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\\msk.mts.ru\pv\nnov\CRD\КЦ\ОПО\ГАиП\_ЕГУМ\Документы\Сахарова\"/>
    </mc:Choice>
  </mc:AlternateContent>
  <bookViews>
    <workbookView xWindow="0" yWindow="1050" windowWidth="8430" windowHeight="5145" tabRatio="812"/>
  </bookViews>
  <sheets>
    <sheet name="Задание 4" sheetId="55" r:id="rId1"/>
    <sheet name="Ready_план" sheetId="26" state="hidden" r:id="rId2"/>
    <sheet name="Таблица итогов за день" sheetId="19" r:id="rId3"/>
    <sheet name="Параметры таблицы итогов" sheetId="56" r:id="rId4"/>
    <sheet name="РФ" sheetId="1" r:id="rId5"/>
    <sheet name="МР Северо-Запад" sheetId="2" r:id="rId6"/>
    <sheet name="МР Поволжье" sheetId="4" r:id="rId7"/>
    <sheet name="МР Урал" sheetId="8" r:id="rId8"/>
    <sheet name="МР Центр" sheetId="9" r:id="rId9"/>
    <sheet name="МР Сибирь" sheetId="11" r:id="rId10"/>
    <sheet name="МР ДВ" sheetId="10" r:id="rId11"/>
    <sheet name="МР Юг" sheetId="3" r:id="rId12"/>
    <sheet name="NPS" sheetId="46" state="hidden" r:id="rId13"/>
  </sheets>
  <definedNames>
    <definedName name="Z_09F75788_5863_43A7_96CF_7B86AAC933B2_.wvu.PrintArea" localSheetId="10" hidden="1">'МР ДВ'!#REF!</definedName>
    <definedName name="Z_09F75788_5863_43A7_96CF_7B86AAC933B2_.wvu.PrintArea" localSheetId="6" hidden="1">'МР Поволжье'!#REF!</definedName>
    <definedName name="Z_09F75788_5863_43A7_96CF_7B86AAC933B2_.wvu.PrintArea" localSheetId="5" hidden="1">'МР Северо-Запад'!#REF!</definedName>
    <definedName name="Z_09F75788_5863_43A7_96CF_7B86AAC933B2_.wvu.PrintArea" localSheetId="9" hidden="1">'МР Сибирь'!#REF!</definedName>
    <definedName name="Z_09F75788_5863_43A7_96CF_7B86AAC933B2_.wvu.PrintArea" localSheetId="7" hidden="1">'МР Урал'!#REF!</definedName>
    <definedName name="Z_09F75788_5863_43A7_96CF_7B86AAC933B2_.wvu.PrintArea" localSheetId="8" hidden="1">'МР Центр'!#REF!</definedName>
    <definedName name="Z_09F75788_5863_43A7_96CF_7B86AAC933B2_.wvu.PrintArea" localSheetId="11" hidden="1">'МР Юг'!#REF!</definedName>
    <definedName name="Z_09F75788_5863_43A7_96CF_7B86AAC933B2_.wvu.PrintArea" localSheetId="4" hidden="1">РФ!#REF!</definedName>
    <definedName name="Z_31CFD4BF_8747_4D7C_BDB2_4B17E00D1577_.wvu.PrintArea" localSheetId="10" hidden="1">'МР ДВ'!#REF!</definedName>
    <definedName name="Z_31CFD4BF_8747_4D7C_BDB2_4B17E00D1577_.wvu.PrintArea" localSheetId="6" hidden="1">'МР Поволжье'!#REF!</definedName>
    <definedName name="Z_31CFD4BF_8747_4D7C_BDB2_4B17E00D1577_.wvu.PrintArea" localSheetId="5" hidden="1">'МР Северо-Запад'!#REF!</definedName>
    <definedName name="Z_31CFD4BF_8747_4D7C_BDB2_4B17E00D1577_.wvu.PrintArea" localSheetId="9" hidden="1">'МР Сибирь'!#REF!</definedName>
    <definedName name="Z_31CFD4BF_8747_4D7C_BDB2_4B17E00D1577_.wvu.PrintArea" localSheetId="7" hidden="1">'МР Урал'!#REF!</definedName>
    <definedName name="Z_31CFD4BF_8747_4D7C_BDB2_4B17E00D1577_.wvu.PrintArea" localSheetId="8" hidden="1">'МР Центр'!#REF!</definedName>
    <definedName name="Z_31CFD4BF_8747_4D7C_BDB2_4B17E00D1577_.wvu.PrintArea" localSheetId="11" hidden="1">'МР Юг'!#REF!</definedName>
    <definedName name="Z_31CFD4BF_8747_4D7C_BDB2_4B17E00D1577_.wvu.PrintArea" localSheetId="4" hidden="1">РФ!#REF!</definedName>
    <definedName name="Z_6575447B_8162_42E9_A63B_549FD99907F6_.wvu.Rows" localSheetId="10" hidden="1">'МР ДВ'!#REF!,'МР ДВ'!#REF!</definedName>
    <definedName name="Z_6575447B_8162_42E9_A63B_549FD99907F6_.wvu.Rows" localSheetId="6" hidden="1">'МР Поволжье'!#REF!,'МР Поволжье'!#REF!</definedName>
    <definedName name="Z_6575447B_8162_42E9_A63B_549FD99907F6_.wvu.Rows" localSheetId="5" hidden="1">'МР Северо-Запад'!#REF!,'МР Северо-Запад'!#REF!</definedName>
    <definedName name="Z_6575447B_8162_42E9_A63B_549FD99907F6_.wvu.Rows" localSheetId="9" hidden="1">'МР Сибирь'!#REF!,'МР Сибирь'!#REF!</definedName>
    <definedName name="Z_6575447B_8162_42E9_A63B_549FD99907F6_.wvu.Rows" localSheetId="7" hidden="1">'МР Урал'!#REF!,'МР Урал'!#REF!</definedName>
    <definedName name="Z_6575447B_8162_42E9_A63B_549FD99907F6_.wvu.Rows" localSheetId="8" hidden="1">'МР Центр'!#REF!,'МР Центр'!#REF!</definedName>
    <definedName name="Z_6575447B_8162_42E9_A63B_549FD99907F6_.wvu.Rows" localSheetId="11" hidden="1">'МР Юг'!#REF!,'МР Юг'!#REF!</definedName>
    <definedName name="Z_6575447B_8162_42E9_A63B_549FD99907F6_.wvu.Rows" localSheetId="4" hidden="1">РФ!#REF!,РФ!#REF!</definedName>
    <definedName name="Z_8F64CFCA_3B9D_4CD2_9AC0_1529B8935DBA_.wvu.Cols" localSheetId="10" hidden="1">'МР ДВ'!$E:$G,'МР ДВ'!$I:$O,'МР ДВ'!$Q:$W,'МР ДВ'!$Y:$AE,'МР ДВ'!$AO:$AU,'МР ДВ'!$AW:$BC</definedName>
    <definedName name="Z_8F64CFCA_3B9D_4CD2_9AC0_1529B8935DBA_.wvu.Cols" localSheetId="6" hidden="1">'МР Поволжье'!$E:$G,'МР Поволжье'!$I:$O,'МР Поволжье'!$Q:$W,'МР Поволжье'!$Y:$AE,'МР Поволжье'!$AO:$AU,'МР Поволжье'!$AW:$BC</definedName>
    <definedName name="Z_8F64CFCA_3B9D_4CD2_9AC0_1529B8935DBA_.wvu.Cols" localSheetId="5" hidden="1">'МР Северо-Запад'!$E:$G,'МР Северо-Запад'!$I:$O,'МР Северо-Запад'!$Q:$W,'МР Северо-Запад'!$Y:$AE,'МР Северо-Запад'!$AO:$AU,'МР Северо-Запад'!$AW:$BC</definedName>
    <definedName name="Z_8F64CFCA_3B9D_4CD2_9AC0_1529B8935DBA_.wvu.Cols" localSheetId="9" hidden="1">'МР Сибирь'!$E:$G,'МР Сибирь'!$I:$O,'МР Сибирь'!$Q:$W,'МР Сибирь'!$Y:$AE,'МР Сибирь'!$AO:$AU,'МР Сибирь'!$AW:$BC</definedName>
    <definedName name="Z_8F64CFCA_3B9D_4CD2_9AC0_1529B8935DBA_.wvu.Cols" localSheetId="7" hidden="1">'МР Урал'!$E:$G,'МР Урал'!$I:$O,'МР Урал'!$Q:$W,'МР Урал'!$Y:$AE,'МР Урал'!$AO:$AU,'МР Урал'!$AW:$BC</definedName>
    <definedName name="Z_8F64CFCA_3B9D_4CD2_9AC0_1529B8935DBA_.wvu.Cols" localSheetId="8" hidden="1">'МР Центр'!$E:$G,'МР Центр'!$I:$O,'МР Центр'!$Q:$W,'МР Центр'!$Y:$AE,'МР Центр'!$AO:$AU,'МР Центр'!$AW:$BC</definedName>
    <definedName name="Z_8F64CFCA_3B9D_4CD2_9AC0_1529B8935DBA_.wvu.Cols" localSheetId="11" hidden="1">'МР Юг'!$E:$G,'МР Юг'!$I:$O,'МР Юг'!$Q:$W,'МР Юг'!$Y:$AE,'МР Юг'!$AO:$AU,'МР Юг'!$AW:$BC</definedName>
    <definedName name="Z_8F64CFCA_3B9D_4CD2_9AC0_1529B8935DBA_.wvu.Cols" localSheetId="4" hidden="1">РФ!$E:$G,РФ!$I:$O,РФ!$Q:$W,РФ!$Y:$AE,РФ!$AO:$AU,РФ!$AW:$BC</definedName>
    <definedName name="Z_8F64CFCA_3B9D_4CD2_9AC0_1529B8935DBA_.wvu.Rows" localSheetId="10" hidden="1">'МР ДВ'!$3:$7,'МР ДВ'!$9:$12,'МР ДВ'!$14:$15,'МР ДВ'!$17:$18,'МР ДВ'!$22:$22,'МР ДВ'!$24:$25,'МР ДВ'!$27:$32,'МР ДВ'!$34:$34,'МР ДВ'!$36:$37,'МР ДВ'!$42:$42,'МР ДВ'!$44:$46,'МР ДВ'!$48:$49,'МР ДВ'!$51:$52,'МР ДВ'!$54:$58,'МР ДВ'!$60:$247,'МР ДВ'!$249:$249,'МР ДВ'!$251:$252,'МР ДВ'!$254:$255,'МР ДВ'!$258:$260,'МР ДВ'!$262:$263,'МР ДВ'!$265:$270,'МР ДВ'!$272:$272,'МР ДВ'!$274:$275,'МР ДВ'!$280:$280,'МР ДВ'!$282:$284,'МР ДВ'!$286:$287,'МР ДВ'!$289:$290,'МР ДВ'!$292:$298,'МР ДВ'!$300:$487,'МР ДВ'!$494:$495,'МР ДВ'!$497:$503,'МР ДВ'!$505:$517,'МР ДВ'!$519:$707,'МР ДВ'!$714:$715,'МР ДВ'!$717:$737,'МР ДВ'!$739:$926,'МР ДВ'!#REF!</definedName>
    <definedName name="Z_8F64CFCA_3B9D_4CD2_9AC0_1529B8935DBA_.wvu.Rows" localSheetId="6" hidden="1">'МР Поволжье'!$3:$7,'МР Поволжье'!$9:$12,'МР Поволжье'!$14:$15,'МР Поволжье'!$17:$18,'МР Поволжье'!$22:$22,'МР Поволжье'!$24:$25,'МР Поволжье'!$27:$32,'МР Поволжье'!$34:$34,'МР Поволжье'!$36:$37,'МР Поволжье'!$42:$42,'МР Поволжье'!$44:$46,'МР Поволжье'!$48:$49,'МР Поволжье'!$51:$52,'МР Поволжье'!$54:$58,'МР Поволжье'!$60:$247,'МР Поволжье'!$249:$249,'МР Поволжье'!$251:$252,'МР Поволжье'!$254:$255,'МР Поволжье'!$258:$260,'МР Поволжье'!$262:$263,'МР Поволжье'!$265:$270,'МР Поволжье'!$272:$272,'МР Поволжье'!$274:$275,'МР Поволжье'!$280:$280,'МР Поволжье'!$282:$284,'МР Поволжье'!$286:$287,'МР Поволжье'!$289:$290,'МР Поволжье'!$292:$298,'МР Поволжье'!$300:$487,'МР Поволжье'!$494:$495,'МР Поволжье'!$497:$502,'МР Поволжье'!$504:$517,'МР Поволжье'!$519:$707,'МР Поволжье'!$714:$715,'МР Поволжье'!$717:$737,'МР Поволжье'!$739:$926,'МР Поволжье'!#REF!</definedName>
    <definedName name="Z_8F64CFCA_3B9D_4CD2_9AC0_1529B8935DBA_.wvu.Rows" localSheetId="5" hidden="1">'МР Северо-Запад'!$3:$7,'МР Северо-Запад'!$9:$12,'МР Северо-Запад'!$14:$15,'МР Северо-Запад'!$17:$18,'МР Северо-Запад'!$22:$22,'МР Северо-Запад'!$24:$25,'МР Северо-Запад'!$27:$32,'МР Северо-Запад'!$34:$34,'МР Северо-Запад'!$36:$37,'МР Северо-Запад'!$42:$42,'МР Северо-Запад'!$44:$46,'МР Северо-Запад'!$48:$49,'МР Северо-Запад'!$51:$52,'МР Северо-Запад'!$54:$58,'МР Северо-Запад'!$60:$247,'МР Северо-Запад'!$249:$249,'МР Северо-Запад'!$251:$252,'МР Северо-Запад'!$254:$255,'МР Северо-Запад'!$258:$260,'МР Северо-Запад'!$262:$263,'МР Северо-Запад'!$265:$270,'МР Северо-Запад'!$272:$272,'МР Северо-Запад'!$274:$275,'МР Северо-Запад'!$280:$280,'МР Северо-Запад'!$282:$284,'МР Северо-Запад'!$286:$287,'МР Северо-Запад'!$289:$290,'МР Северо-Запад'!$292:$298,'МР Северо-Запад'!$300:$487,'МР Северо-Запад'!$494:$495,'МР Северо-Запад'!$497:$503,'МР Северо-Запад'!$505:$517,'МР Северо-Запад'!$519:$707,'МР Северо-Запад'!$714:$715,'МР Северо-Запад'!$717:$720,'МР Северо-Запад'!$722:$737,'МР Северо-Запад'!$739:$926,'МР Северо-Запад'!#REF!</definedName>
    <definedName name="Z_8F64CFCA_3B9D_4CD2_9AC0_1529B8935DBA_.wvu.Rows" localSheetId="9" hidden="1">'МР Сибирь'!$3:$7,'МР Сибирь'!$9:$12,'МР Сибирь'!$14:$15,'МР Сибирь'!$17:$18,'МР Сибирь'!$22:$22,'МР Сибирь'!$24:$25,'МР Сибирь'!$27:$32,'МР Сибирь'!$34:$34,'МР Сибирь'!$36:$37,'МР Сибирь'!$42:$42,'МР Сибирь'!$44:$46,'МР Сибирь'!$48:$49,'МР Сибирь'!$51:$52,'МР Сибирь'!$54:$58,'МР Сибирь'!$60:$247,'МР Сибирь'!$249:$249,'МР Сибирь'!$251:$252,'МР Сибирь'!$254:$255,'МР Сибирь'!$258:$260,'МР Сибирь'!$262:$263,'МР Сибирь'!$265:$270,'МР Сибирь'!$272:$272,'МР Сибирь'!$274:$275,'МР Сибирь'!$280:$280,'МР Сибирь'!$282:$284,'МР Сибирь'!$286:$287,'МР Сибирь'!$289:$290,'МР Сибирь'!$292:$298,'МР Сибирь'!$300:$487,'МР Сибирь'!$494:$495,'МР Сибирь'!$497:$503,'МР Сибирь'!$505:$517,'МР Сибирь'!$519:$707,'МР Сибирь'!$714:$715,'МР Сибирь'!$717:$737,'МР Сибирь'!$739:$926,'МР Сибирь'!#REF!</definedName>
    <definedName name="Z_8F64CFCA_3B9D_4CD2_9AC0_1529B8935DBA_.wvu.Rows" localSheetId="7" hidden="1">'МР Урал'!$3:$7,'МР Урал'!$9:$12,'МР Урал'!$14:$15,'МР Урал'!$17:$18,'МР Урал'!$22:$22,'МР Урал'!$24:$25,'МР Урал'!$27:$32,'МР Урал'!$34:$34,'МР Урал'!$36:$37,'МР Урал'!$42:$42,'МР Урал'!$44:$46,'МР Урал'!$48:$49,'МР Урал'!$51:$52,'МР Урал'!$54:$58,'МР Урал'!$60:$247,'МР Урал'!$249:$249,'МР Урал'!$251:$252,'МР Урал'!$254:$255,'МР Урал'!$258:$260,'МР Урал'!$262:$263,'МР Урал'!$265:$270,'МР Урал'!$272:$272,'МР Урал'!$274:$275,'МР Урал'!$280:$280,'МР Урал'!$282:$284,'МР Урал'!$286:$287,'МР Урал'!$289:$290,'МР Урал'!$292:$298,'МР Урал'!$300:$487,'МР Урал'!$494:$495,'МР Урал'!$497:$503,'МР Урал'!$505:$517,'МР Урал'!$519:$707,'МР Урал'!$714:$715,'МР Урал'!$717:$720,'МР Урал'!$722:$737,'МР Урал'!$739:$926,'МР Урал'!#REF!,'МР Урал'!#REF!</definedName>
    <definedName name="Z_8F64CFCA_3B9D_4CD2_9AC0_1529B8935DBA_.wvu.Rows" localSheetId="8" hidden="1">'МР Центр'!$3:$7,'МР Центр'!$9:$12,'МР Центр'!$14:$15,'МР Центр'!$17:$18,'МР Центр'!$22:$22,'МР Центр'!$24:$25,'МР Центр'!$27:$32,'МР Центр'!$34:$34,'МР Центр'!$36:$37,'МР Центр'!$42:$42,'МР Центр'!$44:$46,'МР Центр'!$48:$49,'МР Центр'!$51:$52,'МР Центр'!$54:$58,'МР Центр'!$60:$247,'МР Центр'!$249:$249,'МР Центр'!$251:$252,'МР Центр'!$254:$255,'МР Центр'!$258:$260,'МР Центр'!$262:$263,'МР Центр'!$265:$270,'МР Центр'!$272:$272,'МР Центр'!$274:$275,'МР Центр'!$280:$280,'МР Центр'!$282:$284,'МР Центр'!$286:$287,'МР Центр'!$289:$290,'МР Центр'!$292:$298,'МР Центр'!$300:$487,'МР Центр'!$494:$495,'МР Центр'!$497:$503,'МР Центр'!$505:$517,'МР Центр'!$519:$707,'МР Центр'!$714:$715,'МР Центр'!$717:$737,'МР Центр'!$739:$926,'МР Центр'!#REF!,'МР Центр'!#REF!</definedName>
    <definedName name="Z_8F64CFCA_3B9D_4CD2_9AC0_1529B8935DBA_.wvu.Rows" localSheetId="11" hidden="1">'МР Юг'!$3:$7,'МР Юг'!$9:$12,'МР Юг'!$14:$15,'МР Юг'!$17:$18,'МР Юг'!$22:$22,'МР Юг'!$24:$25,'МР Юг'!$27:$32,'МР Юг'!$34:$34,'МР Юг'!$36:$37,'МР Юг'!$42:$42,'МР Юг'!$44:$46,'МР Юг'!$48:$49,'МР Юг'!$51:$52,'МР Юг'!$54:$58,'МР Юг'!$60:$247,'МР Юг'!$249:$249,'МР Юг'!$251:$252,'МР Юг'!$254:$255,'МР Юг'!$258:$260,'МР Юг'!$262:$263,'МР Юг'!$265:$270,'МР Юг'!$272:$272,'МР Юг'!$274:$275,'МР Юг'!$280:$280,'МР Юг'!$282:$284,'МР Юг'!$286:$287,'МР Юг'!$289:$298,'МР Юг'!$300:$487,'МР Юг'!$494:$495,'МР Юг'!$497:$503,'МР Юг'!$505:$517,'МР Юг'!$519:$707,'МР Юг'!$714:$715,'МР Юг'!$717:$737,'МР Юг'!$739:$926,'МР Юг'!#REF!,'МР Юг'!#REF!</definedName>
    <definedName name="Z_8F64CFCA_3B9D_4CD2_9AC0_1529B8935DBA_.wvu.Rows" localSheetId="4" hidden="1">РФ!$3:$7,РФ!$9:$15,РФ!$17:$18,РФ!$22:$22,РФ!$24:$25,РФ!$27:$38,РФ!$40:$44,РФ!$47:$47,РФ!$49:$50,РФ!$52:$53,РФ!$61:$62,РФ!$64:$75,РФ!$81:$82,РФ!$84:$86,РФ!$93:$94,РФ!$96:$102,РФ!$104:$117,РФ!$124:$125,РФ!$127:$148,РФ!#REF!</definedName>
    <definedName name="Z_C6FE4434_C8AA_4E93_B97A_7B6590524B39_.wvu.Rows" localSheetId="10" hidden="1">'МР ДВ'!#REF!</definedName>
    <definedName name="Z_C6FE4434_C8AA_4E93_B97A_7B6590524B39_.wvu.Rows" localSheetId="6" hidden="1">'МР Поволжье'!#REF!</definedName>
    <definedName name="Z_C6FE4434_C8AA_4E93_B97A_7B6590524B39_.wvu.Rows" localSheetId="5" hidden="1">'МР Северо-Запад'!#REF!</definedName>
    <definedName name="Z_C6FE4434_C8AA_4E93_B97A_7B6590524B39_.wvu.Rows" localSheetId="9" hidden="1">'МР Сибирь'!#REF!</definedName>
    <definedName name="Z_C6FE4434_C8AA_4E93_B97A_7B6590524B39_.wvu.Rows" localSheetId="7" hidden="1">'МР Урал'!#REF!</definedName>
    <definedName name="Z_C6FE4434_C8AA_4E93_B97A_7B6590524B39_.wvu.Rows" localSheetId="8" hidden="1">'МР Центр'!#REF!</definedName>
    <definedName name="Z_C6FE4434_C8AA_4E93_B97A_7B6590524B39_.wvu.Rows" localSheetId="11" hidden="1">'МР Юг'!#REF!</definedName>
    <definedName name="Z_C6FE4434_C8AA_4E93_B97A_7B6590524B39_.wvu.Rows" localSheetId="4" hidden="1">РФ!#REF!</definedName>
    <definedName name="Z_DF5D163E_CF6A_479D_B9E6_2FE9B7918C8D_.wvu.Cols" localSheetId="10" hidden="1">'МР ДВ'!$E:$G,'МР ДВ'!$I:$O,'МР ДВ'!$Q:$W,'МР ДВ'!$Y:$AE,'МР ДВ'!$AG:$AM,'МР ДВ'!$AW:$BC</definedName>
    <definedName name="Z_DF5D163E_CF6A_479D_B9E6_2FE9B7918C8D_.wvu.Cols" localSheetId="6" hidden="1">'МР Поволжье'!$E:$G,'МР Поволжье'!$I:$O,'МР Поволжье'!$Q:$W,'МР Поволжье'!$Y:$AE,'МР Поволжье'!$AG:$AM,'МР Поволжье'!$AW:$BC</definedName>
    <definedName name="Z_DF5D163E_CF6A_479D_B9E6_2FE9B7918C8D_.wvu.Cols" localSheetId="5" hidden="1">'МР Северо-Запад'!$E:$G,'МР Северо-Запад'!$I:$O,'МР Северо-Запад'!$Q:$W,'МР Северо-Запад'!$Y:$AE,'МР Северо-Запад'!$AG:$AM,'МР Северо-Запад'!$AW:$BC</definedName>
    <definedName name="Z_DF5D163E_CF6A_479D_B9E6_2FE9B7918C8D_.wvu.Cols" localSheetId="9" hidden="1">'МР Сибирь'!$E:$G,'МР Сибирь'!$I:$O,'МР Сибирь'!$Q:$W,'МР Сибирь'!$Y:$AE,'МР Сибирь'!$AG:$AM,'МР Сибирь'!$AW:$BC</definedName>
    <definedName name="Z_DF5D163E_CF6A_479D_B9E6_2FE9B7918C8D_.wvu.Cols" localSheetId="7" hidden="1">'МР Урал'!$E:$G,'МР Урал'!$I:$O,'МР Урал'!$Q:$W,'МР Урал'!$Y:$AE,'МР Урал'!$AG:$AM,'МР Урал'!$AW:$BC</definedName>
    <definedName name="Z_DF5D163E_CF6A_479D_B9E6_2FE9B7918C8D_.wvu.Cols" localSheetId="8" hidden="1">'МР Центр'!$E:$G,'МР Центр'!$I:$O,'МР Центр'!$Q:$W,'МР Центр'!$Y:$AE,'МР Центр'!$AG:$AM,'МР Центр'!$AW:$BC</definedName>
    <definedName name="Z_DF5D163E_CF6A_479D_B9E6_2FE9B7918C8D_.wvu.Cols" localSheetId="11" hidden="1">'МР Юг'!$E:$G,'МР Юг'!$I:$O,'МР Юг'!$Q:$W,'МР Юг'!$Y:$AE,'МР Юг'!$AG:$AM,'МР Юг'!$AW:$BC</definedName>
    <definedName name="Z_DF5D163E_CF6A_479D_B9E6_2FE9B7918C8D_.wvu.Cols" localSheetId="4" hidden="1">РФ!$E:$G,РФ!$I:$O,РФ!$Q:$W,РФ!$Y:$AE,РФ!$AG:$AM,РФ!$AW:$BC</definedName>
    <definedName name="Z_DF5D163E_CF6A_479D_B9E6_2FE9B7918C8D_.wvu.Rows" localSheetId="10" hidden="1">'МР ДВ'!$3:$7,'МР ДВ'!$9:$12,'МР ДВ'!$14:$15,'МР ДВ'!$17:$18,'МР ДВ'!$22:$22,'МР ДВ'!$24:$25,'МР ДВ'!$27:$32,'МР ДВ'!$34:$34,'МР ДВ'!$36:$37,'МР ДВ'!$42:$42,'МР ДВ'!$44:$46,'МР ДВ'!$48:$49,'МР ДВ'!$51:$52,'МР ДВ'!$54:$58,'МР ДВ'!$60:$247,'МР ДВ'!$249:$249,'МР ДВ'!$251:$252,'МР ДВ'!$254:$255,'МР ДВ'!$258:$260,'МР ДВ'!$262:$263,'МР ДВ'!$265:$270,'МР ДВ'!$272:$272,'МР ДВ'!$274:$275,'МР ДВ'!$280:$280,'МР ДВ'!$282:$284,'МР ДВ'!$286:$287,'МР ДВ'!$289:$290,'МР ДВ'!$292:$298,'МР ДВ'!$300:$487,'МР ДВ'!$494:$495,'МР ДВ'!$497:$503,'МР ДВ'!$505:$517,'МР ДВ'!$519:$707,'МР ДВ'!$714:$715,'МР ДВ'!$717:$737,'МР ДВ'!$739:$926,'МР ДВ'!#REF!</definedName>
    <definedName name="Z_DF5D163E_CF6A_479D_B9E6_2FE9B7918C8D_.wvu.Rows" localSheetId="6" hidden="1">'МР Поволжье'!$3:$7,'МР Поволжье'!$9:$12,'МР Поволжье'!$14:$15,'МР Поволжье'!$17:$18,'МР Поволжье'!$22:$22,'МР Поволжье'!$24:$25,'МР Поволжье'!$27:$32,'МР Поволжье'!$34:$34,'МР Поволжье'!$36:$37,'МР Поволжье'!$42:$42,'МР Поволжье'!$44:$46,'МР Поволжье'!$48:$49,'МР Поволжье'!$51:$52,'МР Поволжье'!$54:$58,'МР Поволжье'!$60:$247,'МР Поволжье'!$249:$249,'МР Поволжье'!$251:$252,'МР Поволжье'!$254:$255,'МР Поволжье'!$258:$260,'МР Поволжье'!$262:$263,'МР Поволжье'!$265:$270,'МР Поволжье'!$272:$272,'МР Поволжье'!$274:$275,'МР Поволжье'!$280:$280,'МР Поволжье'!$282:$284,'МР Поволжье'!$286:$287,'МР Поволжье'!$289:$290,'МР Поволжье'!$292:$298,'МР Поволжье'!$300:$487,'МР Поволжье'!$494:$495,'МР Поволжье'!$497:$502,'МР Поволжье'!$504:$517,'МР Поволжье'!$519:$707,'МР Поволжье'!$714:$715,'МР Поволжье'!$717:$737,'МР Поволжье'!$739:$926,'МР Поволжье'!#REF!</definedName>
    <definedName name="Z_DF5D163E_CF6A_479D_B9E6_2FE9B7918C8D_.wvu.Rows" localSheetId="5" hidden="1">'МР Северо-Запад'!$3:$7,'МР Северо-Запад'!$9:$12,'МР Северо-Запад'!$14:$15,'МР Северо-Запад'!$17:$18,'МР Северо-Запад'!$22:$22,'МР Северо-Запад'!$24:$25,'МР Северо-Запад'!$27:$32,'МР Северо-Запад'!$34:$34,'МР Северо-Запад'!$36:$37,'МР Северо-Запад'!$42:$42,'МР Северо-Запад'!$44:$46,'МР Северо-Запад'!$48:$49,'МР Северо-Запад'!$51:$52,'МР Северо-Запад'!$54:$58,'МР Северо-Запад'!$60:$247,'МР Северо-Запад'!$249:$249,'МР Северо-Запад'!$251:$252,'МР Северо-Запад'!$254:$255,'МР Северо-Запад'!$258:$260,'МР Северо-Запад'!$262:$263,'МР Северо-Запад'!$265:$270,'МР Северо-Запад'!$272:$272,'МР Северо-Запад'!$274:$275,'МР Северо-Запад'!$280:$280,'МР Северо-Запад'!$282:$284,'МР Северо-Запад'!$286:$287,'МР Северо-Запад'!$289:$290,'МР Северо-Запад'!$292:$298,'МР Северо-Запад'!$300:$487,'МР Северо-Запад'!$494:$495,'МР Северо-Запад'!$497:$503,'МР Северо-Запад'!$505:$517,'МР Северо-Запад'!$519:$707,'МР Северо-Запад'!$714:$715,'МР Северо-Запад'!$717:$720,'МР Северо-Запад'!$722:$737,'МР Северо-Запад'!$739:$926,'МР Северо-Запад'!#REF!</definedName>
    <definedName name="Z_DF5D163E_CF6A_479D_B9E6_2FE9B7918C8D_.wvu.Rows" localSheetId="9" hidden="1">'МР Сибирь'!$3:$7,'МР Сибирь'!$9:$12,'МР Сибирь'!$14:$15,'МР Сибирь'!$17:$18,'МР Сибирь'!$22:$22,'МР Сибирь'!$24:$25,'МР Сибирь'!$27:$32,'МР Сибирь'!$34:$34,'МР Сибирь'!$36:$37,'МР Сибирь'!$42:$42,'МР Сибирь'!$44:$46,'МР Сибирь'!$48:$49,'МР Сибирь'!$51:$52,'МР Сибирь'!$54:$58,'МР Сибирь'!$60:$247,'МР Сибирь'!$249:$249,'МР Сибирь'!$251:$252,'МР Сибирь'!$254:$255,'МР Сибирь'!$258:$260,'МР Сибирь'!$262:$263,'МР Сибирь'!$265:$270,'МР Сибирь'!$272:$272,'МР Сибирь'!$274:$275,'МР Сибирь'!$280:$280,'МР Сибирь'!$282:$284,'МР Сибирь'!$286:$287,'МР Сибирь'!$289:$290,'МР Сибирь'!$292:$298,'МР Сибирь'!$300:$487,'МР Сибирь'!$494:$495,'МР Сибирь'!$497:$503,'МР Сибирь'!$505:$517,'МР Сибирь'!$519:$707,'МР Сибирь'!$714:$715,'МР Сибирь'!$717:$737,'МР Сибирь'!$739:$926,'МР Сибирь'!#REF!</definedName>
    <definedName name="Z_DF5D163E_CF6A_479D_B9E6_2FE9B7918C8D_.wvu.Rows" localSheetId="7" hidden="1">'МР Урал'!$3:$7,'МР Урал'!$9:$12,'МР Урал'!$14:$15,'МР Урал'!$17:$18,'МР Урал'!$22:$22,'МР Урал'!$24:$25,'МР Урал'!$27:$32,'МР Урал'!$34:$34,'МР Урал'!$36:$37,'МР Урал'!$42:$42,'МР Урал'!$44:$46,'МР Урал'!$48:$49,'МР Урал'!$51:$52,'МР Урал'!$54:$58,'МР Урал'!$60:$247,'МР Урал'!$249:$249,'МР Урал'!$251:$252,'МР Урал'!$254:$255,'МР Урал'!$258:$260,'МР Урал'!$262:$263,'МР Урал'!$265:$270,'МР Урал'!$272:$272,'МР Урал'!$274:$275,'МР Урал'!$280:$280,'МР Урал'!$282:$284,'МР Урал'!$286:$287,'МР Урал'!$289:$290,'МР Урал'!$292:$298,'МР Урал'!$300:$487,'МР Урал'!$494:$495,'МР Урал'!$497:$503,'МР Урал'!$505:$517,'МР Урал'!$519:$707,'МР Урал'!$714:$715,'МР Урал'!$717:$720,'МР Урал'!$722:$737,'МР Урал'!$739:$926,'МР Урал'!#REF!,'МР Урал'!#REF!</definedName>
    <definedName name="Z_DF5D163E_CF6A_479D_B9E6_2FE9B7918C8D_.wvu.Rows" localSheetId="8" hidden="1">'МР Центр'!$3:$7,'МР Центр'!$9:$12,'МР Центр'!$14:$15,'МР Центр'!$17:$18,'МР Центр'!$22:$22,'МР Центр'!$24:$25,'МР Центр'!$27:$32,'МР Центр'!$34:$34,'МР Центр'!$36:$37,'МР Центр'!$42:$42,'МР Центр'!$44:$46,'МР Центр'!$48:$49,'МР Центр'!$51:$52,'МР Центр'!$54:$58,'МР Центр'!$60:$247,'МР Центр'!$249:$249,'МР Центр'!$251:$252,'МР Центр'!$254:$255,'МР Центр'!$258:$260,'МР Центр'!$262:$263,'МР Центр'!$265:$270,'МР Центр'!$272:$272,'МР Центр'!$274:$275,'МР Центр'!$280:$280,'МР Центр'!$282:$284,'МР Центр'!$286:$287,'МР Центр'!$289:$290,'МР Центр'!$292:$298,'МР Центр'!$300:$487,'МР Центр'!$494:$495,'МР Центр'!$497:$503,'МР Центр'!$505:$517,'МР Центр'!$519:$707,'МР Центр'!$714:$715,'МР Центр'!$717:$737,'МР Центр'!$739:$926,'МР Центр'!#REF!,'МР Центр'!#REF!</definedName>
    <definedName name="Z_DF5D163E_CF6A_479D_B9E6_2FE9B7918C8D_.wvu.Rows" localSheetId="11" hidden="1">'МР Юг'!$3:$7,'МР Юг'!$9:$12,'МР Юг'!$14:$15,'МР Юг'!$17:$18,'МР Юг'!$22:$22,'МР Юг'!$24:$25,'МР Юг'!$27:$32,'МР Юг'!$34:$34,'МР Юг'!$36:$37,'МР Юг'!$42:$42,'МР Юг'!$44:$46,'МР Юг'!$48:$49,'МР Юг'!$51:$52,'МР Юг'!$54:$58,'МР Юг'!$60:$247,'МР Юг'!$249:$249,'МР Юг'!$251:$252,'МР Юг'!$254:$255,'МР Юг'!$258:$260,'МР Юг'!$262:$263,'МР Юг'!$265:$270,'МР Юг'!$272:$272,'МР Юг'!$274:$275,'МР Юг'!$280:$280,'МР Юг'!$282:$284,'МР Юг'!$286:$287,'МР Юг'!$289:$298,'МР Юг'!$300:$487,'МР Юг'!$494:$495,'МР Юг'!$497:$503,'МР Юг'!$505:$517,'МР Юг'!$519:$707,'МР Юг'!$714:$715,'МР Юг'!$717:$737,'МР Юг'!$739:$926,'МР Юг'!#REF!,'МР Юг'!#REF!</definedName>
    <definedName name="Z_DF5D163E_CF6A_479D_B9E6_2FE9B7918C8D_.wvu.Rows" localSheetId="4" hidden="1">РФ!$3:$7,РФ!$9:$15,РФ!$17:$18,РФ!$22:$22,РФ!$24:$25,РФ!$27:$38,РФ!$40:$44,РФ!$47:$47,РФ!$49:$50,РФ!$52:$53,РФ!$61:$62,РФ!$64:$75,РФ!$81:$82,РФ!$84:$86,РФ!$93:$94,РФ!$96:$102,РФ!$104:$117,РФ!$124:$125,РФ!$127:$148,РФ!#REF!</definedName>
    <definedName name="Z_E3AEEB9D_033C_47AD_A1A3_8528B3BEF385_.wvu.Cols" localSheetId="10" hidden="1">'МР ДВ'!$E:$G,'МР ДВ'!$I:$O,'МР ДВ'!$Q:$W,'МР ДВ'!$Y:$AE,'МР ДВ'!$AG:$AM,'МР ДВ'!$AO:$AU</definedName>
    <definedName name="Z_E3AEEB9D_033C_47AD_A1A3_8528B3BEF385_.wvu.Cols" localSheetId="6" hidden="1">'МР Поволжье'!$E:$G,'МР Поволжье'!$I:$O,'МР Поволжье'!$Q:$W,'МР Поволжье'!$Y:$AE,'МР Поволжье'!$AG:$AM,'МР Поволжье'!$AO:$AU</definedName>
    <definedName name="Z_E3AEEB9D_033C_47AD_A1A3_8528B3BEF385_.wvu.Cols" localSheetId="5" hidden="1">'МР Северо-Запад'!$E:$G,'МР Северо-Запад'!$I:$O,'МР Северо-Запад'!$Q:$W,'МР Северо-Запад'!$Y:$AE,'МР Северо-Запад'!$AG:$AM,'МР Северо-Запад'!$AO:$AU</definedName>
    <definedName name="Z_E3AEEB9D_033C_47AD_A1A3_8528B3BEF385_.wvu.Cols" localSheetId="9" hidden="1">'МР Сибирь'!$E:$G,'МР Сибирь'!$I:$O,'МР Сибирь'!$Q:$W,'МР Сибирь'!$Y:$AE,'МР Сибирь'!$AG:$AM,'МР Сибирь'!$AO:$AU</definedName>
    <definedName name="Z_E3AEEB9D_033C_47AD_A1A3_8528B3BEF385_.wvu.Cols" localSheetId="7" hidden="1">'МР Урал'!$E:$G,'МР Урал'!$I:$O,'МР Урал'!$Q:$W,'МР Урал'!$Y:$AE,'МР Урал'!$AG:$AM</definedName>
    <definedName name="Z_E3AEEB9D_033C_47AD_A1A3_8528B3BEF385_.wvu.Cols" localSheetId="8" hidden="1">'МР Центр'!$E:$G,'МР Центр'!$I:$O,'МР Центр'!$Q:$W,'МР Центр'!$Y:$AE,'МР Центр'!$AG:$AM,'МР Центр'!$AO:$AU</definedName>
    <definedName name="Z_E3AEEB9D_033C_47AD_A1A3_8528B3BEF385_.wvu.Cols" localSheetId="11" hidden="1">'МР Юг'!$E:$G,'МР Юг'!$I:$O,'МР Юг'!$Q:$W,'МР Юг'!$Y:$AE,'МР Юг'!$AG:$AM,'МР Юг'!$AO:$AU</definedName>
    <definedName name="Z_E3AEEB9D_033C_47AD_A1A3_8528B3BEF385_.wvu.Cols" localSheetId="4" hidden="1">РФ!$E:$G,РФ!$I:$O,РФ!$Q:$W,РФ!$Y:$AE,РФ!$AG:$AM,РФ!$AO:$AU</definedName>
    <definedName name="Z_E3AEEB9D_033C_47AD_A1A3_8528B3BEF385_.wvu.Rows" localSheetId="10" hidden="1">'МР ДВ'!$3:$7,'МР ДВ'!$9:$12,'МР ДВ'!$14:$15,'МР ДВ'!$17:$18,'МР ДВ'!$22:$22,'МР ДВ'!$24:$25,'МР ДВ'!$27:$32,'МР ДВ'!$34:$34,'МР ДВ'!$36:$37,'МР ДВ'!$42:$42,'МР ДВ'!$44:$46,'МР ДВ'!$48:$49,'МР ДВ'!$51:$52,'МР ДВ'!$54:$58,'МР ДВ'!$60:$247,'МР ДВ'!$249:$249,'МР ДВ'!$251:$252,'МР ДВ'!$254:$255,'МР ДВ'!$258:$260,'МР ДВ'!$262:$263,'МР ДВ'!$265:$270,'МР ДВ'!$272:$272,'МР ДВ'!$274:$275,'МР ДВ'!$280:$280,'МР ДВ'!$282:$284,'МР ДВ'!$286:$287,'МР ДВ'!$289:$290,'МР ДВ'!$292:$298,'МР ДВ'!$300:$487,'МР ДВ'!$494:$495,'МР ДВ'!$497:$503,'МР ДВ'!$505:$517,'МР ДВ'!$519:$707,'МР ДВ'!$714:$715,'МР ДВ'!$717:$737,'МР ДВ'!$739:$926,'МР ДВ'!#REF!</definedName>
    <definedName name="Z_E3AEEB9D_033C_47AD_A1A3_8528B3BEF385_.wvu.Rows" localSheetId="6" hidden="1">'МР Поволжье'!$3:$7,'МР Поволжье'!$9:$12,'МР Поволжье'!$14:$15,'МР Поволжье'!$17:$18,'МР Поволжье'!$22:$22,'МР Поволжье'!$24:$25,'МР Поволжье'!$27:$32,'МР Поволжье'!$34:$34,'МР Поволжье'!$36:$37,'МР Поволжье'!$42:$42,'МР Поволжье'!$44:$46,'МР Поволжье'!$48:$49,'МР Поволжье'!$51:$52,'МР Поволжье'!$54:$58,'МР Поволжье'!$60:$247,'МР Поволжье'!$249:$249,'МР Поволжье'!$251:$252,'МР Поволжье'!$254:$255,'МР Поволжье'!$258:$260,'МР Поволжье'!$262:$263,'МР Поволжье'!$265:$270,'МР Поволжье'!$272:$272,'МР Поволжье'!$274:$275,'МР Поволжье'!$280:$280,'МР Поволжье'!$282:$284,'МР Поволжье'!$286:$287,'МР Поволжье'!$289:$290,'МР Поволжье'!$292:$298,'МР Поволжье'!$300:$487,'МР Поволжье'!$494:$495,'МР Поволжье'!$497:$502,'МР Поволжье'!$504:$517,'МР Поволжье'!$519:$707,'МР Поволжье'!$714:$715,'МР Поволжье'!$717:$737,'МР Поволжье'!$739:$926,'МР Поволжье'!#REF!</definedName>
    <definedName name="Z_E3AEEB9D_033C_47AD_A1A3_8528B3BEF385_.wvu.Rows" localSheetId="5" hidden="1">'МР Северо-Запад'!$3:$7,'МР Северо-Запад'!$9:$12,'МР Северо-Запад'!$14:$15,'МР Северо-Запад'!$17:$18,'МР Северо-Запад'!$22:$22,'МР Северо-Запад'!$24:$25,'МР Северо-Запад'!$27:$32,'МР Северо-Запад'!$34:$34,'МР Северо-Запад'!$36:$37,'МР Северо-Запад'!$42:$42,'МР Северо-Запад'!$44:$46,'МР Северо-Запад'!$48:$49,'МР Северо-Запад'!$51:$52,'МР Северо-Запад'!$54:$58,'МР Северо-Запад'!$60:$247,'МР Северо-Запад'!$249:$249,'МР Северо-Запад'!$251:$252,'МР Северо-Запад'!$254:$255,'МР Северо-Запад'!$258:$260,'МР Северо-Запад'!$262:$263,'МР Северо-Запад'!$265:$270,'МР Северо-Запад'!$272:$272,'МР Северо-Запад'!$274:$275,'МР Северо-Запад'!$280:$280,'МР Северо-Запад'!$282:$284,'МР Северо-Запад'!$286:$287,'МР Северо-Запад'!$289:$290,'МР Северо-Запад'!$292:$298,'МР Северо-Запад'!$300:$487,'МР Северо-Запад'!$494:$495,'МР Северо-Запад'!$497:$503,'МР Северо-Запад'!$505:$517,'МР Северо-Запад'!$519:$707,'МР Северо-Запад'!$714:$715,'МР Северо-Запад'!$717:$720,'МР Северо-Запад'!$722:$737,'МР Северо-Запад'!$739:$926,'МР Северо-Запад'!#REF!</definedName>
    <definedName name="Z_E3AEEB9D_033C_47AD_A1A3_8528B3BEF385_.wvu.Rows" localSheetId="9" hidden="1">'МР Сибирь'!$3:$7,'МР Сибирь'!$9:$12,'МР Сибирь'!$14:$15,'МР Сибирь'!$17:$18,'МР Сибирь'!$22:$22,'МР Сибирь'!$24:$25,'МР Сибирь'!$27:$32,'МР Сибирь'!$34:$34,'МР Сибирь'!$36:$37,'МР Сибирь'!$42:$42,'МР Сибирь'!$44:$46,'МР Сибирь'!$48:$49,'МР Сибирь'!$51:$52,'МР Сибирь'!$54:$58,'МР Сибирь'!$60:$247,'МР Сибирь'!$249:$249,'МР Сибирь'!$251:$252,'МР Сибирь'!$254:$255,'МР Сибирь'!$258:$260,'МР Сибирь'!$262:$263,'МР Сибирь'!$265:$270,'МР Сибирь'!$272:$272,'МР Сибирь'!$274:$275,'МР Сибирь'!$280:$280,'МР Сибирь'!$282:$284,'МР Сибирь'!$286:$287,'МР Сибирь'!$289:$290,'МР Сибирь'!$292:$298,'МР Сибирь'!$300:$487,'МР Сибирь'!$494:$495,'МР Сибирь'!$497:$503,'МР Сибирь'!$505:$517,'МР Сибирь'!$519:$707,'МР Сибирь'!$714:$715,'МР Сибирь'!$717:$737,'МР Сибирь'!$739:$926,'МР Сибирь'!#REF!</definedName>
    <definedName name="Z_E3AEEB9D_033C_47AD_A1A3_8528B3BEF385_.wvu.Rows" localSheetId="7" hidden="1">'МР Урал'!$3:$7,'МР Урал'!$9:$12,'МР Урал'!$14:$15,'МР Урал'!$17:$18,'МР Урал'!$22:$22,'МР Урал'!$24:$25,'МР Урал'!$27:$32,'МР Урал'!$34:$34,'МР Урал'!$42:$42,'МР Урал'!$44:$46,'МР Урал'!$48:$49,'МР Урал'!$51:$52,'МР Урал'!$54:$58,'МР Урал'!$60:$247,'МР Урал'!$249:$249,'МР Урал'!$251:$252,'МР Урал'!$254:$255,'МР Урал'!$258:$260,'МР Урал'!$262:$263,'МР Урал'!$265:$270,'МР Урал'!$272:$272,'МР Урал'!$274:$275,'МР Урал'!$280:$280,'МР Урал'!$282:$284,'МР Урал'!$286:$287,'МР Урал'!$289:$290,'МР Урал'!$292:$298,'МР Урал'!$300:$487,'МР Урал'!$494:$495,'МР Урал'!$497:$503,'МР Урал'!$505:$517,'МР Урал'!$519:$707,'МР Урал'!$714:$715,'МР Урал'!$717:$720,'МР Урал'!$722:$737,'МР Урал'!$739:$926,'МР Урал'!#REF!,'МР Урал'!#REF!</definedName>
    <definedName name="Z_E3AEEB9D_033C_47AD_A1A3_8528B3BEF385_.wvu.Rows" localSheetId="8" hidden="1">'МР Центр'!$3:$7,'МР Центр'!$9:$12,'МР Центр'!$14:$15,'МР Центр'!$17:$18,'МР Центр'!$22:$22,'МР Центр'!$24:$25,'МР Центр'!$27:$32,'МР Центр'!$34:$34,'МР Центр'!$36:$37,'МР Центр'!$42:$42,'МР Центр'!$44:$46,'МР Центр'!$48:$49,'МР Центр'!$51:$52,'МР Центр'!$54:$58,'МР Центр'!$60:$247,'МР Центр'!$249:$249,'МР Центр'!$251:$252,'МР Центр'!$254:$255,'МР Центр'!$258:$260,'МР Центр'!$262:$263,'МР Центр'!$265:$270,'МР Центр'!$272:$272,'МР Центр'!$274:$275,'МР Центр'!$280:$280,'МР Центр'!$282:$284,'МР Центр'!$286:$287,'МР Центр'!$289:$290,'МР Центр'!$292:$298,'МР Центр'!$300:$487,'МР Центр'!$494:$495,'МР Центр'!$497:$503,'МР Центр'!$505:$517,'МР Центр'!$519:$707,'МР Центр'!$714:$715,'МР Центр'!$717:$737,'МР Центр'!$739:$926,'МР Центр'!#REF!,'МР Центр'!#REF!</definedName>
    <definedName name="Z_E3AEEB9D_033C_47AD_A1A3_8528B3BEF385_.wvu.Rows" localSheetId="11" hidden="1">'МР Юг'!$3:$7,'МР Юг'!$9:$12,'МР Юг'!$14:$15,'МР Юг'!$17:$18,'МР Юг'!$22:$22,'МР Юг'!$24:$25,'МР Юг'!$27:$32,'МР Юг'!$34:$34,'МР Юг'!$36:$37,'МР Юг'!$42:$42,'МР Юг'!$44:$46,'МР Юг'!$48:$49,'МР Юг'!$51:$52,'МР Юг'!$54:$58,'МР Юг'!$60:$247,'МР Юг'!$249:$249,'МР Юг'!$251:$252,'МР Юг'!$254:$255,'МР Юг'!$258:$260,'МР Юг'!$262:$263,'МР Юг'!$265:$270,'МР Юг'!$272:$272,'МР Юг'!$274:$275,'МР Юг'!$280:$280,'МР Юг'!$282:$284,'МР Юг'!$286:$287,'МР Юг'!$289:$298,'МР Юг'!$300:$487,'МР Юг'!$494:$495,'МР Юг'!$497:$503,'МР Юг'!$505:$517,'МР Юг'!$519:$707,'МР Юг'!$714:$715,'МР Юг'!$717:$737,'МР Юг'!$739:$926,'МР Юг'!#REF!,'МР Юг'!#REF!</definedName>
    <definedName name="Z_E3AEEB9D_033C_47AD_A1A3_8528B3BEF385_.wvu.Rows" localSheetId="4" hidden="1">РФ!$3:$7,РФ!$9:$15,РФ!$17:$18,РФ!$22:$22,РФ!$24:$25,РФ!$27:$38,РФ!$40:$44,РФ!$47:$47,РФ!$49:$50,РФ!$52:$53,РФ!$61:$62,РФ!$64:$75,РФ!$81:$82,РФ!$84:$86,РФ!$93:$94,РФ!$96:$102,РФ!$104:$117,РФ!$124:$125,РФ!$127:$148,РФ!#REF!</definedName>
  </definedNames>
  <calcPr calcId="152511"/>
  <customWorkbookViews>
    <customWorkbookView name="Стеклова Ольга Игоревна - Личное представление" guid="{DF5D163E-CF6A-479D-B9E6-2FE9B7918C8D}" mergeInterval="0" personalView="1" maximized="1" windowWidth="1570" windowHeight="860" tabRatio="888" activeSheetId="11"/>
    <customWorkbookView name="Долгова Александра Александровна - Личное представление" guid="{8F64CFCA-3B9D-4CD2-9AC0-1529B8935DBA}" mergeInterval="0" personalView="1" maximized="1" windowWidth="1676" windowHeight="837" tabRatio="888" activeSheetId="29"/>
    <customWorkbookView name="Прытков Михаил Николаевич - Личное представление" guid="{E3AEEB9D-033C-47AD-A1A3-8528B3BEF385}" mergeInterval="0" personalView="1" maximized="1" windowWidth="1676" windowHeight="811" tabRatio="888" activeSheetId="27"/>
    <customWorkbookView name="Листратова Ирина Владимировна - Личное представление" guid="{6575447B-8162-42E9-A63B-549FD99907F6}" mergeInterval="0" personalView="1" maximized="1" windowWidth="1600" windowHeight="863" tabRatio="888" activeSheetId="5" showComments="commIndAndComment"/>
  </customWorkbookViews>
</workbook>
</file>

<file path=xl/calcChain.xml><?xml version="1.0" encoding="utf-8"?>
<calcChain xmlns="http://schemas.openxmlformats.org/spreadsheetml/2006/main">
  <c r="BD20" i="4" l="1"/>
  <c r="BD18" i="4"/>
  <c r="BD19" i="4" s="1"/>
  <c r="BD16" i="4"/>
  <c r="BD15" i="4"/>
  <c r="AV20" i="4"/>
  <c r="AV19" i="4"/>
  <c r="AV18" i="4"/>
  <c r="AV15" i="4"/>
  <c r="AV16" i="4" s="1"/>
  <c r="AN20" i="4"/>
  <c r="AN18" i="4"/>
  <c r="AN19" i="4" s="1"/>
  <c r="AN16" i="4"/>
  <c r="AN15" i="4"/>
  <c r="AF20" i="4"/>
  <c r="AF18" i="4"/>
  <c r="AF19" i="4" s="1"/>
  <c r="AF15" i="4"/>
  <c r="AF16" i="4" s="1"/>
  <c r="X20" i="4"/>
  <c r="X18" i="4"/>
  <c r="X19" i="4" s="1"/>
  <c r="X16" i="4"/>
  <c r="X15" i="4"/>
  <c r="P20" i="4"/>
  <c r="P18" i="4"/>
  <c r="P19" i="4" s="1"/>
  <c r="P15" i="4"/>
  <c r="P16" i="4" s="1"/>
  <c r="BC20" i="4"/>
  <c r="BB20" i="4"/>
  <c r="BA20" i="4"/>
  <c r="AZ20" i="4"/>
  <c r="AY20" i="4"/>
  <c r="AX20" i="4"/>
  <c r="AW20" i="4"/>
  <c r="BC19" i="4"/>
  <c r="BA19" i="4"/>
  <c r="AZ19" i="4"/>
  <c r="AY19" i="4"/>
  <c r="AW19" i="4"/>
  <c r="BC18" i="4"/>
  <c r="BB18" i="4"/>
  <c r="BB19" i="4" s="1"/>
  <c r="BA18" i="4"/>
  <c r="AZ18" i="4"/>
  <c r="AY18" i="4"/>
  <c r="AX18" i="4"/>
  <c r="AX19" i="4" s="1"/>
  <c r="AW18" i="4"/>
  <c r="BC16" i="4"/>
  <c r="BB16" i="4"/>
  <c r="BB13" i="4" s="1"/>
  <c r="BA16" i="4"/>
  <c r="BA13" i="4" s="1"/>
  <c r="AY16" i="4"/>
  <c r="AX16" i="4"/>
  <c r="AX13" i="4" s="1"/>
  <c r="AW16" i="4"/>
  <c r="AW13" i="4" s="1"/>
  <c r="BC15" i="4"/>
  <c r="BB15" i="4"/>
  <c r="BA15" i="4"/>
  <c r="AZ15" i="4"/>
  <c r="AZ16" i="4" s="1"/>
  <c r="AZ13" i="4" s="1"/>
  <c r="AY15" i="4"/>
  <c r="AX15" i="4"/>
  <c r="AW15" i="4"/>
  <c r="BC13" i="4"/>
  <c r="AY13" i="4"/>
  <c r="AU20" i="4"/>
  <c r="AT20" i="4"/>
  <c r="AS20" i="4"/>
  <c r="AR20" i="4"/>
  <c r="AQ20" i="4"/>
  <c r="AP20" i="4"/>
  <c r="AO20" i="4"/>
  <c r="AU19" i="4"/>
  <c r="AT19" i="4"/>
  <c r="AR19" i="4"/>
  <c r="AQ19" i="4"/>
  <c r="AP19" i="4"/>
  <c r="AU18" i="4"/>
  <c r="AT18" i="4"/>
  <c r="AS18" i="4"/>
  <c r="AS19" i="4" s="1"/>
  <c r="AR18" i="4"/>
  <c r="AQ18" i="4"/>
  <c r="AP18" i="4"/>
  <c r="AO18" i="4"/>
  <c r="AO19" i="4" s="1"/>
  <c r="AT16" i="4"/>
  <c r="AS16" i="4"/>
  <c r="AS13" i="4" s="1"/>
  <c r="AR16" i="4"/>
  <c r="AR13" i="4" s="1"/>
  <c r="AP16" i="4"/>
  <c r="AP13" i="4" s="1"/>
  <c r="AO16" i="4"/>
  <c r="AO13" i="4" s="1"/>
  <c r="AU15" i="4"/>
  <c r="AU16" i="4" s="1"/>
  <c r="AU13" i="4" s="1"/>
  <c r="AT15" i="4"/>
  <c r="AS15" i="4"/>
  <c r="AR15" i="4"/>
  <c r="AQ15" i="4"/>
  <c r="AQ16" i="4" s="1"/>
  <c r="AQ13" i="4" s="1"/>
  <c r="AP15" i="4"/>
  <c r="AO15" i="4"/>
  <c r="AT13" i="4"/>
  <c r="AM20" i="4"/>
  <c r="AL20" i="4"/>
  <c r="AK20" i="4"/>
  <c r="AJ20" i="4"/>
  <c r="AI20" i="4"/>
  <c r="AH20" i="4"/>
  <c r="AG20" i="4"/>
  <c r="AM19" i="4"/>
  <c r="AK19" i="4"/>
  <c r="AJ19" i="4"/>
  <c r="AI19" i="4"/>
  <c r="AG19" i="4"/>
  <c r="AM18" i="4"/>
  <c r="AL18" i="4"/>
  <c r="AL19" i="4" s="1"/>
  <c r="AK18" i="4"/>
  <c r="AJ18" i="4"/>
  <c r="AI18" i="4"/>
  <c r="AH18" i="4"/>
  <c r="AH19" i="4" s="1"/>
  <c r="AG18" i="4"/>
  <c r="AM16" i="4"/>
  <c r="AL16" i="4"/>
  <c r="AL13" i="4" s="1"/>
  <c r="AK16" i="4"/>
  <c r="AK13" i="4" s="1"/>
  <c r="AI16" i="4"/>
  <c r="AI13" i="4" s="1"/>
  <c r="AH16" i="4"/>
  <c r="AH13" i="4" s="1"/>
  <c r="AG16" i="4"/>
  <c r="AG13" i="4" s="1"/>
  <c r="AM15" i="4"/>
  <c r="AL15" i="4"/>
  <c r="AK15" i="4"/>
  <c r="AJ15" i="4"/>
  <c r="AJ16" i="4" s="1"/>
  <c r="AJ13" i="4" s="1"/>
  <c r="AI15" i="4"/>
  <c r="AH15" i="4"/>
  <c r="AG15" i="4"/>
  <c r="AM13" i="4"/>
  <c r="AE20" i="4"/>
  <c r="AD20" i="4"/>
  <c r="AC20" i="4"/>
  <c r="AB20" i="4"/>
  <c r="AA20" i="4"/>
  <c r="Z20" i="4"/>
  <c r="Y20" i="4"/>
  <c r="AE19" i="4"/>
  <c r="AA19" i="4"/>
  <c r="AE18" i="4"/>
  <c r="AD18" i="4"/>
  <c r="AD19" i="4" s="1"/>
  <c r="AC18" i="4"/>
  <c r="AC19" i="4" s="1"/>
  <c r="AB18" i="4"/>
  <c r="AB19" i="4" s="1"/>
  <c r="AA18" i="4"/>
  <c r="Z18" i="4"/>
  <c r="Z19" i="4" s="1"/>
  <c r="Y18" i="4"/>
  <c r="Y19" i="4" s="1"/>
  <c r="AC16" i="4"/>
  <c r="AC13" i="4" s="1"/>
  <c r="Y16" i="4"/>
  <c r="Y13" i="4" s="1"/>
  <c r="AE15" i="4"/>
  <c r="AE16" i="4" s="1"/>
  <c r="AE13" i="4" s="1"/>
  <c r="AD15" i="4"/>
  <c r="AD16" i="4" s="1"/>
  <c r="AD13" i="4" s="1"/>
  <c r="AC15" i="4"/>
  <c r="AB15" i="4"/>
  <c r="AB16" i="4" s="1"/>
  <c r="AB13" i="4" s="1"/>
  <c r="AA15" i="4"/>
  <c r="AA16" i="4" s="1"/>
  <c r="AA13" i="4" s="1"/>
  <c r="Z15" i="4"/>
  <c r="Z16" i="4" s="1"/>
  <c r="Z13" i="4" s="1"/>
  <c r="Y15" i="4"/>
  <c r="W20" i="4"/>
  <c r="V20" i="4"/>
  <c r="U20" i="4"/>
  <c r="T20" i="4"/>
  <c r="S20" i="4"/>
  <c r="R20" i="4"/>
  <c r="Q20" i="4"/>
  <c r="U19" i="4"/>
  <c r="Q19" i="4"/>
  <c r="W18" i="4"/>
  <c r="W19" i="4" s="1"/>
  <c r="V18" i="4"/>
  <c r="V19" i="4" s="1"/>
  <c r="U18" i="4"/>
  <c r="T18" i="4"/>
  <c r="T19" i="4" s="1"/>
  <c r="S18" i="4"/>
  <c r="S19" i="4" s="1"/>
  <c r="R18" i="4"/>
  <c r="R19" i="4" s="1"/>
  <c r="Q18" i="4"/>
  <c r="W16" i="4"/>
  <c r="W13" i="4" s="1"/>
  <c r="S16" i="4"/>
  <c r="S13" i="4" s="1"/>
  <c r="W15" i="4"/>
  <c r="V15" i="4"/>
  <c r="V16" i="4" s="1"/>
  <c r="V13" i="4" s="1"/>
  <c r="U15" i="4"/>
  <c r="U16" i="4" s="1"/>
  <c r="U13" i="4" s="1"/>
  <c r="T15" i="4"/>
  <c r="T16" i="4" s="1"/>
  <c r="T13" i="4" s="1"/>
  <c r="S15" i="4"/>
  <c r="R15" i="4"/>
  <c r="R16" i="4" s="1"/>
  <c r="R13" i="4" s="1"/>
  <c r="Q15" i="4"/>
  <c r="Q16" i="4" s="1"/>
  <c r="Q13" i="4" s="1"/>
  <c r="O20" i="4"/>
  <c r="N20" i="4"/>
  <c r="M20" i="4"/>
  <c r="L20" i="4"/>
  <c r="O18" i="4"/>
  <c r="O19" i="4" s="1"/>
  <c r="N18" i="4"/>
  <c r="N19" i="4" s="1"/>
  <c r="M18" i="4"/>
  <c r="M19" i="4" s="1"/>
  <c r="L18" i="4"/>
  <c r="L19" i="4" s="1"/>
  <c r="O15" i="4"/>
  <c r="O16" i="4" s="1"/>
  <c r="O13" i="4" s="1"/>
  <c r="N15" i="4"/>
  <c r="N16" i="4" s="1"/>
  <c r="N13" i="4" s="1"/>
  <c r="M15" i="4"/>
  <c r="M16" i="4" s="1"/>
  <c r="M13" i="4" s="1"/>
  <c r="L15" i="4"/>
  <c r="L16" i="4" s="1"/>
  <c r="L13" i="4" s="1"/>
  <c r="K20" i="4"/>
  <c r="K18" i="4"/>
  <c r="K19" i="4" s="1"/>
  <c r="K15" i="4"/>
  <c r="K16" i="4" s="1"/>
  <c r="K13" i="4" s="1"/>
  <c r="J20" i="4"/>
  <c r="J18" i="4"/>
  <c r="J19" i="4" s="1"/>
  <c r="J16" i="4"/>
  <c r="J13" i="4" s="1"/>
  <c r="J15" i="4"/>
  <c r="I18" i="4"/>
  <c r="I19" i="4" s="1"/>
  <c r="I20" i="4"/>
  <c r="I15" i="4"/>
  <c r="A3" i="19" l="1"/>
  <c r="AA15" i="11" l="1"/>
  <c r="AA16" i="11" s="1"/>
  <c r="D3" i="19" l="1"/>
  <c r="I2" i="2" l="1"/>
  <c r="I252" i="2" l="1"/>
  <c r="BD235" i="8" l="1"/>
  <c r="AV235" i="8"/>
  <c r="AN235" i="8"/>
  <c r="AF235" i="8"/>
  <c r="X235" i="8"/>
  <c r="P235" i="8"/>
  <c r="BD234" i="8"/>
  <c r="AV234" i="8"/>
  <c r="AN234" i="8"/>
  <c r="AF234" i="8"/>
  <c r="X234" i="8"/>
  <c r="P234" i="8"/>
  <c r="BC233" i="8"/>
  <c r="BB233" i="8"/>
  <c r="BA233" i="8"/>
  <c r="AZ233" i="8"/>
  <c r="AY233" i="8"/>
  <c r="AX233" i="8"/>
  <c r="AW233" i="8"/>
  <c r="AU233" i="8"/>
  <c r="AT233" i="8"/>
  <c r="AS233" i="8"/>
  <c r="AR233" i="8"/>
  <c r="AQ233" i="8"/>
  <c r="AP233" i="8"/>
  <c r="AO233" i="8"/>
  <c r="AM233" i="8"/>
  <c r="AL233" i="8"/>
  <c r="AK233" i="8"/>
  <c r="AJ233" i="8"/>
  <c r="AI233" i="8"/>
  <c r="AH233" i="8"/>
  <c r="AG233" i="8"/>
  <c r="AE233" i="8"/>
  <c r="AD233" i="8"/>
  <c r="AC233" i="8"/>
  <c r="AB233" i="8"/>
  <c r="AA233" i="8"/>
  <c r="Z233" i="8"/>
  <c r="Y233" i="8"/>
  <c r="W233" i="8"/>
  <c r="V233" i="8"/>
  <c r="U233" i="8"/>
  <c r="T233" i="8"/>
  <c r="S233" i="8"/>
  <c r="R233" i="8"/>
  <c r="Q233" i="8"/>
  <c r="O233" i="8"/>
  <c r="N233" i="8"/>
  <c r="M233" i="8"/>
  <c r="L233" i="8"/>
  <c r="K233" i="8"/>
  <c r="J233" i="8"/>
  <c r="I233" i="8"/>
  <c r="BD235" i="9"/>
  <c r="AV235" i="9"/>
  <c r="AN235" i="9"/>
  <c r="AF235" i="9"/>
  <c r="X235" i="9"/>
  <c r="P235" i="9"/>
  <c r="BD234" i="9"/>
  <c r="AV234" i="9"/>
  <c r="AN234" i="9"/>
  <c r="AF234" i="9"/>
  <c r="X234" i="9"/>
  <c r="P234" i="9"/>
  <c r="BC233" i="9"/>
  <c r="BB233" i="9"/>
  <c r="BA233" i="9"/>
  <c r="AZ233" i="9"/>
  <c r="AY233" i="9"/>
  <c r="AX233" i="9"/>
  <c r="AW233" i="9"/>
  <c r="AU233" i="9"/>
  <c r="AT233" i="9"/>
  <c r="AS233" i="9"/>
  <c r="AR233" i="9"/>
  <c r="AQ233" i="9"/>
  <c r="AP233" i="9"/>
  <c r="AO233" i="9"/>
  <c r="AM233" i="9"/>
  <c r="AL233" i="9"/>
  <c r="AK233" i="9"/>
  <c r="AJ233" i="9"/>
  <c r="AI233" i="9"/>
  <c r="AH233" i="9"/>
  <c r="AG233" i="9"/>
  <c r="AE233" i="9"/>
  <c r="AD233" i="9"/>
  <c r="AC233" i="9"/>
  <c r="AB233" i="9"/>
  <c r="AA233" i="9"/>
  <c r="Z233" i="9"/>
  <c r="Y233" i="9"/>
  <c r="W233" i="9"/>
  <c r="V233" i="9"/>
  <c r="U233" i="9"/>
  <c r="T233" i="9"/>
  <c r="S233" i="9"/>
  <c r="R233" i="9"/>
  <c r="Q233" i="9"/>
  <c r="O233" i="9"/>
  <c r="N233" i="9"/>
  <c r="M233" i="9"/>
  <c r="L233" i="9"/>
  <c r="K233" i="9"/>
  <c r="J233" i="9"/>
  <c r="I233" i="9"/>
  <c r="BD235" i="11"/>
  <c r="AV235" i="11"/>
  <c r="AN235" i="11"/>
  <c r="AF235" i="11"/>
  <c r="X235" i="11"/>
  <c r="P235" i="11"/>
  <c r="BD234" i="11"/>
  <c r="AV234" i="11"/>
  <c r="AN234" i="11"/>
  <c r="AF234" i="11"/>
  <c r="X234" i="11"/>
  <c r="P234" i="11"/>
  <c r="BC233" i="11"/>
  <c r="BB233" i="11"/>
  <c r="BA233" i="11"/>
  <c r="AZ233" i="11"/>
  <c r="AY233" i="11"/>
  <c r="AX233" i="11"/>
  <c r="AW233" i="11"/>
  <c r="AU233" i="11"/>
  <c r="AT233" i="11"/>
  <c r="AS233" i="11"/>
  <c r="AR233" i="11"/>
  <c r="AQ233" i="11"/>
  <c r="AP233" i="11"/>
  <c r="AO233" i="11"/>
  <c r="AM233" i="11"/>
  <c r="AL233" i="11"/>
  <c r="AK233" i="11"/>
  <c r="AJ233" i="11"/>
  <c r="AI233" i="11"/>
  <c r="AH233" i="11"/>
  <c r="AG233" i="11"/>
  <c r="AE233" i="11"/>
  <c r="AD233" i="11"/>
  <c r="AC233" i="11"/>
  <c r="AB233" i="11"/>
  <c r="AA233" i="11"/>
  <c r="Z233" i="11"/>
  <c r="Y233" i="11"/>
  <c r="W233" i="11"/>
  <c r="V233" i="11"/>
  <c r="U233" i="11"/>
  <c r="T233" i="11"/>
  <c r="S233" i="11"/>
  <c r="R233" i="11"/>
  <c r="Q233" i="11"/>
  <c r="O233" i="11"/>
  <c r="N233" i="11"/>
  <c r="M233" i="11"/>
  <c r="L233" i="11"/>
  <c r="K233" i="11"/>
  <c r="J233" i="11"/>
  <c r="I233" i="11"/>
  <c r="BD235" i="10"/>
  <c r="AV235" i="10"/>
  <c r="AN235" i="10"/>
  <c r="AF235" i="10"/>
  <c r="X235" i="10"/>
  <c r="P235" i="10"/>
  <c r="BD234" i="10"/>
  <c r="AV234" i="10"/>
  <c r="AN234" i="10"/>
  <c r="AF234" i="10"/>
  <c r="X234" i="10"/>
  <c r="P234" i="10"/>
  <c r="BC233" i="10"/>
  <c r="BB233" i="10"/>
  <c r="BA233" i="10"/>
  <c r="AZ233" i="10"/>
  <c r="AY233" i="10"/>
  <c r="AX233" i="10"/>
  <c r="AW233" i="10"/>
  <c r="AU233" i="10"/>
  <c r="AT233" i="10"/>
  <c r="AS233" i="10"/>
  <c r="AR233" i="10"/>
  <c r="AQ233" i="10"/>
  <c r="AP233" i="10"/>
  <c r="AO233" i="10"/>
  <c r="AM233" i="10"/>
  <c r="AL233" i="10"/>
  <c r="AK233" i="10"/>
  <c r="AJ233" i="10"/>
  <c r="AI233" i="10"/>
  <c r="AH233" i="10"/>
  <c r="AG233" i="10"/>
  <c r="AE233" i="10"/>
  <c r="AD233" i="10"/>
  <c r="AC233" i="10"/>
  <c r="AB233" i="10"/>
  <c r="AA233" i="10"/>
  <c r="Z233" i="10"/>
  <c r="Y233" i="10"/>
  <c r="W233" i="10"/>
  <c r="V233" i="10"/>
  <c r="U233" i="10"/>
  <c r="T233" i="10"/>
  <c r="S233" i="10"/>
  <c r="R233" i="10"/>
  <c r="Q233" i="10"/>
  <c r="O233" i="10"/>
  <c r="N233" i="10"/>
  <c r="M233" i="10"/>
  <c r="L233" i="10"/>
  <c r="K233" i="10"/>
  <c r="J233" i="10"/>
  <c r="I233" i="10"/>
  <c r="BD235" i="3"/>
  <c r="AV235" i="3"/>
  <c r="AN235" i="3"/>
  <c r="AF235" i="3"/>
  <c r="X235" i="3"/>
  <c r="P235" i="3"/>
  <c r="BD234" i="3"/>
  <c r="AV234" i="3"/>
  <c r="AN234" i="3"/>
  <c r="AF234" i="3"/>
  <c r="X234" i="3"/>
  <c r="P234" i="3"/>
  <c r="BC233" i="3"/>
  <c r="BB233" i="3"/>
  <c r="BA233" i="3"/>
  <c r="AZ233" i="3"/>
  <c r="AY233" i="3"/>
  <c r="AX233" i="3"/>
  <c r="AW233" i="3"/>
  <c r="AU233" i="3"/>
  <c r="AT233" i="3"/>
  <c r="AS233" i="3"/>
  <c r="AR233" i="3"/>
  <c r="AQ233" i="3"/>
  <c r="AP233" i="3"/>
  <c r="AO233" i="3"/>
  <c r="AM233" i="3"/>
  <c r="AL233" i="3"/>
  <c r="AK233" i="3"/>
  <c r="AJ233" i="3"/>
  <c r="AI233" i="3"/>
  <c r="AH233" i="3"/>
  <c r="AG233" i="3"/>
  <c r="AE233" i="3"/>
  <c r="AD233" i="3"/>
  <c r="AC233" i="3"/>
  <c r="AB233" i="3"/>
  <c r="AA233" i="3"/>
  <c r="Z233" i="3"/>
  <c r="Y233" i="3"/>
  <c r="W233" i="3"/>
  <c r="V233" i="3"/>
  <c r="U233" i="3"/>
  <c r="T233" i="3"/>
  <c r="S233" i="3"/>
  <c r="R233" i="3"/>
  <c r="Q233" i="3"/>
  <c r="O233" i="3"/>
  <c r="N233" i="3"/>
  <c r="M233" i="3"/>
  <c r="L233" i="3"/>
  <c r="K233" i="3"/>
  <c r="J233" i="3"/>
  <c r="I233" i="3"/>
  <c r="BD235" i="2"/>
  <c r="AV235" i="2"/>
  <c r="AN235" i="2"/>
  <c r="AF235" i="2"/>
  <c r="X235" i="2"/>
  <c r="P235" i="2"/>
  <c r="BD234" i="2"/>
  <c r="AV234" i="2"/>
  <c r="AN234" i="2"/>
  <c r="AF234" i="2"/>
  <c r="X234" i="2"/>
  <c r="P234" i="2"/>
  <c r="BC233" i="2"/>
  <c r="BB233" i="2"/>
  <c r="BA233" i="2"/>
  <c r="AZ233" i="2"/>
  <c r="AY233" i="2"/>
  <c r="AX233" i="2"/>
  <c r="AW233" i="2"/>
  <c r="AU233" i="2"/>
  <c r="AT233" i="2"/>
  <c r="AS233" i="2"/>
  <c r="AR233" i="2"/>
  <c r="AQ233" i="2"/>
  <c r="AP233" i="2"/>
  <c r="AO233" i="2"/>
  <c r="AM233" i="2"/>
  <c r="AL233" i="2"/>
  <c r="AK233" i="2"/>
  <c r="AJ233" i="2"/>
  <c r="AI233" i="2"/>
  <c r="AH233" i="2"/>
  <c r="AG233" i="2"/>
  <c r="AE233" i="2"/>
  <c r="AD233" i="2"/>
  <c r="AC233" i="2"/>
  <c r="AB233" i="2"/>
  <c r="AA233" i="2"/>
  <c r="Z233" i="2"/>
  <c r="Y233" i="2"/>
  <c r="W233" i="2"/>
  <c r="V233" i="2"/>
  <c r="U233" i="2"/>
  <c r="T233" i="2"/>
  <c r="S233" i="2"/>
  <c r="R233" i="2"/>
  <c r="Q233" i="2"/>
  <c r="O233" i="2"/>
  <c r="N233" i="2"/>
  <c r="M233" i="2"/>
  <c r="L233" i="2"/>
  <c r="K233" i="2"/>
  <c r="J233" i="2"/>
  <c r="I233" i="2"/>
  <c r="BD224" i="4"/>
  <c r="AV224" i="4"/>
  <c r="AN224" i="4"/>
  <c r="AF224" i="4"/>
  <c r="X224" i="4"/>
  <c r="P224" i="4"/>
  <c r="BD223" i="4"/>
  <c r="AV223" i="4"/>
  <c r="AN223" i="4"/>
  <c r="AF223" i="4"/>
  <c r="X223" i="4"/>
  <c r="P223" i="4"/>
  <c r="BC222" i="4"/>
  <c r="BB222" i="4"/>
  <c r="BA222" i="4"/>
  <c r="AZ222" i="4"/>
  <c r="AY222" i="4"/>
  <c r="AX222" i="4"/>
  <c r="AW222" i="4"/>
  <c r="AU222" i="4"/>
  <c r="AT222" i="4"/>
  <c r="AS222" i="4"/>
  <c r="AR222" i="4"/>
  <c r="AQ222" i="4"/>
  <c r="AP222" i="4"/>
  <c r="AO222" i="4"/>
  <c r="AM222" i="4"/>
  <c r="AL222" i="4"/>
  <c r="AK222" i="4"/>
  <c r="AJ222" i="4"/>
  <c r="AI222" i="4"/>
  <c r="AH222" i="4"/>
  <c r="AG222" i="4"/>
  <c r="AE222" i="4"/>
  <c r="AD222" i="4"/>
  <c r="AC222" i="4"/>
  <c r="AB222" i="4"/>
  <c r="AA222" i="4"/>
  <c r="Z222" i="4"/>
  <c r="Y222" i="4"/>
  <c r="W222" i="4"/>
  <c r="V222" i="4"/>
  <c r="U222" i="4"/>
  <c r="T222" i="4"/>
  <c r="S222" i="4"/>
  <c r="R222" i="4"/>
  <c r="Q222" i="4"/>
  <c r="O222" i="4"/>
  <c r="N222" i="4"/>
  <c r="M222" i="4"/>
  <c r="L222" i="4"/>
  <c r="K222" i="4"/>
  <c r="J222" i="4"/>
  <c r="I222" i="4"/>
  <c r="BD224" i="8"/>
  <c r="AV224" i="8"/>
  <c r="AN224" i="8"/>
  <c r="AF224" i="8"/>
  <c r="X224" i="8"/>
  <c r="P224" i="8"/>
  <c r="BD223" i="8"/>
  <c r="AV223" i="8"/>
  <c r="AN223" i="8"/>
  <c r="AF223" i="8"/>
  <c r="X223" i="8"/>
  <c r="P223" i="8"/>
  <c r="BC222" i="8"/>
  <c r="BB222" i="8"/>
  <c r="BA222" i="8"/>
  <c r="AZ222" i="8"/>
  <c r="AY222" i="8"/>
  <c r="AX222" i="8"/>
  <c r="AW222" i="8"/>
  <c r="AU222" i="8"/>
  <c r="AT222" i="8"/>
  <c r="AS222" i="8"/>
  <c r="AR222" i="8"/>
  <c r="AQ222" i="8"/>
  <c r="AP222" i="8"/>
  <c r="AO222" i="8"/>
  <c r="AM222" i="8"/>
  <c r="AL222" i="8"/>
  <c r="AK222" i="8"/>
  <c r="AJ222" i="8"/>
  <c r="AI222" i="8"/>
  <c r="AH222" i="8"/>
  <c r="AG222" i="8"/>
  <c r="AE222" i="8"/>
  <c r="AD222" i="8"/>
  <c r="AC222" i="8"/>
  <c r="AB222" i="8"/>
  <c r="AA222" i="8"/>
  <c r="Z222" i="8"/>
  <c r="Y222" i="8"/>
  <c r="W222" i="8"/>
  <c r="V222" i="8"/>
  <c r="U222" i="8"/>
  <c r="T222" i="8"/>
  <c r="S222" i="8"/>
  <c r="R222" i="8"/>
  <c r="Q222" i="8"/>
  <c r="O222" i="8"/>
  <c r="N222" i="8"/>
  <c r="M222" i="8"/>
  <c r="L222" i="8"/>
  <c r="K222" i="8"/>
  <c r="J222" i="8"/>
  <c r="I222" i="8"/>
  <c r="BD224" i="9"/>
  <c r="AV224" i="9"/>
  <c r="AN224" i="9"/>
  <c r="AF224" i="9"/>
  <c r="X224" i="9"/>
  <c r="P224" i="9"/>
  <c r="BD223" i="9"/>
  <c r="AV223" i="9"/>
  <c r="AN223" i="9"/>
  <c r="AF223" i="9"/>
  <c r="X223" i="9"/>
  <c r="P223" i="9"/>
  <c r="BC222" i="9"/>
  <c r="BB222" i="9"/>
  <c r="BA222" i="9"/>
  <c r="AZ222" i="9"/>
  <c r="AY222" i="9"/>
  <c r="AX222" i="9"/>
  <c r="AW222" i="9"/>
  <c r="AU222" i="9"/>
  <c r="AT222" i="9"/>
  <c r="AS222" i="9"/>
  <c r="AR222" i="9"/>
  <c r="AQ222" i="9"/>
  <c r="AP222" i="9"/>
  <c r="AO222" i="9"/>
  <c r="AM222" i="9"/>
  <c r="AL222" i="9"/>
  <c r="AK222" i="9"/>
  <c r="AJ222" i="9"/>
  <c r="AI222" i="9"/>
  <c r="AH222" i="9"/>
  <c r="AG222" i="9"/>
  <c r="AE222" i="9"/>
  <c r="AD222" i="9"/>
  <c r="AC222" i="9"/>
  <c r="AB222" i="9"/>
  <c r="AA222" i="9"/>
  <c r="Z222" i="9"/>
  <c r="Y222" i="9"/>
  <c r="W222" i="9"/>
  <c r="V222" i="9"/>
  <c r="U222" i="9"/>
  <c r="T222" i="9"/>
  <c r="S222" i="9"/>
  <c r="R222" i="9"/>
  <c r="Q222" i="9"/>
  <c r="O222" i="9"/>
  <c r="N222" i="9"/>
  <c r="M222" i="9"/>
  <c r="L222" i="9"/>
  <c r="K222" i="9"/>
  <c r="J222" i="9"/>
  <c r="I222" i="9"/>
  <c r="BD224" i="11"/>
  <c r="AV224" i="11"/>
  <c r="AN224" i="11"/>
  <c r="AF224" i="11"/>
  <c r="X224" i="11"/>
  <c r="P224" i="11"/>
  <c r="BD223" i="11"/>
  <c r="AV223" i="11"/>
  <c r="AN223" i="11"/>
  <c r="AF223" i="11"/>
  <c r="X223" i="11"/>
  <c r="P223" i="11"/>
  <c r="BC222" i="11"/>
  <c r="BB222" i="11"/>
  <c r="BA222" i="11"/>
  <c r="AZ222" i="11"/>
  <c r="AY222" i="11"/>
  <c r="AX222" i="11"/>
  <c r="AW222" i="11"/>
  <c r="AU222" i="11"/>
  <c r="AT222" i="11"/>
  <c r="AS222" i="11"/>
  <c r="AR222" i="11"/>
  <c r="AQ222" i="11"/>
  <c r="AP222" i="11"/>
  <c r="AO222" i="11"/>
  <c r="AM222" i="11"/>
  <c r="AL222" i="11"/>
  <c r="AK222" i="11"/>
  <c r="AJ222" i="11"/>
  <c r="AI222" i="11"/>
  <c r="AH222" i="11"/>
  <c r="AG222" i="11"/>
  <c r="AE222" i="11"/>
  <c r="AD222" i="11"/>
  <c r="AC222" i="11"/>
  <c r="AB222" i="11"/>
  <c r="AA222" i="11"/>
  <c r="Z222" i="11"/>
  <c r="Y222" i="11"/>
  <c r="W222" i="11"/>
  <c r="V222" i="11"/>
  <c r="U222" i="11"/>
  <c r="T222" i="11"/>
  <c r="S222" i="11"/>
  <c r="R222" i="11"/>
  <c r="Q222" i="11"/>
  <c r="O222" i="11"/>
  <c r="N222" i="11"/>
  <c r="M222" i="11"/>
  <c r="L222" i="11"/>
  <c r="K222" i="11"/>
  <c r="J222" i="11"/>
  <c r="I222" i="11"/>
  <c r="BD224" i="10"/>
  <c r="AV224" i="10"/>
  <c r="AN224" i="10"/>
  <c r="AF224" i="10"/>
  <c r="X224" i="10"/>
  <c r="P224" i="10"/>
  <c r="BD223" i="10"/>
  <c r="AV223" i="10"/>
  <c r="AN223" i="10"/>
  <c r="AF223" i="10"/>
  <c r="X223" i="10"/>
  <c r="P223" i="10"/>
  <c r="BC222" i="10"/>
  <c r="BB222" i="10"/>
  <c r="BA222" i="10"/>
  <c r="AZ222" i="10"/>
  <c r="AY222" i="10"/>
  <c r="AX222" i="10"/>
  <c r="AW222" i="10"/>
  <c r="AU222" i="10"/>
  <c r="AT222" i="10"/>
  <c r="AS222" i="10"/>
  <c r="AR222" i="10"/>
  <c r="AQ222" i="10"/>
  <c r="AP222" i="10"/>
  <c r="AO222" i="10"/>
  <c r="AN222" i="10"/>
  <c r="AM222" i="10"/>
  <c r="AL222" i="10"/>
  <c r="AK222" i="10"/>
  <c r="AJ222" i="10"/>
  <c r="AI222" i="10"/>
  <c r="AH222" i="10"/>
  <c r="AG222" i="10"/>
  <c r="AE222" i="10"/>
  <c r="AD222" i="10"/>
  <c r="AC222" i="10"/>
  <c r="AB222" i="10"/>
  <c r="AA222" i="10"/>
  <c r="Z222" i="10"/>
  <c r="Y222" i="10"/>
  <c r="W222" i="10"/>
  <c r="V222" i="10"/>
  <c r="U222" i="10"/>
  <c r="T222" i="10"/>
  <c r="S222" i="10"/>
  <c r="R222" i="10"/>
  <c r="Q222" i="10"/>
  <c r="O222" i="10"/>
  <c r="N222" i="10"/>
  <c r="M222" i="10"/>
  <c r="L222" i="10"/>
  <c r="K222" i="10"/>
  <c r="J222" i="10"/>
  <c r="I222" i="10"/>
  <c r="BD224" i="3"/>
  <c r="AV224" i="3"/>
  <c r="AN224" i="3"/>
  <c r="AF224" i="3"/>
  <c r="X224" i="3"/>
  <c r="P224" i="3"/>
  <c r="BD223" i="3"/>
  <c r="AV223" i="3"/>
  <c r="AV222" i="3" s="1"/>
  <c r="AN223" i="3"/>
  <c r="AF223" i="3"/>
  <c r="X223" i="3"/>
  <c r="P223" i="3"/>
  <c r="P222" i="3" s="1"/>
  <c r="BC222" i="3"/>
  <c r="BB222" i="3"/>
  <c r="BA222" i="3"/>
  <c r="AZ222" i="3"/>
  <c r="AY222" i="3"/>
  <c r="AX222" i="3"/>
  <c r="AW222" i="3"/>
  <c r="AU222" i="3"/>
  <c r="AT222" i="3"/>
  <c r="AS222" i="3"/>
  <c r="AR222" i="3"/>
  <c r="AQ222" i="3"/>
  <c r="AP222" i="3"/>
  <c r="AO222" i="3"/>
  <c r="AM222" i="3"/>
  <c r="AL222" i="3"/>
  <c r="AK222" i="3"/>
  <c r="AJ222" i="3"/>
  <c r="AI222" i="3"/>
  <c r="AH222" i="3"/>
  <c r="AG222" i="3"/>
  <c r="AE222" i="3"/>
  <c r="AD222" i="3"/>
  <c r="AC222" i="3"/>
  <c r="AB222" i="3"/>
  <c r="AA222" i="3"/>
  <c r="Z222" i="3"/>
  <c r="Y222" i="3"/>
  <c r="W222" i="3"/>
  <c r="V222" i="3"/>
  <c r="U222" i="3"/>
  <c r="T222" i="3"/>
  <c r="S222" i="3"/>
  <c r="R222" i="3"/>
  <c r="Q222" i="3"/>
  <c r="O222" i="3"/>
  <c r="N222" i="3"/>
  <c r="M222" i="3"/>
  <c r="L222" i="3"/>
  <c r="K222" i="3"/>
  <c r="J222" i="3"/>
  <c r="I222" i="3"/>
  <c r="BD224" i="2"/>
  <c r="AV224" i="2"/>
  <c r="AN224" i="2"/>
  <c r="AF224" i="2"/>
  <c r="X224" i="2"/>
  <c r="P224" i="2"/>
  <c r="BD223" i="2"/>
  <c r="AV223" i="2"/>
  <c r="AN223" i="2"/>
  <c r="AF223" i="2"/>
  <c r="X223" i="2"/>
  <c r="P223" i="2"/>
  <c r="BC222" i="2"/>
  <c r="BB222" i="2"/>
  <c r="BA222" i="2"/>
  <c r="AZ222" i="2"/>
  <c r="AY222" i="2"/>
  <c r="AX222" i="2"/>
  <c r="AW222" i="2"/>
  <c r="AU222" i="2"/>
  <c r="AT222" i="2"/>
  <c r="AS222" i="2"/>
  <c r="AR222" i="2"/>
  <c r="AQ222" i="2"/>
  <c r="AP222" i="2"/>
  <c r="AO222" i="2"/>
  <c r="AM222" i="2"/>
  <c r="AL222" i="2"/>
  <c r="AK222" i="2"/>
  <c r="AJ222" i="2"/>
  <c r="AI222" i="2"/>
  <c r="AH222" i="2"/>
  <c r="AG222" i="2"/>
  <c r="AE222" i="2"/>
  <c r="AD222" i="2"/>
  <c r="AC222" i="2"/>
  <c r="AB222" i="2"/>
  <c r="AA222" i="2"/>
  <c r="Z222" i="2"/>
  <c r="Y222" i="2"/>
  <c r="W222" i="2"/>
  <c r="V222" i="2"/>
  <c r="U222" i="2"/>
  <c r="T222" i="2"/>
  <c r="S222" i="2"/>
  <c r="R222" i="2"/>
  <c r="Q222" i="2"/>
  <c r="O222" i="2"/>
  <c r="N222" i="2"/>
  <c r="M222" i="2"/>
  <c r="L222" i="2"/>
  <c r="K222" i="2"/>
  <c r="J222" i="2"/>
  <c r="I222" i="2"/>
  <c r="BD213" i="4"/>
  <c r="AV213" i="4"/>
  <c r="AN213" i="4"/>
  <c r="AF213" i="4"/>
  <c r="X213" i="4"/>
  <c r="P213" i="4"/>
  <c r="BD212" i="4"/>
  <c r="AV212" i="4"/>
  <c r="AN212" i="4"/>
  <c r="AF212" i="4"/>
  <c r="X212" i="4"/>
  <c r="P212" i="4"/>
  <c r="BC211" i="4"/>
  <c r="BB211" i="4"/>
  <c r="BA211" i="4"/>
  <c r="AZ211" i="4"/>
  <c r="AY211" i="4"/>
  <c r="AX211" i="4"/>
  <c r="AW211" i="4"/>
  <c r="AU211" i="4"/>
  <c r="AT211" i="4"/>
  <c r="AS211" i="4"/>
  <c r="AR211" i="4"/>
  <c r="AQ211" i="4"/>
  <c r="AP211" i="4"/>
  <c r="AO211" i="4"/>
  <c r="AM211" i="4"/>
  <c r="AL211" i="4"/>
  <c r="AK211" i="4"/>
  <c r="AJ211" i="4"/>
  <c r="AI211" i="4"/>
  <c r="AH211" i="4"/>
  <c r="AG211" i="4"/>
  <c r="AE211" i="4"/>
  <c r="AD211" i="4"/>
  <c r="AC211" i="4"/>
  <c r="AB211" i="4"/>
  <c r="AA211" i="4"/>
  <c r="Z211" i="4"/>
  <c r="Y211" i="4"/>
  <c r="W211" i="4"/>
  <c r="V211" i="4"/>
  <c r="U211" i="4"/>
  <c r="T211" i="4"/>
  <c r="S211" i="4"/>
  <c r="R211" i="4"/>
  <c r="Q211" i="4"/>
  <c r="O211" i="4"/>
  <c r="N211" i="4"/>
  <c r="M211" i="4"/>
  <c r="L211" i="4"/>
  <c r="K211" i="4"/>
  <c r="J211" i="4"/>
  <c r="I211" i="4"/>
  <c r="BD213" i="8"/>
  <c r="AV213" i="8"/>
  <c r="AN213" i="8"/>
  <c r="AF213" i="8"/>
  <c r="AF211" i="8" s="1"/>
  <c r="X213" i="8"/>
  <c r="P213" i="8"/>
  <c r="BD212" i="8"/>
  <c r="AV212" i="8"/>
  <c r="AN212" i="8"/>
  <c r="AF212" i="8"/>
  <c r="X212" i="8"/>
  <c r="P212" i="8"/>
  <c r="BC211" i="8"/>
  <c r="BB211" i="8"/>
  <c r="BA211" i="8"/>
  <c r="AZ211" i="8"/>
  <c r="AY211" i="8"/>
  <c r="AX211" i="8"/>
  <c r="AW211" i="8"/>
  <c r="AU211" i="8"/>
  <c r="AT211" i="8"/>
  <c r="AS211" i="8"/>
  <c r="AR211" i="8"/>
  <c r="AQ211" i="8"/>
  <c r="AP211" i="8"/>
  <c r="AO211" i="8"/>
  <c r="AM211" i="8"/>
  <c r="AL211" i="8"/>
  <c r="AK211" i="8"/>
  <c r="AJ211" i="8"/>
  <c r="AI211" i="8"/>
  <c r="AH211" i="8"/>
  <c r="AG211" i="8"/>
  <c r="AE211" i="8"/>
  <c r="AD211" i="8"/>
  <c r="AC211" i="8"/>
  <c r="AB211" i="8"/>
  <c r="AA211" i="8"/>
  <c r="Z211" i="8"/>
  <c r="Y211" i="8"/>
  <c r="W211" i="8"/>
  <c r="V211" i="8"/>
  <c r="U211" i="8"/>
  <c r="T211" i="8"/>
  <c r="S211" i="8"/>
  <c r="R211" i="8"/>
  <c r="Q211" i="8"/>
  <c r="O211" i="8"/>
  <c r="N211" i="8"/>
  <c r="M211" i="8"/>
  <c r="L211" i="8"/>
  <c r="K211" i="8"/>
  <c r="J211" i="8"/>
  <c r="I211" i="8"/>
  <c r="BD213" i="9"/>
  <c r="AV213" i="9"/>
  <c r="AN213" i="9"/>
  <c r="AF213" i="9"/>
  <c r="X213" i="9"/>
  <c r="P213" i="9"/>
  <c r="BD212" i="9"/>
  <c r="AV212" i="9"/>
  <c r="AN212" i="9"/>
  <c r="AF212" i="9"/>
  <c r="X212" i="9"/>
  <c r="P212" i="9"/>
  <c r="BC211" i="9"/>
  <c r="BB211" i="9"/>
  <c r="BA211" i="9"/>
  <c r="AZ211" i="9"/>
  <c r="AY211" i="9"/>
  <c r="AX211" i="9"/>
  <c r="AW211" i="9"/>
  <c r="AU211" i="9"/>
  <c r="AT211" i="9"/>
  <c r="AS211" i="9"/>
  <c r="AR211" i="9"/>
  <c r="AQ211" i="9"/>
  <c r="AP211" i="9"/>
  <c r="AO211" i="9"/>
  <c r="AM211" i="9"/>
  <c r="AL211" i="9"/>
  <c r="AK211" i="9"/>
  <c r="AJ211" i="9"/>
  <c r="AI211" i="9"/>
  <c r="AH211" i="9"/>
  <c r="AG211" i="9"/>
  <c r="AE211" i="9"/>
  <c r="AD211" i="9"/>
  <c r="AC211" i="9"/>
  <c r="AB211" i="9"/>
  <c r="AA211" i="9"/>
  <c r="Z211" i="9"/>
  <c r="Y211" i="9"/>
  <c r="W211" i="9"/>
  <c r="V211" i="9"/>
  <c r="U211" i="9"/>
  <c r="T211" i="9"/>
  <c r="S211" i="9"/>
  <c r="R211" i="9"/>
  <c r="Q211" i="9"/>
  <c r="O211" i="9"/>
  <c r="N211" i="9"/>
  <c r="M211" i="9"/>
  <c r="L211" i="9"/>
  <c r="K211" i="9"/>
  <c r="J211" i="9"/>
  <c r="I211" i="9"/>
  <c r="BD213" i="11"/>
  <c r="AV213" i="11"/>
  <c r="AN213" i="11"/>
  <c r="AF213" i="11"/>
  <c r="X213" i="11"/>
  <c r="P213" i="11"/>
  <c r="BD212" i="11"/>
  <c r="AV212" i="11"/>
  <c r="AN212" i="11"/>
  <c r="AF212" i="11"/>
  <c r="X212" i="11"/>
  <c r="P212" i="11"/>
  <c r="BC211" i="11"/>
  <c r="BB211" i="11"/>
  <c r="BA211" i="11"/>
  <c r="AZ211" i="11"/>
  <c r="AY211" i="11"/>
  <c r="AX211" i="11"/>
  <c r="AW211" i="11"/>
  <c r="AU211" i="11"/>
  <c r="AT211" i="11"/>
  <c r="AS211" i="11"/>
  <c r="AR211" i="11"/>
  <c r="AQ211" i="11"/>
  <c r="AP211" i="11"/>
  <c r="AO211" i="11"/>
  <c r="AM211" i="11"/>
  <c r="AL211" i="11"/>
  <c r="AK211" i="11"/>
  <c r="AJ211" i="11"/>
  <c r="AI211" i="11"/>
  <c r="AH211" i="11"/>
  <c r="AG211" i="11"/>
  <c r="AE211" i="11"/>
  <c r="AD211" i="11"/>
  <c r="AC211" i="11"/>
  <c r="AB211" i="11"/>
  <c r="AA211" i="11"/>
  <c r="Z211" i="11"/>
  <c r="Y211" i="11"/>
  <c r="W211" i="11"/>
  <c r="V211" i="11"/>
  <c r="U211" i="11"/>
  <c r="T211" i="11"/>
  <c r="S211" i="11"/>
  <c r="R211" i="11"/>
  <c r="Q211" i="11"/>
  <c r="O211" i="11"/>
  <c r="N211" i="11"/>
  <c r="M211" i="11"/>
  <c r="L211" i="11"/>
  <c r="K211" i="11"/>
  <c r="J211" i="11"/>
  <c r="I211" i="11"/>
  <c r="BD213" i="10"/>
  <c r="AV213" i="10"/>
  <c r="AN213" i="10"/>
  <c r="AF213" i="10"/>
  <c r="X213" i="10"/>
  <c r="P213" i="10"/>
  <c r="BD212" i="10"/>
  <c r="AV212" i="10"/>
  <c r="AN212" i="10"/>
  <c r="AF212" i="10"/>
  <c r="X212" i="10"/>
  <c r="P212" i="10"/>
  <c r="BC211" i="10"/>
  <c r="BB211" i="10"/>
  <c r="BA211" i="10"/>
  <c r="AZ211" i="10"/>
  <c r="AY211" i="10"/>
  <c r="AX211" i="10"/>
  <c r="AW211" i="10"/>
  <c r="AU211" i="10"/>
  <c r="AT211" i="10"/>
  <c r="AS211" i="10"/>
  <c r="AR211" i="10"/>
  <c r="AQ211" i="10"/>
  <c r="AP211" i="10"/>
  <c r="AO211" i="10"/>
  <c r="AM211" i="10"/>
  <c r="AL211" i="10"/>
  <c r="AK211" i="10"/>
  <c r="AJ211" i="10"/>
  <c r="AI211" i="10"/>
  <c r="AH211" i="10"/>
  <c r="AG211" i="10"/>
  <c r="AE211" i="10"/>
  <c r="AD211" i="10"/>
  <c r="AC211" i="10"/>
  <c r="AB211" i="10"/>
  <c r="AA211" i="10"/>
  <c r="Z211" i="10"/>
  <c r="Y211" i="10"/>
  <c r="W211" i="10"/>
  <c r="V211" i="10"/>
  <c r="U211" i="10"/>
  <c r="T211" i="10"/>
  <c r="S211" i="10"/>
  <c r="R211" i="10"/>
  <c r="Q211" i="10"/>
  <c r="O211" i="10"/>
  <c r="N211" i="10"/>
  <c r="M211" i="10"/>
  <c r="L211" i="10"/>
  <c r="K211" i="10"/>
  <c r="J211" i="10"/>
  <c r="I211" i="10"/>
  <c r="BD213" i="3"/>
  <c r="AV213" i="3"/>
  <c r="AN213" i="3"/>
  <c r="AF213" i="3"/>
  <c r="X213" i="3"/>
  <c r="P213" i="3"/>
  <c r="BD212" i="3"/>
  <c r="AV212" i="3"/>
  <c r="AN212" i="3"/>
  <c r="AF212" i="3"/>
  <c r="X212" i="3"/>
  <c r="P212" i="3"/>
  <c r="BC211" i="3"/>
  <c r="BB211" i="3"/>
  <c r="BA211" i="3"/>
  <c r="AZ211" i="3"/>
  <c r="AY211" i="3"/>
  <c r="AX211" i="3"/>
  <c r="AW211" i="3"/>
  <c r="AU211" i="3"/>
  <c r="AT211" i="3"/>
  <c r="AS211" i="3"/>
  <c r="AR211" i="3"/>
  <c r="AQ211" i="3"/>
  <c r="AP211" i="3"/>
  <c r="AO211" i="3"/>
  <c r="AM211" i="3"/>
  <c r="AL211" i="3"/>
  <c r="AK211" i="3"/>
  <c r="AJ211" i="3"/>
  <c r="AI211" i="3"/>
  <c r="AH211" i="3"/>
  <c r="AG211" i="3"/>
  <c r="AE211" i="3"/>
  <c r="AD211" i="3"/>
  <c r="AC211" i="3"/>
  <c r="AB211" i="3"/>
  <c r="AA211" i="3"/>
  <c r="Z211" i="3"/>
  <c r="Y211" i="3"/>
  <c r="W211" i="3"/>
  <c r="V211" i="3"/>
  <c r="U211" i="3"/>
  <c r="T211" i="3"/>
  <c r="S211" i="3"/>
  <c r="R211" i="3"/>
  <c r="Q211" i="3"/>
  <c r="O211" i="3"/>
  <c r="N211" i="3"/>
  <c r="M211" i="3"/>
  <c r="L211" i="3"/>
  <c r="K211" i="3"/>
  <c r="J211" i="3"/>
  <c r="I211" i="3"/>
  <c r="BD213" i="2"/>
  <c r="AV213" i="2"/>
  <c r="AN213" i="2"/>
  <c r="AF213" i="2"/>
  <c r="X213" i="2"/>
  <c r="P213" i="2"/>
  <c r="BD212" i="2"/>
  <c r="AV212" i="2"/>
  <c r="AN212" i="2"/>
  <c r="AF212" i="2"/>
  <c r="X212" i="2"/>
  <c r="P212" i="2"/>
  <c r="BC211" i="2"/>
  <c r="BB211" i="2"/>
  <c r="BA211" i="2"/>
  <c r="AZ211" i="2"/>
  <c r="AY211" i="2"/>
  <c r="AX211" i="2"/>
  <c r="AW211" i="2"/>
  <c r="AU211" i="2"/>
  <c r="AT211" i="2"/>
  <c r="AS211" i="2"/>
  <c r="AR211" i="2"/>
  <c r="AQ211" i="2"/>
  <c r="AP211" i="2"/>
  <c r="AO211" i="2"/>
  <c r="AM211" i="2"/>
  <c r="AL211" i="2"/>
  <c r="AK211" i="2"/>
  <c r="AJ211" i="2"/>
  <c r="AI211" i="2"/>
  <c r="AH211" i="2"/>
  <c r="AG211" i="2"/>
  <c r="AE211" i="2"/>
  <c r="AD211" i="2"/>
  <c r="AC211" i="2"/>
  <c r="AB211" i="2"/>
  <c r="AA211" i="2"/>
  <c r="Z211" i="2"/>
  <c r="Y211" i="2"/>
  <c r="W211" i="2"/>
  <c r="V211" i="2"/>
  <c r="U211" i="2"/>
  <c r="T211" i="2"/>
  <c r="S211" i="2"/>
  <c r="R211" i="2"/>
  <c r="Q211" i="2"/>
  <c r="O211" i="2"/>
  <c r="N211" i="2"/>
  <c r="M211" i="2"/>
  <c r="L211" i="2"/>
  <c r="K211" i="2"/>
  <c r="J211" i="2"/>
  <c r="I211" i="2"/>
  <c r="BD202" i="4"/>
  <c r="AV202" i="4"/>
  <c r="AN202" i="4"/>
  <c r="AF202" i="4"/>
  <c r="X202" i="4"/>
  <c r="P202" i="4"/>
  <c r="BD201" i="4"/>
  <c r="AV201" i="4"/>
  <c r="AN201" i="4"/>
  <c r="AF201" i="4"/>
  <c r="X201" i="4"/>
  <c r="P201" i="4"/>
  <c r="BC200" i="4"/>
  <c r="BB200" i="4"/>
  <c r="BA200" i="4"/>
  <c r="AZ200" i="4"/>
  <c r="AY200" i="4"/>
  <c r="AX200" i="4"/>
  <c r="AW200" i="4"/>
  <c r="AU200" i="4"/>
  <c r="AT200" i="4"/>
  <c r="AS200" i="4"/>
  <c r="AR200" i="4"/>
  <c r="AQ200" i="4"/>
  <c r="AP200" i="4"/>
  <c r="AO200" i="4"/>
  <c r="AM200" i="4"/>
  <c r="AL200" i="4"/>
  <c r="AK200" i="4"/>
  <c r="AJ200" i="4"/>
  <c r="AI200" i="4"/>
  <c r="AH200" i="4"/>
  <c r="AG200" i="4"/>
  <c r="AE200" i="4"/>
  <c r="AD200" i="4"/>
  <c r="AC200" i="4"/>
  <c r="AB200" i="4"/>
  <c r="AA200" i="4"/>
  <c r="Z200" i="4"/>
  <c r="Y200" i="4"/>
  <c r="W200" i="4"/>
  <c r="V200" i="4"/>
  <c r="U200" i="4"/>
  <c r="T200" i="4"/>
  <c r="S200" i="4"/>
  <c r="R200" i="4"/>
  <c r="Q200" i="4"/>
  <c r="O200" i="4"/>
  <c r="N200" i="4"/>
  <c r="M200" i="4"/>
  <c r="L200" i="4"/>
  <c r="K200" i="4"/>
  <c r="J200" i="4"/>
  <c r="I200" i="4"/>
  <c r="BD202" i="8"/>
  <c r="AV202" i="8"/>
  <c r="AN202" i="8"/>
  <c r="AF202" i="8"/>
  <c r="X202" i="8"/>
  <c r="P202" i="8"/>
  <c r="BD201" i="8"/>
  <c r="AV201" i="8"/>
  <c r="AN201" i="8"/>
  <c r="AF201" i="8"/>
  <c r="X201" i="8"/>
  <c r="P201" i="8"/>
  <c r="BC200" i="8"/>
  <c r="BB200" i="8"/>
  <c r="BA200" i="8"/>
  <c r="AZ200" i="8"/>
  <c r="AY200" i="8"/>
  <c r="AX200" i="8"/>
  <c r="AW200" i="8"/>
  <c r="AU200" i="8"/>
  <c r="AT200" i="8"/>
  <c r="AS200" i="8"/>
  <c r="AR200" i="8"/>
  <c r="AQ200" i="8"/>
  <c r="AP200" i="8"/>
  <c r="AO200" i="8"/>
  <c r="AM200" i="8"/>
  <c r="AL200" i="8"/>
  <c r="AK200" i="8"/>
  <c r="AJ200" i="8"/>
  <c r="AI200" i="8"/>
  <c r="AH200" i="8"/>
  <c r="AG200" i="8"/>
  <c r="AE200" i="8"/>
  <c r="AD200" i="8"/>
  <c r="AC200" i="8"/>
  <c r="AB200" i="8"/>
  <c r="AA200" i="8"/>
  <c r="Z200" i="8"/>
  <c r="Y200" i="8"/>
  <c r="W200" i="8"/>
  <c r="V200" i="8"/>
  <c r="U200" i="8"/>
  <c r="T200" i="8"/>
  <c r="S200" i="8"/>
  <c r="R200" i="8"/>
  <c r="Q200" i="8"/>
  <c r="O200" i="8"/>
  <c r="N200" i="8"/>
  <c r="M200" i="8"/>
  <c r="L200" i="8"/>
  <c r="K200" i="8"/>
  <c r="J200" i="8"/>
  <c r="I200" i="8"/>
  <c r="BD202" i="9"/>
  <c r="AV202" i="9"/>
  <c r="AN202" i="9"/>
  <c r="AF202" i="9"/>
  <c r="X202" i="9"/>
  <c r="P202" i="9"/>
  <c r="BD201" i="9"/>
  <c r="AV201" i="9"/>
  <c r="AN201" i="9"/>
  <c r="AF201" i="9"/>
  <c r="X201" i="9"/>
  <c r="P201" i="9"/>
  <c r="BC200" i="9"/>
  <c r="BB200" i="9"/>
  <c r="BA200" i="9"/>
  <c r="AZ200" i="9"/>
  <c r="AY200" i="9"/>
  <c r="AX200" i="9"/>
  <c r="AW200" i="9"/>
  <c r="AU200" i="9"/>
  <c r="AT200" i="9"/>
  <c r="AS200" i="9"/>
  <c r="AR200" i="9"/>
  <c r="AQ200" i="9"/>
  <c r="AP200" i="9"/>
  <c r="AO200" i="9"/>
  <c r="AM200" i="9"/>
  <c r="AL200" i="9"/>
  <c r="AK200" i="9"/>
  <c r="AJ200" i="9"/>
  <c r="AI200" i="9"/>
  <c r="AH200" i="9"/>
  <c r="AG200" i="9"/>
  <c r="AE200" i="9"/>
  <c r="AD200" i="9"/>
  <c r="AC200" i="9"/>
  <c r="AB200" i="9"/>
  <c r="AA200" i="9"/>
  <c r="Z200" i="9"/>
  <c r="Y200" i="9"/>
  <c r="W200" i="9"/>
  <c r="V200" i="9"/>
  <c r="U200" i="9"/>
  <c r="T200" i="9"/>
  <c r="S200" i="9"/>
  <c r="R200" i="9"/>
  <c r="Q200" i="9"/>
  <c r="O200" i="9"/>
  <c r="N200" i="9"/>
  <c r="M200" i="9"/>
  <c r="L200" i="9"/>
  <c r="K200" i="9"/>
  <c r="J200" i="9"/>
  <c r="I200" i="9"/>
  <c r="BD202" i="11"/>
  <c r="AV202" i="11"/>
  <c r="AN202" i="11"/>
  <c r="AF202" i="11"/>
  <c r="X202" i="11"/>
  <c r="P202" i="11"/>
  <c r="BD201" i="11"/>
  <c r="AV201" i="11"/>
  <c r="AN201" i="11"/>
  <c r="AF201" i="11"/>
  <c r="X201" i="11"/>
  <c r="P201" i="11"/>
  <c r="BC200" i="11"/>
  <c r="BB200" i="11"/>
  <c r="BA200" i="11"/>
  <c r="AZ200" i="11"/>
  <c r="AY200" i="11"/>
  <c r="AX200" i="11"/>
  <c r="AW200" i="11"/>
  <c r="AU200" i="11"/>
  <c r="AT200" i="11"/>
  <c r="AS200" i="11"/>
  <c r="AR200" i="11"/>
  <c r="AQ200" i="11"/>
  <c r="AP200" i="11"/>
  <c r="AO200" i="11"/>
  <c r="AM200" i="11"/>
  <c r="AL200" i="11"/>
  <c r="AK200" i="11"/>
  <c r="AJ200" i="11"/>
  <c r="AI200" i="11"/>
  <c r="AH200" i="11"/>
  <c r="AG200" i="11"/>
  <c r="AE200" i="11"/>
  <c r="AD200" i="11"/>
  <c r="AC200" i="11"/>
  <c r="AB200" i="11"/>
  <c r="AA200" i="11"/>
  <c r="Z200" i="11"/>
  <c r="Y200" i="11"/>
  <c r="W200" i="11"/>
  <c r="V200" i="11"/>
  <c r="U200" i="11"/>
  <c r="T200" i="11"/>
  <c r="S200" i="11"/>
  <c r="R200" i="11"/>
  <c r="Q200" i="11"/>
  <c r="O200" i="11"/>
  <c r="N200" i="11"/>
  <c r="M200" i="11"/>
  <c r="L200" i="11"/>
  <c r="K200" i="11"/>
  <c r="J200" i="11"/>
  <c r="I200" i="11"/>
  <c r="BD202" i="10"/>
  <c r="AV202" i="10"/>
  <c r="AN202" i="10"/>
  <c r="AF202" i="10"/>
  <c r="X202" i="10"/>
  <c r="P202" i="10"/>
  <c r="BD201" i="10"/>
  <c r="AV201" i="10"/>
  <c r="AN201" i="10"/>
  <c r="AF201" i="10"/>
  <c r="X201" i="10"/>
  <c r="P201" i="10"/>
  <c r="BC200" i="10"/>
  <c r="BB200" i="10"/>
  <c r="BA200" i="10"/>
  <c r="AZ200" i="10"/>
  <c r="AY200" i="10"/>
  <c r="AX200" i="10"/>
  <c r="AW200" i="10"/>
  <c r="AU200" i="10"/>
  <c r="AT200" i="10"/>
  <c r="AS200" i="10"/>
  <c r="AR200" i="10"/>
  <c r="AQ200" i="10"/>
  <c r="AP200" i="10"/>
  <c r="AO200" i="10"/>
  <c r="AM200" i="10"/>
  <c r="AL200" i="10"/>
  <c r="AK200" i="10"/>
  <c r="AJ200" i="10"/>
  <c r="AI200" i="10"/>
  <c r="AH200" i="10"/>
  <c r="AG200" i="10"/>
  <c r="AE200" i="10"/>
  <c r="AD200" i="10"/>
  <c r="AC200" i="10"/>
  <c r="AB200" i="10"/>
  <c r="AA200" i="10"/>
  <c r="Z200" i="10"/>
  <c r="Y200" i="10"/>
  <c r="W200" i="10"/>
  <c r="V200" i="10"/>
  <c r="U200" i="10"/>
  <c r="T200" i="10"/>
  <c r="S200" i="10"/>
  <c r="R200" i="10"/>
  <c r="Q200" i="10"/>
  <c r="O200" i="10"/>
  <c r="N200" i="10"/>
  <c r="M200" i="10"/>
  <c r="L200" i="10"/>
  <c r="K200" i="10"/>
  <c r="J200" i="10"/>
  <c r="I200" i="10"/>
  <c r="BD202" i="3"/>
  <c r="AV202" i="3"/>
  <c r="AN202" i="3"/>
  <c r="AF202" i="3"/>
  <c r="X202" i="3"/>
  <c r="P202" i="3"/>
  <c r="BD201" i="3"/>
  <c r="BD200" i="3" s="1"/>
  <c r="AV201" i="3"/>
  <c r="AN201" i="3"/>
  <c r="AF201" i="3"/>
  <c r="X201" i="3"/>
  <c r="X200" i="3" s="1"/>
  <c r="P201" i="3"/>
  <c r="BC200" i="3"/>
  <c r="BB200" i="3"/>
  <c r="BA200" i="3"/>
  <c r="AZ200" i="3"/>
  <c r="AY200" i="3"/>
  <c r="AX200" i="3"/>
  <c r="AW200" i="3"/>
  <c r="AU200" i="3"/>
  <c r="AT200" i="3"/>
  <c r="AS200" i="3"/>
  <c r="AR200" i="3"/>
  <c r="AQ200" i="3"/>
  <c r="AP200" i="3"/>
  <c r="AO200" i="3"/>
  <c r="AN200" i="3"/>
  <c r="AM200" i="3"/>
  <c r="AL200" i="3"/>
  <c r="AK200" i="3"/>
  <c r="AJ200" i="3"/>
  <c r="AI200" i="3"/>
  <c r="AH200" i="3"/>
  <c r="AG200" i="3"/>
  <c r="AE200" i="3"/>
  <c r="AD200" i="3"/>
  <c r="AC200" i="3"/>
  <c r="AB200" i="3"/>
  <c r="AA200" i="3"/>
  <c r="Z200" i="3"/>
  <c r="Y200" i="3"/>
  <c r="W200" i="3"/>
  <c r="V200" i="3"/>
  <c r="U200" i="3"/>
  <c r="T200" i="3"/>
  <c r="S200" i="3"/>
  <c r="R200" i="3"/>
  <c r="Q200" i="3"/>
  <c r="O200" i="3"/>
  <c r="N200" i="3"/>
  <c r="M200" i="3"/>
  <c r="L200" i="3"/>
  <c r="K200" i="3"/>
  <c r="J200" i="3"/>
  <c r="I200" i="3"/>
  <c r="BD202" i="2"/>
  <c r="AV202" i="2"/>
  <c r="AN202" i="2"/>
  <c r="AF202" i="2"/>
  <c r="X202" i="2"/>
  <c r="P202" i="2"/>
  <c r="BD201" i="2"/>
  <c r="AV201" i="2"/>
  <c r="AN201" i="2"/>
  <c r="AF201" i="2"/>
  <c r="X201" i="2"/>
  <c r="P201" i="2"/>
  <c r="BC200" i="2"/>
  <c r="BB200" i="2"/>
  <c r="BA200" i="2"/>
  <c r="AZ200" i="2"/>
  <c r="AY200" i="2"/>
  <c r="AX200" i="2"/>
  <c r="AW200" i="2"/>
  <c r="AU200" i="2"/>
  <c r="AT200" i="2"/>
  <c r="AS200" i="2"/>
  <c r="AR200" i="2"/>
  <c r="AQ200" i="2"/>
  <c r="AP200" i="2"/>
  <c r="AO200" i="2"/>
  <c r="AM200" i="2"/>
  <c r="AL200" i="2"/>
  <c r="AK200" i="2"/>
  <c r="AJ200" i="2"/>
  <c r="AI200" i="2"/>
  <c r="AH200" i="2"/>
  <c r="AG200" i="2"/>
  <c r="AE200" i="2"/>
  <c r="AD200" i="2"/>
  <c r="AC200" i="2"/>
  <c r="AB200" i="2"/>
  <c r="AA200" i="2"/>
  <c r="Z200" i="2"/>
  <c r="Y200" i="2"/>
  <c r="W200" i="2"/>
  <c r="V200" i="2"/>
  <c r="U200" i="2"/>
  <c r="T200" i="2"/>
  <c r="S200" i="2"/>
  <c r="R200" i="2"/>
  <c r="Q200" i="2"/>
  <c r="O200" i="2"/>
  <c r="N200" i="2"/>
  <c r="M200" i="2"/>
  <c r="L200" i="2"/>
  <c r="K200" i="2"/>
  <c r="J200" i="2"/>
  <c r="I200" i="2"/>
  <c r="BD191" i="4"/>
  <c r="AV191" i="4"/>
  <c r="AN191" i="4"/>
  <c r="AF191" i="4"/>
  <c r="X191" i="4"/>
  <c r="P191" i="4"/>
  <c r="BD190" i="4"/>
  <c r="AV190" i="4"/>
  <c r="AN190" i="4"/>
  <c r="AF190" i="4"/>
  <c r="X190" i="4"/>
  <c r="P190" i="4"/>
  <c r="BC189" i="4"/>
  <c r="BB189" i="4"/>
  <c r="BA189" i="4"/>
  <c r="AZ189" i="4"/>
  <c r="AY189" i="4"/>
  <c r="AX189" i="4"/>
  <c r="AW189" i="4"/>
  <c r="AU189" i="4"/>
  <c r="AT189" i="4"/>
  <c r="AS189" i="4"/>
  <c r="AR189" i="4"/>
  <c r="AQ189" i="4"/>
  <c r="AP189" i="4"/>
  <c r="AO189" i="4"/>
  <c r="AM189" i="4"/>
  <c r="AL189" i="4"/>
  <c r="AK189" i="4"/>
  <c r="AJ189" i="4"/>
  <c r="AI189" i="4"/>
  <c r="AH189" i="4"/>
  <c r="AG189" i="4"/>
  <c r="AE189" i="4"/>
  <c r="AD189" i="4"/>
  <c r="AC189" i="4"/>
  <c r="AB189" i="4"/>
  <c r="AA189" i="4"/>
  <c r="Z189" i="4"/>
  <c r="Y189" i="4"/>
  <c r="W189" i="4"/>
  <c r="V189" i="4"/>
  <c r="U189" i="4"/>
  <c r="T189" i="4"/>
  <c r="S189" i="4"/>
  <c r="R189" i="4"/>
  <c r="Q189" i="4"/>
  <c r="O189" i="4"/>
  <c r="N189" i="4"/>
  <c r="M189" i="4"/>
  <c r="L189" i="4"/>
  <c r="K189" i="4"/>
  <c r="J189" i="4"/>
  <c r="I189" i="4"/>
  <c r="BD191" i="8"/>
  <c r="AV191" i="8"/>
  <c r="AN191" i="8"/>
  <c r="AF191" i="8"/>
  <c r="X191" i="8"/>
  <c r="P191" i="8"/>
  <c r="BD190" i="8"/>
  <c r="AV190" i="8"/>
  <c r="AN190" i="8"/>
  <c r="AF190" i="8"/>
  <c r="X190" i="8"/>
  <c r="P190" i="8"/>
  <c r="BC189" i="8"/>
  <c r="BB189" i="8"/>
  <c r="BA189" i="8"/>
  <c r="AZ189" i="8"/>
  <c r="AY189" i="8"/>
  <c r="AX189" i="8"/>
  <c r="AW189" i="8"/>
  <c r="AU189" i="8"/>
  <c r="AT189" i="8"/>
  <c r="AS189" i="8"/>
  <c r="AR189" i="8"/>
  <c r="AQ189" i="8"/>
  <c r="AP189" i="8"/>
  <c r="AO189" i="8"/>
  <c r="AM189" i="8"/>
  <c r="AL189" i="8"/>
  <c r="AK189" i="8"/>
  <c r="AJ189" i="8"/>
  <c r="AI189" i="8"/>
  <c r="AH189" i="8"/>
  <c r="AG189" i="8"/>
  <c r="AE189" i="8"/>
  <c r="AD189" i="8"/>
  <c r="AC189" i="8"/>
  <c r="AB189" i="8"/>
  <c r="AA189" i="8"/>
  <c r="Z189" i="8"/>
  <c r="Y189" i="8"/>
  <c r="W189" i="8"/>
  <c r="V189" i="8"/>
  <c r="U189" i="8"/>
  <c r="T189" i="8"/>
  <c r="S189" i="8"/>
  <c r="R189" i="8"/>
  <c r="Q189" i="8"/>
  <c r="O189" i="8"/>
  <c r="N189" i="8"/>
  <c r="M189" i="8"/>
  <c r="L189" i="8"/>
  <c r="K189" i="8"/>
  <c r="J189" i="8"/>
  <c r="I189" i="8"/>
  <c r="BD191" i="9"/>
  <c r="AV191" i="9"/>
  <c r="AN191" i="9"/>
  <c r="AF191" i="9"/>
  <c r="X191" i="9"/>
  <c r="P191" i="9"/>
  <c r="BD190" i="9"/>
  <c r="AV190" i="9"/>
  <c r="AN190" i="9"/>
  <c r="AF190" i="9"/>
  <c r="X190" i="9"/>
  <c r="P190" i="9"/>
  <c r="BC189" i="9"/>
  <c r="BB189" i="9"/>
  <c r="BA189" i="9"/>
  <c r="AZ189" i="9"/>
  <c r="AY189" i="9"/>
  <c r="AX189" i="9"/>
  <c r="AW189" i="9"/>
  <c r="AU189" i="9"/>
  <c r="AT189" i="9"/>
  <c r="AS189" i="9"/>
  <c r="AR189" i="9"/>
  <c r="AQ189" i="9"/>
  <c r="AP189" i="9"/>
  <c r="AO189" i="9"/>
  <c r="AM189" i="9"/>
  <c r="AL189" i="9"/>
  <c r="AK189" i="9"/>
  <c r="AJ189" i="9"/>
  <c r="AI189" i="9"/>
  <c r="AH189" i="9"/>
  <c r="AG189" i="9"/>
  <c r="AE189" i="9"/>
  <c r="AD189" i="9"/>
  <c r="AC189" i="9"/>
  <c r="AB189" i="9"/>
  <c r="AA189" i="9"/>
  <c r="Z189" i="9"/>
  <c r="Y189" i="9"/>
  <c r="W189" i="9"/>
  <c r="V189" i="9"/>
  <c r="U189" i="9"/>
  <c r="T189" i="9"/>
  <c r="S189" i="9"/>
  <c r="R189" i="9"/>
  <c r="Q189" i="9"/>
  <c r="O189" i="9"/>
  <c r="N189" i="9"/>
  <c r="M189" i="9"/>
  <c r="L189" i="9"/>
  <c r="K189" i="9"/>
  <c r="J189" i="9"/>
  <c r="I189" i="9"/>
  <c r="BD191" i="11"/>
  <c r="AV191" i="11"/>
  <c r="AN191" i="11"/>
  <c r="AF191" i="11"/>
  <c r="X191" i="11"/>
  <c r="P191" i="11"/>
  <c r="BD190" i="11"/>
  <c r="AV190" i="11"/>
  <c r="AN190" i="11"/>
  <c r="AF190" i="11"/>
  <c r="X190" i="11"/>
  <c r="P190" i="11"/>
  <c r="BC189" i="11"/>
  <c r="BB189" i="11"/>
  <c r="BA189" i="11"/>
  <c r="AZ189" i="11"/>
  <c r="AY189" i="11"/>
  <c r="AX189" i="11"/>
  <c r="AW189" i="11"/>
  <c r="AU189" i="11"/>
  <c r="AT189" i="11"/>
  <c r="AS189" i="11"/>
  <c r="AR189" i="11"/>
  <c r="AQ189" i="11"/>
  <c r="AP189" i="11"/>
  <c r="AO189" i="11"/>
  <c r="AM189" i="11"/>
  <c r="AL189" i="11"/>
  <c r="AK189" i="11"/>
  <c r="AJ189" i="11"/>
  <c r="AI189" i="11"/>
  <c r="AH189" i="11"/>
  <c r="AG189" i="11"/>
  <c r="AE189" i="11"/>
  <c r="AD189" i="11"/>
  <c r="AC189" i="11"/>
  <c r="AB189" i="11"/>
  <c r="AA189" i="11"/>
  <c r="Z189" i="11"/>
  <c r="Y189" i="11"/>
  <c r="W189" i="11"/>
  <c r="V189" i="11"/>
  <c r="U189" i="11"/>
  <c r="T189" i="11"/>
  <c r="S189" i="11"/>
  <c r="R189" i="11"/>
  <c r="Q189" i="11"/>
  <c r="O189" i="11"/>
  <c r="N189" i="11"/>
  <c r="M189" i="11"/>
  <c r="L189" i="11"/>
  <c r="K189" i="11"/>
  <c r="J189" i="11"/>
  <c r="I189" i="11"/>
  <c r="BD191" i="10"/>
  <c r="AV191" i="10"/>
  <c r="AN191" i="10"/>
  <c r="AF191" i="10"/>
  <c r="X191" i="10"/>
  <c r="P191" i="10"/>
  <c r="BD190" i="10"/>
  <c r="AV190" i="10"/>
  <c r="AN190" i="10"/>
  <c r="AN189" i="10" s="1"/>
  <c r="AF190" i="10"/>
  <c r="X190" i="10"/>
  <c r="P190" i="10"/>
  <c r="BC189" i="10"/>
  <c r="BB189" i="10"/>
  <c r="BA189" i="10"/>
  <c r="AZ189" i="10"/>
  <c r="AY189" i="10"/>
  <c r="AX189" i="10"/>
  <c r="AW189" i="10"/>
  <c r="AU189" i="10"/>
  <c r="AT189" i="10"/>
  <c r="AS189" i="10"/>
  <c r="AR189" i="10"/>
  <c r="AQ189" i="10"/>
  <c r="AP189" i="10"/>
  <c r="AO189" i="10"/>
  <c r="AM189" i="10"/>
  <c r="AL189" i="10"/>
  <c r="AK189" i="10"/>
  <c r="AJ189" i="10"/>
  <c r="AI189" i="10"/>
  <c r="AH189" i="10"/>
  <c r="AG189" i="10"/>
  <c r="AE189" i="10"/>
  <c r="AD189" i="10"/>
  <c r="AC189" i="10"/>
  <c r="AB189" i="10"/>
  <c r="AA189" i="10"/>
  <c r="Z189" i="10"/>
  <c r="Y189" i="10"/>
  <c r="W189" i="10"/>
  <c r="V189" i="10"/>
  <c r="U189" i="10"/>
  <c r="T189" i="10"/>
  <c r="S189" i="10"/>
  <c r="R189" i="10"/>
  <c r="Q189" i="10"/>
  <c r="O189" i="10"/>
  <c r="N189" i="10"/>
  <c r="M189" i="10"/>
  <c r="L189" i="10"/>
  <c r="K189" i="10"/>
  <c r="J189" i="10"/>
  <c r="I189" i="10"/>
  <c r="BD191" i="3"/>
  <c r="AV191" i="3"/>
  <c r="AN191" i="3"/>
  <c r="AF191" i="3"/>
  <c r="X191" i="3"/>
  <c r="P191" i="3"/>
  <c r="BD190" i="3"/>
  <c r="AV190" i="3"/>
  <c r="AN190" i="3"/>
  <c r="AF190" i="3"/>
  <c r="X190" i="3"/>
  <c r="P190" i="3"/>
  <c r="BC189" i="3"/>
  <c r="BB189" i="3"/>
  <c r="BA189" i="3"/>
  <c r="AZ189" i="3"/>
  <c r="AY189" i="3"/>
  <c r="AX189" i="3"/>
  <c r="AW189" i="3"/>
  <c r="AU189" i="3"/>
  <c r="AT189" i="3"/>
  <c r="AS189" i="3"/>
  <c r="AR189" i="3"/>
  <c r="AQ189" i="3"/>
  <c r="AP189" i="3"/>
  <c r="AO189" i="3"/>
  <c r="AM189" i="3"/>
  <c r="AL189" i="3"/>
  <c r="AK189" i="3"/>
  <c r="AJ189" i="3"/>
  <c r="AI189" i="3"/>
  <c r="AH189" i="3"/>
  <c r="AG189" i="3"/>
  <c r="AE189" i="3"/>
  <c r="AD189" i="3"/>
  <c r="AC189" i="3"/>
  <c r="AB189" i="3"/>
  <c r="AA189" i="3"/>
  <c r="Z189" i="3"/>
  <c r="Y189" i="3"/>
  <c r="W189" i="3"/>
  <c r="V189" i="3"/>
  <c r="U189" i="3"/>
  <c r="T189" i="3"/>
  <c r="S189" i="3"/>
  <c r="R189" i="3"/>
  <c r="Q189" i="3"/>
  <c r="O189" i="3"/>
  <c r="N189" i="3"/>
  <c r="M189" i="3"/>
  <c r="L189" i="3"/>
  <c r="K189" i="3"/>
  <c r="J189" i="3"/>
  <c r="I189" i="3"/>
  <c r="BD191" i="2"/>
  <c r="AV191" i="2"/>
  <c r="AN191" i="2"/>
  <c r="AF191" i="2"/>
  <c r="X191" i="2"/>
  <c r="P191" i="2"/>
  <c r="BD190" i="2"/>
  <c r="AV190" i="2"/>
  <c r="AN190" i="2"/>
  <c r="AF190" i="2"/>
  <c r="X190" i="2"/>
  <c r="P190" i="2"/>
  <c r="BC189" i="2"/>
  <c r="BB189" i="2"/>
  <c r="BA189" i="2"/>
  <c r="AZ189" i="2"/>
  <c r="AY189" i="2"/>
  <c r="AX189" i="2"/>
  <c r="AW189" i="2"/>
  <c r="AU189" i="2"/>
  <c r="AT189" i="2"/>
  <c r="AS189" i="2"/>
  <c r="AR189" i="2"/>
  <c r="AQ189" i="2"/>
  <c r="AP189" i="2"/>
  <c r="AO189" i="2"/>
  <c r="AM189" i="2"/>
  <c r="AL189" i="2"/>
  <c r="AK189" i="2"/>
  <c r="AJ189" i="2"/>
  <c r="AI189" i="2"/>
  <c r="AH189" i="2"/>
  <c r="AG189" i="2"/>
  <c r="AE189" i="2"/>
  <c r="AD189" i="2"/>
  <c r="AC189" i="2"/>
  <c r="AB189" i="2"/>
  <c r="AA189" i="2"/>
  <c r="Z189" i="2"/>
  <c r="Y189" i="2"/>
  <c r="W189" i="2"/>
  <c r="V189" i="2"/>
  <c r="U189" i="2"/>
  <c r="T189" i="2"/>
  <c r="S189" i="2"/>
  <c r="R189" i="2"/>
  <c r="Q189" i="2"/>
  <c r="O189" i="2"/>
  <c r="N189" i="2"/>
  <c r="M189" i="2"/>
  <c r="L189" i="2"/>
  <c r="K189" i="2"/>
  <c r="J189" i="2"/>
  <c r="I189" i="2"/>
  <c r="BD180" i="4"/>
  <c r="AV180" i="4"/>
  <c r="AN180" i="4"/>
  <c r="AF180" i="4"/>
  <c r="X180" i="4"/>
  <c r="P180" i="4"/>
  <c r="BD179" i="4"/>
  <c r="AV179" i="4"/>
  <c r="AN179" i="4"/>
  <c r="AF179" i="4"/>
  <c r="X179" i="4"/>
  <c r="P179" i="4"/>
  <c r="BC178" i="4"/>
  <c r="BB178" i="4"/>
  <c r="BA178" i="4"/>
  <c r="AZ178" i="4"/>
  <c r="AY178" i="4"/>
  <c r="AX178" i="4"/>
  <c r="AW178" i="4"/>
  <c r="AU178" i="4"/>
  <c r="AT178" i="4"/>
  <c r="AS178" i="4"/>
  <c r="AR178" i="4"/>
  <c r="AQ178" i="4"/>
  <c r="AP178" i="4"/>
  <c r="AO178" i="4"/>
  <c r="AM178" i="4"/>
  <c r="AL178" i="4"/>
  <c r="AK178" i="4"/>
  <c r="AJ178" i="4"/>
  <c r="AI178" i="4"/>
  <c r="AH178" i="4"/>
  <c r="AG178" i="4"/>
  <c r="AE178" i="4"/>
  <c r="AD178" i="4"/>
  <c r="AC178" i="4"/>
  <c r="AB178" i="4"/>
  <c r="AA178" i="4"/>
  <c r="Z178" i="4"/>
  <c r="Y178" i="4"/>
  <c r="W178" i="4"/>
  <c r="V178" i="4"/>
  <c r="U178" i="4"/>
  <c r="T178" i="4"/>
  <c r="S178" i="4"/>
  <c r="R178" i="4"/>
  <c r="Q178" i="4"/>
  <c r="O178" i="4"/>
  <c r="N178" i="4"/>
  <c r="M178" i="4"/>
  <c r="L178" i="4"/>
  <c r="K178" i="4"/>
  <c r="J178" i="4"/>
  <c r="I178" i="4"/>
  <c r="BD180" i="8"/>
  <c r="AV180" i="8"/>
  <c r="AN180" i="8"/>
  <c r="AF180" i="8"/>
  <c r="X180" i="8"/>
  <c r="P180" i="8"/>
  <c r="BD179" i="8"/>
  <c r="BD178" i="8" s="1"/>
  <c r="AV179" i="8"/>
  <c r="AN179" i="8"/>
  <c r="AF179" i="8"/>
  <c r="X179" i="8"/>
  <c r="P179" i="8"/>
  <c r="BC178" i="8"/>
  <c r="BB178" i="8"/>
  <c r="BA178" i="8"/>
  <c r="AZ178" i="8"/>
  <c r="AY178" i="8"/>
  <c r="AX178" i="8"/>
  <c r="AW178" i="8"/>
  <c r="AU178" i="8"/>
  <c r="AT178" i="8"/>
  <c r="AS178" i="8"/>
  <c r="AR178" i="8"/>
  <c r="AQ178" i="8"/>
  <c r="AP178" i="8"/>
  <c r="AO178" i="8"/>
  <c r="AM178" i="8"/>
  <c r="AL178" i="8"/>
  <c r="AK178" i="8"/>
  <c r="AJ178" i="8"/>
  <c r="AI178" i="8"/>
  <c r="AH178" i="8"/>
  <c r="AG178" i="8"/>
  <c r="AE178" i="8"/>
  <c r="AD178" i="8"/>
  <c r="AC178" i="8"/>
  <c r="AB178" i="8"/>
  <c r="AA178" i="8"/>
  <c r="Z178" i="8"/>
  <c r="Y178" i="8"/>
  <c r="W178" i="8"/>
  <c r="V178" i="8"/>
  <c r="U178" i="8"/>
  <c r="T178" i="8"/>
  <c r="S178" i="8"/>
  <c r="R178" i="8"/>
  <c r="Q178" i="8"/>
  <c r="O178" i="8"/>
  <c r="N178" i="8"/>
  <c r="M178" i="8"/>
  <c r="L178" i="8"/>
  <c r="K178" i="8"/>
  <c r="J178" i="8"/>
  <c r="I178" i="8"/>
  <c r="BD180" i="9"/>
  <c r="AV180" i="9"/>
  <c r="AN180" i="9"/>
  <c r="AF180" i="9"/>
  <c r="X180" i="9"/>
  <c r="P180" i="9"/>
  <c r="BD179" i="9"/>
  <c r="AV179" i="9"/>
  <c r="AN179" i="9"/>
  <c r="AF179" i="9"/>
  <c r="X179" i="9"/>
  <c r="P179" i="9"/>
  <c r="BC178" i="9"/>
  <c r="BB178" i="9"/>
  <c r="BA178" i="9"/>
  <c r="AZ178" i="9"/>
  <c r="AY178" i="9"/>
  <c r="AX178" i="9"/>
  <c r="AW178" i="9"/>
  <c r="AU178" i="9"/>
  <c r="AT178" i="9"/>
  <c r="AS178" i="9"/>
  <c r="AR178" i="9"/>
  <c r="AQ178" i="9"/>
  <c r="AP178" i="9"/>
  <c r="AO178" i="9"/>
  <c r="AM178" i="9"/>
  <c r="AL178" i="9"/>
  <c r="AK178" i="9"/>
  <c r="AJ178" i="9"/>
  <c r="AI178" i="9"/>
  <c r="AH178" i="9"/>
  <c r="AG178" i="9"/>
  <c r="AE178" i="9"/>
  <c r="AD178" i="9"/>
  <c r="AC178" i="9"/>
  <c r="AB178" i="9"/>
  <c r="AA178" i="9"/>
  <c r="Z178" i="9"/>
  <c r="Y178" i="9"/>
  <c r="W178" i="9"/>
  <c r="V178" i="9"/>
  <c r="U178" i="9"/>
  <c r="T178" i="9"/>
  <c r="S178" i="9"/>
  <c r="R178" i="9"/>
  <c r="Q178" i="9"/>
  <c r="O178" i="9"/>
  <c r="N178" i="9"/>
  <c r="M178" i="9"/>
  <c r="L178" i="9"/>
  <c r="K178" i="9"/>
  <c r="J178" i="9"/>
  <c r="I178" i="9"/>
  <c r="BD180" i="11"/>
  <c r="AV180" i="11"/>
  <c r="AN180" i="11"/>
  <c r="AF180" i="11"/>
  <c r="X180" i="11"/>
  <c r="P180" i="11"/>
  <c r="BD179" i="11"/>
  <c r="AV179" i="11"/>
  <c r="AN179" i="11"/>
  <c r="AF179" i="11"/>
  <c r="X179" i="11"/>
  <c r="P179" i="11"/>
  <c r="BC178" i="11"/>
  <c r="BB178" i="11"/>
  <c r="BA178" i="11"/>
  <c r="AZ178" i="11"/>
  <c r="AY178" i="11"/>
  <c r="AX178" i="11"/>
  <c r="AW178" i="11"/>
  <c r="AU178" i="11"/>
  <c r="AT178" i="11"/>
  <c r="AS178" i="11"/>
  <c r="AR178" i="11"/>
  <c r="AQ178" i="11"/>
  <c r="AP178" i="11"/>
  <c r="AO178" i="11"/>
  <c r="AM178" i="11"/>
  <c r="AL178" i="11"/>
  <c r="AK178" i="11"/>
  <c r="AJ178" i="11"/>
  <c r="AI178" i="11"/>
  <c r="AH178" i="11"/>
  <c r="AG178" i="11"/>
  <c r="AE178" i="11"/>
  <c r="AD178" i="11"/>
  <c r="AC178" i="11"/>
  <c r="AB178" i="11"/>
  <c r="AA178" i="11"/>
  <c r="Z178" i="11"/>
  <c r="Y178" i="11"/>
  <c r="W178" i="11"/>
  <c r="V178" i="11"/>
  <c r="U178" i="11"/>
  <c r="T178" i="11"/>
  <c r="S178" i="11"/>
  <c r="R178" i="11"/>
  <c r="Q178" i="11"/>
  <c r="O178" i="11"/>
  <c r="N178" i="11"/>
  <c r="M178" i="11"/>
  <c r="L178" i="11"/>
  <c r="K178" i="11"/>
  <c r="J178" i="11"/>
  <c r="I178" i="11"/>
  <c r="BD180" i="10"/>
  <c r="AV180" i="10"/>
  <c r="AN180" i="10"/>
  <c r="AF180" i="10"/>
  <c r="X180" i="10"/>
  <c r="P180" i="10"/>
  <c r="BD179" i="10"/>
  <c r="AV179" i="10"/>
  <c r="AN179" i="10"/>
  <c r="AF179" i="10"/>
  <c r="X179" i="10"/>
  <c r="P179" i="10"/>
  <c r="BC178" i="10"/>
  <c r="BB178" i="10"/>
  <c r="BA178" i="10"/>
  <c r="AZ178" i="10"/>
  <c r="AY178" i="10"/>
  <c r="AX178" i="10"/>
  <c r="AW178" i="10"/>
  <c r="AU178" i="10"/>
  <c r="AT178" i="10"/>
  <c r="AS178" i="10"/>
  <c r="AR178" i="10"/>
  <c r="AQ178" i="10"/>
  <c r="AP178" i="10"/>
  <c r="AO178" i="10"/>
  <c r="AM178" i="10"/>
  <c r="AL178" i="10"/>
  <c r="AK178" i="10"/>
  <c r="AJ178" i="10"/>
  <c r="AI178" i="10"/>
  <c r="AH178" i="10"/>
  <c r="AG178" i="10"/>
  <c r="AE178" i="10"/>
  <c r="AD178" i="10"/>
  <c r="AC178" i="10"/>
  <c r="AB178" i="10"/>
  <c r="AA178" i="10"/>
  <c r="Z178" i="10"/>
  <c r="Y178" i="10"/>
  <c r="W178" i="10"/>
  <c r="V178" i="10"/>
  <c r="U178" i="10"/>
  <c r="T178" i="10"/>
  <c r="S178" i="10"/>
  <c r="R178" i="10"/>
  <c r="Q178" i="10"/>
  <c r="O178" i="10"/>
  <c r="N178" i="10"/>
  <c r="M178" i="10"/>
  <c r="L178" i="10"/>
  <c r="K178" i="10"/>
  <c r="J178" i="10"/>
  <c r="I178" i="10"/>
  <c r="BD180" i="3"/>
  <c r="AV180" i="3"/>
  <c r="AN180" i="3"/>
  <c r="AF180" i="3"/>
  <c r="X180" i="3"/>
  <c r="P180" i="3"/>
  <c r="BD179" i="3"/>
  <c r="AV179" i="3"/>
  <c r="AN179" i="3"/>
  <c r="AF179" i="3"/>
  <c r="X179" i="3"/>
  <c r="P179" i="3"/>
  <c r="BC178" i="3"/>
  <c r="BB178" i="3"/>
  <c r="BA178" i="3"/>
  <c r="AZ178" i="3"/>
  <c r="AY178" i="3"/>
  <c r="AX178" i="3"/>
  <c r="AW178" i="3"/>
  <c r="AU178" i="3"/>
  <c r="AT178" i="3"/>
  <c r="AS178" i="3"/>
  <c r="AR178" i="3"/>
  <c r="AQ178" i="3"/>
  <c r="AP178" i="3"/>
  <c r="AO178" i="3"/>
  <c r="AM178" i="3"/>
  <c r="AL178" i="3"/>
  <c r="AK178" i="3"/>
  <c r="AJ178" i="3"/>
  <c r="AI178" i="3"/>
  <c r="AH178" i="3"/>
  <c r="AG178" i="3"/>
  <c r="AE178" i="3"/>
  <c r="AD178" i="3"/>
  <c r="AC178" i="3"/>
  <c r="AB178" i="3"/>
  <c r="AA178" i="3"/>
  <c r="Z178" i="3"/>
  <c r="Y178" i="3"/>
  <c r="W178" i="3"/>
  <c r="V178" i="3"/>
  <c r="U178" i="3"/>
  <c r="T178" i="3"/>
  <c r="S178" i="3"/>
  <c r="R178" i="3"/>
  <c r="Q178" i="3"/>
  <c r="O178" i="3"/>
  <c r="N178" i="3"/>
  <c r="M178" i="3"/>
  <c r="L178" i="3"/>
  <c r="K178" i="3"/>
  <c r="J178" i="3"/>
  <c r="I178" i="3"/>
  <c r="BD180" i="2"/>
  <c r="AV180" i="2"/>
  <c r="AN180" i="2"/>
  <c r="AF180" i="2"/>
  <c r="X180" i="2"/>
  <c r="P180" i="2"/>
  <c r="BD179" i="2"/>
  <c r="AV179" i="2"/>
  <c r="AN179" i="2"/>
  <c r="AF179" i="2"/>
  <c r="X179" i="2"/>
  <c r="P179" i="2"/>
  <c r="BC178" i="2"/>
  <c r="BB178" i="2"/>
  <c r="BA178" i="2"/>
  <c r="AZ178" i="2"/>
  <c r="AY178" i="2"/>
  <c r="AX178" i="2"/>
  <c r="AW178" i="2"/>
  <c r="AU178" i="2"/>
  <c r="AT178" i="2"/>
  <c r="AS178" i="2"/>
  <c r="AR178" i="2"/>
  <c r="AQ178" i="2"/>
  <c r="AP178" i="2"/>
  <c r="AO178" i="2"/>
  <c r="AM178" i="2"/>
  <c r="AL178" i="2"/>
  <c r="AK178" i="2"/>
  <c r="AJ178" i="2"/>
  <c r="AI178" i="2"/>
  <c r="AH178" i="2"/>
  <c r="AG178" i="2"/>
  <c r="AE178" i="2"/>
  <c r="AD178" i="2"/>
  <c r="AC178" i="2"/>
  <c r="AB178" i="2"/>
  <c r="AA178" i="2"/>
  <c r="Z178" i="2"/>
  <c r="Y178" i="2"/>
  <c r="W178" i="2"/>
  <c r="V178" i="2"/>
  <c r="U178" i="2"/>
  <c r="T178" i="2"/>
  <c r="S178" i="2"/>
  <c r="R178" i="2"/>
  <c r="Q178" i="2"/>
  <c r="O178" i="2"/>
  <c r="N178" i="2"/>
  <c r="M178" i="2"/>
  <c r="L178" i="2"/>
  <c r="K178" i="2"/>
  <c r="J178" i="2"/>
  <c r="I178" i="2"/>
  <c r="BD169" i="4"/>
  <c r="AV169" i="4"/>
  <c r="AN169" i="4"/>
  <c r="AF169" i="4"/>
  <c r="X169" i="4"/>
  <c r="P169" i="4"/>
  <c r="BD168" i="4"/>
  <c r="AV168" i="4"/>
  <c r="AN168" i="4"/>
  <c r="AF168" i="4"/>
  <c r="X168" i="4"/>
  <c r="P168" i="4"/>
  <c r="BC167" i="4"/>
  <c r="BB167" i="4"/>
  <c r="BA167" i="4"/>
  <c r="AZ167" i="4"/>
  <c r="AY167" i="4"/>
  <c r="AX167" i="4"/>
  <c r="AW167" i="4"/>
  <c r="AU167" i="4"/>
  <c r="AT167" i="4"/>
  <c r="AS167" i="4"/>
  <c r="AR167" i="4"/>
  <c r="AQ167" i="4"/>
  <c r="AP167" i="4"/>
  <c r="AO167" i="4"/>
  <c r="AM167" i="4"/>
  <c r="AL167" i="4"/>
  <c r="AK167" i="4"/>
  <c r="AJ167" i="4"/>
  <c r="AI167" i="4"/>
  <c r="AH167" i="4"/>
  <c r="AG167" i="4"/>
  <c r="AE167" i="4"/>
  <c r="AD167" i="4"/>
  <c r="AC167" i="4"/>
  <c r="AB167" i="4"/>
  <c r="AA167" i="4"/>
  <c r="Z167" i="4"/>
  <c r="Y167" i="4"/>
  <c r="W167" i="4"/>
  <c r="V167" i="4"/>
  <c r="U167" i="4"/>
  <c r="T167" i="4"/>
  <c r="S167" i="4"/>
  <c r="R167" i="4"/>
  <c r="Q167" i="4"/>
  <c r="O167" i="4"/>
  <c r="N167" i="4"/>
  <c r="M167" i="4"/>
  <c r="L167" i="4"/>
  <c r="K167" i="4"/>
  <c r="J167" i="4"/>
  <c r="I167" i="4"/>
  <c r="BD169" i="8"/>
  <c r="AV169" i="8"/>
  <c r="AN169" i="8"/>
  <c r="AF169" i="8"/>
  <c r="X169" i="8"/>
  <c r="P169" i="8"/>
  <c r="BD168" i="8"/>
  <c r="AV168" i="8"/>
  <c r="AN168" i="8"/>
  <c r="AN167" i="8" s="1"/>
  <c r="AF168" i="8"/>
  <c r="X168" i="8"/>
  <c r="P168" i="8"/>
  <c r="BC167" i="8"/>
  <c r="BB167" i="8"/>
  <c r="BA167" i="8"/>
  <c r="AZ167" i="8"/>
  <c r="AY167" i="8"/>
  <c r="AX167" i="8"/>
  <c r="AW167" i="8"/>
  <c r="AU167" i="8"/>
  <c r="AT167" i="8"/>
  <c r="AS167" i="8"/>
  <c r="AR167" i="8"/>
  <c r="AQ167" i="8"/>
  <c r="AP167" i="8"/>
  <c r="AO167" i="8"/>
  <c r="AM167" i="8"/>
  <c r="AL167" i="8"/>
  <c r="AK167" i="8"/>
  <c r="AJ167" i="8"/>
  <c r="AI167" i="8"/>
  <c r="AH167" i="8"/>
  <c r="AG167" i="8"/>
  <c r="AE167" i="8"/>
  <c r="AD167" i="8"/>
  <c r="AC167" i="8"/>
  <c r="AB167" i="8"/>
  <c r="AA167" i="8"/>
  <c r="Z167" i="8"/>
  <c r="Y167" i="8"/>
  <c r="W167" i="8"/>
  <c r="V167" i="8"/>
  <c r="U167" i="8"/>
  <c r="T167" i="8"/>
  <c r="S167" i="8"/>
  <c r="R167" i="8"/>
  <c r="Q167" i="8"/>
  <c r="O167" i="8"/>
  <c r="N167" i="8"/>
  <c r="M167" i="8"/>
  <c r="L167" i="8"/>
  <c r="K167" i="8"/>
  <c r="J167" i="8"/>
  <c r="I167" i="8"/>
  <c r="BD169" i="9"/>
  <c r="AV169" i="9"/>
  <c r="AN169" i="9"/>
  <c r="AF169" i="9"/>
  <c r="X169" i="9"/>
  <c r="P169" i="9"/>
  <c r="BD168" i="9"/>
  <c r="AV168" i="9"/>
  <c r="AN168" i="9"/>
  <c r="AF168" i="9"/>
  <c r="X168" i="9"/>
  <c r="P168" i="9"/>
  <c r="BC167" i="9"/>
  <c r="BB167" i="9"/>
  <c r="BA167" i="9"/>
  <c r="AZ167" i="9"/>
  <c r="AY167" i="9"/>
  <c r="AX167" i="9"/>
  <c r="AW167" i="9"/>
  <c r="AU167" i="9"/>
  <c r="AT167" i="9"/>
  <c r="AS167" i="9"/>
  <c r="AR167" i="9"/>
  <c r="AQ167" i="9"/>
  <c r="AP167" i="9"/>
  <c r="AO167" i="9"/>
  <c r="AM167" i="9"/>
  <c r="AL167" i="9"/>
  <c r="AK167" i="9"/>
  <c r="AJ167" i="9"/>
  <c r="AI167" i="9"/>
  <c r="AH167" i="9"/>
  <c r="AG167" i="9"/>
  <c r="AE167" i="9"/>
  <c r="AD167" i="9"/>
  <c r="AC167" i="9"/>
  <c r="AB167" i="9"/>
  <c r="AA167" i="9"/>
  <c r="Z167" i="9"/>
  <c r="Y167" i="9"/>
  <c r="W167" i="9"/>
  <c r="V167" i="9"/>
  <c r="U167" i="9"/>
  <c r="T167" i="9"/>
  <c r="S167" i="9"/>
  <c r="R167" i="9"/>
  <c r="Q167" i="9"/>
  <c r="O167" i="9"/>
  <c r="N167" i="9"/>
  <c r="M167" i="9"/>
  <c r="L167" i="9"/>
  <c r="K167" i="9"/>
  <c r="J167" i="9"/>
  <c r="I167" i="9"/>
  <c r="BD169" i="11"/>
  <c r="AV169" i="11"/>
  <c r="AN169" i="11"/>
  <c r="AF169" i="11"/>
  <c r="X169" i="11"/>
  <c r="P169" i="11"/>
  <c r="BD168" i="11"/>
  <c r="AV168" i="11"/>
  <c r="AN168" i="11"/>
  <c r="AF168" i="11"/>
  <c r="X168" i="11"/>
  <c r="P168" i="11"/>
  <c r="BC167" i="11"/>
  <c r="BB167" i="11"/>
  <c r="BA167" i="11"/>
  <c r="AZ167" i="11"/>
  <c r="AY167" i="11"/>
  <c r="AX167" i="11"/>
  <c r="AW167" i="11"/>
  <c r="AU167" i="11"/>
  <c r="AT167" i="11"/>
  <c r="AS167" i="11"/>
  <c r="AR167" i="11"/>
  <c r="AQ167" i="11"/>
  <c r="AP167" i="11"/>
  <c r="AO167" i="11"/>
  <c r="AM167" i="11"/>
  <c r="AL167" i="11"/>
  <c r="AK167" i="11"/>
  <c r="AJ167" i="11"/>
  <c r="AI167" i="11"/>
  <c r="AH167" i="11"/>
  <c r="AG167" i="11"/>
  <c r="AE167" i="11"/>
  <c r="AD167" i="11"/>
  <c r="AC167" i="11"/>
  <c r="AB167" i="11"/>
  <c r="AA167" i="11"/>
  <c r="Z167" i="11"/>
  <c r="Y167" i="11"/>
  <c r="W167" i="11"/>
  <c r="V167" i="11"/>
  <c r="U167" i="11"/>
  <c r="T167" i="11"/>
  <c r="S167" i="11"/>
  <c r="R167" i="11"/>
  <c r="Q167" i="11"/>
  <c r="O167" i="11"/>
  <c r="N167" i="11"/>
  <c r="M167" i="11"/>
  <c r="L167" i="11"/>
  <c r="K167" i="11"/>
  <c r="J167" i="11"/>
  <c r="I167" i="11"/>
  <c r="BD169" i="10"/>
  <c r="AV169" i="10"/>
  <c r="AN169" i="10"/>
  <c r="AF169" i="10"/>
  <c r="AF167" i="10" s="1"/>
  <c r="X169" i="10"/>
  <c r="P169" i="10"/>
  <c r="BD168" i="10"/>
  <c r="AV168" i="10"/>
  <c r="AN168" i="10"/>
  <c r="AF168" i="10"/>
  <c r="X168" i="10"/>
  <c r="P168" i="10"/>
  <c r="BC167" i="10"/>
  <c r="BB167" i="10"/>
  <c r="BA167" i="10"/>
  <c r="AZ167" i="10"/>
  <c r="AY167" i="10"/>
  <c r="AX167" i="10"/>
  <c r="AW167" i="10"/>
  <c r="AU167" i="10"/>
  <c r="AT167" i="10"/>
  <c r="AS167" i="10"/>
  <c r="AR167" i="10"/>
  <c r="AQ167" i="10"/>
  <c r="AP167" i="10"/>
  <c r="AO167" i="10"/>
  <c r="AM167" i="10"/>
  <c r="AL167" i="10"/>
  <c r="AK167" i="10"/>
  <c r="AJ167" i="10"/>
  <c r="AI167" i="10"/>
  <c r="AH167" i="10"/>
  <c r="AG167" i="10"/>
  <c r="AE167" i="10"/>
  <c r="AD167" i="10"/>
  <c r="AC167" i="10"/>
  <c r="AB167" i="10"/>
  <c r="AA167" i="10"/>
  <c r="Z167" i="10"/>
  <c r="Y167" i="10"/>
  <c r="W167" i="10"/>
  <c r="V167" i="10"/>
  <c r="U167" i="10"/>
  <c r="T167" i="10"/>
  <c r="S167" i="10"/>
  <c r="R167" i="10"/>
  <c r="Q167" i="10"/>
  <c r="O167" i="10"/>
  <c r="N167" i="10"/>
  <c r="M167" i="10"/>
  <c r="L167" i="10"/>
  <c r="K167" i="10"/>
  <c r="J167" i="10"/>
  <c r="I167" i="10"/>
  <c r="BD169" i="3"/>
  <c r="AV169" i="3"/>
  <c r="AN169" i="3"/>
  <c r="AF169" i="3"/>
  <c r="X169" i="3"/>
  <c r="P169" i="3"/>
  <c r="BD168" i="3"/>
  <c r="AV168" i="3"/>
  <c r="AN168" i="3"/>
  <c r="AF168" i="3"/>
  <c r="X168" i="3"/>
  <c r="P168" i="3"/>
  <c r="BC167" i="3"/>
  <c r="BB167" i="3"/>
  <c r="BA167" i="3"/>
  <c r="AZ167" i="3"/>
  <c r="AY167" i="3"/>
  <c r="AX167" i="3"/>
  <c r="AW167" i="3"/>
  <c r="AU167" i="3"/>
  <c r="AT167" i="3"/>
  <c r="AS167" i="3"/>
  <c r="AR167" i="3"/>
  <c r="AQ167" i="3"/>
  <c r="AP167" i="3"/>
  <c r="AO167" i="3"/>
  <c r="AM167" i="3"/>
  <c r="AL167" i="3"/>
  <c r="AK167" i="3"/>
  <c r="AJ167" i="3"/>
  <c r="AI167" i="3"/>
  <c r="AH167" i="3"/>
  <c r="AG167" i="3"/>
  <c r="AE167" i="3"/>
  <c r="AD167" i="3"/>
  <c r="AC167" i="3"/>
  <c r="AB167" i="3"/>
  <c r="AA167" i="3"/>
  <c r="Z167" i="3"/>
  <c r="Y167" i="3"/>
  <c r="W167" i="3"/>
  <c r="V167" i="3"/>
  <c r="U167" i="3"/>
  <c r="T167" i="3"/>
  <c r="S167" i="3"/>
  <c r="R167" i="3"/>
  <c r="Q167" i="3"/>
  <c r="O167" i="3"/>
  <c r="N167" i="3"/>
  <c r="M167" i="3"/>
  <c r="L167" i="3"/>
  <c r="K167" i="3"/>
  <c r="J167" i="3"/>
  <c r="I167" i="3"/>
  <c r="BD169" i="2"/>
  <c r="AV169" i="2"/>
  <c r="AN169" i="2"/>
  <c r="AF169" i="2"/>
  <c r="X169" i="2"/>
  <c r="P169" i="2"/>
  <c r="BD168" i="2"/>
  <c r="AV168" i="2"/>
  <c r="AN168" i="2"/>
  <c r="AF168" i="2"/>
  <c r="X168" i="2"/>
  <c r="P168" i="2"/>
  <c r="BC167" i="2"/>
  <c r="BB167" i="2"/>
  <c r="BA167" i="2"/>
  <c r="AZ167" i="2"/>
  <c r="AY167" i="2"/>
  <c r="AX167" i="2"/>
  <c r="AW167" i="2"/>
  <c r="AU167" i="2"/>
  <c r="AT167" i="2"/>
  <c r="AS167" i="2"/>
  <c r="AR167" i="2"/>
  <c r="AQ167" i="2"/>
  <c r="AP167" i="2"/>
  <c r="AO167" i="2"/>
  <c r="AM167" i="2"/>
  <c r="AL167" i="2"/>
  <c r="AK167" i="2"/>
  <c r="AJ167" i="2"/>
  <c r="AI167" i="2"/>
  <c r="AH167" i="2"/>
  <c r="AG167" i="2"/>
  <c r="AE167" i="2"/>
  <c r="AD167" i="2"/>
  <c r="AC167" i="2"/>
  <c r="AB167" i="2"/>
  <c r="AA167" i="2"/>
  <c r="Z167" i="2"/>
  <c r="Y167" i="2"/>
  <c r="W167" i="2"/>
  <c r="V167" i="2"/>
  <c r="U167" i="2"/>
  <c r="T167" i="2"/>
  <c r="S167" i="2"/>
  <c r="R167" i="2"/>
  <c r="Q167" i="2"/>
  <c r="O167" i="2"/>
  <c r="N167" i="2"/>
  <c r="M167" i="2"/>
  <c r="L167" i="2"/>
  <c r="K167" i="2"/>
  <c r="J167" i="2"/>
  <c r="I167" i="2"/>
  <c r="BD158" i="4"/>
  <c r="AV158" i="4"/>
  <c r="AN158" i="4"/>
  <c r="AF158" i="4"/>
  <c r="X158" i="4"/>
  <c r="P158" i="4"/>
  <c r="BD157" i="4"/>
  <c r="AV157" i="4"/>
  <c r="AN157" i="4"/>
  <c r="AF157" i="4"/>
  <c r="X157" i="4"/>
  <c r="P157" i="4"/>
  <c r="BC156" i="4"/>
  <c r="BB156" i="4"/>
  <c r="BA156" i="4"/>
  <c r="AZ156" i="4"/>
  <c r="AY156" i="4"/>
  <c r="AX156" i="4"/>
  <c r="AW156" i="4"/>
  <c r="AU156" i="4"/>
  <c r="AT156" i="4"/>
  <c r="AS156" i="4"/>
  <c r="AR156" i="4"/>
  <c r="AQ156" i="4"/>
  <c r="AP156" i="4"/>
  <c r="AO156" i="4"/>
  <c r="AM156" i="4"/>
  <c r="AL156" i="4"/>
  <c r="AK156" i="4"/>
  <c r="AJ156" i="4"/>
  <c r="AI156" i="4"/>
  <c r="AH156" i="4"/>
  <c r="AG156" i="4"/>
  <c r="AE156" i="4"/>
  <c r="AD156" i="4"/>
  <c r="AC156" i="4"/>
  <c r="AB156" i="4"/>
  <c r="AA156" i="4"/>
  <c r="Z156" i="4"/>
  <c r="Y156" i="4"/>
  <c r="W156" i="4"/>
  <c r="V156" i="4"/>
  <c r="U156" i="4"/>
  <c r="T156" i="4"/>
  <c r="S156" i="4"/>
  <c r="R156" i="4"/>
  <c r="Q156" i="4"/>
  <c r="O156" i="4"/>
  <c r="N156" i="4"/>
  <c r="M156" i="4"/>
  <c r="L156" i="4"/>
  <c r="K156" i="4"/>
  <c r="J156" i="4"/>
  <c r="I156" i="4"/>
  <c r="BD158" i="8"/>
  <c r="AV158" i="8"/>
  <c r="AV156" i="8" s="1"/>
  <c r="AN158" i="8"/>
  <c r="AF158" i="8"/>
  <c r="X158" i="8"/>
  <c r="P158" i="8"/>
  <c r="BD157" i="8"/>
  <c r="AV157" i="8"/>
  <c r="AN157" i="8"/>
  <c r="AF157" i="8"/>
  <c r="X157" i="8"/>
  <c r="P157" i="8"/>
  <c r="BC156" i="8"/>
  <c r="BB156" i="8"/>
  <c r="BA156" i="8"/>
  <c r="AZ156" i="8"/>
  <c r="AY156" i="8"/>
  <c r="AX156" i="8"/>
  <c r="AW156" i="8"/>
  <c r="AU156" i="8"/>
  <c r="AT156" i="8"/>
  <c r="AS156" i="8"/>
  <c r="AR156" i="8"/>
  <c r="AQ156" i="8"/>
  <c r="AP156" i="8"/>
  <c r="AO156" i="8"/>
  <c r="AM156" i="8"/>
  <c r="AL156" i="8"/>
  <c r="AK156" i="8"/>
  <c r="AJ156" i="8"/>
  <c r="AI156" i="8"/>
  <c r="AH156" i="8"/>
  <c r="AG156" i="8"/>
  <c r="AE156" i="8"/>
  <c r="AD156" i="8"/>
  <c r="AC156" i="8"/>
  <c r="AB156" i="8"/>
  <c r="AA156" i="8"/>
  <c r="Z156" i="8"/>
  <c r="Y156" i="8"/>
  <c r="W156" i="8"/>
  <c r="V156" i="8"/>
  <c r="U156" i="8"/>
  <c r="T156" i="8"/>
  <c r="S156" i="8"/>
  <c r="R156" i="8"/>
  <c r="Q156" i="8"/>
  <c r="O156" i="8"/>
  <c r="N156" i="8"/>
  <c r="M156" i="8"/>
  <c r="L156" i="8"/>
  <c r="K156" i="8"/>
  <c r="J156" i="8"/>
  <c r="I156" i="8"/>
  <c r="BD158" i="9"/>
  <c r="AV158" i="9"/>
  <c r="AN158" i="9"/>
  <c r="AF158" i="9"/>
  <c r="X158" i="9"/>
  <c r="P158" i="9"/>
  <c r="BD157" i="9"/>
  <c r="AV157" i="9"/>
  <c r="AN157" i="9"/>
  <c r="AF157" i="9"/>
  <c r="X157" i="9"/>
  <c r="P157" i="9"/>
  <c r="BC156" i="9"/>
  <c r="BB156" i="9"/>
  <c r="BA156" i="9"/>
  <c r="AZ156" i="9"/>
  <c r="AY156" i="9"/>
  <c r="AX156" i="9"/>
  <c r="AW156" i="9"/>
  <c r="AU156" i="9"/>
  <c r="AT156" i="9"/>
  <c r="AS156" i="9"/>
  <c r="AR156" i="9"/>
  <c r="AQ156" i="9"/>
  <c r="AP156" i="9"/>
  <c r="AO156" i="9"/>
  <c r="AM156" i="9"/>
  <c r="AL156" i="9"/>
  <c r="AK156" i="9"/>
  <c r="AJ156" i="9"/>
  <c r="AI156" i="9"/>
  <c r="AH156" i="9"/>
  <c r="AG156" i="9"/>
  <c r="AE156" i="9"/>
  <c r="AD156" i="9"/>
  <c r="AC156" i="9"/>
  <c r="AB156" i="9"/>
  <c r="AA156" i="9"/>
  <c r="Z156" i="9"/>
  <c r="Y156" i="9"/>
  <c r="W156" i="9"/>
  <c r="V156" i="9"/>
  <c r="U156" i="9"/>
  <c r="T156" i="9"/>
  <c r="S156" i="9"/>
  <c r="R156" i="9"/>
  <c r="Q156" i="9"/>
  <c r="O156" i="9"/>
  <c r="N156" i="9"/>
  <c r="M156" i="9"/>
  <c r="L156" i="9"/>
  <c r="K156" i="9"/>
  <c r="J156" i="9"/>
  <c r="I156" i="9"/>
  <c r="BD158" i="11"/>
  <c r="AV158" i="11"/>
  <c r="AN158" i="11"/>
  <c r="AF158" i="11"/>
  <c r="X158" i="11"/>
  <c r="P158" i="11"/>
  <c r="BD157" i="11"/>
  <c r="AV157" i="11"/>
  <c r="AN157" i="11"/>
  <c r="AF157" i="11"/>
  <c r="X157" i="11"/>
  <c r="P157" i="11"/>
  <c r="BC156" i="11"/>
  <c r="BB156" i="11"/>
  <c r="BA156" i="11"/>
  <c r="AZ156" i="11"/>
  <c r="AY156" i="11"/>
  <c r="AX156" i="11"/>
  <c r="AW156" i="11"/>
  <c r="AU156" i="11"/>
  <c r="AT156" i="11"/>
  <c r="AS156" i="11"/>
  <c r="AR156" i="11"/>
  <c r="AQ156" i="11"/>
  <c r="AP156" i="11"/>
  <c r="AO156" i="11"/>
  <c r="AM156" i="11"/>
  <c r="AL156" i="11"/>
  <c r="AK156" i="11"/>
  <c r="AJ156" i="11"/>
  <c r="AI156" i="11"/>
  <c r="AH156" i="11"/>
  <c r="AG156" i="11"/>
  <c r="AE156" i="11"/>
  <c r="AD156" i="11"/>
  <c r="AC156" i="11"/>
  <c r="AB156" i="11"/>
  <c r="AA156" i="11"/>
  <c r="Z156" i="11"/>
  <c r="Y156" i="11"/>
  <c r="W156" i="11"/>
  <c r="V156" i="11"/>
  <c r="U156" i="11"/>
  <c r="T156" i="11"/>
  <c r="S156" i="11"/>
  <c r="R156" i="11"/>
  <c r="Q156" i="11"/>
  <c r="O156" i="11"/>
  <c r="N156" i="11"/>
  <c r="M156" i="11"/>
  <c r="L156" i="11"/>
  <c r="K156" i="11"/>
  <c r="J156" i="11"/>
  <c r="I156" i="11"/>
  <c r="BD158" i="10"/>
  <c r="AV158" i="10"/>
  <c r="AN158" i="10"/>
  <c r="AF158" i="10"/>
  <c r="X158" i="10"/>
  <c r="P158" i="10"/>
  <c r="BD157" i="10"/>
  <c r="AV157" i="10"/>
  <c r="AN157" i="10"/>
  <c r="AF157" i="10"/>
  <c r="X157" i="10"/>
  <c r="P157" i="10"/>
  <c r="BC156" i="10"/>
  <c r="BB156" i="10"/>
  <c r="BA156" i="10"/>
  <c r="AZ156" i="10"/>
  <c r="AY156" i="10"/>
  <c r="AX156" i="10"/>
  <c r="AW156" i="10"/>
  <c r="AU156" i="10"/>
  <c r="AT156" i="10"/>
  <c r="AS156" i="10"/>
  <c r="AR156" i="10"/>
  <c r="AQ156" i="10"/>
  <c r="AP156" i="10"/>
  <c r="AO156" i="10"/>
  <c r="AM156" i="10"/>
  <c r="AL156" i="10"/>
  <c r="AK156" i="10"/>
  <c r="AJ156" i="10"/>
  <c r="AI156" i="10"/>
  <c r="AH156" i="10"/>
  <c r="AG156" i="10"/>
  <c r="AE156" i="10"/>
  <c r="AD156" i="10"/>
  <c r="AC156" i="10"/>
  <c r="AB156" i="10"/>
  <c r="AA156" i="10"/>
  <c r="Z156" i="10"/>
  <c r="Y156" i="10"/>
  <c r="W156" i="10"/>
  <c r="V156" i="10"/>
  <c r="U156" i="10"/>
  <c r="T156" i="10"/>
  <c r="S156" i="10"/>
  <c r="R156" i="10"/>
  <c r="Q156" i="10"/>
  <c r="O156" i="10"/>
  <c r="N156" i="10"/>
  <c r="M156" i="10"/>
  <c r="L156" i="10"/>
  <c r="K156" i="10"/>
  <c r="J156" i="10"/>
  <c r="I156" i="10"/>
  <c r="BD158" i="3"/>
  <c r="AV158" i="3"/>
  <c r="AN158" i="3"/>
  <c r="AF158" i="3"/>
  <c r="X158" i="3"/>
  <c r="P158" i="3"/>
  <c r="BD157" i="3"/>
  <c r="AV157" i="3"/>
  <c r="AN157" i="3"/>
  <c r="AF157" i="3"/>
  <c r="X157" i="3"/>
  <c r="P157" i="3"/>
  <c r="BC156" i="3"/>
  <c r="BB156" i="3"/>
  <c r="BA156" i="3"/>
  <c r="AZ156" i="3"/>
  <c r="AY156" i="3"/>
  <c r="AX156" i="3"/>
  <c r="AW156" i="3"/>
  <c r="AU156" i="3"/>
  <c r="AT156" i="3"/>
  <c r="AS156" i="3"/>
  <c r="AR156" i="3"/>
  <c r="AQ156" i="3"/>
  <c r="AP156" i="3"/>
  <c r="AO156" i="3"/>
  <c r="AM156" i="3"/>
  <c r="AL156" i="3"/>
  <c r="AK156" i="3"/>
  <c r="AJ156" i="3"/>
  <c r="AI156" i="3"/>
  <c r="AH156" i="3"/>
  <c r="AG156" i="3"/>
  <c r="AE156" i="3"/>
  <c r="AD156" i="3"/>
  <c r="AC156" i="3"/>
  <c r="AB156" i="3"/>
  <c r="AA156" i="3"/>
  <c r="Z156" i="3"/>
  <c r="Y156" i="3"/>
  <c r="W156" i="3"/>
  <c r="V156" i="3"/>
  <c r="U156" i="3"/>
  <c r="T156" i="3"/>
  <c r="S156" i="3"/>
  <c r="R156" i="3"/>
  <c r="Q156" i="3"/>
  <c r="O156" i="3"/>
  <c r="N156" i="3"/>
  <c r="M156" i="3"/>
  <c r="L156" i="3"/>
  <c r="K156" i="3"/>
  <c r="J156" i="3"/>
  <c r="I156" i="3"/>
  <c r="BD158" i="2"/>
  <c r="AV158" i="2"/>
  <c r="AN158" i="2"/>
  <c r="AF158" i="2"/>
  <c r="X158" i="2"/>
  <c r="P158" i="2"/>
  <c r="BD157" i="2"/>
  <c r="AV157" i="2"/>
  <c r="AN157" i="2"/>
  <c r="AF157" i="2"/>
  <c r="X157" i="2"/>
  <c r="P157" i="2"/>
  <c r="BC156" i="2"/>
  <c r="BB156" i="2"/>
  <c r="BA156" i="2"/>
  <c r="AZ156" i="2"/>
  <c r="AY156" i="2"/>
  <c r="AX156" i="2"/>
  <c r="AW156" i="2"/>
  <c r="AU156" i="2"/>
  <c r="AT156" i="2"/>
  <c r="AS156" i="2"/>
  <c r="AR156" i="2"/>
  <c r="AQ156" i="2"/>
  <c r="AP156" i="2"/>
  <c r="AO156" i="2"/>
  <c r="AM156" i="2"/>
  <c r="AL156" i="2"/>
  <c r="AK156" i="2"/>
  <c r="AJ156" i="2"/>
  <c r="AI156" i="2"/>
  <c r="AH156" i="2"/>
  <c r="AG156" i="2"/>
  <c r="AE156" i="2"/>
  <c r="AD156" i="2"/>
  <c r="AC156" i="2"/>
  <c r="AB156" i="2"/>
  <c r="AA156" i="2"/>
  <c r="Z156" i="2"/>
  <c r="Y156" i="2"/>
  <c r="W156" i="2"/>
  <c r="V156" i="2"/>
  <c r="U156" i="2"/>
  <c r="T156" i="2"/>
  <c r="S156" i="2"/>
  <c r="R156" i="2"/>
  <c r="Q156" i="2"/>
  <c r="O156" i="2"/>
  <c r="N156" i="2"/>
  <c r="M156" i="2"/>
  <c r="L156" i="2"/>
  <c r="K156" i="2"/>
  <c r="J156" i="2"/>
  <c r="I156" i="2"/>
  <c r="BD147" i="4"/>
  <c r="AV147" i="4"/>
  <c r="AN147" i="4"/>
  <c r="AF147" i="4"/>
  <c r="X147" i="4"/>
  <c r="P147" i="4"/>
  <c r="BD146" i="4"/>
  <c r="AV146" i="4"/>
  <c r="AN146" i="4"/>
  <c r="AF146" i="4"/>
  <c r="X146" i="4"/>
  <c r="P146" i="4"/>
  <c r="BC145" i="4"/>
  <c r="BB145" i="4"/>
  <c r="BA145" i="4"/>
  <c r="AZ145" i="4"/>
  <c r="AY145" i="4"/>
  <c r="AX145" i="4"/>
  <c r="AW145" i="4"/>
  <c r="AU145" i="4"/>
  <c r="AT145" i="4"/>
  <c r="AS145" i="4"/>
  <c r="AR145" i="4"/>
  <c r="AQ145" i="4"/>
  <c r="AP145" i="4"/>
  <c r="AO145" i="4"/>
  <c r="AM145" i="4"/>
  <c r="AL145" i="4"/>
  <c r="AK145" i="4"/>
  <c r="AJ145" i="4"/>
  <c r="AI145" i="4"/>
  <c r="AH145" i="4"/>
  <c r="AG145" i="4"/>
  <c r="AE145" i="4"/>
  <c r="AD145" i="4"/>
  <c r="AC145" i="4"/>
  <c r="AB145" i="4"/>
  <c r="AA145" i="4"/>
  <c r="Z145" i="4"/>
  <c r="Y145" i="4"/>
  <c r="W145" i="4"/>
  <c r="V145" i="4"/>
  <c r="U145" i="4"/>
  <c r="T145" i="4"/>
  <c r="S145" i="4"/>
  <c r="R145" i="4"/>
  <c r="Q145" i="4"/>
  <c r="O145" i="4"/>
  <c r="N145" i="4"/>
  <c r="M145" i="4"/>
  <c r="L145" i="4"/>
  <c r="K145" i="4"/>
  <c r="J145" i="4"/>
  <c r="I145" i="4"/>
  <c r="BD147" i="8"/>
  <c r="AV147" i="8"/>
  <c r="AN147" i="8"/>
  <c r="AF147" i="8"/>
  <c r="X147" i="8"/>
  <c r="P147" i="8"/>
  <c r="BD146" i="8"/>
  <c r="AV146" i="8"/>
  <c r="AN146" i="8"/>
  <c r="AF146" i="8"/>
  <c r="X146" i="8"/>
  <c r="P146" i="8"/>
  <c r="BC145" i="8"/>
  <c r="BB145" i="8"/>
  <c r="BA145" i="8"/>
  <c r="AZ145" i="8"/>
  <c r="AY145" i="8"/>
  <c r="AX145" i="8"/>
  <c r="AW145" i="8"/>
  <c r="AU145" i="8"/>
  <c r="AT145" i="8"/>
  <c r="AS145" i="8"/>
  <c r="AR145" i="8"/>
  <c r="AQ145" i="8"/>
  <c r="AP145" i="8"/>
  <c r="AO145" i="8"/>
  <c r="AM145" i="8"/>
  <c r="AL145" i="8"/>
  <c r="AK145" i="8"/>
  <c r="AJ145" i="8"/>
  <c r="AI145" i="8"/>
  <c r="AH145" i="8"/>
  <c r="AG145" i="8"/>
  <c r="AE145" i="8"/>
  <c r="AD145" i="8"/>
  <c r="AC145" i="8"/>
  <c r="AB145" i="8"/>
  <c r="AA145" i="8"/>
  <c r="Z145" i="8"/>
  <c r="Y145" i="8"/>
  <c r="W145" i="8"/>
  <c r="V145" i="8"/>
  <c r="U145" i="8"/>
  <c r="T145" i="8"/>
  <c r="S145" i="8"/>
  <c r="R145" i="8"/>
  <c r="Q145" i="8"/>
  <c r="O145" i="8"/>
  <c r="N145" i="8"/>
  <c r="M145" i="8"/>
  <c r="L145" i="8"/>
  <c r="K145" i="8"/>
  <c r="J145" i="8"/>
  <c r="I145" i="8"/>
  <c r="BD147" i="9"/>
  <c r="AV147" i="9"/>
  <c r="AN147" i="9"/>
  <c r="AF147" i="9"/>
  <c r="X147" i="9"/>
  <c r="P147" i="9"/>
  <c r="BD146" i="9"/>
  <c r="AV146" i="9"/>
  <c r="AN146" i="9"/>
  <c r="AF146" i="9"/>
  <c r="X146" i="9"/>
  <c r="P146" i="9"/>
  <c r="BC145" i="9"/>
  <c r="BB145" i="9"/>
  <c r="BA145" i="9"/>
  <c r="AZ145" i="9"/>
  <c r="AY145" i="9"/>
  <c r="AX145" i="9"/>
  <c r="AW145" i="9"/>
  <c r="AU145" i="9"/>
  <c r="AT145" i="9"/>
  <c r="AS145" i="9"/>
  <c r="AR145" i="9"/>
  <c r="AQ145" i="9"/>
  <c r="AP145" i="9"/>
  <c r="AO145" i="9"/>
  <c r="AM145" i="9"/>
  <c r="AL145" i="9"/>
  <c r="AK145" i="9"/>
  <c r="AJ145" i="9"/>
  <c r="AI145" i="9"/>
  <c r="AH145" i="9"/>
  <c r="AG145" i="9"/>
  <c r="AE145" i="9"/>
  <c r="AD145" i="9"/>
  <c r="AC145" i="9"/>
  <c r="AB145" i="9"/>
  <c r="AA145" i="9"/>
  <c r="Z145" i="9"/>
  <c r="Y145" i="9"/>
  <c r="W145" i="9"/>
  <c r="V145" i="9"/>
  <c r="U145" i="9"/>
  <c r="T145" i="9"/>
  <c r="S145" i="9"/>
  <c r="R145" i="9"/>
  <c r="Q145" i="9"/>
  <c r="O145" i="9"/>
  <c r="N145" i="9"/>
  <c r="M145" i="9"/>
  <c r="L145" i="9"/>
  <c r="K145" i="9"/>
  <c r="J145" i="9"/>
  <c r="I145" i="9"/>
  <c r="BD147" i="11"/>
  <c r="AV147" i="11"/>
  <c r="AN147" i="11"/>
  <c r="AF147" i="11"/>
  <c r="X147" i="11"/>
  <c r="P147" i="11"/>
  <c r="BD146" i="11"/>
  <c r="AV146" i="11"/>
  <c r="AN146" i="11"/>
  <c r="AF146" i="11"/>
  <c r="X146" i="11"/>
  <c r="P146" i="11"/>
  <c r="BC145" i="11"/>
  <c r="BB145" i="11"/>
  <c r="BA145" i="11"/>
  <c r="AZ145" i="11"/>
  <c r="AY145" i="11"/>
  <c r="AX145" i="11"/>
  <c r="AW145" i="11"/>
  <c r="AU145" i="11"/>
  <c r="AT145" i="11"/>
  <c r="AS145" i="11"/>
  <c r="AR145" i="11"/>
  <c r="AQ145" i="11"/>
  <c r="AP145" i="11"/>
  <c r="AO145" i="11"/>
  <c r="AM145" i="11"/>
  <c r="AL145" i="11"/>
  <c r="AK145" i="11"/>
  <c r="AJ145" i="11"/>
  <c r="AI145" i="11"/>
  <c r="AH145" i="11"/>
  <c r="AG145" i="11"/>
  <c r="AE145" i="11"/>
  <c r="AD145" i="11"/>
  <c r="AC145" i="11"/>
  <c r="AB145" i="11"/>
  <c r="AA145" i="11"/>
  <c r="Z145" i="11"/>
  <c r="Y145" i="11"/>
  <c r="W145" i="11"/>
  <c r="V145" i="11"/>
  <c r="U145" i="11"/>
  <c r="T145" i="11"/>
  <c r="S145" i="11"/>
  <c r="R145" i="11"/>
  <c r="Q145" i="11"/>
  <c r="O145" i="11"/>
  <c r="N145" i="11"/>
  <c r="M145" i="11"/>
  <c r="L145" i="11"/>
  <c r="K145" i="11"/>
  <c r="J145" i="11"/>
  <c r="I145" i="11"/>
  <c r="BD147" i="10"/>
  <c r="AV147" i="10"/>
  <c r="AN147" i="10"/>
  <c r="AF147" i="10"/>
  <c r="X147" i="10"/>
  <c r="P147" i="10"/>
  <c r="BD146" i="10"/>
  <c r="AV146" i="10"/>
  <c r="AN146" i="10"/>
  <c r="AF146" i="10"/>
  <c r="X146" i="10"/>
  <c r="P146" i="10"/>
  <c r="BC145" i="10"/>
  <c r="BB145" i="10"/>
  <c r="BA145" i="10"/>
  <c r="AZ145" i="10"/>
  <c r="AY145" i="10"/>
  <c r="AX145" i="10"/>
  <c r="AW145" i="10"/>
  <c r="AU145" i="10"/>
  <c r="AT145" i="10"/>
  <c r="AS145" i="10"/>
  <c r="AR145" i="10"/>
  <c r="AQ145" i="10"/>
  <c r="AP145" i="10"/>
  <c r="AO145" i="10"/>
  <c r="AM145" i="10"/>
  <c r="AL145" i="10"/>
  <c r="AK145" i="10"/>
  <c r="AJ145" i="10"/>
  <c r="AI145" i="10"/>
  <c r="AH145" i="10"/>
  <c r="AG145" i="10"/>
  <c r="AE145" i="10"/>
  <c r="AD145" i="10"/>
  <c r="AC145" i="10"/>
  <c r="AB145" i="10"/>
  <c r="AA145" i="10"/>
  <c r="Z145" i="10"/>
  <c r="Y145" i="10"/>
  <c r="W145" i="10"/>
  <c r="V145" i="10"/>
  <c r="U145" i="10"/>
  <c r="T145" i="10"/>
  <c r="S145" i="10"/>
  <c r="R145" i="10"/>
  <c r="Q145" i="10"/>
  <c r="O145" i="10"/>
  <c r="N145" i="10"/>
  <c r="M145" i="10"/>
  <c r="L145" i="10"/>
  <c r="K145" i="10"/>
  <c r="J145" i="10"/>
  <c r="I145" i="10"/>
  <c r="BD147" i="3"/>
  <c r="AV147" i="3"/>
  <c r="AN147" i="3"/>
  <c r="AF147" i="3"/>
  <c r="X147" i="3"/>
  <c r="P147" i="3"/>
  <c r="BD146" i="3"/>
  <c r="AV146" i="3"/>
  <c r="AN146" i="3"/>
  <c r="AF146" i="3"/>
  <c r="X146" i="3"/>
  <c r="P146" i="3"/>
  <c r="BC145" i="3"/>
  <c r="BB145" i="3"/>
  <c r="BA145" i="3"/>
  <c r="AZ145" i="3"/>
  <c r="AY145" i="3"/>
  <c r="AX145" i="3"/>
  <c r="AW145" i="3"/>
  <c r="AV145" i="3"/>
  <c r="AU145" i="3"/>
  <c r="AT145" i="3"/>
  <c r="AS145" i="3"/>
  <c r="AR145" i="3"/>
  <c r="AQ145" i="3"/>
  <c r="AP145" i="3"/>
  <c r="AO145" i="3"/>
  <c r="AM145" i="3"/>
  <c r="AL145" i="3"/>
  <c r="AK145" i="3"/>
  <c r="AJ145" i="3"/>
  <c r="AI145" i="3"/>
  <c r="AH145" i="3"/>
  <c r="AG145" i="3"/>
  <c r="AE145" i="3"/>
  <c r="AD145" i="3"/>
  <c r="AC145" i="3"/>
  <c r="AB145" i="3"/>
  <c r="AA145" i="3"/>
  <c r="Z145" i="3"/>
  <c r="Y145" i="3"/>
  <c r="W145" i="3"/>
  <c r="V145" i="3"/>
  <c r="U145" i="3"/>
  <c r="T145" i="3"/>
  <c r="S145" i="3"/>
  <c r="R145" i="3"/>
  <c r="Q145" i="3"/>
  <c r="O145" i="3"/>
  <c r="N145" i="3"/>
  <c r="M145" i="3"/>
  <c r="L145" i="3"/>
  <c r="K145" i="3"/>
  <c r="J145" i="3"/>
  <c r="I145" i="3"/>
  <c r="BD147" i="2"/>
  <c r="AV147" i="2"/>
  <c r="AN147" i="2"/>
  <c r="AF147" i="2"/>
  <c r="X147" i="2"/>
  <c r="P147" i="2"/>
  <c r="BD146" i="2"/>
  <c r="AV146" i="2"/>
  <c r="AN146" i="2"/>
  <c r="AF146" i="2"/>
  <c r="X146" i="2"/>
  <c r="P146" i="2"/>
  <c r="BC145" i="2"/>
  <c r="BB145" i="2"/>
  <c r="BA145" i="2"/>
  <c r="AZ145" i="2"/>
  <c r="AY145" i="2"/>
  <c r="AX145" i="2"/>
  <c r="AW145" i="2"/>
  <c r="AU145" i="2"/>
  <c r="AT145" i="2"/>
  <c r="AS145" i="2"/>
  <c r="AR145" i="2"/>
  <c r="AQ145" i="2"/>
  <c r="AP145" i="2"/>
  <c r="AO145" i="2"/>
  <c r="AM145" i="2"/>
  <c r="AL145" i="2"/>
  <c r="AK145" i="2"/>
  <c r="AJ145" i="2"/>
  <c r="AI145" i="2"/>
  <c r="AH145" i="2"/>
  <c r="AG145" i="2"/>
  <c r="AE145" i="2"/>
  <c r="AD145" i="2"/>
  <c r="AC145" i="2"/>
  <c r="AB145" i="2"/>
  <c r="AA145" i="2"/>
  <c r="Z145" i="2"/>
  <c r="Y145" i="2"/>
  <c r="W145" i="2"/>
  <c r="V145" i="2"/>
  <c r="U145" i="2"/>
  <c r="T145" i="2"/>
  <c r="S145" i="2"/>
  <c r="R145" i="2"/>
  <c r="Q145" i="2"/>
  <c r="O145" i="2"/>
  <c r="N145" i="2"/>
  <c r="M145" i="2"/>
  <c r="L145" i="2"/>
  <c r="K145" i="2"/>
  <c r="J145" i="2"/>
  <c r="I145" i="2"/>
  <c r="BD136" i="4"/>
  <c r="AV136" i="4"/>
  <c r="AN136" i="4"/>
  <c r="AF136" i="4"/>
  <c r="X136" i="4"/>
  <c r="P136" i="4"/>
  <c r="BD135" i="4"/>
  <c r="AV135" i="4"/>
  <c r="AN135" i="4"/>
  <c r="AF135" i="4"/>
  <c r="X135" i="4"/>
  <c r="P135" i="4"/>
  <c r="BC134" i="4"/>
  <c r="BB134" i="4"/>
  <c r="BA134" i="4"/>
  <c r="AZ134" i="4"/>
  <c r="AY134" i="4"/>
  <c r="AX134" i="4"/>
  <c r="AW134" i="4"/>
  <c r="AU134" i="4"/>
  <c r="AT134" i="4"/>
  <c r="AS134" i="4"/>
  <c r="AR134" i="4"/>
  <c r="AQ134" i="4"/>
  <c r="AP134" i="4"/>
  <c r="AO134" i="4"/>
  <c r="AM134" i="4"/>
  <c r="AL134" i="4"/>
  <c r="AK134" i="4"/>
  <c r="AJ134" i="4"/>
  <c r="AI134" i="4"/>
  <c r="AH134" i="4"/>
  <c r="AG134" i="4"/>
  <c r="AE134" i="4"/>
  <c r="AD134" i="4"/>
  <c r="AC134" i="4"/>
  <c r="AB134" i="4"/>
  <c r="AA134" i="4"/>
  <c r="Z134" i="4"/>
  <c r="Y134" i="4"/>
  <c r="W134" i="4"/>
  <c r="V134" i="4"/>
  <c r="U134" i="4"/>
  <c r="T134" i="4"/>
  <c r="S134" i="4"/>
  <c r="R134" i="4"/>
  <c r="Q134" i="4"/>
  <c r="O134" i="4"/>
  <c r="N134" i="4"/>
  <c r="M134" i="4"/>
  <c r="L134" i="4"/>
  <c r="K134" i="4"/>
  <c r="J134" i="4"/>
  <c r="I134" i="4"/>
  <c r="BD136" i="8"/>
  <c r="AV136" i="8"/>
  <c r="AN136" i="8"/>
  <c r="AF136" i="8"/>
  <c r="X136" i="8"/>
  <c r="P136" i="8"/>
  <c r="BD135" i="8"/>
  <c r="AV135" i="8"/>
  <c r="AN135" i="8"/>
  <c r="AF135" i="8"/>
  <c r="X135" i="8"/>
  <c r="P135" i="8"/>
  <c r="BC134" i="8"/>
  <c r="BB134" i="8"/>
  <c r="BA134" i="8"/>
  <c r="AZ134" i="8"/>
  <c r="AY134" i="8"/>
  <c r="AX134" i="8"/>
  <c r="AW134" i="8"/>
  <c r="AU134" i="8"/>
  <c r="AT134" i="8"/>
  <c r="AS134" i="8"/>
  <c r="AR134" i="8"/>
  <c r="AQ134" i="8"/>
  <c r="AP134" i="8"/>
  <c r="AO134" i="8"/>
  <c r="AM134" i="8"/>
  <c r="AL134" i="8"/>
  <c r="AK134" i="8"/>
  <c r="AJ134" i="8"/>
  <c r="AI134" i="8"/>
  <c r="AH134" i="8"/>
  <c r="AG134" i="8"/>
  <c r="AE134" i="8"/>
  <c r="AD134" i="8"/>
  <c r="AC134" i="8"/>
  <c r="AB134" i="8"/>
  <c r="AA134" i="8"/>
  <c r="Z134" i="8"/>
  <c r="Y134" i="8"/>
  <c r="W134" i="8"/>
  <c r="V134" i="8"/>
  <c r="U134" i="8"/>
  <c r="T134" i="8"/>
  <c r="S134" i="8"/>
  <c r="R134" i="8"/>
  <c r="Q134" i="8"/>
  <c r="O134" i="8"/>
  <c r="N134" i="8"/>
  <c r="M134" i="8"/>
  <c r="L134" i="8"/>
  <c r="K134" i="8"/>
  <c r="J134" i="8"/>
  <c r="I134" i="8"/>
  <c r="BD136" i="9"/>
  <c r="AV136" i="9"/>
  <c r="AN136" i="9"/>
  <c r="AF136" i="9"/>
  <c r="X136" i="9"/>
  <c r="P136" i="9"/>
  <c r="BD135" i="9"/>
  <c r="AV135" i="9"/>
  <c r="AN135" i="9"/>
  <c r="AF135" i="9"/>
  <c r="X135" i="9"/>
  <c r="P135" i="9"/>
  <c r="BC134" i="9"/>
  <c r="BB134" i="9"/>
  <c r="BA134" i="9"/>
  <c r="AZ134" i="9"/>
  <c r="AY134" i="9"/>
  <c r="AX134" i="9"/>
  <c r="AW134" i="9"/>
  <c r="AU134" i="9"/>
  <c r="AT134" i="9"/>
  <c r="AS134" i="9"/>
  <c r="AR134" i="9"/>
  <c r="AQ134" i="9"/>
  <c r="AP134" i="9"/>
  <c r="AO134" i="9"/>
  <c r="AM134" i="9"/>
  <c r="AL134" i="9"/>
  <c r="AK134" i="9"/>
  <c r="AJ134" i="9"/>
  <c r="AI134" i="9"/>
  <c r="AH134" i="9"/>
  <c r="AG134" i="9"/>
  <c r="AE134" i="9"/>
  <c r="AD134" i="9"/>
  <c r="AC134" i="9"/>
  <c r="AB134" i="9"/>
  <c r="AA134" i="9"/>
  <c r="Z134" i="9"/>
  <c r="Y134" i="9"/>
  <c r="W134" i="9"/>
  <c r="V134" i="9"/>
  <c r="U134" i="9"/>
  <c r="T134" i="9"/>
  <c r="S134" i="9"/>
  <c r="R134" i="9"/>
  <c r="Q134" i="9"/>
  <c r="O134" i="9"/>
  <c r="N134" i="9"/>
  <c r="M134" i="9"/>
  <c r="L134" i="9"/>
  <c r="K134" i="9"/>
  <c r="J134" i="9"/>
  <c r="I134" i="9"/>
  <c r="BD136" i="11"/>
  <c r="AV136" i="11"/>
  <c r="AN136" i="11"/>
  <c r="AF136" i="11"/>
  <c r="X136" i="11"/>
  <c r="P136" i="11"/>
  <c r="BD135" i="11"/>
  <c r="AV135" i="11"/>
  <c r="AN135" i="11"/>
  <c r="AF135" i="11"/>
  <c r="X135" i="11"/>
  <c r="P135" i="11"/>
  <c r="BC134" i="11"/>
  <c r="BB134" i="11"/>
  <c r="BA134" i="11"/>
  <c r="AZ134" i="11"/>
  <c r="AY134" i="11"/>
  <c r="AX134" i="11"/>
  <c r="AW134" i="11"/>
  <c r="AU134" i="11"/>
  <c r="AT134" i="11"/>
  <c r="AS134" i="11"/>
  <c r="AR134" i="11"/>
  <c r="AQ134" i="11"/>
  <c r="AP134" i="11"/>
  <c r="AO134" i="11"/>
  <c r="AM134" i="11"/>
  <c r="AL134" i="11"/>
  <c r="AK134" i="11"/>
  <c r="AJ134" i="11"/>
  <c r="AI134" i="11"/>
  <c r="AH134" i="11"/>
  <c r="AG134" i="11"/>
  <c r="AE134" i="11"/>
  <c r="AD134" i="11"/>
  <c r="AC134" i="11"/>
  <c r="AB134" i="11"/>
  <c r="AA134" i="11"/>
  <c r="Z134" i="11"/>
  <c r="Y134" i="11"/>
  <c r="W134" i="11"/>
  <c r="V134" i="11"/>
  <c r="U134" i="11"/>
  <c r="T134" i="11"/>
  <c r="S134" i="11"/>
  <c r="R134" i="11"/>
  <c r="Q134" i="11"/>
  <c r="O134" i="11"/>
  <c r="N134" i="11"/>
  <c r="M134" i="11"/>
  <c r="L134" i="11"/>
  <c r="K134" i="11"/>
  <c r="J134" i="11"/>
  <c r="I134" i="11"/>
  <c r="BD136" i="10"/>
  <c r="AV136" i="10"/>
  <c r="AN136" i="10"/>
  <c r="AF136" i="10"/>
  <c r="X136" i="10"/>
  <c r="P136" i="10"/>
  <c r="BD135" i="10"/>
  <c r="AV135" i="10"/>
  <c r="AN135" i="10"/>
  <c r="AF135" i="10"/>
  <c r="X135" i="10"/>
  <c r="P135" i="10"/>
  <c r="BC134" i="10"/>
  <c r="BB134" i="10"/>
  <c r="BA134" i="10"/>
  <c r="AZ134" i="10"/>
  <c r="AY134" i="10"/>
  <c r="AX134" i="10"/>
  <c r="AW134" i="10"/>
  <c r="AU134" i="10"/>
  <c r="AT134" i="10"/>
  <c r="AS134" i="10"/>
  <c r="AR134" i="10"/>
  <c r="AQ134" i="10"/>
  <c r="AP134" i="10"/>
  <c r="AO134" i="10"/>
  <c r="AM134" i="10"/>
  <c r="AL134" i="10"/>
  <c r="AK134" i="10"/>
  <c r="AJ134" i="10"/>
  <c r="AI134" i="10"/>
  <c r="AH134" i="10"/>
  <c r="AG134" i="10"/>
  <c r="AE134" i="10"/>
  <c r="AD134" i="10"/>
  <c r="AC134" i="10"/>
  <c r="AB134" i="10"/>
  <c r="AA134" i="10"/>
  <c r="Z134" i="10"/>
  <c r="Y134" i="10"/>
  <c r="W134" i="10"/>
  <c r="V134" i="10"/>
  <c r="U134" i="10"/>
  <c r="T134" i="10"/>
  <c r="S134" i="10"/>
  <c r="R134" i="10"/>
  <c r="Q134" i="10"/>
  <c r="O134" i="10"/>
  <c r="N134" i="10"/>
  <c r="M134" i="10"/>
  <c r="L134" i="10"/>
  <c r="K134" i="10"/>
  <c r="J134" i="10"/>
  <c r="I134" i="10"/>
  <c r="BD136" i="3"/>
  <c r="AV136" i="3"/>
  <c r="AN136" i="3"/>
  <c r="AF136" i="3"/>
  <c r="AF134" i="3" s="1"/>
  <c r="X136" i="3"/>
  <c r="P136" i="3"/>
  <c r="BD135" i="3"/>
  <c r="AV135" i="3"/>
  <c r="AN135" i="3"/>
  <c r="AF135" i="3"/>
  <c r="X135" i="3"/>
  <c r="P135" i="3"/>
  <c r="BC134" i="3"/>
  <c r="BB134" i="3"/>
  <c r="BA134" i="3"/>
  <c r="AZ134" i="3"/>
  <c r="AY134" i="3"/>
  <c r="AX134" i="3"/>
  <c r="AW134" i="3"/>
  <c r="AU134" i="3"/>
  <c r="AT134" i="3"/>
  <c r="AS134" i="3"/>
  <c r="AR134" i="3"/>
  <c r="AQ134" i="3"/>
  <c r="AP134" i="3"/>
  <c r="AO134" i="3"/>
  <c r="AM134" i="3"/>
  <c r="AL134" i="3"/>
  <c r="AK134" i="3"/>
  <c r="AJ134" i="3"/>
  <c r="AI134" i="3"/>
  <c r="AH134" i="3"/>
  <c r="AG134" i="3"/>
  <c r="AE134" i="3"/>
  <c r="AD134" i="3"/>
  <c r="AC134" i="3"/>
  <c r="AB134" i="3"/>
  <c r="AA134" i="3"/>
  <c r="Z134" i="3"/>
  <c r="Y134" i="3"/>
  <c r="W134" i="3"/>
  <c r="V134" i="3"/>
  <c r="U134" i="3"/>
  <c r="T134" i="3"/>
  <c r="S134" i="3"/>
  <c r="R134" i="3"/>
  <c r="Q134" i="3"/>
  <c r="O134" i="3"/>
  <c r="N134" i="3"/>
  <c r="M134" i="3"/>
  <c r="L134" i="3"/>
  <c r="K134" i="3"/>
  <c r="J134" i="3"/>
  <c r="I134" i="3"/>
  <c r="BD136" i="2"/>
  <c r="AV136" i="2"/>
  <c r="AN136" i="2"/>
  <c r="AF136" i="2"/>
  <c r="X136" i="2"/>
  <c r="P136" i="2"/>
  <c r="BD135" i="2"/>
  <c r="AV135" i="2"/>
  <c r="AN135" i="2"/>
  <c r="AF135" i="2"/>
  <c r="X135" i="2"/>
  <c r="P135" i="2"/>
  <c r="BC134" i="2"/>
  <c r="BB134" i="2"/>
  <c r="BA134" i="2"/>
  <c r="AZ134" i="2"/>
  <c r="AY134" i="2"/>
  <c r="AX134" i="2"/>
  <c r="AW134" i="2"/>
  <c r="AU134" i="2"/>
  <c r="AT134" i="2"/>
  <c r="AS134" i="2"/>
  <c r="AR134" i="2"/>
  <c r="AQ134" i="2"/>
  <c r="AP134" i="2"/>
  <c r="AO134" i="2"/>
  <c r="AM134" i="2"/>
  <c r="AL134" i="2"/>
  <c r="AK134" i="2"/>
  <c r="AJ134" i="2"/>
  <c r="AI134" i="2"/>
  <c r="AH134" i="2"/>
  <c r="AG134" i="2"/>
  <c r="AE134" i="2"/>
  <c r="AD134" i="2"/>
  <c r="AC134" i="2"/>
  <c r="AB134" i="2"/>
  <c r="AA134" i="2"/>
  <c r="Z134" i="2"/>
  <c r="Y134" i="2"/>
  <c r="W134" i="2"/>
  <c r="V134" i="2"/>
  <c r="U134" i="2"/>
  <c r="T134" i="2"/>
  <c r="S134" i="2"/>
  <c r="R134" i="2"/>
  <c r="Q134" i="2"/>
  <c r="O134" i="2"/>
  <c r="N134" i="2"/>
  <c r="M134" i="2"/>
  <c r="L134" i="2"/>
  <c r="K134" i="2"/>
  <c r="J134" i="2"/>
  <c r="I134" i="2"/>
  <c r="BD125" i="4"/>
  <c r="AV125" i="4"/>
  <c r="AN125" i="4"/>
  <c r="AF125" i="4"/>
  <c r="X125" i="4"/>
  <c r="P125" i="4"/>
  <c r="BD124" i="4"/>
  <c r="AV124" i="4"/>
  <c r="AN124" i="4"/>
  <c r="AF124" i="4"/>
  <c r="X124" i="4"/>
  <c r="P124" i="4"/>
  <c r="BC123" i="4"/>
  <c r="BB123" i="4"/>
  <c r="BA123" i="4"/>
  <c r="AZ123" i="4"/>
  <c r="AY123" i="4"/>
  <c r="AX123" i="4"/>
  <c r="AW123" i="4"/>
  <c r="AU123" i="4"/>
  <c r="AT123" i="4"/>
  <c r="AS123" i="4"/>
  <c r="AR123" i="4"/>
  <c r="AQ123" i="4"/>
  <c r="AP123" i="4"/>
  <c r="AO123" i="4"/>
  <c r="AM123" i="4"/>
  <c r="AL123" i="4"/>
  <c r="AK123" i="4"/>
  <c r="AJ123" i="4"/>
  <c r="AI123" i="4"/>
  <c r="AH123" i="4"/>
  <c r="AG123" i="4"/>
  <c r="AE123" i="4"/>
  <c r="AD123" i="4"/>
  <c r="AC123" i="4"/>
  <c r="AB123" i="4"/>
  <c r="AA123" i="4"/>
  <c r="Z123" i="4"/>
  <c r="Y123" i="4"/>
  <c r="W123" i="4"/>
  <c r="V123" i="4"/>
  <c r="U123" i="4"/>
  <c r="T123" i="4"/>
  <c r="S123" i="4"/>
  <c r="R123" i="4"/>
  <c r="Q123" i="4"/>
  <c r="O123" i="4"/>
  <c r="N123" i="4"/>
  <c r="M123" i="4"/>
  <c r="L123" i="4"/>
  <c r="K123" i="4"/>
  <c r="J123" i="4"/>
  <c r="I123" i="4"/>
  <c r="BD125" i="8"/>
  <c r="AV125" i="8"/>
  <c r="AN125" i="8"/>
  <c r="AF125" i="8"/>
  <c r="X125" i="8"/>
  <c r="P125" i="8"/>
  <c r="BD124" i="8"/>
  <c r="AV124" i="8"/>
  <c r="AN124" i="8"/>
  <c r="AF124" i="8"/>
  <c r="X124" i="8"/>
  <c r="P124" i="8"/>
  <c r="BC123" i="8"/>
  <c r="BB123" i="8"/>
  <c r="BA123" i="8"/>
  <c r="AZ123" i="8"/>
  <c r="AY123" i="8"/>
  <c r="AX123" i="8"/>
  <c r="AW123" i="8"/>
  <c r="AU123" i="8"/>
  <c r="AT123" i="8"/>
  <c r="AS123" i="8"/>
  <c r="AR123" i="8"/>
  <c r="AQ123" i="8"/>
  <c r="AP123" i="8"/>
  <c r="AO123" i="8"/>
  <c r="AM123" i="8"/>
  <c r="AL123" i="8"/>
  <c r="AK123" i="8"/>
  <c r="AJ123" i="8"/>
  <c r="AI123" i="8"/>
  <c r="AH123" i="8"/>
  <c r="AG123" i="8"/>
  <c r="AE123" i="8"/>
  <c r="AD123" i="8"/>
  <c r="AC123" i="8"/>
  <c r="AB123" i="8"/>
  <c r="AA123" i="8"/>
  <c r="Z123" i="8"/>
  <c r="Y123" i="8"/>
  <c r="W123" i="8"/>
  <c r="V123" i="8"/>
  <c r="U123" i="8"/>
  <c r="T123" i="8"/>
  <c r="S123" i="8"/>
  <c r="R123" i="8"/>
  <c r="Q123" i="8"/>
  <c r="O123" i="8"/>
  <c r="N123" i="8"/>
  <c r="M123" i="8"/>
  <c r="L123" i="8"/>
  <c r="K123" i="8"/>
  <c r="J123" i="8"/>
  <c r="I123" i="8"/>
  <c r="BD125" i="9"/>
  <c r="AV125" i="9"/>
  <c r="AN125" i="9"/>
  <c r="AF125" i="9"/>
  <c r="X125" i="9"/>
  <c r="P125" i="9"/>
  <c r="BD124" i="9"/>
  <c r="AV124" i="9"/>
  <c r="AN124" i="9"/>
  <c r="AF124" i="9"/>
  <c r="X124" i="9"/>
  <c r="P124" i="9"/>
  <c r="BC123" i="9"/>
  <c r="BB123" i="9"/>
  <c r="BA123" i="9"/>
  <c r="AZ123" i="9"/>
  <c r="AY123" i="9"/>
  <c r="AX123" i="9"/>
  <c r="AW123" i="9"/>
  <c r="AU123" i="9"/>
  <c r="AT123" i="9"/>
  <c r="AS123" i="9"/>
  <c r="AR123" i="9"/>
  <c r="AQ123" i="9"/>
  <c r="AP123" i="9"/>
  <c r="AO123" i="9"/>
  <c r="AM123" i="9"/>
  <c r="AL123" i="9"/>
  <c r="AK123" i="9"/>
  <c r="AJ123" i="9"/>
  <c r="AI123" i="9"/>
  <c r="AH123" i="9"/>
  <c r="AG123" i="9"/>
  <c r="AE123" i="9"/>
  <c r="AD123" i="9"/>
  <c r="AC123" i="9"/>
  <c r="AB123" i="9"/>
  <c r="AA123" i="9"/>
  <c r="Z123" i="9"/>
  <c r="Y123" i="9"/>
  <c r="W123" i="9"/>
  <c r="V123" i="9"/>
  <c r="U123" i="9"/>
  <c r="T123" i="9"/>
  <c r="S123" i="9"/>
  <c r="R123" i="9"/>
  <c r="Q123" i="9"/>
  <c r="O123" i="9"/>
  <c r="N123" i="9"/>
  <c r="M123" i="9"/>
  <c r="L123" i="9"/>
  <c r="K123" i="9"/>
  <c r="J123" i="9"/>
  <c r="I123" i="9"/>
  <c r="BD125" i="11"/>
  <c r="AV125" i="11"/>
  <c r="AN125" i="11"/>
  <c r="AF125" i="11"/>
  <c r="X125" i="11"/>
  <c r="P125" i="11"/>
  <c r="BD124" i="11"/>
  <c r="AV124" i="11"/>
  <c r="AN124" i="11"/>
  <c r="AF124" i="11"/>
  <c r="X124" i="11"/>
  <c r="P124" i="11"/>
  <c r="BC123" i="11"/>
  <c r="BB123" i="11"/>
  <c r="BA123" i="11"/>
  <c r="AZ123" i="11"/>
  <c r="AY123" i="11"/>
  <c r="AX123" i="11"/>
  <c r="AW123" i="11"/>
  <c r="AU123" i="11"/>
  <c r="AT123" i="11"/>
  <c r="AS123" i="11"/>
  <c r="AR123" i="11"/>
  <c r="AQ123" i="11"/>
  <c r="AP123" i="11"/>
  <c r="AO123" i="11"/>
  <c r="AM123" i="11"/>
  <c r="AL123" i="11"/>
  <c r="AK123" i="11"/>
  <c r="AJ123" i="11"/>
  <c r="AI123" i="11"/>
  <c r="AH123" i="11"/>
  <c r="AG123" i="11"/>
  <c r="AE123" i="11"/>
  <c r="AD123" i="11"/>
  <c r="AC123" i="11"/>
  <c r="AB123" i="11"/>
  <c r="AA123" i="11"/>
  <c r="Z123" i="11"/>
  <c r="Y123" i="11"/>
  <c r="W123" i="11"/>
  <c r="V123" i="11"/>
  <c r="U123" i="11"/>
  <c r="T123" i="11"/>
  <c r="S123" i="11"/>
  <c r="R123" i="11"/>
  <c r="Q123" i="11"/>
  <c r="O123" i="11"/>
  <c r="N123" i="11"/>
  <c r="M123" i="11"/>
  <c r="L123" i="11"/>
  <c r="K123" i="11"/>
  <c r="J123" i="11"/>
  <c r="I123" i="11"/>
  <c r="BD125" i="10"/>
  <c r="AV125" i="10"/>
  <c r="AN125" i="10"/>
  <c r="AF125" i="10"/>
  <c r="X125" i="10"/>
  <c r="P125" i="10"/>
  <c r="BD124" i="10"/>
  <c r="AV124" i="10"/>
  <c r="AN124" i="10"/>
  <c r="AF124" i="10"/>
  <c r="X124" i="10"/>
  <c r="P124" i="10"/>
  <c r="BC123" i="10"/>
  <c r="BB123" i="10"/>
  <c r="BA123" i="10"/>
  <c r="AZ123" i="10"/>
  <c r="AY123" i="10"/>
  <c r="AX123" i="10"/>
  <c r="AW123" i="10"/>
  <c r="AU123" i="10"/>
  <c r="AT123" i="10"/>
  <c r="AS123" i="10"/>
  <c r="AR123" i="10"/>
  <c r="AQ123" i="10"/>
  <c r="AP123" i="10"/>
  <c r="AO123" i="10"/>
  <c r="AM123" i="10"/>
  <c r="AL123" i="10"/>
  <c r="AK123" i="10"/>
  <c r="AJ123" i="10"/>
  <c r="AI123" i="10"/>
  <c r="AH123" i="10"/>
  <c r="AG123" i="10"/>
  <c r="AE123" i="10"/>
  <c r="AD123" i="10"/>
  <c r="AC123" i="10"/>
  <c r="AB123" i="10"/>
  <c r="AA123" i="10"/>
  <c r="Z123" i="10"/>
  <c r="Y123" i="10"/>
  <c r="W123" i="10"/>
  <c r="V123" i="10"/>
  <c r="U123" i="10"/>
  <c r="T123" i="10"/>
  <c r="S123" i="10"/>
  <c r="R123" i="10"/>
  <c r="Q123" i="10"/>
  <c r="O123" i="10"/>
  <c r="N123" i="10"/>
  <c r="M123" i="10"/>
  <c r="L123" i="10"/>
  <c r="K123" i="10"/>
  <c r="J123" i="10"/>
  <c r="I123" i="10"/>
  <c r="BD125" i="3"/>
  <c r="AV125" i="3"/>
  <c r="AN125" i="3"/>
  <c r="AF125" i="3"/>
  <c r="X125" i="3"/>
  <c r="P125" i="3"/>
  <c r="BD124" i="3"/>
  <c r="AV124" i="3"/>
  <c r="AN124" i="3"/>
  <c r="AF124" i="3"/>
  <c r="X124" i="3"/>
  <c r="P124" i="3"/>
  <c r="BC123" i="3"/>
  <c r="BB123" i="3"/>
  <c r="BA123" i="3"/>
  <c r="AZ123" i="3"/>
  <c r="AY123" i="3"/>
  <c r="AX123" i="3"/>
  <c r="AW123" i="3"/>
  <c r="AU123" i="3"/>
  <c r="AT123" i="3"/>
  <c r="AS123" i="3"/>
  <c r="AR123" i="3"/>
  <c r="AQ123" i="3"/>
  <c r="AP123" i="3"/>
  <c r="AO123" i="3"/>
  <c r="AM123" i="3"/>
  <c r="AL123" i="3"/>
  <c r="AK123" i="3"/>
  <c r="AJ123" i="3"/>
  <c r="AI123" i="3"/>
  <c r="AH123" i="3"/>
  <c r="AG123" i="3"/>
  <c r="AE123" i="3"/>
  <c r="AD123" i="3"/>
  <c r="AC123" i="3"/>
  <c r="AB123" i="3"/>
  <c r="AA123" i="3"/>
  <c r="Z123" i="3"/>
  <c r="Y123" i="3"/>
  <c r="W123" i="3"/>
  <c r="V123" i="3"/>
  <c r="U123" i="3"/>
  <c r="T123" i="3"/>
  <c r="S123" i="3"/>
  <c r="R123" i="3"/>
  <c r="Q123" i="3"/>
  <c r="O123" i="3"/>
  <c r="N123" i="3"/>
  <c r="M123" i="3"/>
  <c r="L123" i="3"/>
  <c r="K123" i="3"/>
  <c r="J123" i="3"/>
  <c r="I123" i="3"/>
  <c r="BD125" i="2"/>
  <c r="AV125" i="2"/>
  <c r="AN125" i="2"/>
  <c r="AF125" i="2"/>
  <c r="X125" i="2"/>
  <c r="P125" i="2"/>
  <c r="BD124" i="2"/>
  <c r="AV124" i="2"/>
  <c r="AN124" i="2"/>
  <c r="AF124" i="2"/>
  <c r="X124" i="2"/>
  <c r="P124" i="2"/>
  <c r="BC123" i="2"/>
  <c r="BB123" i="2"/>
  <c r="BA123" i="2"/>
  <c r="AZ123" i="2"/>
  <c r="AY123" i="2"/>
  <c r="AX123" i="2"/>
  <c r="AW123" i="2"/>
  <c r="AU123" i="2"/>
  <c r="AT123" i="2"/>
  <c r="AS123" i="2"/>
  <c r="AR123" i="2"/>
  <c r="AQ123" i="2"/>
  <c r="AP123" i="2"/>
  <c r="AO123" i="2"/>
  <c r="AM123" i="2"/>
  <c r="AL123" i="2"/>
  <c r="AK123" i="2"/>
  <c r="AJ123" i="2"/>
  <c r="AI123" i="2"/>
  <c r="AH123" i="2"/>
  <c r="AG123" i="2"/>
  <c r="AE123" i="2"/>
  <c r="AD123" i="2"/>
  <c r="AC123" i="2"/>
  <c r="AB123" i="2"/>
  <c r="AA123" i="2"/>
  <c r="Z123" i="2"/>
  <c r="Y123" i="2"/>
  <c r="W123" i="2"/>
  <c r="V123" i="2"/>
  <c r="U123" i="2"/>
  <c r="T123" i="2"/>
  <c r="S123" i="2"/>
  <c r="R123" i="2"/>
  <c r="Q123" i="2"/>
  <c r="O123" i="2"/>
  <c r="N123" i="2"/>
  <c r="M123" i="2"/>
  <c r="L123" i="2"/>
  <c r="K123" i="2"/>
  <c r="J123" i="2"/>
  <c r="I123" i="2"/>
  <c r="BD114" i="4"/>
  <c r="AV114" i="4"/>
  <c r="AN114" i="4"/>
  <c r="AF114" i="4"/>
  <c r="X114" i="4"/>
  <c r="P114" i="4"/>
  <c r="BD113" i="4"/>
  <c r="AV113" i="4"/>
  <c r="AN113" i="4"/>
  <c r="AF113" i="4"/>
  <c r="X113" i="4"/>
  <c r="P113" i="4"/>
  <c r="BC112" i="4"/>
  <c r="BB112" i="4"/>
  <c r="BA112" i="4"/>
  <c r="AZ112" i="4"/>
  <c r="AY112" i="4"/>
  <c r="AX112" i="4"/>
  <c r="AW112" i="4"/>
  <c r="AU112" i="4"/>
  <c r="AT112" i="4"/>
  <c r="AS112" i="4"/>
  <c r="AR112" i="4"/>
  <c r="AQ112" i="4"/>
  <c r="AP112" i="4"/>
  <c r="AO112" i="4"/>
  <c r="AM112" i="4"/>
  <c r="AL112" i="4"/>
  <c r="AK112" i="4"/>
  <c r="AJ112" i="4"/>
  <c r="AI112" i="4"/>
  <c r="AH112" i="4"/>
  <c r="AG112" i="4"/>
  <c r="AE112" i="4"/>
  <c r="AD112" i="4"/>
  <c r="AC112" i="4"/>
  <c r="AB112" i="4"/>
  <c r="AA112" i="4"/>
  <c r="Z112" i="4"/>
  <c r="Y112" i="4"/>
  <c r="W112" i="4"/>
  <c r="V112" i="4"/>
  <c r="U112" i="4"/>
  <c r="T112" i="4"/>
  <c r="S112" i="4"/>
  <c r="R112" i="4"/>
  <c r="Q112" i="4"/>
  <c r="O112" i="4"/>
  <c r="N112" i="4"/>
  <c r="M112" i="4"/>
  <c r="L112" i="4"/>
  <c r="K112" i="4"/>
  <c r="J112" i="4"/>
  <c r="I112" i="4"/>
  <c r="BD114" i="8"/>
  <c r="AV114" i="8"/>
  <c r="AN114" i="8"/>
  <c r="AF114" i="8"/>
  <c r="X114" i="8"/>
  <c r="P114" i="8"/>
  <c r="BD113" i="8"/>
  <c r="AV113" i="8"/>
  <c r="AN113" i="8"/>
  <c r="AF113" i="8"/>
  <c r="X113" i="8"/>
  <c r="P113" i="8"/>
  <c r="BC112" i="8"/>
  <c r="BB112" i="8"/>
  <c r="BA112" i="8"/>
  <c r="AZ112" i="8"/>
  <c r="AY112" i="8"/>
  <c r="AX112" i="8"/>
  <c r="AW112" i="8"/>
  <c r="AU112" i="8"/>
  <c r="AT112" i="8"/>
  <c r="AS112" i="8"/>
  <c r="AR112" i="8"/>
  <c r="AQ112" i="8"/>
  <c r="AP112" i="8"/>
  <c r="AO112" i="8"/>
  <c r="AM112" i="8"/>
  <c r="AL112" i="8"/>
  <c r="AK112" i="8"/>
  <c r="AJ112" i="8"/>
  <c r="AI112" i="8"/>
  <c r="AH112" i="8"/>
  <c r="AG112" i="8"/>
  <c r="AE112" i="8"/>
  <c r="AD112" i="8"/>
  <c r="AC112" i="8"/>
  <c r="AB112" i="8"/>
  <c r="AA112" i="8"/>
  <c r="Z112" i="8"/>
  <c r="Y112" i="8"/>
  <c r="W112" i="8"/>
  <c r="V112" i="8"/>
  <c r="U112" i="8"/>
  <c r="T112" i="8"/>
  <c r="S112" i="8"/>
  <c r="R112" i="8"/>
  <c r="Q112" i="8"/>
  <c r="O112" i="8"/>
  <c r="N112" i="8"/>
  <c r="M112" i="8"/>
  <c r="L112" i="8"/>
  <c r="K112" i="8"/>
  <c r="J112" i="8"/>
  <c r="I112" i="8"/>
  <c r="BD114" i="9"/>
  <c r="AV114" i="9"/>
  <c r="AN114" i="9"/>
  <c r="AF114" i="9"/>
  <c r="X114" i="9"/>
  <c r="P114" i="9"/>
  <c r="BD113" i="9"/>
  <c r="AV113" i="9"/>
  <c r="AN113" i="9"/>
  <c r="AF113" i="9"/>
  <c r="X113" i="9"/>
  <c r="P113" i="9"/>
  <c r="BC112" i="9"/>
  <c r="BB112" i="9"/>
  <c r="BA112" i="9"/>
  <c r="AZ112" i="9"/>
  <c r="AY112" i="9"/>
  <c r="AX112" i="9"/>
  <c r="AW112" i="9"/>
  <c r="AU112" i="9"/>
  <c r="AT112" i="9"/>
  <c r="AS112" i="9"/>
  <c r="AR112" i="9"/>
  <c r="AQ112" i="9"/>
  <c r="AP112" i="9"/>
  <c r="AO112" i="9"/>
  <c r="AM112" i="9"/>
  <c r="AL112" i="9"/>
  <c r="AK112" i="9"/>
  <c r="AJ112" i="9"/>
  <c r="AI112" i="9"/>
  <c r="AH112" i="9"/>
  <c r="AG112" i="9"/>
  <c r="AE112" i="9"/>
  <c r="AD112" i="9"/>
  <c r="AC112" i="9"/>
  <c r="AB112" i="9"/>
  <c r="AA112" i="9"/>
  <c r="Z112" i="9"/>
  <c r="Y112" i="9"/>
  <c r="W112" i="9"/>
  <c r="V112" i="9"/>
  <c r="U112" i="9"/>
  <c r="T112" i="9"/>
  <c r="S112" i="9"/>
  <c r="R112" i="9"/>
  <c r="Q112" i="9"/>
  <c r="O112" i="9"/>
  <c r="N112" i="9"/>
  <c r="M112" i="9"/>
  <c r="L112" i="9"/>
  <c r="K112" i="9"/>
  <c r="J112" i="9"/>
  <c r="I112" i="9"/>
  <c r="BD114" i="11"/>
  <c r="AV114" i="11"/>
  <c r="AN114" i="11"/>
  <c r="AF114" i="11"/>
  <c r="X114" i="11"/>
  <c r="P114" i="11"/>
  <c r="BD113" i="11"/>
  <c r="AV113" i="11"/>
  <c r="AN113" i="11"/>
  <c r="AF113" i="11"/>
  <c r="X113" i="11"/>
  <c r="P113" i="11"/>
  <c r="BC112" i="11"/>
  <c r="BB112" i="11"/>
  <c r="BA112" i="11"/>
  <c r="AZ112" i="11"/>
  <c r="AY112" i="11"/>
  <c r="AX112" i="11"/>
  <c r="AW112" i="11"/>
  <c r="AU112" i="11"/>
  <c r="AT112" i="11"/>
  <c r="AS112" i="11"/>
  <c r="AR112" i="11"/>
  <c r="AQ112" i="11"/>
  <c r="AP112" i="11"/>
  <c r="AO112" i="11"/>
  <c r="AM112" i="11"/>
  <c r="AL112" i="11"/>
  <c r="AK112" i="11"/>
  <c r="AJ112" i="11"/>
  <c r="AI112" i="11"/>
  <c r="AH112" i="11"/>
  <c r="AG112" i="11"/>
  <c r="AE112" i="11"/>
  <c r="AD112" i="11"/>
  <c r="AC112" i="11"/>
  <c r="AB112" i="11"/>
  <c r="AA112" i="11"/>
  <c r="Z112" i="11"/>
  <c r="Y112" i="11"/>
  <c r="W112" i="11"/>
  <c r="V112" i="11"/>
  <c r="U112" i="11"/>
  <c r="T112" i="11"/>
  <c r="S112" i="11"/>
  <c r="R112" i="11"/>
  <c r="Q112" i="11"/>
  <c r="O112" i="11"/>
  <c r="N112" i="11"/>
  <c r="M112" i="11"/>
  <c r="L112" i="11"/>
  <c r="K112" i="11"/>
  <c r="J112" i="11"/>
  <c r="I112" i="11"/>
  <c r="BD114" i="10"/>
  <c r="AV114" i="10"/>
  <c r="AN114" i="10"/>
  <c r="AF114" i="10"/>
  <c r="X114" i="10"/>
  <c r="P114" i="10"/>
  <c r="BD113" i="10"/>
  <c r="AV113" i="10"/>
  <c r="AN113" i="10"/>
  <c r="AF113" i="10"/>
  <c r="X113" i="10"/>
  <c r="P113" i="10"/>
  <c r="BC112" i="10"/>
  <c r="BB112" i="10"/>
  <c r="BA112" i="10"/>
  <c r="AZ112" i="10"/>
  <c r="AY112" i="10"/>
  <c r="AX112" i="10"/>
  <c r="AW112" i="10"/>
  <c r="AU112" i="10"/>
  <c r="AT112" i="10"/>
  <c r="AS112" i="10"/>
  <c r="AR112" i="10"/>
  <c r="AQ112" i="10"/>
  <c r="AP112" i="10"/>
  <c r="AO112" i="10"/>
  <c r="AM112" i="10"/>
  <c r="AL112" i="10"/>
  <c r="AK112" i="10"/>
  <c r="AJ112" i="10"/>
  <c r="AI112" i="10"/>
  <c r="AH112" i="10"/>
  <c r="AG112" i="10"/>
  <c r="AE112" i="10"/>
  <c r="AD112" i="10"/>
  <c r="AC112" i="10"/>
  <c r="AB112" i="10"/>
  <c r="AA112" i="10"/>
  <c r="Z112" i="10"/>
  <c r="Y112" i="10"/>
  <c r="W112" i="10"/>
  <c r="V112" i="10"/>
  <c r="U112" i="10"/>
  <c r="T112" i="10"/>
  <c r="S112" i="10"/>
  <c r="R112" i="10"/>
  <c r="Q112" i="10"/>
  <c r="O112" i="10"/>
  <c r="N112" i="10"/>
  <c r="M112" i="10"/>
  <c r="L112" i="10"/>
  <c r="K112" i="10"/>
  <c r="J112" i="10"/>
  <c r="I112" i="10"/>
  <c r="BD114" i="3"/>
  <c r="AV114" i="3"/>
  <c r="AN114" i="3"/>
  <c r="AF114" i="3"/>
  <c r="X114" i="3"/>
  <c r="P114" i="3"/>
  <c r="BD113" i="3"/>
  <c r="BD112" i="3" s="1"/>
  <c r="AV113" i="3"/>
  <c r="AN113" i="3"/>
  <c r="AF113" i="3"/>
  <c r="X113" i="3"/>
  <c r="P113" i="3"/>
  <c r="BC112" i="3"/>
  <c r="BB112" i="3"/>
  <c r="BA112" i="3"/>
  <c r="AZ112" i="3"/>
  <c r="AY112" i="3"/>
  <c r="AX112" i="3"/>
  <c r="AW112" i="3"/>
  <c r="AU112" i="3"/>
  <c r="AT112" i="3"/>
  <c r="AS112" i="3"/>
  <c r="AR112" i="3"/>
  <c r="AQ112" i="3"/>
  <c r="AP112" i="3"/>
  <c r="AO112" i="3"/>
  <c r="AM112" i="3"/>
  <c r="AL112" i="3"/>
  <c r="AK112" i="3"/>
  <c r="AJ112" i="3"/>
  <c r="AI112" i="3"/>
  <c r="AH112" i="3"/>
  <c r="AG112" i="3"/>
  <c r="AE112" i="3"/>
  <c r="AD112" i="3"/>
  <c r="AC112" i="3"/>
  <c r="AB112" i="3"/>
  <c r="AA112" i="3"/>
  <c r="Z112" i="3"/>
  <c r="Y112" i="3"/>
  <c r="W112" i="3"/>
  <c r="V112" i="3"/>
  <c r="U112" i="3"/>
  <c r="T112" i="3"/>
  <c r="S112" i="3"/>
  <c r="R112" i="3"/>
  <c r="Q112" i="3"/>
  <c r="O112" i="3"/>
  <c r="N112" i="3"/>
  <c r="M112" i="3"/>
  <c r="L112" i="3"/>
  <c r="K112" i="3"/>
  <c r="J112" i="3"/>
  <c r="I112" i="3"/>
  <c r="BD114" i="2"/>
  <c r="AV114" i="2"/>
  <c r="AN114" i="2"/>
  <c r="AF114" i="2"/>
  <c r="X114" i="2"/>
  <c r="P114" i="2"/>
  <c r="BD113" i="2"/>
  <c r="AV113" i="2"/>
  <c r="AN113" i="2"/>
  <c r="AF113" i="2"/>
  <c r="X113" i="2"/>
  <c r="P113" i="2"/>
  <c r="BC112" i="2"/>
  <c r="BB112" i="2"/>
  <c r="BA112" i="2"/>
  <c r="AZ112" i="2"/>
  <c r="AY112" i="2"/>
  <c r="AX112" i="2"/>
  <c r="AW112" i="2"/>
  <c r="AU112" i="2"/>
  <c r="AT112" i="2"/>
  <c r="AS112" i="2"/>
  <c r="AR112" i="2"/>
  <c r="AQ112" i="2"/>
  <c r="AP112" i="2"/>
  <c r="AO112" i="2"/>
  <c r="AM112" i="2"/>
  <c r="AL112" i="2"/>
  <c r="AK112" i="2"/>
  <c r="AJ112" i="2"/>
  <c r="AI112" i="2"/>
  <c r="AH112" i="2"/>
  <c r="AG112" i="2"/>
  <c r="AE112" i="2"/>
  <c r="AD112" i="2"/>
  <c r="AC112" i="2"/>
  <c r="AB112" i="2"/>
  <c r="AA112" i="2"/>
  <c r="Z112" i="2"/>
  <c r="Y112" i="2"/>
  <c r="W112" i="2"/>
  <c r="V112" i="2"/>
  <c r="U112" i="2"/>
  <c r="T112" i="2"/>
  <c r="S112" i="2"/>
  <c r="R112" i="2"/>
  <c r="Q112" i="2"/>
  <c r="O112" i="2"/>
  <c r="N112" i="2"/>
  <c r="M112" i="2"/>
  <c r="L112" i="2"/>
  <c r="K112" i="2"/>
  <c r="J112" i="2"/>
  <c r="I112" i="2"/>
  <c r="BD103" i="4"/>
  <c r="AV103" i="4"/>
  <c r="AN103" i="4"/>
  <c r="AF103" i="4"/>
  <c r="X103" i="4"/>
  <c r="P103" i="4"/>
  <c r="BD102" i="4"/>
  <c r="AV102" i="4"/>
  <c r="AN102" i="4"/>
  <c r="AF102" i="4"/>
  <c r="X102" i="4"/>
  <c r="P102" i="4"/>
  <c r="BC101" i="4"/>
  <c r="BB101" i="4"/>
  <c r="BA101" i="4"/>
  <c r="AZ101" i="4"/>
  <c r="AY101" i="4"/>
  <c r="AX101" i="4"/>
  <c r="AW101" i="4"/>
  <c r="AU101" i="4"/>
  <c r="AT101" i="4"/>
  <c r="AS101" i="4"/>
  <c r="AR101" i="4"/>
  <c r="AQ101" i="4"/>
  <c r="AP101" i="4"/>
  <c r="AO101" i="4"/>
  <c r="AM101" i="4"/>
  <c r="AL101" i="4"/>
  <c r="AK101" i="4"/>
  <c r="AJ101" i="4"/>
  <c r="AI101" i="4"/>
  <c r="AH101" i="4"/>
  <c r="AG101" i="4"/>
  <c r="AE101" i="4"/>
  <c r="AD101" i="4"/>
  <c r="AC101" i="4"/>
  <c r="AB101" i="4"/>
  <c r="AA101" i="4"/>
  <c r="Z101" i="4"/>
  <c r="Y101" i="4"/>
  <c r="W101" i="4"/>
  <c r="V101" i="4"/>
  <c r="U101" i="4"/>
  <c r="T101" i="4"/>
  <c r="S101" i="4"/>
  <c r="R101" i="4"/>
  <c r="Q101" i="4"/>
  <c r="O101" i="4"/>
  <c r="N101" i="4"/>
  <c r="M101" i="4"/>
  <c r="L101" i="4"/>
  <c r="K101" i="4"/>
  <c r="J101" i="4"/>
  <c r="I101" i="4"/>
  <c r="BD103" i="8"/>
  <c r="AV103" i="8"/>
  <c r="AN103" i="8"/>
  <c r="AF103" i="8"/>
  <c r="X103" i="8"/>
  <c r="P103" i="8"/>
  <c r="BD102" i="8"/>
  <c r="AV102" i="8"/>
  <c r="AN102" i="8"/>
  <c r="AF102" i="8"/>
  <c r="X102" i="8"/>
  <c r="P102" i="8"/>
  <c r="BC101" i="8"/>
  <c r="BB101" i="8"/>
  <c r="BA101" i="8"/>
  <c r="AZ101" i="8"/>
  <c r="AY101" i="8"/>
  <c r="AX101" i="8"/>
  <c r="AW101" i="8"/>
  <c r="AU101" i="8"/>
  <c r="AT101" i="8"/>
  <c r="AS101" i="8"/>
  <c r="AR101" i="8"/>
  <c r="AQ101" i="8"/>
  <c r="AP101" i="8"/>
  <c r="AO101" i="8"/>
  <c r="AM101" i="8"/>
  <c r="AL101" i="8"/>
  <c r="AK101" i="8"/>
  <c r="AJ101" i="8"/>
  <c r="AI101" i="8"/>
  <c r="AH101" i="8"/>
  <c r="AG101" i="8"/>
  <c r="AE101" i="8"/>
  <c r="AD101" i="8"/>
  <c r="AC101" i="8"/>
  <c r="AB101" i="8"/>
  <c r="AA101" i="8"/>
  <c r="Z101" i="8"/>
  <c r="Y101" i="8"/>
  <c r="W101" i="8"/>
  <c r="V101" i="8"/>
  <c r="U101" i="8"/>
  <c r="T101" i="8"/>
  <c r="S101" i="8"/>
  <c r="R101" i="8"/>
  <c r="Q101" i="8"/>
  <c r="O101" i="8"/>
  <c r="N101" i="8"/>
  <c r="M101" i="8"/>
  <c r="L101" i="8"/>
  <c r="K101" i="8"/>
  <c r="J101" i="8"/>
  <c r="I101" i="8"/>
  <c r="BD103" i="9"/>
  <c r="AV103" i="9"/>
  <c r="AN103" i="9"/>
  <c r="AF103" i="9"/>
  <c r="X103" i="9"/>
  <c r="P103" i="9"/>
  <c r="BD102" i="9"/>
  <c r="AV102" i="9"/>
  <c r="AN102" i="9"/>
  <c r="AF102" i="9"/>
  <c r="X102" i="9"/>
  <c r="P102" i="9"/>
  <c r="BC101" i="9"/>
  <c r="BB101" i="9"/>
  <c r="BA101" i="9"/>
  <c r="AZ101" i="9"/>
  <c r="AY101" i="9"/>
  <c r="AX101" i="9"/>
  <c r="AW101" i="9"/>
  <c r="AU101" i="9"/>
  <c r="AT101" i="9"/>
  <c r="AS101" i="9"/>
  <c r="AR101" i="9"/>
  <c r="AQ101" i="9"/>
  <c r="AP101" i="9"/>
  <c r="AO101" i="9"/>
  <c r="AM101" i="9"/>
  <c r="AL101" i="9"/>
  <c r="AK101" i="9"/>
  <c r="AJ101" i="9"/>
  <c r="AI101" i="9"/>
  <c r="AH101" i="9"/>
  <c r="AG101" i="9"/>
  <c r="AE101" i="9"/>
  <c r="AD101" i="9"/>
  <c r="AC101" i="9"/>
  <c r="AB101" i="9"/>
  <c r="AA101" i="9"/>
  <c r="Z101" i="9"/>
  <c r="Y101" i="9"/>
  <c r="W101" i="9"/>
  <c r="V101" i="9"/>
  <c r="U101" i="9"/>
  <c r="T101" i="9"/>
  <c r="S101" i="9"/>
  <c r="R101" i="9"/>
  <c r="Q101" i="9"/>
  <c r="O101" i="9"/>
  <c r="N101" i="9"/>
  <c r="M101" i="9"/>
  <c r="L101" i="9"/>
  <c r="K101" i="9"/>
  <c r="J101" i="9"/>
  <c r="I101" i="9"/>
  <c r="BD103" i="11"/>
  <c r="AV103" i="11"/>
  <c r="AN103" i="11"/>
  <c r="AF103" i="11"/>
  <c r="X103" i="11"/>
  <c r="P103" i="11"/>
  <c r="BD102" i="11"/>
  <c r="AV102" i="11"/>
  <c r="AN102" i="11"/>
  <c r="AF102" i="11"/>
  <c r="X102" i="11"/>
  <c r="P102" i="11"/>
  <c r="BC101" i="11"/>
  <c r="BB101" i="11"/>
  <c r="BA101" i="11"/>
  <c r="AZ101" i="11"/>
  <c r="AY101" i="11"/>
  <c r="AX101" i="11"/>
  <c r="AW101" i="11"/>
  <c r="AU101" i="11"/>
  <c r="AT101" i="11"/>
  <c r="AS101" i="11"/>
  <c r="AR101" i="11"/>
  <c r="AQ101" i="11"/>
  <c r="AP101" i="11"/>
  <c r="AO101" i="11"/>
  <c r="AM101" i="11"/>
  <c r="AL101" i="11"/>
  <c r="AK101" i="11"/>
  <c r="AJ101" i="11"/>
  <c r="AI101" i="11"/>
  <c r="AH101" i="11"/>
  <c r="AG101" i="11"/>
  <c r="AE101" i="11"/>
  <c r="AD101" i="11"/>
  <c r="AC101" i="11"/>
  <c r="AB101" i="11"/>
  <c r="AA101" i="11"/>
  <c r="Z101" i="11"/>
  <c r="Y101" i="11"/>
  <c r="W101" i="11"/>
  <c r="V101" i="11"/>
  <c r="U101" i="11"/>
  <c r="T101" i="11"/>
  <c r="S101" i="11"/>
  <c r="R101" i="11"/>
  <c r="Q101" i="11"/>
  <c r="O101" i="11"/>
  <c r="N101" i="11"/>
  <c r="M101" i="11"/>
  <c r="L101" i="11"/>
  <c r="K101" i="11"/>
  <c r="J101" i="11"/>
  <c r="I101" i="11"/>
  <c r="BD103" i="10"/>
  <c r="AV103" i="10"/>
  <c r="AN103" i="10"/>
  <c r="AF103" i="10"/>
  <c r="X103" i="10"/>
  <c r="P103" i="10"/>
  <c r="BD102" i="10"/>
  <c r="AV102" i="10"/>
  <c r="AN102" i="10"/>
  <c r="AF102" i="10"/>
  <c r="X102" i="10"/>
  <c r="P102" i="10"/>
  <c r="BC101" i="10"/>
  <c r="BB101" i="10"/>
  <c r="BA101" i="10"/>
  <c r="AZ101" i="10"/>
  <c r="AY101" i="10"/>
  <c r="AX101" i="10"/>
  <c r="AW101" i="10"/>
  <c r="AU101" i="10"/>
  <c r="AT101" i="10"/>
  <c r="AS101" i="10"/>
  <c r="AR101" i="10"/>
  <c r="AQ101" i="10"/>
  <c r="AP101" i="10"/>
  <c r="AO101" i="10"/>
  <c r="AM101" i="10"/>
  <c r="AL101" i="10"/>
  <c r="AK101" i="10"/>
  <c r="AJ101" i="10"/>
  <c r="AI101" i="10"/>
  <c r="AH101" i="10"/>
  <c r="AG101" i="10"/>
  <c r="AE101" i="10"/>
  <c r="AD101" i="10"/>
  <c r="AC101" i="10"/>
  <c r="AB101" i="10"/>
  <c r="AA101" i="10"/>
  <c r="Z101" i="10"/>
  <c r="Y101" i="10"/>
  <c r="W101" i="10"/>
  <c r="V101" i="10"/>
  <c r="U101" i="10"/>
  <c r="T101" i="10"/>
  <c r="S101" i="10"/>
  <c r="R101" i="10"/>
  <c r="Q101" i="10"/>
  <c r="O101" i="10"/>
  <c r="N101" i="10"/>
  <c r="M101" i="10"/>
  <c r="L101" i="10"/>
  <c r="K101" i="10"/>
  <c r="J101" i="10"/>
  <c r="I101" i="10"/>
  <c r="BD103" i="3"/>
  <c r="AV103" i="3"/>
  <c r="AN103" i="3"/>
  <c r="AF103" i="3"/>
  <c r="X103" i="3"/>
  <c r="P103" i="3"/>
  <c r="BD102" i="3"/>
  <c r="AV102" i="3"/>
  <c r="AN102" i="3"/>
  <c r="AN101" i="3" s="1"/>
  <c r="AF102" i="3"/>
  <c r="X102" i="3"/>
  <c r="P102" i="3"/>
  <c r="BC101" i="3"/>
  <c r="BB101" i="3"/>
  <c r="BA101" i="3"/>
  <c r="AZ101" i="3"/>
  <c r="AY101" i="3"/>
  <c r="AX101" i="3"/>
  <c r="AW101" i="3"/>
  <c r="AU101" i="3"/>
  <c r="AT101" i="3"/>
  <c r="AS101" i="3"/>
  <c r="AR101" i="3"/>
  <c r="AQ101" i="3"/>
  <c r="AP101" i="3"/>
  <c r="AO101" i="3"/>
  <c r="AM101" i="3"/>
  <c r="AL101" i="3"/>
  <c r="AK101" i="3"/>
  <c r="AJ101" i="3"/>
  <c r="AI101" i="3"/>
  <c r="AH101" i="3"/>
  <c r="AG101" i="3"/>
  <c r="AE101" i="3"/>
  <c r="AD101" i="3"/>
  <c r="AC101" i="3"/>
  <c r="AB101" i="3"/>
  <c r="AA101" i="3"/>
  <c r="Z101" i="3"/>
  <c r="Y101" i="3"/>
  <c r="W101" i="3"/>
  <c r="V101" i="3"/>
  <c r="U101" i="3"/>
  <c r="T101" i="3"/>
  <c r="S101" i="3"/>
  <c r="R101" i="3"/>
  <c r="Q101" i="3"/>
  <c r="O101" i="3"/>
  <c r="N101" i="3"/>
  <c r="M101" i="3"/>
  <c r="L101" i="3"/>
  <c r="K101" i="3"/>
  <c r="J101" i="3"/>
  <c r="I101" i="3"/>
  <c r="BD103" i="2"/>
  <c r="AV103" i="2"/>
  <c r="AN103" i="2"/>
  <c r="AF103" i="2"/>
  <c r="X103" i="2"/>
  <c r="P103" i="2"/>
  <c r="BD102" i="2"/>
  <c r="AV102" i="2"/>
  <c r="AN102" i="2"/>
  <c r="AF102" i="2"/>
  <c r="X102" i="2"/>
  <c r="P102" i="2"/>
  <c r="BC101" i="2"/>
  <c r="BB101" i="2"/>
  <c r="BA101" i="2"/>
  <c r="AZ101" i="2"/>
  <c r="AY101" i="2"/>
  <c r="AX101" i="2"/>
  <c r="AW101" i="2"/>
  <c r="AU101" i="2"/>
  <c r="AT101" i="2"/>
  <c r="AS101" i="2"/>
  <c r="AR101" i="2"/>
  <c r="AQ101" i="2"/>
  <c r="AP101" i="2"/>
  <c r="AO101" i="2"/>
  <c r="AM101" i="2"/>
  <c r="AL101" i="2"/>
  <c r="AK101" i="2"/>
  <c r="AJ101" i="2"/>
  <c r="AI101" i="2"/>
  <c r="AH101" i="2"/>
  <c r="AG101" i="2"/>
  <c r="AE101" i="2"/>
  <c r="AD101" i="2"/>
  <c r="AC101" i="2"/>
  <c r="AB101" i="2"/>
  <c r="AA101" i="2"/>
  <c r="Z101" i="2"/>
  <c r="Y101" i="2"/>
  <c r="W101" i="2"/>
  <c r="V101" i="2"/>
  <c r="U101" i="2"/>
  <c r="T101" i="2"/>
  <c r="S101" i="2"/>
  <c r="R101" i="2"/>
  <c r="Q101" i="2"/>
  <c r="O101" i="2"/>
  <c r="N101" i="2"/>
  <c r="M101" i="2"/>
  <c r="L101" i="2"/>
  <c r="K101" i="2"/>
  <c r="J101" i="2"/>
  <c r="I101" i="2"/>
  <c r="BD92" i="4"/>
  <c r="AV92" i="4"/>
  <c r="AN92" i="4"/>
  <c r="AF92" i="4"/>
  <c r="X92" i="4"/>
  <c r="P92" i="4"/>
  <c r="BD91" i="4"/>
  <c r="AV91" i="4"/>
  <c r="AN91" i="4"/>
  <c r="AF91" i="4"/>
  <c r="X91" i="4"/>
  <c r="P91" i="4"/>
  <c r="BC90" i="4"/>
  <c r="BB90" i="4"/>
  <c r="BA90" i="4"/>
  <c r="AZ90" i="4"/>
  <c r="AY90" i="4"/>
  <c r="AX90" i="4"/>
  <c r="AW90" i="4"/>
  <c r="AU90" i="4"/>
  <c r="AT90" i="4"/>
  <c r="AS90" i="4"/>
  <c r="AR90" i="4"/>
  <c r="AQ90" i="4"/>
  <c r="AP90" i="4"/>
  <c r="AO90" i="4"/>
  <c r="AM90" i="4"/>
  <c r="AL90" i="4"/>
  <c r="AK90" i="4"/>
  <c r="AJ90" i="4"/>
  <c r="AI90" i="4"/>
  <c r="AH90" i="4"/>
  <c r="AG90" i="4"/>
  <c r="AE90" i="4"/>
  <c r="AD90" i="4"/>
  <c r="AC90" i="4"/>
  <c r="AB90" i="4"/>
  <c r="AA90" i="4"/>
  <c r="Z90" i="4"/>
  <c r="Y90" i="4"/>
  <c r="W90" i="4"/>
  <c r="V90" i="4"/>
  <c r="U90" i="4"/>
  <c r="T90" i="4"/>
  <c r="S90" i="4"/>
  <c r="R90" i="4"/>
  <c r="Q90" i="4"/>
  <c r="O90" i="4"/>
  <c r="N90" i="4"/>
  <c r="M90" i="4"/>
  <c r="L90" i="4"/>
  <c r="K90" i="4"/>
  <c r="J90" i="4"/>
  <c r="I90" i="4"/>
  <c r="BD92" i="8"/>
  <c r="AV92" i="8"/>
  <c r="AN92" i="8"/>
  <c r="AF92" i="8"/>
  <c r="X92" i="8"/>
  <c r="P92" i="8"/>
  <c r="BD91" i="8"/>
  <c r="AV91" i="8"/>
  <c r="AN91" i="8"/>
  <c r="AF91" i="8"/>
  <c r="X91" i="8"/>
  <c r="P91" i="8"/>
  <c r="BC90" i="8"/>
  <c r="BB90" i="8"/>
  <c r="BA90" i="8"/>
  <c r="AZ90" i="8"/>
  <c r="AY90" i="8"/>
  <c r="AX90" i="8"/>
  <c r="AW90" i="8"/>
  <c r="AU90" i="8"/>
  <c r="AT90" i="8"/>
  <c r="AS90" i="8"/>
  <c r="AR90" i="8"/>
  <c r="AQ90" i="8"/>
  <c r="AP90" i="8"/>
  <c r="AO90" i="8"/>
  <c r="AM90" i="8"/>
  <c r="AL90" i="8"/>
  <c r="AK90" i="8"/>
  <c r="AJ90" i="8"/>
  <c r="AI90" i="8"/>
  <c r="AH90" i="8"/>
  <c r="AG90" i="8"/>
  <c r="AE90" i="8"/>
  <c r="AD90" i="8"/>
  <c r="AC90" i="8"/>
  <c r="AB90" i="8"/>
  <c r="AA90" i="8"/>
  <c r="Z90" i="8"/>
  <c r="Y90" i="8"/>
  <c r="W90" i="8"/>
  <c r="V90" i="8"/>
  <c r="U90" i="8"/>
  <c r="T90" i="8"/>
  <c r="S90" i="8"/>
  <c r="R90" i="8"/>
  <c r="Q90" i="8"/>
  <c r="O90" i="8"/>
  <c r="N90" i="8"/>
  <c r="M90" i="8"/>
  <c r="L90" i="8"/>
  <c r="K90" i="8"/>
  <c r="J90" i="8"/>
  <c r="I90" i="8"/>
  <c r="BD92" i="9"/>
  <c r="AV92" i="9"/>
  <c r="AN92" i="9"/>
  <c r="AF92" i="9"/>
  <c r="X92" i="9"/>
  <c r="P92" i="9"/>
  <c r="BD91" i="9"/>
  <c r="AV91" i="9"/>
  <c r="AN91" i="9"/>
  <c r="AF91" i="9"/>
  <c r="X91" i="9"/>
  <c r="P91" i="9"/>
  <c r="BC90" i="9"/>
  <c r="BB90" i="9"/>
  <c r="BA90" i="9"/>
  <c r="AZ90" i="9"/>
  <c r="AY90" i="9"/>
  <c r="AX90" i="9"/>
  <c r="AW90" i="9"/>
  <c r="AU90" i="9"/>
  <c r="AT90" i="9"/>
  <c r="AS90" i="9"/>
  <c r="AR90" i="9"/>
  <c r="AQ90" i="9"/>
  <c r="AP90" i="9"/>
  <c r="AO90" i="9"/>
  <c r="AM90" i="9"/>
  <c r="AL90" i="9"/>
  <c r="AK90" i="9"/>
  <c r="AJ90" i="9"/>
  <c r="AI90" i="9"/>
  <c r="AH90" i="9"/>
  <c r="AG90" i="9"/>
  <c r="AE90" i="9"/>
  <c r="AD90" i="9"/>
  <c r="AC90" i="9"/>
  <c r="AB90" i="9"/>
  <c r="AA90" i="9"/>
  <c r="Z90" i="9"/>
  <c r="Y90" i="9"/>
  <c r="W90" i="9"/>
  <c r="V90" i="9"/>
  <c r="U90" i="9"/>
  <c r="T90" i="9"/>
  <c r="S90" i="9"/>
  <c r="R90" i="9"/>
  <c r="Q90" i="9"/>
  <c r="O90" i="9"/>
  <c r="N90" i="9"/>
  <c r="M90" i="9"/>
  <c r="L90" i="9"/>
  <c r="K90" i="9"/>
  <c r="J90" i="9"/>
  <c r="I90" i="9"/>
  <c r="BD92" i="11"/>
  <c r="AV92" i="11"/>
  <c r="AN92" i="11"/>
  <c r="AF92" i="11"/>
  <c r="X92" i="11"/>
  <c r="P92" i="11"/>
  <c r="BD91" i="11"/>
  <c r="AV91" i="11"/>
  <c r="AN91" i="11"/>
  <c r="AF91" i="11"/>
  <c r="X91" i="11"/>
  <c r="P91" i="11"/>
  <c r="BC90" i="11"/>
  <c r="BB90" i="11"/>
  <c r="BA90" i="11"/>
  <c r="AZ90" i="11"/>
  <c r="AY90" i="11"/>
  <c r="AX90" i="11"/>
  <c r="AW90" i="11"/>
  <c r="AU90" i="11"/>
  <c r="AT90" i="11"/>
  <c r="AS90" i="11"/>
  <c r="AR90" i="11"/>
  <c r="AQ90" i="11"/>
  <c r="AP90" i="11"/>
  <c r="AO90" i="11"/>
  <c r="AM90" i="11"/>
  <c r="AL90" i="11"/>
  <c r="AK90" i="11"/>
  <c r="AJ90" i="11"/>
  <c r="AI90" i="11"/>
  <c r="AH90" i="11"/>
  <c r="AG90" i="11"/>
  <c r="AE90" i="11"/>
  <c r="AD90" i="11"/>
  <c r="AC90" i="11"/>
  <c r="AB90" i="11"/>
  <c r="AA90" i="11"/>
  <c r="Z90" i="11"/>
  <c r="Y90" i="11"/>
  <c r="W90" i="11"/>
  <c r="V90" i="11"/>
  <c r="U90" i="11"/>
  <c r="T90" i="11"/>
  <c r="S90" i="11"/>
  <c r="R90" i="11"/>
  <c r="Q90" i="11"/>
  <c r="O90" i="11"/>
  <c r="N90" i="11"/>
  <c r="M90" i="11"/>
  <c r="L90" i="11"/>
  <c r="K90" i="11"/>
  <c r="J90" i="11"/>
  <c r="I90" i="11"/>
  <c r="BD92" i="10"/>
  <c r="AV92" i="10"/>
  <c r="AN92" i="10"/>
  <c r="AF92" i="10"/>
  <c r="X92" i="10"/>
  <c r="P92" i="10"/>
  <c r="BD91" i="10"/>
  <c r="AV91" i="10"/>
  <c r="AN91" i="10"/>
  <c r="AF91" i="10"/>
  <c r="X91" i="10"/>
  <c r="P91" i="10"/>
  <c r="BC90" i="10"/>
  <c r="BB90" i="10"/>
  <c r="BA90" i="10"/>
  <c r="AZ90" i="10"/>
  <c r="AY90" i="10"/>
  <c r="AX90" i="10"/>
  <c r="AW90" i="10"/>
  <c r="AU90" i="10"/>
  <c r="AT90" i="10"/>
  <c r="AS90" i="10"/>
  <c r="AR90" i="10"/>
  <c r="AQ90" i="10"/>
  <c r="AP90" i="10"/>
  <c r="AO90" i="10"/>
  <c r="AM90" i="10"/>
  <c r="AL90" i="10"/>
  <c r="AK90" i="10"/>
  <c r="AJ90" i="10"/>
  <c r="AI90" i="10"/>
  <c r="AH90" i="10"/>
  <c r="AG90" i="10"/>
  <c r="AE90" i="10"/>
  <c r="AD90" i="10"/>
  <c r="AC90" i="10"/>
  <c r="AB90" i="10"/>
  <c r="AA90" i="10"/>
  <c r="Z90" i="10"/>
  <c r="Y90" i="10"/>
  <c r="W90" i="10"/>
  <c r="V90" i="10"/>
  <c r="U90" i="10"/>
  <c r="T90" i="10"/>
  <c r="S90" i="10"/>
  <c r="R90" i="10"/>
  <c r="Q90" i="10"/>
  <c r="O90" i="10"/>
  <c r="N90" i="10"/>
  <c r="M90" i="10"/>
  <c r="L90" i="10"/>
  <c r="K90" i="10"/>
  <c r="J90" i="10"/>
  <c r="I90" i="10"/>
  <c r="BD92" i="3"/>
  <c r="AV92" i="3"/>
  <c r="AN92" i="3"/>
  <c r="AF92" i="3"/>
  <c r="X92" i="3"/>
  <c r="P92" i="3"/>
  <c r="BD91" i="3"/>
  <c r="AV91" i="3"/>
  <c r="AN91" i="3"/>
  <c r="AF91" i="3"/>
  <c r="X91" i="3"/>
  <c r="P91" i="3"/>
  <c r="BC90" i="3"/>
  <c r="BB90" i="3"/>
  <c r="BA90" i="3"/>
  <c r="AZ90" i="3"/>
  <c r="AY90" i="3"/>
  <c r="AX90" i="3"/>
  <c r="AW90" i="3"/>
  <c r="AU90" i="3"/>
  <c r="AT90" i="3"/>
  <c r="AS90" i="3"/>
  <c r="AR90" i="3"/>
  <c r="AQ90" i="3"/>
  <c r="AP90" i="3"/>
  <c r="AO90" i="3"/>
  <c r="AM90" i="3"/>
  <c r="AL90" i="3"/>
  <c r="AK90" i="3"/>
  <c r="AJ90" i="3"/>
  <c r="AI90" i="3"/>
  <c r="AH90" i="3"/>
  <c r="AG90" i="3"/>
  <c r="AE90" i="3"/>
  <c r="AD90" i="3"/>
  <c r="AC90" i="3"/>
  <c r="AB90" i="3"/>
  <c r="AA90" i="3"/>
  <c r="Z90" i="3"/>
  <c r="Y90" i="3"/>
  <c r="W90" i="3"/>
  <c r="V90" i="3"/>
  <c r="U90" i="3"/>
  <c r="T90" i="3"/>
  <c r="S90" i="3"/>
  <c r="R90" i="3"/>
  <c r="Q90" i="3"/>
  <c r="O90" i="3"/>
  <c r="N90" i="3"/>
  <c r="M90" i="3"/>
  <c r="L90" i="3"/>
  <c r="K90" i="3"/>
  <c r="J90" i="3"/>
  <c r="I90" i="3"/>
  <c r="BD92" i="2"/>
  <c r="AV92" i="2"/>
  <c r="AN92" i="2"/>
  <c r="AF92" i="2"/>
  <c r="X92" i="2"/>
  <c r="P92" i="2"/>
  <c r="BD91" i="2"/>
  <c r="AV91" i="2"/>
  <c r="AN91" i="2"/>
  <c r="AF91" i="2"/>
  <c r="X91" i="2"/>
  <c r="P91" i="2"/>
  <c r="BC90" i="2"/>
  <c r="BB90" i="2"/>
  <c r="BA90" i="2"/>
  <c r="AZ90" i="2"/>
  <c r="AY90" i="2"/>
  <c r="AX90" i="2"/>
  <c r="AW90" i="2"/>
  <c r="AU90" i="2"/>
  <c r="AT90" i="2"/>
  <c r="AS90" i="2"/>
  <c r="AR90" i="2"/>
  <c r="AQ90" i="2"/>
  <c r="AP90" i="2"/>
  <c r="AO90" i="2"/>
  <c r="AM90" i="2"/>
  <c r="AL90" i="2"/>
  <c r="AK90" i="2"/>
  <c r="AJ90" i="2"/>
  <c r="AI90" i="2"/>
  <c r="AH90" i="2"/>
  <c r="AG90" i="2"/>
  <c r="AE90" i="2"/>
  <c r="AD90" i="2"/>
  <c r="AC90" i="2"/>
  <c r="AB90" i="2"/>
  <c r="AA90" i="2"/>
  <c r="Z90" i="2"/>
  <c r="Y90" i="2"/>
  <c r="W90" i="2"/>
  <c r="V90" i="2"/>
  <c r="U90" i="2"/>
  <c r="T90" i="2"/>
  <c r="S90" i="2"/>
  <c r="R90" i="2"/>
  <c r="Q90" i="2"/>
  <c r="O90" i="2"/>
  <c r="N90" i="2"/>
  <c r="M90" i="2"/>
  <c r="L90" i="2"/>
  <c r="K90" i="2"/>
  <c r="J90" i="2"/>
  <c r="I90" i="2"/>
  <c r="BD81" i="4"/>
  <c r="AV81" i="4"/>
  <c r="AN81" i="4"/>
  <c r="AF81" i="4"/>
  <c r="X81" i="4"/>
  <c r="P81" i="4"/>
  <c r="BD80" i="4"/>
  <c r="AV80" i="4"/>
  <c r="AN80" i="4"/>
  <c r="AF80" i="4"/>
  <c r="X80" i="4"/>
  <c r="P80" i="4"/>
  <c r="BC79" i="4"/>
  <c r="BB79" i="4"/>
  <c r="BA79" i="4"/>
  <c r="AZ79" i="4"/>
  <c r="AY79" i="4"/>
  <c r="AX79" i="4"/>
  <c r="AW79" i="4"/>
  <c r="AU79" i="4"/>
  <c r="AT79" i="4"/>
  <c r="AS79" i="4"/>
  <c r="AR79" i="4"/>
  <c r="AQ79" i="4"/>
  <c r="AP79" i="4"/>
  <c r="AO79" i="4"/>
  <c r="AM79" i="4"/>
  <c r="AL79" i="4"/>
  <c r="AK79" i="4"/>
  <c r="AJ79" i="4"/>
  <c r="AI79" i="4"/>
  <c r="AH79" i="4"/>
  <c r="AG79" i="4"/>
  <c r="AE79" i="4"/>
  <c r="AD79" i="4"/>
  <c r="AC79" i="4"/>
  <c r="AB79" i="4"/>
  <c r="AA79" i="4"/>
  <c r="Z79" i="4"/>
  <c r="Y79" i="4"/>
  <c r="W79" i="4"/>
  <c r="V79" i="4"/>
  <c r="U79" i="4"/>
  <c r="T79" i="4"/>
  <c r="S79" i="4"/>
  <c r="R79" i="4"/>
  <c r="Q79" i="4"/>
  <c r="O79" i="4"/>
  <c r="N79" i="4"/>
  <c r="M79" i="4"/>
  <c r="L79" i="4"/>
  <c r="K79" i="4"/>
  <c r="J79" i="4"/>
  <c r="I79" i="4"/>
  <c r="BD81" i="8"/>
  <c r="AV81" i="8"/>
  <c r="AN81" i="8"/>
  <c r="AF81" i="8"/>
  <c r="X81" i="8"/>
  <c r="P81" i="8"/>
  <c r="BD80" i="8"/>
  <c r="AV80" i="8"/>
  <c r="AN80" i="8"/>
  <c r="AF80" i="8"/>
  <c r="X80" i="8"/>
  <c r="P80" i="8"/>
  <c r="BC79" i="8"/>
  <c r="BB79" i="8"/>
  <c r="BA79" i="8"/>
  <c r="AZ79" i="8"/>
  <c r="AY79" i="8"/>
  <c r="AX79" i="8"/>
  <c r="AW79" i="8"/>
  <c r="AU79" i="8"/>
  <c r="AT79" i="8"/>
  <c r="AS79" i="8"/>
  <c r="AR79" i="8"/>
  <c r="AQ79" i="8"/>
  <c r="AP79" i="8"/>
  <c r="AO79" i="8"/>
  <c r="AM79" i="8"/>
  <c r="AL79" i="8"/>
  <c r="AK79" i="8"/>
  <c r="AJ79" i="8"/>
  <c r="AI79" i="8"/>
  <c r="AH79" i="8"/>
  <c r="AG79" i="8"/>
  <c r="AE79" i="8"/>
  <c r="AD79" i="8"/>
  <c r="AC79" i="8"/>
  <c r="AB79" i="8"/>
  <c r="AA79" i="8"/>
  <c r="Z79" i="8"/>
  <c r="Y79" i="8"/>
  <c r="W79" i="8"/>
  <c r="V79" i="8"/>
  <c r="U79" i="8"/>
  <c r="T79" i="8"/>
  <c r="S79" i="8"/>
  <c r="R79" i="8"/>
  <c r="Q79" i="8"/>
  <c r="O79" i="8"/>
  <c r="N79" i="8"/>
  <c r="M79" i="8"/>
  <c r="L79" i="8"/>
  <c r="K79" i="8"/>
  <c r="J79" i="8"/>
  <c r="I79" i="8"/>
  <c r="BD81" i="9"/>
  <c r="AV81" i="9"/>
  <c r="AN81" i="9"/>
  <c r="AF81" i="9"/>
  <c r="X81" i="9"/>
  <c r="P81" i="9"/>
  <c r="BD80" i="9"/>
  <c r="AV80" i="9"/>
  <c r="AN80" i="9"/>
  <c r="AF80" i="9"/>
  <c r="X80" i="9"/>
  <c r="P80" i="9"/>
  <c r="BC79" i="9"/>
  <c r="BB79" i="9"/>
  <c r="BA79" i="9"/>
  <c r="AZ79" i="9"/>
  <c r="AY79" i="9"/>
  <c r="AX79" i="9"/>
  <c r="AW79" i="9"/>
  <c r="AU79" i="9"/>
  <c r="AT79" i="9"/>
  <c r="AS79" i="9"/>
  <c r="AR79" i="9"/>
  <c r="AQ79" i="9"/>
  <c r="AP79" i="9"/>
  <c r="AO79" i="9"/>
  <c r="AM79" i="9"/>
  <c r="AL79" i="9"/>
  <c r="AK79" i="9"/>
  <c r="AJ79" i="9"/>
  <c r="AI79" i="9"/>
  <c r="AH79" i="9"/>
  <c r="AG79" i="9"/>
  <c r="AE79" i="9"/>
  <c r="AD79" i="9"/>
  <c r="AC79" i="9"/>
  <c r="AB79" i="9"/>
  <c r="AA79" i="9"/>
  <c r="Z79" i="9"/>
  <c r="Y79" i="9"/>
  <c r="W79" i="9"/>
  <c r="V79" i="9"/>
  <c r="U79" i="9"/>
  <c r="T79" i="9"/>
  <c r="S79" i="9"/>
  <c r="R79" i="9"/>
  <c r="Q79" i="9"/>
  <c r="O79" i="9"/>
  <c r="N79" i="9"/>
  <c r="M79" i="9"/>
  <c r="L79" i="9"/>
  <c r="K79" i="9"/>
  <c r="J79" i="9"/>
  <c r="I79" i="9"/>
  <c r="BD81" i="11"/>
  <c r="AV81" i="11"/>
  <c r="AN81" i="11"/>
  <c r="AF81" i="11"/>
  <c r="X81" i="11"/>
  <c r="P81" i="11"/>
  <c r="BD80" i="11"/>
  <c r="AV80" i="11"/>
  <c r="AN80" i="11"/>
  <c r="AF80" i="11"/>
  <c r="X80" i="11"/>
  <c r="P80" i="11"/>
  <c r="BC79" i="11"/>
  <c r="BB79" i="11"/>
  <c r="BA79" i="11"/>
  <c r="AZ79" i="11"/>
  <c r="AY79" i="11"/>
  <c r="AX79" i="11"/>
  <c r="AW79" i="11"/>
  <c r="AU79" i="11"/>
  <c r="AT79" i="11"/>
  <c r="AS79" i="11"/>
  <c r="AR79" i="11"/>
  <c r="AQ79" i="11"/>
  <c r="AP79" i="11"/>
  <c r="AO79" i="11"/>
  <c r="AM79" i="11"/>
  <c r="AL79" i="11"/>
  <c r="AK79" i="11"/>
  <c r="AJ79" i="11"/>
  <c r="AI79" i="11"/>
  <c r="AH79" i="11"/>
  <c r="AG79" i="11"/>
  <c r="AE79" i="11"/>
  <c r="AD79" i="11"/>
  <c r="AC79" i="11"/>
  <c r="AB79" i="11"/>
  <c r="AA79" i="11"/>
  <c r="Z79" i="11"/>
  <c r="Y79" i="11"/>
  <c r="W79" i="11"/>
  <c r="V79" i="11"/>
  <c r="U79" i="11"/>
  <c r="T79" i="11"/>
  <c r="S79" i="11"/>
  <c r="R79" i="11"/>
  <c r="Q79" i="11"/>
  <c r="O79" i="11"/>
  <c r="N79" i="11"/>
  <c r="M79" i="11"/>
  <c r="L79" i="11"/>
  <c r="K79" i="11"/>
  <c r="J79" i="11"/>
  <c r="I79" i="11"/>
  <c r="BD81" i="10"/>
  <c r="AV81" i="10"/>
  <c r="AN81" i="10"/>
  <c r="AF81" i="10"/>
  <c r="X81" i="10"/>
  <c r="P81" i="10"/>
  <c r="BD80" i="10"/>
  <c r="AV80" i="10"/>
  <c r="AN80" i="10"/>
  <c r="AF80" i="10"/>
  <c r="X80" i="10"/>
  <c r="P80" i="10"/>
  <c r="BC79" i="10"/>
  <c r="BB79" i="10"/>
  <c r="BA79" i="10"/>
  <c r="AZ79" i="10"/>
  <c r="AY79" i="10"/>
  <c r="AX79" i="10"/>
  <c r="AW79" i="10"/>
  <c r="AU79" i="10"/>
  <c r="AT79" i="10"/>
  <c r="AS79" i="10"/>
  <c r="AR79" i="10"/>
  <c r="AQ79" i="10"/>
  <c r="AP79" i="10"/>
  <c r="AO79" i="10"/>
  <c r="AM79" i="10"/>
  <c r="AL79" i="10"/>
  <c r="AK79" i="10"/>
  <c r="AJ79" i="10"/>
  <c r="AI79" i="10"/>
  <c r="AH79" i="10"/>
  <c r="AG79" i="10"/>
  <c r="AE79" i="10"/>
  <c r="AD79" i="10"/>
  <c r="AC79" i="10"/>
  <c r="AB79" i="10"/>
  <c r="AA79" i="10"/>
  <c r="Z79" i="10"/>
  <c r="Y79" i="10"/>
  <c r="W79" i="10"/>
  <c r="V79" i="10"/>
  <c r="U79" i="10"/>
  <c r="T79" i="10"/>
  <c r="S79" i="10"/>
  <c r="R79" i="10"/>
  <c r="Q79" i="10"/>
  <c r="O79" i="10"/>
  <c r="N79" i="10"/>
  <c r="M79" i="10"/>
  <c r="L79" i="10"/>
  <c r="K79" i="10"/>
  <c r="J79" i="10"/>
  <c r="I79" i="10"/>
  <c r="BD81" i="3"/>
  <c r="AV81" i="3"/>
  <c r="AN81" i="3"/>
  <c r="AF81" i="3"/>
  <c r="X81" i="3"/>
  <c r="P81" i="3"/>
  <c r="BD80" i="3"/>
  <c r="AV80" i="3"/>
  <c r="AN80" i="3"/>
  <c r="AF80" i="3"/>
  <c r="X80" i="3"/>
  <c r="P80" i="3"/>
  <c r="BC79" i="3"/>
  <c r="BB79" i="3"/>
  <c r="BA79" i="3"/>
  <c r="AZ79" i="3"/>
  <c r="AY79" i="3"/>
  <c r="AX79" i="3"/>
  <c r="AW79" i="3"/>
  <c r="AU79" i="3"/>
  <c r="AT79" i="3"/>
  <c r="AS79" i="3"/>
  <c r="AR79" i="3"/>
  <c r="AQ79" i="3"/>
  <c r="AP79" i="3"/>
  <c r="AO79" i="3"/>
  <c r="AM79" i="3"/>
  <c r="AL79" i="3"/>
  <c r="AK79" i="3"/>
  <c r="AJ79" i="3"/>
  <c r="AI79" i="3"/>
  <c r="AH79" i="3"/>
  <c r="AG79" i="3"/>
  <c r="AE79" i="3"/>
  <c r="AD79" i="3"/>
  <c r="AC79" i="3"/>
  <c r="AB79" i="3"/>
  <c r="AA79" i="3"/>
  <c r="Z79" i="3"/>
  <c r="Y79" i="3"/>
  <c r="W79" i="3"/>
  <c r="V79" i="3"/>
  <c r="U79" i="3"/>
  <c r="T79" i="3"/>
  <c r="S79" i="3"/>
  <c r="R79" i="3"/>
  <c r="Q79" i="3"/>
  <c r="O79" i="3"/>
  <c r="N79" i="3"/>
  <c r="M79" i="3"/>
  <c r="L79" i="3"/>
  <c r="K79" i="3"/>
  <c r="J79" i="3"/>
  <c r="I79" i="3"/>
  <c r="BD81" i="2"/>
  <c r="AV81" i="2"/>
  <c r="AN81" i="2"/>
  <c r="AF81" i="2"/>
  <c r="X81" i="2"/>
  <c r="P81" i="2"/>
  <c r="BD80" i="2"/>
  <c r="AV80" i="2"/>
  <c r="AN80" i="2"/>
  <c r="AF80" i="2"/>
  <c r="X80" i="2"/>
  <c r="P80" i="2"/>
  <c r="BC79" i="2"/>
  <c r="BB79" i="2"/>
  <c r="BA79" i="2"/>
  <c r="AZ79" i="2"/>
  <c r="AY79" i="2"/>
  <c r="AX79" i="2"/>
  <c r="AW79" i="2"/>
  <c r="AU79" i="2"/>
  <c r="AT79" i="2"/>
  <c r="AS79" i="2"/>
  <c r="AR79" i="2"/>
  <c r="AQ79" i="2"/>
  <c r="AP79" i="2"/>
  <c r="AO79" i="2"/>
  <c r="AM79" i="2"/>
  <c r="AL79" i="2"/>
  <c r="AK79" i="2"/>
  <c r="AJ79" i="2"/>
  <c r="AI79" i="2"/>
  <c r="AH79" i="2"/>
  <c r="AG79" i="2"/>
  <c r="AE79" i="2"/>
  <c r="AD79" i="2"/>
  <c r="AC79" i="2"/>
  <c r="AB79" i="2"/>
  <c r="AA79" i="2"/>
  <c r="Z79" i="2"/>
  <c r="Y79" i="2"/>
  <c r="W79" i="2"/>
  <c r="V79" i="2"/>
  <c r="U79" i="2"/>
  <c r="T79" i="2"/>
  <c r="S79" i="2"/>
  <c r="R79" i="2"/>
  <c r="Q79" i="2"/>
  <c r="O79" i="2"/>
  <c r="N79" i="2"/>
  <c r="M79" i="2"/>
  <c r="L79" i="2"/>
  <c r="K79" i="2"/>
  <c r="J79" i="2"/>
  <c r="I79" i="2"/>
  <c r="BC68" i="4"/>
  <c r="BB68" i="4"/>
  <c r="BA68" i="4"/>
  <c r="AZ68" i="4"/>
  <c r="AY68" i="4"/>
  <c r="AX68" i="4"/>
  <c r="AW68" i="4"/>
  <c r="AU68" i="4"/>
  <c r="AT68" i="4"/>
  <c r="AS68" i="4"/>
  <c r="AR68" i="4"/>
  <c r="AQ68" i="4"/>
  <c r="AP68" i="4"/>
  <c r="AO68" i="4"/>
  <c r="AM68" i="4"/>
  <c r="AL68" i="4"/>
  <c r="AK68" i="4"/>
  <c r="AJ68" i="4"/>
  <c r="AI68" i="4"/>
  <c r="AH68" i="4"/>
  <c r="AG68" i="4"/>
  <c r="AE68" i="4"/>
  <c r="AD68" i="4"/>
  <c r="AC68" i="4"/>
  <c r="AB68" i="4"/>
  <c r="AA68" i="4"/>
  <c r="Z68" i="4"/>
  <c r="Y68" i="4"/>
  <c r="W68" i="4"/>
  <c r="V68" i="4"/>
  <c r="U68" i="4"/>
  <c r="T68" i="4"/>
  <c r="S68" i="4"/>
  <c r="R68" i="4"/>
  <c r="Q68" i="4"/>
  <c r="O68" i="4"/>
  <c r="N68" i="4"/>
  <c r="M68" i="4"/>
  <c r="L68" i="4"/>
  <c r="K68" i="4"/>
  <c r="J68" i="4"/>
  <c r="I68" i="4"/>
  <c r="BC68" i="8"/>
  <c r="BB68" i="8"/>
  <c r="BA68" i="8"/>
  <c r="AZ68" i="8"/>
  <c r="AY68" i="8"/>
  <c r="AX68" i="8"/>
  <c r="AW68" i="8"/>
  <c r="AU68" i="8"/>
  <c r="AT68" i="8"/>
  <c r="AS68" i="8"/>
  <c r="AR68" i="8"/>
  <c r="AQ68" i="8"/>
  <c r="AP68" i="8"/>
  <c r="AO68" i="8"/>
  <c r="AM68" i="8"/>
  <c r="AL68" i="8"/>
  <c r="AK68" i="8"/>
  <c r="AJ68" i="8"/>
  <c r="AI68" i="8"/>
  <c r="AH68" i="8"/>
  <c r="AG68" i="8"/>
  <c r="AE68" i="8"/>
  <c r="AD68" i="8"/>
  <c r="AC68" i="8"/>
  <c r="AB68" i="8"/>
  <c r="AA68" i="8"/>
  <c r="Z68" i="8"/>
  <c r="Y68" i="8"/>
  <c r="W68" i="8"/>
  <c r="V68" i="8"/>
  <c r="U68" i="8"/>
  <c r="T68" i="8"/>
  <c r="S68" i="8"/>
  <c r="R68" i="8"/>
  <c r="Q68" i="8"/>
  <c r="O68" i="8"/>
  <c r="N68" i="8"/>
  <c r="M68" i="8"/>
  <c r="L68" i="8"/>
  <c r="K68" i="8"/>
  <c r="J68" i="8"/>
  <c r="I68" i="8"/>
  <c r="BC68" i="9"/>
  <c r="BB68" i="9"/>
  <c r="BA68" i="9"/>
  <c r="AZ68" i="9"/>
  <c r="AY68" i="9"/>
  <c r="AX68" i="9"/>
  <c r="AW68" i="9"/>
  <c r="AU68" i="9"/>
  <c r="AT68" i="9"/>
  <c r="AS68" i="9"/>
  <c r="AR68" i="9"/>
  <c r="AQ68" i="9"/>
  <c r="AP68" i="9"/>
  <c r="AO68" i="9"/>
  <c r="AM68" i="9"/>
  <c r="AL68" i="9"/>
  <c r="AK68" i="9"/>
  <c r="AJ68" i="9"/>
  <c r="AI68" i="9"/>
  <c r="AH68" i="9"/>
  <c r="AG68" i="9"/>
  <c r="AE68" i="9"/>
  <c r="AD68" i="9"/>
  <c r="AC68" i="9"/>
  <c r="AB68" i="9"/>
  <c r="AA68" i="9"/>
  <c r="Z68" i="9"/>
  <c r="Y68" i="9"/>
  <c r="W68" i="9"/>
  <c r="V68" i="9"/>
  <c r="U68" i="9"/>
  <c r="T68" i="9"/>
  <c r="S68" i="9"/>
  <c r="R68" i="9"/>
  <c r="Q68" i="9"/>
  <c r="O68" i="9"/>
  <c r="N68" i="9"/>
  <c r="M68" i="9"/>
  <c r="L68" i="9"/>
  <c r="K68" i="9"/>
  <c r="J68" i="9"/>
  <c r="I68" i="9"/>
  <c r="BC68" i="11"/>
  <c r="BB68" i="11"/>
  <c r="BA68" i="11"/>
  <c r="AZ68" i="11"/>
  <c r="AY68" i="11"/>
  <c r="AX68" i="11"/>
  <c r="AW68" i="11"/>
  <c r="AU68" i="11"/>
  <c r="AT68" i="11"/>
  <c r="AS68" i="11"/>
  <c r="AR68" i="11"/>
  <c r="AQ68" i="11"/>
  <c r="AP68" i="11"/>
  <c r="AO68" i="11"/>
  <c r="AM68" i="11"/>
  <c r="AL68" i="11"/>
  <c r="AK68" i="11"/>
  <c r="AJ68" i="11"/>
  <c r="AI68" i="11"/>
  <c r="AH68" i="11"/>
  <c r="AG68" i="11"/>
  <c r="AE68" i="11"/>
  <c r="AD68" i="11"/>
  <c r="AC68" i="11"/>
  <c r="AB68" i="11"/>
  <c r="AA68" i="11"/>
  <c r="Z68" i="11"/>
  <c r="Y68" i="11"/>
  <c r="W68" i="11"/>
  <c r="V68" i="11"/>
  <c r="U68" i="11"/>
  <c r="T68" i="11"/>
  <c r="S68" i="11"/>
  <c r="R68" i="11"/>
  <c r="Q68" i="11"/>
  <c r="O68" i="11"/>
  <c r="N68" i="11"/>
  <c r="M68" i="11"/>
  <c r="L68" i="11"/>
  <c r="K68" i="11"/>
  <c r="J68" i="11"/>
  <c r="I68" i="11"/>
  <c r="BC68" i="10"/>
  <c r="BB68" i="10"/>
  <c r="BA68" i="10"/>
  <c r="AZ68" i="10"/>
  <c r="AY68" i="10"/>
  <c r="AX68" i="10"/>
  <c r="AW68" i="10"/>
  <c r="AU68" i="10"/>
  <c r="AT68" i="10"/>
  <c r="AS68" i="10"/>
  <c r="AR68" i="10"/>
  <c r="AQ68" i="10"/>
  <c r="AP68" i="10"/>
  <c r="AO68" i="10"/>
  <c r="AM68" i="10"/>
  <c r="AL68" i="10"/>
  <c r="AK68" i="10"/>
  <c r="AJ68" i="10"/>
  <c r="AI68" i="10"/>
  <c r="AH68" i="10"/>
  <c r="AG68" i="10"/>
  <c r="AE68" i="10"/>
  <c r="AD68" i="10"/>
  <c r="AC68" i="10"/>
  <c r="AB68" i="10"/>
  <c r="AA68" i="10"/>
  <c r="Z68" i="10"/>
  <c r="Y68" i="10"/>
  <c r="W68" i="10"/>
  <c r="V68" i="10"/>
  <c r="U68" i="10"/>
  <c r="T68" i="10"/>
  <c r="S68" i="10"/>
  <c r="R68" i="10"/>
  <c r="Q68" i="10"/>
  <c r="O68" i="10"/>
  <c r="N68" i="10"/>
  <c r="M68" i="10"/>
  <c r="L68" i="10"/>
  <c r="K68" i="10"/>
  <c r="J68" i="10"/>
  <c r="I68" i="10"/>
  <c r="BC68" i="3"/>
  <c r="BB68" i="3"/>
  <c r="BA68" i="3"/>
  <c r="AZ68" i="3"/>
  <c r="AY68" i="3"/>
  <c r="AX68" i="3"/>
  <c r="AW68" i="3"/>
  <c r="AU68" i="3"/>
  <c r="AT68" i="3"/>
  <c r="AS68" i="3"/>
  <c r="AR68" i="3"/>
  <c r="AQ68" i="3"/>
  <c r="AP68" i="3"/>
  <c r="AO68" i="3"/>
  <c r="AM68" i="3"/>
  <c r="AL68" i="3"/>
  <c r="AK68" i="3"/>
  <c r="AJ68" i="3"/>
  <c r="AI68" i="3"/>
  <c r="AH68" i="3"/>
  <c r="AG68" i="3"/>
  <c r="AE68" i="3"/>
  <c r="AD68" i="3"/>
  <c r="AC68" i="3"/>
  <c r="AB68" i="3"/>
  <c r="AA68" i="3"/>
  <c r="Z68" i="3"/>
  <c r="Y68" i="3"/>
  <c r="W68" i="3"/>
  <c r="V68" i="3"/>
  <c r="U68" i="3"/>
  <c r="T68" i="3"/>
  <c r="S68" i="3"/>
  <c r="R68" i="3"/>
  <c r="Q68" i="3"/>
  <c r="O68" i="3"/>
  <c r="N68" i="3"/>
  <c r="M68" i="3"/>
  <c r="L68" i="3"/>
  <c r="K68" i="3"/>
  <c r="J68" i="3"/>
  <c r="I68" i="3"/>
  <c r="BC68" i="2"/>
  <c r="BB68" i="2"/>
  <c r="BA68" i="2"/>
  <c r="AZ68" i="2"/>
  <c r="AY68" i="2"/>
  <c r="AX68" i="2"/>
  <c r="AW68" i="2"/>
  <c r="AU68" i="2"/>
  <c r="AT68" i="2"/>
  <c r="AS68" i="2"/>
  <c r="AR68" i="2"/>
  <c r="AQ68" i="2"/>
  <c r="AP68" i="2"/>
  <c r="AO68" i="2"/>
  <c r="AM68" i="2"/>
  <c r="AL68" i="2"/>
  <c r="AK68" i="2"/>
  <c r="AJ68" i="2"/>
  <c r="AI68" i="2"/>
  <c r="AH68" i="2"/>
  <c r="AG68" i="2"/>
  <c r="AE68" i="2"/>
  <c r="AD68" i="2"/>
  <c r="AC68" i="2"/>
  <c r="AB68" i="2"/>
  <c r="AA68" i="2"/>
  <c r="Z68" i="2"/>
  <c r="Y68" i="2"/>
  <c r="W68" i="2"/>
  <c r="V68" i="2"/>
  <c r="U68" i="2"/>
  <c r="T68" i="2"/>
  <c r="S68" i="2"/>
  <c r="R68" i="2"/>
  <c r="Q68" i="2"/>
  <c r="O68" i="2"/>
  <c r="N68" i="2"/>
  <c r="M68" i="2"/>
  <c r="L68" i="2"/>
  <c r="K68" i="2"/>
  <c r="J68" i="2"/>
  <c r="I68" i="2"/>
  <c r="BD70" i="4"/>
  <c r="BD69" i="4"/>
  <c r="AV70" i="4"/>
  <c r="AV69" i="4"/>
  <c r="AN70" i="4"/>
  <c r="AN69" i="4"/>
  <c r="AF70" i="4"/>
  <c r="AF69" i="4"/>
  <c r="X70" i="4"/>
  <c r="X69" i="4"/>
  <c r="BD70" i="8"/>
  <c r="BD69" i="8"/>
  <c r="AV70" i="8"/>
  <c r="AV69" i="8"/>
  <c r="AN70" i="8"/>
  <c r="AN69" i="8"/>
  <c r="AF70" i="8"/>
  <c r="AF69" i="8"/>
  <c r="X70" i="8"/>
  <c r="X69" i="8"/>
  <c r="BD70" i="9"/>
  <c r="BD69" i="9"/>
  <c r="AV70" i="9"/>
  <c r="AV69" i="9"/>
  <c r="AN70" i="9"/>
  <c r="AN69" i="9"/>
  <c r="AF70" i="9"/>
  <c r="AF69" i="9"/>
  <c r="X70" i="9"/>
  <c r="X69" i="9"/>
  <c r="BD70" i="11"/>
  <c r="BD69" i="11"/>
  <c r="AV70" i="11"/>
  <c r="AV69" i="11"/>
  <c r="AN70" i="11"/>
  <c r="AN69" i="11"/>
  <c r="AF70" i="11"/>
  <c r="AF69" i="11"/>
  <c r="X70" i="11"/>
  <c r="X69" i="11"/>
  <c r="BD70" i="10"/>
  <c r="BD69" i="10"/>
  <c r="AV70" i="10"/>
  <c r="AV69" i="10"/>
  <c r="AN70" i="10"/>
  <c r="AN69" i="10"/>
  <c r="AF70" i="10"/>
  <c r="AF69" i="10"/>
  <c r="X70" i="10"/>
  <c r="X69" i="10"/>
  <c r="BD70" i="3"/>
  <c r="BD69" i="3"/>
  <c r="AV70" i="3"/>
  <c r="AV69" i="3"/>
  <c r="AN70" i="3"/>
  <c r="AN69" i="3"/>
  <c r="AF70" i="3"/>
  <c r="AF69" i="3"/>
  <c r="X70" i="3"/>
  <c r="X69" i="3"/>
  <c r="BD70" i="2"/>
  <c r="BD69" i="2"/>
  <c r="AV70" i="2"/>
  <c r="AV69" i="2"/>
  <c r="AN70" i="2"/>
  <c r="AN69" i="2"/>
  <c r="AF70" i="2"/>
  <c r="AF69" i="2"/>
  <c r="X70" i="2"/>
  <c r="X69" i="2"/>
  <c r="P70" i="4"/>
  <c r="P69" i="4"/>
  <c r="P70" i="8"/>
  <c r="P69" i="8"/>
  <c r="P70" i="9"/>
  <c r="P69" i="9"/>
  <c r="P70" i="11"/>
  <c r="P69" i="11"/>
  <c r="P70" i="10"/>
  <c r="P69" i="10"/>
  <c r="P70" i="3"/>
  <c r="P69" i="3"/>
  <c r="P70" i="2"/>
  <c r="P69" i="2"/>
  <c r="BD156" i="11" l="1"/>
  <c r="AN167" i="11"/>
  <c r="X211" i="9"/>
  <c r="BD211" i="9"/>
  <c r="AF189" i="8"/>
  <c r="BD200" i="8"/>
  <c r="AN222" i="8"/>
  <c r="AV112" i="8"/>
  <c r="P134" i="8"/>
  <c r="AV134" i="8"/>
  <c r="X145" i="8"/>
  <c r="P156" i="8"/>
  <c r="AN90" i="8"/>
  <c r="X123" i="8"/>
  <c r="BD123" i="8"/>
  <c r="AN123" i="8"/>
  <c r="AF145" i="8"/>
  <c r="X178" i="8"/>
  <c r="X189" i="8"/>
  <c r="BD189" i="8"/>
  <c r="AN189" i="8"/>
  <c r="AF200" i="8"/>
  <c r="P123" i="8"/>
  <c r="AV123" i="8"/>
  <c r="AF167" i="8"/>
  <c r="AN178" i="8"/>
  <c r="X211" i="8"/>
  <c r="BD211" i="8"/>
  <c r="AN233" i="8"/>
  <c r="AV90" i="10"/>
  <c r="P123" i="10"/>
  <c r="AV123" i="10"/>
  <c r="AF123" i="10"/>
  <c r="AN178" i="10"/>
  <c r="AN101" i="10"/>
  <c r="AF178" i="10"/>
  <c r="P222" i="10"/>
  <c r="AV222" i="10"/>
  <c r="P79" i="3"/>
  <c r="AV79" i="3"/>
  <c r="AN123" i="3"/>
  <c r="BD167" i="3"/>
  <c r="AN79" i="3"/>
  <c r="BD156" i="3"/>
  <c r="AF178" i="3"/>
  <c r="P211" i="3"/>
  <c r="AV211" i="3"/>
  <c r="AN222" i="3"/>
  <c r="AN233" i="3"/>
  <c r="P68" i="8"/>
  <c r="AF68" i="8"/>
  <c r="AV68" i="8"/>
  <c r="AN79" i="10"/>
  <c r="AN79" i="8"/>
  <c r="P90" i="10"/>
  <c r="X112" i="3"/>
  <c r="X112" i="10"/>
  <c r="P123" i="3"/>
  <c r="AV123" i="3"/>
  <c r="AF134" i="8"/>
  <c r="X145" i="3"/>
  <c r="BD145" i="8"/>
  <c r="X79" i="8"/>
  <c r="BD79" i="8"/>
  <c r="AN90" i="3"/>
  <c r="AF101" i="3"/>
  <c r="P101" i="10"/>
  <c r="AV101" i="10"/>
  <c r="AF101" i="8"/>
  <c r="AN112" i="3"/>
  <c r="BD112" i="10"/>
  <c r="P79" i="8"/>
  <c r="AV79" i="8"/>
  <c r="P90" i="3"/>
  <c r="AV90" i="3"/>
  <c r="X112" i="8"/>
  <c r="AV123" i="9"/>
  <c r="AF123" i="8"/>
  <c r="AN134" i="10"/>
  <c r="X134" i="8"/>
  <c r="BD134" i="8"/>
  <c r="AN134" i="8"/>
  <c r="P145" i="3"/>
  <c r="AN156" i="3"/>
  <c r="AN167" i="10"/>
  <c r="AF178" i="8"/>
  <c r="P189" i="8"/>
  <c r="AV189" i="8"/>
  <c r="X200" i="10"/>
  <c r="BD200" i="10"/>
  <c r="AN156" i="11"/>
  <c r="AN167" i="3"/>
  <c r="X167" i="3"/>
  <c r="X178" i="3"/>
  <c r="BD178" i="3"/>
  <c r="AN211" i="10"/>
  <c r="AF233" i="11"/>
  <c r="AF233" i="8"/>
  <c r="AF123" i="3"/>
  <c r="BD145" i="3"/>
  <c r="AN145" i="10"/>
  <c r="BD189" i="3"/>
  <c r="P200" i="3"/>
  <c r="X156" i="3"/>
  <c r="X167" i="10"/>
  <c r="AF189" i="3"/>
  <c r="AN134" i="3"/>
  <c r="AN167" i="9"/>
  <c r="AV178" i="9"/>
  <c r="BD222" i="2"/>
  <c r="X233" i="2"/>
  <c r="BD233" i="2"/>
  <c r="X90" i="2"/>
  <c r="BD90" i="2"/>
  <c r="X101" i="2"/>
  <c r="BD101" i="2"/>
  <c r="BD134" i="11"/>
  <c r="P189" i="11"/>
  <c r="AV189" i="11"/>
  <c r="P211" i="11"/>
  <c r="AV211" i="11"/>
  <c r="AF211" i="11"/>
  <c r="X233" i="11"/>
  <c r="X156" i="11"/>
  <c r="P233" i="11"/>
  <c r="X90" i="11"/>
  <c r="BD90" i="11"/>
  <c r="AN90" i="11"/>
  <c r="BD101" i="11"/>
  <c r="AN101" i="11"/>
  <c r="P112" i="11"/>
  <c r="AV112" i="11"/>
  <c r="AV123" i="11"/>
  <c r="BD79" i="11"/>
  <c r="P101" i="11"/>
  <c r="AV101" i="11"/>
  <c r="AN79" i="11"/>
  <c r="X79" i="11"/>
  <c r="AN123" i="11"/>
  <c r="AN134" i="11"/>
  <c r="X134" i="11"/>
  <c r="AF156" i="11"/>
  <c r="P222" i="11"/>
  <c r="AV222" i="11"/>
  <c r="X112" i="11"/>
  <c r="BD112" i="11"/>
  <c r="AN112" i="11"/>
  <c r="P123" i="11"/>
  <c r="AF134" i="11"/>
  <c r="X145" i="11"/>
  <c r="BD145" i="11"/>
  <c r="AN145" i="11"/>
  <c r="AN211" i="11"/>
  <c r="X101" i="11"/>
  <c r="X123" i="11"/>
  <c r="BD123" i="11"/>
  <c r="P145" i="11"/>
  <c r="AV145" i="11"/>
  <c r="P200" i="11"/>
  <c r="AV200" i="11"/>
  <c r="AN222" i="11"/>
  <c r="P90" i="11"/>
  <c r="AV90" i="11"/>
  <c r="AF90" i="11"/>
  <c r="P167" i="11"/>
  <c r="AV167" i="11"/>
  <c r="AN178" i="11"/>
  <c r="AN101" i="9"/>
  <c r="AN200" i="9"/>
  <c r="AF90" i="9"/>
  <c r="X123" i="9"/>
  <c r="BD123" i="9"/>
  <c r="X200" i="9"/>
  <c r="BD200" i="9"/>
  <c r="AN145" i="9"/>
  <c r="X178" i="9"/>
  <c r="BD178" i="9"/>
  <c r="AN211" i="9"/>
  <c r="X79" i="9"/>
  <c r="P167" i="9"/>
  <c r="AV167" i="9"/>
  <c r="AN200" i="4"/>
  <c r="X101" i="9"/>
  <c r="BD101" i="9"/>
  <c r="X68" i="8"/>
  <c r="AF79" i="11"/>
  <c r="X90" i="10"/>
  <c r="AN68" i="8"/>
  <c r="BD90" i="10"/>
  <c r="X79" i="10"/>
  <c r="BD79" i="10"/>
  <c r="P112" i="8"/>
  <c r="P156" i="3"/>
  <c r="AV156" i="3"/>
  <c r="AF200" i="10"/>
  <c r="AF200" i="11"/>
  <c r="AF112" i="8"/>
  <c r="P123" i="9"/>
  <c r="AF156" i="3"/>
  <c r="P178" i="9"/>
  <c r="BD79" i="9"/>
  <c r="AN90" i="9"/>
  <c r="P90" i="8"/>
  <c r="AV90" i="8"/>
  <c r="P101" i="3"/>
  <c r="AV101" i="3"/>
  <c r="AF101" i="11"/>
  <c r="P101" i="8"/>
  <c r="AV101" i="8"/>
  <c r="X112" i="9"/>
  <c r="BD112" i="9"/>
  <c r="BD112" i="8"/>
  <c r="X123" i="2"/>
  <c r="BD123" i="2"/>
  <c r="AN123" i="10"/>
  <c r="P134" i="3"/>
  <c r="AV134" i="3"/>
  <c r="AN134" i="9"/>
  <c r="AN156" i="10"/>
  <c r="X156" i="8"/>
  <c r="BD156" i="8"/>
  <c r="AN156" i="8"/>
  <c r="AN178" i="3"/>
  <c r="AN178" i="9"/>
  <c r="P178" i="8"/>
  <c r="AV178" i="8"/>
  <c r="AN189" i="3"/>
  <c r="X189" i="3"/>
  <c r="X189" i="11"/>
  <c r="BD189" i="11"/>
  <c r="AN189" i="11"/>
  <c r="AN200" i="2"/>
  <c r="AN200" i="10"/>
  <c r="AN200" i="8"/>
  <c r="X200" i="8"/>
  <c r="AN211" i="3"/>
  <c r="X211" i="10"/>
  <c r="BD211" i="10"/>
  <c r="AN211" i="8"/>
  <c r="X222" i="11"/>
  <c r="BD222" i="11"/>
  <c r="P222" i="8"/>
  <c r="AV222" i="8"/>
  <c r="AV233" i="11"/>
  <c r="X79" i="3"/>
  <c r="X123" i="3"/>
  <c r="P189" i="3"/>
  <c r="AV189" i="3"/>
  <c r="AV200" i="3"/>
  <c r="AF222" i="3"/>
  <c r="X233" i="3"/>
  <c r="AF233" i="3"/>
  <c r="P68" i="10"/>
  <c r="X68" i="10"/>
  <c r="AF68" i="10"/>
  <c r="AN68" i="10"/>
  <c r="AV68" i="10"/>
  <c r="BD68" i="10"/>
  <c r="X123" i="10"/>
  <c r="P79" i="11"/>
  <c r="P68" i="11"/>
  <c r="X68" i="11"/>
  <c r="AF68" i="11"/>
  <c r="AN68" i="11"/>
  <c r="AV68" i="11"/>
  <c r="BD68" i="11"/>
  <c r="P156" i="11"/>
  <c r="X211" i="11"/>
  <c r="AN123" i="9"/>
  <c r="AN112" i="8"/>
  <c r="X90" i="9"/>
  <c r="P68" i="9"/>
  <c r="X68" i="9"/>
  <c r="AF68" i="9"/>
  <c r="AN68" i="9"/>
  <c r="AV68" i="9"/>
  <c r="P200" i="9"/>
  <c r="AV200" i="9"/>
  <c r="P145" i="8"/>
  <c r="AV145" i="8"/>
  <c r="P200" i="8"/>
  <c r="AV200" i="8"/>
  <c r="P211" i="8"/>
  <c r="AV211" i="8"/>
  <c r="X233" i="8"/>
  <c r="BD233" i="8"/>
  <c r="AF156" i="8"/>
  <c r="AF112" i="3"/>
  <c r="AN145" i="3"/>
  <c r="P233" i="3"/>
  <c r="AV233" i="3"/>
  <c r="P68" i="3"/>
  <c r="AF79" i="3"/>
  <c r="BD123" i="3"/>
  <c r="X134" i="3"/>
  <c r="BD134" i="3"/>
  <c r="AF167" i="3"/>
  <c r="P178" i="3"/>
  <c r="AV178" i="3"/>
  <c r="X222" i="3"/>
  <c r="BD233" i="3"/>
  <c r="BD123" i="10"/>
  <c r="BD167" i="10"/>
  <c r="AN90" i="10"/>
  <c r="P200" i="10"/>
  <c r="AV200" i="10"/>
  <c r="AF79" i="10"/>
  <c r="AF211" i="10"/>
  <c r="AF167" i="11"/>
  <c r="AF189" i="11"/>
  <c r="X200" i="11"/>
  <c r="BD233" i="11"/>
  <c r="AV79" i="11"/>
  <c r="AF112" i="11"/>
  <c r="AV156" i="11"/>
  <c r="BD211" i="11"/>
  <c r="AF123" i="11"/>
  <c r="AF145" i="11"/>
  <c r="AN200" i="11"/>
  <c r="AN233" i="11"/>
  <c r="P134" i="11"/>
  <c r="AV134" i="11"/>
  <c r="AF222" i="11"/>
  <c r="AN189" i="9"/>
  <c r="AF211" i="9"/>
  <c r="BD68" i="9"/>
  <c r="AN156" i="9"/>
  <c r="AF90" i="8"/>
  <c r="AN101" i="8"/>
  <c r="P233" i="8"/>
  <c r="AV233" i="8"/>
  <c r="X101" i="8"/>
  <c r="AN145" i="8"/>
  <c r="X167" i="8"/>
  <c r="BD167" i="8"/>
  <c r="AF222" i="8"/>
  <c r="BD68" i="8"/>
  <c r="AF79" i="8"/>
  <c r="P167" i="8"/>
  <c r="AV167" i="8"/>
  <c r="AF101" i="2"/>
  <c r="AV200" i="2"/>
  <c r="BD90" i="9"/>
  <c r="P211" i="9"/>
  <c r="X222" i="9"/>
  <c r="BD222" i="9"/>
  <c r="AN233" i="9"/>
  <c r="AF101" i="9"/>
  <c r="AF123" i="9"/>
  <c r="AF178" i="9"/>
  <c r="P222" i="9"/>
  <c r="AF233" i="9"/>
  <c r="AF222" i="9"/>
  <c r="AN112" i="2"/>
  <c r="X134" i="2"/>
  <c r="BD134" i="2"/>
  <c r="AN156" i="2"/>
  <c r="P79" i="2"/>
  <c r="P123" i="2"/>
  <c r="AN79" i="2"/>
  <c r="P90" i="2"/>
  <c r="P200" i="2"/>
  <c r="X68" i="2"/>
  <c r="AN68" i="2"/>
  <c r="AV90" i="2"/>
  <c r="AF156" i="2"/>
  <c r="AN90" i="2"/>
  <c r="X156" i="2"/>
  <c r="BD156" i="2"/>
  <c r="X211" i="2"/>
  <c r="BD211" i="2"/>
  <c r="P211" i="2"/>
  <c r="AF222" i="2"/>
  <c r="AF123" i="4"/>
  <c r="AN222" i="4"/>
  <c r="AN90" i="4"/>
  <c r="AF178" i="4"/>
  <c r="X200" i="4"/>
  <c r="BD200" i="4"/>
  <c r="P123" i="4"/>
  <c r="AV123" i="4"/>
  <c r="X167" i="4"/>
  <c r="BD167" i="4"/>
  <c r="AF200" i="4"/>
  <c r="AN211" i="4"/>
  <c r="P101" i="4"/>
  <c r="AV101" i="4"/>
  <c r="AN112" i="4"/>
  <c r="AF167" i="4"/>
  <c r="AN178" i="4"/>
  <c r="P222" i="4"/>
  <c r="AV222" i="4"/>
  <c r="P68" i="4"/>
  <c r="AF68" i="4"/>
  <c r="P167" i="4"/>
  <c r="X112" i="4"/>
  <c r="BD112" i="4"/>
  <c r="X123" i="4"/>
  <c r="BD123" i="4"/>
  <c r="AN123" i="4"/>
  <c r="AV167" i="4"/>
  <c r="AV68" i="4"/>
  <c r="P90" i="4"/>
  <c r="AV90" i="4"/>
  <c r="AN101" i="4"/>
  <c r="P112" i="4"/>
  <c r="AV112" i="4"/>
  <c r="X145" i="4"/>
  <c r="BD145" i="4"/>
  <c r="AN156" i="4"/>
  <c r="AN167" i="4"/>
  <c r="AN189" i="4"/>
  <c r="P134" i="4"/>
  <c r="AF145" i="4"/>
  <c r="P156" i="4"/>
  <c r="X68" i="4"/>
  <c r="AN68" i="4"/>
  <c r="BD68" i="4"/>
  <c r="AF156" i="4"/>
  <c r="X79" i="4"/>
  <c r="BD79" i="4"/>
  <c r="X134" i="4"/>
  <c r="BD134" i="4"/>
  <c r="AN145" i="4"/>
  <c r="X156" i="4"/>
  <c r="BD156" i="4"/>
  <c r="AV123" i="2"/>
  <c r="AF200" i="2"/>
  <c r="AV211" i="2"/>
  <c r="X222" i="2"/>
  <c r="X79" i="2"/>
  <c r="BD79" i="2"/>
  <c r="AN123" i="2"/>
  <c r="P167" i="2"/>
  <c r="AV167" i="2"/>
  <c r="X200" i="2"/>
  <c r="BD200" i="2"/>
  <c r="AN211" i="2"/>
  <c r="AV79" i="2"/>
  <c r="AF68" i="3"/>
  <c r="AV68" i="3"/>
  <c r="BD79" i="3"/>
  <c r="AF145" i="3"/>
  <c r="BD222" i="3"/>
  <c r="X68" i="3"/>
  <c r="AN68" i="3"/>
  <c r="BD68" i="3"/>
  <c r="AF90" i="3"/>
  <c r="AF211" i="3"/>
  <c r="X101" i="3"/>
  <c r="BD101" i="3"/>
  <c r="P112" i="3"/>
  <c r="AV112" i="3"/>
  <c r="P167" i="3"/>
  <c r="AV167" i="3"/>
  <c r="AF200" i="3"/>
  <c r="X211" i="3"/>
  <c r="BD211" i="3"/>
  <c r="AF90" i="10"/>
  <c r="AF112" i="10"/>
  <c r="P134" i="10"/>
  <c r="AV134" i="10"/>
  <c r="P145" i="10"/>
  <c r="AV145" i="10"/>
  <c r="P156" i="10"/>
  <c r="AV156" i="10"/>
  <c r="P167" i="10"/>
  <c r="AV167" i="10"/>
  <c r="X178" i="10"/>
  <c r="BD178" i="10"/>
  <c r="P189" i="10"/>
  <c r="AV189" i="10"/>
  <c r="X233" i="10"/>
  <c r="BD233" i="10"/>
  <c r="AF233" i="10"/>
  <c r="X101" i="10"/>
  <c r="BD101" i="10"/>
  <c r="AF101" i="10"/>
  <c r="AN112" i="10"/>
  <c r="P112" i="10"/>
  <c r="AV112" i="10"/>
  <c r="X134" i="10"/>
  <c r="BD134" i="10"/>
  <c r="AF134" i="10"/>
  <c r="X145" i="10"/>
  <c r="BD145" i="10"/>
  <c r="AF145" i="10"/>
  <c r="X156" i="10"/>
  <c r="BD156" i="10"/>
  <c r="AF156" i="10"/>
  <c r="X189" i="10"/>
  <c r="BD189" i="10"/>
  <c r="AF189" i="10"/>
  <c r="X222" i="10"/>
  <c r="BD222" i="10"/>
  <c r="AF222" i="10"/>
  <c r="AN233" i="10"/>
  <c r="P233" i="10"/>
  <c r="AV233" i="10"/>
  <c r="P79" i="10"/>
  <c r="AV79" i="10"/>
  <c r="P178" i="10"/>
  <c r="AV178" i="10"/>
  <c r="P211" i="10"/>
  <c r="AV211" i="10"/>
  <c r="X167" i="11"/>
  <c r="BD167" i="11"/>
  <c r="P178" i="11"/>
  <c r="AV178" i="11"/>
  <c r="X178" i="11"/>
  <c r="BD178" i="11"/>
  <c r="AF178" i="11"/>
  <c r="BD200" i="11"/>
  <c r="AF79" i="9"/>
  <c r="P90" i="9"/>
  <c r="AV90" i="9"/>
  <c r="AF112" i="9"/>
  <c r="P134" i="9"/>
  <c r="AV134" i="9"/>
  <c r="P145" i="9"/>
  <c r="AV145" i="9"/>
  <c r="P156" i="9"/>
  <c r="AV156" i="9"/>
  <c r="P189" i="9"/>
  <c r="AV189" i="9"/>
  <c r="P233" i="9"/>
  <c r="AV233" i="9"/>
  <c r="AN79" i="9"/>
  <c r="P79" i="9"/>
  <c r="AV79" i="9"/>
  <c r="AN112" i="9"/>
  <c r="P112" i="9"/>
  <c r="AV112" i="9"/>
  <c r="X134" i="9"/>
  <c r="BD134" i="9"/>
  <c r="AF134" i="9"/>
  <c r="X145" i="9"/>
  <c r="BD145" i="9"/>
  <c r="AF145" i="9"/>
  <c r="X156" i="9"/>
  <c r="BD156" i="9"/>
  <c r="AF156" i="9"/>
  <c r="X167" i="9"/>
  <c r="BD167" i="9"/>
  <c r="AF167" i="9"/>
  <c r="X189" i="9"/>
  <c r="BD189" i="9"/>
  <c r="AF189" i="9"/>
  <c r="X233" i="9"/>
  <c r="BD233" i="9"/>
  <c r="P101" i="9"/>
  <c r="AV101" i="9"/>
  <c r="AF200" i="9"/>
  <c r="AV211" i="9"/>
  <c r="AN222" i="9"/>
  <c r="AV222" i="9"/>
  <c r="X90" i="8"/>
  <c r="BD90" i="8"/>
  <c r="X222" i="8"/>
  <c r="BD222" i="8"/>
  <c r="BD101" i="8"/>
  <c r="AF79" i="4"/>
  <c r="AF134" i="4"/>
  <c r="X178" i="4"/>
  <c r="BD178" i="4"/>
  <c r="P189" i="4"/>
  <c r="AV189" i="4"/>
  <c r="P200" i="4"/>
  <c r="AV200" i="4"/>
  <c r="P211" i="4"/>
  <c r="AV211" i="4"/>
  <c r="AN79" i="4"/>
  <c r="P79" i="4"/>
  <c r="AV79" i="4"/>
  <c r="X90" i="4"/>
  <c r="BD90" i="4"/>
  <c r="AF90" i="4"/>
  <c r="X101" i="4"/>
  <c r="BD101" i="4"/>
  <c r="AF101" i="4"/>
  <c r="AN134" i="4"/>
  <c r="AV134" i="4"/>
  <c r="X189" i="4"/>
  <c r="BD189" i="4"/>
  <c r="AF189" i="4"/>
  <c r="X211" i="4"/>
  <c r="BD211" i="4"/>
  <c r="AF211" i="4"/>
  <c r="X222" i="4"/>
  <c r="BD222" i="4"/>
  <c r="AF222" i="4"/>
  <c r="AF112" i="4"/>
  <c r="P145" i="4"/>
  <c r="AV145" i="4"/>
  <c r="AV156" i="4"/>
  <c r="P178" i="4"/>
  <c r="AV178" i="4"/>
  <c r="BD68" i="2"/>
  <c r="P112" i="2"/>
  <c r="AV112" i="2"/>
  <c r="AF134" i="2"/>
  <c r="AN178" i="2"/>
  <c r="AF233" i="2"/>
  <c r="P68" i="2"/>
  <c r="AF68" i="2"/>
  <c r="AV68" i="2"/>
  <c r="AF112" i="2"/>
  <c r="P134" i="2"/>
  <c r="AV134" i="2"/>
  <c r="AN167" i="2"/>
  <c r="P233" i="2"/>
  <c r="AV233" i="2"/>
  <c r="AF79" i="2"/>
  <c r="AF90" i="2"/>
  <c r="X112" i="2"/>
  <c r="BD112" i="2"/>
  <c r="AF123" i="2"/>
  <c r="AN134" i="2"/>
  <c r="P156" i="2"/>
  <c r="AV156" i="2"/>
  <c r="P178" i="2"/>
  <c r="AV178" i="2"/>
  <c r="AF211" i="2"/>
  <c r="AN233" i="2"/>
  <c r="X90" i="3"/>
  <c r="BD90" i="3"/>
  <c r="AN101" i="2"/>
  <c r="P101" i="2"/>
  <c r="AV101" i="2"/>
  <c r="X145" i="2"/>
  <c r="BD145" i="2"/>
  <c r="AF145" i="2"/>
  <c r="X178" i="2"/>
  <c r="BD178" i="2"/>
  <c r="AF178" i="2"/>
  <c r="AN189" i="2"/>
  <c r="P189" i="2"/>
  <c r="AV189" i="2"/>
  <c r="AN145" i="2"/>
  <c r="P145" i="2"/>
  <c r="AV145" i="2"/>
  <c r="X167" i="2"/>
  <c r="BD167" i="2"/>
  <c r="AF167" i="2"/>
  <c r="X189" i="2"/>
  <c r="BD189" i="2"/>
  <c r="AF189" i="2"/>
  <c r="AN222" i="2"/>
  <c r="P222" i="2"/>
  <c r="AV222" i="2"/>
  <c r="BC65" i="1" l="1"/>
  <c r="BB65" i="1"/>
  <c r="BA65" i="1"/>
  <c r="AZ65" i="1"/>
  <c r="AY65" i="1"/>
  <c r="AX65" i="1"/>
  <c r="AW65" i="1"/>
  <c r="AU65" i="1"/>
  <c r="AT65" i="1"/>
  <c r="AS65" i="1"/>
  <c r="AR65" i="1"/>
  <c r="AQ65" i="1"/>
  <c r="AP65" i="1"/>
  <c r="AO65" i="1"/>
  <c r="AM65" i="1"/>
  <c r="AL65" i="1"/>
  <c r="AK65" i="1"/>
  <c r="AJ65" i="1"/>
  <c r="AI65" i="1"/>
  <c r="AH65" i="1"/>
  <c r="AG65" i="1"/>
  <c r="AE65" i="1"/>
  <c r="AD65" i="1"/>
  <c r="AC65" i="1"/>
  <c r="AB65" i="1"/>
  <c r="AA65" i="1"/>
  <c r="Z65" i="1"/>
  <c r="Y65" i="1"/>
  <c r="W65" i="1"/>
  <c r="V65" i="1"/>
  <c r="U65" i="1"/>
  <c r="T65" i="1"/>
  <c r="S65" i="1"/>
  <c r="R65" i="1"/>
  <c r="Q65" i="1"/>
  <c r="O65" i="1"/>
  <c r="N65" i="1"/>
  <c r="M65" i="1"/>
  <c r="L65" i="1"/>
  <c r="K65" i="1"/>
  <c r="J65" i="1"/>
  <c r="BC64" i="1"/>
  <c r="BB64" i="1"/>
  <c r="BA64" i="1"/>
  <c r="AZ64" i="1"/>
  <c r="AY64" i="1"/>
  <c r="AX64" i="1"/>
  <c r="AW64" i="1"/>
  <c r="AU64" i="1"/>
  <c r="AT64" i="1"/>
  <c r="AS64" i="1"/>
  <c r="AR64" i="1"/>
  <c r="AQ64" i="1"/>
  <c r="AP64" i="1"/>
  <c r="AO64" i="1"/>
  <c r="AM64" i="1"/>
  <c r="AL64" i="1"/>
  <c r="AK64" i="1"/>
  <c r="AJ64" i="1"/>
  <c r="AI64" i="1"/>
  <c r="AH64" i="1"/>
  <c r="AG64" i="1"/>
  <c r="AE64" i="1"/>
  <c r="AD64" i="1"/>
  <c r="AC64" i="1"/>
  <c r="AB64" i="1"/>
  <c r="AA64" i="1"/>
  <c r="Z64" i="1"/>
  <c r="Y64" i="1"/>
  <c r="W64" i="1"/>
  <c r="V64" i="1"/>
  <c r="U64" i="1"/>
  <c r="T64" i="1"/>
  <c r="S64" i="1"/>
  <c r="R64" i="1"/>
  <c r="Q64" i="1"/>
  <c r="O64" i="1"/>
  <c r="N64" i="1"/>
  <c r="M64" i="1"/>
  <c r="L64" i="1"/>
  <c r="K64" i="1"/>
  <c r="J64" i="1"/>
  <c r="I65" i="1"/>
  <c r="I64" i="1"/>
  <c r="I97" i="1" l="1"/>
  <c r="J97" i="1"/>
  <c r="K97" i="1"/>
  <c r="L97" i="1"/>
  <c r="M97" i="1"/>
  <c r="N97" i="1"/>
  <c r="O97" i="1"/>
  <c r="Q97" i="1"/>
  <c r="R97" i="1"/>
  <c r="S97" i="1"/>
  <c r="T97" i="1"/>
  <c r="U97" i="1"/>
  <c r="V97" i="1"/>
  <c r="W97" i="1"/>
  <c r="Y97" i="1"/>
  <c r="Z97" i="1"/>
  <c r="AA97" i="1"/>
  <c r="AB97" i="1"/>
  <c r="AC97" i="1"/>
  <c r="AD97" i="1"/>
  <c r="AE97" i="1"/>
  <c r="AG97" i="1"/>
  <c r="AH97" i="1"/>
  <c r="AI97" i="1"/>
  <c r="AJ97" i="1"/>
  <c r="AK97" i="1"/>
  <c r="AL97" i="1"/>
  <c r="AM97" i="1"/>
  <c r="AO97" i="1"/>
  <c r="AP97" i="1"/>
  <c r="AQ97" i="1"/>
  <c r="AR97" i="1"/>
  <c r="AS97" i="1"/>
  <c r="AT97" i="1"/>
  <c r="AU97" i="1"/>
  <c r="AW97" i="1"/>
  <c r="AX97" i="1"/>
  <c r="AY97" i="1"/>
  <c r="AZ97" i="1"/>
  <c r="BA97" i="1"/>
  <c r="BB97" i="1"/>
  <c r="BC97" i="1"/>
  <c r="BC96" i="1"/>
  <c r="BB96" i="1"/>
  <c r="BA96" i="1"/>
  <c r="AZ96" i="1"/>
  <c r="AY96" i="1"/>
  <c r="AX96" i="1"/>
  <c r="AW96" i="1"/>
  <c r="AU96" i="1"/>
  <c r="AT96" i="1"/>
  <c r="AS96" i="1"/>
  <c r="AR96" i="1"/>
  <c r="AQ96" i="1"/>
  <c r="AP96" i="1"/>
  <c r="AO96" i="1"/>
  <c r="AM96" i="1"/>
  <c r="AL96" i="1"/>
  <c r="AK96" i="1"/>
  <c r="AJ96" i="1"/>
  <c r="AI96" i="1"/>
  <c r="AH96" i="1"/>
  <c r="AG96" i="1"/>
  <c r="AE96" i="1"/>
  <c r="AD96" i="1"/>
  <c r="AC96" i="1"/>
  <c r="AB96" i="1"/>
  <c r="AA96" i="1"/>
  <c r="Z96" i="1"/>
  <c r="Y96" i="1"/>
  <c r="W96" i="1"/>
  <c r="V96" i="1"/>
  <c r="U96" i="1"/>
  <c r="T96" i="1"/>
  <c r="S96" i="1"/>
  <c r="R96" i="1"/>
  <c r="Q96" i="1"/>
  <c r="O96" i="1"/>
  <c r="N96" i="1"/>
  <c r="M96" i="1"/>
  <c r="L96" i="1"/>
  <c r="K96" i="1"/>
  <c r="J96" i="1"/>
  <c r="I96" i="1"/>
  <c r="I98" i="1" l="1"/>
  <c r="R98" i="1"/>
  <c r="I2" i="46" l="1"/>
  <c r="I3" i="46" s="1"/>
  <c r="I417" i="46"/>
  <c r="I416" i="46"/>
  <c r="I415" i="46"/>
  <c r="I414" i="46"/>
  <c r="I409" i="46"/>
  <c r="I408" i="46"/>
  <c r="I407" i="46"/>
  <c r="I406" i="46"/>
  <c r="I405" i="46"/>
  <c r="I400" i="46"/>
  <c r="I399" i="46"/>
  <c r="I398" i="46"/>
  <c r="I397" i="46"/>
  <c r="I396" i="46"/>
  <c r="I391" i="46"/>
  <c r="I390" i="46"/>
  <c r="I389" i="46"/>
  <c r="I388" i="46"/>
  <c r="I387" i="46"/>
  <c r="I382" i="46"/>
  <c r="I381" i="46"/>
  <c r="I380" i="46"/>
  <c r="I379" i="46"/>
  <c r="I378" i="46"/>
  <c r="I371" i="46"/>
  <c r="I370" i="46"/>
  <c r="I369" i="46"/>
  <c r="I368" i="46"/>
  <c r="I364" i="46"/>
  <c r="I355" i="46"/>
  <c r="I346" i="46"/>
  <c r="I337" i="46"/>
  <c r="I325" i="46"/>
  <c r="I324" i="46"/>
  <c r="I323" i="46"/>
  <c r="I322" i="46"/>
  <c r="I318" i="46"/>
  <c r="I309" i="46"/>
  <c r="I300" i="46"/>
  <c r="I291" i="46"/>
  <c r="I279" i="46"/>
  <c r="I278" i="46"/>
  <c r="I277" i="46"/>
  <c r="I276" i="46"/>
  <c r="I272" i="46"/>
  <c r="I263" i="46"/>
  <c r="I254" i="46"/>
  <c r="I245" i="46"/>
  <c r="I233" i="46"/>
  <c r="I232" i="46"/>
  <c r="I231" i="46"/>
  <c r="I230" i="46"/>
  <c r="I226" i="46"/>
  <c r="I217" i="46"/>
  <c r="I208" i="46"/>
  <c r="I199" i="46"/>
  <c r="I187" i="46"/>
  <c r="I186" i="46"/>
  <c r="I185" i="46"/>
  <c r="I184" i="46"/>
  <c r="I180" i="46"/>
  <c r="I171" i="46"/>
  <c r="I162" i="46"/>
  <c r="I153" i="46"/>
  <c r="I141" i="46"/>
  <c r="I140" i="46"/>
  <c r="I139" i="46"/>
  <c r="I138" i="46"/>
  <c r="I134" i="46"/>
  <c r="I125" i="46"/>
  <c r="I116" i="46"/>
  <c r="I107" i="46"/>
  <c r="I95" i="46"/>
  <c r="I94" i="46"/>
  <c r="I93" i="46"/>
  <c r="I92" i="46"/>
  <c r="I88" i="46"/>
  <c r="I79" i="46"/>
  <c r="I70" i="46"/>
  <c r="I61" i="46"/>
  <c r="I49" i="46"/>
  <c r="I48" i="46"/>
  <c r="I47" i="46"/>
  <c r="I46" i="46"/>
  <c r="I42" i="46"/>
  <c r="I33" i="46"/>
  <c r="I24" i="46"/>
  <c r="I15" i="46"/>
  <c r="I401" i="46" l="1"/>
  <c r="I383" i="46"/>
  <c r="I410" i="46"/>
  <c r="I392" i="46"/>
  <c r="I4" i="46"/>
  <c r="AG258" i="3" l="1"/>
  <c r="AH258" i="3"/>
  <c r="AI258" i="3"/>
  <c r="AJ258" i="3"/>
  <c r="AK258" i="3"/>
  <c r="AL258" i="3"/>
  <c r="AM258" i="3"/>
  <c r="AO258" i="3"/>
  <c r="AP258" i="3"/>
  <c r="AQ258" i="3"/>
  <c r="AR258" i="3"/>
  <c r="AS258" i="3"/>
  <c r="AT258" i="3"/>
  <c r="AU258" i="3"/>
  <c r="AW258" i="3"/>
  <c r="AX258" i="3"/>
  <c r="AY258" i="3"/>
  <c r="AZ258" i="3"/>
  <c r="BA258" i="3"/>
  <c r="BB258" i="3"/>
  <c r="BC258" i="3"/>
  <c r="AG259" i="3"/>
  <c r="AH259" i="3"/>
  <c r="AI259" i="3"/>
  <c r="AJ259" i="3"/>
  <c r="AK259" i="3"/>
  <c r="AL259" i="3"/>
  <c r="AM259" i="3"/>
  <c r="AO259" i="3"/>
  <c r="AP259" i="3"/>
  <c r="AQ259" i="3"/>
  <c r="AR259" i="3"/>
  <c r="AS259" i="3"/>
  <c r="AT259" i="3"/>
  <c r="AU259" i="3"/>
  <c r="AW259" i="3"/>
  <c r="AX259" i="3"/>
  <c r="AY259" i="3"/>
  <c r="AZ259" i="3"/>
  <c r="BA259" i="3"/>
  <c r="BB259" i="3"/>
  <c r="BC259" i="3"/>
  <c r="BD258" i="3" l="1"/>
  <c r="BD259" i="3"/>
  <c r="AV258" i="3"/>
  <c r="AN259" i="3"/>
  <c r="AV259" i="3"/>
  <c r="AN258" i="3"/>
  <c r="Q489" i="3" l="1"/>
  <c r="R489" i="3"/>
  <c r="S489" i="3"/>
  <c r="T489" i="3"/>
  <c r="U489" i="3"/>
  <c r="V489" i="3"/>
  <c r="W489" i="3"/>
  <c r="Y489" i="3"/>
  <c r="Z489" i="3"/>
  <c r="AA489" i="3"/>
  <c r="AB489" i="3"/>
  <c r="AC489" i="3"/>
  <c r="AD489" i="3"/>
  <c r="AE489" i="3"/>
  <c r="AG489" i="3"/>
  <c r="AH489" i="3"/>
  <c r="AI489" i="3"/>
  <c r="AJ489" i="3"/>
  <c r="AK489" i="3"/>
  <c r="AL489" i="3"/>
  <c r="AM489" i="3"/>
  <c r="AO489" i="3"/>
  <c r="AP489" i="3"/>
  <c r="AQ489" i="3"/>
  <c r="AR489" i="3"/>
  <c r="AS489" i="3"/>
  <c r="AT489" i="3"/>
  <c r="AU489" i="3"/>
  <c r="AW489" i="3"/>
  <c r="AX489" i="3"/>
  <c r="AY489" i="3"/>
  <c r="AZ489" i="3"/>
  <c r="BA489" i="3"/>
  <c r="BB489" i="3"/>
  <c r="BC489" i="3"/>
  <c r="Q490" i="3"/>
  <c r="R490" i="3"/>
  <c r="S490" i="3"/>
  <c r="T490" i="3"/>
  <c r="U490" i="3"/>
  <c r="V490" i="3"/>
  <c r="W490" i="3"/>
  <c r="Y490" i="3"/>
  <c r="Z490" i="3"/>
  <c r="AA490" i="3"/>
  <c r="AB490" i="3"/>
  <c r="AC490" i="3"/>
  <c r="AD490" i="3"/>
  <c r="AE490" i="3"/>
  <c r="AG490" i="3"/>
  <c r="AH490" i="3"/>
  <c r="AI490" i="3"/>
  <c r="AJ490" i="3"/>
  <c r="AK490" i="3"/>
  <c r="AL490" i="3"/>
  <c r="AM490" i="3"/>
  <c r="AO490" i="3"/>
  <c r="AP490" i="3"/>
  <c r="AQ490" i="3"/>
  <c r="AR490" i="3"/>
  <c r="AS490" i="3"/>
  <c r="AT490" i="3"/>
  <c r="AU490" i="3"/>
  <c r="AW490" i="3"/>
  <c r="AX490" i="3"/>
  <c r="AY490" i="3"/>
  <c r="AZ490" i="3"/>
  <c r="BA490" i="3"/>
  <c r="BB490" i="3"/>
  <c r="BC490" i="3"/>
  <c r="J489" i="3"/>
  <c r="K489" i="3"/>
  <c r="L489" i="3"/>
  <c r="M489" i="3"/>
  <c r="N489" i="3"/>
  <c r="O489" i="3"/>
  <c r="J490" i="3"/>
  <c r="K490" i="3"/>
  <c r="L490" i="3"/>
  <c r="M490" i="3"/>
  <c r="N490" i="3"/>
  <c r="O490" i="3"/>
  <c r="I490" i="3"/>
  <c r="I489" i="3"/>
  <c r="Q489" i="10"/>
  <c r="R489" i="10"/>
  <c r="S489" i="10"/>
  <c r="T489" i="10"/>
  <c r="U489" i="10"/>
  <c r="V489" i="10"/>
  <c r="W489" i="10"/>
  <c r="Y489" i="10"/>
  <c r="Z489" i="10"/>
  <c r="AA489" i="10"/>
  <c r="AB489" i="10"/>
  <c r="AC489" i="10"/>
  <c r="AD489" i="10"/>
  <c r="AE489" i="10"/>
  <c r="AG489" i="10"/>
  <c r="AH489" i="10"/>
  <c r="AI489" i="10"/>
  <c r="AJ489" i="10"/>
  <c r="AK489" i="10"/>
  <c r="AL489" i="10"/>
  <c r="AM489" i="10"/>
  <c r="AO489" i="10"/>
  <c r="AP489" i="10"/>
  <c r="AQ489" i="10"/>
  <c r="AR489" i="10"/>
  <c r="AS489" i="10"/>
  <c r="AT489" i="10"/>
  <c r="AU489" i="10"/>
  <c r="AW489" i="10"/>
  <c r="AX489" i="10"/>
  <c r="AY489" i="10"/>
  <c r="AZ489" i="10"/>
  <c r="BA489" i="10"/>
  <c r="BB489" i="10"/>
  <c r="BC489" i="10"/>
  <c r="Q490" i="10"/>
  <c r="R490" i="10"/>
  <c r="S490" i="10"/>
  <c r="T490" i="10"/>
  <c r="U490" i="10"/>
  <c r="V490" i="10"/>
  <c r="W490" i="10"/>
  <c r="Y490" i="10"/>
  <c r="Z490" i="10"/>
  <c r="AA490" i="10"/>
  <c r="AB490" i="10"/>
  <c r="AC490" i="10"/>
  <c r="AD490" i="10"/>
  <c r="AE490" i="10"/>
  <c r="AG490" i="10"/>
  <c r="AH490" i="10"/>
  <c r="AI490" i="10"/>
  <c r="AJ490" i="10"/>
  <c r="AK490" i="10"/>
  <c r="AL490" i="10"/>
  <c r="AM490" i="10"/>
  <c r="AO490" i="10"/>
  <c r="AP490" i="10"/>
  <c r="AQ490" i="10"/>
  <c r="AR490" i="10"/>
  <c r="AS490" i="10"/>
  <c r="AT490" i="10"/>
  <c r="AU490" i="10"/>
  <c r="AW490" i="10"/>
  <c r="AX490" i="10"/>
  <c r="AY490" i="10"/>
  <c r="AZ490" i="10"/>
  <c r="BA490" i="10"/>
  <c r="BB490" i="10"/>
  <c r="BC490" i="10"/>
  <c r="J489" i="10"/>
  <c r="K489" i="10"/>
  <c r="L489" i="10"/>
  <c r="M489" i="10"/>
  <c r="N489" i="10"/>
  <c r="O489" i="10"/>
  <c r="J490" i="10"/>
  <c r="K490" i="10"/>
  <c r="L490" i="10"/>
  <c r="M490" i="10"/>
  <c r="N490" i="10"/>
  <c r="O490" i="10"/>
  <c r="I490" i="10"/>
  <c r="I489" i="10"/>
  <c r="Q489" i="11"/>
  <c r="R489" i="11"/>
  <c r="S489" i="11"/>
  <c r="T489" i="11"/>
  <c r="U489" i="11"/>
  <c r="V489" i="11"/>
  <c r="W489" i="11"/>
  <c r="Y489" i="11"/>
  <c r="Z489" i="11"/>
  <c r="AA489" i="11"/>
  <c r="AB489" i="11"/>
  <c r="AC489" i="11"/>
  <c r="AD489" i="11"/>
  <c r="AE489" i="11"/>
  <c r="AG489" i="11"/>
  <c r="AH489" i="11"/>
  <c r="AI489" i="11"/>
  <c r="AJ489" i="11"/>
  <c r="AK489" i="11"/>
  <c r="AL489" i="11"/>
  <c r="AM489" i="11"/>
  <c r="AO489" i="11"/>
  <c r="AP489" i="11"/>
  <c r="AQ489" i="11"/>
  <c r="AR489" i="11"/>
  <c r="AS489" i="11"/>
  <c r="AT489" i="11"/>
  <c r="AU489" i="11"/>
  <c r="AW489" i="11"/>
  <c r="AX489" i="11"/>
  <c r="AY489" i="11"/>
  <c r="AZ489" i="11"/>
  <c r="BA489" i="11"/>
  <c r="BB489" i="11"/>
  <c r="BC489" i="11"/>
  <c r="Q490" i="11"/>
  <c r="R490" i="11"/>
  <c r="S490" i="11"/>
  <c r="T490" i="11"/>
  <c r="U490" i="11"/>
  <c r="V490" i="11"/>
  <c r="W490" i="11"/>
  <c r="Y490" i="11"/>
  <c r="Z490" i="11"/>
  <c r="AA490" i="11"/>
  <c r="AB490" i="11"/>
  <c r="AC490" i="11"/>
  <c r="AD490" i="11"/>
  <c r="AE490" i="11"/>
  <c r="AG490" i="11"/>
  <c r="AH490" i="11"/>
  <c r="AI490" i="11"/>
  <c r="AJ490" i="11"/>
  <c r="AK490" i="11"/>
  <c r="AL490" i="11"/>
  <c r="AM490" i="11"/>
  <c r="AO490" i="11"/>
  <c r="AP490" i="11"/>
  <c r="AQ490" i="11"/>
  <c r="AR490" i="11"/>
  <c r="AS490" i="11"/>
  <c r="AT490" i="11"/>
  <c r="AU490" i="11"/>
  <c r="AW490" i="11"/>
  <c r="AX490" i="11"/>
  <c r="AY490" i="11"/>
  <c r="AZ490" i="11"/>
  <c r="BA490" i="11"/>
  <c r="BB490" i="11"/>
  <c r="BC490" i="11"/>
  <c r="J489" i="11"/>
  <c r="K489" i="11"/>
  <c r="L489" i="11"/>
  <c r="M489" i="11"/>
  <c r="N489" i="11"/>
  <c r="O489" i="11"/>
  <c r="J490" i="11"/>
  <c r="K490" i="11"/>
  <c r="L490" i="11"/>
  <c r="M490" i="11"/>
  <c r="N490" i="11"/>
  <c r="O490" i="11"/>
  <c r="I490" i="11"/>
  <c r="I489" i="11"/>
  <c r="Q489" i="9"/>
  <c r="R489" i="9"/>
  <c r="S489" i="9"/>
  <c r="T489" i="9"/>
  <c r="U489" i="9"/>
  <c r="V489" i="9"/>
  <c r="W489" i="9"/>
  <c r="Y489" i="9"/>
  <c r="Z489" i="9"/>
  <c r="AA489" i="9"/>
  <c r="AB489" i="9"/>
  <c r="AC489" i="9"/>
  <c r="AD489" i="9"/>
  <c r="AE489" i="9"/>
  <c r="AG489" i="9"/>
  <c r="AH489" i="9"/>
  <c r="AI489" i="9"/>
  <c r="AJ489" i="9"/>
  <c r="AK489" i="9"/>
  <c r="AL489" i="9"/>
  <c r="AM489" i="9"/>
  <c r="AO489" i="9"/>
  <c r="AP489" i="9"/>
  <c r="AQ489" i="9"/>
  <c r="AR489" i="9"/>
  <c r="AS489" i="9"/>
  <c r="AT489" i="9"/>
  <c r="AU489" i="9"/>
  <c r="AW489" i="9"/>
  <c r="AX489" i="9"/>
  <c r="AY489" i="9"/>
  <c r="AZ489" i="9"/>
  <c r="BA489" i="9"/>
  <c r="BB489" i="9"/>
  <c r="BC489" i="9"/>
  <c r="Q490" i="9"/>
  <c r="R490" i="9"/>
  <c r="S490" i="9"/>
  <c r="T490" i="9"/>
  <c r="U490" i="9"/>
  <c r="V490" i="9"/>
  <c r="W490" i="9"/>
  <c r="Y490" i="9"/>
  <c r="Z490" i="9"/>
  <c r="AA490" i="9"/>
  <c r="AB490" i="9"/>
  <c r="AC490" i="9"/>
  <c r="AD490" i="9"/>
  <c r="AE490" i="9"/>
  <c r="AG490" i="9"/>
  <c r="AH490" i="9"/>
  <c r="AI490" i="9"/>
  <c r="AJ490" i="9"/>
  <c r="AK490" i="9"/>
  <c r="AL490" i="9"/>
  <c r="AM490" i="9"/>
  <c r="AO490" i="9"/>
  <c r="AP490" i="9"/>
  <c r="AQ490" i="9"/>
  <c r="AR490" i="9"/>
  <c r="AS490" i="9"/>
  <c r="AT490" i="9"/>
  <c r="AU490" i="9"/>
  <c r="AW490" i="9"/>
  <c r="AX490" i="9"/>
  <c r="AY490" i="9"/>
  <c r="AZ490" i="9"/>
  <c r="BA490" i="9"/>
  <c r="BB490" i="9"/>
  <c r="BC490" i="9"/>
  <c r="J489" i="9"/>
  <c r="K489" i="9"/>
  <c r="L489" i="9"/>
  <c r="M489" i="9"/>
  <c r="N489" i="9"/>
  <c r="O489" i="9"/>
  <c r="J490" i="9"/>
  <c r="K490" i="9"/>
  <c r="L490" i="9"/>
  <c r="M490" i="9"/>
  <c r="N490" i="9"/>
  <c r="O490" i="9"/>
  <c r="I490" i="9"/>
  <c r="I489" i="9"/>
  <c r="Q489" i="8"/>
  <c r="R489" i="8"/>
  <c r="S489" i="8"/>
  <c r="T489" i="8"/>
  <c r="U489" i="8"/>
  <c r="V489" i="8"/>
  <c r="W489" i="8"/>
  <c r="Y489" i="8"/>
  <c r="Z489" i="8"/>
  <c r="AA489" i="8"/>
  <c r="AB489" i="8"/>
  <c r="AC489" i="8"/>
  <c r="AD489" i="8"/>
  <c r="AE489" i="8"/>
  <c r="AG489" i="8"/>
  <c r="AH489" i="8"/>
  <c r="AI489" i="8"/>
  <c r="AJ489" i="8"/>
  <c r="AK489" i="8"/>
  <c r="AL489" i="8"/>
  <c r="AM489" i="8"/>
  <c r="AO489" i="8"/>
  <c r="AP489" i="8"/>
  <c r="AQ489" i="8"/>
  <c r="AR489" i="8"/>
  <c r="AS489" i="8"/>
  <c r="AT489" i="8"/>
  <c r="AU489" i="8"/>
  <c r="AW489" i="8"/>
  <c r="AX489" i="8"/>
  <c r="AY489" i="8"/>
  <c r="AZ489" i="8"/>
  <c r="BA489" i="8"/>
  <c r="BB489" i="8"/>
  <c r="BC489" i="8"/>
  <c r="Q490" i="8"/>
  <c r="R490" i="8"/>
  <c r="S490" i="8"/>
  <c r="T490" i="8"/>
  <c r="U490" i="8"/>
  <c r="V490" i="8"/>
  <c r="W490" i="8"/>
  <c r="Y490" i="8"/>
  <c r="Z490" i="8"/>
  <c r="AA490" i="8"/>
  <c r="AB490" i="8"/>
  <c r="AC490" i="8"/>
  <c r="AD490" i="8"/>
  <c r="AE490" i="8"/>
  <c r="AG490" i="8"/>
  <c r="AH490" i="8"/>
  <c r="AI490" i="8"/>
  <c r="AJ490" i="8"/>
  <c r="AK490" i="8"/>
  <c r="AL490" i="8"/>
  <c r="AM490" i="8"/>
  <c r="AO490" i="8"/>
  <c r="AP490" i="8"/>
  <c r="AQ490" i="8"/>
  <c r="AR490" i="8"/>
  <c r="AS490" i="8"/>
  <c r="AT490" i="8"/>
  <c r="AU490" i="8"/>
  <c r="AW490" i="8"/>
  <c r="AX490" i="8"/>
  <c r="AY490" i="8"/>
  <c r="AZ490" i="8"/>
  <c r="BA490" i="8"/>
  <c r="BB490" i="8"/>
  <c r="BC490" i="8"/>
  <c r="J489" i="8"/>
  <c r="K489" i="8"/>
  <c r="L489" i="8"/>
  <c r="M489" i="8"/>
  <c r="N489" i="8"/>
  <c r="O489" i="8"/>
  <c r="J490" i="8"/>
  <c r="K490" i="8"/>
  <c r="L490" i="8"/>
  <c r="M490" i="8"/>
  <c r="N490" i="8"/>
  <c r="O490" i="8"/>
  <c r="I490" i="8"/>
  <c r="I489" i="8"/>
  <c r="Q489" i="4"/>
  <c r="R489" i="4"/>
  <c r="S489" i="4"/>
  <c r="T489" i="4"/>
  <c r="U489" i="4"/>
  <c r="V489" i="4"/>
  <c r="W489" i="4"/>
  <c r="Y489" i="4"/>
  <c r="Z489" i="4"/>
  <c r="AA489" i="4"/>
  <c r="AB489" i="4"/>
  <c r="AC489" i="4"/>
  <c r="AD489" i="4"/>
  <c r="AE489" i="4"/>
  <c r="AG489" i="4"/>
  <c r="AH489" i="4"/>
  <c r="AI489" i="4"/>
  <c r="AJ489" i="4"/>
  <c r="AK489" i="4"/>
  <c r="AL489" i="4"/>
  <c r="AM489" i="4"/>
  <c r="AO489" i="4"/>
  <c r="AP489" i="4"/>
  <c r="AQ489" i="4"/>
  <c r="AR489" i="4"/>
  <c r="AS489" i="4"/>
  <c r="AT489" i="4"/>
  <c r="AU489" i="4"/>
  <c r="AW489" i="4"/>
  <c r="AX489" i="4"/>
  <c r="AY489" i="4"/>
  <c r="AZ489" i="4"/>
  <c r="BA489" i="4"/>
  <c r="BB489" i="4"/>
  <c r="BC489" i="4"/>
  <c r="Q490" i="4"/>
  <c r="R490" i="4"/>
  <c r="S490" i="4"/>
  <c r="T490" i="4"/>
  <c r="U490" i="4"/>
  <c r="V490" i="4"/>
  <c r="W490" i="4"/>
  <c r="Y490" i="4"/>
  <c r="Z490" i="4"/>
  <c r="AA490" i="4"/>
  <c r="AB490" i="4"/>
  <c r="AC490" i="4"/>
  <c r="AD490" i="4"/>
  <c r="AE490" i="4"/>
  <c r="AG490" i="4"/>
  <c r="AH490" i="4"/>
  <c r="AI490" i="4"/>
  <c r="AJ490" i="4"/>
  <c r="AK490" i="4"/>
  <c r="AL490" i="4"/>
  <c r="AM490" i="4"/>
  <c r="AO490" i="4"/>
  <c r="AP490" i="4"/>
  <c r="AQ490" i="4"/>
  <c r="AR490" i="4"/>
  <c r="AS490" i="4"/>
  <c r="AT490" i="4"/>
  <c r="AU490" i="4"/>
  <c r="AW490" i="4"/>
  <c r="AX490" i="4"/>
  <c r="AY490" i="4"/>
  <c r="AZ490" i="4"/>
  <c r="BA490" i="4"/>
  <c r="BB490" i="4"/>
  <c r="BC490" i="4"/>
  <c r="J489" i="4"/>
  <c r="K489" i="4"/>
  <c r="L489" i="4"/>
  <c r="M489" i="4"/>
  <c r="N489" i="4"/>
  <c r="O489" i="4"/>
  <c r="J490" i="4"/>
  <c r="K490" i="4"/>
  <c r="L490" i="4"/>
  <c r="M490" i="4"/>
  <c r="N490" i="4"/>
  <c r="O490" i="4"/>
  <c r="I489" i="4"/>
  <c r="Q489" i="2"/>
  <c r="R489" i="2"/>
  <c r="S489" i="2"/>
  <c r="T489" i="2"/>
  <c r="U489" i="2"/>
  <c r="V489" i="2"/>
  <c r="W489" i="2"/>
  <c r="Y489" i="2"/>
  <c r="Z489" i="2"/>
  <c r="AA489" i="2"/>
  <c r="AB489" i="2"/>
  <c r="AC489" i="2"/>
  <c r="AD489" i="2"/>
  <c r="AE489" i="2"/>
  <c r="AG489" i="2"/>
  <c r="AH489" i="2"/>
  <c r="AI489" i="2"/>
  <c r="AJ489" i="2"/>
  <c r="AK489" i="2"/>
  <c r="AL489" i="2"/>
  <c r="AM489" i="2"/>
  <c r="AO489" i="2"/>
  <c r="AP489" i="2"/>
  <c r="AQ489" i="2"/>
  <c r="AR489" i="2"/>
  <c r="AS489" i="2"/>
  <c r="AT489" i="2"/>
  <c r="AU489" i="2"/>
  <c r="AW489" i="2"/>
  <c r="AX489" i="2"/>
  <c r="AY489" i="2"/>
  <c r="AZ489" i="2"/>
  <c r="BA489" i="2"/>
  <c r="BB489" i="2"/>
  <c r="BC489" i="2"/>
  <c r="Q490" i="2"/>
  <c r="R490" i="2"/>
  <c r="S490" i="2"/>
  <c r="T490" i="2"/>
  <c r="U490" i="2"/>
  <c r="V490" i="2"/>
  <c r="W490" i="2"/>
  <c r="Y490" i="2"/>
  <c r="Z490" i="2"/>
  <c r="AA490" i="2"/>
  <c r="AB490" i="2"/>
  <c r="AC490" i="2"/>
  <c r="AD490" i="2"/>
  <c r="AE490" i="2"/>
  <c r="AG490" i="2"/>
  <c r="AH490" i="2"/>
  <c r="AI490" i="2"/>
  <c r="AJ490" i="2"/>
  <c r="AK490" i="2"/>
  <c r="AL490" i="2"/>
  <c r="AM490" i="2"/>
  <c r="AO490" i="2"/>
  <c r="AP490" i="2"/>
  <c r="AQ490" i="2"/>
  <c r="AR490" i="2"/>
  <c r="AS490" i="2"/>
  <c r="AT490" i="2"/>
  <c r="AU490" i="2"/>
  <c r="AW490" i="2"/>
  <c r="AX490" i="2"/>
  <c r="AY490" i="2"/>
  <c r="AZ490" i="2"/>
  <c r="BA490" i="2"/>
  <c r="BB490" i="2"/>
  <c r="BC490" i="2"/>
  <c r="J490" i="2"/>
  <c r="K490" i="2"/>
  <c r="L490" i="2"/>
  <c r="M490" i="2"/>
  <c r="N490" i="2"/>
  <c r="O490" i="2"/>
  <c r="J489" i="2"/>
  <c r="K489" i="2"/>
  <c r="L489" i="2"/>
  <c r="M489" i="2"/>
  <c r="N489" i="2"/>
  <c r="O489" i="2"/>
  <c r="I489" i="2"/>
  <c r="BB88" i="1" l="1"/>
  <c r="BC89" i="1"/>
  <c r="BB89" i="1"/>
  <c r="AX89" i="1"/>
  <c r="BA88" i="1"/>
  <c r="AY89" i="1"/>
  <c r="AX88" i="1"/>
  <c r="AW88" i="1"/>
  <c r="AS89" i="1"/>
  <c r="AT89" i="1"/>
  <c r="AS88" i="1"/>
  <c r="AR88" i="1"/>
  <c r="L88" i="1"/>
  <c r="AP89" i="1"/>
  <c r="R89" i="1"/>
  <c r="R88" i="1"/>
  <c r="Q88" i="1"/>
  <c r="O89" i="1"/>
  <c r="M88" i="1"/>
  <c r="K89" i="1"/>
  <c r="AO88" i="1"/>
  <c r="AO89" i="1"/>
  <c r="BA89" i="1"/>
  <c r="AR89" i="1"/>
  <c r="Q89" i="1"/>
  <c r="AZ88" i="1"/>
  <c r="AU88" i="1"/>
  <c r="AQ88" i="1"/>
  <c r="AW89" i="1"/>
  <c r="O88" i="1"/>
  <c r="K88" i="1"/>
  <c r="M89" i="1"/>
  <c r="N89" i="1"/>
  <c r="J89" i="1"/>
  <c r="AM89" i="1"/>
  <c r="AM88" i="1"/>
  <c r="AL88" i="1"/>
  <c r="AK89" i="1"/>
  <c r="AJ88" i="1"/>
  <c r="AJ89" i="1"/>
  <c r="AI88" i="1"/>
  <c r="AI89" i="1"/>
  <c r="AH88" i="1"/>
  <c r="N88" i="1"/>
  <c r="J88" i="1"/>
  <c r="L89" i="1"/>
  <c r="AZ89" i="1"/>
  <c r="AU89" i="1"/>
  <c r="AQ89" i="1"/>
  <c r="AL89" i="1"/>
  <c r="AH89" i="1"/>
  <c r="BC88" i="1"/>
  <c r="AY88" i="1"/>
  <c r="AT88" i="1"/>
  <c r="AP88" i="1"/>
  <c r="AK88" i="1"/>
  <c r="BD490" i="9"/>
  <c r="BD490" i="4"/>
  <c r="AG88" i="1"/>
  <c r="AG89" i="1"/>
  <c r="AE88" i="1"/>
  <c r="AE89" i="1"/>
  <c r="AD88" i="1"/>
  <c r="AD89" i="1"/>
  <c r="AC88" i="1"/>
  <c r="AC89" i="1"/>
  <c r="AB88" i="1"/>
  <c r="AB89" i="1"/>
  <c r="AA88" i="1"/>
  <c r="AA89" i="1"/>
  <c r="Z88" i="1"/>
  <c r="Z89" i="1"/>
  <c r="Y88" i="1"/>
  <c r="Y89" i="1"/>
  <c r="W89" i="1"/>
  <c r="W88" i="1"/>
  <c r="V89" i="1"/>
  <c r="V88" i="1"/>
  <c r="U89" i="1"/>
  <c r="U88" i="1"/>
  <c r="T88" i="1"/>
  <c r="T89" i="1"/>
  <c r="S88" i="1"/>
  <c r="S89" i="1"/>
  <c r="X490" i="11"/>
  <c r="AF490" i="3"/>
  <c r="AF489" i="10"/>
  <c r="X489" i="10"/>
  <c r="X490" i="2"/>
  <c r="AF489" i="2"/>
  <c r="BD489" i="10"/>
  <c r="AV490" i="10"/>
  <c r="AN489" i="11"/>
  <c r="AN489" i="10"/>
  <c r="AN489" i="9"/>
  <c r="AN489" i="8"/>
  <c r="AV490" i="2"/>
  <c r="BD489" i="2"/>
  <c r="X489" i="2"/>
  <c r="AV490" i="4"/>
  <c r="BD489" i="4"/>
  <c r="AF489" i="4"/>
  <c r="AV490" i="8"/>
  <c r="X489" i="8"/>
  <c r="AV490" i="9"/>
  <c r="AF489" i="9"/>
  <c r="BD490" i="11"/>
  <c r="AF489" i="11"/>
  <c r="AN490" i="10"/>
  <c r="AV489" i="10"/>
  <c r="BD490" i="3"/>
  <c r="X490" i="3"/>
  <c r="AN489" i="3"/>
  <c r="AN489" i="4"/>
  <c r="BD490" i="8"/>
  <c r="AF489" i="8"/>
  <c r="X490" i="9"/>
  <c r="AF490" i="11"/>
  <c r="BD490" i="2"/>
  <c r="AF490" i="2"/>
  <c r="AN489" i="2"/>
  <c r="AF490" i="4"/>
  <c r="AF490" i="8"/>
  <c r="AV489" i="8"/>
  <c r="AF490" i="9"/>
  <c r="AV489" i="9"/>
  <c r="AN490" i="11"/>
  <c r="AV489" i="11"/>
  <c r="BD490" i="10"/>
  <c r="X490" i="10"/>
  <c r="AN490" i="3"/>
  <c r="BD489" i="3"/>
  <c r="X489" i="3"/>
  <c r="X490" i="4"/>
  <c r="X490" i="8"/>
  <c r="AV489" i="3"/>
  <c r="AN490" i="2"/>
  <c r="AV489" i="2"/>
  <c r="AN490" i="4"/>
  <c r="AV489" i="4"/>
  <c r="X489" i="4"/>
  <c r="AN490" i="8"/>
  <c r="BD489" i="8"/>
  <c r="AN490" i="9"/>
  <c r="BD489" i="9"/>
  <c r="X489" i="9"/>
  <c r="AV490" i="11"/>
  <c r="BD489" i="11"/>
  <c r="X489" i="11"/>
  <c r="AF490" i="10"/>
  <c r="AV490" i="3"/>
  <c r="AF489" i="3"/>
  <c r="AV88" i="1" l="1"/>
  <c r="BD88" i="1"/>
  <c r="BD89" i="1"/>
  <c r="AV89" i="1"/>
  <c r="AN88" i="1"/>
  <c r="AN89" i="1"/>
  <c r="AF89" i="1"/>
  <c r="AF88" i="1"/>
  <c r="X88" i="1"/>
  <c r="X89" i="1"/>
  <c r="BC18" i="3"/>
  <c r="BB18" i="3"/>
  <c r="BA18" i="3"/>
  <c r="AZ18" i="3"/>
  <c r="AY18" i="3"/>
  <c r="AX18" i="3"/>
  <c r="AW18" i="3"/>
  <c r="AU18" i="3"/>
  <c r="AT18" i="3"/>
  <c r="AS18" i="3"/>
  <c r="AR18" i="3"/>
  <c r="AQ18" i="3"/>
  <c r="AP18" i="3"/>
  <c r="AO18" i="3"/>
  <c r="AM18" i="3"/>
  <c r="AL18" i="3"/>
  <c r="AK18" i="3"/>
  <c r="AJ18" i="3"/>
  <c r="AI18" i="3"/>
  <c r="AH18" i="3"/>
  <c r="AG18" i="3"/>
  <c r="AE18" i="3"/>
  <c r="AD18" i="3"/>
  <c r="AC18" i="3"/>
  <c r="AB18" i="3"/>
  <c r="AA18" i="3"/>
  <c r="Z18" i="3"/>
  <c r="Y18" i="3"/>
  <c r="W18" i="3"/>
  <c r="V18" i="3"/>
  <c r="U18" i="3"/>
  <c r="T18" i="3"/>
  <c r="S18" i="3"/>
  <c r="R18" i="3"/>
  <c r="Q18" i="3"/>
  <c r="O18" i="3"/>
  <c r="N18" i="3"/>
  <c r="M18" i="3"/>
  <c r="L18" i="3"/>
  <c r="K18" i="3"/>
  <c r="J18" i="3"/>
  <c r="BC15" i="3"/>
  <c r="BB15" i="3"/>
  <c r="BA15" i="3"/>
  <c r="AZ15" i="3"/>
  <c r="AY15" i="3"/>
  <c r="AX15" i="3"/>
  <c r="AW15" i="3"/>
  <c r="AU15" i="3"/>
  <c r="AT15" i="3"/>
  <c r="AS15" i="3"/>
  <c r="AR15" i="3"/>
  <c r="AQ15" i="3"/>
  <c r="AP15" i="3"/>
  <c r="AO15" i="3"/>
  <c r="AM15" i="3"/>
  <c r="AL15" i="3"/>
  <c r="AK15" i="3"/>
  <c r="AJ15" i="3"/>
  <c r="AI15" i="3"/>
  <c r="AH15" i="3"/>
  <c r="AG15" i="3"/>
  <c r="AE15" i="3"/>
  <c r="AD15" i="3"/>
  <c r="AC15" i="3"/>
  <c r="AB15" i="3"/>
  <c r="AA15" i="3"/>
  <c r="Z15" i="3"/>
  <c r="Y15" i="3"/>
  <c r="W15" i="3"/>
  <c r="V15" i="3"/>
  <c r="U15" i="3"/>
  <c r="T15" i="3"/>
  <c r="S15" i="3"/>
  <c r="R15" i="3"/>
  <c r="Q15" i="3"/>
  <c r="O15" i="3"/>
  <c r="N15" i="3"/>
  <c r="M15" i="3"/>
  <c r="L15" i="3"/>
  <c r="K15" i="3"/>
  <c r="J15" i="3"/>
  <c r="I18" i="3"/>
  <c r="I15" i="3"/>
  <c r="BC18" i="11"/>
  <c r="BB18" i="11"/>
  <c r="BA18" i="11"/>
  <c r="AZ18" i="11"/>
  <c r="AY18" i="11"/>
  <c r="AX18" i="11"/>
  <c r="AW18" i="11"/>
  <c r="AU18" i="11"/>
  <c r="AT18" i="11"/>
  <c r="AS18" i="11"/>
  <c r="AR18" i="11"/>
  <c r="AQ18" i="11"/>
  <c r="AP18" i="11"/>
  <c r="AO18" i="11"/>
  <c r="AM18" i="11"/>
  <c r="AL18" i="11"/>
  <c r="AK18" i="11"/>
  <c r="AJ18" i="11"/>
  <c r="AI18" i="11"/>
  <c r="AH18" i="11"/>
  <c r="AG18" i="11"/>
  <c r="AE18" i="11"/>
  <c r="AD18" i="11"/>
  <c r="AC18" i="11"/>
  <c r="AB18" i="11"/>
  <c r="AA18" i="11"/>
  <c r="Z18" i="11"/>
  <c r="Y18" i="11"/>
  <c r="W18" i="11"/>
  <c r="V18" i="11"/>
  <c r="U18" i="11"/>
  <c r="T18" i="11"/>
  <c r="S18" i="11"/>
  <c r="R18" i="11"/>
  <c r="Q18" i="11"/>
  <c r="O18" i="11"/>
  <c r="N18" i="11"/>
  <c r="M18" i="11"/>
  <c r="L18" i="11"/>
  <c r="K18" i="11"/>
  <c r="J18" i="11"/>
  <c r="BC15" i="11"/>
  <c r="BB15" i="11"/>
  <c r="BA15" i="11"/>
  <c r="AZ15" i="11"/>
  <c r="AY15" i="11"/>
  <c r="AX15" i="11"/>
  <c r="AW15" i="11"/>
  <c r="AU15" i="11"/>
  <c r="AT15" i="11"/>
  <c r="AS15" i="11"/>
  <c r="AR15" i="11"/>
  <c r="AQ15" i="11"/>
  <c r="AP15" i="11"/>
  <c r="AO15" i="11"/>
  <c r="AM15" i="11"/>
  <c r="AL15" i="11"/>
  <c r="AK15" i="11"/>
  <c r="AJ15" i="11"/>
  <c r="AI15" i="11"/>
  <c r="AH15" i="11"/>
  <c r="AG15" i="11"/>
  <c r="AE15" i="11"/>
  <c r="AD15" i="11"/>
  <c r="AC15" i="11"/>
  <c r="AB15" i="11"/>
  <c r="Z15" i="11"/>
  <c r="Y15" i="11"/>
  <c r="W15" i="11"/>
  <c r="V15" i="11"/>
  <c r="U15" i="11"/>
  <c r="T15" i="11"/>
  <c r="S15" i="11"/>
  <c r="R15" i="11"/>
  <c r="Q15" i="11"/>
  <c r="O15" i="11"/>
  <c r="N15" i="11"/>
  <c r="M15" i="11"/>
  <c r="L15" i="11"/>
  <c r="K15" i="11"/>
  <c r="J15" i="11"/>
  <c r="I18" i="11"/>
  <c r="I15" i="11"/>
  <c r="I15" i="9"/>
  <c r="BC18" i="8"/>
  <c r="BB18" i="8"/>
  <c r="BA18" i="8"/>
  <c r="AZ18" i="8"/>
  <c r="AY18" i="8"/>
  <c r="AX18" i="8"/>
  <c r="AW18" i="8"/>
  <c r="AU18" i="8"/>
  <c r="AT18" i="8"/>
  <c r="AS18" i="8"/>
  <c r="AR18" i="8"/>
  <c r="AQ18" i="8"/>
  <c r="AP18" i="8"/>
  <c r="AO18" i="8"/>
  <c r="AM18" i="8"/>
  <c r="AL18" i="8"/>
  <c r="AK18" i="8"/>
  <c r="AJ18" i="8"/>
  <c r="AI18" i="8"/>
  <c r="AH18" i="8"/>
  <c r="AG18" i="8"/>
  <c r="AE18" i="8"/>
  <c r="AD18" i="8"/>
  <c r="AC18" i="8"/>
  <c r="AB18" i="8"/>
  <c r="AA18" i="8"/>
  <c r="Z18" i="8"/>
  <c r="Y18" i="8"/>
  <c r="W18" i="8"/>
  <c r="V18" i="8"/>
  <c r="U18" i="8"/>
  <c r="T18" i="8"/>
  <c r="S18" i="8"/>
  <c r="R18" i="8"/>
  <c r="Q18" i="8"/>
  <c r="O18" i="8"/>
  <c r="N18" i="8"/>
  <c r="M18" i="8"/>
  <c r="L18" i="8"/>
  <c r="K18" i="8"/>
  <c r="J18" i="8"/>
  <c r="BC15" i="8"/>
  <c r="BB15" i="8"/>
  <c r="BA15" i="8"/>
  <c r="AZ15" i="8"/>
  <c r="AY15" i="8"/>
  <c r="AX15" i="8"/>
  <c r="AW15" i="8"/>
  <c r="AU15" i="8"/>
  <c r="AT15" i="8"/>
  <c r="AS15" i="8"/>
  <c r="AR15" i="8"/>
  <c r="AQ15" i="8"/>
  <c r="AP15" i="8"/>
  <c r="AO15" i="8"/>
  <c r="AM15" i="8"/>
  <c r="AL15" i="8"/>
  <c r="AK15" i="8"/>
  <c r="AJ15" i="8"/>
  <c r="AI15" i="8"/>
  <c r="AH15" i="8"/>
  <c r="AG15" i="8"/>
  <c r="AE15" i="8"/>
  <c r="AD15" i="8"/>
  <c r="AC15" i="8"/>
  <c r="AB15" i="8"/>
  <c r="AA15" i="8"/>
  <c r="Z15" i="8"/>
  <c r="Y15" i="8"/>
  <c r="W15" i="8"/>
  <c r="V15" i="8"/>
  <c r="U15" i="8"/>
  <c r="T15" i="8"/>
  <c r="S15" i="8"/>
  <c r="R15" i="8"/>
  <c r="Q15" i="8"/>
  <c r="O15" i="8"/>
  <c r="N15" i="8"/>
  <c r="M15" i="8"/>
  <c r="L15" i="8"/>
  <c r="K15" i="8"/>
  <c r="J15" i="8"/>
  <c r="I18" i="8"/>
  <c r="I15" i="8"/>
  <c r="I15" i="1" s="1"/>
  <c r="I15" i="2"/>
  <c r="AI108" i="1" l="1"/>
  <c r="Y513" i="11" l="1"/>
  <c r="Y102" i="1" l="1"/>
  <c r="L12" i="1" l="1"/>
  <c r="M12" i="1"/>
  <c r="N12" i="1"/>
  <c r="O12" i="1"/>
  <c r="W20" i="3" l="1"/>
  <c r="V20" i="3"/>
  <c r="U20" i="3"/>
  <c r="T20" i="3"/>
  <c r="S20" i="3"/>
  <c r="R20" i="3"/>
  <c r="Q20" i="3"/>
  <c r="O20" i="3"/>
  <c r="N20" i="3"/>
  <c r="M20" i="3"/>
  <c r="L20" i="3"/>
  <c r="K20" i="3"/>
  <c r="J20" i="3"/>
  <c r="I20" i="3"/>
  <c r="W20" i="11"/>
  <c r="V20" i="11"/>
  <c r="U20" i="11"/>
  <c r="T20" i="11"/>
  <c r="S20" i="11"/>
  <c r="R20" i="11"/>
  <c r="Q20" i="11"/>
  <c r="O20" i="11"/>
  <c r="N20" i="11"/>
  <c r="M20" i="11"/>
  <c r="L20" i="11"/>
  <c r="K20" i="11"/>
  <c r="J20" i="11"/>
  <c r="I20" i="11"/>
  <c r="W20" i="9"/>
  <c r="V20" i="9"/>
  <c r="U20" i="9"/>
  <c r="T20" i="9"/>
  <c r="S20" i="9"/>
  <c r="R20" i="9"/>
  <c r="Q20" i="9"/>
  <c r="O20" i="9"/>
  <c r="N20" i="9"/>
  <c r="M20" i="9"/>
  <c r="L20" i="9"/>
  <c r="K20" i="9"/>
  <c r="J20" i="9"/>
  <c r="I20" i="9"/>
  <c r="W20" i="8"/>
  <c r="V20" i="8"/>
  <c r="U20" i="8"/>
  <c r="T20" i="8"/>
  <c r="S20" i="8"/>
  <c r="R20" i="8"/>
  <c r="Q20" i="8"/>
  <c r="O20" i="8"/>
  <c r="N20" i="8"/>
  <c r="M20" i="8"/>
  <c r="L20" i="8"/>
  <c r="K20" i="8"/>
  <c r="J20" i="8"/>
  <c r="I20" i="8"/>
  <c r="Q108" i="1" l="1"/>
  <c r="R108" i="1"/>
  <c r="S108" i="1"/>
  <c r="T108" i="1"/>
  <c r="U108" i="1"/>
  <c r="V108" i="1"/>
  <c r="W108" i="1"/>
  <c r="Y108" i="1"/>
  <c r="Z108" i="1"/>
  <c r="AA108" i="1"/>
  <c r="AB108" i="1"/>
  <c r="AC108" i="1"/>
  <c r="AD108" i="1"/>
  <c r="AE108" i="1"/>
  <c r="AG108" i="1"/>
  <c r="AH108" i="1"/>
  <c r="AJ108" i="1"/>
  <c r="AK108" i="1"/>
  <c r="AL108" i="1"/>
  <c r="AM108" i="1"/>
  <c r="AO108" i="1"/>
  <c r="AP108" i="1"/>
  <c r="AQ108" i="1"/>
  <c r="AR108" i="1"/>
  <c r="AS108" i="1"/>
  <c r="AT108" i="1"/>
  <c r="AU108" i="1"/>
  <c r="AW108" i="1"/>
  <c r="AX108" i="1"/>
  <c r="AY108" i="1"/>
  <c r="AZ108" i="1"/>
  <c r="BA108" i="1"/>
  <c r="BB108" i="1"/>
  <c r="BC108" i="1"/>
  <c r="Q109" i="1"/>
  <c r="R109" i="1"/>
  <c r="S109" i="1"/>
  <c r="T109" i="1"/>
  <c r="U109" i="1"/>
  <c r="V109" i="1"/>
  <c r="W109" i="1"/>
  <c r="Y109" i="1"/>
  <c r="Z109" i="1"/>
  <c r="AA109" i="1"/>
  <c r="AB109" i="1"/>
  <c r="AC109" i="1"/>
  <c r="AD109" i="1"/>
  <c r="AE109" i="1"/>
  <c r="AG109" i="1"/>
  <c r="AH109" i="1"/>
  <c r="AI109" i="1"/>
  <c r="AJ109" i="1"/>
  <c r="AK109" i="1"/>
  <c r="AL109" i="1"/>
  <c r="AM109" i="1"/>
  <c r="AO109" i="1"/>
  <c r="AP109" i="1"/>
  <c r="AQ109" i="1"/>
  <c r="AR109" i="1"/>
  <c r="AS109" i="1"/>
  <c r="AT109" i="1"/>
  <c r="AU109" i="1"/>
  <c r="AW109" i="1"/>
  <c r="AX109" i="1"/>
  <c r="AY109" i="1"/>
  <c r="AZ109" i="1"/>
  <c r="BA109" i="1"/>
  <c r="BB109" i="1"/>
  <c r="BC109" i="1"/>
  <c r="J108" i="1"/>
  <c r="K108" i="1"/>
  <c r="L108" i="1"/>
  <c r="M108" i="1"/>
  <c r="N108" i="1"/>
  <c r="O108" i="1"/>
  <c r="J109" i="1"/>
  <c r="K109" i="1"/>
  <c r="L109" i="1"/>
  <c r="M109" i="1"/>
  <c r="N109" i="1"/>
  <c r="O109" i="1"/>
  <c r="I109" i="1"/>
  <c r="I108" i="1"/>
  <c r="BB110" i="1" l="1"/>
  <c r="AX110" i="1"/>
  <c r="M110" i="1"/>
  <c r="AD110" i="1"/>
  <c r="AZ110" i="1"/>
  <c r="AT110" i="1"/>
  <c r="AY110" i="1"/>
  <c r="V110" i="1"/>
  <c r="U110" i="1"/>
  <c r="R110" i="1"/>
  <c r="Z110" i="1"/>
  <c r="T110" i="1"/>
  <c r="AK110" i="1"/>
  <c r="P108" i="1"/>
  <c r="AL110" i="1"/>
  <c r="AC110" i="1"/>
  <c r="AJ110" i="1"/>
  <c r="P109" i="1"/>
  <c r="O110" i="1"/>
  <c r="AR110" i="1"/>
  <c r="BD109" i="1"/>
  <c r="X109" i="1"/>
  <c r="BC110" i="1"/>
  <c r="AV108" i="1"/>
  <c r="W110" i="1"/>
  <c r="S110" i="1"/>
  <c r="BD108" i="1"/>
  <c r="X108" i="1"/>
  <c r="AV109" i="1"/>
  <c r="AH110" i="1"/>
  <c r="AN109" i="1"/>
  <c r="AN108" i="1"/>
  <c r="AF109" i="1"/>
  <c r="AF108" i="1"/>
  <c r="AQ110" i="1"/>
  <c r="AP110" i="1"/>
  <c r="AB110" i="1"/>
  <c r="L110" i="1"/>
  <c r="K110" i="1"/>
  <c r="BA110" i="1"/>
  <c r="AU110" i="1"/>
  <c r="AM110" i="1"/>
  <c r="AI110" i="1"/>
  <c r="AS110" i="1"/>
  <c r="AE110" i="1"/>
  <c r="AA110" i="1"/>
  <c r="N110" i="1"/>
  <c r="J110" i="1"/>
  <c r="BC24" i="9"/>
  <c r="BB24" i="9"/>
  <c r="BA24" i="9"/>
  <c r="AZ24" i="9"/>
  <c r="AY24" i="9"/>
  <c r="AX24" i="9"/>
  <c r="AW24" i="9"/>
  <c r="AU24" i="9"/>
  <c r="AT24" i="9"/>
  <c r="AS24" i="9"/>
  <c r="AR24" i="9"/>
  <c r="AQ24" i="9"/>
  <c r="AP24" i="9"/>
  <c r="AO24" i="9"/>
  <c r="AM24" i="9"/>
  <c r="AL24" i="9"/>
  <c r="AK24" i="9"/>
  <c r="AJ24" i="9"/>
  <c r="AI24" i="9"/>
  <c r="AH24" i="9"/>
  <c r="AG24" i="9"/>
  <c r="Z24" i="9"/>
  <c r="AA24" i="9"/>
  <c r="AB24" i="9"/>
  <c r="AC24" i="9"/>
  <c r="AD24" i="9"/>
  <c r="AE24" i="9"/>
  <c r="BC20" i="8" l="1"/>
  <c r="BB20" i="8"/>
  <c r="BA20" i="8"/>
  <c r="AZ20" i="8"/>
  <c r="AY20" i="8"/>
  <c r="AX20" i="8"/>
  <c r="AW20" i="8"/>
  <c r="AU20" i="8"/>
  <c r="AT20" i="8"/>
  <c r="AS20" i="8"/>
  <c r="AR20" i="8"/>
  <c r="AQ20" i="8"/>
  <c r="AP20" i="8"/>
  <c r="AO20" i="8"/>
  <c r="AM20" i="8"/>
  <c r="AL20" i="8"/>
  <c r="AK20" i="8"/>
  <c r="AJ20" i="8"/>
  <c r="AI20" i="8"/>
  <c r="AH20" i="8"/>
  <c r="AG20" i="8"/>
  <c r="Z20" i="8"/>
  <c r="AA20" i="8"/>
  <c r="AB20" i="8"/>
  <c r="AC20" i="8"/>
  <c r="AD20" i="8"/>
  <c r="AE20" i="8"/>
  <c r="Y20" i="8"/>
  <c r="BC24" i="8"/>
  <c r="BB24" i="8"/>
  <c r="BA24" i="8"/>
  <c r="AZ24" i="8"/>
  <c r="AY24" i="8"/>
  <c r="AX24" i="8"/>
  <c r="AW24" i="8"/>
  <c r="AU24" i="8"/>
  <c r="AT24" i="8"/>
  <c r="AS24" i="8"/>
  <c r="AR24" i="8"/>
  <c r="AQ24" i="8"/>
  <c r="AP24" i="8"/>
  <c r="AO24" i="8"/>
  <c r="AM24" i="8"/>
  <c r="AL24" i="8"/>
  <c r="AK24" i="8"/>
  <c r="AJ24" i="8"/>
  <c r="AI24" i="8"/>
  <c r="AH24" i="8"/>
  <c r="AG24" i="8"/>
  <c r="Z24" i="8"/>
  <c r="AA24" i="8"/>
  <c r="AB24" i="8"/>
  <c r="AC24" i="8"/>
  <c r="AD24" i="8"/>
  <c r="AE24" i="8"/>
  <c r="Y24" i="8"/>
  <c r="BC20" i="3"/>
  <c r="BB20" i="3"/>
  <c r="BA20" i="3"/>
  <c r="AZ20" i="3"/>
  <c r="AY20" i="3"/>
  <c r="AX20" i="3"/>
  <c r="AW20" i="3"/>
  <c r="AU20" i="3"/>
  <c r="AT20" i="3"/>
  <c r="AS20" i="3"/>
  <c r="AR20" i="3"/>
  <c r="AQ20" i="3"/>
  <c r="AP20" i="3"/>
  <c r="AO20" i="3"/>
  <c r="AM20" i="3"/>
  <c r="AL20" i="3"/>
  <c r="AK20" i="3"/>
  <c r="AJ20" i="3"/>
  <c r="AI20" i="3"/>
  <c r="AH20" i="3"/>
  <c r="AG20" i="3"/>
  <c r="Z20" i="3"/>
  <c r="AA20" i="3"/>
  <c r="AB20" i="3"/>
  <c r="AC20" i="3"/>
  <c r="AD20" i="3"/>
  <c r="AE20" i="3"/>
  <c r="Y20" i="3"/>
  <c r="BC24" i="3"/>
  <c r="BB24" i="3"/>
  <c r="BA24" i="3"/>
  <c r="AZ24" i="3"/>
  <c r="AY24" i="3"/>
  <c r="AX24" i="3"/>
  <c r="AW24" i="3"/>
  <c r="AU24" i="3"/>
  <c r="AT24" i="3"/>
  <c r="AS24" i="3"/>
  <c r="AR24" i="3"/>
  <c r="AQ24" i="3"/>
  <c r="AP24" i="3"/>
  <c r="AO24" i="3"/>
  <c r="AM24" i="3"/>
  <c r="AL24" i="3"/>
  <c r="AK24" i="3"/>
  <c r="AJ24" i="3"/>
  <c r="AI24" i="3"/>
  <c r="AH24" i="3"/>
  <c r="AG24" i="3"/>
  <c r="Z24" i="3"/>
  <c r="AA24" i="3"/>
  <c r="AB24" i="3"/>
  <c r="AC24" i="3"/>
  <c r="AD24" i="3"/>
  <c r="AE24" i="3"/>
  <c r="Y24" i="3"/>
  <c r="BC20" i="11"/>
  <c r="BB20" i="11"/>
  <c r="BA20" i="11"/>
  <c r="AZ20" i="11"/>
  <c r="AY20" i="11"/>
  <c r="AX20" i="11"/>
  <c r="AW20" i="11"/>
  <c r="AU20" i="11"/>
  <c r="AT20" i="11"/>
  <c r="AS20" i="11"/>
  <c r="AR20" i="11"/>
  <c r="AQ20" i="11"/>
  <c r="AP20" i="11"/>
  <c r="AO20" i="11"/>
  <c r="AM20" i="11"/>
  <c r="AL20" i="11"/>
  <c r="AK20" i="11"/>
  <c r="AJ20" i="11"/>
  <c r="AI20" i="11"/>
  <c r="AH20" i="11"/>
  <c r="AG20" i="11"/>
  <c r="Z20" i="11"/>
  <c r="AA20" i="11"/>
  <c r="AB20" i="11"/>
  <c r="AC20" i="11"/>
  <c r="AD20" i="11"/>
  <c r="AE20" i="11"/>
  <c r="Y20" i="11"/>
  <c r="BC24" i="11"/>
  <c r="BB24" i="11"/>
  <c r="BA24" i="11"/>
  <c r="AZ24" i="11"/>
  <c r="AY24" i="11"/>
  <c r="AX24" i="11"/>
  <c r="AW24" i="11"/>
  <c r="AU24" i="11"/>
  <c r="AT24" i="11"/>
  <c r="AS24" i="11"/>
  <c r="AR24" i="11"/>
  <c r="AQ24" i="11"/>
  <c r="AP24" i="11"/>
  <c r="AO24" i="11"/>
  <c r="AM24" i="11"/>
  <c r="AL24" i="11"/>
  <c r="AK24" i="11"/>
  <c r="AJ24" i="11"/>
  <c r="AI24" i="11"/>
  <c r="AH24" i="11"/>
  <c r="AG24" i="11"/>
  <c r="Z24" i="11"/>
  <c r="AA24" i="11"/>
  <c r="AB24" i="11"/>
  <c r="AC24" i="11"/>
  <c r="AD24" i="11"/>
  <c r="AE24" i="11"/>
  <c r="Y24" i="11"/>
  <c r="W24" i="9"/>
  <c r="W24" i="3"/>
  <c r="W24" i="11"/>
  <c r="W24" i="8"/>
  <c r="W24" i="4"/>
  <c r="BD929" i="8"/>
  <c r="BD930" i="8"/>
  <c r="BD929" i="11"/>
  <c r="BD1334" i="3"/>
  <c r="BD1335" i="3"/>
  <c r="BD929" i="9"/>
  <c r="BD930" i="9"/>
  <c r="AV929" i="8"/>
  <c r="AV930" i="8"/>
  <c r="AV929" i="11"/>
  <c r="AV930" i="11"/>
  <c r="AV1334" i="3"/>
  <c r="AV1335" i="3"/>
  <c r="AV929" i="9"/>
  <c r="AV930" i="9"/>
  <c r="AN929" i="8"/>
  <c r="AN930" i="8"/>
  <c r="AN929" i="11"/>
  <c r="AN930" i="11"/>
  <c r="AN1334" i="3"/>
  <c r="AN1335" i="3"/>
  <c r="AN929" i="9"/>
  <c r="AN930" i="9"/>
  <c r="AF929" i="8"/>
  <c r="AF930" i="8"/>
  <c r="AF929" i="11"/>
  <c r="AF930" i="11"/>
  <c r="AF1334" i="3"/>
  <c r="AF1335" i="3"/>
  <c r="AF929" i="9"/>
  <c r="AF930" i="9"/>
  <c r="X930" i="8"/>
  <c r="X930" i="11"/>
  <c r="X1335" i="3"/>
  <c r="X930" i="9"/>
  <c r="P930" i="8"/>
  <c r="P930" i="11"/>
  <c r="P1335" i="3"/>
  <c r="P930" i="9"/>
  <c r="X929" i="8"/>
  <c r="X929" i="11"/>
  <c r="X1334" i="3"/>
  <c r="X929" i="9"/>
  <c r="P929" i="8"/>
  <c r="P929" i="11"/>
  <c r="P1334" i="3"/>
  <c r="P929" i="9"/>
  <c r="Y20" i="9"/>
  <c r="Y24" i="9"/>
  <c r="W19" i="8" l="1"/>
  <c r="V19" i="8"/>
  <c r="U19" i="8"/>
  <c r="T19" i="8"/>
  <c r="S19" i="8"/>
  <c r="R19" i="8"/>
  <c r="Q19" i="8"/>
  <c r="J19" i="8"/>
  <c r="K19" i="8"/>
  <c r="L19" i="8"/>
  <c r="M19" i="8"/>
  <c r="N19" i="8"/>
  <c r="O19" i="8"/>
  <c r="I19" i="8"/>
  <c r="AE16" i="8"/>
  <c r="AD16" i="8"/>
  <c r="AC16" i="8"/>
  <c r="AB16" i="8"/>
  <c r="AA16" i="8"/>
  <c r="Z16" i="8"/>
  <c r="Y16" i="8"/>
  <c r="W16" i="8"/>
  <c r="V16" i="8"/>
  <c r="U16" i="8"/>
  <c r="T16" i="8"/>
  <c r="S16" i="8"/>
  <c r="R16" i="8"/>
  <c r="Q16" i="8"/>
  <c r="J16" i="8"/>
  <c r="K16" i="8"/>
  <c r="L16" i="8"/>
  <c r="M16" i="8"/>
  <c r="N16" i="8"/>
  <c r="O16" i="8"/>
  <c r="I16" i="8"/>
  <c r="I16" i="4"/>
  <c r="P12" i="4" s="1"/>
  <c r="BC18" i="9"/>
  <c r="BB18" i="9"/>
  <c r="BA18" i="9"/>
  <c r="AZ18" i="9"/>
  <c r="AY18" i="9"/>
  <c r="AX18" i="9"/>
  <c r="AW18" i="9"/>
  <c r="AU18" i="9"/>
  <c r="AT18" i="9"/>
  <c r="AS18" i="9"/>
  <c r="AR18" i="9"/>
  <c r="AQ18" i="9"/>
  <c r="AP18" i="9"/>
  <c r="AO18" i="9"/>
  <c r="AM18" i="9"/>
  <c r="AL18" i="9"/>
  <c r="AK18" i="9"/>
  <c r="AJ18" i="9"/>
  <c r="AI18" i="9"/>
  <c r="AH18" i="9"/>
  <c r="AG18" i="9"/>
  <c r="AE18" i="9"/>
  <c r="AD18" i="9"/>
  <c r="AC18" i="9"/>
  <c r="AB18" i="9"/>
  <c r="AA18" i="9"/>
  <c r="Z18" i="9"/>
  <c r="Y18" i="9"/>
  <c r="W18" i="9"/>
  <c r="W19" i="9" s="1"/>
  <c r="V18" i="9"/>
  <c r="V19" i="9" s="1"/>
  <c r="U18" i="9"/>
  <c r="U19" i="9" s="1"/>
  <c r="T18" i="9"/>
  <c r="T19" i="9" s="1"/>
  <c r="S18" i="9"/>
  <c r="S19" i="9" s="1"/>
  <c r="R18" i="9"/>
  <c r="R19" i="9" s="1"/>
  <c r="Q18" i="9"/>
  <c r="Q19" i="9" s="1"/>
  <c r="J18" i="9"/>
  <c r="J19" i="9" s="1"/>
  <c r="K18" i="9"/>
  <c r="K19" i="9" s="1"/>
  <c r="L18" i="9"/>
  <c r="L19" i="9" s="1"/>
  <c r="M18" i="9"/>
  <c r="M19" i="9" s="1"/>
  <c r="N18" i="9"/>
  <c r="N19" i="9" s="1"/>
  <c r="O18" i="9"/>
  <c r="O19" i="9" s="1"/>
  <c r="I18" i="9"/>
  <c r="BC15" i="9"/>
  <c r="BB15" i="9"/>
  <c r="BA15" i="9"/>
  <c r="AZ15" i="9"/>
  <c r="AY15" i="9"/>
  <c r="AX15" i="9"/>
  <c r="AW15" i="9"/>
  <c r="AU15" i="9"/>
  <c r="AT15" i="9"/>
  <c r="AS15" i="9"/>
  <c r="AR15" i="9"/>
  <c r="AQ15" i="9"/>
  <c r="AP15" i="9"/>
  <c r="AO15" i="9"/>
  <c r="AM15" i="9"/>
  <c r="AL15" i="9"/>
  <c r="AK15" i="9"/>
  <c r="AJ15" i="9"/>
  <c r="AI15" i="9"/>
  <c r="AH15" i="9"/>
  <c r="AG15" i="9"/>
  <c r="AE15" i="9"/>
  <c r="AD15" i="9"/>
  <c r="AC15" i="9"/>
  <c r="AB15" i="9"/>
  <c r="AA15" i="9"/>
  <c r="Z15" i="9"/>
  <c r="Y15" i="9"/>
  <c r="W15" i="9"/>
  <c r="W16" i="9" s="1"/>
  <c r="V15" i="9"/>
  <c r="V16" i="9" s="1"/>
  <c r="U15" i="9"/>
  <c r="U16" i="9" s="1"/>
  <c r="T15" i="9"/>
  <c r="T16" i="9" s="1"/>
  <c r="S15" i="9"/>
  <c r="S16" i="9" s="1"/>
  <c r="R15" i="9"/>
  <c r="R16" i="9" s="1"/>
  <c r="Q15" i="9"/>
  <c r="Q16" i="9" s="1"/>
  <c r="J15" i="9"/>
  <c r="J16" i="9" s="1"/>
  <c r="K15" i="9"/>
  <c r="K16" i="9" s="1"/>
  <c r="L15" i="9"/>
  <c r="L16" i="9" s="1"/>
  <c r="M15" i="9"/>
  <c r="M16" i="9" s="1"/>
  <c r="N15" i="9"/>
  <c r="N16" i="9" s="1"/>
  <c r="O15" i="9"/>
  <c r="O16" i="9" s="1"/>
  <c r="BD928" i="8"/>
  <c r="AV928" i="8"/>
  <c r="AN928" i="8"/>
  <c r="AF928" i="8"/>
  <c r="X928" i="8"/>
  <c r="P928" i="8"/>
  <c r="BD927" i="8"/>
  <c r="AV927" i="8"/>
  <c r="AN927" i="8"/>
  <c r="AF927" i="8"/>
  <c r="X927" i="8"/>
  <c r="P927" i="8"/>
  <c r="BD1333" i="3"/>
  <c r="AV1333" i="3"/>
  <c r="AN1333" i="3"/>
  <c r="AF1333" i="3"/>
  <c r="X1333" i="3"/>
  <c r="P1333" i="3"/>
  <c r="BD1332" i="3"/>
  <c r="AV1332" i="3"/>
  <c r="AN1332" i="3"/>
  <c r="AF1332" i="3"/>
  <c r="X1332" i="3"/>
  <c r="P1332" i="3"/>
  <c r="BD928" i="9"/>
  <c r="AV928" i="9"/>
  <c r="AN928" i="9"/>
  <c r="AF928" i="9"/>
  <c r="X928" i="9"/>
  <c r="P928" i="9"/>
  <c r="BD927" i="9"/>
  <c r="AV927" i="9"/>
  <c r="AN927" i="9"/>
  <c r="AF927" i="9"/>
  <c r="X927" i="9"/>
  <c r="P927" i="9"/>
  <c r="BD928" i="11"/>
  <c r="AV928" i="11"/>
  <c r="AN928" i="11"/>
  <c r="AF928" i="11"/>
  <c r="X928" i="11"/>
  <c r="P928" i="11"/>
  <c r="BD927" i="11"/>
  <c r="AV927" i="11"/>
  <c r="AN927" i="11"/>
  <c r="AF927" i="11"/>
  <c r="X927" i="11"/>
  <c r="P927" i="11"/>
  <c r="AF12" i="8" l="1"/>
  <c r="X12" i="9"/>
  <c r="X12" i="4"/>
  <c r="AF12" i="4"/>
  <c r="P12" i="8"/>
  <c r="X12" i="8"/>
  <c r="V24" i="8"/>
  <c r="U24" i="8"/>
  <c r="V24" i="3"/>
  <c r="U24" i="3"/>
  <c r="V24" i="11"/>
  <c r="U24" i="11"/>
  <c r="V24" i="4"/>
  <c r="U24" i="4"/>
  <c r="V24" i="9"/>
  <c r="U24" i="9"/>
  <c r="T24" i="8" l="1"/>
  <c r="T24" i="3"/>
  <c r="T24" i="11"/>
  <c r="T24" i="4"/>
  <c r="T24" i="9"/>
  <c r="I19" i="9"/>
  <c r="I16" i="9"/>
  <c r="P12" i="9" s="1"/>
  <c r="S24" i="8" l="1"/>
  <c r="S24" i="3"/>
  <c r="S24" i="11"/>
  <c r="S24" i="4"/>
  <c r="S24" i="9"/>
  <c r="R24" i="8" l="1"/>
  <c r="R24" i="3"/>
  <c r="R24" i="11"/>
  <c r="R24" i="4"/>
  <c r="R24" i="9"/>
  <c r="Q24" i="8" l="1"/>
  <c r="Q24" i="3"/>
  <c r="Q24" i="11"/>
  <c r="Q24" i="4"/>
  <c r="Q24" i="9"/>
  <c r="X24" i="9" s="1"/>
  <c r="O24" i="8" l="1"/>
  <c r="N24" i="8"/>
  <c r="M24" i="8"/>
  <c r="O24" i="3"/>
  <c r="N24" i="3"/>
  <c r="M24" i="3"/>
  <c r="O24" i="11"/>
  <c r="N24" i="11"/>
  <c r="M24" i="11"/>
  <c r="O24" i="4"/>
  <c r="N24" i="4"/>
  <c r="M24" i="4"/>
  <c r="O24" i="9"/>
  <c r="N24" i="9"/>
  <c r="M24" i="9"/>
  <c r="L24" i="8" l="1"/>
  <c r="L24" i="3"/>
  <c r="L24" i="11" l="1"/>
  <c r="L24" i="4"/>
  <c r="L24" i="9"/>
  <c r="K24" i="8" l="1"/>
  <c r="K24" i="3"/>
  <c r="K24" i="11"/>
  <c r="K24" i="4"/>
  <c r="K24" i="9"/>
  <c r="J24" i="8" l="1"/>
  <c r="J24" i="3"/>
  <c r="J24" i="11"/>
  <c r="J24" i="4"/>
  <c r="J24" i="9"/>
  <c r="I24" i="8" l="1"/>
  <c r="I24" i="3"/>
  <c r="I24" i="11"/>
  <c r="I24" i="4"/>
  <c r="I24" i="9"/>
  <c r="AU20" i="9" l="1"/>
  <c r="AT20" i="9"/>
  <c r="AS20" i="9"/>
  <c r="AR20" i="9"/>
  <c r="AQ20" i="9"/>
  <c r="AP20" i="9"/>
  <c r="AO20" i="9"/>
  <c r="AH20" i="9"/>
  <c r="AI20" i="9"/>
  <c r="AJ20" i="9"/>
  <c r="AK20" i="9"/>
  <c r="AL20" i="9"/>
  <c r="AM20" i="9"/>
  <c r="BC417" i="46" l="1"/>
  <c r="BB417" i="46"/>
  <c r="BA417" i="46"/>
  <c r="AZ417" i="46"/>
  <c r="AY417" i="46"/>
  <c r="AX417" i="46"/>
  <c r="AW417" i="46"/>
  <c r="AU417" i="46"/>
  <c r="AT417" i="46"/>
  <c r="AS417" i="46"/>
  <c r="AR417" i="46"/>
  <c r="AQ417" i="46"/>
  <c r="AP417" i="46"/>
  <c r="AO417" i="46"/>
  <c r="AM417" i="46"/>
  <c r="AL417" i="46"/>
  <c r="AK417" i="46"/>
  <c r="AJ417" i="46"/>
  <c r="AI417" i="46"/>
  <c r="AH417" i="46"/>
  <c r="AG417" i="46"/>
  <c r="AE417" i="46"/>
  <c r="AD417" i="46"/>
  <c r="AC417" i="46"/>
  <c r="AB417" i="46"/>
  <c r="AA417" i="46"/>
  <c r="Z417" i="46"/>
  <c r="Y417" i="46"/>
  <c r="W417" i="46"/>
  <c r="V417" i="46"/>
  <c r="U417" i="46"/>
  <c r="T417" i="46"/>
  <c r="S417" i="46"/>
  <c r="R417" i="46"/>
  <c r="Q417" i="46"/>
  <c r="O417" i="46"/>
  <c r="N417" i="46"/>
  <c r="M417" i="46"/>
  <c r="L417" i="46"/>
  <c r="K417" i="46"/>
  <c r="J417" i="46"/>
  <c r="BC416" i="46"/>
  <c r="BB416" i="46"/>
  <c r="BA416" i="46"/>
  <c r="AZ416" i="46"/>
  <c r="AY416" i="46"/>
  <c r="AX416" i="46"/>
  <c r="AW416" i="46"/>
  <c r="AU416" i="46"/>
  <c r="AT416" i="46"/>
  <c r="AS416" i="46"/>
  <c r="AR416" i="46"/>
  <c r="AQ416" i="46"/>
  <c r="AP416" i="46"/>
  <c r="AO416" i="46"/>
  <c r="AM416" i="46"/>
  <c r="AL416" i="46"/>
  <c r="AK416" i="46"/>
  <c r="AJ416" i="46"/>
  <c r="AI416" i="46"/>
  <c r="AH416" i="46"/>
  <c r="AG416" i="46"/>
  <c r="AE416" i="46"/>
  <c r="AD416" i="46"/>
  <c r="AC416" i="46"/>
  <c r="AB416" i="46"/>
  <c r="AA416" i="46"/>
  <c r="Z416" i="46"/>
  <c r="Y416" i="46"/>
  <c r="W416" i="46"/>
  <c r="V416" i="46"/>
  <c r="U416" i="46"/>
  <c r="T416" i="46"/>
  <c r="S416" i="46"/>
  <c r="R416" i="46"/>
  <c r="Q416" i="46"/>
  <c r="O416" i="46"/>
  <c r="N416" i="46"/>
  <c r="M416" i="46"/>
  <c r="L416" i="46"/>
  <c r="K416" i="46"/>
  <c r="J416" i="46"/>
  <c r="BC415" i="46"/>
  <c r="BB415" i="46"/>
  <c r="BA415" i="46"/>
  <c r="AZ415" i="46"/>
  <c r="AY415" i="46"/>
  <c r="AX415" i="46"/>
  <c r="AW415" i="46"/>
  <c r="AU415" i="46"/>
  <c r="AT415" i="46"/>
  <c r="AS415" i="46"/>
  <c r="AR415" i="46"/>
  <c r="AQ415" i="46"/>
  <c r="AP415" i="46"/>
  <c r="AO415" i="46"/>
  <c r="AM415" i="46"/>
  <c r="AL415" i="46"/>
  <c r="AK415" i="46"/>
  <c r="AJ415" i="46"/>
  <c r="AI415" i="46"/>
  <c r="AH415" i="46"/>
  <c r="AG415" i="46"/>
  <c r="AE415" i="46"/>
  <c r="AD415" i="46"/>
  <c r="AC415" i="46"/>
  <c r="AB415" i="46"/>
  <c r="AA415" i="46"/>
  <c r="Z415" i="46"/>
  <c r="Y415" i="46"/>
  <c r="W415" i="46"/>
  <c r="V415" i="46"/>
  <c r="U415" i="46"/>
  <c r="T415" i="46"/>
  <c r="S415" i="46"/>
  <c r="R415" i="46"/>
  <c r="Q415" i="46"/>
  <c r="O415" i="46"/>
  <c r="N415" i="46"/>
  <c r="M415" i="46"/>
  <c r="L415" i="46"/>
  <c r="K415" i="46"/>
  <c r="J415" i="46"/>
  <c r="BC414" i="46"/>
  <c r="BB414" i="46"/>
  <c r="BA414" i="46"/>
  <c r="AZ414" i="46"/>
  <c r="AY414" i="46"/>
  <c r="AX414" i="46"/>
  <c r="AW414" i="46"/>
  <c r="AU414" i="46"/>
  <c r="AT414" i="46"/>
  <c r="AS414" i="46"/>
  <c r="AR414" i="46"/>
  <c r="AQ414" i="46"/>
  <c r="AP414" i="46"/>
  <c r="AO414" i="46"/>
  <c r="AM414" i="46"/>
  <c r="AL414" i="46"/>
  <c r="AK414" i="46"/>
  <c r="AJ414" i="46"/>
  <c r="AI414" i="46"/>
  <c r="AH414" i="46"/>
  <c r="AG414" i="46"/>
  <c r="AE414" i="46"/>
  <c r="AD414" i="46"/>
  <c r="AC414" i="46"/>
  <c r="AB414" i="46"/>
  <c r="AA414" i="46"/>
  <c r="Z414" i="46"/>
  <c r="Y414" i="46"/>
  <c r="W414" i="46"/>
  <c r="V414" i="46"/>
  <c r="U414" i="46"/>
  <c r="T414" i="46"/>
  <c r="S414" i="46"/>
  <c r="R414" i="46"/>
  <c r="Q414" i="46"/>
  <c r="O414" i="46"/>
  <c r="N414" i="46"/>
  <c r="M414" i="46"/>
  <c r="L414" i="46"/>
  <c r="K414" i="46"/>
  <c r="J414" i="46"/>
  <c r="BC371" i="46"/>
  <c r="BB371" i="46"/>
  <c r="BA371" i="46"/>
  <c r="AZ371" i="46"/>
  <c r="AY371" i="46"/>
  <c r="AX371" i="46"/>
  <c r="AW371" i="46"/>
  <c r="AU371" i="46"/>
  <c r="AT371" i="46"/>
  <c r="AS371" i="46"/>
  <c r="AR371" i="46"/>
  <c r="AQ371" i="46"/>
  <c r="AP371" i="46"/>
  <c r="AO371" i="46"/>
  <c r="AM371" i="46"/>
  <c r="AL371" i="46"/>
  <c r="AK371" i="46"/>
  <c r="AJ371" i="46"/>
  <c r="AI371" i="46"/>
  <c r="AH371" i="46"/>
  <c r="AG371" i="46"/>
  <c r="AE371" i="46"/>
  <c r="AD371" i="46"/>
  <c r="AC371" i="46"/>
  <c r="AB371" i="46"/>
  <c r="AA371" i="46"/>
  <c r="Z371" i="46"/>
  <c r="Y371" i="46"/>
  <c r="W371" i="46"/>
  <c r="V371" i="46"/>
  <c r="U371" i="46"/>
  <c r="T371" i="46"/>
  <c r="S371" i="46"/>
  <c r="R371" i="46"/>
  <c r="Q371" i="46"/>
  <c r="O371" i="46"/>
  <c r="N371" i="46"/>
  <c r="M371" i="46"/>
  <c r="L371" i="46"/>
  <c r="K371" i="46"/>
  <c r="J371" i="46"/>
  <c r="BC370" i="46"/>
  <c r="BB370" i="46"/>
  <c r="BA370" i="46"/>
  <c r="AZ370" i="46"/>
  <c r="AY370" i="46"/>
  <c r="AX370" i="46"/>
  <c r="AW370" i="46"/>
  <c r="AU370" i="46"/>
  <c r="AT370" i="46"/>
  <c r="AS370" i="46"/>
  <c r="AR370" i="46"/>
  <c r="AQ370" i="46"/>
  <c r="AP370" i="46"/>
  <c r="AO370" i="46"/>
  <c r="AM370" i="46"/>
  <c r="AL370" i="46"/>
  <c r="AK370" i="46"/>
  <c r="AJ370" i="46"/>
  <c r="AI370" i="46"/>
  <c r="AH370" i="46"/>
  <c r="AG370" i="46"/>
  <c r="AE370" i="46"/>
  <c r="AD370" i="46"/>
  <c r="AC370" i="46"/>
  <c r="AB370" i="46"/>
  <c r="AA370" i="46"/>
  <c r="Z370" i="46"/>
  <c r="Y370" i="46"/>
  <c r="W370" i="46"/>
  <c r="V370" i="46"/>
  <c r="U370" i="46"/>
  <c r="T370" i="46"/>
  <c r="S370" i="46"/>
  <c r="R370" i="46"/>
  <c r="Q370" i="46"/>
  <c r="O370" i="46"/>
  <c r="N370" i="46"/>
  <c r="M370" i="46"/>
  <c r="L370" i="46"/>
  <c r="K370" i="46"/>
  <c r="J370" i="46"/>
  <c r="BC369" i="46"/>
  <c r="BB369" i="46"/>
  <c r="BA369" i="46"/>
  <c r="AZ369" i="46"/>
  <c r="AY369" i="46"/>
  <c r="AX369" i="46"/>
  <c r="AW369" i="46"/>
  <c r="AU369" i="46"/>
  <c r="AT369" i="46"/>
  <c r="AS369" i="46"/>
  <c r="AR369" i="46"/>
  <c r="AQ369" i="46"/>
  <c r="AP369" i="46"/>
  <c r="AO369" i="46"/>
  <c r="AM369" i="46"/>
  <c r="AL369" i="46"/>
  <c r="AK369" i="46"/>
  <c r="AJ369" i="46"/>
  <c r="AI369" i="46"/>
  <c r="AH369" i="46"/>
  <c r="AG369" i="46"/>
  <c r="AE369" i="46"/>
  <c r="AD369" i="46"/>
  <c r="AC369" i="46"/>
  <c r="AB369" i="46"/>
  <c r="AA369" i="46"/>
  <c r="Z369" i="46"/>
  <c r="Y369" i="46"/>
  <c r="W369" i="46"/>
  <c r="V369" i="46"/>
  <c r="U369" i="46"/>
  <c r="T369" i="46"/>
  <c r="S369" i="46"/>
  <c r="R369" i="46"/>
  <c r="Q369" i="46"/>
  <c r="O369" i="46"/>
  <c r="N369" i="46"/>
  <c r="M369" i="46"/>
  <c r="L369" i="46"/>
  <c r="K369" i="46"/>
  <c r="J369" i="46"/>
  <c r="BC368" i="46"/>
  <c r="BB368" i="46"/>
  <c r="BA368" i="46"/>
  <c r="AZ368" i="46"/>
  <c r="AY368" i="46"/>
  <c r="AX368" i="46"/>
  <c r="AW368" i="46"/>
  <c r="AU368" i="46"/>
  <c r="AT368" i="46"/>
  <c r="AS368" i="46"/>
  <c r="AR368" i="46"/>
  <c r="AQ368" i="46"/>
  <c r="AP368" i="46"/>
  <c r="AO368" i="46"/>
  <c r="AM368" i="46"/>
  <c r="AL368" i="46"/>
  <c r="AK368" i="46"/>
  <c r="AJ368" i="46"/>
  <c r="AI368" i="46"/>
  <c r="AH368" i="46"/>
  <c r="AG368" i="46"/>
  <c r="AE368" i="46"/>
  <c r="AD368" i="46"/>
  <c r="AC368" i="46"/>
  <c r="AB368" i="46"/>
  <c r="AA368" i="46"/>
  <c r="Z368" i="46"/>
  <c r="Y368" i="46"/>
  <c r="W368" i="46"/>
  <c r="V368" i="46"/>
  <c r="U368" i="46"/>
  <c r="T368" i="46"/>
  <c r="S368" i="46"/>
  <c r="R368" i="46"/>
  <c r="Q368" i="46"/>
  <c r="O368" i="46"/>
  <c r="N368" i="46"/>
  <c r="M368" i="46"/>
  <c r="L368" i="46"/>
  <c r="K368" i="46"/>
  <c r="J368" i="46"/>
  <c r="BC325" i="46"/>
  <c r="BB325" i="46"/>
  <c r="BA325" i="46"/>
  <c r="AZ325" i="46"/>
  <c r="AY325" i="46"/>
  <c r="AX325" i="46"/>
  <c r="AW325" i="46"/>
  <c r="AU325" i="46"/>
  <c r="AT325" i="46"/>
  <c r="AS325" i="46"/>
  <c r="AR325" i="46"/>
  <c r="AQ325" i="46"/>
  <c r="AP325" i="46"/>
  <c r="AO325" i="46"/>
  <c r="AM325" i="46"/>
  <c r="AL325" i="46"/>
  <c r="AK325" i="46"/>
  <c r="AJ325" i="46"/>
  <c r="AI325" i="46"/>
  <c r="AH325" i="46"/>
  <c r="AG325" i="46"/>
  <c r="AE325" i="46"/>
  <c r="AD325" i="46"/>
  <c r="AC325" i="46"/>
  <c r="AB325" i="46"/>
  <c r="AA325" i="46"/>
  <c r="Z325" i="46"/>
  <c r="Y325" i="46"/>
  <c r="W325" i="46"/>
  <c r="V325" i="46"/>
  <c r="U325" i="46"/>
  <c r="T325" i="46"/>
  <c r="S325" i="46"/>
  <c r="R325" i="46"/>
  <c r="Q325" i="46"/>
  <c r="O325" i="46"/>
  <c r="N325" i="46"/>
  <c r="M325" i="46"/>
  <c r="L325" i="46"/>
  <c r="K325" i="46"/>
  <c r="J325" i="46"/>
  <c r="BC324" i="46"/>
  <c r="BB324" i="46"/>
  <c r="BA324" i="46"/>
  <c r="AZ324" i="46"/>
  <c r="AY324" i="46"/>
  <c r="AX324" i="46"/>
  <c r="AW324" i="46"/>
  <c r="AU324" i="46"/>
  <c r="AT324" i="46"/>
  <c r="AS324" i="46"/>
  <c r="AR324" i="46"/>
  <c r="AQ324" i="46"/>
  <c r="AP324" i="46"/>
  <c r="AO324" i="46"/>
  <c r="AM324" i="46"/>
  <c r="AL324" i="46"/>
  <c r="AK324" i="46"/>
  <c r="AJ324" i="46"/>
  <c r="AI324" i="46"/>
  <c r="AH324" i="46"/>
  <c r="AG324" i="46"/>
  <c r="AE324" i="46"/>
  <c r="AD324" i="46"/>
  <c r="AC324" i="46"/>
  <c r="AB324" i="46"/>
  <c r="AA324" i="46"/>
  <c r="Z324" i="46"/>
  <c r="Y324" i="46"/>
  <c r="W324" i="46"/>
  <c r="V324" i="46"/>
  <c r="U324" i="46"/>
  <c r="T324" i="46"/>
  <c r="S324" i="46"/>
  <c r="R324" i="46"/>
  <c r="Q324" i="46"/>
  <c r="O324" i="46"/>
  <c r="N324" i="46"/>
  <c r="M324" i="46"/>
  <c r="L324" i="46"/>
  <c r="K324" i="46"/>
  <c r="J324" i="46"/>
  <c r="BC323" i="46"/>
  <c r="BB323" i="46"/>
  <c r="BA323" i="46"/>
  <c r="AZ323" i="46"/>
  <c r="AY323" i="46"/>
  <c r="AX323" i="46"/>
  <c r="AW323" i="46"/>
  <c r="AU323" i="46"/>
  <c r="AT323" i="46"/>
  <c r="AS323" i="46"/>
  <c r="AR323" i="46"/>
  <c r="AQ323" i="46"/>
  <c r="AP323" i="46"/>
  <c r="AO323" i="46"/>
  <c r="AM323" i="46"/>
  <c r="AL323" i="46"/>
  <c r="AK323" i="46"/>
  <c r="AJ323" i="46"/>
  <c r="AI323" i="46"/>
  <c r="AH323" i="46"/>
  <c r="AG323" i="46"/>
  <c r="AE323" i="46"/>
  <c r="AD323" i="46"/>
  <c r="AC323" i="46"/>
  <c r="AB323" i="46"/>
  <c r="AA323" i="46"/>
  <c r="Z323" i="46"/>
  <c r="Y323" i="46"/>
  <c r="W323" i="46"/>
  <c r="V323" i="46"/>
  <c r="U323" i="46"/>
  <c r="T323" i="46"/>
  <c r="S323" i="46"/>
  <c r="R323" i="46"/>
  <c r="Q323" i="46"/>
  <c r="O323" i="46"/>
  <c r="N323" i="46"/>
  <c r="M323" i="46"/>
  <c r="L323" i="46"/>
  <c r="K323" i="46"/>
  <c r="J323" i="46"/>
  <c r="BC322" i="46"/>
  <c r="BB322" i="46"/>
  <c r="BA322" i="46"/>
  <c r="AZ322" i="46"/>
  <c r="AY322" i="46"/>
  <c r="AX322" i="46"/>
  <c r="AW322" i="46"/>
  <c r="AU322" i="46"/>
  <c r="AT322" i="46"/>
  <c r="AS322" i="46"/>
  <c r="AR322" i="46"/>
  <c r="AQ322" i="46"/>
  <c r="AP322" i="46"/>
  <c r="AO322" i="46"/>
  <c r="AM322" i="46"/>
  <c r="AL322" i="46"/>
  <c r="AK322" i="46"/>
  <c r="AJ322" i="46"/>
  <c r="AI322" i="46"/>
  <c r="AH322" i="46"/>
  <c r="AG322" i="46"/>
  <c r="AE322" i="46"/>
  <c r="AD322" i="46"/>
  <c r="AC322" i="46"/>
  <c r="AB322" i="46"/>
  <c r="AA322" i="46"/>
  <c r="Z322" i="46"/>
  <c r="Y322" i="46"/>
  <c r="W322" i="46"/>
  <c r="V322" i="46"/>
  <c r="U322" i="46"/>
  <c r="T322" i="46"/>
  <c r="S322" i="46"/>
  <c r="R322" i="46"/>
  <c r="Q322" i="46"/>
  <c r="O322" i="46"/>
  <c r="N322" i="46"/>
  <c r="M322" i="46"/>
  <c r="L322" i="46"/>
  <c r="K322" i="46"/>
  <c r="J322" i="46"/>
  <c r="BC279" i="46"/>
  <c r="BB279" i="46"/>
  <c r="BA279" i="46"/>
  <c r="AZ279" i="46"/>
  <c r="AY279" i="46"/>
  <c r="AX279" i="46"/>
  <c r="AW279" i="46"/>
  <c r="AU279" i="46"/>
  <c r="AT279" i="46"/>
  <c r="AS279" i="46"/>
  <c r="AR279" i="46"/>
  <c r="AQ279" i="46"/>
  <c r="AP279" i="46"/>
  <c r="AO279" i="46"/>
  <c r="AM279" i="46"/>
  <c r="AL279" i="46"/>
  <c r="AK279" i="46"/>
  <c r="AJ279" i="46"/>
  <c r="AI279" i="46"/>
  <c r="AH279" i="46"/>
  <c r="AG279" i="46"/>
  <c r="AE279" i="46"/>
  <c r="AD279" i="46"/>
  <c r="AC279" i="46"/>
  <c r="AB279" i="46"/>
  <c r="AA279" i="46"/>
  <c r="Z279" i="46"/>
  <c r="Y279" i="46"/>
  <c r="W279" i="46"/>
  <c r="V279" i="46"/>
  <c r="U279" i="46"/>
  <c r="T279" i="46"/>
  <c r="S279" i="46"/>
  <c r="R279" i="46"/>
  <c r="Q279" i="46"/>
  <c r="O279" i="46"/>
  <c r="N279" i="46"/>
  <c r="M279" i="46"/>
  <c r="L279" i="46"/>
  <c r="K279" i="46"/>
  <c r="J279" i="46"/>
  <c r="BC278" i="46"/>
  <c r="BB278" i="46"/>
  <c r="BA278" i="46"/>
  <c r="AZ278" i="46"/>
  <c r="AY278" i="46"/>
  <c r="AX278" i="46"/>
  <c r="AW278" i="46"/>
  <c r="AU278" i="46"/>
  <c r="AT278" i="46"/>
  <c r="AS278" i="46"/>
  <c r="AR278" i="46"/>
  <c r="AQ278" i="46"/>
  <c r="AP278" i="46"/>
  <c r="AO278" i="46"/>
  <c r="AM278" i="46"/>
  <c r="AL278" i="46"/>
  <c r="AK278" i="46"/>
  <c r="AJ278" i="46"/>
  <c r="AI278" i="46"/>
  <c r="AH278" i="46"/>
  <c r="AG278" i="46"/>
  <c r="AE278" i="46"/>
  <c r="AD278" i="46"/>
  <c r="AC278" i="46"/>
  <c r="AB278" i="46"/>
  <c r="AA278" i="46"/>
  <c r="Z278" i="46"/>
  <c r="Y278" i="46"/>
  <c r="W278" i="46"/>
  <c r="V278" i="46"/>
  <c r="U278" i="46"/>
  <c r="T278" i="46"/>
  <c r="S278" i="46"/>
  <c r="R278" i="46"/>
  <c r="Q278" i="46"/>
  <c r="O278" i="46"/>
  <c r="N278" i="46"/>
  <c r="M278" i="46"/>
  <c r="L278" i="46"/>
  <c r="K278" i="46"/>
  <c r="J278" i="46"/>
  <c r="BC277" i="46"/>
  <c r="BB277" i="46"/>
  <c r="BA277" i="46"/>
  <c r="AZ277" i="46"/>
  <c r="AY277" i="46"/>
  <c r="AX277" i="46"/>
  <c r="AW277" i="46"/>
  <c r="AU277" i="46"/>
  <c r="AT277" i="46"/>
  <c r="AS277" i="46"/>
  <c r="AR277" i="46"/>
  <c r="AQ277" i="46"/>
  <c r="AP277" i="46"/>
  <c r="AO277" i="46"/>
  <c r="AM277" i="46"/>
  <c r="AL277" i="46"/>
  <c r="AK277" i="46"/>
  <c r="AJ277" i="46"/>
  <c r="AI277" i="46"/>
  <c r="AH277" i="46"/>
  <c r="AG277" i="46"/>
  <c r="AE277" i="46"/>
  <c r="AD277" i="46"/>
  <c r="AC277" i="46"/>
  <c r="AB277" i="46"/>
  <c r="AA277" i="46"/>
  <c r="Z277" i="46"/>
  <c r="Y277" i="46"/>
  <c r="W277" i="46"/>
  <c r="V277" i="46"/>
  <c r="U277" i="46"/>
  <c r="T277" i="46"/>
  <c r="S277" i="46"/>
  <c r="R277" i="46"/>
  <c r="Q277" i="46"/>
  <c r="O277" i="46"/>
  <c r="N277" i="46"/>
  <c r="M277" i="46"/>
  <c r="L277" i="46"/>
  <c r="K277" i="46"/>
  <c r="J277" i="46"/>
  <c r="BC276" i="46"/>
  <c r="BB276" i="46"/>
  <c r="BA276" i="46"/>
  <c r="AZ276" i="46"/>
  <c r="AY276" i="46"/>
  <c r="AX276" i="46"/>
  <c r="AW276" i="46"/>
  <c r="AU276" i="46"/>
  <c r="AT276" i="46"/>
  <c r="AS276" i="46"/>
  <c r="AR276" i="46"/>
  <c r="AQ276" i="46"/>
  <c r="AP276" i="46"/>
  <c r="AO276" i="46"/>
  <c r="AM276" i="46"/>
  <c r="AL276" i="46"/>
  <c r="AK276" i="46"/>
  <c r="AJ276" i="46"/>
  <c r="AI276" i="46"/>
  <c r="AH276" i="46"/>
  <c r="AG276" i="46"/>
  <c r="AE276" i="46"/>
  <c r="AD276" i="46"/>
  <c r="AC276" i="46"/>
  <c r="AB276" i="46"/>
  <c r="AA276" i="46"/>
  <c r="Z276" i="46"/>
  <c r="Y276" i="46"/>
  <c r="W276" i="46"/>
  <c r="V276" i="46"/>
  <c r="U276" i="46"/>
  <c r="T276" i="46"/>
  <c r="S276" i="46"/>
  <c r="R276" i="46"/>
  <c r="Q276" i="46"/>
  <c r="O276" i="46"/>
  <c r="N276" i="46"/>
  <c r="M276" i="46"/>
  <c r="L276" i="46"/>
  <c r="K276" i="46"/>
  <c r="J276" i="46"/>
  <c r="BC233" i="46"/>
  <c r="BB233" i="46"/>
  <c r="BA233" i="46"/>
  <c r="AZ233" i="46"/>
  <c r="AY233" i="46"/>
  <c r="AX233" i="46"/>
  <c r="AW233" i="46"/>
  <c r="AU233" i="46"/>
  <c r="AT233" i="46"/>
  <c r="AS233" i="46"/>
  <c r="AR233" i="46"/>
  <c r="AQ233" i="46"/>
  <c r="AP233" i="46"/>
  <c r="AO233" i="46"/>
  <c r="AM233" i="46"/>
  <c r="AL233" i="46"/>
  <c r="AK233" i="46"/>
  <c r="AJ233" i="46"/>
  <c r="AI233" i="46"/>
  <c r="AH233" i="46"/>
  <c r="AG233" i="46"/>
  <c r="AE233" i="46"/>
  <c r="AD233" i="46"/>
  <c r="AC233" i="46"/>
  <c r="AB233" i="46"/>
  <c r="AA233" i="46"/>
  <c r="Z233" i="46"/>
  <c r="Y233" i="46"/>
  <c r="W233" i="46"/>
  <c r="V233" i="46"/>
  <c r="U233" i="46"/>
  <c r="T233" i="46"/>
  <c r="S233" i="46"/>
  <c r="R233" i="46"/>
  <c r="Q233" i="46"/>
  <c r="O233" i="46"/>
  <c r="N233" i="46"/>
  <c r="M233" i="46"/>
  <c r="L233" i="46"/>
  <c r="K233" i="46"/>
  <c r="J233" i="46"/>
  <c r="BC232" i="46"/>
  <c r="BB232" i="46"/>
  <c r="BA232" i="46"/>
  <c r="AZ232" i="46"/>
  <c r="AY232" i="46"/>
  <c r="AX232" i="46"/>
  <c r="AW232" i="46"/>
  <c r="AU232" i="46"/>
  <c r="AT232" i="46"/>
  <c r="AS232" i="46"/>
  <c r="AR232" i="46"/>
  <c r="AQ232" i="46"/>
  <c r="AP232" i="46"/>
  <c r="AO232" i="46"/>
  <c r="AM232" i="46"/>
  <c r="AL232" i="46"/>
  <c r="AK232" i="46"/>
  <c r="AJ232" i="46"/>
  <c r="AI232" i="46"/>
  <c r="AH232" i="46"/>
  <c r="AG232" i="46"/>
  <c r="AE232" i="46"/>
  <c r="AD232" i="46"/>
  <c r="AC232" i="46"/>
  <c r="AB232" i="46"/>
  <c r="AA232" i="46"/>
  <c r="Z232" i="46"/>
  <c r="Y232" i="46"/>
  <c r="W232" i="46"/>
  <c r="V232" i="46"/>
  <c r="U232" i="46"/>
  <c r="T232" i="46"/>
  <c r="S232" i="46"/>
  <c r="R232" i="46"/>
  <c r="Q232" i="46"/>
  <c r="O232" i="46"/>
  <c r="N232" i="46"/>
  <c r="M232" i="46"/>
  <c r="L232" i="46"/>
  <c r="K232" i="46"/>
  <c r="J232" i="46"/>
  <c r="BC231" i="46"/>
  <c r="BB231" i="46"/>
  <c r="BA231" i="46"/>
  <c r="AZ231" i="46"/>
  <c r="AY231" i="46"/>
  <c r="AX231" i="46"/>
  <c r="AW231" i="46"/>
  <c r="AU231" i="46"/>
  <c r="AT231" i="46"/>
  <c r="AS231" i="46"/>
  <c r="AR231" i="46"/>
  <c r="AQ231" i="46"/>
  <c r="AP231" i="46"/>
  <c r="AO231" i="46"/>
  <c r="AM231" i="46"/>
  <c r="AL231" i="46"/>
  <c r="AK231" i="46"/>
  <c r="AJ231" i="46"/>
  <c r="AI231" i="46"/>
  <c r="AH231" i="46"/>
  <c r="AG231" i="46"/>
  <c r="AE231" i="46"/>
  <c r="AD231" i="46"/>
  <c r="AC231" i="46"/>
  <c r="AB231" i="46"/>
  <c r="AA231" i="46"/>
  <c r="Z231" i="46"/>
  <c r="Y231" i="46"/>
  <c r="W231" i="46"/>
  <c r="V231" i="46"/>
  <c r="U231" i="46"/>
  <c r="T231" i="46"/>
  <c r="S231" i="46"/>
  <c r="R231" i="46"/>
  <c r="Q231" i="46"/>
  <c r="O231" i="46"/>
  <c r="N231" i="46"/>
  <c r="M231" i="46"/>
  <c r="L231" i="46"/>
  <c r="K231" i="46"/>
  <c r="J231" i="46"/>
  <c r="BC230" i="46"/>
  <c r="BB230" i="46"/>
  <c r="BA230" i="46"/>
  <c r="AZ230" i="46"/>
  <c r="AY230" i="46"/>
  <c r="AX230" i="46"/>
  <c r="AW230" i="46"/>
  <c r="AU230" i="46"/>
  <c r="AT230" i="46"/>
  <c r="AS230" i="46"/>
  <c r="AR230" i="46"/>
  <c r="AQ230" i="46"/>
  <c r="AP230" i="46"/>
  <c r="AO230" i="46"/>
  <c r="AM230" i="46"/>
  <c r="AL230" i="46"/>
  <c r="AK230" i="46"/>
  <c r="AJ230" i="46"/>
  <c r="AI230" i="46"/>
  <c r="AH230" i="46"/>
  <c r="AG230" i="46"/>
  <c r="AE230" i="46"/>
  <c r="AD230" i="46"/>
  <c r="AC230" i="46"/>
  <c r="AB230" i="46"/>
  <c r="AA230" i="46"/>
  <c r="Z230" i="46"/>
  <c r="Y230" i="46"/>
  <c r="W230" i="46"/>
  <c r="V230" i="46"/>
  <c r="U230" i="46"/>
  <c r="T230" i="46"/>
  <c r="S230" i="46"/>
  <c r="R230" i="46"/>
  <c r="Q230" i="46"/>
  <c r="O230" i="46"/>
  <c r="N230" i="46"/>
  <c r="M230" i="46"/>
  <c r="L230" i="46"/>
  <c r="K230" i="46"/>
  <c r="J230" i="46"/>
  <c r="BC187" i="46"/>
  <c r="BB187" i="46"/>
  <c r="BA187" i="46"/>
  <c r="AZ187" i="46"/>
  <c r="AY187" i="46"/>
  <c r="AX187" i="46"/>
  <c r="AW187" i="46"/>
  <c r="AU187" i="46"/>
  <c r="AT187" i="46"/>
  <c r="AS187" i="46"/>
  <c r="AR187" i="46"/>
  <c r="AQ187" i="46"/>
  <c r="AP187" i="46"/>
  <c r="AO187" i="46"/>
  <c r="AM187" i="46"/>
  <c r="AL187" i="46"/>
  <c r="AK187" i="46"/>
  <c r="AJ187" i="46"/>
  <c r="AI187" i="46"/>
  <c r="AH187" i="46"/>
  <c r="AG187" i="46"/>
  <c r="AE187" i="46"/>
  <c r="AD187" i="46"/>
  <c r="AC187" i="46"/>
  <c r="AB187" i="46"/>
  <c r="AA187" i="46"/>
  <c r="Z187" i="46"/>
  <c r="Y187" i="46"/>
  <c r="W187" i="46"/>
  <c r="V187" i="46"/>
  <c r="U187" i="46"/>
  <c r="T187" i="46"/>
  <c r="S187" i="46"/>
  <c r="R187" i="46"/>
  <c r="Q187" i="46"/>
  <c r="O187" i="46"/>
  <c r="N187" i="46"/>
  <c r="M187" i="46"/>
  <c r="L187" i="46"/>
  <c r="K187" i="46"/>
  <c r="J187" i="46"/>
  <c r="BC186" i="46"/>
  <c r="BB186" i="46"/>
  <c r="BA186" i="46"/>
  <c r="AZ186" i="46"/>
  <c r="AY186" i="46"/>
  <c r="AX186" i="46"/>
  <c r="AW186" i="46"/>
  <c r="AU186" i="46"/>
  <c r="AT186" i="46"/>
  <c r="AS186" i="46"/>
  <c r="AR186" i="46"/>
  <c r="AQ186" i="46"/>
  <c r="AP186" i="46"/>
  <c r="AO186" i="46"/>
  <c r="AM186" i="46"/>
  <c r="AL186" i="46"/>
  <c r="AK186" i="46"/>
  <c r="AJ186" i="46"/>
  <c r="AI186" i="46"/>
  <c r="AH186" i="46"/>
  <c r="AG186" i="46"/>
  <c r="AE186" i="46"/>
  <c r="AD186" i="46"/>
  <c r="AC186" i="46"/>
  <c r="AB186" i="46"/>
  <c r="AA186" i="46"/>
  <c r="Z186" i="46"/>
  <c r="Y186" i="46"/>
  <c r="W186" i="46"/>
  <c r="V186" i="46"/>
  <c r="U186" i="46"/>
  <c r="T186" i="46"/>
  <c r="S186" i="46"/>
  <c r="R186" i="46"/>
  <c r="Q186" i="46"/>
  <c r="O186" i="46"/>
  <c r="N186" i="46"/>
  <c r="M186" i="46"/>
  <c r="L186" i="46"/>
  <c r="K186" i="46"/>
  <c r="J186" i="46"/>
  <c r="BC185" i="46"/>
  <c r="BB185" i="46"/>
  <c r="BA185" i="46"/>
  <c r="AZ185" i="46"/>
  <c r="AY185" i="46"/>
  <c r="AX185" i="46"/>
  <c r="AW185" i="46"/>
  <c r="AU185" i="46"/>
  <c r="AT185" i="46"/>
  <c r="AS185" i="46"/>
  <c r="AR185" i="46"/>
  <c r="AQ185" i="46"/>
  <c r="AP185" i="46"/>
  <c r="AO185" i="46"/>
  <c r="AM185" i="46"/>
  <c r="AL185" i="46"/>
  <c r="AK185" i="46"/>
  <c r="AJ185" i="46"/>
  <c r="AI185" i="46"/>
  <c r="AH185" i="46"/>
  <c r="AG185" i="46"/>
  <c r="AE185" i="46"/>
  <c r="AD185" i="46"/>
  <c r="AC185" i="46"/>
  <c r="AB185" i="46"/>
  <c r="AA185" i="46"/>
  <c r="Z185" i="46"/>
  <c r="Y185" i="46"/>
  <c r="W185" i="46"/>
  <c r="V185" i="46"/>
  <c r="U185" i="46"/>
  <c r="T185" i="46"/>
  <c r="S185" i="46"/>
  <c r="R185" i="46"/>
  <c r="Q185" i="46"/>
  <c r="O185" i="46"/>
  <c r="N185" i="46"/>
  <c r="M185" i="46"/>
  <c r="L185" i="46"/>
  <c r="K185" i="46"/>
  <c r="J185" i="46"/>
  <c r="BC184" i="46"/>
  <c r="BB184" i="46"/>
  <c r="BA184" i="46"/>
  <c r="AZ184" i="46"/>
  <c r="AY184" i="46"/>
  <c r="AX184" i="46"/>
  <c r="AW184" i="46"/>
  <c r="AU184" i="46"/>
  <c r="AT184" i="46"/>
  <c r="AS184" i="46"/>
  <c r="AR184" i="46"/>
  <c r="AQ184" i="46"/>
  <c r="AP184" i="46"/>
  <c r="AO184" i="46"/>
  <c r="AM184" i="46"/>
  <c r="AL184" i="46"/>
  <c r="AK184" i="46"/>
  <c r="AJ184" i="46"/>
  <c r="AI184" i="46"/>
  <c r="AH184" i="46"/>
  <c r="AG184" i="46"/>
  <c r="AE184" i="46"/>
  <c r="AD184" i="46"/>
  <c r="AC184" i="46"/>
  <c r="AB184" i="46"/>
  <c r="AA184" i="46"/>
  <c r="Z184" i="46"/>
  <c r="Y184" i="46"/>
  <c r="W184" i="46"/>
  <c r="V184" i="46"/>
  <c r="U184" i="46"/>
  <c r="T184" i="46"/>
  <c r="S184" i="46"/>
  <c r="R184" i="46"/>
  <c r="Q184" i="46"/>
  <c r="O184" i="46"/>
  <c r="N184" i="46"/>
  <c r="M184" i="46"/>
  <c r="L184" i="46"/>
  <c r="K184" i="46"/>
  <c r="J184" i="46"/>
  <c r="BC141" i="46"/>
  <c r="BB141" i="46"/>
  <c r="BA141" i="46"/>
  <c r="AZ141" i="46"/>
  <c r="AY141" i="46"/>
  <c r="AX141" i="46"/>
  <c r="AW141" i="46"/>
  <c r="AU141" i="46"/>
  <c r="AT141" i="46"/>
  <c r="AS141" i="46"/>
  <c r="AR141" i="46"/>
  <c r="AQ141" i="46"/>
  <c r="AP141" i="46"/>
  <c r="AO141" i="46"/>
  <c r="AM141" i="46"/>
  <c r="AL141" i="46"/>
  <c r="AK141" i="46"/>
  <c r="AJ141" i="46"/>
  <c r="AI141" i="46"/>
  <c r="AH141" i="46"/>
  <c r="AG141" i="46"/>
  <c r="AE141" i="46"/>
  <c r="AD141" i="46"/>
  <c r="AC141" i="46"/>
  <c r="AB141" i="46"/>
  <c r="AA141" i="46"/>
  <c r="Z141" i="46"/>
  <c r="Y141" i="46"/>
  <c r="W141" i="46"/>
  <c r="V141" i="46"/>
  <c r="U141" i="46"/>
  <c r="T141" i="46"/>
  <c r="S141" i="46"/>
  <c r="R141" i="46"/>
  <c r="Q141" i="46"/>
  <c r="O141" i="46"/>
  <c r="N141" i="46"/>
  <c r="M141" i="46"/>
  <c r="L141" i="46"/>
  <c r="K141" i="46"/>
  <c r="J141" i="46"/>
  <c r="BC140" i="46"/>
  <c r="BB140" i="46"/>
  <c r="BA140" i="46"/>
  <c r="AZ140" i="46"/>
  <c r="AY140" i="46"/>
  <c r="AX140" i="46"/>
  <c r="AW140" i="46"/>
  <c r="AU140" i="46"/>
  <c r="AT140" i="46"/>
  <c r="AS140" i="46"/>
  <c r="AR140" i="46"/>
  <c r="AQ140" i="46"/>
  <c r="AP140" i="46"/>
  <c r="AO140" i="46"/>
  <c r="AM140" i="46"/>
  <c r="AL140" i="46"/>
  <c r="AK140" i="46"/>
  <c r="AJ140" i="46"/>
  <c r="AI140" i="46"/>
  <c r="AH140" i="46"/>
  <c r="AG140" i="46"/>
  <c r="AE140" i="46"/>
  <c r="AD140" i="46"/>
  <c r="AC140" i="46"/>
  <c r="AB140" i="46"/>
  <c r="AA140" i="46"/>
  <c r="Z140" i="46"/>
  <c r="Y140" i="46"/>
  <c r="W140" i="46"/>
  <c r="V140" i="46"/>
  <c r="U140" i="46"/>
  <c r="T140" i="46"/>
  <c r="S140" i="46"/>
  <c r="R140" i="46"/>
  <c r="Q140" i="46"/>
  <c r="O140" i="46"/>
  <c r="N140" i="46"/>
  <c r="M140" i="46"/>
  <c r="L140" i="46"/>
  <c r="K140" i="46"/>
  <c r="J140" i="46"/>
  <c r="BC139" i="46"/>
  <c r="BB139" i="46"/>
  <c r="BA139" i="46"/>
  <c r="AZ139" i="46"/>
  <c r="AY139" i="46"/>
  <c r="AX139" i="46"/>
  <c r="AW139" i="46"/>
  <c r="AU139" i="46"/>
  <c r="AT139" i="46"/>
  <c r="AS139" i="46"/>
  <c r="AR139" i="46"/>
  <c r="AQ139" i="46"/>
  <c r="AP139" i="46"/>
  <c r="AO139" i="46"/>
  <c r="AM139" i="46"/>
  <c r="AL139" i="46"/>
  <c r="AK139" i="46"/>
  <c r="AJ139" i="46"/>
  <c r="AI139" i="46"/>
  <c r="AH139" i="46"/>
  <c r="AG139" i="46"/>
  <c r="AE139" i="46"/>
  <c r="AD139" i="46"/>
  <c r="AC139" i="46"/>
  <c r="AB139" i="46"/>
  <c r="AA139" i="46"/>
  <c r="Z139" i="46"/>
  <c r="Y139" i="46"/>
  <c r="W139" i="46"/>
  <c r="V139" i="46"/>
  <c r="U139" i="46"/>
  <c r="T139" i="46"/>
  <c r="S139" i="46"/>
  <c r="R139" i="46"/>
  <c r="Q139" i="46"/>
  <c r="O139" i="46"/>
  <c r="N139" i="46"/>
  <c r="M139" i="46"/>
  <c r="L139" i="46"/>
  <c r="K139" i="46"/>
  <c r="J139" i="46"/>
  <c r="BC138" i="46"/>
  <c r="BB138" i="46"/>
  <c r="BA138" i="46"/>
  <c r="AZ138" i="46"/>
  <c r="AY138" i="46"/>
  <c r="AX138" i="46"/>
  <c r="AW138" i="46"/>
  <c r="AU138" i="46"/>
  <c r="AT138" i="46"/>
  <c r="AS138" i="46"/>
  <c r="AR138" i="46"/>
  <c r="AQ138" i="46"/>
  <c r="AP138" i="46"/>
  <c r="AO138" i="46"/>
  <c r="AM138" i="46"/>
  <c r="AL138" i="46"/>
  <c r="AK138" i="46"/>
  <c r="AJ138" i="46"/>
  <c r="AI138" i="46"/>
  <c r="AH138" i="46"/>
  <c r="AG138" i="46"/>
  <c r="AE138" i="46"/>
  <c r="AD138" i="46"/>
  <c r="AC138" i="46"/>
  <c r="AB138" i="46"/>
  <c r="AA138" i="46"/>
  <c r="Z138" i="46"/>
  <c r="Y138" i="46"/>
  <c r="W138" i="46"/>
  <c r="V138" i="46"/>
  <c r="U138" i="46"/>
  <c r="T138" i="46"/>
  <c r="S138" i="46"/>
  <c r="R138" i="46"/>
  <c r="Q138" i="46"/>
  <c r="O138" i="46"/>
  <c r="N138" i="46"/>
  <c r="M138" i="46"/>
  <c r="L138" i="46"/>
  <c r="K138" i="46"/>
  <c r="J138" i="46"/>
  <c r="BC95" i="46"/>
  <c r="BB95" i="46"/>
  <c r="BA95" i="46"/>
  <c r="AZ95" i="46"/>
  <c r="AY95" i="46"/>
  <c r="AX95" i="46"/>
  <c r="AW95" i="46"/>
  <c r="AU95" i="46"/>
  <c r="AT95" i="46"/>
  <c r="AS95" i="46"/>
  <c r="AR95" i="46"/>
  <c r="AQ95" i="46"/>
  <c r="AP95" i="46"/>
  <c r="AO95" i="46"/>
  <c r="AM95" i="46"/>
  <c r="AL95" i="46"/>
  <c r="AK95" i="46"/>
  <c r="AJ95" i="46"/>
  <c r="AI95" i="46"/>
  <c r="AH95" i="46"/>
  <c r="AG95" i="46"/>
  <c r="AE95" i="46"/>
  <c r="AD95" i="46"/>
  <c r="AC95" i="46"/>
  <c r="AB95" i="46"/>
  <c r="AA95" i="46"/>
  <c r="Z95" i="46"/>
  <c r="Y95" i="46"/>
  <c r="W95" i="46"/>
  <c r="V95" i="46"/>
  <c r="U95" i="46"/>
  <c r="T95" i="46"/>
  <c r="S95" i="46"/>
  <c r="R95" i="46"/>
  <c r="Q95" i="46"/>
  <c r="O95" i="46"/>
  <c r="N95" i="46"/>
  <c r="M95" i="46"/>
  <c r="L95" i="46"/>
  <c r="K95" i="46"/>
  <c r="J95" i="46"/>
  <c r="BC94" i="46"/>
  <c r="BB94" i="46"/>
  <c r="BA94" i="46"/>
  <c r="AZ94" i="46"/>
  <c r="AY94" i="46"/>
  <c r="AX94" i="46"/>
  <c r="AW94" i="46"/>
  <c r="AU94" i="46"/>
  <c r="AT94" i="46"/>
  <c r="AS94" i="46"/>
  <c r="AR94" i="46"/>
  <c r="AQ94" i="46"/>
  <c r="AP94" i="46"/>
  <c r="AO94" i="46"/>
  <c r="AM94" i="46"/>
  <c r="AL94" i="46"/>
  <c r="AK94" i="46"/>
  <c r="AJ94" i="46"/>
  <c r="AI94" i="46"/>
  <c r="AH94" i="46"/>
  <c r="AG94" i="46"/>
  <c r="AE94" i="46"/>
  <c r="AD94" i="46"/>
  <c r="AC94" i="46"/>
  <c r="AB94" i="46"/>
  <c r="AA94" i="46"/>
  <c r="Z94" i="46"/>
  <c r="Y94" i="46"/>
  <c r="W94" i="46"/>
  <c r="V94" i="46"/>
  <c r="U94" i="46"/>
  <c r="T94" i="46"/>
  <c r="S94" i="46"/>
  <c r="R94" i="46"/>
  <c r="Q94" i="46"/>
  <c r="O94" i="46"/>
  <c r="N94" i="46"/>
  <c r="M94" i="46"/>
  <c r="L94" i="46"/>
  <c r="K94" i="46"/>
  <c r="J94" i="46"/>
  <c r="BC93" i="46"/>
  <c r="BB93" i="46"/>
  <c r="BA93" i="46"/>
  <c r="AZ93" i="46"/>
  <c r="AY93" i="46"/>
  <c r="AX93" i="46"/>
  <c r="AW93" i="46"/>
  <c r="AU93" i="46"/>
  <c r="AT93" i="46"/>
  <c r="AS93" i="46"/>
  <c r="AR93" i="46"/>
  <c r="AQ93" i="46"/>
  <c r="AP93" i="46"/>
  <c r="AO93" i="46"/>
  <c r="AM93" i="46"/>
  <c r="AL93" i="46"/>
  <c r="AK93" i="46"/>
  <c r="AJ93" i="46"/>
  <c r="AI93" i="46"/>
  <c r="AH93" i="46"/>
  <c r="AG93" i="46"/>
  <c r="AE93" i="46"/>
  <c r="AD93" i="46"/>
  <c r="AC93" i="46"/>
  <c r="AB93" i="46"/>
  <c r="AA93" i="46"/>
  <c r="Z93" i="46"/>
  <c r="Y93" i="46"/>
  <c r="W93" i="46"/>
  <c r="V93" i="46"/>
  <c r="U93" i="46"/>
  <c r="T93" i="46"/>
  <c r="S93" i="46"/>
  <c r="R93" i="46"/>
  <c r="Q93" i="46"/>
  <c r="O93" i="46"/>
  <c r="N93" i="46"/>
  <c r="M93" i="46"/>
  <c r="L93" i="46"/>
  <c r="K93" i="46"/>
  <c r="J93" i="46"/>
  <c r="BC92" i="46"/>
  <c r="BB92" i="46"/>
  <c r="BA92" i="46"/>
  <c r="AZ92" i="46"/>
  <c r="AY92" i="46"/>
  <c r="AX92" i="46"/>
  <c r="AW92" i="46"/>
  <c r="AU92" i="46"/>
  <c r="AT92" i="46"/>
  <c r="AS92" i="46"/>
  <c r="AR92" i="46"/>
  <c r="AQ92" i="46"/>
  <c r="AP92" i="46"/>
  <c r="AO92" i="46"/>
  <c r="AM92" i="46"/>
  <c r="AL92" i="46"/>
  <c r="AK92" i="46"/>
  <c r="AJ92" i="46"/>
  <c r="AI92" i="46"/>
  <c r="AH92" i="46"/>
  <c r="AG92" i="46"/>
  <c r="AE92" i="46"/>
  <c r="AD92" i="46"/>
  <c r="AC92" i="46"/>
  <c r="AB92" i="46"/>
  <c r="AA92" i="46"/>
  <c r="Z92" i="46"/>
  <c r="Y92" i="46"/>
  <c r="W92" i="46"/>
  <c r="V92" i="46"/>
  <c r="U92" i="46"/>
  <c r="T92" i="46"/>
  <c r="S92" i="46"/>
  <c r="R92" i="46"/>
  <c r="Q92" i="46"/>
  <c r="O92" i="46"/>
  <c r="N92" i="46"/>
  <c r="M92" i="46"/>
  <c r="L92" i="46"/>
  <c r="K92" i="46"/>
  <c r="J92" i="46"/>
  <c r="Q46" i="46"/>
  <c r="R46" i="46"/>
  <c r="S46" i="46"/>
  <c r="T46" i="46"/>
  <c r="U46" i="46"/>
  <c r="V46" i="46"/>
  <c r="W46" i="46"/>
  <c r="Y46" i="46"/>
  <c r="Z46" i="46"/>
  <c r="AA46" i="46"/>
  <c r="AB46" i="46"/>
  <c r="AC46" i="46"/>
  <c r="AD46" i="46"/>
  <c r="AE46" i="46"/>
  <c r="AG46" i="46"/>
  <c r="AH46" i="46"/>
  <c r="AI46" i="46"/>
  <c r="AJ46" i="46"/>
  <c r="AK46" i="46"/>
  <c r="AL46" i="46"/>
  <c r="AM46" i="46"/>
  <c r="AO46" i="46"/>
  <c r="AP46" i="46"/>
  <c r="AQ46" i="46"/>
  <c r="AR46" i="46"/>
  <c r="AS46" i="46"/>
  <c r="AT46" i="46"/>
  <c r="AU46" i="46"/>
  <c r="AW46" i="46"/>
  <c r="AX46" i="46"/>
  <c r="AY46" i="46"/>
  <c r="AZ46" i="46"/>
  <c r="BA46" i="46"/>
  <c r="BB46" i="46"/>
  <c r="BC46" i="46"/>
  <c r="Q47" i="46"/>
  <c r="R47" i="46"/>
  <c r="S47" i="46"/>
  <c r="T47" i="46"/>
  <c r="U47" i="46"/>
  <c r="V47" i="46"/>
  <c r="W47" i="46"/>
  <c r="Y47" i="46"/>
  <c r="Z47" i="46"/>
  <c r="AA47" i="46"/>
  <c r="AB47" i="46"/>
  <c r="AC47" i="46"/>
  <c r="AD47" i="46"/>
  <c r="AE47" i="46"/>
  <c r="AG47" i="46"/>
  <c r="AH47" i="46"/>
  <c r="AI47" i="46"/>
  <c r="AJ47" i="46"/>
  <c r="AK47" i="46"/>
  <c r="AL47" i="46"/>
  <c r="AM47" i="46"/>
  <c r="AO47" i="46"/>
  <c r="AP47" i="46"/>
  <c r="AQ47" i="46"/>
  <c r="AR47" i="46"/>
  <c r="AS47" i="46"/>
  <c r="AT47" i="46"/>
  <c r="AU47" i="46"/>
  <c r="AW47" i="46"/>
  <c r="AX47" i="46"/>
  <c r="AY47" i="46"/>
  <c r="AZ47" i="46"/>
  <c r="BA47" i="46"/>
  <c r="BB47" i="46"/>
  <c r="BC47" i="46"/>
  <c r="Q48" i="46"/>
  <c r="R48" i="46"/>
  <c r="S48" i="46"/>
  <c r="T48" i="46"/>
  <c r="U48" i="46"/>
  <c r="V48" i="46"/>
  <c r="W48" i="46"/>
  <c r="Y48" i="46"/>
  <c r="Z48" i="46"/>
  <c r="AA48" i="46"/>
  <c r="AB48" i="46"/>
  <c r="AC48" i="46"/>
  <c r="AD48" i="46"/>
  <c r="AE48" i="46"/>
  <c r="AG48" i="46"/>
  <c r="AH48" i="46"/>
  <c r="AI48" i="46"/>
  <c r="AJ48" i="46"/>
  <c r="AK48" i="46"/>
  <c r="AL48" i="46"/>
  <c r="AM48" i="46"/>
  <c r="AO48" i="46"/>
  <c r="AP48" i="46"/>
  <c r="AQ48" i="46"/>
  <c r="AR48" i="46"/>
  <c r="AS48" i="46"/>
  <c r="AT48" i="46"/>
  <c r="AU48" i="46"/>
  <c r="AW48" i="46"/>
  <c r="AX48" i="46"/>
  <c r="AY48" i="46"/>
  <c r="AZ48" i="46"/>
  <c r="BA48" i="46"/>
  <c r="BB48" i="46"/>
  <c r="BC48" i="46"/>
  <c r="Q49" i="46"/>
  <c r="R49" i="46"/>
  <c r="S49" i="46"/>
  <c r="T49" i="46"/>
  <c r="U49" i="46"/>
  <c r="V49" i="46"/>
  <c r="W49" i="46"/>
  <c r="Y49" i="46"/>
  <c r="Z49" i="46"/>
  <c r="AA49" i="46"/>
  <c r="AB49" i="46"/>
  <c r="AC49" i="46"/>
  <c r="AD49" i="46"/>
  <c r="AE49" i="46"/>
  <c r="AG49" i="46"/>
  <c r="AH49" i="46"/>
  <c r="AI49" i="46"/>
  <c r="AJ49" i="46"/>
  <c r="AK49" i="46"/>
  <c r="AL49" i="46"/>
  <c r="AM49" i="46"/>
  <c r="AO49" i="46"/>
  <c r="AP49" i="46"/>
  <c r="AQ49" i="46"/>
  <c r="AR49" i="46"/>
  <c r="AS49" i="46"/>
  <c r="AT49" i="46"/>
  <c r="AU49" i="46"/>
  <c r="AW49" i="46"/>
  <c r="AX49" i="46"/>
  <c r="AY49" i="46"/>
  <c r="AZ49" i="46"/>
  <c r="BA49" i="46"/>
  <c r="BB49" i="46"/>
  <c r="BC49" i="46"/>
  <c r="J46" i="46"/>
  <c r="K46" i="46"/>
  <c r="L46" i="46"/>
  <c r="M46" i="46"/>
  <c r="N46" i="46"/>
  <c r="O46" i="46"/>
  <c r="J47" i="46"/>
  <c r="K47" i="46"/>
  <c r="L47" i="46"/>
  <c r="M47" i="46"/>
  <c r="N47" i="46"/>
  <c r="O47" i="46"/>
  <c r="J48" i="46"/>
  <c r="K48" i="46"/>
  <c r="L48" i="46"/>
  <c r="M48" i="46"/>
  <c r="N48" i="46"/>
  <c r="O48" i="46"/>
  <c r="J49" i="46"/>
  <c r="K49" i="46"/>
  <c r="L49" i="46"/>
  <c r="M49" i="46"/>
  <c r="N49" i="46"/>
  <c r="O49" i="46"/>
  <c r="BD411" i="46" l="1"/>
  <c r="AV411" i="46"/>
  <c r="AN411" i="46"/>
  <c r="AF411" i="46"/>
  <c r="X411" i="46"/>
  <c r="P411" i="46"/>
  <c r="BD402" i="46"/>
  <c r="AV402" i="46"/>
  <c r="AN402" i="46"/>
  <c r="AF402" i="46"/>
  <c r="X402" i="46"/>
  <c r="P402" i="46"/>
  <c r="BD393" i="46"/>
  <c r="AV393" i="46"/>
  <c r="AN393" i="46"/>
  <c r="AF393" i="46"/>
  <c r="X393" i="46"/>
  <c r="P393" i="46"/>
  <c r="BD384" i="46"/>
  <c r="AV384" i="46"/>
  <c r="AN384" i="46"/>
  <c r="AF384" i="46"/>
  <c r="X384" i="46"/>
  <c r="P384" i="46"/>
  <c r="BD365" i="46"/>
  <c r="BD366" i="46" s="1"/>
  <c r="AV365" i="46"/>
  <c r="AV366" i="46" s="1"/>
  <c r="AN365" i="46"/>
  <c r="AN366" i="46" s="1"/>
  <c r="AF365" i="46"/>
  <c r="AF366" i="46" s="1"/>
  <c r="X365" i="46"/>
  <c r="X366" i="46" s="1"/>
  <c r="P365" i="46"/>
  <c r="P366" i="46" s="1"/>
  <c r="BD356" i="46"/>
  <c r="BD357" i="46" s="1"/>
  <c r="AV356" i="46"/>
  <c r="AV357" i="46" s="1"/>
  <c r="AN356" i="46"/>
  <c r="AN357" i="46" s="1"/>
  <c r="AF356" i="46"/>
  <c r="AF357" i="46" s="1"/>
  <c r="X356" i="46"/>
  <c r="X357" i="46" s="1"/>
  <c r="P356" i="46"/>
  <c r="P357" i="46" s="1"/>
  <c r="BD347" i="46"/>
  <c r="BD348" i="46" s="1"/>
  <c r="AV347" i="46"/>
  <c r="AV348" i="46" s="1"/>
  <c r="AN347" i="46"/>
  <c r="AN348" i="46" s="1"/>
  <c r="AF347" i="46"/>
  <c r="AF348" i="46" s="1"/>
  <c r="X347" i="46"/>
  <c r="X348" i="46" s="1"/>
  <c r="P347" i="46"/>
  <c r="P348" i="46" s="1"/>
  <c r="BD338" i="46"/>
  <c r="BD339" i="46" s="1"/>
  <c r="AV338" i="46"/>
  <c r="AV339" i="46" s="1"/>
  <c r="AN338" i="46"/>
  <c r="AN339" i="46" s="1"/>
  <c r="AF338" i="46"/>
  <c r="AF339" i="46" s="1"/>
  <c r="X338" i="46"/>
  <c r="X339" i="46" s="1"/>
  <c r="P338" i="46"/>
  <c r="P339" i="46" s="1"/>
  <c r="BD319" i="46"/>
  <c r="BD320" i="46" s="1"/>
  <c r="AV319" i="46"/>
  <c r="AV320" i="46" s="1"/>
  <c r="AN319" i="46"/>
  <c r="AN320" i="46" s="1"/>
  <c r="AF319" i="46"/>
  <c r="AF320" i="46" s="1"/>
  <c r="X319" i="46"/>
  <c r="X320" i="46" s="1"/>
  <c r="P319" i="46"/>
  <c r="P320" i="46" s="1"/>
  <c r="BD310" i="46"/>
  <c r="AV310" i="46"/>
  <c r="AN310" i="46"/>
  <c r="AF310" i="46"/>
  <c r="X310" i="46"/>
  <c r="P310" i="46"/>
  <c r="BD301" i="46"/>
  <c r="AV301" i="46"/>
  <c r="AN301" i="46"/>
  <c r="AF301" i="46"/>
  <c r="X301" i="46"/>
  <c r="P301" i="46"/>
  <c r="BD292" i="46"/>
  <c r="AV292" i="46"/>
  <c r="AN292" i="46"/>
  <c r="AF292" i="46"/>
  <c r="X292" i="46"/>
  <c r="P292" i="46"/>
  <c r="BD273" i="46"/>
  <c r="BD274" i="46" s="1"/>
  <c r="AV273" i="46"/>
  <c r="AV274" i="46" s="1"/>
  <c r="AN273" i="46"/>
  <c r="AN274" i="46" s="1"/>
  <c r="AF273" i="46"/>
  <c r="AF274" i="46" s="1"/>
  <c r="X273" i="46"/>
  <c r="X274" i="46" s="1"/>
  <c r="P273" i="46"/>
  <c r="P274" i="46" s="1"/>
  <c r="BD264" i="46"/>
  <c r="AV264" i="46"/>
  <c r="AN264" i="46"/>
  <c r="AF264" i="46"/>
  <c r="X264" i="46"/>
  <c r="P264" i="46"/>
  <c r="BD255" i="46"/>
  <c r="AV255" i="46"/>
  <c r="AN255" i="46"/>
  <c r="AF255" i="46"/>
  <c r="X255" i="46"/>
  <c r="P255" i="46"/>
  <c r="BD246" i="46"/>
  <c r="AV246" i="46"/>
  <c r="AN246" i="46"/>
  <c r="AF246" i="46"/>
  <c r="X246" i="46"/>
  <c r="P246" i="46"/>
  <c r="BD227" i="46"/>
  <c r="BD228" i="46" s="1"/>
  <c r="AV227" i="46"/>
  <c r="AV228" i="46" s="1"/>
  <c r="AN227" i="46"/>
  <c r="AN228" i="46" s="1"/>
  <c r="AF227" i="46"/>
  <c r="AF228" i="46" s="1"/>
  <c r="X227" i="46"/>
  <c r="X228" i="46" s="1"/>
  <c r="P227" i="46"/>
  <c r="P228" i="46" s="1"/>
  <c r="BD218" i="46"/>
  <c r="AV218" i="46"/>
  <c r="AN218" i="46"/>
  <c r="AF218" i="46"/>
  <c r="X218" i="46"/>
  <c r="P218" i="46"/>
  <c r="BD209" i="46"/>
  <c r="AV209" i="46"/>
  <c r="AN209" i="46"/>
  <c r="AF209" i="46"/>
  <c r="X209" i="46"/>
  <c r="P209" i="46"/>
  <c r="BD200" i="46"/>
  <c r="AV200" i="46"/>
  <c r="AN200" i="46"/>
  <c r="AF200" i="46"/>
  <c r="X200" i="46"/>
  <c r="P200" i="46"/>
  <c r="BD181" i="46"/>
  <c r="BD182" i="46" s="1"/>
  <c r="AV181" i="46"/>
  <c r="AV182" i="46" s="1"/>
  <c r="AN181" i="46"/>
  <c r="AN182" i="46" s="1"/>
  <c r="AF181" i="46"/>
  <c r="AF182" i="46" s="1"/>
  <c r="X181" i="46"/>
  <c r="X182" i="46" s="1"/>
  <c r="P181" i="46"/>
  <c r="P182" i="46" s="1"/>
  <c r="BD172" i="46"/>
  <c r="AV172" i="46"/>
  <c r="AN172" i="46"/>
  <c r="AF172" i="46"/>
  <c r="X172" i="46"/>
  <c r="P172" i="46"/>
  <c r="BD163" i="46"/>
  <c r="AV163" i="46"/>
  <c r="AN163" i="46"/>
  <c r="AF163" i="46"/>
  <c r="X163" i="46"/>
  <c r="P163" i="46"/>
  <c r="BD154" i="46"/>
  <c r="AV154" i="46"/>
  <c r="AN154" i="46"/>
  <c r="AF154" i="46"/>
  <c r="X154" i="46"/>
  <c r="P154" i="46"/>
  <c r="BD135" i="46"/>
  <c r="BD136" i="46" s="1"/>
  <c r="AV135" i="46"/>
  <c r="AV136" i="46" s="1"/>
  <c r="AN135" i="46"/>
  <c r="AN136" i="46" s="1"/>
  <c r="AF135" i="46"/>
  <c r="AF136" i="46" s="1"/>
  <c r="X135" i="46"/>
  <c r="X136" i="46" s="1"/>
  <c r="P135" i="46"/>
  <c r="P136" i="46" s="1"/>
  <c r="BD126" i="46"/>
  <c r="AV126" i="46"/>
  <c r="AN126" i="46"/>
  <c r="AF126" i="46"/>
  <c r="X126" i="46"/>
  <c r="P126" i="46"/>
  <c r="BD117" i="46"/>
  <c r="AV117" i="46"/>
  <c r="AN117" i="46"/>
  <c r="AF117" i="46"/>
  <c r="X117" i="46"/>
  <c r="P117" i="46"/>
  <c r="BD108" i="46"/>
  <c r="AV108" i="46"/>
  <c r="AN108" i="46"/>
  <c r="AF108" i="46"/>
  <c r="X108" i="46"/>
  <c r="P108" i="46"/>
  <c r="BD89" i="46"/>
  <c r="BD90" i="46" s="1"/>
  <c r="AV89" i="46"/>
  <c r="AV90" i="46" s="1"/>
  <c r="AN89" i="46"/>
  <c r="AN90" i="46" s="1"/>
  <c r="AF89" i="46"/>
  <c r="AF90" i="46" s="1"/>
  <c r="X89" i="46"/>
  <c r="X90" i="46" s="1"/>
  <c r="P89" i="46"/>
  <c r="P90" i="46" s="1"/>
  <c r="BD80" i="46"/>
  <c r="AV80" i="46"/>
  <c r="AN80" i="46"/>
  <c r="AF80" i="46"/>
  <c r="X80" i="46"/>
  <c r="P80" i="46"/>
  <c r="BD71" i="46"/>
  <c r="AV71" i="46"/>
  <c r="AN71" i="46"/>
  <c r="AF71" i="46"/>
  <c r="X71" i="46"/>
  <c r="P71" i="46"/>
  <c r="BD62" i="46"/>
  <c r="AV62" i="46"/>
  <c r="AN62" i="46"/>
  <c r="AF62" i="46"/>
  <c r="X62" i="46"/>
  <c r="P62" i="46"/>
  <c r="BD43" i="46"/>
  <c r="AV43" i="46"/>
  <c r="AN43" i="46"/>
  <c r="AF43" i="46"/>
  <c r="X43" i="46"/>
  <c r="P43" i="46"/>
  <c r="BD34" i="46"/>
  <c r="AV34" i="46"/>
  <c r="AN34" i="46"/>
  <c r="AF34" i="46"/>
  <c r="X34" i="46"/>
  <c r="P34" i="46"/>
  <c r="BD25" i="46"/>
  <c r="AV25" i="46"/>
  <c r="AN25" i="46"/>
  <c r="AF25" i="46"/>
  <c r="X25" i="46"/>
  <c r="P25" i="46"/>
  <c r="BD16" i="46"/>
  <c r="BD17" i="46" s="1"/>
  <c r="AV16" i="46"/>
  <c r="AV17" i="46" s="1"/>
  <c r="AN16" i="46"/>
  <c r="AN17" i="46" s="1"/>
  <c r="AF16" i="46"/>
  <c r="AF17" i="46" s="1"/>
  <c r="X16" i="46"/>
  <c r="X17" i="46" s="1"/>
  <c r="P16" i="46"/>
  <c r="P17" i="46" s="1"/>
  <c r="AN412" i="46" l="1"/>
  <c r="AF394" i="46"/>
  <c r="P403" i="46"/>
  <c r="P107" i="1" s="1"/>
  <c r="AV403" i="46"/>
  <c r="AF412" i="46"/>
  <c r="X403" i="46"/>
  <c r="P394" i="46"/>
  <c r="AV394" i="46"/>
  <c r="AF403" i="46"/>
  <c r="P412" i="46"/>
  <c r="AV412" i="46"/>
  <c r="AN394" i="46"/>
  <c r="BD403" i="46"/>
  <c r="X394" i="46"/>
  <c r="BD394" i="46"/>
  <c r="AN403" i="46"/>
  <c r="X412" i="46"/>
  <c r="BD412" i="46"/>
  <c r="P385" i="46"/>
  <c r="P53" i="1" s="1"/>
  <c r="AV385" i="46"/>
  <c r="AF385" i="46"/>
  <c r="X385" i="46"/>
  <c r="BD385" i="46"/>
  <c r="AN385" i="46"/>
  <c r="BD35" i="46"/>
  <c r="BD63" i="46"/>
  <c r="BD81" i="46"/>
  <c r="BD109" i="46"/>
  <c r="BD127" i="46"/>
  <c r="BD155" i="46"/>
  <c r="BD173" i="46"/>
  <c r="BD201" i="46"/>
  <c r="BD219" i="46"/>
  <c r="BD247" i="46"/>
  <c r="BD265" i="46"/>
  <c r="BD293" i="46"/>
  <c r="BD311" i="46"/>
  <c r="BD26" i="46"/>
  <c r="BD44" i="46"/>
  <c r="BD72" i="46"/>
  <c r="BD118" i="46"/>
  <c r="BD164" i="46"/>
  <c r="BD210" i="46"/>
  <c r="BD256" i="46"/>
  <c r="BD302" i="46"/>
  <c r="P35" i="46"/>
  <c r="P81" i="46"/>
  <c r="P109" i="46"/>
  <c r="P127" i="46"/>
  <c r="P155" i="46"/>
  <c r="P57" i="9" s="1"/>
  <c r="P219" i="46"/>
  <c r="P247" i="46"/>
  <c r="P265" i="46"/>
  <c r="X35" i="46"/>
  <c r="X63" i="46"/>
  <c r="X81" i="46"/>
  <c r="X109" i="46"/>
  <c r="X127" i="46"/>
  <c r="X155" i="46"/>
  <c r="X173" i="46"/>
  <c r="X201" i="46"/>
  <c r="X219" i="46"/>
  <c r="X247" i="46"/>
  <c r="X265" i="46"/>
  <c r="X293" i="46"/>
  <c r="X311" i="46"/>
  <c r="P173" i="46"/>
  <c r="P201" i="46"/>
  <c r="P293" i="46"/>
  <c r="P26" i="46"/>
  <c r="P44" i="46"/>
  <c r="P72" i="46"/>
  <c r="P118" i="46"/>
  <c r="P164" i="46"/>
  <c r="P210" i="46"/>
  <c r="P256" i="46"/>
  <c r="P302" i="46"/>
  <c r="P63" i="46"/>
  <c r="P311" i="46"/>
  <c r="X26" i="46"/>
  <c r="X44" i="46"/>
  <c r="X72" i="46"/>
  <c r="X118" i="46"/>
  <c r="X164" i="46"/>
  <c r="X210" i="46"/>
  <c r="X256" i="46"/>
  <c r="X302" i="46"/>
  <c r="AV311" i="46"/>
  <c r="AV302" i="46"/>
  <c r="AV293" i="46"/>
  <c r="AV265" i="46"/>
  <c r="AV256" i="46"/>
  <c r="AV247" i="46"/>
  <c r="AV219" i="46"/>
  <c r="AV210" i="46"/>
  <c r="AV201" i="46"/>
  <c r="AV173" i="46"/>
  <c r="AV164" i="46"/>
  <c r="AV155" i="46"/>
  <c r="AV127" i="46"/>
  <c r="AV118" i="46"/>
  <c r="AV109" i="46"/>
  <c r="AV81" i="46"/>
  <c r="AV72" i="46"/>
  <c r="AV63" i="46"/>
  <c r="AV44" i="46"/>
  <c r="AV35" i="46"/>
  <c r="AV26" i="46"/>
  <c r="AN311" i="46"/>
  <c r="AN302" i="46"/>
  <c r="AN293" i="46"/>
  <c r="AN265" i="46"/>
  <c r="AN256" i="46"/>
  <c r="AN247" i="46"/>
  <c r="AN219" i="46"/>
  <c r="AN210" i="46"/>
  <c r="AN201" i="46"/>
  <c r="AN173" i="46"/>
  <c r="AN164" i="46"/>
  <c r="AN155" i="46"/>
  <c r="AN127" i="46"/>
  <c r="AN118" i="46"/>
  <c r="AN109" i="46"/>
  <c r="AN81" i="46"/>
  <c r="AN72" i="46"/>
  <c r="AN63" i="46"/>
  <c r="AN44" i="46"/>
  <c r="AN35" i="46"/>
  <c r="AN26" i="46"/>
  <c r="AF164" i="46"/>
  <c r="AF256" i="46"/>
  <c r="AF302" i="46"/>
  <c r="AF118" i="46"/>
  <c r="AF265" i="46"/>
  <c r="AF311" i="46"/>
  <c r="AF26" i="46"/>
  <c r="AF44" i="46"/>
  <c r="AF72" i="46"/>
  <c r="AF210" i="46"/>
  <c r="AF35" i="46"/>
  <c r="AF63" i="46"/>
  <c r="AF81" i="46"/>
  <c r="AF109" i="46"/>
  <c r="AF127" i="46"/>
  <c r="AF155" i="46"/>
  <c r="AF173" i="46"/>
  <c r="AF201" i="46"/>
  <c r="AF219" i="46"/>
  <c r="AF247" i="46"/>
  <c r="AF293" i="46"/>
  <c r="BC102" i="1"/>
  <c r="BB102" i="1"/>
  <c r="BA102" i="1"/>
  <c r="AZ102" i="1"/>
  <c r="AY102" i="1"/>
  <c r="AX102" i="1"/>
  <c r="AW102" i="1"/>
  <c r="AU102" i="1"/>
  <c r="AT102" i="1"/>
  <c r="AS102" i="1"/>
  <c r="AR102" i="1"/>
  <c r="AQ102" i="1"/>
  <c r="AP102" i="1"/>
  <c r="AO102" i="1"/>
  <c r="AM102" i="1"/>
  <c r="AL102" i="1"/>
  <c r="AK102" i="1"/>
  <c r="AJ102" i="1"/>
  <c r="AI102" i="1"/>
  <c r="AH102" i="1"/>
  <c r="AG102" i="1"/>
  <c r="AE102" i="1"/>
  <c r="AD102" i="1"/>
  <c r="AC102" i="1"/>
  <c r="AB102" i="1"/>
  <c r="AA102" i="1"/>
  <c r="Z102" i="1"/>
  <c r="W102" i="1"/>
  <c r="V102" i="1"/>
  <c r="U102" i="1"/>
  <c r="T102" i="1"/>
  <c r="S102" i="1"/>
  <c r="R102" i="1"/>
  <c r="Q102" i="1"/>
  <c r="O102" i="1"/>
  <c r="N102" i="1"/>
  <c r="M102" i="1"/>
  <c r="L102" i="1"/>
  <c r="K102" i="1"/>
  <c r="J102" i="1"/>
  <c r="I102" i="1"/>
  <c r="BD107" i="1" l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O107" i="1"/>
  <c r="N107" i="1"/>
  <c r="M107" i="1"/>
  <c r="L107" i="1"/>
  <c r="K107" i="1"/>
  <c r="J107" i="1"/>
  <c r="I107" i="1"/>
  <c r="Q85" i="1" l="1"/>
  <c r="BD1127" i="3" l="1"/>
  <c r="BC1127" i="3"/>
  <c r="BB1127" i="3"/>
  <c r="BA1127" i="3"/>
  <c r="AZ1127" i="3"/>
  <c r="AY1127" i="3"/>
  <c r="AX1127" i="3"/>
  <c r="AW1127" i="3"/>
  <c r="AV1127" i="3"/>
  <c r="AU1127" i="3"/>
  <c r="AT1127" i="3"/>
  <c r="AS1127" i="3"/>
  <c r="AR1127" i="3"/>
  <c r="AQ1127" i="3"/>
  <c r="AP1127" i="3"/>
  <c r="AO1127" i="3"/>
  <c r="AN1127" i="3"/>
  <c r="AM1127" i="3"/>
  <c r="AL1127" i="3"/>
  <c r="AK1127" i="3"/>
  <c r="AJ1127" i="3"/>
  <c r="AI1127" i="3"/>
  <c r="AH1127" i="3"/>
  <c r="AG1127" i="3"/>
  <c r="AF1127" i="3"/>
  <c r="AE1127" i="3"/>
  <c r="AD1127" i="3"/>
  <c r="AC1127" i="3"/>
  <c r="AB1127" i="3"/>
  <c r="AA1127" i="3"/>
  <c r="Z1127" i="3"/>
  <c r="Y1127" i="3"/>
  <c r="X1127" i="3"/>
  <c r="W1127" i="3"/>
  <c r="V1127" i="3"/>
  <c r="U1127" i="3"/>
  <c r="T1127" i="3"/>
  <c r="S1127" i="3"/>
  <c r="R1127" i="3"/>
  <c r="Q1127" i="3"/>
  <c r="P1127" i="3"/>
  <c r="O1127" i="3"/>
  <c r="N1127" i="3"/>
  <c r="M1127" i="3"/>
  <c r="L1127" i="3"/>
  <c r="K1127" i="3"/>
  <c r="J1127" i="3"/>
  <c r="I1127" i="3"/>
  <c r="BD495" i="3"/>
  <c r="BC495" i="3"/>
  <c r="BB495" i="3"/>
  <c r="BA495" i="3"/>
  <c r="AZ495" i="3"/>
  <c r="AY495" i="3"/>
  <c r="AX495" i="3"/>
  <c r="AW495" i="3"/>
  <c r="AV495" i="3"/>
  <c r="AU495" i="3"/>
  <c r="AT495" i="3"/>
  <c r="AS495" i="3"/>
  <c r="AR495" i="3"/>
  <c r="AQ495" i="3"/>
  <c r="AP495" i="3"/>
  <c r="AO495" i="3"/>
  <c r="AN495" i="3"/>
  <c r="AM495" i="3"/>
  <c r="AL495" i="3"/>
  <c r="AK495" i="3"/>
  <c r="AJ495" i="3"/>
  <c r="AI495" i="3"/>
  <c r="AH495" i="3"/>
  <c r="AG495" i="3"/>
  <c r="AF495" i="3"/>
  <c r="AE495" i="3"/>
  <c r="AD495" i="3"/>
  <c r="AC495" i="3"/>
  <c r="AB495" i="3"/>
  <c r="AA495" i="3"/>
  <c r="Z495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M495" i="3"/>
  <c r="L495" i="3"/>
  <c r="K495" i="3"/>
  <c r="J495" i="3"/>
  <c r="I495" i="3"/>
  <c r="BD295" i="3"/>
  <c r="BC295" i="3"/>
  <c r="BB295" i="3"/>
  <c r="BA295" i="3"/>
  <c r="AZ295" i="3"/>
  <c r="AY295" i="3"/>
  <c r="AX295" i="3"/>
  <c r="AW295" i="3"/>
  <c r="AV295" i="3"/>
  <c r="AU295" i="3"/>
  <c r="AT295" i="3"/>
  <c r="AS295" i="3"/>
  <c r="AR295" i="3"/>
  <c r="AQ295" i="3"/>
  <c r="AP295" i="3"/>
  <c r="AO295" i="3"/>
  <c r="AN295" i="3"/>
  <c r="AM295" i="3"/>
  <c r="AL295" i="3"/>
  <c r="AK295" i="3"/>
  <c r="AJ295" i="3"/>
  <c r="AI295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BD495" i="10"/>
  <c r="BC495" i="10"/>
  <c r="BB495" i="10"/>
  <c r="BA495" i="10"/>
  <c r="AZ495" i="10"/>
  <c r="AY495" i="10"/>
  <c r="AX495" i="10"/>
  <c r="AW495" i="10"/>
  <c r="AV495" i="10"/>
  <c r="AU495" i="10"/>
  <c r="AT495" i="10"/>
  <c r="AS495" i="10"/>
  <c r="AR495" i="10"/>
  <c r="AQ495" i="10"/>
  <c r="AP495" i="10"/>
  <c r="AO495" i="10"/>
  <c r="AN495" i="10"/>
  <c r="AM495" i="10"/>
  <c r="AL495" i="10"/>
  <c r="AK495" i="10"/>
  <c r="AJ495" i="10"/>
  <c r="AI495" i="10"/>
  <c r="AH495" i="10"/>
  <c r="AG495" i="10"/>
  <c r="AF495" i="10"/>
  <c r="AE495" i="10"/>
  <c r="AD495" i="10"/>
  <c r="AC495" i="10"/>
  <c r="AB495" i="10"/>
  <c r="AA495" i="10"/>
  <c r="Z495" i="10"/>
  <c r="Y495" i="10"/>
  <c r="X495" i="10"/>
  <c r="W495" i="10"/>
  <c r="V495" i="10"/>
  <c r="U495" i="10"/>
  <c r="T495" i="10"/>
  <c r="S495" i="10"/>
  <c r="R495" i="10"/>
  <c r="Q495" i="10"/>
  <c r="P495" i="10"/>
  <c r="O495" i="10"/>
  <c r="N495" i="10"/>
  <c r="M495" i="10"/>
  <c r="L495" i="10"/>
  <c r="K495" i="10"/>
  <c r="J495" i="10"/>
  <c r="I495" i="10"/>
  <c r="BD295" i="10"/>
  <c r="BC295" i="10"/>
  <c r="BB295" i="10"/>
  <c r="BA295" i="10"/>
  <c r="AZ295" i="10"/>
  <c r="AY295" i="10"/>
  <c r="AX295" i="10"/>
  <c r="AW295" i="10"/>
  <c r="AV295" i="10"/>
  <c r="AU295" i="10"/>
  <c r="AT295" i="10"/>
  <c r="AS295" i="10"/>
  <c r="AR295" i="10"/>
  <c r="AQ295" i="10"/>
  <c r="AP295" i="10"/>
  <c r="AO295" i="10"/>
  <c r="AN295" i="10"/>
  <c r="AM295" i="10"/>
  <c r="AL295" i="10"/>
  <c r="AK295" i="10"/>
  <c r="AJ295" i="10"/>
  <c r="AI295" i="10"/>
  <c r="AH295" i="10"/>
  <c r="AG295" i="10"/>
  <c r="AF295" i="10"/>
  <c r="AE295" i="10"/>
  <c r="AD295" i="10"/>
  <c r="AC295" i="10"/>
  <c r="AB295" i="10"/>
  <c r="AA295" i="10"/>
  <c r="Z295" i="10"/>
  <c r="Y295" i="10"/>
  <c r="X295" i="10"/>
  <c r="W295" i="10"/>
  <c r="V295" i="10"/>
  <c r="U295" i="10"/>
  <c r="T295" i="10"/>
  <c r="S295" i="10"/>
  <c r="R295" i="10"/>
  <c r="Q295" i="10"/>
  <c r="P295" i="10"/>
  <c r="O295" i="10"/>
  <c r="N295" i="10"/>
  <c r="M295" i="10"/>
  <c r="L295" i="10"/>
  <c r="K295" i="10"/>
  <c r="J295" i="10"/>
  <c r="I295" i="10"/>
  <c r="BD57" i="10"/>
  <c r="BC57" i="10"/>
  <c r="BB57" i="10"/>
  <c r="BA57" i="10"/>
  <c r="AZ57" i="10"/>
  <c r="AY57" i="10"/>
  <c r="AX57" i="10"/>
  <c r="AW57" i="10"/>
  <c r="AV57" i="10"/>
  <c r="AU57" i="10"/>
  <c r="AT57" i="10"/>
  <c r="AS57" i="10"/>
  <c r="AR57" i="10"/>
  <c r="AQ57" i="10"/>
  <c r="AP57" i="10"/>
  <c r="AO57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BD57" i="11"/>
  <c r="BC57" i="11"/>
  <c r="BB57" i="11"/>
  <c r="BA57" i="11"/>
  <c r="AZ57" i="11"/>
  <c r="AY57" i="11"/>
  <c r="AX57" i="11"/>
  <c r="AW57" i="11"/>
  <c r="AV57" i="11"/>
  <c r="AU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BD295" i="11"/>
  <c r="BC295" i="11"/>
  <c r="BB295" i="11"/>
  <c r="BA295" i="11"/>
  <c r="AZ295" i="11"/>
  <c r="AY295" i="11"/>
  <c r="AX295" i="11"/>
  <c r="AW295" i="11"/>
  <c r="AV295" i="11"/>
  <c r="AU295" i="11"/>
  <c r="AT295" i="11"/>
  <c r="AS295" i="11"/>
  <c r="AR295" i="11"/>
  <c r="AQ295" i="11"/>
  <c r="AP295" i="11"/>
  <c r="AO295" i="11"/>
  <c r="AN295" i="11"/>
  <c r="AM295" i="11"/>
  <c r="AL295" i="11"/>
  <c r="AK295" i="11"/>
  <c r="AJ295" i="11"/>
  <c r="AI295" i="11"/>
  <c r="AH295" i="11"/>
  <c r="AG295" i="11"/>
  <c r="AF295" i="11"/>
  <c r="AE295" i="11"/>
  <c r="AD295" i="11"/>
  <c r="AC295" i="11"/>
  <c r="AB295" i="11"/>
  <c r="AA295" i="11"/>
  <c r="Z295" i="11"/>
  <c r="Y295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BD495" i="11"/>
  <c r="BC495" i="11"/>
  <c r="BB495" i="11"/>
  <c r="BA495" i="11"/>
  <c r="AZ495" i="11"/>
  <c r="AY495" i="11"/>
  <c r="AX495" i="11"/>
  <c r="AW495" i="11"/>
  <c r="AV495" i="11"/>
  <c r="AU495" i="11"/>
  <c r="AT495" i="11"/>
  <c r="AS495" i="11"/>
  <c r="AR495" i="11"/>
  <c r="AQ495" i="11"/>
  <c r="AP495" i="11"/>
  <c r="AO495" i="11"/>
  <c r="AN495" i="11"/>
  <c r="AM495" i="11"/>
  <c r="AL495" i="11"/>
  <c r="AK495" i="11"/>
  <c r="AJ495" i="11"/>
  <c r="AI495" i="11"/>
  <c r="AH495" i="11"/>
  <c r="AG495" i="11"/>
  <c r="AF495" i="11"/>
  <c r="AE495" i="11"/>
  <c r="AD495" i="11"/>
  <c r="AC495" i="11"/>
  <c r="AB495" i="11"/>
  <c r="AA495" i="11"/>
  <c r="Z495" i="11"/>
  <c r="Y495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BD57" i="9"/>
  <c r="BC57" i="9"/>
  <c r="BB57" i="9"/>
  <c r="BA57" i="9"/>
  <c r="AZ57" i="9"/>
  <c r="AY57" i="9"/>
  <c r="AX57" i="9"/>
  <c r="AW57" i="9"/>
  <c r="AV57" i="9"/>
  <c r="AU57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O57" i="9"/>
  <c r="N57" i="9"/>
  <c r="M57" i="9"/>
  <c r="L57" i="9"/>
  <c r="K57" i="9"/>
  <c r="J57" i="9"/>
  <c r="I57" i="9"/>
  <c r="BD295" i="9"/>
  <c r="BC295" i="9"/>
  <c r="BB295" i="9"/>
  <c r="BA295" i="9"/>
  <c r="AZ295" i="9"/>
  <c r="AY295" i="9"/>
  <c r="AX295" i="9"/>
  <c r="AW295" i="9"/>
  <c r="AV295" i="9"/>
  <c r="AU295" i="9"/>
  <c r="AT295" i="9"/>
  <c r="AS295" i="9"/>
  <c r="AR295" i="9"/>
  <c r="AQ295" i="9"/>
  <c r="AP295" i="9"/>
  <c r="AO295" i="9"/>
  <c r="AN295" i="9"/>
  <c r="AM295" i="9"/>
  <c r="AL295" i="9"/>
  <c r="AK295" i="9"/>
  <c r="AJ295" i="9"/>
  <c r="AI295" i="9"/>
  <c r="AH295" i="9"/>
  <c r="AG295" i="9"/>
  <c r="AF295" i="9"/>
  <c r="AE295" i="9"/>
  <c r="AD295" i="9"/>
  <c r="AC295" i="9"/>
  <c r="AB295" i="9"/>
  <c r="AA295" i="9"/>
  <c r="Z295" i="9"/>
  <c r="Y295" i="9"/>
  <c r="X295" i="9"/>
  <c r="W295" i="9"/>
  <c r="V295" i="9"/>
  <c r="U295" i="9"/>
  <c r="T295" i="9"/>
  <c r="S295" i="9"/>
  <c r="R295" i="9"/>
  <c r="Q295" i="9"/>
  <c r="P295" i="9"/>
  <c r="O295" i="9"/>
  <c r="N295" i="9"/>
  <c r="M295" i="9"/>
  <c r="L295" i="9"/>
  <c r="K295" i="9"/>
  <c r="J295" i="9"/>
  <c r="I295" i="9"/>
  <c r="BD495" i="9"/>
  <c r="BC495" i="9"/>
  <c r="BB495" i="9"/>
  <c r="BA495" i="9"/>
  <c r="AZ495" i="9"/>
  <c r="AY495" i="9"/>
  <c r="AX495" i="9"/>
  <c r="AW495" i="9"/>
  <c r="AV495" i="9"/>
  <c r="AU495" i="9"/>
  <c r="AT495" i="9"/>
  <c r="AS495" i="9"/>
  <c r="AR495" i="9"/>
  <c r="AQ495" i="9"/>
  <c r="AP495" i="9"/>
  <c r="AO495" i="9"/>
  <c r="AN495" i="9"/>
  <c r="AM495" i="9"/>
  <c r="AL495" i="9"/>
  <c r="AK495" i="9"/>
  <c r="AJ495" i="9"/>
  <c r="AI495" i="9"/>
  <c r="AH495" i="9"/>
  <c r="AG495" i="9"/>
  <c r="AF495" i="9"/>
  <c r="AE495" i="9"/>
  <c r="AD495" i="9"/>
  <c r="AC495" i="9"/>
  <c r="AB495" i="9"/>
  <c r="AA495" i="9"/>
  <c r="Z495" i="9"/>
  <c r="Y495" i="9"/>
  <c r="X495" i="9"/>
  <c r="W495" i="9"/>
  <c r="V495" i="9"/>
  <c r="U495" i="9"/>
  <c r="T495" i="9"/>
  <c r="S495" i="9"/>
  <c r="R495" i="9"/>
  <c r="Q495" i="9"/>
  <c r="P495" i="9"/>
  <c r="O495" i="9"/>
  <c r="N495" i="9"/>
  <c r="M495" i="9"/>
  <c r="L495" i="9"/>
  <c r="K495" i="9"/>
  <c r="J495" i="9"/>
  <c r="I495" i="9"/>
  <c r="BD57" i="8"/>
  <c r="BC57" i="8"/>
  <c r="BB57" i="8"/>
  <c r="BA57" i="8"/>
  <c r="AZ57" i="8"/>
  <c r="AY57" i="8"/>
  <c r="AX57" i="8"/>
  <c r="AW57" i="8"/>
  <c r="AV57" i="8"/>
  <c r="AU57" i="8"/>
  <c r="AT57" i="8"/>
  <c r="AS57" i="8"/>
  <c r="AR57" i="8"/>
  <c r="AQ57" i="8"/>
  <c r="AP57" i="8"/>
  <c r="AO57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BD295" i="8"/>
  <c r="BC295" i="8"/>
  <c r="BB295" i="8"/>
  <c r="BA295" i="8"/>
  <c r="AZ295" i="8"/>
  <c r="AY295" i="8"/>
  <c r="AX295" i="8"/>
  <c r="AW295" i="8"/>
  <c r="AV295" i="8"/>
  <c r="AU295" i="8"/>
  <c r="AT295" i="8"/>
  <c r="AS295" i="8"/>
  <c r="AR295" i="8"/>
  <c r="AQ295" i="8"/>
  <c r="AP295" i="8"/>
  <c r="AO295" i="8"/>
  <c r="AN295" i="8"/>
  <c r="AM295" i="8"/>
  <c r="AL295" i="8"/>
  <c r="AK295" i="8"/>
  <c r="AJ295" i="8"/>
  <c r="AI295" i="8"/>
  <c r="AH295" i="8"/>
  <c r="AG295" i="8"/>
  <c r="AF295" i="8"/>
  <c r="AE295" i="8"/>
  <c r="AD295" i="8"/>
  <c r="AC295" i="8"/>
  <c r="AB295" i="8"/>
  <c r="AA295" i="8"/>
  <c r="Z295" i="8"/>
  <c r="Y295" i="8"/>
  <c r="X295" i="8"/>
  <c r="W295" i="8"/>
  <c r="V295" i="8"/>
  <c r="U295" i="8"/>
  <c r="T295" i="8"/>
  <c r="S295" i="8"/>
  <c r="R295" i="8"/>
  <c r="Q295" i="8"/>
  <c r="P295" i="8"/>
  <c r="O295" i="8"/>
  <c r="N295" i="8"/>
  <c r="M295" i="8"/>
  <c r="L295" i="8"/>
  <c r="K295" i="8"/>
  <c r="J295" i="8"/>
  <c r="I295" i="8"/>
  <c r="BD495" i="8"/>
  <c r="BC495" i="8"/>
  <c r="BB495" i="8"/>
  <c r="BA495" i="8"/>
  <c r="AZ495" i="8"/>
  <c r="AY495" i="8"/>
  <c r="AX495" i="8"/>
  <c r="AW495" i="8"/>
  <c r="AV495" i="8"/>
  <c r="AU495" i="8"/>
  <c r="AT495" i="8"/>
  <c r="AS495" i="8"/>
  <c r="AR495" i="8"/>
  <c r="AQ495" i="8"/>
  <c r="AP495" i="8"/>
  <c r="AO495" i="8"/>
  <c r="AN495" i="8"/>
  <c r="AM495" i="8"/>
  <c r="AL495" i="8"/>
  <c r="AK495" i="8"/>
  <c r="AJ495" i="8"/>
  <c r="AI495" i="8"/>
  <c r="AH495" i="8"/>
  <c r="AG495" i="8"/>
  <c r="AF495" i="8"/>
  <c r="AE495" i="8"/>
  <c r="AD495" i="8"/>
  <c r="AC495" i="8"/>
  <c r="AB495" i="8"/>
  <c r="AA495" i="8"/>
  <c r="Z495" i="8"/>
  <c r="Y495" i="8"/>
  <c r="X495" i="8"/>
  <c r="W495" i="8"/>
  <c r="V495" i="8"/>
  <c r="U495" i="8"/>
  <c r="T495" i="8"/>
  <c r="S495" i="8"/>
  <c r="R495" i="8"/>
  <c r="Q495" i="8"/>
  <c r="P495" i="8"/>
  <c r="O495" i="8"/>
  <c r="N495" i="8"/>
  <c r="M495" i="8"/>
  <c r="L495" i="8"/>
  <c r="K495" i="8"/>
  <c r="J495" i="8"/>
  <c r="I495" i="8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BD295" i="4"/>
  <c r="BC295" i="4"/>
  <c r="BB295" i="4"/>
  <c r="BA295" i="4"/>
  <c r="AZ295" i="4"/>
  <c r="AY295" i="4"/>
  <c r="AX295" i="4"/>
  <c r="AW295" i="4"/>
  <c r="AV295" i="4"/>
  <c r="AU295" i="4"/>
  <c r="AT295" i="4"/>
  <c r="AS295" i="4"/>
  <c r="AR295" i="4"/>
  <c r="AQ295" i="4"/>
  <c r="AP295" i="4"/>
  <c r="AO295" i="4"/>
  <c r="AN295" i="4"/>
  <c r="AM295" i="4"/>
  <c r="AL295" i="4"/>
  <c r="AK295" i="4"/>
  <c r="AJ295" i="4"/>
  <c r="AI295" i="4"/>
  <c r="AH295" i="4"/>
  <c r="AG295" i="4"/>
  <c r="AF295" i="4"/>
  <c r="AE295" i="4"/>
  <c r="AD295" i="4"/>
  <c r="AC295" i="4"/>
  <c r="AB295" i="4"/>
  <c r="AA295" i="4"/>
  <c r="Z295" i="4"/>
  <c r="Y295" i="4"/>
  <c r="X295" i="4"/>
  <c r="W295" i="4"/>
  <c r="V295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I295" i="4"/>
  <c r="BD495" i="4"/>
  <c r="BC495" i="4"/>
  <c r="BB495" i="4"/>
  <c r="BA495" i="4"/>
  <c r="AZ495" i="4"/>
  <c r="AY495" i="4"/>
  <c r="AX495" i="4"/>
  <c r="AW495" i="4"/>
  <c r="AV495" i="4"/>
  <c r="AU495" i="4"/>
  <c r="AT495" i="4"/>
  <c r="AS495" i="4"/>
  <c r="AR495" i="4"/>
  <c r="AQ495" i="4"/>
  <c r="AP495" i="4"/>
  <c r="AO495" i="4"/>
  <c r="AN495" i="4"/>
  <c r="AM495" i="4"/>
  <c r="AL495" i="4"/>
  <c r="AK495" i="4"/>
  <c r="AJ495" i="4"/>
  <c r="AI495" i="4"/>
  <c r="AH495" i="4"/>
  <c r="AG495" i="4"/>
  <c r="AF495" i="4"/>
  <c r="AE495" i="4"/>
  <c r="AD495" i="4"/>
  <c r="AC495" i="4"/>
  <c r="AB495" i="4"/>
  <c r="AA495" i="4"/>
  <c r="Z495" i="4"/>
  <c r="Y495" i="4"/>
  <c r="X495" i="4"/>
  <c r="W495" i="4"/>
  <c r="V495" i="4"/>
  <c r="U495" i="4"/>
  <c r="T495" i="4"/>
  <c r="S495" i="4"/>
  <c r="R495" i="4"/>
  <c r="Q495" i="4"/>
  <c r="P495" i="4"/>
  <c r="O495" i="4"/>
  <c r="N495" i="4"/>
  <c r="M495" i="4"/>
  <c r="L495" i="4"/>
  <c r="K495" i="4"/>
  <c r="J495" i="4"/>
  <c r="I495" i="4"/>
  <c r="BD495" i="2"/>
  <c r="BC495" i="2"/>
  <c r="BB495" i="2"/>
  <c r="BA495" i="2"/>
  <c r="AZ495" i="2"/>
  <c r="AY495" i="2"/>
  <c r="AX495" i="2"/>
  <c r="AW495" i="2"/>
  <c r="AV495" i="2"/>
  <c r="AU495" i="2"/>
  <c r="AT495" i="2"/>
  <c r="AS495" i="2"/>
  <c r="AR495" i="2"/>
  <c r="AQ495" i="2"/>
  <c r="AP495" i="2"/>
  <c r="AO495" i="2"/>
  <c r="AN495" i="2"/>
  <c r="AM495" i="2"/>
  <c r="AL495" i="2"/>
  <c r="AK495" i="2"/>
  <c r="AJ495" i="2"/>
  <c r="AI495" i="2"/>
  <c r="AH495" i="2"/>
  <c r="AG495" i="2"/>
  <c r="AF495" i="2"/>
  <c r="AE495" i="2"/>
  <c r="AD495" i="2"/>
  <c r="AC495" i="2"/>
  <c r="AB495" i="2"/>
  <c r="AA495" i="2"/>
  <c r="Z495" i="2"/>
  <c r="Y495" i="2"/>
  <c r="X495" i="2"/>
  <c r="W495" i="2"/>
  <c r="V495" i="2"/>
  <c r="U495" i="2"/>
  <c r="T495" i="2"/>
  <c r="S495" i="2"/>
  <c r="R495" i="2"/>
  <c r="Q495" i="2"/>
  <c r="P495" i="2"/>
  <c r="O495" i="2"/>
  <c r="N495" i="2"/>
  <c r="M495" i="2"/>
  <c r="L495" i="2"/>
  <c r="K495" i="2"/>
  <c r="J495" i="2"/>
  <c r="I495" i="2"/>
  <c r="BD295" i="2"/>
  <c r="BC295" i="2"/>
  <c r="BB295" i="2"/>
  <c r="BA295" i="2"/>
  <c r="AZ295" i="2"/>
  <c r="AY295" i="2"/>
  <c r="AX295" i="2"/>
  <c r="AW295" i="2"/>
  <c r="AV295" i="2"/>
  <c r="AU295" i="2"/>
  <c r="AT295" i="2"/>
  <c r="AS295" i="2"/>
  <c r="AR295" i="2"/>
  <c r="AQ295" i="2"/>
  <c r="AP295" i="2"/>
  <c r="AO295" i="2"/>
  <c r="AN295" i="2"/>
  <c r="AM295" i="2"/>
  <c r="AL295" i="2"/>
  <c r="AK295" i="2"/>
  <c r="AJ295" i="2"/>
  <c r="AI295" i="2"/>
  <c r="AH295" i="2"/>
  <c r="AG295" i="2"/>
  <c r="AF295" i="2"/>
  <c r="AE295" i="2"/>
  <c r="AD295" i="2"/>
  <c r="AC295" i="2"/>
  <c r="AB295" i="2"/>
  <c r="AA295" i="2"/>
  <c r="Z295" i="2"/>
  <c r="Y295" i="2"/>
  <c r="X295" i="2"/>
  <c r="W295" i="2"/>
  <c r="V295" i="2"/>
  <c r="U295" i="2"/>
  <c r="T295" i="2"/>
  <c r="S295" i="2"/>
  <c r="R295" i="2"/>
  <c r="Q295" i="2"/>
  <c r="P295" i="2"/>
  <c r="O295" i="2"/>
  <c r="N295" i="2"/>
  <c r="M295" i="2"/>
  <c r="L295" i="2"/>
  <c r="K295" i="2"/>
  <c r="J295" i="2"/>
  <c r="I295" i="2"/>
  <c r="BD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P85" i="1"/>
  <c r="O85" i="1"/>
  <c r="N85" i="1"/>
  <c r="M85" i="1"/>
  <c r="L85" i="1"/>
  <c r="K85" i="1"/>
  <c r="J85" i="1"/>
  <c r="I85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O53" i="1"/>
  <c r="N53" i="1"/>
  <c r="M53" i="1"/>
  <c r="L53" i="1"/>
  <c r="K53" i="1"/>
  <c r="J53" i="1"/>
  <c r="I53" i="1"/>
  <c r="AG262" i="2" l="1"/>
  <c r="BC262" i="2"/>
  <c r="BB262" i="2"/>
  <c r="BA262" i="2"/>
  <c r="AZ262" i="2"/>
  <c r="AY262" i="2"/>
  <c r="AX262" i="2"/>
  <c r="AW262" i="2"/>
  <c r="AU262" i="2"/>
  <c r="AT262" i="2"/>
  <c r="AS262" i="2"/>
  <c r="AR262" i="2"/>
  <c r="AQ262" i="2"/>
  <c r="AP262" i="2"/>
  <c r="AO262" i="2"/>
  <c r="AM262" i="2"/>
  <c r="AL262" i="2"/>
  <c r="AK262" i="2"/>
  <c r="AJ262" i="2"/>
  <c r="AI262" i="2"/>
  <c r="AH262" i="2"/>
  <c r="B1" i="26" l="1"/>
  <c r="AO56" i="3" l="1"/>
  <c r="AH55" i="1" l="1"/>
  <c r="BD1125" i="3" l="1"/>
  <c r="BD1124" i="3"/>
  <c r="AV1125" i="3"/>
  <c r="AV1124" i="3"/>
  <c r="AN1125" i="3"/>
  <c r="AN1124" i="3"/>
  <c r="AF1125" i="3"/>
  <c r="AF1124" i="3"/>
  <c r="X1125" i="3"/>
  <c r="X1124" i="3"/>
  <c r="P1125" i="3"/>
  <c r="P1124" i="3"/>
  <c r="BD718" i="3"/>
  <c r="BD717" i="3"/>
  <c r="BD718" i="4"/>
  <c r="BD717" i="4"/>
  <c r="BD718" i="8"/>
  <c r="BD717" i="8"/>
  <c r="BD718" i="9"/>
  <c r="BD717" i="9"/>
  <c r="BD718" i="10"/>
  <c r="BD717" i="10"/>
  <c r="BD718" i="11"/>
  <c r="BD717" i="11"/>
  <c r="BD718" i="2"/>
  <c r="BD717" i="2"/>
  <c r="AV718" i="3"/>
  <c r="AV717" i="3"/>
  <c r="AV718" i="4"/>
  <c r="AV717" i="4"/>
  <c r="AV718" i="8"/>
  <c r="AV717" i="8"/>
  <c r="AV718" i="9"/>
  <c r="AV717" i="9"/>
  <c r="AV718" i="10"/>
  <c r="AV717" i="10"/>
  <c r="AV718" i="11"/>
  <c r="AV717" i="11"/>
  <c r="AV718" i="2"/>
  <c r="AV717" i="2"/>
  <c r="AN718" i="3"/>
  <c r="AN717" i="3"/>
  <c r="AN718" i="4"/>
  <c r="AN717" i="4"/>
  <c r="AN718" i="8"/>
  <c r="AN717" i="8"/>
  <c r="AN718" i="9"/>
  <c r="AN717" i="9"/>
  <c r="AN718" i="10"/>
  <c r="AN717" i="10"/>
  <c r="AN718" i="11"/>
  <c r="AN717" i="11"/>
  <c r="AN718" i="2"/>
  <c r="AN717" i="2"/>
  <c r="AF718" i="3"/>
  <c r="AF717" i="3"/>
  <c r="AF718" i="4"/>
  <c r="AF717" i="4"/>
  <c r="AF718" i="8"/>
  <c r="AF717" i="8"/>
  <c r="AF718" i="9"/>
  <c r="AF717" i="9"/>
  <c r="AF718" i="10"/>
  <c r="AF717" i="10"/>
  <c r="AF718" i="11"/>
  <c r="AF717" i="11"/>
  <c r="AF718" i="2"/>
  <c r="AF717" i="2"/>
  <c r="X718" i="3"/>
  <c r="X717" i="3"/>
  <c r="X718" i="4"/>
  <c r="X717" i="4"/>
  <c r="X718" i="8"/>
  <c r="X717" i="8"/>
  <c r="X718" i="9"/>
  <c r="X717" i="9"/>
  <c r="X718" i="10"/>
  <c r="X717" i="10"/>
  <c r="X718" i="11"/>
  <c r="X717" i="11"/>
  <c r="X718" i="2"/>
  <c r="X717" i="2"/>
  <c r="P718" i="3"/>
  <c r="P718" i="4"/>
  <c r="P718" i="8"/>
  <c r="P718" i="9"/>
  <c r="P718" i="10"/>
  <c r="P718" i="11"/>
  <c r="P718" i="2"/>
  <c r="P717" i="3"/>
  <c r="P717" i="4"/>
  <c r="P717" i="8"/>
  <c r="P717" i="9"/>
  <c r="P717" i="10"/>
  <c r="P717" i="11"/>
  <c r="P717" i="2"/>
  <c r="BD498" i="3"/>
  <c r="BD497" i="3"/>
  <c r="BD498" i="4"/>
  <c r="BD497" i="4"/>
  <c r="BD498" i="8"/>
  <c r="BD497" i="8"/>
  <c r="BD498" i="9"/>
  <c r="BD497" i="9"/>
  <c r="BD498" i="10"/>
  <c r="BD497" i="10"/>
  <c r="BD498" i="11"/>
  <c r="BD497" i="11"/>
  <c r="BD498" i="2"/>
  <c r="BD497" i="2"/>
  <c r="AV498" i="3"/>
  <c r="AV497" i="3"/>
  <c r="AV498" i="4"/>
  <c r="AV497" i="4"/>
  <c r="AV498" i="8"/>
  <c r="AV497" i="8"/>
  <c r="AV498" i="9"/>
  <c r="AV497" i="9"/>
  <c r="AV498" i="10"/>
  <c r="AV497" i="10"/>
  <c r="AV498" i="11"/>
  <c r="AV497" i="11"/>
  <c r="AV498" i="2"/>
  <c r="AV497" i="2"/>
  <c r="AN498" i="3"/>
  <c r="AN497" i="3"/>
  <c r="AN498" i="4"/>
  <c r="AN497" i="4"/>
  <c r="AN498" i="8"/>
  <c r="AN497" i="8"/>
  <c r="AN498" i="9"/>
  <c r="AN497" i="9"/>
  <c r="AN498" i="10"/>
  <c r="AN497" i="10"/>
  <c r="AN498" i="11"/>
  <c r="AN497" i="11"/>
  <c r="AN498" i="2"/>
  <c r="AN497" i="2"/>
  <c r="AF498" i="3"/>
  <c r="AF497" i="3"/>
  <c r="AF498" i="4"/>
  <c r="AF497" i="4"/>
  <c r="AF498" i="8"/>
  <c r="AF497" i="8"/>
  <c r="AF498" i="9"/>
  <c r="AF497" i="9"/>
  <c r="AF498" i="10"/>
  <c r="AF497" i="10"/>
  <c r="AF498" i="11"/>
  <c r="AF497" i="11"/>
  <c r="AF498" i="2"/>
  <c r="AF497" i="2"/>
  <c r="X498" i="3"/>
  <c r="X497" i="3"/>
  <c r="X498" i="4"/>
  <c r="X497" i="4"/>
  <c r="X498" i="8"/>
  <c r="X497" i="8"/>
  <c r="X498" i="9"/>
  <c r="X497" i="9"/>
  <c r="X498" i="10"/>
  <c r="X497" i="10"/>
  <c r="X498" i="11"/>
  <c r="X497" i="11"/>
  <c r="X498" i="2"/>
  <c r="X497" i="2"/>
  <c r="P498" i="3"/>
  <c r="P498" i="4"/>
  <c r="P498" i="8"/>
  <c r="P498" i="9"/>
  <c r="P498" i="10"/>
  <c r="P498" i="11"/>
  <c r="P498" i="2"/>
  <c r="P497" i="3"/>
  <c r="P497" i="4"/>
  <c r="P497" i="8"/>
  <c r="P497" i="9"/>
  <c r="P497" i="10"/>
  <c r="P497" i="11"/>
  <c r="P497" i="2"/>
  <c r="BD293" i="3"/>
  <c r="BD292" i="3"/>
  <c r="BD293" i="4"/>
  <c r="BD292" i="4"/>
  <c r="BD293" i="8"/>
  <c r="BD292" i="8"/>
  <c r="BD293" i="9"/>
  <c r="BD292" i="9"/>
  <c r="BD293" i="10"/>
  <c r="BD292" i="10"/>
  <c r="BD293" i="11"/>
  <c r="BD292" i="11"/>
  <c r="BD293" i="2"/>
  <c r="BD292" i="2"/>
  <c r="AV293" i="3"/>
  <c r="AV292" i="3"/>
  <c r="AV293" i="4"/>
  <c r="AV292" i="4"/>
  <c r="AV293" i="8"/>
  <c r="AV292" i="8"/>
  <c r="AV293" i="9"/>
  <c r="AV292" i="9"/>
  <c r="AV293" i="10"/>
  <c r="AV292" i="10"/>
  <c r="AV293" i="11"/>
  <c r="AV292" i="11"/>
  <c r="AV293" i="2"/>
  <c r="AV292" i="2"/>
  <c r="AN293" i="3"/>
  <c r="AN292" i="3"/>
  <c r="AN293" i="4"/>
  <c r="AN292" i="4"/>
  <c r="AN293" i="8"/>
  <c r="AN292" i="8"/>
  <c r="AN293" i="9"/>
  <c r="AN292" i="9"/>
  <c r="AN293" i="10"/>
  <c r="AN292" i="10"/>
  <c r="AN293" i="11"/>
  <c r="AN292" i="11"/>
  <c r="AN293" i="2"/>
  <c r="AN292" i="2"/>
  <c r="AF293" i="3"/>
  <c r="AF292" i="3"/>
  <c r="AF293" i="4"/>
  <c r="AF292" i="4"/>
  <c r="AF293" i="8"/>
  <c r="AF292" i="8"/>
  <c r="AF293" i="9"/>
  <c r="AF292" i="9"/>
  <c r="AF293" i="10"/>
  <c r="AF292" i="10"/>
  <c r="AF293" i="11"/>
  <c r="AF292" i="11"/>
  <c r="AF293" i="2"/>
  <c r="AF292" i="2"/>
  <c r="X293" i="3"/>
  <c r="X292" i="3"/>
  <c r="X293" i="4"/>
  <c r="X292" i="4"/>
  <c r="X293" i="8"/>
  <c r="X292" i="8"/>
  <c r="X293" i="9"/>
  <c r="X292" i="9"/>
  <c r="X293" i="10"/>
  <c r="X292" i="10"/>
  <c r="X293" i="11"/>
  <c r="X292" i="11"/>
  <c r="X293" i="2"/>
  <c r="X292" i="2"/>
  <c r="P293" i="3"/>
  <c r="P293" i="4"/>
  <c r="P293" i="8"/>
  <c r="P293" i="9"/>
  <c r="P293" i="10"/>
  <c r="P293" i="11"/>
  <c r="P293" i="2"/>
  <c r="P292" i="3"/>
  <c r="P292" i="4"/>
  <c r="P292" i="8"/>
  <c r="P292" i="9"/>
  <c r="P292" i="10"/>
  <c r="P292" i="11"/>
  <c r="P292" i="2"/>
  <c r="BD55" i="3"/>
  <c r="BD54" i="3"/>
  <c r="BD55" i="4"/>
  <c r="BD54" i="4"/>
  <c r="BD55" i="8"/>
  <c r="BD54" i="8"/>
  <c r="BD55" i="9"/>
  <c r="BD54" i="9"/>
  <c r="BD55" i="10"/>
  <c r="BD54" i="10"/>
  <c r="BD55" i="11"/>
  <c r="BD54" i="11"/>
  <c r="BD55" i="2"/>
  <c r="BD54" i="2"/>
  <c r="AV55" i="3"/>
  <c r="AV54" i="3"/>
  <c r="AV55" i="4"/>
  <c r="AV54" i="4"/>
  <c r="AV55" i="8"/>
  <c r="AV54" i="8"/>
  <c r="AV55" i="9"/>
  <c r="AV54" i="9"/>
  <c r="AV55" i="10"/>
  <c r="AV54" i="10"/>
  <c r="AV55" i="11"/>
  <c r="AV54" i="11"/>
  <c r="AV55" i="2"/>
  <c r="AV54" i="2"/>
  <c r="AN55" i="3"/>
  <c r="AN54" i="3"/>
  <c r="AN55" i="4"/>
  <c r="AN54" i="4"/>
  <c r="AN55" i="8"/>
  <c r="AN54" i="8"/>
  <c r="AN55" i="9"/>
  <c r="AN54" i="9"/>
  <c r="AN55" i="10"/>
  <c r="AN54" i="10"/>
  <c r="AN55" i="11"/>
  <c r="AN54" i="11"/>
  <c r="AN55" i="2"/>
  <c r="AN54" i="2"/>
  <c r="AF55" i="3"/>
  <c r="AF54" i="3"/>
  <c r="AF55" i="4"/>
  <c r="AF54" i="4"/>
  <c r="AF55" i="8"/>
  <c r="AF54" i="8"/>
  <c r="AF55" i="9"/>
  <c r="AF54" i="9"/>
  <c r="AF55" i="10"/>
  <c r="AF54" i="10"/>
  <c r="AF55" i="11"/>
  <c r="AF54" i="11"/>
  <c r="AF55" i="2"/>
  <c r="AF54" i="2"/>
  <c r="X55" i="3"/>
  <c r="X55" i="4"/>
  <c r="X55" i="8"/>
  <c r="X55" i="9"/>
  <c r="X55" i="10"/>
  <c r="X55" i="11"/>
  <c r="X55" i="2"/>
  <c r="X54" i="3"/>
  <c r="X54" i="4"/>
  <c r="X54" i="8"/>
  <c r="X54" i="9"/>
  <c r="X54" i="10"/>
  <c r="X54" i="11"/>
  <c r="X54" i="2"/>
  <c r="P55" i="3"/>
  <c r="P55" i="4"/>
  <c r="P55" i="8"/>
  <c r="P55" i="9"/>
  <c r="P55" i="10"/>
  <c r="P55" i="11"/>
  <c r="P55" i="2"/>
  <c r="P54" i="3"/>
  <c r="P54" i="4"/>
  <c r="P54" i="8"/>
  <c r="P54" i="9"/>
  <c r="P54" i="10"/>
  <c r="P54" i="11"/>
  <c r="P54" i="2"/>
  <c r="P65" i="1" l="1"/>
  <c r="BD96" i="1"/>
  <c r="P64" i="1"/>
  <c r="P96" i="1"/>
  <c r="BD65" i="1"/>
  <c r="BD97" i="1"/>
  <c r="BD64" i="1"/>
  <c r="AN96" i="1"/>
  <c r="AN64" i="1"/>
  <c r="AN65" i="1"/>
  <c r="P97" i="1"/>
  <c r="AV64" i="1"/>
  <c r="AV96" i="1"/>
  <c r="AV65" i="1"/>
  <c r="AV97" i="1"/>
  <c r="AN97" i="1"/>
  <c r="AF64" i="1"/>
  <c r="AF97" i="1"/>
  <c r="AF65" i="1"/>
  <c r="AF96" i="1"/>
  <c r="X97" i="1"/>
  <c r="X96" i="1"/>
  <c r="X64" i="1"/>
  <c r="X65" i="1"/>
  <c r="P719" i="2"/>
  <c r="P719" i="10"/>
  <c r="P719" i="8"/>
  <c r="P719" i="3"/>
  <c r="P719" i="11"/>
  <c r="P719" i="9"/>
  <c r="P719" i="4"/>
  <c r="BC409" i="46" l="1"/>
  <c r="BB409" i="46"/>
  <c r="BA409" i="46"/>
  <c r="AZ409" i="46"/>
  <c r="AY409" i="46"/>
  <c r="AX409" i="46"/>
  <c r="AW409" i="46"/>
  <c r="AU409" i="46"/>
  <c r="AT409" i="46"/>
  <c r="AS409" i="46"/>
  <c r="AR409" i="46"/>
  <c r="AQ409" i="46"/>
  <c r="AP409" i="46"/>
  <c r="AO409" i="46"/>
  <c r="AM409" i="46"/>
  <c r="AL409" i="46"/>
  <c r="AK409" i="46"/>
  <c r="AJ409" i="46"/>
  <c r="AI409" i="46"/>
  <c r="AH409" i="46"/>
  <c r="AG409" i="46"/>
  <c r="AE409" i="46"/>
  <c r="AD409" i="46"/>
  <c r="AC409" i="46"/>
  <c r="AB409" i="46"/>
  <c r="AA409" i="46"/>
  <c r="Z409" i="46"/>
  <c r="Y409" i="46"/>
  <c r="W409" i="46"/>
  <c r="V409" i="46"/>
  <c r="U409" i="46"/>
  <c r="T409" i="46"/>
  <c r="S409" i="46"/>
  <c r="R409" i="46"/>
  <c r="Q409" i="46"/>
  <c r="O409" i="46"/>
  <c r="N409" i="46"/>
  <c r="M409" i="46"/>
  <c r="L409" i="46"/>
  <c r="K409" i="46"/>
  <c r="J409" i="46"/>
  <c r="BC408" i="46"/>
  <c r="BB408" i="46"/>
  <c r="BA408" i="46"/>
  <c r="AZ408" i="46"/>
  <c r="AY408" i="46"/>
  <c r="AX408" i="46"/>
  <c r="AW408" i="46"/>
  <c r="AU408" i="46"/>
  <c r="AT408" i="46"/>
  <c r="AS408" i="46"/>
  <c r="AR408" i="46"/>
  <c r="AQ408" i="46"/>
  <c r="AP408" i="46"/>
  <c r="AO408" i="46"/>
  <c r="AM408" i="46"/>
  <c r="AL408" i="46"/>
  <c r="AK408" i="46"/>
  <c r="AJ408" i="46"/>
  <c r="AI408" i="46"/>
  <c r="AH408" i="46"/>
  <c r="AG408" i="46"/>
  <c r="AE408" i="46"/>
  <c r="AD408" i="46"/>
  <c r="AC408" i="46"/>
  <c r="AB408" i="46"/>
  <c r="AA408" i="46"/>
  <c r="Z408" i="46"/>
  <c r="Y408" i="46"/>
  <c r="W408" i="46"/>
  <c r="V408" i="46"/>
  <c r="U408" i="46"/>
  <c r="T408" i="46"/>
  <c r="S408" i="46"/>
  <c r="R408" i="46"/>
  <c r="Q408" i="46"/>
  <c r="O408" i="46"/>
  <c r="N408" i="46"/>
  <c r="M408" i="46"/>
  <c r="L408" i="46"/>
  <c r="K408" i="46"/>
  <c r="J408" i="46"/>
  <c r="BC407" i="46"/>
  <c r="BB407" i="46"/>
  <c r="BA407" i="46"/>
  <c r="AZ407" i="46"/>
  <c r="AY407" i="46"/>
  <c r="AX407" i="46"/>
  <c r="AW407" i="46"/>
  <c r="AU407" i="46"/>
  <c r="AT407" i="46"/>
  <c r="AS407" i="46"/>
  <c r="AR407" i="46"/>
  <c r="AQ407" i="46"/>
  <c r="AP407" i="46"/>
  <c r="AO407" i="46"/>
  <c r="AM407" i="46"/>
  <c r="AL407" i="46"/>
  <c r="AK407" i="46"/>
  <c r="AJ407" i="46"/>
  <c r="AI407" i="46"/>
  <c r="AH407" i="46"/>
  <c r="AG407" i="46"/>
  <c r="AE407" i="46"/>
  <c r="AD407" i="46"/>
  <c r="AC407" i="46"/>
  <c r="AB407" i="46"/>
  <c r="AA407" i="46"/>
  <c r="Z407" i="46"/>
  <c r="Y407" i="46"/>
  <c r="W407" i="46"/>
  <c r="V407" i="46"/>
  <c r="U407" i="46"/>
  <c r="T407" i="46"/>
  <c r="S407" i="46"/>
  <c r="R407" i="46"/>
  <c r="Q407" i="46"/>
  <c r="O407" i="46"/>
  <c r="N407" i="46"/>
  <c r="M407" i="46"/>
  <c r="L407" i="46"/>
  <c r="K407" i="46"/>
  <c r="J407" i="46"/>
  <c r="BC406" i="46"/>
  <c r="BB406" i="46"/>
  <c r="BA406" i="46"/>
  <c r="AZ406" i="46"/>
  <c r="AY406" i="46"/>
  <c r="AX406" i="46"/>
  <c r="AW406" i="46"/>
  <c r="AU406" i="46"/>
  <c r="AT406" i="46"/>
  <c r="AS406" i="46"/>
  <c r="AR406" i="46"/>
  <c r="AQ406" i="46"/>
  <c r="AP406" i="46"/>
  <c r="AO406" i="46"/>
  <c r="AM406" i="46"/>
  <c r="AL406" i="46"/>
  <c r="AK406" i="46"/>
  <c r="AJ406" i="46"/>
  <c r="AI406" i="46"/>
  <c r="AH406" i="46"/>
  <c r="AG406" i="46"/>
  <c r="AE406" i="46"/>
  <c r="AD406" i="46"/>
  <c r="AC406" i="46"/>
  <c r="AB406" i="46"/>
  <c r="AA406" i="46"/>
  <c r="Z406" i="46"/>
  <c r="Y406" i="46"/>
  <c r="W406" i="46"/>
  <c r="V406" i="46"/>
  <c r="U406" i="46"/>
  <c r="T406" i="46"/>
  <c r="S406" i="46"/>
  <c r="R406" i="46"/>
  <c r="Q406" i="46"/>
  <c r="O406" i="46"/>
  <c r="N406" i="46"/>
  <c r="M406" i="46"/>
  <c r="L406" i="46"/>
  <c r="K406" i="46"/>
  <c r="J406" i="46"/>
  <c r="BC405" i="46"/>
  <c r="BB405" i="46"/>
  <c r="BA405" i="46"/>
  <c r="AZ405" i="46"/>
  <c r="AY405" i="46"/>
  <c r="AX405" i="46"/>
  <c r="AW405" i="46"/>
  <c r="AU405" i="46"/>
  <c r="AT405" i="46"/>
  <c r="AS405" i="46"/>
  <c r="AR405" i="46"/>
  <c r="AQ405" i="46"/>
  <c r="AP405" i="46"/>
  <c r="AO405" i="46"/>
  <c r="AM405" i="46"/>
  <c r="AL405" i="46"/>
  <c r="AK405" i="46"/>
  <c r="AJ405" i="46"/>
  <c r="AI405" i="46"/>
  <c r="AH405" i="46"/>
  <c r="AG405" i="46"/>
  <c r="AE405" i="46"/>
  <c r="AD405" i="46"/>
  <c r="AC405" i="46"/>
  <c r="AB405" i="46"/>
  <c r="AA405" i="46"/>
  <c r="Z405" i="46"/>
  <c r="Y405" i="46"/>
  <c r="W405" i="46"/>
  <c r="V405" i="46"/>
  <c r="U405" i="46"/>
  <c r="T405" i="46"/>
  <c r="S405" i="46"/>
  <c r="R405" i="46"/>
  <c r="Q405" i="46"/>
  <c r="O405" i="46"/>
  <c r="N405" i="46"/>
  <c r="M405" i="46"/>
  <c r="L405" i="46"/>
  <c r="K405" i="46"/>
  <c r="J405" i="46"/>
  <c r="J364" i="46"/>
  <c r="BC364" i="46" l="1"/>
  <c r="BB364" i="46"/>
  <c r="BA364" i="46"/>
  <c r="AZ364" i="46"/>
  <c r="AY364" i="46"/>
  <c r="AX364" i="46"/>
  <c r="AW364" i="46"/>
  <c r="AU364" i="46"/>
  <c r="AT364" i="46"/>
  <c r="AS364" i="46"/>
  <c r="AR364" i="46"/>
  <c r="AQ364" i="46"/>
  <c r="AP364" i="46"/>
  <c r="AO364" i="46"/>
  <c r="AM364" i="46"/>
  <c r="AL364" i="46"/>
  <c r="AK364" i="46"/>
  <c r="AJ364" i="46"/>
  <c r="AI364" i="46"/>
  <c r="AH364" i="46"/>
  <c r="AG364" i="46"/>
  <c r="AE364" i="46"/>
  <c r="AD364" i="46"/>
  <c r="AC364" i="46"/>
  <c r="AB364" i="46"/>
  <c r="AA364" i="46"/>
  <c r="Z364" i="46"/>
  <c r="Y364" i="46"/>
  <c r="W364" i="46"/>
  <c r="V364" i="46"/>
  <c r="U364" i="46"/>
  <c r="T364" i="46"/>
  <c r="S364" i="46"/>
  <c r="R364" i="46"/>
  <c r="Q364" i="46"/>
  <c r="O364" i="46"/>
  <c r="N364" i="46"/>
  <c r="M364" i="46"/>
  <c r="L364" i="46"/>
  <c r="K364" i="46"/>
  <c r="BD363" i="46"/>
  <c r="AV363" i="46"/>
  <c r="AN363" i="46"/>
  <c r="AF363" i="46"/>
  <c r="X363" i="46"/>
  <c r="P363" i="46"/>
  <c r="BD362" i="46"/>
  <c r="AV362" i="46"/>
  <c r="AN362" i="46"/>
  <c r="AF362" i="46"/>
  <c r="X362" i="46"/>
  <c r="P362" i="46"/>
  <c r="BD361" i="46"/>
  <c r="AV361" i="46"/>
  <c r="AN361" i="46"/>
  <c r="AF361" i="46"/>
  <c r="X361" i="46"/>
  <c r="P361" i="46"/>
  <c r="BD360" i="46"/>
  <c r="AV360" i="46"/>
  <c r="AN360" i="46"/>
  <c r="AF360" i="46"/>
  <c r="X360" i="46"/>
  <c r="P360" i="46"/>
  <c r="BD359" i="46"/>
  <c r="AV359" i="46"/>
  <c r="AN359" i="46"/>
  <c r="AF359" i="46"/>
  <c r="X359" i="46"/>
  <c r="P359" i="46"/>
  <c r="BC355" i="46"/>
  <c r="BB355" i="46"/>
  <c r="BA355" i="46"/>
  <c r="AZ355" i="46"/>
  <c r="AY355" i="46"/>
  <c r="AX355" i="46"/>
  <c r="AW355" i="46"/>
  <c r="AU355" i="46"/>
  <c r="AT355" i="46"/>
  <c r="AS355" i="46"/>
  <c r="AR355" i="46"/>
  <c r="AQ355" i="46"/>
  <c r="AP355" i="46"/>
  <c r="AO355" i="46"/>
  <c r="AM355" i="46"/>
  <c r="AL355" i="46"/>
  <c r="AK355" i="46"/>
  <c r="AJ355" i="46"/>
  <c r="AI355" i="46"/>
  <c r="AH355" i="46"/>
  <c r="AG355" i="46"/>
  <c r="AE355" i="46"/>
  <c r="AD355" i="46"/>
  <c r="AC355" i="46"/>
  <c r="AB355" i="46"/>
  <c r="AA355" i="46"/>
  <c r="Z355" i="46"/>
  <c r="Y355" i="46"/>
  <c r="W355" i="46"/>
  <c r="V355" i="46"/>
  <c r="U355" i="46"/>
  <c r="T355" i="46"/>
  <c r="S355" i="46"/>
  <c r="R355" i="46"/>
  <c r="Q355" i="46"/>
  <c r="O355" i="46"/>
  <c r="N355" i="46"/>
  <c r="M355" i="46"/>
  <c r="L355" i="46"/>
  <c r="K355" i="46"/>
  <c r="J355" i="46"/>
  <c r="BD354" i="46"/>
  <c r="AV354" i="46"/>
  <c r="AN354" i="46"/>
  <c r="AF354" i="46"/>
  <c r="X354" i="46"/>
  <c r="P354" i="46"/>
  <c r="BD353" i="46"/>
  <c r="AV353" i="46"/>
  <c r="AN353" i="46"/>
  <c r="AF353" i="46"/>
  <c r="X353" i="46"/>
  <c r="P353" i="46"/>
  <c r="BD352" i="46"/>
  <c r="AV352" i="46"/>
  <c r="AN352" i="46"/>
  <c r="AF352" i="46"/>
  <c r="X352" i="46"/>
  <c r="P352" i="46"/>
  <c r="BD351" i="46"/>
  <c r="AV351" i="46"/>
  <c r="AN351" i="46"/>
  <c r="AF351" i="46"/>
  <c r="X351" i="46"/>
  <c r="P351" i="46"/>
  <c r="BD350" i="46"/>
  <c r="AV350" i="46"/>
  <c r="AN350" i="46"/>
  <c r="AF350" i="46"/>
  <c r="X350" i="46"/>
  <c r="P350" i="46"/>
  <c r="BC346" i="46"/>
  <c r="BB346" i="46"/>
  <c r="BA346" i="46"/>
  <c r="AZ346" i="46"/>
  <c r="AY346" i="46"/>
  <c r="AX346" i="46"/>
  <c r="AW346" i="46"/>
  <c r="AU346" i="46"/>
  <c r="AT346" i="46"/>
  <c r="AS346" i="46"/>
  <c r="AR346" i="46"/>
  <c r="AQ346" i="46"/>
  <c r="AP346" i="46"/>
  <c r="AO346" i="46"/>
  <c r="AM346" i="46"/>
  <c r="AL346" i="46"/>
  <c r="AK346" i="46"/>
  <c r="AJ346" i="46"/>
  <c r="AI346" i="46"/>
  <c r="AH346" i="46"/>
  <c r="AG346" i="46"/>
  <c r="AE346" i="46"/>
  <c r="AD346" i="46"/>
  <c r="AC346" i="46"/>
  <c r="AB346" i="46"/>
  <c r="AA346" i="46"/>
  <c r="Z346" i="46"/>
  <c r="Y346" i="46"/>
  <c r="W346" i="46"/>
  <c r="V346" i="46"/>
  <c r="U346" i="46"/>
  <c r="T346" i="46"/>
  <c r="S346" i="46"/>
  <c r="R346" i="46"/>
  <c r="Q346" i="46"/>
  <c r="O346" i="46"/>
  <c r="N346" i="46"/>
  <c r="M346" i="46"/>
  <c r="L346" i="46"/>
  <c r="K346" i="46"/>
  <c r="J346" i="46"/>
  <c r="BD345" i="46"/>
  <c r="AV345" i="46"/>
  <c r="AN345" i="46"/>
  <c r="AF345" i="46"/>
  <c r="X345" i="46"/>
  <c r="P345" i="46"/>
  <c r="BD344" i="46"/>
  <c r="AV344" i="46"/>
  <c r="AN344" i="46"/>
  <c r="AF344" i="46"/>
  <c r="X344" i="46"/>
  <c r="P344" i="46"/>
  <c r="BD343" i="46"/>
  <c r="AV343" i="46"/>
  <c r="AN343" i="46"/>
  <c r="AF343" i="46"/>
  <c r="X343" i="46"/>
  <c r="P343" i="46"/>
  <c r="BD342" i="46"/>
  <c r="AV342" i="46"/>
  <c r="AN342" i="46"/>
  <c r="AF342" i="46"/>
  <c r="X342" i="46"/>
  <c r="P342" i="46"/>
  <c r="BD341" i="46"/>
  <c r="AV341" i="46"/>
  <c r="AN341" i="46"/>
  <c r="AF341" i="46"/>
  <c r="X341" i="46"/>
  <c r="P341" i="46"/>
  <c r="BC337" i="46"/>
  <c r="BB337" i="46"/>
  <c r="BA337" i="46"/>
  <c r="AZ337" i="46"/>
  <c r="AY337" i="46"/>
  <c r="AX337" i="46"/>
  <c r="AW337" i="46"/>
  <c r="AU337" i="46"/>
  <c r="AT337" i="46"/>
  <c r="AS337" i="46"/>
  <c r="AR337" i="46"/>
  <c r="AQ337" i="46"/>
  <c r="AP337" i="46"/>
  <c r="AO337" i="46"/>
  <c r="AM337" i="46"/>
  <c r="AL337" i="46"/>
  <c r="AK337" i="46"/>
  <c r="AJ337" i="46"/>
  <c r="AI337" i="46"/>
  <c r="AH337" i="46"/>
  <c r="AG337" i="46"/>
  <c r="AE337" i="46"/>
  <c r="AD337" i="46"/>
  <c r="AC337" i="46"/>
  <c r="AB337" i="46"/>
  <c r="AA337" i="46"/>
  <c r="Z337" i="46"/>
  <c r="Y337" i="46"/>
  <c r="W337" i="46"/>
  <c r="V337" i="46"/>
  <c r="U337" i="46"/>
  <c r="T337" i="46"/>
  <c r="S337" i="46"/>
  <c r="R337" i="46"/>
  <c r="Q337" i="46"/>
  <c r="O337" i="46"/>
  <c r="N337" i="46"/>
  <c r="M337" i="46"/>
  <c r="L337" i="46"/>
  <c r="K337" i="46"/>
  <c r="J337" i="46"/>
  <c r="BD336" i="46"/>
  <c r="AV336" i="46"/>
  <c r="AN336" i="46"/>
  <c r="AF336" i="46"/>
  <c r="X336" i="46"/>
  <c r="P336" i="46"/>
  <c r="BD335" i="46"/>
  <c r="AV335" i="46"/>
  <c r="AN335" i="46"/>
  <c r="AF335" i="46"/>
  <c r="X335" i="46"/>
  <c r="P335" i="46"/>
  <c r="BD334" i="46"/>
  <c r="AV334" i="46"/>
  <c r="AN334" i="46"/>
  <c r="AF334" i="46"/>
  <c r="X334" i="46"/>
  <c r="P334" i="46"/>
  <c r="BD333" i="46"/>
  <c r="AV333" i="46"/>
  <c r="AN333" i="46"/>
  <c r="AF333" i="46"/>
  <c r="X333" i="46"/>
  <c r="P333" i="46"/>
  <c r="BD332" i="46"/>
  <c r="AV332" i="46"/>
  <c r="AN332" i="46"/>
  <c r="AF332" i="46"/>
  <c r="X332" i="46"/>
  <c r="P332" i="46"/>
  <c r="AN337" i="46" l="1"/>
  <c r="BD337" i="46"/>
  <c r="AN346" i="46"/>
  <c r="BD346" i="46"/>
  <c r="AN355" i="46"/>
  <c r="BD355" i="46"/>
  <c r="AN364" i="46"/>
  <c r="BD364" i="46"/>
  <c r="AV337" i="46"/>
  <c r="AV346" i="46"/>
  <c r="AV355" i="46"/>
  <c r="AV364" i="46"/>
  <c r="P337" i="46"/>
  <c r="AF337" i="46"/>
  <c r="P346" i="46"/>
  <c r="AF346" i="46"/>
  <c r="P355" i="46"/>
  <c r="AF355" i="46"/>
  <c r="P364" i="46"/>
  <c r="AF364" i="46"/>
  <c r="X337" i="46"/>
  <c r="X346" i="46"/>
  <c r="X355" i="46"/>
  <c r="X364" i="46"/>
  <c r="O1126" i="3" l="1"/>
  <c r="P56" i="11" l="1"/>
  <c r="P56" i="9"/>
  <c r="P56" i="4"/>
  <c r="P27" i="1"/>
  <c r="P56" i="2"/>
  <c r="P56" i="10"/>
  <c r="P56" i="8"/>
  <c r="P56" i="3"/>
  <c r="P1126" i="3"/>
  <c r="Q252" i="2" l="1"/>
  <c r="R252" i="2"/>
  <c r="S252" i="2"/>
  <c r="T252" i="2"/>
  <c r="U252" i="2"/>
  <c r="V252" i="2"/>
  <c r="W252" i="2"/>
  <c r="Y252" i="2"/>
  <c r="Z252" i="2"/>
  <c r="AA252" i="2"/>
  <c r="AB252" i="2"/>
  <c r="AC252" i="2"/>
  <c r="AD252" i="2"/>
  <c r="AE252" i="2"/>
  <c r="AG252" i="2"/>
  <c r="AH252" i="2"/>
  <c r="AI252" i="2"/>
  <c r="AJ252" i="2"/>
  <c r="AK252" i="2"/>
  <c r="AL252" i="2"/>
  <c r="AM252" i="2"/>
  <c r="AO252" i="2"/>
  <c r="AP252" i="2"/>
  <c r="AQ252" i="2"/>
  <c r="AR252" i="2"/>
  <c r="AS252" i="2"/>
  <c r="AT252" i="2"/>
  <c r="AU252" i="2"/>
  <c r="AW252" i="2"/>
  <c r="AX252" i="2"/>
  <c r="AY252" i="2"/>
  <c r="AZ252" i="2"/>
  <c r="BA252" i="2"/>
  <c r="BB252" i="2"/>
  <c r="BC252" i="2"/>
  <c r="J252" i="2"/>
  <c r="K252" i="2"/>
  <c r="L252" i="2"/>
  <c r="M252" i="2"/>
  <c r="N252" i="2"/>
  <c r="O252" i="2"/>
  <c r="Q20" i="2"/>
  <c r="R20" i="2"/>
  <c r="S20" i="2"/>
  <c r="T20" i="2"/>
  <c r="U20" i="2"/>
  <c r="V20" i="2"/>
  <c r="W20" i="2"/>
  <c r="Y20" i="2"/>
  <c r="Z20" i="2"/>
  <c r="AA20" i="2"/>
  <c r="AB20" i="2"/>
  <c r="AC20" i="2"/>
  <c r="AD20" i="2"/>
  <c r="AE20" i="2"/>
  <c r="AG20" i="2"/>
  <c r="AH20" i="2"/>
  <c r="AI20" i="2"/>
  <c r="AJ20" i="2"/>
  <c r="AK20" i="2"/>
  <c r="AL20" i="2"/>
  <c r="AM20" i="2"/>
  <c r="AO20" i="2"/>
  <c r="AP20" i="2"/>
  <c r="AQ20" i="2"/>
  <c r="AR20" i="2"/>
  <c r="AS20" i="2"/>
  <c r="AT20" i="2"/>
  <c r="AU20" i="2"/>
  <c r="AW20" i="2"/>
  <c r="AX20" i="2"/>
  <c r="AY20" i="2"/>
  <c r="AZ20" i="2"/>
  <c r="BA20" i="2"/>
  <c r="BB20" i="2"/>
  <c r="BC20" i="2"/>
  <c r="J20" i="2"/>
  <c r="K20" i="2"/>
  <c r="L20" i="2"/>
  <c r="M20" i="2"/>
  <c r="N20" i="2"/>
  <c r="O20" i="2"/>
  <c r="Q18" i="2"/>
  <c r="R18" i="2"/>
  <c r="S18" i="2"/>
  <c r="T18" i="2"/>
  <c r="U18" i="2"/>
  <c r="V18" i="2"/>
  <c r="W18" i="2"/>
  <c r="Y18" i="2"/>
  <c r="Z18" i="2"/>
  <c r="AA18" i="2"/>
  <c r="AA19" i="2" s="1"/>
  <c r="AB18" i="2"/>
  <c r="AC18" i="2"/>
  <c r="AD18" i="2"/>
  <c r="AE18" i="2"/>
  <c r="AG18" i="2"/>
  <c r="AH18" i="2"/>
  <c r="AI18" i="2"/>
  <c r="AJ18" i="2"/>
  <c r="AK18" i="2"/>
  <c r="AL18" i="2"/>
  <c r="AM18" i="2"/>
  <c r="AO18" i="2"/>
  <c r="AP18" i="2"/>
  <c r="AQ18" i="2"/>
  <c r="AR18" i="2"/>
  <c r="AS18" i="2"/>
  <c r="AT18" i="2"/>
  <c r="AU18" i="2"/>
  <c r="AW18" i="2"/>
  <c r="AX18" i="2"/>
  <c r="AY18" i="2"/>
  <c r="AZ18" i="2"/>
  <c r="BA18" i="2"/>
  <c r="BB18" i="2"/>
  <c r="BC18" i="2"/>
  <c r="J18" i="2"/>
  <c r="K18" i="2"/>
  <c r="L18" i="2"/>
  <c r="M18" i="2"/>
  <c r="N18" i="2"/>
  <c r="O18" i="2"/>
  <c r="Q15" i="2"/>
  <c r="R15" i="2"/>
  <c r="S15" i="2"/>
  <c r="T15" i="2"/>
  <c r="U15" i="2"/>
  <c r="V15" i="2"/>
  <c r="W15" i="2"/>
  <c r="Y15" i="2"/>
  <c r="Z15" i="2"/>
  <c r="AA15" i="2"/>
  <c r="AB15" i="2"/>
  <c r="AC15" i="2"/>
  <c r="AD15" i="2"/>
  <c r="AE15" i="2"/>
  <c r="AG15" i="2"/>
  <c r="AH15" i="2"/>
  <c r="AI15" i="2"/>
  <c r="AJ15" i="2"/>
  <c r="AK15" i="2"/>
  <c r="AL15" i="2"/>
  <c r="AM15" i="2"/>
  <c r="AO15" i="2"/>
  <c r="AP15" i="2"/>
  <c r="AQ15" i="2"/>
  <c r="AR15" i="2"/>
  <c r="AS15" i="2"/>
  <c r="AT15" i="2"/>
  <c r="AU15" i="2"/>
  <c r="AW15" i="2"/>
  <c r="AX15" i="2"/>
  <c r="AY15" i="2"/>
  <c r="AZ15" i="2"/>
  <c r="BA15" i="2"/>
  <c r="BB15" i="2"/>
  <c r="BC15" i="2"/>
  <c r="J15" i="2"/>
  <c r="K15" i="2"/>
  <c r="L15" i="2"/>
  <c r="M15" i="2"/>
  <c r="N15" i="2"/>
  <c r="O15" i="2"/>
  <c r="AP19" i="2" l="1"/>
  <c r="AN252" i="2"/>
  <c r="X252" i="2"/>
  <c r="AF252" i="2"/>
  <c r="BD252" i="2"/>
  <c r="AV252" i="2"/>
  <c r="AV20" i="2"/>
  <c r="AF20" i="2"/>
  <c r="BD20" i="2"/>
  <c r="AN20" i="2"/>
  <c r="X20" i="2"/>
  <c r="BC400" i="46" l="1"/>
  <c r="BB400" i="46"/>
  <c r="BA400" i="46"/>
  <c r="AZ400" i="46"/>
  <c r="AY400" i="46"/>
  <c r="AX400" i="46"/>
  <c r="AW400" i="46"/>
  <c r="AU400" i="46"/>
  <c r="AT400" i="46"/>
  <c r="AS400" i="46"/>
  <c r="AR400" i="46"/>
  <c r="AQ400" i="46"/>
  <c r="AP400" i="46"/>
  <c r="AO400" i="46"/>
  <c r="AM400" i="46"/>
  <c r="AL400" i="46"/>
  <c r="AK400" i="46"/>
  <c r="AJ400" i="46"/>
  <c r="AI400" i="46"/>
  <c r="AH400" i="46"/>
  <c r="AG400" i="46"/>
  <c r="AE400" i="46"/>
  <c r="AD400" i="46"/>
  <c r="AC400" i="46"/>
  <c r="AB400" i="46"/>
  <c r="AA400" i="46"/>
  <c r="Z400" i="46"/>
  <c r="Y400" i="46"/>
  <c r="W400" i="46"/>
  <c r="V400" i="46"/>
  <c r="U400" i="46"/>
  <c r="T400" i="46"/>
  <c r="S400" i="46"/>
  <c r="R400" i="46"/>
  <c r="Q400" i="46"/>
  <c r="O400" i="46"/>
  <c r="N400" i="46"/>
  <c r="M400" i="46"/>
  <c r="L400" i="46"/>
  <c r="K400" i="46"/>
  <c r="J400" i="46"/>
  <c r="BC399" i="46"/>
  <c r="BB399" i="46"/>
  <c r="BA399" i="46"/>
  <c r="AZ399" i="46"/>
  <c r="AY399" i="46"/>
  <c r="AX399" i="46"/>
  <c r="AW399" i="46"/>
  <c r="AU399" i="46"/>
  <c r="AT399" i="46"/>
  <c r="AS399" i="46"/>
  <c r="AR399" i="46"/>
  <c r="AQ399" i="46"/>
  <c r="AP399" i="46"/>
  <c r="AO399" i="46"/>
  <c r="AM399" i="46"/>
  <c r="AL399" i="46"/>
  <c r="AK399" i="46"/>
  <c r="AJ399" i="46"/>
  <c r="AI399" i="46"/>
  <c r="AH399" i="46"/>
  <c r="AG399" i="46"/>
  <c r="AE399" i="46"/>
  <c r="AD399" i="46"/>
  <c r="AC399" i="46"/>
  <c r="AB399" i="46"/>
  <c r="AA399" i="46"/>
  <c r="Z399" i="46"/>
  <c r="Y399" i="46"/>
  <c r="W399" i="46"/>
  <c r="V399" i="46"/>
  <c r="U399" i="46"/>
  <c r="T399" i="46"/>
  <c r="S399" i="46"/>
  <c r="R399" i="46"/>
  <c r="Q399" i="46"/>
  <c r="O399" i="46"/>
  <c r="N399" i="46"/>
  <c r="M399" i="46"/>
  <c r="L399" i="46"/>
  <c r="K399" i="46"/>
  <c r="J399" i="46"/>
  <c r="BC398" i="46"/>
  <c r="BB398" i="46"/>
  <c r="BA398" i="46"/>
  <c r="AZ398" i="46"/>
  <c r="AY398" i="46"/>
  <c r="AX398" i="46"/>
  <c r="AW398" i="46"/>
  <c r="AU398" i="46"/>
  <c r="AT398" i="46"/>
  <c r="AS398" i="46"/>
  <c r="AR398" i="46"/>
  <c r="AQ398" i="46"/>
  <c r="AP398" i="46"/>
  <c r="AO398" i="46"/>
  <c r="AM398" i="46"/>
  <c r="AL398" i="46"/>
  <c r="AK398" i="46"/>
  <c r="AJ398" i="46"/>
  <c r="AI398" i="46"/>
  <c r="AH398" i="46"/>
  <c r="AG398" i="46"/>
  <c r="AE398" i="46"/>
  <c r="AD398" i="46"/>
  <c r="AC398" i="46"/>
  <c r="AB398" i="46"/>
  <c r="AA398" i="46"/>
  <c r="Z398" i="46"/>
  <c r="Y398" i="46"/>
  <c r="W398" i="46"/>
  <c r="V398" i="46"/>
  <c r="U398" i="46"/>
  <c r="T398" i="46"/>
  <c r="S398" i="46"/>
  <c r="R398" i="46"/>
  <c r="Q398" i="46"/>
  <c r="O398" i="46"/>
  <c r="N398" i="46"/>
  <c r="M398" i="46"/>
  <c r="L398" i="46"/>
  <c r="K398" i="46"/>
  <c r="J398" i="46"/>
  <c r="BC397" i="46"/>
  <c r="BB397" i="46"/>
  <c r="BA397" i="46"/>
  <c r="AZ397" i="46"/>
  <c r="AY397" i="46"/>
  <c r="AX397" i="46"/>
  <c r="AW397" i="46"/>
  <c r="AU397" i="46"/>
  <c r="AT397" i="46"/>
  <c r="AS397" i="46"/>
  <c r="AR397" i="46"/>
  <c r="AQ397" i="46"/>
  <c r="AP397" i="46"/>
  <c r="AO397" i="46"/>
  <c r="AM397" i="46"/>
  <c r="AL397" i="46"/>
  <c r="AK397" i="46"/>
  <c r="AJ397" i="46"/>
  <c r="AI397" i="46"/>
  <c r="AH397" i="46"/>
  <c r="AG397" i="46"/>
  <c r="AE397" i="46"/>
  <c r="AD397" i="46"/>
  <c r="AC397" i="46"/>
  <c r="AB397" i="46"/>
  <c r="AA397" i="46"/>
  <c r="Z397" i="46"/>
  <c r="Y397" i="46"/>
  <c r="W397" i="46"/>
  <c r="V397" i="46"/>
  <c r="U397" i="46"/>
  <c r="T397" i="46"/>
  <c r="S397" i="46"/>
  <c r="R397" i="46"/>
  <c r="Q397" i="46"/>
  <c r="O397" i="46"/>
  <c r="N397" i="46"/>
  <c r="M397" i="46"/>
  <c r="L397" i="46"/>
  <c r="K397" i="46"/>
  <c r="J397" i="46"/>
  <c r="BC396" i="46"/>
  <c r="BB396" i="46"/>
  <c r="BA396" i="46"/>
  <c r="AZ396" i="46"/>
  <c r="AY396" i="46"/>
  <c r="AX396" i="46"/>
  <c r="AW396" i="46"/>
  <c r="AU396" i="46"/>
  <c r="AT396" i="46"/>
  <c r="AS396" i="46"/>
  <c r="AR396" i="46"/>
  <c r="AQ396" i="46"/>
  <c r="AP396" i="46"/>
  <c r="AO396" i="46"/>
  <c r="AM396" i="46"/>
  <c r="AL396" i="46"/>
  <c r="AK396" i="46"/>
  <c r="AJ396" i="46"/>
  <c r="AI396" i="46"/>
  <c r="AH396" i="46"/>
  <c r="AG396" i="46"/>
  <c r="AE396" i="46"/>
  <c r="AD396" i="46"/>
  <c r="AC396" i="46"/>
  <c r="AB396" i="46"/>
  <c r="AA396" i="46"/>
  <c r="Z396" i="46"/>
  <c r="Y396" i="46"/>
  <c r="W396" i="46"/>
  <c r="V396" i="46"/>
  <c r="U396" i="46"/>
  <c r="T396" i="46"/>
  <c r="S396" i="46"/>
  <c r="R396" i="46"/>
  <c r="Q396" i="46"/>
  <c r="O396" i="46"/>
  <c r="N396" i="46"/>
  <c r="M396" i="46"/>
  <c r="L396" i="46"/>
  <c r="K396" i="46"/>
  <c r="J396" i="46"/>
  <c r="BC391" i="46"/>
  <c r="BB391" i="46"/>
  <c r="BA391" i="46"/>
  <c r="AZ391" i="46"/>
  <c r="AY391" i="46"/>
  <c r="AX391" i="46"/>
  <c r="AW391" i="46"/>
  <c r="AU391" i="46"/>
  <c r="AT391" i="46"/>
  <c r="AS391" i="46"/>
  <c r="AR391" i="46"/>
  <c r="AQ391" i="46"/>
  <c r="AP391" i="46"/>
  <c r="AO391" i="46"/>
  <c r="AM391" i="46"/>
  <c r="AL391" i="46"/>
  <c r="AK391" i="46"/>
  <c r="AJ391" i="46"/>
  <c r="AI391" i="46"/>
  <c r="AH391" i="46"/>
  <c r="AG391" i="46"/>
  <c r="AE391" i="46"/>
  <c r="AD391" i="46"/>
  <c r="AC391" i="46"/>
  <c r="AB391" i="46"/>
  <c r="AA391" i="46"/>
  <c r="Z391" i="46"/>
  <c r="Y391" i="46"/>
  <c r="W391" i="46"/>
  <c r="V391" i="46"/>
  <c r="U391" i="46"/>
  <c r="T391" i="46"/>
  <c r="S391" i="46"/>
  <c r="R391" i="46"/>
  <c r="Q391" i="46"/>
  <c r="O391" i="46"/>
  <c r="N391" i="46"/>
  <c r="M391" i="46"/>
  <c r="L391" i="46"/>
  <c r="K391" i="46"/>
  <c r="J391" i="46"/>
  <c r="BC390" i="46"/>
  <c r="BB390" i="46"/>
  <c r="BA390" i="46"/>
  <c r="AZ390" i="46"/>
  <c r="AY390" i="46"/>
  <c r="AX390" i="46"/>
  <c r="AW390" i="46"/>
  <c r="AU390" i="46"/>
  <c r="AT390" i="46"/>
  <c r="AS390" i="46"/>
  <c r="AR390" i="46"/>
  <c r="AQ390" i="46"/>
  <c r="AP390" i="46"/>
  <c r="AO390" i="46"/>
  <c r="AM390" i="46"/>
  <c r="AL390" i="46"/>
  <c r="AK390" i="46"/>
  <c r="AJ390" i="46"/>
  <c r="AI390" i="46"/>
  <c r="AH390" i="46"/>
  <c r="AG390" i="46"/>
  <c r="AE390" i="46"/>
  <c r="AD390" i="46"/>
  <c r="AC390" i="46"/>
  <c r="AB390" i="46"/>
  <c r="AA390" i="46"/>
  <c r="Z390" i="46"/>
  <c r="Y390" i="46"/>
  <c r="W390" i="46"/>
  <c r="V390" i="46"/>
  <c r="U390" i="46"/>
  <c r="T390" i="46"/>
  <c r="S390" i="46"/>
  <c r="R390" i="46"/>
  <c r="Q390" i="46"/>
  <c r="O390" i="46"/>
  <c r="N390" i="46"/>
  <c r="M390" i="46"/>
  <c r="L390" i="46"/>
  <c r="K390" i="46"/>
  <c r="J390" i="46"/>
  <c r="BC389" i="46"/>
  <c r="BB389" i="46"/>
  <c r="BA389" i="46"/>
  <c r="AZ389" i="46"/>
  <c r="AY389" i="46"/>
  <c r="AX389" i="46"/>
  <c r="AW389" i="46"/>
  <c r="AU389" i="46"/>
  <c r="AT389" i="46"/>
  <c r="AS389" i="46"/>
  <c r="AR389" i="46"/>
  <c r="AQ389" i="46"/>
  <c r="AP389" i="46"/>
  <c r="AO389" i="46"/>
  <c r="AM389" i="46"/>
  <c r="AL389" i="46"/>
  <c r="AK389" i="46"/>
  <c r="AJ389" i="46"/>
  <c r="AI389" i="46"/>
  <c r="AH389" i="46"/>
  <c r="AG389" i="46"/>
  <c r="AE389" i="46"/>
  <c r="AD389" i="46"/>
  <c r="AC389" i="46"/>
  <c r="AB389" i="46"/>
  <c r="AA389" i="46"/>
  <c r="Z389" i="46"/>
  <c r="Y389" i="46"/>
  <c r="W389" i="46"/>
  <c r="V389" i="46"/>
  <c r="U389" i="46"/>
  <c r="T389" i="46"/>
  <c r="S389" i="46"/>
  <c r="R389" i="46"/>
  <c r="Q389" i="46"/>
  <c r="O389" i="46"/>
  <c r="N389" i="46"/>
  <c r="M389" i="46"/>
  <c r="L389" i="46"/>
  <c r="K389" i="46"/>
  <c r="J389" i="46"/>
  <c r="BC388" i="46"/>
  <c r="BB388" i="46"/>
  <c r="BA388" i="46"/>
  <c r="AZ388" i="46"/>
  <c r="AY388" i="46"/>
  <c r="AX388" i="46"/>
  <c r="AW388" i="46"/>
  <c r="AU388" i="46"/>
  <c r="AT388" i="46"/>
  <c r="AS388" i="46"/>
  <c r="AR388" i="46"/>
  <c r="AQ388" i="46"/>
  <c r="AP388" i="46"/>
  <c r="AO388" i="46"/>
  <c r="AM388" i="46"/>
  <c r="AL388" i="46"/>
  <c r="AK388" i="46"/>
  <c r="AJ388" i="46"/>
  <c r="AI388" i="46"/>
  <c r="AH388" i="46"/>
  <c r="AG388" i="46"/>
  <c r="AE388" i="46"/>
  <c r="AD388" i="46"/>
  <c r="AC388" i="46"/>
  <c r="AB388" i="46"/>
  <c r="AA388" i="46"/>
  <c r="Z388" i="46"/>
  <c r="Y388" i="46"/>
  <c r="W388" i="46"/>
  <c r="V388" i="46"/>
  <c r="U388" i="46"/>
  <c r="T388" i="46"/>
  <c r="S388" i="46"/>
  <c r="R388" i="46"/>
  <c r="Q388" i="46"/>
  <c r="O388" i="46"/>
  <c r="N388" i="46"/>
  <c r="M388" i="46"/>
  <c r="L388" i="46"/>
  <c r="K388" i="46"/>
  <c r="J388" i="46"/>
  <c r="BC387" i="46"/>
  <c r="BB387" i="46"/>
  <c r="BA387" i="46"/>
  <c r="AZ387" i="46"/>
  <c r="AY387" i="46"/>
  <c r="AX387" i="46"/>
  <c r="AW387" i="46"/>
  <c r="AU387" i="46"/>
  <c r="AT387" i="46"/>
  <c r="AS387" i="46"/>
  <c r="AR387" i="46"/>
  <c r="AQ387" i="46"/>
  <c r="AP387" i="46"/>
  <c r="AO387" i="46"/>
  <c r="AM387" i="46"/>
  <c r="AL387" i="46"/>
  <c r="AK387" i="46"/>
  <c r="AJ387" i="46"/>
  <c r="AI387" i="46"/>
  <c r="AH387" i="46"/>
  <c r="AG387" i="46"/>
  <c r="AE387" i="46"/>
  <c r="AD387" i="46"/>
  <c r="AC387" i="46"/>
  <c r="AB387" i="46"/>
  <c r="AA387" i="46"/>
  <c r="Z387" i="46"/>
  <c r="Y387" i="46"/>
  <c r="W387" i="46"/>
  <c r="V387" i="46"/>
  <c r="U387" i="46"/>
  <c r="T387" i="46"/>
  <c r="S387" i="46"/>
  <c r="R387" i="46"/>
  <c r="Q387" i="46"/>
  <c r="O387" i="46"/>
  <c r="N387" i="46"/>
  <c r="M387" i="46"/>
  <c r="L387" i="46"/>
  <c r="K387" i="46"/>
  <c r="J387" i="46"/>
  <c r="BC382" i="46"/>
  <c r="BB382" i="46"/>
  <c r="BA382" i="46"/>
  <c r="AZ382" i="46"/>
  <c r="AY382" i="46"/>
  <c r="AX382" i="46"/>
  <c r="AW382" i="46"/>
  <c r="AU382" i="46"/>
  <c r="AT382" i="46"/>
  <c r="AS382" i="46"/>
  <c r="AR382" i="46"/>
  <c r="AQ382" i="46"/>
  <c r="AP382" i="46"/>
  <c r="AO382" i="46"/>
  <c r="AM382" i="46"/>
  <c r="AL382" i="46"/>
  <c r="AK382" i="46"/>
  <c r="AJ382" i="46"/>
  <c r="AI382" i="46"/>
  <c r="AH382" i="46"/>
  <c r="AG382" i="46"/>
  <c r="AE382" i="46"/>
  <c r="AD382" i="46"/>
  <c r="AC382" i="46"/>
  <c r="AB382" i="46"/>
  <c r="AA382" i="46"/>
  <c r="Z382" i="46"/>
  <c r="Y382" i="46"/>
  <c r="W382" i="46"/>
  <c r="V382" i="46"/>
  <c r="U382" i="46"/>
  <c r="T382" i="46"/>
  <c r="S382" i="46"/>
  <c r="R382" i="46"/>
  <c r="Q382" i="46"/>
  <c r="O382" i="46"/>
  <c r="N382" i="46"/>
  <c r="M382" i="46"/>
  <c r="L382" i="46"/>
  <c r="K382" i="46"/>
  <c r="J382" i="46"/>
  <c r="BC381" i="46"/>
  <c r="BB381" i="46"/>
  <c r="BA381" i="46"/>
  <c r="AZ381" i="46"/>
  <c r="AY381" i="46"/>
  <c r="AX381" i="46"/>
  <c r="AW381" i="46"/>
  <c r="AU381" i="46"/>
  <c r="AT381" i="46"/>
  <c r="AS381" i="46"/>
  <c r="AR381" i="46"/>
  <c r="AQ381" i="46"/>
  <c r="AP381" i="46"/>
  <c r="AO381" i="46"/>
  <c r="AM381" i="46"/>
  <c r="AL381" i="46"/>
  <c r="AK381" i="46"/>
  <c r="AJ381" i="46"/>
  <c r="AI381" i="46"/>
  <c r="AH381" i="46"/>
  <c r="AG381" i="46"/>
  <c r="AE381" i="46"/>
  <c r="AD381" i="46"/>
  <c r="AC381" i="46"/>
  <c r="AB381" i="46"/>
  <c r="AA381" i="46"/>
  <c r="Z381" i="46"/>
  <c r="Y381" i="46"/>
  <c r="W381" i="46"/>
  <c r="V381" i="46"/>
  <c r="U381" i="46"/>
  <c r="T381" i="46"/>
  <c r="S381" i="46"/>
  <c r="R381" i="46"/>
  <c r="Q381" i="46"/>
  <c r="O381" i="46"/>
  <c r="N381" i="46"/>
  <c r="M381" i="46"/>
  <c r="L381" i="46"/>
  <c r="K381" i="46"/>
  <c r="J381" i="46"/>
  <c r="BC380" i="46"/>
  <c r="BB380" i="46"/>
  <c r="BA380" i="46"/>
  <c r="AZ380" i="46"/>
  <c r="AY380" i="46"/>
  <c r="AX380" i="46"/>
  <c r="AW380" i="46"/>
  <c r="AU380" i="46"/>
  <c r="AT380" i="46"/>
  <c r="AS380" i="46"/>
  <c r="AR380" i="46"/>
  <c r="AQ380" i="46"/>
  <c r="AP380" i="46"/>
  <c r="AO380" i="46"/>
  <c r="AM380" i="46"/>
  <c r="AL380" i="46"/>
  <c r="AK380" i="46"/>
  <c r="AJ380" i="46"/>
  <c r="AI380" i="46"/>
  <c r="AH380" i="46"/>
  <c r="AG380" i="46"/>
  <c r="AE380" i="46"/>
  <c r="AD380" i="46"/>
  <c r="AC380" i="46"/>
  <c r="AB380" i="46"/>
  <c r="AA380" i="46"/>
  <c r="Z380" i="46"/>
  <c r="Y380" i="46"/>
  <c r="W380" i="46"/>
  <c r="V380" i="46"/>
  <c r="U380" i="46"/>
  <c r="T380" i="46"/>
  <c r="S380" i="46"/>
  <c r="R380" i="46"/>
  <c r="Q380" i="46"/>
  <c r="O380" i="46"/>
  <c r="N380" i="46"/>
  <c r="M380" i="46"/>
  <c r="L380" i="46"/>
  <c r="K380" i="46"/>
  <c r="J380" i="46"/>
  <c r="BC379" i="46"/>
  <c r="BB379" i="46"/>
  <c r="BA379" i="46"/>
  <c r="AZ379" i="46"/>
  <c r="AY379" i="46"/>
  <c r="AX379" i="46"/>
  <c r="AW379" i="46"/>
  <c r="AU379" i="46"/>
  <c r="AT379" i="46"/>
  <c r="AS379" i="46"/>
  <c r="AR379" i="46"/>
  <c r="AQ379" i="46"/>
  <c r="AP379" i="46"/>
  <c r="AO379" i="46"/>
  <c r="AM379" i="46"/>
  <c r="AL379" i="46"/>
  <c r="AK379" i="46"/>
  <c r="AJ379" i="46"/>
  <c r="AI379" i="46"/>
  <c r="AH379" i="46"/>
  <c r="AG379" i="46"/>
  <c r="AE379" i="46"/>
  <c r="AD379" i="46"/>
  <c r="AC379" i="46"/>
  <c r="AB379" i="46"/>
  <c r="AA379" i="46"/>
  <c r="Z379" i="46"/>
  <c r="Y379" i="46"/>
  <c r="W379" i="46"/>
  <c r="V379" i="46"/>
  <c r="U379" i="46"/>
  <c r="T379" i="46"/>
  <c r="S379" i="46"/>
  <c r="R379" i="46"/>
  <c r="Q379" i="46"/>
  <c r="O379" i="46"/>
  <c r="N379" i="46"/>
  <c r="M379" i="46"/>
  <c r="L379" i="46"/>
  <c r="K379" i="46"/>
  <c r="J379" i="46"/>
  <c r="BC378" i="46"/>
  <c r="BB378" i="46"/>
  <c r="BA378" i="46"/>
  <c r="AZ378" i="46"/>
  <c r="AY378" i="46"/>
  <c r="AX378" i="46"/>
  <c r="AW378" i="46"/>
  <c r="AU378" i="46"/>
  <c r="AT378" i="46"/>
  <c r="AS378" i="46"/>
  <c r="AR378" i="46"/>
  <c r="AQ378" i="46"/>
  <c r="AP378" i="46"/>
  <c r="AO378" i="46"/>
  <c r="AM378" i="46"/>
  <c r="AL378" i="46"/>
  <c r="AK378" i="46"/>
  <c r="AJ378" i="46"/>
  <c r="AI378" i="46"/>
  <c r="AH378" i="46"/>
  <c r="AG378" i="46"/>
  <c r="AE378" i="46"/>
  <c r="AD378" i="46"/>
  <c r="AC378" i="46"/>
  <c r="AB378" i="46"/>
  <c r="AA378" i="46"/>
  <c r="Z378" i="46"/>
  <c r="Y378" i="46"/>
  <c r="W378" i="46"/>
  <c r="V378" i="46"/>
  <c r="U378" i="46"/>
  <c r="T378" i="46"/>
  <c r="S378" i="46"/>
  <c r="R378" i="46"/>
  <c r="Q378" i="46"/>
  <c r="O378" i="46"/>
  <c r="N378" i="46"/>
  <c r="M378" i="46"/>
  <c r="L378" i="46"/>
  <c r="K378" i="46"/>
  <c r="J378" i="46"/>
  <c r="I49" i="1" l="1"/>
  <c r="O101" i="1"/>
  <c r="O103" i="1" s="1"/>
  <c r="T101" i="1"/>
  <c r="T103" i="1" s="1"/>
  <c r="Y101" i="1"/>
  <c r="Y103" i="1" s="1"/>
  <c r="AC101" i="1"/>
  <c r="AC103" i="1" s="1"/>
  <c r="AH101" i="1"/>
  <c r="AH103" i="1" s="1"/>
  <c r="AQ101" i="1"/>
  <c r="AQ103" i="1" s="1"/>
  <c r="AU101" i="1"/>
  <c r="AU103" i="1" s="1"/>
  <c r="Q101" i="1"/>
  <c r="Q103" i="1" s="1"/>
  <c r="U101" i="1"/>
  <c r="U103" i="1" s="1"/>
  <c r="Z101" i="1"/>
  <c r="Z103" i="1" s="1"/>
  <c r="AD101" i="1"/>
  <c r="AD103" i="1" s="1"/>
  <c r="AM101" i="1"/>
  <c r="AM103" i="1" s="1"/>
  <c r="AR101" i="1"/>
  <c r="AR103" i="1" s="1"/>
  <c r="AW101" i="1"/>
  <c r="AW103" i="1" s="1"/>
  <c r="BA101" i="1"/>
  <c r="BA103" i="1" s="1"/>
  <c r="I101" i="1"/>
  <c r="I103" i="1" s="1"/>
  <c r="M101" i="1"/>
  <c r="M103" i="1" s="1"/>
  <c r="R101" i="1"/>
  <c r="R103" i="1" s="1"/>
  <c r="AA101" i="1"/>
  <c r="AA103" i="1" s="1"/>
  <c r="AE101" i="1"/>
  <c r="AE103" i="1" s="1"/>
  <c r="AJ101" i="1"/>
  <c r="AJ103" i="1" s="1"/>
  <c r="AO101" i="1"/>
  <c r="AO103" i="1" s="1"/>
  <c r="AS101" i="1"/>
  <c r="AS103" i="1" s="1"/>
  <c r="AX101" i="1"/>
  <c r="AX103" i="1" s="1"/>
  <c r="BB101" i="1"/>
  <c r="AZ101" i="1"/>
  <c r="AZ103" i="1" s="1"/>
  <c r="N101" i="1"/>
  <c r="N103" i="1" s="1"/>
  <c r="S101" i="1"/>
  <c r="S103" i="1" s="1"/>
  <c r="W101" i="1"/>
  <c r="W103" i="1" s="1"/>
  <c r="AB101" i="1"/>
  <c r="AB103" i="1" s="1"/>
  <c r="AG101" i="1"/>
  <c r="AG103" i="1" s="1"/>
  <c r="AK101" i="1"/>
  <c r="AK103" i="1" s="1"/>
  <c r="AP101" i="1"/>
  <c r="AP103" i="1" s="1"/>
  <c r="AT101" i="1"/>
  <c r="AT103" i="1" s="1"/>
  <c r="AY101" i="1"/>
  <c r="AY103" i="1" s="1"/>
  <c r="BC101" i="1"/>
  <c r="BC103" i="1" s="1"/>
  <c r="J101" i="1"/>
  <c r="J103" i="1" s="1"/>
  <c r="V101" i="1"/>
  <c r="V103" i="1" s="1"/>
  <c r="AL101" i="1"/>
  <c r="AL103" i="1" s="1"/>
  <c r="AI101" i="1"/>
  <c r="AI103" i="1" s="1"/>
  <c r="K101" i="1"/>
  <c r="K103" i="1" s="1"/>
  <c r="L101" i="1"/>
  <c r="L103" i="1" s="1"/>
  <c r="M383" i="46"/>
  <c r="M49" i="1" s="1"/>
  <c r="Q383" i="46"/>
  <c r="Q49" i="1" s="1"/>
  <c r="U383" i="46"/>
  <c r="U49" i="1" s="1"/>
  <c r="AA383" i="46"/>
  <c r="AA49" i="1" s="1"/>
  <c r="AE383" i="46"/>
  <c r="AE49" i="1" s="1"/>
  <c r="AI383" i="46"/>
  <c r="AI49" i="1" s="1"/>
  <c r="AM383" i="46"/>
  <c r="AM49" i="1" s="1"/>
  <c r="AQ383" i="46"/>
  <c r="AQ49" i="1" s="1"/>
  <c r="AW383" i="46"/>
  <c r="AW49" i="1" s="1"/>
  <c r="BA383" i="46"/>
  <c r="BA49" i="1" s="1"/>
  <c r="I81" i="1"/>
  <c r="M392" i="46"/>
  <c r="M81" i="1" s="1"/>
  <c r="Q392" i="46"/>
  <c r="Q81" i="1" s="1"/>
  <c r="U392" i="46"/>
  <c r="U81" i="1" s="1"/>
  <c r="AA392" i="46"/>
  <c r="AA81" i="1" s="1"/>
  <c r="AE392" i="46"/>
  <c r="AE81" i="1" s="1"/>
  <c r="AI392" i="46"/>
  <c r="AI81" i="1" s="1"/>
  <c r="AM392" i="46"/>
  <c r="AM81" i="1" s="1"/>
  <c r="AQ392" i="46"/>
  <c r="AQ81" i="1" s="1"/>
  <c r="AW392" i="46"/>
  <c r="AW81" i="1" s="1"/>
  <c r="BA392" i="46"/>
  <c r="BA81" i="1" s="1"/>
  <c r="I104" i="1"/>
  <c r="M401" i="46"/>
  <c r="M104" i="1" s="1"/>
  <c r="S401" i="46"/>
  <c r="S104" i="1" s="1"/>
  <c r="W401" i="46"/>
  <c r="W104" i="1" s="1"/>
  <c r="AE401" i="46"/>
  <c r="AE104" i="1" s="1"/>
  <c r="AG401" i="46"/>
  <c r="AG104" i="1" s="1"/>
  <c r="AI401" i="46"/>
  <c r="AI104" i="1" s="1"/>
  <c r="AK401" i="46"/>
  <c r="AK104" i="1" s="1"/>
  <c r="AM401" i="46"/>
  <c r="AM104" i="1" s="1"/>
  <c r="AO401" i="46"/>
  <c r="AO104" i="1" s="1"/>
  <c r="AS401" i="46"/>
  <c r="AS104" i="1" s="1"/>
  <c r="AW401" i="46"/>
  <c r="AW104" i="1" s="1"/>
  <c r="BA401" i="46"/>
  <c r="BA104" i="1" s="1"/>
  <c r="K410" i="46"/>
  <c r="O410" i="46"/>
  <c r="S410" i="46"/>
  <c r="W410" i="46"/>
  <c r="AC410" i="46"/>
  <c r="AG410" i="46"/>
  <c r="AK410" i="46"/>
  <c r="AQ410" i="46"/>
  <c r="AU410" i="46"/>
  <c r="BC410" i="46"/>
  <c r="K383" i="46"/>
  <c r="K49" i="1" s="1"/>
  <c r="O383" i="46"/>
  <c r="O49" i="1" s="1"/>
  <c r="S383" i="46"/>
  <c r="S49" i="1" s="1"/>
  <c r="W383" i="46"/>
  <c r="W49" i="1" s="1"/>
  <c r="Y383" i="46"/>
  <c r="Y49" i="1" s="1"/>
  <c r="AC383" i="46"/>
  <c r="AC49" i="1" s="1"/>
  <c r="AG383" i="46"/>
  <c r="AG49" i="1" s="1"/>
  <c r="AK383" i="46"/>
  <c r="AK49" i="1" s="1"/>
  <c r="AO383" i="46"/>
  <c r="AO49" i="1" s="1"/>
  <c r="AS383" i="46"/>
  <c r="AS49" i="1" s="1"/>
  <c r="AU383" i="46"/>
  <c r="AU49" i="1" s="1"/>
  <c r="AY383" i="46"/>
  <c r="AY49" i="1" s="1"/>
  <c r="BC383" i="46"/>
  <c r="BC49" i="1" s="1"/>
  <c r="K392" i="46"/>
  <c r="K81" i="1" s="1"/>
  <c r="O392" i="46"/>
  <c r="O81" i="1" s="1"/>
  <c r="S392" i="46"/>
  <c r="S81" i="1" s="1"/>
  <c r="W392" i="46"/>
  <c r="W81" i="1" s="1"/>
  <c r="Y392" i="46"/>
  <c r="Y81" i="1" s="1"/>
  <c r="AC392" i="46"/>
  <c r="AC81" i="1" s="1"/>
  <c r="AG392" i="46"/>
  <c r="AG81" i="1" s="1"/>
  <c r="AK392" i="46"/>
  <c r="AK81" i="1" s="1"/>
  <c r="AO392" i="46"/>
  <c r="AO81" i="1" s="1"/>
  <c r="AS392" i="46"/>
  <c r="AS81" i="1" s="1"/>
  <c r="AU392" i="46"/>
  <c r="AU81" i="1" s="1"/>
  <c r="AY392" i="46"/>
  <c r="AY81" i="1" s="1"/>
  <c r="BC392" i="46"/>
  <c r="BC81" i="1" s="1"/>
  <c r="K401" i="46"/>
  <c r="K104" i="1" s="1"/>
  <c r="O401" i="46"/>
  <c r="O104" i="1" s="1"/>
  <c r="Q401" i="46"/>
  <c r="Q104" i="1" s="1"/>
  <c r="U401" i="46"/>
  <c r="U104" i="1" s="1"/>
  <c r="Y401" i="46"/>
  <c r="Y104" i="1" s="1"/>
  <c r="AA401" i="46"/>
  <c r="AA104" i="1" s="1"/>
  <c r="AC401" i="46"/>
  <c r="AC104" i="1" s="1"/>
  <c r="AQ401" i="46"/>
  <c r="AQ104" i="1" s="1"/>
  <c r="AU401" i="46"/>
  <c r="AU104" i="1" s="1"/>
  <c r="AY401" i="46"/>
  <c r="AY104" i="1" s="1"/>
  <c r="BC401" i="46"/>
  <c r="BC104" i="1" s="1"/>
  <c r="M410" i="46"/>
  <c r="Q410" i="46"/>
  <c r="U410" i="46"/>
  <c r="Y410" i="46"/>
  <c r="AA410" i="46"/>
  <c r="AE410" i="46"/>
  <c r="AI410" i="46"/>
  <c r="AM410" i="46"/>
  <c r="AO410" i="46"/>
  <c r="AS410" i="46"/>
  <c r="AW410" i="46"/>
  <c r="AY410" i="46"/>
  <c r="BA410" i="46"/>
  <c r="J383" i="46"/>
  <c r="J49" i="1" s="1"/>
  <c r="L383" i="46"/>
  <c r="L49" i="1" s="1"/>
  <c r="N383" i="46"/>
  <c r="N49" i="1" s="1"/>
  <c r="R383" i="46"/>
  <c r="R49" i="1" s="1"/>
  <c r="T383" i="46"/>
  <c r="T49" i="1" s="1"/>
  <c r="V383" i="46"/>
  <c r="V49" i="1" s="1"/>
  <c r="Z383" i="46"/>
  <c r="Z49" i="1" s="1"/>
  <c r="AB383" i="46"/>
  <c r="AB49" i="1" s="1"/>
  <c r="AD383" i="46"/>
  <c r="AD49" i="1" s="1"/>
  <c r="AH383" i="46"/>
  <c r="AH49" i="1" s="1"/>
  <c r="AJ383" i="46"/>
  <c r="AJ49" i="1" s="1"/>
  <c r="AL383" i="46"/>
  <c r="AL49" i="1" s="1"/>
  <c r="AP383" i="46"/>
  <c r="AP49" i="1" s="1"/>
  <c r="AR383" i="46"/>
  <c r="AR49" i="1" s="1"/>
  <c r="AT383" i="46"/>
  <c r="AT49" i="1" s="1"/>
  <c r="AX383" i="46"/>
  <c r="AX49" i="1" s="1"/>
  <c r="AZ383" i="46"/>
  <c r="AZ49" i="1" s="1"/>
  <c r="BB383" i="46"/>
  <c r="BB49" i="1" s="1"/>
  <c r="J392" i="46"/>
  <c r="J81" i="1" s="1"/>
  <c r="L392" i="46"/>
  <c r="L81" i="1" s="1"/>
  <c r="N392" i="46"/>
  <c r="N81" i="1" s="1"/>
  <c r="R392" i="46"/>
  <c r="R81" i="1" s="1"/>
  <c r="T392" i="46"/>
  <c r="T81" i="1" s="1"/>
  <c r="V392" i="46"/>
  <c r="V81" i="1" s="1"/>
  <c r="Z392" i="46"/>
  <c r="Z81" i="1" s="1"/>
  <c r="AB392" i="46"/>
  <c r="AB81" i="1" s="1"/>
  <c r="AD392" i="46"/>
  <c r="AD81" i="1" s="1"/>
  <c r="AH392" i="46"/>
  <c r="AH81" i="1" s="1"/>
  <c r="AJ392" i="46"/>
  <c r="AJ81" i="1" s="1"/>
  <c r="AL392" i="46"/>
  <c r="AL81" i="1" s="1"/>
  <c r="AP392" i="46"/>
  <c r="AP81" i="1" s="1"/>
  <c r="AR392" i="46"/>
  <c r="AR81" i="1" s="1"/>
  <c r="AT392" i="46"/>
  <c r="AT81" i="1" s="1"/>
  <c r="AX392" i="46"/>
  <c r="AX81" i="1" s="1"/>
  <c r="AZ392" i="46"/>
  <c r="AZ81" i="1" s="1"/>
  <c r="BB392" i="46"/>
  <c r="BB81" i="1" s="1"/>
  <c r="BB103" i="1"/>
  <c r="J401" i="46"/>
  <c r="J104" i="1" s="1"/>
  <c r="L401" i="46"/>
  <c r="L104" i="1" s="1"/>
  <c r="N401" i="46"/>
  <c r="N104" i="1" s="1"/>
  <c r="R401" i="46"/>
  <c r="R104" i="1" s="1"/>
  <c r="T401" i="46"/>
  <c r="T104" i="1" s="1"/>
  <c r="V401" i="46"/>
  <c r="V104" i="1" s="1"/>
  <c r="Z401" i="46"/>
  <c r="Z104" i="1" s="1"/>
  <c r="AB401" i="46"/>
  <c r="AB104" i="1" s="1"/>
  <c r="AD401" i="46"/>
  <c r="AD104" i="1" s="1"/>
  <c r="AH401" i="46"/>
  <c r="AH104" i="1" s="1"/>
  <c r="AJ401" i="46"/>
  <c r="AJ104" i="1" s="1"/>
  <c r="AL401" i="46"/>
  <c r="AL104" i="1" s="1"/>
  <c r="AP401" i="46"/>
  <c r="AP104" i="1" s="1"/>
  <c r="AR401" i="46"/>
  <c r="AR104" i="1" s="1"/>
  <c r="AT401" i="46"/>
  <c r="AT104" i="1" s="1"/>
  <c r="AX401" i="46"/>
  <c r="AX104" i="1" s="1"/>
  <c r="AZ401" i="46"/>
  <c r="AZ104" i="1" s="1"/>
  <c r="BB401" i="46"/>
  <c r="BB104" i="1" s="1"/>
  <c r="J410" i="46"/>
  <c r="L410" i="46"/>
  <c r="N410" i="46"/>
  <c r="R410" i="46"/>
  <c r="T410" i="46"/>
  <c r="V410" i="46"/>
  <c r="Z410" i="46"/>
  <c r="AB410" i="46"/>
  <c r="AD410" i="46"/>
  <c r="AH410" i="46"/>
  <c r="AJ410" i="46"/>
  <c r="AL410" i="46"/>
  <c r="AP410" i="46"/>
  <c r="AR410" i="46"/>
  <c r="AT410" i="46"/>
  <c r="AX410" i="46"/>
  <c r="AZ410" i="46"/>
  <c r="BB410" i="46"/>
  <c r="BD317" i="46" l="1"/>
  <c r="BD316" i="46"/>
  <c r="BD315" i="46"/>
  <c r="BD314" i="46"/>
  <c r="BD313" i="46"/>
  <c r="AV317" i="46"/>
  <c r="AV316" i="46"/>
  <c r="AV315" i="46"/>
  <c r="AV314" i="46"/>
  <c r="AV313" i="46"/>
  <c r="AN317" i="46"/>
  <c r="AN316" i="46"/>
  <c r="AN315" i="46"/>
  <c r="AN314" i="46"/>
  <c r="AN313" i="46"/>
  <c r="AF317" i="46"/>
  <c r="AF316" i="46"/>
  <c r="AF315" i="46"/>
  <c r="AF314" i="46"/>
  <c r="AF313" i="46"/>
  <c r="X317" i="46"/>
  <c r="X316" i="46"/>
  <c r="X315" i="46"/>
  <c r="X314" i="46"/>
  <c r="X313" i="46"/>
  <c r="P317" i="46"/>
  <c r="P316" i="46"/>
  <c r="P315" i="46"/>
  <c r="P314" i="46"/>
  <c r="P313" i="46"/>
  <c r="BD308" i="46"/>
  <c r="BD307" i="46"/>
  <c r="BD306" i="46"/>
  <c r="BD305" i="46"/>
  <c r="BD304" i="46"/>
  <c r="AV308" i="46"/>
  <c r="AV307" i="46"/>
  <c r="AV306" i="46"/>
  <c r="AV305" i="46"/>
  <c r="AV304" i="46"/>
  <c r="AN308" i="46"/>
  <c r="AN307" i="46"/>
  <c r="AN306" i="46"/>
  <c r="AN305" i="46"/>
  <c r="AN304" i="46"/>
  <c r="AF308" i="46"/>
  <c r="AF307" i="46"/>
  <c r="AF306" i="46"/>
  <c r="AF305" i="46"/>
  <c r="AF304" i="46"/>
  <c r="X308" i="46"/>
  <c r="X307" i="46"/>
  <c r="X306" i="46"/>
  <c r="X305" i="46"/>
  <c r="X304" i="46"/>
  <c r="P308" i="46"/>
  <c r="P307" i="46"/>
  <c r="P306" i="46"/>
  <c r="P305" i="46"/>
  <c r="P304" i="46"/>
  <c r="P299" i="46"/>
  <c r="P298" i="46"/>
  <c r="P297" i="46"/>
  <c r="P296" i="46"/>
  <c r="P295" i="46"/>
  <c r="X299" i="46"/>
  <c r="X298" i="46"/>
  <c r="X297" i="46"/>
  <c r="X296" i="46"/>
  <c r="X295" i="46"/>
  <c r="AF299" i="46"/>
  <c r="AF298" i="46"/>
  <c r="AF297" i="46"/>
  <c r="AF296" i="46"/>
  <c r="AF295" i="46"/>
  <c r="AN299" i="46"/>
  <c r="AN298" i="46"/>
  <c r="AN297" i="46"/>
  <c r="AN296" i="46"/>
  <c r="AN295" i="46"/>
  <c r="AV299" i="46"/>
  <c r="AV298" i="46"/>
  <c r="AV297" i="46"/>
  <c r="AV296" i="46"/>
  <c r="AV295" i="46"/>
  <c r="BD299" i="46"/>
  <c r="BD298" i="46"/>
  <c r="BD297" i="46"/>
  <c r="BD296" i="46"/>
  <c r="BD295" i="46"/>
  <c r="BD290" i="46"/>
  <c r="BD289" i="46"/>
  <c r="BD288" i="46"/>
  <c r="BD287" i="46"/>
  <c r="BD286" i="46"/>
  <c r="AV290" i="46"/>
  <c r="AV289" i="46"/>
  <c r="AV288" i="46"/>
  <c r="AV287" i="46"/>
  <c r="AV286" i="46"/>
  <c r="AN290" i="46"/>
  <c r="AN289" i="46"/>
  <c r="AN288" i="46"/>
  <c r="AN287" i="46"/>
  <c r="AN286" i="46"/>
  <c r="AF290" i="46"/>
  <c r="AF289" i="46"/>
  <c r="AF288" i="46"/>
  <c r="AF287" i="46"/>
  <c r="AF286" i="46"/>
  <c r="X290" i="46"/>
  <c r="X289" i="46"/>
  <c r="X288" i="46"/>
  <c r="X287" i="46"/>
  <c r="X286" i="46"/>
  <c r="P290" i="46"/>
  <c r="P289" i="46"/>
  <c r="P288" i="46"/>
  <c r="P287" i="46"/>
  <c r="P286" i="46"/>
  <c r="BD271" i="46"/>
  <c r="BD270" i="46"/>
  <c r="BD269" i="46"/>
  <c r="BD268" i="46"/>
  <c r="BD267" i="46"/>
  <c r="AV271" i="46"/>
  <c r="AV270" i="46"/>
  <c r="AV269" i="46"/>
  <c r="AV268" i="46"/>
  <c r="AV267" i="46"/>
  <c r="AN271" i="46"/>
  <c r="AN270" i="46"/>
  <c r="AN269" i="46"/>
  <c r="AN268" i="46"/>
  <c r="AN267" i="46"/>
  <c r="AF271" i="46"/>
  <c r="AF270" i="46"/>
  <c r="AF269" i="46"/>
  <c r="AF268" i="46"/>
  <c r="AF267" i="46"/>
  <c r="X271" i="46"/>
  <c r="X270" i="46"/>
  <c r="X269" i="46"/>
  <c r="X268" i="46"/>
  <c r="X267" i="46"/>
  <c r="P271" i="46"/>
  <c r="P270" i="46"/>
  <c r="P269" i="46"/>
  <c r="P268" i="46"/>
  <c r="P267" i="46"/>
  <c r="BD262" i="46"/>
  <c r="BD261" i="46"/>
  <c r="BD260" i="46"/>
  <c r="BD259" i="46"/>
  <c r="BD258" i="46"/>
  <c r="AV262" i="46"/>
  <c r="AV261" i="46"/>
  <c r="AV260" i="46"/>
  <c r="AV259" i="46"/>
  <c r="AV258" i="46"/>
  <c r="AN262" i="46"/>
  <c r="AN261" i="46"/>
  <c r="AN260" i="46"/>
  <c r="AN259" i="46"/>
  <c r="AN258" i="46"/>
  <c r="AF262" i="46"/>
  <c r="AF261" i="46"/>
  <c r="AF260" i="46"/>
  <c r="AF259" i="46"/>
  <c r="AF258" i="46"/>
  <c r="X262" i="46"/>
  <c r="X261" i="46"/>
  <c r="X260" i="46"/>
  <c r="X259" i="46"/>
  <c r="X258" i="46"/>
  <c r="P262" i="46"/>
  <c r="P261" i="46"/>
  <c r="P260" i="46"/>
  <c r="P259" i="46"/>
  <c r="P258" i="46"/>
  <c r="BD253" i="46"/>
  <c r="BD252" i="46"/>
  <c r="BD251" i="46"/>
  <c r="BD250" i="46"/>
  <c r="BD249" i="46"/>
  <c r="AV253" i="46"/>
  <c r="AV252" i="46"/>
  <c r="AV251" i="46"/>
  <c r="AV250" i="46"/>
  <c r="AV249" i="46"/>
  <c r="AN253" i="46"/>
  <c r="AN252" i="46"/>
  <c r="AN251" i="46"/>
  <c r="AN250" i="46"/>
  <c r="AN249" i="46"/>
  <c r="AF253" i="46"/>
  <c r="AF252" i="46"/>
  <c r="AF251" i="46"/>
  <c r="AF250" i="46"/>
  <c r="AF249" i="46"/>
  <c r="X253" i="46"/>
  <c r="X252" i="46"/>
  <c r="X251" i="46"/>
  <c r="X250" i="46"/>
  <c r="X249" i="46"/>
  <c r="P253" i="46"/>
  <c r="P252" i="46"/>
  <c r="P251" i="46"/>
  <c r="P250" i="46"/>
  <c r="P249" i="46"/>
  <c r="BD244" i="46"/>
  <c r="BD243" i="46"/>
  <c r="BD242" i="46"/>
  <c r="BD241" i="46"/>
  <c r="BD240" i="46"/>
  <c r="AV244" i="46"/>
  <c r="AV243" i="46"/>
  <c r="AV242" i="46"/>
  <c r="AV241" i="46"/>
  <c r="AV240" i="46"/>
  <c r="AN244" i="46"/>
  <c r="AN243" i="46"/>
  <c r="AN242" i="46"/>
  <c r="AN241" i="46"/>
  <c r="AN240" i="46"/>
  <c r="AF244" i="46"/>
  <c r="AF243" i="46"/>
  <c r="AF242" i="46"/>
  <c r="AF241" i="46"/>
  <c r="AF240" i="46"/>
  <c r="X244" i="46"/>
  <c r="X243" i="46"/>
  <c r="X242" i="46"/>
  <c r="X241" i="46"/>
  <c r="X240" i="46"/>
  <c r="P244" i="46"/>
  <c r="P243" i="46"/>
  <c r="P242" i="46"/>
  <c r="P241" i="46"/>
  <c r="P240" i="46"/>
  <c r="BD225" i="46"/>
  <c r="BD224" i="46"/>
  <c r="BD223" i="46"/>
  <c r="BD222" i="46"/>
  <c r="BD221" i="46"/>
  <c r="AV225" i="46"/>
  <c r="AV224" i="46"/>
  <c r="AV223" i="46"/>
  <c r="AV222" i="46"/>
  <c r="AV221" i="46"/>
  <c r="AN225" i="46"/>
  <c r="AN224" i="46"/>
  <c r="AN223" i="46"/>
  <c r="AN222" i="46"/>
  <c r="AN221" i="46"/>
  <c r="AF225" i="46"/>
  <c r="AF224" i="46"/>
  <c r="AF223" i="46"/>
  <c r="AF222" i="46"/>
  <c r="AF221" i="46"/>
  <c r="X225" i="46"/>
  <c r="X224" i="46"/>
  <c r="X223" i="46"/>
  <c r="X222" i="46"/>
  <c r="X221" i="46"/>
  <c r="P225" i="46"/>
  <c r="P224" i="46"/>
  <c r="P223" i="46"/>
  <c r="P222" i="46"/>
  <c r="P221" i="46"/>
  <c r="BD216" i="46"/>
  <c r="BD215" i="46"/>
  <c r="BD214" i="46"/>
  <c r="BD213" i="46"/>
  <c r="BD212" i="46"/>
  <c r="AV216" i="46"/>
  <c r="AV215" i="46"/>
  <c r="AV214" i="46"/>
  <c r="AV213" i="46"/>
  <c r="AV212" i="46"/>
  <c r="AN216" i="46"/>
  <c r="AN215" i="46"/>
  <c r="AN214" i="46"/>
  <c r="AN213" i="46"/>
  <c r="AN212" i="46"/>
  <c r="AF216" i="46"/>
  <c r="AF215" i="46"/>
  <c r="AF214" i="46"/>
  <c r="AF213" i="46"/>
  <c r="AF212" i="46"/>
  <c r="X216" i="46"/>
  <c r="X215" i="46"/>
  <c r="X214" i="46"/>
  <c r="X213" i="46"/>
  <c r="X212" i="46"/>
  <c r="P216" i="46"/>
  <c r="P215" i="46"/>
  <c r="P214" i="46"/>
  <c r="P213" i="46"/>
  <c r="P212" i="46"/>
  <c r="P207" i="46"/>
  <c r="P206" i="46"/>
  <c r="P205" i="46"/>
  <c r="P204" i="46"/>
  <c r="P203" i="46"/>
  <c r="X207" i="46"/>
  <c r="X206" i="46"/>
  <c r="X205" i="46"/>
  <c r="X204" i="46"/>
  <c r="X203" i="46"/>
  <c r="AF207" i="46"/>
  <c r="AF206" i="46"/>
  <c r="AF205" i="46"/>
  <c r="AF204" i="46"/>
  <c r="AF203" i="46"/>
  <c r="AN207" i="46"/>
  <c r="AN206" i="46"/>
  <c r="AN205" i="46"/>
  <c r="AN204" i="46"/>
  <c r="AN203" i="46"/>
  <c r="AV207" i="46"/>
  <c r="AV206" i="46"/>
  <c r="AV205" i="46"/>
  <c r="AV204" i="46"/>
  <c r="AV203" i="46"/>
  <c r="BD207" i="46"/>
  <c r="BD206" i="46"/>
  <c r="BD205" i="46"/>
  <c r="BD204" i="46"/>
  <c r="BD203" i="46"/>
  <c r="BD198" i="46"/>
  <c r="BD197" i="46"/>
  <c r="BD196" i="46"/>
  <c r="BD195" i="46"/>
  <c r="BD194" i="46"/>
  <c r="AV198" i="46"/>
  <c r="AV197" i="46"/>
  <c r="AV196" i="46"/>
  <c r="AV195" i="46"/>
  <c r="AV194" i="46"/>
  <c r="AN198" i="46"/>
  <c r="AN197" i="46"/>
  <c r="AN196" i="46"/>
  <c r="AN195" i="46"/>
  <c r="AN194" i="46"/>
  <c r="AF198" i="46"/>
  <c r="AF197" i="46"/>
  <c r="AF196" i="46"/>
  <c r="AF195" i="46"/>
  <c r="AF194" i="46"/>
  <c r="X198" i="46"/>
  <c r="X197" i="46"/>
  <c r="X196" i="46"/>
  <c r="X195" i="46"/>
  <c r="X194" i="46"/>
  <c r="P198" i="46"/>
  <c r="P197" i="46"/>
  <c r="P196" i="46"/>
  <c r="P195" i="46"/>
  <c r="P194" i="46"/>
  <c r="BD179" i="46"/>
  <c r="BD178" i="46"/>
  <c r="BD177" i="46"/>
  <c r="BD176" i="46"/>
  <c r="BD175" i="46"/>
  <c r="AV179" i="46"/>
  <c r="AV178" i="46"/>
  <c r="AV177" i="46"/>
  <c r="AV176" i="46"/>
  <c r="AV175" i="46"/>
  <c r="AN179" i="46"/>
  <c r="AN178" i="46"/>
  <c r="AN177" i="46"/>
  <c r="AN176" i="46"/>
  <c r="AN175" i="46"/>
  <c r="AF179" i="46"/>
  <c r="AF178" i="46"/>
  <c r="AF177" i="46"/>
  <c r="AF176" i="46"/>
  <c r="AF175" i="46"/>
  <c r="X179" i="46"/>
  <c r="X178" i="46"/>
  <c r="X177" i="46"/>
  <c r="X176" i="46"/>
  <c r="X175" i="46"/>
  <c r="P179" i="46"/>
  <c r="P178" i="46"/>
  <c r="P177" i="46"/>
  <c r="P176" i="46"/>
  <c r="P175" i="46"/>
  <c r="P170" i="46"/>
  <c r="P169" i="46"/>
  <c r="P168" i="46"/>
  <c r="P167" i="46"/>
  <c r="P166" i="46"/>
  <c r="X170" i="46"/>
  <c r="X169" i="46"/>
  <c r="X168" i="46"/>
  <c r="X167" i="46"/>
  <c r="X166" i="46"/>
  <c r="AF170" i="46"/>
  <c r="AF169" i="46"/>
  <c r="AF168" i="46"/>
  <c r="AF167" i="46"/>
  <c r="AF166" i="46"/>
  <c r="AN170" i="46"/>
  <c r="AN169" i="46"/>
  <c r="AN168" i="46"/>
  <c r="AN167" i="46"/>
  <c r="AN166" i="46"/>
  <c r="AV170" i="46"/>
  <c r="AV169" i="46"/>
  <c r="AV168" i="46"/>
  <c r="AV167" i="46"/>
  <c r="AV166" i="46"/>
  <c r="BD170" i="46"/>
  <c r="BD169" i="46"/>
  <c r="BD168" i="46"/>
  <c r="BD167" i="46"/>
  <c r="BD166" i="46"/>
  <c r="BD161" i="46"/>
  <c r="BD160" i="46"/>
  <c r="BD159" i="46"/>
  <c r="BD158" i="46"/>
  <c r="BD157" i="46"/>
  <c r="AV161" i="46"/>
  <c r="AV160" i="46"/>
  <c r="AV159" i="46"/>
  <c r="AV158" i="46"/>
  <c r="AV157" i="46"/>
  <c r="AN161" i="46"/>
  <c r="AN160" i="46"/>
  <c r="AN159" i="46"/>
  <c r="AN158" i="46"/>
  <c r="AN157" i="46"/>
  <c r="AF161" i="46"/>
  <c r="AF160" i="46"/>
  <c r="AF159" i="46"/>
  <c r="AF158" i="46"/>
  <c r="AF157" i="46"/>
  <c r="X161" i="46"/>
  <c r="X160" i="46"/>
  <c r="X159" i="46"/>
  <c r="X158" i="46"/>
  <c r="X157" i="46"/>
  <c r="P161" i="46"/>
  <c r="P160" i="46"/>
  <c r="P159" i="46"/>
  <c r="P158" i="46"/>
  <c r="P157" i="46"/>
  <c r="BD152" i="46"/>
  <c r="BD151" i="46"/>
  <c r="BD150" i="46"/>
  <c r="BD149" i="46"/>
  <c r="BD148" i="46"/>
  <c r="AV152" i="46"/>
  <c r="AV151" i="46"/>
  <c r="AV150" i="46"/>
  <c r="AV149" i="46"/>
  <c r="AV148" i="46"/>
  <c r="AN152" i="46"/>
  <c r="AN151" i="46"/>
  <c r="AN150" i="46"/>
  <c r="AN149" i="46"/>
  <c r="AN148" i="46"/>
  <c r="AF152" i="46"/>
  <c r="AF151" i="46"/>
  <c r="AF150" i="46"/>
  <c r="AF149" i="46"/>
  <c r="AF148" i="46"/>
  <c r="X152" i="46"/>
  <c r="X151" i="46"/>
  <c r="X150" i="46"/>
  <c r="X149" i="46"/>
  <c r="X148" i="46"/>
  <c r="P152" i="46"/>
  <c r="P151" i="46"/>
  <c r="P150" i="46"/>
  <c r="P149" i="46"/>
  <c r="P148" i="46"/>
  <c r="P133" i="46"/>
  <c r="P132" i="46"/>
  <c r="P131" i="46"/>
  <c r="P130" i="46"/>
  <c r="P129" i="46"/>
  <c r="X133" i="46"/>
  <c r="X132" i="46"/>
  <c r="X131" i="46"/>
  <c r="X130" i="46"/>
  <c r="X129" i="46"/>
  <c r="AF133" i="46"/>
  <c r="AF132" i="46"/>
  <c r="AF131" i="46"/>
  <c r="AF130" i="46"/>
  <c r="AF129" i="46"/>
  <c r="AN133" i="46"/>
  <c r="AN132" i="46"/>
  <c r="AN131" i="46"/>
  <c r="AN130" i="46"/>
  <c r="AN129" i="46"/>
  <c r="AV133" i="46"/>
  <c r="AV132" i="46"/>
  <c r="AV131" i="46"/>
  <c r="AV130" i="46"/>
  <c r="AV129" i="46"/>
  <c r="BD133" i="46"/>
  <c r="BD132" i="46"/>
  <c r="BD131" i="46"/>
  <c r="BD130" i="46"/>
  <c r="BD129" i="46"/>
  <c r="BD124" i="46"/>
  <c r="BD123" i="46"/>
  <c r="BD122" i="46"/>
  <c r="BD121" i="46"/>
  <c r="BD120" i="46"/>
  <c r="AV124" i="46"/>
  <c r="AV123" i="46"/>
  <c r="AV122" i="46"/>
  <c r="AV121" i="46"/>
  <c r="AV120" i="46"/>
  <c r="AN124" i="46"/>
  <c r="AN123" i="46"/>
  <c r="AN122" i="46"/>
  <c r="AN121" i="46"/>
  <c r="AN120" i="46"/>
  <c r="AF124" i="46"/>
  <c r="AF123" i="46"/>
  <c r="AF122" i="46"/>
  <c r="AF121" i="46"/>
  <c r="AF120" i="46"/>
  <c r="X124" i="46"/>
  <c r="X123" i="46"/>
  <c r="X122" i="46"/>
  <c r="X121" i="46"/>
  <c r="X120" i="46"/>
  <c r="P124" i="46"/>
  <c r="P123" i="46"/>
  <c r="P122" i="46"/>
  <c r="P121" i="46"/>
  <c r="P120" i="46"/>
  <c r="P115" i="46"/>
  <c r="P114" i="46"/>
  <c r="P113" i="46"/>
  <c r="P112" i="46"/>
  <c r="P111" i="46"/>
  <c r="X115" i="46"/>
  <c r="X114" i="46"/>
  <c r="X113" i="46"/>
  <c r="X112" i="46"/>
  <c r="X111" i="46"/>
  <c r="AF115" i="46"/>
  <c r="AF114" i="46"/>
  <c r="AF113" i="46"/>
  <c r="AF112" i="46"/>
  <c r="AF111" i="46"/>
  <c r="AN115" i="46"/>
  <c r="AN114" i="46"/>
  <c r="AN113" i="46"/>
  <c r="AN112" i="46"/>
  <c r="AN111" i="46"/>
  <c r="AV115" i="46"/>
  <c r="AV114" i="46"/>
  <c r="AV113" i="46"/>
  <c r="AV112" i="46"/>
  <c r="AV111" i="46"/>
  <c r="BD115" i="46"/>
  <c r="BD114" i="46"/>
  <c r="BD113" i="46"/>
  <c r="BD112" i="46"/>
  <c r="BD111" i="46"/>
  <c r="BD106" i="46"/>
  <c r="BD105" i="46"/>
  <c r="BD104" i="46"/>
  <c r="BD103" i="46"/>
  <c r="BD102" i="46"/>
  <c r="AV106" i="46"/>
  <c r="AV105" i="46"/>
  <c r="AV104" i="46"/>
  <c r="AV103" i="46"/>
  <c r="AV102" i="46"/>
  <c r="AN106" i="46"/>
  <c r="AN105" i="46"/>
  <c r="AN104" i="46"/>
  <c r="AN103" i="46"/>
  <c r="AN102" i="46"/>
  <c r="AF106" i="46"/>
  <c r="AF105" i="46"/>
  <c r="AF104" i="46"/>
  <c r="AF103" i="46"/>
  <c r="AF102" i="46"/>
  <c r="X106" i="46"/>
  <c r="X105" i="46"/>
  <c r="X104" i="46"/>
  <c r="X103" i="46"/>
  <c r="X102" i="46"/>
  <c r="P106" i="46"/>
  <c r="P105" i="46"/>
  <c r="P104" i="46"/>
  <c r="P103" i="46"/>
  <c r="P102" i="46"/>
  <c r="P87" i="46"/>
  <c r="P86" i="46"/>
  <c r="P85" i="46"/>
  <c r="P84" i="46"/>
  <c r="P83" i="46"/>
  <c r="X87" i="46"/>
  <c r="X86" i="46"/>
  <c r="X85" i="46"/>
  <c r="X84" i="46"/>
  <c r="X83" i="46"/>
  <c r="AF87" i="46"/>
  <c r="AF86" i="46"/>
  <c r="AF85" i="46"/>
  <c r="AF84" i="46"/>
  <c r="AF83" i="46"/>
  <c r="AN87" i="46"/>
  <c r="AN86" i="46"/>
  <c r="AN85" i="46"/>
  <c r="AN84" i="46"/>
  <c r="AN83" i="46"/>
  <c r="AV87" i="46"/>
  <c r="AV86" i="46"/>
  <c r="AV85" i="46"/>
  <c r="AV84" i="46"/>
  <c r="AV83" i="46"/>
  <c r="BD87" i="46"/>
  <c r="BD86" i="46"/>
  <c r="BD85" i="46"/>
  <c r="BD84" i="46"/>
  <c r="BD83" i="46"/>
  <c r="BD78" i="46"/>
  <c r="BD77" i="46"/>
  <c r="BD76" i="46"/>
  <c r="BD75" i="46"/>
  <c r="BD74" i="46"/>
  <c r="AV78" i="46"/>
  <c r="AV77" i="46"/>
  <c r="AV76" i="46"/>
  <c r="AV75" i="46"/>
  <c r="AV74" i="46"/>
  <c r="AN78" i="46"/>
  <c r="AN77" i="46"/>
  <c r="AN76" i="46"/>
  <c r="AN75" i="46"/>
  <c r="AN74" i="46"/>
  <c r="AF78" i="46"/>
  <c r="AF77" i="46"/>
  <c r="AF76" i="46"/>
  <c r="AF75" i="46"/>
  <c r="AF74" i="46"/>
  <c r="X78" i="46"/>
  <c r="X77" i="46"/>
  <c r="X76" i="46"/>
  <c r="X75" i="46"/>
  <c r="X74" i="46"/>
  <c r="P78" i="46"/>
  <c r="P77" i="46"/>
  <c r="P76" i="46"/>
  <c r="P75" i="46"/>
  <c r="P74" i="46"/>
  <c r="P69" i="46"/>
  <c r="P68" i="46"/>
  <c r="P67" i="46"/>
  <c r="P66" i="46"/>
  <c r="P65" i="46"/>
  <c r="X69" i="46"/>
  <c r="X68" i="46"/>
  <c r="X67" i="46"/>
  <c r="X66" i="46"/>
  <c r="X65" i="46"/>
  <c r="AF69" i="46"/>
  <c r="AF68" i="46"/>
  <c r="AF67" i="46"/>
  <c r="AF66" i="46"/>
  <c r="AF65" i="46"/>
  <c r="AN69" i="46"/>
  <c r="AN68" i="46"/>
  <c r="AN67" i="46"/>
  <c r="AN66" i="46"/>
  <c r="AN65" i="46"/>
  <c r="AV69" i="46"/>
  <c r="AV68" i="46"/>
  <c r="AV67" i="46"/>
  <c r="AV66" i="46"/>
  <c r="AV65" i="46"/>
  <c r="BD69" i="46"/>
  <c r="BD68" i="46"/>
  <c r="BD67" i="46"/>
  <c r="BD66" i="46"/>
  <c r="BD65" i="46"/>
  <c r="BD60" i="46"/>
  <c r="BD59" i="46"/>
  <c r="BD58" i="46"/>
  <c r="BD57" i="46"/>
  <c r="BD56" i="46"/>
  <c r="AV60" i="46"/>
  <c r="AV59" i="46"/>
  <c r="AV58" i="46"/>
  <c r="AV57" i="46"/>
  <c r="AV56" i="46"/>
  <c r="AN60" i="46"/>
  <c r="AN59" i="46"/>
  <c r="AN58" i="46"/>
  <c r="AN57" i="46"/>
  <c r="AN56" i="46"/>
  <c r="AF60" i="46"/>
  <c r="AF59" i="46"/>
  <c r="AF58" i="46"/>
  <c r="AF57" i="46"/>
  <c r="AF56" i="46"/>
  <c r="X60" i="46"/>
  <c r="X59" i="46"/>
  <c r="X58" i="46"/>
  <c r="X57" i="46"/>
  <c r="X56" i="46"/>
  <c r="P60" i="46"/>
  <c r="P59" i="46"/>
  <c r="P58" i="46"/>
  <c r="P57" i="46"/>
  <c r="P56" i="46"/>
  <c r="BD41" i="46"/>
  <c r="BD40" i="46"/>
  <c r="BD39" i="46"/>
  <c r="BD38" i="46"/>
  <c r="BD37" i="46"/>
  <c r="AV41" i="46"/>
  <c r="AV40" i="46"/>
  <c r="AV39" i="46"/>
  <c r="AV38" i="46"/>
  <c r="AV37" i="46"/>
  <c r="AN41" i="46"/>
  <c r="AN40" i="46"/>
  <c r="AN39" i="46"/>
  <c r="AN38" i="46"/>
  <c r="AN37" i="46"/>
  <c r="AF41" i="46"/>
  <c r="AF40" i="46"/>
  <c r="AF39" i="46"/>
  <c r="AF38" i="46"/>
  <c r="AF37" i="46"/>
  <c r="X41" i="46"/>
  <c r="X40" i="46"/>
  <c r="X39" i="46"/>
  <c r="X38" i="46"/>
  <c r="X37" i="46"/>
  <c r="P41" i="46"/>
  <c r="P40" i="46"/>
  <c r="P39" i="46"/>
  <c r="P38" i="46"/>
  <c r="P37" i="46"/>
  <c r="BD32" i="46"/>
  <c r="BD31" i="46"/>
  <c r="BD30" i="46"/>
  <c r="BD29" i="46"/>
  <c r="BD28" i="46"/>
  <c r="AV32" i="46"/>
  <c r="AV31" i="46"/>
  <c r="AV30" i="46"/>
  <c r="AV29" i="46"/>
  <c r="AV28" i="46"/>
  <c r="AN32" i="46"/>
  <c r="AN31" i="46"/>
  <c r="AN30" i="46"/>
  <c r="AN29" i="46"/>
  <c r="AN28" i="46"/>
  <c r="AF32" i="46"/>
  <c r="AF31" i="46"/>
  <c r="AF30" i="46"/>
  <c r="AF29" i="46"/>
  <c r="AF28" i="46"/>
  <c r="X32" i="46"/>
  <c r="X31" i="46"/>
  <c r="X30" i="46"/>
  <c r="X29" i="46"/>
  <c r="X28" i="46"/>
  <c r="P32" i="46"/>
  <c r="P31" i="46"/>
  <c r="P30" i="46"/>
  <c r="P29" i="46"/>
  <c r="P28" i="46"/>
  <c r="BD23" i="46"/>
  <c r="BD22" i="46"/>
  <c r="BD21" i="46"/>
  <c r="BD20" i="46"/>
  <c r="BD19" i="46"/>
  <c r="AV23" i="46"/>
  <c r="AV22" i="46"/>
  <c r="AV21" i="46"/>
  <c r="AV20" i="46"/>
  <c r="AV19" i="46"/>
  <c r="AN23" i="46"/>
  <c r="AN22" i="46"/>
  <c r="AN21" i="46"/>
  <c r="AN20" i="46"/>
  <c r="AN19" i="46"/>
  <c r="AF23" i="46"/>
  <c r="AF22" i="46"/>
  <c r="AF21" i="46"/>
  <c r="AF20" i="46"/>
  <c r="AF19" i="46"/>
  <c r="X23" i="46"/>
  <c r="X22" i="46"/>
  <c r="X21" i="46"/>
  <c r="X20" i="46"/>
  <c r="X19" i="46"/>
  <c r="P23" i="46"/>
  <c r="P22" i="46"/>
  <c r="P21" i="46"/>
  <c r="P20" i="46"/>
  <c r="P19" i="46"/>
  <c r="BD14" i="46"/>
  <c r="BD382" i="46" s="1"/>
  <c r="BD13" i="46"/>
  <c r="BD381" i="46" s="1"/>
  <c r="BD12" i="46"/>
  <c r="BD380" i="46" s="1"/>
  <c r="BD11" i="46"/>
  <c r="BD379" i="46" s="1"/>
  <c r="BD10" i="46"/>
  <c r="BD378" i="46" s="1"/>
  <c r="AV14" i="46"/>
  <c r="AV382" i="46" s="1"/>
  <c r="AV13" i="46"/>
  <c r="AV381" i="46" s="1"/>
  <c r="AV12" i="46"/>
  <c r="AV380" i="46" s="1"/>
  <c r="AV11" i="46"/>
  <c r="AV379" i="46" s="1"/>
  <c r="AV10" i="46"/>
  <c r="AN14" i="46"/>
  <c r="AN382" i="46" s="1"/>
  <c r="AN13" i="46"/>
  <c r="AN381" i="46" s="1"/>
  <c r="AN12" i="46"/>
  <c r="AN380" i="46" s="1"/>
  <c r="AN11" i="46"/>
  <c r="AN379" i="46" s="1"/>
  <c r="AN10" i="46"/>
  <c r="AN378" i="46" s="1"/>
  <c r="AF14" i="46"/>
  <c r="AF382" i="46" s="1"/>
  <c r="AF13" i="46"/>
  <c r="AF381" i="46" s="1"/>
  <c r="AF12" i="46"/>
  <c r="AF380" i="46" s="1"/>
  <c r="AF11" i="46"/>
  <c r="AF379" i="46" s="1"/>
  <c r="AF10" i="46"/>
  <c r="AF378" i="46" s="1"/>
  <c r="X14" i="46"/>
  <c r="X382" i="46" s="1"/>
  <c r="X13" i="46"/>
  <c r="X381" i="46" s="1"/>
  <c r="X12" i="46"/>
  <c r="X380" i="46" s="1"/>
  <c r="X11" i="46"/>
  <c r="X379" i="46" s="1"/>
  <c r="X10" i="46"/>
  <c r="X378" i="46" s="1"/>
  <c r="Q501" i="9"/>
  <c r="R501" i="9"/>
  <c r="S501" i="9"/>
  <c r="T501" i="9"/>
  <c r="U501" i="9"/>
  <c r="V501" i="9"/>
  <c r="W501" i="9"/>
  <c r="Y501" i="9"/>
  <c r="Z501" i="9"/>
  <c r="AA501" i="9"/>
  <c r="AB501" i="9"/>
  <c r="AC501" i="9"/>
  <c r="AD501" i="9"/>
  <c r="AE501" i="9"/>
  <c r="AG501" i="9"/>
  <c r="AH501" i="9"/>
  <c r="AI501" i="9"/>
  <c r="AJ501" i="9"/>
  <c r="AK501" i="9"/>
  <c r="AL501" i="9"/>
  <c r="AM501" i="9"/>
  <c r="AO501" i="9"/>
  <c r="AP501" i="9"/>
  <c r="AQ501" i="9"/>
  <c r="AR501" i="9"/>
  <c r="AS501" i="9"/>
  <c r="AT501" i="9"/>
  <c r="AU501" i="9"/>
  <c r="AW501" i="9"/>
  <c r="AX501" i="9"/>
  <c r="AY501" i="9"/>
  <c r="AZ501" i="9"/>
  <c r="BA501" i="9"/>
  <c r="BB501" i="9"/>
  <c r="BC501" i="9"/>
  <c r="J501" i="9"/>
  <c r="K501" i="9"/>
  <c r="L501" i="9"/>
  <c r="M501" i="9"/>
  <c r="N501" i="9"/>
  <c r="O501" i="9"/>
  <c r="Q500" i="8"/>
  <c r="R500" i="8"/>
  <c r="S500" i="8"/>
  <c r="T500" i="8"/>
  <c r="U500" i="8"/>
  <c r="V500" i="8"/>
  <c r="W500" i="8"/>
  <c r="Y500" i="8"/>
  <c r="Z500" i="8"/>
  <c r="AA500" i="8"/>
  <c r="AB500" i="8"/>
  <c r="AC500" i="8"/>
  <c r="AD500" i="8"/>
  <c r="AE500" i="8"/>
  <c r="AG500" i="8"/>
  <c r="AH500" i="8"/>
  <c r="AI500" i="8"/>
  <c r="AJ500" i="8"/>
  <c r="AK500" i="8"/>
  <c r="AL500" i="8"/>
  <c r="AM500" i="8"/>
  <c r="AO500" i="8"/>
  <c r="AP500" i="8"/>
  <c r="AQ500" i="8"/>
  <c r="AR500" i="8"/>
  <c r="AS500" i="8"/>
  <c r="AT500" i="8"/>
  <c r="AU500" i="8"/>
  <c r="AW500" i="8"/>
  <c r="AX500" i="8"/>
  <c r="AY500" i="8"/>
  <c r="AZ500" i="8"/>
  <c r="BA500" i="8"/>
  <c r="BB500" i="8"/>
  <c r="BC500" i="8"/>
  <c r="J500" i="8"/>
  <c r="K500" i="8"/>
  <c r="L500" i="8"/>
  <c r="M500" i="8"/>
  <c r="N500" i="8"/>
  <c r="O500" i="8"/>
  <c r="I500" i="8"/>
  <c r="Q500" i="4"/>
  <c r="R500" i="4"/>
  <c r="S500" i="4"/>
  <c r="T500" i="4"/>
  <c r="U500" i="4"/>
  <c r="V500" i="4"/>
  <c r="W500" i="4"/>
  <c r="Y500" i="4"/>
  <c r="Z500" i="4"/>
  <c r="AA500" i="4"/>
  <c r="AB500" i="4"/>
  <c r="AC500" i="4"/>
  <c r="AD500" i="4"/>
  <c r="AE500" i="4"/>
  <c r="AG500" i="4"/>
  <c r="AH500" i="4"/>
  <c r="AI500" i="4"/>
  <c r="AJ500" i="4"/>
  <c r="AK500" i="4"/>
  <c r="AL500" i="4"/>
  <c r="AM500" i="4"/>
  <c r="AO500" i="4"/>
  <c r="AP500" i="4"/>
  <c r="AQ500" i="4"/>
  <c r="AR500" i="4"/>
  <c r="AS500" i="4"/>
  <c r="AT500" i="4"/>
  <c r="AU500" i="4"/>
  <c r="AW500" i="4"/>
  <c r="AX500" i="4"/>
  <c r="AY500" i="4"/>
  <c r="AZ500" i="4"/>
  <c r="BA500" i="4"/>
  <c r="BB500" i="4"/>
  <c r="BC500" i="4"/>
  <c r="J500" i="4"/>
  <c r="K500" i="4"/>
  <c r="L500" i="4"/>
  <c r="M500" i="4"/>
  <c r="N500" i="4"/>
  <c r="O500" i="4"/>
  <c r="I500" i="4"/>
  <c r="Q500" i="2"/>
  <c r="R500" i="2"/>
  <c r="S500" i="2"/>
  <c r="T500" i="2"/>
  <c r="U500" i="2"/>
  <c r="V500" i="2"/>
  <c r="W500" i="2"/>
  <c r="Y500" i="2"/>
  <c r="Z500" i="2"/>
  <c r="AA500" i="2"/>
  <c r="AB500" i="2"/>
  <c r="AC500" i="2"/>
  <c r="AD500" i="2"/>
  <c r="AE500" i="2"/>
  <c r="AG500" i="2"/>
  <c r="AH500" i="2"/>
  <c r="AI500" i="2"/>
  <c r="AJ500" i="2"/>
  <c r="AK500" i="2"/>
  <c r="AL500" i="2"/>
  <c r="AM500" i="2"/>
  <c r="AO500" i="2"/>
  <c r="AP500" i="2"/>
  <c r="AQ500" i="2"/>
  <c r="AR500" i="2"/>
  <c r="AS500" i="2"/>
  <c r="AT500" i="2"/>
  <c r="AU500" i="2"/>
  <c r="AW500" i="2"/>
  <c r="AX500" i="2"/>
  <c r="AY500" i="2"/>
  <c r="AZ500" i="2"/>
  <c r="BA500" i="2"/>
  <c r="BB500" i="2"/>
  <c r="BC500" i="2"/>
  <c r="J500" i="2"/>
  <c r="K500" i="2"/>
  <c r="L500" i="2"/>
  <c r="M500" i="2"/>
  <c r="N500" i="2"/>
  <c r="O500" i="2"/>
  <c r="I500" i="2"/>
  <c r="Q284" i="2"/>
  <c r="R284" i="2"/>
  <c r="S284" i="2"/>
  <c r="T284" i="2"/>
  <c r="U284" i="2"/>
  <c r="V284" i="2"/>
  <c r="W284" i="2"/>
  <c r="Y284" i="2"/>
  <c r="Z284" i="2"/>
  <c r="AA284" i="2"/>
  <c r="AB284" i="2"/>
  <c r="AC284" i="2"/>
  <c r="AD284" i="2"/>
  <c r="AE284" i="2"/>
  <c r="AG284" i="2"/>
  <c r="AH284" i="2"/>
  <c r="AI284" i="2"/>
  <c r="AJ284" i="2"/>
  <c r="AK284" i="2"/>
  <c r="AL284" i="2"/>
  <c r="AM284" i="2"/>
  <c r="AO284" i="2"/>
  <c r="AP284" i="2"/>
  <c r="AQ284" i="2"/>
  <c r="AR284" i="2"/>
  <c r="AS284" i="2"/>
  <c r="AT284" i="2"/>
  <c r="AU284" i="2"/>
  <c r="AW284" i="2"/>
  <c r="AX284" i="2"/>
  <c r="AY284" i="2"/>
  <c r="AZ284" i="2"/>
  <c r="BA284" i="2"/>
  <c r="BB284" i="2"/>
  <c r="BC284" i="2"/>
  <c r="J284" i="2"/>
  <c r="K284" i="2"/>
  <c r="L284" i="2"/>
  <c r="M284" i="2"/>
  <c r="N284" i="2"/>
  <c r="O284" i="2"/>
  <c r="I284" i="2"/>
  <c r="BC318" i="46"/>
  <c r="BC1139" i="3" s="1"/>
  <c r="BB318" i="46"/>
  <c r="BB1139" i="3" s="1"/>
  <c r="BA318" i="46"/>
  <c r="BA1139" i="3" s="1"/>
  <c r="AZ318" i="46"/>
  <c r="AZ1139" i="3" s="1"/>
  <c r="AY318" i="46"/>
  <c r="AY1139" i="3" s="1"/>
  <c r="AX318" i="46"/>
  <c r="AX1139" i="3" s="1"/>
  <c r="AW318" i="46"/>
  <c r="AW1139" i="3" s="1"/>
  <c r="AU318" i="46"/>
  <c r="AU1139" i="3" s="1"/>
  <c r="AT318" i="46"/>
  <c r="AT1139" i="3" s="1"/>
  <c r="AS318" i="46"/>
  <c r="AS1139" i="3" s="1"/>
  <c r="AR318" i="46"/>
  <c r="AR1139" i="3" s="1"/>
  <c r="AQ318" i="46"/>
  <c r="AQ1139" i="3" s="1"/>
  <c r="AP318" i="46"/>
  <c r="AP1139" i="3" s="1"/>
  <c r="AO318" i="46"/>
  <c r="AO1139" i="3" s="1"/>
  <c r="AM318" i="46"/>
  <c r="AM1139" i="3" s="1"/>
  <c r="AL318" i="46"/>
  <c r="AL1139" i="3" s="1"/>
  <c r="AK318" i="46"/>
  <c r="AK1139" i="3" s="1"/>
  <c r="AJ318" i="46"/>
  <c r="AJ1139" i="3" s="1"/>
  <c r="AI318" i="46"/>
  <c r="AI1139" i="3" s="1"/>
  <c r="AH318" i="46"/>
  <c r="AH1139" i="3" s="1"/>
  <c r="AG318" i="46"/>
  <c r="AG1139" i="3" s="1"/>
  <c r="AE318" i="46"/>
  <c r="AE1139" i="3" s="1"/>
  <c r="AD318" i="46"/>
  <c r="AD1139" i="3" s="1"/>
  <c r="AC318" i="46"/>
  <c r="AC1139" i="3" s="1"/>
  <c r="AB318" i="46"/>
  <c r="AB1139" i="3" s="1"/>
  <c r="AA318" i="46"/>
  <c r="AA1139" i="3" s="1"/>
  <c r="Z318" i="46"/>
  <c r="Z1139" i="3" s="1"/>
  <c r="Y318" i="46"/>
  <c r="Y1139" i="3" s="1"/>
  <c r="W318" i="46"/>
  <c r="W1139" i="3" s="1"/>
  <c r="V318" i="46"/>
  <c r="V1139" i="3" s="1"/>
  <c r="U318" i="46"/>
  <c r="U1139" i="3" s="1"/>
  <c r="T318" i="46"/>
  <c r="T1139" i="3" s="1"/>
  <c r="S318" i="46"/>
  <c r="S1139" i="3" s="1"/>
  <c r="R318" i="46"/>
  <c r="R1139" i="3" s="1"/>
  <c r="Q318" i="46"/>
  <c r="Q1139" i="3" s="1"/>
  <c r="O318" i="46"/>
  <c r="O1139" i="3" s="1"/>
  <c r="N318" i="46"/>
  <c r="N1139" i="3" s="1"/>
  <c r="M318" i="46"/>
  <c r="M1139" i="3" s="1"/>
  <c r="L318" i="46"/>
  <c r="L1139" i="3" s="1"/>
  <c r="K318" i="46"/>
  <c r="K1139" i="3" s="1"/>
  <c r="J318" i="46"/>
  <c r="J1139" i="3" s="1"/>
  <c r="I1139" i="3"/>
  <c r="BC309" i="46"/>
  <c r="BC514" i="3" s="1"/>
  <c r="BB309" i="46"/>
  <c r="BB514" i="3" s="1"/>
  <c r="BA309" i="46"/>
  <c r="BA514" i="3" s="1"/>
  <c r="AZ309" i="46"/>
  <c r="AZ514" i="3" s="1"/>
  <c r="AY309" i="46"/>
  <c r="AY514" i="3" s="1"/>
  <c r="AX309" i="46"/>
  <c r="AX514" i="3" s="1"/>
  <c r="AW309" i="46"/>
  <c r="AW514" i="3" s="1"/>
  <c r="AU309" i="46"/>
  <c r="AU514" i="3" s="1"/>
  <c r="AT309" i="46"/>
  <c r="AT514" i="3" s="1"/>
  <c r="AS309" i="46"/>
  <c r="AS514" i="3" s="1"/>
  <c r="AR309" i="46"/>
  <c r="AR514" i="3" s="1"/>
  <c r="AQ309" i="46"/>
  <c r="AQ514" i="3" s="1"/>
  <c r="AP309" i="46"/>
  <c r="AP514" i="3" s="1"/>
  <c r="AO309" i="46"/>
  <c r="AO514" i="3" s="1"/>
  <c r="AM309" i="46"/>
  <c r="AM514" i="3" s="1"/>
  <c r="AL309" i="46"/>
  <c r="AL514" i="3" s="1"/>
  <c r="AK309" i="46"/>
  <c r="AK514" i="3" s="1"/>
  <c r="AJ309" i="46"/>
  <c r="AJ514" i="3" s="1"/>
  <c r="AI309" i="46"/>
  <c r="AI514" i="3" s="1"/>
  <c r="AH309" i="46"/>
  <c r="AH514" i="3" s="1"/>
  <c r="AG309" i="46"/>
  <c r="AG514" i="3" s="1"/>
  <c r="AE309" i="46"/>
  <c r="AE514" i="3" s="1"/>
  <c r="AD309" i="46"/>
  <c r="AD514" i="3" s="1"/>
  <c r="AC309" i="46"/>
  <c r="AC514" i="3" s="1"/>
  <c r="AB309" i="46"/>
  <c r="AB514" i="3" s="1"/>
  <c r="AA309" i="46"/>
  <c r="AA514" i="3" s="1"/>
  <c r="Z309" i="46"/>
  <c r="Z514" i="3" s="1"/>
  <c r="Y309" i="46"/>
  <c r="Y514" i="3" s="1"/>
  <c r="W309" i="46"/>
  <c r="W514" i="3" s="1"/>
  <c r="V309" i="46"/>
  <c r="V514" i="3" s="1"/>
  <c r="U309" i="46"/>
  <c r="U514" i="3" s="1"/>
  <c r="T309" i="46"/>
  <c r="T514" i="3" s="1"/>
  <c r="S309" i="46"/>
  <c r="S514" i="3" s="1"/>
  <c r="R309" i="46"/>
  <c r="R514" i="3" s="1"/>
  <c r="Q309" i="46"/>
  <c r="Q514" i="3" s="1"/>
  <c r="O309" i="46"/>
  <c r="O514" i="3" s="1"/>
  <c r="N309" i="46"/>
  <c r="N514" i="3" s="1"/>
  <c r="M309" i="46"/>
  <c r="M514" i="3" s="1"/>
  <c r="L309" i="46"/>
  <c r="L514" i="3" s="1"/>
  <c r="K309" i="46"/>
  <c r="K514" i="3" s="1"/>
  <c r="J309" i="46"/>
  <c r="J514" i="3" s="1"/>
  <c r="I514" i="3"/>
  <c r="BC300" i="46"/>
  <c r="BC285" i="3" s="1"/>
  <c r="BB300" i="46"/>
  <c r="BB285" i="3" s="1"/>
  <c r="BA300" i="46"/>
  <c r="BA285" i="3" s="1"/>
  <c r="AZ300" i="46"/>
  <c r="AZ285" i="3" s="1"/>
  <c r="AY300" i="46"/>
  <c r="AY285" i="3" s="1"/>
  <c r="AX300" i="46"/>
  <c r="AX285" i="3" s="1"/>
  <c r="AW300" i="46"/>
  <c r="AW285" i="3" s="1"/>
  <c r="AU300" i="46"/>
  <c r="AU285" i="3" s="1"/>
  <c r="AT300" i="46"/>
  <c r="AT285" i="3" s="1"/>
  <c r="AS300" i="46"/>
  <c r="AS285" i="3" s="1"/>
  <c r="AR300" i="46"/>
  <c r="AR285" i="3" s="1"/>
  <c r="AQ300" i="46"/>
  <c r="AQ285" i="3" s="1"/>
  <c r="AP300" i="46"/>
  <c r="AP285" i="3" s="1"/>
  <c r="AO300" i="46"/>
  <c r="AO285" i="3" s="1"/>
  <c r="AM300" i="46"/>
  <c r="AM285" i="3" s="1"/>
  <c r="AL300" i="46"/>
  <c r="AL285" i="3" s="1"/>
  <c r="AK300" i="46"/>
  <c r="AK285" i="3" s="1"/>
  <c r="AJ300" i="46"/>
  <c r="AJ285" i="3" s="1"/>
  <c r="AI300" i="46"/>
  <c r="AI285" i="3" s="1"/>
  <c r="AH300" i="46"/>
  <c r="AH285" i="3" s="1"/>
  <c r="AG300" i="46"/>
  <c r="AG285" i="3" s="1"/>
  <c r="AE300" i="46"/>
  <c r="AE285" i="3" s="1"/>
  <c r="AD300" i="46"/>
  <c r="AD285" i="3" s="1"/>
  <c r="AC300" i="46"/>
  <c r="AC285" i="3" s="1"/>
  <c r="AB300" i="46"/>
  <c r="AB285" i="3" s="1"/>
  <c r="AA300" i="46"/>
  <c r="AA285" i="3" s="1"/>
  <c r="Z300" i="46"/>
  <c r="Z285" i="3" s="1"/>
  <c r="Y300" i="46"/>
  <c r="Y285" i="3" s="1"/>
  <c r="W300" i="46"/>
  <c r="W285" i="3" s="1"/>
  <c r="V300" i="46"/>
  <c r="V285" i="3" s="1"/>
  <c r="U300" i="46"/>
  <c r="U285" i="3" s="1"/>
  <c r="T300" i="46"/>
  <c r="T285" i="3" s="1"/>
  <c r="S300" i="46"/>
  <c r="S285" i="3" s="1"/>
  <c r="R300" i="46"/>
  <c r="R285" i="3" s="1"/>
  <c r="Q300" i="46"/>
  <c r="Q285" i="3" s="1"/>
  <c r="O300" i="46"/>
  <c r="O285" i="3" s="1"/>
  <c r="N300" i="46"/>
  <c r="N285" i="3" s="1"/>
  <c r="M300" i="46"/>
  <c r="M285" i="3" s="1"/>
  <c r="L300" i="46"/>
  <c r="L285" i="3" s="1"/>
  <c r="K300" i="46"/>
  <c r="K285" i="3" s="1"/>
  <c r="J300" i="46"/>
  <c r="J285" i="3" s="1"/>
  <c r="I285" i="3"/>
  <c r="BC291" i="46"/>
  <c r="BC47" i="3" s="1"/>
  <c r="BB291" i="46"/>
  <c r="BB47" i="3" s="1"/>
  <c r="BA291" i="46"/>
  <c r="BA47" i="3" s="1"/>
  <c r="AZ291" i="46"/>
  <c r="AZ47" i="3" s="1"/>
  <c r="AY291" i="46"/>
  <c r="AY47" i="3" s="1"/>
  <c r="AX291" i="46"/>
  <c r="AX47" i="3" s="1"/>
  <c r="AW291" i="46"/>
  <c r="AW47" i="3" s="1"/>
  <c r="AU291" i="46"/>
  <c r="AU47" i="3" s="1"/>
  <c r="AT291" i="46"/>
  <c r="AT47" i="3" s="1"/>
  <c r="AS291" i="46"/>
  <c r="AS47" i="3" s="1"/>
  <c r="AR291" i="46"/>
  <c r="AR47" i="3" s="1"/>
  <c r="AQ291" i="46"/>
  <c r="AQ47" i="3" s="1"/>
  <c r="AP291" i="46"/>
  <c r="AP47" i="3" s="1"/>
  <c r="AO291" i="46"/>
  <c r="AO47" i="3" s="1"/>
  <c r="AM291" i="46"/>
  <c r="AM47" i="3" s="1"/>
  <c r="AL291" i="46"/>
  <c r="AL47" i="3" s="1"/>
  <c r="AK291" i="46"/>
  <c r="AK47" i="3" s="1"/>
  <c r="AJ291" i="46"/>
  <c r="AJ47" i="3" s="1"/>
  <c r="AI291" i="46"/>
  <c r="AI47" i="3" s="1"/>
  <c r="AH291" i="46"/>
  <c r="AH47" i="3" s="1"/>
  <c r="AG291" i="46"/>
  <c r="AG47" i="3" s="1"/>
  <c r="AE291" i="46"/>
  <c r="AE47" i="3" s="1"/>
  <c r="AD291" i="46"/>
  <c r="AD47" i="3" s="1"/>
  <c r="AC291" i="46"/>
  <c r="AC47" i="3" s="1"/>
  <c r="AB291" i="46"/>
  <c r="AB47" i="3" s="1"/>
  <c r="AA291" i="46"/>
  <c r="AA47" i="3" s="1"/>
  <c r="Z291" i="46"/>
  <c r="Z47" i="3" s="1"/>
  <c r="Y291" i="46"/>
  <c r="Y47" i="3" s="1"/>
  <c r="W291" i="46"/>
  <c r="W47" i="3" s="1"/>
  <c r="V291" i="46"/>
  <c r="V47" i="3" s="1"/>
  <c r="U291" i="46"/>
  <c r="U47" i="3" s="1"/>
  <c r="T291" i="46"/>
  <c r="T47" i="3" s="1"/>
  <c r="S291" i="46"/>
  <c r="S47" i="3" s="1"/>
  <c r="R291" i="46"/>
  <c r="R47" i="3" s="1"/>
  <c r="Q291" i="46"/>
  <c r="Q47" i="3" s="1"/>
  <c r="O291" i="46"/>
  <c r="O47" i="3" s="1"/>
  <c r="N291" i="46"/>
  <c r="N47" i="3" s="1"/>
  <c r="M291" i="46"/>
  <c r="M47" i="3" s="1"/>
  <c r="L291" i="46"/>
  <c r="L47" i="3" s="1"/>
  <c r="K291" i="46"/>
  <c r="K47" i="3" s="1"/>
  <c r="J291" i="46"/>
  <c r="J47" i="3" s="1"/>
  <c r="I47" i="3"/>
  <c r="BC272" i="46"/>
  <c r="BB272" i="46"/>
  <c r="BA272" i="46"/>
  <c r="AZ272" i="46"/>
  <c r="AY272" i="46"/>
  <c r="AX272" i="46"/>
  <c r="AW272" i="46"/>
  <c r="AU272" i="46"/>
  <c r="AT272" i="46"/>
  <c r="AS272" i="46"/>
  <c r="AR272" i="46"/>
  <c r="AQ272" i="46"/>
  <c r="AP272" i="46"/>
  <c r="AO272" i="46"/>
  <c r="AM272" i="46"/>
  <c r="AL272" i="46"/>
  <c r="AK272" i="46"/>
  <c r="AJ272" i="46"/>
  <c r="AI272" i="46"/>
  <c r="AH272" i="46"/>
  <c r="AG272" i="46"/>
  <c r="AE272" i="46"/>
  <c r="AD272" i="46"/>
  <c r="AC272" i="46"/>
  <c r="AB272" i="46"/>
  <c r="AA272" i="46"/>
  <c r="Z272" i="46"/>
  <c r="Y272" i="46"/>
  <c r="W272" i="46"/>
  <c r="V272" i="46"/>
  <c r="U272" i="46"/>
  <c r="T272" i="46"/>
  <c r="S272" i="46"/>
  <c r="R272" i="46"/>
  <c r="Q272" i="46"/>
  <c r="O272" i="46"/>
  <c r="N272" i="46"/>
  <c r="M272" i="46"/>
  <c r="L272" i="46"/>
  <c r="K272" i="46"/>
  <c r="J272" i="46"/>
  <c r="BC263" i="46"/>
  <c r="BC514" i="10" s="1"/>
  <c r="BB263" i="46"/>
  <c r="BB514" i="10" s="1"/>
  <c r="BA263" i="46"/>
  <c r="BA514" i="10" s="1"/>
  <c r="AZ263" i="46"/>
  <c r="AZ514" i="10" s="1"/>
  <c r="AY263" i="46"/>
  <c r="AY514" i="10" s="1"/>
  <c r="AX263" i="46"/>
  <c r="AX514" i="10" s="1"/>
  <c r="AW263" i="46"/>
  <c r="AW514" i="10" s="1"/>
  <c r="AU263" i="46"/>
  <c r="AU514" i="10" s="1"/>
  <c r="AT263" i="46"/>
  <c r="AT514" i="10" s="1"/>
  <c r="AS263" i="46"/>
  <c r="AS514" i="10" s="1"/>
  <c r="AR263" i="46"/>
  <c r="AR514" i="10" s="1"/>
  <c r="AQ263" i="46"/>
  <c r="AQ514" i="10" s="1"/>
  <c r="AP263" i="46"/>
  <c r="AP514" i="10" s="1"/>
  <c r="AO263" i="46"/>
  <c r="AO514" i="10" s="1"/>
  <c r="AM263" i="46"/>
  <c r="AM514" i="10" s="1"/>
  <c r="AL263" i="46"/>
  <c r="AL514" i="10" s="1"/>
  <c r="AK263" i="46"/>
  <c r="AK514" i="10" s="1"/>
  <c r="AJ263" i="46"/>
  <c r="AJ514" i="10" s="1"/>
  <c r="AI263" i="46"/>
  <c r="AI514" i="10" s="1"/>
  <c r="AH263" i="46"/>
  <c r="AH514" i="10" s="1"/>
  <c r="AG263" i="46"/>
  <c r="AG514" i="10" s="1"/>
  <c r="AE263" i="46"/>
  <c r="AE514" i="10" s="1"/>
  <c r="AD263" i="46"/>
  <c r="AD514" i="10" s="1"/>
  <c r="AC263" i="46"/>
  <c r="AC514" i="10" s="1"/>
  <c r="AB263" i="46"/>
  <c r="AB514" i="10" s="1"/>
  <c r="AA263" i="46"/>
  <c r="AA514" i="10" s="1"/>
  <c r="Z263" i="46"/>
  <c r="Z514" i="10" s="1"/>
  <c r="Y263" i="46"/>
  <c r="Y514" i="10" s="1"/>
  <c r="W263" i="46"/>
  <c r="W514" i="10" s="1"/>
  <c r="V263" i="46"/>
  <c r="V514" i="10" s="1"/>
  <c r="U263" i="46"/>
  <c r="U514" i="10" s="1"/>
  <c r="T263" i="46"/>
  <c r="T514" i="10" s="1"/>
  <c r="S263" i="46"/>
  <c r="S514" i="10" s="1"/>
  <c r="R263" i="46"/>
  <c r="R514" i="10" s="1"/>
  <c r="Q263" i="46"/>
  <c r="Q514" i="10" s="1"/>
  <c r="O263" i="46"/>
  <c r="O514" i="10" s="1"/>
  <c r="N263" i="46"/>
  <c r="N514" i="10" s="1"/>
  <c r="M263" i="46"/>
  <c r="M514" i="10" s="1"/>
  <c r="L263" i="46"/>
  <c r="L514" i="10" s="1"/>
  <c r="K263" i="46"/>
  <c r="K514" i="10" s="1"/>
  <c r="J263" i="46"/>
  <c r="J514" i="10" s="1"/>
  <c r="I514" i="10"/>
  <c r="BC254" i="46"/>
  <c r="BC285" i="10" s="1"/>
  <c r="BB254" i="46"/>
  <c r="BB285" i="10" s="1"/>
  <c r="BA254" i="46"/>
  <c r="BA285" i="10" s="1"/>
  <c r="AZ254" i="46"/>
  <c r="AZ285" i="10" s="1"/>
  <c r="AY254" i="46"/>
  <c r="AY285" i="10" s="1"/>
  <c r="AX254" i="46"/>
  <c r="AX285" i="10" s="1"/>
  <c r="AW254" i="46"/>
  <c r="AW285" i="10" s="1"/>
  <c r="AU254" i="46"/>
  <c r="AU285" i="10" s="1"/>
  <c r="AT254" i="46"/>
  <c r="AT285" i="10" s="1"/>
  <c r="AS254" i="46"/>
  <c r="AS285" i="10" s="1"/>
  <c r="AR254" i="46"/>
  <c r="AR285" i="10" s="1"/>
  <c r="AQ254" i="46"/>
  <c r="AQ285" i="10" s="1"/>
  <c r="AP254" i="46"/>
  <c r="AP285" i="10" s="1"/>
  <c r="AO254" i="46"/>
  <c r="AO285" i="10" s="1"/>
  <c r="AM254" i="46"/>
  <c r="AM285" i="10" s="1"/>
  <c r="AL254" i="46"/>
  <c r="AL285" i="10" s="1"/>
  <c r="AK254" i="46"/>
  <c r="AK285" i="10" s="1"/>
  <c r="AJ254" i="46"/>
  <c r="AJ285" i="10" s="1"/>
  <c r="AI254" i="46"/>
  <c r="AI285" i="10" s="1"/>
  <c r="AH254" i="46"/>
  <c r="AH285" i="10" s="1"/>
  <c r="AG254" i="46"/>
  <c r="AG285" i="10" s="1"/>
  <c r="AE254" i="46"/>
  <c r="AE285" i="10" s="1"/>
  <c r="AD254" i="46"/>
  <c r="AD285" i="10" s="1"/>
  <c r="AC254" i="46"/>
  <c r="AC285" i="10" s="1"/>
  <c r="AB254" i="46"/>
  <c r="AB285" i="10" s="1"/>
  <c r="AA254" i="46"/>
  <c r="AA285" i="10" s="1"/>
  <c r="Z254" i="46"/>
  <c r="Z285" i="10" s="1"/>
  <c r="Y254" i="46"/>
  <c r="Y285" i="10" s="1"/>
  <c r="W254" i="46"/>
  <c r="W285" i="10" s="1"/>
  <c r="V254" i="46"/>
  <c r="V285" i="10" s="1"/>
  <c r="U254" i="46"/>
  <c r="U285" i="10" s="1"/>
  <c r="T254" i="46"/>
  <c r="T285" i="10" s="1"/>
  <c r="S254" i="46"/>
  <c r="S285" i="10" s="1"/>
  <c r="R254" i="46"/>
  <c r="R285" i="10" s="1"/>
  <c r="Q254" i="46"/>
  <c r="Q285" i="10" s="1"/>
  <c r="O254" i="46"/>
  <c r="O285" i="10" s="1"/>
  <c r="N254" i="46"/>
  <c r="N285" i="10" s="1"/>
  <c r="M254" i="46"/>
  <c r="M285" i="10" s="1"/>
  <c r="L254" i="46"/>
  <c r="L285" i="10" s="1"/>
  <c r="K254" i="46"/>
  <c r="K285" i="10" s="1"/>
  <c r="J254" i="46"/>
  <c r="J285" i="10" s="1"/>
  <c r="I285" i="10"/>
  <c r="BC245" i="46"/>
  <c r="BC47" i="10" s="1"/>
  <c r="BB245" i="46"/>
  <c r="BB47" i="10" s="1"/>
  <c r="BA245" i="46"/>
  <c r="BA47" i="10" s="1"/>
  <c r="AZ245" i="46"/>
  <c r="AZ47" i="10" s="1"/>
  <c r="AY245" i="46"/>
  <c r="AY47" i="10" s="1"/>
  <c r="AX245" i="46"/>
  <c r="AX47" i="10" s="1"/>
  <c r="AW245" i="46"/>
  <c r="AW47" i="10" s="1"/>
  <c r="AU245" i="46"/>
  <c r="AU47" i="10" s="1"/>
  <c r="AT245" i="46"/>
  <c r="AT47" i="10" s="1"/>
  <c r="AS245" i="46"/>
  <c r="AS47" i="10" s="1"/>
  <c r="AR245" i="46"/>
  <c r="AR47" i="10" s="1"/>
  <c r="AQ245" i="46"/>
  <c r="AQ47" i="10" s="1"/>
  <c r="AP245" i="46"/>
  <c r="AP47" i="10" s="1"/>
  <c r="AO245" i="46"/>
  <c r="AO47" i="10" s="1"/>
  <c r="AM245" i="46"/>
  <c r="AM47" i="10" s="1"/>
  <c r="AL245" i="46"/>
  <c r="AL47" i="10" s="1"/>
  <c r="AK245" i="46"/>
  <c r="AK47" i="10" s="1"/>
  <c r="AJ245" i="46"/>
  <c r="AJ47" i="10" s="1"/>
  <c r="AI245" i="46"/>
  <c r="AI47" i="10" s="1"/>
  <c r="AH245" i="46"/>
  <c r="AH47" i="10" s="1"/>
  <c r="AG245" i="46"/>
  <c r="AG47" i="10" s="1"/>
  <c r="AE245" i="46"/>
  <c r="AE47" i="10" s="1"/>
  <c r="AD245" i="46"/>
  <c r="AD47" i="10" s="1"/>
  <c r="AC245" i="46"/>
  <c r="AC47" i="10" s="1"/>
  <c r="AB245" i="46"/>
  <c r="AB47" i="10" s="1"/>
  <c r="AA245" i="46"/>
  <c r="AA47" i="10" s="1"/>
  <c r="Z245" i="46"/>
  <c r="Z47" i="10" s="1"/>
  <c r="Y245" i="46"/>
  <c r="Y47" i="10" s="1"/>
  <c r="W245" i="46"/>
  <c r="W47" i="10" s="1"/>
  <c r="V245" i="46"/>
  <c r="V47" i="10" s="1"/>
  <c r="U245" i="46"/>
  <c r="U47" i="10" s="1"/>
  <c r="T245" i="46"/>
  <c r="T47" i="10" s="1"/>
  <c r="S245" i="46"/>
  <c r="S47" i="10" s="1"/>
  <c r="R245" i="46"/>
  <c r="R47" i="10" s="1"/>
  <c r="Q245" i="46"/>
  <c r="Q47" i="10" s="1"/>
  <c r="O245" i="46"/>
  <c r="O47" i="10" s="1"/>
  <c r="N245" i="46"/>
  <c r="N47" i="10" s="1"/>
  <c r="M245" i="46"/>
  <c r="M47" i="10" s="1"/>
  <c r="L245" i="46"/>
  <c r="L47" i="10" s="1"/>
  <c r="K245" i="46"/>
  <c r="K47" i="10" s="1"/>
  <c r="J245" i="46"/>
  <c r="J47" i="10" s="1"/>
  <c r="I47" i="10"/>
  <c r="BC226" i="46"/>
  <c r="BB226" i="46"/>
  <c r="BA226" i="46"/>
  <c r="AZ226" i="46"/>
  <c r="AY226" i="46"/>
  <c r="AX226" i="46"/>
  <c r="AW226" i="46"/>
  <c r="AU226" i="46"/>
  <c r="AT226" i="46"/>
  <c r="AS226" i="46"/>
  <c r="AR226" i="46"/>
  <c r="AQ226" i="46"/>
  <c r="AP226" i="46"/>
  <c r="AO226" i="46"/>
  <c r="AM226" i="46"/>
  <c r="AL226" i="46"/>
  <c r="AK226" i="46"/>
  <c r="AJ226" i="46"/>
  <c r="AI226" i="46"/>
  <c r="AH226" i="46"/>
  <c r="AG226" i="46"/>
  <c r="AE226" i="46"/>
  <c r="AD226" i="46"/>
  <c r="AC226" i="46"/>
  <c r="AB226" i="46"/>
  <c r="AA226" i="46"/>
  <c r="Z226" i="46"/>
  <c r="Y226" i="46"/>
  <c r="W226" i="46"/>
  <c r="V226" i="46"/>
  <c r="U226" i="46"/>
  <c r="T226" i="46"/>
  <c r="S226" i="46"/>
  <c r="R226" i="46"/>
  <c r="Q226" i="46"/>
  <c r="O226" i="46"/>
  <c r="N226" i="46"/>
  <c r="M226" i="46"/>
  <c r="L226" i="46"/>
  <c r="K226" i="46"/>
  <c r="J226" i="46"/>
  <c r="BC217" i="46"/>
  <c r="BC514" i="11" s="1"/>
  <c r="BB217" i="46"/>
  <c r="BB514" i="11" s="1"/>
  <c r="BA217" i="46"/>
  <c r="BA514" i="11" s="1"/>
  <c r="AZ217" i="46"/>
  <c r="AZ514" i="11" s="1"/>
  <c r="AY217" i="46"/>
  <c r="AY514" i="11" s="1"/>
  <c r="AX217" i="46"/>
  <c r="AX514" i="11" s="1"/>
  <c r="AW217" i="46"/>
  <c r="AW514" i="11" s="1"/>
  <c r="AU217" i="46"/>
  <c r="AU514" i="11" s="1"/>
  <c r="AT217" i="46"/>
  <c r="AT514" i="11" s="1"/>
  <c r="AS217" i="46"/>
  <c r="AS514" i="11" s="1"/>
  <c r="AR217" i="46"/>
  <c r="AR514" i="11" s="1"/>
  <c r="AQ217" i="46"/>
  <c r="AQ514" i="11" s="1"/>
  <c r="AP217" i="46"/>
  <c r="AP514" i="11" s="1"/>
  <c r="AO217" i="46"/>
  <c r="AO514" i="11" s="1"/>
  <c r="AM217" i="46"/>
  <c r="AM514" i="11" s="1"/>
  <c r="AL217" i="46"/>
  <c r="AL514" i="11" s="1"/>
  <c r="AK217" i="46"/>
  <c r="AK514" i="11" s="1"/>
  <c r="AJ217" i="46"/>
  <c r="AJ514" i="11" s="1"/>
  <c r="AI217" i="46"/>
  <c r="AI514" i="11" s="1"/>
  <c r="AH217" i="46"/>
  <c r="AH514" i="11" s="1"/>
  <c r="AG217" i="46"/>
  <c r="AG514" i="11" s="1"/>
  <c r="AE217" i="46"/>
  <c r="AE514" i="11" s="1"/>
  <c r="AD217" i="46"/>
  <c r="AD514" i="11" s="1"/>
  <c r="AC217" i="46"/>
  <c r="AC514" i="11" s="1"/>
  <c r="AB217" i="46"/>
  <c r="AB514" i="11" s="1"/>
  <c r="AA217" i="46"/>
  <c r="AA514" i="11" s="1"/>
  <c r="Z217" i="46"/>
  <c r="Z514" i="11" s="1"/>
  <c r="Y217" i="46"/>
  <c r="Y514" i="11" s="1"/>
  <c r="W217" i="46"/>
  <c r="W514" i="11" s="1"/>
  <c r="V217" i="46"/>
  <c r="V514" i="11" s="1"/>
  <c r="U217" i="46"/>
  <c r="U514" i="11" s="1"/>
  <c r="T217" i="46"/>
  <c r="T514" i="11" s="1"/>
  <c r="S217" i="46"/>
  <c r="S514" i="11" s="1"/>
  <c r="R217" i="46"/>
  <c r="R514" i="11" s="1"/>
  <c r="Q217" i="46"/>
  <c r="Q514" i="11" s="1"/>
  <c r="O217" i="46"/>
  <c r="O514" i="11" s="1"/>
  <c r="N217" i="46"/>
  <c r="N514" i="11" s="1"/>
  <c r="M217" i="46"/>
  <c r="M514" i="11" s="1"/>
  <c r="L217" i="46"/>
  <c r="L514" i="11" s="1"/>
  <c r="K217" i="46"/>
  <c r="K514" i="11" s="1"/>
  <c r="J217" i="46"/>
  <c r="J514" i="11" s="1"/>
  <c r="I514" i="11"/>
  <c r="BC208" i="46"/>
  <c r="BC285" i="11" s="1"/>
  <c r="BB208" i="46"/>
  <c r="BB285" i="11" s="1"/>
  <c r="BA208" i="46"/>
  <c r="BA285" i="11" s="1"/>
  <c r="AZ208" i="46"/>
  <c r="AZ285" i="11" s="1"/>
  <c r="AY208" i="46"/>
  <c r="AY285" i="11" s="1"/>
  <c r="AX208" i="46"/>
  <c r="AX285" i="11" s="1"/>
  <c r="AW208" i="46"/>
  <c r="AW285" i="11" s="1"/>
  <c r="AU208" i="46"/>
  <c r="AU285" i="11" s="1"/>
  <c r="AT208" i="46"/>
  <c r="AT285" i="11" s="1"/>
  <c r="AS208" i="46"/>
  <c r="AS285" i="11" s="1"/>
  <c r="AR208" i="46"/>
  <c r="AR285" i="11" s="1"/>
  <c r="AQ208" i="46"/>
  <c r="AQ285" i="11" s="1"/>
  <c r="AP208" i="46"/>
  <c r="AP285" i="11" s="1"/>
  <c r="AO208" i="46"/>
  <c r="AO285" i="11" s="1"/>
  <c r="AM208" i="46"/>
  <c r="AM285" i="11" s="1"/>
  <c r="AL208" i="46"/>
  <c r="AL285" i="11" s="1"/>
  <c r="AK208" i="46"/>
  <c r="AK285" i="11" s="1"/>
  <c r="AJ208" i="46"/>
  <c r="AJ285" i="11" s="1"/>
  <c r="AI208" i="46"/>
  <c r="AI285" i="11" s="1"/>
  <c r="AH208" i="46"/>
  <c r="AH285" i="11" s="1"/>
  <c r="AG208" i="46"/>
  <c r="AG285" i="11" s="1"/>
  <c r="AE208" i="46"/>
  <c r="AE285" i="11" s="1"/>
  <c r="AD208" i="46"/>
  <c r="AD285" i="11" s="1"/>
  <c r="AC208" i="46"/>
  <c r="AC285" i="11" s="1"/>
  <c r="AB208" i="46"/>
  <c r="AB285" i="11" s="1"/>
  <c r="AA208" i="46"/>
  <c r="AA285" i="11" s="1"/>
  <c r="Z208" i="46"/>
  <c r="Z285" i="11" s="1"/>
  <c r="Y208" i="46"/>
  <c r="Y285" i="11" s="1"/>
  <c r="W208" i="46"/>
  <c r="W285" i="11" s="1"/>
  <c r="V208" i="46"/>
  <c r="V285" i="11" s="1"/>
  <c r="U208" i="46"/>
  <c r="U285" i="11" s="1"/>
  <c r="T208" i="46"/>
  <c r="T285" i="11" s="1"/>
  <c r="S208" i="46"/>
  <c r="S285" i="11" s="1"/>
  <c r="R208" i="46"/>
  <c r="R285" i="11" s="1"/>
  <c r="Q208" i="46"/>
  <c r="Q285" i="11" s="1"/>
  <c r="O208" i="46"/>
  <c r="O285" i="11" s="1"/>
  <c r="N208" i="46"/>
  <c r="N285" i="11" s="1"/>
  <c r="M208" i="46"/>
  <c r="M285" i="11" s="1"/>
  <c r="L208" i="46"/>
  <c r="L285" i="11" s="1"/>
  <c r="K208" i="46"/>
  <c r="K285" i="11" s="1"/>
  <c r="J208" i="46"/>
  <c r="J285" i="11" s="1"/>
  <c r="I285" i="11"/>
  <c r="BC199" i="46"/>
  <c r="BC47" i="11" s="1"/>
  <c r="BB199" i="46"/>
  <c r="BB47" i="11" s="1"/>
  <c r="BA199" i="46"/>
  <c r="BA47" i="11" s="1"/>
  <c r="AZ199" i="46"/>
  <c r="AZ47" i="11" s="1"/>
  <c r="AY199" i="46"/>
  <c r="AY47" i="11" s="1"/>
  <c r="AX199" i="46"/>
  <c r="AX47" i="11" s="1"/>
  <c r="AW199" i="46"/>
  <c r="AW47" i="11" s="1"/>
  <c r="AU199" i="46"/>
  <c r="AU47" i="11" s="1"/>
  <c r="AT199" i="46"/>
  <c r="AT47" i="11" s="1"/>
  <c r="AS199" i="46"/>
  <c r="AS47" i="11" s="1"/>
  <c r="AR199" i="46"/>
  <c r="AR47" i="11" s="1"/>
  <c r="AQ199" i="46"/>
  <c r="AQ47" i="11" s="1"/>
  <c r="AP199" i="46"/>
  <c r="AP47" i="11" s="1"/>
  <c r="AO199" i="46"/>
  <c r="AO47" i="11" s="1"/>
  <c r="AM199" i="46"/>
  <c r="AM47" i="11" s="1"/>
  <c r="AL199" i="46"/>
  <c r="AL47" i="11" s="1"/>
  <c r="AK199" i="46"/>
  <c r="AK47" i="11" s="1"/>
  <c r="AJ199" i="46"/>
  <c r="AJ47" i="11" s="1"/>
  <c r="AI199" i="46"/>
  <c r="AI47" i="11" s="1"/>
  <c r="AH199" i="46"/>
  <c r="AH47" i="11" s="1"/>
  <c r="AG199" i="46"/>
  <c r="AG47" i="11" s="1"/>
  <c r="AE199" i="46"/>
  <c r="AE47" i="11" s="1"/>
  <c r="AD199" i="46"/>
  <c r="AD47" i="11" s="1"/>
  <c r="AC199" i="46"/>
  <c r="AC47" i="11" s="1"/>
  <c r="AB199" i="46"/>
  <c r="AB47" i="11" s="1"/>
  <c r="AA199" i="46"/>
  <c r="AA47" i="11" s="1"/>
  <c r="Z199" i="46"/>
  <c r="Z47" i="11" s="1"/>
  <c r="Y199" i="46"/>
  <c r="Y47" i="11" s="1"/>
  <c r="W199" i="46"/>
  <c r="W47" i="11" s="1"/>
  <c r="V199" i="46"/>
  <c r="V47" i="11" s="1"/>
  <c r="U199" i="46"/>
  <c r="U47" i="11" s="1"/>
  <c r="T199" i="46"/>
  <c r="T47" i="11" s="1"/>
  <c r="S199" i="46"/>
  <c r="S47" i="11" s="1"/>
  <c r="R199" i="46"/>
  <c r="R47" i="11" s="1"/>
  <c r="Q199" i="46"/>
  <c r="Q47" i="11" s="1"/>
  <c r="O199" i="46"/>
  <c r="O47" i="11" s="1"/>
  <c r="N199" i="46"/>
  <c r="N47" i="11" s="1"/>
  <c r="M199" i="46"/>
  <c r="M47" i="11" s="1"/>
  <c r="L199" i="46"/>
  <c r="L47" i="11" s="1"/>
  <c r="K199" i="46"/>
  <c r="K47" i="11" s="1"/>
  <c r="J199" i="46"/>
  <c r="J47" i="11" s="1"/>
  <c r="I47" i="11"/>
  <c r="BC180" i="46"/>
  <c r="BB180" i="46"/>
  <c r="BA180" i="46"/>
  <c r="AZ180" i="46"/>
  <c r="AY180" i="46"/>
  <c r="AX180" i="46"/>
  <c r="AW180" i="46"/>
  <c r="AU180" i="46"/>
  <c r="AT180" i="46"/>
  <c r="AS180" i="46"/>
  <c r="AR180" i="46"/>
  <c r="AQ180" i="46"/>
  <c r="AP180" i="46"/>
  <c r="AO180" i="46"/>
  <c r="AM180" i="46"/>
  <c r="AL180" i="46"/>
  <c r="AK180" i="46"/>
  <c r="AJ180" i="46"/>
  <c r="AI180" i="46"/>
  <c r="AH180" i="46"/>
  <c r="AG180" i="46"/>
  <c r="AE180" i="46"/>
  <c r="AD180" i="46"/>
  <c r="AC180" i="46"/>
  <c r="AB180" i="46"/>
  <c r="AA180" i="46"/>
  <c r="Z180" i="46"/>
  <c r="Y180" i="46"/>
  <c r="W180" i="46"/>
  <c r="V180" i="46"/>
  <c r="U180" i="46"/>
  <c r="T180" i="46"/>
  <c r="S180" i="46"/>
  <c r="R180" i="46"/>
  <c r="Q180" i="46"/>
  <c r="O180" i="46"/>
  <c r="N180" i="46"/>
  <c r="M180" i="46"/>
  <c r="L180" i="46"/>
  <c r="K180" i="46"/>
  <c r="J180" i="46"/>
  <c r="BC171" i="46"/>
  <c r="BC514" i="9" s="1"/>
  <c r="BB171" i="46"/>
  <c r="BB514" i="9" s="1"/>
  <c r="BA171" i="46"/>
  <c r="BA514" i="9" s="1"/>
  <c r="AZ171" i="46"/>
  <c r="AZ514" i="9" s="1"/>
  <c r="AY171" i="46"/>
  <c r="AY514" i="9" s="1"/>
  <c r="AX171" i="46"/>
  <c r="AX514" i="9" s="1"/>
  <c r="AW171" i="46"/>
  <c r="AW514" i="9" s="1"/>
  <c r="AU171" i="46"/>
  <c r="AU514" i="9" s="1"/>
  <c r="AT171" i="46"/>
  <c r="AT514" i="9" s="1"/>
  <c r="AS171" i="46"/>
  <c r="AS514" i="9" s="1"/>
  <c r="AR171" i="46"/>
  <c r="AR514" i="9" s="1"/>
  <c r="AQ171" i="46"/>
  <c r="AQ514" i="9" s="1"/>
  <c r="AP171" i="46"/>
  <c r="AP514" i="9" s="1"/>
  <c r="AO171" i="46"/>
  <c r="AO514" i="9" s="1"/>
  <c r="AM171" i="46"/>
  <c r="AM514" i="9" s="1"/>
  <c r="AL171" i="46"/>
  <c r="AL514" i="9" s="1"/>
  <c r="AK171" i="46"/>
  <c r="AK514" i="9" s="1"/>
  <c r="AJ171" i="46"/>
  <c r="AJ514" i="9" s="1"/>
  <c r="AI171" i="46"/>
  <c r="AI514" i="9" s="1"/>
  <c r="AH171" i="46"/>
  <c r="AH514" i="9" s="1"/>
  <c r="AG171" i="46"/>
  <c r="AG514" i="9" s="1"/>
  <c r="AE171" i="46"/>
  <c r="AE514" i="9" s="1"/>
  <c r="AD171" i="46"/>
  <c r="AD514" i="9" s="1"/>
  <c r="AC171" i="46"/>
  <c r="AC514" i="9" s="1"/>
  <c r="AB171" i="46"/>
  <c r="AB514" i="9" s="1"/>
  <c r="AA171" i="46"/>
  <c r="AA514" i="9" s="1"/>
  <c r="Z171" i="46"/>
  <c r="Z514" i="9" s="1"/>
  <c r="Y171" i="46"/>
  <c r="Y514" i="9" s="1"/>
  <c r="W171" i="46"/>
  <c r="W514" i="9" s="1"/>
  <c r="V171" i="46"/>
  <c r="V514" i="9" s="1"/>
  <c r="U171" i="46"/>
  <c r="U514" i="9" s="1"/>
  <c r="T171" i="46"/>
  <c r="T514" i="9" s="1"/>
  <c r="S171" i="46"/>
  <c r="S514" i="9" s="1"/>
  <c r="R171" i="46"/>
  <c r="R514" i="9" s="1"/>
  <c r="Q171" i="46"/>
  <c r="Q514" i="9" s="1"/>
  <c r="O171" i="46"/>
  <c r="O514" i="9" s="1"/>
  <c r="N171" i="46"/>
  <c r="N514" i="9" s="1"/>
  <c r="M171" i="46"/>
  <c r="M514" i="9" s="1"/>
  <c r="L171" i="46"/>
  <c r="L514" i="9" s="1"/>
  <c r="K171" i="46"/>
  <c r="K514" i="9" s="1"/>
  <c r="J171" i="46"/>
  <c r="J514" i="9" s="1"/>
  <c r="I514" i="9"/>
  <c r="BC162" i="46"/>
  <c r="BC285" i="9" s="1"/>
  <c r="BB162" i="46"/>
  <c r="BB285" i="9" s="1"/>
  <c r="BA162" i="46"/>
  <c r="BA285" i="9" s="1"/>
  <c r="AZ162" i="46"/>
  <c r="AZ285" i="9" s="1"/>
  <c r="AY162" i="46"/>
  <c r="AY285" i="9" s="1"/>
  <c r="AX162" i="46"/>
  <c r="AX285" i="9" s="1"/>
  <c r="AW162" i="46"/>
  <c r="AW285" i="9" s="1"/>
  <c r="AU162" i="46"/>
  <c r="AU285" i="9" s="1"/>
  <c r="AT162" i="46"/>
  <c r="AT285" i="9" s="1"/>
  <c r="AS162" i="46"/>
  <c r="AS285" i="9" s="1"/>
  <c r="AR162" i="46"/>
  <c r="AR285" i="9" s="1"/>
  <c r="AQ162" i="46"/>
  <c r="AQ285" i="9" s="1"/>
  <c r="AP162" i="46"/>
  <c r="AP285" i="9" s="1"/>
  <c r="AO162" i="46"/>
  <c r="AO285" i="9" s="1"/>
  <c r="AM162" i="46"/>
  <c r="AM285" i="9" s="1"/>
  <c r="AL162" i="46"/>
  <c r="AL285" i="9" s="1"/>
  <c r="AK162" i="46"/>
  <c r="AK285" i="9" s="1"/>
  <c r="AJ162" i="46"/>
  <c r="AJ285" i="9" s="1"/>
  <c r="AI162" i="46"/>
  <c r="AI285" i="9" s="1"/>
  <c r="AH162" i="46"/>
  <c r="AH285" i="9" s="1"/>
  <c r="AG162" i="46"/>
  <c r="AG285" i="9" s="1"/>
  <c r="AE162" i="46"/>
  <c r="AE285" i="9" s="1"/>
  <c r="AD162" i="46"/>
  <c r="AD285" i="9" s="1"/>
  <c r="AC162" i="46"/>
  <c r="AC285" i="9" s="1"/>
  <c r="AB162" i="46"/>
  <c r="AB285" i="9" s="1"/>
  <c r="AA162" i="46"/>
  <c r="AA285" i="9" s="1"/>
  <c r="Z162" i="46"/>
  <c r="Z285" i="9" s="1"/>
  <c r="Y162" i="46"/>
  <c r="Y285" i="9" s="1"/>
  <c r="W162" i="46"/>
  <c r="W285" i="9" s="1"/>
  <c r="V162" i="46"/>
  <c r="V285" i="9" s="1"/>
  <c r="U162" i="46"/>
  <c r="U285" i="9" s="1"/>
  <c r="T162" i="46"/>
  <c r="T285" i="9" s="1"/>
  <c r="S162" i="46"/>
  <c r="S285" i="9" s="1"/>
  <c r="R162" i="46"/>
  <c r="R285" i="9" s="1"/>
  <c r="Q162" i="46"/>
  <c r="Q285" i="9" s="1"/>
  <c r="O162" i="46"/>
  <c r="O285" i="9" s="1"/>
  <c r="N162" i="46"/>
  <c r="N285" i="9" s="1"/>
  <c r="M162" i="46"/>
  <c r="M285" i="9" s="1"/>
  <c r="L162" i="46"/>
  <c r="L285" i="9" s="1"/>
  <c r="K162" i="46"/>
  <c r="K285" i="9" s="1"/>
  <c r="J162" i="46"/>
  <c r="J285" i="9" s="1"/>
  <c r="I285" i="9"/>
  <c r="BC153" i="46"/>
  <c r="BC47" i="9" s="1"/>
  <c r="BB153" i="46"/>
  <c r="BB47" i="9" s="1"/>
  <c r="BA153" i="46"/>
  <c r="BA47" i="9" s="1"/>
  <c r="AZ153" i="46"/>
  <c r="AZ47" i="9" s="1"/>
  <c r="AY153" i="46"/>
  <c r="AY47" i="9" s="1"/>
  <c r="AX153" i="46"/>
  <c r="AX47" i="9" s="1"/>
  <c r="AW153" i="46"/>
  <c r="AW47" i="9" s="1"/>
  <c r="AU153" i="46"/>
  <c r="AU47" i="9" s="1"/>
  <c r="AT153" i="46"/>
  <c r="AT47" i="9" s="1"/>
  <c r="AS153" i="46"/>
  <c r="AS47" i="9" s="1"/>
  <c r="AR153" i="46"/>
  <c r="AR47" i="9" s="1"/>
  <c r="AQ153" i="46"/>
  <c r="AQ47" i="9" s="1"/>
  <c r="AP153" i="46"/>
  <c r="AP47" i="9" s="1"/>
  <c r="AO153" i="46"/>
  <c r="AO47" i="9" s="1"/>
  <c r="AM153" i="46"/>
  <c r="AM47" i="9" s="1"/>
  <c r="AL153" i="46"/>
  <c r="AL47" i="9" s="1"/>
  <c r="AK153" i="46"/>
  <c r="AK47" i="9" s="1"/>
  <c r="AJ153" i="46"/>
  <c r="AJ47" i="9" s="1"/>
  <c r="AI153" i="46"/>
  <c r="AI47" i="9" s="1"/>
  <c r="AH153" i="46"/>
  <c r="AH47" i="9" s="1"/>
  <c r="AG153" i="46"/>
  <c r="AG47" i="9" s="1"/>
  <c r="AE153" i="46"/>
  <c r="AE47" i="9" s="1"/>
  <c r="AD153" i="46"/>
  <c r="AD47" i="9" s="1"/>
  <c r="AC153" i="46"/>
  <c r="AC47" i="9" s="1"/>
  <c r="AB153" i="46"/>
  <c r="AB47" i="9" s="1"/>
  <c r="AA153" i="46"/>
  <c r="AA47" i="9" s="1"/>
  <c r="Z153" i="46"/>
  <c r="Z47" i="9" s="1"/>
  <c r="Y153" i="46"/>
  <c r="Y47" i="9" s="1"/>
  <c r="W153" i="46"/>
  <c r="W47" i="9" s="1"/>
  <c r="V153" i="46"/>
  <c r="V47" i="9" s="1"/>
  <c r="U153" i="46"/>
  <c r="U47" i="9" s="1"/>
  <c r="T153" i="46"/>
  <c r="T47" i="9" s="1"/>
  <c r="S153" i="46"/>
  <c r="S47" i="9" s="1"/>
  <c r="R153" i="46"/>
  <c r="R47" i="9" s="1"/>
  <c r="Q153" i="46"/>
  <c r="Q47" i="9" s="1"/>
  <c r="O153" i="46"/>
  <c r="O47" i="9" s="1"/>
  <c r="N153" i="46"/>
  <c r="N47" i="9" s="1"/>
  <c r="M153" i="46"/>
  <c r="M47" i="9" s="1"/>
  <c r="L153" i="46"/>
  <c r="L47" i="9" s="1"/>
  <c r="K153" i="46"/>
  <c r="K47" i="9" s="1"/>
  <c r="J153" i="46"/>
  <c r="J47" i="9" s="1"/>
  <c r="I47" i="9"/>
  <c r="BC134" i="46"/>
  <c r="BB134" i="46"/>
  <c r="BA134" i="46"/>
  <c r="AZ134" i="46"/>
  <c r="AY134" i="46"/>
  <c r="AX134" i="46"/>
  <c r="AW134" i="46"/>
  <c r="AU134" i="46"/>
  <c r="AT134" i="46"/>
  <c r="AS134" i="46"/>
  <c r="AR134" i="46"/>
  <c r="AQ134" i="46"/>
  <c r="AP134" i="46"/>
  <c r="AO134" i="46"/>
  <c r="AM134" i="46"/>
  <c r="AL134" i="46"/>
  <c r="AK134" i="46"/>
  <c r="AJ134" i="46"/>
  <c r="AI134" i="46"/>
  <c r="AH134" i="46"/>
  <c r="AG134" i="46"/>
  <c r="AE134" i="46"/>
  <c r="AD134" i="46"/>
  <c r="AC134" i="46"/>
  <c r="AB134" i="46"/>
  <c r="AA134" i="46"/>
  <c r="Z134" i="46"/>
  <c r="Y134" i="46"/>
  <c r="W134" i="46"/>
  <c r="V134" i="46"/>
  <c r="U134" i="46"/>
  <c r="T134" i="46"/>
  <c r="S134" i="46"/>
  <c r="R134" i="46"/>
  <c r="Q134" i="46"/>
  <c r="O134" i="46"/>
  <c r="N134" i="46"/>
  <c r="M134" i="46"/>
  <c r="L134" i="46"/>
  <c r="K134" i="46"/>
  <c r="J134" i="46"/>
  <c r="BC125" i="46"/>
  <c r="BC514" i="8" s="1"/>
  <c r="BB125" i="46"/>
  <c r="BB514" i="8" s="1"/>
  <c r="BA125" i="46"/>
  <c r="BA514" i="8" s="1"/>
  <c r="AZ125" i="46"/>
  <c r="AZ514" i="8" s="1"/>
  <c r="AY125" i="46"/>
  <c r="AY514" i="8" s="1"/>
  <c r="AX125" i="46"/>
  <c r="AX514" i="8" s="1"/>
  <c r="AW125" i="46"/>
  <c r="AW514" i="8" s="1"/>
  <c r="AU125" i="46"/>
  <c r="AU514" i="8" s="1"/>
  <c r="AT125" i="46"/>
  <c r="AT514" i="8" s="1"/>
  <c r="AS125" i="46"/>
  <c r="AS514" i="8" s="1"/>
  <c r="AR125" i="46"/>
  <c r="AR514" i="8" s="1"/>
  <c r="AQ125" i="46"/>
  <c r="AQ514" i="8" s="1"/>
  <c r="AP125" i="46"/>
  <c r="AP514" i="8" s="1"/>
  <c r="AO125" i="46"/>
  <c r="AO514" i="8" s="1"/>
  <c r="AM125" i="46"/>
  <c r="AM514" i="8" s="1"/>
  <c r="AL125" i="46"/>
  <c r="AL514" i="8" s="1"/>
  <c r="AK125" i="46"/>
  <c r="AK514" i="8" s="1"/>
  <c r="AJ125" i="46"/>
  <c r="AJ514" i="8" s="1"/>
  <c r="AI125" i="46"/>
  <c r="AI514" i="8" s="1"/>
  <c r="AH125" i="46"/>
  <c r="AH514" i="8" s="1"/>
  <c r="AG125" i="46"/>
  <c r="AG514" i="8" s="1"/>
  <c r="AE125" i="46"/>
  <c r="AE514" i="8" s="1"/>
  <c r="AD125" i="46"/>
  <c r="AD514" i="8" s="1"/>
  <c r="AC125" i="46"/>
  <c r="AC514" i="8" s="1"/>
  <c r="AB125" i="46"/>
  <c r="AB514" i="8" s="1"/>
  <c r="AA125" i="46"/>
  <c r="AA514" i="8" s="1"/>
  <c r="Z125" i="46"/>
  <c r="Z514" i="8" s="1"/>
  <c r="Y125" i="46"/>
  <c r="Y514" i="8" s="1"/>
  <c r="W125" i="46"/>
  <c r="W514" i="8" s="1"/>
  <c r="V125" i="46"/>
  <c r="V514" i="8" s="1"/>
  <c r="U125" i="46"/>
  <c r="U514" i="8" s="1"/>
  <c r="T125" i="46"/>
  <c r="T514" i="8" s="1"/>
  <c r="S125" i="46"/>
  <c r="S514" i="8" s="1"/>
  <c r="R125" i="46"/>
  <c r="R514" i="8" s="1"/>
  <c r="Q125" i="46"/>
  <c r="Q514" i="8" s="1"/>
  <c r="O125" i="46"/>
  <c r="O514" i="8" s="1"/>
  <c r="N125" i="46"/>
  <c r="N514" i="8" s="1"/>
  <c r="M125" i="46"/>
  <c r="M514" i="8" s="1"/>
  <c r="L125" i="46"/>
  <c r="L514" i="8" s="1"/>
  <c r="K125" i="46"/>
  <c r="K514" i="8" s="1"/>
  <c r="J125" i="46"/>
  <c r="J514" i="8" s="1"/>
  <c r="I514" i="8"/>
  <c r="BC116" i="46"/>
  <c r="BC285" i="8" s="1"/>
  <c r="BB116" i="46"/>
  <c r="BB285" i="8" s="1"/>
  <c r="BA116" i="46"/>
  <c r="BA285" i="8" s="1"/>
  <c r="AZ116" i="46"/>
  <c r="AZ285" i="8" s="1"/>
  <c r="AY116" i="46"/>
  <c r="AY285" i="8" s="1"/>
  <c r="AX116" i="46"/>
  <c r="AX285" i="8" s="1"/>
  <c r="AW116" i="46"/>
  <c r="AW285" i="8" s="1"/>
  <c r="AU116" i="46"/>
  <c r="AU285" i="8" s="1"/>
  <c r="AT116" i="46"/>
  <c r="AT285" i="8" s="1"/>
  <c r="AS116" i="46"/>
  <c r="AS285" i="8" s="1"/>
  <c r="AR116" i="46"/>
  <c r="AR285" i="8" s="1"/>
  <c r="AQ116" i="46"/>
  <c r="AQ285" i="8" s="1"/>
  <c r="AP116" i="46"/>
  <c r="AP285" i="8" s="1"/>
  <c r="AO116" i="46"/>
  <c r="AO285" i="8" s="1"/>
  <c r="AM116" i="46"/>
  <c r="AM285" i="8" s="1"/>
  <c r="AL116" i="46"/>
  <c r="AL285" i="8" s="1"/>
  <c r="AK116" i="46"/>
  <c r="AK285" i="8" s="1"/>
  <c r="AJ116" i="46"/>
  <c r="AJ285" i="8" s="1"/>
  <c r="AI116" i="46"/>
  <c r="AI285" i="8" s="1"/>
  <c r="AH116" i="46"/>
  <c r="AH285" i="8" s="1"/>
  <c r="AG116" i="46"/>
  <c r="AG285" i="8" s="1"/>
  <c r="AE116" i="46"/>
  <c r="AE285" i="8" s="1"/>
  <c r="AD116" i="46"/>
  <c r="AD285" i="8" s="1"/>
  <c r="AC116" i="46"/>
  <c r="AC285" i="8" s="1"/>
  <c r="AB116" i="46"/>
  <c r="AB285" i="8" s="1"/>
  <c r="AA116" i="46"/>
  <c r="AA285" i="8" s="1"/>
  <c r="Z116" i="46"/>
  <c r="Z285" i="8" s="1"/>
  <c r="Y116" i="46"/>
  <c r="Y285" i="8" s="1"/>
  <c r="W116" i="46"/>
  <c r="W285" i="8" s="1"/>
  <c r="V116" i="46"/>
  <c r="V285" i="8" s="1"/>
  <c r="U116" i="46"/>
  <c r="U285" i="8" s="1"/>
  <c r="T116" i="46"/>
  <c r="T285" i="8" s="1"/>
  <c r="S116" i="46"/>
  <c r="S285" i="8" s="1"/>
  <c r="R116" i="46"/>
  <c r="R285" i="8" s="1"/>
  <c r="Q116" i="46"/>
  <c r="Q285" i="8" s="1"/>
  <c r="O116" i="46"/>
  <c r="O285" i="8" s="1"/>
  <c r="N116" i="46"/>
  <c r="N285" i="8" s="1"/>
  <c r="M116" i="46"/>
  <c r="M285" i="8" s="1"/>
  <c r="L116" i="46"/>
  <c r="L285" i="8" s="1"/>
  <c r="K116" i="46"/>
  <c r="K285" i="8" s="1"/>
  <c r="J116" i="46"/>
  <c r="J285" i="8" s="1"/>
  <c r="I285" i="8"/>
  <c r="BC107" i="46"/>
  <c r="BC47" i="8" s="1"/>
  <c r="BB107" i="46"/>
  <c r="BB47" i="8" s="1"/>
  <c r="BA107" i="46"/>
  <c r="BA47" i="8" s="1"/>
  <c r="AZ107" i="46"/>
  <c r="AZ47" i="8" s="1"/>
  <c r="AY107" i="46"/>
  <c r="AY47" i="8" s="1"/>
  <c r="AX107" i="46"/>
  <c r="AX47" i="8" s="1"/>
  <c r="AW107" i="46"/>
  <c r="AW47" i="8" s="1"/>
  <c r="AU107" i="46"/>
  <c r="AU47" i="8" s="1"/>
  <c r="AT107" i="46"/>
  <c r="AT47" i="8" s="1"/>
  <c r="AS107" i="46"/>
  <c r="AS47" i="8" s="1"/>
  <c r="AR107" i="46"/>
  <c r="AR47" i="8" s="1"/>
  <c r="AQ107" i="46"/>
  <c r="AQ47" i="8" s="1"/>
  <c r="AP107" i="46"/>
  <c r="AP47" i="8" s="1"/>
  <c r="AO107" i="46"/>
  <c r="AO47" i="8" s="1"/>
  <c r="AM107" i="46"/>
  <c r="AM47" i="8" s="1"/>
  <c r="AL107" i="46"/>
  <c r="AL47" i="8" s="1"/>
  <c r="AK107" i="46"/>
  <c r="AK47" i="8" s="1"/>
  <c r="AJ107" i="46"/>
  <c r="AJ47" i="8" s="1"/>
  <c r="AI107" i="46"/>
  <c r="AI47" i="8" s="1"/>
  <c r="AH107" i="46"/>
  <c r="AH47" i="8" s="1"/>
  <c r="AG107" i="46"/>
  <c r="AG47" i="8" s="1"/>
  <c r="AE107" i="46"/>
  <c r="AE47" i="8" s="1"/>
  <c r="AD107" i="46"/>
  <c r="AD47" i="8" s="1"/>
  <c r="AC107" i="46"/>
  <c r="AC47" i="8" s="1"/>
  <c r="AB107" i="46"/>
  <c r="AB47" i="8" s="1"/>
  <c r="AA107" i="46"/>
  <c r="AA47" i="8" s="1"/>
  <c r="Z107" i="46"/>
  <c r="Z47" i="8" s="1"/>
  <c r="Y107" i="46"/>
  <c r="Y47" i="8" s="1"/>
  <c r="W107" i="46"/>
  <c r="W47" i="8" s="1"/>
  <c r="V107" i="46"/>
  <c r="V47" i="8" s="1"/>
  <c r="U107" i="46"/>
  <c r="U47" i="8" s="1"/>
  <c r="T107" i="46"/>
  <c r="T47" i="8" s="1"/>
  <c r="S107" i="46"/>
  <c r="S47" i="8" s="1"/>
  <c r="R107" i="46"/>
  <c r="R47" i="8" s="1"/>
  <c r="Q107" i="46"/>
  <c r="Q47" i="8" s="1"/>
  <c r="O107" i="46"/>
  <c r="O47" i="8" s="1"/>
  <c r="N107" i="46"/>
  <c r="N47" i="8" s="1"/>
  <c r="M107" i="46"/>
  <c r="M47" i="8" s="1"/>
  <c r="L107" i="46"/>
  <c r="L47" i="8" s="1"/>
  <c r="K107" i="46"/>
  <c r="K47" i="8" s="1"/>
  <c r="J107" i="46"/>
  <c r="J47" i="8" s="1"/>
  <c r="I47" i="8"/>
  <c r="BC88" i="46"/>
  <c r="BB88" i="46"/>
  <c r="BA88" i="46"/>
  <c r="AZ88" i="46"/>
  <c r="AY88" i="46"/>
  <c r="AX88" i="46"/>
  <c r="AW88" i="46"/>
  <c r="AU88" i="46"/>
  <c r="AT88" i="46"/>
  <c r="AS88" i="46"/>
  <c r="AR88" i="46"/>
  <c r="AQ88" i="46"/>
  <c r="AP88" i="46"/>
  <c r="AO88" i="46"/>
  <c r="AM88" i="46"/>
  <c r="AL88" i="46"/>
  <c r="AK88" i="46"/>
  <c r="AJ88" i="46"/>
  <c r="AI88" i="46"/>
  <c r="AH88" i="46"/>
  <c r="AG88" i="46"/>
  <c r="AE88" i="46"/>
  <c r="AD88" i="46"/>
  <c r="AC88" i="46"/>
  <c r="AB88" i="46"/>
  <c r="AA88" i="46"/>
  <c r="Z88" i="46"/>
  <c r="Y88" i="46"/>
  <c r="W88" i="46"/>
  <c r="V88" i="46"/>
  <c r="U88" i="46"/>
  <c r="T88" i="46"/>
  <c r="S88" i="46"/>
  <c r="R88" i="46"/>
  <c r="Q88" i="46"/>
  <c r="O88" i="46"/>
  <c r="N88" i="46"/>
  <c r="M88" i="46"/>
  <c r="L88" i="46"/>
  <c r="K88" i="46"/>
  <c r="J88" i="46"/>
  <c r="BC79" i="46"/>
  <c r="BC514" i="4" s="1"/>
  <c r="BB79" i="46"/>
  <c r="BB514" i="4" s="1"/>
  <c r="BA79" i="46"/>
  <c r="BA514" i="4" s="1"/>
  <c r="AZ79" i="46"/>
  <c r="AZ514" i="4" s="1"/>
  <c r="AY79" i="46"/>
  <c r="AY514" i="4" s="1"/>
  <c r="AX79" i="46"/>
  <c r="AX514" i="4" s="1"/>
  <c r="AW79" i="46"/>
  <c r="AW514" i="4" s="1"/>
  <c r="AU79" i="46"/>
  <c r="AU514" i="4" s="1"/>
  <c r="AT79" i="46"/>
  <c r="AT514" i="4" s="1"/>
  <c r="AS79" i="46"/>
  <c r="AS514" i="4" s="1"/>
  <c r="AR79" i="46"/>
  <c r="AR514" i="4" s="1"/>
  <c r="AQ79" i="46"/>
  <c r="AQ514" i="4" s="1"/>
  <c r="AP79" i="46"/>
  <c r="AP514" i="4" s="1"/>
  <c r="AO79" i="46"/>
  <c r="AO514" i="4" s="1"/>
  <c r="AM79" i="46"/>
  <c r="AM514" i="4" s="1"/>
  <c r="AL79" i="46"/>
  <c r="AL514" i="4" s="1"/>
  <c r="AK79" i="46"/>
  <c r="AK514" i="4" s="1"/>
  <c r="AJ79" i="46"/>
  <c r="AJ514" i="4" s="1"/>
  <c r="AI79" i="46"/>
  <c r="AI514" i="4" s="1"/>
  <c r="AH79" i="46"/>
  <c r="AH514" i="4" s="1"/>
  <c r="AG79" i="46"/>
  <c r="AG514" i="4" s="1"/>
  <c r="AE79" i="46"/>
  <c r="AE514" i="4" s="1"/>
  <c r="AD79" i="46"/>
  <c r="AD514" i="4" s="1"/>
  <c r="AC79" i="46"/>
  <c r="AC514" i="4" s="1"/>
  <c r="AB79" i="46"/>
  <c r="AB514" i="4" s="1"/>
  <c r="AA79" i="46"/>
  <c r="AA514" i="4" s="1"/>
  <c r="Z79" i="46"/>
  <c r="Z514" i="4" s="1"/>
  <c r="Y79" i="46"/>
  <c r="Y514" i="4" s="1"/>
  <c r="W79" i="46"/>
  <c r="W514" i="4" s="1"/>
  <c r="V79" i="46"/>
  <c r="V514" i="4" s="1"/>
  <c r="U79" i="46"/>
  <c r="U514" i="4" s="1"/>
  <c r="T79" i="46"/>
  <c r="T514" i="4" s="1"/>
  <c r="S79" i="46"/>
  <c r="S514" i="4" s="1"/>
  <c r="R79" i="46"/>
  <c r="R514" i="4" s="1"/>
  <c r="Q79" i="46"/>
  <c r="Q514" i="4" s="1"/>
  <c r="O79" i="46"/>
  <c r="O514" i="4" s="1"/>
  <c r="N79" i="46"/>
  <c r="N514" i="4" s="1"/>
  <c r="M79" i="46"/>
  <c r="M514" i="4" s="1"/>
  <c r="L79" i="46"/>
  <c r="L514" i="4" s="1"/>
  <c r="K79" i="46"/>
  <c r="K514" i="4" s="1"/>
  <c r="J79" i="46"/>
  <c r="J514" i="4" s="1"/>
  <c r="I514" i="4"/>
  <c r="BC70" i="46"/>
  <c r="BC285" i="4" s="1"/>
  <c r="BB70" i="46"/>
  <c r="BB285" i="4" s="1"/>
  <c r="BA70" i="46"/>
  <c r="BA285" i="4" s="1"/>
  <c r="AZ70" i="46"/>
  <c r="AZ285" i="4" s="1"/>
  <c r="AY70" i="46"/>
  <c r="AY285" i="4" s="1"/>
  <c r="AX70" i="46"/>
  <c r="AX285" i="4" s="1"/>
  <c r="AW70" i="46"/>
  <c r="AW285" i="4" s="1"/>
  <c r="AU70" i="46"/>
  <c r="AU285" i="4" s="1"/>
  <c r="AT70" i="46"/>
  <c r="AT285" i="4" s="1"/>
  <c r="AS70" i="46"/>
  <c r="AS285" i="4" s="1"/>
  <c r="AR70" i="46"/>
  <c r="AR285" i="4" s="1"/>
  <c r="AQ70" i="46"/>
  <c r="AQ285" i="4" s="1"/>
  <c r="AP70" i="46"/>
  <c r="AP285" i="4" s="1"/>
  <c r="AO70" i="46"/>
  <c r="AO285" i="4" s="1"/>
  <c r="AM70" i="46"/>
  <c r="AM285" i="4" s="1"/>
  <c r="AL70" i="46"/>
  <c r="AL285" i="4" s="1"/>
  <c r="AK70" i="46"/>
  <c r="AK285" i="4" s="1"/>
  <c r="AJ70" i="46"/>
  <c r="AJ285" i="4" s="1"/>
  <c r="AI70" i="46"/>
  <c r="AI285" i="4" s="1"/>
  <c r="AH70" i="46"/>
  <c r="AH285" i="4" s="1"/>
  <c r="AG70" i="46"/>
  <c r="AG285" i="4" s="1"/>
  <c r="AE70" i="46"/>
  <c r="AE285" i="4" s="1"/>
  <c r="AD70" i="46"/>
  <c r="AD285" i="4" s="1"/>
  <c r="AC70" i="46"/>
  <c r="AC285" i="4" s="1"/>
  <c r="AB70" i="46"/>
  <c r="AB285" i="4" s="1"/>
  <c r="AA70" i="46"/>
  <c r="AA285" i="4" s="1"/>
  <c r="Z70" i="46"/>
  <c r="Z285" i="4" s="1"/>
  <c r="Y70" i="46"/>
  <c r="Y285" i="4" s="1"/>
  <c r="W70" i="46"/>
  <c r="W285" i="4" s="1"/>
  <c r="V70" i="46"/>
  <c r="V285" i="4" s="1"/>
  <c r="U70" i="46"/>
  <c r="U285" i="4" s="1"/>
  <c r="T70" i="46"/>
  <c r="T285" i="4" s="1"/>
  <c r="S70" i="46"/>
  <c r="S285" i="4" s="1"/>
  <c r="R70" i="46"/>
  <c r="R285" i="4" s="1"/>
  <c r="Q70" i="46"/>
  <c r="Q285" i="4" s="1"/>
  <c r="O70" i="46"/>
  <c r="O285" i="4" s="1"/>
  <c r="N70" i="46"/>
  <c r="N285" i="4" s="1"/>
  <c r="M70" i="46"/>
  <c r="M285" i="4" s="1"/>
  <c r="L70" i="46"/>
  <c r="L285" i="4" s="1"/>
  <c r="K70" i="46"/>
  <c r="K285" i="4" s="1"/>
  <c r="J70" i="46"/>
  <c r="J285" i="4" s="1"/>
  <c r="I285" i="4"/>
  <c r="BC61" i="46"/>
  <c r="BC47" i="4" s="1"/>
  <c r="BB61" i="46"/>
  <c r="BB47" i="4" s="1"/>
  <c r="BA61" i="46"/>
  <c r="BA47" i="4" s="1"/>
  <c r="AZ61" i="46"/>
  <c r="AZ47" i="4" s="1"/>
  <c r="AY61" i="46"/>
  <c r="AY47" i="4" s="1"/>
  <c r="AX61" i="46"/>
  <c r="AX47" i="4" s="1"/>
  <c r="AW61" i="46"/>
  <c r="AW47" i="4" s="1"/>
  <c r="AU61" i="46"/>
  <c r="AU47" i="4" s="1"/>
  <c r="AT61" i="46"/>
  <c r="AT47" i="4" s="1"/>
  <c r="AS61" i="46"/>
  <c r="AS47" i="4" s="1"/>
  <c r="AR61" i="46"/>
  <c r="AR47" i="4" s="1"/>
  <c r="AQ61" i="46"/>
  <c r="AQ47" i="4" s="1"/>
  <c r="AP61" i="46"/>
  <c r="AP47" i="4" s="1"/>
  <c r="AO61" i="46"/>
  <c r="AO47" i="4" s="1"/>
  <c r="AM61" i="46"/>
  <c r="AM47" i="4" s="1"/>
  <c r="AL61" i="46"/>
  <c r="AL47" i="4" s="1"/>
  <c r="AK61" i="46"/>
  <c r="AK47" i="4" s="1"/>
  <c r="AJ61" i="46"/>
  <c r="AJ47" i="4" s="1"/>
  <c r="AI61" i="46"/>
  <c r="AI47" i="4" s="1"/>
  <c r="AH61" i="46"/>
  <c r="AH47" i="4" s="1"/>
  <c r="AG61" i="46"/>
  <c r="AG47" i="4" s="1"/>
  <c r="AE61" i="46"/>
  <c r="AE47" i="4" s="1"/>
  <c r="AD61" i="46"/>
  <c r="AD47" i="4" s="1"/>
  <c r="AC61" i="46"/>
  <c r="AC47" i="4" s="1"/>
  <c r="AB61" i="46"/>
  <c r="AB47" i="4" s="1"/>
  <c r="AA61" i="46"/>
  <c r="AA47" i="4" s="1"/>
  <c r="Z61" i="46"/>
  <c r="Z47" i="4" s="1"/>
  <c r="Y61" i="46"/>
  <c r="Y47" i="4" s="1"/>
  <c r="W61" i="46"/>
  <c r="W47" i="4" s="1"/>
  <c r="V61" i="46"/>
  <c r="V47" i="4" s="1"/>
  <c r="U61" i="46"/>
  <c r="U47" i="4" s="1"/>
  <c r="T61" i="46"/>
  <c r="T47" i="4" s="1"/>
  <c r="S61" i="46"/>
  <c r="S47" i="4" s="1"/>
  <c r="R61" i="46"/>
  <c r="R47" i="4" s="1"/>
  <c r="Q61" i="46"/>
  <c r="Q47" i="4" s="1"/>
  <c r="O61" i="46"/>
  <c r="O47" i="4" s="1"/>
  <c r="N61" i="46"/>
  <c r="N47" i="4" s="1"/>
  <c r="M61" i="46"/>
  <c r="M47" i="4" s="1"/>
  <c r="L61" i="46"/>
  <c r="L47" i="4" s="1"/>
  <c r="K61" i="46"/>
  <c r="K47" i="4" s="1"/>
  <c r="J61" i="46"/>
  <c r="J47" i="4" s="1"/>
  <c r="I47" i="4"/>
  <c r="BC42" i="46"/>
  <c r="BB42" i="46"/>
  <c r="BA42" i="46"/>
  <c r="AZ42" i="46"/>
  <c r="AY42" i="46"/>
  <c r="AX42" i="46"/>
  <c r="AW42" i="46"/>
  <c r="AU42" i="46"/>
  <c r="AT42" i="46"/>
  <c r="AS42" i="46"/>
  <c r="AR42" i="46"/>
  <c r="AQ42" i="46"/>
  <c r="AP42" i="46"/>
  <c r="AO42" i="46"/>
  <c r="AM42" i="46"/>
  <c r="AL42" i="46"/>
  <c r="AK42" i="46"/>
  <c r="AJ42" i="46"/>
  <c r="AI42" i="46"/>
  <c r="AH42" i="46"/>
  <c r="AG42" i="46"/>
  <c r="AE42" i="46"/>
  <c r="AD42" i="46"/>
  <c r="AC42" i="46"/>
  <c r="AB42" i="46"/>
  <c r="AA42" i="46"/>
  <c r="Z42" i="46"/>
  <c r="Y42" i="46"/>
  <c r="W42" i="46"/>
  <c r="V42" i="46"/>
  <c r="U42" i="46"/>
  <c r="T42" i="46"/>
  <c r="S42" i="46"/>
  <c r="R42" i="46"/>
  <c r="Q42" i="46"/>
  <c r="O42" i="46"/>
  <c r="N42" i="46"/>
  <c r="M42" i="46"/>
  <c r="L42" i="46"/>
  <c r="K42" i="46"/>
  <c r="J42" i="46"/>
  <c r="BC33" i="46"/>
  <c r="BC514" i="2" s="1"/>
  <c r="BB33" i="46"/>
  <c r="BB514" i="2" s="1"/>
  <c r="BA33" i="46"/>
  <c r="BA514" i="2" s="1"/>
  <c r="AZ33" i="46"/>
  <c r="AZ514" i="2" s="1"/>
  <c r="AY33" i="46"/>
  <c r="AY514" i="2" s="1"/>
  <c r="AX33" i="46"/>
  <c r="AX514" i="2" s="1"/>
  <c r="AW33" i="46"/>
  <c r="AW514" i="2" s="1"/>
  <c r="AU33" i="46"/>
  <c r="AU514" i="2" s="1"/>
  <c r="AT33" i="46"/>
  <c r="AT514" i="2" s="1"/>
  <c r="AS33" i="46"/>
  <c r="AS514" i="2" s="1"/>
  <c r="AR33" i="46"/>
  <c r="AR514" i="2" s="1"/>
  <c r="AQ33" i="46"/>
  <c r="AQ514" i="2" s="1"/>
  <c r="AP33" i="46"/>
  <c r="AP514" i="2" s="1"/>
  <c r="AO33" i="46"/>
  <c r="AO514" i="2" s="1"/>
  <c r="AM33" i="46"/>
  <c r="AM514" i="2" s="1"/>
  <c r="AL33" i="46"/>
  <c r="AL514" i="2" s="1"/>
  <c r="AK33" i="46"/>
  <c r="AK514" i="2" s="1"/>
  <c r="AJ33" i="46"/>
  <c r="AJ514" i="2" s="1"/>
  <c r="AI33" i="46"/>
  <c r="AI514" i="2" s="1"/>
  <c r="AH33" i="46"/>
  <c r="AH514" i="2" s="1"/>
  <c r="AG33" i="46"/>
  <c r="AG514" i="2" s="1"/>
  <c r="AE33" i="46"/>
  <c r="AE514" i="2" s="1"/>
  <c r="AD33" i="46"/>
  <c r="AD514" i="2" s="1"/>
  <c r="AC33" i="46"/>
  <c r="AC514" i="2" s="1"/>
  <c r="AB33" i="46"/>
  <c r="AB514" i="2" s="1"/>
  <c r="AA33" i="46"/>
  <c r="AA514" i="2" s="1"/>
  <c r="Z33" i="46"/>
  <c r="Z514" i="2" s="1"/>
  <c r="Y33" i="46"/>
  <c r="Y514" i="2" s="1"/>
  <c r="W33" i="46"/>
  <c r="W514" i="2" s="1"/>
  <c r="V33" i="46"/>
  <c r="V514" i="2" s="1"/>
  <c r="U33" i="46"/>
  <c r="U514" i="2" s="1"/>
  <c r="T33" i="46"/>
  <c r="T514" i="2" s="1"/>
  <c r="S33" i="46"/>
  <c r="S514" i="2" s="1"/>
  <c r="R33" i="46"/>
  <c r="R514" i="2" s="1"/>
  <c r="Q33" i="46"/>
  <c r="Q514" i="2" s="1"/>
  <c r="O33" i="46"/>
  <c r="O514" i="2" s="1"/>
  <c r="N33" i="46"/>
  <c r="N514" i="2" s="1"/>
  <c r="M33" i="46"/>
  <c r="M514" i="2" s="1"/>
  <c r="L33" i="46"/>
  <c r="L514" i="2" s="1"/>
  <c r="K33" i="46"/>
  <c r="K514" i="2" s="1"/>
  <c r="J33" i="46"/>
  <c r="J514" i="2" s="1"/>
  <c r="I514" i="2"/>
  <c r="BC24" i="46"/>
  <c r="BC285" i="2" s="1"/>
  <c r="BB24" i="46"/>
  <c r="BB285" i="2" s="1"/>
  <c r="BA24" i="46"/>
  <c r="BA285" i="2" s="1"/>
  <c r="AZ24" i="46"/>
  <c r="AZ285" i="2" s="1"/>
  <c r="AY24" i="46"/>
  <c r="AY285" i="2" s="1"/>
  <c r="AX24" i="46"/>
  <c r="AX285" i="2" s="1"/>
  <c r="AW24" i="46"/>
  <c r="AW285" i="2" s="1"/>
  <c r="AU24" i="46"/>
  <c r="AU285" i="2" s="1"/>
  <c r="AT24" i="46"/>
  <c r="AT285" i="2" s="1"/>
  <c r="AS24" i="46"/>
  <c r="AS285" i="2" s="1"/>
  <c r="AR24" i="46"/>
  <c r="AR285" i="2" s="1"/>
  <c r="AQ24" i="46"/>
  <c r="AQ285" i="2" s="1"/>
  <c r="AP24" i="46"/>
  <c r="AP285" i="2" s="1"/>
  <c r="AO24" i="46"/>
  <c r="AO285" i="2" s="1"/>
  <c r="AM24" i="46"/>
  <c r="AM285" i="2" s="1"/>
  <c r="AL24" i="46"/>
  <c r="AL285" i="2" s="1"/>
  <c r="AK24" i="46"/>
  <c r="AK285" i="2" s="1"/>
  <c r="AJ24" i="46"/>
  <c r="AJ285" i="2" s="1"/>
  <c r="AI24" i="46"/>
  <c r="AI285" i="2" s="1"/>
  <c r="AH24" i="46"/>
  <c r="AH285" i="2" s="1"/>
  <c r="AG24" i="46"/>
  <c r="AG285" i="2" s="1"/>
  <c r="AE24" i="46"/>
  <c r="AE285" i="2" s="1"/>
  <c r="AD24" i="46"/>
  <c r="AD285" i="2" s="1"/>
  <c r="AC24" i="46"/>
  <c r="AC285" i="2" s="1"/>
  <c r="AB24" i="46"/>
  <c r="AB285" i="2" s="1"/>
  <c r="AA24" i="46"/>
  <c r="AA285" i="2" s="1"/>
  <c r="Z24" i="46"/>
  <c r="Z285" i="2" s="1"/>
  <c r="Y24" i="46"/>
  <c r="Y285" i="2" s="1"/>
  <c r="W24" i="46"/>
  <c r="W285" i="2" s="1"/>
  <c r="V24" i="46"/>
  <c r="V285" i="2" s="1"/>
  <c r="U24" i="46"/>
  <c r="U285" i="2" s="1"/>
  <c r="T24" i="46"/>
  <c r="T285" i="2" s="1"/>
  <c r="S24" i="46"/>
  <c r="S285" i="2" s="1"/>
  <c r="R24" i="46"/>
  <c r="R285" i="2" s="1"/>
  <c r="Q24" i="46"/>
  <c r="Q285" i="2" s="1"/>
  <c r="O24" i="46"/>
  <c r="O285" i="2" s="1"/>
  <c r="N24" i="46"/>
  <c r="N285" i="2" s="1"/>
  <c r="M24" i="46"/>
  <c r="M285" i="2" s="1"/>
  <c r="L24" i="46"/>
  <c r="L285" i="2" s="1"/>
  <c r="K24" i="46"/>
  <c r="K285" i="2" s="1"/>
  <c r="J24" i="46"/>
  <c r="J285" i="2" s="1"/>
  <c r="I285" i="2"/>
  <c r="I47" i="2"/>
  <c r="J15" i="46"/>
  <c r="J47" i="2" s="1"/>
  <c r="K15" i="46"/>
  <c r="K47" i="2" s="1"/>
  <c r="L15" i="46"/>
  <c r="L47" i="2" s="1"/>
  <c r="M15" i="46"/>
  <c r="M47" i="2" s="1"/>
  <c r="N15" i="46"/>
  <c r="N47" i="2" s="1"/>
  <c r="O15" i="46"/>
  <c r="O47" i="2" s="1"/>
  <c r="Q15" i="46"/>
  <c r="Q47" i="2" s="1"/>
  <c r="R15" i="46"/>
  <c r="R47" i="2" s="1"/>
  <c r="S15" i="46"/>
  <c r="S47" i="2" s="1"/>
  <c r="T15" i="46"/>
  <c r="T47" i="2" s="1"/>
  <c r="U15" i="46"/>
  <c r="U47" i="2" s="1"/>
  <c r="V15" i="46"/>
  <c r="V47" i="2" s="1"/>
  <c r="W15" i="46"/>
  <c r="W47" i="2" s="1"/>
  <c r="Y15" i="46"/>
  <c r="Y47" i="2" s="1"/>
  <c r="Z15" i="46"/>
  <c r="Z47" i="2" s="1"/>
  <c r="AA15" i="46"/>
  <c r="AA47" i="2" s="1"/>
  <c r="AB15" i="46"/>
  <c r="AB47" i="2" s="1"/>
  <c r="AC15" i="46"/>
  <c r="AC47" i="2" s="1"/>
  <c r="AD15" i="46"/>
  <c r="AD47" i="2" s="1"/>
  <c r="AE15" i="46"/>
  <c r="AE47" i="2" s="1"/>
  <c r="AG15" i="46"/>
  <c r="AG47" i="2" s="1"/>
  <c r="AH15" i="46"/>
  <c r="AH47" i="2" s="1"/>
  <c r="AI15" i="46"/>
  <c r="AI47" i="2" s="1"/>
  <c r="AJ15" i="46"/>
  <c r="AJ47" i="2" s="1"/>
  <c r="AK15" i="46"/>
  <c r="AK47" i="2" s="1"/>
  <c r="AL15" i="46"/>
  <c r="AL47" i="2" s="1"/>
  <c r="AM15" i="46"/>
  <c r="AM47" i="2" s="1"/>
  <c r="AO15" i="46"/>
  <c r="AO47" i="2" s="1"/>
  <c r="AP15" i="46"/>
  <c r="AP47" i="2" s="1"/>
  <c r="AQ15" i="46"/>
  <c r="AQ47" i="2" s="1"/>
  <c r="AR15" i="46"/>
  <c r="AR47" i="2" s="1"/>
  <c r="AS15" i="46"/>
  <c r="AS47" i="2" s="1"/>
  <c r="AT15" i="46"/>
  <c r="AT47" i="2" s="1"/>
  <c r="AU15" i="46"/>
  <c r="AU47" i="2" s="1"/>
  <c r="AW15" i="46"/>
  <c r="AW47" i="2" s="1"/>
  <c r="AX15" i="46"/>
  <c r="AX47" i="2" s="1"/>
  <c r="AY15" i="46"/>
  <c r="AY47" i="2" s="1"/>
  <c r="AZ15" i="46"/>
  <c r="AZ47" i="2" s="1"/>
  <c r="BA15" i="46"/>
  <c r="BA47" i="2" s="1"/>
  <c r="BB15" i="46"/>
  <c r="BB47" i="2" s="1"/>
  <c r="BC15" i="46"/>
  <c r="BC47" i="2" s="1"/>
  <c r="P11" i="46"/>
  <c r="P12" i="46"/>
  <c r="P13" i="46"/>
  <c r="P14" i="46"/>
  <c r="P10" i="46"/>
  <c r="P381" i="46" l="1"/>
  <c r="AV378" i="46"/>
  <c r="P405" i="46"/>
  <c r="P407" i="46"/>
  <c r="P409" i="46"/>
  <c r="X406" i="46"/>
  <c r="X408" i="46"/>
  <c r="AF405" i="46"/>
  <c r="AF407" i="46"/>
  <c r="AF409" i="46"/>
  <c r="AN406" i="46"/>
  <c r="AN408" i="46"/>
  <c r="AV405" i="46"/>
  <c r="AV407" i="46"/>
  <c r="AV409" i="46"/>
  <c r="BD406" i="46"/>
  <c r="BD408" i="46"/>
  <c r="P406" i="46"/>
  <c r="P408" i="46"/>
  <c r="X405" i="46"/>
  <c r="X407" i="46"/>
  <c r="X409" i="46"/>
  <c r="AF406" i="46"/>
  <c r="AF408" i="46"/>
  <c r="AN405" i="46"/>
  <c r="AN407" i="46"/>
  <c r="AN409" i="46"/>
  <c r="AV406" i="46"/>
  <c r="AV408" i="46"/>
  <c r="BD405" i="46"/>
  <c r="BD407" i="46"/>
  <c r="BD409" i="46"/>
  <c r="P379" i="46"/>
  <c r="P378" i="46"/>
  <c r="AN501" i="9"/>
  <c r="X501" i="9"/>
  <c r="P387" i="46"/>
  <c r="P389" i="46"/>
  <c r="P391" i="46"/>
  <c r="X388" i="46"/>
  <c r="X390" i="46"/>
  <c r="P396" i="46"/>
  <c r="P398" i="46"/>
  <c r="P400" i="46"/>
  <c r="X397" i="46"/>
  <c r="X399" i="46"/>
  <c r="AF396" i="46"/>
  <c r="AF398" i="46"/>
  <c r="AF400" i="46"/>
  <c r="AN397" i="46"/>
  <c r="AN399" i="46"/>
  <c r="BD397" i="46"/>
  <c r="BD399" i="46"/>
  <c r="AF501" i="9"/>
  <c r="AV396" i="46"/>
  <c r="AV398" i="46"/>
  <c r="AV400" i="46"/>
  <c r="BD501" i="9"/>
  <c r="AF387" i="46"/>
  <c r="AF389" i="46"/>
  <c r="AF391" i="46"/>
  <c r="AN388" i="46"/>
  <c r="AN390" i="46"/>
  <c r="AV387" i="46"/>
  <c r="AV389" i="46"/>
  <c r="AV391" i="46"/>
  <c r="BD388" i="46"/>
  <c r="BD390" i="46"/>
  <c r="P397" i="46"/>
  <c r="P399" i="46"/>
  <c r="X396" i="46"/>
  <c r="X398" i="46"/>
  <c r="X400" i="46"/>
  <c r="AF397" i="46"/>
  <c r="AF399" i="46"/>
  <c r="AN396" i="46"/>
  <c r="AN398" i="46"/>
  <c r="AN400" i="46"/>
  <c r="BD396" i="46"/>
  <c r="BD398" i="46"/>
  <c r="BD400" i="46"/>
  <c r="P382" i="46"/>
  <c r="P380" i="46"/>
  <c r="P388" i="46"/>
  <c r="P390" i="46"/>
  <c r="X387" i="46"/>
  <c r="X389" i="46"/>
  <c r="X391" i="46"/>
  <c r="AF388" i="46"/>
  <c r="AF390" i="46"/>
  <c r="AN387" i="46"/>
  <c r="AN389" i="46"/>
  <c r="AN391" i="46"/>
  <c r="BD387" i="46"/>
  <c r="BD389" i="46"/>
  <c r="BD391" i="46"/>
  <c r="AV397" i="46"/>
  <c r="AV399" i="46"/>
  <c r="AV388" i="46"/>
  <c r="AV390" i="46"/>
  <c r="AF383" i="46"/>
  <c r="AF49" i="1" s="1"/>
  <c r="AV383" i="46"/>
  <c r="AV49" i="1" s="1"/>
  <c r="X383" i="46"/>
  <c r="X49" i="1" s="1"/>
  <c r="AN383" i="46"/>
  <c r="AN49" i="1" s="1"/>
  <c r="BD383" i="46"/>
  <c r="BD49" i="1" s="1"/>
  <c r="AV501" i="9"/>
  <c r="BD500" i="4"/>
  <c r="AN500" i="4"/>
  <c r="X500" i="4"/>
  <c r="AV500" i="4"/>
  <c r="AF500" i="4"/>
  <c r="P199" i="46"/>
  <c r="P47" i="11" s="1"/>
  <c r="AV500" i="8"/>
  <c r="X61" i="46"/>
  <c r="X47" i="4" s="1"/>
  <c r="AN61" i="46"/>
  <c r="AN47" i="4" s="1"/>
  <c r="BD61" i="46"/>
  <c r="BD47" i="4" s="1"/>
  <c r="AV70" i="46"/>
  <c r="AV285" i="4" s="1"/>
  <c r="AF70" i="46"/>
  <c r="AF285" i="4" s="1"/>
  <c r="P70" i="46"/>
  <c r="P285" i="4" s="1"/>
  <c r="X79" i="46"/>
  <c r="X514" i="4" s="1"/>
  <c r="AN79" i="46"/>
  <c r="AN514" i="4" s="1"/>
  <c r="BD79" i="46"/>
  <c r="BD514" i="4" s="1"/>
  <c r="AV88" i="46"/>
  <c r="AF88" i="46"/>
  <c r="P88" i="46"/>
  <c r="X107" i="46"/>
  <c r="X47" i="8" s="1"/>
  <c r="AN107" i="46"/>
  <c r="AN47" i="8" s="1"/>
  <c r="BD107" i="46"/>
  <c r="BD47" i="8" s="1"/>
  <c r="AV116" i="46"/>
  <c r="AV285" i="8" s="1"/>
  <c r="AF116" i="46"/>
  <c r="AF285" i="8" s="1"/>
  <c r="P116" i="46"/>
  <c r="P285" i="8" s="1"/>
  <c r="X125" i="46"/>
  <c r="X514" i="8" s="1"/>
  <c r="AN125" i="46"/>
  <c r="AN514" i="8" s="1"/>
  <c r="BD125" i="46"/>
  <c r="BD514" i="8" s="1"/>
  <c r="AV134" i="46"/>
  <c r="AF134" i="46"/>
  <c r="P134" i="46"/>
  <c r="X153" i="46"/>
  <c r="X47" i="9" s="1"/>
  <c r="AN153" i="46"/>
  <c r="AN47" i="9" s="1"/>
  <c r="BD153" i="46"/>
  <c r="BD47" i="9" s="1"/>
  <c r="X162" i="46"/>
  <c r="X285" i="9" s="1"/>
  <c r="AN162" i="46"/>
  <c r="AN285" i="9" s="1"/>
  <c r="BD162" i="46"/>
  <c r="BD285" i="9" s="1"/>
  <c r="AV171" i="46"/>
  <c r="AV514" i="9" s="1"/>
  <c r="AF171" i="46"/>
  <c r="AF514" i="9" s="1"/>
  <c r="X180" i="46"/>
  <c r="AN180" i="46"/>
  <c r="BD180" i="46"/>
  <c r="BD199" i="46"/>
  <c r="BD47" i="11" s="1"/>
  <c r="P208" i="46"/>
  <c r="P285" i="11" s="1"/>
  <c r="P217" i="46"/>
  <c r="P514" i="11" s="1"/>
  <c r="X217" i="46"/>
  <c r="X514" i="11" s="1"/>
  <c r="AF217" i="46"/>
  <c r="AF514" i="11" s="1"/>
  <c r="AN217" i="46"/>
  <c r="AN514" i="11" s="1"/>
  <c r="AV217" i="46"/>
  <c r="AV514" i="11" s="1"/>
  <c r="BD217" i="46"/>
  <c r="BD514" i="11" s="1"/>
  <c r="P226" i="46"/>
  <c r="BD226" i="46"/>
  <c r="P245" i="46"/>
  <c r="P47" i="10" s="1"/>
  <c r="X245" i="46"/>
  <c r="X47" i="10" s="1"/>
  <c r="AF245" i="46"/>
  <c r="AF47" i="10" s="1"/>
  <c r="AN245" i="46"/>
  <c r="AN47" i="10" s="1"/>
  <c r="BD245" i="46"/>
  <c r="BD47" i="10" s="1"/>
  <c r="X254" i="46"/>
  <c r="X285" i="10" s="1"/>
  <c r="AN254" i="46"/>
  <c r="AN285" i="10" s="1"/>
  <c r="BD254" i="46"/>
  <c r="BD285" i="10" s="1"/>
  <c r="X263" i="46"/>
  <c r="X514" i="10" s="1"/>
  <c r="AN263" i="46"/>
  <c r="AN514" i="10" s="1"/>
  <c r="BD263" i="46"/>
  <c r="BD514" i="10" s="1"/>
  <c r="X272" i="46"/>
  <c r="AN272" i="46"/>
  <c r="AV272" i="46"/>
  <c r="BD272" i="46"/>
  <c r="X291" i="46"/>
  <c r="X47" i="3" s="1"/>
  <c r="AN291" i="46"/>
  <c r="AN47" i="3" s="1"/>
  <c r="BD291" i="46"/>
  <c r="BD47" i="3" s="1"/>
  <c r="AV300" i="46"/>
  <c r="AV285" i="3" s="1"/>
  <c r="AF300" i="46"/>
  <c r="AF285" i="3" s="1"/>
  <c r="P300" i="46"/>
  <c r="P285" i="3" s="1"/>
  <c r="X309" i="46"/>
  <c r="X514" i="3" s="1"/>
  <c r="AN309" i="46"/>
  <c r="AN514" i="3" s="1"/>
  <c r="BD309" i="46"/>
  <c r="BD514" i="3" s="1"/>
  <c r="X318" i="46"/>
  <c r="X1139" i="3" s="1"/>
  <c r="AN318" i="46"/>
  <c r="AN1139" i="3" s="1"/>
  <c r="P291" i="46"/>
  <c r="P47" i="3" s="1"/>
  <c r="AF291" i="46"/>
  <c r="AF47" i="3" s="1"/>
  <c r="AV291" i="46"/>
  <c r="AV47" i="3" s="1"/>
  <c r="X300" i="46"/>
  <c r="X285" i="3" s="1"/>
  <c r="AF309" i="46"/>
  <c r="AF514" i="3" s="1"/>
  <c r="AF318" i="46"/>
  <c r="AF1139" i="3" s="1"/>
  <c r="X70" i="46"/>
  <c r="X285" i="4" s="1"/>
  <c r="P79" i="46"/>
  <c r="P514" i="4" s="1"/>
  <c r="AF79" i="46"/>
  <c r="AF514" i="4" s="1"/>
  <c r="AV79" i="46"/>
  <c r="AV514" i="4" s="1"/>
  <c r="AN88" i="46"/>
  <c r="X88" i="46"/>
  <c r="P107" i="46"/>
  <c r="P47" i="8" s="1"/>
  <c r="AF107" i="46"/>
  <c r="AF47" i="8" s="1"/>
  <c r="AV125" i="46"/>
  <c r="AV514" i="8" s="1"/>
  <c r="AN134" i="46"/>
  <c r="P153" i="46"/>
  <c r="P47" i="9" s="1"/>
  <c r="AF153" i="46"/>
  <c r="AF47" i="9" s="1"/>
  <c r="AV153" i="46"/>
  <c r="AV47" i="9" s="1"/>
  <c r="P162" i="46"/>
  <c r="P285" i="9" s="1"/>
  <c r="BD171" i="46"/>
  <c r="BD514" i="9" s="1"/>
  <c r="P180" i="46"/>
  <c r="AV180" i="46"/>
  <c r="AV199" i="46"/>
  <c r="AV47" i="11" s="1"/>
  <c r="X208" i="46"/>
  <c r="X285" i="11" s="1"/>
  <c r="AF254" i="46"/>
  <c r="AF285" i="10" s="1"/>
  <c r="AV263" i="46"/>
  <c r="AV514" i="10" s="1"/>
  <c r="BD318" i="46"/>
  <c r="BD1139" i="3" s="1"/>
  <c r="BD300" i="46"/>
  <c r="BD285" i="3" s="1"/>
  <c r="P318" i="46"/>
  <c r="P1139" i="3" s="1"/>
  <c r="AV318" i="46"/>
  <c r="AV1139" i="3" s="1"/>
  <c r="P61" i="46"/>
  <c r="P47" i="4" s="1"/>
  <c r="AF61" i="46"/>
  <c r="AF47" i="4" s="1"/>
  <c r="BD88" i="46"/>
  <c r="AV107" i="46"/>
  <c r="AV47" i="8" s="1"/>
  <c r="BD116" i="46"/>
  <c r="BD285" i="8" s="1"/>
  <c r="X116" i="46"/>
  <c r="X285" i="8" s="1"/>
  <c r="AV245" i="46"/>
  <c r="AV47" i="10" s="1"/>
  <c r="P254" i="46"/>
  <c r="P285" i="10" s="1"/>
  <c r="AV254" i="46"/>
  <c r="AV285" i="10" s="1"/>
  <c r="P263" i="46"/>
  <c r="P514" i="10" s="1"/>
  <c r="AF500" i="8"/>
  <c r="BD70" i="46"/>
  <c r="BD285" i="4" s="1"/>
  <c r="AN116" i="46"/>
  <c r="AN285" i="8" s="1"/>
  <c r="P125" i="46"/>
  <c r="P514" i="8" s="1"/>
  <c r="BD134" i="46"/>
  <c r="AV162" i="46"/>
  <c r="AV285" i="9" s="1"/>
  <c r="X171" i="46"/>
  <c r="X514" i="9" s="1"/>
  <c r="AF180" i="46"/>
  <c r="BD500" i="8"/>
  <c r="AN500" i="8"/>
  <c r="X500" i="8"/>
  <c r="AN42" i="46"/>
  <c r="AV42" i="46"/>
  <c r="BD42" i="46"/>
  <c r="AF199" i="46"/>
  <c r="AF47" i="11" s="1"/>
  <c r="BD208" i="46"/>
  <c r="BD285" i="11" s="1"/>
  <c r="AV208" i="46"/>
  <c r="AV285" i="11" s="1"/>
  <c r="AN208" i="46"/>
  <c r="AN285" i="11" s="1"/>
  <c r="AF226" i="46"/>
  <c r="AN226" i="46"/>
  <c r="AV226" i="46"/>
  <c r="AN300" i="46"/>
  <c r="AN285" i="3" s="1"/>
  <c r="P309" i="46"/>
  <c r="P514" i="3" s="1"/>
  <c r="AV309" i="46"/>
  <c r="AV514" i="3" s="1"/>
  <c r="AF263" i="46"/>
  <c r="AF514" i="10" s="1"/>
  <c r="P272" i="46"/>
  <c r="AF272" i="46"/>
  <c r="X226" i="46"/>
  <c r="X199" i="46"/>
  <c r="X47" i="11" s="1"/>
  <c r="AN199" i="46"/>
  <c r="AN47" i="11" s="1"/>
  <c r="AF208" i="46"/>
  <c r="AF285" i="11" s="1"/>
  <c r="AF162" i="46"/>
  <c r="AF285" i="9" s="1"/>
  <c r="AN171" i="46"/>
  <c r="AN514" i="9" s="1"/>
  <c r="AF125" i="46"/>
  <c r="AF514" i="8" s="1"/>
  <c r="X134" i="46"/>
  <c r="AV61" i="46"/>
  <c r="AV47" i="4" s="1"/>
  <c r="AN70" i="46"/>
  <c r="AN285" i="4" s="1"/>
  <c r="P15" i="46"/>
  <c r="P47" i="2" s="1"/>
  <c r="X15" i="46"/>
  <c r="X47" i="2" s="1"/>
  <c r="AN15" i="46"/>
  <c r="AN47" i="2" s="1"/>
  <c r="BD15" i="46"/>
  <c r="BD47" i="2" s="1"/>
  <c r="X24" i="46"/>
  <c r="X285" i="2" s="1"/>
  <c r="AV24" i="46"/>
  <c r="AV285" i="2" s="1"/>
  <c r="BD24" i="46"/>
  <c r="BD285" i="2" s="1"/>
  <c r="P33" i="46"/>
  <c r="P514" i="2" s="1"/>
  <c r="X33" i="46"/>
  <c r="X514" i="2" s="1"/>
  <c r="AF33" i="46"/>
  <c r="AF514" i="2" s="1"/>
  <c r="AN33" i="46"/>
  <c r="AN514" i="2" s="1"/>
  <c r="BD33" i="46"/>
  <c r="BD514" i="2" s="1"/>
  <c r="X42" i="46"/>
  <c r="AV284" i="2"/>
  <c r="AF284" i="2"/>
  <c r="BD500" i="2"/>
  <c r="AN500" i="2"/>
  <c r="X500" i="2"/>
  <c r="AF15" i="46"/>
  <c r="AF47" i="2" s="1"/>
  <c r="AV15" i="46"/>
  <c r="AV47" i="2" s="1"/>
  <c r="AF24" i="46"/>
  <c r="AF285" i="2" s="1"/>
  <c r="BD284" i="2"/>
  <c r="AN284" i="2"/>
  <c r="X284" i="2"/>
  <c r="AV500" i="2"/>
  <c r="AF500" i="2"/>
  <c r="AV33" i="46"/>
  <c r="AV514" i="2" s="1"/>
  <c r="P24" i="46"/>
  <c r="P285" i="2" s="1"/>
  <c r="AN24" i="46"/>
  <c r="AN285" i="2" s="1"/>
  <c r="P42" i="46"/>
  <c r="AF42" i="46"/>
  <c r="P171" i="46"/>
  <c r="P514" i="9" s="1"/>
  <c r="P500" i="4"/>
  <c r="P500" i="8"/>
  <c r="P500" i="2"/>
  <c r="I501" i="3"/>
  <c r="I501" i="4"/>
  <c r="I501" i="8"/>
  <c r="I501" i="9"/>
  <c r="I501" i="10"/>
  <c r="I501" i="11"/>
  <c r="I501" i="2"/>
  <c r="P284" i="2"/>
  <c r="BD101" i="1" l="1"/>
  <c r="BD103" i="1" s="1"/>
  <c r="P392" i="46"/>
  <c r="P81" i="1" s="1"/>
  <c r="BD410" i="46"/>
  <c r="AN410" i="46"/>
  <c r="AF410" i="46"/>
  <c r="X410" i="46"/>
  <c r="P410" i="46"/>
  <c r="AF401" i="46"/>
  <c r="AF104" i="1" s="1"/>
  <c r="AV101" i="1"/>
  <c r="AV103" i="1" s="1"/>
  <c r="AV410" i="46"/>
  <c r="BD392" i="46"/>
  <c r="BD81" i="1" s="1"/>
  <c r="X101" i="1"/>
  <c r="X103" i="1" s="1"/>
  <c r="AN392" i="46"/>
  <c r="AN81" i="1" s="1"/>
  <c r="AF392" i="46"/>
  <c r="AF81" i="1" s="1"/>
  <c r="X392" i="46"/>
  <c r="X81" i="1" s="1"/>
  <c r="P383" i="46"/>
  <c r="P49" i="1" s="1"/>
  <c r="BD401" i="46"/>
  <c r="BD104" i="1" s="1"/>
  <c r="AN101" i="1"/>
  <c r="AN103" i="1" s="1"/>
  <c r="AF101" i="1"/>
  <c r="AF103" i="1" s="1"/>
  <c r="X401" i="46"/>
  <c r="X104" i="1" s="1"/>
  <c r="P101" i="1"/>
  <c r="P103" i="1" s="1"/>
  <c r="AN401" i="46"/>
  <c r="AN104" i="1" s="1"/>
  <c r="P401" i="46"/>
  <c r="P104" i="1" s="1"/>
  <c r="AV392" i="46"/>
  <c r="AV81" i="1" s="1"/>
  <c r="AV401" i="46"/>
  <c r="AV104" i="1" s="1"/>
  <c r="J2" i="46" l="1"/>
  <c r="K2" i="46" l="1"/>
  <c r="J3" i="46"/>
  <c r="J4" i="46"/>
  <c r="K4" i="46" l="1"/>
  <c r="L2" i="46"/>
  <c r="K3" i="46"/>
  <c r="M2" i="46" l="1"/>
  <c r="L4" i="46"/>
  <c r="L3" i="46"/>
  <c r="N2" i="46" l="1"/>
  <c r="M3" i="46"/>
  <c r="M4" i="46"/>
  <c r="BD265" i="3"/>
  <c r="BD265" i="4"/>
  <c r="BD265" i="8"/>
  <c r="BD265" i="9"/>
  <c r="BD265" i="10"/>
  <c r="BD265" i="11"/>
  <c r="BD265" i="2"/>
  <c r="AV265" i="3"/>
  <c r="AV265" i="4"/>
  <c r="AV265" i="8"/>
  <c r="AV265" i="9"/>
  <c r="AV265" i="10"/>
  <c r="AV265" i="11"/>
  <c r="AV265" i="2"/>
  <c r="AN265" i="3"/>
  <c r="AN265" i="4"/>
  <c r="AN265" i="8"/>
  <c r="AN265" i="9"/>
  <c r="AN265" i="10"/>
  <c r="AN265" i="11"/>
  <c r="AN265" i="2"/>
  <c r="AF265" i="3"/>
  <c r="AF265" i="4"/>
  <c r="AF265" i="8"/>
  <c r="AF265" i="9"/>
  <c r="AF265" i="10"/>
  <c r="AF265" i="11"/>
  <c r="AF265" i="2"/>
  <c r="X265" i="3"/>
  <c r="X265" i="8"/>
  <c r="X265" i="9"/>
  <c r="X265" i="10"/>
  <c r="X265" i="11"/>
  <c r="X265" i="2"/>
  <c r="P265" i="3"/>
  <c r="P265" i="4"/>
  <c r="P265" i="8"/>
  <c r="P265" i="9"/>
  <c r="P265" i="10"/>
  <c r="P265" i="11"/>
  <c r="P265" i="2"/>
  <c r="BD254" i="3"/>
  <c r="BD251" i="3"/>
  <c r="BD254" i="4"/>
  <c r="BD251" i="4"/>
  <c r="BD254" i="8"/>
  <c r="BD251" i="8"/>
  <c r="BD254" i="9"/>
  <c r="BD251" i="9"/>
  <c r="BD254" i="10"/>
  <c r="BD251" i="10"/>
  <c r="BD254" i="11"/>
  <c r="BD251" i="11"/>
  <c r="BD254" i="2"/>
  <c r="BD251" i="2"/>
  <c r="AV254" i="3"/>
  <c r="AV251" i="3"/>
  <c r="AV254" i="4"/>
  <c r="AV251" i="4"/>
  <c r="AV254" i="8"/>
  <c r="AV251" i="8"/>
  <c r="AV254" i="9"/>
  <c r="AV251" i="9"/>
  <c r="AV254" i="10"/>
  <c r="AV251" i="10"/>
  <c r="AV254" i="11"/>
  <c r="AV251" i="11"/>
  <c r="AV254" i="2"/>
  <c r="AV251" i="2"/>
  <c r="AN254" i="3"/>
  <c r="AN251" i="3"/>
  <c r="AN254" i="4"/>
  <c r="AN251" i="4"/>
  <c r="AN254" i="8"/>
  <c r="AN251" i="8"/>
  <c r="AN254" i="9"/>
  <c r="AN251" i="9"/>
  <c r="AN254" i="10"/>
  <c r="AN251" i="10"/>
  <c r="AN254" i="11"/>
  <c r="AN251" i="11"/>
  <c r="AN254" i="2"/>
  <c r="AN251" i="2"/>
  <c r="AF254" i="3"/>
  <c r="AF251" i="3"/>
  <c r="AF254" i="4"/>
  <c r="AF251" i="4"/>
  <c r="AF254" i="8"/>
  <c r="AF251" i="8"/>
  <c r="AF254" i="9"/>
  <c r="AF251" i="9"/>
  <c r="AF254" i="10"/>
  <c r="AF251" i="10"/>
  <c r="AF254" i="11"/>
  <c r="AF251" i="11"/>
  <c r="AF254" i="2"/>
  <c r="AF251" i="2"/>
  <c r="X254" i="3"/>
  <c r="X251" i="3"/>
  <c r="X254" i="4"/>
  <c r="X251" i="4"/>
  <c r="X254" i="8"/>
  <c r="X251" i="8"/>
  <c r="X254" i="9"/>
  <c r="X251" i="9"/>
  <c r="X254" i="10"/>
  <c r="X251" i="10"/>
  <c r="X254" i="11"/>
  <c r="X251" i="11"/>
  <c r="X254" i="2"/>
  <c r="X251" i="2"/>
  <c r="O2" i="46" l="1"/>
  <c r="H2" i="46" s="1"/>
  <c r="N3" i="46"/>
  <c r="N4" i="46"/>
  <c r="Q714" i="3"/>
  <c r="R714" i="3"/>
  <c r="S714" i="3"/>
  <c r="T714" i="3"/>
  <c r="U714" i="3"/>
  <c r="V714" i="3"/>
  <c r="W714" i="3"/>
  <c r="Y714" i="3"/>
  <c r="Z714" i="3"/>
  <c r="AA714" i="3"/>
  <c r="AB714" i="3"/>
  <c r="AC714" i="3"/>
  <c r="AD714" i="3"/>
  <c r="AE714" i="3"/>
  <c r="AG714" i="3"/>
  <c r="AH714" i="3"/>
  <c r="AI714" i="3"/>
  <c r="AJ714" i="3"/>
  <c r="AK714" i="3"/>
  <c r="AL714" i="3"/>
  <c r="AM714" i="3"/>
  <c r="AO714" i="3"/>
  <c r="AP714" i="3"/>
  <c r="AQ714" i="3"/>
  <c r="AR714" i="3"/>
  <c r="AS714" i="3"/>
  <c r="AT714" i="3"/>
  <c r="AU714" i="3"/>
  <c r="AW714" i="3"/>
  <c r="AX714" i="3"/>
  <c r="AY714" i="3"/>
  <c r="AZ714" i="3"/>
  <c r="BA714" i="3"/>
  <c r="BB714" i="3"/>
  <c r="BC714" i="3"/>
  <c r="J714" i="3"/>
  <c r="K714" i="3"/>
  <c r="L714" i="3"/>
  <c r="M714" i="3"/>
  <c r="N714" i="3"/>
  <c r="O714" i="3"/>
  <c r="I714" i="3"/>
  <c r="Q709" i="3"/>
  <c r="R709" i="3"/>
  <c r="S709" i="3"/>
  <c r="T709" i="3"/>
  <c r="U709" i="3"/>
  <c r="V709" i="3"/>
  <c r="W709" i="3"/>
  <c r="Y709" i="3"/>
  <c r="Z709" i="3"/>
  <c r="AA709" i="3"/>
  <c r="AB709" i="3"/>
  <c r="AC709" i="3"/>
  <c r="AD709" i="3"/>
  <c r="AE709" i="3"/>
  <c r="AG709" i="3"/>
  <c r="AH709" i="3"/>
  <c r="AI709" i="3"/>
  <c r="AJ709" i="3"/>
  <c r="AK709" i="3"/>
  <c r="AL709" i="3"/>
  <c r="AM709" i="3"/>
  <c r="AO709" i="3"/>
  <c r="AP709" i="3"/>
  <c r="AQ709" i="3"/>
  <c r="AR709" i="3"/>
  <c r="AS709" i="3"/>
  <c r="AT709" i="3"/>
  <c r="AU709" i="3"/>
  <c r="AW709" i="3"/>
  <c r="AX709" i="3"/>
  <c r="AY709" i="3"/>
  <c r="AZ709" i="3"/>
  <c r="BA709" i="3"/>
  <c r="BB709" i="3"/>
  <c r="BC709" i="3"/>
  <c r="Q710" i="3"/>
  <c r="R710" i="3"/>
  <c r="S710" i="3"/>
  <c r="T710" i="3"/>
  <c r="U710" i="3"/>
  <c r="V710" i="3"/>
  <c r="W710" i="3"/>
  <c r="Y710" i="3"/>
  <c r="Z710" i="3"/>
  <c r="AA710" i="3"/>
  <c r="AB710" i="3"/>
  <c r="AC710" i="3"/>
  <c r="AD710" i="3"/>
  <c r="AE710" i="3"/>
  <c r="AG710" i="3"/>
  <c r="AH710" i="3"/>
  <c r="AI710" i="3"/>
  <c r="AJ710" i="3"/>
  <c r="AK710" i="3"/>
  <c r="AL710" i="3"/>
  <c r="AM710" i="3"/>
  <c r="AO710" i="3"/>
  <c r="AP710" i="3"/>
  <c r="AQ710" i="3"/>
  <c r="AR710" i="3"/>
  <c r="AS710" i="3"/>
  <c r="AT710" i="3"/>
  <c r="AU710" i="3"/>
  <c r="AW710" i="3"/>
  <c r="AX710" i="3"/>
  <c r="AY710" i="3"/>
  <c r="AZ710" i="3"/>
  <c r="BA710" i="3"/>
  <c r="BB710" i="3"/>
  <c r="BC710" i="3"/>
  <c r="Q711" i="3"/>
  <c r="R711" i="3"/>
  <c r="S711" i="3"/>
  <c r="T711" i="3"/>
  <c r="U711" i="3"/>
  <c r="V711" i="3"/>
  <c r="W711" i="3"/>
  <c r="Y711" i="3"/>
  <c r="Z711" i="3"/>
  <c r="AA711" i="3"/>
  <c r="AB711" i="3"/>
  <c r="AC711" i="3"/>
  <c r="AD711" i="3"/>
  <c r="AE711" i="3"/>
  <c r="AG711" i="3"/>
  <c r="AH711" i="3"/>
  <c r="AI711" i="3"/>
  <c r="AJ711" i="3"/>
  <c r="AK711" i="3"/>
  <c r="AL711" i="3"/>
  <c r="AM711" i="3"/>
  <c r="AO711" i="3"/>
  <c r="AP711" i="3"/>
  <c r="AQ711" i="3"/>
  <c r="AR711" i="3"/>
  <c r="AS711" i="3"/>
  <c r="AT711" i="3"/>
  <c r="AU711" i="3"/>
  <c r="AW711" i="3"/>
  <c r="AX711" i="3"/>
  <c r="AY711" i="3"/>
  <c r="AZ711" i="3"/>
  <c r="BA711" i="3"/>
  <c r="BB711" i="3"/>
  <c r="BC711" i="3"/>
  <c r="J709" i="3"/>
  <c r="K709" i="3"/>
  <c r="L709" i="3"/>
  <c r="M709" i="3"/>
  <c r="N709" i="3"/>
  <c r="O709" i="3"/>
  <c r="J710" i="3"/>
  <c r="K710" i="3"/>
  <c r="L710" i="3"/>
  <c r="M710" i="3"/>
  <c r="N710" i="3"/>
  <c r="O710" i="3"/>
  <c r="J711" i="3"/>
  <c r="K711" i="3"/>
  <c r="L711" i="3"/>
  <c r="M711" i="3"/>
  <c r="N711" i="3"/>
  <c r="O711" i="3"/>
  <c r="I710" i="3"/>
  <c r="I711" i="3"/>
  <c r="I709" i="3"/>
  <c r="Q491" i="3"/>
  <c r="R491" i="3"/>
  <c r="S491" i="3"/>
  <c r="T491" i="3"/>
  <c r="U491" i="3"/>
  <c r="V491" i="3"/>
  <c r="W491" i="3"/>
  <c r="Y491" i="3"/>
  <c r="Z491" i="3"/>
  <c r="AA491" i="3"/>
  <c r="AB491" i="3"/>
  <c r="AC491" i="3"/>
  <c r="AD491" i="3"/>
  <c r="AE491" i="3"/>
  <c r="AG491" i="3"/>
  <c r="AH491" i="3"/>
  <c r="AI491" i="3"/>
  <c r="AJ491" i="3"/>
  <c r="AK491" i="3"/>
  <c r="AL491" i="3"/>
  <c r="AM491" i="3"/>
  <c r="AO491" i="3"/>
  <c r="AP491" i="3"/>
  <c r="AQ491" i="3"/>
  <c r="AR491" i="3"/>
  <c r="AS491" i="3"/>
  <c r="AT491" i="3"/>
  <c r="AU491" i="3"/>
  <c r="AW491" i="3"/>
  <c r="AX491" i="3"/>
  <c r="AY491" i="3"/>
  <c r="AZ491" i="3"/>
  <c r="BA491" i="3"/>
  <c r="BB491" i="3"/>
  <c r="BC491" i="3"/>
  <c r="J491" i="3"/>
  <c r="K491" i="3"/>
  <c r="L491" i="3"/>
  <c r="M491" i="3"/>
  <c r="N491" i="3"/>
  <c r="O491" i="3"/>
  <c r="Q494" i="3"/>
  <c r="R494" i="3"/>
  <c r="S494" i="3"/>
  <c r="T494" i="3"/>
  <c r="U494" i="3"/>
  <c r="V494" i="3"/>
  <c r="W494" i="3"/>
  <c r="Y494" i="3"/>
  <c r="Z494" i="3"/>
  <c r="AA494" i="3"/>
  <c r="AB494" i="3"/>
  <c r="AC494" i="3"/>
  <c r="AD494" i="3"/>
  <c r="AE494" i="3"/>
  <c r="AG494" i="3"/>
  <c r="AH494" i="3"/>
  <c r="AI494" i="3"/>
  <c r="AJ494" i="3"/>
  <c r="AK494" i="3"/>
  <c r="AL494" i="3"/>
  <c r="AM494" i="3"/>
  <c r="AO494" i="3"/>
  <c r="AP494" i="3"/>
  <c r="AQ494" i="3"/>
  <c r="AR494" i="3"/>
  <c r="AS494" i="3"/>
  <c r="AT494" i="3"/>
  <c r="AU494" i="3"/>
  <c r="AW494" i="3"/>
  <c r="AX494" i="3"/>
  <c r="AY494" i="3"/>
  <c r="AZ494" i="3"/>
  <c r="BA494" i="3"/>
  <c r="BB494" i="3"/>
  <c r="BC494" i="3"/>
  <c r="J494" i="3"/>
  <c r="K494" i="3"/>
  <c r="L494" i="3"/>
  <c r="M494" i="3"/>
  <c r="N494" i="3"/>
  <c r="O494" i="3"/>
  <c r="I494" i="3"/>
  <c r="I491" i="3"/>
  <c r="Q262" i="3"/>
  <c r="R262" i="3"/>
  <c r="S262" i="3"/>
  <c r="T262" i="3"/>
  <c r="U262" i="3"/>
  <c r="V262" i="3"/>
  <c r="W262" i="3"/>
  <c r="Y262" i="3"/>
  <c r="Z262" i="3"/>
  <c r="AA262" i="3"/>
  <c r="AB262" i="3"/>
  <c r="AC262" i="3"/>
  <c r="AD262" i="3"/>
  <c r="AE262" i="3"/>
  <c r="AG262" i="3"/>
  <c r="AH262" i="3"/>
  <c r="AI262" i="3"/>
  <c r="AJ262" i="3"/>
  <c r="AK262" i="3"/>
  <c r="AL262" i="3"/>
  <c r="AM262" i="3"/>
  <c r="AO262" i="3"/>
  <c r="AP262" i="3"/>
  <c r="AQ262" i="3"/>
  <c r="AR262" i="3"/>
  <c r="AS262" i="3"/>
  <c r="AT262" i="3"/>
  <c r="AU262" i="3"/>
  <c r="AW262" i="3"/>
  <c r="AX262" i="3"/>
  <c r="AY262" i="3"/>
  <c r="AZ262" i="3"/>
  <c r="BA262" i="3"/>
  <c r="BB262" i="3"/>
  <c r="BC262" i="3"/>
  <c r="J262" i="3"/>
  <c r="K262" i="3"/>
  <c r="L262" i="3"/>
  <c r="M262" i="3"/>
  <c r="N262" i="3"/>
  <c r="O262" i="3"/>
  <c r="I262" i="3"/>
  <c r="Q252" i="3"/>
  <c r="R252" i="3"/>
  <c r="S252" i="3"/>
  <c r="T252" i="3"/>
  <c r="U252" i="3"/>
  <c r="V252" i="3"/>
  <c r="W252" i="3"/>
  <c r="Y252" i="3"/>
  <c r="Z252" i="3"/>
  <c r="AA252" i="3"/>
  <c r="AB252" i="3"/>
  <c r="AC252" i="3"/>
  <c r="AD252" i="3"/>
  <c r="AE252" i="3"/>
  <c r="AG252" i="3"/>
  <c r="AH252" i="3"/>
  <c r="AI252" i="3"/>
  <c r="AJ252" i="3"/>
  <c r="AK252" i="3"/>
  <c r="AL252" i="3"/>
  <c r="AM252" i="3"/>
  <c r="AO252" i="3"/>
  <c r="AP252" i="3"/>
  <c r="AQ252" i="3"/>
  <c r="AR252" i="3"/>
  <c r="AS252" i="3"/>
  <c r="AT252" i="3"/>
  <c r="AU252" i="3"/>
  <c r="AW252" i="3"/>
  <c r="AX252" i="3"/>
  <c r="AY252" i="3"/>
  <c r="AZ252" i="3"/>
  <c r="BA252" i="3"/>
  <c r="BB252" i="3"/>
  <c r="BC252" i="3"/>
  <c r="J252" i="3"/>
  <c r="K252" i="3"/>
  <c r="L252" i="3"/>
  <c r="M252" i="3"/>
  <c r="N252" i="3"/>
  <c r="O252" i="3"/>
  <c r="Q255" i="3"/>
  <c r="R255" i="3"/>
  <c r="S255" i="3"/>
  <c r="T255" i="3"/>
  <c r="U255" i="3"/>
  <c r="V255" i="3"/>
  <c r="W255" i="3"/>
  <c r="Y255" i="3"/>
  <c r="Z255" i="3"/>
  <c r="AA255" i="3"/>
  <c r="AB255" i="3"/>
  <c r="AC255" i="3"/>
  <c r="AD255" i="3"/>
  <c r="AE255" i="3"/>
  <c r="AG255" i="3"/>
  <c r="AH255" i="3"/>
  <c r="AI255" i="3"/>
  <c r="AJ255" i="3"/>
  <c r="AK255" i="3"/>
  <c r="AL255" i="3"/>
  <c r="AM255" i="3"/>
  <c r="AO255" i="3"/>
  <c r="AP255" i="3"/>
  <c r="AQ255" i="3"/>
  <c r="AR255" i="3"/>
  <c r="AS255" i="3"/>
  <c r="AT255" i="3"/>
  <c r="AU255" i="3"/>
  <c r="AW255" i="3"/>
  <c r="AX255" i="3"/>
  <c r="AY255" i="3"/>
  <c r="AZ255" i="3"/>
  <c r="BA255" i="3"/>
  <c r="BB255" i="3"/>
  <c r="BC255" i="3"/>
  <c r="J255" i="3"/>
  <c r="K255" i="3"/>
  <c r="L255" i="3"/>
  <c r="M255" i="3"/>
  <c r="N255" i="3"/>
  <c r="O255" i="3"/>
  <c r="I255" i="3"/>
  <c r="I252" i="3"/>
  <c r="I253" i="3" s="1"/>
  <c r="Q709" i="2"/>
  <c r="R709" i="2"/>
  <c r="S709" i="2"/>
  <c r="T709" i="2"/>
  <c r="U709" i="2"/>
  <c r="V709" i="2"/>
  <c r="W709" i="2"/>
  <c r="Y709" i="2"/>
  <c r="Z709" i="2"/>
  <c r="AA709" i="2"/>
  <c r="AB709" i="2"/>
  <c r="AC709" i="2"/>
  <c r="AD709" i="2"/>
  <c r="AE709" i="2"/>
  <c r="AG709" i="2"/>
  <c r="AH709" i="2"/>
  <c r="AI709" i="2"/>
  <c r="AJ709" i="2"/>
  <c r="AK709" i="2"/>
  <c r="AL709" i="2"/>
  <c r="AM709" i="2"/>
  <c r="AO709" i="2"/>
  <c r="AP709" i="2"/>
  <c r="AQ709" i="2"/>
  <c r="AR709" i="2"/>
  <c r="AS709" i="2"/>
  <c r="AT709" i="2"/>
  <c r="AU709" i="2"/>
  <c r="AW709" i="2"/>
  <c r="AX709" i="2"/>
  <c r="AY709" i="2"/>
  <c r="AZ709" i="2"/>
  <c r="BA709" i="2"/>
  <c r="BB709" i="2"/>
  <c r="BC709" i="2"/>
  <c r="Q710" i="2"/>
  <c r="R710" i="2"/>
  <c r="S710" i="2"/>
  <c r="T710" i="2"/>
  <c r="U710" i="2"/>
  <c r="V710" i="2"/>
  <c r="W710" i="2"/>
  <c r="Y710" i="2"/>
  <c r="Z710" i="2"/>
  <c r="AA710" i="2"/>
  <c r="AB710" i="2"/>
  <c r="AC710" i="2"/>
  <c r="AD710" i="2"/>
  <c r="AE710" i="2"/>
  <c r="AG710" i="2"/>
  <c r="AH710" i="2"/>
  <c r="AI710" i="2"/>
  <c r="AJ710" i="2"/>
  <c r="AK710" i="2"/>
  <c r="AL710" i="2"/>
  <c r="AM710" i="2"/>
  <c r="AO710" i="2"/>
  <c r="AP710" i="2"/>
  <c r="AQ710" i="2"/>
  <c r="AR710" i="2"/>
  <c r="AS710" i="2"/>
  <c r="AT710" i="2"/>
  <c r="AU710" i="2"/>
  <c r="AW710" i="2"/>
  <c r="AX710" i="2"/>
  <c r="AY710" i="2"/>
  <c r="AZ710" i="2"/>
  <c r="BA710" i="2"/>
  <c r="BB710" i="2"/>
  <c r="BC710" i="2"/>
  <c r="Q711" i="2"/>
  <c r="R711" i="2"/>
  <c r="S711" i="2"/>
  <c r="T711" i="2"/>
  <c r="U711" i="2"/>
  <c r="V711" i="2"/>
  <c r="W711" i="2"/>
  <c r="Y711" i="2"/>
  <c r="Z711" i="2"/>
  <c r="AA711" i="2"/>
  <c r="AB711" i="2"/>
  <c r="AC711" i="2"/>
  <c r="AD711" i="2"/>
  <c r="AE711" i="2"/>
  <c r="AG711" i="2"/>
  <c r="AH711" i="2"/>
  <c r="AI711" i="2"/>
  <c r="AJ711" i="2"/>
  <c r="AK711" i="2"/>
  <c r="AL711" i="2"/>
  <c r="AM711" i="2"/>
  <c r="AO711" i="2"/>
  <c r="AP711" i="2"/>
  <c r="AQ711" i="2"/>
  <c r="AR711" i="2"/>
  <c r="AS711" i="2"/>
  <c r="AT711" i="2"/>
  <c r="AU711" i="2"/>
  <c r="AW711" i="2"/>
  <c r="AX711" i="2"/>
  <c r="AY711" i="2"/>
  <c r="AZ711" i="2"/>
  <c r="BA711" i="2"/>
  <c r="BB711" i="2"/>
  <c r="BC711" i="2"/>
  <c r="Q714" i="2"/>
  <c r="R714" i="2"/>
  <c r="S714" i="2"/>
  <c r="T714" i="2"/>
  <c r="U714" i="2"/>
  <c r="V714" i="2"/>
  <c r="W714" i="2"/>
  <c r="Y714" i="2"/>
  <c r="Z714" i="2"/>
  <c r="AA714" i="2"/>
  <c r="AB714" i="2"/>
  <c r="AC714" i="2"/>
  <c r="AD714" i="2"/>
  <c r="AE714" i="2"/>
  <c r="AG714" i="2"/>
  <c r="AH714" i="2"/>
  <c r="AI714" i="2"/>
  <c r="AJ714" i="2"/>
  <c r="AK714" i="2"/>
  <c r="AL714" i="2"/>
  <c r="AM714" i="2"/>
  <c r="AO714" i="2"/>
  <c r="AP714" i="2"/>
  <c r="AQ714" i="2"/>
  <c r="AR714" i="2"/>
  <c r="AS714" i="2"/>
  <c r="AT714" i="2"/>
  <c r="AU714" i="2"/>
  <c r="AW714" i="2"/>
  <c r="AX714" i="2"/>
  <c r="AY714" i="2"/>
  <c r="AZ714" i="2"/>
  <c r="BA714" i="2"/>
  <c r="BB714" i="2"/>
  <c r="BC714" i="2"/>
  <c r="O714" i="2"/>
  <c r="N714" i="2"/>
  <c r="M714" i="2"/>
  <c r="L714" i="2"/>
  <c r="K714" i="2"/>
  <c r="J714" i="2"/>
  <c r="I714" i="2"/>
  <c r="I710" i="2"/>
  <c r="J710" i="2"/>
  <c r="K710" i="2"/>
  <c r="L710" i="2"/>
  <c r="M710" i="2"/>
  <c r="N710" i="2"/>
  <c r="O710" i="2"/>
  <c r="I711" i="2"/>
  <c r="J711" i="2"/>
  <c r="K711" i="2"/>
  <c r="L711" i="2"/>
  <c r="M711" i="2"/>
  <c r="N711" i="2"/>
  <c r="O711" i="2"/>
  <c r="J709" i="2"/>
  <c r="K709" i="2"/>
  <c r="L709" i="2"/>
  <c r="M709" i="2"/>
  <c r="N709" i="2"/>
  <c r="O709" i="2"/>
  <c r="I904" i="2"/>
  <c r="I709" i="2"/>
  <c r="Q2" i="46" l="1"/>
  <c r="R2" i="46" s="1"/>
  <c r="O4" i="46"/>
  <c r="P4" i="46" s="1"/>
  <c r="P2" i="46" s="1"/>
  <c r="O3" i="46"/>
  <c r="P489" i="3"/>
  <c r="P491" i="3"/>
  <c r="P714" i="3"/>
  <c r="P710" i="2"/>
  <c r="BD714" i="2"/>
  <c r="AN714" i="2"/>
  <c r="X714" i="2"/>
  <c r="AV711" i="2"/>
  <c r="AF711" i="2"/>
  <c r="BD710" i="2"/>
  <c r="AN710" i="2"/>
  <c r="X710" i="2"/>
  <c r="AV709" i="2"/>
  <c r="AF709" i="2"/>
  <c r="BD255" i="3"/>
  <c r="AN255" i="3"/>
  <c r="X255" i="3"/>
  <c r="AV252" i="3"/>
  <c r="AF252" i="3"/>
  <c r="BD494" i="3"/>
  <c r="AN494" i="3"/>
  <c r="X494" i="3"/>
  <c r="AV491" i="3"/>
  <c r="AF491" i="3"/>
  <c r="AV714" i="3"/>
  <c r="AF714" i="3"/>
  <c r="P709" i="2"/>
  <c r="P711" i="2"/>
  <c r="P714" i="2"/>
  <c r="AV714" i="2"/>
  <c r="AF714" i="2"/>
  <c r="BD711" i="2"/>
  <c r="AN711" i="2"/>
  <c r="X711" i="2"/>
  <c r="AV710" i="2"/>
  <c r="AF710" i="2"/>
  <c r="BD709" i="2"/>
  <c r="AN709" i="2"/>
  <c r="X709" i="2"/>
  <c r="AV255" i="3"/>
  <c r="AF255" i="3"/>
  <c r="BD252" i="3"/>
  <c r="AN252" i="3"/>
  <c r="X252" i="3"/>
  <c r="P490" i="3"/>
  <c r="P494" i="3"/>
  <c r="AV494" i="3"/>
  <c r="AF494" i="3"/>
  <c r="BD491" i="3"/>
  <c r="AN491" i="3"/>
  <c r="X491" i="3"/>
  <c r="BD714" i="3"/>
  <c r="AN714" i="3"/>
  <c r="X714" i="3"/>
  <c r="Q904" i="2"/>
  <c r="R904" i="2"/>
  <c r="S904" i="2"/>
  <c r="T904" i="2"/>
  <c r="U904" i="2"/>
  <c r="V904" i="2"/>
  <c r="W904" i="2"/>
  <c r="Y904" i="2"/>
  <c r="Z904" i="2"/>
  <c r="AA904" i="2"/>
  <c r="AB904" i="2"/>
  <c r="AC904" i="2"/>
  <c r="AD904" i="2"/>
  <c r="AE904" i="2"/>
  <c r="AG904" i="2"/>
  <c r="AH904" i="2"/>
  <c r="AI904" i="2"/>
  <c r="AJ904" i="2"/>
  <c r="AK904" i="2"/>
  <c r="AL904" i="2"/>
  <c r="AM904" i="2"/>
  <c r="AO904" i="2"/>
  <c r="AP904" i="2"/>
  <c r="AQ904" i="2"/>
  <c r="AR904" i="2"/>
  <c r="AS904" i="2"/>
  <c r="AT904" i="2"/>
  <c r="AU904" i="2"/>
  <c r="AW904" i="2"/>
  <c r="AX904" i="2"/>
  <c r="AY904" i="2"/>
  <c r="AZ904" i="2"/>
  <c r="BA904" i="2"/>
  <c r="BB904" i="2"/>
  <c r="BC904" i="2"/>
  <c r="Q905" i="2"/>
  <c r="R905" i="2"/>
  <c r="S905" i="2"/>
  <c r="T905" i="2"/>
  <c r="U905" i="2"/>
  <c r="V905" i="2"/>
  <c r="W905" i="2"/>
  <c r="Y905" i="2"/>
  <c r="Z905" i="2"/>
  <c r="AA905" i="2"/>
  <c r="AB905" i="2"/>
  <c r="AC905" i="2"/>
  <c r="AD905" i="2"/>
  <c r="AE905" i="2"/>
  <c r="AG905" i="2"/>
  <c r="AH905" i="2"/>
  <c r="AI905" i="2"/>
  <c r="AJ905" i="2"/>
  <c r="AK905" i="2"/>
  <c r="AL905" i="2"/>
  <c r="AM905" i="2"/>
  <c r="AO905" i="2"/>
  <c r="AP905" i="2"/>
  <c r="AQ905" i="2"/>
  <c r="AR905" i="2"/>
  <c r="AS905" i="2"/>
  <c r="AT905" i="2"/>
  <c r="AU905" i="2"/>
  <c r="AW905" i="2"/>
  <c r="AX905" i="2"/>
  <c r="AY905" i="2"/>
  <c r="AZ905" i="2"/>
  <c r="BA905" i="2"/>
  <c r="BB905" i="2"/>
  <c r="BC905" i="2"/>
  <c r="Q906" i="2"/>
  <c r="R906" i="2"/>
  <c r="S906" i="2"/>
  <c r="T906" i="2"/>
  <c r="U906" i="2"/>
  <c r="V906" i="2"/>
  <c r="W906" i="2"/>
  <c r="Y906" i="2"/>
  <c r="Z906" i="2"/>
  <c r="AA906" i="2"/>
  <c r="AB906" i="2"/>
  <c r="AC906" i="2"/>
  <c r="AD906" i="2"/>
  <c r="AE906" i="2"/>
  <c r="AG906" i="2"/>
  <c r="AH906" i="2"/>
  <c r="AI906" i="2"/>
  <c r="AJ906" i="2"/>
  <c r="AK906" i="2"/>
  <c r="AL906" i="2"/>
  <c r="AM906" i="2"/>
  <c r="AO906" i="2"/>
  <c r="AP906" i="2"/>
  <c r="AQ906" i="2"/>
  <c r="AR906" i="2"/>
  <c r="AS906" i="2"/>
  <c r="AT906" i="2"/>
  <c r="AU906" i="2"/>
  <c r="AW906" i="2"/>
  <c r="AX906" i="2"/>
  <c r="AY906" i="2"/>
  <c r="AZ906" i="2"/>
  <c r="BA906" i="2"/>
  <c r="BB906" i="2"/>
  <c r="BC906" i="2"/>
  <c r="Q909" i="2"/>
  <c r="R909" i="2"/>
  <c r="S909" i="2"/>
  <c r="T909" i="2"/>
  <c r="U909" i="2"/>
  <c r="V909" i="2"/>
  <c r="W909" i="2"/>
  <c r="Y909" i="2"/>
  <c r="Z909" i="2"/>
  <c r="AA909" i="2"/>
  <c r="AB909" i="2"/>
  <c r="AC909" i="2"/>
  <c r="AD909" i="2"/>
  <c r="AE909" i="2"/>
  <c r="AG909" i="2"/>
  <c r="AH909" i="2"/>
  <c r="AI909" i="2"/>
  <c r="AJ909" i="2"/>
  <c r="AK909" i="2"/>
  <c r="AL909" i="2"/>
  <c r="AM909" i="2"/>
  <c r="AO909" i="2"/>
  <c r="AP909" i="2"/>
  <c r="AQ909" i="2"/>
  <c r="AR909" i="2"/>
  <c r="AS909" i="2"/>
  <c r="AT909" i="2"/>
  <c r="AU909" i="2"/>
  <c r="AW909" i="2"/>
  <c r="AX909" i="2"/>
  <c r="AY909" i="2"/>
  <c r="AZ909" i="2"/>
  <c r="BA909" i="2"/>
  <c r="BB909" i="2"/>
  <c r="BC909" i="2"/>
  <c r="J904" i="2"/>
  <c r="K904" i="2"/>
  <c r="L904" i="2"/>
  <c r="M904" i="2"/>
  <c r="N904" i="2"/>
  <c r="O904" i="2"/>
  <c r="J905" i="2"/>
  <c r="K905" i="2"/>
  <c r="L905" i="2"/>
  <c r="M905" i="2"/>
  <c r="N905" i="2"/>
  <c r="O905" i="2"/>
  <c r="J906" i="2"/>
  <c r="J907" i="2" s="1"/>
  <c r="K906" i="2"/>
  <c r="K907" i="2" s="1"/>
  <c r="L906" i="2"/>
  <c r="M906" i="2"/>
  <c r="M907" i="2" s="1"/>
  <c r="N906" i="2"/>
  <c r="O906" i="2"/>
  <c r="J909" i="2"/>
  <c r="K909" i="2"/>
  <c r="L909" i="2"/>
  <c r="M909" i="2"/>
  <c r="N909" i="2"/>
  <c r="O909" i="2"/>
  <c r="I905" i="2"/>
  <c r="I908" i="2" s="1"/>
  <c r="I906" i="2"/>
  <c r="I909" i="2"/>
  <c r="Q684" i="2"/>
  <c r="R684" i="2"/>
  <c r="S684" i="2"/>
  <c r="T684" i="2"/>
  <c r="U684" i="2"/>
  <c r="V684" i="2"/>
  <c r="W684" i="2"/>
  <c r="Y684" i="2"/>
  <c r="Z684" i="2"/>
  <c r="AA684" i="2"/>
  <c r="AB684" i="2"/>
  <c r="AC684" i="2"/>
  <c r="AD684" i="2"/>
  <c r="AE684" i="2"/>
  <c r="AG684" i="2"/>
  <c r="AH684" i="2"/>
  <c r="AI684" i="2"/>
  <c r="AJ684" i="2"/>
  <c r="AK684" i="2"/>
  <c r="AL684" i="2"/>
  <c r="AM684" i="2"/>
  <c r="AO684" i="2"/>
  <c r="AP684" i="2"/>
  <c r="AQ684" i="2"/>
  <c r="AR684" i="2"/>
  <c r="AS684" i="2"/>
  <c r="AT684" i="2"/>
  <c r="AU684" i="2"/>
  <c r="AW684" i="2"/>
  <c r="AX684" i="2"/>
  <c r="AY684" i="2"/>
  <c r="AZ684" i="2"/>
  <c r="BA684" i="2"/>
  <c r="BB684" i="2"/>
  <c r="BC684" i="2"/>
  <c r="Q685" i="2"/>
  <c r="R685" i="2"/>
  <c r="S685" i="2"/>
  <c r="T685" i="2"/>
  <c r="U685" i="2"/>
  <c r="V685" i="2"/>
  <c r="W685" i="2"/>
  <c r="Y685" i="2"/>
  <c r="Z685" i="2"/>
  <c r="AA685" i="2"/>
  <c r="AB685" i="2"/>
  <c r="AC685" i="2"/>
  <c r="AD685" i="2"/>
  <c r="AE685" i="2"/>
  <c r="AG685" i="2"/>
  <c r="AH685" i="2"/>
  <c r="AI685" i="2"/>
  <c r="AJ685" i="2"/>
  <c r="AK685" i="2"/>
  <c r="AL685" i="2"/>
  <c r="AM685" i="2"/>
  <c r="AO685" i="2"/>
  <c r="AP685" i="2"/>
  <c r="AQ685" i="2"/>
  <c r="AR685" i="2"/>
  <c r="AS685" i="2"/>
  <c r="AT685" i="2"/>
  <c r="AU685" i="2"/>
  <c r="AW685" i="2"/>
  <c r="AX685" i="2"/>
  <c r="AY685" i="2"/>
  <c r="AZ685" i="2"/>
  <c r="BA685" i="2"/>
  <c r="BB685" i="2"/>
  <c r="BC685" i="2"/>
  <c r="Q686" i="2"/>
  <c r="R686" i="2"/>
  <c r="S686" i="2"/>
  <c r="T686" i="2"/>
  <c r="U686" i="2"/>
  <c r="V686" i="2"/>
  <c r="W686" i="2"/>
  <c r="Y686" i="2"/>
  <c r="Z686" i="2"/>
  <c r="AA686" i="2"/>
  <c r="AB686" i="2"/>
  <c r="AC686" i="2"/>
  <c r="AD686" i="2"/>
  <c r="AE686" i="2"/>
  <c r="AG686" i="2"/>
  <c r="AH686" i="2"/>
  <c r="AI686" i="2"/>
  <c r="AJ686" i="2"/>
  <c r="AK686" i="2"/>
  <c r="AL686" i="2"/>
  <c r="AM686" i="2"/>
  <c r="AO686" i="2"/>
  <c r="AP686" i="2"/>
  <c r="AQ686" i="2"/>
  <c r="AR686" i="2"/>
  <c r="AS686" i="2"/>
  <c r="AT686" i="2"/>
  <c r="AU686" i="2"/>
  <c r="AW686" i="2"/>
  <c r="AX686" i="2"/>
  <c r="AY686" i="2"/>
  <c r="AZ686" i="2"/>
  <c r="BA686" i="2"/>
  <c r="BB686" i="2"/>
  <c r="BC686" i="2"/>
  <c r="Q689" i="2"/>
  <c r="R689" i="2"/>
  <c r="S689" i="2"/>
  <c r="T689" i="2"/>
  <c r="U689" i="2"/>
  <c r="V689" i="2"/>
  <c r="W689" i="2"/>
  <c r="Y689" i="2"/>
  <c r="Z689" i="2"/>
  <c r="AA689" i="2"/>
  <c r="AB689" i="2"/>
  <c r="AC689" i="2"/>
  <c r="AD689" i="2"/>
  <c r="AE689" i="2"/>
  <c r="AG689" i="2"/>
  <c r="AH689" i="2"/>
  <c r="AI689" i="2"/>
  <c r="AJ689" i="2"/>
  <c r="AK689" i="2"/>
  <c r="AL689" i="2"/>
  <c r="AM689" i="2"/>
  <c r="AO689" i="2"/>
  <c r="AP689" i="2"/>
  <c r="AQ689" i="2"/>
  <c r="AR689" i="2"/>
  <c r="AS689" i="2"/>
  <c r="AT689" i="2"/>
  <c r="AU689" i="2"/>
  <c r="AW689" i="2"/>
  <c r="AX689" i="2"/>
  <c r="AY689" i="2"/>
  <c r="AZ689" i="2"/>
  <c r="BA689" i="2"/>
  <c r="BB689" i="2"/>
  <c r="BC689" i="2"/>
  <c r="J684" i="2"/>
  <c r="K684" i="2"/>
  <c r="L684" i="2"/>
  <c r="M684" i="2"/>
  <c r="N684" i="2"/>
  <c r="O684" i="2"/>
  <c r="J685" i="2"/>
  <c r="K685" i="2"/>
  <c r="L685" i="2"/>
  <c r="M685" i="2"/>
  <c r="N685" i="2"/>
  <c r="O685" i="2"/>
  <c r="J686" i="2"/>
  <c r="K686" i="2"/>
  <c r="L686" i="2"/>
  <c r="M686" i="2"/>
  <c r="N686" i="2"/>
  <c r="O686" i="2"/>
  <c r="J689" i="2"/>
  <c r="K689" i="2"/>
  <c r="L689" i="2"/>
  <c r="M689" i="2"/>
  <c r="M690" i="2" s="1"/>
  <c r="N689" i="2"/>
  <c r="N690" i="2" s="1"/>
  <c r="O689" i="2"/>
  <c r="I689" i="2"/>
  <c r="I685" i="2"/>
  <c r="I686" i="2"/>
  <c r="I684" i="2"/>
  <c r="Q491" i="2"/>
  <c r="R491" i="2"/>
  <c r="S491" i="2"/>
  <c r="T491" i="2"/>
  <c r="U491" i="2"/>
  <c r="V491" i="2"/>
  <c r="W491" i="2"/>
  <c r="Y491" i="2"/>
  <c r="Z491" i="2"/>
  <c r="AA491" i="2"/>
  <c r="AB491" i="2"/>
  <c r="AC491" i="2"/>
  <c r="AD491" i="2"/>
  <c r="AE491" i="2"/>
  <c r="AG491" i="2"/>
  <c r="AH491" i="2"/>
  <c r="AI491" i="2"/>
  <c r="AJ491" i="2"/>
  <c r="AK491" i="2"/>
  <c r="AL491" i="2"/>
  <c r="AM491" i="2"/>
  <c r="AO491" i="2"/>
  <c r="AP491" i="2"/>
  <c r="AQ491" i="2"/>
  <c r="AR491" i="2"/>
  <c r="AS491" i="2"/>
  <c r="AT491" i="2"/>
  <c r="AU491" i="2"/>
  <c r="AW491" i="2"/>
  <c r="AX491" i="2"/>
  <c r="AY491" i="2"/>
  <c r="AZ491" i="2"/>
  <c r="BA491" i="2"/>
  <c r="BB491" i="2"/>
  <c r="BC491" i="2"/>
  <c r="J491" i="2"/>
  <c r="K491" i="2"/>
  <c r="L491" i="2"/>
  <c r="M491" i="2"/>
  <c r="N491" i="2"/>
  <c r="O491" i="2"/>
  <c r="Q494" i="2"/>
  <c r="R494" i="2"/>
  <c r="S494" i="2"/>
  <c r="T494" i="2"/>
  <c r="U494" i="2"/>
  <c r="V494" i="2"/>
  <c r="W494" i="2"/>
  <c r="Y494" i="2"/>
  <c r="Z494" i="2"/>
  <c r="AA494" i="2"/>
  <c r="AB494" i="2"/>
  <c r="AC494" i="2"/>
  <c r="AD494" i="2"/>
  <c r="AE494" i="2"/>
  <c r="AG494" i="2"/>
  <c r="AH494" i="2"/>
  <c r="AI494" i="2"/>
  <c r="AJ494" i="2"/>
  <c r="AK494" i="2"/>
  <c r="AL494" i="2"/>
  <c r="AM494" i="2"/>
  <c r="AO494" i="2"/>
  <c r="AP494" i="2"/>
  <c r="AQ494" i="2"/>
  <c r="AR494" i="2"/>
  <c r="AS494" i="2"/>
  <c r="AT494" i="2"/>
  <c r="AU494" i="2"/>
  <c r="AW494" i="2"/>
  <c r="AX494" i="2"/>
  <c r="AY494" i="2"/>
  <c r="AZ494" i="2"/>
  <c r="BA494" i="2"/>
  <c r="BB494" i="2"/>
  <c r="BC494" i="2"/>
  <c r="J494" i="2"/>
  <c r="K494" i="2"/>
  <c r="L494" i="2"/>
  <c r="M494" i="2"/>
  <c r="N494" i="2"/>
  <c r="O494" i="2"/>
  <c r="I494" i="2"/>
  <c r="I491" i="2"/>
  <c r="I490" i="2"/>
  <c r="Q465" i="2"/>
  <c r="R465" i="2"/>
  <c r="S465" i="2"/>
  <c r="T465" i="2"/>
  <c r="U465" i="2"/>
  <c r="V465" i="2"/>
  <c r="W465" i="2"/>
  <c r="Y465" i="2"/>
  <c r="Z465" i="2"/>
  <c r="AA465" i="2"/>
  <c r="AB465" i="2"/>
  <c r="AC465" i="2"/>
  <c r="AD465" i="2"/>
  <c r="AE465" i="2"/>
  <c r="AG465" i="2"/>
  <c r="AH465" i="2"/>
  <c r="AI465" i="2"/>
  <c r="AJ465" i="2"/>
  <c r="AK465" i="2"/>
  <c r="AL465" i="2"/>
  <c r="AM465" i="2"/>
  <c r="AO465" i="2"/>
  <c r="AP465" i="2"/>
  <c r="AQ465" i="2"/>
  <c r="AR465" i="2"/>
  <c r="AS465" i="2"/>
  <c r="AT465" i="2"/>
  <c r="AU465" i="2"/>
  <c r="AW465" i="2"/>
  <c r="AX465" i="2"/>
  <c r="AY465" i="2"/>
  <c r="AZ465" i="2"/>
  <c r="BA465" i="2"/>
  <c r="BB465" i="2"/>
  <c r="BC465" i="2"/>
  <c r="Q466" i="2"/>
  <c r="R466" i="2"/>
  <c r="S466" i="2"/>
  <c r="T466" i="2"/>
  <c r="U466" i="2"/>
  <c r="V466" i="2"/>
  <c r="W466" i="2"/>
  <c r="Y466" i="2"/>
  <c r="Z466" i="2"/>
  <c r="AA466" i="2"/>
  <c r="AB466" i="2"/>
  <c r="AC466" i="2"/>
  <c r="AD466" i="2"/>
  <c r="AE466" i="2"/>
  <c r="AG466" i="2"/>
  <c r="AH466" i="2"/>
  <c r="AI466" i="2"/>
  <c r="AJ466" i="2"/>
  <c r="AK466" i="2"/>
  <c r="AL466" i="2"/>
  <c r="AM466" i="2"/>
  <c r="AO466" i="2"/>
  <c r="AP466" i="2"/>
  <c r="AQ466" i="2"/>
  <c r="AR466" i="2"/>
  <c r="AS466" i="2"/>
  <c r="AT466" i="2"/>
  <c r="AU466" i="2"/>
  <c r="AW466" i="2"/>
  <c r="AX466" i="2"/>
  <c r="AY466" i="2"/>
  <c r="AZ466" i="2"/>
  <c r="BA466" i="2"/>
  <c r="BB466" i="2"/>
  <c r="BC466" i="2"/>
  <c r="Q467" i="2"/>
  <c r="R467" i="2"/>
  <c r="S467" i="2"/>
  <c r="T467" i="2"/>
  <c r="U467" i="2"/>
  <c r="V467" i="2"/>
  <c r="W467" i="2"/>
  <c r="Y467" i="2"/>
  <c r="Z467" i="2"/>
  <c r="AA467" i="2"/>
  <c r="AB467" i="2"/>
  <c r="AC467" i="2"/>
  <c r="AD467" i="2"/>
  <c r="AE467" i="2"/>
  <c r="AG467" i="2"/>
  <c r="AH467" i="2"/>
  <c r="AI467" i="2"/>
  <c r="AJ467" i="2"/>
  <c r="AK467" i="2"/>
  <c r="AL467" i="2"/>
  <c r="AM467" i="2"/>
  <c r="AO467" i="2"/>
  <c r="AP467" i="2"/>
  <c r="AQ467" i="2"/>
  <c r="AR467" i="2"/>
  <c r="AS467" i="2"/>
  <c r="AT467" i="2"/>
  <c r="AU467" i="2"/>
  <c r="AW467" i="2"/>
  <c r="AX467" i="2"/>
  <c r="AY467" i="2"/>
  <c r="AZ467" i="2"/>
  <c r="BA467" i="2"/>
  <c r="BB467" i="2"/>
  <c r="BC467" i="2"/>
  <c r="Q470" i="2"/>
  <c r="R470" i="2"/>
  <c r="S470" i="2"/>
  <c r="T470" i="2"/>
  <c r="U470" i="2"/>
  <c r="V470" i="2"/>
  <c r="W470" i="2"/>
  <c r="Y470" i="2"/>
  <c r="Z470" i="2"/>
  <c r="AA470" i="2"/>
  <c r="AB470" i="2"/>
  <c r="AC470" i="2"/>
  <c r="AD470" i="2"/>
  <c r="AE470" i="2"/>
  <c r="AG470" i="2"/>
  <c r="AH470" i="2"/>
  <c r="AI470" i="2"/>
  <c r="AJ470" i="2"/>
  <c r="AK470" i="2"/>
  <c r="AL470" i="2"/>
  <c r="AM470" i="2"/>
  <c r="AO470" i="2"/>
  <c r="AP470" i="2"/>
  <c r="AQ470" i="2"/>
  <c r="AR470" i="2"/>
  <c r="AS470" i="2"/>
  <c r="AT470" i="2"/>
  <c r="AU470" i="2"/>
  <c r="AW470" i="2"/>
  <c r="AX470" i="2"/>
  <c r="AY470" i="2"/>
  <c r="AZ470" i="2"/>
  <c r="BA470" i="2"/>
  <c r="BB470" i="2"/>
  <c r="BC470" i="2"/>
  <c r="J465" i="2"/>
  <c r="K465" i="2"/>
  <c r="L465" i="2"/>
  <c r="M465" i="2"/>
  <c r="N465" i="2"/>
  <c r="O465" i="2"/>
  <c r="J466" i="2"/>
  <c r="K466" i="2"/>
  <c r="L466" i="2"/>
  <c r="M466" i="2"/>
  <c r="N466" i="2"/>
  <c r="O466" i="2"/>
  <c r="J467" i="2"/>
  <c r="K467" i="2"/>
  <c r="K468" i="2" s="1"/>
  <c r="L467" i="2"/>
  <c r="M467" i="2"/>
  <c r="N467" i="2"/>
  <c r="O467" i="2"/>
  <c r="J470" i="2"/>
  <c r="K470" i="2"/>
  <c r="L470" i="2"/>
  <c r="M470" i="2"/>
  <c r="N470" i="2"/>
  <c r="N471" i="2" s="1"/>
  <c r="O470" i="2"/>
  <c r="Q262" i="2"/>
  <c r="R262" i="2"/>
  <c r="S262" i="2"/>
  <c r="T262" i="2"/>
  <c r="U262" i="2"/>
  <c r="V262" i="2"/>
  <c r="W262" i="2"/>
  <c r="Y262" i="2"/>
  <c r="Z262" i="2"/>
  <c r="AA262" i="2"/>
  <c r="AB262" i="2"/>
  <c r="AC262" i="2"/>
  <c r="AD262" i="2"/>
  <c r="AE262" i="2"/>
  <c r="J262" i="2"/>
  <c r="K262" i="2"/>
  <c r="L262" i="2"/>
  <c r="M262" i="2"/>
  <c r="N262" i="2"/>
  <c r="O262" i="2"/>
  <c r="I262" i="2"/>
  <c r="I258" i="2"/>
  <c r="Q255" i="2"/>
  <c r="Q256" i="2" s="1"/>
  <c r="R255" i="2"/>
  <c r="R256" i="2" s="1"/>
  <c r="S255" i="2"/>
  <c r="S256" i="2" s="1"/>
  <c r="T255" i="2"/>
  <c r="T256" i="2" s="1"/>
  <c r="U255" i="2"/>
  <c r="U256" i="2" s="1"/>
  <c r="V255" i="2"/>
  <c r="V256" i="2" s="1"/>
  <c r="W255" i="2"/>
  <c r="W256" i="2" s="1"/>
  <c r="Y255" i="2"/>
  <c r="Z255" i="2"/>
  <c r="Z256" i="2" s="1"/>
  <c r="AA255" i="2"/>
  <c r="AA256" i="2" s="1"/>
  <c r="AB255" i="2"/>
  <c r="AB256" i="2" s="1"/>
  <c r="AC255" i="2"/>
  <c r="AC256" i="2" s="1"/>
  <c r="AD255" i="2"/>
  <c r="AD256" i="2" s="1"/>
  <c r="AE255" i="2"/>
  <c r="AE256" i="2" s="1"/>
  <c r="AG255" i="2"/>
  <c r="AH255" i="2"/>
  <c r="AH256" i="2" s="1"/>
  <c r="AI255" i="2"/>
  <c r="AI256" i="2" s="1"/>
  <c r="AJ255" i="2"/>
  <c r="AJ256" i="2" s="1"/>
  <c r="AK255" i="2"/>
  <c r="AK256" i="2" s="1"/>
  <c r="AL255" i="2"/>
  <c r="AL256" i="2" s="1"/>
  <c r="AM255" i="2"/>
  <c r="AM256" i="2" s="1"/>
  <c r="AO255" i="2"/>
  <c r="AO256" i="2" s="1"/>
  <c r="AP255" i="2"/>
  <c r="AP256" i="2" s="1"/>
  <c r="AQ255" i="2"/>
  <c r="AQ256" i="2" s="1"/>
  <c r="AR255" i="2"/>
  <c r="AR256" i="2" s="1"/>
  <c r="AS255" i="2"/>
  <c r="AS256" i="2" s="1"/>
  <c r="AT255" i="2"/>
  <c r="AT256" i="2" s="1"/>
  <c r="AU255" i="2"/>
  <c r="AU256" i="2" s="1"/>
  <c r="AW255" i="2"/>
  <c r="AW256" i="2" s="1"/>
  <c r="AX255" i="2"/>
  <c r="AX256" i="2" s="1"/>
  <c r="AY255" i="2"/>
  <c r="AY256" i="2" s="1"/>
  <c r="AZ255" i="2"/>
  <c r="AZ256" i="2" s="1"/>
  <c r="BA255" i="2"/>
  <c r="BA256" i="2" s="1"/>
  <c r="BB255" i="2"/>
  <c r="BB256" i="2" s="1"/>
  <c r="BC255" i="2"/>
  <c r="BC256" i="2" s="1"/>
  <c r="J255" i="2"/>
  <c r="J256" i="2" s="1"/>
  <c r="K255" i="2"/>
  <c r="K256" i="2" s="1"/>
  <c r="L255" i="2"/>
  <c r="L256" i="2" s="1"/>
  <c r="M255" i="2"/>
  <c r="M256" i="2" s="1"/>
  <c r="N255" i="2"/>
  <c r="N256" i="2" s="1"/>
  <c r="O255" i="2"/>
  <c r="O256" i="2" s="1"/>
  <c r="I255" i="2"/>
  <c r="I256" i="2" s="1"/>
  <c r="S253" i="2"/>
  <c r="T253" i="2"/>
  <c r="U253" i="2"/>
  <c r="V253" i="2"/>
  <c r="W253" i="2"/>
  <c r="Z253" i="2"/>
  <c r="AA253" i="2"/>
  <c r="AB253" i="2"/>
  <c r="AC253" i="2"/>
  <c r="AD253" i="2"/>
  <c r="AE253" i="2"/>
  <c r="AH253" i="2"/>
  <c r="AI253" i="2"/>
  <c r="AJ253" i="2"/>
  <c r="AK253" i="2"/>
  <c r="AL253" i="2"/>
  <c r="AM253" i="2"/>
  <c r="AO253" i="2"/>
  <c r="AP253" i="2"/>
  <c r="AQ253" i="2"/>
  <c r="AR253" i="2"/>
  <c r="AS253" i="2"/>
  <c r="AT253" i="2"/>
  <c r="AU253" i="2"/>
  <c r="AX253" i="2"/>
  <c r="AY253" i="2"/>
  <c r="AZ253" i="2"/>
  <c r="BA253" i="2"/>
  <c r="BB253" i="2"/>
  <c r="BC253" i="2"/>
  <c r="R253" i="2"/>
  <c r="J253" i="2"/>
  <c r="K253" i="2"/>
  <c r="L253" i="2"/>
  <c r="M253" i="2"/>
  <c r="N253" i="2"/>
  <c r="O253" i="2"/>
  <c r="I503" i="2" l="1"/>
  <c r="AV249" i="2"/>
  <c r="Q3" i="46"/>
  <c r="M687" i="2"/>
  <c r="L907" i="2"/>
  <c r="J687" i="2"/>
  <c r="O687" i="2"/>
  <c r="O468" i="2"/>
  <c r="Q4" i="46"/>
  <c r="L687" i="2"/>
  <c r="R4" i="46"/>
  <c r="O690" i="2"/>
  <c r="M471" i="2"/>
  <c r="K471" i="2"/>
  <c r="L471" i="2"/>
  <c r="M468" i="2"/>
  <c r="L690" i="2"/>
  <c r="L468" i="2"/>
  <c r="O471" i="2"/>
  <c r="N907" i="2"/>
  <c r="N687" i="2"/>
  <c r="K690" i="2"/>
  <c r="J471" i="2"/>
  <c r="BA687" i="2"/>
  <c r="AW687" i="2"/>
  <c r="AR687" i="2"/>
  <c r="BB471" i="2"/>
  <c r="AX471" i="2"/>
  <c r="AS471" i="2"/>
  <c r="AJ471" i="2"/>
  <c r="AA471" i="2"/>
  <c r="BA468" i="2"/>
  <c r="AW468" i="2"/>
  <c r="AR468" i="2"/>
  <c r="BB687" i="2"/>
  <c r="AX687" i="2"/>
  <c r="AS687" i="2"/>
  <c r="AA687" i="2"/>
  <c r="BB907" i="2"/>
  <c r="AX907" i="2"/>
  <c r="AS907" i="2"/>
  <c r="AO907" i="2"/>
  <c r="R907" i="2"/>
  <c r="BC471" i="2"/>
  <c r="AY471" i="2"/>
  <c r="AT471" i="2"/>
  <c r="AP471" i="2"/>
  <c r="AX468" i="2"/>
  <c r="AS468" i="2"/>
  <c r="AE468" i="2"/>
  <c r="R468" i="2"/>
  <c r="BC907" i="2"/>
  <c r="AY907" i="2"/>
  <c r="AT907" i="2"/>
  <c r="AZ471" i="2"/>
  <c r="AU471" i="2"/>
  <c r="AQ471" i="2"/>
  <c r="T471" i="2"/>
  <c r="BC468" i="2"/>
  <c r="AY468" i="2"/>
  <c r="AT468" i="2"/>
  <c r="AB468" i="2"/>
  <c r="AI468" i="2"/>
  <c r="BA471" i="2"/>
  <c r="AW471" i="2"/>
  <c r="AM471" i="2"/>
  <c r="AZ468" i="2"/>
  <c r="AU468" i="2"/>
  <c r="AQ468" i="2"/>
  <c r="AZ687" i="2"/>
  <c r="AU687" i="2"/>
  <c r="AC687" i="2"/>
  <c r="T687" i="2"/>
  <c r="AZ907" i="2"/>
  <c r="AU907" i="2"/>
  <c r="T907" i="2"/>
  <c r="AM687" i="2"/>
  <c r="AL471" i="2"/>
  <c r="AK907" i="2"/>
  <c r="J468" i="2"/>
  <c r="AI687" i="2"/>
  <c r="AG471" i="2"/>
  <c r="AD468" i="2"/>
  <c r="AB907" i="2"/>
  <c r="AB471" i="2"/>
  <c r="AA468" i="2"/>
  <c r="Z468" i="2"/>
  <c r="Y471" i="2"/>
  <c r="U468" i="2"/>
  <c r="R687" i="2"/>
  <c r="R471" i="2"/>
  <c r="Q468" i="2"/>
  <c r="O907" i="2"/>
  <c r="N468" i="2"/>
  <c r="AO468" i="2"/>
  <c r="AO471" i="2"/>
  <c r="AM468" i="2"/>
  <c r="AL468" i="2"/>
  <c r="AK468" i="2"/>
  <c r="AD471" i="2"/>
  <c r="AD687" i="2"/>
  <c r="AH687" i="2"/>
  <c r="AH468" i="2"/>
  <c r="AH471" i="2"/>
  <c r="AG468" i="2"/>
  <c r="AE687" i="2"/>
  <c r="AE471" i="2"/>
  <c r="AC907" i="2"/>
  <c r="AC468" i="2"/>
  <c r="AC471" i="2"/>
  <c r="Y907" i="2"/>
  <c r="W468" i="2"/>
  <c r="U687" i="2"/>
  <c r="S471" i="2"/>
  <c r="Q687" i="2"/>
  <c r="Q471" i="2"/>
  <c r="O688" i="2"/>
  <c r="Z687" i="2"/>
  <c r="Z471" i="2"/>
  <c r="Y468" i="2"/>
  <c r="W907" i="2"/>
  <c r="W471" i="2"/>
  <c r="V468" i="2"/>
  <c r="V687" i="2"/>
  <c r="V471" i="2"/>
  <c r="U471" i="2"/>
  <c r="T468" i="2"/>
  <c r="S468" i="2"/>
  <c r="S907" i="2"/>
  <c r="L910" i="2"/>
  <c r="J910" i="2"/>
  <c r="M910" i="2"/>
  <c r="K910" i="2"/>
  <c r="L908" i="2"/>
  <c r="M688" i="2"/>
  <c r="O910" i="2"/>
  <c r="N908" i="2"/>
  <c r="N910" i="2"/>
  <c r="M908" i="2"/>
  <c r="L688" i="2"/>
  <c r="K688" i="2"/>
  <c r="J908" i="2"/>
  <c r="AJ907" i="2"/>
  <c r="AE907" i="2"/>
  <c r="AA907" i="2"/>
  <c r="V907" i="2"/>
  <c r="N688" i="2"/>
  <c r="J688" i="2"/>
  <c r="BC687" i="2"/>
  <c r="AY687" i="2"/>
  <c r="AT687" i="2"/>
  <c r="AP687" i="2"/>
  <c r="AG687" i="2"/>
  <c r="AB687" i="2"/>
  <c r="W687" i="2"/>
  <c r="S687" i="2"/>
  <c r="O908" i="2"/>
  <c r="BA907" i="2"/>
  <c r="AW907" i="2"/>
  <c r="AR907" i="2"/>
  <c r="AI907" i="2"/>
  <c r="AD907" i="2"/>
  <c r="Z907" i="2"/>
  <c r="U907" i="2"/>
  <c r="Q907" i="2"/>
  <c r="K687" i="2"/>
  <c r="K908" i="2"/>
  <c r="J690" i="2"/>
  <c r="I910" i="2"/>
  <c r="AR471" i="2"/>
  <c r="AQ687" i="2"/>
  <c r="AQ907" i="2"/>
  <c r="W910" i="2"/>
  <c r="AP910" i="2"/>
  <c r="AP907" i="2"/>
  <c r="AP468" i="2"/>
  <c r="AQ688" i="2"/>
  <c r="AM907" i="2"/>
  <c r="AL907" i="2"/>
  <c r="AL687" i="2"/>
  <c r="AK471" i="2"/>
  <c r="AK687" i="2"/>
  <c r="T690" i="2"/>
  <c r="AX908" i="2"/>
  <c r="AB908" i="2"/>
  <c r="BB468" i="2"/>
  <c r="AZ690" i="2"/>
  <c r="AU690" i="2"/>
  <c r="AQ690" i="2"/>
  <c r="AL690" i="2"/>
  <c r="AH690" i="2"/>
  <c r="AC690" i="2"/>
  <c r="Y690" i="2"/>
  <c r="S908" i="2"/>
  <c r="AO908" i="2"/>
  <c r="AY910" i="2"/>
  <c r="AG910" i="2"/>
  <c r="BC690" i="2"/>
  <c r="BA690" i="2"/>
  <c r="AY690" i="2"/>
  <c r="AT690" i="2"/>
  <c r="AR690" i="2"/>
  <c r="AP690" i="2"/>
  <c r="AM690" i="2"/>
  <c r="AK690" i="2"/>
  <c r="AI690" i="2"/>
  <c r="AD690" i="2"/>
  <c r="AB690" i="2"/>
  <c r="Z690" i="2"/>
  <c r="W690" i="2"/>
  <c r="U690" i="2"/>
  <c r="S690" i="2"/>
  <c r="T688" i="2"/>
  <c r="BC910" i="2"/>
  <c r="BA910" i="2"/>
  <c r="AW910" i="2"/>
  <c r="AT910" i="2"/>
  <c r="AR910" i="2"/>
  <c r="AM910" i="2"/>
  <c r="AK910" i="2"/>
  <c r="AD910" i="2"/>
  <c r="AB910" i="2"/>
  <c r="Z910" i="2"/>
  <c r="U910" i="2"/>
  <c r="S910" i="2"/>
  <c r="Q910" i="2"/>
  <c r="BB908" i="2"/>
  <c r="AZ908" i="2"/>
  <c r="AU908" i="2"/>
  <c r="AS908" i="2"/>
  <c r="AQ908" i="2"/>
  <c r="AL908" i="2"/>
  <c r="AH908" i="2"/>
  <c r="AD908" i="2"/>
  <c r="Z908" i="2"/>
  <c r="W908" i="2"/>
  <c r="U908" i="2"/>
  <c r="AZ688" i="2"/>
  <c r="AC688" i="2"/>
  <c r="BB910" i="2"/>
  <c r="AZ910" i="2"/>
  <c r="AX910" i="2"/>
  <c r="AU910" i="2"/>
  <c r="AS910" i="2"/>
  <c r="AQ910" i="2"/>
  <c r="AO910" i="2"/>
  <c r="AL910" i="2"/>
  <c r="AJ910" i="2"/>
  <c r="AH910" i="2"/>
  <c r="AE910" i="2"/>
  <c r="AC910" i="2"/>
  <c r="AA910" i="2"/>
  <c r="Y910" i="2"/>
  <c r="V910" i="2"/>
  <c r="T910" i="2"/>
  <c r="R910" i="2"/>
  <c r="S2" i="46"/>
  <c r="R3" i="46"/>
  <c r="BB688" i="2"/>
  <c r="AX688" i="2"/>
  <c r="AU688" i="2"/>
  <c r="AS688" i="2"/>
  <c r="AO688" i="2"/>
  <c r="AL688" i="2"/>
  <c r="AH688" i="2"/>
  <c r="AE688" i="2"/>
  <c r="AA688" i="2"/>
  <c r="Y688" i="2"/>
  <c r="V688" i="2"/>
  <c r="R688" i="2"/>
  <c r="BC908" i="2"/>
  <c r="BA908" i="2"/>
  <c r="AY908" i="2"/>
  <c r="AW908" i="2"/>
  <c r="AT908" i="2"/>
  <c r="AR908" i="2"/>
  <c r="AP908" i="2"/>
  <c r="AM908" i="2"/>
  <c r="AK908" i="2"/>
  <c r="AI908" i="2"/>
  <c r="Q908" i="2"/>
  <c r="AJ688" i="2"/>
  <c r="AJ687" i="2"/>
  <c r="AJ908" i="2"/>
  <c r="AJ468" i="2"/>
  <c r="AU469" i="2"/>
  <c r="AS469" i="2"/>
  <c r="AQ469" i="2"/>
  <c r="AO469" i="2"/>
  <c r="AL469" i="2"/>
  <c r="AJ469" i="2"/>
  <c r="AH469" i="2"/>
  <c r="AE469" i="2"/>
  <c r="AC469" i="2"/>
  <c r="AA469" i="2"/>
  <c r="Y469" i="2"/>
  <c r="AI910" i="2"/>
  <c r="AI471" i="2"/>
  <c r="M469" i="2"/>
  <c r="N469" i="2"/>
  <c r="L469" i="2"/>
  <c r="J469" i="2"/>
  <c r="BB469" i="2"/>
  <c r="AZ469" i="2"/>
  <c r="AX469" i="2"/>
  <c r="V469" i="2"/>
  <c r="T469" i="2"/>
  <c r="R469" i="2"/>
  <c r="BC469" i="2"/>
  <c r="BA469" i="2"/>
  <c r="AY469" i="2"/>
  <c r="AW469" i="2"/>
  <c r="AT469" i="2"/>
  <c r="AR469" i="2"/>
  <c r="AP469" i="2"/>
  <c r="AM469" i="2"/>
  <c r="AK469" i="2"/>
  <c r="AI469" i="2"/>
  <c r="AG469" i="2"/>
  <c r="AD469" i="2"/>
  <c r="AB469" i="2"/>
  <c r="Z469" i="2"/>
  <c r="W469" i="2"/>
  <c r="U469" i="2"/>
  <c r="S469" i="2"/>
  <c r="Q469" i="2"/>
  <c r="P490" i="2"/>
  <c r="P494" i="2"/>
  <c r="I687" i="2"/>
  <c r="I690" i="2"/>
  <c r="O469" i="2"/>
  <c r="K469" i="2"/>
  <c r="AE908" i="2"/>
  <c r="AC908" i="2"/>
  <c r="AA908" i="2"/>
  <c r="Y908" i="2"/>
  <c r="V908" i="2"/>
  <c r="T908" i="2"/>
  <c r="AH907" i="2"/>
  <c r="AV253" i="2"/>
  <c r="AV256" i="2"/>
  <c r="X256" i="2"/>
  <c r="AV255" i="2"/>
  <c r="AF255" i="2"/>
  <c r="AV494" i="2"/>
  <c r="AF494" i="2"/>
  <c r="BD491" i="2"/>
  <c r="AN491" i="2"/>
  <c r="X491" i="2"/>
  <c r="P909" i="2"/>
  <c r="Y253" i="2"/>
  <c r="AF249" i="2" s="1"/>
  <c r="BD256" i="2"/>
  <c r="Y256" i="2"/>
  <c r="BD255" i="2"/>
  <c r="AN255" i="2"/>
  <c r="X255" i="2"/>
  <c r="P489" i="2"/>
  <c r="P491" i="2"/>
  <c r="BD494" i="2"/>
  <c r="AN494" i="2"/>
  <c r="X494" i="2"/>
  <c r="AV491" i="2"/>
  <c r="AF491" i="2"/>
  <c r="P684" i="2"/>
  <c r="I688" i="2"/>
  <c r="BB690" i="2"/>
  <c r="AX690" i="2"/>
  <c r="AS690" i="2"/>
  <c r="AO690" i="2"/>
  <c r="AJ690" i="2"/>
  <c r="AE690" i="2"/>
  <c r="AA690" i="2"/>
  <c r="V690" i="2"/>
  <c r="R690" i="2"/>
  <c r="BC688" i="2"/>
  <c r="BA688" i="2"/>
  <c r="AY688" i="2"/>
  <c r="AT688" i="2"/>
  <c r="AR688" i="2"/>
  <c r="AP688" i="2"/>
  <c r="AM688" i="2"/>
  <c r="AK688" i="2"/>
  <c r="AI688" i="2"/>
  <c r="AD688" i="2"/>
  <c r="AB688" i="2"/>
  <c r="Z688" i="2"/>
  <c r="W688" i="2"/>
  <c r="U688" i="2"/>
  <c r="S688" i="2"/>
  <c r="AG908" i="2"/>
  <c r="AG907" i="2"/>
  <c r="AG256" i="2"/>
  <c r="I907" i="2"/>
  <c r="P904" i="2"/>
  <c r="R908" i="2"/>
  <c r="BD909" i="2"/>
  <c r="AN909" i="2"/>
  <c r="X909" i="2"/>
  <c r="AV906" i="2"/>
  <c r="AF906" i="2"/>
  <c r="BD905" i="2"/>
  <c r="AN905" i="2"/>
  <c r="X905" i="2"/>
  <c r="AV904" i="2"/>
  <c r="AF904" i="2"/>
  <c r="P905" i="2"/>
  <c r="AV909" i="2"/>
  <c r="AF909" i="2"/>
  <c r="BD906" i="2"/>
  <c r="AN906" i="2"/>
  <c r="X906" i="2"/>
  <c r="AV905" i="2"/>
  <c r="AF905" i="2"/>
  <c r="BD904" i="2"/>
  <c r="AN904" i="2"/>
  <c r="X904" i="2"/>
  <c r="P906" i="2"/>
  <c r="P686" i="2"/>
  <c r="BD689" i="2"/>
  <c r="AN689" i="2"/>
  <c r="X689" i="2"/>
  <c r="AV686" i="2"/>
  <c r="AF686" i="2"/>
  <c r="BD685" i="2"/>
  <c r="AN685" i="2"/>
  <c r="X685" i="2"/>
  <c r="AV684" i="2"/>
  <c r="AF684" i="2"/>
  <c r="P685" i="2"/>
  <c r="AW690" i="2"/>
  <c r="AG690" i="2"/>
  <c r="Q690" i="2"/>
  <c r="AV689" i="2"/>
  <c r="AF689" i="2"/>
  <c r="AW688" i="2"/>
  <c r="AG688" i="2"/>
  <c r="Q688" i="2"/>
  <c r="AO687" i="2"/>
  <c r="Y687" i="2"/>
  <c r="BD686" i="2"/>
  <c r="AN686" i="2"/>
  <c r="X686" i="2"/>
  <c r="AV685" i="2"/>
  <c r="AF685" i="2"/>
  <c r="BD684" i="2"/>
  <c r="AN684" i="2"/>
  <c r="X684" i="2"/>
  <c r="P689" i="2"/>
  <c r="P252" i="2"/>
  <c r="AV467" i="2"/>
  <c r="AF467" i="2"/>
  <c r="BD466" i="2"/>
  <c r="AN466" i="2"/>
  <c r="X466" i="2"/>
  <c r="AV465" i="2"/>
  <c r="AF465" i="2"/>
  <c r="I253" i="2"/>
  <c r="AW253" i="2"/>
  <c r="BD249" i="2" s="1"/>
  <c r="AG253" i="2"/>
  <c r="AN249" i="2" s="1"/>
  <c r="Q253" i="2"/>
  <c r="BD470" i="2"/>
  <c r="AN470" i="2"/>
  <c r="X470" i="2"/>
  <c r="AV470" i="2"/>
  <c r="AF470" i="2"/>
  <c r="BD467" i="2"/>
  <c r="AN467" i="2"/>
  <c r="X467" i="2"/>
  <c r="AV466" i="2"/>
  <c r="AF466" i="2"/>
  <c r="BD465" i="2"/>
  <c r="AN465" i="2"/>
  <c r="X465" i="2"/>
  <c r="I16" i="3"/>
  <c r="I225" i="2"/>
  <c r="I16" i="11"/>
  <c r="AF256" i="2" l="1"/>
  <c r="AN256" i="2"/>
  <c r="X253" i="2"/>
  <c r="X249" i="2"/>
  <c r="P253" i="2"/>
  <c r="P249" i="2"/>
  <c r="BD253" i="2"/>
  <c r="S4" i="46"/>
  <c r="AN253" i="2"/>
  <c r="AF253" i="2"/>
  <c r="AF688" i="2"/>
  <c r="P690" i="2"/>
  <c r="AF690" i="2"/>
  <c r="P907" i="2"/>
  <c r="P688" i="2"/>
  <c r="AV908" i="2"/>
  <c r="P908" i="2"/>
  <c r="S3" i="46"/>
  <c r="T2" i="46"/>
  <c r="X907" i="2"/>
  <c r="BD907" i="2"/>
  <c r="AV910" i="2"/>
  <c r="AV907" i="2"/>
  <c r="X468" i="2"/>
  <c r="BD468" i="2"/>
  <c r="AV471" i="2"/>
  <c r="AV468" i="2"/>
  <c r="AN471" i="2"/>
  <c r="X687" i="2"/>
  <c r="BD687" i="2"/>
  <c r="AV687" i="2"/>
  <c r="AF687" i="2"/>
  <c r="X690" i="2"/>
  <c r="BD690" i="2"/>
  <c r="P910" i="2"/>
  <c r="AN908" i="2"/>
  <c r="X469" i="2"/>
  <c r="BD469" i="2"/>
  <c r="AN468" i="2"/>
  <c r="AF471" i="2"/>
  <c r="X471" i="2"/>
  <c r="BD471" i="2"/>
  <c r="AV469" i="2"/>
  <c r="AF468" i="2"/>
  <c r="P687" i="2"/>
  <c r="AF469" i="2"/>
  <c r="AV690" i="2"/>
  <c r="AN687" i="2"/>
  <c r="AN469" i="2"/>
  <c r="AN910" i="2"/>
  <c r="AF908" i="2"/>
  <c r="X908" i="2"/>
  <c r="BD908" i="2"/>
  <c r="AN907" i="2"/>
  <c r="AF910" i="2"/>
  <c r="AF907" i="2"/>
  <c r="X910" i="2"/>
  <c r="BD910" i="2"/>
  <c r="AV688" i="2"/>
  <c r="AN690" i="2"/>
  <c r="X688" i="2"/>
  <c r="AN688" i="2"/>
  <c r="BD688" i="2"/>
  <c r="T4" i="46" l="1"/>
  <c r="U2" i="46"/>
  <c r="T3" i="46"/>
  <c r="U4" i="46" l="1"/>
  <c r="U3" i="46"/>
  <c r="V2" i="46"/>
  <c r="V4" i="46" l="1"/>
  <c r="W2" i="46"/>
  <c r="V3" i="46"/>
  <c r="BC128" i="1"/>
  <c r="BB128" i="1"/>
  <c r="BA128" i="1"/>
  <c r="AZ128" i="1"/>
  <c r="AY128" i="1"/>
  <c r="AX128" i="1"/>
  <c r="AW128" i="1"/>
  <c r="AU128" i="1"/>
  <c r="AT128" i="1"/>
  <c r="AS128" i="1"/>
  <c r="AR128" i="1"/>
  <c r="AQ128" i="1"/>
  <c r="AP128" i="1"/>
  <c r="AO128" i="1"/>
  <c r="AM128" i="1"/>
  <c r="AL128" i="1"/>
  <c r="AK128" i="1"/>
  <c r="AJ128" i="1"/>
  <c r="AI128" i="1"/>
  <c r="AH128" i="1"/>
  <c r="AG128" i="1"/>
  <c r="AE128" i="1"/>
  <c r="AD128" i="1"/>
  <c r="AC128" i="1"/>
  <c r="AB128" i="1"/>
  <c r="AA128" i="1"/>
  <c r="Z128" i="1"/>
  <c r="Y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BC127" i="1"/>
  <c r="BB127" i="1"/>
  <c r="BA127" i="1"/>
  <c r="AZ127" i="1"/>
  <c r="AY127" i="1"/>
  <c r="AX127" i="1"/>
  <c r="AW127" i="1"/>
  <c r="AU127" i="1"/>
  <c r="AT127" i="1"/>
  <c r="AS127" i="1"/>
  <c r="AR127" i="1"/>
  <c r="AQ127" i="1"/>
  <c r="AP127" i="1"/>
  <c r="AO127" i="1"/>
  <c r="AM127" i="1"/>
  <c r="AL127" i="1"/>
  <c r="AK127" i="1"/>
  <c r="AJ127" i="1"/>
  <c r="AI127" i="1"/>
  <c r="AH127" i="1"/>
  <c r="AG127" i="1"/>
  <c r="AE127" i="1"/>
  <c r="AD127" i="1"/>
  <c r="AC127" i="1"/>
  <c r="AB127" i="1"/>
  <c r="AA127" i="1"/>
  <c r="Z127" i="1"/>
  <c r="Y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W4" i="46" l="1"/>
  <c r="X4" i="46" s="1"/>
  <c r="W3" i="46"/>
  <c r="Y2" i="46"/>
  <c r="J66" i="1"/>
  <c r="L66" i="1"/>
  <c r="N66" i="1"/>
  <c r="P66" i="1"/>
  <c r="R66" i="1"/>
  <c r="T66" i="1"/>
  <c r="V66" i="1"/>
  <c r="AO66" i="1"/>
  <c r="AQ66" i="1"/>
  <c r="AS66" i="1"/>
  <c r="AU66" i="1"/>
  <c r="J98" i="1"/>
  <c r="L98" i="1"/>
  <c r="N98" i="1"/>
  <c r="P98" i="1"/>
  <c r="T98" i="1"/>
  <c r="V98" i="1"/>
  <c r="AO98" i="1"/>
  <c r="AQ98" i="1"/>
  <c r="AS98" i="1"/>
  <c r="AU98" i="1"/>
  <c r="J129" i="1"/>
  <c r="L129" i="1"/>
  <c r="N129" i="1"/>
  <c r="P129" i="1"/>
  <c r="R129" i="1"/>
  <c r="T129" i="1"/>
  <c r="V129" i="1"/>
  <c r="AO129" i="1"/>
  <c r="AQ129" i="1"/>
  <c r="AS129" i="1"/>
  <c r="AU129" i="1"/>
  <c r="Z98" i="1"/>
  <c r="AB98" i="1"/>
  <c r="AD98" i="1"/>
  <c r="AG98" i="1"/>
  <c r="AI98" i="1"/>
  <c r="AK98" i="1"/>
  <c r="AM98" i="1"/>
  <c r="AW98" i="1"/>
  <c r="AY98" i="1"/>
  <c r="BA98" i="1"/>
  <c r="BC98" i="1"/>
  <c r="AB129" i="1"/>
  <c r="AD129" i="1"/>
  <c r="AG129" i="1"/>
  <c r="AI129" i="1"/>
  <c r="AK129" i="1"/>
  <c r="AM129" i="1"/>
  <c r="AW129" i="1"/>
  <c r="AY129" i="1"/>
  <c r="BA129" i="1"/>
  <c r="BC129" i="1"/>
  <c r="AB66" i="1"/>
  <c r="AD66" i="1"/>
  <c r="AG66" i="1"/>
  <c r="AI66" i="1"/>
  <c r="AK66" i="1"/>
  <c r="AM66" i="1"/>
  <c r="AW66" i="1"/>
  <c r="AY66" i="1"/>
  <c r="BA66" i="1"/>
  <c r="BC66" i="1"/>
  <c r="I66" i="1"/>
  <c r="K66" i="1"/>
  <c r="M66" i="1"/>
  <c r="O66" i="1"/>
  <c r="Q66" i="1"/>
  <c r="S66" i="1"/>
  <c r="U66" i="1"/>
  <c r="W66" i="1"/>
  <c r="Y66" i="1"/>
  <c r="AA66" i="1"/>
  <c r="AC66" i="1"/>
  <c r="AE66" i="1"/>
  <c r="AH66" i="1"/>
  <c r="AJ66" i="1"/>
  <c r="AL66" i="1"/>
  <c r="AP66" i="1"/>
  <c r="AR66" i="1"/>
  <c r="AT66" i="1"/>
  <c r="AX66" i="1"/>
  <c r="AZ66" i="1"/>
  <c r="BB66" i="1"/>
  <c r="K98" i="1"/>
  <c r="M98" i="1"/>
  <c r="O98" i="1"/>
  <c r="Q98" i="1"/>
  <c r="S98" i="1"/>
  <c r="U98" i="1"/>
  <c r="W98" i="1"/>
  <c r="Y98" i="1"/>
  <c r="AA98" i="1"/>
  <c r="AC98" i="1"/>
  <c r="AE98" i="1"/>
  <c r="AH98" i="1"/>
  <c r="AJ98" i="1"/>
  <c r="AL98" i="1"/>
  <c r="AP98" i="1"/>
  <c r="AR98" i="1"/>
  <c r="AT98" i="1"/>
  <c r="AX98" i="1"/>
  <c r="AZ98" i="1"/>
  <c r="BB98" i="1"/>
  <c r="I129" i="1"/>
  <c r="K129" i="1"/>
  <c r="M129" i="1"/>
  <c r="O129" i="1"/>
  <c r="Q129" i="1"/>
  <c r="S129" i="1"/>
  <c r="U129" i="1"/>
  <c r="W129" i="1"/>
  <c r="Y129" i="1"/>
  <c r="AA129" i="1"/>
  <c r="AC129" i="1"/>
  <c r="AE129" i="1"/>
  <c r="AH129" i="1"/>
  <c r="AJ129" i="1"/>
  <c r="AL129" i="1"/>
  <c r="AP129" i="1"/>
  <c r="AR129" i="1"/>
  <c r="AT129" i="1"/>
  <c r="AX129" i="1"/>
  <c r="AZ129" i="1"/>
  <c r="BB129" i="1"/>
  <c r="Z129" i="1"/>
  <c r="Z66" i="1"/>
  <c r="Y4" i="46" l="1"/>
  <c r="Y3" i="46"/>
  <c r="Z2" i="46"/>
  <c r="X2" i="46"/>
  <c r="Z4" i="46" l="1"/>
  <c r="Z3" i="46"/>
  <c r="AA2" i="46"/>
  <c r="BC15" i="10"/>
  <c r="BB15" i="10"/>
  <c r="BA15" i="10"/>
  <c r="AZ15" i="10"/>
  <c r="AY15" i="10"/>
  <c r="AX15" i="10"/>
  <c r="AW15" i="10"/>
  <c r="AU15" i="10"/>
  <c r="AT15" i="10"/>
  <c r="AS15" i="10"/>
  <c r="AR15" i="10"/>
  <c r="AR15" i="1" s="1"/>
  <c r="AQ15" i="10"/>
  <c r="AP15" i="10"/>
  <c r="AO15" i="10"/>
  <c r="AM15" i="10"/>
  <c r="AL15" i="10"/>
  <c r="AK15" i="10"/>
  <c r="AJ15" i="10"/>
  <c r="AI15" i="10"/>
  <c r="AH15" i="10"/>
  <c r="AG15" i="10"/>
  <c r="AE15" i="10"/>
  <c r="AD15" i="10"/>
  <c r="AC15" i="10"/>
  <c r="AB15" i="10"/>
  <c r="AA15" i="10"/>
  <c r="Z15" i="10"/>
  <c r="Y15" i="10"/>
  <c r="W15" i="10"/>
  <c r="V15" i="10"/>
  <c r="U15" i="10"/>
  <c r="T15" i="10"/>
  <c r="S15" i="10"/>
  <c r="R15" i="10"/>
  <c r="Q15" i="10"/>
  <c r="O15" i="10"/>
  <c r="N15" i="10"/>
  <c r="M15" i="10"/>
  <c r="L15" i="10"/>
  <c r="K15" i="10"/>
  <c r="J15" i="10"/>
  <c r="I15" i="10"/>
  <c r="BC24" i="10"/>
  <c r="BB24" i="10"/>
  <c r="BA24" i="10"/>
  <c r="AZ24" i="10"/>
  <c r="AY24" i="10"/>
  <c r="AX24" i="10"/>
  <c r="AW24" i="10"/>
  <c r="AU24" i="10"/>
  <c r="AT24" i="10"/>
  <c r="AS24" i="10"/>
  <c r="AR24" i="10"/>
  <c r="AQ24" i="10"/>
  <c r="AP24" i="10"/>
  <c r="AO24" i="10"/>
  <c r="AM24" i="10"/>
  <c r="AL24" i="10"/>
  <c r="AK24" i="10"/>
  <c r="AJ24" i="10"/>
  <c r="AI24" i="10"/>
  <c r="AH24" i="10"/>
  <c r="AG24" i="10"/>
  <c r="AE24" i="10"/>
  <c r="AD24" i="10"/>
  <c r="AC24" i="10"/>
  <c r="AB24" i="10"/>
  <c r="AA24" i="10"/>
  <c r="Z24" i="10"/>
  <c r="Y24" i="10"/>
  <c r="W24" i="10"/>
  <c r="V24" i="10"/>
  <c r="U24" i="10"/>
  <c r="T24" i="10"/>
  <c r="S24" i="10"/>
  <c r="R24" i="10"/>
  <c r="Q24" i="10"/>
  <c r="O24" i="10"/>
  <c r="N24" i="10"/>
  <c r="M24" i="10"/>
  <c r="L24" i="10"/>
  <c r="K24" i="10"/>
  <c r="J24" i="10"/>
  <c r="I24" i="10"/>
  <c r="BC20" i="10"/>
  <c r="BB20" i="10"/>
  <c r="BA20" i="10"/>
  <c r="AZ20" i="10"/>
  <c r="AY20" i="10"/>
  <c r="AX20" i="10"/>
  <c r="AW20" i="10"/>
  <c r="AU20" i="10"/>
  <c r="AT20" i="10"/>
  <c r="AS20" i="10"/>
  <c r="AR20" i="10"/>
  <c r="AQ20" i="10"/>
  <c r="AP20" i="10"/>
  <c r="AO20" i="10"/>
  <c r="AM20" i="10"/>
  <c r="AL20" i="10"/>
  <c r="AK20" i="10"/>
  <c r="AJ20" i="10"/>
  <c r="AI20" i="10"/>
  <c r="AH20" i="10"/>
  <c r="AG20" i="10"/>
  <c r="AE20" i="10"/>
  <c r="AD20" i="10"/>
  <c r="AC20" i="10"/>
  <c r="AB20" i="10"/>
  <c r="AA20" i="10"/>
  <c r="Z20" i="10"/>
  <c r="Y20" i="10"/>
  <c r="W20" i="10"/>
  <c r="V20" i="10"/>
  <c r="U20" i="10"/>
  <c r="T20" i="10"/>
  <c r="S20" i="10"/>
  <c r="R20" i="10"/>
  <c r="Q20" i="10"/>
  <c r="O20" i="10"/>
  <c r="N20" i="10"/>
  <c r="M20" i="10"/>
  <c r="L20" i="10"/>
  <c r="K20" i="10"/>
  <c r="J20" i="10"/>
  <c r="I20" i="10"/>
  <c r="BC18" i="10"/>
  <c r="BB18" i="10"/>
  <c r="BA18" i="10"/>
  <c r="AZ18" i="10"/>
  <c r="AY18" i="10"/>
  <c r="AX18" i="10"/>
  <c r="AW18" i="10"/>
  <c r="AU18" i="10"/>
  <c r="AT18" i="10"/>
  <c r="AS18" i="10"/>
  <c r="AR18" i="10"/>
  <c r="AQ18" i="10"/>
  <c r="AP18" i="10"/>
  <c r="AO18" i="10"/>
  <c r="AM18" i="10"/>
  <c r="AL18" i="10"/>
  <c r="AK18" i="10"/>
  <c r="AJ18" i="10"/>
  <c r="AI18" i="10"/>
  <c r="AH18" i="10"/>
  <c r="AG18" i="10"/>
  <c r="AE18" i="10"/>
  <c r="AD18" i="10"/>
  <c r="AC18" i="10"/>
  <c r="AB18" i="10"/>
  <c r="AA18" i="10"/>
  <c r="Z18" i="10"/>
  <c r="Y18" i="10"/>
  <c r="W18" i="10"/>
  <c r="V18" i="10"/>
  <c r="U18" i="10"/>
  <c r="T18" i="10"/>
  <c r="S18" i="10"/>
  <c r="R18" i="10"/>
  <c r="Q18" i="10"/>
  <c r="O18" i="10"/>
  <c r="N18" i="10"/>
  <c r="M18" i="10"/>
  <c r="L18" i="10"/>
  <c r="K18" i="10"/>
  <c r="J18" i="10"/>
  <c r="I18" i="10"/>
  <c r="AU16" i="9"/>
  <c r="AT16" i="9"/>
  <c r="AS16" i="9"/>
  <c r="AR16" i="9"/>
  <c r="AQ16" i="9"/>
  <c r="AP16" i="9"/>
  <c r="AO16" i="9"/>
  <c r="AM16" i="9"/>
  <c r="AL16" i="9"/>
  <c r="AK16" i="9"/>
  <c r="AJ16" i="9"/>
  <c r="AI16" i="9"/>
  <c r="AT19" i="8"/>
  <c r="AS19" i="8"/>
  <c r="AR19" i="8"/>
  <c r="AQ19" i="8"/>
  <c r="AP19" i="8"/>
  <c r="AO19" i="8"/>
  <c r="AM19" i="8"/>
  <c r="AL19" i="8"/>
  <c r="AK19" i="8"/>
  <c r="AJ19" i="8"/>
  <c r="AI19" i="8"/>
  <c r="AH28" i="8"/>
  <c r="AD28" i="8"/>
  <c r="AR16" i="8"/>
  <c r="AQ16" i="8"/>
  <c r="AP16" i="8"/>
  <c r="AO16" i="8"/>
  <c r="AM16" i="8"/>
  <c r="AL16" i="8"/>
  <c r="AK16" i="8"/>
  <c r="AJ16" i="8"/>
  <c r="AI16" i="8"/>
  <c r="P17" i="3"/>
  <c r="AV12" i="9" l="1"/>
  <c r="AA4" i="46"/>
  <c r="I26" i="4"/>
  <c r="R23" i="4"/>
  <c r="AK21" i="9"/>
  <c r="AA22" i="8"/>
  <c r="BD24" i="10"/>
  <c r="X24" i="10"/>
  <c r="X20" i="8"/>
  <c r="BD20" i="8"/>
  <c r="AF20" i="11"/>
  <c r="AV20" i="11"/>
  <c r="X24" i="8"/>
  <c r="BD24" i="8"/>
  <c r="AB2" i="46"/>
  <c r="AA3" i="46"/>
  <c r="P20" i="8"/>
  <c r="AF20" i="8"/>
  <c r="AV20" i="8"/>
  <c r="P24" i="8"/>
  <c r="AF24" i="8"/>
  <c r="AV24" i="8"/>
  <c r="P20" i="10"/>
  <c r="AF20" i="10"/>
  <c r="AV20" i="10"/>
  <c r="P24" i="10"/>
  <c r="AF24" i="10"/>
  <c r="AV24" i="10"/>
  <c r="P20" i="11"/>
  <c r="BD20" i="11"/>
  <c r="X24" i="11"/>
  <c r="BD24" i="11"/>
  <c r="P24" i="11"/>
  <c r="X20" i="11"/>
  <c r="AN20" i="11"/>
  <c r="AN24" i="11"/>
  <c r="AN24" i="10"/>
  <c r="AN20" i="8"/>
  <c r="AN24" i="8"/>
  <c r="AF24" i="11"/>
  <c r="AV24" i="11"/>
  <c r="X20" i="10"/>
  <c r="AN20" i="10"/>
  <c r="BD20" i="10"/>
  <c r="I18" i="2"/>
  <c r="Q225" i="2"/>
  <c r="R225" i="2"/>
  <c r="S225" i="2"/>
  <c r="T225" i="2"/>
  <c r="U225" i="2"/>
  <c r="V225" i="2"/>
  <c r="W225" i="2"/>
  <c r="Y225" i="2"/>
  <c r="Z225" i="2"/>
  <c r="AA225" i="2"/>
  <c r="AB225" i="2"/>
  <c r="AC225" i="2"/>
  <c r="AD225" i="2"/>
  <c r="AE225" i="2"/>
  <c r="AG225" i="2"/>
  <c r="AH225" i="2"/>
  <c r="AI225" i="2"/>
  <c r="AJ225" i="2"/>
  <c r="AK225" i="2"/>
  <c r="AL225" i="2"/>
  <c r="AM225" i="2"/>
  <c r="AO225" i="2"/>
  <c r="AP225" i="2"/>
  <c r="AQ225" i="2"/>
  <c r="AR225" i="2"/>
  <c r="AS225" i="2"/>
  <c r="AT225" i="2"/>
  <c r="AU225" i="2"/>
  <c r="AW225" i="2"/>
  <c r="AX225" i="2"/>
  <c r="AY225" i="2"/>
  <c r="AZ225" i="2"/>
  <c r="BA225" i="2"/>
  <c r="BB225" i="2"/>
  <c r="BC225" i="2"/>
  <c r="Q226" i="2"/>
  <c r="R226" i="2"/>
  <c r="S226" i="2"/>
  <c r="T226" i="2"/>
  <c r="U226" i="2"/>
  <c r="V226" i="2"/>
  <c r="W226" i="2"/>
  <c r="Y226" i="2"/>
  <c r="Z226" i="2"/>
  <c r="AA226" i="2"/>
  <c r="AB226" i="2"/>
  <c r="AC226" i="2"/>
  <c r="AD226" i="2"/>
  <c r="AE226" i="2"/>
  <c r="AG226" i="2"/>
  <c r="AH226" i="2"/>
  <c r="AI226" i="2"/>
  <c r="AJ226" i="2"/>
  <c r="AK226" i="2"/>
  <c r="AL226" i="2"/>
  <c r="AM226" i="2"/>
  <c r="AO226" i="2"/>
  <c r="AP226" i="2"/>
  <c r="AQ226" i="2"/>
  <c r="AR226" i="2"/>
  <c r="AS226" i="2"/>
  <c r="AT226" i="2"/>
  <c r="AU226" i="2"/>
  <c r="AW226" i="2"/>
  <c r="AX226" i="2"/>
  <c r="AY226" i="2"/>
  <c r="AZ226" i="2"/>
  <c r="BA226" i="2"/>
  <c r="BB226" i="2"/>
  <c r="BC226" i="2"/>
  <c r="Q227" i="2"/>
  <c r="R227" i="2"/>
  <c r="S227" i="2"/>
  <c r="T227" i="2"/>
  <c r="U227" i="2"/>
  <c r="V227" i="2"/>
  <c r="W227" i="2"/>
  <c r="Y227" i="2"/>
  <c r="Z227" i="2"/>
  <c r="AA227" i="2"/>
  <c r="AB227" i="2"/>
  <c r="AC227" i="2"/>
  <c r="AD227" i="2"/>
  <c r="AE227" i="2"/>
  <c r="AG227" i="2"/>
  <c r="AH227" i="2"/>
  <c r="AI227" i="2"/>
  <c r="AJ227" i="2"/>
  <c r="AK227" i="2"/>
  <c r="AL227" i="2"/>
  <c r="AM227" i="2"/>
  <c r="AO227" i="2"/>
  <c r="AP227" i="2"/>
  <c r="AQ227" i="2"/>
  <c r="AR227" i="2"/>
  <c r="AS227" i="2"/>
  <c r="AT227" i="2"/>
  <c r="AU227" i="2"/>
  <c r="AW227" i="2"/>
  <c r="AX227" i="2"/>
  <c r="AY227" i="2"/>
  <c r="AZ227" i="2"/>
  <c r="BA227" i="2"/>
  <c r="BB227" i="2"/>
  <c r="BC227" i="2"/>
  <c r="Q230" i="2"/>
  <c r="R230" i="2"/>
  <c r="S230" i="2"/>
  <c r="T230" i="2"/>
  <c r="U230" i="2"/>
  <c r="V230" i="2"/>
  <c r="W230" i="2"/>
  <c r="Y230" i="2"/>
  <c r="Z230" i="2"/>
  <c r="AA230" i="2"/>
  <c r="AB230" i="2"/>
  <c r="AC230" i="2"/>
  <c r="AD230" i="2"/>
  <c r="AE230" i="2"/>
  <c r="AG230" i="2"/>
  <c r="AH230" i="2"/>
  <c r="AI230" i="2"/>
  <c r="AJ230" i="2"/>
  <c r="AK230" i="2"/>
  <c r="AL230" i="2"/>
  <c r="AM230" i="2"/>
  <c r="AO230" i="2"/>
  <c r="AP230" i="2"/>
  <c r="AQ230" i="2"/>
  <c r="AR230" i="2"/>
  <c r="AS230" i="2"/>
  <c r="AT230" i="2"/>
  <c r="AU230" i="2"/>
  <c r="AW230" i="2"/>
  <c r="AX230" i="2"/>
  <c r="AY230" i="2"/>
  <c r="AZ230" i="2"/>
  <c r="BA230" i="2"/>
  <c r="BB230" i="2"/>
  <c r="BC230" i="2"/>
  <c r="J225" i="2"/>
  <c r="K225" i="2"/>
  <c r="L225" i="2"/>
  <c r="M225" i="2"/>
  <c r="N225" i="2"/>
  <c r="O225" i="2"/>
  <c r="J226" i="2"/>
  <c r="K226" i="2"/>
  <c r="L226" i="2"/>
  <c r="M226" i="2"/>
  <c r="N226" i="2"/>
  <c r="O226" i="2"/>
  <c r="J227" i="2"/>
  <c r="K227" i="2"/>
  <c r="L227" i="2"/>
  <c r="L228" i="2" s="1"/>
  <c r="M227" i="2"/>
  <c r="N227" i="2"/>
  <c r="O227" i="2"/>
  <c r="J230" i="2"/>
  <c r="K230" i="2"/>
  <c r="L230" i="2"/>
  <c r="M230" i="2"/>
  <c r="N230" i="2"/>
  <c r="O230" i="2"/>
  <c r="M231" i="2" l="1"/>
  <c r="AB4" i="46"/>
  <c r="AZ231" i="2"/>
  <c r="AU231" i="2"/>
  <c r="AQ231" i="2"/>
  <c r="BC228" i="2"/>
  <c r="AY228" i="2"/>
  <c r="AT228" i="2"/>
  <c r="Y231" i="2"/>
  <c r="AP228" i="2"/>
  <c r="AG228" i="2"/>
  <c r="O231" i="2"/>
  <c r="K231" i="2"/>
  <c r="N231" i="2"/>
  <c r="N228" i="2"/>
  <c r="J231" i="2"/>
  <c r="BA231" i="2"/>
  <c r="AW231" i="2"/>
  <c r="Q231" i="2"/>
  <c r="AZ228" i="2"/>
  <c r="AU228" i="2"/>
  <c r="AQ228" i="2"/>
  <c r="BC231" i="2"/>
  <c r="AY231" i="2"/>
  <c r="AT231" i="2"/>
  <c r="AP231" i="2"/>
  <c r="BB228" i="2"/>
  <c r="BB231" i="2"/>
  <c r="AX231" i="2"/>
  <c r="AS231" i="2"/>
  <c r="AD231" i="2"/>
  <c r="AC228" i="2"/>
  <c r="AB228" i="2"/>
  <c r="AB231" i="2"/>
  <c r="O228" i="2"/>
  <c r="P18" i="2"/>
  <c r="AO231" i="2"/>
  <c r="AK231" i="2"/>
  <c r="AI231" i="2"/>
  <c r="AG231" i="2"/>
  <c r="AC231" i="2"/>
  <c r="Z231" i="2"/>
  <c r="W231" i="2"/>
  <c r="T231" i="2"/>
  <c r="S231" i="2"/>
  <c r="L231" i="2"/>
  <c r="Y228" i="2"/>
  <c r="W228" i="2"/>
  <c r="U231" i="2"/>
  <c r="T228" i="2"/>
  <c r="S228" i="2"/>
  <c r="M228" i="2"/>
  <c r="AE231" i="2"/>
  <c r="AA231" i="2"/>
  <c r="V231" i="2"/>
  <c r="R231" i="2"/>
  <c r="BA228" i="2"/>
  <c r="AW228" i="2"/>
  <c r="AM228" i="2"/>
  <c r="AD228" i="2"/>
  <c r="Z228" i="2"/>
  <c r="U228" i="2"/>
  <c r="Q228" i="2"/>
  <c r="AX228" i="2"/>
  <c r="AS228" i="2"/>
  <c r="AO228" i="2"/>
  <c r="AE228" i="2"/>
  <c r="AA228" i="2"/>
  <c r="V228" i="2"/>
  <c r="R228" i="2"/>
  <c r="K228" i="2"/>
  <c r="J228" i="2"/>
  <c r="AR231" i="2"/>
  <c r="AR228" i="2"/>
  <c r="AM231" i="2"/>
  <c r="AL231" i="2"/>
  <c r="AL228" i="2"/>
  <c r="AK228" i="2"/>
  <c r="AB3" i="46"/>
  <c r="AC2" i="46"/>
  <c r="AJ228" i="2"/>
  <c r="AJ231" i="2"/>
  <c r="AI228" i="2"/>
  <c r="AH231" i="2"/>
  <c r="AH228" i="2"/>
  <c r="N229" i="2"/>
  <c r="L229" i="2"/>
  <c r="J229" i="2"/>
  <c r="BC229" i="2"/>
  <c r="BA229" i="2"/>
  <c r="AY229" i="2"/>
  <c r="AW229" i="2"/>
  <c r="AT229" i="2"/>
  <c r="AR229" i="2"/>
  <c r="AP229" i="2"/>
  <c r="AM229" i="2"/>
  <c r="AK229" i="2"/>
  <c r="AI229" i="2"/>
  <c r="AD229" i="2"/>
  <c r="AB229" i="2"/>
  <c r="Z229" i="2"/>
  <c r="W229" i="2"/>
  <c r="U229" i="2"/>
  <c r="S229" i="2"/>
  <c r="Q229" i="2"/>
  <c r="O229" i="2"/>
  <c r="M229" i="2"/>
  <c r="K229" i="2"/>
  <c r="BB229" i="2"/>
  <c r="AZ229" i="2"/>
  <c r="AX229" i="2"/>
  <c r="AU229" i="2"/>
  <c r="AS229" i="2"/>
  <c r="AQ229" i="2"/>
  <c r="AO229" i="2"/>
  <c r="AL229" i="2"/>
  <c r="AJ229" i="2"/>
  <c r="AH229" i="2"/>
  <c r="AE229" i="2"/>
  <c r="AC229" i="2"/>
  <c r="AA229" i="2"/>
  <c r="Y229" i="2"/>
  <c r="V229" i="2"/>
  <c r="T229" i="2"/>
  <c r="R229" i="2"/>
  <c r="AG229" i="2"/>
  <c r="BD230" i="2"/>
  <c r="AN230" i="2"/>
  <c r="BD227" i="2"/>
  <c r="AN227" i="2"/>
  <c r="AV226" i="2"/>
  <c r="AF226" i="2"/>
  <c r="BD225" i="2"/>
  <c r="AN225" i="2"/>
  <c r="AV230" i="2"/>
  <c r="AF230" i="2"/>
  <c r="AV227" i="2"/>
  <c r="AF227" i="2"/>
  <c r="BD226" i="2"/>
  <c r="AN226" i="2"/>
  <c r="AV225" i="2"/>
  <c r="AF225" i="2"/>
  <c r="X230" i="2"/>
  <c r="X226" i="2"/>
  <c r="X227" i="2"/>
  <c r="X225" i="2"/>
  <c r="I20" i="2"/>
  <c r="BC24" i="2"/>
  <c r="BB24" i="2"/>
  <c r="BA24" i="2"/>
  <c r="AZ24" i="2"/>
  <c r="AY24" i="2"/>
  <c r="AX24" i="2"/>
  <c r="AW24" i="2"/>
  <c r="AU24" i="2"/>
  <c r="AT24" i="2"/>
  <c r="AS24" i="2"/>
  <c r="AR24" i="2"/>
  <c r="AQ24" i="2"/>
  <c r="AP24" i="2"/>
  <c r="AO24" i="2"/>
  <c r="AM24" i="2"/>
  <c r="AL24" i="2"/>
  <c r="AK24" i="2"/>
  <c r="AJ24" i="2"/>
  <c r="AI24" i="2"/>
  <c r="AH24" i="2"/>
  <c r="AG24" i="2"/>
  <c r="AE24" i="2"/>
  <c r="AD24" i="2"/>
  <c r="AC24" i="2"/>
  <c r="AB24" i="2"/>
  <c r="AA24" i="2"/>
  <c r="Z24" i="2"/>
  <c r="Y24" i="2"/>
  <c r="W24" i="2"/>
  <c r="V24" i="2"/>
  <c r="U24" i="2"/>
  <c r="T24" i="2"/>
  <c r="S24" i="2"/>
  <c r="R24" i="2"/>
  <c r="Q24" i="2"/>
  <c r="O24" i="2"/>
  <c r="N24" i="2"/>
  <c r="M24" i="2"/>
  <c r="L24" i="2"/>
  <c r="K24" i="2"/>
  <c r="J24" i="2"/>
  <c r="I24" i="2"/>
  <c r="BD1132" i="3"/>
  <c r="AV1132" i="3"/>
  <c r="AN1132" i="3"/>
  <c r="AF1132" i="3"/>
  <c r="P1132" i="3"/>
  <c r="AC4" i="46" l="1"/>
  <c r="AV231" i="2"/>
  <c r="AF231" i="2"/>
  <c r="P15" i="2"/>
  <c r="P20" i="2"/>
  <c r="X229" i="2"/>
  <c r="AF229" i="2"/>
  <c r="AP16" i="2"/>
  <c r="AP22" i="2"/>
  <c r="P24" i="2"/>
  <c r="AF24" i="2"/>
  <c r="AV24" i="2"/>
  <c r="AV229" i="2"/>
  <c r="AC3" i="46"/>
  <c r="AD2" i="46"/>
  <c r="X24" i="2"/>
  <c r="BD24" i="2"/>
  <c r="AN24" i="2"/>
  <c r="X228" i="2"/>
  <c r="X231" i="2"/>
  <c r="AV228" i="2"/>
  <c r="BD229" i="2"/>
  <c r="BD228" i="2"/>
  <c r="BD231" i="2"/>
  <c r="AF228" i="2"/>
  <c r="AN231" i="2"/>
  <c r="AN229" i="2"/>
  <c r="AN228" i="2"/>
  <c r="BC1126" i="3"/>
  <c r="BB1126" i="3"/>
  <c r="BA1126" i="3"/>
  <c r="AZ1126" i="3"/>
  <c r="AY1126" i="3"/>
  <c r="AX1126" i="3"/>
  <c r="AW1126" i="3"/>
  <c r="AU1126" i="3"/>
  <c r="AT1126" i="3"/>
  <c r="AS1126" i="3"/>
  <c r="AR1126" i="3"/>
  <c r="AQ1126" i="3"/>
  <c r="AP1126" i="3"/>
  <c r="AO1126" i="3"/>
  <c r="AM1126" i="3"/>
  <c r="AL1126" i="3"/>
  <c r="AK1126" i="3"/>
  <c r="AJ1126" i="3"/>
  <c r="AI1126" i="3"/>
  <c r="AH1126" i="3"/>
  <c r="AG1126" i="3"/>
  <c r="AE1126" i="3"/>
  <c r="AD1126" i="3"/>
  <c r="AC1126" i="3"/>
  <c r="AB1126" i="3"/>
  <c r="AA1126" i="3"/>
  <c r="Z1126" i="3"/>
  <c r="Y1126" i="3"/>
  <c r="W1126" i="3"/>
  <c r="V1126" i="3"/>
  <c r="U1126" i="3"/>
  <c r="T1126" i="3"/>
  <c r="S1126" i="3"/>
  <c r="R1126" i="3"/>
  <c r="Q1126" i="3"/>
  <c r="N1126" i="3"/>
  <c r="M1126" i="3"/>
  <c r="L1126" i="3"/>
  <c r="K1126" i="3"/>
  <c r="J1126" i="3"/>
  <c r="I1126" i="3"/>
  <c r="Q719" i="3"/>
  <c r="R719" i="3"/>
  <c r="S719" i="3"/>
  <c r="T719" i="3"/>
  <c r="U719" i="3"/>
  <c r="V719" i="3"/>
  <c r="W719" i="3"/>
  <c r="Y719" i="3"/>
  <c r="Z719" i="3"/>
  <c r="AA719" i="3"/>
  <c r="AB719" i="3"/>
  <c r="AC719" i="3"/>
  <c r="AD719" i="3"/>
  <c r="AE719" i="3"/>
  <c r="AG719" i="3"/>
  <c r="AH719" i="3"/>
  <c r="AI719" i="3"/>
  <c r="AJ719" i="3"/>
  <c r="AK719" i="3"/>
  <c r="AL719" i="3"/>
  <c r="AM719" i="3"/>
  <c r="AO719" i="3"/>
  <c r="AP719" i="3"/>
  <c r="AQ719" i="3"/>
  <c r="AR719" i="3"/>
  <c r="AS719" i="3"/>
  <c r="AT719" i="3"/>
  <c r="AU719" i="3"/>
  <c r="AW719" i="3"/>
  <c r="AX719" i="3"/>
  <c r="AY719" i="3"/>
  <c r="AZ719" i="3"/>
  <c r="BA719" i="3"/>
  <c r="BB719" i="3"/>
  <c r="BC719" i="3"/>
  <c r="Q719" i="4"/>
  <c r="R719" i="4"/>
  <c r="S719" i="4"/>
  <c r="T719" i="4"/>
  <c r="U719" i="4"/>
  <c r="V719" i="4"/>
  <c r="W719" i="4"/>
  <c r="Y719" i="4"/>
  <c r="Z719" i="4"/>
  <c r="AA719" i="4"/>
  <c r="AB719" i="4"/>
  <c r="AC719" i="4"/>
  <c r="AD719" i="4"/>
  <c r="AE719" i="4"/>
  <c r="AG719" i="4"/>
  <c r="AH719" i="4"/>
  <c r="AI719" i="4"/>
  <c r="AJ719" i="4"/>
  <c r="AK719" i="4"/>
  <c r="AL719" i="4"/>
  <c r="AM719" i="4"/>
  <c r="AO719" i="4"/>
  <c r="AP719" i="4"/>
  <c r="AQ719" i="4"/>
  <c r="AR719" i="4"/>
  <c r="AS719" i="4"/>
  <c r="AT719" i="4"/>
  <c r="AU719" i="4"/>
  <c r="AW719" i="4"/>
  <c r="AX719" i="4"/>
  <c r="AY719" i="4"/>
  <c r="AZ719" i="4"/>
  <c r="BA719" i="4"/>
  <c r="BB719" i="4"/>
  <c r="BC719" i="4"/>
  <c r="Q719" i="8"/>
  <c r="R719" i="8"/>
  <c r="S719" i="8"/>
  <c r="T719" i="8"/>
  <c r="U719" i="8"/>
  <c r="V719" i="8"/>
  <c r="W719" i="8"/>
  <c r="Y719" i="8"/>
  <c r="Z719" i="8"/>
  <c r="AA719" i="8"/>
  <c r="AB719" i="8"/>
  <c r="AC719" i="8"/>
  <c r="AD719" i="8"/>
  <c r="AE719" i="8"/>
  <c r="AG719" i="8"/>
  <c r="AH719" i="8"/>
  <c r="AI719" i="8"/>
  <c r="AJ719" i="8"/>
  <c r="AK719" i="8"/>
  <c r="AL719" i="8"/>
  <c r="AM719" i="8"/>
  <c r="AO719" i="8"/>
  <c r="AP719" i="8"/>
  <c r="AQ719" i="8"/>
  <c r="AR719" i="8"/>
  <c r="AS719" i="8"/>
  <c r="AT719" i="8"/>
  <c r="AU719" i="8"/>
  <c r="AW719" i="8"/>
  <c r="AX719" i="8"/>
  <c r="AY719" i="8"/>
  <c r="AZ719" i="8"/>
  <c r="BA719" i="8"/>
  <c r="BB719" i="8"/>
  <c r="BC719" i="8"/>
  <c r="Q719" i="9"/>
  <c r="R719" i="9"/>
  <c r="S719" i="9"/>
  <c r="T719" i="9"/>
  <c r="U719" i="9"/>
  <c r="V719" i="9"/>
  <c r="W719" i="9"/>
  <c r="Y719" i="9"/>
  <c r="Z719" i="9"/>
  <c r="AA719" i="9"/>
  <c r="AB719" i="9"/>
  <c r="AC719" i="9"/>
  <c r="AD719" i="9"/>
  <c r="AE719" i="9"/>
  <c r="AG719" i="9"/>
  <c r="AH719" i="9"/>
  <c r="AI719" i="9"/>
  <c r="AJ719" i="9"/>
  <c r="AK719" i="9"/>
  <c r="AL719" i="9"/>
  <c r="AM719" i="9"/>
  <c r="AO719" i="9"/>
  <c r="AP719" i="9"/>
  <c r="AQ719" i="9"/>
  <c r="AR719" i="9"/>
  <c r="AS719" i="9"/>
  <c r="AT719" i="9"/>
  <c r="AU719" i="9"/>
  <c r="AW719" i="9"/>
  <c r="AX719" i="9"/>
  <c r="AY719" i="9"/>
  <c r="AZ719" i="9"/>
  <c r="BA719" i="9"/>
  <c r="BB719" i="9"/>
  <c r="BC719" i="9"/>
  <c r="Q719" i="10"/>
  <c r="R719" i="10"/>
  <c r="S719" i="10"/>
  <c r="T719" i="10"/>
  <c r="U719" i="10"/>
  <c r="V719" i="10"/>
  <c r="W719" i="10"/>
  <c r="Y719" i="10"/>
  <c r="Z719" i="10"/>
  <c r="AA719" i="10"/>
  <c r="AB719" i="10"/>
  <c r="AC719" i="10"/>
  <c r="AD719" i="10"/>
  <c r="AE719" i="10"/>
  <c r="AG719" i="10"/>
  <c r="AH719" i="10"/>
  <c r="AI719" i="10"/>
  <c r="AJ719" i="10"/>
  <c r="AK719" i="10"/>
  <c r="AL719" i="10"/>
  <c r="AM719" i="10"/>
  <c r="AO719" i="10"/>
  <c r="AP719" i="10"/>
  <c r="AQ719" i="10"/>
  <c r="AR719" i="10"/>
  <c r="AS719" i="10"/>
  <c r="AT719" i="10"/>
  <c r="AU719" i="10"/>
  <c r="AW719" i="10"/>
  <c r="AX719" i="10"/>
  <c r="AY719" i="10"/>
  <c r="AZ719" i="10"/>
  <c r="BA719" i="10"/>
  <c r="BB719" i="10"/>
  <c r="BC719" i="10"/>
  <c r="Q719" i="11"/>
  <c r="R719" i="11"/>
  <c r="S719" i="11"/>
  <c r="T719" i="11"/>
  <c r="U719" i="11"/>
  <c r="V719" i="11"/>
  <c r="W719" i="11"/>
  <c r="Y719" i="11"/>
  <c r="Z719" i="11"/>
  <c r="AA719" i="11"/>
  <c r="AB719" i="11"/>
  <c r="AC719" i="11"/>
  <c r="AD719" i="11"/>
  <c r="AE719" i="11"/>
  <c r="AG719" i="11"/>
  <c r="AH719" i="11"/>
  <c r="AI719" i="11"/>
  <c r="AJ719" i="11"/>
  <c r="AK719" i="11"/>
  <c r="AL719" i="11"/>
  <c r="AM719" i="11"/>
  <c r="AO719" i="11"/>
  <c r="AP719" i="11"/>
  <c r="AQ719" i="11"/>
  <c r="AR719" i="11"/>
  <c r="AS719" i="11"/>
  <c r="AT719" i="11"/>
  <c r="AU719" i="11"/>
  <c r="AW719" i="11"/>
  <c r="AX719" i="11"/>
  <c r="AY719" i="11"/>
  <c r="AZ719" i="11"/>
  <c r="BA719" i="11"/>
  <c r="BB719" i="11"/>
  <c r="BC719" i="11"/>
  <c r="Q719" i="2"/>
  <c r="R719" i="2"/>
  <c r="S719" i="2"/>
  <c r="T719" i="2"/>
  <c r="U719" i="2"/>
  <c r="V719" i="2"/>
  <c r="W719" i="2"/>
  <c r="Y719" i="2"/>
  <c r="Z719" i="2"/>
  <c r="AA719" i="2"/>
  <c r="AB719" i="2"/>
  <c r="AC719" i="2"/>
  <c r="AD719" i="2"/>
  <c r="AE719" i="2"/>
  <c r="AG719" i="2"/>
  <c r="AH719" i="2"/>
  <c r="AI719" i="2"/>
  <c r="AJ719" i="2"/>
  <c r="AK719" i="2"/>
  <c r="AL719" i="2"/>
  <c r="AM719" i="2"/>
  <c r="AO719" i="2"/>
  <c r="AP719" i="2"/>
  <c r="AQ719" i="2"/>
  <c r="AR719" i="2"/>
  <c r="AS719" i="2"/>
  <c r="AT719" i="2"/>
  <c r="AU719" i="2"/>
  <c r="AW719" i="2"/>
  <c r="AX719" i="2"/>
  <c r="AY719" i="2"/>
  <c r="AZ719" i="2"/>
  <c r="BA719" i="2"/>
  <c r="BB719" i="2"/>
  <c r="BC719" i="2"/>
  <c r="O719" i="3"/>
  <c r="N719" i="3"/>
  <c r="M719" i="3"/>
  <c r="L719" i="3"/>
  <c r="K719" i="3"/>
  <c r="J719" i="3"/>
  <c r="I719" i="3"/>
  <c r="O719" i="4"/>
  <c r="N719" i="4"/>
  <c r="M719" i="4"/>
  <c r="L719" i="4"/>
  <c r="K719" i="4"/>
  <c r="J719" i="4"/>
  <c r="I719" i="4"/>
  <c r="O719" i="8"/>
  <c r="N719" i="8"/>
  <c r="M719" i="8"/>
  <c r="L719" i="8"/>
  <c r="K719" i="8"/>
  <c r="J719" i="8"/>
  <c r="I719" i="8"/>
  <c r="O719" i="9"/>
  <c r="N719" i="9"/>
  <c r="M719" i="9"/>
  <c r="L719" i="9"/>
  <c r="K719" i="9"/>
  <c r="J719" i="9"/>
  <c r="I719" i="9"/>
  <c r="O719" i="10"/>
  <c r="N719" i="10"/>
  <c r="M719" i="10"/>
  <c r="L719" i="10"/>
  <c r="K719" i="10"/>
  <c r="J719" i="10"/>
  <c r="I719" i="10"/>
  <c r="O719" i="11"/>
  <c r="N719" i="11"/>
  <c r="M719" i="11"/>
  <c r="L719" i="11"/>
  <c r="K719" i="11"/>
  <c r="J719" i="11"/>
  <c r="I719" i="11"/>
  <c r="O719" i="2"/>
  <c r="N719" i="2"/>
  <c r="M719" i="2"/>
  <c r="L719" i="2"/>
  <c r="K719" i="2"/>
  <c r="J719" i="2"/>
  <c r="I719" i="2"/>
  <c r="Q499" i="3"/>
  <c r="R499" i="3"/>
  <c r="S499" i="3"/>
  <c r="T499" i="3"/>
  <c r="U499" i="3"/>
  <c r="V499" i="3"/>
  <c r="W499" i="3"/>
  <c r="Y499" i="3"/>
  <c r="Z499" i="3"/>
  <c r="AA499" i="3"/>
  <c r="AB499" i="3"/>
  <c r="AC499" i="3"/>
  <c r="AD499" i="3"/>
  <c r="AE499" i="3"/>
  <c r="AG499" i="3"/>
  <c r="AH499" i="3"/>
  <c r="AI499" i="3"/>
  <c r="AJ499" i="3"/>
  <c r="AK499" i="3"/>
  <c r="AL499" i="3"/>
  <c r="AM499" i="3"/>
  <c r="AO499" i="3"/>
  <c r="AP499" i="3"/>
  <c r="AQ499" i="3"/>
  <c r="AR499" i="3"/>
  <c r="AS499" i="3"/>
  <c r="AT499" i="3"/>
  <c r="AU499" i="3"/>
  <c r="AW499" i="3"/>
  <c r="AX499" i="3"/>
  <c r="AY499" i="3"/>
  <c r="AZ499" i="3"/>
  <c r="BA499" i="3"/>
  <c r="BB499" i="3"/>
  <c r="BC499" i="3"/>
  <c r="Q499" i="4"/>
  <c r="R499" i="4"/>
  <c r="S499" i="4"/>
  <c r="T499" i="4"/>
  <c r="U499" i="4"/>
  <c r="V499" i="4"/>
  <c r="W499" i="4"/>
  <c r="Y499" i="4"/>
  <c r="Z499" i="4"/>
  <c r="AA499" i="4"/>
  <c r="AB499" i="4"/>
  <c r="AC499" i="4"/>
  <c r="AD499" i="4"/>
  <c r="AE499" i="4"/>
  <c r="AG499" i="4"/>
  <c r="AH499" i="4"/>
  <c r="AI499" i="4"/>
  <c r="AJ499" i="4"/>
  <c r="AK499" i="4"/>
  <c r="AL499" i="4"/>
  <c r="AM499" i="4"/>
  <c r="AO499" i="4"/>
  <c r="AP499" i="4"/>
  <c r="AQ499" i="4"/>
  <c r="AR499" i="4"/>
  <c r="AS499" i="4"/>
  <c r="AT499" i="4"/>
  <c r="AU499" i="4"/>
  <c r="AW499" i="4"/>
  <c r="AX499" i="4"/>
  <c r="AY499" i="4"/>
  <c r="AZ499" i="4"/>
  <c r="BA499" i="4"/>
  <c r="BB499" i="4"/>
  <c r="BC499" i="4"/>
  <c r="Q499" i="8"/>
  <c r="R499" i="8"/>
  <c r="S499" i="8"/>
  <c r="T499" i="8"/>
  <c r="U499" i="8"/>
  <c r="V499" i="8"/>
  <c r="W499" i="8"/>
  <c r="Y499" i="8"/>
  <c r="Z499" i="8"/>
  <c r="AA499" i="8"/>
  <c r="AB499" i="8"/>
  <c r="AC499" i="8"/>
  <c r="AD499" i="8"/>
  <c r="AE499" i="8"/>
  <c r="AG499" i="8"/>
  <c r="AH499" i="8"/>
  <c r="AI499" i="8"/>
  <c r="AJ499" i="8"/>
  <c r="AK499" i="8"/>
  <c r="AL499" i="8"/>
  <c r="AM499" i="8"/>
  <c r="AO499" i="8"/>
  <c r="AP499" i="8"/>
  <c r="AQ499" i="8"/>
  <c r="AR499" i="8"/>
  <c r="AS499" i="8"/>
  <c r="AT499" i="8"/>
  <c r="AU499" i="8"/>
  <c r="AW499" i="8"/>
  <c r="AX499" i="8"/>
  <c r="AY499" i="8"/>
  <c r="AZ499" i="8"/>
  <c r="BA499" i="8"/>
  <c r="BB499" i="8"/>
  <c r="BC499" i="8"/>
  <c r="Q499" i="9"/>
  <c r="R499" i="9"/>
  <c r="S499" i="9"/>
  <c r="T499" i="9"/>
  <c r="U499" i="9"/>
  <c r="V499" i="9"/>
  <c r="W499" i="9"/>
  <c r="Y499" i="9"/>
  <c r="Z499" i="9"/>
  <c r="AA499" i="9"/>
  <c r="AB499" i="9"/>
  <c r="AC499" i="9"/>
  <c r="AD499" i="9"/>
  <c r="AE499" i="9"/>
  <c r="AG499" i="9"/>
  <c r="AH499" i="9"/>
  <c r="AI499" i="9"/>
  <c r="AJ499" i="9"/>
  <c r="AK499" i="9"/>
  <c r="AL499" i="9"/>
  <c r="AM499" i="9"/>
  <c r="AO499" i="9"/>
  <c r="AP499" i="9"/>
  <c r="AQ499" i="9"/>
  <c r="AR499" i="9"/>
  <c r="AS499" i="9"/>
  <c r="AT499" i="9"/>
  <c r="AU499" i="9"/>
  <c r="AW499" i="9"/>
  <c r="AX499" i="9"/>
  <c r="AY499" i="9"/>
  <c r="AZ499" i="9"/>
  <c r="BA499" i="9"/>
  <c r="BB499" i="9"/>
  <c r="BC499" i="9"/>
  <c r="Q499" i="10"/>
  <c r="R499" i="10"/>
  <c r="S499" i="10"/>
  <c r="T499" i="10"/>
  <c r="U499" i="10"/>
  <c r="V499" i="10"/>
  <c r="W499" i="10"/>
  <c r="Y499" i="10"/>
  <c r="Z499" i="10"/>
  <c r="AA499" i="10"/>
  <c r="AB499" i="10"/>
  <c r="AC499" i="10"/>
  <c r="AD499" i="10"/>
  <c r="AE499" i="10"/>
  <c r="AG499" i="10"/>
  <c r="AH499" i="10"/>
  <c r="AI499" i="10"/>
  <c r="AJ499" i="10"/>
  <c r="AK499" i="10"/>
  <c r="AL499" i="10"/>
  <c r="AM499" i="10"/>
  <c r="AO499" i="10"/>
  <c r="AP499" i="10"/>
  <c r="AQ499" i="10"/>
  <c r="AR499" i="10"/>
  <c r="AS499" i="10"/>
  <c r="AT499" i="10"/>
  <c r="AU499" i="10"/>
  <c r="AW499" i="10"/>
  <c r="AX499" i="10"/>
  <c r="AY499" i="10"/>
  <c r="AZ499" i="10"/>
  <c r="BA499" i="10"/>
  <c r="BB499" i="10"/>
  <c r="BC499" i="10"/>
  <c r="Q499" i="11"/>
  <c r="R499" i="11"/>
  <c r="S499" i="11"/>
  <c r="T499" i="11"/>
  <c r="U499" i="11"/>
  <c r="V499" i="11"/>
  <c r="W499" i="11"/>
  <c r="Y499" i="11"/>
  <c r="Z499" i="11"/>
  <c r="AA499" i="11"/>
  <c r="AB499" i="11"/>
  <c r="AC499" i="11"/>
  <c r="AD499" i="11"/>
  <c r="AE499" i="11"/>
  <c r="AG499" i="11"/>
  <c r="AH499" i="11"/>
  <c r="AI499" i="11"/>
  <c r="AJ499" i="11"/>
  <c r="AK499" i="11"/>
  <c r="AL499" i="11"/>
  <c r="AM499" i="11"/>
  <c r="AO499" i="11"/>
  <c r="AP499" i="11"/>
  <c r="AQ499" i="11"/>
  <c r="AR499" i="11"/>
  <c r="AS499" i="11"/>
  <c r="AT499" i="11"/>
  <c r="AU499" i="11"/>
  <c r="AW499" i="11"/>
  <c r="AX499" i="11"/>
  <c r="AY499" i="11"/>
  <c r="AZ499" i="11"/>
  <c r="BA499" i="11"/>
  <c r="BB499" i="11"/>
  <c r="BC499" i="11"/>
  <c r="Q499" i="2"/>
  <c r="R499" i="2"/>
  <c r="S499" i="2"/>
  <c r="T499" i="2"/>
  <c r="U499" i="2"/>
  <c r="V499" i="2"/>
  <c r="W499" i="2"/>
  <c r="Y499" i="2"/>
  <c r="Z499" i="2"/>
  <c r="AA499" i="2"/>
  <c r="AB499" i="2"/>
  <c r="AC499" i="2"/>
  <c r="AD499" i="2"/>
  <c r="AE499" i="2"/>
  <c r="AG499" i="2"/>
  <c r="AH499" i="2"/>
  <c r="AI499" i="2"/>
  <c r="AJ499" i="2"/>
  <c r="AK499" i="2"/>
  <c r="AL499" i="2"/>
  <c r="AM499" i="2"/>
  <c r="AO499" i="2"/>
  <c r="AP499" i="2"/>
  <c r="AQ499" i="2"/>
  <c r="AR499" i="2"/>
  <c r="AS499" i="2"/>
  <c r="AT499" i="2"/>
  <c r="AU499" i="2"/>
  <c r="AW499" i="2"/>
  <c r="AX499" i="2"/>
  <c r="AY499" i="2"/>
  <c r="AZ499" i="2"/>
  <c r="BA499" i="2"/>
  <c r="BB499" i="2"/>
  <c r="BC499" i="2"/>
  <c r="O499" i="3"/>
  <c r="N499" i="3"/>
  <c r="M499" i="3"/>
  <c r="L499" i="3"/>
  <c r="K499" i="3"/>
  <c r="J499" i="3"/>
  <c r="I499" i="3"/>
  <c r="O499" i="4"/>
  <c r="N499" i="4"/>
  <c r="M499" i="4"/>
  <c r="L499" i="4"/>
  <c r="K499" i="4"/>
  <c r="J499" i="4"/>
  <c r="I499" i="4"/>
  <c r="O499" i="8"/>
  <c r="N499" i="8"/>
  <c r="M499" i="8"/>
  <c r="L499" i="8"/>
  <c r="K499" i="8"/>
  <c r="J499" i="8"/>
  <c r="I499" i="8"/>
  <c r="O499" i="9"/>
  <c r="N499" i="9"/>
  <c r="M499" i="9"/>
  <c r="L499" i="9"/>
  <c r="K499" i="9"/>
  <c r="J499" i="9"/>
  <c r="I499" i="9"/>
  <c r="O499" i="10"/>
  <c r="N499" i="10"/>
  <c r="M499" i="10"/>
  <c r="L499" i="10"/>
  <c r="K499" i="10"/>
  <c r="J499" i="10"/>
  <c r="I499" i="10"/>
  <c r="O499" i="11"/>
  <c r="N499" i="11"/>
  <c r="M499" i="11"/>
  <c r="L499" i="11"/>
  <c r="K499" i="11"/>
  <c r="J499" i="11"/>
  <c r="I499" i="11"/>
  <c r="O499" i="2"/>
  <c r="N499" i="2"/>
  <c r="M499" i="2"/>
  <c r="L499" i="2"/>
  <c r="K499" i="2"/>
  <c r="J499" i="2"/>
  <c r="I499" i="2"/>
  <c r="Q294" i="3"/>
  <c r="R294" i="3"/>
  <c r="S294" i="3"/>
  <c r="T294" i="3"/>
  <c r="U294" i="3"/>
  <c r="V294" i="3"/>
  <c r="W294" i="3"/>
  <c r="Y294" i="3"/>
  <c r="Z294" i="3"/>
  <c r="AA294" i="3"/>
  <c r="AB294" i="3"/>
  <c r="AC294" i="3"/>
  <c r="AD294" i="3"/>
  <c r="AE294" i="3"/>
  <c r="AG294" i="3"/>
  <c r="AH294" i="3"/>
  <c r="AI294" i="3"/>
  <c r="AJ294" i="3"/>
  <c r="AK294" i="3"/>
  <c r="AL294" i="3"/>
  <c r="AM294" i="3"/>
  <c r="AO294" i="3"/>
  <c r="AP294" i="3"/>
  <c r="AQ294" i="3"/>
  <c r="AR294" i="3"/>
  <c r="AS294" i="3"/>
  <c r="AT294" i="3"/>
  <c r="AU294" i="3"/>
  <c r="AW294" i="3"/>
  <c r="AX294" i="3"/>
  <c r="AY294" i="3"/>
  <c r="AZ294" i="3"/>
  <c r="BA294" i="3"/>
  <c r="BB294" i="3"/>
  <c r="BC294" i="3"/>
  <c r="Q294" i="4"/>
  <c r="R294" i="4"/>
  <c r="S294" i="4"/>
  <c r="T294" i="4"/>
  <c r="U294" i="4"/>
  <c r="V294" i="4"/>
  <c r="W294" i="4"/>
  <c r="Y294" i="4"/>
  <c r="Z294" i="4"/>
  <c r="AA294" i="4"/>
  <c r="AB294" i="4"/>
  <c r="AC294" i="4"/>
  <c r="AD294" i="4"/>
  <c r="AE294" i="4"/>
  <c r="AG294" i="4"/>
  <c r="AH294" i="4"/>
  <c r="AI294" i="4"/>
  <c r="AJ294" i="4"/>
  <c r="AK294" i="4"/>
  <c r="AL294" i="4"/>
  <c r="AM294" i="4"/>
  <c r="AO294" i="4"/>
  <c r="AP294" i="4"/>
  <c r="AQ294" i="4"/>
  <c r="AR294" i="4"/>
  <c r="AS294" i="4"/>
  <c r="AT294" i="4"/>
  <c r="AU294" i="4"/>
  <c r="AW294" i="4"/>
  <c r="AX294" i="4"/>
  <c r="AY294" i="4"/>
  <c r="AZ294" i="4"/>
  <c r="BA294" i="4"/>
  <c r="BB294" i="4"/>
  <c r="BC294" i="4"/>
  <c r="Q294" i="8"/>
  <c r="R294" i="8"/>
  <c r="S294" i="8"/>
  <c r="T294" i="8"/>
  <c r="U294" i="8"/>
  <c r="V294" i="8"/>
  <c r="W294" i="8"/>
  <c r="Y294" i="8"/>
  <c r="Z294" i="8"/>
  <c r="AA294" i="8"/>
  <c r="AB294" i="8"/>
  <c r="AC294" i="8"/>
  <c r="AD294" i="8"/>
  <c r="AE294" i="8"/>
  <c r="AG294" i="8"/>
  <c r="AH294" i="8"/>
  <c r="AI294" i="8"/>
  <c r="AJ294" i="8"/>
  <c r="AK294" i="8"/>
  <c r="AL294" i="8"/>
  <c r="AM294" i="8"/>
  <c r="AO294" i="8"/>
  <c r="AP294" i="8"/>
  <c r="AQ294" i="8"/>
  <c r="AR294" i="8"/>
  <c r="AS294" i="8"/>
  <c r="AT294" i="8"/>
  <c r="AU294" i="8"/>
  <c r="AW294" i="8"/>
  <c r="AX294" i="8"/>
  <c r="AY294" i="8"/>
  <c r="AZ294" i="8"/>
  <c r="BA294" i="8"/>
  <c r="BB294" i="8"/>
  <c r="BC294" i="8"/>
  <c r="Q294" i="9"/>
  <c r="R294" i="9"/>
  <c r="S294" i="9"/>
  <c r="T294" i="9"/>
  <c r="U294" i="9"/>
  <c r="V294" i="9"/>
  <c r="W294" i="9"/>
  <c r="Y294" i="9"/>
  <c r="Z294" i="9"/>
  <c r="AA294" i="9"/>
  <c r="AB294" i="9"/>
  <c r="AC294" i="9"/>
  <c r="AD294" i="9"/>
  <c r="AE294" i="9"/>
  <c r="AG294" i="9"/>
  <c r="AH294" i="9"/>
  <c r="AI294" i="9"/>
  <c r="AJ294" i="9"/>
  <c r="AK294" i="9"/>
  <c r="AL294" i="9"/>
  <c r="AM294" i="9"/>
  <c r="AO294" i="9"/>
  <c r="AP294" i="9"/>
  <c r="AQ294" i="9"/>
  <c r="AR294" i="9"/>
  <c r="AS294" i="9"/>
  <c r="AT294" i="9"/>
  <c r="AU294" i="9"/>
  <c r="AW294" i="9"/>
  <c r="AX294" i="9"/>
  <c r="AY294" i="9"/>
  <c r="AZ294" i="9"/>
  <c r="BA294" i="9"/>
  <c r="BB294" i="9"/>
  <c r="BC294" i="9"/>
  <c r="Q294" i="10"/>
  <c r="R294" i="10"/>
  <c r="S294" i="10"/>
  <c r="T294" i="10"/>
  <c r="U294" i="10"/>
  <c r="V294" i="10"/>
  <c r="W294" i="10"/>
  <c r="Y294" i="10"/>
  <c r="Z294" i="10"/>
  <c r="AA294" i="10"/>
  <c r="AB294" i="10"/>
  <c r="AC294" i="10"/>
  <c r="AD294" i="10"/>
  <c r="AE294" i="10"/>
  <c r="AG294" i="10"/>
  <c r="AH294" i="10"/>
  <c r="AI294" i="10"/>
  <c r="AJ294" i="10"/>
  <c r="AK294" i="10"/>
  <c r="AL294" i="10"/>
  <c r="AM294" i="10"/>
  <c r="AO294" i="10"/>
  <c r="AP294" i="10"/>
  <c r="AQ294" i="10"/>
  <c r="AR294" i="10"/>
  <c r="AS294" i="10"/>
  <c r="AT294" i="10"/>
  <c r="AU294" i="10"/>
  <c r="AW294" i="10"/>
  <c r="AX294" i="10"/>
  <c r="AY294" i="10"/>
  <c r="AZ294" i="10"/>
  <c r="BA294" i="10"/>
  <c r="BB294" i="10"/>
  <c r="BC294" i="10"/>
  <c r="Q294" i="11"/>
  <c r="R294" i="11"/>
  <c r="S294" i="11"/>
  <c r="T294" i="11"/>
  <c r="U294" i="11"/>
  <c r="V294" i="11"/>
  <c r="W294" i="11"/>
  <c r="Y294" i="11"/>
  <c r="Z294" i="11"/>
  <c r="AA294" i="11"/>
  <c r="AB294" i="11"/>
  <c r="AC294" i="11"/>
  <c r="AD294" i="11"/>
  <c r="AE294" i="11"/>
  <c r="AG294" i="11"/>
  <c r="AH294" i="11"/>
  <c r="AI294" i="11"/>
  <c r="AJ294" i="11"/>
  <c r="AK294" i="11"/>
  <c r="AL294" i="11"/>
  <c r="AM294" i="11"/>
  <c r="AO294" i="11"/>
  <c r="AP294" i="11"/>
  <c r="AQ294" i="11"/>
  <c r="AR294" i="11"/>
  <c r="AS294" i="11"/>
  <c r="AT294" i="11"/>
  <c r="AU294" i="11"/>
  <c r="AW294" i="11"/>
  <c r="AX294" i="11"/>
  <c r="AY294" i="11"/>
  <c r="AZ294" i="11"/>
  <c r="BA294" i="11"/>
  <c r="BB294" i="11"/>
  <c r="BC294" i="11"/>
  <c r="Q294" i="2"/>
  <c r="R294" i="2"/>
  <c r="S294" i="2"/>
  <c r="T294" i="2"/>
  <c r="U294" i="2"/>
  <c r="V294" i="2"/>
  <c r="W294" i="2"/>
  <c r="Y294" i="2"/>
  <c r="Z294" i="2"/>
  <c r="AA294" i="2"/>
  <c r="AB294" i="2"/>
  <c r="AC294" i="2"/>
  <c r="AD294" i="2"/>
  <c r="AE294" i="2"/>
  <c r="AG294" i="2"/>
  <c r="AH294" i="2"/>
  <c r="AI294" i="2"/>
  <c r="AJ294" i="2"/>
  <c r="AK294" i="2"/>
  <c r="AL294" i="2"/>
  <c r="AM294" i="2"/>
  <c r="AO294" i="2"/>
  <c r="AP294" i="2"/>
  <c r="AQ294" i="2"/>
  <c r="AR294" i="2"/>
  <c r="AS294" i="2"/>
  <c r="AT294" i="2"/>
  <c r="AU294" i="2"/>
  <c r="AW294" i="2"/>
  <c r="AX294" i="2"/>
  <c r="AY294" i="2"/>
  <c r="AZ294" i="2"/>
  <c r="BA294" i="2"/>
  <c r="BB294" i="2"/>
  <c r="BC294" i="2"/>
  <c r="Y56" i="3"/>
  <c r="Z56" i="3"/>
  <c r="AA56" i="3"/>
  <c r="AB56" i="3"/>
  <c r="AC56" i="3"/>
  <c r="AD56" i="3"/>
  <c r="AE56" i="3"/>
  <c r="AG56" i="3"/>
  <c r="AH56" i="3"/>
  <c r="AI56" i="3"/>
  <c r="AJ56" i="3"/>
  <c r="AK56" i="3"/>
  <c r="AL56" i="3"/>
  <c r="AM56" i="3"/>
  <c r="AP56" i="3"/>
  <c r="AQ56" i="3"/>
  <c r="AR56" i="3"/>
  <c r="AS56" i="3"/>
  <c r="AT56" i="3"/>
  <c r="AU56" i="3"/>
  <c r="AW56" i="3"/>
  <c r="AX56" i="3"/>
  <c r="AY56" i="3"/>
  <c r="AZ56" i="3"/>
  <c r="BA56" i="3"/>
  <c r="BB56" i="3"/>
  <c r="BC56" i="3"/>
  <c r="Y56" i="4"/>
  <c r="Z56" i="4"/>
  <c r="AA56" i="4"/>
  <c r="AB56" i="4"/>
  <c r="AC56" i="4"/>
  <c r="AD56" i="4"/>
  <c r="AE56" i="4"/>
  <c r="AG56" i="4"/>
  <c r="AH56" i="4"/>
  <c r="AI56" i="4"/>
  <c r="AJ56" i="4"/>
  <c r="AK56" i="4"/>
  <c r="AL56" i="4"/>
  <c r="AM56" i="4"/>
  <c r="AO56" i="4"/>
  <c r="AP56" i="4"/>
  <c r="AQ56" i="4"/>
  <c r="AR56" i="4"/>
  <c r="AS56" i="4"/>
  <c r="AT56" i="4"/>
  <c r="AU56" i="4"/>
  <c r="AW56" i="4"/>
  <c r="AX56" i="4"/>
  <c r="AY56" i="4"/>
  <c r="AZ56" i="4"/>
  <c r="BA56" i="4"/>
  <c r="BB56" i="4"/>
  <c r="BC56" i="4"/>
  <c r="Y56" i="8"/>
  <c r="Z56" i="8"/>
  <c r="AA56" i="8"/>
  <c r="AB56" i="8"/>
  <c r="AC56" i="8"/>
  <c r="AD56" i="8"/>
  <c r="AE56" i="8"/>
  <c r="AG56" i="8"/>
  <c r="AH56" i="8"/>
  <c r="AI56" i="8"/>
  <c r="AJ56" i="8"/>
  <c r="AK56" i="8"/>
  <c r="AL56" i="8"/>
  <c r="AM56" i="8"/>
  <c r="AO56" i="8"/>
  <c r="AP56" i="8"/>
  <c r="AQ56" i="8"/>
  <c r="AR56" i="8"/>
  <c r="AS56" i="8"/>
  <c r="AT56" i="8"/>
  <c r="AU56" i="8"/>
  <c r="AW56" i="8"/>
  <c r="AX56" i="8"/>
  <c r="AY56" i="8"/>
  <c r="AZ56" i="8"/>
  <c r="BA56" i="8"/>
  <c r="BB56" i="8"/>
  <c r="BC56" i="8"/>
  <c r="Y56" i="9"/>
  <c r="Z56" i="9"/>
  <c r="AA56" i="9"/>
  <c r="AB56" i="9"/>
  <c r="AC56" i="9"/>
  <c r="AD56" i="9"/>
  <c r="AE56" i="9"/>
  <c r="AG56" i="9"/>
  <c r="AH56" i="9"/>
  <c r="AI56" i="9"/>
  <c r="AJ56" i="9"/>
  <c r="AK56" i="9"/>
  <c r="AL56" i="9"/>
  <c r="AM56" i="9"/>
  <c r="AO56" i="9"/>
  <c r="AP56" i="9"/>
  <c r="AQ56" i="9"/>
  <c r="AR56" i="9"/>
  <c r="AS56" i="9"/>
  <c r="AT56" i="9"/>
  <c r="AU56" i="9"/>
  <c r="AW56" i="9"/>
  <c r="AX56" i="9"/>
  <c r="AY56" i="9"/>
  <c r="AZ56" i="9"/>
  <c r="BA56" i="9"/>
  <c r="BB56" i="9"/>
  <c r="BC56" i="9"/>
  <c r="Y56" i="10"/>
  <c r="Z56" i="10"/>
  <c r="AA56" i="10"/>
  <c r="AB56" i="10"/>
  <c r="AC56" i="10"/>
  <c r="AD56" i="10"/>
  <c r="AE56" i="10"/>
  <c r="AG56" i="10"/>
  <c r="AH56" i="10"/>
  <c r="AI56" i="10"/>
  <c r="AJ56" i="10"/>
  <c r="AK56" i="10"/>
  <c r="AL56" i="10"/>
  <c r="AM56" i="10"/>
  <c r="AO56" i="10"/>
  <c r="AP56" i="10"/>
  <c r="AQ56" i="10"/>
  <c r="AR56" i="10"/>
  <c r="AS56" i="10"/>
  <c r="AT56" i="10"/>
  <c r="AU56" i="10"/>
  <c r="AW56" i="10"/>
  <c r="AX56" i="10"/>
  <c r="AY56" i="10"/>
  <c r="AZ56" i="10"/>
  <c r="BA56" i="10"/>
  <c r="BB56" i="10"/>
  <c r="BC56" i="10"/>
  <c r="Y56" i="11"/>
  <c r="Z56" i="11"/>
  <c r="AA56" i="11"/>
  <c r="AB56" i="11"/>
  <c r="AC56" i="11"/>
  <c r="AD56" i="11"/>
  <c r="AE56" i="11"/>
  <c r="AG56" i="11"/>
  <c r="AH56" i="11"/>
  <c r="AI56" i="11"/>
  <c r="AJ56" i="11"/>
  <c r="AK56" i="11"/>
  <c r="AL56" i="11"/>
  <c r="AM56" i="11"/>
  <c r="AO56" i="11"/>
  <c r="AP56" i="11"/>
  <c r="AQ56" i="11"/>
  <c r="AR56" i="11"/>
  <c r="AS56" i="11"/>
  <c r="AT56" i="11"/>
  <c r="AU56" i="11"/>
  <c r="AW56" i="11"/>
  <c r="AX56" i="11"/>
  <c r="AY56" i="11"/>
  <c r="AZ56" i="11"/>
  <c r="BA56" i="11"/>
  <c r="BB56" i="11"/>
  <c r="BC56" i="11"/>
  <c r="Y56" i="2"/>
  <c r="Z56" i="2"/>
  <c r="AA56" i="2"/>
  <c r="AB56" i="2"/>
  <c r="AC56" i="2"/>
  <c r="AD56" i="2"/>
  <c r="AE56" i="2"/>
  <c r="AG56" i="2"/>
  <c r="AH56" i="2"/>
  <c r="AI56" i="2"/>
  <c r="AJ56" i="2"/>
  <c r="AK56" i="2"/>
  <c r="AL56" i="2"/>
  <c r="AM56" i="2"/>
  <c r="AO56" i="2"/>
  <c r="AP56" i="2"/>
  <c r="AQ56" i="2"/>
  <c r="AR56" i="2"/>
  <c r="AS56" i="2"/>
  <c r="AT56" i="2"/>
  <c r="AU56" i="2"/>
  <c r="AW56" i="2"/>
  <c r="AX56" i="2"/>
  <c r="AY56" i="2"/>
  <c r="AZ56" i="2"/>
  <c r="BA56" i="2"/>
  <c r="BB56" i="2"/>
  <c r="BC56" i="2"/>
  <c r="W56" i="3"/>
  <c r="V56" i="3"/>
  <c r="U56" i="3"/>
  <c r="T56" i="3"/>
  <c r="S56" i="3"/>
  <c r="R56" i="3"/>
  <c r="Q56" i="3"/>
  <c r="W56" i="4"/>
  <c r="V56" i="4"/>
  <c r="U56" i="4"/>
  <c r="T56" i="4"/>
  <c r="S56" i="4"/>
  <c r="R56" i="4"/>
  <c r="Q56" i="4"/>
  <c r="W56" i="8"/>
  <c r="V56" i="8"/>
  <c r="U56" i="8"/>
  <c r="T56" i="8"/>
  <c r="S56" i="8"/>
  <c r="R56" i="8"/>
  <c r="Q56" i="8"/>
  <c r="W56" i="9"/>
  <c r="V56" i="9"/>
  <c r="U56" i="9"/>
  <c r="T56" i="9"/>
  <c r="S56" i="9"/>
  <c r="R56" i="9"/>
  <c r="Q56" i="9"/>
  <c r="W56" i="10"/>
  <c r="V56" i="10"/>
  <c r="U56" i="10"/>
  <c r="T56" i="10"/>
  <c r="S56" i="10"/>
  <c r="R56" i="10"/>
  <c r="Q56" i="10"/>
  <c r="W56" i="11"/>
  <c r="V56" i="11"/>
  <c r="U56" i="11"/>
  <c r="T56" i="11"/>
  <c r="S56" i="11"/>
  <c r="R56" i="11"/>
  <c r="Q56" i="11"/>
  <c r="W56" i="2"/>
  <c r="V56" i="2"/>
  <c r="U56" i="2"/>
  <c r="T56" i="2"/>
  <c r="S56" i="2"/>
  <c r="R56" i="2"/>
  <c r="Q56" i="2"/>
  <c r="AN507" i="3"/>
  <c r="AV507" i="3"/>
  <c r="BD507" i="3"/>
  <c r="AN507" i="4"/>
  <c r="AV507" i="4"/>
  <c r="BD507" i="4"/>
  <c r="AN507" i="8"/>
  <c r="AV507" i="8"/>
  <c r="BD507" i="8"/>
  <c r="AN507" i="9"/>
  <c r="AV507" i="9"/>
  <c r="BD507" i="9"/>
  <c r="AN507" i="10"/>
  <c r="AV507" i="10"/>
  <c r="BD507" i="10"/>
  <c r="AN507" i="11"/>
  <c r="AV507" i="11"/>
  <c r="BD507" i="11"/>
  <c r="AN507" i="2"/>
  <c r="AV507" i="2"/>
  <c r="BD507" i="2"/>
  <c r="AF507" i="3"/>
  <c r="AF507" i="4"/>
  <c r="AF507" i="8"/>
  <c r="AF507" i="9"/>
  <c r="AF507" i="10"/>
  <c r="AF507" i="11"/>
  <c r="AF507" i="2"/>
  <c r="X507" i="3"/>
  <c r="X507" i="4"/>
  <c r="X507" i="8"/>
  <c r="X507" i="9"/>
  <c r="X507" i="10"/>
  <c r="X507" i="11"/>
  <c r="X507" i="2"/>
  <c r="P507" i="3"/>
  <c r="P507" i="4"/>
  <c r="P507" i="8"/>
  <c r="P507" i="9"/>
  <c r="P507" i="10"/>
  <c r="P507" i="11"/>
  <c r="P507" i="2"/>
  <c r="AD4" i="46" l="1"/>
  <c r="AP23" i="2"/>
  <c r="AD3" i="46"/>
  <c r="AE2" i="46"/>
  <c r="AN66" i="1"/>
  <c r="BD66" i="1"/>
  <c r="BD294" i="2"/>
  <c r="AN294" i="2"/>
  <c r="AV294" i="3"/>
  <c r="BD294" i="9"/>
  <c r="AN294" i="9"/>
  <c r="AV294" i="8"/>
  <c r="AV294" i="2"/>
  <c r="AV294" i="10"/>
  <c r="BD294" i="11"/>
  <c r="AN294" i="11"/>
  <c r="AV294" i="11"/>
  <c r="AV294" i="9"/>
  <c r="BD294" i="4"/>
  <c r="AN294" i="4"/>
  <c r="AV294" i="4"/>
  <c r="BD294" i="10"/>
  <c r="AN294" i="10"/>
  <c r="BD294" i="8"/>
  <c r="AN294" i="8"/>
  <c r="BD294" i="3"/>
  <c r="AN294" i="3"/>
  <c r="AE4" i="46" l="1"/>
  <c r="AF4" i="46" s="1"/>
  <c r="AV66" i="1"/>
  <c r="AG2" i="46"/>
  <c r="AE3" i="46"/>
  <c r="AG4" i="46" l="1"/>
  <c r="AG3" i="46"/>
  <c r="AH2" i="46"/>
  <c r="AF2" i="46"/>
  <c r="AH4" i="46" l="1"/>
  <c r="AI2" i="46"/>
  <c r="AH3" i="46"/>
  <c r="BC28" i="1"/>
  <c r="BB28" i="1"/>
  <c r="BA28" i="1"/>
  <c r="AZ28" i="1"/>
  <c r="AY28" i="1"/>
  <c r="AX28" i="1"/>
  <c r="AW28" i="1"/>
  <c r="AU28" i="1"/>
  <c r="AT28" i="1"/>
  <c r="AS28" i="1"/>
  <c r="AR28" i="1"/>
  <c r="AQ28" i="1"/>
  <c r="AP28" i="1"/>
  <c r="AO28" i="1"/>
  <c r="AM28" i="1"/>
  <c r="AL28" i="1"/>
  <c r="AK28" i="1"/>
  <c r="AJ28" i="1"/>
  <c r="AI28" i="1"/>
  <c r="AH28" i="1"/>
  <c r="AG28" i="1"/>
  <c r="AE28" i="1"/>
  <c r="AD28" i="1"/>
  <c r="AC28" i="1"/>
  <c r="AB28" i="1"/>
  <c r="AA28" i="1"/>
  <c r="Z28" i="1"/>
  <c r="Y28" i="1"/>
  <c r="W28" i="1"/>
  <c r="V28" i="1"/>
  <c r="U28" i="1"/>
  <c r="T28" i="1"/>
  <c r="S28" i="1"/>
  <c r="R28" i="1"/>
  <c r="Q28" i="1"/>
  <c r="O28" i="1"/>
  <c r="N28" i="1"/>
  <c r="M28" i="1"/>
  <c r="L28" i="1"/>
  <c r="K28" i="1"/>
  <c r="J28" i="1"/>
  <c r="I28" i="1"/>
  <c r="BC27" i="1"/>
  <c r="BB27" i="1"/>
  <c r="BA27" i="1"/>
  <c r="AZ27" i="1"/>
  <c r="AY27" i="1"/>
  <c r="AX27" i="1"/>
  <c r="AW27" i="1"/>
  <c r="AU27" i="1"/>
  <c r="AT27" i="1"/>
  <c r="AS27" i="1"/>
  <c r="AR27" i="1"/>
  <c r="AQ27" i="1"/>
  <c r="AP27" i="1"/>
  <c r="AO27" i="1"/>
  <c r="AM27" i="1"/>
  <c r="AL27" i="1"/>
  <c r="AK27" i="1"/>
  <c r="AJ27" i="1"/>
  <c r="AI27" i="1"/>
  <c r="AH27" i="1"/>
  <c r="AG27" i="1"/>
  <c r="AE27" i="1"/>
  <c r="AD27" i="1"/>
  <c r="AC27" i="1"/>
  <c r="AB27" i="1"/>
  <c r="AA27" i="1"/>
  <c r="Z27" i="1"/>
  <c r="Y27" i="1"/>
  <c r="W27" i="1"/>
  <c r="V27" i="1"/>
  <c r="U27" i="1"/>
  <c r="T27" i="1"/>
  <c r="S27" i="1"/>
  <c r="R27" i="1"/>
  <c r="Q27" i="1"/>
  <c r="O27" i="1"/>
  <c r="N27" i="1"/>
  <c r="M27" i="1"/>
  <c r="L27" i="1"/>
  <c r="K27" i="1"/>
  <c r="J27" i="1"/>
  <c r="I27" i="1"/>
  <c r="I4" i="1"/>
  <c r="AA29" i="1" l="1"/>
  <c r="AI4" i="46"/>
  <c r="AT29" i="1"/>
  <c r="AS29" i="1"/>
  <c r="AX29" i="1"/>
  <c r="BB29" i="1"/>
  <c r="AL29" i="1"/>
  <c r="AZ29" i="1"/>
  <c r="AU29" i="1"/>
  <c r="AW29" i="1"/>
  <c r="BA29" i="1"/>
  <c r="AI29" i="1"/>
  <c r="AE29" i="1"/>
  <c r="W29" i="1"/>
  <c r="AB29" i="1"/>
  <c r="AY29" i="1"/>
  <c r="BC29" i="1"/>
  <c r="J29" i="1"/>
  <c r="AR29" i="1"/>
  <c r="AQ29" i="1"/>
  <c r="AP29" i="1"/>
  <c r="AO29" i="1"/>
  <c r="AM29" i="1"/>
  <c r="AK29" i="1"/>
  <c r="AI3" i="46"/>
  <c r="AJ2" i="46"/>
  <c r="AJ29" i="1"/>
  <c r="AH29" i="1"/>
  <c r="AG29" i="1"/>
  <c r="AD29" i="1"/>
  <c r="AC29" i="1"/>
  <c r="Z29" i="1"/>
  <c r="Y29" i="1"/>
  <c r="K29" i="1"/>
  <c r="I29" i="1"/>
  <c r="R29" i="1"/>
  <c r="U29" i="1"/>
  <c r="O29" i="1"/>
  <c r="M29" i="1"/>
  <c r="V29" i="1"/>
  <c r="T29" i="1"/>
  <c r="S29" i="1"/>
  <c r="Q29" i="1"/>
  <c r="N29" i="1"/>
  <c r="L29" i="1"/>
  <c r="AJ4" i="46" l="1"/>
  <c r="AK2" i="46"/>
  <c r="AJ3" i="46"/>
  <c r="AF127" i="1"/>
  <c r="AN127" i="1"/>
  <c r="AV127" i="1"/>
  <c r="BD127" i="1"/>
  <c r="AF128" i="1"/>
  <c r="AN128" i="1"/>
  <c r="AV128" i="1"/>
  <c r="BD128" i="1"/>
  <c r="X128" i="1"/>
  <c r="X127" i="1"/>
  <c r="O294" i="3"/>
  <c r="N294" i="3"/>
  <c r="M294" i="3"/>
  <c r="L294" i="3"/>
  <c r="K294" i="3"/>
  <c r="J294" i="3"/>
  <c r="I294" i="3"/>
  <c r="O294" i="4"/>
  <c r="N294" i="4"/>
  <c r="M294" i="4"/>
  <c r="L294" i="4"/>
  <c r="K294" i="4"/>
  <c r="J294" i="4"/>
  <c r="I294" i="4"/>
  <c r="O294" i="8"/>
  <c r="N294" i="8"/>
  <c r="M294" i="8"/>
  <c r="L294" i="8"/>
  <c r="K294" i="8"/>
  <c r="J294" i="8"/>
  <c r="I294" i="8"/>
  <c r="O294" i="9"/>
  <c r="N294" i="9"/>
  <c r="M294" i="9"/>
  <c r="L294" i="9"/>
  <c r="K294" i="9"/>
  <c r="J294" i="9"/>
  <c r="I294" i="9"/>
  <c r="O294" i="10"/>
  <c r="N294" i="10"/>
  <c r="M294" i="10"/>
  <c r="L294" i="10"/>
  <c r="K294" i="10"/>
  <c r="J294" i="10"/>
  <c r="I294" i="10"/>
  <c r="O294" i="11"/>
  <c r="N294" i="11"/>
  <c r="M294" i="11"/>
  <c r="L294" i="11"/>
  <c r="K294" i="11"/>
  <c r="J294" i="11"/>
  <c r="I294" i="11"/>
  <c r="O294" i="2"/>
  <c r="N294" i="2"/>
  <c r="M294" i="2"/>
  <c r="L294" i="2"/>
  <c r="K294" i="2"/>
  <c r="J294" i="2"/>
  <c r="I294" i="2"/>
  <c r="BD28" i="1"/>
  <c r="O56" i="3"/>
  <c r="N56" i="3"/>
  <c r="M56" i="3"/>
  <c r="L56" i="3"/>
  <c r="K56" i="3"/>
  <c r="J56" i="3"/>
  <c r="I56" i="3"/>
  <c r="O56" i="4"/>
  <c r="N56" i="4"/>
  <c r="M56" i="4"/>
  <c r="L56" i="4"/>
  <c r="K56" i="4"/>
  <c r="J56" i="4"/>
  <c r="I56" i="4"/>
  <c r="O56" i="8"/>
  <c r="N56" i="8"/>
  <c r="M56" i="8"/>
  <c r="L56" i="8"/>
  <c r="K56" i="8"/>
  <c r="J56" i="8"/>
  <c r="I56" i="8"/>
  <c r="O56" i="9"/>
  <c r="N56" i="9"/>
  <c r="M56" i="9"/>
  <c r="L56" i="9"/>
  <c r="K56" i="9"/>
  <c r="J56" i="9"/>
  <c r="I56" i="9"/>
  <c r="O56" i="10"/>
  <c r="N56" i="10"/>
  <c r="M56" i="10"/>
  <c r="L56" i="10"/>
  <c r="K56" i="10"/>
  <c r="J56" i="10"/>
  <c r="I56" i="10"/>
  <c r="O56" i="11"/>
  <c r="N56" i="11"/>
  <c r="M56" i="11"/>
  <c r="L56" i="11"/>
  <c r="K56" i="11"/>
  <c r="J56" i="11"/>
  <c r="I56" i="11"/>
  <c r="O56" i="2"/>
  <c r="N56" i="2"/>
  <c r="M56" i="2"/>
  <c r="L56" i="2"/>
  <c r="K56" i="2"/>
  <c r="J56" i="2"/>
  <c r="I56" i="2"/>
  <c r="AK4" i="46" l="1"/>
  <c r="BD98" i="1"/>
  <c r="AN98" i="1"/>
  <c r="X98" i="1"/>
  <c r="AK3" i="46"/>
  <c r="AL2" i="46"/>
  <c r="AN28" i="1"/>
  <c r="AF98" i="1"/>
  <c r="AV98" i="1"/>
  <c r="AV129" i="1"/>
  <c r="X66" i="1"/>
  <c r="X129" i="1"/>
  <c r="BD129" i="1"/>
  <c r="AN129" i="1"/>
  <c r="AF129" i="1"/>
  <c r="AF66" i="1"/>
  <c r="AF28" i="1"/>
  <c r="AV28" i="1"/>
  <c r="X294" i="2"/>
  <c r="X499" i="2"/>
  <c r="X719" i="2"/>
  <c r="X499" i="9"/>
  <c r="BD499" i="2"/>
  <c r="AN499" i="2"/>
  <c r="BD499" i="11"/>
  <c r="AN499" i="11"/>
  <c r="BD499" i="10"/>
  <c r="AN499" i="10"/>
  <c r="BD499" i="9"/>
  <c r="AN499" i="9"/>
  <c r="BD499" i="8"/>
  <c r="AN499" i="8"/>
  <c r="BD499" i="4"/>
  <c r="AN499" i="4"/>
  <c r="BD499" i="3"/>
  <c r="AN499" i="3"/>
  <c r="BD719" i="2"/>
  <c r="AN719" i="2"/>
  <c r="BD719" i="11"/>
  <c r="AN719" i="11"/>
  <c r="BD719" i="10"/>
  <c r="AN719" i="10"/>
  <c r="BD719" i="9"/>
  <c r="AN719" i="9"/>
  <c r="BD719" i="8"/>
  <c r="AN719" i="8"/>
  <c r="BD719" i="4"/>
  <c r="AN719" i="4"/>
  <c r="BD719" i="3"/>
  <c r="AN719" i="3"/>
  <c r="BD1126" i="3"/>
  <c r="AN1126" i="3"/>
  <c r="X56" i="2"/>
  <c r="AF27" i="1"/>
  <c r="AF56" i="2"/>
  <c r="AF56" i="11"/>
  <c r="AF56" i="10"/>
  <c r="AF56" i="9"/>
  <c r="AF56" i="8"/>
  <c r="AF56" i="4"/>
  <c r="AF56" i="3"/>
  <c r="AN27" i="1"/>
  <c r="AN56" i="2"/>
  <c r="AN56" i="11"/>
  <c r="AN56" i="10"/>
  <c r="AN56" i="9"/>
  <c r="AN56" i="8"/>
  <c r="AN56" i="4"/>
  <c r="AN56" i="3"/>
  <c r="AV27" i="1"/>
  <c r="AV56" i="2"/>
  <c r="AV56" i="11"/>
  <c r="AV56" i="10"/>
  <c r="AV56" i="9"/>
  <c r="AV56" i="8"/>
  <c r="AV56" i="4"/>
  <c r="AV56" i="3"/>
  <c r="BD27" i="1"/>
  <c r="BD29" i="1" s="1"/>
  <c r="BD56" i="2"/>
  <c r="BD56" i="11"/>
  <c r="BD56" i="10"/>
  <c r="BD56" i="9"/>
  <c r="BD56" i="8"/>
  <c r="BD56" i="4"/>
  <c r="BD56" i="3"/>
  <c r="AF294" i="2"/>
  <c r="AF294" i="11"/>
  <c r="AF294" i="10"/>
  <c r="AF294" i="9"/>
  <c r="AF294" i="8"/>
  <c r="AF294" i="4"/>
  <c r="AF294" i="3"/>
  <c r="AV499" i="2"/>
  <c r="AF499" i="2"/>
  <c r="AV499" i="11"/>
  <c r="AF499" i="11"/>
  <c r="AV499" i="10"/>
  <c r="AF499" i="10"/>
  <c r="AV499" i="9"/>
  <c r="AF499" i="9"/>
  <c r="AV499" i="8"/>
  <c r="AF499" i="8"/>
  <c r="AV499" i="4"/>
  <c r="AF499" i="4"/>
  <c r="AV499" i="3"/>
  <c r="AF499" i="3"/>
  <c r="AV719" i="2"/>
  <c r="AF719" i="2"/>
  <c r="AV719" i="11"/>
  <c r="AF719" i="11"/>
  <c r="AV719" i="10"/>
  <c r="AF719" i="10"/>
  <c r="AV719" i="9"/>
  <c r="AF719" i="9"/>
  <c r="AV719" i="8"/>
  <c r="AF719" i="8"/>
  <c r="AV719" i="4"/>
  <c r="AF719" i="4"/>
  <c r="AV719" i="3"/>
  <c r="AF719" i="3"/>
  <c r="AV1126" i="3"/>
  <c r="AF1126" i="3"/>
  <c r="X56" i="3"/>
  <c r="X499" i="3"/>
  <c r="X294" i="3"/>
  <c r="X1126" i="3"/>
  <c r="X719" i="3"/>
  <c r="X719" i="11"/>
  <c r="X294" i="11"/>
  <c r="X56" i="11"/>
  <c r="X499" i="11"/>
  <c r="X499" i="10"/>
  <c r="X719" i="10"/>
  <c r="X294" i="10"/>
  <c r="X56" i="10"/>
  <c r="P499" i="10"/>
  <c r="X294" i="9"/>
  <c r="X719" i="9"/>
  <c r="X56" i="9"/>
  <c r="X294" i="8"/>
  <c r="X499" i="8"/>
  <c r="X719" i="8"/>
  <c r="X56" i="8"/>
  <c r="P499" i="8"/>
  <c r="X28" i="1"/>
  <c r="X56" i="4"/>
  <c r="X27" i="1"/>
  <c r="X499" i="4"/>
  <c r="X719" i="4"/>
  <c r="X294" i="4"/>
  <c r="P28" i="1"/>
  <c r="P499" i="3"/>
  <c r="P294" i="2"/>
  <c r="P294" i="11"/>
  <c r="P294" i="10"/>
  <c r="P294" i="9"/>
  <c r="P294" i="8"/>
  <c r="P294" i="4"/>
  <c r="P294" i="3"/>
  <c r="P499" i="11"/>
  <c r="P499" i="9"/>
  <c r="P499" i="4"/>
  <c r="P499" i="2"/>
  <c r="AL4" i="46" l="1"/>
  <c r="AV29" i="1"/>
  <c r="AN29" i="1"/>
  <c r="AM2" i="46"/>
  <c r="AL3" i="46"/>
  <c r="AF29" i="1"/>
  <c r="X29" i="1"/>
  <c r="P29" i="1"/>
  <c r="AM4" i="46" l="1"/>
  <c r="AN4" i="46" s="1"/>
  <c r="AN2" i="46" s="1"/>
  <c r="AM3" i="46"/>
  <c r="H3" i="46" s="1"/>
  <c r="AO2" i="46"/>
  <c r="AO4" i="46" l="1"/>
  <c r="AO3" i="46"/>
  <c r="AP2" i="46"/>
  <c r="AP4" i="46" l="1"/>
  <c r="AP3" i="46"/>
  <c r="AQ2" i="46"/>
  <c r="AQ4" i="46" l="1"/>
  <c r="AQ3" i="46"/>
  <c r="AR2" i="46"/>
  <c r="AR4" i="46" l="1"/>
  <c r="AR3" i="46"/>
  <c r="AS2" i="46"/>
  <c r="I470" i="2"/>
  <c r="I467" i="2"/>
  <c r="I466" i="2"/>
  <c r="I465" i="2"/>
  <c r="I230" i="2"/>
  <c r="I227" i="2"/>
  <c r="I226" i="2"/>
  <c r="AS4" i="46" l="1"/>
  <c r="AS3" i="46"/>
  <c r="AT2" i="46"/>
  <c r="P230" i="2"/>
  <c r="I231" i="2"/>
  <c r="P227" i="2"/>
  <c r="I228" i="2"/>
  <c r="I469" i="2"/>
  <c r="I468" i="2"/>
  <c r="P226" i="2"/>
  <c r="I229" i="2"/>
  <c r="I471" i="2"/>
  <c r="O22" i="2"/>
  <c r="P465" i="2"/>
  <c r="P467" i="2"/>
  <c r="P466" i="2"/>
  <c r="P470" i="2"/>
  <c r="P225" i="2"/>
  <c r="AT4" i="46" l="1"/>
  <c r="P229" i="2"/>
  <c r="AT3" i="46"/>
  <c r="AU2" i="46"/>
  <c r="P469" i="2"/>
  <c r="P471" i="2"/>
  <c r="P468" i="2"/>
  <c r="P228" i="2"/>
  <c r="P231" i="2"/>
  <c r="AU4" i="46" l="1"/>
  <c r="AV4" i="46" s="1"/>
  <c r="AW2" i="46"/>
  <c r="AU3" i="46"/>
  <c r="AW4" i="46" l="1"/>
  <c r="AW3" i="46"/>
  <c r="AX2" i="46"/>
  <c r="AV2" i="46"/>
  <c r="BC517" i="11"/>
  <c r="BB517" i="11"/>
  <c r="BA517" i="11"/>
  <c r="AZ517" i="11"/>
  <c r="AY517" i="11"/>
  <c r="AX517" i="11"/>
  <c r="AW517" i="11"/>
  <c r="AU517" i="11"/>
  <c r="AT517" i="11"/>
  <c r="AS517" i="11"/>
  <c r="AR517" i="11"/>
  <c r="AQ517" i="11"/>
  <c r="AP517" i="11"/>
  <c r="AO517" i="11"/>
  <c r="AM517" i="11"/>
  <c r="AL517" i="11"/>
  <c r="AK517" i="11"/>
  <c r="AJ517" i="11"/>
  <c r="AI517" i="11"/>
  <c r="AH517" i="11"/>
  <c r="AG517" i="11"/>
  <c r="AE517" i="11"/>
  <c r="AD517" i="11"/>
  <c r="AC517" i="11"/>
  <c r="AB517" i="11"/>
  <c r="AA517" i="11"/>
  <c r="Z517" i="11"/>
  <c r="Y517" i="11"/>
  <c r="W517" i="11"/>
  <c r="V517" i="11"/>
  <c r="U517" i="11"/>
  <c r="T517" i="11"/>
  <c r="S517" i="11"/>
  <c r="R517" i="11"/>
  <c r="Q517" i="11"/>
  <c r="O517" i="11"/>
  <c r="N517" i="11"/>
  <c r="M517" i="11"/>
  <c r="L517" i="11"/>
  <c r="K517" i="11"/>
  <c r="J517" i="11"/>
  <c r="I517" i="11"/>
  <c r="BC501" i="11"/>
  <c r="BB501" i="11"/>
  <c r="BA501" i="11"/>
  <c r="AZ501" i="11"/>
  <c r="AY501" i="11"/>
  <c r="AX501" i="11"/>
  <c r="AW501" i="11"/>
  <c r="AU501" i="11"/>
  <c r="AT501" i="11"/>
  <c r="AS501" i="11"/>
  <c r="AR501" i="11"/>
  <c r="AQ501" i="11"/>
  <c r="AP501" i="11"/>
  <c r="AO501" i="11"/>
  <c r="AM501" i="11"/>
  <c r="AL501" i="11"/>
  <c r="AK501" i="11"/>
  <c r="AJ501" i="11"/>
  <c r="AI501" i="11"/>
  <c r="AH501" i="11"/>
  <c r="AG501" i="11"/>
  <c r="AE501" i="11"/>
  <c r="AD501" i="11"/>
  <c r="AC501" i="11"/>
  <c r="AB501" i="11"/>
  <c r="AA501" i="11"/>
  <c r="Z501" i="11"/>
  <c r="Y501" i="11"/>
  <c r="W501" i="11"/>
  <c r="V501" i="11"/>
  <c r="U501" i="11"/>
  <c r="T501" i="11"/>
  <c r="S501" i="11"/>
  <c r="R501" i="11"/>
  <c r="Q501" i="11"/>
  <c r="O501" i="11"/>
  <c r="N501" i="11"/>
  <c r="M501" i="11"/>
  <c r="L501" i="11"/>
  <c r="K501" i="11"/>
  <c r="J501" i="11"/>
  <c r="BC291" i="11"/>
  <c r="BB291" i="11"/>
  <c r="BA291" i="11"/>
  <c r="AZ291" i="11"/>
  <c r="AY291" i="11"/>
  <c r="AX291" i="11"/>
  <c r="AW291" i="11"/>
  <c r="AU291" i="11"/>
  <c r="AT291" i="11"/>
  <c r="AS291" i="11"/>
  <c r="AR291" i="11"/>
  <c r="AQ291" i="11"/>
  <c r="AP291" i="11"/>
  <c r="AO291" i="11"/>
  <c r="AM291" i="11"/>
  <c r="AL291" i="11"/>
  <c r="AK291" i="11"/>
  <c r="AJ291" i="11"/>
  <c r="AI291" i="11"/>
  <c r="AH291" i="11"/>
  <c r="AG291" i="11"/>
  <c r="AE291" i="11"/>
  <c r="AD291" i="11"/>
  <c r="AC291" i="11"/>
  <c r="AB291" i="11"/>
  <c r="AA291" i="11"/>
  <c r="Z291" i="11"/>
  <c r="Y291" i="11"/>
  <c r="W291" i="11"/>
  <c r="V291" i="11"/>
  <c r="U291" i="11"/>
  <c r="T291" i="11"/>
  <c r="S291" i="11"/>
  <c r="R291" i="11"/>
  <c r="Q291" i="11"/>
  <c r="O291" i="11"/>
  <c r="N291" i="11"/>
  <c r="M291" i="11"/>
  <c r="L291" i="11"/>
  <c r="K291" i="11"/>
  <c r="J291" i="11"/>
  <c r="I291" i="11"/>
  <c r="BC53" i="11"/>
  <c r="BB53" i="11"/>
  <c r="BA53" i="11"/>
  <c r="AZ53" i="11"/>
  <c r="AY53" i="11"/>
  <c r="AX53" i="11"/>
  <c r="AW53" i="11"/>
  <c r="AU53" i="11"/>
  <c r="AT53" i="11"/>
  <c r="AS53" i="11"/>
  <c r="AR53" i="11"/>
  <c r="AQ53" i="11"/>
  <c r="AP53" i="11"/>
  <c r="AO53" i="11"/>
  <c r="AM53" i="11"/>
  <c r="AL53" i="11"/>
  <c r="AK53" i="11"/>
  <c r="AJ53" i="11"/>
  <c r="AI53" i="11"/>
  <c r="AH53" i="11"/>
  <c r="AG53" i="11"/>
  <c r="AE53" i="11"/>
  <c r="AD53" i="11"/>
  <c r="AC53" i="11"/>
  <c r="AB53" i="11"/>
  <c r="AA53" i="11"/>
  <c r="Z53" i="11"/>
  <c r="Y53" i="11"/>
  <c r="W53" i="11"/>
  <c r="V53" i="11"/>
  <c r="U53" i="11"/>
  <c r="T53" i="11"/>
  <c r="S53" i="11"/>
  <c r="R53" i="11"/>
  <c r="Q53" i="11"/>
  <c r="O53" i="11"/>
  <c r="N53" i="11"/>
  <c r="M53" i="11"/>
  <c r="L53" i="11"/>
  <c r="K53" i="11"/>
  <c r="J53" i="11"/>
  <c r="I53" i="11"/>
  <c r="BC517" i="10"/>
  <c r="BB517" i="10"/>
  <c r="BA517" i="10"/>
  <c r="AZ517" i="10"/>
  <c r="AY517" i="10"/>
  <c r="AX517" i="10"/>
  <c r="AW517" i="10"/>
  <c r="AU517" i="10"/>
  <c r="AT517" i="10"/>
  <c r="AS517" i="10"/>
  <c r="AR517" i="10"/>
  <c r="AQ517" i="10"/>
  <c r="AP517" i="10"/>
  <c r="AO517" i="10"/>
  <c r="AM517" i="10"/>
  <c r="AL517" i="10"/>
  <c r="AK517" i="10"/>
  <c r="AJ517" i="10"/>
  <c r="AI517" i="10"/>
  <c r="AH517" i="10"/>
  <c r="AG517" i="10"/>
  <c r="AE517" i="10"/>
  <c r="AD517" i="10"/>
  <c r="AC517" i="10"/>
  <c r="AB517" i="10"/>
  <c r="AA517" i="10"/>
  <c r="Z517" i="10"/>
  <c r="Y517" i="10"/>
  <c r="W517" i="10"/>
  <c r="V517" i="10"/>
  <c r="U517" i="10"/>
  <c r="T517" i="10"/>
  <c r="S517" i="10"/>
  <c r="R517" i="10"/>
  <c r="Q517" i="10"/>
  <c r="O517" i="10"/>
  <c r="N517" i="10"/>
  <c r="M517" i="10"/>
  <c r="L517" i="10"/>
  <c r="K517" i="10"/>
  <c r="J517" i="10"/>
  <c r="I517" i="10"/>
  <c r="BC501" i="10"/>
  <c r="BB501" i="10"/>
  <c r="BA501" i="10"/>
  <c r="AZ501" i="10"/>
  <c r="AY501" i="10"/>
  <c r="AX501" i="10"/>
  <c r="AW501" i="10"/>
  <c r="AU501" i="10"/>
  <c r="AT501" i="10"/>
  <c r="AS501" i="10"/>
  <c r="AR501" i="10"/>
  <c r="AQ501" i="10"/>
  <c r="AP501" i="10"/>
  <c r="AO501" i="10"/>
  <c r="AM501" i="10"/>
  <c r="AL501" i="10"/>
  <c r="AK501" i="10"/>
  <c r="AJ501" i="10"/>
  <c r="AI501" i="10"/>
  <c r="AH501" i="10"/>
  <c r="AG501" i="10"/>
  <c r="AE501" i="10"/>
  <c r="AD501" i="10"/>
  <c r="AC501" i="10"/>
  <c r="AB501" i="10"/>
  <c r="AA501" i="10"/>
  <c r="Z501" i="10"/>
  <c r="Y501" i="10"/>
  <c r="W501" i="10"/>
  <c r="V501" i="10"/>
  <c r="U501" i="10"/>
  <c r="T501" i="10"/>
  <c r="S501" i="10"/>
  <c r="R501" i="10"/>
  <c r="Q501" i="10"/>
  <c r="O501" i="10"/>
  <c r="N501" i="10"/>
  <c r="M501" i="10"/>
  <c r="L501" i="10"/>
  <c r="K501" i="10"/>
  <c r="J501" i="10"/>
  <c r="BC291" i="10"/>
  <c r="BB291" i="10"/>
  <c r="BA291" i="10"/>
  <c r="AZ291" i="10"/>
  <c r="AY291" i="10"/>
  <c r="AX291" i="10"/>
  <c r="AW291" i="10"/>
  <c r="AU291" i="10"/>
  <c r="AT291" i="10"/>
  <c r="AS291" i="10"/>
  <c r="AR291" i="10"/>
  <c r="AQ291" i="10"/>
  <c r="AP291" i="10"/>
  <c r="AO291" i="10"/>
  <c r="AM291" i="10"/>
  <c r="AL291" i="10"/>
  <c r="AK291" i="10"/>
  <c r="AJ291" i="10"/>
  <c r="AI291" i="10"/>
  <c r="AH291" i="10"/>
  <c r="AG291" i="10"/>
  <c r="AE291" i="10"/>
  <c r="AD291" i="10"/>
  <c r="AC291" i="10"/>
  <c r="AB291" i="10"/>
  <c r="AA291" i="10"/>
  <c r="Z291" i="10"/>
  <c r="Y291" i="10"/>
  <c r="W291" i="10"/>
  <c r="V291" i="10"/>
  <c r="U291" i="10"/>
  <c r="T291" i="10"/>
  <c r="S291" i="10"/>
  <c r="R291" i="10"/>
  <c r="Q291" i="10"/>
  <c r="O291" i="10"/>
  <c r="N291" i="10"/>
  <c r="M291" i="10"/>
  <c r="L291" i="10"/>
  <c r="K291" i="10"/>
  <c r="J291" i="10"/>
  <c r="I291" i="10"/>
  <c r="BC53" i="10"/>
  <c r="BB53" i="10"/>
  <c r="BA53" i="10"/>
  <c r="AZ53" i="10"/>
  <c r="AY53" i="10"/>
  <c r="AX53" i="10"/>
  <c r="AW53" i="10"/>
  <c r="AU53" i="10"/>
  <c r="AT53" i="10"/>
  <c r="AS53" i="10"/>
  <c r="AR53" i="10"/>
  <c r="AQ53" i="10"/>
  <c r="AP53" i="10"/>
  <c r="AO53" i="10"/>
  <c r="AM53" i="10"/>
  <c r="AL53" i="10"/>
  <c r="AK53" i="10"/>
  <c r="AJ53" i="10"/>
  <c r="AI53" i="10"/>
  <c r="AH53" i="10"/>
  <c r="AG53" i="10"/>
  <c r="AE53" i="10"/>
  <c r="AD53" i="10"/>
  <c r="AC53" i="10"/>
  <c r="AB53" i="10"/>
  <c r="AA53" i="10"/>
  <c r="Z53" i="10"/>
  <c r="Y53" i="10"/>
  <c r="W53" i="10"/>
  <c r="V53" i="10"/>
  <c r="U53" i="10"/>
  <c r="T53" i="10"/>
  <c r="S53" i="10"/>
  <c r="R53" i="10"/>
  <c r="Q53" i="10"/>
  <c r="O53" i="10"/>
  <c r="N53" i="10"/>
  <c r="M53" i="10"/>
  <c r="L53" i="10"/>
  <c r="K53" i="10"/>
  <c r="J53" i="10"/>
  <c r="I53" i="10"/>
  <c r="BC517" i="9"/>
  <c r="BB517" i="9"/>
  <c r="BA517" i="9"/>
  <c r="AZ517" i="9"/>
  <c r="AY517" i="9"/>
  <c r="AX517" i="9"/>
  <c r="AW517" i="9"/>
  <c r="AU517" i="9"/>
  <c r="AT517" i="9"/>
  <c r="AS517" i="9"/>
  <c r="AR517" i="9"/>
  <c r="AQ517" i="9"/>
  <c r="AP517" i="9"/>
  <c r="AO517" i="9"/>
  <c r="AM517" i="9"/>
  <c r="AL517" i="9"/>
  <c r="AK517" i="9"/>
  <c r="AJ517" i="9"/>
  <c r="AI517" i="9"/>
  <c r="AH517" i="9"/>
  <c r="AG517" i="9"/>
  <c r="AE517" i="9"/>
  <c r="AD517" i="9"/>
  <c r="AC517" i="9"/>
  <c r="AB517" i="9"/>
  <c r="AA517" i="9"/>
  <c r="Z517" i="9"/>
  <c r="Y517" i="9"/>
  <c r="W517" i="9"/>
  <c r="V517" i="9"/>
  <c r="U517" i="9"/>
  <c r="T517" i="9"/>
  <c r="S517" i="9"/>
  <c r="R517" i="9"/>
  <c r="Q517" i="9"/>
  <c r="O517" i="9"/>
  <c r="N517" i="9"/>
  <c r="M517" i="9"/>
  <c r="L517" i="9"/>
  <c r="K517" i="9"/>
  <c r="J517" i="9"/>
  <c r="I517" i="9"/>
  <c r="BC291" i="9"/>
  <c r="BB291" i="9"/>
  <c r="BA291" i="9"/>
  <c r="AZ291" i="9"/>
  <c r="AY291" i="9"/>
  <c r="AX291" i="9"/>
  <c r="AW291" i="9"/>
  <c r="AU291" i="9"/>
  <c r="AT291" i="9"/>
  <c r="AS291" i="9"/>
  <c r="AR291" i="9"/>
  <c r="AQ291" i="9"/>
  <c r="AP291" i="9"/>
  <c r="AO291" i="9"/>
  <c r="AM291" i="9"/>
  <c r="AL291" i="9"/>
  <c r="AK291" i="9"/>
  <c r="AJ291" i="9"/>
  <c r="AI291" i="9"/>
  <c r="AH291" i="9"/>
  <c r="AG291" i="9"/>
  <c r="AE291" i="9"/>
  <c r="AD291" i="9"/>
  <c r="AC291" i="9"/>
  <c r="AB291" i="9"/>
  <c r="AA291" i="9"/>
  <c r="Z291" i="9"/>
  <c r="Y291" i="9"/>
  <c r="W291" i="9"/>
  <c r="V291" i="9"/>
  <c r="U291" i="9"/>
  <c r="T291" i="9"/>
  <c r="S291" i="9"/>
  <c r="R291" i="9"/>
  <c r="Q291" i="9"/>
  <c r="O291" i="9"/>
  <c r="N291" i="9"/>
  <c r="M291" i="9"/>
  <c r="L291" i="9"/>
  <c r="K291" i="9"/>
  <c r="J291" i="9"/>
  <c r="I291" i="9"/>
  <c r="BC53" i="9"/>
  <c r="BB53" i="9"/>
  <c r="BA53" i="9"/>
  <c r="AZ53" i="9"/>
  <c r="AY53" i="9"/>
  <c r="AX53" i="9"/>
  <c r="AW53" i="9"/>
  <c r="AU53" i="9"/>
  <c r="AT53" i="9"/>
  <c r="AS53" i="9"/>
  <c r="AR53" i="9"/>
  <c r="AQ53" i="9"/>
  <c r="AP53" i="9"/>
  <c r="AO53" i="9"/>
  <c r="AM53" i="9"/>
  <c r="AL53" i="9"/>
  <c r="AK53" i="9"/>
  <c r="AJ53" i="9"/>
  <c r="AI53" i="9"/>
  <c r="AH53" i="9"/>
  <c r="AG53" i="9"/>
  <c r="AE53" i="9"/>
  <c r="AD53" i="9"/>
  <c r="AC53" i="9"/>
  <c r="AB53" i="9"/>
  <c r="AA53" i="9"/>
  <c r="Z53" i="9"/>
  <c r="Y53" i="9"/>
  <c r="W53" i="9"/>
  <c r="V53" i="9"/>
  <c r="U53" i="9"/>
  <c r="T53" i="9"/>
  <c r="S53" i="9"/>
  <c r="R53" i="9"/>
  <c r="Q53" i="9"/>
  <c r="O53" i="9"/>
  <c r="N53" i="9"/>
  <c r="M53" i="9"/>
  <c r="L53" i="9"/>
  <c r="K53" i="9"/>
  <c r="J53" i="9"/>
  <c r="I53" i="9"/>
  <c r="BC517" i="8"/>
  <c r="BB517" i="8"/>
  <c r="BA517" i="8"/>
  <c r="AZ517" i="8"/>
  <c r="AY517" i="8"/>
  <c r="AX517" i="8"/>
  <c r="AW517" i="8"/>
  <c r="AU517" i="8"/>
  <c r="AT517" i="8"/>
  <c r="AS517" i="8"/>
  <c r="AR517" i="8"/>
  <c r="AQ517" i="8"/>
  <c r="AP517" i="8"/>
  <c r="AO517" i="8"/>
  <c r="AM517" i="8"/>
  <c r="AL517" i="8"/>
  <c r="AK517" i="8"/>
  <c r="AJ517" i="8"/>
  <c r="AI517" i="8"/>
  <c r="AH517" i="8"/>
  <c r="AG517" i="8"/>
  <c r="AE517" i="8"/>
  <c r="AD517" i="8"/>
  <c r="AC517" i="8"/>
  <c r="AB517" i="8"/>
  <c r="AA517" i="8"/>
  <c r="Z517" i="8"/>
  <c r="Y517" i="8"/>
  <c r="W517" i="8"/>
  <c r="V517" i="8"/>
  <c r="U517" i="8"/>
  <c r="T517" i="8"/>
  <c r="S517" i="8"/>
  <c r="R517" i="8"/>
  <c r="Q517" i="8"/>
  <c r="O517" i="8"/>
  <c r="N517" i="8"/>
  <c r="M517" i="8"/>
  <c r="L517" i="8"/>
  <c r="K517" i="8"/>
  <c r="J517" i="8"/>
  <c r="I517" i="8"/>
  <c r="BC501" i="8"/>
  <c r="BB501" i="8"/>
  <c r="BA501" i="8"/>
  <c r="AZ501" i="8"/>
  <c r="AY501" i="8"/>
  <c r="AX501" i="8"/>
  <c r="AW501" i="8"/>
  <c r="AU501" i="8"/>
  <c r="AT501" i="8"/>
  <c r="AS501" i="8"/>
  <c r="AR501" i="8"/>
  <c r="AQ501" i="8"/>
  <c r="AP501" i="8"/>
  <c r="AO501" i="8"/>
  <c r="AM501" i="8"/>
  <c r="AL501" i="8"/>
  <c r="AK501" i="8"/>
  <c r="AJ501" i="8"/>
  <c r="AI501" i="8"/>
  <c r="AH501" i="8"/>
  <c r="AG501" i="8"/>
  <c r="AE501" i="8"/>
  <c r="AD501" i="8"/>
  <c r="AC501" i="8"/>
  <c r="AB501" i="8"/>
  <c r="AA501" i="8"/>
  <c r="Z501" i="8"/>
  <c r="Y501" i="8"/>
  <c r="W501" i="8"/>
  <c r="V501" i="8"/>
  <c r="U501" i="8"/>
  <c r="T501" i="8"/>
  <c r="S501" i="8"/>
  <c r="R501" i="8"/>
  <c r="Q501" i="8"/>
  <c r="O501" i="8"/>
  <c r="N501" i="8"/>
  <c r="M501" i="8"/>
  <c r="L501" i="8"/>
  <c r="K501" i="8"/>
  <c r="J501" i="8"/>
  <c r="BC291" i="8"/>
  <c r="BB291" i="8"/>
  <c r="BA291" i="8"/>
  <c r="AZ291" i="8"/>
  <c r="AY291" i="8"/>
  <c r="AX291" i="8"/>
  <c r="AW291" i="8"/>
  <c r="AU291" i="8"/>
  <c r="AT291" i="8"/>
  <c r="AS291" i="8"/>
  <c r="AR291" i="8"/>
  <c r="AQ291" i="8"/>
  <c r="AP291" i="8"/>
  <c r="AO291" i="8"/>
  <c r="AM291" i="8"/>
  <c r="AL291" i="8"/>
  <c r="AK291" i="8"/>
  <c r="AJ291" i="8"/>
  <c r="AI291" i="8"/>
  <c r="AH291" i="8"/>
  <c r="AG291" i="8"/>
  <c r="AE291" i="8"/>
  <c r="AD291" i="8"/>
  <c r="AC291" i="8"/>
  <c r="AB291" i="8"/>
  <c r="AA291" i="8"/>
  <c r="Z291" i="8"/>
  <c r="Y291" i="8"/>
  <c r="W291" i="8"/>
  <c r="V291" i="8"/>
  <c r="U291" i="8"/>
  <c r="T291" i="8"/>
  <c r="S291" i="8"/>
  <c r="R291" i="8"/>
  <c r="Q291" i="8"/>
  <c r="O291" i="8"/>
  <c r="N291" i="8"/>
  <c r="M291" i="8"/>
  <c r="L291" i="8"/>
  <c r="K291" i="8"/>
  <c r="J291" i="8"/>
  <c r="I291" i="8"/>
  <c r="BC53" i="8"/>
  <c r="BB53" i="8"/>
  <c r="BA53" i="8"/>
  <c r="AZ53" i="8"/>
  <c r="AY53" i="8"/>
  <c r="AX53" i="8"/>
  <c r="AW53" i="8"/>
  <c r="AU53" i="8"/>
  <c r="AT53" i="8"/>
  <c r="AS53" i="8"/>
  <c r="AR53" i="8"/>
  <c r="AQ53" i="8"/>
  <c r="AP53" i="8"/>
  <c r="AO53" i="8"/>
  <c r="AM53" i="8"/>
  <c r="AL53" i="8"/>
  <c r="AK53" i="8"/>
  <c r="AJ53" i="8"/>
  <c r="AI53" i="8"/>
  <c r="AH53" i="8"/>
  <c r="AG53" i="8"/>
  <c r="AE53" i="8"/>
  <c r="AD53" i="8"/>
  <c r="AC53" i="8"/>
  <c r="AB53" i="8"/>
  <c r="AA53" i="8"/>
  <c r="Z53" i="8"/>
  <c r="Y53" i="8"/>
  <c r="W53" i="8"/>
  <c r="V53" i="8"/>
  <c r="U53" i="8"/>
  <c r="T53" i="8"/>
  <c r="S53" i="8"/>
  <c r="R53" i="8"/>
  <c r="Q53" i="8"/>
  <c r="O53" i="8"/>
  <c r="N53" i="8"/>
  <c r="M53" i="8"/>
  <c r="L53" i="8"/>
  <c r="K53" i="8"/>
  <c r="J53" i="8"/>
  <c r="I53" i="8"/>
  <c r="BC517" i="4"/>
  <c r="BB517" i="4"/>
  <c r="BA517" i="4"/>
  <c r="AZ517" i="4"/>
  <c r="AY517" i="4"/>
  <c r="AX517" i="4"/>
  <c r="AW517" i="4"/>
  <c r="AU517" i="4"/>
  <c r="AT517" i="4"/>
  <c r="AS517" i="4"/>
  <c r="AR517" i="4"/>
  <c r="AQ517" i="4"/>
  <c r="AP517" i="4"/>
  <c r="AO517" i="4"/>
  <c r="AM517" i="4"/>
  <c r="AL517" i="4"/>
  <c r="AK517" i="4"/>
  <c r="AJ517" i="4"/>
  <c r="AI517" i="4"/>
  <c r="AH517" i="4"/>
  <c r="AG517" i="4"/>
  <c r="AE517" i="4"/>
  <c r="AD517" i="4"/>
  <c r="AC517" i="4"/>
  <c r="AB517" i="4"/>
  <c r="AA517" i="4"/>
  <c r="Z517" i="4"/>
  <c r="Y517" i="4"/>
  <c r="W517" i="4"/>
  <c r="V517" i="4"/>
  <c r="U517" i="4"/>
  <c r="T517" i="4"/>
  <c r="S517" i="4"/>
  <c r="R517" i="4"/>
  <c r="Q517" i="4"/>
  <c r="O517" i="4"/>
  <c r="N517" i="4"/>
  <c r="M517" i="4"/>
  <c r="L517" i="4"/>
  <c r="K517" i="4"/>
  <c r="J517" i="4"/>
  <c r="I517" i="4"/>
  <c r="BC501" i="4"/>
  <c r="BB501" i="4"/>
  <c r="BA501" i="4"/>
  <c r="AZ501" i="4"/>
  <c r="AY501" i="4"/>
  <c r="AX501" i="4"/>
  <c r="AW501" i="4"/>
  <c r="AU501" i="4"/>
  <c r="AT501" i="4"/>
  <c r="AS501" i="4"/>
  <c r="AR501" i="4"/>
  <c r="AQ501" i="4"/>
  <c r="AP501" i="4"/>
  <c r="AO501" i="4"/>
  <c r="AM501" i="4"/>
  <c r="AL501" i="4"/>
  <c r="AK501" i="4"/>
  <c r="AJ501" i="4"/>
  <c r="AI501" i="4"/>
  <c r="AH501" i="4"/>
  <c r="AG501" i="4"/>
  <c r="AE501" i="4"/>
  <c r="AD501" i="4"/>
  <c r="AC501" i="4"/>
  <c r="AB501" i="4"/>
  <c r="AA501" i="4"/>
  <c r="Z501" i="4"/>
  <c r="Y501" i="4"/>
  <c r="W501" i="4"/>
  <c r="V501" i="4"/>
  <c r="U501" i="4"/>
  <c r="T501" i="4"/>
  <c r="S501" i="4"/>
  <c r="R501" i="4"/>
  <c r="Q501" i="4"/>
  <c r="O501" i="4"/>
  <c r="N501" i="4"/>
  <c r="M501" i="4"/>
  <c r="L501" i="4"/>
  <c r="K501" i="4"/>
  <c r="J501" i="4"/>
  <c r="BC291" i="4"/>
  <c r="BB291" i="4"/>
  <c r="BA291" i="4"/>
  <c r="AZ291" i="4"/>
  <c r="AY291" i="4"/>
  <c r="AX291" i="4"/>
  <c r="AW291" i="4"/>
  <c r="AU291" i="4"/>
  <c r="AT291" i="4"/>
  <c r="AS291" i="4"/>
  <c r="AR291" i="4"/>
  <c r="AQ291" i="4"/>
  <c r="AP291" i="4"/>
  <c r="AO291" i="4"/>
  <c r="AM291" i="4"/>
  <c r="AL291" i="4"/>
  <c r="AK291" i="4"/>
  <c r="AJ291" i="4"/>
  <c r="AI291" i="4"/>
  <c r="AH291" i="4"/>
  <c r="AG291" i="4"/>
  <c r="AE291" i="4"/>
  <c r="AD291" i="4"/>
  <c r="AC291" i="4"/>
  <c r="AB291" i="4"/>
  <c r="AA291" i="4"/>
  <c r="Z291" i="4"/>
  <c r="Y291" i="4"/>
  <c r="W291" i="4"/>
  <c r="V291" i="4"/>
  <c r="U291" i="4"/>
  <c r="T291" i="4"/>
  <c r="S291" i="4"/>
  <c r="R291" i="4"/>
  <c r="Q291" i="4"/>
  <c r="O291" i="4"/>
  <c r="N291" i="4"/>
  <c r="M291" i="4"/>
  <c r="L291" i="4"/>
  <c r="K291" i="4"/>
  <c r="J291" i="4"/>
  <c r="I291" i="4"/>
  <c r="BC242" i="4"/>
  <c r="BB242" i="4"/>
  <c r="BA242" i="4"/>
  <c r="AZ242" i="4"/>
  <c r="AY242" i="4"/>
  <c r="AX242" i="4"/>
  <c r="AW242" i="4"/>
  <c r="AU242" i="4"/>
  <c r="AT242" i="4"/>
  <c r="AS242" i="4"/>
  <c r="AR242" i="4"/>
  <c r="AQ242" i="4"/>
  <c r="AP242" i="4"/>
  <c r="AO242" i="4"/>
  <c r="AM242" i="4"/>
  <c r="AL242" i="4"/>
  <c r="AK242" i="4"/>
  <c r="AJ242" i="4"/>
  <c r="AI242" i="4"/>
  <c r="AH242" i="4"/>
  <c r="AG242" i="4"/>
  <c r="AE242" i="4"/>
  <c r="AD242" i="4"/>
  <c r="AC242" i="4"/>
  <c r="AB242" i="4"/>
  <c r="AA242" i="4"/>
  <c r="Z242" i="4"/>
  <c r="Y242" i="4"/>
  <c r="W242" i="4"/>
  <c r="V242" i="4"/>
  <c r="U242" i="4"/>
  <c r="T242" i="4"/>
  <c r="S242" i="4"/>
  <c r="R242" i="4"/>
  <c r="Q242" i="4"/>
  <c r="O242" i="4"/>
  <c r="N242" i="4"/>
  <c r="M242" i="4"/>
  <c r="L242" i="4"/>
  <c r="K242" i="4"/>
  <c r="J242" i="4"/>
  <c r="I242" i="4"/>
  <c r="BC240" i="4"/>
  <c r="BB240" i="4"/>
  <c r="BA240" i="4"/>
  <c r="AZ240" i="4"/>
  <c r="AY240" i="4"/>
  <c r="AX240" i="4"/>
  <c r="AW240" i="4"/>
  <c r="AU240" i="4"/>
  <c r="AT240" i="4"/>
  <c r="AS240" i="4"/>
  <c r="AR240" i="4"/>
  <c r="AQ240" i="4"/>
  <c r="AP240" i="4"/>
  <c r="AO240" i="4"/>
  <c r="AM240" i="4"/>
  <c r="AL240" i="4"/>
  <c r="AK240" i="4"/>
  <c r="AJ240" i="4"/>
  <c r="AI240" i="4"/>
  <c r="AH240" i="4"/>
  <c r="AG240" i="4"/>
  <c r="AE240" i="4"/>
  <c r="AD240" i="4"/>
  <c r="AC240" i="4"/>
  <c r="AB240" i="4"/>
  <c r="AA240" i="4"/>
  <c r="Z240" i="4"/>
  <c r="Y240" i="4"/>
  <c r="W240" i="4"/>
  <c r="V240" i="4"/>
  <c r="U240" i="4"/>
  <c r="T240" i="4"/>
  <c r="S240" i="4"/>
  <c r="R240" i="4"/>
  <c r="Q240" i="4"/>
  <c r="O240" i="4"/>
  <c r="N240" i="4"/>
  <c r="M240" i="4"/>
  <c r="L240" i="4"/>
  <c r="K240" i="4"/>
  <c r="J240" i="4"/>
  <c r="I240" i="4"/>
  <c r="AU239" i="4"/>
  <c r="AT239" i="4"/>
  <c r="AS239" i="4"/>
  <c r="AR239" i="4"/>
  <c r="AQ239" i="4"/>
  <c r="AP239" i="4"/>
  <c r="AO239" i="4"/>
  <c r="AM239" i="4"/>
  <c r="AL239" i="4"/>
  <c r="AK239" i="4"/>
  <c r="AJ239" i="4"/>
  <c r="AI239" i="4"/>
  <c r="AH239" i="4"/>
  <c r="AG239" i="4"/>
  <c r="AE239" i="4"/>
  <c r="AD239" i="4"/>
  <c r="AC239" i="4"/>
  <c r="AB239" i="4"/>
  <c r="AA239" i="4"/>
  <c r="Z239" i="4"/>
  <c r="Y239" i="4"/>
  <c r="W239" i="4"/>
  <c r="V239" i="4"/>
  <c r="U239" i="4"/>
  <c r="T239" i="4"/>
  <c r="S239" i="4"/>
  <c r="R239" i="4"/>
  <c r="Q239" i="4"/>
  <c r="O239" i="4"/>
  <c r="N239" i="4"/>
  <c r="M239" i="4"/>
  <c r="L239" i="4"/>
  <c r="K239" i="4"/>
  <c r="J239" i="4"/>
  <c r="I239" i="4"/>
  <c r="BC53" i="4"/>
  <c r="BB53" i="4"/>
  <c r="BA53" i="4"/>
  <c r="AZ53" i="4"/>
  <c r="AY53" i="4"/>
  <c r="AX53" i="4"/>
  <c r="AW53" i="4"/>
  <c r="AU53" i="4"/>
  <c r="AT53" i="4"/>
  <c r="AS53" i="4"/>
  <c r="AR53" i="4"/>
  <c r="AQ53" i="4"/>
  <c r="AP53" i="4"/>
  <c r="AO53" i="4"/>
  <c r="AM53" i="4"/>
  <c r="AL53" i="4"/>
  <c r="AK53" i="4"/>
  <c r="AJ53" i="4"/>
  <c r="AI53" i="4"/>
  <c r="AH53" i="4"/>
  <c r="AG53" i="4"/>
  <c r="AE53" i="4"/>
  <c r="AD53" i="4"/>
  <c r="AC53" i="4"/>
  <c r="AB53" i="4"/>
  <c r="AA53" i="4"/>
  <c r="Z53" i="4"/>
  <c r="Y53" i="4"/>
  <c r="W53" i="4"/>
  <c r="V53" i="4"/>
  <c r="U53" i="4"/>
  <c r="T53" i="4"/>
  <c r="S53" i="4"/>
  <c r="R53" i="4"/>
  <c r="Q53" i="4"/>
  <c r="O53" i="4"/>
  <c r="N53" i="4"/>
  <c r="M53" i="4"/>
  <c r="L53" i="4"/>
  <c r="K53" i="4"/>
  <c r="J53" i="4"/>
  <c r="I53" i="4"/>
  <c r="BC1142" i="3"/>
  <c r="BB1142" i="3"/>
  <c r="BA1142" i="3"/>
  <c r="AZ1142" i="3"/>
  <c r="AY1142" i="3"/>
  <c r="AX1142" i="3"/>
  <c r="AW1142" i="3"/>
  <c r="AU1142" i="3"/>
  <c r="AT1142" i="3"/>
  <c r="AS1142" i="3"/>
  <c r="AR1142" i="3"/>
  <c r="AQ1142" i="3"/>
  <c r="AP1142" i="3"/>
  <c r="AO1142" i="3"/>
  <c r="AM1142" i="3"/>
  <c r="AL1142" i="3"/>
  <c r="AK1142" i="3"/>
  <c r="AJ1142" i="3"/>
  <c r="AI1142" i="3"/>
  <c r="AH1142" i="3"/>
  <c r="AG1142" i="3"/>
  <c r="AE1142" i="3"/>
  <c r="AD1142" i="3"/>
  <c r="AC1142" i="3"/>
  <c r="AB1142" i="3"/>
  <c r="AA1142" i="3"/>
  <c r="Z1142" i="3"/>
  <c r="Y1142" i="3"/>
  <c r="W1142" i="3"/>
  <c r="V1142" i="3"/>
  <c r="U1142" i="3"/>
  <c r="T1142" i="3"/>
  <c r="S1142" i="3"/>
  <c r="R1142" i="3"/>
  <c r="Q1142" i="3"/>
  <c r="O1142" i="3"/>
  <c r="N1142" i="3"/>
  <c r="M1142" i="3"/>
  <c r="L1142" i="3"/>
  <c r="K1142" i="3"/>
  <c r="J1142" i="3"/>
  <c r="I1142" i="3"/>
  <c r="BC1122" i="3"/>
  <c r="BB1122" i="3"/>
  <c r="BA1122" i="3"/>
  <c r="AZ1122" i="3"/>
  <c r="AY1122" i="3"/>
  <c r="AX1122" i="3"/>
  <c r="AW1122" i="3"/>
  <c r="AU1122" i="3"/>
  <c r="AT1122" i="3"/>
  <c r="AS1122" i="3"/>
  <c r="AR1122" i="3"/>
  <c r="AQ1122" i="3"/>
  <c r="AP1122" i="3"/>
  <c r="AO1122" i="3"/>
  <c r="AM1122" i="3"/>
  <c r="AL1122" i="3"/>
  <c r="AK1122" i="3"/>
  <c r="AJ1122" i="3"/>
  <c r="AI1122" i="3"/>
  <c r="AH1122" i="3"/>
  <c r="AG1122" i="3"/>
  <c r="AE1122" i="3"/>
  <c r="AD1122" i="3"/>
  <c r="AC1122" i="3"/>
  <c r="AB1122" i="3"/>
  <c r="AA1122" i="3"/>
  <c r="Z1122" i="3"/>
  <c r="Y1122" i="3"/>
  <c r="W1122" i="3"/>
  <c r="V1122" i="3"/>
  <c r="U1122" i="3"/>
  <c r="T1122" i="3"/>
  <c r="S1122" i="3"/>
  <c r="R1122" i="3"/>
  <c r="Q1122" i="3"/>
  <c r="O1122" i="3"/>
  <c r="N1122" i="3"/>
  <c r="M1122" i="3"/>
  <c r="L1122" i="3"/>
  <c r="K1122" i="3"/>
  <c r="J1122" i="3"/>
  <c r="I1122" i="3"/>
  <c r="BC1138" i="3"/>
  <c r="BB1138" i="3"/>
  <c r="BA1138" i="3"/>
  <c r="AZ1138" i="3"/>
  <c r="AY1138" i="3"/>
  <c r="AX1138" i="3"/>
  <c r="AW1138" i="3"/>
  <c r="AU1138" i="3"/>
  <c r="AT1138" i="3"/>
  <c r="AS1138" i="3"/>
  <c r="AR1138" i="3"/>
  <c r="AQ1138" i="3"/>
  <c r="AP1138" i="3"/>
  <c r="AO1138" i="3"/>
  <c r="AM1138" i="3"/>
  <c r="AL1138" i="3"/>
  <c r="AK1138" i="3"/>
  <c r="AJ1138" i="3"/>
  <c r="AI1138" i="3"/>
  <c r="AH1138" i="3"/>
  <c r="AG1138" i="3"/>
  <c r="AE1138" i="3"/>
  <c r="AD1138" i="3"/>
  <c r="AC1138" i="3"/>
  <c r="AB1138" i="3"/>
  <c r="AA1138" i="3"/>
  <c r="Z1138" i="3"/>
  <c r="Y1138" i="3"/>
  <c r="W1138" i="3"/>
  <c r="V1138" i="3"/>
  <c r="U1138" i="3"/>
  <c r="T1138" i="3"/>
  <c r="S1138" i="3"/>
  <c r="R1138" i="3"/>
  <c r="Q1138" i="3"/>
  <c r="O1138" i="3"/>
  <c r="N1138" i="3"/>
  <c r="M1138" i="3"/>
  <c r="L1138" i="3"/>
  <c r="K1138" i="3"/>
  <c r="J1138" i="3"/>
  <c r="I1138" i="3"/>
  <c r="BC517" i="3"/>
  <c r="BB517" i="3"/>
  <c r="BA517" i="3"/>
  <c r="AZ517" i="3"/>
  <c r="AY517" i="3"/>
  <c r="AX517" i="3"/>
  <c r="AW517" i="3"/>
  <c r="AU517" i="3"/>
  <c r="AT517" i="3"/>
  <c r="AS517" i="3"/>
  <c r="AR517" i="3"/>
  <c r="AQ517" i="3"/>
  <c r="AP517" i="3"/>
  <c r="AO517" i="3"/>
  <c r="AM517" i="3"/>
  <c r="AL517" i="3"/>
  <c r="AK517" i="3"/>
  <c r="AJ517" i="3"/>
  <c r="AI517" i="3"/>
  <c r="AH517" i="3"/>
  <c r="AG517" i="3"/>
  <c r="AE517" i="3"/>
  <c r="AD517" i="3"/>
  <c r="AC517" i="3"/>
  <c r="AB517" i="3"/>
  <c r="AA517" i="3"/>
  <c r="Z517" i="3"/>
  <c r="Y517" i="3"/>
  <c r="W517" i="3"/>
  <c r="V517" i="3"/>
  <c r="U517" i="3"/>
  <c r="T517" i="3"/>
  <c r="S517" i="3"/>
  <c r="R517" i="3"/>
  <c r="Q517" i="3"/>
  <c r="O517" i="3"/>
  <c r="N517" i="3"/>
  <c r="M517" i="3"/>
  <c r="L517" i="3"/>
  <c r="K517" i="3"/>
  <c r="J517" i="3"/>
  <c r="I517" i="3"/>
  <c r="BC291" i="3"/>
  <c r="BB291" i="3"/>
  <c r="BA291" i="3"/>
  <c r="AZ291" i="3"/>
  <c r="AY291" i="3"/>
  <c r="AX291" i="3"/>
  <c r="AW291" i="3"/>
  <c r="AU291" i="3"/>
  <c r="AT291" i="3"/>
  <c r="AS291" i="3"/>
  <c r="AR291" i="3"/>
  <c r="AQ291" i="3"/>
  <c r="AP291" i="3"/>
  <c r="AO291" i="3"/>
  <c r="AM291" i="3"/>
  <c r="AL291" i="3"/>
  <c r="AK291" i="3"/>
  <c r="AJ291" i="3"/>
  <c r="AI291" i="3"/>
  <c r="AH291" i="3"/>
  <c r="AG291" i="3"/>
  <c r="AE291" i="3"/>
  <c r="AD291" i="3"/>
  <c r="AC291" i="3"/>
  <c r="AB291" i="3"/>
  <c r="AA291" i="3"/>
  <c r="Z291" i="3"/>
  <c r="Y291" i="3"/>
  <c r="W291" i="3"/>
  <c r="V291" i="3"/>
  <c r="U291" i="3"/>
  <c r="T291" i="3"/>
  <c r="S291" i="3"/>
  <c r="R291" i="3"/>
  <c r="Q291" i="3"/>
  <c r="O291" i="3"/>
  <c r="N291" i="3"/>
  <c r="M291" i="3"/>
  <c r="L291" i="3"/>
  <c r="K291" i="3"/>
  <c r="J291" i="3"/>
  <c r="I291" i="3"/>
  <c r="BC53" i="3"/>
  <c r="BB53" i="3"/>
  <c r="BA53" i="3"/>
  <c r="AZ53" i="3"/>
  <c r="AY53" i="3"/>
  <c r="AX53" i="3"/>
  <c r="AW53" i="3"/>
  <c r="AU53" i="3"/>
  <c r="AT53" i="3"/>
  <c r="AS53" i="3"/>
  <c r="AR53" i="3"/>
  <c r="AQ53" i="3"/>
  <c r="AP53" i="3"/>
  <c r="AO53" i="3"/>
  <c r="AM53" i="3"/>
  <c r="AL53" i="3"/>
  <c r="AK53" i="3"/>
  <c r="AJ53" i="3"/>
  <c r="AI53" i="3"/>
  <c r="AH53" i="3"/>
  <c r="AG53" i="3"/>
  <c r="AE53" i="3"/>
  <c r="AD53" i="3"/>
  <c r="AC53" i="3"/>
  <c r="AB53" i="3"/>
  <c r="AA53" i="3"/>
  <c r="Z53" i="3"/>
  <c r="Y53" i="3"/>
  <c r="W53" i="3"/>
  <c r="V53" i="3"/>
  <c r="U53" i="3"/>
  <c r="T53" i="3"/>
  <c r="S53" i="3"/>
  <c r="R53" i="3"/>
  <c r="Q53" i="3"/>
  <c r="O53" i="3"/>
  <c r="N53" i="3"/>
  <c r="M53" i="3"/>
  <c r="L53" i="3"/>
  <c r="K53" i="3"/>
  <c r="J53" i="3"/>
  <c r="I53" i="3"/>
  <c r="BC517" i="2"/>
  <c r="BB517" i="2"/>
  <c r="BA517" i="2"/>
  <c r="AZ517" i="2"/>
  <c r="AY517" i="2"/>
  <c r="AX517" i="2"/>
  <c r="AW517" i="2"/>
  <c r="AU517" i="2"/>
  <c r="AT517" i="2"/>
  <c r="AS517" i="2"/>
  <c r="AR517" i="2"/>
  <c r="AQ517" i="2"/>
  <c r="AP517" i="2"/>
  <c r="AO517" i="2"/>
  <c r="AM517" i="2"/>
  <c r="AL517" i="2"/>
  <c r="AK517" i="2"/>
  <c r="AJ517" i="2"/>
  <c r="AI517" i="2"/>
  <c r="AH517" i="2"/>
  <c r="AG517" i="2"/>
  <c r="AE517" i="2"/>
  <c r="AD517" i="2"/>
  <c r="AC517" i="2"/>
  <c r="AB517" i="2"/>
  <c r="AA517" i="2"/>
  <c r="Z517" i="2"/>
  <c r="Y517" i="2"/>
  <c r="W517" i="2"/>
  <c r="V517" i="2"/>
  <c r="U517" i="2"/>
  <c r="T517" i="2"/>
  <c r="S517" i="2"/>
  <c r="R517" i="2"/>
  <c r="Q517" i="2"/>
  <c r="O517" i="2"/>
  <c r="N517" i="2"/>
  <c r="M517" i="2"/>
  <c r="L517" i="2"/>
  <c r="K517" i="2"/>
  <c r="J517" i="2"/>
  <c r="I517" i="2"/>
  <c r="BC501" i="2"/>
  <c r="BB501" i="2"/>
  <c r="BA501" i="2"/>
  <c r="AZ501" i="2"/>
  <c r="AY501" i="2"/>
  <c r="AX501" i="2"/>
  <c r="AW501" i="2"/>
  <c r="AU501" i="2"/>
  <c r="AT501" i="2"/>
  <c r="AS501" i="2"/>
  <c r="AR501" i="2"/>
  <c r="AQ501" i="2"/>
  <c r="AP501" i="2"/>
  <c r="AO501" i="2"/>
  <c r="AM501" i="2"/>
  <c r="AL501" i="2"/>
  <c r="AK501" i="2"/>
  <c r="AJ501" i="2"/>
  <c r="AI501" i="2"/>
  <c r="AH501" i="2"/>
  <c r="AG501" i="2"/>
  <c r="AE501" i="2"/>
  <c r="AD501" i="2"/>
  <c r="AC501" i="2"/>
  <c r="AB501" i="2"/>
  <c r="AA501" i="2"/>
  <c r="Z501" i="2"/>
  <c r="Y501" i="2"/>
  <c r="W501" i="2"/>
  <c r="V501" i="2"/>
  <c r="U501" i="2"/>
  <c r="T501" i="2"/>
  <c r="S501" i="2"/>
  <c r="R501" i="2"/>
  <c r="Q501" i="2"/>
  <c r="O501" i="2"/>
  <c r="N501" i="2"/>
  <c r="M501" i="2"/>
  <c r="L501" i="2"/>
  <c r="K501" i="2"/>
  <c r="J501" i="2"/>
  <c r="BC291" i="2"/>
  <c r="BB291" i="2"/>
  <c r="BA291" i="2"/>
  <c r="AZ291" i="2"/>
  <c r="AY291" i="2"/>
  <c r="AX291" i="2"/>
  <c r="AW291" i="2"/>
  <c r="AU291" i="2"/>
  <c r="AT291" i="2"/>
  <c r="AS291" i="2"/>
  <c r="AR291" i="2"/>
  <c r="AQ291" i="2"/>
  <c r="AP291" i="2"/>
  <c r="AO291" i="2"/>
  <c r="AM291" i="2"/>
  <c r="AL291" i="2"/>
  <c r="AK291" i="2"/>
  <c r="AJ291" i="2"/>
  <c r="AI291" i="2"/>
  <c r="AH291" i="2"/>
  <c r="AG291" i="2"/>
  <c r="AE291" i="2"/>
  <c r="AD291" i="2"/>
  <c r="AC291" i="2"/>
  <c r="AB291" i="2"/>
  <c r="AA291" i="2"/>
  <c r="Z291" i="2"/>
  <c r="Y291" i="2"/>
  <c r="W291" i="2"/>
  <c r="V291" i="2"/>
  <c r="U291" i="2"/>
  <c r="T291" i="2"/>
  <c r="S291" i="2"/>
  <c r="R291" i="2"/>
  <c r="Q291" i="2"/>
  <c r="O291" i="2"/>
  <c r="N291" i="2"/>
  <c r="M291" i="2"/>
  <c r="L291" i="2"/>
  <c r="K291" i="2"/>
  <c r="J291" i="2"/>
  <c r="I291" i="2"/>
  <c r="BC53" i="2"/>
  <c r="BB53" i="2"/>
  <c r="BA53" i="2"/>
  <c r="AZ53" i="2"/>
  <c r="AY53" i="2"/>
  <c r="AX53" i="2"/>
  <c r="AW53" i="2"/>
  <c r="AU53" i="2"/>
  <c r="AT53" i="2"/>
  <c r="AS53" i="2"/>
  <c r="AR53" i="2"/>
  <c r="AQ53" i="2"/>
  <c r="AP53" i="2"/>
  <c r="AO53" i="2"/>
  <c r="AM53" i="2"/>
  <c r="AL53" i="2"/>
  <c r="AK53" i="2"/>
  <c r="AJ53" i="2"/>
  <c r="AI53" i="2"/>
  <c r="AH53" i="2"/>
  <c r="AG53" i="2"/>
  <c r="AE53" i="2"/>
  <c r="AD53" i="2"/>
  <c r="AC53" i="2"/>
  <c r="AB53" i="2"/>
  <c r="AA53" i="2"/>
  <c r="Z53" i="2"/>
  <c r="Y53" i="2"/>
  <c r="W53" i="2"/>
  <c r="V53" i="2"/>
  <c r="U53" i="2"/>
  <c r="T53" i="2"/>
  <c r="S53" i="2"/>
  <c r="R53" i="2"/>
  <c r="Q53" i="2"/>
  <c r="O53" i="2"/>
  <c r="N53" i="2"/>
  <c r="M53" i="2"/>
  <c r="L53" i="2"/>
  <c r="K53" i="2"/>
  <c r="J53" i="2"/>
  <c r="I53" i="2"/>
  <c r="AX4" i="46" l="1"/>
  <c r="AY2" i="46"/>
  <c r="AX3" i="46"/>
  <c r="L19" i="10"/>
  <c r="L19" i="2"/>
  <c r="AY4" i="46" l="1"/>
  <c r="AY3" i="46"/>
  <c r="AZ2" i="46"/>
  <c r="AZ4" i="46" l="1"/>
  <c r="BA2" i="46"/>
  <c r="AZ3" i="46"/>
  <c r="BA4" i="46" l="1"/>
  <c r="BA3" i="46"/>
  <c r="BB2" i="46"/>
  <c r="BB4" i="46" l="1"/>
  <c r="BC2" i="46"/>
  <c r="BB3" i="46"/>
  <c r="AV501" i="8"/>
  <c r="BC4" i="46" l="1"/>
  <c r="BD4" i="46" s="1"/>
  <c r="BC3" i="46"/>
  <c r="H43" i="46" s="1"/>
  <c r="P501" i="9"/>
  <c r="X501" i="4"/>
  <c r="X501" i="8"/>
  <c r="BD501" i="4"/>
  <c r="BD501" i="8"/>
  <c r="AN501" i="8"/>
  <c r="AN501" i="4"/>
  <c r="P501" i="4"/>
  <c r="P501" i="8"/>
  <c r="AF501" i="4"/>
  <c r="AF501" i="8"/>
  <c r="AV501" i="4"/>
  <c r="BC502" i="4"/>
  <c r="BB502" i="4"/>
  <c r="BA502" i="4"/>
  <c r="AZ502" i="4"/>
  <c r="AY502" i="4"/>
  <c r="AX502" i="4"/>
  <c r="AW502" i="4"/>
  <c r="AU502" i="4"/>
  <c r="AT502" i="4"/>
  <c r="AS502" i="4"/>
  <c r="H417" i="46" l="1"/>
  <c r="H268" i="46"/>
  <c r="H397" i="46"/>
  <c r="H66" i="46"/>
  <c r="H117" i="46"/>
  <c r="H347" i="46"/>
  <c r="H264" i="46"/>
  <c r="H83" i="46"/>
  <c r="H113" i="46"/>
  <c r="H166" i="46"/>
  <c r="H121" i="46"/>
  <c r="H253" i="46"/>
  <c r="H57" i="46"/>
  <c r="H231" i="46"/>
  <c r="H363" i="46"/>
  <c r="H67" i="46"/>
  <c r="H244" i="46"/>
  <c r="H305" i="46"/>
  <c r="H62" i="46"/>
  <c r="H344" i="46"/>
  <c r="H370" i="46"/>
  <c r="H276" i="46"/>
  <c r="H130" i="46"/>
  <c r="H405" i="46"/>
  <c r="H389" i="46"/>
  <c r="H132" i="46"/>
  <c r="H161" i="46"/>
  <c r="H297" i="46"/>
  <c r="H399" i="46"/>
  <c r="H69" i="46"/>
  <c r="H205" i="46"/>
  <c r="H89" i="46"/>
  <c r="H138" i="46"/>
  <c r="H200" i="46"/>
  <c r="H252" i="46"/>
  <c r="H278" i="46"/>
  <c r="H411" i="46"/>
  <c r="H214" i="46"/>
  <c r="H391" i="46"/>
  <c r="H335" i="46"/>
  <c r="H341" i="46"/>
  <c r="H159" i="46"/>
  <c r="H114" i="46"/>
  <c r="H249" i="46"/>
  <c r="H215" i="46"/>
  <c r="H179" i="46"/>
  <c r="H315" i="46"/>
  <c r="H85" i="46"/>
  <c r="H368" i="46"/>
  <c r="H323" i="46"/>
  <c r="H209" i="46"/>
  <c r="H204" i="46"/>
  <c r="H123" i="46"/>
  <c r="H106" i="46"/>
  <c r="H360" i="46"/>
  <c r="H384" i="46"/>
  <c r="H203" i="46"/>
  <c r="H230" i="46"/>
  <c r="H292" i="46"/>
  <c r="H269" i="46"/>
  <c r="H224" i="46"/>
  <c r="H359" i="46"/>
  <c r="H129" i="46"/>
  <c r="H414" i="46"/>
  <c r="H95" i="46"/>
  <c r="H319" i="46"/>
  <c r="H60" i="46"/>
  <c r="H371" i="46"/>
  <c r="H150" i="46"/>
  <c r="H197" i="46"/>
  <c r="H307" i="46"/>
  <c r="H86" i="46"/>
  <c r="H382" i="46"/>
  <c r="H381" i="46"/>
  <c r="H157" i="46"/>
  <c r="H207" i="46"/>
  <c r="H240" i="46"/>
  <c r="H298" i="46"/>
  <c r="H170" i="46"/>
  <c r="H350" i="46"/>
  <c r="H407" i="46"/>
  <c r="H78" i="46"/>
  <c r="H361" i="46"/>
  <c r="H316" i="46"/>
  <c r="H75" i="46"/>
  <c r="H356" i="46"/>
  <c r="H387" i="46"/>
  <c r="H314" i="46"/>
  <c r="H290" i="46"/>
  <c r="H393" i="46"/>
  <c r="H65" i="46"/>
  <c r="H400" i="46"/>
  <c r="H149" i="46"/>
  <c r="H175" i="46"/>
  <c r="H308" i="46"/>
  <c r="H122" i="46"/>
  <c r="H408" i="46"/>
  <c r="H77" i="46"/>
  <c r="H194" i="46"/>
  <c r="H187" i="46"/>
  <c r="H105" i="46"/>
  <c r="H102" i="46"/>
  <c r="H334" i="46"/>
  <c r="H152" i="46"/>
  <c r="H108" i="46"/>
  <c r="H158" i="46"/>
  <c r="H262" i="46"/>
  <c r="H218" i="46"/>
  <c r="H352" i="46"/>
  <c r="H167" i="46"/>
  <c r="H163" i="46"/>
  <c r="H273" i="46"/>
  <c r="H232" i="46"/>
  <c r="H56" i="46"/>
  <c r="H365" i="46"/>
  <c r="H140" i="46"/>
  <c r="H379" i="46"/>
  <c r="H196" i="46"/>
  <c r="H223" i="46"/>
  <c r="H279" i="46"/>
  <c r="H306" i="46"/>
  <c r="H336" i="46"/>
  <c r="H246" i="46"/>
  <c r="H271" i="46"/>
  <c r="H406" i="46"/>
  <c r="H313" i="46"/>
  <c r="H343" i="46"/>
  <c r="H402" i="46"/>
  <c r="H172" i="46"/>
  <c r="H181" i="46"/>
  <c r="H289" i="46"/>
  <c r="H80" i="46"/>
  <c r="H104" i="46"/>
  <c r="H131" i="46"/>
  <c r="H195" i="46"/>
  <c r="H324" i="46"/>
  <c r="H148" i="46"/>
  <c r="H103" i="46"/>
  <c r="H396" i="46"/>
  <c r="H139" i="46"/>
  <c r="H168" i="46"/>
  <c r="H304" i="46"/>
  <c r="H74" i="46"/>
  <c r="H354" i="46"/>
  <c r="H310" i="46"/>
  <c r="H184" i="46"/>
  <c r="H169" i="46"/>
  <c r="H84" i="46"/>
  <c r="H92" i="46"/>
  <c r="H369" i="46"/>
  <c r="H186" i="46"/>
  <c r="H216" i="46"/>
  <c r="H135" i="46"/>
  <c r="H258" i="46"/>
  <c r="H213" i="46"/>
  <c r="H345" i="46"/>
  <c r="H115" i="46"/>
  <c r="H398" i="46"/>
  <c r="H59" i="46"/>
  <c r="H225" i="46"/>
  <c r="H415" i="46"/>
  <c r="H222" i="46"/>
  <c r="H126" i="46"/>
  <c r="H260" i="46"/>
  <c r="H261" i="46"/>
  <c r="H299" i="46"/>
  <c r="H332" i="46"/>
  <c r="H160" i="46"/>
  <c r="H141" i="46"/>
  <c r="H250" i="46"/>
  <c r="H270" i="46"/>
  <c r="H87" i="46"/>
  <c r="H120" i="46"/>
  <c r="H286" i="46"/>
  <c r="H388" i="46"/>
  <c r="H58" i="46"/>
  <c r="H277" i="46"/>
  <c r="H94" i="46"/>
  <c r="H124" i="46"/>
  <c r="H185" i="46"/>
  <c r="H233" i="46"/>
  <c r="H241" i="46"/>
  <c r="H267" i="46"/>
  <c r="H68" i="46"/>
  <c r="H351" i="46"/>
  <c r="H380" i="46"/>
  <c r="H301" i="46"/>
  <c r="H111" i="46"/>
  <c r="H288" i="46"/>
  <c r="H416" i="46"/>
  <c r="H177" i="46"/>
  <c r="H151" i="46"/>
  <c r="H71" i="46"/>
  <c r="H317" i="46"/>
  <c r="H325" i="46"/>
  <c r="H93" i="46"/>
  <c r="H112" i="46"/>
  <c r="H251" i="46"/>
  <c r="H206" i="46"/>
  <c r="H255" i="46"/>
  <c r="H378" i="46"/>
  <c r="H333" i="46"/>
  <c r="H227" i="46"/>
  <c r="H221" i="46"/>
  <c r="H353" i="46"/>
  <c r="H342" i="46"/>
  <c r="H409" i="46"/>
  <c r="H76" i="46"/>
  <c r="H212" i="46"/>
  <c r="H243" i="46"/>
  <c r="H295" i="46"/>
  <c r="H322" i="46"/>
  <c r="H338" i="46"/>
  <c r="H287" i="46"/>
  <c r="H198" i="46"/>
  <c r="H154" i="46"/>
  <c r="H133" i="46"/>
  <c r="H259" i="46"/>
  <c r="H362" i="46"/>
  <c r="H176" i="46"/>
  <c r="H178" i="46"/>
  <c r="H296" i="46"/>
  <c r="H390" i="46"/>
  <c r="H242" i="46"/>
  <c r="H46" i="46"/>
  <c r="H47" i="46"/>
  <c r="H49" i="46"/>
  <c r="H48" i="46"/>
  <c r="H25" i="46"/>
  <c r="H34" i="46"/>
  <c r="H16" i="46"/>
  <c r="H10" i="46"/>
  <c r="H4" i="46"/>
  <c r="H29" i="46"/>
  <c r="H28" i="46"/>
  <c r="H37" i="46"/>
  <c r="H31" i="46"/>
  <c r="H32" i="46"/>
  <c r="H13" i="46"/>
  <c r="H14" i="46"/>
  <c r="H19" i="46"/>
  <c r="H11" i="46"/>
  <c r="H22" i="46"/>
  <c r="H40" i="46"/>
  <c r="H41" i="46"/>
  <c r="H39" i="46"/>
  <c r="H21" i="46"/>
  <c r="H12" i="46"/>
  <c r="H20" i="46"/>
  <c r="H23" i="46"/>
  <c r="H38" i="46"/>
  <c r="H30" i="46"/>
  <c r="BD2" i="46"/>
  <c r="BD502" i="4"/>
  <c r="BD511" i="9"/>
  <c r="AV511" i="9"/>
  <c r="AN511" i="9"/>
  <c r="AF511" i="9"/>
  <c r="X511" i="9"/>
  <c r="P511" i="9"/>
  <c r="BC505" i="9"/>
  <c r="BB505" i="9"/>
  <c r="BA505" i="9"/>
  <c r="AZ505" i="9"/>
  <c r="AY505" i="9"/>
  <c r="AX505" i="9"/>
  <c r="AW505" i="9"/>
  <c r="AU505" i="9"/>
  <c r="AT505" i="9"/>
  <c r="AS505" i="9"/>
  <c r="AR505" i="9"/>
  <c r="AQ505" i="9"/>
  <c r="AP505" i="9"/>
  <c r="AO505" i="9"/>
  <c r="AM505" i="9"/>
  <c r="AL505" i="9"/>
  <c r="AK505" i="9"/>
  <c r="AJ505" i="9"/>
  <c r="AI505" i="9"/>
  <c r="AH505" i="9"/>
  <c r="AG505" i="9"/>
  <c r="AE505" i="9"/>
  <c r="AD505" i="9"/>
  <c r="AC505" i="9"/>
  <c r="AB505" i="9"/>
  <c r="AA505" i="9"/>
  <c r="Z505" i="9"/>
  <c r="Y505" i="9"/>
  <c r="W505" i="9"/>
  <c r="V505" i="9"/>
  <c r="U505" i="9"/>
  <c r="T505" i="9"/>
  <c r="S505" i="9"/>
  <c r="R505" i="9"/>
  <c r="Q505" i="9"/>
  <c r="O505" i="9"/>
  <c r="N505" i="9"/>
  <c r="M505" i="9"/>
  <c r="L505" i="9"/>
  <c r="K505" i="9"/>
  <c r="J505" i="9"/>
  <c r="I505" i="9"/>
  <c r="BC505" i="8"/>
  <c r="BB505" i="8"/>
  <c r="BA505" i="8"/>
  <c r="AZ505" i="8"/>
  <c r="AY505" i="8"/>
  <c r="AX505" i="8"/>
  <c r="AW505" i="8"/>
  <c r="AU505" i="8"/>
  <c r="AT505" i="8"/>
  <c r="AS505" i="8"/>
  <c r="AR505" i="8"/>
  <c r="AQ505" i="8"/>
  <c r="AP505" i="8"/>
  <c r="AO505" i="8"/>
  <c r="AM505" i="8"/>
  <c r="AL505" i="8"/>
  <c r="AK505" i="8"/>
  <c r="AJ505" i="8"/>
  <c r="AI505" i="8"/>
  <c r="AH505" i="8"/>
  <c r="AG505" i="8"/>
  <c r="AE505" i="8"/>
  <c r="AD505" i="8"/>
  <c r="AC505" i="8"/>
  <c r="AB505" i="8"/>
  <c r="AA505" i="8"/>
  <c r="Z505" i="8"/>
  <c r="Y505" i="8"/>
  <c r="W505" i="8"/>
  <c r="V505" i="8"/>
  <c r="U505" i="8"/>
  <c r="T505" i="8"/>
  <c r="S505" i="8"/>
  <c r="R505" i="8"/>
  <c r="Q505" i="8"/>
  <c r="O505" i="8"/>
  <c r="N505" i="8"/>
  <c r="M505" i="8"/>
  <c r="L505" i="8"/>
  <c r="K505" i="8"/>
  <c r="J505" i="8"/>
  <c r="I505" i="8"/>
  <c r="BC505" i="4"/>
  <c r="BB505" i="4"/>
  <c r="BA505" i="4"/>
  <c r="AZ505" i="4"/>
  <c r="AY505" i="4"/>
  <c r="AX505" i="4"/>
  <c r="AW505" i="4"/>
  <c r="AU505" i="4"/>
  <c r="AT505" i="4"/>
  <c r="AS505" i="4"/>
  <c r="AR505" i="4"/>
  <c r="AQ505" i="4"/>
  <c r="AP505" i="4"/>
  <c r="AO505" i="4"/>
  <c r="AE505" i="4"/>
  <c r="AD505" i="4"/>
  <c r="AC505" i="4"/>
  <c r="AB505" i="4"/>
  <c r="AA505" i="4"/>
  <c r="Z505" i="4"/>
  <c r="Y505" i="4"/>
  <c r="W505" i="4"/>
  <c r="V505" i="4"/>
  <c r="U505" i="4"/>
  <c r="T505" i="4"/>
  <c r="S505" i="4"/>
  <c r="R505" i="4"/>
  <c r="Q505" i="4"/>
  <c r="O505" i="4"/>
  <c r="N505" i="4"/>
  <c r="M505" i="4"/>
  <c r="L505" i="4"/>
  <c r="K505" i="4"/>
  <c r="J505" i="4"/>
  <c r="I505" i="4"/>
  <c r="AH505" i="4"/>
  <c r="AI505" i="4"/>
  <c r="AJ505" i="4"/>
  <c r="AK505" i="4"/>
  <c r="AL505" i="4"/>
  <c r="AM505" i="4"/>
  <c r="H201" i="46" l="1"/>
  <c r="H57" i="11" s="1"/>
  <c r="H348" i="46"/>
  <c r="H88" i="46"/>
  <c r="H118" i="46"/>
  <c r="H295" i="8" s="1"/>
  <c r="H385" i="46"/>
  <c r="H173" i="46"/>
  <c r="H495" i="9" s="1"/>
  <c r="H293" i="46"/>
  <c r="H57" i="3" s="1"/>
  <c r="H134" i="46"/>
  <c r="H265" i="46"/>
  <c r="H495" i="10" s="1"/>
  <c r="H199" i="46"/>
  <c r="H47" i="11" s="1"/>
  <c r="H394" i="46"/>
  <c r="H357" i="46"/>
  <c r="H164" i="46"/>
  <c r="H295" i="9" s="1"/>
  <c r="H63" i="46"/>
  <c r="H57" i="4" s="1"/>
  <c r="H228" i="46"/>
  <c r="H366" i="46"/>
  <c r="H318" i="46"/>
  <c r="H1139" i="3" s="1"/>
  <c r="H403" i="46"/>
  <c r="H107" i="1" s="1"/>
  <c r="H81" i="46"/>
  <c r="H495" i="4" s="1"/>
  <c r="H182" i="46"/>
  <c r="H219" i="46"/>
  <c r="H495" i="11" s="1"/>
  <c r="H72" i="46"/>
  <c r="H295" i="4" s="1"/>
  <c r="H125" i="46"/>
  <c r="H514" i="8" s="1"/>
  <c r="H410" i="46"/>
  <c r="H226" i="46"/>
  <c r="H346" i="46"/>
  <c r="H217" i="46"/>
  <c r="H514" i="11" s="1"/>
  <c r="H355" i="46"/>
  <c r="H311" i="46"/>
  <c r="H495" i="3" s="1"/>
  <c r="H272" i="46"/>
  <c r="H127" i="46"/>
  <c r="H495" i="8" s="1"/>
  <c r="H274" i="46"/>
  <c r="H153" i="46"/>
  <c r="H47" i="9" s="1"/>
  <c r="H401" i="46"/>
  <c r="H208" i="46"/>
  <c r="H285" i="11" s="1"/>
  <c r="H90" i="46"/>
  <c r="H254" i="46"/>
  <c r="H285" i="10" s="1"/>
  <c r="H263" i="46"/>
  <c r="H514" i="10" s="1"/>
  <c r="H309" i="46"/>
  <c r="H514" i="3" s="1"/>
  <c r="H171" i="46"/>
  <c r="H514" i="9" s="1"/>
  <c r="H61" i="46"/>
  <c r="H47" i="4" s="1"/>
  <c r="H392" i="46"/>
  <c r="H162" i="46"/>
  <c r="H285" i="9" s="1"/>
  <c r="H364" i="46"/>
  <c r="H35" i="46"/>
  <c r="H495" i="2" s="1"/>
  <c r="H44" i="46"/>
  <c r="H26" i="46"/>
  <c r="H295" i="2" s="1"/>
  <c r="H300" i="46"/>
  <c r="H285" i="3" s="1"/>
  <c r="H155" i="46"/>
  <c r="H57" i="9" s="1"/>
  <c r="H337" i="46"/>
  <c r="H79" i="46"/>
  <c r="H514" i="4" s="1"/>
  <c r="H320" i="46"/>
  <c r="H1127" i="3" s="1"/>
  <c r="H107" i="46"/>
  <c r="H47" i="8" s="1"/>
  <c r="H302" i="46"/>
  <c r="H295" i="3" s="1"/>
  <c r="H180" i="46"/>
  <c r="H70" i="46"/>
  <c r="H285" i="4" s="1"/>
  <c r="H247" i="46"/>
  <c r="H57" i="10" s="1"/>
  <c r="H210" i="46"/>
  <c r="H295" i="11" s="1"/>
  <c r="H17" i="46"/>
  <c r="H57" i="2" s="1"/>
  <c r="H256" i="46"/>
  <c r="H295" i="10" s="1"/>
  <c r="H116" i="46"/>
  <c r="H285" i="8" s="1"/>
  <c r="H136" i="46"/>
  <c r="H291" i="46"/>
  <c r="H47" i="3" s="1"/>
  <c r="H383" i="46"/>
  <c r="H339" i="46"/>
  <c r="H109" i="46"/>
  <c r="H57" i="8" s="1"/>
  <c r="H245" i="46"/>
  <c r="H47" i="10" s="1"/>
  <c r="H412" i="46"/>
  <c r="H15" i="46"/>
  <c r="H47" i="2" s="1"/>
  <c r="H33" i="46"/>
  <c r="H514" i="2" s="1"/>
  <c r="H42" i="46"/>
  <c r="H24" i="46"/>
  <c r="H285" i="2" s="1"/>
  <c r="P510" i="9"/>
  <c r="AF510" i="9"/>
  <c r="AV510" i="9"/>
  <c r="X510" i="9"/>
  <c r="AN510" i="9"/>
  <c r="BD510" i="9"/>
  <c r="P505" i="4"/>
  <c r="P506" i="4" s="1"/>
  <c r="AV505" i="4"/>
  <c r="AV506" i="4" s="1"/>
  <c r="BD505" i="4"/>
  <c r="BD506" i="4" s="1"/>
  <c r="P505" i="9"/>
  <c r="P506" i="9" s="1"/>
  <c r="AV505" i="9"/>
  <c r="AV506" i="9" s="1"/>
  <c r="AF505" i="9"/>
  <c r="AF506" i="9" s="1"/>
  <c r="AF505" i="4"/>
  <c r="AF506" i="4" s="1"/>
  <c r="X505" i="9"/>
  <c r="X506" i="9" s="1"/>
  <c r="AN505" i="9"/>
  <c r="AN506" i="9" s="1"/>
  <c r="BD505" i="9"/>
  <c r="BD506" i="9" s="1"/>
  <c r="X505" i="8"/>
  <c r="X506" i="8" s="1"/>
  <c r="AN505" i="8"/>
  <c r="AN506" i="8" s="1"/>
  <c r="BD505" i="8"/>
  <c r="BD506" i="8" s="1"/>
  <c r="X505" i="4"/>
  <c r="P505" i="8"/>
  <c r="P506" i="8" s="1"/>
  <c r="AF505" i="8"/>
  <c r="AF506" i="8" s="1"/>
  <c r="AV505" i="8"/>
  <c r="AV506" i="8" s="1"/>
  <c r="H85" i="1" l="1"/>
  <c r="H53" i="1"/>
  <c r="H101" i="1"/>
  <c r="H103" i="1" s="1"/>
  <c r="H81" i="1"/>
  <c r="H104" i="1"/>
  <c r="H49" i="1"/>
  <c r="BD512" i="9" l="1"/>
  <c r="AV512" i="9"/>
  <c r="AN512" i="9"/>
  <c r="AF512" i="9"/>
  <c r="X512" i="9"/>
  <c r="P512" i="9"/>
  <c r="BD512" i="8"/>
  <c r="BD511" i="8"/>
  <c r="AV512" i="8"/>
  <c r="AV511" i="8"/>
  <c r="AN512" i="8"/>
  <c r="AN511" i="8"/>
  <c r="AF512" i="8"/>
  <c r="AF511" i="8"/>
  <c r="X512" i="8"/>
  <c r="X511" i="8"/>
  <c r="P512" i="8"/>
  <c r="P511" i="8"/>
  <c r="BD512" i="4"/>
  <c r="BD511" i="4"/>
  <c r="AV512" i="4"/>
  <c r="AV511" i="4"/>
  <c r="AN512" i="4"/>
  <c r="AN511" i="4"/>
  <c r="AF512" i="4"/>
  <c r="AF511" i="4"/>
  <c r="X512" i="4"/>
  <c r="X511" i="4"/>
  <c r="P512" i="4"/>
  <c r="P511" i="4"/>
  <c r="BC513" i="9"/>
  <c r="BB513" i="9"/>
  <c r="BA513" i="9"/>
  <c r="AZ513" i="9"/>
  <c r="AY513" i="9"/>
  <c r="AX513" i="9"/>
  <c r="AW513" i="9"/>
  <c r="AU513" i="9"/>
  <c r="AT513" i="9"/>
  <c r="AS513" i="9"/>
  <c r="AR513" i="9"/>
  <c r="AQ513" i="9"/>
  <c r="AP513" i="9"/>
  <c r="AO513" i="9"/>
  <c r="AM513" i="9"/>
  <c r="AL513" i="9"/>
  <c r="AK513" i="9"/>
  <c r="AJ513" i="9"/>
  <c r="AI513" i="9"/>
  <c r="AH513" i="9"/>
  <c r="AG513" i="9"/>
  <c r="AE513" i="9"/>
  <c r="AD513" i="9"/>
  <c r="AC513" i="9"/>
  <c r="AB513" i="9"/>
  <c r="AA513" i="9"/>
  <c r="Z513" i="9"/>
  <c r="Y513" i="9"/>
  <c r="W513" i="9"/>
  <c r="V513" i="9"/>
  <c r="U513" i="9"/>
  <c r="T513" i="9"/>
  <c r="S513" i="9"/>
  <c r="R513" i="9"/>
  <c r="Q513" i="9"/>
  <c r="O513" i="9"/>
  <c r="N513" i="9"/>
  <c r="M513" i="9"/>
  <c r="L513" i="9"/>
  <c r="K513" i="9"/>
  <c r="J513" i="9"/>
  <c r="I513" i="9"/>
  <c r="BC513" i="8"/>
  <c r="BB513" i="8"/>
  <c r="BA513" i="8"/>
  <c r="AZ513" i="8"/>
  <c r="AY513" i="8"/>
  <c r="AX513" i="8"/>
  <c r="AW513" i="8"/>
  <c r="AU513" i="8"/>
  <c r="AT513" i="8"/>
  <c r="AS513" i="8"/>
  <c r="AR513" i="8"/>
  <c r="AQ513" i="8"/>
  <c r="AP513" i="8"/>
  <c r="AO513" i="8"/>
  <c r="AM513" i="8"/>
  <c r="AL513" i="8"/>
  <c r="AK513" i="8"/>
  <c r="AJ513" i="8"/>
  <c r="AI513" i="8"/>
  <c r="AH513" i="8"/>
  <c r="AG513" i="8"/>
  <c r="AE513" i="8"/>
  <c r="AD513" i="8"/>
  <c r="AC513" i="8"/>
  <c r="AB513" i="8"/>
  <c r="AA513" i="8"/>
  <c r="Z513" i="8"/>
  <c r="Y513" i="8"/>
  <c r="W513" i="8"/>
  <c r="V513" i="8"/>
  <c r="U513" i="8"/>
  <c r="T513" i="8"/>
  <c r="S513" i="8"/>
  <c r="R513" i="8"/>
  <c r="Q513" i="8"/>
  <c r="O513" i="8"/>
  <c r="N513" i="8"/>
  <c r="M513" i="8"/>
  <c r="L513" i="8"/>
  <c r="K513" i="8"/>
  <c r="J513" i="8"/>
  <c r="I513" i="8"/>
  <c r="BC513" i="4"/>
  <c r="BB513" i="4"/>
  <c r="BA513" i="4"/>
  <c r="AZ513" i="4"/>
  <c r="AY513" i="4"/>
  <c r="AX513" i="4"/>
  <c r="AW513" i="4"/>
  <c r="AU513" i="4"/>
  <c r="AT513" i="4"/>
  <c r="AS513" i="4"/>
  <c r="AR513" i="4"/>
  <c r="AQ513" i="4"/>
  <c r="AP513" i="4"/>
  <c r="AO513" i="4"/>
  <c r="AM513" i="4"/>
  <c r="AL513" i="4"/>
  <c r="AK513" i="4"/>
  <c r="AJ513" i="4"/>
  <c r="AI513" i="4"/>
  <c r="AH513" i="4"/>
  <c r="AG513" i="4"/>
  <c r="AE513" i="4"/>
  <c r="AD513" i="4"/>
  <c r="AC513" i="4"/>
  <c r="AB513" i="4"/>
  <c r="AA513" i="4"/>
  <c r="Z513" i="4"/>
  <c r="Y513" i="4"/>
  <c r="W513" i="4"/>
  <c r="V513" i="4"/>
  <c r="U513" i="4"/>
  <c r="T513" i="4"/>
  <c r="S513" i="4"/>
  <c r="R513" i="4"/>
  <c r="Q513" i="4"/>
  <c r="O513" i="4"/>
  <c r="N513" i="4"/>
  <c r="M513" i="4"/>
  <c r="L513" i="4"/>
  <c r="K513" i="4"/>
  <c r="J513" i="4"/>
  <c r="I513" i="4"/>
  <c r="BD516" i="2"/>
  <c r="BD515" i="2"/>
  <c r="AV516" i="2"/>
  <c r="AV515" i="2"/>
  <c r="AN516" i="2"/>
  <c r="AN515" i="2"/>
  <c r="AF516" i="2"/>
  <c r="AF515" i="2"/>
  <c r="X516" i="2"/>
  <c r="X515" i="2"/>
  <c r="P516" i="2"/>
  <c r="P515" i="2"/>
  <c r="BD516" i="9"/>
  <c r="BD515" i="9"/>
  <c r="AV516" i="9"/>
  <c r="AV515" i="9"/>
  <c r="AN516" i="9"/>
  <c r="AN515" i="9"/>
  <c r="AF516" i="9"/>
  <c r="AF515" i="9"/>
  <c r="X516" i="9"/>
  <c r="X515" i="9"/>
  <c r="P516" i="9"/>
  <c r="P515" i="9"/>
  <c r="BD516" i="8"/>
  <c r="BD515" i="8"/>
  <c r="AV516" i="8"/>
  <c r="AV515" i="8"/>
  <c r="AN516" i="8"/>
  <c r="AN515" i="8"/>
  <c r="AF516" i="8"/>
  <c r="AF515" i="8"/>
  <c r="X516" i="8"/>
  <c r="X515" i="8"/>
  <c r="P516" i="8"/>
  <c r="P515" i="8"/>
  <c r="BD516" i="4"/>
  <c r="BD515" i="4"/>
  <c r="AV516" i="4"/>
  <c r="AV515" i="4"/>
  <c r="AN516" i="4"/>
  <c r="AN515" i="4"/>
  <c r="AF516" i="4"/>
  <c r="AF515" i="4"/>
  <c r="X516" i="4"/>
  <c r="X515" i="4"/>
  <c r="P516" i="4"/>
  <c r="P515" i="4"/>
  <c r="X513" i="9" l="1"/>
  <c r="P510" i="4"/>
  <c r="X510" i="4"/>
  <c r="AF510" i="4"/>
  <c r="AN510" i="4"/>
  <c r="AV510" i="4"/>
  <c r="BD510" i="4"/>
  <c r="AF510" i="8"/>
  <c r="P517" i="4"/>
  <c r="AF517" i="4"/>
  <c r="AN517" i="9"/>
  <c r="BD517" i="9"/>
  <c r="P517" i="9"/>
  <c r="AV517" i="9"/>
  <c r="X510" i="8"/>
  <c r="AN510" i="8"/>
  <c r="BD510" i="8"/>
  <c r="AV517" i="4"/>
  <c r="P517" i="8"/>
  <c r="AF517" i="8"/>
  <c r="AV517" i="8"/>
  <c r="X517" i="2"/>
  <c r="AN517" i="2"/>
  <c r="BD517" i="2"/>
  <c r="P510" i="8"/>
  <c r="AV510" i="8"/>
  <c r="X517" i="4"/>
  <c r="AN517" i="4"/>
  <c r="BD517" i="4"/>
  <c r="X517" i="8"/>
  <c r="AN517" i="8"/>
  <c r="BD517" i="8"/>
  <c r="P517" i="2"/>
  <c r="AF517" i="2"/>
  <c r="AV517" i="2"/>
  <c r="AF517" i="9"/>
  <c r="X517" i="9"/>
  <c r="P513" i="8"/>
  <c r="X513" i="8"/>
  <c r="AV513" i="9"/>
  <c r="BD513" i="9"/>
  <c r="AN513" i="9"/>
  <c r="AN513" i="8"/>
  <c r="P513" i="4"/>
  <c r="X513" i="4"/>
  <c r="AN513" i="4"/>
  <c r="AV513" i="4"/>
  <c r="BD513" i="4"/>
  <c r="AF513" i="8"/>
  <c r="AF513" i="9"/>
  <c r="BD513" i="8"/>
  <c r="P513" i="9"/>
  <c r="AV513" i="8"/>
  <c r="AF513" i="4"/>
  <c r="AN110" i="1" l="1"/>
  <c r="AG110" i="1"/>
  <c r="BD110" i="1"/>
  <c r="AW110" i="1"/>
  <c r="X110" i="1"/>
  <c r="Q110" i="1"/>
  <c r="AV110" i="1"/>
  <c r="AO110" i="1"/>
  <c r="AF110" i="1"/>
  <c r="Y110" i="1"/>
  <c r="X857" i="11" l="1"/>
  <c r="AF857" i="11"/>
  <c r="AN857" i="11"/>
  <c r="AV857" i="11"/>
  <c r="BD857" i="11"/>
  <c r="X858" i="11"/>
  <c r="AF858" i="11"/>
  <c r="AN858" i="11"/>
  <c r="AV858" i="11"/>
  <c r="BD858" i="11"/>
  <c r="P858" i="11"/>
  <c r="P857" i="11"/>
  <c r="BD859" i="11" l="1"/>
  <c r="AN859" i="11"/>
  <c r="X859" i="11"/>
  <c r="AV859" i="11"/>
  <c r="AF859" i="11"/>
  <c r="P859" i="11"/>
  <c r="L22" i="4" l="1"/>
  <c r="L21" i="4"/>
  <c r="L23" i="4" l="1"/>
  <c r="AI505" i="2"/>
  <c r="AJ505" i="2"/>
  <c r="AK505" i="2"/>
  <c r="AL505" i="2"/>
  <c r="X506" i="4" l="1"/>
  <c r="BC513" i="2" l="1"/>
  <c r="BB513" i="2"/>
  <c r="BA513" i="2"/>
  <c r="AZ513" i="2"/>
  <c r="AY513" i="2"/>
  <c r="AX513" i="2"/>
  <c r="AW513" i="2"/>
  <c r="AU513" i="2"/>
  <c r="AT513" i="2"/>
  <c r="AS513" i="2"/>
  <c r="AR513" i="2"/>
  <c r="AQ513" i="2"/>
  <c r="AP513" i="2"/>
  <c r="AO513" i="2"/>
  <c r="AM513" i="2"/>
  <c r="AL513" i="2"/>
  <c r="AK513" i="2"/>
  <c r="AJ513" i="2"/>
  <c r="AI513" i="2"/>
  <c r="AH513" i="2"/>
  <c r="AG513" i="2"/>
  <c r="AE513" i="2"/>
  <c r="AD513" i="2"/>
  <c r="AC513" i="2"/>
  <c r="AB513" i="2"/>
  <c r="AA513" i="2"/>
  <c r="Z513" i="2"/>
  <c r="Y513" i="2"/>
  <c r="W513" i="2"/>
  <c r="V513" i="2"/>
  <c r="U513" i="2"/>
  <c r="T513" i="2"/>
  <c r="S513" i="2"/>
  <c r="R513" i="2"/>
  <c r="Q513" i="2"/>
  <c r="O513" i="2"/>
  <c r="N513" i="2"/>
  <c r="M513" i="2"/>
  <c r="L513" i="2"/>
  <c r="K513" i="2"/>
  <c r="J513" i="2"/>
  <c r="I513" i="2"/>
  <c r="AF512" i="2"/>
  <c r="X512" i="2"/>
  <c r="P512" i="2"/>
  <c r="AF511" i="2"/>
  <c r="X511" i="2"/>
  <c r="P511" i="2"/>
  <c r="AG503" i="2"/>
  <c r="AH503" i="2"/>
  <c r="AI502" i="2"/>
  <c r="AJ503" i="2"/>
  <c r="AK502" i="2"/>
  <c r="AL503" i="2"/>
  <c r="AM502" i="2"/>
  <c r="AP503" i="2"/>
  <c r="AX503" i="2"/>
  <c r="AZ503" i="2"/>
  <c r="BB503" i="2"/>
  <c r="I492" i="2"/>
  <c r="J492" i="2"/>
  <c r="K492" i="2"/>
  <c r="N492" i="2"/>
  <c r="Y492" i="2"/>
  <c r="AA492" i="2"/>
  <c r="AB492" i="2"/>
  <c r="AC492" i="2"/>
  <c r="AE492" i="2"/>
  <c r="AG492" i="2"/>
  <c r="AH492" i="2"/>
  <c r="AI492" i="2"/>
  <c r="AJ492" i="2"/>
  <c r="AK492" i="2"/>
  <c r="AL492" i="2"/>
  <c r="AM492" i="2"/>
  <c r="AO492" i="2"/>
  <c r="AP492" i="2"/>
  <c r="AQ492" i="2"/>
  <c r="AR492" i="2"/>
  <c r="AS492" i="2"/>
  <c r="AT492" i="2"/>
  <c r="AU492" i="2"/>
  <c r="AW492" i="2"/>
  <c r="AX492" i="2"/>
  <c r="AY492" i="2"/>
  <c r="AZ492" i="2"/>
  <c r="BA492" i="2"/>
  <c r="BB492" i="2"/>
  <c r="BC492" i="2"/>
  <c r="I496" i="2"/>
  <c r="J496" i="2"/>
  <c r="K496" i="2"/>
  <c r="M496" i="2"/>
  <c r="Q496" i="2"/>
  <c r="U496" i="2"/>
  <c r="Y496" i="2"/>
  <c r="Z496" i="2"/>
  <c r="AB496" i="2"/>
  <c r="AC496" i="2"/>
  <c r="AD496" i="2"/>
  <c r="AE496" i="2"/>
  <c r="AG496" i="2"/>
  <c r="AH496" i="2"/>
  <c r="AI496" i="2"/>
  <c r="AJ496" i="2"/>
  <c r="AK496" i="2"/>
  <c r="AL496" i="2"/>
  <c r="AM496" i="2"/>
  <c r="AO496" i="2"/>
  <c r="AP496" i="2"/>
  <c r="AQ496" i="2"/>
  <c r="AR496" i="2"/>
  <c r="AS496" i="2"/>
  <c r="AT496" i="2"/>
  <c r="AU496" i="2"/>
  <c r="AW496" i="2"/>
  <c r="AX496" i="2"/>
  <c r="AY496" i="2"/>
  <c r="AZ496" i="2"/>
  <c r="BA496" i="2"/>
  <c r="BB496" i="2"/>
  <c r="BC496" i="2"/>
  <c r="AO502" i="2"/>
  <c r="AP502" i="2"/>
  <c r="AQ502" i="2"/>
  <c r="AR502" i="2"/>
  <c r="AS502" i="2"/>
  <c r="AT502" i="2"/>
  <c r="AU502" i="2"/>
  <c r="AW502" i="2"/>
  <c r="AX502" i="2"/>
  <c r="AY502" i="2"/>
  <c r="AZ502" i="2"/>
  <c r="BA502" i="2"/>
  <c r="BB502" i="2"/>
  <c r="BC502" i="2"/>
  <c r="I505" i="2"/>
  <c r="J505" i="2"/>
  <c r="K505" i="2"/>
  <c r="L505" i="2"/>
  <c r="M505" i="2"/>
  <c r="N505" i="2"/>
  <c r="O505" i="2"/>
  <c r="Q505" i="2"/>
  <c r="R505" i="2"/>
  <c r="S505" i="2"/>
  <c r="T505" i="2"/>
  <c r="U505" i="2"/>
  <c r="V505" i="2"/>
  <c r="W505" i="2"/>
  <c r="Y505" i="2"/>
  <c r="Z505" i="2"/>
  <c r="AA505" i="2"/>
  <c r="AB505" i="2"/>
  <c r="AC505" i="2"/>
  <c r="AD505" i="2"/>
  <c r="AE505" i="2"/>
  <c r="AG505" i="2"/>
  <c r="AH505" i="2"/>
  <c r="AM505" i="2"/>
  <c r="AO505" i="2"/>
  <c r="AP505" i="2"/>
  <c r="AQ505" i="2"/>
  <c r="AR505" i="2"/>
  <c r="AS505" i="2"/>
  <c r="AT505" i="2"/>
  <c r="AU505" i="2"/>
  <c r="AW505" i="2"/>
  <c r="AX505" i="2"/>
  <c r="AY505" i="2"/>
  <c r="AZ505" i="2"/>
  <c r="BA505" i="2"/>
  <c r="BB505" i="2"/>
  <c r="BC505" i="2"/>
  <c r="AN511" i="2"/>
  <c r="AV511" i="2"/>
  <c r="BD511" i="2"/>
  <c r="AN512" i="2"/>
  <c r="AV512" i="2"/>
  <c r="BD512" i="2"/>
  <c r="AG505" i="4"/>
  <c r="AD492" i="2" l="1"/>
  <c r="AA496" i="2"/>
  <c r="Z492" i="2"/>
  <c r="S492" i="2"/>
  <c r="V496" i="2"/>
  <c r="L496" i="2"/>
  <c r="O496" i="2"/>
  <c r="O492" i="2"/>
  <c r="N496" i="2"/>
  <c r="W496" i="2"/>
  <c r="S496" i="2"/>
  <c r="Q492" i="2"/>
  <c r="M492" i="2"/>
  <c r="W492" i="2"/>
  <c r="L492" i="2"/>
  <c r="U492" i="2"/>
  <c r="V492" i="2"/>
  <c r="T492" i="2"/>
  <c r="T496" i="2"/>
  <c r="R492" i="2"/>
  <c r="R496" i="2"/>
  <c r="BB493" i="2"/>
  <c r="AX493" i="2"/>
  <c r="AS493" i="2"/>
  <c r="AO493" i="2"/>
  <c r="AJ493" i="2"/>
  <c r="AE493" i="2"/>
  <c r="AA493" i="2"/>
  <c r="V493" i="2"/>
  <c r="R493" i="2"/>
  <c r="M493" i="2"/>
  <c r="I493" i="2"/>
  <c r="BA493" i="2"/>
  <c r="AW493" i="2"/>
  <c r="AR493" i="2"/>
  <c r="AM493" i="2"/>
  <c r="AI493" i="2"/>
  <c r="AD493" i="2"/>
  <c r="Z493" i="2"/>
  <c r="U493" i="2"/>
  <c r="Q493" i="2"/>
  <c r="L493" i="2"/>
  <c r="AV513" i="2"/>
  <c r="AZ493" i="2"/>
  <c r="AU493" i="2"/>
  <c r="AQ493" i="2"/>
  <c r="AL493" i="2"/>
  <c r="AH493" i="2"/>
  <c r="AC493" i="2"/>
  <c r="Y493" i="2"/>
  <c r="T493" i="2"/>
  <c r="O493" i="2"/>
  <c r="K493" i="2"/>
  <c r="BC493" i="2"/>
  <c r="AY493" i="2"/>
  <c r="AT493" i="2"/>
  <c r="AP493" i="2"/>
  <c r="AK493" i="2"/>
  <c r="AG493" i="2"/>
  <c r="AB493" i="2"/>
  <c r="W493" i="2"/>
  <c r="S493" i="2"/>
  <c r="N493" i="2"/>
  <c r="J493" i="2"/>
  <c r="X513" i="2"/>
  <c r="P501" i="2"/>
  <c r="AV501" i="2"/>
  <c r="AV510" i="2" s="1"/>
  <c r="BD513" i="2"/>
  <c r="AN513" i="2"/>
  <c r="P513" i="2"/>
  <c r="X501" i="2"/>
  <c r="AF501" i="2"/>
  <c r="AF510" i="2" s="1"/>
  <c r="AN501" i="2"/>
  <c r="AN510" i="2" s="1"/>
  <c r="BD501" i="2"/>
  <c r="BD510" i="2" s="1"/>
  <c r="AF513" i="2"/>
  <c r="AJ502" i="2"/>
  <c r="AL502" i="2"/>
  <c r="AT503" i="2"/>
  <c r="Y503" i="2"/>
  <c r="V503" i="2"/>
  <c r="T503" i="2"/>
  <c r="R503" i="2"/>
  <c r="AD502" i="2"/>
  <c r="AB503" i="2"/>
  <c r="Z502" i="2"/>
  <c r="Q503" i="2"/>
  <c r="N503" i="2"/>
  <c r="L503" i="2"/>
  <c r="J502" i="2"/>
  <c r="AN505" i="4"/>
  <c r="AN506" i="4" s="1"/>
  <c r="AF505" i="2"/>
  <c r="AF506" i="2" s="1"/>
  <c r="P505" i="2"/>
  <c r="P506" i="2" s="1"/>
  <c r="AV505" i="2"/>
  <c r="AV506" i="2" s="1"/>
  <c r="BD505" i="2"/>
  <c r="BD506" i="2" s="1"/>
  <c r="AN505" i="2"/>
  <c r="AN506" i="2" s="1"/>
  <c r="X505" i="2"/>
  <c r="X506" i="2" s="1"/>
  <c r="N502" i="2"/>
  <c r="U502" i="2"/>
  <c r="J503" i="2"/>
  <c r="U503" i="2"/>
  <c r="AR503" i="2"/>
  <c r="L502" i="2"/>
  <c r="Q502" i="2"/>
  <c r="O503" i="2"/>
  <c r="O502" i="2"/>
  <c r="M503" i="2"/>
  <c r="M502" i="2"/>
  <c r="K503" i="2"/>
  <c r="K502" i="2"/>
  <c r="AS503" i="2"/>
  <c r="AQ503" i="2"/>
  <c r="AO503" i="2"/>
  <c r="AM503" i="2"/>
  <c r="AK503" i="2"/>
  <c r="AI503" i="2"/>
  <c r="AD503" i="2"/>
  <c r="Z503" i="2"/>
  <c r="W503" i="2"/>
  <c r="I502" i="2"/>
  <c r="S502" i="2"/>
  <c r="W502" i="2"/>
  <c r="AB502" i="2"/>
  <c r="AG502" i="2"/>
  <c r="S503" i="2"/>
  <c r="R502" i="2"/>
  <c r="T502" i="2"/>
  <c r="V502" i="2"/>
  <c r="Y502" i="2"/>
  <c r="AA502" i="2"/>
  <c r="AC502" i="2"/>
  <c r="AE502" i="2"/>
  <c r="AH502" i="2"/>
  <c r="AA503" i="2"/>
  <c r="AC503" i="2"/>
  <c r="AE503" i="2"/>
  <c r="BD502" i="2"/>
  <c r="BC503" i="2"/>
  <c r="BA503" i="2"/>
  <c r="AY503" i="2"/>
  <c r="AW503" i="2"/>
  <c r="AU503" i="2"/>
  <c r="AV502" i="2"/>
  <c r="X510" i="2" l="1"/>
  <c r="P510" i="2"/>
  <c r="P503" i="2"/>
  <c r="P504" i="2" s="1"/>
  <c r="AN503" i="2"/>
  <c r="AN504" i="2" s="1"/>
  <c r="AV503" i="2"/>
  <c r="AV504" i="2" s="1"/>
  <c r="X503" i="2"/>
  <c r="X504" i="2" s="1"/>
  <c r="P502" i="2"/>
  <c r="X502" i="2"/>
  <c r="AF503" i="2"/>
  <c r="AF504" i="2" s="1"/>
  <c r="AF502" i="2"/>
  <c r="AN502" i="2"/>
  <c r="BD503" i="2"/>
  <c r="BD504" i="2" s="1"/>
  <c r="AK272" i="9" l="1"/>
  <c r="K714" i="11" l="1"/>
  <c r="J714" i="11"/>
  <c r="I714" i="11"/>
  <c r="K711" i="11"/>
  <c r="J711" i="11"/>
  <c r="I711" i="11"/>
  <c r="K710" i="11"/>
  <c r="J710" i="11"/>
  <c r="I710" i="11"/>
  <c r="K709" i="11"/>
  <c r="J709" i="11"/>
  <c r="I709" i="11"/>
  <c r="K513" i="11"/>
  <c r="J513" i="11"/>
  <c r="I513" i="11"/>
  <c r="K505" i="11"/>
  <c r="J505" i="11"/>
  <c r="I505" i="11"/>
  <c r="K494" i="11"/>
  <c r="J494" i="11"/>
  <c r="I494" i="11"/>
  <c r="K491" i="11"/>
  <c r="J491" i="11"/>
  <c r="I491" i="11"/>
  <c r="K282" i="11"/>
  <c r="J282" i="11"/>
  <c r="I282" i="11"/>
  <c r="K281" i="11"/>
  <c r="J281" i="11"/>
  <c r="I281" i="11"/>
  <c r="K272" i="11"/>
  <c r="J272" i="11"/>
  <c r="I272" i="11"/>
  <c r="K262" i="11"/>
  <c r="J262" i="11"/>
  <c r="I262" i="11"/>
  <c r="K259" i="11"/>
  <c r="J259" i="11"/>
  <c r="I259" i="11"/>
  <c r="K258" i="11"/>
  <c r="J258" i="11"/>
  <c r="I258" i="11"/>
  <c r="K256" i="11"/>
  <c r="J256" i="11"/>
  <c r="I256" i="11"/>
  <c r="K255" i="11"/>
  <c r="K266" i="11" s="1"/>
  <c r="J255" i="11"/>
  <c r="J266" i="11" s="1"/>
  <c r="I255" i="11"/>
  <c r="I266" i="11" s="1"/>
  <c r="K253" i="11"/>
  <c r="J253" i="11"/>
  <c r="I253" i="11"/>
  <c r="K252" i="11"/>
  <c r="J252" i="11"/>
  <c r="I252" i="11"/>
  <c r="K19" i="11"/>
  <c r="J19" i="11"/>
  <c r="I19" i="11"/>
  <c r="K16" i="11"/>
  <c r="J16" i="11"/>
  <c r="K44" i="11"/>
  <c r="J44" i="11"/>
  <c r="I44" i="11"/>
  <c r="K43" i="11"/>
  <c r="J43" i="11"/>
  <c r="I43" i="11"/>
  <c r="K34" i="11"/>
  <c r="J34" i="11"/>
  <c r="I34" i="11"/>
  <c r="K714" i="10"/>
  <c r="J714" i="10"/>
  <c r="I714" i="10"/>
  <c r="K711" i="10"/>
  <c r="J711" i="10"/>
  <c r="I711" i="10"/>
  <c r="K710" i="10"/>
  <c r="J710" i="10"/>
  <c r="I710" i="10"/>
  <c r="K709" i="10"/>
  <c r="J709" i="10"/>
  <c r="I709" i="10"/>
  <c r="K513" i="10"/>
  <c r="J513" i="10"/>
  <c r="I513" i="10"/>
  <c r="K505" i="10"/>
  <c r="J505" i="10"/>
  <c r="I505" i="10"/>
  <c r="K494" i="10"/>
  <c r="J494" i="10"/>
  <c r="I494" i="10"/>
  <c r="K491" i="10"/>
  <c r="J491" i="10"/>
  <c r="I491" i="10"/>
  <c r="K282" i="10"/>
  <c r="J282" i="10"/>
  <c r="I282" i="10"/>
  <c r="K281" i="10"/>
  <c r="J281" i="10"/>
  <c r="I281" i="10"/>
  <c r="K272" i="10"/>
  <c r="J272" i="10"/>
  <c r="I272" i="10"/>
  <c r="K262" i="10"/>
  <c r="J262" i="10"/>
  <c r="I262" i="10"/>
  <c r="K259" i="10"/>
  <c r="J259" i="10"/>
  <c r="I259" i="10"/>
  <c r="K258" i="10"/>
  <c r="J258" i="10"/>
  <c r="I258" i="10"/>
  <c r="K256" i="10"/>
  <c r="J256" i="10"/>
  <c r="I256" i="10"/>
  <c r="K255" i="10"/>
  <c r="K266" i="10" s="1"/>
  <c r="J255" i="10"/>
  <c r="J266" i="10" s="1"/>
  <c r="I255" i="10"/>
  <c r="K253" i="10"/>
  <c r="J253" i="10"/>
  <c r="I253" i="10"/>
  <c r="K252" i="10"/>
  <c r="J252" i="10"/>
  <c r="I252" i="10"/>
  <c r="K44" i="10"/>
  <c r="J44" i="10"/>
  <c r="I44" i="10"/>
  <c r="K43" i="10"/>
  <c r="J43" i="10"/>
  <c r="I43" i="10"/>
  <c r="K34" i="10"/>
  <c r="J34" i="10"/>
  <c r="I34" i="10"/>
  <c r="K28" i="10"/>
  <c r="J28" i="10"/>
  <c r="K714" i="9"/>
  <c r="J714" i="9"/>
  <c r="I714" i="9"/>
  <c r="K711" i="9"/>
  <c r="J711" i="9"/>
  <c r="I711" i="9"/>
  <c r="K710" i="9"/>
  <c r="J710" i="9"/>
  <c r="I710" i="9"/>
  <c r="K709" i="9"/>
  <c r="J709" i="9"/>
  <c r="I709" i="9"/>
  <c r="K494" i="9"/>
  <c r="J494" i="9"/>
  <c r="I494" i="9"/>
  <c r="K491" i="9"/>
  <c r="J491" i="9"/>
  <c r="I491" i="9"/>
  <c r="K282" i="9"/>
  <c r="J282" i="9"/>
  <c r="I282" i="9"/>
  <c r="K281" i="9"/>
  <c r="J281" i="9"/>
  <c r="I281" i="9"/>
  <c r="K272" i="9"/>
  <c r="J272" i="9"/>
  <c r="I272" i="9"/>
  <c r="K262" i="9"/>
  <c r="J262" i="9"/>
  <c r="I262" i="9"/>
  <c r="K259" i="9"/>
  <c r="J259" i="9"/>
  <c r="I259" i="9"/>
  <c r="K258" i="9"/>
  <c r="J258" i="9"/>
  <c r="I258" i="9"/>
  <c r="K256" i="9"/>
  <c r="J256" i="9"/>
  <c r="I256" i="9"/>
  <c r="K255" i="9"/>
  <c r="K266" i="9" s="1"/>
  <c r="J255" i="9"/>
  <c r="J266" i="9" s="1"/>
  <c r="I255" i="9"/>
  <c r="I266" i="9" s="1"/>
  <c r="K253" i="9"/>
  <c r="J253" i="9"/>
  <c r="I253" i="9"/>
  <c r="K252" i="9"/>
  <c r="J252" i="9"/>
  <c r="I252" i="9"/>
  <c r="K44" i="9"/>
  <c r="J44" i="9"/>
  <c r="I44" i="9"/>
  <c r="K43" i="9"/>
  <c r="J43" i="9"/>
  <c r="I43" i="9"/>
  <c r="K34" i="9"/>
  <c r="J34" i="9"/>
  <c r="I34" i="9"/>
  <c r="K714" i="8"/>
  <c r="J714" i="8"/>
  <c r="I714" i="8"/>
  <c r="K711" i="8"/>
  <c r="J711" i="8"/>
  <c r="I711" i="8"/>
  <c r="K710" i="8"/>
  <c r="J710" i="8"/>
  <c r="I710" i="8"/>
  <c r="K709" i="8"/>
  <c r="J709" i="8"/>
  <c r="I709" i="8"/>
  <c r="K494" i="8"/>
  <c r="J494" i="8"/>
  <c r="I494" i="8"/>
  <c r="K491" i="8"/>
  <c r="J491" i="8"/>
  <c r="I491" i="8"/>
  <c r="K282" i="8"/>
  <c r="J282" i="8"/>
  <c r="I282" i="8"/>
  <c r="K281" i="8"/>
  <c r="J281" i="8"/>
  <c r="I281" i="8"/>
  <c r="K272" i="8"/>
  <c r="J272" i="8"/>
  <c r="I272" i="8"/>
  <c r="K262" i="8"/>
  <c r="J262" i="8"/>
  <c r="I262" i="8"/>
  <c r="K259" i="8"/>
  <c r="J259" i="8"/>
  <c r="I259" i="8"/>
  <c r="K258" i="8"/>
  <c r="J258" i="8"/>
  <c r="I258" i="8"/>
  <c r="K256" i="8"/>
  <c r="J256" i="8"/>
  <c r="I256" i="8"/>
  <c r="K255" i="8"/>
  <c r="K266" i="8" s="1"/>
  <c r="J255" i="8"/>
  <c r="J266" i="8" s="1"/>
  <c r="I255" i="8"/>
  <c r="I266" i="8" s="1"/>
  <c r="K253" i="8"/>
  <c r="J253" i="8"/>
  <c r="I253" i="8"/>
  <c r="K252" i="8"/>
  <c r="J252" i="8"/>
  <c r="I252" i="8"/>
  <c r="K44" i="8"/>
  <c r="J44" i="8"/>
  <c r="I44" i="8"/>
  <c r="K43" i="8"/>
  <c r="J43" i="8"/>
  <c r="I43" i="8"/>
  <c r="K34" i="8"/>
  <c r="J34" i="8"/>
  <c r="I34" i="8"/>
  <c r="K28" i="8"/>
  <c r="J28" i="8"/>
  <c r="I28" i="8"/>
  <c r="I270" i="8" l="1"/>
  <c r="K270" i="8"/>
  <c r="J270" i="8"/>
  <c r="K270" i="9"/>
  <c r="I270" i="9"/>
  <c r="J28" i="11"/>
  <c r="I28" i="11"/>
  <c r="K28" i="9"/>
  <c r="I28" i="9"/>
  <c r="K502" i="11"/>
  <c r="K503" i="10"/>
  <c r="J503" i="10"/>
  <c r="J502" i="11"/>
  <c r="I503" i="10"/>
  <c r="I503" i="11"/>
  <c r="I270" i="10"/>
  <c r="K270" i="10"/>
  <c r="J270" i="10"/>
  <c r="I493" i="10"/>
  <c r="K713" i="10"/>
  <c r="J493" i="11"/>
  <c r="J713" i="11"/>
  <c r="K493" i="10"/>
  <c r="I713" i="10"/>
  <c r="I713" i="8"/>
  <c r="K713" i="8"/>
  <c r="I22" i="9"/>
  <c r="K22" i="9"/>
  <c r="J713" i="9"/>
  <c r="I270" i="11"/>
  <c r="K270" i="11"/>
  <c r="J270" i="11"/>
  <c r="K22" i="8"/>
  <c r="J713" i="8"/>
  <c r="I713" i="9"/>
  <c r="K713" i="9"/>
  <c r="K22" i="10"/>
  <c r="J493" i="10"/>
  <c r="J713" i="10"/>
  <c r="J22" i="11"/>
  <c r="I493" i="11"/>
  <c r="K493" i="11"/>
  <c r="I713" i="11"/>
  <c r="K713" i="11"/>
  <c r="J22" i="8"/>
  <c r="I26" i="8"/>
  <c r="I264" i="8"/>
  <c r="K493" i="8"/>
  <c r="I492" i="8"/>
  <c r="J496" i="8"/>
  <c r="I712" i="8"/>
  <c r="J716" i="8"/>
  <c r="J21" i="10"/>
  <c r="K26" i="10"/>
  <c r="J250" i="10"/>
  <c r="J261" i="10"/>
  <c r="K264" i="10"/>
  <c r="K492" i="10"/>
  <c r="I712" i="10"/>
  <c r="J716" i="10"/>
  <c r="I22" i="11"/>
  <c r="K21" i="11"/>
  <c r="K261" i="11"/>
  <c r="K257" i="11"/>
  <c r="K250" i="11"/>
  <c r="I496" i="11"/>
  <c r="J712" i="11"/>
  <c r="K716" i="11"/>
  <c r="I21" i="8"/>
  <c r="J26" i="8"/>
  <c r="I250" i="8"/>
  <c r="I261" i="8"/>
  <c r="J264" i="8"/>
  <c r="J492" i="8"/>
  <c r="K496" i="8"/>
  <c r="J712" i="8"/>
  <c r="K716" i="8"/>
  <c r="I16" i="10"/>
  <c r="I22" i="10"/>
  <c r="K21" i="10"/>
  <c r="K261" i="10"/>
  <c r="K250" i="10"/>
  <c r="I496" i="10"/>
  <c r="J712" i="10"/>
  <c r="K716" i="10"/>
  <c r="I26" i="11"/>
  <c r="I264" i="11"/>
  <c r="I492" i="11"/>
  <c r="J496" i="11"/>
  <c r="K712" i="11"/>
  <c r="J21" i="8"/>
  <c r="K26" i="8"/>
  <c r="J261" i="8"/>
  <c r="J250" i="8"/>
  <c r="K264" i="8"/>
  <c r="I493" i="8"/>
  <c r="K492" i="8"/>
  <c r="K712" i="8"/>
  <c r="J16" i="10"/>
  <c r="J22" i="10"/>
  <c r="I26" i="10"/>
  <c r="I264" i="10"/>
  <c r="I492" i="10"/>
  <c r="J496" i="10"/>
  <c r="K712" i="10"/>
  <c r="K22" i="11"/>
  <c r="I21" i="11"/>
  <c r="J26" i="11"/>
  <c r="I250" i="11"/>
  <c r="I261" i="11"/>
  <c r="J264" i="11"/>
  <c r="J492" i="11"/>
  <c r="K496" i="11"/>
  <c r="I716" i="11"/>
  <c r="I22" i="8"/>
  <c r="K21" i="8"/>
  <c r="K261" i="8"/>
  <c r="K250" i="8"/>
  <c r="J493" i="8"/>
  <c r="I496" i="8"/>
  <c r="I716" i="8"/>
  <c r="I21" i="10"/>
  <c r="J26" i="10"/>
  <c r="I250" i="10"/>
  <c r="I261" i="10"/>
  <c r="J264" i="10"/>
  <c r="J492" i="10"/>
  <c r="K496" i="10"/>
  <c r="I716" i="10"/>
  <c r="J21" i="11"/>
  <c r="K26" i="11"/>
  <c r="J261" i="11"/>
  <c r="J250" i="11"/>
  <c r="K264" i="11"/>
  <c r="K492" i="11"/>
  <c r="I712" i="11"/>
  <c r="J716" i="11"/>
  <c r="K21" i="9"/>
  <c r="K261" i="9"/>
  <c r="K250" i="9"/>
  <c r="J493" i="9"/>
  <c r="I496" i="9"/>
  <c r="I716" i="9"/>
  <c r="J22" i="9"/>
  <c r="I26" i="9"/>
  <c r="I264" i="9"/>
  <c r="K493" i="9"/>
  <c r="I492" i="9"/>
  <c r="J496" i="9"/>
  <c r="I712" i="9"/>
  <c r="J716" i="9"/>
  <c r="I21" i="9"/>
  <c r="J26" i="9"/>
  <c r="I261" i="9"/>
  <c r="I250" i="9"/>
  <c r="J264" i="9"/>
  <c r="J492" i="9"/>
  <c r="K496" i="9"/>
  <c r="J712" i="9"/>
  <c r="K716" i="9"/>
  <c r="J21" i="9"/>
  <c r="K26" i="9"/>
  <c r="J250" i="9"/>
  <c r="J261" i="9"/>
  <c r="J257" i="9"/>
  <c r="K264" i="9"/>
  <c r="I493" i="9"/>
  <c r="K492" i="9"/>
  <c r="K712" i="9"/>
  <c r="J502" i="9"/>
  <c r="I503" i="9"/>
  <c r="K503" i="9"/>
  <c r="J503" i="9"/>
  <c r="I502" i="9"/>
  <c r="K502" i="9"/>
  <c r="J502" i="8"/>
  <c r="J503" i="8"/>
  <c r="I503" i="8"/>
  <c r="I502" i="8"/>
  <c r="K503" i="8"/>
  <c r="K502" i="8"/>
  <c r="K32" i="11"/>
  <c r="J32" i="9"/>
  <c r="J19" i="10"/>
  <c r="I502" i="10"/>
  <c r="I502" i="11"/>
  <c r="I28" i="10"/>
  <c r="I19" i="10"/>
  <c r="J502" i="10"/>
  <c r="K16" i="10"/>
  <c r="J503" i="11"/>
  <c r="K503" i="11"/>
  <c r="K28" i="11"/>
  <c r="I266" i="10"/>
  <c r="K19" i="10"/>
  <c r="K502" i="10"/>
  <c r="J270" i="9"/>
  <c r="J28" i="9"/>
  <c r="K714" i="4"/>
  <c r="J714" i="4"/>
  <c r="I714" i="4"/>
  <c r="K711" i="4"/>
  <c r="J711" i="4"/>
  <c r="I711" i="4"/>
  <c r="K710" i="4"/>
  <c r="J710" i="4"/>
  <c r="I710" i="4"/>
  <c r="K709" i="4"/>
  <c r="J709" i="4"/>
  <c r="I709" i="4"/>
  <c r="K494" i="4"/>
  <c r="J494" i="4"/>
  <c r="I494" i="4"/>
  <c r="K491" i="4"/>
  <c r="J491" i="4"/>
  <c r="I491" i="4"/>
  <c r="I490" i="4"/>
  <c r="K282" i="4"/>
  <c r="J282" i="4"/>
  <c r="I282" i="4"/>
  <c r="K281" i="4"/>
  <c r="J281" i="4"/>
  <c r="I281" i="4"/>
  <c r="K272" i="4"/>
  <c r="J272" i="4"/>
  <c r="I272" i="4"/>
  <c r="K262" i="4"/>
  <c r="J262" i="4"/>
  <c r="I262" i="4"/>
  <c r="K259" i="4"/>
  <c r="J259" i="4"/>
  <c r="I259" i="4"/>
  <c r="K258" i="4"/>
  <c r="J258" i="4"/>
  <c r="I258" i="4"/>
  <c r="K256" i="4"/>
  <c r="J256" i="4"/>
  <c r="I256" i="4"/>
  <c r="K255" i="4"/>
  <c r="K266" i="4" s="1"/>
  <c r="J255" i="4"/>
  <c r="J266" i="4" s="1"/>
  <c r="I255" i="4"/>
  <c r="I266" i="4" s="1"/>
  <c r="K253" i="4"/>
  <c r="J253" i="4"/>
  <c r="I253" i="4"/>
  <c r="K252" i="4"/>
  <c r="J252" i="4"/>
  <c r="I252" i="4"/>
  <c r="K44" i="4"/>
  <c r="J44" i="4"/>
  <c r="I44" i="4"/>
  <c r="K43" i="4"/>
  <c r="J43" i="4"/>
  <c r="I43" i="4"/>
  <c r="K34" i="4"/>
  <c r="J34" i="4"/>
  <c r="I34" i="4"/>
  <c r="K28" i="4"/>
  <c r="I28" i="4"/>
  <c r="K1130" i="3"/>
  <c r="J1130" i="3"/>
  <c r="I1130" i="3"/>
  <c r="K1121" i="3"/>
  <c r="J1121" i="3"/>
  <c r="I1121" i="3"/>
  <c r="K1118" i="3"/>
  <c r="J1118" i="3"/>
  <c r="I1118" i="3"/>
  <c r="K1117" i="3"/>
  <c r="J1117" i="3"/>
  <c r="I1117" i="3"/>
  <c r="K1116" i="3"/>
  <c r="J1116" i="3"/>
  <c r="I1116" i="3"/>
  <c r="K501" i="3"/>
  <c r="J501" i="3"/>
  <c r="K513" i="3"/>
  <c r="J513" i="3"/>
  <c r="I513" i="3"/>
  <c r="K505" i="3"/>
  <c r="J505" i="3"/>
  <c r="I505" i="3"/>
  <c r="K503" i="3"/>
  <c r="J502" i="3"/>
  <c r="I503" i="3"/>
  <c r="K282" i="3"/>
  <c r="J282" i="3"/>
  <c r="I282" i="3"/>
  <c r="K281" i="3"/>
  <c r="J281" i="3"/>
  <c r="I281" i="3"/>
  <c r="K272" i="3"/>
  <c r="J272" i="3"/>
  <c r="I272" i="3"/>
  <c r="K259" i="3"/>
  <c r="J259" i="3"/>
  <c r="I259" i="3"/>
  <c r="K258" i="3"/>
  <c r="J258" i="3"/>
  <c r="I258" i="3"/>
  <c r="K266" i="3"/>
  <c r="J256" i="3"/>
  <c r="I266" i="3"/>
  <c r="K253" i="3"/>
  <c r="J253" i="3"/>
  <c r="K19" i="3"/>
  <c r="J19" i="3"/>
  <c r="I19" i="3"/>
  <c r="K16" i="3"/>
  <c r="J16" i="3"/>
  <c r="K44" i="3"/>
  <c r="J44" i="3"/>
  <c r="I44" i="3"/>
  <c r="K43" i="3"/>
  <c r="J43" i="3"/>
  <c r="I43" i="3"/>
  <c r="K34" i="3"/>
  <c r="J34" i="3"/>
  <c r="I34" i="3"/>
  <c r="K282" i="2"/>
  <c r="J282" i="2"/>
  <c r="I282" i="2"/>
  <c r="K281" i="2"/>
  <c r="J281" i="2"/>
  <c r="I281" i="2"/>
  <c r="K272" i="2"/>
  <c r="J272" i="2"/>
  <c r="I272" i="2"/>
  <c r="K259" i="2"/>
  <c r="J259" i="2"/>
  <c r="I259" i="2"/>
  <c r="K258" i="2"/>
  <c r="J258" i="2"/>
  <c r="J270" i="2"/>
  <c r="I270" i="2"/>
  <c r="K266" i="2"/>
  <c r="J266" i="2"/>
  <c r="I266" i="2"/>
  <c r="K44" i="2"/>
  <c r="J44" i="2"/>
  <c r="I44" i="2"/>
  <c r="K43" i="2"/>
  <c r="J43" i="2"/>
  <c r="I43" i="2"/>
  <c r="K34" i="2"/>
  <c r="J34" i="2"/>
  <c r="I34" i="2"/>
  <c r="K28" i="2"/>
  <c r="J28" i="2"/>
  <c r="J270" i="3" l="1"/>
  <c r="K90" i="1"/>
  <c r="J90" i="1"/>
  <c r="J28" i="3"/>
  <c r="I496" i="4"/>
  <c r="K257" i="10"/>
  <c r="J32" i="10"/>
  <c r="I32" i="10"/>
  <c r="I32" i="3"/>
  <c r="K32" i="3"/>
  <c r="K257" i="8"/>
  <c r="K257" i="9"/>
  <c r="J32" i="8"/>
  <c r="I32" i="11"/>
  <c r="K713" i="4"/>
  <c r="J22" i="4"/>
  <c r="I713" i="4"/>
  <c r="K493" i="3"/>
  <c r="J713" i="3"/>
  <c r="J22" i="3"/>
  <c r="I493" i="3"/>
  <c r="I257" i="8"/>
  <c r="I32" i="8"/>
  <c r="I257" i="9"/>
  <c r="I32" i="9"/>
  <c r="J713" i="2"/>
  <c r="J32" i="4"/>
  <c r="I270" i="4"/>
  <c r="K270" i="4"/>
  <c r="I257" i="11"/>
  <c r="J270" i="4"/>
  <c r="J257" i="11"/>
  <c r="I713" i="2"/>
  <c r="K713" i="2"/>
  <c r="J493" i="3"/>
  <c r="I713" i="3"/>
  <c r="K713" i="3"/>
  <c r="I22" i="4"/>
  <c r="J713" i="4"/>
  <c r="J21" i="2"/>
  <c r="K26" i="2"/>
  <c r="J250" i="2"/>
  <c r="J261" i="2"/>
  <c r="K264" i="2"/>
  <c r="K712" i="2"/>
  <c r="K22" i="3"/>
  <c r="I21" i="3"/>
  <c r="J26" i="3"/>
  <c r="I496" i="3"/>
  <c r="K712" i="3"/>
  <c r="I1120" i="3"/>
  <c r="J1129" i="3"/>
  <c r="K1119" i="3"/>
  <c r="K22" i="4"/>
  <c r="I21" i="4"/>
  <c r="J26" i="4"/>
  <c r="I261" i="4"/>
  <c r="I250" i="4"/>
  <c r="J264" i="4"/>
  <c r="J492" i="4"/>
  <c r="K496" i="4"/>
  <c r="J712" i="4"/>
  <c r="K716" i="4"/>
  <c r="K23" i="8"/>
  <c r="K23" i="10"/>
  <c r="I23" i="8"/>
  <c r="J257" i="8"/>
  <c r="I16" i="2"/>
  <c r="I22" i="2"/>
  <c r="K21" i="2"/>
  <c r="K250" i="2"/>
  <c r="K261" i="2"/>
  <c r="I716" i="2"/>
  <c r="J21" i="3"/>
  <c r="K26" i="3"/>
  <c r="I250" i="3"/>
  <c r="I257" i="3"/>
  <c r="I492" i="3"/>
  <c r="J496" i="3"/>
  <c r="I716" i="3"/>
  <c r="J1120" i="3"/>
  <c r="K1129" i="3"/>
  <c r="I1123" i="3"/>
  <c r="J21" i="4"/>
  <c r="K26" i="4"/>
  <c r="J257" i="4"/>
  <c r="J250" i="4"/>
  <c r="J261" i="4"/>
  <c r="K264" i="4"/>
  <c r="I493" i="4"/>
  <c r="K492" i="4"/>
  <c r="K712" i="4"/>
  <c r="J23" i="10"/>
  <c r="I23" i="10"/>
  <c r="I23" i="11"/>
  <c r="J16" i="2"/>
  <c r="J22" i="2"/>
  <c r="I26" i="2"/>
  <c r="I264" i="2"/>
  <c r="I712" i="2"/>
  <c r="J716" i="2"/>
  <c r="I22" i="3"/>
  <c r="K21" i="3"/>
  <c r="J261" i="3"/>
  <c r="J250" i="3"/>
  <c r="J264" i="3"/>
  <c r="J492" i="3"/>
  <c r="K496" i="3"/>
  <c r="I712" i="3"/>
  <c r="J716" i="3"/>
  <c r="K1120" i="3"/>
  <c r="I1119" i="3"/>
  <c r="J1123" i="3"/>
  <c r="K21" i="4"/>
  <c r="K250" i="4"/>
  <c r="K261" i="4"/>
  <c r="J493" i="4"/>
  <c r="I716" i="4"/>
  <c r="K16" i="2"/>
  <c r="K22" i="2"/>
  <c r="I21" i="2"/>
  <c r="J26" i="2"/>
  <c r="I261" i="2"/>
  <c r="I250" i="2"/>
  <c r="J264" i="2"/>
  <c r="J712" i="2"/>
  <c r="K716" i="2"/>
  <c r="I26" i="3"/>
  <c r="K257" i="3"/>
  <c r="K250" i="3"/>
  <c r="K492" i="3"/>
  <c r="J712" i="3"/>
  <c r="K716" i="3"/>
  <c r="I1129" i="3"/>
  <c r="J1119" i="3"/>
  <c r="K1123" i="3"/>
  <c r="I264" i="4"/>
  <c r="K493" i="4"/>
  <c r="I492" i="4"/>
  <c r="J496" i="4"/>
  <c r="I712" i="4"/>
  <c r="J716" i="4"/>
  <c r="J23" i="11"/>
  <c r="I257" i="10"/>
  <c r="K23" i="11"/>
  <c r="J257" i="10"/>
  <c r="J23" i="8"/>
  <c r="I23" i="9"/>
  <c r="K23" i="9"/>
  <c r="J23" i="9"/>
  <c r="I19" i="2"/>
  <c r="I28" i="2"/>
  <c r="I503" i="4"/>
  <c r="I502" i="4"/>
  <c r="K503" i="4"/>
  <c r="K502" i="4"/>
  <c r="J502" i="4"/>
  <c r="J503" i="4"/>
  <c r="J32" i="11"/>
  <c r="I256" i="3"/>
  <c r="K19" i="2"/>
  <c r="I502" i="3"/>
  <c r="J19" i="2"/>
  <c r="J503" i="3"/>
  <c r="K32" i="10"/>
  <c r="K32" i="9"/>
  <c r="K32" i="8"/>
  <c r="J28" i="4"/>
  <c r="K28" i="3"/>
  <c r="I28" i="3"/>
  <c r="K256" i="3"/>
  <c r="J266" i="3"/>
  <c r="K502" i="3"/>
  <c r="K270" i="2"/>
  <c r="B32" i="3"/>
  <c r="B270" i="2"/>
  <c r="K261" i="3" l="1"/>
  <c r="I270" i="3"/>
  <c r="K32" i="2"/>
  <c r="J257" i="2"/>
  <c r="I32" i="2"/>
  <c r="J32" i="3"/>
  <c r="I32" i="4"/>
  <c r="K32" i="4"/>
  <c r="I257" i="4"/>
  <c r="I23" i="4"/>
  <c r="J23" i="4"/>
  <c r="J23" i="3"/>
  <c r="K264" i="3"/>
  <c r="K23" i="2"/>
  <c r="K257" i="4"/>
  <c r="J23" i="2"/>
  <c r="I264" i="3"/>
  <c r="K23" i="4"/>
  <c r="K23" i="3"/>
  <c r="I257" i="2"/>
  <c r="J257" i="3"/>
  <c r="I23" i="3"/>
  <c r="I261" i="3"/>
  <c r="I23" i="2"/>
  <c r="K257" i="2"/>
  <c r="J32" i="2"/>
  <c r="K270" i="3"/>
  <c r="AN36" i="4" l="1"/>
  <c r="AM34" i="4"/>
  <c r="AP13" i="2" l="1"/>
  <c r="AI14" i="1"/>
  <c r="I13" i="2" l="1"/>
  <c r="Y513" i="10" l="1"/>
  <c r="N513" i="10"/>
  <c r="BC513" i="10"/>
  <c r="BB513" i="10"/>
  <c r="BA513" i="10"/>
  <c r="AZ513" i="10"/>
  <c r="AY513" i="10"/>
  <c r="AX513" i="10"/>
  <c r="AW513" i="10"/>
  <c r="AU513" i="10"/>
  <c r="AT513" i="10"/>
  <c r="AS513" i="10"/>
  <c r="AR513" i="10"/>
  <c r="AQ513" i="10"/>
  <c r="AP513" i="10"/>
  <c r="AO513" i="10"/>
  <c r="AM513" i="10"/>
  <c r="AL513" i="10"/>
  <c r="AK513" i="10"/>
  <c r="AJ513" i="10"/>
  <c r="AI513" i="10"/>
  <c r="AH513" i="10"/>
  <c r="AG513" i="10"/>
  <c r="AE513" i="10"/>
  <c r="AD513" i="10"/>
  <c r="AC513" i="10"/>
  <c r="AB513" i="10"/>
  <c r="AA513" i="10"/>
  <c r="Z513" i="10"/>
  <c r="W513" i="10"/>
  <c r="V513" i="10"/>
  <c r="U513" i="10"/>
  <c r="T513" i="10"/>
  <c r="S513" i="10"/>
  <c r="R513" i="10"/>
  <c r="Q513" i="10"/>
  <c r="O513" i="10"/>
  <c r="M513" i="10"/>
  <c r="L513" i="10"/>
  <c r="BC501" i="3" l="1"/>
  <c r="BB501" i="3"/>
  <c r="BA501" i="3"/>
  <c r="AZ501" i="3"/>
  <c r="AY501" i="3"/>
  <c r="AX501" i="3"/>
  <c r="AW501" i="3"/>
  <c r="AU501" i="3"/>
  <c r="AT501" i="3"/>
  <c r="AS501" i="3"/>
  <c r="AR501" i="3"/>
  <c r="AQ501" i="3"/>
  <c r="AP501" i="3"/>
  <c r="AO501" i="3"/>
  <c r="AM501" i="3"/>
  <c r="AL501" i="3"/>
  <c r="AK501" i="3"/>
  <c r="AJ501" i="3"/>
  <c r="AI501" i="3"/>
  <c r="AH501" i="3"/>
  <c r="AG501" i="3"/>
  <c r="AE501" i="3"/>
  <c r="AD501" i="3"/>
  <c r="AC501" i="3"/>
  <c r="AB501" i="3"/>
  <c r="AA501" i="3"/>
  <c r="Z501" i="3"/>
  <c r="Y501" i="3"/>
  <c r="W501" i="3"/>
  <c r="V501" i="3"/>
  <c r="U501" i="3"/>
  <c r="T501" i="3"/>
  <c r="S501" i="3"/>
  <c r="R501" i="3"/>
  <c r="Q501" i="3"/>
  <c r="O501" i="3"/>
  <c r="N501" i="3"/>
  <c r="M501" i="3"/>
  <c r="L501" i="3"/>
  <c r="BC44" i="3"/>
  <c r="BB44" i="3"/>
  <c r="BA44" i="3"/>
  <c r="AZ44" i="3"/>
  <c r="AY44" i="3"/>
  <c r="AX44" i="3"/>
  <c r="AW44" i="3"/>
  <c r="AU44" i="3"/>
  <c r="AT44" i="3"/>
  <c r="AS44" i="3"/>
  <c r="AR44" i="3"/>
  <c r="AQ44" i="3"/>
  <c r="AP44" i="3"/>
  <c r="AO44" i="3"/>
  <c r="AM44" i="3"/>
  <c r="AL44" i="3"/>
  <c r="AK44" i="3"/>
  <c r="AJ44" i="3"/>
  <c r="AI44" i="3"/>
  <c r="AH44" i="3"/>
  <c r="AG44" i="3"/>
  <c r="AE44" i="3"/>
  <c r="AD44" i="3"/>
  <c r="AC44" i="3"/>
  <c r="AB44" i="3"/>
  <c r="AA44" i="3"/>
  <c r="Z44" i="3"/>
  <c r="Y44" i="3"/>
  <c r="W44" i="3"/>
  <c r="V44" i="3"/>
  <c r="U44" i="3"/>
  <c r="T44" i="3"/>
  <c r="S44" i="3"/>
  <c r="R44" i="3"/>
  <c r="Q44" i="3"/>
  <c r="O44" i="3"/>
  <c r="N44" i="3"/>
  <c r="M44" i="3"/>
  <c r="L44" i="3"/>
  <c r="BC44" i="4"/>
  <c r="BB44" i="4"/>
  <c r="BA44" i="4"/>
  <c r="AZ44" i="4"/>
  <c r="AY44" i="4"/>
  <c r="AX44" i="4"/>
  <c r="AW44" i="4"/>
  <c r="AU44" i="4"/>
  <c r="AT44" i="4"/>
  <c r="AS44" i="4"/>
  <c r="AR44" i="4"/>
  <c r="AQ44" i="4"/>
  <c r="AP44" i="4"/>
  <c r="AO44" i="4"/>
  <c r="AM44" i="4"/>
  <c r="AL44" i="4"/>
  <c r="AK44" i="4"/>
  <c r="AJ44" i="4"/>
  <c r="AI44" i="4"/>
  <c r="AH44" i="4"/>
  <c r="AG44" i="4"/>
  <c r="AE44" i="4"/>
  <c r="AD44" i="4"/>
  <c r="AC44" i="4"/>
  <c r="AB44" i="4"/>
  <c r="AA44" i="4"/>
  <c r="Z44" i="4"/>
  <c r="Y44" i="4"/>
  <c r="W44" i="4"/>
  <c r="V44" i="4"/>
  <c r="U44" i="4"/>
  <c r="T44" i="4"/>
  <c r="S44" i="4"/>
  <c r="R44" i="4"/>
  <c r="Q44" i="4"/>
  <c r="O44" i="4"/>
  <c r="N44" i="4"/>
  <c r="M44" i="4"/>
  <c r="L44" i="4"/>
  <c r="BC44" i="8"/>
  <c r="BB44" i="8"/>
  <c r="BA44" i="8"/>
  <c r="AZ44" i="8"/>
  <c r="AY44" i="8"/>
  <c r="AX44" i="8"/>
  <c r="AW44" i="8"/>
  <c r="AU44" i="8"/>
  <c r="AT44" i="8"/>
  <c r="AS44" i="8"/>
  <c r="AR44" i="8"/>
  <c r="AQ44" i="8"/>
  <c r="AP44" i="8"/>
  <c r="AO44" i="8"/>
  <c r="AM44" i="8"/>
  <c r="AL44" i="8"/>
  <c r="AK44" i="8"/>
  <c r="AJ44" i="8"/>
  <c r="AI44" i="8"/>
  <c r="AH44" i="8"/>
  <c r="AG44" i="8"/>
  <c r="AE44" i="8"/>
  <c r="AD44" i="8"/>
  <c r="AC44" i="8"/>
  <c r="AB44" i="8"/>
  <c r="AA44" i="8"/>
  <c r="Z44" i="8"/>
  <c r="Y44" i="8"/>
  <c r="W44" i="8"/>
  <c r="V44" i="8"/>
  <c r="U44" i="8"/>
  <c r="T44" i="8"/>
  <c r="S44" i="8"/>
  <c r="R44" i="8"/>
  <c r="Q44" i="8"/>
  <c r="L44" i="8"/>
  <c r="M44" i="8"/>
  <c r="N44" i="8"/>
  <c r="O44" i="8"/>
  <c r="BC44" i="11"/>
  <c r="BB44" i="11"/>
  <c r="BA44" i="11"/>
  <c r="AZ44" i="11"/>
  <c r="AY44" i="11"/>
  <c r="AX44" i="11"/>
  <c r="AW44" i="11"/>
  <c r="AU44" i="11"/>
  <c r="AT44" i="11"/>
  <c r="AS44" i="11"/>
  <c r="AR44" i="11"/>
  <c r="AQ44" i="11"/>
  <c r="AP44" i="11"/>
  <c r="AO44" i="11"/>
  <c r="AM44" i="11"/>
  <c r="AL44" i="11"/>
  <c r="AK44" i="11"/>
  <c r="AJ44" i="11"/>
  <c r="AI44" i="11"/>
  <c r="AH44" i="11"/>
  <c r="AG44" i="11"/>
  <c r="AE44" i="11"/>
  <c r="AD44" i="11"/>
  <c r="AC44" i="11"/>
  <c r="AB44" i="11"/>
  <c r="AA44" i="11"/>
  <c r="Z44" i="11"/>
  <c r="Y44" i="11"/>
  <c r="W44" i="11"/>
  <c r="V44" i="11"/>
  <c r="U44" i="11"/>
  <c r="T44" i="11"/>
  <c r="S44" i="11"/>
  <c r="R44" i="11"/>
  <c r="Q44" i="11"/>
  <c r="O44" i="11"/>
  <c r="N44" i="11"/>
  <c r="M44" i="11"/>
  <c r="L44" i="11"/>
  <c r="AV501" i="3" l="1"/>
  <c r="BD516" i="10" l="1"/>
  <c r="BD515" i="10"/>
  <c r="AV516" i="10"/>
  <c r="AV515" i="10"/>
  <c r="AN516" i="10"/>
  <c r="AN515" i="10"/>
  <c r="AF516" i="10"/>
  <c r="AF515" i="10"/>
  <c r="X516" i="10"/>
  <c r="X515" i="10"/>
  <c r="P516" i="10"/>
  <c r="P515" i="10"/>
  <c r="BD512" i="10"/>
  <c r="BD511" i="10"/>
  <c r="AV512" i="10"/>
  <c r="AV511" i="10"/>
  <c r="AN512" i="10"/>
  <c r="AN511" i="10"/>
  <c r="AF512" i="10"/>
  <c r="AF511" i="10"/>
  <c r="X512" i="10"/>
  <c r="X511" i="10"/>
  <c r="P512" i="10"/>
  <c r="P511" i="10"/>
  <c r="P517" i="10" l="1"/>
  <c r="X517" i="10"/>
  <c r="AF517" i="10"/>
  <c r="AN517" i="10"/>
  <c r="AV517" i="10"/>
  <c r="BD517" i="10"/>
  <c r="P513" i="10"/>
  <c r="AV513" i="10"/>
  <c r="X513" i="10"/>
  <c r="AN513" i="10"/>
  <c r="BD513" i="10"/>
  <c r="AF513" i="10"/>
  <c r="BC505" i="10" l="1"/>
  <c r="BB505" i="10"/>
  <c r="BA505" i="10"/>
  <c r="AZ505" i="10"/>
  <c r="AY505" i="10"/>
  <c r="AX505" i="10"/>
  <c r="AW505" i="10"/>
  <c r="AU505" i="10"/>
  <c r="AT505" i="10"/>
  <c r="AS505" i="10"/>
  <c r="AR505" i="10"/>
  <c r="AQ505" i="10"/>
  <c r="AP505" i="10"/>
  <c r="AO505" i="10"/>
  <c r="AM505" i="10"/>
  <c r="AL505" i="10"/>
  <c r="AK505" i="10"/>
  <c r="AJ505" i="10"/>
  <c r="AI505" i="10"/>
  <c r="AH505" i="10"/>
  <c r="AG505" i="10"/>
  <c r="AE505" i="10"/>
  <c r="AD505" i="10"/>
  <c r="AC505" i="10"/>
  <c r="AB505" i="10"/>
  <c r="AA505" i="10"/>
  <c r="Z505" i="10"/>
  <c r="Y505" i="10"/>
  <c r="W505" i="10"/>
  <c r="V505" i="10"/>
  <c r="U505" i="10"/>
  <c r="T505" i="10"/>
  <c r="S505" i="10"/>
  <c r="R505" i="10"/>
  <c r="Q505" i="10"/>
  <c r="O505" i="10"/>
  <c r="N505" i="10"/>
  <c r="M505" i="10"/>
  <c r="L505" i="10"/>
  <c r="BC502" i="10"/>
  <c r="BB502" i="10"/>
  <c r="BA502" i="10"/>
  <c r="AZ502" i="10"/>
  <c r="AY502" i="10"/>
  <c r="AX502" i="10"/>
  <c r="AV501" i="11" l="1"/>
  <c r="AN501" i="10"/>
  <c r="AV505" i="10"/>
  <c r="AV506" i="10" s="1"/>
  <c r="AV501" i="10"/>
  <c r="P505" i="10"/>
  <c r="P506" i="10" s="1"/>
  <c r="X505" i="10"/>
  <c r="X506" i="10" s="1"/>
  <c r="BD505" i="10"/>
  <c r="BD506" i="10" s="1"/>
  <c r="BD501" i="10"/>
  <c r="AN501" i="11"/>
  <c r="AN505" i="10"/>
  <c r="AN506" i="10" s="1"/>
  <c r="BD501" i="11"/>
  <c r="AF505" i="10"/>
  <c r="AF506" i="10" s="1"/>
  <c r="AF501" i="11"/>
  <c r="AF501" i="10"/>
  <c r="X501" i="11"/>
  <c r="X501" i="10"/>
  <c r="P501" i="10"/>
  <c r="P510" i="10" l="1"/>
  <c r="X510" i="10"/>
  <c r="BD510" i="10"/>
  <c r="AV510" i="10"/>
  <c r="AF510" i="10"/>
  <c r="AN510" i="10"/>
  <c r="AQ34" i="4"/>
  <c r="AP34" i="4"/>
  <c r="AO34" i="4"/>
  <c r="AR34" i="4"/>
  <c r="AS34" i="4"/>
  <c r="AT34" i="4"/>
  <c r="AL714" i="11" l="1"/>
  <c r="AK714" i="11"/>
  <c r="AJ714" i="11"/>
  <c r="AI714" i="11"/>
  <c r="AL711" i="11"/>
  <c r="AK711" i="11"/>
  <c r="AJ711" i="11"/>
  <c r="AI711" i="11"/>
  <c r="AL710" i="11"/>
  <c r="AK710" i="11"/>
  <c r="AJ710" i="11"/>
  <c r="AI710" i="11"/>
  <c r="AL709" i="11"/>
  <c r="AK709" i="11"/>
  <c r="AJ709" i="11"/>
  <c r="AI709" i="11"/>
  <c r="AL513" i="11"/>
  <c r="AK513" i="11"/>
  <c r="AJ513" i="11"/>
  <c r="AI513" i="11"/>
  <c r="AL505" i="11"/>
  <c r="AK505" i="11"/>
  <c r="AJ505" i="11"/>
  <c r="AI505" i="11"/>
  <c r="AL494" i="11"/>
  <c r="AK494" i="11"/>
  <c r="AJ494" i="11"/>
  <c r="AI494" i="11"/>
  <c r="AL491" i="11"/>
  <c r="AK491" i="11"/>
  <c r="AJ491" i="11"/>
  <c r="AI491" i="11"/>
  <c r="AL282" i="11"/>
  <c r="AK282" i="11"/>
  <c r="AJ282" i="11"/>
  <c r="AI282" i="11"/>
  <c r="AL281" i="11"/>
  <c r="AK281" i="11"/>
  <c r="AJ281" i="11"/>
  <c r="AI281" i="11"/>
  <c r="AL272" i="11"/>
  <c r="AK272" i="11"/>
  <c r="AJ272" i="11"/>
  <c r="AI272" i="11"/>
  <c r="AL262" i="11"/>
  <c r="AK262" i="11"/>
  <c r="AJ262" i="11"/>
  <c r="AI262" i="11"/>
  <c r="AL259" i="11"/>
  <c r="AK259" i="11"/>
  <c r="AJ259" i="11"/>
  <c r="AI259" i="11"/>
  <c r="AL258" i="11"/>
  <c r="AK258" i="11"/>
  <c r="AJ258" i="11"/>
  <c r="AI258" i="11"/>
  <c r="AL256" i="11"/>
  <c r="AK256" i="11"/>
  <c r="AJ256" i="11"/>
  <c r="AI256" i="11"/>
  <c r="AL255" i="11"/>
  <c r="AL266" i="11" s="1"/>
  <c r="AK255" i="11"/>
  <c r="AK266" i="11" s="1"/>
  <c r="AJ255" i="11"/>
  <c r="AJ266" i="11" s="1"/>
  <c r="AI255" i="11"/>
  <c r="AI266" i="11" s="1"/>
  <c r="AL253" i="11"/>
  <c r="AK253" i="11"/>
  <c r="AJ253" i="11"/>
  <c r="AI253" i="11"/>
  <c r="AL252" i="11"/>
  <c r="AK252" i="11"/>
  <c r="AJ252" i="11"/>
  <c r="AI252" i="11"/>
  <c r="AL19" i="11"/>
  <c r="AK19" i="11"/>
  <c r="AJ19" i="11"/>
  <c r="AI19" i="11"/>
  <c r="AL43" i="11"/>
  <c r="AK43" i="11"/>
  <c r="AJ43" i="11"/>
  <c r="AI43" i="11"/>
  <c r="AL34" i="11"/>
  <c r="AK34" i="11"/>
  <c r="AJ34" i="11"/>
  <c r="AI34" i="11"/>
  <c r="AL28" i="11"/>
  <c r="AK28" i="11"/>
  <c r="AG34" i="11"/>
  <c r="AH34" i="11"/>
  <c r="AG43" i="11"/>
  <c r="AH43" i="11"/>
  <c r="AG21" i="11"/>
  <c r="AH16" i="11"/>
  <c r="AG19" i="11"/>
  <c r="AH19" i="11"/>
  <c r="AG252" i="11"/>
  <c r="AH252" i="11"/>
  <c r="AG253" i="11"/>
  <c r="AH253" i="11"/>
  <c r="AG255" i="11"/>
  <c r="AH255" i="11"/>
  <c r="AH266" i="11" s="1"/>
  <c r="AG256" i="11"/>
  <c r="AH256" i="11"/>
  <c r="AG258" i="11"/>
  <c r="AH258" i="11"/>
  <c r="AG259" i="11"/>
  <c r="AH259" i="11"/>
  <c r="AG262" i="11"/>
  <c r="AH262" i="11"/>
  <c r="AG272" i="11"/>
  <c r="AH272" i="11"/>
  <c r="AG281" i="11"/>
  <c r="AH281" i="11"/>
  <c r="AG282" i="11"/>
  <c r="AH282" i="11"/>
  <c r="AG491" i="11"/>
  <c r="AH491" i="11"/>
  <c r="AG494" i="11"/>
  <c r="AH494" i="11"/>
  <c r="AG505" i="11"/>
  <c r="AH505" i="11"/>
  <c r="AG513" i="11"/>
  <c r="AH513" i="11"/>
  <c r="AG709" i="11"/>
  <c r="AH709" i="11"/>
  <c r="AG710" i="11"/>
  <c r="AH710" i="11"/>
  <c r="AG711" i="11"/>
  <c r="AH711" i="11"/>
  <c r="AG714" i="11"/>
  <c r="AH714" i="11"/>
  <c r="AL714" i="10"/>
  <c r="AK714" i="10"/>
  <c r="AJ714" i="10"/>
  <c r="AI714" i="10"/>
  <c r="AL711" i="10"/>
  <c r="AK711" i="10"/>
  <c r="AJ711" i="10"/>
  <c r="AI711" i="10"/>
  <c r="AL710" i="10"/>
  <c r="AK710" i="10"/>
  <c r="AJ710" i="10"/>
  <c r="AI710" i="10"/>
  <c r="AL709" i="10"/>
  <c r="AK709" i="10"/>
  <c r="AJ709" i="10"/>
  <c r="AI709" i="10"/>
  <c r="AL494" i="10"/>
  <c r="AK494" i="10"/>
  <c r="AJ494" i="10"/>
  <c r="AI494" i="10"/>
  <c r="AL491" i="10"/>
  <c r="AK491" i="10"/>
  <c r="AJ491" i="10"/>
  <c r="AI491" i="10"/>
  <c r="AL282" i="10"/>
  <c r="AK282" i="10"/>
  <c r="AJ282" i="10"/>
  <c r="AI282" i="10"/>
  <c r="AL281" i="10"/>
  <c r="AK281" i="10"/>
  <c r="AJ281" i="10"/>
  <c r="AI281" i="10"/>
  <c r="AL272" i="10"/>
  <c r="AK272" i="10"/>
  <c r="AJ272" i="10"/>
  <c r="AI272" i="10"/>
  <c r="AL262" i="10"/>
  <c r="AK262" i="10"/>
  <c r="AJ262" i="10"/>
  <c r="AI262" i="10"/>
  <c r="AL259" i="10"/>
  <c r="AK259" i="10"/>
  <c r="AJ259" i="10"/>
  <c r="AI259" i="10"/>
  <c r="AL258" i="10"/>
  <c r="AK258" i="10"/>
  <c r="AJ258" i="10"/>
  <c r="AI258" i="10"/>
  <c r="AL256" i="10"/>
  <c r="AK256" i="10"/>
  <c r="AJ256" i="10"/>
  <c r="AI256" i="10"/>
  <c r="AL255" i="10"/>
  <c r="AL266" i="10" s="1"/>
  <c r="AK255" i="10"/>
  <c r="AK266" i="10" s="1"/>
  <c r="AJ255" i="10"/>
  <c r="AJ266" i="10" s="1"/>
  <c r="AI255" i="10"/>
  <c r="AI266" i="10" s="1"/>
  <c r="AL253" i="10"/>
  <c r="AK253" i="10"/>
  <c r="AJ253" i="10"/>
  <c r="AI253" i="10"/>
  <c r="AL252" i="10"/>
  <c r="AK252" i="10"/>
  <c r="AJ252" i="10"/>
  <c r="AI252" i="10"/>
  <c r="AL44" i="10"/>
  <c r="AK44" i="10"/>
  <c r="AJ44" i="10"/>
  <c r="AI44" i="10"/>
  <c r="AL43" i="10"/>
  <c r="AK43" i="10"/>
  <c r="AJ43" i="10"/>
  <c r="AI43" i="10"/>
  <c r="AL34" i="10"/>
  <c r="AK34" i="10"/>
  <c r="AJ34" i="10"/>
  <c r="AI34" i="10"/>
  <c r="AL28" i="10"/>
  <c r="AK28" i="10"/>
  <c r="AJ28" i="10"/>
  <c r="AI19" i="10"/>
  <c r="AL22" i="10"/>
  <c r="AK22" i="10"/>
  <c r="AJ22" i="10"/>
  <c r="AL714" i="9"/>
  <c r="AK714" i="9"/>
  <c r="AJ714" i="9"/>
  <c r="AI714" i="9"/>
  <c r="AL711" i="9"/>
  <c r="AK711" i="9"/>
  <c r="AJ711" i="9"/>
  <c r="AI711" i="9"/>
  <c r="AL710" i="9"/>
  <c r="AK710" i="9"/>
  <c r="AJ710" i="9"/>
  <c r="AI710" i="9"/>
  <c r="AL709" i="9"/>
  <c r="AK709" i="9"/>
  <c r="AJ709" i="9"/>
  <c r="AJ713" i="9" s="1"/>
  <c r="AI709" i="9"/>
  <c r="AL494" i="9"/>
  <c r="AK494" i="9"/>
  <c r="AJ494" i="9"/>
  <c r="AI494" i="9"/>
  <c r="AL491" i="9"/>
  <c r="AK491" i="9"/>
  <c r="AJ491" i="9"/>
  <c r="AI491" i="9"/>
  <c r="AL282" i="9"/>
  <c r="AK282" i="9"/>
  <c r="AJ282" i="9"/>
  <c r="AI282" i="9"/>
  <c r="AL281" i="9"/>
  <c r="AK281" i="9"/>
  <c r="AJ281" i="9"/>
  <c r="AI281" i="9"/>
  <c r="AL272" i="9"/>
  <c r="AJ272" i="9"/>
  <c r="AI272" i="9"/>
  <c r="AL262" i="9"/>
  <c r="AK262" i="9"/>
  <c r="AJ262" i="9"/>
  <c r="AI262" i="9"/>
  <c r="AL259" i="9"/>
  <c r="AK259" i="9"/>
  <c r="AJ259" i="9"/>
  <c r="AI259" i="9"/>
  <c r="AL258" i="9"/>
  <c r="AK258" i="9"/>
  <c r="AJ258" i="9"/>
  <c r="AI258" i="9"/>
  <c r="AL256" i="9"/>
  <c r="AK256" i="9"/>
  <c r="AJ256" i="9"/>
  <c r="AI256" i="9"/>
  <c r="AL255" i="9"/>
  <c r="AL266" i="9" s="1"/>
  <c r="AK255" i="9"/>
  <c r="AK266" i="9" s="1"/>
  <c r="AJ255" i="9"/>
  <c r="AJ266" i="9" s="1"/>
  <c r="AI255" i="9"/>
  <c r="AI266" i="9" s="1"/>
  <c r="AL253" i="9"/>
  <c r="AK253" i="9"/>
  <c r="AJ253" i="9"/>
  <c r="AI253" i="9"/>
  <c r="AL252" i="9"/>
  <c r="AK252" i="9"/>
  <c r="AJ252" i="9"/>
  <c r="AI252" i="9"/>
  <c r="AL44" i="9"/>
  <c r="AK44" i="9"/>
  <c r="AJ44" i="9"/>
  <c r="AI44" i="9"/>
  <c r="AL43" i="9"/>
  <c r="AK43" i="9"/>
  <c r="AJ43" i="9"/>
  <c r="AI43" i="9"/>
  <c r="AL34" i="9"/>
  <c r="AK34" i="9"/>
  <c r="AJ34" i="9"/>
  <c r="AI34" i="9"/>
  <c r="AL19" i="9"/>
  <c r="AK19" i="9"/>
  <c r="AJ19" i="9"/>
  <c r="AI19" i="9"/>
  <c r="AL714" i="8"/>
  <c r="AK714" i="8"/>
  <c r="AJ714" i="8"/>
  <c r="AI714" i="8"/>
  <c r="AL711" i="8"/>
  <c r="AK711" i="8"/>
  <c r="AJ711" i="8"/>
  <c r="AI711" i="8"/>
  <c r="AL710" i="8"/>
  <c r="AK710" i="8"/>
  <c r="AJ710" i="8"/>
  <c r="AI710" i="8"/>
  <c r="AL709" i="8"/>
  <c r="AK709" i="8"/>
  <c r="AK713" i="8" s="1"/>
  <c r="AJ709" i="8"/>
  <c r="AJ713" i="8" s="1"/>
  <c r="AI709" i="8"/>
  <c r="AL494" i="8"/>
  <c r="AK494" i="8"/>
  <c r="AJ494" i="8"/>
  <c r="AI494" i="8"/>
  <c r="AL491" i="8"/>
  <c r="AK491" i="8"/>
  <c r="AJ491" i="8"/>
  <c r="AI491" i="8"/>
  <c r="AL282" i="8"/>
  <c r="AK282" i="8"/>
  <c r="AJ282" i="8"/>
  <c r="AI282" i="8"/>
  <c r="AL281" i="8"/>
  <c r="AK281" i="8"/>
  <c r="AJ281" i="8"/>
  <c r="AI281" i="8"/>
  <c r="AL272" i="8"/>
  <c r="AK272" i="8"/>
  <c r="AJ272" i="8"/>
  <c r="AI272" i="8"/>
  <c r="AL262" i="8"/>
  <c r="AK262" i="8"/>
  <c r="AJ262" i="8"/>
  <c r="AI262" i="8"/>
  <c r="AL259" i="8"/>
  <c r="AK259" i="8"/>
  <c r="AJ259" i="8"/>
  <c r="AI259" i="8"/>
  <c r="AL258" i="8"/>
  <c r="AK258" i="8"/>
  <c r="AJ258" i="8"/>
  <c r="AI258" i="8"/>
  <c r="AL256" i="8"/>
  <c r="AK256" i="8"/>
  <c r="AJ256" i="8"/>
  <c r="AI256" i="8"/>
  <c r="AL255" i="8"/>
  <c r="AL266" i="8" s="1"/>
  <c r="AK255" i="8"/>
  <c r="AK266" i="8" s="1"/>
  <c r="AJ255" i="8"/>
  <c r="AJ266" i="8" s="1"/>
  <c r="AI255" i="8"/>
  <c r="AI266" i="8" s="1"/>
  <c r="AL253" i="8"/>
  <c r="AK253" i="8"/>
  <c r="AJ253" i="8"/>
  <c r="AI253" i="8"/>
  <c r="AL252" i="8"/>
  <c r="AK252" i="8"/>
  <c r="AJ252" i="8"/>
  <c r="AI252" i="8"/>
  <c r="AL43" i="8"/>
  <c r="AK43" i="8"/>
  <c r="AJ43" i="8"/>
  <c r="AI43" i="8"/>
  <c r="AL34" i="8"/>
  <c r="AK34" i="8"/>
  <c r="AJ34" i="8"/>
  <c r="AI34" i="8"/>
  <c r="AL28" i="8"/>
  <c r="AK28" i="8"/>
  <c r="AJ28" i="8"/>
  <c r="AI28" i="8"/>
  <c r="AL22" i="8"/>
  <c r="AK22" i="8"/>
  <c r="AI22" i="8"/>
  <c r="AL714" i="4"/>
  <c r="AK714" i="4"/>
  <c r="AJ714" i="4"/>
  <c r="AI714" i="4"/>
  <c r="AL711" i="4"/>
  <c r="AK711" i="4"/>
  <c r="AJ711" i="4"/>
  <c r="AI711" i="4"/>
  <c r="AL710" i="4"/>
  <c r="AK710" i="4"/>
  <c r="AJ710" i="4"/>
  <c r="AI710" i="4"/>
  <c r="AL709" i="4"/>
  <c r="AK709" i="4"/>
  <c r="AJ709" i="4"/>
  <c r="AI709" i="4"/>
  <c r="AL494" i="4"/>
  <c r="AK494" i="4"/>
  <c r="AJ494" i="4"/>
  <c r="AI494" i="4"/>
  <c r="AL491" i="4"/>
  <c r="AK491" i="4"/>
  <c r="AJ491" i="4"/>
  <c r="AI491" i="4"/>
  <c r="AL282" i="4"/>
  <c r="AK282" i="4"/>
  <c r="AJ282" i="4"/>
  <c r="AI282" i="4"/>
  <c r="AL281" i="4"/>
  <c r="AK281" i="4"/>
  <c r="AJ281" i="4"/>
  <c r="AI281" i="4"/>
  <c r="AL272" i="4"/>
  <c r="AK272" i="4"/>
  <c r="AJ272" i="4"/>
  <c r="AI272" i="4"/>
  <c r="AL262" i="4"/>
  <c r="AK262" i="4"/>
  <c r="AJ262" i="4"/>
  <c r="AI262" i="4"/>
  <c r="AL259" i="4"/>
  <c r="AK259" i="4"/>
  <c r="AJ259" i="4"/>
  <c r="AI259" i="4"/>
  <c r="AL258" i="4"/>
  <c r="AK258" i="4"/>
  <c r="AJ258" i="4"/>
  <c r="AI258" i="4"/>
  <c r="AL256" i="4"/>
  <c r="AK256" i="4"/>
  <c r="AJ256" i="4"/>
  <c r="AI256" i="4"/>
  <c r="AL255" i="4"/>
  <c r="AL266" i="4" s="1"/>
  <c r="AK255" i="4"/>
  <c r="AK266" i="4" s="1"/>
  <c r="AJ255" i="4"/>
  <c r="AJ266" i="4" s="1"/>
  <c r="AI255" i="4"/>
  <c r="AI266" i="4" s="1"/>
  <c r="AL253" i="4"/>
  <c r="AK253" i="4"/>
  <c r="AJ253" i="4"/>
  <c r="AI253" i="4"/>
  <c r="AL252" i="4"/>
  <c r="AK252" i="4"/>
  <c r="AJ252" i="4"/>
  <c r="AI252" i="4"/>
  <c r="AL24" i="4"/>
  <c r="AK24" i="4"/>
  <c r="AJ24" i="4"/>
  <c r="AI24" i="4"/>
  <c r="AL43" i="4"/>
  <c r="AK43" i="4"/>
  <c r="AJ43" i="4"/>
  <c r="AI43" i="4"/>
  <c r="AL34" i="4"/>
  <c r="AK34" i="4"/>
  <c r="AJ34" i="4"/>
  <c r="AI34" i="4"/>
  <c r="AL28" i="4"/>
  <c r="AK28" i="4"/>
  <c r="AJ28" i="4"/>
  <c r="AL22" i="4"/>
  <c r="AK22" i="4"/>
  <c r="AJ22" i="4"/>
  <c r="AI22" i="4"/>
  <c r="AL1130" i="3"/>
  <c r="AK1130" i="3"/>
  <c r="AJ1130" i="3"/>
  <c r="AI1130" i="3"/>
  <c r="AL1121" i="3"/>
  <c r="AK1121" i="3"/>
  <c r="AJ1121" i="3"/>
  <c r="AI1121" i="3"/>
  <c r="AL1118" i="3"/>
  <c r="AK1118" i="3"/>
  <c r="AJ1118" i="3"/>
  <c r="AI1118" i="3"/>
  <c r="AL1117" i="3"/>
  <c r="AK1117" i="3"/>
  <c r="AJ1117" i="3"/>
  <c r="AI1117" i="3"/>
  <c r="AL1116" i="3"/>
  <c r="AK1116" i="3"/>
  <c r="AJ1116" i="3"/>
  <c r="AI1116" i="3"/>
  <c r="AL713" i="3"/>
  <c r="AK713" i="3"/>
  <c r="AJ713" i="3"/>
  <c r="AI713" i="3"/>
  <c r="AL513" i="3"/>
  <c r="AK513" i="3"/>
  <c r="AJ513" i="3"/>
  <c r="AI513" i="3"/>
  <c r="AL505" i="3"/>
  <c r="AK505" i="3"/>
  <c r="AJ505" i="3"/>
  <c r="AI505" i="3"/>
  <c r="AL503" i="3"/>
  <c r="AK503" i="3"/>
  <c r="AJ503" i="3"/>
  <c r="AI503" i="3"/>
  <c r="AL493" i="3"/>
  <c r="AJ493" i="3"/>
  <c r="AI493" i="3"/>
  <c r="AL282" i="3"/>
  <c r="AK282" i="3"/>
  <c r="AJ282" i="3"/>
  <c r="AI282" i="3"/>
  <c r="AL281" i="3"/>
  <c r="AK281" i="3"/>
  <c r="AJ281" i="3"/>
  <c r="AI281" i="3"/>
  <c r="AL272" i="3"/>
  <c r="AK272" i="3"/>
  <c r="AJ272" i="3"/>
  <c r="AI272" i="3"/>
  <c r="AL266" i="3"/>
  <c r="AK266" i="3"/>
  <c r="AJ256" i="3"/>
  <c r="AI266" i="3"/>
  <c r="AL253" i="3"/>
  <c r="AK253" i="3"/>
  <c r="AJ253" i="3"/>
  <c r="AI253" i="3"/>
  <c r="AK19" i="3"/>
  <c r="AJ19" i="3"/>
  <c r="AI19" i="3"/>
  <c r="AL16" i="3"/>
  <c r="AK22" i="3"/>
  <c r="AJ16" i="3"/>
  <c r="AI16" i="3"/>
  <c r="AL43" i="3"/>
  <c r="AK43" i="3"/>
  <c r="AJ43" i="3"/>
  <c r="AI43" i="3"/>
  <c r="AL34" i="3"/>
  <c r="AK34" i="3"/>
  <c r="AJ34" i="3"/>
  <c r="AI34" i="3"/>
  <c r="AL26" i="3"/>
  <c r="AK28" i="3"/>
  <c r="AL713" i="2"/>
  <c r="AK713" i="2"/>
  <c r="AJ713" i="2"/>
  <c r="AI713" i="2"/>
  <c r="AL282" i="2"/>
  <c r="AK282" i="2"/>
  <c r="AJ282" i="2"/>
  <c r="AI282" i="2"/>
  <c r="AL281" i="2"/>
  <c r="AK281" i="2"/>
  <c r="AJ281" i="2"/>
  <c r="AI281" i="2"/>
  <c r="AL272" i="2"/>
  <c r="AK272" i="2"/>
  <c r="AJ272" i="2"/>
  <c r="AI272" i="2"/>
  <c r="AL259" i="2"/>
  <c r="AK259" i="2"/>
  <c r="AJ259" i="2"/>
  <c r="AI259" i="2"/>
  <c r="AL258" i="2"/>
  <c r="AK258" i="2"/>
  <c r="AJ258" i="2"/>
  <c r="AI258" i="2"/>
  <c r="AL270" i="2"/>
  <c r="AK270" i="2"/>
  <c r="AJ270" i="2"/>
  <c r="AI270" i="2"/>
  <c r="AL266" i="2"/>
  <c r="AK266" i="2"/>
  <c r="AJ266" i="2"/>
  <c r="AI266" i="2"/>
  <c r="AL44" i="2"/>
  <c r="AK44" i="2"/>
  <c r="AJ44" i="2"/>
  <c r="AI44" i="2"/>
  <c r="AL43" i="2"/>
  <c r="AK43" i="2"/>
  <c r="AJ43" i="2"/>
  <c r="AI43" i="2"/>
  <c r="AL34" i="2"/>
  <c r="AK34" i="2"/>
  <c r="AJ34" i="2"/>
  <c r="AI34" i="2"/>
  <c r="AL28" i="2"/>
  <c r="AK28" i="2"/>
  <c r="AJ28" i="2"/>
  <c r="AI28" i="2"/>
  <c r="AL22" i="2"/>
  <c r="AK22" i="2"/>
  <c r="AI22" i="2"/>
  <c r="X1132" i="3"/>
  <c r="BC1130" i="3"/>
  <c r="BB1130" i="3"/>
  <c r="BA1130" i="3"/>
  <c r="AZ1130" i="3"/>
  <c r="AY1130" i="3"/>
  <c r="AX1130" i="3"/>
  <c r="AW1130" i="3"/>
  <c r="AU1130" i="3"/>
  <c r="AT1130" i="3"/>
  <c r="AS1130" i="3"/>
  <c r="AR1130" i="3"/>
  <c r="AQ1130" i="3"/>
  <c r="AP1130" i="3"/>
  <c r="AO1130" i="3"/>
  <c r="AM1130" i="3"/>
  <c r="AH1130" i="3"/>
  <c r="AG1130" i="3"/>
  <c r="AE1130" i="3"/>
  <c r="AD1130" i="3"/>
  <c r="AC1130" i="3"/>
  <c r="AB1130" i="3"/>
  <c r="AA1130" i="3"/>
  <c r="Z1130" i="3"/>
  <c r="Y1130" i="3"/>
  <c r="W1130" i="3"/>
  <c r="V1130" i="3"/>
  <c r="U1130" i="3"/>
  <c r="T1130" i="3"/>
  <c r="S1130" i="3"/>
  <c r="R1130" i="3"/>
  <c r="Q1130" i="3"/>
  <c r="O1130" i="3"/>
  <c r="N1130" i="3"/>
  <c r="M1130" i="3"/>
  <c r="L1130" i="3"/>
  <c r="AK270" i="8" l="1"/>
  <c r="AK270" i="9"/>
  <c r="AL270" i="8"/>
  <c r="AL270" i="9"/>
  <c r="AJ270" i="3"/>
  <c r="AJ270" i="8"/>
  <c r="AJ270" i="9"/>
  <c r="AI270" i="8"/>
  <c r="AI270" i="9"/>
  <c r="AK90" i="1"/>
  <c r="AL90" i="1"/>
  <c r="AI90" i="1"/>
  <c r="AJ90" i="1"/>
  <c r="AL22" i="3"/>
  <c r="AI28" i="11"/>
  <c r="AI28" i="3"/>
  <c r="AI22" i="3"/>
  <c r="AK16" i="3"/>
  <c r="AK21" i="3"/>
  <c r="AL19" i="3"/>
  <c r="AL28" i="3"/>
  <c r="AJ28" i="11"/>
  <c r="AH21" i="11"/>
  <c r="AH26" i="11"/>
  <c r="AH28" i="11"/>
  <c r="AG26" i="11"/>
  <c r="AL21" i="11"/>
  <c r="AL28" i="9"/>
  <c r="AK28" i="9"/>
  <c r="AJ28" i="9"/>
  <c r="AH712" i="11"/>
  <c r="AI713" i="11"/>
  <c r="AI713" i="8"/>
  <c r="AI493" i="4"/>
  <c r="AJ493" i="11"/>
  <c r="AI493" i="11"/>
  <c r="AK493" i="11"/>
  <c r="AK713" i="9"/>
  <c r="AK713" i="11"/>
  <c r="AL493" i="4"/>
  <c r="AI713" i="10"/>
  <c r="AL713" i="9"/>
  <c r="AJ713" i="11"/>
  <c r="AJ713" i="10"/>
  <c r="AJ713" i="4"/>
  <c r="AL713" i="4"/>
  <c r="AL493" i="11"/>
  <c r="AL713" i="11"/>
  <c r="AK713" i="4"/>
  <c r="AL713" i="8"/>
  <c r="AH264" i="11"/>
  <c r="AH492" i="11"/>
  <c r="AH716" i="11"/>
  <c r="AH496" i="11"/>
  <c r="AG264" i="11"/>
  <c r="AG712" i="11"/>
  <c r="AK502" i="8"/>
  <c r="AK502" i="9"/>
  <c r="AJ503" i="11"/>
  <c r="AL503" i="11"/>
  <c r="AI503" i="8"/>
  <c r="AJ22" i="9"/>
  <c r="AI503" i="9"/>
  <c r="AI713" i="9"/>
  <c r="AJ502" i="10"/>
  <c r="AL502" i="10"/>
  <c r="AJ503" i="8"/>
  <c r="AL502" i="8"/>
  <c r="AJ503" i="9"/>
  <c r="AL503" i="9"/>
  <c r="AI502" i="10"/>
  <c r="AK502" i="10"/>
  <c r="AH502" i="11"/>
  <c r="AI503" i="11"/>
  <c r="AK503" i="11"/>
  <c r="AI32" i="10"/>
  <c r="AL503" i="4"/>
  <c r="AL502" i="4"/>
  <c r="AK503" i="4"/>
  <c r="AK502" i="4"/>
  <c r="AL502" i="9"/>
  <c r="AK503" i="8"/>
  <c r="AL713" i="10"/>
  <c r="AK713" i="10"/>
  <c r="AL22" i="9"/>
  <c r="AK22" i="9"/>
  <c r="AJ502" i="8"/>
  <c r="AL503" i="8"/>
  <c r="AK503" i="9"/>
  <c r="AJ502" i="9"/>
  <c r="AJ503" i="4"/>
  <c r="AJ502" i="4"/>
  <c r="AI502" i="8"/>
  <c r="AI502" i="9"/>
  <c r="AI503" i="4"/>
  <c r="AI502" i="4"/>
  <c r="AI713" i="4"/>
  <c r="AG492" i="11"/>
  <c r="AG496" i="11"/>
  <c r="AG503" i="11"/>
  <c r="AG716" i="11"/>
  <c r="AG266" i="11"/>
  <c r="AK493" i="3"/>
  <c r="AI270" i="10"/>
  <c r="AK270" i="10"/>
  <c r="AJ32" i="3"/>
  <c r="AJ270" i="10"/>
  <c r="AL270" i="10"/>
  <c r="AJ270" i="4"/>
  <c r="AL270" i="4"/>
  <c r="AH270" i="11"/>
  <c r="AI270" i="11"/>
  <c r="AK270" i="11"/>
  <c r="AI32" i="4"/>
  <c r="AI270" i="4"/>
  <c r="AK270" i="4"/>
  <c r="AJ270" i="11"/>
  <c r="AL270" i="11"/>
  <c r="AG713" i="11"/>
  <c r="AG493" i="11"/>
  <c r="AH713" i="11"/>
  <c r="AH493" i="11"/>
  <c r="AK21" i="2"/>
  <c r="AK26" i="2"/>
  <c r="AK261" i="2"/>
  <c r="AK250" i="2"/>
  <c r="AK264" i="2"/>
  <c r="AK712" i="2"/>
  <c r="AK716" i="2"/>
  <c r="AK26" i="3"/>
  <c r="AK250" i="3"/>
  <c r="AK492" i="3"/>
  <c r="AK496" i="3"/>
  <c r="AK712" i="3"/>
  <c r="AK716" i="3"/>
  <c r="AK1120" i="3"/>
  <c r="AK1119" i="3"/>
  <c r="AK1123" i="3"/>
  <c r="AK21" i="4"/>
  <c r="AK26" i="4"/>
  <c r="AK261" i="4"/>
  <c r="AK250" i="4"/>
  <c r="AK264" i="4"/>
  <c r="AK493" i="4"/>
  <c r="AK492" i="4"/>
  <c r="AK496" i="4"/>
  <c r="AK712" i="4"/>
  <c r="AK716" i="4"/>
  <c r="AK21" i="8"/>
  <c r="AK26" i="8"/>
  <c r="AK250" i="8"/>
  <c r="AK261" i="8"/>
  <c r="AK264" i="8"/>
  <c r="AK493" i="8"/>
  <c r="AK492" i="8"/>
  <c r="AK496" i="8"/>
  <c r="AK712" i="8"/>
  <c r="AK716" i="8"/>
  <c r="AL21" i="10"/>
  <c r="AL26" i="10"/>
  <c r="AL250" i="10"/>
  <c r="AL261" i="10"/>
  <c r="AL264" i="10"/>
  <c r="AL493" i="10"/>
  <c r="AL492" i="10"/>
  <c r="AL496" i="10"/>
  <c r="AL712" i="10"/>
  <c r="AL716" i="10"/>
  <c r="AG250" i="11"/>
  <c r="AG261" i="11"/>
  <c r="AG257" i="11"/>
  <c r="AG16" i="11"/>
  <c r="AG22" i="11"/>
  <c r="AL26" i="11"/>
  <c r="AL261" i="11"/>
  <c r="AL250" i="11"/>
  <c r="AL264" i="11"/>
  <c r="AL492" i="11"/>
  <c r="AL496" i="11"/>
  <c r="AL712" i="11"/>
  <c r="AL716" i="11"/>
  <c r="AL21" i="2"/>
  <c r="AL26" i="2"/>
  <c r="AL250" i="2"/>
  <c r="AL261" i="2"/>
  <c r="AL264" i="2"/>
  <c r="AL712" i="2"/>
  <c r="AL716" i="2"/>
  <c r="AL21" i="3"/>
  <c r="AL250" i="3"/>
  <c r="AL492" i="3"/>
  <c r="AL496" i="3"/>
  <c r="AL712" i="3"/>
  <c r="AL716" i="3"/>
  <c r="AL1120" i="3"/>
  <c r="AL1119" i="3"/>
  <c r="AL1123" i="3"/>
  <c r="AL21" i="4"/>
  <c r="AL26" i="4"/>
  <c r="AL250" i="4"/>
  <c r="AL261" i="4"/>
  <c r="AL264" i="4"/>
  <c r="AL492" i="4"/>
  <c r="AL496" i="4"/>
  <c r="AL712" i="4"/>
  <c r="AL716" i="4"/>
  <c r="AL21" i="8"/>
  <c r="AL26" i="8"/>
  <c r="AL261" i="8"/>
  <c r="AL250" i="8"/>
  <c r="AL264" i="8"/>
  <c r="AL493" i="8"/>
  <c r="AL492" i="8"/>
  <c r="AL496" i="8"/>
  <c r="AL712" i="8"/>
  <c r="AL716" i="8"/>
  <c r="AI16" i="10"/>
  <c r="AI22" i="10"/>
  <c r="AI21" i="10"/>
  <c r="AI26" i="10"/>
  <c r="AI261" i="10"/>
  <c r="AI257" i="10"/>
  <c r="AI250" i="10"/>
  <c r="AI264" i="10"/>
  <c r="AI493" i="10"/>
  <c r="AI492" i="10"/>
  <c r="AI496" i="10"/>
  <c r="AI712" i="10"/>
  <c r="AI716" i="10"/>
  <c r="AI26" i="11"/>
  <c r="AI261" i="11"/>
  <c r="AI250" i="11"/>
  <c r="AI264" i="11"/>
  <c r="AI492" i="11"/>
  <c r="AI496" i="11"/>
  <c r="AI712" i="11"/>
  <c r="AI716" i="11"/>
  <c r="AI21" i="2"/>
  <c r="AI26" i="2"/>
  <c r="AI250" i="2"/>
  <c r="AI261" i="2"/>
  <c r="AI264" i="2"/>
  <c r="AI712" i="2"/>
  <c r="AI716" i="2"/>
  <c r="AI21" i="3"/>
  <c r="AI26" i="3"/>
  <c r="AI250" i="3"/>
  <c r="AI492" i="3"/>
  <c r="AI496" i="3"/>
  <c r="AI712" i="3"/>
  <c r="AI716" i="3"/>
  <c r="AI1120" i="3"/>
  <c r="AI1119" i="3"/>
  <c r="AI1123" i="3"/>
  <c r="AI21" i="4"/>
  <c r="AI26" i="4"/>
  <c r="AI250" i="4"/>
  <c r="AI261" i="4"/>
  <c r="AI257" i="4"/>
  <c r="AI264" i="4"/>
  <c r="AI492" i="4"/>
  <c r="AI496" i="4"/>
  <c r="AI712" i="4"/>
  <c r="AI716" i="4"/>
  <c r="AI21" i="8"/>
  <c r="AI26" i="8"/>
  <c r="AI261" i="8"/>
  <c r="AI250" i="8"/>
  <c r="AI264" i="8"/>
  <c r="AI493" i="8"/>
  <c r="AI492" i="8"/>
  <c r="AI496" i="8"/>
  <c r="AI712" i="8"/>
  <c r="AI716" i="8"/>
  <c r="AJ21" i="10"/>
  <c r="AJ26" i="10"/>
  <c r="AJ261" i="10"/>
  <c r="AJ250" i="10"/>
  <c r="AJ264" i="10"/>
  <c r="AJ493" i="10"/>
  <c r="AJ492" i="10"/>
  <c r="AJ496" i="10"/>
  <c r="AJ712" i="10"/>
  <c r="AJ716" i="10"/>
  <c r="AJ26" i="11"/>
  <c r="AJ250" i="11"/>
  <c r="AJ261" i="11"/>
  <c r="AJ264" i="11"/>
  <c r="AJ492" i="11"/>
  <c r="AJ496" i="11"/>
  <c r="AJ712" i="11"/>
  <c r="AJ716" i="11"/>
  <c r="AJ16" i="2"/>
  <c r="AJ22" i="2"/>
  <c r="AJ21" i="2"/>
  <c r="AJ26" i="2"/>
  <c r="AJ261" i="2"/>
  <c r="AJ250" i="2"/>
  <c r="AJ264" i="2"/>
  <c r="AJ712" i="2"/>
  <c r="AJ716" i="2"/>
  <c r="AJ22" i="3"/>
  <c r="AJ21" i="3"/>
  <c r="AJ26" i="3"/>
  <c r="AJ257" i="3"/>
  <c r="AJ250" i="3"/>
  <c r="AJ261" i="3"/>
  <c r="AJ264" i="3"/>
  <c r="AJ492" i="3"/>
  <c r="AJ496" i="3"/>
  <c r="AJ712" i="3"/>
  <c r="AJ716" i="3"/>
  <c r="AJ1120" i="3"/>
  <c r="AJ1119" i="3"/>
  <c r="AJ1123" i="3"/>
  <c r="AJ21" i="4"/>
  <c r="AJ26" i="4"/>
  <c r="AJ261" i="4"/>
  <c r="AJ250" i="4"/>
  <c r="AJ264" i="4"/>
  <c r="AJ493" i="4"/>
  <c r="AJ492" i="4"/>
  <c r="AJ496" i="4"/>
  <c r="AJ712" i="4"/>
  <c r="AJ716" i="4"/>
  <c r="AJ22" i="8"/>
  <c r="AJ21" i="8"/>
  <c r="AJ26" i="8"/>
  <c r="AJ250" i="8"/>
  <c r="AJ261" i="8"/>
  <c r="AJ264" i="8"/>
  <c r="AJ493" i="8"/>
  <c r="AJ492" i="8"/>
  <c r="AJ496" i="8"/>
  <c r="AJ712" i="8"/>
  <c r="AJ716" i="8"/>
  <c r="AK21" i="10"/>
  <c r="AK26" i="10"/>
  <c r="AK250" i="10"/>
  <c r="AK261" i="10"/>
  <c r="AK264" i="10"/>
  <c r="AK493" i="10"/>
  <c r="AK492" i="10"/>
  <c r="AK496" i="10"/>
  <c r="AK712" i="10"/>
  <c r="AK716" i="10"/>
  <c r="AH261" i="11"/>
  <c r="AH250" i="11"/>
  <c r="AH13" i="11"/>
  <c r="AH22" i="11"/>
  <c r="AK21" i="11"/>
  <c r="AK26" i="11"/>
  <c r="AK250" i="11"/>
  <c r="AK261" i="11"/>
  <c r="AK264" i="11"/>
  <c r="AK492" i="11"/>
  <c r="AK496" i="11"/>
  <c r="AK712" i="11"/>
  <c r="AK716" i="11"/>
  <c r="AK26" i="9"/>
  <c r="AK261" i="9"/>
  <c r="AK250" i="9"/>
  <c r="AK264" i="9"/>
  <c r="AL493" i="9"/>
  <c r="AL492" i="9"/>
  <c r="AL496" i="9"/>
  <c r="AL712" i="9"/>
  <c r="AL716" i="9"/>
  <c r="AL21" i="9"/>
  <c r="AL26" i="9"/>
  <c r="AL261" i="9"/>
  <c r="AL250" i="9"/>
  <c r="AL264" i="9"/>
  <c r="AI493" i="9"/>
  <c r="AI492" i="9"/>
  <c r="AI496" i="9"/>
  <c r="AI712" i="9"/>
  <c r="AI716" i="9"/>
  <c r="AI13" i="9"/>
  <c r="AI22" i="9"/>
  <c r="AI21" i="9"/>
  <c r="AI26" i="9"/>
  <c r="AI261" i="9"/>
  <c r="AI250" i="9"/>
  <c r="AI264" i="9"/>
  <c r="AJ493" i="9"/>
  <c r="AJ492" i="9"/>
  <c r="AJ496" i="9"/>
  <c r="AJ712" i="9"/>
  <c r="AJ716" i="9"/>
  <c r="AJ21" i="9"/>
  <c r="AJ26" i="9"/>
  <c r="AJ261" i="9"/>
  <c r="AJ250" i="9"/>
  <c r="AJ264" i="9"/>
  <c r="AK493" i="9"/>
  <c r="AK492" i="9"/>
  <c r="AK496" i="9"/>
  <c r="AK712" i="9"/>
  <c r="AK716" i="9"/>
  <c r="AI62" i="1"/>
  <c r="AG32" i="11"/>
  <c r="AK62" i="1"/>
  <c r="AG502" i="11"/>
  <c r="AJ62" i="1"/>
  <c r="AL62" i="1"/>
  <c r="AL503" i="10"/>
  <c r="AK503" i="10"/>
  <c r="AI503" i="10"/>
  <c r="AJ503" i="10"/>
  <c r="AL502" i="11"/>
  <c r="AK502" i="11"/>
  <c r="AL502" i="3"/>
  <c r="AK502" i="3"/>
  <c r="AV1130" i="3"/>
  <c r="AV1131" i="3" s="1"/>
  <c r="AG28" i="11"/>
  <c r="AG270" i="11"/>
  <c r="AJ502" i="3"/>
  <c r="AI502" i="3"/>
  <c r="AH503" i="11"/>
  <c r="AI502" i="11"/>
  <c r="AJ502" i="11"/>
  <c r="AJ1129" i="3"/>
  <c r="AK1129" i="3"/>
  <c r="AL1129" i="3"/>
  <c r="X1130" i="3"/>
  <c r="X1131" i="3" s="1"/>
  <c r="BD1130" i="3"/>
  <c r="BD1131" i="3" s="1"/>
  <c r="AI1129" i="3"/>
  <c r="AN1130" i="3"/>
  <c r="AN1131" i="3" s="1"/>
  <c r="AF1130" i="3"/>
  <c r="AF1131" i="3" s="1"/>
  <c r="P1130" i="3"/>
  <c r="P1131" i="3" s="1"/>
  <c r="AI28" i="10"/>
  <c r="AJ16" i="10"/>
  <c r="AJ19" i="10"/>
  <c r="AK16" i="10"/>
  <c r="AK19" i="10"/>
  <c r="AL16" i="10"/>
  <c r="AL19" i="10"/>
  <c r="AI28" i="9"/>
  <c r="AK13" i="9"/>
  <c r="AJ13" i="9"/>
  <c r="AL13" i="9"/>
  <c r="AI28" i="4"/>
  <c r="AJ28" i="3"/>
  <c r="AJ266" i="3"/>
  <c r="AI256" i="3"/>
  <c r="AK256" i="3"/>
  <c r="AL256" i="3"/>
  <c r="AI16" i="2"/>
  <c r="AI19" i="2"/>
  <c r="AJ19" i="2"/>
  <c r="AK16" i="2"/>
  <c r="AK19" i="2"/>
  <c r="AL16" i="2"/>
  <c r="AL19" i="2"/>
  <c r="BC505" i="11"/>
  <c r="BB505" i="11"/>
  <c r="BA505" i="11"/>
  <c r="AZ505" i="11"/>
  <c r="AY505" i="11"/>
  <c r="AX505" i="11"/>
  <c r="AW505" i="11"/>
  <c r="AU505" i="11"/>
  <c r="AT505" i="11"/>
  <c r="AS505" i="11"/>
  <c r="AR505" i="11"/>
  <c r="AQ505" i="11"/>
  <c r="AP505" i="11"/>
  <c r="AO505" i="11"/>
  <c r="AM505" i="11"/>
  <c r="AE505" i="11"/>
  <c r="AD505" i="11"/>
  <c r="AC505" i="11"/>
  <c r="AB505" i="11"/>
  <c r="AA505" i="11"/>
  <c r="Z505" i="11"/>
  <c r="Y505" i="11"/>
  <c r="W505" i="11"/>
  <c r="V505" i="11"/>
  <c r="U505" i="11"/>
  <c r="T505" i="11"/>
  <c r="S505" i="11"/>
  <c r="R505" i="11"/>
  <c r="Q505" i="11"/>
  <c r="BC505" i="3"/>
  <c r="BB505" i="3"/>
  <c r="BA505" i="3"/>
  <c r="AZ505" i="3"/>
  <c r="AY505" i="3"/>
  <c r="AX505" i="3"/>
  <c r="AW505" i="3"/>
  <c r="AU505" i="3"/>
  <c r="AT505" i="3"/>
  <c r="AS505" i="3"/>
  <c r="AR505" i="3"/>
  <c r="AQ505" i="3"/>
  <c r="AP505" i="3"/>
  <c r="AO505" i="3"/>
  <c r="AM505" i="3"/>
  <c r="AH505" i="3"/>
  <c r="AG505" i="3"/>
  <c r="AC505" i="3"/>
  <c r="AB505" i="3"/>
  <c r="AA505" i="3"/>
  <c r="Z505" i="3"/>
  <c r="Y505" i="3"/>
  <c r="U505" i="3"/>
  <c r="T505" i="3"/>
  <c r="S505" i="3"/>
  <c r="R505" i="3"/>
  <c r="Q505" i="3"/>
  <c r="AL270" i="3" l="1"/>
  <c r="AK270" i="3"/>
  <c r="AI270" i="3"/>
  <c r="AJ21" i="11"/>
  <c r="AI16" i="11"/>
  <c r="AI13" i="11" s="1"/>
  <c r="AI22" i="11"/>
  <c r="AI21" i="11"/>
  <c r="AL16" i="11"/>
  <c r="AL22" i="11"/>
  <c r="AK16" i="11"/>
  <c r="AK13" i="11" s="1"/>
  <c r="AK22" i="11"/>
  <c r="AJ16" i="11"/>
  <c r="AJ13" i="11" s="1"/>
  <c r="AJ22" i="11"/>
  <c r="AG13" i="11"/>
  <c r="AI13" i="2"/>
  <c r="AK13" i="3"/>
  <c r="AI13" i="8"/>
  <c r="AL13" i="10"/>
  <c r="AK13" i="10"/>
  <c r="AJ13" i="10"/>
  <c r="AJ13" i="8"/>
  <c r="AJ13" i="3"/>
  <c r="AL13" i="2"/>
  <c r="AK13" i="2"/>
  <c r="AL13" i="3"/>
  <c r="AI13" i="3"/>
  <c r="AL13" i="8"/>
  <c r="AK13" i="8"/>
  <c r="AJ13" i="2"/>
  <c r="AI13" i="10"/>
  <c r="AL32" i="2"/>
  <c r="AK32" i="2"/>
  <c r="AJ32" i="2"/>
  <c r="AI32" i="2"/>
  <c r="AL32" i="10"/>
  <c r="AK32" i="10"/>
  <c r="AJ32" i="10"/>
  <c r="AK32" i="3"/>
  <c r="AI32" i="8"/>
  <c r="AL257" i="9"/>
  <c r="AL32" i="3"/>
  <c r="AI32" i="3"/>
  <c r="AL32" i="8"/>
  <c r="AK32" i="8"/>
  <c r="AJ32" i="8"/>
  <c r="AK257" i="9"/>
  <c r="AJ257" i="9"/>
  <c r="AI257" i="9"/>
  <c r="AL32" i="4"/>
  <c r="AK32" i="4"/>
  <c r="AJ32" i="4"/>
  <c r="AL257" i="11"/>
  <c r="AK257" i="11"/>
  <c r="AJ257" i="11"/>
  <c r="AI257" i="11"/>
  <c r="AH257" i="11"/>
  <c r="AI23" i="2"/>
  <c r="AL23" i="10"/>
  <c r="AJ23" i="10"/>
  <c r="AJ23" i="2"/>
  <c r="AL257" i="8"/>
  <c r="AG23" i="11"/>
  <c r="AK257" i="3"/>
  <c r="AK23" i="2"/>
  <c r="AI23" i="3"/>
  <c r="AL23" i="4"/>
  <c r="AJ23" i="4"/>
  <c r="AL23" i="8"/>
  <c r="AH23" i="11"/>
  <c r="AJ23" i="3"/>
  <c r="AJ257" i="2"/>
  <c r="AJ257" i="10"/>
  <c r="AI257" i="8"/>
  <c r="AI257" i="3"/>
  <c r="AI257" i="2"/>
  <c r="AI23" i="10"/>
  <c r="AL257" i="3"/>
  <c r="AL257" i="10"/>
  <c r="AK257" i="8"/>
  <c r="AK261" i="3"/>
  <c r="AK23" i="3"/>
  <c r="AI23" i="8"/>
  <c r="AK23" i="10"/>
  <c r="AK257" i="10"/>
  <c r="AJ257" i="8"/>
  <c r="AJ23" i="8"/>
  <c r="AI261" i="3"/>
  <c r="AL261" i="3"/>
  <c r="AK257" i="4"/>
  <c r="AK257" i="2"/>
  <c r="AL23" i="2"/>
  <c r="AL23" i="3"/>
  <c r="AK23" i="4"/>
  <c r="AI23" i="4"/>
  <c r="AK23" i="8"/>
  <c r="AJ257" i="4"/>
  <c r="AI264" i="3"/>
  <c r="AL257" i="4"/>
  <c r="AL264" i="3"/>
  <c r="AL257" i="2"/>
  <c r="AK264" i="3"/>
  <c r="AL23" i="9"/>
  <c r="AJ23" i="9"/>
  <c r="AI23" i="9"/>
  <c r="AK23" i="9"/>
  <c r="AL32" i="9"/>
  <c r="AK32" i="9"/>
  <c r="AJ32" i="9"/>
  <c r="AI32" i="9"/>
  <c r="AL32" i="11"/>
  <c r="AK32" i="11"/>
  <c r="AJ32" i="11"/>
  <c r="AI32" i="11"/>
  <c r="AH32" i="11"/>
  <c r="AN505" i="3"/>
  <c r="AN506" i="3" s="1"/>
  <c r="AN505" i="11"/>
  <c r="AN506" i="11" s="1"/>
  <c r="BD505" i="3"/>
  <c r="BD506" i="3" s="1"/>
  <c r="AV505" i="3"/>
  <c r="AV506" i="3" s="1"/>
  <c r="AF505" i="11"/>
  <c r="AF506" i="11" s="1"/>
  <c r="X505" i="11"/>
  <c r="BD505" i="11"/>
  <c r="BD506" i="11" s="1"/>
  <c r="AV505" i="11"/>
  <c r="AV506" i="11" s="1"/>
  <c r="AL13" i="11" l="1"/>
  <c r="AK16" i="1"/>
  <c r="AK23" i="11"/>
  <c r="AJ23" i="11"/>
  <c r="AI23" i="11"/>
  <c r="AJ16" i="1"/>
  <c r="AI16" i="1"/>
  <c r="AL16" i="1"/>
  <c r="AL23" i="11"/>
  <c r="AV1141" i="3" l="1"/>
  <c r="AV1140" i="3"/>
  <c r="AV1137" i="3"/>
  <c r="AV1136" i="3"/>
  <c r="AN1141" i="3"/>
  <c r="AN1140" i="3"/>
  <c r="AN1137" i="3"/>
  <c r="AN1136" i="3"/>
  <c r="AF1141" i="3"/>
  <c r="AF1140" i="3"/>
  <c r="AF1137" i="3"/>
  <c r="AF1136" i="3"/>
  <c r="X1141" i="3"/>
  <c r="X1140" i="3"/>
  <c r="X1137" i="3"/>
  <c r="X1136" i="3"/>
  <c r="P1141" i="3"/>
  <c r="P1140" i="3"/>
  <c r="P1137" i="3"/>
  <c r="P1136" i="3"/>
  <c r="BD1136" i="3"/>
  <c r="BD1137" i="3"/>
  <c r="BD1140" i="3"/>
  <c r="BD1141" i="3"/>
  <c r="BD1142" i="3" l="1"/>
  <c r="P1142" i="3"/>
  <c r="X1142" i="3"/>
  <c r="AF1142" i="3"/>
  <c r="AN1142" i="3"/>
  <c r="AV1142" i="3"/>
  <c r="P1138" i="3"/>
  <c r="AV1138" i="3"/>
  <c r="X1138" i="3"/>
  <c r="AN1138" i="3"/>
  <c r="AF1138" i="3"/>
  <c r="X1122" i="3"/>
  <c r="X1135" i="3" s="1"/>
  <c r="BD1122" i="3"/>
  <c r="BD1135" i="3" s="1"/>
  <c r="BD1138" i="3"/>
  <c r="AF1122" i="3"/>
  <c r="AF1135" i="3" s="1"/>
  <c r="P1122" i="3"/>
  <c r="P1135" i="3" s="1"/>
  <c r="AV1122" i="3"/>
  <c r="AV1135" i="3" s="1"/>
  <c r="AN1122" i="3"/>
  <c r="AN1135" i="3" s="1"/>
  <c r="H1141" i="3"/>
  <c r="H1140" i="3" l="1"/>
  <c r="H1142" i="3" s="1"/>
  <c r="P515" i="3" l="1"/>
  <c r="P516" i="3"/>
  <c r="P517" i="3" l="1"/>
  <c r="BD41" i="11" l="1"/>
  <c r="AV41" i="11"/>
  <c r="AN41" i="11"/>
  <c r="AF41" i="11"/>
  <c r="BD41" i="10"/>
  <c r="AV41" i="10"/>
  <c r="AN41" i="10"/>
  <c r="AF41" i="10"/>
  <c r="BD41" i="9"/>
  <c r="AV41" i="9"/>
  <c r="AN41" i="9"/>
  <c r="AF41" i="9"/>
  <c r="BD41" i="8"/>
  <c r="AV41" i="8"/>
  <c r="AN41" i="8"/>
  <c r="AF41" i="8"/>
  <c r="BD41" i="4"/>
  <c r="AV41" i="4"/>
  <c r="AN41" i="4"/>
  <c r="AF41" i="4"/>
  <c r="BD41" i="3"/>
  <c r="AV41" i="3"/>
  <c r="AN41" i="3"/>
  <c r="AF41" i="3"/>
  <c r="M505" i="3" l="1"/>
  <c r="L505" i="3"/>
  <c r="M505" i="11"/>
  <c r="L505" i="11"/>
  <c r="I32" i="1"/>
  <c r="J32" i="1"/>
  <c r="K32" i="1"/>
  <c r="L32" i="1"/>
  <c r="AV516" i="11" l="1"/>
  <c r="AN516" i="11"/>
  <c r="AF516" i="11"/>
  <c r="X516" i="11"/>
  <c r="AV515" i="11"/>
  <c r="AN515" i="11"/>
  <c r="AF515" i="11"/>
  <c r="X515" i="11"/>
  <c r="AV512" i="11"/>
  <c r="AN512" i="11"/>
  <c r="AF512" i="11"/>
  <c r="X512" i="11"/>
  <c r="AV511" i="11"/>
  <c r="AN511" i="11"/>
  <c r="AF511" i="11"/>
  <c r="X511" i="11"/>
  <c r="AV27" i="11"/>
  <c r="AN27" i="11"/>
  <c r="AF27" i="11"/>
  <c r="X27" i="11"/>
  <c r="AV27" i="10"/>
  <c r="AN27" i="10"/>
  <c r="AF27" i="10"/>
  <c r="X27" i="10"/>
  <c r="AV27" i="9"/>
  <c r="AN27" i="9"/>
  <c r="AF27" i="9"/>
  <c r="X27" i="9"/>
  <c r="AV27" i="8"/>
  <c r="AN27" i="8"/>
  <c r="AF27" i="8"/>
  <c r="X27" i="8"/>
  <c r="AV27" i="4"/>
  <c r="AN27" i="4"/>
  <c r="AF27" i="4"/>
  <c r="X27" i="4"/>
  <c r="AV516" i="3"/>
  <c r="AN516" i="3"/>
  <c r="AF516" i="3"/>
  <c r="X516" i="3"/>
  <c r="AV515" i="3"/>
  <c r="AV517" i="3" s="1"/>
  <c r="AN515" i="3"/>
  <c r="AF515" i="3"/>
  <c r="X515" i="3"/>
  <c r="AU513" i="3"/>
  <c r="AT513" i="3"/>
  <c r="AS513" i="3"/>
  <c r="AR513" i="3"/>
  <c r="AQ513" i="3"/>
  <c r="AP513" i="3"/>
  <c r="AO513" i="3"/>
  <c r="AM513" i="3"/>
  <c r="AH513" i="3"/>
  <c r="AG513" i="3"/>
  <c r="AE513" i="3"/>
  <c r="AD513" i="3"/>
  <c r="AC513" i="3"/>
  <c r="AB513" i="3"/>
  <c r="AA513" i="3"/>
  <c r="Z513" i="3"/>
  <c r="Y513" i="3"/>
  <c r="W513" i="3"/>
  <c r="V513" i="3"/>
  <c r="U513" i="3"/>
  <c r="T513" i="3"/>
  <c r="S513" i="3"/>
  <c r="R513" i="3"/>
  <c r="Q513" i="3"/>
  <c r="AV512" i="3"/>
  <c r="AN512" i="3"/>
  <c r="AF512" i="3"/>
  <c r="X512" i="3"/>
  <c r="AV511" i="3"/>
  <c r="AN511" i="3"/>
  <c r="AF511" i="3"/>
  <c r="X511" i="3"/>
  <c r="AE505" i="3"/>
  <c r="AD505" i="3"/>
  <c r="W505" i="3"/>
  <c r="V505" i="3"/>
  <c r="BD27" i="3"/>
  <c r="AV27" i="3"/>
  <c r="AN27" i="3"/>
  <c r="AF27" i="3"/>
  <c r="X27" i="3"/>
  <c r="BD27" i="2"/>
  <c r="AV27" i="2"/>
  <c r="AN27" i="2"/>
  <c r="AF27" i="2"/>
  <c r="X27" i="2"/>
  <c r="AV517" i="11" l="1"/>
  <c r="AF517" i="11"/>
  <c r="AN517" i="3"/>
  <c r="AF517" i="3"/>
  <c r="X517" i="3"/>
  <c r="AN517" i="11"/>
  <c r="AV510" i="3"/>
  <c r="X510" i="11"/>
  <c r="AN510" i="11"/>
  <c r="AF510" i="11"/>
  <c r="AV510" i="11"/>
  <c r="X517" i="11"/>
  <c r="X506" i="11"/>
  <c r="AF505" i="3"/>
  <c r="AF506" i="3" s="1"/>
  <c r="X505" i="3"/>
  <c r="X506" i="3" s="1"/>
  <c r="X513" i="3"/>
  <c r="AN513" i="3"/>
  <c r="AF501" i="3"/>
  <c r="AF510" i="3" s="1"/>
  <c r="AV513" i="3"/>
  <c r="X501" i="3"/>
  <c r="X510" i="3" s="1"/>
  <c r="AF513" i="3"/>
  <c r="AN501" i="3"/>
  <c r="AN510" i="3" s="1"/>
  <c r="AV102" i="1" l="1"/>
  <c r="AN102" i="1"/>
  <c r="AF102" i="1"/>
  <c r="X102" i="1"/>
  <c r="BD516" i="11" l="1"/>
  <c r="BD515" i="11"/>
  <c r="BC513" i="11"/>
  <c r="BB513" i="11"/>
  <c r="BA513" i="11"/>
  <c r="AZ513" i="11"/>
  <c r="AY513" i="11"/>
  <c r="AX513" i="11"/>
  <c r="AW513" i="11"/>
  <c r="AU513" i="11"/>
  <c r="AT513" i="11"/>
  <c r="AS513" i="11"/>
  <c r="AR513" i="11"/>
  <c r="AQ513" i="11"/>
  <c r="AP513" i="11"/>
  <c r="AO513" i="11"/>
  <c r="AM513" i="11"/>
  <c r="AE513" i="11"/>
  <c r="AD513" i="11"/>
  <c r="AC513" i="11"/>
  <c r="AB513" i="11"/>
  <c r="AA513" i="11"/>
  <c r="Z513" i="11"/>
  <c r="W513" i="11"/>
  <c r="V513" i="11"/>
  <c r="U513" i="11"/>
  <c r="T513" i="11"/>
  <c r="S513" i="11"/>
  <c r="R513" i="11"/>
  <c r="Q513" i="11"/>
  <c r="BD512" i="11"/>
  <c r="BD511" i="11"/>
  <c r="BD290" i="11"/>
  <c r="AV290" i="11"/>
  <c r="AN290" i="11"/>
  <c r="AF290" i="11"/>
  <c r="X290" i="11"/>
  <c r="P290" i="11"/>
  <c r="BD289" i="11"/>
  <c r="AV289" i="11"/>
  <c r="AN289" i="11"/>
  <c r="AF289" i="11"/>
  <c r="X289" i="11"/>
  <c r="P289" i="11"/>
  <c r="BC282" i="11"/>
  <c r="BB282" i="11"/>
  <c r="BA282" i="11"/>
  <c r="AZ282" i="11"/>
  <c r="AY282" i="11"/>
  <c r="AX282" i="11"/>
  <c r="AW282" i="11"/>
  <c r="AU282" i="11"/>
  <c r="AT282" i="11"/>
  <c r="AS282" i="11"/>
  <c r="AR282" i="11"/>
  <c r="AQ282" i="11"/>
  <c r="AP282" i="11"/>
  <c r="AO282" i="11"/>
  <c r="AM282" i="11"/>
  <c r="AE282" i="11"/>
  <c r="AD282" i="11"/>
  <c r="AC282" i="11"/>
  <c r="AB282" i="11"/>
  <c r="AA282" i="11"/>
  <c r="Z282" i="11"/>
  <c r="Y282" i="11"/>
  <c r="W282" i="11"/>
  <c r="V282" i="11"/>
  <c r="U282" i="11"/>
  <c r="T282" i="11"/>
  <c r="S282" i="11"/>
  <c r="R282" i="11"/>
  <c r="Q282" i="11"/>
  <c r="O282" i="11"/>
  <c r="N282" i="11"/>
  <c r="M282" i="11"/>
  <c r="L282" i="11"/>
  <c r="BC281" i="11"/>
  <c r="BB281" i="11"/>
  <c r="BA281" i="11"/>
  <c r="AZ281" i="11"/>
  <c r="AY281" i="11"/>
  <c r="AX281" i="11"/>
  <c r="AW281" i="11"/>
  <c r="AU281" i="11"/>
  <c r="AT281" i="11"/>
  <c r="AS281" i="11"/>
  <c r="AR281" i="11"/>
  <c r="AQ281" i="11"/>
  <c r="AP281" i="11"/>
  <c r="AO281" i="11"/>
  <c r="AM281" i="11"/>
  <c r="AE281" i="11"/>
  <c r="AD281" i="11"/>
  <c r="AC281" i="11"/>
  <c r="AB281" i="11"/>
  <c r="AA281" i="11"/>
  <c r="Z281" i="11"/>
  <c r="Y281" i="11"/>
  <c r="W281" i="11"/>
  <c r="V281" i="11"/>
  <c r="U281" i="11"/>
  <c r="T281" i="11"/>
  <c r="S281" i="11"/>
  <c r="R281" i="11"/>
  <c r="Q281" i="11"/>
  <c r="O281" i="11"/>
  <c r="N281" i="11"/>
  <c r="M281" i="11"/>
  <c r="L281" i="11"/>
  <c r="BD280" i="11"/>
  <c r="AV280" i="11"/>
  <c r="AN280" i="11"/>
  <c r="AF280" i="11"/>
  <c r="X280" i="11"/>
  <c r="P280" i="11"/>
  <c r="BD279" i="11"/>
  <c r="AV279" i="11"/>
  <c r="AN279" i="11"/>
  <c r="AF279" i="11"/>
  <c r="X279" i="11"/>
  <c r="P279" i="11"/>
  <c r="BD290" i="10"/>
  <c r="AV290" i="10"/>
  <c r="AN290" i="10"/>
  <c r="AF290" i="10"/>
  <c r="X290" i="10"/>
  <c r="P290" i="10"/>
  <c r="BD289" i="10"/>
  <c r="AV289" i="10"/>
  <c r="AN289" i="10"/>
  <c r="AF289" i="10"/>
  <c r="X289" i="10"/>
  <c r="P289" i="10"/>
  <c r="BC282" i="10"/>
  <c r="BB282" i="10"/>
  <c r="BA282" i="10"/>
  <c r="AZ282" i="10"/>
  <c r="AY282" i="10"/>
  <c r="AX282" i="10"/>
  <c r="AW282" i="10"/>
  <c r="AU282" i="10"/>
  <c r="AT282" i="10"/>
  <c r="AS282" i="10"/>
  <c r="AR282" i="10"/>
  <c r="AQ282" i="10"/>
  <c r="AP282" i="10"/>
  <c r="AO282" i="10"/>
  <c r="AM282" i="10"/>
  <c r="AH282" i="10"/>
  <c r="AG282" i="10"/>
  <c r="AE282" i="10"/>
  <c r="AD282" i="10"/>
  <c r="AC282" i="10"/>
  <c r="AB282" i="10"/>
  <c r="AA282" i="10"/>
  <c r="Z282" i="10"/>
  <c r="Y282" i="10"/>
  <c r="W282" i="10"/>
  <c r="V282" i="10"/>
  <c r="U282" i="10"/>
  <c r="T282" i="10"/>
  <c r="S282" i="10"/>
  <c r="R282" i="10"/>
  <c r="Q282" i="10"/>
  <c r="O282" i="10"/>
  <c r="N282" i="10"/>
  <c r="M282" i="10"/>
  <c r="L282" i="10"/>
  <c r="BC281" i="10"/>
  <c r="BB281" i="10"/>
  <c r="BA281" i="10"/>
  <c r="AZ281" i="10"/>
  <c r="AY281" i="10"/>
  <c r="AX281" i="10"/>
  <c r="AW281" i="10"/>
  <c r="AU281" i="10"/>
  <c r="AT281" i="10"/>
  <c r="AS281" i="10"/>
  <c r="AR281" i="10"/>
  <c r="AQ281" i="10"/>
  <c r="AP281" i="10"/>
  <c r="AO281" i="10"/>
  <c r="AM281" i="10"/>
  <c r="AH281" i="10"/>
  <c r="AG281" i="10"/>
  <c r="AE281" i="10"/>
  <c r="AD281" i="10"/>
  <c r="AC281" i="10"/>
  <c r="AB281" i="10"/>
  <c r="AA281" i="10"/>
  <c r="Z281" i="10"/>
  <c r="Y281" i="10"/>
  <c r="W281" i="10"/>
  <c r="V281" i="10"/>
  <c r="U281" i="10"/>
  <c r="T281" i="10"/>
  <c r="S281" i="10"/>
  <c r="R281" i="10"/>
  <c r="Q281" i="10"/>
  <c r="O281" i="10"/>
  <c r="N281" i="10"/>
  <c r="M281" i="10"/>
  <c r="L281" i="10"/>
  <c r="BD280" i="10"/>
  <c r="AV280" i="10"/>
  <c r="AN280" i="10"/>
  <c r="AF280" i="10"/>
  <c r="X280" i="10"/>
  <c r="P280" i="10"/>
  <c r="BD279" i="10"/>
  <c r="AV279" i="10"/>
  <c r="AN279" i="10"/>
  <c r="AF279" i="10"/>
  <c r="X279" i="10"/>
  <c r="P279" i="10"/>
  <c r="BD290" i="9"/>
  <c r="AV290" i="9"/>
  <c r="AN290" i="9"/>
  <c r="AF290" i="9"/>
  <c r="X290" i="9"/>
  <c r="P290" i="9"/>
  <c r="BD289" i="9"/>
  <c r="AV289" i="9"/>
  <c r="AN289" i="9"/>
  <c r="AF289" i="9"/>
  <c r="X289" i="9"/>
  <c r="P289" i="9"/>
  <c r="BC282" i="9"/>
  <c r="BB282" i="9"/>
  <c r="BA282" i="9"/>
  <c r="AZ282" i="9"/>
  <c r="AY282" i="9"/>
  <c r="AX282" i="9"/>
  <c r="AW282" i="9"/>
  <c r="AU282" i="9"/>
  <c r="AT282" i="9"/>
  <c r="AS282" i="9"/>
  <c r="AR282" i="9"/>
  <c r="AQ282" i="9"/>
  <c r="AP282" i="9"/>
  <c r="AO282" i="9"/>
  <c r="AM282" i="9"/>
  <c r="AH282" i="9"/>
  <c r="AG282" i="9"/>
  <c r="AE282" i="9"/>
  <c r="AD282" i="9"/>
  <c r="AC282" i="9"/>
  <c r="AB282" i="9"/>
  <c r="AA282" i="9"/>
  <c r="Z282" i="9"/>
  <c r="Y282" i="9"/>
  <c r="W282" i="9"/>
  <c r="V282" i="9"/>
  <c r="U282" i="9"/>
  <c r="T282" i="9"/>
  <c r="S282" i="9"/>
  <c r="R282" i="9"/>
  <c r="Q282" i="9"/>
  <c r="O282" i="9"/>
  <c r="N282" i="9"/>
  <c r="M282" i="9"/>
  <c r="L282" i="9"/>
  <c r="BC281" i="9"/>
  <c r="BB281" i="9"/>
  <c r="BA281" i="9"/>
  <c r="AZ281" i="9"/>
  <c r="AY281" i="9"/>
  <c r="AX281" i="9"/>
  <c r="AW281" i="9"/>
  <c r="AU281" i="9"/>
  <c r="AT281" i="9"/>
  <c r="AS281" i="9"/>
  <c r="AR281" i="9"/>
  <c r="AQ281" i="9"/>
  <c r="AP281" i="9"/>
  <c r="AO281" i="9"/>
  <c r="AM281" i="9"/>
  <c r="AH281" i="9"/>
  <c r="AG281" i="9"/>
  <c r="AE281" i="9"/>
  <c r="AD281" i="9"/>
  <c r="AC281" i="9"/>
  <c r="AB281" i="9"/>
  <c r="AA281" i="9"/>
  <c r="Z281" i="9"/>
  <c r="Y281" i="9"/>
  <c r="W281" i="9"/>
  <c r="V281" i="9"/>
  <c r="U281" i="9"/>
  <c r="T281" i="9"/>
  <c r="S281" i="9"/>
  <c r="R281" i="9"/>
  <c r="Q281" i="9"/>
  <c r="O281" i="9"/>
  <c r="N281" i="9"/>
  <c r="M281" i="9"/>
  <c r="L281" i="9"/>
  <c r="BD280" i="9"/>
  <c r="AV280" i="9"/>
  <c r="AN280" i="9"/>
  <c r="AF280" i="9"/>
  <c r="X280" i="9"/>
  <c r="P280" i="9"/>
  <c r="BD279" i="9"/>
  <c r="AV279" i="9"/>
  <c r="AN279" i="9"/>
  <c r="AF279" i="9"/>
  <c r="X279" i="9"/>
  <c r="P279" i="9"/>
  <c r="BD52" i="11"/>
  <c r="AV52" i="11"/>
  <c r="AN52" i="11"/>
  <c r="AF52" i="11"/>
  <c r="X52" i="11"/>
  <c r="P52" i="11"/>
  <c r="BD51" i="11"/>
  <c r="AV51" i="11"/>
  <c r="AN51" i="11"/>
  <c r="AF51" i="11"/>
  <c r="X51" i="11"/>
  <c r="P51" i="11"/>
  <c r="B45" i="11"/>
  <c r="BC43" i="11"/>
  <c r="BB43" i="11"/>
  <c r="BA43" i="11"/>
  <c r="AZ43" i="11"/>
  <c r="AY43" i="11"/>
  <c r="AX43" i="11"/>
  <c r="AW43" i="11"/>
  <c r="AU43" i="11"/>
  <c r="AT43" i="11"/>
  <c r="AS43" i="11"/>
  <c r="AR43" i="11"/>
  <c r="AQ43" i="11"/>
  <c r="AP43" i="11"/>
  <c r="AO43" i="11"/>
  <c r="AM43" i="11"/>
  <c r="AE43" i="11"/>
  <c r="AD43" i="11"/>
  <c r="AC43" i="11"/>
  <c r="AB43" i="11"/>
  <c r="AA43" i="11"/>
  <c r="Z43" i="11"/>
  <c r="Y43" i="11"/>
  <c r="W43" i="11"/>
  <c r="V43" i="11"/>
  <c r="U43" i="11"/>
  <c r="T43" i="11"/>
  <c r="S43" i="11"/>
  <c r="R43" i="11"/>
  <c r="Q43" i="11"/>
  <c r="O43" i="11"/>
  <c r="N43" i="11"/>
  <c r="M43" i="11"/>
  <c r="L43" i="11"/>
  <c r="BD42" i="11"/>
  <c r="AV42" i="11"/>
  <c r="AN42" i="11"/>
  <c r="AF42" i="11"/>
  <c r="X42" i="11"/>
  <c r="P42" i="11"/>
  <c r="X41" i="11"/>
  <c r="P41" i="11"/>
  <c r="BD52" i="10"/>
  <c r="AV52" i="10"/>
  <c r="AN52" i="10"/>
  <c r="AF52" i="10"/>
  <c r="X52" i="10"/>
  <c r="P52" i="10"/>
  <c r="BD51" i="10"/>
  <c r="AV51" i="10"/>
  <c r="AN51" i="10"/>
  <c r="AF51" i="10"/>
  <c r="X51" i="10"/>
  <c r="P51" i="10"/>
  <c r="B45" i="10"/>
  <c r="BC44" i="10"/>
  <c r="BB44" i="10"/>
  <c r="BA44" i="10"/>
  <c r="AZ44" i="10"/>
  <c r="AY44" i="10"/>
  <c r="AX44" i="10"/>
  <c r="AW44" i="10"/>
  <c r="AU44" i="10"/>
  <c r="AT44" i="10"/>
  <c r="AS44" i="10"/>
  <c r="AR44" i="10"/>
  <c r="AQ44" i="10"/>
  <c r="AP44" i="10"/>
  <c r="AO44" i="10"/>
  <c r="AM44" i="10"/>
  <c r="AH44" i="10"/>
  <c r="AG44" i="10"/>
  <c r="AE44" i="10"/>
  <c r="AD44" i="10"/>
  <c r="AC44" i="10"/>
  <c r="AB44" i="10"/>
  <c r="AA44" i="10"/>
  <c r="Z44" i="10"/>
  <c r="Y44" i="10"/>
  <c r="W44" i="10"/>
  <c r="V44" i="10"/>
  <c r="U44" i="10"/>
  <c r="T44" i="10"/>
  <c r="S44" i="10"/>
  <c r="R44" i="10"/>
  <c r="Q44" i="10"/>
  <c r="O44" i="10"/>
  <c r="N44" i="10"/>
  <c r="M44" i="10"/>
  <c r="L44" i="10"/>
  <c r="BC43" i="10"/>
  <c r="BB43" i="10"/>
  <c r="BA43" i="10"/>
  <c r="AZ43" i="10"/>
  <c r="AY43" i="10"/>
  <c r="AX43" i="10"/>
  <c r="AW43" i="10"/>
  <c r="AU43" i="10"/>
  <c r="AT43" i="10"/>
  <c r="AS43" i="10"/>
  <c r="AR43" i="10"/>
  <c r="AQ43" i="10"/>
  <c r="AP43" i="10"/>
  <c r="AO43" i="10"/>
  <c r="AM43" i="10"/>
  <c r="AH43" i="10"/>
  <c r="AG43" i="10"/>
  <c r="AE43" i="10"/>
  <c r="AD43" i="10"/>
  <c r="AC43" i="10"/>
  <c r="AB43" i="10"/>
  <c r="AA43" i="10"/>
  <c r="Z43" i="10"/>
  <c r="Y43" i="10"/>
  <c r="W43" i="10"/>
  <c r="V43" i="10"/>
  <c r="U43" i="10"/>
  <c r="T43" i="10"/>
  <c r="S43" i="10"/>
  <c r="R43" i="10"/>
  <c r="Q43" i="10"/>
  <c r="O43" i="10"/>
  <c r="N43" i="10"/>
  <c r="M43" i="10"/>
  <c r="L43" i="10"/>
  <c r="BD42" i="10"/>
  <c r="AV42" i="10"/>
  <c r="AN42" i="10"/>
  <c r="AF42" i="10"/>
  <c r="X42" i="10"/>
  <c r="P42" i="10"/>
  <c r="X41" i="10"/>
  <c r="P41" i="10"/>
  <c r="BD52" i="9"/>
  <c r="AV52" i="9"/>
  <c r="AN52" i="9"/>
  <c r="AF52" i="9"/>
  <c r="X52" i="9"/>
  <c r="P52" i="9"/>
  <c r="BD51" i="9"/>
  <c r="AV51" i="9"/>
  <c r="AN51" i="9"/>
  <c r="AF51" i="9"/>
  <c r="X51" i="9"/>
  <c r="P51" i="9"/>
  <c r="B45" i="9"/>
  <c r="BC44" i="9"/>
  <c r="BB44" i="9"/>
  <c r="BA44" i="9"/>
  <c r="AZ44" i="9"/>
  <c r="AY44" i="9"/>
  <c r="AX44" i="9"/>
  <c r="AW44" i="9"/>
  <c r="AU44" i="9"/>
  <c r="AT44" i="9"/>
  <c r="AS44" i="9"/>
  <c r="AR44" i="9"/>
  <c r="AQ44" i="9"/>
  <c r="AP44" i="9"/>
  <c r="AO44" i="9"/>
  <c r="AM44" i="9"/>
  <c r="AH44" i="9"/>
  <c r="AG44" i="9"/>
  <c r="AE44" i="9"/>
  <c r="AD44" i="9"/>
  <c r="AC44" i="9"/>
  <c r="AB44" i="9"/>
  <c r="AA44" i="9"/>
  <c r="Z44" i="9"/>
  <c r="Y44" i="9"/>
  <c r="W44" i="9"/>
  <c r="V44" i="9"/>
  <c r="U44" i="9"/>
  <c r="T44" i="9"/>
  <c r="S44" i="9"/>
  <c r="R44" i="9"/>
  <c r="Q44" i="9"/>
  <c r="O44" i="9"/>
  <c r="N44" i="9"/>
  <c r="M44" i="9"/>
  <c r="L44" i="9"/>
  <c r="BC43" i="9"/>
  <c r="BB43" i="9"/>
  <c r="BA43" i="9"/>
  <c r="AZ43" i="9"/>
  <c r="AY43" i="9"/>
  <c r="AX43" i="9"/>
  <c r="AW43" i="9"/>
  <c r="AU43" i="9"/>
  <c r="AT43" i="9"/>
  <c r="AS43" i="9"/>
  <c r="AR43" i="9"/>
  <c r="AQ43" i="9"/>
  <c r="AP43" i="9"/>
  <c r="AO43" i="9"/>
  <c r="AM43" i="9"/>
  <c r="AH43" i="9"/>
  <c r="AG43" i="9"/>
  <c r="AE43" i="9"/>
  <c r="AD43" i="9"/>
  <c r="AC43" i="9"/>
  <c r="AB43" i="9"/>
  <c r="AA43" i="9"/>
  <c r="Z43" i="9"/>
  <c r="Y43" i="9"/>
  <c r="W43" i="9"/>
  <c r="V43" i="9"/>
  <c r="U43" i="9"/>
  <c r="T43" i="9"/>
  <c r="S43" i="9"/>
  <c r="R43" i="9"/>
  <c r="Q43" i="9"/>
  <c r="O43" i="9"/>
  <c r="N43" i="9"/>
  <c r="M43" i="9"/>
  <c r="L43" i="9"/>
  <c r="BD42" i="9"/>
  <c r="AV42" i="9"/>
  <c r="AN42" i="9"/>
  <c r="AF42" i="9"/>
  <c r="X42" i="9"/>
  <c r="P42" i="9"/>
  <c r="X41" i="9"/>
  <c r="P41" i="9"/>
  <c r="BD27" i="11"/>
  <c r="P27" i="11"/>
  <c r="BD27" i="10"/>
  <c r="P27" i="10"/>
  <c r="BD27" i="9"/>
  <c r="P27" i="9"/>
  <c r="BD290" i="8"/>
  <c r="AV290" i="8"/>
  <c r="AN290" i="8"/>
  <c r="AF290" i="8"/>
  <c r="X290" i="8"/>
  <c r="P290" i="8"/>
  <c r="BD289" i="8"/>
  <c r="AV289" i="8"/>
  <c r="AN289" i="8"/>
  <c r="AF289" i="8"/>
  <c r="X289" i="8"/>
  <c r="P289" i="8"/>
  <c r="BC282" i="8"/>
  <c r="BB282" i="8"/>
  <c r="BA282" i="8"/>
  <c r="AZ282" i="8"/>
  <c r="AY282" i="8"/>
  <c r="AX282" i="8"/>
  <c r="AW282" i="8"/>
  <c r="AU282" i="8"/>
  <c r="AT282" i="8"/>
  <c r="AS282" i="8"/>
  <c r="AR282" i="8"/>
  <c r="AQ282" i="8"/>
  <c r="AP282" i="8"/>
  <c r="AO282" i="8"/>
  <c r="AM282" i="8"/>
  <c r="AH282" i="8"/>
  <c r="AG282" i="8"/>
  <c r="AE282" i="8"/>
  <c r="AD282" i="8"/>
  <c r="AC282" i="8"/>
  <c r="AB282" i="8"/>
  <c r="AA282" i="8"/>
  <c r="Z282" i="8"/>
  <c r="Y282" i="8"/>
  <c r="W282" i="8"/>
  <c r="V282" i="8"/>
  <c r="U282" i="8"/>
  <c r="T282" i="8"/>
  <c r="S282" i="8"/>
  <c r="R282" i="8"/>
  <c r="Q282" i="8"/>
  <c r="O282" i="8"/>
  <c r="N282" i="8"/>
  <c r="M282" i="8"/>
  <c r="L282" i="8"/>
  <c r="BC281" i="8"/>
  <c r="BB281" i="8"/>
  <c r="BA281" i="8"/>
  <c r="AZ281" i="8"/>
  <c r="AY281" i="8"/>
  <c r="AX281" i="8"/>
  <c r="AW281" i="8"/>
  <c r="AU281" i="8"/>
  <c r="AT281" i="8"/>
  <c r="AS281" i="8"/>
  <c r="AR281" i="8"/>
  <c r="AQ281" i="8"/>
  <c r="AP281" i="8"/>
  <c r="AO281" i="8"/>
  <c r="AM281" i="8"/>
  <c r="AH281" i="8"/>
  <c r="AG281" i="8"/>
  <c r="AE281" i="8"/>
  <c r="AD281" i="8"/>
  <c r="AC281" i="8"/>
  <c r="AB281" i="8"/>
  <c r="AA281" i="8"/>
  <c r="Z281" i="8"/>
  <c r="Y281" i="8"/>
  <c r="W281" i="8"/>
  <c r="V281" i="8"/>
  <c r="U281" i="8"/>
  <c r="T281" i="8"/>
  <c r="S281" i="8"/>
  <c r="R281" i="8"/>
  <c r="Q281" i="8"/>
  <c r="O281" i="8"/>
  <c r="N281" i="8"/>
  <c r="M281" i="8"/>
  <c r="L281" i="8"/>
  <c r="BD280" i="8"/>
  <c r="AV280" i="8"/>
  <c r="AN280" i="8"/>
  <c r="AF280" i="8"/>
  <c r="X280" i="8"/>
  <c r="P280" i="8"/>
  <c r="BD279" i="8"/>
  <c r="AV279" i="8"/>
  <c r="AN279" i="8"/>
  <c r="AF279" i="8"/>
  <c r="X279" i="8"/>
  <c r="P279" i="8"/>
  <c r="BD52" i="8"/>
  <c r="AV52" i="8"/>
  <c r="AN52" i="8"/>
  <c r="AF52" i="8"/>
  <c r="X52" i="8"/>
  <c r="P52" i="8"/>
  <c r="BD51" i="8"/>
  <c r="AV51" i="8"/>
  <c r="AN51" i="8"/>
  <c r="AF51" i="8"/>
  <c r="X51" i="8"/>
  <c r="P51" i="8"/>
  <c r="B45" i="8"/>
  <c r="BC43" i="8"/>
  <c r="BB43" i="8"/>
  <c r="BA43" i="8"/>
  <c r="AZ43" i="8"/>
  <c r="AY43" i="8"/>
  <c r="AX43" i="8"/>
  <c r="AW43" i="8"/>
  <c r="AU43" i="8"/>
  <c r="AT43" i="8"/>
  <c r="AS43" i="8"/>
  <c r="AR43" i="8"/>
  <c r="AQ43" i="8"/>
  <c r="AP43" i="8"/>
  <c r="AO43" i="8"/>
  <c r="AM43" i="8"/>
  <c r="AH43" i="8"/>
  <c r="AG43" i="8"/>
  <c r="AE43" i="8"/>
  <c r="AD43" i="8"/>
  <c r="AC43" i="8"/>
  <c r="AB43" i="8"/>
  <c r="AA43" i="8"/>
  <c r="Z43" i="8"/>
  <c r="Y43" i="8"/>
  <c r="W43" i="8"/>
  <c r="V43" i="8"/>
  <c r="U43" i="8"/>
  <c r="T43" i="8"/>
  <c r="S43" i="8"/>
  <c r="R43" i="8"/>
  <c r="Q43" i="8"/>
  <c r="O43" i="8"/>
  <c r="N43" i="8"/>
  <c r="M43" i="8"/>
  <c r="L43" i="8"/>
  <c r="BD42" i="8"/>
  <c r="AV42" i="8"/>
  <c r="AN42" i="8"/>
  <c r="AF42" i="8"/>
  <c r="X42" i="8"/>
  <c r="P42" i="8"/>
  <c r="X41" i="8"/>
  <c r="P41" i="8"/>
  <c r="BD27" i="8"/>
  <c r="P27" i="8"/>
  <c r="BD290" i="4"/>
  <c r="AV290" i="4"/>
  <c r="AN290" i="4"/>
  <c r="AF290" i="4"/>
  <c r="X290" i="4"/>
  <c r="P290" i="4"/>
  <c r="BD289" i="4"/>
  <c r="AV289" i="4"/>
  <c r="AN289" i="4"/>
  <c r="AF289" i="4"/>
  <c r="X289" i="4"/>
  <c r="P289" i="4"/>
  <c r="BC282" i="4"/>
  <c r="BB282" i="4"/>
  <c r="BA282" i="4"/>
  <c r="AZ282" i="4"/>
  <c r="AY282" i="4"/>
  <c r="AX282" i="4"/>
  <c r="AW282" i="4"/>
  <c r="AU282" i="4"/>
  <c r="AT282" i="4"/>
  <c r="AS282" i="4"/>
  <c r="AR282" i="4"/>
  <c r="AQ282" i="4"/>
  <c r="AP282" i="4"/>
  <c r="AO282" i="4"/>
  <c r="AM282" i="4"/>
  <c r="AH282" i="4"/>
  <c r="AG282" i="4"/>
  <c r="AE282" i="4"/>
  <c r="AD282" i="4"/>
  <c r="AC282" i="4"/>
  <c r="AB282" i="4"/>
  <c r="AA282" i="4"/>
  <c r="Z282" i="4"/>
  <c r="Y282" i="4"/>
  <c r="W282" i="4"/>
  <c r="V282" i="4"/>
  <c r="U282" i="4"/>
  <c r="T282" i="4"/>
  <c r="S282" i="4"/>
  <c r="R282" i="4"/>
  <c r="Q282" i="4"/>
  <c r="O282" i="4"/>
  <c r="N282" i="4"/>
  <c r="M282" i="4"/>
  <c r="L282" i="4"/>
  <c r="BC281" i="4"/>
  <c r="BB281" i="4"/>
  <c r="BA281" i="4"/>
  <c r="AZ281" i="4"/>
  <c r="AY281" i="4"/>
  <c r="AX281" i="4"/>
  <c r="AW281" i="4"/>
  <c r="AU281" i="4"/>
  <c r="AT281" i="4"/>
  <c r="AS281" i="4"/>
  <c r="AR281" i="4"/>
  <c r="AQ281" i="4"/>
  <c r="AP281" i="4"/>
  <c r="AO281" i="4"/>
  <c r="AM281" i="4"/>
  <c r="AH281" i="4"/>
  <c r="AG281" i="4"/>
  <c r="AE281" i="4"/>
  <c r="AD281" i="4"/>
  <c r="AC281" i="4"/>
  <c r="AB281" i="4"/>
  <c r="AA281" i="4"/>
  <c r="Z281" i="4"/>
  <c r="Y281" i="4"/>
  <c r="W281" i="4"/>
  <c r="V281" i="4"/>
  <c r="U281" i="4"/>
  <c r="T281" i="4"/>
  <c r="S281" i="4"/>
  <c r="R281" i="4"/>
  <c r="Q281" i="4"/>
  <c r="O281" i="4"/>
  <c r="N281" i="4"/>
  <c r="M281" i="4"/>
  <c r="L281" i="4"/>
  <c r="BD280" i="4"/>
  <c r="AV280" i="4"/>
  <c r="AN280" i="4"/>
  <c r="AF280" i="4"/>
  <c r="X280" i="4"/>
  <c r="P280" i="4"/>
  <c r="BD279" i="4"/>
  <c r="AV279" i="4"/>
  <c r="AN279" i="4"/>
  <c r="AF279" i="4"/>
  <c r="X279" i="4"/>
  <c r="P279" i="4"/>
  <c r="BD52" i="4"/>
  <c r="AV52" i="4"/>
  <c r="AN52" i="4"/>
  <c r="AF52" i="4"/>
  <c r="X52" i="4"/>
  <c r="P52" i="4"/>
  <c r="BD51" i="4"/>
  <c r="AV51" i="4"/>
  <c r="AN51" i="4"/>
  <c r="AF51" i="4"/>
  <c r="X51" i="4"/>
  <c r="P51" i="4"/>
  <c r="BC43" i="4"/>
  <c r="BB43" i="4"/>
  <c r="BA43" i="4"/>
  <c r="AZ43" i="4"/>
  <c r="AY43" i="4"/>
  <c r="AX43" i="4"/>
  <c r="AW43" i="4"/>
  <c r="AU43" i="4"/>
  <c r="AT43" i="4"/>
  <c r="AS43" i="4"/>
  <c r="AR43" i="4"/>
  <c r="AQ43" i="4"/>
  <c r="AP43" i="4"/>
  <c r="AO43" i="4"/>
  <c r="AM43" i="4"/>
  <c r="AH43" i="4"/>
  <c r="AG43" i="4"/>
  <c r="AE43" i="4"/>
  <c r="AD43" i="4"/>
  <c r="AC43" i="4"/>
  <c r="AB43" i="4"/>
  <c r="AA43" i="4"/>
  <c r="Z43" i="4"/>
  <c r="Y43" i="4"/>
  <c r="W43" i="4"/>
  <c r="V43" i="4"/>
  <c r="U43" i="4"/>
  <c r="T43" i="4"/>
  <c r="S43" i="4"/>
  <c r="R43" i="4"/>
  <c r="Q43" i="4"/>
  <c r="O43" i="4"/>
  <c r="N43" i="4"/>
  <c r="M43" i="4"/>
  <c r="L43" i="4"/>
  <c r="BD42" i="4"/>
  <c r="AV42" i="4"/>
  <c r="AN42" i="4"/>
  <c r="AF42" i="4"/>
  <c r="X42" i="4"/>
  <c r="P42" i="4"/>
  <c r="X41" i="4"/>
  <c r="P41" i="4"/>
  <c r="BD27" i="4"/>
  <c r="BD516" i="3"/>
  <c r="BD515" i="3"/>
  <c r="BC513" i="3"/>
  <c r="BB513" i="3"/>
  <c r="BA513" i="3"/>
  <c r="AZ513" i="3"/>
  <c r="AY513" i="3"/>
  <c r="AX513" i="3"/>
  <c r="AW513" i="3"/>
  <c r="BD512" i="3"/>
  <c r="BD511" i="3"/>
  <c r="BD290" i="3"/>
  <c r="AV290" i="3"/>
  <c r="AN290" i="3"/>
  <c r="AF290" i="3"/>
  <c r="X290" i="3"/>
  <c r="P290" i="3"/>
  <c r="BD289" i="3"/>
  <c r="AV289" i="3"/>
  <c r="AN289" i="3"/>
  <c r="AF289" i="3"/>
  <c r="X289" i="3"/>
  <c r="P289" i="3"/>
  <c r="BC282" i="3"/>
  <c r="BB282" i="3"/>
  <c r="BA282" i="3"/>
  <c r="AZ282" i="3"/>
  <c r="AY282" i="3"/>
  <c r="AX282" i="3"/>
  <c r="AW282" i="3"/>
  <c r="AU282" i="3"/>
  <c r="AT282" i="3"/>
  <c r="AS282" i="3"/>
  <c r="AR282" i="3"/>
  <c r="AQ282" i="3"/>
  <c r="AP282" i="3"/>
  <c r="AO282" i="3"/>
  <c r="AM282" i="3"/>
  <c r="AH282" i="3"/>
  <c r="AG282" i="3"/>
  <c r="AE282" i="3"/>
  <c r="AD282" i="3"/>
  <c r="AC282" i="3"/>
  <c r="AB282" i="3"/>
  <c r="AA282" i="3"/>
  <c r="Z282" i="3"/>
  <c r="Y282" i="3"/>
  <c r="W282" i="3"/>
  <c r="V282" i="3"/>
  <c r="U282" i="3"/>
  <c r="T282" i="3"/>
  <c r="S282" i="3"/>
  <c r="R282" i="3"/>
  <c r="Q282" i="3"/>
  <c r="O282" i="3"/>
  <c r="N282" i="3"/>
  <c r="M282" i="3"/>
  <c r="L282" i="3"/>
  <c r="BC281" i="3"/>
  <c r="BB281" i="3"/>
  <c r="BA281" i="3"/>
  <c r="AZ281" i="3"/>
  <c r="AY281" i="3"/>
  <c r="AX281" i="3"/>
  <c r="AW281" i="3"/>
  <c r="AU281" i="3"/>
  <c r="AT281" i="3"/>
  <c r="AS281" i="3"/>
  <c r="AR281" i="3"/>
  <c r="AQ281" i="3"/>
  <c r="AP281" i="3"/>
  <c r="AO281" i="3"/>
  <c r="AM281" i="3"/>
  <c r="AH281" i="3"/>
  <c r="AG281" i="3"/>
  <c r="AE281" i="3"/>
  <c r="AD281" i="3"/>
  <c r="AC281" i="3"/>
  <c r="AB281" i="3"/>
  <c r="AA281" i="3"/>
  <c r="Z281" i="3"/>
  <c r="Y281" i="3"/>
  <c r="W281" i="3"/>
  <c r="V281" i="3"/>
  <c r="U281" i="3"/>
  <c r="T281" i="3"/>
  <c r="S281" i="3"/>
  <c r="R281" i="3"/>
  <c r="Q281" i="3"/>
  <c r="O281" i="3"/>
  <c r="N281" i="3"/>
  <c r="M281" i="3"/>
  <c r="L281" i="3"/>
  <c r="BD280" i="3"/>
  <c r="AV280" i="3"/>
  <c r="AN280" i="3"/>
  <c r="AF280" i="3"/>
  <c r="X280" i="3"/>
  <c r="P280" i="3"/>
  <c r="BD279" i="3"/>
  <c r="AV279" i="3"/>
  <c r="AN279" i="3"/>
  <c r="AF279" i="3"/>
  <c r="X279" i="3"/>
  <c r="P279" i="3"/>
  <c r="BD52" i="3"/>
  <c r="AV52" i="3"/>
  <c r="AN52" i="3"/>
  <c r="AF52" i="3"/>
  <c r="X52" i="3"/>
  <c r="P52" i="3"/>
  <c r="BD51" i="3"/>
  <c r="AV51" i="3"/>
  <c r="AN51" i="3"/>
  <c r="AF51" i="3"/>
  <c r="X51" i="3"/>
  <c r="P51" i="3"/>
  <c r="B45" i="3"/>
  <c r="BC43" i="3"/>
  <c r="BB43" i="3"/>
  <c r="BA43" i="3"/>
  <c r="AZ43" i="3"/>
  <c r="AY43" i="3"/>
  <c r="AX43" i="3"/>
  <c r="AW43" i="3"/>
  <c r="AU43" i="3"/>
  <c r="AT43" i="3"/>
  <c r="AS43" i="3"/>
  <c r="AR43" i="3"/>
  <c r="AQ43" i="3"/>
  <c r="AP43" i="3"/>
  <c r="AO43" i="3"/>
  <c r="AM43" i="3"/>
  <c r="AH43" i="3"/>
  <c r="AG43" i="3"/>
  <c r="AE43" i="3"/>
  <c r="AD43" i="3"/>
  <c r="AC43" i="3"/>
  <c r="AB43" i="3"/>
  <c r="AA43" i="3"/>
  <c r="Z43" i="3"/>
  <c r="Y43" i="3"/>
  <c r="W43" i="3"/>
  <c r="V43" i="3"/>
  <c r="U43" i="3"/>
  <c r="T43" i="3"/>
  <c r="S43" i="3"/>
  <c r="R43" i="3"/>
  <c r="Q43" i="3"/>
  <c r="O43" i="3"/>
  <c r="N43" i="3"/>
  <c r="M43" i="3"/>
  <c r="L43" i="3"/>
  <c r="BD42" i="3"/>
  <c r="AV42" i="3"/>
  <c r="AN42" i="3"/>
  <c r="AF42" i="3"/>
  <c r="X42" i="3"/>
  <c r="P42" i="3"/>
  <c r="X41" i="3"/>
  <c r="P41" i="3"/>
  <c r="P27" i="3"/>
  <c r="BD290" i="2"/>
  <c r="AV290" i="2"/>
  <c r="AN290" i="2"/>
  <c r="AF290" i="2"/>
  <c r="X290" i="2"/>
  <c r="BD289" i="2"/>
  <c r="AV289" i="2"/>
  <c r="AN289" i="2"/>
  <c r="AF289" i="2"/>
  <c r="X289" i="2"/>
  <c r="BD280" i="2"/>
  <c r="AV280" i="2"/>
  <c r="AN280" i="2"/>
  <c r="AF280" i="2"/>
  <c r="X280" i="2"/>
  <c r="BD279" i="2"/>
  <c r="AV279" i="2"/>
  <c r="AN279" i="2"/>
  <c r="AF279" i="2"/>
  <c r="X279" i="2"/>
  <c r="BD52" i="2"/>
  <c r="AV52" i="2"/>
  <c r="AN52" i="2"/>
  <c r="AF52" i="2"/>
  <c r="X52" i="2"/>
  <c r="BD51" i="2"/>
  <c r="AV51" i="2"/>
  <c r="AN51" i="2"/>
  <c r="AF51" i="2"/>
  <c r="X51" i="2"/>
  <c r="BD42" i="2"/>
  <c r="AV42" i="2"/>
  <c r="AN42" i="2"/>
  <c r="AF42" i="2"/>
  <c r="X42" i="2"/>
  <c r="BD41" i="2"/>
  <c r="AV41" i="2"/>
  <c r="AN41" i="2"/>
  <c r="AF41" i="2"/>
  <c r="X41" i="2"/>
  <c r="BD53" i="10" l="1"/>
  <c r="BD291" i="11"/>
  <c r="BD291" i="9"/>
  <c r="X53" i="10"/>
  <c r="AV53" i="9"/>
  <c r="AV291" i="10"/>
  <c r="AV53" i="11"/>
  <c r="AN53" i="8"/>
  <c r="X291" i="9"/>
  <c r="X291" i="8"/>
  <c r="P53" i="11"/>
  <c r="BD53" i="4"/>
  <c r="BD53" i="11"/>
  <c r="X291" i="3"/>
  <c r="BD291" i="3"/>
  <c r="AF53" i="4"/>
  <c r="AV291" i="4"/>
  <c r="AF53" i="8"/>
  <c r="AV291" i="8"/>
  <c r="AF53" i="11"/>
  <c r="P53" i="9"/>
  <c r="AV53" i="3"/>
  <c r="AF291" i="3"/>
  <c r="AN291" i="10"/>
  <c r="AN291" i="8"/>
  <c r="AN291" i="4"/>
  <c r="AN291" i="3"/>
  <c r="AN291" i="9"/>
  <c r="AN53" i="9"/>
  <c r="AN53" i="11"/>
  <c r="AF291" i="11"/>
  <c r="AV53" i="10"/>
  <c r="AN53" i="10"/>
  <c r="X291" i="10"/>
  <c r="P291" i="10"/>
  <c r="X53" i="3"/>
  <c r="BD53" i="3"/>
  <c r="P53" i="10"/>
  <c r="P291" i="4"/>
  <c r="P291" i="8"/>
  <c r="P53" i="3"/>
  <c r="P291" i="9"/>
  <c r="AV291" i="9"/>
  <c r="P53" i="4"/>
  <c r="AF291" i="4"/>
  <c r="P53" i="8"/>
  <c r="AV53" i="8"/>
  <c r="AF291" i="8"/>
  <c r="X53" i="9"/>
  <c r="BD53" i="9"/>
  <c r="BD510" i="11"/>
  <c r="AF53" i="10"/>
  <c r="AF291" i="9"/>
  <c r="AF291" i="10"/>
  <c r="AF53" i="3"/>
  <c r="X291" i="11"/>
  <c r="X53" i="11"/>
  <c r="X53" i="4"/>
  <c r="AF53" i="2"/>
  <c r="AV53" i="2"/>
  <c r="AF291" i="2"/>
  <c r="AV291" i="2"/>
  <c r="X53" i="2"/>
  <c r="BD53" i="2"/>
  <c r="X291" i="2"/>
  <c r="BD291" i="2"/>
  <c r="BD517" i="3"/>
  <c r="BD517" i="11"/>
  <c r="AV53" i="4"/>
  <c r="P291" i="11"/>
  <c r="AV291" i="11"/>
  <c r="AN53" i="2"/>
  <c r="AN291" i="2"/>
  <c r="AN53" i="3"/>
  <c r="P291" i="3"/>
  <c r="AV291" i="3"/>
  <c r="AN53" i="4"/>
  <c r="X291" i="4"/>
  <c r="BD291" i="4"/>
  <c r="X53" i="8"/>
  <c r="BD53" i="8"/>
  <c r="BD291" i="8"/>
  <c r="BD291" i="10"/>
  <c r="AN291" i="11"/>
  <c r="AF53" i="9"/>
  <c r="BD43" i="4"/>
  <c r="X43" i="4"/>
  <c r="P281" i="9"/>
  <c r="AV281" i="9"/>
  <c r="P281" i="8"/>
  <c r="AV281" i="8"/>
  <c r="AV282" i="8"/>
  <c r="AV278" i="8" s="1"/>
  <c r="P282" i="8"/>
  <c r="P278" i="8" s="1"/>
  <c r="AF513" i="11"/>
  <c r="AN43" i="10"/>
  <c r="AN43" i="9"/>
  <c r="AN43" i="4"/>
  <c r="P281" i="4"/>
  <c r="AV281" i="4"/>
  <c r="P43" i="4"/>
  <c r="AV43" i="4"/>
  <c r="AN43" i="3"/>
  <c r="AF281" i="3"/>
  <c r="P43" i="3"/>
  <c r="AV43" i="3"/>
  <c r="X44" i="3"/>
  <c r="X40" i="3" s="1"/>
  <c r="BD44" i="3"/>
  <c r="BD40" i="3" s="1"/>
  <c r="AF282" i="3"/>
  <c r="AF278" i="3" s="1"/>
  <c r="AN44" i="4"/>
  <c r="AN40" i="4" s="1"/>
  <c r="P282" i="4"/>
  <c r="P278" i="4" s="1"/>
  <c r="AV282" i="4"/>
  <c r="AV278" i="4" s="1"/>
  <c r="AN43" i="11"/>
  <c r="AV513" i="11"/>
  <c r="AN513" i="11"/>
  <c r="P281" i="10"/>
  <c r="AV281" i="10"/>
  <c r="AN282" i="10"/>
  <c r="AN278" i="10" s="1"/>
  <c r="AF281" i="11"/>
  <c r="X513" i="11"/>
  <c r="BD513" i="11"/>
  <c r="AF43" i="4"/>
  <c r="AN43" i="8"/>
  <c r="AF44" i="8"/>
  <c r="AF40" i="8" s="1"/>
  <c r="AF43" i="9"/>
  <c r="AN44" i="9"/>
  <c r="AN40" i="9" s="1"/>
  <c r="AF43" i="10"/>
  <c r="AN44" i="10"/>
  <c r="AN40" i="10" s="1"/>
  <c r="P43" i="11"/>
  <c r="AF43" i="11"/>
  <c r="AN281" i="9"/>
  <c r="AF282" i="9"/>
  <c r="AF278" i="9" s="1"/>
  <c r="BD282" i="9"/>
  <c r="BD278" i="9" s="1"/>
  <c r="X281" i="10"/>
  <c r="BD281" i="10"/>
  <c r="P44" i="3"/>
  <c r="P40" i="3" s="1"/>
  <c r="AV44" i="3"/>
  <c r="AV40" i="3" s="1"/>
  <c r="X282" i="3"/>
  <c r="X278" i="3" s="1"/>
  <c r="BD282" i="3"/>
  <c r="BD278" i="3" s="1"/>
  <c r="BD513" i="3"/>
  <c r="BD501" i="3"/>
  <c r="BD510" i="3" s="1"/>
  <c r="AF44" i="4"/>
  <c r="AF40" i="4" s="1"/>
  <c r="AN282" i="4"/>
  <c r="AN278" i="4" s="1"/>
  <c r="P43" i="8"/>
  <c r="AV43" i="8"/>
  <c r="X44" i="8"/>
  <c r="X40" i="8" s="1"/>
  <c r="BD44" i="8"/>
  <c r="BD40" i="8" s="1"/>
  <c r="X281" i="8"/>
  <c r="BD281" i="8"/>
  <c r="AN282" i="8"/>
  <c r="AN278" i="8" s="1"/>
  <c r="AF44" i="9"/>
  <c r="AF40" i="9" s="1"/>
  <c r="AF44" i="10"/>
  <c r="AF40" i="10" s="1"/>
  <c r="X282" i="9"/>
  <c r="X278" i="9" s="1"/>
  <c r="AF282" i="10"/>
  <c r="AF278" i="10" s="1"/>
  <c r="X43" i="3"/>
  <c r="BD43" i="3"/>
  <c r="AN44" i="3"/>
  <c r="AN40" i="3" s="1"/>
  <c r="P281" i="3"/>
  <c r="AV281" i="3"/>
  <c r="P282" i="3"/>
  <c r="P278" i="3" s="1"/>
  <c r="AV282" i="3"/>
  <c r="AV278" i="3" s="1"/>
  <c r="X44" i="4"/>
  <c r="X40" i="4" s="1"/>
  <c r="BD44" i="4"/>
  <c r="BD40" i="4" s="1"/>
  <c r="AF281" i="4"/>
  <c r="AF282" i="4"/>
  <c r="AF278" i="4" s="1"/>
  <c r="X43" i="8"/>
  <c r="BD43" i="8"/>
  <c r="P44" i="8"/>
  <c r="P40" i="8" s="1"/>
  <c r="AV44" i="8"/>
  <c r="AV40" i="8" s="1"/>
  <c r="AF281" i="8"/>
  <c r="AF282" i="8"/>
  <c r="AF278" i="8" s="1"/>
  <c r="P43" i="9"/>
  <c r="AV43" i="9"/>
  <c r="X44" i="9"/>
  <c r="X40" i="9" s="1"/>
  <c r="BD44" i="9"/>
  <c r="BD40" i="9" s="1"/>
  <c r="P43" i="10"/>
  <c r="AV43" i="10"/>
  <c r="X44" i="10"/>
  <c r="X40" i="10" s="1"/>
  <c r="BD44" i="10"/>
  <c r="BD40" i="10" s="1"/>
  <c r="AV43" i="11"/>
  <c r="X281" i="9"/>
  <c r="BD281" i="9"/>
  <c r="P282" i="9"/>
  <c r="P278" i="9" s="1"/>
  <c r="AV282" i="9"/>
  <c r="AV278" i="9" s="1"/>
  <c r="AF281" i="10"/>
  <c r="X282" i="10"/>
  <c r="X278" i="10" s="1"/>
  <c r="BD282" i="10"/>
  <c r="BD278" i="10" s="1"/>
  <c r="P281" i="11"/>
  <c r="AV281" i="11"/>
  <c r="P282" i="11"/>
  <c r="P278" i="11" s="1"/>
  <c r="AV282" i="11"/>
  <c r="AV278" i="11" s="1"/>
  <c r="AF43" i="3"/>
  <c r="AF44" i="3"/>
  <c r="AF40" i="3" s="1"/>
  <c r="AN281" i="3"/>
  <c r="X281" i="3"/>
  <c r="BD281" i="3"/>
  <c r="AN282" i="3"/>
  <c r="AN278" i="3" s="1"/>
  <c r="P44" i="4"/>
  <c r="P40" i="4" s="1"/>
  <c r="AV44" i="4"/>
  <c r="AV40" i="4" s="1"/>
  <c r="X281" i="4"/>
  <c r="BD281" i="4"/>
  <c r="AN281" i="4"/>
  <c r="X282" i="4"/>
  <c r="X278" i="4" s="1"/>
  <c r="BD282" i="4"/>
  <c r="BD278" i="4" s="1"/>
  <c r="AF43" i="8"/>
  <c r="AN44" i="8"/>
  <c r="AN40" i="8" s="1"/>
  <c r="AN281" i="8"/>
  <c r="X282" i="8"/>
  <c r="X278" i="8" s="1"/>
  <c r="BD282" i="8"/>
  <c r="BD278" i="8" s="1"/>
  <c r="X43" i="9"/>
  <c r="BD43" i="9"/>
  <c r="P44" i="9"/>
  <c r="P40" i="9" s="1"/>
  <c r="AV44" i="9"/>
  <c r="AV40" i="9" s="1"/>
  <c r="X43" i="10"/>
  <c r="BD43" i="10"/>
  <c r="P44" i="10"/>
  <c r="P40" i="10" s="1"/>
  <c r="AV44" i="10"/>
  <c r="AV40" i="10" s="1"/>
  <c r="X44" i="11"/>
  <c r="X40" i="11" s="1"/>
  <c r="BD44" i="11"/>
  <c r="BD40" i="11" s="1"/>
  <c r="AF281" i="9"/>
  <c r="AN282" i="9"/>
  <c r="AN278" i="9" s="1"/>
  <c r="AN281" i="10"/>
  <c r="P282" i="10"/>
  <c r="P278" i="10" s="1"/>
  <c r="AV282" i="10"/>
  <c r="AV278" i="10" s="1"/>
  <c r="X43" i="11"/>
  <c r="BD43" i="11"/>
  <c r="P44" i="11"/>
  <c r="P40" i="11" s="1"/>
  <c r="AV44" i="11"/>
  <c r="AV40" i="11" s="1"/>
  <c r="X281" i="11"/>
  <c r="BD281" i="11"/>
  <c r="AN282" i="11"/>
  <c r="AN278" i="11" s="1"/>
  <c r="AN44" i="11"/>
  <c r="AN40" i="11" s="1"/>
  <c r="AF282" i="11"/>
  <c r="AF278" i="11" s="1"/>
  <c r="AF44" i="11"/>
  <c r="AF40" i="11" s="1"/>
  <c r="AN281" i="11"/>
  <c r="X282" i="11"/>
  <c r="X278" i="11" s="1"/>
  <c r="BD282" i="11"/>
  <c r="BD278" i="11" s="1"/>
  <c r="BD102" i="1" l="1"/>
  <c r="P516" i="11" l="1"/>
  <c r="P515" i="11"/>
  <c r="O513" i="11"/>
  <c r="N513" i="11"/>
  <c r="M513" i="11"/>
  <c r="L513" i="11"/>
  <c r="P512" i="11"/>
  <c r="P511" i="11"/>
  <c r="O505" i="11"/>
  <c r="N505" i="11"/>
  <c r="B505" i="11"/>
  <c r="B506" i="11" s="1"/>
  <c r="B507" i="11" s="1"/>
  <c r="BC502" i="11"/>
  <c r="BB502" i="11"/>
  <c r="BA502" i="11"/>
  <c r="AZ502" i="11"/>
  <c r="AY502" i="11"/>
  <c r="AX502" i="11"/>
  <c r="O513" i="3"/>
  <c r="N513" i="3"/>
  <c r="M513" i="3"/>
  <c r="L513" i="3"/>
  <c r="P512" i="3"/>
  <c r="P511" i="3"/>
  <c r="O505" i="3"/>
  <c r="N505" i="3"/>
  <c r="B505" i="3"/>
  <c r="B506" i="3" s="1"/>
  <c r="B507" i="3" s="1"/>
  <c r="B508" i="3" s="1"/>
  <c r="B509" i="3" s="1"/>
  <c r="B503" i="3"/>
  <c r="P517" i="11" l="1"/>
  <c r="AZ502" i="3"/>
  <c r="BA502" i="3"/>
  <c r="BC502" i="3"/>
  <c r="AY502" i="3"/>
  <c r="BB502" i="3"/>
  <c r="AX502" i="3"/>
  <c r="P513" i="11"/>
  <c r="P501" i="11"/>
  <c r="P510" i="11" s="1"/>
  <c r="P513" i="3"/>
  <c r="B508" i="11"/>
  <c r="B509" i="11" s="1"/>
  <c r="P505" i="11"/>
  <c r="P506" i="11" s="1"/>
  <c r="P501" i="3"/>
  <c r="P505" i="3"/>
  <c r="P506" i="3" s="1"/>
  <c r="P510" i="3" l="1"/>
  <c r="BC69" i="1"/>
  <c r="BB69" i="1"/>
  <c r="BA69" i="1"/>
  <c r="AZ69" i="1"/>
  <c r="AY69" i="1"/>
  <c r="AX69" i="1"/>
  <c r="AW69" i="1"/>
  <c r="AU69" i="1"/>
  <c r="AT69" i="1"/>
  <c r="AS69" i="1"/>
  <c r="AR69" i="1"/>
  <c r="AQ69" i="1"/>
  <c r="AP69" i="1"/>
  <c r="AO69" i="1"/>
  <c r="AM69" i="1"/>
  <c r="AL69" i="1"/>
  <c r="AK69" i="1"/>
  <c r="AJ69" i="1"/>
  <c r="AI69" i="1"/>
  <c r="AH69" i="1"/>
  <c r="AG69" i="1"/>
  <c r="AE69" i="1"/>
  <c r="AD69" i="1"/>
  <c r="AC69" i="1"/>
  <c r="AB69" i="1"/>
  <c r="AA69" i="1"/>
  <c r="Z69" i="1"/>
  <c r="Y69" i="1"/>
  <c r="W69" i="1"/>
  <c r="V69" i="1"/>
  <c r="U69" i="1"/>
  <c r="S69" i="1"/>
  <c r="R69" i="1"/>
  <c r="Q69" i="1"/>
  <c r="O69" i="1"/>
  <c r="N69" i="1"/>
  <c r="M69" i="1"/>
  <c r="L69" i="1"/>
  <c r="K69" i="1"/>
  <c r="J69" i="1"/>
  <c r="I69" i="1"/>
  <c r="B69" i="1"/>
  <c r="B70" i="1" s="1"/>
  <c r="BC32" i="1"/>
  <c r="BB32" i="1"/>
  <c r="BA32" i="1"/>
  <c r="AZ32" i="1"/>
  <c r="AY32" i="1"/>
  <c r="AX32" i="1"/>
  <c r="AW32" i="1"/>
  <c r="AU32" i="1"/>
  <c r="AT32" i="1"/>
  <c r="AS32" i="1"/>
  <c r="AR32" i="1"/>
  <c r="AQ32" i="1"/>
  <c r="AP32" i="1"/>
  <c r="AO32" i="1"/>
  <c r="AM32" i="1"/>
  <c r="AL32" i="1"/>
  <c r="AK32" i="1"/>
  <c r="AJ32" i="1"/>
  <c r="AI32" i="1"/>
  <c r="AH32" i="1"/>
  <c r="AG32" i="1"/>
  <c r="AE32" i="1"/>
  <c r="AD32" i="1"/>
  <c r="AC32" i="1"/>
  <c r="AB32" i="1"/>
  <c r="AA32" i="1"/>
  <c r="Z32" i="1"/>
  <c r="Y32" i="1"/>
  <c r="W32" i="1"/>
  <c r="V32" i="1"/>
  <c r="U32" i="1"/>
  <c r="T32" i="1"/>
  <c r="S32" i="1"/>
  <c r="R32" i="1"/>
  <c r="Q32" i="1"/>
  <c r="O32" i="1"/>
  <c r="N32" i="1"/>
  <c r="M32" i="1"/>
  <c r="P102" i="1" l="1"/>
  <c r="P27" i="4"/>
  <c r="P27" i="2"/>
  <c r="AF32" i="1" l="1"/>
  <c r="AN32" i="1"/>
  <c r="BD69" i="1"/>
  <c r="AF69" i="1"/>
  <c r="X32" i="1"/>
  <c r="BD32" i="1"/>
  <c r="AN69" i="1"/>
  <c r="AV69" i="1"/>
  <c r="AV32" i="1"/>
  <c r="P32" i="1"/>
  <c r="P69" i="1"/>
  <c r="AE16" i="3" l="1"/>
  <c r="AD16" i="3"/>
  <c r="AC16" i="3"/>
  <c r="AB16" i="3"/>
  <c r="BD1313" i="3" l="1"/>
  <c r="AV1313" i="3"/>
  <c r="AN1313" i="3"/>
  <c r="AF1313" i="3"/>
  <c r="X1313" i="3"/>
  <c r="P1313" i="3"/>
  <c r="BD1310" i="3"/>
  <c r="AV1310" i="3"/>
  <c r="AN1310" i="3"/>
  <c r="AF1310" i="3"/>
  <c r="X1310" i="3"/>
  <c r="P1310" i="3"/>
  <c r="BD1309" i="3"/>
  <c r="AV1309" i="3"/>
  <c r="AN1309" i="3"/>
  <c r="AF1309" i="3"/>
  <c r="X1309" i="3"/>
  <c r="P1309" i="3"/>
  <c r="BD1308" i="3"/>
  <c r="AV1308" i="3"/>
  <c r="AN1308" i="3"/>
  <c r="AF1308" i="3"/>
  <c r="X1308" i="3"/>
  <c r="P1308" i="3"/>
  <c r="BD1302" i="3"/>
  <c r="AV1302" i="3"/>
  <c r="AN1302" i="3"/>
  <c r="AF1302" i="3"/>
  <c r="X1302" i="3"/>
  <c r="P1302" i="3"/>
  <c r="BD1299" i="3"/>
  <c r="AV1299" i="3"/>
  <c r="AN1299" i="3"/>
  <c r="AF1299" i="3"/>
  <c r="X1299" i="3"/>
  <c r="P1299" i="3"/>
  <c r="BD1298" i="3"/>
  <c r="AV1298" i="3"/>
  <c r="AN1298" i="3"/>
  <c r="AF1298" i="3"/>
  <c r="X1298" i="3"/>
  <c r="P1298" i="3"/>
  <c r="BD1297" i="3"/>
  <c r="AV1297" i="3"/>
  <c r="AN1297" i="3"/>
  <c r="AF1297" i="3"/>
  <c r="X1297" i="3"/>
  <c r="P1297" i="3"/>
  <c r="BD1291" i="3"/>
  <c r="AV1291" i="3"/>
  <c r="AN1291" i="3"/>
  <c r="AF1291" i="3"/>
  <c r="X1291" i="3"/>
  <c r="P1291" i="3"/>
  <c r="BD1288" i="3"/>
  <c r="AV1288" i="3"/>
  <c r="AN1288" i="3"/>
  <c r="AF1288" i="3"/>
  <c r="X1288" i="3"/>
  <c r="P1288" i="3"/>
  <c r="BD1287" i="3"/>
  <c r="AV1287" i="3"/>
  <c r="AN1287" i="3"/>
  <c r="AF1287" i="3"/>
  <c r="X1287" i="3"/>
  <c r="P1287" i="3"/>
  <c r="BD1286" i="3"/>
  <c r="AV1286" i="3"/>
  <c r="AN1286" i="3"/>
  <c r="AF1286" i="3"/>
  <c r="X1286" i="3"/>
  <c r="P1286" i="3"/>
  <c r="BD1280" i="3"/>
  <c r="AV1280" i="3"/>
  <c r="AN1280" i="3"/>
  <c r="AF1280" i="3"/>
  <c r="X1280" i="3"/>
  <c r="P1280" i="3"/>
  <c r="BD1277" i="3"/>
  <c r="AV1277" i="3"/>
  <c r="AN1277" i="3"/>
  <c r="AF1277" i="3"/>
  <c r="X1277" i="3"/>
  <c r="P1277" i="3"/>
  <c r="BD1276" i="3"/>
  <c r="AV1276" i="3"/>
  <c r="AN1276" i="3"/>
  <c r="AF1276" i="3"/>
  <c r="X1276" i="3"/>
  <c r="P1276" i="3"/>
  <c r="BD1275" i="3"/>
  <c r="AV1275" i="3"/>
  <c r="AN1275" i="3"/>
  <c r="AF1275" i="3"/>
  <c r="X1275" i="3"/>
  <c r="P1275" i="3"/>
  <c r="BD1269" i="3"/>
  <c r="AV1269" i="3"/>
  <c r="AN1269" i="3"/>
  <c r="AF1269" i="3"/>
  <c r="X1269" i="3"/>
  <c r="P1269" i="3"/>
  <c r="BD1266" i="3"/>
  <c r="AV1266" i="3"/>
  <c r="AN1266" i="3"/>
  <c r="AF1266" i="3"/>
  <c r="X1266" i="3"/>
  <c r="P1266" i="3"/>
  <c r="BD1265" i="3"/>
  <c r="AV1265" i="3"/>
  <c r="AN1265" i="3"/>
  <c r="AF1265" i="3"/>
  <c r="X1265" i="3"/>
  <c r="P1265" i="3"/>
  <c r="BD1264" i="3"/>
  <c r="AV1264" i="3"/>
  <c r="AN1264" i="3"/>
  <c r="AF1264" i="3"/>
  <c r="X1264" i="3"/>
  <c r="P1264" i="3"/>
  <c r="BD1258" i="3"/>
  <c r="AV1258" i="3"/>
  <c r="AN1258" i="3"/>
  <c r="AF1258" i="3"/>
  <c r="X1258" i="3"/>
  <c r="P1258" i="3"/>
  <c r="BD1255" i="3"/>
  <c r="AV1255" i="3"/>
  <c r="AN1255" i="3"/>
  <c r="AF1255" i="3"/>
  <c r="X1255" i="3"/>
  <c r="P1255" i="3"/>
  <c r="BD1254" i="3"/>
  <c r="AV1254" i="3"/>
  <c r="AN1254" i="3"/>
  <c r="AF1254" i="3"/>
  <c r="X1254" i="3"/>
  <c r="P1254" i="3"/>
  <c r="BD1253" i="3"/>
  <c r="AV1253" i="3"/>
  <c r="AN1253" i="3"/>
  <c r="AF1253" i="3"/>
  <c r="X1253" i="3"/>
  <c r="P1253" i="3"/>
  <c r="BD1247" i="3"/>
  <c r="AV1247" i="3"/>
  <c r="AN1247" i="3"/>
  <c r="AF1247" i="3"/>
  <c r="X1247" i="3"/>
  <c r="P1247" i="3"/>
  <c r="BD1244" i="3"/>
  <c r="AV1244" i="3"/>
  <c r="AN1244" i="3"/>
  <c r="AF1244" i="3"/>
  <c r="X1244" i="3"/>
  <c r="P1244" i="3"/>
  <c r="BD1243" i="3"/>
  <c r="AV1243" i="3"/>
  <c r="AN1243" i="3"/>
  <c r="AF1243" i="3"/>
  <c r="X1243" i="3"/>
  <c r="P1243" i="3"/>
  <c r="BD1242" i="3"/>
  <c r="AV1242" i="3"/>
  <c r="AN1242" i="3"/>
  <c r="AF1242" i="3"/>
  <c r="X1242" i="3"/>
  <c r="P1242" i="3"/>
  <c r="BD1236" i="3"/>
  <c r="AV1236" i="3"/>
  <c r="AN1236" i="3"/>
  <c r="AF1236" i="3"/>
  <c r="X1236" i="3"/>
  <c r="P1236" i="3"/>
  <c r="BD1233" i="3"/>
  <c r="AV1233" i="3"/>
  <c r="AN1233" i="3"/>
  <c r="AF1233" i="3"/>
  <c r="X1233" i="3"/>
  <c r="P1233" i="3"/>
  <c r="BD1232" i="3"/>
  <c r="AV1232" i="3"/>
  <c r="AN1232" i="3"/>
  <c r="AF1232" i="3"/>
  <c r="X1232" i="3"/>
  <c r="P1232" i="3"/>
  <c r="BD1231" i="3"/>
  <c r="AV1231" i="3"/>
  <c r="AN1231" i="3"/>
  <c r="AF1231" i="3"/>
  <c r="X1231" i="3"/>
  <c r="P1231" i="3"/>
  <c r="BD1225" i="3"/>
  <c r="AV1225" i="3"/>
  <c r="AN1225" i="3"/>
  <c r="AF1225" i="3"/>
  <c r="X1225" i="3"/>
  <c r="P1225" i="3"/>
  <c r="BD1222" i="3"/>
  <c r="AV1222" i="3"/>
  <c r="AN1222" i="3"/>
  <c r="AF1222" i="3"/>
  <c r="X1222" i="3"/>
  <c r="P1222" i="3"/>
  <c r="BD1221" i="3"/>
  <c r="AV1221" i="3"/>
  <c r="AN1221" i="3"/>
  <c r="AF1221" i="3"/>
  <c r="X1221" i="3"/>
  <c r="P1221" i="3"/>
  <c r="BD1220" i="3"/>
  <c r="AV1220" i="3"/>
  <c r="AN1220" i="3"/>
  <c r="AF1220" i="3"/>
  <c r="X1220" i="3"/>
  <c r="P1220" i="3"/>
  <c r="BD1214" i="3"/>
  <c r="AV1214" i="3"/>
  <c r="AN1214" i="3"/>
  <c r="AF1214" i="3"/>
  <c r="X1214" i="3"/>
  <c r="P1214" i="3"/>
  <c r="BD1211" i="3"/>
  <c r="AV1211" i="3"/>
  <c r="AN1211" i="3"/>
  <c r="AF1211" i="3"/>
  <c r="X1211" i="3"/>
  <c r="P1211" i="3"/>
  <c r="BD1210" i="3"/>
  <c r="AV1210" i="3"/>
  <c r="AN1210" i="3"/>
  <c r="AF1210" i="3"/>
  <c r="X1210" i="3"/>
  <c r="P1210" i="3"/>
  <c r="BD1209" i="3"/>
  <c r="AV1209" i="3"/>
  <c r="AN1209" i="3"/>
  <c r="AF1209" i="3"/>
  <c r="X1209" i="3"/>
  <c r="P1209" i="3"/>
  <c r="BD1203" i="3"/>
  <c r="AV1203" i="3"/>
  <c r="AN1203" i="3"/>
  <c r="AF1203" i="3"/>
  <c r="X1203" i="3"/>
  <c r="P1203" i="3"/>
  <c r="BD1200" i="3"/>
  <c r="AV1200" i="3"/>
  <c r="AN1200" i="3"/>
  <c r="AF1200" i="3"/>
  <c r="X1200" i="3"/>
  <c r="P1200" i="3"/>
  <c r="BD1199" i="3"/>
  <c r="AV1199" i="3"/>
  <c r="AN1199" i="3"/>
  <c r="AF1199" i="3"/>
  <c r="X1199" i="3"/>
  <c r="P1199" i="3"/>
  <c r="BD1198" i="3"/>
  <c r="AV1198" i="3"/>
  <c r="AN1198" i="3"/>
  <c r="AF1198" i="3"/>
  <c r="X1198" i="3"/>
  <c r="P1198" i="3"/>
  <c r="BD1192" i="3"/>
  <c r="AV1192" i="3"/>
  <c r="AN1192" i="3"/>
  <c r="AF1192" i="3"/>
  <c r="X1192" i="3"/>
  <c r="P1192" i="3"/>
  <c r="BD1189" i="3"/>
  <c r="AV1189" i="3"/>
  <c r="AN1189" i="3"/>
  <c r="AF1189" i="3"/>
  <c r="X1189" i="3"/>
  <c r="P1189" i="3"/>
  <c r="BD1188" i="3"/>
  <c r="AV1188" i="3"/>
  <c r="AN1188" i="3"/>
  <c r="AF1188" i="3"/>
  <c r="X1188" i="3"/>
  <c r="P1188" i="3"/>
  <c r="BD1187" i="3"/>
  <c r="AV1187" i="3"/>
  <c r="AN1187" i="3"/>
  <c r="AF1187" i="3"/>
  <c r="X1187" i="3"/>
  <c r="P1187" i="3"/>
  <c r="BD1181" i="3"/>
  <c r="AV1181" i="3"/>
  <c r="AN1181" i="3"/>
  <c r="AF1181" i="3"/>
  <c r="X1181" i="3"/>
  <c r="P1181" i="3"/>
  <c r="BD1178" i="3"/>
  <c r="AV1178" i="3"/>
  <c r="AN1178" i="3"/>
  <c r="AF1178" i="3"/>
  <c r="X1178" i="3"/>
  <c r="P1178" i="3"/>
  <c r="BD1177" i="3"/>
  <c r="AV1177" i="3"/>
  <c r="AN1177" i="3"/>
  <c r="AF1177" i="3"/>
  <c r="X1177" i="3"/>
  <c r="P1177" i="3"/>
  <c r="BD1176" i="3"/>
  <c r="AV1176" i="3"/>
  <c r="AN1176" i="3"/>
  <c r="AF1176" i="3"/>
  <c r="X1176" i="3"/>
  <c r="P1176" i="3"/>
  <c r="BD1170" i="3"/>
  <c r="AV1170" i="3"/>
  <c r="AN1170" i="3"/>
  <c r="AF1170" i="3"/>
  <c r="X1170" i="3"/>
  <c r="P1170" i="3"/>
  <c r="BD1167" i="3"/>
  <c r="AV1167" i="3"/>
  <c r="AN1167" i="3"/>
  <c r="AF1167" i="3"/>
  <c r="X1167" i="3"/>
  <c r="P1167" i="3"/>
  <c r="BD1166" i="3"/>
  <c r="AV1166" i="3"/>
  <c r="AN1166" i="3"/>
  <c r="AF1166" i="3"/>
  <c r="X1166" i="3"/>
  <c r="P1166" i="3"/>
  <c r="BD1165" i="3"/>
  <c r="AV1165" i="3"/>
  <c r="AN1165" i="3"/>
  <c r="AF1165" i="3"/>
  <c r="X1165" i="3"/>
  <c r="P1165" i="3"/>
  <c r="BD1159" i="3"/>
  <c r="AV1159" i="3"/>
  <c r="AN1159" i="3"/>
  <c r="AF1159" i="3"/>
  <c r="X1159" i="3"/>
  <c r="P1159" i="3"/>
  <c r="BD1156" i="3"/>
  <c r="AV1156" i="3"/>
  <c r="AN1156" i="3"/>
  <c r="AF1156" i="3"/>
  <c r="X1156" i="3"/>
  <c r="P1156" i="3"/>
  <c r="BD1155" i="3"/>
  <c r="AV1155" i="3"/>
  <c r="AN1155" i="3"/>
  <c r="AF1155" i="3"/>
  <c r="X1155" i="3"/>
  <c r="P1155" i="3"/>
  <c r="BD1154" i="3"/>
  <c r="AV1154" i="3"/>
  <c r="AN1154" i="3"/>
  <c r="AF1154" i="3"/>
  <c r="X1154" i="3"/>
  <c r="P1154" i="3"/>
  <c r="BD1148" i="3"/>
  <c r="AV1148" i="3"/>
  <c r="AN1148" i="3"/>
  <c r="AF1148" i="3"/>
  <c r="X1148" i="3"/>
  <c r="P1148" i="3"/>
  <c r="BD1145" i="3"/>
  <c r="AV1145" i="3"/>
  <c r="AN1145" i="3"/>
  <c r="AF1145" i="3"/>
  <c r="X1145" i="3"/>
  <c r="P1145" i="3"/>
  <c r="BD1144" i="3"/>
  <c r="AV1144" i="3"/>
  <c r="AN1144" i="3"/>
  <c r="AF1144" i="3"/>
  <c r="X1144" i="3"/>
  <c r="P1144" i="3"/>
  <c r="BD1143" i="3"/>
  <c r="AV1143" i="3"/>
  <c r="AN1143" i="3"/>
  <c r="AF1143" i="3"/>
  <c r="X1143" i="3"/>
  <c r="P1143" i="3"/>
  <c r="BC1121" i="3"/>
  <c r="BB1121" i="3"/>
  <c r="BA1121" i="3"/>
  <c r="AZ1121" i="3"/>
  <c r="AY1121" i="3"/>
  <c r="AX1121" i="3"/>
  <c r="AW1121" i="3"/>
  <c r="AU1121" i="3"/>
  <c r="AT1121" i="3"/>
  <c r="AS1121" i="3"/>
  <c r="AR1121" i="3"/>
  <c r="AQ1121" i="3"/>
  <c r="AP1121" i="3"/>
  <c r="AO1121" i="3"/>
  <c r="AM1121" i="3"/>
  <c r="AH1121" i="3"/>
  <c r="AG1121" i="3"/>
  <c r="AE1121" i="3"/>
  <c r="AD1121" i="3"/>
  <c r="AC1121" i="3"/>
  <c r="AB1121" i="3"/>
  <c r="AA1121" i="3"/>
  <c r="Z1121" i="3"/>
  <c r="Y1121" i="3"/>
  <c r="W1121" i="3"/>
  <c r="V1121" i="3"/>
  <c r="U1121" i="3"/>
  <c r="T1121" i="3"/>
  <c r="S1121" i="3"/>
  <c r="R1121" i="3"/>
  <c r="Q1121" i="3"/>
  <c r="O1121" i="3"/>
  <c r="N1121" i="3"/>
  <c r="M1121" i="3"/>
  <c r="L1121" i="3"/>
  <c r="BC1118" i="3"/>
  <c r="BB1118" i="3"/>
  <c r="BA1118" i="3"/>
  <c r="AZ1118" i="3"/>
  <c r="AY1118" i="3"/>
  <c r="AX1118" i="3"/>
  <c r="AW1118" i="3"/>
  <c r="AU1118" i="3"/>
  <c r="AT1118" i="3"/>
  <c r="AS1118" i="3"/>
  <c r="AR1118" i="3"/>
  <c r="AQ1118" i="3"/>
  <c r="AP1118" i="3"/>
  <c r="AO1118" i="3"/>
  <c r="AM1118" i="3"/>
  <c r="AH1118" i="3"/>
  <c r="AG1118" i="3"/>
  <c r="AE1118" i="3"/>
  <c r="AD1118" i="3"/>
  <c r="AC1118" i="3"/>
  <c r="AB1118" i="3"/>
  <c r="AA1118" i="3"/>
  <c r="Z1118" i="3"/>
  <c r="Y1118" i="3"/>
  <c r="W1118" i="3"/>
  <c r="V1118" i="3"/>
  <c r="U1118" i="3"/>
  <c r="T1118" i="3"/>
  <c r="S1118" i="3"/>
  <c r="R1118" i="3"/>
  <c r="Q1118" i="3"/>
  <c r="O1118" i="3"/>
  <c r="N1118" i="3"/>
  <c r="M1118" i="3"/>
  <c r="L1118" i="3"/>
  <c r="BC1117" i="3"/>
  <c r="BB1117" i="3"/>
  <c r="BA1117" i="3"/>
  <c r="AZ1117" i="3"/>
  <c r="AY1117" i="3"/>
  <c r="AX1117" i="3"/>
  <c r="AW1117" i="3"/>
  <c r="AU1117" i="3"/>
  <c r="AT1117" i="3"/>
  <c r="AS1117" i="3"/>
  <c r="AR1117" i="3"/>
  <c r="AQ1117" i="3"/>
  <c r="AP1117" i="3"/>
  <c r="AO1117" i="3"/>
  <c r="AM1117" i="3"/>
  <c r="AH1117" i="3"/>
  <c r="AG1117" i="3"/>
  <c r="AE1117" i="3"/>
  <c r="AD1117" i="3"/>
  <c r="AC1117" i="3"/>
  <c r="AB1117" i="3"/>
  <c r="AA1117" i="3"/>
  <c r="Z1117" i="3"/>
  <c r="Y1117" i="3"/>
  <c r="W1117" i="3"/>
  <c r="V1117" i="3"/>
  <c r="U1117" i="3"/>
  <c r="T1117" i="3"/>
  <c r="S1117" i="3"/>
  <c r="R1117" i="3"/>
  <c r="Q1117" i="3"/>
  <c r="O1117" i="3"/>
  <c r="N1117" i="3"/>
  <c r="M1117" i="3"/>
  <c r="L1117" i="3"/>
  <c r="BC1116" i="3"/>
  <c r="BB1116" i="3"/>
  <c r="BA1116" i="3"/>
  <c r="AZ1116" i="3"/>
  <c r="AY1116" i="3"/>
  <c r="AX1116" i="3"/>
  <c r="AW1116" i="3"/>
  <c r="AU1116" i="3"/>
  <c r="AT1116" i="3"/>
  <c r="AS1116" i="3"/>
  <c r="AR1116" i="3"/>
  <c r="AQ1116" i="3"/>
  <c r="AP1116" i="3"/>
  <c r="AO1116" i="3"/>
  <c r="AM1116" i="3"/>
  <c r="AH1116" i="3"/>
  <c r="AG1116" i="3"/>
  <c r="AE1116" i="3"/>
  <c r="AD1116" i="3"/>
  <c r="AC1116" i="3"/>
  <c r="AB1116" i="3"/>
  <c r="AA1116" i="3"/>
  <c r="Z1116" i="3"/>
  <c r="Y1116" i="3"/>
  <c r="W1116" i="3"/>
  <c r="V1116" i="3"/>
  <c r="U1116" i="3"/>
  <c r="T1116" i="3"/>
  <c r="S1116" i="3"/>
  <c r="R1116" i="3"/>
  <c r="Q1116" i="3"/>
  <c r="O1116" i="3"/>
  <c r="N1116" i="3"/>
  <c r="M1116" i="3"/>
  <c r="L1116" i="3"/>
  <c r="BD1147" i="3" l="1"/>
  <c r="BD1158" i="3"/>
  <c r="BD1169" i="3"/>
  <c r="BD1180" i="3"/>
  <c r="BD1191" i="3"/>
  <c r="BD1202" i="3"/>
  <c r="BD1213" i="3"/>
  <c r="BD1224" i="3"/>
  <c r="BD1235" i="3"/>
  <c r="BD1246" i="3"/>
  <c r="BD1257" i="3"/>
  <c r="BD1268" i="3"/>
  <c r="BD1279" i="3"/>
  <c r="BD1290" i="3"/>
  <c r="X1301" i="3"/>
  <c r="X1312" i="3"/>
  <c r="BD1312" i="3"/>
  <c r="AV1235" i="3"/>
  <c r="AV1290" i="3"/>
  <c r="P1301" i="3"/>
  <c r="AV1301" i="3"/>
  <c r="AV1312" i="3"/>
  <c r="AV1279" i="3"/>
  <c r="AV1257" i="3"/>
  <c r="AV1224" i="3"/>
  <c r="AV1158" i="3"/>
  <c r="AV1268" i="3"/>
  <c r="AV1169" i="3"/>
  <c r="AV1246" i="3"/>
  <c r="P1268" i="3"/>
  <c r="P1279" i="3"/>
  <c r="AV1191" i="3"/>
  <c r="X1169" i="3"/>
  <c r="BD1301" i="3"/>
  <c r="AN1158" i="3"/>
  <c r="AN1290" i="3"/>
  <c r="AN1301" i="3"/>
  <c r="AN1312" i="3"/>
  <c r="AV1213" i="3"/>
  <c r="AV1202" i="3"/>
  <c r="AV1180" i="3"/>
  <c r="AV1147" i="3"/>
  <c r="AN1268" i="3"/>
  <c r="AN1257" i="3"/>
  <c r="AF1116" i="3"/>
  <c r="AV1116" i="3"/>
  <c r="P1117" i="3"/>
  <c r="X1117" i="3"/>
  <c r="BD1117" i="3"/>
  <c r="P1121" i="3"/>
  <c r="X1121" i="3"/>
  <c r="BD1121" i="3"/>
  <c r="AN1180" i="3"/>
  <c r="AN1117" i="3"/>
  <c r="AN1121" i="3"/>
  <c r="AN1169" i="3"/>
  <c r="AF1118" i="3"/>
  <c r="P1116" i="3"/>
  <c r="X1116" i="3"/>
  <c r="AN1116" i="3"/>
  <c r="BD1116" i="3"/>
  <c r="AF1117" i="3"/>
  <c r="AV1117" i="3"/>
  <c r="P1118" i="3"/>
  <c r="X1118" i="3"/>
  <c r="AN1118" i="3"/>
  <c r="BD1118" i="3"/>
  <c r="AF1121" i="3"/>
  <c r="AV1121" i="3"/>
  <c r="AV1118" i="3"/>
  <c r="AN1279" i="3"/>
  <c r="AN1147" i="3"/>
  <c r="X1268" i="3"/>
  <c r="X1191" i="3"/>
  <c r="X1147" i="3"/>
  <c r="P1169" i="3"/>
  <c r="X1213" i="3"/>
  <c r="X1202" i="3"/>
  <c r="X1290" i="3"/>
  <c r="P1312" i="3"/>
  <c r="P1290" i="3"/>
  <c r="P1202" i="3"/>
  <c r="P1257" i="3"/>
  <c r="P1246" i="3"/>
  <c r="P1235" i="3"/>
  <c r="X1180" i="3"/>
  <c r="P1224" i="3"/>
  <c r="P1213" i="3"/>
  <c r="P1191" i="3"/>
  <c r="P1180" i="3"/>
  <c r="P1158" i="3"/>
  <c r="P1147" i="3"/>
  <c r="X1279" i="3"/>
  <c r="X1257" i="3"/>
  <c r="X1246" i="3"/>
  <c r="X1235" i="3"/>
  <c r="X1224" i="3"/>
  <c r="X1158" i="3"/>
  <c r="N1120" i="3"/>
  <c r="S1120" i="3"/>
  <c r="W1120" i="3"/>
  <c r="AB1120" i="3"/>
  <c r="AG1120" i="3"/>
  <c r="AP1120" i="3"/>
  <c r="AT1120" i="3"/>
  <c r="AY1120" i="3"/>
  <c r="BC1120" i="3"/>
  <c r="AC1129" i="3"/>
  <c r="L1119" i="3"/>
  <c r="Q1119" i="3"/>
  <c r="U1119" i="3"/>
  <c r="Z1119" i="3"/>
  <c r="AD1119" i="3"/>
  <c r="AM1119" i="3"/>
  <c r="AR1119" i="3"/>
  <c r="AW1119" i="3"/>
  <c r="BA1119" i="3"/>
  <c r="M1123" i="3"/>
  <c r="R1123" i="3"/>
  <c r="V1123" i="3"/>
  <c r="AA1123" i="3"/>
  <c r="AE1123" i="3"/>
  <c r="AO1123" i="3"/>
  <c r="AS1123" i="3"/>
  <c r="AX1123" i="3"/>
  <c r="BB1123" i="3"/>
  <c r="AF1147" i="3"/>
  <c r="AF1146" i="3"/>
  <c r="P1149" i="3"/>
  <c r="AV1149" i="3"/>
  <c r="AF1158" i="3"/>
  <c r="AF1157" i="3"/>
  <c r="P1160" i="3"/>
  <c r="AV1160" i="3"/>
  <c r="AF1169" i="3"/>
  <c r="AF1168" i="3"/>
  <c r="P1171" i="3"/>
  <c r="AV1171" i="3"/>
  <c r="AF1180" i="3"/>
  <c r="AF1179" i="3"/>
  <c r="P1182" i="3"/>
  <c r="AV1182" i="3"/>
  <c r="AF1191" i="3"/>
  <c r="AF1190" i="3"/>
  <c r="P1193" i="3"/>
  <c r="AV1193" i="3"/>
  <c r="AF1202" i="3"/>
  <c r="AF1201" i="3"/>
  <c r="P1204" i="3"/>
  <c r="AV1204" i="3"/>
  <c r="AF1213" i="3"/>
  <c r="AF1212" i="3"/>
  <c r="P1215" i="3"/>
  <c r="AV1215" i="3"/>
  <c r="AF1224" i="3"/>
  <c r="AF1223" i="3"/>
  <c r="P1226" i="3"/>
  <c r="AV1226" i="3"/>
  <c r="AF1235" i="3"/>
  <c r="AF1234" i="3"/>
  <c r="P1237" i="3"/>
  <c r="AV1237" i="3"/>
  <c r="AF1246" i="3"/>
  <c r="AF1245" i="3"/>
  <c r="P1248" i="3"/>
  <c r="AV1248" i="3"/>
  <c r="AF1257" i="3"/>
  <c r="AF1256" i="3"/>
  <c r="P1259" i="3"/>
  <c r="AV1259" i="3"/>
  <c r="AF1268" i="3"/>
  <c r="AF1267" i="3"/>
  <c r="P1270" i="3"/>
  <c r="AV1270" i="3"/>
  <c r="AF1279" i="3"/>
  <c r="AF1278" i="3"/>
  <c r="P1281" i="3"/>
  <c r="AV1281" i="3"/>
  <c r="AF1290" i="3"/>
  <c r="AF1289" i="3"/>
  <c r="P1292" i="3"/>
  <c r="AV1292" i="3"/>
  <c r="AF1301" i="3"/>
  <c r="AF1300" i="3"/>
  <c r="P1303" i="3"/>
  <c r="AV1303" i="3"/>
  <c r="AF1312" i="3"/>
  <c r="AF1311" i="3"/>
  <c r="P1314" i="3"/>
  <c r="AV1314" i="3"/>
  <c r="O1120" i="3"/>
  <c r="T1120" i="3"/>
  <c r="Y1120" i="3"/>
  <c r="AC1120" i="3"/>
  <c r="AH1120" i="3"/>
  <c r="AQ1120" i="3"/>
  <c r="AU1120" i="3"/>
  <c r="AZ1120" i="3"/>
  <c r="M1119" i="3"/>
  <c r="R1119" i="3"/>
  <c r="V1119" i="3"/>
  <c r="AA1119" i="3"/>
  <c r="AE1119" i="3"/>
  <c r="AO1119" i="3"/>
  <c r="AS1119" i="3"/>
  <c r="AX1119" i="3"/>
  <c r="BB1119" i="3"/>
  <c r="N1123" i="3"/>
  <c r="S1123" i="3"/>
  <c r="W1123" i="3"/>
  <c r="AB1123" i="3"/>
  <c r="AG1123" i="3"/>
  <c r="AP1123" i="3"/>
  <c r="AT1123" i="3"/>
  <c r="AY1123" i="3"/>
  <c r="BC1123" i="3"/>
  <c r="AN1146" i="3"/>
  <c r="X1149" i="3"/>
  <c r="BD1149" i="3"/>
  <c r="AN1157" i="3"/>
  <c r="X1160" i="3"/>
  <c r="BD1160" i="3"/>
  <c r="AN1168" i="3"/>
  <c r="X1171" i="3"/>
  <c r="BD1171" i="3"/>
  <c r="AN1179" i="3"/>
  <c r="X1182" i="3"/>
  <c r="BD1182" i="3"/>
  <c r="AN1191" i="3"/>
  <c r="AN1190" i="3"/>
  <c r="X1193" i="3"/>
  <c r="BD1193" i="3"/>
  <c r="AN1202" i="3"/>
  <c r="AN1201" i="3"/>
  <c r="X1204" i="3"/>
  <c r="BD1204" i="3"/>
  <c r="AN1213" i="3"/>
  <c r="AN1212" i="3"/>
  <c r="X1215" i="3"/>
  <c r="BD1215" i="3"/>
  <c r="AN1224" i="3"/>
  <c r="AN1223" i="3"/>
  <c r="X1226" i="3"/>
  <c r="BD1226" i="3"/>
  <c r="AN1235" i="3"/>
  <c r="AN1234" i="3"/>
  <c r="X1237" i="3"/>
  <c r="BD1237" i="3"/>
  <c r="AN1246" i="3"/>
  <c r="AN1245" i="3"/>
  <c r="X1248" i="3"/>
  <c r="BD1248" i="3"/>
  <c r="AN1256" i="3"/>
  <c r="X1259" i="3"/>
  <c r="BD1259" i="3"/>
  <c r="AN1267" i="3"/>
  <c r="X1270" i="3"/>
  <c r="BD1270" i="3"/>
  <c r="AN1278" i="3"/>
  <c r="X1281" i="3"/>
  <c r="BD1281" i="3"/>
  <c r="AN1289" i="3"/>
  <c r="X1292" i="3"/>
  <c r="BD1292" i="3"/>
  <c r="AN1300" i="3"/>
  <c r="X1303" i="3"/>
  <c r="BD1303" i="3"/>
  <c r="AN1311" i="3"/>
  <c r="X1314" i="3"/>
  <c r="BD1314" i="3"/>
  <c r="L1120" i="3"/>
  <c r="Q1120" i="3"/>
  <c r="U1120" i="3"/>
  <c r="Z1120" i="3"/>
  <c r="AD1120" i="3"/>
  <c r="AM1120" i="3"/>
  <c r="AR1120" i="3"/>
  <c r="AW1120" i="3"/>
  <c r="BA1120" i="3"/>
  <c r="N1119" i="3"/>
  <c r="S1119" i="3"/>
  <c r="W1119" i="3"/>
  <c r="AB1119" i="3"/>
  <c r="AG1119" i="3"/>
  <c r="AP1119" i="3"/>
  <c r="AT1119" i="3"/>
  <c r="AY1119" i="3"/>
  <c r="BC1119" i="3"/>
  <c r="O1123" i="3"/>
  <c r="T1123" i="3"/>
  <c r="Y1123" i="3"/>
  <c r="AC1123" i="3"/>
  <c r="AH1123" i="3"/>
  <c r="AQ1123" i="3"/>
  <c r="AU1123" i="3"/>
  <c r="AZ1123" i="3"/>
  <c r="P1146" i="3"/>
  <c r="AV1146" i="3"/>
  <c r="AF1149" i="3"/>
  <c r="P1157" i="3"/>
  <c r="AV1157" i="3"/>
  <c r="AF1160" i="3"/>
  <c r="P1168" i="3"/>
  <c r="AV1168" i="3"/>
  <c r="AF1171" i="3"/>
  <c r="P1179" i="3"/>
  <c r="AV1179" i="3"/>
  <c r="AF1182" i="3"/>
  <c r="P1190" i="3"/>
  <c r="AV1190" i="3"/>
  <c r="AF1193" i="3"/>
  <c r="P1201" i="3"/>
  <c r="AV1201" i="3"/>
  <c r="AF1204" i="3"/>
  <c r="P1212" i="3"/>
  <c r="AV1212" i="3"/>
  <c r="AF1215" i="3"/>
  <c r="P1223" i="3"/>
  <c r="AV1223" i="3"/>
  <c r="AF1226" i="3"/>
  <c r="P1234" i="3"/>
  <c r="AV1234" i="3"/>
  <c r="AF1237" i="3"/>
  <c r="P1245" i="3"/>
  <c r="AV1245" i="3"/>
  <c r="AF1248" i="3"/>
  <c r="P1256" i="3"/>
  <c r="AV1256" i="3"/>
  <c r="AF1259" i="3"/>
  <c r="P1267" i="3"/>
  <c r="AV1267" i="3"/>
  <c r="AF1270" i="3"/>
  <c r="P1278" i="3"/>
  <c r="AV1278" i="3"/>
  <c r="AF1281" i="3"/>
  <c r="P1289" i="3"/>
  <c r="AV1289" i="3"/>
  <c r="AF1292" i="3"/>
  <c r="P1300" i="3"/>
  <c r="AV1300" i="3"/>
  <c r="AF1303" i="3"/>
  <c r="P1311" i="3"/>
  <c r="AV1311" i="3"/>
  <c r="AF1314" i="3"/>
  <c r="M1120" i="3"/>
  <c r="R1120" i="3"/>
  <c r="V1120" i="3"/>
  <c r="AA1120" i="3"/>
  <c r="AE1120" i="3"/>
  <c r="AO1120" i="3"/>
  <c r="AS1120" i="3"/>
  <c r="AX1120" i="3"/>
  <c r="BB1120" i="3"/>
  <c r="O1119" i="3"/>
  <c r="T1119" i="3"/>
  <c r="Y1119" i="3"/>
  <c r="AC1119" i="3"/>
  <c r="AH1119" i="3"/>
  <c r="AQ1119" i="3"/>
  <c r="AU1119" i="3"/>
  <c r="AZ1119" i="3"/>
  <c r="L1123" i="3"/>
  <c r="Q1123" i="3"/>
  <c r="U1123" i="3"/>
  <c r="Z1123" i="3"/>
  <c r="AD1123" i="3"/>
  <c r="AM1123" i="3"/>
  <c r="AR1123" i="3"/>
  <c r="AW1123" i="3"/>
  <c r="BA1123" i="3"/>
  <c r="X1146" i="3"/>
  <c r="BD1146" i="3"/>
  <c r="AN1149" i="3"/>
  <c r="X1157" i="3"/>
  <c r="BD1157" i="3"/>
  <c r="AN1160" i="3"/>
  <c r="X1168" i="3"/>
  <c r="BD1168" i="3"/>
  <c r="AN1171" i="3"/>
  <c r="X1179" i="3"/>
  <c r="BD1179" i="3"/>
  <c r="AN1182" i="3"/>
  <c r="X1190" i="3"/>
  <c r="BD1190" i="3"/>
  <c r="AN1193" i="3"/>
  <c r="X1201" i="3"/>
  <c r="BD1201" i="3"/>
  <c r="AN1204" i="3"/>
  <c r="X1212" i="3"/>
  <c r="BD1212" i="3"/>
  <c r="AN1215" i="3"/>
  <c r="X1223" i="3"/>
  <c r="BD1223" i="3"/>
  <c r="AN1226" i="3"/>
  <c r="X1234" i="3"/>
  <c r="BD1234" i="3"/>
  <c r="AN1237" i="3"/>
  <c r="X1245" i="3"/>
  <c r="BD1245" i="3"/>
  <c r="AN1248" i="3"/>
  <c r="X1256" i="3"/>
  <c r="BD1256" i="3"/>
  <c r="AN1259" i="3"/>
  <c r="X1267" i="3"/>
  <c r="BD1267" i="3"/>
  <c r="AN1270" i="3"/>
  <c r="X1278" i="3"/>
  <c r="BD1278" i="3"/>
  <c r="AN1281" i="3"/>
  <c r="X1289" i="3"/>
  <c r="BD1289" i="3"/>
  <c r="AN1292" i="3"/>
  <c r="X1300" i="3"/>
  <c r="BD1300" i="3"/>
  <c r="AN1303" i="3"/>
  <c r="X1311" i="3"/>
  <c r="BD1311" i="3"/>
  <c r="AN1314" i="3"/>
  <c r="L1129" i="3"/>
  <c r="Q1129" i="3"/>
  <c r="U1129" i="3"/>
  <c r="BA1129" i="3"/>
  <c r="M1129" i="3"/>
  <c r="AO1129" i="3"/>
  <c r="AS1129" i="3"/>
  <c r="N1129" i="3"/>
  <c r="O1129" i="3"/>
  <c r="Y1129" i="3"/>
  <c r="AG1129" i="3"/>
  <c r="AQ1129" i="3"/>
  <c r="AM1129" i="3"/>
  <c r="AW1129" i="3"/>
  <c r="AA1129" i="3"/>
  <c r="AE1129" i="3"/>
  <c r="S1129" i="3"/>
  <c r="W1129" i="3"/>
  <c r="AB1129" i="3"/>
  <c r="AP1129" i="3"/>
  <c r="T1129" i="3"/>
  <c r="AH1129" i="3"/>
  <c r="AZ1129" i="3"/>
  <c r="Z1129" i="3"/>
  <c r="AD1129" i="3"/>
  <c r="AR1129" i="3"/>
  <c r="R1129" i="3"/>
  <c r="V1129" i="3"/>
  <c r="AT1129" i="3"/>
  <c r="AX1129" i="3"/>
  <c r="BB1129" i="3"/>
  <c r="AU1129" i="3"/>
  <c r="AY1129" i="3"/>
  <c r="BC1129" i="3"/>
  <c r="AN1123" i="3" l="1"/>
  <c r="P1123" i="3"/>
  <c r="X1123" i="3"/>
  <c r="AV1123" i="3"/>
  <c r="AF1123" i="3"/>
  <c r="BD1123" i="3"/>
  <c r="AF1119" i="3"/>
  <c r="BD1120" i="3"/>
  <c r="P1120" i="3"/>
  <c r="X1120" i="3"/>
  <c r="AN1119" i="3"/>
  <c r="AV1119" i="3"/>
  <c r="X1119" i="3"/>
  <c r="P1119" i="3"/>
  <c r="AF1120" i="3"/>
  <c r="AV1120" i="3"/>
  <c r="AN1120" i="3"/>
  <c r="BD1119" i="3"/>
  <c r="P1129" i="3"/>
  <c r="AV1129" i="3"/>
  <c r="X1129" i="3"/>
  <c r="AF1129" i="3"/>
  <c r="AN1129" i="3"/>
  <c r="BD1129" i="3"/>
  <c r="AV1128" i="3" l="1"/>
  <c r="X1128" i="3"/>
  <c r="BD1128" i="3"/>
  <c r="AN1128" i="3"/>
  <c r="AF1128" i="3"/>
  <c r="P1128" i="3" l="1"/>
  <c r="X909" i="11"/>
  <c r="X906" i="11"/>
  <c r="X905" i="11"/>
  <c r="X904" i="11"/>
  <c r="X898" i="11"/>
  <c r="X895" i="11"/>
  <c r="X894" i="11"/>
  <c r="X893" i="11"/>
  <c r="X887" i="11"/>
  <c r="X884" i="11"/>
  <c r="X883" i="11"/>
  <c r="X882" i="11"/>
  <c r="X876" i="11"/>
  <c r="X873" i="11"/>
  <c r="X872" i="11"/>
  <c r="X871" i="11"/>
  <c r="X865" i="11"/>
  <c r="X862" i="11"/>
  <c r="X861" i="11"/>
  <c r="X860" i="11"/>
  <c r="X854" i="11"/>
  <c r="X851" i="11"/>
  <c r="X850" i="11"/>
  <c r="X849" i="11"/>
  <c r="X843" i="11"/>
  <c r="X840" i="11"/>
  <c r="X839" i="11"/>
  <c r="X838" i="11"/>
  <c r="X832" i="11"/>
  <c r="X829" i="11"/>
  <c r="X828" i="11"/>
  <c r="X827" i="11"/>
  <c r="X821" i="11"/>
  <c r="X818" i="11"/>
  <c r="X817" i="11"/>
  <c r="X816" i="11"/>
  <c r="X810" i="11"/>
  <c r="X807" i="11"/>
  <c r="X806" i="11"/>
  <c r="X805" i="11"/>
  <c r="X799" i="11"/>
  <c r="X796" i="11"/>
  <c r="X795" i="11"/>
  <c r="X794" i="11"/>
  <c r="X788" i="11"/>
  <c r="X785" i="11"/>
  <c r="X784" i="11"/>
  <c r="X783" i="11"/>
  <c r="X777" i="11"/>
  <c r="X774" i="11"/>
  <c r="X773" i="11"/>
  <c r="X772" i="11"/>
  <c r="X766" i="11"/>
  <c r="X763" i="11"/>
  <c r="X762" i="11"/>
  <c r="X761" i="11"/>
  <c r="X755" i="11"/>
  <c r="X752" i="11"/>
  <c r="X751" i="11"/>
  <c r="X750" i="11"/>
  <c r="X744" i="11"/>
  <c r="X741" i="11"/>
  <c r="X740" i="11"/>
  <c r="X739" i="11"/>
  <c r="W714" i="11"/>
  <c r="V714" i="11"/>
  <c r="U714" i="11"/>
  <c r="T714" i="11"/>
  <c r="S714" i="11"/>
  <c r="R714" i="11"/>
  <c r="Q714" i="11"/>
  <c r="W711" i="11"/>
  <c r="V711" i="11"/>
  <c r="U711" i="11"/>
  <c r="T711" i="11"/>
  <c r="S711" i="11"/>
  <c r="R711" i="11"/>
  <c r="Q711" i="11"/>
  <c r="W710" i="11"/>
  <c r="V710" i="11"/>
  <c r="U710" i="11"/>
  <c r="T710" i="11"/>
  <c r="S710" i="11"/>
  <c r="R710" i="11"/>
  <c r="Q710" i="11"/>
  <c r="W709" i="11"/>
  <c r="V709" i="11"/>
  <c r="U709" i="11"/>
  <c r="T709" i="11"/>
  <c r="S709" i="11"/>
  <c r="R709" i="11"/>
  <c r="Q709" i="11"/>
  <c r="X689" i="11"/>
  <c r="X686" i="11"/>
  <c r="X685" i="11"/>
  <c r="X684" i="11"/>
  <c r="X678" i="11"/>
  <c r="X675" i="11"/>
  <c r="X674" i="11"/>
  <c r="X673" i="11"/>
  <c r="X667" i="11"/>
  <c r="X664" i="11"/>
  <c r="X663" i="11"/>
  <c r="X662" i="11"/>
  <c r="X656" i="11"/>
  <c r="X653" i="11"/>
  <c r="X652" i="11"/>
  <c r="X651" i="11"/>
  <c r="X645" i="11"/>
  <c r="X642" i="11"/>
  <c r="X641" i="11"/>
  <c r="X640" i="11"/>
  <c r="X634" i="11"/>
  <c r="X631" i="11"/>
  <c r="X630" i="11"/>
  <c r="X629" i="11"/>
  <c r="X623" i="11"/>
  <c r="X620" i="11"/>
  <c r="X619" i="11"/>
  <c r="X618" i="11"/>
  <c r="X612" i="11"/>
  <c r="X609" i="11"/>
  <c r="X608" i="11"/>
  <c r="X607" i="11"/>
  <c r="X601" i="11"/>
  <c r="X598" i="11"/>
  <c r="X597" i="11"/>
  <c r="X596" i="11"/>
  <c r="X590" i="11"/>
  <c r="X587" i="11"/>
  <c r="X586" i="11"/>
  <c r="X585" i="11"/>
  <c r="X579" i="11"/>
  <c r="X576" i="11"/>
  <c r="X575" i="11"/>
  <c r="X574" i="11"/>
  <c r="X568" i="11"/>
  <c r="X565" i="11"/>
  <c r="X564" i="11"/>
  <c r="X563" i="11"/>
  <c r="X557" i="11"/>
  <c r="X554" i="11"/>
  <c r="X553" i="11"/>
  <c r="X552" i="11"/>
  <c r="X546" i="11"/>
  <c r="X543" i="11"/>
  <c r="X542" i="11"/>
  <c r="X541" i="11"/>
  <c r="X535" i="11"/>
  <c r="X532" i="11"/>
  <c r="X531" i="11"/>
  <c r="X530" i="11"/>
  <c r="X524" i="11"/>
  <c r="X521" i="11"/>
  <c r="X520" i="11"/>
  <c r="X519" i="11"/>
  <c r="W494" i="11"/>
  <c r="V494" i="11"/>
  <c r="U494" i="11"/>
  <c r="T494" i="11"/>
  <c r="S494" i="11"/>
  <c r="R494" i="11"/>
  <c r="Q494" i="11"/>
  <c r="W491" i="11"/>
  <c r="V491" i="11"/>
  <c r="U491" i="11"/>
  <c r="T491" i="11"/>
  <c r="S491" i="11"/>
  <c r="R491" i="11"/>
  <c r="Q491" i="11"/>
  <c r="X470" i="11"/>
  <c r="X467" i="11"/>
  <c r="X466" i="11"/>
  <c r="X465" i="11"/>
  <c r="X459" i="11"/>
  <c r="X456" i="11"/>
  <c r="X455" i="11"/>
  <c r="X454" i="11"/>
  <c r="X448" i="11"/>
  <c r="X445" i="11"/>
  <c r="X444" i="11"/>
  <c r="X443" i="11"/>
  <c r="X437" i="11"/>
  <c r="X434" i="11"/>
  <c r="X433" i="11"/>
  <c r="X432" i="11"/>
  <c r="X426" i="11"/>
  <c r="X423" i="11"/>
  <c r="X422" i="11"/>
  <c r="X421" i="11"/>
  <c r="X415" i="11"/>
  <c r="X412" i="11"/>
  <c r="X411" i="11"/>
  <c r="X410" i="11"/>
  <c r="X404" i="11"/>
  <c r="X401" i="11"/>
  <c r="X400" i="11"/>
  <c r="X399" i="11"/>
  <c r="X393" i="11"/>
  <c r="X390" i="11"/>
  <c r="X389" i="11"/>
  <c r="X388" i="11"/>
  <c r="X382" i="11"/>
  <c r="X379" i="11"/>
  <c r="X378" i="11"/>
  <c r="X377" i="11"/>
  <c r="X371" i="11"/>
  <c r="X368" i="11"/>
  <c r="X367" i="11"/>
  <c r="X366" i="11"/>
  <c r="X360" i="11"/>
  <c r="X357" i="11"/>
  <c r="X356" i="11"/>
  <c r="X355" i="11"/>
  <c r="X349" i="11"/>
  <c r="X346" i="11"/>
  <c r="X345" i="11"/>
  <c r="X344" i="11"/>
  <c r="X341" i="11"/>
  <c r="X340" i="11"/>
  <c r="X338" i="11"/>
  <c r="X335" i="11"/>
  <c r="X334" i="11"/>
  <c r="X333" i="11"/>
  <c r="X330" i="11"/>
  <c r="X329" i="11"/>
  <c r="X327" i="11"/>
  <c r="X324" i="11"/>
  <c r="X323" i="11"/>
  <c r="X322" i="11"/>
  <c r="X319" i="11"/>
  <c r="X318" i="11"/>
  <c r="X316" i="11"/>
  <c r="X313" i="11"/>
  <c r="X312" i="11"/>
  <c r="X311" i="11"/>
  <c r="X308" i="11"/>
  <c r="X307" i="11"/>
  <c r="X305" i="11"/>
  <c r="X302" i="11"/>
  <c r="X301" i="11"/>
  <c r="X300" i="11"/>
  <c r="X274" i="11"/>
  <c r="W272" i="11"/>
  <c r="V272" i="11"/>
  <c r="U272" i="11"/>
  <c r="T272" i="11"/>
  <c r="S272" i="11"/>
  <c r="R272" i="11"/>
  <c r="Q272" i="11"/>
  <c r="W262" i="11"/>
  <c r="V262" i="11"/>
  <c r="U262" i="11"/>
  <c r="T262" i="11"/>
  <c r="S262" i="11"/>
  <c r="R262" i="11"/>
  <c r="Q262" i="11"/>
  <c r="W259" i="11"/>
  <c r="V259" i="11"/>
  <c r="U259" i="11"/>
  <c r="T259" i="11"/>
  <c r="S259" i="11"/>
  <c r="R259" i="11"/>
  <c r="Q259" i="11"/>
  <c r="W258" i="11"/>
  <c r="V258" i="11"/>
  <c r="U258" i="11"/>
  <c r="T258" i="11"/>
  <c r="S258" i="11"/>
  <c r="R258" i="11"/>
  <c r="Q258" i="11"/>
  <c r="W256" i="11"/>
  <c r="V256" i="11"/>
  <c r="U256" i="11"/>
  <c r="T256" i="11"/>
  <c r="S256" i="11"/>
  <c r="R256" i="11"/>
  <c r="Q256" i="11"/>
  <c r="W255" i="11"/>
  <c r="W266" i="11" s="1"/>
  <c r="V255" i="11"/>
  <c r="V266" i="11" s="1"/>
  <c r="U255" i="11"/>
  <c r="U266" i="11" s="1"/>
  <c r="T255" i="11"/>
  <c r="T266" i="11" s="1"/>
  <c r="S255" i="11"/>
  <c r="S266" i="11" s="1"/>
  <c r="R255" i="11"/>
  <c r="R266" i="11" s="1"/>
  <c r="Q255" i="11"/>
  <c r="W253" i="11"/>
  <c r="V253" i="11"/>
  <c r="U253" i="11"/>
  <c r="T253" i="11"/>
  <c r="S253" i="11"/>
  <c r="R253" i="11"/>
  <c r="Q253" i="11"/>
  <c r="W252" i="11"/>
  <c r="V252" i="11"/>
  <c r="U252" i="11"/>
  <c r="T252" i="11"/>
  <c r="S252" i="11"/>
  <c r="R252" i="11"/>
  <c r="Q252" i="11"/>
  <c r="W19" i="11"/>
  <c r="V19" i="11"/>
  <c r="U19" i="11"/>
  <c r="T19" i="11"/>
  <c r="S19" i="11"/>
  <c r="R19" i="11"/>
  <c r="Q19" i="11"/>
  <c r="W16" i="11"/>
  <c r="V16" i="11"/>
  <c r="U16" i="11"/>
  <c r="T16" i="11"/>
  <c r="R16" i="11"/>
  <c r="Q16" i="11"/>
  <c r="X230" i="11"/>
  <c r="X227" i="11"/>
  <c r="X226" i="11"/>
  <c r="X225" i="11"/>
  <c r="X219" i="11"/>
  <c r="X216" i="11"/>
  <c r="X215" i="11"/>
  <c r="X214" i="11"/>
  <c r="X208" i="11"/>
  <c r="X205" i="11"/>
  <c r="X204" i="11"/>
  <c r="X203" i="11"/>
  <c r="X197" i="11"/>
  <c r="X194" i="11"/>
  <c r="X193" i="11"/>
  <c r="X192" i="11"/>
  <c r="X186" i="11"/>
  <c r="X183" i="11"/>
  <c r="X182" i="11"/>
  <c r="X181" i="11"/>
  <c r="X175" i="11"/>
  <c r="X172" i="11"/>
  <c r="X171" i="11"/>
  <c r="X170" i="11"/>
  <c r="X164" i="11"/>
  <c r="X161" i="11"/>
  <c r="X160" i="11"/>
  <c r="X159" i="11"/>
  <c r="X153" i="11"/>
  <c r="X150" i="11"/>
  <c r="X149" i="11"/>
  <c r="X148" i="11"/>
  <c r="X142" i="11"/>
  <c r="X139" i="11"/>
  <c r="X138" i="11"/>
  <c r="X137" i="11"/>
  <c r="X131" i="11"/>
  <c r="X128" i="11"/>
  <c r="X127" i="11"/>
  <c r="X126" i="11"/>
  <c r="X120" i="11"/>
  <c r="X117" i="11"/>
  <c r="X116" i="11"/>
  <c r="X115" i="11"/>
  <c r="X109" i="11"/>
  <c r="X106" i="11"/>
  <c r="X105" i="11"/>
  <c r="X104" i="11"/>
  <c r="X98" i="11"/>
  <c r="X95" i="11"/>
  <c r="X94" i="11"/>
  <c r="X93" i="11"/>
  <c r="X87" i="11"/>
  <c r="X84" i="11"/>
  <c r="X83" i="11"/>
  <c r="X82" i="11"/>
  <c r="X76" i="11"/>
  <c r="X73" i="11"/>
  <c r="X72" i="11"/>
  <c r="X71" i="11"/>
  <c r="X65" i="11"/>
  <c r="X62" i="11"/>
  <c r="X61" i="11"/>
  <c r="X60" i="11"/>
  <c r="X36" i="11"/>
  <c r="W34" i="11"/>
  <c r="V34" i="11"/>
  <c r="U34" i="11"/>
  <c r="T34" i="11"/>
  <c r="S34" i="11"/>
  <c r="R34" i="11"/>
  <c r="Q34" i="11"/>
  <c r="X17" i="11"/>
  <c r="X14" i="11"/>
  <c r="X1097" i="10"/>
  <c r="X1094" i="10"/>
  <c r="X1093" i="10"/>
  <c r="X1092" i="10"/>
  <c r="X1086" i="10"/>
  <c r="X1083" i="10"/>
  <c r="X1082" i="10"/>
  <c r="X1081" i="10"/>
  <c r="X1075" i="10"/>
  <c r="X1072" i="10"/>
  <c r="X1071" i="10"/>
  <c r="X1070" i="10"/>
  <c r="X1064" i="10"/>
  <c r="X1061" i="10"/>
  <c r="X1060" i="10"/>
  <c r="X1059" i="10"/>
  <c r="X1053" i="10"/>
  <c r="X1050" i="10"/>
  <c r="X1049" i="10"/>
  <c r="X1048" i="10"/>
  <c r="X1042" i="10"/>
  <c r="X1039" i="10"/>
  <c r="X1038" i="10"/>
  <c r="X1037" i="10"/>
  <c r="X1031" i="10"/>
  <c r="X1028" i="10"/>
  <c r="X1027" i="10"/>
  <c r="X1026" i="10"/>
  <c r="X1020" i="10"/>
  <c r="X1017" i="10"/>
  <c r="X1016" i="10"/>
  <c r="X1015" i="10"/>
  <c r="X1009" i="10"/>
  <c r="X1006" i="10"/>
  <c r="X1005" i="10"/>
  <c r="X1004" i="10"/>
  <c r="X998" i="10"/>
  <c r="X995" i="10"/>
  <c r="X994" i="10"/>
  <c r="X993" i="10"/>
  <c r="X987" i="10"/>
  <c r="X984" i="10"/>
  <c r="X983" i="10"/>
  <c r="X982" i="10"/>
  <c r="X976" i="10"/>
  <c r="X973" i="10"/>
  <c r="X972" i="10"/>
  <c r="X971" i="10"/>
  <c r="X965" i="10"/>
  <c r="X962" i="10"/>
  <c r="X961" i="10"/>
  <c r="X960" i="10"/>
  <c r="X954" i="10"/>
  <c r="X951" i="10"/>
  <c r="X950" i="10"/>
  <c r="X949" i="10"/>
  <c r="X943" i="10"/>
  <c r="X940" i="10"/>
  <c r="X939" i="10"/>
  <c r="X938" i="10"/>
  <c r="X932" i="10"/>
  <c r="X929" i="10"/>
  <c r="X928" i="10"/>
  <c r="X927" i="10"/>
  <c r="X909" i="10"/>
  <c r="X906" i="10"/>
  <c r="X905" i="10"/>
  <c r="X904" i="10"/>
  <c r="X898" i="10"/>
  <c r="X895" i="10"/>
  <c r="X894" i="10"/>
  <c r="X893" i="10"/>
  <c r="X887" i="10"/>
  <c r="X884" i="10"/>
  <c r="X883" i="10"/>
  <c r="X882" i="10"/>
  <c r="X876" i="10"/>
  <c r="X873" i="10"/>
  <c r="X872" i="10"/>
  <c r="X871" i="10"/>
  <c r="X865" i="10"/>
  <c r="X862" i="10"/>
  <c r="X861" i="10"/>
  <c r="X860" i="10"/>
  <c r="X854" i="10"/>
  <c r="X851" i="10"/>
  <c r="X850" i="10"/>
  <c r="X849" i="10"/>
  <c r="X843" i="10"/>
  <c r="X840" i="10"/>
  <c r="X839" i="10"/>
  <c r="X838" i="10"/>
  <c r="X832" i="10"/>
  <c r="X829" i="10"/>
  <c r="X828" i="10"/>
  <c r="X827" i="10"/>
  <c r="X821" i="10"/>
  <c r="X818" i="10"/>
  <c r="X817" i="10"/>
  <c r="X816" i="10"/>
  <c r="X810" i="10"/>
  <c r="X807" i="10"/>
  <c r="X806" i="10"/>
  <c r="X805" i="10"/>
  <c r="X799" i="10"/>
  <c r="X796" i="10"/>
  <c r="X795" i="10"/>
  <c r="X794" i="10"/>
  <c r="X788" i="10"/>
  <c r="X785" i="10"/>
  <c r="X784" i="10"/>
  <c r="X783" i="10"/>
  <c r="X777" i="10"/>
  <c r="X774" i="10"/>
  <c r="X773" i="10"/>
  <c r="X772" i="10"/>
  <c r="X766" i="10"/>
  <c r="X763" i="10"/>
  <c r="X762" i="10"/>
  <c r="X761" i="10"/>
  <c r="X755" i="10"/>
  <c r="X752" i="10"/>
  <c r="X751" i="10"/>
  <c r="X750" i="10"/>
  <c r="X744" i="10"/>
  <c r="X741" i="10"/>
  <c r="X740" i="10"/>
  <c r="X739" i="10"/>
  <c r="W714" i="10"/>
  <c r="V714" i="10"/>
  <c r="U714" i="10"/>
  <c r="T714" i="10"/>
  <c r="S714" i="10"/>
  <c r="R714" i="10"/>
  <c r="Q714" i="10"/>
  <c r="W711" i="10"/>
  <c r="V711" i="10"/>
  <c r="U711" i="10"/>
  <c r="T711" i="10"/>
  <c r="S711" i="10"/>
  <c r="R711" i="10"/>
  <c r="Q711" i="10"/>
  <c r="W710" i="10"/>
  <c r="V710" i="10"/>
  <c r="U710" i="10"/>
  <c r="T710" i="10"/>
  <c r="S710" i="10"/>
  <c r="R710" i="10"/>
  <c r="Q710" i="10"/>
  <c r="W709" i="10"/>
  <c r="V709" i="10"/>
  <c r="U709" i="10"/>
  <c r="T709" i="10"/>
  <c r="S709" i="10"/>
  <c r="R709" i="10"/>
  <c r="Q709" i="10"/>
  <c r="X689" i="10"/>
  <c r="X686" i="10"/>
  <c r="X685" i="10"/>
  <c r="X684" i="10"/>
  <c r="X678" i="10"/>
  <c r="X675" i="10"/>
  <c r="X674" i="10"/>
  <c r="X673" i="10"/>
  <c r="X667" i="10"/>
  <c r="X664" i="10"/>
  <c r="X663" i="10"/>
  <c r="X662" i="10"/>
  <c r="X656" i="10"/>
  <c r="X653" i="10"/>
  <c r="X652" i="10"/>
  <c r="X651" i="10"/>
  <c r="X645" i="10"/>
  <c r="X642" i="10"/>
  <c r="X641" i="10"/>
  <c r="X640" i="10"/>
  <c r="X634" i="10"/>
  <c r="X631" i="10"/>
  <c r="X630" i="10"/>
  <c r="X629" i="10"/>
  <c r="X623" i="10"/>
  <c r="X620" i="10"/>
  <c r="X619" i="10"/>
  <c r="X618" i="10"/>
  <c r="X612" i="10"/>
  <c r="X609" i="10"/>
  <c r="X608" i="10"/>
  <c r="X607" i="10"/>
  <c r="X601" i="10"/>
  <c r="X598" i="10"/>
  <c r="X597" i="10"/>
  <c r="X596" i="10"/>
  <c r="X590" i="10"/>
  <c r="X587" i="10"/>
  <c r="X586" i="10"/>
  <c r="X585" i="10"/>
  <c r="X579" i="10"/>
  <c r="X576" i="10"/>
  <c r="X575" i="10"/>
  <c r="X574" i="10"/>
  <c r="X568" i="10"/>
  <c r="X565" i="10"/>
  <c r="X564" i="10"/>
  <c r="X563" i="10"/>
  <c r="X557" i="10"/>
  <c r="X554" i="10"/>
  <c r="X553" i="10"/>
  <c r="X552" i="10"/>
  <c r="X546" i="10"/>
  <c r="X543" i="10"/>
  <c r="X542" i="10"/>
  <c r="X541" i="10"/>
  <c r="X535" i="10"/>
  <c r="X532" i="10"/>
  <c r="X531" i="10"/>
  <c r="X530" i="10"/>
  <c r="X524" i="10"/>
  <c r="X521" i="10"/>
  <c r="X520" i="10"/>
  <c r="X519" i="10"/>
  <c r="W494" i="10"/>
  <c r="V494" i="10"/>
  <c r="U494" i="10"/>
  <c r="T494" i="10"/>
  <c r="S494" i="10"/>
  <c r="R494" i="10"/>
  <c r="Q494" i="10"/>
  <c r="W491" i="10"/>
  <c r="V491" i="10"/>
  <c r="U491" i="10"/>
  <c r="T491" i="10"/>
  <c r="S491" i="10"/>
  <c r="R491" i="10"/>
  <c r="Q491" i="10"/>
  <c r="X470" i="10"/>
  <c r="X467" i="10"/>
  <c r="X466" i="10"/>
  <c r="X465" i="10"/>
  <c r="X459" i="10"/>
  <c r="X456" i="10"/>
  <c r="X455" i="10"/>
  <c r="X454" i="10"/>
  <c r="X448" i="10"/>
  <c r="X445" i="10"/>
  <c r="X444" i="10"/>
  <c r="X443" i="10"/>
  <c r="X437" i="10"/>
  <c r="X434" i="10"/>
  <c r="X433" i="10"/>
  <c r="X432" i="10"/>
  <c r="X426" i="10"/>
  <c r="X423" i="10"/>
  <c r="X422" i="10"/>
  <c r="X421" i="10"/>
  <c r="X415" i="10"/>
  <c r="X412" i="10"/>
  <c r="X411" i="10"/>
  <c r="X410" i="10"/>
  <c r="X404" i="10"/>
  <c r="X401" i="10"/>
  <c r="X400" i="10"/>
  <c r="X399" i="10"/>
  <c r="X393" i="10"/>
  <c r="X390" i="10"/>
  <c r="X389" i="10"/>
  <c r="X388" i="10"/>
  <c r="X382" i="10"/>
  <c r="X379" i="10"/>
  <c r="X378" i="10"/>
  <c r="X377" i="10"/>
  <c r="X374" i="10"/>
  <c r="X373" i="10"/>
  <c r="X371" i="10"/>
  <c r="X368" i="10"/>
  <c r="X367" i="10"/>
  <c r="X366" i="10"/>
  <c r="X363" i="10"/>
  <c r="X362" i="10"/>
  <c r="X360" i="10"/>
  <c r="X357" i="10"/>
  <c r="X356" i="10"/>
  <c r="X355" i="10"/>
  <c r="X352" i="10"/>
  <c r="X351" i="10"/>
  <c r="X349" i="10"/>
  <c r="X346" i="10"/>
  <c r="X345" i="10"/>
  <c r="X344" i="10"/>
  <c r="X341" i="10"/>
  <c r="X340" i="10"/>
  <c r="X338" i="10"/>
  <c r="X335" i="10"/>
  <c r="X334" i="10"/>
  <c r="X333" i="10"/>
  <c r="X330" i="10"/>
  <c r="X329" i="10"/>
  <c r="X327" i="10"/>
  <c r="X324" i="10"/>
  <c r="X323" i="10"/>
  <c r="X322" i="10"/>
  <c r="X319" i="10"/>
  <c r="X318" i="10"/>
  <c r="X316" i="10"/>
  <c r="X313" i="10"/>
  <c r="X312" i="10"/>
  <c r="X311" i="10"/>
  <c r="X308" i="10"/>
  <c r="X307" i="10"/>
  <c r="X305" i="10"/>
  <c r="X302" i="10"/>
  <c r="X301" i="10"/>
  <c r="X300" i="10"/>
  <c r="X274" i="10"/>
  <c r="W272" i="10"/>
  <c r="V272" i="10"/>
  <c r="U272" i="10"/>
  <c r="T272" i="10"/>
  <c r="S272" i="10"/>
  <c r="R272" i="10"/>
  <c r="Q272" i="10"/>
  <c r="W262" i="10"/>
  <c r="V262" i="10"/>
  <c r="U262" i="10"/>
  <c r="T262" i="10"/>
  <c r="S262" i="10"/>
  <c r="R262" i="10"/>
  <c r="Q262" i="10"/>
  <c r="W259" i="10"/>
  <c r="V259" i="10"/>
  <c r="U259" i="10"/>
  <c r="T259" i="10"/>
  <c r="S259" i="10"/>
  <c r="R259" i="10"/>
  <c r="Q259" i="10"/>
  <c r="W258" i="10"/>
  <c r="V258" i="10"/>
  <c r="U258" i="10"/>
  <c r="T258" i="10"/>
  <c r="S258" i="10"/>
  <c r="R258" i="10"/>
  <c r="Q258" i="10"/>
  <c r="W256" i="10"/>
  <c r="V256" i="10"/>
  <c r="U256" i="10"/>
  <c r="T256" i="10"/>
  <c r="S256" i="10"/>
  <c r="R256" i="10"/>
  <c r="Q256" i="10"/>
  <c r="W255" i="10"/>
  <c r="W266" i="10" s="1"/>
  <c r="V255" i="10"/>
  <c r="V266" i="10" s="1"/>
  <c r="U255" i="10"/>
  <c r="U266" i="10" s="1"/>
  <c r="T255" i="10"/>
  <c r="T266" i="10" s="1"/>
  <c r="S255" i="10"/>
  <c r="S266" i="10" s="1"/>
  <c r="R255" i="10"/>
  <c r="R266" i="10" s="1"/>
  <c r="Q255" i="10"/>
  <c r="W253" i="10"/>
  <c r="V253" i="10"/>
  <c r="U253" i="10"/>
  <c r="T253" i="10"/>
  <c r="S253" i="10"/>
  <c r="R253" i="10"/>
  <c r="Q253" i="10"/>
  <c r="W252" i="10"/>
  <c r="V252" i="10"/>
  <c r="U252" i="10"/>
  <c r="T252" i="10"/>
  <c r="S252" i="10"/>
  <c r="R252" i="10"/>
  <c r="Q252" i="10"/>
  <c r="X230" i="10"/>
  <c r="X227" i="10"/>
  <c r="X226" i="10"/>
  <c r="X225" i="10"/>
  <c r="X219" i="10"/>
  <c r="X216" i="10"/>
  <c r="X215" i="10"/>
  <c r="X214" i="10"/>
  <c r="X208" i="10"/>
  <c r="X205" i="10"/>
  <c r="X204" i="10"/>
  <c r="X203" i="10"/>
  <c r="X197" i="10"/>
  <c r="X194" i="10"/>
  <c r="X193" i="10"/>
  <c r="X192" i="10"/>
  <c r="X186" i="10"/>
  <c r="X183" i="10"/>
  <c r="X182" i="10"/>
  <c r="X181" i="10"/>
  <c r="X175" i="10"/>
  <c r="X172" i="10"/>
  <c r="X171" i="10"/>
  <c r="X170" i="10"/>
  <c r="X164" i="10"/>
  <c r="X161" i="10"/>
  <c r="X160" i="10"/>
  <c r="X159" i="10"/>
  <c r="X153" i="10"/>
  <c r="X150" i="10"/>
  <c r="X149" i="10"/>
  <c r="X148" i="10"/>
  <c r="X142" i="10"/>
  <c r="X139" i="10"/>
  <c r="X138" i="10"/>
  <c r="X137" i="10"/>
  <c r="X131" i="10"/>
  <c r="X128" i="10"/>
  <c r="X127" i="10"/>
  <c r="X126" i="10"/>
  <c r="X120" i="10"/>
  <c r="X117" i="10"/>
  <c r="X116" i="10"/>
  <c r="X115" i="10"/>
  <c r="X109" i="10"/>
  <c r="X106" i="10"/>
  <c r="X105" i="10"/>
  <c r="X104" i="10"/>
  <c r="X98" i="10"/>
  <c r="X95" i="10"/>
  <c r="X94" i="10"/>
  <c r="X93" i="10"/>
  <c r="X87" i="10"/>
  <c r="X84" i="10"/>
  <c r="X83" i="10"/>
  <c r="X82" i="10"/>
  <c r="X76" i="10"/>
  <c r="X73" i="10"/>
  <c r="X72" i="10"/>
  <c r="X71" i="10"/>
  <c r="X65" i="10"/>
  <c r="X62" i="10"/>
  <c r="X61" i="10"/>
  <c r="X60" i="10"/>
  <c r="X36" i="10"/>
  <c r="W34" i="10"/>
  <c r="V34" i="10"/>
  <c r="U34" i="10"/>
  <c r="T34" i="10"/>
  <c r="S34" i="10"/>
  <c r="R34" i="10"/>
  <c r="Q34" i="10"/>
  <c r="W28" i="10"/>
  <c r="T28" i="10"/>
  <c r="S28" i="10"/>
  <c r="X17" i="10"/>
  <c r="U22" i="10"/>
  <c r="Q22" i="10"/>
  <c r="X14" i="10"/>
  <c r="X909" i="9"/>
  <c r="X906" i="9"/>
  <c r="X905" i="9"/>
  <c r="X904" i="9"/>
  <c r="X898" i="9"/>
  <c r="X895" i="9"/>
  <c r="X894" i="9"/>
  <c r="X893" i="9"/>
  <c r="X887" i="9"/>
  <c r="X884" i="9"/>
  <c r="X883" i="9"/>
  <c r="X882" i="9"/>
  <c r="X876" i="9"/>
  <c r="X873" i="9"/>
  <c r="X872" i="9"/>
  <c r="X871" i="9"/>
  <c r="X865" i="9"/>
  <c r="X862" i="9"/>
  <c r="X861" i="9"/>
  <c r="X860" i="9"/>
  <c r="X854" i="9"/>
  <c r="X851" i="9"/>
  <c r="X850" i="9"/>
  <c r="X849" i="9"/>
  <c r="X843" i="9"/>
  <c r="X840" i="9"/>
  <c r="X839" i="9"/>
  <c r="X838" i="9"/>
  <c r="X832" i="9"/>
  <c r="X829" i="9"/>
  <c r="X828" i="9"/>
  <c r="X827" i="9"/>
  <c r="X821" i="9"/>
  <c r="X818" i="9"/>
  <c r="X817" i="9"/>
  <c r="X816" i="9"/>
  <c r="X810" i="9"/>
  <c r="X807" i="9"/>
  <c r="X806" i="9"/>
  <c r="X805" i="9"/>
  <c r="X799" i="9"/>
  <c r="X796" i="9"/>
  <c r="X795" i="9"/>
  <c r="X794" i="9"/>
  <c r="X788" i="9"/>
  <c r="X785" i="9"/>
  <c r="X784" i="9"/>
  <c r="X783" i="9"/>
  <c r="X777" i="9"/>
  <c r="X774" i="9"/>
  <c r="X773" i="9"/>
  <c r="X772" i="9"/>
  <c r="X766" i="9"/>
  <c r="X763" i="9"/>
  <c r="X762" i="9"/>
  <c r="X761" i="9"/>
  <c r="X755" i="9"/>
  <c r="X752" i="9"/>
  <c r="X751" i="9"/>
  <c r="X750" i="9"/>
  <c r="X744" i="9"/>
  <c r="X741" i="9"/>
  <c r="X740" i="9"/>
  <c r="X739" i="9"/>
  <c r="W714" i="9"/>
  <c r="V714" i="9"/>
  <c r="U714" i="9"/>
  <c r="T714" i="9"/>
  <c r="S714" i="9"/>
  <c r="R714" i="9"/>
  <c r="Q714" i="9"/>
  <c r="W711" i="9"/>
  <c r="V711" i="9"/>
  <c r="U711" i="9"/>
  <c r="T711" i="9"/>
  <c r="S711" i="9"/>
  <c r="R711" i="9"/>
  <c r="Q711" i="9"/>
  <c r="W710" i="9"/>
  <c r="V710" i="9"/>
  <c r="U710" i="9"/>
  <c r="T710" i="9"/>
  <c r="S710" i="9"/>
  <c r="R710" i="9"/>
  <c r="Q710" i="9"/>
  <c r="W709" i="9"/>
  <c r="V709" i="9"/>
  <c r="U709" i="9"/>
  <c r="T709" i="9"/>
  <c r="S709" i="9"/>
  <c r="R709" i="9"/>
  <c r="Q709" i="9"/>
  <c r="X689" i="9"/>
  <c r="X686" i="9"/>
  <c r="X685" i="9"/>
  <c r="X684" i="9"/>
  <c r="X678" i="9"/>
  <c r="X675" i="9"/>
  <c r="X674" i="9"/>
  <c r="X673" i="9"/>
  <c r="X667" i="9"/>
  <c r="X664" i="9"/>
  <c r="X663" i="9"/>
  <c r="X662" i="9"/>
  <c r="X656" i="9"/>
  <c r="X653" i="9"/>
  <c r="X652" i="9"/>
  <c r="X651" i="9"/>
  <c r="X645" i="9"/>
  <c r="X642" i="9"/>
  <c r="X641" i="9"/>
  <c r="X640" i="9"/>
  <c r="X634" i="9"/>
  <c r="X631" i="9"/>
  <c r="X630" i="9"/>
  <c r="X629" i="9"/>
  <c r="X623" i="9"/>
  <c r="X620" i="9"/>
  <c r="X619" i="9"/>
  <c r="X618" i="9"/>
  <c r="X612" i="9"/>
  <c r="X609" i="9"/>
  <c r="X608" i="9"/>
  <c r="X607" i="9"/>
  <c r="X601" i="9"/>
  <c r="X598" i="9"/>
  <c r="X597" i="9"/>
  <c r="X596" i="9"/>
  <c r="X590" i="9"/>
  <c r="X587" i="9"/>
  <c r="X586" i="9"/>
  <c r="X585" i="9"/>
  <c r="X579" i="9"/>
  <c r="X576" i="9"/>
  <c r="X575" i="9"/>
  <c r="X574" i="9"/>
  <c r="X568" i="9"/>
  <c r="X565" i="9"/>
  <c r="X564" i="9"/>
  <c r="X563" i="9"/>
  <c r="X557" i="9"/>
  <c r="X554" i="9"/>
  <c r="X553" i="9"/>
  <c r="X552" i="9"/>
  <c r="X546" i="9"/>
  <c r="X543" i="9"/>
  <c r="X542" i="9"/>
  <c r="X541" i="9"/>
  <c r="X535" i="9"/>
  <c r="X532" i="9"/>
  <c r="X531" i="9"/>
  <c r="X530" i="9"/>
  <c r="X524" i="9"/>
  <c r="X521" i="9"/>
  <c r="X520" i="9"/>
  <c r="X519" i="9"/>
  <c r="W494" i="9"/>
  <c r="V494" i="9"/>
  <c r="U494" i="9"/>
  <c r="T494" i="9"/>
  <c r="S494" i="9"/>
  <c r="R494" i="9"/>
  <c r="Q494" i="9"/>
  <c r="W491" i="9"/>
  <c r="V491" i="9"/>
  <c r="U491" i="9"/>
  <c r="T491" i="9"/>
  <c r="S491" i="9"/>
  <c r="R491" i="9"/>
  <c r="Q491" i="9"/>
  <c r="X470" i="9"/>
  <c r="X467" i="9"/>
  <c r="X466" i="9"/>
  <c r="X465" i="9"/>
  <c r="X459" i="9"/>
  <c r="X456" i="9"/>
  <c r="X455" i="9"/>
  <c r="X454" i="9"/>
  <c r="X448" i="9"/>
  <c r="X445" i="9"/>
  <c r="X444" i="9"/>
  <c r="X443" i="9"/>
  <c r="X440" i="9"/>
  <c r="X439" i="9"/>
  <c r="X437" i="9"/>
  <c r="X434" i="9"/>
  <c r="X433" i="9"/>
  <c r="X432" i="9"/>
  <c r="X429" i="9"/>
  <c r="X428" i="9"/>
  <c r="X426" i="9"/>
  <c r="X423" i="9"/>
  <c r="X422" i="9"/>
  <c r="X421" i="9"/>
  <c r="X418" i="9"/>
  <c r="X417" i="9"/>
  <c r="X415" i="9"/>
  <c r="X412" i="9"/>
  <c r="X411" i="9"/>
  <c r="X410" i="9"/>
  <c r="X407" i="9"/>
  <c r="X406" i="9"/>
  <c r="X404" i="9"/>
  <c r="X401" i="9"/>
  <c r="X400" i="9"/>
  <c r="X399" i="9"/>
  <c r="X396" i="9"/>
  <c r="X395" i="9"/>
  <c r="X393" i="9"/>
  <c r="X390" i="9"/>
  <c r="X389" i="9"/>
  <c r="X388" i="9"/>
  <c r="X385" i="9"/>
  <c r="X384" i="9"/>
  <c r="X382" i="9"/>
  <c r="X379" i="9"/>
  <c r="X378" i="9"/>
  <c r="X377" i="9"/>
  <c r="X374" i="9"/>
  <c r="X373" i="9"/>
  <c r="X371" i="9"/>
  <c r="X368" i="9"/>
  <c r="X367" i="9"/>
  <c r="X366" i="9"/>
  <c r="X363" i="9"/>
  <c r="X362" i="9"/>
  <c r="X360" i="9"/>
  <c r="X357" i="9"/>
  <c r="X356" i="9"/>
  <c r="X355" i="9"/>
  <c r="X352" i="9"/>
  <c r="X351" i="9"/>
  <c r="X349" i="9"/>
  <c r="X346" i="9"/>
  <c r="X345" i="9"/>
  <c r="X344" i="9"/>
  <c r="X341" i="9"/>
  <c r="X340" i="9"/>
  <c r="X338" i="9"/>
  <c r="X335" i="9"/>
  <c r="X334" i="9"/>
  <c r="X333" i="9"/>
  <c r="X330" i="9"/>
  <c r="X329" i="9"/>
  <c r="X327" i="9"/>
  <c r="X324" i="9"/>
  <c r="X323" i="9"/>
  <c r="X322" i="9"/>
  <c r="X319" i="9"/>
  <c r="X318" i="9"/>
  <c r="X316" i="9"/>
  <c r="X313" i="9"/>
  <c r="X312" i="9"/>
  <c r="X311" i="9"/>
  <c r="X308" i="9"/>
  <c r="X307" i="9"/>
  <c r="X305" i="9"/>
  <c r="X302" i="9"/>
  <c r="X301" i="9"/>
  <c r="X300" i="9"/>
  <c r="X274" i="9"/>
  <c r="W272" i="9"/>
  <c r="V272" i="9"/>
  <c r="U272" i="9"/>
  <c r="T272" i="9"/>
  <c r="S272" i="9"/>
  <c r="R272" i="9"/>
  <c r="Q272" i="9"/>
  <c r="W262" i="9"/>
  <c r="V262" i="9"/>
  <c r="U262" i="9"/>
  <c r="T262" i="9"/>
  <c r="S262" i="9"/>
  <c r="R262" i="9"/>
  <c r="Q262" i="9"/>
  <c r="W259" i="9"/>
  <c r="V259" i="9"/>
  <c r="U259" i="9"/>
  <c r="T259" i="9"/>
  <c r="S259" i="9"/>
  <c r="R259" i="9"/>
  <c r="Q259" i="9"/>
  <c r="W258" i="9"/>
  <c r="V258" i="9"/>
  <c r="U258" i="9"/>
  <c r="T258" i="9"/>
  <c r="S258" i="9"/>
  <c r="R258" i="9"/>
  <c r="Q258" i="9"/>
  <c r="W256" i="9"/>
  <c r="V256" i="9"/>
  <c r="U256" i="9"/>
  <c r="T256" i="9"/>
  <c r="S256" i="9"/>
  <c r="R256" i="9"/>
  <c r="Q256" i="9"/>
  <c r="W255" i="9"/>
  <c r="W266" i="9" s="1"/>
  <c r="V255" i="9"/>
  <c r="V266" i="9" s="1"/>
  <c r="U255" i="9"/>
  <c r="U266" i="9" s="1"/>
  <c r="T255" i="9"/>
  <c r="T266" i="9" s="1"/>
  <c r="S255" i="9"/>
  <c r="S266" i="9" s="1"/>
  <c r="R255" i="9"/>
  <c r="R266" i="9" s="1"/>
  <c r="Q255" i="9"/>
  <c r="W253" i="9"/>
  <c r="V253" i="9"/>
  <c r="U253" i="9"/>
  <c r="T253" i="9"/>
  <c r="S253" i="9"/>
  <c r="R253" i="9"/>
  <c r="Q253" i="9"/>
  <c r="W252" i="9"/>
  <c r="V252" i="9"/>
  <c r="U252" i="9"/>
  <c r="T252" i="9"/>
  <c r="S252" i="9"/>
  <c r="R252" i="9"/>
  <c r="Q252" i="9"/>
  <c r="X230" i="9"/>
  <c r="X227" i="9"/>
  <c r="X226" i="9"/>
  <c r="X225" i="9"/>
  <c r="X219" i="9"/>
  <c r="X216" i="9"/>
  <c r="X215" i="9"/>
  <c r="X214" i="9"/>
  <c r="X208" i="9"/>
  <c r="X205" i="9"/>
  <c r="X204" i="9"/>
  <c r="X203" i="9"/>
  <c r="X197" i="9"/>
  <c r="X194" i="9"/>
  <c r="X193" i="9"/>
  <c r="X192" i="9"/>
  <c r="X186" i="9"/>
  <c r="X183" i="9"/>
  <c r="X182" i="9"/>
  <c r="X181" i="9"/>
  <c r="X175" i="9"/>
  <c r="X172" i="9"/>
  <c r="X171" i="9"/>
  <c r="X170" i="9"/>
  <c r="X164" i="9"/>
  <c r="X161" i="9"/>
  <c r="X160" i="9"/>
  <c r="X159" i="9"/>
  <c r="X153" i="9"/>
  <c r="X150" i="9"/>
  <c r="X149" i="9"/>
  <c r="X148" i="9"/>
  <c r="X142" i="9"/>
  <c r="X139" i="9"/>
  <c r="X138" i="9"/>
  <c r="X137" i="9"/>
  <c r="X131" i="9"/>
  <c r="X128" i="9"/>
  <c r="X127" i="9"/>
  <c r="X126" i="9"/>
  <c r="X120" i="9"/>
  <c r="X117" i="9"/>
  <c r="X116" i="9"/>
  <c r="X115" i="9"/>
  <c r="X109" i="9"/>
  <c r="X106" i="9"/>
  <c r="X105" i="9"/>
  <c r="X104" i="9"/>
  <c r="X98" i="9"/>
  <c r="X95" i="9"/>
  <c r="X94" i="9"/>
  <c r="X93" i="9"/>
  <c r="X87" i="9"/>
  <c r="X84" i="9"/>
  <c r="X83" i="9"/>
  <c r="X82" i="9"/>
  <c r="X76" i="9"/>
  <c r="X73" i="9"/>
  <c r="X72" i="9"/>
  <c r="X71" i="9"/>
  <c r="X65" i="9"/>
  <c r="X62" i="9"/>
  <c r="X61" i="9"/>
  <c r="X60" i="9"/>
  <c r="X36" i="9"/>
  <c r="W34" i="9"/>
  <c r="V34" i="9"/>
  <c r="U34" i="9"/>
  <c r="T34" i="9"/>
  <c r="S34" i="9"/>
  <c r="R34" i="9"/>
  <c r="Q34" i="9"/>
  <c r="V22" i="9"/>
  <c r="U22" i="9"/>
  <c r="X17" i="9"/>
  <c r="X14" i="9"/>
  <c r="X920" i="8"/>
  <c r="X917" i="8"/>
  <c r="X916" i="8"/>
  <c r="X915" i="8"/>
  <c r="X909" i="8"/>
  <c r="X906" i="8"/>
  <c r="X905" i="8"/>
  <c r="X904" i="8"/>
  <c r="X898" i="8"/>
  <c r="X895" i="8"/>
  <c r="X894" i="8"/>
  <c r="X893" i="8"/>
  <c r="X887" i="8"/>
  <c r="X884" i="8"/>
  <c r="X883" i="8"/>
  <c r="X882" i="8"/>
  <c r="X876" i="8"/>
  <c r="X873" i="8"/>
  <c r="X872" i="8"/>
  <c r="X871" i="8"/>
  <c r="X865" i="8"/>
  <c r="X862" i="8"/>
  <c r="X861" i="8"/>
  <c r="X860" i="8"/>
  <c r="X854" i="8"/>
  <c r="X851" i="8"/>
  <c r="X850" i="8"/>
  <c r="X849" i="8"/>
  <c r="X843" i="8"/>
  <c r="X840" i="8"/>
  <c r="X839" i="8"/>
  <c r="X838" i="8"/>
  <c r="X832" i="8"/>
  <c r="X829" i="8"/>
  <c r="X828" i="8"/>
  <c r="X827" i="8"/>
  <c r="X821" i="8"/>
  <c r="X818" i="8"/>
  <c r="X817" i="8"/>
  <c r="X816" i="8"/>
  <c r="X810" i="8"/>
  <c r="X807" i="8"/>
  <c r="X806" i="8"/>
  <c r="X805" i="8"/>
  <c r="X799" i="8"/>
  <c r="X796" i="8"/>
  <c r="X795" i="8"/>
  <c r="X794" i="8"/>
  <c r="X788" i="8"/>
  <c r="X785" i="8"/>
  <c r="X784" i="8"/>
  <c r="X783" i="8"/>
  <c r="X777" i="8"/>
  <c r="X774" i="8"/>
  <c r="X773" i="8"/>
  <c r="X772" i="8"/>
  <c r="X766" i="8"/>
  <c r="X763" i="8"/>
  <c r="X762" i="8"/>
  <c r="X761" i="8"/>
  <c r="X755" i="8"/>
  <c r="X752" i="8"/>
  <c r="X751" i="8"/>
  <c r="X750" i="8"/>
  <c r="X744" i="8"/>
  <c r="X741" i="8"/>
  <c r="X740" i="8"/>
  <c r="X739" i="8"/>
  <c r="W714" i="8"/>
  <c r="V714" i="8"/>
  <c r="U714" i="8"/>
  <c r="T714" i="8"/>
  <c r="S714" i="8"/>
  <c r="R714" i="8"/>
  <c r="Q714" i="8"/>
  <c r="W711" i="8"/>
  <c r="V711" i="8"/>
  <c r="U711" i="8"/>
  <c r="T711" i="8"/>
  <c r="S711" i="8"/>
  <c r="R711" i="8"/>
  <c r="Q711" i="8"/>
  <c r="W710" i="8"/>
  <c r="V710" i="8"/>
  <c r="U710" i="8"/>
  <c r="T710" i="8"/>
  <c r="S710" i="8"/>
  <c r="R710" i="8"/>
  <c r="Q710" i="8"/>
  <c r="W709" i="8"/>
  <c r="V709" i="8"/>
  <c r="U709" i="8"/>
  <c r="T709" i="8"/>
  <c r="S709" i="8"/>
  <c r="R709" i="8"/>
  <c r="Q709" i="8"/>
  <c r="X700" i="8"/>
  <c r="X697" i="8"/>
  <c r="X696" i="8"/>
  <c r="X695" i="8"/>
  <c r="X689" i="8"/>
  <c r="X686" i="8"/>
  <c r="X685" i="8"/>
  <c r="X684" i="8"/>
  <c r="X678" i="8"/>
  <c r="X675" i="8"/>
  <c r="X674" i="8"/>
  <c r="X673" i="8"/>
  <c r="X667" i="8"/>
  <c r="X664" i="8"/>
  <c r="X663" i="8"/>
  <c r="X662" i="8"/>
  <c r="X656" i="8"/>
  <c r="X653" i="8"/>
  <c r="X652" i="8"/>
  <c r="X651" i="8"/>
  <c r="X645" i="8"/>
  <c r="X642" i="8"/>
  <c r="X641" i="8"/>
  <c r="X640" i="8"/>
  <c r="X634" i="8"/>
  <c r="X631" i="8"/>
  <c r="X630" i="8"/>
  <c r="X629" i="8"/>
  <c r="X623" i="8"/>
  <c r="X620" i="8"/>
  <c r="X619" i="8"/>
  <c r="X618" i="8"/>
  <c r="X612" i="8"/>
  <c r="X609" i="8"/>
  <c r="X608" i="8"/>
  <c r="X607" i="8"/>
  <c r="X601" i="8"/>
  <c r="X598" i="8"/>
  <c r="X597" i="8"/>
  <c r="X596" i="8"/>
  <c r="X590" i="8"/>
  <c r="X587" i="8"/>
  <c r="X586" i="8"/>
  <c r="X585" i="8"/>
  <c r="X579" i="8"/>
  <c r="X576" i="8"/>
  <c r="X575" i="8"/>
  <c r="X574" i="8"/>
  <c r="X568" i="8"/>
  <c r="X565" i="8"/>
  <c r="X564" i="8"/>
  <c r="X563" i="8"/>
  <c r="X557" i="8"/>
  <c r="X554" i="8"/>
  <c r="X553" i="8"/>
  <c r="X552" i="8"/>
  <c r="X546" i="8"/>
  <c r="X543" i="8"/>
  <c r="X542" i="8"/>
  <c r="X541" i="8"/>
  <c r="X535" i="8"/>
  <c r="X532" i="8"/>
  <c r="X531" i="8"/>
  <c r="X530" i="8"/>
  <c r="X524" i="8"/>
  <c r="X521" i="8"/>
  <c r="X520" i="8"/>
  <c r="X519" i="8"/>
  <c r="W494" i="8"/>
  <c r="V494" i="8"/>
  <c r="U494" i="8"/>
  <c r="T494" i="8"/>
  <c r="S494" i="8"/>
  <c r="R494" i="8"/>
  <c r="Q494" i="8"/>
  <c r="W491" i="8"/>
  <c r="V491" i="8"/>
  <c r="U491" i="8"/>
  <c r="T491" i="8"/>
  <c r="S491" i="8"/>
  <c r="R491" i="8"/>
  <c r="Q491" i="8"/>
  <c r="X481" i="8"/>
  <c r="X478" i="8"/>
  <c r="X477" i="8"/>
  <c r="X476" i="8"/>
  <c r="X470" i="8"/>
  <c r="X467" i="8"/>
  <c r="X466" i="8"/>
  <c r="X465" i="8"/>
  <c r="X459" i="8"/>
  <c r="X456" i="8"/>
  <c r="X455" i="8"/>
  <c r="X454" i="8"/>
  <c r="X448" i="8"/>
  <c r="X445" i="8"/>
  <c r="X444" i="8"/>
  <c r="X443" i="8"/>
  <c r="X437" i="8"/>
  <c r="X434" i="8"/>
  <c r="X433" i="8"/>
  <c r="X432" i="8"/>
  <c r="X426" i="8"/>
  <c r="X423" i="8"/>
  <c r="X422" i="8"/>
  <c r="X421" i="8"/>
  <c r="X415" i="8"/>
  <c r="X412" i="8"/>
  <c r="X411" i="8"/>
  <c r="X410" i="8"/>
  <c r="X404" i="8"/>
  <c r="X401" i="8"/>
  <c r="X400" i="8"/>
  <c r="X399" i="8"/>
  <c r="X393" i="8"/>
  <c r="X390" i="8"/>
  <c r="X389" i="8"/>
  <c r="X388" i="8"/>
  <c r="X382" i="8"/>
  <c r="X379" i="8"/>
  <c r="X378" i="8"/>
  <c r="X377" i="8"/>
  <c r="X374" i="8"/>
  <c r="X373" i="8"/>
  <c r="X371" i="8"/>
  <c r="X368" i="8"/>
  <c r="X367" i="8"/>
  <c r="X366" i="8"/>
  <c r="X363" i="8"/>
  <c r="X362" i="8"/>
  <c r="X360" i="8"/>
  <c r="X357" i="8"/>
  <c r="X356" i="8"/>
  <c r="X355" i="8"/>
  <c r="X352" i="8"/>
  <c r="X351" i="8"/>
  <c r="X349" i="8"/>
  <c r="X346" i="8"/>
  <c r="X345" i="8"/>
  <c r="X344" i="8"/>
  <c r="X341" i="8"/>
  <c r="X340" i="8"/>
  <c r="X338" i="8"/>
  <c r="X335" i="8"/>
  <c r="X334" i="8"/>
  <c r="X333" i="8"/>
  <c r="X330" i="8"/>
  <c r="X329" i="8"/>
  <c r="X327" i="8"/>
  <c r="X324" i="8"/>
  <c r="X323" i="8"/>
  <c r="X322" i="8"/>
  <c r="X319" i="8"/>
  <c r="X318" i="8"/>
  <c r="X316" i="8"/>
  <c r="X313" i="8"/>
  <c r="X312" i="8"/>
  <c r="X311" i="8"/>
  <c r="X308" i="8"/>
  <c r="X307" i="8"/>
  <c r="X305" i="8"/>
  <c r="X302" i="8"/>
  <c r="X301" i="8"/>
  <c r="X300" i="8"/>
  <c r="X274" i="8"/>
  <c r="W272" i="8"/>
  <c r="V272" i="8"/>
  <c r="U272" i="8"/>
  <c r="T272" i="8"/>
  <c r="S272" i="8"/>
  <c r="R272" i="8"/>
  <c r="Q272" i="8"/>
  <c r="W262" i="8"/>
  <c r="V262" i="8"/>
  <c r="U262" i="8"/>
  <c r="T262" i="8"/>
  <c r="S262" i="8"/>
  <c r="R262" i="8"/>
  <c r="Q262" i="8"/>
  <c r="W259" i="8"/>
  <c r="V259" i="8"/>
  <c r="U259" i="8"/>
  <c r="T259" i="8"/>
  <c r="S259" i="8"/>
  <c r="R259" i="8"/>
  <c r="Q259" i="8"/>
  <c r="W258" i="8"/>
  <c r="V258" i="8"/>
  <c r="U258" i="8"/>
  <c r="T258" i="8"/>
  <c r="S258" i="8"/>
  <c r="R258" i="8"/>
  <c r="Q258" i="8"/>
  <c r="W256" i="8"/>
  <c r="V256" i="8"/>
  <c r="U256" i="8"/>
  <c r="T256" i="8"/>
  <c r="S256" i="8"/>
  <c r="R256" i="8"/>
  <c r="Q256" i="8"/>
  <c r="W255" i="8"/>
  <c r="W266" i="8" s="1"/>
  <c r="V255" i="8"/>
  <c r="V266" i="8" s="1"/>
  <c r="U255" i="8"/>
  <c r="U266" i="8" s="1"/>
  <c r="T255" i="8"/>
  <c r="T266" i="8" s="1"/>
  <c r="S255" i="8"/>
  <c r="S266" i="8" s="1"/>
  <c r="R255" i="8"/>
  <c r="R266" i="8" s="1"/>
  <c r="Q255" i="8"/>
  <c r="W253" i="8"/>
  <c r="V253" i="8"/>
  <c r="U253" i="8"/>
  <c r="T253" i="8"/>
  <c r="S253" i="8"/>
  <c r="R253" i="8"/>
  <c r="Q253" i="8"/>
  <c r="W252" i="8"/>
  <c r="V252" i="8"/>
  <c r="U252" i="8"/>
  <c r="T252" i="8"/>
  <c r="S252" i="8"/>
  <c r="R252" i="8"/>
  <c r="Q252" i="8"/>
  <c r="X241" i="8"/>
  <c r="X238" i="8"/>
  <c r="X237" i="8"/>
  <c r="X236" i="8"/>
  <c r="X230" i="8"/>
  <c r="X227" i="8"/>
  <c r="X226" i="8"/>
  <c r="X225" i="8"/>
  <c r="X219" i="8"/>
  <c r="X216" i="8"/>
  <c r="X215" i="8"/>
  <c r="X214" i="8"/>
  <c r="X208" i="8"/>
  <c r="X205" i="8"/>
  <c r="X204" i="8"/>
  <c r="X203" i="8"/>
  <c r="X197" i="8"/>
  <c r="X194" i="8"/>
  <c r="X193" i="8"/>
  <c r="X192" i="8"/>
  <c r="X186" i="8"/>
  <c r="X183" i="8"/>
  <c r="X182" i="8"/>
  <c r="X181" i="8"/>
  <c r="X175" i="8"/>
  <c r="X172" i="8"/>
  <c r="X171" i="8"/>
  <c r="X170" i="8"/>
  <c r="X164" i="8"/>
  <c r="X161" i="8"/>
  <c r="X160" i="8"/>
  <c r="X159" i="8"/>
  <c r="X153" i="8"/>
  <c r="X150" i="8"/>
  <c r="X149" i="8"/>
  <c r="X148" i="8"/>
  <c r="X142" i="8"/>
  <c r="X139" i="8"/>
  <c r="X138" i="8"/>
  <c r="X137" i="8"/>
  <c r="X131" i="8"/>
  <c r="X128" i="8"/>
  <c r="X127" i="8"/>
  <c r="X126" i="8"/>
  <c r="X120" i="8"/>
  <c r="X117" i="8"/>
  <c r="X116" i="8"/>
  <c r="X115" i="8"/>
  <c r="X109" i="8"/>
  <c r="X106" i="8"/>
  <c r="X105" i="8"/>
  <c r="X104" i="8"/>
  <c r="X98" i="8"/>
  <c r="X95" i="8"/>
  <c r="X94" i="8"/>
  <c r="X93" i="8"/>
  <c r="X87" i="8"/>
  <c r="X84" i="8"/>
  <c r="X83" i="8"/>
  <c r="X82" i="8"/>
  <c r="X76" i="8"/>
  <c r="X73" i="8"/>
  <c r="X72" i="8"/>
  <c r="X71" i="8"/>
  <c r="X65" i="8"/>
  <c r="X62" i="8"/>
  <c r="X61" i="8"/>
  <c r="X60" i="8"/>
  <c r="X36" i="8"/>
  <c r="W34" i="8"/>
  <c r="V34" i="8"/>
  <c r="U34" i="8"/>
  <c r="T34" i="8"/>
  <c r="S34" i="8"/>
  <c r="R34" i="8"/>
  <c r="Q34" i="8"/>
  <c r="X17" i="8"/>
  <c r="V22" i="8"/>
  <c r="U22" i="8"/>
  <c r="T22" i="8"/>
  <c r="S22" i="8"/>
  <c r="R22" i="8"/>
  <c r="Q22" i="8"/>
  <c r="X14" i="8"/>
  <c r="X909" i="4"/>
  <c r="X906" i="4"/>
  <c r="X905" i="4"/>
  <c r="X904" i="4"/>
  <c r="X898" i="4"/>
  <c r="X895" i="4"/>
  <c r="X894" i="4"/>
  <c r="X893" i="4"/>
  <c r="X887" i="4"/>
  <c r="X884" i="4"/>
  <c r="X883" i="4"/>
  <c r="X882" i="4"/>
  <c r="X876" i="4"/>
  <c r="X873" i="4"/>
  <c r="X872" i="4"/>
  <c r="X871" i="4"/>
  <c r="X865" i="4"/>
  <c r="X862" i="4"/>
  <c r="X861" i="4"/>
  <c r="X860" i="4"/>
  <c r="X854" i="4"/>
  <c r="X851" i="4"/>
  <c r="X850" i="4"/>
  <c r="X849" i="4"/>
  <c r="X843" i="4"/>
  <c r="X840" i="4"/>
  <c r="X839" i="4"/>
  <c r="X838" i="4"/>
  <c r="X832" i="4"/>
  <c r="X829" i="4"/>
  <c r="X828" i="4"/>
  <c r="X827" i="4"/>
  <c r="X821" i="4"/>
  <c r="X818" i="4"/>
  <c r="X817" i="4"/>
  <c r="X816" i="4"/>
  <c r="X810" i="4"/>
  <c r="X807" i="4"/>
  <c r="X806" i="4"/>
  <c r="X805" i="4"/>
  <c r="X799" i="4"/>
  <c r="X796" i="4"/>
  <c r="X795" i="4"/>
  <c r="X794" i="4"/>
  <c r="X788" i="4"/>
  <c r="X785" i="4"/>
  <c r="X784" i="4"/>
  <c r="X783" i="4"/>
  <c r="X777" i="4"/>
  <c r="X774" i="4"/>
  <c r="X773" i="4"/>
  <c r="X772" i="4"/>
  <c r="X766" i="4"/>
  <c r="X763" i="4"/>
  <c r="X762" i="4"/>
  <c r="X761" i="4"/>
  <c r="X755" i="4"/>
  <c r="X752" i="4"/>
  <c r="X751" i="4"/>
  <c r="X750" i="4"/>
  <c r="X744" i="4"/>
  <c r="X741" i="4"/>
  <c r="X740" i="4"/>
  <c r="X739" i="4"/>
  <c r="W714" i="4"/>
  <c r="V714" i="4"/>
  <c r="U714" i="4"/>
  <c r="T714" i="4"/>
  <c r="S714" i="4"/>
  <c r="R714" i="4"/>
  <c r="Q714" i="4"/>
  <c r="W711" i="4"/>
  <c r="V711" i="4"/>
  <c r="U711" i="4"/>
  <c r="T711" i="4"/>
  <c r="S711" i="4"/>
  <c r="R711" i="4"/>
  <c r="Q711" i="4"/>
  <c r="W710" i="4"/>
  <c r="V710" i="4"/>
  <c r="U710" i="4"/>
  <c r="T710" i="4"/>
  <c r="S710" i="4"/>
  <c r="R710" i="4"/>
  <c r="Q710" i="4"/>
  <c r="W709" i="4"/>
  <c r="V709" i="4"/>
  <c r="U709" i="4"/>
  <c r="T709" i="4"/>
  <c r="S709" i="4"/>
  <c r="R709" i="4"/>
  <c r="Q709" i="4"/>
  <c r="X689" i="4"/>
  <c r="X686" i="4"/>
  <c r="X685" i="4"/>
  <c r="X684" i="4"/>
  <c r="X678" i="4"/>
  <c r="X675" i="4"/>
  <c r="X674" i="4"/>
  <c r="X673" i="4"/>
  <c r="X667" i="4"/>
  <c r="X664" i="4"/>
  <c r="X663" i="4"/>
  <c r="X662" i="4"/>
  <c r="X656" i="4"/>
  <c r="X653" i="4"/>
  <c r="X652" i="4"/>
  <c r="X651" i="4"/>
  <c r="X645" i="4"/>
  <c r="X642" i="4"/>
  <c r="X641" i="4"/>
  <c r="X640" i="4"/>
  <c r="X634" i="4"/>
  <c r="X631" i="4"/>
  <c r="X630" i="4"/>
  <c r="X629" i="4"/>
  <c r="X623" i="4"/>
  <c r="X620" i="4"/>
  <c r="X619" i="4"/>
  <c r="X618" i="4"/>
  <c r="X612" i="4"/>
  <c r="X609" i="4"/>
  <c r="X608" i="4"/>
  <c r="X607" i="4"/>
  <c r="X601" i="4"/>
  <c r="X598" i="4"/>
  <c r="X597" i="4"/>
  <c r="X596" i="4"/>
  <c r="X590" i="4"/>
  <c r="X587" i="4"/>
  <c r="X586" i="4"/>
  <c r="X585" i="4"/>
  <c r="X579" i="4"/>
  <c r="X576" i="4"/>
  <c r="X575" i="4"/>
  <c r="X574" i="4"/>
  <c r="X568" i="4"/>
  <c r="X565" i="4"/>
  <c r="X564" i="4"/>
  <c r="X563" i="4"/>
  <c r="X557" i="4"/>
  <c r="X554" i="4"/>
  <c r="X553" i="4"/>
  <c r="X552" i="4"/>
  <c r="X546" i="4"/>
  <c r="X543" i="4"/>
  <c r="X542" i="4"/>
  <c r="X541" i="4"/>
  <c r="X535" i="4"/>
  <c r="X532" i="4"/>
  <c r="X531" i="4"/>
  <c r="X530" i="4"/>
  <c r="X524" i="4"/>
  <c r="X521" i="4"/>
  <c r="X520" i="4"/>
  <c r="X519" i="4"/>
  <c r="W494" i="4"/>
  <c r="V494" i="4"/>
  <c r="U494" i="4"/>
  <c r="T494" i="4"/>
  <c r="S494" i="4"/>
  <c r="R494" i="4"/>
  <c r="Q494" i="4"/>
  <c r="W491" i="4"/>
  <c r="V491" i="4"/>
  <c r="U491" i="4"/>
  <c r="T491" i="4"/>
  <c r="S491" i="4"/>
  <c r="R491" i="4"/>
  <c r="Q491" i="4"/>
  <c r="X470" i="4"/>
  <c r="X467" i="4"/>
  <c r="X466" i="4"/>
  <c r="X465" i="4"/>
  <c r="X459" i="4"/>
  <c r="X456" i="4"/>
  <c r="X455" i="4"/>
  <c r="X454" i="4"/>
  <c r="X448" i="4"/>
  <c r="X445" i="4"/>
  <c r="X444" i="4"/>
  <c r="X443" i="4"/>
  <c r="X437" i="4"/>
  <c r="X434" i="4"/>
  <c r="X433" i="4"/>
  <c r="X432" i="4"/>
  <c r="X426" i="4"/>
  <c r="X423" i="4"/>
  <c r="X422" i="4"/>
  <c r="X421" i="4"/>
  <c r="X415" i="4"/>
  <c r="X412" i="4"/>
  <c r="X411" i="4"/>
  <c r="X410" i="4"/>
  <c r="X407" i="4"/>
  <c r="X406" i="4"/>
  <c r="X404" i="4"/>
  <c r="X401" i="4"/>
  <c r="X400" i="4"/>
  <c r="X399" i="4"/>
  <c r="X396" i="4"/>
  <c r="X395" i="4"/>
  <c r="X393" i="4"/>
  <c r="X390" i="4"/>
  <c r="X389" i="4"/>
  <c r="X388" i="4"/>
  <c r="X385" i="4"/>
  <c r="X384" i="4"/>
  <c r="X382" i="4"/>
  <c r="X379" i="4"/>
  <c r="X378" i="4"/>
  <c r="X377" i="4"/>
  <c r="X374" i="4"/>
  <c r="X373" i="4"/>
  <c r="X371" i="4"/>
  <c r="X368" i="4"/>
  <c r="X367" i="4"/>
  <c r="X366" i="4"/>
  <c r="X363" i="4"/>
  <c r="X362" i="4"/>
  <c r="X360" i="4"/>
  <c r="X357" i="4"/>
  <c r="X356" i="4"/>
  <c r="X355" i="4"/>
  <c r="X352" i="4"/>
  <c r="X351" i="4"/>
  <c r="X349" i="4"/>
  <c r="X346" i="4"/>
  <c r="X345" i="4"/>
  <c r="X344" i="4"/>
  <c r="X341" i="4"/>
  <c r="X340" i="4"/>
  <c r="X338" i="4"/>
  <c r="X335" i="4"/>
  <c r="X334" i="4"/>
  <c r="X333" i="4"/>
  <c r="X330" i="4"/>
  <c r="X329" i="4"/>
  <c r="X327" i="4"/>
  <c r="X324" i="4"/>
  <c r="X323" i="4"/>
  <c r="X322" i="4"/>
  <c r="X319" i="4"/>
  <c r="X318" i="4"/>
  <c r="X316" i="4"/>
  <c r="X313" i="4"/>
  <c r="X312" i="4"/>
  <c r="X311" i="4"/>
  <c r="X308" i="4"/>
  <c r="X307" i="4"/>
  <c r="X305" i="4"/>
  <c r="X302" i="4"/>
  <c r="X301" i="4"/>
  <c r="X300" i="4"/>
  <c r="X274" i="4"/>
  <c r="W272" i="4"/>
  <c r="V272" i="4"/>
  <c r="U272" i="4"/>
  <c r="T272" i="4"/>
  <c r="S272" i="4"/>
  <c r="R272" i="4"/>
  <c r="Q272" i="4"/>
  <c r="W262" i="4"/>
  <c r="V262" i="4"/>
  <c r="U262" i="4"/>
  <c r="T262" i="4"/>
  <c r="S262" i="4"/>
  <c r="R262" i="4"/>
  <c r="Q262" i="4"/>
  <c r="W259" i="4"/>
  <c r="V259" i="4"/>
  <c r="U259" i="4"/>
  <c r="T259" i="4"/>
  <c r="S259" i="4"/>
  <c r="R259" i="4"/>
  <c r="Q259" i="4"/>
  <c r="W258" i="4"/>
  <c r="V258" i="4"/>
  <c r="U258" i="4"/>
  <c r="T258" i="4"/>
  <c r="S258" i="4"/>
  <c r="R258" i="4"/>
  <c r="Q258" i="4"/>
  <c r="W256" i="4"/>
  <c r="V256" i="4"/>
  <c r="U256" i="4"/>
  <c r="T256" i="4"/>
  <c r="S256" i="4"/>
  <c r="R256" i="4"/>
  <c r="Q256" i="4"/>
  <c r="W255" i="4"/>
  <c r="W266" i="4" s="1"/>
  <c r="V255" i="4"/>
  <c r="V266" i="4" s="1"/>
  <c r="U255" i="4"/>
  <c r="U266" i="4" s="1"/>
  <c r="T255" i="4"/>
  <c r="S255" i="4"/>
  <c r="S266" i="4" s="1"/>
  <c r="R255" i="4"/>
  <c r="R266" i="4" s="1"/>
  <c r="Q255" i="4"/>
  <c r="W253" i="4"/>
  <c r="V253" i="4"/>
  <c r="U253" i="4"/>
  <c r="T253" i="4"/>
  <c r="S253" i="4"/>
  <c r="R253" i="4"/>
  <c r="Q253" i="4"/>
  <c r="W252" i="4"/>
  <c r="V252" i="4"/>
  <c r="U252" i="4"/>
  <c r="T252" i="4"/>
  <c r="S252" i="4"/>
  <c r="R252" i="4"/>
  <c r="Q252" i="4"/>
  <c r="X241" i="4"/>
  <c r="X238" i="4"/>
  <c r="X237" i="4"/>
  <c r="X236" i="4"/>
  <c r="X219" i="4"/>
  <c r="X216" i="4"/>
  <c r="X215" i="4"/>
  <c r="X214" i="4"/>
  <c r="X208" i="4"/>
  <c r="X205" i="4"/>
  <c r="X204" i="4"/>
  <c r="X203" i="4"/>
  <c r="X197" i="4"/>
  <c r="X194" i="4"/>
  <c r="X193" i="4"/>
  <c r="X192" i="4"/>
  <c r="X186" i="4"/>
  <c r="X183" i="4"/>
  <c r="X182" i="4"/>
  <c r="X181" i="4"/>
  <c r="X175" i="4"/>
  <c r="X172" i="4"/>
  <c r="X171" i="4"/>
  <c r="X170" i="4"/>
  <c r="X164" i="4"/>
  <c r="X161" i="4"/>
  <c r="X160" i="4"/>
  <c r="X159" i="4"/>
  <c r="X153" i="4"/>
  <c r="X150" i="4"/>
  <c r="X149" i="4"/>
  <c r="X148" i="4"/>
  <c r="X142" i="4"/>
  <c r="X139" i="4"/>
  <c r="X138" i="4"/>
  <c r="X137" i="4"/>
  <c r="X131" i="4"/>
  <c r="X128" i="4"/>
  <c r="X127" i="4"/>
  <c r="X126" i="4"/>
  <c r="X120" i="4"/>
  <c r="X117" i="4"/>
  <c r="X116" i="4"/>
  <c r="X115" i="4"/>
  <c r="X109" i="4"/>
  <c r="X106" i="4"/>
  <c r="X105" i="4"/>
  <c r="X104" i="4"/>
  <c r="X98" i="4"/>
  <c r="X95" i="4"/>
  <c r="X94" i="4"/>
  <c r="X93" i="4"/>
  <c r="X87" i="4"/>
  <c r="X84" i="4"/>
  <c r="X83" i="4"/>
  <c r="X82" i="4"/>
  <c r="X76" i="4"/>
  <c r="X73" i="4"/>
  <c r="X72" i="4"/>
  <c r="X71" i="4"/>
  <c r="X65" i="4"/>
  <c r="X62" i="4"/>
  <c r="X61" i="4"/>
  <c r="X60" i="4"/>
  <c r="X36" i="4"/>
  <c r="W34" i="4"/>
  <c r="V34" i="4"/>
  <c r="U34" i="4"/>
  <c r="T34" i="4"/>
  <c r="S34" i="4"/>
  <c r="R34" i="4"/>
  <c r="Q34" i="4"/>
  <c r="U22" i="4"/>
  <c r="T22" i="4"/>
  <c r="S22" i="4"/>
  <c r="Q22" i="4"/>
  <c r="X898" i="2"/>
  <c r="X895" i="2"/>
  <c r="X894" i="2"/>
  <c r="X893" i="2"/>
  <c r="X887" i="2"/>
  <c r="X884" i="2"/>
  <c r="X883" i="2"/>
  <c r="X882" i="2"/>
  <c r="X876" i="2"/>
  <c r="X873" i="2"/>
  <c r="X872" i="2"/>
  <c r="X871" i="2"/>
  <c r="X865" i="2"/>
  <c r="X862" i="2"/>
  <c r="X861" i="2"/>
  <c r="X860" i="2"/>
  <c r="X854" i="2"/>
  <c r="X851" i="2"/>
  <c r="X850" i="2"/>
  <c r="X849" i="2"/>
  <c r="X843" i="2"/>
  <c r="X840" i="2"/>
  <c r="X839" i="2"/>
  <c r="X838" i="2"/>
  <c r="X832" i="2"/>
  <c r="X829" i="2"/>
  <c r="X828" i="2"/>
  <c r="X827" i="2"/>
  <c r="X821" i="2"/>
  <c r="X818" i="2"/>
  <c r="X817" i="2"/>
  <c r="X816" i="2"/>
  <c r="X810" i="2"/>
  <c r="X807" i="2"/>
  <c r="X806" i="2"/>
  <c r="X805" i="2"/>
  <c r="X799" i="2"/>
  <c r="X796" i="2"/>
  <c r="X795" i="2"/>
  <c r="X794" i="2"/>
  <c r="X788" i="2"/>
  <c r="X785" i="2"/>
  <c r="X784" i="2"/>
  <c r="X783" i="2"/>
  <c r="X777" i="2"/>
  <c r="X774" i="2"/>
  <c r="X773" i="2"/>
  <c r="X772" i="2"/>
  <c r="X766" i="2"/>
  <c r="X763" i="2"/>
  <c r="X762" i="2"/>
  <c r="X761" i="2"/>
  <c r="X755" i="2"/>
  <c r="X752" i="2"/>
  <c r="X751" i="2"/>
  <c r="X750" i="2"/>
  <c r="X744" i="2"/>
  <c r="X741" i="2"/>
  <c r="X740" i="2"/>
  <c r="X739" i="2"/>
  <c r="X678" i="2"/>
  <c r="X675" i="2"/>
  <c r="X674" i="2"/>
  <c r="X673" i="2"/>
  <c r="X667" i="2"/>
  <c r="X664" i="2"/>
  <c r="X663" i="2"/>
  <c r="X662" i="2"/>
  <c r="X656" i="2"/>
  <c r="X653" i="2"/>
  <c r="X652" i="2"/>
  <c r="X651" i="2"/>
  <c r="X645" i="2"/>
  <c r="X642" i="2"/>
  <c r="X641" i="2"/>
  <c r="X640" i="2"/>
  <c r="X634" i="2"/>
  <c r="X631" i="2"/>
  <c r="X630" i="2"/>
  <c r="X629" i="2"/>
  <c r="X623" i="2"/>
  <c r="X620" i="2"/>
  <c r="X619" i="2"/>
  <c r="X618" i="2"/>
  <c r="X612" i="2"/>
  <c r="X609" i="2"/>
  <c r="X608" i="2"/>
  <c r="X607" i="2"/>
  <c r="X601" i="2"/>
  <c r="X598" i="2"/>
  <c r="X597" i="2"/>
  <c r="X596" i="2"/>
  <c r="X590" i="2"/>
  <c r="X587" i="2"/>
  <c r="X586" i="2"/>
  <c r="X585" i="2"/>
  <c r="X579" i="2"/>
  <c r="X576" i="2"/>
  <c r="X575" i="2"/>
  <c r="X574" i="2"/>
  <c r="X568" i="2"/>
  <c r="X565" i="2"/>
  <c r="X564" i="2"/>
  <c r="X563" i="2"/>
  <c r="X557" i="2"/>
  <c r="X554" i="2"/>
  <c r="X553" i="2"/>
  <c r="X552" i="2"/>
  <c r="X546" i="2"/>
  <c r="X543" i="2"/>
  <c r="X542" i="2"/>
  <c r="X541" i="2"/>
  <c r="X535" i="2"/>
  <c r="X532" i="2"/>
  <c r="X531" i="2"/>
  <c r="X530" i="2"/>
  <c r="X524" i="2"/>
  <c r="X521" i="2"/>
  <c r="X520" i="2"/>
  <c r="X519" i="2"/>
  <c r="X459" i="2"/>
  <c r="X456" i="2"/>
  <c r="X455" i="2"/>
  <c r="X454" i="2"/>
  <c r="X448" i="2"/>
  <c r="X445" i="2"/>
  <c r="X444" i="2"/>
  <c r="X443" i="2"/>
  <c r="X437" i="2"/>
  <c r="X434" i="2"/>
  <c r="X433" i="2"/>
  <c r="X432" i="2"/>
  <c r="X426" i="2"/>
  <c r="X423" i="2"/>
  <c r="X422" i="2"/>
  <c r="X421" i="2"/>
  <c r="X415" i="2"/>
  <c r="X412" i="2"/>
  <c r="X411" i="2"/>
  <c r="X410" i="2"/>
  <c r="X404" i="2"/>
  <c r="X401" i="2"/>
  <c r="X400" i="2"/>
  <c r="X399" i="2"/>
  <c r="X393" i="2"/>
  <c r="X390" i="2"/>
  <c r="X389" i="2"/>
  <c r="X388" i="2"/>
  <c r="X385" i="2"/>
  <c r="X384" i="2"/>
  <c r="X382" i="2"/>
  <c r="X379" i="2"/>
  <c r="X378" i="2"/>
  <c r="X377" i="2"/>
  <c r="X371" i="2"/>
  <c r="X368" i="2"/>
  <c r="X367" i="2"/>
  <c r="X366" i="2"/>
  <c r="X360" i="2"/>
  <c r="X357" i="2"/>
  <c r="X356" i="2"/>
  <c r="X355" i="2"/>
  <c r="X349" i="2"/>
  <c r="X346" i="2"/>
  <c r="X345" i="2"/>
  <c r="X344" i="2"/>
  <c r="X341" i="2"/>
  <c r="X340" i="2"/>
  <c r="X338" i="2"/>
  <c r="X335" i="2"/>
  <c r="X334" i="2"/>
  <c r="X333" i="2"/>
  <c r="X330" i="2"/>
  <c r="X329" i="2"/>
  <c r="X327" i="2"/>
  <c r="X324" i="2"/>
  <c r="X323" i="2"/>
  <c r="X322" i="2"/>
  <c r="X319" i="2"/>
  <c r="X318" i="2"/>
  <c r="X316" i="2"/>
  <c r="X313" i="2"/>
  <c r="X312" i="2"/>
  <c r="X311" i="2"/>
  <c r="X308" i="2"/>
  <c r="X307" i="2"/>
  <c r="X305" i="2"/>
  <c r="X302" i="2"/>
  <c r="X301" i="2"/>
  <c r="X300" i="2"/>
  <c r="W282" i="2"/>
  <c r="V282" i="2"/>
  <c r="U282" i="2"/>
  <c r="T282" i="2"/>
  <c r="S282" i="2"/>
  <c r="R282" i="2"/>
  <c r="Q282" i="2"/>
  <c r="W281" i="2"/>
  <c r="V281" i="2"/>
  <c r="U281" i="2"/>
  <c r="T281" i="2"/>
  <c r="S281" i="2"/>
  <c r="R281" i="2"/>
  <c r="Q281" i="2"/>
  <c r="X274" i="2"/>
  <c r="W272" i="2"/>
  <c r="V272" i="2"/>
  <c r="U272" i="2"/>
  <c r="T272" i="2"/>
  <c r="S272" i="2"/>
  <c r="R272" i="2"/>
  <c r="Q272" i="2"/>
  <c r="W259" i="2"/>
  <c r="V259" i="2"/>
  <c r="U259" i="2"/>
  <c r="T259" i="2"/>
  <c r="S259" i="2"/>
  <c r="R259" i="2"/>
  <c r="Q259" i="2"/>
  <c r="W258" i="2"/>
  <c r="V258" i="2"/>
  <c r="U258" i="2"/>
  <c r="T258" i="2"/>
  <c r="S258" i="2"/>
  <c r="R258" i="2"/>
  <c r="Q258" i="2"/>
  <c r="W266" i="2"/>
  <c r="V266" i="2"/>
  <c r="U266" i="2"/>
  <c r="T266" i="2"/>
  <c r="S266" i="2"/>
  <c r="R266" i="2"/>
  <c r="Q266" i="2"/>
  <c r="X164" i="2"/>
  <c r="X161" i="2"/>
  <c r="X160" i="2"/>
  <c r="X159" i="2"/>
  <c r="X153" i="2"/>
  <c r="X150" i="2"/>
  <c r="X149" i="2"/>
  <c r="X148" i="2"/>
  <c r="X142" i="2"/>
  <c r="X139" i="2"/>
  <c r="X138" i="2"/>
  <c r="X137" i="2"/>
  <c r="X131" i="2"/>
  <c r="X128" i="2"/>
  <c r="X127" i="2"/>
  <c r="X126" i="2"/>
  <c r="X120" i="2"/>
  <c r="X117" i="2"/>
  <c r="X116" i="2"/>
  <c r="X115" i="2"/>
  <c r="X109" i="2"/>
  <c r="X106" i="2"/>
  <c r="X105" i="2"/>
  <c r="X104" i="2"/>
  <c r="X98" i="2"/>
  <c r="X95" i="2"/>
  <c r="X94" i="2"/>
  <c r="X93" i="2"/>
  <c r="X87" i="2"/>
  <c r="X84" i="2"/>
  <c r="X83" i="2"/>
  <c r="X82" i="2"/>
  <c r="X76" i="2"/>
  <c r="X73" i="2"/>
  <c r="X72" i="2"/>
  <c r="X71" i="2"/>
  <c r="X65" i="2"/>
  <c r="X62" i="2"/>
  <c r="X61" i="2"/>
  <c r="X60" i="2"/>
  <c r="W44" i="2"/>
  <c r="V44" i="2"/>
  <c r="U44" i="2"/>
  <c r="T44" i="2"/>
  <c r="S44" i="2"/>
  <c r="R44" i="2"/>
  <c r="Q44" i="2"/>
  <c r="W43" i="2"/>
  <c r="V43" i="2"/>
  <c r="U43" i="2"/>
  <c r="T43" i="2"/>
  <c r="S43" i="2"/>
  <c r="R43" i="2"/>
  <c r="Q43" i="2"/>
  <c r="X36" i="2"/>
  <c r="W34" i="2"/>
  <c r="V34" i="2"/>
  <c r="U34" i="2"/>
  <c r="T34" i="2"/>
  <c r="S34" i="2"/>
  <c r="R34" i="2"/>
  <c r="Q34" i="2"/>
  <c r="X17" i="2"/>
  <c r="W22" i="2"/>
  <c r="V22" i="2"/>
  <c r="S22" i="2"/>
  <c r="R22" i="2"/>
  <c r="X14" i="2"/>
  <c r="X1097" i="3"/>
  <c r="X1094" i="3"/>
  <c r="X1093" i="3"/>
  <c r="X1092" i="3"/>
  <c r="X1086" i="3"/>
  <c r="X1083" i="3"/>
  <c r="X1082" i="3"/>
  <c r="X1081" i="3"/>
  <c r="X1075" i="3"/>
  <c r="X1072" i="3"/>
  <c r="X1071" i="3"/>
  <c r="X1070" i="3"/>
  <c r="X1064" i="3"/>
  <c r="X1061" i="3"/>
  <c r="X1060" i="3"/>
  <c r="X1059" i="3"/>
  <c r="X1053" i="3"/>
  <c r="X1050" i="3"/>
  <c r="X1049" i="3"/>
  <c r="X1048" i="3"/>
  <c r="X1042" i="3"/>
  <c r="X1039" i="3"/>
  <c r="X1038" i="3"/>
  <c r="X1037" i="3"/>
  <c r="X1031" i="3"/>
  <c r="X1028" i="3"/>
  <c r="X1027" i="3"/>
  <c r="X1026" i="3"/>
  <c r="X1020" i="3"/>
  <c r="X1017" i="3"/>
  <c r="X1016" i="3"/>
  <c r="X1015" i="3"/>
  <c r="X1009" i="3"/>
  <c r="X1006" i="3"/>
  <c r="X1005" i="3"/>
  <c r="X1004" i="3"/>
  <c r="X998" i="3"/>
  <c r="X995" i="3"/>
  <c r="X994" i="3"/>
  <c r="X993" i="3"/>
  <c r="X987" i="3"/>
  <c r="X984" i="3"/>
  <c r="X983" i="3"/>
  <c r="X982" i="3"/>
  <c r="X976" i="3"/>
  <c r="X973" i="3"/>
  <c r="X972" i="3"/>
  <c r="X971" i="3"/>
  <c r="X965" i="3"/>
  <c r="X962" i="3"/>
  <c r="X961" i="3"/>
  <c r="X960" i="3"/>
  <c r="X954" i="3"/>
  <c r="X951" i="3"/>
  <c r="X950" i="3"/>
  <c r="X949" i="3"/>
  <c r="X943" i="3"/>
  <c r="X940" i="3"/>
  <c r="X939" i="3"/>
  <c r="X938" i="3"/>
  <c r="X932" i="3"/>
  <c r="X929" i="3"/>
  <c r="X928" i="3"/>
  <c r="X927" i="3"/>
  <c r="X909" i="3"/>
  <c r="X906" i="3"/>
  <c r="X905" i="3"/>
  <c r="X904" i="3"/>
  <c r="X898" i="3"/>
  <c r="X895" i="3"/>
  <c r="X894" i="3"/>
  <c r="X893" i="3"/>
  <c r="X887" i="3"/>
  <c r="X884" i="3"/>
  <c r="X883" i="3"/>
  <c r="X882" i="3"/>
  <c r="X876" i="3"/>
  <c r="X873" i="3"/>
  <c r="X872" i="3"/>
  <c r="X871" i="3"/>
  <c r="X865" i="3"/>
  <c r="X862" i="3"/>
  <c r="X861" i="3"/>
  <c r="X860" i="3"/>
  <c r="X854" i="3"/>
  <c r="X851" i="3"/>
  <c r="X850" i="3"/>
  <c r="X849" i="3"/>
  <c r="X843" i="3"/>
  <c r="X840" i="3"/>
  <c r="X839" i="3"/>
  <c r="X838" i="3"/>
  <c r="X832" i="3"/>
  <c r="X829" i="3"/>
  <c r="X828" i="3"/>
  <c r="X827" i="3"/>
  <c r="X821" i="3"/>
  <c r="X818" i="3"/>
  <c r="X817" i="3"/>
  <c r="X816" i="3"/>
  <c r="X810" i="3"/>
  <c r="X807" i="3"/>
  <c r="X806" i="3"/>
  <c r="X805" i="3"/>
  <c r="X799" i="3"/>
  <c r="X796" i="3"/>
  <c r="X795" i="3"/>
  <c r="X794" i="3"/>
  <c r="X788" i="3"/>
  <c r="X785" i="3"/>
  <c r="X784" i="3"/>
  <c r="X783" i="3"/>
  <c r="X777" i="3"/>
  <c r="X774" i="3"/>
  <c r="X773" i="3"/>
  <c r="X772" i="3"/>
  <c r="X766" i="3"/>
  <c r="X763" i="3"/>
  <c r="X762" i="3"/>
  <c r="X761" i="3"/>
  <c r="X755" i="3"/>
  <c r="X752" i="3"/>
  <c r="X751" i="3"/>
  <c r="X750" i="3"/>
  <c r="X744" i="3"/>
  <c r="X741" i="3"/>
  <c r="X740" i="3"/>
  <c r="X739" i="3"/>
  <c r="X689" i="3"/>
  <c r="X686" i="3"/>
  <c r="X685" i="3"/>
  <c r="X684" i="3"/>
  <c r="X678" i="3"/>
  <c r="X675" i="3"/>
  <c r="X674" i="3"/>
  <c r="X673" i="3"/>
  <c r="X667" i="3"/>
  <c r="X664" i="3"/>
  <c r="X663" i="3"/>
  <c r="X662" i="3"/>
  <c r="X656" i="3"/>
  <c r="X653" i="3"/>
  <c r="X652" i="3"/>
  <c r="X651" i="3"/>
  <c r="X645" i="3"/>
  <c r="X642" i="3"/>
  <c r="X641" i="3"/>
  <c r="X640" i="3"/>
  <c r="X634" i="3"/>
  <c r="X631" i="3"/>
  <c r="X630" i="3"/>
  <c r="X629" i="3"/>
  <c r="X623" i="3"/>
  <c r="X620" i="3"/>
  <c r="X619" i="3"/>
  <c r="X618" i="3"/>
  <c r="X612" i="3"/>
  <c r="X609" i="3"/>
  <c r="X608" i="3"/>
  <c r="X607" i="3"/>
  <c r="X601" i="3"/>
  <c r="X598" i="3"/>
  <c r="X597" i="3"/>
  <c r="X596" i="3"/>
  <c r="X590" i="3"/>
  <c r="X587" i="3"/>
  <c r="X586" i="3"/>
  <c r="X585" i="3"/>
  <c r="X579" i="3"/>
  <c r="X576" i="3"/>
  <c r="X575" i="3"/>
  <c r="X574" i="3"/>
  <c r="X568" i="3"/>
  <c r="X565" i="3"/>
  <c r="X564" i="3"/>
  <c r="X563" i="3"/>
  <c r="X557" i="3"/>
  <c r="X554" i="3"/>
  <c r="X553" i="3"/>
  <c r="X552" i="3"/>
  <c r="X546" i="3"/>
  <c r="X543" i="3"/>
  <c r="X542" i="3"/>
  <c r="X541" i="3"/>
  <c r="X535" i="3"/>
  <c r="X532" i="3"/>
  <c r="X531" i="3"/>
  <c r="X530" i="3"/>
  <c r="X524" i="3"/>
  <c r="X521" i="3"/>
  <c r="X520" i="3"/>
  <c r="X519" i="3"/>
  <c r="W502" i="3"/>
  <c r="V502" i="3"/>
  <c r="Q502" i="3"/>
  <c r="X470" i="3"/>
  <c r="X467" i="3"/>
  <c r="X466" i="3"/>
  <c r="X465" i="3"/>
  <c r="X459" i="3"/>
  <c r="X456" i="3"/>
  <c r="X455" i="3"/>
  <c r="X454" i="3"/>
  <c r="X448" i="3"/>
  <c r="X445" i="3"/>
  <c r="X444" i="3"/>
  <c r="X443" i="3"/>
  <c r="X437" i="3"/>
  <c r="X434" i="3"/>
  <c r="X433" i="3"/>
  <c r="X432" i="3"/>
  <c r="X426" i="3"/>
  <c r="X423" i="3"/>
  <c r="X422" i="3"/>
  <c r="X421" i="3"/>
  <c r="X415" i="3"/>
  <c r="X412" i="3"/>
  <c r="X411" i="3"/>
  <c r="X410" i="3"/>
  <c r="X404" i="3"/>
  <c r="X401" i="3"/>
  <c r="X400" i="3"/>
  <c r="X399" i="3"/>
  <c r="X393" i="3"/>
  <c r="X390" i="3"/>
  <c r="X389" i="3"/>
  <c r="X388" i="3"/>
  <c r="X382" i="3"/>
  <c r="X379" i="3"/>
  <c r="X378" i="3"/>
  <c r="X377" i="3"/>
  <c r="X371" i="3"/>
  <c r="X368" i="3"/>
  <c r="X367" i="3"/>
  <c r="X366" i="3"/>
  <c r="X363" i="3"/>
  <c r="X362" i="3"/>
  <c r="X360" i="3"/>
  <c r="X357" i="3"/>
  <c r="X356" i="3"/>
  <c r="X355" i="3"/>
  <c r="X352" i="3"/>
  <c r="X351" i="3"/>
  <c r="X349" i="3"/>
  <c r="X346" i="3"/>
  <c r="X345" i="3"/>
  <c r="X344" i="3"/>
  <c r="X341" i="3"/>
  <c r="X340" i="3"/>
  <c r="X338" i="3"/>
  <c r="X335" i="3"/>
  <c r="X334" i="3"/>
  <c r="X333" i="3"/>
  <c r="X330" i="3"/>
  <c r="X329" i="3"/>
  <c r="X327" i="3"/>
  <c r="X324" i="3"/>
  <c r="X323" i="3"/>
  <c r="X322" i="3"/>
  <c r="X319" i="3"/>
  <c r="X318" i="3"/>
  <c r="X316" i="3"/>
  <c r="X313" i="3"/>
  <c r="X312" i="3"/>
  <c r="X311" i="3"/>
  <c r="X308" i="3"/>
  <c r="X307" i="3"/>
  <c r="X305" i="3"/>
  <c r="X302" i="3"/>
  <c r="X301" i="3"/>
  <c r="X300" i="3"/>
  <c r="X274" i="3"/>
  <c r="W272" i="3"/>
  <c r="V272" i="3"/>
  <c r="U272" i="3"/>
  <c r="T272" i="3"/>
  <c r="S272" i="3"/>
  <c r="R272" i="3"/>
  <c r="Q272" i="3"/>
  <c r="W259" i="3"/>
  <c r="V259" i="3"/>
  <c r="U259" i="3"/>
  <c r="T259" i="3"/>
  <c r="S259" i="3"/>
  <c r="R259" i="3"/>
  <c r="Q259" i="3"/>
  <c r="W258" i="3"/>
  <c r="V258" i="3"/>
  <c r="U258" i="3"/>
  <c r="T258" i="3"/>
  <c r="S258" i="3"/>
  <c r="R258" i="3"/>
  <c r="Q258" i="3"/>
  <c r="W256" i="3"/>
  <c r="V256" i="3"/>
  <c r="U256" i="3"/>
  <c r="T256" i="3"/>
  <c r="S256" i="3"/>
  <c r="R256" i="3"/>
  <c r="Q256" i="3"/>
  <c r="W266" i="3"/>
  <c r="V266" i="3"/>
  <c r="U266" i="3"/>
  <c r="T266" i="3"/>
  <c r="S266" i="3"/>
  <c r="R266" i="3"/>
  <c r="Q266" i="3"/>
  <c r="W253" i="3"/>
  <c r="V253" i="3"/>
  <c r="U253" i="3"/>
  <c r="T253" i="3"/>
  <c r="S253" i="3"/>
  <c r="R253" i="3"/>
  <c r="Q253" i="3"/>
  <c r="W19" i="3"/>
  <c r="V19" i="3"/>
  <c r="U19" i="3"/>
  <c r="T19" i="3"/>
  <c r="S19" i="3"/>
  <c r="R19" i="3"/>
  <c r="Q19" i="3"/>
  <c r="W16" i="3"/>
  <c r="V16" i="3"/>
  <c r="U16" i="3"/>
  <c r="T16" i="3"/>
  <c r="S16" i="3"/>
  <c r="R16" i="3"/>
  <c r="Q16" i="3"/>
  <c r="X230" i="3"/>
  <c r="X227" i="3"/>
  <c r="X226" i="3"/>
  <c r="X225" i="3"/>
  <c r="X219" i="3"/>
  <c r="X216" i="3"/>
  <c r="X215" i="3"/>
  <c r="X214" i="3"/>
  <c r="X208" i="3"/>
  <c r="X205" i="3"/>
  <c r="X204" i="3"/>
  <c r="X203" i="3"/>
  <c r="X197" i="3"/>
  <c r="X194" i="3"/>
  <c r="X193" i="3"/>
  <c r="X192" i="3"/>
  <c r="X186" i="3"/>
  <c r="X183" i="3"/>
  <c r="X182" i="3"/>
  <c r="X181" i="3"/>
  <c r="X175" i="3"/>
  <c r="X172" i="3"/>
  <c r="X171" i="3"/>
  <c r="X170" i="3"/>
  <c r="X164" i="3"/>
  <c r="X161" i="3"/>
  <c r="X160" i="3"/>
  <c r="X159" i="3"/>
  <c r="X153" i="3"/>
  <c r="X150" i="3"/>
  <c r="X149" i="3"/>
  <c r="X148" i="3"/>
  <c r="X142" i="3"/>
  <c r="X139" i="3"/>
  <c r="X138" i="3"/>
  <c r="X137" i="3"/>
  <c r="X131" i="3"/>
  <c r="X128" i="3"/>
  <c r="X127" i="3"/>
  <c r="X126" i="3"/>
  <c r="X120" i="3"/>
  <c r="X117" i="3"/>
  <c r="X116" i="3"/>
  <c r="X115" i="3"/>
  <c r="X109" i="3"/>
  <c r="X106" i="3"/>
  <c r="X105" i="3"/>
  <c r="X104" i="3"/>
  <c r="X98" i="3"/>
  <c r="X95" i="3"/>
  <c r="X94" i="3"/>
  <c r="X93" i="3"/>
  <c r="X87" i="3"/>
  <c r="X84" i="3"/>
  <c r="X83" i="3"/>
  <c r="X82" i="3"/>
  <c r="X76" i="3"/>
  <c r="X73" i="3"/>
  <c r="X72" i="3"/>
  <c r="X71" i="3"/>
  <c r="X65" i="3"/>
  <c r="X62" i="3"/>
  <c r="X61" i="3"/>
  <c r="X60" i="3"/>
  <c r="X36" i="3"/>
  <c r="W34" i="3"/>
  <c r="V34" i="3"/>
  <c r="U34" i="3"/>
  <c r="T34" i="3"/>
  <c r="S34" i="3"/>
  <c r="R34" i="3"/>
  <c r="Q34" i="3"/>
  <c r="X17" i="3"/>
  <c r="X14" i="3"/>
  <c r="X249" i="11" l="1"/>
  <c r="X249" i="9"/>
  <c r="X249" i="3"/>
  <c r="X249" i="4"/>
  <c r="X249" i="10"/>
  <c r="X249" i="8"/>
  <c r="X12" i="3"/>
  <c r="X18" i="8"/>
  <c r="X711" i="3"/>
  <c r="X28" i="4"/>
  <c r="R90" i="1"/>
  <c r="Q90" i="1"/>
  <c r="W90" i="1"/>
  <c r="V90" i="1"/>
  <c r="U90" i="1"/>
  <c r="X18" i="3"/>
  <c r="X15" i="8"/>
  <c r="T90" i="1"/>
  <c r="S90" i="1"/>
  <c r="X18" i="11"/>
  <c r="X15" i="11"/>
  <c r="X711" i="10"/>
  <c r="X15" i="9"/>
  <c r="X18" i="2"/>
  <c r="X28" i="2" s="1"/>
  <c r="X15" i="3"/>
  <c r="V22" i="11"/>
  <c r="X18" i="9"/>
  <c r="X28" i="9" s="1"/>
  <c r="W22" i="3"/>
  <c r="S22" i="3"/>
  <c r="V28" i="3"/>
  <c r="Q22" i="11"/>
  <c r="T22" i="3"/>
  <c r="R22" i="11"/>
  <c r="W22" i="11"/>
  <c r="T22" i="11"/>
  <c r="S16" i="11"/>
  <c r="S13" i="11" s="1"/>
  <c r="S21" i="11"/>
  <c r="S22" i="11"/>
  <c r="X710" i="11"/>
  <c r="X262" i="2"/>
  <c r="X709" i="9"/>
  <c r="X709" i="4"/>
  <c r="X710" i="4"/>
  <c r="X709" i="8"/>
  <c r="X18" i="10"/>
  <c r="X711" i="8"/>
  <c r="X262" i="3"/>
  <c r="X710" i="3"/>
  <c r="W502" i="11"/>
  <c r="V502" i="11"/>
  <c r="X711" i="11"/>
  <c r="X709" i="11"/>
  <c r="X709" i="10"/>
  <c r="X710" i="10"/>
  <c r="X711" i="4"/>
  <c r="X710" i="9"/>
  <c r="X15" i="2"/>
  <c r="X711" i="9"/>
  <c r="X710" i="8"/>
  <c r="X709" i="3"/>
  <c r="X491" i="10"/>
  <c r="X256" i="11"/>
  <c r="X24" i="3"/>
  <c r="X20" i="3"/>
  <c r="X258" i="3"/>
  <c r="X258" i="4"/>
  <c r="X494" i="4"/>
  <c r="X256" i="8"/>
  <c r="X20" i="9"/>
  <c r="X256" i="9"/>
  <c r="X491" i="9"/>
  <c r="X252" i="10"/>
  <c r="X258" i="10"/>
  <c r="X494" i="10"/>
  <c r="X252" i="11"/>
  <c r="X258" i="11"/>
  <c r="X494" i="11"/>
  <c r="X256" i="3"/>
  <c r="X258" i="2"/>
  <c r="X491" i="4"/>
  <c r="X252" i="8"/>
  <c r="X258" i="8"/>
  <c r="X494" i="8"/>
  <c r="X252" i="9"/>
  <c r="X258" i="9"/>
  <c r="X494" i="9"/>
  <c r="X491" i="8"/>
  <c r="X714" i="11"/>
  <c r="X253" i="3"/>
  <c r="X253" i="4"/>
  <c r="X256" i="4"/>
  <c r="Q266" i="8"/>
  <c r="X255" i="8"/>
  <c r="X266" i="8" s="1"/>
  <c r="X714" i="8"/>
  <c r="Q266" i="9"/>
  <c r="X255" i="9"/>
  <c r="X266" i="9" s="1"/>
  <c r="X714" i="9"/>
  <c r="X253" i="10"/>
  <c r="X256" i="10"/>
  <c r="X253" i="11"/>
  <c r="X491" i="11"/>
  <c r="X24" i="4"/>
  <c r="X252" i="4"/>
  <c r="Q266" i="4"/>
  <c r="X255" i="4"/>
  <c r="X714" i="4"/>
  <c r="X253" i="8"/>
  <c r="X253" i="9"/>
  <c r="Q266" i="10"/>
  <c r="X255" i="10"/>
  <c r="X266" i="10" s="1"/>
  <c r="X714" i="10"/>
  <c r="Q266" i="11"/>
  <c r="X255" i="11"/>
  <c r="X266" i="11" s="1"/>
  <c r="Q502" i="11"/>
  <c r="X493" i="2"/>
  <c r="X492" i="2"/>
  <c r="X699" i="8"/>
  <c r="X919" i="8"/>
  <c r="X15" i="10"/>
  <c r="X633" i="8"/>
  <c r="X644" i="8"/>
  <c r="X666" i="8"/>
  <c r="X677" i="8"/>
  <c r="X688" i="8"/>
  <c r="X787" i="8"/>
  <c r="X831" i="8"/>
  <c r="X842" i="8"/>
  <c r="X864" i="8"/>
  <c r="X875" i="8"/>
  <c r="X897" i="8"/>
  <c r="R22" i="9"/>
  <c r="Q22" i="2"/>
  <c r="W22" i="4"/>
  <c r="X908" i="8"/>
  <c r="X886" i="8"/>
  <c r="X655" i="8"/>
  <c r="X853" i="8"/>
  <c r="U22" i="2"/>
  <c r="U22" i="11"/>
  <c r="X611" i="8"/>
  <c r="X622" i="8"/>
  <c r="X600" i="8"/>
  <c r="X820" i="8"/>
  <c r="X578" i="8"/>
  <c r="T713" i="3"/>
  <c r="X86" i="8"/>
  <c r="X141" i="8"/>
  <c r="X152" i="8"/>
  <c r="X163" i="8"/>
  <c r="X174" i="8"/>
  <c r="X185" i="8"/>
  <c r="X196" i="8"/>
  <c r="X207" i="8"/>
  <c r="X218" i="8"/>
  <c r="X229" i="8"/>
  <c r="X240" i="8"/>
  <c r="X315" i="10"/>
  <c r="X359" i="10"/>
  <c r="X381" i="10"/>
  <c r="X392" i="10"/>
  <c r="X403" i="10"/>
  <c r="X414" i="10"/>
  <c r="X425" i="10"/>
  <c r="X436" i="10"/>
  <c r="X447" i="10"/>
  <c r="X458" i="10"/>
  <c r="X469" i="10"/>
  <c r="X534" i="10"/>
  <c r="X545" i="10"/>
  <c r="X556" i="10"/>
  <c r="X567" i="10"/>
  <c r="X578" i="10"/>
  <c r="X589" i="10"/>
  <c r="X600" i="10"/>
  <c r="X611" i="10"/>
  <c r="X633" i="10"/>
  <c r="X644" i="10"/>
  <c r="X655" i="10"/>
  <c r="X666" i="10"/>
  <c r="X677" i="10"/>
  <c r="X688" i="10"/>
  <c r="S713" i="10"/>
  <c r="W713" i="10"/>
  <c r="X743" i="10"/>
  <c r="X754" i="10"/>
  <c r="X765" i="10"/>
  <c r="X776" i="10"/>
  <c r="Q713" i="10"/>
  <c r="X523" i="10"/>
  <c r="Q713" i="8"/>
  <c r="X64" i="2"/>
  <c r="X75" i="2"/>
  <c r="X86" i="2"/>
  <c r="X97" i="2"/>
  <c r="X108" i="2"/>
  <c r="X119" i="2"/>
  <c r="X130" i="2"/>
  <c r="X141" i="2"/>
  <c r="X152" i="2"/>
  <c r="X163" i="2"/>
  <c r="X315" i="2"/>
  <c r="X337" i="2"/>
  <c r="X392" i="2"/>
  <c r="X403" i="2"/>
  <c r="X414" i="2"/>
  <c r="X425" i="2"/>
  <c r="X436" i="2"/>
  <c r="X447" i="2"/>
  <c r="X458" i="2"/>
  <c r="X534" i="2"/>
  <c r="X556" i="2"/>
  <c r="X567" i="2"/>
  <c r="X578" i="2"/>
  <c r="X589" i="2"/>
  <c r="X600" i="2"/>
  <c r="X611" i="2"/>
  <c r="X622" i="2"/>
  <c r="X633" i="2"/>
  <c r="X644" i="2"/>
  <c r="X655" i="2"/>
  <c r="X666" i="2"/>
  <c r="X677" i="2"/>
  <c r="S713" i="2"/>
  <c r="W713" i="2"/>
  <c r="X743" i="2"/>
  <c r="X754" i="2"/>
  <c r="X765" i="2"/>
  <c r="X776" i="2"/>
  <c r="X787" i="2"/>
  <c r="X798" i="2"/>
  <c r="X809" i="2"/>
  <c r="X820" i="2"/>
  <c r="X831" i="2"/>
  <c r="X842" i="2"/>
  <c r="X853" i="2"/>
  <c r="X864" i="2"/>
  <c r="X875" i="2"/>
  <c r="X886" i="2"/>
  <c r="X897" i="2"/>
  <c r="T713" i="4"/>
  <c r="Q21" i="8"/>
  <c r="X534" i="9"/>
  <c r="X600" i="9"/>
  <c r="X644" i="9"/>
  <c r="X655" i="9"/>
  <c r="Q713" i="9"/>
  <c r="U713" i="9"/>
  <c r="X754" i="9"/>
  <c r="X765" i="9"/>
  <c r="X798" i="9"/>
  <c r="X108" i="10"/>
  <c r="X130" i="10"/>
  <c r="X787" i="10"/>
  <c r="X798" i="10"/>
  <c r="X809" i="10"/>
  <c r="X820" i="10"/>
  <c r="X831" i="10"/>
  <c r="X842" i="10"/>
  <c r="X853" i="10"/>
  <c r="X864" i="10"/>
  <c r="X875" i="10"/>
  <c r="X886" i="10"/>
  <c r="X897" i="10"/>
  <c r="X908" i="10"/>
  <c r="X942" i="10"/>
  <c r="X953" i="10"/>
  <c r="X964" i="10"/>
  <c r="X975" i="10"/>
  <c r="X986" i="10"/>
  <c r="X1008" i="10"/>
  <c r="X1030" i="10"/>
  <c r="X1041" i="10"/>
  <c r="X1052" i="10"/>
  <c r="X1063" i="10"/>
  <c r="X1074" i="10"/>
  <c r="X1085" i="10"/>
  <c r="X1096" i="10"/>
  <c r="Q21" i="11"/>
  <c r="X75" i="11"/>
  <c r="X86" i="11"/>
  <c r="X97" i="11"/>
  <c r="X130" i="11"/>
  <c r="X141" i="11"/>
  <c r="X163" i="11"/>
  <c r="X174" i="11"/>
  <c r="X185" i="11"/>
  <c r="X196" i="11"/>
  <c r="X207" i="11"/>
  <c r="X218" i="11"/>
  <c r="X229" i="11"/>
  <c r="X304" i="11"/>
  <c r="X326" i="11"/>
  <c r="X348" i="11"/>
  <c r="X359" i="11"/>
  <c r="X381" i="11"/>
  <c r="X392" i="11"/>
  <c r="X403" i="11"/>
  <c r="X414" i="11"/>
  <c r="X425" i="11"/>
  <c r="X436" i="11"/>
  <c r="X447" i="11"/>
  <c r="X458" i="11"/>
  <c r="X469" i="11"/>
  <c r="X523" i="11"/>
  <c r="X534" i="11"/>
  <c r="X545" i="11"/>
  <c r="X556" i="11"/>
  <c r="X567" i="11"/>
  <c r="X611" i="11"/>
  <c r="X622" i="11"/>
  <c r="X633" i="11"/>
  <c r="X644" i="11"/>
  <c r="X655" i="11"/>
  <c r="X666" i="11"/>
  <c r="X677" i="11"/>
  <c r="X688" i="11"/>
  <c r="Q713" i="11"/>
  <c r="S713" i="11"/>
  <c r="U713" i="11"/>
  <c r="X743" i="11"/>
  <c r="X754" i="11"/>
  <c r="X765" i="11"/>
  <c r="X776" i="11"/>
  <c r="X787" i="11"/>
  <c r="X798" i="11"/>
  <c r="X809" i="11"/>
  <c r="X820" i="11"/>
  <c r="X831" i="11"/>
  <c r="X853" i="11"/>
  <c r="X864" i="11"/>
  <c r="X875" i="11"/>
  <c r="X886" i="11"/>
  <c r="X897" i="11"/>
  <c r="X908" i="11"/>
  <c r="W713" i="11"/>
  <c r="X842" i="11"/>
  <c r="X152" i="11"/>
  <c r="X108" i="11"/>
  <c r="X64" i="11"/>
  <c r="X600" i="11"/>
  <c r="X370" i="11"/>
  <c r="X578" i="11"/>
  <c r="U21" i="11"/>
  <c r="X119" i="11"/>
  <c r="X589" i="11"/>
  <c r="X622" i="10"/>
  <c r="X97" i="10"/>
  <c r="X152" i="10"/>
  <c r="U713" i="10"/>
  <c r="X86" i="10"/>
  <c r="X75" i="10"/>
  <c r="X997" i="10"/>
  <c r="X1019" i="10"/>
  <c r="X337" i="10"/>
  <c r="X64" i="10"/>
  <c r="X174" i="10"/>
  <c r="X163" i="10"/>
  <c r="X141" i="10"/>
  <c r="X119" i="10"/>
  <c r="X666" i="9"/>
  <c r="W22" i="9"/>
  <c r="X776" i="9"/>
  <c r="W713" i="9"/>
  <c r="X523" i="9"/>
  <c r="X908" i="9"/>
  <c r="X864" i="9"/>
  <c r="X853" i="9"/>
  <c r="X842" i="9"/>
  <c r="X831" i="9"/>
  <c r="X787" i="9"/>
  <c r="X622" i="9"/>
  <c r="X545" i="9"/>
  <c r="X743" i="9"/>
  <c r="X688" i="9"/>
  <c r="X897" i="9"/>
  <c r="X633" i="9"/>
  <c r="X611" i="9"/>
  <c r="X820" i="9"/>
  <c r="S713" i="9"/>
  <c r="S22" i="9"/>
  <c r="X589" i="9"/>
  <c r="X578" i="9"/>
  <c r="X677" i="9"/>
  <c r="X886" i="9"/>
  <c r="X875" i="9"/>
  <c r="X809" i="9"/>
  <c r="X567" i="9"/>
  <c r="X556" i="9"/>
  <c r="W713" i="8"/>
  <c r="X798" i="8"/>
  <c r="X108" i="8"/>
  <c r="U713" i="8"/>
  <c r="X809" i="8"/>
  <c r="U21" i="8"/>
  <c r="X64" i="8"/>
  <c r="X130" i="8"/>
  <c r="X545" i="8"/>
  <c r="X589" i="8"/>
  <c r="X776" i="8"/>
  <c r="X754" i="8"/>
  <c r="S713" i="8"/>
  <c r="X523" i="8"/>
  <c r="X119" i="8"/>
  <c r="X567" i="8"/>
  <c r="X556" i="8"/>
  <c r="X97" i="8"/>
  <c r="X765" i="8"/>
  <c r="X534" i="8"/>
  <c r="X75" i="8"/>
  <c r="X743" i="8"/>
  <c r="V713" i="3"/>
  <c r="R713" i="3"/>
  <c r="X545" i="2"/>
  <c r="X523" i="2"/>
  <c r="X66" i="3"/>
  <c r="X77" i="3"/>
  <c r="X88" i="3"/>
  <c r="X99" i="3"/>
  <c r="X110" i="3"/>
  <c r="X121" i="3"/>
  <c r="X132" i="3"/>
  <c r="X143" i="3"/>
  <c r="X154" i="3"/>
  <c r="X165" i="3"/>
  <c r="X176" i="3"/>
  <c r="X187" i="3"/>
  <c r="X198" i="3"/>
  <c r="X209" i="3"/>
  <c r="X306" i="3"/>
  <c r="X328" i="3"/>
  <c r="X350" i="3"/>
  <c r="X372" i="3"/>
  <c r="X383" i="3"/>
  <c r="X394" i="3"/>
  <c r="X405" i="3"/>
  <c r="X416" i="3"/>
  <c r="X427" i="3"/>
  <c r="X438" i="3"/>
  <c r="X449" i="3"/>
  <c r="X460" i="3"/>
  <c r="X525" i="3"/>
  <c r="X536" i="3"/>
  <c r="X547" i="3"/>
  <c r="X558" i="3"/>
  <c r="X569" i="3"/>
  <c r="X580" i="3"/>
  <c r="X591" i="3"/>
  <c r="X602" i="3"/>
  <c r="X613" i="3"/>
  <c r="X624" i="3"/>
  <c r="X635" i="3"/>
  <c r="X646" i="3"/>
  <c r="X657" i="3"/>
  <c r="X668" i="3"/>
  <c r="X933" i="3"/>
  <c r="X944" i="3"/>
  <c r="X955" i="3"/>
  <c r="X966" i="3"/>
  <c r="X977" i="3"/>
  <c r="X988" i="3"/>
  <c r="X999" i="3"/>
  <c r="X1010" i="3"/>
  <c r="X1021" i="3"/>
  <c r="X1032" i="3"/>
  <c r="X1043" i="3"/>
  <c r="X1054" i="3"/>
  <c r="X1065" i="3"/>
  <c r="X303" i="2"/>
  <c r="X325" i="2"/>
  <c r="X347" i="2"/>
  <c r="X358" i="2"/>
  <c r="X369" i="2"/>
  <c r="X380" i="2"/>
  <c r="X424" i="2"/>
  <c r="X435" i="2"/>
  <c r="X446" i="2"/>
  <c r="X457" i="2"/>
  <c r="X632" i="2"/>
  <c r="X643" i="2"/>
  <c r="X654" i="2"/>
  <c r="X665" i="2"/>
  <c r="X676" i="2"/>
  <c r="X874" i="2"/>
  <c r="X885" i="2"/>
  <c r="X896" i="2"/>
  <c r="X66" i="4"/>
  <c r="X77" i="4"/>
  <c r="X88" i="4"/>
  <c r="X99" i="4"/>
  <c r="X110" i="4"/>
  <c r="X121" i="4"/>
  <c r="X132" i="4"/>
  <c r="X143" i="4"/>
  <c r="X154" i="4"/>
  <c r="X165" i="4"/>
  <c r="X176" i="4"/>
  <c r="X187" i="4"/>
  <c r="X198" i="4"/>
  <c r="X209" i="4"/>
  <c r="X220" i="4"/>
  <c r="X242" i="4"/>
  <c r="X306" i="4"/>
  <c r="X328" i="4"/>
  <c r="X350" i="4"/>
  <c r="X372" i="4"/>
  <c r="X394" i="4"/>
  <c r="X416" i="4"/>
  <c r="X427" i="4"/>
  <c r="X438" i="4"/>
  <c r="X449" i="4"/>
  <c r="X460" i="4"/>
  <c r="X471" i="4"/>
  <c r="S496" i="4"/>
  <c r="W496" i="4"/>
  <c r="X525" i="4"/>
  <c r="X536" i="4"/>
  <c r="X547" i="4"/>
  <c r="X558" i="4"/>
  <c r="X569" i="4"/>
  <c r="X580" i="4"/>
  <c r="X591" i="4"/>
  <c r="X602" i="4"/>
  <c r="X613" i="4"/>
  <c r="X624" i="4"/>
  <c r="X635" i="4"/>
  <c r="X646" i="4"/>
  <c r="X657" i="4"/>
  <c r="X668" i="4"/>
  <c r="X679" i="4"/>
  <c r="X690" i="4"/>
  <c r="R712" i="4"/>
  <c r="V712" i="4"/>
  <c r="S716" i="4"/>
  <c r="W716" i="4"/>
  <c r="X745" i="4"/>
  <c r="X756" i="4"/>
  <c r="X767" i="4"/>
  <c r="X778" i="4"/>
  <c r="X789" i="4"/>
  <c r="X800" i="4"/>
  <c r="X811" i="4"/>
  <c r="X822" i="4"/>
  <c r="X833" i="4"/>
  <c r="X844" i="4"/>
  <c r="X855" i="4"/>
  <c r="X866" i="4"/>
  <c r="X877" i="4"/>
  <c r="X888" i="4"/>
  <c r="X899" i="4"/>
  <c r="X910" i="4"/>
  <c r="R26" i="8"/>
  <c r="V26" i="8"/>
  <c r="X317" i="8"/>
  <c r="X339" i="8"/>
  <c r="X361" i="8"/>
  <c r="X383" i="8"/>
  <c r="X394" i="8"/>
  <c r="X405" i="8"/>
  <c r="X416" i="8"/>
  <c r="X427" i="8"/>
  <c r="X438" i="8"/>
  <c r="X449" i="8"/>
  <c r="X460" i="8"/>
  <c r="X471" i="8"/>
  <c r="X482" i="8"/>
  <c r="S496" i="8"/>
  <c r="W496" i="8"/>
  <c r="X317" i="9"/>
  <c r="X339" i="9"/>
  <c r="X361" i="9"/>
  <c r="X383" i="9"/>
  <c r="X405" i="9"/>
  <c r="X427" i="9"/>
  <c r="X449" i="9"/>
  <c r="X460" i="9"/>
  <c r="X471" i="9"/>
  <c r="S496" i="9"/>
  <c r="W496" i="9"/>
  <c r="S712" i="9"/>
  <c r="W712" i="9"/>
  <c r="T716" i="9"/>
  <c r="X151" i="10"/>
  <c r="X162" i="10"/>
  <c r="X173" i="10"/>
  <c r="X184" i="10"/>
  <c r="X195" i="10"/>
  <c r="X206" i="10"/>
  <c r="X217" i="10"/>
  <c r="X228" i="10"/>
  <c r="X303" i="10"/>
  <c r="X325" i="10"/>
  <c r="X347" i="10"/>
  <c r="X369" i="10"/>
  <c r="T496" i="10"/>
  <c r="W712" i="10"/>
  <c r="R26" i="11"/>
  <c r="V26" i="11"/>
  <c r="X314" i="11"/>
  <c r="X336" i="11"/>
  <c r="X64" i="3"/>
  <c r="X75" i="3"/>
  <c r="X86" i="3"/>
  <c r="X97" i="3"/>
  <c r="X108" i="3"/>
  <c r="X119" i="3"/>
  <c r="X130" i="3"/>
  <c r="X141" i="3"/>
  <c r="X152" i="3"/>
  <c r="X163" i="3"/>
  <c r="X174" i="3"/>
  <c r="X185" i="3"/>
  <c r="X196" i="3"/>
  <c r="X207" i="3"/>
  <c r="X218" i="3"/>
  <c r="X229" i="3"/>
  <c r="X304" i="3"/>
  <c r="X315" i="3"/>
  <c r="X314" i="3"/>
  <c r="X326" i="3"/>
  <c r="X337" i="3"/>
  <c r="X336" i="3"/>
  <c r="X348" i="3"/>
  <c r="X359" i="3"/>
  <c r="X358" i="3"/>
  <c r="X370" i="3"/>
  <c r="X381" i="3"/>
  <c r="X392" i="3"/>
  <c r="X403" i="3"/>
  <c r="X414" i="3"/>
  <c r="X425" i="3"/>
  <c r="X436" i="3"/>
  <c r="X447" i="3"/>
  <c r="X458" i="3"/>
  <c r="X469" i="3"/>
  <c r="X523" i="3"/>
  <c r="X534" i="3"/>
  <c r="X545" i="3"/>
  <c r="X556" i="3"/>
  <c r="X567" i="3"/>
  <c r="X578" i="3"/>
  <c r="X589" i="3"/>
  <c r="X600" i="3"/>
  <c r="X611" i="3"/>
  <c r="X622" i="3"/>
  <c r="X633" i="3"/>
  <c r="X644" i="3"/>
  <c r="X655" i="3"/>
  <c r="X666" i="3"/>
  <c r="X677" i="3"/>
  <c r="X688" i="3"/>
  <c r="Q713" i="3"/>
  <c r="U713" i="3"/>
  <c r="X931" i="3"/>
  <c r="X942" i="3"/>
  <c r="X953" i="3"/>
  <c r="X964" i="3"/>
  <c r="X975" i="3"/>
  <c r="X986" i="3"/>
  <c r="X997" i="3"/>
  <c r="X1008" i="3"/>
  <c r="X1019" i="3"/>
  <c r="X1030" i="3"/>
  <c r="X1041" i="3"/>
  <c r="X1052" i="3"/>
  <c r="X1063" i="3"/>
  <c r="X1074" i="3"/>
  <c r="X1085" i="3"/>
  <c r="X1096" i="3"/>
  <c r="X66" i="2"/>
  <c r="X77" i="2"/>
  <c r="X88" i="2"/>
  <c r="X99" i="2"/>
  <c r="X110" i="2"/>
  <c r="X121" i="2"/>
  <c r="X132" i="2"/>
  <c r="X143" i="2"/>
  <c r="X154" i="2"/>
  <c r="X165" i="2"/>
  <c r="X317" i="2"/>
  <c r="X339" i="2"/>
  <c r="X394" i="2"/>
  <c r="X405" i="2"/>
  <c r="X416" i="2"/>
  <c r="X427" i="2"/>
  <c r="X438" i="2"/>
  <c r="X449" i="2"/>
  <c r="X460" i="2"/>
  <c r="X525" i="2"/>
  <c r="X536" i="2"/>
  <c r="X547" i="2"/>
  <c r="X558" i="2"/>
  <c r="X569" i="2"/>
  <c r="X580" i="2"/>
  <c r="X591" i="2"/>
  <c r="X602" i="2"/>
  <c r="X613" i="2"/>
  <c r="X624" i="2"/>
  <c r="X635" i="2"/>
  <c r="X646" i="2"/>
  <c r="X657" i="2"/>
  <c r="X668" i="2"/>
  <c r="X679" i="2"/>
  <c r="T713" i="2"/>
  <c r="R712" i="2"/>
  <c r="V712" i="2"/>
  <c r="S716" i="2"/>
  <c r="W716" i="2"/>
  <c r="X745" i="2"/>
  <c r="X756" i="2"/>
  <c r="X767" i="2"/>
  <c r="X778" i="2"/>
  <c r="X789" i="2"/>
  <c r="X800" i="2"/>
  <c r="X811" i="2"/>
  <c r="X822" i="2"/>
  <c r="X833" i="2"/>
  <c r="X844" i="2"/>
  <c r="X855" i="2"/>
  <c r="X866" i="2"/>
  <c r="X877" i="2"/>
  <c r="X888" i="2"/>
  <c r="X899" i="2"/>
  <c r="Q21" i="4"/>
  <c r="U21" i="4"/>
  <c r="R26" i="4"/>
  <c r="V26" i="4"/>
  <c r="X64" i="4"/>
  <c r="X75" i="4"/>
  <c r="X86" i="4"/>
  <c r="X97" i="4"/>
  <c r="X108" i="4"/>
  <c r="X119" i="4"/>
  <c r="X130" i="4"/>
  <c r="X141" i="4"/>
  <c r="X152" i="4"/>
  <c r="X163" i="4"/>
  <c r="X174" i="4"/>
  <c r="X185" i="4"/>
  <c r="X196" i="4"/>
  <c r="X207" i="4"/>
  <c r="X218" i="4"/>
  <c r="X240" i="4"/>
  <c r="X304" i="4"/>
  <c r="X314" i="4"/>
  <c r="X326" i="4"/>
  <c r="X336" i="4"/>
  <c r="X348" i="4"/>
  <c r="X358" i="4"/>
  <c r="X370" i="4"/>
  <c r="X380" i="4"/>
  <c r="X392" i="4"/>
  <c r="X402" i="4"/>
  <c r="X414" i="4"/>
  <c r="X425" i="4"/>
  <c r="X436" i="4"/>
  <c r="X447" i="4"/>
  <c r="X458" i="4"/>
  <c r="X469" i="4"/>
  <c r="T496" i="4"/>
  <c r="X523" i="4"/>
  <c r="X534" i="4"/>
  <c r="X545" i="4"/>
  <c r="X556" i="4"/>
  <c r="X567" i="4"/>
  <c r="X578" i="4"/>
  <c r="X589" i="4"/>
  <c r="X600" i="4"/>
  <c r="X611" i="4"/>
  <c r="X622" i="4"/>
  <c r="X633" i="4"/>
  <c r="X644" i="4"/>
  <c r="X655" i="4"/>
  <c r="X666" i="4"/>
  <c r="X677" i="4"/>
  <c r="X688" i="4"/>
  <c r="Q713" i="4"/>
  <c r="S713" i="4"/>
  <c r="U713" i="4"/>
  <c r="W713" i="4"/>
  <c r="S712" i="4"/>
  <c r="W712" i="4"/>
  <c r="X743" i="4"/>
  <c r="X754" i="4"/>
  <c r="X765" i="4"/>
  <c r="X776" i="4"/>
  <c r="X787" i="4"/>
  <c r="X798" i="4"/>
  <c r="X809" i="4"/>
  <c r="X820" i="4"/>
  <c r="X831" i="4"/>
  <c r="X842" i="4"/>
  <c r="X853" i="4"/>
  <c r="X864" i="4"/>
  <c r="X875" i="4"/>
  <c r="X886" i="4"/>
  <c r="X897" i="4"/>
  <c r="X908" i="4"/>
  <c r="X66" i="8"/>
  <c r="X77" i="8"/>
  <c r="X88" i="8"/>
  <c r="X99" i="8"/>
  <c r="X110" i="8"/>
  <c r="X121" i="8"/>
  <c r="X132" i="8"/>
  <c r="X143" i="8"/>
  <c r="X154" i="8"/>
  <c r="X165" i="8"/>
  <c r="X176" i="8"/>
  <c r="X187" i="8"/>
  <c r="X198" i="8"/>
  <c r="X209" i="8"/>
  <c r="X220" i="8"/>
  <c r="X231" i="8"/>
  <c r="X242" i="8"/>
  <c r="X315" i="8"/>
  <c r="X314" i="8"/>
  <c r="X337" i="8"/>
  <c r="X336" i="8"/>
  <c r="X359" i="8"/>
  <c r="X358" i="8"/>
  <c r="X381" i="8"/>
  <c r="X380" i="8"/>
  <c r="X392" i="8"/>
  <c r="X391" i="8"/>
  <c r="X403" i="8"/>
  <c r="X402" i="8"/>
  <c r="X413" i="8"/>
  <c r="X424" i="8"/>
  <c r="X435" i="8"/>
  <c r="X446" i="8"/>
  <c r="X457" i="8"/>
  <c r="X468" i="8"/>
  <c r="X479" i="8"/>
  <c r="R496" i="8"/>
  <c r="V496" i="8"/>
  <c r="X525" i="8"/>
  <c r="X536" i="8"/>
  <c r="X547" i="8"/>
  <c r="X558" i="8"/>
  <c r="X569" i="8"/>
  <c r="X580" i="8"/>
  <c r="X591" i="8"/>
  <c r="X602" i="8"/>
  <c r="X613" i="8"/>
  <c r="X624" i="8"/>
  <c r="X635" i="8"/>
  <c r="X646" i="8"/>
  <c r="X657" i="8"/>
  <c r="X668" i="8"/>
  <c r="X679" i="8"/>
  <c r="X690" i="8"/>
  <c r="X701" i="8"/>
  <c r="T713" i="8"/>
  <c r="R712" i="8"/>
  <c r="V712" i="8"/>
  <c r="S716" i="8"/>
  <c r="W716" i="8"/>
  <c r="X745" i="8"/>
  <c r="X756" i="8"/>
  <c r="X767" i="8"/>
  <c r="X778" i="8"/>
  <c r="X789" i="8"/>
  <c r="X800" i="8"/>
  <c r="X811" i="8"/>
  <c r="X822" i="8"/>
  <c r="X833" i="8"/>
  <c r="X844" i="8"/>
  <c r="X855" i="8"/>
  <c r="X866" i="8"/>
  <c r="X877" i="8"/>
  <c r="X888" i="8"/>
  <c r="X899" i="8"/>
  <c r="X910" i="8"/>
  <c r="X921" i="8"/>
  <c r="X64" i="9"/>
  <c r="X75" i="9"/>
  <c r="X315" i="9"/>
  <c r="X314" i="9"/>
  <c r="X336" i="9"/>
  <c r="X358" i="9"/>
  <c r="X380" i="9"/>
  <c r="X402" i="9"/>
  <c r="X424" i="9"/>
  <c r="X446" i="9"/>
  <c r="X457" i="9"/>
  <c r="X468" i="9"/>
  <c r="R496" i="9"/>
  <c r="V496" i="9"/>
  <c r="X525" i="9"/>
  <c r="X536" i="9"/>
  <c r="X547" i="9"/>
  <c r="X558" i="9"/>
  <c r="X569" i="9"/>
  <c r="X580" i="9"/>
  <c r="X591" i="9"/>
  <c r="X602" i="9"/>
  <c r="X613" i="9"/>
  <c r="X624" i="9"/>
  <c r="X635" i="9"/>
  <c r="X646" i="9"/>
  <c r="X657" i="9"/>
  <c r="X668" i="9"/>
  <c r="X679" i="9"/>
  <c r="X690" i="9"/>
  <c r="T713" i="9"/>
  <c r="R712" i="9"/>
  <c r="V712" i="9"/>
  <c r="X745" i="9"/>
  <c r="X756" i="9"/>
  <c r="X767" i="9"/>
  <c r="X778" i="9"/>
  <c r="X789" i="9"/>
  <c r="X800" i="9"/>
  <c r="X811" i="9"/>
  <c r="X822" i="9"/>
  <c r="X833" i="9"/>
  <c r="X844" i="9"/>
  <c r="X855" i="9"/>
  <c r="X866" i="9"/>
  <c r="X877" i="9"/>
  <c r="X888" i="9"/>
  <c r="X899" i="9"/>
  <c r="X910" i="9"/>
  <c r="X66" i="10"/>
  <c r="X77" i="10"/>
  <c r="X88" i="10"/>
  <c r="X99" i="10"/>
  <c r="X110" i="10"/>
  <c r="X121" i="10"/>
  <c r="X132" i="10"/>
  <c r="X143" i="10"/>
  <c r="X154" i="10"/>
  <c r="X317" i="10"/>
  <c r="X339" i="10"/>
  <c r="X361" i="10"/>
  <c r="X383" i="10"/>
  <c r="X394" i="10"/>
  <c r="X405" i="10"/>
  <c r="X416" i="10"/>
  <c r="X427" i="10"/>
  <c r="X438" i="10"/>
  <c r="X449" i="10"/>
  <c r="X460" i="10"/>
  <c r="X471" i="10"/>
  <c r="S496" i="10"/>
  <c r="W496" i="10"/>
  <c r="X525" i="10"/>
  <c r="X536" i="10"/>
  <c r="X547" i="10"/>
  <c r="X558" i="10"/>
  <c r="X569" i="10"/>
  <c r="X580" i="10"/>
  <c r="X591" i="10"/>
  <c r="X602" i="10"/>
  <c r="X613" i="10"/>
  <c r="X624" i="10"/>
  <c r="X635" i="10"/>
  <c r="X646" i="10"/>
  <c r="X657" i="10"/>
  <c r="X668" i="10"/>
  <c r="X679" i="10"/>
  <c r="X690" i="10"/>
  <c r="T713" i="10"/>
  <c r="R712" i="10"/>
  <c r="V712" i="10"/>
  <c r="S716" i="10"/>
  <c r="W716" i="10"/>
  <c r="X745" i="10"/>
  <c r="X756" i="10"/>
  <c r="X767" i="10"/>
  <c r="X778" i="10"/>
  <c r="X789" i="10"/>
  <c r="X800" i="10"/>
  <c r="X811" i="10"/>
  <c r="X822" i="10"/>
  <c r="X833" i="10"/>
  <c r="X844" i="10"/>
  <c r="X855" i="10"/>
  <c r="X866" i="10"/>
  <c r="X877" i="10"/>
  <c r="X888" i="10"/>
  <c r="X899" i="10"/>
  <c r="X910" i="10"/>
  <c r="X933" i="10"/>
  <c r="X944" i="10"/>
  <c r="X955" i="10"/>
  <c r="X966" i="10"/>
  <c r="X977" i="10"/>
  <c r="X988" i="10"/>
  <c r="X999" i="10"/>
  <c r="X1010" i="10"/>
  <c r="X1021" i="10"/>
  <c r="X1032" i="10"/>
  <c r="X1043" i="10"/>
  <c r="X1054" i="10"/>
  <c r="X1065" i="10"/>
  <c r="X1076" i="10"/>
  <c r="X1087" i="10"/>
  <c r="X1098" i="10"/>
  <c r="Q26" i="11"/>
  <c r="U26" i="11"/>
  <c r="X66" i="11"/>
  <c r="X77" i="11"/>
  <c r="X88" i="11"/>
  <c r="X99" i="11"/>
  <c r="X110" i="11"/>
  <c r="X121" i="11"/>
  <c r="X132" i="11"/>
  <c r="X143" i="11"/>
  <c r="X154" i="11"/>
  <c r="X165" i="11"/>
  <c r="X176" i="11"/>
  <c r="X187" i="11"/>
  <c r="X198" i="11"/>
  <c r="X209" i="11"/>
  <c r="X220" i="11"/>
  <c r="X231" i="11"/>
  <c r="X306" i="11"/>
  <c r="X328" i="11"/>
  <c r="X350" i="11"/>
  <c r="X361" i="11"/>
  <c r="X372" i="11"/>
  <c r="X383" i="11"/>
  <c r="X394" i="11"/>
  <c r="X405" i="11"/>
  <c r="X416" i="11"/>
  <c r="X427" i="11"/>
  <c r="X438" i="11"/>
  <c r="X449" i="11"/>
  <c r="X460" i="11"/>
  <c r="X471" i="11"/>
  <c r="S496" i="11"/>
  <c r="W496" i="11"/>
  <c r="X525" i="11"/>
  <c r="X536" i="11"/>
  <c r="X547" i="11"/>
  <c r="X558" i="11"/>
  <c r="X569" i="11"/>
  <c r="X580" i="11"/>
  <c r="X591" i="11"/>
  <c r="X602" i="11"/>
  <c r="X613" i="11"/>
  <c r="X624" i="11"/>
  <c r="X635" i="11"/>
  <c r="X646" i="11"/>
  <c r="X657" i="11"/>
  <c r="X668" i="11"/>
  <c r="X679" i="11"/>
  <c r="X690" i="11"/>
  <c r="T713" i="11"/>
  <c r="R712" i="11"/>
  <c r="V712" i="11"/>
  <c r="S716" i="11"/>
  <c r="W716" i="11"/>
  <c r="X745" i="11"/>
  <c r="X756" i="11"/>
  <c r="X767" i="11"/>
  <c r="X778" i="11"/>
  <c r="X789" i="11"/>
  <c r="X800" i="11"/>
  <c r="X811" i="11"/>
  <c r="X822" i="11"/>
  <c r="X833" i="11"/>
  <c r="X844" i="11"/>
  <c r="X855" i="11"/>
  <c r="X866" i="11"/>
  <c r="X877" i="11"/>
  <c r="X888" i="11"/>
  <c r="X899" i="11"/>
  <c r="X910" i="11"/>
  <c r="X610" i="2"/>
  <c r="X304" i="2"/>
  <c r="X326" i="2"/>
  <c r="Q22" i="3"/>
  <c r="U22" i="3"/>
  <c r="R21" i="3"/>
  <c r="V21" i="3"/>
  <c r="S26" i="3"/>
  <c r="W26" i="3"/>
  <c r="S261" i="3"/>
  <c r="S250" i="3"/>
  <c r="W261" i="3"/>
  <c r="W250" i="3"/>
  <c r="S264" i="3"/>
  <c r="W264" i="3"/>
  <c r="X471" i="3"/>
  <c r="T493" i="3"/>
  <c r="R492" i="3"/>
  <c r="V492" i="3"/>
  <c r="S496" i="3"/>
  <c r="W496" i="3"/>
  <c r="X679" i="3"/>
  <c r="X690" i="3"/>
  <c r="R712" i="3"/>
  <c r="V712" i="3"/>
  <c r="S716" i="3"/>
  <c r="W716" i="3"/>
  <c r="X745" i="3"/>
  <c r="X756" i="3"/>
  <c r="X767" i="3"/>
  <c r="X778" i="3"/>
  <c r="X789" i="3"/>
  <c r="X800" i="3"/>
  <c r="X811" i="3"/>
  <c r="X822" i="3"/>
  <c r="X833" i="3"/>
  <c r="X844" i="3"/>
  <c r="X855" i="3"/>
  <c r="X866" i="3"/>
  <c r="X877" i="3"/>
  <c r="X888" i="3"/>
  <c r="X899" i="3"/>
  <c r="X910" i="3"/>
  <c r="X1076" i="3"/>
  <c r="X1087" i="3"/>
  <c r="X1098" i="3"/>
  <c r="T16" i="2"/>
  <c r="T22" i="2"/>
  <c r="Q21" i="2"/>
  <c r="U21" i="2"/>
  <c r="R26" i="2"/>
  <c r="V26" i="2"/>
  <c r="X63" i="2"/>
  <c r="X74" i="2"/>
  <c r="X85" i="2"/>
  <c r="X96" i="2"/>
  <c r="X107" i="2"/>
  <c r="X118" i="2"/>
  <c r="X129" i="2"/>
  <c r="X140" i="2"/>
  <c r="X151" i="2"/>
  <c r="X162" i="2"/>
  <c r="T261" i="2"/>
  <c r="T250" i="2"/>
  <c r="T264" i="2"/>
  <c r="X314" i="2"/>
  <c r="X336" i="2"/>
  <c r="X348" i="2"/>
  <c r="X359" i="2"/>
  <c r="X370" i="2"/>
  <c r="X381" i="2"/>
  <c r="X391" i="2"/>
  <c r="X402" i="2"/>
  <c r="X413" i="2"/>
  <c r="X522" i="2"/>
  <c r="X533" i="2"/>
  <c r="X544" i="2"/>
  <c r="X555" i="2"/>
  <c r="X566" i="2"/>
  <c r="X577" i="2"/>
  <c r="X588" i="2"/>
  <c r="X599" i="2"/>
  <c r="X621" i="2"/>
  <c r="Q712" i="2"/>
  <c r="U712" i="2"/>
  <c r="R716" i="2"/>
  <c r="V716" i="2"/>
  <c r="X742" i="2"/>
  <c r="X753" i="2"/>
  <c r="X764" i="2"/>
  <c r="X775" i="2"/>
  <c r="X786" i="2"/>
  <c r="X797" i="2"/>
  <c r="X808" i="2"/>
  <c r="X819" i="2"/>
  <c r="X830" i="2"/>
  <c r="X841" i="2"/>
  <c r="X852" i="2"/>
  <c r="X863" i="2"/>
  <c r="T21" i="4"/>
  <c r="Q26" i="4"/>
  <c r="U26" i="4"/>
  <c r="Q261" i="4"/>
  <c r="Q250" i="4"/>
  <c r="U261" i="4"/>
  <c r="U250" i="4"/>
  <c r="Q264" i="4"/>
  <c r="U264" i="4"/>
  <c r="T493" i="4"/>
  <c r="R492" i="4"/>
  <c r="V492" i="4"/>
  <c r="R261" i="8"/>
  <c r="R250" i="8"/>
  <c r="V261" i="8"/>
  <c r="V250" i="8"/>
  <c r="R264" i="8"/>
  <c r="V264" i="8"/>
  <c r="T493" i="8"/>
  <c r="R492" i="8"/>
  <c r="V492" i="8"/>
  <c r="S712" i="8"/>
  <c r="W712" i="8"/>
  <c r="T716" i="8"/>
  <c r="T16" i="10"/>
  <c r="T22" i="10"/>
  <c r="Q21" i="10"/>
  <c r="U21" i="10"/>
  <c r="R26" i="10"/>
  <c r="V26" i="10"/>
  <c r="X185" i="10"/>
  <c r="X196" i="10"/>
  <c r="X207" i="10"/>
  <c r="X218" i="10"/>
  <c r="X229" i="10"/>
  <c r="R250" i="10"/>
  <c r="R261" i="10"/>
  <c r="V250" i="10"/>
  <c r="V261" i="10"/>
  <c r="R264" i="10"/>
  <c r="V264" i="10"/>
  <c r="X304" i="10"/>
  <c r="X314" i="10"/>
  <c r="X326" i="10"/>
  <c r="X336" i="10"/>
  <c r="X348" i="10"/>
  <c r="X358" i="10"/>
  <c r="X370" i="10"/>
  <c r="X380" i="10"/>
  <c r="X391" i="10"/>
  <c r="X402" i="10"/>
  <c r="X413" i="10"/>
  <c r="X424" i="10"/>
  <c r="X435" i="10"/>
  <c r="X446" i="10"/>
  <c r="X457" i="10"/>
  <c r="X468" i="10"/>
  <c r="S493" i="10"/>
  <c r="W493" i="10"/>
  <c r="Q492" i="10"/>
  <c r="U492" i="10"/>
  <c r="R496" i="10"/>
  <c r="V496" i="10"/>
  <c r="X522" i="10"/>
  <c r="X533" i="10"/>
  <c r="X544" i="10"/>
  <c r="X555" i="10"/>
  <c r="X566" i="10"/>
  <c r="X577" i="10"/>
  <c r="X588" i="10"/>
  <c r="X599" i="10"/>
  <c r="X610" i="10"/>
  <c r="X621" i="10"/>
  <c r="X632" i="10"/>
  <c r="X643" i="10"/>
  <c r="X654" i="10"/>
  <c r="X665" i="10"/>
  <c r="X676" i="10"/>
  <c r="X687" i="10"/>
  <c r="Q712" i="10"/>
  <c r="U712" i="10"/>
  <c r="R716" i="10"/>
  <c r="V716" i="10"/>
  <c r="X742" i="10"/>
  <c r="X753" i="10"/>
  <c r="X764" i="10"/>
  <c r="X775" i="10"/>
  <c r="X786" i="10"/>
  <c r="X797" i="10"/>
  <c r="X808" i="10"/>
  <c r="X819" i="10"/>
  <c r="X830" i="10"/>
  <c r="X841" i="10"/>
  <c r="X852" i="10"/>
  <c r="X863" i="10"/>
  <c r="X874" i="10"/>
  <c r="X885" i="10"/>
  <c r="X896" i="10"/>
  <c r="X907" i="10"/>
  <c r="X930" i="10"/>
  <c r="X941" i="10"/>
  <c r="X952" i="10"/>
  <c r="X963" i="10"/>
  <c r="X974" i="10"/>
  <c r="X985" i="10"/>
  <c r="X996" i="10"/>
  <c r="X1007" i="10"/>
  <c r="X1018" i="10"/>
  <c r="X1029" i="10"/>
  <c r="X1040" i="10"/>
  <c r="X1051" i="10"/>
  <c r="X1062" i="10"/>
  <c r="X1073" i="10"/>
  <c r="X1084" i="10"/>
  <c r="X1095" i="10"/>
  <c r="W21" i="11"/>
  <c r="T26" i="11"/>
  <c r="X63" i="11"/>
  <c r="X74" i="11"/>
  <c r="X85" i="11"/>
  <c r="X96" i="11"/>
  <c r="X107" i="11"/>
  <c r="X118" i="11"/>
  <c r="X129" i="11"/>
  <c r="X140" i="11"/>
  <c r="X151" i="11"/>
  <c r="X162" i="11"/>
  <c r="X173" i="11"/>
  <c r="X184" i="11"/>
  <c r="X195" i="11"/>
  <c r="X206" i="11"/>
  <c r="X217" i="11"/>
  <c r="X228" i="11"/>
  <c r="T250" i="11"/>
  <c r="T261" i="11"/>
  <c r="T264" i="11"/>
  <c r="X303" i="11"/>
  <c r="X315" i="11"/>
  <c r="X325" i="11"/>
  <c r="X337" i="11"/>
  <c r="X347" i="11"/>
  <c r="X358" i="11"/>
  <c r="X369" i="11"/>
  <c r="X380" i="11"/>
  <c r="X391" i="11"/>
  <c r="X402" i="11"/>
  <c r="X413" i="11"/>
  <c r="X424" i="11"/>
  <c r="X435" i="11"/>
  <c r="X446" i="11"/>
  <c r="X457" i="11"/>
  <c r="X468" i="11"/>
  <c r="S493" i="11"/>
  <c r="W493" i="11"/>
  <c r="Q492" i="11"/>
  <c r="U492" i="11"/>
  <c r="R496" i="11"/>
  <c r="V496" i="11"/>
  <c r="X522" i="11"/>
  <c r="X533" i="11"/>
  <c r="X544" i="11"/>
  <c r="X555" i="11"/>
  <c r="X566" i="11"/>
  <c r="X577" i="11"/>
  <c r="X588" i="11"/>
  <c r="X599" i="11"/>
  <c r="X610" i="11"/>
  <c r="X621" i="11"/>
  <c r="X632" i="11"/>
  <c r="X643" i="11"/>
  <c r="X654" i="11"/>
  <c r="X665" i="11"/>
  <c r="X676" i="11"/>
  <c r="X687" i="11"/>
  <c r="Q712" i="11"/>
  <c r="U712" i="11"/>
  <c r="R716" i="11"/>
  <c r="V716" i="11"/>
  <c r="X742" i="11"/>
  <c r="X753" i="11"/>
  <c r="X764" i="11"/>
  <c r="X775" i="11"/>
  <c r="X786" i="11"/>
  <c r="X797" i="11"/>
  <c r="X808" i="11"/>
  <c r="X819" i="11"/>
  <c r="X830" i="11"/>
  <c r="X841" i="11"/>
  <c r="X852" i="11"/>
  <c r="X863" i="11"/>
  <c r="X874" i="11"/>
  <c r="X885" i="11"/>
  <c r="X896" i="11"/>
  <c r="X907" i="11"/>
  <c r="R22" i="3"/>
  <c r="V22" i="3"/>
  <c r="S21" i="3"/>
  <c r="W21" i="3"/>
  <c r="T26" i="3"/>
  <c r="X63" i="3"/>
  <c r="X74" i="3"/>
  <c r="X85" i="3"/>
  <c r="X96" i="3"/>
  <c r="X107" i="3"/>
  <c r="X118" i="3"/>
  <c r="X129" i="3"/>
  <c r="X140" i="3"/>
  <c r="X151" i="3"/>
  <c r="X162" i="3"/>
  <c r="X173" i="3"/>
  <c r="X184" i="3"/>
  <c r="X195" i="3"/>
  <c r="X206" i="3"/>
  <c r="X217" i="3"/>
  <c r="X228" i="3"/>
  <c r="T250" i="3"/>
  <c r="T261" i="3"/>
  <c r="T264" i="3"/>
  <c r="Q493" i="3"/>
  <c r="U493" i="3"/>
  <c r="S492" i="3"/>
  <c r="W492" i="3"/>
  <c r="T496" i="3"/>
  <c r="S712" i="3"/>
  <c r="W712" i="3"/>
  <c r="T716" i="3"/>
  <c r="X743" i="3"/>
  <c r="X754" i="3"/>
  <c r="X765" i="3"/>
  <c r="X776" i="3"/>
  <c r="X787" i="3"/>
  <c r="X798" i="3"/>
  <c r="X809" i="3"/>
  <c r="X820" i="3"/>
  <c r="X831" i="3"/>
  <c r="X842" i="3"/>
  <c r="X853" i="3"/>
  <c r="X864" i="3"/>
  <c r="X875" i="3"/>
  <c r="X886" i="3"/>
  <c r="X897" i="3"/>
  <c r="X908" i="3"/>
  <c r="R21" i="2"/>
  <c r="V21" i="2"/>
  <c r="S26" i="2"/>
  <c r="W26" i="2"/>
  <c r="Q261" i="2"/>
  <c r="Q250" i="2"/>
  <c r="U261" i="2"/>
  <c r="U250" i="2"/>
  <c r="Q264" i="2"/>
  <c r="U264" i="2"/>
  <c r="R250" i="4"/>
  <c r="R261" i="4"/>
  <c r="V250" i="4"/>
  <c r="V261" i="4"/>
  <c r="R264" i="4"/>
  <c r="V264" i="4"/>
  <c r="Q493" i="4"/>
  <c r="U493" i="4"/>
  <c r="S492" i="4"/>
  <c r="W492" i="4"/>
  <c r="T716" i="4"/>
  <c r="R21" i="8"/>
  <c r="V21" i="8"/>
  <c r="S26" i="8"/>
  <c r="W26" i="8"/>
  <c r="S261" i="8"/>
  <c r="S250" i="8"/>
  <c r="W261" i="8"/>
  <c r="W250" i="8"/>
  <c r="S264" i="8"/>
  <c r="W264" i="8"/>
  <c r="X303" i="8"/>
  <c r="X325" i="8"/>
  <c r="X347" i="8"/>
  <c r="X369" i="8"/>
  <c r="X414" i="8"/>
  <c r="X425" i="8"/>
  <c r="X436" i="8"/>
  <c r="X447" i="8"/>
  <c r="X458" i="8"/>
  <c r="X469" i="8"/>
  <c r="X480" i="8"/>
  <c r="Q493" i="8"/>
  <c r="U493" i="8"/>
  <c r="S492" i="8"/>
  <c r="W492" i="8"/>
  <c r="T496" i="8"/>
  <c r="R713" i="8"/>
  <c r="V713" i="8"/>
  <c r="T712" i="8"/>
  <c r="Q716" i="8"/>
  <c r="U716" i="8"/>
  <c r="R21" i="10"/>
  <c r="V21" i="10"/>
  <c r="S26" i="10"/>
  <c r="W26" i="10"/>
  <c r="S261" i="10"/>
  <c r="S250" i="10"/>
  <c r="W261" i="10"/>
  <c r="W250" i="10"/>
  <c r="S264" i="10"/>
  <c r="W264" i="10"/>
  <c r="T493" i="10"/>
  <c r="R492" i="10"/>
  <c r="V492" i="10"/>
  <c r="T21" i="11"/>
  <c r="Q250" i="11"/>
  <c r="Q261" i="11"/>
  <c r="U250" i="11"/>
  <c r="U261" i="11"/>
  <c r="Q264" i="11"/>
  <c r="U264" i="11"/>
  <c r="T493" i="11"/>
  <c r="R492" i="11"/>
  <c r="V492" i="11"/>
  <c r="T21" i="3"/>
  <c r="Q26" i="3"/>
  <c r="U26" i="3"/>
  <c r="X220" i="3"/>
  <c r="X231" i="3"/>
  <c r="Q250" i="3"/>
  <c r="Q261" i="3"/>
  <c r="U250" i="3"/>
  <c r="U261" i="3"/>
  <c r="Q264" i="3"/>
  <c r="U264" i="3"/>
  <c r="X317" i="3"/>
  <c r="X339" i="3"/>
  <c r="X361" i="3"/>
  <c r="R493" i="3"/>
  <c r="V493" i="3"/>
  <c r="T492" i="3"/>
  <c r="Q496" i="3"/>
  <c r="U496" i="3"/>
  <c r="T712" i="3"/>
  <c r="Q716" i="3"/>
  <c r="U716" i="3"/>
  <c r="S21" i="2"/>
  <c r="W21" i="2"/>
  <c r="T26" i="2"/>
  <c r="R250" i="2"/>
  <c r="R261" i="2"/>
  <c r="V250" i="2"/>
  <c r="V261" i="2"/>
  <c r="R264" i="2"/>
  <c r="V264" i="2"/>
  <c r="Q713" i="2"/>
  <c r="U713" i="2"/>
  <c r="S712" i="2"/>
  <c r="W712" i="2"/>
  <c r="T716" i="2"/>
  <c r="R21" i="4"/>
  <c r="V21" i="4"/>
  <c r="S26" i="4"/>
  <c r="W26" i="4"/>
  <c r="S250" i="4"/>
  <c r="S261" i="4"/>
  <c r="W250" i="4"/>
  <c r="W261" i="4"/>
  <c r="S264" i="4"/>
  <c r="W264" i="4"/>
  <c r="X317" i="4"/>
  <c r="X339" i="4"/>
  <c r="X361" i="4"/>
  <c r="X383" i="4"/>
  <c r="X405" i="4"/>
  <c r="R493" i="4"/>
  <c r="V493" i="4"/>
  <c r="T492" i="4"/>
  <c r="Q496" i="4"/>
  <c r="U496" i="4"/>
  <c r="R713" i="4"/>
  <c r="V713" i="4"/>
  <c r="T712" i="4"/>
  <c r="Q716" i="4"/>
  <c r="U716" i="4"/>
  <c r="S21" i="8"/>
  <c r="W21" i="8"/>
  <c r="T26" i="8"/>
  <c r="X63" i="8"/>
  <c r="X74" i="8"/>
  <c r="X85" i="8"/>
  <c r="X96" i="8"/>
  <c r="X107" i="8"/>
  <c r="X118" i="8"/>
  <c r="X129" i="8"/>
  <c r="X140" i="8"/>
  <c r="X151" i="8"/>
  <c r="X162" i="8"/>
  <c r="X173" i="8"/>
  <c r="X184" i="8"/>
  <c r="X195" i="8"/>
  <c r="X206" i="8"/>
  <c r="X217" i="8"/>
  <c r="X228" i="8"/>
  <c r="X239" i="8"/>
  <c r="T250" i="8"/>
  <c r="T261" i="8"/>
  <c r="T264" i="8"/>
  <c r="X306" i="8"/>
  <c r="X328" i="8"/>
  <c r="X350" i="8"/>
  <c r="X372" i="8"/>
  <c r="R493" i="8"/>
  <c r="V493" i="8"/>
  <c r="T492" i="8"/>
  <c r="Q496" i="8"/>
  <c r="U496" i="8"/>
  <c r="X522" i="8"/>
  <c r="X533" i="8"/>
  <c r="X544" i="8"/>
  <c r="X555" i="8"/>
  <c r="X566" i="8"/>
  <c r="X577" i="8"/>
  <c r="X588" i="8"/>
  <c r="X599" i="8"/>
  <c r="X610" i="8"/>
  <c r="X621" i="8"/>
  <c r="X632" i="8"/>
  <c r="X643" i="8"/>
  <c r="X654" i="8"/>
  <c r="X665" i="8"/>
  <c r="X676" i="8"/>
  <c r="X687" i="8"/>
  <c r="X698" i="8"/>
  <c r="Q712" i="8"/>
  <c r="U712" i="8"/>
  <c r="R716" i="8"/>
  <c r="V716" i="8"/>
  <c r="X742" i="8"/>
  <c r="X753" i="8"/>
  <c r="X764" i="8"/>
  <c r="X775" i="8"/>
  <c r="X786" i="8"/>
  <c r="X797" i="8"/>
  <c r="X808" i="8"/>
  <c r="X819" i="8"/>
  <c r="X830" i="8"/>
  <c r="X841" i="8"/>
  <c r="X852" i="8"/>
  <c r="X863" i="8"/>
  <c r="X874" i="8"/>
  <c r="X885" i="8"/>
  <c r="X896" i="8"/>
  <c r="X907" i="8"/>
  <c r="X918" i="8"/>
  <c r="R16" i="10"/>
  <c r="R22" i="10"/>
  <c r="V16" i="10"/>
  <c r="V22" i="10"/>
  <c r="S21" i="10"/>
  <c r="W21" i="10"/>
  <c r="T26" i="10"/>
  <c r="X63" i="10"/>
  <c r="X74" i="10"/>
  <c r="X85" i="10"/>
  <c r="X96" i="10"/>
  <c r="X107" i="10"/>
  <c r="X118" i="10"/>
  <c r="X129" i="10"/>
  <c r="X140" i="10"/>
  <c r="T261" i="10"/>
  <c r="T250" i="10"/>
  <c r="T264" i="10"/>
  <c r="Q493" i="10"/>
  <c r="U493" i="10"/>
  <c r="S492" i="10"/>
  <c r="W492" i="10"/>
  <c r="S712" i="10"/>
  <c r="T716" i="10"/>
  <c r="X931" i="10"/>
  <c r="R261" i="11"/>
  <c r="R250" i="11"/>
  <c r="V261" i="11"/>
  <c r="V250" i="11"/>
  <c r="R264" i="11"/>
  <c r="V264" i="11"/>
  <c r="Q493" i="11"/>
  <c r="U493" i="11"/>
  <c r="S492" i="11"/>
  <c r="W492" i="11"/>
  <c r="T496" i="11"/>
  <c r="S712" i="11"/>
  <c r="W712" i="11"/>
  <c r="T716" i="11"/>
  <c r="Q21" i="3"/>
  <c r="U21" i="3"/>
  <c r="R26" i="3"/>
  <c r="V26" i="3"/>
  <c r="R261" i="3"/>
  <c r="R250" i="3"/>
  <c r="V261" i="3"/>
  <c r="V250" i="3"/>
  <c r="R264" i="3"/>
  <c r="V264" i="3"/>
  <c r="X303" i="3"/>
  <c r="X325" i="3"/>
  <c r="X347" i="3"/>
  <c r="X369" i="3"/>
  <c r="X380" i="3"/>
  <c r="X391" i="3"/>
  <c r="X402" i="3"/>
  <c r="X413" i="3"/>
  <c r="X424" i="3"/>
  <c r="X435" i="3"/>
  <c r="X446" i="3"/>
  <c r="X457" i="3"/>
  <c r="X468" i="3"/>
  <c r="S493" i="3"/>
  <c r="W493" i="3"/>
  <c r="Q492" i="3"/>
  <c r="U492" i="3"/>
  <c r="R496" i="3"/>
  <c r="V496" i="3"/>
  <c r="X522" i="3"/>
  <c r="X533" i="3"/>
  <c r="X544" i="3"/>
  <c r="X555" i="3"/>
  <c r="X566" i="3"/>
  <c r="X577" i="3"/>
  <c r="X588" i="3"/>
  <c r="X599" i="3"/>
  <c r="X610" i="3"/>
  <c r="X621" i="3"/>
  <c r="X632" i="3"/>
  <c r="X643" i="3"/>
  <c r="X654" i="3"/>
  <c r="X665" i="3"/>
  <c r="X676" i="3"/>
  <c r="X687" i="3"/>
  <c r="S713" i="3"/>
  <c r="W713" i="3"/>
  <c r="Q712" i="3"/>
  <c r="U712" i="3"/>
  <c r="R716" i="3"/>
  <c r="V716" i="3"/>
  <c r="X742" i="3"/>
  <c r="X753" i="3"/>
  <c r="X764" i="3"/>
  <c r="X775" i="3"/>
  <c r="X786" i="3"/>
  <c r="X797" i="3"/>
  <c r="X808" i="3"/>
  <c r="X819" i="3"/>
  <c r="X830" i="3"/>
  <c r="X841" i="3"/>
  <c r="X852" i="3"/>
  <c r="X863" i="3"/>
  <c r="X874" i="3"/>
  <c r="X885" i="3"/>
  <c r="X896" i="3"/>
  <c r="X907" i="3"/>
  <c r="X930" i="3"/>
  <c r="X941" i="3"/>
  <c r="X952" i="3"/>
  <c r="X963" i="3"/>
  <c r="X974" i="3"/>
  <c r="X985" i="3"/>
  <c r="X996" i="3"/>
  <c r="X1007" i="3"/>
  <c r="X1018" i="3"/>
  <c r="X1029" i="3"/>
  <c r="X1040" i="3"/>
  <c r="X1051" i="3"/>
  <c r="X1062" i="3"/>
  <c r="X1073" i="3"/>
  <c r="X1084" i="3"/>
  <c r="X1095" i="3"/>
  <c r="T21" i="2"/>
  <c r="Q26" i="2"/>
  <c r="U26" i="2"/>
  <c r="S250" i="2"/>
  <c r="S261" i="2"/>
  <c r="W250" i="2"/>
  <c r="W261" i="2"/>
  <c r="S264" i="2"/>
  <c r="W264" i="2"/>
  <c r="X306" i="2"/>
  <c r="X328" i="2"/>
  <c r="X350" i="2"/>
  <c r="X361" i="2"/>
  <c r="X372" i="2"/>
  <c r="X383" i="2"/>
  <c r="R713" i="2"/>
  <c r="V713" i="2"/>
  <c r="T712" i="2"/>
  <c r="Q716" i="2"/>
  <c r="U716" i="2"/>
  <c r="R22" i="4"/>
  <c r="V22" i="4"/>
  <c r="S21" i="4"/>
  <c r="W21" i="4"/>
  <c r="T26" i="4"/>
  <c r="X63" i="4"/>
  <c r="X74" i="4"/>
  <c r="X85" i="4"/>
  <c r="X96" i="4"/>
  <c r="X107" i="4"/>
  <c r="X118" i="4"/>
  <c r="X129" i="4"/>
  <c r="X140" i="4"/>
  <c r="X151" i="4"/>
  <c r="X162" i="4"/>
  <c r="X173" i="4"/>
  <c r="X184" i="4"/>
  <c r="X195" i="4"/>
  <c r="X206" i="4"/>
  <c r="X217" i="4"/>
  <c r="X239" i="4"/>
  <c r="T261" i="4"/>
  <c r="T250" i="4"/>
  <c r="T264" i="4"/>
  <c r="X303" i="4"/>
  <c r="X315" i="4"/>
  <c r="X325" i="4"/>
  <c r="X337" i="4"/>
  <c r="X347" i="4"/>
  <c r="X359" i="4"/>
  <c r="X369" i="4"/>
  <c r="X381" i="4"/>
  <c r="X391" i="4"/>
  <c r="X403" i="4"/>
  <c r="X413" i="4"/>
  <c r="X424" i="4"/>
  <c r="X435" i="4"/>
  <c r="X446" i="4"/>
  <c r="X457" i="4"/>
  <c r="X468" i="4"/>
  <c r="S493" i="4"/>
  <c r="W493" i="4"/>
  <c r="Q492" i="4"/>
  <c r="U492" i="4"/>
  <c r="R496" i="4"/>
  <c r="V496" i="4"/>
  <c r="X522" i="4"/>
  <c r="X533" i="4"/>
  <c r="X544" i="4"/>
  <c r="X555" i="4"/>
  <c r="X566" i="4"/>
  <c r="X577" i="4"/>
  <c r="X588" i="4"/>
  <c r="X599" i="4"/>
  <c r="X610" i="4"/>
  <c r="X621" i="4"/>
  <c r="X632" i="4"/>
  <c r="X643" i="4"/>
  <c r="X654" i="4"/>
  <c r="X665" i="4"/>
  <c r="X676" i="4"/>
  <c r="X687" i="4"/>
  <c r="Q712" i="4"/>
  <c r="U712" i="4"/>
  <c r="R716" i="4"/>
  <c r="V716" i="4"/>
  <c r="X742" i="4"/>
  <c r="X753" i="4"/>
  <c r="X764" i="4"/>
  <c r="X775" i="4"/>
  <c r="X786" i="4"/>
  <c r="X797" i="4"/>
  <c r="X808" i="4"/>
  <c r="X819" i="4"/>
  <c r="X830" i="4"/>
  <c r="X841" i="4"/>
  <c r="X852" i="4"/>
  <c r="X863" i="4"/>
  <c r="X874" i="4"/>
  <c r="X885" i="4"/>
  <c r="X896" i="4"/>
  <c r="X907" i="4"/>
  <c r="W22" i="8"/>
  <c r="T21" i="8"/>
  <c r="Q26" i="8"/>
  <c r="U26" i="8"/>
  <c r="Q250" i="8"/>
  <c r="Q261" i="8"/>
  <c r="U250" i="8"/>
  <c r="U261" i="8"/>
  <c r="Q264" i="8"/>
  <c r="U264" i="8"/>
  <c r="X304" i="8"/>
  <c r="X326" i="8"/>
  <c r="X348" i="8"/>
  <c r="X370" i="8"/>
  <c r="S493" i="8"/>
  <c r="W493" i="8"/>
  <c r="Q492" i="8"/>
  <c r="U492" i="8"/>
  <c r="S16" i="10"/>
  <c r="S22" i="10"/>
  <c r="W16" i="10"/>
  <c r="W22" i="10"/>
  <c r="T21" i="10"/>
  <c r="Q26" i="10"/>
  <c r="U26" i="10"/>
  <c r="X165" i="10"/>
  <c r="X176" i="10"/>
  <c r="X187" i="10"/>
  <c r="X198" i="10"/>
  <c r="X209" i="10"/>
  <c r="X220" i="10"/>
  <c r="X231" i="10"/>
  <c r="Q250" i="10"/>
  <c r="Q261" i="10"/>
  <c r="U250" i="10"/>
  <c r="U261" i="10"/>
  <c r="Q264" i="10"/>
  <c r="U264" i="10"/>
  <c r="X306" i="10"/>
  <c r="X328" i="10"/>
  <c r="X350" i="10"/>
  <c r="X372" i="10"/>
  <c r="R493" i="10"/>
  <c r="V493" i="10"/>
  <c r="T492" i="10"/>
  <c r="Q496" i="10"/>
  <c r="U496" i="10"/>
  <c r="R713" i="10"/>
  <c r="V713" i="10"/>
  <c r="T712" i="10"/>
  <c r="Q716" i="10"/>
  <c r="U716" i="10"/>
  <c r="R21" i="11"/>
  <c r="V21" i="11"/>
  <c r="S26" i="11"/>
  <c r="W26" i="11"/>
  <c r="S261" i="11"/>
  <c r="S250" i="11"/>
  <c r="W261" i="11"/>
  <c r="W250" i="11"/>
  <c r="S264" i="11"/>
  <c r="W264" i="11"/>
  <c r="X317" i="11"/>
  <c r="X339" i="11"/>
  <c r="R493" i="11"/>
  <c r="V493" i="11"/>
  <c r="T492" i="11"/>
  <c r="Q496" i="11"/>
  <c r="U496" i="11"/>
  <c r="R713" i="11"/>
  <c r="V713" i="11"/>
  <c r="T712" i="11"/>
  <c r="Q716" i="11"/>
  <c r="U716" i="11"/>
  <c r="Q13" i="9"/>
  <c r="Q22" i="9"/>
  <c r="R21" i="9"/>
  <c r="V21" i="9"/>
  <c r="S26" i="9"/>
  <c r="W26" i="9"/>
  <c r="S261" i="9"/>
  <c r="S250" i="9"/>
  <c r="W261" i="9"/>
  <c r="W250" i="9"/>
  <c r="S264" i="9"/>
  <c r="W264" i="9"/>
  <c r="T493" i="9"/>
  <c r="R492" i="9"/>
  <c r="V492" i="9"/>
  <c r="S21" i="9"/>
  <c r="W21" i="9"/>
  <c r="T26" i="9"/>
  <c r="X63" i="9"/>
  <c r="X74" i="9"/>
  <c r="X85" i="9"/>
  <c r="X96" i="9"/>
  <c r="X107" i="9"/>
  <c r="X118" i="9"/>
  <c r="X129" i="9"/>
  <c r="X140" i="9"/>
  <c r="X151" i="9"/>
  <c r="X162" i="9"/>
  <c r="X173" i="9"/>
  <c r="X184" i="9"/>
  <c r="X195" i="9"/>
  <c r="X206" i="9"/>
  <c r="X217" i="9"/>
  <c r="X228" i="9"/>
  <c r="T261" i="9"/>
  <c r="T250" i="9"/>
  <c r="T264" i="9"/>
  <c r="X303" i="9"/>
  <c r="X325" i="9"/>
  <c r="X337" i="9"/>
  <c r="X347" i="9"/>
  <c r="X359" i="9"/>
  <c r="X369" i="9"/>
  <c r="X381" i="9"/>
  <c r="X391" i="9"/>
  <c r="X403" i="9"/>
  <c r="X413" i="9"/>
  <c r="X425" i="9"/>
  <c r="X435" i="9"/>
  <c r="X447" i="9"/>
  <c r="X458" i="9"/>
  <c r="X469" i="9"/>
  <c r="Q493" i="9"/>
  <c r="U493" i="9"/>
  <c r="S492" i="9"/>
  <c r="W492" i="9"/>
  <c r="T496" i="9"/>
  <c r="R713" i="9"/>
  <c r="V713" i="9"/>
  <c r="T712" i="9"/>
  <c r="Q716" i="9"/>
  <c r="U716" i="9"/>
  <c r="T21" i="9"/>
  <c r="Q26" i="9"/>
  <c r="U26" i="9"/>
  <c r="X66" i="9"/>
  <c r="X77" i="9"/>
  <c r="X88" i="9"/>
  <c r="X99" i="9"/>
  <c r="X110" i="9"/>
  <c r="X121" i="9"/>
  <c r="X132" i="9"/>
  <c r="X143" i="9"/>
  <c r="X154" i="9"/>
  <c r="X165" i="9"/>
  <c r="X176" i="9"/>
  <c r="X187" i="9"/>
  <c r="X198" i="9"/>
  <c r="X209" i="9"/>
  <c r="X220" i="9"/>
  <c r="X231" i="9"/>
  <c r="Q261" i="9"/>
  <c r="Q250" i="9"/>
  <c r="U261" i="9"/>
  <c r="U250" i="9"/>
  <c r="Q264" i="9"/>
  <c r="U264" i="9"/>
  <c r="X306" i="9"/>
  <c r="X328" i="9"/>
  <c r="X350" i="9"/>
  <c r="X372" i="9"/>
  <c r="X394" i="9"/>
  <c r="X416" i="9"/>
  <c r="X438" i="9"/>
  <c r="R493" i="9"/>
  <c r="V493" i="9"/>
  <c r="T492" i="9"/>
  <c r="Q496" i="9"/>
  <c r="U496" i="9"/>
  <c r="X522" i="9"/>
  <c r="X533" i="9"/>
  <c r="X544" i="9"/>
  <c r="X555" i="9"/>
  <c r="X566" i="9"/>
  <c r="X577" i="9"/>
  <c r="X588" i="9"/>
  <c r="X599" i="9"/>
  <c r="X610" i="9"/>
  <c r="X621" i="9"/>
  <c r="X632" i="9"/>
  <c r="X643" i="9"/>
  <c r="X654" i="9"/>
  <c r="X665" i="9"/>
  <c r="X676" i="9"/>
  <c r="X687" i="9"/>
  <c r="Q712" i="9"/>
  <c r="U712" i="9"/>
  <c r="R716" i="9"/>
  <c r="V716" i="9"/>
  <c r="X742" i="9"/>
  <c r="X753" i="9"/>
  <c r="X764" i="9"/>
  <c r="X775" i="9"/>
  <c r="X786" i="9"/>
  <c r="X797" i="9"/>
  <c r="X808" i="9"/>
  <c r="X819" i="9"/>
  <c r="X830" i="9"/>
  <c r="X841" i="9"/>
  <c r="X852" i="9"/>
  <c r="X863" i="9"/>
  <c r="X874" i="9"/>
  <c r="X885" i="9"/>
  <c r="X896" i="9"/>
  <c r="X907" i="9"/>
  <c r="T13" i="9"/>
  <c r="T22" i="9"/>
  <c r="Q21" i="9"/>
  <c r="U21" i="9"/>
  <c r="R26" i="9"/>
  <c r="V26" i="9"/>
  <c r="X86" i="9"/>
  <c r="X97" i="9"/>
  <c r="X108" i="9"/>
  <c r="X119" i="9"/>
  <c r="X130" i="9"/>
  <c r="X141" i="9"/>
  <c r="X152" i="9"/>
  <c r="X163" i="9"/>
  <c r="X174" i="9"/>
  <c r="X185" i="9"/>
  <c r="X196" i="9"/>
  <c r="X207" i="9"/>
  <c r="X218" i="9"/>
  <c r="X229" i="9"/>
  <c r="R250" i="9"/>
  <c r="R261" i="9"/>
  <c r="V261" i="9"/>
  <c r="V250" i="9"/>
  <c r="R264" i="9"/>
  <c r="V264" i="9"/>
  <c r="X304" i="9"/>
  <c r="X326" i="9"/>
  <c r="X348" i="9"/>
  <c r="X370" i="9"/>
  <c r="X392" i="9"/>
  <c r="X414" i="9"/>
  <c r="X436" i="9"/>
  <c r="S493" i="9"/>
  <c r="W493" i="9"/>
  <c r="Q492" i="9"/>
  <c r="U492" i="9"/>
  <c r="S716" i="9"/>
  <c r="W716" i="9"/>
  <c r="Q503" i="4"/>
  <c r="Q502" i="4"/>
  <c r="S503" i="4"/>
  <c r="S502" i="4"/>
  <c r="U503" i="4"/>
  <c r="U502" i="4"/>
  <c r="W503" i="4"/>
  <c r="W502" i="4"/>
  <c r="Q503" i="9"/>
  <c r="S503" i="9"/>
  <c r="U503" i="9"/>
  <c r="W503" i="9"/>
  <c r="R502" i="9"/>
  <c r="T502" i="9"/>
  <c r="V502" i="9"/>
  <c r="R502" i="4"/>
  <c r="R503" i="4"/>
  <c r="T502" i="4"/>
  <c r="T503" i="4"/>
  <c r="V502" i="4"/>
  <c r="V503" i="4"/>
  <c r="R503" i="9"/>
  <c r="T503" i="9"/>
  <c r="V503" i="9"/>
  <c r="Q502" i="9"/>
  <c r="S502" i="9"/>
  <c r="U502" i="9"/>
  <c r="W502" i="9"/>
  <c r="R502" i="8"/>
  <c r="R503" i="8"/>
  <c r="T502" i="8"/>
  <c r="T503" i="8"/>
  <c r="V502" i="8"/>
  <c r="V503" i="8"/>
  <c r="Q503" i="8"/>
  <c r="Q502" i="8"/>
  <c r="S503" i="8"/>
  <c r="S502" i="8"/>
  <c r="U503" i="8"/>
  <c r="U502" i="8"/>
  <c r="W503" i="8"/>
  <c r="W502" i="8"/>
  <c r="X496" i="2"/>
  <c r="T502" i="10"/>
  <c r="U502" i="10"/>
  <c r="Q502" i="10"/>
  <c r="W502" i="10"/>
  <c r="S502" i="10"/>
  <c r="R502" i="10"/>
  <c r="V502" i="10"/>
  <c r="W62" i="1"/>
  <c r="V62" i="1"/>
  <c r="U62" i="1"/>
  <c r="W503" i="10"/>
  <c r="V503" i="10"/>
  <c r="U503" i="10"/>
  <c r="T62" i="1"/>
  <c r="T503" i="10"/>
  <c r="S62" i="1"/>
  <c r="S503" i="10"/>
  <c r="R62" i="1"/>
  <c r="R503" i="10"/>
  <c r="Q62" i="1"/>
  <c r="Q503" i="10"/>
  <c r="Q270" i="10"/>
  <c r="U270" i="10"/>
  <c r="R270" i="10"/>
  <c r="V270" i="10"/>
  <c r="S270" i="10"/>
  <c r="W270" i="10"/>
  <c r="T270" i="10"/>
  <c r="Q270" i="9"/>
  <c r="U270" i="9"/>
  <c r="R270" i="9"/>
  <c r="V270" i="9"/>
  <c r="S270" i="9"/>
  <c r="W270" i="9"/>
  <c r="T270" i="9"/>
  <c r="Q270" i="8"/>
  <c r="U270" i="8"/>
  <c r="V270" i="8"/>
  <c r="S270" i="8"/>
  <c r="W270" i="8"/>
  <c r="T270" i="8"/>
  <c r="Q270" i="3"/>
  <c r="R270" i="3"/>
  <c r="V270" i="3"/>
  <c r="S270" i="3"/>
  <c r="W270" i="3"/>
  <c r="U270" i="3"/>
  <c r="R270" i="2"/>
  <c r="V270" i="2"/>
  <c r="W270" i="2"/>
  <c r="T270" i="2"/>
  <c r="Q270" i="2"/>
  <c r="U270" i="2"/>
  <c r="W28" i="11"/>
  <c r="R28" i="11"/>
  <c r="V28" i="11"/>
  <c r="T28" i="11"/>
  <c r="S28" i="11"/>
  <c r="Q28" i="11"/>
  <c r="U28" i="11"/>
  <c r="R19" i="10"/>
  <c r="R28" i="10"/>
  <c r="V19" i="10"/>
  <c r="V28" i="10"/>
  <c r="Q19" i="10"/>
  <c r="Q28" i="10"/>
  <c r="U19" i="10"/>
  <c r="U28" i="10"/>
  <c r="R28" i="9"/>
  <c r="V28" i="9"/>
  <c r="S28" i="9"/>
  <c r="W28" i="9"/>
  <c r="T28" i="9"/>
  <c r="Q28" i="9"/>
  <c r="U28" i="9"/>
  <c r="R28" i="8"/>
  <c r="V28" i="8"/>
  <c r="S28" i="8"/>
  <c r="W28" i="8"/>
  <c r="T28" i="8"/>
  <c r="Q28" i="8"/>
  <c r="U28" i="8"/>
  <c r="Q28" i="4"/>
  <c r="U28" i="4"/>
  <c r="R28" i="4"/>
  <c r="V28" i="4"/>
  <c r="S28" i="4"/>
  <c r="W28" i="4"/>
  <c r="T28" i="4"/>
  <c r="R28" i="3"/>
  <c r="S28" i="3"/>
  <c r="W28" i="3"/>
  <c r="T28" i="3"/>
  <c r="Q28" i="3"/>
  <c r="U28" i="3"/>
  <c r="T19" i="2"/>
  <c r="T28" i="2"/>
  <c r="Q19" i="2"/>
  <c r="Q28" i="2"/>
  <c r="U19" i="2"/>
  <c r="U28" i="2"/>
  <c r="R19" i="2"/>
  <c r="R28" i="2"/>
  <c r="V19" i="2"/>
  <c r="V28" i="2"/>
  <c r="S19" i="2"/>
  <c r="S28" i="2"/>
  <c r="W19" i="2"/>
  <c r="W28" i="2"/>
  <c r="R270" i="4"/>
  <c r="V270" i="4"/>
  <c r="S270" i="4"/>
  <c r="W270" i="4"/>
  <c r="T270" i="4"/>
  <c r="Q270" i="4"/>
  <c r="U270" i="4"/>
  <c r="Q503" i="3"/>
  <c r="V503" i="3"/>
  <c r="W503" i="3"/>
  <c r="T270" i="11"/>
  <c r="V503" i="11"/>
  <c r="Q270" i="11"/>
  <c r="U270" i="11"/>
  <c r="W503" i="11"/>
  <c r="V270" i="11"/>
  <c r="S270" i="11"/>
  <c r="W270" i="11"/>
  <c r="Q503" i="11"/>
  <c r="U503" i="3"/>
  <c r="U502" i="3"/>
  <c r="U503" i="11"/>
  <c r="U502" i="11"/>
  <c r="T503" i="3"/>
  <c r="T502" i="3"/>
  <c r="T503" i="11"/>
  <c r="T502" i="11"/>
  <c r="S503" i="11"/>
  <c r="S502" i="11"/>
  <c r="R503" i="11"/>
  <c r="R502" i="11"/>
  <c r="S503" i="3"/>
  <c r="S502" i="3"/>
  <c r="R503" i="3"/>
  <c r="R502" i="3"/>
  <c r="X262" i="8"/>
  <c r="X281" i="2"/>
  <c r="X272" i="10"/>
  <c r="X282" i="2"/>
  <c r="X278" i="2" s="1"/>
  <c r="X259" i="10"/>
  <c r="X34" i="4"/>
  <c r="X35" i="4" s="1"/>
  <c r="X272" i="8"/>
  <c r="X273" i="8" s="1"/>
  <c r="X34" i="3"/>
  <c r="X259" i="3"/>
  <c r="X34" i="10"/>
  <c r="X34" i="8"/>
  <c r="X35" i="8" s="1"/>
  <c r="X34" i="9"/>
  <c r="X35" i="9" s="1"/>
  <c r="X272" i="9"/>
  <c r="X273" i="9" s="1"/>
  <c r="Q13" i="11"/>
  <c r="X266" i="3"/>
  <c r="X272" i="3"/>
  <c r="X273" i="3" s="1"/>
  <c r="X272" i="2"/>
  <c r="X273" i="2" s="1"/>
  <c r="X43" i="2"/>
  <c r="X44" i="2"/>
  <c r="X40" i="2" s="1"/>
  <c r="X266" i="2"/>
  <c r="X34" i="2"/>
  <c r="X35" i="2" s="1"/>
  <c r="X259" i="2"/>
  <c r="T13" i="11"/>
  <c r="R270" i="11"/>
  <c r="X259" i="11"/>
  <c r="X272" i="11"/>
  <c r="X273" i="11" s="1"/>
  <c r="X34" i="11"/>
  <c r="X35" i="11" s="1"/>
  <c r="U13" i="11"/>
  <c r="X262" i="11"/>
  <c r="R13" i="11"/>
  <c r="V13" i="11"/>
  <c r="W13" i="11"/>
  <c r="X262" i="10"/>
  <c r="S19" i="10"/>
  <c r="W19" i="10"/>
  <c r="Q16" i="10"/>
  <c r="U16" i="10"/>
  <c r="T19" i="10"/>
  <c r="U13" i="9"/>
  <c r="X259" i="9"/>
  <c r="R13" i="9"/>
  <c r="V13" i="9"/>
  <c r="S13" i="9"/>
  <c r="W13" i="9"/>
  <c r="X262" i="9"/>
  <c r="X272" i="4"/>
  <c r="X273" i="4" s="1"/>
  <c r="X259" i="4"/>
  <c r="X259" i="8"/>
  <c r="R270" i="8"/>
  <c r="X262" i="4"/>
  <c r="Q16" i="2"/>
  <c r="U16" i="2"/>
  <c r="R16" i="2"/>
  <c r="V16" i="2"/>
  <c r="S270" i="2"/>
  <c r="S16" i="2"/>
  <c r="W16" i="2"/>
  <c r="T270" i="3"/>
  <c r="P1097" i="10"/>
  <c r="P1094" i="10"/>
  <c r="P1093" i="10"/>
  <c r="P1092" i="10"/>
  <c r="P1086" i="10"/>
  <c r="P1083" i="10"/>
  <c r="P1082" i="10"/>
  <c r="P1081" i="10"/>
  <c r="P1075" i="10"/>
  <c r="P1072" i="10"/>
  <c r="P1071" i="10"/>
  <c r="P1070" i="10"/>
  <c r="P1064" i="10"/>
  <c r="P1061" i="10"/>
  <c r="P1060" i="10"/>
  <c r="P1059" i="10"/>
  <c r="P1053" i="10"/>
  <c r="P1050" i="10"/>
  <c r="P1049" i="10"/>
  <c r="P1048" i="10"/>
  <c r="P1042" i="10"/>
  <c r="P1039" i="10"/>
  <c r="P1038" i="10"/>
  <c r="P1037" i="10"/>
  <c r="P1031" i="10"/>
  <c r="P1028" i="10"/>
  <c r="P1027" i="10"/>
  <c r="P1026" i="10"/>
  <c r="P1020" i="10"/>
  <c r="P1017" i="10"/>
  <c r="P1016" i="10"/>
  <c r="P1015" i="10"/>
  <c r="P1009" i="10"/>
  <c r="P1006" i="10"/>
  <c r="P1005" i="10"/>
  <c r="P1004" i="10"/>
  <c r="P998" i="10"/>
  <c r="P995" i="10"/>
  <c r="P994" i="10"/>
  <c r="P993" i="10"/>
  <c r="P987" i="10"/>
  <c r="P984" i="10"/>
  <c r="P983" i="10"/>
  <c r="P982" i="10"/>
  <c r="P976" i="10"/>
  <c r="P973" i="10"/>
  <c r="P972" i="10"/>
  <c r="P971" i="10"/>
  <c r="P965" i="10"/>
  <c r="P962" i="10"/>
  <c r="P961" i="10"/>
  <c r="P960" i="10"/>
  <c r="P954" i="10"/>
  <c r="P951" i="10"/>
  <c r="P950" i="10"/>
  <c r="P949" i="10"/>
  <c r="P943" i="10"/>
  <c r="P940" i="10"/>
  <c r="P939" i="10"/>
  <c r="P938" i="10"/>
  <c r="P932" i="10"/>
  <c r="P929" i="10"/>
  <c r="P928" i="10"/>
  <c r="P927" i="10"/>
  <c r="P1097" i="3"/>
  <c r="P1094" i="3"/>
  <c r="P1093" i="3"/>
  <c r="P1092" i="3"/>
  <c r="P1086" i="3"/>
  <c r="P1083" i="3"/>
  <c r="P1082" i="3"/>
  <c r="P1081" i="3"/>
  <c r="P1075" i="3"/>
  <c r="P1072" i="3"/>
  <c r="P1071" i="3"/>
  <c r="P1070" i="3"/>
  <c r="P1064" i="3"/>
  <c r="P1061" i="3"/>
  <c r="P1060" i="3"/>
  <c r="P1059" i="3"/>
  <c r="P1053" i="3"/>
  <c r="P1050" i="3"/>
  <c r="P1049" i="3"/>
  <c r="P1048" i="3"/>
  <c r="P1042" i="3"/>
  <c r="P1039" i="3"/>
  <c r="P1038" i="3"/>
  <c r="P1037" i="3"/>
  <c r="P1031" i="3"/>
  <c r="P1028" i="3"/>
  <c r="P1027" i="3"/>
  <c r="P1026" i="3"/>
  <c r="P1020" i="3"/>
  <c r="P1017" i="3"/>
  <c r="P1016" i="3"/>
  <c r="P1015" i="3"/>
  <c r="P1009" i="3"/>
  <c r="P1006" i="3"/>
  <c r="P1005" i="3"/>
  <c r="P1004" i="3"/>
  <c r="P998" i="3"/>
  <c r="P995" i="3"/>
  <c r="P994" i="3"/>
  <c r="P993" i="3"/>
  <c r="P987" i="3"/>
  <c r="P984" i="3"/>
  <c r="P983" i="3"/>
  <c r="P982" i="3"/>
  <c r="P976" i="3"/>
  <c r="P973" i="3"/>
  <c r="P972" i="3"/>
  <c r="P971" i="3"/>
  <c r="P965" i="3"/>
  <c r="P962" i="3"/>
  <c r="P961" i="3"/>
  <c r="P960" i="3"/>
  <c r="P954" i="3"/>
  <c r="P951" i="3"/>
  <c r="P950" i="3"/>
  <c r="P949" i="3"/>
  <c r="P943" i="3"/>
  <c r="P940" i="3"/>
  <c r="P939" i="3"/>
  <c r="P938" i="3"/>
  <c r="P932" i="3"/>
  <c r="P929" i="3"/>
  <c r="P928" i="3"/>
  <c r="P927" i="3"/>
  <c r="X12" i="10" l="1"/>
  <c r="X12" i="11"/>
  <c r="X12" i="2"/>
  <c r="X28" i="3"/>
  <c r="X90" i="1"/>
  <c r="X22" i="2"/>
  <c r="Q13" i="2"/>
  <c r="T13" i="3"/>
  <c r="S13" i="3"/>
  <c r="S13" i="2"/>
  <c r="R13" i="2"/>
  <c r="U13" i="2"/>
  <c r="V13" i="8"/>
  <c r="U13" i="8"/>
  <c r="T13" i="8"/>
  <c r="Q13" i="10"/>
  <c r="W13" i="8"/>
  <c r="V13" i="10"/>
  <c r="R13" i="10"/>
  <c r="V13" i="3"/>
  <c r="R13" i="3"/>
  <c r="T13" i="2"/>
  <c r="U13" i="3"/>
  <c r="Q13" i="3"/>
  <c r="W13" i="3"/>
  <c r="W13" i="2"/>
  <c r="V13" i="2"/>
  <c r="S13" i="8"/>
  <c r="R13" i="8"/>
  <c r="Q13" i="8"/>
  <c r="U13" i="10"/>
  <c r="W13" i="10"/>
  <c r="S13" i="10"/>
  <c r="T13" i="10"/>
  <c r="X19" i="2"/>
  <c r="X16" i="2"/>
  <c r="T32" i="10"/>
  <c r="V257" i="2"/>
  <c r="V257" i="10"/>
  <c r="W32" i="10"/>
  <c r="S257" i="2"/>
  <c r="R257" i="2"/>
  <c r="U257" i="2"/>
  <c r="T257" i="2"/>
  <c r="U257" i="10"/>
  <c r="R257" i="10"/>
  <c r="S32" i="10"/>
  <c r="Q32" i="10"/>
  <c r="Q257" i="2"/>
  <c r="V32" i="3"/>
  <c r="U32" i="3"/>
  <c r="T257" i="3"/>
  <c r="W32" i="3"/>
  <c r="S32" i="3"/>
  <c r="R32" i="3"/>
  <c r="U257" i="8"/>
  <c r="Q32" i="8"/>
  <c r="T32" i="8"/>
  <c r="W32" i="8"/>
  <c r="S32" i="8"/>
  <c r="V257" i="8"/>
  <c r="R32" i="8"/>
  <c r="U257" i="9"/>
  <c r="Q257" i="9"/>
  <c r="T257" i="9"/>
  <c r="W257" i="9"/>
  <c r="S257" i="9"/>
  <c r="V257" i="9"/>
  <c r="R257" i="9"/>
  <c r="W32" i="4"/>
  <c r="S257" i="4"/>
  <c r="V257" i="4"/>
  <c r="R32" i="4"/>
  <c r="U32" i="4"/>
  <c r="Q257" i="4"/>
  <c r="U257" i="11"/>
  <c r="Q257" i="11"/>
  <c r="S257" i="11"/>
  <c r="T257" i="11"/>
  <c r="V257" i="11"/>
  <c r="R257" i="11"/>
  <c r="W257" i="11"/>
  <c r="X716" i="11"/>
  <c r="X712" i="11"/>
  <c r="X264" i="11"/>
  <c r="X26" i="10"/>
  <c r="X496" i="10"/>
  <c r="X264" i="10"/>
  <c r="X264" i="4"/>
  <c r="X712" i="4"/>
  <c r="X713" i="4"/>
  <c r="X715" i="4" s="1"/>
  <c r="X716" i="4"/>
  <c r="X21" i="9"/>
  <c r="X264" i="9"/>
  <c r="X26" i="8"/>
  <c r="X22" i="8"/>
  <c r="X712" i="8"/>
  <c r="X716" i="8"/>
  <c r="X713" i="8"/>
  <c r="X715" i="8" s="1"/>
  <c r="X26" i="3"/>
  <c r="X21" i="3"/>
  <c r="X713" i="3"/>
  <c r="X715" i="3" s="1"/>
  <c r="X496" i="3"/>
  <c r="X713" i="2"/>
  <c r="X715" i="2" s="1"/>
  <c r="X21" i="2"/>
  <c r="P930" i="3"/>
  <c r="P941" i="3"/>
  <c r="P952" i="3"/>
  <c r="P963" i="3"/>
  <c r="P974" i="3"/>
  <c r="P985" i="3"/>
  <c r="P996" i="3"/>
  <c r="P1007" i="3"/>
  <c r="P1018" i="3"/>
  <c r="P1029" i="3"/>
  <c r="P1040" i="3"/>
  <c r="P1051" i="3"/>
  <c r="P1062" i="3"/>
  <c r="P1073" i="3"/>
  <c r="P1084" i="3"/>
  <c r="P1095" i="3"/>
  <c r="P930" i="10"/>
  <c r="P941" i="10"/>
  <c r="P952" i="10"/>
  <c r="P963" i="10"/>
  <c r="P974" i="10"/>
  <c r="P985" i="10"/>
  <c r="P996" i="10"/>
  <c r="P1007" i="10"/>
  <c r="P1018" i="10"/>
  <c r="P1029" i="10"/>
  <c r="P1040" i="10"/>
  <c r="P1051" i="10"/>
  <c r="P1062" i="10"/>
  <c r="P1073" i="10"/>
  <c r="P1084" i="10"/>
  <c r="P1095" i="10"/>
  <c r="S257" i="8"/>
  <c r="W257" i="3"/>
  <c r="X712" i="2"/>
  <c r="Q16" i="1"/>
  <c r="X716" i="9"/>
  <c r="X26" i="9"/>
  <c r="X712" i="9"/>
  <c r="X26" i="11"/>
  <c r="X22" i="3"/>
  <c r="X716" i="10"/>
  <c r="V257" i="3"/>
  <c r="X26" i="2"/>
  <c r="X250" i="3"/>
  <c r="X261" i="3"/>
  <c r="U23" i="2"/>
  <c r="Q23" i="4"/>
  <c r="R23" i="8"/>
  <c r="S23" i="11"/>
  <c r="X250" i="11"/>
  <c r="X261" i="11"/>
  <c r="T23" i="11"/>
  <c r="X22" i="4"/>
  <c r="W23" i="10"/>
  <c r="V23" i="10"/>
  <c r="T23" i="10"/>
  <c r="P933" i="3"/>
  <c r="P944" i="3"/>
  <c r="P955" i="3"/>
  <c r="P966" i="3"/>
  <c r="P977" i="3"/>
  <c r="P988" i="3"/>
  <c r="P999" i="3"/>
  <c r="P1010" i="3"/>
  <c r="P1021" i="3"/>
  <c r="P1032" i="3"/>
  <c r="P1043" i="3"/>
  <c r="P1054" i="3"/>
  <c r="P1065" i="3"/>
  <c r="P1076" i="3"/>
  <c r="P1087" i="3"/>
  <c r="P1098" i="3"/>
  <c r="P933" i="10"/>
  <c r="P944" i="10"/>
  <c r="P955" i="10"/>
  <c r="P966" i="10"/>
  <c r="P977" i="10"/>
  <c r="P988" i="10"/>
  <c r="P999" i="10"/>
  <c r="P1010" i="10"/>
  <c r="P1021" i="10"/>
  <c r="P1032" i="10"/>
  <c r="P1043" i="10"/>
  <c r="P1054" i="10"/>
  <c r="P1065" i="10"/>
  <c r="P1076" i="10"/>
  <c r="P1087" i="10"/>
  <c r="P1098" i="10"/>
  <c r="W23" i="3"/>
  <c r="X261" i="2"/>
  <c r="X250" i="2"/>
  <c r="Q23" i="2"/>
  <c r="X492" i="4"/>
  <c r="S23" i="4"/>
  <c r="X250" i="8"/>
  <c r="X261" i="8"/>
  <c r="X493" i="8"/>
  <c r="U23" i="8"/>
  <c r="X21" i="8"/>
  <c r="X493" i="10"/>
  <c r="U23" i="10"/>
  <c r="X496" i="11"/>
  <c r="V23" i="11"/>
  <c r="X493" i="11"/>
  <c r="U23" i="11"/>
  <c r="X22" i="11"/>
  <c r="X261" i="10"/>
  <c r="X250" i="10"/>
  <c r="Q23" i="11"/>
  <c r="X35" i="10"/>
  <c r="X21" i="4"/>
  <c r="X21" i="11"/>
  <c r="X713" i="11"/>
  <c r="X715" i="11" s="1"/>
  <c r="X264" i="2"/>
  <c r="S257" i="10"/>
  <c r="W257" i="8"/>
  <c r="R257" i="8"/>
  <c r="Q23" i="3"/>
  <c r="S23" i="2"/>
  <c r="R23" i="2"/>
  <c r="T23" i="3"/>
  <c r="W23" i="4"/>
  <c r="X492" i="8"/>
  <c r="T23" i="8"/>
  <c r="X492" i="10"/>
  <c r="X492" i="3"/>
  <c r="X264" i="8"/>
  <c r="Q257" i="8"/>
  <c r="T257" i="4"/>
  <c r="T257" i="10"/>
  <c r="R257" i="4"/>
  <c r="R23" i="3"/>
  <c r="P931" i="3"/>
  <c r="P942" i="3"/>
  <c r="P953" i="3"/>
  <c r="P964" i="3"/>
  <c r="P975" i="3"/>
  <c r="P986" i="3"/>
  <c r="P997" i="3"/>
  <c r="P1008" i="3"/>
  <c r="P1019" i="3"/>
  <c r="P1030" i="3"/>
  <c r="P1041" i="3"/>
  <c r="P1052" i="3"/>
  <c r="P1063" i="3"/>
  <c r="P1074" i="3"/>
  <c r="P1085" i="3"/>
  <c r="P1096" i="3"/>
  <c r="P931" i="10"/>
  <c r="P942" i="10"/>
  <c r="P953" i="10"/>
  <c r="P964" i="10"/>
  <c r="P975" i="10"/>
  <c r="P986" i="10"/>
  <c r="P997" i="10"/>
  <c r="P1008" i="10"/>
  <c r="P1019" i="10"/>
  <c r="P1030" i="10"/>
  <c r="P1041" i="10"/>
  <c r="P1052" i="10"/>
  <c r="P1063" i="10"/>
  <c r="P1074" i="10"/>
  <c r="P1085" i="10"/>
  <c r="P1096" i="10"/>
  <c r="S23" i="3"/>
  <c r="W23" i="2"/>
  <c r="V23" i="2"/>
  <c r="X496" i="4"/>
  <c r="T23" i="4"/>
  <c r="S23" i="8"/>
  <c r="Q23" i="8"/>
  <c r="Q23" i="10"/>
  <c r="R23" i="11"/>
  <c r="X492" i="11"/>
  <c r="X716" i="3"/>
  <c r="X16" i="10"/>
  <c r="X22" i="10"/>
  <c r="X35" i="3"/>
  <c r="X712" i="10"/>
  <c r="X21" i="10"/>
  <c r="S23" i="10"/>
  <c r="V23" i="4"/>
  <c r="W257" i="2"/>
  <c r="R23" i="10"/>
  <c r="T257" i="8"/>
  <c r="Q257" i="3"/>
  <c r="W257" i="10"/>
  <c r="V23" i="3"/>
  <c r="U257" i="4"/>
  <c r="T23" i="2"/>
  <c r="U23" i="4"/>
  <c r="X261" i="4"/>
  <c r="X250" i="4"/>
  <c r="X496" i="8"/>
  <c r="V23" i="8"/>
  <c r="X493" i="4"/>
  <c r="W23" i="11"/>
  <c r="X712" i="3"/>
  <c r="X716" i="2"/>
  <c r="X493" i="3"/>
  <c r="X264" i="3"/>
  <c r="X713" i="10"/>
  <c r="X715" i="10" s="1"/>
  <c r="X26" i="4"/>
  <c r="X273" i="10"/>
  <c r="Q257" i="10"/>
  <c r="W23" i="8"/>
  <c r="R257" i="3"/>
  <c r="W257" i="4"/>
  <c r="U257" i="3"/>
  <c r="S257" i="3"/>
  <c r="U23" i="3"/>
  <c r="X261" i="9"/>
  <c r="X250" i="9"/>
  <c r="R23" i="9"/>
  <c r="X496" i="9"/>
  <c r="W23" i="9"/>
  <c r="X493" i="9"/>
  <c r="T23" i="9"/>
  <c r="S23" i="9"/>
  <c r="U23" i="9"/>
  <c r="X16" i="9"/>
  <c r="X22" i="9"/>
  <c r="Q23" i="9"/>
  <c r="V23" i="9"/>
  <c r="X492" i="9"/>
  <c r="X713" i="9"/>
  <c r="X503" i="9"/>
  <c r="X504" i="9" s="1"/>
  <c r="X503" i="4"/>
  <c r="X504" i="4" s="1"/>
  <c r="X502" i="9"/>
  <c r="X502" i="4"/>
  <c r="X503" i="8"/>
  <c r="X504" i="8" s="1"/>
  <c r="X502" i="8"/>
  <c r="U32" i="9"/>
  <c r="T32" i="9"/>
  <c r="V32" i="9"/>
  <c r="R32" i="9"/>
  <c r="X502" i="10"/>
  <c r="X503" i="10"/>
  <c r="X504" i="10" s="1"/>
  <c r="U32" i="8"/>
  <c r="U16" i="1"/>
  <c r="V16" i="1"/>
  <c r="W16" i="1"/>
  <c r="T16" i="1"/>
  <c r="S16" i="1"/>
  <c r="X62" i="1"/>
  <c r="Q32" i="9"/>
  <c r="X270" i="8"/>
  <c r="X271" i="8" s="1"/>
  <c r="W32" i="9"/>
  <c r="S32" i="11"/>
  <c r="X270" i="10"/>
  <c r="V32" i="4"/>
  <c r="W32" i="11"/>
  <c r="S32" i="9"/>
  <c r="Q32" i="3"/>
  <c r="T32" i="4"/>
  <c r="X270" i="9"/>
  <c r="X271" i="9" s="1"/>
  <c r="T32" i="3"/>
  <c r="X270" i="2"/>
  <c r="X271" i="2" s="1"/>
  <c r="W32" i="2"/>
  <c r="X270" i="3"/>
  <c r="X271" i="3" s="1"/>
  <c r="V32" i="2"/>
  <c r="U32" i="2"/>
  <c r="T32" i="2"/>
  <c r="S32" i="2"/>
  <c r="R32" i="2"/>
  <c r="Q32" i="2"/>
  <c r="V32" i="11"/>
  <c r="Q32" i="11"/>
  <c r="R32" i="11"/>
  <c r="U32" i="11"/>
  <c r="V32" i="10"/>
  <c r="V32" i="8"/>
  <c r="U32" i="10"/>
  <c r="T32" i="11"/>
  <c r="S32" i="4"/>
  <c r="R32" i="10"/>
  <c r="Q32" i="4"/>
  <c r="X19" i="11"/>
  <c r="X28" i="11"/>
  <c r="X19" i="10"/>
  <c r="X28" i="10"/>
  <c r="X19" i="8"/>
  <c r="X28" i="8"/>
  <c r="X270" i="4"/>
  <c r="X271" i="4" s="1"/>
  <c r="X270" i="11"/>
  <c r="X503" i="11"/>
  <c r="X504" i="11" s="1"/>
  <c r="X503" i="3"/>
  <c r="X504" i="3" s="1"/>
  <c r="X502" i="11"/>
  <c r="X502" i="3"/>
  <c r="X19" i="3"/>
  <c r="X19" i="9"/>
  <c r="X16" i="3"/>
  <c r="X16" i="11"/>
  <c r="X16" i="8"/>
  <c r="X13" i="11" l="1"/>
  <c r="X13" i="3"/>
  <c r="X13" i="10"/>
  <c r="X13" i="4"/>
  <c r="X13" i="2"/>
  <c r="X13" i="8"/>
  <c r="X13" i="9"/>
  <c r="X23" i="2"/>
  <c r="X257" i="10"/>
  <c r="X257" i="4"/>
  <c r="X257" i="2"/>
  <c r="X257" i="9"/>
  <c r="X257" i="3"/>
  <c r="X257" i="8"/>
  <c r="X257" i="11"/>
  <c r="X271" i="11"/>
  <c r="X271" i="10"/>
  <c r="X23" i="8"/>
  <c r="X23" i="11"/>
  <c r="X23" i="3"/>
  <c r="X23" i="10"/>
  <c r="X23" i="4"/>
  <c r="X23" i="9"/>
  <c r="X32" i="8"/>
  <c r="X33" i="8" s="1"/>
  <c r="X16" i="1"/>
  <c r="X32" i="9"/>
  <c r="X33" i="9" s="1"/>
  <c r="X32" i="3"/>
  <c r="X32" i="2"/>
  <c r="X33" i="2" s="1"/>
  <c r="X32" i="4"/>
  <c r="X33" i="4" s="1"/>
  <c r="X32" i="11"/>
  <c r="X33" i="11" s="1"/>
  <c r="X32" i="10"/>
  <c r="X33" i="10" s="1"/>
  <c r="I2" i="4"/>
  <c r="L714" i="4"/>
  <c r="L711" i="4"/>
  <c r="L710" i="4"/>
  <c r="L709" i="4"/>
  <c r="L494" i="4"/>
  <c r="L491" i="4"/>
  <c r="L272" i="4"/>
  <c r="L262" i="4"/>
  <c r="L259" i="4"/>
  <c r="L258" i="4"/>
  <c r="L256" i="4"/>
  <c r="L255" i="4"/>
  <c r="L266" i="4" s="1"/>
  <c r="L253" i="4"/>
  <c r="L252" i="4"/>
  <c r="L34" i="4"/>
  <c r="I13" i="4"/>
  <c r="L26" i="4" l="1"/>
  <c r="I4" i="4"/>
  <c r="L496" i="4"/>
  <c r="L716" i="4"/>
  <c r="L264" i="4"/>
  <c r="L713" i="4"/>
  <c r="L493" i="4"/>
  <c r="L261" i="4"/>
  <c r="L257" i="4"/>
  <c r="L250" i="4"/>
  <c r="X33" i="3"/>
  <c r="L492" i="4"/>
  <c r="L712" i="4"/>
  <c r="L502" i="4"/>
  <c r="L503" i="4"/>
  <c r="J2" i="4"/>
  <c r="L28" i="4"/>
  <c r="L270" i="4"/>
  <c r="I3" i="4"/>
  <c r="J4" i="4" l="1"/>
  <c r="K2" i="4"/>
  <c r="J3" i="4"/>
  <c r="L32" i="4"/>
  <c r="L2" i="4" l="1"/>
  <c r="K4" i="4"/>
  <c r="K3" i="4"/>
  <c r="BD1097" i="10"/>
  <c r="AV1097" i="10"/>
  <c r="AN1097" i="10"/>
  <c r="AF1097" i="10"/>
  <c r="BD1094" i="10"/>
  <c r="AV1094" i="10"/>
  <c r="AN1094" i="10"/>
  <c r="AF1094" i="10"/>
  <c r="BD1093" i="10"/>
  <c r="AV1093" i="10"/>
  <c r="AN1093" i="10"/>
  <c r="AF1093" i="10"/>
  <c r="BD1092" i="10"/>
  <c r="BD1096" i="10" s="1"/>
  <c r="AV1092" i="10"/>
  <c r="AV1096" i="10" s="1"/>
  <c r="AN1092" i="10"/>
  <c r="AN1096" i="10" s="1"/>
  <c r="AF1092" i="10"/>
  <c r="AF1096" i="10" s="1"/>
  <c r="BD1086" i="10"/>
  <c r="AV1086" i="10"/>
  <c r="AN1086" i="10"/>
  <c r="AF1086" i="10"/>
  <c r="BD1083" i="10"/>
  <c r="AV1083" i="10"/>
  <c r="AN1083" i="10"/>
  <c r="AF1083" i="10"/>
  <c r="BD1082" i="10"/>
  <c r="AV1082" i="10"/>
  <c r="AN1082" i="10"/>
  <c r="AF1082" i="10"/>
  <c r="BD1081" i="10"/>
  <c r="BD1085" i="10" s="1"/>
  <c r="AV1081" i="10"/>
  <c r="AV1085" i="10" s="1"/>
  <c r="AN1081" i="10"/>
  <c r="AN1085" i="10" s="1"/>
  <c r="AF1081" i="10"/>
  <c r="AF1085" i="10" s="1"/>
  <c r="BD1075" i="10"/>
  <c r="AV1075" i="10"/>
  <c r="AN1075" i="10"/>
  <c r="AF1075" i="10"/>
  <c r="BD1072" i="10"/>
  <c r="AV1072" i="10"/>
  <c r="AN1072" i="10"/>
  <c r="AF1072" i="10"/>
  <c r="BD1071" i="10"/>
  <c r="AV1071" i="10"/>
  <c r="AN1071" i="10"/>
  <c r="AF1071" i="10"/>
  <c r="BD1070" i="10"/>
  <c r="BD1074" i="10" s="1"/>
  <c r="AV1070" i="10"/>
  <c r="AV1074" i="10" s="1"/>
  <c r="AN1070" i="10"/>
  <c r="AN1074" i="10" s="1"/>
  <c r="AF1070" i="10"/>
  <c r="AF1074" i="10" s="1"/>
  <c r="B1070" i="10"/>
  <c r="B1081" i="10" s="1"/>
  <c r="BD1064" i="10"/>
  <c r="AV1064" i="10"/>
  <c r="AN1064" i="10"/>
  <c r="AF1064" i="10"/>
  <c r="BD1061" i="10"/>
  <c r="AV1061" i="10"/>
  <c r="AN1061" i="10"/>
  <c r="AF1061" i="10"/>
  <c r="BD1060" i="10"/>
  <c r="AV1060" i="10"/>
  <c r="AN1060" i="10"/>
  <c r="AF1060" i="10"/>
  <c r="BD1059" i="10"/>
  <c r="BD1063" i="10" s="1"/>
  <c r="AV1059" i="10"/>
  <c r="AV1063" i="10" s="1"/>
  <c r="AN1059" i="10"/>
  <c r="AN1063" i="10" s="1"/>
  <c r="AF1059" i="10"/>
  <c r="AF1063" i="10" s="1"/>
  <c r="BD1053" i="10"/>
  <c r="AV1053" i="10"/>
  <c r="AN1053" i="10"/>
  <c r="AF1053" i="10"/>
  <c r="BD1050" i="10"/>
  <c r="AV1050" i="10"/>
  <c r="AN1050" i="10"/>
  <c r="AF1050" i="10"/>
  <c r="BD1049" i="10"/>
  <c r="AV1049" i="10"/>
  <c r="AN1049" i="10"/>
  <c r="AF1049" i="10"/>
  <c r="BD1048" i="10"/>
  <c r="BD1052" i="10" s="1"/>
  <c r="AV1048" i="10"/>
  <c r="AV1052" i="10" s="1"/>
  <c r="AN1048" i="10"/>
  <c r="AF1048" i="10"/>
  <c r="BD1042" i="10"/>
  <c r="AV1042" i="10"/>
  <c r="AN1042" i="10"/>
  <c r="AF1042" i="10"/>
  <c r="BD1039" i="10"/>
  <c r="AV1039" i="10"/>
  <c r="AN1039" i="10"/>
  <c r="AF1039" i="10"/>
  <c r="BD1038" i="10"/>
  <c r="AV1038" i="10"/>
  <c r="AN1038" i="10"/>
  <c r="AF1038" i="10"/>
  <c r="BD1037" i="10"/>
  <c r="BD1041" i="10" s="1"/>
  <c r="AV1037" i="10"/>
  <c r="AV1041" i="10" s="1"/>
  <c r="AN1037" i="10"/>
  <c r="AF1037" i="10"/>
  <c r="BD1031" i="10"/>
  <c r="AV1031" i="10"/>
  <c r="AN1031" i="10"/>
  <c r="AF1031" i="10"/>
  <c r="BD1028" i="10"/>
  <c r="AV1028" i="10"/>
  <c r="AN1028" i="10"/>
  <c r="AF1028" i="10"/>
  <c r="BD1027" i="10"/>
  <c r="AV1027" i="10"/>
  <c r="AN1027" i="10"/>
  <c r="AF1027" i="10"/>
  <c r="BD1026" i="10"/>
  <c r="BD1030" i="10" s="1"/>
  <c r="AV1026" i="10"/>
  <c r="AN1026" i="10"/>
  <c r="AF1026" i="10"/>
  <c r="BD1020" i="10"/>
  <c r="AV1020" i="10"/>
  <c r="AN1020" i="10"/>
  <c r="AF1020" i="10"/>
  <c r="BD1017" i="10"/>
  <c r="AV1017" i="10"/>
  <c r="AN1017" i="10"/>
  <c r="AF1017" i="10"/>
  <c r="BD1016" i="10"/>
  <c r="AV1016" i="10"/>
  <c r="AN1016" i="10"/>
  <c r="AF1016" i="10"/>
  <c r="BD1015" i="10"/>
  <c r="BD1019" i="10" s="1"/>
  <c r="AV1015" i="10"/>
  <c r="AV1019" i="10" s="1"/>
  <c r="AN1015" i="10"/>
  <c r="AF1015" i="10"/>
  <c r="AF1019" i="10" s="1"/>
  <c r="BD1009" i="10"/>
  <c r="AV1009" i="10"/>
  <c r="AN1009" i="10"/>
  <c r="AF1009" i="10"/>
  <c r="BD1006" i="10"/>
  <c r="AV1006" i="10"/>
  <c r="AN1006" i="10"/>
  <c r="AF1006" i="10"/>
  <c r="BD1005" i="10"/>
  <c r="AV1005" i="10"/>
  <c r="AN1005" i="10"/>
  <c r="AF1005" i="10"/>
  <c r="BD1004" i="10"/>
  <c r="BD1008" i="10" s="1"/>
  <c r="AV1004" i="10"/>
  <c r="AV1008" i="10" s="1"/>
  <c r="AN1004" i="10"/>
  <c r="AN1008" i="10" s="1"/>
  <c r="AF1004" i="10"/>
  <c r="BD998" i="10"/>
  <c r="AV998" i="10"/>
  <c r="AN998" i="10"/>
  <c r="AF998" i="10"/>
  <c r="BD995" i="10"/>
  <c r="AV995" i="10"/>
  <c r="AN995" i="10"/>
  <c r="AF995" i="10"/>
  <c r="BD994" i="10"/>
  <c r="AV994" i="10"/>
  <c r="AN994" i="10"/>
  <c r="AF994" i="10"/>
  <c r="BD993" i="10"/>
  <c r="BD997" i="10" s="1"/>
  <c r="AV993" i="10"/>
  <c r="AV997" i="10" s="1"/>
  <c r="AN993" i="10"/>
  <c r="AF993" i="10"/>
  <c r="AF997" i="10" s="1"/>
  <c r="BD987" i="10"/>
  <c r="AV987" i="10"/>
  <c r="AN987" i="10"/>
  <c r="AF987" i="10"/>
  <c r="BD984" i="10"/>
  <c r="AV984" i="10"/>
  <c r="AN984" i="10"/>
  <c r="AF984" i="10"/>
  <c r="BD983" i="10"/>
  <c r="AV983" i="10"/>
  <c r="AN983" i="10"/>
  <c r="AF983" i="10"/>
  <c r="BD982" i="10"/>
  <c r="BD986" i="10" s="1"/>
  <c r="AV982" i="10"/>
  <c r="AV986" i="10" s="1"/>
  <c r="AN982" i="10"/>
  <c r="AF982" i="10"/>
  <c r="BD976" i="10"/>
  <c r="AV976" i="10"/>
  <c r="AN976" i="10"/>
  <c r="AF976" i="10"/>
  <c r="BD973" i="10"/>
  <c r="AV973" i="10"/>
  <c r="AN973" i="10"/>
  <c r="AF973" i="10"/>
  <c r="BD972" i="10"/>
  <c r="AV972" i="10"/>
  <c r="AN972" i="10"/>
  <c r="AF972" i="10"/>
  <c r="BD971" i="10"/>
  <c r="BD975" i="10" s="1"/>
  <c r="AV971" i="10"/>
  <c r="AN971" i="10"/>
  <c r="AF971" i="10"/>
  <c r="BD965" i="10"/>
  <c r="AV965" i="10"/>
  <c r="AN965" i="10"/>
  <c r="AF965" i="10"/>
  <c r="BD962" i="10"/>
  <c r="AV962" i="10"/>
  <c r="AN962" i="10"/>
  <c r="AF962" i="10"/>
  <c r="BD961" i="10"/>
  <c r="AV961" i="10"/>
  <c r="AN961" i="10"/>
  <c r="AF961" i="10"/>
  <c r="BD960" i="10"/>
  <c r="BD964" i="10" s="1"/>
  <c r="AV960" i="10"/>
  <c r="AN960" i="10"/>
  <c r="AF960" i="10"/>
  <c r="BD954" i="10"/>
  <c r="AV954" i="10"/>
  <c r="AN954" i="10"/>
  <c r="AF954" i="10"/>
  <c r="BD951" i="10"/>
  <c r="AV951" i="10"/>
  <c r="AN951" i="10"/>
  <c r="AF951" i="10"/>
  <c r="BD950" i="10"/>
  <c r="AV950" i="10"/>
  <c r="AN950" i="10"/>
  <c r="AF950" i="10"/>
  <c r="BD949" i="10"/>
  <c r="BD953" i="10" s="1"/>
  <c r="AV949" i="10"/>
  <c r="AV953" i="10" s="1"/>
  <c r="AN949" i="10"/>
  <c r="AF949" i="10"/>
  <c r="BD943" i="10"/>
  <c r="AV943" i="10"/>
  <c r="AN943" i="10"/>
  <c r="AF943" i="10"/>
  <c r="BD940" i="10"/>
  <c r="AV940" i="10"/>
  <c r="AN940" i="10"/>
  <c r="AF940" i="10"/>
  <c r="BD939" i="10"/>
  <c r="AV939" i="10"/>
  <c r="AN939" i="10"/>
  <c r="AF939" i="10"/>
  <c r="BD938" i="10"/>
  <c r="BD942" i="10" s="1"/>
  <c r="AV938" i="10"/>
  <c r="AV942" i="10" s="1"/>
  <c r="AN938" i="10"/>
  <c r="AF938" i="10"/>
  <c r="AF942" i="10" s="1"/>
  <c r="BD932" i="10"/>
  <c r="AV932" i="10"/>
  <c r="AN932" i="10"/>
  <c r="AF932" i="10"/>
  <c r="BD929" i="10"/>
  <c r="AV929" i="10"/>
  <c r="AN929" i="10"/>
  <c r="AF929" i="10"/>
  <c r="BD928" i="10"/>
  <c r="AV928" i="10"/>
  <c r="AN928" i="10"/>
  <c r="AF928" i="10"/>
  <c r="BD927" i="10"/>
  <c r="BD931" i="10" s="1"/>
  <c r="AV927" i="10"/>
  <c r="AV931" i="10" s="1"/>
  <c r="AN927" i="10"/>
  <c r="AF927" i="10"/>
  <c r="BD1097" i="3"/>
  <c r="AV1097" i="3"/>
  <c r="AN1097" i="3"/>
  <c r="AF1097" i="3"/>
  <c r="BD1094" i="3"/>
  <c r="AV1094" i="3"/>
  <c r="AN1094" i="3"/>
  <c r="AF1094" i="3"/>
  <c r="BD1093" i="3"/>
  <c r="AV1093" i="3"/>
  <c r="AN1093" i="3"/>
  <c r="AF1093" i="3"/>
  <c r="BD1092" i="3"/>
  <c r="BD1096" i="3" s="1"/>
  <c r="AV1092" i="3"/>
  <c r="AV1096" i="3" s="1"/>
  <c r="AN1092" i="3"/>
  <c r="AF1092" i="3"/>
  <c r="AF1096" i="3" s="1"/>
  <c r="BD1086" i="3"/>
  <c r="AV1086" i="3"/>
  <c r="AN1086" i="3"/>
  <c r="AF1086" i="3"/>
  <c r="BD1083" i="3"/>
  <c r="AV1083" i="3"/>
  <c r="AN1083" i="3"/>
  <c r="AF1083" i="3"/>
  <c r="BD1082" i="3"/>
  <c r="AV1082" i="3"/>
  <c r="AN1082" i="3"/>
  <c r="AF1082" i="3"/>
  <c r="BD1081" i="3"/>
  <c r="AV1081" i="3"/>
  <c r="AV1085" i="3" s="1"/>
  <c r="AN1081" i="3"/>
  <c r="AN1085" i="3" s="1"/>
  <c r="AF1081" i="3"/>
  <c r="AF1085" i="3" s="1"/>
  <c r="BD1075" i="3"/>
  <c r="AV1075" i="3"/>
  <c r="AN1075" i="3"/>
  <c r="AF1075" i="3"/>
  <c r="BD1072" i="3"/>
  <c r="AV1072" i="3"/>
  <c r="AN1072" i="3"/>
  <c r="AF1072" i="3"/>
  <c r="BD1071" i="3"/>
  <c r="AV1071" i="3"/>
  <c r="AN1071" i="3"/>
  <c r="AF1071" i="3"/>
  <c r="BD1070" i="3"/>
  <c r="BD1074" i="3" s="1"/>
  <c r="AV1070" i="3"/>
  <c r="AN1070" i="3"/>
  <c r="AF1070" i="3"/>
  <c r="AF1074" i="3" s="1"/>
  <c r="BD1064" i="3"/>
  <c r="AV1064" i="3"/>
  <c r="AN1064" i="3"/>
  <c r="AF1064" i="3"/>
  <c r="BD1061" i="3"/>
  <c r="AV1061" i="3"/>
  <c r="AN1061" i="3"/>
  <c r="AF1061" i="3"/>
  <c r="BD1060" i="3"/>
  <c r="AV1060" i="3"/>
  <c r="AN1060" i="3"/>
  <c r="AF1060" i="3"/>
  <c r="BD1059" i="3"/>
  <c r="BD1063" i="3" s="1"/>
  <c r="AV1059" i="3"/>
  <c r="AN1059" i="3"/>
  <c r="AF1059" i="3"/>
  <c r="BD1053" i="3"/>
  <c r="AV1053" i="3"/>
  <c r="AN1053" i="3"/>
  <c r="AF1053" i="3"/>
  <c r="BD1050" i="3"/>
  <c r="AV1050" i="3"/>
  <c r="AN1050" i="3"/>
  <c r="AF1050" i="3"/>
  <c r="BD1049" i="3"/>
  <c r="AV1049" i="3"/>
  <c r="AN1049" i="3"/>
  <c r="AF1049" i="3"/>
  <c r="BD1048" i="3"/>
  <c r="BD1052" i="3" s="1"/>
  <c r="AV1048" i="3"/>
  <c r="AN1048" i="3"/>
  <c r="AF1048" i="3"/>
  <c r="AF1052" i="3" s="1"/>
  <c r="BD1042" i="3"/>
  <c r="AV1042" i="3"/>
  <c r="AN1042" i="3"/>
  <c r="AF1042" i="3"/>
  <c r="BD1039" i="3"/>
  <c r="AV1039" i="3"/>
  <c r="AN1039" i="3"/>
  <c r="AF1039" i="3"/>
  <c r="BD1038" i="3"/>
  <c r="AV1038" i="3"/>
  <c r="AN1038" i="3"/>
  <c r="AF1038" i="3"/>
  <c r="BD1037" i="3"/>
  <c r="BD1041" i="3" s="1"/>
  <c r="AV1037" i="3"/>
  <c r="AN1037" i="3"/>
  <c r="AF1037" i="3"/>
  <c r="BD1031" i="3"/>
  <c r="AV1031" i="3"/>
  <c r="AN1031" i="3"/>
  <c r="AF1031" i="3"/>
  <c r="BD1028" i="3"/>
  <c r="AV1028" i="3"/>
  <c r="AN1028" i="3"/>
  <c r="AF1028" i="3"/>
  <c r="BD1027" i="3"/>
  <c r="AV1027" i="3"/>
  <c r="AN1027" i="3"/>
  <c r="AF1027" i="3"/>
  <c r="BD1026" i="3"/>
  <c r="BD1030" i="3" s="1"/>
  <c r="AV1026" i="3"/>
  <c r="AV1030" i="3" s="1"/>
  <c r="AN1026" i="3"/>
  <c r="AN1030" i="3" s="1"/>
  <c r="AF1026" i="3"/>
  <c r="BD1020" i="3"/>
  <c r="AV1020" i="3"/>
  <c r="AN1020" i="3"/>
  <c r="AF1020" i="3"/>
  <c r="BD1017" i="3"/>
  <c r="AV1017" i="3"/>
  <c r="AN1017" i="3"/>
  <c r="AF1017" i="3"/>
  <c r="BD1016" i="3"/>
  <c r="AV1016" i="3"/>
  <c r="AN1016" i="3"/>
  <c r="AF1016" i="3"/>
  <c r="BD1015" i="3"/>
  <c r="AV1015" i="3"/>
  <c r="AN1015" i="3"/>
  <c r="AF1015" i="3"/>
  <c r="AF1019" i="3" s="1"/>
  <c r="BD1009" i="3"/>
  <c r="AV1009" i="3"/>
  <c r="AN1009" i="3"/>
  <c r="AF1009" i="3"/>
  <c r="BD1006" i="3"/>
  <c r="AV1006" i="3"/>
  <c r="AN1006" i="3"/>
  <c r="AF1006" i="3"/>
  <c r="BD1005" i="3"/>
  <c r="AV1005" i="3"/>
  <c r="AN1005" i="3"/>
  <c r="AF1005" i="3"/>
  <c r="BD1004" i="3"/>
  <c r="BD1008" i="3" s="1"/>
  <c r="AV1004" i="3"/>
  <c r="AN1004" i="3"/>
  <c r="AF1004" i="3"/>
  <c r="BD998" i="3"/>
  <c r="AV998" i="3"/>
  <c r="AN998" i="3"/>
  <c r="AF998" i="3"/>
  <c r="BD995" i="3"/>
  <c r="AV995" i="3"/>
  <c r="AN995" i="3"/>
  <c r="AF995" i="3"/>
  <c r="BD994" i="3"/>
  <c r="AV994" i="3"/>
  <c r="AN994" i="3"/>
  <c r="AF994" i="3"/>
  <c r="BD993" i="3"/>
  <c r="BD997" i="3" s="1"/>
  <c r="AV993" i="3"/>
  <c r="AN993" i="3"/>
  <c r="AF993" i="3"/>
  <c r="BD987" i="3"/>
  <c r="AV987" i="3"/>
  <c r="AN987" i="3"/>
  <c r="AF987" i="3"/>
  <c r="BD984" i="3"/>
  <c r="AV984" i="3"/>
  <c r="AN984" i="3"/>
  <c r="AF984" i="3"/>
  <c r="BD983" i="3"/>
  <c r="AV983" i="3"/>
  <c r="AN983" i="3"/>
  <c r="AF983" i="3"/>
  <c r="BD982" i="3"/>
  <c r="AV982" i="3"/>
  <c r="AN982" i="3"/>
  <c r="AF982" i="3"/>
  <c r="BD976" i="3"/>
  <c r="AV976" i="3"/>
  <c r="AN976" i="3"/>
  <c r="AF976" i="3"/>
  <c r="BD973" i="3"/>
  <c r="AV973" i="3"/>
  <c r="AN973" i="3"/>
  <c r="AF973" i="3"/>
  <c r="BD972" i="3"/>
  <c r="AV972" i="3"/>
  <c r="AN972" i="3"/>
  <c r="AF972" i="3"/>
  <c r="BD971" i="3"/>
  <c r="BD975" i="3" s="1"/>
  <c r="AV971" i="3"/>
  <c r="AN971" i="3"/>
  <c r="AF971" i="3"/>
  <c r="BD965" i="3"/>
  <c r="AV965" i="3"/>
  <c r="AN965" i="3"/>
  <c r="AF965" i="3"/>
  <c r="BD962" i="3"/>
  <c r="AV962" i="3"/>
  <c r="AN962" i="3"/>
  <c r="AF962" i="3"/>
  <c r="BD961" i="3"/>
  <c r="AV961" i="3"/>
  <c r="AN961" i="3"/>
  <c r="AF961" i="3"/>
  <c r="BD960" i="3"/>
  <c r="AV960" i="3"/>
  <c r="AN960" i="3"/>
  <c r="AF960" i="3"/>
  <c r="BD954" i="3"/>
  <c r="AV954" i="3"/>
  <c r="AN954" i="3"/>
  <c r="AF954" i="3"/>
  <c r="BD951" i="3"/>
  <c r="AV951" i="3"/>
  <c r="AN951" i="3"/>
  <c r="AF951" i="3"/>
  <c r="BD950" i="3"/>
  <c r="AV950" i="3"/>
  <c r="AN950" i="3"/>
  <c r="AF950" i="3"/>
  <c r="BD949" i="3"/>
  <c r="BD953" i="3" s="1"/>
  <c r="AV949" i="3"/>
  <c r="AN949" i="3"/>
  <c r="AF949" i="3"/>
  <c r="BD943" i="3"/>
  <c r="AV943" i="3"/>
  <c r="AN943" i="3"/>
  <c r="AF943" i="3"/>
  <c r="BD940" i="3"/>
  <c r="AV940" i="3"/>
  <c r="AN940" i="3"/>
  <c r="AF940" i="3"/>
  <c r="BD939" i="3"/>
  <c r="AV939" i="3"/>
  <c r="AN939" i="3"/>
  <c r="AF939" i="3"/>
  <c r="BD938" i="3"/>
  <c r="AV938" i="3"/>
  <c r="AN938" i="3"/>
  <c r="AF938" i="3"/>
  <c r="BD932" i="3"/>
  <c r="AV932" i="3"/>
  <c r="AN932" i="3"/>
  <c r="AF932" i="3"/>
  <c r="BD929" i="3"/>
  <c r="AV929" i="3"/>
  <c r="AN929" i="3"/>
  <c r="AF929" i="3"/>
  <c r="BD928" i="3"/>
  <c r="AV928" i="3"/>
  <c r="AN928" i="3"/>
  <c r="AF928" i="3"/>
  <c r="BD927" i="3"/>
  <c r="BD931" i="3" s="1"/>
  <c r="AV927" i="3"/>
  <c r="AV931" i="3" s="1"/>
  <c r="AN927" i="3"/>
  <c r="AF927" i="3"/>
  <c r="I47" i="1"/>
  <c r="BC282" i="2"/>
  <c r="BB282" i="2"/>
  <c r="BA282" i="2"/>
  <c r="AZ282" i="2"/>
  <c r="AY282" i="2"/>
  <c r="AX282" i="2"/>
  <c r="AW282" i="2"/>
  <c r="AU282" i="2"/>
  <c r="AT282" i="2"/>
  <c r="AS282" i="2"/>
  <c r="AR282" i="2"/>
  <c r="AQ282" i="2"/>
  <c r="AP282" i="2"/>
  <c r="AO282" i="2"/>
  <c r="AM282" i="2"/>
  <c r="AH282" i="2"/>
  <c r="AG282" i="2"/>
  <c r="AE282" i="2"/>
  <c r="AD282" i="2"/>
  <c r="AC282" i="2"/>
  <c r="AB282" i="2"/>
  <c r="AA282" i="2"/>
  <c r="Z282" i="2"/>
  <c r="Y282" i="2"/>
  <c r="BC281" i="2"/>
  <c r="BB281" i="2"/>
  <c r="BA281" i="2"/>
  <c r="AZ281" i="2"/>
  <c r="AY281" i="2"/>
  <c r="AX281" i="2"/>
  <c r="AW281" i="2"/>
  <c r="AU281" i="2"/>
  <c r="AT281" i="2"/>
  <c r="AS281" i="2"/>
  <c r="AR281" i="2"/>
  <c r="AQ281" i="2"/>
  <c r="AP281" i="2"/>
  <c r="AO281" i="2"/>
  <c r="AM281" i="2"/>
  <c r="AH281" i="2"/>
  <c r="AG281" i="2"/>
  <c r="AE281" i="2"/>
  <c r="AD281" i="2"/>
  <c r="AC281" i="2"/>
  <c r="AB281" i="2"/>
  <c r="AA281" i="2"/>
  <c r="Z281" i="2"/>
  <c r="Y281" i="2"/>
  <c r="BC44" i="2"/>
  <c r="BB44" i="2"/>
  <c r="BA44" i="2"/>
  <c r="AZ44" i="2"/>
  <c r="AY44" i="2"/>
  <c r="AX44" i="2"/>
  <c r="AW44" i="2"/>
  <c r="AU44" i="2"/>
  <c r="AT44" i="2"/>
  <c r="AS44" i="2"/>
  <c r="AR44" i="2"/>
  <c r="AQ44" i="2"/>
  <c r="AP44" i="2"/>
  <c r="AO44" i="2"/>
  <c r="AM44" i="2"/>
  <c r="AH44" i="2"/>
  <c r="AG44" i="2"/>
  <c r="AE44" i="2"/>
  <c r="AD44" i="2"/>
  <c r="AC44" i="2"/>
  <c r="AB44" i="2"/>
  <c r="AA44" i="2"/>
  <c r="Z44" i="2"/>
  <c r="Y44" i="2"/>
  <c r="BC43" i="2"/>
  <c r="BB43" i="2"/>
  <c r="BA43" i="2"/>
  <c r="AZ43" i="2"/>
  <c r="AY43" i="2"/>
  <c r="AX43" i="2"/>
  <c r="AW43" i="2"/>
  <c r="AU43" i="2"/>
  <c r="AT43" i="2"/>
  <c r="AS43" i="2"/>
  <c r="AR43" i="2"/>
  <c r="AQ43" i="2"/>
  <c r="AP43" i="2"/>
  <c r="AO43" i="2"/>
  <c r="AM43" i="2"/>
  <c r="AH43" i="2"/>
  <c r="AG43" i="2"/>
  <c r="AE43" i="2"/>
  <c r="AD43" i="2"/>
  <c r="AC43" i="2"/>
  <c r="AB43" i="2"/>
  <c r="AA43" i="2"/>
  <c r="Z43" i="2"/>
  <c r="Y43" i="2"/>
  <c r="AN1074" i="3" l="1"/>
  <c r="AV1074" i="3"/>
  <c r="AV953" i="3"/>
  <c r="AF1063" i="3"/>
  <c r="BD986" i="3"/>
  <c r="AV1030" i="10"/>
  <c r="AV964" i="3"/>
  <c r="AV1008" i="3"/>
  <c r="AF1030" i="3"/>
  <c r="AN1008" i="3"/>
  <c r="AF1008" i="10"/>
  <c r="AF986" i="10"/>
  <c r="AF964" i="10"/>
  <c r="AF953" i="10"/>
  <c r="AF942" i="3"/>
  <c r="AF997" i="3"/>
  <c r="AF964" i="3"/>
  <c r="AF1030" i="10"/>
  <c r="AF1041" i="3"/>
  <c r="AF931" i="10"/>
  <c r="AN964" i="3"/>
  <c r="BD1019" i="3"/>
  <c r="AV997" i="3"/>
  <c r="AN1096" i="3"/>
  <c r="AF975" i="3"/>
  <c r="AF953" i="3"/>
  <c r="AV964" i="10"/>
  <c r="AV1063" i="3"/>
  <c r="AV975" i="10"/>
  <c r="AV1052" i="3"/>
  <c r="AV1041" i="3"/>
  <c r="AV986" i="3"/>
  <c r="AN1063" i="3"/>
  <c r="AN1019" i="3"/>
  <c r="AN931" i="10"/>
  <c r="AN1052" i="3"/>
  <c r="AN1041" i="3"/>
  <c r="AF1008" i="3"/>
  <c r="AF931" i="3"/>
  <c r="AN1041" i="10"/>
  <c r="AN1030" i="10"/>
  <c r="AN975" i="10"/>
  <c r="AN1019" i="10"/>
  <c r="AN1052" i="10"/>
  <c r="AN997" i="10"/>
  <c r="AN986" i="10"/>
  <c r="AN964" i="10"/>
  <c r="AN953" i="10"/>
  <c r="AN997" i="3"/>
  <c r="AN975" i="3"/>
  <c r="AN953" i="3"/>
  <c r="AN986" i="3"/>
  <c r="AF986" i="3"/>
  <c r="AV975" i="3"/>
  <c r="BD1085" i="3"/>
  <c r="AV942" i="3"/>
  <c r="AV1019" i="3"/>
  <c r="AN942" i="10"/>
  <c r="AN931" i="3"/>
  <c r="AF1041" i="10"/>
  <c r="AF975" i="10"/>
  <c r="AF1052" i="10"/>
  <c r="AN942" i="3"/>
  <c r="L4" i="4"/>
  <c r="L3" i="4"/>
  <c r="BD942" i="3"/>
  <c r="BD964" i="3"/>
  <c r="AV977" i="3"/>
  <c r="AV1010" i="3"/>
  <c r="AV933" i="3"/>
  <c r="AV944" i="3"/>
  <c r="AV985" i="3"/>
  <c r="AV999" i="3"/>
  <c r="AV1007" i="3"/>
  <c r="AV1029" i="3"/>
  <c r="AV1043" i="3"/>
  <c r="AV1062" i="3"/>
  <c r="AV1073" i="3"/>
  <c r="AV1098" i="3"/>
  <c r="AF930" i="10"/>
  <c r="AF933" i="10"/>
  <c r="AF941" i="10"/>
  <c r="AF944" i="10"/>
  <c r="AF952" i="10"/>
  <c r="AF955" i="10"/>
  <c r="AF963" i="10"/>
  <c r="AF966" i="10"/>
  <c r="AF974" i="10"/>
  <c r="AF977" i="10"/>
  <c r="AF985" i="10"/>
  <c r="AF988" i="10"/>
  <c r="AF996" i="10"/>
  <c r="AF999" i="10"/>
  <c r="AF1007" i="10"/>
  <c r="AF1010" i="10"/>
  <c r="AF1018" i="10"/>
  <c r="AF1021" i="10"/>
  <c r="AF1029" i="10"/>
  <c r="AF1032" i="10"/>
  <c r="AF1040" i="10"/>
  <c r="AF1043" i="10"/>
  <c r="AF1051" i="10"/>
  <c r="AF1054" i="10"/>
  <c r="AF1062" i="10"/>
  <c r="AF1065" i="10"/>
  <c r="BD1073" i="10"/>
  <c r="BD1076" i="10"/>
  <c r="BD1084" i="10"/>
  <c r="BD1087" i="10"/>
  <c r="BD1095" i="10"/>
  <c r="BD1098" i="10"/>
  <c r="AV955" i="3"/>
  <c r="AV963" i="3"/>
  <c r="AV974" i="3"/>
  <c r="AV996" i="3"/>
  <c r="AV1021" i="3"/>
  <c r="AV1054" i="3"/>
  <c r="AV1087" i="3"/>
  <c r="AV1095" i="3"/>
  <c r="BD930" i="3"/>
  <c r="BD933" i="3"/>
  <c r="BD941" i="3"/>
  <c r="BD944" i="3"/>
  <c r="BD952" i="3"/>
  <c r="BD955" i="3"/>
  <c r="BD963" i="3"/>
  <c r="BD966" i="3"/>
  <c r="BD974" i="3"/>
  <c r="BD977" i="3"/>
  <c r="BD985" i="3"/>
  <c r="BD988" i="3"/>
  <c r="BD996" i="3"/>
  <c r="BD999" i="3"/>
  <c r="BD1007" i="3"/>
  <c r="BD1010" i="3"/>
  <c r="BD1018" i="3"/>
  <c r="BD1021" i="3"/>
  <c r="BD1029" i="3"/>
  <c r="BD1032" i="3"/>
  <c r="BD1040" i="3"/>
  <c r="BD1043" i="3"/>
  <c r="BD1051" i="3"/>
  <c r="BD1054" i="3"/>
  <c r="BD1062" i="3"/>
  <c r="BD1065" i="3"/>
  <c r="BD1073" i="3"/>
  <c r="BD1076" i="3"/>
  <c r="BD1084" i="3"/>
  <c r="BD1087" i="3"/>
  <c r="BD1095" i="3"/>
  <c r="BD1098" i="3"/>
  <c r="AN930" i="10"/>
  <c r="AN933" i="10"/>
  <c r="AN941" i="10"/>
  <c r="AN944" i="10"/>
  <c r="AN952" i="10"/>
  <c r="AN955" i="10"/>
  <c r="AN963" i="10"/>
  <c r="AN966" i="10"/>
  <c r="AN974" i="10"/>
  <c r="AN977" i="10"/>
  <c r="AN985" i="10"/>
  <c r="AN988" i="10"/>
  <c r="AN996" i="10"/>
  <c r="AN999" i="10"/>
  <c r="AN1007" i="10"/>
  <c r="AN1010" i="10"/>
  <c r="AN1018" i="10"/>
  <c r="AN1021" i="10"/>
  <c r="AN1029" i="10"/>
  <c r="AN1032" i="10"/>
  <c r="AN1040" i="10"/>
  <c r="AN1043" i="10"/>
  <c r="AN1051" i="10"/>
  <c r="AN1054" i="10"/>
  <c r="AN1062" i="10"/>
  <c r="AN1065" i="10"/>
  <c r="AF1073" i="10"/>
  <c r="AF1076" i="10"/>
  <c r="AF1084" i="10"/>
  <c r="AF1087" i="10"/>
  <c r="AF1095" i="10"/>
  <c r="AF1098" i="10"/>
  <c r="AV930" i="3"/>
  <c r="AV941" i="3"/>
  <c r="AV966" i="3"/>
  <c r="AV1018" i="3"/>
  <c r="AV1040" i="3"/>
  <c r="AV1065" i="3"/>
  <c r="AV1084" i="3"/>
  <c r="AF930" i="3"/>
  <c r="AF933" i="3"/>
  <c r="AF941" i="3"/>
  <c r="AF944" i="3"/>
  <c r="AF952" i="3"/>
  <c r="AF955" i="3"/>
  <c r="AF963" i="3"/>
  <c r="AF966" i="3"/>
  <c r="AF974" i="3"/>
  <c r="AF977" i="3"/>
  <c r="AF985" i="3"/>
  <c r="AF988" i="3"/>
  <c r="AF996" i="3"/>
  <c r="AF999" i="3"/>
  <c r="AF1007" i="3"/>
  <c r="AF1010" i="3"/>
  <c r="AF1018" i="3"/>
  <c r="AF1021" i="3"/>
  <c r="AF1029" i="3"/>
  <c r="AF1032" i="3"/>
  <c r="AF1040" i="3"/>
  <c r="AF1043" i="3"/>
  <c r="AF1051" i="3"/>
  <c r="AF1054" i="3"/>
  <c r="AF1062" i="3"/>
  <c r="AF1065" i="3"/>
  <c r="AF1073" i="3"/>
  <c r="AF1076" i="3"/>
  <c r="AF1084" i="3"/>
  <c r="AF1087" i="3"/>
  <c r="AF1095" i="3"/>
  <c r="AF1098" i="3"/>
  <c r="AV930" i="10"/>
  <c r="AV933" i="10"/>
  <c r="AV941" i="10"/>
  <c r="AV944" i="10"/>
  <c r="AV952" i="10"/>
  <c r="AV955" i="10"/>
  <c r="AV963" i="10"/>
  <c r="AV966" i="10"/>
  <c r="AV974" i="10"/>
  <c r="AV977" i="10"/>
  <c r="AV985" i="10"/>
  <c r="AV988" i="10"/>
  <c r="AV996" i="10"/>
  <c r="AV999" i="10"/>
  <c r="AV1007" i="10"/>
  <c r="AV1010" i="10"/>
  <c r="AV1018" i="10"/>
  <c r="AV1021" i="10"/>
  <c r="AV1029" i="10"/>
  <c r="AV1032" i="10"/>
  <c r="AV1040" i="10"/>
  <c r="AV1043" i="10"/>
  <c r="AV1051" i="10"/>
  <c r="AV1054" i="10"/>
  <c r="AV1062" i="10"/>
  <c r="AV1065" i="10"/>
  <c r="AN1073" i="10"/>
  <c r="AN1076" i="10"/>
  <c r="AN1084" i="10"/>
  <c r="AN1087" i="10"/>
  <c r="AN1095" i="10"/>
  <c r="AN1098" i="10"/>
  <c r="AV952" i="3"/>
  <c r="AV988" i="3"/>
  <c r="AV1032" i="3"/>
  <c r="AV1051" i="3"/>
  <c r="AV1076" i="3"/>
  <c r="AN930" i="3"/>
  <c r="AN933" i="3"/>
  <c r="AN941" i="3"/>
  <c r="AN944" i="3"/>
  <c r="AN952" i="3"/>
  <c r="AN955" i="3"/>
  <c r="AN963" i="3"/>
  <c r="AN966" i="3"/>
  <c r="AN974" i="3"/>
  <c r="AN977" i="3"/>
  <c r="AN985" i="3"/>
  <c r="AN988" i="3"/>
  <c r="AN996" i="3"/>
  <c r="AN999" i="3"/>
  <c r="AN1007" i="3"/>
  <c r="AN1010" i="3"/>
  <c r="AN1018" i="3"/>
  <c r="AN1021" i="3"/>
  <c r="AN1029" i="3"/>
  <c r="AN1032" i="3"/>
  <c r="AN1040" i="3"/>
  <c r="AN1043" i="3"/>
  <c r="AN1051" i="3"/>
  <c r="AN1054" i="3"/>
  <c r="AN1062" i="3"/>
  <c r="AN1065" i="3"/>
  <c r="AN1073" i="3"/>
  <c r="AN1076" i="3"/>
  <c r="AN1084" i="3"/>
  <c r="AN1087" i="3"/>
  <c r="AN1095" i="3"/>
  <c r="AN1098" i="3"/>
  <c r="BD930" i="10"/>
  <c r="BD933" i="10"/>
  <c r="BD941" i="10"/>
  <c r="BD944" i="10"/>
  <c r="BD952" i="10"/>
  <c r="BD955" i="10"/>
  <c r="BD963" i="10"/>
  <c r="BD966" i="10"/>
  <c r="BD974" i="10"/>
  <c r="BD977" i="10"/>
  <c r="BD985" i="10"/>
  <c r="BD988" i="10"/>
  <c r="BD996" i="10"/>
  <c r="BD999" i="10"/>
  <c r="BD1007" i="10"/>
  <c r="BD1010" i="10"/>
  <c r="BD1018" i="10"/>
  <c r="BD1021" i="10"/>
  <c r="BD1029" i="10"/>
  <c r="BD1032" i="10"/>
  <c r="BD1040" i="10"/>
  <c r="BD1043" i="10"/>
  <c r="BD1051" i="10"/>
  <c r="BD1054" i="10"/>
  <c r="BD1062" i="10"/>
  <c r="BD1065" i="10"/>
  <c r="AV1073" i="10"/>
  <c r="AV1076" i="10"/>
  <c r="AV1084" i="10"/>
  <c r="AV1087" i="10"/>
  <c r="AV1095" i="10"/>
  <c r="AV1098" i="10"/>
  <c r="AN281" i="2"/>
  <c r="AV281" i="2"/>
  <c r="AV43" i="2"/>
  <c r="AF44" i="2"/>
  <c r="AF40" i="2" s="1"/>
  <c r="BD281" i="2"/>
  <c r="AF282" i="2"/>
  <c r="AF278" i="2" s="1"/>
  <c r="AN44" i="2"/>
  <c r="AN40" i="2" s="1"/>
  <c r="AN282" i="2"/>
  <c r="AN278" i="2" s="1"/>
  <c r="BD43" i="2"/>
  <c r="BD44" i="2"/>
  <c r="BD40" i="2" s="1"/>
  <c r="AF281" i="2"/>
  <c r="BD282" i="2"/>
  <c r="BD278" i="2" s="1"/>
  <c r="AN43" i="2"/>
  <c r="AF43" i="2"/>
  <c r="AV44" i="2"/>
  <c r="AV40" i="2" s="1"/>
  <c r="AV282" i="2"/>
  <c r="AV278" i="2" s="1"/>
  <c r="AA716" i="3" l="1"/>
  <c r="AA256" i="3"/>
  <c r="AA253" i="3"/>
  <c r="AA493" i="3" l="1"/>
  <c r="AA496" i="3"/>
  <c r="AA264" i="3"/>
  <c r="AA261" i="3"/>
  <c r="AA713" i="3"/>
  <c r="AA503" i="3"/>
  <c r="AA502" i="3"/>
  <c r="AM19" i="3"/>
  <c r="AH19" i="3"/>
  <c r="AM16" i="3"/>
  <c r="AH16" i="3"/>
  <c r="U12" i="1" l="1"/>
  <c r="BC259" i="11" l="1"/>
  <c r="BB259" i="11"/>
  <c r="BA259" i="11"/>
  <c r="AZ259" i="11"/>
  <c r="AY259" i="11"/>
  <c r="AX259" i="11"/>
  <c r="AW259" i="11"/>
  <c r="AU259" i="11"/>
  <c r="AT259" i="11"/>
  <c r="AS259" i="11"/>
  <c r="AR259" i="11"/>
  <c r="AQ259" i="11"/>
  <c r="AP259" i="11"/>
  <c r="AO259" i="11"/>
  <c r="AM259" i="11"/>
  <c r="AE259" i="11"/>
  <c r="AD259" i="11"/>
  <c r="AC259" i="11"/>
  <c r="AB259" i="11"/>
  <c r="AA259" i="11"/>
  <c r="Z259" i="11"/>
  <c r="Y259" i="11"/>
  <c r="BC258" i="11"/>
  <c r="BB258" i="11"/>
  <c r="BA258" i="11"/>
  <c r="AZ258" i="11"/>
  <c r="AY258" i="11"/>
  <c r="AX258" i="11"/>
  <c r="AW258" i="11"/>
  <c r="AU258" i="11"/>
  <c r="AT258" i="11"/>
  <c r="AS258" i="11"/>
  <c r="AR258" i="11"/>
  <c r="AQ258" i="11"/>
  <c r="AP258" i="11"/>
  <c r="AO258" i="11"/>
  <c r="AM258" i="11"/>
  <c r="AN258" i="11" s="1"/>
  <c r="AE258" i="11"/>
  <c r="AD258" i="11"/>
  <c r="AC258" i="11"/>
  <c r="AB258" i="11"/>
  <c r="AA258" i="11"/>
  <c r="Z258" i="11"/>
  <c r="Y258" i="11"/>
  <c r="O259" i="11"/>
  <c r="N259" i="11"/>
  <c r="M259" i="11"/>
  <c r="L259" i="11"/>
  <c r="O258" i="11"/>
  <c r="N258" i="11"/>
  <c r="M258" i="11"/>
  <c r="L258" i="11"/>
  <c r="BD341" i="11"/>
  <c r="BD340" i="11"/>
  <c r="AV341" i="11"/>
  <c r="AV340" i="11"/>
  <c r="AF341" i="11"/>
  <c r="AF340" i="11"/>
  <c r="AN341" i="11"/>
  <c r="AN340" i="11"/>
  <c r="P341" i="11"/>
  <c r="P340" i="11"/>
  <c r="BD330" i="11"/>
  <c r="BD329" i="11"/>
  <c r="AV330" i="11"/>
  <c r="AV329" i="11"/>
  <c r="AN330" i="11"/>
  <c r="AN329" i="11"/>
  <c r="AF330" i="11"/>
  <c r="AF329" i="11"/>
  <c r="P330" i="11"/>
  <c r="P329" i="11"/>
  <c r="BD319" i="11"/>
  <c r="BD318" i="11"/>
  <c r="AV319" i="11"/>
  <c r="AV318" i="11"/>
  <c r="AN319" i="11"/>
  <c r="AN318" i="11"/>
  <c r="AF319" i="11"/>
  <c r="AF318" i="11"/>
  <c r="P319" i="11"/>
  <c r="P318" i="11"/>
  <c r="BD308" i="11"/>
  <c r="BD307" i="11"/>
  <c r="AV308" i="11"/>
  <c r="AV307" i="11"/>
  <c r="AN308" i="11"/>
  <c r="AN307" i="11"/>
  <c r="AF308" i="11"/>
  <c r="AF307" i="11"/>
  <c r="P308" i="11"/>
  <c r="P307" i="11"/>
  <c r="BD258" i="11" l="1"/>
  <c r="P258" i="11"/>
  <c r="AF258" i="11"/>
  <c r="AV258" i="11"/>
  <c r="BD259" i="11"/>
  <c r="AF259" i="11"/>
  <c r="P259" i="11"/>
  <c r="AV259" i="11"/>
  <c r="AN259" i="11"/>
  <c r="BC259" i="10"/>
  <c r="BB259" i="10"/>
  <c r="BA259" i="10"/>
  <c r="AZ259" i="10"/>
  <c r="AY259" i="10"/>
  <c r="AX259" i="10"/>
  <c r="AW259" i="10"/>
  <c r="AU259" i="10"/>
  <c r="AT259" i="10"/>
  <c r="AS259" i="10"/>
  <c r="AR259" i="10"/>
  <c r="AQ259" i="10"/>
  <c r="AP259" i="10"/>
  <c r="AO259" i="10"/>
  <c r="AM259" i="10"/>
  <c r="AH259" i="10"/>
  <c r="AG259" i="10"/>
  <c r="AE259" i="10"/>
  <c r="AD259" i="10"/>
  <c r="AC259" i="10"/>
  <c r="AB259" i="10"/>
  <c r="AA259" i="10"/>
  <c r="Z259" i="10"/>
  <c r="Y259" i="10"/>
  <c r="BC258" i="10"/>
  <c r="BB258" i="10"/>
  <c r="BA258" i="10"/>
  <c r="AZ258" i="10"/>
  <c r="AY258" i="10"/>
  <c r="AX258" i="10"/>
  <c r="AW258" i="10"/>
  <c r="AU258" i="10"/>
  <c r="AT258" i="10"/>
  <c r="AS258" i="10"/>
  <c r="AR258" i="10"/>
  <c r="AQ258" i="10"/>
  <c r="AP258" i="10"/>
  <c r="AO258" i="10"/>
  <c r="AM258" i="10"/>
  <c r="AH258" i="10"/>
  <c r="AG258" i="10"/>
  <c r="AE258" i="10"/>
  <c r="AD258" i="10"/>
  <c r="AC258" i="10"/>
  <c r="AB258" i="10"/>
  <c r="AA258" i="10"/>
  <c r="Z258" i="10"/>
  <c r="Y258" i="10"/>
  <c r="O259" i="10"/>
  <c r="N259" i="10"/>
  <c r="M259" i="10"/>
  <c r="L259" i="10"/>
  <c r="O258" i="10"/>
  <c r="N258" i="10"/>
  <c r="M258" i="10"/>
  <c r="L258" i="10"/>
  <c r="BD374" i="10"/>
  <c r="BD373" i="10"/>
  <c r="AV374" i="10"/>
  <c r="AV373" i="10"/>
  <c r="AN374" i="10"/>
  <c r="AN373" i="10"/>
  <c r="AF374" i="10"/>
  <c r="AF373" i="10"/>
  <c r="P374" i="10"/>
  <c r="P373" i="10"/>
  <c r="BD363" i="10"/>
  <c r="BD362" i="10"/>
  <c r="AV363" i="10"/>
  <c r="AV362" i="10"/>
  <c r="AN363" i="10"/>
  <c r="AN362" i="10"/>
  <c r="AF363" i="10"/>
  <c r="AF362" i="10"/>
  <c r="P363" i="10"/>
  <c r="P362" i="10"/>
  <c r="BD352" i="10"/>
  <c r="BD351" i="10"/>
  <c r="AV352" i="10"/>
  <c r="AV351" i="10"/>
  <c r="AN352" i="10"/>
  <c r="AN351" i="10"/>
  <c r="AF352" i="10"/>
  <c r="AF351" i="10"/>
  <c r="P352" i="10"/>
  <c r="P351" i="10"/>
  <c r="BD341" i="10"/>
  <c r="BD340" i="10"/>
  <c r="AV341" i="10"/>
  <c r="AV340" i="10"/>
  <c r="AN341" i="10"/>
  <c r="AN340" i="10"/>
  <c r="AF341" i="10"/>
  <c r="AF340" i="10"/>
  <c r="P341" i="10"/>
  <c r="P340" i="10"/>
  <c r="BD330" i="10"/>
  <c r="BD329" i="10"/>
  <c r="AV330" i="10"/>
  <c r="AV329" i="10"/>
  <c r="AN330" i="10"/>
  <c r="AN329" i="10"/>
  <c r="AF330" i="10"/>
  <c r="AF329" i="10"/>
  <c r="P330" i="10"/>
  <c r="P329" i="10"/>
  <c r="BD319" i="10"/>
  <c r="BD318" i="10"/>
  <c r="AV319" i="10"/>
  <c r="AV318" i="10"/>
  <c r="AN319" i="10"/>
  <c r="AN318" i="10"/>
  <c r="AF319" i="10"/>
  <c r="AF318" i="10"/>
  <c r="P319" i="10"/>
  <c r="P318" i="10"/>
  <c r="BD308" i="10"/>
  <c r="BD307" i="10"/>
  <c r="AV308" i="10"/>
  <c r="AV307" i="10"/>
  <c r="AN308" i="10"/>
  <c r="AN307" i="10"/>
  <c r="AF308" i="10"/>
  <c r="AF307" i="10"/>
  <c r="P308" i="10"/>
  <c r="P307" i="10"/>
  <c r="BC259" i="9"/>
  <c r="BB259" i="9"/>
  <c r="BA259" i="9"/>
  <c r="AZ259" i="9"/>
  <c r="AY259" i="9"/>
  <c r="AX259" i="9"/>
  <c r="AW259" i="9"/>
  <c r="AU259" i="9"/>
  <c r="AT259" i="9"/>
  <c r="AS259" i="9"/>
  <c r="AR259" i="9"/>
  <c r="AQ259" i="9"/>
  <c r="AP259" i="9"/>
  <c r="AO259" i="9"/>
  <c r="AM259" i="9"/>
  <c r="AH259" i="9"/>
  <c r="AG259" i="9"/>
  <c r="AE259" i="9"/>
  <c r="AD259" i="9"/>
  <c r="AC259" i="9"/>
  <c r="AB259" i="9"/>
  <c r="AA259" i="9"/>
  <c r="Z259" i="9"/>
  <c r="Y259" i="9"/>
  <c r="BC258" i="9"/>
  <c r="BB258" i="9"/>
  <c r="BA258" i="9"/>
  <c r="AZ258" i="9"/>
  <c r="AY258" i="9"/>
  <c r="AX258" i="9"/>
  <c r="AW258" i="9"/>
  <c r="AU258" i="9"/>
  <c r="AT258" i="9"/>
  <c r="AS258" i="9"/>
  <c r="AR258" i="9"/>
  <c r="AQ258" i="9"/>
  <c r="AP258" i="9"/>
  <c r="AO258" i="9"/>
  <c r="AM258" i="9"/>
  <c r="AH258" i="9"/>
  <c r="AG258" i="9"/>
  <c r="AE258" i="9"/>
  <c r="AD258" i="9"/>
  <c r="AC258" i="9"/>
  <c r="AB258" i="9"/>
  <c r="AA258" i="9"/>
  <c r="Z258" i="9"/>
  <c r="Y258" i="9"/>
  <c r="O259" i="9"/>
  <c r="N259" i="9"/>
  <c r="M259" i="9"/>
  <c r="L259" i="9"/>
  <c r="O258" i="9"/>
  <c r="N258" i="9"/>
  <c r="M258" i="9"/>
  <c r="L258" i="9"/>
  <c r="BD440" i="9"/>
  <c r="BD439" i="9"/>
  <c r="AV440" i="9"/>
  <c r="AV439" i="9"/>
  <c r="AN440" i="9"/>
  <c r="AN439" i="9"/>
  <c r="AF440" i="9"/>
  <c r="AF439" i="9"/>
  <c r="P440" i="9"/>
  <c r="P439" i="9"/>
  <c r="BD429" i="9"/>
  <c r="BD428" i="9"/>
  <c r="AV429" i="9"/>
  <c r="AV428" i="9"/>
  <c r="AN429" i="9"/>
  <c r="AN428" i="9"/>
  <c r="AF429" i="9"/>
  <c r="AF428" i="9"/>
  <c r="P429" i="9"/>
  <c r="P428" i="9"/>
  <c r="BD418" i="9"/>
  <c r="BD417" i="9"/>
  <c r="AV418" i="9"/>
  <c r="AV417" i="9"/>
  <c r="AN418" i="9"/>
  <c r="AN417" i="9"/>
  <c r="AF418" i="9"/>
  <c r="AF417" i="9"/>
  <c r="P418" i="9"/>
  <c r="P417" i="9"/>
  <c r="BD407" i="9"/>
  <c r="BD406" i="9"/>
  <c r="AV407" i="9"/>
  <c r="AV406" i="9"/>
  <c r="AN407" i="9"/>
  <c r="AN406" i="9"/>
  <c r="AF407" i="9"/>
  <c r="AF406" i="9"/>
  <c r="P407" i="9"/>
  <c r="P406" i="9"/>
  <c r="BD396" i="9"/>
  <c r="BD395" i="9"/>
  <c r="AV396" i="9"/>
  <c r="AV395" i="9"/>
  <c r="AN396" i="9"/>
  <c r="AN395" i="9"/>
  <c r="AF396" i="9"/>
  <c r="AF395" i="9"/>
  <c r="P396" i="9"/>
  <c r="P395" i="9"/>
  <c r="BD385" i="9"/>
  <c r="BD384" i="9"/>
  <c r="AV385" i="9"/>
  <c r="AV384" i="9"/>
  <c r="AN385" i="9"/>
  <c r="AN384" i="9"/>
  <c r="AF385" i="9"/>
  <c r="AF384" i="9"/>
  <c r="P385" i="9"/>
  <c r="P384" i="9"/>
  <c r="BD374" i="9"/>
  <c r="BD373" i="9"/>
  <c r="AV374" i="9"/>
  <c r="AV373" i="9"/>
  <c r="AN374" i="9"/>
  <c r="AN373" i="9"/>
  <c r="AF374" i="9"/>
  <c r="AF373" i="9"/>
  <c r="P374" i="9"/>
  <c r="P373" i="9"/>
  <c r="BD363" i="9"/>
  <c r="BD362" i="9"/>
  <c r="AV363" i="9"/>
  <c r="AV362" i="9"/>
  <c r="AN363" i="9"/>
  <c r="AN362" i="9"/>
  <c r="AF363" i="9"/>
  <c r="AF362" i="9"/>
  <c r="P363" i="9"/>
  <c r="P362" i="9"/>
  <c r="BD352" i="9"/>
  <c r="BD351" i="9"/>
  <c r="AV352" i="9"/>
  <c r="AV351" i="9"/>
  <c r="AN352" i="9"/>
  <c r="AN351" i="9"/>
  <c r="AF352" i="9"/>
  <c r="AF351" i="9"/>
  <c r="P352" i="9"/>
  <c r="P351" i="9"/>
  <c r="BD341" i="9"/>
  <c r="BD340" i="9"/>
  <c r="AV341" i="9"/>
  <c r="AV340" i="9"/>
  <c r="AN341" i="9"/>
  <c r="AN340" i="9"/>
  <c r="AF341" i="9"/>
  <c r="AF340" i="9"/>
  <c r="P341" i="9"/>
  <c r="P340" i="9"/>
  <c r="BD330" i="9"/>
  <c r="BD329" i="9"/>
  <c r="AV330" i="9"/>
  <c r="AV329" i="9"/>
  <c r="AN330" i="9"/>
  <c r="AN329" i="9"/>
  <c r="AF330" i="9"/>
  <c r="AF329" i="9"/>
  <c r="P330" i="9"/>
  <c r="P329" i="9"/>
  <c r="BD319" i="9"/>
  <c r="BD318" i="9"/>
  <c r="AV319" i="9"/>
  <c r="AV318" i="9"/>
  <c r="AN319" i="9"/>
  <c r="AN318" i="9"/>
  <c r="AF319" i="9"/>
  <c r="AF318" i="9"/>
  <c r="P319" i="9"/>
  <c r="P318" i="9"/>
  <c r="BD308" i="9"/>
  <c r="BD307" i="9"/>
  <c r="AV308" i="9"/>
  <c r="AV307" i="9"/>
  <c r="AN308" i="9"/>
  <c r="AN307" i="9"/>
  <c r="AF308" i="9"/>
  <c r="AF307" i="9"/>
  <c r="P308" i="9"/>
  <c r="P307" i="9"/>
  <c r="BC253" i="8"/>
  <c r="BB253" i="8"/>
  <c r="BA253" i="8"/>
  <c r="AZ253" i="8"/>
  <c r="AY253" i="8"/>
  <c r="AX253" i="8"/>
  <c r="AW253" i="8"/>
  <c r="AU253" i="8"/>
  <c r="AT253" i="8"/>
  <c r="AS253" i="8"/>
  <c r="AR253" i="8"/>
  <c r="AQ253" i="8"/>
  <c r="AP253" i="8"/>
  <c r="AO253" i="8"/>
  <c r="AM253" i="8"/>
  <c r="AH253" i="8"/>
  <c r="AG253" i="8"/>
  <c r="AE253" i="8"/>
  <c r="AD253" i="8"/>
  <c r="AC253" i="8"/>
  <c r="AB253" i="8"/>
  <c r="AA253" i="8"/>
  <c r="Z253" i="8"/>
  <c r="Y253" i="8"/>
  <c r="O253" i="8"/>
  <c r="N253" i="8"/>
  <c r="M253" i="8"/>
  <c r="L253" i="8"/>
  <c r="BC259" i="8"/>
  <c r="BB259" i="8"/>
  <c r="BA259" i="8"/>
  <c r="AZ259" i="8"/>
  <c r="AY259" i="8"/>
  <c r="AX259" i="8"/>
  <c r="AW259" i="8"/>
  <c r="AU259" i="8"/>
  <c r="AT259" i="8"/>
  <c r="AS259" i="8"/>
  <c r="AR259" i="8"/>
  <c r="AQ259" i="8"/>
  <c r="AP259" i="8"/>
  <c r="AO259" i="8"/>
  <c r="AM259" i="8"/>
  <c r="AH259" i="8"/>
  <c r="AG259" i="8"/>
  <c r="AE259" i="8"/>
  <c r="AD259" i="8"/>
  <c r="AC259" i="8"/>
  <c r="AB259" i="8"/>
  <c r="AA259" i="8"/>
  <c r="Z259" i="8"/>
  <c r="Y259" i="8"/>
  <c r="BC258" i="8"/>
  <c r="BB258" i="8"/>
  <c r="BA258" i="8"/>
  <c r="AZ258" i="8"/>
  <c r="AY258" i="8"/>
  <c r="AX258" i="8"/>
  <c r="AW258" i="8"/>
  <c r="AU258" i="8"/>
  <c r="AT258" i="8"/>
  <c r="AS258" i="8"/>
  <c r="AR258" i="8"/>
  <c r="AQ258" i="8"/>
  <c r="AP258" i="8"/>
  <c r="AO258" i="8"/>
  <c r="AM258" i="8"/>
  <c r="AH258" i="8"/>
  <c r="AG258" i="8"/>
  <c r="AE258" i="8"/>
  <c r="AD258" i="8"/>
  <c r="AC258" i="8"/>
  <c r="AB258" i="8"/>
  <c r="AA258" i="8"/>
  <c r="Z258" i="8"/>
  <c r="Y258" i="8"/>
  <c r="O259" i="8"/>
  <c r="N259" i="8"/>
  <c r="M259" i="8"/>
  <c r="L259" i="8"/>
  <c r="O258" i="8"/>
  <c r="N258" i="8"/>
  <c r="M258" i="8"/>
  <c r="L258" i="8"/>
  <c r="BD374" i="8"/>
  <c r="BD373" i="8"/>
  <c r="AV374" i="8"/>
  <c r="AV373" i="8"/>
  <c r="AN374" i="8"/>
  <c r="AN373" i="8"/>
  <c r="AF374" i="8"/>
  <c r="AF373" i="8"/>
  <c r="P374" i="8"/>
  <c r="P373" i="8"/>
  <c r="BD363" i="8"/>
  <c r="BD362" i="8"/>
  <c r="AV363" i="8"/>
  <c r="AV362" i="8"/>
  <c r="AN363" i="8"/>
  <c r="AN362" i="8"/>
  <c r="AF363" i="8"/>
  <c r="AF362" i="8"/>
  <c r="P363" i="8"/>
  <c r="P362" i="8"/>
  <c r="BD352" i="8"/>
  <c r="BD351" i="8"/>
  <c r="AV352" i="8"/>
  <c r="AV351" i="8"/>
  <c r="AN352" i="8"/>
  <c r="AN351" i="8"/>
  <c r="AF352" i="8"/>
  <c r="AF351" i="8"/>
  <c r="P352" i="8"/>
  <c r="P351" i="8"/>
  <c r="BD341" i="8"/>
  <c r="BD340" i="8"/>
  <c r="AV341" i="8"/>
  <c r="AV340" i="8"/>
  <c r="AN341" i="8"/>
  <c r="AN340" i="8"/>
  <c r="AF341" i="8"/>
  <c r="AF340" i="8"/>
  <c r="P341" i="8"/>
  <c r="P340" i="8"/>
  <c r="BD330" i="8"/>
  <c r="BD329" i="8"/>
  <c r="AV330" i="8"/>
  <c r="AV329" i="8"/>
  <c r="AN330" i="8"/>
  <c r="AN329" i="8"/>
  <c r="AF330" i="8"/>
  <c r="AF329" i="8"/>
  <c r="P330" i="8"/>
  <c r="P329" i="8"/>
  <c r="BD319" i="8"/>
  <c r="BD318" i="8"/>
  <c r="AV319" i="8"/>
  <c r="AV318" i="8"/>
  <c r="AN319" i="8"/>
  <c r="AN318" i="8"/>
  <c r="AF319" i="8"/>
  <c r="AF318" i="8"/>
  <c r="P319" i="8"/>
  <c r="P318" i="8"/>
  <c r="BD308" i="8"/>
  <c r="BD307" i="8"/>
  <c r="AV308" i="8"/>
  <c r="AV307" i="8"/>
  <c r="AN308" i="8"/>
  <c r="AN307" i="8"/>
  <c r="AF308" i="8"/>
  <c r="AF307" i="8"/>
  <c r="P308" i="8"/>
  <c r="P307" i="8"/>
  <c r="BD249" i="8" l="1"/>
  <c r="AV249" i="8"/>
  <c r="AN249" i="8"/>
  <c r="P249" i="8"/>
  <c r="AF249" i="8"/>
  <c r="BD258" i="10"/>
  <c r="P258" i="8"/>
  <c r="BD258" i="8"/>
  <c r="BD258" i="9"/>
  <c r="AF258" i="8"/>
  <c r="AV258" i="8"/>
  <c r="P258" i="10"/>
  <c r="AN258" i="10"/>
  <c r="AN258" i="8"/>
  <c r="AN258" i="9"/>
  <c r="BD253" i="8"/>
  <c r="P258" i="9"/>
  <c r="AF258" i="9"/>
  <c r="AV258" i="9"/>
  <c r="AF258" i="10"/>
  <c r="AV258" i="10"/>
  <c r="AF253" i="8"/>
  <c r="AV253" i="8"/>
  <c r="AN253" i="8"/>
  <c r="L257" i="8"/>
  <c r="L250" i="8"/>
  <c r="AO261" i="2"/>
  <c r="AO250" i="2"/>
  <c r="M250" i="8"/>
  <c r="N261" i="2"/>
  <c r="AB261" i="2"/>
  <c r="AG261" i="2"/>
  <c r="AG250" i="2"/>
  <c r="AP250" i="2"/>
  <c r="AP261" i="2"/>
  <c r="AT250" i="2"/>
  <c r="AT261" i="2"/>
  <c r="AY250" i="2"/>
  <c r="AY261" i="2"/>
  <c r="BC250" i="2"/>
  <c r="BC261" i="2"/>
  <c r="M261" i="2"/>
  <c r="M250" i="2"/>
  <c r="AE261" i="2"/>
  <c r="AX250" i="2"/>
  <c r="AX261" i="2"/>
  <c r="O261" i="2"/>
  <c r="AC261" i="2"/>
  <c r="AH250" i="2"/>
  <c r="AH261" i="2"/>
  <c r="AQ250" i="2"/>
  <c r="AQ261" i="2"/>
  <c r="AU250" i="2"/>
  <c r="AU261" i="2"/>
  <c r="AZ261" i="2"/>
  <c r="AZ250" i="2"/>
  <c r="Y261" i="2"/>
  <c r="AA261" i="2"/>
  <c r="AS261" i="2"/>
  <c r="AS250" i="2"/>
  <c r="BB250" i="2"/>
  <c r="BB261" i="2"/>
  <c r="L261" i="2"/>
  <c r="L250" i="2"/>
  <c r="Z261" i="2"/>
  <c r="AD261" i="2"/>
  <c r="AM250" i="2"/>
  <c r="AM261" i="2"/>
  <c r="AR261" i="2"/>
  <c r="AR250" i="2"/>
  <c r="AW261" i="2"/>
  <c r="AW250" i="2"/>
  <c r="BA261" i="2"/>
  <c r="BA250" i="2"/>
  <c r="P259" i="8"/>
  <c r="BD259" i="8"/>
  <c r="AV259" i="10"/>
  <c r="AN259" i="10"/>
  <c r="BD259" i="10"/>
  <c r="AF259" i="10"/>
  <c r="P259" i="10"/>
  <c r="BD259" i="9"/>
  <c r="AN259" i="9"/>
  <c r="P259" i="9"/>
  <c r="AF259" i="9"/>
  <c r="AV259" i="9"/>
  <c r="AV259" i="8"/>
  <c r="AN259" i="8"/>
  <c r="AF259" i="8"/>
  <c r="BC259" i="4"/>
  <c r="BB259" i="4"/>
  <c r="BA259" i="4"/>
  <c r="AZ259" i="4"/>
  <c r="AY259" i="4"/>
  <c r="AX259" i="4"/>
  <c r="AW259" i="4"/>
  <c r="AU259" i="4"/>
  <c r="AT259" i="4"/>
  <c r="AS259" i="4"/>
  <c r="AR259" i="4"/>
  <c r="AQ259" i="4"/>
  <c r="AP259" i="4"/>
  <c r="AO259" i="4"/>
  <c r="AM259" i="4"/>
  <c r="AH259" i="4"/>
  <c r="AG259" i="4"/>
  <c r="AE259" i="4"/>
  <c r="AD259" i="4"/>
  <c r="AC259" i="4"/>
  <c r="AB259" i="4"/>
  <c r="AA259" i="4"/>
  <c r="Z259" i="4"/>
  <c r="Y259" i="4"/>
  <c r="BC258" i="4"/>
  <c r="BB258" i="4"/>
  <c r="BA258" i="4"/>
  <c r="AZ258" i="4"/>
  <c r="AY258" i="4"/>
  <c r="AX258" i="4"/>
  <c r="AW258" i="4"/>
  <c r="AU258" i="4"/>
  <c r="AT258" i="4"/>
  <c r="AS258" i="4"/>
  <c r="AR258" i="4"/>
  <c r="AQ258" i="4"/>
  <c r="AP258" i="4"/>
  <c r="AO258" i="4"/>
  <c r="AM258" i="4"/>
  <c r="AH258" i="4"/>
  <c r="AG258" i="4"/>
  <c r="AE258" i="4"/>
  <c r="AD258" i="4"/>
  <c r="AC258" i="4"/>
  <c r="AB258" i="4"/>
  <c r="AA258" i="4"/>
  <c r="Z258" i="4"/>
  <c r="Y258" i="4"/>
  <c r="O259" i="4"/>
  <c r="N259" i="4"/>
  <c r="M259" i="4"/>
  <c r="O258" i="4"/>
  <c r="N258" i="4"/>
  <c r="M258" i="4"/>
  <c r="BD407" i="4"/>
  <c r="BD406" i="4"/>
  <c r="AV407" i="4"/>
  <c r="AV406" i="4"/>
  <c r="AN407" i="4"/>
  <c r="AN406" i="4"/>
  <c r="AF407" i="4"/>
  <c r="AF406" i="4"/>
  <c r="P407" i="4"/>
  <c r="P406" i="4"/>
  <c r="BD396" i="4"/>
  <c r="BD395" i="4"/>
  <c r="AV396" i="4"/>
  <c r="AV395" i="4"/>
  <c r="AN396" i="4"/>
  <c r="AN395" i="4"/>
  <c r="AF396" i="4"/>
  <c r="AF395" i="4"/>
  <c r="P396" i="4"/>
  <c r="P395" i="4"/>
  <c r="BD385" i="4"/>
  <c r="BD384" i="4"/>
  <c r="AV385" i="4"/>
  <c r="AV384" i="4"/>
  <c r="AN385" i="4"/>
  <c r="AN384" i="4"/>
  <c r="AF385" i="4"/>
  <c r="AF384" i="4"/>
  <c r="P385" i="4"/>
  <c r="P384" i="4"/>
  <c r="BD374" i="4"/>
  <c r="BD373" i="4"/>
  <c r="AV374" i="4"/>
  <c r="AV373" i="4"/>
  <c r="AN374" i="4"/>
  <c r="AN373" i="4"/>
  <c r="AF374" i="4"/>
  <c r="AF373" i="4"/>
  <c r="P374" i="4"/>
  <c r="P373" i="4"/>
  <c r="BD363" i="4"/>
  <c r="BD362" i="4"/>
  <c r="AV363" i="4"/>
  <c r="AV362" i="4"/>
  <c r="AN363" i="4"/>
  <c r="AN362" i="4"/>
  <c r="AF363" i="4"/>
  <c r="AF362" i="4"/>
  <c r="P363" i="4"/>
  <c r="P362" i="4"/>
  <c r="BD352" i="4"/>
  <c r="BD351" i="4"/>
  <c r="AV352" i="4"/>
  <c r="AV351" i="4"/>
  <c r="AN352" i="4"/>
  <c r="AN351" i="4"/>
  <c r="AF352" i="4"/>
  <c r="AF351" i="4"/>
  <c r="P352" i="4"/>
  <c r="P351" i="4"/>
  <c r="BD341" i="4"/>
  <c r="BD340" i="4"/>
  <c r="AV341" i="4"/>
  <c r="AV340" i="4"/>
  <c r="AN341" i="4"/>
  <c r="AN340" i="4"/>
  <c r="AF341" i="4"/>
  <c r="AF340" i="4"/>
  <c r="P341" i="4"/>
  <c r="P340" i="4"/>
  <c r="BD330" i="4"/>
  <c r="BD329" i="4"/>
  <c r="AV330" i="4"/>
  <c r="AV329" i="4"/>
  <c r="AN330" i="4"/>
  <c r="AN329" i="4"/>
  <c r="AF330" i="4"/>
  <c r="AF329" i="4"/>
  <c r="P330" i="4"/>
  <c r="P329" i="4"/>
  <c r="BD319" i="4"/>
  <c r="BD318" i="4"/>
  <c r="AV319" i="4"/>
  <c r="AV318" i="4"/>
  <c r="AN319" i="4"/>
  <c r="AN318" i="4"/>
  <c r="AF319" i="4"/>
  <c r="AF318" i="4"/>
  <c r="P319" i="4"/>
  <c r="P318" i="4"/>
  <c r="BD308" i="4"/>
  <c r="BD307" i="4"/>
  <c r="AV308" i="4"/>
  <c r="AV307" i="4"/>
  <c r="AN308" i="4"/>
  <c r="AN307" i="4"/>
  <c r="AF308" i="4"/>
  <c r="AF307" i="4"/>
  <c r="P308" i="4"/>
  <c r="P307" i="4"/>
  <c r="BD258" i="4" l="1"/>
  <c r="AN258" i="4"/>
  <c r="P258" i="4"/>
  <c r="AF258" i="4"/>
  <c r="AV258" i="4"/>
  <c r="BD261" i="2"/>
  <c r="AF261" i="2"/>
  <c r="AN261" i="2"/>
  <c r="AV261" i="2"/>
  <c r="P259" i="4"/>
  <c r="AF259" i="4"/>
  <c r="AV259" i="4"/>
  <c r="AN259" i="4"/>
  <c r="BD259" i="4"/>
  <c r="AE259" i="3"/>
  <c r="AD259" i="3"/>
  <c r="AC259" i="3"/>
  <c r="AB259" i="3"/>
  <c r="AA259" i="3"/>
  <c r="Z259" i="3"/>
  <c r="Y259" i="3"/>
  <c r="AE258" i="3"/>
  <c r="AD258" i="3"/>
  <c r="AC258" i="3"/>
  <c r="AB258" i="3"/>
  <c r="AA258" i="3"/>
  <c r="Z258" i="3"/>
  <c r="Y258" i="3"/>
  <c r="O259" i="3"/>
  <c r="N259" i="3"/>
  <c r="M259" i="3"/>
  <c r="L259" i="3"/>
  <c r="O258" i="3"/>
  <c r="N258" i="3"/>
  <c r="M258" i="3"/>
  <c r="L258" i="3"/>
  <c r="BD363" i="3"/>
  <c r="BD362" i="3"/>
  <c r="AV363" i="3"/>
  <c r="AV362" i="3"/>
  <c r="AN363" i="3"/>
  <c r="AN362" i="3"/>
  <c r="AF363" i="3"/>
  <c r="AF362" i="3"/>
  <c r="P363" i="3"/>
  <c r="P362" i="3"/>
  <c r="BD352" i="3"/>
  <c r="BD351" i="3"/>
  <c r="AV352" i="3"/>
  <c r="AV351" i="3"/>
  <c r="AN352" i="3"/>
  <c r="AN351" i="3"/>
  <c r="AF352" i="3"/>
  <c r="AF351" i="3"/>
  <c r="P352" i="3"/>
  <c r="P351" i="3"/>
  <c r="BD341" i="3"/>
  <c r="BD340" i="3"/>
  <c r="AV341" i="3"/>
  <c r="AV340" i="3"/>
  <c r="AN341" i="3"/>
  <c r="AN340" i="3"/>
  <c r="AF341" i="3"/>
  <c r="AF340" i="3"/>
  <c r="P341" i="3"/>
  <c r="P340" i="3"/>
  <c r="BD330" i="3"/>
  <c r="BD329" i="3"/>
  <c r="AN330" i="3"/>
  <c r="AN329" i="3"/>
  <c r="AV330" i="3"/>
  <c r="AV329" i="3"/>
  <c r="AF330" i="3"/>
  <c r="AF329" i="3"/>
  <c r="P330" i="3"/>
  <c r="P329" i="3"/>
  <c r="BD319" i="3"/>
  <c r="BD318" i="3"/>
  <c r="AV319" i="3"/>
  <c r="AV318" i="3"/>
  <c r="AN319" i="3"/>
  <c r="AN318" i="3"/>
  <c r="AF319" i="3"/>
  <c r="AF318" i="3"/>
  <c r="P319" i="3"/>
  <c r="P318" i="3"/>
  <c r="BD308" i="3"/>
  <c r="BD307" i="3"/>
  <c r="AV308" i="3"/>
  <c r="AV307" i="3"/>
  <c r="AN308" i="3"/>
  <c r="AN307" i="3"/>
  <c r="AF308" i="3"/>
  <c r="AF307" i="3"/>
  <c r="P308" i="3"/>
  <c r="P307" i="3"/>
  <c r="BC259" i="2"/>
  <c r="BB259" i="2"/>
  <c r="BA259" i="2"/>
  <c r="AZ259" i="2"/>
  <c r="AY259" i="2"/>
  <c r="AX259" i="2"/>
  <c r="AW259" i="2"/>
  <c r="AU259" i="2"/>
  <c r="AT259" i="2"/>
  <c r="AS259" i="2"/>
  <c r="AR259" i="2"/>
  <c r="AQ259" i="2"/>
  <c r="AP259" i="2"/>
  <c r="AO259" i="2"/>
  <c r="AM259" i="2"/>
  <c r="AH259" i="2"/>
  <c r="AG259" i="2"/>
  <c r="AE259" i="2"/>
  <c r="AD259" i="2"/>
  <c r="AC259" i="2"/>
  <c r="AB259" i="2"/>
  <c r="AA259" i="2"/>
  <c r="Z259" i="2"/>
  <c r="Y259" i="2"/>
  <c r="BC258" i="2"/>
  <c r="BB258" i="2"/>
  <c r="BA258" i="2"/>
  <c r="AZ258" i="2"/>
  <c r="AY258" i="2"/>
  <c r="AX258" i="2"/>
  <c r="AW258" i="2"/>
  <c r="AU258" i="2"/>
  <c r="AT258" i="2"/>
  <c r="AS258" i="2"/>
  <c r="AR258" i="2"/>
  <c r="AQ258" i="2"/>
  <c r="AP258" i="2"/>
  <c r="AO258" i="2"/>
  <c r="AM258" i="2"/>
  <c r="AH258" i="2"/>
  <c r="AG258" i="2"/>
  <c r="AE258" i="2"/>
  <c r="AD258" i="2"/>
  <c r="AC258" i="2"/>
  <c r="AB258" i="2"/>
  <c r="AA258" i="2"/>
  <c r="Z258" i="2"/>
  <c r="Y258" i="2"/>
  <c r="O259" i="2"/>
  <c r="N259" i="2"/>
  <c r="M259" i="2"/>
  <c r="L259" i="2"/>
  <c r="O258" i="2"/>
  <c r="N258" i="2"/>
  <c r="M258" i="2"/>
  <c r="L258" i="2"/>
  <c r="J62" i="1"/>
  <c r="BD385" i="2"/>
  <c r="BD384" i="2"/>
  <c r="AV385" i="2"/>
  <c r="AV384" i="2"/>
  <c r="AN385" i="2"/>
  <c r="AN384" i="2"/>
  <c r="AF385" i="2"/>
  <c r="AF384" i="2"/>
  <c r="P385" i="2"/>
  <c r="P384" i="2"/>
  <c r="BD341" i="2"/>
  <c r="BD340" i="2"/>
  <c r="AV341" i="2"/>
  <c r="AV340" i="2"/>
  <c r="AN341" i="2"/>
  <c r="AN340" i="2"/>
  <c r="AF341" i="2"/>
  <c r="AF340" i="2"/>
  <c r="P341" i="2"/>
  <c r="P340" i="2"/>
  <c r="BD330" i="2"/>
  <c r="BD329" i="2"/>
  <c r="AV330" i="2"/>
  <c r="AV329" i="2"/>
  <c r="AN330" i="2"/>
  <c r="AN329" i="2"/>
  <c r="AF330" i="2"/>
  <c r="AF329" i="2"/>
  <c r="P330" i="2"/>
  <c r="P329" i="2"/>
  <c r="BD319" i="2"/>
  <c r="BD318" i="2"/>
  <c r="AV319" i="2"/>
  <c r="AV318" i="2"/>
  <c r="AN319" i="2"/>
  <c r="AN318" i="2"/>
  <c r="AF319" i="2"/>
  <c r="AF318" i="2"/>
  <c r="P319" i="2"/>
  <c r="P318" i="2"/>
  <c r="BD308" i="2"/>
  <c r="BD307" i="2"/>
  <c r="AV308" i="2"/>
  <c r="AV307" i="2"/>
  <c r="AN308" i="2"/>
  <c r="AN307" i="2"/>
  <c r="AF308" i="2"/>
  <c r="AF307" i="2"/>
  <c r="P308" i="2"/>
  <c r="P307" i="2"/>
  <c r="BD258" i="2" l="1"/>
  <c r="AF258" i="2"/>
  <c r="P258" i="3"/>
  <c r="AF258" i="3"/>
  <c r="AV258" i="2"/>
  <c r="AN258" i="2"/>
  <c r="L257" i="2"/>
  <c r="P258" i="2"/>
  <c r="AA62" i="1"/>
  <c r="AE62" i="1"/>
  <c r="AB62" i="1"/>
  <c r="AG62" i="1"/>
  <c r="AC62" i="1"/>
  <c r="AH62" i="1"/>
  <c r="AM62" i="1"/>
  <c r="AW62" i="1"/>
  <c r="BA62" i="1"/>
  <c r="AU62" i="1"/>
  <c r="AQ62" i="1"/>
  <c r="BC62" i="1"/>
  <c r="BB62" i="1"/>
  <c r="AZ62" i="1"/>
  <c r="AY62" i="1"/>
  <c r="AX62" i="1"/>
  <c r="AT62" i="1"/>
  <c r="AS62" i="1"/>
  <c r="AR62" i="1"/>
  <c r="AP62" i="1"/>
  <c r="AO62" i="1"/>
  <c r="N62" i="1"/>
  <c r="AD62" i="1"/>
  <c r="Z62" i="1"/>
  <c r="Y62" i="1"/>
  <c r="M62" i="1"/>
  <c r="L62" i="1"/>
  <c r="K62" i="1"/>
  <c r="I62" i="1"/>
  <c r="O62" i="1"/>
  <c r="P259" i="3"/>
  <c r="P259" i="2"/>
  <c r="AF259" i="3"/>
  <c r="AN259" i="2"/>
  <c r="AF259" i="2"/>
  <c r="BD259" i="2"/>
  <c r="AV259" i="2"/>
  <c r="AN62" i="1" l="1"/>
  <c r="AV62" i="1"/>
  <c r="BD62" i="1"/>
  <c r="AF62" i="1"/>
  <c r="P62" i="1"/>
  <c r="P24" i="4" l="1"/>
  <c r="AM716" i="3" l="1"/>
  <c r="AM502" i="3"/>
  <c r="AO253" i="3"/>
  <c r="AO272" i="3"/>
  <c r="AO34" i="3"/>
  <c r="AM253" i="3"/>
  <c r="AM272" i="3"/>
  <c r="AM34" i="3"/>
  <c r="AM26" i="3" l="1"/>
  <c r="AH716" i="3"/>
  <c r="AH712" i="3"/>
  <c r="AM713" i="3"/>
  <c r="AH713" i="3"/>
  <c r="AM493" i="3"/>
  <c r="AM22" i="3"/>
  <c r="AO493" i="3"/>
  <c r="AO713" i="3"/>
  <c r="AM21" i="3"/>
  <c r="AO496" i="3"/>
  <c r="AO716" i="3"/>
  <c r="AM496" i="3"/>
  <c r="AO492" i="3"/>
  <c r="AO712" i="3"/>
  <c r="AM492" i="3"/>
  <c r="AM712" i="3"/>
  <c r="AO256" i="3"/>
  <c r="AO266" i="3"/>
  <c r="AM28" i="3"/>
  <c r="AM256" i="3"/>
  <c r="AM266" i="3"/>
  <c r="AM503" i="3"/>
  <c r="AO503" i="3"/>
  <c r="AO502" i="3"/>
  <c r="AM13" i="3" l="1"/>
  <c r="AM32" i="3"/>
  <c r="AM264" i="3"/>
  <c r="AO264" i="3"/>
  <c r="AM257" i="3"/>
  <c r="AM261" i="3"/>
  <c r="AO261" i="3"/>
  <c r="AM23" i="3"/>
  <c r="AO270" i="3"/>
  <c r="AM270" i="3"/>
  <c r="U55" i="1" l="1"/>
  <c r="AQ256" i="11" l="1"/>
  <c r="AP256" i="11"/>
  <c r="AO256" i="11"/>
  <c r="AO270" i="11" l="1"/>
  <c r="P194" i="3" l="1"/>
  <c r="AF194" i="3"/>
  <c r="AN194" i="3"/>
  <c r="J4" i="19" l="1"/>
  <c r="I4" i="19"/>
  <c r="H4" i="19"/>
  <c r="G4" i="19"/>
  <c r="F4" i="19"/>
  <c r="E4" i="19"/>
  <c r="D4" i="19"/>
  <c r="BC83" i="1" l="1"/>
  <c r="BB83" i="1"/>
  <c r="BA83" i="1"/>
  <c r="AZ83" i="1"/>
  <c r="AY83" i="1"/>
  <c r="AX83" i="1"/>
  <c r="AW83" i="1"/>
  <c r="AU83" i="1"/>
  <c r="AT83" i="1"/>
  <c r="AS83" i="1"/>
  <c r="AR83" i="1"/>
  <c r="AQ83" i="1"/>
  <c r="AP83" i="1"/>
  <c r="AO83" i="1"/>
  <c r="AM83" i="1"/>
  <c r="AL83" i="1"/>
  <c r="AK83" i="1"/>
  <c r="AJ83" i="1"/>
  <c r="AI83" i="1"/>
  <c r="AH83" i="1"/>
  <c r="AG83" i="1"/>
  <c r="AE83" i="1"/>
  <c r="AD83" i="1"/>
  <c r="AC83" i="1"/>
  <c r="AB83" i="1"/>
  <c r="AA83" i="1"/>
  <c r="Z83" i="1"/>
  <c r="Y83" i="1"/>
  <c r="W83" i="1"/>
  <c r="V83" i="1"/>
  <c r="U83" i="1"/>
  <c r="T83" i="1"/>
  <c r="S83" i="1"/>
  <c r="R83" i="1"/>
  <c r="Q83" i="1"/>
  <c r="O83" i="1"/>
  <c r="N83" i="1"/>
  <c r="M83" i="1"/>
  <c r="L83" i="1"/>
  <c r="K83" i="1"/>
  <c r="J83" i="1"/>
  <c r="I83" i="1"/>
  <c r="BC82" i="1"/>
  <c r="BB82" i="1"/>
  <c r="BA82" i="1"/>
  <c r="AZ82" i="1"/>
  <c r="AY82" i="1"/>
  <c r="AX82" i="1"/>
  <c r="AW82" i="1"/>
  <c r="AU82" i="1"/>
  <c r="AT82" i="1"/>
  <c r="AS82" i="1"/>
  <c r="AR82" i="1"/>
  <c r="AQ82" i="1"/>
  <c r="AP82" i="1"/>
  <c r="AO82" i="1"/>
  <c r="AM82" i="1"/>
  <c r="AL82" i="1"/>
  <c r="AK82" i="1"/>
  <c r="AJ82" i="1"/>
  <c r="AI82" i="1"/>
  <c r="AH82" i="1"/>
  <c r="AG82" i="1"/>
  <c r="AE82" i="1"/>
  <c r="AD82" i="1"/>
  <c r="AC82" i="1"/>
  <c r="AB82" i="1"/>
  <c r="AA82" i="1"/>
  <c r="Z82" i="1"/>
  <c r="Y82" i="1"/>
  <c r="W82" i="1"/>
  <c r="V82" i="1"/>
  <c r="U82" i="1"/>
  <c r="T82" i="1"/>
  <c r="S82" i="1"/>
  <c r="R82" i="1"/>
  <c r="Q82" i="1"/>
  <c r="O82" i="1"/>
  <c r="N82" i="1"/>
  <c r="M82" i="1"/>
  <c r="L82" i="1"/>
  <c r="K82" i="1"/>
  <c r="J82" i="1"/>
  <c r="I82" i="1"/>
  <c r="BC79" i="1"/>
  <c r="BB79" i="1"/>
  <c r="BA79" i="1"/>
  <c r="AZ79" i="1"/>
  <c r="AY79" i="1"/>
  <c r="AX79" i="1"/>
  <c r="AW79" i="1"/>
  <c r="AU79" i="1"/>
  <c r="AT79" i="1"/>
  <c r="AS79" i="1"/>
  <c r="AR79" i="1"/>
  <c r="AQ79" i="1"/>
  <c r="AP79" i="1"/>
  <c r="AO79" i="1"/>
  <c r="AM79" i="1"/>
  <c r="AL79" i="1"/>
  <c r="AK79" i="1"/>
  <c r="AJ79" i="1"/>
  <c r="AI79" i="1"/>
  <c r="AH79" i="1"/>
  <c r="AG79" i="1"/>
  <c r="AE79" i="1"/>
  <c r="AD79" i="1"/>
  <c r="AC79" i="1"/>
  <c r="AB79" i="1"/>
  <c r="AA79" i="1"/>
  <c r="Z79" i="1"/>
  <c r="Y79" i="1"/>
  <c r="W79" i="1"/>
  <c r="V79" i="1"/>
  <c r="U79" i="1"/>
  <c r="T79" i="1"/>
  <c r="S79" i="1"/>
  <c r="R79" i="1"/>
  <c r="Q79" i="1"/>
  <c r="O79" i="1"/>
  <c r="N79" i="1"/>
  <c r="M79" i="1"/>
  <c r="L79" i="1"/>
  <c r="K79" i="1"/>
  <c r="J79" i="1"/>
  <c r="I79" i="1"/>
  <c r="BC78" i="1"/>
  <c r="BB78" i="1"/>
  <c r="BA78" i="1"/>
  <c r="AZ78" i="1"/>
  <c r="AY78" i="1"/>
  <c r="AX78" i="1"/>
  <c r="AW78" i="1"/>
  <c r="AU78" i="1"/>
  <c r="AT78" i="1"/>
  <c r="AS78" i="1"/>
  <c r="AR78" i="1"/>
  <c r="AQ78" i="1"/>
  <c r="AP78" i="1"/>
  <c r="AO78" i="1"/>
  <c r="AM78" i="1"/>
  <c r="AL78" i="1"/>
  <c r="AK78" i="1"/>
  <c r="AJ78" i="1"/>
  <c r="AI78" i="1"/>
  <c r="AH78" i="1"/>
  <c r="AG78" i="1"/>
  <c r="AE78" i="1"/>
  <c r="AD78" i="1"/>
  <c r="AC78" i="1"/>
  <c r="AB78" i="1"/>
  <c r="AA78" i="1"/>
  <c r="Z78" i="1"/>
  <c r="Y78" i="1"/>
  <c r="W78" i="1"/>
  <c r="V78" i="1"/>
  <c r="U78" i="1"/>
  <c r="T78" i="1"/>
  <c r="S78" i="1"/>
  <c r="R78" i="1"/>
  <c r="Q78" i="1"/>
  <c r="O78" i="1"/>
  <c r="N78" i="1"/>
  <c r="M78" i="1"/>
  <c r="L78" i="1"/>
  <c r="K78" i="1"/>
  <c r="J78" i="1"/>
  <c r="I78" i="1"/>
  <c r="BC51" i="1"/>
  <c r="BB51" i="1"/>
  <c r="BA51" i="1"/>
  <c r="AZ51" i="1"/>
  <c r="AY51" i="1"/>
  <c r="AX51" i="1"/>
  <c r="AW51" i="1"/>
  <c r="AU51" i="1"/>
  <c r="AT51" i="1"/>
  <c r="AS51" i="1"/>
  <c r="AR51" i="1"/>
  <c r="AQ51" i="1"/>
  <c r="AP51" i="1"/>
  <c r="AO51" i="1"/>
  <c r="AM51" i="1"/>
  <c r="AL51" i="1"/>
  <c r="AK51" i="1"/>
  <c r="AJ51" i="1"/>
  <c r="AI51" i="1"/>
  <c r="AH51" i="1"/>
  <c r="AG51" i="1"/>
  <c r="AE51" i="1"/>
  <c r="AD51" i="1"/>
  <c r="AC51" i="1"/>
  <c r="AB51" i="1"/>
  <c r="AA51" i="1"/>
  <c r="Z51" i="1"/>
  <c r="Y51" i="1"/>
  <c r="W51" i="1"/>
  <c r="V51" i="1"/>
  <c r="U51" i="1"/>
  <c r="T51" i="1"/>
  <c r="S51" i="1"/>
  <c r="R51" i="1"/>
  <c r="Q51" i="1"/>
  <c r="O51" i="1"/>
  <c r="N51" i="1"/>
  <c r="M51" i="1"/>
  <c r="L51" i="1"/>
  <c r="K51" i="1"/>
  <c r="J51" i="1"/>
  <c r="I51" i="1"/>
  <c r="BC50" i="1"/>
  <c r="BB50" i="1"/>
  <c r="BA50" i="1"/>
  <c r="AZ50" i="1"/>
  <c r="AY50" i="1"/>
  <c r="AX50" i="1"/>
  <c r="AW50" i="1"/>
  <c r="AU50" i="1"/>
  <c r="AT50" i="1"/>
  <c r="AS50" i="1"/>
  <c r="AR50" i="1"/>
  <c r="AQ50" i="1"/>
  <c r="AP50" i="1"/>
  <c r="AO50" i="1"/>
  <c r="AM50" i="1"/>
  <c r="AL50" i="1"/>
  <c r="AK50" i="1"/>
  <c r="AJ50" i="1"/>
  <c r="AI50" i="1"/>
  <c r="AH50" i="1"/>
  <c r="AG50" i="1"/>
  <c r="AE50" i="1"/>
  <c r="AD50" i="1"/>
  <c r="AC50" i="1"/>
  <c r="AB50" i="1"/>
  <c r="AA50" i="1"/>
  <c r="Z50" i="1"/>
  <c r="Y50" i="1"/>
  <c r="W50" i="1"/>
  <c r="V50" i="1"/>
  <c r="U50" i="1"/>
  <c r="T50" i="1"/>
  <c r="S50" i="1"/>
  <c r="R50" i="1"/>
  <c r="Q50" i="1"/>
  <c r="O50" i="1"/>
  <c r="N50" i="1"/>
  <c r="M50" i="1"/>
  <c r="L50" i="1"/>
  <c r="K50" i="1"/>
  <c r="J50" i="1"/>
  <c r="I50" i="1"/>
  <c r="BC47" i="1"/>
  <c r="BB47" i="1"/>
  <c r="BA47" i="1"/>
  <c r="AZ47" i="1"/>
  <c r="AY47" i="1"/>
  <c r="AX47" i="1"/>
  <c r="AW47" i="1"/>
  <c r="AU47" i="1"/>
  <c r="AT47" i="1"/>
  <c r="AS47" i="1"/>
  <c r="AR47" i="1"/>
  <c r="AQ47" i="1"/>
  <c r="AP47" i="1"/>
  <c r="AO47" i="1"/>
  <c r="AM47" i="1"/>
  <c r="AL47" i="1"/>
  <c r="AK47" i="1"/>
  <c r="AJ47" i="1"/>
  <c r="AI47" i="1"/>
  <c r="AH47" i="1"/>
  <c r="AG47" i="1"/>
  <c r="AE47" i="1"/>
  <c r="AD47" i="1"/>
  <c r="AC47" i="1"/>
  <c r="AB47" i="1"/>
  <c r="AA47" i="1"/>
  <c r="Z47" i="1"/>
  <c r="Y47" i="1"/>
  <c r="W47" i="1"/>
  <c r="V47" i="1"/>
  <c r="U47" i="1"/>
  <c r="T47" i="1"/>
  <c r="S47" i="1"/>
  <c r="R47" i="1"/>
  <c r="Q47" i="1"/>
  <c r="O47" i="1"/>
  <c r="N47" i="1"/>
  <c r="M47" i="1"/>
  <c r="L47" i="1"/>
  <c r="K47" i="1"/>
  <c r="J47" i="1"/>
  <c r="BC46" i="1"/>
  <c r="BB46" i="1"/>
  <c r="BA46" i="1"/>
  <c r="AZ46" i="1"/>
  <c r="AY46" i="1"/>
  <c r="AX46" i="1"/>
  <c r="AW46" i="1"/>
  <c r="AU46" i="1"/>
  <c r="AT46" i="1"/>
  <c r="AS46" i="1"/>
  <c r="AR46" i="1"/>
  <c r="AQ46" i="1"/>
  <c r="AP46" i="1"/>
  <c r="AO46" i="1"/>
  <c r="AM46" i="1"/>
  <c r="AL46" i="1"/>
  <c r="AK46" i="1"/>
  <c r="AJ46" i="1"/>
  <c r="AI46" i="1"/>
  <c r="AH46" i="1"/>
  <c r="AG46" i="1"/>
  <c r="AE46" i="1"/>
  <c r="AD46" i="1"/>
  <c r="AC46" i="1"/>
  <c r="AB46" i="1"/>
  <c r="AA46" i="1"/>
  <c r="Z46" i="1"/>
  <c r="Y46" i="1"/>
  <c r="W46" i="1"/>
  <c r="V46" i="1"/>
  <c r="U46" i="1"/>
  <c r="T46" i="1"/>
  <c r="S46" i="1"/>
  <c r="R46" i="1"/>
  <c r="Q46" i="1"/>
  <c r="O46" i="1"/>
  <c r="N46" i="1"/>
  <c r="M46" i="1"/>
  <c r="L46" i="1"/>
  <c r="K46" i="1"/>
  <c r="J46" i="1"/>
  <c r="I46" i="1"/>
  <c r="J45" i="1" l="1"/>
  <c r="L45" i="1"/>
  <c r="Q45" i="1"/>
  <c r="U45" i="1"/>
  <c r="Z45" i="1"/>
  <c r="AD45" i="1"/>
  <c r="AM45" i="1"/>
  <c r="AR45" i="1"/>
  <c r="AW45" i="1"/>
  <c r="BA45" i="1"/>
  <c r="I77" i="1"/>
  <c r="M77" i="1"/>
  <c r="R77" i="1"/>
  <c r="V77" i="1"/>
  <c r="AA77" i="1"/>
  <c r="AE77" i="1"/>
  <c r="AJ77" i="1"/>
  <c r="AO77" i="1"/>
  <c r="AS77" i="1"/>
  <c r="AX77" i="1"/>
  <c r="BB77" i="1"/>
  <c r="I45" i="1"/>
  <c r="M45" i="1"/>
  <c r="R45" i="1"/>
  <c r="V45" i="1"/>
  <c r="AA45" i="1"/>
  <c r="AE45" i="1"/>
  <c r="AJ45" i="1"/>
  <c r="AO45" i="1"/>
  <c r="AS45" i="1"/>
  <c r="AX45" i="1"/>
  <c r="BB45" i="1"/>
  <c r="J77" i="1"/>
  <c r="N77" i="1"/>
  <c r="S77" i="1"/>
  <c r="W77" i="1"/>
  <c r="AB77" i="1"/>
  <c r="AK77" i="1"/>
  <c r="AP77" i="1"/>
  <c r="AT77" i="1"/>
  <c r="AY77" i="1"/>
  <c r="BC77" i="1"/>
  <c r="N45" i="1"/>
  <c r="S45" i="1"/>
  <c r="W45" i="1"/>
  <c r="AB45" i="1"/>
  <c r="AK45" i="1"/>
  <c r="AP45" i="1"/>
  <c r="AT45" i="1"/>
  <c r="AY45" i="1"/>
  <c r="BC45" i="1"/>
  <c r="K77" i="1"/>
  <c r="O77" i="1"/>
  <c r="T77" i="1"/>
  <c r="Y77" i="1"/>
  <c r="AC77" i="1"/>
  <c r="AL77" i="1"/>
  <c r="AQ77" i="1"/>
  <c r="AU77" i="1"/>
  <c r="AZ77" i="1"/>
  <c r="K45" i="1"/>
  <c r="O45" i="1"/>
  <c r="T45" i="1"/>
  <c r="Y45" i="1"/>
  <c r="AC45" i="1"/>
  <c r="AL45" i="1"/>
  <c r="AQ45" i="1"/>
  <c r="AU45" i="1"/>
  <c r="AZ45" i="1"/>
  <c r="L77" i="1"/>
  <c r="Q77" i="1"/>
  <c r="U77" i="1"/>
  <c r="Z77" i="1"/>
  <c r="AD77" i="1"/>
  <c r="AM77" i="1"/>
  <c r="AR77" i="1"/>
  <c r="AW77" i="1"/>
  <c r="BA77" i="1"/>
  <c r="AI45" i="1"/>
  <c r="AI77" i="1"/>
  <c r="AH77" i="1"/>
  <c r="AH45" i="1"/>
  <c r="AG77" i="1"/>
  <c r="AG45" i="1"/>
  <c r="S52" i="1"/>
  <c r="W52" i="1"/>
  <c r="AB52" i="1"/>
  <c r="AG52" i="1"/>
  <c r="AK52" i="1"/>
  <c r="AP52" i="1"/>
  <c r="AT52" i="1"/>
  <c r="AY52" i="1"/>
  <c r="BC52" i="1"/>
  <c r="N84" i="1"/>
  <c r="S84" i="1"/>
  <c r="AB84" i="1"/>
  <c r="AG84" i="1"/>
  <c r="AK84" i="1"/>
  <c r="AP84" i="1"/>
  <c r="AT84" i="1"/>
  <c r="AY84" i="1"/>
  <c r="I52" i="1"/>
  <c r="M52" i="1"/>
  <c r="R52" i="1"/>
  <c r="V52" i="1"/>
  <c r="AA52" i="1"/>
  <c r="AE52" i="1"/>
  <c r="AJ52" i="1"/>
  <c r="AO52" i="1"/>
  <c r="AS52" i="1"/>
  <c r="AX52" i="1"/>
  <c r="BB52" i="1"/>
  <c r="I84" i="1"/>
  <c r="M84" i="1"/>
  <c r="R84" i="1"/>
  <c r="V84" i="1"/>
  <c r="AA84" i="1"/>
  <c r="AE84" i="1"/>
  <c r="AJ84" i="1"/>
  <c r="AO84" i="1"/>
  <c r="AS84" i="1"/>
  <c r="AX84" i="1"/>
  <c r="BB84" i="1"/>
  <c r="L52" i="1"/>
  <c r="U52" i="1"/>
  <c r="Z52" i="1"/>
  <c r="AD52" i="1"/>
  <c r="AM52" i="1"/>
  <c r="AR52" i="1"/>
  <c r="AW52" i="1"/>
  <c r="BA52" i="1"/>
  <c r="L84" i="1"/>
  <c r="Q84" i="1"/>
  <c r="U84" i="1"/>
  <c r="Z84" i="1"/>
  <c r="AD84" i="1"/>
  <c r="AI84" i="1"/>
  <c r="AM84" i="1"/>
  <c r="AR84" i="1"/>
  <c r="AW84" i="1"/>
  <c r="BA84" i="1"/>
  <c r="W84" i="1"/>
  <c r="N52" i="1"/>
  <c r="J52" i="1"/>
  <c r="J84" i="1"/>
  <c r="BC84" i="1"/>
  <c r="AI52" i="1"/>
  <c r="Q52" i="1"/>
  <c r="K52" i="1"/>
  <c r="O52" i="1"/>
  <c r="T52" i="1"/>
  <c r="Y52" i="1"/>
  <c r="AC52" i="1"/>
  <c r="AH52" i="1"/>
  <c r="AL52" i="1"/>
  <c r="AQ52" i="1"/>
  <c r="AU52" i="1"/>
  <c r="AZ52" i="1"/>
  <c r="K84" i="1"/>
  <c r="O84" i="1"/>
  <c r="T84" i="1"/>
  <c r="Y84" i="1"/>
  <c r="AC84" i="1"/>
  <c r="AH84" i="1"/>
  <c r="AL84" i="1"/>
  <c r="AQ84" i="1"/>
  <c r="AU84" i="1"/>
  <c r="AZ84" i="1"/>
  <c r="K48" i="1"/>
  <c r="O48" i="1"/>
  <c r="S48" i="1"/>
  <c r="W48" i="1"/>
  <c r="AA48" i="1"/>
  <c r="AE48" i="1"/>
  <c r="AI48" i="1"/>
  <c r="AM48" i="1"/>
  <c r="AQ48" i="1"/>
  <c r="AU48" i="1"/>
  <c r="AY48" i="1"/>
  <c r="BC48" i="1"/>
  <c r="L80" i="1"/>
  <c r="T80" i="1"/>
  <c r="AB80" i="1"/>
  <c r="AJ80" i="1"/>
  <c r="AR80" i="1"/>
  <c r="AZ80" i="1"/>
  <c r="L48" i="1"/>
  <c r="T48" i="1"/>
  <c r="AB48" i="1"/>
  <c r="AJ48" i="1"/>
  <c r="AR48" i="1"/>
  <c r="AZ48" i="1"/>
  <c r="I80" i="1"/>
  <c r="M80" i="1"/>
  <c r="Q80" i="1"/>
  <c r="U80" i="1"/>
  <c r="Y80" i="1"/>
  <c r="AC80" i="1"/>
  <c r="AG80" i="1"/>
  <c r="AK80" i="1"/>
  <c r="AO80" i="1"/>
  <c r="AS80" i="1"/>
  <c r="AW80" i="1"/>
  <c r="BA80" i="1"/>
  <c r="I48" i="1"/>
  <c r="M48" i="1"/>
  <c r="Q48" i="1"/>
  <c r="U48" i="1"/>
  <c r="Y48" i="1"/>
  <c r="AC48" i="1"/>
  <c r="AG48" i="1"/>
  <c r="AK48" i="1"/>
  <c r="AO48" i="1"/>
  <c r="AS48" i="1"/>
  <c r="AW48" i="1"/>
  <c r="BA48" i="1"/>
  <c r="J80" i="1"/>
  <c r="N80" i="1"/>
  <c r="R80" i="1"/>
  <c r="V80" i="1"/>
  <c r="Z80" i="1"/>
  <c r="AD80" i="1"/>
  <c r="AH80" i="1"/>
  <c r="AL80" i="1"/>
  <c r="AP80" i="1"/>
  <c r="AT80" i="1"/>
  <c r="AX80" i="1"/>
  <c r="BB80" i="1"/>
  <c r="J48" i="1"/>
  <c r="N48" i="1"/>
  <c r="R48" i="1"/>
  <c r="V48" i="1"/>
  <c r="Z48" i="1"/>
  <c r="AD48" i="1"/>
  <c r="AH48" i="1"/>
  <c r="AL48" i="1"/>
  <c r="AP48" i="1"/>
  <c r="AT48" i="1"/>
  <c r="AX48" i="1"/>
  <c r="BB48" i="1"/>
  <c r="K80" i="1"/>
  <c r="O80" i="1"/>
  <c r="S80" i="1"/>
  <c r="W80" i="1"/>
  <c r="AA80" i="1"/>
  <c r="AE80" i="1"/>
  <c r="AI80" i="1"/>
  <c r="AM80" i="1"/>
  <c r="AQ80" i="1"/>
  <c r="AU80" i="1"/>
  <c r="AY80" i="1"/>
  <c r="BC80" i="1"/>
  <c r="Q55" i="1" l="1"/>
  <c r="Q12" i="1"/>
  <c r="AU502" i="3"/>
  <c r="AT502" i="3"/>
  <c r="AS502" i="3"/>
  <c r="AR502" i="3"/>
  <c r="AT493" i="3"/>
  <c r="AS493" i="3"/>
  <c r="AR493" i="3"/>
  <c r="AP493" i="3"/>
  <c r="AS492" i="3" l="1"/>
  <c r="AU496" i="3"/>
  <c r="AP492" i="3"/>
  <c r="AT492" i="3"/>
  <c r="AR496" i="3"/>
  <c r="AQ496" i="3"/>
  <c r="AQ493" i="3"/>
  <c r="AU493" i="3"/>
  <c r="AQ492" i="3"/>
  <c r="AU492" i="3"/>
  <c r="AS496" i="3"/>
  <c r="AR492" i="3"/>
  <c r="AP496" i="3"/>
  <c r="AT496" i="3"/>
  <c r="AQ503" i="3"/>
  <c r="AQ502" i="3"/>
  <c r="AU503" i="3"/>
  <c r="AS503" i="3"/>
  <c r="AT503" i="3"/>
  <c r="AR503" i="3"/>
  <c r="AP503" i="3"/>
  <c r="AP502" i="3"/>
  <c r="AV502" i="3" l="1"/>
  <c r="AV503" i="3"/>
  <c r="AV504" i="3" s="1"/>
  <c r="P290" i="2" l="1"/>
  <c r="P289" i="2"/>
  <c r="O282" i="2"/>
  <c r="N282" i="2"/>
  <c r="M282" i="2"/>
  <c r="L282" i="2"/>
  <c r="O281" i="2"/>
  <c r="N281" i="2"/>
  <c r="M281" i="2"/>
  <c r="L281" i="2"/>
  <c r="P280" i="2"/>
  <c r="P279" i="2"/>
  <c r="P52" i="2"/>
  <c r="P51" i="2"/>
  <c r="O44" i="2"/>
  <c r="N44" i="2"/>
  <c r="M44" i="2"/>
  <c r="L44" i="2"/>
  <c r="O43" i="2"/>
  <c r="N43" i="2"/>
  <c r="M43" i="2"/>
  <c r="L43" i="2"/>
  <c r="P42" i="2"/>
  <c r="P41" i="2"/>
  <c r="L34" i="2"/>
  <c r="M34" i="2"/>
  <c r="N34" i="2"/>
  <c r="O34" i="2"/>
  <c r="Y34" i="2"/>
  <c r="Z34" i="2"/>
  <c r="AA34" i="2"/>
  <c r="AB34" i="2"/>
  <c r="AC34" i="2"/>
  <c r="AD34" i="2"/>
  <c r="AE34" i="2"/>
  <c r="AG34" i="2"/>
  <c r="AH34" i="2"/>
  <c r="AM34" i="2"/>
  <c r="AO34" i="2"/>
  <c r="AP34" i="2"/>
  <c r="AQ34" i="2"/>
  <c r="AR34" i="2"/>
  <c r="AS34" i="2"/>
  <c r="AT34" i="2"/>
  <c r="AU34" i="2"/>
  <c r="AW34" i="2"/>
  <c r="AX34" i="2"/>
  <c r="AY34" i="2"/>
  <c r="AZ34" i="2"/>
  <c r="BA34" i="2"/>
  <c r="BB34" i="2"/>
  <c r="BC34" i="2"/>
  <c r="P36" i="2"/>
  <c r="AF36" i="2"/>
  <c r="AN36" i="2"/>
  <c r="AV36" i="2"/>
  <c r="BC256" i="11"/>
  <c r="BB256" i="11"/>
  <c r="BA256" i="11"/>
  <c r="AZ256" i="11"/>
  <c r="AY256" i="11"/>
  <c r="AX256" i="11"/>
  <c r="AW256" i="11"/>
  <c r="AU256" i="11"/>
  <c r="AT256" i="11"/>
  <c r="AS256" i="11"/>
  <c r="AR256" i="11"/>
  <c r="AM256" i="11"/>
  <c r="AE256" i="11"/>
  <c r="AD256" i="11"/>
  <c r="AC256" i="11"/>
  <c r="AB256" i="11"/>
  <c r="AA256" i="11"/>
  <c r="Z256" i="11"/>
  <c r="Y256" i="11"/>
  <c r="BC255" i="11"/>
  <c r="BC266" i="11" s="1"/>
  <c r="BB255" i="11"/>
  <c r="BB266" i="11" s="1"/>
  <c r="BA255" i="11"/>
  <c r="BA266" i="11" s="1"/>
  <c r="AZ255" i="11"/>
  <c r="AZ266" i="11" s="1"/>
  <c r="AY255" i="11"/>
  <c r="AY266" i="11" s="1"/>
  <c r="AX255" i="11"/>
  <c r="AX266" i="11" s="1"/>
  <c r="AW255" i="11"/>
  <c r="AU255" i="11"/>
  <c r="AU266" i="11" s="1"/>
  <c r="AT255" i="11"/>
  <c r="AT266" i="11" s="1"/>
  <c r="AS255" i="11"/>
  <c r="AS266" i="11" s="1"/>
  <c r="AR255" i="11"/>
  <c r="AR266" i="11" s="1"/>
  <c r="AQ255" i="11"/>
  <c r="AQ266" i="11" s="1"/>
  <c r="AP255" i="11"/>
  <c r="AP266" i="11" s="1"/>
  <c r="AO255" i="11"/>
  <c r="AM255" i="11"/>
  <c r="AE255" i="11"/>
  <c r="AE266" i="11" s="1"/>
  <c r="AD255" i="11"/>
  <c r="AD266" i="11" s="1"/>
  <c r="AC255" i="11"/>
  <c r="AC266" i="11" s="1"/>
  <c r="AB255" i="11"/>
  <c r="AB266" i="11" s="1"/>
  <c r="AA255" i="11"/>
  <c r="AA266" i="11" s="1"/>
  <c r="Z255" i="11"/>
  <c r="Z266" i="11" s="1"/>
  <c r="Y255" i="11"/>
  <c r="BC253" i="11"/>
  <c r="BB253" i="11"/>
  <c r="BA253" i="11"/>
  <c r="AZ253" i="11"/>
  <c r="AY253" i="11"/>
  <c r="AX253" i="11"/>
  <c r="AW253" i="11"/>
  <c r="AU253" i="11"/>
  <c r="AT253" i="11"/>
  <c r="AS253" i="11"/>
  <c r="AR253" i="11"/>
  <c r="AQ253" i="11"/>
  <c r="AP253" i="11"/>
  <c r="AO253" i="11"/>
  <c r="AM253" i="11"/>
  <c r="AN249" i="11" s="1"/>
  <c r="AE253" i="11"/>
  <c r="AD253" i="11"/>
  <c r="AC253" i="11"/>
  <c r="AB253" i="11"/>
  <c r="AA253" i="11"/>
  <c r="Z253" i="11"/>
  <c r="Y253" i="11"/>
  <c r="BC252" i="11"/>
  <c r="BB252" i="11"/>
  <c r="BA252" i="11"/>
  <c r="AZ252" i="11"/>
  <c r="AY252" i="11"/>
  <c r="AX252" i="11"/>
  <c r="AW252" i="11"/>
  <c r="AU252" i="11"/>
  <c r="AT252" i="11"/>
  <c r="AS252" i="11"/>
  <c r="AR252" i="11"/>
  <c r="AQ252" i="11"/>
  <c r="AP252" i="11"/>
  <c r="AO252" i="11"/>
  <c r="AM252" i="11"/>
  <c r="AN252" i="11" s="1"/>
  <c r="AE252" i="11"/>
  <c r="AD252" i="11"/>
  <c r="AC252" i="11"/>
  <c r="AB252" i="11"/>
  <c r="AA252" i="11"/>
  <c r="Z252" i="11"/>
  <c r="Y252" i="11"/>
  <c r="P254" i="11"/>
  <c r="P251" i="11"/>
  <c r="O256" i="11"/>
  <c r="N256" i="11"/>
  <c r="M256" i="11"/>
  <c r="L256" i="11"/>
  <c r="O255" i="11"/>
  <c r="O266" i="11" s="1"/>
  <c r="N255" i="11"/>
  <c r="N266" i="11" s="1"/>
  <c r="M255" i="11"/>
  <c r="M266" i="11" s="1"/>
  <c r="L255" i="11"/>
  <c r="L266" i="11" s="1"/>
  <c r="O253" i="11"/>
  <c r="N253" i="11"/>
  <c r="M253" i="11"/>
  <c r="L253" i="11"/>
  <c r="O252" i="11"/>
  <c r="N252" i="11"/>
  <c r="M252" i="11"/>
  <c r="L252" i="11"/>
  <c r="BC256" i="10"/>
  <c r="BB256" i="10"/>
  <c r="BA256" i="10"/>
  <c r="AZ256" i="10"/>
  <c r="AY256" i="10"/>
  <c r="AX256" i="10"/>
  <c r="AW256" i="10"/>
  <c r="AU256" i="10"/>
  <c r="AT256" i="10"/>
  <c r="AS256" i="10"/>
  <c r="AR256" i="10"/>
  <c r="AQ256" i="10"/>
  <c r="AP256" i="10"/>
  <c r="AO256" i="10"/>
  <c r="AM256" i="10"/>
  <c r="AH256" i="10"/>
  <c r="AG256" i="10"/>
  <c r="AE256" i="10"/>
  <c r="AD256" i="10"/>
  <c r="AC256" i="10"/>
  <c r="AB256" i="10"/>
  <c r="AA256" i="10"/>
  <c r="Z256" i="10"/>
  <c r="Y256" i="10"/>
  <c r="BC255" i="10"/>
  <c r="BC266" i="10" s="1"/>
  <c r="BB255" i="10"/>
  <c r="BB266" i="10" s="1"/>
  <c r="BA255" i="10"/>
  <c r="BA266" i="10" s="1"/>
  <c r="AZ255" i="10"/>
  <c r="AZ266" i="10" s="1"/>
  <c r="AY255" i="10"/>
  <c r="AY266" i="10" s="1"/>
  <c r="AX255" i="10"/>
  <c r="AX266" i="10" s="1"/>
  <c r="AW255" i="10"/>
  <c r="AU255" i="10"/>
  <c r="AU266" i="10" s="1"/>
  <c r="AT255" i="10"/>
  <c r="AT266" i="10" s="1"/>
  <c r="AS255" i="10"/>
  <c r="AS266" i="10" s="1"/>
  <c r="AR255" i="10"/>
  <c r="AR266" i="10" s="1"/>
  <c r="AQ255" i="10"/>
  <c r="AQ266" i="10" s="1"/>
  <c r="AP255" i="10"/>
  <c r="AP266" i="10" s="1"/>
  <c r="AO255" i="10"/>
  <c r="AM255" i="10"/>
  <c r="AM266" i="10" s="1"/>
  <c r="AH255" i="10"/>
  <c r="AH266" i="10" s="1"/>
  <c r="AG255" i="10"/>
  <c r="AE255" i="10"/>
  <c r="AE266" i="10" s="1"/>
  <c r="AD255" i="10"/>
  <c r="AD266" i="10" s="1"/>
  <c r="AC255" i="10"/>
  <c r="AC266" i="10" s="1"/>
  <c r="AB255" i="10"/>
  <c r="AB266" i="10" s="1"/>
  <c r="AA255" i="10"/>
  <c r="AA266" i="10" s="1"/>
  <c r="Z255" i="10"/>
  <c r="Z266" i="10" s="1"/>
  <c r="Y255" i="10"/>
  <c r="BC253" i="10"/>
  <c r="BB253" i="10"/>
  <c r="BA253" i="10"/>
  <c r="AZ253" i="10"/>
  <c r="AY253" i="10"/>
  <c r="AX253" i="10"/>
  <c r="AW253" i="10"/>
  <c r="AU253" i="10"/>
  <c r="AT253" i="10"/>
  <c r="AS253" i="10"/>
  <c r="AR253" i="10"/>
  <c r="AQ253" i="10"/>
  <c r="AP253" i="10"/>
  <c r="AO253" i="10"/>
  <c r="AM253" i="10"/>
  <c r="AH253" i="10"/>
  <c r="AG253" i="10"/>
  <c r="AE253" i="10"/>
  <c r="AD253" i="10"/>
  <c r="AC253" i="10"/>
  <c r="AB253" i="10"/>
  <c r="AA253" i="10"/>
  <c r="Z253" i="10"/>
  <c r="Y253" i="10"/>
  <c r="BC252" i="10"/>
  <c r="BB252" i="10"/>
  <c r="BA252" i="10"/>
  <c r="AZ252" i="10"/>
  <c r="AY252" i="10"/>
  <c r="AX252" i="10"/>
  <c r="AW252" i="10"/>
  <c r="AU252" i="10"/>
  <c r="AT252" i="10"/>
  <c r="AS252" i="10"/>
  <c r="AR252" i="10"/>
  <c r="AQ252" i="10"/>
  <c r="AP252" i="10"/>
  <c r="AO252" i="10"/>
  <c r="AM252" i="10"/>
  <c r="AH252" i="10"/>
  <c r="AG252" i="10"/>
  <c r="AE252" i="10"/>
  <c r="AD252" i="10"/>
  <c r="AC252" i="10"/>
  <c r="AB252" i="10"/>
  <c r="AA252" i="10"/>
  <c r="Z252" i="10"/>
  <c r="Y252" i="10"/>
  <c r="P254" i="10"/>
  <c r="P251" i="10"/>
  <c r="O256" i="10"/>
  <c r="N256" i="10"/>
  <c r="M256" i="10"/>
  <c r="L256" i="10"/>
  <c r="O255" i="10"/>
  <c r="O266" i="10" s="1"/>
  <c r="N255" i="10"/>
  <c r="N266" i="10" s="1"/>
  <c r="M255" i="10"/>
  <c r="M266" i="10" s="1"/>
  <c r="L255" i="10"/>
  <c r="L266" i="10" s="1"/>
  <c r="O253" i="10"/>
  <c r="N253" i="10"/>
  <c r="M253" i="10"/>
  <c r="L253" i="10"/>
  <c r="O252" i="10"/>
  <c r="N252" i="10"/>
  <c r="M252" i="10"/>
  <c r="L252" i="10"/>
  <c r="BC256" i="9"/>
  <c r="BB256" i="9"/>
  <c r="BA256" i="9"/>
  <c r="AZ256" i="9"/>
  <c r="AY256" i="9"/>
  <c r="AX256" i="9"/>
  <c r="AW256" i="9"/>
  <c r="AU256" i="9"/>
  <c r="AT256" i="9"/>
  <c r="AS256" i="9"/>
  <c r="AR256" i="9"/>
  <c r="AQ256" i="9"/>
  <c r="AP256" i="9"/>
  <c r="AO256" i="9"/>
  <c r="AM256" i="9"/>
  <c r="AH256" i="9"/>
  <c r="AG256" i="9"/>
  <c r="AE256" i="9"/>
  <c r="AD256" i="9"/>
  <c r="AC256" i="9"/>
  <c r="AB256" i="9"/>
  <c r="AA256" i="9"/>
  <c r="Z256" i="9"/>
  <c r="Y256" i="9"/>
  <c r="BC255" i="9"/>
  <c r="BC266" i="9" s="1"/>
  <c r="BB255" i="9"/>
  <c r="BB266" i="9" s="1"/>
  <c r="BA255" i="9"/>
  <c r="BA266" i="9" s="1"/>
  <c r="AZ255" i="9"/>
  <c r="AZ266" i="9" s="1"/>
  <c r="AY255" i="9"/>
  <c r="AY266" i="9" s="1"/>
  <c r="AX255" i="9"/>
  <c r="AX266" i="9" s="1"/>
  <c r="AW255" i="9"/>
  <c r="AU255" i="9"/>
  <c r="AU266" i="9" s="1"/>
  <c r="AT255" i="9"/>
  <c r="AT266" i="9" s="1"/>
  <c r="AS255" i="9"/>
  <c r="AS266" i="9" s="1"/>
  <c r="AR255" i="9"/>
  <c r="AR266" i="9" s="1"/>
  <c r="AQ255" i="9"/>
  <c r="AQ266" i="9" s="1"/>
  <c r="AP255" i="9"/>
  <c r="AP266" i="9" s="1"/>
  <c r="AO255" i="9"/>
  <c r="AM255" i="9"/>
  <c r="AM266" i="9" s="1"/>
  <c r="AH255" i="9"/>
  <c r="AH266" i="9" s="1"/>
  <c r="AG255" i="9"/>
  <c r="AE255" i="9"/>
  <c r="AE266" i="9" s="1"/>
  <c r="AD255" i="9"/>
  <c r="AD266" i="9" s="1"/>
  <c r="AC255" i="9"/>
  <c r="AC266" i="9" s="1"/>
  <c r="AB255" i="9"/>
  <c r="AB266" i="9" s="1"/>
  <c r="AA255" i="9"/>
  <c r="AA266" i="9" s="1"/>
  <c r="Z255" i="9"/>
  <c r="Z266" i="9" s="1"/>
  <c r="Y255" i="9"/>
  <c r="BC253" i="9"/>
  <c r="BB253" i="9"/>
  <c r="BA253" i="9"/>
  <c r="AZ253" i="9"/>
  <c r="AY253" i="9"/>
  <c r="AX253" i="9"/>
  <c r="AW253" i="9"/>
  <c r="AU253" i="9"/>
  <c r="AT253" i="9"/>
  <c r="AS253" i="9"/>
  <c r="AR253" i="9"/>
  <c r="AQ253" i="9"/>
  <c r="AP253" i="9"/>
  <c r="AO253" i="9"/>
  <c r="AM253" i="9"/>
  <c r="AH253" i="9"/>
  <c r="AG253" i="9"/>
  <c r="AE253" i="9"/>
  <c r="AD253" i="9"/>
  <c r="AC253" i="9"/>
  <c r="AB253" i="9"/>
  <c r="AA253" i="9"/>
  <c r="Z253" i="9"/>
  <c r="Y253" i="9"/>
  <c r="BC252" i="9"/>
  <c r="BB252" i="9"/>
  <c r="BA252" i="9"/>
  <c r="AZ252" i="9"/>
  <c r="AY252" i="9"/>
  <c r="AX252" i="9"/>
  <c r="AW252" i="9"/>
  <c r="AU252" i="9"/>
  <c r="AT252" i="9"/>
  <c r="AS252" i="9"/>
  <c r="AR252" i="9"/>
  <c r="AQ252" i="9"/>
  <c r="AP252" i="9"/>
  <c r="AO252" i="9"/>
  <c r="AM252" i="9"/>
  <c r="AH252" i="9"/>
  <c r="AG252" i="9"/>
  <c r="AE252" i="9"/>
  <c r="AD252" i="9"/>
  <c r="AC252" i="9"/>
  <c r="AB252" i="9"/>
  <c r="AA252" i="9"/>
  <c r="Z252" i="9"/>
  <c r="Y252" i="9"/>
  <c r="P254" i="9"/>
  <c r="P251" i="9"/>
  <c r="O256" i="9"/>
  <c r="N256" i="9"/>
  <c r="M256" i="9"/>
  <c r="L256" i="9"/>
  <c r="O255" i="9"/>
  <c r="O266" i="9" s="1"/>
  <c r="N255" i="9"/>
  <c r="N266" i="9" s="1"/>
  <c r="M255" i="9"/>
  <c r="M266" i="9" s="1"/>
  <c r="L255" i="9"/>
  <c r="L266" i="9" s="1"/>
  <c r="O253" i="9"/>
  <c r="N253" i="9"/>
  <c r="M253" i="9"/>
  <c r="L253" i="9"/>
  <c r="O252" i="9"/>
  <c r="N252" i="9"/>
  <c r="M252" i="9"/>
  <c r="L252" i="9"/>
  <c r="BC256" i="8"/>
  <c r="BB256" i="8"/>
  <c r="BA256" i="8"/>
  <c r="AZ256" i="8"/>
  <c r="AY256" i="8"/>
  <c r="AX256" i="8"/>
  <c r="AW256" i="8"/>
  <c r="AU256" i="8"/>
  <c r="AT256" i="8"/>
  <c r="AS256" i="8"/>
  <c r="AR256" i="8"/>
  <c r="AQ256" i="8"/>
  <c r="AP256" i="8"/>
  <c r="AO256" i="8"/>
  <c r="AM256" i="8"/>
  <c r="AH256" i="8"/>
  <c r="AG256" i="8"/>
  <c r="AE256" i="8"/>
  <c r="AD256" i="8"/>
  <c r="AC256" i="8"/>
  <c r="AB256" i="8"/>
  <c r="AA256" i="8"/>
  <c r="Z256" i="8"/>
  <c r="Y256" i="8"/>
  <c r="BC255" i="8"/>
  <c r="BC266" i="8" s="1"/>
  <c r="BB255" i="8"/>
  <c r="BB266" i="8" s="1"/>
  <c r="BA255" i="8"/>
  <c r="BA266" i="8" s="1"/>
  <c r="AZ255" i="8"/>
  <c r="AZ266" i="8" s="1"/>
  <c r="AY255" i="8"/>
  <c r="AY266" i="8" s="1"/>
  <c r="AX255" i="8"/>
  <c r="AX266" i="8" s="1"/>
  <c r="AW255" i="8"/>
  <c r="AU255" i="8"/>
  <c r="AU266" i="8" s="1"/>
  <c r="AT255" i="8"/>
  <c r="AT266" i="8" s="1"/>
  <c r="AS255" i="8"/>
  <c r="AS266" i="8" s="1"/>
  <c r="AR255" i="8"/>
  <c r="AR266" i="8" s="1"/>
  <c r="AQ255" i="8"/>
  <c r="AQ266" i="8" s="1"/>
  <c r="AP255" i="8"/>
  <c r="AP266" i="8" s="1"/>
  <c r="AO255" i="8"/>
  <c r="AM255" i="8"/>
  <c r="AM266" i="8" s="1"/>
  <c r="AH255" i="8"/>
  <c r="AH266" i="8" s="1"/>
  <c r="AG255" i="8"/>
  <c r="AE255" i="8"/>
  <c r="AE266" i="8" s="1"/>
  <c r="AD255" i="8"/>
  <c r="AD266" i="8" s="1"/>
  <c r="AC255" i="8"/>
  <c r="AC266" i="8" s="1"/>
  <c r="AB255" i="8"/>
  <c r="AB266" i="8" s="1"/>
  <c r="AA255" i="8"/>
  <c r="AA266" i="8" s="1"/>
  <c r="Z255" i="8"/>
  <c r="Z266" i="8" s="1"/>
  <c r="Y255" i="8"/>
  <c r="BC252" i="8"/>
  <c r="BB252" i="8"/>
  <c r="BA252" i="8"/>
  <c r="AZ252" i="8"/>
  <c r="AY252" i="8"/>
  <c r="AX252" i="8"/>
  <c r="AW252" i="8"/>
  <c r="AU252" i="8"/>
  <c r="AT252" i="8"/>
  <c r="AS252" i="8"/>
  <c r="AR252" i="8"/>
  <c r="AQ252" i="8"/>
  <c r="AP252" i="8"/>
  <c r="AO252" i="8"/>
  <c r="AM252" i="8"/>
  <c r="AH252" i="8"/>
  <c r="AG252" i="8"/>
  <c r="AE252" i="8"/>
  <c r="AD252" i="8"/>
  <c r="AC252" i="8"/>
  <c r="AB252" i="8"/>
  <c r="AA252" i="8"/>
  <c r="Z252" i="8"/>
  <c r="Y252" i="8"/>
  <c r="P254" i="8"/>
  <c r="P251" i="8"/>
  <c r="O256" i="8"/>
  <c r="N256" i="8"/>
  <c r="M256" i="8"/>
  <c r="L256" i="8"/>
  <c r="O255" i="8"/>
  <c r="O266" i="8" s="1"/>
  <c r="N255" i="8"/>
  <c r="N266" i="8" s="1"/>
  <c r="M255" i="8"/>
  <c r="M266" i="8" s="1"/>
  <c r="L255" i="8"/>
  <c r="L266" i="8" s="1"/>
  <c r="O252" i="8"/>
  <c r="N252" i="8"/>
  <c r="M252" i="8"/>
  <c r="L252" i="8"/>
  <c r="BC256" i="4"/>
  <c r="BB256" i="4"/>
  <c r="BA256" i="4"/>
  <c r="AZ256" i="4"/>
  <c r="AY256" i="4"/>
  <c r="AX256" i="4"/>
  <c r="AW256" i="4"/>
  <c r="AU256" i="4"/>
  <c r="AT256" i="4"/>
  <c r="AS256" i="4"/>
  <c r="AR256" i="4"/>
  <c r="AQ256" i="4"/>
  <c r="AP256" i="4"/>
  <c r="AO256" i="4"/>
  <c r="AM256" i="4"/>
  <c r="AH256" i="4"/>
  <c r="AG256" i="4"/>
  <c r="AE256" i="4"/>
  <c r="AD256" i="4"/>
  <c r="AC256" i="4"/>
  <c r="AB256" i="4"/>
  <c r="AA256" i="4"/>
  <c r="Z256" i="4"/>
  <c r="Y256" i="4"/>
  <c r="BC255" i="4"/>
  <c r="BC266" i="4" s="1"/>
  <c r="BB255" i="4"/>
  <c r="BB266" i="4" s="1"/>
  <c r="BA255" i="4"/>
  <c r="BA266" i="4" s="1"/>
  <c r="AZ255" i="4"/>
  <c r="AZ266" i="4" s="1"/>
  <c r="AY255" i="4"/>
  <c r="AY266" i="4" s="1"/>
  <c r="AX255" i="4"/>
  <c r="AX266" i="4" s="1"/>
  <c r="AW255" i="4"/>
  <c r="AU255" i="4"/>
  <c r="AU266" i="4" s="1"/>
  <c r="AT255" i="4"/>
  <c r="AT266" i="4" s="1"/>
  <c r="AS255" i="4"/>
  <c r="AS266" i="4" s="1"/>
  <c r="AR255" i="4"/>
  <c r="AR266" i="4" s="1"/>
  <c r="AQ255" i="4"/>
  <c r="AQ266" i="4" s="1"/>
  <c r="AP255" i="4"/>
  <c r="AP266" i="4" s="1"/>
  <c r="AO255" i="4"/>
  <c r="AM255" i="4"/>
  <c r="AM266" i="4" s="1"/>
  <c r="AH255" i="4"/>
  <c r="AH266" i="4" s="1"/>
  <c r="AG255" i="4"/>
  <c r="AE255" i="4"/>
  <c r="AE266" i="4" s="1"/>
  <c r="AD255" i="4"/>
  <c r="AD266" i="4" s="1"/>
  <c r="AC255" i="4"/>
  <c r="AC266" i="4" s="1"/>
  <c r="AB255" i="4"/>
  <c r="AB266" i="4" s="1"/>
  <c r="AA255" i="4"/>
  <c r="AA266" i="4" s="1"/>
  <c r="Z255" i="4"/>
  <c r="Z266" i="4" s="1"/>
  <c r="Y255" i="4"/>
  <c r="BC253" i="4"/>
  <c r="BB253" i="4"/>
  <c r="BA253" i="4"/>
  <c r="AZ253" i="4"/>
  <c r="AY253" i="4"/>
  <c r="AX253" i="4"/>
  <c r="AW253" i="4"/>
  <c r="AU253" i="4"/>
  <c r="AT253" i="4"/>
  <c r="AS253" i="4"/>
  <c r="AR253" i="4"/>
  <c r="AQ253" i="4"/>
  <c r="AP253" i="4"/>
  <c r="AO253" i="4"/>
  <c r="AM253" i="4"/>
  <c r="AH253" i="4"/>
  <c r="AG253" i="4"/>
  <c r="AE253" i="4"/>
  <c r="AD253" i="4"/>
  <c r="AC253" i="4"/>
  <c r="AB253" i="4"/>
  <c r="AA253" i="4"/>
  <c r="Z253" i="4"/>
  <c r="Y253" i="4"/>
  <c r="BC252" i="4"/>
  <c r="BB252" i="4"/>
  <c r="BA252" i="4"/>
  <c r="AZ252" i="4"/>
  <c r="AY252" i="4"/>
  <c r="AX252" i="4"/>
  <c r="AW252" i="4"/>
  <c r="AU252" i="4"/>
  <c r="AT252" i="4"/>
  <c r="AS252" i="4"/>
  <c r="AR252" i="4"/>
  <c r="AQ252" i="4"/>
  <c r="AP252" i="4"/>
  <c r="AO252" i="4"/>
  <c r="AM252" i="4"/>
  <c r="AH252" i="4"/>
  <c r="AG252" i="4"/>
  <c r="AE252" i="4"/>
  <c r="AD252" i="4"/>
  <c r="AC252" i="4"/>
  <c r="AB252" i="4"/>
  <c r="AA252" i="4"/>
  <c r="Z252" i="4"/>
  <c r="Y252" i="4"/>
  <c r="P254" i="4"/>
  <c r="P251" i="4"/>
  <c r="O256" i="4"/>
  <c r="N256" i="4"/>
  <c r="M256" i="4"/>
  <c r="O255" i="4"/>
  <c r="O266" i="4" s="1"/>
  <c r="N255" i="4"/>
  <c r="N266" i="4" s="1"/>
  <c r="M255" i="4"/>
  <c r="M266" i="4" s="1"/>
  <c r="O253" i="4"/>
  <c r="N253" i="4"/>
  <c r="M253" i="4"/>
  <c r="O252" i="4"/>
  <c r="N252" i="4"/>
  <c r="M252" i="4"/>
  <c r="AE256" i="3"/>
  <c r="AD256" i="3"/>
  <c r="AC256" i="3"/>
  <c r="AB256" i="3"/>
  <c r="Z256" i="3"/>
  <c r="Y256" i="3"/>
  <c r="AE266" i="3"/>
  <c r="AD266" i="3"/>
  <c r="AC266" i="3"/>
  <c r="AB266" i="3"/>
  <c r="AA266" i="3"/>
  <c r="Z266" i="3"/>
  <c r="Y266" i="3"/>
  <c r="AH253" i="3"/>
  <c r="AG253" i="3"/>
  <c r="AE253" i="3"/>
  <c r="AD253" i="3"/>
  <c r="AC253" i="3"/>
  <c r="AB253" i="3"/>
  <c r="Z253" i="3"/>
  <c r="Y253" i="3"/>
  <c r="BC253" i="3"/>
  <c r="BB253" i="3"/>
  <c r="BA253" i="3"/>
  <c r="AZ253" i="3"/>
  <c r="AY253" i="3"/>
  <c r="AX253" i="3"/>
  <c r="AW253" i="3"/>
  <c r="AU253" i="3"/>
  <c r="AT253" i="3"/>
  <c r="AS253" i="3"/>
  <c r="AR253" i="3"/>
  <c r="AQ253" i="3"/>
  <c r="AP253" i="3"/>
  <c r="O256" i="3"/>
  <c r="N256" i="3"/>
  <c r="M256" i="3"/>
  <c r="L256" i="3"/>
  <c r="O266" i="3"/>
  <c r="N266" i="3"/>
  <c r="M266" i="3"/>
  <c r="L266" i="3"/>
  <c r="P254" i="3"/>
  <c r="P251" i="3"/>
  <c r="O253" i="3"/>
  <c r="N253" i="3"/>
  <c r="M253" i="3"/>
  <c r="L253" i="3"/>
  <c r="BC266" i="2"/>
  <c r="BB266" i="2"/>
  <c r="BA266" i="2"/>
  <c r="AZ266" i="2"/>
  <c r="AY266" i="2"/>
  <c r="AX266" i="2"/>
  <c r="AW266" i="2"/>
  <c r="AU266" i="2"/>
  <c r="AT266" i="2"/>
  <c r="AS266" i="2"/>
  <c r="AR266" i="2"/>
  <c r="AQ266" i="2"/>
  <c r="AP266" i="2"/>
  <c r="AO266" i="2"/>
  <c r="AM266" i="2"/>
  <c r="AH266" i="2"/>
  <c r="AG266" i="2"/>
  <c r="AE266" i="2"/>
  <c r="AD266" i="2"/>
  <c r="AC266" i="2"/>
  <c r="AB266" i="2"/>
  <c r="AA266" i="2"/>
  <c r="Z266" i="2"/>
  <c r="Y266" i="2"/>
  <c r="O266" i="2"/>
  <c r="N266" i="2"/>
  <c r="M266" i="2"/>
  <c r="L266" i="2"/>
  <c r="P254" i="2"/>
  <c r="P251" i="2"/>
  <c r="AN256" i="11" l="1"/>
  <c r="BD249" i="10"/>
  <c r="BD249" i="4"/>
  <c r="BD249" i="11"/>
  <c r="BD249" i="9"/>
  <c r="AF249" i="3"/>
  <c r="P249" i="10"/>
  <c r="P249" i="3"/>
  <c r="P249" i="4"/>
  <c r="AV249" i="3"/>
  <c r="AN249" i="3"/>
  <c r="AN249" i="9"/>
  <c r="AN249" i="4"/>
  <c r="AF249" i="9"/>
  <c r="AV249" i="9"/>
  <c r="AF249" i="4"/>
  <c r="AV249" i="4"/>
  <c r="BD249" i="3"/>
  <c r="AF249" i="10"/>
  <c r="AV249" i="10"/>
  <c r="AN249" i="10"/>
  <c r="P249" i="11"/>
  <c r="AF249" i="11"/>
  <c r="AV249" i="11"/>
  <c r="P249" i="9"/>
  <c r="AV252" i="8"/>
  <c r="AF256" i="8"/>
  <c r="AV256" i="8"/>
  <c r="AN252" i="9"/>
  <c r="BD252" i="9"/>
  <c r="BD252" i="10"/>
  <c r="AF252" i="11"/>
  <c r="AV252" i="11"/>
  <c r="AF252" i="4"/>
  <c r="AV252" i="4"/>
  <c r="AV256" i="4"/>
  <c r="BD252" i="8"/>
  <c r="BD256" i="8"/>
  <c r="AF256" i="11"/>
  <c r="BD252" i="4"/>
  <c r="BD256" i="4"/>
  <c r="AV256" i="11"/>
  <c r="AN252" i="10"/>
  <c r="AN252" i="4"/>
  <c r="AN252" i="8"/>
  <c r="AV253" i="3"/>
  <c r="BD253" i="3"/>
  <c r="AF256" i="3"/>
  <c r="AF253" i="4"/>
  <c r="AV253" i="4"/>
  <c r="Y266" i="4"/>
  <c r="AF255" i="4"/>
  <c r="AF266" i="4" s="1"/>
  <c r="AO266" i="4"/>
  <c r="AV255" i="4"/>
  <c r="AV266" i="4" s="1"/>
  <c r="AF256" i="4"/>
  <c r="AW266" i="8"/>
  <c r="BD255" i="8"/>
  <c r="BD266" i="8" s="1"/>
  <c r="AF252" i="9"/>
  <c r="AV252" i="9"/>
  <c r="BD253" i="9"/>
  <c r="AW266" i="9"/>
  <c r="BD255" i="9"/>
  <c r="BD266" i="9" s="1"/>
  <c r="BD256" i="9"/>
  <c r="AF252" i="10"/>
  <c r="AV252" i="10"/>
  <c r="AF253" i="10"/>
  <c r="AV253" i="10"/>
  <c r="Y266" i="10"/>
  <c r="AF255" i="10"/>
  <c r="AF266" i="10" s="1"/>
  <c r="AO266" i="10"/>
  <c r="AV255" i="10"/>
  <c r="AV266" i="10" s="1"/>
  <c r="AF256" i="10"/>
  <c r="AV256" i="10"/>
  <c r="BD252" i="11"/>
  <c r="AF253" i="11"/>
  <c r="AV253" i="11"/>
  <c r="Y266" i="11"/>
  <c r="AF255" i="11"/>
  <c r="AF266" i="11" s="1"/>
  <c r="AO266" i="11"/>
  <c r="AV255" i="11"/>
  <c r="AV266" i="11" s="1"/>
  <c r="BD256" i="11"/>
  <c r="AF253" i="3"/>
  <c r="BD253" i="4"/>
  <c r="AW266" i="4"/>
  <c r="BD255" i="4"/>
  <c r="BD266" i="4" s="1"/>
  <c r="AF252" i="8"/>
  <c r="Y266" i="8"/>
  <c r="AF255" i="8"/>
  <c r="AF266" i="8" s="1"/>
  <c r="AO266" i="8"/>
  <c r="AV255" i="8"/>
  <c r="AV266" i="8" s="1"/>
  <c r="AF253" i="9"/>
  <c r="AV253" i="9"/>
  <c r="Y266" i="9"/>
  <c r="AF255" i="9"/>
  <c r="AF266" i="9" s="1"/>
  <c r="AO266" i="9"/>
  <c r="AV255" i="9"/>
  <c r="AV266" i="9" s="1"/>
  <c r="AF256" i="9"/>
  <c r="AV256" i="9"/>
  <c r="BD253" i="10"/>
  <c r="AW266" i="10"/>
  <c r="BD255" i="10"/>
  <c r="BD266" i="10" s="1"/>
  <c r="BD256" i="10"/>
  <c r="AN253" i="11"/>
  <c r="BD253" i="11"/>
  <c r="AM266" i="11"/>
  <c r="AN255" i="11"/>
  <c r="AN266" i="11" s="1"/>
  <c r="AW266" i="11"/>
  <c r="BD255" i="11"/>
  <c r="BD266" i="11" s="1"/>
  <c r="AN253" i="10"/>
  <c r="AG266" i="10"/>
  <c r="AN255" i="10"/>
  <c r="AN266" i="10" s="1"/>
  <c r="AN256" i="10"/>
  <c r="AG266" i="4"/>
  <c r="AN255" i="4"/>
  <c r="AN266" i="4" s="1"/>
  <c r="AN253" i="4"/>
  <c r="AN256" i="4"/>
  <c r="AN253" i="9"/>
  <c r="AG266" i="9"/>
  <c r="AN255" i="9"/>
  <c r="AN266" i="9" s="1"/>
  <c r="AN256" i="9"/>
  <c r="AG266" i="8"/>
  <c r="AN255" i="8"/>
  <c r="AN266" i="8" s="1"/>
  <c r="AG261" i="8"/>
  <c r="AN256" i="8"/>
  <c r="AN253" i="3"/>
  <c r="P53" i="2"/>
  <c r="P291" i="2"/>
  <c r="AE261" i="3"/>
  <c r="AB261" i="4"/>
  <c r="AY261" i="4"/>
  <c r="BC261" i="4"/>
  <c r="N261" i="8"/>
  <c r="Y261" i="8"/>
  <c r="AC261" i="8"/>
  <c r="AH261" i="8"/>
  <c r="AQ261" i="8"/>
  <c r="AU261" i="8"/>
  <c r="AZ261" i="8"/>
  <c r="L261" i="10"/>
  <c r="L257" i="10"/>
  <c r="L250" i="10"/>
  <c r="AB261" i="10"/>
  <c r="AG261" i="10"/>
  <c r="AP261" i="10"/>
  <c r="AT261" i="10"/>
  <c r="AY261" i="10"/>
  <c r="BC261" i="10"/>
  <c r="O261" i="11"/>
  <c r="AB261" i="11"/>
  <c r="AM261" i="11"/>
  <c r="AR261" i="11"/>
  <c r="AW261" i="11"/>
  <c r="BA261" i="11"/>
  <c r="AT261" i="4"/>
  <c r="O261" i="3"/>
  <c r="AB261" i="3"/>
  <c r="M261" i="4"/>
  <c r="M250" i="4"/>
  <c r="Y261" i="4"/>
  <c r="AC261" i="4"/>
  <c r="AH261" i="4"/>
  <c r="AQ261" i="4"/>
  <c r="AU261" i="4"/>
  <c r="AZ261" i="4"/>
  <c r="O261" i="8"/>
  <c r="Z261" i="8"/>
  <c r="AD261" i="8"/>
  <c r="AM261" i="8"/>
  <c r="AR261" i="8"/>
  <c r="AW261" i="8"/>
  <c r="BA261" i="8"/>
  <c r="M250" i="10"/>
  <c r="M261" i="10"/>
  <c r="Y261" i="10"/>
  <c r="AC261" i="10"/>
  <c r="AH261" i="10"/>
  <c r="AQ261" i="10"/>
  <c r="AU261" i="10"/>
  <c r="AZ261" i="10"/>
  <c r="L250" i="11"/>
  <c r="L261" i="11"/>
  <c r="Y261" i="11"/>
  <c r="AC261" i="11"/>
  <c r="AO261" i="11"/>
  <c r="AS261" i="11"/>
  <c r="AX261" i="11"/>
  <c r="BB261" i="11"/>
  <c r="N261" i="3"/>
  <c r="AG261" i="4"/>
  <c r="L250" i="3"/>
  <c r="L261" i="3"/>
  <c r="AC261" i="3"/>
  <c r="N261" i="4"/>
  <c r="Z261" i="4"/>
  <c r="AD261" i="4"/>
  <c r="AM261" i="4"/>
  <c r="AR261" i="4"/>
  <c r="AW261" i="4"/>
  <c r="BA261" i="4"/>
  <c r="L261" i="8"/>
  <c r="AA261" i="8"/>
  <c r="AE261" i="8"/>
  <c r="AO261" i="8"/>
  <c r="AS261" i="8"/>
  <c r="AX261" i="8"/>
  <c r="BB261" i="8"/>
  <c r="N261" i="10"/>
  <c r="Z261" i="10"/>
  <c r="AD261" i="10"/>
  <c r="AM261" i="10"/>
  <c r="AR261" i="10"/>
  <c r="AW261" i="10"/>
  <c r="BA261" i="10"/>
  <c r="M250" i="11"/>
  <c r="M261" i="11"/>
  <c r="Z261" i="11"/>
  <c r="AD261" i="11"/>
  <c r="AP261" i="11"/>
  <c r="AT261" i="11"/>
  <c r="AY261" i="11"/>
  <c r="BC261" i="11"/>
  <c r="Z261" i="3"/>
  <c r="AP261" i="4"/>
  <c r="M250" i="3"/>
  <c r="M261" i="3"/>
  <c r="Y261" i="3"/>
  <c r="AD261" i="3"/>
  <c r="O261" i="4"/>
  <c r="AA261" i="4"/>
  <c r="AE261" i="4"/>
  <c r="AO261" i="4"/>
  <c r="AS261" i="4"/>
  <c r="AX261" i="4"/>
  <c r="BB261" i="4"/>
  <c r="M261" i="8"/>
  <c r="AB261" i="8"/>
  <c r="AP261" i="8"/>
  <c r="AT261" i="8"/>
  <c r="AY261" i="8"/>
  <c r="BC261" i="8"/>
  <c r="O261" i="10"/>
  <c r="AA261" i="10"/>
  <c r="AE261" i="10"/>
  <c r="AO261" i="10"/>
  <c r="AS261" i="10"/>
  <c r="AX261" i="10"/>
  <c r="BB261" i="10"/>
  <c r="N261" i="11"/>
  <c r="AA261" i="11"/>
  <c r="AE261" i="11"/>
  <c r="AQ261" i="11"/>
  <c r="AU261" i="11"/>
  <c r="AZ261" i="11"/>
  <c r="L261" i="9"/>
  <c r="L257" i="9"/>
  <c r="L250" i="9"/>
  <c r="Y261" i="9"/>
  <c r="AC261" i="9"/>
  <c r="AH261" i="9"/>
  <c r="AQ261" i="9"/>
  <c r="AU261" i="9"/>
  <c r="AZ261" i="9"/>
  <c r="M261" i="9"/>
  <c r="M250" i="9"/>
  <c r="Z261" i="9"/>
  <c r="AD261" i="9"/>
  <c r="AM261" i="9"/>
  <c r="AR261" i="9"/>
  <c r="AW261" i="9"/>
  <c r="BA261" i="9"/>
  <c r="N261" i="9"/>
  <c r="AA261" i="9"/>
  <c r="AE261" i="9"/>
  <c r="AO261" i="9"/>
  <c r="AS261" i="9"/>
  <c r="AX261" i="9"/>
  <c r="BB261" i="9"/>
  <c r="O261" i="9"/>
  <c r="AB261" i="9"/>
  <c r="AG261" i="9"/>
  <c r="AP261" i="9"/>
  <c r="AT261" i="9"/>
  <c r="AY261" i="9"/>
  <c r="BC261" i="9"/>
  <c r="Y270" i="10"/>
  <c r="AG270" i="8"/>
  <c r="AP256" i="3"/>
  <c r="AP266" i="3"/>
  <c r="AT256" i="3"/>
  <c r="AT266" i="3"/>
  <c r="AY256" i="3"/>
  <c r="AY266" i="3"/>
  <c r="BC256" i="3"/>
  <c r="BC266" i="3"/>
  <c r="AQ256" i="3"/>
  <c r="AQ266" i="3"/>
  <c r="AU256" i="3"/>
  <c r="AU266" i="3"/>
  <c r="AZ256" i="3"/>
  <c r="AZ266" i="3"/>
  <c r="AG256" i="3"/>
  <c r="AG266" i="3"/>
  <c r="AR256" i="3"/>
  <c r="AR266" i="3"/>
  <c r="AW256" i="3"/>
  <c r="AW266" i="3"/>
  <c r="BA256" i="3"/>
  <c r="BA266" i="3"/>
  <c r="AH256" i="3"/>
  <c r="AH266" i="3"/>
  <c r="AS256" i="3"/>
  <c r="AS266" i="3"/>
  <c r="AX256" i="3"/>
  <c r="AX266" i="3"/>
  <c r="BB256" i="3"/>
  <c r="BB266" i="3"/>
  <c r="AO270" i="10"/>
  <c r="Y270" i="11"/>
  <c r="AR270" i="8"/>
  <c r="BD82" i="1"/>
  <c r="BD79" i="1"/>
  <c r="BD46" i="1"/>
  <c r="BD83" i="1"/>
  <c r="AN266" i="3"/>
  <c r="AO270" i="8"/>
  <c r="AO270" i="9"/>
  <c r="BD47" i="1"/>
  <c r="X78" i="1"/>
  <c r="BD78" i="1"/>
  <c r="AF47" i="1"/>
  <c r="AV51" i="1"/>
  <c r="AN82" i="1"/>
  <c r="AN83" i="1"/>
  <c r="AN46" i="1"/>
  <c r="AN79" i="1"/>
  <c r="AN78" i="1"/>
  <c r="AN47" i="1"/>
  <c r="AF78" i="1"/>
  <c r="AF51" i="1"/>
  <c r="AF79" i="1"/>
  <c r="AF46" i="1"/>
  <c r="BD50" i="1"/>
  <c r="AN50" i="1"/>
  <c r="X82" i="1"/>
  <c r="P51" i="1"/>
  <c r="P82" i="1"/>
  <c r="P83" i="1"/>
  <c r="P50" i="1"/>
  <c r="X50" i="1"/>
  <c r="X79" i="1"/>
  <c r="X47" i="1"/>
  <c r="X46" i="1"/>
  <c r="P79" i="1"/>
  <c r="P47" i="1"/>
  <c r="P78" i="1"/>
  <c r="P46" i="1"/>
  <c r="AF82" i="1"/>
  <c r="AV79" i="1"/>
  <c r="AF83" i="1"/>
  <c r="X83" i="1"/>
  <c r="BD51" i="1"/>
  <c r="AF50" i="1"/>
  <c r="X51" i="1"/>
  <c r="AV50" i="1"/>
  <c r="AG270" i="10"/>
  <c r="AG270" i="9"/>
  <c r="Y270" i="9"/>
  <c r="Y270" i="8"/>
  <c r="AV83" i="1"/>
  <c r="AV82" i="1"/>
  <c r="AV78" i="1"/>
  <c r="AV47" i="1"/>
  <c r="AV46" i="1"/>
  <c r="AN51" i="1"/>
  <c r="P252" i="11"/>
  <c r="P256" i="11"/>
  <c r="P255" i="10"/>
  <c r="P266" i="10" s="1"/>
  <c r="P255" i="9"/>
  <c r="P266" i="9" s="1"/>
  <c r="P255" i="8"/>
  <c r="P266" i="8" s="1"/>
  <c r="P252" i="4"/>
  <c r="P256" i="3"/>
  <c r="AF266" i="3"/>
  <c r="P282" i="2"/>
  <c r="P278" i="2" s="1"/>
  <c r="P255" i="11"/>
  <c r="P266" i="11" s="1"/>
  <c r="P253" i="11"/>
  <c r="P256" i="10"/>
  <c r="P253" i="10"/>
  <c r="P252" i="10"/>
  <c r="P253" i="9"/>
  <c r="P252" i="9"/>
  <c r="P256" i="9"/>
  <c r="P253" i="8"/>
  <c r="P252" i="8"/>
  <c r="P256" i="8"/>
  <c r="P255" i="4"/>
  <c r="P266" i="4" s="1"/>
  <c r="P253" i="4"/>
  <c r="P256" i="4"/>
  <c r="P252" i="3"/>
  <c r="P253" i="3"/>
  <c r="P43" i="2"/>
  <c r="P44" i="2"/>
  <c r="P40" i="2" s="1"/>
  <c r="P281" i="2"/>
  <c r="AN34" i="2"/>
  <c r="AN35" i="2" s="1"/>
  <c r="AV34" i="2"/>
  <c r="AV35" i="2" s="1"/>
  <c r="P34" i="2"/>
  <c r="P35" i="2" s="1"/>
  <c r="BD34" i="2"/>
  <c r="BD35" i="2" s="1"/>
  <c r="AF34" i="2"/>
  <c r="AF35" i="2" s="1"/>
  <c r="P255" i="2"/>
  <c r="P266" i="2" s="1"/>
  <c r="AV266" i="2"/>
  <c r="BD266" i="2"/>
  <c r="AN266" i="2"/>
  <c r="AF266" i="2"/>
  <c r="P255" i="3"/>
  <c r="P266" i="3" s="1"/>
  <c r="P256" i="2"/>
  <c r="AU34" i="3"/>
  <c r="AT34" i="3"/>
  <c r="AS34" i="3"/>
  <c r="AR34" i="3"/>
  <c r="AQ34" i="3"/>
  <c r="AP34" i="3"/>
  <c r="BC272" i="3"/>
  <c r="BB272" i="3"/>
  <c r="BA272" i="3"/>
  <c r="AZ272" i="3"/>
  <c r="AY272" i="3"/>
  <c r="AX272" i="3"/>
  <c r="AW272" i="3"/>
  <c r="AU272" i="3"/>
  <c r="AT272" i="3"/>
  <c r="AS272" i="3"/>
  <c r="AR272" i="3"/>
  <c r="AQ272" i="3"/>
  <c r="AP272" i="3"/>
  <c r="AV524" i="2"/>
  <c r="AV530" i="2"/>
  <c r="AV531" i="2"/>
  <c r="AV532" i="2"/>
  <c r="AV535" i="2"/>
  <c r="AV541" i="2"/>
  <c r="AV542" i="2"/>
  <c r="AV543" i="2"/>
  <c r="AV546" i="2"/>
  <c r="AV552" i="2"/>
  <c r="AV553" i="2"/>
  <c r="AV554" i="2"/>
  <c r="AV557" i="2"/>
  <c r="AV563" i="2"/>
  <c r="AV564" i="2"/>
  <c r="AV565" i="2"/>
  <c r="AV568" i="2"/>
  <c r="AV574" i="2"/>
  <c r="AV575" i="2"/>
  <c r="AV576" i="2"/>
  <c r="AV579" i="2"/>
  <c r="AV585" i="2"/>
  <c r="AV586" i="2"/>
  <c r="AV587" i="2"/>
  <c r="AV590" i="2"/>
  <c r="BD274" i="2"/>
  <c r="AV274" i="2"/>
  <c r="BC272" i="2"/>
  <c r="BB272" i="2"/>
  <c r="BA272" i="2"/>
  <c r="AZ272" i="2"/>
  <c r="AY272" i="2"/>
  <c r="AX272" i="2"/>
  <c r="AW272" i="2"/>
  <c r="AU272" i="2"/>
  <c r="AT272" i="2"/>
  <c r="AS272" i="2"/>
  <c r="AR272" i="2"/>
  <c r="AQ272" i="2"/>
  <c r="AP272" i="2"/>
  <c r="AO272" i="2"/>
  <c r="BC264" i="2"/>
  <c r="BB264" i="2"/>
  <c r="BA264" i="2"/>
  <c r="AZ264" i="2"/>
  <c r="AY264" i="2"/>
  <c r="AX264" i="2"/>
  <c r="AW264" i="2"/>
  <c r="AU264" i="2"/>
  <c r="AT264" i="2"/>
  <c r="AS264" i="2"/>
  <c r="AR264" i="2"/>
  <c r="AQ264" i="2"/>
  <c r="AP264" i="2"/>
  <c r="AO264" i="2"/>
  <c r="BC270" i="2"/>
  <c r="BB270" i="2"/>
  <c r="BA270" i="2"/>
  <c r="AZ270" i="2"/>
  <c r="AY270" i="2"/>
  <c r="AX270" i="2"/>
  <c r="AU270" i="2"/>
  <c r="AT270" i="2"/>
  <c r="AS270" i="2"/>
  <c r="AR270" i="2"/>
  <c r="AQ270" i="2"/>
  <c r="AP270" i="2"/>
  <c r="BC714" i="11"/>
  <c r="BB714" i="11"/>
  <c r="BA714" i="11"/>
  <c r="AZ714" i="11"/>
  <c r="AY714" i="11"/>
  <c r="AX714" i="11"/>
  <c r="AW714" i="11"/>
  <c r="AU714" i="11"/>
  <c r="AT714" i="11"/>
  <c r="AS714" i="11"/>
  <c r="AR714" i="11"/>
  <c r="AQ714" i="11"/>
  <c r="AP714" i="11"/>
  <c r="AO714" i="11"/>
  <c r="AM714" i="11"/>
  <c r="AN714" i="11" s="1"/>
  <c r="AE714" i="11"/>
  <c r="AD714" i="11"/>
  <c r="AC714" i="11"/>
  <c r="AB714" i="11"/>
  <c r="AA714" i="11"/>
  <c r="Z714" i="11"/>
  <c r="Y714" i="11"/>
  <c r="BC711" i="11"/>
  <c r="BB711" i="11"/>
  <c r="BA711" i="11"/>
  <c r="AZ711" i="11"/>
  <c r="AY711" i="11"/>
  <c r="AX711" i="11"/>
  <c r="AW711" i="11"/>
  <c r="AU711" i="11"/>
  <c r="AT711" i="11"/>
  <c r="AS711" i="11"/>
  <c r="AR711" i="11"/>
  <c r="AQ711" i="11"/>
  <c r="AP711" i="11"/>
  <c r="AO711" i="11"/>
  <c r="AM711" i="11"/>
  <c r="AE711" i="11"/>
  <c r="AD711" i="11"/>
  <c r="AC711" i="11"/>
  <c r="AB711" i="11"/>
  <c r="AA711" i="11"/>
  <c r="Z711" i="11"/>
  <c r="Y711" i="11"/>
  <c r="BC710" i="11"/>
  <c r="BB710" i="11"/>
  <c r="BA710" i="11"/>
  <c r="AZ710" i="11"/>
  <c r="AY710" i="11"/>
  <c r="AX710" i="11"/>
  <c r="AW710" i="11"/>
  <c r="AU710" i="11"/>
  <c r="AT710" i="11"/>
  <c r="AS710" i="11"/>
  <c r="AR710" i="11"/>
  <c r="AQ710" i="11"/>
  <c r="AP710" i="11"/>
  <c r="AO710" i="11"/>
  <c r="AM710" i="11"/>
  <c r="AE710" i="11"/>
  <c r="AD710" i="11"/>
  <c r="AC710" i="11"/>
  <c r="AB710" i="11"/>
  <c r="AA710" i="11"/>
  <c r="Z710" i="11"/>
  <c r="Y710" i="11"/>
  <c r="BC709" i="11"/>
  <c r="BB709" i="11"/>
  <c r="BA709" i="11"/>
  <c r="AZ709" i="11"/>
  <c r="AY709" i="11"/>
  <c r="AX709" i="11"/>
  <c r="AW709" i="11"/>
  <c r="AU709" i="11"/>
  <c r="AT709" i="11"/>
  <c r="AS709" i="11"/>
  <c r="AR709" i="11"/>
  <c r="AQ709" i="11"/>
  <c r="AP709" i="11"/>
  <c r="AO709" i="11"/>
  <c r="AM709" i="11"/>
  <c r="AE709" i="11"/>
  <c r="AD709" i="11"/>
  <c r="AC709" i="11"/>
  <c r="AB709" i="11"/>
  <c r="AA709" i="11"/>
  <c r="Z709" i="11"/>
  <c r="Y709" i="11"/>
  <c r="M711" i="11"/>
  <c r="M710" i="11"/>
  <c r="M709" i="11"/>
  <c r="BC494" i="11"/>
  <c r="BB494" i="11"/>
  <c r="BA494" i="11"/>
  <c r="AZ494" i="11"/>
  <c r="AY494" i="11"/>
  <c r="AX494" i="11"/>
  <c r="AW494" i="11"/>
  <c r="AU494" i="11"/>
  <c r="AT494" i="11"/>
  <c r="AS494" i="11"/>
  <c r="AR494" i="11"/>
  <c r="AQ494" i="11"/>
  <c r="AP494" i="11"/>
  <c r="AO494" i="11"/>
  <c r="AM494" i="11"/>
  <c r="AN494" i="11" s="1"/>
  <c r="AE494" i="11"/>
  <c r="AD494" i="11"/>
  <c r="AC494" i="11"/>
  <c r="AB494" i="11"/>
  <c r="AA494" i="11"/>
  <c r="Z494" i="11"/>
  <c r="Y494" i="11"/>
  <c r="BC491" i="11"/>
  <c r="BB491" i="11"/>
  <c r="BA491" i="11"/>
  <c r="AZ491" i="11"/>
  <c r="AY491" i="11"/>
  <c r="AX491" i="11"/>
  <c r="AW491" i="11"/>
  <c r="AU491" i="11"/>
  <c r="AT491" i="11"/>
  <c r="AS491" i="11"/>
  <c r="AR491" i="11"/>
  <c r="AQ491" i="11"/>
  <c r="AP491" i="11"/>
  <c r="AO491" i="11"/>
  <c r="AM491" i="11"/>
  <c r="AE491" i="11"/>
  <c r="AD491" i="11"/>
  <c r="AC491" i="11"/>
  <c r="AB491" i="11"/>
  <c r="AA491" i="11"/>
  <c r="Z491" i="11"/>
  <c r="Y491" i="11"/>
  <c r="BD274" i="11"/>
  <c r="AV274" i="11"/>
  <c r="AN274" i="11"/>
  <c r="AF274" i="11"/>
  <c r="BC272" i="11"/>
  <c r="BB272" i="11"/>
  <c r="BA272" i="11"/>
  <c r="AZ272" i="11"/>
  <c r="AY272" i="11"/>
  <c r="AX272" i="11"/>
  <c r="AW272" i="11"/>
  <c r="AU272" i="11"/>
  <c r="AT272" i="11"/>
  <c r="AS272" i="11"/>
  <c r="AR272" i="11"/>
  <c r="AQ272" i="11"/>
  <c r="AP272" i="11"/>
  <c r="AO272" i="11"/>
  <c r="AM272" i="11"/>
  <c r="AE272" i="11"/>
  <c r="AD272" i="11"/>
  <c r="AC272" i="11"/>
  <c r="AB272" i="11"/>
  <c r="AA272" i="11"/>
  <c r="Z272" i="11"/>
  <c r="Y272" i="11"/>
  <c r="BC262" i="11"/>
  <c r="BC264" i="11" s="1"/>
  <c r="BB262" i="11"/>
  <c r="BB264" i="11" s="1"/>
  <c r="BA262" i="11"/>
  <c r="BA264" i="11" s="1"/>
  <c r="AZ262" i="11"/>
  <c r="AZ264" i="11" s="1"/>
  <c r="AY262" i="11"/>
  <c r="AY264" i="11" s="1"/>
  <c r="AX262" i="11"/>
  <c r="AX264" i="11" s="1"/>
  <c r="AW262" i="11"/>
  <c r="AW264" i="11" s="1"/>
  <c r="AU262" i="11"/>
  <c r="AU264" i="11" s="1"/>
  <c r="AT262" i="11"/>
  <c r="AT264" i="11" s="1"/>
  <c r="AS262" i="11"/>
  <c r="AS264" i="11" s="1"/>
  <c r="AR262" i="11"/>
  <c r="AR264" i="11" s="1"/>
  <c r="AQ262" i="11"/>
  <c r="AQ264" i="11" s="1"/>
  <c r="AP262" i="11"/>
  <c r="AP264" i="11" s="1"/>
  <c r="AO262" i="11"/>
  <c r="AO264" i="11" s="1"/>
  <c r="AM262" i="11"/>
  <c r="AM264" i="11" s="1"/>
  <c r="AE262" i="11"/>
  <c r="AE264" i="11" s="1"/>
  <c r="AD262" i="11"/>
  <c r="AD264" i="11" s="1"/>
  <c r="AC262" i="11"/>
  <c r="AC264" i="11" s="1"/>
  <c r="AB262" i="11"/>
  <c r="AB264" i="11" s="1"/>
  <c r="AA262" i="11"/>
  <c r="AA264" i="11" s="1"/>
  <c r="Z262" i="11"/>
  <c r="Z264" i="11" s="1"/>
  <c r="Y262" i="11"/>
  <c r="Y264" i="11" s="1"/>
  <c r="BC270" i="11"/>
  <c r="BB270" i="11"/>
  <c r="BA270" i="11"/>
  <c r="AZ270" i="11"/>
  <c r="AY270" i="11"/>
  <c r="AX270" i="11"/>
  <c r="AU270" i="11"/>
  <c r="AT270" i="11"/>
  <c r="AS270" i="11"/>
  <c r="AR270" i="11"/>
  <c r="AQ270" i="11"/>
  <c r="AP270" i="11"/>
  <c r="AM270" i="11"/>
  <c r="AE270" i="11"/>
  <c r="AD270" i="11"/>
  <c r="AC270" i="11"/>
  <c r="AB270" i="11"/>
  <c r="AA270" i="11"/>
  <c r="Z270" i="11"/>
  <c r="BD36" i="11"/>
  <c r="AV36" i="11"/>
  <c r="AN36" i="11"/>
  <c r="AF36" i="11"/>
  <c r="BC34" i="11"/>
  <c r="BB34" i="11"/>
  <c r="BA34" i="11"/>
  <c r="AZ34" i="11"/>
  <c r="AY34" i="11"/>
  <c r="AX34" i="11"/>
  <c r="AW34" i="11"/>
  <c r="AU34" i="11"/>
  <c r="AT34" i="11"/>
  <c r="AS34" i="11"/>
  <c r="AR34" i="11"/>
  <c r="AQ34" i="11"/>
  <c r="AP34" i="11"/>
  <c r="AO34" i="11"/>
  <c r="AM34" i="11"/>
  <c r="AE34" i="11"/>
  <c r="AD34" i="11"/>
  <c r="AC34" i="11"/>
  <c r="AB34" i="11"/>
  <c r="AA34" i="11"/>
  <c r="Z34" i="11"/>
  <c r="Y34" i="11"/>
  <c r="BD17" i="11"/>
  <c r="AV17" i="11"/>
  <c r="AN17" i="11"/>
  <c r="AF17" i="11"/>
  <c r="BD14" i="11"/>
  <c r="AV14" i="11"/>
  <c r="AN14" i="11"/>
  <c r="AF14" i="11"/>
  <c r="BC714" i="10"/>
  <c r="BB714" i="10"/>
  <c r="BA714" i="10"/>
  <c r="AZ714" i="10"/>
  <c r="AY714" i="10"/>
  <c r="AX714" i="10"/>
  <c r="AW714" i="10"/>
  <c r="AU714" i="10"/>
  <c r="AT714" i="10"/>
  <c r="AS714" i="10"/>
  <c r="AR714" i="10"/>
  <c r="AQ714" i="10"/>
  <c r="AP714" i="10"/>
  <c r="AO714" i="10"/>
  <c r="AM714" i="10"/>
  <c r="AH714" i="10"/>
  <c r="AG714" i="10"/>
  <c r="AE714" i="10"/>
  <c r="AD714" i="10"/>
  <c r="AC714" i="10"/>
  <c r="AB714" i="10"/>
  <c r="AA714" i="10"/>
  <c r="Z714" i="10"/>
  <c r="Y714" i="10"/>
  <c r="BC711" i="10"/>
  <c r="BB711" i="10"/>
  <c r="BA711" i="10"/>
  <c r="AZ711" i="10"/>
  <c r="AY711" i="10"/>
  <c r="AX711" i="10"/>
  <c r="AW711" i="10"/>
  <c r="AU711" i="10"/>
  <c r="AT711" i="10"/>
  <c r="AS711" i="10"/>
  <c r="AR711" i="10"/>
  <c r="AQ711" i="10"/>
  <c r="AP711" i="10"/>
  <c r="AO711" i="10"/>
  <c r="AM711" i="10"/>
  <c r="AH711" i="10"/>
  <c r="AG711" i="10"/>
  <c r="AE711" i="10"/>
  <c r="AD711" i="10"/>
  <c r="AC711" i="10"/>
  <c r="AB711" i="10"/>
  <c r="AA711" i="10"/>
  <c r="Z711" i="10"/>
  <c r="Y711" i="10"/>
  <c r="BC710" i="10"/>
  <c r="BB710" i="10"/>
  <c r="BA710" i="10"/>
  <c r="AZ710" i="10"/>
  <c r="AY710" i="10"/>
  <c r="AX710" i="10"/>
  <c r="AW710" i="10"/>
  <c r="AU710" i="10"/>
  <c r="AT710" i="10"/>
  <c r="AS710" i="10"/>
  <c r="AR710" i="10"/>
  <c r="AQ710" i="10"/>
  <c r="AP710" i="10"/>
  <c r="AO710" i="10"/>
  <c r="AM710" i="10"/>
  <c r="AH710" i="10"/>
  <c r="AG710" i="10"/>
  <c r="AE710" i="10"/>
  <c r="AD710" i="10"/>
  <c r="AC710" i="10"/>
  <c r="AB710" i="10"/>
  <c r="AA710" i="10"/>
  <c r="Z710" i="10"/>
  <c r="Y710" i="10"/>
  <c r="BC709" i="10"/>
  <c r="BC713" i="10" s="1"/>
  <c r="BB709" i="10"/>
  <c r="BB713" i="10" s="1"/>
  <c r="BA709" i="10"/>
  <c r="BA713" i="10" s="1"/>
  <c r="AZ709" i="10"/>
  <c r="AZ713" i="10" s="1"/>
  <c r="AY709" i="10"/>
  <c r="AY713" i="10" s="1"/>
  <c r="AX709" i="10"/>
  <c r="AX713" i="10" s="1"/>
  <c r="AW709" i="10"/>
  <c r="AW713" i="10" s="1"/>
  <c r="AU709" i="10"/>
  <c r="AU713" i="10" s="1"/>
  <c r="AT709" i="10"/>
  <c r="AS709" i="10"/>
  <c r="AS713" i="10" s="1"/>
  <c r="AR709" i="10"/>
  <c r="AQ709" i="10"/>
  <c r="AQ713" i="10" s="1"/>
  <c r="AP709" i="10"/>
  <c r="AO709" i="10"/>
  <c r="AO713" i="10" s="1"/>
  <c r="AM709" i="10"/>
  <c r="AH709" i="10"/>
  <c r="AG709" i="10"/>
  <c r="AG713" i="10" s="1"/>
  <c r="AE709" i="10"/>
  <c r="AE713" i="10" s="1"/>
  <c r="AD709" i="10"/>
  <c r="AC709" i="10"/>
  <c r="AC713" i="10" s="1"/>
  <c r="AB709" i="10"/>
  <c r="AB713" i="10" s="1"/>
  <c r="AA709" i="10"/>
  <c r="Z709" i="10"/>
  <c r="Y709" i="10"/>
  <c r="Y713" i="10" s="1"/>
  <c r="L709" i="10"/>
  <c r="M709" i="10"/>
  <c r="N709" i="10"/>
  <c r="O709" i="10"/>
  <c r="L710" i="10"/>
  <c r="M710" i="10"/>
  <c r="N710" i="10"/>
  <c r="O710" i="10"/>
  <c r="L711" i="10"/>
  <c r="M711" i="10"/>
  <c r="M712" i="10" s="1"/>
  <c r="N711" i="10"/>
  <c r="N712" i="10" s="1"/>
  <c r="O711" i="10"/>
  <c r="O712" i="10" s="1"/>
  <c r="L714" i="10"/>
  <c r="M714" i="10"/>
  <c r="M716" i="10" s="1"/>
  <c r="N714" i="10"/>
  <c r="N716" i="10" s="1"/>
  <c r="O714" i="10"/>
  <c r="BC494" i="10"/>
  <c r="BB494" i="10"/>
  <c r="BA494" i="10"/>
  <c r="AZ494" i="10"/>
  <c r="AY494" i="10"/>
  <c r="AX494" i="10"/>
  <c r="AW494" i="10"/>
  <c r="AU494" i="10"/>
  <c r="AT494" i="10"/>
  <c r="AS494" i="10"/>
  <c r="AR494" i="10"/>
  <c r="AQ494" i="10"/>
  <c r="AP494" i="10"/>
  <c r="AO494" i="10"/>
  <c r="AM494" i="10"/>
  <c r="AH494" i="10"/>
  <c r="AG494" i="10"/>
  <c r="AE494" i="10"/>
  <c r="AD494" i="10"/>
  <c r="AC494" i="10"/>
  <c r="AB494" i="10"/>
  <c r="AA494" i="10"/>
  <c r="Z494" i="10"/>
  <c r="Y494" i="10"/>
  <c r="BC491" i="10"/>
  <c r="BB491" i="10"/>
  <c r="BA491" i="10"/>
  <c r="AZ491" i="10"/>
  <c r="AY491" i="10"/>
  <c r="AX491" i="10"/>
  <c r="AW491" i="10"/>
  <c r="AU491" i="10"/>
  <c r="AT491" i="10"/>
  <c r="AS491" i="10"/>
  <c r="AR491" i="10"/>
  <c r="AQ491" i="10"/>
  <c r="AP491" i="10"/>
  <c r="AO491" i="10"/>
  <c r="AM491" i="10"/>
  <c r="AH491" i="10"/>
  <c r="AG491" i="10"/>
  <c r="AE491" i="10"/>
  <c r="AD491" i="10"/>
  <c r="AC491" i="10"/>
  <c r="AB491" i="10"/>
  <c r="AA491" i="10"/>
  <c r="Z491" i="10"/>
  <c r="Y491" i="10"/>
  <c r="BD274" i="10"/>
  <c r="AV274" i="10"/>
  <c r="AN274" i="10"/>
  <c r="AF274" i="10"/>
  <c r="BC272" i="10"/>
  <c r="BB272" i="10"/>
  <c r="BA272" i="10"/>
  <c r="AZ272" i="10"/>
  <c r="AY272" i="10"/>
  <c r="AX272" i="10"/>
  <c r="AW272" i="10"/>
  <c r="AU272" i="10"/>
  <c r="AT272" i="10"/>
  <c r="AS272" i="10"/>
  <c r="AR272" i="10"/>
  <c r="AQ272" i="10"/>
  <c r="AP272" i="10"/>
  <c r="AO272" i="10"/>
  <c r="AM272" i="10"/>
  <c r="AH272" i="10"/>
  <c r="AG272" i="10"/>
  <c r="AE272" i="10"/>
  <c r="AD272" i="10"/>
  <c r="AC272" i="10"/>
  <c r="AB272" i="10"/>
  <c r="AA272" i="10"/>
  <c r="Z272" i="10"/>
  <c r="Y272" i="10"/>
  <c r="BC262" i="10"/>
  <c r="BC264" i="10" s="1"/>
  <c r="BB262" i="10"/>
  <c r="BB264" i="10" s="1"/>
  <c r="BA262" i="10"/>
  <c r="BA264" i="10" s="1"/>
  <c r="AZ262" i="10"/>
  <c r="AZ264" i="10" s="1"/>
  <c r="AY262" i="10"/>
  <c r="AY264" i="10" s="1"/>
  <c r="AX262" i="10"/>
  <c r="AX264" i="10" s="1"/>
  <c r="AW262" i="10"/>
  <c r="AW264" i="10" s="1"/>
  <c r="AU262" i="10"/>
  <c r="AU264" i="10" s="1"/>
  <c r="AT262" i="10"/>
  <c r="AT264" i="10" s="1"/>
  <c r="AS262" i="10"/>
  <c r="AS264" i="10" s="1"/>
  <c r="AR262" i="10"/>
  <c r="AR264" i="10" s="1"/>
  <c r="AQ262" i="10"/>
  <c r="AQ264" i="10" s="1"/>
  <c r="AP262" i="10"/>
  <c r="AO262" i="10"/>
  <c r="AO264" i="10" s="1"/>
  <c r="AM262" i="10"/>
  <c r="AM264" i="10" s="1"/>
  <c r="AH262" i="10"/>
  <c r="AG262" i="10"/>
  <c r="AG264" i="10" s="1"/>
  <c r="AE262" i="10"/>
  <c r="AE264" i="10" s="1"/>
  <c r="AD262" i="10"/>
  <c r="AD264" i="10" s="1"/>
  <c r="AC262" i="10"/>
  <c r="AC264" i="10" s="1"/>
  <c r="AB262" i="10"/>
  <c r="AB264" i="10" s="1"/>
  <c r="AA262" i="10"/>
  <c r="AA264" i="10" s="1"/>
  <c r="Z262" i="10"/>
  <c r="Y262" i="10"/>
  <c r="Y264" i="10" s="1"/>
  <c r="BC270" i="10"/>
  <c r="BB270" i="10"/>
  <c r="BA270" i="10"/>
  <c r="AZ270" i="10"/>
  <c r="AY270" i="10"/>
  <c r="AX270" i="10"/>
  <c r="AU270" i="10"/>
  <c r="AT270" i="10"/>
  <c r="AS270" i="10"/>
  <c r="AR270" i="10"/>
  <c r="AQ270" i="10"/>
  <c r="AP270" i="10"/>
  <c r="AM270" i="10"/>
  <c r="AH270" i="10"/>
  <c r="AE270" i="10"/>
  <c r="AD270" i="10"/>
  <c r="AC270" i="10"/>
  <c r="AB270" i="10"/>
  <c r="AA270" i="10"/>
  <c r="Z270" i="10"/>
  <c r="BD36" i="10"/>
  <c r="AV36" i="10"/>
  <c r="AN36" i="10"/>
  <c r="AF36" i="10"/>
  <c r="BC34" i="10"/>
  <c r="BB34" i="10"/>
  <c r="BA34" i="10"/>
  <c r="AZ34" i="10"/>
  <c r="AY34" i="10"/>
  <c r="AX34" i="10"/>
  <c r="AW34" i="10"/>
  <c r="AU34" i="10"/>
  <c r="AT34" i="10"/>
  <c r="AS34" i="10"/>
  <c r="AR34" i="10"/>
  <c r="AQ34" i="10"/>
  <c r="AP34" i="10"/>
  <c r="AO34" i="10"/>
  <c r="AM34" i="10"/>
  <c r="AH34" i="10"/>
  <c r="AG34" i="10"/>
  <c r="AE34" i="10"/>
  <c r="AD34" i="10"/>
  <c r="AC34" i="10"/>
  <c r="AB34" i="10"/>
  <c r="AA34" i="10"/>
  <c r="Z34" i="10"/>
  <c r="Y34" i="10"/>
  <c r="BD17" i="10"/>
  <c r="AV17" i="10"/>
  <c r="AN17" i="10"/>
  <c r="AF17" i="10"/>
  <c r="BC22" i="10"/>
  <c r="BA22" i="10"/>
  <c r="AZ22" i="10"/>
  <c r="AY22" i="10"/>
  <c r="AW22" i="10"/>
  <c r="AU22" i="10"/>
  <c r="AS22" i="10"/>
  <c r="AR22" i="10"/>
  <c r="AQ22" i="10"/>
  <c r="AO22" i="10"/>
  <c r="AM22" i="10"/>
  <c r="AG22" i="10"/>
  <c r="AE22" i="10"/>
  <c r="AC22" i="10"/>
  <c r="AB22" i="10"/>
  <c r="AA22" i="10"/>
  <c r="Z22" i="10"/>
  <c r="Y22" i="10"/>
  <c r="BD14" i="10"/>
  <c r="AV14" i="10"/>
  <c r="AN14" i="10"/>
  <c r="AF14" i="10"/>
  <c r="BC714" i="9"/>
  <c r="BB714" i="9"/>
  <c r="BA714" i="9"/>
  <c r="AZ714" i="9"/>
  <c r="AY714" i="9"/>
  <c r="AX714" i="9"/>
  <c r="AW714" i="9"/>
  <c r="AU714" i="9"/>
  <c r="AT714" i="9"/>
  <c r="AS714" i="9"/>
  <c r="AR714" i="9"/>
  <c r="AQ714" i="9"/>
  <c r="AP714" i="9"/>
  <c r="AO714" i="9"/>
  <c r="AM714" i="9"/>
  <c r="AH714" i="9"/>
  <c r="AG714" i="9"/>
  <c r="AE714" i="9"/>
  <c r="AD714" i="9"/>
  <c r="AC714" i="9"/>
  <c r="AB714" i="9"/>
  <c r="AA714" i="9"/>
  <c r="Z714" i="9"/>
  <c r="Y714" i="9"/>
  <c r="BC711" i="9"/>
  <c r="BB711" i="9"/>
  <c r="BA711" i="9"/>
  <c r="AZ711" i="9"/>
  <c r="AY711" i="9"/>
  <c r="AX711" i="9"/>
  <c r="AW711" i="9"/>
  <c r="AU711" i="9"/>
  <c r="AT711" i="9"/>
  <c r="AS711" i="9"/>
  <c r="AR711" i="9"/>
  <c r="AQ711" i="9"/>
  <c r="AP711" i="9"/>
  <c r="AO711" i="9"/>
  <c r="AM711" i="9"/>
  <c r="AH711" i="9"/>
  <c r="AG711" i="9"/>
  <c r="AE711" i="9"/>
  <c r="AD711" i="9"/>
  <c r="AC711" i="9"/>
  <c r="AB711" i="9"/>
  <c r="AA711" i="9"/>
  <c r="Z711" i="9"/>
  <c r="Y711" i="9"/>
  <c r="BC710" i="9"/>
  <c r="BB710" i="9"/>
  <c r="BA710" i="9"/>
  <c r="AZ710" i="9"/>
  <c r="AY710" i="9"/>
  <c r="AX710" i="9"/>
  <c r="AW710" i="9"/>
  <c r="AU710" i="9"/>
  <c r="AT710" i="9"/>
  <c r="AS710" i="9"/>
  <c r="AR710" i="9"/>
  <c r="AQ710" i="9"/>
  <c r="AP710" i="9"/>
  <c r="AO710" i="9"/>
  <c r="AM710" i="9"/>
  <c r="AH710" i="9"/>
  <c r="AG710" i="9"/>
  <c r="AE710" i="9"/>
  <c r="AD710" i="9"/>
  <c r="AC710" i="9"/>
  <c r="AB710" i="9"/>
  <c r="AA710" i="9"/>
  <c r="Z710" i="9"/>
  <c r="Y710" i="9"/>
  <c r="BC709" i="9"/>
  <c r="BC713" i="9" s="1"/>
  <c r="BB709" i="9"/>
  <c r="BB713" i="9" s="1"/>
  <c r="BA709" i="9"/>
  <c r="BA713" i="9" s="1"/>
  <c r="AZ709" i="9"/>
  <c r="AZ713" i="9" s="1"/>
  <c r="AY709" i="9"/>
  <c r="AY713" i="9" s="1"/>
  <c r="AX709" i="9"/>
  <c r="AX713" i="9" s="1"/>
  <c r="AW709" i="9"/>
  <c r="AW713" i="9" s="1"/>
  <c r="AU709" i="9"/>
  <c r="AU713" i="9" s="1"/>
  <c r="AT709" i="9"/>
  <c r="AT713" i="9" s="1"/>
  <c r="AS709" i="9"/>
  <c r="AS713" i="9" s="1"/>
  <c r="AR709" i="9"/>
  <c r="AR713" i="9" s="1"/>
  <c r="AQ709" i="9"/>
  <c r="AQ713" i="9" s="1"/>
  <c r="AP709" i="9"/>
  <c r="AP713" i="9" s="1"/>
  <c r="AO709" i="9"/>
  <c r="AO713" i="9" s="1"/>
  <c r="AM709" i="9"/>
  <c r="AM713" i="9" s="1"/>
  <c r="AH709" i="9"/>
  <c r="AH713" i="9" s="1"/>
  <c r="AG709" i="9"/>
  <c r="AE709" i="9"/>
  <c r="AE713" i="9" s="1"/>
  <c r="AD709" i="9"/>
  <c r="AD713" i="9" s="1"/>
  <c r="AC709" i="9"/>
  <c r="AC713" i="9" s="1"/>
  <c r="AB709" i="9"/>
  <c r="AB713" i="9" s="1"/>
  <c r="AA709" i="9"/>
  <c r="Z709" i="9"/>
  <c r="Z713" i="9" s="1"/>
  <c r="Y709" i="9"/>
  <c r="Y713" i="9" s="1"/>
  <c r="L711" i="9"/>
  <c r="L710" i="9"/>
  <c r="L709" i="9"/>
  <c r="BC504" i="9"/>
  <c r="BB504" i="9"/>
  <c r="BA504" i="9"/>
  <c r="AZ504" i="9"/>
  <c r="BC494" i="9"/>
  <c r="BB494" i="9"/>
  <c r="BA494" i="9"/>
  <c r="AZ494" i="9"/>
  <c r="AY494" i="9"/>
  <c r="AX494" i="9"/>
  <c r="AW494" i="9"/>
  <c r="AU494" i="9"/>
  <c r="AT494" i="9"/>
  <c r="AS494" i="9"/>
  <c r="AR494" i="9"/>
  <c r="AQ494" i="9"/>
  <c r="AP494" i="9"/>
  <c r="AO494" i="9"/>
  <c r="AM494" i="9"/>
  <c r="AH494" i="9"/>
  <c r="AG494" i="9"/>
  <c r="AE494" i="9"/>
  <c r="AD494" i="9"/>
  <c r="AC494" i="9"/>
  <c r="AB494" i="9"/>
  <c r="AA494" i="9"/>
  <c r="Z494" i="9"/>
  <c r="Y494" i="9"/>
  <c r="BC491" i="9"/>
  <c r="BB491" i="9"/>
  <c r="BA491" i="9"/>
  <c r="AZ491" i="9"/>
  <c r="AY491" i="9"/>
  <c r="AX491" i="9"/>
  <c r="AW491" i="9"/>
  <c r="AU491" i="9"/>
  <c r="AT491" i="9"/>
  <c r="AS491" i="9"/>
  <c r="AR491" i="9"/>
  <c r="AQ491" i="9"/>
  <c r="AP491" i="9"/>
  <c r="AO491" i="9"/>
  <c r="AM491" i="9"/>
  <c r="AH491" i="9"/>
  <c r="AG491" i="9"/>
  <c r="AE491" i="9"/>
  <c r="AD491" i="9"/>
  <c r="AC491" i="9"/>
  <c r="AB491" i="9"/>
  <c r="AA491" i="9"/>
  <c r="Z491" i="9"/>
  <c r="Y491" i="9"/>
  <c r="BD274" i="9"/>
  <c r="AV274" i="9"/>
  <c r="AN274" i="9"/>
  <c r="AF274" i="9"/>
  <c r="BC272" i="9"/>
  <c r="BB272" i="9"/>
  <c r="BA272" i="9"/>
  <c r="AZ272" i="9"/>
  <c r="AY272" i="9"/>
  <c r="AX272" i="9"/>
  <c r="AW272" i="9"/>
  <c r="AU272" i="9"/>
  <c r="AT272" i="9"/>
  <c r="AS272" i="9"/>
  <c r="AR272" i="9"/>
  <c r="AQ272" i="9"/>
  <c r="AP272" i="9"/>
  <c r="AO272" i="9"/>
  <c r="AM272" i="9"/>
  <c r="AH272" i="9"/>
  <c r="AG272" i="9"/>
  <c r="AE272" i="9"/>
  <c r="AD272" i="9"/>
  <c r="AC272" i="9"/>
  <c r="AB272" i="9"/>
  <c r="AA272" i="9"/>
  <c r="Z272" i="9"/>
  <c r="Y272" i="9"/>
  <c r="BC262" i="9"/>
  <c r="BC264" i="9" s="1"/>
  <c r="BB262" i="9"/>
  <c r="BB264" i="9" s="1"/>
  <c r="BA262" i="9"/>
  <c r="BA264" i="9" s="1"/>
  <c r="AZ262" i="9"/>
  <c r="AZ264" i="9" s="1"/>
  <c r="AY262" i="9"/>
  <c r="AY264" i="9" s="1"/>
  <c r="AX262" i="9"/>
  <c r="AX264" i="9" s="1"/>
  <c r="AW262" i="9"/>
  <c r="AW264" i="9" s="1"/>
  <c r="AU262" i="9"/>
  <c r="AU264" i="9" s="1"/>
  <c r="AT262" i="9"/>
  <c r="AS262" i="9"/>
  <c r="AR262" i="9"/>
  <c r="AR264" i="9" s="1"/>
  <c r="AQ262" i="9"/>
  <c r="AQ264" i="9" s="1"/>
  <c r="AP262" i="9"/>
  <c r="AP264" i="9" s="1"/>
  <c r="AO262" i="9"/>
  <c r="AO264" i="9" s="1"/>
  <c r="AM262" i="9"/>
  <c r="AM264" i="9" s="1"/>
  <c r="AH262" i="9"/>
  <c r="AH264" i="9" s="1"/>
  <c r="AG262" i="9"/>
  <c r="AG264" i="9" s="1"/>
  <c r="AE262" i="9"/>
  <c r="AE264" i="9" s="1"/>
  <c r="AD262" i="9"/>
  <c r="AD264" i="9" s="1"/>
  <c r="AC262" i="9"/>
  <c r="AC264" i="9" s="1"/>
  <c r="AB262" i="9"/>
  <c r="AB264" i="9" s="1"/>
  <c r="AA262" i="9"/>
  <c r="AA264" i="9" s="1"/>
  <c r="Z262" i="9"/>
  <c r="Z264" i="9" s="1"/>
  <c r="Y262" i="9"/>
  <c r="Y264" i="9" s="1"/>
  <c r="BC270" i="9"/>
  <c r="BB270" i="9"/>
  <c r="BA270" i="9"/>
  <c r="AZ270" i="9"/>
  <c r="AY270" i="9"/>
  <c r="AX270" i="9"/>
  <c r="AU270" i="9"/>
  <c r="AT270" i="9"/>
  <c r="AS270" i="9"/>
  <c r="AR270" i="9"/>
  <c r="AQ270" i="9"/>
  <c r="AP270" i="9"/>
  <c r="AM270" i="9"/>
  <c r="AH270" i="9"/>
  <c r="AE270" i="9"/>
  <c r="AD270" i="9"/>
  <c r="AC270" i="9"/>
  <c r="AB270" i="9"/>
  <c r="AA270" i="9"/>
  <c r="Z270" i="9"/>
  <c r="BD36" i="9"/>
  <c r="AV36" i="9"/>
  <c r="AN36" i="9"/>
  <c r="AF36" i="9"/>
  <c r="BC34" i="9"/>
  <c r="BB34" i="9"/>
  <c r="BA34" i="9"/>
  <c r="AZ34" i="9"/>
  <c r="AY34" i="9"/>
  <c r="AX34" i="9"/>
  <c r="AW34" i="9"/>
  <c r="AU34" i="9"/>
  <c r="AT34" i="9"/>
  <c r="AS34" i="9"/>
  <c r="AR34" i="9"/>
  <c r="AQ34" i="9"/>
  <c r="AP34" i="9"/>
  <c r="AO34" i="9"/>
  <c r="AM34" i="9"/>
  <c r="AH34" i="9"/>
  <c r="AG34" i="9"/>
  <c r="AE34" i="9"/>
  <c r="AD34" i="9"/>
  <c r="AC34" i="9"/>
  <c r="AB34" i="9"/>
  <c r="AA34" i="9"/>
  <c r="Z34" i="9"/>
  <c r="Y34" i="9"/>
  <c r="BC20" i="9"/>
  <c r="BB20" i="9"/>
  <c r="BA20" i="9"/>
  <c r="AZ20" i="9"/>
  <c r="AY20" i="9"/>
  <c r="AX20" i="9"/>
  <c r="AW20" i="9"/>
  <c r="AG20" i="9"/>
  <c r="AE20" i="9"/>
  <c r="AD20" i="9"/>
  <c r="AC20" i="9"/>
  <c r="AB20" i="9"/>
  <c r="AA20" i="9"/>
  <c r="Z20" i="9"/>
  <c r="BA22" i="9"/>
  <c r="AZ22" i="9"/>
  <c r="AY22" i="9"/>
  <c r="AW22" i="9"/>
  <c r="AT19" i="9"/>
  <c r="AR19" i="9"/>
  <c r="AQ19" i="9"/>
  <c r="AP19" i="9"/>
  <c r="AO19" i="9"/>
  <c r="AM19" i="9"/>
  <c r="AH19" i="9"/>
  <c r="AG22" i="9"/>
  <c r="AE22" i="9"/>
  <c r="AC22" i="9"/>
  <c r="AB22" i="9"/>
  <c r="AA22" i="9"/>
  <c r="Y22" i="9"/>
  <c r="BD17" i="9"/>
  <c r="AV17" i="9"/>
  <c r="AN17" i="9"/>
  <c r="AF17" i="9"/>
  <c r="BC22" i="9"/>
  <c r="BD14" i="9"/>
  <c r="AV14" i="9"/>
  <c r="AN14" i="9"/>
  <c r="AF14" i="9"/>
  <c r="P20" i="9"/>
  <c r="BC714" i="8"/>
  <c r="BB714" i="8"/>
  <c r="BA714" i="8"/>
  <c r="AZ714" i="8"/>
  <c r="AY714" i="8"/>
  <c r="AX714" i="8"/>
  <c r="AW714" i="8"/>
  <c r="AU714" i="8"/>
  <c r="AT714" i="8"/>
  <c r="AS714" i="8"/>
  <c r="AR714" i="8"/>
  <c r="AQ714" i="8"/>
  <c r="AP714" i="8"/>
  <c r="AO714" i="8"/>
  <c r="AM714" i="8"/>
  <c r="AH714" i="8"/>
  <c r="AG714" i="8"/>
  <c r="AE714" i="8"/>
  <c r="AD714" i="8"/>
  <c r="AC714" i="8"/>
  <c r="AB714" i="8"/>
  <c r="AA714" i="8"/>
  <c r="Z714" i="8"/>
  <c r="Y714" i="8"/>
  <c r="BC711" i="8"/>
  <c r="BB711" i="8"/>
  <c r="BA711" i="8"/>
  <c r="AZ711" i="8"/>
  <c r="AY711" i="8"/>
  <c r="AX711" i="8"/>
  <c r="AW711" i="8"/>
  <c r="AU711" i="8"/>
  <c r="AT711" i="8"/>
  <c r="AS711" i="8"/>
  <c r="AR711" i="8"/>
  <c r="AQ711" i="8"/>
  <c r="AP711" i="8"/>
  <c r="AO711" i="8"/>
  <c r="AM711" i="8"/>
  <c r="AH711" i="8"/>
  <c r="AG711" i="8"/>
  <c r="AE711" i="8"/>
  <c r="AD711" i="8"/>
  <c r="AC711" i="8"/>
  <c r="AB711" i="8"/>
  <c r="AA711" i="8"/>
  <c r="Z711" i="8"/>
  <c r="Y711" i="8"/>
  <c r="BC710" i="8"/>
  <c r="BB710" i="8"/>
  <c r="BA710" i="8"/>
  <c r="AZ710" i="8"/>
  <c r="AY710" i="8"/>
  <c r="AX710" i="8"/>
  <c r="AW710" i="8"/>
  <c r="AU710" i="8"/>
  <c r="AT710" i="8"/>
  <c r="AS710" i="8"/>
  <c r="AR710" i="8"/>
  <c r="AQ710" i="8"/>
  <c r="AP710" i="8"/>
  <c r="AO710" i="8"/>
  <c r="AM710" i="8"/>
  <c r="AH710" i="8"/>
  <c r="AG710" i="8"/>
  <c r="AE710" i="8"/>
  <c r="AD710" i="8"/>
  <c r="AC710" i="8"/>
  <c r="AB710" i="8"/>
  <c r="AA710" i="8"/>
  <c r="Z710" i="8"/>
  <c r="Y710" i="8"/>
  <c r="BC709" i="8"/>
  <c r="BC713" i="8" s="1"/>
  <c r="BB709" i="8"/>
  <c r="BB713" i="8" s="1"/>
  <c r="BA709" i="8"/>
  <c r="BA713" i="8" s="1"/>
  <c r="AZ709" i="8"/>
  <c r="AZ713" i="8" s="1"/>
  <c r="AY709" i="8"/>
  <c r="AY713" i="8" s="1"/>
  <c r="AX709" i="8"/>
  <c r="AX713" i="8" s="1"/>
  <c r="AW709" i="8"/>
  <c r="AW713" i="8" s="1"/>
  <c r="AU709" i="8"/>
  <c r="AU713" i="8" s="1"/>
  <c r="AT709" i="8"/>
  <c r="AT713" i="8" s="1"/>
  <c r="AS709" i="8"/>
  <c r="AS713" i="8" s="1"/>
  <c r="AR709" i="8"/>
  <c r="AQ709" i="8"/>
  <c r="AQ713" i="8" s="1"/>
  <c r="AP709" i="8"/>
  <c r="AP713" i="8" s="1"/>
  <c r="AO709" i="8"/>
  <c r="AO713" i="8" s="1"/>
  <c r="AM709" i="8"/>
  <c r="AH709" i="8"/>
  <c r="AH713" i="8" s="1"/>
  <c r="AG709" i="8"/>
  <c r="AG713" i="8" s="1"/>
  <c r="AE709" i="8"/>
  <c r="AD709" i="8"/>
  <c r="AD713" i="8" s="1"/>
  <c r="AC709" i="8"/>
  <c r="AC713" i="8" s="1"/>
  <c r="AB709" i="8"/>
  <c r="AA709" i="8"/>
  <c r="Z709" i="8"/>
  <c r="Y709" i="8"/>
  <c r="Y713" i="8" s="1"/>
  <c r="BC504" i="8"/>
  <c r="BB504" i="8"/>
  <c r="BA504" i="8"/>
  <c r="AZ504" i="8"/>
  <c r="BC494" i="8"/>
  <c r="BB494" i="8"/>
  <c r="BA494" i="8"/>
  <c r="AZ494" i="8"/>
  <c r="AY494" i="8"/>
  <c r="AX494" i="8"/>
  <c r="AW494" i="8"/>
  <c r="AU494" i="8"/>
  <c r="AT494" i="8"/>
  <c r="AS494" i="8"/>
  <c r="AR494" i="8"/>
  <c r="AQ494" i="8"/>
  <c r="AP494" i="8"/>
  <c r="AO494" i="8"/>
  <c r="AM494" i="8"/>
  <c r="AH494" i="8"/>
  <c r="AG494" i="8"/>
  <c r="AE494" i="8"/>
  <c r="AD494" i="8"/>
  <c r="AC494" i="8"/>
  <c r="AB494" i="8"/>
  <c r="AA494" i="8"/>
  <c r="Z494" i="8"/>
  <c r="Y494" i="8"/>
  <c r="BC491" i="8"/>
  <c r="BB491" i="8"/>
  <c r="BA491" i="8"/>
  <c r="AZ491" i="8"/>
  <c r="AY491" i="8"/>
  <c r="AX491" i="8"/>
  <c r="AW491" i="8"/>
  <c r="AU491" i="8"/>
  <c r="AT491" i="8"/>
  <c r="AS491" i="8"/>
  <c r="AR491" i="8"/>
  <c r="AQ491" i="8"/>
  <c r="AP491" i="8"/>
  <c r="AO491" i="8"/>
  <c r="AM491" i="8"/>
  <c r="AH491" i="8"/>
  <c r="AG491" i="8"/>
  <c r="AE491" i="8"/>
  <c r="AD491" i="8"/>
  <c r="AC491" i="8"/>
  <c r="AB491" i="8"/>
  <c r="AA491" i="8"/>
  <c r="Z491" i="8"/>
  <c r="Y491" i="8"/>
  <c r="BD274" i="8"/>
  <c r="AV274" i="8"/>
  <c r="AN274" i="8"/>
  <c r="AF274" i="8"/>
  <c r="BC272" i="8"/>
  <c r="BB272" i="8"/>
  <c r="BA272" i="8"/>
  <c r="AZ272" i="8"/>
  <c r="AY272" i="8"/>
  <c r="AX272" i="8"/>
  <c r="AW272" i="8"/>
  <c r="AU272" i="8"/>
  <c r="AT272" i="8"/>
  <c r="AS272" i="8"/>
  <c r="AR272" i="8"/>
  <c r="AQ272" i="8"/>
  <c r="AP272" i="8"/>
  <c r="AO272" i="8"/>
  <c r="AM272" i="8"/>
  <c r="AH272" i="8"/>
  <c r="AG272" i="8"/>
  <c r="AE272" i="8"/>
  <c r="AD272" i="8"/>
  <c r="AC272" i="8"/>
  <c r="AB272" i="8"/>
  <c r="AA272" i="8"/>
  <c r="Z272" i="8"/>
  <c r="Y272" i="8"/>
  <c r="BC262" i="8"/>
  <c r="BC264" i="8" s="1"/>
  <c r="BB262" i="8"/>
  <c r="BB264" i="8" s="1"/>
  <c r="BA262" i="8"/>
  <c r="BA264" i="8" s="1"/>
  <c r="AZ262" i="8"/>
  <c r="AZ264" i="8" s="1"/>
  <c r="AY262" i="8"/>
  <c r="AY264" i="8" s="1"/>
  <c r="AX262" i="8"/>
  <c r="AX264" i="8" s="1"/>
  <c r="AW262" i="8"/>
  <c r="AW264" i="8" s="1"/>
  <c r="AU262" i="8"/>
  <c r="AU264" i="8" s="1"/>
  <c r="AT262" i="8"/>
  <c r="AT264" i="8" s="1"/>
  <c r="AS262" i="8"/>
  <c r="AS264" i="8" s="1"/>
  <c r="AR262" i="8"/>
  <c r="AR264" i="8" s="1"/>
  <c r="AQ262" i="8"/>
  <c r="AQ264" i="8" s="1"/>
  <c r="AP262" i="8"/>
  <c r="AO262" i="8"/>
  <c r="AO264" i="8" s="1"/>
  <c r="AM262" i="8"/>
  <c r="AM264" i="8" s="1"/>
  <c r="AH262" i="8"/>
  <c r="AG262" i="8"/>
  <c r="AG264" i="8" s="1"/>
  <c r="AE262" i="8"/>
  <c r="AE264" i="8" s="1"/>
  <c r="AD262" i="8"/>
  <c r="AD264" i="8" s="1"/>
  <c r="AC262" i="8"/>
  <c r="AC264" i="8" s="1"/>
  <c r="AB262" i="8"/>
  <c r="AB264" i="8" s="1"/>
  <c r="AA262" i="8"/>
  <c r="AA264" i="8" s="1"/>
  <c r="Z262" i="8"/>
  <c r="Y262" i="8"/>
  <c r="Y264" i="8" s="1"/>
  <c r="BC270" i="8"/>
  <c r="BB270" i="8"/>
  <c r="BA270" i="8"/>
  <c r="AZ270" i="8"/>
  <c r="AY270" i="8"/>
  <c r="AX270" i="8"/>
  <c r="AU270" i="8"/>
  <c r="AT270" i="8"/>
  <c r="AS270" i="8"/>
  <c r="AQ270" i="8"/>
  <c r="AP270" i="8"/>
  <c r="AM270" i="8"/>
  <c r="AH270" i="8"/>
  <c r="AE270" i="8"/>
  <c r="AD270" i="8"/>
  <c r="AC270" i="8"/>
  <c r="AB270" i="8"/>
  <c r="AA270" i="8"/>
  <c r="Z270" i="8"/>
  <c r="BD36" i="8"/>
  <c r="AV36" i="8"/>
  <c r="AN36" i="8"/>
  <c r="AF36" i="8"/>
  <c r="BC34" i="8"/>
  <c r="BB34" i="8"/>
  <c r="BA34" i="8"/>
  <c r="AZ34" i="8"/>
  <c r="AY34" i="8"/>
  <c r="AX34" i="8"/>
  <c r="AW34" i="8"/>
  <c r="AU34" i="8"/>
  <c r="AT34" i="8"/>
  <c r="AS34" i="8"/>
  <c r="AR34" i="8"/>
  <c r="AQ34" i="8"/>
  <c r="AP34" i="8"/>
  <c r="AO34" i="8"/>
  <c r="AM34" i="8"/>
  <c r="AH34" i="8"/>
  <c r="AG34" i="8"/>
  <c r="AE34" i="8"/>
  <c r="AD34" i="8"/>
  <c r="AC34" i="8"/>
  <c r="AB34" i="8"/>
  <c r="AA34" i="8"/>
  <c r="Z34" i="8"/>
  <c r="Y34" i="8"/>
  <c r="BD17" i="8"/>
  <c r="AV17" i="8"/>
  <c r="AN17" i="8"/>
  <c r="AF17" i="8"/>
  <c r="BC22" i="8"/>
  <c r="BA22" i="8"/>
  <c r="AZ22" i="8"/>
  <c r="AY22" i="8"/>
  <c r="AW22" i="8"/>
  <c r="AU22" i="8"/>
  <c r="AS22" i="8"/>
  <c r="AR22" i="8"/>
  <c r="AQ22" i="8"/>
  <c r="AO22" i="8"/>
  <c r="AM22" i="8"/>
  <c r="AG22" i="8"/>
  <c r="AE22" i="8"/>
  <c r="AC22" i="8"/>
  <c r="AB22" i="8"/>
  <c r="Y22" i="8"/>
  <c r="BD14" i="8"/>
  <c r="AV14" i="8"/>
  <c r="AN14" i="8"/>
  <c r="AF14" i="8"/>
  <c r="BC714" i="4"/>
  <c r="BB714" i="4"/>
  <c r="BA714" i="4"/>
  <c r="AZ714" i="4"/>
  <c r="AY714" i="4"/>
  <c r="AX714" i="4"/>
  <c r="AW714" i="4"/>
  <c r="AU714" i="4"/>
  <c r="AT714" i="4"/>
  <c r="AS714" i="4"/>
  <c r="AR714" i="4"/>
  <c r="AQ714" i="4"/>
  <c r="AP714" i="4"/>
  <c r="AO714" i="4"/>
  <c r="AM714" i="4"/>
  <c r="AH714" i="4"/>
  <c r="AG714" i="4"/>
  <c r="AE714" i="4"/>
  <c r="AD714" i="4"/>
  <c r="AC714" i="4"/>
  <c r="AB714" i="4"/>
  <c r="AA714" i="4"/>
  <c r="Z714" i="4"/>
  <c r="Y714" i="4"/>
  <c r="BC711" i="4"/>
  <c r="BB711" i="4"/>
  <c r="BA711" i="4"/>
  <c r="AZ711" i="4"/>
  <c r="AY711" i="4"/>
  <c r="AX711" i="4"/>
  <c r="AW711" i="4"/>
  <c r="AU711" i="4"/>
  <c r="AT711" i="4"/>
  <c r="AS711" i="4"/>
  <c r="AR711" i="4"/>
  <c r="AQ711" i="4"/>
  <c r="AP711" i="4"/>
  <c r="AO711" i="4"/>
  <c r="AM711" i="4"/>
  <c r="AH711" i="4"/>
  <c r="AG711" i="4"/>
  <c r="AE711" i="4"/>
  <c r="AD711" i="4"/>
  <c r="AC711" i="4"/>
  <c r="AB711" i="4"/>
  <c r="AA711" i="4"/>
  <c r="Z711" i="4"/>
  <c r="Y711" i="4"/>
  <c r="BC710" i="4"/>
  <c r="BB710" i="4"/>
  <c r="BA710" i="4"/>
  <c r="AZ710" i="4"/>
  <c r="AY710" i="4"/>
  <c r="AX710" i="4"/>
  <c r="AW710" i="4"/>
  <c r="AU710" i="4"/>
  <c r="AT710" i="4"/>
  <c r="AS710" i="4"/>
  <c r="AR710" i="4"/>
  <c r="AQ710" i="4"/>
  <c r="AP710" i="4"/>
  <c r="AO710" i="4"/>
  <c r="AM710" i="4"/>
  <c r="AH710" i="4"/>
  <c r="AG710" i="4"/>
  <c r="AE710" i="4"/>
  <c r="AD710" i="4"/>
  <c r="AC710" i="4"/>
  <c r="AB710" i="4"/>
  <c r="AA710" i="4"/>
  <c r="Z710" i="4"/>
  <c r="Y710" i="4"/>
  <c r="BC709" i="4"/>
  <c r="BB709" i="4"/>
  <c r="BA709" i="4"/>
  <c r="AZ709" i="4"/>
  <c r="AY709" i="4"/>
  <c r="AX709" i="4"/>
  <c r="AW709" i="4"/>
  <c r="AU709" i="4"/>
  <c r="AT709" i="4"/>
  <c r="AS709" i="4"/>
  <c r="AR709" i="4"/>
  <c r="AQ709" i="4"/>
  <c r="AP709" i="4"/>
  <c r="AO709" i="4"/>
  <c r="AM709" i="4"/>
  <c r="AH709" i="4"/>
  <c r="AG709" i="4"/>
  <c r="AE709" i="4"/>
  <c r="AD709" i="4"/>
  <c r="AC709" i="4"/>
  <c r="AB709" i="4"/>
  <c r="AA709" i="4"/>
  <c r="Z709" i="4"/>
  <c r="Y709" i="4"/>
  <c r="M711" i="4"/>
  <c r="M710" i="4"/>
  <c r="M709" i="4"/>
  <c r="BC494" i="4"/>
  <c r="BB494" i="4"/>
  <c r="BA494" i="4"/>
  <c r="AZ494" i="4"/>
  <c r="AY494" i="4"/>
  <c r="AX494" i="4"/>
  <c r="AW494" i="4"/>
  <c r="AU494" i="4"/>
  <c r="AT494" i="4"/>
  <c r="AS494" i="4"/>
  <c r="AR494" i="4"/>
  <c r="AQ494" i="4"/>
  <c r="AP494" i="4"/>
  <c r="AO494" i="4"/>
  <c r="AM494" i="4"/>
  <c r="AH494" i="4"/>
  <c r="AG494" i="4"/>
  <c r="AE494" i="4"/>
  <c r="AD494" i="4"/>
  <c r="AC494" i="4"/>
  <c r="AB494" i="4"/>
  <c r="AA494" i="4"/>
  <c r="Z494" i="4"/>
  <c r="Y494" i="4"/>
  <c r="BC491" i="4"/>
  <c r="BB491" i="4"/>
  <c r="BA491" i="4"/>
  <c r="AZ491" i="4"/>
  <c r="AY491" i="4"/>
  <c r="AX491" i="4"/>
  <c r="AW491" i="4"/>
  <c r="AU491" i="4"/>
  <c r="AT491" i="4"/>
  <c r="AS491" i="4"/>
  <c r="AR491" i="4"/>
  <c r="AQ491" i="4"/>
  <c r="AP491" i="4"/>
  <c r="AO491" i="4"/>
  <c r="AM491" i="4"/>
  <c r="AH491" i="4"/>
  <c r="AG491" i="4"/>
  <c r="AE491" i="4"/>
  <c r="AD491" i="4"/>
  <c r="AC491" i="4"/>
  <c r="AB491" i="4"/>
  <c r="AA491" i="4"/>
  <c r="Z491" i="4"/>
  <c r="Y491" i="4"/>
  <c r="BD274" i="4"/>
  <c r="AV274" i="4"/>
  <c r="AN274" i="4"/>
  <c r="AF274" i="4"/>
  <c r="BC272" i="4"/>
  <c r="BB272" i="4"/>
  <c r="BA272" i="4"/>
  <c r="AZ272" i="4"/>
  <c r="AY272" i="4"/>
  <c r="AX272" i="4"/>
  <c r="AW272" i="4"/>
  <c r="AU272" i="4"/>
  <c r="AT272" i="4"/>
  <c r="AS272" i="4"/>
  <c r="AR272" i="4"/>
  <c r="AQ272" i="4"/>
  <c r="AP272" i="4"/>
  <c r="AO272" i="4"/>
  <c r="AM272" i="4"/>
  <c r="AH272" i="4"/>
  <c r="AG272" i="4"/>
  <c r="AE272" i="4"/>
  <c r="AD272" i="4"/>
  <c r="AC272" i="4"/>
  <c r="AB272" i="4"/>
  <c r="AA272" i="4"/>
  <c r="Z272" i="4"/>
  <c r="Y272" i="4"/>
  <c r="BC262" i="4"/>
  <c r="BC264" i="4" s="1"/>
  <c r="BB262" i="4"/>
  <c r="BB264" i="4" s="1"/>
  <c r="BA262" i="4"/>
  <c r="BA264" i="4" s="1"/>
  <c r="AZ262" i="4"/>
  <c r="AZ264" i="4" s="1"/>
  <c r="AY262" i="4"/>
  <c r="AY264" i="4" s="1"/>
  <c r="AX262" i="4"/>
  <c r="AX264" i="4" s="1"/>
  <c r="AW262" i="4"/>
  <c r="AW264" i="4" s="1"/>
  <c r="AU262" i="4"/>
  <c r="AU264" i="4" s="1"/>
  <c r="AT262" i="4"/>
  <c r="AT264" i="4" s="1"/>
  <c r="AS262" i="4"/>
  <c r="AS264" i="4" s="1"/>
  <c r="AR262" i="4"/>
  <c r="AR264" i="4" s="1"/>
  <c r="AQ262" i="4"/>
  <c r="AQ264" i="4" s="1"/>
  <c r="AP262" i="4"/>
  <c r="AO262" i="4"/>
  <c r="AO264" i="4" s="1"/>
  <c r="AM262" i="4"/>
  <c r="AM264" i="4" s="1"/>
  <c r="AH262" i="4"/>
  <c r="AH264" i="4" s="1"/>
  <c r="AG262" i="4"/>
  <c r="AG264" i="4" s="1"/>
  <c r="AE262" i="4"/>
  <c r="AE264" i="4" s="1"/>
  <c r="AD262" i="4"/>
  <c r="AD264" i="4" s="1"/>
  <c r="AC262" i="4"/>
  <c r="AC264" i="4" s="1"/>
  <c r="AB262" i="4"/>
  <c r="AB264" i="4" s="1"/>
  <c r="AA262" i="4"/>
  <c r="AA264" i="4" s="1"/>
  <c r="Z262" i="4"/>
  <c r="Z264" i="4" s="1"/>
  <c r="Y262" i="4"/>
  <c r="Y264" i="4" s="1"/>
  <c r="BC270" i="4"/>
  <c r="BB270" i="4"/>
  <c r="BA270" i="4"/>
  <c r="AZ270" i="4"/>
  <c r="AY270" i="4"/>
  <c r="AX270" i="4"/>
  <c r="AW270" i="4"/>
  <c r="AU270" i="4"/>
  <c r="AT270" i="4"/>
  <c r="AS270" i="4"/>
  <c r="AR270" i="4"/>
  <c r="AQ270" i="4"/>
  <c r="AP270" i="4"/>
  <c r="AO270" i="4"/>
  <c r="AM270" i="4"/>
  <c r="AH270" i="4"/>
  <c r="AG270" i="4"/>
  <c r="AE270" i="4"/>
  <c r="AD270" i="4"/>
  <c r="AC270" i="4"/>
  <c r="AB270" i="4"/>
  <c r="AA270" i="4"/>
  <c r="Z270" i="4"/>
  <c r="Y270" i="4"/>
  <c r="BD36" i="4"/>
  <c r="AV36" i="4"/>
  <c r="AF36" i="4"/>
  <c r="BC34" i="4"/>
  <c r="BB34" i="4"/>
  <c r="BA34" i="4"/>
  <c r="AZ34" i="4"/>
  <c r="AY34" i="4"/>
  <c r="AX34" i="4"/>
  <c r="AW34" i="4"/>
  <c r="AU34" i="4"/>
  <c r="AH34" i="4"/>
  <c r="AG34" i="4"/>
  <c r="AE34" i="4"/>
  <c r="AD34" i="4"/>
  <c r="AC34" i="4"/>
  <c r="AB34" i="4"/>
  <c r="AA34" i="4"/>
  <c r="Z34" i="4"/>
  <c r="Y34" i="4"/>
  <c r="BC22" i="4"/>
  <c r="BA22" i="4"/>
  <c r="AZ22" i="4"/>
  <c r="AY22" i="4"/>
  <c r="AW22" i="4"/>
  <c r="AU22" i="4"/>
  <c r="AS22" i="4"/>
  <c r="AR22" i="4"/>
  <c r="AQ22" i="4"/>
  <c r="AO22" i="4"/>
  <c r="AM22" i="4"/>
  <c r="AG22" i="4"/>
  <c r="AE22" i="4"/>
  <c r="AC22" i="4"/>
  <c r="AB22" i="4"/>
  <c r="AA22" i="4"/>
  <c r="Y22" i="4"/>
  <c r="M26" i="4"/>
  <c r="AA712" i="3"/>
  <c r="BC713" i="3"/>
  <c r="BB713" i="3"/>
  <c r="BA713" i="3"/>
  <c r="AZ713" i="3"/>
  <c r="AY713" i="3"/>
  <c r="AX713" i="3"/>
  <c r="AW713" i="3"/>
  <c r="AU713" i="3"/>
  <c r="AT713" i="3"/>
  <c r="AS713" i="3"/>
  <c r="AR713" i="3"/>
  <c r="AQ713" i="3"/>
  <c r="AP713" i="3"/>
  <c r="AG713" i="3"/>
  <c r="AD713" i="3"/>
  <c r="AC713" i="3"/>
  <c r="AB713" i="3"/>
  <c r="Y713" i="3"/>
  <c r="BD274" i="3"/>
  <c r="AV274" i="3"/>
  <c r="AN274" i="3"/>
  <c r="AF274" i="3"/>
  <c r="P20" i="3"/>
  <c r="BB261" i="3" l="1"/>
  <c r="BA261" i="3"/>
  <c r="AZ261" i="3"/>
  <c r="AY261" i="3"/>
  <c r="AP264" i="10"/>
  <c r="AP264" i="4"/>
  <c r="AP264" i="8"/>
  <c r="AP264" i="3"/>
  <c r="AH264" i="8"/>
  <c r="AH264" i="10"/>
  <c r="AT713" i="10"/>
  <c r="AA713" i="9"/>
  <c r="AH90" i="1"/>
  <c r="AQ90" i="1"/>
  <c r="AU90" i="1"/>
  <c r="AZ90" i="1"/>
  <c r="AM90" i="1"/>
  <c r="AR90" i="1"/>
  <c r="AW90" i="1"/>
  <c r="BA90" i="1"/>
  <c r="AO90" i="1"/>
  <c r="AS90" i="1"/>
  <c r="AX90" i="1"/>
  <c r="BB90" i="1"/>
  <c r="AP90" i="1"/>
  <c r="AT90" i="1"/>
  <c r="AY90" i="1"/>
  <c r="BC90" i="1"/>
  <c r="AG90" i="1"/>
  <c r="AE90" i="1"/>
  <c r="AD90" i="1"/>
  <c r="AC90" i="1"/>
  <c r="AB90" i="1"/>
  <c r="AA90" i="1"/>
  <c r="Z90" i="1"/>
  <c r="Y90" i="1"/>
  <c r="L712" i="10"/>
  <c r="AB713" i="8"/>
  <c r="Z713" i="10"/>
  <c r="AU22" i="9"/>
  <c r="AU19" i="9"/>
  <c r="AS22" i="9"/>
  <c r="AS19" i="9"/>
  <c r="AM22" i="9"/>
  <c r="AO22" i="9"/>
  <c r="AQ22" i="9"/>
  <c r="AR22" i="9"/>
  <c r="AE713" i="8"/>
  <c r="Z713" i="8"/>
  <c r="Z264" i="10"/>
  <c r="Z264" i="8"/>
  <c r="AT713" i="11"/>
  <c r="AY713" i="11"/>
  <c r="BC713" i="11"/>
  <c r="AS713" i="11"/>
  <c r="AX713" i="11"/>
  <c r="BB713" i="11"/>
  <c r="AW713" i="11"/>
  <c r="BA713" i="11"/>
  <c r="AR713" i="11"/>
  <c r="AP713" i="10"/>
  <c r="AM713" i="8"/>
  <c r="AH713" i="10"/>
  <c r="AG713" i="9"/>
  <c r="AD713" i="10"/>
  <c r="AR713" i="10"/>
  <c r="AQ493" i="4"/>
  <c r="AS493" i="4"/>
  <c r="AU493" i="4"/>
  <c r="AX493" i="4"/>
  <c r="AZ493" i="4"/>
  <c r="BB493" i="4"/>
  <c r="Z493" i="8"/>
  <c r="AB493" i="8"/>
  <c r="AD493" i="8"/>
  <c r="AM493" i="8"/>
  <c r="AR493" i="8"/>
  <c r="AT493" i="8"/>
  <c r="AY493" i="8"/>
  <c r="BA493" i="8"/>
  <c r="BC493" i="8"/>
  <c r="Z493" i="9"/>
  <c r="AN491" i="11"/>
  <c r="AT493" i="4"/>
  <c r="AY493" i="4"/>
  <c r="BA493" i="4"/>
  <c r="BC493" i="4"/>
  <c r="AA493" i="8"/>
  <c r="AC493" i="8"/>
  <c r="AE493" i="8"/>
  <c r="AQ493" i="8"/>
  <c r="AS493" i="8"/>
  <c r="AU493" i="8"/>
  <c r="AX493" i="8"/>
  <c r="AZ493" i="8"/>
  <c r="BB493" i="8"/>
  <c r="AA493" i="10"/>
  <c r="AP493" i="8"/>
  <c r="Z493" i="11"/>
  <c r="AT264" i="3"/>
  <c r="AV544" i="2"/>
  <c r="AH493" i="8"/>
  <c r="AD493" i="11"/>
  <c r="AE493" i="4"/>
  <c r="AS713" i="4"/>
  <c r="AU713" i="4"/>
  <c r="AX713" i="4"/>
  <c r="AZ713" i="4"/>
  <c r="BB713" i="4"/>
  <c r="AR713" i="4"/>
  <c r="AT713" i="4"/>
  <c r="AW713" i="4"/>
  <c r="AY713" i="4"/>
  <c r="BA713" i="4"/>
  <c r="BC713" i="4"/>
  <c r="AC713" i="4"/>
  <c r="Z713" i="4"/>
  <c r="AB713" i="4"/>
  <c r="AO713" i="11"/>
  <c r="AV577" i="2"/>
  <c r="AV566" i="2"/>
  <c r="AV533" i="2"/>
  <c r="AM493" i="4"/>
  <c r="AD493" i="4"/>
  <c r="AC493" i="4"/>
  <c r="AB493" i="11"/>
  <c r="AB493" i="4"/>
  <c r="AA713" i="4"/>
  <c r="Y713" i="4"/>
  <c r="AT503" i="4"/>
  <c r="AY503" i="4"/>
  <c r="BA503" i="4"/>
  <c r="BC503" i="4"/>
  <c r="AM502" i="8"/>
  <c r="AP502" i="8"/>
  <c r="AR502" i="8"/>
  <c r="AT502" i="8"/>
  <c r="AW502" i="8"/>
  <c r="AY502" i="8"/>
  <c r="BA502" i="8"/>
  <c r="BC502" i="8"/>
  <c r="AM502" i="9"/>
  <c r="AP502" i="9"/>
  <c r="AR502" i="9"/>
  <c r="AT502" i="9"/>
  <c r="AW502" i="9"/>
  <c r="AY502" i="9"/>
  <c r="BA502" i="9"/>
  <c r="BC502" i="9"/>
  <c r="AB502" i="10"/>
  <c r="AD502" i="10"/>
  <c r="AM502" i="10"/>
  <c r="AP502" i="10"/>
  <c r="AR502" i="10"/>
  <c r="AT502" i="10"/>
  <c r="AD502" i="11"/>
  <c r="AS502" i="11"/>
  <c r="AU502" i="11"/>
  <c r="AO502" i="4"/>
  <c r="AS503" i="4"/>
  <c r="AU503" i="4"/>
  <c r="AX503" i="4"/>
  <c r="AZ503" i="4"/>
  <c r="BB503" i="4"/>
  <c r="AH502" i="8"/>
  <c r="AO502" i="8"/>
  <c r="AQ502" i="8"/>
  <c r="AS502" i="8"/>
  <c r="AU502" i="8"/>
  <c r="AX502" i="8"/>
  <c r="AZ502" i="8"/>
  <c r="BB502" i="8"/>
  <c r="AH502" i="9"/>
  <c r="AO502" i="9"/>
  <c r="AQ502" i="9"/>
  <c r="AS502" i="9"/>
  <c r="AU502" i="9"/>
  <c r="AX502" i="9"/>
  <c r="AZ502" i="9"/>
  <c r="BB502" i="9"/>
  <c r="AC502" i="10"/>
  <c r="AE502" i="10"/>
  <c r="AH502" i="10"/>
  <c r="AQ502" i="10"/>
  <c r="AS502" i="10"/>
  <c r="AU502" i="10"/>
  <c r="AE502" i="11"/>
  <c r="AR502" i="11"/>
  <c r="AT502" i="11"/>
  <c r="AR503" i="4"/>
  <c r="AR502" i="4"/>
  <c r="AR493" i="4"/>
  <c r="AR713" i="8"/>
  <c r="AQ503" i="4"/>
  <c r="AQ502" i="4"/>
  <c r="AF20" i="9"/>
  <c r="AF24" i="9"/>
  <c r="AQ713" i="4"/>
  <c r="AV588" i="2"/>
  <c r="AP503" i="4"/>
  <c r="AP502" i="4"/>
  <c r="AP713" i="11"/>
  <c r="AP493" i="4"/>
  <c r="AP713" i="4"/>
  <c r="AV20" i="9"/>
  <c r="AV24" i="9"/>
  <c r="BD714" i="10"/>
  <c r="AF491" i="11"/>
  <c r="AV491" i="11"/>
  <c r="AF494" i="11"/>
  <c r="AV494" i="11"/>
  <c r="AO713" i="4"/>
  <c r="AV555" i="2"/>
  <c r="AM503" i="4"/>
  <c r="AM502" i="4"/>
  <c r="AF491" i="4"/>
  <c r="AV491" i="4"/>
  <c r="AV494" i="4"/>
  <c r="BD714" i="4"/>
  <c r="AF491" i="8"/>
  <c r="AV491" i="8"/>
  <c r="AF494" i="8"/>
  <c r="AV494" i="8"/>
  <c r="BD714" i="8"/>
  <c r="AM713" i="11"/>
  <c r="AM713" i="10"/>
  <c r="AM713" i="4"/>
  <c r="BD491" i="4"/>
  <c r="BD494" i="4"/>
  <c r="AF494" i="4"/>
  <c r="AF491" i="9"/>
  <c r="AV491" i="9"/>
  <c r="AF494" i="9"/>
  <c r="BD714" i="11"/>
  <c r="BD20" i="9"/>
  <c r="BD24" i="9"/>
  <c r="AF714" i="4"/>
  <c r="AV714" i="4"/>
  <c r="BD491" i="8"/>
  <c r="BD494" i="8"/>
  <c r="BD491" i="9"/>
  <c r="BD494" i="9"/>
  <c r="BD714" i="9"/>
  <c r="AF491" i="10"/>
  <c r="AV491" i="10"/>
  <c r="AV714" i="10"/>
  <c r="AR264" i="3"/>
  <c r="AF714" i="8"/>
  <c r="AV714" i="8"/>
  <c r="AF494" i="10"/>
  <c r="AV494" i="10"/>
  <c r="AF714" i="10"/>
  <c r="BD491" i="11"/>
  <c r="AV494" i="9"/>
  <c r="AF714" i="9"/>
  <c r="AV714" i="9"/>
  <c r="BD491" i="10"/>
  <c r="BD494" i="10"/>
  <c r="AN491" i="10"/>
  <c r="AN494" i="10"/>
  <c r="AN714" i="10"/>
  <c r="AH713" i="4"/>
  <c r="AH493" i="4"/>
  <c r="AN491" i="4"/>
  <c r="AN494" i="4"/>
  <c r="AN714" i="4"/>
  <c r="AN491" i="9"/>
  <c r="AN494" i="9"/>
  <c r="AN714" i="9"/>
  <c r="AN20" i="9"/>
  <c r="AN24" i="9"/>
  <c r="AN491" i="8"/>
  <c r="AN494" i="8"/>
  <c r="AN714" i="8"/>
  <c r="AW493" i="4"/>
  <c r="AW503" i="4"/>
  <c r="AW493" i="8"/>
  <c r="AO502" i="10"/>
  <c r="Y502" i="11"/>
  <c r="AM502" i="11"/>
  <c r="AW502" i="11"/>
  <c r="BD502" i="11" s="1"/>
  <c r="BD494" i="11"/>
  <c r="AF714" i="11"/>
  <c r="AV714" i="11"/>
  <c r="BD256" i="3"/>
  <c r="AV256" i="3"/>
  <c r="AO493" i="4"/>
  <c r="AO503" i="4"/>
  <c r="Y493" i="8"/>
  <c r="AO493" i="8"/>
  <c r="Y493" i="9"/>
  <c r="Y503" i="9"/>
  <c r="AW502" i="10"/>
  <c r="BD502" i="10" s="1"/>
  <c r="L716" i="10"/>
  <c r="P714" i="10"/>
  <c r="AG502" i="10"/>
  <c r="AG713" i="4"/>
  <c r="AG493" i="4"/>
  <c r="AG502" i="9"/>
  <c r="AG502" i="8"/>
  <c r="AG493" i="8"/>
  <c r="AN256" i="3"/>
  <c r="AE493" i="11"/>
  <c r="AD713" i="11"/>
  <c r="AC713" i="11"/>
  <c r="AE713" i="4"/>
  <c r="AD713" i="4"/>
  <c r="AE713" i="3"/>
  <c r="AA713" i="8"/>
  <c r="AQ264" i="3"/>
  <c r="AS264" i="3"/>
  <c r="AU264" i="3"/>
  <c r="AB713" i="11"/>
  <c r="AA493" i="11"/>
  <c r="AA713" i="10"/>
  <c r="AA493" i="4"/>
  <c r="AA493" i="9"/>
  <c r="Z713" i="11"/>
  <c r="Z493" i="4"/>
  <c r="Z713" i="3"/>
  <c r="Z503" i="9"/>
  <c r="Y713" i="11"/>
  <c r="Y493" i="4"/>
  <c r="O716" i="10"/>
  <c r="AO713" i="2"/>
  <c r="AQ713" i="2"/>
  <c r="AS713" i="2"/>
  <c r="M713" i="2"/>
  <c r="M713" i="3"/>
  <c r="L713" i="2"/>
  <c r="AU713" i="2"/>
  <c r="AP493" i="11"/>
  <c r="AT493" i="11"/>
  <c r="AY493" i="11"/>
  <c r="BC493" i="11"/>
  <c r="M713" i="11"/>
  <c r="L713" i="3"/>
  <c r="AP713" i="2"/>
  <c r="AR713" i="2"/>
  <c r="AT713" i="2"/>
  <c r="L493" i="3"/>
  <c r="AO493" i="11"/>
  <c r="AQ493" i="11"/>
  <c r="AS493" i="11"/>
  <c r="AU493" i="11"/>
  <c r="AX493" i="11"/>
  <c r="AZ493" i="11"/>
  <c r="BB493" i="11"/>
  <c r="AV52" i="1"/>
  <c r="AF52" i="1"/>
  <c r="BD84" i="1"/>
  <c r="AH261" i="3"/>
  <c r="M21" i="4"/>
  <c r="M712" i="4"/>
  <c r="M21" i="9"/>
  <c r="Z496" i="11"/>
  <c r="AD496" i="11"/>
  <c r="AP496" i="11"/>
  <c r="AT496" i="11"/>
  <c r="AY496" i="11"/>
  <c r="BC496" i="11"/>
  <c r="AP261" i="3"/>
  <c r="M712" i="2"/>
  <c r="AP712" i="2"/>
  <c r="AT712" i="2"/>
  <c r="M712" i="3"/>
  <c r="AB712" i="3"/>
  <c r="AG712" i="3"/>
  <c r="AS712" i="3"/>
  <c r="AX712" i="3"/>
  <c r="BB712" i="3"/>
  <c r="AP22" i="4"/>
  <c r="AT22" i="4"/>
  <c r="AA492" i="4"/>
  <c r="AE492" i="4"/>
  <c r="AO492" i="4"/>
  <c r="AS492" i="4"/>
  <c r="AX492" i="4"/>
  <c r="BB492" i="4"/>
  <c r="AA496" i="4"/>
  <c r="AE496" i="4"/>
  <c r="AO496" i="4"/>
  <c r="AS496" i="4"/>
  <c r="AX496" i="4"/>
  <c r="BB496" i="4"/>
  <c r="AB712" i="4"/>
  <c r="AG712" i="4"/>
  <c r="AP712" i="4"/>
  <c r="AT712" i="4"/>
  <c r="AY712" i="4"/>
  <c r="BC712" i="4"/>
  <c r="AB716" i="4"/>
  <c r="AG716" i="4"/>
  <c r="AP716" i="4"/>
  <c r="AT716" i="4"/>
  <c r="AY716" i="4"/>
  <c r="BC716" i="4"/>
  <c r="AP22" i="8"/>
  <c r="AT16" i="8"/>
  <c r="AT22" i="8"/>
  <c r="AB21" i="8"/>
  <c r="AG21" i="8"/>
  <c r="AP21" i="8"/>
  <c r="AT21" i="8"/>
  <c r="AY21" i="8"/>
  <c r="BC21" i="8"/>
  <c r="AB26" i="8"/>
  <c r="AG26" i="8"/>
  <c r="AP26" i="8"/>
  <c r="AT26" i="8"/>
  <c r="AY26" i="8"/>
  <c r="BC26" i="8"/>
  <c r="Y492" i="8"/>
  <c r="AC492" i="8"/>
  <c r="AH492" i="8"/>
  <c r="AQ492" i="8"/>
  <c r="AU492" i="8"/>
  <c r="AZ492" i="8"/>
  <c r="Y496" i="8"/>
  <c r="AC496" i="8"/>
  <c r="AH496" i="8"/>
  <c r="AQ496" i="8"/>
  <c r="AU496" i="8"/>
  <c r="AZ496" i="8"/>
  <c r="AB712" i="8"/>
  <c r="AG712" i="8"/>
  <c r="AP712" i="8"/>
  <c r="AT712" i="8"/>
  <c r="AY712" i="8"/>
  <c r="BC712" i="8"/>
  <c r="AB716" i="8"/>
  <c r="AG716" i="8"/>
  <c r="AP716" i="8"/>
  <c r="AT716" i="8"/>
  <c r="AY716" i="8"/>
  <c r="BC716" i="8"/>
  <c r="AD16" i="10"/>
  <c r="AD22" i="10"/>
  <c r="Z21" i="10"/>
  <c r="AD21" i="10"/>
  <c r="AM21" i="10"/>
  <c r="AR21" i="10"/>
  <c r="AW21" i="10"/>
  <c r="BA21" i="10"/>
  <c r="Z26" i="10"/>
  <c r="AD26" i="10"/>
  <c r="AM26" i="10"/>
  <c r="AR26" i="10"/>
  <c r="AW26" i="10"/>
  <c r="BA26" i="10"/>
  <c r="Y493" i="10"/>
  <c r="AC493" i="10"/>
  <c r="AH493" i="10"/>
  <c r="AQ493" i="10"/>
  <c r="AU493" i="10"/>
  <c r="AZ493" i="10"/>
  <c r="Y492" i="10"/>
  <c r="AC492" i="10"/>
  <c r="AH492" i="10"/>
  <c r="AQ492" i="10"/>
  <c r="AU492" i="10"/>
  <c r="AZ492" i="10"/>
  <c r="Y496" i="10"/>
  <c r="AC496" i="10"/>
  <c r="AH496" i="10"/>
  <c r="AQ496" i="10"/>
  <c r="AU496" i="10"/>
  <c r="AZ496" i="10"/>
  <c r="O713" i="10"/>
  <c r="Y712" i="10"/>
  <c r="AC712" i="10"/>
  <c r="AH712" i="10"/>
  <c r="AQ712" i="10"/>
  <c r="AU712" i="10"/>
  <c r="AZ712" i="10"/>
  <c r="Y716" i="10"/>
  <c r="AC716" i="10"/>
  <c r="AH716" i="10"/>
  <c r="AQ716" i="10"/>
  <c r="AU716" i="10"/>
  <c r="AZ716" i="10"/>
  <c r="Z492" i="11"/>
  <c r="AD492" i="11"/>
  <c r="AM492" i="11"/>
  <c r="AR492" i="11"/>
  <c r="AW492" i="11"/>
  <c r="BA492" i="11"/>
  <c r="Y712" i="11"/>
  <c r="AC712" i="11"/>
  <c r="AO712" i="11"/>
  <c r="AS712" i="11"/>
  <c r="AX712" i="11"/>
  <c r="BB712" i="11"/>
  <c r="AA716" i="11"/>
  <c r="AE716" i="11"/>
  <c r="AQ716" i="11"/>
  <c r="AU716" i="11"/>
  <c r="AZ716" i="11"/>
  <c r="P261" i="8"/>
  <c r="AN261" i="10"/>
  <c r="BD261" i="4"/>
  <c r="AF261" i="11"/>
  <c r="AQ712" i="2"/>
  <c r="AU712" i="2"/>
  <c r="Y712" i="3"/>
  <c r="AC712" i="3"/>
  <c r="AP712" i="3"/>
  <c r="AT712" i="3"/>
  <c r="AY712" i="3"/>
  <c r="BC712" i="3"/>
  <c r="AH22" i="4"/>
  <c r="AB492" i="4"/>
  <c r="AG492" i="4"/>
  <c r="AP492" i="4"/>
  <c r="AT492" i="4"/>
  <c r="AY492" i="4"/>
  <c r="BC492" i="4"/>
  <c r="AB496" i="4"/>
  <c r="AG496" i="4"/>
  <c r="AP496" i="4"/>
  <c r="AT496" i="4"/>
  <c r="AY496" i="4"/>
  <c r="BC496" i="4"/>
  <c r="Y712" i="4"/>
  <c r="AC712" i="4"/>
  <c r="AH712" i="4"/>
  <c r="AQ712" i="4"/>
  <c r="AU712" i="4"/>
  <c r="AZ712" i="4"/>
  <c r="Y716" i="4"/>
  <c r="AC716" i="4"/>
  <c r="AH716" i="4"/>
  <c r="AQ716" i="4"/>
  <c r="AU716" i="4"/>
  <c r="AZ716" i="4"/>
  <c r="AH16" i="8"/>
  <c r="AH22" i="8"/>
  <c r="Y21" i="8"/>
  <c r="AC21" i="8"/>
  <c r="AH21" i="8"/>
  <c r="AQ21" i="8"/>
  <c r="AU21" i="8"/>
  <c r="AZ21" i="8"/>
  <c r="Y26" i="8"/>
  <c r="AC26" i="8"/>
  <c r="AH26" i="8"/>
  <c r="AQ26" i="8"/>
  <c r="AU26" i="8"/>
  <c r="AZ26" i="8"/>
  <c r="Z492" i="8"/>
  <c r="AD492" i="8"/>
  <c r="AM492" i="8"/>
  <c r="AR492" i="8"/>
  <c r="AW492" i="8"/>
  <c r="BA492" i="8"/>
  <c r="Z496" i="8"/>
  <c r="AD496" i="8"/>
  <c r="AM496" i="8"/>
  <c r="AR496" i="8"/>
  <c r="AW496" i="8"/>
  <c r="BA496" i="8"/>
  <c r="Y712" i="8"/>
  <c r="AC712" i="8"/>
  <c r="AH712" i="8"/>
  <c r="AQ712" i="8"/>
  <c r="AU712" i="8"/>
  <c r="AZ712" i="8"/>
  <c r="Y716" i="8"/>
  <c r="AC716" i="8"/>
  <c r="AH716" i="8"/>
  <c r="AQ716" i="8"/>
  <c r="AU716" i="8"/>
  <c r="AZ716" i="8"/>
  <c r="AX16" i="10"/>
  <c r="AX22" i="10"/>
  <c r="BB16" i="10"/>
  <c r="BB22" i="10"/>
  <c r="AA21" i="10"/>
  <c r="AE21" i="10"/>
  <c r="AO21" i="10"/>
  <c r="AS21" i="10"/>
  <c r="AX21" i="10"/>
  <c r="BB21" i="10"/>
  <c r="AA26" i="10"/>
  <c r="AE26" i="10"/>
  <c r="AO26" i="10"/>
  <c r="AS26" i="10"/>
  <c r="AX26" i="10"/>
  <c r="BB26" i="10"/>
  <c r="Z493" i="10"/>
  <c r="AD493" i="10"/>
  <c r="AM493" i="10"/>
  <c r="AR493" i="10"/>
  <c r="AW493" i="10"/>
  <c r="BA493" i="10"/>
  <c r="Z492" i="10"/>
  <c r="AD492" i="10"/>
  <c r="AM492" i="10"/>
  <c r="AR492" i="10"/>
  <c r="AW492" i="10"/>
  <c r="BA492" i="10"/>
  <c r="Z496" i="10"/>
  <c r="AD496" i="10"/>
  <c r="AM496" i="10"/>
  <c r="AR496" i="10"/>
  <c r="AW496" i="10"/>
  <c r="BA496" i="10"/>
  <c r="N713" i="10"/>
  <c r="Z712" i="10"/>
  <c r="AD712" i="10"/>
  <c r="AM712" i="10"/>
  <c r="AR712" i="10"/>
  <c r="AW712" i="10"/>
  <c r="BA712" i="10"/>
  <c r="Z716" i="10"/>
  <c r="AD716" i="10"/>
  <c r="AM716" i="10"/>
  <c r="AR716" i="10"/>
  <c r="AW716" i="10"/>
  <c r="BA716" i="10"/>
  <c r="AM493" i="11"/>
  <c r="AR493" i="11"/>
  <c r="AW493" i="11"/>
  <c r="BA493" i="11"/>
  <c r="AA492" i="11"/>
  <c r="AE492" i="11"/>
  <c r="AO492" i="11"/>
  <c r="AS492" i="11"/>
  <c r="AX492" i="11"/>
  <c r="BB492" i="11"/>
  <c r="AA496" i="11"/>
  <c r="AE496" i="11"/>
  <c r="AQ496" i="11"/>
  <c r="AU496" i="11"/>
  <c r="AZ496" i="11"/>
  <c r="Z712" i="11"/>
  <c r="AD712" i="11"/>
  <c r="AP712" i="11"/>
  <c r="AT712" i="11"/>
  <c r="AY712" i="11"/>
  <c r="BC712" i="11"/>
  <c r="AB716" i="11"/>
  <c r="AM716" i="11"/>
  <c r="AR716" i="11"/>
  <c r="AW716" i="11"/>
  <c r="BA716" i="11"/>
  <c r="AV589" i="2"/>
  <c r="AV578" i="2"/>
  <c r="AV567" i="2"/>
  <c r="AV556" i="2"/>
  <c r="AV545" i="2"/>
  <c r="AV534" i="2"/>
  <c r="AV261" i="11"/>
  <c r="BD261" i="11"/>
  <c r="AF261" i="3"/>
  <c r="AN261" i="4"/>
  <c r="P261" i="4"/>
  <c r="P52" i="1"/>
  <c r="AN84" i="1"/>
  <c r="AS261" i="3"/>
  <c r="AW261" i="3"/>
  <c r="AT261" i="3"/>
  <c r="AR712" i="2"/>
  <c r="L492" i="3"/>
  <c r="Z712" i="3"/>
  <c r="AD712" i="3"/>
  <c r="AQ712" i="3"/>
  <c r="AU712" i="3"/>
  <c r="AZ712" i="3"/>
  <c r="M22" i="4"/>
  <c r="Z22" i="4"/>
  <c r="AD22" i="4"/>
  <c r="Y492" i="4"/>
  <c r="AC492" i="4"/>
  <c r="AH492" i="4"/>
  <c r="AQ492" i="4"/>
  <c r="AU492" i="4"/>
  <c r="AZ492" i="4"/>
  <c r="Y496" i="4"/>
  <c r="AC496" i="4"/>
  <c r="AH496" i="4"/>
  <c r="AQ496" i="4"/>
  <c r="AU496" i="4"/>
  <c r="AZ496" i="4"/>
  <c r="M713" i="4"/>
  <c r="Z712" i="4"/>
  <c r="AD712" i="4"/>
  <c r="AM712" i="4"/>
  <c r="AR712" i="4"/>
  <c r="AW712" i="4"/>
  <c r="BA712" i="4"/>
  <c r="Z716" i="4"/>
  <c r="AD716" i="4"/>
  <c r="AM716" i="4"/>
  <c r="AR716" i="4"/>
  <c r="AW716" i="4"/>
  <c r="BA716" i="4"/>
  <c r="Z22" i="8"/>
  <c r="AD22" i="8"/>
  <c r="Z21" i="8"/>
  <c r="AD21" i="8"/>
  <c r="AM21" i="8"/>
  <c r="AR21" i="8"/>
  <c r="AW21" i="8"/>
  <c r="BA21" i="8"/>
  <c r="Z26" i="8"/>
  <c r="AD26" i="8"/>
  <c r="AM26" i="8"/>
  <c r="AR26" i="8"/>
  <c r="AW26" i="8"/>
  <c r="BA26" i="8"/>
  <c r="AA492" i="8"/>
  <c r="AE492" i="8"/>
  <c r="AO492" i="8"/>
  <c r="AS492" i="8"/>
  <c r="AX492" i="8"/>
  <c r="BB492" i="8"/>
  <c r="AA496" i="8"/>
  <c r="AE496" i="8"/>
  <c r="AO496" i="8"/>
  <c r="AS496" i="8"/>
  <c r="AX496" i="8"/>
  <c r="BB496" i="8"/>
  <c r="Z712" i="8"/>
  <c r="AD712" i="8"/>
  <c r="AM712" i="8"/>
  <c r="AR712" i="8"/>
  <c r="AW712" i="8"/>
  <c r="BA712" i="8"/>
  <c r="Z716" i="8"/>
  <c r="AD716" i="8"/>
  <c r="AM716" i="8"/>
  <c r="AR716" i="8"/>
  <c r="AW716" i="8"/>
  <c r="BA716" i="8"/>
  <c r="AP16" i="10"/>
  <c r="AP22" i="10"/>
  <c r="AT16" i="10"/>
  <c r="AT22" i="10"/>
  <c r="AB21" i="10"/>
  <c r="AG21" i="10"/>
  <c r="AP21" i="10"/>
  <c r="AT21" i="10"/>
  <c r="AY21" i="10"/>
  <c r="BC21" i="10"/>
  <c r="AB26" i="10"/>
  <c r="AG26" i="10"/>
  <c r="AP26" i="10"/>
  <c r="AT26" i="10"/>
  <c r="AY26" i="10"/>
  <c r="BC26" i="10"/>
  <c r="AE493" i="10"/>
  <c r="AO493" i="10"/>
  <c r="AS493" i="10"/>
  <c r="AX493" i="10"/>
  <c r="BB493" i="10"/>
  <c r="AA492" i="10"/>
  <c r="AE492" i="10"/>
  <c r="AO492" i="10"/>
  <c r="AS492" i="10"/>
  <c r="AX492" i="10"/>
  <c r="BB492" i="10"/>
  <c r="AA496" i="10"/>
  <c r="AE496" i="10"/>
  <c r="AO496" i="10"/>
  <c r="AS496" i="10"/>
  <c r="AX496" i="10"/>
  <c r="BB496" i="10"/>
  <c r="M713" i="10"/>
  <c r="AA712" i="10"/>
  <c r="AE712" i="10"/>
  <c r="AO712" i="10"/>
  <c r="AS712" i="10"/>
  <c r="AX712" i="10"/>
  <c r="BB712" i="10"/>
  <c r="AA716" i="10"/>
  <c r="AE716" i="10"/>
  <c r="AO716" i="10"/>
  <c r="AS716" i="10"/>
  <c r="AX716" i="10"/>
  <c r="BB716" i="10"/>
  <c r="Y493" i="11"/>
  <c r="AC493" i="11"/>
  <c r="AB492" i="11"/>
  <c r="AP492" i="11"/>
  <c r="AT492" i="11"/>
  <c r="AY492" i="11"/>
  <c r="BC492" i="11"/>
  <c r="AB496" i="11"/>
  <c r="AM496" i="11"/>
  <c r="AR496" i="11"/>
  <c r="AW496" i="11"/>
  <c r="BA496" i="11"/>
  <c r="AA713" i="11"/>
  <c r="AE713" i="11"/>
  <c r="AQ713" i="11"/>
  <c r="AU713" i="11"/>
  <c r="AZ713" i="11"/>
  <c r="AA712" i="11"/>
  <c r="AE712" i="11"/>
  <c r="AQ712" i="11"/>
  <c r="AU712" i="11"/>
  <c r="AZ712" i="11"/>
  <c r="Y716" i="11"/>
  <c r="AC716" i="11"/>
  <c r="AO716" i="11"/>
  <c r="AS716" i="11"/>
  <c r="AX716" i="11"/>
  <c r="BB716" i="11"/>
  <c r="AV591" i="2"/>
  <c r="AV580" i="2"/>
  <c r="AV569" i="2"/>
  <c r="AV558" i="2"/>
  <c r="AV547" i="2"/>
  <c r="AV536" i="2"/>
  <c r="AF261" i="8"/>
  <c r="BD261" i="10"/>
  <c r="AF261" i="10"/>
  <c r="AV261" i="4"/>
  <c r="P261" i="10"/>
  <c r="P261" i="11"/>
  <c r="AN261" i="11"/>
  <c r="AV261" i="10"/>
  <c r="AX261" i="3"/>
  <c r="AU261" i="3"/>
  <c r="AQ261" i="3"/>
  <c r="L712" i="2"/>
  <c r="AO712" i="2"/>
  <c r="AS712" i="2"/>
  <c r="L712" i="3"/>
  <c r="AE712" i="3"/>
  <c r="AR712" i="3"/>
  <c r="AW712" i="3"/>
  <c r="BA712" i="3"/>
  <c r="AX22" i="4"/>
  <c r="BB22" i="4"/>
  <c r="Z492" i="4"/>
  <c r="AD492" i="4"/>
  <c r="AM492" i="4"/>
  <c r="AR492" i="4"/>
  <c r="AW492" i="4"/>
  <c r="BA492" i="4"/>
  <c r="Z496" i="4"/>
  <c r="AD496" i="4"/>
  <c r="AM496" i="4"/>
  <c r="AR496" i="4"/>
  <c r="AW496" i="4"/>
  <c r="BA496" i="4"/>
  <c r="AA712" i="4"/>
  <c r="AE712" i="4"/>
  <c r="AO712" i="4"/>
  <c r="AS712" i="4"/>
  <c r="AX712" i="4"/>
  <c r="BB712" i="4"/>
  <c r="AA716" i="4"/>
  <c r="AE716" i="4"/>
  <c r="AO716" i="4"/>
  <c r="AS716" i="4"/>
  <c r="AX716" i="4"/>
  <c r="BB716" i="4"/>
  <c r="AX16" i="8"/>
  <c r="AX22" i="8"/>
  <c r="BB16" i="8"/>
  <c r="BB22" i="8"/>
  <c r="AA21" i="8"/>
  <c r="AE21" i="8"/>
  <c r="AO21" i="8"/>
  <c r="AS21" i="8"/>
  <c r="AX21" i="8"/>
  <c r="BB21" i="8"/>
  <c r="AA26" i="8"/>
  <c r="AE26" i="8"/>
  <c r="AO26" i="8"/>
  <c r="AS26" i="8"/>
  <c r="AX26" i="8"/>
  <c r="BB26" i="8"/>
  <c r="AB492" i="8"/>
  <c r="AG492" i="8"/>
  <c r="AP492" i="8"/>
  <c r="AT492" i="8"/>
  <c r="AY492" i="8"/>
  <c r="BC492" i="8"/>
  <c r="AB496" i="8"/>
  <c r="AG496" i="8"/>
  <c r="AP496" i="8"/>
  <c r="AT496" i="8"/>
  <c r="AY496" i="8"/>
  <c r="BC496" i="8"/>
  <c r="AA712" i="8"/>
  <c r="AE712" i="8"/>
  <c r="AO712" i="8"/>
  <c r="AS712" i="8"/>
  <c r="AX712" i="8"/>
  <c r="BB712" i="8"/>
  <c r="AA716" i="8"/>
  <c r="AE716" i="8"/>
  <c r="AO716" i="8"/>
  <c r="AS716" i="8"/>
  <c r="AX716" i="8"/>
  <c r="BB716" i="8"/>
  <c r="AH16" i="10"/>
  <c r="AH22" i="10"/>
  <c r="Y21" i="10"/>
  <c r="AC21" i="10"/>
  <c r="AH21" i="10"/>
  <c r="AQ21" i="10"/>
  <c r="AU21" i="10"/>
  <c r="AZ21" i="10"/>
  <c r="Y26" i="10"/>
  <c r="AC26" i="10"/>
  <c r="AH26" i="10"/>
  <c r="AQ26" i="10"/>
  <c r="AU26" i="10"/>
  <c r="AZ26" i="10"/>
  <c r="AB493" i="10"/>
  <c r="AG493" i="10"/>
  <c r="AP493" i="10"/>
  <c r="AT493" i="10"/>
  <c r="AY493" i="10"/>
  <c r="BC493" i="10"/>
  <c r="AB492" i="10"/>
  <c r="AG492" i="10"/>
  <c r="AP492" i="10"/>
  <c r="AT492" i="10"/>
  <c r="AY492" i="10"/>
  <c r="BC492" i="10"/>
  <c r="AB496" i="10"/>
  <c r="AG496" i="10"/>
  <c r="AP496" i="10"/>
  <c r="AT496" i="10"/>
  <c r="AY496" i="10"/>
  <c r="BC496" i="10"/>
  <c r="L713" i="10"/>
  <c r="AB712" i="10"/>
  <c r="AG712" i="10"/>
  <c r="AP712" i="10"/>
  <c r="AT712" i="10"/>
  <c r="AY712" i="10"/>
  <c r="BC712" i="10"/>
  <c r="AB716" i="10"/>
  <c r="AG716" i="10"/>
  <c r="AP716" i="10"/>
  <c r="AT716" i="10"/>
  <c r="AY716" i="10"/>
  <c r="BC716" i="10"/>
  <c r="Y492" i="11"/>
  <c r="AC492" i="11"/>
  <c r="AQ492" i="11"/>
  <c r="AU492" i="11"/>
  <c r="AZ492" i="11"/>
  <c r="Y496" i="11"/>
  <c r="AC496" i="11"/>
  <c r="AO496" i="11"/>
  <c r="AS496" i="11"/>
  <c r="AX496" i="11"/>
  <c r="BB496" i="11"/>
  <c r="M712" i="11"/>
  <c r="AB712" i="11"/>
  <c r="AM712" i="11"/>
  <c r="AR712" i="11"/>
  <c r="AW712" i="11"/>
  <c r="BA712" i="11"/>
  <c r="Z716" i="11"/>
  <c r="AD716" i="11"/>
  <c r="AP716" i="11"/>
  <c r="AT716" i="11"/>
  <c r="AY716" i="11"/>
  <c r="BC716" i="11"/>
  <c r="P261" i="3"/>
  <c r="AN261" i="8"/>
  <c r="AV261" i="8"/>
  <c r="BD261" i="8"/>
  <c r="AF261" i="4"/>
  <c r="AV84" i="1"/>
  <c r="AR261" i="3"/>
  <c r="BC261" i="3"/>
  <c r="AG261" i="3"/>
  <c r="M22" i="9"/>
  <c r="Z16" i="9"/>
  <c r="Z22" i="9"/>
  <c r="AD16" i="9"/>
  <c r="AD13" i="9" s="1"/>
  <c r="AD22" i="9"/>
  <c r="Z21" i="9"/>
  <c r="AD21" i="9"/>
  <c r="AM21" i="9"/>
  <c r="AR21" i="9"/>
  <c r="AW21" i="9"/>
  <c r="BA21" i="9"/>
  <c r="Z26" i="9"/>
  <c r="AD26" i="9"/>
  <c r="AM26" i="9"/>
  <c r="AR26" i="9"/>
  <c r="AW26" i="9"/>
  <c r="BA26" i="9"/>
  <c r="AD493" i="9"/>
  <c r="AM493" i="9"/>
  <c r="AR493" i="9"/>
  <c r="AW493" i="9"/>
  <c r="BA493" i="9"/>
  <c r="Z492" i="9"/>
  <c r="AD492" i="9"/>
  <c r="AM492" i="9"/>
  <c r="AR492" i="9"/>
  <c r="AW492" i="9"/>
  <c r="BA492" i="9"/>
  <c r="Z496" i="9"/>
  <c r="AD496" i="9"/>
  <c r="AM496" i="9"/>
  <c r="AR496" i="9"/>
  <c r="AW496" i="9"/>
  <c r="BA496" i="9"/>
  <c r="L713" i="9"/>
  <c r="Z712" i="9"/>
  <c r="AD712" i="9"/>
  <c r="AM712" i="9"/>
  <c r="AR712" i="9"/>
  <c r="AW712" i="9"/>
  <c r="BA712" i="9"/>
  <c r="Z716" i="9"/>
  <c r="AD716" i="9"/>
  <c r="AM716" i="9"/>
  <c r="AR716" i="9"/>
  <c r="AW716" i="9"/>
  <c r="BA716" i="9"/>
  <c r="AF261" i="9"/>
  <c r="AN52" i="1"/>
  <c r="AX16" i="9"/>
  <c r="AX22" i="9"/>
  <c r="BB16" i="9"/>
  <c r="BB22" i="9"/>
  <c r="AA21" i="9"/>
  <c r="AE21" i="9"/>
  <c r="AO21" i="9"/>
  <c r="AS21" i="9"/>
  <c r="AX21" i="9"/>
  <c r="BB21" i="9"/>
  <c r="AA26" i="9"/>
  <c r="AE26" i="9"/>
  <c r="AO26" i="9"/>
  <c r="AS26" i="9"/>
  <c r="AX26" i="9"/>
  <c r="BB26" i="9"/>
  <c r="AS264" i="9"/>
  <c r="AE493" i="9"/>
  <c r="AO493" i="9"/>
  <c r="AS493" i="9"/>
  <c r="AX493" i="9"/>
  <c r="BB493" i="9"/>
  <c r="AA492" i="9"/>
  <c r="AE492" i="9"/>
  <c r="AO492" i="9"/>
  <c r="AS492" i="9"/>
  <c r="AX492" i="9"/>
  <c r="BB492" i="9"/>
  <c r="AA496" i="9"/>
  <c r="AE496" i="9"/>
  <c r="AO496" i="9"/>
  <c r="AS496" i="9"/>
  <c r="AX496" i="9"/>
  <c r="BB496" i="9"/>
  <c r="AA712" i="9"/>
  <c r="AE712" i="9"/>
  <c r="AO712" i="9"/>
  <c r="AS712" i="9"/>
  <c r="AX712" i="9"/>
  <c r="BB712" i="9"/>
  <c r="AA716" i="9"/>
  <c r="AE716" i="9"/>
  <c r="AO716" i="9"/>
  <c r="AS716" i="9"/>
  <c r="AX716" i="9"/>
  <c r="BB716" i="9"/>
  <c r="P84" i="1"/>
  <c r="BD52" i="1"/>
  <c r="AP13" i="9"/>
  <c r="AP22" i="9"/>
  <c r="AT13" i="9"/>
  <c r="AT22" i="9"/>
  <c r="AB21" i="9"/>
  <c r="AG21" i="9"/>
  <c r="AP21" i="9"/>
  <c r="AT21" i="9"/>
  <c r="AY21" i="9"/>
  <c r="BC21" i="9"/>
  <c r="AB26" i="9"/>
  <c r="AG26" i="9"/>
  <c r="AP26" i="9"/>
  <c r="AT26" i="9"/>
  <c r="AY26" i="9"/>
  <c r="BC26" i="9"/>
  <c r="AT264" i="9"/>
  <c r="AB493" i="9"/>
  <c r="AG493" i="9"/>
  <c r="AP493" i="9"/>
  <c r="AT493" i="9"/>
  <c r="AY493" i="9"/>
  <c r="BC493" i="9"/>
  <c r="AB492" i="9"/>
  <c r="AG492" i="9"/>
  <c r="AP492" i="9"/>
  <c r="AT492" i="9"/>
  <c r="AY492" i="9"/>
  <c r="BC492" i="9"/>
  <c r="AB496" i="9"/>
  <c r="AG496" i="9"/>
  <c r="AP496" i="9"/>
  <c r="AT496" i="9"/>
  <c r="AY496" i="9"/>
  <c r="BC496" i="9"/>
  <c r="L712" i="9"/>
  <c r="AB712" i="9"/>
  <c r="AG712" i="9"/>
  <c r="AP712" i="9"/>
  <c r="AT712" i="9"/>
  <c r="AY712" i="9"/>
  <c r="BC712" i="9"/>
  <c r="AB716" i="9"/>
  <c r="AG716" i="9"/>
  <c r="AP716" i="9"/>
  <c r="AT716" i="9"/>
  <c r="AY716" i="9"/>
  <c r="BC716" i="9"/>
  <c r="AN261" i="9"/>
  <c r="P261" i="9"/>
  <c r="BD261" i="9"/>
  <c r="AF84" i="1"/>
  <c r="X52" i="1"/>
  <c r="L22" i="9"/>
  <c r="L13" i="9"/>
  <c r="L21" i="9"/>
  <c r="AH16" i="9"/>
  <c r="AH13" i="9" s="1"/>
  <c r="AH22" i="9"/>
  <c r="Y21" i="9"/>
  <c r="AC21" i="9"/>
  <c r="AH21" i="9"/>
  <c r="AQ21" i="9"/>
  <c r="AU21" i="9"/>
  <c r="AZ21" i="9"/>
  <c r="Y26" i="9"/>
  <c r="AC26" i="9"/>
  <c r="AH26" i="9"/>
  <c r="AQ26" i="9"/>
  <c r="AU26" i="9"/>
  <c r="AZ26" i="9"/>
  <c r="AC493" i="9"/>
  <c r="AH493" i="9"/>
  <c r="AQ493" i="9"/>
  <c r="AU493" i="9"/>
  <c r="AZ493" i="9"/>
  <c r="Y492" i="9"/>
  <c r="AC492" i="9"/>
  <c r="AH492" i="9"/>
  <c r="AQ492" i="9"/>
  <c r="AU492" i="9"/>
  <c r="AZ492" i="9"/>
  <c r="Y496" i="9"/>
  <c r="AC496" i="9"/>
  <c r="AH496" i="9"/>
  <c r="AQ496" i="9"/>
  <c r="AU496" i="9"/>
  <c r="AZ496" i="9"/>
  <c r="Y712" i="9"/>
  <c r="AC712" i="9"/>
  <c r="AH712" i="9"/>
  <c r="AQ712" i="9"/>
  <c r="AU712" i="9"/>
  <c r="AZ712" i="9"/>
  <c r="Y716" i="9"/>
  <c r="AC716" i="9"/>
  <c r="AH716" i="9"/>
  <c r="AQ716" i="9"/>
  <c r="AU716" i="9"/>
  <c r="AZ716" i="9"/>
  <c r="AV261" i="9"/>
  <c r="X84" i="1"/>
  <c r="AH503" i="4"/>
  <c r="AH502" i="4"/>
  <c r="Y503" i="4"/>
  <c r="Y502" i="4"/>
  <c r="AA503" i="4"/>
  <c r="AA502" i="4"/>
  <c r="AC503" i="4"/>
  <c r="AC502" i="4"/>
  <c r="AE502" i="4"/>
  <c r="AE503" i="4"/>
  <c r="AA502" i="9"/>
  <c r="AA503" i="9"/>
  <c r="AC502" i="9"/>
  <c r="AC503" i="9"/>
  <c r="AE502" i="9"/>
  <c r="AE503" i="9"/>
  <c r="AH503" i="9"/>
  <c r="AO503" i="9"/>
  <c r="AQ503" i="9"/>
  <c r="AS503" i="9"/>
  <c r="AU503" i="9"/>
  <c r="AX503" i="9"/>
  <c r="AZ503" i="9"/>
  <c r="BB503" i="9"/>
  <c r="Y502" i="9"/>
  <c r="Z503" i="4"/>
  <c r="Z502" i="4"/>
  <c r="AB503" i="4"/>
  <c r="AB502" i="4"/>
  <c r="AD503" i="4"/>
  <c r="AD502" i="4"/>
  <c r="AG503" i="4"/>
  <c r="AG502" i="4"/>
  <c r="AB503" i="9"/>
  <c r="AB502" i="9"/>
  <c r="AD503" i="9"/>
  <c r="AD502" i="9"/>
  <c r="AM503" i="9"/>
  <c r="AP503" i="9"/>
  <c r="AR503" i="9"/>
  <c r="AT503" i="9"/>
  <c r="AW503" i="9"/>
  <c r="AY503" i="9"/>
  <c r="BA503" i="9"/>
  <c r="BC503" i="9"/>
  <c r="Z502" i="9"/>
  <c r="AG503" i="9"/>
  <c r="Z502" i="8"/>
  <c r="Z503" i="8"/>
  <c r="AB502" i="8"/>
  <c r="AB503" i="8"/>
  <c r="AD502" i="8"/>
  <c r="AD503" i="8"/>
  <c r="AG503" i="8"/>
  <c r="AM503" i="8"/>
  <c r="AP503" i="8"/>
  <c r="AR503" i="8"/>
  <c r="AT503" i="8"/>
  <c r="AW503" i="8"/>
  <c r="AY503" i="8"/>
  <c r="BA503" i="8"/>
  <c r="BC503" i="8"/>
  <c r="Y503" i="8"/>
  <c r="Y502" i="8"/>
  <c r="AA503" i="8"/>
  <c r="AA502" i="8"/>
  <c r="AC503" i="8"/>
  <c r="AC502" i="8"/>
  <c r="AE503" i="8"/>
  <c r="AE502" i="8"/>
  <c r="AH503" i="8"/>
  <c r="AO503" i="8"/>
  <c r="AQ503" i="8"/>
  <c r="AS503" i="8"/>
  <c r="AU503" i="8"/>
  <c r="AX503" i="8"/>
  <c r="AZ503" i="8"/>
  <c r="BB503" i="8"/>
  <c r="AA502" i="10"/>
  <c r="AN34" i="4"/>
  <c r="AN35" i="4" s="1"/>
  <c r="AM503" i="10"/>
  <c r="BA503" i="10"/>
  <c r="AC503" i="10"/>
  <c r="AH503" i="10"/>
  <c r="AQ503" i="10"/>
  <c r="AU503" i="10"/>
  <c r="AZ503" i="10"/>
  <c r="Y502" i="10"/>
  <c r="AD503" i="10"/>
  <c r="AR503" i="10"/>
  <c r="AE503" i="10"/>
  <c r="AO503" i="10"/>
  <c r="AS503" i="10"/>
  <c r="AX503" i="10"/>
  <c r="BB503" i="10"/>
  <c r="AW503" i="10"/>
  <c r="AG503" i="10"/>
  <c r="AP503" i="10"/>
  <c r="AT503" i="10"/>
  <c r="AY503" i="10"/>
  <c r="BC503" i="10"/>
  <c r="AB503" i="10"/>
  <c r="AA503" i="10"/>
  <c r="Z502" i="10"/>
  <c r="Z503" i="10"/>
  <c r="Y503" i="10"/>
  <c r="M19" i="10"/>
  <c r="M28" i="10"/>
  <c r="Z19" i="10"/>
  <c r="Z28" i="10"/>
  <c r="AD19" i="10"/>
  <c r="AD28" i="10"/>
  <c r="AM19" i="10"/>
  <c r="AM28" i="10"/>
  <c r="AR19" i="10"/>
  <c r="AR28" i="10"/>
  <c r="AW19" i="10"/>
  <c r="AW28" i="10"/>
  <c r="BA19" i="10"/>
  <c r="BA28" i="10"/>
  <c r="AA19" i="10"/>
  <c r="AA28" i="10"/>
  <c r="AE19" i="10"/>
  <c r="AE28" i="10"/>
  <c r="AO19" i="10"/>
  <c r="AO28" i="10"/>
  <c r="AS19" i="10"/>
  <c r="AS28" i="10"/>
  <c r="AX19" i="10"/>
  <c r="AX28" i="10"/>
  <c r="BB19" i="10"/>
  <c r="BB28" i="10"/>
  <c r="AB19" i="10"/>
  <c r="AB28" i="10"/>
  <c r="AG19" i="10"/>
  <c r="AG28" i="10"/>
  <c r="AP19" i="10"/>
  <c r="AP28" i="10"/>
  <c r="AT19" i="10"/>
  <c r="AT28" i="10"/>
  <c r="AY19" i="10"/>
  <c r="AY28" i="10"/>
  <c r="BC19" i="10"/>
  <c r="BC28" i="10"/>
  <c r="L28" i="10"/>
  <c r="Y19" i="10"/>
  <c r="Y28" i="10"/>
  <c r="AC19" i="10"/>
  <c r="AC28" i="10"/>
  <c r="AH19" i="10"/>
  <c r="AH28" i="10"/>
  <c r="AQ19" i="10"/>
  <c r="AQ28" i="10"/>
  <c r="AU19" i="10"/>
  <c r="AU28" i="10"/>
  <c r="AZ19" i="10"/>
  <c r="AZ28" i="10"/>
  <c r="AA19" i="9"/>
  <c r="AA28" i="9"/>
  <c r="AE19" i="9"/>
  <c r="AE28" i="9"/>
  <c r="AO28" i="9"/>
  <c r="AS28" i="9"/>
  <c r="AX19" i="9"/>
  <c r="AX28" i="9"/>
  <c r="BB19" i="9"/>
  <c r="BB28" i="9"/>
  <c r="AB19" i="9"/>
  <c r="AB28" i="9"/>
  <c r="AG19" i="9"/>
  <c r="AG28" i="9"/>
  <c r="AP28" i="9"/>
  <c r="AT28" i="9"/>
  <c r="AY19" i="9"/>
  <c r="AY28" i="9"/>
  <c r="BC19" i="9"/>
  <c r="BC28" i="9"/>
  <c r="L28" i="9"/>
  <c r="Y19" i="9"/>
  <c r="Y28" i="9"/>
  <c r="AC19" i="9"/>
  <c r="AC28" i="9"/>
  <c r="AH28" i="9"/>
  <c r="AQ28" i="9"/>
  <c r="AU28" i="9"/>
  <c r="AZ19" i="9"/>
  <c r="AZ28" i="9"/>
  <c r="M28" i="9"/>
  <c r="Z19" i="9"/>
  <c r="Z28" i="9"/>
  <c r="AD19" i="9"/>
  <c r="AD28" i="9"/>
  <c r="AM28" i="9"/>
  <c r="AR28" i="9"/>
  <c r="AW19" i="9"/>
  <c r="AW28" i="9"/>
  <c r="BA19" i="9"/>
  <c r="BA28" i="9"/>
  <c r="AB19" i="8"/>
  <c r="AB28" i="8"/>
  <c r="AG19" i="8"/>
  <c r="AG28" i="8"/>
  <c r="AP28" i="8"/>
  <c r="AT28" i="8"/>
  <c r="AY19" i="8"/>
  <c r="AY28" i="8"/>
  <c r="BC19" i="8"/>
  <c r="BC28" i="8"/>
  <c r="Y19" i="8"/>
  <c r="Y28" i="8"/>
  <c r="AC19" i="8"/>
  <c r="AC28" i="8"/>
  <c r="AH19" i="8"/>
  <c r="AQ28" i="8"/>
  <c r="AU19" i="8"/>
  <c r="AU28" i="8"/>
  <c r="AZ19" i="8"/>
  <c r="AZ28" i="8"/>
  <c r="Z19" i="8"/>
  <c r="Z28" i="8"/>
  <c r="AD19" i="8"/>
  <c r="AM28" i="8"/>
  <c r="AR28" i="8"/>
  <c r="AW19" i="8"/>
  <c r="AW28" i="8"/>
  <c r="BA19" i="8"/>
  <c r="BA28" i="8"/>
  <c r="AA19" i="8"/>
  <c r="AA28" i="8"/>
  <c r="AE19" i="8"/>
  <c r="AE28" i="8"/>
  <c r="AO28" i="8"/>
  <c r="AS28" i="8"/>
  <c r="AX19" i="8"/>
  <c r="AX28" i="8"/>
  <c r="BB19" i="8"/>
  <c r="BB28" i="8"/>
  <c r="Y28" i="4"/>
  <c r="AC28" i="4"/>
  <c r="AH28" i="4"/>
  <c r="AQ28" i="4"/>
  <c r="AU28" i="4"/>
  <c r="AZ28" i="4"/>
  <c r="Z28" i="4"/>
  <c r="AD28" i="4"/>
  <c r="AM28" i="4"/>
  <c r="AR28" i="4"/>
  <c r="AW28" i="4"/>
  <c r="BA28" i="4"/>
  <c r="M28" i="4"/>
  <c r="AA28" i="4"/>
  <c r="AE28" i="4"/>
  <c r="AO28" i="4"/>
  <c r="AS28" i="4"/>
  <c r="AX28" i="4"/>
  <c r="BB28" i="4"/>
  <c r="AB28" i="4"/>
  <c r="AG28" i="4"/>
  <c r="AP28" i="4"/>
  <c r="AT28" i="4"/>
  <c r="AY28" i="4"/>
  <c r="BC28" i="4"/>
  <c r="BD266" i="3"/>
  <c r="AV266" i="3"/>
  <c r="AD503" i="11"/>
  <c r="AM503" i="11"/>
  <c r="AR503" i="11"/>
  <c r="AW503" i="11"/>
  <c r="BA503" i="11"/>
  <c r="AE503" i="11"/>
  <c r="AS503" i="11"/>
  <c r="AX503" i="11"/>
  <c r="BB503" i="11"/>
  <c r="AP503" i="11"/>
  <c r="AP502" i="11"/>
  <c r="AT503" i="11"/>
  <c r="AY503" i="11"/>
  <c r="BC503" i="11"/>
  <c r="Y503" i="11"/>
  <c r="AQ503" i="11"/>
  <c r="AQ502" i="11"/>
  <c r="AU503" i="11"/>
  <c r="AZ503" i="11"/>
  <c r="AO503" i="11"/>
  <c r="AO502" i="11"/>
  <c r="AC503" i="11"/>
  <c r="AC502" i="11"/>
  <c r="AB503" i="11"/>
  <c r="AB502" i="11"/>
  <c r="AA503" i="11"/>
  <c r="AA502" i="11"/>
  <c r="Z503" i="11"/>
  <c r="Z502" i="11"/>
  <c r="L503" i="3"/>
  <c r="L502" i="3"/>
  <c r="BD80" i="1"/>
  <c r="BD48" i="1"/>
  <c r="X80" i="1"/>
  <c r="AN48" i="1"/>
  <c r="AF48" i="1"/>
  <c r="AN80" i="1"/>
  <c r="AN45" i="1"/>
  <c r="AF80" i="1"/>
  <c r="AV80" i="1"/>
  <c r="X48" i="1"/>
  <c r="P80" i="1"/>
  <c r="P48" i="1"/>
  <c r="AV48" i="1"/>
  <c r="AF77" i="1"/>
  <c r="BD77" i="1"/>
  <c r="BD45" i="1"/>
  <c r="AV77" i="1"/>
  <c r="AV45" i="1"/>
  <c r="AN77" i="1"/>
  <c r="X77" i="1"/>
  <c r="AF45" i="1"/>
  <c r="P77" i="1"/>
  <c r="AU105" i="1"/>
  <c r="AP105" i="1"/>
  <c r="AV272" i="9"/>
  <c r="AV273" i="9" s="1"/>
  <c r="AF34" i="9"/>
  <c r="AF35" i="9" s="1"/>
  <c r="AV272" i="2"/>
  <c r="AV273" i="2" s="1"/>
  <c r="AV272" i="11"/>
  <c r="AV273" i="11" s="1"/>
  <c r="AF270" i="9"/>
  <c r="AV270" i="9"/>
  <c r="AV34" i="3"/>
  <c r="BD272" i="3"/>
  <c r="AV272" i="3"/>
  <c r="BD272" i="2"/>
  <c r="BD273" i="2" s="1"/>
  <c r="AO270" i="2"/>
  <c r="AV270" i="2" s="1"/>
  <c r="AV271" i="2" s="1"/>
  <c r="AW270" i="2"/>
  <c r="BD270" i="2" s="1"/>
  <c r="BD271" i="2" s="1"/>
  <c r="AV34" i="11"/>
  <c r="AF34" i="11"/>
  <c r="BD34" i="11"/>
  <c r="AN34" i="11"/>
  <c r="AN272" i="11"/>
  <c r="AN273" i="11" s="1"/>
  <c r="AF272" i="11"/>
  <c r="AF273" i="11" s="1"/>
  <c r="BD272" i="11"/>
  <c r="BD273" i="11" s="1"/>
  <c r="AF270" i="11"/>
  <c r="AF271" i="11" s="1"/>
  <c r="AN270" i="11"/>
  <c r="AN271" i="11" s="1"/>
  <c r="AV270" i="11"/>
  <c r="AV271" i="11" s="1"/>
  <c r="BD270" i="11"/>
  <c r="BD271" i="11" s="1"/>
  <c r="AF34" i="10"/>
  <c r="AV272" i="10"/>
  <c r="AV273" i="10" s="1"/>
  <c r="AV34" i="10"/>
  <c r="BD34" i="10"/>
  <c r="AN272" i="10"/>
  <c r="AN273" i="10" s="1"/>
  <c r="AF272" i="10"/>
  <c r="AF273" i="10" s="1"/>
  <c r="AN34" i="10"/>
  <c r="BD272" i="10"/>
  <c r="BD273" i="10" s="1"/>
  <c r="AF270" i="10"/>
  <c r="AN270" i="10"/>
  <c r="AV270" i="10"/>
  <c r="AV271" i="10" s="1"/>
  <c r="BD270" i="10"/>
  <c r="BD271" i="10" s="1"/>
  <c r="AB16" i="10"/>
  <c r="Y16" i="10"/>
  <c r="AC16" i="10"/>
  <c r="Z16" i="10"/>
  <c r="AA16" i="10"/>
  <c r="AE16" i="10"/>
  <c r="AM16" i="10"/>
  <c r="AQ16" i="10"/>
  <c r="AU16" i="10"/>
  <c r="AY16" i="10"/>
  <c r="BC16" i="10"/>
  <c r="AR16" i="10"/>
  <c r="AZ16" i="10"/>
  <c r="AG16" i="10"/>
  <c r="AO16" i="10"/>
  <c r="AS16" i="10"/>
  <c r="AW16" i="10"/>
  <c r="BA16" i="10"/>
  <c r="AN270" i="9"/>
  <c r="AV34" i="9"/>
  <c r="AV35" i="9" s="1"/>
  <c r="AN34" i="9"/>
  <c r="AN35" i="9" s="1"/>
  <c r="AN272" i="9"/>
  <c r="AN273" i="9" s="1"/>
  <c r="AF272" i="9"/>
  <c r="AF273" i="9" s="1"/>
  <c r="BD34" i="9"/>
  <c r="BD35" i="9" s="1"/>
  <c r="BD272" i="9"/>
  <c r="BD273" i="9" s="1"/>
  <c r="BD270" i="9"/>
  <c r="AA16" i="9"/>
  <c r="AA13" i="9" s="1"/>
  <c r="AE16" i="9"/>
  <c r="AE13" i="9" s="1"/>
  <c r="AM13" i="9"/>
  <c r="AQ13" i="9"/>
  <c r="AU13" i="9"/>
  <c r="AY16" i="9"/>
  <c r="BC16" i="9"/>
  <c r="AB16" i="9"/>
  <c r="AB13" i="9" s="1"/>
  <c r="AR13" i="9"/>
  <c r="AZ16" i="9"/>
  <c r="Y16" i="9"/>
  <c r="AC16" i="9"/>
  <c r="AC13" i="9" s="1"/>
  <c r="AG16" i="9"/>
  <c r="AS13" i="9"/>
  <c r="AW16" i="9"/>
  <c r="BA16" i="9"/>
  <c r="AF272" i="8"/>
  <c r="AF273" i="8" s="1"/>
  <c r="AV34" i="8"/>
  <c r="AV35" i="8" s="1"/>
  <c r="AF270" i="8"/>
  <c r="BD34" i="8"/>
  <c r="BD35" i="8" s="1"/>
  <c r="AN34" i="8"/>
  <c r="AN35" i="8" s="1"/>
  <c r="AV270" i="8"/>
  <c r="AF34" i="8"/>
  <c r="AF35" i="8" s="1"/>
  <c r="AN270" i="8"/>
  <c r="AN272" i="8"/>
  <c r="AN273" i="8" s="1"/>
  <c r="AV272" i="8"/>
  <c r="AV273" i="8" s="1"/>
  <c r="BD272" i="8"/>
  <c r="BD273" i="8" s="1"/>
  <c r="BD270" i="8"/>
  <c r="AG16" i="8"/>
  <c r="AU16" i="8"/>
  <c r="AY16" i="8"/>
  <c r="BC16" i="8"/>
  <c r="AZ16" i="8"/>
  <c r="AS16" i="8"/>
  <c r="AW16" i="8"/>
  <c r="BA16" i="8"/>
  <c r="AV272" i="4"/>
  <c r="AV273" i="4" s="1"/>
  <c r="AF272" i="4"/>
  <c r="AF273" i="4" s="1"/>
  <c r="AF34" i="4"/>
  <c r="AF35" i="4" s="1"/>
  <c r="BD34" i="4"/>
  <c r="BD35" i="4" s="1"/>
  <c r="BD272" i="4"/>
  <c r="BD273" i="4" s="1"/>
  <c r="AV34" i="4"/>
  <c r="AV35" i="4" s="1"/>
  <c r="AN272" i="4"/>
  <c r="AN273" i="4" s="1"/>
  <c r="AF270" i="4"/>
  <c r="AN270" i="4"/>
  <c r="AV270" i="4"/>
  <c r="BD270" i="4"/>
  <c r="AV12" i="8" l="1"/>
  <c r="BD261" i="3"/>
  <c r="AN271" i="10"/>
  <c r="AH13" i="10"/>
  <c r="AN12" i="4"/>
  <c r="BD12" i="8"/>
  <c r="BD12" i="10"/>
  <c r="AN12" i="10"/>
  <c r="AN12" i="9"/>
  <c r="AN12" i="8"/>
  <c r="AF12" i="9"/>
  <c r="BD12" i="4"/>
  <c r="AV12" i="10"/>
  <c r="AF12" i="10"/>
  <c r="BD12" i="9"/>
  <c r="AV12" i="4"/>
  <c r="BD90" i="1"/>
  <c r="AV90" i="1"/>
  <c r="AN90" i="1"/>
  <c r="AF90" i="1"/>
  <c r="AO13" i="9"/>
  <c r="AG13" i="10"/>
  <c r="AG13" i="9"/>
  <c r="Y13" i="9"/>
  <c r="AF271" i="10"/>
  <c r="Z13" i="8"/>
  <c r="AN502" i="10"/>
  <c r="AV502" i="10"/>
  <c r="BD503" i="4"/>
  <c r="BD504" i="4" s="1"/>
  <c r="AT105" i="1"/>
  <c r="AT106" i="1" s="1"/>
  <c r="AQ105" i="1"/>
  <c r="AQ106" i="1" s="1"/>
  <c r="AP106" i="1"/>
  <c r="AU106" i="1"/>
  <c r="AR105" i="1"/>
  <c r="AR106" i="1" s="1"/>
  <c r="AS105" i="1"/>
  <c r="AS106" i="1" s="1"/>
  <c r="AO105" i="1"/>
  <c r="AO106" i="1" s="1"/>
  <c r="AV502" i="9"/>
  <c r="AV503" i="4"/>
  <c r="AV504" i="4" s="1"/>
  <c r="AV502" i="8"/>
  <c r="BD502" i="9"/>
  <c r="BD502" i="8"/>
  <c r="AN502" i="9"/>
  <c r="AN502" i="8"/>
  <c r="AV502" i="4"/>
  <c r="BA13" i="8"/>
  <c r="AS13" i="8"/>
  <c r="BC13" i="8"/>
  <c r="AU13" i="8"/>
  <c r="AM13" i="8"/>
  <c r="AA13" i="8"/>
  <c r="AO13" i="8"/>
  <c r="AR13" i="8"/>
  <c r="BA13" i="9"/>
  <c r="BC13" i="9"/>
  <c r="AW13" i="10"/>
  <c r="AO13" i="10"/>
  <c r="AZ13" i="10"/>
  <c r="BC13" i="10"/>
  <c r="AU13" i="10"/>
  <c r="AM13" i="10"/>
  <c r="AA13" i="10"/>
  <c r="AB13" i="10"/>
  <c r="Z13" i="9"/>
  <c r="BB13" i="8"/>
  <c r="AX13" i="8"/>
  <c r="AT13" i="10"/>
  <c r="AP13" i="10"/>
  <c r="AD13" i="10"/>
  <c r="AT13" i="8"/>
  <c r="AP13" i="8"/>
  <c r="AW13" i="8"/>
  <c r="AZ13" i="8"/>
  <c r="AY13" i="8"/>
  <c r="AQ13" i="8"/>
  <c r="AE13" i="8"/>
  <c r="AG13" i="8"/>
  <c r="Y13" i="8"/>
  <c r="AB13" i="8"/>
  <c r="AW13" i="9"/>
  <c r="AZ13" i="9"/>
  <c r="AY13" i="9"/>
  <c r="BA13" i="10"/>
  <c r="AS13" i="10"/>
  <c r="AR13" i="10"/>
  <c r="AY13" i="10"/>
  <c r="AQ13" i="10"/>
  <c r="AE13" i="10"/>
  <c r="Z13" i="10"/>
  <c r="Y13" i="10"/>
  <c r="BB13" i="9"/>
  <c r="AX13" i="9"/>
  <c r="AD13" i="8"/>
  <c r="BB13" i="10"/>
  <c r="AX13" i="10"/>
  <c r="AH13" i="8"/>
  <c r="AC13" i="10"/>
  <c r="AC13" i="8"/>
  <c r="BC257" i="9"/>
  <c r="AZ257" i="10"/>
  <c r="AQ257" i="10"/>
  <c r="Y257" i="10"/>
  <c r="BB257" i="8"/>
  <c r="BA32" i="8"/>
  <c r="AY32" i="8"/>
  <c r="BA257" i="9"/>
  <c r="Z257" i="9"/>
  <c r="AY32" i="10"/>
  <c r="AB257" i="10"/>
  <c r="BB257" i="10"/>
  <c r="AX257" i="10"/>
  <c r="AS257" i="10"/>
  <c r="AA257" i="10"/>
  <c r="AD257" i="10"/>
  <c r="M257" i="10"/>
  <c r="AN502" i="4"/>
  <c r="AN503" i="4"/>
  <c r="AN504" i="4" s="1"/>
  <c r="AS257" i="8"/>
  <c r="AD257" i="8"/>
  <c r="AG257" i="8"/>
  <c r="AB257" i="8"/>
  <c r="AR257" i="9"/>
  <c r="AM257" i="9"/>
  <c r="AH257" i="9"/>
  <c r="AC257" i="9"/>
  <c r="Y257" i="9"/>
  <c r="AG257" i="9"/>
  <c r="AB257" i="9"/>
  <c r="AS257" i="9"/>
  <c r="AO257" i="9"/>
  <c r="AO257" i="10"/>
  <c r="AE257" i="8"/>
  <c r="Y257" i="8"/>
  <c r="AD257" i="9"/>
  <c r="M257" i="9"/>
  <c r="AQ257" i="9"/>
  <c r="AT257" i="9"/>
  <c r="AP257" i="9"/>
  <c r="AE257" i="9"/>
  <c r="AA257" i="9"/>
  <c r="Z257" i="8"/>
  <c r="Z257" i="4"/>
  <c r="AY257" i="4"/>
  <c r="AT257" i="4"/>
  <c r="AP257" i="4"/>
  <c r="AE257" i="4"/>
  <c r="AA257" i="4"/>
  <c r="M257" i="4"/>
  <c r="BA257" i="4"/>
  <c r="AW257" i="4"/>
  <c r="AM257" i="4"/>
  <c r="AC257" i="4"/>
  <c r="AH257" i="10"/>
  <c r="AG257" i="10"/>
  <c r="AO23" i="4"/>
  <c r="AZ23" i="8"/>
  <c r="AQ23" i="8"/>
  <c r="Y23" i="8"/>
  <c r="BA23" i="10"/>
  <c r="AG23" i="10"/>
  <c r="AY23" i="10"/>
  <c r="AE23" i="10"/>
  <c r="Y23" i="10"/>
  <c r="AN35" i="10"/>
  <c r="AV35" i="10"/>
  <c r="AF35" i="10"/>
  <c r="AF35" i="11"/>
  <c r="AG257" i="4"/>
  <c r="BB257" i="4"/>
  <c r="AS257" i="4"/>
  <c r="AD257" i="4"/>
  <c r="AZ257" i="4"/>
  <c r="AQ257" i="4"/>
  <c r="AA257" i="8"/>
  <c r="AW257" i="8"/>
  <c r="AM257" i="8"/>
  <c r="AC257" i="8"/>
  <c r="BC257" i="8"/>
  <c r="AT257" i="8"/>
  <c r="AY257" i="10"/>
  <c r="AP257" i="10"/>
  <c r="AE257" i="10"/>
  <c r="BA257" i="10"/>
  <c r="AR257" i="10"/>
  <c r="AX23" i="4"/>
  <c r="Z23" i="4"/>
  <c r="AV261" i="3"/>
  <c r="AT23" i="8"/>
  <c r="AP23" i="4"/>
  <c r="AM23" i="4"/>
  <c r="BA23" i="4"/>
  <c r="AZ23" i="4"/>
  <c r="AY23" i="4"/>
  <c r="AE23" i="4"/>
  <c r="Y23" i="4"/>
  <c r="BA23" i="8"/>
  <c r="BC23" i="8"/>
  <c r="AM23" i="8"/>
  <c r="AO23" i="8"/>
  <c r="AR23" i="8"/>
  <c r="AW23" i="10"/>
  <c r="AZ23" i="10"/>
  <c r="AU23" i="10"/>
  <c r="AA23" i="10"/>
  <c r="AB23" i="10"/>
  <c r="AU257" i="8"/>
  <c r="AC257" i="10"/>
  <c r="AH23" i="10"/>
  <c r="AX23" i="8"/>
  <c r="AP23" i="10"/>
  <c r="Z23" i="8"/>
  <c r="BB23" i="10"/>
  <c r="AH23" i="8"/>
  <c r="AN261" i="3"/>
  <c r="BC23" i="4"/>
  <c r="AW23" i="4"/>
  <c r="AR23" i="4"/>
  <c r="AU23" i="4"/>
  <c r="AA23" i="4"/>
  <c r="AW23" i="8"/>
  <c r="AY23" i="8"/>
  <c r="AE23" i="8"/>
  <c r="AG23" i="8"/>
  <c r="AB23" i="8"/>
  <c r="AS23" i="10"/>
  <c r="AR23" i="10"/>
  <c r="AQ23" i="10"/>
  <c r="Z23" i="10"/>
  <c r="BD35" i="11"/>
  <c r="AV35" i="11"/>
  <c r="AB257" i="4"/>
  <c r="AX257" i="4"/>
  <c r="AO257" i="4"/>
  <c r="AU257" i="4"/>
  <c r="BA257" i="8"/>
  <c r="AR257" i="8"/>
  <c r="AH257" i="8"/>
  <c r="AY257" i="8"/>
  <c r="AP257" i="8"/>
  <c r="AU32" i="10"/>
  <c r="AU257" i="10"/>
  <c r="BC257" i="10"/>
  <c r="AT257" i="10"/>
  <c r="AW257" i="10"/>
  <c r="AM257" i="10"/>
  <c r="BB23" i="4"/>
  <c r="AD23" i="4"/>
  <c r="M23" i="4"/>
  <c r="AH23" i="4"/>
  <c r="AD23" i="10"/>
  <c r="AP23" i="8"/>
  <c r="AT23" i="4"/>
  <c r="AC23" i="4"/>
  <c r="AS23" i="4"/>
  <c r="AB23" i="4"/>
  <c r="AQ23" i="4"/>
  <c r="AG23" i="4"/>
  <c r="AS23" i="8"/>
  <c r="AU23" i="8"/>
  <c r="AA23" i="8"/>
  <c r="AC23" i="8"/>
  <c r="AO23" i="10"/>
  <c r="BC23" i="10"/>
  <c r="AM23" i="10"/>
  <c r="AC23" i="10"/>
  <c r="BD35" i="10"/>
  <c r="AN35" i="11"/>
  <c r="BC257" i="4"/>
  <c r="AR32" i="4"/>
  <c r="AR257" i="4"/>
  <c r="AH257" i="4"/>
  <c r="Y257" i="4"/>
  <c r="AX32" i="8"/>
  <c r="AX257" i="8"/>
  <c r="AO257" i="8"/>
  <c r="AZ32" i="8"/>
  <c r="AZ257" i="8"/>
  <c r="AQ32" i="8"/>
  <c r="AQ257" i="8"/>
  <c r="Z257" i="10"/>
  <c r="BB23" i="8"/>
  <c r="AT23" i="10"/>
  <c r="AD23" i="8"/>
  <c r="AX23" i="10"/>
  <c r="AW23" i="9"/>
  <c r="AC23" i="9"/>
  <c r="AB23" i="9"/>
  <c r="AQ23" i="9"/>
  <c r="AZ257" i="9"/>
  <c r="AY257" i="9"/>
  <c r="AX23" i="9"/>
  <c r="AS23" i="9"/>
  <c r="Y23" i="9"/>
  <c r="BC23" i="9"/>
  <c r="AM23" i="9"/>
  <c r="AX257" i="9"/>
  <c r="AH23" i="9"/>
  <c r="AP23" i="9"/>
  <c r="Z23" i="9"/>
  <c r="AO23" i="9"/>
  <c r="AZ23" i="9"/>
  <c r="AY23" i="9"/>
  <c r="AE23" i="9"/>
  <c r="AU257" i="9"/>
  <c r="BB23" i="9"/>
  <c r="BA23" i="9"/>
  <c r="AG23" i="9"/>
  <c r="AR23" i="9"/>
  <c r="AU23" i="9"/>
  <c r="AA23" i="9"/>
  <c r="AW257" i="9"/>
  <c r="BB257" i="9"/>
  <c r="L23" i="9"/>
  <c r="AT23" i="9"/>
  <c r="AD23" i="9"/>
  <c r="M23" i="9"/>
  <c r="AF503" i="9"/>
  <c r="AF504" i="9" s="1"/>
  <c r="AF502" i="9"/>
  <c r="AN503" i="9"/>
  <c r="AN504" i="9" s="1"/>
  <c r="BD503" i="9"/>
  <c r="BD504" i="9" s="1"/>
  <c r="AV503" i="9"/>
  <c r="AV504" i="9" s="1"/>
  <c r="AF503" i="4"/>
  <c r="AF504" i="4" s="1"/>
  <c r="AX32" i="9"/>
  <c r="AW32" i="4"/>
  <c r="BA32" i="10"/>
  <c r="AF502" i="4"/>
  <c r="AV503" i="8"/>
  <c r="AV504" i="8" s="1"/>
  <c r="AF502" i="8"/>
  <c r="BD503" i="8"/>
  <c r="BD504" i="8" s="1"/>
  <c r="AN503" i="8"/>
  <c r="AN504" i="8" s="1"/>
  <c r="AF503" i="8"/>
  <c r="AF504" i="8" s="1"/>
  <c r="BA32" i="9"/>
  <c r="AZ32" i="4"/>
  <c r="AF502" i="10"/>
  <c r="AB32" i="9"/>
  <c r="AR32" i="8"/>
  <c r="AU32" i="9"/>
  <c r="AR32" i="10"/>
  <c r="AX32" i="4"/>
  <c r="AW32" i="10"/>
  <c r="AU32" i="4"/>
  <c r="AT32" i="9"/>
  <c r="AP32" i="8"/>
  <c r="AH32" i="8"/>
  <c r="AN503" i="10"/>
  <c r="AN504" i="10" s="1"/>
  <c r="AC32" i="8"/>
  <c r="AT32" i="8"/>
  <c r="AM32" i="10"/>
  <c r="AS32" i="4"/>
  <c r="AM32" i="8"/>
  <c r="BD503" i="10"/>
  <c r="BD504" i="10" s="1"/>
  <c r="AV503" i="10"/>
  <c r="AV504" i="10" s="1"/>
  <c r="AF503" i="10"/>
  <c r="AF504" i="10" s="1"/>
  <c r="AA32" i="8"/>
  <c r="AE32" i="10"/>
  <c r="AD32" i="4"/>
  <c r="AB32" i="4"/>
  <c r="AZ32" i="9"/>
  <c r="BB32" i="9"/>
  <c r="AP32" i="10"/>
  <c r="AO32" i="8"/>
  <c r="AO32" i="4"/>
  <c r="AO32" i="9"/>
  <c r="Y32" i="4"/>
  <c r="AO32" i="10"/>
  <c r="BB32" i="4"/>
  <c r="BC32" i="10"/>
  <c r="AQ32" i="4"/>
  <c r="AW32" i="8"/>
  <c r="BC32" i="8"/>
  <c r="AR32" i="9"/>
  <c r="AQ32" i="9"/>
  <c r="AS32" i="9"/>
  <c r="AT32" i="10"/>
  <c r="BC32" i="4"/>
  <c r="AY32" i="4"/>
  <c r="AP32" i="4"/>
  <c r="AE32" i="4"/>
  <c r="BA32" i="4"/>
  <c r="AM32" i="4"/>
  <c r="AC32" i="4"/>
  <c r="AY32" i="9"/>
  <c r="AP32" i="9"/>
  <c r="AA32" i="9"/>
  <c r="AQ32" i="10"/>
  <c r="AB32" i="10"/>
  <c r="AX32" i="10"/>
  <c r="AS32" i="10"/>
  <c r="AD32" i="10"/>
  <c r="AM32" i="9"/>
  <c r="AD32" i="8"/>
  <c r="AU32" i="8"/>
  <c r="BB32" i="8"/>
  <c r="AS32" i="8"/>
  <c r="AW32" i="9"/>
  <c r="Y32" i="9"/>
  <c r="BC32" i="9"/>
  <c r="AA32" i="4"/>
  <c r="BB32" i="10"/>
  <c r="AZ32" i="10"/>
  <c r="AG32" i="10"/>
  <c r="AT32" i="4"/>
  <c r="AE32" i="9"/>
  <c r="AH32" i="10"/>
  <c r="AG32" i="4"/>
  <c r="AG32" i="9"/>
  <c r="AG32" i="8"/>
  <c r="Z32" i="8"/>
  <c r="Y32" i="10"/>
  <c r="AB32" i="8"/>
  <c r="AH32" i="4"/>
  <c r="AH32" i="9"/>
  <c r="AC32" i="10"/>
  <c r="AD32" i="9"/>
  <c r="AC32" i="9"/>
  <c r="AE32" i="8"/>
  <c r="AA32" i="10"/>
  <c r="Z32" i="10"/>
  <c r="Z32" i="4"/>
  <c r="Z32" i="9"/>
  <c r="Y32" i="8"/>
  <c r="AV502" i="11"/>
  <c r="AV503" i="11"/>
  <c r="AV504" i="11" s="1"/>
  <c r="BD503" i="11"/>
  <c r="BD504" i="11" s="1"/>
  <c r="AN503" i="11"/>
  <c r="AN504" i="11" s="1"/>
  <c r="AN502" i="11"/>
  <c r="AF502" i="11"/>
  <c r="AF503" i="11"/>
  <c r="AF504" i="11" s="1"/>
  <c r="X45" i="1"/>
  <c r="P45" i="1"/>
  <c r="AV106" i="1" l="1"/>
  <c r="AN32" i="8"/>
  <c r="BD32" i="10"/>
  <c r="AV32" i="8"/>
  <c r="BD32" i="8"/>
  <c r="BD32" i="4"/>
  <c r="BD32" i="9"/>
  <c r="AN32" i="10"/>
  <c r="AV32" i="10"/>
  <c r="AV32" i="9"/>
  <c r="AV32" i="4"/>
  <c r="AN32" i="4"/>
  <c r="AF32" i="4"/>
  <c r="AF32" i="8"/>
  <c r="AN32" i="9"/>
  <c r="AF32" i="9"/>
  <c r="AF32" i="10"/>
  <c r="L28" i="2" l="1"/>
  <c r="M19" i="2"/>
  <c r="M28" i="2"/>
  <c r="BC250" i="11"/>
  <c r="BB250" i="11"/>
  <c r="BA250" i="11"/>
  <c r="AZ250" i="11"/>
  <c r="AY250" i="11"/>
  <c r="AX250" i="11"/>
  <c r="AW250" i="11"/>
  <c r="AU250" i="11"/>
  <c r="AT250" i="11"/>
  <c r="AS250" i="11"/>
  <c r="AR250" i="11"/>
  <c r="AQ250" i="11"/>
  <c r="AP250" i="11"/>
  <c r="AO250" i="11"/>
  <c r="AM250" i="11"/>
  <c r="AE250" i="11"/>
  <c r="AD250" i="11"/>
  <c r="AC250" i="11"/>
  <c r="AB250" i="11"/>
  <c r="AA250" i="11"/>
  <c r="Z250" i="11"/>
  <c r="Y250" i="11"/>
  <c r="O250" i="11"/>
  <c r="N250" i="11"/>
  <c r="BC250" i="10"/>
  <c r="BB250" i="10"/>
  <c r="BA250" i="10"/>
  <c r="AZ250" i="10"/>
  <c r="AY250" i="10"/>
  <c r="AX250" i="10"/>
  <c r="AW250" i="10"/>
  <c r="AU250" i="10"/>
  <c r="AT250" i="10"/>
  <c r="AS250" i="10"/>
  <c r="AR250" i="10"/>
  <c r="AQ250" i="10"/>
  <c r="AP250" i="10"/>
  <c r="AO250" i="10"/>
  <c r="AM250" i="10"/>
  <c r="AH250" i="10"/>
  <c r="AG250" i="10"/>
  <c r="AE250" i="10"/>
  <c r="AD250" i="10"/>
  <c r="AC250" i="10"/>
  <c r="AB250" i="10"/>
  <c r="AA250" i="10"/>
  <c r="Z250" i="10"/>
  <c r="Y250" i="10"/>
  <c r="O250" i="10"/>
  <c r="N250" i="10"/>
  <c r="BC250" i="9"/>
  <c r="BB250" i="9"/>
  <c r="BA250" i="9"/>
  <c r="AZ250" i="9"/>
  <c r="AY250" i="9"/>
  <c r="AX250" i="9"/>
  <c r="AW250" i="9"/>
  <c r="AU250" i="9"/>
  <c r="AT250" i="9"/>
  <c r="AS250" i="9"/>
  <c r="AR250" i="9"/>
  <c r="AQ250" i="9"/>
  <c r="AP250" i="9"/>
  <c r="AO250" i="9"/>
  <c r="AM250" i="9"/>
  <c r="AH250" i="9"/>
  <c r="AG250" i="9"/>
  <c r="AE250" i="9"/>
  <c r="AD250" i="9"/>
  <c r="AC250" i="9"/>
  <c r="AB250" i="9"/>
  <c r="AA250" i="9"/>
  <c r="Z250" i="9"/>
  <c r="Y250" i="9"/>
  <c r="O250" i="9"/>
  <c r="N250" i="9"/>
  <c r="BC250" i="8"/>
  <c r="BB250" i="8"/>
  <c r="BA250" i="8"/>
  <c r="AZ250" i="8"/>
  <c r="AY250" i="8"/>
  <c r="AX250" i="8"/>
  <c r="AW250" i="8"/>
  <c r="AU250" i="8"/>
  <c r="AT250" i="8"/>
  <c r="AS250" i="8"/>
  <c r="AR250" i="8"/>
  <c r="AQ250" i="8"/>
  <c r="AP250" i="8"/>
  <c r="AO250" i="8"/>
  <c r="AM250" i="8"/>
  <c r="AH250" i="8"/>
  <c r="AG250" i="8"/>
  <c r="AE250" i="8"/>
  <c r="AD250" i="8"/>
  <c r="AC250" i="8"/>
  <c r="AB250" i="8"/>
  <c r="AA250" i="8"/>
  <c r="Z250" i="8"/>
  <c r="Y250" i="8"/>
  <c r="BC250" i="4"/>
  <c r="BB250" i="4"/>
  <c r="BA250" i="4"/>
  <c r="AZ250" i="4"/>
  <c r="AY250" i="4"/>
  <c r="AX250" i="4"/>
  <c r="AW250" i="4"/>
  <c r="AU250" i="4"/>
  <c r="AT250" i="4"/>
  <c r="AS250" i="4"/>
  <c r="AR250" i="4"/>
  <c r="AQ250" i="4"/>
  <c r="AP250" i="4"/>
  <c r="AO250" i="4"/>
  <c r="AM250" i="4"/>
  <c r="AH250" i="4"/>
  <c r="AG250" i="4"/>
  <c r="AE250" i="4"/>
  <c r="AD250" i="4"/>
  <c r="AC250" i="4"/>
  <c r="AB250" i="4"/>
  <c r="AA250" i="4"/>
  <c r="Z250" i="4"/>
  <c r="Y250" i="4"/>
  <c r="BC250" i="3"/>
  <c r="BB250" i="3"/>
  <c r="BA250" i="3"/>
  <c r="AZ250" i="3"/>
  <c r="AY250" i="3"/>
  <c r="AX250" i="3"/>
  <c r="AW250" i="3"/>
  <c r="AU250" i="3"/>
  <c r="AT250" i="3"/>
  <c r="AS250" i="3"/>
  <c r="AR250" i="3"/>
  <c r="AQ250" i="3"/>
  <c r="AP250" i="3"/>
  <c r="AO250" i="3"/>
  <c r="AM250" i="3"/>
  <c r="AH250" i="3"/>
  <c r="AG250" i="3"/>
  <c r="AE250" i="3"/>
  <c r="AD250" i="3"/>
  <c r="AC250" i="3"/>
  <c r="AB250" i="3"/>
  <c r="AA250" i="3"/>
  <c r="Z250" i="3"/>
  <c r="Y250" i="3"/>
  <c r="AE250" i="2"/>
  <c r="AD250" i="2"/>
  <c r="AC250" i="2"/>
  <c r="AB250" i="2"/>
  <c r="AA250" i="2"/>
  <c r="Z250" i="2"/>
  <c r="Y250" i="2"/>
  <c r="O250" i="8"/>
  <c r="N250" i="8"/>
  <c r="O250" i="4"/>
  <c r="N250" i="4"/>
  <c r="O250" i="3"/>
  <c r="N250" i="3"/>
  <c r="O250" i="2"/>
  <c r="N250" i="2"/>
  <c r="M257" i="2" l="1"/>
  <c r="M32" i="2"/>
  <c r="L32" i="2"/>
  <c r="V55" i="1"/>
  <c r="S55" i="1"/>
  <c r="J55" i="1"/>
  <c r="L55" i="1"/>
  <c r="N55" i="1"/>
  <c r="R55" i="1"/>
  <c r="W55" i="1"/>
  <c r="Z55" i="1"/>
  <c r="AB55" i="1"/>
  <c r="AD55" i="1"/>
  <c r="AG55" i="1"/>
  <c r="AI55" i="1"/>
  <c r="AK55" i="1"/>
  <c r="AM55" i="1"/>
  <c r="AP55" i="1"/>
  <c r="AR55" i="1"/>
  <c r="AT55" i="1"/>
  <c r="AW55" i="1"/>
  <c r="AY55" i="1"/>
  <c r="BA55" i="1"/>
  <c r="BC55" i="1"/>
  <c r="I55" i="1"/>
  <c r="K55" i="1"/>
  <c r="M55" i="1"/>
  <c r="O55" i="1"/>
  <c r="T55" i="1"/>
  <c r="Y55" i="1"/>
  <c r="AA55" i="1"/>
  <c r="AC55" i="1"/>
  <c r="AE55" i="1"/>
  <c r="AJ55" i="1"/>
  <c r="AL55" i="1"/>
  <c r="AO55" i="1"/>
  <c r="AQ55" i="1"/>
  <c r="AS55" i="1"/>
  <c r="AU55" i="1"/>
  <c r="AX55" i="1"/>
  <c r="AZ55" i="1"/>
  <c r="BB55" i="1"/>
  <c r="AA28" i="2"/>
  <c r="AA713" i="2" l="1"/>
  <c r="AB493" i="3"/>
  <c r="AB492" i="3"/>
  <c r="AA22" i="2"/>
  <c r="AA712" i="2"/>
  <c r="AA21" i="2"/>
  <c r="AB713" i="2"/>
  <c r="AB712" i="2"/>
  <c r="AA492" i="3"/>
  <c r="AB503" i="3"/>
  <c r="AB502" i="3"/>
  <c r="P17" i="11" l="1"/>
  <c r="P14" i="11"/>
  <c r="O19" i="11" l="1"/>
  <c r="N19" i="11"/>
  <c r="O16" i="11"/>
  <c r="N16" i="11"/>
  <c r="L16" i="11" l="1"/>
  <c r="L22" i="11"/>
  <c r="L21" i="11"/>
  <c r="L19" i="11"/>
  <c r="L28" i="11"/>
  <c r="Y16" i="11"/>
  <c r="Y22" i="11"/>
  <c r="Y21" i="11"/>
  <c r="AC16" i="11"/>
  <c r="AC22" i="11"/>
  <c r="AC21" i="11"/>
  <c r="AO16" i="11"/>
  <c r="AO21" i="11"/>
  <c r="AO22" i="11"/>
  <c r="AS16" i="11"/>
  <c r="AS22" i="11"/>
  <c r="AS21" i="11"/>
  <c r="AX22" i="11"/>
  <c r="AX21" i="11"/>
  <c r="AX16" i="11"/>
  <c r="BB22" i="11"/>
  <c r="BB16" i="11"/>
  <c r="BB21" i="11"/>
  <c r="AA26" i="11"/>
  <c r="AA19" i="11"/>
  <c r="AA28" i="11"/>
  <c r="AE28" i="11"/>
  <c r="AE26" i="11"/>
  <c r="AE19" i="11"/>
  <c r="AQ19" i="11"/>
  <c r="AQ28" i="11"/>
  <c r="AQ26" i="11"/>
  <c r="AU19" i="11"/>
  <c r="AU26" i="11"/>
  <c r="AU28" i="11"/>
  <c r="AZ26" i="11"/>
  <c r="AZ19" i="11"/>
  <c r="AZ28" i="11"/>
  <c r="M16" i="11"/>
  <c r="M22" i="11"/>
  <c r="M21" i="11"/>
  <c r="Z16" i="11"/>
  <c r="Z22" i="11"/>
  <c r="Z21" i="11"/>
  <c r="AD16" i="11"/>
  <c r="AD22" i="11"/>
  <c r="AD21" i="11"/>
  <c r="AP16" i="11"/>
  <c r="AP22" i="11"/>
  <c r="AP21" i="11"/>
  <c r="AT16" i="11"/>
  <c r="AT22" i="11"/>
  <c r="AT21" i="11"/>
  <c r="AY22" i="11"/>
  <c r="AY16" i="11"/>
  <c r="AY21" i="11"/>
  <c r="BC22" i="11"/>
  <c r="BC21" i="11"/>
  <c r="BC16" i="11"/>
  <c r="AB26" i="11"/>
  <c r="AB28" i="11"/>
  <c r="AB19" i="11"/>
  <c r="AM19" i="11"/>
  <c r="AM26" i="11"/>
  <c r="AM28" i="11"/>
  <c r="AR19" i="11"/>
  <c r="AR26" i="11"/>
  <c r="AR28" i="11"/>
  <c r="AW28" i="11"/>
  <c r="AW19" i="11"/>
  <c r="AW26" i="11"/>
  <c r="BA26" i="11"/>
  <c r="BA19" i="11"/>
  <c r="BA28" i="11"/>
  <c r="AA22" i="11"/>
  <c r="AA21" i="11"/>
  <c r="AE16" i="11"/>
  <c r="AE22" i="11"/>
  <c r="AE21" i="11"/>
  <c r="AQ16" i="11"/>
  <c r="AQ22" i="11"/>
  <c r="AQ21" i="11"/>
  <c r="AU16" i="11"/>
  <c r="AU21" i="11"/>
  <c r="AU22" i="11"/>
  <c r="AZ22" i="11"/>
  <c r="AZ16" i="11"/>
  <c r="AZ21" i="11"/>
  <c r="Y28" i="11"/>
  <c r="Y19" i="11"/>
  <c r="Y26" i="11"/>
  <c r="AC19" i="11"/>
  <c r="AC26" i="11"/>
  <c r="AC28" i="11"/>
  <c r="AO19" i="11"/>
  <c r="AO28" i="11"/>
  <c r="AO26" i="11"/>
  <c r="AS19" i="11"/>
  <c r="AS26" i="11"/>
  <c r="AS28" i="11"/>
  <c r="AX28" i="11"/>
  <c r="AX26" i="11"/>
  <c r="AX19" i="11"/>
  <c r="BB19" i="11"/>
  <c r="BB28" i="11"/>
  <c r="BB26" i="11"/>
  <c r="M19" i="11"/>
  <c r="M28" i="11"/>
  <c r="AB16" i="11"/>
  <c r="AB22" i="11"/>
  <c r="AB21" i="11"/>
  <c r="AM16" i="11"/>
  <c r="AM22" i="11"/>
  <c r="AM21" i="11"/>
  <c r="AR16" i="11"/>
  <c r="AR22" i="11"/>
  <c r="AR21" i="11"/>
  <c r="AW21" i="11"/>
  <c r="AW16" i="11"/>
  <c r="AW22" i="11"/>
  <c r="BA16" i="11"/>
  <c r="BA22" i="11"/>
  <c r="BA21" i="11"/>
  <c r="Z19" i="11"/>
  <c r="Z28" i="11"/>
  <c r="Z26" i="11"/>
  <c r="AD26" i="11"/>
  <c r="AD19" i="11"/>
  <c r="AD28" i="11"/>
  <c r="AP19" i="11"/>
  <c r="AP26" i="11"/>
  <c r="AP28" i="11"/>
  <c r="AT19" i="11"/>
  <c r="AT28" i="11"/>
  <c r="AT26" i="11"/>
  <c r="AY19" i="11"/>
  <c r="AY28" i="11"/>
  <c r="AY26" i="11"/>
  <c r="BC26" i="11"/>
  <c r="BC28" i="11"/>
  <c r="BC19" i="11"/>
  <c r="AN12" i="11" l="1"/>
  <c r="AA23" i="11"/>
  <c r="BD12" i="11"/>
  <c r="AF12" i="11"/>
  <c r="AV12" i="11"/>
  <c r="P12" i="11"/>
  <c r="AY32" i="11"/>
  <c r="AY257" i="11"/>
  <c r="BA13" i="11"/>
  <c r="BA23" i="11"/>
  <c r="AX32" i="11"/>
  <c r="AX257" i="11"/>
  <c r="AB257" i="11"/>
  <c r="AB32" i="11"/>
  <c r="BC13" i="11"/>
  <c r="BC23" i="11"/>
  <c r="AZ257" i="11"/>
  <c r="AZ32" i="11"/>
  <c r="AA257" i="11"/>
  <c r="AA32" i="11"/>
  <c r="L257" i="11"/>
  <c r="AT32" i="11"/>
  <c r="AT257" i="11"/>
  <c r="AP257" i="11"/>
  <c r="AP32" i="11"/>
  <c r="Z32" i="11"/>
  <c r="Z257" i="11"/>
  <c r="AR13" i="11"/>
  <c r="AR23" i="11"/>
  <c r="AM13" i="11"/>
  <c r="AM23" i="11"/>
  <c r="AB13" i="11"/>
  <c r="AB23" i="11"/>
  <c r="AZ23" i="11"/>
  <c r="AZ13" i="11"/>
  <c r="AW257" i="11"/>
  <c r="AW32" i="11"/>
  <c r="BB13" i="11"/>
  <c r="BB23" i="11"/>
  <c r="BC32" i="11"/>
  <c r="BC257" i="11"/>
  <c r="BB257" i="11"/>
  <c r="BB32" i="11"/>
  <c r="Y257" i="11"/>
  <c r="Y32" i="11"/>
  <c r="BA32" i="11"/>
  <c r="BA257" i="11"/>
  <c r="AY13" i="11"/>
  <c r="AY23" i="11"/>
  <c r="M13" i="11"/>
  <c r="M23" i="11"/>
  <c r="AU32" i="11"/>
  <c r="AU257" i="11"/>
  <c r="AQ32" i="11"/>
  <c r="AQ257" i="11"/>
  <c r="AS13" i="11"/>
  <c r="AS23" i="11"/>
  <c r="AO13" i="11"/>
  <c r="AO23" i="11"/>
  <c r="AC13" i="11"/>
  <c r="AC23" i="11"/>
  <c r="Y13" i="11"/>
  <c r="Y23" i="11"/>
  <c r="AD257" i="11"/>
  <c r="AD32" i="11"/>
  <c r="AW13" i="11"/>
  <c r="AW23" i="11"/>
  <c r="M257" i="11"/>
  <c r="AS257" i="11"/>
  <c r="AS32" i="11"/>
  <c r="AO257" i="11"/>
  <c r="AO32" i="11"/>
  <c r="AC32" i="11"/>
  <c r="AC257" i="11"/>
  <c r="AU13" i="11"/>
  <c r="AU23" i="11"/>
  <c r="AQ13" i="11"/>
  <c r="AQ23" i="11"/>
  <c r="AE13" i="11"/>
  <c r="AE23" i="11"/>
  <c r="AA13" i="11"/>
  <c r="AR257" i="11"/>
  <c r="AR32" i="11"/>
  <c r="AM32" i="11"/>
  <c r="AM257" i="11"/>
  <c r="AT13" i="11"/>
  <c r="AT23" i="11"/>
  <c r="AP13" i="11"/>
  <c r="AP23" i="11"/>
  <c r="AD13" i="11"/>
  <c r="AD23" i="11"/>
  <c r="Z23" i="11"/>
  <c r="Z13" i="11"/>
  <c r="AE32" i="11"/>
  <c r="AE257" i="11"/>
  <c r="AX13" i="11"/>
  <c r="AX23" i="11"/>
  <c r="L23" i="11"/>
  <c r="P17" i="10"/>
  <c r="P14" i="10"/>
  <c r="P17" i="9"/>
  <c r="P14" i="9"/>
  <c r="AN32" i="11" l="1"/>
  <c r="AV32" i="11"/>
  <c r="AF32" i="11"/>
  <c r="BD32" i="11"/>
  <c r="I2" i="11"/>
  <c r="I2" i="10"/>
  <c r="I2" i="9"/>
  <c r="I2" i="8"/>
  <c r="I2" i="3"/>
  <c r="I4" i="8" l="1"/>
  <c r="I4" i="10"/>
  <c r="I4" i="3"/>
  <c r="I4" i="9"/>
  <c r="I4" i="11"/>
  <c r="I3" i="3"/>
  <c r="I3" i="8"/>
  <c r="I3" i="9"/>
  <c r="I3" i="10"/>
  <c r="I3" i="11"/>
  <c r="BD273" i="3"/>
  <c r="BC14" i="1" l="1"/>
  <c r="BB14" i="1"/>
  <c r="BA14" i="1"/>
  <c r="AZ14" i="1"/>
  <c r="AY14" i="1"/>
  <c r="AX14" i="1"/>
  <c r="AW14" i="1"/>
  <c r="AU14" i="1"/>
  <c r="AT14" i="1"/>
  <c r="AS14" i="1"/>
  <c r="AR14" i="1"/>
  <c r="AQ14" i="1"/>
  <c r="AP14" i="1"/>
  <c r="AO14" i="1"/>
  <c r="AM14" i="1"/>
  <c r="AL14" i="1"/>
  <c r="AK14" i="1"/>
  <c r="AJ14" i="1"/>
  <c r="AH14" i="1"/>
  <c r="AG14" i="1"/>
  <c r="AE14" i="1"/>
  <c r="AD14" i="1"/>
  <c r="AC14" i="1"/>
  <c r="AB14" i="1"/>
  <c r="AA14" i="1"/>
  <c r="Z14" i="1"/>
  <c r="Y14" i="1"/>
  <c r="W14" i="1"/>
  <c r="V14" i="1"/>
  <c r="U14" i="1"/>
  <c r="T14" i="1"/>
  <c r="S14" i="1"/>
  <c r="R14" i="1"/>
  <c r="Q14" i="1"/>
  <c r="O14" i="1"/>
  <c r="N14" i="1"/>
  <c r="M14" i="1"/>
  <c r="L14" i="1"/>
  <c r="K14" i="1"/>
  <c r="J14" i="1"/>
  <c r="I14" i="1"/>
  <c r="BC17" i="1"/>
  <c r="BB17" i="1"/>
  <c r="BA17" i="1"/>
  <c r="AZ17" i="1"/>
  <c r="AY17" i="1"/>
  <c r="AX17" i="1"/>
  <c r="AW17" i="1"/>
  <c r="AU17" i="1"/>
  <c r="AT17" i="1"/>
  <c r="AS17" i="1"/>
  <c r="AR17" i="1"/>
  <c r="AQ17" i="1"/>
  <c r="AP17" i="1"/>
  <c r="AO17" i="1"/>
  <c r="AM17" i="1"/>
  <c r="AL17" i="1"/>
  <c r="AK17" i="1"/>
  <c r="AJ17" i="1"/>
  <c r="AI17" i="1"/>
  <c r="AH17" i="1"/>
  <c r="AG17" i="1"/>
  <c r="AE17" i="1"/>
  <c r="AD17" i="1"/>
  <c r="AC17" i="1"/>
  <c r="AB17" i="1"/>
  <c r="AA17" i="1"/>
  <c r="Z17" i="1"/>
  <c r="Y17" i="1"/>
  <c r="W17" i="1"/>
  <c r="V17" i="1"/>
  <c r="U17" i="1"/>
  <c r="T17" i="1"/>
  <c r="S17" i="1"/>
  <c r="R17" i="1"/>
  <c r="Q17" i="1"/>
  <c r="O17" i="1"/>
  <c r="N17" i="1"/>
  <c r="M17" i="1"/>
  <c r="L17" i="1"/>
  <c r="K17" i="1"/>
  <c r="J17" i="1"/>
  <c r="I17" i="1"/>
  <c r="B75" i="1"/>
  <c r="B21" i="1"/>
  <c r="B22" i="1" s="1"/>
  <c r="B23" i="1" s="1"/>
  <c r="B24" i="1" s="1"/>
  <c r="B25" i="1" s="1"/>
  <c r="B26" i="1" s="1"/>
  <c r="B27" i="1" s="1"/>
  <c r="B28" i="1" s="1"/>
  <c r="B29" i="1" s="1"/>
  <c r="B32" i="1" s="1"/>
  <c r="B33" i="1" s="1"/>
  <c r="B38" i="1" s="1"/>
  <c r="B39" i="1" s="1"/>
  <c r="B40" i="1" s="1"/>
  <c r="B41" i="1" s="1"/>
  <c r="B42" i="1" s="1"/>
  <c r="B43" i="1" s="1"/>
  <c r="B44" i="1" s="1"/>
  <c r="B45" i="1" s="1"/>
  <c r="B49" i="1" s="1"/>
  <c r="B52" i="1" s="1"/>
  <c r="B53" i="1" s="1"/>
  <c r="AN17" i="1" l="1"/>
  <c r="AV17" i="1"/>
  <c r="AF17" i="1"/>
  <c r="BD17" i="1"/>
  <c r="AV273" i="3" l="1"/>
  <c r="K13" i="2" l="1"/>
  <c r="J13" i="2"/>
  <c r="K13" i="11"/>
  <c r="J13" i="11"/>
  <c r="I13" i="11"/>
  <c r="K13" i="10"/>
  <c r="J13" i="10"/>
  <c r="I13" i="10"/>
  <c r="K13" i="9"/>
  <c r="J13" i="9"/>
  <c r="I13" i="9"/>
  <c r="K13" i="8"/>
  <c r="J13" i="8"/>
  <c r="I13" i="8"/>
  <c r="K13" i="3"/>
  <c r="J13" i="3"/>
  <c r="AP19" i="3" l="1"/>
  <c r="AT19" i="3"/>
  <c r="AP16" i="3"/>
  <c r="Z16" i="3"/>
  <c r="AU16" i="3"/>
  <c r="AA16" i="3"/>
  <c r="AA21" i="3"/>
  <c r="AA22" i="3"/>
  <c r="AR16" i="3"/>
  <c r="AQ19" i="3"/>
  <c r="AU19" i="3"/>
  <c r="AT16" i="3"/>
  <c r="AQ16" i="3"/>
  <c r="AO16" i="3"/>
  <c r="AO22" i="3"/>
  <c r="AO21" i="3"/>
  <c r="AS16" i="3"/>
  <c r="AA26" i="3"/>
  <c r="AA19" i="3"/>
  <c r="AA28" i="3"/>
  <c r="AR19" i="3"/>
  <c r="Y16" i="3"/>
  <c r="AF12" i="3" s="1"/>
  <c r="AO19" i="3"/>
  <c r="AO26" i="3"/>
  <c r="AO28" i="3"/>
  <c r="AS19" i="3"/>
  <c r="I13" i="3"/>
  <c r="I12" i="1"/>
  <c r="V12" i="1"/>
  <c r="S12" i="1"/>
  <c r="J12" i="1"/>
  <c r="R12" i="1"/>
  <c r="W12" i="1"/>
  <c r="Z12" i="1"/>
  <c r="AB12" i="1"/>
  <c r="AD12" i="1"/>
  <c r="AG12" i="1"/>
  <c r="AI12" i="1"/>
  <c r="AK12" i="1"/>
  <c r="AM12" i="1"/>
  <c r="AP12" i="1"/>
  <c r="AR12" i="1"/>
  <c r="AT12" i="1"/>
  <c r="AW12" i="1"/>
  <c r="AY12" i="1"/>
  <c r="BA12" i="1"/>
  <c r="BC12" i="1"/>
  <c r="K12" i="1"/>
  <c r="T12" i="1"/>
  <c r="Y12" i="1"/>
  <c r="AA12" i="1"/>
  <c r="AC12" i="1"/>
  <c r="AE12" i="1"/>
  <c r="AH12" i="1"/>
  <c r="AJ12" i="1"/>
  <c r="AL12" i="1"/>
  <c r="AO12" i="1"/>
  <c r="AQ12" i="1"/>
  <c r="AS12" i="1"/>
  <c r="AU12" i="1"/>
  <c r="AX12" i="1"/>
  <c r="AZ12" i="1"/>
  <c r="BB12" i="1"/>
  <c r="AA19" i="1" l="1"/>
  <c r="AV12" i="3"/>
  <c r="AA23" i="3"/>
  <c r="AA13" i="3"/>
  <c r="AO13" i="3"/>
  <c r="AO23" i="3"/>
  <c r="AO257" i="3"/>
  <c r="AO32" i="3"/>
  <c r="AA257" i="3"/>
  <c r="BC24" i="4"/>
  <c r="BC26" i="4" s="1"/>
  <c r="BB24" i="4"/>
  <c r="BB26" i="4" s="1"/>
  <c r="BA24" i="4"/>
  <c r="BA26" i="4" s="1"/>
  <c r="AZ24" i="4"/>
  <c r="AZ26" i="4" s="1"/>
  <c r="AY24" i="4"/>
  <c r="AY26" i="4" s="1"/>
  <c r="AX24" i="4"/>
  <c r="AX26" i="4" s="1"/>
  <c r="AW24" i="4"/>
  <c r="AU24" i="4"/>
  <c r="AU26" i="4" s="1"/>
  <c r="AT24" i="4"/>
  <c r="AT26" i="4" s="1"/>
  <c r="AS24" i="4"/>
  <c r="AS26" i="4" s="1"/>
  <c r="AR24" i="4"/>
  <c r="AR26" i="4" s="1"/>
  <c r="AQ24" i="4"/>
  <c r="AQ26" i="4" s="1"/>
  <c r="AP24" i="4"/>
  <c r="AO24" i="4"/>
  <c r="AM24" i="4"/>
  <c r="AH24" i="4"/>
  <c r="AH26" i="4" s="1"/>
  <c r="AG24" i="4"/>
  <c r="BC21" i="4"/>
  <c r="BB21" i="4"/>
  <c r="BA21" i="4"/>
  <c r="AZ21" i="4"/>
  <c r="AY21" i="4"/>
  <c r="AX21" i="4"/>
  <c r="AU21" i="4"/>
  <c r="AT21" i="4"/>
  <c r="AS21" i="4"/>
  <c r="AR21" i="4"/>
  <c r="AQ21" i="4"/>
  <c r="AP21" i="4"/>
  <c r="AM21" i="4"/>
  <c r="AH21" i="4"/>
  <c r="AP26" i="4" l="1"/>
  <c r="AW21" i="4"/>
  <c r="BD24" i="4"/>
  <c r="AW26" i="4"/>
  <c r="AO21" i="4"/>
  <c r="AV24" i="4"/>
  <c r="AO26" i="4"/>
  <c r="AM26" i="4"/>
  <c r="AG21" i="4"/>
  <c r="AN24" i="4"/>
  <c r="AG26" i="4"/>
  <c r="AN909" i="11"/>
  <c r="AN906" i="11"/>
  <c r="AN905" i="11"/>
  <c r="AN904" i="11"/>
  <c r="AN898" i="11"/>
  <c r="AN895" i="11"/>
  <c r="AN894" i="11"/>
  <c r="AN893" i="11"/>
  <c r="AN887" i="11"/>
  <c r="AN884" i="11"/>
  <c r="AN883" i="11"/>
  <c r="AN882" i="11"/>
  <c r="AN876" i="11"/>
  <c r="AN873" i="11"/>
  <c r="AN872" i="11"/>
  <c r="AN871" i="11"/>
  <c r="AN865" i="11"/>
  <c r="AN862" i="11"/>
  <c r="AN861" i="11"/>
  <c r="AN860" i="11"/>
  <c r="AN854" i="11"/>
  <c r="AN851" i="11"/>
  <c r="AN850" i="11"/>
  <c r="AN849" i="11"/>
  <c r="AN843" i="11"/>
  <c r="AN840" i="11"/>
  <c r="AN839" i="11"/>
  <c r="AN838" i="11"/>
  <c r="AN832" i="11"/>
  <c r="AN829" i="11"/>
  <c r="AN828" i="11"/>
  <c r="AN827" i="11"/>
  <c r="AN821" i="11"/>
  <c r="AN818" i="11"/>
  <c r="AN817" i="11"/>
  <c r="AN816" i="11"/>
  <c r="AN810" i="11"/>
  <c r="AN807" i="11"/>
  <c r="AN806" i="11"/>
  <c r="AN805" i="11"/>
  <c r="AN799" i="11"/>
  <c r="AN796" i="11"/>
  <c r="AN795" i="11"/>
  <c r="AN794" i="11"/>
  <c r="AN788" i="11"/>
  <c r="AN785" i="11"/>
  <c r="AN784" i="11"/>
  <c r="AN783" i="11"/>
  <c r="AN777" i="11"/>
  <c r="AN774" i="11"/>
  <c r="AN773" i="11"/>
  <c r="AN772" i="11"/>
  <c r="AN766" i="11"/>
  <c r="AN763" i="11"/>
  <c r="AN762" i="11"/>
  <c r="AN761" i="11"/>
  <c r="AN755" i="11"/>
  <c r="AN752" i="11"/>
  <c r="AN751" i="11"/>
  <c r="AN750" i="11"/>
  <c r="AN744" i="11"/>
  <c r="AN741" i="11"/>
  <c r="AN740" i="11"/>
  <c r="AN739" i="11"/>
  <c r="AN689" i="11"/>
  <c r="AN686" i="11"/>
  <c r="AN685" i="11"/>
  <c r="AN684" i="11"/>
  <c r="AN678" i="11"/>
  <c r="AN675" i="11"/>
  <c r="AN674" i="11"/>
  <c r="AN673" i="11"/>
  <c r="AN667" i="11"/>
  <c r="AN664" i="11"/>
  <c r="AN663" i="11"/>
  <c r="AN662" i="11"/>
  <c r="AN656" i="11"/>
  <c r="AN653" i="11"/>
  <c r="AN652" i="11"/>
  <c r="AN651" i="11"/>
  <c r="AN645" i="11"/>
  <c r="AN642" i="11"/>
  <c r="AN641" i="11"/>
  <c r="AN640" i="11"/>
  <c r="AN634" i="11"/>
  <c r="AN631" i="11"/>
  <c r="AN630" i="11"/>
  <c r="AN629" i="11"/>
  <c r="AN623" i="11"/>
  <c r="AN620" i="11"/>
  <c r="AN619" i="11"/>
  <c r="AN618" i="11"/>
  <c r="AN612" i="11"/>
  <c r="AN609" i="11"/>
  <c r="AN608" i="11"/>
  <c r="AN607" i="11"/>
  <c r="AN601" i="11"/>
  <c r="AN598" i="11"/>
  <c r="AN597" i="11"/>
  <c r="AN596" i="11"/>
  <c r="AN590" i="11"/>
  <c r="AN587" i="11"/>
  <c r="AN586" i="11"/>
  <c r="AN585" i="11"/>
  <c r="AN579" i="11"/>
  <c r="AN576" i="11"/>
  <c r="AN575" i="11"/>
  <c r="AN574" i="11"/>
  <c r="AN568" i="11"/>
  <c r="AN565" i="11"/>
  <c r="AN564" i="11"/>
  <c r="AN563" i="11"/>
  <c r="AN557" i="11"/>
  <c r="AN554" i="11"/>
  <c r="AN553" i="11"/>
  <c r="AN552" i="11"/>
  <c r="AN546" i="11"/>
  <c r="AN543" i="11"/>
  <c r="AN542" i="11"/>
  <c r="AN541" i="11"/>
  <c r="AN535" i="11"/>
  <c r="AN532" i="11"/>
  <c r="AN531" i="11"/>
  <c r="AN530" i="11"/>
  <c r="AN524" i="11"/>
  <c r="AN521" i="11"/>
  <c r="AN520" i="11"/>
  <c r="AN519" i="11"/>
  <c r="AN470" i="11"/>
  <c r="AN467" i="11"/>
  <c r="AN466" i="11"/>
  <c r="AN465" i="11"/>
  <c r="AN459" i="11"/>
  <c r="AN456" i="11"/>
  <c r="AN455" i="11"/>
  <c r="AN454" i="11"/>
  <c r="AN448" i="11"/>
  <c r="AN445" i="11"/>
  <c r="AN444" i="11"/>
  <c r="AN443" i="11"/>
  <c r="AN437" i="11"/>
  <c r="AN434" i="11"/>
  <c r="AN433" i="11"/>
  <c r="AN432" i="11"/>
  <c r="AN426" i="11"/>
  <c r="AN423" i="11"/>
  <c r="AN422" i="11"/>
  <c r="AN421" i="11"/>
  <c r="AN415" i="11"/>
  <c r="AN412" i="11"/>
  <c r="AN411" i="11"/>
  <c r="AN410" i="11"/>
  <c r="AN404" i="11"/>
  <c r="AN401" i="11"/>
  <c r="AN400" i="11"/>
  <c r="AN399" i="11"/>
  <c r="AN393" i="11"/>
  <c r="AN390" i="11"/>
  <c r="AN389" i="11"/>
  <c r="AN388" i="11"/>
  <c r="AN382" i="11"/>
  <c r="AN379" i="11"/>
  <c r="AN378" i="11"/>
  <c r="AN377" i="11"/>
  <c r="AN371" i="11"/>
  <c r="AN368" i="11"/>
  <c r="AN367" i="11"/>
  <c r="AN366" i="11"/>
  <c r="AN360" i="11"/>
  <c r="AN357" i="11"/>
  <c r="AN356" i="11"/>
  <c r="AN355" i="11"/>
  <c r="AN349" i="11"/>
  <c r="AN346" i="11"/>
  <c r="AN345" i="11"/>
  <c r="AN344" i="11"/>
  <c r="AN338" i="11"/>
  <c r="AN335" i="11"/>
  <c r="AN334" i="11"/>
  <c r="AN333" i="11"/>
  <c r="AN327" i="11"/>
  <c r="AN324" i="11"/>
  <c r="AN323" i="11"/>
  <c r="AN322" i="11"/>
  <c r="AN316" i="11"/>
  <c r="AN313" i="11"/>
  <c r="AN312" i="11"/>
  <c r="AN311" i="11"/>
  <c r="AN305" i="11"/>
  <c r="AN302" i="11"/>
  <c r="AN301" i="11"/>
  <c r="AN300" i="11"/>
  <c r="AN230" i="11"/>
  <c r="AN227" i="11"/>
  <c r="AN226" i="11"/>
  <c r="AN225" i="11"/>
  <c r="AN219" i="11"/>
  <c r="AN216" i="11"/>
  <c r="AN215" i="11"/>
  <c r="AN214" i="11"/>
  <c r="AN208" i="11"/>
  <c r="AN205" i="11"/>
  <c r="AN204" i="11"/>
  <c r="AN203" i="11"/>
  <c r="AN197" i="11"/>
  <c r="AN194" i="11"/>
  <c r="AN193" i="11"/>
  <c r="AN192" i="11"/>
  <c r="AN186" i="11"/>
  <c r="AN183" i="11"/>
  <c r="AN182" i="11"/>
  <c r="AN181" i="11"/>
  <c r="AN175" i="11"/>
  <c r="AN172" i="11"/>
  <c r="AN171" i="11"/>
  <c r="AN170" i="11"/>
  <c r="AN164" i="11"/>
  <c r="AN161" i="11"/>
  <c r="AN160" i="11"/>
  <c r="AN159" i="11"/>
  <c r="AN153" i="11"/>
  <c r="AN150" i="11"/>
  <c r="AN149" i="11"/>
  <c r="AN148" i="11"/>
  <c r="AN142" i="11"/>
  <c r="AN139" i="11"/>
  <c r="AN138" i="11"/>
  <c r="AN137" i="11"/>
  <c r="AN131" i="11"/>
  <c r="AN128" i="11"/>
  <c r="AN127" i="11"/>
  <c r="AN126" i="11"/>
  <c r="AN120" i="11"/>
  <c r="AN117" i="11"/>
  <c r="AN116" i="11"/>
  <c r="AN115" i="11"/>
  <c r="AN109" i="11"/>
  <c r="AN106" i="11"/>
  <c r="AN105" i="11"/>
  <c r="AN104" i="11"/>
  <c r="AN98" i="11"/>
  <c r="AN95" i="11"/>
  <c r="AN94" i="11"/>
  <c r="AN93" i="11"/>
  <c r="AN87" i="11"/>
  <c r="AN84" i="11"/>
  <c r="AN83" i="11"/>
  <c r="AN82" i="11"/>
  <c r="AN76" i="11"/>
  <c r="AN73" i="11"/>
  <c r="AN72" i="11"/>
  <c r="AN71" i="11"/>
  <c r="AN65" i="11"/>
  <c r="AN62" i="11"/>
  <c r="AN61" i="11"/>
  <c r="AN18" i="11" s="1"/>
  <c r="AN60" i="11"/>
  <c r="AN909" i="10"/>
  <c r="AN906" i="10"/>
  <c r="AN905" i="10"/>
  <c r="AN904" i="10"/>
  <c r="AN898" i="10"/>
  <c r="AN895" i="10"/>
  <c r="AN894" i="10"/>
  <c r="AN893" i="10"/>
  <c r="AN887" i="10"/>
  <c r="AN884" i="10"/>
  <c r="AN883" i="10"/>
  <c r="AN882" i="10"/>
  <c r="AN876" i="10"/>
  <c r="AN873" i="10"/>
  <c r="AN872" i="10"/>
  <c r="AN871" i="10"/>
  <c r="AN865" i="10"/>
  <c r="AN862" i="10"/>
  <c r="AN861" i="10"/>
  <c r="AN860" i="10"/>
  <c r="AN854" i="10"/>
  <c r="AN851" i="10"/>
  <c r="AN850" i="10"/>
  <c r="AN849" i="10"/>
  <c r="AN843" i="10"/>
  <c r="AN840" i="10"/>
  <c r="AN839" i="10"/>
  <c r="AN838" i="10"/>
  <c r="AN832" i="10"/>
  <c r="AN829" i="10"/>
  <c r="AN828" i="10"/>
  <c r="AN827" i="10"/>
  <c r="AN821" i="10"/>
  <c r="AN818" i="10"/>
  <c r="AN817" i="10"/>
  <c r="AN816" i="10"/>
  <c r="AN810" i="10"/>
  <c r="AN807" i="10"/>
  <c r="AN806" i="10"/>
  <c r="AN805" i="10"/>
  <c r="AN799" i="10"/>
  <c r="AN796" i="10"/>
  <c r="AN795" i="10"/>
  <c r="AN794" i="10"/>
  <c r="AN788" i="10"/>
  <c r="AN785" i="10"/>
  <c r="AN784" i="10"/>
  <c r="AN783" i="10"/>
  <c r="AN777" i="10"/>
  <c r="AN774" i="10"/>
  <c r="AN773" i="10"/>
  <c r="AN772" i="10"/>
  <c r="AN766" i="10"/>
  <c r="AN763" i="10"/>
  <c r="AN762" i="10"/>
  <c r="AN761" i="10"/>
  <c r="AN755" i="10"/>
  <c r="AN752" i="10"/>
  <c r="AN751" i="10"/>
  <c r="AN750" i="10"/>
  <c r="AN744" i="10"/>
  <c r="AN741" i="10"/>
  <c r="AN740" i="10"/>
  <c r="AN739" i="10"/>
  <c r="AN689" i="10"/>
  <c r="AN686" i="10"/>
  <c r="AN685" i="10"/>
  <c r="AN684" i="10"/>
  <c r="AN678" i="10"/>
  <c r="AN675" i="10"/>
  <c r="AN674" i="10"/>
  <c r="AN673" i="10"/>
  <c r="AN667" i="10"/>
  <c r="AN664" i="10"/>
  <c r="AN663" i="10"/>
  <c r="AN662" i="10"/>
  <c r="AN656" i="10"/>
  <c r="AN653" i="10"/>
  <c r="AN652" i="10"/>
  <c r="AN651" i="10"/>
  <c r="AN645" i="10"/>
  <c r="AN642" i="10"/>
  <c r="AN641" i="10"/>
  <c r="AN640" i="10"/>
  <c r="AN634" i="10"/>
  <c r="AN631" i="10"/>
  <c r="AN630" i="10"/>
  <c r="AN629" i="10"/>
  <c r="AN623" i="10"/>
  <c r="AN620" i="10"/>
  <c r="AN619" i="10"/>
  <c r="AN618" i="10"/>
  <c r="AN612" i="10"/>
  <c r="AN609" i="10"/>
  <c r="AN608" i="10"/>
  <c r="AN607" i="10"/>
  <c r="AN601" i="10"/>
  <c r="AN598" i="10"/>
  <c r="AN597" i="10"/>
  <c r="AN596" i="10"/>
  <c r="AN590" i="10"/>
  <c r="AN587" i="10"/>
  <c r="AN586" i="10"/>
  <c r="AN585" i="10"/>
  <c r="AN579" i="10"/>
  <c r="AN576" i="10"/>
  <c r="AN575" i="10"/>
  <c r="AN574" i="10"/>
  <c r="AN568" i="10"/>
  <c r="AN565" i="10"/>
  <c r="AN564" i="10"/>
  <c r="AN563" i="10"/>
  <c r="AN557" i="10"/>
  <c r="AN554" i="10"/>
  <c r="AN553" i="10"/>
  <c r="AN552" i="10"/>
  <c r="AN546" i="10"/>
  <c r="AN543" i="10"/>
  <c r="AN542" i="10"/>
  <c r="AN541" i="10"/>
  <c r="AN535" i="10"/>
  <c r="AN532" i="10"/>
  <c r="AN531" i="10"/>
  <c r="AN530" i="10"/>
  <c r="AN524" i="10"/>
  <c r="AN521" i="10"/>
  <c r="AN520" i="10"/>
  <c r="AN519" i="10"/>
  <c r="AN470" i="10"/>
  <c r="AN467" i="10"/>
  <c r="AN466" i="10"/>
  <c r="AN465" i="10"/>
  <c r="AN459" i="10"/>
  <c r="AN456" i="10"/>
  <c r="AN455" i="10"/>
  <c r="AN454" i="10"/>
  <c r="AN448" i="10"/>
  <c r="AN445" i="10"/>
  <c r="AN444" i="10"/>
  <c r="AN443" i="10"/>
  <c r="AN437" i="10"/>
  <c r="AN434" i="10"/>
  <c r="AN433" i="10"/>
  <c r="AN432" i="10"/>
  <c r="AN426" i="10"/>
  <c r="AN423" i="10"/>
  <c r="AN422" i="10"/>
  <c r="AN421" i="10"/>
  <c r="AN415" i="10"/>
  <c r="AN412" i="10"/>
  <c r="AN411" i="10"/>
  <c r="AN410" i="10"/>
  <c r="AN404" i="10"/>
  <c r="AN401" i="10"/>
  <c r="AN400" i="10"/>
  <c r="AN399" i="10"/>
  <c r="AN393" i="10"/>
  <c r="AN390" i="10"/>
  <c r="AN389" i="10"/>
  <c r="AN388" i="10"/>
  <c r="AN382" i="10"/>
  <c r="AN379" i="10"/>
  <c r="AN378" i="10"/>
  <c r="AN377" i="10"/>
  <c r="AN371" i="10"/>
  <c r="AN368" i="10"/>
  <c r="AN367" i="10"/>
  <c r="AN366" i="10"/>
  <c r="AN360" i="10"/>
  <c r="AN357" i="10"/>
  <c r="AN356" i="10"/>
  <c r="AN355" i="10"/>
  <c r="AN349" i="10"/>
  <c r="AN346" i="10"/>
  <c r="AN345" i="10"/>
  <c r="AN344" i="10"/>
  <c r="AN338" i="10"/>
  <c r="AN335" i="10"/>
  <c r="AN334" i="10"/>
  <c r="AN333" i="10"/>
  <c r="AN327" i="10"/>
  <c r="AN324" i="10"/>
  <c r="AN323" i="10"/>
  <c r="AN322" i="10"/>
  <c r="AN316" i="10"/>
  <c r="AN313" i="10"/>
  <c r="AN312" i="10"/>
  <c r="AN311" i="10"/>
  <c r="AN305" i="10"/>
  <c r="AN302" i="10"/>
  <c r="AN301" i="10"/>
  <c r="AN300" i="10"/>
  <c r="AN230" i="10"/>
  <c r="AN227" i="10"/>
  <c r="AN226" i="10"/>
  <c r="AN225" i="10"/>
  <c r="AN219" i="10"/>
  <c r="AN216" i="10"/>
  <c r="AN215" i="10"/>
  <c r="AN214" i="10"/>
  <c r="AN208" i="10"/>
  <c r="AN205" i="10"/>
  <c r="AN204" i="10"/>
  <c r="AN203" i="10"/>
  <c r="AN197" i="10"/>
  <c r="AN194" i="10"/>
  <c r="AN193" i="10"/>
  <c r="AN192" i="10"/>
  <c r="AN186" i="10"/>
  <c r="AN183" i="10"/>
  <c r="AN182" i="10"/>
  <c r="AN181" i="10"/>
  <c r="AN175" i="10"/>
  <c r="AN172" i="10"/>
  <c r="AN171" i="10"/>
  <c r="AN170" i="10"/>
  <c r="AN164" i="10"/>
  <c r="AN161" i="10"/>
  <c r="AN160" i="10"/>
  <c r="AN159" i="10"/>
  <c r="AN153" i="10"/>
  <c r="AN150" i="10"/>
  <c r="AN149" i="10"/>
  <c r="AN148" i="10"/>
  <c r="AN142" i="10"/>
  <c r="AN139" i="10"/>
  <c r="AN138" i="10"/>
  <c r="AN137" i="10"/>
  <c r="AN131" i="10"/>
  <c r="AN128" i="10"/>
  <c r="AN127" i="10"/>
  <c r="AN126" i="10"/>
  <c r="AN120" i="10"/>
  <c r="AN117" i="10"/>
  <c r="AN116" i="10"/>
  <c r="AN115" i="10"/>
  <c r="AN109" i="10"/>
  <c r="AN106" i="10"/>
  <c r="AN105" i="10"/>
  <c r="AN104" i="10"/>
  <c r="AN98" i="10"/>
  <c r="AN95" i="10"/>
  <c r="AN94" i="10"/>
  <c r="AN93" i="10"/>
  <c r="AN87" i="10"/>
  <c r="AN84" i="10"/>
  <c r="AN83" i="10"/>
  <c r="AN82" i="10"/>
  <c r="AN76" i="10"/>
  <c r="AN73" i="10"/>
  <c r="AN72" i="10"/>
  <c r="AN71" i="10"/>
  <c r="AN65" i="10"/>
  <c r="AN62" i="10"/>
  <c r="AN61" i="10"/>
  <c r="AN18" i="10" s="1"/>
  <c r="AN60" i="10"/>
  <c r="AN909" i="9"/>
  <c r="AN906" i="9"/>
  <c r="AN905" i="9"/>
  <c r="AN904" i="9"/>
  <c r="AN898" i="9"/>
  <c r="AN895" i="9"/>
  <c r="AN894" i="9"/>
  <c r="AN893" i="9"/>
  <c r="AN887" i="9"/>
  <c r="AN884" i="9"/>
  <c r="AN883" i="9"/>
  <c r="AN882" i="9"/>
  <c r="AN876" i="9"/>
  <c r="AN873" i="9"/>
  <c r="AN872" i="9"/>
  <c r="AN871" i="9"/>
  <c r="AN865" i="9"/>
  <c r="AN862" i="9"/>
  <c r="AN861" i="9"/>
  <c r="AN860" i="9"/>
  <c r="AN854" i="9"/>
  <c r="AN851" i="9"/>
  <c r="AN850" i="9"/>
  <c r="AN849" i="9"/>
  <c r="AN843" i="9"/>
  <c r="AN840" i="9"/>
  <c r="AN839" i="9"/>
  <c r="AN838" i="9"/>
  <c r="AN832" i="9"/>
  <c r="AN829" i="9"/>
  <c r="AN828" i="9"/>
  <c r="AN827" i="9"/>
  <c r="AN821" i="9"/>
  <c r="AN818" i="9"/>
  <c r="AN817" i="9"/>
  <c r="AN816" i="9"/>
  <c r="AN810" i="9"/>
  <c r="AN807" i="9"/>
  <c r="AN806" i="9"/>
  <c r="AN805" i="9"/>
  <c r="AN799" i="9"/>
  <c r="AN796" i="9"/>
  <c r="AN795" i="9"/>
  <c r="AN794" i="9"/>
  <c r="AN788" i="9"/>
  <c r="AN785" i="9"/>
  <c r="AN784" i="9"/>
  <c r="AN783" i="9"/>
  <c r="AN777" i="9"/>
  <c r="AN774" i="9"/>
  <c r="AN773" i="9"/>
  <c r="AN772" i="9"/>
  <c r="AN766" i="9"/>
  <c r="AN763" i="9"/>
  <c r="AN762" i="9"/>
  <c r="AN761" i="9"/>
  <c r="AN755" i="9"/>
  <c r="AN752" i="9"/>
  <c r="AN751" i="9"/>
  <c r="AN750" i="9"/>
  <c r="AN744" i="9"/>
  <c r="AN741" i="9"/>
  <c r="AN711" i="9" s="1"/>
  <c r="AN740" i="9"/>
  <c r="AN739" i="9"/>
  <c r="AN689" i="9"/>
  <c r="AN686" i="9"/>
  <c r="AN685" i="9"/>
  <c r="AN684" i="9"/>
  <c r="AN678" i="9"/>
  <c r="AN675" i="9"/>
  <c r="AN674" i="9"/>
  <c r="AN673" i="9"/>
  <c r="AN667" i="9"/>
  <c r="AN664" i="9"/>
  <c r="AN663" i="9"/>
  <c r="AN662" i="9"/>
  <c r="AN656" i="9"/>
  <c r="AN653" i="9"/>
  <c r="AN652" i="9"/>
  <c r="AN651" i="9"/>
  <c r="AN645" i="9"/>
  <c r="AN642" i="9"/>
  <c r="AN641" i="9"/>
  <c r="AN640" i="9"/>
  <c r="AN634" i="9"/>
  <c r="AN631" i="9"/>
  <c r="AN630" i="9"/>
  <c r="AN629" i="9"/>
  <c r="AN623" i="9"/>
  <c r="AN620" i="9"/>
  <c r="AN619" i="9"/>
  <c r="AN618" i="9"/>
  <c r="AN612" i="9"/>
  <c r="AN609" i="9"/>
  <c r="AN608" i="9"/>
  <c r="AN607" i="9"/>
  <c r="AN601" i="9"/>
  <c r="AN598" i="9"/>
  <c r="AN597" i="9"/>
  <c r="AN596" i="9"/>
  <c r="AN590" i="9"/>
  <c r="AN587" i="9"/>
  <c r="AN586" i="9"/>
  <c r="AN585" i="9"/>
  <c r="AN579" i="9"/>
  <c r="AN576" i="9"/>
  <c r="AN575" i="9"/>
  <c r="AN574" i="9"/>
  <c r="AN568" i="9"/>
  <c r="AN565" i="9"/>
  <c r="AN564" i="9"/>
  <c r="AN563" i="9"/>
  <c r="AN557" i="9"/>
  <c r="AN554" i="9"/>
  <c r="AN553" i="9"/>
  <c r="AN552" i="9"/>
  <c r="AN546" i="9"/>
  <c r="AN543" i="9"/>
  <c r="AN542" i="9"/>
  <c r="AN541" i="9"/>
  <c r="AN535" i="9"/>
  <c r="AN532" i="9"/>
  <c r="AN531" i="9"/>
  <c r="AN530" i="9"/>
  <c r="AN524" i="9"/>
  <c r="AN521" i="9"/>
  <c r="AN520" i="9"/>
  <c r="AN519" i="9"/>
  <c r="AN470" i="9"/>
  <c r="AN467" i="9"/>
  <c r="AN466" i="9"/>
  <c r="AN465" i="9"/>
  <c r="AN459" i="9"/>
  <c r="AN456" i="9"/>
  <c r="AN455" i="9"/>
  <c r="AN454" i="9"/>
  <c r="AN448" i="9"/>
  <c r="AN445" i="9"/>
  <c r="AN444" i="9"/>
  <c r="AN443" i="9"/>
  <c r="AN437" i="9"/>
  <c r="AN434" i="9"/>
  <c r="AN433" i="9"/>
  <c r="AN432" i="9"/>
  <c r="AN426" i="9"/>
  <c r="AN423" i="9"/>
  <c r="AN422" i="9"/>
  <c r="AN421" i="9"/>
  <c r="AN415" i="9"/>
  <c r="AN412" i="9"/>
  <c r="AN411" i="9"/>
  <c r="AN410" i="9"/>
  <c r="AN404" i="9"/>
  <c r="AN401" i="9"/>
  <c r="AN400" i="9"/>
  <c r="AN399" i="9"/>
  <c r="AN393" i="9"/>
  <c r="AN390" i="9"/>
  <c r="AN389" i="9"/>
  <c r="AN388" i="9"/>
  <c r="AN382" i="9"/>
  <c r="AN379" i="9"/>
  <c r="AN378" i="9"/>
  <c r="AN377" i="9"/>
  <c r="AN371" i="9"/>
  <c r="AN368" i="9"/>
  <c r="AN367" i="9"/>
  <c r="AN366" i="9"/>
  <c r="AN360" i="9"/>
  <c r="AN357" i="9"/>
  <c r="AN356" i="9"/>
  <c r="AN355" i="9"/>
  <c r="AN349" i="9"/>
  <c r="AN346" i="9"/>
  <c r="AN345" i="9"/>
  <c r="AN344" i="9"/>
  <c r="AN338" i="9"/>
  <c r="AN335" i="9"/>
  <c r="AN334" i="9"/>
  <c r="AN333" i="9"/>
  <c r="AN327" i="9"/>
  <c r="AN324" i="9"/>
  <c r="AN323" i="9"/>
  <c r="AN322" i="9"/>
  <c r="AN316" i="9"/>
  <c r="AN313" i="9"/>
  <c r="AN312" i="9"/>
  <c r="AN311" i="9"/>
  <c r="AN305" i="9"/>
  <c r="AN302" i="9"/>
  <c r="AN301" i="9"/>
  <c r="AN271" i="9" s="1"/>
  <c r="AN300" i="9"/>
  <c r="AN230" i="9"/>
  <c r="AN227" i="9"/>
  <c r="AN226" i="9"/>
  <c r="AN225" i="9"/>
  <c r="AN219" i="9"/>
  <c r="AN216" i="9"/>
  <c r="AN215" i="9"/>
  <c r="AN214" i="9"/>
  <c r="AN208" i="9"/>
  <c r="AN205" i="9"/>
  <c r="AN204" i="9"/>
  <c r="AN203" i="9"/>
  <c r="AN197" i="9"/>
  <c r="AN194" i="9"/>
  <c r="AN193" i="9"/>
  <c r="AN192" i="9"/>
  <c r="AN186" i="9"/>
  <c r="AN183" i="9"/>
  <c r="AN182" i="9"/>
  <c r="AN181" i="9"/>
  <c r="AN175" i="9"/>
  <c r="AN172" i="9"/>
  <c r="AN171" i="9"/>
  <c r="AN170" i="9"/>
  <c r="AN164" i="9"/>
  <c r="AN161" i="9"/>
  <c r="AN160" i="9"/>
  <c r="AN159" i="9"/>
  <c r="AN153" i="9"/>
  <c r="AN150" i="9"/>
  <c r="AN149" i="9"/>
  <c r="AN148" i="9"/>
  <c r="AN142" i="9"/>
  <c r="AN139" i="9"/>
  <c r="AN138" i="9"/>
  <c r="AN137" i="9"/>
  <c r="AN131" i="9"/>
  <c r="AN128" i="9"/>
  <c r="AN127" i="9"/>
  <c r="AN126" i="9"/>
  <c r="AN120" i="9"/>
  <c r="AN117" i="9"/>
  <c r="AN116" i="9"/>
  <c r="AN115" i="9"/>
  <c r="AN109" i="9"/>
  <c r="AN106" i="9"/>
  <c r="AN105" i="9"/>
  <c r="AN104" i="9"/>
  <c r="AN98" i="9"/>
  <c r="AN95" i="9"/>
  <c r="AN94" i="9"/>
  <c r="AN93" i="9"/>
  <c r="AN87" i="9"/>
  <c r="AN84" i="9"/>
  <c r="AN83" i="9"/>
  <c r="AN82" i="9"/>
  <c r="AN76" i="9"/>
  <c r="AN73" i="9"/>
  <c r="AN72" i="9"/>
  <c r="AN71" i="9"/>
  <c r="AN65" i="9"/>
  <c r="AN62" i="9"/>
  <c r="AN61" i="9"/>
  <c r="AN60" i="9"/>
  <c r="AN15" i="9" s="1"/>
  <c r="AN920" i="8"/>
  <c r="AN917" i="8"/>
  <c r="AN916" i="8"/>
  <c r="AN915" i="8"/>
  <c r="AN909" i="8"/>
  <c r="AN906" i="8"/>
  <c r="AN905" i="8"/>
  <c r="AN904" i="8"/>
  <c r="AN898" i="8"/>
  <c r="AN895" i="8"/>
  <c r="AN894" i="8"/>
  <c r="AN893" i="8"/>
  <c r="AN887" i="8"/>
  <c r="AN884" i="8"/>
  <c r="AN883" i="8"/>
  <c r="AN882" i="8"/>
  <c r="AN876" i="8"/>
  <c r="AN873" i="8"/>
  <c r="AN872" i="8"/>
  <c r="AN871" i="8"/>
  <c r="AN865" i="8"/>
  <c r="AN862" i="8"/>
  <c r="AN861" i="8"/>
  <c r="AN860" i="8"/>
  <c r="AN854" i="8"/>
  <c r="AN851" i="8"/>
  <c r="AN850" i="8"/>
  <c r="AN849" i="8"/>
  <c r="AN843" i="8"/>
  <c r="AN840" i="8"/>
  <c r="AN839" i="8"/>
  <c r="AN838" i="8"/>
  <c r="AN832" i="8"/>
  <c r="AN829" i="8"/>
  <c r="AN828" i="8"/>
  <c r="AN827" i="8"/>
  <c r="AN821" i="8"/>
  <c r="AN818" i="8"/>
  <c r="AN817" i="8"/>
  <c r="AN816" i="8"/>
  <c r="AN810" i="8"/>
  <c r="AN807" i="8"/>
  <c r="AN806" i="8"/>
  <c r="AN805" i="8"/>
  <c r="AN799" i="8"/>
  <c r="AN796" i="8"/>
  <c r="AN795" i="8"/>
  <c r="AN794" i="8"/>
  <c r="AN788" i="8"/>
  <c r="AN785" i="8"/>
  <c r="AN784" i="8"/>
  <c r="AN783" i="8"/>
  <c r="AN777" i="8"/>
  <c r="AN774" i="8"/>
  <c r="AN773" i="8"/>
  <c r="AN772" i="8"/>
  <c r="AN766" i="8"/>
  <c r="AN763" i="8"/>
  <c r="AN762" i="8"/>
  <c r="AN761" i="8"/>
  <c r="AN755" i="8"/>
  <c r="AN752" i="8"/>
  <c r="AN751" i="8"/>
  <c r="AN750" i="8"/>
  <c r="AN744" i="8"/>
  <c r="AN741" i="8"/>
  <c r="AN740" i="8"/>
  <c r="AN739" i="8"/>
  <c r="AN700" i="8"/>
  <c r="AN697" i="8"/>
  <c r="AN696" i="8"/>
  <c r="AN695" i="8"/>
  <c r="AN689" i="8"/>
  <c r="AN686" i="8"/>
  <c r="AN685" i="8"/>
  <c r="AN684" i="8"/>
  <c r="AN678" i="8"/>
  <c r="AN675" i="8"/>
  <c r="AN674" i="8"/>
  <c r="AN673" i="8"/>
  <c r="AN667" i="8"/>
  <c r="AN664" i="8"/>
  <c r="AN663" i="8"/>
  <c r="AN662" i="8"/>
  <c r="AN656" i="8"/>
  <c r="AN653" i="8"/>
  <c r="AN652" i="8"/>
  <c r="AN651" i="8"/>
  <c r="AN645" i="8"/>
  <c r="AN642" i="8"/>
  <c r="AN641" i="8"/>
  <c r="AN640" i="8"/>
  <c r="AN634" i="8"/>
  <c r="AN631" i="8"/>
  <c r="AN630" i="8"/>
  <c r="AN629" i="8"/>
  <c r="AN623" i="8"/>
  <c r="AN620" i="8"/>
  <c r="AN619" i="8"/>
  <c r="AN618" i="8"/>
  <c r="AN612" i="8"/>
  <c r="AN609" i="8"/>
  <c r="AN608" i="8"/>
  <c r="AN607" i="8"/>
  <c r="AN601" i="8"/>
  <c r="AN598" i="8"/>
  <c r="AN597" i="8"/>
  <c r="AN596" i="8"/>
  <c r="AN590" i="8"/>
  <c r="AN587" i="8"/>
  <c r="AN586" i="8"/>
  <c r="AN585" i="8"/>
  <c r="AN579" i="8"/>
  <c r="AN576" i="8"/>
  <c r="AN575" i="8"/>
  <c r="AN574" i="8"/>
  <c r="AN568" i="8"/>
  <c r="AN565" i="8"/>
  <c r="AN564" i="8"/>
  <c r="AN563" i="8"/>
  <c r="AN557" i="8"/>
  <c r="AN554" i="8"/>
  <c r="AN553" i="8"/>
  <c r="AN552" i="8"/>
  <c r="AN546" i="8"/>
  <c r="AN543" i="8"/>
  <c r="AN542" i="8"/>
  <c r="AN541" i="8"/>
  <c r="AN535" i="8"/>
  <c r="AN532" i="8"/>
  <c r="AN531" i="8"/>
  <c r="AN530" i="8"/>
  <c r="AN524" i="8"/>
  <c r="AN521" i="8"/>
  <c r="AN520" i="8"/>
  <c r="AN519" i="8"/>
  <c r="AN481" i="8"/>
  <c r="AN478" i="8"/>
  <c r="AN477" i="8"/>
  <c r="AN476" i="8"/>
  <c r="AN470" i="8"/>
  <c r="AN467" i="8"/>
  <c r="AN466" i="8"/>
  <c r="AN465" i="8"/>
  <c r="AN459" i="8"/>
  <c r="AN456" i="8"/>
  <c r="AN455" i="8"/>
  <c r="AN454" i="8"/>
  <c r="AN448" i="8"/>
  <c r="AN445" i="8"/>
  <c r="AN444" i="8"/>
  <c r="AN443" i="8"/>
  <c r="AN437" i="8"/>
  <c r="AN434" i="8"/>
  <c r="AN433" i="8"/>
  <c r="AN432" i="8"/>
  <c r="AN426" i="8"/>
  <c r="AN423" i="8"/>
  <c r="AN422" i="8"/>
  <c r="AN421" i="8"/>
  <c r="AN415" i="8"/>
  <c r="AN412" i="8"/>
  <c r="AN411" i="8"/>
  <c r="AN410" i="8"/>
  <c r="AN404" i="8"/>
  <c r="AN401" i="8"/>
  <c r="AN400" i="8"/>
  <c r="AN399" i="8"/>
  <c r="AN393" i="8"/>
  <c r="AN390" i="8"/>
  <c r="AN389" i="8"/>
  <c r="AN388" i="8"/>
  <c r="AN382" i="8"/>
  <c r="AN379" i="8"/>
  <c r="AN378" i="8"/>
  <c r="AN377" i="8"/>
  <c r="AN371" i="8"/>
  <c r="AN368" i="8"/>
  <c r="AN367" i="8"/>
  <c r="AN366" i="8"/>
  <c r="AN360" i="8"/>
  <c r="AN357" i="8"/>
  <c r="AN356" i="8"/>
  <c r="AN355" i="8"/>
  <c r="AN349" i="8"/>
  <c r="AN346" i="8"/>
  <c r="AN345" i="8"/>
  <c r="AN344" i="8"/>
  <c r="AN338" i="8"/>
  <c r="AN335" i="8"/>
  <c r="AN334" i="8"/>
  <c r="AN333" i="8"/>
  <c r="AN327" i="8"/>
  <c r="AN324" i="8"/>
  <c r="AN323" i="8"/>
  <c r="AN322" i="8"/>
  <c r="AN316" i="8"/>
  <c r="AN313" i="8"/>
  <c r="AN312" i="8"/>
  <c r="AN311" i="8"/>
  <c r="AN305" i="8"/>
  <c r="AN302" i="8"/>
  <c r="AN301" i="8"/>
  <c r="AN300" i="8"/>
  <c r="AN241" i="8"/>
  <c r="AN238" i="8"/>
  <c r="AN237" i="8"/>
  <c r="AN236" i="8"/>
  <c r="AN230" i="8"/>
  <c r="AN227" i="8"/>
  <c r="AN226" i="8"/>
  <c r="AN225" i="8"/>
  <c r="AN219" i="8"/>
  <c r="AN216" i="8"/>
  <c r="AN215" i="8"/>
  <c r="AN214" i="8"/>
  <c r="AN208" i="8"/>
  <c r="AN205" i="8"/>
  <c r="AN204" i="8"/>
  <c r="AN203" i="8"/>
  <c r="AN197" i="8"/>
  <c r="AN194" i="8"/>
  <c r="AN193" i="8"/>
  <c r="AN192" i="8"/>
  <c r="AN186" i="8"/>
  <c r="AN183" i="8"/>
  <c r="AN182" i="8"/>
  <c r="AN181" i="8"/>
  <c r="AN175" i="8"/>
  <c r="AN172" i="8"/>
  <c r="AN171" i="8"/>
  <c r="AN170" i="8"/>
  <c r="AN164" i="8"/>
  <c r="AN161" i="8"/>
  <c r="AN160" i="8"/>
  <c r="AN159" i="8"/>
  <c r="AN153" i="8"/>
  <c r="AN150" i="8"/>
  <c r="AN149" i="8"/>
  <c r="AN148" i="8"/>
  <c r="AN142" i="8"/>
  <c r="AN139" i="8"/>
  <c r="AN138" i="8"/>
  <c r="AN137" i="8"/>
  <c r="AN131" i="8"/>
  <c r="AN128" i="8"/>
  <c r="AN127" i="8"/>
  <c r="AN126" i="8"/>
  <c r="AN120" i="8"/>
  <c r="AN117" i="8"/>
  <c r="AN116" i="8"/>
  <c r="AN115" i="8"/>
  <c r="AN109" i="8"/>
  <c r="AN106" i="8"/>
  <c r="AN105" i="8"/>
  <c r="AN104" i="8"/>
  <c r="AN98" i="8"/>
  <c r="AN95" i="8"/>
  <c r="AN94" i="8"/>
  <c r="AN93" i="8"/>
  <c r="AN87" i="8"/>
  <c r="AN84" i="8"/>
  <c r="AN83" i="8"/>
  <c r="AN82" i="8"/>
  <c r="AN76" i="8"/>
  <c r="AN73" i="8"/>
  <c r="AN72" i="8"/>
  <c r="AN71" i="8"/>
  <c r="AN65" i="8"/>
  <c r="AN62" i="8"/>
  <c r="AN61" i="8"/>
  <c r="AN18" i="8" s="1"/>
  <c r="AN60" i="8"/>
  <c r="AN15" i="8" s="1"/>
  <c r="AN909" i="4"/>
  <c r="AN906" i="4"/>
  <c r="AN905" i="4"/>
  <c r="AN904" i="4"/>
  <c r="AN898" i="4"/>
  <c r="AN895" i="4"/>
  <c r="AN894" i="4"/>
  <c r="AN893" i="4"/>
  <c r="AN887" i="4"/>
  <c r="AN884" i="4"/>
  <c r="AN883" i="4"/>
  <c r="AN882" i="4"/>
  <c r="AN876" i="4"/>
  <c r="AN873" i="4"/>
  <c r="AN872" i="4"/>
  <c r="AN871" i="4"/>
  <c r="AN865" i="4"/>
  <c r="AN862" i="4"/>
  <c r="AN861" i="4"/>
  <c r="AN860" i="4"/>
  <c r="AN854" i="4"/>
  <c r="AN851" i="4"/>
  <c r="AN850" i="4"/>
  <c r="AN849" i="4"/>
  <c r="AN843" i="4"/>
  <c r="AN840" i="4"/>
  <c r="AN839" i="4"/>
  <c r="AN838" i="4"/>
  <c r="AN832" i="4"/>
  <c r="AN829" i="4"/>
  <c r="AN828" i="4"/>
  <c r="AN827" i="4"/>
  <c r="AN821" i="4"/>
  <c r="AN818" i="4"/>
  <c r="AN817" i="4"/>
  <c r="AN816" i="4"/>
  <c r="AN810" i="4"/>
  <c r="AN807" i="4"/>
  <c r="AN806" i="4"/>
  <c r="AN805" i="4"/>
  <c r="AN799" i="4"/>
  <c r="AN796" i="4"/>
  <c r="AN795" i="4"/>
  <c r="AN794" i="4"/>
  <c r="AN788" i="4"/>
  <c r="AN785" i="4"/>
  <c r="AN784" i="4"/>
  <c r="AN783" i="4"/>
  <c r="AN777" i="4"/>
  <c r="AN774" i="4"/>
  <c r="AN773" i="4"/>
  <c r="AN772" i="4"/>
  <c r="AN766" i="4"/>
  <c r="AN763" i="4"/>
  <c r="AN762" i="4"/>
  <c r="AN761" i="4"/>
  <c r="AN755" i="4"/>
  <c r="AN752" i="4"/>
  <c r="AN751" i="4"/>
  <c r="AN750" i="4"/>
  <c r="AN744" i="4"/>
  <c r="AN741" i="4"/>
  <c r="AN740" i="4"/>
  <c r="AN739" i="4"/>
  <c r="AN689" i="4"/>
  <c r="AN686" i="4"/>
  <c r="AN685" i="4"/>
  <c r="AN684" i="4"/>
  <c r="AN678" i="4"/>
  <c r="AN675" i="4"/>
  <c r="AN674" i="4"/>
  <c r="AN673" i="4"/>
  <c r="AN667" i="4"/>
  <c r="AN664" i="4"/>
  <c r="AN663" i="4"/>
  <c r="AN662" i="4"/>
  <c r="AN656" i="4"/>
  <c r="AN653" i="4"/>
  <c r="AN652" i="4"/>
  <c r="AN651" i="4"/>
  <c r="AN645" i="4"/>
  <c r="AN642" i="4"/>
  <c r="AN641" i="4"/>
  <c r="AN640" i="4"/>
  <c r="AN634" i="4"/>
  <c r="AN631" i="4"/>
  <c r="AN630" i="4"/>
  <c r="AN629" i="4"/>
  <c r="AN623" i="4"/>
  <c r="AN620" i="4"/>
  <c r="AN619" i="4"/>
  <c r="AN618" i="4"/>
  <c r="AN612" i="4"/>
  <c r="AN609" i="4"/>
  <c r="AN608" i="4"/>
  <c r="AN607" i="4"/>
  <c r="AN601" i="4"/>
  <c r="AN598" i="4"/>
  <c r="AN597" i="4"/>
  <c r="AN596" i="4"/>
  <c r="AN590" i="4"/>
  <c r="AN587" i="4"/>
  <c r="AN586" i="4"/>
  <c r="AN585" i="4"/>
  <c r="AN579" i="4"/>
  <c r="AN576" i="4"/>
  <c r="AN575" i="4"/>
  <c r="AN574" i="4"/>
  <c r="AN568" i="4"/>
  <c r="AN565" i="4"/>
  <c r="AN564" i="4"/>
  <c r="AN563" i="4"/>
  <c r="AN557" i="4"/>
  <c r="AN554" i="4"/>
  <c r="AN553" i="4"/>
  <c r="AN552" i="4"/>
  <c r="AN546" i="4"/>
  <c r="AN543" i="4"/>
  <c r="AN542" i="4"/>
  <c r="AN541" i="4"/>
  <c r="AN535" i="4"/>
  <c r="AN532" i="4"/>
  <c r="AN531" i="4"/>
  <c r="AN530" i="4"/>
  <c r="AN524" i="4"/>
  <c r="AN521" i="4"/>
  <c r="AN520" i="4"/>
  <c r="AN519" i="4"/>
  <c r="AN470" i="4"/>
  <c r="AN467" i="4"/>
  <c r="AN466" i="4"/>
  <c r="AN465" i="4"/>
  <c r="AN459" i="4"/>
  <c r="AN456" i="4"/>
  <c r="AN455" i="4"/>
  <c r="AN454" i="4"/>
  <c r="AN448" i="4"/>
  <c r="AN445" i="4"/>
  <c r="AN444" i="4"/>
  <c r="AN443" i="4"/>
  <c r="AN437" i="4"/>
  <c r="AN434" i="4"/>
  <c r="AN433" i="4"/>
  <c r="AN432" i="4"/>
  <c r="AN426" i="4"/>
  <c r="AN423" i="4"/>
  <c r="AN422" i="4"/>
  <c r="AN421" i="4"/>
  <c r="AN415" i="4"/>
  <c r="AN412" i="4"/>
  <c r="AN411" i="4"/>
  <c r="AN410" i="4"/>
  <c r="AN404" i="4"/>
  <c r="AN401" i="4"/>
  <c r="AN400" i="4"/>
  <c r="AN399" i="4"/>
  <c r="AN393" i="4"/>
  <c r="AN390" i="4"/>
  <c r="AN389" i="4"/>
  <c r="AN388" i="4"/>
  <c r="AN382" i="4"/>
  <c r="AN379" i="4"/>
  <c r="AN378" i="4"/>
  <c r="AN377" i="4"/>
  <c r="AN371" i="4"/>
  <c r="AN368" i="4"/>
  <c r="AN367" i="4"/>
  <c r="AN366" i="4"/>
  <c r="AN360" i="4"/>
  <c r="AN357" i="4"/>
  <c r="AN356" i="4"/>
  <c r="AN355" i="4"/>
  <c r="AN349" i="4"/>
  <c r="AN346" i="4"/>
  <c r="AN345" i="4"/>
  <c r="AN344" i="4"/>
  <c r="AN338" i="4"/>
  <c r="AN335" i="4"/>
  <c r="AN334" i="4"/>
  <c r="AN333" i="4"/>
  <c r="AN327" i="4"/>
  <c r="AN324" i="4"/>
  <c r="AN323" i="4"/>
  <c r="AN322" i="4"/>
  <c r="AN316" i="4"/>
  <c r="AN313" i="4"/>
  <c r="AN312" i="4"/>
  <c r="AN311" i="4"/>
  <c r="AN305" i="4"/>
  <c r="AN302" i="4"/>
  <c r="AN301" i="4"/>
  <c r="AN271" i="4" s="1"/>
  <c r="AN300" i="4"/>
  <c r="AN241" i="4"/>
  <c r="AN238" i="4"/>
  <c r="AN237" i="4"/>
  <c r="AN236" i="4"/>
  <c r="AN219" i="4"/>
  <c r="AN216" i="4"/>
  <c r="AN215" i="4"/>
  <c r="AN214" i="4"/>
  <c r="AN208" i="4"/>
  <c r="AN205" i="4"/>
  <c r="AN204" i="4"/>
  <c r="AN203" i="4"/>
  <c r="AN197" i="4"/>
  <c r="AN194" i="4"/>
  <c r="AN193" i="4"/>
  <c r="AN192" i="4"/>
  <c r="AN186" i="4"/>
  <c r="AN183" i="4"/>
  <c r="AN182" i="4"/>
  <c r="AN181" i="4"/>
  <c r="AN175" i="4"/>
  <c r="AN172" i="4"/>
  <c r="AN171" i="4"/>
  <c r="AN170" i="4"/>
  <c r="AN164" i="4"/>
  <c r="AN161" i="4"/>
  <c r="AN160" i="4"/>
  <c r="AN159" i="4"/>
  <c r="AN153" i="4"/>
  <c r="AN150" i="4"/>
  <c r="AN149" i="4"/>
  <c r="AN148" i="4"/>
  <c r="AN142" i="4"/>
  <c r="AN139" i="4"/>
  <c r="AN138" i="4"/>
  <c r="AN137" i="4"/>
  <c r="AN131" i="4"/>
  <c r="AN128" i="4"/>
  <c r="AN127" i="4"/>
  <c r="AN126" i="4"/>
  <c r="AN120" i="4"/>
  <c r="AN117" i="4"/>
  <c r="AN116" i="4"/>
  <c r="AN115" i="4"/>
  <c r="AN109" i="4"/>
  <c r="AN106" i="4"/>
  <c r="AN105" i="4"/>
  <c r="AN104" i="4"/>
  <c r="AN98" i="4"/>
  <c r="AN95" i="4"/>
  <c r="AN94" i="4"/>
  <c r="AN93" i="4"/>
  <c r="AN87" i="4"/>
  <c r="AN84" i="4"/>
  <c r="AN83" i="4"/>
  <c r="AN82" i="4"/>
  <c r="AN76" i="4"/>
  <c r="AN73" i="4"/>
  <c r="AN72" i="4"/>
  <c r="AN71" i="4"/>
  <c r="AN65" i="4"/>
  <c r="AN62" i="4"/>
  <c r="AN61" i="4"/>
  <c r="AN60" i="4"/>
  <c r="AH272" i="3"/>
  <c r="AG272" i="3"/>
  <c r="BD36" i="3"/>
  <c r="AV36" i="3"/>
  <c r="AN36" i="3"/>
  <c r="AF36" i="3"/>
  <c r="BC34" i="3"/>
  <c r="BB34" i="3"/>
  <c r="BA34" i="3"/>
  <c r="AZ34" i="3"/>
  <c r="AY34" i="3"/>
  <c r="AX34" i="3"/>
  <c r="AW34" i="3"/>
  <c r="AH34" i="3"/>
  <c r="AG34" i="3"/>
  <c r="AE34" i="3"/>
  <c r="AD34" i="3"/>
  <c r="AC34" i="3"/>
  <c r="AB34" i="3"/>
  <c r="AA34" i="3"/>
  <c r="Z34" i="3"/>
  <c r="Y34" i="3"/>
  <c r="AM272" i="2"/>
  <c r="AH272" i="2"/>
  <c r="AG272" i="2"/>
  <c r="AN274" i="2"/>
  <c r="AN711" i="11" l="1"/>
  <c r="AN15" i="11"/>
  <c r="AN21" i="11" s="1"/>
  <c r="AN18" i="9"/>
  <c r="AN711" i="4"/>
  <c r="AN711" i="8"/>
  <c r="AN26" i="11"/>
  <c r="AN21" i="4"/>
  <c r="AN710" i="9"/>
  <c r="AN716" i="9" s="1"/>
  <c r="AN711" i="10"/>
  <c r="AN710" i="10"/>
  <c r="AN710" i="4"/>
  <c r="AN710" i="8"/>
  <c r="AN710" i="11"/>
  <c r="AN709" i="11"/>
  <c r="AN709" i="10"/>
  <c r="AN709" i="4"/>
  <c r="AN709" i="8"/>
  <c r="AN709" i="9"/>
  <c r="AN75" i="8"/>
  <c r="AN86" i="8"/>
  <c r="AN97" i="8"/>
  <c r="AN108" i="8"/>
  <c r="AN119" i="8"/>
  <c r="AN130" i="8"/>
  <c r="AN141" i="8"/>
  <c r="AN152" i="8"/>
  <c r="AN163" i="8"/>
  <c r="AN174" i="8"/>
  <c r="AN185" i="8"/>
  <c r="AN196" i="8"/>
  <c r="AN207" i="8"/>
  <c r="AN218" i="8"/>
  <c r="AN229" i="8"/>
  <c r="AN240" i="8"/>
  <c r="AN304" i="8"/>
  <c r="AN315" i="8"/>
  <c r="AN326" i="8"/>
  <c r="AN337" i="8"/>
  <c r="AN348" i="8"/>
  <c r="AN359" i="8"/>
  <c r="AN370" i="8"/>
  <c r="AN381" i="8"/>
  <c r="AN392" i="8"/>
  <c r="AN403" i="8"/>
  <c r="AN414" i="8"/>
  <c r="AN425" i="8"/>
  <c r="AN436" i="8"/>
  <c r="AN447" i="8"/>
  <c r="AN458" i="8"/>
  <c r="AN469" i="8"/>
  <c r="AN480" i="8"/>
  <c r="AN743" i="8"/>
  <c r="AN754" i="8"/>
  <c r="AN765" i="8"/>
  <c r="AN776" i="8"/>
  <c r="AN787" i="8"/>
  <c r="AN523" i="8"/>
  <c r="AN534" i="8"/>
  <c r="AN545" i="8"/>
  <c r="AN556" i="8"/>
  <c r="AN567" i="8"/>
  <c r="AN578" i="8"/>
  <c r="AN589" i="8"/>
  <c r="AN600" i="8"/>
  <c r="AN611" i="8"/>
  <c r="AN622" i="8"/>
  <c r="AN633" i="8"/>
  <c r="AN644" i="8"/>
  <c r="AN655" i="8"/>
  <c r="AN666" i="8"/>
  <c r="AN677" i="8"/>
  <c r="AN688" i="8"/>
  <c r="AN699" i="8"/>
  <c r="AN75" i="10"/>
  <c r="AN798" i="8"/>
  <c r="AN644" i="4"/>
  <c r="AN655" i="4"/>
  <c r="AN666" i="4"/>
  <c r="AN677" i="4"/>
  <c r="AN688" i="4"/>
  <c r="AN743" i="4"/>
  <c r="AN754" i="4"/>
  <c r="AN765" i="4"/>
  <c r="AN776" i="4"/>
  <c r="AN787" i="4"/>
  <c r="AN798" i="4"/>
  <c r="AN809" i="4"/>
  <c r="AN820" i="4"/>
  <c r="AN831" i="4"/>
  <c r="AN842" i="4"/>
  <c r="AN853" i="4"/>
  <c r="AN864" i="4"/>
  <c r="AN875" i="4"/>
  <c r="AN886" i="4"/>
  <c r="AN897" i="4"/>
  <c r="AN908" i="4"/>
  <c r="AN86" i="10"/>
  <c r="AN97" i="10"/>
  <c r="AN108" i="10"/>
  <c r="AN119" i="10"/>
  <c r="AN130" i="10"/>
  <c r="AN141" i="10"/>
  <c r="AN152" i="10"/>
  <c r="AN163" i="10"/>
  <c r="AN174" i="10"/>
  <c r="AN185" i="10"/>
  <c r="AN196" i="10"/>
  <c r="AN304" i="10"/>
  <c r="AN315" i="10"/>
  <c r="AN326" i="10"/>
  <c r="AN337" i="10"/>
  <c r="AN348" i="10"/>
  <c r="AN359" i="10"/>
  <c r="AN370" i="10"/>
  <c r="AN381" i="10"/>
  <c r="AN392" i="10"/>
  <c r="AN403" i="10"/>
  <c r="AN414" i="10"/>
  <c r="AN425" i="10"/>
  <c r="AN436" i="10"/>
  <c r="AN447" i="10"/>
  <c r="AN458" i="10"/>
  <c r="AN469" i="10"/>
  <c r="AN523" i="10"/>
  <c r="AN534" i="10"/>
  <c r="AN567" i="10"/>
  <c r="AN578" i="10"/>
  <c r="AN589" i="10"/>
  <c r="AN600" i="10"/>
  <c r="AN611" i="10"/>
  <c r="AN622" i="10"/>
  <c r="AN633" i="10"/>
  <c r="AN644" i="10"/>
  <c r="AN655" i="10"/>
  <c r="AN666" i="10"/>
  <c r="AN677" i="10"/>
  <c r="AN688" i="10"/>
  <c r="AN743" i="10"/>
  <c r="AN754" i="10"/>
  <c r="AN765" i="10"/>
  <c r="AN776" i="10"/>
  <c r="AN787" i="10"/>
  <c r="AN798" i="10"/>
  <c r="AN809" i="10"/>
  <c r="AN820" i="10"/>
  <c r="AN831" i="10"/>
  <c r="AN842" i="10"/>
  <c r="AN853" i="10"/>
  <c r="AN864" i="10"/>
  <c r="AN875" i="10"/>
  <c r="AN64" i="8"/>
  <c r="AN21" i="8"/>
  <c r="AN64" i="10"/>
  <c r="AN15" i="10"/>
  <c r="AN21" i="10" s="1"/>
  <c r="AN64" i="4"/>
  <c r="AN75" i="4"/>
  <c r="AN86" i="4"/>
  <c r="AN97" i="4"/>
  <c r="AN108" i="4"/>
  <c r="AN119" i="4"/>
  <c r="AN130" i="4"/>
  <c r="AN141" i="4"/>
  <c r="AN152" i="4"/>
  <c r="AN163" i="4"/>
  <c r="AN174" i="4"/>
  <c r="AN185" i="4"/>
  <c r="AN196" i="4"/>
  <c r="AN304" i="4"/>
  <c r="AN315" i="4"/>
  <c r="AN326" i="4"/>
  <c r="AN337" i="4"/>
  <c r="AN348" i="4"/>
  <c r="AN359" i="4"/>
  <c r="AN370" i="4"/>
  <c r="AN381" i="4"/>
  <c r="AN392" i="4"/>
  <c r="AN403" i="4"/>
  <c r="AN414" i="4"/>
  <c r="AN425" i="4"/>
  <c r="AN436" i="4"/>
  <c r="AN447" i="4"/>
  <c r="AN458" i="4"/>
  <c r="AN469" i="4"/>
  <c r="AN523" i="4"/>
  <c r="AN534" i="4"/>
  <c r="AN545" i="4"/>
  <c r="AN556" i="4"/>
  <c r="AN567" i="4"/>
  <c r="AN578" i="4"/>
  <c r="AN589" i="4"/>
  <c r="AN600" i="4"/>
  <c r="AN611" i="4"/>
  <c r="AN622" i="4"/>
  <c r="AN633" i="4"/>
  <c r="AN809" i="8"/>
  <c r="AN820" i="8"/>
  <c r="AN831" i="8"/>
  <c r="AN842" i="8"/>
  <c r="AN853" i="8"/>
  <c r="AN864" i="8"/>
  <c r="AN875" i="8"/>
  <c r="AN886" i="8"/>
  <c r="AN897" i="8"/>
  <c r="AN908" i="8"/>
  <c r="AN919" i="8"/>
  <c r="AN207" i="10"/>
  <c r="AN218" i="10"/>
  <c r="AN229" i="10"/>
  <c r="AN886" i="10"/>
  <c r="AN897" i="10"/>
  <c r="AN908" i="10"/>
  <c r="AN64" i="11"/>
  <c r="AN75" i="11"/>
  <c r="AN86" i="11"/>
  <c r="AN97" i="11"/>
  <c r="AN108" i="11"/>
  <c r="AN119" i="11"/>
  <c r="AN130" i="11"/>
  <c r="AN304" i="11"/>
  <c r="AN315" i="11"/>
  <c r="AN326" i="11"/>
  <c r="AN337" i="11"/>
  <c r="AN348" i="11"/>
  <c r="AN359" i="11"/>
  <c r="AN370" i="11"/>
  <c r="AN381" i="11"/>
  <c r="AN392" i="11"/>
  <c r="AN403" i="11"/>
  <c r="AN414" i="11"/>
  <c r="AN425" i="11"/>
  <c r="AN436" i="11"/>
  <c r="AN447" i="11"/>
  <c r="AN458" i="11"/>
  <c r="AN469" i="11"/>
  <c r="AN523" i="11"/>
  <c r="AN534" i="11"/>
  <c r="AN545" i="11"/>
  <c r="AN556" i="11"/>
  <c r="AN567" i="11"/>
  <c r="AN578" i="11"/>
  <c r="AN589" i="11"/>
  <c r="AN600" i="11"/>
  <c r="AN611" i="11"/>
  <c r="AN622" i="11"/>
  <c r="AN633" i="11"/>
  <c r="AN644" i="11"/>
  <c r="AN655" i="11"/>
  <c r="AN666" i="11"/>
  <c r="AN677" i="11"/>
  <c r="AN64" i="9"/>
  <c r="AN75" i="9"/>
  <c r="AN86" i="9"/>
  <c r="AN97" i="9"/>
  <c r="AN108" i="9"/>
  <c r="AN119" i="9"/>
  <c r="AN130" i="9"/>
  <c r="AN141" i="9"/>
  <c r="AN152" i="9"/>
  <c r="AN163" i="9"/>
  <c r="AN174" i="9"/>
  <c r="AN185" i="9"/>
  <c r="AN196" i="9"/>
  <c r="AN207" i="9"/>
  <c r="AN304" i="9"/>
  <c r="AN315" i="9"/>
  <c r="AN326" i="9"/>
  <c r="AN337" i="9"/>
  <c r="AN348" i="9"/>
  <c r="AN359" i="9"/>
  <c r="AN370" i="9"/>
  <c r="AN381" i="9"/>
  <c r="AN392" i="9"/>
  <c r="AN403" i="9"/>
  <c r="AN414" i="9"/>
  <c r="AN425" i="9"/>
  <c r="AN436" i="9"/>
  <c r="AN447" i="9"/>
  <c r="AN458" i="9"/>
  <c r="AN469" i="9"/>
  <c r="AN523" i="9"/>
  <c r="AN534" i="9"/>
  <c r="AN545" i="9"/>
  <c r="AN556" i="9"/>
  <c r="AN567" i="9"/>
  <c r="AN578" i="9"/>
  <c r="AN589" i="9"/>
  <c r="AN600" i="9"/>
  <c r="AN611" i="9"/>
  <c r="AN622" i="9"/>
  <c r="AN633" i="9"/>
  <c r="AN644" i="9"/>
  <c r="AN655" i="9"/>
  <c r="AN666" i="9"/>
  <c r="AN677" i="9"/>
  <c r="AN688" i="9"/>
  <c r="AN743" i="9"/>
  <c r="AN754" i="9"/>
  <c r="AN765" i="9"/>
  <c r="AN776" i="9"/>
  <c r="AN787" i="9"/>
  <c r="AN798" i="9"/>
  <c r="AN809" i="9"/>
  <c r="AN820" i="9"/>
  <c r="AN831" i="9"/>
  <c r="AN842" i="9"/>
  <c r="AN853" i="9"/>
  <c r="AN864" i="9"/>
  <c r="AN875" i="9"/>
  <c r="AN886" i="9"/>
  <c r="AN897" i="9"/>
  <c r="AN908" i="9"/>
  <c r="AN218" i="9"/>
  <c r="AN141" i="11"/>
  <c r="AN152" i="11"/>
  <c r="AN163" i="11"/>
  <c r="AN174" i="11"/>
  <c r="AN185" i="11"/>
  <c r="AN688" i="11"/>
  <c r="AN743" i="11"/>
  <c r="AN754" i="11"/>
  <c r="AN765" i="11"/>
  <c r="AN776" i="11"/>
  <c r="AN787" i="11"/>
  <c r="AN798" i="11"/>
  <c r="AN809" i="11"/>
  <c r="AN820" i="11"/>
  <c r="AN831" i="11"/>
  <c r="AN207" i="4"/>
  <c r="AN218" i="4"/>
  <c r="AN240" i="4"/>
  <c r="AN229" i="9"/>
  <c r="AN907" i="9"/>
  <c r="AN545" i="10"/>
  <c r="AN556" i="10"/>
  <c r="AN196" i="11"/>
  <c r="AN207" i="11"/>
  <c r="AN218" i="11"/>
  <c r="AN229" i="11"/>
  <c r="AN819" i="11"/>
  <c r="AN830" i="11"/>
  <c r="AN842" i="11"/>
  <c r="AN841" i="11"/>
  <c r="AN853" i="11"/>
  <c r="AN852" i="11"/>
  <c r="AN864" i="11"/>
  <c r="AN863" i="11"/>
  <c r="AN875" i="11"/>
  <c r="AN874" i="11"/>
  <c r="AN886" i="11"/>
  <c r="AN885" i="11"/>
  <c r="AN897" i="11"/>
  <c r="AN896" i="11"/>
  <c r="AN908" i="11"/>
  <c r="AN907" i="11"/>
  <c r="AN66" i="4"/>
  <c r="AN77" i="4"/>
  <c r="AN88" i="4"/>
  <c r="AN99" i="4"/>
  <c r="AN110" i="4"/>
  <c r="AN121" i="4"/>
  <c r="AN132" i="4"/>
  <c r="AN143" i="4"/>
  <c r="AN154" i="4"/>
  <c r="AN165" i="4"/>
  <c r="AN176" i="4"/>
  <c r="AN187" i="4"/>
  <c r="AN198" i="4"/>
  <c r="AN209" i="4"/>
  <c r="AN220" i="4"/>
  <c r="AN242" i="4"/>
  <c r="AN306" i="4"/>
  <c r="AN317" i="4"/>
  <c r="AN328" i="4"/>
  <c r="AN339" i="4"/>
  <c r="AN350" i="4"/>
  <c r="AN361" i="4"/>
  <c r="AN372" i="4"/>
  <c r="AN383" i="4"/>
  <c r="AN394" i="4"/>
  <c r="AN405" i="4"/>
  <c r="AN416" i="4"/>
  <c r="AN427" i="4"/>
  <c r="AN438" i="4"/>
  <c r="AN449" i="4"/>
  <c r="AN460" i="4"/>
  <c r="AN471" i="4"/>
  <c r="AN525" i="4"/>
  <c r="AN536" i="4"/>
  <c r="AN547" i="4"/>
  <c r="AN558" i="4"/>
  <c r="AN569" i="4"/>
  <c r="AN580" i="4"/>
  <c r="AN591" i="4"/>
  <c r="AN602" i="4"/>
  <c r="AN613" i="4"/>
  <c r="AN624" i="4"/>
  <c r="AN635" i="4"/>
  <c r="AN646" i="4"/>
  <c r="AN657" i="4"/>
  <c r="AN668" i="4"/>
  <c r="AN679" i="4"/>
  <c r="AN690" i="4"/>
  <c r="AN745" i="4"/>
  <c r="AN756" i="4"/>
  <c r="AN767" i="4"/>
  <c r="AN778" i="4"/>
  <c r="AN789" i="4"/>
  <c r="AN800" i="4"/>
  <c r="AN811" i="4"/>
  <c r="AN822" i="4"/>
  <c r="AN833" i="4"/>
  <c r="AN844" i="4"/>
  <c r="AN855" i="4"/>
  <c r="AN866" i="4"/>
  <c r="AN877" i="4"/>
  <c r="AN888" i="4"/>
  <c r="AN899" i="4"/>
  <c r="AN910" i="4"/>
  <c r="AN66" i="8"/>
  <c r="AN77" i="8"/>
  <c r="AN88" i="8"/>
  <c r="AN99" i="8"/>
  <c r="AN110" i="8"/>
  <c r="AN121" i="8"/>
  <c r="AN132" i="8"/>
  <c r="AN143" i="8"/>
  <c r="AN154" i="8"/>
  <c r="AN165" i="8"/>
  <c r="AN176" i="8"/>
  <c r="AN187" i="8"/>
  <c r="AN198" i="8"/>
  <c r="AN209" i="8"/>
  <c r="AN220" i="8"/>
  <c r="AN231" i="8"/>
  <c r="AN242" i="8"/>
  <c r="AN306" i="8"/>
  <c r="AN317" i="8"/>
  <c r="AN328" i="8"/>
  <c r="AN339" i="8"/>
  <c r="AN350" i="8"/>
  <c r="AN361" i="8"/>
  <c r="AN372" i="8"/>
  <c r="AN383" i="8"/>
  <c r="AN394" i="8"/>
  <c r="AN405" i="8"/>
  <c r="AN416" i="8"/>
  <c r="AN427" i="8"/>
  <c r="AN438" i="8"/>
  <c r="AN449" i="8"/>
  <c r="AN460" i="8"/>
  <c r="AN471" i="8"/>
  <c r="AN482" i="8"/>
  <c r="AN525" i="8"/>
  <c r="AN536" i="8"/>
  <c r="AN547" i="8"/>
  <c r="AN558" i="8"/>
  <c r="AN569" i="8"/>
  <c r="AN580" i="8"/>
  <c r="AN591" i="8"/>
  <c r="AN602" i="8"/>
  <c r="AN613" i="8"/>
  <c r="AN624" i="8"/>
  <c r="AN635" i="8"/>
  <c r="AN646" i="8"/>
  <c r="AN657" i="8"/>
  <c r="AN668" i="8"/>
  <c r="AN679" i="8"/>
  <c r="AN690" i="8"/>
  <c r="AN701" i="8"/>
  <c r="AN745" i="8"/>
  <c r="AN756" i="8"/>
  <c r="AN767" i="8"/>
  <c r="AN778" i="8"/>
  <c r="AN789" i="8"/>
  <c r="AN800" i="8"/>
  <c r="AN811" i="8"/>
  <c r="AN822" i="8"/>
  <c r="AN833" i="8"/>
  <c r="AN844" i="8"/>
  <c r="AN855" i="8"/>
  <c r="AN866" i="8"/>
  <c r="AN877" i="8"/>
  <c r="AN888" i="8"/>
  <c r="AN899" i="8"/>
  <c r="AN910" i="8"/>
  <c r="AN921" i="8"/>
  <c r="AN66" i="9"/>
  <c r="AN77" i="9"/>
  <c r="AN88" i="9"/>
  <c r="AN99" i="9"/>
  <c r="AN110" i="9"/>
  <c r="AN121" i="9"/>
  <c r="AN132" i="9"/>
  <c r="AN143" i="9"/>
  <c r="AN154" i="9"/>
  <c r="AN165" i="9"/>
  <c r="AN176" i="9"/>
  <c r="AN187" i="9"/>
  <c r="AN198" i="9"/>
  <c r="AN209" i="9"/>
  <c r="AN220" i="9"/>
  <c r="AN231" i="9"/>
  <c r="AN306" i="9"/>
  <c r="AN317" i="9"/>
  <c r="AN328" i="9"/>
  <c r="AN339" i="9"/>
  <c r="AN350" i="9"/>
  <c r="AN361" i="9"/>
  <c r="AN372" i="9"/>
  <c r="AN383" i="9"/>
  <c r="AN394" i="9"/>
  <c r="AN405" i="9"/>
  <c r="AN416" i="9"/>
  <c r="AN427" i="9"/>
  <c r="AN438" i="9"/>
  <c r="AN449" i="9"/>
  <c r="AN460" i="9"/>
  <c r="AN471" i="9"/>
  <c r="AN525" i="9"/>
  <c r="AN536" i="9"/>
  <c r="AN547" i="9"/>
  <c r="AN558" i="9"/>
  <c r="AN569" i="9"/>
  <c r="AN580" i="9"/>
  <c r="AN591" i="9"/>
  <c r="AN602" i="9"/>
  <c r="AN613" i="9"/>
  <c r="AN624" i="9"/>
  <c r="AN635" i="9"/>
  <c r="AN646" i="9"/>
  <c r="AN657" i="9"/>
  <c r="AN668" i="9"/>
  <c r="AN679" i="9"/>
  <c r="AN690" i="9"/>
  <c r="AN745" i="9"/>
  <c r="AN756" i="9"/>
  <c r="AN767" i="9"/>
  <c r="AN778" i="9"/>
  <c r="AN789" i="9"/>
  <c r="AN800" i="9"/>
  <c r="AN811" i="9"/>
  <c r="AN822" i="9"/>
  <c r="AN833" i="9"/>
  <c r="AN844" i="9"/>
  <c r="AN855" i="9"/>
  <c r="AN866" i="9"/>
  <c r="AN877" i="9"/>
  <c r="AN888" i="9"/>
  <c r="AN899" i="9"/>
  <c r="AN910" i="9"/>
  <c r="AN66" i="10"/>
  <c r="AN77" i="10"/>
  <c r="AN88" i="10"/>
  <c r="AN99" i="10"/>
  <c r="AN110" i="10"/>
  <c r="AN121" i="10"/>
  <c r="AN132" i="10"/>
  <c r="AN143" i="10"/>
  <c r="AN154" i="10"/>
  <c r="AN165" i="10"/>
  <c r="AN176" i="10"/>
  <c r="AN187" i="10"/>
  <c r="AN198" i="10"/>
  <c r="AN209" i="10"/>
  <c r="AN220" i="10"/>
  <c r="AN231" i="10"/>
  <c r="AN306" i="10"/>
  <c r="AN317" i="10"/>
  <c r="AN328" i="10"/>
  <c r="AN339" i="10"/>
  <c r="AN350" i="10"/>
  <c r="AN361" i="10"/>
  <c r="AN372" i="10"/>
  <c r="AN383" i="10"/>
  <c r="AN394" i="10"/>
  <c r="AN405" i="10"/>
  <c r="AN416" i="10"/>
  <c r="AN427" i="10"/>
  <c r="AN438" i="10"/>
  <c r="AN449" i="10"/>
  <c r="AN460" i="10"/>
  <c r="AN471" i="10"/>
  <c r="AN525" i="10"/>
  <c r="AN536" i="10"/>
  <c r="AN547" i="10"/>
  <c r="AN558" i="10"/>
  <c r="AN569" i="10"/>
  <c r="AN580" i="10"/>
  <c r="AN591" i="10"/>
  <c r="AN602" i="10"/>
  <c r="AN613" i="10"/>
  <c r="AN624" i="10"/>
  <c r="AN635" i="10"/>
  <c r="AN646" i="10"/>
  <c r="AN657" i="10"/>
  <c r="AN668" i="10"/>
  <c r="AN679" i="10"/>
  <c r="AN690" i="10"/>
  <c r="AN745" i="10"/>
  <c r="AN756" i="10"/>
  <c r="AN767" i="10"/>
  <c r="AN778" i="10"/>
  <c r="AN789" i="10"/>
  <c r="AN800" i="10"/>
  <c r="AN811" i="10"/>
  <c r="AN822" i="10"/>
  <c r="AN833" i="10"/>
  <c r="AN844" i="10"/>
  <c r="AN855" i="10"/>
  <c r="AN866" i="10"/>
  <c r="AN877" i="10"/>
  <c r="AN888" i="10"/>
  <c r="AN899" i="10"/>
  <c r="AN910" i="10"/>
  <c r="AN66" i="11"/>
  <c r="AN77" i="11"/>
  <c r="AN88" i="11"/>
  <c r="AN99" i="11"/>
  <c r="AN110" i="11"/>
  <c r="AN121" i="11"/>
  <c r="AN132" i="11"/>
  <c r="AN143" i="11"/>
  <c r="AN154" i="11"/>
  <c r="AN165" i="11"/>
  <c r="AN176" i="11"/>
  <c r="AN187" i="11"/>
  <c r="AN198" i="11"/>
  <c r="AN209" i="11"/>
  <c r="AN220" i="11"/>
  <c r="AN231" i="11"/>
  <c r="AN306" i="11"/>
  <c r="AN317" i="11"/>
  <c r="AN328" i="11"/>
  <c r="AN339" i="11"/>
  <c r="AN350" i="11"/>
  <c r="AN361" i="11"/>
  <c r="AN372" i="11"/>
  <c r="AN383" i="11"/>
  <c r="AN394" i="11"/>
  <c r="AN405" i="11"/>
  <c r="AN416" i="11"/>
  <c r="AN427" i="11"/>
  <c r="AN438" i="11"/>
  <c r="AN449" i="11"/>
  <c r="AN460" i="11"/>
  <c r="AN471" i="11"/>
  <c r="AN525" i="11"/>
  <c r="AN536" i="11"/>
  <c r="AN547" i="11"/>
  <c r="AN558" i="11"/>
  <c r="AN569" i="11"/>
  <c r="AN580" i="11"/>
  <c r="AN591" i="11"/>
  <c r="AN602" i="11"/>
  <c r="AN613" i="11"/>
  <c r="AN624" i="11"/>
  <c r="AN635" i="11"/>
  <c r="AN646" i="11"/>
  <c r="AN657" i="11"/>
  <c r="AN668" i="11"/>
  <c r="AN679" i="11"/>
  <c r="AN690" i="11"/>
  <c r="AN745" i="11"/>
  <c r="AN756" i="11"/>
  <c r="AN767" i="11"/>
  <c r="AN778" i="11"/>
  <c r="AN789" i="11"/>
  <c r="AN800" i="11"/>
  <c r="AN811" i="11"/>
  <c r="AN822" i="11"/>
  <c r="AN833" i="11"/>
  <c r="AN844" i="11"/>
  <c r="AN855" i="11"/>
  <c r="AN866" i="11"/>
  <c r="AN877" i="11"/>
  <c r="AN888" i="11"/>
  <c r="AN899" i="11"/>
  <c r="AN910" i="11"/>
  <c r="AN63" i="4"/>
  <c r="AN74" i="4"/>
  <c r="AN85" i="4"/>
  <c r="AN96" i="4"/>
  <c r="AN107" i="4"/>
  <c r="AN118" i="4"/>
  <c r="AN129" i="4"/>
  <c r="AN140" i="4"/>
  <c r="AN151" i="4"/>
  <c r="AN162" i="4"/>
  <c r="AN173" i="4"/>
  <c r="AN184" i="4"/>
  <c r="AN195" i="4"/>
  <c r="AN206" i="4"/>
  <c r="AN217" i="4"/>
  <c r="AN239" i="4"/>
  <c r="AN303" i="4"/>
  <c r="AN314" i="4"/>
  <c r="AN325" i="4"/>
  <c r="AN336" i="4"/>
  <c r="AN347" i="4"/>
  <c r="AN358" i="4"/>
  <c r="AN369" i="4"/>
  <c r="AN380" i="4"/>
  <c r="AN391" i="4"/>
  <c r="AN402" i="4"/>
  <c r="AN413" i="4"/>
  <c r="AN424" i="4"/>
  <c r="AN435" i="4"/>
  <c r="AN446" i="4"/>
  <c r="AN457" i="4"/>
  <c r="AN468" i="4"/>
  <c r="AN522" i="4"/>
  <c r="AN533" i="4"/>
  <c r="AN544" i="4"/>
  <c r="AN555" i="4"/>
  <c r="AN566" i="4"/>
  <c r="AN577" i="4"/>
  <c r="AN588" i="4"/>
  <c r="AN599" i="4"/>
  <c r="AN610" i="4"/>
  <c r="AN621" i="4"/>
  <c r="AN632" i="4"/>
  <c r="AN643" i="4"/>
  <c r="AN654" i="4"/>
  <c r="AN665" i="4"/>
  <c r="AN676" i="4"/>
  <c r="AN687" i="4"/>
  <c r="AN742" i="4"/>
  <c r="AN753" i="4"/>
  <c r="AN764" i="4"/>
  <c r="AN775" i="4"/>
  <c r="AN786" i="4"/>
  <c r="AN797" i="4"/>
  <c r="AN808" i="4"/>
  <c r="AN819" i="4"/>
  <c r="AN830" i="4"/>
  <c r="AN841" i="4"/>
  <c r="AN852" i="4"/>
  <c r="AN863" i="4"/>
  <c r="AN874" i="4"/>
  <c r="AN885" i="4"/>
  <c r="AN896" i="4"/>
  <c r="AN907" i="4"/>
  <c r="AN63" i="8"/>
  <c r="AN74" i="8"/>
  <c r="AN85" i="8"/>
  <c r="AN96" i="8"/>
  <c r="AN107" i="8"/>
  <c r="AN118" i="8"/>
  <c r="AN129" i="8"/>
  <c r="AN140" i="8"/>
  <c r="AN151" i="8"/>
  <c r="AN162" i="8"/>
  <c r="AN173" i="8"/>
  <c r="AN184" i="8"/>
  <c r="AN195" i="8"/>
  <c r="AN206" i="8"/>
  <c r="AN217" i="8"/>
  <c r="AN228" i="8"/>
  <c r="AN239" i="8"/>
  <c r="AN303" i="8"/>
  <c r="AN314" i="8"/>
  <c r="AN325" i="8"/>
  <c r="AN336" i="8"/>
  <c r="AN347" i="8"/>
  <c r="AN358" i="8"/>
  <c r="AN369" i="8"/>
  <c r="AN380" i="8"/>
  <c r="AN391" i="8"/>
  <c r="AN402" i="8"/>
  <c r="AN413" i="8"/>
  <c r="AN424" i="8"/>
  <c r="AN435" i="8"/>
  <c r="AN446" i="8"/>
  <c r="AN457" i="8"/>
  <c r="AN468" i="8"/>
  <c r="AN479" i="8"/>
  <c r="AN522" i="8"/>
  <c r="AN533" i="8"/>
  <c r="AN544" i="8"/>
  <c r="AN555" i="8"/>
  <c r="AN566" i="8"/>
  <c r="AN577" i="8"/>
  <c r="AN588" i="8"/>
  <c r="AN599" i="8"/>
  <c r="AN610" i="8"/>
  <c r="AN621" i="8"/>
  <c r="AN632" i="8"/>
  <c r="AN643" i="8"/>
  <c r="AN654" i="8"/>
  <c r="AN665" i="8"/>
  <c r="AN676" i="8"/>
  <c r="AN687" i="8"/>
  <c r="AN698" i="8"/>
  <c r="AN742" i="8"/>
  <c r="AN753" i="8"/>
  <c r="AN764" i="8"/>
  <c r="AN775" i="8"/>
  <c r="AN786" i="8"/>
  <c r="AN797" i="8"/>
  <c r="AN808" i="8"/>
  <c r="AN819" i="8"/>
  <c r="AN830" i="8"/>
  <c r="AN841" i="8"/>
  <c r="AN852" i="8"/>
  <c r="AN863" i="8"/>
  <c r="AN874" i="8"/>
  <c r="AN885" i="8"/>
  <c r="AN896" i="8"/>
  <c r="AN907" i="8"/>
  <c r="AN918" i="8"/>
  <c r="AN63" i="10"/>
  <c r="AN74" i="10"/>
  <c r="AN85" i="10"/>
  <c r="AN96" i="10"/>
  <c r="AN107" i="10"/>
  <c r="AN118" i="10"/>
  <c r="AN129" i="10"/>
  <c r="AN140" i="10"/>
  <c r="AN151" i="10"/>
  <c r="AN162" i="10"/>
  <c r="AN173" i="10"/>
  <c r="AN184" i="10"/>
  <c r="AN195" i="10"/>
  <c r="AN206" i="10"/>
  <c r="AN217" i="10"/>
  <c r="AN228" i="10"/>
  <c r="AN303" i="10"/>
  <c r="AN314" i="10"/>
  <c r="AN325" i="10"/>
  <c r="AN336" i="10"/>
  <c r="AN347" i="10"/>
  <c r="AN358" i="10"/>
  <c r="AN369" i="10"/>
  <c r="AN380" i="10"/>
  <c r="AN391" i="10"/>
  <c r="AN402" i="10"/>
  <c r="AN413" i="10"/>
  <c r="AN424" i="10"/>
  <c r="AN435" i="10"/>
  <c r="AN446" i="10"/>
  <c r="AN457" i="10"/>
  <c r="AN468" i="10"/>
  <c r="AN522" i="10"/>
  <c r="AN533" i="10"/>
  <c r="AN544" i="10"/>
  <c r="AN555" i="10"/>
  <c r="AN566" i="10"/>
  <c r="AN577" i="10"/>
  <c r="AN588" i="10"/>
  <c r="AN599" i="10"/>
  <c r="AN610" i="10"/>
  <c r="AN621" i="10"/>
  <c r="AN632" i="10"/>
  <c r="AN643" i="10"/>
  <c r="AN654" i="10"/>
  <c r="AN665" i="10"/>
  <c r="AN676" i="10"/>
  <c r="AN687" i="10"/>
  <c r="AN742" i="10"/>
  <c r="AN753" i="10"/>
  <c r="AN764" i="10"/>
  <c r="AN775" i="10"/>
  <c r="AN786" i="10"/>
  <c r="AN797" i="10"/>
  <c r="AN808" i="10"/>
  <c r="AN819" i="10"/>
  <c r="AN830" i="10"/>
  <c r="AN841" i="10"/>
  <c r="AN852" i="10"/>
  <c r="AN863" i="10"/>
  <c r="AN874" i="10"/>
  <c r="AN885" i="10"/>
  <c r="AN896" i="10"/>
  <c r="AN907" i="10"/>
  <c r="AN63" i="11"/>
  <c r="AN74" i="11"/>
  <c r="AN85" i="11"/>
  <c r="AN96" i="11"/>
  <c r="AN107" i="11"/>
  <c r="AN118" i="11"/>
  <c r="AN129" i="11"/>
  <c r="AN140" i="11"/>
  <c r="AN151" i="11"/>
  <c r="AN162" i="11"/>
  <c r="AN173" i="11"/>
  <c r="AN184" i="11"/>
  <c r="AN195" i="11"/>
  <c r="AN206" i="11"/>
  <c r="AN217" i="11"/>
  <c r="AN228" i="11"/>
  <c r="AN303" i="11"/>
  <c r="AN314" i="11"/>
  <c r="AN325" i="11"/>
  <c r="AN336" i="11"/>
  <c r="AN347" i="11"/>
  <c r="AN358" i="11"/>
  <c r="AN369" i="11"/>
  <c r="AN380" i="11"/>
  <c r="AN391" i="11"/>
  <c r="AN402" i="11"/>
  <c r="AN413" i="11"/>
  <c r="AN424" i="11"/>
  <c r="AN435" i="11"/>
  <c r="AN446" i="11"/>
  <c r="AN457" i="11"/>
  <c r="AN468" i="11"/>
  <c r="AN522" i="11"/>
  <c r="AN533" i="11"/>
  <c r="AN544" i="11"/>
  <c r="AN555" i="11"/>
  <c r="AN566" i="11"/>
  <c r="AN577" i="11"/>
  <c r="AN588" i="11"/>
  <c r="AN599" i="11"/>
  <c r="AN610" i="11"/>
  <c r="AN621" i="11"/>
  <c r="AN632" i="11"/>
  <c r="AN643" i="11"/>
  <c r="AN654" i="11"/>
  <c r="AN665" i="11"/>
  <c r="AN676" i="11"/>
  <c r="AN687" i="11"/>
  <c r="AN742" i="11"/>
  <c r="AN753" i="11"/>
  <c r="AN764" i="11"/>
  <c r="AN775" i="11"/>
  <c r="AN786" i="11"/>
  <c r="AN797" i="11"/>
  <c r="AN808" i="11"/>
  <c r="AV35" i="3"/>
  <c r="AN63" i="9"/>
  <c r="AN74" i="9"/>
  <c r="AN85" i="9"/>
  <c r="AN96" i="9"/>
  <c r="AN107" i="9"/>
  <c r="AN118" i="9"/>
  <c r="AN129" i="9"/>
  <c r="AN140" i="9"/>
  <c r="AN151" i="9"/>
  <c r="AN162" i="9"/>
  <c r="AN173" i="9"/>
  <c r="AN184" i="9"/>
  <c r="AN195" i="9"/>
  <c r="AN206" i="9"/>
  <c r="AN217" i="9"/>
  <c r="AN228" i="9"/>
  <c r="AN303" i="9"/>
  <c r="AN314" i="9"/>
  <c r="AN325" i="9"/>
  <c r="AN336" i="9"/>
  <c r="AN347" i="9"/>
  <c r="AN358" i="9"/>
  <c r="AN369" i="9"/>
  <c r="AN380" i="9"/>
  <c r="AN391" i="9"/>
  <c r="AN402" i="9"/>
  <c r="AN413" i="9"/>
  <c r="AN424" i="9"/>
  <c r="AN435" i="9"/>
  <c r="AN446" i="9"/>
  <c r="AN457" i="9"/>
  <c r="AN468" i="9"/>
  <c r="AN522" i="9"/>
  <c r="AN533" i="9"/>
  <c r="AN544" i="9"/>
  <c r="AN555" i="9"/>
  <c r="AN566" i="9"/>
  <c r="AN577" i="9"/>
  <c r="AN588" i="9"/>
  <c r="AN599" i="9"/>
  <c r="AN610" i="9"/>
  <c r="AN621" i="9"/>
  <c r="AN632" i="9"/>
  <c r="AN643" i="9"/>
  <c r="AN654" i="9"/>
  <c r="AN665" i="9"/>
  <c r="AN676" i="9"/>
  <c r="AN687" i="9"/>
  <c r="AN742" i="9"/>
  <c r="AN753" i="9"/>
  <c r="AN764" i="9"/>
  <c r="AN775" i="9"/>
  <c r="AN786" i="9"/>
  <c r="AN797" i="9"/>
  <c r="AN808" i="9"/>
  <c r="AN819" i="9"/>
  <c r="AN830" i="9"/>
  <c r="AN841" i="9"/>
  <c r="AN852" i="9"/>
  <c r="AN863" i="9"/>
  <c r="AN874" i="9"/>
  <c r="AN885" i="9"/>
  <c r="AN896" i="9"/>
  <c r="AN262" i="11"/>
  <c r="AN264" i="11" s="1"/>
  <c r="AN262" i="10"/>
  <c r="AN496" i="4"/>
  <c r="AN493" i="4"/>
  <c r="AN262" i="4"/>
  <c r="AN264" i="4" s="1"/>
  <c r="AN262" i="9"/>
  <c r="AN262" i="8"/>
  <c r="AN26" i="8"/>
  <c r="AN271" i="8"/>
  <c r="AF34" i="3"/>
  <c r="AF35" i="3" s="1"/>
  <c r="AN34" i="3"/>
  <c r="AN35" i="3" s="1"/>
  <c r="BD34" i="3"/>
  <c r="BD35" i="3" s="1"/>
  <c r="AN272" i="3"/>
  <c r="AN273" i="3" s="1"/>
  <c r="AN272" i="2"/>
  <c r="AN273" i="2" s="1"/>
  <c r="BD230" i="10"/>
  <c r="BD227" i="10"/>
  <c r="BD226" i="10"/>
  <c r="BD225" i="10"/>
  <c r="BD219" i="10"/>
  <c r="BD216" i="10"/>
  <c r="BD215" i="10"/>
  <c r="BD214" i="10"/>
  <c r="BD208" i="10"/>
  <c r="BD205" i="10"/>
  <c r="BD204" i="10"/>
  <c r="BD203" i="10"/>
  <c r="BD197" i="10"/>
  <c r="BD194" i="10"/>
  <c r="BD193" i="10"/>
  <c r="BD192" i="10"/>
  <c r="BD186" i="10"/>
  <c r="BD183" i="10"/>
  <c r="BD182" i="10"/>
  <c r="BD181" i="10"/>
  <c r="BD175" i="10"/>
  <c r="BD172" i="10"/>
  <c r="BD171" i="10"/>
  <c r="BD170" i="10"/>
  <c r="BD164" i="10"/>
  <c r="BD161" i="10"/>
  <c r="BD160" i="10"/>
  <c r="BD159" i="10"/>
  <c r="BD153" i="10"/>
  <c r="BD150" i="10"/>
  <c r="BD149" i="10"/>
  <c r="BD148" i="10"/>
  <c r="BD142" i="10"/>
  <c r="BD139" i="10"/>
  <c r="BD138" i="10"/>
  <c r="BD137" i="10"/>
  <c r="BD131" i="10"/>
  <c r="BD128" i="10"/>
  <c r="BD127" i="10"/>
  <c r="BD126" i="10"/>
  <c r="BD120" i="10"/>
  <c r="BD117" i="10"/>
  <c r="BD116" i="10"/>
  <c r="BD115" i="10"/>
  <c r="BD109" i="10"/>
  <c r="BD106" i="10"/>
  <c r="BD105" i="10"/>
  <c r="BD104" i="10"/>
  <c r="BD98" i="10"/>
  <c r="BD95" i="10"/>
  <c r="BD94" i="10"/>
  <c r="BD93" i="10"/>
  <c r="BD87" i="10"/>
  <c r="BD84" i="10"/>
  <c r="BD83" i="10"/>
  <c r="BD82" i="10"/>
  <c r="BD76" i="10"/>
  <c r="BD73" i="10"/>
  <c r="BD72" i="10"/>
  <c r="BD71" i="10"/>
  <c r="BD65" i="10"/>
  <c r="BD62" i="10"/>
  <c r="BD61" i="10"/>
  <c r="BD60" i="10"/>
  <c r="AV230" i="10"/>
  <c r="AV227" i="10"/>
  <c r="AV226" i="10"/>
  <c r="AV225" i="10"/>
  <c r="AV219" i="10"/>
  <c r="AV216" i="10"/>
  <c r="AV215" i="10"/>
  <c r="AV214" i="10"/>
  <c r="AV208" i="10"/>
  <c r="AV205" i="10"/>
  <c r="AV204" i="10"/>
  <c r="AV203" i="10"/>
  <c r="AV197" i="10"/>
  <c r="AV194" i="10"/>
  <c r="AV193" i="10"/>
  <c r="AV192" i="10"/>
  <c r="AV186" i="10"/>
  <c r="AV183" i="10"/>
  <c r="AV182" i="10"/>
  <c r="AV181" i="10"/>
  <c r="AV175" i="10"/>
  <c r="AV172" i="10"/>
  <c r="AV171" i="10"/>
  <c r="AV170" i="10"/>
  <c r="AV164" i="10"/>
  <c r="AV161" i="10"/>
  <c r="AV160" i="10"/>
  <c r="AV159" i="10"/>
  <c r="AV153" i="10"/>
  <c r="AV150" i="10"/>
  <c r="AV149" i="10"/>
  <c r="AV148" i="10"/>
  <c r="AV142" i="10"/>
  <c r="AV139" i="10"/>
  <c r="AV138" i="10"/>
  <c r="AV137" i="10"/>
  <c r="AV131" i="10"/>
  <c r="AV128" i="10"/>
  <c r="AV127" i="10"/>
  <c r="AV126" i="10"/>
  <c r="AV120" i="10"/>
  <c r="AV117" i="10"/>
  <c r="AV116" i="10"/>
  <c r="AV115" i="10"/>
  <c r="AV109" i="10"/>
  <c r="AV106" i="10"/>
  <c r="AV105" i="10"/>
  <c r="AV104" i="10"/>
  <c r="AV98" i="10"/>
  <c r="AV95" i="10"/>
  <c r="AV94" i="10"/>
  <c r="AV93" i="10"/>
  <c r="AV87" i="10"/>
  <c r="AV84" i="10"/>
  <c r="AV83" i="10"/>
  <c r="AV82" i="10"/>
  <c r="AV76" i="10"/>
  <c r="AV73" i="10"/>
  <c r="AV72" i="10"/>
  <c r="AV71" i="10"/>
  <c r="AV65" i="10"/>
  <c r="AV62" i="10"/>
  <c r="AV61" i="10"/>
  <c r="AV60" i="10"/>
  <c r="AN264" i="10" l="1"/>
  <c r="AN712" i="8"/>
  <c r="BD15" i="10"/>
  <c r="AV18" i="10"/>
  <c r="AN713" i="9"/>
  <c r="AV15" i="10"/>
  <c r="BD18" i="10"/>
  <c r="AN716" i="8"/>
  <c r="AN713" i="11"/>
  <c r="AN715" i="11" s="1"/>
  <c r="AN496" i="8"/>
  <c r="AN496" i="11"/>
  <c r="AN713" i="8"/>
  <c r="AN715" i="8" s="1"/>
  <c r="AN716" i="10"/>
  <c r="AN713" i="10"/>
  <c r="AN715" i="10" s="1"/>
  <c r="AN21" i="9"/>
  <c r="AN26" i="9"/>
  <c r="AN713" i="4"/>
  <c r="AN715" i="4" s="1"/>
  <c r="AN716" i="4"/>
  <c r="AN716" i="11"/>
  <c r="AV66" i="10"/>
  <c r="AV88" i="10"/>
  <c r="AV121" i="10"/>
  <c r="AV143" i="10"/>
  <c r="AV176" i="10"/>
  <c r="AV198" i="10"/>
  <c r="AV99" i="10"/>
  <c r="AV110" i="10"/>
  <c r="AV154" i="10"/>
  <c r="AV165" i="10"/>
  <c r="AV187" i="10"/>
  <c r="AV64" i="10"/>
  <c r="AV75" i="10"/>
  <c r="AV86" i="10"/>
  <c r="AV97" i="10"/>
  <c r="AV108" i="10"/>
  <c r="AV119" i="10"/>
  <c r="AV130" i="10"/>
  <c r="AV141" i="10"/>
  <c r="AV152" i="10"/>
  <c r="AV163" i="10"/>
  <c r="AV174" i="10"/>
  <c r="AV185" i="10"/>
  <c r="AV196" i="10"/>
  <c r="AV207" i="10"/>
  <c r="AV218" i="10"/>
  <c r="AV229" i="10"/>
  <c r="BD64" i="10"/>
  <c r="BD75" i="10"/>
  <c r="BD86" i="10"/>
  <c r="BD97" i="10"/>
  <c r="BD108" i="10"/>
  <c r="BD119" i="10"/>
  <c r="BD130" i="10"/>
  <c r="BD141" i="10"/>
  <c r="BD152" i="10"/>
  <c r="BD163" i="10"/>
  <c r="BD174" i="10"/>
  <c r="BD185" i="10"/>
  <c r="BD196" i="10"/>
  <c r="BD207" i="10"/>
  <c r="BD218" i="10"/>
  <c r="BD229" i="10"/>
  <c r="AN26" i="10"/>
  <c r="AN496" i="10"/>
  <c r="AV77" i="10"/>
  <c r="AV132" i="10"/>
  <c r="AV209" i="10"/>
  <c r="AV220" i="10"/>
  <c r="AV231" i="10"/>
  <c r="BD66" i="10"/>
  <c r="BD77" i="10"/>
  <c r="BD88" i="10"/>
  <c r="BD99" i="10"/>
  <c r="BD110" i="10"/>
  <c r="BD121" i="10"/>
  <c r="BD132" i="10"/>
  <c r="BD143" i="10"/>
  <c r="BD154" i="10"/>
  <c r="BD165" i="10"/>
  <c r="BD176" i="10"/>
  <c r="AN22" i="4"/>
  <c r="AN492" i="10"/>
  <c r="AN492" i="11"/>
  <c r="AN493" i="11"/>
  <c r="AN26" i="4"/>
  <c r="AV63" i="10"/>
  <c r="AV74" i="10"/>
  <c r="AV85" i="10"/>
  <c r="AV96" i="10"/>
  <c r="AV107" i="10"/>
  <c r="AV118" i="10"/>
  <c r="AV129" i="10"/>
  <c r="AV140" i="10"/>
  <c r="AV151" i="10"/>
  <c r="AV162" i="10"/>
  <c r="AV173" i="10"/>
  <c r="AV184" i="10"/>
  <c r="AV195" i="10"/>
  <c r="AV206" i="10"/>
  <c r="AV217" i="10"/>
  <c r="AV228" i="10"/>
  <c r="BD63" i="10"/>
  <c r="BD74" i="10"/>
  <c r="BD85" i="10"/>
  <c r="BD96" i="10"/>
  <c r="BD107" i="10"/>
  <c r="BD118" i="10"/>
  <c r="BD129" i="10"/>
  <c r="BD140" i="10"/>
  <c r="BD151" i="10"/>
  <c r="BD162" i="10"/>
  <c r="BD173" i="10"/>
  <c r="BD184" i="10"/>
  <c r="BD195" i="10"/>
  <c r="BD206" i="10"/>
  <c r="BD217" i="10"/>
  <c r="BD228" i="10"/>
  <c r="AN16" i="8"/>
  <c r="AN22" i="8"/>
  <c r="AN16" i="11"/>
  <c r="AN22" i="11"/>
  <c r="BD187" i="10"/>
  <c r="BD198" i="10"/>
  <c r="BD209" i="10"/>
  <c r="BD220" i="10"/>
  <c r="BD231" i="10"/>
  <c r="AN264" i="8"/>
  <c r="AN493" i="8"/>
  <c r="AN492" i="4"/>
  <c r="AN712" i="4"/>
  <c r="AN493" i="10"/>
  <c r="AN492" i="8"/>
  <c r="AN712" i="10"/>
  <c r="AN712" i="11"/>
  <c r="AN16" i="10"/>
  <c r="AN22" i="10"/>
  <c r="AN264" i="9"/>
  <c r="AN16" i="9"/>
  <c r="AN22" i="9"/>
  <c r="AN492" i="9"/>
  <c r="AN496" i="9"/>
  <c r="AN712" i="9"/>
  <c r="AN493" i="9"/>
  <c r="AN19" i="11"/>
  <c r="AN28" i="11"/>
  <c r="AN19" i="10"/>
  <c r="AN28" i="10"/>
  <c r="AN19" i="9"/>
  <c r="AN28" i="9"/>
  <c r="AN19" i="8"/>
  <c r="AN28" i="8"/>
  <c r="AN28" i="4"/>
  <c r="AN257" i="8" l="1"/>
  <c r="BD26" i="10"/>
  <c r="BD21" i="10"/>
  <c r="AN257" i="10"/>
  <c r="AN33" i="10"/>
  <c r="AV21" i="10"/>
  <c r="BD16" i="10"/>
  <c r="BD22" i="10"/>
  <c r="AN23" i="8"/>
  <c r="AN23" i="10"/>
  <c r="AV16" i="10"/>
  <c r="AV22" i="10"/>
  <c r="AN33" i="4"/>
  <c r="AN257" i="4"/>
  <c r="AN257" i="11"/>
  <c r="AN33" i="11"/>
  <c r="AV26" i="10"/>
  <c r="AN23" i="11"/>
  <c r="AN23" i="4"/>
  <c r="AN257" i="9"/>
  <c r="AN23" i="9"/>
  <c r="AN33" i="9"/>
  <c r="BD19" i="10"/>
  <c r="BD28" i="10"/>
  <c r="AV19" i="10"/>
  <c r="AV28" i="10"/>
  <c r="AN33" i="8"/>
  <c r="BD257" i="10" l="1"/>
  <c r="BD33" i="10"/>
  <c r="AV257" i="10"/>
  <c r="AV33" i="10"/>
  <c r="AV23" i="10"/>
  <c r="BD23" i="10"/>
  <c r="AE24" i="4"/>
  <c r="AE26" i="4" s="1"/>
  <c r="AD24" i="4"/>
  <c r="AD26" i="4" s="1"/>
  <c r="AC24" i="4"/>
  <c r="AC26" i="4" s="1"/>
  <c r="AB24" i="4"/>
  <c r="AB26" i="4" s="1"/>
  <c r="AA24" i="4"/>
  <c r="Z24" i="4"/>
  <c r="Y24" i="4"/>
  <c r="Y26" i="4" s="1"/>
  <c r="AE21" i="4"/>
  <c r="AD21" i="4"/>
  <c r="AC21" i="4"/>
  <c r="AB21" i="4"/>
  <c r="AA21" i="4"/>
  <c r="Y21" i="4"/>
  <c r="AA26" i="4" l="1"/>
  <c r="Z21" i="4"/>
  <c r="AF24" i="4"/>
  <c r="Z26" i="4"/>
  <c r="BD909" i="11" l="1"/>
  <c r="AV909" i="11"/>
  <c r="AF909" i="11"/>
  <c r="P909" i="11"/>
  <c r="BD906" i="11"/>
  <c r="AV906" i="11"/>
  <c r="AF906" i="11"/>
  <c r="P906" i="11"/>
  <c r="BD905" i="11"/>
  <c r="AV905" i="11"/>
  <c r="AF905" i="11"/>
  <c r="P905" i="11"/>
  <c r="BD904" i="11"/>
  <c r="BD908" i="11" s="1"/>
  <c r="AV904" i="11"/>
  <c r="AV908" i="11" s="1"/>
  <c r="AF904" i="11"/>
  <c r="AF908" i="11" s="1"/>
  <c r="P904" i="11"/>
  <c r="BD898" i="11"/>
  <c r="AV898" i="11"/>
  <c r="AF898" i="11"/>
  <c r="P898" i="11"/>
  <c r="BD895" i="11"/>
  <c r="AV895" i="11"/>
  <c r="AF895" i="11"/>
  <c r="P895" i="11"/>
  <c r="BD894" i="11"/>
  <c r="AV894" i="11"/>
  <c r="AF894" i="11"/>
  <c r="P894" i="11"/>
  <c r="BD893" i="11"/>
  <c r="BD897" i="11" s="1"/>
  <c r="AV893" i="11"/>
  <c r="AV897" i="11" s="1"/>
  <c r="AF893" i="11"/>
  <c r="AF897" i="11" s="1"/>
  <c r="P893" i="11"/>
  <c r="P897" i="11" s="1"/>
  <c r="BD887" i="11"/>
  <c r="AV887" i="11"/>
  <c r="AF887" i="11"/>
  <c r="P887" i="11"/>
  <c r="BD884" i="11"/>
  <c r="AV884" i="11"/>
  <c r="AF884" i="11"/>
  <c r="P884" i="11"/>
  <c r="BD883" i="11"/>
  <c r="AV883" i="11"/>
  <c r="AF883" i="11"/>
  <c r="P883" i="11"/>
  <c r="BD882" i="11"/>
  <c r="BD886" i="11" s="1"/>
  <c r="AV882" i="11"/>
  <c r="AV886" i="11" s="1"/>
  <c r="AF882" i="11"/>
  <c r="AF886" i="11" s="1"/>
  <c r="P882" i="11"/>
  <c r="P886" i="11" s="1"/>
  <c r="BD876" i="11"/>
  <c r="AV876" i="11"/>
  <c r="AF876" i="11"/>
  <c r="P876" i="11"/>
  <c r="BD873" i="11"/>
  <c r="AV873" i="11"/>
  <c r="AF873" i="11"/>
  <c r="P873" i="11"/>
  <c r="BD872" i="11"/>
  <c r="AV872" i="11"/>
  <c r="AF872" i="11"/>
  <c r="P872" i="11"/>
  <c r="BD871" i="11"/>
  <c r="BD875" i="11" s="1"/>
  <c r="AV871" i="11"/>
  <c r="AV875" i="11" s="1"/>
  <c r="AF871" i="11"/>
  <c r="AF875" i="11" s="1"/>
  <c r="P871" i="11"/>
  <c r="BD865" i="11"/>
  <c r="AV865" i="11"/>
  <c r="AF865" i="11"/>
  <c r="P865" i="11"/>
  <c r="BD862" i="11"/>
  <c r="AV862" i="11"/>
  <c r="AF862" i="11"/>
  <c r="P862" i="11"/>
  <c r="BD861" i="11"/>
  <c r="AV861" i="11"/>
  <c r="AF861" i="11"/>
  <c r="P861" i="11"/>
  <c r="BD860" i="11"/>
  <c r="BD864" i="11" s="1"/>
  <c r="AV860" i="11"/>
  <c r="AV864" i="11" s="1"/>
  <c r="AF860" i="11"/>
  <c r="AF864" i="11" s="1"/>
  <c r="P860" i="11"/>
  <c r="P864" i="11" s="1"/>
  <c r="B860" i="11"/>
  <c r="B871" i="11" s="1"/>
  <c r="B882" i="11" s="1"/>
  <c r="B893" i="11" s="1"/>
  <c r="B904" i="11" s="1"/>
  <c r="BD854" i="11"/>
  <c r="AV854" i="11"/>
  <c r="AF854" i="11"/>
  <c r="P854" i="11"/>
  <c r="BD851" i="11"/>
  <c r="AV851" i="11"/>
  <c r="AF851" i="11"/>
  <c r="P851" i="11"/>
  <c r="BD850" i="11"/>
  <c r="AV850" i="11"/>
  <c r="AF850" i="11"/>
  <c r="P850" i="11"/>
  <c r="BD849" i="11"/>
  <c r="BD853" i="11" s="1"/>
  <c r="AV849" i="11"/>
  <c r="AV853" i="11" s="1"/>
  <c r="AF849" i="11"/>
  <c r="AF853" i="11" s="1"/>
  <c r="P849" i="11"/>
  <c r="P853" i="11" s="1"/>
  <c r="BD843" i="11"/>
  <c r="AV843" i="11"/>
  <c r="AF843" i="11"/>
  <c r="P843" i="11"/>
  <c r="BD840" i="11"/>
  <c r="AV840" i="11"/>
  <c r="AF840" i="11"/>
  <c r="P840" i="11"/>
  <c r="BD839" i="11"/>
  <c r="AV839" i="11"/>
  <c r="AF839" i="11"/>
  <c r="P839" i="11"/>
  <c r="BD838" i="11"/>
  <c r="BD842" i="11" s="1"/>
  <c r="AV838" i="11"/>
  <c r="AF838" i="11"/>
  <c r="P838" i="11"/>
  <c r="P842" i="11" s="1"/>
  <c r="BD832" i="11"/>
  <c r="AV832" i="11"/>
  <c r="AF832" i="11"/>
  <c r="P832" i="11"/>
  <c r="BD829" i="11"/>
  <c r="AV829" i="11"/>
  <c r="AF829" i="11"/>
  <c r="P829" i="11"/>
  <c r="BD828" i="11"/>
  <c r="AV828" i="11"/>
  <c r="AF828" i="11"/>
  <c r="P828" i="11"/>
  <c r="BD827" i="11"/>
  <c r="BD831" i="11" s="1"/>
  <c r="AV827" i="11"/>
  <c r="AV831" i="11" s="1"/>
  <c r="AF827" i="11"/>
  <c r="P827" i="11"/>
  <c r="P831" i="11" s="1"/>
  <c r="BD821" i="11"/>
  <c r="AV821" i="11"/>
  <c r="AF821" i="11"/>
  <c r="P821" i="11"/>
  <c r="BD818" i="11"/>
  <c r="AV818" i="11"/>
  <c r="AF818" i="11"/>
  <c r="P818" i="11"/>
  <c r="BD817" i="11"/>
  <c r="AV817" i="11"/>
  <c r="AF817" i="11"/>
  <c r="P817" i="11"/>
  <c r="BD816" i="11"/>
  <c r="BD820" i="11" s="1"/>
  <c r="AV816" i="11"/>
  <c r="AF816" i="11"/>
  <c r="P816" i="11"/>
  <c r="P820" i="11" s="1"/>
  <c r="BD810" i="11"/>
  <c r="AV810" i="11"/>
  <c r="AF810" i="11"/>
  <c r="P810" i="11"/>
  <c r="BD807" i="11"/>
  <c r="AV807" i="11"/>
  <c r="AF807" i="11"/>
  <c r="P807" i="11"/>
  <c r="BD806" i="11"/>
  <c r="AV806" i="11"/>
  <c r="AF806" i="11"/>
  <c r="P806" i="11"/>
  <c r="BD805" i="11"/>
  <c r="BD809" i="11" s="1"/>
  <c r="AV805" i="11"/>
  <c r="AV809" i="11" s="1"/>
  <c r="AF805" i="11"/>
  <c r="P805" i="11"/>
  <c r="P809" i="11" s="1"/>
  <c r="BD799" i="11"/>
  <c r="AV799" i="11"/>
  <c r="AF799" i="11"/>
  <c r="P799" i="11"/>
  <c r="BD796" i="11"/>
  <c r="AV796" i="11"/>
  <c r="AF796" i="11"/>
  <c r="P796" i="11"/>
  <c r="BD795" i="11"/>
  <c r="AV795" i="11"/>
  <c r="AF795" i="11"/>
  <c r="P795" i="11"/>
  <c r="BD794" i="11"/>
  <c r="BD798" i="11" s="1"/>
  <c r="AV794" i="11"/>
  <c r="AF794" i="11"/>
  <c r="P794" i="11"/>
  <c r="P798" i="11" s="1"/>
  <c r="BD788" i="11"/>
  <c r="AV788" i="11"/>
  <c r="AF788" i="11"/>
  <c r="P788" i="11"/>
  <c r="BD785" i="11"/>
  <c r="AV785" i="11"/>
  <c r="AF785" i="11"/>
  <c r="P785" i="11"/>
  <c r="BD784" i="11"/>
  <c r="AV784" i="11"/>
  <c r="AF784" i="11"/>
  <c r="P784" i="11"/>
  <c r="BD783" i="11"/>
  <c r="BD787" i="11" s="1"/>
  <c r="AV783" i="11"/>
  <c r="AV787" i="11" s="1"/>
  <c r="AF783" i="11"/>
  <c r="P783" i="11"/>
  <c r="P787" i="11" s="1"/>
  <c r="BD777" i="11"/>
  <c r="AV777" i="11"/>
  <c r="AF777" i="11"/>
  <c r="P777" i="11"/>
  <c r="BD774" i="11"/>
  <c r="AV774" i="11"/>
  <c r="AF774" i="11"/>
  <c r="P774" i="11"/>
  <c r="BD773" i="11"/>
  <c r="AV773" i="11"/>
  <c r="AF773" i="11"/>
  <c r="P773" i="11"/>
  <c r="BD772" i="11"/>
  <c r="BD776" i="11" s="1"/>
  <c r="AV772" i="11"/>
  <c r="AV776" i="11" s="1"/>
  <c r="AF772" i="11"/>
  <c r="P772" i="11"/>
  <c r="P776" i="11" s="1"/>
  <c r="BD766" i="11"/>
  <c r="AV766" i="11"/>
  <c r="AF766" i="11"/>
  <c r="P766" i="11"/>
  <c r="BD763" i="11"/>
  <c r="AV763" i="11"/>
  <c r="AF763" i="11"/>
  <c r="P763" i="11"/>
  <c r="BD762" i="11"/>
  <c r="AV762" i="11"/>
  <c r="AF762" i="11"/>
  <c r="P762" i="11"/>
  <c r="BD761" i="11"/>
  <c r="BD765" i="11" s="1"/>
  <c r="AV761" i="11"/>
  <c r="AV765" i="11" s="1"/>
  <c r="AF761" i="11"/>
  <c r="P761" i="11"/>
  <c r="P765" i="11" s="1"/>
  <c r="BD755" i="11"/>
  <c r="AV755" i="11"/>
  <c r="AF755" i="11"/>
  <c r="P755" i="11"/>
  <c r="BD752" i="11"/>
  <c r="AV752" i="11"/>
  <c r="AF752" i="11"/>
  <c r="P752" i="11"/>
  <c r="BD751" i="11"/>
  <c r="AV751" i="11"/>
  <c r="AF751" i="11"/>
  <c r="P751" i="11"/>
  <c r="BD750" i="11"/>
  <c r="BD754" i="11" s="1"/>
  <c r="AV750" i="11"/>
  <c r="AF750" i="11"/>
  <c r="AF754" i="11" s="1"/>
  <c r="P750" i="11"/>
  <c r="P754" i="11" s="1"/>
  <c r="BD744" i="11"/>
  <c r="AV744" i="11"/>
  <c r="AF744" i="11"/>
  <c r="P744" i="11"/>
  <c r="BD741" i="11"/>
  <c r="AV741" i="11"/>
  <c r="AF741" i="11"/>
  <c r="P741" i="11"/>
  <c r="BD740" i="11"/>
  <c r="AV740" i="11"/>
  <c r="AF740" i="11"/>
  <c r="P740" i="11"/>
  <c r="BD739" i="11"/>
  <c r="AV739" i="11"/>
  <c r="AF739" i="11"/>
  <c r="P739" i="11"/>
  <c r="P743" i="11" s="1"/>
  <c r="BD689" i="11"/>
  <c r="AV689" i="11"/>
  <c r="AF689" i="11"/>
  <c r="P689" i="11"/>
  <c r="BD686" i="11"/>
  <c r="AV686" i="11"/>
  <c r="AF686" i="11"/>
  <c r="P686" i="11"/>
  <c r="BD685" i="11"/>
  <c r="AV685" i="11"/>
  <c r="AF685" i="11"/>
  <c r="P685" i="11"/>
  <c r="BD684" i="11"/>
  <c r="BD688" i="11" s="1"/>
  <c r="AV684" i="11"/>
  <c r="AV688" i="11" s="1"/>
  <c r="AF684" i="11"/>
  <c r="AF688" i="11" s="1"/>
  <c r="P684" i="11"/>
  <c r="BD678" i="11"/>
  <c r="AV678" i="11"/>
  <c r="AF678" i="11"/>
  <c r="P678" i="11"/>
  <c r="BD675" i="11"/>
  <c r="AV675" i="11"/>
  <c r="AF675" i="11"/>
  <c r="P675" i="11"/>
  <c r="BD674" i="11"/>
  <c r="AV674" i="11"/>
  <c r="AF674" i="11"/>
  <c r="P674" i="11"/>
  <c r="BD673" i="11"/>
  <c r="BD677" i="11" s="1"/>
  <c r="AV673" i="11"/>
  <c r="AV677" i="11" s="1"/>
  <c r="AF673" i="11"/>
  <c r="P673" i="11"/>
  <c r="P677" i="11" s="1"/>
  <c r="BD667" i="11"/>
  <c r="AV667" i="11"/>
  <c r="AF667" i="11"/>
  <c r="P667" i="11"/>
  <c r="BD664" i="11"/>
  <c r="AV664" i="11"/>
  <c r="AF664" i="11"/>
  <c r="P664" i="11"/>
  <c r="BD663" i="11"/>
  <c r="AV663" i="11"/>
  <c r="AF663" i="11"/>
  <c r="P663" i="11"/>
  <c r="BD662" i="11"/>
  <c r="BD666" i="11" s="1"/>
  <c r="AV662" i="11"/>
  <c r="AV666" i="11" s="1"/>
  <c r="AF662" i="11"/>
  <c r="AF666" i="11" s="1"/>
  <c r="P662" i="11"/>
  <c r="P666" i="11" s="1"/>
  <c r="BD656" i="11"/>
  <c r="AV656" i="11"/>
  <c r="AF656" i="11"/>
  <c r="P656" i="11"/>
  <c r="BD653" i="11"/>
  <c r="AV653" i="11"/>
  <c r="AF653" i="11"/>
  <c r="P653" i="11"/>
  <c r="BD652" i="11"/>
  <c r="AV652" i="11"/>
  <c r="AF652" i="11"/>
  <c r="P652" i="11"/>
  <c r="BD651" i="11"/>
  <c r="BD655" i="11" s="1"/>
  <c r="AV651" i="11"/>
  <c r="AV655" i="11" s="1"/>
  <c r="AF651" i="11"/>
  <c r="AF655" i="11" s="1"/>
  <c r="P651" i="11"/>
  <c r="P655" i="11" s="1"/>
  <c r="BD645" i="11"/>
  <c r="AV645" i="11"/>
  <c r="AF645" i="11"/>
  <c r="P645" i="11"/>
  <c r="BD642" i="11"/>
  <c r="AV642" i="11"/>
  <c r="AF642" i="11"/>
  <c r="P642" i="11"/>
  <c r="BD641" i="11"/>
  <c r="AV641" i="11"/>
  <c r="AF641" i="11"/>
  <c r="P641" i="11"/>
  <c r="BD640" i="11"/>
  <c r="BD644" i="11" s="1"/>
  <c r="AV640" i="11"/>
  <c r="AV644" i="11" s="1"/>
  <c r="AF640" i="11"/>
  <c r="AF644" i="11" s="1"/>
  <c r="P640" i="11"/>
  <c r="P644" i="11" s="1"/>
  <c r="B640" i="11"/>
  <c r="B651" i="11" s="1"/>
  <c r="B662" i="11" s="1"/>
  <c r="B673" i="11" s="1"/>
  <c r="B684" i="11" s="1"/>
  <c r="BD634" i="11"/>
  <c r="AV634" i="11"/>
  <c r="AF634" i="11"/>
  <c r="P634" i="11"/>
  <c r="BD631" i="11"/>
  <c r="AV631" i="11"/>
  <c r="AF631" i="11"/>
  <c r="P631" i="11"/>
  <c r="BD630" i="11"/>
  <c r="AV630" i="11"/>
  <c r="AF630" i="11"/>
  <c r="P630" i="11"/>
  <c r="BD629" i="11"/>
  <c r="BD633" i="11" s="1"/>
  <c r="AV629" i="11"/>
  <c r="AV633" i="11" s="1"/>
  <c r="AF629" i="11"/>
  <c r="AF633" i="11" s="1"/>
  <c r="P629" i="11"/>
  <c r="P633" i="11" s="1"/>
  <c r="BD623" i="11"/>
  <c r="AV623" i="11"/>
  <c r="AF623" i="11"/>
  <c r="P623" i="11"/>
  <c r="BD620" i="11"/>
  <c r="AV620" i="11"/>
  <c r="AF620" i="11"/>
  <c r="P620" i="11"/>
  <c r="BD619" i="11"/>
  <c r="AV619" i="11"/>
  <c r="AF619" i="11"/>
  <c r="P619" i="11"/>
  <c r="BD618" i="11"/>
  <c r="BD622" i="11" s="1"/>
  <c r="AV618" i="11"/>
  <c r="AV622" i="11" s="1"/>
  <c r="AF618" i="11"/>
  <c r="AF622" i="11" s="1"/>
  <c r="P618" i="11"/>
  <c r="BD612" i="11"/>
  <c r="AV612" i="11"/>
  <c r="AF612" i="11"/>
  <c r="P612" i="11"/>
  <c r="BD609" i="11"/>
  <c r="AV609" i="11"/>
  <c r="AF609" i="11"/>
  <c r="P609" i="11"/>
  <c r="BD608" i="11"/>
  <c r="AV608" i="11"/>
  <c r="AF608" i="11"/>
  <c r="P608" i="11"/>
  <c r="BD607" i="11"/>
  <c r="BD611" i="11" s="1"/>
  <c r="AV607" i="11"/>
  <c r="AF607" i="11"/>
  <c r="AF611" i="11" s="1"/>
  <c r="P607" i="11"/>
  <c r="BD601" i="11"/>
  <c r="AV601" i="11"/>
  <c r="AF601" i="11"/>
  <c r="P601" i="11"/>
  <c r="BD598" i="11"/>
  <c r="AV598" i="11"/>
  <c r="AF598" i="11"/>
  <c r="P598" i="11"/>
  <c r="BD597" i="11"/>
  <c r="AV597" i="11"/>
  <c r="AF597" i="11"/>
  <c r="P597" i="11"/>
  <c r="BD596" i="11"/>
  <c r="BD600" i="11" s="1"/>
  <c r="AV596" i="11"/>
  <c r="AV600" i="11" s="1"/>
  <c r="AF596" i="11"/>
  <c r="AF600" i="11" s="1"/>
  <c r="P596" i="11"/>
  <c r="BD590" i="11"/>
  <c r="AV590" i="11"/>
  <c r="AF590" i="11"/>
  <c r="P590" i="11"/>
  <c r="BD587" i="11"/>
  <c r="AV587" i="11"/>
  <c r="AF587" i="11"/>
  <c r="P587" i="11"/>
  <c r="BD586" i="11"/>
  <c r="AV586" i="11"/>
  <c r="AF586" i="11"/>
  <c r="P586" i="11"/>
  <c r="BD585" i="11"/>
  <c r="BD589" i="11" s="1"/>
  <c r="AV585" i="11"/>
  <c r="AF585" i="11"/>
  <c r="AF589" i="11" s="1"/>
  <c r="P585" i="11"/>
  <c r="BD579" i="11"/>
  <c r="AV579" i="11"/>
  <c r="AF579" i="11"/>
  <c r="P579" i="11"/>
  <c r="BD576" i="11"/>
  <c r="AV576" i="11"/>
  <c r="AF576" i="11"/>
  <c r="P576" i="11"/>
  <c r="BD575" i="11"/>
  <c r="AV575" i="11"/>
  <c r="AF575" i="11"/>
  <c r="P575" i="11"/>
  <c r="BD574" i="11"/>
  <c r="BD578" i="11" s="1"/>
  <c r="AV574" i="11"/>
  <c r="AF574" i="11"/>
  <c r="AF578" i="11" s="1"/>
  <c r="P574" i="11"/>
  <c r="P578" i="11" s="1"/>
  <c r="BD568" i="11"/>
  <c r="AV568" i="11"/>
  <c r="AF568" i="11"/>
  <c r="P568" i="11"/>
  <c r="BD565" i="11"/>
  <c r="AV565" i="11"/>
  <c r="AF565" i="11"/>
  <c r="P565" i="11"/>
  <c r="BD564" i="11"/>
  <c r="AV564" i="11"/>
  <c r="AF564" i="11"/>
  <c r="P564" i="11"/>
  <c r="BD563" i="11"/>
  <c r="BD567" i="11" s="1"/>
  <c r="AV563" i="11"/>
  <c r="AV567" i="11" s="1"/>
  <c r="AF563" i="11"/>
  <c r="AF567" i="11" s="1"/>
  <c r="P563" i="11"/>
  <c r="P567" i="11" s="1"/>
  <c r="BD557" i="11"/>
  <c r="AV557" i="11"/>
  <c r="AF557" i="11"/>
  <c r="P557" i="11"/>
  <c r="BD554" i="11"/>
  <c r="AV554" i="11"/>
  <c r="AF554" i="11"/>
  <c r="P554" i="11"/>
  <c r="BD553" i="11"/>
  <c r="AV553" i="11"/>
  <c r="AF553" i="11"/>
  <c r="P553" i="11"/>
  <c r="BD552" i="11"/>
  <c r="BD556" i="11" s="1"/>
  <c r="AV552" i="11"/>
  <c r="AF552" i="11"/>
  <c r="AF556" i="11" s="1"/>
  <c r="P552" i="11"/>
  <c r="P556" i="11" s="1"/>
  <c r="BD546" i="11"/>
  <c r="AV546" i="11"/>
  <c r="AF546" i="11"/>
  <c r="P546" i="11"/>
  <c r="BD543" i="11"/>
  <c r="AV543" i="11"/>
  <c r="AF543" i="11"/>
  <c r="P543" i="11"/>
  <c r="BD542" i="11"/>
  <c r="AV542" i="11"/>
  <c r="AF542" i="11"/>
  <c r="P542" i="11"/>
  <c r="BD541" i="11"/>
  <c r="BD545" i="11" s="1"/>
  <c r="AV541" i="11"/>
  <c r="AF541" i="11"/>
  <c r="AF545" i="11" s="1"/>
  <c r="P541" i="11"/>
  <c r="P545" i="11" s="1"/>
  <c r="BD535" i="11"/>
  <c r="AV535" i="11"/>
  <c r="AF535" i="11"/>
  <c r="P535" i="11"/>
  <c r="BD532" i="11"/>
  <c r="AV532" i="11"/>
  <c r="AF532" i="11"/>
  <c r="P532" i="11"/>
  <c r="BD531" i="11"/>
  <c r="AV531" i="11"/>
  <c r="AF531" i="11"/>
  <c r="P531" i="11"/>
  <c r="BD530" i="11"/>
  <c r="BD534" i="11" s="1"/>
  <c r="AV530" i="11"/>
  <c r="AF530" i="11"/>
  <c r="AF534" i="11" s="1"/>
  <c r="P530" i="11"/>
  <c r="BD524" i="11"/>
  <c r="AV524" i="11"/>
  <c r="AF524" i="11"/>
  <c r="P524" i="11"/>
  <c r="BD521" i="11"/>
  <c r="AV521" i="11"/>
  <c r="AF521" i="11"/>
  <c r="P521" i="11"/>
  <c r="BD520" i="11"/>
  <c r="AV520" i="11"/>
  <c r="AF520" i="11"/>
  <c r="P520" i="11"/>
  <c r="BD519" i="11"/>
  <c r="BD523" i="11" s="1"/>
  <c r="AV519" i="11"/>
  <c r="AF519" i="11"/>
  <c r="P519" i="11"/>
  <c r="P523" i="11" s="1"/>
  <c r="BD470" i="11"/>
  <c r="AV470" i="11"/>
  <c r="AF470" i="11"/>
  <c r="P470" i="11"/>
  <c r="BD467" i="11"/>
  <c r="AV467" i="11"/>
  <c r="AF467" i="11"/>
  <c r="P467" i="11"/>
  <c r="BD466" i="11"/>
  <c r="AV466" i="11"/>
  <c r="AF466" i="11"/>
  <c r="P466" i="11"/>
  <c r="BD465" i="11"/>
  <c r="BD469" i="11" s="1"/>
  <c r="AV465" i="11"/>
  <c r="AV469" i="11" s="1"/>
  <c r="AF465" i="11"/>
  <c r="AF469" i="11" s="1"/>
  <c r="P465" i="11"/>
  <c r="P469" i="11" s="1"/>
  <c r="BD459" i="11"/>
  <c r="AV459" i="11"/>
  <c r="AF459" i="11"/>
  <c r="P459" i="11"/>
  <c r="BD456" i="11"/>
  <c r="AV456" i="11"/>
  <c r="AF456" i="11"/>
  <c r="P456" i="11"/>
  <c r="BD455" i="11"/>
  <c r="AV455" i="11"/>
  <c r="AF455" i="11"/>
  <c r="P455" i="11"/>
  <c r="BD454" i="11"/>
  <c r="BD458" i="11" s="1"/>
  <c r="AV454" i="11"/>
  <c r="AV458" i="11" s="1"/>
  <c r="AF454" i="11"/>
  <c r="AF458" i="11" s="1"/>
  <c r="P454" i="11"/>
  <c r="P458" i="11" s="1"/>
  <c r="BD448" i="11"/>
  <c r="AV448" i="11"/>
  <c r="AF448" i="11"/>
  <c r="P448" i="11"/>
  <c r="BD445" i="11"/>
  <c r="AV445" i="11"/>
  <c r="AF445" i="11"/>
  <c r="P445" i="11"/>
  <c r="BD444" i="11"/>
  <c r="AV444" i="11"/>
  <c r="AF444" i="11"/>
  <c r="P444" i="11"/>
  <c r="BD443" i="11"/>
  <c r="BD447" i="11" s="1"/>
  <c r="AV443" i="11"/>
  <c r="AV447" i="11" s="1"/>
  <c r="AF443" i="11"/>
  <c r="AF447" i="11" s="1"/>
  <c r="P443" i="11"/>
  <c r="P447" i="11" s="1"/>
  <c r="BD437" i="11"/>
  <c r="AV437" i="11"/>
  <c r="AF437" i="11"/>
  <c r="P437" i="11"/>
  <c r="BD434" i="11"/>
  <c r="AV434" i="11"/>
  <c r="AF434" i="11"/>
  <c r="P434" i="11"/>
  <c r="BD433" i="11"/>
  <c r="AV433" i="11"/>
  <c r="AF433" i="11"/>
  <c r="P433" i="11"/>
  <c r="BD432" i="11"/>
  <c r="BD436" i="11" s="1"/>
  <c r="AV432" i="11"/>
  <c r="AV436" i="11" s="1"/>
  <c r="AF432" i="11"/>
  <c r="AF436" i="11" s="1"/>
  <c r="P432" i="11"/>
  <c r="P436" i="11" s="1"/>
  <c r="BD426" i="11"/>
  <c r="AV426" i="11"/>
  <c r="AF426" i="11"/>
  <c r="P426" i="11"/>
  <c r="BD423" i="11"/>
  <c r="AV423" i="11"/>
  <c r="AF423" i="11"/>
  <c r="P423" i="11"/>
  <c r="BD422" i="11"/>
  <c r="AV422" i="11"/>
  <c r="AF422" i="11"/>
  <c r="P422" i="11"/>
  <c r="BD421" i="11"/>
  <c r="BD425" i="11" s="1"/>
  <c r="AV421" i="11"/>
  <c r="AV425" i="11" s="1"/>
  <c r="AF421" i="11"/>
  <c r="AF425" i="11" s="1"/>
  <c r="P421" i="11"/>
  <c r="P425" i="11" s="1"/>
  <c r="B421" i="11"/>
  <c r="B432" i="11" s="1"/>
  <c r="B443" i="11" s="1"/>
  <c r="B454" i="11" s="1"/>
  <c r="B465" i="11" s="1"/>
  <c r="BD415" i="11"/>
  <c r="AV415" i="11"/>
  <c r="AF415" i="11"/>
  <c r="P415" i="11"/>
  <c r="BD412" i="11"/>
  <c r="AV412" i="11"/>
  <c r="AF412" i="11"/>
  <c r="P412" i="11"/>
  <c r="BD411" i="11"/>
  <c r="AV411" i="11"/>
  <c r="AF411" i="11"/>
  <c r="P411" i="11"/>
  <c r="BD410" i="11"/>
  <c r="BD414" i="11" s="1"/>
  <c r="AV410" i="11"/>
  <c r="AV414" i="11" s="1"/>
  <c r="AF410" i="11"/>
  <c r="AF414" i="11" s="1"/>
  <c r="P410" i="11"/>
  <c r="BD404" i="11"/>
  <c r="AV404" i="11"/>
  <c r="AF404" i="11"/>
  <c r="P404" i="11"/>
  <c r="BD401" i="11"/>
  <c r="AV401" i="11"/>
  <c r="AF401" i="11"/>
  <c r="P401" i="11"/>
  <c r="BD400" i="11"/>
  <c r="AV400" i="11"/>
  <c r="AF400" i="11"/>
  <c r="P400" i="11"/>
  <c r="BD399" i="11"/>
  <c r="BD403" i="11" s="1"/>
  <c r="AV399" i="11"/>
  <c r="AV403" i="11" s="1"/>
  <c r="AF399" i="11"/>
  <c r="P399" i="11"/>
  <c r="BD393" i="11"/>
  <c r="AV393" i="11"/>
  <c r="AF393" i="11"/>
  <c r="P393" i="11"/>
  <c r="BD390" i="11"/>
  <c r="AV390" i="11"/>
  <c r="AF390" i="11"/>
  <c r="P390" i="11"/>
  <c r="BD389" i="11"/>
  <c r="AV389" i="11"/>
  <c r="AF389" i="11"/>
  <c r="P389" i="11"/>
  <c r="BD388" i="11"/>
  <c r="AV388" i="11"/>
  <c r="AV392" i="11" s="1"/>
  <c r="AF388" i="11"/>
  <c r="P388" i="11"/>
  <c r="BD382" i="11"/>
  <c r="AV382" i="11"/>
  <c r="AF382" i="11"/>
  <c r="P382" i="11"/>
  <c r="BD379" i="11"/>
  <c r="AV379" i="11"/>
  <c r="AF379" i="11"/>
  <c r="P379" i="11"/>
  <c r="BD378" i="11"/>
  <c r="AV378" i="11"/>
  <c r="AF378" i="11"/>
  <c r="P378" i="11"/>
  <c r="BD377" i="11"/>
  <c r="AV377" i="11"/>
  <c r="AV381" i="11" s="1"/>
  <c r="AF377" i="11"/>
  <c r="P377" i="11"/>
  <c r="BD371" i="11"/>
  <c r="AV371" i="11"/>
  <c r="AF371" i="11"/>
  <c r="P371" i="11"/>
  <c r="BD368" i="11"/>
  <c r="AV368" i="11"/>
  <c r="AF368" i="11"/>
  <c r="P368" i="11"/>
  <c r="BD367" i="11"/>
  <c r="AV367" i="11"/>
  <c r="AF367" i="11"/>
  <c r="P367" i="11"/>
  <c r="BD366" i="11"/>
  <c r="BD370" i="11" s="1"/>
  <c r="AV366" i="11"/>
  <c r="AV370" i="11" s="1"/>
  <c r="AF366" i="11"/>
  <c r="P366" i="11"/>
  <c r="BD360" i="11"/>
  <c r="AV360" i="11"/>
  <c r="AF360" i="11"/>
  <c r="P360" i="11"/>
  <c r="BD357" i="11"/>
  <c r="AV357" i="11"/>
  <c r="AF357" i="11"/>
  <c r="P357" i="11"/>
  <c r="BD356" i="11"/>
  <c r="AV356" i="11"/>
  <c r="AF356" i="11"/>
  <c r="P356" i="11"/>
  <c r="BD355" i="11"/>
  <c r="BD359" i="11" s="1"/>
  <c r="AV355" i="11"/>
  <c r="AV359" i="11" s="1"/>
  <c r="AF355" i="11"/>
  <c r="AF359" i="11" s="1"/>
  <c r="P355" i="11"/>
  <c r="BD349" i="11"/>
  <c r="AV349" i="11"/>
  <c r="AF349" i="11"/>
  <c r="P349" i="11"/>
  <c r="BD346" i="11"/>
  <c r="AV346" i="11"/>
  <c r="AF346" i="11"/>
  <c r="P346" i="11"/>
  <c r="BD345" i="11"/>
  <c r="AV345" i="11"/>
  <c r="AF345" i="11"/>
  <c r="P345" i="11"/>
  <c r="BD344" i="11"/>
  <c r="BD348" i="11" s="1"/>
  <c r="AV344" i="11"/>
  <c r="AV348" i="11" s="1"/>
  <c r="AF344" i="11"/>
  <c r="AF348" i="11" s="1"/>
  <c r="P344" i="11"/>
  <c r="BD338" i="11"/>
  <c r="AV338" i="11"/>
  <c r="AF338" i="11"/>
  <c r="P338" i="11"/>
  <c r="BD335" i="11"/>
  <c r="AV335" i="11"/>
  <c r="AF335" i="11"/>
  <c r="P335" i="11"/>
  <c r="BD334" i="11"/>
  <c r="AV334" i="11"/>
  <c r="AF334" i="11"/>
  <c r="P334" i="11"/>
  <c r="BD333" i="11"/>
  <c r="BD337" i="11" s="1"/>
  <c r="AV333" i="11"/>
  <c r="AV337" i="11" s="1"/>
  <c r="AF333" i="11"/>
  <c r="AF337" i="11" s="1"/>
  <c r="P333" i="11"/>
  <c r="BD327" i="11"/>
  <c r="AV327" i="11"/>
  <c r="AF327" i="11"/>
  <c r="P327" i="11"/>
  <c r="BD324" i="11"/>
  <c r="AV324" i="11"/>
  <c r="AF324" i="11"/>
  <c r="P324" i="11"/>
  <c r="BD323" i="11"/>
  <c r="AV323" i="11"/>
  <c r="AF323" i="11"/>
  <c r="P323" i="11"/>
  <c r="BD322" i="11"/>
  <c r="BD326" i="11" s="1"/>
  <c r="AV322" i="11"/>
  <c r="AV326" i="11" s="1"/>
  <c r="AF322" i="11"/>
  <c r="AF326" i="11" s="1"/>
  <c r="P322" i="11"/>
  <c r="BD316" i="11"/>
  <c r="AV316" i="11"/>
  <c r="AF316" i="11"/>
  <c r="P316" i="11"/>
  <c r="BD313" i="11"/>
  <c r="AV313" i="11"/>
  <c r="AF313" i="11"/>
  <c r="P313" i="11"/>
  <c r="BD312" i="11"/>
  <c r="AV312" i="11"/>
  <c r="AF312" i="11"/>
  <c r="P312" i="11"/>
  <c r="BD311" i="11"/>
  <c r="BD315" i="11" s="1"/>
  <c r="AV311" i="11"/>
  <c r="AV315" i="11" s="1"/>
  <c r="AF311" i="11"/>
  <c r="AF315" i="11" s="1"/>
  <c r="P311" i="11"/>
  <c r="BD305" i="11"/>
  <c r="AV305" i="11"/>
  <c r="AF305" i="11"/>
  <c r="P305" i="11"/>
  <c r="BD302" i="11"/>
  <c r="AV302" i="11"/>
  <c r="AF302" i="11"/>
  <c r="P302" i="11"/>
  <c r="BD301" i="11"/>
  <c r="AV301" i="11"/>
  <c r="AF301" i="11"/>
  <c r="P301" i="11"/>
  <c r="BD300" i="11"/>
  <c r="BD304" i="11" s="1"/>
  <c r="AV300" i="11"/>
  <c r="AV304" i="11" s="1"/>
  <c r="AF300" i="11"/>
  <c r="AF304" i="11" s="1"/>
  <c r="P300" i="11"/>
  <c r="BD909" i="10"/>
  <c r="AV909" i="10"/>
  <c r="AF909" i="10"/>
  <c r="P909" i="10"/>
  <c r="BD906" i="10"/>
  <c r="AV906" i="10"/>
  <c r="AF906" i="10"/>
  <c r="P906" i="10"/>
  <c r="BD905" i="10"/>
  <c r="AV905" i="10"/>
  <c r="AF905" i="10"/>
  <c r="P905" i="10"/>
  <c r="BD904" i="10"/>
  <c r="BD908" i="10" s="1"/>
  <c r="AV904" i="10"/>
  <c r="AV908" i="10" s="1"/>
  <c r="AF904" i="10"/>
  <c r="AF908" i="10" s="1"/>
  <c r="P904" i="10"/>
  <c r="P908" i="10" s="1"/>
  <c r="BD898" i="10"/>
  <c r="AV898" i="10"/>
  <c r="AF898" i="10"/>
  <c r="P898" i="10"/>
  <c r="BD895" i="10"/>
  <c r="AV895" i="10"/>
  <c r="AF895" i="10"/>
  <c r="P895" i="10"/>
  <c r="BD894" i="10"/>
  <c r="AV894" i="10"/>
  <c r="AF894" i="10"/>
  <c r="P894" i="10"/>
  <c r="BD893" i="10"/>
  <c r="BD897" i="10" s="1"/>
  <c r="AV893" i="10"/>
  <c r="AV897" i="10" s="1"/>
  <c r="AF893" i="10"/>
  <c r="P893" i="10"/>
  <c r="P897" i="10" s="1"/>
  <c r="BD887" i="10"/>
  <c r="AV887" i="10"/>
  <c r="AF887" i="10"/>
  <c r="P887" i="10"/>
  <c r="BD884" i="10"/>
  <c r="AV884" i="10"/>
  <c r="AF884" i="10"/>
  <c r="P884" i="10"/>
  <c r="BD883" i="10"/>
  <c r="AV883" i="10"/>
  <c r="AF883" i="10"/>
  <c r="P883" i="10"/>
  <c r="BD882" i="10"/>
  <c r="BD886" i="10" s="1"/>
  <c r="AV882" i="10"/>
  <c r="AV886" i="10" s="1"/>
  <c r="AF882" i="10"/>
  <c r="AF886" i="10" s="1"/>
  <c r="P882" i="10"/>
  <c r="P886" i="10" s="1"/>
  <c r="B882" i="10"/>
  <c r="B893" i="10" s="1"/>
  <c r="BD876" i="10"/>
  <c r="AV876" i="10"/>
  <c r="AF876" i="10"/>
  <c r="P876" i="10"/>
  <c r="BD873" i="10"/>
  <c r="AV873" i="10"/>
  <c r="AF873" i="10"/>
  <c r="P873" i="10"/>
  <c r="BD872" i="10"/>
  <c r="AV872" i="10"/>
  <c r="AF872" i="10"/>
  <c r="P872" i="10"/>
  <c r="BD871" i="10"/>
  <c r="BD875" i="10" s="1"/>
  <c r="AV871" i="10"/>
  <c r="AV875" i="10" s="1"/>
  <c r="AF871" i="10"/>
  <c r="AF875" i="10" s="1"/>
  <c r="P871" i="10"/>
  <c r="P875" i="10" s="1"/>
  <c r="BD865" i="10"/>
  <c r="AV865" i="10"/>
  <c r="AF865" i="10"/>
  <c r="P865" i="10"/>
  <c r="BD862" i="10"/>
  <c r="AV862" i="10"/>
  <c r="AF862" i="10"/>
  <c r="P862" i="10"/>
  <c r="BD861" i="10"/>
  <c r="AV861" i="10"/>
  <c r="AF861" i="10"/>
  <c r="P861" i="10"/>
  <c r="BD860" i="10"/>
  <c r="BD864" i="10" s="1"/>
  <c r="AV860" i="10"/>
  <c r="AV864" i="10" s="1"/>
  <c r="AF860" i="10"/>
  <c r="P860" i="10"/>
  <c r="BD854" i="10"/>
  <c r="AV854" i="10"/>
  <c r="AF854" i="10"/>
  <c r="P854" i="10"/>
  <c r="BD851" i="10"/>
  <c r="AV851" i="10"/>
  <c r="AF851" i="10"/>
  <c r="P851" i="10"/>
  <c r="BD850" i="10"/>
  <c r="AV850" i="10"/>
  <c r="AF850" i="10"/>
  <c r="P850" i="10"/>
  <c r="BD849" i="10"/>
  <c r="BD853" i="10" s="1"/>
  <c r="AV849" i="10"/>
  <c r="AV853" i="10" s="1"/>
  <c r="AF849" i="10"/>
  <c r="P849" i="10"/>
  <c r="BD843" i="10"/>
  <c r="AV843" i="10"/>
  <c r="AF843" i="10"/>
  <c r="P843" i="10"/>
  <c r="BD840" i="10"/>
  <c r="AV840" i="10"/>
  <c r="AF840" i="10"/>
  <c r="P840" i="10"/>
  <c r="BD839" i="10"/>
  <c r="AV839" i="10"/>
  <c r="AF839" i="10"/>
  <c r="P839" i="10"/>
  <c r="BD838" i="10"/>
  <c r="BD842" i="10" s="1"/>
  <c r="AV838" i="10"/>
  <c r="AF838" i="10"/>
  <c r="AF842" i="10" s="1"/>
  <c r="P838" i="10"/>
  <c r="BD832" i="10"/>
  <c r="AV832" i="10"/>
  <c r="AF832" i="10"/>
  <c r="P832" i="10"/>
  <c r="BD829" i="10"/>
  <c r="AV829" i="10"/>
  <c r="AF829" i="10"/>
  <c r="P829" i="10"/>
  <c r="BD828" i="10"/>
  <c r="AV828" i="10"/>
  <c r="AF828" i="10"/>
  <c r="P828" i="10"/>
  <c r="BD827" i="10"/>
  <c r="BD831" i="10" s="1"/>
  <c r="AV827" i="10"/>
  <c r="AV831" i="10" s="1"/>
  <c r="AF827" i="10"/>
  <c r="P827" i="10"/>
  <c r="BD821" i="10"/>
  <c r="AV821" i="10"/>
  <c r="AF821" i="10"/>
  <c r="P821" i="10"/>
  <c r="BD818" i="10"/>
  <c r="AV818" i="10"/>
  <c r="AF818" i="10"/>
  <c r="P818" i="10"/>
  <c r="BD817" i="10"/>
  <c r="AV817" i="10"/>
  <c r="AF817" i="10"/>
  <c r="P817" i="10"/>
  <c r="BD816" i="10"/>
  <c r="BD820" i="10" s="1"/>
  <c r="AV816" i="10"/>
  <c r="AV820" i="10" s="1"/>
  <c r="AF816" i="10"/>
  <c r="AF820" i="10" s="1"/>
  <c r="P816" i="10"/>
  <c r="BD810" i="10"/>
  <c r="AV810" i="10"/>
  <c r="AF810" i="10"/>
  <c r="P810" i="10"/>
  <c r="BD807" i="10"/>
  <c r="AV807" i="10"/>
  <c r="AF807" i="10"/>
  <c r="P807" i="10"/>
  <c r="BD806" i="10"/>
  <c r="AV806" i="10"/>
  <c r="AF806" i="10"/>
  <c r="P806" i="10"/>
  <c r="BD805" i="10"/>
  <c r="BD809" i="10" s="1"/>
  <c r="AV805" i="10"/>
  <c r="AV809" i="10" s="1"/>
  <c r="AF805" i="10"/>
  <c r="P805" i="10"/>
  <c r="BD799" i="10"/>
  <c r="AV799" i="10"/>
  <c r="AF799" i="10"/>
  <c r="P799" i="10"/>
  <c r="BD796" i="10"/>
  <c r="AV796" i="10"/>
  <c r="AF796" i="10"/>
  <c r="P796" i="10"/>
  <c r="BD795" i="10"/>
  <c r="AV795" i="10"/>
  <c r="AF795" i="10"/>
  <c r="P795" i="10"/>
  <c r="BD794" i="10"/>
  <c r="BD798" i="10" s="1"/>
  <c r="AV794" i="10"/>
  <c r="AV798" i="10" s="1"/>
  <c r="AF794" i="10"/>
  <c r="P794" i="10"/>
  <c r="BD788" i="10"/>
  <c r="AV788" i="10"/>
  <c r="AF788" i="10"/>
  <c r="P788" i="10"/>
  <c r="BD785" i="10"/>
  <c r="AV785" i="10"/>
  <c r="AF785" i="10"/>
  <c r="P785" i="10"/>
  <c r="BD784" i="10"/>
  <c r="AV784" i="10"/>
  <c r="AF784" i="10"/>
  <c r="P784" i="10"/>
  <c r="BD783" i="10"/>
  <c r="BD787" i="10" s="1"/>
  <c r="AV783" i="10"/>
  <c r="AV787" i="10" s="1"/>
  <c r="AF783" i="10"/>
  <c r="AF787" i="10" s="1"/>
  <c r="P783" i="10"/>
  <c r="BD777" i="10"/>
  <c r="AV777" i="10"/>
  <c r="AF777" i="10"/>
  <c r="P777" i="10"/>
  <c r="BD774" i="10"/>
  <c r="AV774" i="10"/>
  <c r="AF774" i="10"/>
  <c r="P774" i="10"/>
  <c r="BD773" i="10"/>
  <c r="AV773" i="10"/>
  <c r="AF773" i="10"/>
  <c r="P773" i="10"/>
  <c r="BD772" i="10"/>
  <c r="BD776" i="10" s="1"/>
  <c r="AV772" i="10"/>
  <c r="AV776" i="10" s="1"/>
  <c r="AF772" i="10"/>
  <c r="P772" i="10"/>
  <c r="BD766" i="10"/>
  <c r="AV766" i="10"/>
  <c r="AF766" i="10"/>
  <c r="P766" i="10"/>
  <c r="BD763" i="10"/>
  <c r="AV763" i="10"/>
  <c r="AF763" i="10"/>
  <c r="P763" i="10"/>
  <c r="BD762" i="10"/>
  <c r="AV762" i="10"/>
  <c r="AF762" i="10"/>
  <c r="P762" i="10"/>
  <c r="BD761" i="10"/>
  <c r="BD765" i="10" s="1"/>
  <c r="AV761" i="10"/>
  <c r="AV765" i="10" s="1"/>
  <c r="AF761" i="10"/>
  <c r="P761" i="10"/>
  <c r="BD755" i="10"/>
  <c r="AV755" i="10"/>
  <c r="AF755" i="10"/>
  <c r="P755" i="10"/>
  <c r="BD752" i="10"/>
  <c r="AV752" i="10"/>
  <c r="AF752" i="10"/>
  <c r="P752" i="10"/>
  <c r="BD751" i="10"/>
  <c r="AV751" i="10"/>
  <c r="AF751" i="10"/>
  <c r="P751" i="10"/>
  <c r="BD750" i="10"/>
  <c r="BD754" i="10" s="1"/>
  <c r="AV750" i="10"/>
  <c r="AV754" i="10" s="1"/>
  <c r="AF750" i="10"/>
  <c r="P750" i="10"/>
  <c r="BD744" i="10"/>
  <c r="AV744" i="10"/>
  <c r="AF744" i="10"/>
  <c r="P744" i="10"/>
  <c r="BD741" i="10"/>
  <c r="AV741" i="10"/>
  <c r="AF741" i="10"/>
  <c r="P741" i="10"/>
  <c r="BD740" i="10"/>
  <c r="AV740" i="10"/>
  <c r="AF740" i="10"/>
  <c r="P740" i="10"/>
  <c r="BD739" i="10"/>
  <c r="AV739" i="10"/>
  <c r="AF739" i="10"/>
  <c r="P739" i="10"/>
  <c r="BD689" i="10"/>
  <c r="AV689" i="10"/>
  <c r="AF689" i="10"/>
  <c r="P689" i="10"/>
  <c r="BD686" i="10"/>
  <c r="AV686" i="10"/>
  <c r="AF686" i="10"/>
  <c r="P686" i="10"/>
  <c r="BD685" i="10"/>
  <c r="AV685" i="10"/>
  <c r="AF685" i="10"/>
  <c r="P685" i="10"/>
  <c r="BD684" i="10"/>
  <c r="BD688" i="10" s="1"/>
  <c r="AV684" i="10"/>
  <c r="AV688" i="10" s="1"/>
  <c r="AF684" i="10"/>
  <c r="AF688" i="10" s="1"/>
  <c r="P684" i="10"/>
  <c r="P688" i="10" s="1"/>
  <c r="BD678" i="10"/>
  <c r="AV678" i="10"/>
  <c r="AF678" i="10"/>
  <c r="P678" i="10"/>
  <c r="BD675" i="10"/>
  <c r="AV675" i="10"/>
  <c r="AF675" i="10"/>
  <c r="P675" i="10"/>
  <c r="BD674" i="10"/>
  <c r="AV674" i="10"/>
  <c r="AF674" i="10"/>
  <c r="P674" i="10"/>
  <c r="BD673" i="10"/>
  <c r="BD677" i="10" s="1"/>
  <c r="AV673" i="10"/>
  <c r="AF673" i="10"/>
  <c r="AF677" i="10" s="1"/>
  <c r="P673" i="10"/>
  <c r="P677" i="10" s="1"/>
  <c r="BD667" i="10"/>
  <c r="AV667" i="10"/>
  <c r="AF667" i="10"/>
  <c r="P667" i="10"/>
  <c r="BD664" i="10"/>
  <c r="AV664" i="10"/>
  <c r="AF664" i="10"/>
  <c r="P664" i="10"/>
  <c r="BD663" i="10"/>
  <c r="AV663" i="10"/>
  <c r="AF663" i="10"/>
  <c r="P663" i="10"/>
  <c r="BD662" i="10"/>
  <c r="BD666" i="10" s="1"/>
  <c r="AV662" i="10"/>
  <c r="AV666" i="10" s="1"/>
  <c r="AF662" i="10"/>
  <c r="P662" i="10"/>
  <c r="B662" i="10"/>
  <c r="B673" i="10" s="1"/>
  <c r="BD656" i="10"/>
  <c r="AV656" i="10"/>
  <c r="AF656" i="10"/>
  <c r="P656" i="10"/>
  <c r="BD653" i="10"/>
  <c r="AV653" i="10"/>
  <c r="AF653" i="10"/>
  <c r="P653" i="10"/>
  <c r="BD652" i="10"/>
  <c r="AV652" i="10"/>
  <c r="AF652" i="10"/>
  <c r="P652" i="10"/>
  <c r="BD651" i="10"/>
  <c r="BD655" i="10" s="1"/>
  <c r="AV651" i="10"/>
  <c r="AV655" i="10" s="1"/>
  <c r="AF651" i="10"/>
  <c r="AF655" i="10" s="1"/>
  <c r="P651" i="10"/>
  <c r="P655" i="10" s="1"/>
  <c r="BD645" i="10"/>
  <c r="AV645" i="10"/>
  <c r="AF645" i="10"/>
  <c r="P645" i="10"/>
  <c r="BD642" i="10"/>
  <c r="AV642" i="10"/>
  <c r="AF642" i="10"/>
  <c r="P642" i="10"/>
  <c r="BD641" i="10"/>
  <c r="AV641" i="10"/>
  <c r="AF641" i="10"/>
  <c r="P641" i="10"/>
  <c r="BD640" i="10"/>
  <c r="BD644" i="10" s="1"/>
  <c r="AV640" i="10"/>
  <c r="AF640" i="10"/>
  <c r="P640" i="10"/>
  <c r="BD634" i="10"/>
  <c r="AV634" i="10"/>
  <c r="AF634" i="10"/>
  <c r="P634" i="10"/>
  <c r="BD631" i="10"/>
  <c r="AV631" i="10"/>
  <c r="AF631" i="10"/>
  <c r="P631" i="10"/>
  <c r="BD630" i="10"/>
  <c r="AV630" i="10"/>
  <c r="AF630" i="10"/>
  <c r="P630" i="10"/>
  <c r="BD629" i="10"/>
  <c r="BD633" i="10" s="1"/>
  <c r="AV629" i="10"/>
  <c r="AF629" i="10"/>
  <c r="P629" i="10"/>
  <c r="P633" i="10" s="1"/>
  <c r="BD623" i="10"/>
  <c r="AV623" i="10"/>
  <c r="AF623" i="10"/>
  <c r="P623" i="10"/>
  <c r="BD620" i="10"/>
  <c r="AV620" i="10"/>
  <c r="AF620" i="10"/>
  <c r="P620" i="10"/>
  <c r="BD619" i="10"/>
  <c r="AV619" i="10"/>
  <c r="AF619" i="10"/>
  <c r="P619" i="10"/>
  <c r="BD618" i="10"/>
  <c r="BD622" i="10" s="1"/>
  <c r="AV618" i="10"/>
  <c r="AV622" i="10" s="1"/>
  <c r="AF618" i="10"/>
  <c r="P618" i="10"/>
  <c r="BD612" i="10"/>
  <c r="AV612" i="10"/>
  <c r="AF612" i="10"/>
  <c r="P612" i="10"/>
  <c r="BD609" i="10"/>
  <c r="AV609" i="10"/>
  <c r="AF609" i="10"/>
  <c r="P609" i="10"/>
  <c r="BD608" i="10"/>
  <c r="AV608" i="10"/>
  <c r="AF608" i="10"/>
  <c r="P608" i="10"/>
  <c r="BD607" i="10"/>
  <c r="BD611" i="10" s="1"/>
  <c r="AV607" i="10"/>
  <c r="AV611" i="10" s="1"/>
  <c r="AF607" i="10"/>
  <c r="P607" i="10"/>
  <c r="BD601" i="10"/>
  <c r="AV601" i="10"/>
  <c r="AF601" i="10"/>
  <c r="P601" i="10"/>
  <c r="BD598" i="10"/>
  <c r="AV598" i="10"/>
  <c r="AF598" i="10"/>
  <c r="P598" i="10"/>
  <c r="BD597" i="10"/>
  <c r="AV597" i="10"/>
  <c r="AF597" i="10"/>
  <c r="P597" i="10"/>
  <c r="BD596" i="10"/>
  <c r="AV596" i="10"/>
  <c r="AF596" i="10"/>
  <c r="AF600" i="10" s="1"/>
  <c r="P596" i="10"/>
  <c r="BD590" i="10"/>
  <c r="AV590" i="10"/>
  <c r="AF590" i="10"/>
  <c r="P590" i="10"/>
  <c r="BD587" i="10"/>
  <c r="AV587" i="10"/>
  <c r="AF587" i="10"/>
  <c r="P587" i="10"/>
  <c r="BD586" i="10"/>
  <c r="AV586" i="10"/>
  <c r="AF586" i="10"/>
  <c r="P586" i="10"/>
  <c r="BD585" i="10"/>
  <c r="BD589" i="10" s="1"/>
  <c r="AV585" i="10"/>
  <c r="AV589" i="10" s="1"/>
  <c r="AF585" i="10"/>
  <c r="P585" i="10"/>
  <c r="P589" i="10" s="1"/>
  <c r="BD579" i="10"/>
  <c r="AV579" i="10"/>
  <c r="AF579" i="10"/>
  <c r="P579" i="10"/>
  <c r="BD576" i="10"/>
  <c r="AV576" i="10"/>
  <c r="AF576" i="10"/>
  <c r="P576" i="10"/>
  <c r="BD575" i="10"/>
  <c r="AV575" i="10"/>
  <c r="AF575" i="10"/>
  <c r="P575" i="10"/>
  <c r="BD574" i="10"/>
  <c r="BD578" i="10" s="1"/>
  <c r="AV574" i="10"/>
  <c r="AF574" i="10"/>
  <c r="P574" i="10"/>
  <c r="P578" i="10" s="1"/>
  <c r="BD568" i="10"/>
  <c r="AV568" i="10"/>
  <c r="AF568" i="10"/>
  <c r="P568" i="10"/>
  <c r="BD565" i="10"/>
  <c r="AV565" i="10"/>
  <c r="AF565" i="10"/>
  <c r="P565" i="10"/>
  <c r="BD564" i="10"/>
  <c r="AV564" i="10"/>
  <c r="AF564" i="10"/>
  <c r="P564" i="10"/>
  <c r="BD563" i="10"/>
  <c r="BD567" i="10" s="1"/>
  <c r="AV563" i="10"/>
  <c r="AV567" i="10" s="1"/>
  <c r="AF563" i="10"/>
  <c r="AF567" i="10" s="1"/>
  <c r="P563" i="10"/>
  <c r="P567" i="10" s="1"/>
  <c r="BD557" i="10"/>
  <c r="AV557" i="10"/>
  <c r="AF557" i="10"/>
  <c r="P557" i="10"/>
  <c r="BD554" i="10"/>
  <c r="AV554" i="10"/>
  <c r="AF554" i="10"/>
  <c r="P554" i="10"/>
  <c r="BD553" i="10"/>
  <c r="AV553" i="10"/>
  <c r="AF553" i="10"/>
  <c r="P553" i="10"/>
  <c r="BD552" i="10"/>
  <c r="BD556" i="10" s="1"/>
  <c r="AV552" i="10"/>
  <c r="AF552" i="10"/>
  <c r="P552" i="10"/>
  <c r="P556" i="10" s="1"/>
  <c r="BD546" i="10"/>
  <c r="AV546" i="10"/>
  <c r="AF546" i="10"/>
  <c r="P546" i="10"/>
  <c r="BD543" i="10"/>
  <c r="AV543" i="10"/>
  <c r="AF543" i="10"/>
  <c r="P543" i="10"/>
  <c r="BD542" i="10"/>
  <c r="AV542" i="10"/>
  <c r="AF542" i="10"/>
  <c r="P542" i="10"/>
  <c r="BD541" i="10"/>
  <c r="BD545" i="10" s="1"/>
  <c r="AV541" i="10"/>
  <c r="AV545" i="10" s="1"/>
  <c r="AF541" i="10"/>
  <c r="P541" i="10"/>
  <c r="P545" i="10" s="1"/>
  <c r="BD535" i="10"/>
  <c r="AV535" i="10"/>
  <c r="AF535" i="10"/>
  <c r="P535" i="10"/>
  <c r="BD532" i="10"/>
  <c r="AV532" i="10"/>
  <c r="AF532" i="10"/>
  <c r="P532" i="10"/>
  <c r="BD531" i="10"/>
  <c r="AV531" i="10"/>
  <c r="AF531" i="10"/>
  <c r="P531" i="10"/>
  <c r="BD530" i="10"/>
  <c r="BD534" i="10" s="1"/>
  <c r="AV530" i="10"/>
  <c r="AF530" i="10"/>
  <c r="P530" i="10"/>
  <c r="P534" i="10" s="1"/>
  <c r="BD524" i="10"/>
  <c r="AV524" i="10"/>
  <c r="AF524" i="10"/>
  <c r="P524" i="10"/>
  <c r="BD521" i="10"/>
  <c r="AV521" i="10"/>
  <c r="AF521" i="10"/>
  <c r="P521" i="10"/>
  <c r="BD520" i="10"/>
  <c r="AV520" i="10"/>
  <c r="AF520" i="10"/>
  <c r="P520" i="10"/>
  <c r="BD519" i="10"/>
  <c r="BD523" i="10" s="1"/>
  <c r="AV519" i="10"/>
  <c r="AF519" i="10"/>
  <c r="P519" i="10"/>
  <c r="P523" i="10" s="1"/>
  <c r="BD470" i="10"/>
  <c r="AV470" i="10"/>
  <c r="AF470" i="10"/>
  <c r="P470" i="10"/>
  <c r="BD467" i="10"/>
  <c r="AV467" i="10"/>
  <c r="AF467" i="10"/>
  <c r="P467" i="10"/>
  <c r="BD466" i="10"/>
  <c r="AV466" i="10"/>
  <c r="AF466" i="10"/>
  <c r="P466" i="10"/>
  <c r="BD465" i="10"/>
  <c r="AV465" i="10"/>
  <c r="AV469" i="10" s="1"/>
  <c r="AF465" i="10"/>
  <c r="AF469" i="10" s="1"/>
  <c r="P465" i="10"/>
  <c r="P469" i="10" s="1"/>
  <c r="BD459" i="10"/>
  <c r="AV459" i="10"/>
  <c r="AF459" i="10"/>
  <c r="P459" i="10"/>
  <c r="BD456" i="10"/>
  <c r="AV456" i="10"/>
  <c r="AF456" i="10"/>
  <c r="P456" i="10"/>
  <c r="BD455" i="10"/>
  <c r="AV455" i="10"/>
  <c r="AF455" i="10"/>
  <c r="P455" i="10"/>
  <c r="BD454" i="10"/>
  <c r="BD458" i="10" s="1"/>
  <c r="AV454" i="10"/>
  <c r="AV458" i="10" s="1"/>
  <c r="AF454" i="10"/>
  <c r="P454" i="10"/>
  <c r="P458" i="10" s="1"/>
  <c r="BD448" i="10"/>
  <c r="AV448" i="10"/>
  <c r="AF448" i="10"/>
  <c r="P448" i="10"/>
  <c r="BD445" i="10"/>
  <c r="AV445" i="10"/>
  <c r="AF445" i="10"/>
  <c r="P445" i="10"/>
  <c r="BD444" i="10"/>
  <c r="AV444" i="10"/>
  <c r="AF444" i="10"/>
  <c r="P444" i="10"/>
  <c r="BD443" i="10"/>
  <c r="AV443" i="10"/>
  <c r="AV447" i="10" s="1"/>
  <c r="AF443" i="10"/>
  <c r="P443" i="10"/>
  <c r="P447" i="10" s="1"/>
  <c r="B443" i="10"/>
  <c r="B454" i="10" s="1"/>
  <c r="BD437" i="10"/>
  <c r="AV437" i="10"/>
  <c r="AF437" i="10"/>
  <c r="P437" i="10"/>
  <c r="BD434" i="10"/>
  <c r="AV434" i="10"/>
  <c r="AF434" i="10"/>
  <c r="P434" i="10"/>
  <c r="BD433" i="10"/>
  <c r="AV433" i="10"/>
  <c r="AF433" i="10"/>
  <c r="P433" i="10"/>
  <c r="BD432" i="10"/>
  <c r="BD436" i="10" s="1"/>
  <c r="AV432" i="10"/>
  <c r="AV436" i="10" s="1"/>
  <c r="AF432" i="10"/>
  <c r="AF436" i="10" s="1"/>
  <c r="P432" i="10"/>
  <c r="P436" i="10" s="1"/>
  <c r="BD426" i="10"/>
  <c r="AV426" i="10"/>
  <c r="AF426" i="10"/>
  <c r="P426" i="10"/>
  <c r="BD423" i="10"/>
  <c r="AV423" i="10"/>
  <c r="AF423" i="10"/>
  <c r="P423" i="10"/>
  <c r="BD422" i="10"/>
  <c r="AV422" i="10"/>
  <c r="AF422" i="10"/>
  <c r="P422" i="10"/>
  <c r="BD421" i="10"/>
  <c r="BD425" i="10" s="1"/>
  <c r="AV421" i="10"/>
  <c r="AF421" i="10"/>
  <c r="P421" i="10"/>
  <c r="BD415" i="10"/>
  <c r="AV415" i="10"/>
  <c r="AF415" i="10"/>
  <c r="P415" i="10"/>
  <c r="BD412" i="10"/>
  <c r="AV412" i="10"/>
  <c r="AF412" i="10"/>
  <c r="P412" i="10"/>
  <c r="BD411" i="10"/>
  <c r="AV411" i="10"/>
  <c r="AF411" i="10"/>
  <c r="P411" i="10"/>
  <c r="BD410" i="10"/>
  <c r="BD414" i="10" s="1"/>
  <c r="AV410" i="10"/>
  <c r="AF410" i="10"/>
  <c r="AF414" i="10" s="1"/>
  <c r="P410" i="10"/>
  <c r="P414" i="10" s="1"/>
  <c r="BD404" i="10"/>
  <c r="AV404" i="10"/>
  <c r="AF404" i="10"/>
  <c r="P404" i="10"/>
  <c r="BD401" i="10"/>
  <c r="AV401" i="10"/>
  <c r="AF401" i="10"/>
  <c r="P401" i="10"/>
  <c r="BD400" i="10"/>
  <c r="AV400" i="10"/>
  <c r="AF400" i="10"/>
  <c r="P400" i="10"/>
  <c r="BD399" i="10"/>
  <c r="BD403" i="10" s="1"/>
  <c r="AV399" i="10"/>
  <c r="AF399" i="10"/>
  <c r="AF403" i="10" s="1"/>
  <c r="P399" i="10"/>
  <c r="BD393" i="10"/>
  <c r="AV393" i="10"/>
  <c r="AF393" i="10"/>
  <c r="P393" i="10"/>
  <c r="BD390" i="10"/>
  <c r="AV390" i="10"/>
  <c r="AF390" i="10"/>
  <c r="P390" i="10"/>
  <c r="BD389" i="10"/>
  <c r="AV389" i="10"/>
  <c r="AF389" i="10"/>
  <c r="P389" i="10"/>
  <c r="BD388" i="10"/>
  <c r="BD392" i="10" s="1"/>
  <c r="AV388" i="10"/>
  <c r="AV392" i="10" s="1"/>
  <c r="AF388" i="10"/>
  <c r="P388" i="10"/>
  <c r="BD382" i="10"/>
  <c r="AV382" i="10"/>
  <c r="AF382" i="10"/>
  <c r="P382" i="10"/>
  <c r="BD379" i="10"/>
  <c r="AV379" i="10"/>
  <c r="AF379" i="10"/>
  <c r="P379" i="10"/>
  <c r="BD378" i="10"/>
  <c r="AV378" i="10"/>
  <c r="AF378" i="10"/>
  <c r="P378" i="10"/>
  <c r="BD377" i="10"/>
  <c r="BD381" i="10" s="1"/>
  <c r="AV377" i="10"/>
  <c r="AV381" i="10" s="1"/>
  <c r="AF377" i="10"/>
  <c r="AF381" i="10" s="1"/>
  <c r="P377" i="10"/>
  <c r="BD371" i="10"/>
  <c r="AV371" i="10"/>
  <c r="AF371" i="10"/>
  <c r="P371" i="10"/>
  <c r="BD368" i="10"/>
  <c r="AV368" i="10"/>
  <c r="AF368" i="10"/>
  <c r="P368" i="10"/>
  <c r="BD367" i="10"/>
  <c r="AV367" i="10"/>
  <c r="AF367" i="10"/>
  <c r="P367" i="10"/>
  <c r="BD366" i="10"/>
  <c r="BD370" i="10" s="1"/>
  <c r="AV366" i="10"/>
  <c r="AV370" i="10" s="1"/>
  <c r="AF366" i="10"/>
  <c r="AF370" i="10" s="1"/>
  <c r="P366" i="10"/>
  <c r="BD360" i="10"/>
  <c r="AV360" i="10"/>
  <c r="AF360" i="10"/>
  <c r="P360" i="10"/>
  <c r="BD357" i="10"/>
  <c r="AV357" i="10"/>
  <c r="AF357" i="10"/>
  <c r="P357" i="10"/>
  <c r="BD356" i="10"/>
  <c r="AV356" i="10"/>
  <c r="AF356" i="10"/>
  <c r="P356" i="10"/>
  <c r="BD355" i="10"/>
  <c r="BD359" i="10" s="1"/>
  <c r="AV355" i="10"/>
  <c r="AF355" i="10"/>
  <c r="AF359" i="10" s="1"/>
  <c r="P355" i="10"/>
  <c r="P359" i="10" s="1"/>
  <c r="BD349" i="10"/>
  <c r="AV349" i="10"/>
  <c r="AF349" i="10"/>
  <c r="P349" i="10"/>
  <c r="BD346" i="10"/>
  <c r="AV346" i="10"/>
  <c r="AF346" i="10"/>
  <c r="P346" i="10"/>
  <c r="BD345" i="10"/>
  <c r="AV345" i="10"/>
  <c r="AF345" i="10"/>
  <c r="P345" i="10"/>
  <c r="BD344" i="10"/>
  <c r="BD348" i="10" s="1"/>
  <c r="AV344" i="10"/>
  <c r="AF344" i="10"/>
  <c r="P344" i="10"/>
  <c r="P348" i="10" s="1"/>
  <c r="BD338" i="10"/>
  <c r="AV338" i="10"/>
  <c r="AF338" i="10"/>
  <c r="P338" i="10"/>
  <c r="BD335" i="10"/>
  <c r="AV335" i="10"/>
  <c r="AF335" i="10"/>
  <c r="P335" i="10"/>
  <c r="BD334" i="10"/>
  <c r="AV334" i="10"/>
  <c r="AF334" i="10"/>
  <c r="P334" i="10"/>
  <c r="BD333" i="10"/>
  <c r="BD337" i="10" s="1"/>
  <c r="AV333" i="10"/>
  <c r="AF333" i="10"/>
  <c r="AF337" i="10" s="1"/>
  <c r="P333" i="10"/>
  <c r="BD327" i="10"/>
  <c r="AV327" i="10"/>
  <c r="AF327" i="10"/>
  <c r="P327" i="10"/>
  <c r="BD324" i="10"/>
  <c r="AV324" i="10"/>
  <c r="AF324" i="10"/>
  <c r="P324" i="10"/>
  <c r="BD323" i="10"/>
  <c r="AV323" i="10"/>
  <c r="AF323" i="10"/>
  <c r="P323" i="10"/>
  <c r="BD322" i="10"/>
  <c r="BD326" i="10" s="1"/>
  <c r="AV322" i="10"/>
  <c r="AF322" i="10"/>
  <c r="AF326" i="10" s="1"/>
  <c r="P322" i="10"/>
  <c r="P326" i="10" s="1"/>
  <c r="BD316" i="10"/>
  <c r="AV316" i="10"/>
  <c r="AF316" i="10"/>
  <c r="P316" i="10"/>
  <c r="BD313" i="10"/>
  <c r="AV313" i="10"/>
  <c r="AF313" i="10"/>
  <c r="P313" i="10"/>
  <c r="BD312" i="10"/>
  <c r="AV312" i="10"/>
  <c r="AF312" i="10"/>
  <c r="P312" i="10"/>
  <c r="BD311" i="10"/>
  <c r="BD315" i="10" s="1"/>
  <c r="AV311" i="10"/>
  <c r="AV315" i="10" s="1"/>
  <c r="AF311" i="10"/>
  <c r="AF315" i="10" s="1"/>
  <c r="P311" i="10"/>
  <c r="BD305" i="10"/>
  <c r="AV305" i="10"/>
  <c r="AF305" i="10"/>
  <c r="P305" i="10"/>
  <c r="BD302" i="10"/>
  <c r="AV302" i="10"/>
  <c r="AF302" i="10"/>
  <c r="P302" i="10"/>
  <c r="BD301" i="10"/>
  <c r="AV301" i="10"/>
  <c r="AF301" i="10"/>
  <c r="P301" i="10"/>
  <c r="BD300" i="10"/>
  <c r="BD304" i="10" s="1"/>
  <c r="AV300" i="10"/>
  <c r="AV304" i="10" s="1"/>
  <c r="AF300" i="10"/>
  <c r="P300" i="10"/>
  <c r="O714" i="11"/>
  <c r="N714" i="11"/>
  <c r="M714" i="11"/>
  <c r="M716" i="11" s="1"/>
  <c r="L714" i="11"/>
  <c r="O711" i="11"/>
  <c r="N711" i="11"/>
  <c r="L711" i="11"/>
  <c r="O710" i="11"/>
  <c r="N710" i="11"/>
  <c r="L710" i="11"/>
  <c r="O709" i="11"/>
  <c r="N709" i="11"/>
  <c r="L709" i="11"/>
  <c r="L13" i="11" s="1"/>
  <c r="O494" i="11"/>
  <c r="N494" i="11"/>
  <c r="M494" i="11"/>
  <c r="L494" i="11"/>
  <c r="O491" i="11"/>
  <c r="N491" i="11"/>
  <c r="M491" i="11"/>
  <c r="L491" i="11"/>
  <c r="B275" i="11"/>
  <c r="B276" i="11" s="1"/>
  <c r="P274" i="11"/>
  <c r="O272" i="11"/>
  <c r="N272" i="11"/>
  <c r="M272" i="11"/>
  <c r="L272" i="11"/>
  <c r="B272" i="11"/>
  <c r="B273" i="11" s="1"/>
  <c r="B270" i="11"/>
  <c r="O262" i="11"/>
  <c r="O264" i="11" s="1"/>
  <c r="N262" i="11"/>
  <c r="N264" i="11" s="1"/>
  <c r="M262" i="11"/>
  <c r="M264" i="11" s="1"/>
  <c r="L262" i="11"/>
  <c r="L264" i="11" s="1"/>
  <c r="BD230" i="11"/>
  <c r="AV230" i="11"/>
  <c r="AF230" i="11"/>
  <c r="P230" i="11"/>
  <c r="BD227" i="11"/>
  <c r="AV227" i="11"/>
  <c r="AF227" i="11"/>
  <c r="P227" i="11"/>
  <c r="BD226" i="11"/>
  <c r="AV226" i="11"/>
  <c r="AF226" i="11"/>
  <c r="P226" i="11"/>
  <c r="BD225" i="11"/>
  <c r="BD229" i="11" s="1"/>
  <c r="AV225" i="11"/>
  <c r="AV229" i="11" s="1"/>
  <c r="AF225" i="11"/>
  <c r="P225" i="11"/>
  <c r="BD219" i="11"/>
  <c r="AV219" i="11"/>
  <c r="AF219" i="11"/>
  <c r="P219" i="11"/>
  <c r="BD216" i="11"/>
  <c r="AV216" i="11"/>
  <c r="AF216" i="11"/>
  <c r="P216" i="11"/>
  <c r="BD215" i="11"/>
  <c r="AV215" i="11"/>
  <c r="AF215" i="11"/>
  <c r="P215" i="11"/>
  <c r="BD214" i="11"/>
  <c r="BD218" i="11" s="1"/>
  <c r="AV214" i="11"/>
  <c r="AV218" i="11" s="1"/>
  <c r="AF214" i="11"/>
  <c r="AF218" i="11" s="1"/>
  <c r="P214" i="11"/>
  <c r="BD208" i="11"/>
  <c r="AV208" i="11"/>
  <c r="AF208" i="11"/>
  <c r="P208" i="11"/>
  <c r="BD205" i="11"/>
  <c r="AV205" i="11"/>
  <c r="AF205" i="11"/>
  <c r="P205" i="11"/>
  <c r="BD204" i="11"/>
  <c r="AV204" i="11"/>
  <c r="AF204" i="11"/>
  <c r="P204" i="11"/>
  <c r="BD203" i="11"/>
  <c r="BD207" i="11" s="1"/>
  <c r="AV203" i="11"/>
  <c r="AV207" i="11" s="1"/>
  <c r="AF203" i="11"/>
  <c r="P203" i="11"/>
  <c r="P207" i="11" s="1"/>
  <c r="BD197" i="11"/>
  <c r="AV197" i="11"/>
  <c r="AF197" i="11"/>
  <c r="P197" i="11"/>
  <c r="BD194" i="11"/>
  <c r="AV194" i="11"/>
  <c r="AF194" i="11"/>
  <c r="P194" i="11"/>
  <c r="BD193" i="11"/>
  <c r="AV193" i="11"/>
  <c r="AF193" i="11"/>
  <c r="P193" i="11"/>
  <c r="BD192" i="11"/>
  <c r="AV192" i="11"/>
  <c r="AV196" i="11" s="1"/>
  <c r="AF192" i="11"/>
  <c r="AF196" i="11" s="1"/>
  <c r="P192" i="11"/>
  <c r="P196" i="11" s="1"/>
  <c r="BD186" i="11"/>
  <c r="AV186" i="11"/>
  <c r="AF186" i="11"/>
  <c r="P186" i="11"/>
  <c r="BD183" i="11"/>
  <c r="AV183" i="11"/>
  <c r="AF183" i="11"/>
  <c r="P183" i="11"/>
  <c r="BD182" i="11"/>
  <c r="AV182" i="11"/>
  <c r="AF182" i="11"/>
  <c r="P182" i="11"/>
  <c r="BD181" i="11"/>
  <c r="AV181" i="11"/>
  <c r="AF181" i="11"/>
  <c r="AF185" i="11" s="1"/>
  <c r="P181" i="11"/>
  <c r="BD175" i="11"/>
  <c r="AV175" i="11"/>
  <c r="AF175" i="11"/>
  <c r="P175" i="11"/>
  <c r="BD172" i="11"/>
  <c r="AV172" i="11"/>
  <c r="AF172" i="11"/>
  <c r="P172" i="11"/>
  <c r="BD171" i="11"/>
  <c r="AV171" i="11"/>
  <c r="AF171" i="11"/>
  <c r="P171" i="11"/>
  <c r="BD170" i="11"/>
  <c r="AV170" i="11"/>
  <c r="AF170" i="11"/>
  <c r="P170" i="11"/>
  <c r="BD164" i="11"/>
  <c r="AV164" i="11"/>
  <c r="AF164" i="11"/>
  <c r="P164" i="11"/>
  <c r="BD161" i="11"/>
  <c r="AV161" i="11"/>
  <c r="AF161" i="11"/>
  <c r="P161" i="11"/>
  <c r="BD160" i="11"/>
  <c r="AV160" i="11"/>
  <c r="AF160" i="11"/>
  <c r="P160" i="11"/>
  <c r="BD159" i="11"/>
  <c r="BD163" i="11" s="1"/>
  <c r="AV159" i="11"/>
  <c r="AF159" i="11"/>
  <c r="P159" i="11"/>
  <c r="BD153" i="11"/>
  <c r="AV153" i="11"/>
  <c r="AF153" i="11"/>
  <c r="P153" i="11"/>
  <c r="BD150" i="11"/>
  <c r="AV150" i="11"/>
  <c r="AF150" i="11"/>
  <c r="P150" i="11"/>
  <c r="BD149" i="11"/>
  <c r="AV149" i="11"/>
  <c r="AF149" i="11"/>
  <c r="P149" i="11"/>
  <c r="BD148" i="11"/>
  <c r="BD152" i="11" s="1"/>
  <c r="AV148" i="11"/>
  <c r="AF148" i="11"/>
  <c r="P148" i="11"/>
  <c r="BD142" i="11"/>
  <c r="AV142" i="11"/>
  <c r="AF142" i="11"/>
  <c r="P142" i="11"/>
  <c r="BD139" i="11"/>
  <c r="AV139" i="11"/>
  <c r="AF139" i="11"/>
  <c r="P139" i="11"/>
  <c r="BD138" i="11"/>
  <c r="AV138" i="11"/>
  <c r="AF138" i="11"/>
  <c r="P138" i="11"/>
  <c r="BD137" i="11"/>
  <c r="AV137" i="11"/>
  <c r="AF137" i="11"/>
  <c r="P137" i="11"/>
  <c r="BD131" i="11"/>
  <c r="AV131" i="11"/>
  <c r="AF131" i="11"/>
  <c r="P131" i="11"/>
  <c r="BD128" i="11"/>
  <c r="AV128" i="11"/>
  <c r="AF128" i="11"/>
  <c r="P128" i="11"/>
  <c r="BD127" i="11"/>
  <c r="AV127" i="11"/>
  <c r="AF127" i="11"/>
  <c r="P127" i="11"/>
  <c r="BD126" i="11"/>
  <c r="BD130" i="11" s="1"/>
  <c r="AV126" i="11"/>
  <c r="AF126" i="11"/>
  <c r="P126" i="11"/>
  <c r="BD120" i="11"/>
  <c r="AV120" i="11"/>
  <c r="AF120" i="11"/>
  <c r="P120" i="11"/>
  <c r="BD117" i="11"/>
  <c r="AV117" i="11"/>
  <c r="AF117" i="11"/>
  <c r="P117" i="11"/>
  <c r="BD116" i="11"/>
  <c r="AV116" i="11"/>
  <c r="AF116" i="11"/>
  <c r="P116" i="11"/>
  <c r="BD115" i="11"/>
  <c r="AV115" i="11"/>
  <c r="AF115" i="11"/>
  <c r="P115" i="11"/>
  <c r="BD109" i="11"/>
  <c r="AV109" i="11"/>
  <c r="AF109" i="11"/>
  <c r="P109" i="11"/>
  <c r="BD106" i="11"/>
  <c r="AV106" i="11"/>
  <c r="AF106" i="11"/>
  <c r="P106" i="11"/>
  <c r="BD105" i="11"/>
  <c r="AV105" i="11"/>
  <c r="AF105" i="11"/>
  <c r="P105" i="11"/>
  <c r="BD104" i="11"/>
  <c r="AV104" i="11"/>
  <c r="AF104" i="11"/>
  <c r="P104" i="11"/>
  <c r="BD98" i="11"/>
  <c r="AV98" i="11"/>
  <c r="AF98" i="11"/>
  <c r="P98" i="11"/>
  <c r="BD95" i="11"/>
  <c r="AV95" i="11"/>
  <c r="AF95" i="11"/>
  <c r="P95" i="11"/>
  <c r="BD94" i="11"/>
  <c r="AV94" i="11"/>
  <c r="AF94" i="11"/>
  <c r="P94" i="11"/>
  <c r="BD93" i="11"/>
  <c r="AV93" i="11"/>
  <c r="AV97" i="11" s="1"/>
  <c r="AF93" i="11"/>
  <c r="P93" i="11"/>
  <c r="BD87" i="11"/>
  <c r="AV87" i="11"/>
  <c r="AF87" i="11"/>
  <c r="P87" i="11"/>
  <c r="BD84" i="11"/>
  <c r="AV84" i="11"/>
  <c r="AF84" i="11"/>
  <c r="P84" i="11"/>
  <c r="BD83" i="11"/>
  <c r="AV83" i="11"/>
  <c r="AF83" i="11"/>
  <c r="P83" i="11"/>
  <c r="BD82" i="11"/>
  <c r="BD86" i="11" s="1"/>
  <c r="AV82" i="11"/>
  <c r="AV86" i="11" s="1"/>
  <c r="AF82" i="11"/>
  <c r="P82" i="11"/>
  <c r="BD76" i="11"/>
  <c r="AV76" i="11"/>
  <c r="AF76" i="11"/>
  <c r="P76" i="11"/>
  <c r="BD73" i="11"/>
  <c r="AV73" i="11"/>
  <c r="AF73" i="11"/>
  <c r="P73" i="11"/>
  <c r="BD72" i="11"/>
  <c r="AV72" i="11"/>
  <c r="AF72" i="11"/>
  <c r="P72" i="11"/>
  <c r="BD71" i="11"/>
  <c r="AV71" i="11"/>
  <c r="AF71" i="11"/>
  <c r="P71" i="11"/>
  <c r="B181" i="11"/>
  <c r="B192" i="11" s="1"/>
  <c r="B203" i="11" s="1"/>
  <c r="B214" i="11" s="1"/>
  <c r="B225" i="11" s="1"/>
  <c r="BD65" i="11"/>
  <c r="AV65" i="11"/>
  <c r="AF65" i="11"/>
  <c r="P65" i="11"/>
  <c r="BD62" i="11"/>
  <c r="AV62" i="11"/>
  <c r="AF62" i="11"/>
  <c r="P62" i="11"/>
  <c r="BD61" i="11"/>
  <c r="AV61" i="11"/>
  <c r="AF61" i="11"/>
  <c r="P61" i="11"/>
  <c r="BD60" i="11"/>
  <c r="AV60" i="11"/>
  <c r="AF60" i="11"/>
  <c r="P60" i="11"/>
  <c r="P36" i="11"/>
  <c r="O34" i="11"/>
  <c r="N34" i="11"/>
  <c r="M34" i="11"/>
  <c r="L34" i="11"/>
  <c r="M26" i="11"/>
  <c r="L26" i="11"/>
  <c r="O494" i="10"/>
  <c r="N494" i="10"/>
  <c r="M494" i="10"/>
  <c r="L494" i="10"/>
  <c r="O491" i="10"/>
  <c r="N491" i="10"/>
  <c r="M491" i="10"/>
  <c r="L491" i="10"/>
  <c r="B275" i="10"/>
  <c r="B276" i="10" s="1"/>
  <c r="P274" i="10"/>
  <c r="O272" i="10"/>
  <c r="N272" i="10"/>
  <c r="M272" i="10"/>
  <c r="L272" i="10"/>
  <c r="B272" i="10"/>
  <c r="B273" i="10" s="1"/>
  <c r="B270" i="10"/>
  <c r="O262" i="10"/>
  <c r="O264" i="10" s="1"/>
  <c r="N262" i="10"/>
  <c r="N264" i="10" s="1"/>
  <c r="M262" i="10"/>
  <c r="M264" i="10" s="1"/>
  <c r="L262" i="10"/>
  <c r="L264" i="10" s="1"/>
  <c r="O270" i="10"/>
  <c r="M270" i="10"/>
  <c r="L270" i="10"/>
  <c r="AF230" i="10"/>
  <c r="P230" i="10"/>
  <c r="AF227" i="10"/>
  <c r="P227" i="10"/>
  <c r="AF226" i="10"/>
  <c r="P226" i="10"/>
  <c r="AF225" i="10"/>
  <c r="P225" i="10"/>
  <c r="AF219" i="10"/>
  <c r="P219" i="10"/>
  <c r="AF216" i="10"/>
  <c r="P216" i="10"/>
  <c r="AF215" i="10"/>
  <c r="P215" i="10"/>
  <c r="AF214" i="10"/>
  <c r="P214" i="10"/>
  <c r="AF208" i="10"/>
  <c r="P208" i="10"/>
  <c r="AF205" i="10"/>
  <c r="P205" i="10"/>
  <c r="AF204" i="10"/>
  <c r="P204" i="10"/>
  <c r="AF203" i="10"/>
  <c r="P203" i="10"/>
  <c r="AF197" i="10"/>
  <c r="P197" i="10"/>
  <c r="AF194" i="10"/>
  <c r="P194" i="10"/>
  <c r="AF193" i="10"/>
  <c r="P193" i="10"/>
  <c r="AF192" i="10"/>
  <c r="P192" i="10"/>
  <c r="AF186" i="10"/>
  <c r="P186" i="10"/>
  <c r="AF183" i="10"/>
  <c r="P183" i="10"/>
  <c r="AF182" i="10"/>
  <c r="P182" i="10"/>
  <c r="AF181" i="10"/>
  <c r="P181" i="10"/>
  <c r="AF175" i="10"/>
  <c r="P175" i="10"/>
  <c r="AF172" i="10"/>
  <c r="P172" i="10"/>
  <c r="AF171" i="10"/>
  <c r="P171" i="10"/>
  <c r="AF170" i="10"/>
  <c r="P170" i="10"/>
  <c r="AF164" i="10"/>
  <c r="P164" i="10"/>
  <c r="AF161" i="10"/>
  <c r="P161" i="10"/>
  <c r="AF160" i="10"/>
  <c r="P160" i="10"/>
  <c r="AF159" i="10"/>
  <c r="P159" i="10"/>
  <c r="AF153" i="10"/>
  <c r="P153" i="10"/>
  <c r="AF150" i="10"/>
  <c r="P150" i="10"/>
  <c r="AF149" i="10"/>
  <c r="P149" i="10"/>
  <c r="AF148" i="10"/>
  <c r="P148" i="10"/>
  <c r="AF142" i="10"/>
  <c r="P142" i="10"/>
  <c r="AF139" i="10"/>
  <c r="P139" i="10"/>
  <c r="AF138" i="10"/>
  <c r="P138" i="10"/>
  <c r="AF137" i="10"/>
  <c r="P137" i="10"/>
  <c r="AF131" i="10"/>
  <c r="P131" i="10"/>
  <c r="AF128" i="10"/>
  <c r="P128" i="10"/>
  <c r="AF127" i="10"/>
  <c r="P127" i="10"/>
  <c r="AF126" i="10"/>
  <c r="P126" i="10"/>
  <c r="AF120" i="10"/>
  <c r="P120" i="10"/>
  <c r="AF117" i="10"/>
  <c r="P117" i="10"/>
  <c r="AF116" i="10"/>
  <c r="P116" i="10"/>
  <c r="AF115" i="10"/>
  <c r="P115" i="10"/>
  <c r="AF109" i="10"/>
  <c r="P109" i="10"/>
  <c r="AF106" i="10"/>
  <c r="P106" i="10"/>
  <c r="AF105" i="10"/>
  <c r="P105" i="10"/>
  <c r="AF104" i="10"/>
  <c r="P104" i="10"/>
  <c r="AF98" i="10"/>
  <c r="P98" i="10"/>
  <c r="AF95" i="10"/>
  <c r="P95" i="10"/>
  <c r="AF94" i="10"/>
  <c r="P94" i="10"/>
  <c r="AF93" i="10"/>
  <c r="P93" i="10"/>
  <c r="AF87" i="10"/>
  <c r="P87" i="10"/>
  <c r="AF84" i="10"/>
  <c r="P84" i="10"/>
  <c r="AF83" i="10"/>
  <c r="P83" i="10"/>
  <c r="AF82" i="10"/>
  <c r="P82" i="10"/>
  <c r="AF76" i="10"/>
  <c r="P76" i="10"/>
  <c r="AF73" i="10"/>
  <c r="P73" i="10"/>
  <c r="AF72" i="10"/>
  <c r="P72" i="10"/>
  <c r="AF71" i="10"/>
  <c r="P71" i="10"/>
  <c r="B203" i="10"/>
  <c r="B214" i="10" s="1"/>
  <c r="AF65" i="10"/>
  <c r="P65" i="10"/>
  <c r="AF62" i="10"/>
  <c r="P62" i="10"/>
  <c r="AF61" i="10"/>
  <c r="P61" i="10"/>
  <c r="AF60" i="10"/>
  <c r="P60" i="10"/>
  <c r="P36" i="10"/>
  <c r="O34" i="10"/>
  <c r="N34" i="10"/>
  <c r="M34" i="10"/>
  <c r="L34" i="10"/>
  <c r="M26" i="10"/>
  <c r="L26" i="10"/>
  <c r="O19" i="10"/>
  <c r="N19" i="10"/>
  <c r="L32" i="10"/>
  <c r="AF897" i="10" l="1"/>
  <c r="BD447" i="10"/>
  <c r="AV677" i="10"/>
  <c r="AV842" i="10"/>
  <c r="P688" i="11"/>
  <c r="AF523" i="11"/>
  <c r="BD392" i="11"/>
  <c r="AF677" i="11"/>
  <c r="BD75" i="11"/>
  <c r="AV798" i="11"/>
  <c r="AV754" i="11"/>
  <c r="AV414" i="10"/>
  <c r="BD381" i="11"/>
  <c r="AF666" i="10"/>
  <c r="AF853" i="10"/>
  <c r="AF15" i="11"/>
  <c r="AF18" i="11"/>
  <c r="P15" i="11"/>
  <c r="P18" i="11"/>
  <c r="P28" i="11" s="1"/>
  <c r="AV15" i="11"/>
  <c r="AV18" i="11"/>
  <c r="BD15" i="11"/>
  <c r="BD18" i="11"/>
  <c r="BD26" i="11" s="1"/>
  <c r="AF589" i="10"/>
  <c r="AF545" i="10"/>
  <c r="AF97" i="11"/>
  <c r="AF809" i="10"/>
  <c r="AF381" i="11"/>
  <c r="AV644" i="10"/>
  <c r="AV108" i="11"/>
  <c r="AF798" i="10"/>
  <c r="AF304" i="10"/>
  <c r="AF207" i="11"/>
  <c r="AF174" i="11"/>
  <c r="AV119" i="11"/>
  <c r="AV141" i="11"/>
  <c r="AV152" i="11"/>
  <c r="AV163" i="11"/>
  <c r="AV174" i="11"/>
  <c r="AV185" i="11"/>
  <c r="AV130" i="11"/>
  <c r="AV75" i="11"/>
  <c r="AF458" i="10"/>
  <c r="AF86" i="11"/>
  <c r="AF348" i="10"/>
  <c r="P315" i="11"/>
  <c r="AF141" i="11"/>
  <c r="AV348" i="10"/>
  <c r="AV556" i="10"/>
  <c r="AV842" i="11"/>
  <c r="AV633" i="10"/>
  <c r="AV337" i="10"/>
  <c r="AV534" i="10"/>
  <c r="AV589" i="11"/>
  <c r="AF831" i="10"/>
  <c r="P381" i="11"/>
  <c r="P611" i="11"/>
  <c r="P600" i="11"/>
  <c r="P534" i="11"/>
  <c r="P392" i="10"/>
  <c r="P425" i="10"/>
  <c r="P381" i="10"/>
  <c r="P370" i="10"/>
  <c r="AV425" i="10"/>
  <c r="AV359" i="10"/>
  <c r="AV578" i="11"/>
  <c r="AV523" i="10"/>
  <c r="AV600" i="10"/>
  <c r="AF392" i="11"/>
  <c r="AF787" i="11"/>
  <c r="AF370" i="11"/>
  <c r="AF523" i="10"/>
  <c r="AF108" i="11"/>
  <c r="AF765" i="10"/>
  <c r="AF831" i="11"/>
  <c r="AF622" i="10"/>
  <c r="AF754" i="10"/>
  <c r="AF403" i="11"/>
  <c r="AF842" i="11"/>
  <c r="AF765" i="11"/>
  <c r="AV710" i="10"/>
  <c r="AV711" i="10"/>
  <c r="AF710" i="11"/>
  <c r="BD710" i="11"/>
  <c r="AF711" i="11"/>
  <c r="BD711" i="11"/>
  <c r="P359" i="11"/>
  <c r="P622" i="11"/>
  <c r="AV611" i="11"/>
  <c r="AV820" i="11"/>
  <c r="AV534" i="11"/>
  <c r="AV523" i="11"/>
  <c r="AF75" i="11"/>
  <c r="AF809" i="11"/>
  <c r="AF152" i="11"/>
  <c r="AF392" i="10"/>
  <c r="P589" i="11"/>
  <c r="P798" i="10"/>
  <c r="P600" i="10"/>
  <c r="P644" i="10"/>
  <c r="AF611" i="10"/>
  <c r="AF776" i="10"/>
  <c r="N502" i="11"/>
  <c r="O502" i="11"/>
  <c r="N257" i="10"/>
  <c r="O257" i="10"/>
  <c r="P86" i="11"/>
  <c r="P97" i="11"/>
  <c r="P119" i="11"/>
  <c r="P207" i="10"/>
  <c r="P348" i="11"/>
  <c r="P337" i="10"/>
  <c r="AV578" i="10"/>
  <c r="BD174" i="11"/>
  <c r="P611" i="10"/>
  <c r="P622" i="10"/>
  <c r="AV556" i="11"/>
  <c r="AV545" i="11"/>
  <c r="AF709" i="10"/>
  <c r="AF710" i="10"/>
  <c r="BD710" i="10"/>
  <c r="AF711" i="10"/>
  <c r="AV710" i="11"/>
  <c r="AV711" i="11"/>
  <c r="P491" i="11"/>
  <c r="P494" i="11"/>
  <c r="BD711" i="10"/>
  <c r="P491" i="10"/>
  <c r="P489" i="10"/>
  <c r="P489" i="11"/>
  <c r="P494" i="10"/>
  <c r="P490" i="11"/>
  <c r="P714" i="11"/>
  <c r="AV743" i="10"/>
  <c r="AV709" i="10"/>
  <c r="AF743" i="11"/>
  <c r="AF709" i="11"/>
  <c r="BD743" i="11"/>
  <c r="BD709" i="11"/>
  <c r="P490" i="10"/>
  <c r="BD743" i="10"/>
  <c r="BD709" i="10"/>
  <c r="AV743" i="11"/>
  <c r="AV709" i="11"/>
  <c r="AF425" i="10"/>
  <c r="BD119" i="11"/>
  <c r="BD185" i="11"/>
  <c r="BD196" i="11"/>
  <c r="AF798" i="11"/>
  <c r="AF130" i="11"/>
  <c r="AF776" i="11"/>
  <c r="AF534" i="10"/>
  <c r="AF633" i="10"/>
  <c r="AF578" i="10"/>
  <c r="AF743" i="10"/>
  <c r="BD97" i="11"/>
  <c r="BD141" i="11"/>
  <c r="AF163" i="11"/>
  <c r="AF229" i="11"/>
  <c r="AV403" i="10"/>
  <c r="AF447" i="10"/>
  <c r="BD469" i="10"/>
  <c r="P315" i="10"/>
  <c r="P229" i="10"/>
  <c r="AF119" i="11"/>
  <c r="AF556" i="10"/>
  <c r="BD108" i="11"/>
  <c r="AF820" i="11"/>
  <c r="AF644" i="10"/>
  <c r="AF864" i="10"/>
  <c r="P15" i="10"/>
  <c r="P18" i="10"/>
  <c r="AV326" i="10"/>
  <c r="AF64" i="10"/>
  <c r="AF15" i="10"/>
  <c r="AF18" i="10"/>
  <c r="P64" i="11"/>
  <c r="AV64" i="11"/>
  <c r="AF64" i="11"/>
  <c r="BD64" i="11"/>
  <c r="P130" i="11"/>
  <c r="P787" i="10"/>
  <c r="P141" i="11"/>
  <c r="P370" i="11"/>
  <c r="P163" i="11"/>
  <c r="P108" i="11"/>
  <c r="P853" i="10"/>
  <c r="P754" i="10"/>
  <c r="P809" i="10"/>
  <c r="P304" i="10"/>
  <c r="P743" i="10"/>
  <c r="P414" i="11"/>
  <c r="P392" i="11"/>
  <c r="P666" i="10"/>
  <c r="P403" i="11"/>
  <c r="P218" i="10"/>
  <c r="P831" i="10"/>
  <c r="P820" i="10"/>
  <c r="P304" i="11"/>
  <c r="P908" i="11"/>
  <c r="P229" i="11"/>
  <c r="P218" i="11"/>
  <c r="P152" i="11"/>
  <c r="P765" i="10"/>
  <c r="P776" i="10"/>
  <c r="P86" i="10"/>
  <c r="P337" i="11"/>
  <c r="P326" i="11"/>
  <c r="P875" i="11"/>
  <c r="P864" i="10"/>
  <c r="P185" i="11"/>
  <c r="P174" i="11"/>
  <c r="P842" i="10"/>
  <c r="P403" i="10"/>
  <c r="P75" i="11"/>
  <c r="P196" i="10"/>
  <c r="P185" i="10"/>
  <c r="P174" i="10"/>
  <c r="P163" i="10"/>
  <c r="P152" i="10"/>
  <c r="P141" i="10"/>
  <c r="P130" i="10"/>
  <c r="P119" i="10"/>
  <c r="P108" i="10"/>
  <c r="P97" i="10"/>
  <c r="P75" i="10"/>
  <c r="P64" i="10"/>
  <c r="N257" i="11"/>
  <c r="O257" i="11"/>
  <c r="L713" i="11"/>
  <c r="N712" i="11"/>
  <c r="P129" i="10"/>
  <c r="L496" i="10"/>
  <c r="L496" i="11"/>
  <c r="O712" i="11"/>
  <c r="O716" i="11"/>
  <c r="L22" i="10"/>
  <c r="L16" i="10"/>
  <c r="L21" i="10"/>
  <c r="P63" i="10"/>
  <c r="AF77" i="10"/>
  <c r="AF88" i="10"/>
  <c r="AF99" i="10"/>
  <c r="AF110" i="10"/>
  <c r="AF121" i="10"/>
  <c r="AF132" i="10"/>
  <c r="AF143" i="10"/>
  <c r="AF154" i="10"/>
  <c r="AF165" i="10"/>
  <c r="AF176" i="10"/>
  <c r="AF187" i="10"/>
  <c r="AF198" i="10"/>
  <c r="AF209" i="10"/>
  <c r="AF220" i="10"/>
  <c r="AF231" i="10"/>
  <c r="L493" i="10"/>
  <c r="O492" i="10"/>
  <c r="O496" i="10"/>
  <c r="N26" i="11"/>
  <c r="AF63" i="11"/>
  <c r="AF66" i="11"/>
  <c r="P74" i="11"/>
  <c r="P77" i="11"/>
  <c r="P85" i="11"/>
  <c r="P88" i="11"/>
  <c r="P96" i="11"/>
  <c r="P99" i="11"/>
  <c r="P107" i="11"/>
  <c r="P110" i="11"/>
  <c r="P118" i="11"/>
  <c r="P121" i="11"/>
  <c r="P129" i="11"/>
  <c r="P132" i="11"/>
  <c r="P140" i="11"/>
  <c r="P143" i="11"/>
  <c r="P151" i="11"/>
  <c r="P154" i="11"/>
  <c r="P162" i="11"/>
  <c r="P165" i="11"/>
  <c r="P173" i="11"/>
  <c r="P176" i="11"/>
  <c r="P184" i="11"/>
  <c r="P187" i="11"/>
  <c r="P195" i="11"/>
  <c r="P198" i="11"/>
  <c r="P206" i="11"/>
  <c r="P209" i="11"/>
  <c r="P217" i="11"/>
  <c r="P220" i="11"/>
  <c r="P228" i="11"/>
  <c r="P231" i="11"/>
  <c r="M493" i="11"/>
  <c r="O492" i="11"/>
  <c r="O496" i="11"/>
  <c r="N716" i="11"/>
  <c r="AV303" i="10"/>
  <c r="AV306" i="10"/>
  <c r="AV314" i="10"/>
  <c r="AV317" i="10"/>
  <c r="AV325" i="10"/>
  <c r="AV328" i="10"/>
  <c r="AV336" i="10"/>
  <c r="AV339" i="10"/>
  <c r="AV347" i="10"/>
  <c r="AV350" i="10"/>
  <c r="AV358" i="10"/>
  <c r="AV361" i="10"/>
  <c r="AV369" i="10"/>
  <c r="AV372" i="10"/>
  <c r="AV380" i="10"/>
  <c r="AV383" i="10"/>
  <c r="AV391" i="10"/>
  <c r="AV394" i="10"/>
  <c r="AV402" i="10"/>
  <c r="AV405" i="10"/>
  <c r="AV413" i="10"/>
  <c r="AV416" i="10"/>
  <c r="AV424" i="10"/>
  <c r="AV427" i="10"/>
  <c r="AV435" i="10"/>
  <c r="AV438" i="10"/>
  <c r="AF446" i="10"/>
  <c r="AF449" i="10"/>
  <c r="AF457" i="10"/>
  <c r="AF460" i="10"/>
  <c r="AF468" i="10"/>
  <c r="AF471" i="10"/>
  <c r="AF522" i="10"/>
  <c r="AF525" i="10"/>
  <c r="AF533" i="10"/>
  <c r="AF536" i="10"/>
  <c r="AF544" i="10"/>
  <c r="AF547" i="10"/>
  <c r="AF555" i="10"/>
  <c r="AF558" i="10"/>
  <c r="AF566" i="10"/>
  <c r="AF569" i="10"/>
  <c r="AF577" i="10"/>
  <c r="AF580" i="10"/>
  <c r="AF588" i="10"/>
  <c r="AF591" i="10"/>
  <c r="AF599" i="10"/>
  <c r="AF602" i="10"/>
  <c r="AF610" i="10"/>
  <c r="AF613" i="10"/>
  <c r="AF621" i="10"/>
  <c r="AF624" i="10"/>
  <c r="AF632" i="10"/>
  <c r="AF635" i="10"/>
  <c r="AF643" i="10"/>
  <c r="AF646" i="10"/>
  <c r="AF654" i="10"/>
  <c r="AF657" i="10"/>
  <c r="P665" i="10"/>
  <c r="P668" i="10"/>
  <c r="P676" i="10"/>
  <c r="P679" i="10"/>
  <c r="P687" i="10"/>
  <c r="P690" i="10"/>
  <c r="P742" i="10"/>
  <c r="P745" i="10"/>
  <c r="P753" i="10"/>
  <c r="P756" i="10"/>
  <c r="P764" i="10"/>
  <c r="P767" i="10"/>
  <c r="P775" i="10"/>
  <c r="P778" i="10"/>
  <c r="P786" i="10"/>
  <c r="P789" i="10"/>
  <c r="P797" i="10"/>
  <c r="P800" i="10"/>
  <c r="P808" i="10"/>
  <c r="P811" i="10"/>
  <c r="P819" i="10"/>
  <c r="P822" i="10"/>
  <c r="P830" i="10"/>
  <c r="P833" i="10"/>
  <c r="P841" i="10"/>
  <c r="P844" i="10"/>
  <c r="P852" i="10"/>
  <c r="P855" i="10"/>
  <c r="P863" i="10"/>
  <c r="P866" i="10"/>
  <c r="P874" i="10"/>
  <c r="P877" i="10"/>
  <c r="BD885" i="10"/>
  <c r="BD888" i="10"/>
  <c r="BD896" i="10"/>
  <c r="BD899" i="10"/>
  <c r="BD907" i="10"/>
  <c r="BD910" i="10"/>
  <c r="BD303" i="11"/>
  <c r="BD306" i="11"/>
  <c r="BD314" i="11"/>
  <c r="BD317" i="11"/>
  <c r="BD325" i="11"/>
  <c r="BD328" i="11"/>
  <c r="BD336" i="11"/>
  <c r="BD339" i="11"/>
  <c r="BD347" i="11"/>
  <c r="BD350" i="11"/>
  <c r="BD358" i="11"/>
  <c r="BD361" i="11"/>
  <c r="BD369" i="11"/>
  <c r="BD372" i="11"/>
  <c r="BD380" i="11"/>
  <c r="BD383" i="11"/>
  <c r="BD391" i="11"/>
  <c r="BD394" i="11"/>
  <c r="BD402" i="11"/>
  <c r="BD405" i="11"/>
  <c r="BD413" i="11"/>
  <c r="BD416" i="11"/>
  <c r="AV424" i="11"/>
  <c r="AV427" i="11"/>
  <c r="AV435" i="11"/>
  <c r="AV438" i="11"/>
  <c r="AV446" i="11"/>
  <c r="AV449" i="11"/>
  <c r="AV457" i="11"/>
  <c r="AV460" i="11"/>
  <c r="AV468" i="11"/>
  <c r="AV471" i="11"/>
  <c r="AV522" i="11"/>
  <c r="AV525" i="11"/>
  <c r="AV533" i="11"/>
  <c r="AV536" i="11"/>
  <c r="AV544" i="11"/>
  <c r="AV547" i="11"/>
  <c r="AV555" i="11"/>
  <c r="AV558" i="11"/>
  <c r="AV566" i="11"/>
  <c r="AV569" i="11"/>
  <c r="AV577" i="11"/>
  <c r="AV580" i="11"/>
  <c r="AV588" i="11"/>
  <c r="AV591" i="11"/>
  <c r="AV599" i="11"/>
  <c r="AV602" i="11"/>
  <c r="AV610" i="11"/>
  <c r="AV613" i="11"/>
  <c r="AV621" i="11"/>
  <c r="AV624" i="11"/>
  <c r="AV632" i="11"/>
  <c r="AV635" i="11"/>
  <c r="AF643" i="11"/>
  <c r="AF646" i="11"/>
  <c r="AF654" i="11"/>
  <c r="AF657" i="11"/>
  <c r="AF665" i="11"/>
  <c r="AF668" i="11"/>
  <c r="AF676" i="11"/>
  <c r="AF679" i="11"/>
  <c r="AF687" i="11"/>
  <c r="AF690" i="11"/>
  <c r="AF742" i="11"/>
  <c r="AF745" i="11"/>
  <c r="AF753" i="11"/>
  <c r="AF756" i="11"/>
  <c r="AF764" i="11"/>
  <c r="AF767" i="11"/>
  <c r="AF775" i="11"/>
  <c r="AF778" i="11"/>
  <c r="AF786" i="11"/>
  <c r="AF789" i="11"/>
  <c r="AF797" i="11"/>
  <c r="AF800" i="11"/>
  <c r="AF808" i="11"/>
  <c r="AF811" i="11"/>
  <c r="AF819" i="11"/>
  <c r="AF822" i="11"/>
  <c r="AF830" i="11"/>
  <c r="AF833" i="11"/>
  <c r="AF841" i="11"/>
  <c r="AF844" i="11"/>
  <c r="AF852" i="11"/>
  <c r="AF855" i="11"/>
  <c r="P863" i="11"/>
  <c r="P866" i="11"/>
  <c r="P874" i="11"/>
  <c r="P877" i="11"/>
  <c r="P885" i="11"/>
  <c r="P888" i="11"/>
  <c r="P896" i="11"/>
  <c r="P899" i="11"/>
  <c r="P907" i="11"/>
  <c r="P910" i="11"/>
  <c r="P140" i="10"/>
  <c r="P151" i="10"/>
  <c r="P162" i="10"/>
  <c r="P173" i="10"/>
  <c r="P184" i="10"/>
  <c r="P195" i="10"/>
  <c r="P206" i="10"/>
  <c r="P217" i="10"/>
  <c r="P228" i="10"/>
  <c r="M493" i="10"/>
  <c r="L492" i="10"/>
  <c r="O26" i="11"/>
  <c r="AV63" i="11"/>
  <c r="AV66" i="11"/>
  <c r="AF74" i="11"/>
  <c r="AF77" i="11"/>
  <c r="AF85" i="11"/>
  <c r="AF88" i="11"/>
  <c r="AF96" i="11"/>
  <c r="AF99" i="11"/>
  <c r="AF107" i="11"/>
  <c r="AF110" i="11"/>
  <c r="AF118" i="11"/>
  <c r="AF121" i="11"/>
  <c r="AF129" i="11"/>
  <c r="AF132" i="11"/>
  <c r="AF140" i="11"/>
  <c r="AF143" i="11"/>
  <c r="AF151" i="11"/>
  <c r="AF154" i="11"/>
  <c r="AF162" i="11"/>
  <c r="AF165" i="11"/>
  <c r="AF173" i="11"/>
  <c r="AF176" i="11"/>
  <c r="AF184" i="11"/>
  <c r="AF187" i="11"/>
  <c r="AF195" i="11"/>
  <c r="AF198" i="11"/>
  <c r="AF206" i="11"/>
  <c r="AF209" i="11"/>
  <c r="AF217" i="11"/>
  <c r="AF220" i="11"/>
  <c r="AF228" i="11"/>
  <c r="AF231" i="11"/>
  <c r="N493" i="11"/>
  <c r="L492" i="11"/>
  <c r="BD303" i="10"/>
  <c r="BD306" i="10"/>
  <c r="BD314" i="10"/>
  <c r="BD317" i="10"/>
  <c r="BD325" i="10"/>
  <c r="BD328" i="10"/>
  <c r="BD336" i="10"/>
  <c r="BD339" i="10"/>
  <c r="BD347" i="10"/>
  <c r="BD350" i="10"/>
  <c r="BD358" i="10"/>
  <c r="BD361" i="10"/>
  <c r="BD369" i="10"/>
  <c r="BD372" i="10"/>
  <c r="BD380" i="10"/>
  <c r="BD383" i="10"/>
  <c r="BD391" i="10"/>
  <c r="BD394" i="10"/>
  <c r="BD402" i="10"/>
  <c r="BD405" i="10"/>
  <c r="BD413" i="10"/>
  <c r="BD416" i="10"/>
  <c r="BD424" i="10"/>
  <c r="BD427" i="10"/>
  <c r="BD435" i="10"/>
  <c r="BD438" i="10"/>
  <c r="AV446" i="10"/>
  <c r="AV449" i="10"/>
  <c r="AV457" i="10"/>
  <c r="AV460" i="10"/>
  <c r="AV468" i="10"/>
  <c r="AV471" i="10"/>
  <c r="AV522" i="10"/>
  <c r="AV525" i="10"/>
  <c r="AV533" i="10"/>
  <c r="AV536" i="10"/>
  <c r="AV544" i="10"/>
  <c r="AV547" i="10"/>
  <c r="AV555" i="10"/>
  <c r="AV558" i="10"/>
  <c r="AV566" i="10"/>
  <c r="AV569" i="10"/>
  <c r="AV577" i="10"/>
  <c r="AV580" i="10"/>
  <c r="AV588" i="10"/>
  <c r="AV591" i="10"/>
  <c r="AV599" i="10"/>
  <c r="AV602" i="10"/>
  <c r="AV610" i="10"/>
  <c r="AV613" i="10"/>
  <c r="AV621" i="10"/>
  <c r="AV624" i="10"/>
  <c r="AV632" i="10"/>
  <c r="AV635" i="10"/>
  <c r="AV643" i="10"/>
  <c r="AV646" i="10"/>
  <c r="AV654" i="10"/>
  <c r="AV657" i="10"/>
  <c r="AF665" i="10"/>
  <c r="AF668" i="10"/>
  <c r="AF676" i="10"/>
  <c r="AF679" i="10"/>
  <c r="AF687" i="10"/>
  <c r="AF690" i="10"/>
  <c r="AF742" i="10"/>
  <c r="AF745" i="10"/>
  <c r="AF753" i="10"/>
  <c r="AF756" i="10"/>
  <c r="AF764" i="10"/>
  <c r="AF767" i="10"/>
  <c r="AF775" i="10"/>
  <c r="AF778" i="10"/>
  <c r="AF786" i="10"/>
  <c r="AF789" i="10"/>
  <c r="AF797" i="10"/>
  <c r="AF800" i="10"/>
  <c r="AF808" i="10"/>
  <c r="AF811" i="10"/>
  <c r="AF819" i="10"/>
  <c r="AF822" i="10"/>
  <c r="AF830" i="10"/>
  <c r="AF833" i="10"/>
  <c r="AF841" i="10"/>
  <c r="AF844" i="10"/>
  <c r="AF852" i="10"/>
  <c r="AF855" i="10"/>
  <c r="AF863" i="10"/>
  <c r="AF866" i="10"/>
  <c r="AF874" i="10"/>
  <c r="AF877" i="10"/>
  <c r="P885" i="10"/>
  <c r="P888" i="10"/>
  <c r="P896" i="10"/>
  <c r="P899" i="10"/>
  <c r="P907" i="10"/>
  <c r="P910" i="10"/>
  <c r="P303" i="11"/>
  <c r="P306" i="11"/>
  <c r="P314" i="11"/>
  <c r="P317" i="11"/>
  <c r="P325" i="11"/>
  <c r="P328" i="11"/>
  <c r="P336" i="11"/>
  <c r="P339" i="11"/>
  <c r="P347" i="11"/>
  <c r="P350" i="11"/>
  <c r="P358" i="11"/>
  <c r="P361" i="11"/>
  <c r="P369" i="11"/>
  <c r="P372" i="11"/>
  <c r="P380" i="11"/>
  <c r="P383" i="11"/>
  <c r="P391" i="11"/>
  <c r="P394" i="11"/>
  <c r="P402" i="11"/>
  <c r="P405" i="11"/>
  <c r="P413" i="11"/>
  <c r="P416" i="11"/>
  <c r="BD424" i="11"/>
  <c r="BD427" i="11"/>
  <c r="BD435" i="11"/>
  <c r="BD438" i="11"/>
  <c r="BD446" i="11"/>
  <c r="BD449" i="11"/>
  <c r="BD457" i="11"/>
  <c r="BD460" i="11"/>
  <c r="BD468" i="11"/>
  <c r="BD471" i="11"/>
  <c r="BD522" i="11"/>
  <c r="BD525" i="11"/>
  <c r="BD533" i="11"/>
  <c r="BD536" i="11"/>
  <c r="BD544" i="11"/>
  <c r="BD547" i="11"/>
  <c r="BD555" i="11"/>
  <c r="BD558" i="11"/>
  <c r="BD566" i="11"/>
  <c r="BD569" i="11"/>
  <c r="BD577" i="11"/>
  <c r="BD580" i="11"/>
  <c r="BD588" i="11"/>
  <c r="BD591" i="11"/>
  <c r="BD599" i="11"/>
  <c r="BD602" i="11"/>
  <c r="BD610" i="11"/>
  <c r="BD613" i="11"/>
  <c r="BD621" i="11"/>
  <c r="BD624" i="11"/>
  <c r="BD632" i="11"/>
  <c r="BD635" i="11"/>
  <c r="AV643" i="11"/>
  <c r="AV646" i="11"/>
  <c r="AV654" i="11"/>
  <c r="AV657" i="11"/>
  <c r="AV665" i="11"/>
  <c r="AV668" i="11"/>
  <c r="AV676" i="11"/>
  <c r="AV679" i="11"/>
  <c r="AV687" i="11"/>
  <c r="AV690" i="11"/>
  <c r="AV742" i="11"/>
  <c r="AV745" i="11"/>
  <c r="AV753" i="11"/>
  <c r="AV756" i="11"/>
  <c r="AV764" i="11"/>
  <c r="AV767" i="11"/>
  <c r="AV775" i="11"/>
  <c r="AV778" i="11"/>
  <c r="AV786" i="11"/>
  <c r="AV789" i="11"/>
  <c r="AV797" i="11"/>
  <c r="AV800" i="11"/>
  <c r="AV808" i="11"/>
  <c r="AV811" i="11"/>
  <c r="AV819" i="11"/>
  <c r="AV822" i="11"/>
  <c r="AV830" i="11"/>
  <c r="AV833" i="11"/>
  <c r="AV841" i="11"/>
  <c r="AV844" i="11"/>
  <c r="AV852" i="11"/>
  <c r="AV855" i="11"/>
  <c r="AF863" i="11"/>
  <c r="AF866" i="11"/>
  <c r="AF874" i="11"/>
  <c r="AF877" i="11"/>
  <c r="AF885" i="11"/>
  <c r="AF888" i="11"/>
  <c r="AF896" i="11"/>
  <c r="AF899" i="11"/>
  <c r="AF907" i="11"/>
  <c r="AF910" i="11"/>
  <c r="N26" i="10"/>
  <c r="AF63" i="10"/>
  <c r="P74" i="10"/>
  <c r="P85" i="10"/>
  <c r="P96" i="10"/>
  <c r="P107" i="10"/>
  <c r="P118" i="10"/>
  <c r="O26" i="10"/>
  <c r="P66" i="10"/>
  <c r="AF75" i="10"/>
  <c r="AF74" i="10"/>
  <c r="AF86" i="10"/>
  <c r="AF85" i="10"/>
  <c r="AF97" i="10"/>
  <c r="AF96" i="10"/>
  <c r="AF108" i="10"/>
  <c r="AF107" i="10"/>
  <c r="AF119" i="10"/>
  <c r="AF118" i="10"/>
  <c r="AF130" i="10"/>
  <c r="AF129" i="10"/>
  <c r="AF141" i="10"/>
  <c r="AF140" i="10"/>
  <c r="AF152" i="10"/>
  <c r="AF151" i="10"/>
  <c r="AF163" i="10"/>
  <c r="AF162" i="10"/>
  <c r="AF174" i="10"/>
  <c r="AF173" i="10"/>
  <c r="AF185" i="10"/>
  <c r="AF184" i="10"/>
  <c r="AF196" i="10"/>
  <c r="AF195" i="10"/>
  <c r="AF207" i="10"/>
  <c r="AF206" i="10"/>
  <c r="AF218" i="10"/>
  <c r="AF217" i="10"/>
  <c r="AF229" i="10"/>
  <c r="AF228" i="10"/>
  <c r="N493" i="10"/>
  <c r="M492" i="10"/>
  <c r="M496" i="10"/>
  <c r="N13" i="11"/>
  <c r="N22" i="11"/>
  <c r="N21" i="11"/>
  <c r="BD63" i="11"/>
  <c r="BD66" i="11"/>
  <c r="AV74" i="11"/>
  <c r="AV77" i="11"/>
  <c r="AV85" i="11"/>
  <c r="AV88" i="11"/>
  <c r="AV96" i="11"/>
  <c r="AV99" i="11"/>
  <c r="AV107" i="11"/>
  <c r="AV110" i="11"/>
  <c r="AV118" i="11"/>
  <c r="AV121" i="11"/>
  <c r="AV129" i="11"/>
  <c r="AV132" i="11"/>
  <c r="AV140" i="11"/>
  <c r="AV143" i="11"/>
  <c r="AV151" i="11"/>
  <c r="AV154" i="11"/>
  <c r="AV162" i="11"/>
  <c r="AV165" i="11"/>
  <c r="AV173" i="11"/>
  <c r="AV176" i="11"/>
  <c r="AV184" i="11"/>
  <c r="AV187" i="11"/>
  <c r="AV195" i="11"/>
  <c r="AV198" i="11"/>
  <c r="AV206" i="11"/>
  <c r="AV209" i="11"/>
  <c r="AV217" i="11"/>
  <c r="AV220" i="11"/>
  <c r="AV228" i="11"/>
  <c r="AV231" i="11"/>
  <c r="O493" i="11"/>
  <c r="M492" i="11"/>
  <c r="M496" i="11"/>
  <c r="N713" i="11"/>
  <c r="L716" i="11"/>
  <c r="P303" i="10"/>
  <c r="P306" i="10"/>
  <c r="P314" i="10"/>
  <c r="P317" i="10"/>
  <c r="P325" i="10"/>
  <c r="P328" i="10"/>
  <c r="P336" i="10"/>
  <c r="P339" i="10"/>
  <c r="P347" i="10"/>
  <c r="P350" i="10"/>
  <c r="P358" i="10"/>
  <c r="P361" i="10"/>
  <c r="P369" i="10"/>
  <c r="P372" i="10"/>
  <c r="P380" i="10"/>
  <c r="P383" i="10"/>
  <c r="P391" i="10"/>
  <c r="P394" i="10"/>
  <c r="P402" i="10"/>
  <c r="P405" i="10"/>
  <c r="P413" i="10"/>
  <c r="P416" i="10"/>
  <c r="P424" i="10"/>
  <c r="P427" i="10"/>
  <c r="P435" i="10"/>
  <c r="P438" i="10"/>
  <c r="BD446" i="10"/>
  <c r="BD449" i="10"/>
  <c r="BD457" i="10"/>
  <c r="BD460" i="10"/>
  <c r="BD468" i="10"/>
  <c r="BD471" i="10"/>
  <c r="BD522" i="10"/>
  <c r="BD525" i="10"/>
  <c r="BD533" i="10"/>
  <c r="BD536" i="10"/>
  <c r="BD544" i="10"/>
  <c r="BD547" i="10"/>
  <c r="BD555" i="10"/>
  <c r="BD558" i="10"/>
  <c r="BD566" i="10"/>
  <c r="BD569" i="10"/>
  <c r="BD577" i="10"/>
  <c r="BD580" i="10"/>
  <c r="BD588" i="10"/>
  <c r="BD591" i="10"/>
  <c r="BD600" i="10"/>
  <c r="BD599" i="10"/>
  <c r="BD602" i="10"/>
  <c r="BD610" i="10"/>
  <c r="BD613" i="10"/>
  <c r="BD621" i="10"/>
  <c r="BD624" i="10"/>
  <c r="BD632" i="10"/>
  <c r="BD635" i="10"/>
  <c r="BD643" i="10"/>
  <c r="BD646" i="10"/>
  <c r="BD654" i="10"/>
  <c r="BD657" i="10"/>
  <c r="AV665" i="10"/>
  <c r="AV668" i="10"/>
  <c r="AV676" i="10"/>
  <c r="AV679" i="10"/>
  <c r="AV687" i="10"/>
  <c r="AV690" i="10"/>
  <c r="AV742" i="10"/>
  <c r="AV745" i="10"/>
  <c r="AV753" i="10"/>
  <c r="AV756" i="10"/>
  <c r="AV764" i="10"/>
  <c r="AV767" i="10"/>
  <c r="AV775" i="10"/>
  <c r="AV778" i="10"/>
  <c r="AV786" i="10"/>
  <c r="AV789" i="10"/>
  <c r="AV797" i="10"/>
  <c r="AV800" i="10"/>
  <c r="AV808" i="10"/>
  <c r="AV811" i="10"/>
  <c r="AV819" i="10"/>
  <c r="AV822" i="10"/>
  <c r="AV830" i="10"/>
  <c r="AV833" i="10"/>
  <c r="AV841" i="10"/>
  <c r="AV844" i="10"/>
  <c r="AV852" i="10"/>
  <c r="AV855" i="10"/>
  <c r="AV863" i="10"/>
  <c r="AV866" i="10"/>
  <c r="AV874" i="10"/>
  <c r="AV877" i="10"/>
  <c r="AF885" i="10"/>
  <c r="AF888" i="10"/>
  <c r="AF896" i="10"/>
  <c r="AF899" i="10"/>
  <c r="AF907" i="10"/>
  <c r="AF910" i="10"/>
  <c r="AF303" i="11"/>
  <c r="AF306" i="11"/>
  <c r="AF314" i="11"/>
  <c r="AF317" i="11"/>
  <c r="AF325" i="11"/>
  <c r="AF328" i="11"/>
  <c r="AF336" i="11"/>
  <c r="AF339" i="11"/>
  <c r="AF347" i="11"/>
  <c r="AF350" i="11"/>
  <c r="AF358" i="11"/>
  <c r="AF361" i="11"/>
  <c r="AF369" i="11"/>
  <c r="AF372" i="11"/>
  <c r="AF380" i="11"/>
  <c r="AF383" i="11"/>
  <c r="AF391" i="11"/>
  <c r="AF394" i="11"/>
  <c r="AF402" i="11"/>
  <c r="AF405" i="11"/>
  <c r="AF413" i="11"/>
  <c r="AF416" i="11"/>
  <c r="P424" i="11"/>
  <c r="P427" i="11"/>
  <c r="P435" i="11"/>
  <c r="P438" i="11"/>
  <c r="P446" i="11"/>
  <c r="P449" i="11"/>
  <c r="P457" i="11"/>
  <c r="P460" i="11"/>
  <c r="P468" i="11"/>
  <c r="P471" i="11"/>
  <c r="P522" i="11"/>
  <c r="P525" i="11"/>
  <c r="P533" i="11"/>
  <c r="P536" i="11"/>
  <c r="P544" i="11"/>
  <c r="P547" i="11"/>
  <c r="P555" i="11"/>
  <c r="P558" i="11"/>
  <c r="P566" i="11"/>
  <c r="P569" i="11"/>
  <c r="P577" i="11"/>
  <c r="P580" i="11"/>
  <c r="P588" i="11"/>
  <c r="P591" i="11"/>
  <c r="P599" i="11"/>
  <c r="P602" i="11"/>
  <c r="P610" i="11"/>
  <c r="P613" i="11"/>
  <c r="P621" i="11"/>
  <c r="P624" i="11"/>
  <c r="P632" i="11"/>
  <c r="P635" i="11"/>
  <c r="BD643" i="11"/>
  <c r="BD646" i="11"/>
  <c r="BD654" i="11"/>
  <c r="BD657" i="11"/>
  <c r="BD665" i="11"/>
  <c r="BD668" i="11"/>
  <c r="BD676" i="11"/>
  <c r="BD679" i="11"/>
  <c r="BD687" i="11"/>
  <c r="BD690" i="11"/>
  <c r="BD742" i="11"/>
  <c r="BD745" i="11"/>
  <c r="BD753" i="11"/>
  <c r="BD756" i="11"/>
  <c r="BD764" i="11"/>
  <c r="BD767" i="11"/>
  <c r="BD775" i="11"/>
  <c r="BD778" i="11"/>
  <c r="BD786" i="11"/>
  <c r="BD789" i="11"/>
  <c r="BD797" i="11"/>
  <c r="BD800" i="11"/>
  <c r="BD808" i="11"/>
  <c r="BD811" i="11"/>
  <c r="BD819" i="11"/>
  <c r="BD822" i="11"/>
  <c r="BD830" i="11"/>
  <c r="BD833" i="11"/>
  <c r="BD841" i="11"/>
  <c r="BD844" i="11"/>
  <c r="BD852" i="11"/>
  <c r="BD855" i="11"/>
  <c r="AV863" i="11"/>
  <c r="AV866" i="11"/>
  <c r="AV874" i="11"/>
  <c r="AV877" i="11"/>
  <c r="AV885" i="11"/>
  <c r="AV888" i="11"/>
  <c r="AV896" i="11"/>
  <c r="AV899" i="11"/>
  <c r="AV907" i="11"/>
  <c r="AV910" i="11"/>
  <c r="M22" i="10"/>
  <c r="M21" i="10"/>
  <c r="N16" i="10"/>
  <c r="N22" i="10"/>
  <c r="N21" i="10"/>
  <c r="O16" i="10"/>
  <c r="O22" i="10"/>
  <c r="O21" i="10"/>
  <c r="AF66" i="10"/>
  <c r="P77" i="10"/>
  <c r="P88" i="10"/>
  <c r="P99" i="10"/>
  <c r="P110" i="10"/>
  <c r="P121" i="10"/>
  <c r="P132" i="10"/>
  <c r="P143" i="10"/>
  <c r="P154" i="10"/>
  <c r="P165" i="10"/>
  <c r="P176" i="10"/>
  <c r="P187" i="10"/>
  <c r="P198" i="10"/>
  <c r="P209" i="10"/>
  <c r="P220" i="10"/>
  <c r="P231" i="10"/>
  <c r="O493" i="10"/>
  <c r="N492" i="10"/>
  <c r="N496" i="10"/>
  <c r="O13" i="11"/>
  <c r="O22" i="11"/>
  <c r="O21" i="11"/>
  <c r="P63" i="11"/>
  <c r="P66" i="11"/>
  <c r="BD74" i="11"/>
  <c r="BD77" i="11"/>
  <c r="BD85" i="11"/>
  <c r="BD88" i="11"/>
  <c r="BD96" i="11"/>
  <c r="BD99" i="11"/>
  <c r="BD107" i="11"/>
  <c r="BD110" i="11"/>
  <c r="BD118" i="11"/>
  <c r="BD121" i="11"/>
  <c r="BD129" i="11"/>
  <c r="BD132" i="11"/>
  <c r="BD140" i="11"/>
  <c r="BD143" i="11"/>
  <c r="BD151" i="11"/>
  <c r="BD154" i="11"/>
  <c r="BD162" i="11"/>
  <c r="BD165" i="11"/>
  <c r="BD173" i="11"/>
  <c r="BD176" i="11"/>
  <c r="BD184" i="11"/>
  <c r="BD187" i="11"/>
  <c r="BD195" i="11"/>
  <c r="BD198" i="11"/>
  <c r="BD206" i="11"/>
  <c r="BD209" i="11"/>
  <c r="BD217" i="11"/>
  <c r="BD220" i="11"/>
  <c r="BD228" i="11"/>
  <c r="BD231" i="11"/>
  <c r="L493" i="11"/>
  <c r="N492" i="11"/>
  <c r="N496" i="11"/>
  <c r="O713" i="11"/>
  <c r="L712" i="11"/>
  <c r="AF303" i="10"/>
  <c r="AF306" i="10"/>
  <c r="AF314" i="10"/>
  <c r="AF317" i="10"/>
  <c r="AF325" i="10"/>
  <c r="AF328" i="10"/>
  <c r="AF336" i="10"/>
  <c r="AF339" i="10"/>
  <c r="AF347" i="10"/>
  <c r="AF350" i="10"/>
  <c r="AF358" i="10"/>
  <c r="AF361" i="10"/>
  <c r="AF369" i="10"/>
  <c r="AF372" i="10"/>
  <c r="AF380" i="10"/>
  <c r="AF383" i="10"/>
  <c r="AF391" i="10"/>
  <c r="AF394" i="10"/>
  <c r="AF402" i="10"/>
  <c r="AF405" i="10"/>
  <c r="AF413" i="10"/>
  <c r="AF416" i="10"/>
  <c r="AF424" i="10"/>
  <c r="AF427" i="10"/>
  <c r="AF435" i="10"/>
  <c r="AF438" i="10"/>
  <c r="P446" i="10"/>
  <c r="P449" i="10"/>
  <c r="P457" i="10"/>
  <c r="P460" i="10"/>
  <c r="P468" i="10"/>
  <c r="P471" i="10"/>
  <c r="P522" i="10"/>
  <c r="P525" i="10"/>
  <c r="P533" i="10"/>
  <c r="P536" i="10"/>
  <c r="P544" i="10"/>
  <c r="P547" i="10"/>
  <c r="P555" i="10"/>
  <c r="P558" i="10"/>
  <c r="P566" i="10"/>
  <c r="P569" i="10"/>
  <c r="P577" i="10"/>
  <c r="P580" i="10"/>
  <c r="P588" i="10"/>
  <c r="P591" i="10"/>
  <c r="P599" i="10"/>
  <c r="P602" i="10"/>
  <c r="P610" i="10"/>
  <c r="P613" i="10"/>
  <c r="P621" i="10"/>
  <c r="P624" i="10"/>
  <c r="P632" i="10"/>
  <c r="P635" i="10"/>
  <c r="P643" i="10"/>
  <c r="P646" i="10"/>
  <c r="P654" i="10"/>
  <c r="P657" i="10"/>
  <c r="BD665" i="10"/>
  <c r="BD668" i="10"/>
  <c r="BD676" i="10"/>
  <c r="BD679" i="10"/>
  <c r="BD687" i="10"/>
  <c r="BD690" i="10"/>
  <c r="BD742" i="10"/>
  <c r="BD745" i="10"/>
  <c r="BD753" i="10"/>
  <c r="BD756" i="10"/>
  <c r="BD764" i="10"/>
  <c r="BD767" i="10"/>
  <c r="BD775" i="10"/>
  <c r="BD778" i="10"/>
  <c r="BD786" i="10"/>
  <c r="BD789" i="10"/>
  <c r="BD797" i="10"/>
  <c r="BD800" i="10"/>
  <c r="BD808" i="10"/>
  <c r="BD811" i="10"/>
  <c r="BD819" i="10"/>
  <c r="BD822" i="10"/>
  <c r="BD830" i="10"/>
  <c r="BD833" i="10"/>
  <c r="BD841" i="10"/>
  <c r="BD844" i="10"/>
  <c r="BD852" i="10"/>
  <c r="BD855" i="10"/>
  <c r="BD863" i="10"/>
  <c r="BD866" i="10"/>
  <c r="BD874" i="10"/>
  <c r="BD877" i="10"/>
  <c r="AV885" i="10"/>
  <c r="AV888" i="10"/>
  <c r="AV896" i="10"/>
  <c r="AV899" i="10"/>
  <c r="AV907" i="10"/>
  <c r="AV910" i="10"/>
  <c r="AV303" i="11"/>
  <c r="AV306" i="11"/>
  <c r="AV314" i="11"/>
  <c r="AV317" i="11"/>
  <c r="AV325" i="11"/>
  <c r="AV328" i="11"/>
  <c r="AV336" i="11"/>
  <c r="AV339" i="11"/>
  <c r="AV347" i="11"/>
  <c r="AV350" i="11"/>
  <c r="AV358" i="11"/>
  <c r="AV361" i="11"/>
  <c r="AV369" i="11"/>
  <c r="AV372" i="11"/>
  <c r="AV380" i="11"/>
  <c r="AV383" i="11"/>
  <c r="AV391" i="11"/>
  <c r="AV394" i="11"/>
  <c r="AV402" i="11"/>
  <c r="AV405" i="11"/>
  <c r="AV413" i="11"/>
  <c r="AV416" i="11"/>
  <c r="AF424" i="11"/>
  <c r="AF427" i="11"/>
  <c r="AF435" i="11"/>
  <c r="AF438" i="11"/>
  <c r="AF446" i="11"/>
  <c r="AF449" i="11"/>
  <c r="AF457" i="11"/>
  <c r="AF460" i="11"/>
  <c r="AF468" i="11"/>
  <c r="AF471" i="11"/>
  <c r="AF522" i="11"/>
  <c r="AF525" i="11"/>
  <c r="AF533" i="11"/>
  <c r="AF536" i="11"/>
  <c r="AF544" i="11"/>
  <c r="AF547" i="11"/>
  <c r="AF555" i="11"/>
  <c r="AF558" i="11"/>
  <c r="AF566" i="11"/>
  <c r="AF569" i="11"/>
  <c r="AF577" i="11"/>
  <c r="AF580" i="11"/>
  <c r="AF588" i="11"/>
  <c r="AF591" i="11"/>
  <c r="AF599" i="11"/>
  <c r="AF602" i="11"/>
  <c r="AF610" i="11"/>
  <c r="AF613" i="11"/>
  <c r="AF621" i="11"/>
  <c r="AF624" i="11"/>
  <c r="AF632" i="11"/>
  <c r="AF635" i="11"/>
  <c r="P643" i="11"/>
  <c r="P646" i="11"/>
  <c r="P654" i="11"/>
  <c r="P657" i="11"/>
  <c r="P665" i="11"/>
  <c r="P668" i="11"/>
  <c r="P676" i="11"/>
  <c r="P679" i="11"/>
  <c r="P687" i="11"/>
  <c r="P690" i="11"/>
  <c r="P742" i="11"/>
  <c r="P745" i="11"/>
  <c r="P753" i="11"/>
  <c r="P756" i="11"/>
  <c r="P764" i="11"/>
  <c r="P767" i="11"/>
  <c r="P775" i="11"/>
  <c r="P778" i="11"/>
  <c r="P786" i="11"/>
  <c r="P789" i="11"/>
  <c r="P797" i="11"/>
  <c r="P800" i="11"/>
  <c r="P808" i="11"/>
  <c r="P811" i="11"/>
  <c r="P819" i="11"/>
  <c r="P822" i="11"/>
  <c r="P830" i="11"/>
  <c r="P833" i="11"/>
  <c r="P841" i="11"/>
  <c r="P844" i="11"/>
  <c r="P852" i="11"/>
  <c r="P855" i="11"/>
  <c r="BD863" i="11"/>
  <c r="BD866" i="11"/>
  <c r="BD874" i="11"/>
  <c r="BD877" i="11"/>
  <c r="BD885" i="11"/>
  <c r="BD888" i="11"/>
  <c r="BD896" i="11"/>
  <c r="BD899" i="11"/>
  <c r="BD907" i="11"/>
  <c r="BD910" i="11"/>
  <c r="N28" i="11"/>
  <c r="N28" i="10"/>
  <c r="O28" i="11"/>
  <c r="M502" i="11"/>
  <c r="O502" i="10"/>
  <c r="N502" i="10"/>
  <c r="M502" i="10"/>
  <c r="L502" i="10"/>
  <c r="O503" i="10"/>
  <c r="N503" i="10"/>
  <c r="M503" i="10"/>
  <c r="L503" i="10"/>
  <c r="O32" i="10"/>
  <c r="O28" i="10"/>
  <c r="O503" i="11"/>
  <c r="M503" i="11"/>
  <c r="N503" i="11"/>
  <c r="L503" i="11"/>
  <c r="L502" i="11"/>
  <c r="P711" i="10"/>
  <c r="P710" i="10"/>
  <c r="AV496" i="11"/>
  <c r="AV262" i="10"/>
  <c r="AF262" i="11"/>
  <c r="AF264" i="11" s="1"/>
  <c r="AV262" i="11"/>
  <c r="AV264" i="11" s="1"/>
  <c r="AF262" i="10"/>
  <c r="BD262" i="10"/>
  <c r="BD264" i="10" s="1"/>
  <c r="P709" i="10"/>
  <c r="BD262" i="11"/>
  <c r="BD264" i="11" s="1"/>
  <c r="M16" i="10"/>
  <c r="P250" i="10"/>
  <c r="BD250" i="10"/>
  <c r="P250" i="11"/>
  <c r="AN250" i="11"/>
  <c r="AV250" i="11"/>
  <c r="AF250" i="10"/>
  <c r="AV250" i="10"/>
  <c r="AN250" i="10"/>
  <c r="AF250" i="11"/>
  <c r="BD250" i="11"/>
  <c r="O270" i="11"/>
  <c r="M270" i="11"/>
  <c r="N270" i="11"/>
  <c r="P262" i="11"/>
  <c r="P264" i="11" s="1"/>
  <c r="P710" i="11"/>
  <c r="P709" i="11"/>
  <c r="P34" i="11"/>
  <c r="P262" i="10"/>
  <c r="P264" i="10" s="1"/>
  <c r="P272" i="10"/>
  <c r="P273" i="10" s="1"/>
  <c r="P34" i="10"/>
  <c r="L270" i="11"/>
  <c r="P272" i="11"/>
  <c r="P273" i="11" s="1"/>
  <c r="P711" i="11"/>
  <c r="N270" i="10"/>
  <c r="AE272" i="3"/>
  <c r="AD272" i="3"/>
  <c r="AC272" i="3"/>
  <c r="AB272" i="3"/>
  <c r="AA272" i="3"/>
  <c r="Z272" i="3"/>
  <c r="Y272" i="3"/>
  <c r="AE272" i="2"/>
  <c r="AD272" i="2"/>
  <c r="AC272" i="2"/>
  <c r="AB272" i="2"/>
  <c r="AA272" i="2"/>
  <c r="Z272" i="2"/>
  <c r="Y272" i="2"/>
  <c r="AF274" i="2"/>
  <c r="P241" i="4"/>
  <c r="AF241" i="4"/>
  <c r="AV241" i="4"/>
  <c r="BD241" i="4"/>
  <c r="O19" i="3"/>
  <c r="N19" i="3"/>
  <c r="O16" i="3"/>
  <c r="N16" i="3"/>
  <c r="M16" i="3"/>
  <c r="B275" i="9"/>
  <c r="B276" i="9" s="1"/>
  <c r="P274" i="9"/>
  <c r="O272" i="9"/>
  <c r="N272" i="9"/>
  <c r="M272" i="9"/>
  <c r="L272" i="9"/>
  <c r="B272" i="9"/>
  <c r="B273" i="9" s="1"/>
  <c r="B270" i="9"/>
  <c r="P36" i="9"/>
  <c r="O34" i="9"/>
  <c r="N34" i="9"/>
  <c r="M34" i="9"/>
  <c r="L34" i="9"/>
  <c r="P36" i="8"/>
  <c r="O34" i="8"/>
  <c r="N34" i="8"/>
  <c r="M34" i="8"/>
  <c r="L34" i="8"/>
  <c r="B275" i="8"/>
  <c r="B276" i="8" s="1"/>
  <c r="P274" i="8"/>
  <c r="O272" i="8"/>
  <c r="N272" i="8"/>
  <c r="M272" i="8"/>
  <c r="L272" i="8"/>
  <c r="B272" i="8"/>
  <c r="B273" i="8" s="1"/>
  <c r="B270" i="8"/>
  <c r="B275" i="4"/>
  <c r="B276" i="4" s="1"/>
  <c r="P274" i="4"/>
  <c r="O272" i="4"/>
  <c r="N272" i="4"/>
  <c r="M272" i="4"/>
  <c r="B272" i="4"/>
  <c r="B273" i="4" s="1"/>
  <c r="B270" i="4"/>
  <c r="P36" i="4"/>
  <c r="O34" i="4"/>
  <c r="N34" i="4"/>
  <c r="M34" i="4"/>
  <c r="B275" i="3"/>
  <c r="B276" i="3" s="1"/>
  <c r="P274" i="3"/>
  <c r="O272" i="3"/>
  <c r="N272" i="3"/>
  <c r="M272" i="3"/>
  <c r="L272" i="3"/>
  <c r="B272" i="3"/>
  <c r="B273" i="3" s="1"/>
  <c r="B270" i="3"/>
  <c r="P36" i="3"/>
  <c r="O34" i="3"/>
  <c r="N34" i="3"/>
  <c r="M34" i="3"/>
  <c r="L34" i="3"/>
  <c r="B32" i="4"/>
  <c r="B275" i="2"/>
  <c r="B276" i="2" s="1"/>
  <c r="P274" i="2"/>
  <c r="O272" i="2"/>
  <c r="N272" i="2"/>
  <c r="M272" i="2"/>
  <c r="L272" i="2"/>
  <c r="B272" i="2"/>
  <c r="B273" i="2" s="1"/>
  <c r="M32" i="4"/>
  <c r="BD17" i="3"/>
  <c r="AV17" i="3"/>
  <c r="AN17" i="3"/>
  <c r="AF17" i="3"/>
  <c r="BD14" i="3"/>
  <c r="AV14" i="3"/>
  <c r="AN14" i="3"/>
  <c r="AF14" i="3"/>
  <c r="P14" i="3"/>
  <c r="BD17" i="2"/>
  <c r="AV17" i="2"/>
  <c r="AN17" i="2"/>
  <c r="AF17" i="2"/>
  <c r="P17" i="2"/>
  <c r="BD14" i="2"/>
  <c r="AV14" i="2"/>
  <c r="AN14" i="2"/>
  <c r="AF14" i="2"/>
  <c r="P14" i="2"/>
  <c r="P17" i="8"/>
  <c r="P14" i="8"/>
  <c r="BD898" i="2"/>
  <c r="AV898" i="2"/>
  <c r="AN898" i="2"/>
  <c r="AF898" i="2"/>
  <c r="P898" i="2"/>
  <c r="BD895" i="2"/>
  <c r="AV895" i="2"/>
  <c r="AN895" i="2"/>
  <c r="AF895" i="2"/>
  <c r="P895" i="2"/>
  <c r="BD894" i="2"/>
  <c r="AV894" i="2"/>
  <c r="AN894" i="2"/>
  <c r="AF894" i="2"/>
  <c r="P894" i="2"/>
  <c r="BD893" i="2"/>
  <c r="AV893" i="2"/>
  <c r="AN893" i="2"/>
  <c r="AF893" i="2"/>
  <c r="P893" i="2"/>
  <c r="BD887" i="2"/>
  <c r="AV887" i="2"/>
  <c r="AN887" i="2"/>
  <c r="AF887" i="2"/>
  <c r="P887" i="2"/>
  <c r="BD884" i="2"/>
  <c r="AV884" i="2"/>
  <c r="AN884" i="2"/>
  <c r="AF884" i="2"/>
  <c r="P884" i="2"/>
  <c r="BD883" i="2"/>
  <c r="AV883" i="2"/>
  <c r="AN883" i="2"/>
  <c r="AF883" i="2"/>
  <c r="P883" i="2"/>
  <c r="BD882" i="2"/>
  <c r="AV882" i="2"/>
  <c r="AN882" i="2"/>
  <c r="AF882" i="2"/>
  <c r="P882" i="2"/>
  <c r="BD876" i="2"/>
  <c r="AV876" i="2"/>
  <c r="AN876" i="2"/>
  <c r="AF876" i="2"/>
  <c r="P876" i="2"/>
  <c r="BD873" i="2"/>
  <c r="AV873" i="2"/>
  <c r="AN873" i="2"/>
  <c r="AF873" i="2"/>
  <c r="P873" i="2"/>
  <c r="BD872" i="2"/>
  <c r="AV872" i="2"/>
  <c r="AN872" i="2"/>
  <c r="AF872" i="2"/>
  <c r="P872" i="2"/>
  <c r="BD871" i="2"/>
  <c r="AV871" i="2"/>
  <c r="AN871" i="2"/>
  <c r="AF871" i="2"/>
  <c r="P871" i="2"/>
  <c r="BD865" i="2"/>
  <c r="AV865" i="2"/>
  <c r="AN865" i="2"/>
  <c r="AF865" i="2"/>
  <c r="P865" i="2"/>
  <c r="BD862" i="2"/>
  <c r="AV862" i="2"/>
  <c r="AN862" i="2"/>
  <c r="AF862" i="2"/>
  <c r="P862" i="2"/>
  <c r="BD861" i="2"/>
  <c r="AV861" i="2"/>
  <c r="AN861" i="2"/>
  <c r="AF861" i="2"/>
  <c r="P861" i="2"/>
  <c r="BD860" i="2"/>
  <c r="AV860" i="2"/>
  <c r="AN860" i="2"/>
  <c r="AF860" i="2"/>
  <c r="P860" i="2"/>
  <c r="BD854" i="2"/>
  <c r="AV854" i="2"/>
  <c r="AN854" i="2"/>
  <c r="AF854" i="2"/>
  <c r="P854" i="2"/>
  <c r="BD851" i="2"/>
  <c r="AV851" i="2"/>
  <c r="AN851" i="2"/>
  <c r="AF851" i="2"/>
  <c r="P851" i="2"/>
  <c r="BD850" i="2"/>
  <c r="AV850" i="2"/>
  <c r="AN850" i="2"/>
  <c r="AF850" i="2"/>
  <c r="P850" i="2"/>
  <c r="BD849" i="2"/>
  <c r="AV849" i="2"/>
  <c r="AN849" i="2"/>
  <c r="AF849" i="2"/>
  <c r="P849" i="2"/>
  <c r="BD843" i="2"/>
  <c r="AV843" i="2"/>
  <c r="AN843" i="2"/>
  <c r="AF843" i="2"/>
  <c r="P843" i="2"/>
  <c r="BD840" i="2"/>
  <c r="AV840" i="2"/>
  <c r="AN840" i="2"/>
  <c r="AF840" i="2"/>
  <c r="P840" i="2"/>
  <c r="BD839" i="2"/>
  <c r="AV839" i="2"/>
  <c r="AN839" i="2"/>
  <c r="AF839" i="2"/>
  <c r="P839" i="2"/>
  <c r="BD838" i="2"/>
  <c r="AV838" i="2"/>
  <c r="AN838" i="2"/>
  <c r="AF838" i="2"/>
  <c r="P838" i="2"/>
  <c r="BD832" i="2"/>
  <c r="AV832" i="2"/>
  <c r="AN832" i="2"/>
  <c r="AF832" i="2"/>
  <c r="P832" i="2"/>
  <c r="BD829" i="2"/>
  <c r="AV829" i="2"/>
  <c r="AN829" i="2"/>
  <c r="AF829" i="2"/>
  <c r="P829" i="2"/>
  <c r="BD828" i="2"/>
  <c r="AV828" i="2"/>
  <c r="AN828" i="2"/>
  <c r="AF828" i="2"/>
  <c r="P828" i="2"/>
  <c r="BD827" i="2"/>
  <c r="AV827" i="2"/>
  <c r="AN827" i="2"/>
  <c r="AF827" i="2"/>
  <c r="P827" i="2"/>
  <c r="BD821" i="2"/>
  <c r="AV821" i="2"/>
  <c r="AN821" i="2"/>
  <c r="AF821" i="2"/>
  <c r="P821" i="2"/>
  <c r="BD818" i="2"/>
  <c r="AV818" i="2"/>
  <c r="AN818" i="2"/>
  <c r="AF818" i="2"/>
  <c r="P818" i="2"/>
  <c r="BD817" i="2"/>
  <c r="AV817" i="2"/>
  <c r="AN817" i="2"/>
  <c r="AF817" i="2"/>
  <c r="P817" i="2"/>
  <c r="BD816" i="2"/>
  <c r="AV816" i="2"/>
  <c r="AN816" i="2"/>
  <c r="AF816" i="2"/>
  <c r="P816" i="2"/>
  <c r="BD810" i="2"/>
  <c r="AV810" i="2"/>
  <c r="AN810" i="2"/>
  <c r="AF810" i="2"/>
  <c r="P810" i="2"/>
  <c r="BD807" i="2"/>
  <c r="AV807" i="2"/>
  <c r="AN807" i="2"/>
  <c r="AF807" i="2"/>
  <c r="P807" i="2"/>
  <c r="BD806" i="2"/>
  <c r="AV806" i="2"/>
  <c r="AN806" i="2"/>
  <c r="AF806" i="2"/>
  <c r="P806" i="2"/>
  <c r="BD805" i="2"/>
  <c r="AV805" i="2"/>
  <c r="AN805" i="2"/>
  <c r="AF805" i="2"/>
  <c r="P805" i="2"/>
  <c r="BD799" i="2"/>
  <c r="AV799" i="2"/>
  <c r="AN799" i="2"/>
  <c r="AF799" i="2"/>
  <c r="P799" i="2"/>
  <c r="BD796" i="2"/>
  <c r="AV796" i="2"/>
  <c r="AN796" i="2"/>
  <c r="AF796" i="2"/>
  <c r="P796" i="2"/>
  <c r="BD795" i="2"/>
  <c r="AV795" i="2"/>
  <c r="AN795" i="2"/>
  <c r="AF795" i="2"/>
  <c r="P795" i="2"/>
  <c r="BD794" i="2"/>
  <c r="AV794" i="2"/>
  <c r="AN794" i="2"/>
  <c r="AF794" i="2"/>
  <c r="P794" i="2"/>
  <c r="BD788" i="2"/>
  <c r="AV788" i="2"/>
  <c r="AN788" i="2"/>
  <c r="AF788" i="2"/>
  <c r="P788" i="2"/>
  <c r="BD785" i="2"/>
  <c r="AV785" i="2"/>
  <c r="AN785" i="2"/>
  <c r="AF785" i="2"/>
  <c r="P785" i="2"/>
  <c r="BD784" i="2"/>
  <c r="AV784" i="2"/>
  <c r="AN784" i="2"/>
  <c r="AF784" i="2"/>
  <c r="P784" i="2"/>
  <c r="BD783" i="2"/>
  <c r="AV783" i="2"/>
  <c r="AN783" i="2"/>
  <c r="AF783" i="2"/>
  <c r="P783" i="2"/>
  <c r="BD777" i="2"/>
  <c r="AV777" i="2"/>
  <c r="AN777" i="2"/>
  <c r="AF777" i="2"/>
  <c r="P777" i="2"/>
  <c r="BD774" i="2"/>
  <c r="AV774" i="2"/>
  <c r="AN774" i="2"/>
  <c r="AF774" i="2"/>
  <c r="P774" i="2"/>
  <c r="BD773" i="2"/>
  <c r="AV773" i="2"/>
  <c r="AN773" i="2"/>
  <c r="AF773" i="2"/>
  <c r="P773" i="2"/>
  <c r="BD772" i="2"/>
  <c r="AV772" i="2"/>
  <c r="AN772" i="2"/>
  <c r="AF772" i="2"/>
  <c r="P772" i="2"/>
  <c r="BD766" i="2"/>
  <c r="AV766" i="2"/>
  <c r="AN766" i="2"/>
  <c r="AF766" i="2"/>
  <c r="P766" i="2"/>
  <c r="BD763" i="2"/>
  <c r="AV763" i="2"/>
  <c r="AN763" i="2"/>
  <c r="AF763" i="2"/>
  <c r="P763" i="2"/>
  <c r="BD762" i="2"/>
  <c r="AV762" i="2"/>
  <c r="AN762" i="2"/>
  <c r="AF762" i="2"/>
  <c r="P762" i="2"/>
  <c r="BD761" i="2"/>
  <c r="AV761" i="2"/>
  <c r="AN761" i="2"/>
  <c r="AF761" i="2"/>
  <c r="P761" i="2"/>
  <c r="BD755" i="2"/>
  <c r="AV755" i="2"/>
  <c r="AN755" i="2"/>
  <c r="AF755" i="2"/>
  <c r="P755" i="2"/>
  <c r="BD752" i="2"/>
  <c r="AV752" i="2"/>
  <c r="AN752" i="2"/>
  <c r="AF752" i="2"/>
  <c r="P752" i="2"/>
  <c r="BD751" i="2"/>
  <c r="AV751" i="2"/>
  <c r="AN751" i="2"/>
  <c r="AF751" i="2"/>
  <c r="P751" i="2"/>
  <c r="BD750" i="2"/>
  <c r="AV750" i="2"/>
  <c r="AN750" i="2"/>
  <c r="AF750" i="2"/>
  <c r="P750" i="2"/>
  <c r="BD744" i="2"/>
  <c r="AV744" i="2"/>
  <c r="AN744" i="2"/>
  <c r="AF744" i="2"/>
  <c r="P744" i="2"/>
  <c r="BD741" i="2"/>
  <c r="AV741" i="2"/>
  <c r="AN741" i="2"/>
  <c r="AF741" i="2"/>
  <c r="P741" i="2"/>
  <c r="BD740" i="2"/>
  <c r="AV740" i="2"/>
  <c r="AN740" i="2"/>
  <c r="AF740" i="2"/>
  <c r="P740" i="2"/>
  <c r="BD739" i="2"/>
  <c r="AV739" i="2"/>
  <c r="AN739" i="2"/>
  <c r="AF739" i="2"/>
  <c r="P739" i="2"/>
  <c r="AU716" i="2"/>
  <c r="AT716" i="2"/>
  <c r="AS716" i="2"/>
  <c r="AR716" i="2"/>
  <c r="AQ716" i="2"/>
  <c r="AP716" i="2"/>
  <c r="AO716" i="2"/>
  <c r="AB716" i="2"/>
  <c r="AA716" i="2"/>
  <c r="M716" i="2"/>
  <c r="L716" i="2"/>
  <c r="BD678" i="2"/>
  <c r="AV678" i="2"/>
  <c r="AN678" i="2"/>
  <c r="AF678" i="2"/>
  <c r="P678" i="2"/>
  <c r="BD675" i="2"/>
  <c r="AV675" i="2"/>
  <c r="AN675" i="2"/>
  <c r="AF675" i="2"/>
  <c r="P675" i="2"/>
  <c r="BD674" i="2"/>
  <c r="AV674" i="2"/>
  <c r="AN674" i="2"/>
  <c r="AF674" i="2"/>
  <c r="P674" i="2"/>
  <c r="BD673" i="2"/>
  <c r="AV673" i="2"/>
  <c r="AN673" i="2"/>
  <c r="AF673" i="2"/>
  <c r="P673" i="2"/>
  <c r="BD667" i="2"/>
  <c r="AV667" i="2"/>
  <c r="AN667" i="2"/>
  <c r="AF667" i="2"/>
  <c r="P667" i="2"/>
  <c r="BD664" i="2"/>
  <c r="AV664" i="2"/>
  <c r="AN664" i="2"/>
  <c r="AF664" i="2"/>
  <c r="P664" i="2"/>
  <c r="BD663" i="2"/>
  <c r="AV663" i="2"/>
  <c r="AN663" i="2"/>
  <c r="AF663" i="2"/>
  <c r="P663" i="2"/>
  <c r="BD662" i="2"/>
  <c r="AV662" i="2"/>
  <c r="AN662" i="2"/>
  <c r="AF662" i="2"/>
  <c r="P662" i="2"/>
  <c r="BD656" i="2"/>
  <c r="AV656" i="2"/>
  <c r="AN656" i="2"/>
  <c r="AF656" i="2"/>
  <c r="P656" i="2"/>
  <c r="BD653" i="2"/>
  <c r="AV653" i="2"/>
  <c r="AN653" i="2"/>
  <c r="AF653" i="2"/>
  <c r="P653" i="2"/>
  <c r="BD652" i="2"/>
  <c r="AV652" i="2"/>
  <c r="AN652" i="2"/>
  <c r="AF652" i="2"/>
  <c r="P652" i="2"/>
  <c r="BD651" i="2"/>
  <c r="AV651" i="2"/>
  <c r="AN651" i="2"/>
  <c r="AF651" i="2"/>
  <c r="P651" i="2"/>
  <c r="BD645" i="2"/>
  <c r="AV645" i="2"/>
  <c r="AN645" i="2"/>
  <c r="AF645" i="2"/>
  <c r="P645" i="2"/>
  <c r="BD642" i="2"/>
  <c r="AV642" i="2"/>
  <c r="AN642" i="2"/>
  <c r="AF642" i="2"/>
  <c r="P642" i="2"/>
  <c r="BD641" i="2"/>
  <c r="AV641" i="2"/>
  <c r="AN641" i="2"/>
  <c r="AF641" i="2"/>
  <c r="P641" i="2"/>
  <c r="BD640" i="2"/>
  <c r="AV640" i="2"/>
  <c r="AN640" i="2"/>
  <c r="AF640" i="2"/>
  <c r="P640" i="2"/>
  <c r="BD634" i="2"/>
  <c r="AV634" i="2"/>
  <c r="AN634" i="2"/>
  <c r="AF634" i="2"/>
  <c r="P634" i="2"/>
  <c r="BD631" i="2"/>
  <c r="AV631" i="2"/>
  <c r="AN631" i="2"/>
  <c r="AF631" i="2"/>
  <c r="P631" i="2"/>
  <c r="BD630" i="2"/>
  <c r="AV630" i="2"/>
  <c r="AN630" i="2"/>
  <c r="AF630" i="2"/>
  <c r="P630" i="2"/>
  <c r="BD629" i="2"/>
  <c r="AV629" i="2"/>
  <c r="AN629" i="2"/>
  <c r="AF629" i="2"/>
  <c r="P629" i="2"/>
  <c r="BD623" i="2"/>
  <c r="AV623" i="2"/>
  <c r="AN623" i="2"/>
  <c r="AF623" i="2"/>
  <c r="P623" i="2"/>
  <c r="BD620" i="2"/>
  <c r="AV620" i="2"/>
  <c r="AN620" i="2"/>
  <c r="AF620" i="2"/>
  <c r="P620" i="2"/>
  <c r="BD619" i="2"/>
  <c r="AV619" i="2"/>
  <c r="AN619" i="2"/>
  <c r="AF619" i="2"/>
  <c r="P619" i="2"/>
  <c r="BD618" i="2"/>
  <c r="AV618" i="2"/>
  <c r="AN618" i="2"/>
  <c r="AF618" i="2"/>
  <c r="P618" i="2"/>
  <c r="BD612" i="2"/>
  <c r="AV612" i="2"/>
  <c r="AN612" i="2"/>
  <c r="AF612" i="2"/>
  <c r="P612" i="2"/>
  <c r="BD609" i="2"/>
  <c r="AV609" i="2"/>
  <c r="AN609" i="2"/>
  <c r="AF609" i="2"/>
  <c r="P609" i="2"/>
  <c r="BD608" i="2"/>
  <c r="AV608" i="2"/>
  <c r="AN608" i="2"/>
  <c r="AF608" i="2"/>
  <c r="P608" i="2"/>
  <c r="BD607" i="2"/>
  <c r="AV607" i="2"/>
  <c r="AN607" i="2"/>
  <c r="AF607" i="2"/>
  <c r="P607" i="2"/>
  <c r="BD601" i="2"/>
  <c r="AV601" i="2"/>
  <c r="AN601" i="2"/>
  <c r="AF601" i="2"/>
  <c r="P601" i="2"/>
  <c r="BD598" i="2"/>
  <c r="AV598" i="2"/>
  <c r="AN598" i="2"/>
  <c r="AF598" i="2"/>
  <c r="P598" i="2"/>
  <c r="BD597" i="2"/>
  <c r="AV597" i="2"/>
  <c r="AN597" i="2"/>
  <c r="AF597" i="2"/>
  <c r="P597" i="2"/>
  <c r="BD596" i="2"/>
  <c r="AV596" i="2"/>
  <c r="AN596" i="2"/>
  <c r="AF596" i="2"/>
  <c r="P596" i="2"/>
  <c r="BD590" i="2"/>
  <c r="AN590" i="2"/>
  <c r="AF590" i="2"/>
  <c r="P590" i="2"/>
  <c r="BD587" i="2"/>
  <c r="AN587" i="2"/>
  <c r="AF587" i="2"/>
  <c r="P587" i="2"/>
  <c r="BD586" i="2"/>
  <c r="AN586" i="2"/>
  <c r="AF586" i="2"/>
  <c r="P586" i="2"/>
  <c r="BD585" i="2"/>
  <c r="BD589" i="2" s="1"/>
  <c r="AN585" i="2"/>
  <c r="AN589" i="2" s="1"/>
  <c r="AF585" i="2"/>
  <c r="P585" i="2"/>
  <c r="BD579" i="2"/>
  <c r="AN579" i="2"/>
  <c r="AF579" i="2"/>
  <c r="P579" i="2"/>
  <c r="BD576" i="2"/>
  <c r="AN576" i="2"/>
  <c r="AF576" i="2"/>
  <c r="P576" i="2"/>
  <c r="BD575" i="2"/>
  <c r="AN575" i="2"/>
  <c r="AF575" i="2"/>
  <c r="P575" i="2"/>
  <c r="BD574" i="2"/>
  <c r="BD578" i="2" s="1"/>
  <c r="AN574" i="2"/>
  <c r="AF574" i="2"/>
  <c r="P574" i="2"/>
  <c r="BD568" i="2"/>
  <c r="AN568" i="2"/>
  <c r="AF568" i="2"/>
  <c r="P568" i="2"/>
  <c r="BD565" i="2"/>
  <c r="AN565" i="2"/>
  <c r="AF565" i="2"/>
  <c r="P565" i="2"/>
  <c r="BD564" i="2"/>
  <c r="AN564" i="2"/>
  <c r="AF564" i="2"/>
  <c r="P564" i="2"/>
  <c r="BD563" i="2"/>
  <c r="BD567" i="2" s="1"/>
  <c r="AN563" i="2"/>
  <c r="AN567" i="2" s="1"/>
  <c r="AF563" i="2"/>
  <c r="AF567" i="2" s="1"/>
  <c r="P563" i="2"/>
  <c r="BD557" i="2"/>
  <c r="AN557" i="2"/>
  <c r="AF557" i="2"/>
  <c r="P557" i="2"/>
  <c r="BD554" i="2"/>
  <c r="AN554" i="2"/>
  <c r="AF554" i="2"/>
  <c r="P554" i="2"/>
  <c r="BD553" i="2"/>
  <c r="AN553" i="2"/>
  <c r="AF553" i="2"/>
  <c r="P553" i="2"/>
  <c r="BD552" i="2"/>
  <c r="AN552" i="2"/>
  <c r="AF552" i="2"/>
  <c r="P552" i="2"/>
  <c r="P556" i="2" s="1"/>
  <c r="BD546" i="2"/>
  <c r="AN546" i="2"/>
  <c r="AF546" i="2"/>
  <c r="P546" i="2"/>
  <c r="BD543" i="2"/>
  <c r="AN543" i="2"/>
  <c r="AF543" i="2"/>
  <c r="P543" i="2"/>
  <c r="BD542" i="2"/>
  <c r="AN542" i="2"/>
  <c r="AF542" i="2"/>
  <c r="P542" i="2"/>
  <c r="BD541" i="2"/>
  <c r="BD545" i="2" s="1"/>
  <c r="AN541" i="2"/>
  <c r="AF541" i="2"/>
  <c r="P541" i="2"/>
  <c r="P545" i="2" s="1"/>
  <c r="BD535" i="2"/>
  <c r="AN535" i="2"/>
  <c r="AF535" i="2"/>
  <c r="P535" i="2"/>
  <c r="BD532" i="2"/>
  <c r="AN532" i="2"/>
  <c r="AF532" i="2"/>
  <c r="P532" i="2"/>
  <c r="BD531" i="2"/>
  <c r="AN531" i="2"/>
  <c r="AF531" i="2"/>
  <c r="P531" i="2"/>
  <c r="BD530" i="2"/>
  <c r="BD534" i="2" s="1"/>
  <c r="AN530" i="2"/>
  <c r="AF530" i="2"/>
  <c r="P530" i="2"/>
  <c r="BD524" i="2"/>
  <c r="AN524" i="2"/>
  <c r="AF524" i="2"/>
  <c r="P524" i="2"/>
  <c r="BD521" i="2"/>
  <c r="AV521" i="2"/>
  <c r="AN521" i="2"/>
  <c r="AF521" i="2"/>
  <c r="P521" i="2"/>
  <c r="BD520" i="2"/>
  <c r="AV520" i="2"/>
  <c r="AN520" i="2"/>
  <c r="AF520" i="2"/>
  <c r="P520" i="2"/>
  <c r="BD519" i="2"/>
  <c r="AV519" i="2"/>
  <c r="AN519" i="2"/>
  <c r="AF519" i="2"/>
  <c r="P519" i="2"/>
  <c r="BD459" i="2"/>
  <c r="AV459" i="2"/>
  <c r="AN459" i="2"/>
  <c r="AF459" i="2"/>
  <c r="P459" i="2"/>
  <c r="BD456" i="2"/>
  <c r="AV456" i="2"/>
  <c r="AN456" i="2"/>
  <c r="AF456" i="2"/>
  <c r="P456" i="2"/>
  <c r="BD455" i="2"/>
  <c r="AV455" i="2"/>
  <c r="AN455" i="2"/>
  <c r="AF455" i="2"/>
  <c r="P455" i="2"/>
  <c r="BD454" i="2"/>
  <c r="AV454" i="2"/>
  <c r="AN454" i="2"/>
  <c r="AF454" i="2"/>
  <c r="P454" i="2"/>
  <c r="BD448" i="2"/>
  <c r="AV448" i="2"/>
  <c r="AN448" i="2"/>
  <c r="AF448" i="2"/>
  <c r="P448" i="2"/>
  <c r="BD445" i="2"/>
  <c r="AV445" i="2"/>
  <c r="AN445" i="2"/>
  <c r="AF445" i="2"/>
  <c r="P445" i="2"/>
  <c r="BD444" i="2"/>
  <c r="AV444" i="2"/>
  <c r="AN444" i="2"/>
  <c r="AF444" i="2"/>
  <c r="P444" i="2"/>
  <c r="BD443" i="2"/>
  <c r="AV443" i="2"/>
  <c r="AN443" i="2"/>
  <c r="AF443" i="2"/>
  <c r="P443" i="2"/>
  <c r="BD437" i="2"/>
  <c r="AV437" i="2"/>
  <c r="AN437" i="2"/>
  <c r="AF437" i="2"/>
  <c r="P437" i="2"/>
  <c r="BD434" i="2"/>
  <c r="AV434" i="2"/>
  <c r="AN434" i="2"/>
  <c r="AF434" i="2"/>
  <c r="P434" i="2"/>
  <c r="BD433" i="2"/>
  <c r="AV433" i="2"/>
  <c r="AN433" i="2"/>
  <c r="AF433" i="2"/>
  <c r="P433" i="2"/>
  <c r="BD432" i="2"/>
  <c r="AV432" i="2"/>
  <c r="AN432" i="2"/>
  <c r="AF432" i="2"/>
  <c r="P432" i="2"/>
  <c r="BD426" i="2"/>
  <c r="AV426" i="2"/>
  <c r="AN426" i="2"/>
  <c r="AF426" i="2"/>
  <c r="P426" i="2"/>
  <c r="BD423" i="2"/>
  <c r="AV423" i="2"/>
  <c r="AN423" i="2"/>
  <c r="AF423" i="2"/>
  <c r="P423" i="2"/>
  <c r="BD422" i="2"/>
  <c r="AV422" i="2"/>
  <c r="AN422" i="2"/>
  <c r="AF422" i="2"/>
  <c r="P422" i="2"/>
  <c r="BD421" i="2"/>
  <c r="AV421" i="2"/>
  <c r="AN421" i="2"/>
  <c r="AF421" i="2"/>
  <c r="P421" i="2"/>
  <c r="BD415" i="2"/>
  <c r="AV415" i="2"/>
  <c r="AN415" i="2"/>
  <c r="AF415" i="2"/>
  <c r="P415" i="2"/>
  <c r="BD412" i="2"/>
  <c r="AV412" i="2"/>
  <c r="AN412" i="2"/>
  <c r="AF412" i="2"/>
  <c r="P412" i="2"/>
  <c r="BD411" i="2"/>
  <c r="AV411" i="2"/>
  <c r="AN411" i="2"/>
  <c r="AF411" i="2"/>
  <c r="P411" i="2"/>
  <c r="BD410" i="2"/>
  <c r="AV410" i="2"/>
  <c r="AN410" i="2"/>
  <c r="AF410" i="2"/>
  <c r="P410" i="2"/>
  <c r="BD404" i="2"/>
  <c r="AV404" i="2"/>
  <c r="AN404" i="2"/>
  <c r="AF404" i="2"/>
  <c r="P404" i="2"/>
  <c r="BD401" i="2"/>
  <c r="AV401" i="2"/>
  <c r="AN401" i="2"/>
  <c r="AF401" i="2"/>
  <c r="P401" i="2"/>
  <c r="BD400" i="2"/>
  <c r="AV400" i="2"/>
  <c r="AN400" i="2"/>
  <c r="AF400" i="2"/>
  <c r="P400" i="2"/>
  <c r="BD399" i="2"/>
  <c r="AV399" i="2"/>
  <c r="AN399" i="2"/>
  <c r="AF399" i="2"/>
  <c r="P399" i="2"/>
  <c r="BD393" i="2"/>
  <c r="AV393" i="2"/>
  <c r="AN393" i="2"/>
  <c r="AF393" i="2"/>
  <c r="P393" i="2"/>
  <c r="BD390" i="2"/>
  <c r="AV390" i="2"/>
  <c r="AN390" i="2"/>
  <c r="AF390" i="2"/>
  <c r="P390" i="2"/>
  <c r="BD389" i="2"/>
  <c r="AV389" i="2"/>
  <c r="AN389" i="2"/>
  <c r="AF389" i="2"/>
  <c r="P389" i="2"/>
  <c r="BD388" i="2"/>
  <c r="AV388" i="2"/>
  <c r="AN388" i="2"/>
  <c r="AF388" i="2"/>
  <c r="P388" i="2"/>
  <c r="BD382" i="2"/>
  <c r="AV382" i="2"/>
  <c r="AN382" i="2"/>
  <c r="AF382" i="2"/>
  <c r="P382" i="2"/>
  <c r="BD379" i="2"/>
  <c r="AV379" i="2"/>
  <c r="AN379" i="2"/>
  <c r="AF379" i="2"/>
  <c r="P379" i="2"/>
  <c r="BD378" i="2"/>
  <c r="AV378" i="2"/>
  <c r="AN378" i="2"/>
  <c r="AF378" i="2"/>
  <c r="P378" i="2"/>
  <c r="BD377" i="2"/>
  <c r="AV377" i="2"/>
  <c r="AN377" i="2"/>
  <c r="AF377" i="2"/>
  <c r="P377" i="2"/>
  <c r="BD371" i="2"/>
  <c r="AV371" i="2"/>
  <c r="AN371" i="2"/>
  <c r="AF371" i="2"/>
  <c r="P371" i="2"/>
  <c r="BD368" i="2"/>
  <c r="AV368" i="2"/>
  <c r="AN368" i="2"/>
  <c r="AF368" i="2"/>
  <c r="P368" i="2"/>
  <c r="BD367" i="2"/>
  <c r="AV367" i="2"/>
  <c r="AN367" i="2"/>
  <c r="AF367" i="2"/>
  <c r="P367" i="2"/>
  <c r="BD366" i="2"/>
  <c r="AV366" i="2"/>
  <c r="AN366" i="2"/>
  <c r="AF366" i="2"/>
  <c r="P366" i="2"/>
  <c r="BD360" i="2"/>
  <c r="AV360" i="2"/>
  <c r="AN360" i="2"/>
  <c r="AF360" i="2"/>
  <c r="P360" i="2"/>
  <c r="BD357" i="2"/>
  <c r="AV357" i="2"/>
  <c r="AN357" i="2"/>
  <c r="AF357" i="2"/>
  <c r="P357" i="2"/>
  <c r="BD356" i="2"/>
  <c r="AV356" i="2"/>
  <c r="AN356" i="2"/>
  <c r="AF356" i="2"/>
  <c r="P356" i="2"/>
  <c r="BD355" i="2"/>
  <c r="AV355" i="2"/>
  <c r="AN355" i="2"/>
  <c r="AF355" i="2"/>
  <c r="P355" i="2"/>
  <c r="BD349" i="2"/>
  <c r="AV349" i="2"/>
  <c r="AN349" i="2"/>
  <c r="AF349" i="2"/>
  <c r="P349" i="2"/>
  <c r="BD346" i="2"/>
  <c r="AV346" i="2"/>
  <c r="AN346" i="2"/>
  <c r="AF346" i="2"/>
  <c r="P346" i="2"/>
  <c r="BD345" i="2"/>
  <c r="AV345" i="2"/>
  <c r="AN345" i="2"/>
  <c r="AF345" i="2"/>
  <c r="P345" i="2"/>
  <c r="BD344" i="2"/>
  <c r="AV344" i="2"/>
  <c r="AN344" i="2"/>
  <c r="AF344" i="2"/>
  <c r="P344" i="2"/>
  <c r="BD338" i="2"/>
  <c r="AV338" i="2"/>
  <c r="AN338" i="2"/>
  <c r="AF338" i="2"/>
  <c r="P338" i="2"/>
  <c r="BD335" i="2"/>
  <c r="AV335" i="2"/>
  <c r="AN335" i="2"/>
  <c r="AF335" i="2"/>
  <c r="P335" i="2"/>
  <c r="BD334" i="2"/>
  <c r="AV334" i="2"/>
  <c r="AN334" i="2"/>
  <c r="AF334" i="2"/>
  <c r="P334" i="2"/>
  <c r="BD333" i="2"/>
  <c r="AV333" i="2"/>
  <c r="AN333" i="2"/>
  <c r="AF333" i="2"/>
  <c r="P333" i="2"/>
  <c r="BD327" i="2"/>
  <c r="AV327" i="2"/>
  <c r="AN327" i="2"/>
  <c r="AF327" i="2"/>
  <c r="P327" i="2"/>
  <c r="BD324" i="2"/>
  <c r="AV324" i="2"/>
  <c r="AN324" i="2"/>
  <c r="AF324" i="2"/>
  <c r="P324" i="2"/>
  <c r="BD323" i="2"/>
  <c r="AV323" i="2"/>
  <c r="AN323" i="2"/>
  <c r="AF323" i="2"/>
  <c r="P323" i="2"/>
  <c r="BD322" i="2"/>
  <c r="AV322" i="2"/>
  <c r="AN322" i="2"/>
  <c r="AF322" i="2"/>
  <c r="P322" i="2"/>
  <c r="BD316" i="2"/>
  <c r="AV316" i="2"/>
  <c r="AN316" i="2"/>
  <c r="AF316" i="2"/>
  <c r="P316" i="2"/>
  <c r="BD313" i="2"/>
  <c r="AV313" i="2"/>
  <c r="AN313" i="2"/>
  <c r="AF313" i="2"/>
  <c r="P313" i="2"/>
  <c r="BD312" i="2"/>
  <c r="AV312" i="2"/>
  <c r="AN312" i="2"/>
  <c r="AF312" i="2"/>
  <c r="P312" i="2"/>
  <c r="BD311" i="2"/>
  <c r="AV311" i="2"/>
  <c r="AN311" i="2"/>
  <c r="AF311" i="2"/>
  <c r="P311" i="2"/>
  <c r="BD305" i="2"/>
  <c r="BD262" i="2" s="1"/>
  <c r="AV305" i="2"/>
  <c r="AN305" i="2"/>
  <c r="AN262" i="2" s="1"/>
  <c r="AF305" i="2"/>
  <c r="P305" i="2"/>
  <c r="BD302" i="2"/>
  <c r="AV302" i="2"/>
  <c r="AN302" i="2"/>
  <c r="AF302" i="2"/>
  <c r="P302" i="2"/>
  <c r="BD301" i="2"/>
  <c r="AV301" i="2"/>
  <c r="AN301" i="2"/>
  <c r="AF301" i="2"/>
  <c r="P301" i="2"/>
  <c r="BD300" i="2"/>
  <c r="AV300" i="2"/>
  <c r="AN300" i="2"/>
  <c r="AF300" i="2"/>
  <c r="P300" i="2"/>
  <c r="AM264" i="2"/>
  <c r="AH264" i="2"/>
  <c r="AG264" i="2"/>
  <c r="AE264" i="2"/>
  <c r="AD264" i="2"/>
  <c r="AC264" i="2"/>
  <c r="AB264" i="2"/>
  <c r="AA264" i="2"/>
  <c r="Z264" i="2"/>
  <c r="Y264" i="2"/>
  <c r="O264" i="2"/>
  <c r="N264" i="2"/>
  <c r="M264" i="2"/>
  <c r="L264" i="2"/>
  <c r="AM270" i="2"/>
  <c r="AG270" i="2"/>
  <c r="AE270" i="2"/>
  <c r="AD270" i="2"/>
  <c r="Z270" i="2"/>
  <c r="N270" i="2"/>
  <c r="M270" i="2"/>
  <c r="BD164" i="2"/>
  <c r="AV164" i="2"/>
  <c r="AN164" i="2"/>
  <c r="AF164" i="2"/>
  <c r="P164" i="2"/>
  <c r="BD161" i="2"/>
  <c r="AV161" i="2"/>
  <c r="AN161" i="2"/>
  <c r="AF161" i="2"/>
  <c r="P161" i="2"/>
  <c r="BD160" i="2"/>
  <c r="AV160" i="2"/>
  <c r="AN160" i="2"/>
  <c r="AF160" i="2"/>
  <c r="P160" i="2"/>
  <c r="BD159" i="2"/>
  <c r="AV159" i="2"/>
  <c r="AN159" i="2"/>
  <c r="AF159" i="2"/>
  <c r="P159" i="2"/>
  <c r="BD153" i="2"/>
  <c r="AV153" i="2"/>
  <c r="AN153" i="2"/>
  <c r="AF153" i="2"/>
  <c r="P153" i="2"/>
  <c r="BD150" i="2"/>
  <c r="AV150" i="2"/>
  <c r="AN150" i="2"/>
  <c r="AF150" i="2"/>
  <c r="P150" i="2"/>
  <c r="BD149" i="2"/>
  <c r="AV149" i="2"/>
  <c r="AN149" i="2"/>
  <c r="AF149" i="2"/>
  <c r="P149" i="2"/>
  <c r="BD148" i="2"/>
  <c r="AV148" i="2"/>
  <c r="AN148" i="2"/>
  <c r="AF148" i="2"/>
  <c r="P148" i="2"/>
  <c r="BD142" i="2"/>
  <c r="AV142" i="2"/>
  <c r="AN142" i="2"/>
  <c r="AF142" i="2"/>
  <c r="P142" i="2"/>
  <c r="BD139" i="2"/>
  <c r="AV139" i="2"/>
  <c r="AN139" i="2"/>
  <c r="AF139" i="2"/>
  <c r="P139" i="2"/>
  <c r="BD138" i="2"/>
  <c r="AV138" i="2"/>
  <c r="AN138" i="2"/>
  <c r="AF138" i="2"/>
  <c r="P138" i="2"/>
  <c r="BD137" i="2"/>
  <c r="AV137" i="2"/>
  <c r="AN137" i="2"/>
  <c r="AF137" i="2"/>
  <c r="P137" i="2"/>
  <c r="BD131" i="2"/>
  <c r="AV131" i="2"/>
  <c r="AN131" i="2"/>
  <c r="AF131" i="2"/>
  <c r="P131" i="2"/>
  <c r="BD128" i="2"/>
  <c r="AV128" i="2"/>
  <c r="AN128" i="2"/>
  <c r="AF128" i="2"/>
  <c r="P128" i="2"/>
  <c r="BD127" i="2"/>
  <c r="AV127" i="2"/>
  <c r="AN127" i="2"/>
  <c r="AF127" i="2"/>
  <c r="P127" i="2"/>
  <c r="BD126" i="2"/>
  <c r="AV126" i="2"/>
  <c r="AN126" i="2"/>
  <c r="AF126" i="2"/>
  <c r="P126" i="2"/>
  <c r="BD120" i="2"/>
  <c r="AV120" i="2"/>
  <c r="AN120" i="2"/>
  <c r="AF120" i="2"/>
  <c r="P120" i="2"/>
  <c r="BD117" i="2"/>
  <c r="AV117" i="2"/>
  <c r="AN117" i="2"/>
  <c r="AF117" i="2"/>
  <c r="P117" i="2"/>
  <c r="BD116" i="2"/>
  <c r="AV116" i="2"/>
  <c r="AN116" i="2"/>
  <c r="AF116" i="2"/>
  <c r="P116" i="2"/>
  <c r="BD115" i="2"/>
  <c r="AV115" i="2"/>
  <c r="AN115" i="2"/>
  <c r="AF115" i="2"/>
  <c r="P115" i="2"/>
  <c r="BD109" i="2"/>
  <c r="AV109" i="2"/>
  <c r="AN109" i="2"/>
  <c r="AF109" i="2"/>
  <c r="P109" i="2"/>
  <c r="BD106" i="2"/>
  <c r="AV106" i="2"/>
  <c r="AN106" i="2"/>
  <c r="AF106" i="2"/>
  <c r="P106" i="2"/>
  <c r="BD105" i="2"/>
  <c r="AV105" i="2"/>
  <c r="AN105" i="2"/>
  <c r="AF105" i="2"/>
  <c r="P105" i="2"/>
  <c r="BD104" i="2"/>
  <c r="AV104" i="2"/>
  <c r="AN104" i="2"/>
  <c r="AF104" i="2"/>
  <c r="P104" i="2"/>
  <c r="BD98" i="2"/>
  <c r="AV98" i="2"/>
  <c r="AN98" i="2"/>
  <c r="AF98" i="2"/>
  <c r="P98" i="2"/>
  <c r="BD95" i="2"/>
  <c r="AV95" i="2"/>
  <c r="AN95" i="2"/>
  <c r="AF95" i="2"/>
  <c r="P95" i="2"/>
  <c r="BD94" i="2"/>
  <c r="AV94" i="2"/>
  <c r="AN94" i="2"/>
  <c r="AF94" i="2"/>
  <c r="P94" i="2"/>
  <c r="BD93" i="2"/>
  <c r="AV93" i="2"/>
  <c r="AN93" i="2"/>
  <c r="AF93" i="2"/>
  <c r="P93" i="2"/>
  <c r="BD87" i="2"/>
  <c r="AV87" i="2"/>
  <c r="AN87" i="2"/>
  <c r="AF87" i="2"/>
  <c r="P87" i="2"/>
  <c r="BD84" i="2"/>
  <c r="AV84" i="2"/>
  <c r="AN84" i="2"/>
  <c r="AF84" i="2"/>
  <c r="P84" i="2"/>
  <c r="BD83" i="2"/>
  <c r="AV83" i="2"/>
  <c r="AN83" i="2"/>
  <c r="AF83" i="2"/>
  <c r="P83" i="2"/>
  <c r="BD82" i="2"/>
  <c r="AV82" i="2"/>
  <c r="AN82" i="2"/>
  <c r="AF82" i="2"/>
  <c r="P82" i="2"/>
  <c r="BD76" i="2"/>
  <c r="AV76" i="2"/>
  <c r="AN76" i="2"/>
  <c r="AF76" i="2"/>
  <c r="P76" i="2"/>
  <c r="BD73" i="2"/>
  <c r="AV73" i="2"/>
  <c r="AN73" i="2"/>
  <c r="AF73" i="2"/>
  <c r="P73" i="2"/>
  <c r="BD72" i="2"/>
  <c r="AV72" i="2"/>
  <c r="AN72" i="2"/>
  <c r="AF72" i="2"/>
  <c r="P72" i="2"/>
  <c r="BD71" i="2"/>
  <c r="AV71" i="2"/>
  <c r="AN71" i="2"/>
  <c r="AF71" i="2"/>
  <c r="P71" i="2"/>
  <c r="BD65" i="2"/>
  <c r="AV65" i="2"/>
  <c r="AN65" i="2"/>
  <c r="AF65" i="2"/>
  <c r="P65" i="2"/>
  <c r="BD62" i="2"/>
  <c r="AV62" i="2"/>
  <c r="AN62" i="2"/>
  <c r="AF62" i="2"/>
  <c r="P62" i="2"/>
  <c r="BD61" i="2"/>
  <c r="BD18" i="2" s="1"/>
  <c r="AV61" i="2"/>
  <c r="AN61" i="2"/>
  <c r="AF61" i="2"/>
  <c r="P61" i="2"/>
  <c r="BD60" i="2"/>
  <c r="BD15" i="2" s="1"/>
  <c r="AV60" i="2"/>
  <c r="AN60" i="2"/>
  <c r="AF60" i="2"/>
  <c r="AF15" i="2" s="1"/>
  <c r="P60" i="2"/>
  <c r="AA26" i="2"/>
  <c r="M26" i="2"/>
  <c r="L26" i="2"/>
  <c r="BC28" i="2"/>
  <c r="AZ28" i="2"/>
  <c r="AY28" i="2"/>
  <c r="AU28" i="2"/>
  <c r="AT28" i="2"/>
  <c r="AR28" i="2"/>
  <c r="AQ28" i="2"/>
  <c r="AP28" i="2"/>
  <c r="AM28" i="2"/>
  <c r="AH28" i="2"/>
  <c r="AG28" i="2"/>
  <c r="AE28" i="2"/>
  <c r="Z28" i="2"/>
  <c r="O19" i="2"/>
  <c r="N19" i="2"/>
  <c r="O16" i="2"/>
  <c r="BD909" i="4"/>
  <c r="AV909" i="4"/>
  <c r="AF909" i="4"/>
  <c r="P909" i="4"/>
  <c r="BD906" i="4"/>
  <c r="AV906" i="4"/>
  <c r="AF906" i="4"/>
  <c r="P906" i="4"/>
  <c r="BD905" i="4"/>
  <c r="AV905" i="4"/>
  <c r="AF905" i="4"/>
  <c r="P905" i="4"/>
  <c r="BD904" i="4"/>
  <c r="BD908" i="4" s="1"/>
  <c r="AV904" i="4"/>
  <c r="AV908" i="4" s="1"/>
  <c r="AF904" i="4"/>
  <c r="AF908" i="4" s="1"/>
  <c r="P904" i="4"/>
  <c r="P908" i="4" s="1"/>
  <c r="BD898" i="4"/>
  <c r="AV898" i="4"/>
  <c r="AF898" i="4"/>
  <c r="P898" i="4"/>
  <c r="BD895" i="4"/>
  <c r="AV895" i="4"/>
  <c r="AF895" i="4"/>
  <c r="P895" i="4"/>
  <c r="BD894" i="4"/>
  <c r="AV894" i="4"/>
  <c r="AF894" i="4"/>
  <c r="P894" i="4"/>
  <c r="BD893" i="4"/>
  <c r="BD897" i="4" s="1"/>
  <c r="AV893" i="4"/>
  <c r="AV897" i="4" s="1"/>
  <c r="AF893" i="4"/>
  <c r="AF897" i="4" s="1"/>
  <c r="P893" i="4"/>
  <c r="P897" i="4" s="1"/>
  <c r="BD887" i="4"/>
  <c r="AV887" i="4"/>
  <c r="AF887" i="4"/>
  <c r="P887" i="4"/>
  <c r="BD884" i="4"/>
  <c r="AV884" i="4"/>
  <c r="AF884" i="4"/>
  <c r="P884" i="4"/>
  <c r="BD883" i="4"/>
  <c r="AV883" i="4"/>
  <c r="AF883" i="4"/>
  <c r="P883" i="4"/>
  <c r="BD882" i="4"/>
  <c r="BD886" i="4" s="1"/>
  <c r="AV882" i="4"/>
  <c r="AV886" i="4" s="1"/>
  <c r="AF882" i="4"/>
  <c r="AF886" i="4" s="1"/>
  <c r="P882" i="4"/>
  <c r="P886" i="4" s="1"/>
  <c r="BD876" i="4"/>
  <c r="AV876" i="4"/>
  <c r="AF876" i="4"/>
  <c r="P876" i="4"/>
  <c r="BD873" i="4"/>
  <c r="AV873" i="4"/>
  <c r="AF873" i="4"/>
  <c r="P873" i="4"/>
  <c r="BD872" i="4"/>
  <c r="AV872" i="4"/>
  <c r="AF872" i="4"/>
  <c r="P872" i="4"/>
  <c r="BD871" i="4"/>
  <c r="BD875" i="4" s="1"/>
  <c r="AV871" i="4"/>
  <c r="AV875" i="4" s="1"/>
  <c r="AF871" i="4"/>
  <c r="P871" i="4"/>
  <c r="BD865" i="4"/>
  <c r="AV865" i="4"/>
  <c r="AF865" i="4"/>
  <c r="P865" i="4"/>
  <c r="BD862" i="4"/>
  <c r="AV862" i="4"/>
  <c r="AF862" i="4"/>
  <c r="P862" i="4"/>
  <c r="BD861" i="4"/>
  <c r="AV861" i="4"/>
  <c r="AF861" i="4"/>
  <c r="P861" i="4"/>
  <c r="BD860" i="4"/>
  <c r="BD864" i="4" s="1"/>
  <c r="AV860" i="4"/>
  <c r="AF860" i="4"/>
  <c r="P860" i="4"/>
  <c r="BD854" i="4"/>
  <c r="AV854" i="4"/>
  <c r="AF854" i="4"/>
  <c r="P854" i="4"/>
  <c r="BD851" i="4"/>
  <c r="AV851" i="4"/>
  <c r="AF851" i="4"/>
  <c r="P851" i="4"/>
  <c r="BD850" i="4"/>
  <c r="AV850" i="4"/>
  <c r="AF850" i="4"/>
  <c r="P850" i="4"/>
  <c r="BD849" i="4"/>
  <c r="BD853" i="4" s="1"/>
  <c r="AV849" i="4"/>
  <c r="AV853" i="4" s="1"/>
  <c r="AF849" i="4"/>
  <c r="AF853" i="4" s="1"/>
  <c r="P849" i="4"/>
  <c r="P853" i="4" s="1"/>
  <c r="BD843" i="4"/>
  <c r="AV843" i="4"/>
  <c r="AF843" i="4"/>
  <c r="P843" i="4"/>
  <c r="BD840" i="4"/>
  <c r="AV840" i="4"/>
  <c r="AF840" i="4"/>
  <c r="P840" i="4"/>
  <c r="BD839" i="4"/>
  <c r="AV839" i="4"/>
  <c r="AF839" i="4"/>
  <c r="P839" i="4"/>
  <c r="BD838" i="4"/>
  <c r="BD842" i="4" s="1"/>
  <c r="AV838" i="4"/>
  <c r="AF838" i="4"/>
  <c r="AF842" i="4" s="1"/>
  <c r="P838" i="4"/>
  <c r="BD832" i="4"/>
  <c r="AV832" i="4"/>
  <c r="AF832" i="4"/>
  <c r="P832" i="4"/>
  <c r="BD829" i="4"/>
  <c r="AV829" i="4"/>
  <c r="AF829" i="4"/>
  <c r="P829" i="4"/>
  <c r="BD828" i="4"/>
  <c r="AV828" i="4"/>
  <c r="AF828" i="4"/>
  <c r="P828" i="4"/>
  <c r="BD827" i="4"/>
  <c r="BD831" i="4" s="1"/>
  <c r="AV827" i="4"/>
  <c r="AV831" i="4" s="1"/>
  <c r="AF827" i="4"/>
  <c r="P827" i="4"/>
  <c r="BD821" i="4"/>
  <c r="AV821" i="4"/>
  <c r="AF821" i="4"/>
  <c r="P821" i="4"/>
  <c r="BD818" i="4"/>
  <c r="AV818" i="4"/>
  <c r="AF818" i="4"/>
  <c r="P818" i="4"/>
  <c r="BD817" i="4"/>
  <c r="AV817" i="4"/>
  <c r="AF817" i="4"/>
  <c r="P817" i="4"/>
  <c r="BD816" i="4"/>
  <c r="BD820" i="4" s="1"/>
  <c r="AV816" i="4"/>
  <c r="AV820" i="4" s="1"/>
  <c r="AF816" i="4"/>
  <c r="P816" i="4"/>
  <c r="P820" i="4" s="1"/>
  <c r="BD810" i="4"/>
  <c r="AV810" i="4"/>
  <c r="AF810" i="4"/>
  <c r="P810" i="4"/>
  <c r="BD807" i="4"/>
  <c r="AV807" i="4"/>
  <c r="AF807" i="4"/>
  <c r="P807" i="4"/>
  <c r="BD806" i="4"/>
  <c r="AV806" i="4"/>
  <c r="AF806" i="4"/>
  <c r="P806" i="4"/>
  <c r="BD805" i="4"/>
  <c r="BD809" i="4" s="1"/>
  <c r="AV805" i="4"/>
  <c r="AV809" i="4" s="1"/>
  <c r="AF805" i="4"/>
  <c r="P805" i="4"/>
  <c r="BD799" i="4"/>
  <c r="AV799" i="4"/>
  <c r="AF799" i="4"/>
  <c r="P799" i="4"/>
  <c r="BD796" i="4"/>
  <c r="AV796" i="4"/>
  <c r="AF796" i="4"/>
  <c r="P796" i="4"/>
  <c r="BD795" i="4"/>
  <c r="AV795" i="4"/>
  <c r="AF795" i="4"/>
  <c r="P795" i="4"/>
  <c r="BD794" i="4"/>
  <c r="BD798" i="4" s="1"/>
  <c r="AV794" i="4"/>
  <c r="AV798" i="4" s="1"/>
  <c r="AF794" i="4"/>
  <c r="P794" i="4"/>
  <c r="BD788" i="4"/>
  <c r="AV788" i="4"/>
  <c r="AF788" i="4"/>
  <c r="P788" i="4"/>
  <c r="BD785" i="4"/>
  <c r="AV785" i="4"/>
  <c r="AF785" i="4"/>
  <c r="P785" i="4"/>
  <c r="BD784" i="4"/>
  <c r="AV784" i="4"/>
  <c r="AF784" i="4"/>
  <c r="P784" i="4"/>
  <c r="BD783" i="4"/>
  <c r="BD787" i="4" s="1"/>
  <c r="AV783" i="4"/>
  <c r="AV787" i="4" s="1"/>
  <c r="AF783" i="4"/>
  <c r="AF787" i="4" s="1"/>
  <c r="P783" i="4"/>
  <c r="BD777" i="4"/>
  <c r="AV777" i="4"/>
  <c r="AF777" i="4"/>
  <c r="P777" i="4"/>
  <c r="BD774" i="4"/>
  <c r="AV774" i="4"/>
  <c r="AF774" i="4"/>
  <c r="P774" i="4"/>
  <c r="BD773" i="4"/>
  <c r="AV773" i="4"/>
  <c r="AF773" i="4"/>
  <c r="P773" i="4"/>
  <c r="BD772" i="4"/>
  <c r="BD776" i="4" s="1"/>
  <c r="AV772" i="4"/>
  <c r="AV776" i="4" s="1"/>
  <c r="AF772" i="4"/>
  <c r="P772" i="4"/>
  <c r="BD766" i="4"/>
  <c r="AV766" i="4"/>
  <c r="AF766" i="4"/>
  <c r="P766" i="4"/>
  <c r="BD763" i="4"/>
  <c r="AV763" i="4"/>
  <c r="AF763" i="4"/>
  <c r="P763" i="4"/>
  <c r="BD762" i="4"/>
  <c r="AV762" i="4"/>
  <c r="AF762" i="4"/>
  <c r="P762" i="4"/>
  <c r="BD761" i="4"/>
  <c r="BD765" i="4" s="1"/>
  <c r="AV761" i="4"/>
  <c r="AF761" i="4"/>
  <c r="P761" i="4"/>
  <c r="P765" i="4" s="1"/>
  <c r="BD755" i="4"/>
  <c r="AV755" i="4"/>
  <c r="AF755" i="4"/>
  <c r="P755" i="4"/>
  <c r="BD752" i="4"/>
  <c r="AV752" i="4"/>
  <c r="AF752" i="4"/>
  <c r="P752" i="4"/>
  <c r="BD751" i="4"/>
  <c r="AV751" i="4"/>
  <c r="AF751" i="4"/>
  <c r="P751" i="4"/>
  <c r="BD750" i="4"/>
  <c r="BD754" i="4" s="1"/>
  <c r="AV750" i="4"/>
  <c r="AV754" i="4" s="1"/>
  <c r="AF750" i="4"/>
  <c r="AF754" i="4" s="1"/>
  <c r="P750" i="4"/>
  <c r="P754" i="4" s="1"/>
  <c r="BD744" i="4"/>
  <c r="AV744" i="4"/>
  <c r="AF744" i="4"/>
  <c r="P744" i="4"/>
  <c r="BD741" i="4"/>
  <c r="BD711" i="4" s="1"/>
  <c r="AV741" i="4"/>
  <c r="AF741" i="4"/>
  <c r="P741" i="4"/>
  <c r="BD740" i="4"/>
  <c r="BD710" i="4" s="1"/>
  <c r="AV740" i="4"/>
  <c r="AV710" i="4" s="1"/>
  <c r="AF740" i="4"/>
  <c r="P740" i="4"/>
  <c r="BD739" i="4"/>
  <c r="AV739" i="4"/>
  <c r="AF739" i="4"/>
  <c r="P739" i="4"/>
  <c r="P743" i="4" s="1"/>
  <c r="O714" i="4"/>
  <c r="N714" i="4"/>
  <c r="M714" i="4"/>
  <c r="O711" i="4"/>
  <c r="N711" i="4"/>
  <c r="O710" i="4"/>
  <c r="N710" i="4"/>
  <c r="O709" i="4"/>
  <c r="N709" i="4"/>
  <c r="BD689" i="4"/>
  <c r="AV689" i="4"/>
  <c r="AF689" i="4"/>
  <c r="P689" i="4"/>
  <c r="BD686" i="4"/>
  <c r="AV686" i="4"/>
  <c r="AF686" i="4"/>
  <c r="P686" i="4"/>
  <c r="BD685" i="4"/>
  <c r="AV685" i="4"/>
  <c r="AF685" i="4"/>
  <c r="P685" i="4"/>
  <c r="BD684" i="4"/>
  <c r="BD688" i="4" s="1"/>
  <c r="AV684" i="4"/>
  <c r="AV688" i="4" s="1"/>
  <c r="AF684" i="4"/>
  <c r="AF688" i="4" s="1"/>
  <c r="P684" i="4"/>
  <c r="BD678" i="4"/>
  <c r="AV678" i="4"/>
  <c r="AF678" i="4"/>
  <c r="P678" i="4"/>
  <c r="BD675" i="4"/>
  <c r="AV675" i="4"/>
  <c r="AF675" i="4"/>
  <c r="P675" i="4"/>
  <c r="BD674" i="4"/>
  <c r="AV674" i="4"/>
  <c r="AF674" i="4"/>
  <c r="P674" i="4"/>
  <c r="BD673" i="4"/>
  <c r="BD677" i="4" s="1"/>
  <c r="AV673" i="4"/>
  <c r="AV677" i="4" s="1"/>
  <c r="AF673" i="4"/>
  <c r="AF677" i="4" s="1"/>
  <c r="P673" i="4"/>
  <c r="P677" i="4" s="1"/>
  <c r="BD667" i="4"/>
  <c r="AV667" i="4"/>
  <c r="AF667" i="4"/>
  <c r="P667" i="4"/>
  <c r="BD664" i="4"/>
  <c r="AV664" i="4"/>
  <c r="AF664" i="4"/>
  <c r="P664" i="4"/>
  <c r="BD663" i="4"/>
  <c r="AV663" i="4"/>
  <c r="AF663" i="4"/>
  <c r="P663" i="4"/>
  <c r="BD662" i="4"/>
  <c r="BD666" i="4" s="1"/>
  <c r="AV662" i="4"/>
  <c r="AV666" i="4" s="1"/>
  <c r="AF662" i="4"/>
  <c r="AF666" i="4" s="1"/>
  <c r="P662" i="4"/>
  <c r="P666" i="4" s="1"/>
  <c r="BD656" i="4"/>
  <c r="AV656" i="4"/>
  <c r="AF656" i="4"/>
  <c r="P656" i="4"/>
  <c r="BD653" i="4"/>
  <c r="AV653" i="4"/>
  <c r="AF653" i="4"/>
  <c r="P653" i="4"/>
  <c r="BD652" i="4"/>
  <c r="AV652" i="4"/>
  <c r="AF652" i="4"/>
  <c r="P652" i="4"/>
  <c r="BD651" i="4"/>
  <c r="BD655" i="4" s="1"/>
  <c r="AV651" i="4"/>
  <c r="AV655" i="4" s="1"/>
  <c r="AF651" i="4"/>
  <c r="P651" i="4"/>
  <c r="BD645" i="4"/>
  <c r="AV645" i="4"/>
  <c r="AF645" i="4"/>
  <c r="P645" i="4"/>
  <c r="BD642" i="4"/>
  <c r="AV642" i="4"/>
  <c r="AF642" i="4"/>
  <c r="P642" i="4"/>
  <c r="BD641" i="4"/>
  <c r="AV641" i="4"/>
  <c r="AF641" i="4"/>
  <c r="P641" i="4"/>
  <c r="BD640" i="4"/>
  <c r="BD644" i="4" s="1"/>
  <c r="AV640" i="4"/>
  <c r="AV644" i="4" s="1"/>
  <c r="AF640" i="4"/>
  <c r="P640" i="4"/>
  <c r="P644" i="4" s="1"/>
  <c r="BD634" i="4"/>
  <c r="AV634" i="4"/>
  <c r="AF634" i="4"/>
  <c r="P634" i="4"/>
  <c r="BD631" i="4"/>
  <c r="AV631" i="4"/>
  <c r="AF631" i="4"/>
  <c r="P631" i="4"/>
  <c r="BD630" i="4"/>
  <c r="AV630" i="4"/>
  <c r="AF630" i="4"/>
  <c r="P630" i="4"/>
  <c r="BD629" i="4"/>
  <c r="BD633" i="4" s="1"/>
  <c r="AV629" i="4"/>
  <c r="AV633" i="4" s="1"/>
  <c r="AF629" i="4"/>
  <c r="P629" i="4"/>
  <c r="P633" i="4" s="1"/>
  <c r="BD623" i="4"/>
  <c r="AV623" i="4"/>
  <c r="AF623" i="4"/>
  <c r="P623" i="4"/>
  <c r="BD620" i="4"/>
  <c r="AV620" i="4"/>
  <c r="AF620" i="4"/>
  <c r="P620" i="4"/>
  <c r="BD619" i="4"/>
  <c r="AV619" i="4"/>
  <c r="AF619" i="4"/>
  <c r="P619" i="4"/>
  <c r="BD618" i="4"/>
  <c r="AV618" i="4"/>
  <c r="AV622" i="4" s="1"/>
  <c r="AF618" i="4"/>
  <c r="P618" i="4"/>
  <c r="BD612" i="4"/>
  <c r="AV612" i="4"/>
  <c r="AF612" i="4"/>
  <c r="P612" i="4"/>
  <c r="BD609" i="4"/>
  <c r="AV609" i="4"/>
  <c r="AF609" i="4"/>
  <c r="P609" i="4"/>
  <c r="BD608" i="4"/>
  <c r="AV608" i="4"/>
  <c r="AF608" i="4"/>
  <c r="P608" i="4"/>
  <c r="BD607" i="4"/>
  <c r="BD611" i="4" s="1"/>
  <c r="AV607" i="4"/>
  <c r="AF607" i="4"/>
  <c r="P607" i="4"/>
  <c r="P611" i="4" s="1"/>
  <c r="BD601" i="4"/>
  <c r="AV601" i="4"/>
  <c r="AF601" i="4"/>
  <c r="P601" i="4"/>
  <c r="BD598" i="4"/>
  <c r="AV598" i="4"/>
  <c r="AF598" i="4"/>
  <c r="P598" i="4"/>
  <c r="BD597" i="4"/>
  <c r="AV597" i="4"/>
  <c r="AF597" i="4"/>
  <c r="P597" i="4"/>
  <c r="BD596" i="4"/>
  <c r="BD600" i="4" s="1"/>
  <c r="AV596" i="4"/>
  <c r="AF596" i="4"/>
  <c r="AF600" i="4" s="1"/>
  <c r="P596" i="4"/>
  <c r="BD590" i="4"/>
  <c r="AV590" i="4"/>
  <c r="AF590" i="4"/>
  <c r="P590" i="4"/>
  <c r="BD587" i="4"/>
  <c r="AV587" i="4"/>
  <c r="AF587" i="4"/>
  <c r="P587" i="4"/>
  <c r="BD586" i="4"/>
  <c r="AV586" i="4"/>
  <c r="AF586" i="4"/>
  <c r="P586" i="4"/>
  <c r="BD585" i="4"/>
  <c r="BD589" i="4" s="1"/>
  <c r="AV585" i="4"/>
  <c r="AV589" i="4" s="1"/>
  <c r="AF585" i="4"/>
  <c r="AF589" i="4" s="1"/>
  <c r="P585" i="4"/>
  <c r="P589" i="4" s="1"/>
  <c r="BD579" i="4"/>
  <c r="AV579" i="4"/>
  <c r="AF579" i="4"/>
  <c r="P579" i="4"/>
  <c r="BD576" i="4"/>
  <c r="AV576" i="4"/>
  <c r="AF576" i="4"/>
  <c r="P576" i="4"/>
  <c r="BD575" i="4"/>
  <c r="AV575" i="4"/>
  <c r="AF575" i="4"/>
  <c r="P575" i="4"/>
  <c r="BD574" i="4"/>
  <c r="BD578" i="4" s="1"/>
  <c r="AV574" i="4"/>
  <c r="AF574" i="4"/>
  <c r="P574" i="4"/>
  <c r="BD568" i="4"/>
  <c r="AV568" i="4"/>
  <c r="AF568" i="4"/>
  <c r="P568" i="4"/>
  <c r="BD565" i="4"/>
  <c r="AV565" i="4"/>
  <c r="AF565" i="4"/>
  <c r="P565" i="4"/>
  <c r="BD564" i="4"/>
  <c r="AV564" i="4"/>
  <c r="AF564" i="4"/>
  <c r="P564" i="4"/>
  <c r="BD563" i="4"/>
  <c r="BD567" i="4" s="1"/>
  <c r="AV563" i="4"/>
  <c r="AV567" i="4" s="1"/>
  <c r="AF563" i="4"/>
  <c r="P563" i="4"/>
  <c r="BD557" i="4"/>
  <c r="AV557" i="4"/>
  <c r="AF557" i="4"/>
  <c r="P557" i="4"/>
  <c r="BD554" i="4"/>
  <c r="AV554" i="4"/>
  <c r="AF554" i="4"/>
  <c r="P554" i="4"/>
  <c r="BD553" i="4"/>
  <c r="AV553" i="4"/>
  <c r="AF553" i="4"/>
  <c r="P553" i="4"/>
  <c r="BD552" i="4"/>
  <c r="BD556" i="4" s="1"/>
  <c r="AV552" i="4"/>
  <c r="AF552" i="4"/>
  <c r="P552" i="4"/>
  <c r="BD546" i="4"/>
  <c r="AV546" i="4"/>
  <c r="AF546" i="4"/>
  <c r="P546" i="4"/>
  <c r="BD543" i="4"/>
  <c r="AV543" i="4"/>
  <c r="AF543" i="4"/>
  <c r="P543" i="4"/>
  <c r="BD542" i="4"/>
  <c r="AV542" i="4"/>
  <c r="AF542" i="4"/>
  <c r="P542" i="4"/>
  <c r="BD541" i="4"/>
  <c r="BD545" i="4" s="1"/>
  <c r="AV541" i="4"/>
  <c r="AV545" i="4" s="1"/>
  <c r="AF541" i="4"/>
  <c r="P541" i="4"/>
  <c r="P545" i="4" s="1"/>
  <c r="BD535" i="4"/>
  <c r="AV535" i="4"/>
  <c r="AF535" i="4"/>
  <c r="P535" i="4"/>
  <c r="BD532" i="4"/>
  <c r="AV532" i="4"/>
  <c r="AF532" i="4"/>
  <c r="P532" i="4"/>
  <c r="BD531" i="4"/>
  <c r="AV531" i="4"/>
  <c r="AF531" i="4"/>
  <c r="P531" i="4"/>
  <c r="BD530" i="4"/>
  <c r="BD534" i="4" s="1"/>
  <c r="AV530" i="4"/>
  <c r="AV534" i="4" s="1"/>
  <c r="AF530" i="4"/>
  <c r="P530" i="4"/>
  <c r="BD524" i="4"/>
  <c r="AV524" i="4"/>
  <c r="AF524" i="4"/>
  <c r="P524" i="4"/>
  <c r="BD521" i="4"/>
  <c r="AV521" i="4"/>
  <c r="AF521" i="4"/>
  <c r="P521" i="4"/>
  <c r="BD520" i="4"/>
  <c r="AV520" i="4"/>
  <c r="AF520" i="4"/>
  <c r="P520" i="4"/>
  <c r="BD519" i="4"/>
  <c r="BD523" i="4" s="1"/>
  <c r="AV519" i="4"/>
  <c r="AV523" i="4" s="1"/>
  <c r="AF519" i="4"/>
  <c r="P519" i="4"/>
  <c r="O494" i="4"/>
  <c r="N494" i="4"/>
  <c r="M494" i="4"/>
  <c r="O491" i="4"/>
  <c r="N491" i="4"/>
  <c r="M491" i="4"/>
  <c r="BD470" i="4"/>
  <c r="AV470" i="4"/>
  <c r="AF470" i="4"/>
  <c r="P470" i="4"/>
  <c r="BD467" i="4"/>
  <c r="AV467" i="4"/>
  <c r="AF467" i="4"/>
  <c r="P467" i="4"/>
  <c r="BD466" i="4"/>
  <c r="AV466" i="4"/>
  <c r="AF466" i="4"/>
  <c r="P466" i="4"/>
  <c r="BD465" i="4"/>
  <c r="BD469" i="4" s="1"/>
  <c r="AV465" i="4"/>
  <c r="AV469" i="4" s="1"/>
  <c r="AF465" i="4"/>
  <c r="AF469" i="4" s="1"/>
  <c r="P465" i="4"/>
  <c r="P469" i="4" s="1"/>
  <c r="BD459" i="4"/>
  <c r="AV459" i="4"/>
  <c r="AF459" i="4"/>
  <c r="P459" i="4"/>
  <c r="BD456" i="4"/>
  <c r="AV456" i="4"/>
  <c r="AF456" i="4"/>
  <c r="P456" i="4"/>
  <c r="BD455" i="4"/>
  <c r="AV455" i="4"/>
  <c r="AF455" i="4"/>
  <c r="P455" i="4"/>
  <c r="BD454" i="4"/>
  <c r="BD458" i="4" s="1"/>
  <c r="AV454" i="4"/>
  <c r="AV458" i="4" s="1"/>
  <c r="AF454" i="4"/>
  <c r="AF458" i="4" s="1"/>
  <c r="P454" i="4"/>
  <c r="P458" i="4" s="1"/>
  <c r="BD448" i="4"/>
  <c r="AV448" i="4"/>
  <c r="AF448" i="4"/>
  <c r="P448" i="4"/>
  <c r="BD445" i="4"/>
  <c r="AV445" i="4"/>
  <c r="AF445" i="4"/>
  <c r="P445" i="4"/>
  <c r="BD444" i="4"/>
  <c r="AV444" i="4"/>
  <c r="AF444" i="4"/>
  <c r="P444" i="4"/>
  <c r="BD443" i="4"/>
  <c r="BD447" i="4" s="1"/>
  <c r="AV443" i="4"/>
  <c r="AV447" i="4" s="1"/>
  <c r="AF443" i="4"/>
  <c r="AF447" i="4" s="1"/>
  <c r="P443" i="4"/>
  <c r="P447" i="4" s="1"/>
  <c r="BD437" i="4"/>
  <c r="AV437" i="4"/>
  <c r="AF437" i="4"/>
  <c r="P437" i="4"/>
  <c r="BD434" i="4"/>
  <c r="AV434" i="4"/>
  <c r="AF434" i="4"/>
  <c r="P434" i="4"/>
  <c r="BD433" i="4"/>
  <c r="AV433" i="4"/>
  <c r="AF433" i="4"/>
  <c r="P433" i="4"/>
  <c r="BD432" i="4"/>
  <c r="BD436" i="4" s="1"/>
  <c r="AV432" i="4"/>
  <c r="AV436" i="4" s="1"/>
  <c r="AF432" i="4"/>
  <c r="AF436" i="4" s="1"/>
  <c r="P432" i="4"/>
  <c r="BD426" i="4"/>
  <c r="AV426" i="4"/>
  <c r="AF426" i="4"/>
  <c r="P426" i="4"/>
  <c r="BD423" i="4"/>
  <c r="AV423" i="4"/>
  <c r="AF423" i="4"/>
  <c r="P423" i="4"/>
  <c r="BD422" i="4"/>
  <c r="AV422" i="4"/>
  <c r="AF422" i="4"/>
  <c r="P422" i="4"/>
  <c r="BD421" i="4"/>
  <c r="BD425" i="4" s="1"/>
  <c r="AV421" i="4"/>
  <c r="AV425" i="4" s="1"/>
  <c r="AF421" i="4"/>
  <c r="AF425" i="4" s="1"/>
  <c r="P421" i="4"/>
  <c r="P425" i="4" s="1"/>
  <c r="BD415" i="4"/>
  <c r="AV415" i="4"/>
  <c r="AF415" i="4"/>
  <c r="P415" i="4"/>
  <c r="BD412" i="4"/>
  <c r="AV412" i="4"/>
  <c r="AF412" i="4"/>
  <c r="P412" i="4"/>
  <c r="BD411" i="4"/>
  <c r="AV411" i="4"/>
  <c r="AF411" i="4"/>
  <c r="P411" i="4"/>
  <c r="BD410" i="4"/>
  <c r="BD414" i="4" s="1"/>
  <c r="AV410" i="4"/>
  <c r="AV414" i="4" s="1"/>
  <c r="AF410" i="4"/>
  <c r="P410" i="4"/>
  <c r="BD404" i="4"/>
  <c r="AV404" i="4"/>
  <c r="AF404" i="4"/>
  <c r="P404" i="4"/>
  <c r="BD401" i="4"/>
  <c r="AV401" i="4"/>
  <c r="AF401" i="4"/>
  <c r="P401" i="4"/>
  <c r="BD400" i="4"/>
  <c r="AV400" i="4"/>
  <c r="AF400" i="4"/>
  <c r="P400" i="4"/>
  <c r="BD399" i="4"/>
  <c r="BD403" i="4" s="1"/>
  <c r="AV399" i="4"/>
  <c r="AF399" i="4"/>
  <c r="P399" i="4"/>
  <c r="P403" i="4" s="1"/>
  <c r="BD393" i="4"/>
  <c r="AV393" i="4"/>
  <c r="AF393" i="4"/>
  <c r="P393" i="4"/>
  <c r="BD390" i="4"/>
  <c r="AV390" i="4"/>
  <c r="AF390" i="4"/>
  <c r="P390" i="4"/>
  <c r="BD389" i="4"/>
  <c r="AV389" i="4"/>
  <c r="AF389" i="4"/>
  <c r="P389" i="4"/>
  <c r="BD388" i="4"/>
  <c r="BD392" i="4" s="1"/>
  <c r="AV388" i="4"/>
  <c r="AV392" i="4" s="1"/>
  <c r="AF388" i="4"/>
  <c r="P388" i="4"/>
  <c r="BD382" i="4"/>
  <c r="AV382" i="4"/>
  <c r="AF382" i="4"/>
  <c r="P382" i="4"/>
  <c r="BD379" i="4"/>
  <c r="AV379" i="4"/>
  <c r="AF379" i="4"/>
  <c r="P379" i="4"/>
  <c r="BD378" i="4"/>
  <c r="AV378" i="4"/>
  <c r="AF378" i="4"/>
  <c r="P378" i="4"/>
  <c r="BD377" i="4"/>
  <c r="BD381" i="4" s="1"/>
  <c r="AV377" i="4"/>
  <c r="AF377" i="4"/>
  <c r="P377" i="4"/>
  <c r="BD371" i="4"/>
  <c r="AV371" i="4"/>
  <c r="AF371" i="4"/>
  <c r="P371" i="4"/>
  <c r="BD368" i="4"/>
  <c r="AV368" i="4"/>
  <c r="AF368" i="4"/>
  <c r="P368" i="4"/>
  <c r="BD367" i="4"/>
  <c r="AV367" i="4"/>
  <c r="AF367" i="4"/>
  <c r="P367" i="4"/>
  <c r="BD366" i="4"/>
  <c r="BD370" i="4" s="1"/>
  <c r="AV366" i="4"/>
  <c r="AV370" i="4" s="1"/>
  <c r="AF366" i="4"/>
  <c r="AF370" i="4" s="1"/>
  <c r="P366" i="4"/>
  <c r="P370" i="4" s="1"/>
  <c r="BD360" i="4"/>
  <c r="AV360" i="4"/>
  <c r="AF360" i="4"/>
  <c r="P360" i="4"/>
  <c r="BD357" i="4"/>
  <c r="AV357" i="4"/>
  <c r="AF357" i="4"/>
  <c r="P357" i="4"/>
  <c r="BD356" i="4"/>
  <c r="AV356" i="4"/>
  <c r="AF356" i="4"/>
  <c r="P356" i="4"/>
  <c r="BD355" i="4"/>
  <c r="BD359" i="4" s="1"/>
  <c r="AV355" i="4"/>
  <c r="AF355" i="4"/>
  <c r="P355" i="4"/>
  <c r="P359" i="4" s="1"/>
  <c r="BD349" i="4"/>
  <c r="AV349" i="4"/>
  <c r="AF349" i="4"/>
  <c r="P349" i="4"/>
  <c r="BD346" i="4"/>
  <c r="AV346" i="4"/>
  <c r="AF346" i="4"/>
  <c r="P346" i="4"/>
  <c r="BD345" i="4"/>
  <c r="AV345" i="4"/>
  <c r="AF345" i="4"/>
  <c r="P345" i="4"/>
  <c r="BD344" i="4"/>
  <c r="BD348" i="4" s="1"/>
  <c r="AV344" i="4"/>
  <c r="AV348" i="4" s="1"/>
  <c r="AF344" i="4"/>
  <c r="P344" i="4"/>
  <c r="BD338" i="4"/>
  <c r="AV338" i="4"/>
  <c r="AF338" i="4"/>
  <c r="P338" i="4"/>
  <c r="BD335" i="4"/>
  <c r="AV335" i="4"/>
  <c r="AF335" i="4"/>
  <c r="P335" i="4"/>
  <c r="BD334" i="4"/>
  <c r="AV334" i="4"/>
  <c r="AF334" i="4"/>
  <c r="P334" i="4"/>
  <c r="BD333" i="4"/>
  <c r="BD337" i="4" s="1"/>
  <c r="AV333" i="4"/>
  <c r="AV337" i="4" s="1"/>
  <c r="AF333" i="4"/>
  <c r="P333" i="4"/>
  <c r="BD327" i="4"/>
  <c r="AV327" i="4"/>
  <c r="AF327" i="4"/>
  <c r="P327" i="4"/>
  <c r="BD324" i="4"/>
  <c r="AV324" i="4"/>
  <c r="AF324" i="4"/>
  <c r="P324" i="4"/>
  <c r="BD323" i="4"/>
  <c r="AV323" i="4"/>
  <c r="AF323" i="4"/>
  <c r="P323" i="4"/>
  <c r="BD322" i="4"/>
  <c r="BD326" i="4" s="1"/>
  <c r="AV322" i="4"/>
  <c r="AF322" i="4"/>
  <c r="P322" i="4"/>
  <c r="BD316" i="4"/>
  <c r="AV316" i="4"/>
  <c r="AF316" i="4"/>
  <c r="P316" i="4"/>
  <c r="BD313" i="4"/>
  <c r="AV313" i="4"/>
  <c r="AF313" i="4"/>
  <c r="P313" i="4"/>
  <c r="BD312" i="4"/>
  <c r="AV312" i="4"/>
  <c r="AF312" i="4"/>
  <c r="P312" i="4"/>
  <c r="BD311" i="4"/>
  <c r="BD315" i="4" s="1"/>
  <c r="AV311" i="4"/>
  <c r="AF311" i="4"/>
  <c r="AF315" i="4" s="1"/>
  <c r="P311" i="4"/>
  <c r="BD305" i="4"/>
  <c r="AV305" i="4"/>
  <c r="AF305" i="4"/>
  <c r="P305" i="4"/>
  <c r="BD302" i="4"/>
  <c r="AV302" i="4"/>
  <c r="AF302" i="4"/>
  <c r="P302" i="4"/>
  <c r="BD301" i="4"/>
  <c r="AV301" i="4"/>
  <c r="AV271" i="4" s="1"/>
  <c r="AF301" i="4"/>
  <c r="AF271" i="4" s="1"/>
  <c r="P301" i="4"/>
  <c r="BD300" i="4"/>
  <c r="BD304" i="4" s="1"/>
  <c r="AV300" i="4"/>
  <c r="AF300" i="4"/>
  <c r="P300" i="4"/>
  <c r="O262" i="4"/>
  <c r="O264" i="4" s="1"/>
  <c r="N262" i="4"/>
  <c r="N264" i="4" s="1"/>
  <c r="M262" i="4"/>
  <c r="M264" i="4" s="1"/>
  <c r="O270" i="4"/>
  <c r="M270" i="4"/>
  <c r="BD238" i="4"/>
  <c r="AV238" i="4"/>
  <c r="AF238" i="4"/>
  <c r="P238" i="4"/>
  <c r="BD237" i="4"/>
  <c r="AV237" i="4"/>
  <c r="AF237" i="4"/>
  <c r="P237" i="4"/>
  <c r="BD236" i="4"/>
  <c r="BD240" i="4" s="1"/>
  <c r="AV236" i="4"/>
  <c r="AV240" i="4" s="1"/>
  <c r="AF236" i="4"/>
  <c r="P236" i="4"/>
  <c r="BD219" i="4"/>
  <c r="AV219" i="4"/>
  <c r="AF219" i="4"/>
  <c r="P219" i="4"/>
  <c r="BD216" i="4"/>
  <c r="AV216" i="4"/>
  <c r="AF216" i="4"/>
  <c r="P216" i="4"/>
  <c r="BD215" i="4"/>
  <c r="AV215" i="4"/>
  <c r="AF215" i="4"/>
  <c r="P215" i="4"/>
  <c r="BD214" i="4"/>
  <c r="BD218" i="4" s="1"/>
  <c r="AV214" i="4"/>
  <c r="AV218" i="4" s="1"/>
  <c r="AF214" i="4"/>
  <c r="AF218" i="4" s="1"/>
  <c r="P214" i="4"/>
  <c r="BD208" i="4"/>
  <c r="AV208" i="4"/>
  <c r="AF208" i="4"/>
  <c r="P208" i="4"/>
  <c r="BD205" i="4"/>
  <c r="AV205" i="4"/>
  <c r="AF205" i="4"/>
  <c r="P205" i="4"/>
  <c r="BD204" i="4"/>
  <c r="AV204" i="4"/>
  <c r="AF204" i="4"/>
  <c r="P204" i="4"/>
  <c r="BD203" i="4"/>
  <c r="BD207" i="4" s="1"/>
  <c r="AV203" i="4"/>
  <c r="AV207" i="4" s="1"/>
  <c r="AF203" i="4"/>
  <c r="P203" i="4"/>
  <c r="P207" i="4" s="1"/>
  <c r="BD197" i="4"/>
  <c r="AV197" i="4"/>
  <c r="AF197" i="4"/>
  <c r="P197" i="4"/>
  <c r="BD194" i="4"/>
  <c r="AV194" i="4"/>
  <c r="AF194" i="4"/>
  <c r="P194" i="4"/>
  <c r="BD193" i="4"/>
  <c r="AV193" i="4"/>
  <c r="AF193" i="4"/>
  <c r="P193" i="4"/>
  <c r="BD192" i="4"/>
  <c r="BD196" i="4" s="1"/>
  <c r="AV192" i="4"/>
  <c r="AV196" i="4" s="1"/>
  <c r="AF192" i="4"/>
  <c r="P192" i="4"/>
  <c r="BD186" i="4"/>
  <c r="AV186" i="4"/>
  <c r="AF186" i="4"/>
  <c r="P186" i="4"/>
  <c r="BD183" i="4"/>
  <c r="AV183" i="4"/>
  <c r="AF183" i="4"/>
  <c r="P183" i="4"/>
  <c r="BD182" i="4"/>
  <c r="AV182" i="4"/>
  <c r="AF182" i="4"/>
  <c r="P182" i="4"/>
  <c r="BD181" i="4"/>
  <c r="BD185" i="4" s="1"/>
  <c r="AV181" i="4"/>
  <c r="AV185" i="4" s="1"/>
  <c r="AF181" i="4"/>
  <c r="P181" i="4"/>
  <c r="BD175" i="4"/>
  <c r="AV175" i="4"/>
  <c r="AF175" i="4"/>
  <c r="P175" i="4"/>
  <c r="BD172" i="4"/>
  <c r="AV172" i="4"/>
  <c r="AF172" i="4"/>
  <c r="P172" i="4"/>
  <c r="BD171" i="4"/>
  <c r="AV171" i="4"/>
  <c r="AF171" i="4"/>
  <c r="P171" i="4"/>
  <c r="BD170" i="4"/>
  <c r="BD174" i="4" s="1"/>
  <c r="AV170" i="4"/>
  <c r="AV174" i="4" s="1"/>
  <c r="AF170" i="4"/>
  <c r="AF174" i="4" s="1"/>
  <c r="P170" i="4"/>
  <c r="P174" i="4" s="1"/>
  <c r="BD164" i="4"/>
  <c r="AV164" i="4"/>
  <c r="AF164" i="4"/>
  <c r="P164" i="4"/>
  <c r="BD161" i="4"/>
  <c r="AV161" i="4"/>
  <c r="AF161" i="4"/>
  <c r="P161" i="4"/>
  <c r="BD160" i="4"/>
  <c r="AV160" i="4"/>
  <c r="AF160" i="4"/>
  <c r="P160" i="4"/>
  <c r="BD159" i="4"/>
  <c r="BD163" i="4" s="1"/>
  <c r="AV159" i="4"/>
  <c r="AV163" i="4" s="1"/>
  <c r="AF159" i="4"/>
  <c r="P159" i="4"/>
  <c r="BD153" i="4"/>
  <c r="AV153" i="4"/>
  <c r="AF153" i="4"/>
  <c r="P153" i="4"/>
  <c r="BD150" i="4"/>
  <c r="AV150" i="4"/>
  <c r="AF150" i="4"/>
  <c r="P150" i="4"/>
  <c r="BD149" i="4"/>
  <c r="AV149" i="4"/>
  <c r="AF149" i="4"/>
  <c r="P149" i="4"/>
  <c r="BD148" i="4"/>
  <c r="BD152" i="4" s="1"/>
  <c r="AV148" i="4"/>
  <c r="AV152" i="4" s="1"/>
  <c r="AF148" i="4"/>
  <c r="AF152" i="4" s="1"/>
  <c r="P148" i="4"/>
  <c r="P152" i="4" s="1"/>
  <c r="BD142" i="4"/>
  <c r="AV142" i="4"/>
  <c r="AF142" i="4"/>
  <c r="P142" i="4"/>
  <c r="BD139" i="4"/>
  <c r="AV139" i="4"/>
  <c r="AF139" i="4"/>
  <c r="P139" i="4"/>
  <c r="BD138" i="4"/>
  <c r="AV138" i="4"/>
  <c r="AF138" i="4"/>
  <c r="P138" i="4"/>
  <c r="BD137" i="4"/>
  <c r="BD141" i="4" s="1"/>
  <c r="AV137" i="4"/>
  <c r="AF137" i="4"/>
  <c r="AF141" i="4" s="1"/>
  <c r="P137" i="4"/>
  <c r="BD131" i="4"/>
  <c r="AV131" i="4"/>
  <c r="AF131" i="4"/>
  <c r="P131" i="4"/>
  <c r="BD128" i="4"/>
  <c r="AV128" i="4"/>
  <c r="AF128" i="4"/>
  <c r="P128" i="4"/>
  <c r="BD127" i="4"/>
  <c r="AV127" i="4"/>
  <c r="AF127" i="4"/>
  <c r="P127" i="4"/>
  <c r="BD126" i="4"/>
  <c r="BD130" i="4" s="1"/>
  <c r="AV126" i="4"/>
  <c r="AF126" i="4"/>
  <c r="P126" i="4"/>
  <c r="BD120" i="4"/>
  <c r="AV120" i="4"/>
  <c r="AF120" i="4"/>
  <c r="P120" i="4"/>
  <c r="BD117" i="4"/>
  <c r="AV117" i="4"/>
  <c r="AF117" i="4"/>
  <c r="P117" i="4"/>
  <c r="BD116" i="4"/>
  <c r="AV116" i="4"/>
  <c r="AF116" i="4"/>
  <c r="P116" i="4"/>
  <c r="BD115" i="4"/>
  <c r="BD119" i="4" s="1"/>
  <c r="AV115" i="4"/>
  <c r="AF115" i="4"/>
  <c r="P115" i="4"/>
  <c r="BD109" i="4"/>
  <c r="AV109" i="4"/>
  <c r="AF109" i="4"/>
  <c r="P109" i="4"/>
  <c r="BD106" i="4"/>
  <c r="AV106" i="4"/>
  <c r="AF106" i="4"/>
  <c r="P106" i="4"/>
  <c r="BD105" i="4"/>
  <c r="AV105" i="4"/>
  <c r="AF105" i="4"/>
  <c r="P105" i="4"/>
  <c r="BD104" i="4"/>
  <c r="BD108" i="4" s="1"/>
  <c r="AV104" i="4"/>
  <c r="AV108" i="4" s="1"/>
  <c r="AF104" i="4"/>
  <c r="AF108" i="4" s="1"/>
  <c r="P104" i="4"/>
  <c r="P108" i="4" s="1"/>
  <c r="BD98" i="4"/>
  <c r="AV98" i="4"/>
  <c r="AF98" i="4"/>
  <c r="P98" i="4"/>
  <c r="BD95" i="4"/>
  <c r="AV95" i="4"/>
  <c r="AF95" i="4"/>
  <c r="P95" i="4"/>
  <c r="BD94" i="4"/>
  <c r="AV94" i="4"/>
  <c r="AF94" i="4"/>
  <c r="P94" i="4"/>
  <c r="BD93" i="4"/>
  <c r="BD97" i="4" s="1"/>
  <c r="AV93" i="4"/>
  <c r="AF93" i="4"/>
  <c r="P93" i="4"/>
  <c r="BD87" i="4"/>
  <c r="AV87" i="4"/>
  <c r="AF87" i="4"/>
  <c r="P87" i="4"/>
  <c r="BD84" i="4"/>
  <c r="AV84" i="4"/>
  <c r="AF84" i="4"/>
  <c r="P84" i="4"/>
  <c r="BD83" i="4"/>
  <c r="AV83" i="4"/>
  <c r="AF83" i="4"/>
  <c r="P83" i="4"/>
  <c r="BD82" i="4"/>
  <c r="AV82" i="4"/>
  <c r="AV86" i="4" s="1"/>
  <c r="AF82" i="4"/>
  <c r="P82" i="4"/>
  <c r="P86" i="4" s="1"/>
  <c r="BD76" i="4"/>
  <c r="AV76" i="4"/>
  <c r="AF76" i="4"/>
  <c r="P76" i="4"/>
  <c r="BD73" i="4"/>
  <c r="AV73" i="4"/>
  <c r="AF73" i="4"/>
  <c r="P73" i="4"/>
  <c r="BD72" i="4"/>
  <c r="AV72" i="4"/>
  <c r="AF72" i="4"/>
  <c r="P72" i="4"/>
  <c r="BD71" i="4"/>
  <c r="BD75" i="4" s="1"/>
  <c r="AV71" i="4"/>
  <c r="AF71" i="4"/>
  <c r="AF75" i="4" s="1"/>
  <c r="P71" i="4"/>
  <c r="BD65" i="4"/>
  <c r="AV65" i="4"/>
  <c r="AF65" i="4"/>
  <c r="P65" i="4"/>
  <c r="BD62" i="4"/>
  <c r="AV62" i="4"/>
  <c r="AF62" i="4"/>
  <c r="P62" i="4"/>
  <c r="BD61" i="4"/>
  <c r="AV61" i="4"/>
  <c r="AF61" i="4"/>
  <c r="P61" i="4"/>
  <c r="BD60" i="4"/>
  <c r="AV60" i="4"/>
  <c r="AF60" i="4"/>
  <c r="P60" i="4"/>
  <c r="BD920" i="8"/>
  <c r="BD917" i="8"/>
  <c r="BD916" i="8"/>
  <c r="BD915" i="8"/>
  <c r="BD909" i="8"/>
  <c r="BD906" i="8"/>
  <c r="BD905" i="8"/>
  <c r="BD904" i="8"/>
  <c r="BD898" i="8"/>
  <c r="BD895" i="8"/>
  <c r="BD894" i="8"/>
  <c r="BD893" i="8"/>
  <c r="BD887" i="8"/>
  <c r="BD884" i="8"/>
  <c r="BD883" i="8"/>
  <c r="BD882" i="8"/>
  <c r="BD876" i="8"/>
  <c r="BD873" i="8"/>
  <c r="BD872" i="8"/>
  <c r="BD871" i="8"/>
  <c r="BD865" i="8"/>
  <c r="BD862" i="8"/>
  <c r="BD861" i="8"/>
  <c r="BD860" i="8"/>
  <c r="BD854" i="8"/>
  <c r="BD851" i="8"/>
  <c r="BD850" i="8"/>
  <c r="BD849" i="8"/>
  <c r="BD843" i="8"/>
  <c r="BD840" i="8"/>
  <c r="BD839" i="8"/>
  <c r="BD838" i="8"/>
  <c r="BD832" i="8"/>
  <c r="BD829" i="8"/>
  <c r="BD828" i="8"/>
  <c r="BD827" i="8"/>
  <c r="BD821" i="8"/>
  <c r="BD818" i="8"/>
  <c r="BD817" i="8"/>
  <c r="BD816" i="8"/>
  <c r="BD810" i="8"/>
  <c r="BD807" i="8"/>
  <c r="BD806" i="8"/>
  <c r="BD805" i="8"/>
  <c r="BD799" i="8"/>
  <c r="BD796" i="8"/>
  <c r="BD795" i="8"/>
  <c r="BD794" i="8"/>
  <c r="BD788" i="8"/>
  <c r="BD785" i="8"/>
  <c r="BD784" i="8"/>
  <c r="BD783" i="8"/>
  <c r="BD777" i="8"/>
  <c r="BD774" i="8"/>
  <c r="BD773" i="8"/>
  <c r="BD772" i="8"/>
  <c r="BD766" i="8"/>
  <c r="BD763" i="8"/>
  <c r="BD762" i="8"/>
  <c r="BD761" i="8"/>
  <c r="BD755" i="8"/>
  <c r="BD752" i="8"/>
  <c r="BD751" i="8"/>
  <c r="BD750" i="8"/>
  <c r="BD744" i="8"/>
  <c r="BD741" i="8"/>
  <c r="BD711" i="8" s="1"/>
  <c r="BD740" i="8"/>
  <c r="BD739" i="8"/>
  <c r="BD709" i="8" s="1"/>
  <c r="BD700" i="8"/>
  <c r="BD697" i="8"/>
  <c r="BD696" i="8"/>
  <c r="BD695" i="8"/>
  <c r="BD689" i="8"/>
  <c r="BD686" i="8"/>
  <c r="BD685" i="8"/>
  <c r="BD684" i="8"/>
  <c r="BD678" i="8"/>
  <c r="BD675" i="8"/>
  <c r="BD674" i="8"/>
  <c r="BD673" i="8"/>
  <c r="BD667" i="8"/>
  <c r="BD664" i="8"/>
  <c r="BD663" i="8"/>
  <c r="BD662" i="8"/>
  <c r="BD656" i="8"/>
  <c r="BD653" i="8"/>
  <c r="BD652" i="8"/>
  <c r="BD651" i="8"/>
  <c r="BD645" i="8"/>
  <c r="BD642" i="8"/>
  <c r="BD641" i="8"/>
  <c r="BD640" i="8"/>
  <c r="BD634" i="8"/>
  <c r="BD631" i="8"/>
  <c r="BD630" i="8"/>
  <c r="BD629" i="8"/>
  <c r="BD623" i="8"/>
  <c r="BD620" i="8"/>
  <c r="BD619" i="8"/>
  <c r="BD618" i="8"/>
  <c r="BD612" i="8"/>
  <c r="BD609" i="8"/>
  <c r="BD608" i="8"/>
  <c r="BD607" i="8"/>
  <c r="BD601" i="8"/>
  <c r="BD598" i="8"/>
  <c r="BD597" i="8"/>
  <c r="BD596" i="8"/>
  <c r="BD590" i="8"/>
  <c r="BD587" i="8"/>
  <c r="BD586" i="8"/>
  <c r="BD585" i="8"/>
  <c r="BD579" i="8"/>
  <c r="BD576" i="8"/>
  <c r="BD575" i="8"/>
  <c r="BD574" i="8"/>
  <c r="BD568" i="8"/>
  <c r="BD565" i="8"/>
  <c r="BD564" i="8"/>
  <c r="BD563" i="8"/>
  <c r="BD557" i="8"/>
  <c r="BD554" i="8"/>
  <c r="BD553" i="8"/>
  <c r="BD552" i="8"/>
  <c r="BD546" i="8"/>
  <c r="BD543" i="8"/>
  <c r="BD542" i="8"/>
  <c r="BD541" i="8"/>
  <c r="BD535" i="8"/>
  <c r="BD532" i="8"/>
  <c r="BD531" i="8"/>
  <c r="BD530" i="8"/>
  <c r="BD524" i="8"/>
  <c r="BD521" i="8"/>
  <c r="BD520" i="8"/>
  <c r="BD519" i="8"/>
  <c r="BD481" i="8"/>
  <c r="BD478" i="8"/>
  <c r="BD477" i="8"/>
  <c r="BD476" i="8"/>
  <c r="BD470" i="8"/>
  <c r="BD467" i="8"/>
  <c r="BD466" i="8"/>
  <c r="BD465" i="8"/>
  <c r="BD459" i="8"/>
  <c r="BD456" i="8"/>
  <c r="BD455" i="8"/>
  <c r="BD454" i="8"/>
  <c r="BD448" i="8"/>
  <c r="BD445" i="8"/>
  <c r="BD444" i="8"/>
  <c r="BD443" i="8"/>
  <c r="BD437" i="8"/>
  <c r="BD434" i="8"/>
  <c r="BD433" i="8"/>
  <c r="BD432" i="8"/>
  <c r="BD426" i="8"/>
  <c r="BD423" i="8"/>
  <c r="BD422" i="8"/>
  <c r="BD421" i="8"/>
  <c r="BD415" i="8"/>
  <c r="BD412" i="8"/>
  <c r="BD411" i="8"/>
  <c r="BD410" i="8"/>
  <c r="BD404" i="8"/>
  <c r="BD401" i="8"/>
  <c r="BD400" i="8"/>
  <c r="BD399" i="8"/>
  <c r="BD393" i="8"/>
  <c r="BD390" i="8"/>
  <c r="BD389" i="8"/>
  <c r="BD388" i="8"/>
  <c r="BD382" i="8"/>
  <c r="BD379" i="8"/>
  <c r="BD378" i="8"/>
  <c r="BD377" i="8"/>
  <c r="BD371" i="8"/>
  <c r="BD368" i="8"/>
  <c r="BD367" i="8"/>
  <c r="BD366" i="8"/>
  <c r="BD360" i="8"/>
  <c r="BD357" i="8"/>
  <c r="BD356" i="8"/>
  <c r="BD355" i="8"/>
  <c r="BD349" i="8"/>
  <c r="BD346" i="8"/>
  <c r="BD345" i="8"/>
  <c r="BD344" i="8"/>
  <c r="BD338" i="8"/>
  <c r="BD335" i="8"/>
  <c r="BD334" i="8"/>
  <c r="BD333" i="8"/>
  <c r="BD327" i="8"/>
  <c r="BD324" i="8"/>
  <c r="BD323" i="8"/>
  <c r="BD322" i="8"/>
  <c r="BD316" i="8"/>
  <c r="BD313" i="8"/>
  <c r="BD312" i="8"/>
  <c r="BD311" i="8"/>
  <c r="BD305" i="8"/>
  <c r="BD302" i="8"/>
  <c r="BD301" i="8"/>
  <c r="BD300" i="8"/>
  <c r="BD241" i="8"/>
  <c r="BD238" i="8"/>
  <c r="BD237" i="8"/>
  <c r="BD236" i="8"/>
  <c r="BD230" i="8"/>
  <c r="BD227" i="8"/>
  <c r="BD226" i="8"/>
  <c r="BD225" i="8"/>
  <c r="BD219" i="8"/>
  <c r="BD216" i="8"/>
  <c r="BD215" i="8"/>
  <c r="BD214" i="8"/>
  <c r="BD208" i="8"/>
  <c r="BD205" i="8"/>
  <c r="BD204" i="8"/>
  <c r="BD203" i="8"/>
  <c r="BD197" i="8"/>
  <c r="BD194" i="8"/>
  <c r="BD193" i="8"/>
  <c r="BD192" i="8"/>
  <c r="BD186" i="8"/>
  <c r="BD183" i="8"/>
  <c r="BD182" i="8"/>
  <c r="BD181" i="8"/>
  <c r="BD175" i="8"/>
  <c r="BD172" i="8"/>
  <c r="BD171" i="8"/>
  <c r="BD170" i="8"/>
  <c r="BD164" i="8"/>
  <c r="BD161" i="8"/>
  <c r="BD160" i="8"/>
  <c r="BD159" i="8"/>
  <c r="BD153" i="8"/>
  <c r="BD150" i="8"/>
  <c r="BD149" i="8"/>
  <c r="BD148" i="8"/>
  <c r="BD142" i="8"/>
  <c r="BD139" i="8"/>
  <c r="BD138" i="8"/>
  <c r="BD137" i="8"/>
  <c r="BD131" i="8"/>
  <c r="BD128" i="8"/>
  <c r="BD127" i="8"/>
  <c r="BD126" i="8"/>
  <c r="BD120" i="8"/>
  <c r="BD117" i="8"/>
  <c r="BD116" i="8"/>
  <c r="BD115" i="8"/>
  <c r="BD109" i="8"/>
  <c r="BD106" i="8"/>
  <c r="BD105" i="8"/>
  <c r="BD104" i="8"/>
  <c r="BD98" i="8"/>
  <c r="BD95" i="8"/>
  <c r="BD94" i="8"/>
  <c r="BD93" i="8"/>
  <c r="BD87" i="8"/>
  <c r="BD84" i="8"/>
  <c r="BD83" i="8"/>
  <c r="BD82" i="8"/>
  <c r="BD76" i="8"/>
  <c r="BD73" i="8"/>
  <c r="BD72" i="8"/>
  <c r="BD71" i="8"/>
  <c r="BD65" i="8"/>
  <c r="BD62" i="8"/>
  <c r="BD61" i="8"/>
  <c r="BD18" i="8" s="1"/>
  <c r="BD60" i="8"/>
  <c r="AV920" i="8"/>
  <c r="AV917" i="8"/>
  <c r="AV916" i="8"/>
  <c r="AV915" i="8"/>
  <c r="AV909" i="8"/>
  <c r="AV906" i="8"/>
  <c r="AV905" i="8"/>
  <c r="AV904" i="8"/>
  <c r="AV898" i="8"/>
  <c r="AV895" i="8"/>
  <c r="AV894" i="8"/>
  <c r="AV893" i="8"/>
  <c r="AV887" i="8"/>
  <c r="AV884" i="8"/>
  <c r="AV883" i="8"/>
  <c r="AV882" i="8"/>
  <c r="AV876" i="8"/>
  <c r="AV873" i="8"/>
  <c r="AV872" i="8"/>
  <c r="AV871" i="8"/>
  <c r="AV865" i="8"/>
  <c r="AV862" i="8"/>
  <c r="AV861" i="8"/>
  <c r="AV860" i="8"/>
  <c r="AV854" i="8"/>
  <c r="AV851" i="8"/>
  <c r="AV850" i="8"/>
  <c r="AV849" i="8"/>
  <c r="AV843" i="8"/>
  <c r="AV840" i="8"/>
  <c r="AV839" i="8"/>
  <c r="AV838" i="8"/>
  <c r="AV832" i="8"/>
  <c r="AV829" i="8"/>
  <c r="AV828" i="8"/>
  <c r="AV827" i="8"/>
  <c r="AV821" i="8"/>
  <c r="AV818" i="8"/>
  <c r="AV817" i="8"/>
  <c r="AV816" i="8"/>
  <c r="AV810" i="8"/>
  <c r="AV807" i="8"/>
  <c r="AV806" i="8"/>
  <c r="AV805" i="8"/>
  <c r="AV799" i="8"/>
  <c r="AV796" i="8"/>
  <c r="AV795" i="8"/>
  <c r="AV794" i="8"/>
  <c r="AV788" i="8"/>
  <c r="AV785" i="8"/>
  <c r="AV784" i="8"/>
  <c r="AV783" i="8"/>
  <c r="AV777" i="8"/>
  <c r="AV774" i="8"/>
  <c r="AV773" i="8"/>
  <c r="AV772" i="8"/>
  <c r="AV766" i="8"/>
  <c r="AV763" i="8"/>
  <c r="AV762" i="8"/>
  <c r="AV761" i="8"/>
  <c r="AV755" i="8"/>
  <c r="AV752" i="8"/>
  <c r="AV751" i="8"/>
  <c r="AV750" i="8"/>
  <c r="AV744" i="8"/>
  <c r="AV741" i="8"/>
  <c r="AV740" i="8"/>
  <c r="AV739" i="8"/>
  <c r="AV700" i="8"/>
  <c r="AV697" i="8"/>
  <c r="AV696" i="8"/>
  <c r="AV695" i="8"/>
  <c r="AV689" i="8"/>
  <c r="AV686" i="8"/>
  <c r="AV685" i="8"/>
  <c r="AV684" i="8"/>
  <c r="AV678" i="8"/>
  <c r="AV675" i="8"/>
  <c r="AV674" i="8"/>
  <c r="AV673" i="8"/>
  <c r="AV667" i="8"/>
  <c r="AV664" i="8"/>
  <c r="AV663" i="8"/>
  <c r="AV662" i="8"/>
  <c r="AV656" i="8"/>
  <c r="AV653" i="8"/>
  <c r="AV652" i="8"/>
  <c r="AV651" i="8"/>
  <c r="AV645" i="8"/>
  <c r="AV642" i="8"/>
  <c r="AV641" i="8"/>
  <c r="AV640" i="8"/>
  <c r="AV634" i="8"/>
  <c r="AV631" i="8"/>
  <c r="AV630" i="8"/>
  <c r="AV629" i="8"/>
  <c r="AV623" i="8"/>
  <c r="AV620" i="8"/>
  <c r="AV619" i="8"/>
  <c r="AV618" i="8"/>
  <c r="AV612" i="8"/>
  <c r="AV609" i="8"/>
  <c r="AV608" i="8"/>
  <c r="AV607" i="8"/>
  <c r="AV601" i="8"/>
  <c r="AV598" i="8"/>
  <c r="AV597" i="8"/>
  <c r="AV596" i="8"/>
  <c r="AV590" i="8"/>
  <c r="AV587" i="8"/>
  <c r="AV586" i="8"/>
  <c r="AV585" i="8"/>
  <c r="AV579" i="8"/>
  <c r="AV576" i="8"/>
  <c r="AV575" i="8"/>
  <c r="AV574" i="8"/>
  <c r="AV568" i="8"/>
  <c r="AV565" i="8"/>
  <c r="AV564" i="8"/>
  <c r="AV563" i="8"/>
  <c r="AV557" i="8"/>
  <c r="AV554" i="8"/>
  <c r="AV553" i="8"/>
  <c r="AV552" i="8"/>
  <c r="AV546" i="8"/>
  <c r="AV543" i="8"/>
  <c r="AV542" i="8"/>
  <c r="AV541" i="8"/>
  <c r="AV535" i="8"/>
  <c r="AV532" i="8"/>
  <c r="AV531" i="8"/>
  <c r="AV530" i="8"/>
  <c r="AV524" i="8"/>
  <c r="AV521" i="8"/>
  <c r="AV520" i="8"/>
  <c r="AV519" i="8"/>
  <c r="AV481" i="8"/>
  <c r="AV478" i="8"/>
  <c r="AV477" i="8"/>
  <c r="AV476" i="8"/>
  <c r="AV470" i="8"/>
  <c r="AV467" i="8"/>
  <c r="AV466" i="8"/>
  <c r="AV465" i="8"/>
  <c r="AV459" i="8"/>
  <c r="AV456" i="8"/>
  <c r="AV455" i="8"/>
  <c r="AV454" i="8"/>
  <c r="AV448" i="8"/>
  <c r="AV445" i="8"/>
  <c r="AV444" i="8"/>
  <c r="AV443" i="8"/>
  <c r="AV437" i="8"/>
  <c r="AV434" i="8"/>
  <c r="AV433" i="8"/>
  <c r="AV432" i="8"/>
  <c r="AV426" i="8"/>
  <c r="AV423" i="8"/>
  <c r="AV422" i="8"/>
  <c r="AV421" i="8"/>
  <c r="AV415" i="8"/>
  <c r="AV412" i="8"/>
  <c r="AV411" i="8"/>
  <c r="AV410" i="8"/>
  <c r="AV404" i="8"/>
  <c r="AV401" i="8"/>
  <c r="AV400" i="8"/>
  <c r="AV399" i="8"/>
  <c r="AV393" i="8"/>
  <c r="AV390" i="8"/>
  <c r="AV389" i="8"/>
  <c r="AV388" i="8"/>
  <c r="AV382" i="8"/>
  <c r="AV379" i="8"/>
  <c r="AV378" i="8"/>
  <c r="AV377" i="8"/>
  <c r="AV371" i="8"/>
  <c r="AV368" i="8"/>
  <c r="AV367" i="8"/>
  <c r="AV366" i="8"/>
  <c r="AV360" i="8"/>
  <c r="AV357" i="8"/>
  <c r="AV356" i="8"/>
  <c r="AV355" i="8"/>
  <c r="AV349" i="8"/>
  <c r="AV346" i="8"/>
  <c r="AV345" i="8"/>
  <c r="AV344" i="8"/>
  <c r="AV338" i="8"/>
  <c r="AV335" i="8"/>
  <c r="AV334" i="8"/>
  <c r="AV333" i="8"/>
  <c r="AV327" i="8"/>
  <c r="AV324" i="8"/>
  <c r="AV323" i="8"/>
  <c r="AV322" i="8"/>
  <c r="AV316" i="8"/>
  <c r="AV313" i="8"/>
  <c r="AV312" i="8"/>
  <c r="AV311" i="8"/>
  <c r="AV305" i="8"/>
  <c r="AV302" i="8"/>
  <c r="AV301" i="8"/>
  <c r="AV300" i="8"/>
  <c r="AV241" i="8"/>
  <c r="AV238" i="8"/>
  <c r="AV237" i="8"/>
  <c r="AV236" i="8"/>
  <c r="AV230" i="8"/>
  <c r="AV227" i="8"/>
  <c r="AV226" i="8"/>
  <c r="AV225" i="8"/>
  <c r="AV219" i="8"/>
  <c r="AV216" i="8"/>
  <c r="AV215" i="8"/>
  <c r="AV214" i="8"/>
  <c r="AV208" i="8"/>
  <c r="AV205" i="8"/>
  <c r="AV204" i="8"/>
  <c r="AV203" i="8"/>
  <c r="AV197" i="8"/>
  <c r="AV194" i="8"/>
  <c r="AV193" i="8"/>
  <c r="AV192" i="8"/>
  <c r="AV186" i="8"/>
  <c r="AV183" i="8"/>
  <c r="AV182" i="8"/>
  <c r="AV181" i="8"/>
  <c r="AV175" i="8"/>
  <c r="AV172" i="8"/>
  <c r="AV171" i="8"/>
  <c r="AV170" i="8"/>
  <c r="AV164" i="8"/>
  <c r="AV161" i="8"/>
  <c r="AV160" i="8"/>
  <c r="AV159" i="8"/>
  <c r="AV153" i="8"/>
  <c r="AV150" i="8"/>
  <c r="AV149" i="8"/>
  <c r="AV148" i="8"/>
  <c r="AV142" i="8"/>
  <c r="AV139" i="8"/>
  <c r="AV138" i="8"/>
  <c r="AV137" i="8"/>
  <c r="AV131" i="8"/>
  <c r="AV128" i="8"/>
  <c r="AV127" i="8"/>
  <c r="AV126" i="8"/>
  <c r="AV120" i="8"/>
  <c r="AV117" i="8"/>
  <c r="AV116" i="8"/>
  <c r="AV115" i="8"/>
  <c r="AV109" i="8"/>
  <c r="AV106" i="8"/>
  <c r="AV105" i="8"/>
  <c r="AV104" i="8"/>
  <c r="AV98" i="8"/>
  <c r="AV95" i="8"/>
  <c r="AV94" i="8"/>
  <c r="AV93" i="8"/>
  <c r="AV87" i="8"/>
  <c r="AV84" i="8"/>
  <c r="AV83" i="8"/>
  <c r="AV82" i="8"/>
  <c r="AV76" i="8"/>
  <c r="AV73" i="8"/>
  <c r="AV72" i="8"/>
  <c r="AV71" i="8"/>
  <c r="AV65" i="8"/>
  <c r="AV62" i="8"/>
  <c r="AV61" i="8"/>
  <c r="AV18" i="8" s="1"/>
  <c r="AV60" i="8"/>
  <c r="P920" i="8"/>
  <c r="P917" i="8"/>
  <c r="P916" i="8"/>
  <c r="P915" i="8"/>
  <c r="P909" i="8"/>
  <c r="P906" i="8"/>
  <c r="P905" i="8"/>
  <c r="P904" i="8"/>
  <c r="P898" i="8"/>
  <c r="P895" i="8"/>
  <c r="P894" i="8"/>
  <c r="P893" i="8"/>
  <c r="P887" i="8"/>
  <c r="P884" i="8"/>
  <c r="P883" i="8"/>
  <c r="P882" i="8"/>
  <c r="P876" i="8"/>
  <c r="P873" i="8"/>
  <c r="P872" i="8"/>
  <c r="P871" i="8"/>
  <c r="P865" i="8"/>
  <c r="P862" i="8"/>
  <c r="P861" i="8"/>
  <c r="P860" i="8"/>
  <c r="P854" i="8"/>
  <c r="P851" i="8"/>
  <c r="P850" i="8"/>
  <c r="P849" i="8"/>
  <c r="P843" i="8"/>
  <c r="P840" i="8"/>
  <c r="P839" i="8"/>
  <c r="P838" i="8"/>
  <c r="P832" i="8"/>
  <c r="P829" i="8"/>
  <c r="P828" i="8"/>
  <c r="P827" i="8"/>
  <c r="P821" i="8"/>
  <c r="P818" i="8"/>
  <c r="P817" i="8"/>
  <c r="P816" i="8"/>
  <c r="P810" i="8"/>
  <c r="P807" i="8"/>
  <c r="P806" i="8"/>
  <c r="P805" i="8"/>
  <c r="P799" i="8"/>
  <c r="P796" i="8"/>
  <c r="P795" i="8"/>
  <c r="P794" i="8"/>
  <c r="P788" i="8"/>
  <c r="P785" i="8"/>
  <c r="P784" i="8"/>
  <c r="P783" i="8"/>
  <c r="P777" i="8"/>
  <c r="P774" i="8"/>
  <c r="P773" i="8"/>
  <c r="P772" i="8"/>
  <c r="P766" i="8"/>
  <c r="P763" i="8"/>
  <c r="P762" i="8"/>
  <c r="P761" i="8"/>
  <c r="P755" i="8"/>
  <c r="P752" i="8"/>
  <c r="P751" i="8"/>
  <c r="P750" i="8"/>
  <c r="P744" i="8"/>
  <c r="P741" i="8"/>
  <c r="P740" i="8"/>
  <c r="P739" i="8"/>
  <c r="O714" i="8"/>
  <c r="N714" i="8"/>
  <c r="M714" i="8"/>
  <c r="L714" i="8"/>
  <c r="O711" i="8"/>
  <c r="N711" i="8"/>
  <c r="M711" i="8"/>
  <c r="L711" i="8"/>
  <c r="O710" i="8"/>
  <c r="N710" i="8"/>
  <c r="M710" i="8"/>
  <c r="L710" i="8"/>
  <c r="O709" i="8"/>
  <c r="N709" i="8"/>
  <c r="M709" i="8"/>
  <c r="L709" i="8"/>
  <c r="P700" i="8"/>
  <c r="P697" i="8"/>
  <c r="P696" i="8"/>
  <c r="P695" i="8"/>
  <c r="P689" i="8"/>
  <c r="P686" i="8"/>
  <c r="P685" i="8"/>
  <c r="P684" i="8"/>
  <c r="P678" i="8"/>
  <c r="P675" i="8"/>
  <c r="P674" i="8"/>
  <c r="P673" i="8"/>
  <c r="P667" i="8"/>
  <c r="P664" i="8"/>
  <c r="P663" i="8"/>
  <c r="P662" i="8"/>
  <c r="P656" i="8"/>
  <c r="P653" i="8"/>
  <c r="P652" i="8"/>
  <c r="P651" i="8"/>
  <c r="P645" i="8"/>
  <c r="P642" i="8"/>
  <c r="P641" i="8"/>
  <c r="P640" i="8"/>
  <c r="P634" i="8"/>
  <c r="P631" i="8"/>
  <c r="P630" i="8"/>
  <c r="P629" i="8"/>
  <c r="P623" i="8"/>
  <c r="P620" i="8"/>
  <c r="P619" i="8"/>
  <c r="P618" i="8"/>
  <c r="P612" i="8"/>
  <c r="P609" i="8"/>
  <c r="P608" i="8"/>
  <c r="P607" i="8"/>
  <c r="P601" i="8"/>
  <c r="P598" i="8"/>
  <c r="P597" i="8"/>
  <c r="P596" i="8"/>
  <c r="P590" i="8"/>
  <c r="P587" i="8"/>
  <c r="P586" i="8"/>
  <c r="P585" i="8"/>
  <c r="P579" i="8"/>
  <c r="P576" i="8"/>
  <c r="P575" i="8"/>
  <c r="P574" i="8"/>
  <c r="P568" i="8"/>
  <c r="P565" i="8"/>
  <c r="P564" i="8"/>
  <c r="P563" i="8"/>
  <c r="P557" i="8"/>
  <c r="P554" i="8"/>
  <c r="P553" i="8"/>
  <c r="P552" i="8"/>
  <c r="P546" i="8"/>
  <c r="P543" i="8"/>
  <c r="P542" i="8"/>
  <c r="P541" i="8"/>
  <c r="P535" i="8"/>
  <c r="P532" i="8"/>
  <c r="P531" i="8"/>
  <c r="P530" i="8"/>
  <c r="P524" i="8"/>
  <c r="P521" i="8"/>
  <c r="P520" i="8"/>
  <c r="P519" i="8"/>
  <c r="O494" i="8"/>
  <c r="N494" i="8"/>
  <c r="M494" i="8"/>
  <c r="L494" i="8"/>
  <c r="O491" i="8"/>
  <c r="N491" i="8"/>
  <c r="M491" i="8"/>
  <c r="L491" i="8"/>
  <c r="P481" i="8"/>
  <c r="P478" i="8"/>
  <c r="P477" i="8"/>
  <c r="P476" i="8"/>
  <c r="P470" i="8"/>
  <c r="P467" i="8"/>
  <c r="P466" i="8"/>
  <c r="P465" i="8"/>
  <c r="P459" i="8"/>
  <c r="P456" i="8"/>
  <c r="P455" i="8"/>
  <c r="P454" i="8"/>
  <c r="P448" i="8"/>
  <c r="P445" i="8"/>
  <c r="P444" i="8"/>
  <c r="P443" i="8"/>
  <c r="P437" i="8"/>
  <c r="P434" i="8"/>
  <c r="P433" i="8"/>
  <c r="P432" i="8"/>
  <c r="P426" i="8"/>
  <c r="P423" i="8"/>
  <c r="P422" i="8"/>
  <c r="P421" i="8"/>
  <c r="P415" i="8"/>
  <c r="P412" i="8"/>
  <c r="P411" i="8"/>
  <c r="P410" i="8"/>
  <c r="P404" i="8"/>
  <c r="P401" i="8"/>
  <c r="P400" i="8"/>
  <c r="P399" i="8"/>
  <c r="P393" i="8"/>
  <c r="P390" i="8"/>
  <c r="P389" i="8"/>
  <c r="P388" i="8"/>
  <c r="P382" i="8"/>
  <c r="P379" i="8"/>
  <c r="P378" i="8"/>
  <c r="P377" i="8"/>
  <c r="P371" i="8"/>
  <c r="P368" i="8"/>
  <c r="P367" i="8"/>
  <c r="P366" i="8"/>
  <c r="P360" i="8"/>
  <c r="P357" i="8"/>
  <c r="P356" i="8"/>
  <c r="P355" i="8"/>
  <c r="P349" i="8"/>
  <c r="P346" i="8"/>
  <c r="P345" i="8"/>
  <c r="P344" i="8"/>
  <c r="P338" i="8"/>
  <c r="P335" i="8"/>
  <c r="P334" i="8"/>
  <c r="P333" i="8"/>
  <c r="P327" i="8"/>
  <c r="P324" i="8"/>
  <c r="P323" i="8"/>
  <c r="P322" i="8"/>
  <c r="P316" i="8"/>
  <c r="P313" i="8"/>
  <c r="P312" i="8"/>
  <c r="P311" i="8"/>
  <c r="P305" i="8"/>
  <c r="P302" i="8"/>
  <c r="P301" i="8"/>
  <c r="P300" i="8"/>
  <c r="O262" i="8"/>
  <c r="N262" i="8"/>
  <c r="M262" i="8"/>
  <c r="L262" i="8"/>
  <c r="O270" i="8"/>
  <c r="N270" i="8"/>
  <c r="L270" i="8"/>
  <c r="P241" i="8"/>
  <c r="P238" i="8"/>
  <c r="P237" i="8"/>
  <c r="P236" i="8"/>
  <c r="P230" i="8"/>
  <c r="P227" i="8"/>
  <c r="P226" i="8"/>
  <c r="P225" i="8"/>
  <c r="P219" i="8"/>
  <c r="P216" i="8"/>
  <c r="P215" i="8"/>
  <c r="P214" i="8"/>
  <c r="P208" i="8"/>
  <c r="P205" i="8"/>
  <c r="P204" i="8"/>
  <c r="P203" i="8"/>
  <c r="P197" i="8"/>
  <c r="P194" i="8"/>
  <c r="P193" i="8"/>
  <c r="P192" i="8"/>
  <c r="P186" i="8"/>
  <c r="P183" i="8"/>
  <c r="P182" i="8"/>
  <c r="P181" i="8"/>
  <c r="P175" i="8"/>
  <c r="P172" i="8"/>
  <c r="P171" i="8"/>
  <c r="P170" i="8"/>
  <c r="P164" i="8"/>
  <c r="P161" i="8"/>
  <c r="P160" i="8"/>
  <c r="P159" i="8"/>
  <c r="P153" i="8"/>
  <c r="P150" i="8"/>
  <c r="P149" i="8"/>
  <c r="P148" i="8"/>
  <c r="P142" i="8"/>
  <c r="P139" i="8"/>
  <c r="P138" i="8"/>
  <c r="P137" i="8"/>
  <c r="P131" i="8"/>
  <c r="P128" i="8"/>
  <c r="P127" i="8"/>
  <c r="P126" i="8"/>
  <c r="P120" i="8"/>
  <c r="P117" i="8"/>
  <c r="P116" i="8"/>
  <c r="P115" i="8"/>
  <c r="P109" i="8"/>
  <c r="P106" i="8"/>
  <c r="P105" i="8"/>
  <c r="P104" i="8"/>
  <c r="P98" i="8"/>
  <c r="P95" i="8"/>
  <c r="P94" i="8"/>
  <c r="P93" i="8"/>
  <c r="P87" i="8"/>
  <c r="P84" i="8"/>
  <c r="P83" i="8"/>
  <c r="P82" i="8"/>
  <c r="P76" i="8"/>
  <c r="P73" i="8"/>
  <c r="P72" i="8"/>
  <c r="P71" i="8"/>
  <c r="P65" i="8"/>
  <c r="P62" i="8"/>
  <c r="P61" i="8"/>
  <c r="P18" i="8" s="1"/>
  <c r="P60" i="8"/>
  <c r="P15" i="8" s="1"/>
  <c r="L26" i="8"/>
  <c r="L28" i="8"/>
  <c r="AF920" i="8"/>
  <c r="AF917" i="8"/>
  <c r="AF916" i="8"/>
  <c r="AF915" i="8"/>
  <c r="AF909" i="8"/>
  <c r="AF906" i="8"/>
  <c r="AF905" i="8"/>
  <c r="AF904" i="8"/>
  <c r="AF898" i="8"/>
  <c r="AF895" i="8"/>
  <c r="AF894" i="8"/>
  <c r="AF893" i="8"/>
  <c r="AF887" i="8"/>
  <c r="AF884" i="8"/>
  <c r="AF883" i="8"/>
  <c r="AF882" i="8"/>
  <c r="AF876" i="8"/>
  <c r="AF873" i="8"/>
  <c r="AF872" i="8"/>
  <c r="AF871" i="8"/>
  <c r="AF865" i="8"/>
  <c r="AF862" i="8"/>
  <c r="AF861" i="8"/>
  <c r="AF860" i="8"/>
  <c r="AF854" i="8"/>
  <c r="AF851" i="8"/>
  <c r="AF850" i="8"/>
  <c r="AF849" i="8"/>
  <c r="AF843" i="8"/>
  <c r="AF840" i="8"/>
  <c r="AF839" i="8"/>
  <c r="AF838" i="8"/>
  <c r="AF832" i="8"/>
  <c r="AF829" i="8"/>
  <c r="AF828" i="8"/>
  <c r="AF827" i="8"/>
  <c r="AF821" i="8"/>
  <c r="AF818" i="8"/>
  <c r="AF817" i="8"/>
  <c r="AF816" i="8"/>
  <c r="AF810" i="8"/>
  <c r="AF807" i="8"/>
  <c r="AF806" i="8"/>
  <c r="AF805" i="8"/>
  <c r="AF799" i="8"/>
  <c r="AF796" i="8"/>
  <c r="AF795" i="8"/>
  <c r="AF794" i="8"/>
  <c r="AF788" i="8"/>
  <c r="AF785" i="8"/>
  <c r="AF784" i="8"/>
  <c r="AF783" i="8"/>
  <c r="AF777" i="8"/>
  <c r="AF774" i="8"/>
  <c r="AF773" i="8"/>
  <c r="AF772" i="8"/>
  <c r="AF766" i="8"/>
  <c r="AF763" i="8"/>
  <c r="AF762" i="8"/>
  <c r="AF761" i="8"/>
  <c r="AF755" i="8"/>
  <c r="AF752" i="8"/>
  <c r="AF751" i="8"/>
  <c r="AF750" i="8"/>
  <c r="AF744" i="8"/>
  <c r="AF741" i="8"/>
  <c r="AF740" i="8"/>
  <c r="AF739" i="8"/>
  <c r="AF700" i="8"/>
  <c r="AF697" i="8"/>
  <c r="AF696" i="8"/>
  <c r="AF695" i="8"/>
  <c r="AF689" i="8"/>
  <c r="AF686" i="8"/>
  <c r="AF685" i="8"/>
  <c r="AF684" i="8"/>
  <c r="AF678" i="8"/>
  <c r="AF675" i="8"/>
  <c r="AF674" i="8"/>
  <c r="AF673" i="8"/>
  <c r="AF667" i="8"/>
  <c r="AF664" i="8"/>
  <c r="AF663" i="8"/>
  <c r="AF662" i="8"/>
  <c r="AF656" i="8"/>
  <c r="AF653" i="8"/>
  <c r="AF652" i="8"/>
  <c r="AF651" i="8"/>
  <c r="AF645" i="8"/>
  <c r="AF642" i="8"/>
  <c r="AF641" i="8"/>
  <c r="AF640" i="8"/>
  <c r="AF634" i="8"/>
  <c r="AF631" i="8"/>
  <c r="AF630" i="8"/>
  <c r="AF629" i="8"/>
  <c r="AF623" i="8"/>
  <c r="AF620" i="8"/>
  <c r="AF619" i="8"/>
  <c r="AF618" i="8"/>
  <c r="AF612" i="8"/>
  <c r="AF609" i="8"/>
  <c r="AF608" i="8"/>
  <c r="AF607" i="8"/>
  <c r="AF601" i="8"/>
  <c r="AF598" i="8"/>
  <c r="AF597" i="8"/>
  <c r="AF596" i="8"/>
  <c r="AF590" i="8"/>
  <c r="AF587" i="8"/>
  <c r="AF586" i="8"/>
  <c r="AF585" i="8"/>
  <c r="AF579" i="8"/>
  <c r="AF576" i="8"/>
  <c r="AF575" i="8"/>
  <c r="AF574" i="8"/>
  <c r="AF568" i="8"/>
  <c r="AF565" i="8"/>
  <c r="AF564" i="8"/>
  <c r="AF563" i="8"/>
  <c r="AF557" i="8"/>
  <c r="AF554" i="8"/>
  <c r="AF553" i="8"/>
  <c r="AF552" i="8"/>
  <c r="AF546" i="8"/>
  <c r="AF543" i="8"/>
  <c r="AF542" i="8"/>
  <c r="AF541" i="8"/>
  <c r="AF535" i="8"/>
  <c r="AF532" i="8"/>
  <c r="AF531" i="8"/>
  <c r="AF530" i="8"/>
  <c r="AF524" i="8"/>
  <c r="AF521" i="8"/>
  <c r="AF520" i="8"/>
  <c r="AF519" i="8"/>
  <c r="AF481" i="8"/>
  <c r="AF478" i="8"/>
  <c r="AF477" i="8"/>
  <c r="AF476" i="8"/>
  <c r="AF470" i="8"/>
  <c r="AF467" i="8"/>
  <c r="AF466" i="8"/>
  <c r="AF465" i="8"/>
  <c r="AF459" i="8"/>
  <c r="AF456" i="8"/>
  <c r="AF455" i="8"/>
  <c r="AF454" i="8"/>
  <c r="AF448" i="8"/>
  <c r="AF445" i="8"/>
  <c r="AF444" i="8"/>
  <c r="AF443" i="8"/>
  <c r="AF437" i="8"/>
  <c r="AF434" i="8"/>
  <c r="AF433" i="8"/>
  <c r="AF432" i="8"/>
  <c r="AF426" i="8"/>
  <c r="AF423" i="8"/>
  <c r="AF422" i="8"/>
  <c r="AF421" i="8"/>
  <c r="AF415" i="8"/>
  <c r="AF412" i="8"/>
  <c r="AF411" i="8"/>
  <c r="AF410" i="8"/>
  <c r="AF404" i="8"/>
  <c r="AF401" i="8"/>
  <c r="AF400" i="8"/>
  <c r="AF399" i="8"/>
  <c r="AF393" i="8"/>
  <c r="AF390" i="8"/>
  <c r="AF389" i="8"/>
  <c r="AF388" i="8"/>
  <c r="AF382" i="8"/>
  <c r="AF379" i="8"/>
  <c r="AF378" i="8"/>
  <c r="AF377" i="8"/>
  <c r="AF371" i="8"/>
  <c r="AF368" i="8"/>
  <c r="AF367" i="8"/>
  <c r="AF366" i="8"/>
  <c r="AF360" i="8"/>
  <c r="AF357" i="8"/>
  <c r="AF356" i="8"/>
  <c r="AF355" i="8"/>
  <c r="AF349" i="8"/>
  <c r="AF346" i="8"/>
  <c r="AF345" i="8"/>
  <c r="AF344" i="8"/>
  <c r="AF338" i="8"/>
  <c r="AF335" i="8"/>
  <c r="AF334" i="8"/>
  <c r="AF333" i="8"/>
  <c r="AF327" i="8"/>
  <c r="AF324" i="8"/>
  <c r="AF323" i="8"/>
  <c r="AF322" i="8"/>
  <c r="AF316" i="8"/>
  <c r="AF313" i="8"/>
  <c r="AF312" i="8"/>
  <c r="AF311" i="8"/>
  <c r="AF305" i="8"/>
  <c r="AF302" i="8"/>
  <c r="AF301" i="8"/>
  <c r="AF300" i="8"/>
  <c r="AF241" i="8"/>
  <c r="AF238" i="8"/>
  <c r="AF237" i="8"/>
  <c r="AF236" i="8"/>
  <c r="AF230" i="8"/>
  <c r="AF227" i="8"/>
  <c r="AF226" i="8"/>
  <c r="AF225" i="8"/>
  <c r="AF219" i="8"/>
  <c r="AF216" i="8"/>
  <c r="AF215" i="8"/>
  <c r="AF214" i="8"/>
  <c r="AF208" i="8"/>
  <c r="AF205" i="8"/>
  <c r="AF204" i="8"/>
  <c r="AF203" i="8"/>
  <c r="AF197" i="8"/>
  <c r="AF194" i="8"/>
  <c r="AF193" i="8"/>
  <c r="AF192" i="8"/>
  <c r="AF186" i="8"/>
  <c r="AF183" i="8"/>
  <c r="AF182" i="8"/>
  <c r="AF181" i="8"/>
  <c r="AF175" i="8"/>
  <c r="AF172" i="8"/>
  <c r="AF171" i="8"/>
  <c r="AF170" i="8"/>
  <c r="AF164" i="8"/>
  <c r="AF161" i="8"/>
  <c r="AF160" i="8"/>
  <c r="AF159" i="8"/>
  <c r="AF153" i="8"/>
  <c r="AF150" i="8"/>
  <c r="AF149" i="8"/>
  <c r="AF148" i="8"/>
  <c r="AF142" i="8"/>
  <c r="AF139" i="8"/>
  <c r="AF138" i="8"/>
  <c r="AF137" i="8"/>
  <c r="AF131" i="8"/>
  <c r="AF128" i="8"/>
  <c r="AF127" i="8"/>
  <c r="AF126" i="8"/>
  <c r="AF120" i="8"/>
  <c r="AF117" i="8"/>
  <c r="AF116" i="8"/>
  <c r="AF115" i="8"/>
  <c r="AF109" i="8"/>
  <c r="AF106" i="8"/>
  <c r="AF105" i="8"/>
  <c r="AF104" i="8"/>
  <c r="AF98" i="8"/>
  <c r="AF95" i="8"/>
  <c r="AF94" i="8"/>
  <c r="AF93" i="8"/>
  <c r="AF87" i="8"/>
  <c r="AF84" i="8"/>
  <c r="AF83" i="8"/>
  <c r="AF82" i="8"/>
  <c r="AF76" i="8"/>
  <c r="AF73" i="8"/>
  <c r="AF72" i="8"/>
  <c r="AF71" i="8"/>
  <c r="AF65" i="8"/>
  <c r="AF62" i="8"/>
  <c r="AF61" i="8"/>
  <c r="AF18" i="8" s="1"/>
  <c r="AF60" i="8"/>
  <c r="BD909" i="9"/>
  <c r="BD906" i="9"/>
  <c r="BD905" i="9"/>
  <c r="BD904" i="9"/>
  <c r="BD898" i="9"/>
  <c r="BD895" i="9"/>
  <c r="BD894" i="9"/>
  <c r="BD893" i="9"/>
  <c r="BD887" i="9"/>
  <c r="BD884" i="9"/>
  <c r="BD883" i="9"/>
  <c r="BD882" i="9"/>
  <c r="BD876" i="9"/>
  <c r="BD873" i="9"/>
  <c r="BD872" i="9"/>
  <c r="BD871" i="9"/>
  <c r="BD865" i="9"/>
  <c r="BD862" i="9"/>
  <c r="BD861" i="9"/>
  <c r="BD860" i="9"/>
  <c r="BD854" i="9"/>
  <c r="BD851" i="9"/>
  <c r="BD850" i="9"/>
  <c r="BD849" i="9"/>
  <c r="BD843" i="9"/>
  <c r="BD840" i="9"/>
  <c r="BD839" i="9"/>
  <c r="BD838" i="9"/>
  <c r="BD832" i="9"/>
  <c r="BD829" i="9"/>
  <c r="BD828" i="9"/>
  <c r="BD827" i="9"/>
  <c r="BD821" i="9"/>
  <c r="BD818" i="9"/>
  <c r="BD817" i="9"/>
  <c r="BD816" i="9"/>
  <c r="BD810" i="9"/>
  <c r="BD807" i="9"/>
  <c r="BD806" i="9"/>
  <c r="BD805" i="9"/>
  <c r="BD799" i="9"/>
  <c r="BD796" i="9"/>
  <c r="BD795" i="9"/>
  <c r="BD794" i="9"/>
  <c r="BD788" i="9"/>
  <c r="BD785" i="9"/>
  <c r="BD784" i="9"/>
  <c r="BD783" i="9"/>
  <c r="BD777" i="9"/>
  <c r="BD774" i="9"/>
  <c r="BD773" i="9"/>
  <c r="BD772" i="9"/>
  <c r="BD766" i="9"/>
  <c r="BD763" i="9"/>
  <c r="BD762" i="9"/>
  <c r="BD761" i="9"/>
  <c r="BD755" i="9"/>
  <c r="BD752" i="9"/>
  <c r="BD751" i="9"/>
  <c r="BD750" i="9"/>
  <c r="BD744" i="9"/>
  <c r="BD741" i="9"/>
  <c r="BD711" i="9" s="1"/>
  <c r="BD740" i="9"/>
  <c r="BD739" i="9"/>
  <c r="BD709" i="9" s="1"/>
  <c r="BD689" i="9"/>
  <c r="BD686" i="9"/>
  <c r="BD685" i="9"/>
  <c r="BD684" i="9"/>
  <c r="BD678" i="9"/>
  <c r="BD675" i="9"/>
  <c r="BD674" i="9"/>
  <c r="BD673" i="9"/>
  <c r="BD667" i="9"/>
  <c r="BD664" i="9"/>
  <c r="BD663" i="9"/>
  <c r="BD662" i="9"/>
  <c r="BD656" i="9"/>
  <c r="BD653" i="9"/>
  <c r="BD652" i="9"/>
  <c r="BD651" i="9"/>
  <c r="BD645" i="9"/>
  <c r="BD642" i="9"/>
  <c r="BD641" i="9"/>
  <c r="BD640" i="9"/>
  <c r="BD634" i="9"/>
  <c r="BD631" i="9"/>
  <c r="BD630" i="9"/>
  <c r="BD629" i="9"/>
  <c r="BD623" i="9"/>
  <c r="BD620" i="9"/>
  <c r="BD619" i="9"/>
  <c r="BD618" i="9"/>
  <c r="BD612" i="9"/>
  <c r="BD609" i="9"/>
  <c r="BD608" i="9"/>
  <c r="BD607" i="9"/>
  <c r="BD601" i="9"/>
  <c r="BD598" i="9"/>
  <c r="BD597" i="9"/>
  <c r="BD596" i="9"/>
  <c r="BD590" i="9"/>
  <c r="BD587" i="9"/>
  <c r="BD586" i="9"/>
  <c r="BD585" i="9"/>
  <c r="BD579" i="9"/>
  <c r="BD576" i="9"/>
  <c r="BD575" i="9"/>
  <c r="BD574" i="9"/>
  <c r="BD568" i="9"/>
  <c r="BD565" i="9"/>
  <c r="BD564" i="9"/>
  <c r="BD563" i="9"/>
  <c r="BD557" i="9"/>
  <c r="BD554" i="9"/>
  <c r="BD553" i="9"/>
  <c r="BD552" i="9"/>
  <c r="BD546" i="9"/>
  <c r="BD543" i="9"/>
  <c r="BD542" i="9"/>
  <c r="BD541" i="9"/>
  <c r="BD535" i="9"/>
  <c r="BD532" i="9"/>
  <c r="BD531" i="9"/>
  <c r="BD530" i="9"/>
  <c r="BD524" i="9"/>
  <c r="BD521" i="9"/>
  <c r="BD520" i="9"/>
  <c r="BD519" i="9"/>
  <c r="BD470" i="9"/>
  <c r="BD467" i="9"/>
  <c r="BD466" i="9"/>
  <c r="BD465" i="9"/>
  <c r="BD459" i="9"/>
  <c r="BD456" i="9"/>
  <c r="BD455" i="9"/>
  <c r="BD454" i="9"/>
  <c r="BD448" i="9"/>
  <c r="BD445" i="9"/>
  <c r="BD444" i="9"/>
  <c r="BD443" i="9"/>
  <c r="BD437" i="9"/>
  <c r="BD434" i="9"/>
  <c r="BD433" i="9"/>
  <c r="BD432" i="9"/>
  <c r="BD426" i="9"/>
  <c r="BD423" i="9"/>
  <c r="BD422" i="9"/>
  <c r="BD421" i="9"/>
  <c r="BD415" i="9"/>
  <c r="BD412" i="9"/>
  <c r="BD411" i="9"/>
  <c r="BD410" i="9"/>
  <c r="BD404" i="9"/>
  <c r="BD401" i="9"/>
  <c r="BD400" i="9"/>
  <c r="BD399" i="9"/>
  <c r="BD393" i="9"/>
  <c r="BD390" i="9"/>
  <c r="BD389" i="9"/>
  <c r="BD388" i="9"/>
  <c r="BD382" i="9"/>
  <c r="BD379" i="9"/>
  <c r="BD378" i="9"/>
  <c r="BD377" i="9"/>
  <c r="BD371" i="9"/>
  <c r="BD368" i="9"/>
  <c r="BD367" i="9"/>
  <c r="BD366" i="9"/>
  <c r="BD360" i="9"/>
  <c r="BD357" i="9"/>
  <c r="BD356" i="9"/>
  <c r="BD355" i="9"/>
  <c r="BD349" i="9"/>
  <c r="BD346" i="9"/>
  <c r="BD345" i="9"/>
  <c r="BD344" i="9"/>
  <c r="BD338" i="9"/>
  <c r="BD335" i="9"/>
  <c r="BD334" i="9"/>
  <c r="BD333" i="9"/>
  <c r="BD327" i="9"/>
  <c r="BD324" i="9"/>
  <c r="BD323" i="9"/>
  <c r="BD322" i="9"/>
  <c r="BD316" i="9"/>
  <c r="BD313" i="9"/>
  <c r="BD312" i="9"/>
  <c r="BD311" i="9"/>
  <c r="BD305" i="9"/>
  <c r="BD302" i="9"/>
  <c r="BD301" i="9"/>
  <c r="BD271" i="9" s="1"/>
  <c r="BD300" i="9"/>
  <c r="BD230" i="9"/>
  <c r="BD227" i="9"/>
  <c r="BD226" i="9"/>
  <c r="BD225" i="9"/>
  <c r="BD219" i="9"/>
  <c r="BD216" i="9"/>
  <c r="BD215" i="9"/>
  <c r="BD214" i="9"/>
  <c r="BD208" i="9"/>
  <c r="BD205" i="9"/>
  <c r="BD204" i="9"/>
  <c r="BD203" i="9"/>
  <c r="BD197" i="9"/>
  <c r="BD194" i="9"/>
  <c r="BD193" i="9"/>
  <c r="BD192" i="9"/>
  <c r="BD186" i="9"/>
  <c r="BD183" i="9"/>
  <c r="BD182" i="9"/>
  <c r="BD181" i="9"/>
  <c r="BD175" i="9"/>
  <c r="BD172" i="9"/>
  <c r="BD171" i="9"/>
  <c r="BD170" i="9"/>
  <c r="BD164" i="9"/>
  <c r="BD161" i="9"/>
  <c r="BD160" i="9"/>
  <c r="BD159" i="9"/>
  <c r="BD153" i="9"/>
  <c r="BD150" i="9"/>
  <c r="BD149" i="9"/>
  <c r="BD148" i="9"/>
  <c r="BD142" i="9"/>
  <c r="BD139" i="9"/>
  <c r="BD138" i="9"/>
  <c r="BD137" i="9"/>
  <c r="BD131" i="9"/>
  <c r="BD128" i="9"/>
  <c r="BD127" i="9"/>
  <c r="BD126" i="9"/>
  <c r="BD120" i="9"/>
  <c r="BD117" i="9"/>
  <c r="BD116" i="9"/>
  <c r="BD115" i="9"/>
  <c r="BD109" i="9"/>
  <c r="BD106" i="9"/>
  <c r="BD105" i="9"/>
  <c r="BD104" i="9"/>
  <c r="BD98" i="9"/>
  <c r="BD95" i="9"/>
  <c r="BD94" i="9"/>
  <c r="BD93" i="9"/>
  <c r="BD87" i="9"/>
  <c r="BD84" i="9"/>
  <c r="BD83" i="9"/>
  <c r="BD82" i="9"/>
  <c r="BD76" i="9"/>
  <c r="BD73" i="9"/>
  <c r="BD72" i="9"/>
  <c r="BD71" i="9"/>
  <c r="BD65" i="9"/>
  <c r="BD62" i="9"/>
  <c r="BD61" i="9"/>
  <c r="BD18" i="9" s="1"/>
  <c r="BD60" i="9"/>
  <c r="BD15" i="9" s="1"/>
  <c r="AV909" i="9"/>
  <c r="AV906" i="9"/>
  <c r="AV905" i="9"/>
  <c r="AV904" i="9"/>
  <c r="AV898" i="9"/>
  <c r="AV895" i="9"/>
  <c r="AV894" i="9"/>
  <c r="AV893" i="9"/>
  <c r="AV887" i="9"/>
  <c r="AV884" i="9"/>
  <c r="AV883" i="9"/>
  <c r="AV882" i="9"/>
  <c r="AV876" i="9"/>
  <c r="AV873" i="9"/>
  <c r="AV872" i="9"/>
  <c r="AV871" i="9"/>
  <c r="AV865" i="9"/>
  <c r="AV862" i="9"/>
  <c r="AV861" i="9"/>
  <c r="AV860" i="9"/>
  <c r="AV854" i="9"/>
  <c r="AV851" i="9"/>
  <c r="AV850" i="9"/>
  <c r="AV849" i="9"/>
  <c r="AV843" i="9"/>
  <c r="AV840" i="9"/>
  <c r="AV839" i="9"/>
  <c r="AV838" i="9"/>
  <c r="AV832" i="9"/>
  <c r="AV829" i="9"/>
  <c r="AV828" i="9"/>
  <c r="AV827" i="9"/>
  <c r="AV821" i="9"/>
  <c r="AV818" i="9"/>
  <c r="AV817" i="9"/>
  <c r="AV816" i="9"/>
  <c r="AV810" i="9"/>
  <c r="AV807" i="9"/>
  <c r="AV806" i="9"/>
  <c r="AV805" i="9"/>
  <c r="AV799" i="9"/>
  <c r="AV796" i="9"/>
  <c r="AV795" i="9"/>
  <c r="AV794" i="9"/>
  <c r="AV788" i="9"/>
  <c r="AV785" i="9"/>
  <c r="AV784" i="9"/>
  <c r="AV783" i="9"/>
  <c r="AV777" i="9"/>
  <c r="AV774" i="9"/>
  <c r="AV773" i="9"/>
  <c r="AV772" i="9"/>
  <c r="AV766" i="9"/>
  <c r="AV763" i="9"/>
  <c r="AV762" i="9"/>
  <c r="AV761" i="9"/>
  <c r="AV755" i="9"/>
  <c r="AV752" i="9"/>
  <c r="AV751" i="9"/>
  <c r="AV750" i="9"/>
  <c r="AV744" i="9"/>
  <c r="AV741" i="9"/>
  <c r="AV740" i="9"/>
  <c r="AV739" i="9"/>
  <c r="AV689" i="9"/>
  <c r="AV686" i="9"/>
  <c r="AV685" i="9"/>
  <c r="AV684" i="9"/>
  <c r="AV678" i="9"/>
  <c r="AV675" i="9"/>
  <c r="AV674" i="9"/>
  <c r="AV673" i="9"/>
  <c r="AV667" i="9"/>
  <c r="AV664" i="9"/>
  <c r="AV663" i="9"/>
  <c r="AV662" i="9"/>
  <c r="AV656" i="9"/>
  <c r="AV653" i="9"/>
  <c r="AV652" i="9"/>
  <c r="AV651" i="9"/>
  <c r="AV645" i="9"/>
  <c r="AV642" i="9"/>
  <c r="AV641" i="9"/>
  <c r="AV640" i="9"/>
  <c r="AV634" i="9"/>
  <c r="AV631" i="9"/>
  <c r="AV630" i="9"/>
  <c r="AV629" i="9"/>
  <c r="AV623" i="9"/>
  <c r="AV620" i="9"/>
  <c r="AV619" i="9"/>
  <c r="AV618" i="9"/>
  <c r="AV612" i="9"/>
  <c r="AV609" i="9"/>
  <c r="AV608" i="9"/>
  <c r="AV607" i="9"/>
  <c r="AV601" i="9"/>
  <c r="AV598" i="9"/>
  <c r="AV597" i="9"/>
  <c r="AV596" i="9"/>
  <c r="AV590" i="9"/>
  <c r="AV587" i="9"/>
  <c r="AV586" i="9"/>
  <c r="AV585" i="9"/>
  <c r="AV579" i="9"/>
  <c r="AV576" i="9"/>
  <c r="AV575" i="9"/>
  <c r="AV574" i="9"/>
  <c r="AV568" i="9"/>
  <c r="AV565" i="9"/>
  <c r="AV564" i="9"/>
  <c r="AV563" i="9"/>
  <c r="AV557" i="9"/>
  <c r="AV554" i="9"/>
  <c r="AV553" i="9"/>
  <c r="AV552" i="9"/>
  <c r="AV546" i="9"/>
  <c r="AV543" i="9"/>
  <c r="AV542" i="9"/>
  <c r="AV541" i="9"/>
  <c r="AV535" i="9"/>
  <c r="AV532" i="9"/>
  <c r="AV531" i="9"/>
  <c r="AV530" i="9"/>
  <c r="AV524" i="9"/>
  <c r="AV521" i="9"/>
  <c r="AV520" i="9"/>
  <c r="AV519" i="9"/>
  <c r="AV470" i="9"/>
  <c r="AV467" i="9"/>
  <c r="AV466" i="9"/>
  <c r="AV465" i="9"/>
  <c r="AV459" i="9"/>
  <c r="AV456" i="9"/>
  <c r="AV455" i="9"/>
  <c r="AV454" i="9"/>
  <c r="AV448" i="9"/>
  <c r="AV445" i="9"/>
  <c r="AV444" i="9"/>
  <c r="AV443" i="9"/>
  <c r="AV437" i="9"/>
  <c r="AV434" i="9"/>
  <c r="AV433" i="9"/>
  <c r="AV432" i="9"/>
  <c r="AV426" i="9"/>
  <c r="AV423" i="9"/>
  <c r="AV422" i="9"/>
  <c r="AV421" i="9"/>
  <c r="AV415" i="9"/>
  <c r="AV412" i="9"/>
  <c r="AV411" i="9"/>
  <c r="AV410" i="9"/>
  <c r="AV404" i="9"/>
  <c r="AV401" i="9"/>
  <c r="AV400" i="9"/>
  <c r="AV399" i="9"/>
  <c r="AV393" i="9"/>
  <c r="AV390" i="9"/>
  <c r="AV389" i="9"/>
  <c r="AV388" i="9"/>
  <c r="AV382" i="9"/>
  <c r="AV379" i="9"/>
  <c r="AV378" i="9"/>
  <c r="AV377" i="9"/>
  <c r="AV371" i="9"/>
  <c r="AV368" i="9"/>
  <c r="AV367" i="9"/>
  <c r="AV366" i="9"/>
  <c r="AV360" i="9"/>
  <c r="AV357" i="9"/>
  <c r="AV356" i="9"/>
  <c r="AV355" i="9"/>
  <c r="AV349" i="9"/>
  <c r="AV346" i="9"/>
  <c r="AV345" i="9"/>
  <c r="AV344" i="9"/>
  <c r="AV338" i="9"/>
  <c r="AV335" i="9"/>
  <c r="AV334" i="9"/>
  <c r="AV333" i="9"/>
  <c r="AV327" i="9"/>
  <c r="AV324" i="9"/>
  <c r="AV323" i="9"/>
  <c r="AV322" i="9"/>
  <c r="AV316" i="9"/>
  <c r="AV313" i="9"/>
  <c r="AV312" i="9"/>
  <c r="AV311" i="9"/>
  <c r="AV305" i="9"/>
  <c r="AV302" i="9"/>
  <c r="AV301" i="9"/>
  <c r="AV271" i="9" s="1"/>
  <c r="AV300" i="9"/>
  <c r="AV230" i="9"/>
  <c r="AV227" i="9"/>
  <c r="AV226" i="9"/>
  <c r="AV225" i="9"/>
  <c r="AV219" i="9"/>
  <c r="AV216" i="9"/>
  <c r="AV215" i="9"/>
  <c r="AV214" i="9"/>
  <c r="AV208" i="9"/>
  <c r="AV205" i="9"/>
  <c r="AV204" i="9"/>
  <c r="AV203" i="9"/>
  <c r="AV197" i="9"/>
  <c r="AV194" i="9"/>
  <c r="AV193" i="9"/>
  <c r="AV192" i="9"/>
  <c r="AV186" i="9"/>
  <c r="AV183" i="9"/>
  <c r="AV182" i="9"/>
  <c r="AV181" i="9"/>
  <c r="AV175" i="9"/>
  <c r="AV172" i="9"/>
  <c r="AV171" i="9"/>
  <c r="AV170" i="9"/>
  <c r="AV164" i="9"/>
  <c r="AV161" i="9"/>
  <c r="AV160" i="9"/>
  <c r="AV159" i="9"/>
  <c r="AV153" i="9"/>
  <c r="AV150" i="9"/>
  <c r="AV149" i="9"/>
  <c r="AV148" i="9"/>
  <c r="AV142" i="9"/>
  <c r="AV139" i="9"/>
  <c r="AV138" i="9"/>
  <c r="AV137" i="9"/>
  <c r="AV131" i="9"/>
  <c r="AV128" i="9"/>
  <c r="AV127" i="9"/>
  <c r="AV126" i="9"/>
  <c r="AV120" i="9"/>
  <c r="AV117" i="9"/>
  <c r="AV116" i="9"/>
  <c r="AV115" i="9"/>
  <c r="AV109" i="9"/>
  <c r="AV106" i="9"/>
  <c r="AV105" i="9"/>
  <c r="AV104" i="9"/>
  <c r="AV98" i="9"/>
  <c r="AV95" i="9"/>
  <c r="AV94" i="9"/>
  <c r="AV93" i="9"/>
  <c r="AV87" i="9"/>
  <c r="AV84" i="9"/>
  <c r="AV83" i="9"/>
  <c r="AV82" i="9"/>
  <c r="AV76" i="9"/>
  <c r="AV73" i="9"/>
  <c r="AV72" i="9"/>
  <c r="AV71" i="9"/>
  <c r="AV65" i="9"/>
  <c r="AV62" i="9"/>
  <c r="AV61" i="9"/>
  <c r="AV18" i="9" s="1"/>
  <c r="AV60" i="9"/>
  <c r="BD909" i="3"/>
  <c r="BD906" i="3"/>
  <c r="BD905" i="3"/>
  <c r="BD904" i="3"/>
  <c r="BD898" i="3"/>
  <c r="BD895" i="3"/>
  <c r="BD894" i="3"/>
  <c r="BD893" i="3"/>
  <c r="BD887" i="3"/>
  <c r="BD884" i="3"/>
  <c r="BD883" i="3"/>
  <c r="BD882" i="3"/>
  <c r="BD876" i="3"/>
  <c r="BD873" i="3"/>
  <c r="BD872" i="3"/>
  <c r="BD871" i="3"/>
  <c r="BD865" i="3"/>
  <c r="BD862" i="3"/>
  <c r="BD861" i="3"/>
  <c r="BD860" i="3"/>
  <c r="BD854" i="3"/>
  <c r="BD851" i="3"/>
  <c r="BD850" i="3"/>
  <c r="BD849" i="3"/>
  <c r="BD843" i="3"/>
  <c r="BD840" i="3"/>
  <c r="BD839" i="3"/>
  <c r="BD838" i="3"/>
  <c r="BD832" i="3"/>
  <c r="BD829" i="3"/>
  <c r="BD828" i="3"/>
  <c r="BD827" i="3"/>
  <c r="BD821" i="3"/>
  <c r="BD818" i="3"/>
  <c r="BD817" i="3"/>
  <c r="BD816" i="3"/>
  <c r="BD810" i="3"/>
  <c r="BD807" i="3"/>
  <c r="BD806" i="3"/>
  <c r="BD805" i="3"/>
  <c r="BD799" i="3"/>
  <c r="BD796" i="3"/>
  <c r="BD795" i="3"/>
  <c r="BD794" i="3"/>
  <c r="BD788" i="3"/>
  <c r="BD785" i="3"/>
  <c r="BD784" i="3"/>
  <c r="BD783" i="3"/>
  <c r="BD777" i="3"/>
  <c r="BD774" i="3"/>
  <c r="BD773" i="3"/>
  <c r="BD772" i="3"/>
  <c r="BD766" i="3"/>
  <c r="BD763" i="3"/>
  <c r="BD762" i="3"/>
  <c r="BD761" i="3"/>
  <c r="BD755" i="3"/>
  <c r="BD752" i="3"/>
  <c r="BD751" i="3"/>
  <c r="BD750" i="3"/>
  <c r="BD744" i="3"/>
  <c r="BD741" i="3"/>
  <c r="BD711" i="3" s="1"/>
  <c r="BD740" i="3"/>
  <c r="BD710" i="3" s="1"/>
  <c r="BD739" i="3"/>
  <c r="BD709" i="3" s="1"/>
  <c r="BC716" i="3"/>
  <c r="BB716" i="3"/>
  <c r="BA716" i="3"/>
  <c r="AZ716" i="3"/>
  <c r="AY716" i="3"/>
  <c r="AX716" i="3"/>
  <c r="AW716" i="3"/>
  <c r="BD689" i="3"/>
  <c r="BD686" i="3"/>
  <c r="BD685" i="3"/>
  <c r="BD684" i="3"/>
  <c r="BD678" i="3"/>
  <c r="BD675" i="3"/>
  <c r="BD674" i="3"/>
  <c r="BD673" i="3"/>
  <c r="BD667" i="3"/>
  <c r="BD664" i="3"/>
  <c r="BD663" i="3"/>
  <c r="BD662" i="3"/>
  <c r="BD656" i="3"/>
  <c r="BD653" i="3"/>
  <c r="BD652" i="3"/>
  <c r="BD651" i="3"/>
  <c r="BD645" i="3"/>
  <c r="BD642" i="3"/>
  <c r="BD641" i="3"/>
  <c r="BD640" i="3"/>
  <c r="BD634" i="3"/>
  <c r="BD631" i="3"/>
  <c r="BD630" i="3"/>
  <c r="BD629" i="3"/>
  <c r="BD623" i="3"/>
  <c r="BD620" i="3"/>
  <c r="BD619" i="3"/>
  <c r="BD618" i="3"/>
  <c r="BD612" i="3"/>
  <c r="BD609" i="3"/>
  <c r="BD608" i="3"/>
  <c r="BD607" i="3"/>
  <c r="BD601" i="3"/>
  <c r="BD598" i="3"/>
  <c r="BD597" i="3"/>
  <c r="BD596" i="3"/>
  <c r="BD590" i="3"/>
  <c r="BD587" i="3"/>
  <c r="BD586" i="3"/>
  <c r="BD585" i="3"/>
  <c r="BD579" i="3"/>
  <c r="BD576" i="3"/>
  <c r="BD575" i="3"/>
  <c r="BD574" i="3"/>
  <c r="BD568" i="3"/>
  <c r="BD565" i="3"/>
  <c r="BD564" i="3"/>
  <c r="BD563" i="3"/>
  <c r="BD557" i="3"/>
  <c r="BD554" i="3"/>
  <c r="BD553" i="3"/>
  <c r="BD552" i="3"/>
  <c r="BD546" i="3"/>
  <c r="BD543" i="3"/>
  <c r="BD542" i="3"/>
  <c r="BD541" i="3"/>
  <c r="BD535" i="3"/>
  <c r="BD532" i="3"/>
  <c r="BD531" i="3"/>
  <c r="BD530" i="3"/>
  <c r="BD524" i="3"/>
  <c r="BD521" i="3"/>
  <c r="BD520" i="3"/>
  <c r="BD519" i="3"/>
  <c r="AW502" i="3"/>
  <c r="BD502" i="3" s="1"/>
  <c r="BD470" i="3"/>
  <c r="BD467" i="3"/>
  <c r="BD466" i="3"/>
  <c r="BD465" i="3"/>
  <c r="BD459" i="3"/>
  <c r="BD456" i="3"/>
  <c r="BD455" i="3"/>
  <c r="BD454" i="3"/>
  <c r="BD448" i="3"/>
  <c r="BD445" i="3"/>
  <c r="BD444" i="3"/>
  <c r="BD443" i="3"/>
  <c r="BD437" i="3"/>
  <c r="BD434" i="3"/>
  <c r="BD433" i="3"/>
  <c r="BD432" i="3"/>
  <c r="BD426" i="3"/>
  <c r="BD423" i="3"/>
  <c r="BD422" i="3"/>
  <c r="BD421" i="3"/>
  <c r="BD415" i="3"/>
  <c r="BD412" i="3"/>
  <c r="BD411" i="3"/>
  <c r="BD410" i="3"/>
  <c r="BD404" i="3"/>
  <c r="BD401" i="3"/>
  <c r="BD400" i="3"/>
  <c r="BD399" i="3"/>
  <c r="BD393" i="3"/>
  <c r="BD390" i="3"/>
  <c r="BD389" i="3"/>
  <c r="BD388" i="3"/>
  <c r="BD382" i="3"/>
  <c r="BD379" i="3"/>
  <c r="BD378" i="3"/>
  <c r="BD377" i="3"/>
  <c r="BD371" i="3"/>
  <c r="BD368" i="3"/>
  <c r="BD367" i="3"/>
  <c r="BD366" i="3"/>
  <c r="BD360" i="3"/>
  <c r="BD357" i="3"/>
  <c r="BD356" i="3"/>
  <c r="BD355" i="3"/>
  <c r="BD349" i="3"/>
  <c r="BD346" i="3"/>
  <c r="BD345" i="3"/>
  <c r="BD344" i="3"/>
  <c r="BD338" i="3"/>
  <c r="BD335" i="3"/>
  <c r="BD334" i="3"/>
  <c r="BD333" i="3"/>
  <c r="BD327" i="3"/>
  <c r="BD324" i="3"/>
  <c r="BD323" i="3"/>
  <c r="BD322" i="3"/>
  <c r="BD316" i="3"/>
  <c r="BD313" i="3"/>
  <c r="BD312" i="3"/>
  <c r="BD311" i="3"/>
  <c r="BD305" i="3"/>
  <c r="BD262" i="3" s="1"/>
  <c r="BD302" i="3"/>
  <c r="BD301" i="3"/>
  <c r="BD300" i="3"/>
  <c r="BC264" i="3"/>
  <c r="BB264" i="3"/>
  <c r="BA264" i="3"/>
  <c r="AZ264" i="3"/>
  <c r="AY264" i="3"/>
  <c r="AX264" i="3"/>
  <c r="AW264" i="3"/>
  <c r="BC270" i="3"/>
  <c r="BB270" i="3"/>
  <c r="BA270" i="3"/>
  <c r="AY270" i="3"/>
  <c r="AX270" i="3"/>
  <c r="AW270" i="3"/>
  <c r="BD230" i="3"/>
  <c r="BD227" i="3"/>
  <c r="BD226" i="3"/>
  <c r="BD225" i="3"/>
  <c r="BD219" i="3"/>
  <c r="BD216" i="3"/>
  <c r="BD215" i="3"/>
  <c r="BD214" i="3"/>
  <c r="BD208" i="3"/>
  <c r="BD205" i="3"/>
  <c r="BD204" i="3"/>
  <c r="BD203" i="3"/>
  <c r="BD197" i="3"/>
  <c r="BD194" i="3"/>
  <c r="BD193" i="3"/>
  <c r="BD192" i="3"/>
  <c r="BD186" i="3"/>
  <c r="BD183" i="3"/>
  <c r="BD182" i="3"/>
  <c r="BD181" i="3"/>
  <c r="BD175" i="3"/>
  <c r="BD172" i="3"/>
  <c r="BD171" i="3"/>
  <c r="BD170" i="3"/>
  <c r="BD164" i="3"/>
  <c r="BD161" i="3"/>
  <c r="BD160" i="3"/>
  <c r="BD159" i="3"/>
  <c r="BD153" i="3"/>
  <c r="BD150" i="3"/>
  <c r="BD149" i="3"/>
  <c r="BD148" i="3"/>
  <c r="BD142" i="3"/>
  <c r="BD139" i="3"/>
  <c r="BD138" i="3"/>
  <c r="BD137" i="3"/>
  <c r="BD131" i="3"/>
  <c r="BD128" i="3"/>
  <c r="BD127" i="3"/>
  <c r="BD126" i="3"/>
  <c r="BD120" i="3"/>
  <c r="BD117" i="3"/>
  <c r="BD116" i="3"/>
  <c r="BD115" i="3"/>
  <c r="BD109" i="3"/>
  <c r="BD106" i="3"/>
  <c r="BD105" i="3"/>
  <c r="BD104" i="3"/>
  <c r="BD98" i="3"/>
  <c r="BD95" i="3"/>
  <c r="BD94" i="3"/>
  <c r="BD93" i="3"/>
  <c r="BD87" i="3"/>
  <c r="BD84" i="3"/>
  <c r="BD83" i="3"/>
  <c r="BD82" i="3"/>
  <c r="BD76" i="3"/>
  <c r="BD73" i="3"/>
  <c r="BD72" i="3"/>
  <c r="BD71" i="3"/>
  <c r="BD65" i="3"/>
  <c r="BD62" i="3"/>
  <c r="BD61" i="3"/>
  <c r="BD18" i="3" s="1"/>
  <c r="BD60" i="3"/>
  <c r="BD15" i="3" s="1"/>
  <c r="AV909" i="3"/>
  <c r="AV906" i="3"/>
  <c r="AV905" i="3"/>
  <c r="AV904" i="3"/>
  <c r="AV898" i="3"/>
  <c r="AV895" i="3"/>
  <c r="AV894" i="3"/>
  <c r="AV893" i="3"/>
  <c r="AV887" i="3"/>
  <c r="AV884" i="3"/>
  <c r="AV883" i="3"/>
  <c r="AV882" i="3"/>
  <c r="AV876" i="3"/>
  <c r="AV873" i="3"/>
  <c r="AV872" i="3"/>
  <c r="AV871" i="3"/>
  <c r="AV865" i="3"/>
  <c r="AV862" i="3"/>
  <c r="AV861" i="3"/>
  <c r="AV860" i="3"/>
  <c r="AV854" i="3"/>
  <c r="AV851" i="3"/>
  <c r="AV850" i="3"/>
  <c r="AV849" i="3"/>
  <c r="AV843" i="3"/>
  <c r="AV840" i="3"/>
  <c r="AV839" i="3"/>
  <c r="AV838" i="3"/>
  <c r="AV832" i="3"/>
  <c r="AV829" i="3"/>
  <c r="AV828" i="3"/>
  <c r="AV827" i="3"/>
  <c r="AV821" i="3"/>
  <c r="AV818" i="3"/>
  <c r="AV817" i="3"/>
  <c r="AV816" i="3"/>
  <c r="AV810" i="3"/>
  <c r="AV807" i="3"/>
  <c r="AV806" i="3"/>
  <c r="AV805" i="3"/>
  <c r="AV799" i="3"/>
  <c r="AV796" i="3"/>
  <c r="AV795" i="3"/>
  <c r="AV794" i="3"/>
  <c r="AV788" i="3"/>
  <c r="AV785" i="3"/>
  <c r="AV784" i="3"/>
  <c r="AV783" i="3"/>
  <c r="AV777" i="3"/>
  <c r="AV774" i="3"/>
  <c r="AV773" i="3"/>
  <c r="AV772" i="3"/>
  <c r="AV766" i="3"/>
  <c r="AV763" i="3"/>
  <c r="AV762" i="3"/>
  <c r="AV761" i="3"/>
  <c r="AV755" i="3"/>
  <c r="AV752" i="3"/>
  <c r="AV751" i="3"/>
  <c r="AV750" i="3"/>
  <c r="AV744" i="3"/>
  <c r="AV741" i="3"/>
  <c r="AV740" i="3"/>
  <c r="AV739" i="3"/>
  <c r="AV709" i="3" s="1"/>
  <c r="AU716" i="3"/>
  <c r="AT716" i="3"/>
  <c r="AS716" i="3"/>
  <c r="AR716" i="3"/>
  <c r="AQ716" i="3"/>
  <c r="AP716" i="3"/>
  <c r="AV689" i="3"/>
  <c r="AV686" i="3"/>
  <c r="AV685" i="3"/>
  <c r="AV684" i="3"/>
  <c r="AV678" i="3"/>
  <c r="AV675" i="3"/>
  <c r="AV674" i="3"/>
  <c r="AV673" i="3"/>
  <c r="AV667" i="3"/>
  <c r="AV664" i="3"/>
  <c r="AV663" i="3"/>
  <c r="AV662" i="3"/>
  <c r="AV656" i="3"/>
  <c r="AV653" i="3"/>
  <c r="AV652" i="3"/>
  <c r="AV651" i="3"/>
  <c r="AV645" i="3"/>
  <c r="AV642" i="3"/>
  <c r="AV641" i="3"/>
  <c r="AV640" i="3"/>
  <c r="AV634" i="3"/>
  <c r="AV631" i="3"/>
  <c r="AV630" i="3"/>
  <c r="AV629" i="3"/>
  <c r="AV623" i="3"/>
  <c r="AV620" i="3"/>
  <c r="AV619" i="3"/>
  <c r="AV618" i="3"/>
  <c r="AV612" i="3"/>
  <c r="AV609" i="3"/>
  <c r="AV608" i="3"/>
  <c r="AV607" i="3"/>
  <c r="AV601" i="3"/>
  <c r="AV598" i="3"/>
  <c r="AV597" i="3"/>
  <c r="AV596" i="3"/>
  <c r="AV590" i="3"/>
  <c r="AV587" i="3"/>
  <c r="AV586" i="3"/>
  <c r="AV585" i="3"/>
  <c r="AV579" i="3"/>
  <c r="AV576" i="3"/>
  <c r="AV575" i="3"/>
  <c r="AV574" i="3"/>
  <c r="AV568" i="3"/>
  <c r="AV565" i="3"/>
  <c r="AV564" i="3"/>
  <c r="AV563" i="3"/>
  <c r="AV557" i="3"/>
  <c r="AV554" i="3"/>
  <c r="AV553" i="3"/>
  <c r="AV552" i="3"/>
  <c r="AV546" i="3"/>
  <c r="AV543" i="3"/>
  <c r="AV542" i="3"/>
  <c r="AV541" i="3"/>
  <c r="AV535" i="3"/>
  <c r="AV532" i="3"/>
  <c r="AV531" i="3"/>
  <c r="AV530" i="3"/>
  <c r="AV524" i="3"/>
  <c r="AV521" i="3"/>
  <c r="AV520" i="3"/>
  <c r="AV519" i="3"/>
  <c r="AV470" i="3"/>
  <c r="AV467" i="3"/>
  <c r="AV466" i="3"/>
  <c r="AV465" i="3"/>
  <c r="AV459" i="3"/>
  <c r="AV456" i="3"/>
  <c r="AV455" i="3"/>
  <c r="AV454" i="3"/>
  <c r="AV448" i="3"/>
  <c r="AV445" i="3"/>
  <c r="AV444" i="3"/>
  <c r="AV443" i="3"/>
  <c r="AV437" i="3"/>
  <c r="AV434" i="3"/>
  <c r="AV433" i="3"/>
  <c r="AV432" i="3"/>
  <c r="AV426" i="3"/>
  <c r="AV423" i="3"/>
  <c r="AV422" i="3"/>
  <c r="AV421" i="3"/>
  <c r="AV415" i="3"/>
  <c r="AV412" i="3"/>
  <c r="AV411" i="3"/>
  <c r="AV410" i="3"/>
  <c r="AV404" i="3"/>
  <c r="AV401" i="3"/>
  <c r="AV400" i="3"/>
  <c r="AV399" i="3"/>
  <c r="AV393" i="3"/>
  <c r="AV390" i="3"/>
  <c r="AV389" i="3"/>
  <c r="AV388" i="3"/>
  <c r="AV382" i="3"/>
  <c r="AV379" i="3"/>
  <c r="AV378" i="3"/>
  <c r="AV377" i="3"/>
  <c r="AV371" i="3"/>
  <c r="AV368" i="3"/>
  <c r="AV367" i="3"/>
  <c r="AV366" i="3"/>
  <c r="AV360" i="3"/>
  <c r="AV357" i="3"/>
  <c r="AV356" i="3"/>
  <c r="AV355" i="3"/>
  <c r="AV349" i="3"/>
  <c r="AV346" i="3"/>
  <c r="AV345" i="3"/>
  <c r="AV344" i="3"/>
  <c r="AV338" i="3"/>
  <c r="AV335" i="3"/>
  <c r="AV334" i="3"/>
  <c r="AV333" i="3"/>
  <c r="AV327" i="3"/>
  <c r="AV324" i="3"/>
  <c r="AV323" i="3"/>
  <c r="AV322" i="3"/>
  <c r="AV316" i="3"/>
  <c r="AV313" i="3"/>
  <c r="AV312" i="3"/>
  <c r="AV311" i="3"/>
  <c r="AV305" i="3"/>
  <c r="AV302" i="3"/>
  <c r="AV301" i="3"/>
  <c r="AV300" i="3"/>
  <c r="AU270" i="3"/>
  <c r="AT270" i="3"/>
  <c r="AR270" i="3"/>
  <c r="AQ270" i="3"/>
  <c r="AP270" i="3"/>
  <c r="AV230" i="3"/>
  <c r="AV227" i="3"/>
  <c r="AV226" i="3"/>
  <c r="AV225" i="3"/>
  <c r="AV219" i="3"/>
  <c r="AV216" i="3"/>
  <c r="AV215" i="3"/>
  <c r="AV214" i="3"/>
  <c r="AV208" i="3"/>
  <c r="AV205" i="3"/>
  <c r="AV204" i="3"/>
  <c r="AV203" i="3"/>
  <c r="AV197" i="3"/>
  <c r="AV194" i="3"/>
  <c r="AV193" i="3"/>
  <c r="AV192" i="3"/>
  <c r="AV186" i="3"/>
  <c r="AV183" i="3"/>
  <c r="AV182" i="3"/>
  <c r="AV181" i="3"/>
  <c r="AV175" i="3"/>
  <c r="AV172" i="3"/>
  <c r="AV171" i="3"/>
  <c r="AV170" i="3"/>
  <c r="AV164" i="3"/>
  <c r="AV161" i="3"/>
  <c r="AV160" i="3"/>
  <c r="AV159" i="3"/>
  <c r="AV153" i="3"/>
  <c r="AV150" i="3"/>
  <c r="AV149" i="3"/>
  <c r="AV148" i="3"/>
  <c r="AV142" i="3"/>
  <c r="AV139" i="3"/>
  <c r="AV138" i="3"/>
  <c r="AV137" i="3"/>
  <c r="AV131" i="3"/>
  <c r="AV128" i="3"/>
  <c r="AV127" i="3"/>
  <c r="AV126" i="3"/>
  <c r="AV120" i="3"/>
  <c r="AV117" i="3"/>
  <c r="AV116" i="3"/>
  <c r="AV115" i="3"/>
  <c r="AV109" i="3"/>
  <c r="AV106" i="3"/>
  <c r="AV105" i="3"/>
  <c r="AV104" i="3"/>
  <c r="AV98" i="3"/>
  <c r="AV95" i="3"/>
  <c r="AV94" i="3"/>
  <c r="AV93" i="3"/>
  <c r="AV87" i="3"/>
  <c r="AV84" i="3"/>
  <c r="AV83" i="3"/>
  <c r="AV82" i="3"/>
  <c r="AV76" i="3"/>
  <c r="AV73" i="3"/>
  <c r="AV72" i="3"/>
  <c r="AV71" i="3"/>
  <c r="AV65" i="3"/>
  <c r="AV62" i="3"/>
  <c r="AV61" i="3"/>
  <c r="AV60" i="3"/>
  <c r="AN909" i="3"/>
  <c r="AN906" i="3"/>
  <c r="AN905" i="3"/>
  <c r="AN904" i="3"/>
  <c r="AN898" i="3"/>
  <c r="AN895" i="3"/>
  <c r="AN894" i="3"/>
  <c r="AN893" i="3"/>
  <c r="AN887" i="3"/>
  <c r="AN884" i="3"/>
  <c r="AN883" i="3"/>
  <c r="AN882" i="3"/>
  <c r="AN876" i="3"/>
  <c r="AN873" i="3"/>
  <c r="AN872" i="3"/>
  <c r="AN871" i="3"/>
  <c r="AN865" i="3"/>
  <c r="AN862" i="3"/>
  <c r="AN861" i="3"/>
  <c r="AN860" i="3"/>
  <c r="AN854" i="3"/>
  <c r="AN851" i="3"/>
  <c r="AN850" i="3"/>
  <c r="AN849" i="3"/>
  <c r="AN843" i="3"/>
  <c r="AN840" i="3"/>
  <c r="AN839" i="3"/>
  <c r="AN838" i="3"/>
  <c r="AN832" i="3"/>
  <c r="AN829" i="3"/>
  <c r="AN828" i="3"/>
  <c r="AN827" i="3"/>
  <c r="AN821" i="3"/>
  <c r="AN818" i="3"/>
  <c r="AN817" i="3"/>
  <c r="AN816" i="3"/>
  <c r="AN810" i="3"/>
  <c r="AN807" i="3"/>
  <c r="AN806" i="3"/>
  <c r="AN805" i="3"/>
  <c r="AN799" i="3"/>
  <c r="AN796" i="3"/>
  <c r="AN795" i="3"/>
  <c r="AN794" i="3"/>
  <c r="AN788" i="3"/>
  <c r="AN785" i="3"/>
  <c r="AN784" i="3"/>
  <c r="AN783" i="3"/>
  <c r="AN777" i="3"/>
  <c r="AN774" i="3"/>
  <c r="AN773" i="3"/>
  <c r="AN772" i="3"/>
  <c r="AN766" i="3"/>
  <c r="AN763" i="3"/>
  <c r="AN762" i="3"/>
  <c r="AN761" i="3"/>
  <c r="AN755" i="3"/>
  <c r="AN752" i="3"/>
  <c r="AN751" i="3"/>
  <c r="AN750" i="3"/>
  <c r="AN744" i="3"/>
  <c r="AN741" i="3"/>
  <c r="AN740" i="3"/>
  <c r="AN739" i="3"/>
  <c r="AG716" i="3"/>
  <c r="AN689" i="3"/>
  <c r="AN686" i="3"/>
  <c r="AN685" i="3"/>
  <c r="AN684" i="3"/>
  <c r="AN678" i="3"/>
  <c r="AN675" i="3"/>
  <c r="AN674" i="3"/>
  <c r="AN673" i="3"/>
  <c r="AN667" i="3"/>
  <c r="AN664" i="3"/>
  <c r="AN663" i="3"/>
  <c r="AN662" i="3"/>
  <c r="AN656" i="3"/>
  <c r="AN653" i="3"/>
  <c r="AN652" i="3"/>
  <c r="AN651" i="3"/>
  <c r="AN645" i="3"/>
  <c r="AN642" i="3"/>
  <c r="AN641" i="3"/>
  <c r="AN640" i="3"/>
  <c r="AN634" i="3"/>
  <c r="AN631" i="3"/>
  <c r="AN630" i="3"/>
  <c r="AN629" i="3"/>
  <c r="AN623" i="3"/>
  <c r="AN620" i="3"/>
  <c r="AN619" i="3"/>
  <c r="AN618" i="3"/>
  <c r="AN612" i="3"/>
  <c r="AN609" i="3"/>
  <c r="AN608" i="3"/>
  <c r="AN607" i="3"/>
  <c r="AN601" i="3"/>
  <c r="AN598" i="3"/>
  <c r="AN597" i="3"/>
  <c r="AN596" i="3"/>
  <c r="AN590" i="3"/>
  <c r="AN587" i="3"/>
  <c r="AN586" i="3"/>
  <c r="AN585" i="3"/>
  <c r="AN579" i="3"/>
  <c r="AN576" i="3"/>
  <c r="AN575" i="3"/>
  <c r="AN574" i="3"/>
  <c r="AN568" i="3"/>
  <c r="AN565" i="3"/>
  <c r="AN564" i="3"/>
  <c r="AN563" i="3"/>
  <c r="AN557" i="3"/>
  <c r="AN554" i="3"/>
  <c r="AN553" i="3"/>
  <c r="AN552" i="3"/>
  <c r="AN546" i="3"/>
  <c r="AN543" i="3"/>
  <c r="AN542" i="3"/>
  <c r="AN541" i="3"/>
  <c r="AN535" i="3"/>
  <c r="AN532" i="3"/>
  <c r="AN531" i="3"/>
  <c r="AN530" i="3"/>
  <c r="AN524" i="3"/>
  <c r="AN521" i="3"/>
  <c r="AN520" i="3"/>
  <c r="AN519" i="3"/>
  <c r="AH493" i="3"/>
  <c r="AG493" i="3"/>
  <c r="AN470" i="3"/>
  <c r="AN467" i="3"/>
  <c r="AN466" i="3"/>
  <c r="AN465" i="3"/>
  <c r="AN459" i="3"/>
  <c r="AN456" i="3"/>
  <c r="AN455" i="3"/>
  <c r="AN454" i="3"/>
  <c r="AN448" i="3"/>
  <c r="AN445" i="3"/>
  <c r="AN444" i="3"/>
  <c r="AN443" i="3"/>
  <c r="AN437" i="3"/>
  <c r="AN434" i="3"/>
  <c r="AN433" i="3"/>
  <c r="AN432" i="3"/>
  <c r="AN426" i="3"/>
  <c r="AN423" i="3"/>
  <c r="AN422" i="3"/>
  <c r="AN421" i="3"/>
  <c r="AN415" i="3"/>
  <c r="AN412" i="3"/>
  <c r="AN411" i="3"/>
  <c r="AN410" i="3"/>
  <c r="AN404" i="3"/>
  <c r="AN401" i="3"/>
  <c r="AN400" i="3"/>
  <c r="AN399" i="3"/>
  <c r="AN393" i="3"/>
  <c r="AN390" i="3"/>
  <c r="AN389" i="3"/>
  <c r="AN388" i="3"/>
  <c r="AN382" i="3"/>
  <c r="AN379" i="3"/>
  <c r="AN378" i="3"/>
  <c r="AN377" i="3"/>
  <c r="AN371" i="3"/>
  <c r="AN368" i="3"/>
  <c r="AN367" i="3"/>
  <c r="AN366" i="3"/>
  <c r="AN360" i="3"/>
  <c r="AN357" i="3"/>
  <c r="AN356" i="3"/>
  <c r="AN355" i="3"/>
  <c r="AN349" i="3"/>
  <c r="AN346" i="3"/>
  <c r="AN345" i="3"/>
  <c r="AN344" i="3"/>
  <c r="AN338" i="3"/>
  <c r="AN335" i="3"/>
  <c r="AN334" i="3"/>
  <c r="AN333" i="3"/>
  <c r="AN327" i="3"/>
  <c r="AN324" i="3"/>
  <c r="AN323" i="3"/>
  <c r="AN322" i="3"/>
  <c r="AN316" i="3"/>
  <c r="AN313" i="3"/>
  <c r="AN312" i="3"/>
  <c r="AN311" i="3"/>
  <c r="AN305" i="3"/>
  <c r="AN302" i="3"/>
  <c r="AN301" i="3"/>
  <c r="AN300" i="3"/>
  <c r="AH264" i="3"/>
  <c r="AG264" i="3"/>
  <c r="AG270" i="3"/>
  <c r="AN230" i="3"/>
  <c r="AN227" i="3"/>
  <c r="AN226" i="3"/>
  <c r="AN225" i="3"/>
  <c r="AN219" i="3"/>
  <c r="AN216" i="3"/>
  <c r="AN215" i="3"/>
  <c r="AN214" i="3"/>
  <c r="AN208" i="3"/>
  <c r="AN205" i="3"/>
  <c r="AN204" i="3"/>
  <c r="AN203" i="3"/>
  <c r="AN197" i="3"/>
  <c r="AN193" i="3"/>
  <c r="AN192" i="3"/>
  <c r="AN186" i="3"/>
  <c r="AN183" i="3"/>
  <c r="AN182" i="3"/>
  <c r="AN181" i="3"/>
  <c r="AN175" i="3"/>
  <c r="AN172" i="3"/>
  <c r="AN171" i="3"/>
  <c r="AN170" i="3"/>
  <c r="AN164" i="3"/>
  <c r="AN161" i="3"/>
  <c r="AN160" i="3"/>
  <c r="AN159" i="3"/>
  <c r="AN153" i="3"/>
  <c r="AN150" i="3"/>
  <c r="AN149" i="3"/>
  <c r="AN148" i="3"/>
  <c r="AN142" i="3"/>
  <c r="AN139" i="3"/>
  <c r="AN138" i="3"/>
  <c r="AN137" i="3"/>
  <c r="AN131" i="3"/>
  <c r="AN128" i="3"/>
  <c r="AN127" i="3"/>
  <c r="AN126" i="3"/>
  <c r="AN120" i="3"/>
  <c r="AN117" i="3"/>
  <c r="AN116" i="3"/>
  <c r="AN115" i="3"/>
  <c r="AN109" i="3"/>
  <c r="AN106" i="3"/>
  <c r="AN105" i="3"/>
  <c r="AN104" i="3"/>
  <c r="AN98" i="3"/>
  <c r="AN95" i="3"/>
  <c r="AN94" i="3"/>
  <c r="AN93" i="3"/>
  <c r="AN87" i="3"/>
  <c r="AN84" i="3"/>
  <c r="AN83" i="3"/>
  <c r="AN82" i="3"/>
  <c r="AN76" i="3"/>
  <c r="AN73" i="3"/>
  <c r="AN72" i="3"/>
  <c r="AN71" i="3"/>
  <c r="AN65" i="3"/>
  <c r="AN62" i="3"/>
  <c r="AN61" i="3"/>
  <c r="AN18" i="3" s="1"/>
  <c r="AN60" i="3"/>
  <c r="AG28" i="3"/>
  <c r="AF909" i="3"/>
  <c r="P909" i="3"/>
  <c r="AF906" i="3"/>
  <c r="P906" i="3"/>
  <c r="AF905" i="3"/>
  <c r="P905" i="3"/>
  <c r="AF904" i="3"/>
  <c r="P904" i="3"/>
  <c r="AF898" i="3"/>
  <c r="P898" i="3"/>
  <c r="AF895" i="3"/>
  <c r="P895" i="3"/>
  <c r="AF894" i="3"/>
  <c r="P894" i="3"/>
  <c r="AF893" i="3"/>
  <c r="P893" i="3"/>
  <c r="AF887" i="3"/>
  <c r="P887" i="3"/>
  <c r="AF884" i="3"/>
  <c r="P884" i="3"/>
  <c r="AF883" i="3"/>
  <c r="P883" i="3"/>
  <c r="AF882" i="3"/>
  <c r="P882" i="3"/>
  <c r="AF876" i="3"/>
  <c r="P876" i="3"/>
  <c r="AF873" i="3"/>
  <c r="P873" i="3"/>
  <c r="AF872" i="3"/>
  <c r="P872" i="3"/>
  <c r="AF871" i="3"/>
  <c r="P871" i="3"/>
  <c r="AF865" i="3"/>
  <c r="P865" i="3"/>
  <c r="AF862" i="3"/>
  <c r="P862" i="3"/>
  <c r="AF861" i="3"/>
  <c r="P861" i="3"/>
  <c r="AF860" i="3"/>
  <c r="P860" i="3"/>
  <c r="AF854" i="3"/>
  <c r="P854" i="3"/>
  <c r="AF851" i="3"/>
  <c r="P851" i="3"/>
  <c r="AF850" i="3"/>
  <c r="P850" i="3"/>
  <c r="AF849" i="3"/>
  <c r="P849" i="3"/>
  <c r="AF843" i="3"/>
  <c r="P843" i="3"/>
  <c r="AF840" i="3"/>
  <c r="P840" i="3"/>
  <c r="AF839" i="3"/>
  <c r="P839" i="3"/>
  <c r="AF838" i="3"/>
  <c r="P838" i="3"/>
  <c r="AF832" i="3"/>
  <c r="P832" i="3"/>
  <c r="AF829" i="3"/>
  <c r="P829" i="3"/>
  <c r="AF828" i="3"/>
  <c r="P828" i="3"/>
  <c r="AF827" i="3"/>
  <c r="P827" i="3"/>
  <c r="AF821" i="3"/>
  <c r="P821" i="3"/>
  <c r="AF818" i="3"/>
  <c r="P818" i="3"/>
  <c r="AF817" i="3"/>
  <c r="P817" i="3"/>
  <c r="AF816" i="3"/>
  <c r="P816" i="3"/>
  <c r="AF810" i="3"/>
  <c r="P810" i="3"/>
  <c r="AF807" i="3"/>
  <c r="P807" i="3"/>
  <c r="AF806" i="3"/>
  <c r="P806" i="3"/>
  <c r="AF805" i="3"/>
  <c r="P805" i="3"/>
  <c r="AF799" i="3"/>
  <c r="P799" i="3"/>
  <c r="AF796" i="3"/>
  <c r="P796" i="3"/>
  <c r="AF795" i="3"/>
  <c r="P795" i="3"/>
  <c r="AF794" i="3"/>
  <c r="P794" i="3"/>
  <c r="AF788" i="3"/>
  <c r="P788" i="3"/>
  <c r="AF785" i="3"/>
  <c r="P785" i="3"/>
  <c r="AF784" i="3"/>
  <c r="P784" i="3"/>
  <c r="AF783" i="3"/>
  <c r="P783" i="3"/>
  <c r="AF777" i="3"/>
  <c r="P777" i="3"/>
  <c r="AF774" i="3"/>
  <c r="P774" i="3"/>
  <c r="AF773" i="3"/>
  <c r="P773" i="3"/>
  <c r="AF772" i="3"/>
  <c r="P772" i="3"/>
  <c r="AF766" i="3"/>
  <c r="P766" i="3"/>
  <c r="AF763" i="3"/>
  <c r="P763" i="3"/>
  <c r="AF762" i="3"/>
  <c r="P762" i="3"/>
  <c r="AF761" i="3"/>
  <c r="P761" i="3"/>
  <c r="AF755" i="3"/>
  <c r="P755" i="3"/>
  <c r="AF752" i="3"/>
  <c r="P752" i="3"/>
  <c r="AF751" i="3"/>
  <c r="P751" i="3"/>
  <c r="AF750" i="3"/>
  <c r="P750" i="3"/>
  <c r="AF744" i="3"/>
  <c r="P744" i="3"/>
  <c r="AF741" i="3"/>
  <c r="P741" i="3"/>
  <c r="AF740" i="3"/>
  <c r="P740" i="3"/>
  <c r="AF739" i="3"/>
  <c r="P739" i="3"/>
  <c r="AE716" i="3"/>
  <c r="AD716" i="3"/>
  <c r="AC716" i="3"/>
  <c r="AB716" i="3"/>
  <c r="Z716" i="3"/>
  <c r="Y716" i="3"/>
  <c r="M716" i="3"/>
  <c r="L716" i="3"/>
  <c r="AF689" i="3"/>
  <c r="P689" i="3"/>
  <c r="AF686" i="3"/>
  <c r="P686" i="3"/>
  <c r="AF685" i="3"/>
  <c r="P685" i="3"/>
  <c r="AF684" i="3"/>
  <c r="P684" i="3"/>
  <c r="AF678" i="3"/>
  <c r="P678" i="3"/>
  <c r="AF675" i="3"/>
  <c r="P675" i="3"/>
  <c r="AF674" i="3"/>
  <c r="P674" i="3"/>
  <c r="AF673" i="3"/>
  <c r="P673" i="3"/>
  <c r="AF667" i="3"/>
  <c r="P667" i="3"/>
  <c r="AF664" i="3"/>
  <c r="P664" i="3"/>
  <c r="AF663" i="3"/>
  <c r="P663" i="3"/>
  <c r="AF662" i="3"/>
  <c r="P662" i="3"/>
  <c r="AF656" i="3"/>
  <c r="P656" i="3"/>
  <c r="AF653" i="3"/>
  <c r="P653" i="3"/>
  <c r="AF652" i="3"/>
  <c r="P652" i="3"/>
  <c r="AF651" i="3"/>
  <c r="P651" i="3"/>
  <c r="AF645" i="3"/>
  <c r="P645" i="3"/>
  <c r="AF642" i="3"/>
  <c r="P642" i="3"/>
  <c r="AF641" i="3"/>
  <c r="P641" i="3"/>
  <c r="AF640" i="3"/>
  <c r="P640" i="3"/>
  <c r="AF634" i="3"/>
  <c r="P634" i="3"/>
  <c r="AF631" i="3"/>
  <c r="P631" i="3"/>
  <c r="AF630" i="3"/>
  <c r="P630" i="3"/>
  <c r="AF629" i="3"/>
  <c r="P629" i="3"/>
  <c r="AF623" i="3"/>
  <c r="P623" i="3"/>
  <c r="AF620" i="3"/>
  <c r="P620" i="3"/>
  <c r="AF619" i="3"/>
  <c r="P619" i="3"/>
  <c r="AF618" i="3"/>
  <c r="P618" i="3"/>
  <c r="AF612" i="3"/>
  <c r="P612" i="3"/>
  <c r="AF609" i="3"/>
  <c r="P609" i="3"/>
  <c r="AF608" i="3"/>
  <c r="P608" i="3"/>
  <c r="AF607" i="3"/>
  <c r="P607" i="3"/>
  <c r="AF601" i="3"/>
  <c r="P601" i="3"/>
  <c r="AF598" i="3"/>
  <c r="P598" i="3"/>
  <c r="AF597" i="3"/>
  <c r="P597" i="3"/>
  <c r="AF596" i="3"/>
  <c r="P596" i="3"/>
  <c r="AF590" i="3"/>
  <c r="P590" i="3"/>
  <c r="AF587" i="3"/>
  <c r="P587" i="3"/>
  <c r="AF586" i="3"/>
  <c r="P586" i="3"/>
  <c r="AF585" i="3"/>
  <c r="P585" i="3"/>
  <c r="AF579" i="3"/>
  <c r="P579" i="3"/>
  <c r="AF576" i="3"/>
  <c r="P576" i="3"/>
  <c r="AF575" i="3"/>
  <c r="P575" i="3"/>
  <c r="AF574" i="3"/>
  <c r="P574" i="3"/>
  <c r="AF568" i="3"/>
  <c r="P568" i="3"/>
  <c r="AF565" i="3"/>
  <c r="P565" i="3"/>
  <c r="AF564" i="3"/>
  <c r="P564" i="3"/>
  <c r="AF563" i="3"/>
  <c r="P563" i="3"/>
  <c r="AF557" i="3"/>
  <c r="P557" i="3"/>
  <c r="AF554" i="3"/>
  <c r="P554" i="3"/>
  <c r="AF553" i="3"/>
  <c r="P553" i="3"/>
  <c r="AF552" i="3"/>
  <c r="P552" i="3"/>
  <c r="AF546" i="3"/>
  <c r="P546" i="3"/>
  <c r="AF543" i="3"/>
  <c r="P543" i="3"/>
  <c r="AF542" i="3"/>
  <c r="P542" i="3"/>
  <c r="AF541" i="3"/>
  <c r="P541" i="3"/>
  <c r="AF535" i="3"/>
  <c r="P535" i="3"/>
  <c r="AF532" i="3"/>
  <c r="P532" i="3"/>
  <c r="AF531" i="3"/>
  <c r="P531" i="3"/>
  <c r="AF530" i="3"/>
  <c r="P530" i="3"/>
  <c r="AF524" i="3"/>
  <c r="P524" i="3"/>
  <c r="AF521" i="3"/>
  <c r="P521" i="3"/>
  <c r="AF520" i="3"/>
  <c r="P520" i="3"/>
  <c r="AF519" i="3"/>
  <c r="P519" i="3"/>
  <c r="AB496" i="3"/>
  <c r="L496" i="3"/>
  <c r="AE502" i="3"/>
  <c r="AD502" i="3"/>
  <c r="Y502" i="3"/>
  <c r="O502" i="3"/>
  <c r="N502" i="3"/>
  <c r="AF470" i="3"/>
  <c r="P470" i="3"/>
  <c r="AF467" i="3"/>
  <c r="P467" i="3"/>
  <c r="AF466" i="3"/>
  <c r="P466" i="3"/>
  <c r="AF465" i="3"/>
  <c r="P465" i="3"/>
  <c r="AF459" i="3"/>
  <c r="P459" i="3"/>
  <c r="AF456" i="3"/>
  <c r="P456" i="3"/>
  <c r="AF455" i="3"/>
  <c r="P455" i="3"/>
  <c r="AF454" i="3"/>
  <c r="P454" i="3"/>
  <c r="AF448" i="3"/>
  <c r="P448" i="3"/>
  <c r="AF445" i="3"/>
  <c r="P445" i="3"/>
  <c r="AF444" i="3"/>
  <c r="P444" i="3"/>
  <c r="AF443" i="3"/>
  <c r="P443" i="3"/>
  <c r="AF437" i="3"/>
  <c r="P437" i="3"/>
  <c r="AF434" i="3"/>
  <c r="P434" i="3"/>
  <c r="AF433" i="3"/>
  <c r="P433" i="3"/>
  <c r="AF432" i="3"/>
  <c r="P432" i="3"/>
  <c r="AF426" i="3"/>
  <c r="P426" i="3"/>
  <c r="AF423" i="3"/>
  <c r="P423" i="3"/>
  <c r="AF422" i="3"/>
  <c r="P422" i="3"/>
  <c r="AF421" i="3"/>
  <c r="P421" i="3"/>
  <c r="AF415" i="3"/>
  <c r="P415" i="3"/>
  <c r="AF412" i="3"/>
  <c r="P412" i="3"/>
  <c r="AF411" i="3"/>
  <c r="P411" i="3"/>
  <c r="AF410" i="3"/>
  <c r="P410" i="3"/>
  <c r="AF404" i="3"/>
  <c r="P404" i="3"/>
  <c r="AF401" i="3"/>
  <c r="P401" i="3"/>
  <c r="AF400" i="3"/>
  <c r="P400" i="3"/>
  <c r="AF399" i="3"/>
  <c r="P399" i="3"/>
  <c r="AF393" i="3"/>
  <c r="P393" i="3"/>
  <c r="AF390" i="3"/>
  <c r="P390" i="3"/>
  <c r="AF389" i="3"/>
  <c r="P389" i="3"/>
  <c r="AF388" i="3"/>
  <c r="P388" i="3"/>
  <c r="AF382" i="3"/>
  <c r="P382" i="3"/>
  <c r="AF379" i="3"/>
  <c r="P379" i="3"/>
  <c r="AF378" i="3"/>
  <c r="P378" i="3"/>
  <c r="AF377" i="3"/>
  <c r="P377" i="3"/>
  <c r="AF371" i="3"/>
  <c r="P371" i="3"/>
  <c r="AF368" i="3"/>
  <c r="P368" i="3"/>
  <c r="AF367" i="3"/>
  <c r="P367" i="3"/>
  <c r="AF366" i="3"/>
  <c r="P366" i="3"/>
  <c r="AF360" i="3"/>
  <c r="P360" i="3"/>
  <c r="AF357" i="3"/>
  <c r="P357" i="3"/>
  <c r="AF356" i="3"/>
  <c r="P356" i="3"/>
  <c r="AF355" i="3"/>
  <c r="P355" i="3"/>
  <c r="AF349" i="3"/>
  <c r="P349" i="3"/>
  <c r="AF346" i="3"/>
  <c r="P346" i="3"/>
  <c r="AF345" i="3"/>
  <c r="P345" i="3"/>
  <c r="AF344" i="3"/>
  <c r="P344" i="3"/>
  <c r="AF338" i="3"/>
  <c r="P338" i="3"/>
  <c r="AF335" i="3"/>
  <c r="P335" i="3"/>
  <c r="AF334" i="3"/>
  <c r="P334" i="3"/>
  <c r="AF333" i="3"/>
  <c r="P333" i="3"/>
  <c r="AF327" i="3"/>
  <c r="P327" i="3"/>
  <c r="AF324" i="3"/>
  <c r="P324" i="3"/>
  <c r="AF323" i="3"/>
  <c r="P323" i="3"/>
  <c r="AF322" i="3"/>
  <c r="P322" i="3"/>
  <c r="AF316" i="3"/>
  <c r="P316" i="3"/>
  <c r="AF313" i="3"/>
  <c r="P313" i="3"/>
  <c r="AF312" i="3"/>
  <c r="P312" i="3"/>
  <c r="AF311" i="3"/>
  <c r="P311" i="3"/>
  <c r="AF305" i="3"/>
  <c r="P305" i="3"/>
  <c r="AF302" i="3"/>
  <c r="P302" i="3"/>
  <c r="AF301" i="3"/>
  <c r="P301" i="3"/>
  <c r="AF300" i="3"/>
  <c r="P300" i="3"/>
  <c r="AE264" i="3"/>
  <c r="AD264" i="3"/>
  <c r="AC264" i="3"/>
  <c r="AB264" i="3"/>
  <c r="Z264" i="3"/>
  <c r="Y264" i="3"/>
  <c r="O264" i="3"/>
  <c r="N264" i="3"/>
  <c r="M264" i="3"/>
  <c r="L264" i="3"/>
  <c r="AE270" i="3"/>
  <c r="AD270" i="3"/>
  <c r="AA270" i="3"/>
  <c r="Z270" i="3"/>
  <c r="Y270" i="3"/>
  <c r="O270" i="3"/>
  <c r="N270" i="3"/>
  <c r="M270" i="3"/>
  <c r="L270" i="3"/>
  <c r="AF230" i="3"/>
  <c r="P230" i="3"/>
  <c r="AF227" i="3"/>
  <c r="P227" i="3"/>
  <c r="AF226" i="3"/>
  <c r="P226" i="3"/>
  <c r="AF225" i="3"/>
  <c r="P225" i="3"/>
  <c r="AF219" i="3"/>
  <c r="P219" i="3"/>
  <c r="AF216" i="3"/>
  <c r="P216" i="3"/>
  <c r="AF215" i="3"/>
  <c r="P215" i="3"/>
  <c r="AF214" i="3"/>
  <c r="P214" i="3"/>
  <c r="AF208" i="3"/>
  <c r="P208" i="3"/>
  <c r="AF205" i="3"/>
  <c r="P205" i="3"/>
  <c r="AF204" i="3"/>
  <c r="P204" i="3"/>
  <c r="AF203" i="3"/>
  <c r="P203" i="3"/>
  <c r="AF197" i="3"/>
  <c r="P197" i="3"/>
  <c r="AF193" i="3"/>
  <c r="P193" i="3"/>
  <c r="AF192" i="3"/>
  <c r="P192" i="3"/>
  <c r="AF186" i="3"/>
  <c r="P186" i="3"/>
  <c r="AF183" i="3"/>
  <c r="P183" i="3"/>
  <c r="AF182" i="3"/>
  <c r="P182" i="3"/>
  <c r="AF181" i="3"/>
  <c r="P181" i="3"/>
  <c r="AF175" i="3"/>
  <c r="P175" i="3"/>
  <c r="AF172" i="3"/>
  <c r="P172" i="3"/>
  <c r="AF171" i="3"/>
  <c r="P171" i="3"/>
  <c r="AF170" i="3"/>
  <c r="P170" i="3"/>
  <c r="AF164" i="3"/>
  <c r="P164" i="3"/>
  <c r="AF161" i="3"/>
  <c r="P161" i="3"/>
  <c r="AF160" i="3"/>
  <c r="P160" i="3"/>
  <c r="AF159" i="3"/>
  <c r="P159" i="3"/>
  <c r="AF153" i="3"/>
  <c r="P153" i="3"/>
  <c r="AF150" i="3"/>
  <c r="P150" i="3"/>
  <c r="AF149" i="3"/>
  <c r="P149" i="3"/>
  <c r="AF148" i="3"/>
  <c r="P148" i="3"/>
  <c r="AF142" i="3"/>
  <c r="P142" i="3"/>
  <c r="AF139" i="3"/>
  <c r="P139" i="3"/>
  <c r="AF138" i="3"/>
  <c r="P138" i="3"/>
  <c r="AF137" i="3"/>
  <c r="P137" i="3"/>
  <c r="AF131" i="3"/>
  <c r="P131" i="3"/>
  <c r="AF128" i="3"/>
  <c r="P128" i="3"/>
  <c r="AF127" i="3"/>
  <c r="P127" i="3"/>
  <c r="AF126" i="3"/>
  <c r="P126" i="3"/>
  <c r="AF120" i="3"/>
  <c r="P120" i="3"/>
  <c r="AF117" i="3"/>
  <c r="P117" i="3"/>
  <c r="AF116" i="3"/>
  <c r="P116" i="3"/>
  <c r="AF115" i="3"/>
  <c r="P115" i="3"/>
  <c r="AF109" i="3"/>
  <c r="P109" i="3"/>
  <c r="AF106" i="3"/>
  <c r="P106" i="3"/>
  <c r="AF105" i="3"/>
  <c r="P105" i="3"/>
  <c r="AF104" i="3"/>
  <c r="P104" i="3"/>
  <c r="AF98" i="3"/>
  <c r="P98" i="3"/>
  <c r="AF95" i="3"/>
  <c r="P95" i="3"/>
  <c r="AF94" i="3"/>
  <c r="P94" i="3"/>
  <c r="AF93" i="3"/>
  <c r="P93" i="3"/>
  <c r="AF87" i="3"/>
  <c r="P87" i="3"/>
  <c r="AF84" i="3"/>
  <c r="P84" i="3"/>
  <c r="AF83" i="3"/>
  <c r="P83" i="3"/>
  <c r="AF82" i="3"/>
  <c r="P82" i="3"/>
  <c r="AF76" i="3"/>
  <c r="P76" i="3"/>
  <c r="AF73" i="3"/>
  <c r="P73" i="3"/>
  <c r="AF72" i="3"/>
  <c r="P72" i="3"/>
  <c r="AF71" i="3"/>
  <c r="P71" i="3"/>
  <c r="AF65" i="3"/>
  <c r="P65" i="3"/>
  <c r="AF62" i="3"/>
  <c r="P62" i="3"/>
  <c r="AF61" i="3"/>
  <c r="P61" i="3"/>
  <c r="AF60" i="3"/>
  <c r="P60" i="3"/>
  <c r="AF909" i="9"/>
  <c r="AF906" i="9"/>
  <c r="AF905" i="9"/>
  <c r="AF904" i="9"/>
  <c r="AF898" i="9"/>
  <c r="AF895" i="9"/>
  <c r="AF894" i="9"/>
  <c r="AF893" i="9"/>
  <c r="AF887" i="9"/>
  <c r="AF884" i="9"/>
  <c r="AF883" i="9"/>
  <c r="AF882" i="9"/>
  <c r="AF876" i="9"/>
  <c r="AF873" i="9"/>
  <c r="AF872" i="9"/>
  <c r="AF871" i="9"/>
  <c r="AF865" i="9"/>
  <c r="AF862" i="9"/>
  <c r="AF861" i="9"/>
  <c r="AF860" i="9"/>
  <c r="AF854" i="9"/>
  <c r="AF851" i="9"/>
  <c r="AF850" i="9"/>
  <c r="AF849" i="9"/>
  <c r="AF843" i="9"/>
  <c r="AF840" i="9"/>
  <c r="AF839" i="9"/>
  <c r="AF838" i="9"/>
  <c r="AF832" i="9"/>
  <c r="AF829" i="9"/>
  <c r="AF828" i="9"/>
  <c r="AF827" i="9"/>
  <c r="AF821" i="9"/>
  <c r="AF818" i="9"/>
  <c r="AF817" i="9"/>
  <c r="AF816" i="9"/>
  <c r="AF810" i="9"/>
  <c r="AF807" i="9"/>
  <c r="AF806" i="9"/>
  <c r="AF805" i="9"/>
  <c r="AF799" i="9"/>
  <c r="AF796" i="9"/>
  <c r="AF795" i="9"/>
  <c r="AF794" i="9"/>
  <c r="AF788" i="9"/>
  <c r="AF785" i="9"/>
  <c r="AF784" i="9"/>
  <c r="AF783" i="9"/>
  <c r="AF777" i="9"/>
  <c r="AF774" i="9"/>
  <c r="AF773" i="9"/>
  <c r="AF772" i="9"/>
  <c r="AF766" i="9"/>
  <c r="AF763" i="9"/>
  <c r="AF762" i="9"/>
  <c r="AF761" i="9"/>
  <c r="AF755" i="9"/>
  <c r="AF752" i="9"/>
  <c r="AF751" i="9"/>
  <c r="AF750" i="9"/>
  <c r="AF744" i="9"/>
  <c r="AF741" i="9"/>
  <c r="AF740" i="9"/>
  <c r="AF739" i="9"/>
  <c r="AF689" i="9"/>
  <c r="AF686" i="9"/>
  <c r="AF685" i="9"/>
  <c r="AF684" i="9"/>
  <c r="AF678" i="9"/>
  <c r="AF675" i="9"/>
  <c r="AF674" i="9"/>
  <c r="AF673" i="9"/>
  <c r="AF667" i="9"/>
  <c r="AF664" i="9"/>
  <c r="AF663" i="9"/>
  <c r="AF662" i="9"/>
  <c r="AF656" i="9"/>
  <c r="AF653" i="9"/>
  <c r="AF652" i="9"/>
  <c r="AF651" i="9"/>
  <c r="AF645" i="9"/>
  <c r="AF642" i="9"/>
  <c r="AF641" i="9"/>
  <c r="AF640" i="9"/>
  <c r="AF634" i="9"/>
  <c r="AF631" i="9"/>
  <c r="AF630" i="9"/>
  <c r="AF629" i="9"/>
  <c r="AF623" i="9"/>
  <c r="AF620" i="9"/>
  <c r="AF619" i="9"/>
  <c r="AF618" i="9"/>
  <c r="AF612" i="9"/>
  <c r="AF609" i="9"/>
  <c r="AF608" i="9"/>
  <c r="AF607" i="9"/>
  <c r="AF601" i="9"/>
  <c r="AF598" i="9"/>
  <c r="AF597" i="9"/>
  <c r="AF596" i="9"/>
  <c r="AF590" i="9"/>
  <c r="AF587" i="9"/>
  <c r="AF586" i="9"/>
  <c r="AF585" i="9"/>
  <c r="AF579" i="9"/>
  <c r="AF576" i="9"/>
  <c r="AF575" i="9"/>
  <c r="AF574" i="9"/>
  <c r="AF568" i="9"/>
  <c r="AF565" i="9"/>
  <c r="AF564" i="9"/>
  <c r="AF563" i="9"/>
  <c r="AF557" i="9"/>
  <c r="AF554" i="9"/>
  <c r="AF553" i="9"/>
  <c r="AF552" i="9"/>
  <c r="AF546" i="9"/>
  <c r="AF543" i="9"/>
  <c r="AF542" i="9"/>
  <c r="AF541" i="9"/>
  <c r="AF535" i="9"/>
  <c r="AF532" i="9"/>
  <c r="AF531" i="9"/>
  <c r="AF530" i="9"/>
  <c r="AF524" i="9"/>
  <c r="AF521" i="9"/>
  <c r="AF520" i="9"/>
  <c r="AF519" i="9"/>
  <c r="AF470" i="9"/>
  <c r="AF467" i="9"/>
  <c r="AF466" i="9"/>
  <c r="AF465" i="9"/>
  <c r="AF459" i="9"/>
  <c r="AF456" i="9"/>
  <c r="AF455" i="9"/>
  <c r="AF454" i="9"/>
  <c r="AF448" i="9"/>
  <c r="AF445" i="9"/>
  <c r="AF444" i="9"/>
  <c r="AF443" i="9"/>
  <c r="AF437" i="9"/>
  <c r="AF434" i="9"/>
  <c r="AF433" i="9"/>
  <c r="AF432" i="9"/>
  <c r="AF426" i="9"/>
  <c r="AF423" i="9"/>
  <c r="AF422" i="9"/>
  <c r="AF421" i="9"/>
  <c r="AF415" i="9"/>
  <c r="AF412" i="9"/>
  <c r="AF411" i="9"/>
  <c r="AF410" i="9"/>
  <c r="AF404" i="9"/>
  <c r="AF401" i="9"/>
  <c r="AF400" i="9"/>
  <c r="AF399" i="9"/>
  <c r="AF393" i="9"/>
  <c r="AF390" i="9"/>
  <c r="AF389" i="9"/>
  <c r="AF388" i="9"/>
  <c r="AF382" i="9"/>
  <c r="AF379" i="9"/>
  <c r="AF378" i="9"/>
  <c r="AF377" i="9"/>
  <c r="AF371" i="9"/>
  <c r="AF368" i="9"/>
  <c r="AF367" i="9"/>
  <c r="AF366" i="9"/>
  <c r="AF360" i="9"/>
  <c r="AF357" i="9"/>
  <c r="AF356" i="9"/>
  <c r="AF355" i="9"/>
  <c r="AF349" i="9"/>
  <c r="AF346" i="9"/>
  <c r="AF345" i="9"/>
  <c r="AF344" i="9"/>
  <c r="AF338" i="9"/>
  <c r="AF335" i="9"/>
  <c r="AF334" i="9"/>
  <c r="AF333" i="9"/>
  <c r="AF327" i="9"/>
  <c r="AF324" i="9"/>
  <c r="AF323" i="9"/>
  <c r="AF322" i="9"/>
  <c r="AF316" i="9"/>
  <c r="AF313" i="9"/>
  <c r="AF312" i="9"/>
  <c r="AF311" i="9"/>
  <c r="AF305" i="9"/>
  <c r="AF302" i="9"/>
  <c r="AF301" i="9"/>
  <c r="AF271" i="9" s="1"/>
  <c r="AF300" i="9"/>
  <c r="AF230" i="9"/>
  <c r="AF227" i="9"/>
  <c r="AF226" i="9"/>
  <c r="AF225" i="9"/>
  <c r="AF219" i="9"/>
  <c r="AF216" i="9"/>
  <c r="AF215" i="9"/>
  <c r="AF214" i="9"/>
  <c r="AF208" i="9"/>
  <c r="AF205" i="9"/>
  <c r="AF204" i="9"/>
  <c r="AF203" i="9"/>
  <c r="AF197" i="9"/>
  <c r="AF194" i="9"/>
  <c r="AF193" i="9"/>
  <c r="AF192" i="9"/>
  <c r="AF186" i="9"/>
  <c r="AF183" i="9"/>
  <c r="AF182" i="9"/>
  <c r="AF181" i="9"/>
  <c r="AF175" i="9"/>
  <c r="AF172" i="9"/>
  <c r="AF171" i="9"/>
  <c r="AF170" i="9"/>
  <c r="AF164" i="9"/>
  <c r="AF161" i="9"/>
  <c r="AF160" i="9"/>
  <c r="AF159" i="9"/>
  <c r="AF153" i="9"/>
  <c r="AF150" i="9"/>
  <c r="AF149" i="9"/>
  <c r="AF148" i="9"/>
  <c r="AF142" i="9"/>
  <c r="AF139" i="9"/>
  <c r="AF138" i="9"/>
  <c r="AF137" i="9"/>
  <c r="AF131" i="9"/>
  <c r="AF128" i="9"/>
  <c r="AF127" i="9"/>
  <c r="AF126" i="9"/>
  <c r="AF120" i="9"/>
  <c r="AF117" i="9"/>
  <c r="AF116" i="9"/>
  <c r="AF115" i="9"/>
  <c r="AF109" i="9"/>
  <c r="AF106" i="9"/>
  <c r="AF105" i="9"/>
  <c r="AF104" i="9"/>
  <c r="AF98" i="9"/>
  <c r="AF95" i="9"/>
  <c r="AF94" i="9"/>
  <c r="AF93" i="9"/>
  <c r="AF87" i="9"/>
  <c r="AF84" i="9"/>
  <c r="AF83" i="9"/>
  <c r="AF82" i="9"/>
  <c r="AF76" i="9"/>
  <c r="AF73" i="9"/>
  <c r="AF72" i="9"/>
  <c r="AF71" i="9"/>
  <c r="AF65" i="9"/>
  <c r="AF62" i="9"/>
  <c r="AF61" i="9"/>
  <c r="AF60" i="9"/>
  <c r="P909" i="9"/>
  <c r="P906" i="9"/>
  <c r="P905" i="9"/>
  <c r="P904" i="9"/>
  <c r="P898" i="9"/>
  <c r="P895" i="9"/>
  <c r="P894" i="9"/>
  <c r="P893" i="9"/>
  <c r="P887" i="9"/>
  <c r="P884" i="9"/>
  <c r="P883" i="9"/>
  <c r="P882" i="9"/>
  <c r="P876" i="9"/>
  <c r="P873" i="9"/>
  <c r="P872" i="9"/>
  <c r="P871" i="9"/>
  <c r="P865" i="9"/>
  <c r="P862" i="9"/>
  <c r="P861" i="9"/>
  <c r="P860" i="9"/>
  <c r="P854" i="9"/>
  <c r="P851" i="9"/>
  <c r="P850" i="9"/>
  <c r="P849" i="9"/>
  <c r="P843" i="9"/>
  <c r="P840" i="9"/>
  <c r="P839" i="9"/>
  <c r="P838" i="9"/>
  <c r="P832" i="9"/>
  <c r="P829" i="9"/>
  <c r="P828" i="9"/>
  <c r="P827" i="9"/>
  <c r="P821" i="9"/>
  <c r="P818" i="9"/>
  <c r="P817" i="9"/>
  <c r="P816" i="9"/>
  <c r="P810" i="9"/>
  <c r="P807" i="9"/>
  <c r="P806" i="9"/>
  <c r="P805" i="9"/>
  <c r="P799" i="9"/>
  <c r="P796" i="9"/>
  <c r="P795" i="9"/>
  <c r="P794" i="9"/>
  <c r="P788" i="9"/>
  <c r="P785" i="9"/>
  <c r="P784" i="9"/>
  <c r="P783" i="9"/>
  <c r="P777" i="9"/>
  <c r="P774" i="9"/>
  <c r="P773" i="9"/>
  <c r="P772" i="9"/>
  <c r="P766" i="9"/>
  <c r="P763" i="9"/>
  <c r="P762" i="9"/>
  <c r="P761" i="9"/>
  <c r="P755" i="9"/>
  <c r="P752" i="9"/>
  <c r="P751" i="9"/>
  <c r="P750" i="9"/>
  <c r="P744" i="9"/>
  <c r="P741" i="9"/>
  <c r="P740" i="9"/>
  <c r="P739" i="9"/>
  <c r="O714" i="9"/>
  <c r="N714" i="9"/>
  <c r="M714" i="9"/>
  <c r="L714" i="9"/>
  <c r="O711" i="9"/>
  <c r="N711" i="9"/>
  <c r="M711" i="9"/>
  <c r="O710" i="9"/>
  <c r="N710" i="9"/>
  <c r="M710" i="9"/>
  <c r="O709" i="9"/>
  <c r="N709" i="9"/>
  <c r="M709" i="9"/>
  <c r="M13" i="9" s="1"/>
  <c r="P689" i="9"/>
  <c r="P686" i="9"/>
  <c r="P685" i="9"/>
  <c r="P684" i="9"/>
  <c r="P678" i="9"/>
  <c r="P675" i="9"/>
  <c r="P674" i="9"/>
  <c r="P673" i="9"/>
  <c r="P667" i="9"/>
  <c r="P664" i="9"/>
  <c r="P663" i="9"/>
  <c r="P662" i="9"/>
  <c r="P656" i="9"/>
  <c r="P653" i="9"/>
  <c r="P652" i="9"/>
  <c r="P651" i="9"/>
  <c r="P645" i="9"/>
  <c r="P642" i="9"/>
  <c r="P641" i="9"/>
  <c r="P640" i="9"/>
  <c r="P634" i="9"/>
  <c r="P631" i="9"/>
  <c r="P630" i="9"/>
  <c r="P629" i="9"/>
  <c r="P623" i="9"/>
  <c r="P620" i="9"/>
  <c r="P619" i="9"/>
  <c r="P618" i="9"/>
  <c r="P612" i="9"/>
  <c r="P609" i="9"/>
  <c r="P608" i="9"/>
  <c r="P607" i="9"/>
  <c r="P601" i="9"/>
  <c r="P598" i="9"/>
  <c r="P597" i="9"/>
  <c r="P596" i="9"/>
  <c r="P590" i="9"/>
  <c r="P587" i="9"/>
  <c r="P586" i="9"/>
  <c r="P585" i="9"/>
  <c r="P579" i="9"/>
  <c r="P576" i="9"/>
  <c r="P575" i="9"/>
  <c r="P574" i="9"/>
  <c r="P568" i="9"/>
  <c r="P565" i="9"/>
  <c r="P564" i="9"/>
  <c r="P563" i="9"/>
  <c r="P557" i="9"/>
  <c r="P554" i="9"/>
  <c r="P553" i="9"/>
  <c r="P552" i="9"/>
  <c r="P546" i="9"/>
  <c r="P543" i="9"/>
  <c r="P542" i="9"/>
  <c r="P541" i="9"/>
  <c r="P535" i="9"/>
  <c r="P532" i="9"/>
  <c r="P531" i="9"/>
  <c r="P530" i="9"/>
  <c r="P524" i="9"/>
  <c r="P521" i="9"/>
  <c r="P520" i="9"/>
  <c r="P519" i="9"/>
  <c r="O494" i="9"/>
  <c r="N494" i="9"/>
  <c r="M494" i="9"/>
  <c r="L494" i="9"/>
  <c r="O491" i="9"/>
  <c r="N491" i="9"/>
  <c r="M491" i="9"/>
  <c r="L491" i="9"/>
  <c r="O262" i="9"/>
  <c r="N262" i="9"/>
  <c r="M262" i="9"/>
  <c r="L262" i="9"/>
  <c r="P470" i="9"/>
  <c r="P467" i="9"/>
  <c r="P466" i="9"/>
  <c r="P465" i="9"/>
  <c r="P459" i="9"/>
  <c r="P456" i="9"/>
  <c r="P455" i="9"/>
  <c r="P454" i="9"/>
  <c r="P448" i="9"/>
  <c r="P445" i="9"/>
  <c r="P444" i="9"/>
  <c r="P443" i="9"/>
  <c r="P437" i="9"/>
  <c r="P434" i="9"/>
  <c r="P433" i="9"/>
  <c r="P432" i="9"/>
  <c r="P426" i="9"/>
  <c r="P423" i="9"/>
  <c r="P422" i="9"/>
  <c r="P421" i="9"/>
  <c r="P415" i="9"/>
  <c r="P412" i="9"/>
  <c r="P411" i="9"/>
  <c r="P410" i="9"/>
  <c r="P404" i="9"/>
  <c r="P401" i="9"/>
  <c r="P400" i="9"/>
  <c r="P399" i="9"/>
  <c r="P393" i="9"/>
  <c r="P390" i="9"/>
  <c r="P389" i="9"/>
  <c r="P388" i="9"/>
  <c r="P382" i="9"/>
  <c r="P379" i="9"/>
  <c r="P378" i="9"/>
  <c r="P377" i="9"/>
  <c r="P371" i="9"/>
  <c r="P368" i="9"/>
  <c r="P367" i="9"/>
  <c r="P366" i="9"/>
  <c r="P360" i="9"/>
  <c r="P357" i="9"/>
  <c r="P356" i="9"/>
  <c r="P355" i="9"/>
  <c r="P349" i="9"/>
  <c r="P346" i="9"/>
  <c r="P345" i="9"/>
  <c r="P344" i="9"/>
  <c r="P338" i="9"/>
  <c r="P335" i="9"/>
  <c r="P334" i="9"/>
  <c r="P333" i="9"/>
  <c r="P327" i="9"/>
  <c r="P324" i="9"/>
  <c r="P323" i="9"/>
  <c r="P322" i="9"/>
  <c r="P316" i="9"/>
  <c r="P313" i="9"/>
  <c r="P312" i="9"/>
  <c r="P311" i="9"/>
  <c r="P305" i="9"/>
  <c r="P302" i="9"/>
  <c r="P301" i="9"/>
  <c r="P300" i="9"/>
  <c r="O270" i="9"/>
  <c r="N270" i="9"/>
  <c r="M270" i="9"/>
  <c r="M26" i="9"/>
  <c r="M32" i="9"/>
  <c r="L32" i="9"/>
  <c r="P230" i="9"/>
  <c r="P227" i="9"/>
  <c r="P226" i="9"/>
  <c r="P225" i="9"/>
  <c r="P219" i="9"/>
  <c r="P216" i="9"/>
  <c r="P215" i="9"/>
  <c r="P214" i="9"/>
  <c r="P208" i="9"/>
  <c r="P205" i="9"/>
  <c r="P204" i="9"/>
  <c r="P203" i="9"/>
  <c r="P197" i="9"/>
  <c r="P194" i="9"/>
  <c r="P193" i="9"/>
  <c r="P192" i="9"/>
  <c r="P186" i="9"/>
  <c r="P183" i="9"/>
  <c r="P182" i="9"/>
  <c r="P181" i="9"/>
  <c r="P175" i="9"/>
  <c r="P172" i="9"/>
  <c r="P171" i="9"/>
  <c r="P170" i="9"/>
  <c r="P164" i="9"/>
  <c r="P161" i="9"/>
  <c r="P160" i="9"/>
  <c r="P159" i="9"/>
  <c r="P153" i="9"/>
  <c r="P150" i="9"/>
  <c r="P149" i="9"/>
  <c r="P148" i="9"/>
  <c r="P142" i="9"/>
  <c r="P139" i="9"/>
  <c r="P138" i="9"/>
  <c r="P137" i="9"/>
  <c r="P131" i="9"/>
  <c r="P128" i="9"/>
  <c r="P127" i="9"/>
  <c r="P126" i="9"/>
  <c r="P120" i="9"/>
  <c r="P117" i="9"/>
  <c r="P116" i="9"/>
  <c r="P115" i="9"/>
  <c r="P109" i="9"/>
  <c r="P106" i="9"/>
  <c r="P105" i="9"/>
  <c r="P104" i="9"/>
  <c r="P98" i="9"/>
  <c r="P95" i="9"/>
  <c r="P94" i="9"/>
  <c r="P93" i="9"/>
  <c r="P87" i="9"/>
  <c r="P84" i="9"/>
  <c r="P83" i="9"/>
  <c r="P82" i="9"/>
  <c r="P76" i="9"/>
  <c r="P73" i="9"/>
  <c r="P72" i="9"/>
  <c r="P71" i="9"/>
  <c r="P65" i="9"/>
  <c r="P62" i="9"/>
  <c r="P61" i="9"/>
  <c r="P60" i="9"/>
  <c r="BD622" i="4" l="1"/>
  <c r="AV578" i="4"/>
  <c r="AV765" i="4"/>
  <c r="AV864" i="4"/>
  <c r="M13" i="10"/>
  <c r="AV264" i="10"/>
  <c r="BD556" i="2"/>
  <c r="AF864" i="4"/>
  <c r="AF545" i="2"/>
  <c r="AF655" i="4"/>
  <c r="P436" i="4"/>
  <c r="P381" i="4"/>
  <c r="AN545" i="2"/>
  <c r="P12" i="10"/>
  <c r="BD710" i="8"/>
  <c r="AN15" i="3"/>
  <c r="P337" i="4"/>
  <c r="AV842" i="4"/>
  <c r="AV15" i="9"/>
  <c r="AV15" i="3"/>
  <c r="AV262" i="2"/>
  <c r="AV264" i="2" s="1"/>
  <c r="AV15" i="2"/>
  <c r="AV315" i="4"/>
  <c r="P262" i="2"/>
  <c r="P264" i="2" s="1"/>
  <c r="AV18" i="2"/>
  <c r="AV28" i="2" s="1"/>
  <c r="AV97" i="4"/>
  <c r="AV75" i="4"/>
  <c r="L90" i="1"/>
  <c r="M90" i="1"/>
  <c r="N90" i="1"/>
  <c r="O90" i="1"/>
  <c r="BD716" i="10"/>
  <c r="BD710" i="9"/>
  <c r="BD15" i="8"/>
  <c r="AV15" i="8"/>
  <c r="AV21" i="8" s="1"/>
  <c r="AV18" i="3"/>
  <c r="AV28" i="3" s="1"/>
  <c r="AF15" i="8"/>
  <c r="AF18" i="3"/>
  <c r="AF28" i="3" s="1"/>
  <c r="P348" i="4"/>
  <c r="P534" i="4"/>
  <c r="P18" i="3"/>
  <c r="P15" i="3"/>
  <c r="P534" i="2"/>
  <c r="AF15" i="3"/>
  <c r="AF18" i="9"/>
  <c r="AF798" i="4"/>
  <c r="P15" i="9"/>
  <c r="P18" i="9"/>
  <c r="AF578" i="4"/>
  <c r="AF359" i="4"/>
  <c r="AF567" i="4"/>
  <c r="AF348" i="4"/>
  <c r="AF556" i="4"/>
  <c r="AF326" i="4"/>
  <c r="AF15" i="9"/>
  <c r="L16" i="3"/>
  <c r="L19" i="3"/>
  <c r="L28" i="3"/>
  <c r="M19" i="3"/>
  <c r="M28" i="3"/>
  <c r="AV326" i="4"/>
  <c r="AF831" i="4"/>
  <c r="P567" i="4"/>
  <c r="P392" i="4"/>
  <c r="P556" i="4"/>
  <c r="P589" i="2"/>
  <c r="P875" i="4"/>
  <c r="AF130" i="4"/>
  <c r="AF207" i="4"/>
  <c r="P304" i="4"/>
  <c r="AF820" i="4"/>
  <c r="AF262" i="2"/>
  <c r="AF264" i="2" s="1"/>
  <c r="AN264" i="2"/>
  <c r="AF264" i="10"/>
  <c r="BD713" i="10"/>
  <c r="BD715" i="10" s="1"/>
  <c r="AF207" i="3"/>
  <c r="AF218" i="3"/>
  <c r="AF229" i="3"/>
  <c r="AF447" i="3"/>
  <c r="AF458" i="3"/>
  <c r="AV600" i="4"/>
  <c r="AV262" i="3"/>
  <c r="AV264" i="3" s="1"/>
  <c r="AN534" i="2"/>
  <c r="AF765" i="4"/>
  <c r="AF304" i="4"/>
  <c r="AF776" i="4"/>
  <c r="P240" i="4"/>
  <c r="P787" i="4"/>
  <c r="P831" i="4"/>
  <c r="P776" i="4"/>
  <c r="P809" i="4"/>
  <c r="AV711" i="4"/>
  <c r="AV709" i="8"/>
  <c r="AV359" i="4"/>
  <c r="AV119" i="4"/>
  <c r="AV556" i="4"/>
  <c r="N493" i="8"/>
  <c r="M493" i="8"/>
  <c r="AV711" i="9"/>
  <c r="AN18" i="2"/>
  <c r="AN710" i="3"/>
  <c r="AN716" i="3" s="1"/>
  <c r="AN578" i="2"/>
  <c r="AN15" i="2"/>
  <c r="AF711" i="9"/>
  <c r="AF556" i="2"/>
  <c r="AF240" i="4"/>
  <c r="AF711" i="4"/>
  <c r="AF711" i="8"/>
  <c r="AF711" i="3"/>
  <c r="AF262" i="3"/>
  <c r="AF264" i="3" s="1"/>
  <c r="AF392" i="4"/>
  <c r="AF709" i="8"/>
  <c r="AF710" i="8"/>
  <c r="AF18" i="2"/>
  <c r="AF28" i="2" s="1"/>
  <c r="AF534" i="2"/>
  <c r="AV403" i="4"/>
  <c r="AV611" i="4"/>
  <c r="AV381" i="4"/>
  <c r="AV304" i="4"/>
  <c r="AN711" i="3"/>
  <c r="AN556" i="2"/>
  <c r="AF644" i="4"/>
  <c r="AF633" i="4"/>
  <c r="AF414" i="4"/>
  <c r="AF545" i="4"/>
  <c r="AF710" i="9"/>
  <c r="AF710" i="4"/>
  <c r="AF875" i="4"/>
  <c r="AF86" i="4"/>
  <c r="AF611" i="4"/>
  <c r="P864" i="4"/>
  <c r="P163" i="4"/>
  <c r="M26" i="3"/>
  <c r="O13" i="2"/>
  <c r="AN709" i="3"/>
  <c r="AV710" i="8"/>
  <c r="AF196" i="4"/>
  <c r="AF97" i="4"/>
  <c r="AF709" i="9"/>
  <c r="AF710" i="3"/>
  <c r="AF185" i="4"/>
  <c r="N13" i="10"/>
  <c r="O13" i="10"/>
  <c r="L13" i="10"/>
  <c r="AV713" i="10"/>
  <c r="AV715" i="10" s="1"/>
  <c r="AF381" i="4"/>
  <c r="AF403" i="3"/>
  <c r="AF709" i="3"/>
  <c r="AF381" i="3"/>
  <c r="AF348" i="3"/>
  <c r="AF578" i="2"/>
  <c r="N257" i="2"/>
  <c r="O257" i="2"/>
  <c r="P185" i="4"/>
  <c r="O713" i="8"/>
  <c r="P842" i="4"/>
  <c r="P600" i="4"/>
  <c r="P578" i="4"/>
  <c r="AV141" i="4"/>
  <c r="AV130" i="4"/>
  <c r="AV710" i="9"/>
  <c r="AV709" i="9"/>
  <c r="AV711" i="8"/>
  <c r="AV711" i="3"/>
  <c r="AV712" i="3" s="1"/>
  <c r="AV710" i="3"/>
  <c r="AV713" i="3" s="1"/>
  <c r="AV715" i="3" s="1"/>
  <c r="AN262" i="3"/>
  <c r="AN264" i="3" s="1"/>
  <c r="AF24" i="3"/>
  <c r="P490" i="9"/>
  <c r="P491" i="9"/>
  <c r="P494" i="9"/>
  <c r="AV20" i="3"/>
  <c r="AV24" i="3"/>
  <c r="BD24" i="3"/>
  <c r="P489" i="8"/>
  <c r="P490" i="8"/>
  <c r="P491" i="8"/>
  <c r="P494" i="8"/>
  <c r="P490" i="4"/>
  <c r="P494" i="4"/>
  <c r="AF20" i="3"/>
  <c r="BD20" i="3"/>
  <c r="AN24" i="3"/>
  <c r="AN20" i="3"/>
  <c r="L716" i="9"/>
  <c r="P714" i="9"/>
  <c r="L26" i="3"/>
  <c r="P24" i="3"/>
  <c r="P489" i="4"/>
  <c r="P491" i="4"/>
  <c r="M716" i="4"/>
  <c r="P714" i="4"/>
  <c r="AF743" i="4"/>
  <c r="AF709" i="4"/>
  <c r="BD743" i="4"/>
  <c r="BD709" i="4"/>
  <c r="L26" i="9"/>
  <c r="P24" i="9"/>
  <c r="P489" i="9"/>
  <c r="P714" i="8"/>
  <c r="AV743" i="4"/>
  <c r="AV709" i="4"/>
  <c r="AF493" i="2"/>
  <c r="AF492" i="2"/>
  <c r="AV525" i="2"/>
  <c r="BD264" i="2"/>
  <c r="AF712" i="10"/>
  <c r="AF809" i="4"/>
  <c r="AF436" i="3"/>
  <c r="AF326" i="3"/>
  <c r="AF589" i="2"/>
  <c r="BD86" i="4"/>
  <c r="AF304" i="3"/>
  <c r="AF622" i="4"/>
  <c r="AF403" i="4"/>
  <c r="AF534" i="4"/>
  <c r="AF523" i="4"/>
  <c r="AF359" i="3"/>
  <c r="O257" i="9"/>
  <c r="O257" i="3"/>
  <c r="AF414" i="3"/>
  <c r="N257" i="9"/>
  <c r="N257" i="3"/>
  <c r="M502" i="3"/>
  <c r="AX493" i="3"/>
  <c r="BB493" i="3"/>
  <c r="O257" i="8"/>
  <c r="N257" i="8"/>
  <c r="AF163" i="4"/>
  <c r="AF119" i="4"/>
  <c r="AF337" i="4"/>
  <c r="P64" i="4"/>
  <c r="AV64" i="4"/>
  <c r="AF64" i="4"/>
  <c r="BD64" i="4"/>
  <c r="BD21" i="4"/>
  <c r="AF716" i="11"/>
  <c r="AV22" i="11"/>
  <c r="P218" i="3"/>
  <c r="AF392" i="3"/>
  <c r="AF425" i="3"/>
  <c r="AF469" i="3"/>
  <c r="P141" i="4"/>
  <c r="P130" i="4"/>
  <c r="P119" i="4"/>
  <c r="P196" i="4"/>
  <c r="P97" i="4"/>
  <c r="N713" i="8"/>
  <c r="P567" i="2"/>
  <c r="AN886" i="2"/>
  <c r="AV26" i="11"/>
  <c r="AF496" i="10"/>
  <c r="BD713" i="11"/>
  <c r="BD715" i="11" s="1"/>
  <c r="AV712" i="11"/>
  <c r="P622" i="4"/>
  <c r="L713" i="8"/>
  <c r="P75" i="4"/>
  <c r="O493" i="9"/>
  <c r="P326" i="4"/>
  <c r="P655" i="4"/>
  <c r="P578" i="2"/>
  <c r="N713" i="4"/>
  <c r="P218" i="4"/>
  <c r="M713" i="8"/>
  <c r="P315" i="4"/>
  <c r="P688" i="4"/>
  <c r="P207" i="3"/>
  <c r="P414" i="4"/>
  <c r="L493" i="8"/>
  <c r="P798" i="4"/>
  <c r="O493" i="8"/>
  <c r="P523" i="4"/>
  <c r="O493" i="3"/>
  <c r="N493" i="9"/>
  <c r="N493" i="3"/>
  <c r="P21" i="10"/>
  <c r="P716" i="10"/>
  <c r="P712" i="11"/>
  <c r="P22" i="11"/>
  <c r="AN897" i="2"/>
  <c r="P229" i="3"/>
  <c r="AF315" i="3"/>
  <c r="AF337" i="3"/>
  <c r="AF370" i="3"/>
  <c r="P304" i="9"/>
  <c r="P315" i="9"/>
  <c r="P326" i="9"/>
  <c r="P337" i="9"/>
  <c r="P348" i="9"/>
  <c r="P359" i="9"/>
  <c r="P370" i="9"/>
  <c r="P381" i="9"/>
  <c r="P392" i="9"/>
  <c r="AE493" i="3"/>
  <c r="AN207" i="3"/>
  <c r="AN218" i="3"/>
  <c r="AN229" i="3"/>
  <c r="AN743" i="3"/>
  <c r="AN754" i="3"/>
  <c r="AN765" i="3"/>
  <c r="AN776" i="3"/>
  <c r="AN787" i="3"/>
  <c r="AN798" i="3"/>
  <c r="AN809" i="3"/>
  <c r="AN820" i="3"/>
  <c r="AN831" i="3"/>
  <c r="AN842" i="3"/>
  <c r="AN853" i="3"/>
  <c r="AN864" i="3"/>
  <c r="AN875" i="3"/>
  <c r="AN886" i="3"/>
  <c r="AN897" i="3"/>
  <c r="AN908" i="3"/>
  <c r="BD21" i="11"/>
  <c r="P713" i="10"/>
  <c r="P715" i="10" s="1"/>
  <c r="AW493" i="3"/>
  <c r="P523" i="9"/>
  <c r="P534" i="9"/>
  <c r="P545" i="9"/>
  <c r="P556" i="9"/>
  <c r="P567" i="9"/>
  <c r="P578" i="9"/>
  <c r="P589" i="9"/>
  <c r="P600" i="9"/>
  <c r="P611" i="9"/>
  <c r="P622" i="9"/>
  <c r="P633" i="9"/>
  <c r="P644" i="9"/>
  <c r="P655" i="9"/>
  <c r="P666" i="9"/>
  <c r="P677" i="9"/>
  <c r="P688" i="9"/>
  <c r="M713" i="9"/>
  <c r="O716" i="9"/>
  <c r="AD493" i="3"/>
  <c r="AN64" i="3"/>
  <c r="AN75" i="3"/>
  <c r="AN86" i="3"/>
  <c r="AN97" i="3"/>
  <c r="AN108" i="3"/>
  <c r="AN119" i="3"/>
  <c r="AN130" i="3"/>
  <c r="AN141" i="3"/>
  <c r="AN152" i="3"/>
  <c r="AN163" i="3"/>
  <c r="AN174" i="3"/>
  <c r="AN185" i="3"/>
  <c r="AV743" i="3"/>
  <c r="AV754" i="3"/>
  <c r="AV765" i="3"/>
  <c r="AV776" i="3"/>
  <c r="AV787" i="3"/>
  <c r="AV798" i="3"/>
  <c r="AV809" i="3"/>
  <c r="AV820" i="3"/>
  <c r="AV831" i="3"/>
  <c r="AV842" i="3"/>
  <c r="AV853" i="3"/>
  <c r="AV864" i="3"/>
  <c r="AV875" i="3"/>
  <c r="AV886" i="3"/>
  <c r="AV897" i="3"/>
  <c r="AV908" i="3"/>
  <c r="BD64" i="3"/>
  <c r="BD75" i="3"/>
  <c r="BD86" i="3"/>
  <c r="BD97" i="3"/>
  <c r="BD108" i="3"/>
  <c r="BD119" i="3"/>
  <c r="BD130" i="3"/>
  <c r="BD141" i="3"/>
  <c r="BD152" i="3"/>
  <c r="BD163" i="3"/>
  <c r="BD174" i="3"/>
  <c r="BD185" i="3"/>
  <c r="BD196" i="3"/>
  <c r="BD207" i="3"/>
  <c r="BD218" i="3"/>
  <c r="AY493" i="3"/>
  <c r="BA493" i="3"/>
  <c r="BC493" i="3"/>
  <c r="N26" i="8"/>
  <c r="P304" i="8"/>
  <c r="P315" i="8"/>
  <c r="P326" i="8"/>
  <c r="P337" i="8"/>
  <c r="P348" i="8"/>
  <c r="P359" i="8"/>
  <c r="P370" i="8"/>
  <c r="P381" i="8"/>
  <c r="P392" i="8"/>
  <c r="P403" i="8"/>
  <c r="P414" i="8"/>
  <c r="P425" i="8"/>
  <c r="P436" i="8"/>
  <c r="P447" i="8"/>
  <c r="P458" i="8"/>
  <c r="P469" i="8"/>
  <c r="P480" i="8"/>
  <c r="P523" i="8"/>
  <c r="P534" i="8"/>
  <c r="P545" i="8"/>
  <c r="P556" i="8"/>
  <c r="P567" i="8"/>
  <c r="P578" i="8"/>
  <c r="P589" i="8"/>
  <c r="P600" i="8"/>
  <c r="P611" i="8"/>
  <c r="P622" i="8"/>
  <c r="P633" i="8"/>
  <c r="P644" i="8"/>
  <c r="P655" i="8"/>
  <c r="P666" i="8"/>
  <c r="P677" i="8"/>
  <c r="P688" i="8"/>
  <c r="P699" i="8"/>
  <c r="P743" i="8"/>
  <c r="P754" i="8"/>
  <c r="P765" i="8"/>
  <c r="P776" i="8"/>
  <c r="P787" i="8"/>
  <c r="P798" i="8"/>
  <c r="P809" i="8"/>
  <c r="P820" i="8"/>
  <c r="P831" i="8"/>
  <c r="P842" i="8"/>
  <c r="P853" i="8"/>
  <c r="P864" i="8"/>
  <c r="P875" i="8"/>
  <c r="P886" i="8"/>
  <c r="P897" i="8"/>
  <c r="P908" i="8"/>
  <c r="P919" i="8"/>
  <c r="AV64" i="8"/>
  <c r="AV75" i="8"/>
  <c r="AV86" i="8"/>
  <c r="AV97" i="8"/>
  <c r="AV108" i="8"/>
  <c r="AV119" i="8"/>
  <c r="AV130" i="8"/>
  <c r="AV141" i="8"/>
  <c r="AV152" i="8"/>
  <c r="AV163" i="8"/>
  <c r="AV174" i="8"/>
  <c r="AV185" i="8"/>
  <c r="AV196" i="8"/>
  <c r="AV207" i="8"/>
  <c r="AV218" i="8"/>
  <c r="AV229" i="8"/>
  <c r="AV240" i="8"/>
  <c r="AV304" i="8"/>
  <c r="AV315" i="8"/>
  <c r="AV326" i="8"/>
  <c r="AV337" i="8"/>
  <c r="AV348" i="8"/>
  <c r="AV359" i="8"/>
  <c r="AV370" i="8"/>
  <c r="AV381" i="8"/>
  <c r="AV392" i="8"/>
  <c r="AV403" i="8"/>
  <c r="AV414" i="8"/>
  <c r="AV425" i="8"/>
  <c r="AV436" i="8"/>
  <c r="AV447" i="8"/>
  <c r="AV458" i="8"/>
  <c r="AV469" i="8"/>
  <c r="AV480" i="8"/>
  <c r="AV523" i="8"/>
  <c r="AV534" i="8"/>
  <c r="AV545" i="8"/>
  <c r="AV556" i="8"/>
  <c r="AV567" i="8"/>
  <c r="AV578" i="8"/>
  <c r="AV589" i="8"/>
  <c r="AV600" i="8"/>
  <c r="AV611" i="8"/>
  <c r="AV622" i="8"/>
  <c r="AV633" i="8"/>
  <c r="AV644" i="8"/>
  <c r="AV655" i="8"/>
  <c r="AV666" i="8"/>
  <c r="AV677" i="8"/>
  <c r="AV688" i="8"/>
  <c r="AV699" i="8"/>
  <c r="AV743" i="8"/>
  <c r="AV754" i="8"/>
  <c r="AV765" i="8"/>
  <c r="AV776" i="8"/>
  <c r="AV787" i="8"/>
  <c r="AV798" i="8"/>
  <c r="AV809" i="8"/>
  <c r="AV820" i="8"/>
  <c r="AV831" i="8"/>
  <c r="AV842" i="8"/>
  <c r="AV853" i="8"/>
  <c r="AV864" i="8"/>
  <c r="AV875" i="8"/>
  <c r="AV886" i="8"/>
  <c r="AV897" i="8"/>
  <c r="AV908" i="8"/>
  <c r="AV919" i="8"/>
  <c r="BD64" i="8"/>
  <c r="BD75" i="8"/>
  <c r="BD86" i="8"/>
  <c r="BD97" i="8"/>
  <c r="BD108" i="8"/>
  <c r="BD119" i="8"/>
  <c r="BD130" i="8"/>
  <c r="BD141" i="8"/>
  <c r="BD152" i="8"/>
  <c r="BD163" i="8"/>
  <c r="BD174" i="8"/>
  <c r="BD185" i="8"/>
  <c r="BD196" i="8"/>
  <c r="BD207" i="8"/>
  <c r="BD218" i="8"/>
  <c r="BD229" i="8"/>
  <c r="BD240" i="8"/>
  <c r="BD304" i="8"/>
  <c r="BD315" i="8"/>
  <c r="BD326" i="8"/>
  <c r="BD337" i="8"/>
  <c r="BD348" i="8"/>
  <c r="BD359" i="8"/>
  <c r="BD370" i="8"/>
  <c r="BD381" i="8"/>
  <c r="BD392" i="8"/>
  <c r="BD403" i="8"/>
  <c r="BD414" i="8"/>
  <c r="BD425" i="8"/>
  <c r="BD436" i="8"/>
  <c r="BD447" i="8"/>
  <c r="BD458" i="8"/>
  <c r="BD469" i="8"/>
  <c r="BD480" i="8"/>
  <c r="BD523" i="8"/>
  <c r="BD534" i="8"/>
  <c r="BD545" i="8"/>
  <c r="BD556" i="8"/>
  <c r="BD567" i="8"/>
  <c r="BD578" i="8"/>
  <c r="BD589" i="8"/>
  <c r="BD600" i="8"/>
  <c r="BD611" i="8"/>
  <c r="BD622" i="8"/>
  <c r="BD633" i="8"/>
  <c r="BD644" i="8"/>
  <c r="BD655" i="8"/>
  <c r="BD666" i="8"/>
  <c r="BD677" i="8"/>
  <c r="BD688" i="8"/>
  <c r="BD699" i="8"/>
  <c r="BD743" i="8"/>
  <c r="BD754" i="8"/>
  <c r="BD765" i="8"/>
  <c r="BD776" i="8"/>
  <c r="BD787" i="8"/>
  <c r="BD798" i="8"/>
  <c r="BD809" i="8"/>
  <c r="BD820" i="8"/>
  <c r="BD831" i="8"/>
  <c r="BD842" i="8"/>
  <c r="BD853" i="8"/>
  <c r="BD864" i="8"/>
  <c r="BD875" i="8"/>
  <c r="BD886" i="8"/>
  <c r="BD897" i="8"/>
  <c r="BD908" i="8"/>
  <c r="BD919" i="8"/>
  <c r="N716" i="4"/>
  <c r="AC22" i="2"/>
  <c r="AH22" i="2"/>
  <c r="AQ22" i="2"/>
  <c r="AU22" i="2"/>
  <c r="AZ22" i="2"/>
  <c r="AV64" i="2"/>
  <c r="AF75" i="2"/>
  <c r="AV75" i="2"/>
  <c r="AF86" i="2"/>
  <c r="AV86" i="2"/>
  <c r="AF97" i="2"/>
  <c r="AV97" i="2"/>
  <c r="AF108" i="2"/>
  <c r="AV108" i="2"/>
  <c r="AF119" i="2"/>
  <c r="AV119" i="2"/>
  <c r="AF130" i="2"/>
  <c r="AV130" i="2"/>
  <c r="AF141" i="2"/>
  <c r="AV141" i="2"/>
  <c r="AF152" i="2"/>
  <c r="AV152" i="2"/>
  <c r="AF163" i="2"/>
  <c r="AV163" i="2"/>
  <c r="P304" i="2"/>
  <c r="AN304" i="2"/>
  <c r="BD304" i="2"/>
  <c r="P315" i="2"/>
  <c r="AN315" i="2"/>
  <c r="BD315" i="2"/>
  <c r="P326" i="2"/>
  <c r="AN326" i="2"/>
  <c r="BD326" i="2"/>
  <c r="P337" i="2"/>
  <c r="AN337" i="2"/>
  <c r="BD337" i="2"/>
  <c r="P348" i="2"/>
  <c r="AN348" i="2"/>
  <c r="BD348" i="2"/>
  <c r="P359" i="2"/>
  <c r="AN359" i="2"/>
  <c r="BD359" i="2"/>
  <c r="P370" i="2"/>
  <c r="AN370" i="2"/>
  <c r="BD370" i="2"/>
  <c r="P381" i="2"/>
  <c r="AN381" i="2"/>
  <c r="BD381" i="2"/>
  <c r="P392" i="2"/>
  <c r="AN392" i="2"/>
  <c r="BD392" i="2"/>
  <c r="P403" i="2"/>
  <c r="AN403" i="2"/>
  <c r="BD403" i="2"/>
  <c r="P414" i="2"/>
  <c r="AN414" i="2"/>
  <c r="BD414" i="2"/>
  <c r="P425" i="2"/>
  <c r="AN425" i="2"/>
  <c r="BD425" i="2"/>
  <c r="P436" i="2"/>
  <c r="AN436" i="2"/>
  <c r="BD436" i="2"/>
  <c r="P447" i="2"/>
  <c r="AN447" i="2"/>
  <c r="BD447" i="2"/>
  <c r="P458" i="2"/>
  <c r="AN458" i="2"/>
  <c r="BD458" i="2"/>
  <c r="AF523" i="2"/>
  <c r="AV523" i="2"/>
  <c r="P600" i="2"/>
  <c r="AN600" i="2"/>
  <c r="BD600" i="2"/>
  <c r="P611" i="2"/>
  <c r="AN611" i="2"/>
  <c r="BD611" i="2"/>
  <c r="P622" i="2"/>
  <c r="AN622" i="2"/>
  <c r="BD622" i="2"/>
  <c r="P633" i="2"/>
  <c r="AN633" i="2"/>
  <c r="BD633" i="2"/>
  <c r="P644" i="2"/>
  <c r="AN644" i="2"/>
  <c r="BD644" i="2"/>
  <c r="P655" i="2"/>
  <c r="AN655" i="2"/>
  <c r="BD655" i="2"/>
  <c r="P666" i="2"/>
  <c r="AN666" i="2"/>
  <c r="BD666" i="2"/>
  <c r="P677" i="2"/>
  <c r="AN677" i="2"/>
  <c r="BD677" i="2"/>
  <c r="N713" i="2"/>
  <c r="Y713" i="2"/>
  <c r="AC713" i="2"/>
  <c r="AE713" i="2"/>
  <c r="AH713" i="2"/>
  <c r="AW713" i="2"/>
  <c r="AY713" i="2"/>
  <c r="BA713" i="2"/>
  <c r="BC713" i="2"/>
  <c r="AF743" i="2"/>
  <c r="AV743" i="2"/>
  <c r="AF754" i="2"/>
  <c r="AV754" i="2"/>
  <c r="AF765" i="2"/>
  <c r="AV765" i="2"/>
  <c r="AF776" i="2"/>
  <c r="AV776" i="2"/>
  <c r="AF787" i="2"/>
  <c r="AV787" i="2"/>
  <c r="AF798" i="2"/>
  <c r="AV798" i="2"/>
  <c r="AF809" i="2"/>
  <c r="AV809" i="2"/>
  <c r="AF820" i="2"/>
  <c r="AV820" i="2"/>
  <c r="AF831" i="2"/>
  <c r="AV831" i="2"/>
  <c r="AF842" i="2"/>
  <c r="AV842" i="2"/>
  <c r="AF853" i="2"/>
  <c r="AV853" i="2"/>
  <c r="AF864" i="2"/>
  <c r="AV864" i="2"/>
  <c r="AF875" i="2"/>
  <c r="AV875" i="2"/>
  <c r="AF886" i="2"/>
  <c r="AV886" i="2"/>
  <c r="AF897" i="2"/>
  <c r="AV897" i="2"/>
  <c r="AV21" i="11"/>
  <c r="AF713" i="11"/>
  <c r="AF715" i="11" s="1"/>
  <c r="O713" i="2"/>
  <c r="AD713" i="2"/>
  <c r="AM713" i="2"/>
  <c r="AZ713" i="2"/>
  <c r="P66" i="9"/>
  <c r="P77" i="9"/>
  <c r="P88" i="9"/>
  <c r="P99" i="9"/>
  <c r="P110" i="9"/>
  <c r="P121" i="9"/>
  <c r="P132" i="9"/>
  <c r="P143" i="9"/>
  <c r="P154" i="9"/>
  <c r="P165" i="9"/>
  <c r="P176" i="9"/>
  <c r="P187" i="9"/>
  <c r="P198" i="9"/>
  <c r="P209" i="9"/>
  <c r="P220" i="9"/>
  <c r="P231" i="9"/>
  <c r="P303" i="9"/>
  <c r="P314" i="9"/>
  <c r="P325" i="9"/>
  <c r="P336" i="9"/>
  <c r="P347" i="9"/>
  <c r="P358" i="9"/>
  <c r="P369" i="9"/>
  <c r="P380" i="9"/>
  <c r="P391" i="9"/>
  <c r="P403" i="9"/>
  <c r="P402" i="9"/>
  <c r="P414" i="9"/>
  <c r="P413" i="9"/>
  <c r="P425" i="9"/>
  <c r="P424" i="9"/>
  <c r="P436" i="9"/>
  <c r="P435" i="9"/>
  <c r="P447" i="9"/>
  <c r="P446" i="9"/>
  <c r="P458" i="9"/>
  <c r="P457" i="9"/>
  <c r="P469" i="9"/>
  <c r="P468" i="9"/>
  <c r="P525" i="9"/>
  <c r="P536" i="9"/>
  <c r="P547" i="9"/>
  <c r="P558" i="9"/>
  <c r="P569" i="9"/>
  <c r="P580" i="9"/>
  <c r="P591" i="9"/>
  <c r="P602" i="9"/>
  <c r="P613" i="9"/>
  <c r="P624" i="9"/>
  <c r="P635" i="9"/>
  <c r="P646" i="9"/>
  <c r="P657" i="9"/>
  <c r="P668" i="9"/>
  <c r="P679" i="9"/>
  <c r="P690" i="9"/>
  <c r="N712" i="9"/>
  <c r="P743" i="9"/>
  <c r="P742" i="9"/>
  <c r="P754" i="9"/>
  <c r="P753" i="9"/>
  <c r="P765" i="9"/>
  <c r="P764" i="9"/>
  <c r="P776" i="9"/>
  <c r="P775" i="9"/>
  <c r="P787" i="9"/>
  <c r="P786" i="9"/>
  <c r="P798" i="9"/>
  <c r="P64" i="9"/>
  <c r="P75" i="9"/>
  <c r="P86" i="9"/>
  <c r="P97" i="9"/>
  <c r="P108" i="9"/>
  <c r="P119" i="9"/>
  <c r="P130" i="9"/>
  <c r="P141" i="9"/>
  <c r="P152" i="9"/>
  <c r="P163" i="9"/>
  <c r="P174" i="9"/>
  <c r="P185" i="9"/>
  <c r="P196" i="9"/>
  <c r="P207" i="9"/>
  <c r="P218" i="9"/>
  <c r="P229" i="9"/>
  <c r="N26" i="9"/>
  <c r="P306" i="9"/>
  <c r="P317" i="9"/>
  <c r="P328" i="9"/>
  <c r="P339" i="9"/>
  <c r="P350" i="9"/>
  <c r="P361" i="9"/>
  <c r="P372" i="9"/>
  <c r="P383" i="9"/>
  <c r="P394" i="9"/>
  <c r="P405" i="9"/>
  <c r="P416" i="9"/>
  <c r="P427" i="9"/>
  <c r="P438" i="9"/>
  <c r="P449" i="9"/>
  <c r="P460" i="9"/>
  <c r="P471" i="9"/>
  <c r="O712" i="9"/>
  <c r="P745" i="9"/>
  <c r="P756" i="9"/>
  <c r="P767" i="9"/>
  <c r="P778" i="9"/>
  <c r="P789" i="9"/>
  <c r="P800" i="9"/>
  <c r="P811" i="9"/>
  <c r="P822" i="9"/>
  <c r="P833" i="9"/>
  <c r="P844" i="9"/>
  <c r="P855" i="9"/>
  <c r="P797" i="9"/>
  <c r="P809" i="9"/>
  <c r="P808" i="9"/>
  <c r="P820" i="9"/>
  <c r="P819" i="9"/>
  <c r="P831" i="9"/>
  <c r="P830" i="9"/>
  <c r="P842" i="9"/>
  <c r="P841" i="9"/>
  <c r="P853" i="9"/>
  <c r="P852" i="9"/>
  <c r="P864" i="9"/>
  <c r="P863" i="9"/>
  <c r="P875" i="9"/>
  <c r="P874" i="9"/>
  <c r="P885" i="9"/>
  <c r="P896" i="9"/>
  <c r="P907" i="9"/>
  <c r="AC21" i="3"/>
  <c r="Z26" i="3"/>
  <c r="AE26" i="3"/>
  <c r="AF77" i="3"/>
  <c r="AF88" i="3"/>
  <c r="AF99" i="3"/>
  <c r="AF110" i="3"/>
  <c r="AF121" i="3"/>
  <c r="AF132" i="3"/>
  <c r="AF165" i="3"/>
  <c r="AF217" i="3"/>
  <c r="P317" i="3"/>
  <c r="P339" i="3"/>
  <c r="P350" i="3"/>
  <c r="P372" i="3"/>
  <c r="P394" i="3"/>
  <c r="P405" i="3"/>
  <c r="P416" i="3"/>
  <c r="P438" i="3"/>
  <c r="P449" i="3"/>
  <c r="P460" i="3"/>
  <c r="AE496" i="3"/>
  <c r="AF525" i="3"/>
  <c r="AF547" i="3"/>
  <c r="AF558" i="3"/>
  <c r="AF591" i="3"/>
  <c r="AF602" i="3"/>
  <c r="AF613" i="3"/>
  <c r="AF624" i="3"/>
  <c r="AF646" i="3"/>
  <c r="AF657" i="3"/>
  <c r="AF767" i="3"/>
  <c r="AF800" i="3"/>
  <c r="AF822" i="3"/>
  <c r="AF833" i="3"/>
  <c r="AF866" i="3"/>
  <c r="AF877" i="3"/>
  <c r="AN66" i="3"/>
  <c r="AN77" i="3"/>
  <c r="AN88" i="3"/>
  <c r="AN99" i="3"/>
  <c r="AN110" i="3"/>
  <c r="AN121" i="3"/>
  <c r="AN132" i="3"/>
  <c r="AN143" i="3"/>
  <c r="AN154" i="3"/>
  <c r="AN165" i="3"/>
  <c r="AN176" i="3"/>
  <c r="AN187" i="3"/>
  <c r="AP26" i="3"/>
  <c r="AT26" i="3"/>
  <c r="AV63" i="3"/>
  <c r="AV74" i="3"/>
  <c r="AV85" i="3"/>
  <c r="AV96" i="3"/>
  <c r="AV107" i="3"/>
  <c r="AV118" i="3"/>
  <c r="AV129" i="3"/>
  <c r="AV140" i="3"/>
  <c r="AV151" i="3"/>
  <c r="AV162" i="3"/>
  <c r="AV173" i="3"/>
  <c r="AV184" i="3"/>
  <c r="AV195" i="3"/>
  <c r="AV206" i="3"/>
  <c r="AV217" i="3"/>
  <c r="AV228" i="3"/>
  <c r="AV745" i="3"/>
  <c r="AV756" i="3"/>
  <c r="AV767" i="3"/>
  <c r="AV778" i="3"/>
  <c r="AV789" i="3"/>
  <c r="AV800" i="3"/>
  <c r="AV811" i="3"/>
  <c r="AV822" i="3"/>
  <c r="AV833" i="3"/>
  <c r="AV844" i="3"/>
  <c r="AV855" i="3"/>
  <c r="AV866" i="3"/>
  <c r="AV877" i="3"/>
  <c r="AV888" i="3"/>
  <c r="AV899" i="3"/>
  <c r="AV910" i="3"/>
  <c r="AX21" i="3"/>
  <c r="BB21" i="3"/>
  <c r="AY26" i="3"/>
  <c r="BC26" i="3"/>
  <c r="BD66" i="3"/>
  <c r="BD77" i="3"/>
  <c r="BD88" i="3"/>
  <c r="BD99" i="3"/>
  <c r="BD110" i="3"/>
  <c r="BD121" i="3"/>
  <c r="BD132" i="3"/>
  <c r="BD143" i="3"/>
  <c r="BD154" i="3"/>
  <c r="BD165" i="3"/>
  <c r="BD176" i="3"/>
  <c r="BD187" i="3"/>
  <c r="BD198" i="3"/>
  <c r="BD209" i="3"/>
  <c r="BD220" i="3"/>
  <c r="BD231" i="3"/>
  <c r="BD303" i="3"/>
  <c r="BD314" i="3"/>
  <c r="BD325" i="3"/>
  <c r="BD336" i="3"/>
  <c r="BD347" i="3"/>
  <c r="BD358" i="3"/>
  <c r="BD369" i="3"/>
  <c r="BD380" i="3"/>
  <c r="BD391" i="3"/>
  <c r="BD402" i="3"/>
  <c r="BD413" i="3"/>
  <c r="BD424" i="3"/>
  <c r="BD435" i="3"/>
  <c r="BD446" i="3"/>
  <c r="BD457" i="3"/>
  <c r="BD468" i="3"/>
  <c r="AX496" i="3"/>
  <c r="BB496" i="3"/>
  <c r="BD522" i="3"/>
  <c r="BD533" i="3"/>
  <c r="BD544" i="3"/>
  <c r="BD555" i="3"/>
  <c r="BD566" i="3"/>
  <c r="BD577" i="3"/>
  <c r="BD588" i="3"/>
  <c r="BD599" i="3"/>
  <c r="BD610" i="3"/>
  <c r="BD621" i="3"/>
  <c r="BD632" i="3"/>
  <c r="BD643" i="3"/>
  <c r="BD654" i="3"/>
  <c r="BD665" i="3"/>
  <c r="BD676" i="3"/>
  <c r="BD687" i="3"/>
  <c r="BD745" i="3"/>
  <c r="BD756" i="3"/>
  <c r="BD767" i="3"/>
  <c r="BD778" i="3"/>
  <c r="BD789" i="3"/>
  <c r="BD800" i="3"/>
  <c r="BD811" i="3"/>
  <c r="BD822" i="3"/>
  <c r="BD833" i="3"/>
  <c r="BD844" i="3"/>
  <c r="BD855" i="3"/>
  <c r="BD866" i="3"/>
  <c r="BD877" i="3"/>
  <c r="BD888" i="3"/>
  <c r="BD899" i="3"/>
  <c r="BD910" i="3"/>
  <c r="AV66" i="9"/>
  <c r="AV77" i="9"/>
  <c r="AV88" i="9"/>
  <c r="AV99" i="9"/>
  <c r="AV110" i="9"/>
  <c r="AV121" i="9"/>
  <c r="AV132" i="9"/>
  <c r="AV143" i="9"/>
  <c r="AV154" i="9"/>
  <c r="AV165" i="9"/>
  <c r="AV176" i="9"/>
  <c r="AV187" i="9"/>
  <c r="AV198" i="9"/>
  <c r="AV209" i="9"/>
  <c r="AV220" i="9"/>
  <c r="AV231" i="9"/>
  <c r="AV306" i="9"/>
  <c r="AV317" i="9"/>
  <c r="AV328" i="9"/>
  <c r="AV339" i="9"/>
  <c r="AV350" i="9"/>
  <c r="AV361" i="9"/>
  <c r="AV372" i="9"/>
  <c r="AV383" i="9"/>
  <c r="AV394" i="9"/>
  <c r="AV405" i="9"/>
  <c r="AV416" i="9"/>
  <c r="AV427" i="9"/>
  <c r="AV438" i="9"/>
  <c r="AV449" i="9"/>
  <c r="AV460" i="9"/>
  <c r="AV471" i="9"/>
  <c r="AV525" i="9"/>
  <c r="AV536" i="9"/>
  <c r="AV547" i="9"/>
  <c r="AV558" i="9"/>
  <c r="AV569" i="9"/>
  <c r="AV580" i="9"/>
  <c r="AV591" i="9"/>
  <c r="AV602" i="9"/>
  <c r="AV613" i="9"/>
  <c r="AV624" i="9"/>
  <c r="AV635" i="9"/>
  <c r="AV646" i="9"/>
  <c r="AV657" i="9"/>
  <c r="AV668" i="9"/>
  <c r="AV679" i="9"/>
  <c r="AV690" i="9"/>
  <c r="AV745" i="9"/>
  <c r="AV756" i="9"/>
  <c r="AV767" i="9"/>
  <c r="AV778" i="9"/>
  <c r="AV789" i="9"/>
  <c r="AV800" i="9"/>
  <c r="AV811" i="9"/>
  <c r="AV822" i="9"/>
  <c r="AV833" i="9"/>
  <c r="AV844" i="9"/>
  <c r="AV855" i="9"/>
  <c r="AV866" i="9"/>
  <c r="AV877" i="9"/>
  <c r="AV888" i="9"/>
  <c r="AV899" i="9"/>
  <c r="AV910" i="9"/>
  <c r="BD66" i="9"/>
  <c r="BD77" i="9"/>
  <c r="BD88" i="9"/>
  <c r="BD99" i="9"/>
  <c r="BD110" i="9"/>
  <c r="BD121" i="9"/>
  <c r="BD132" i="9"/>
  <c r="BD143" i="9"/>
  <c r="BD154" i="9"/>
  <c r="BD165" i="9"/>
  <c r="BD176" i="9"/>
  <c r="BD187" i="9"/>
  <c r="BD198" i="9"/>
  <c r="BD209" i="9"/>
  <c r="BD220" i="9"/>
  <c r="BD231" i="9"/>
  <c r="BD306" i="9"/>
  <c r="BD317" i="9"/>
  <c r="BD328" i="9"/>
  <c r="BD339" i="9"/>
  <c r="BD350" i="9"/>
  <c r="BD361" i="9"/>
  <c r="BD372" i="9"/>
  <c r="BD383" i="9"/>
  <c r="BD394" i="9"/>
  <c r="BD405" i="9"/>
  <c r="BD416" i="9"/>
  <c r="BD427" i="9"/>
  <c r="BD438" i="9"/>
  <c r="BD449" i="9"/>
  <c r="BD460" i="9"/>
  <c r="BD471" i="9"/>
  <c r="BD525" i="9"/>
  <c r="BD536" i="9"/>
  <c r="BD547" i="9"/>
  <c r="BD558" i="9"/>
  <c r="BD569" i="9"/>
  <c r="BD580" i="9"/>
  <c r="BD591" i="9"/>
  <c r="BD602" i="9"/>
  <c r="BD613" i="9"/>
  <c r="BD624" i="9"/>
  <c r="BD635" i="9"/>
  <c r="BD646" i="9"/>
  <c r="BD657" i="9"/>
  <c r="BD668" i="9"/>
  <c r="BD679" i="9"/>
  <c r="BD690" i="9"/>
  <c r="BD745" i="9"/>
  <c r="BD756" i="9"/>
  <c r="BD767" i="9"/>
  <c r="BD778" i="9"/>
  <c r="BD789" i="9"/>
  <c r="BD800" i="9"/>
  <c r="BD811" i="9"/>
  <c r="BD822" i="9"/>
  <c r="BD833" i="9"/>
  <c r="BD844" i="9"/>
  <c r="BD855" i="9"/>
  <c r="BD866" i="9"/>
  <c r="BD877" i="9"/>
  <c r="BD888" i="9"/>
  <c r="BD899" i="9"/>
  <c r="BD910" i="9"/>
  <c r="AF66" i="8"/>
  <c r="AF77" i="8"/>
  <c r="AF88" i="8"/>
  <c r="AF99" i="8"/>
  <c r="AF110" i="8"/>
  <c r="AF121" i="8"/>
  <c r="AF132" i="8"/>
  <c r="AF143" i="8"/>
  <c r="AF154" i="8"/>
  <c r="AF165" i="8"/>
  <c r="AF176" i="8"/>
  <c r="AF187" i="8"/>
  <c r="AF198" i="8"/>
  <c r="AF209" i="8"/>
  <c r="AF220" i="8"/>
  <c r="AF231" i="8"/>
  <c r="AF242" i="8"/>
  <c r="AF306" i="8"/>
  <c r="AF317" i="8"/>
  <c r="AF328" i="8"/>
  <c r="AF339" i="8"/>
  <c r="AF350" i="8"/>
  <c r="AF361" i="8"/>
  <c r="AF372" i="8"/>
  <c r="AF383" i="8"/>
  <c r="AF394" i="8"/>
  <c r="AF405" i="8"/>
  <c r="AF416" i="8"/>
  <c r="AF427" i="8"/>
  <c r="AF438" i="8"/>
  <c r="AF449" i="8"/>
  <c r="AF460" i="8"/>
  <c r="AF471" i="8"/>
  <c r="AF482" i="8"/>
  <c r="AF525" i="8"/>
  <c r="AF536" i="8"/>
  <c r="AF547" i="8"/>
  <c r="AF558" i="8"/>
  <c r="AF569" i="8"/>
  <c r="AF580" i="8"/>
  <c r="AF591" i="8"/>
  <c r="AF602" i="8"/>
  <c r="P866" i="9"/>
  <c r="P877" i="9"/>
  <c r="P888" i="9"/>
  <c r="P899" i="9"/>
  <c r="P910" i="9"/>
  <c r="AF63" i="9"/>
  <c r="AF74" i="9"/>
  <c r="AF85" i="9"/>
  <c r="AF96" i="9"/>
  <c r="AF107" i="9"/>
  <c r="AF118" i="9"/>
  <c r="AF129" i="9"/>
  <c r="AF140" i="9"/>
  <c r="AF151" i="9"/>
  <c r="AF162" i="9"/>
  <c r="AF173" i="9"/>
  <c r="AF184" i="9"/>
  <c r="AF195" i="9"/>
  <c r="AF206" i="9"/>
  <c r="AF217" i="9"/>
  <c r="AF228" i="9"/>
  <c r="AF303" i="9"/>
  <c r="AF314" i="9"/>
  <c r="AF325" i="9"/>
  <c r="AF336" i="9"/>
  <c r="AF347" i="9"/>
  <c r="AF358" i="9"/>
  <c r="AF369" i="9"/>
  <c r="AF380" i="9"/>
  <c r="AF391" i="9"/>
  <c r="AF402" i="9"/>
  <c r="AF413" i="9"/>
  <c r="AF424" i="9"/>
  <c r="AF435" i="9"/>
  <c r="AF446" i="9"/>
  <c r="AF457" i="9"/>
  <c r="AF468" i="9"/>
  <c r="AF522" i="9"/>
  <c r="AF533" i="9"/>
  <c r="AF544" i="9"/>
  <c r="AF555" i="9"/>
  <c r="AF566" i="9"/>
  <c r="AF577" i="9"/>
  <c r="AF588" i="9"/>
  <c r="AF599" i="9"/>
  <c r="AF610" i="9"/>
  <c r="AF621" i="9"/>
  <c r="AF632" i="9"/>
  <c r="AF643" i="9"/>
  <c r="AF654" i="9"/>
  <c r="AF665" i="9"/>
  <c r="AF676" i="9"/>
  <c r="AF687" i="9"/>
  <c r="AF742" i="9"/>
  <c r="AF753" i="9"/>
  <c r="AF764" i="9"/>
  <c r="AF775" i="9"/>
  <c r="AF786" i="9"/>
  <c r="AF797" i="9"/>
  <c r="AF808" i="9"/>
  <c r="AF819" i="9"/>
  <c r="AF830" i="9"/>
  <c r="AF841" i="9"/>
  <c r="AF852" i="9"/>
  <c r="AF863" i="9"/>
  <c r="AF874" i="9"/>
  <c r="AF885" i="9"/>
  <c r="AF896" i="9"/>
  <c r="AF907" i="9"/>
  <c r="AD496" i="3"/>
  <c r="AN63" i="3"/>
  <c r="AN74" i="3"/>
  <c r="AN85" i="3"/>
  <c r="AN96" i="3"/>
  <c r="AN107" i="3"/>
  <c r="AN118" i="3"/>
  <c r="AN129" i="3"/>
  <c r="AN140" i="3"/>
  <c r="AN151" i="3"/>
  <c r="AN162" i="3"/>
  <c r="AN173" i="3"/>
  <c r="AN184" i="3"/>
  <c r="AN198" i="3"/>
  <c r="AN209" i="3"/>
  <c r="AN220" i="3"/>
  <c r="AN231" i="3"/>
  <c r="AN745" i="3"/>
  <c r="AN756" i="3"/>
  <c r="AN767" i="3"/>
  <c r="AN778" i="3"/>
  <c r="AN789" i="3"/>
  <c r="AN800" i="3"/>
  <c r="AN811" i="3"/>
  <c r="AN822" i="3"/>
  <c r="AN833" i="3"/>
  <c r="AN844" i="3"/>
  <c r="AN855" i="3"/>
  <c r="AN866" i="3"/>
  <c r="AN877" i="3"/>
  <c r="AN888" i="3"/>
  <c r="AN899" i="3"/>
  <c r="AN910" i="3"/>
  <c r="AU21" i="3"/>
  <c r="AS26" i="3"/>
  <c r="AV742" i="3"/>
  <c r="AV753" i="3"/>
  <c r="AV764" i="3"/>
  <c r="AV775" i="3"/>
  <c r="AV786" i="3"/>
  <c r="AV797" i="3"/>
  <c r="AV808" i="3"/>
  <c r="AV819" i="3"/>
  <c r="AV830" i="3"/>
  <c r="AV841" i="3"/>
  <c r="AV852" i="3"/>
  <c r="AV863" i="3"/>
  <c r="AV874" i="3"/>
  <c r="AV885" i="3"/>
  <c r="AV896" i="3"/>
  <c r="AV907" i="3"/>
  <c r="AW21" i="3"/>
  <c r="BA21" i="3"/>
  <c r="AX26" i="3"/>
  <c r="BB26" i="3"/>
  <c r="BD63" i="3"/>
  <c r="BD74" i="3"/>
  <c r="BD85" i="3"/>
  <c r="BD96" i="3"/>
  <c r="BD107" i="3"/>
  <c r="BD118" i="3"/>
  <c r="BD129" i="3"/>
  <c r="BD140" i="3"/>
  <c r="BD151" i="3"/>
  <c r="BD162" i="3"/>
  <c r="BD173" i="3"/>
  <c r="BD184" i="3"/>
  <c r="BD195" i="3"/>
  <c r="BD206" i="3"/>
  <c r="BD217" i="3"/>
  <c r="BD229" i="3"/>
  <c r="BD228" i="3"/>
  <c r="AW496" i="3"/>
  <c r="BA496" i="3"/>
  <c r="BD743" i="3"/>
  <c r="BD742" i="3"/>
  <c r="BD754" i="3"/>
  <c r="BD753" i="3"/>
  <c r="BD765" i="3"/>
  <c r="BD764" i="3"/>
  <c r="BD776" i="3"/>
  <c r="BD775" i="3"/>
  <c r="BD787" i="3"/>
  <c r="BD786" i="3"/>
  <c r="BD798" i="3"/>
  <c r="BD797" i="3"/>
  <c r="BD809" i="3"/>
  <c r="BD808" i="3"/>
  <c r="BD820" i="3"/>
  <c r="BD819" i="3"/>
  <c r="BD831" i="3"/>
  <c r="BD830" i="3"/>
  <c r="BD842" i="3"/>
  <c r="BD841" i="3"/>
  <c r="BD853" i="3"/>
  <c r="BD852" i="3"/>
  <c r="BD864" i="3"/>
  <c r="BD863" i="3"/>
  <c r="BD875" i="3"/>
  <c r="BD874" i="3"/>
  <c r="BD886" i="3"/>
  <c r="BD885" i="3"/>
  <c r="BD897" i="3"/>
  <c r="BD896" i="3"/>
  <c r="BD908" i="3"/>
  <c r="BD907" i="3"/>
  <c r="AV64" i="9"/>
  <c r="AV75" i="9"/>
  <c r="AV86" i="9"/>
  <c r="AV97" i="9"/>
  <c r="AV108" i="9"/>
  <c r="AV119" i="9"/>
  <c r="AV130" i="9"/>
  <c r="AV141" i="9"/>
  <c r="AV152" i="9"/>
  <c r="AV163" i="9"/>
  <c r="AV174" i="9"/>
  <c r="AV185" i="9"/>
  <c r="AV196" i="9"/>
  <c r="AV207" i="9"/>
  <c r="AV218" i="9"/>
  <c r="AV229" i="9"/>
  <c r="AV304" i="9"/>
  <c r="AV315" i="9"/>
  <c r="AV326" i="9"/>
  <c r="AV337" i="9"/>
  <c r="AV348" i="9"/>
  <c r="AV359" i="9"/>
  <c r="AV370" i="9"/>
  <c r="AV381" i="9"/>
  <c r="AV392" i="9"/>
  <c r="AV403" i="9"/>
  <c r="AV414" i="9"/>
  <c r="AV425" i="9"/>
  <c r="AV436" i="9"/>
  <c r="AV447" i="9"/>
  <c r="AV458" i="9"/>
  <c r="AV469" i="9"/>
  <c r="AV523" i="9"/>
  <c r="AV534" i="9"/>
  <c r="AV545" i="9"/>
  <c r="AV556" i="9"/>
  <c r="AV567" i="9"/>
  <c r="AV578" i="9"/>
  <c r="AV589" i="9"/>
  <c r="AV600" i="9"/>
  <c r="AV611" i="9"/>
  <c r="AV622" i="9"/>
  <c r="AV633" i="9"/>
  <c r="AV644" i="9"/>
  <c r="AV655" i="9"/>
  <c r="AV666" i="9"/>
  <c r="AV677" i="9"/>
  <c r="AV688" i="9"/>
  <c r="AV743" i="9"/>
  <c r="AV754" i="9"/>
  <c r="AV765" i="9"/>
  <c r="AV776" i="9"/>
  <c r="AV787" i="9"/>
  <c r="AV798" i="9"/>
  <c r="AV809" i="9"/>
  <c r="AV820" i="9"/>
  <c r="AV831" i="9"/>
  <c r="AV842" i="9"/>
  <c r="AV853" i="9"/>
  <c r="AV864" i="9"/>
  <c r="AV875" i="9"/>
  <c r="AV886" i="9"/>
  <c r="AV897" i="9"/>
  <c r="AV908" i="9"/>
  <c r="BD64" i="9"/>
  <c r="BD75" i="9"/>
  <c r="BD86" i="9"/>
  <c r="BD97" i="9"/>
  <c r="BD108" i="9"/>
  <c r="BD119" i="9"/>
  <c r="BD130" i="9"/>
  <c r="BD141" i="9"/>
  <c r="BD152" i="9"/>
  <c r="BD163" i="9"/>
  <c r="BD174" i="9"/>
  <c r="BD185" i="9"/>
  <c r="BD196" i="9"/>
  <c r="BD207" i="9"/>
  <c r="BD218" i="9"/>
  <c r="BD229" i="9"/>
  <c r="BD304" i="9"/>
  <c r="BD315" i="9"/>
  <c r="BD326" i="9"/>
  <c r="BD337" i="9"/>
  <c r="BD348" i="9"/>
  <c r="BD359" i="9"/>
  <c r="BD370" i="9"/>
  <c r="BD381" i="9"/>
  <c r="BD392" i="9"/>
  <c r="BD403" i="9"/>
  <c r="BD414" i="9"/>
  <c r="BD425" i="9"/>
  <c r="BD436" i="9"/>
  <c r="BD447" i="9"/>
  <c r="BD458" i="9"/>
  <c r="BD469" i="9"/>
  <c r="BD523" i="9"/>
  <c r="BD534" i="9"/>
  <c r="BD545" i="9"/>
  <c r="BD556" i="9"/>
  <c r="BD567" i="9"/>
  <c r="BD578" i="9"/>
  <c r="BD589" i="9"/>
  <c r="BD600" i="9"/>
  <c r="BD611" i="9"/>
  <c r="BD622" i="9"/>
  <c r="BD633" i="9"/>
  <c r="BD644" i="9"/>
  <c r="BD655" i="9"/>
  <c r="BD666" i="9"/>
  <c r="BD677" i="9"/>
  <c r="BD688" i="9"/>
  <c r="BD743" i="9"/>
  <c r="BD754" i="9"/>
  <c r="BD765" i="9"/>
  <c r="BD776" i="9"/>
  <c r="BD787" i="9"/>
  <c r="BD798" i="9"/>
  <c r="BD809" i="9"/>
  <c r="BD820" i="9"/>
  <c r="BD831" i="9"/>
  <c r="BD842" i="9"/>
  <c r="BD853" i="9"/>
  <c r="BD864" i="9"/>
  <c r="BD863" i="9"/>
  <c r="BD875" i="9"/>
  <c r="AF613" i="8"/>
  <c r="AF624" i="8"/>
  <c r="AF635" i="8"/>
  <c r="AF646" i="8"/>
  <c r="AF657" i="8"/>
  <c r="AF668" i="8"/>
  <c r="AF679" i="8"/>
  <c r="AF690" i="8"/>
  <c r="AF701" i="8"/>
  <c r="AF745" i="8"/>
  <c r="AF756" i="8"/>
  <c r="AF767" i="8"/>
  <c r="AF778" i="8"/>
  <c r="AF789" i="8"/>
  <c r="AF800" i="8"/>
  <c r="AF811" i="8"/>
  <c r="AF822" i="8"/>
  <c r="AF833" i="8"/>
  <c r="AF844" i="8"/>
  <c r="AF855" i="8"/>
  <c r="AF866" i="8"/>
  <c r="AF877" i="8"/>
  <c r="AF888" i="8"/>
  <c r="AF899" i="8"/>
  <c r="AF910" i="8"/>
  <c r="AF921" i="8"/>
  <c r="P63" i="8"/>
  <c r="P74" i="8"/>
  <c r="P85" i="8"/>
  <c r="P96" i="8"/>
  <c r="P107" i="8"/>
  <c r="P118" i="8"/>
  <c r="P129" i="8"/>
  <c r="P140" i="8"/>
  <c r="P151" i="8"/>
  <c r="P162" i="8"/>
  <c r="P173" i="8"/>
  <c r="P184" i="8"/>
  <c r="P195" i="8"/>
  <c r="P206" i="8"/>
  <c r="P217" i="8"/>
  <c r="P228" i="8"/>
  <c r="P239" i="8"/>
  <c r="O496" i="4"/>
  <c r="AV63" i="2"/>
  <c r="AN66" i="2"/>
  <c r="AV74" i="2"/>
  <c r="AN77" i="2"/>
  <c r="AV85" i="2"/>
  <c r="AN88" i="2"/>
  <c r="AV96" i="2"/>
  <c r="AN99" i="2"/>
  <c r="AV107" i="2"/>
  <c r="AN110" i="2"/>
  <c r="AV118" i="2"/>
  <c r="AN121" i="2"/>
  <c r="AV129" i="2"/>
  <c r="AN132" i="2"/>
  <c r="AV140" i="2"/>
  <c r="AN143" i="2"/>
  <c r="AV151" i="2"/>
  <c r="AN154" i="2"/>
  <c r="AV162" i="2"/>
  <c r="AN165" i="2"/>
  <c r="AN303" i="2"/>
  <c r="AF306" i="2"/>
  <c r="AN314" i="2"/>
  <c r="AF317" i="2"/>
  <c r="AN325" i="2"/>
  <c r="AF328" i="2"/>
  <c r="AN336" i="2"/>
  <c r="AF339" i="2"/>
  <c r="AN347" i="2"/>
  <c r="AF350" i="2"/>
  <c r="AN358" i="2"/>
  <c r="AF361" i="2"/>
  <c r="AN369" i="2"/>
  <c r="AF372" i="2"/>
  <c r="AN380" i="2"/>
  <c r="AF383" i="2"/>
  <c r="AN391" i="2"/>
  <c r="AF394" i="2"/>
  <c r="AN402" i="2"/>
  <c r="AF405" i="2"/>
  <c r="AN413" i="2"/>
  <c r="AF416" i="2"/>
  <c r="AN424" i="2"/>
  <c r="AF427" i="2"/>
  <c r="AN435" i="2"/>
  <c r="AF438" i="2"/>
  <c r="AN446" i="2"/>
  <c r="AF522" i="2"/>
  <c r="P525" i="2"/>
  <c r="AN599" i="2"/>
  <c r="AF602" i="2"/>
  <c r="AN610" i="2"/>
  <c r="AF613" i="2"/>
  <c r="AN621" i="2"/>
  <c r="AF624" i="2"/>
  <c r="AN632" i="2"/>
  <c r="AF635" i="2"/>
  <c r="AN643" i="2"/>
  <c r="AF646" i="2"/>
  <c r="AN654" i="2"/>
  <c r="AF657" i="2"/>
  <c r="AN665" i="2"/>
  <c r="AF668" i="2"/>
  <c r="AN676" i="2"/>
  <c r="AF679" i="2"/>
  <c r="Y712" i="2"/>
  <c r="AE712" i="2"/>
  <c r="AW712" i="2"/>
  <c r="BA712" i="2"/>
  <c r="AD716" i="2"/>
  <c r="AM716" i="2"/>
  <c r="AW716" i="2"/>
  <c r="BA716" i="2"/>
  <c r="AV742" i="2"/>
  <c r="AN745" i="2"/>
  <c r="AV753" i="2"/>
  <c r="AN756" i="2"/>
  <c r="AV764" i="2"/>
  <c r="AN767" i="2"/>
  <c r="AV775" i="2"/>
  <c r="AN778" i="2"/>
  <c r="AV786" i="2"/>
  <c r="AN789" i="2"/>
  <c r="AV797" i="2"/>
  <c r="AN800" i="2"/>
  <c r="AV808" i="2"/>
  <c r="AN811" i="2"/>
  <c r="AV819" i="2"/>
  <c r="AN822" i="2"/>
  <c r="AV830" i="2"/>
  <c r="AN833" i="2"/>
  <c r="AV841" i="2"/>
  <c r="AN844" i="2"/>
  <c r="AV852" i="2"/>
  <c r="AN855" i="2"/>
  <c r="AV863" i="2"/>
  <c r="AN866" i="2"/>
  <c r="AV874" i="2"/>
  <c r="AN877" i="2"/>
  <c r="AV885" i="2"/>
  <c r="AN888" i="2"/>
  <c r="AV896" i="2"/>
  <c r="AN899" i="2"/>
  <c r="P26" i="10"/>
  <c r="P26" i="11"/>
  <c r="P713" i="11"/>
  <c r="P715" i="11" s="1"/>
  <c r="BD874" i="9"/>
  <c r="BD886" i="9"/>
  <c r="BD885" i="9"/>
  <c r="BD897" i="9"/>
  <c r="BD896" i="9"/>
  <c r="BD907" i="9"/>
  <c r="AF64" i="8"/>
  <c r="AF63" i="8"/>
  <c r="AF75" i="8"/>
  <c r="AF74" i="8"/>
  <c r="AF86" i="8"/>
  <c r="AF85" i="8"/>
  <c r="AF97" i="8"/>
  <c r="AF96" i="8"/>
  <c r="AF108" i="8"/>
  <c r="AF107" i="8"/>
  <c r="AF119" i="8"/>
  <c r="AF118" i="8"/>
  <c r="AF130" i="8"/>
  <c r="AF129" i="8"/>
  <c r="AF141" i="8"/>
  <c r="AF140" i="8"/>
  <c r="AF151" i="8"/>
  <c r="AF162" i="8"/>
  <c r="AF173" i="8"/>
  <c r="AF184" i="8"/>
  <c r="AF195" i="8"/>
  <c r="AF206" i="8"/>
  <c r="AF217" i="8"/>
  <c r="AF228" i="8"/>
  <c r="AF239" i="8"/>
  <c r="AF303" i="8"/>
  <c r="AF314" i="8"/>
  <c r="AF325" i="8"/>
  <c r="AF336" i="8"/>
  <c r="AF347" i="8"/>
  <c r="AF358" i="8"/>
  <c r="AF369" i="8"/>
  <c r="AF380" i="8"/>
  <c r="AF391" i="8"/>
  <c r="AF402" i="8"/>
  <c r="AF413" i="8"/>
  <c r="AF424" i="8"/>
  <c r="AF435" i="8"/>
  <c r="AF446" i="8"/>
  <c r="AF457" i="8"/>
  <c r="AF468" i="8"/>
  <c r="AF479" i="8"/>
  <c r="AF522" i="8"/>
  <c r="AF533" i="8"/>
  <c r="AF544" i="8"/>
  <c r="AF555" i="8"/>
  <c r="AF566" i="8"/>
  <c r="AF577" i="8"/>
  <c r="AF588" i="8"/>
  <c r="AF599" i="8"/>
  <c r="AF610" i="8"/>
  <c r="AF621" i="8"/>
  <c r="AF632" i="8"/>
  <c r="AF643" i="8"/>
  <c r="AF654" i="8"/>
  <c r="AF665" i="8"/>
  <c r="AF676" i="8"/>
  <c r="AF687" i="8"/>
  <c r="AF698" i="8"/>
  <c r="AF742" i="8"/>
  <c r="AF753" i="8"/>
  <c r="AF764" i="8"/>
  <c r="AF775" i="8"/>
  <c r="AF786" i="8"/>
  <c r="AF797" i="8"/>
  <c r="AF808" i="8"/>
  <c r="AF819" i="8"/>
  <c r="AF830" i="8"/>
  <c r="AF841" i="8"/>
  <c r="AF852" i="8"/>
  <c r="AF863" i="8"/>
  <c r="AF874" i="8"/>
  <c r="AF885" i="8"/>
  <c r="AF896" i="8"/>
  <c r="AF907" i="8"/>
  <c r="AF918" i="8"/>
  <c r="M26" i="8"/>
  <c r="P306" i="8"/>
  <c r="P317" i="8"/>
  <c r="P328" i="8"/>
  <c r="P339" i="8"/>
  <c r="P350" i="8"/>
  <c r="P361" i="8"/>
  <c r="P372" i="8"/>
  <c r="P383" i="8"/>
  <c r="P394" i="8"/>
  <c r="P405" i="8"/>
  <c r="P416" i="8"/>
  <c r="P427" i="8"/>
  <c r="P438" i="8"/>
  <c r="P449" i="8"/>
  <c r="P460" i="8"/>
  <c r="P471" i="8"/>
  <c r="P482" i="8"/>
  <c r="P525" i="8"/>
  <c r="P536" i="8"/>
  <c r="P547" i="8"/>
  <c r="P558" i="8"/>
  <c r="P569" i="8"/>
  <c r="P580" i="8"/>
  <c r="P591" i="8"/>
  <c r="P602" i="8"/>
  <c r="P613" i="8"/>
  <c r="P624" i="8"/>
  <c r="P635" i="8"/>
  <c r="P646" i="8"/>
  <c r="P657" i="8"/>
  <c r="P668" i="8"/>
  <c r="P679" i="8"/>
  <c r="P690" i="8"/>
  <c r="P701" i="8"/>
  <c r="P745" i="8"/>
  <c r="P756" i="8"/>
  <c r="P767" i="8"/>
  <c r="P778" i="8"/>
  <c r="P789" i="8"/>
  <c r="P800" i="8"/>
  <c r="P811" i="8"/>
  <c r="P822" i="8"/>
  <c r="P833" i="8"/>
  <c r="P844" i="8"/>
  <c r="P855" i="8"/>
  <c r="P866" i="8"/>
  <c r="P877" i="8"/>
  <c r="P888" i="8"/>
  <c r="P899" i="8"/>
  <c r="P910" i="8"/>
  <c r="P921" i="8"/>
  <c r="AV66" i="8"/>
  <c r="AV77" i="8"/>
  <c r="AV88" i="8"/>
  <c r="AV99" i="8"/>
  <c r="AV110" i="8"/>
  <c r="AV121" i="8"/>
  <c r="AV132" i="8"/>
  <c r="AV143" i="8"/>
  <c r="AV154" i="8"/>
  <c r="AV165" i="8"/>
  <c r="AV176" i="8"/>
  <c r="AV187" i="8"/>
  <c r="AV198" i="8"/>
  <c r="AV209" i="8"/>
  <c r="AV220" i="8"/>
  <c r="AV231" i="8"/>
  <c r="AV242" i="8"/>
  <c r="AV306" i="8"/>
  <c r="AV317" i="8"/>
  <c r="AV328" i="8"/>
  <c r="AV339" i="8"/>
  <c r="AV350" i="8"/>
  <c r="AV361" i="8"/>
  <c r="AV372" i="8"/>
  <c r="AV383" i="8"/>
  <c r="AV394" i="8"/>
  <c r="AV405" i="8"/>
  <c r="AV416" i="8"/>
  <c r="AV427" i="8"/>
  <c r="AV438" i="8"/>
  <c r="AV449" i="8"/>
  <c r="AV460" i="8"/>
  <c r="AV471" i="8"/>
  <c r="AV482" i="8"/>
  <c r="AV525" i="8"/>
  <c r="AV536" i="8"/>
  <c r="AV547" i="8"/>
  <c r="AV558" i="8"/>
  <c r="AV569" i="8"/>
  <c r="AV580" i="8"/>
  <c r="AV591" i="8"/>
  <c r="AV602" i="8"/>
  <c r="AV613" i="8"/>
  <c r="AV624" i="8"/>
  <c r="AV635" i="8"/>
  <c r="AV646" i="8"/>
  <c r="AV657" i="8"/>
  <c r="AV668" i="8"/>
  <c r="AV679" i="8"/>
  <c r="AV690" i="8"/>
  <c r="AV701" i="8"/>
  <c r="AV745" i="8"/>
  <c r="AV756" i="8"/>
  <c r="AV767" i="8"/>
  <c r="AV778" i="8"/>
  <c r="AV789" i="8"/>
  <c r="AV800" i="8"/>
  <c r="AV811" i="8"/>
  <c r="AV822" i="8"/>
  <c r="AV833" i="8"/>
  <c r="AV844" i="8"/>
  <c r="AV855" i="8"/>
  <c r="AV866" i="8"/>
  <c r="AV877" i="8"/>
  <c r="AV888" i="8"/>
  <c r="AV899" i="8"/>
  <c r="AV910" i="8"/>
  <c r="AV921" i="8"/>
  <c r="BD66" i="8"/>
  <c r="BD77" i="8"/>
  <c r="BD88" i="8"/>
  <c r="BD99" i="8"/>
  <c r="BD110" i="8"/>
  <c r="BD121" i="8"/>
  <c r="BD132" i="8"/>
  <c r="BD143" i="8"/>
  <c r="BD154" i="8"/>
  <c r="BD165" i="8"/>
  <c r="BD176" i="8"/>
  <c r="BD187" i="8"/>
  <c r="BD198" i="8"/>
  <c r="BD209" i="8"/>
  <c r="BD220" i="8"/>
  <c r="BD231" i="8"/>
  <c r="BD242" i="8"/>
  <c r="BD306" i="8"/>
  <c r="BD317" i="8"/>
  <c r="BD328" i="8"/>
  <c r="BD339" i="8"/>
  <c r="BD350" i="8"/>
  <c r="AG22" i="2"/>
  <c r="AT22" i="2"/>
  <c r="AY22" i="2"/>
  <c r="BC22" i="2"/>
  <c r="AN64" i="2"/>
  <c r="BD63" i="2"/>
  <c r="AV66" i="2"/>
  <c r="AN75" i="2"/>
  <c r="P74" i="2"/>
  <c r="BD74" i="2"/>
  <c r="AV77" i="2"/>
  <c r="AN86" i="2"/>
  <c r="P85" i="2"/>
  <c r="BD85" i="2"/>
  <c r="AV88" i="2"/>
  <c r="AN97" i="2"/>
  <c r="P96" i="2"/>
  <c r="BD96" i="2"/>
  <c r="AV99" i="2"/>
  <c r="AN108" i="2"/>
  <c r="P107" i="2"/>
  <c r="BD107" i="2"/>
  <c r="AV110" i="2"/>
  <c r="AN119" i="2"/>
  <c r="P118" i="2"/>
  <c r="BD118" i="2"/>
  <c r="AV121" i="2"/>
  <c r="AN130" i="2"/>
  <c r="P129" i="2"/>
  <c r="BD129" i="2"/>
  <c r="AV132" i="2"/>
  <c r="AF447" i="2"/>
  <c r="AF458" i="2"/>
  <c r="P523" i="2"/>
  <c r="BD523" i="2"/>
  <c r="AF611" i="2"/>
  <c r="AF622" i="2"/>
  <c r="AF633" i="2"/>
  <c r="AF644" i="2"/>
  <c r="AF655" i="2"/>
  <c r="AF666" i="2"/>
  <c r="AF677" i="2"/>
  <c r="AV676" i="2"/>
  <c r="AN679" i="2"/>
  <c r="AN743" i="2"/>
  <c r="P742" i="2"/>
  <c r="BD742" i="2"/>
  <c r="AV745" i="2"/>
  <c r="AN754" i="2"/>
  <c r="P753" i="2"/>
  <c r="BD753" i="2"/>
  <c r="AV756" i="2"/>
  <c r="AN765" i="2"/>
  <c r="P764" i="2"/>
  <c r="BD764" i="2"/>
  <c r="AV767" i="2"/>
  <c r="AN776" i="2"/>
  <c r="P775" i="2"/>
  <c r="BD775" i="2"/>
  <c r="AV778" i="2"/>
  <c r="AN787" i="2"/>
  <c r="P786" i="2"/>
  <c r="BD786" i="2"/>
  <c r="AV789" i="2"/>
  <c r="AN798" i="2"/>
  <c r="P797" i="2"/>
  <c r="BD797" i="2"/>
  <c r="AV800" i="2"/>
  <c r="AN809" i="2"/>
  <c r="P808" i="2"/>
  <c r="BD808" i="2"/>
  <c r="AV811" i="2"/>
  <c r="AN820" i="2"/>
  <c r="P819" i="2"/>
  <c r="BD819" i="2"/>
  <c r="AV822" i="2"/>
  <c r="AN831" i="2"/>
  <c r="P830" i="2"/>
  <c r="BD830" i="2"/>
  <c r="AN842" i="2"/>
  <c r="AN853" i="2"/>
  <c r="AN864" i="2"/>
  <c r="AN875" i="2"/>
  <c r="P496" i="11"/>
  <c r="AF21" i="11"/>
  <c r="AV716" i="11"/>
  <c r="BD496" i="11"/>
  <c r="AF716" i="10"/>
  <c r="P712" i="10"/>
  <c r="AF449" i="2"/>
  <c r="AF425" i="2"/>
  <c r="P63" i="2"/>
  <c r="AN141" i="2"/>
  <c r="P140" i="2"/>
  <c r="BD140" i="2"/>
  <c r="AV143" i="2"/>
  <c r="AN152" i="2"/>
  <c r="P151" i="2"/>
  <c r="BD151" i="2"/>
  <c r="AV154" i="2"/>
  <c r="AF64" i="2"/>
  <c r="AN163" i="2"/>
  <c r="P162" i="2"/>
  <c r="BD162" i="2"/>
  <c r="AF600" i="2"/>
  <c r="AN457" i="2"/>
  <c r="AF460" i="2"/>
  <c r="AF304" i="2"/>
  <c r="AF315" i="2"/>
  <c r="AF326" i="2"/>
  <c r="AF337" i="2"/>
  <c r="AF348" i="2"/>
  <c r="AF359" i="2"/>
  <c r="AF370" i="2"/>
  <c r="AF381" i="2"/>
  <c r="AF392" i="2"/>
  <c r="AF403" i="2"/>
  <c r="AF414" i="2"/>
  <c r="AF436" i="2"/>
  <c r="Y22" i="2"/>
  <c r="AD22" i="2"/>
  <c r="AW22" i="2"/>
  <c r="BA22" i="2"/>
  <c r="Z21" i="2"/>
  <c r="AW21" i="2"/>
  <c r="BA21" i="2"/>
  <c r="AD26" i="2"/>
  <c r="AM26" i="2"/>
  <c r="AR26" i="2"/>
  <c r="AW26" i="2"/>
  <c r="BA26" i="2"/>
  <c r="AF154" i="3"/>
  <c r="AF187" i="3"/>
  <c r="AF206" i="3"/>
  <c r="P471" i="3"/>
  <c r="Z493" i="3"/>
  <c r="Z496" i="3"/>
  <c r="AF569" i="3"/>
  <c r="AF756" i="3"/>
  <c r="AF789" i="3"/>
  <c r="AF844" i="3"/>
  <c r="L22" i="3"/>
  <c r="Y22" i="3"/>
  <c r="AD13" i="3"/>
  <c r="AD22" i="3"/>
  <c r="Z21" i="3"/>
  <c r="Y26" i="3"/>
  <c r="AD26" i="3"/>
  <c r="P66" i="3"/>
  <c r="P77" i="3"/>
  <c r="P88" i="3"/>
  <c r="P99" i="3"/>
  <c r="P110" i="3"/>
  <c r="P121" i="3"/>
  <c r="P132" i="3"/>
  <c r="P143" i="3"/>
  <c r="P154" i="3"/>
  <c r="P165" i="3"/>
  <c r="P176" i="3"/>
  <c r="P187" i="3"/>
  <c r="P206" i="3"/>
  <c r="P217" i="3"/>
  <c r="P228" i="3"/>
  <c r="AF303" i="3"/>
  <c r="AF314" i="3"/>
  <c r="AF325" i="3"/>
  <c r="AF336" i="3"/>
  <c r="AF347" i="3"/>
  <c r="AF358" i="3"/>
  <c r="AF369" i="3"/>
  <c r="AF380" i="3"/>
  <c r="AF391" i="3"/>
  <c r="AF402" i="3"/>
  <c r="AF413" i="3"/>
  <c r="AF424" i="3"/>
  <c r="AF435" i="3"/>
  <c r="AF446" i="3"/>
  <c r="AF457" i="3"/>
  <c r="AF468" i="3"/>
  <c r="M492" i="3"/>
  <c r="Z492" i="3"/>
  <c r="Y496" i="3"/>
  <c r="P525" i="3"/>
  <c r="P536" i="3"/>
  <c r="P547" i="3"/>
  <c r="P558" i="3"/>
  <c r="P569" i="3"/>
  <c r="P580" i="3"/>
  <c r="P591" i="3"/>
  <c r="P602" i="3"/>
  <c r="P613" i="3"/>
  <c r="P624" i="3"/>
  <c r="P635" i="3"/>
  <c r="P646" i="3"/>
  <c r="P657" i="3"/>
  <c r="P668" i="3"/>
  <c r="P679" i="3"/>
  <c r="P690" i="3"/>
  <c r="P745" i="3"/>
  <c r="P756" i="3"/>
  <c r="P767" i="3"/>
  <c r="P778" i="3"/>
  <c r="P789" i="3"/>
  <c r="P800" i="3"/>
  <c r="P811" i="3"/>
  <c r="P822" i="3"/>
  <c r="P833" i="3"/>
  <c r="P844" i="3"/>
  <c r="P855" i="3"/>
  <c r="P866" i="3"/>
  <c r="P877" i="3"/>
  <c r="P888" i="3"/>
  <c r="P899" i="3"/>
  <c r="P910" i="3"/>
  <c r="AG26" i="3"/>
  <c r="AN304" i="3"/>
  <c r="AN315" i="3"/>
  <c r="AN326" i="3"/>
  <c r="AN337" i="3"/>
  <c r="AN348" i="3"/>
  <c r="AN359" i="3"/>
  <c r="AN370" i="3"/>
  <c r="AN381" i="3"/>
  <c r="AN392" i="3"/>
  <c r="AN403" i="3"/>
  <c r="AN414" i="3"/>
  <c r="AN425" i="3"/>
  <c r="AN436" i="3"/>
  <c r="AN447" i="3"/>
  <c r="AN458" i="3"/>
  <c r="AN469" i="3"/>
  <c r="AG492" i="3"/>
  <c r="AN523" i="3"/>
  <c r="AN534" i="3"/>
  <c r="AN545" i="3"/>
  <c r="AN556" i="3"/>
  <c r="AN567" i="3"/>
  <c r="AN578" i="3"/>
  <c r="AN589" i="3"/>
  <c r="AN600" i="3"/>
  <c r="AN611" i="3"/>
  <c r="AN622" i="3"/>
  <c r="AN633" i="3"/>
  <c r="AN644" i="3"/>
  <c r="AN655" i="3"/>
  <c r="AN666" i="3"/>
  <c r="AN677" i="3"/>
  <c r="AN688" i="3"/>
  <c r="AS22" i="3"/>
  <c r="AS21" i="3"/>
  <c r="AV304" i="3"/>
  <c r="AV315" i="3"/>
  <c r="AV326" i="3"/>
  <c r="AV337" i="3"/>
  <c r="AV348" i="3"/>
  <c r="AV359" i="3"/>
  <c r="AV370" i="3"/>
  <c r="AV381" i="3"/>
  <c r="AV392" i="3"/>
  <c r="AV403" i="3"/>
  <c r="AV414" i="3"/>
  <c r="AV425" i="3"/>
  <c r="AV436" i="3"/>
  <c r="AV447" i="3"/>
  <c r="AV458" i="3"/>
  <c r="AV469" i="3"/>
  <c r="AV523" i="3"/>
  <c r="AV534" i="3"/>
  <c r="AV545" i="3"/>
  <c r="AV556" i="3"/>
  <c r="AV567" i="3"/>
  <c r="AV578" i="3"/>
  <c r="AV589" i="3"/>
  <c r="AV600" i="3"/>
  <c r="AV611" i="3"/>
  <c r="AV622" i="3"/>
  <c r="AV633" i="3"/>
  <c r="AV644" i="3"/>
  <c r="AV655" i="3"/>
  <c r="AV666" i="3"/>
  <c r="AV677" i="3"/>
  <c r="AV688" i="3"/>
  <c r="AY16" i="3"/>
  <c r="AY22" i="3"/>
  <c r="BC16" i="3"/>
  <c r="BC22" i="3"/>
  <c r="AZ492" i="3"/>
  <c r="N22" i="8"/>
  <c r="N21" i="8"/>
  <c r="O264" i="8"/>
  <c r="O492" i="8"/>
  <c r="O496" i="8"/>
  <c r="O712" i="8"/>
  <c r="O716" i="8"/>
  <c r="BD361" i="8"/>
  <c r="BD372" i="8"/>
  <c r="BD383" i="8"/>
  <c r="BD394" i="8"/>
  <c r="BD405" i="8"/>
  <c r="BD416" i="8"/>
  <c r="BD427" i="8"/>
  <c r="BD438" i="8"/>
  <c r="BD449" i="8"/>
  <c r="BD460" i="8"/>
  <c r="BD471" i="8"/>
  <c r="BD482" i="8"/>
  <c r="BD525" i="8"/>
  <c r="BD536" i="8"/>
  <c r="BD547" i="8"/>
  <c r="BD558" i="8"/>
  <c r="BD569" i="8"/>
  <c r="BD580" i="8"/>
  <c r="BD591" i="8"/>
  <c r="BD602" i="8"/>
  <c r="BD613" i="8"/>
  <c r="BD624" i="8"/>
  <c r="BD635" i="8"/>
  <c r="BD646" i="8"/>
  <c r="BD657" i="8"/>
  <c r="BD668" i="8"/>
  <c r="BD679" i="8"/>
  <c r="BD690" i="8"/>
  <c r="BD701" i="8"/>
  <c r="BD745" i="8"/>
  <c r="BD756" i="8"/>
  <c r="BD767" i="8"/>
  <c r="BD778" i="8"/>
  <c r="BD789" i="8"/>
  <c r="BD800" i="8"/>
  <c r="BD811" i="8"/>
  <c r="BD822" i="8"/>
  <c r="BD833" i="8"/>
  <c r="BD844" i="8"/>
  <c r="BD855" i="8"/>
  <c r="BD866" i="8"/>
  <c r="BD877" i="8"/>
  <c r="BD888" i="8"/>
  <c r="BD899" i="8"/>
  <c r="BD910" i="8"/>
  <c r="BD921" i="8"/>
  <c r="BD63" i="4"/>
  <c r="BD66" i="4"/>
  <c r="BD74" i="4"/>
  <c r="BD77" i="4"/>
  <c r="BD85" i="4"/>
  <c r="BD88" i="4"/>
  <c r="BD96" i="4"/>
  <c r="BD99" i="4"/>
  <c r="BD107" i="4"/>
  <c r="BD110" i="4"/>
  <c r="BD118" i="4"/>
  <c r="BD121" i="4"/>
  <c r="BD129" i="4"/>
  <c r="BD132" i="4"/>
  <c r="BD140" i="4"/>
  <c r="BD143" i="4"/>
  <c r="BD151" i="4"/>
  <c r="BD154" i="4"/>
  <c r="BD162" i="4"/>
  <c r="BD165" i="4"/>
  <c r="BD173" i="4"/>
  <c r="BD176" i="4"/>
  <c r="BD184" i="4"/>
  <c r="BD187" i="4"/>
  <c r="BD195" i="4"/>
  <c r="BD198" i="4"/>
  <c r="BD206" i="4"/>
  <c r="BD209" i="4"/>
  <c r="BD217" i="4"/>
  <c r="BD220" i="4"/>
  <c r="BD239" i="4"/>
  <c r="AV303" i="4"/>
  <c r="AV306" i="4"/>
  <c r="AV314" i="4"/>
  <c r="AV317" i="4"/>
  <c r="AV325" i="4"/>
  <c r="AV328" i="4"/>
  <c r="AV336" i="4"/>
  <c r="AV339" i="4"/>
  <c r="AV347" i="4"/>
  <c r="AV350" i="4"/>
  <c r="AV358" i="4"/>
  <c r="AV361" i="4"/>
  <c r="AV369" i="4"/>
  <c r="AV372" i="4"/>
  <c r="AV380" i="4"/>
  <c r="AV383" i="4"/>
  <c r="AV391" i="4"/>
  <c r="AV394" i="4"/>
  <c r="AV402" i="4"/>
  <c r="AV405" i="4"/>
  <c r="AV413" i="4"/>
  <c r="AV416" i="4"/>
  <c r="AV424" i="4"/>
  <c r="AV427" i="4"/>
  <c r="AV435" i="4"/>
  <c r="AV438" i="4"/>
  <c r="AV446" i="4"/>
  <c r="AV449" i="4"/>
  <c r="AV457" i="4"/>
  <c r="AV460" i="4"/>
  <c r="AV468" i="4"/>
  <c r="AV471" i="4"/>
  <c r="O493" i="4"/>
  <c r="M492" i="4"/>
  <c r="N496" i="4"/>
  <c r="AV522" i="4"/>
  <c r="AV525" i="4"/>
  <c r="AV533" i="4"/>
  <c r="AV536" i="4"/>
  <c r="AV544" i="4"/>
  <c r="AV547" i="4"/>
  <c r="AV555" i="4"/>
  <c r="AV558" i="4"/>
  <c r="AV566" i="4"/>
  <c r="AV569" i="4"/>
  <c r="AV577" i="4"/>
  <c r="AV580" i="4"/>
  <c r="AV588" i="4"/>
  <c r="AV591" i="4"/>
  <c r="AV599" i="4"/>
  <c r="AV602" i="4"/>
  <c r="AV610" i="4"/>
  <c r="AV613" i="4"/>
  <c r="AV621" i="4"/>
  <c r="AV624" i="4"/>
  <c r="AV632" i="4"/>
  <c r="AV635" i="4"/>
  <c r="AV643" i="4"/>
  <c r="AV646" i="4"/>
  <c r="AV654" i="4"/>
  <c r="AV657" i="4"/>
  <c r="AV665" i="4"/>
  <c r="AV668" i="4"/>
  <c r="AV676" i="4"/>
  <c r="AV679" i="4"/>
  <c r="AV687" i="4"/>
  <c r="AV690" i="4"/>
  <c r="AF742" i="4"/>
  <c r="AF745" i="4"/>
  <c r="AF753" i="4"/>
  <c r="AF756" i="4"/>
  <c r="AF764" i="4"/>
  <c r="AF767" i="4"/>
  <c r="AF775" i="4"/>
  <c r="AF778" i="4"/>
  <c r="AF786" i="4"/>
  <c r="AF789" i="4"/>
  <c r="AF797" i="4"/>
  <c r="AF800" i="4"/>
  <c r="AF808" i="4"/>
  <c r="AF811" i="4"/>
  <c r="AF819" i="4"/>
  <c r="AF822" i="4"/>
  <c r="AF830" i="4"/>
  <c r="AF833" i="4"/>
  <c r="AF841" i="4"/>
  <c r="AF844" i="4"/>
  <c r="AF852" i="4"/>
  <c r="AF855" i="4"/>
  <c r="AF863" i="4"/>
  <c r="AF866" i="4"/>
  <c r="AF874" i="4"/>
  <c r="AF877" i="4"/>
  <c r="AF885" i="4"/>
  <c r="AF888" i="4"/>
  <c r="AF896" i="4"/>
  <c r="AF899" i="4"/>
  <c r="AF907" i="4"/>
  <c r="AF910" i="4"/>
  <c r="M16" i="2"/>
  <c r="M22" i="2"/>
  <c r="M21" i="2"/>
  <c r="Z22" i="2"/>
  <c r="AE16" i="2"/>
  <c r="AE22" i="2"/>
  <c r="AO22" i="2"/>
  <c r="AS22" i="2"/>
  <c r="AS21" i="2"/>
  <c r="AX16" i="2"/>
  <c r="AX22" i="2"/>
  <c r="BB16" i="2"/>
  <c r="BB22" i="2"/>
  <c r="Y21" i="2"/>
  <c r="AE21" i="2"/>
  <c r="AO21" i="2"/>
  <c r="AU21" i="2"/>
  <c r="AZ21" i="2"/>
  <c r="Y26" i="2"/>
  <c r="AC26" i="2"/>
  <c r="AH26" i="2"/>
  <c r="AQ26" i="2"/>
  <c r="AU26" i="2"/>
  <c r="AZ26" i="2"/>
  <c r="P64" i="2"/>
  <c r="BD64" i="2"/>
  <c r="AN63" i="2"/>
  <c r="AF66" i="2"/>
  <c r="P75" i="2"/>
  <c r="BD75" i="2"/>
  <c r="AN74" i="2"/>
  <c r="AF77" i="2"/>
  <c r="P86" i="2"/>
  <c r="BD86" i="2"/>
  <c r="AN85" i="2"/>
  <c r="AF88" i="2"/>
  <c r="P97" i="2"/>
  <c r="BD97" i="2"/>
  <c r="AN96" i="2"/>
  <c r="AF99" i="2"/>
  <c r="P108" i="2"/>
  <c r="BD108" i="2"/>
  <c r="AN107" i="2"/>
  <c r="AF110" i="2"/>
  <c r="P119" i="2"/>
  <c r="BD119" i="2"/>
  <c r="AN118" i="2"/>
  <c r="AF121" i="2"/>
  <c r="P130" i="2"/>
  <c r="BD130" i="2"/>
  <c r="AN129" i="2"/>
  <c r="AF132" i="2"/>
  <c r="P141" i="2"/>
  <c r="BD141" i="2"/>
  <c r="AN140" i="2"/>
  <c r="AF143" i="2"/>
  <c r="P152" i="2"/>
  <c r="BD152" i="2"/>
  <c r="AN151" i="2"/>
  <c r="AF154" i="2"/>
  <c r="P163" i="2"/>
  <c r="BD163" i="2"/>
  <c r="AN162" i="2"/>
  <c r="AF165" i="2"/>
  <c r="AV304" i="2"/>
  <c r="AF303" i="2"/>
  <c r="P306" i="2"/>
  <c r="BD306" i="2"/>
  <c r="AV315" i="2"/>
  <c r="AF314" i="2"/>
  <c r="P317" i="2"/>
  <c r="BD317" i="2"/>
  <c r="AV326" i="2"/>
  <c r="AF325" i="2"/>
  <c r="P328" i="2"/>
  <c r="BD328" i="2"/>
  <c r="AV337" i="2"/>
  <c r="AF336" i="2"/>
  <c r="P339" i="2"/>
  <c r="BD339" i="2"/>
  <c r="AV348" i="2"/>
  <c r="AF347" i="2"/>
  <c r="P350" i="2"/>
  <c r="BD350" i="2"/>
  <c r="AV359" i="2"/>
  <c r="AF358" i="2"/>
  <c r="P361" i="2"/>
  <c r="BD361" i="2"/>
  <c r="AV370" i="2"/>
  <c r="AF369" i="2"/>
  <c r="P372" i="2"/>
  <c r="BD372" i="2"/>
  <c r="AV381" i="2"/>
  <c r="AF380" i="2"/>
  <c r="P383" i="2"/>
  <c r="BD383" i="2"/>
  <c r="AV392" i="2"/>
  <c r="AF391" i="2"/>
  <c r="P394" i="2"/>
  <c r="BD394" i="2"/>
  <c r="AV403" i="2"/>
  <c r="AF402" i="2"/>
  <c r="P405" i="2"/>
  <c r="BD405" i="2"/>
  <c r="AV414" i="2"/>
  <c r="AF413" i="2"/>
  <c r="P416" i="2"/>
  <c r="BD416" i="2"/>
  <c r="AV425" i="2"/>
  <c r="AF424" i="2"/>
  <c r="P427" i="2"/>
  <c r="BD427" i="2"/>
  <c r="AV436" i="2"/>
  <c r="AF435" i="2"/>
  <c r="P438" i="2"/>
  <c r="BD438" i="2"/>
  <c r="AV447" i="2"/>
  <c r="AF446" i="2"/>
  <c r="P449" i="2"/>
  <c r="BD449" i="2"/>
  <c r="AV458" i="2"/>
  <c r="AF457" i="2"/>
  <c r="P460" i="2"/>
  <c r="BD460" i="2"/>
  <c r="AN523" i="2"/>
  <c r="P522" i="2"/>
  <c r="BD522" i="2"/>
  <c r="BD525" i="2"/>
  <c r="BD533" i="2"/>
  <c r="BD536" i="2"/>
  <c r="BD544" i="2"/>
  <c r="BD547" i="2"/>
  <c r="BD555" i="2"/>
  <c r="BD558" i="2"/>
  <c r="BD566" i="2"/>
  <c r="BD569" i="2"/>
  <c r="BD577" i="2"/>
  <c r="BD580" i="2"/>
  <c r="BD588" i="2"/>
  <c r="BD591" i="2"/>
  <c r="AV600" i="2"/>
  <c r="AF599" i="2"/>
  <c r="P602" i="2"/>
  <c r="BD602" i="2"/>
  <c r="AV611" i="2"/>
  <c r="AF610" i="2"/>
  <c r="P613" i="2"/>
  <c r="BD613" i="2"/>
  <c r="AV622" i="2"/>
  <c r="AF621" i="2"/>
  <c r="P624" i="2"/>
  <c r="BD624" i="2"/>
  <c r="AV633" i="2"/>
  <c r="AF632" i="2"/>
  <c r="P635" i="2"/>
  <c r="BD635" i="2"/>
  <c r="AV644" i="2"/>
  <c r="AF643" i="2"/>
  <c r="P646" i="2"/>
  <c r="BD646" i="2"/>
  <c r="AV655" i="2"/>
  <c r="AF654" i="2"/>
  <c r="P657" i="2"/>
  <c r="BD657" i="2"/>
  <c r="AV666" i="2"/>
  <c r="AF665" i="2"/>
  <c r="P668" i="2"/>
  <c r="BD668" i="2"/>
  <c r="AV677" i="2"/>
  <c r="AF676" i="2"/>
  <c r="P679" i="2"/>
  <c r="BD679" i="2"/>
  <c r="Z713" i="2"/>
  <c r="AG713" i="2"/>
  <c r="AX713" i="2"/>
  <c r="BB713" i="2"/>
  <c r="O712" i="2"/>
  <c r="AD712" i="2"/>
  <c r="AM712" i="2"/>
  <c r="AZ712" i="2"/>
  <c r="Y716" i="2"/>
  <c r="AC716" i="2"/>
  <c r="AH716" i="2"/>
  <c r="AZ716" i="2"/>
  <c r="P743" i="2"/>
  <c r="BD743" i="2"/>
  <c r="AN742" i="2"/>
  <c r="AF745" i="2"/>
  <c r="P754" i="2"/>
  <c r="BD754" i="2"/>
  <c r="AN753" i="2"/>
  <c r="AF756" i="2"/>
  <c r="P765" i="2"/>
  <c r="BD765" i="2"/>
  <c r="AN764" i="2"/>
  <c r="AF767" i="2"/>
  <c r="P776" i="2"/>
  <c r="BD776" i="2"/>
  <c r="AN775" i="2"/>
  <c r="AF778" i="2"/>
  <c r="P787" i="2"/>
  <c r="BD787" i="2"/>
  <c r="AN786" i="2"/>
  <c r="AF789" i="2"/>
  <c r="P798" i="2"/>
  <c r="BD798" i="2"/>
  <c r="AN797" i="2"/>
  <c r="AF800" i="2"/>
  <c r="P809" i="2"/>
  <c r="BD809" i="2"/>
  <c r="AN808" i="2"/>
  <c r="AF811" i="2"/>
  <c r="P820" i="2"/>
  <c r="BD820" i="2"/>
  <c r="AN819" i="2"/>
  <c r="AF822" i="2"/>
  <c r="P831" i="2"/>
  <c r="BD831" i="2"/>
  <c r="AN830" i="2"/>
  <c r="AF833" i="2"/>
  <c r="P842" i="2"/>
  <c r="BD842" i="2"/>
  <c r="AN841" i="2"/>
  <c r="AF844" i="2"/>
  <c r="P853" i="2"/>
  <c r="BD853" i="2"/>
  <c r="AN852" i="2"/>
  <c r="AF855" i="2"/>
  <c r="P864" i="2"/>
  <c r="BD864" i="2"/>
  <c r="AN863" i="2"/>
  <c r="AF866" i="2"/>
  <c r="P875" i="2"/>
  <c r="BD875" i="2"/>
  <c r="AN874" i="2"/>
  <c r="AF877" i="2"/>
  <c r="P886" i="2"/>
  <c r="BD886" i="2"/>
  <c r="AN885" i="2"/>
  <c r="AF888" i="2"/>
  <c r="P897" i="2"/>
  <c r="BD897" i="2"/>
  <c r="AN896" i="2"/>
  <c r="AF899" i="2"/>
  <c r="N22" i="4"/>
  <c r="N21" i="4"/>
  <c r="O26" i="4"/>
  <c r="P242" i="4"/>
  <c r="P21" i="11"/>
  <c r="P496" i="10"/>
  <c r="P716" i="11"/>
  <c r="M23" i="10"/>
  <c r="AF26" i="11"/>
  <c r="AF492" i="10"/>
  <c r="AF713" i="10"/>
  <c r="AF715" i="10" s="1"/>
  <c r="BD712" i="11"/>
  <c r="AV496" i="10"/>
  <c r="BD496" i="10"/>
  <c r="BD493" i="11"/>
  <c r="N23" i="10"/>
  <c r="AE13" i="3"/>
  <c r="AE22" i="3"/>
  <c r="AF228" i="3"/>
  <c r="N492" i="3"/>
  <c r="AF580" i="3"/>
  <c r="AF635" i="3"/>
  <c r="AF778" i="3"/>
  <c r="AF811" i="3"/>
  <c r="AF855" i="3"/>
  <c r="AF888" i="3"/>
  <c r="AF899" i="3"/>
  <c r="AF910" i="3"/>
  <c r="AH26" i="3"/>
  <c r="AH492" i="3"/>
  <c r="AP22" i="3"/>
  <c r="AT13" i="3"/>
  <c r="AT22" i="3"/>
  <c r="AP21" i="3"/>
  <c r="AZ16" i="3"/>
  <c r="AZ22" i="3"/>
  <c r="AW492" i="3"/>
  <c r="BA492" i="3"/>
  <c r="O22" i="8"/>
  <c r="O21" i="8"/>
  <c r="L264" i="8"/>
  <c r="L492" i="8"/>
  <c r="L496" i="8"/>
  <c r="L712" i="8"/>
  <c r="L716" i="8"/>
  <c r="P63" i="4"/>
  <c r="P66" i="4"/>
  <c r="P74" i="4"/>
  <c r="P77" i="4"/>
  <c r="P85" i="4"/>
  <c r="P88" i="4"/>
  <c r="P96" i="4"/>
  <c r="P99" i="4"/>
  <c r="P107" i="4"/>
  <c r="P110" i="4"/>
  <c r="P118" i="4"/>
  <c r="P121" i="4"/>
  <c r="P129" i="4"/>
  <c r="P132" i="4"/>
  <c r="P140" i="4"/>
  <c r="P143" i="4"/>
  <c r="P151" i="4"/>
  <c r="P154" i="4"/>
  <c r="P162" i="4"/>
  <c r="P165" i="4"/>
  <c r="P173" i="4"/>
  <c r="P176" i="4"/>
  <c r="P184" i="4"/>
  <c r="P187" i="4"/>
  <c r="P195" i="4"/>
  <c r="P198" i="4"/>
  <c r="P206" i="4"/>
  <c r="P209" i="4"/>
  <c r="P217" i="4"/>
  <c r="P220" i="4"/>
  <c r="P239" i="4"/>
  <c r="BD303" i="4"/>
  <c r="BD306" i="4"/>
  <c r="BD314" i="4"/>
  <c r="BD317" i="4"/>
  <c r="BD325" i="4"/>
  <c r="BD328" i="4"/>
  <c r="BD336" i="4"/>
  <c r="BD339" i="4"/>
  <c r="BD347" i="4"/>
  <c r="BD350" i="4"/>
  <c r="BD358" i="4"/>
  <c r="BD361" i="4"/>
  <c r="BD369" i="4"/>
  <c r="BD372" i="4"/>
  <c r="BD380" i="4"/>
  <c r="BD383" i="4"/>
  <c r="BD391" i="4"/>
  <c r="BD394" i="4"/>
  <c r="BD402" i="4"/>
  <c r="BD405" i="4"/>
  <c r="BD413" i="4"/>
  <c r="BD416" i="4"/>
  <c r="BD424" i="4"/>
  <c r="BD427" i="4"/>
  <c r="BD435" i="4"/>
  <c r="BD438" i="4"/>
  <c r="BD446" i="4"/>
  <c r="BD449" i="4"/>
  <c r="BD457" i="4"/>
  <c r="BD460" i="4"/>
  <c r="BD468" i="4"/>
  <c r="BD471" i="4"/>
  <c r="N492" i="4"/>
  <c r="BD522" i="4"/>
  <c r="BD525" i="4"/>
  <c r="BD533" i="4"/>
  <c r="BD536" i="4"/>
  <c r="BD544" i="4"/>
  <c r="BD547" i="4"/>
  <c r="BD555" i="4"/>
  <c r="BD558" i="4"/>
  <c r="BD566" i="4"/>
  <c r="BD569" i="4"/>
  <c r="BD577" i="4"/>
  <c r="BD580" i="4"/>
  <c r="BD588" i="4"/>
  <c r="BD591" i="4"/>
  <c r="BD599" i="4"/>
  <c r="BD602" i="4"/>
  <c r="BD610" i="4"/>
  <c r="BD613" i="4"/>
  <c r="BD621" i="4"/>
  <c r="BD624" i="4"/>
  <c r="BD632" i="4"/>
  <c r="BD635" i="4"/>
  <c r="BD643" i="4"/>
  <c r="BD646" i="4"/>
  <c r="BD654" i="4"/>
  <c r="BD657" i="4"/>
  <c r="BD665" i="4"/>
  <c r="BD668" i="4"/>
  <c r="BD676" i="4"/>
  <c r="BD679" i="4"/>
  <c r="BD687" i="4"/>
  <c r="BD690" i="4"/>
  <c r="AV742" i="4"/>
  <c r="AV745" i="4"/>
  <c r="AV753" i="4"/>
  <c r="AV756" i="4"/>
  <c r="AV764" i="4"/>
  <c r="AV767" i="4"/>
  <c r="AV775" i="4"/>
  <c r="AV778" i="4"/>
  <c r="AV786" i="4"/>
  <c r="AV789" i="4"/>
  <c r="AV797" i="4"/>
  <c r="AV800" i="4"/>
  <c r="AV808" i="4"/>
  <c r="AV811" i="4"/>
  <c r="AV819" i="4"/>
  <c r="AV822" i="4"/>
  <c r="AV830" i="4"/>
  <c r="AV833" i="4"/>
  <c r="AV841" i="4"/>
  <c r="AV844" i="4"/>
  <c r="AV852" i="4"/>
  <c r="AV855" i="4"/>
  <c r="AV863" i="4"/>
  <c r="AV866" i="4"/>
  <c r="AV874" i="4"/>
  <c r="AV877" i="4"/>
  <c r="AV885" i="4"/>
  <c r="AV888" i="4"/>
  <c r="AV896" i="4"/>
  <c r="AV899" i="4"/>
  <c r="AV907" i="4"/>
  <c r="AV910" i="4"/>
  <c r="N16" i="2"/>
  <c r="N22" i="2"/>
  <c r="AB22" i="2"/>
  <c r="AB21" i="2"/>
  <c r="AG21" i="2"/>
  <c r="AP21" i="2"/>
  <c r="Z26" i="2"/>
  <c r="P533" i="2"/>
  <c r="P536" i="2"/>
  <c r="P544" i="2"/>
  <c r="P547" i="2"/>
  <c r="P555" i="2"/>
  <c r="P558" i="2"/>
  <c r="P566" i="2"/>
  <c r="P569" i="2"/>
  <c r="P577" i="2"/>
  <c r="P580" i="2"/>
  <c r="P588" i="2"/>
  <c r="P591" i="2"/>
  <c r="Z716" i="2"/>
  <c r="O22" i="4"/>
  <c r="O21" i="4"/>
  <c r="BD242" i="4"/>
  <c r="P492" i="11"/>
  <c r="AV492" i="10"/>
  <c r="BD492" i="10"/>
  <c r="AF492" i="11"/>
  <c r="O23" i="10"/>
  <c r="Z22" i="3"/>
  <c r="AF66" i="3"/>
  <c r="AF176" i="3"/>
  <c r="P328" i="3"/>
  <c r="P361" i="3"/>
  <c r="P383" i="3"/>
  <c r="M496" i="3"/>
  <c r="AF536" i="3"/>
  <c r="AF668" i="3"/>
  <c r="AF745" i="3"/>
  <c r="N22" i="3"/>
  <c r="N21" i="3"/>
  <c r="AB22" i="3"/>
  <c r="AB21" i="3"/>
  <c r="AD21" i="3"/>
  <c r="N26" i="3"/>
  <c r="AB26" i="3"/>
  <c r="P64" i="3"/>
  <c r="P63" i="3"/>
  <c r="P75" i="3"/>
  <c r="P74" i="3"/>
  <c r="P86" i="3"/>
  <c r="P85" i="3"/>
  <c r="P97" i="3"/>
  <c r="P96" i="3"/>
  <c r="P108" i="3"/>
  <c r="P107" i="3"/>
  <c r="P119" i="3"/>
  <c r="P118" i="3"/>
  <c r="P130" i="3"/>
  <c r="P129" i="3"/>
  <c r="P141" i="3"/>
  <c r="P140" i="3"/>
  <c r="P152" i="3"/>
  <c r="P151" i="3"/>
  <c r="P163" i="3"/>
  <c r="P162" i="3"/>
  <c r="P174" i="3"/>
  <c r="P173" i="3"/>
  <c r="P185" i="3"/>
  <c r="P184" i="3"/>
  <c r="P196" i="3"/>
  <c r="P195" i="3"/>
  <c r="P198" i="3"/>
  <c r="P209" i="3"/>
  <c r="P220" i="3"/>
  <c r="P231" i="3"/>
  <c r="AF306" i="3"/>
  <c r="AF317" i="3"/>
  <c r="AF328" i="3"/>
  <c r="AF339" i="3"/>
  <c r="AF350" i="3"/>
  <c r="AF361" i="3"/>
  <c r="AF372" i="3"/>
  <c r="AF383" i="3"/>
  <c r="AF394" i="3"/>
  <c r="AF405" i="3"/>
  <c r="AF416" i="3"/>
  <c r="AF427" i="3"/>
  <c r="AF438" i="3"/>
  <c r="AF449" i="3"/>
  <c r="AF460" i="3"/>
  <c r="AF471" i="3"/>
  <c r="Y493" i="3"/>
  <c r="O492" i="3"/>
  <c r="AD492" i="3"/>
  <c r="N496" i="3"/>
  <c r="P523" i="3"/>
  <c r="P522" i="3"/>
  <c r="P534" i="3"/>
  <c r="P533" i="3"/>
  <c r="P545" i="3"/>
  <c r="P544" i="3"/>
  <c r="P556" i="3"/>
  <c r="P555" i="3"/>
  <c r="P567" i="3"/>
  <c r="P566" i="3"/>
  <c r="P578" i="3"/>
  <c r="P577" i="3"/>
  <c r="P589" i="3"/>
  <c r="P588" i="3"/>
  <c r="P600" i="3"/>
  <c r="P599" i="3"/>
  <c r="P611" i="3"/>
  <c r="P610" i="3"/>
  <c r="P622" i="3"/>
  <c r="P621" i="3"/>
  <c r="P633" i="3"/>
  <c r="P632" i="3"/>
  <c r="P644" i="3"/>
  <c r="P643" i="3"/>
  <c r="P655" i="3"/>
  <c r="P654" i="3"/>
  <c r="P666" i="3"/>
  <c r="P665" i="3"/>
  <c r="P677" i="3"/>
  <c r="P676" i="3"/>
  <c r="P688" i="3"/>
  <c r="P687" i="3"/>
  <c r="N713" i="3"/>
  <c r="N712" i="3"/>
  <c r="N716" i="3"/>
  <c r="P743" i="3"/>
  <c r="P742" i="3"/>
  <c r="P754" i="3"/>
  <c r="P753" i="3"/>
  <c r="P765" i="3"/>
  <c r="P764" i="3"/>
  <c r="P776" i="3"/>
  <c r="P775" i="3"/>
  <c r="P787" i="3"/>
  <c r="P786" i="3"/>
  <c r="P798" i="3"/>
  <c r="P797" i="3"/>
  <c r="P809" i="3"/>
  <c r="P808" i="3"/>
  <c r="P820" i="3"/>
  <c r="P819" i="3"/>
  <c r="P831" i="3"/>
  <c r="P830" i="3"/>
  <c r="P842" i="3"/>
  <c r="P841" i="3"/>
  <c r="P853" i="3"/>
  <c r="P852" i="3"/>
  <c r="P864" i="3"/>
  <c r="P863" i="3"/>
  <c r="P875" i="3"/>
  <c r="P874" i="3"/>
  <c r="P886" i="3"/>
  <c r="P885" i="3"/>
  <c r="P897" i="3"/>
  <c r="P896" i="3"/>
  <c r="P908" i="3"/>
  <c r="P907" i="3"/>
  <c r="AG16" i="3"/>
  <c r="AG22" i="3"/>
  <c r="AG21" i="3"/>
  <c r="AN196" i="3"/>
  <c r="AN195" i="3"/>
  <c r="AN303" i="3"/>
  <c r="AN314" i="3"/>
  <c r="AN325" i="3"/>
  <c r="AN336" i="3"/>
  <c r="AN347" i="3"/>
  <c r="AN358" i="3"/>
  <c r="AN369" i="3"/>
  <c r="AN380" i="3"/>
  <c r="AN391" i="3"/>
  <c r="AN402" i="3"/>
  <c r="AN413" i="3"/>
  <c r="AN424" i="3"/>
  <c r="AN435" i="3"/>
  <c r="AN446" i="3"/>
  <c r="AN457" i="3"/>
  <c r="AN468" i="3"/>
  <c r="AG496" i="3"/>
  <c r="AN522" i="3"/>
  <c r="AN533" i="3"/>
  <c r="AN544" i="3"/>
  <c r="AN555" i="3"/>
  <c r="AN566" i="3"/>
  <c r="AN577" i="3"/>
  <c r="AN588" i="3"/>
  <c r="AN599" i="3"/>
  <c r="AN610" i="3"/>
  <c r="AN621" i="3"/>
  <c r="AN632" i="3"/>
  <c r="AN643" i="3"/>
  <c r="AN654" i="3"/>
  <c r="AN665" i="3"/>
  <c r="AN676" i="3"/>
  <c r="AN687" i="3"/>
  <c r="AQ13" i="3"/>
  <c r="AQ22" i="3"/>
  <c r="AU13" i="3"/>
  <c r="AU22" i="3"/>
  <c r="AQ21" i="3"/>
  <c r="AQ26" i="3"/>
  <c r="AU26" i="3"/>
  <c r="AV66" i="3"/>
  <c r="AV77" i="3"/>
  <c r="AV88" i="3"/>
  <c r="AV99" i="3"/>
  <c r="AV110" i="3"/>
  <c r="AV121" i="3"/>
  <c r="AV132" i="3"/>
  <c r="AV143" i="3"/>
  <c r="AV154" i="3"/>
  <c r="AV165" i="3"/>
  <c r="AV176" i="3"/>
  <c r="AV187" i="3"/>
  <c r="AV198" i="3"/>
  <c r="AV209" i="3"/>
  <c r="AV220" i="3"/>
  <c r="AV231" i="3"/>
  <c r="AV303" i="3"/>
  <c r="AV314" i="3"/>
  <c r="AV325" i="3"/>
  <c r="AV336" i="3"/>
  <c r="AV347" i="3"/>
  <c r="AV358" i="3"/>
  <c r="AV369" i="3"/>
  <c r="AV380" i="3"/>
  <c r="AV391" i="3"/>
  <c r="AV402" i="3"/>
  <c r="AV413" i="3"/>
  <c r="AV424" i="3"/>
  <c r="AV435" i="3"/>
  <c r="AV446" i="3"/>
  <c r="AV457" i="3"/>
  <c r="AV468" i="3"/>
  <c r="AV522" i="3"/>
  <c r="AV533" i="3"/>
  <c r="AV544" i="3"/>
  <c r="AV555" i="3"/>
  <c r="AV566" i="3"/>
  <c r="AV577" i="3"/>
  <c r="AV588" i="3"/>
  <c r="AV599" i="3"/>
  <c r="AV610" i="3"/>
  <c r="AV621" i="3"/>
  <c r="AV632" i="3"/>
  <c r="AV643" i="3"/>
  <c r="AV654" i="3"/>
  <c r="AV665" i="3"/>
  <c r="AV676" i="3"/>
  <c r="AV687" i="3"/>
  <c r="AW16" i="3"/>
  <c r="AW22" i="3"/>
  <c r="BA16" i="3"/>
  <c r="BA22" i="3"/>
  <c r="AY21" i="3"/>
  <c r="BC21" i="3"/>
  <c r="AZ26" i="3"/>
  <c r="BD306" i="3"/>
  <c r="BD317" i="3"/>
  <c r="BD328" i="3"/>
  <c r="BD339" i="3"/>
  <c r="BD350" i="3"/>
  <c r="BD361" i="3"/>
  <c r="BD372" i="3"/>
  <c r="BD383" i="3"/>
  <c r="BD394" i="3"/>
  <c r="BD405" i="3"/>
  <c r="BD416" i="3"/>
  <c r="BD427" i="3"/>
  <c r="BD438" i="3"/>
  <c r="BD449" i="3"/>
  <c r="BD460" i="3"/>
  <c r="BD471" i="3"/>
  <c r="AZ493" i="3"/>
  <c r="AX492" i="3"/>
  <c r="BB492" i="3"/>
  <c r="AY496" i="3"/>
  <c r="BC496" i="3"/>
  <c r="BD525" i="3"/>
  <c r="BD536" i="3"/>
  <c r="BD547" i="3"/>
  <c r="BD558" i="3"/>
  <c r="BD569" i="3"/>
  <c r="BD580" i="3"/>
  <c r="BD591" i="3"/>
  <c r="BD602" i="3"/>
  <c r="BD613" i="3"/>
  <c r="BD624" i="3"/>
  <c r="BD635" i="3"/>
  <c r="BD646" i="3"/>
  <c r="BD657" i="3"/>
  <c r="BD668" i="3"/>
  <c r="BD679" i="3"/>
  <c r="BD690" i="3"/>
  <c r="AF152" i="8"/>
  <c r="AF163" i="8"/>
  <c r="AF174" i="8"/>
  <c r="AF185" i="8"/>
  <c r="AF196" i="8"/>
  <c r="AF207" i="8"/>
  <c r="AF218" i="8"/>
  <c r="AF229" i="8"/>
  <c r="AF240" i="8"/>
  <c r="AF304" i="8"/>
  <c r="AF315" i="8"/>
  <c r="AF326" i="8"/>
  <c r="AF337" i="8"/>
  <c r="AF348" i="8"/>
  <c r="AF359" i="8"/>
  <c r="AF370" i="8"/>
  <c r="AF381" i="8"/>
  <c r="AF392" i="8"/>
  <c r="AF403" i="8"/>
  <c r="AF414" i="8"/>
  <c r="AF425" i="8"/>
  <c r="AF436" i="8"/>
  <c r="AF447" i="8"/>
  <c r="AF458" i="8"/>
  <c r="AF469" i="8"/>
  <c r="AF480" i="8"/>
  <c r="AF523" i="8"/>
  <c r="AF534" i="8"/>
  <c r="AF545" i="8"/>
  <c r="AF556" i="8"/>
  <c r="AF567" i="8"/>
  <c r="AF578" i="8"/>
  <c r="AF589" i="8"/>
  <c r="AF600" i="8"/>
  <c r="AF611" i="8"/>
  <c r="AF622" i="8"/>
  <c r="AF633" i="8"/>
  <c r="AF644" i="8"/>
  <c r="AF655" i="8"/>
  <c r="AF666" i="8"/>
  <c r="AF677" i="8"/>
  <c r="AF688" i="8"/>
  <c r="AF699" i="8"/>
  <c r="AF743" i="8"/>
  <c r="AF754" i="8"/>
  <c r="AF765" i="8"/>
  <c r="AF776" i="8"/>
  <c r="AF787" i="8"/>
  <c r="AF798" i="8"/>
  <c r="AF809" i="8"/>
  <c r="AF820" i="8"/>
  <c r="AF831" i="8"/>
  <c r="AF842" i="8"/>
  <c r="AF853" i="8"/>
  <c r="AF864" i="8"/>
  <c r="AF875" i="8"/>
  <c r="AF886" i="8"/>
  <c r="AF897" i="8"/>
  <c r="AF908" i="8"/>
  <c r="AF919" i="8"/>
  <c r="L22" i="8"/>
  <c r="L13" i="8"/>
  <c r="L21" i="8"/>
  <c r="M21" i="8"/>
  <c r="O26" i="8"/>
  <c r="P66" i="8"/>
  <c r="P77" i="8"/>
  <c r="P88" i="8"/>
  <c r="P99" i="8"/>
  <c r="P110" i="8"/>
  <c r="P121" i="8"/>
  <c r="P132" i="8"/>
  <c r="P143" i="8"/>
  <c r="P154" i="8"/>
  <c r="P165" i="8"/>
  <c r="P176" i="8"/>
  <c r="P187" i="8"/>
  <c r="P198" i="8"/>
  <c r="P209" i="8"/>
  <c r="P220" i="8"/>
  <c r="P231" i="8"/>
  <c r="P242" i="8"/>
  <c r="M264" i="8"/>
  <c r="M492" i="8"/>
  <c r="M496" i="8"/>
  <c r="M712" i="8"/>
  <c r="M716" i="8"/>
  <c r="AF63" i="4"/>
  <c r="AF66" i="4"/>
  <c r="AF74" i="4"/>
  <c r="AF77" i="4"/>
  <c r="AF85" i="4"/>
  <c r="AF88" i="4"/>
  <c r="AF96" i="4"/>
  <c r="AF99" i="4"/>
  <c r="AF107" i="4"/>
  <c r="AF110" i="4"/>
  <c r="AF118" i="4"/>
  <c r="AF121" i="4"/>
  <c r="AF129" i="4"/>
  <c r="AF132" i="4"/>
  <c r="AF140" i="4"/>
  <c r="AF143" i="4"/>
  <c r="AF151" i="4"/>
  <c r="AF154" i="4"/>
  <c r="AF162" i="4"/>
  <c r="AF165" i="4"/>
  <c r="AF173" i="4"/>
  <c r="AF176" i="4"/>
  <c r="AF184" i="4"/>
  <c r="AF187" i="4"/>
  <c r="AF195" i="4"/>
  <c r="AF198" i="4"/>
  <c r="AF206" i="4"/>
  <c r="AF209" i="4"/>
  <c r="AF217" i="4"/>
  <c r="AF220" i="4"/>
  <c r="AF239" i="4"/>
  <c r="P303" i="4"/>
  <c r="P306" i="4"/>
  <c r="P314" i="4"/>
  <c r="P317" i="4"/>
  <c r="P325" i="4"/>
  <c r="P328" i="4"/>
  <c r="P336" i="4"/>
  <c r="P339" i="4"/>
  <c r="P347" i="4"/>
  <c r="P350" i="4"/>
  <c r="P358" i="4"/>
  <c r="P361" i="4"/>
  <c r="P369" i="4"/>
  <c r="P372" i="4"/>
  <c r="P380" i="4"/>
  <c r="P383" i="4"/>
  <c r="P391" i="4"/>
  <c r="P394" i="4"/>
  <c r="P402" i="4"/>
  <c r="P405" i="4"/>
  <c r="P413" i="4"/>
  <c r="P416" i="4"/>
  <c r="P424" i="4"/>
  <c r="P427" i="4"/>
  <c r="P435" i="4"/>
  <c r="P438" i="4"/>
  <c r="P446" i="4"/>
  <c r="P449" i="4"/>
  <c r="P457" i="4"/>
  <c r="P460" i="4"/>
  <c r="P468" i="4"/>
  <c r="P471" i="4"/>
  <c r="M493" i="4"/>
  <c r="O492" i="4"/>
  <c r="P522" i="4"/>
  <c r="P525" i="4"/>
  <c r="P533" i="4"/>
  <c r="P536" i="4"/>
  <c r="P544" i="4"/>
  <c r="P547" i="4"/>
  <c r="P555" i="4"/>
  <c r="P558" i="4"/>
  <c r="P566" i="4"/>
  <c r="P569" i="4"/>
  <c r="P577" i="4"/>
  <c r="P580" i="4"/>
  <c r="P588" i="4"/>
  <c r="P591" i="4"/>
  <c r="P599" i="4"/>
  <c r="P602" i="4"/>
  <c r="P610" i="4"/>
  <c r="P613" i="4"/>
  <c r="P621" i="4"/>
  <c r="P624" i="4"/>
  <c r="P632" i="4"/>
  <c r="P635" i="4"/>
  <c r="P643" i="4"/>
  <c r="P646" i="4"/>
  <c r="P654" i="4"/>
  <c r="P657" i="4"/>
  <c r="P665" i="4"/>
  <c r="P668" i="4"/>
  <c r="P676" i="4"/>
  <c r="P679" i="4"/>
  <c r="P687" i="4"/>
  <c r="P690" i="4"/>
  <c r="N712" i="4"/>
  <c r="O716" i="4"/>
  <c r="BD742" i="4"/>
  <c r="BD745" i="4"/>
  <c r="BD753" i="4"/>
  <c r="BD756" i="4"/>
  <c r="BD764" i="4"/>
  <c r="BD767" i="4"/>
  <c r="BD775" i="4"/>
  <c r="BD778" i="4"/>
  <c r="BD786" i="4"/>
  <c r="BD789" i="4"/>
  <c r="BD797" i="4"/>
  <c r="BD800" i="4"/>
  <c r="BD808" i="4"/>
  <c r="BD811" i="4"/>
  <c r="BD819" i="4"/>
  <c r="BD822" i="4"/>
  <c r="BD830" i="4"/>
  <c r="BD833" i="4"/>
  <c r="BD841" i="4"/>
  <c r="BD844" i="4"/>
  <c r="BD852" i="4"/>
  <c r="BD855" i="4"/>
  <c r="BD863" i="4"/>
  <c r="BD866" i="4"/>
  <c r="BD874" i="4"/>
  <c r="BD877" i="4"/>
  <c r="BD885" i="4"/>
  <c r="BD888" i="4"/>
  <c r="BD896" i="4"/>
  <c r="BD899" i="4"/>
  <c r="BD907" i="4"/>
  <c r="BD910" i="4"/>
  <c r="O21" i="2"/>
  <c r="AC21" i="2"/>
  <c r="AH21" i="2"/>
  <c r="AQ21" i="2"/>
  <c r="AX21" i="2"/>
  <c r="BB21" i="2"/>
  <c r="N26" i="2"/>
  <c r="AE26" i="2"/>
  <c r="AO26" i="2"/>
  <c r="AS26" i="2"/>
  <c r="AX26" i="2"/>
  <c r="BB26" i="2"/>
  <c r="AV165" i="2"/>
  <c r="AV303" i="2"/>
  <c r="AN306" i="2"/>
  <c r="AV314" i="2"/>
  <c r="AN317" i="2"/>
  <c r="AV325" i="2"/>
  <c r="AN328" i="2"/>
  <c r="AV336" i="2"/>
  <c r="AN339" i="2"/>
  <c r="AV347" i="2"/>
  <c r="AN350" i="2"/>
  <c r="AV358" i="2"/>
  <c r="AN361" i="2"/>
  <c r="AV369" i="2"/>
  <c r="AN372" i="2"/>
  <c r="AV380" i="2"/>
  <c r="AN383" i="2"/>
  <c r="AV391" i="2"/>
  <c r="AN394" i="2"/>
  <c r="AV402" i="2"/>
  <c r="AN405" i="2"/>
  <c r="AV413" i="2"/>
  <c r="AN416" i="2"/>
  <c r="AV424" i="2"/>
  <c r="AN427" i="2"/>
  <c r="AV435" i="2"/>
  <c r="AN438" i="2"/>
  <c r="AV446" i="2"/>
  <c r="AN449" i="2"/>
  <c r="AV457" i="2"/>
  <c r="AN460" i="2"/>
  <c r="AN522" i="2"/>
  <c r="AF525" i="2"/>
  <c r="AF533" i="2"/>
  <c r="AF536" i="2"/>
  <c r="AF544" i="2"/>
  <c r="AF547" i="2"/>
  <c r="AF555" i="2"/>
  <c r="AF558" i="2"/>
  <c r="AF566" i="2"/>
  <c r="AF569" i="2"/>
  <c r="AF577" i="2"/>
  <c r="AF580" i="2"/>
  <c r="AF588" i="2"/>
  <c r="AF591" i="2"/>
  <c r="AV599" i="2"/>
  <c r="AN602" i="2"/>
  <c r="AV610" i="2"/>
  <c r="AN613" i="2"/>
  <c r="AV621" i="2"/>
  <c r="AN624" i="2"/>
  <c r="AV632" i="2"/>
  <c r="AN635" i="2"/>
  <c r="AV643" i="2"/>
  <c r="AN646" i="2"/>
  <c r="AV654" i="2"/>
  <c r="AN657" i="2"/>
  <c r="AV665" i="2"/>
  <c r="AN668" i="2"/>
  <c r="Z712" i="2"/>
  <c r="AG712" i="2"/>
  <c r="AX712" i="2"/>
  <c r="BB712" i="2"/>
  <c r="N716" i="2"/>
  <c r="AE716" i="2"/>
  <c r="AX716" i="2"/>
  <c r="BB716" i="2"/>
  <c r="AV833" i="2"/>
  <c r="P841" i="2"/>
  <c r="BD841" i="2"/>
  <c r="AV844" i="2"/>
  <c r="P852" i="2"/>
  <c r="BD852" i="2"/>
  <c r="AV855" i="2"/>
  <c r="P863" i="2"/>
  <c r="BD863" i="2"/>
  <c r="AV866" i="2"/>
  <c r="P874" i="2"/>
  <c r="BD874" i="2"/>
  <c r="AV877" i="2"/>
  <c r="P885" i="2"/>
  <c r="BD885" i="2"/>
  <c r="AV888" i="2"/>
  <c r="P896" i="2"/>
  <c r="BD896" i="2"/>
  <c r="AV899" i="2"/>
  <c r="AV242" i="4"/>
  <c r="P35" i="10"/>
  <c r="P16" i="10"/>
  <c r="P22" i="10"/>
  <c r="P492" i="10"/>
  <c r="AF22" i="10"/>
  <c r="AF26" i="10"/>
  <c r="BD493" i="10"/>
  <c r="AF496" i="11"/>
  <c r="AV493" i="11"/>
  <c r="BD492" i="11"/>
  <c r="AV712" i="10"/>
  <c r="AF493" i="10"/>
  <c r="AV716" i="10"/>
  <c r="AV713" i="11"/>
  <c r="AV715" i="11" s="1"/>
  <c r="BD712" i="10"/>
  <c r="O23" i="11"/>
  <c r="L23" i="10"/>
  <c r="M22" i="3"/>
  <c r="M21" i="3"/>
  <c r="AF143" i="3"/>
  <c r="P306" i="3"/>
  <c r="P427" i="3"/>
  <c r="AC492" i="3"/>
  <c r="AF679" i="3"/>
  <c r="AF690" i="3"/>
  <c r="O22" i="3"/>
  <c r="O21" i="3"/>
  <c r="AC13" i="3"/>
  <c r="AC22" i="3"/>
  <c r="Y21" i="3"/>
  <c r="AE21" i="3"/>
  <c r="O26" i="3"/>
  <c r="AC26" i="3"/>
  <c r="AF64" i="3"/>
  <c r="AF63" i="3"/>
  <c r="AF75" i="3"/>
  <c r="AF74" i="3"/>
  <c r="AF86" i="3"/>
  <c r="AF85" i="3"/>
  <c r="AF97" i="3"/>
  <c r="AF96" i="3"/>
  <c r="AF108" i="3"/>
  <c r="AF107" i="3"/>
  <c r="AF119" i="3"/>
  <c r="AF118" i="3"/>
  <c r="AF130" i="3"/>
  <c r="AF129" i="3"/>
  <c r="AF141" i="3"/>
  <c r="AF140" i="3"/>
  <c r="AF152" i="3"/>
  <c r="AF151" i="3"/>
  <c r="AF163" i="3"/>
  <c r="AF162" i="3"/>
  <c r="AF174" i="3"/>
  <c r="AF173" i="3"/>
  <c r="AF185" i="3"/>
  <c r="AF184" i="3"/>
  <c r="AF196" i="3"/>
  <c r="AF195" i="3"/>
  <c r="AF198" i="3"/>
  <c r="AF209" i="3"/>
  <c r="AF220" i="3"/>
  <c r="AF231" i="3"/>
  <c r="P304" i="3"/>
  <c r="P303" i="3"/>
  <c r="P315" i="3"/>
  <c r="P314" i="3"/>
  <c r="P326" i="3"/>
  <c r="P325" i="3"/>
  <c r="P337" i="3"/>
  <c r="P336" i="3"/>
  <c r="P348" i="3"/>
  <c r="P347" i="3"/>
  <c r="P359" i="3"/>
  <c r="P358" i="3"/>
  <c r="P370" i="3"/>
  <c r="P369" i="3"/>
  <c r="P381" i="3"/>
  <c r="P380" i="3"/>
  <c r="P392" i="3"/>
  <c r="P391" i="3"/>
  <c r="P403" i="3"/>
  <c r="P402" i="3"/>
  <c r="P414" i="3"/>
  <c r="P413" i="3"/>
  <c r="P425" i="3"/>
  <c r="P424" i="3"/>
  <c r="P436" i="3"/>
  <c r="P435" i="3"/>
  <c r="P447" i="3"/>
  <c r="P446" i="3"/>
  <c r="P458" i="3"/>
  <c r="P457" i="3"/>
  <c r="P469" i="3"/>
  <c r="P468" i="3"/>
  <c r="M493" i="3"/>
  <c r="AC493" i="3"/>
  <c r="Y492" i="3"/>
  <c r="AE492" i="3"/>
  <c r="O496" i="3"/>
  <c r="AC496" i="3"/>
  <c r="AF523" i="3"/>
  <c r="AF522" i="3"/>
  <c r="AF534" i="3"/>
  <c r="AF533" i="3"/>
  <c r="AF545" i="3"/>
  <c r="AF544" i="3"/>
  <c r="AF556" i="3"/>
  <c r="AF555" i="3"/>
  <c r="AF567" i="3"/>
  <c r="AF566" i="3"/>
  <c r="AF578" i="3"/>
  <c r="AF577" i="3"/>
  <c r="AF589" i="3"/>
  <c r="AF588" i="3"/>
  <c r="AF600" i="3"/>
  <c r="AF599" i="3"/>
  <c r="AF611" i="3"/>
  <c r="AF610" i="3"/>
  <c r="AF622" i="3"/>
  <c r="AF621" i="3"/>
  <c r="AF633" i="3"/>
  <c r="AF632" i="3"/>
  <c r="AF644" i="3"/>
  <c r="AF643" i="3"/>
  <c r="AF655" i="3"/>
  <c r="AF654" i="3"/>
  <c r="AF666" i="3"/>
  <c r="AF665" i="3"/>
  <c r="AF677" i="3"/>
  <c r="AF676" i="3"/>
  <c r="AF688" i="3"/>
  <c r="AF687" i="3"/>
  <c r="O713" i="3"/>
  <c r="O712" i="3"/>
  <c r="O716" i="3"/>
  <c r="AF743" i="3"/>
  <c r="AF742" i="3"/>
  <c r="AF754" i="3"/>
  <c r="AF753" i="3"/>
  <c r="AF765" i="3"/>
  <c r="AF764" i="3"/>
  <c r="AF776" i="3"/>
  <c r="AF775" i="3"/>
  <c r="AF787" i="3"/>
  <c r="AF786" i="3"/>
  <c r="AF798" i="3"/>
  <c r="AF797" i="3"/>
  <c r="AF809" i="3"/>
  <c r="AF808" i="3"/>
  <c r="AF820" i="3"/>
  <c r="AF819" i="3"/>
  <c r="AF831" i="3"/>
  <c r="AF830" i="3"/>
  <c r="AF842" i="3"/>
  <c r="AF841" i="3"/>
  <c r="AF853" i="3"/>
  <c r="AF852" i="3"/>
  <c r="AF864" i="3"/>
  <c r="AF863" i="3"/>
  <c r="AF875" i="3"/>
  <c r="AF874" i="3"/>
  <c r="AF886" i="3"/>
  <c r="AF885" i="3"/>
  <c r="AF897" i="3"/>
  <c r="AF896" i="3"/>
  <c r="AF908" i="3"/>
  <c r="AF907" i="3"/>
  <c r="AH13" i="3"/>
  <c r="AH22" i="3"/>
  <c r="AH21" i="3"/>
  <c r="AN206" i="3"/>
  <c r="AN217" i="3"/>
  <c r="AN228" i="3"/>
  <c r="AN306" i="3"/>
  <c r="AN317" i="3"/>
  <c r="AN328" i="3"/>
  <c r="AN339" i="3"/>
  <c r="AN350" i="3"/>
  <c r="AN361" i="3"/>
  <c r="AN372" i="3"/>
  <c r="AN383" i="3"/>
  <c r="AN394" i="3"/>
  <c r="AN405" i="3"/>
  <c r="AN416" i="3"/>
  <c r="AN427" i="3"/>
  <c r="AN438" i="3"/>
  <c r="AN449" i="3"/>
  <c r="AN460" i="3"/>
  <c r="AN471" i="3"/>
  <c r="AH496" i="3"/>
  <c r="AN525" i="3"/>
  <c r="AN536" i="3"/>
  <c r="AN547" i="3"/>
  <c r="AN558" i="3"/>
  <c r="AN569" i="3"/>
  <c r="AN580" i="3"/>
  <c r="AN591" i="3"/>
  <c r="AN602" i="3"/>
  <c r="AN613" i="3"/>
  <c r="AN624" i="3"/>
  <c r="AN635" i="3"/>
  <c r="AN646" i="3"/>
  <c r="AN657" i="3"/>
  <c r="AN668" i="3"/>
  <c r="AN679" i="3"/>
  <c r="AN690" i="3"/>
  <c r="AN742" i="3"/>
  <c r="AN753" i="3"/>
  <c r="AN764" i="3"/>
  <c r="AN775" i="3"/>
  <c r="AN786" i="3"/>
  <c r="AN797" i="3"/>
  <c r="AN808" i="3"/>
  <c r="AN819" i="3"/>
  <c r="AN830" i="3"/>
  <c r="AN841" i="3"/>
  <c r="AN852" i="3"/>
  <c r="AN863" i="3"/>
  <c r="AN874" i="3"/>
  <c r="AN885" i="3"/>
  <c r="AN896" i="3"/>
  <c r="AN907" i="3"/>
  <c r="AR22" i="3"/>
  <c r="AR21" i="3"/>
  <c r="AT21" i="3"/>
  <c r="AR26" i="3"/>
  <c r="AV64" i="3"/>
  <c r="AV75" i="3"/>
  <c r="AV86" i="3"/>
  <c r="AV97" i="3"/>
  <c r="AV108" i="3"/>
  <c r="AV119" i="3"/>
  <c r="AV130" i="3"/>
  <c r="AV141" i="3"/>
  <c r="AV152" i="3"/>
  <c r="AV163" i="3"/>
  <c r="AV174" i="3"/>
  <c r="AV185" i="3"/>
  <c r="AV196" i="3"/>
  <c r="AV207" i="3"/>
  <c r="AV218" i="3"/>
  <c r="AV229" i="3"/>
  <c r="AV306" i="3"/>
  <c r="AV317" i="3"/>
  <c r="AV328" i="3"/>
  <c r="AV339" i="3"/>
  <c r="AV350" i="3"/>
  <c r="AV361" i="3"/>
  <c r="AV372" i="3"/>
  <c r="AV383" i="3"/>
  <c r="AV394" i="3"/>
  <c r="AV405" i="3"/>
  <c r="AV416" i="3"/>
  <c r="AV427" i="3"/>
  <c r="AV438" i="3"/>
  <c r="AV449" i="3"/>
  <c r="AV460" i="3"/>
  <c r="AV471" i="3"/>
  <c r="AV525" i="3"/>
  <c r="AV536" i="3"/>
  <c r="AV547" i="3"/>
  <c r="AV558" i="3"/>
  <c r="AV569" i="3"/>
  <c r="AV580" i="3"/>
  <c r="AV591" i="3"/>
  <c r="AV602" i="3"/>
  <c r="AV613" i="3"/>
  <c r="AV624" i="3"/>
  <c r="AV635" i="3"/>
  <c r="AV646" i="3"/>
  <c r="AV657" i="3"/>
  <c r="AV668" i="3"/>
  <c r="AV679" i="3"/>
  <c r="AV690" i="3"/>
  <c r="AX16" i="3"/>
  <c r="AX22" i="3"/>
  <c r="BB16" i="3"/>
  <c r="BB22" i="3"/>
  <c r="AZ21" i="3"/>
  <c r="AW26" i="3"/>
  <c r="BA26" i="3"/>
  <c r="BD304" i="3"/>
  <c r="BD315" i="3"/>
  <c r="BD326" i="3"/>
  <c r="BD337" i="3"/>
  <c r="BD348" i="3"/>
  <c r="BD359" i="3"/>
  <c r="BD370" i="3"/>
  <c r="BD381" i="3"/>
  <c r="BD392" i="3"/>
  <c r="BD403" i="3"/>
  <c r="BD414" i="3"/>
  <c r="BD425" i="3"/>
  <c r="BD436" i="3"/>
  <c r="BD447" i="3"/>
  <c r="BD458" i="3"/>
  <c r="BD469" i="3"/>
  <c r="AY492" i="3"/>
  <c r="BC492" i="3"/>
  <c r="AZ496" i="3"/>
  <c r="BD523" i="3"/>
  <c r="BD534" i="3"/>
  <c r="BD545" i="3"/>
  <c r="BD556" i="3"/>
  <c r="BD567" i="3"/>
  <c r="BD578" i="3"/>
  <c r="BD589" i="3"/>
  <c r="BD600" i="3"/>
  <c r="BD611" i="3"/>
  <c r="BD622" i="3"/>
  <c r="BD633" i="3"/>
  <c r="BD644" i="3"/>
  <c r="BD655" i="3"/>
  <c r="BD666" i="3"/>
  <c r="BD677" i="3"/>
  <c r="BD688" i="3"/>
  <c r="M22" i="8"/>
  <c r="P64" i="8"/>
  <c r="P75" i="8"/>
  <c r="P86" i="8"/>
  <c r="P97" i="8"/>
  <c r="P108" i="8"/>
  <c r="P119" i="8"/>
  <c r="P130" i="8"/>
  <c r="P141" i="8"/>
  <c r="P152" i="8"/>
  <c r="P163" i="8"/>
  <c r="P174" i="8"/>
  <c r="P185" i="8"/>
  <c r="P196" i="8"/>
  <c r="P207" i="8"/>
  <c r="P218" i="8"/>
  <c r="P229" i="8"/>
  <c r="P240" i="8"/>
  <c r="N264" i="8"/>
  <c r="P303" i="8"/>
  <c r="P314" i="8"/>
  <c r="P325" i="8"/>
  <c r="P336" i="8"/>
  <c r="P347" i="8"/>
  <c r="P358" i="8"/>
  <c r="P369" i="8"/>
  <c r="P380" i="8"/>
  <c r="P391" i="8"/>
  <c r="P402" i="8"/>
  <c r="P413" i="8"/>
  <c r="P424" i="8"/>
  <c r="P435" i="8"/>
  <c r="P446" i="8"/>
  <c r="P457" i="8"/>
  <c r="P468" i="8"/>
  <c r="P479" i="8"/>
  <c r="N492" i="8"/>
  <c r="N496" i="8"/>
  <c r="P522" i="8"/>
  <c r="P533" i="8"/>
  <c r="P544" i="8"/>
  <c r="P555" i="8"/>
  <c r="P566" i="8"/>
  <c r="P577" i="8"/>
  <c r="P588" i="8"/>
  <c r="P599" i="8"/>
  <c r="P610" i="8"/>
  <c r="P621" i="8"/>
  <c r="P632" i="8"/>
  <c r="P643" i="8"/>
  <c r="P654" i="8"/>
  <c r="P665" i="8"/>
  <c r="P676" i="8"/>
  <c r="P687" i="8"/>
  <c r="P698" i="8"/>
  <c r="N712" i="8"/>
  <c r="N716" i="8"/>
  <c r="P742" i="8"/>
  <c r="P753" i="8"/>
  <c r="P764" i="8"/>
  <c r="P775" i="8"/>
  <c r="P786" i="8"/>
  <c r="P797" i="8"/>
  <c r="P808" i="8"/>
  <c r="P819" i="8"/>
  <c r="P830" i="8"/>
  <c r="P841" i="8"/>
  <c r="P852" i="8"/>
  <c r="P863" i="8"/>
  <c r="P874" i="8"/>
  <c r="P885" i="8"/>
  <c r="P896" i="8"/>
  <c r="P907" i="8"/>
  <c r="P918" i="8"/>
  <c r="AV63" i="8"/>
  <c r="AV74" i="8"/>
  <c r="AV85" i="8"/>
  <c r="AV96" i="8"/>
  <c r="AV107" i="8"/>
  <c r="AV118" i="8"/>
  <c r="AV129" i="8"/>
  <c r="AV140" i="8"/>
  <c r="AV151" i="8"/>
  <c r="AV162" i="8"/>
  <c r="AV173" i="8"/>
  <c r="AV184" i="8"/>
  <c r="AV195" i="8"/>
  <c r="AV206" i="8"/>
  <c r="AV217" i="8"/>
  <c r="AV228" i="8"/>
  <c r="AV239" i="8"/>
  <c r="AV303" i="8"/>
  <c r="AV314" i="8"/>
  <c r="AV325" i="8"/>
  <c r="AV336" i="8"/>
  <c r="AV347" i="8"/>
  <c r="AV358" i="8"/>
  <c r="AV369" i="8"/>
  <c r="AV380" i="8"/>
  <c r="AV391" i="8"/>
  <c r="AV402" i="8"/>
  <c r="AV413" i="8"/>
  <c r="AV424" i="8"/>
  <c r="AV435" i="8"/>
  <c r="AV446" i="8"/>
  <c r="AV457" i="8"/>
  <c r="AV468" i="8"/>
  <c r="AV479" i="8"/>
  <c r="AV522" i="8"/>
  <c r="AV533" i="8"/>
  <c r="AV544" i="8"/>
  <c r="AV555" i="8"/>
  <c r="AV566" i="8"/>
  <c r="AV577" i="8"/>
  <c r="AV588" i="8"/>
  <c r="AV599" i="8"/>
  <c r="AV610" i="8"/>
  <c r="AV621" i="8"/>
  <c r="AV632" i="8"/>
  <c r="AV643" i="8"/>
  <c r="AV654" i="8"/>
  <c r="AV665" i="8"/>
  <c r="AV676" i="8"/>
  <c r="AV687" i="8"/>
  <c r="AV698" i="8"/>
  <c r="AV742" i="8"/>
  <c r="AV753" i="8"/>
  <c r="AV764" i="8"/>
  <c r="AV775" i="8"/>
  <c r="AV786" i="8"/>
  <c r="AV797" i="8"/>
  <c r="AV808" i="8"/>
  <c r="AV819" i="8"/>
  <c r="AV830" i="8"/>
  <c r="AV841" i="8"/>
  <c r="AV852" i="8"/>
  <c r="AV863" i="8"/>
  <c r="AV874" i="8"/>
  <c r="AV885" i="8"/>
  <c r="AV896" i="8"/>
  <c r="AV907" i="8"/>
  <c r="AV918" i="8"/>
  <c r="BD63" i="8"/>
  <c r="BD74" i="8"/>
  <c r="BD85" i="8"/>
  <c r="BD96" i="8"/>
  <c r="BD107" i="8"/>
  <c r="BD118" i="8"/>
  <c r="BD129" i="8"/>
  <c r="BD140" i="8"/>
  <c r="BD151" i="8"/>
  <c r="BD162" i="8"/>
  <c r="BD173" i="8"/>
  <c r="BD184" i="8"/>
  <c r="BD195" i="8"/>
  <c r="BD206" i="8"/>
  <c r="BD217" i="8"/>
  <c r="BD228" i="8"/>
  <c r="BD239" i="8"/>
  <c r="BD303" i="8"/>
  <c r="BD314" i="8"/>
  <c r="BD325" i="8"/>
  <c r="BD336" i="8"/>
  <c r="BD347" i="8"/>
  <c r="BD358" i="8"/>
  <c r="BD369" i="8"/>
  <c r="BD380" i="8"/>
  <c r="BD391" i="8"/>
  <c r="BD402" i="8"/>
  <c r="BD413" i="8"/>
  <c r="BD424" i="8"/>
  <c r="BD435" i="8"/>
  <c r="BD446" i="8"/>
  <c r="BD457" i="8"/>
  <c r="BD468" i="8"/>
  <c r="BD479" i="8"/>
  <c r="BD522" i="8"/>
  <c r="BD533" i="8"/>
  <c r="BD544" i="8"/>
  <c r="BD555" i="8"/>
  <c r="BD566" i="8"/>
  <c r="BD577" i="8"/>
  <c r="BD588" i="8"/>
  <c r="BD599" i="8"/>
  <c r="BD610" i="8"/>
  <c r="BD621" i="8"/>
  <c r="BD632" i="8"/>
  <c r="BD643" i="8"/>
  <c r="BD654" i="8"/>
  <c r="BD665" i="8"/>
  <c r="BD676" i="8"/>
  <c r="BD687" i="8"/>
  <c r="BD698" i="8"/>
  <c r="BD742" i="8"/>
  <c r="BD753" i="8"/>
  <c r="BD764" i="8"/>
  <c r="BD775" i="8"/>
  <c r="BD786" i="8"/>
  <c r="BD797" i="8"/>
  <c r="BD808" i="8"/>
  <c r="BD819" i="8"/>
  <c r="BD830" i="8"/>
  <c r="BD841" i="8"/>
  <c r="BD852" i="8"/>
  <c r="BD863" i="8"/>
  <c r="BD874" i="8"/>
  <c r="BD885" i="8"/>
  <c r="BD896" i="8"/>
  <c r="BD907" i="8"/>
  <c r="BD918" i="8"/>
  <c r="AV63" i="4"/>
  <c r="AV66" i="4"/>
  <c r="AV74" i="4"/>
  <c r="AV77" i="4"/>
  <c r="AV85" i="4"/>
  <c r="AV88" i="4"/>
  <c r="AV96" i="4"/>
  <c r="AV99" i="4"/>
  <c r="AV107" i="4"/>
  <c r="AV110" i="4"/>
  <c r="AV118" i="4"/>
  <c r="AV121" i="4"/>
  <c r="AV129" i="4"/>
  <c r="AV132" i="4"/>
  <c r="AV140" i="4"/>
  <c r="AV143" i="4"/>
  <c r="AV151" i="4"/>
  <c r="AV154" i="4"/>
  <c r="AV162" i="4"/>
  <c r="AV165" i="4"/>
  <c r="AV173" i="4"/>
  <c r="AV176" i="4"/>
  <c r="AV184" i="4"/>
  <c r="AV187" i="4"/>
  <c r="AV195" i="4"/>
  <c r="AV198" i="4"/>
  <c r="AV206" i="4"/>
  <c r="AV209" i="4"/>
  <c r="AV217" i="4"/>
  <c r="AV220" i="4"/>
  <c r="AV239" i="4"/>
  <c r="AF303" i="4"/>
  <c r="AF306" i="4"/>
  <c r="AF314" i="4"/>
  <c r="AF317" i="4"/>
  <c r="AF325" i="4"/>
  <c r="AF328" i="4"/>
  <c r="AF336" i="4"/>
  <c r="AF339" i="4"/>
  <c r="AF347" i="4"/>
  <c r="AF350" i="4"/>
  <c r="AF358" i="4"/>
  <c r="AF361" i="4"/>
  <c r="AF369" i="4"/>
  <c r="AF372" i="4"/>
  <c r="AF380" i="4"/>
  <c r="AF383" i="4"/>
  <c r="AF391" i="4"/>
  <c r="AF394" i="4"/>
  <c r="AF402" i="4"/>
  <c r="AF405" i="4"/>
  <c r="AF413" i="4"/>
  <c r="AF416" i="4"/>
  <c r="AF424" i="4"/>
  <c r="AF427" i="4"/>
  <c r="AF435" i="4"/>
  <c r="AF438" i="4"/>
  <c r="AF446" i="4"/>
  <c r="AF449" i="4"/>
  <c r="AF457" i="4"/>
  <c r="AF460" i="4"/>
  <c r="AF468" i="4"/>
  <c r="AF471" i="4"/>
  <c r="N493" i="4"/>
  <c r="M496" i="4"/>
  <c r="AF522" i="4"/>
  <c r="AF525" i="4"/>
  <c r="AF533" i="4"/>
  <c r="AF536" i="4"/>
  <c r="AF544" i="4"/>
  <c r="AF547" i="4"/>
  <c r="AF555" i="4"/>
  <c r="AF558" i="4"/>
  <c r="AF566" i="4"/>
  <c r="AF569" i="4"/>
  <c r="AF577" i="4"/>
  <c r="AF580" i="4"/>
  <c r="AF588" i="4"/>
  <c r="AF591" i="4"/>
  <c r="AF599" i="4"/>
  <c r="AF602" i="4"/>
  <c r="AF610" i="4"/>
  <c r="AF613" i="4"/>
  <c r="AF621" i="4"/>
  <c r="AF624" i="4"/>
  <c r="AF632" i="4"/>
  <c r="AF635" i="4"/>
  <c r="AF643" i="4"/>
  <c r="AF646" i="4"/>
  <c r="AF654" i="4"/>
  <c r="AF657" i="4"/>
  <c r="AF665" i="4"/>
  <c r="AF668" i="4"/>
  <c r="AF676" i="4"/>
  <c r="AF679" i="4"/>
  <c r="AF687" i="4"/>
  <c r="AF690" i="4"/>
  <c r="O713" i="4"/>
  <c r="O712" i="4"/>
  <c r="P742" i="4"/>
  <c r="P745" i="4"/>
  <c r="P753" i="4"/>
  <c r="P756" i="4"/>
  <c r="P764" i="4"/>
  <c r="P767" i="4"/>
  <c r="P775" i="4"/>
  <c r="P778" i="4"/>
  <c r="P786" i="4"/>
  <c r="P789" i="4"/>
  <c r="P797" i="4"/>
  <c r="P800" i="4"/>
  <c r="P808" i="4"/>
  <c r="P811" i="4"/>
  <c r="P819" i="4"/>
  <c r="P822" i="4"/>
  <c r="P830" i="4"/>
  <c r="P833" i="4"/>
  <c r="P841" i="4"/>
  <c r="P844" i="4"/>
  <c r="P852" i="4"/>
  <c r="P855" i="4"/>
  <c r="P863" i="4"/>
  <c r="P866" i="4"/>
  <c r="P874" i="4"/>
  <c r="P877" i="4"/>
  <c r="P885" i="4"/>
  <c r="P888" i="4"/>
  <c r="P896" i="4"/>
  <c r="P899" i="4"/>
  <c r="P907" i="4"/>
  <c r="P910" i="4"/>
  <c r="L22" i="2"/>
  <c r="L16" i="2"/>
  <c r="L21" i="2"/>
  <c r="AM16" i="2"/>
  <c r="AM22" i="2"/>
  <c r="AR22" i="2"/>
  <c r="AR21" i="2"/>
  <c r="N21" i="2"/>
  <c r="AD21" i="2"/>
  <c r="AM21" i="2"/>
  <c r="AT21" i="2"/>
  <c r="AY21" i="2"/>
  <c r="BC21" i="2"/>
  <c r="O26" i="2"/>
  <c r="AB26" i="2"/>
  <c r="AG26" i="2"/>
  <c r="AP26" i="2"/>
  <c r="AT26" i="2"/>
  <c r="AY26" i="2"/>
  <c r="BC26" i="2"/>
  <c r="AF63" i="2"/>
  <c r="P66" i="2"/>
  <c r="BD66" i="2"/>
  <c r="AF74" i="2"/>
  <c r="P77" i="2"/>
  <c r="BD77" i="2"/>
  <c r="AF85" i="2"/>
  <c r="P88" i="2"/>
  <c r="BD88" i="2"/>
  <c r="AF96" i="2"/>
  <c r="P99" i="2"/>
  <c r="BD99" i="2"/>
  <c r="AF107" i="2"/>
  <c r="P110" i="2"/>
  <c r="BD110" i="2"/>
  <c r="AF118" i="2"/>
  <c r="P121" i="2"/>
  <c r="BD121" i="2"/>
  <c r="AF129" i="2"/>
  <c r="P132" i="2"/>
  <c r="BD132" i="2"/>
  <c r="AF140" i="2"/>
  <c r="P143" i="2"/>
  <c r="BD143" i="2"/>
  <c r="AF151" i="2"/>
  <c r="P154" i="2"/>
  <c r="BD154" i="2"/>
  <c r="AF162" i="2"/>
  <c r="P165" i="2"/>
  <c r="BD165" i="2"/>
  <c r="P303" i="2"/>
  <c r="BD303" i="2"/>
  <c r="AV306" i="2"/>
  <c r="P314" i="2"/>
  <c r="BD314" i="2"/>
  <c r="AV317" i="2"/>
  <c r="P325" i="2"/>
  <c r="BD325" i="2"/>
  <c r="AV328" i="2"/>
  <c r="P336" i="2"/>
  <c r="BD336" i="2"/>
  <c r="AV339" i="2"/>
  <c r="P347" i="2"/>
  <c r="BD347" i="2"/>
  <c r="AV350" i="2"/>
  <c r="P358" i="2"/>
  <c r="BD358" i="2"/>
  <c r="AV361" i="2"/>
  <c r="P369" i="2"/>
  <c r="BD369" i="2"/>
  <c r="AV372" i="2"/>
  <c r="P380" i="2"/>
  <c r="BD380" i="2"/>
  <c r="AV383" i="2"/>
  <c r="P391" i="2"/>
  <c r="BD391" i="2"/>
  <c r="AV394" i="2"/>
  <c r="P402" i="2"/>
  <c r="BD402" i="2"/>
  <c r="AV405" i="2"/>
  <c r="P413" i="2"/>
  <c r="BD413" i="2"/>
  <c r="AV416" i="2"/>
  <c r="P424" i="2"/>
  <c r="BD424" i="2"/>
  <c r="AV427" i="2"/>
  <c r="P435" i="2"/>
  <c r="BD435" i="2"/>
  <c r="AV438" i="2"/>
  <c r="P446" i="2"/>
  <c r="BD446" i="2"/>
  <c r="AV449" i="2"/>
  <c r="P457" i="2"/>
  <c r="BD457" i="2"/>
  <c r="AV460" i="2"/>
  <c r="AV522" i="2"/>
  <c r="AN525" i="2"/>
  <c r="AN533" i="2"/>
  <c r="AN536" i="2"/>
  <c r="AN544" i="2"/>
  <c r="AN547" i="2"/>
  <c r="AN555" i="2"/>
  <c r="AN558" i="2"/>
  <c r="AN566" i="2"/>
  <c r="AN569" i="2"/>
  <c r="AN577" i="2"/>
  <c r="AN580" i="2"/>
  <c r="AN588" i="2"/>
  <c r="AN591" i="2"/>
  <c r="P599" i="2"/>
  <c r="BD599" i="2"/>
  <c r="AV602" i="2"/>
  <c r="P610" i="2"/>
  <c r="BD610" i="2"/>
  <c r="AV613" i="2"/>
  <c r="P621" i="2"/>
  <c r="BD621" i="2"/>
  <c r="AV624" i="2"/>
  <c r="P632" i="2"/>
  <c r="BD632" i="2"/>
  <c r="AV635" i="2"/>
  <c r="P643" i="2"/>
  <c r="BD643" i="2"/>
  <c r="AV646" i="2"/>
  <c r="P654" i="2"/>
  <c r="BD654" i="2"/>
  <c r="AV657" i="2"/>
  <c r="P665" i="2"/>
  <c r="BD665" i="2"/>
  <c r="AV668" i="2"/>
  <c r="P676" i="2"/>
  <c r="BD676" i="2"/>
  <c r="AV679" i="2"/>
  <c r="N712" i="2"/>
  <c r="AC712" i="2"/>
  <c r="AH712" i="2"/>
  <c r="AY712" i="2"/>
  <c r="BC712" i="2"/>
  <c r="O716" i="2"/>
  <c r="AG716" i="2"/>
  <c r="AY716" i="2"/>
  <c r="BC716" i="2"/>
  <c r="AF742" i="2"/>
  <c r="P745" i="2"/>
  <c r="BD745" i="2"/>
  <c r="AF753" i="2"/>
  <c r="P756" i="2"/>
  <c r="BD756" i="2"/>
  <c r="AF764" i="2"/>
  <c r="P767" i="2"/>
  <c r="BD767" i="2"/>
  <c r="AF775" i="2"/>
  <c r="P778" i="2"/>
  <c r="BD778" i="2"/>
  <c r="AF786" i="2"/>
  <c r="P789" i="2"/>
  <c r="BD789" i="2"/>
  <c r="AF797" i="2"/>
  <c r="P800" i="2"/>
  <c r="BD800" i="2"/>
  <c r="AF808" i="2"/>
  <c r="P811" i="2"/>
  <c r="BD811" i="2"/>
  <c r="AF819" i="2"/>
  <c r="P822" i="2"/>
  <c r="BD822" i="2"/>
  <c r="AF830" i="2"/>
  <c r="P833" i="2"/>
  <c r="BD833" i="2"/>
  <c r="AF841" i="2"/>
  <c r="P844" i="2"/>
  <c r="BD844" i="2"/>
  <c r="AF852" i="2"/>
  <c r="P855" i="2"/>
  <c r="BD855" i="2"/>
  <c r="AF863" i="2"/>
  <c r="P866" i="2"/>
  <c r="BD866" i="2"/>
  <c r="AF874" i="2"/>
  <c r="P877" i="2"/>
  <c r="BD877" i="2"/>
  <c r="AF885" i="2"/>
  <c r="P888" i="2"/>
  <c r="BD888" i="2"/>
  <c r="AF896" i="2"/>
  <c r="P899" i="2"/>
  <c r="BD899" i="2"/>
  <c r="N26" i="4"/>
  <c r="AF242" i="4"/>
  <c r="P35" i="11"/>
  <c r="P493" i="11"/>
  <c r="P493" i="10"/>
  <c r="AF21" i="10"/>
  <c r="AF22" i="11"/>
  <c r="BD16" i="11"/>
  <c r="BD22" i="11"/>
  <c r="AF712" i="11"/>
  <c r="AV492" i="11"/>
  <c r="AF493" i="11"/>
  <c r="AV493" i="10"/>
  <c r="BD716" i="11"/>
  <c r="N23" i="11"/>
  <c r="O13" i="9"/>
  <c r="O22" i="9"/>
  <c r="O21" i="9"/>
  <c r="P63" i="9"/>
  <c r="P74" i="9"/>
  <c r="P85" i="9"/>
  <c r="P96" i="9"/>
  <c r="P107" i="9"/>
  <c r="P118" i="9"/>
  <c r="P129" i="9"/>
  <c r="P140" i="9"/>
  <c r="P151" i="9"/>
  <c r="P162" i="9"/>
  <c r="P173" i="9"/>
  <c r="P184" i="9"/>
  <c r="P195" i="9"/>
  <c r="P206" i="9"/>
  <c r="P217" i="9"/>
  <c r="P228" i="9"/>
  <c r="N264" i="9"/>
  <c r="N492" i="9"/>
  <c r="N496" i="9"/>
  <c r="P522" i="9"/>
  <c r="P533" i="9"/>
  <c r="P544" i="9"/>
  <c r="P555" i="9"/>
  <c r="P566" i="9"/>
  <c r="P577" i="9"/>
  <c r="P588" i="9"/>
  <c r="P599" i="9"/>
  <c r="P610" i="9"/>
  <c r="P621" i="9"/>
  <c r="P632" i="9"/>
  <c r="P643" i="9"/>
  <c r="P654" i="9"/>
  <c r="P665" i="9"/>
  <c r="P676" i="9"/>
  <c r="P687" i="9"/>
  <c r="O713" i="9"/>
  <c r="M712" i="9"/>
  <c r="M716" i="9"/>
  <c r="AF64" i="9"/>
  <c r="AF75" i="9"/>
  <c r="AF86" i="9"/>
  <c r="AF97" i="9"/>
  <c r="AF108" i="9"/>
  <c r="AF119" i="9"/>
  <c r="AF130" i="9"/>
  <c r="AF141" i="9"/>
  <c r="AF152" i="9"/>
  <c r="AF163" i="9"/>
  <c r="AF174" i="9"/>
  <c r="AF185" i="9"/>
  <c r="AF196" i="9"/>
  <c r="AF207" i="9"/>
  <c r="AF218" i="9"/>
  <c r="AF229" i="9"/>
  <c r="AF304" i="9"/>
  <c r="AF315" i="9"/>
  <c r="AF326" i="9"/>
  <c r="AF337" i="9"/>
  <c r="AF348" i="9"/>
  <c r="AF359" i="9"/>
  <c r="AF370" i="9"/>
  <c r="AF381" i="9"/>
  <c r="AF392" i="9"/>
  <c r="AF403" i="9"/>
  <c r="AF414" i="9"/>
  <c r="AF425" i="9"/>
  <c r="AF436" i="9"/>
  <c r="AF447" i="9"/>
  <c r="AF458" i="9"/>
  <c r="AF469" i="9"/>
  <c r="AF523" i="9"/>
  <c r="AF534" i="9"/>
  <c r="AF545" i="9"/>
  <c r="AF556" i="9"/>
  <c r="AF567" i="9"/>
  <c r="AF578" i="9"/>
  <c r="AF589" i="9"/>
  <c r="AF600" i="9"/>
  <c r="AF611" i="9"/>
  <c r="AF622" i="9"/>
  <c r="AF633" i="9"/>
  <c r="AF644" i="9"/>
  <c r="AF655" i="9"/>
  <c r="AF666" i="9"/>
  <c r="AF677" i="9"/>
  <c r="AF688" i="9"/>
  <c r="AF743" i="9"/>
  <c r="AF754" i="9"/>
  <c r="AF765" i="9"/>
  <c r="AF776" i="9"/>
  <c r="AF787" i="9"/>
  <c r="AF798" i="9"/>
  <c r="AF809" i="9"/>
  <c r="AF820" i="9"/>
  <c r="AF831" i="9"/>
  <c r="AF842" i="9"/>
  <c r="AF853" i="9"/>
  <c r="AF864" i="9"/>
  <c r="AF875" i="9"/>
  <c r="AF886" i="9"/>
  <c r="AF897" i="9"/>
  <c r="AF908" i="9"/>
  <c r="AV63" i="9"/>
  <c r="AV74" i="9"/>
  <c r="AV85" i="9"/>
  <c r="AV96" i="9"/>
  <c r="AV107" i="9"/>
  <c r="AV118" i="9"/>
  <c r="AV129" i="9"/>
  <c r="AV140" i="9"/>
  <c r="AV151" i="9"/>
  <c r="AV162" i="9"/>
  <c r="AV173" i="9"/>
  <c r="AV184" i="9"/>
  <c r="AV195" i="9"/>
  <c r="AV206" i="9"/>
  <c r="AV217" i="9"/>
  <c r="AV228" i="9"/>
  <c r="AV303" i="9"/>
  <c r="AV314" i="9"/>
  <c r="AV325" i="9"/>
  <c r="AV336" i="9"/>
  <c r="AV347" i="9"/>
  <c r="AV358" i="9"/>
  <c r="AV369" i="9"/>
  <c r="AV380" i="9"/>
  <c r="AV391" i="9"/>
  <c r="AV402" i="9"/>
  <c r="AV413" i="9"/>
  <c r="AV424" i="9"/>
  <c r="AV435" i="9"/>
  <c r="AV446" i="9"/>
  <c r="AV457" i="9"/>
  <c r="AV468" i="9"/>
  <c r="AV522" i="9"/>
  <c r="AV533" i="9"/>
  <c r="AV544" i="9"/>
  <c r="AV555" i="9"/>
  <c r="AV566" i="9"/>
  <c r="AV577" i="9"/>
  <c r="AV588" i="9"/>
  <c r="AV599" i="9"/>
  <c r="AV610" i="9"/>
  <c r="AV621" i="9"/>
  <c r="AV632" i="9"/>
  <c r="AV643" i="9"/>
  <c r="AV654" i="9"/>
  <c r="AV665" i="9"/>
  <c r="AV676" i="9"/>
  <c r="AV687" i="9"/>
  <c r="AV742" i="9"/>
  <c r="AV753" i="9"/>
  <c r="AV764" i="9"/>
  <c r="AV775" i="9"/>
  <c r="AV786" i="9"/>
  <c r="AV797" i="9"/>
  <c r="AV808" i="9"/>
  <c r="AV819" i="9"/>
  <c r="AV830" i="9"/>
  <c r="AV841" i="9"/>
  <c r="AV852" i="9"/>
  <c r="AV863" i="9"/>
  <c r="AV874" i="9"/>
  <c r="AV885" i="9"/>
  <c r="AV896" i="9"/>
  <c r="AV907" i="9"/>
  <c r="BD63" i="9"/>
  <c r="BD74" i="9"/>
  <c r="BD85" i="9"/>
  <c r="BD96" i="9"/>
  <c r="BD107" i="9"/>
  <c r="BD118" i="9"/>
  <c r="BD129" i="9"/>
  <c r="BD140" i="9"/>
  <c r="BD151" i="9"/>
  <c r="BD162" i="9"/>
  <c r="BD173" i="9"/>
  <c r="BD184" i="9"/>
  <c r="BD195" i="9"/>
  <c r="BD206" i="9"/>
  <c r="BD217" i="9"/>
  <c r="BD228" i="9"/>
  <c r="BD303" i="9"/>
  <c r="BD314" i="9"/>
  <c r="BD325" i="9"/>
  <c r="BD336" i="9"/>
  <c r="BD347" i="9"/>
  <c r="BD358" i="9"/>
  <c r="BD369" i="9"/>
  <c r="BD380" i="9"/>
  <c r="BD391" i="9"/>
  <c r="BD402" i="9"/>
  <c r="BD413" i="9"/>
  <c r="BD424" i="9"/>
  <c r="BD435" i="9"/>
  <c r="BD446" i="9"/>
  <c r="BD457" i="9"/>
  <c r="BD468" i="9"/>
  <c r="BD522" i="9"/>
  <c r="BD533" i="9"/>
  <c r="BD544" i="9"/>
  <c r="BD555" i="9"/>
  <c r="BD566" i="9"/>
  <c r="BD577" i="9"/>
  <c r="BD588" i="9"/>
  <c r="BD599" i="9"/>
  <c r="BD610" i="9"/>
  <c r="BD621" i="9"/>
  <c r="BD632" i="9"/>
  <c r="BD643" i="9"/>
  <c r="BD654" i="9"/>
  <c r="BD665" i="9"/>
  <c r="BD676" i="9"/>
  <c r="BD687" i="9"/>
  <c r="BD742" i="9"/>
  <c r="BD753" i="9"/>
  <c r="BD764" i="9"/>
  <c r="BD775" i="9"/>
  <c r="BD786" i="9"/>
  <c r="BD797" i="9"/>
  <c r="BD808" i="9"/>
  <c r="BD819" i="9"/>
  <c r="BD830" i="9"/>
  <c r="BD841" i="9"/>
  <c r="BD852" i="9"/>
  <c r="O264" i="9"/>
  <c r="O492" i="9"/>
  <c r="O496" i="9"/>
  <c r="N716" i="9"/>
  <c r="L264" i="9"/>
  <c r="L496" i="9"/>
  <c r="BD908" i="9"/>
  <c r="N13" i="9"/>
  <c r="N22" i="9"/>
  <c r="N21" i="9"/>
  <c r="L493" i="9"/>
  <c r="L492" i="9"/>
  <c r="O26" i="9"/>
  <c r="M264" i="9"/>
  <c r="M493" i="9"/>
  <c r="M492" i="9"/>
  <c r="M496" i="9"/>
  <c r="N713" i="9"/>
  <c r="P886" i="9"/>
  <c r="P897" i="9"/>
  <c r="P908" i="9"/>
  <c r="AF66" i="9"/>
  <c r="AF77" i="9"/>
  <c r="AF88" i="9"/>
  <c r="AF99" i="9"/>
  <c r="AF110" i="9"/>
  <c r="AF121" i="9"/>
  <c r="AF132" i="9"/>
  <c r="AF143" i="9"/>
  <c r="AF154" i="9"/>
  <c r="AF165" i="9"/>
  <c r="AF176" i="9"/>
  <c r="AF187" i="9"/>
  <c r="AF198" i="9"/>
  <c r="AF209" i="9"/>
  <c r="AF220" i="9"/>
  <c r="AF231" i="9"/>
  <c r="AF306" i="9"/>
  <c r="AF317" i="9"/>
  <c r="AF328" i="9"/>
  <c r="AF339" i="9"/>
  <c r="AF350" i="9"/>
  <c r="AF361" i="9"/>
  <c r="AF372" i="9"/>
  <c r="AF383" i="9"/>
  <c r="AF394" i="9"/>
  <c r="AF405" i="9"/>
  <c r="AF416" i="9"/>
  <c r="AF427" i="9"/>
  <c r="AF438" i="9"/>
  <c r="AF449" i="9"/>
  <c r="AF460" i="9"/>
  <c r="AF471" i="9"/>
  <c r="AF525" i="9"/>
  <c r="AF536" i="9"/>
  <c r="AF547" i="9"/>
  <c r="AF558" i="9"/>
  <c r="AF569" i="9"/>
  <c r="AF580" i="9"/>
  <c r="AF591" i="9"/>
  <c r="AF602" i="9"/>
  <c r="AF613" i="9"/>
  <c r="AF624" i="9"/>
  <c r="AF635" i="9"/>
  <c r="AF646" i="9"/>
  <c r="AF657" i="9"/>
  <c r="AF668" i="9"/>
  <c r="AF679" i="9"/>
  <c r="AF690" i="9"/>
  <c r="AF745" i="9"/>
  <c r="AF756" i="9"/>
  <c r="AF767" i="9"/>
  <c r="AF778" i="9"/>
  <c r="AF789" i="9"/>
  <c r="AF800" i="9"/>
  <c r="AF811" i="9"/>
  <c r="AF822" i="9"/>
  <c r="AF833" i="9"/>
  <c r="AF844" i="9"/>
  <c r="AF855" i="9"/>
  <c r="AF866" i="9"/>
  <c r="AF877" i="9"/>
  <c r="AF888" i="9"/>
  <c r="AF899" i="9"/>
  <c r="AF910" i="9"/>
  <c r="M503" i="9"/>
  <c r="O503" i="9"/>
  <c r="M503" i="4"/>
  <c r="M502" i="4"/>
  <c r="O503" i="4"/>
  <c r="O502" i="4"/>
  <c r="M502" i="9"/>
  <c r="O502" i="9"/>
  <c r="L503" i="9"/>
  <c r="N503" i="9"/>
  <c r="N502" i="4"/>
  <c r="N503" i="4"/>
  <c r="L502" i="9"/>
  <c r="N502" i="9"/>
  <c r="M503" i="8"/>
  <c r="M502" i="8"/>
  <c r="O503" i="8"/>
  <c r="O502" i="8"/>
  <c r="L502" i="8"/>
  <c r="L503" i="8"/>
  <c r="N502" i="8"/>
  <c r="N503" i="8"/>
  <c r="N28" i="3"/>
  <c r="AS13" i="3"/>
  <c r="AB16" i="2"/>
  <c r="AR16" i="2"/>
  <c r="AB13" i="3"/>
  <c r="AR13" i="3"/>
  <c r="AS16" i="2"/>
  <c r="AF496" i="2"/>
  <c r="AV492" i="2"/>
  <c r="AN496" i="2"/>
  <c r="P502" i="10"/>
  <c r="P503" i="10"/>
  <c r="P504" i="10" s="1"/>
  <c r="AV19" i="11"/>
  <c r="AV28" i="11"/>
  <c r="AF19" i="11"/>
  <c r="AF28" i="11"/>
  <c r="BD19" i="11"/>
  <c r="BD28" i="11"/>
  <c r="AF19" i="10"/>
  <c r="AF28" i="10"/>
  <c r="P19" i="10"/>
  <c r="P28" i="10"/>
  <c r="O28" i="9"/>
  <c r="N28" i="9"/>
  <c r="M28" i="8"/>
  <c r="N28" i="8"/>
  <c r="O28" i="8"/>
  <c r="O28" i="4"/>
  <c r="N28" i="4"/>
  <c r="Y19" i="3"/>
  <c r="Y28" i="3"/>
  <c r="AC19" i="3"/>
  <c r="AC28" i="3"/>
  <c r="AS28" i="3"/>
  <c r="AX19" i="3"/>
  <c r="AX28" i="3"/>
  <c r="BB19" i="3"/>
  <c r="BB28" i="3"/>
  <c r="Z19" i="3"/>
  <c r="Z28" i="3"/>
  <c r="AD19" i="3"/>
  <c r="AD28" i="3"/>
  <c r="AP28" i="3"/>
  <c r="AT28" i="3"/>
  <c r="AY19" i="3"/>
  <c r="AY28" i="3"/>
  <c r="BC19" i="3"/>
  <c r="BC28" i="3"/>
  <c r="O28" i="3"/>
  <c r="AE19" i="3"/>
  <c r="AE28" i="3"/>
  <c r="AQ28" i="3"/>
  <c r="AU28" i="3"/>
  <c r="AZ19" i="3"/>
  <c r="AZ28" i="3"/>
  <c r="AB19" i="3"/>
  <c r="AB28" i="3"/>
  <c r="AH28" i="3"/>
  <c r="AR28" i="3"/>
  <c r="AW19" i="3"/>
  <c r="AW28" i="3"/>
  <c r="BA19" i="3"/>
  <c r="BA28" i="3"/>
  <c r="AO19" i="2"/>
  <c r="AO28" i="2"/>
  <c r="AS19" i="2"/>
  <c r="AS28" i="2"/>
  <c r="AX19" i="2"/>
  <c r="AX28" i="2"/>
  <c r="BB19" i="2"/>
  <c r="BB28" i="2"/>
  <c r="N28" i="2"/>
  <c r="AB19" i="2"/>
  <c r="AB28" i="2"/>
  <c r="O28" i="2"/>
  <c r="AC19" i="2"/>
  <c r="AC28" i="2"/>
  <c r="Y19" i="2"/>
  <c r="Y28" i="2"/>
  <c r="AD19" i="2"/>
  <c r="AD28" i="2"/>
  <c r="AW19" i="2"/>
  <c r="AW28" i="2"/>
  <c r="BA19" i="2"/>
  <c r="BA28" i="2"/>
  <c r="O503" i="3"/>
  <c r="AW503" i="3"/>
  <c r="BA503" i="3"/>
  <c r="AX503" i="3"/>
  <c r="BB503" i="3"/>
  <c r="M503" i="3"/>
  <c r="AD503" i="3"/>
  <c r="AY503" i="3"/>
  <c r="BC503" i="3"/>
  <c r="N503" i="3"/>
  <c r="Y503" i="3"/>
  <c r="AE503" i="3"/>
  <c r="AZ503" i="3"/>
  <c r="P502" i="11"/>
  <c r="AG503" i="3"/>
  <c r="AG502" i="3"/>
  <c r="AH503" i="3"/>
  <c r="AH502" i="3"/>
  <c r="P503" i="11"/>
  <c r="P504" i="11" s="1"/>
  <c r="AC503" i="3"/>
  <c r="AC502" i="3"/>
  <c r="Z503" i="3"/>
  <c r="Z502" i="3"/>
  <c r="B29" i="10"/>
  <c r="B30" i="10" s="1"/>
  <c r="B31" i="10" s="1"/>
  <c r="B32" i="10" s="1"/>
  <c r="B34" i="10" s="1"/>
  <c r="B35" i="10" s="1"/>
  <c r="B36" i="10" s="1"/>
  <c r="B37" i="10" s="1"/>
  <c r="B38" i="10" s="1"/>
  <c r="B29" i="11"/>
  <c r="B30" i="11" s="1"/>
  <c r="B31" i="11" s="1"/>
  <c r="B32" i="11" s="1"/>
  <c r="B34" i="11" s="1"/>
  <c r="B35" i="11" s="1"/>
  <c r="B36" i="11" s="1"/>
  <c r="B37" i="11" s="1"/>
  <c r="B38" i="11" s="1"/>
  <c r="B29" i="3"/>
  <c r="B30" i="3" s="1"/>
  <c r="B31" i="3" s="1"/>
  <c r="B34" i="3" s="1"/>
  <c r="B35" i="3" s="1"/>
  <c r="B36" i="3" s="1"/>
  <c r="B37" i="3" s="1"/>
  <c r="B38" i="3" s="1"/>
  <c r="BD262" i="9"/>
  <c r="BD264" i="9" s="1"/>
  <c r="BD262" i="4"/>
  <c r="BD493" i="8"/>
  <c r="BD262" i="8"/>
  <c r="AV262" i="4"/>
  <c r="AV264" i="4" s="1"/>
  <c r="AN493" i="3"/>
  <c r="AV262" i="9"/>
  <c r="AV264" i="9" s="1"/>
  <c r="BD496" i="4"/>
  <c r="AV262" i="8"/>
  <c r="AA32" i="3"/>
  <c r="AF262" i="4"/>
  <c r="AF264" i="4" s="1"/>
  <c r="AF262" i="9"/>
  <c r="AF262" i="8"/>
  <c r="P262" i="4"/>
  <c r="P264" i="4" s="1"/>
  <c r="P272" i="3"/>
  <c r="P273" i="3" s="1"/>
  <c r="P34" i="3"/>
  <c r="P35" i="3" s="1"/>
  <c r="P272" i="2"/>
  <c r="P273" i="2" s="1"/>
  <c r="AV16" i="11"/>
  <c r="AF16" i="11"/>
  <c r="AF16" i="10"/>
  <c r="P34" i="9"/>
  <c r="P35" i="9" s="1"/>
  <c r="P272" i="9"/>
  <c r="P273" i="9" s="1"/>
  <c r="P34" i="8"/>
  <c r="P35" i="8" s="1"/>
  <c r="P272" i="8"/>
  <c r="P273" i="8" s="1"/>
  <c r="AF271" i="8"/>
  <c r="AV271" i="8"/>
  <c r="BD271" i="8"/>
  <c r="BD271" i="4"/>
  <c r="P272" i="4"/>
  <c r="P273" i="4" s="1"/>
  <c r="P34" i="4"/>
  <c r="P35" i="4" s="1"/>
  <c r="BD250" i="9"/>
  <c r="P250" i="9"/>
  <c r="P250" i="3"/>
  <c r="AF250" i="3"/>
  <c r="AN250" i="9"/>
  <c r="AV250" i="9"/>
  <c r="P250" i="8"/>
  <c r="AN250" i="8"/>
  <c r="AF250" i="4"/>
  <c r="AV250" i="3"/>
  <c r="AF250" i="8"/>
  <c r="AV250" i="8"/>
  <c r="AV250" i="4"/>
  <c r="AF250" i="9"/>
  <c r="AN250" i="3"/>
  <c r="BD250" i="3"/>
  <c r="BD250" i="8"/>
  <c r="P250" i="4"/>
  <c r="AN250" i="4"/>
  <c r="BD250" i="4"/>
  <c r="BD250" i="2"/>
  <c r="AF250" i="2"/>
  <c r="AV250" i="2"/>
  <c r="AN250" i="2"/>
  <c r="AR19" i="2"/>
  <c r="P270" i="11"/>
  <c r="AB270" i="3"/>
  <c r="P711" i="3"/>
  <c r="AN14" i="1"/>
  <c r="P14" i="1"/>
  <c r="AV14" i="1"/>
  <c r="AF14" i="1"/>
  <c r="P17" i="1"/>
  <c r="X14" i="1"/>
  <c r="BD14" i="1"/>
  <c r="X17" i="1"/>
  <c r="AP24" i="1"/>
  <c r="AT24" i="1"/>
  <c r="J20" i="1"/>
  <c r="N20" i="1"/>
  <c r="S20" i="1"/>
  <c r="W20" i="1"/>
  <c r="AB20" i="1"/>
  <c r="AG20" i="1"/>
  <c r="AK20" i="1"/>
  <c r="AP20" i="1"/>
  <c r="AT20" i="1"/>
  <c r="Z24" i="1"/>
  <c r="AD24" i="1"/>
  <c r="AR24" i="1"/>
  <c r="AW24" i="1"/>
  <c r="BA24" i="1"/>
  <c r="AK57" i="1"/>
  <c r="J61" i="1"/>
  <c r="N61" i="1"/>
  <c r="S61" i="1"/>
  <c r="W61" i="1"/>
  <c r="AB61" i="1"/>
  <c r="AG61" i="1"/>
  <c r="AK61" i="1"/>
  <c r="AP61" i="1"/>
  <c r="AT61" i="1"/>
  <c r="BC105" i="1"/>
  <c r="BC106" i="1" s="1"/>
  <c r="S93" i="1"/>
  <c r="W93" i="1"/>
  <c r="AB93" i="1"/>
  <c r="AK93" i="1"/>
  <c r="AP93" i="1"/>
  <c r="AP95" i="1" s="1"/>
  <c r="AT93" i="1"/>
  <c r="AT95" i="1" s="1"/>
  <c r="L119" i="1"/>
  <c r="Z119" i="1"/>
  <c r="AD119" i="1"/>
  <c r="AI119" i="1"/>
  <c r="AI13" i="1" s="1"/>
  <c r="AM119" i="1"/>
  <c r="AR119" i="1"/>
  <c r="AW119" i="1"/>
  <c r="BA119" i="1"/>
  <c r="S120" i="1"/>
  <c r="AK120" i="1"/>
  <c r="Q121" i="1"/>
  <c r="U121" i="1"/>
  <c r="Z121" i="1"/>
  <c r="AI121" i="1"/>
  <c r="AM121" i="1"/>
  <c r="AR121" i="1"/>
  <c r="AW121" i="1"/>
  <c r="BA121" i="1"/>
  <c r="J124" i="1"/>
  <c r="N124" i="1"/>
  <c r="S124" i="1"/>
  <c r="W124" i="1"/>
  <c r="AB124" i="1"/>
  <c r="Z15" i="1"/>
  <c r="L20" i="1"/>
  <c r="Q20" i="1"/>
  <c r="U20" i="1"/>
  <c r="Z20" i="1"/>
  <c r="AD20" i="1"/>
  <c r="AI20" i="1"/>
  <c r="AM20" i="1"/>
  <c r="AY24" i="1"/>
  <c r="BC24" i="1"/>
  <c r="Z57" i="1"/>
  <c r="AD57" i="1"/>
  <c r="AI57" i="1"/>
  <c r="L61" i="1"/>
  <c r="Q61" i="1"/>
  <c r="U61" i="1"/>
  <c r="Z61" i="1"/>
  <c r="AD61" i="1"/>
  <c r="AI61" i="1"/>
  <c r="AM61" i="1"/>
  <c r="AY92" i="1"/>
  <c r="BC92" i="1"/>
  <c r="Q93" i="1"/>
  <c r="U93" i="1"/>
  <c r="Z93" i="1"/>
  <c r="AD93" i="1"/>
  <c r="AG119" i="1"/>
  <c r="AK119" i="1"/>
  <c r="AK13" i="1" s="1"/>
  <c r="AP119" i="1"/>
  <c r="AT119" i="1"/>
  <c r="AY119" i="1"/>
  <c r="BC119" i="1"/>
  <c r="L120" i="1"/>
  <c r="Q120" i="1"/>
  <c r="U120" i="1"/>
  <c r="Z120" i="1"/>
  <c r="AD120" i="1"/>
  <c r="AG121" i="1"/>
  <c r="AK121" i="1"/>
  <c r="AP121" i="1"/>
  <c r="AT121" i="1"/>
  <c r="AY121" i="1"/>
  <c r="BC121" i="1"/>
  <c r="L124" i="1"/>
  <c r="Q124" i="1"/>
  <c r="U124" i="1"/>
  <c r="Z124" i="1"/>
  <c r="AD124" i="1"/>
  <c r="AD121" i="1"/>
  <c r="AG124" i="1"/>
  <c r="AK124" i="1"/>
  <c r="AP124" i="1"/>
  <c r="AT124" i="1"/>
  <c r="AY124" i="1"/>
  <c r="BC124" i="1"/>
  <c r="U24" i="1"/>
  <c r="AM24" i="1"/>
  <c r="BC61" i="1"/>
  <c r="BC93" i="1"/>
  <c r="BC95" i="1" s="1"/>
  <c r="L121" i="1"/>
  <c r="K20" i="1"/>
  <c r="O20" i="1"/>
  <c r="T20" i="1"/>
  <c r="Y20" i="1"/>
  <c r="AC20" i="1"/>
  <c r="AH20" i="1"/>
  <c r="AL20" i="1"/>
  <c r="AQ20" i="1"/>
  <c r="AU20" i="1"/>
  <c r="AZ20" i="1"/>
  <c r="I24" i="1"/>
  <c r="M24" i="1"/>
  <c r="R24" i="1"/>
  <c r="V24" i="1"/>
  <c r="AA24" i="1"/>
  <c r="AE24" i="1"/>
  <c r="AJ24" i="1"/>
  <c r="AO24" i="1"/>
  <c r="AS24" i="1"/>
  <c r="AX24" i="1"/>
  <c r="BB24" i="1"/>
  <c r="O57" i="1"/>
  <c r="T57" i="1"/>
  <c r="AL57" i="1"/>
  <c r="AQ57" i="1"/>
  <c r="K61" i="1"/>
  <c r="O61" i="1"/>
  <c r="T61" i="1"/>
  <c r="Y61" i="1"/>
  <c r="AC61" i="1"/>
  <c r="AH61" i="1"/>
  <c r="AL61" i="1"/>
  <c r="AQ61" i="1"/>
  <c r="AU61" i="1"/>
  <c r="AZ61" i="1"/>
  <c r="I88" i="1"/>
  <c r="AY20" i="1"/>
  <c r="BC20" i="1"/>
  <c r="AI24" i="1"/>
  <c r="AP57" i="1"/>
  <c r="AY61" i="1"/>
  <c r="J93" i="1"/>
  <c r="N93" i="1"/>
  <c r="AG93" i="1"/>
  <c r="AY93" i="1"/>
  <c r="Q119" i="1"/>
  <c r="Q13" i="1" s="1"/>
  <c r="U119" i="1"/>
  <c r="U13" i="1" s="1"/>
  <c r="AW15" i="1"/>
  <c r="W18" i="1"/>
  <c r="W33" i="1" s="1"/>
  <c r="AG18" i="1"/>
  <c r="AG33" i="1" s="1"/>
  <c r="AR20" i="1"/>
  <c r="AW20" i="1"/>
  <c r="BA20" i="1"/>
  <c r="J24" i="1"/>
  <c r="N24" i="1"/>
  <c r="S24" i="1"/>
  <c r="W24" i="1"/>
  <c r="AB24" i="1"/>
  <c r="AG24" i="1"/>
  <c r="AK24" i="1"/>
  <c r="AW57" i="1"/>
  <c r="BA57" i="1"/>
  <c r="AR61" i="1"/>
  <c r="AW61" i="1"/>
  <c r="BA61" i="1"/>
  <c r="L93" i="1"/>
  <c r="AI93" i="1"/>
  <c r="AM93" i="1"/>
  <c r="AR93" i="1"/>
  <c r="AR95" i="1" s="1"/>
  <c r="AW93" i="1"/>
  <c r="BA93" i="1"/>
  <c r="J119" i="1"/>
  <c r="N119" i="1"/>
  <c r="S119" i="1"/>
  <c r="S13" i="1" s="1"/>
  <c r="W119" i="1"/>
  <c r="W13" i="1" s="1"/>
  <c r="AB119" i="1"/>
  <c r="AI120" i="1"/>
  <c r="AM120" i="1"/>
  <c r="AR120" i="1"/>
  <c r="AW120" i="1"/>
  <c r="BA120" i="1"/>
  <c r="J121" i="1"/>
  <c r="N121" i="1"/>
  <c r="S121" i="1"/>
  <c r="W121" i="1"/>
  <c r="AB121" i="1"/>
  <c r="AI124" i="1"/>
  <c r="AM124" i="1"/>
  <c r="AR124" i="1"/>
  <c r="AW124" i="1"/>
  <c r="BA124" i="1"/>
  <c r="I20" i="1"/>
  <c r="M20" i="1"/>
  <c r="R20" i="1"/>
  <c r="V20" i="1"/>
  <c r="AA20" i="1"/>
  <c r="AE20" i="1"/>
  <c r="AJ20" i="1"/>
  <c r="AO20" i="1"/>
  <c r="AS20" i="1"/>
  <c r="AX20" i="1"/>
  <c r="BB20" i="1"/>
  <c r="K24" i="1"/>
  <c r="O24" i="1"/>
  <c r="T24" i="1"/>
  <c r="Y24" i="1"/>
  <c r="AC24" i="1"/>
  <c r="AH24" i="1"/>
  <c r="AL24" i="1"/>
  <c r="AQ24" i="1"/>
  <c r="AU24" i="1"/>
  <c r="AZ24" i="1"/>
  <c r="R57" i="1"/>
  <c r="AE57" i="1"/>
  <c r="BB57" i="1"/>
  <c r="I61" i="1"/>
  <c r="M61" i="1"/>
  <c r="R61" i="1"/>
  <c r="V61" i="1"/>
  <c r="AA61" i="1"/>
  <c r="AE61" i="1"/>
  <c r="AJ61" i="1"/>
  <c r="AO61" i="1"/>
  <c r="AS61" i="1"/>
  <c r="AX61" i="1"/>
  <c r="BB61" i="1"/>
  <c r="I89" i="1"/>
  <c r="I93" i="1"/>
  <c r="M93" i="1"/>
  <c r="R93" i="1"/>
  <c r="V93" i="1"/>
  <c r="AA93" i="1"/>
  <c r="AE93" i="1"/>
  <c r="AJ93" i="1"/>
  <c r="AO93" i="1"/>
  <c r="AO95" i="1" s="1"/>
  <c r="AS93" i="1"/>
  <c r="AS95" i="1" s="1"/>
  <c r="AX93" i="1"/>
  <c r="BB93" i="1"/>
  <c r="K119" i="1"/>
  <c r="O119" i="1"/>
  <c r="T119" i="1"/>
  <c r="T13" i="1" s="1"/>
  <c r="Y119" i="1"/>
  <c r="AC119" i="1"/>
  <c r="AH119" i="1"/>
  <c r="AL119" i="1"/>
  <c r="AL13" i="1" s="1"/>
  <c r="AQ119" i="1"/>
  <c r="AU119" i="1"/>
  <c r="AZ119" i="1"/>
  <c r="I120" i="1"/>
  <c r="M120" i="1"/>
  <c r="R120" i="1"/>
  <c r="V120" i="1"/>
  <c r="AA120" i="1"/>
  <c r="AE120" i="1"/>
  <c r="AJ120" i="1"/>
  <c r="AO120" i="1"/>
  <c r="AS120" i="1"/>
  <c r="AX120" i="1"/>
  <c r="BB120" i="1"/>
  <c r="K121" i="1"/>
  <c r="O121" i="1"/>
  <c r="T121" i="1"/>
  <c r="Y121" i="1"/>
  <c r="AC121" i="1"/>
  <c r="AH121" i="1"/>
  <c r="AL121" i="1"/>
  <c r="AQ121" i="1"/>
  <c r="AU121" i="1"/>
  <c r="AZ121" i="1"/>
  <c r="I124" i="1"/>
  <c r="M124" i="1"/>
  <c r="R124" i="1"/>
  <c r="V124" i="1"/>
  <c r="AA124" i="1"/>
  <c r="AE124" i="1"/>
  <c r="AJ124" i="1"/>
  <c r="AO124" i="1"/>
  <c r="AS124" i="1"/>
  <c r="AX124" i="1"/>
  <c r="BB124" i="1"/>
  <c r="O105" i="1"/>
  <c r="O106" i="1" s="1"/>
  <c r="I90" i="1"/>
  <c r="K93" i="1"/>
  <c r="T93" i="1"/>
  <c r="Y93" i="1"/>
  <c r="AC93" i="1"/>
  <c r="AH93" i="1"/>
  <c r="AL93" i="1"/>
  <c r="AQ93" i="1"/>
  <c r="AQ95" i="1" s="1"/>
  <c r="AU93" i="1"/>
  <c r="AU95" i="1" s="1"/>
  <c r="AZ93" i="1"/>
  <c r="I119" i="1"/>
  <c r="M119" i="1"/>
  <c r="R119" i="1"/>
  <c r="V119" i="1"/>
  <c r="V13" i="1" s="1"/>
  <c r="AA119" i="1"/>
  <c r="AE119" i="1"/>
  <c r="AJ119" i="1"/>
  <c r="AO119" i="1"/>
  <c r="AS119" i="1"/>
  <c r="AX119" i="1"/>
  <c r="BB119" i="1"/>
  <c r="K120" i="1"/>
  <c r="T120" i="1"/>
  <c r="Y120" i="1"/>
  <c r="AC120" i="1"/>
  <c r="AU120" i="1"/>
  <c r="AZ120" i="1"/>
  <c r="I121" i="1"/>
  <c r="M121" i="1"/>
  <c r="R121" i="1"/>
  <c r="V121" i="1"/>
  <c r="AA121" i="1"/>
  <c r="AE121" i="1"/>
  <c r="AJ121" i="1"/>
  <c r="AO121" i="1"/>
  <c r="AS121" i="1"/>
  <c r="AX121" i="1"/>
  <c r="BB121" i="1"/>
  <c r="K124" i="1"/>
  <c r="O124" i="1"/>
  <c r="T124" i="1"/>
  <c r="Y124" i="1"/>
  <c r="AC124" i="1"/>
  <c r="AH124" i="1"/>
  <c r="AL124" i="1"/>
  <c r="AQ124" i="1"/>
  <c r="AU124" i="1"/>
  <c r="AZ124" i="1"/>
  <c r="Q15" i="1"/>
  <c r="U15" i="1"/>
  <c r="AD16" i="2"/>
  <c r="AD15" i="1"/>
  <c r="BA16" i="2"/>
  <c r="BA15" i="1"/>
  <c r="S18" i="1"/>
  <c r="S33" i="1" s="1"/>
  <c r="AB18" i="1"/>
  <c r="AB33" i="1" s="1"/>
  <c r="AK18" i="1"/>
  <c r="AK33" i="1" s="1"/>
  <c r="AP18" i="1"/>
  <c r="AP33" i="1" s="1"/>
  <c r="AT19" i="2"/>
  <c r="AT18" i="1"/>
  <c r="AT33" i="1" s="1"/>
  <c r="AY19" i="2"/>
  <c r="AY18" i="1"/>
  <c r="AY33" i="1" s="1"/>
  <c r="BC19" i="2"/>
  <c r="BC18" i="1"/>
  <c r="BC33" i="1" s="1"/>
  <c r="Q57" i="1"/>
  <c r="U57" i="1"/>
  <c r="AM57" i="1"/>
  <c r="AB270" i="2"/>
  <c r="AB58" i="1"/>
  <c r="AK58" i="1"/>
  <c r="AK70" i="1" s="1"/>
  <c r="S58" i="1"/>
  <c r="S70" i="1" s="1"/>
  <c r="AJ57" i="1"/>
  <c r="R58" i="1"/>
  <c r="R70" i="1" s="1"/>
  <c r="AW18" i="1"/>
  <c r="AW33" i="1" s="1"/>
  <c r="AD18" i="1"/>
  <c r="AD33" i="1" s="1"/>
  <c r="J18" i="1"/>
  <c r="J33" i="1" s="1"/>
  <c r="AI58" i="1"/>
  <c r="AI70" i="1" s="1"/>
  <c r="AL18" i="1"/>
  <c r="AL33" i="1" s="1"/>
  <c r="M15" i="1"/>
  <c r="R15" i="1"/>
  <c r="V15" i="1"/>
  <c r="AA16" i="2"/>
  <c r="AA16" i="1" s="1"/>
  <c r="AA15" i="1"/>
  <c r="AJ15" i="1"/>
  <c r="AO16" i="2"/>
  <c r="AO15" i="1"/>
  <c r="AS15" i="1"/>
  <c r="AH19" i="2"/>
  <c r="AH18" i="1"/>
  <c r="AH33" i="1" s="1"/>
  <c r="AQ19" i="2"/>
  <c r="AQ18" i="1"/>
  <c r="AQ33" i="1" s="1"/>
  <c r="AU19" i="2"/>
  <c r="AU18" i="1"/>
  <c r="AU33" i="1" s="1"/>
  <c r="AZ19" i="2"/>
  <c r="AZ18" i="1"/>
  <c r="AZ33" i="1" s="1"/>
  <c r="I57" i="1"/>
  <c r="M57" i="1"/>
  <c r="V57" i="1"/>
  <c r="AA57" i="1"/>
  <c r="AO57" i="1"/>
  <c r="AS57" i="1"/>
  <c r="AX57" i="1"/>
  <c r="K58" i="1"/>
  <c r="K70" i="1" s="1"/>
  <c r="O270" i="2"/>
  <c r="O58" i="1"/>
  <c r="T58" i="1"/>
  <c r="Y270" i="2"/>
  <c r="Y58" i="1"/>
  <c r="AC270" i="2"/>
  <c r="AC58" i="1"/>
  <c r="AC70" i="1" s="1"/>
  <c r="AH270" i="2"/>
  <c r="AH58" i="1"/>
  <c r="AL58" i="1"/>
  <c r="AQ58" i="1"/>
  <c r="AU58" i="1"/>
  <c r="AU70" i="1" s="1"/>
  <c r="AZ58" i="1"/>
  <c r="BC58" i="1"/>
  <c r="AP58" i="1"/>
  <c r="W58" i="1"/>
  <c r="J58" i="1"/>
  <c r="J70" i="1" s="1"/>
  <c r="BB18" i="1"/>
  <c r="BB33" i="1" s="1"/>
  <c r="AS18" i="1"/>
  <c r="AS33" i="1" s="1"/>
  <c r="Y18" i="1"/>
  <c r="Y33" i="1" s="1"/>
  <c r="O18" i="1"/>
  <c r="O33" i="1" s="1"/>
  <c r="BB15" i="1"/>
  <c r="AE15" i="1"/>
  <c r="AX58" i="1"/>
  <c r="AX70" i="1" s="1"/>
  <c r="AS58" i="1"/>
  <c r="AJ58" i="1"/>
  <c r="AJ70" i="1" s="1"/>
  <c r="I58" i="1"/>
  <c r="I70" i="1" s="1"/>
  <c r="AI15" i="1"/>
  <c r="AW58" i="1"/>
  <c r="AW70" i="1" s="1"/>
  <c r="AM58" i="1"/>
  <c r="AM70" i="1" s="1"/>
  <c r="Z58" i="1"/>
  <c r="J15" i="1"/>
  <c r="N15" i="1"/>
  <c r="S15" i="1"/>
  <c r="W15" i="1"/>
  <c r="AB15" i="1"/>
  <c r="AG16" i="2"/>
  <c r="AG15" i="1"/>
  <c r="AK15" i="1"/>
  <c r="AP15" i="1"/>
  <c r="AT16" i="2"/>
  <c r="AT15" i="1"/>
  <c r="AY16" i="2"/>
  <c r="AY15" i="1"/>
  <c r="BC16" i="2"/>
  <c r="BC15" i="1"/>
  <c r="L18" i="1"/>
  <c r="L33" i="1" s="1"/>
  <c r="Q18" i="1"/>
  <c r="Q33" i="1" s="1"/>
  <c r="U18" i="1"/>
  <c r="U33" i="1" s="1"/>
  <c r="Z19" i="2"/>
  <c r="Z18" i="1"/>
  <c r="Z33" i="1" s="1"/>
  <c r="AI18" i="1"/>
  <c r="AI33" i="1" s="1"/>
  <c r="AM19" i="2"/>
  <c r="AM18" i="1"/>
  <c r="AM33" i="1" s="1"/>
  <c r="N57" i="1"/>
  <c r="W57" i="1"/>
  <c r="AB57" i="1"/>
  <c r="AG57" i="1"/>
  <c r="AT57" i="1"/>
  <c r="AY57" i="1"/>
  <c r="BC57" i="1"/>
  <c r="L270" i="2"/>
  <c r="L58" i="1"/>
  <c r="J120" i="1"/>
  <c r="N120" i="1"/>
  <c r="W120" i="1"/>
  <c r="AB120" i="1"/>
  <c r="AG120" i="1"/>
  <c r="AP120" i="1"/>
  <c r="AT120" i="1"/>
  <c r="AY120" i="1"/>
  <c r="BC120" i="1"/>
  <c r="AT58" i="1"/>
  <c r="AT70" i="1" s="1"/>
  <c r="AG58" i="1"/>
  <c r="AR57" i="1"/>
  <c r="V58" i="1"/>
  <c r="BA18" i="1"/>
  <c r="BA33" i="1" s="1"/>
  <c r="AR18" i="1"/>
  <c r="AR33" i="1" s="1"/>
  <c r="N18" i="1"/>
  <c r="N33" i="1" s="1"/>
  <c r="AD58" i="1"/>
  <c r="Q58" i="1"/>
  <c r="Q70" i="1" s="1"/>
  <c r="J57" i="1"/>
  <c r="R18" i="1"/>
  <c r="R33" i="1" s="1"/>
  <c r="K15" i="1"/>
  <c r="O15" i="1"/>
  <c r="T15" i="1"/>
  <c r="Y16" i="2"/>
  <c r="Y15" i="1"/>
  <c r="AC16" i="2"/>
  <c r="AC15" i="1"/>
  <c r="AH16" i="2"/>
  <c r="AH15" i="1"/>
  <c r="AL15" i="1"/>
  <c r="AQ16" i="2"/>
  <c r="AQ15" i="1"/>
  <c r="AU16" i="2"/>
  <c r="AU15" i="1"/>
  <c r="AZ16" i="2"/>
  <c r="AZ15" i="1"/>
  <c r="I18" i="1"/>
  <c r="I33" i="1" s="1"/>
  <c r="M18" i="1"/>
  <c r="M33" i="1" s="1"/>
  <c r="V18" i="1"/>
  <c r="V33" i="1" s="1"/>
  <c r="AA18" i="1"/>
  <c r="AA33" i="1" s="1"/>
  <c r="AE19" i="2"/>
  <c r="AE18" i="1"/>
  <c r="AE33" i="1" s="1"/>
  <c r="AJ18" i="1"/>
  <c r="AJ33" i="1" s="1"/>
  <c r="Y57" i="1"/>
  <c r="AC57" i="1"/>
  <c r="AH57" i="1"/>
  <c r="AU57" i="1"/>
  <c r="AA270" i="2"/>
  <c r="AA58" i="1"/>
  <c r="O93" i="1"/>
  <c r="O120" i="1"/>
  <c r="AH120" i="1"/>
  <c r="AL120" i="1"/>
  <c r="AQ120" i="1"/>
  <c r="AY58" i="1"/>
  <c r="N58" i="1"/>
  <c r="N70" i="1" s="1"/>
  <c r="L57" i="1"/>
  <c r="AX18" i="1"/>
  <c r="AX33" i="1" s="1"/>
  <c r="AO18" i="1"/>
  <c r="AO33" i="1" s="1"/>
  <c r="T18" i="1"/>
  <c r="T33" i="1" s="1"/>
  <c r="K18" i="1"/>
  <c r="K33" i="1" s="1"/>
  <c r="AX15" i="1"/>
  <c r="BB58" i="1"/>
  <c r="BB70" i="1" s="1"/>
  <c r="AO58" i="1"/>
  <c r="AO70" i="1" s="1"/>
  <c r="AE58" i="1"/>
  <c r="M58" i="1"/>
  <c r="AZ57" i="1"/>
  <c r="K57" i="1"/>
  <c r="AM15" i="1"/>
  <c r="BA58" i="1"/>
  <c r="AR58" i="1"/>
  <c r="AR70" i="1" s="1"/>
  <c r="U58" i="1"/>
  <c r="S57" i="1"/>
  <c r="AC18" i="1"/>
  <c r="AC33" i="1" s="1"/>
  <c r="P19" i="11"/>
  <c r="T19" i="1"/>
  <c r="T23" i="1" s="1"/>
  <c r="P16" i="11"/>
  <c r="N32" i="11"/>
  <c r="M32" i="11"/>
  <c r="O32" i="11"/>
  <c r="L32" i="11"/>
  <c r="P710" i="8"/>
  <c r="P262" i="3"/>
  <c r="P709" i="4"/>
  <c r="P711" i="8"/>
  <c r="P262" i="8"/>
  <c r="P709" i="3"/>
  <c r="P711" i="9"/>
  <c r="P709" i="9"/>
  <c r="P710" i="4"/>
  <c r="N270" i="4"/>
  <c r="B29" i="4"/>
  <c r="B30" i="4" s="1"/>
  <c r="P711" i="4"/>
  <c r="AN13" i="4"/>
  <c r="BD21" i="2"/>
  <c r="AN13" i="11"/>
  <c r="AV13" i="10"/>
  <c r="BD13" i="10"/>
  <c r="AN13" i="10"/>
  <c r="P262" i="9"/>
  <c r="P709" i="8"/>
  <c r="BD716" i="3"/>
  <c r="BD264" i="3"/>
  <c r="P710" i="3"/>
  <c r="AG19" i="3"/>
  <c r="P270" i="3"/>
  <c r="P271" i="3" s="1"/>
  <c r="L270" i="9"/>
  <c r="P710" i="9"/>
  <c r="M270" i="8"/>
  <c r="AG19" i="2"/>
  <c r="Z16" i="2"/>
  <c r="AW16" i="2"/>
  <c r="BD28" i="2"/>
  <c r="AH270" i="3"/>
  <c r="AZ270" i="3"/>
  <c r="AC270" i="3"/>
  <c r="AS270" i="3"/>
  <c r="AF272" i="2"/>
  <c r="AF273" i="2" s="1"/>
  <c r="M32" i="10"/>
  <c r="P270" i="10"/>
  <c r="N32" i="10"/>
  <c r="AF272" i="3"/>
  <c r="AF273" i="3" s="1"/>
  <c r="M32" i="3" l="1"/>
  <c r="AV264" i="8"/>
  <c r="AN12" i="3"/>
  <c r="T59" i="1"/>
  <c r="P12" i="2"/>
  <c r="BD12" i="2"/>
  <c r="BB123" i="1"/>
  <c r="BD12" i="3"/>
  <c r="AF12" i="2"/>
  <c r="AV12" i="2"/>
  <c r="AN12" i="2"/>
  <c r="P12" i="3"/>
  <c r="AX123" i="1"/>
  <c r="P19" i="3"/>
  <c r="P88" i="1"/>
  <c r="P89" i="1"/>
  <c r="P90" i="1"/>
  <c r="AS123" i="1"/>
  <c r="L15" i="1"/>
  <c r="L21" i="1" s="1"/>
  <c r="L21" i="3"/>
  <c r="L257" i="3"/>
  <c r="L32" i="3"/>
  <c r="M257" i="3"/>
  <c r="AW95" i="1"/>
  <c r="AW21" i="1"/>
  <c r="AG13" i="3"/>
  <c r="Y13" i="3"/>
  <c r="AN713" i="3"/>
  <c r="AN715" i="3" s="1"/>
  <c r="Z13" i="3"/>
  <c r="AV22" i="8"/>
  <c r="AV26" i="8"/>
  <c r="AV716" i="3"/>
  <c r="AV712" i="4"/>
  <c r="AN26" i="3"/>
  <c r="AB105" i="1"/>
  <c r="AB106" i="1" s="1"/>
  <c r="BA105" i="1"/>
  <c r="BA106" i="1" s="1"/>
  <c r="AL105" i="1"/>
  <c r="AL106" i="1" s="1"/>
  <c r="AC105" i="1"/>
  <c r="AC106" i="1" s="1"/>
  <c r="T105" i="1"/>
  <c r="T106" i="1" s="1"/>
  <c r="K105" i="1"/>
  <c r="K106" i="1" s="1"/>
  <c r="BB105" i="1"/>
  <c r="BB106" i="1" s="1"/>
  <c r="AJ105" i="1"/>
  <c r="AJ106" i="1" s="1"/>
  <c r="AA105" i="1"/>
  <c r="AA106" i="1" s="1"/>
  <c r="R105" i="1"/>
  <c r="R106" i="1" s="1"/>
  <c r="I105" i="1"/>
  <c r="I106" i="1" s="1"/>
  <c r="AM105" i="1"/>
  <c r="AM106" i="1" s="1"/>
  <c r="L105" i="1"/>
  <c r="L106" i="1" s="1"/>
  <c r="U105" i="1"/>
  <c r="U106" i="1" s="1"/>
  <c r="AK105" i="1"/>
  <c r="AK106" i="1" s="1"/>
  <c r="S105" i="1"/>
  <c r="S106" i="1" s="1"/>
  <c r="J105" i="1"/>
  <c r="J106" i="1" s="1"/>
  <c r="W105" i="1"/>
  <c r="W106" i="1" s="1"/>
  <c r="Z105" i="1"/>
  <c r="Z106" i="1" s="1"/>
  <c r="AZ105" i="1"/>
  <c r="AZ106" i="1" s="1"/>
  <c r="AH105" i="1"/>
  <c r="AH106" i="1" s="1"/>
  <c r="Y105" i="1"/>
  <c r="Y106" i="1" s="1"/>
  <c r="AX105" i="1"/>
  <c r="AX106" i="1" s="1"/>
  <c r="AE105" i="1"/>
  <c r="AE106" i="1" s="1"/>
  <c r="V105" i="1"/>
  <c r="V106" i="1" s="1"/>
  <c r="M105" i="1"/>
  <c r="M106" i="1" s="1"/>
  <c r="AW105" i="1"/>
  <c r="AW106" i="1" s="1"/>
  <c r="AI105" i="1"/>
  <c r="AI106" i="1" s="1"/>
  <c r="AD105" i="1"/>
  <c r="AD106" i="1" s="1"/>
  <c r="Q105" i="1"/>
  <c r="Q106" i="1" s="1"/>
  <c r="AY105" i="1"/>
  <c r="AY106" i="1" s="1"/>
  <c r="AG105" i="1"/>
  <c r="AG106" i="1" s="1"/>
  <c r="N105" i="1"/>
  <c r="N106" i="1" s="1"/>
  <c r="Y95" i="1"/>
  <c r="AZ95" i="1"/>
  <c r="AW126" i="1"/>
  <c r="BA122" i="1"/>
  <c r="BA91" i="1"/>
  <c r="BA126" i="1"/>
  <c r="AW122" i="1"/>
  <c r="AW91" i="1"/>
  <c r="AO123" i="1"/>
  <c r="AN712" i="3"/>
  <c r="AE123" i="1"/>
  <c r="AC95" i="1"/>
  <c r="W26" i="1"/>
  <c r="AP13" i="3"/>
  <c r="AU13" i="2"/>
  <c r="AQ13" i="2"/>
  <c r="AO13" i="2"/>
  <c r="AD13" i="2"/>
  <c r="AS13" i="2"/>
  <c r="AR13" i="2"/>
  <c r="AM13" i="2"/>
  <c r="L13" i="2"/>
  <c r="AE13" i="2"/>
  <c r="M13" i="2"/>
  <c r="Z13" i="2"/>
  <c r="AH13" i="2"/>
  <c r="AC13" i="2"/>
  <c r="Y13" i="2"/>
  <c r="AT13" i="2"/>
  <c r="AG13" i="2"/>
  <c r="AA13" i="2"/>
  <c r="AB13" i="2"/>
  <c r="AD95" i="1"/>
  <c r="AH95" i="1"/>
  <c r="AG95" i="1"/>
  <c r="AW13" i="2"/>
  <c r="AZ13" i="2"/>
  <c r="M13" i="8"/>
  <c r="BB13" i="3"/>
  <c r="AX13" i="3"/>
  <c r="P13" i="10"/>
  <c r="BA13" i="3"/>
  <c r="AW13" i="3"/>
  <c r="N13" i="3"/>
  <c r="N13" i="8"/>
  <c r="BC13" i="3"/>
  <c r="AY13" i="3"/>
  <c r="L13" i="3"/>
  <c r="P13" i="11"/>
  <c r="BC13" i="2"/>
  <c r="AY13" i="2"/>
  <c r="BA13" i="2"/>
  <c r="AJ123" i="1"/>
  <c r="AJ13" i="1"/>
  <c r="AV13" i="11"/>
  <c r="M13" i="3"/>
  <c r="BD13" i="11"/>
  <c r="O13" i="3"/>
  <c r="N13" i="2"/>
  <c r="O13" i="8"/>
  <c r="AZ13" i="3"/>
  <c r="BB13" i="2"/>
  <c r="AX13" i="2"/>
  <c r="AF13" i="11"/>
  <c r="AF13" i="10"/>
  <c r="M123" i="1"/>
  <c r="Z21" i="1"/>
  <c r="AF26" i="3"/>
  <c r="AF22" i="9"/>
  <c r="AL95" i="1"/>
  <c r="BB22" i="1"/>
  <c r="P716" i="9"/>
  <c r="AR32" i="3"/>
  <c r="I123" i="1"/>
  <c r="AR122" i="1"/>
  <c r="AL22" i="1"/>
  <c r="AK123" i="1"/>
  <c r="AI122" i="1"/>
  <c r="AI126" i="1"/>
  <c r="AG92" i="1"/>
  <c r="AM126" i="1"/>
  <c r="AV493" i="4"/>
  <c r="AF716" i="3"/>
  <c r="AD122" i="1"/>
  <c r="AD91" i="1"/>
  <c r="AC126" i="1"/>
  <c r="AX22" i="1"/>
  <c r="BB16" i="1"/>
  <c r="BB13" i="1" s="1"/>
  <c r="AH22" i="1"/>
  <c r="Y22" i="1"/>
  <c r="AB122" i="1"/>
  <c r="AA123" i="1"/>
  <c r="AG257" i="3"/>
  <c r="AN712" i="2"/>
  <c r="AV493" i="8"/>
  <c r="AR257" i="3"/>
  <c r="AH257" i="3"/>
  <c r="AB257" i="3"/>
  <c r="AT257" i="3"/>
  <c r="AP257" i="3"/>
  <c r="AD257" i="3"/>
  <c r="M257" i="8"/>
  <c r="AU257" i="3"/>
  <c r="AQ257" i="3"/>
  <c r="AE257" i="3"/>
  <c r="AS257" i="3"/>
  <c r="AC257" i="3"/>
  <c r="Y257" i="3"/>
  <c r="Z91" i="1"/>
  <c r="Z257" i="3"/>
  <c r="AF496" i="4"/>
  <c r="AF716" i="8"/>
  <c r="AF713" i="3"/>
  <c r="AF715" i="3" s="1"/>
  <c r="Y126" i="1"/>
  <c r="S126" i="1"/>
  <c r="AF716" i="2"/>
  <c r="AF496" i="3"/>
  <c r="AV22" i="3"/>
  <c r="AV26" i="3"/>
  <c r="AF26" i="8"/>
  <c r="AF22" i="8"/>
  <c r="AX16" i="1"/>
  <c r="J122" i="1"/>
  <c r="O22" i="1"/>
  <c r="AV716" i="2"/>
  <c r="AM16" i="1"/>
  <c r="AF493" i="4"/>
  <c r="AZ22" i="1"/>
  <c r="AU22" i="1"/>
  <c r="AQ22" i="1"/>
  <c r="AG22" i="1"/>
  <c r="AB22" i="1"/>
  <c r="I91" i="1"/>
  <c r="AY95" i="1"/>
  <c r="AK126" i="1"/>
  <c r="AE16" i="1"/>
  <c r="AE13" i="1" s="1"/>
  <c r="P26" i="2"/>
  <c r="P493" i="8"/>
  <c r="O95" i="1"/>
  <c r="P21" i="8"/>
  <c r="N95" i="1"/>
  <c r="N92" i="1"/>
  <c r="P713" i="2"/>
  <c r="P715" i="2" s="1"/>
  <c r="N122" i="1"/>
  <c r="P496" i="2"/>
  <c r="P712" i="4"/>
  <c r="P713" i="8"/>
  <c r="P715" i="8" s="1"/>
  <c r="P32" i="11"/>
  <c r="P33" i="11" s="1"/>
  <c r="P493" i="9"/>
  <c r="P493" i="4"/>
  <c r="P32" i="10"/>
  <c r="P33" i="10" s="1"/>
  <c r="AG257" i="2"/>
  <c r="AE257" i="2"/>
  <c r="AH257" i="2"/>
  <c r="BD22" i="8"/>
  <c r="BD712" i="2"/>
  <c r="AW257" i="2"/>
  <c r="AD257" i="2"/>
  <c r="AC257" i="2"/>
  <c r="AB257" i="2"/>
  <c r="BB257" i="2"/>
  <c r="AO257" i="2"/>
  <c r="AA257" i="2"/>
  <c r="AM257" i="2"/>
  <c r="Z257" i="2"/>
  <c r="N257" i="4"/>
  <c r="O257" i="4"/>
  <c r="P21" i="3"/>
  <c r="P716" i="8"/>
  <c r="BC22" i="1"/>
  <c r="AY22" i="1"/>
  <c r="AT22" i="1"/>
  <c r="AP22" i="1"/>
  <c r="AK22" i="1"/>
  <c r="K95" i="1"/>
  <c r="AE91" i="1"/>
  <c r="M91" i="1"/>
  <c r="BB92" i="1"/>
  <c r="AA92" i="1"/>
  <c r="BB126" i="1"/>
  <c r="AS126" i="1"/>
  <c r="AJ126" i="1"/>
  <c r="AA126" i="1"/>
  <c r="I126" i="1"/>
  <c r="AU122" i="1"/>
  <c r="AL122" i="1"/>
  <c r="AC122" i="1"/>
  <c r="K122" i="1"/>
  <c r="J95" i="1"/>
  <c r="L122" i="1"/>
  <c r="J92" i="1"/>
  <c r="BD496" i="3"/>
  <c r="BD493" i="3"/>
  <c r="AF496" i="8"/>
  <c r="AF712" i="9"/>
  <c r="AF493" i="8"/>
  <c r="AV713" i="9"/>
  <c r="AN496" i="3"/>
  <c r="Q92" i="1"/>
  <c r="Q123" i="1"/>
  <c r="AM22" i="1"/>
  <c r="AX92" i="1"/>
  <c r="AE92" i="1"/>
  <c r="M92" i="1"/>
  <c r="R92" i="1"/>
  <c r="U123" i="1"/>
  <c r="S123" i="1"/>
  <c r="V123" i="1"/>
  <c r="R123" i="1"/>
  <c r="W22" i="1"/>
  <c r="V91" i="1"/>
  <c r="T95" i="1"/>
  <c r="T122" i="1"/>
  <c r="S95" i="1"/>
  <c r="S122" i="1"/>
  <c r="S22" i="1"/>
  <c r="R126" i="1"/>
  <c r="P716" i="2"/>
  <c r="AZ126" i="1"/>
  <c r="BB122" i="1"/>
  <c r="AJ122" i="1"/>
  <c r="AA122" i="1"/>
  <c r="R122" i="1"/>
  <c r="I122" i="1"/>
  <c r="BB95" i="1"/>
  <c r="AJ95" i="1"/>
  <c r="AA95" i="1"/>
  <c r="R95" i="1"/>
  <c r="I95" i="1"/>
  <c r="AL91" i="1"/>
  <c r="AC91" i="1"/>
  <c r="T91" i="1"/>
  <c r="K91" i="1"/>
  <c r="AM95" i="1"/>
  <c r="W91" i="1"/>
  <c r="U126" i="1"/>
  <c r="AY122" i="1"/>
  <c r="AG122" i="1"/>
  <c r="AK91" i="1"/>
  <c r="AF712" i="2"/>
  <c r="AV713" i="2"/>
  <c r="AV715" i="2" s="1"/>
  <c r="AV21" i="4"/>
  <c r="P712" i="9"/>
  <c r="AU126" i="1"/>
  <c r="K126" i="1"/>
  <c r="AX122" i="1"/>
  <c r="AO122" i="1"/>
  <c r="AE122" i="1"/>
  <c r="V122" i="1"/>
  <c r="M122" i="1"/>
  <c r="BB91" i="1"/>
  <c r="AJ91" i="1"/>
  <c r="AA91" i="1"/>
  <c r="R91" i="1"/>
  <c r="AX126" i="1"/>
  <c r="AO126" i="1"/>
  <c r="AE126" i="1"/>
  <c r="V126" i="1"/>
  <c r="M126" i="1"/>
  <c r="AZ122" i="1"/>
  <c r="AQ122" i="1"/>
  <c r="AH122" i="1"/>
  <c r="Y122" i="1"/>
  <c r="O122" i="1"/>
  <c r="AX95" i="1"/>
  <c r="AE95" i="1"/>
  <c r="V95" i="1"/>
  <c r="M95" i="1"/>
  <c r="AZ91" i="1"/>
  <c r="AH91" i="1"/>
  <c r="Y91" i="1"/>
  <c r="O91" i="1"/>
  <c r="AI95" i="1"/>
  <c r="AB91" i="1"/>
  <c r="S91" i="1"/>
  <c r="Z126" i="1"/>
  <c r="Q126" i="1"/>
  <c r="BC122" i="1"/>
  <c r="AT122" i="1"/>
  <c r="AK122" i="1"/>
  <c r="Q95" i="1"/>
  <c r="AG91" i="1"/>
  <c r="J91" i="1"/>
  <c r="Z122" i="1"/>
  <c r="AI91" i="1"/>
  <c r="AV22" i="4"/>
  <c r="AF496" i="9"/>
  <c r="AF712" i="8"/>
  <c r="AF713" i="4"/>
  <c r="AF715" i="4" s="1"/>
  <c r="AV716" i="8"/>
  <c r="BD713" i="9"/>
  <c r="BD713" i="3"/>
  <c r="BD715" i="3" s="1"/>
  <c r="BD713" i="4"/>
  <c r="BD715" i="4" s="1"/>
  <c r="AV493" i="2"/>
  <c r="AF26" i="9"/>
  <c r="AV713" i="8"/>
  <c r="AV715" i="8" s="1"/>
  <c r="AV496" i="8"/>
  <c r="AF26" i="2"/>
  <c r="J22" i="1"/>
  <c r="AG26" i="1"/>
  <c r="AV21" i="2"/>
  <c r="AF21" i="4"/>
  <c r="AF22" i="3"/>
  <c r="AW23" i="2"/>
  <c r="BD16" i="3"/>
  <c r="BD22" i="3"/>
  <c r="AV492" i="3"/>
  <c r="BD26" i="3"/>
  <c r="P16" i="8"/>
  <c r="P22" i="8"/>
  <c r="P492" i="4"/>
  <c r="P23" i="11"/>
  <c r="AC23" i="2"/>
  <c r="AY23" i="2"/>
  <c r="AU257" i="2"/>
  <c r="BA23" i="2"/>
  <c r="P716" i="3"/>
  <c r="AF21" i="2"/>
  <c r="AF21" i="3"/>
  <c r="AV26" i="2"/>
  <c r="AN16" i="2"/>
  <c r="AN22" i="2"/>
  <c r="AR257" i="2"/>
  <c r="P26" i="8"/>
  <c r="AF23" i="11"/>
  <c r="P16" i="2"/>
  <c r="P22" i="2"/>
  <c r="BD22" i="4"/>
  <c r="AF492" i="4"/>
  <c r="AN16" i="3"/>
  <c r="AN22" i="3"/>
  <c r="BD716" i="8"/>
  <c r="BD716" i="2"/>
  <c r="BD26" i="2"/>
  <c r="AV492" i="4"/>
  <c r="BD713" i="2"/>
  <c r="BD715" i="2" s="1"/>
  <c r="AX257" i="3"/>
  <c r="AN492" i="2"/>
  <c r="P493" i="2"/>
  <c r="M23" i="3"/>
  <c r="BD23" i="11"/>
  <c r="O23" i="3"/>
  <c r="AW23" i="3"/>
  <c r="N23" i="3"/>
  <c r="AZ23" i="3"/>
  <c r="BD496" i="2"/>
  <c r="AE23" i="2"/>
  <c r="M23" i="2"/>
  <c r="P271" i="10"/>
  <c r="AF22" i="2"/>
  <c r="Z23" i="2"/>
  <c r="AN716" i="2"/>
  <c r="P22" i="4"/>
  <c r="P712" i="2"/>
  <c r="P496" i="3"/>
  <c r="P496" i="8"/>
  <c r="AU23" i="2"/>
  <c r="AI22" i="1"/>
  <c r="BC257" i="2"/>
  <c r="AT257" i="2"/>
  <c r="BD16" i="2"/>
  <c r="BD22" i="2"/>
  <c r="AV23" i="11"/>
  <c r="P492" i="3"/>
  <c r="AF492" i="8"/>
  <c r="AV492" i="8"/>
  <c r="AV712" i="8"/>
  <c r="BD496" i="8"/>
  <c r="AV26" i="4"/>
  <c r="Y32" i="2"/>
  <c r="Y257" i="2"/>
  <c r="AX257" i="2"/>
  <c r="AW257" i="3"/>
  <c r="BC257" i="3"/>
  <c r="P257" i="10"/>
  <c r="BD257" i="11"/>
  <c r="BD33" i="11"/>
  <c r="AV257" i="11"/>
  <c r="AV33" i="11"/>
  <c r="AN493" i="2"/>
  <c r="BD492" i="2"/>
  <c r="AS16" i="1"/>
  <c r="AS13" i="1" s="1"/>
  <c r="AS23" i="2"/>
  <c r="AR23" i="2"/>
  <c r="L23" i="2"/>
  <c r="BB23" i="3"/>
  <c r="AC23" i="3"/>
  <c r="L23" i="8"/>
  <c r="AU23" i="3"/>
  <c r="AG23" i="3"/>
  <c r="AP23" i="3"/>
  <c r="AE23" i="3"/>
  <c r="BB23" i="2"/>
  <c r="AY23" i="3"/>
  <c r="Y23" i="3"/>
  <c r="AN492" i="3"/>
  <c r="AV493" i="3"/>
  <c r="P264" i="8"/>
  <c r="P713" i="4"/>
  <c r="P715" i="4" s="1"/>
  <c r="P16" i="3"/>
  <c r="P22" i="3"/>
  <c r="P21" i="4"/>
  <c r="P257" i="11"/>
  <c r="AH23" i="2"/>
  <c r="Y23" i="2"/>
  <c r="BC23" i="2"/>
  <c r="AT23" i="2"/>
  <c r="AZ257" i="2"/>
  <c r="AQ257" i="2"/>
  <c r="AA23" i="2"/>
  <c r="BD492" i="3"/>
  <c r="AV22" i="2"/>
  <c r="AF492" i="3"/>
  <c r="AV21" i="3"/>
  <c r="P496" i="4"/>
  <c r="BD21" i="3"/>
  <c r="AF13" i="4"/>
  <c r="AF22" i="4"/>
  <c r="P261" i="2"/>
  <c r="P250" i="2"/>
  <c r="AF712" i="3"/>
  <c r="AF264" i="8"/>
  <c r="AN713" i="2"/>
  <c r="AN715" i="2" s="1"/>
  <c r="P21" i="2"/>
  <c r="AN21" i="3"/>
  <c r="AV713" i="4"/>
  <c r="AV715" i="4" s="1"/>
  <c r="BD264" i="8"/>
  <c r="BD21" i="8"/>
  <c r="BD493" i="4"/>
  <c r="AF712" i="4"/>
  <c r="P26" i="4"/>
  <c r="BD712" i="4"/>
  <c r="AZ257" i="3"/>
  <c r="BB257" i="3"/>
  <c r="P492" i="2"/>
  <c r="AR23" i="3"/>
  <c r="AB23" i="2"/>
  <c r="AV496" i="2"/>
  <c r="AH23" i="3"/>
  <c r="P23" i="10"/>
  <c r="O23" i="2"/>
  <c r="BD716" i="4"/>
  <c r="BA23" i="3"/>
  <c r="O23" i="8"/>
  <c r="N23" i="4"/>
  <c r="AN26" i="2"/>
  <c r="AV496" i="3"/>
  <c r="P713" i="3"/>
  <c r="P715" i="3" s="1"/>
  <c r="P712" i="8"/>
  <c r="P493" i="3"/>
  <c r="P264" i="3"/>
  <c r="P492" i="8"/>
  <c r="P716" i="4"/>
  <c r="AZ23" i="2"/>
  <c r="AQ23" i="2"/>
  <c r="AG23" i="2"/>
  <c r="AO23" i="2"/>
  <c r="AY257" i="2"/>
  <c r="AP257" i="2"/>
  <c r="AD23" i="2"/>
  <c r="P26" i="3"/>
  <c r="P712" i="3"/>
  <c r="AF713" i="2"/>
  <c r="AF493" i="3"/>
  <c r="AN21" i="2"/>
  <c r="P271" i="11"/>
  <c r="AV712" i="2"/>
  <c r="AF23" i="10"/>
  <c r="AF21" i="8"/>
  <c r="AF713" i="8"/>
  <c r="AF715" i="8" s="1"/>
  <c r="AF716" i="4"/>
  <c r="BD712" i="3"/>
  <c r="AV496" i="4"/>
  <c r="AV716" i="4"/>
  <c r="BD713" i="8"/>
  <c r="BD715" i="8" s="1"/>
  <c r="BD26" i="8"/>
  <c r="BD492" i="4"/>
  <c r="BD492" i="8"/>
  <c r="BD264" i="4"/>
  <c r="BD26" i="4"/>
  <c r="AF26" i="4"/>
  <c r="BA257" i="2"/>
  <c r="AS32" i="2"/>
  <c r="AS257" i="2"/>
  <c r="BA257" i="3"/>
  <c r="AY257" i="3"/>
  <c r="AF257" i="10"/>
  <c r="AF33" i="10"/>
  <c r="AF257" i="11"/>
  <c r="AF33" i="11"/>
  <c r="BD493" i="2"/>
  <c r="AB23" i="3"/>
  <c r="AS23" i="3"/>
  <c r="AM23" i="2"/>
  <c r="BD712" i="8"/>
  <c r="M23" i="8"/>
  <c r="AX23" i="3"/>
  <c r="AQ23" i="3"/>
  <c r="Z23" i="3"/>
  <c r="O23" i="4"/>
  <c r="N23" i="2"/>
  <c r="AT23" i="3"/>
  <c r="AX23" i="2"/>
  <c r="N23" i="8"/>
  <c r="BC23" i="3"/>
  <c r="AD23" i="3"/>
  <c r="L23" i="3"/>
  <c r="P492" i="9"/>
  <c r="K60" i="1"/>
  <c r="K56" i="1"/>
  <c r="Y56" i="1"/>
  <c r="Y60" i="1"/>
  <c r="K22" i="1"/>
  <c r="AG56" i="1"/>
  <c r="AG60" i="1"/>
  <c r="AA60" i="1"/>
  <c r="AA56" i="1"/>
  <c r="AS22" i="1"/>
  <c r="AA22" i="1"/>
  <c r="AM60" i="1"/>
  <c r="AM56" i="1"/>
  <c r="AR22" i="1"/>
  <c r="Q22" i="1"/>
  <c r="AL123" i="1"/>
  <c r="T123" i="1"/>
  <c r="AU92" i="1"/>
  <c r="AU91" i="1"/>
  <c r="AC92" i="1"/>
  <c r="K92" i="1"/>
  <c r="AO63" i="1"/>
  <c r="V63" i="1"/>
  <c r="BB60" i="1"/>
  <c r="BB56" i="1"/>
  <c r="AU26" i="1"/>
  <c r="AC26" i="1"/>
  <c r="K26" i="1"/>
  <c r="AO21" i="1"/>
  <c r="V21" i="1"/>
  <c r="W123" i="1"/>
  <c r="BA95" i="1"/>
  <c r="BA63" i="1"/>
  <c r="AW56" i="1"/>
  <c r="AW60" i="1"/>
  <c r="BA21" i="1"/>
  <c r="AY63" i="1"/>
  <c r="AY21" i="1"/>
  <c r="AQ63" i="1"/>
  <c r="Y63" i="1"/>
  <c r="AQ60" i="1"/>
  <c r="AQ56" i="1"/>
  <c r="BB26" i="1"/>
  <c r="AJ26" i="1"/>
  <c r="R26" i="1"/>
  <c r="AU21" i="1"/>
  <c r="AC21" i="1"/>
  <c r="K21" i="1"/>
  <c r="AM26" i="1"/>
  <c r="AT126" i="1"/>
  <c r="AP123" i="1"/>
  <c r="Z95" i="1"/>
  <c r="AT92" i="1"/>
  <c r="AT91" i="1"/>
  <c r="AD63" i="1"/>
  <c r="L63" i="1"/>
  <c r="BC26" i="1"/>
  <c r="AD21" i="1"/>
  <c r="AM123" i="1"/>
  <c r="L123" i="1"/>
  <c r="AB95" i="1"/>
  <c r="Q91" i="1"/>
  <c r="AM92" i="1"/>
  <c r="L92" i="1"/>
  <c r="AG63" i="1"/>
  <c r="N63" i="1"/>
  <c r="AW26" i="1"/>
  <c r="AT21" i="1"/>
  <c r="AB21" i="1"/>
  <c r="J21" i="1"/>
  <c r="AP26" i="1"/>
  <c r="AF492" i="9"/>
  <c r="AV493" i="9"/>
  <c r="BD16" i="9"/>
  <c r="BD22" i="9"/>
  <c r="BD492" i="9"/>
  <c r="BD496" i="9"/>
  <c r="P264" i="9"/>
  <c r="AZ56" i="1"/>
  <c r="AZ60" i="1"/>
  <c r="AU60" i="1"/>
  <c r="AU56" i="1"/>
  <c r="AR56" i="1"/>
  <c r="AR60" i="1"/>
  <c r="BC60" i="1"/>
  <c r="BC56" i="1"/>
  <c r="AB56" i="1"/>
  <c r="AB60" i="1"/>
  <c r="AE22" i="1"/>
  <c r="AX60" i="1"/>
  <c r="AX56" i="1"/>
  <c r="V60" i="1"/>
  <c r="V56" i="1"/>
  <c r="AO22" i="1"/>
  <c r="M22" i="1"/>
  <c r="AJ56" i="1"/>
  <c r="AJ60" i="1"/>
  <c r="U56" i="1"/>
  <c r="U60" i="1"/>
  <c r="AD22" i="1"/>
  <c r="AQ126" i="1"/>
  <c r="AS92" i="1"/>
  <c r="AS91" i="1"/>
  <c r="AZ123" i="1"/>
  <c r="AH123" i="1"/>
  <c r="O123" i="1"/>
  <c r="AQ92" i="1"/>
  <c r="AQ91" i="1"/>
  <c r="Y92" i="1"/>
  <c r="BB63" i="1"/>
  <c r="AJ63" i="1"/>
  <c r="R63" i="1"/>
  <c r="AE60" i="1"/>
  <c r="AE56" i="1"/>
  <c r="AQ26" i="1"/>
  <c r="Y26" i="1"/>
  <c r="BB21" i="1"/>
  <c r="AJ21" i="1"/>
  <c r="R21" i="1"/>
  <c r="L95" i="1"/>
  <c r="AB92" i="1"/>
  <c r="AW63" i="1"/>
  <c r="AK26" i="1"/>
  <c r="S26" i="1"/>
  <c r="AW22" i="1"/>
  <c r="AP60" i="1"/>
  <c r="AP56" i="1"/>
  <c r="I92" i="1"/>
  <c r="AL63" i="1"/>
  <c r="T63" i="1"/>
  <c r="AL60" i="1"/>
  <c r="AL56" i="1"/>
  <c r="AX26" i="1"/>
  <c r="AE26" i="1"/>
  <c r="M26" i="1"/>
  <c r="AQ21" i="1"/>
  <c r="Y21" i="1"/>
  <c r="U26" i="1"/>
  <c r="AP126" i="1"/>
  <c r="AD126" i="1"/>
  <c r="L126" i="1"/>
  <c r="AP122" i="1"/>
  <c r="BC123" i="1"/>
  <c r="U95" i="1"/>
  <c r="N91" i="1"/>
  <c r="AP92" i="1"/>
  <c r="AP91" i="1"/>
  <c r="Z63" i="1"/>
  <c r="AI60" i="1"/>
  <c r="AI56" i="1"/>
  <c r="AY26" i="1"/>
  <c r="Z22" i="1"/>
  <c r="N126" i="1"/>
  <c r="U122" i="1"/>
  <c r="BA123" i="1"/>
  <c r="AI123" i="1"/>
  <c r="W95" i="1"/>
  <c r="AM91" i="1"/>
  <c r="L91" i="1"/>
  <c r="BA92" i="1"/>
  <c r="AI92" i="1"/>
  <c r="AT63" i="1"/>
  <c r="AB63" i="1"/>
  <c r="J63" i="1"/>
  <c r="AR26" i="1"/>
  <c r="AP21" i="1"/>
  <c r="W21" i="1"/>
  <c r="BC91" i="1"/>
  <c r="AF716" i="9"/>
  <c r="AV22" i="9"/>
  <c r="AV26" i="9"/>
  <c r="AV716" i="9"/>
  <c r="AV21" i="9"/>
  <c r="BD716" i="9"/>
  <c r="N23" i="9"/>
  <c r="P16" i="9"/>
  <c r="P22" i="9"/>
  <c r="P713" i="9"/>
  <c r="AH60" i="1"/>
  <c r="AH56" i="1"/>
  <c r="AC22" i="1"/>
  <c r="T22" i="1"/>
  <c r="J60" i="1"/>
  <c r="J56" i="1"/>
  <c r="AY60" i="1"/>
  <c r="AY56" i="1"/>
  <c r="W60" i="1"/>
  <c r="W56" i="1"/>
  <c r="AS56" i="1"/>
  <c r="AS60" i="1"/>
  <c r="M56" i="1"/>
  <c r="M60" i="1"/>
  <c r="V22" i="1"/>
  <c r="I22" i="1"/>
  <c r="Q56" i="1"/>
  <c r="Q60" i="1"/>
  <c r="BA22" i="1"/>
  <c r="AL126" i="1"/>
  <c r="T126" i="1"/>
  <c r="AO92" i="1"/>
  <c r="AO91" i="1"/>
  <c r="V92" i="1"/>
  <c r="AU123" i="1"/>
  <c r="AC123" i="1"/>
  <c r="K123" i="1"/>
  <c r="AL92" i="1"/>
  <c r="T92" i="1"/>
  <c r="AX63" i="1"/>
  <c r="AE63" i="1"/>
  <c r="M63" i="1"/>
  <c r="R60" i="1"/>
  <c r="R56" i="1"/>
  <c r="AL26" i="1"/>
  <c r="T26" i="1"/>
  <c r="AX21" i="1"/>
  <c r="AE21" i="1"/>
  <c r="M21" i="1"/>
  <c r="AR126" i="1"/>
  <c r="W122" i="1"/>
  <c r="N123" i="1"/>
  <c r="W92" i="1"/>
  <c r="AR63" i="1"/>
  <c r="N26" i="1"/>
  <c r="AR21" i="1"/>
  <c r="U92" i="1"/>
  <c r="AI26" i="1"/>
  <c r="AZ63" i="1"/>
  <c r="AH63" i="1"/>
  <c r="O63" i="1"/>
  <c r="T56" i="1"/>
  <c r="T60" i="1"/>
  <c r="AS26" i="1"/>
  <c r="AA26" i="1"/>
  <c r="I26" i="1"/>
  <c r="AL21" i="1"/>
  <c r="T21" i="1"/>
  <c r="BC126" i="1"/>
  <c r="AY123" i="1"/>
  <c r="AG123" i="1"/>
  <c r="AK92" i="1"/>
  <c r="AM63" i="1"/>
  <c r="U63" i="1"/>
  <c r="AD60" i="1"/>
  <c r="AD56" i="1"/>
  <c r="AM21" i="1"/>
  <c r="U21" i="1"/>
  <c r="AB126" i="1"/>
  <c r="J126" i="1"/>
  <c r="AM122" i="1"/>
  <c r="Q122" i="1"/>
  <c r="AW123" i="1"/>
  <c r="AD123" i="1"/>
  <c r="AW92" i="1"/>
  <c r="AD92" i="1"/>
  <c r="AP63" i="1"/>
  <c r="W63" i="1"/>
  <c r="AK56" i="1"/>
  <c r="AK60" i="1"/>
  <c r="AD26" i="1"/>
  <c r="AK21" i="1"/>
  <c r="S21" i="1"/>
  <c r="AY91" i="1"/>
  <c r="AF493" i="9"/>
  <c r="AF21" i="9"/>
  <c r="AV496" i="9"/>
  <c r="BD21" i="9"/>
  <c r="AV712" i="9"/>
  <c r="P26" i="9"/>
  <c r="P496" i="9"/>
  <c r="P21" i="9"/>
  <c r="S60" i="1"/>
  <c r="S56" i="1"/>
  <c r="L56" i="1"/>
  <c r="L60" i="1"/>
  <c r="AC56" i="1"/>
  <c r="AC60" i="1"/>
  <c r="AT60" i="1"/>
  <c r="AT56" i="1"/>
  <c r="N60" i="1"/>
  <c r="N56" i="1"/>
  <c r="N22" i="1"/>
  <c r="AO56" i="1"/>
  <c r="AO60" i="1"/>
  <c r="I56" i="1"/>
  <c r="I60" i="1"/>
  <c r="AJ22" i="1"/>
  <c r="R22" i="1"/>
  <c r="U22" i="1"/>
  <c r="AH126" i="1"/>
  <c r="O126" i="1"/>
  <c r="AS122" i="1"/>
  <c r="AX91" i="1"/>
  <c r="AJ92" i="1"/>
  <c r="AQ123" i="1"/>
  <c r="Y123" i="1"/>
  <c r="AZ92" i="1"/>
  <c r="AH92" i="1"/>
  <c r="O92" i="1"/>
  <c r="AS63" i="1"/>
  <c r="AA63" i="1"/>
  <c r="I63" i="1"/>
  <c r="AZ26" i="1"/>
  <c r="AH26" i="1"/>
  <c r="O26" i="1"/>
  <c r="AS21" i="1"/>
  <c r="AA21" i="1"/>
  <c r="I21" i="1"/>
  <c r="AB123" i="1"/>
  <c r="J123" i="1"/>
  <c r="S92" i="1"/>
  <c r="BA56" i="1"/>
  <c r="BA60" i="1"/>
  <c r="AB26" i="1"/>
  <c r="J26" i="1"/>
  <c r="BC21" i="1"/>
  <c r="AU63" i="1"/>
  <c r="AC63" i="1"/>
  <c r="K63" i="1"/>
  <c r="O60" i="1"/>
  <c r="O56" i="1"/>
  <c r="AO26" i="1"/>
  <c r="V26" i="1"/>
  <c r="AZ21" i="1"/>
  <c r="AH21" i="1"/>
  <c r="O21" i="1"/>
  <c r="BC63" i="1"/>
  <c r="AY126" i="1"/>
  <c r="AG126" i="1"/>
  <c r="AT123" i="1"/>
  <c r="AI63" i="1"/>
  <c r="Q63" i="1"/>
  <c r="Z60" i="1"/>
  <c r="Z56" i="1"/>
  <c r="AI21" i="1"/>
  <c r="Q21" i="1"/>
  <c r="W126" i="1"/>
  <c r="AR123" i="1"/>
  <c r="Z123" i="1"/>
  <c r="AK95" i="1"/>
  <c r="U91" i="1"/>
  <c r="AR92" i="1"/>
  <c r="AR91" i="1"/>
  <c r="Z92" i="1"/>
  <c r="AK63" i="1"/>
  <c r="S63" i="1"/>
  <c r="BA26" i="1"/>
  <c r="Z26" i="1"/>
  <c r="AG21" i="1"/>
  <c r="N21" i="1"/>
  <c r="AT26" i="1"/>
  <c r="AF264" i="9"/>
  <c r="AF713" i="9"/>
  <c r="BD493" i="9"/>
  <c r="BD26" i="9"/>
  <c r="BD712" i="9"/>
  <c r="AV492" i="9"/>
  <c r="O23" i="9"/>
  <c r="P502" i="9"/>
  <c r="P503" i="9"/>
  <c r="P504" i="9" s="1"/>
  <c r="P503" i="4"/>
  <c r="P504" i="4" s="1"/>
  <c r="P502" i="4"/>
  <c r="P503" i="8"/>
  <c r="P504" i="8" s="1"/>
  <c r="P502" i="8"/>
  <c r="M16" i="1"/>
  <c r="M13" i="1" s="1"/>
  <c r="AF16" i="3"/>
  <c r="AB16" i="1"/>
  <c r="AB13" i="1" s="1"/>
  <c r="L16" i="1"/>
  <c r="L13" i="1" s="1"/>
  <c r="AR16" i="1"/>
  <c r="AR13" i="1" s="1"/>
  <c r="AV16" i="3"/>
  <c r="AZ32" i="3"/>
  <c r="AW32" i="3"/>
  <c r="BB32" i="2"/>
  <c r="N32" i="9"/>
  <c r="AT32" i="3"/>
  <c r="BB32" i="3"/>
  <c r="AU32" i="3"/>
  <c r="AY32" i="3"/>
  <c r="AW16" i="1"/>
  <c r="AW13" i="1" s="1"/>
  <c r="AZ16" i="1"/>
  <c r="AZ13" i="1" s="1"/>
  <c r="AH16" i="1"/>
  <c r="AH13" i="1" s="1"/>
  <c r="AO16" i="1"/>
  <c r="AO13" i="1" s="1"/>
  <c r="AD16" i="1"/>
  <c r="AD13" i="1" s="1"/>
  <c r="AC16" i="1"/>
  <c r="AC13" i="1" s="1"/>
  <c r="AG16" i="1"/>
  <c r="AG13" i="1" s="1"/>
  <c r="BA16" i="1"/>
  <c r="BA13" i="1" s="1"/>
  <c r="AW32" i="2"/>
  <c r="AQ16" i="1"/>
  <c r="AQ13" i="1" s="1"/>
  <c r="BC16" i="1"/>
  <c r="BC13" i="1" s="1"/>
  <c r="AT16" i="1"/>
  <c r="AT13" i="1" s="1"/>
  <c r="AU16" i="1"/>
  <c r="AU13" i="1" s="1"/>
  <c r="AY16" i="1"/>
  <c r="AY13" i="1" s="1"/>
  <c r="AP16" i="1"/>
  <c r="AP13" i="1" s="1"/>
  <c r="AA13" i="1"/>
  <c r="Z16" i="1"/>
  <c r="Z13" i="1" s="1"/>
  <c r="Y16" i="1"/>
  <c r="Y13" i="1" s="1"/>
  <c r="AP32" i="3"/>
  <c r="AX32" i="2"/>
  <c r="BA32" i="2"/>
  <c r="AX19" i="1"/>
  <c r="AX39" i="1" s="1"/>
  <c r="AX32" i="3"/>
  <c r="AQ32" i="3"/>
  <c r="AO32" i="2"/>
  <c r="BC32" i="3"/>
  <c r="BA32" i="3"/>
  <c r="AE32" i="3"/>
  <c r="N32" i="4"/>
  <c r="O32" i="8"/>
  <c r="AH32" i="3"/>
  <c r="O32" i="9"/>
  <c r="J19" i="1"/>
  <c r="J59" i="1" s="1"/>
  <c r="AD32" i="3"/>
  <c r="AC32" i="3"/>
  <c r="O32" i="3"/>
  <c r="N32" i="2"/>
  <c r="AB32" i="2"/>
  <c r="AD32" i="2"/>
  <c r="AC19" i="1"/>
  <c r="AC59" i="1" s="1"/>
  <c r="AC32" i="2"/>
  <c r="AB32" i="3"/>
  <c r="Z32" i="3"/>
  <c r="Y32" i="3"/>
  <c r="Y19" i="1"/>
  <c r="AF19" i="3"/>
  <c r="O32" i="4"/>
  <c r="N32" i="8"/>
  <c r="M32" i="8"/>
  <c r="M19" i="1"/>
  <c r="M59" i="1" s="1"/>
  <c r="O32" i="2"/>
  <c r="O19" i="1"/>
  <c r="O59" i="1" s="1"/>
  <c r="AV19" i="9"/>
  <c r="AV28" i="9"/>
  <c r="BD19" i="9"/>
  <c r="BD28" i="9"/>
  <c r="P19" i="9"/>
  <c r="P28" i="9"/>
  <c r="AF19" i="9"/>
  <c r="AF28" i="9"/>
  <c r="AV19" i="8"/>
  <c r="AV28" i="8"/>
  <c r="P19" i="8"/>
  <c r="P28" i="8"/>
  <c r="AF19" i="8"/>
  <c r="AF28" i="8"/>
  <c r="BD19" i="8"/>
  <c r="BD28" i="8"/>
  <c r="BD28" i="4"/>
  <c r="P28" i="4"/>
  <c r="AF28" i="4"/>
  <c r="AV28" i="4"/>
  <c r="P28" i="3"/>
  <c r="BD19" i="3"/>
  <c r="BD28" i="3"/>
  <c r="AN19" i="3"/>
  <c r="AN28" i="3"/>
  <c r="AN19" i="2"/>
  <c r="AN28" i="2"/>
  <c r="P19" i="2"/>
  <c r="P28" i="2"/>
  <c r="AY70" i="1"/>
  <c r="AD70" i="1"/>
  <c r="AG70" i="1"/>
  <c r="AS70" i="1"/>
  <c r="AQ70" i="1"/>
  <c r="BA70" i="1"/>
  <c r="M70" i="1"/>
  <c r="AA70" i="1"/>
  <c r="V70" i="1"/>
  <c r="W70" i="1"/>
  <c r="AL70" i="1"/>
  <c r="AB70" i="1"/>
  <c r="AE70" i="1"/>
  <c r="Z70" i="1"/>
  <c r="AP70" i="1"/>
  <c r="AZ70" i="1"/>
  <c r="O70" i="1"/>
  <c r="U70" i="1"/>
  <c r="L70" i="1"/>
  <c r="BC70" i="1"/>
  <c r="AH70" i="1"/>
  <c r="Y70" i="1"/>
  <c r="BD503" i="3"/>
  <c r="BD504" i="3" s="1"/>
  <c r="AF503" i="3"/>
  <c r="AF504" i="3" s="1"/>
  <c r="AN503" i="3"/>
  <c r="AN504" i="3" s="1"/>
  <c r="AN502" i="3"/>
  <c r="AF502" i="3"/>
  <c r="P503" i="3"/>
  <c r="P504" i="3" s="1"/>
  <c r="P502" i="3"/>
  <c r="B29" i="9"/>
  <c r="B30" i="9" s="1"/>
  <c r="B31" i="9" s="1"/>
  <c r="B32" i="9" s="1"/>
  <c r="B34" i="9" s="1"/>
  <c r="B35" i="9" s="1"/>
  <c r="B36" i="9" s="1"/>
  <c r="B37" i="9" s="1"/>
  <c r="B38" i="9" s="1"/>
  <c r="B29" i="8"/>
  <c r="B30" i="8" s="1"/>
  <c r="B31" i="8" s="1"/>
  <c r="B32" i="8" s="1"/>
  <c r="B34" i="8" s="1"/>
  <c r="B35" i="8" s="1"/>
  <c r="B36" i="8" s="1"/>
  <c r="B37" i="8" s="1"/>
  <c r="B38" i="8" s="1"/>
  <c r="AR76" i="1"/>
  <c r="BB76" i="1"/>
  <c r="AW76" i="1"/>
  <c r="I76" i="1"/>
  <c r="J76" i="1"/>
  <c r="AU76" i="1"/>
  <c r="AC76" i="1"/>
  <c r="K76" i="1"/>
  <c r="AK76" i="1"/>
  <c r="AO76" i="1"/>
  <c r="N76" i="1"/>
  <c r="Q76" i="1"/>
  <c r="AT76" i="1"/>
  <c r="AM76" i="1"/>
  <c r="AJ76" i="1"/>
  <c r="AX76" i="1"/>
  <c r="AI76" i="1"/>
  <c r="R76" i="1"/>
  <c r="S76" i="1"/>
  <c r="P55" i="1"/>
  <c r="AN55" i="1"/>
  <c r="X55" i="1"/>
  <c r="AV55" i="1"/>
  <c r="AF55" i="1"/>
  <c r="BD55" i="1"/>
  <c r="AV16" i="8"/>
  <c r="BD119" i="1"/>
  <c r="BD16" i="8"/>
  <c r="R19" i="1"/>
  <c r="R59" i="1" s="1"/>
  <c r="AN119" i="1"/>
  <c r="AM32" i="2"/>
  <c r="Z32" i="2"/>
  <c r="AZ32" i="2"/>
  <c r="AY32" i="2"/>
  <c r="AG32" i="2"/>
  <c r="AE32" i="2"/>
  <c r="AH32" i="2"/>
  <c r="BC32" i="2"/>
  <c r="AP32" i="2"/>
  <c r="AV16" i="9"/>
  <c r="AV13" i="9" s="1"/>
  <c r="AU32" i="2"/>
  <c r="AT32" i="2"/>
  <c r="AR32" i="2"/>
  <c r="AQ32" i="2"/>
  <c r="AG32" i="3"/>
  <c r="N32" i="3"/>
  <c r="AF16" i="8"/>
  <c r="AF270" i="3"/>
  <c r="AF271" i="3" s="1"/>
  <c r="AF16" i="9"/>
  <c r="K16" i="1"/>
  <c r="K13" i="1" s="1"/>
  <c r="B57" i="11"/>
  <c r="B58" i="11" s="1"/>
  <c r="B57" i="10"/>
  <c r="B58" i="10" s="1"/>
  <c r="B57" i="4"/>
  <c r="B58" i="4" s="1"/>
  <c r="B58" i="3"/>
  <c r="AA32" i="2"/>
  <c r="AN270" i="2"/>
  <c r="AN271" i="2" s="1"/>
  <c r="AF270" i="2"/>
  <c r="AF271" i="2" s="1"/>
  <c r="X119" i="1"/>
  <c r="AN61" i="1"/>
  <c r="I16" i="1"/>
  <c r="I13" i="1" s="1"/>
  <c r="AN58" i="1"/>
  <c r="AQ19" i="1"/>
  <c r="AQ59" i="1" s="1"/>
  <c r="AS32" i="3"/>
  <c r="AV19" i="3"/>
  <c r="AV16" i="2"/>
  <c r="AV19" i="2"/>
  <c r="J16" i="1"/>
  <c r="J13" i="1" s="1"/>
  <c r="I19" i="1"/>
  <c r="I59" i="1" s="1"/>
  <c r="AF19" i="2"/>
  <c r="AF16" i="2"/>
  <c r="AT19" i="1"/>
  <c r="AT59" i="1" s="1"/>
  <c r="V19" i="1"/>
  <c r="V23" i="1" s="1"/>
  <c r="P270" i="2"/>
  <c r="BD93" i="1"/>
  <c r="X124" i="1"/>
  <c r="AY19" i="1"/>
  <c r="AY59" i="1" s="1"/>
  <c r="BD124" i="1"/>
  <c r="X93" i="1"/>
  <c r="AN93" i="1"/>
  <c r="AF61" i="1"/>
  <c r="AR19" i="1"/>
  <c r="AR59" i="1" s="1"/>
  <c r="N19" i="1"/>
  <c r="N59" i="1" s="1"/>
  <c r="BD271" i="3"/>
  <c r="X61" i="1"/>
  <c r="AN15" i="1"/>
  <c r="AN124" i="1"/>
  <c r="AL19" i="1"/>
  <c r="AL23" i="1" s="1"/>
  <c r="R16" i="1"/>
  <c r="R13" i="1" s="1"/>
  <c r="O16" i="1"/>
  <c r="O13" i="1" s="1"/>
  <c r="BD15" i="1"/>
  <c r="BB19" i="1"/>
  <c r="BB59" i="1" s="1"/>
  <c r="Q24" i="1"/>
  <c r="Q26" i="1" s="1"/>
  <c r="AF93" i="1"/>
  <c r="L24" i="1"/>
  <c r="L26" i="1" s="1"/>
  <c r="AV120" i="1"/>
  <c r="BD20" i="1"/>
  <c r="BD61" i="1"/>
  <c r="AP19" i="1"/>
  <c r="AP59" i="1" s="1"/>
  <c r="AV61" i="1"/>
  <c r="N16" i="1"/>
  <c r="N13" i="1" s="1"/>
  <c r="BD58" i="1"/>
  <c r="M76" i="1"/>
  <c r="K19" i="1"/>
  <c r="K59" i="1" s="1"/>
  <c r="AD19" i="1"/>
  <c r="AD59" i="1" s="1"/>
  <c r="AU19" i="1"/>
  <c r="AU59" i="1" s="1"/>
  <c r="AB19" i="1"/>
  <c r="AB59" i="1" s="1"/>
  <c r="AH19" i="1"/>
  <c r="AH59" i="1" s="1"/>
  <c r="Q19" i="1"/>
  <c r="Q59" i="1" s="1"/>
  <c r="U19" i="1"/>
  <c r="U23" i="1" s="1"/>
  <c r="AF58" i="1"/>
  <c r="S19" i="1"/>
  <c r="S23" i="1" s="1"/>
  <c r="AV119" i="1"/>
  <c r="AZ19" i="1"/>
  <c r="AZ59" i="1" s="1"/>
  <c r="Z19" i="1"/>
  <c r="Z59" i="1" s="1"/>
  <c r="AJ19" i="1"/>
  <c r="AJ23" i="1" s="1"/>
  <c r="AI19" i="1"/>
  <c r="AI23" i="1" s="1"/>
  <c r="P61" i="1"/>
  <c r="P119" i="1"/>
  <c r="AV58" i="1"/>
  <c r="L19" i="1"/>
  <c r="L59" i="1" s="1"/>
  <c r="BD121" i="1"/>
  <c r="P20" i="1"/>
  <c r="AM19" i="1"/>
  <c r="AM59" i="1" s="1"/>
  <c r="AV15" i="1"/>
  <c r="X15" i="1"/>
  <c r="AN24" i="1"/>
  <c r="Z76" i="1"/>
  <c r="AP76" i="1"/>
  <c r="AH76" i="1"/>
  <c r="AG76" i="1"/>
  <c r="AF119" i="1"/>
  <c r="AF24" i="1"/>
  <c r="V76" i="1"/>
  <c r="AV20" i="1"/>
  <c r="BD24" i="1"/>
  <c r="AF121" i="1"/>
  <c r="BC76" i="1"/>
  <c r="Y76" i="1"/>
  <c r="AF15" i="1"/>
  <c r="AF124" i="1"/>
  <c r="P93" i="1"/>
  <c r="T76" i="1"/>
  <c r="AD76" i="1"/>
  <c r="AN20" i="1"/>
  <c r="AF120" i="1"/>
  <c r="X20" i="1"/>
  <c r="AO19" i="1"/>
  <c r="AO59" i="1" s="1"/>
  <c r="BA19" i="1"/>
  <c r="BA59" i="1" s="1"/>
  <c r="X120" i="1"/>
  <c r="AF20" i="1"/>
  <c r="AV93" i="1"/>
  <c r="AK19" i="1"/>
  <c r="AK23" i="1" s="1"/>
  <c r="AW19" i="1"/>
  <c r="AW59" i="1" s="1"/>
  <c r="AS19" i="1"/>
  <c r="AS59" i="1" s="1"/>
  <c r="AV121" i="1"/>
  <c r="X58" i="1"/>
  <c r="AE19" i="1"/>
  <c r="AE59" i="1" s="1"/>
  <c r="X121" i="1"/>
  <c r="AV24" i="1"/>
  <c r="P121" i="1"/>
  <c r="P120" i="1"/>
  <c r="BC19" i="1"/>
  <c r="BC59" i="1" s="1"/>
  <c r="P15" i="1"/>
  <c r="AL76" i="1"/>
  <c r="AV18" i="1"/>
  <c r="AV33" i="1" s="1"/>
  <c r="AB76" i="1"/>
  <c r="AN18" i="1"/>
  <c r="AN33" i="1" s="1"/>
  <c r="AZ76" i="1"/>
  <c r="O76" i="1"/>
  <c r="BD18" i="1"/>
  <c r="BD33" i="1" s="1"/>
  <c r="W76" i="1"/>
  <c r="AQ76" i="1"/>
  <c r="AN120" i="1"/>
  <c r="AN57" i="1"/>
  <c r="P57" i="1"/>
  <c r="P18" i="1"/>
  <c r="P33" i="1" s="1"/>
  <c r="P124" i="1"/>
  <c r="X18" i="1"/>
  <c r="X33" i="1" s="1"/>
  <c r="BA76" i="1"/>
  <c r="P58" i="1"/>
  <c r="AF18" i="1"/>
  <c r="AF33" i="1" s="1"/>
  <c r="BD120" i="1"/>
  <c r="AV124" i="1"/>
  <c r="AN121" i="1"/>
  <c r="BD57" i="1"/>
  <c r="AY76" i="1"/>
  <c r="AV105" i="1"/>
  <c r="L76" i="1"/>
  <c r="X57" i="1"/>
  <c r="W19" i="1"/>
  <c r="W23" i="1" s="1"/>
  <c r="AV57" i="1"/>
  <c r="AA76" i="1"/>
  <c r="U76" i="1"/>
  <c r="AE76" i="1"/>
  <c r="AF57" i="1"/>
  <c r="AG19" i="1"/>
  <c r="AG59" i="1" s="1"/>
  <c r="AS76" i="1"/>
  <c r="T39" i="1"/>
  <c r="P270" i="4"/>
  <c r="BD19" i="2"/>
  <c r="AN13" i="9"/>
  <c r="L32" i="8"/>
  <c r="P270" i="8"/>
  <c r="P271" i="8" s="1"/>
  <c r="AN13" i="8"/>
  <c r="P270" i="9"/>
  <c r="AV270" i="3"/>
  <c r="AN270" i="3"/>
  <c r="AN271" i="3" s="1"/>
  <c r="AJ59" i="1" l="1"/>
  <c r="AI59" i="1"/>
  <c r="AL59" i="1"/>
  <c r="V59" i="1"/>
  <c r="S59" i="1"/>
  <c r="AX59" i="1"/>
  <c r="AK59" i="1"/>
  <c r="W59" i="1"/>
  <c r="U59" i="1"/>
  <c r="AA59" i="1"/>
  <c r="AA23" i="1"/>
  <c r="Y39" i="1"/>
  <c r="Y59" i="1"/>
  <c r="AF715" i="2"/>
  <c r="P257" i="3"/>
  <c r="L22" i="1"/>
  <c r="P12" i="1"/>
  <c r="AN106" i="1"/>
  <c r="AN105" i="1" s="1"/>
  <c r="X106" i="1"/>
  <c r="X105" i="1" s="1"/>
  <c r="AF106" i="1"/>
  <c r="AF105" i="1" s="1"/>
  <c r="BD106" i="1"/>
  <c r="BD105" i="1" s="1"/>
  <c r="P106" i="1"/>
  <c r="P105" i="1" s="1"/>
  <c r="P13" i="9"/>
  <c r="BD13" i="9"/>
  <c r="P13" i="3"/>
  <c r="BD13" i="2"/>
  <c r="P13" i="8"/>
  <c r="AX13" i="1"/>
  <c r="AV13" i="2"/>
  <c r="AV13" i="4"/>
  <c r="BD13" i="8"/>
  <c r="AV13" i="8"/>
  <c r="AV13" i="3"/>
  <c r="P13" i="4"/>
  <c r="AN13" i="3"/>
  <c r="BD13" i="4"/>
  <c r="P13" i="2"/>
  <c r="AN13" i="2"/>
  <c r="BD13" i="3"/>
  <c r="AM13" i="1"/>
  <c r="AF13" i="9"/>
  <c r="AF13" i="8"/>
  <c r="AF13" i="3"/>
  <c r="AF13" i="2"/>
  <c r="AF92" i="1"/>
  <c r="AV257" i="2"/>
  <c r="AN257" i="2"/>
  <c r="AF257" i="4"/>
  <c r="P257" i="4"/>
  <c r="BD257" i="4"/>
  <c r="AF257" i="9"/>
  <c r="AV122" i="1"/>
  <c r="AV21" i="1"/>
  <c r="AN21" i="1"/>
  <c r="AN257" i="3"/>
  <c r="P257" i="9"/>
  <c r="AV257" i="9"/>
  <c r="AF257" i="8"/>
  <c r="AF257" i="3"/>
  <c r="AV91" i="1"/>
  <c r="AV126" i="1"/>
  <c r="BD122" i="1"/>
  <c r="P126" i="1"/>
  <c r="P32" i="8"/>
  <c r="P33" i="8" s="1"/>
  <c r="P92" i="1"/>
  <c r="P95" i="1"/>
  <c r="P16" i="1"/>
  <c r="P32" i="9"/>
  <c r="P33" i="9" s="1"/>
  <c r="P32" i="4"/>
  <c r="P33" i="4" s="1"/>
  <c r="P122" i="1"/>
  <c r="P32" i="3"/>
  <c r="P33" i="3" s="1"/>
  <c r="P32" i="2"/>
  <c r="P33" i="2" s="1"/>
  <c r="AN122" i="1"/>
  <c r="BD91" i="1"/>
  <c r="AN91" i="1"/>
  <c r="X122" i="1"/>
  <c r="AF123" i="1"/>
  <c r="AN95" i="1"/>
  <c r="P91" i="1"/>
  <c r="X21" i="1"/>
  <c r="BD21" i="1"/>
  <c r="BD257" i="2"/>
  <c r="AF23" i="2"/>
  <c r="AV23" i="4"/>
  <c r="BD257" i="3"/>
  <c r="AV257" i="4"/>
  <c r="BD257" i="8"/>
  <c r="P257" i="8"/>
  <c r="AF23" i="4"/>
  <c r="BD23" i="2"/>
  <c r="P23" i="4"/>
  <c r="AN23" i="3"/>
  <c r="BD23" i="4"/>
  <c r="BD23" i="3"/>
  <c r="AF257" i="2"/>
  <c r="AV23" i="2"/>
  <c r="AV23" i="8"/>
  <c r="P257" i="2"/>
  <c r="BD26" i="1"/>
  <c r="AV257" i="3"/>
  <c r="AF23" i="8"/>
  <c r="BD23" i="8"/>
  <c r="AV33" i="8"/>
  <c r="AV257" i="8"/>
  <c r="AV23" i="3"/>
  <c r="AF23" i="3"/>
  <c r="P23" i="2"/>
  <c r="AN23" i="2"/>
  <c r="P23" i="3"/>
  <c r="P23" i="8"/>
  <c r="AF22" i="1"/>
  <c r="P63" i="1"/>
  <c r="BD92" i="1"/>
  <c r="AN126" i="1"/>
  <c r="BD126" i="1"/>
  <c r="X126" i="1"/>
  <c r="I23" i="1"/>
  <c r="AF23" i="9"/>
  <c r="AN123" i="1"/>
  <c r="AY23" i="1"/>
  <c r="AQ23" i="1"/>
  <c r="AC23" i="1"/>
  <c r="AZ23" i="1"/>
  <c r="AM23" i="1"/>
  <c r="P23" i="9"/>
  <c r="BB23" i="1"/>
  <c r="AS23" i="1"/>
  <c r="X92" i="1"/>
  <c r="X91" i="1"/>
  <c r="AN26" i="1"/>
  <c r="P21" i="1"/>
  <c r="AV123" i="1"/>
  <c r="BD22" i="1"/>
  <c r="R23" i="1"/>
  <c r="AN22" i="1"/>
  <c r="X95" i="1"/>
  <c r="BD95" i="1"/>
  <c r="J23" i="1"/>
  <c r="AN63" i="1"/>
  <c r="K23" i="1"/>
  <c r="BD123" i="1"/>
  <c r="Y23" i="1"/>
  <c r="AU23" i="1"/>
  <c r="AW23" i="1"/>
  <c r="AR23" i="1"/>
  <c r="AE23" i="1"/>
  <c r="AX23" i="1"/>
  <c r="Q23" i="1"/>
  <c r="BD23" i="9"/>
  <c r="AV56" i="1"/>
  <c r="AV60" i="1"/>
  <c r="AF56" i="1"/>
  <c r="AF60" i="1"/>
  <c r="X56" i="1"/>
  <c r="X60" i="1"/>
  <c r="P56" i="1"/>
  <c r="P60" i="1"/>
  <c r="P22" i="1"/>
  <c r="AV26" i="1"/>
  <c r="AV95" i="1"/>
  <c r="AF91" i="1"/>
  <c r="X22" i="1"/>
  <c r="N23" i="1"/>
  <c r="BD63" i="1"/>
  <c r="AF95" i="1"/>
  <c r="O23" i="1"/>
  <c r="X63" i="1"/>
  <c r="AN92" i="1"/>
  <c r="AV23" i="9"/>
  <c r="BD257" i="9"/>
  <c r="Z23" i="1"/>
  <c r="AT23" i="1"/>
  <c r="BA23" i="1"/>
  <c r="AO23" i="1"/>
  <c r="L23" i="1"/>
  <c r="BD56" i="1"/>
  <c r="BD60" i="1"/>
  <c r="AN56" i="1"/>
  <c r="AN60" i="1"/>
  <c r="AF21" i="1"/>
  <c r="AF126" i="1"/>
  <c r="AF122" i="1"/>
  <c r="AF26" i="1"/>
  <c r="AV22" i="1"/>
  <c r="P123" i="1"/>
  <c r="AV63" i="1"/>
  <c r="AF63" i="1"/>
  <c r="AV92" i="1"/>
  <c r="X123" i="1"/>
  <c r="AP23" i="1"/>
  <c r="BC23" i="1"/>
  <c r="AG23" i="1"/>
  <c r="AD23" i="1"/>
  <c r="AH23" i="1"/>
  <c r="AB23" i="1"/>
  <c r="M23" i="1"/>
  <c r="AN16" i="1"/>
  <c r="BD16" i="1"/>
  <c r="AV16" i="1"/>
  <c r="AF16" i="1"/>
  <c r="BD32" i="3"/>
  <c r="BD33" i="3" s="1"/>
  <c r="AV33" i="9"/>
  <c r="BD33" i="8"/>
  <c r="AV33" i="4"/>
  <c r="BD33" i="9"/>
  <c r="J39" i="1"/>
  <c r="AC39" i="1"/>
  <c r="BD33" i="4"/>
  <c r="AF32" i="3"/>
  <c r="AF33" i="4"/>
  <c r="AF33" i="8"/>
  <c r="AF33" i="9"/>
  <c r="M39" i="1"/>
  <c r="P19" i="1"/>
  <c r="P59" i="1" s="1"/>
  <c r="O39" i="1"/>
  <c r="AV70" i="1"/>
  <c r="AF70" i="1"/>
  <c r="BD70" i="1"/>
  <c r="P70" i="1"/>
  <c r="AN70" i="1"/>
  <c r="AX38" i="1"/>
  <c r="AF12" i="1"/>
  <c r="T38" i="1"/>
  <c r="AA75" i="1"/>
  <c r="L75" i="1"/>
  <c r="BA75" i="1"/>
  <c r="AZ75" i="1"/>
  <c r="AB75" i="1"/>
  <c r="AL75" i="1"/>
  <c r="AK39" i="1"/>
  <c r="Y75" i="1"/>
  <c r="BC75" i="1"/>
  <c r="V75" i="1"/>
  <c r="AP75" i="1"/>
  <c r="AI39" i="1"/>
  <c r="Z39" i="1"/>
  <c r="Q39" i="1"/>
  <c r="AB39" i="1"/>
  <c r="AD39" i="1"/>
  <c r="M75" i="1"/>
  <c r="BB39" i="1"/>
  <c r="AR39" i="1"/>
  <c r="AY39" i="1"/>
  <c r="AV12" i="1"/>
  <c r="AA39" i="1"/>
  <c r="S75" i="1"/>
  <c r="R75" i="1"/>
  <c r="AI75" i="1"/>
  <c r="AX75" i="1"/>
  <c r="AJ75" i="1"/>
  <c r="AM75" i="1"/>
  <c r="AT75" i="1"/>
  <c r="Q75" i="1"/>
  <c r="N75" i="1"/>
  <c r="AO75" i="1"/>
  <c r="BD12" i="1"/>
  <c r="AS75" i="1"/>
  <c r="AE75" i="1"/>
  <c r="U75" i="1"/>
  <c r="AY75" i="1"/>
  <c r="AQ75" i="1"/>
  <c r="W75" i="1"/>
  <c r="O75" i="1"/>
  <c r="AE39" i="1"/>
  <c r="AW39" i="1"/>
  <c r="AD75" i="1"/>
  <c r="T75" i="1"/>
  <c r="AG75" i="1"/>
  <c r="AH75" i="1"/>
  <c r="Z75" i="1"/>
  <c r="AM39" i="1"/>
  <c r="S39" i="1"/>
  <c r="U39" i="1"/>
  <c r="AH39" i="1"/>
  <c r="K39" i="1"/>
  <c r="AL39" i="1"/>
  <c r="N39" i="1"/>
  <c r="X12" i="1"/>
  <c r="X13" i="1" s="1"/>
  <c r="AN12" i="1"/>
  <c r="AK75" i="1"/>
  <c r="K75" i="1"/>
  <c r="AC75" i="1"/>
  <c r="AU75" i="1"/>
  <c r="J75" i="1"/>
  <c r="I75" i="1"/>
  <c r="AW75" i="1"/>
  <c r="BB75" i="1"/>
  <c r="AR75" i="1"/>
  <c r="R39" i="1"/>
  <c r="BD32" i="2"/>
  <c r="BD33" i="2" s="1"/>
  <c r="AF32" i="2"/>
  <c r="AF33" i="2" s="1"/>
  <c r="AV32" i="3"/>
  <c r="AV33" i="3" s="1"/>
  <c r="AN32" i="3"/>
  <c r="AN32" i="2"/>
  <c r="AN33" i="2" s="1"/>
  <c r="AV32" i="2"/>
  <c r="AV33" i="2" s="1"/>
  <c r="B57" i="9"/>
  <c r="B58" i="9" s="1"/>
  <c r="B34" i="2"/>
  <c r="B36" i="2" s="1"/>
  <c r="B37" i="2" s="1"/>
  <c r="B45" i="2" s="1"/>
  <c r="B46" i="2" s="1"/>
  <c r="P271" i="2"/>
  <c r="P271" i="9"/>
  <c r="P271" i="4"/>
  <c r="X19" i="1"/>
  <c r="X23" i="1" s="1"/>
  <c r="AQ39" i="1"/>
  <c r="I39" i="1"/>
  <c r="AT39" i="1"/>
  <c r="V39" i="1"/>
  <c r="L39" i="1"/>
  <c r="AJ39" i="1"/>
  <c r="AV19" i="1"/>
  <c r="AV59" i="1" s="1"/>
  <c r="AV271" i="3"/>
  <c r="P24" i="1"/>
  <c r="P26" i="1" s="1"/>
  <c r="AS39" i="1"/>
  <c r="X24" i="1"/>
  <c r="X26" i="1" s="1"/>
  <c r="AZ39" i="1"/>
  <c r="AP39" i="1"/>
  <c r="AU39" i="1"/>
  <c r="AF19" i="1"/>
  <c r="AF59" i="1" s="1"/>
  <c r="BD19" i="1"/>
  <c r="BD59" i="1" s="1"/>
  <c r="BA39" i="1"/>
  <c r="AN19" i="1"/>
  <c r="AN59" i="1" s="1"/>
  <c r="AG39" i="1"/>
  <c r="AO39" i="1"/>
  <c r="BC39" i="1"/>
  <c r="W39" i="1"/>
  <c r="Y38" i="1" l="1"/>
  <c r="BD125" i="1"/>
  <c r="AV125" i="1"/>
  <c r="X125" i="1"/>
  <c r="P125" i="1"/>
  <c r="AN125" i="1"/>
  <c r="X59" i="1"/>
  <c r="AF125" i="1"/>
  <c r="AF33" i="3"/>
  <c r="I38" i="1"/>
  <c r="BD13" i="1"/>
  <c r="AV13" i="1"/>
  <c r="AN13" i="1"/>
  <c r="P13" i="1"/>
  <c r="AF13" i="1"/>
  <c r="P23" i="1"/>
  <c r="AN33" i="3"/>
  <c r="AV23" i="1"/>
  <c r="BD23" i="1"/>
  <c r="AN23" i="1"/>
  <c r="AF23" i="1"/>
  <c r="AC38" i="1"/>
  <c r="J38" i="1"/>
  <c r="M38" i="1"/>
  <c r="O38" i="1"/>
  <c r="AY38" i="1"/>
  <c r="BB38" i="1"/>
  <c r="AW38" i="1"/>
  <c r="AR38" i="1"/>
  <c r="AL38" i="1"/>
  <c r="U38" i="1"/>
  <c r="AA38" i="1"/>
  <c r="AD38" i="1"/>
  <c r="Q38" i="1"/>
  <c r="AI38" i="1"/>
  <c r="N38" i="1"/>
  <c r="K38" i="1"/>
  <c r="AH38" i="1"/>
  <c r="S38" i="1"/>
  <c r="AM38" i="1"/>
  <c r="AE38" i="1"/>
  <c r="AB38" i="1"/>
  <c r="Z38" i="1"/>
  <c r="P75" i="1"/>
  <c r="P76" i="1" s="1"/>
  <c r="BD75" i="1"/>
  <c r="BD76" i="1" s="1"/>
  <c r="AK38" i="1"/>
  <c r="AV75" i="1"/>
  <c r="AV76" i="1" s="1"/>
  <c r="AN75" i="1"/>
  <c r="AN76" i="1" s="1"/>
  <c r="AF75" i="1"/>
  <c r="AF76" i="1" s="1"/>
  <c r="X75" i="1"/>
  <c r="X76" i="1" s="1"/>
  <c r="AZ38" i="1"/>
  <c r="AJ38" i="1"/>
  <c r="R38" i="1"/>
  <c r="AQ38" i="1"/>
  <c r="AT38" i="1"/>
  <c r="L38" i="1"/>
  <c r="V38" i="1"/>
  <c r="AS38" i="1"/>
  <c r="AP38" i="1"/>
  <c r="AU38" i="1"/>
  <c r="BA38" i="1"/>
  <c r="AG38" i="1"/>
  <c r="W38" i="1"/>
  <c r="BC38" i="1"/>
  <c r="AO38" i="1"/>
  <c r="AF38" i="1" l="1"/>
  <c r="AF39" i="1" s="1"/>
  <c r="AN38" i="1"/>
  <c r="AN39" i="1" s="1"/>
  <c r="P38" i="1"/>
  <c r="P39" i="1" s="1"/>
  <c r="X38" i="1"/>
  <c r="X39" i="1" s="1"/>
  <c r="AV38" i="1"/>
  <c r="AV39" i="1" s="1"/>
  <c r="BD38" i="1"/>
  <c r="BD39" i="1" s="1"/>
  <c r="I3" i="1" l="1"/>
  <c r="J2" i="1"/>
  <c r="J4" i="1" l="1"/>
  <c r="I4" i="2"/>
  <c r="I3" i="2"/>
  <c r="C1" i="26"/>
  <c r="J2" i="9"/>
  <c r="J2" i="2"/>
  <c r="J3" i="1"/>
  <c r="K2" i="1"/>
  <c r="K4" i="1" l="1"/>
  <c r="L2" i="1"/>
  <c r="J4" i="9"/>
  <c r="J4" i="2"/>
  <c r="D1" i="26"/>
  <c r="E1" i="26" s="1"/>
  <c r="F1" i="26" s="1"/>
  <c r="G1" i="26" s="1"/>
  <c r="H1" i="26" s="1"/>
  <c r="I1" i="26" s="1"/>
  <c r="J1" i="26" s="1"/>
  <c r="K1" i="26" s="1"/>
  <c r="L1" i="26" s="1"/>
  <c r="M1" i="26" s="1"/>
  <c r="N1" i="26" s="1"/>
  <c r="O1" i="26" s="1"/>
  <c r="P1" i="26" s="1"/>
  <c r="Q1" i="26" s="1"/>
  <c r="R1" i="26" s="1"/>
  <c r="S1" i="26" s="1"/>
  <c r="T1" i="26" s="1"/>
  <c r="U1" i="26" s="1"/>
  <c r="V1" i="26" s="1"/>
  <c r="W1" i="26" s="1"/>
  <c r="X1" i="26" s="1"/>
  <c r="Y1" i="26" s="1"/>
  <c r="Z1" i="26" s="1"/>
  <c r="AA1" i="26" s="1"/>
  <c r="AB1" i="26" s="1"/>
  <c r="AC1" i="26" s="1"/>
  <c r="AD1" i="26" s="1"/>
  <c r="AE1" i="26" s="1"/>
  <c r="AF1" i="26" s="1"/>
  <c r="AG1" i="26" s="1"/>
  <c r="AH1" i="26" s="1"/>
  <c r="AI1" i="26" s="1"/>
  <c r="AJ1" i="26" s="1"/>
  <c r="AK1" i="26" s="1"/>
  <c r="AL1" i="26" s="1"/>
  <c r="AM1" i="26" s="1"/>
  <c r="AN1" i="26" s="1"/>
  <c r="AO1" i="26" s="1"/>
  <c r="AP1" i="26" s="1"/>
  <c r="AQ1" i="26" s="1"/>
  <c r="J3" i="9"/>
  <c r="J3" i="2"/>
  <c r="J2" i="3"/>
  <c r="K3" i="1"/>
  <c r="J2" i="11"/>
  <c r="K2" i="9"/>
  <c r="K2" i="2"/>
  <c r="J2" i="10"/>
  <c r="J2" i="8"/>
  <c r="L4" i="1" l="1"/>
  <c r="L2" i="9"/>
  <c r="L275" i="9" s="1"/>
  <c r="K508" i="2"/>
  <c r="K509" i="2" s="1"/>
  <c r="L2" i="2"/>
  <c r="L508" i="2" s="1"/>
  <c r="J37" i="11"/>
  <c r="J38" i="11" s="1"/>
  <c r="J37" i="10"/>
  <c r="J37" i="2"/>
  <c r="J38" i="2" s="1"/>
  <c r="J508" i="9"/>
  <c r="J509" i="9" s="1"/>
  <c r="J275" i="4"/>
  <c r="J276" i="4" s="1"/>
  <c r="J275" i="9"/>
  <c r="J276" i="9" s="1"/>
  <c r="I508" i="2"/>
  <c r="I509" i="2" s="1"/>
  <c r="I275" i="11"/>
  <c r="I276" i="11" s="1"/>
  <c r="I275" i="8"/>
  <c r="I276" i="8" s="1"/>
  <c r="I37" i="9"/>
  <c r="I38" i="9" s="1"/>
  <c r="I37" i="3"/>
  <c r="I38" i="3" s="1"/>
  <c r="I508" i="11"/>
  <c r="I509" i="11" s="1"/>
  <c r="I508" i="10"/>
  <c r="I509" i="10" s="1"/>
  <c r="I508" i="8"/>
  <c r="I509" i="8" s="1"/>
  <c r="I508" i="9"/>
  <c r="I509" i="9" s="1"/>
  <c r="I275" i="3"/>
  <c r="I276" i="3" s="1"/>
  <c r="I275" i="4"/>
  <c r="I276" i="4" s="1"/>
  <c r="I37" i="4"/>
  <c r="I38" i="4" s="1"/>
  <c r="J275" i="2"/>
  <c r="J276" i="2" s="1"/>
  <c r="J37" i="9"/>
  <c r="J38" i="9" s="1"/>
  <c r="J37" i="4"/>
  <c r="J38" i="4" s="1"/>
  <c r="J508" i="4"/>
  <c r="J509" i="4" s="1"/>
  <c r="J508" i="2"/>
  <c r="J509" i="2" s="1"/>
  <c r="I275" i="2"/>
  <c r="I276" i="2" s="1"/>
  <c r="I37" i="2"/>
  <c r="I38" i="2" s="1"/>
  <c r="I1133" i="3"/>
  <c r="I1134" i="3" s="1"/>
  <c r="I37" i="8"/>
  <c r="I38" i="8" s="1"/>
  <c r="I275" i="9"/>
  <c r="I276" i="9" s="1"/>
  <c r="I37" i="11"/>
  <c r="I38" i="11" s="1"/>
  <c r="I275" i="10"/>
  <c r="I276" i="10" s="1"/>
  <c r="I508" i="3"/>
  <c r="I37" i="10"/>
  <c r="I38" i="10" s="1"/>
  <c r="I508" i="4"/>
  <c r="I509" i="4" s="1"/>
  <c r="K275" i="9"/>
  <c r="K276" i="9" s="1"/>
  <c r="L37" i="4"/>
  <c r="L38" i="4" s="1"/>
  <c r="L275" i="4"/>
  <c r="L276" i="4" s="1"/>
  <c r="K37" i="4"/>
  <c r="K38" i="4" s="1"/>
  <c r="L508" i="4"/>
  <c r="L509" i="4" s="1"/>
  <c r="K508" i="4"/>
  <c r="K509" i="4" s="1"/>
  <c r="K275" i="4"/>
  <c r="K276" i="4" s="1"/>
  <c r="K508" i="9"/>
  <c r="K509" i="9" s="1"/>
  <c r="K37" i="9"/>
  <c r="K38" i="9" s="1"/>
  <c r="J275" i="8"/>
  <c r="J276" i="8" s="1"/>
  <c r="J508" i="8"/>
  <c r="J509" i="8" s="1"/>
  <c r="J37" i="8"/>
  <c r="J38" i="8" s="1"/>
  <c r="J37" i="3"/>
  <c r="J275" i="3"/>
  <c r="J276" i="3" s="1"/>
  <c r="K275" i="2"/>
  <c r="K276" i="2" s="1"/>
  <c r="K37" i="2"/>
  <c r="K38" i="2" s="1"/>
  <c r="J508" i="10"/>
  <c r="J509" i="10" s="1"/>
  <c r="J275" i="10"/>
  <c r="J276" i="10" s="1"/>
  <c r="J1133" i="3"/>
  <c r="J1134" i="3" s="1"/>
  <c r="J508" i="3"/>
  <c r="J509" i="3" s="1"/>
  <c r="J508" i="11"/>
  <c r="J509" i="11" s="1"/>
  <c r="J275" i="11"/>
  <c r="J276" i="11" s="1"/>
  <c r="K4" i="9"/>
  <c r="J4" i="3"/>
  <c r="J4" i="8"/>
  <c r="J4" i="11"/>
  <c r="J4" i="10"/>
  <c r="K4" i="2"/>
  <c r="J3" i="10"/>
  <c r="J3" i="11"/>
  <c r="J3" i="3"/>
  <c r="J3" i="8"/>
  <c r="K3" i="9"/>
  <c r="K3" i="2"/>
  <c r="K2" i="8"/>
  <c r="K2" i="10"/>
  <c r="K2" i="11"/>
  <c r="L3" i="1"/>
  <c r="M2" i="1"/>
  <c r="K2" i="3"/>
  <c r="M4" i="1" l="1"/>
  <c r="L2" i="8"/>
  <c r="L2" i="3"/>
  <c r="K37" i="10"/>
  <c r="K38" i="10" s="1"/>
  <c r="L2" i="10"/>
  <c r="K37" i="11"/>
  <c r="K38" i="11" s="1"/>
  <c r="L2" i="11"/>
  <c r="I509" i="3"/>
  <c r="L508" i="9"/>
  <c r="L509" i="9" s="1"/>
  <c r="L37" i="9"/>
  <c r="L38" i="9" s="1"/>
  <c r="K275" i="8"/>
  <c r="K276" i="8" s="1"/>
  <c r="K508" i="8"/>
  <c r="K509" i="8" s="1"/>
  <c r="K37" i="8"/>
  <c r="K38" i="8" s="1"/>
  <c r="K37" i="3"/>
  <c r="K38" i="3" s="1"/>
  <c r="K275" i="3"/>
  <c r="K276" i="3" s="1"/>
  <c r="L275" i="2"/>
  <c r="L276" i="2" s="1"/>
  <c r="L37" i="2"/>
  <c r="L38" i="2" s="1"/>
  <c r="K508" i="10"/>
  <c r="K509" i="10" s="1"/>
  <c r="K275" i="10"/>
  <c r="K276" i="10" s="1"/>
  <c r="J38" i="3"/>
  <c r="J38" i="10"/>
  <c r="K1133" i="3"/>
  <c r="K1134" i="3" s="1"/>
  <c r="K508" i="3"/>
  <c r="K509" i="3" s="1"/>
  <c r="L509" i="2"/>
  <c r="K508" i="11"/>
  <c r="K509" i="11" s="1"/>
  <c r="K275" i="11"/>
  <c r="K276" i="11" s="1"/>
  <c r="L276" i="9"/>
  <c r="L4" i="2"/>
  <c r="K4" i="11"/>
  <c r="K4" i="10"/>
  <c r="K4" i="8"/>
  <c r="L4" i="9"/>
  <c r="K4" i="3"/>
  <c r="K3" i="3"/>
  <c r="K3" i="11"/>
  <c r="L3" i="9"/>
  <c r="K3" i="8"/>
  <c r="K3" i="10"/>
  <c r="L3" i="2"/>
  <c r="M2" i="9"/>
  <c r="M2" i="2"/>
  <c r="N2" i="1"/>
  <c r="M3" i="1"/>
  <c r="N4" i="1" l="1"/>
  <c r="L37" i="10"/>
  <c r="L37" i="11"/>
  <c r="L38" i="11" s="1"/>
  <c r="M275" i="9"/>
  <c r="M276" i="9" s="1"/>
  <c r="M508" i="2"/>
  <c r="M509" i="2" s="1"/>
  <c r="M37" i="9"/>
  <c r="M38" i="9" s="1"/>
  <c r="M508" i="9"/>
  <c r="M509" i="9" s="1"/>
  <c r="L275" i="8"/>
  <c r="L276" i="8" s="1"/>
  <c r="L508" i="8"/>
  <c r="L509" i="8" s="1"/>
  <c r="L37" i="8"/>
  <c r="L38" i="8" s="1"/>
  <c r="L37" i="3"/>
  <c r="L38" i="3" s="1"/>
  <c r="L275" i="3"/>
  <c r="L276" i="3" s="1"/>
  <c r="M275" i="2"/>
  <c r="M276" i="2" s="1"/>
  <c r="M37" i="2"/>
  <c r="M38" i="2" s="1"/>
  <c r="L1133" i="3"/>
  <c r="L1134" i="3" s="1"/>
  <c r="L508" i="3"/>
  <c r="L509" i="3" s="1"/>
  <c r="L508" i="10"/>
  <c r="L509" i="10" s="1"/>
  <c r="L275" i="10"/>
  <c r="L276" i="10" s="1"/>
  <c r="L508" i="11"/>
  <c r="L509" i="11" s="1"/>
  <c r="L275" i="11"/>
  <c r="L38" i="10"/>
  <c r="L4" i="11"/>
  <c r="L4" i="8"/>
  <c r="M4" i="9"/>
  <c r="L4" i="10"/>
  <c r="M4" i="2"/>
  <c r="L4" i="3"/>
  <c r="M3" i="9"/>
  <c r="L3" i="3"/>
  <c r="L3" i="11"/>
  <c r="L3" i="8"/>
  <c r="L3" i="10"/>
  <c r="M3" i="2"/>
  <c r="M2" i="4"/>
  <c r="M2" i="11"/>
  <c r="N2" i="9"/>
  <c r="N3" i="1"/>
  <c r="O2" i="1"/>
  <c r="H2" i="1" s="1"/>
  <c r="M2" i="8"/>
  <c r="N2" i="2"/>
  <c r="M2" i="10"/>
  <c r="M2" i="3"/>
  <c r="O4" i="1" l="1"/>
  <c r="P4" i="1" s="1"/>
  <c r="M37" i="10"/>
  <c r="M38" i="10" s="1"/>
  <c r="M37" i="11"/>
  <c r="M38" i="11" s="1"/>
  <c r="N508" i="2"/>
  <c r="N509" i="2" s="1"/>
  <c r="N275" i="9"/>
  <c r="N276" i="9" s="1"/>
  <c r="N508" i="9"/>
  <c r="N509" i="9" s="1"/>
  <c r="N37" i="9"/>
  <c r="N38" i="9" s="1"/>
  <c r="M275" i="8"/>
  <c r="M276" i="8" s="1"/>
  <c r="M508" i="8"/>
  <c r="M509" i="8" s="1"/>
  <c r="M37" i="8"/>
  <c r="M38" i="8" s="1"/>
  <c r="M275" i="4"/>
  <c r="M276" i="4" s="1"/>
  <c r="M508" i="4"/>
  <c r="M509" i="4" s="1"/>
  <c r="M37" i="4"/>
  <c r="M37" i="3"/>
  <c r="M38" i="3" s="1"/>
  <c r="M275" i="3"/>
  <c r="M276" i="3" s="1"/>
  <c r="N275" i="2"/>
  <c r="N276" i="2" s="1"/>
  <c r="N37" i="2"/>
  <c r="N38" i="2" s="1"/>
  <c r="M508" i="10"/>
  <c r="M509" i="10" s="1"/>
  <c r="M275" i="10"/>
  <c r="M276" i="10" s="1"/>
  <c r="M1133" i="3"/>
  <c r="M1134" i="3" s="1"/>
  <c r="M508" i="3"/>
  <c r="M509" i="3" s="1"/>
  <c r="M508" i="11"/>
  <c r="M509" i="11" s="1"/>
  <c r="M275" i="11"/>
  <c r="L276" i="11"/>
  <c r="M4" i="10"/>
  <c r="N4" i="9"/>
  <c r="M4" i="11"/>
  <c r="M4" i="8"/>
  <c r="M4" i="4"/>
  <c r="N4" i="2"/>
  <c r="M4" i="3"/>
  <c r="N3" i="9"/>
  <c r="M3" i="8"/>
  <c r="M3" i="3"/>
  <c r="M3" i="11"/>
  <c r="M3" i="10"/>
  <c r="M3" i="4"/>
  <c r="N3" i="2"/>
  <c r="N2" i="3"/>
  <c r="O3" i="1"/>
  <c r="Q2" i="1"/>
  <c r="Q4" i="1" s="1"/>
  <c r="O2" i="9"/>
  <c r="H2" i="9" s="1"/>
  <c r="N2" i="8"/>
  <c r="N2" i="4"/>
  <c r="N2" i="10"/>
  <c r="O2" i="2"/>
  <c r="H2" i="2" s="1"/>
  <c r="N2" i="11"/>
  <c r="N37" i="10" l="1"/>
  <c r="N38" i="10" s="1"/>
  <c r="N37" i="11"/>
  <c r="O275" i="9"/>
  <c r="P275" i="9" s="1"/>
  <c r="O508" i="2"/>
  <c r="P508" i="2" s="1"/>
  <c r="O508" i="9"/>
  <c r="O509" i="9" s="1"/>
  <c r="O37" i="9"/>
  <c r="P37" i="9" s="1"/>
  <c r="N275" i="8"/>
  <c r="N276" i="8" s="1"/>
  <c r="N508" i="8"/>
  <c r="N509" i="8" s="1"/>
  <c r="N37" i="8"/>
  <c r="N38" i="8" s="1"/>
  <c r="N508" i="4"/>
  <c r="N509" i="4" s="1"/>
  <c r="N37" i="4"/>
  <c r="N38" i="4" s="1"/>
  <c r="N275" i="4"/>
  <c r="N276" i="4" s="1"/>
  <c r="N37" i="3"/>
  <c r="N38" i="3" s="1"/>
  <c r="N275" i="3"/>
  <c r="N276" i="3" s="1"/>
  <c r="O275" i="2"/>
  <c r="P275" i="2" s="1"/>
  <c r="O37" i="2"/>
  <c r="P37" i="2" s="1"/>
  <c r="P38" i="2" s="1"/>
  <c r="N508" i="10"/>
  <c r="N509" i="10" s="1"/>
  <c r="N275" i="10"/>
  <c r="N276" i="10" s="1"/>
  <c r="N1133" i="3"/>
  <c r="N1134" i="3" s="1"/>
  <c r="N508" i="3"/>
  <c r="N509" i="3" s="1"/>
  <c r="N508" i="11"/>
  <c r="N509" i="11" s="1"/>
  <c r="N275" i="11"/>
  <c r="N276" i="11" s="1"/>
  <c r="M276" i="11"/>
  <c r="N38" i="11"/>
  <c r="M38" i="4"/>
  <c r="N4" i="11"/>
  <c r="N4" i="8"/>
  <c r="O4" i="9"/>
  <c r="P4" i="9" s="1"/>
  <c r="P5" i="9" s="1"/>
  <c r="N4" i="4"/>
  <c r="N4" i="10"/>
  <c r="O4" i="2"/>
  <c r="P4" i="2" s="1"/>
  <c r="P5" i="2" s="1"/>
  <c r="N4" i="3"/>
  <c r="P2" i="1"/>
  <c r="Q2" i="9"/>
  <c r="Q275" i="9" s="1"/>
  <c r="Q2" i="2"/>
  <c r="Q508" i="2" s="1"/>
  <c r="N3" i="11"/>
  <c r="O3" i="9"/>
  <c r="N3" i="4"/>
  <c r="N3" i="8"/>
  <c r="N3" i="3"/>
  <c r="N3" i="10"/>
  <c r="O3" i="2"/>
  <c r="O2" i="11"/>
  <c r="H2" i="11" s="1"/>
  <c r="Q3" i="1"/>
  <c r="R2" i="1"/>
  <c r="R4" i="1" s="1"/>
  <c r="O2" i="4"/>
  <c r="H2" i="4" s="1"/>
  <c r="O2" i="8"/>
  <c r="H2" i="8" s="1"/>
  <c r="O2" i="3"/>
  <c r="H2" i="3" s="1"/>
  <c r="O2" i="10"/>
  <c r="H2" i="10" s="1"/>
  <c r="P5" i="1"/>
  <c r="O37" i="10" l="1"/>
  <c r="P37" i="10" s="1"/>
  <c r="O37" i="11"/>
  <c r="P37" i="11" s="1"/>
  <c r="O38" i="9"/>
  <c r="Q508" i="9"/>
  <c r="Q509" i="9" s="1"/>
  <c r="Q37" i="9"/>
  <c r="Q38" i="9" s="1"/>
  <c r="O275" i="8"/>
  <c r="O276" i="8" s="1"/>
  <c r="O508" i="8"/>
  <c r="O509" i="8" s="1"/>
  <c r="O37" i="8"/>
  <c r="P37" i="8" s="1"/>
  <c r="O275" i="4"/>
  <c r="P275" i="4" s="1"/>
  <c r="O508" i="4"/>
  <c r="P508" i="4" s="1"/>
  <c r="P509" i="4" s="1"/>
  <c r="O37" i="4"/>
  <c r="P37" i="4" s="1"/>
  <c r="O37" i="3"/>
  <c r="P37" i="3" s="1"/>
  <c r="O275" i="3"/>
  <c r="P275" i="3" s="1"/>
  <c r="Q275" i="2"/>
  <c r="Q276" i="2" s="1"/>
  <c r="Q37" i="2"/>
  <c r="Q38" i="2" s="1"/>
  <c r="O508" i="10"/>
  <c r="O509" i="10" s="1"/>
  <c r="O275" i="10"/>
  <c r="P275" i="10" s="1"/>
  <c r="O509" i="2"/>
  <c r="O1133" i="3"/>
  <c r="O1134" i="3" s="1"/>
  <c r="O508" i="3"/>
  <c r="O509" i="3" s="1"/>
  <c r="O508" i="11"/>
  <c r="O509" i="11" s="1"/>
  <c r="O275" i="11"/>
  <c r="P275" i="11" s="1"/>
  <c r="O276" i="9"/>
  <c r="O276" i="2"/>
  <c r="Q4" i="9"/>
  <c r="Q276" i="9"/>
  <c r="P508" i="9"/>
  <c r="P509" i="9" s="1"/>
  <c r="Q509" i="2"/>
  <c r="O38" i="2"/>
  <c r="Q4" i="2"/>
  <c r="O4" i="4"/>
  <c r="P4" i="4" s="1"/>
  <c r="P5" i="4" s="1"/>
  <c r="O4" i="10"/>
  <c r="P4" i="10" s="1"/>
  <c r="P5" i="10" s="1"/>
  <c r="O4" i="8"/>
  <c r="P4" i="8" s="1"/>
  <c r="O4" i="11"/>
  <c r="P4" i="11" s="1"/>
  <c r="P5" i="11" s="1"/>
  <c r="O4" i="3"/>
  <c r="P4" i="3" s="1"/>
  <c r="P5" i="3" s="1"/>
  <c r="Q3" i="9"/>
  <c r="P509" i="2"/>
  <c r="R2" i="2"/>
  <c r="R508" i="2" s="1"/>
  <c r="R2" i="9"/>
  <c r="R275" i="9" s="1"/>
  <c r="Q3" i="2"/>
  <c r="Q2" i="4"/>
  <c r="Q2" i="8"/>
  <c r="Q2" i="10"/>
  <c r="Q37" i="10" s="1"/>
  <c r="Q2" i="3"/>
  <c r="Q2" i="11"/>
  <c r="Q37" i="11" s="1"/>
  <c r="O3" i="10"/>
  <c r="O3" i="3"/>
  <c r="O3" i="4"/>
  <c r="O3" i="11"/>
  <c r="O3" i="8"/>
  <c r="P276" i="2"/>
  <c r="P276" i="9"/>
  <c r="P38" i="9"/>
  <c r="R3" i="1"/>
  <c r="S2" i="1"/>
  <c r="P2" i="9"/>
  <c r="P5" i="8" l="1"/>
  <c r="P2" i="8"/>
  <c r="S4" i="1"/>
  <c r="O38" i="10"/>
  <c r="P275" i="8"/>
  <c r="P276" i="8" s="1"/>
  <c r="O38" i="4"/>
  <c r="O38" i="3"/>
  <c r="R508" i="9"/>
  <c r="R37" i="9"/>
  <c r="R38" i="9" s="1"/>
  <c r="Q275" i="8"/>
  <c r="Q276" i="8" s="1"/>
  <c r="Q508" i="8"/>
  <c r="Q509" i="8" s="1"/>
  <c r="Q37" i="8"/>
  <c r="Q38" i="8" s="1"/>
  <c r="Q508" i="4"/>
  <c r="Q509" i="4" s="1"/>
  <c r="Q37" i="4"/>
  <c r="Q38" i="4" s="1"/>
  <c r="Q275" i="4"/>
  <c r="Q276" i="4" s="1"/>
  <c r="P1133" i="3"/>
  <c r="P1134" i="3" s="1"/>
  <c r="Q37" i="3"/>
  <c r="Q38" i="3" s="1"/>
  <c r="Q275" i="3"/>
  <c r="R275" i="2"/>
  <c r="R37" i="2"/>
  <c r="O38" i="8"/>
  <c r="O38" i="11"/>
  <c r="O276" i="4"/>
  <c r="O276" i="3"/>
  <c r="Q1133" i="3"/>
  <c r="Q508" i="3"/>
  <c r="Q509" i="3" s="1"/>
  <c r="Q508" i="10"/>
  <c r="Q509" i="10" s="1"/>
  <c r="Q275" i="10"/>
  <c r="Q276" i="10" s="1"/>
  <c r="Q508" i="11"/>
  <c r="Q509" i="11" s="1"/>
  <c r="Q275" i="11"/>
  <c r="Q276" i="11" s="1"/>
  <c r="O276" i="11"/>
  <c r="O509" i="4"/>
  <c r="Q4" i="3"/>
  <c r="Q4" i="10"/>
  <c r="Q4" i="11"/>
  <c r="Q38" i="11"/>
  <c r="Q4" i="8"/>
  <c r="Q4" i="4"/>
  <c r="R4" i="9"/>
  <c r="R509" i="2"/>
  <c r="R4" i="2"/>
  <c r="P508" i="8"/>
  <c r="P509" i="8" s="1"/>
  <c r="S2" i="2"/>
  <c r="S508" i="2" s="1"/>
  <c r="P276" i="10"/>
  <c r="O276" i="10"/>
  <c r="R2" i="8"/>
  <c r="R276" i="9"/>
  <c r="Q3" i="4"/>
  <c r="R3" i="9"/>
  <c r="R2" i="4"/>
  <c r="S2" i="9"/>
  <c r="Q3" i="8"/>
  <c r="R3" i="2"/>
  <c r="Q38" i="10"/>
  <c r="R2" i="10"/>
  <c r="R37" i="10" s="1"/>
  <c r="Q3" i="10"/>
  <c r="P508" i="10"/>
  <c r="P509" i="10" s="1"/>
  <c r="P508" i="11"/>
  <c r="P509" i="11" s="1"/>
  <c r="R2" i="11"/>
  <c r="R37" i="11" s="1"/>
  <c r="Q3" i="11"/>
  <c r="R2" i="3"/>
  <c r="Q3" i="3"/>
  <c r="P508" i="3"/>
  <c r="P509" i="3" s="1"/>
  <c r="P276" i="11"/>
  <c r="P276" i="4"/>
  <c r="P38" i="4"/>
  <c r="P38" i="3"/>
  <c r="P38" i="8"/>
  <c r="P276" i="3"/>
  <c r="P38" i="11"/>
  <c r="P38" i="10"/>
  <c r="P2" i="2"/>
  <c r="P2" i="3"/>
  <c r="P2" i="10"/>
  <c r="T2" i="1"/>
  <c r="S3" i="1"/>
  <c r="P2" i="4"/>
  <c r="P2" i="11"/>
  <c r="T4" i="1" l="1"/>
  <c r="S275" i="9"/>
  <c r="S276" i="9" s="1"/>
  <c r="S37" i="9"/>
  <c r="S508" i="9"/>
  <c r="S509" i="9" s="1"/>
  <c r="R275" i="8"/>
  <c r="R276" i="8" s="1"/>
  <c r="R508" i="8"/>
  <c r="R509" i="8" s="1"/>
  <c r="R37" i="8"/>
  <c r="R38" i="8" s="1"/>
  <c r="R275" i="4"/>
  <c r="R508" i="4"/>
  <c r="R37" i="4"/>
  <c r="R37" i="3"/>
  <c r="R275" i="3"/>
  <c r="R276" i="3" s="1"/>
  <c r="Q276" i="3"/>
  <c r="S275" i="2"/>
  <c r="S276" i="2" s="1"/>
  <c r="S37" i="2"/>
  <c r="R508" i="3"/>
  <c r="R509" i="3" s="1"/>
  <c r="R1133" i="3"/>
  <c r="R1134" i="3" s="1"/>
  <c r="R508" i="10"/>
  <c r="R509" i="10" s="1"/>
  <c r="R38" i="10"/>
  <c r="R275" i="10"/>
  <c r="R276" i="10" s="1"/>
  <c r="Q1134" i="3"/>
  <c r="R508" i="11"/>
  <c r="R509" i="11" s="1"/>
  <c r="R275" i="11"/>
  <c r="R276" i="11" s="1"/>
  <c r="R3" i="8"/>
  <c r="T2" i="2"/>
  <c r="S509" i="2"/>
  <c r="R276" i="2"/>
  <c r="S3" i="2"/>
  <c r="S4" i="2"/>
  <c r="S2" i="8"/>
  <c r="S4" i="9"/>
  <c r="R4" i="11"/>
  <c r="R4" i="10"/>
  <c r="R4" i="8"/>
  <c r="R4" i="4"/>
  <c r="R4" i="3"/>
  <c r="T2" i="9"/>
  <c r="R509" i="9"/>
  <c r="R38" i="2"/>
  <c r="R3" i="4"/>
  <c r="S3" i="9"/>
  <c r="S2" i="4"/>
  <c r="S2" i="10"/>
  <c r="R3" i="10"/>
  <c r="R3" i="3"/>
  <c r="S2" i="11"/>
  <c r="R3" i="11"/>
  <c r="S2" i="3"/>
  <c r="T3" i="1"/>
  <c r="U2" i="1"/>
  <c r="U4" i="1" l="1"/>
  <c r="S37" i="10"/>
  <c r="S38" i="10" s="1"/>
  <c r="S37" i="11"/>
  <c r="S38" i="11" s="1"/>
  <c r="T275" i="9"/>
  <c r="T276" i="9" s="1"/>
  <c r="T508" i="9"/>
  <c r="T509" i="9" s="1"/>
  <c r="T37" i="9"/>
  <c r="T38" i="9" s="1"/>
  <c r="S275" i="8"/>
  <c r="S508" i="8"/>
  <c r="S509" i="8" s="1"/>
  <c r="S37" i="8"/>
  <c r="S508" i="4"/>
  <c r="S509" i="4" s="1"/>
  <c r="S37" i="4"/>
  <c r="S38" i="4" s="1"/>
  <c r="S275" i="4"/>
  <c r="R276" i="4"/>
  <c r="R38" i="4"/>
  <c r="S37" i="3"/>
  <c r="S38" i="3" s="1"/>
  <c r="S275" i="3"/>
  <c r="S276" i="3" s="1"/>
  <c r="T4" i="2"/>
  <c r="T508" i="2"/>
  <c r="T509" i="2" s="1"/>
  <c r="U2" i="2"/>
  <c r="T275" i="2"/>
  <c r="T276" i="2" s="1"/>
  <c r="T37" i="2"/>
  <c r="T2" i="8"/>
  <c r="S4" i="8"/>
  <c r="S1133" i="3"/>
  <c r="S508" i="3"/>
  <c r="S509" i="3" s="1"/>
  <c r="U2" i="9"/>
  <c r="S508" i="10"/>
  <c r="S509" i="10" s="1"/>
  <c r="S275" i="10"/>
  <c r="S276" i="10" s="1"/>
  <c r="S508" i="11"/>
  <c r="S509" i="11" s="1"/>
  <c r="S275" i="11"/>
  <c r="S276" i="11" s="1"/>
  <c r="T3" i="9"/>
  <c r="S3" i="8"/>
  <c r="T3" i="2"/>
  <c r="R38" i="3"/>
  <c r="R38" i="11"/>
  <c r="S38" i="9"/>
  <c r="R509" i="4"/>
  <c r="S38" i="2"/>
  <c r="S4" i="11"/>
  <c r="S4" i="4"/>
  <c r="S4" i="10"/>
  <c r="T4" i="9"/>
  <c r="S4" i="3"/>
  <c r="T2" i="4"/>
  <c r="S3" i="4"/>
  <c r="T2" i="10"/>
  <c r="S3" i="10"/>
  <c r="T2" i="11"/>
  <c r="S3" i="11"/>
  <c r="T2" i="3"/>
  <c r="S3" i="3"/>
  <c r="U3" i="1"/>
  <c r="V2" i="1"/>
  <c r="V4" i="1" l="1"/>
  <c r="T37" i="10"/>
  <c r="T38" i="10" s="1"/>
  <c r="T37" i="11"/>
  <c r="T38" i="11" s="1"/>
  <c r="U275" i="9"/>
  <c r="U276" i="9" s="1"/>
  <c r="T4" i="8"/>
  <c r="U275" i="2"/>
  <c r="U276" i="2" s="1"/>
  <c r="U3" i="2"/>
  <c r="U2" i="8"/>
  <c r="U3" i="8" s="1"/>
  <c r="U4" i="2"/>
  <c r="V2" i="9"/>
  <c r="U508" i="9"/>
  <c r="U37" i="9"/>
  <c r="U38" i="9" s="1"/>
  <c r="T3" i="8"/>
  <c r="T275" i="8"/>
  <c r="T276" i="8" s="1"/>
  <c r="T508" i="8"/>
  <c r="T509" i="8" s="1"/>
  <c r="T37" i="8"/>
  <c r="T38" i="8" s="1"/>
  <c r="T275" i="4"/>
  <c r="T276" i="4" s="1"/>
  <c r="T508" i="4"/>
  <c r="T509" i="4" s="1"/>
  <c r="T37" i="4"/>
  <c r="T38" i="4" s="1"/>
  <c r="S276" i="4"/>
  <c r="T37" i="3"/>
  <c r="T38" i="3" s="1"/>
  <c r="T275" i="3"/>
  <c r="T276" i="3" s="1"/>
  <c r="U508" i="2"/>
  <c r="U509" i="2" s="1"/>
  <c r="V2" i="2"/>
  <c r="U37" i="2"/>
  <c r="U38" i="2" s="1"/>
  <c r="T38" i="2"/>
  <c r="U3" i="9"/>
  <c r="U4" i="9"/>
  <c r="T1133" i="3"/>
  <c r="T1134" i="3" s="1"/>
  <c r="T508" i="3"/>
  <c r="T509" i="3" s="1"/>
  <c r="T508" i="10"/>
  <c r="T509" i="10" s="1"/>
  <c r="T275" i="10"/>
  <c r="T276" i="10" s="1"/>
  <c r="S1134" i="3"/>
  <c r="T508" i="11"/>
  <c r="T509" i="11" s="1"/>
  <c r="T275" i="11"/>
  <c r="T276" i="11" s="1"/>
  <c r="T4" i="4"/>
  <c r="S38" i="8"/>
  <c r="S276" i="8"/>
  <c r="T4" i="11"/>
  <c r="T4" i="10"/>
  <c r="T4" i="3"/>
  <c r="T3" i="4"/>
  <c r="U2" i="4"/>
  <c r="U2" i="10"/>
  <c r="U2" i="11"/>
  <c r="T3" i="10"/>
  <c r="T3" i="3"/>
  <c r="U2" i="3"/>
  <c r="T3" i="11"/>
  <c r="V3" i="1"/>
  <c r="W2" i="1"/>
  <c r="W4" i="1" l="1"/>
  <c r="X4" i="1" s="1"/>
  <c r="U37" i="10"/>
  <c r="U38" i="10" s="1"/>
  <c r="U37" i="11"/>
  <c r="U38" i="11" s="1"/>
  <c r="V275" i="9"/>
  <c r="V276" i="9" s="1"/>
  <c r="U508" i="8"/>
  <c r="U509" i="8" s="1"/>
  <c r="V275" i="2"/>
  <c r="V276" i="2" s="1"/>
  <c r="U275" i="8"/>
  <c r="U276" i="8" s="1"/>
  <c r="V3" i="9"/>
  <c r="V4" i="9"/>
  <c r="V2" i="8"/>
  <c r="W2" i="9"/>
  <c r="U4" i="8"/>
  <c r="V37" i="9"/>
  <c r="V38" i="9" s="1"/>
  <c r="U37" i="8"/>
  <c r="U38" i="8" s="1"/>
  <c r="V508" i="9"/>
  <c r="V509" i="9" s="1"/>
  <c r="W2" i="2"/>
  <c r="V4" i="2"/>
  <c r="U509" i="9"/>
  <c r="U508" i="4"/>
  <c r="U509" i="4" s="1"/>
  <c r="U37" i="4"/>
  <c r="U38" i="4" s="1"/>
  <c r="U275" i="4"/>
  <c r="U276" i="4" s="1"/>
  <c r="U37" i="3"/>
  <c r="U38" i="3" s="1"/>
  <c r="U275" i="3"/>
  <c r="U276" i="3" s="1"/>
  <c r="V508" i="2"/>
  <c r="V3" i="2"/>
  <c r="V37" i="2"/>
  <c r="V38" i="2" s="1"/>
  <c r="U1133" i="3"/>
  <c r="U508" i="3"/>
  <c r="U509" i="3" s="1"/>
  <c r="U3" i="10"/>
  <c r="U508" i="10"/>
  <c r="U509" i="10" s="1"/>
  <c r="U275" i="10"/>
  <c r="U276" i="10" s="1"/>
  <c r="U508" i="11"/>
  <c r="U509" i="11" s="1"/>
  <c r="U275" i="11"/>
  <c r="U276" i="11" s="1"/>
  <c r="U4" i="11"/>
  <c r="U4" i="10"/>
  <c r="U4" i="4"/>
  <c r="U4" i="3"/>
  <c r="V2" i="4"/>
  <c r="U3" i="4"/>
  <c r="V2" i="10"/>
  <c r="U3" i="11"/>
  <c r="V2" i="11"/>
  <c r="V2" i="3"/>
  <c r="U3" i="3"/>
  <c r="W3" i="1"/>
  <c r="Y2" i="1"/>
  <c r="Y4" i="1" s="1"/>
  <c r="V37" i="10" l="1"/>
  <c r="V38" i="10" s="1"/>
  <c r="V37" i="11"/>
  <c r="V38" i="11" s="1"/>
  <c r="W275" i="9"/>
  <c r="X275" i="9" s="1"/>
  <c r="X276" i="9" s="1"/>
  <c r="V275" i="8"/>
  <c r="V276" i="8" s="1"/>
  <c r="W508" i="2"/>
  <c r="X508" i="2" s="1"/>
  <c r="X509" i="2" s="1"/>
  <c r="V37" i="8"/>
  <c r="V38" i="8" s="1"/>
  <c r="W2" i="8"/>
  <c r="V4" i="8"/>
  <c r="V508" i="8"/>
  <c r="V509" i="8" s="1"/>
  <c r="W3" i="2"/>
  <c r="W3" i="9"/>
  <c r="W4" i="2"/>
  <c r="X4" i="2" s="1"/>
  <c r="X5" i="2" s="1"/>
  <c r="W4" i="9"/>
  <c r="X4" i="9" s="1"/>
  <c r="X2" i="9" s="1"/>
  <c r="W508" i="9"/>
  <c r="W509" i="9" s="1"/>
  <c r="W37" i="2"/>
  <c r="X37" i="2" s="1"/>
  <c r="X38" i="2" s="1"/>
  <c r="W37" i="9"/>
  <c r="X37" i="9" s="1"/>
  <c r="X38" i="9" s="1"/>
  <c r="V3" i="8"/>
  <c r="W275" i="2"/>
  <c r="V509" i="2"/>
  <c r="V275" i="4"/>
  <c r="V276" i="4" s="1"/>
  <c r="V508" i="4"/>
  <c r="V509" i="4" s="1"/>
  <c r="V37" i="4"/>
  <c r="V38" i="4" s="1"/>
  <c r="V37" i="3"/>
  <c r="V38" i="3" s="1"/>
  <c r="V275" i="3"/>
  <c r="V276" i="3" s="1"/>
  <c r="V508" i="10"/>
  <c r="V509" i="10" s="1"/>
  <c r="V275" i="10"/>
  <c r="V276" i="10" s="1"/>
  <c r="U1134" i="3"/>
  <c r="V508" i="3"/>
  <c r="V1133" i="3"/>
  <c r="V1134" i="3" s="1"/>
  <c r="V508" i="11"/>
  <c r="V509" i="11" s="1"/>
  <c r="V275" i="11"/>
  <c r="V276" i="11" s="1"/>
  <c r="V4" i="3"/>
  <c r="W2" i="4"/>
  <c r="V4" i="11"/>
  <c r="V4" i="10"/>
  <c r="V4" i="4"/>
  <c r="W2" i="10"/>
  <c r="V3" i="4"/>
  <c r="W2" i="11"/>
  <c r="V3" i="11"/>
  <c r="V3" i="10"/>
  <c r="V3" i="3"/>
  <c r="W2" i="3"/>
  <c r="X2" i="1"/>
  <c r="X5" i="1"/>
  <c r="Y3" i="1"/>
  <c r="Z2" i="1"/>
  <c r="Z4" i="1" s="1"/>
  <c r="Y2" i="2"/>
  <c r="Y508" i="2" s="1"/>
  <c r="Y2" i="9"/>
  <c r="Y275" i="9" s="1"/>
  <c r="W37" i="10" l="1"/>
  <c r="X37" i="10" s="1"/>
  <c r="X38" i="10" s="1"/>
  <c r="W37" i="11"/>
  <c r="X37" i="11" s="1"/>
  <c r="W276" i="9"/>
  <c r="W275" i="8"/>
  <c r="X275" i="8" s="1"/>
  <c r="X276" i="8" s="1"/>
  <c r="W509" i="2"/>
  <c r="X508" i="9"/>
  <c r="X509" i="9" s="1"/>
  <c r="W4" i="8"/>
  <c r="X4" i="8" s="1"/>
  <c r="W37" i="8"/>
  <c r="X37" i="8" s="1"/>
  <c r="X38" i="8" s="1"/>
  <c r="W508" i="8"/>
  <c r="X508" i="8" s="1"/>
  <c r="X509" i="8" s="1"/>
  <c r="W3" i="8"/>
  <c r="X5" i="9"/>
  <c r="W38" i="2"/>
  <c r="W38" i="9"/>
  <c r="W276" i="2"/>
  <c r="X275" i="2"/>
  <c r="X276" i="2" s="1"/>
  <c r="X2" i="2"/>
  <c r="Y508" i="9"/>
  <c r="Y509" i="9" s="1"/>
  <c r="Y37" i="9"/>
  <c r="W508" i="4"/>
  <c r="X508" i="4" s="1"/>
  <c r="X509" i="4" s="1"/>
  <c r="W37" i="4"/>
  <c r="X37" i="4" s="1"/>
  <c r="W275" i="4"/>
  <c r="X275" i="4" s="1"/>
  <c r="W37" i="3"/>
  <c r="X37" i="3" s="1"/>
  <c r="X38" i="3" s="1"/>
  <c r="W275" i="3"/>
  <c r="X275" i="3" s="1"/>
  <c r="Y37" i="2"/>
  <c r="Y275" i="2"/>
  <c r="Y276" i="2" s="1"/>
  <c r="W1133" i="3"/>
  <c r="W1134" i="3" s="1"/>
  <c r="W508" i="3"/>
  <c r="X508" i="3" s="1"/>
  <c r="W508" i="10"/>
  <c r="X508" i="10" s="1"/>
  <c r="W275" i="10"/>
  <c r="X275" i="10" s="1"/>
  <c r="W4" i="4"/>
  <c r="X4" i="4" s="1"/>
  <c r="W3" i="11"/>
  <c r="W508" i="11"/>
  <c r="X508" i="11" s="1"/>
  <c r="W275" i="11"/>
  <c r="X275" i="11" s="1"/>
  <c r="W3" i="4"/>
  <c r="Y509" i="2"/>
  <c r="W3" i="10"/>
  <c r="Y4" i="9"/>
  <c r="W4" i="10"/>
  <c r="X4" i="10" s="1"/>
  <c r="X2" i="10" s="1"/>
  <c r="W4" i="11"/>
  <c r="X4" i="11" s="1"/>
  <c r="X5" i="11" s="1"/>
  <c r="Y4" i="2"/>
  <c r="W4" i="3"/>
  <c r="X4" i="3" s="1"/>
  <c r="X5" i="3" s="1"/>
  <c r="V509" i="3"/>
  <c r="W3" i="3"/>
  <c r="Y276" i="9"/>
  <c r="Y3" i="9"/>
  <c r="Y3" i="2"/>
  <c r="Z2" i="2"/>
  <c r="Z508" i="2" s="1"/>
  <c r="Y2" i="3"/>
  <c r="Z2" i="9"/>
  <c r="Y2" i="4"/>
  <c r="Y2" i="11"/>
  <c r="Y37" i="11" s="1"/>
  <c r="Z3" i="1"/>
  <c r="AA2" i="1"/>
  <c r="Y2" i="10"/>
  <c r="Y37" i="10" s="1"/>
  <c r="Y2" i="8"/>
  <c r="W276" i="8" l="1"/>
  <c r="AA4" i="1"/>
  <c r="Z275" i="9"/>
  <c r="Z276" i="9" s="1"/>
  <c r="W38" i="8"/>
  <c r="X2" i="8"/>
  <c r="X5" i="8"/>
  <c r="W509" i="8"/>
  <c r="W509" i="3"/>
  <c r="Z508" i="9"/>
  <c r="Z509" i="9" s="1"/>
  <c r="Z37" i="9"/>
  <c r="Z38" i="9" s="1"/>
  <c r="Y275" i="8"/>
  <c r="Y508" i="8"/>
  <c r="Y509" i="8" s="1"/>
  <c r="Y37" i="8"/>
  <c r="Y38" i="8" s="1"/>
  <c r="Y508" i="4"/>
  <c r="Y509" i="4" s="1"/>
  <c r="Y275" i="4"/>
  <c r="Y276" i="4" s="1"/>
  <c r="Y37" i="4"/>
  <c r="Y38" i="4" s="1"/>
  <c r="Y37" i="3"/>
  <c r="Y275" i="3"/>
  <c r="Y276" i="3" s="1"/>
  <c r="Z275" i="2"/>
  <c r="Z276" i="2" s="1"/>
  <c r="Z37" i="2"/>
  <c r="X2" i="4"/>
  <c r="X5" i="4"/>
  <c r="W509" i="11"/>
  <c r="Y508" i="10"/>
  <c r="Y509" i="10" s="1"/>
  <c r="Y275" i="10"/>
  <c r="Y1133" i="3"/>
  <c r="Y508" i="3"/>
  <c r="Y509" i="3" s="1"/>
  <c r="X1133" i="3"/>
  <c r="X1134" i="3" s="1"/>
  <c r="Y508" i="11"/>
  <c r="Y275" i="11"/>
  <c r="Y276" i="11" s="1"/>
  <c r="X509" i="11"/>
  <c r="X509" i="3"/>
  <c r="W38" i="11"/>
  <c r="Y38" i="2"/>
  <c r="Y38" i="9"/>
  <c r="X2" i="11"/>
  <c r="X5" i="10"/>
  <c r="X38" i="4"/>
  <c r="W38" i="4"/>
  <c r="W509" i="4"/>
  <c r="W38" i="10"/>
  <c r="Y38" i="11"/>
  <c r="X276" i="4"/>
  <c r="W276" i="4"/>
  <c r="X276" i="10"/>
  <c r="W276" i="10"/>
  <c r="X276" i="11"/>
  <c r="W276" i="11"/>
  <c r="Z509" i="2"/>
  <c r="X38" i="11"/>
  <c r="Y4" i="11"/>
  <c r="Y4" i="10"/>
  <c r="Y4" i="4"/>
  <c r="W38" i="3"/>
  <c r="Z4" i="9"/>
  <c r="Y4" i="8"/>
  <c r="W509" i="10"/>
  <c r="X509" i="10"/>
  <c r="Z4" i="2"/>
  <c r="Y4" i="3"/>
  <c r="X2" i="3"/>
  <c r="X276" i="3"/>
  <c r="W276" i="3"/>
  <c r="Y38" i="10"/>
  <c r="Y3" i="8"/>
  <c r="Y3" i="3"/>
  <c r="Y3" i="4"/>
  <c r="Z3" i="9"/>
  <c r="Y3" i="10"/>
  <c r="Y3" i="11"/>
  <c r="Z3" i="2"/>
  <c r="Z2" i="10"/>
  <c r="AA2" i="2"/>
  <c r="AA3" i="1"/>
  <c r="AB2" i="1"/>
  <c r="Z2" i="8"/>
  <c r="Z2" i="11"/>
  <c r="Z37" i="11" s="1"/>
  <c r="Z2" i="3"/>
  <c r="Z2" i="4"/>
  <c r="AA2" i="9"/>
  <c r="AB4" i="1" l="1"/>
  <c r="Z37" i="10"/>
  <c r="Z38" i="10" s="1"/>
  <c r="AA275" i="9"/>
  <c r="AA276" i="9" s="1"/>
  <c r="AA508" i="2"/>
  <c r="AA509" i="2" s="1"/>
  <c r="AA37" i="9"/>
  <c r="AA38" i="9" s="1"/>
  <c r="AA508" i="9"/>
  <c r="AA509" i="9" s="1"/>
  <c r="Z275" i="8"/>
  <c r="Z276" i="8" s="1"/>
  <c r="Z508" i="8"/>
  <c r="Z509" i="8" s="1"/>
  <c r="Z37" i="8"/>
  <c r="Z38" i="8" s="1"/>
  <c r="Z508" i="4"/>
  <c r="Z509" i="4" s="1"/>
  <c r="Z275" i="4"/>
  <c r="Z276" i="4" s="1"/>
  <c r="Z37" i="4"/>
  <c r="Z38" i="4" s="1"/>
  <c r="Z37" i="3"/>
  <c r="Z38" i="3" s="1"/>
  <c r="Z275" i="3"/>
  <c r="Z276" i="3" s="1"/>
  <c r="AA37" i="2"/>
  <c r="AA38" i="2" s="1"/>
  <c r="AA275" i="2"/>
  <c r="AA276" i="2" s="1"/>
  <c r="Z38" i="2"/>
  <c r="Z508" i="3"/>
  <c r="Z509" i="3" s="1"/>
  <c r="Z1133" i="3"/>
  <c r="Z1134" i="3" s="1"/>
  <c r="Z508" i="10"/>
  <c r="Z509" i="10" s="1"/>
  <c r="Z275" i="10"/>
  <c r="Z276" i="10" s="1"/>
  <c r="Y1134" i="3"/>
  <c r="Z508" i="11"/>
  <c r="Z275" i="11"/>
  <c r="Z276" i="11" s="1"/>
  <c r="Z38" i="11"/>
  <c r="Y509" i="11"/>
  <c r="Y276" i="8"/>
  <c r="Y38" i="3"/>
  <c r="Y276" i="10"/>
  <c r="Z4" i="11"/>
  <c r="Z4" i="8"/>
  <c r="AA4" i="9"/>
  <c r="Z4" i="10"/>
  <c r="Z4" i="4"/>
  <c r="AA4" i="2"/>
  <c r="Z4" i="3"/>
  <c r="AA3" i="9"/>
  <c r="Z3" i="3"/>
  <c r="Z3" i="10"/>
  <c r="Z3" i="4"/>
  <c r="Z3" i="11"/>
  <c r="Z3" i="8"/>
  <c r="AA3" i="2"/>
  <c r="AB2" i="9"/>
  <c r="AA2" i="3"/>
  <c r="AA2" i="4"/>
  <c r="AA2" i="11"/>
  <c r="AA2" i="8"/>
  <c r="AC2" i="1"/>
  <c r="AB3" i="1"/>
  <c r="AB2" i="2"/>
  <c r="AA2" i="10"/>
  <c r="AC4" i="1" l="1"/>
  <c r="AA37" i="10"/>
  <c r="AA38" i="10" s="1"/>
  <c r="AA37" i="11"/>
  <c r="AA38" i="11" s="1"/>
  <c r="AB275" i="9"/>
  <c r="AB276" i="9" s="1"/>
  <c r="AB508" i="2"/>
  <c r="AB509" i="2" s="1"/>
  <c r="AB508" i="9"/>
  <c r="AB509" i="9" s="1"/>
  <c r="AB37" i="9"/>
  <c r="AB38" i="9" s="1"/>
  <c r="AA275" i="8"/>
  <c r="AA276" i="8" s="1"/>
  <c r="AA508" i="8"/>
  <c r="AA509" i="8" s="1"/>
  <c r="AA37" i="8"/>
  <c r="AA38" i="8" s="1"/>
  <c r="AA508" i="4"/>
  <c r="AA509" i="4" s="1"/>
  <c r="AA275" i="4"/>
  <c r="AA276" i="4" s="1"/>
  <c r="AA37" i="4"/>
  <c r="AA38" i="4" s="1"/>
  <c r="AA37" i="3"/>
  <c r="AA38" i="3" s="1"/>
  <c r="AA275" i="3"/>
  <c r="AA276" i="3" s="1"/>
  <c r="AB275" i="2"/>
  <c r="AB37" i="2"/>
  <c r="AB38" i="2" s="1"/>
  <c r="AA508" i="10"/>
  <c r="AA509" i="10" s="1"/>
  <c r="AA275" i="10"/>
  <c r="AA276" i="10" s="1"/>
  <c r="AA1133" i="3"/>
  <c r="AA508" i="3"/>
  <c r="AA509" i="3" s="1"/>
  <c r="AA508" i="11"/>
  <c r="AA275" i="11"/>
  <c r="AA276" i="11" s="1"/>
  <c r="Z509" i="11"/>
  <c r="AA4" i="10"/>
  <c r="AA4" i="8"/>
  <c r="AB4" i="9"/>
  <c r="AA4" i="11"/>
  <c r="AA4" i="4"/>
  <c r="AB4" i="2"/>
  <c r="AA4" i="3"/>
  <c r="AB3" i="9"/>
  <c r="AA3" i="8"/>
  <c r="AA3" i="11"/>
  <c r="AA3" i="4"/>
  <c r="AA3" i="10"/>
  <c r="AA3" i="3"/>
  <c r="AB3" i="2"/>
  <c r="AB2" i="4"/>
  <c r="AC3" i="1"/>
  <c r="AD2" i="1"/>
  <c r="AB2" i="8"/>
  <c r="AC2" i="9"/>
  <c r="AC2" i="2"/>
  <c r="AB2" i="3"/>
  <c r="AB2" i="10"/>
  <c r="AB2" i="11"/>
  <c r="AD4" i="1" l="1"/>
  <c r="AB37" i="10"/>
  <c r="AB38" i="10" s="1"/>
  <c r="AB37" i="11"/>
  <c r="AB38" i="11" s="1"/>
  <c r="AC275" i="9"/>
  <c r="AC276" i="9" s="1"/>
  <c r="AC508" i="2"/>
  <c r="AC509" i="2" s="1"/>
  <c r="AC508" i="9"/>
  <c r="AC509" i="9" s="1"/>
  <c r="AC37" i="9"/>
  <c r="AC38" i="9" s="1"/>
  <c r="AB275" i="8"/>
  <c r="AB276" i="8" s="1"/>
  <c r="AB508" i="8"/>
  <c r="AB509" i="8" s="1"/>
  <c r="AB37" i="8"/>
  <c r="AB508" i="4"/>
  <c r="AB509" i="4" s="1"/>
  <c r="AB275" i="4"/>
  <c r="AB276" i="4" s="1"/>
  <c r="AB37" i="4"/>
  <c r="AB37" i="3"/>
  <c r="AB38" i="3" s="1"/>
  <c r="AB275" i="3"/>
  <c r="AB276" i="3" s="1"/>
  <c r="AB276" i="2"/>
  <c r="AC37" i="2"/>
  <c r="AC38" i="2" s="1"/>
  <c r="AC275" i="2"/>
  <c r="AC276" i="2" s="1"/>
  <c r="AB508" i="10"/>
  <c r="AB509" i="10" s="1"/>
  <c r="AB275" i="10"/>
  <c r="AB1133" i="3"/>
  <c r="AB1134" i="3" s="1"/>
  <c r="AB508" i="3"/>
  <c r="AB509" i="3" s="1"/>
  <c r="AA1134" i="3"/>
  <c r="AB508" i="11"/>
  <c r="AB509" i="11" s="1"/>
  <c r="AB275" i="11"/>
  <c r="AB276" i="11" s="1"/>
  <c r="AA509" i="11"/>
  <c r="AB4" i="10"/>
  <c r="AB4" i="11"/>
  <c r="AC4" i="9"/>
  <c r="AB4" i="4"/>
  <c r="AB4" i="8"/>
  <c r="AC4" i="2"/>
  <c r="AB4" i="3"/>
  <c r="AB3" i="11"/>
  <c r="AC3" i="9"/>
  <c r="AB3" i="10"/>
  <c r="AB3" i="3"/>
  <c r="AB3" i="8"/>
  <c r="AB3" i="4"/>
  <c r="AC3" i="2"/>
  <c r="AD2" i="2"/>
  <c r="AC2" i="8"/>
  <c r="AC2" i="3"/>
  <c r="AD2" i="9"/>
  <c r="AC2" i="10"/>
  <c r="AC2" i="11"/>
  <c r="AD3" i="1"/>
  <c r="AE2" i="1"/>
  <c r="AC2" i="4"/>
  <c r="AE4" i="1" l="1"/>
  <c r="AF4" i="1" s="1"/>
  <c r="AC37" i="10"/>
  <c r="AC38" i="10" s="1"/>
  <c r="AC37" i="11"/>
  <c r="AC38" i="11" s="1"/>
  <c r="AD275" i="9"/>
  <c r="AD276" i="9" s="1"/>
  <c r="AD508" i="2"/>
  <c r="AD509" i="2" s="1"/>
  <c r="AD508" i="9"/>
  <c r="AD509" i="9" s="1"/>
  <c r="AD37" i="9"/>
  <c r="AD38" i="9" s="1"/>
  <c r="AC275" i="8"/>
  <c r="AC276" i="8" s="1"/>
  <c r="AC508" i="8"/>
  <c r="AC509" i="8" s="1"/>
  <c r="AC37" i="8"/>
  <c r="AC38" i="8" s="1"/>
  <c r="AC508" i="4"/>
  <c r="AC509" i="4" s="1"/>
  <c r="AC275" i="4"/>
  <c r="AC37" i="4"/>
  <c r="AC38" i="4" s="1"/>
  <c r="AC37" i="3"/>
  <c r="AC38" i="3" s="1"/>
  <c r="AC275" i="3"/>
  <c r="AC276" i="3" s="1"/>
  <c r="AD275" i="2"/>
  <c r="AD276" i="2" s="1"/>
  <c r="AD37" i="2"/>
  <c r="AD38" i="2" s="1"/>
  <c r="AB38" i="4"/>
  <c r="AB38" i="8"/>
  <c r="AB276" i="10"/>
  <c r="AC508" i="10"/>
  <c r="AC509" i="10" s="1"/>
  <c r="AC275" i="10"/>
  <c r="AC1133" i="3"/>
  <c r="AC1134" i="3" s="1"/>
  <c r="AC508" i="3"/>
  <c r="AC509" i="3" s="1"/>
  <c r="AC508" i="11"/>
  <c r="AC509" i="11" s="1"/>
  <c r="AC275" i="11"/>
  <c r="AC276" i="11" s="1"/>
  <c r="AC4" i="11"/>
  <c r="AC4" i="10"/>
  <c r="AD4" i="9"/>
  <c r="AC4" i="8"/>
  <c r="AC4" i="4"/>
  <c r="AD4" i="2"/>
  <c r="AC4" i="3"/>
  <c r="AC3" i="4"/>
  <c r="AC3" i="11"/>
  <c r="AC3" i="8"/>
  <c r="AC3" i="10"/>
  <c r="AD3" i="9"/>
  <c r="AC3" i="3"/>
  <c r="AD3" i="2"/>
  <c r="AD2" i="4"/>
  <c r="AD2" i="3"/>
  <c r="AD2" i="10"/>
  <c r="AE2" i="9"/>
  <c r="AE3" i="1"/>
  <c r="AG2" i="1"/>
  <c r="AG4" i="1" s="1"/>
  <c r="AD2" i="11"/>
  <c r="AD2" i="8"/>
  <c r="AE2" i="2"/>
  <c r="AD37" i="10" l="1"/>
  <c r="AD37" i="11"/>
  <c r="AD38" i="11" s="1"/>
  <c r="AE275" i="9"/>
  <c r="AF275" i="9" s="1"/>
  <c r="AE508" i="2"/>
  <c r="AF508" i="2" s="1"/>
  <c r="AC276" i="10"/>
  <c r="AC276" i="4"/>
  <c r="AE37" i="9"/>
  <c r="AF37" i="9" s="1"/>
  <c r="AE508" i="9"/>
  <c r="AF508" i="9" s="1"/>
  <c r="AF509" i="9" s="1"/>
  <c r="AD275" i="8"/>
  <c r="AD276" i="8" s="1"/>
  <c r="AD508" i="8"/>
  <c r="AD509" i="8" s="1"/>
  <c r="AD37" i="8"/>
  <c r="AD38" i="8" s="1"/>
  <c r="AD508" i="4"/>
  <c r="AD509" i="4" s="1"/>
  <c r="AD275" i="4"/>
  <c r="AD276" i="4" s="1"/>
  <c r="AD37" i="4"/>
  <c r="AD38" i="4" s="1"/>
  <c r="AD37" i="3"/>
  <c r="AD38" i="3" s="1"/>
  <c r="AD275" i="3"/>
  <c r="AD276" i="3" s="1"/>
  <c r="AE37" i="2"/>
  <c r="AF37" i="2" s="1"/>
  <c r="AF38" i="2" s="1"/>
  <c r="AE275" i="2"/>
  <c r="AE276" i="2" s="1"/>
  <c r="AD508" i="3"/>
  <c r="AD509" i="3" s="1"/>
  <c r="AD1133" i="3"/>
  <c r="AD1134" i="3" s="1"/>
  <c r="AD508" i="10"/>
  <c r="AD509" i="10" s="1"/>
  <c r="AD275" i="10"/>
  <c r="AD276" i="10" s="1"/>
  <c r="AD508" i="11"/>
  <c r="AD509" i="11" s="1"/>
  <c r="AD275" i="11"/>
  <c r="AD276" i="11" s="1"/>
  <c r="AD4" i="11"/>
  <c r="AD4" i="10"/>
  <c r="AD4" i="4"/>
  <c r="AD4" i="8"/>
  <c r="AE4" i="9"/>
  <c r="AF4" i="9" s="1"/>
  <c r="AF5" i="9" s="1"/>
  <c r="AE4" i="2"/>
  <c r="AF4" i="2" s="1"/>
  <c r="AF5" i="2" s="1"/>
  <c r="AD4" i="3"/>
  <c r="AD38" i="10"/>
  <c r="AD3" i="10"/>
  <c r="AD3" i="3"/>
  <c r="AD3" i="8"/>
  <c r="AD3" i="4"/>
  <c r="AD3" i="11"/>
  <c r="AE3" i="9"/>
  <c r="AE3" i="2"/>
  <c r="AG2" i="2"/>
  <c r="AG508" i="2" s="1"/>
  <c r="AH2" i="1"/>
  <c r="AH4" i="1" s="1"/>
  <c r="AG3" i="1"/>
  <c r="AE2" i="4"/>
  <c r="AE2" i="11"/>
  <c r="AE2" i="3"/>
  <c r="AE2" i="8"/>
  <c r="AF5" i="1"/>
  <c r="AF2" i="1"/>
  <c r="AE2" i="10"/>
  <c r="AG2" i="9"/>
  <c r="AG275" i="9" s="1"/>
  <c r="AE276" i="9" l="1"/>
  <c r="AE37" i="10"/>
  <c r="AF37" i="10" s="1"/>
  <c r="AE37" i="11"/>
  <c r="AF37" i="11" s="1"/>
  <c r="AE509" i="2"/>
  <c r="AE509" i="9"/>
  <c r="AF275" i="2"/>
  <c r="AF276" i="2" s="1"/>
  <c r="AE38" i="9"/>
  <c r="AG508" i="9"/>
  <c r="AG509" i="9" s="1"/>
  <c r="AG37" i="9"/>
  <c r="AE275" i="8"/>
  <c r="AF275" i="8" s="1"/>
  <c r="AE508" i="8"/>
  <c r="AF508" i="8" s="1"/>
  <c r="AF509" i="8" s="1"/>
  <c r="AE37" i="8"/>
  <c r="AE38" i="8" s="1"/>
  <c r="AE508" i="4"/>
  <c r="AF508" i="4" s="1"/>
  <c r="AF509" i="4" s="1"/>
  <c r="AE275" i="4"/>
  <c r="AE276" i="4" s="1"/>
  <c r="AE37" i="4"/>
  <c r="AF37" i="4" s="1"/>
  <c r="AE37" i="3"/>
  <c r="AF37" i="3" s="1"/>
  <c r="AE275" i="3"/>
  <c r="AF275" i="3" s="1"/>
  <c r="AE38" i="2"/>
  <c r="AG275" i="2"/>
  <c r="AG276" i="2" s="1"/>
  <c r="AG37" i="2"/>
  <c r="AE508" i="10"/>
  <c r="AF508" i="10" s="1"/>
  <c r="AF509" i="10" s="1"/>
  <c r="AE275" i="10"/>
  <c r="AE276" i="10" s="1"/>
  <c r="AE1133" i="3"/>
  <c r="AE1134" i="3" s="1"/>
  <c r="AE508" i="3"/>
  <c r="AE509" i="3" s="1"/>
  <c r="AE508" i="11"/>
  <c r="AF508" i="11" s="1"/>
  <c r="AE275" i="11"/>
  <c r="AE276" i="11" s="1"/>
  <c r="AG276" i="9"/>
  <c r="AG509" i="2"/>
  <c r="AE4" i="11"/>
  <c r="AF4" i="11" s="1"/>
  <c r="AF5" i="11" s="1"/>
  <c r="AE4" i="8"/>
  <c r="AF4" i="8" s="1"/>
  <c r="AF5" i="8" s="1"/>
  <c r="AE4" i="10"/>
  <c r="AF4" i="10" s="1"/>
  <c r="AF5" i="10" s="1"/>
  <c r="AE4" i="4"/>
  <c r="AF4" i="4" s="1"/>
  <c r="AF5" i="4" s="1"/>
  <c r="AG4" i="9"/>
  <c r="AG4" i="2"/>
  <c r="AE4" i="3"/>
  <c r="AF4" i="3" s="1"/>
  <c r="AF5" i="3" s="1"/>
  <c r="AF509" i="2"/>
  <c r="AG2" i="11"/>
  <c r="AG37" i="11" s="1"/>
  <c r="AG3" i="9"/>
  <c r="AE3" i="8"/>
  <c r="AE3" i="11"/>
  <c r="AE3" i="4"/>
  <c r="AE3" i="10"/>
  <c r="AE3" i="3"/>
  <c r="AG3" i="2"/>
  <c r="AF38" i="9"/>
  <c r="AF276" i="9"/>
  <c r="AF2" i="9"/>
  <c r="AG2" i="4"/>
  <c r="AG2" i="10"/>
  <c r="AG37" i="10" s="1"/>
  <c r="AG2" i="3"/>
  <c r="AH3" i="1"/>
  <c r="AI2" i="1"/>
  <c r="AH2" i="9"/>
  <c r="AH275" i="9" s="1"/>
  <c r="AG2" i="8"/>
  <c r="AH2" i="2"/>
  <c r="AH508" i="2" s="1"/>
  <c r="AE38" i="11" l="1"/>
  <c r="AE38" i="10"/>
  <c r="AI4" i="1"/>
  <c r="AE38" i="4"/>
  <c r="AE509" i="11"/>
  <c r="AE509" i="8"/>
  <c r="AE276" i="8"/>
  <c r="AE509" i="10"/>
  <c r="AG38" i="2"/>
  <c r="AG38" i="9"/>
  <c r="AE276" i="3"/>
  <c r="AF1133" i="3"/>
  <c r="AF1134" i="3" s="1"/>
  <c r="AF37" i="8"/>
  <c r="AF38" i="8" s="1"/>
  <c r="AF275" i="10"/>
  <c r="AF276" i="10" s="1"/>
  <c r="AF508" i="3"/>
  <c r="AF275" i="4"/>
  <c r="AF276" i="4" s="1"/>
  <c r="AF275" i="11"/>
  <c r="AF276" i="11" s="1"/>
  <c r="AH508" i="9"/>
  <c r="AH509" i="9" s="1"/>
  <c r="AH37" i="9"/>
  <c r="AH38" i="9" s="1"/>
  <c r="AG275" i="8"/>
  <c r="AG508" i="8"/>
  <c r="AG509" i="8" s="1"/>
  <c r="AG37" i="8"/>
  <c r="AG38" i="8" s="1"/>
  <c r="AE509" i="4"/>
  <c r="AG508" i="4"/>
  <c r="AG37" i="4"/>
  <c r="AG38" i="4" s="1"/>
  <c r="AG275" i="4"/>
  <c r="AG276" i="4" s="1"/>
  <c r="AE38" i="3"/>
  <c r="AG37" i="3"/>
  <c r="AG275" i="3"/>
  <c r="AG276" i="3" s="1"/>
  <c r="AH275" i="2"/>
  <c r="AH276" i="2" s="1"/>
  <c r="AH37" i="2"/>
  <c r="AH38" i="2" s="1"/>
  <c r="AG1133" i="3"/>
  <c r="AG508" i="3"/>
  <c r="AG508" i="10"/>
  <c r="AG275" i="10"/>
  <c r="AG508" i="11"/>
  <c r="AG275" i="11"/>
  <c r="AG4" i="4"/>
  <c r="AH276" i="9"/>
  <c r="AG4" i="10"/>
  <c r="AG4" i="11"/>
  <c r="AH509" i="2"/>
  <c r="AH4" i="2"/>
  <c r="AG4" i="8"/>
  <c r="AH4" i="9"/>
  <c r="AG4" i="3"/>
  <c r="AI2" i="9"/>
  <c r="AG38" i="10"/>
  <c r="AG38" i="11"/>
  <c r="AI2" i="2"/>
  <c r="AI508" i="2" s="1"/>
  <c r="AF509" i="11"/>
  <c r="AG3" i="11"/>
  <c r="AH2" i="11"/>
  <c r="AH37" i="11" s="1"/>
  <c r="AH3" i="9"/>
  <c r="AG3" i="8"/>
  <c r="AG3" i="4"/>
  <c r="AG3" i="3"/>
  <c r="AG3" i="10"/>
  <c r="AH3" i="2"/>
  <c r="AF276" i="8"/>
  <c r="AF38" i="11"/>
  <c r="AF38" i="3"/>
  <c r="AF276" i="3"/>
  <c r="AF38" i="10"/>
  <c r="AF38" i="4"/>
  <c r="AF2" i="2"/>
  <c r="AF2" i="8"/>
  <c r="AF2" i="10"/>
  <c r="AI3" i="1"/>
  <c r="AJ2" i="1"/>
  <c r="AF2" i="3"/>
  <c r="AH2" i="4"/>
  <c r="AF2" i="11"/>
  <c r="AH2" i="10"/>
  <c r="AH37" i="10" s="1"/>
  <c r="AH2" i="8"/>
  <c r="AH2" i="3"/>
  <c r="AF2" i="4"/>
  <c r="AI275" i="9" l="1"/>
  <c r="AJ4" i="1"/>
  <c r="AG276" i="10"/>
  <c r="AG1134" i="3"/>
  <c r="AG276" i="11"/>
  <c r="AG509" i="3"/>
  <c r="AG38" i="3"/>
  <c r="AG276" i="8"/>
  <c r="AI37" i="9"/>
  <c r="AI38" i="9" s="1"/>
  <c r="AI508" i="9"/>
  <c r="AI509" i="9" s="1"/>
  <c r="AH275" i="8"/>
  <c r="AH276" i="8" s="1"/>
  <c r="AH508" i="8"/>
  <c r="AH509" i="8" s="1"/>
  <c r="AH37" i="8"/>
  <c r="AH38" i="8" s="1"/>
  <c r="AH275" i="4"/>
  <c r="AH276" i="4" s="1"/>
  <c r="AH508" i="4"/>
  <c r="AH509" i="4" s="1"/>
  <c r="AH37" i="4"/>
  <c r="AH38" i="4" s="1"/>
  <c r="AH37" i="3"/>
  <c r="AH38" i="3" s="1"/>
  <c r="AH275" i="3"/>
  <c r="AI275" i="2"/>
  <c r="AI276" i="2" s="1"/>
  <c r="AI37" i="2"/>
  <c r="AI38" i="2" s="1"/>
  <c r="AH508" i="3"/>
  <c r="AH509" i="3" s="1"/>
  <c r="AH1133" i="3"/>
  <c r="AH1134" i="3" s="1"/>
  <c r="AH508" i="10"/>
  <c r="AH509" i="10" s="1"/>
  <c r="AH275" i="10"/>
  <c r="AH276" i="10" s="1"/>
  <c r="AJ2" i="9"/>
  <c r="AH508" i="11"/>
  <c r="AH509" i="11" s="1"/>
  <c r="AH275" i="11"/>
  <c r="AH276" i="11" s="1"/>
  <c r="AH38" i="11"/>
  <c r="AH38" i="10"/>
  <c r="AI4" i="9"/>
  <c r="AI276" i="9"/>
  <c r="AI509" i="2"/>
  <c r="AI4" i="2"/>
  <c r="AH4" i="10"/>
  <c r="AH4" i="4"/>
  <c r="AH4" i="11"/>
  <c r="AH4" i="8"/>
  <c r="AH4" i="3"/>
  <c r="AF509" i="3"/>
  <c r="AI3" i="9"/>
  <c r="AI3" i="2"/>
  <c r="AJ2" i="2"/>
  <c r="AI2" i="3"/>
  <c r="AI2" i="4"/>
  <c r="AI2" i="8"/>
  <c r="AI2" i="10"/>
  <c r="AH3" i="11"/>
  <c r="AI2" i="11"/>
  <c r="AH3" i="3"/>
  <c r="AH3" i="8"/>
  <c r="AH3" i="10"/>
  <c r="AH3" i="4"/>
  <c r="AK2" i="1"/>
  <c r="AJ3" i="1"/>
  <c r="AI37" i="10" l="1"/>
  <c r="AJ508" i="2"/>
  <c r="AJ509" i="2" s="1"/>
  <c r="AJ275" i="9"/>
  <c r="AJ276" i="9" s="1"/>
  <c r="AK4" i="1"/>
  <c r="AI37" i="11"/>
  <c r="AI38" i="11" s="1"/>
  <c r="AH276" i="3"/>
  <c r="AJ3" i="9"/>
  <c r="AJ508" i="9"/>
  <c r="AJ509" i="9" s="1"/>
  <c r="AJ37" i="9"/>
  <c r="AJ38" i="9" s="1"/>
  <c r="AI275" i="8"/>
  <c r="AI508" i="8"/>
  <c r="AI509" i="8" s="1"/>
  <c r="AI37" i="8"/>
  <c r="AI38" i="8" s="1"/>
  <c r="AI508" i="4"/>
  <c r="AI509" i="4" s="1"/>
  <c r="AI37" i="4"/>
  <c r="AI38" i="4" s="1"/>
  <c r="AI275" i="4"/>
  <c r="AI276" i="4" s="1"/>
  <c r="AI37" i="3"/>
  <c r="AI38" i="3" s="1"/>
  <c r="AI275" i="3"/>
  <c r="AI276" i="3" s="1"/>
  <c r="AJ275" i="2"/>
  <c r="AJ37" i="2"/>
  <c r="AJ38" i="2" s="1"/>
  <c r="AK2" i="9"/>
  <c r="AJ4" i="9"/>
  <c r="AI508" i="10"/>
  <c r="AI509" i="10" s="1"/>
  <c r="AI275" i="10"/>
  <c r="AI276" i="10" s="1"/>
  <c r="AI3" i="3"/>
  <c r="AI1133" i="3"/>
  <c r="AI1134" i="3" s="1"/>
  <c r="AI508" i="3"/>
  <c r="AI509" i="3" s="1"/>
  <c r="AI508" i="11"/>
  <c r="AI509" i="11" s="1"/>
  <c r="AI275" i="11"/>
  <c r="AI276" i="11" s="1"/>
  <c r="AI4" i="8"/>
  <c r="AJ4" i="2"/>
  <c r="AI4" i="10"/>
  <c r="AI4" i="11"/>
  <c r="AI4" i="4"/>
  <c r="AI4" i="3"/>
  <c r="AJ2" i="3"/>
  <c r="AI3" i="4"/>
  <c r="AJ2" i="4"/>
  <c r="AJ2" i="8"/>
  <c r="AJ3" i="2"/>
  <c r="AK2" i="2"/>
  <c r="AI3" i="8"/>
  <c r="AI38" i="10"/>
  <c r="AJ2" i="10"/>
  <c r="AI3" i="10"/>
  <c r="AJ2" i="11"/>
  <c r="AI3" i="11"/>
  <c r="AK3" i="1"/>
  <c r="AL2" i="1"/>
  <c r="AL4" i="1" l="1"/>
  <c r="AK2" i="8"/>
  <c r="AK37" i="8" s="1"/>
  <c r="AK38" i="8" s="1"/>
  <c r="AK2" i="3"/>
  <c r="AL2" i="3" s="1"/>
  <c r="AK275" i="9"/>
  <c r="AK276" i="9" s="1"/>
  <c r="AJ37" i="11"/>
  <c r="AJ38" i="11" s="1"/>
  <c r="AJ37" i="10"/>
  <c r="AJ38" i="10" s="1"/>
  <c r="AK508" i="2"/>
  <c r="AK509" i="2" s="1"/>
  <c r="AL2" i="9"/>
  <c r="AK3" i="9"/>
  <c r="AJ276" i="2"/>
  <c r="AK4" i="9"/>
  <c r="AI276" i="8"/>
  <c r="AK508" i="9"/>
  <c r="AK509" i="9" s="1"/>
  <c r="AK37" i="9"/>
  <c r="AK38" i="9" s="1"/>
  <c r="AJ275" i="8"/>
  <c r="AJ276" i="8" s="1"/>
  <c r="AJ508" i="8"/>
  <c r="AJ509" i="8" s="1"/>
  <c r="AJ37" i="8"/>
  <c r="AJ38" i="8" s="1"/>
  <c r="AJ275" i="4"/>
  <c r="AJ276" i="4" s="1"/>
  <c r="AJ508" i="4"/>
  <c r="AJ509" i="4" s="1"/>
  <c r="AJ37" i="4"/>
  <c r="AJ38" i="4" s="1"/>
  <c r="AK37" i="3"/>
  <c r="AK38" i="3" s="1"/>
  <c r="AJ37" i="3"/>
  <c r="AJ38" i="3" s="1"/>
  <c r="AJ275" i="3"/>
  <c r="AJ276" i="3" s="1"/>
  <c r="AK275" i="2"/>
  <c r="AK276" i="2" s="1"/>
  <c r="AK37" i="2"/>
  <c r="AK38" i="2" s="1"/>
  <c r="AJ508" i="10"/>
  <c r="AJ509" i="10" s="1"/>
  <c r="AJ275" i="10"/>
  <c r="AJ276" i="10" s="1"/>
  <c r="AJ3" i="3"/>
  <c r="AJ1133" i="3"/>
  <c r="AJ1134" i="3" s="1"/>
  <c r="AJ508" i="3"/>
  <c r="AJ509" i="3" s="1"/>
  <c r="AK508" i="3"/>
  <c r="AK509" i="3" s="1"/>
  <c r="AJ3" i="4"/>
  <c r="AJ508" i="11"/>
  <c r="AJ509" i="11" s="1"/>
  <c r="AJ275" i="11"/>
  <c r="AJ276" i="11" s="1"/>
  <c r="AJ3" i="8"/>
  <c r="AJ4" i="10"/>
  <c r="AK2" i="4"/>
  <c r="AJ4" i="4"/>
  <c r="AJ4" i="11"/>
  <c r="AJ4" i="8"/>
  <c r="AK4" i="2"/>
  <c r="AJ4" i="3"/>
  <c r="AK2" i="10"/>
  <c r="AL2" i="2"/>
  <c r="AK3" i="2"/>
  <c r="AJ3" i="10"/>
  <c r="AL2" i="8"/>
  <c r="AK2" i="11"/>
  <c r="AJ3" i="11"/>
  <c r="AK3" i="3"/>
  <c r="AL3" i="1"/>
  <c r="AM2" i="1"/>
  <c r="AK4" i="3" l="1"/>
  <c r="AK3" i="8"/>
  <c r="AK4" i="8"/>
  <c r="AK508" i="8"/>
  <c r="AK509" i="8" s="1"/>
  <c r="AK275" i="3"/>
  <c r="AK276" i="3" s="1"/>
  <c r="AK275" i="8"/>
  <c r="AK276" i="8" s="1"/>
  <c r="AM4" i="1"/>
  <c r="AN4" i="1" s="1"/>
  <c r="AL508" i="2"/>
  <c r="AL509" i="2" s="1"/>
  <c r="AK1133" i="3"/>
  <c r="AK1134" i="3" s="1"/>
  <c r="AL275" i="9"/>
  <c r="AL276" i="9" s="1"/>
  <c r="AK37" i="11"/>
  <c r="AK38" i="11" s="1"/>
  <c r="AK37" i="10"/>
  <c r="AK38" i="10" s="1"/>
  <c r="AK3" i="4"/>
  <c r="AL4" i="9"/>
  <c r="AL508" i="9"/>
  <c r="AL509" i="9" s="1"/>
  <c r="AL3" i="9"/>
  <c r="AL37" i="9"/>
  <c r="AL38" i="9" s="1"/>
  <c r="AL2" i="4"/>
  <c r="AL275" i="8"/>
  <c r="AL276" i="8" s="1"/>
  <c r="AL508" i="8"/>
  <c r="AL509" i="8" s="1"/>
  <c r="AL37" i="8"/>
  <c r="AL38" i="8" s="1"/>
  <c r="AK4" i="4"/>
  <c r="AK508" i="4"/>
  <c r="AK509" i="4" s="1"/>
  <c r="AK37" i="4"/>
  <c r="AK38" i="4" s="1"/>
  <c r="AK275" i="4"/>
  <c r="AK276" i="4" s="1"/>
  <c r="AL37" i="3"/>
  <c r="AL38" i="3" s="1"/>
  <c r="AL275" i="3"/>
  <c r="AL276" i="3" s="1"/>
  <c r="AL275" i="2"/>
  <c r="AL276" i="2" s="1"/>
  <c r="AL37" i="2"/>
  <c r="AL38" i="2" s="1"/>
  <c r="AL508" i="3"/>
  <c r="AL509" i="3" s="1"/>
  <c r="AL1133" i="3"/>
  <c r="AL1134" i="3" s="1"/>
  <c r="AK508" i="10"/>
  <c r="AK509" i="10" s="1"/>
  <c r="AK275" i="10"/>
  <c r="AK276" i="10" s="1"/>
  <c r="AK508" i="11"/>
  <c r="AK509" i="11" s="1"/>
  <c r="AK275" i="11"/>
  <c r="AK276" i="11" s="1"/>
  <c r="AL4" i="2"/>
  <c r="AK4" i="11"/>
  <c r="AK4" i="10"/>
  <c r="AL4" i="8"/>
  <c r="AL3" i="2"/>
  <c r="AL4" i="3"/>
  <c r="AK3" i="10"/>
  <c r="AL2" i="10"/>
  <c r="AL3" i="8"/>
  <c r="AK3" i="11"/>
  <c r="AL2" i="11"/>
  <c r="AL3" i="3"/>
  <c r="AM2" i="2"/>
  <c r="AM2" i="9"/>
  <c r="AM3" i="1"/>
  <c r="H3" i="1" s="1"/>
  <c r="AO2" i="1"/>
  <c r="AO4" i="1" s="1"/>
  <c r="AL37" i="10" l="1"/>
  <c r="AL37" i="11"/>
  <c r="AL38" i="11" s="1"/>
  <c r="AM275" i="9"/>
  <c r="AN275" i="9" s="1"/>
  <c r="AM508" i="2"/>
  <c r="AN508" i="2" s="1"/>
  <c r="AN509" i="2" s="1"/>
  <c r="AL275" i="4"/>
  <c r="AL276" i="4" s="1"/>
  <c r="AL4" i="4"/>
  <c r="AL3" i="4"/>
  <c r="AL508" i="4"/>
  <c r="AL509" i="4" s="1"/>
  <c r="AL37" i="4"/>
  <c r="AM37" i="9"/>
  <c r="AM508" i="9"/>
  <c r="AN508" i="9" s="1"/>
  <c r="AN509" i="9" s="1"/>
  <c r="AM275" i="2"/>
  <c r="AM37" i="2"/>
  <c r="AM38" i="2" s="1"/>
  <c r="AL508" i="10"/>
  <c r="AL509" i="10" s="1"/>
  <c r="AL275" i="10"/>
  <c r="AL276" i="10" s="1"/>
  <c r="AL508" i="11"/>
  <c r="AL275" i="11"/>
  <c r="AL276" i="11" s="1"/>
  <c r="AL3" i="10"/>
  <c r="AM4" i="2"/>
  <c r="AN4" i="2" s="1"/>
  <c r="AN5" i="2" s="1"/>
  <c r="AM4" i="9"/>
  <c r="AN4" i="9" s="1"/>
  <c r="AN5" i="9" s="1"/>
  <c r="AL4" i="11"/>
  <c r="AL4" i="10"/>
  <c r="AL38" i="10"/>
  <c r="AL3" i="11"/>
  <c r="AM3" i="9"/>
  <c r="H3" i="9" s="1"/>
  <c r="AM3" i="2"/>
  <c r="H3" i="2" s="1"/>
  <c r="AO3" i="1"/>
  <c r="AP2" i="1"/>
  <c r="AP4" i="1" s="1"/>
  <c r="AM2" i="4"/>
  <c r="AM2" i="11"/>
  <c r="AM2" i="3"/>
  <c r="AM2" i="8"/>
  <c r="AO2" i="9"/>
  <c r="AO275" i="9" s="1"/>
  <c r="AN2" i="1"/>
  <c r="AN5" i="1"/>
  <c r="AM2" i="10"/>
  <c r="AO2" i="2"/>
  <c r="AO508" i="2" s="1"/>
  <c r="AM509" i="2" l="1"/>
  <c r="AM37" i="10"/>
  <c r="AN37" i="10" s="1"/>
  <c r="AM276" i="9"/>
  <c r="AM37" i="11"/>
  <c r="AN37" i="11" s="1"/>
  <c r="AM509" i="9"/>
  <c r="AM38" i="9"/>
  <c r="AN37" i="9"/>
  <c r="AN38" i="9" s="1"/>
  <c r="AL38" i="4"/>
  <c r="AL509" i="11"/>
  <c r="AM276" i="2"/>
  <c r="AN275" i="2"/>
  <c r="AN276" i="2" s="1"/>
  <c r="AN37" i="2"/>
  <c r="AN38" i="2" s="1"/>
  <c r="AO37" i="9"/>
  <c r="AO508" i="9"/>
  <c r="AM275" i="8"/>
  <c r="AM508" i="8"/>
  <c r="AM37" i="8"/>
  <c r="AM508" i="4"/>
  <c r="AM509" i="4" s="1"/>
  <c r="AM37" i="4"/>
  <c r="AN37" i="4" s="1"/>
  <c r="AM275" i="4"/>
  <c r="AN275" i="4" s="1"/>
  <c r="AM37" i="3"/>
  <c r="AN37" i="3" s="1"/>
  <c r="AM275" i="3"/>
  <c r="AN275" i="3" s="1"/>
  <c r="AO275" i="2"/>
  <c r="AO37" i="2"/>
  <c r="AM508" i="10"/>
  <c r="AM509" i="10" s="1"/>
  <c r="AM275" i="10"/>
  <c r="AN275" i="10" s="1"/>
  <c r="AM1133" i="3"/>
  <c r="AM508" i="3"/>
  <c r="AM508" i="11"/>
  <c r="AM509" i="11" s="1"/>
  <c r="AM275" i="11"/>
  <c r="AM276" i="11" s="1"/>
  <c r="AM4" i="3"/>
  <c r="AN4" i="3" s="1"/>
  <c r="AN5" i="3" s="1"/>
  <c r="AO509" i="2"/>
  <c r="AO4" i="2"/>
  <c r="AM4" i="10"/>
  <c r="AN4" i="10" s="1"/>
  <c r="AN5" i="10" s="1"/>
  <c r="AO4" i="9"/>
  <c r="AM4" i="4"/>
  <c r="AN4" i="4" s="1"/>
  <c r="AN5" i="4" s="1"/>
  <c r="AM4" i="8"/>
  <c r="AN4" i="8" s="1"/>
  <c r="AN5" i="8" s="1"/>
  <c r="AM4" i="11"/>
  <c r="AN4" i="11" s="1"/>
  <c r="AN5" i="11" s="1"/>
  <c r="AO276" i="9"/>
  <c r="AM3" i="11"/>
  <c r="H3" i="11" s="1"/>
  <c r="AO3" i="9"/>
  <c r="AO2" i="4"/>
  <c r="AM3" i="4"/>
  <c r="H3" i="4" s="1"/>
  <c r="AM3" i="10"/>
  <c r="H3" i="10" s="1"/>
  <c r="AM3" i="8"/>
  <c r="H3" i="8" s="1"/>
  <c r="AM3" i="3"/>
  <c r="H3" i="3" s="1"/>
  <c r="AO3" i="2"/>
  <c r="AN276" i="9"/>
  <c r="AO2" i="8"/>
  <c r="AO2" i="10"/>
  <c r="AO37" i="10" s="1"/>
  <c r="AP2" i="9"/>
  <c r="AP275" i="9" s="1"/>
  <c r="AP3" i="1"/>
  <c r="AQ2" i="1"/>
  <c r="AN2" i="9"/>
  <c r="AO2" i="11"/>
  <c r="AO37" i="11" s="1"/>
  <c r="AP2" i="2"/>
  <c r="AP508" i="2" s="1"/>
  <c r="AO2" i="3"/>
  <c r="AM38" i="10" l="1"/>
  <c r="AM38" i="11"/>
  <c r="AM276" i="10"/>
  <c r="AQ4" i="1"/>
  <c r="AM38" i="3"/>
  <c r="AM276" i="3"/>
  <c r="AM38" i="4"/>
  <c r="AM276" i="4"/>
  <c r="AO38" i="2"/>
  <c r="AO38" i="9"/>
  <c r="AO509" i="9"/>
  <c r="AM1134" i="3"/>
  <c r="AN1133" i="3"/>
  <c r="AN1134" i="3" s="1"/>
  <c r="AM276" i="8"/>
  <c r="AN275" i="8"/>
  <c r="AN276" i="8" s="1"/>
  <c r="AN275" i="11"/>
  <c r="AN276" i="11" s="1"/>
  <c r="AN508" i="11"/>
  <c r="AN508" i="10"/>
  <c r="AN508" i="4"/>
  <c r="AM509" i="3"/>
  <c r="AN508" i="3"/>
  <c r="AN509" i="3" s="1"/>
  <c r="AM38" i="8"/>
  <c r="AN37" i="8"/>
  <c r="AN38" i="8" s="1"/>
  <c r="AM509" i="8"/>
  <c r="AN508" i="8"/>
  <c r="AN509" i="8" s="1"/>
  <c r="AP508" i="9"/>
  <c r="AP509" i="9" s="1"/>
  <c r="AP37" i="9"/>
  <c r="AP38" i="9" s="1"/>
  <c r="AO275" i="8"/>
  <c r="AO276" i="8" s="1"/>
  <c r="AO508" i="8"/>
  <c r="AO37" i="8"/>
  <c r="AO38" i="8" s="1"/>
  <c r="AO508" i="4"/>
  <c r="AO509" i="4" s="1"/>
  <c r="AO37" i="4"/>
  <c r="AO38" i="4" s="1"/>
  <c r="AO275" i="4"/>
  <c r="AO37" i="3"/>
  <c r="AO275" i="3"/>
  <c r="AP275" i="2"/>
  <c r="AP37" i="2"/>
  <c r="AP38" i="2" s="1"/>
  <c r="AO508" i="10"/>
  <c r="AO275" i="10"/>
  <c r="AO1133" i="3"/>
  <c r="AO508" i="3"/>
  <c r="AO508" i="11"/>
  <c r="AO275" i="11"/>
  <c r="AO38" i="11"/>
  <c r="AP276" i="9"/>
  <c r="AO38" i="10"/>
  <c r="AP509" i="2"/>
  <c r="AO276" i="2"/>
  <c r="AP4" i="2"/>
  <c r="AO4" i="8"/>
  <c r="AO4" i="11"/>
  <c r="AP4" i="9"/>
  <c r="AO4" i="4"/>
  <c r="AO4" i="10"/>
  <c r="AO4" i="3"/>
  <c r="AP3" i="9"/>
  <c r="AO3" i="3"/>
  <c r="AO3" i="10"/>
  <c r="AO3" i="8"/>
  <c r="AO3" i="11"/>
  <c r="AO3" i="4"/>
  <c r="AP3" i="2"/>
  <c r="AN276" i="3"/>
  <c r="AN38" i="4"/>
  <c r="AN38" i="10"/>
  <c r="AN276" i="4"/>
  <c r="AN38" i="3"/>
  <c r="AN38" i="11"/>
  <c r="AN276" i="10"/>
  <c r="AN2" i="2"/>
  <c r="AQ3" i="1"/>
  <c r="AR2" i="1"/>
  <c r="AN2" i="4"/>
  <c r="AN2" i="3"/>
  <c r="AQ2" i="2"/>
  <c r="AQ508" i="2" s="1"/>
  <c r="AN2" i="11"/>
  <c r="AP2" i="10"/>
  <c r="AP37" i="10" s="1"/>
  <c r="AP2" i="8"/>
  <c r="AQ2" i="9"/>
  <c r="AN2" i="10"/>
  <c r="AP2" i="3"/>
  <c r="AP2" i="11"/>
  <c r="AP37" i="11" s="1"/>
  <c r="AP2" i="4"/>
  <c r="AN2" i="8"/>
  <c r="AR4" i="1" l="1"/>
  <c r="AQ275" i="9"/>
  <c r="AQ276" i="9" s="1"/>
  <c r="AO38" i="3"/>
  <c r="AO509" i="11"/>
  <c r="AO509" i="3"/>
  <c r="AO276" i="10"/>
  <c r="AO276" i="3"/>
  <c r="AO276" i="4"/>
  <c r="AO509" i="8"/>
  <c r="AO276" i="11"/>
  <c r="AO1134" i="3"/>
  <c r="AO509" i="10"/>
  <c r="AQ508" i="9"/>
  <c r="AQ509" i="9" s="1"/>
  <c r="AQ37" i="9"/>
  <c r="AQ38" i="9" s="1"/>
  <c r="AP275" i="8"/>
  <c r="AP276" i="8" s="1"/>
  <c r="AP508" i="8"/>
  <c r="AP509" i="8" s="1"/>
  <c r="AP37" i="8"/>
  <c r="AP38" i="8" s="1"/>
  <c r="AP275" i="4"/>
  <c r="AP276" i="4" s="1"/>
  <c r="AP508" i="4"/>
  <c r="AP509" i="4" s="1"/>
  <c r="AP37" i="4"/>
  <c r="AP38" i="4" s="1"/>
  <c r="AP37" i="3"/>
  <c r="AP38" i="3" s="1"/>
  <c r="AP275" i="3"/>
  <c r="AP276" i="3" s="1"/>
  <c r="AQ275" i="2"/>
  <c r="AQ276" i="2" s="1"/>
  <c r="AQ37" i="2"/>
  <c r="AQ38" i="2" s="1"/>
  <c r="AP508" i="3"/>
  <c r="AP509" i="3" s="1"/>
  <c r="AP1133" i="3"/>
  <c r="AP1134" i="3" s="1"/>
  <c r="AP508" i="10"/>
  <c r="AP509" i="10" s="1"/>
  <c r="AP275" i="10"/>
  <c r="AP276" i="10" s="1"/>
  <c r="AP508" i="11"/>
  <c r="AP509" i="11" s="1"/>
  <c r="AP38" i="11"/>
  <c r="AP275" i="11"/>
  <c r="AP276" i="11" s="1"/>
  <c r="AQ509" i="2"/>
  <c r="AP276" i="2"/>
  <c r="AQ4" i="2"/>
  <c r="AQ4" i="9"/>
  <c r="AP4" i="10"/>
  <c r="AP4" i="4"/>
  <c r="AP4" i="11"/>
  <c r="AP4" i="8"/>
  <c r="AP4" i="3"/>
  <c r="AP38" i="10"/>
  <c r="AP3" i="4"/>
  <c r="AP3" i="11"/>
  <c r="AP3" i="3"/>
  <c r="AP3" i="10"/>
  <c r="AP3" i="8"/>
  <c r="AQ3" i="9"/>
  <c r="AQ3" i="2"/>
  <c r="AQ2" i="11"/>
  <c r="AQ2" i="4"/>
  <c r="AQ2" i="10"/>
  <c r="AR2" i="9"/>
  <c r="AQ2" i="8"/>
  <c r="AR3" i="1"/>
  <c r="AS2" i="1"/>
  <c r="AQ2" i="3"/>
  <c r="AR2" i="2"/>
  <c r="AQ37" i="11" l="1"/>
  <c r="AQ38" i="11" s="1"/>
  <c r="AR275" i="9"/>
  <c r="AR276" i="9" s="1"/>
  <c r="AS4" i="1"/>
  <c r="AQ37" i="10"/>
  <c r="AQ38" i="10" s="1"/>
  <c r="AR508" i="2"/>
  <c r="AR509" i="2" s="1"/>
  <c r="AR508" i="9"/>
  <c r="AR37" i="9"/>
  <c r="AQ275" i="8"/>
  <c r="AQ276" i="8" s="1"/>
  <c r="AQ508" i="8"/>
  <c r="AQ509" i="8" s="1"/>
  <c r="AQ37" i="8"/>
  <c r="AQ38" i="8" s="1"/>
  <c r="AQ508" i="4"/>
  <c r="AQ509" i="4" s="1"/>
  <c r="AQ37" i="4"/>
  <c r="AQ38" i="4" s="1"/>
  <c r="AQ275" i="4"/>
  <c r="AQ276" i="4" s="1"/>
  <c r="AQ37" i="3"/>
  <c r="AQ38" i="3" s="1"/>
  <c r="AQ275" i="3"/>
  <c r="AQ276" i="3" s="1"/>
  <c r="AR275" i="2"/>
  <c r="AR276" i="2" s="1"/>
  <c r="AR37" i="2"/>
  <c r="AR38" i="2" s="1"/>
  <c r="AQ1133" i="3"/>
  <c r="AQ1134" i="3" s="1"/>
  <c r="AQ508" i="3"/>
  <c r="AQ509" i="3" s="1"/>
  <c r="AQ508" i="10"/>
  <c r="AQ509" i="10" s="1"/>
  <c r="AQ275" i="10"/>
  <c r="AQ276" i="10" s="1"/>
  <c r="AQ508" i="11"/>
  <c r="AQ509" i="11" s="1"/>
  <c r="AQ275" i="11"/>
  <c r="AQ276" i="11" s="1"/>
  <c r="AQ4" i="10"/>
  <c r="AQ4" i="11"/>
  <c r="AQ4" i="4"/>
  <c r="AR4" i="2"/>
  <c r="AR4" i="9"/>
  <c r="AQ4" i="8"/>
  <c r="AQ4" i="3"/>
  <c r="AG509" i="11"/>
  <c r="AG509" i="4"/>
  <c r="AQ3" i="3"/>
  <c r="AQ3" i="10"/>
  <c r="AR3" i="9"/>
  <c r="AQ3" i="4"/>
  <c r="AQ3" i="11"/>
  <c r="AQ3" i="8"/>
  <c r="AR3" i="2"/>
  <c r="AR2" i="11"/>
  <c r="AS2" i="9"/>
  <c r="AR2" i="10"/>
  <c r="AR2" i="4"/>
  <c r="AS2" i="2"/>
  <c r="AR2" i="3"/>
  <c r="AT2" i="1"/>
  <c r="AS3" i="1"/>
  <c r="AR2" i="8"/>
  <c r="AR37" i="11" l="1"/>
  <c r="AR38" i="11" s="1"/>
  <c r="AT4" i="1"/>
  <c r="AR37" i="10"/>
  <c r="AR38" i="10" s="1"/>
  <c r="AS275" i="9"/>
  <c r="AS276" i="9" s="1"/>
  <c r="AS508" i="2"/>
  <c r="AS509" i="2" s="1"/>
  <c r="AR509" i="9"/>
  <c r="AR38" i="9"/>
  <c r="AS37" i="9"/>
  <c r="AS38" i="9" s="1"/>
  <c r="AS508" i="9"/>
  <c r="AS509" i="9" s="1"/>
  <c r="AR275" i="8"/>
  <c r="AR276" i="8" s="1"/>
  <c r="AR508" i="8"/>
  <c r="AR509" i="8" s="1"/>
  <c r="AR37" i="8"/>
  <c r="AR275" i="4"/>
  <c r="AR276" i="4" s="1"/>
  <c r="AR508" i="4"/>
  <c r="AR509" i="4" s="1"/>
  <c r="AR37" i="4"/>
  <c r="AR38" i="4" s="1"/>
  <c r="AR37" i="3"/>
  <c r="AR38" i="3" s="1"/>
  <c r="AR275" i="3"/>
  <c r="AR276" i="3" s="1"/>
  <c r="AS275" i="2"/>
  <c r="AS276" i="2" s="1"/>
  <c r="AS37" i="2"/>
  <c r="AS38" i="2" s="1"/>
  <c r="AR1133" i="3"/>
  <c r="AR1134" i="3" s="1"/>
  <c r="AR508" i="3"/>
  <c r="AR509" i="3" s="1"/>
  <c r="AR508" i="10"/>
  <c r="AR509" i="10" s="1"/>
  <c r="AR275" i="10"/>
  <c r="AR276" i="10" s="1"/>
  <c r="AR508" i="11"/>
  <c r="AR509" i="11" s="1"/>
  <c r="AR275" i="11"/>
  <c r="AR276" i="11" s="1"/>
  <c r="AS4" i="2"/>
  <c r="AR4" i="10"/>
  <c r="AS4" i="9"/>
  <c r="AR4" i="8"/>
  <c r="AR4" i="11"/>
  <c r="AR4" i="4"/>
  <c r="AR4" i="3"/>
  <c r="AN509" i="10"/>
  <c r="AG509" i="10"/>
  <c r="AN509" i="11"/>
  <c r="AN509" i="4"/>
  <c r="AR3" i="11"/>
  <c r="AR3" i="4"/>
  <c r="AS3" i="9"/>
  <c r="AR3" i="10"/>
  <c r="AR3" i="8"/>
  <c r="AR3" i="3"/>
  <c r="AS3" i="2"/>
  <c r="AS2" i="3"/>
  <c r="AT2" i="2"/>
  <c r="AT2" i="9"/>
  <c r="AS2" i="11"/>
  <c r="AS2" i="10"/>
  <c r="AS2" i="8"/>
  <c r="AT3" i="1"/>
  <c r="AU2" i="1"/>
  <c r="AS2" i="4"/>
  <c r="AS37" i="10" l="1"/>
  <c r="AS38" i="10" s="1"/>
  <c r="AU4" i="1"/>
  <c r="AV4" i="1" s="1"/>
  <c r="AS37" i="11"/>
  <c r="AS38" i="11" s="1"/>
  <c r="AT275" i="9"/>
  <c r="AT276" i="9" s="1"/>
  <c r="AT508" i="2"/>
  <c r="AT509" i="2" s="1"/>
  <c r="AR38" i="8"/>
  <c r="AT508" i="9"/>
  <c r="AT509" i="9" s="1"/>
  <c r="AT37" i="9"/>
  <c r="AT38" i="9" s="1"/>
  <c r="AS275" i="8"/>
  <c r="AS276" i="8" s="1"/>
  <c r="AS508" i="8"/>
  <c r="AS509" i="8" s="1"/>
  <c r="AS37" i="8"/>
  <c r="AS38" i="8" s="1"/>
  <c r="AS508" i="4"/>
  <c r="AS509" i="4" s="1"/>
  <c r="AS37" i="4"/>
  <c r="AS38" i="4" s="1"/>
  <c r="AS275" i="4"/>
  <c r="AS276" i="4" s="1"/>
  <c r="AS37" i="3"/>
  <c r="AS38" i="3" s="1"/>
  <c r="AS275" i="3"/>
  <c r="AS276" i="3" s="1"/>
  <c r="AT275" i="2"/>
  <c r="AT276" i="2" s="1"/>
  <c r="AT37" i="2"/>
  <c r="AT38" i="2" s="1"/>
  <c r="AS508" i="10"/>
  <c r="AS509" i="10" s="1"/>
  <c r="AS275" i="10"/>
  <c r="AS276" i="10" s="1"/>
  <c r="AS1133" i="3"/>
  <c r="AS1134" i="3" s="1"/>
  <c r="AS508" i="3"/>
  <c r="AS509" i="3" s="1"/>
  <c r="AS508" i="11"/>
  <c r="AS509" i="11" s="1"/>
  <c r="AS275" i="11"/>
  <c r="AS276" i="11" s="1"/>
  <c r="AT4" i="2"/>
  <c r="AS4" i="4"/>
  <c r="AS4" i="11"/>
  <c r="AS4" i="10"/>
  <c r="AT4" i="9"/>
  <c r="AS4" i="8"/>
  <c r="AS4" i="3"/>
  <c r="AT3" i="9"/>
  <c r="AS3" i="4"/>
  <c r="AS3" i="8"/>
  <c r="AS3" i="10"/>
  <c r="AS3" i="3"/>
  <c r="AS3" i="11"/>
  <c r="AT3" i="2"/>
  <c r="AT2" i="11"/>
  <c r="AT2" i="8"/>
  <c r="AT2" i="10"/>
  <c r="AU3" i="1"/>
  <c r="AW2" i="1"/>
  <c r="AW4" i="1" s="1"/>
  <c r="AU2" i="2"/>
  <c r="AT2" i="4"/>
  <c r="AU2" i="9"/>
  <c r="AT2" i="3"/>
  <c r="AU275" i="9" l="1"/>
  <c r="AV275" i="9" s="1"/>
  <c r="AT37" i="10"/>
  <c r="AT38" i="10" s="1"/>
  <c r="AU508" i="2"/>
  <c r="AV508" i="2" s="1"/>
  <c r="AV509" i="2" s="1"/>
  <c r="AT37" i="11"/>
  <c r="AT38" i="11" s="1"/>
  <c r="AU508" i="9"/>
  <c r="AU509" i="9" s="1"/>
  <c r="AU37" i="9"/>
  <c r="AU38" i="9" s="1"/>
  <c r="AT275" i="8"/>
  <c r="AT276" i="8" s="1"/>
  <c r="AT508" i="8"/>
  <c r="AT509" i="8" s="1"/>
  <c r="AT37" i="8"/>
  <c r="AT38" i="8" s="1"/>
  <c r="AT275" i="4"/>
  <c r="AT276" i="4" s="1"/>
  <c r="AT508" i="4"/>
  <c r="AT37" i="4"/>
  <c r="AT38" i="4" s="1"/>
  <c r="AT37" i="3"/>
  <c r="AT38" i="3" s="1"/>
  <c r="AT275" i="3"/>
  <c r="AU275" i="2"/>
  <c r="AU276" i="2" s="1"/>
  <c r="AU37" i="2"/>
  <c r="AU38" i="2" s="1"/>
  <c r="AT508" i="3"/>
  <c r="AT509" i="3" s="1"/>
  <c r="AT1133" i="3"/>
  <c r="AT1134" i="3" s="1"/>
  <c r="AT508" i="10"/>
  <c r="AT509" i="10" s="1"/>
  <c r="AT275" i="10"/>
  <c r="AT508" i="11"/>
  <c r="AT509" i="11" s="1"/>
  <c r="AT275" i="11"/>
  <c r="AT276" i="11" s="1"/>
  <c r="AU4" i="2"/>
  <c r="AV4" i="2" s="1"/>
  <c r="AT4" i="10"/>
  <c r="AT4" i="8"/>
  <c r="AT4" i="4"/>
  <c r="AT4" i="11"/>
  <c r="AU4" i="9"/>
  <c r="AV4" i="9" s="1"/>
  <c r="AT4" i="3"/>
  <c r="AT3" i="8"/>
  <c r="AU3" i="9"/>
  <c r="AT3" i="11"/>
  <c r="AT3" i="4"/>
  <c r="AT3" i="10"/>
  <c r="AT3" i="3"/>
  <c r="AU3" i="2"/>
  <c r="AU2" i="11"/>
  <c r="AU2" i="3"/>
  <c r="AW2" i="2"/>
  <c r="AW508" i="2" s="1"/>
  <c r="AU2" i="10"/>
  <c r="AU2" i="8"/>
  <c r="AU2" i="4"/>
  <c r="AW3" i="1"/>
  <c r="AX2" i="1"/>
  <c r="AX4" i="1" s="1"/>
  <c r="AW2" i="9"/>
  <c r="AW275" i="9" s="1"/>
  <c r="AV2" i="1"/>
  <c r="AV5" i="1"/>
  <c r="AU509" i="2" l="1"/>
  <c r="AU276" i="9"/>
  <c r="AU37" i="11"/>
  <c r="AV37" i="11" s="1"/>
  <c r="AU37" i="10"/>
  <c r="AV37" i="10" s="1"/>
  <c r="AV38" i="10" s="1"/>
  <c r="AV275" i="2"/>
  <c r="AV276" i="2" s="1"/>
  <c r="AT276" i="10"/>
  <c r="AT276" i="3"/>
  <c r="AV508" i="9"/>
  <c r="AV509" i="9" s="1"/>
  <c r="AV37" i="9"/>
  <c r="AV38" i="9" s="1"/>
  <c r="AV37" i="2"/>
  <c r="AV38" i="2" s="1"/>
  <c r="AT509" i="4"/>
  <c r="AW508" i="9"/>
  <c r="AW37" i="9"/>
  <c r="AU275" i="8"/>
  <c r="AU276" i="8" s="1"/>
  <c r="AU508" i="8"/>
  <c r="AU509" i="8" s="1"/>
  <c r="AU37" i="8"/>
  <c r="AU508" i="4"/>
  <c r="AU509" i="4" s="1"/>
  <c r="AU37" i="4"/>
  <c r="AU38" i="4" s="1"/>
  <c r="AU275" i="4"/>
  <c r="AU276" i="4" s="1"/>
  <c r="AU37" i="3"/>
  <c r="AU38" i="3" s="1"/>
  <c r="AU275" i="3"/>
  <c r="AU276" i="3" s="1"/>
  <c r="AW275" i="2"/>
  <c r="AW37" i="2"/>
  <c r="AU508" i="10"/>
  <c r="AU509" i="10" s="1"/>
  <c r="AU275" i="10"/>
  <c r="AV275" i="10" s="1"/>
  <c r="AU1133" i="3"/>
  <c r="AU1134" i="3" s="1"/>
  <c r="AU508" i="3"/>
  <c r="AU508" i="11"/>
  <c r="AU275" i="11"/>
  <c r="AU276" i="11" s="1"/>
  <c r="AU4" i="11"/>
  <c r="AV4" i="11" s="1"/>
  <c r="AU4" i="10"/>
  <c r="AV4" i="10" s="1"/>
  <c r="AW4" i="2"/>
  <c r="AU4" i="4"/>
  <c r="AV4" i="4" s="1"/>
  <c r="AW4" i="9"/>
  <c r="AU4" i="8"/>
  <c r="AV4" i="8" s="1"/>
  <c r="AU4" i="3"/>
  <c r="AV4" i="3" s="1"/>
  <c r="AW509" i="2"/>
  <c r="AW276" i="9"/>
  <c r="AV5" i="9"/>
  <c r="AV5" i="2"/>
  <c r="AW3" i="9"/>
  <c r="AU3" i="3"/>
  <c r="AU3" i="10"/>
  <c r="AU3" i="4"/>
  <c r="AU3" i="8"/>
  <c r="AU3" i="11"/>
  <c r="AW3" i="2"/>
  <c r="AV276" i="9"/>
  <c r="AW2" i="8"/>
  <c r="AW2" i="4"/>
  <c r="AX2" i="2"/>
  <c r="AX508" i="2" s="1"/>
  <c r="AX2" i="9"/>
  <c r="AX275" i="9" s="1"/>
  <c r="AX3" i="1"/>
  <c r="AY2" i="1"/>
  <c r="AW2" i="10"/>
  <c r="AW37" i="10" s="1"/>
  <c r="AW2" i="3"/>
  <c r="AW2" i="11"/>
  <c r="AW37" i="11" s="1"/>
  <c r="AU38" i="11" l="1"/>
  <c r="AY4" i="1"/>
  <c r="AU38" i="10"/>
  <c r="AV508" i="8"/>
  <c r="AV509" i="8" s="1"/>
  <c r="AV275" i="11"/>
  <c r="AV276" i="11" s="1"/>
  <c r="AU509" i="11"/>
  <c r="AV508" i="11"/>
  <c r="AV509" i="11" s="1"/>
  <c r="AW38" i="2"/>
  <c r="AV1133" i="3"/>
  <c r="AV1134" i="3" s="1"/>
  <c r="AV508" i="4"/>
  <c r="AV509" i="4" s="1"/>
  <c r="AV37" i="4"/>
  <c r="AV38" i="4" s="1"/>
  <c r="AV508" i="10"/>
  <c r="AV509" i="10" s="1"/>
  <c r="AV275" i="3"/>
  <c r="AV276" i="3" s="1"/>
  <c r="AW276" i="2"/>
  <c r="AU38" i="8"/>
  <c r="AV37" i="8"/>
  <c r="AV38" i="8" s="1"/>
  <c r="AW38" i="9"/>
  <c r="AU509" i="3"/>
  <c r="AV508" i="3"/>
  <c r="AV509" i="3" s="1"/>
  <c r="AW509" i="9"/>
  <c r="AV37" i="3"/>
  <c r="AV38" i="3" s="1"/>
  <c r="AV275" i="8"/>
  <c r="AV276" i="8" s="1"/>
  <c r="AV275" i="4"/>
  <c r="AV276" i="4" s="1"/>
  <c r="AX508" i="9"/>
  <c r="AX509" i="9" s="1"/>
  <c r="AX37" i="9"/>
  <c r="AX38" i="9" s="1"/>
  <c r="AW275" i="8"/>
  <c r="AW508" i="8"/>
  <c r="AW37" i="8"/>
  <c r="AW508" i="4"/>
  <c r="AW37" i="4"/>
  <c r="AW275" i="4"/>
  <c r="AW37" i="3"/>
  <c r="AW275" i="3"/>
  <c r="AX275" i="2"/>
  <c r="AX276" i="2" s="1"/>
  <c r="AX37" i="2"/>
  <c r="AX38" i="2" s="1"/>
  <c r="AW1133" i="3"/>
  <c r="AW508" i="3"/>
  <c r="AW508" i="10"/>
  <c r="AW275" i="10"/>
  <c r="AW508" i="11"/>
  <c r="AW275" i="11"/>
  <c r="AW38" i="11"/>
  <c r="AW4" i="11"/>
  <c r="AW4" i="10"/>
  <c r="AX509" i="2"/>
  <c r="AX4" i="2"/>
  <c r="AX4" i="9"/>
  <c r="AW4" i="4"/>
  <c r="AW4" i="8"/>
  <c r="AW4" i="3"/>
  <c r="AV276" i="10"/>
  <c r="AU276" i="10"/>
  <c r="AW38" i="10"/>
  <c r="AX276" i="9"/>
  <c r="AV2" i="9"/>
  <c r="AV5" i="10"/>
  <c r="AV5" i="4"/>
  <c r="AV5" i="11"/>
  <c r="AV2" i="3"/>
  <c r="AV5" i="8"/>
  <c r="AX3" i="9"/>
  <c r="AW3" i="11"/>
  <c r="AW3" i="3"/>
  <c r="AW3" i="10"/>
  <c r="AW3" i="8"/>
  <c r="AW3" i="4"/>
  <c r="AX3" i="2"/>
  <c r="AV38" i="11"/>
  <c r="AV2" i="2"/>
  <c r="AX2" i="4"/>
  <c r="AX2" i="8"/>
  <c r="AX2" i="3"/>
  <c r="AY3" i="1"/>
  <c r="AZ2" i="1"/>
  <c r="AY2" i="9"/>
  <c r="AY275" i="9" s="1"/>
  <c r="BD275" i="9" s="1"/>
  <c r="AX2" i="11"/>
  <c r="AX37" i="11" s="1"/>
  <c r="AX2" i="10"/>
  <c r="AX37" i="10" s="1"/>
  <c r="AY2" i="2"/>
  <c r="AY508" i="2" s="1"/>
  <c r="BD508" i="2" s="1"/>
  <c r="BD509" i="2" s="1"/>
  <c r="AZ4" i="1" l="1"/>
  <c r="AW276" i="11"/>
  <c r="AW38" i="3"/>
  <c r="AW276" i="10"/>
  <c r="AW1134" i="3"/>
  <c r="AW276" i="3"/>
  <c r="AW509" i="4"/>
  <c r="AW509" i="8"/>
  <c r="AW509" i="11"/>
  <c r="AW509" i="10"/>
  <c r="AW276" i="4"/>
  <c r="AW38" i="8"/>
  <c r="AW276" i="8"/>
  <c r="AW509" i="3"/>
  <c r="AW38" i="4"/>
  <c r="AY37" i="9"/>
  <c r="AY38" i="9" s="1"/>
  <c r="AY508" i="9"/>
  <c r="AY509" i="9" s="1"/>
  <c r="AX275" i="8"/>
  <c r="AX276" i="8" s="1"/>
  <c r="AX508" i="8"/>
  <c r="AX509" i="8" s="1"/>
  <c r="AX37" i="8"/>
  <c r="AX38" i="8" s="1"/>
  <c r="AX275" i="4"/>
  <c r="AX276" i="4" s="1"/>
  <c r="AX508" i="4"/>
  <c r="AX509" i="4" s="1"/>
  <c r="AX37" i="4"/>
  <c r="AX38" i="4" s="1"/>
  <c r="AX37" i="3"/>
  <c r="AX38" i="3" s="1"/>
  <c r="AX275" i="3"/>
  <c r="AX276" i="3" s="1"/>
  <c r="AY275" i="2"/>
  <c r="AY276" i="2" s="1"/>
  <c r="AY37" i="2"/>
  <c r="AY38" i="2" s="1"/>
  <c r="AX508" i="10"/>
  <c r="AX509" i="10" s="1"/>
  <c r="AX275" i="10"/>
  <c r="AX276" i="10" s="1"/>
  <c r="AX38" i="10"/>
  <c r="AX508" i="3"/>
  <c r="AX509" i="3" s="1"/>
  <c r="AX1133" i="3"/>
  <c r="AX1134" i="3" s="1"/>
  <c r="AX508" i="11"/>
  <c r="AX509" i="11" s="1"/>
  <c r="AX275" i="11"/>
  <c r="AX276" i="11" s="1"/>
  <c r="AY276" i="9"/>
  <c r="AX38" i="11"/>
  <c r="AY509" i="2"/>
  <c r="AY4" i="2"/>
  <c r="AX4" i="10"/>
  <c r="AX4" i="4"/>
  <c r="AX4" i="11"/>
  <c r="AY4" i="9"/>
  <c r="AX4" i="8"/>
  <c r="AX4" i="3"/>
  <c r="AV2" i="8"/>
  <c r="AV2" i="11"/>
  <c r="AV2" i="4"/>
  <c r="AV5" i="3"/>
  <c r="AV2" i="10"/>
  <c r="AY3" i="9"/>
  <c r="AX3" i="3"/>
  <c r="AX3" i="11"/>
  <c r="AX3" i="4"/>
  <c r="AX3" i="10"/>
  <c r="AX3" i="8"/>
  <c r="AY3" i="2"/>
  <c r="BD276" i="9"/>
  <c r="AZ2" i="2"/>
  <c r="AY2" i="10"/>
  <c r="AY37" i="10" s="1"/>
  <c r="BD37" i="10" s="1"/>
  <c r="BD38" i="10" s="1"/>
  <c r="AY2" i="3"/>
  <c r="AY2" i="8"/>
  <c r="AY2" i="11"/>
  <c r="AY37" i="11" s="1"/>
  <c r="BD37" i="11" s="1"/>
  <c r="AZ2" i="9"/>
  <c r="AZ3" i="1"/>
  <c r="BA2" i="1"/>
  <c r="AY2" i="4"/>
  <c r="BD508" i="9" l="1"/>
  <c r="BD509" i="9" s="1"/>
  <c r="BD275" i="2"/>
  <c r="BD37" i="9"/>
  <c r="BD38" i="9" s="1"/>
  <c r="BD37" i="2"/>
  <c r="BD38" i="2" s="1"/>
  <c r="AZ508" i="2"/>
  <c r="AZ509" i="2" s="1"/>
  <c r="BA4" i="1"/>
  <c r="AZ275" i="9"/>
  <c r="AZ276" i="9" s="1"/>
  <c r="AZ508" i="9"/>
  <c r="AZ509" i="9" s="1"/>
  <c r="AZ37" i="9"/>
  <c r="AZ38" i="9" s="1"/>
  <c r="AY275" i="8"/>
  <c r="AY276" i="8" s="1"/>
  <c r="AY508" i="8"/>
  <c r="AY37" i="8"/>
  <c r="AY508" i="4"/>
  <c r="AY509" i="4" s="1"/>
  <c r="AY37" i="4"/>
  <c r="AY275" i="4"/>
  <c r="AY276" i="4" s="1"/>
  <c r="AY37" i="3"/>
  <c r="AY38" i="3" s="1"/>
  <c r="AY275" i="3"/>
  <c r="AZ275" i="2"/>
  <c r="AZ276" i="2" s="1"/>
  <c r="AZ37" i="2"/>
  <c r="AZ38" i="2" s="1"/>
  <c r="AY1133" i="3"/>
  <c r="AY1134" i="3" s="1"/>
  <c r="AY508" i="3"/>
  <c r="AY509" i="3" s="1"/>
  <c r="AY508" i="10"/>
  <c r="AY509" i="10" s="1"/>
  <c r="AY275" i="10"/>
  <c r="AY276" i="10" s="1"/>
  <c r="AY508" i="11"/>
  <c r="AY509" i="11" s="1"/>
  <c r="AY275" i="11"/>
  <c r="AY276" i="11" s="1"/>
  <c r="AY38" i="11"/>
  <c r="AZ4" i="2"/>
  <c r="AZ4" i="9"/>
  <c r="AY4" i="10"/>
  <c r="AY4" i="11"/>
  <c r="AY4" i="4"/>
  <c r="AY4" i="8"/>
  <c r="AY4" i="3"/>
  <c r="AY38" i="10"/>
  <c r="AY3" i="4"/>
  <c r="AZ3" i="9"/>
  <c r="AY3" i="10"/>
  <c r="AY3" i="8"/>
  <c r="AY3" i="11"/>
  <c r="AY3" i="3"/>
  <c r="AZ3" i="2"/>
  <c r="BD38" i="11"/>
  <c r="AZ2" i="8"/>
  <c r="BA2" i="2"/>
  <c r="AZ2" i="4"/>
  <c r="BA2" i="9"/>
  <c r="AZ2" i="3"/>
  <c r="AZ2" i="10"/>
  <c r="BA3" i="1"/>
  <c r="BB2" i="1"/>
  <c r="AZ2" i="11"/>
  <c r="AY38" i="4" l="1"/>
  <c r="BD37" i="4"/>
  <c r="BD38" i="4" s="1"/>
  <c r="BD1133" i="3"/>
  <c r="BD1134" i="3" s="1"/>
  <c r="BD275" i="4"/>
  <c r="BD276" i="4" s="1"/>
  <c r="AY276" i="3"/>
  <c r="BD275" i="3"/>
  <c r="BD276" i="3" s="1"/>
  <c r="AY509" i="8"/>
  <c r="BD508" i="8"/>
  <c r="BD509" i="8" s="1"/>
  <c r="BD275" i="11"/>
  <c r="BD276" i="11" s="1"/>
  <c r="BD508" i="4"/>
  <c r="BD509" i="4" s="1"/>
  <c r="BD275" i="8"/>
  <c r="BD276" i="8" s="1"/>
  <c r="BD275" i="10"/>
  <c r="BD276" i="10" s="1"/>
  <c r="BD508" i="3"/>
  <c r="AY38" i="8"/>
  <c r="BD37" i="8"/>
  <c r="BD38" i="8" s="1"/>
  <c r="BD508" i="10"/>
  <c r="BD509" i="10" s="1"/>
  <c r="BD37" i="3"/>
  <c r="BD38" i="3" s="1"/>
  <c r="BD508" i="11"/>
  <c r="BD509" i="11" s="1"/>
  <c r="BB4" i="1"/>
  <c r="BA275" i="9"/>
  <c r="BA276" i="9" s="1"/>
  <c r="AZ37" i="10"/>
  <c r="AZ38" i="10" s="1"/>
  <c r="BA508" i="2"/>
  <c r="BA509" i="2" s="1"/>
  <c r="AZ37" i="11"/>
  <c r="AZ38" i="11" s="1"/>
  <c r="BA508" i="9"/>
  <c r="BA509" i="9" s="1"/>
  <c r="BA37" i="9"/>
  <c r="BA38" i="9" s="1"/>
  <c r="AZ275" i="8"/>
  <c r="AZ276" i="8" s="1"/>
  <c r="AZ508" i="8"/>
  <c r="AZ509" i="8" s="1"/>
  <c r="AZ37" i="8"/>
  <c r="AZ38" i="8" s="1"/>
  <c r="AZ275" i="4"/>
  <c r="AZ276" i="4" s="1"/>
  <c r="AZ508" i="4"/>
  <c r="AZ509" i="4" s="1"/>
  <c r="AZ37" i="4"/>
  <c r="AZ38" i="4" s="1"/>
  <c r="AZ37" i="3"/>
  <c r="AZ38" i="3" s="1"/>
  <c r="AZ275" i="3"/>
  <c r="AZ276" i="3" s="1"/>
  <c r="BA275" i="2"/>
  <c r="BA276" i="2" s="1"/>
  <c r="BA37" i="2"/>
  <c r="BA38" i="2" s="1"/>
  <c r="AZ1133" i="3"/>
  <c r="AZ1134" i="3" s="1"/>
  <c r="AZ508" i="3"/>
  <c r="AZ509" i="3" s="1"/>
  <c r="AZ508" i="10"/>
  <c r="AZ509" i="10" s="1"/>
  <c r="AZ275" i="10"/>
  <c r="AZ276" i="10" s="1"/>
  <c r="AZ508" i="11"/>
  <c r="AZ509" i="11" s="1"/>
  <c r="AZ275" i="11"/>
  <c r="AZ276" i="11" s="1"/>
  <c r="BA4" i="2"/>
  <c r="BA4" i="9"/>
  <c r="AZ4" i="4"/>
  <c r="AZ4" i="10"/>
  <c r="AZ4" i="11"/>
  <c r="AZ4" i="8"/>
  <c r="AZ4" i="3"/>
  <c r="AZ3" i="3"/>
  <c r="AZ3" i="8"/>
  <c r="BA3" i="9"/>
  <c r="AZ3" i="4"/>
  <c r="AZ3" i="11"/>
  <c r="AZ3" i="10"/>
  <c r="BA3" i="2"/>
  <c r="BA2" i="11"/>
  <c r="BB3" i="1"/>
  <c r="BC2" i="1"/>
  <c r="BA2" i="10"/>
  <c r="BA2" i="3"/>
  <c r="BA2" i="4"/>
  <c r="BB2" i="9"/>
  <c r="BB2" i="2"/>
  <c r="BA2" i="8"/>
  <c r="BD509" i="3" l="1"/>
  <c r="BB508" i="2"/>
  <c r="BB509" i="2" s="1"/>
  <c r="BA37" i="10"/>
  <c r="BA38" i="10" s="1"/>
  <c r="BB275" i="9"/>
  <c r="BB276" i="9" s="1"/>
  <c r="BC4" i="1"/>
  <c r="BD4" i="1" s="1"/>
  <c r="BA37" i="11"/>
  <c r="BA38" i="11" s="1"/>
  <c r="BB508" i="9"/>
  <c r="BB509" i="9" s="1"/>
  <c r="BB37" i="9"/>
  <c r="BB38" i="9" s="1"/>
  <c r="BA275" i="8"/>
  <c r="BA276" i="8" s="1"/>
  <c r="BA508" i="8"/>
  <c r="BA509" i="8" s="1"/>
  <c r="BA37" i="8"/>
  <c r="BA38" i="8" s="1"/>
  <c r="BA508" i="4"/>
  <c r="BA509" i="4" s="1"/>
  <c r="BA37" i="4"/>
  <c r="BA38" i="4" s="1"/>
  <c r="BA275" i="4"/>
  <c r="BA276" i="4" s="1"/>
  <c r="BA37" i="3"/>
  <c r="BA38" i="3" s="1"/>
  <c r="BA275" i="3"/>
  <c r="BA276" i="3" s="1"/>
  <c r="BB275" i="2"/>
  <c r="BB276" i="2" s="1"/>
  <c r="BB37" i="2"/>
  <c r="BB38" i="2" s="1"/>
  <c r="BA508" i="10"/>
  <c r="BA509" i="10" s="1"/>
  <c r="BA275" i="10"/>
  <c r="BA276" i="10" s="1"/>
  <c r="BA1133" i="3"/>
  <c r="BA1134" i="3" s="1"/>
  <c r="BA508" i="3"/>
  <c r="BA509" i="3" s="1"/>
  <c r="BA508" i="11"/>
  <c r="BA509" i="11" s="1"/>
  <c r="BA275" i="11"/>
  <c r="BA276" i="11" s="1"/>
  <c r="BB4" i="2"/>
  <c r="BA4" i="10"/>
  <c r="BB4" i="9"/>
  <c r="BA4" i="4"/>
  <c r="BA4" i="8"/>
  <c r="BA4" i="11"/>
  <c r="BA4" i="3"/>
  <c r="BB3" i="9"/>
  <c r="BA3" i="10"/>
  <c r="BA3" i="11"/>
  <c r="BA3" i="4"/>
  <c r="BA3" i="8"/>
  <c r="BA3" i="3"/>
  <c r="BB3" i="2"/>
  <c r="BC2" i="2"/>
  <c r="BC2" i="9"/>
  <c r="BB2" i="3"/>
  <c r="BB2" i="11"/>
  <c r="BB2" i="8"/>
  <c r="BB2" i="4"/>
  <c r="BC3" i="1"/>
  <c r="BB2" i="10"/>
  <c r="BC275" i="9" l="1"/>
  <c r="BC508" i="2"/>
  <c r="BC509" i="2" s="1"/>
  <c r="BB37" i="10"/>
  <c r="BB38" i="10" s="1"/>
  <c r="BB37" i="11"/>
  <c r="BB38" i="11" s="1"/>
  <c r="H106" i="1"/>
  <c r="H38" i="1"/>
  <c r="H40" i="1"/>
  <c r="BC37" i="9"/>
  <c r="BC38" i="9" s="1"/>
  <c r="BC508" i="9"/>
  <c r="BC509" i="9" s="1"/>
  <c r="BB275" i="8"/>
  <c r="BB276" i="8" s="1"/>
  <c r="BB508" i="8"/>
  <c r="BB509" i="8" s="1"/>
  <c r="BB37" i="8"/>
  <c r="BB38" i="8" s="1"/>
  <c r="BB275" i="4"/>
  <c r="BB276" i="4" s="1"/>
  <c r="BB508" i="4"/>
  <c r="BB509" i="4" s="1"/>
  <c r="BB37" i="4"/>
  <c r="BB38" i="4" s="1"/>
  <c r="BB37" i="3"/>
  <c r="BB38" i="3" s="1"/>
  <c r="BB275" i="3"/>
  <c r="BB276" i="3" s="1"/>
  <c r="BC275" i="2"/>
  <c r="BC276" i="2" s="1"/>
  <c r="BC37" i="2"/>
  <c r="BC38" i="2" s="1"/>
  <c r="BB508" i="3"/>
  <c r="BB509" i="3" s="1"/>
  <c r="BB1133" i="3"/>
  <c r="BB1134" i="3" s="1"/>
  <c r="BB508" i="10"/>
  <c r="BB509" i="10" s="1"/>
  <c r="BB275" i="10"/>
  <c r="BB276" i="10" s="1"/>
  <c r="BB508" i="11"/>
  <c r="BB509" i="11" s="1"/>
  <c r="BB275" i="11"/>
  <c r="BB276" i="11" s="1"/>
  <c r="BD276" i="2"/>
  <c r="BC4" i="2"/>
  <c r="BD4" i="2" s="1"/>
  <c r="BD5" i="2" s="1"/>
  <c r="BB4" i="4"/>
  <c r="BB4" i="8"/>
  <c r="BC4" i="9"/>
  <c r="BD4" i="9" s="1"/>
  <c r="BD5" i="9" s="1"/>
  <c r="BB4" i="10"/>
  <c r="BB4" i="11"/>
  <c r="BB4" i="3"/>
  <c r="H4" i="1"/>
  <c r="BC276" i="9"/>
  <c r="H62" i="1"/>
  <c r="H32" i="1"/>
  <c r="BB3" i="11"/>
  <c r="BB3" i="3"/>
  <c r="BB3" i="4"/>
  <c r="BC3" i="9"/>
  <c r="BB3" i="10"/>
  <c r="BB3" i="8"/>
  <c r="BC3" i="2"/>
  <c r="H503" i="2" s="1"/>
  <c r="BD2" i="1"/>
  <c r="BD5" i="1"/>
  <c r="BC2" i="4"/>
  <c r="BC2" i="11"/>
  <c r="H119" i="1"/>
  <c r="H90" i="1"/>
  <c r="H14" i="1"/>
  <c r="H89" i="1"/>
  <c r="H24" i="1"/>
  <c r="H16" i="1"/>
  <c r="H71" i="1"/>
  <c r="H17" i="1"/>
  <c r="H18" i="1"/>
  <c r="H15" i="1"/>
  <c r="H43" i="1"/>
  <c r="H20" i="1"/>
  <c r="H121" i="1"/>
  <c r="H88" i="1"/>
  <c r="H42" i="1"/>
  <c r="H58" i="1"/>
  <c r="H120" i="1"/>
  <c r="H75" i="1"/>
  <c r="H57" i="1"/>
  <c r="H61" i="1"/>
  <c r="H93" i="1"/>
  <c r="H19" i="1"/>
  <c r="BC2" i="8"/>
  <c r="BC2" i="10"/>
  <c r="BC2" i="3"/>
  <c r="H59" i="1" l="1"/>
  <c r="H39" i="1"/>
  <c r="H249" i="9"/>
  <c r="H12" i="9"/>
  <c r="H249" i="2"/>
  <c r="H12" i="2"/>
  <c r="BC37" i="10"/>
  <c r="BC38" i="10" s="1"/>
  <c r="BC37" i="11"/>
  <c r="BC38" i="11" s="1"/>
  <c r="H179" i="9"/>
  <c r="H169" i="9"/>
  <c r="H136" i="9"/>
  <c r="H201" i="9"/>
  <c r="H190" i="9"/>
  <c r="H212" i="9"/>
  <c r="H191" i="9"/>
  <c r="H235" i="9"/>
  <c r="H180" i="9"/>
  <c r="H178" i="9" s="1"/>
  <c r="H113" i="9"/>
  <c r="H158" i="9"/>
  <c r="H124" i="9"/>
  <c r="H102" i="9"/>
  <c r="H114" i="9"/>
  <c r="H69" i="9"/>
  <c r="H70" i="9"/>
  <c r="H91" i="9"/>
  <c r="H147" i="9"/>
  <c r="H103" i="9"/>
  <c r="H92" i="9"/>
  <c r="H125" i="9"/>
  <c r="H224" i="9"/>
  <c r="H146" i="9"/>
  <c r="H135" i="9"/>
  <c r="H223" i="9"/>
  <c r="H213" i="9"/>
  <c r="H80" i="9"/>
  <c r="H168" i="9"/>
  <c r="H157" i="9"/>
  <c r="H202" i="9"/>
  <c r="H81" i="9"/>
  <c r="H234" i="9"/>
  <c r="H233" i="9" s="1"/>
  <c r="H223" i="2"/>
  <c r="H234" i="2"/>
  <c r="H157" i="2"/>
  <c r="H212" i="2"/>
  <c r="H124" i="2"/>
  <c r="H80" i="2"/>
  <c r="H114" i="2"/>
  <c r="H224" i="2"/>
  <c r="H180" i="2"/>
  <c r="H202" i="2"/>
  <c r="H158" i="2"/>
  <c r="H190" i="2"/>
  <c r="H135" i="2"/>
  <c r="H235" i="2"/>
  <c r="H147" i="2"/>
  <c r="H92" i="2"/>
  <c r="H81" i="2"/>
  <c r="H102" i="2"/>
  <c r="H125" i="2"/>
  <c r="H146" i="2"/>
  <c r="H179" i="2"/>
  <c r="H191" i="2"/>
  <c r="H201" i="2"/>
  <c r="H103" i="2"/>
  <c r="H168" i="2"/>
  <c r="H113" i="2"/>
  <c r="H69" i="2"/>
  <c r="H91" i="2"/>
  <c r="H90" i="2" s="1"/>
  <c r="H136" i="2"/>
  <c r="H169" i="2"/>
  <c r="H70" i="2"/>
  <c r="H68" i="2" s="1"/>
  <c r="H213" i="2"/>
  <c r="H930" i="9"/>
  <c r="H929" i="9"/>
  <c r="H927" i="9"/>
  <c r="H928" i="9"/>
  <c r="H105" i="1"/>
  <c r="H55" i="9"/>
  <c r="H54" i="9"/>
  <c r="H498" i="9"/>
  <c r="H717" i="9"/>
  <c r="H293" i="9"/>
  <c r="H292" i="9"/>
  <c r="H718" i="9"/>
  <c r="H497" i="9"/>
  <c r="H54" i="2"/>
  <c r="H498" i="2"/>
  <c r="H293" i="2"/>
  <c r="H717" i="2"/>
  <c r="H718" i="2"/>
  <c r="H497" i="2"/>
  <c r="H292" i="2"/>
  <c r="H55" i="2"/>
  <c r="H501" i="9"/>
  <c r="H500" i="2"/>
  <c r="H501" i="2"/>
  <c r="H284" i="2"/>
  <c r="H689" i="2"/>
  <c r="H686" i="2"/>
  <c r="H685" i="2"/>
  <c r="H905" i="2"/>
  <c r="H906" i="2"/>
  <c r="H909" i="2"/>
  <c r="H684" i="2"/>
  <c r="H904" i="2"/>
  <c r="H508" i="9"/>
  <c r="H37" i="9"/>
  <c r="BC275" i="8"/>
  <c r="BC276" i="8" s="1"/>
  <c r="BC508" i="8"/>
  <c r="BC509" i="8" s="1"/>
  <c r="BC37" i="8"/>
  <c r="BC38" i="8" s="1"/>
  <c r="BC508" i="4"/>
  <c r="BC509" i="4" s="1"/>
  <c r="BC37" i="4"/>
  <c r="BC38" i="4" s="1"/>
  <c r="BC275" i="4"/>
  <c r="BC276" i="4" s="1"/>
  <c r="BC37" i="3"/>
  <c r="BC38" i="3" s="1"/>
  <c r="BC275" i="3"/>
  <c r="BC276" i="3" s="1"/>
  <c r="H37" i="2"/>
  <c r="H275" i="2"/>
  <c r="BC1133" i="3"/>
  <c r="BC1134" i="3" s="1"/>
  <c r="BC508" i="3"/>
  <c r="BC509" i="3" s="1"/>
  <c r="BC508" i="10"/>
  <c r="BC509" i="10" s="1"/>
  <c r="BC275" i="10"/>
  <c r="BC276" i="10" s="1"/>
  <c r="BC508" i="11"/>
  <c r="BC509" i="11" s="1"/>
  <c r="BC275" i="11"/>
  <c r="BC276" i="11" s="1"/>
  <c r="H44" i="1"/>
  <c r="BC4" i="8"/>
  <c r="BD4" i="8" s="1"/>
  <c r="BD5" i="8" s="1"/>
  <c r="BC4" i="11"/>
  <c r="BD4" i="11" s="1"/>
  <c r="BD5" i="11" s="1"/>
  <c r="BC4" i="4"/>
  <c r="BD4" i="4" s="1"/>
  <c r="BD5" i="4" s="1"/>
  <c r="BC4" i="10"/>
  <c r="BD4" i="10" s="1"/>
  <c r="BD5" i="10" s="1"/>
  <c r="H4" i="9"/>
  <c r="H32" i="9"/>
  <c r="H4" i="2"/>
  <c r="H32" i="2"/>
  <c r="BC4" i="3"/>
  <c r="BD4" i="3" s="1"/>
  <c r="BD5" i="3" s="1"/>
  <c r="H41" i="1"/>
  <c r="H122" i="1"/>
  <c r="H92" i="1"/>
  <c r="H95" i="1"/>
  <c r="H467" i="2"/>
  <c r="H466" i="2"/>
  <c r="H226" i="2"/>
  <c r="H230" i="2"/>
  <c r="H227" i="2"/>
  <c r="H225" i="2"/>
  <c r="H465" i="2"/>
  <c r="H470" i="2"/>
  <c r="H63" i="1"/>
  <c r="H60" i="1"/>
  <c r="H23" i="1"/>
  <c r="H91" i="1"/>
  <c r="H26" i="1"/>
  <c r="H123" i="1"/>
  <c r="H22" i="1"/>
  <c r="H21" i="1"/>
  <c r="H36" i="2"/>
  <c r="H502" i="9"/>
  <c r="H503" i="9"/>
  <c r="H505" i="9"/>
  <c r="H494" i="9"/>
  <c r="H490" i="9"/>
  <c r="H507" i="9"/>
  <c r="H512" i="9"/>
  <c r="H516" i="9"/>
  <c r="H515" i="9"/>
  <c r="H489" i="9"/>
  <c r="H491" i="9"/>
  <c r="H511" i="9"/>
  <c r="H515" i="2"/>
  <c r="H507" i="2"/>
  <c r="H512" i="2"/>
  <c r="H505" i="2"/>
  <c r="H502" i="2"/>
  <c r="H504" i="2" s="1"/>
  <c r="H508" i="2"/>
  <c r="H516" i="2"/>
  <c r="H494" i="2"/>
  <c r="H511" i="2"/>
  <c r="H490" i="2"/>
  <c r="H491" i="2"/>
  <c r="H489" i="2"/>
  <c r="H41" i="2"/>
  <c r="H282" i="2"/>
  <c r="H33" i="1"/>
  <c r="H282" i="9"/>
  <c r="H289" i="9"/>
  <c r="H44" i="9"/>
  <c r="H265" i="9"/>
  <c r="H279" i="9"/>
  <c r="H51" i="9"/>
  <c r="H52" i="9"/>
  <c r="H280" i="9"/>
  <c r="H290" i="9"/>
  <c r="H27" i="9"/>
  <c r="H42" i="9"/>
  <c r="H41" i="9"/>
  <c r="H265" i="2"/>
  <c r="H27" i="2"/>
  <c r="H783" i="9"/>
  <c r="H258" i="2"/>
  <c r="BC3" i="3"/>
  <c r="BC3" i="4"/>
  <c r="BC3" i="10"/>
  <c r="BC3" i="8"/>
  <c r="BC3" i="11"/>
  <c r="H440" i="9"/>
  <c r="H362" i="9"/>
  <c r="H329" i="9"/>
  <c r="H406" i="9"/>
  <c r="H258" i="9"/>
  <c r="H341" i="9"/>
  <c r="H385" i="9"/>
  <c r="H429" i="9"/>
  <c r="H307" i="9"/>
  <c r="H351" i="9"/>
  <c r="H395" i="9"/>
  <c r="H439" i="9"/>
  <c r="H330" i="9"/>
  <c r="H374" i="9"/>
  <c r="H418" i="9"/>
  <c r="H340" i="9"/>
  <c r="H384" i="9"/>
  <c r="H428" i="9"/>
  <c r="H319" i="9"/>
  <c r="H363" i="9"/>
  <c r="H407" i="9"/>
  <c r="H259" i="9"/>
  <c r="H373" i="9"/>
  <c r="H417" i="9"/>
  <c r="H308" i="9"/>
  <c r="H352" i="9"/>
  <c r="H396" i="9"/>
  <c r="H318" i="9"/>
  <c r="H340" i="2"/>
  <c r="H330" i="2"/>
  <c r="H318" i="2"/>
  <c r="H308" i="2"/>
  <c r="H384" i="2"/>
  <c r="H329" i="2"/>
  <c r="H341" i="2"/>
  <c r="H319" i="2"/>
  <c r="H307" i="2"/>
  <c r="H259" i="2"/>
  <c r="H385" i="2"/>
  <c r="H272" i="2"/>
  <c r="H270" i="2"/>
  <c r="H76" i="1"/>
  <c r="H252" i="9"/>
  <c r="H557" i="9"/>
  <c r="H255" i="9"/>
  <c r="H251" i="9"/>
  <c r="H254" i="9"/>
  <c r="H290" i="2"/>
  <c r="H280" i="2"/>
  <c r="H279" i="2"/>
  <c r="H289" i="2"/>
  <c r="H44" i="2"/>
  <c r="H42" i="2"/>
  <c r="H52" i="2"/>
  <c r="H51" i="2"/>
  <c r="H34" i="2"/>
  <c r="BD2" i="2"/>
  <c r="H251" i="2"/>
  <c r="H255" i="2"/>
  <c r="H252" i="2"/>
  <c r="H254" i="2"/>
  <c r="H838" i="9"/>
  <c r="H137" i="9"/>
  <c r="H275" i="9"/>
  <c r="H434" i="9"/>
  <c r="H543" i="9"/>
  <c r="H772" i="9"/>
  <c r="H170" i="9"/>
  <c r="H194" i="9"/>
  <c r="H796" i="9"/>
  <c r="H160" i="9"/>
  <c r="H762" i="9"/>
  <c r="H87" i="9"/>
  <c r="H752" i="9"/>
  <c r="H629" i="9"/>
  <c r="H579" i="9"/>
  <c r="H159" i="9"/>
  <c r="H149" i="9"/>
  <c r="H98" i="9"/>
  <c r="H253" i="9"/>
  <c r="H619" i="9"/>
  <c r="H763" i="9"/>
  <c r="H324" i="9"/>
  <c r="H849" i="9"/>
  <c r="H832" i="9"/>
  <c r="H313" i="9"/>
  <c r="H873" i="9"/>
  <c r="H553" i="9"/>
  <c r="H15" i="2"/>
  <c r="H565" i="2"/>
  <c r="H741" i="2"/>
  <c r="H404" i="2"/>
  <c r="H126" i="2"/>
  <c r="H552" i="2"/>
  <c r="H153" i="2"/>
  <c r="H598" i="2"/>
  <c r="H115" i="2"/>
  <c r="H752" i="2"/>
  <c r="H711" i="2"/>
  <c r="H366" i="2"/>
  <c r="H327" i="2"/>
  <c r="H316" i="2"/>
  <c r="H120" i="2"/>
  <c r="H805" i="2"/>
  <c r="H739" i="2"/>
  <c r="H576" i="2"/>
  <c r="H106" i="2"/>
  <c r="H344" i="2"/>
  <c r="H148" i="2"/>
  <c r="H532" i="2"/>
  <c r="H557" i="2"/>
  <c r="H377" i="2"/>
  <c r="H807" i="2"/>
  <c r="H333" i="2"/>
  <c r="H843" i="2"/>
  <c r="H607" i="2"/>
  <c r="H783" i="2"/>
  <c r="H810" i="2"/>
  <c r="H530" i="2"/>
  <c r="H524" i="2"/>
  <c r="H355" i="2"/>
  <c r="H587" i="2"/>
  <c r="H821" i="2"/>
  <c r="H763" i="2"/>
  <c r="H150" i="2"/>
  <c r="H546" i="2"/>
  <c r="H322" i="2"/>
  <c r="H302" i="2"/>
  <c r="H744" i="2"/>
  <c r="H346" i="2"/>
  <c r="H541" i="2"/>
  <c r="H65" i="2"/>
  <c r="H324" i="2"/>
  <c r="H829" i="2"/>
  <c r="H390" i="2"/>
  <c r="H338" i="2"/>
  <c r="H313" i="2"/>
  <c r="H349" i="2"/>
  <c r="H766" i="2"/>
  <c r="H274" i="2"/>
  <c r="H128" i="2"/>
  <c r="H262" i="2"/>
  <c r="H311" i="2"/>
  <c r="H401" i="2"/>
  <c r="H554" i="2"/>
  <c r="H623" i="2"/>
  <c r="H772" i="2"/>
  <c r="H519" i="2"/>
  <c r="H388" i="2"/>
  <c r="H335" i="2"/>
  <c r="H609" i="2"/>
  <c r="H117" i="2"/>
  <c r="H601" i="2"/>
  <c r="H164" i="2"/>
  <c r="H750" i="2"/>
  <c r="H590" i="2"/>
  <c r="H371" i="2"/>
  <c r="H82" i="2"/>
  <c r="H827" i="2"/>
  <c r="H95" i="2"/>
  <c r="H531" i="2"/>
  <c r="H795" i="2"/>
  <c r="H619" i="2"/>
  <c r="H564" i="2"/>
  <c r="H312" i="2"/>
  <c r="H160" i="2"/>
  <c r="H817" i="2"/>
  <c r="H19" i="2"/>
  <c r="H755" i="2"/>
  <c r="H17" i="2"/>
  <c r="H256" i="2"/>
  <c r="H98" i="2"/>
  <c r="H535" i="2"/>
  <c r="H18" i="2"/>
  <c r="H149" i="2"/>
  <c r="H72" i="2"/>
  <c r="H762" i="2"/>
  <c r="H773" i="2"/>
  <c r="H16" i="2"/>
  <c r="H356" i="2"/>
  <c r="H93" i="2"/>
  <c r="H305" i="2"/>
  <c r="H378" i="2"/>
  <c r="H806" i="2"/>
  <c r="H367" i="2"/>
  <c r="H345" i="2"/>
  <c r="H61" i="2"/>
  <c r="H710" i="2"/>
  <c r="H597" i="2"/>
  <c r="H360" i="2"/>
  <c r="H323" i="2"/>
  <c r="H586" i="2"/>
  <c r="H785" i="2"/>
  <c r="H585" i="2"/>
  <c r="H138" i="2"/>
  <c r="H575" i="2"/>
  <c r="H389" i="2"/>
  <c r="H334" i="2"/>
  <c r="H579" i="2"/>
  <c r="H794" i="2"/>
  <c r="H60" i="2"/>
  <c r="H368" i="2"/>
  <c r="H840" i="2"/>
  <c r="H618" i="2"/>
  <c r="H379" i="2"/>
  <c r="H73" i="2"/>
  <c r="H818" i="2"/>
  <c r="H761" i="2"/>
  <c r="H543" i="2"/>
  <c r="H788" i="2"/>
  <c r="H574" i="2"/>
  <c r="H521" i="2"/>
  <c r="H161" i="2"/>
  <c r="H109" i="2"/>
  <c r="H620" i="2"/>
  <c r="H20" i="2"/>
  <c r="H87" i="2"/>
  <c r="H612" i="2"/>
  <c r="H563" i="2"/>
  <c r="H131" i="2"/>
  <c r="H709" i="2"/>
  <c r="H838" i="2"/>
  <c r="H596" i="2"/>
  <c r="BD2" i="9"/>
  <c r="H14" i="2"/>
  <c r="H839" i="2"/>
  <c r="H774" i="2"/>
  <c r="H553" i="2"/>
  <c r="H784" i="2"/>
  <c r="H828" i="2"/>
  <c r="H116" i="2"/>
  <c r="H83" i="2"/>
  <c r="H740" i="2"/>
  <c r="H608" i="2"/>
  <c r="H127" i="2"/>
  <c r="H301" i="2"/>
  <c r="H105" i="2"/>
  <c r="H542" i="2"/>
  <c r="H751" i="2"/>
  <c r="H400" i="2"/>
  <c r="H520" i="2"/>
  <c r="H94" i="2"/>
  <c r="H71" i="2"/>
  <c r="H568" i="2"/>
  <c r="H84" i="2"/>
  <c r="H357" i="2"/>
  <c r="H137" i="2"/>
  <c r="H76" i="2"/>
  <c r="H104" i="2"/>
  <c r="H796" i="2"/>
  <c r="H24" i="2"/>
  <c r="H139" i="2"/>
  <c r="H777" i="2"/>
  <c r="H253" i="2"/>
  <c r="H300" i="2"/>
  <c r="H62" i="2"/>
  <c r="H382" i="2"/>
  <c r="H142" i="2"/>
  <c r="H159" i="2"/>
  <c r="H799" i="2"/>
  <c r="H832" i="2"/>
  <c r="H399" i="2"/>
  <c r="H816" i="2"/>
  <c r="H393" i="2"/>
  <c r="H14" i="9"/>
  <c r="H127" i="9"/>
  <c r="H139" i="9"/>
  <c r="H65" i="9"/>
  <c r="H552" i="9"/>
  <c r="H109" i="9"/>
  <c r="H423" i="9"/>
  <c r="H422" i="9"/>
  <c r="H574" i="9"/>
  <c r="H421" i="9"/>
  <c r="H164" i="9"/>
  <c r="H410" i="9"/>
  <c r="H618" i="9"/>
  <c r="H126" i="9"/>
  <c r="H16" i="9"/>
  <c r="H161" i="9"/>
  <c r="H854" i="9"/>
  <c r="H181" i="9"/>
  <c r="H839" i="9"/>
  <c r="H807" i="9"/>
  <c r="H186" i="9"/>
  <c r="H641" i="9"/>
  <c r="H631" i="9"/>
  <c r="H608" i="9"/>
  <c r="H379" i="9"/>
  <c r="H590" i="9"/>
  <c r="H15" i="9"/>
  <c r="H82" i="9"/>
  <c r="H535" i="9"/>
  <c r="H656" i="9"/>
  <c r="H773" i="9"/>
  <c r="H128" i="9"/>
  <c r="H607" i="9"/>
  <c r="H596" i="9"/>
  <c r="H105" i="9"/>
  <c r="H872" i="9"/>
  <c r="H72" i="9"/>
  <c r="H327" i="9"/>
  <c r="H630" i="9"/>
  <c r="H360" i="9"/>
  <c r="H334" i="9"/>
  <c r="H219" i="9"/>
  <c r="H357" i="9"/>
  <c r="H709" i="9"/>
  <c r="H131" i="9"/>
  <c r="H645" i="9"/>
  <c r="H740" i="9"/>
  <c r="H335" i="9"/>
  <c r="H17" i="9"/>
  <c r="H788" i="9"/>
  <c r="H565" i="9"/>
  <c r="H794" i="9"/>
  <c r="H546" i="9"/>
  <c r="H862" i="9"/>
  <c r="H311" i="9"/>
  <c r="H117" i="9"/>
  <c r="H587" i="9"/>
  <c r="H805" i="9"/>
  <c r="H843" i="9"/>
  <c r="H411" i="9"/>
  <c r="H751" i="9"/>
  <c r="H377" i="9"/>
  <c r="H576" i="9"/>
  <c r="H205" i="9"/>
  <c r="H601" i="9"/>
  <c r="H623" i="9"/>
  <c r="H34" i="9"/>
  <c r="H193" i="9"/>
  <c r="H225" i="9"/>
  <c r="H851" i="9"/>
  <c r="H371" i="9"/>
  <c r="H532" i="9"/>
  <c r="H115" i="9"/>
  <c r="H214" i="9"/>
  <c r="H865" i="9"/>
  <c r="H366" i="9"/>
  <c r="H568" i="9"/>
  <c r="H810" i="9"/>
  <c r="H806" i="9"/>
  <c r="H203" i="9"/>
  <c r="H784" i="9"/>
  <c r="H850" i="9"/>
  <c r="H171" i="9"/>
  <c r="H530" i="9"/>
  <c r="H272" i="9"/>
  <c r="H36" i="9"/>
  <c r="H305" i="9"/>
  <c r="H393" i="9"/>
  <c r="H818" i="9"/>
  <c r="H404" i="9"/>
  <c r="H598" i="9"/>
  <c r="H192" i="9"/>
  <c r="H24" i="9"/>
  <c r="H750" i="9"/>
  <c r="H585" i="9"/>
  <c r="H84" i="9"/>
  <c r="H640" i="9"/>
  <c r="H215" i="9"/>
  <c r="H378" i="9"/>
  <c r="H861" i="9"/>
  <c r="H346" i="9"/>
  <c r="H412" i="9"/>
  <c r="H399" i="9"/>
  <c r="H741" i="9"/>
  <c r="H256" i="9"/>
  <c r="H197" i="9"/>
  <c r="H20" i="9"/>
  <c r="H302" i="9"/>
  <c r="H542" i="9"/>
  <c r="H795" i="9"/>
  <c r="H597" i="9"/>
  <c r="H710" i="9"/>
  <c r="H106" i="9"/>
  <c r="H437" i="9"/>
  <c r="H93" i="9"/>
  <c r="H426" i="9"/>
  <c r="H95" i="9"/>
  <c r="H714" i="9"/>
  <c r="H799" i="9"/>
  <c r="H367" i="9"/>
  <c r="H563" i="9"/>
  <c r="H349" i="9"/>
  <c r="H316" i="9"/>
  <c r="H182" i="9"/>
  <c r="H634" i="9"/>
  <c r="H19" i="9"/>
  <c r="H368" i="9"/>
  <c r="H519" i="9"/>
  <c r="H322" i="9"/>
  <c r="H651" i="9"/>
  <c r="H116" i="9"/>
  <c r="H71" i="9"/>
  <c r="H828" i="9"/>
  <c r="H172" i="9"/>
  <c r="H612" i="9"/>
  <c r="H355" i="9"/>
  <c r="H388" i="9"/>
  <c r="H827" i="9"/>
  <c r="H61" i="9"/>
  <c r="H344" i="9"/>
  <c r="H175" i="9"/>
  <c r="H148" i="9"/>
  <c r="H541" i="9"/>
  <c r="H120" i="9"/>
  <c r="H829" i="9"/>
  <c r="H711" i="9"/>
  <c r="H739" i="9"/>
  <c r="H609" i="9"/>
  <c r="H840" i="9"/>
  <c r="H761" i="9"/>
  <c r="H230" i="9"/>
  <c r="H817" i="9"/>
  <c r="H150" i="9"/>
  <c r="H83" i="9"/>
  <c r="H73" i="9"/>
  <c r="H586" i="9"/>
  <c r="H652" i="9"/>
  <c r="H18" i="9"/>
  <c r="H270" i="9"/>
  <c r="H204" i="9"/>
  <c r="H60" i="9"/>
  <c r="H871" i="9"/>
  <c r="H785" i="9"/>
  <c r="H521" i="9"/>
  <c r="H401" i="9"/>
  <c r="H433" i="9"/>
  <c r="H816" i="9"/>
  <c r="H226" i="9"/>
  <c r="H415" i="9"/>
  <c r="H104" i="9"/>
  <c r="H262" i="9"/>
  <c r="H860" i="9"/>
  <c r="H94" i="9"/>
  <c r="H183" i="9"/>
  <c r="H432" i="9"/>
  <c r="H338" i="9"/>
  <c r="H620" i="9"/>
  <c r="H274" i="9"/>
  <c r="H323" i="9"/>
  <c r="H876" i="9"/>
  <c r="H216" i="9"/>
  <c r="H400" i="9"/>
  <c r="H333" i="9"/>
  <c r="H554" i="9"/>
  <c r="H301" i="9"/>
  <c r="H345" i="9"/>
  <c r="H153" i="9"/>
  <c r="H300" i="9"/>
  <c r="H138" i="9"/>
  <c r="H564" i="9"/>
  <c r="H821" i="9"/>
  <c r="H520" i="9"/>
  <c r="H777" i="9"/>
  <c r="H76" i="9"/>
  <c r="H312" i="9"/>
  <c r="H142" i="9"/>
  <c r="H524" i="9"/>
  <c r="H390" i="9"/>
  <c r="H208" i="9"/>
  <c r="H531" i="9"/>
  <c r="H744" i="9"/>
  <c r="H642" i="9"/>
  <c r="H382" i="9"/>
  <c r="H62" i="9"/>
  <c r="H653" i="9"/>
  <c r="H774" i="9"/>
  <c r="H755" i="9"/>
  <c r="H766" i="9"/>
  <c r="H389" i="9"/>
  <c r="H575" i="9"/>
  <c r="H227" i="9"/>
  <c r="H356" i="9"/>
  <c r="H236" i="4" l="1"/>
  <c r="H257" i="2"/>
  <c r="H112" i="2"/>
  <c r="H134" i="9"/>
  <c r="H145" i="2"/>
  <c r="H12" i="3"/>
  <c r="H249" i="3"/>
  <c r="H12" i="10"/>
  <c r="H249" i="10"/>
  <c r="H249" i="11"/>
  <c r="H12" i="11"/>
  <c r="H12" i="4"/>
  <c r="H249" i="4"/>
  <c r="H249" i="8"/>
  <c r="H12" i="8"/>
  <c r="H200" i="9"/>
  <c r="H156" i="9"/>
  <c r="H222" i="9"/>
  <c r="H123" i="9"/>
  <c r="H101" i="9"/>
  <c r="H189" i="9"/>
  <c r="H68" i="9"/>
  <c r="H223" i="10"/>
  <c r="H168" i="10"/>
  <c r="H169" i="10"/>
  <c r="H224" i="10"/>
  <c r="H102" i="10"/>
  <c r="H180" i="10"/>
  <c r="H69" i="10"/>
  <c r="H213" i="10"/>
  <c r="H136" i="10"/>
  <c r="H202" i="10"/>
  <c r="H114" i="10"/>
  <c r="H201" i="10"/>
  <c r="H234" i="10"/>
  <c r="H81" i="10"/>
  <c r="H191" i="10"/>
  <c r="H212" i="10"/>
  <c r="H211" i="10" s="1"/>
  <c r="H70" i="10"/>
  <c r="H92" i="10"/>
  <c r="H146" i="10"/>
  <c r="H113" i="10"/>
  <c r="H124" i="10"/>
  <c r="H135" i="10"/>
  <c r="H157" i="10"/>
  <c r="H103" i="10"/>
  <c r="H125" i="10"/>
  <c r="H123" i="10" s="1"/>
  <c r="H91" i="10"/>
  <c r="H158" i="10"/>
  <c r="H80" i="10"/>
  <c r="H147" i="10"/>
  <c r="H179" i="10"/>
  <c r="H178" i="10" s="1"/>
  <c r="H235" i="10"/>
  <c r="H190" i="10"/>
  <c r="H223" i="11"/>
  <c r="H147" i="11"/>
  <c r="H81" i="11"/>
  <c r="H124" i="11"/>
  <c r="H157" i="11"/>
  <c r="H92" i="11"/>
  <c r="H125" i="11"/>
  <c r="H180" i="11"/>
  <c r="H103" i="11"/>
  <c r="H113" i="11"/>
  <c r="H135" i="11"/>
  <c r="H202" i="11"/>
  <c r="H179" i="11"/>
  <c r="H224" i="11"/>
  <c r="H91" i="11"/>
  <c r="H102" i="11"/>
  <c r="H136" i="11"/>
  <c r="H114" i="11"/>
  <c r="H112" i="11" s="1"/>
  <c r="H70" i="11"/>
  <c r="H213" i="11"/>
  <c r="H235" i="11"/>
  <c r="H191" i="11"/>
  <c r="H212" i="11"/>
  <c r="H146" i="11"/>
  <c r="H190" i="11"/>
  <c r="H80" i="11"/>
  <c r="H169" i="11"/>
  <c r="H201" i="11"/>
  <c r="H168" i="11"/>
  <c r="H69" i="11"/>
  <c r="H234" i="11"/>
  <c r="H158" i="11"/>
  <c r="H79" i="9"/>
  <c r="H145" i="9"/>
  <c r="H112" i="9"/>
  <c r="H211" i="9"/>
  <c r="H167" i="9"/>
  <c r="H90" i="9"/>
  <c r="H80" i="8"/>
  <c r="H70" i="8"/>
  <c r="H223" i="8"/>
  <c r="H190" i="8"/>
  <c r="H103" i="8"/>
  <c r="H158" i="8"/>
  <c r="H102" i="8"/>
  <c r="H124" i="8"/>
  <c r="H125" i="8"/>
  <c r="H146" i="8"/>
  <c r="H212" i="8"/>
  <c r="H147" i="8"/>
  <c r="H234" i="8"/>
  <c r="H114" i="8"/>
  <c r="H135" i="8"/>
  <c r="H202" i="8"/>
  <c r="H136" i="8"/>
  <c r="H201" i="8"/>
  <c r="H180" i="8"/>
  <c r="H213" i="8"/>
  <c r="H69" i="8"/>
  <c r="H81" i="8"/>
  <c r="H157" i="8"/>
  <c r="H168" i="8"/>
  <c r="H92" i="8"/>
  <c r="H179" i="8"/>
  <c r="H169" i="8"/>
  <c r="H113" i="8"/>
  <c r="H91" i="8"/>
  <c r="H235" i="8"/>
  <c r="H224" i="8"/>
  <c r="H222" i="8" s="1"/>
  <c r="H191" i="8"/>
  <c r="H189" i="8" s="1"/>
  <c r="H224" i="4"/>
  <c r="H223" i="4"/>
  <c r="H103" i="4"/>
  <c r="H146" i="4"/>
  <c r="H202" i="4"/>
  <c r="H212" i="4"/>
  <c r="H91" i="4"/>
  <c r="H125" i="4"/>
  <c r="H81" i="4"/>
  <c r="H179" i="4"/>
  <c r="H102" i="4"/>
  <c r="H201" i="4"/>
  <c r="H158" i="4"/>
  <c r="H70" i="4"/>
  <c r="H92" i="4"/>
  <c r="H69" i="4"/>
  <c r="H157" i="4"/>
  <c r="H156" i="4" s="1"/>
  <c r="H136" i="4"/>
  <c r="H80" i="4"/>
  <c r="H168" i="4"/>
  <c r="H190" i="4"/>
  <c r="H169" i="4"/>
  <c r="H180" i="4"/>
  <c r="H113" i="4"/>
  <c r="H124" i="4"/>
  <c r="H147" i="4"/>
  <c r="H213" i="4"/>
  <c r="H114" i="4"/>
  <c r="H135" i="4"/>
  <c r="H191" i="4"/>
  <c r="H222" i="2"/>
  <c r="H114" i="3"/>
  <c r="H92" i="3"/>
  <c r="H169" i="3"/>
  <c r="H180" i="3"/>
  <c r="H113" i="3"/>
  <c r="H102" i="3"/>
  <c r="H224" i="3"/>
  <c r="H91" i="3"/>
  <c r="H235" i="3"/>
  <c r="H81" i="3"/>
  <c r="H146" i="3"/>
  <c r="H234" i="3"/>
  <c r="H136" i="3"/>
  <c r="H202" i="3"/>
  <c r="H191" i="3"/>
  <c r="H179" i="3"/>
  <c r="H223" i="3"/>
  <c r="H69" i="3"/>
  <c r="H168" i="3"/>
  <c r="H212" i="3"/>
  <c r="H103" i="3"/>
  <c r="H125" i="3"/>
  <c r="H213" i="3"/>
  <c r="H157" i="3"/>
  <c r="H190" i="3"/>
  <c r="H147" i="3"/>
  <c r="H158" i="3"/>
  <c r="H135" i="3"/>
  <c r="H70" i="3"/>
  <c r="H124" i="3"/>
  <c r="H201" i="3"/>
  <c r="H80" i="3"/>
  <c r="H189" i="2"/>
  <c r="H211" i="2"/>
  <c r="H123" i="2"/>
  <c r="H156" i="2"/>
  <c r="H167" i="2"/>
  <c r="H101" i="2"/>
  <c r="H200" i="2"/>
  <c r="H79" i="2"/>
  <c r="H233" i="2"/>
  <c r="H134" i="2"/>
  <c r="H178" i="2"/>
  <c r="H930" i="11"/>
  <c r="H929" i="11"/>
  <c r="H1335" i="3"/>
  <c r="H1334" i="3"/>
  <c r="H929" i="8"/>
  <c r="H930" i="8"/>
  <c r="H1332" i="3"/>
  <c r="H1333" i="3"/>
  <c r="H928" i="8"/>
  <c r="H927" i="8"/>
  <c r="H928" i="11"/>
  <c r="H927" i="11"/>
  <c r="H13" i="9"/>
  <c r="H13" i="2"/>
  <c r="H600" i="2"/>
  <c r="H754" i="9"/>
  <c r="H717" i="8"/>
  <c r="H292" i="8"/>
  <c r="H293" i="8"/>
  <c r="H54" i="8"/>
  <c r="H498" i="8"/>
  <c r="H718" i="8"/>
  <c r="H497" i="8"/>
  <c r="H55" i="8"/>
  <c r="H717" i="11"/>
  <c r="H498" i="11"/>
  <c r="H497" i="11"/>
  <c r="H54" i="11"/>
  <c r="H55" i="11"/>
  <c r="H292" i="11"/>
  <c r="H293" i="11"/>
  <c r="H718" i="11"/>
  <c r="H54" i="10"/>
  <c r="H497" i="10"/>
  <c r="H55" i="10"/>
  <c r="H718" i="10"/>
  <c r="H498" i="10"/>
  <c r="H293" i="10"/>
  <c r="H717" i="10"/>
  <c r="H292" i="10"/>
  <c r="H54" i="4"/>
  <c r="H292" i="4"/>
  <c r="H293" i="4"/>
  <c r="H497" i="4"/>
  <c r="H498" i="4"/>
  <c r="H717" i="4"/>
  <c r="H55" i="4"/>
  <c r="H718" i="4"/>
  <c r="H55" i="3"/>
  <c r="H717" i="3"/>
  <c r="H127" i="1" s="1"/>
  <c r="H718" i="3"/>
  <c r="H128" i="1" s="1"/>
  <c r="H54" i="3"/>
  <c r="H293" i="3"/>
  <c r="H497" i="3"/>
  <c r="H1124" i="3"/>
  <c r="H1125" i="3"/>
  <c r="H292" i="3"/>
  <c r="H498" i="3"/>
  <c r="H1136" i="3"/>
  <c r="H1137" i="3"/>
  <c r="H56" i="2"/>
  <c r="H910" i="2"/>
  <c r="H501" i="3"/>
  <c r="H501" i="4"/>
  <c r="H500" i="4"/>
  <c r="H500" i="8"/>
  <c r="H501" i="8"/>
  <c r="H501" i="10"/>
  <c r="H501" i="11"/>
  <c r="H275" i="3"/>
  <c r="H767" i="9"/>
  <c r="H229" i="2"/>
  <c r="H380" i="2"/>
  <c r="H469" i="2"/>
  <c r="H687" i="2"/>
  <c r="H688" i="2"/>
  <c r="H908" i="2"/>
  <c r="H907" i="2"/>
  <c r="H690" i="2"/>
  <c r="H471" i="2"/>
  <c r="H231" i="2"/>
  <c r="H228" i="2"/>
  <c r="H468" i="2"/>
  <c r="H37" i="11"/>
  <c r="H37" i="10"/>
  <c r="H37" i="8"/>
  <c r="H508" i="8"/>
  <c r="H37" i="4"/>
  <c r="H275" i="4"/>
  <c r="H37" i="3"/>
  <c r="H275" i="10"/>
  <c r="H508" i="10"/>
  <c r="H1133" i="3"/>
  <c r="H508" i="3"/>
  <c r="H508" i="11"/>
  <c r="H275" i="11"/>
  <c r="H140" i="9"/>
  <c r="H852" i="9"/>
  <c r="H719" i="9"/>
  <c r="H875" i="9"/>
  <c r="H632" i="9"/>
  <c r="H622" i="9"/>
  <c r="H165" i="9"/>
  <c r="H544" i="2"/>
  <c r="H108" i="2"/>
  <c r="H358" i="2"/>
  <c r="H622" i="2"/>
  <c r="H1132" i="3"/>
  <c r="H228" i="9"/>
  <c r="H756" i="9"/>
  <c r="H4" i="8"/>
  <c r="H32" i="8"/>
  <c r="H4" i="4"/>
  <c r="H32" i="4"/>
  <c r="H4" i="11"/>
  <c r="H32" i="11"/>
  <c r="H4" i="10"/>
  <c r="H32" i="10"/>
  <c r="H38" i="9"/>
  <c r="H173" i="9"/>
  <c r="H822" i="9"/>
  <c r="H820" i="9"/>
  <c r="H635" i="9"/>
  <c r="H778" i="9"/>
  <c r="H580" i="2"/>
  <c r="H646" i="9"/>
  <c r="H545" i="9"/>
  <c r="H402" i="9"/>
  <c r="H143" i="2"/>
  <c r="H325" i="2"/>
  <c r="H394" i="2"/>
  <c r="H383" i="9"/>
  <c r="H369" i="9"/>
  <c r="H337" i="9"/>
  <c r="H4" i="3"/>
  <c r="H32" i="3"/>
  <c r="H294" i="2"/>
  <c r="H643" i="9"/>
  <c r="H77" i="9"/>
  <c r="H108" i="9"/>
  <c r="H610" i="9"/>
  <c r="H162" i="9"/>
  <c r="H294" i="9"/>
  <c r="H506" i="2"/>
  <c r="H121" i="9"/>
  <c r="H96" i="9"/>
  <c r="H75" i="9"/>
  <c r="H64" i="9"/>
  <c r="H291" i="2"/>
  <c r="H40" i="2"/>
  <c r="H56" i="9"/>
  <c r="H499" i="9"/>
  <c r="H719" i="2"/>
  <c r="H264" i="9"/>
  <c r="H53" i="9"/>
  <c r="H509" i="9"/>
  <c r="H499" i="2"/>
  <c r="H276" i="9"/>
  <c r="H555" i="9"/>
  <c r="H339" i="9"/>
  <c r="H217" i="9"/>
  <c r="H644" i="9"/>
  <c r="H599" i="9"/>
  <c r="H577" i="9"/>
  <c r="H74" i="9"/>
  <c r="H654" i="9"/>
  <c r="H184" i="9"/>
  <c r="H624" i="9"/>
  <c r="H63" i="9"/>
  <c r="H864" i="9"/>
  <c r="H176" i="9"/>
  <c r="H621" i="9"/>
  <c r="H391" i="9"/>
  <c r="H151" i="9"/>
  <c r="H413" i="9"/>
  <c r="H841" i="9"/>
  <c r="H830" i="9"/>
  <c r="H130" i="9"/>
  <c r="H786" i="9"/>
  <c r="H775" i="9"/>
  <c r="H209" i="9"/>
  <c r="H877" i="9"/>
  <c r="H198" i="9"/>
  <c r="H196" i="9"/>
  <c r="H427" i="9"/>
  <c r="H425" i="9"/>
  <c r="H21" i="9"/>
  <c r="H416" i="9"/>
  <c r="H844" i="9"/>
  <c r="H613" i="9"/>
  <c r="H716" i="9"/>
  <c r="H152" i="9"/>
  <c r="H154" i="9"/>
  <c r="H129" i="9"/>
  <c r="H132" i="9"/>
  <c r="H556" i="9"/>
  <c r="H765" i="9"/>
  <c r="H712" i="9"/>
  <c r="H85" i="9"/>
  <c r="H493" i="9"/>
  <c r="H522" i="9"/>
  <c r="H743" i="9"/>
  <c r="H745" i="9"/>
  <c r="H820" i="2"/>
  <c r="H369" i="2"/>
  <c r="H797" i="2"/>
  <c r="H569" i="2"/>
  <c r="H336" i="2"/>
  <c r="H778" i="2"/>
  <c r="H621" i="2"/>
  <c r="H833" i="2"/>
  <c r="H85" i="2"/>
  <c r="H589" i="2"/>
  <c r="H129" i="2"/>
  <c r="H578" i="2"/>
  <c r="H786" i="2"/>
  <c r="H610" i="2"/>
  <c r="H151" i="2"/>
  <c r="H383" i="2"/>
  <c r="H141" i="2"/>
  <c r="H118" i="2"/>
  <c r="H567" i="2"/>
  <c r="H347" i="2"/>
  <c r="H775" i="2"/>
  <c r="H713" i="2"/>
  <c r="H77" i="2"/>
  <c r="H75" i="2"/>
  <c r="H21" i="2"/>
  <c r="H140" i="2"/>
  <c r="H525" i="9"/>
  <c r="H436" i="9"/>
  <c r="H611" i="9"/>
  <c r="H424" i="9"/>
  <c r="H403" i="2"/>
  <c r="H304" i="2"/>
  <c r="H64" i="2"/>
  <c r="H756" i="2"/>
  <c r="H808" i="2"/>
  <c r="H492" i="9"/>
  <c r="H517" i="9"/>
  <c r="H38" i="2"/>
  <c r="H754" i="2"/>
  <c r="H534" i="2"/>
  <c r="H536" i="2"/>
  <c r="H391" i="2"/>
  <c r="H66" i="2"/>
  <c r="H26" i="2"/>
  <c r="H523" i="2"/>
  <c r="H402" i="2"/>
  <c r="H350" i="2"/>
  <c r="H359" i="2"/>
  <c r="H107" i="2"/>
  <c r="H121" i="2"/>
  <c r="H712" i="2"/>
  <c r="H556" i="2"/>
  <c r="H566" i="2"/>
  <c r="H800" i="2"/>
  <c r="H63" i="2"/>
  <c r="H132" i="2"/>
  <c r="H88" i="2"/>
  <c r="H110" i="2"/>
  <c r="H765" i="2"/>
  <c r="H798" i="2"/>
  <c r="H361" i="2"/>
  <c r="H23" i="2"/>
  <c r="H99" i="2"/>
  <c r="H86" i="2"/>
  <c r="H165" i="2"/>
  <c r="H776" i="2"/>
  <c r="H315" i="2"/>
  <c r="H276" i="2"/>
  <c r="H314" i="2"/>
  <c r="H830" i="2"/>
  <c r="H545" i="2"/>
  <c r="H303" i="2"/>
  <c r="H764" i="2"/>
  <c r="H811" i="2"/>
  <c r="H611" i="2"/>
  <c r="H381" i="2"/>
  <c r="H152" i="2"/>
  <c r="H577" i="2"/>
  <c r="H317" i="2"/>
  <c r="H599" i="2"/>
  <c r="H130" i="2"/>
  <c r="H15" i="3"/>
  <c r="H163" i="2"/>
  <c r="H162" i="2"/>
  <c r="H819" i="2"/>
  <c r="H841" i="2"/>
  <c r="H306" i="2"/>
  <c r="H96" i="2"/>
  <c r="H372" i="2"/>
  <c r="H602" i="2"/>
  <c r="H624" i="2"/>
  <c r="H767" i="2"/>
  <c r="H326" i="2"/>
  <c r="H822" i="2"/>
  <c r="H787" i="2"/>
  <c r="H844" i="2"/>
  <c r="H558" i="2"/>
  <c r="H743" i="2"/>
  <c r="H328" i="2"/>
  <c r="H753" i="2"/>
  <c r="H405" i="2"/>
  <c r="H22" i="2"/>
  <c r="H493" i="2"/>
  <c r="H496" i="2"/>
  <c r="H510" i="2"/>
  <c r="H509" i="2"/>
  <c r="H613" i="2"/>
  <c r="H261" i="2"/>
  <c r="H250" i="2"/>
  <c r="H842" i="2"/>
  <c r="H522" i="2"/>
  <c r="H789" i="2"/>
  <c r="H74" i="2"/>
  <c r="H97" i="2"/>
  <c r="H831" i="2"/>
  <c r="H591" i="2"/>
  <c r="H392" i="2"/>
  <c r="H555" i="2"/>
  <c r="H264" i="2"/>
  <c r="H339" i="2"/>
  <c r="H745" i="2"/>
  <c r="H547" i="2"/>
  <c r="H588" i="2"/>
  <c r="H525" i="2"/>
  <c r="H337" i="2"/>
  <c r="H533" i="2"/>
  <c r="H348" i="2"/>
  <c r="H809" i="2"/>
  <c r="H370" i="2"/>
  <c r="H119" i="2"/>
  <c r="H154" i="2"/>
  <c r="H742" i="2"/>
  <c r="H53" i="2"/>
  <c r="H278" i="2"/>
  <c r="H492" i="2"/>
  <c r="H517" i="2"/>
  <c r="H231" i="9"/>
  <c r="H392" i="9"/>
  <c r="H326" i="9"/>
  <c r="H567" i="9"/>
  <c r="H438" i="9"/>
  <c r="H403" i="9"/>
  <c r="H26" i="9"/>
  <c r="H819" i="9"/>
  <c r="H569" i="9"/>
  <c r="H372" i="9"/>
  <c r="H315" i="9"/>
  <c r="H566" i="9"/>
  <c r="H358" i="9"/>
  <c r="H22" i="9"/>
  <c r="H23" i="9"/>
  <c r="H66" i="9"/>
  <c r="H314" i="9"/>
  <c r="H261" i="9"/>
  <c r="H257" i="9"/>
  <c r="H250" i="9"/>
  <c r="H580" i="9"/>
  <c r="H174" i="9"/>
  <c r="H842" i="9"/>
  <c r="H558" i="9"/>
  <c r="H278" i="9"/>
  <c r="H304" i="9"/>
  <c r="H348" i="9"/>
  <c r="H359" i="9"/>
  <c r="H523" i="9"/>
  <c r="H107" i="9"/>
  <c r="H589" i="9"/>
  <c r="H394" i="9"/>
  <c r="H534" i="9"/>
  <c r="H207" i="9"/>
  <c r="H218" i="9"/>
  <c r="H381" i="9"/>
  <c r="H809" i="9"/>
  <c r="H863" i="9"/>
  <c r="H789" i="9"/>
  <c r="H220" i="9"/>
  <c r="H328" i="9"/>
  <c r="H600" i="9"/>
  <c r="H657" i="9"/>
  <c r="H591" i="9"/>
  <c r="H185" i="9"/>
  <c r="H110" i="9"/>
  <c r="H833" i="9"/>
  <c r="H325" i="9"/>
  <c r="H99" i="9"/>
  <c r="H633" i="9"/>
  <c r="H776" i="9"/>
  <c r="H496" i="9"/>
  <c r="H317" i="9"/>
  <c r="H800" i="9"/>
  <c r="H97" i="9"/>
  <c r="H347" i="9"/>
  <c r="H306" i="9"/>
  <c r="H370" i="9"/>
  <c r="H119" i="9"/>
  <c r="H229" i="9"/>
  <c r="H602" i="9"/>
  <c r="H588" i="9"/>
  <c r="H547" i="9"/>
  <c r="H536" i="9"/>
  <c r="H380" i="9"/>
  <c r="H187" i="9"/>
  <c r="H855" i="9"/>
  <c r="H578" i="9"/>
  <c r="H853" i="9"/>
  <c r="H764" i="9"/>
  <c r="H753" i="9"/>
  <c r="H797" i="9"/>
  <c r="H544" i="9"/>
  <c r="H141" i="9"/>
  <c r="H787" i="9"/>
  <c r="H40" i="9"/>
  <c r="H510" i="9"/>
  <c r="H143" i="9"/>
  <c r="H831" i="9"/>
  <c r="H655" i="9"/>
  <c r="H350" i="9"/>
  <c r="H303" i="9"/>
  <c r="H742" i="9"/>
  <c r="H405" i="9"/>
  <c r="H811" i="9"/>
  <c r="H866" i="9"/>
  <c r="H533" i="9"/>
  <c r="H206" i="9"/>
  <c r="H118" i="9"/>
  <c r="H798" i="9"/>
  <c r="H336" i="9"/>
  <c r="H713" i="9"/>
  <c r="H361" i="9"/>
  <c r="H86" i="9"/>
  <c r="H808" i="9"/>
  <c r="H414" i="9"/>
  <c r="H874" i="9"/>
  <c r="H163" i="9"/>
  <c r="H88" i="9"/>
  <c r="H195" i="9"/>
  <c r="H435" i="9"/>
  <c r="H291" i="9"/>
  <c r="H506" i="9"/>
  <c r="H28" i="2"/>
  <c r="H511" i="11"/>
  <c r="H503" i="11"/>
  <c r="H505" i="11"/>
  <c r="H489" i="11"/>
  <c r="H494" i="11"/>
  <c r="H502" i="11"/>
  <c r="H516" i="11"/>
  <c r="H491" i="11"/>
  <c r="H490" i="11"/>
  <c r="H515" i="11"/>
  <c r="H512" i="11"/>
  <c r="H507" i="11"/>
  <c r="H516" i="8"/>
  <c r="H489" i="8"/>
  <c r="H494" i="8"/>
  <c r="H491" i="8"/>
  <c r="H505" i="8"/>
  <c r="H515" i="8"/>
  <c r="H507" i="8"/>
  <c r="H503" i="8"/>
  <c r="H511" i="8"/>
  <c r="H490" i="8"/>
  <c r="H502" i="8"/>
  <c r="H512" i="8"/>
  <c r="H503" i="10"/>
  <c r="H490" i="10"/>
  <c r="H502" i="10"/>
  <c r="H516" i="10"/>
  <c r="H505" i="10"/>
  <c r="H494" i="10"/>
  <c r="H507" i="10"/>
  <c r="H512" i="10"/>
  <c r="H489" i="10"/>
  <c r="H491" i="10"/>
  <c r="H515" i="10"/>
  <c r="H511" i="10"/>
  <c r="H503" i="4"/>
  <c r="H494" i="4"/>
  <c r="H505" i="4"/>
  <c r="H515" i="4"/>
  <c r="H491" i="4"/>
  <c r="H512" i="4"/>
  <c r="H490" i="4"/>
  <c r="H502" i="4"/>
  <c r="H516" i="4"/>
  <c r="H511" i="4"/>
  <c r="H507" i="4"/>
  <c r="H489" i="4"/>
  <c r="H508" i="4"/>
  <c r="H513" i="9"/>
  <c r="H504" i="9"/>
  <c r="H858" i="11"/>
  <c r="H857" i="11"/>
  <c r="H513" i="2"/>
  <c r="H1122" i="3"/>
  <c r="H258" i="3"/>
  <c r="H503" i="3"/>
  <c r="H1130" i="3"/>
  <c r="H28" i="9"/>
  <c r="H266" i="9"/>
  <c r="H266" i="2"/>
  <c r="H1128" i="3"/>
  <c r="H281" i="9"/>
  <c r="H27" i="8"/>
  <c r="H51" i="8"/>
  <c r="H282" i="8"/>
  <c r="H44" i="8"/>
  <c r="H279" i="8"/>
  <c r="H280" i="8"/>
  <c r="H290" i="8"/>
  <c r="H289" i="8"/>
  <c r="H265" i="8"/>
  <c r="H42" i="8"/>
  <c r="H41" i="8"/>
  <c r="H52" i="8"/>
  <c r="H44" i="4"/>
  <c r="H280" i="4"/>
  <c r="H42" i="4"/>
  <c r="H51" i="4"/>
  <c r="H282" i="4"/>
  <c r="H289" i="4"/>
  <c r="H290" i="4"/>
  <c r="H279" i="4"/>
  <c r="H52" i="4"/>
  <c r="H41" i="4"/>
  <c r="H279" i="10"/>
  <c r="H280" i="10"/>
  <c r="H282" i="10"/>
  <c r="H44" i="10"/>
  <c r="H42" i="10"/>
  <c r="H290" i="10"/>
  <c r="H52" i="10"/>
  <c r="H51" i="10"/>
  <c r="H27" i="10"/>
  <c r="H41" i="10"/>
  <c r="H265" i="10"/>
  <c r="H289" i="10"/>
  <c r="H502" i="3"/>
  <c r="H44" i="3"/>
  <c r="H265" i="3"/>
  <c r="H51" i="3"/>
  <c r="H289" i="3"/>
  <c r="H282" i="3"/>
  <c r="H280" i="3"/>
  <c r="H42" i="3"/>
  <c r="H27" i="3"/>
  <c r="H290" i="3"/>
  <c r="H41" i="3"/>
  <c r="H279" i="3"/>
  <c r="H52" i="3"/>
  <c r="H43" i="9"/>
  <c r="H44" i="11"/>
  <c r="H282" i="11"/>
  <c r="H42" i="11"/>
  <c r="H41" i="11"/>
  <c r="H279" i="11"/>
  <c r="H280" i="11"/>
  <c r="H51" i="11"/>
  <c r="H289" i="11"/>
  <c r="H52" i="11"/>
  <c r="H265" i="11"/>
  <c r="H290" i="11"/>
  <c r="H27" i="11"/>
  <c r="H27" i="4"/>
  <c r="H507" i="3"/>
  <c r="H516" i="3"/>
  <c r="H515" i="3"/>
  <c r="H512" i="3"/>
  <c r="H511" i="3"/>
  <c r="H505" i="3"/>
  <c r="H1178" i="3"/>
  <c r="H1148" i="3"/>
  <c r="H1266" i="3"/>
  <c r="H1302" i="3"/>
  <c r="H1159" i="3"/>
  <c r="H1170" i="3"/>
  <c r="H1286" i="3"/>
  <c r="H1209" i="3"/>
  <c r="H1309" i="3"/>
  <c r="H1254" i="3"/>
  <c r="H1255" i="3"/>
  <c r="H1310" i="3"/>
  <c r="H1154" i="3"/>
  <c r="H1265" i="3"/>
  <c r="H1200" i="3"/>
  <c r="H1155" i="3"/>
  <c r="H1253" i="3"/>
  <c r="H1299" i="3"/>
  <c r="H1288" i="3"/>
  <c r="H1165" i="3"/>
  <c r="H1210" i="3"/>
  <c r="H1276" i="3"/>
  <c r="H1291" i="3"/>
  <c r="H1220" i="3"/>
  <c r="H1287" i="3"/>
  <c r="H1247" i="3"/>
  <c r="H1275" i="3"/>
  <c r="H1144" i="3"/>
  <c r="H1243" i="3"/>
  <c r="H1192" i="3"/>
  <c r="H1116" i="3"/>
  <c r="H1166" i="3"/>
  <c r="H1222" i="3"/>
  <c r="H1203" i="3"/>
  <c r="H1242" i="3"/>
  <c r="H1117" i="3"/>
  <c r="H1211" i="3"/>
  <c r="H1176" i="3"/>
  <c r="H1198" i="3"/>
  <c r="H1167" i="3"/>
  <c r="H1129" i="3"/>
  <c r="H1143" i="3"/>
  <c r="H1297" i="3"/>
  <c r="H1264" i="3"/>
  <c r="H1233" i="3"/>
  <c r="H1187" i="3"/>
  <c r="H1177" i="3"/>
  <c r="H1188" i="3"/>
  <c r="H1313" i="3"/>
  <c r="H1221" i="3"/>
  <c r="H1199" i="3"/>
  <c r="H1280" i="3"/>
  <c r="H1269" i="3"/>
  <c r="H1181" i="3"/>
  <c r="H1232" i="3"/>
  <c r="H1244" i="3"/>
  <c r="H1236" i="3"/>
  <c r="H1225" i="3"/>
  <c r="H1298" i="3"/>
  <c r="H1231" i="3"/>
  <c r="H1214" i="3"/>
  <c r="H1308" i="3"/>
  <c r="H1156" i="3"/>
  <c r="H1258" i="3"/>
  <c r="H1189" i="3"/>
  <c r="H1145" i="3"/>
  <c r="H1277" i="3"/>
  <c r="H1118" i="3"/>
  <c r="H965" i="10"/>
  <c r="H940" i="10"/>
  <c r="H1071" i="10"/>
  <c r="H1004" i="10"/>
  <c r="H1081" i="10"/>
  <c r="H1075" i="10"/>
  <c r="H1064" i="10"/>
  <c r="H1027" i="10"/>
  <c r="H954" i="10"/>
  <c r="H1053" i="10"/>
  <c r="H1059" i="10"/>
  <c r="H998" i="10"/>
  <c r="H1097" i="10"/>
  <c r="H1050" i="10"/>
  <c r="H1006" i="10"/>
  <c r="H938" i="10"/>
  <c r="H1039" i="10"/>
  <c r="H1005" i="10"/>
  <c r="H1092" i="10"/>
  <c r="H982" i="10"/>
  <c r="H1086" i="10"/>
  <c r="H950" i="10"/>
  <c r="H1048" i="10"/>
  <c r="H962" i="10"/>
  <c r="H1083" i="10"/>
  <c r="H1082" i="10"/>
  <c r="H995" i="10"/>
  <c r="H1037" i="10"/>
  <c r="H943" i="10"/>
  <c r="H928" i="10"/>
  <c r="H1070" i="10"/>
  <c r="H1020" i="10"/>
  <c r="H1093" i="10"/>
  <c r="H993" i="10"/>
  <c r="H960" i="10"/>
  <c r="H1017" i="10"/>
  <c r="H1028" i="10"/>
  <c r="H983" i="10"/>
  <c r="H1042" i="10"/>
  <c r="H1016" i="10"/>
  <c r="H1015" i="10"/>
  <c r="H932" i="10"/>
  <c r="H1009" i="10"/>
  <c r="H1026" i="10"/>
  <c r="H929" i="10"/>
  <c r="H927" i="10"/>
  <c r="H949" i="10"/>
  <c r="H994" i="10"/>
  <c r="H971" i="10"/>
  <c r="H1049" i="10"/>
  <c r="H973" i="10"/>
  <c r="H961" i="10"/>
  <c r="H976" i="10"/>
  <c r="H1060" i="10"/>
  <c r="H1038" i="10"/>
  <c r="H984" i="10"/>
  <c r="H1094" i="10"/>
  <c r="H1061" i="10"/>
  <c r="H1031" i="10"/>
  <c r="H987" i="10"/>
  <c r="H939" i="10"/>
  <c r="H1072" i="10"/>
  <c r="H972" i="10"/>
  <c r="H951" i="10"/>
  <c r="H253" i="8"/>
  <c r="H862" i="3"/>
  <c r="H929" i="3"/>
  <c r="H1050" i="3"/>
  <c r="H940" i="3"/>
  <c r="H1081" i="3"/>
  <c r="H995" i="3"/>
  <c r="H1026" i="3"/>
  <c r="H1027" i="3"/>
  <c r="H1039" i="3"/>
  <c r="H950" i="3"/>
  <c r="H960" i="3"/>
  <c r="H1093" i="3"/>
  <c r="H1015" i="3"/>
  <c r="H1031" i="3"/>
  <c r="H1037" i="3"/>
  <c r="H1048" i="3"/>
  <c r="H982" i="3"/>
  <c r="H1053" i="3"/>
  <c r="H983" i="3"/>
  <c r="H1083" i="3"/>
  <c r="H928" i="3"/>
  <c r="H961" i="3"/>
  <c r="H1064" i="3"/>
  <c r="H1020" i="3"/>
  <c r="H1092" i="3"/>
  <c r="H972" i="3"/>
  <c r="H932" i="3"/>
  <c r="H1038" i="3"/>
  <c r="H1072" i="3"/>
  <c r="H1028" i="3"/>
  <c r="H949" i="3"/>
  <c r="H1071" i="3"/>
  <c r="H976" i="3"/>
  <c r="H971" i="3"/>
  <c r="H1009" i="3"/>
  <c r="H1086" i="3"/>
  <c r="H1059" i="3"/>
  <c r="H1006" i="3"/>
  <c r="H939" i="3"/>
  <c r="H973" i="3"/>
  <c r="H965" i="3"/>
  <c r="H1075" i="3"/>
  <c r="H984" i="3"/>
  <c r="H938" i="3"/>
  <c r="H1016" i="3"/>
  <c r="H993" i="3"/>
  <c r="H1070" i="3"/>
  <c r="H1097" i="3"/>
  <c r="H943" i="3"/>
  <c r="H1017" i="3"/>
  <c r="H1049" i="3"/>
  <c r="H1060" i="3"/>
  <c r="H994" i="3"/>
  <c r="H1061" i="3"/>
  <c r="H987" i="3"/>
  <c r="H951" i="3"/>
  <c r="H1005" i="3"/>
  <c r="H1082" i="3"/>
  <c r="H1042" i="3"/>
  <c r="H998" i="3"/>
  <c r="H1094" i="3"/>
  <c r="H927" i="3"/>
  <c r="H954" i="3"/>
  <c r="H1004" i="3"/>
  <c r="H962" i="3"/>
  <c r="H34" i="3"/>
  <c r="H860" i="3"/>
  <c r="H568" i="3"/>
  <c r="H785" i="8"/>
  <c r="H861" i="3"/>
  <c r="H259" i="11"/>
  <c r="H258" i="11"/>
  <c r="H307" i="11"/>
  <c r="H329" i="11"/>
  <c r="H330" i="11"/>
  <c r="H340" i="11"/>
  <c r="H341" i="11"/>
  <c r="H319" i="11"/>
  <c r="H318" i="11"/>
  <c r="H308" i="11"/>
  <c r="H362" i="10"/>
  <c r="H373" i="10"/>
  <c r="H319" i="10"/>
  <c r="H341" i="10"/>
  <c r="H259" i="10"/>
  <c r="H308" i="10"/>
  <c r="H351" i="10"/>
  <c r="H340" i="10"/>
  <c r="H374" i="10"/>
  <c r="H363" i="10"/>
  <c r="H329" i="10"/>
  <c r="H318" i="10"/>
  <c r="H352" i="10"/>
  <c r="H307" i="10"/>
  <c r="H258" i="10"/>
  <c r="H330" i="10"/>
  <c r="H363" i="8"/>
  <c r="H258" i="8"/>
  <c r="H351" i="8"/>
  <c r="H319" i="8"/>
  <c r="H352" i="8"/>
  <c r="H329" i="8"/>
  <c r="H308" i="8"/>
  <c r="H330" i="8"/>
  <c r="H307" i="8"/>
  <c r="H362" i="8"/>
  <c r="H341" i="8"/>
  <c r="H318" i="8"/>
  <c r="H374" i="8"/>
  <c r="H373" i="8"/>
  <c r="H340" i="8"/>
  <c r="H259" i="8"/>
  <c r="H340" i="4"/>
  <c r="H258" i="4"/>
  <c r="H341" i="4"/>
  <c r="H407" i="4"/>
  <c r="H259" i="4"/>
  <c r="H318" i="4"/>
  <c r="H307" i="4"/>
  <c r="H374" i="4"/>
  <c r="H308" i="4"/>
  <c r="H373" i="4"/>
  <c r="H385" i="4"/>
  <c r="H395" i="4"/>
  <c r="H319" i="4"/>
  <c r="H396" i="4"/>
  <c r="H406" i="4"/>
  <c r="H330" i="4"/>
  <c r="H351" i="4"/>
  <c r="H362" i="4"/>
  <c r="H363" i="4"/>
  <c r="H329" i="4"/>
  <c r="H352" i="4"/>
  <c r="H384" i="4"/>
  <c r="H344" i="3"/>
  <c r="H363" i="3"/>
  <c r="H351" i="3"/>
  <c r="H329" i="3"/>
  <c r="H259" i="3"/>
  <c r="H330" i="3"/>
  <c r="H307" i="3"/>
  <c r="H352" i="3"/>
  <c r="H308" i="3"/>
  <c r="H340" i="3"/>
  <c r="H318" i="3"/>
  <c r="H319" i="3"/>
  <c r="H341" i="3"/>
  <c r="H362" i="3"/>
  <c r="H709" i="8"/>
  <c r="H131" i="8"/>
  <c r="H371" i="8"/>
  <c r="H576" i="8"/>
  <c r="H524" i="8"/>
  <c r="H94" i="3"/>
  <c r="H214" i="3"/>
  <c r="H579" i="3"/>
  <c r="H470" i="3"/>
  <c r="H664" i="3"/>
  <c r="H777" i="3"/>
  <c r="H653" i="3"/>
  <c r="H494" i="3"/>
  <c r="H273" i="2"/>
  <c r="H194" i="3"/>
  <c r="H35" i="2"/>
  <c r="H271" i="9"/>
  <c r="H271" i="2"/>
  <c r="H33" i="9"/>
  <c r="H273" i="9"/>
  <c r="H35" i="9"/>
  <c r="H33" i="2"/>
  <c r="H585" i="3"/>
  <c r="H20" i="3"/>
  <c r="H667" i="3"/>
  <c r="H642" i="3"/>
  <c r="H76" i="3"/>
  <c r="H423" i="3"/>
  <c r="H829" i="3"/>
  <c r="H663" i="3"/>
  <c r="H590" i="3"/>
  <c r="H609" i="3"/>
  <c r="H574" i="3"/>
  <c r="H116" i="3"/>
  <c r="H710" i="3"/>
  <c r="H24" i="3"/>
  <c r="H208" i="3"/>
  <c r="H225" i="3"/>
  <c r="H160" i="3"/>
  <c r="H762" i="3"/>
  <c r="H432" i="3"/>
  <c r="H783" i="3"/>
  <c r="H93" i="3"/>
  <c r="H219" i="3"/>
  <c r="H662" i="3"/>
  <c r="H355" i="3"/>
  <c r="H72" i="3"/>
  <c r="H828" i="3"/>
  <c r="H346" i="3"/>
  <c r="H445" i="3"/>
  <c r="H752" i="3"/>
  <c r="H171" i="3"/>
  <c r="H689" i="3"/>
  <c r="H115" i="3"/>
  <c r="H675" i="3"/>
  <c r="H61" i="3"/>
  <c r="H379" i="3"/>
  <c r="H371" i="3"/>
  <c r="H598" i="3"/>
  <c r="H357" i="3"/>
  <c r="H673" i="3"/>
  <c r="H73" i="3"/>
  <c r="H83" i="3"/>
  <c r="H367" i="3"/>
  <c r="H546" i="3"/>
  <c r="H656" i="3"/>
  <c r="H410" i="3"/>
  <c r="H456" i="3"/>
  <c r="H850" i="3"/>
  <c r="H98" i="3"/>
  <c r="H366" i="3"/>
  <c r="H576" i="3"/>
  <c r="H426" i="3"/>
  <c r="H183" i="3"/>
  <c r="H565" i="3"/>
  <c r="H333" i="3"/>
  <c r="H784" i="3"/>
  <c r="H149" i="3"/>
  <c r="H253" i="3"/>
  <c r="H356" i="3"/>
  <c r="H541" i="3"/>
  <c r="H763" i="3"/>
  <c r="H552" i="3"/>
  <c r="H490" i="3"/>
  <c r="H645" i="3"/>
  <c r="H894" i="3"/>
  <c r="H204" i="3"/>
  <c r="H412" i="3"/>
  <c r="H521" i="3"/>
  <c r="H739" i="3"/>
  <c r="H821" i="3"/>
  <c r="H686" i="3"/>
  <c r="H126" i="3"/>
  <c r="H838" i="3"/>
  <c r="H360" i="3"/>
  <c r="H105" i="3"/>
  <c r="H575" i="3"/>
  <c r="H909" i="3"/>
  <c r="H843" i="3"/>
  <c r="H300" i="3"/>
  <c r="H887" i="3"/>
  <c r="H524" i="3"/>
  <c r="H301" i="3"/>
  <c r="H117" i="3"/>
  <c r="H415" i="3"/>
  <c r="H751" i="3"/>
  <c r="H685" i="3"/>
  <c r="H882" i="3"/>
  <c r="H327" i="3"/>
  <c r="H755" i="3"/>
  <c r="H137" i="3"/>
  <c r="H251" i="11"/>
  <c r="H252" i="11"/>
  <c r="H254" i="11"/>
  <c r="H255" i="11"/>
  <c r="H252" i="10"/>
  <c r="H254" i="10"/>
  <c r="H255" i="10"/>
  <c r="H251" i="10"/>
  <c r="H254" i="4"/>
  <c r="H252" i="4"/>
  <c r="H251" i="4"/>
  <c r="H255" i="4"/>
  <c r="H586" i="8"/>
  <c r="H61" i="8"/>
  <c r="H565" i="8"/>
  <c r="H270" i="8"/>
  <c r="H256" i="8"/>
  <c r="H590" i="8"/>
  <c r="H521" i="8"/>
  <c r="H84" i="8"/>
  <c r="H542" i="8"/>
  <c r="H115" i="8"/>
  <c r="H322" i="8"/>
  <c r="H302" i="8"/>
  <c r="H262" i="8"/>
  <c r="H574" i="8"/>
  <c r="H338" i="8"/>
  <c r="H20" i="8"/>
  <c r="H142" i="8"/>
  <c r="H18" i="8"/>
  <c r="H795" i="8"/>
  <c r="H585" i="8"/>
  <c r="H367" i="8"/>
  <c r="H799" i="8"/>
  <c r="H711" i="8"/>
  <c r="H116" i="8"/>
  <c r="H281" i="2"/>
  <c r="H43" i="2"/>
  <c r="H252" i="8"/>
  <c r="H254" i="8"/>
  <c r="H255" i="8"/>
  <c r="H251" i="8"/>
  <c r="H586" i="3"/>
  <c r="H254" i="3"/>
  <c r="H255" i="3"/>
  <c r="H252" i="3"/>
  <c r="H251" i="3"/>
  <c r="H272" i="3"/>
  <c r="H873" i="3"/>
  <c r="H401" i="3"/>
  <c r="H345" i="3"/>
  <c r="H421" i="3"/>
  <c r="H805" i="3"/>
  <c r="H82" i="3"/>
  <c r="H553" i="3"/>
  <c r="H893" i="3"/>
  <c r="H148" i="3"/>
  <c r="H535" i="3"/>
  <c r="H530" i="3"/>
  <c r="H368" i="3"/>
  <c r="H629" i="3"/>
  <c r="H305" i="3"/>
  <c r="H906" i="3"/>
  <c r="H334" i="3"/>
  <c r="H454" i="3"/>
  <c r="H519" i="3"/>
  <c r="H532" i="3"/>
  <c r="H104" i="3"/>
  <c r="H109" i="3"/>
  <c r="H531" i="3"/>
  <c r="H399" i="3"/>
  <c r="H839" i="3"/>
  <c r="H19" i="3"/>
  <c r="H601" i="3"/>
  <c r="H741" i="3"/>
  <c r="H275" i="8"/>
  <c r="H115" i="11"/>
  <c r="H205" i="3"/>
  <c r="H433" i="3"/>
  <c r="H740" i="8"/>
  <c r="H193" i="3"/>
  <c r="H333" i="8"/>
  <c r="H346" i="8"/>
  <c r="H368" i="8"/>
  <c r="H126" i="8"/>
  <c r="H344" i="8"/>
  <c r="H335" i="8"/>
  <c r="H546" i="8"/>
  <c r="H109" i="8"/>
  <c r="H128" i="8"/>
  <c r="H355" i="8"/>
  <c r="H357" i="8"/>
  <c r="H323" i="8"/>
  <c r="H568" i="8"/>
  <c r="H14" i="8"/>
  <c r="H98" i="8"/>
  <c r="H532" i="8"/>
  <c r="H105" i="8"/>
  <c r="H554" i="8"/>
  <c r="H796" i="8"/>
  <c r="H710" i="8"/>
  <c r="H76" i="8"/>
  <c r="H71" i="8"/>
  <c r="H744" i="8"/>
  <c r="H16" i="8"/>
  <c r="H763" i="8"/>
  <c r="H36" i="8"/>
  <c r="H762" i="8"/>
  <c r="H739" i="8"/>
  <c r="H810" i="8"/>
  <c r="H94" i="8"/>
  <c r="H366" i="8"/>
  <c r="H543" i="8"/>
  <c r="H788" i="8"/>
  <c r="H557" i="8"/>
  <c r="H313" i="8"/>
  <c r="H807" i="8"/>
  <c r="H104" i="8"/>
  <c r="H531" i="8"/>
  <c r="H530" i="8"/>
  <c r="H806" i="8"/>
  <c r="H272" i="8"/>
  <c r="H19" i="8"/>
  <c r="H587" i="8"/>
  <c r="H360" i="8"/>
  <c r="H575" i="8"/>
  <c r="H541" i="8"/>
  <c r="H750" i="8"/>
  <c r="H327" i="8"/>
  <c r="H741" i="8"/>
  <c r="H93" i="8"/>
  <c r="H139" i="8"/>
  <c r="H82" i="8"/>
  <c r="H62" i="8"/>
  <c r="H783" i="8"/>
  <c r="H311" i="8"/>
  <c r="H324" i="8"/>
  <c r="H520" i="8"/>
  <c r="H794" i="8"/>
  <c r="H773" i="8"/>
  <c r="H60" i="8"/>
  <c r="H751" i="8"/>
  <c r="H34" i="8"/>
  <c r="H563" i="8"/>
  <c r="H15" i="8"/>
  <c r="H755" i="8"/>
  <c r="H65" i="8"/>
  <c r="H138" i="8"/>
  <c r="H535" i="8"/>
  <c r="H137" i="8"/>
  <c r="H761" i="8"/>
  <c r="H17" i="8"/>
  <c r="H316" i="8"/>
  <c r="H777" i="8"/>
  <c r="H312" i="8"/>
  <c r="H805" i="8"/>
  <c r="H127" i="8"/>
  <c r="H766" i="8"/>
  <c r="H356" i="8"/>
  <c r="H564" i="8"/>
  <c r="H519" i="8"/>
  <c r="H274" i="8"/>
  <c r="H349" i="8"/>
  <c r="H553" i="8"/>
  <c r="H552" i="8"/>
  <c r="H784" i="8"/>
  <c r="H301" i="8"/>
  <c r="H73" i="8"/>
  <c r="H120" i="8"/>
  <c r="H305" i="8"/>
  <c r="H117" i="8"/>
  <c r="H87" i="8"/>
  <c r="H95" i="8"/>
  <c r="H345" i="8"/>
  <c r="H579" i="8"/>
  <c r="H83" i="8"/>
  <c r="H300" i="8"/>
  <c r="H774" i="8"/>
  <c r="H106" i="8"/>
  <c r="H24" i="8"/>
  <c r="H72" i="8"/>
  <c r="H772" i="8"/>
  <c r="H334" i="8"/>
  <c r="H752" i="8"/>
  <c r="H444" i="10"/>
  <c r="H805" i="10"/>
  <c r="H585" i="10"/>
  <c r="H227" i="10"/>
  <c r="H333" i="10"/>
  <c r="H138" i="10"/>
  <c r="H316" i="10"/>
  <c r="H827" i="10"/>
  <c r="H205" i="10"/>
  <c r="H443" i="10"/>
  <c r="H71" i="10"/>
  <c r="H172" i="10"/>
  <c r="H465" i="10"/>
  <c r="H684" i="10"/>
  <c r="H434" i="10"/>
  <c r="H313" i="10"/>
  <c r="H274" i="10"/>
  <c r="H531" i="10"/>
  <c r="H795" i="10"/>
  <c r="H873" i="10"/>
  <c r="H750" i="10"/>
  <c r="H774" i="10"/>
  <c r="H19" i="10"/>
  <c r="H909" i="10"/>
  <c r="H76" i="10"/>
  <c r="H181" i="10"/>
  <c r="H530" i="10"/>
  <c r="H651" i="10"/>
  <c r="H215" i="10"/>
  <c r="H520" i="10"/>
  <c r="H653" i="10"/>
  <c r="H807" i="10"/>
  <c r="H20" i="10"/>
  <c r="H552" i="10"/>
  <c r="H784" i="10"/>
  <c r="H87" i="10"/>
  <c r="H893" i="10"/>
  <c r="H629" i="10"/>
  <c r="H586" i="10"/>
  <c r="H323" i="10"/>
  <c r="H98" i="10"/>
  <c r="H432" i="10"/>
  <c r="H345" i="10"/>
  <c r="H18" i="10"/>
  <c r="H34" i="10"/>
  <c r="H203" i="10"/>
  <c r="H598" i="10"/>
  <c r="H871" i="10"/>
  <c r="H344" i="10"/>
  <c r="H840" i="10"/>
  <c r="H346" i="10"/>
  <c r="H860" i="10"/>
  <c r="H711" i="10"/>
  <c r="H905" i="10"/>
  <c r="H821" i="10"/>
  <c r="H623" i="10"/>
  <c r="H883" i="10"/>
  <c r="H379" i="10"/>
  <c r="H161" i="10"/>
  <c r="H597" i="10"/>
  <c r="H466" i="10"/>
  <c r="H546" i="10"/>
  <c r="H142" i="10"/>
  <c r="H838" i="10"/>
  <c r="H399" i="10"/>
  <c r="H311" i="10"/>
  <c r="H15" i="10"/>
  <c r="H521" i="10"/>
  <c r="H400" i="10"/>
  <c r="H226" i="10"/>
  <c r="H305" i="10"/>
  <c r="H355" i="10"/>
  <c r="H270" i="10"/>
  <c r="H839" i="10"/>
  <c r="H884" i="10"/>
  <c r="H898" i="10"/>
  <c r="H620" i="10"/>
  <c r="H796" i="10"/>
  <c r="H422" i="10"/>
  <c r="H170" i="10"/>
  <c r="H109" i="10"/>
  <c r="H744" i="10"/>
  <c r="H766" i="10"/>
  <c r="H470" i="10"/>
  <c r="H192" i="10"/>
  <c r="H60" i="10"/>
  <c r="H182" i="10"/>
  <c r="H674" i="10"/>
  <c r="H83" i="10"/>
  <c r="H832" i="10"/>
  <c r="H854" i="10"/>
  <c r="H62" i="10"/>
  <c r="H851" i="10"/>
  <c r="H609" i="10"/>
  <c r="H816" i="10"/>
  <c r="H906" i="10"/>
  <c r="H36" i="10"/>
  <c r="H389" i="10"/>
  <c r="H115" i="10"/>
  <c r="H554" i="10"/>
  <c r="H137" i="10"/>
  <c r="H788" i="10"/>
  <c r="H349" i="10"/>
  <c r="H16" i="10"/>
  <c r="H535" i="10"/>
  <c r="H608" i="10"/>
  <c r="H116" i="10"/>
  <c r="H810" i="10"/>
  <c r="H895" i="10"/>
  <c r="H72" i="10"/>
  <c r="H312" i="10"/>
  <c r="H164" i="10"/>
  <c r="H378" i="10"/>
  <c r="H575" i="10"/>
  <c r="H93" i="10"/>
  <c r="H150" i="10"/>
  <c r="H455" i="10"/>
  <c r="H872" i="10"/>
  <c r="H794" i="10"/>
  <c r="H225" i="10"/>
  <c r="H467" i="10"/>
  <c r="H678" i="10"/>
  <c r="H412" i="10"/>
  <c r="H459" i="10"/>
  <c r="H17" i="10"/>
  <c r="H799" i="10"/>
  <c r="H388" i="10"/>
  <c r="H448" i="10"/>
  <c r="H645" i="10"/>
  <c r="H772" i="10"/>
  <c r="H752" i="10"/>
  <c r="H104" i="10"/>
  <c r="H334" i="10"/>
  <c r="H128" i="10"/>
  <c r="H568" i="10"/>
  <c r="H338" i="10"/>
  <c r="H709" i="10"/>
  <c r="H253" i="10"/>
  <c r="H24" i="10"/>
  <c r="H421" i="10"/>
  <c r="H596" i="10"/>
  <c r="H454" i="10"/>
  <c r="H663" i="10"/>
  <c r="H843" i="10"/>
  <c r="H204" i="10"/>
  <c r="H652" i="10"/>
  <c r="H631" i="10"/>
  <c r="H714" i="10"/>
  <c r="H183" i="10"/>
  <c r="H849" i="10"/>
  <c r="H193" i="10"/>
  <c r="H565" i="10"/>
  <c r="H656" i="10"/>
  <c r="H574" i="10"/>
  <c r="H230" i="10"/>
  <c r="H377" i="10"/>
  <c r="H262" i="10"/>
  <c r="H335" i="10"/>
  <c r="H360" i="10"/>
  <c r="H82" i="10"/>
  <c r="H667" i="10"/>
  <c r="H186" i="10"/>
  <c r="H401" i="10"/>
  <c r="H324" i="10"/>
  <c r="H777" i="10"/>
  <c r="H751" i="10"/>
  <c r="H675" i="10"/>
  <c r="H272" i="10"/>
  <c r="H783" i="10"/>
  <c r="H685" i="10"/>
  <c r="H612" i="10"/>
  <c r="H634" i="10"/>
  <c r="H785" i="10"/>
  <c r="H214" i="10"/>
  <c r="H762" i="10"/>
  <c r="H437" i="10"/>
  <c r="H543" i="10"/>
  <c r="H524" i="10"/>
  <c r="H302" i="10"/>
  <c r="H131" i="10"/>
  <c r="H553" i="10"/>
  <c r="H740" i="10"/>
  <c r="H904" i="10"/>
  <c r="H456" i="10"/>
  <c r="H393" i="10"/>
  <c r="H426" i="10"/>
  <c r="H564" i="10"/>
  <c r="H532" i="10"/>
  <c r="H590" i="10"/>
  <c r="H563" i="10"/>
  <c r="H171" i="10"/>
  <c r="H382" i="10"/>
  <c r="H404" i="10"/>
  <c r="H367" i="10"/>
  <c r="H828" i="10"/>
  <c r="H410" i="10"/>
  <c r="H686" i="10"/>
  <c r="H371" i="10"/>
  <c r="H197" i="10"/>
  <c r="H159" i="10"/>
  <c r="H153" i="10"/>
  <c r="H630" i="10"/>
  <c r="H411" i="10"/>
  <c r="H887" i="10"/>
  <c r="H541" i="10"/>
  <c r="H519" i="10"/>
  <c r="H641" i="10"/>
  <c r="H861" i="10"/>
  <c r="H256" i="10"/>
  <c r="H576" i="10"/>
  <c r="H175" i="10"/>
  <c r="H390" i="10"/>
  <c r="H106" i="10"/>
  <c r="H662" i="10"/>
  <c r="H763" i="10"/>
  <c r="H894" i="10"/>
  <c r="H423" i="10"/>
  <c r="H433" i="10"/>
  <c r="H120" i="10"/>
  <c r="H368" i="10"/>
  <c r="H95" i="10"/>
  <c r="H607" i="10"/>
  <c r="H773" i="10"/>
  <c r="H542" i="10"/>
  <c r="H755" i="10"/>
  <c r="H876" i="10"/>
  <c r="H673" i="10"/>
  <c r="H642" i="10"/>
  <c r="H862" i="10"/>
  <c r="H761" i="10"/>
  <c r="H741" i="10"/>
  <c r="H865" i="10"/>
  <c r="H148" i="10"/>
  <c r="H817" i="10"/>
  <c r="H139" i="10"/>
  <c r="H219" i="10"/>
  <c r="H882" i="10"/>
  <c r="H618" i="10"/>
  <c r="H356" i="10"/>
  <c r="H149" i="10"/>
  <c r="H445" i="10"/>
  <c r="H601" i="10"/>
  <c r="H327" i="10"/>
  <c r="H850" i="10"/>
  <c r="H557" i="10"/>
  <c r="H366" i="10"/>
  <c r="H357" i="10"/>
  <c r="H194" i="10"/>
  <c r="H587" i="10"/>
  <c r="H619" i="10"/>
  <c r="H664" i="10"/>
  <c r="H216" i="10"/>
  <c r="H73" i="10"/>
  <c r="H61" i="10"/>
  <c r="H640" i="10"/>
  <c r="H300" i="10"/>
  <c r="H710" i="10"/>
  <c r="H127" i="10"/>
  <c r="H160" i="10"/>
  <c r="H829" i="10"/>
  <c r="H126" i="10"/>
  <c r="H806" i="10"/>
  <c r="H117" i="10"/>
  <c r="H14" i="10"/>
  <c r="H301" i="10"/>
  <c r="H689" i="10"/>
  <c r="H690" i="10" s="1"/>
  <c r="H208" i="10"/>
  <c r="H94" i="10"/>
  <c r="H739" i="10"/>
  <c r="H415" i="10"/>
  <c r="H818" i="10"/>
  <c r="H65" i="10"/>
  <c r="H84" i="10"/>
  <c r="H579" i="10"/>
  <c r="BD2" i="8"/>
  <c r="H623" i="3"/>
  <c r="H612" i="3"/>
  <c r="H788" i="3"/>
  <c r="H153" i="3"/>
  <c r="H434" i="3"/>
  <c r="H335" i="3"/>
  <c r="H883" i="3"/>
  <c r="H773" i="3"/>
  <c r="H766" i="3"/>
  <c r="H810" i="3"/>
  <c r="H851" i="3"/>
  <c r="H818" i="3"/>
  <c r="H338" i="3"/>
  <c r="H740" i="3"/>
  <c r="H467" i="3"/>
  <c r="H161" i="3"/>
  <c r="H816" i="3"/>
  <c r="H709" i="3"/>
  <c r="H629" i="11"/>
  <c r="H345" i="11"/>
  <c r="H524" i="11"/>
  <c r="H576" i="11"/>
  <c r="H876" i="11"/>
  <c r="H557" i="3"/>
  <c r="H270" i="3"/>
  <c r="H95" i="3"/>
  <c r="H806" i="3"/>
  <c r="H466" i="3"/>
  <c r="H554" i="3"/>
  <c r="H543" i="3"/>
  <c r="H172" i="3"/>
  <c r="H817" i="3"/>
  <c r="H465" i="3"/>
  <c r="H150" i="3"/>
  <c r="H313" i="3"/>
  <c r="H262" i="3"/>
  <c r="H448" i="3"/>
  <c r="H684" i="3"/>
  <c r="H16" i="3"/>
  <c r="H378" i="3"/>
  <c r="H322" i="10"/>
  <c r="H197" i="3"/>
  <c r="H226" i="3"/>
  <c r="H832" i="3"/>
  <c r="H651" i="3"/>
  <c r="H884" i="3"/>
  <c r="H620" i="3"/>
  <c r="H597" i="3"/>
  <c r="H14" i="3"/>
  <c r="H618" i="3"/>
  <c r="H711" i="3"/>
  <c r="H678" i="3"/>
  <c r="H159" i="3"/>
  <c r="H377" i="3"/>
  <c r="H312" i="3"/>
  <c r="H138" i="3"/>
  <c r="H794" i="3"/>
  <c r="H744" i="3"/>
  <c r="H807" i="3"/>
  <c r="H585" i="11"/>
  <c r="H82" i="11"/>
  <c r="H216" i="11"/>
  <c r="H714" i="11"/>
  <c r="H865" i="11"/>
  <c r="H882" i="11"/>
  <c r="H714" i="2"/>
  <c r="H716" i="2" s="1"/>
  <c r="H256" i="3"/>
  <c r="H139" i="3"/>
  <c r="H854" i="3"/>
  <c r="H170" i="3"/>
  <c r="H36" i="3"/>
  <c r="H400" i="3"/>
  <c r="H631" i="3"/>
  <c r="H274" i="3"/>
  <c r="H761" i="3"/>
  <c r="H390" i="3"/>
  <c r="H641" i="3"/>
  <c r="H905" i="3"/>
  <c r="H489" i="3"/>
  <c r="H324" i="3"/>
  <c r="H827" i="3"/>
  <c r="H520" i="3"/>
  <c r="BD2" i="4"/>
  <c r="BD2" i="3"/>
  <c r="H60" i="3"/>
  <c r="H349" i="3"/>
  <c r="H444" i="3"/>
  <c r="H608" i="3"/>
  <c r="H128" i="3"/>
  <c r="H459" i="3"/>
  <c r="H302" i="3"/>
  <c r="H388" i="3"/>
  <c r="H619" i="3"/>
  <c r="H404" i="3"/>
  <c r="H596" i="3"/>
  <c r="H84" i="3"/>
  <c r="H587" i="3"/>
  <c r="H131" i="3"/>
  <c r="H62" i="3"/>
  <c r="H17" i="3"/>
  <c r="H203" i="3"/>
  <c r="H827" i="11"/>
  <c r="H34" i="11"/>
  <c r="H762" i="11"/>
  <c r="H426" i="11"/>
  <c r="H752" i="11"/>
  <c r="H71" i="3"/>
  <c r="H323" i="3"/>
  <c r="H871" i="3"/>
  <c r="H311" i="3"/>
  <c r="H164" i="3"/>
  <c r="H182" i="3"/>
  <c r="H872" i="3"/>
  <c r="H876" i="3"/>
  <c r="H785" i="3"/>
  <c r="H895" i="3"/>
  <c r="H455" i="3"/>
  <c r="H65" i="3"/>
  <c r="H674" i="3"/>
  <c r="H316" i="3"/>
  <c r="H106" i="3"/>
  <c r="H393" i="3"/>
  <c r="BD2" i="11"/>
  <c r="H262" i="11"/>
  <c r="H334" i="11"/>
  <c r="H346" i="11"/>
  <c r="H160" i="11"/>
  <c r="H16" i="11"/>
  <c r="H357" i="11"/>
  <c r="H751" i="11"/>
  <c r="H565" i="11"/>
  <c r="H137" i="11"/>
  <c r="H470" i="11"/>
  <c r="H817" i="11"/>
  <c r="H327" i="11"/>
  <c r="H553" i="11"/>
  <c r="H557" i="11"/>
  <c r="H741" i="11"/>
  <c r="H597" i="11"/>
  <c r="H116" i="11"/>
  <c r="H686" i="11"/>
  <c r="H543" i="11"/>
  <c r="H601" i="11"/>
  <c r="H766" i="11"/>
  <c r="H568" i="11"/>
  <c r="H73" i="11"/>
  <c r="H316" i="11"/>
  <c r="H410" i="11"/>
  <c r="H651" i="11"/>
  <c r="H399" i="11"/>
  <c r="H87" i="11"/>
  <c r="H884" i="11"/>
  <c r="H344" i="11"/>
  <c r="H153" i="11"/>
  <c r="H608" i="11"/>
  <c r="H437" i="11"/>
  <c r="H579" i="11"/>
  <c r="H193" i="11"/>
  <c r="H652" i="11"/>
  <c r="H150" i="11"/>
  <c r="H564" i="11"/>
  <c r="H14" i="11"/>
  <c r="H662" i="11"/>
  <c r="H444" i="11"/>
  <c r="H818" i="11"/>
  <c r="H159" i="11"/>
  <c r="H675" i="11"/>
  <c r="H667" i="11"/>
  <c r="H546" i="11"/>
  <c r="H519" i="11"/>
  <c r="H368" i="11"/>
  <c r="H367" i="11"/>
  <c r="H171" i="11"/>
  <c r="H542" i="11"/>
  <c r="H323" i="11"/>
  <c r="H208" i="11"/>
  <c r="H664" i="11"/>
  <c r="H94" i="11"/>
  <c r="H535" i="11"/>
  <c r="H389" i="11"/>
  <c r="H227" i="11"/>
  <c r="H619" i="11"/>
  <c r="H423" i="11"/>
  <c r="H400" i="11"/>
  <c r="H324" i="11"/>
  <c r="H521" i="11"/>
  <c r="H873" i="11"/>
  <c r="H618" i="11"/>
  <c r="H333" i="11"/>
  <c r="H17" i="11"/>
  <c r="H377" i="11"/>
  <c r="H832" i="11"/>
  <c r="H788" i="11"/>
  <c r="H161" i="11"/>
  <c r="H530" i="11"/>
  <c r="H311" i="11"/>
  <c r="H663" i="11"/>
  <c r="H574" i="11"/>
  <c r="H128" i="11"/>
  <c r="H739" i="11"/>
  <c r="H459" i="11"/>
  <c r="H850" i="11"/>
  <c r="H810" i="11"/>
  <c r="H851" i="11"/>
  <c r="H607" i="11"/>
  <c r="H684" i="11"/>
  <c r="H256" i="11"/>
  <c r="H575" i="11"/>
  <c r="H895" i="11"/>
  <c r="H448" i="11"/>
  <c r="H531" i="11"/>
  <c r="H60" i="11"/>
  <c r="H840" i="11"/>
  <c r="H109" i="11"/>
  <c r="H596" i="11"/>
  <c r="H349" i="11"/>
  <c r="H785" i="11"/>
  <c r="H274" i="11"/>
  <c r="H131" i="11"/>
  <c r="H590" i="11"/>
  <c r="H186" i="11"/>
  <c r="H433" i="11"/>
  <c r="H805" i="11"/>
  <c r="H894" i="11"/>
  <c r="H205" i="11"/>
  <c r="H421" i="11"/>
  <c r="H554" i="11"/>
  <c r="H763" i="11"/>
  <c r="H404" i="11"/>
  <c r="H623" i="11"/>
  <c r="H253" i="11"/>
  <c r="H838" i="11"/>
  <c r="H300" i="11"/>
  <c r="H634" i="11"/>
  <c r="H467" i="11"/>
  <c r="H117" i="11"/>
  <c r="H120" i="11"/>
  <c r="H226" i="11"/>
  <c r="H126" i="11"/>
  <c r="H183" i="11"/>
  <c r="H465" i="11"/>
  <c r="H378" i="11"/>
  <c r="H541" i="11"/>
  <c r="H454" i="11"/>
  <c r="H181" i="11"/>
  <c r="H806" i="11"/>
  <c r="H631" i="11"/>
  <c r="H777" i="11"/>
  <c r="H18" i="11"/>
  <c r="H76" i="11"/>
  <c r="H816" i="11"/>
  <c r="H138" i="11"/>
  <c r="H301" i="11"/>
  <c r="H434" i="11"/>
  <c r="H390" i="11"/>
  <c r="H854" i="11"/>
  <c r="H411" i="11"/>
  <c r="H685" i="11"/>
  <c r="H456" i="11"/>
  <c r="H19" i="11"/>
  <c r="H84" i="11"/>
  <c r="H270" i="11"/>
  <c r="H656" i="11"/>
  <c r="H148" i="11"/>
  <c r="H65" i="11"/>
  <c r="H192" i="11"/>
  <c r="H36" i="11"/>
  <c r="H794" i="11"/>
  <c r="H62" i="11"/>
  <c r="H204" i="11"/>
  <c r="H466" i="11"/>
  <c r="H371" i="11"/>
  <c r="H862" i="11"/>
  <c r="H20" i="11"/>
  <c r="H552" i="11"/>
  <c r="H774" i="11"/>
  <c r="H388" i="11"/>
  <c r="H322" i="11"/>
  <c r="H194" i="11"/>
  <c r="H225" i="11"/>
  <c r="H360" i="11"/>
  <c r="H83" i="11"/>
  <c r="H139" i="11"/>
  <c r="H829" i="11"/>
  <c r="H15" i="11"/>
  <c r="H72" i="11"/>
  <c r="H443" i="11"/>
  <c r="H750" i="11"/>
  <c r="H612" i="11"/>
  <c r="H335" i="11"/>
  <c r="H883" i="11"/>
  <c r="H839" i="11"/>
  <c r="H164" i="11"/>
  <c r="H640" i="11"/>
  <c r="H898" i="11"/>
  <c r="H609" i="11"/>
  <c r="H711" i="11"/>
  <c r="H783" i="11"/>
  <c r="H415" i="11"/>
  <c r="H338" i="11"/>
  <c r="H784" i="11"/>
  <c r="H744" i="11"/>
  <c r="H214" i="11"/>
  <c r="H904" i="11"/>
  <c r="H432" i="11"/>
  <c r="H755" i="11"/>
  <c r="H740" i="11"/>
  <c r="H382" i="11"/>
  <c r="H170" i="11"/>
  <c r="H312" i="11"/>
  <c r="H887" i="11"/>
  <c r="H678" i="11"/>
  <c r="H773" i="11"/>
  <c r="H393" i="11"/>
  <c r="H106" i="11"/>
  <c r="H821" i="11"/>
  <c r="H795" i="11"/>
  <c r="H861" i="11"/>
  <c r="H355" i="11"/>
  <c r="H366" i="11"/>
  <c r="H849" i="11"/>
  <c r="H305" i="11"/>
  <c r="H674" i="11"/>
  <c r="H799" i="11"/>
  <c r="H906" i="11"/>
  <c r="H587" i="11"/>
  <c r="H71" i="11"/>
  <c r="H230" i="11"/>
  <c r="H422" i="11"/>
  <c r="H215" i="11"/>
  <c r="H412" i="11"/>
  <c r="H98" i="11"/>
  <c r="H673" i="11"/>
  <c r="H893" i="11"/>
  <c r="H379" i="11"/>
  <c r="H172" i="11"/>
  <c r="H401" i="11"/>
  <c r="H630" i="11"/>
  <c r="H828" i="11"/>
  <c r="H219" i="11"/>
  <c r="H24" i="11"/>
  <c r="H455" i="11"/>
  <c r="H445" i="11"/>
  <c r="H93" i="11"/>
  <c r="H586" i="11"/>
  <c r="H313" i="11"/>
  <c r="H105" i="11"/>
  <c r="H142" i="11"/>
  <c r="H709" i="11"/>
  <c r="H796" i="11"/>
  <c r="H710" i="11"/>
  <c r="H532" i="11"/>
  <c r="H620" i="11"/>
  <c r="H197" i="11"/>
  <c r="H127" i="11"/>
  <c r="H872" i="11"/>
  <c r="H61" i="11"/>
  <c r="H689" i="11"/>
  <c r="H761" i="11"/>
  <c r="H520" i="11"/>
  <c r="H642" i="11"/>
  <c r="H356" i="11"/>
  <c r="H203" i="11"/>
  <c r="H645" i="11"/>
  <c r="H182" i="11"/>
  <c r="H95" i="11"/>
  <c r="H843" i="11"/>
  <c r="H272" i="11"/>
  <c r="H860" i="11"/>
  <c r="H653" i="11"/>
  <c r="H104" i="11"/>
  <c r="H871" i="11"/>
  <c r="H149" i="11"/>
  <c r="H175" i="11"/>
  <c r="H598" i="11"/>
  <c r="BD2" i="10"/>
  <c r="H241" i="4"/>
  <c r="H541" i="4"/>
  <c r="H256" i="4"/>
  <c r="H34" i="4"/>
  <c r="H355" i="4"/>
  <c r="H335" i="4"/>
  <c r="H709" i="4"/>
  <c r="H587" i="4"/>
  <c r="H215" i="4"/>
  <c r="H851" i="4"/>
  <c r="H642" i="4"/>
  <c r="H773" i="4"/>
  <c r="H371" i="4"/>
  <c r="H816" i="4"/>
  <c r="H714" i="4"/>
  <c r="H137" i="4"/>
  <c r="H411" i="4"/>
  <c r="H543" i="4"/>
  <c r="H415" i="4"/>
  <c r="H305" i="4"/>
  <c r="H94" i="4"/>
  <c r="H634" i="4"/>
  <c r="H60" i="4"/>
  <c r="H552" i="4"/>
  <c r="H127" i="4"/>
  <c r="H576" i="4"/>
  <c r="H327" i="4"/>
  <c r="H159" i="4"/>
  <c r="H181" i="4"/>
  <c r="H149" i="4"/>
  <c r="H653" i="4"/>
  <c r="H861" i="4"/>
  <c r="H334" i="4"/>
  <c r="H422" i="4"/>
  <c r="H519" i="4"/>
  <c r="H183" i="4"/>
  <c r="H641" i="4"/>
  <c r="H828" i="4"/>
  <c r="H377" i="4"/>
  <c r="H862" i="4"/>
  <c r="H620" i="4"/>
  <c r="H138" i="4"/>
  <c r="H262" i="4"/>
  <c r="H109" i="4"/>
  <c r="H421" i="4"/>
  <c r="H378" i="4"/>
  <c r="H410" i="4"/>
  <c r="H18" i="4"/>
  <c r="H854" i="4"/>
  <c r="H740" i="4"/>
  <c r="H16" i="4"/>
  <c r="H61" i="4"/>
  <c r="H433" i="4"/>
  <c r="H349" i="4"/>
  <c r="H563" i="4"/>
  <c r="H618" i="4"/>
  <c r="H629" i="4"/>
  <c r="H161" i="4"/>
  <c r="H651" i="4"/>
  <c r="H872" i="4"/>
  <c r="H83" i="4"/>
  <c r="H590" i="4"/>
  <c r="H601" i="4"/>
  <c r="H24" i="4"/>
  <c r="H401" i="4"/>
  <c r="H630" i="4"/>
  <c r="H148" i="4"/>
  <c r="H272" i="4"/>
  <c r="H832" i="4"/>
  <c r="H524" i="4"/>
  <c r="H426" i="4"/>
  <c r="H739" i="4"/>
  <c r="H301" i="4"/>
  <c r="H752" i="4"/>
  <c r="H126" i="4"/>
  <c r="H238" i="4"/>
  <c r="H84" i="4"/>
  <c r="H203" i="4"/>
  <c r="H36" i="4"/>
  <c r="H596" i="4"/>
  <c r="H399" i="4"/>
  <c r="H312" i="4"/>
  <c r="H751" i="4"/>
  <c r="H193" i="4"/>
  <c r="H164" i="4"/>
  <c r="H755" i="4"/>
  <c r="H160" i="4"/>
  <c r="H115" i="4"/>
  <c r="H175" i="4"/>
  <c r="H805" i="4"/>
  <c r="H598" i="4"/>
  <c r="H794" i="4"/>
  <c r="H437" i="4"/>
  <c r="H73" i="4"/>
  <c r="H98" i="4"/>
  <c r="H367" i="4"/>
  <c r="H76" i="4"/>
  <c r="H182" i="4"/>
  <c r="H535" i="4"/>
  <c r="H197" i="4"/>
  <c r="H810" i="4"/>
  <c r="H388" i="4"/>
  <c r="H71" i="4"/>
  <c r="H171" i="4"/>
  <c r="H142" i="4"/>
  <c r="H849" i="4"/>
  <c r="H356" i="4"/>
  <c r="H531" i="4"/>
  <c r="H623" i="4"/>
  <c r="H106" i="4"/>
  <c r="H15" i="4"/>
  <c r="H105" i="4"/>
  <c r="H128" i="4"/>
  <c r="H204" i="4"/>
  <c r="H120" i="4"/>
  <c r="H788" i="4"/>
  <c r="H270" i="4"/>
  <c r="H192" i="4"/>
  <c r="H574" i="4"/>
  <c r="H357" i="4"/>
  <c r="H131" i="4"/>
  <c r="H575" i="4"/>
  <c r="H338" i="4"/>
  <c r="H871" i="4"/>
  <c r="H807" i="4"/>
  <c r="H404" i="4"/>
  <c r="H783" i="4"/>
  <c r="H93" i="4"/>
  <c r="H333" i="4"/>
  <c r="H839" i="4"/>
  <c r="H344" i="4"/>
  <c r="H390" i="4"/>
  <c r="H597" i="4"/>
  <c r="H656" i="4"/>
  <c r="H20" i="4"/>
  <c r="H744" i="4"/>
  <c r="H612" i="4"/>
  <c r="H766" i="4"/>
  <c r="H585" i="4"/>
  <c r="H865" i="4"/>
  <c r="H763" i="4"/>
  <c r="H795" i="4"/>
  <c r="H423" i="4"/>
  <c r="H14" i="4"/>
  <c r="H400" i="4"/>
  <c r="H546" i="4"/>
  <c r="H850" i="4"/>
  <c r="H324" i="4"/>
  <c r="H393" i="4"/>
  <c r="H873" i="4"/>
  <c r="H774" i="4"/>
  <c r="H876" i="4"/>
  <c r="H139" i="4"/>
  <c r="H554" i="4"/>
  <c r="H208" i="4"/>
  <c r="H784" i="4"/>
  <c r="H564" i="4"/>
  <c r="H799" i="4"/>
  <c r="H82" i="4"/>
  <c r="H530" i="4"/>
  <c r="H741" i="4"/>
  <c r="H619" i="4"/>
  <c r="H553" i="4"/>
  <c r="H313" i="4"/>
  <c r="H153" i="4"/>
  <c r="H542" i="4"/>
  <c r="H302" i="4"/>
  <c r="H521" i="4"/>
  <c r="H652" i="4"/>
  <c r="H806" i="4"/>
  <c r="H62" i="4"/>
  <c r="H750" i="4"/>
  <c r="H586" i="4"/>
  <c r="H19" i="4"/>
  <c r="H194" i="4"/>
  <c r="H219" i="4"/>
  <c r="H95" i="4"/>
  <c r="H345" i="4"/>
  <c r="H311" i="4"/>
  <c r="H829" i="4"/>
  <c r="H640" i="4"/>
  <c r="H253" i="4"/>
  <c r="H104" i="4"/>
  <c r="H557" i="4"/>
  <c r="H608" i="4"/>
  <c r="H205" i="4"/>
  <c r="H762" i="4"/>
  <c r="H150" i="4"/>
  <c r="H579" i="4"/>
  <c r="H785" i="4"/>
  <c r="H17" i="4"/>
  <c r="H777" i="4"/>
  <c r="H761" i="4"/>
  <c r="H520" i="4"/>
  <c r="H434" i="4"/>
  <c r="H72" i="4"/>
  <c r="H389" i="4"/>
  <c r="H827" i="4"/>
  <c r="H346" i="4"/>
  <c r="H274" i="4"/>
  <c r="H366" i="4"/>
  <c r="H300" i="4"/>
  <c r="H316" i="4"/>
  <c r="H412" i="4"/>
  <c r="H532" i="4"/>
  <c r="H172" i="4"/>
  <c r="H817" i="4"/>
  <c r="H607" i="4"/>
  <c r="H170" i="4"/>
  <c r="H432" i="4"/>
  <c r="H821" i="4"/>
  <c r="H838" i="4"/>
  <c r="H796" i="4"/>
  <c r="H565" i="4"/>
  <c r="H214" i="4"/>
  <c r="H65" i="4"/>
  <c r="H772" i="4"/>
  <c r="H117" i="4"/>
  <c r="H368" i="4"/>
  <c r="H609" i="4"/>
  <c r="H711" i="4"/>
  <c r="H237" i="4"/>
  <c r="H87" i="4"/>
  <c r="H360" i="4"/>
  <c r="H631" i="4"/>
  <c r="H568" i="4"/>
  <c r="H322" i="4"/>
  <c r="H216" i="4"/>
  <c r="H382" i="4"/>
  <c r="H645" i="4"/>
  <c r="H843" i="4"/>
  <c r="H116" i="4"/>
  <c r="H818" i="4"/>
  <c r="H860" i="4"/>
  <c r="H840" i="4"/>
  <c r="H710" i="4"/>
  <c r="H379" i="4"/>
  <c r="H323" i="4"/>
  <c r="H186" i="4"/>
  <c r="H437" i="3"/>
  <c r="H634" i="3"/>
  <c r="H175" i="3"/>
  <c r="H411" i="3"/>
  <c r="H443" i="3"/>
  <c r="H322" i="3"/>
  <c r="H898" i="3"/>
  <c r="H840" i="3"/>
  <c r="H120" i="3"/>
  <c r="H382" i="3"/>
  <c r="H142" i="3"/>
  <c r="H181" i="3"/>
  <c r="H795" i="3"/>
  <c r="H652" i="3"/>
  <c r="H389" i="3"/>
  <c r="H216" i="3"/>
  <c r="H640" i="3"/>
  <c r="H230" i="3"/>
  <c r="H227" i="3"/>
  <c r="H607" i="3"/>
  <c r="H772" i="3"/>
  <c r="H127" i="3"/>
  <c r="H630" i="3"/>
  <c r="H807" i="11"/>
  <c r="H302" i="11"/>
  <c r="H909" i="11"/>
  <c r="H772" i="11"/>
  <c r="H563" i="11"/>
  <c r="H641" i="11"/>
  <c r="H905" i="11"/>
  <c r="H799" i="3"/>
  <c r="H849" i="3"/>
  <c r="H215" i="3"/>
  <c r="H774" i="3"/>
  <c r="H87" i="3"/>
  <c r="H18" i="3"/>
  <c r="H542" i="3"/>
  <c r="H491" i="3"/>
  <c r="H796" i="3"/>
  <c r="H192" i="3"/>
  <c r="H865" i="3"/>
  <c r="H563" i="3"/>
  <c r="H422" i="3"/>
  <c r="H564" i="3"/>
  <c r="H750" i="3"/>
  <c r="H186" i="3"/>
  <c r="H904" i="3"/>
  <c r="H105" i="10"/>
  <c r="H59" i="11" l="1"/>
  <c r="H370" i="10"/>
  <c r="H229" i="11"/>
  <c r="H134" i="8"/>
  <c r="H156" i="11"/>
  <c r="H68" i="10"/>
  <c r="H145" i="8"/>
  <c r="H79" i="10"/>
  <c r="H200" i="10"/>
  <c r="H222" i="11"/>
  <c r="H864" i="11"/>
  <c r="H145" i="3"/>
  <c r="H1074" i="10"/>
  <c r="H156" i="3"/>
  <c r="H211" i="3"/>
  <c r="H101" i="3"/>
  <c r="H134" i="4"/>
  <c r="H189" i="10"/>
  <c r="H101" i="10"/>
  <c r="H112" i="10"/>
  <c r="H381" i="10"/>
  <c r="H211" i="8"/>
  <c r="H200" i="4"/>
  <c r="H844" i="4"/>
  <c r="H317" i="4"/>
  <c r="H79" i="4"/>
  <c r="H90" i="4"/>
  <c r="H68" i="3"/>
  <c r="H123" i="8"/>
  <c r="H123" i="11"/>
  <c r="H222" i="10"/>
  <c r="H233" i="8"/>
  <c r="H79" i="8"/>
  <c r="H134" i="11"/>
  <c r="H134" i="10"/>
  <c r="H167" i="10"/>
  <c r="H167" i="4"/>
  <c r="H189" i="4"/>
  <c r="H211" i="4"/>
  <c r="H156" i="10"/>
  <c r="H145" i="10"/>
  <c r="H90" i="10"/>
  <c r="H233" i="10"/>
  <c r="H167" i="11"/>
  <c r="H68" i="11"/>
  <c r="H79" i="11"/>
  <c r="H189" i="11"/>
  <c r="H90" i="11"/>
  <c r="H145" i="11"/>
  <c r="H233" i="11"/>
  <c r="H101" i="11"/>
  <c r="H211" i="11"/>
  <c r="H200" i="11"/>
  <c r="H178" i="11"/>
  <c r="H167" i="8"/>
  <c r="H178" i="8"/>
  <c r="H112" i="8"/>
  <c r="H156" i="8"/>
  <c r="H68" i="8"/>
  <c r="H90" i="8"/>
  <c r="H101" i="8"/>
  <c r="H200" i="8"/>
  <c r="H68" i="4"/>
  <c r="H178" i="4"/>
  <c r="H101" i="4"/>
  <c r="H112" i="4"/>
  <c r="H222" i="4"/>
  <c r="H123" i="4"/>
  <c r="H145" i="4"/>
  <c r="H189" i="3"/>
  <c r="H222" i="3"/>
  <c r="H167" i="3"/>
  <c r="H123" i="3"/>
  <c r="H200" i="3"/>
  <c r="H79" i="3"/>
  <c r="H90" i="3"/>
  <c r="H134" i="3"/>
  <c r="H233" i="3"/>
  <c r="H112" i="3"/>
  <c r="H178" i="3"/>
  <c r="H65" i="1"/>
  <c r="H96" i="1"/>
  <c r="H64" i="1"/>
  <c r="H97" i="1"/>
  <c r="H372" i="10"/>
  <c r="H109" i="1"/>
  <c r="H108" i="1"/>
  <c r="I110" i="1"/>
  <c r="H688" i="3"/>
  <c r="H23" i="4"/>
  <c r="H26" i="4"/>
  <c r="H897" i="3"/>
  <c r="H885" i="3"/>
  <c r="H220" i="11"/>
  <c r="H13" i="11"/>
  <c r="H13" i="10"/>
  <c r="H13" i="4"/>
  <c r="H13" i="8"/>
  <c r="H13" i="3"/>
  <c r="H424" i="10"/>
  <c r="H12" i="1"/>
  <c r="H13" i="1" s="1"/>
  <c r="H1135" i="3"/>
  <c r="H953" i="3"/>
  <c r="H743" i="10"/>
  <c r="H567" i="10"/>
  <c r="H97" i="8"/>
  <c r="H756" i="8"/>
  <c r="H425" i="4"/>
  <c r="H370" i="3"/>
  <c r="H808" i="10"/>
  <c r="H317" i="3"/>
  <c r="H1257" i="3"/>
  <c r="H1138" i="3"/>
  <c r="H589" i="8"/>
  <c r="H196" i="4"/>
  <c r="H767" i="11"/>
  <c r="H765" i="8"/>
  <c r="H328" i="8"/>
  <c r="H108" i="3"/>
  <c r="H217" i="3"/>
  <c r="H510" i="8"/>
  <c r="H517" i="10"/>
  <c r="H765" i="10"/>
  <c r="H666" i="3"/>
  <c r="H933" i="3"/>
  <c r="H457" i="10"/>
  <c r="H789" i="10"/>
  <c r="H121" i="8"/>
  <c r="H325" i="8"/>
  <c r="H545" i="8"/>
  <c r="H899" i="3"/>
  <c r="H1134" i="3"/>
  <c r="H129" i="1"/>
  <c r="H118" i="8"/>
  <c r="H517" i="8"/>
  <c r="H644" i="10"/>
  <c r="H369" i="3"/>
  <c r="H599" i="4"/>
  <c r="H809" i="8"/>
  <c r="H756" i="3"/>
  <c r="H231" i="3"/>
  <c r="H33" i="10"/>
  <c r="H231" i="10"/>
  <c r="H719" i="4"/>
  <c r="H27" i="1"/>
  <c r="H28" i="1"/>
  <c r="H756" i="10"/>
  <c r="H361" i="4"/>
  <c r="H339" i="3"/>
  <c r="H391" i="4"/>
  <c r="H66" i="3"/>
  <c r="H64" i="3"/>
  <c r="H602" i="11"/>
  <c r="H1270" i="3"/>
  <c r="H863" i="10"/>
  <c r="H108" i="8"/>
  <c r="H767" i="3"/>
  <c r="H765" i="3"/>
  <c r="H908" i="3"/>
  <c r="H668" i="10"/>
  <c r="H677" i="11"/>
  <c r="H822" i="4"/>
  <c r="H569" i="4"/>
  <c r="H665" i="11"/>
  <c r="H207" i="3"/>
  <c r="H866" i="10"/>
  <c r="H176" i="3"/>
  <c r="H174" i="3"/>
  <c r="H130" i="10"/>
  <c r="H118" i="10"/>
  <c r="H336" i="3"/>
  <c r="H896" i="10"/>
  <c r="H899" i="11"/>
  <c r="H228" i="3"/>
  <c r="H666" i="10"/>
  <c r="H602" i="10"/>
  <c r="H600" i="10"/>
  <c r="H1073" i="10"/>
  <c r="H446" i="11"/>
  <c r="H1314" i="3"/>
  <c r="H1095" i="10"/>
  <c r="H896" i="3"/>
  <c r="H217" i="4"/>
  <c r="H218" i="10"/>
  <c r="H888" i="11"/>
  <c r="H886" i="10"/>
  <c r="H449" i="10"/>
  <c r="H209" i="10"/>
  <c r="H977" i="3"/>
  <c r="H808" i="4"/>
  <c r="H797" i="4"/>
  <c r="H588" i="3"/>
  <c r="H588" i="10"/>
  <c r="H119" i="3"/>
  <c r="H789" i="3"/>
  <c r="H786" i="3"/>
  <c r="H350" i="3"/>
  <c r="H96" i="3"/>
  <c r="H523" i="10"/>
  <c r="H534" i="4"/>
  <c r="H26" i="10"/>
  <c r="H533" i="10"/>
  <c r="H819" i="10"/>
  <c r="H413" i="11"/>
  <c r="H632" i="10"/>
  <c r="H632" i="11"/>
  <c r="H855" i="3"/>
  <c r="H621" i="11"/>
  <c r="H383" i="4"/>
  <c r="H74" i="10"/>
  <c r="H154" i="3"/>
  <c r="H1010" i="10"/>
  <c r="H985" i="10"/>
  <c r="H798" i="10"/>
  <c r="H118" i="11"/>
  <c r="H326" i="3"/>
  <c r="H88" i="3"/>
  <c r="H85" i="3"/>
  <c r="H195" i="11"/>
  <c r="H187" i="3"/>
  <c r="H855" i="11"/>
  <c r="H176" i="10"/>
  <c r="H600" i="3"/>
  <c r="H765" i="11"/>
  <c r="H85" i="11"/>
  <c r="H657" i="11"/>
  <c r="H184" i="10"/>
  <c r="H176" i="11"/>
  <c r="H174" i="11"/>
  <c r="H853" i="11"/>
  <c r="H402" i="11"/>
  <c r="H306" i="3"/>
  <c r="H88" i="4"/>
  <c r="H129" i="3"/>
  <c r="H97" i="11"/>
  <c r="H99" i="11"/>
  <c r="H99" i="3"/>
  <c r="H97" i="3"/>
  <c r="H165" i="11"/>
  <c r="H154" i="4"/>
  <c r="H1237" i="3"/>
  <c r="H610" i="11"/>
  <c r="H522" i="4"/>
  <c r="H842" i="4"/>
  <c r="H831" i="3"/>
  <c r="H833" i="3"/>
  <c r="H350" i="11"/>
  <c r="H66" i="10"/>
  <c r="H392" i="11"/>
  <c r="H745" i="4"/>
  <c r="H1246" i="3"/>
  <c r="H831" i="4"/>
  <c r="H370" i="11"/>
  <c r="H372" i="11"/>
  <c r="H800" i="4"/>
  <c r="H556" i="11"/>
  <c r="H96" i="4"/>
  <c r="H326" i="11"/>
  <c r="H754" i="11"/>
  <c r="H303" i="11"/>
  <c r="H152" i="4"/>
  <c r="H820" i="11"/>
  <c r="H819" i="4"/>
  <c r="H808" i="11"/>
  <c r="H358" i="4"/>
  <c r="H336" i="11"/>
  <c r="H63" i="10"/>
  <c r="H66" i="4"/>
  <c r="H1098" i="3"/>
  <c r="H1062" i="10"/>
  <c r="H1312" i="3"/>
  <c r="H499" i="3"/>
  <c r="H654" i="11"/>
  <c r="H844" i="11"/>
  <c r="H207" i="11"/>
  <c r="H643" i="11"/>
  <c r="H436" i="11"/>
  <c r="H447" i="11"/>
  <c r="H449" i="11"/>
  <c r="H885" i="11"/>
  <c r="H217" i="10"/>
  <c r="H195" i="10"/>
  <c r="H220" i="10"/>
  <c r="H877" i="10"/>
  <c r="H888" i="10"/>
  <c r="H908" i="10"/>
  <c r="H468" i="10"/>
  <c r="H471" i="10"/>
  <c r="H719" i="8"/>
  <c r="H294" i="4"/>
  <c r="H499" i="4"/>
  <c r="H294" i="11"/>
  <c r="H56" i="11"/>
  <c r="H294" i="10"/>
  <c r="H56" i="10"/>
  <c r="H499" i="8"/>
  <c r="H380" i="11"/>
  <c r="H493" i="10"/>
  <c r="H129" i="4"/>
  <c r="H74" i="8"/>
  <c r="H1259" i="3"/>
  <c r="H21" i="3"/>
  <c r="H140" i="3"/>
  <c r="H555" i="3"/>
  <c r="H776" i="11"/>
  <c r="H143" i="3"/>
  <c r="H447" i="3"/>
  <c r="H776" i="4"/>
  <c r="H218" i="4"/>
  <c r="H174" i="4"/>
  <c r="H370" i="4"/>
  <c r="H778" i="4"/>
  <c r="H315" i="4"/>
  <c r="H220" i="4"/>
  <c r="H86" i="4"/>
  <c r="H140" i="4"/>
  <c r="H874" i="4"/>
  <c r="H339" i="4"/>
  <c r="H690" i="11"/>
  <c r="H198" i="11"/>
  <c r="H314" i="11"/>
  <c r="H173" i="11"/>
  <c r="H897" i="11"/>
  <c r="H231" i="11"/>
  <c r="H588" i="11"/>
  <c r="H800" i="11"/>
  <c r="H383" i="11"/>
  <c r="H339" i="11"/>
  <c r="H196" i="11"/>
  <c r="H457" i="11"/>
  <c r="H121" i="11"/>
  <c r="H405" i="11"/>
  <c r="H337" i="11"/>
  <c r="H163" i="11"/>
  <c r="H348" i="11"/>
  <c r="H808" i="3"/>
  <c r="H151" i="3"/>
  <c r="H830" i="10"/>
  <c r="H665" i="10"/>
  <c r="H358" i="10"/>
  <c r="H446" i="10"/>
  <c r="H140" i="10"/>
  <c r="H677" i="10"/>
  <c r="H96" i="10"/>
  <c r="H198" i="10"/>
  <c r="H687" i="10"/>
  <c r="H427" i="10"/>
  <c r="H458" i="10"/>
  <c r="H425" i="10"/>
  <c r="H800" i="10"/>
  <c r="H460" i="10"/>
  <c r="H679" i="10"/>
  <c r="H229" i="10"/>
  <c r="H555" i="10"/>
  <c r="H654" i="10"/>
  <c r="H536" i="8"/>
  <c r="H66" i="8"/>
  <c r="H64" i="8"/>
  <c r="H370" i="8"/>
  <c r="H547" i="8"/>
  <c r="H413" i="3"/>
  <c r="H963" i="3"/>
  <c r="H1095" i="3"/>
  <c r="H1043" i="3"/>
  <c r="H988" i="3"/>
  <c r="H944" i="3"/>
  <c r="H1074" i="3"/>
  <c r="H1076" i="3"/>
  <c r="H931" i="10"/>
  <c r="H933" i="10"/>
  <c r="H1157" i="3"/>
  <c r="H291" i="10"/>
  <c r="H719" i="10"/>
  <c r="H1126" i="3"/>
  <c r="H499" i="10"/>
  <c r="H294" i="8"/>
  <c r="H56" i="8"/>
  <c r="H499" i="11"/>
  <c r="H719" i="11"/>
  <c r="H56" i="4"/>
  <c r="H56" i="3"/>
  <c r="H294" i="3"/>
  <c r="H719" i="3"/>
  <c r="H276" i="8"/>
  <c r="H38" i="8"/>
  <c r="H273" i="10"/>
  <c r="H273" i="11"/>
  <c r="H624" i="11"/>
  <c r="H822" i="11"/>
  <c r="H611" i="11"/>
  <c r="H600" i="11"/>
  <c r="H394" i="11"/>
  <c r="H140" i="11"/>
  <c r="H797" i="11"/>
  <c r="H108" i="11"/>
  <c r="H96" i="11"/>
  <c r="H545" i="11"/>
  <c r="H756" i="11"/>
  <c r="H63" i="11"/>
  <c r="H613" i="11"/>
  <c r="H830" i="11"/>
  <c r="H599" i="11"/>
  <c r="H143" i="11"/>
  <c r="H567" i="11"/>
  <c r="H787" i="11"/>
  <c r="H264" i="11"/>
  <c r="H533" i="11"/>
  <c r="H306" i="11"/>
  <c r="H271" i="11"/>
  <c r="H26" i="11"/>
  <c r="H952" i="10"/>
  <c r="H591" i="10"/>
  <c r="H496" i="10"/>
  <c r="H391" i="10"/>
  <c r="H787" i="10"/>
  <c r="H326" i="10"/>
  <c r="H328" i="10"/>
  <c r="H405" i="10"/>
  <c r="H402" i="10"/>
  <c r="H611" i="10"/>
  <c r="H613" i="10"/>
  <c r="H350" i="10"/>
  <c r="H558" i="10"/>
  <c r="H86" i="10"/>
  <c r="H187" i="10"/>
  <c r="H394" i="10"/>
  <c r="H392" i="10"/>
  <c r="H383" i="10"/>
  <c r="H578" i="10"/>
  <c r="H580" i="10"/>
  <c r="H121" i="10"/>
  <c r="H786" i="10"/>
  <c r="H336" i="10"/>
  <c r="H534" i="10"/>
  <c r="H753" i="10"/>
  <c r="H264" i="10"/>
  <c r="H416" i="10"/>
  <c r="H1032" i="10"/>
  <c r="H1030" i="10"/>
  <c r="H844" i="10"/>
  <c r="H1007" i="10"/>
  <c r="H143" i="10"/>
  <c r="H141" i="10"/>
  <c r="H577" i="10"/>
  <c r="H107" i="10"/>
  <c r="H339" i="10"/>
  <c r="H22" i="10"/>
  <c r="H953" i="10"/>
  <c r="H85" i="10"/>
  <c r="H536" i="10"/>
  <c r="H525" i="10"/>
  <c r="H610" i="4"/>
  <c r="H786" i="4"/>
  <c r="H22" i="4"/>
  <c r="H108" i="4"/>
  <c r="H337" i="4"/>
  <c r="H544" i="4"/>
  <c r="H632" i="4"/>
  <c r="H195" i="4"/>
  <c r="H864" i="4"/>
  <c r="H866" i="4"/>
  <c r="H427" i="4"/>
  <c r="H424" i="4"/>
  <c r="H416" i="4"/>
  <c r="H414" i="4"/>
  <c r="H118" i="4"/>
  <c r="H533" i="4"/>
  <c r="H743" i="4"/>
  <c r="H304" i="4"/>
  <c r="H877" i="4"/>
  <c r="H436" i="4"/>
  <c r="H646" i="4"/>
  <c r="H644" i="4"/>
  <c r="H187" i="4"/>
  <c r="H413" i="4"/>
  <c r="H841" i="4"/>
  <c r="H162" i="4"/>
  <c r="H833" i="4"/>
  <c r="H380" i="4"/>
  <c r="H132" i="4"/>
  <c r="H578" i="4"/>
  <c r="H580" i="4"/>
  <c r="H712" i="4"/>
  <c r="H566" i="4"/>
  <c r="H347" i="4"/>
  <c r="H555" i="4"/>
  <c r="H754" i="4"/>
  <c r="H264" i="4"/>
  <c r="H742" i="4"/>
  <c r="H798" i="8"/>
  <c r="H753" i="8"/>
  <c r="H523" i="8"/>
  <c r="H712" i="8"/>
  <c r="H107" i="8"/>
  <c r="H96" i="8"/>
  <c r="H588" i="8"/>
  <c r="H742" i="8"/>
  <c r="H304" i="8"/>
  <c r="H129" i="8"/>
  <c r="H580" i="8"/>
  <c r="H556" i="8"/>
  <c r="H776" i="8"/>
  <c r="H778" i="8"/>
  <c r="H22" i="8"/>
  <c r="H26" i="8"/>
  <c r="H492" i="8"/>
  <c r="H767" i="8"/>
  <c r="H743" i="8"/>
  <c r="H745" i="8"/>
  <c r="H577" i="3"/>
  <c r="H754" i="3"/>
  <c r="H1279" i="3"/>
  <c r="H1281" i="3"/>
  <c r="H866" i="3"/>
  <c r="H1190" i="3"/>
  <c r="H347" i="3"/>
  <c r="H558" i="3"/>
  <c r="H315" i="3"/>
  <c r="H1147" i="3"/>
  <c r="H438" i="3"/>
  <c r="H632" i="3"/>
  <c r="H1226" i="3"/>
  <c r="H1212" i="3"/>
  <c r="H797" i="3"/>
  <c r="H121" i="3"/>
  <c r="H118" i="3"/>
  <c r="H931" i="3"/>
  <c r="H435" i="3"/>
  <c r="H196" i="3"/>
  <c r="H198" i="3"/>
  <c r="H383" i="3"/>
  <c r="H800" i="3"/>
  <c r="H745" i="3"/>
  <c r="H1278" i="3"/>
  <c r="H185" i="3"/>
  <c r="H841" i="3"/>
  <c r="H405" i="3"/>
  <c r="H152" i="3"/>
  <c r="H985" i="3"/>
  <c r="H974" i="3"/>
  <c r="H110" i="3"/>
  <c r="H107" i="3"/>
  <c r="H966" i="3"/>
  <c r="H776" i="3"/>
  <c r="H955" i="3"/>
  <c r="H75" i="3"/>
  <c r="H644" i="3"/>
  <c r="H853" i="3"/>
  <c r="H1032" i="3"/>
  <c r="H165" i="3"/>
  <c r="H163" i="3"/>
  <c r="H1018" i="3"/>
  <c r="H493" i="3"/>
  <c r="H611" i="3"/>
  <c r="H1223" i="3"/>
  <c r="H1215" i="3"/>
  <c r="H358" i="3"/>
  <c r="H33" i="3"/>
  <c r="H544" i="3"/>
  <c r="H713" i="3"/>
  <c r="H86" i="3"/>
  <c r="H942" i="3"/>
  <c r="H533" i="3"/>
  <c r="H1146" i="3"/>
  <c r="H712" i="3"/>
  <c r="H742" i="3"/>
  <c r="H303" i="3"/>
  <c r="H151" i="4"/>
  <c r="H206" i="4"/>
  <c r="H63" i="4"/>
  <c r="H97" i="4"/>
  <c r="H99" i="4"/>
  <c r="H369" i="4"/>
  <c r="H611" i="4"/>
  <c r="H558" i="4"/>
  <c r="H875" i="4"/>
  <c r="H438" i="4"/>
  <c r="H875" i="11"/>
  <c r="H75" i="11"/>
  <c r="H907" i="11"/>
  <c r="H416" i="11"/>
  <c r="H22" i="11"/>
  <c r="H162" i="11"/>
  <c r="H522" i="11"/>
  <c r="H63" i="3"/>
  <c r="H40" i="11"/>
  <c r="H53" i="10"/>
  <c r="H493" i="4"/>
  <c r="H517" i="11"/>
  <c r="H492" i="11"/>
  <c r="H1120" i="3"/>
  <c r="H775" i="3"/>
  <c r="H765" i="4"/>
  <c r="H756" i="4"/>
  <c r="H713" i="11"/>
  <c r="H622" i="11"/>
  <c r="H558" i="11"/>
  <c r="H877" i="3"/>
  <c r="H381" i="3"/>
  <c r="H469" i="3"/>
  <c r="H657" i="10"/>
  <c r="H347" i="10"/>
  <c r="H447" i="10"/>
  <c r="H306" i="8"/>
  <c r="H336" i="8"/>
  <c r="H591" i="8"/>
  <c r="H361" i="3"/>
  <c r="H372" i="3"/>
  <c r="H1008" i="3"/>
  <c r="H999" i="3"/>
  <c r="H952" i="3"/>
  <c r="H1062" i="3"/>
  <c r="H975" i="3"/>
  <c r="H1029" i="3"/>
  <c r="H1096" i="3"/>
  <c r="H1084" i="3"/>
  <c r="H988" i="10"/>
  <c r="H1019" i="10"/>
  <c r="H1084" i="10"/>
  <c r="H1076" i="10"/>
  <c r="H1119" i="3"/>
  <c r="H1235" i="3"/>
  <c r="H1245" i="3"/>
  <c r="H1182" i="3"/>
  <c r="H1191" i="3"/>
  <c r="H1268" i="3"/>
  <c r="H1168" i="3"/>
  <c r="H1248" i="3"/>
  <c r="H1289" i="3"/>
  <c r="H278" i="8"/>
  <c r="H165" i="4"/>
  <c r="H317" i="8"/>
  <c r="H1292" i="3"/>
  <c r="H517" i="3"/>
  <c r="H278" i="11"/>
  <c r="H291" i="8"/>
  <c r="H509" i="8"/>
  <c r="H510" i="11"/>
  <c r="H143" i="4"/>
  <c r="H240" i="4"/>
  <c r="H198" i="4"/>
  <c r="H184" i="4"/>
  <c r="H209" i="4"/>
  <c r="H130" i="4"/>
  <c r="H21" i="4"/>
  <c r="H435" i="4"/>
  <c r="H830" i="4"/>
  <c r="H303" i="4"/>
  <c r="H314" i="4"/>
  <c r="H775" i="4"/>
  <c r="H325" i="4"/>
  <c r="H767" i="4"/>
  <c r="H657" i="4"/>
  <c r="H405" i="4"/>
  <c r="H107" i="4"/>
  <c r="H853" i="4"/>
  <c r="H392" i="4"/>
  <c r="H119" i="4"/>
  <c r="H600" i="4"/>
  <c r="H85" i="4"/>
  <c r="H753" i="4"/>
  <c r="H525" i="4"/>
  <c r="H633" i="4"/>
  <c r="H350" i="4"/>
  <c r="H185" i="4"/>
  <c r="H635" i="4"/>
  <c r="H820" i="4"/>
  <c r="H852" i="4"/>
  <c r="H713" i="4"/>
  <c r="H242" i="4"/>
  <c r="H359" i="11"/>
  <c r="H712" i="11"/>
  <c r="H21" i="11"/>
  <c r="H38" i="11"/>
  <c r="H152" i="11"/>
  <c r="H778" i="11"/>
  <c r="H458" i="11"/>
  <c r="H184" i="11"/>
  <c r="H842" i="11"/>
  <c r="H764" i="11"/>
  <c r="H187" i="11"/>
  <c r="H276" i="11"/>
  <c r="H64" i="11"/>
  <c r="H896" i="11"/>
  <c r="H688" i="11"/>
  <c r="H578" i="11"/>
  <c r="H315" i="11"/>
  <c r="H833" i="11"/>
  <c r="H228" i="11"/>
  <c r="H547" i="11"/>
  <c r="H819" i="11"/>
  <c r="H154" i="11"/>
  <c r="H403" i="11"/>
  <c r="H74" i="11"/>
  <c r="H544" i="11"/>
  <c r="H742" i="11"/>
  <c r="H328" i="11"/>
  <c r="H566" i="11"/>
  <c r="H753" i="11"/>
  <c r="H831" i="11"/>
  <c r="H38" i="3"/>
  <c r="H866" i="11"/>
  <c r="H589" i="11"/>
  <c r="H679" i="3"/>
  <c r="H449" i="3"/>
  <c r="H877" i="11"/>
  <c r="H624" i="3"/>
  <c r="H304" i="10"/>
  <c r="H643" i="10"/>
  <c r="H369" i="10"/>
  <c r="H163" i="10"/>
  <c r="H414" i="10"/>
  <c r="H544" i="10"/>
  <c r="H778" i="10"/>
  <c r="H646" i="10"/>
  <c r="H119" i="10"/>
  <c r="H907" i="10"/>
  <c r="H174" i="10"/>
  <c r="H621" i="10"/>
  <c r="H315" i="10"/>
  <c r="H547" i="10"/>
  <c r="H380" i="10"/>
  <c r="H822" i="10"/>
  <c r="H875" i="10"/>
  <c r="H88" i="10"/>
  <c r="H655" i="10"/>
  <c r="H910" i="10"/>
  <c r="H276" i="10"/>
  <c r="H688" i="10"/>
  <c r="H809" i="10"/>
  <c r="H775" i="8"/>
  <c r="H141" i="8"/>
  <c r="H787" i="8"/>
  <c r="H558" i="8"/>
  <c r="H75" i="8"/>
  <c r="H555" i="8"/>
  <c r="H359" i="8"/>
  <c r="H347" i="8"/>
  <c r="H206" i="3"/>
  <c r="H403" i="3"/>
  <c r="H809" i="3"/>
  <c r="H874" i="3"/>
  <c r="H143" i="8"/>
  <c r="H264" i="8"/>
  <c r="H141" i="3"/>
  <c r="H844" i="3"/>
  <c r="H822" i="3"/>
  <c r="H556" i="3"/>
  <c r="H257" i="3"/>
  <c r="H250" i="3"/>
  <c r="H261" i="3"/>
  <c r="H566" i="3"/>
  <c r="H414" i="3"/>
  <c r="H220" i="3"/>
  <c r="H26" i="3"/>
  <c r="H610" i="3"/>
  <c r="H830" i="3"/>
  <c r="H668" i="3"/>
  <c r="H496" i="3"/>
  <c r="H218" i="3"/>
  <c r="H372" i="8"/>
  <c r="H786" i="8"/>
  <c r="H997" i="3"/>
  <c r="H1087" i="3"/>
  <c r="H1041" i="3"/>
  <c r="H964" i="3"/>
  <c r="H941" i="3"/>
  <c r="H863" i="3"/>
  <c r="H257" i="8"/>
  <c r="H250" i="8"/>
  <c r="H261" i="8"/>
  <c r="H1043" i="10"/>
  <c r="H1021" i="10"/>
  <c r="H1041" i="10"/>
  <c r="H942" i="10"/>
  <c r="H999" i="10"/>
  <c r="H1008" i="10"/>
  <c r="H966" i="10"/>
  <c r="H1224" i="3"/>
  <c r="H1158" i="3"/>
  <c r="H1171" i="3"/>
  <c r="H1149" i="3"/>
  <c r="H506" i="3"/>
  <c r="H53" i="11"/>
  <c r="H291" i="3"/>
  <c r="H53" i="4"/>
  <c r="H40" i="4"/>
  <c r="H496" i="4"/>
  <c r="H492" i="10"/>
  <c r="H510" i="10"/>
  <c r="H506" i="11"/>
  <c r="H764" i="4"/>
  <c r="H613" i="4"/>
  <c r="H348" i="4"/>
  <c r="H624" i="4"/>
  <c r="H811" i="4"/>
  <c r="H77" i="4"/>
  <c r="H74" i="4"/>
  <c r="H809" i="4"/>
  <c r="H602" i="4"/>
  <c r="H855" i="4"/>
  <c r="H621" i="4"/>
  <c r="H163" i="4"/>
  <c r="H556" i="4"/>
  <c r="H372" i="4"/>
  <c r="H336" i="4"/>
  <c r="H107" i="11"/>
  <c r="H679" i="11"/>
  <c r="H908" i="11"/>
  <c r="H361" i="11"/>
  <c r="H863" i="11"/>
  <c r="H391" i="11"/>
  <c r="H130" i="11"/>
  <c r="H468" i="11"/>
  <c r="H257" i="11"/>
  <c r="H250" i="11"/>
  <c r="H261" i="11"/>
  <c r="H555" i="11"/>
  <c r="H591" i="11"/>
  <c r="H786" i="11"/>
  <c r="H460" i="11"/>
  <c r="H534" i="11"/>
  <c r="H381" i="11"/>
  <c r="H874" i="11"/>
  <c r="H209" i="11"/>
  <c r="H668" i="11"/>
  <c r="H580" i="11"/>
  <c r="H655" i="11"/>
  <c r="H569" i="11"/>
  <c r="H687" i="11"/>
  <c r="H347" i="11"/>
  <c r="H875" i="3"/>
  <c r="H427" i="11"/>
  <c r="H132" i="3"/>
  <c r="H460" i="3"/>
  <c r="H276" i="3"/>
  <c r="H716" i="11"/>
  <c r="H621" i="3"/>
  <c r="H264" i="3"/>
  <c r="H633" i="11"/>
  <c r="H162" i="3"/>
  <c r="H819" i="3"/>
  <c r="H742" i="10"/>
  <c r="H764" i="10"/>
  <c r="H132" i="10"/>
  <c r="H438" i="10"/>
  <c r="H635" i="10"/>
  <c r="H325" i="10"/>
  <c r="H566" i="10"/>
  <c r="H716" i="10"/>
  <c r="H261" i="10"/>
  <c r="H257" i="10"/>
  <c r="H250" i="10"/>
  <c r="H108" i="10"/>
  <c r="H151" i="10"/>
  <c r="H820" i="10"/>
  <c r="H855" i="10"/>
  <c r="H767" i="10"/>
  <c r="H271" i="10"/>
  <c r="H403" i="10"/>
  <c r="H841" i="10"/>
  <c r="H599" i="10"/>
  <c r="H874" i="10"/>
  <c r="H469" i="10"/>
  <c r="H206" i="10"/>
  <c r="H337" i="10"/>
  <c r="H63" i="8"/>
  <c r="H789" i="8"/>
  <c r="H811" i="8"/>
  <c r="H764" i="8"/>
  <c r="H77" i="8"/>
  <c r="H569" i="8"/>
  <c r="H348" i="8"/>
  <c r="H337" i="8"/>
  <c r="H602" i="3"/>
  <c r="H523" i="3"/>
  <c r="H907" i="3"/>
  <c r="H425" i="3"/>
  <c r="H21" i="8"/>
  <c r="H303" i="8"/>
  <c r="H525" i="3"/>
  <c r="H910" i="3"/>
  <c r="H842" i="3"/>
  <c r="H743" i="3"/>
  <c r="H764" i="3"/>
  <c r="H184" i="3"/>
  <c r="H657" i="3"/>
  <c r="H599" i="3"/>
  <c r="H676" i="3"/>
  <c r="H753" i="3"/>
  <c r="H424" i="3"/>
  <c r="H654" i="3"/>
  <c r="H665" i="3"/>
  <c r="H132" i="8"/>
  <c r="H569" i="3"/>
  <c r="H1010" i="3"/>
  <c r="H1054" i="3"/>
  <c r="H1030" i="3"/>
  <c r="H1051" i="3"/>
  <c r="H977" i="10"/>
  <c r="H975" i="10"/>
  <c r="H964" i="10"/>
  <c r="H1087" i="10"/>
  <c r="H1063" i="10"/>
  <c r="H1065" i="10"/>
  <c r="H1301" i="3"/>
  <c r="H1202" i="3"/>
  <c r="H1169" i="3"/>
  <c r="H1160" i="3"/>
  <c r="H1179" i="3"/>
  <c r="H509" i="3"/>
  <c r="H53" i="3"/>
  <c r="H40" i="8"/>
  <c r="H492" i="4"/>
  <c r="H510" i="4"/>
  <c r="H22" i="3"/>
  <c r="H567" i="3"/>
  <c r="H492" i="3"/>
  <c r="H910" i="11"/>
  <c r="H635" i="3"/>
  <c r="H173" i="4"/>
  <c r="H276" i="4"/>
  <c r="H261" i="4"/>
  <c r="H257" i="4"/>
  <c r="H250" i="4"/>
  <c r="H547" i="4"/>
  <c r="H789" i="4"/>
  <c r="H176" i="4"/>
  <c r="H38" i="4"/>
  <c r="H239" i="4"/>
  <c r="H402" i="4"/>
  <c r="H591" i="4"/>
  <c r="H655" i="4"/>
  <c r="H622" i="4"/>
  <c r="H110" i="4"/>
  <c r="H863" i="4"/>
  <c r="H654" i="4"/>
  <c r="H328" i="4"/>
  <c r="H306" i="4"/>
  <c r="H141" i="4"/>
  <c r="H359" i="4"/>
  <c r="H545" i="4"/>
  <c r="H218" i="11"/>
  <c r="H775" i="11"/>
  <c r="H435" i="11"/>
  <c r="H77" i="11"/>
  <c r="H635" i="11"/>
  <c r="H425" i="11"/>
  <c r="H809" i="11"/>
  <c r="H33" i="11"/>
  <c r="H110" i="11"/>
  <c r="H852" i="11"/>
  <c r="H743" i="11"/>
  <c r="H424" i="11"/>
  <c r="H536" i="11"/>
  <c r="H369" i="11"/>
  <c r="H676" i="11"/>
  <c r="H666" i="11"/>
  <c r="H151" i="11"/>
  <c r="H438" i="11"/>
  <c r="H414" i="11"/>
  <c r="H471" i="11"/>
  <c r="H358" i="11"/>
  <c r="H394" i="3"/>
  <c r="H325" i="3"/>
  <c r="H217" i="11"/>
  <c r="H622" i="3"/>
  <c r="H23" i="3"/>
  <c r="H314" i="3"/>
  <c r="H577" i="11"/>
  <c r="H468" i="3"/>
  <c r="H852" i="3"/>
  <c r="H622" i="10"/>
  <c r="H303" i="10"/>
  <c r="H676" i="10"/>
  <c r="H361" i="10"/>
  <c r="H713" i="10"/>
  <c r="H569" i="10"/>
  <c r="H413" i="10"/>
  <c r="H97" i="10"/>
  <c r="H165" i="10"/>
  <c r="H811" i="10"/>
  <c r="H38" i="10"/>
  <c r="H610" i="10"/>
  <c r="H833" i="10"/>
  <c r="H64" i="10"/>
  <c r="H745" i="10"/>
  <c r="H899" i="10"/>
  <c r="H359" i="10"/>
  <c r="H522" i="10"/>
  <c r="H842" i="10"/>
  <c r="H624" i="10"/>
  <c r="H712" i="10"/>
  <c r="H207" i="10"/>
  <c r="H436" i="10"/>
  <c r="H633" i="10"/>
  <c r="H556" i="10"/>
  <c r="H185" i="10"/>
  <c r="H775" i="10"/>
  <c r="H314" i="10"/>
  <c r="H173" i="10"/>
  <c r="H831" i="10"/>
  <c r="H228" i="10"/>
  <c r="H88" i="8"/>
  <c r="H567" i="8"/>
  <c r="H86" i="8"/>
  <c r="H361" i="8"/>
  <c r="H808" i="8"/>
  <c r="H544" i="8"/>
  <c r="H23" i="8"/>
  <c r="H533" i="8"/>
  <c r="H110" i="8"/>
  <c r="H130" i="8"/>
  <c r="H119" i="11"/>
  <c r="H458" i="3"/>
  <c r="H534" i="3"/>
  <c r="H339" i="8"/>
  <c r="H326" i="8"/>
  <c r="H85" i="8"/>
  <c r="H328" i="3"/>
  <c r="H416" i="3"/>
  <c r="H888" i="3"/>
  <c r="H130" i="3"/>
  <c r="H522" i="3"/>
  <c r="H646" i="3"/>
  <c r="H545" i="3"/>
  <c r="H427" i="3"/>
  <c r="H547" i="3"/>
  <c r="H74" i="3"/>
  <c r="H446" i="3"/>
  <c r="H359" i="3"/>
  <c r="H787" i="3"/>
  <c r="H229" i="3"/>
  <c r="H591" i="3"/>
  <c r="H77" i="3"/>
  <c r="H589" i="3"/>
  <c r="H195" i="3"/>
  <c r="H778" i="3"/>
  <c r="H471" i="3"/>
  <c r="H525" i="8"/>
  <c r="H713" i="8"/>
  <c r="H348" i="3"/>
  <c r="H864" i="3"/>
  <c r="H1007" i="3"/>
  <c r="H1021" i="3"/>
  <c r="H986" i="3"/>
  <c r="H1019" i="3"/>
  <c r="H1040" i="3"/>
  <c r="H996" i="3"/>
  <c r="H930" i="3"/>
  <c r="H930" i="10"/>
  <c r="H1029" i="10"/>
  <c r="H997" i="10"/>
  <c r="H996" i="10"/>
  <c r="H963" i="10"/>
  <c r="H986" i="10"/>
  <c r="H1051" i="10"/>
  <c r="H1054" i="10"/>
  <c r="H941" i="10"/>
  <c r="H1180" i="3"/>
  <c r="H1204" i="3"/>
  <c r="H1193" i="3"/>
  <c r="H1201" i="3"/>
  <c r="H1311" i="3"/>
  <c r="H1213" i="3"/>
  <c r="H1303" i="3"/>
  <c r="H510" i="3"/>
  <c r="H40" i="10"/>
  <c r="H291" i="4"/>
  <c r="H517" i="4"/>
  <c r="H506" i="10"/>
  <c r="H496" i="8"/>
  <c r="H509" i="11"/>
  <c r="H496" i="11"/>
  <c r="H326" i="4"/>
  <c r="H394" i="4"/>
  <c r="H589" i="4"/>
  <c r="H787" i="4"/>
  <c r="H121" i="4"/>
  <c r="H75" i="4"/>
  <c r="H536" i="4"/>
  <c r="H798" i="4"/>
  <c r="H403" i="4"/>
  <c r="H207" i="4"/>
  <c r="H567" i="4"/>
  <c r="H381" i="4"/>
  <c r="H523" i="4"/>
  <c r="H577" i="4"/>
  <c r="H64" i="4"/>
  <c r="H716" i="4"/>
  <c r="H643" i="4"/>
  <c r="H588" i="4"/>
  <c r="H646" i="11"/>
  <c r="H745" i="11"/>
  <c r="H644" i="11"/>
  <c r="H798" i="11"/>
  <c r="H66" i="11"/>
  <c r="H185" i="11"/>
  <c r="H469" i="11"/>
  <c r="H304" i="11"/>
  <c r="H206" i="11"/>
  <c r="H132" i="11"/>
  <c r="H841" i="11"/>
  <c r="H811" i="11"/>
  <c r="H129" i="11"/>
  <c r="H789" i="11"/>
  <c r="H325" i="11"/>
  <c r="H523" i="11"/>
  <c r="H88" i="11"/>
  <c r="H317" i="11"/>
  <c r="H141" i="11"/>
  <c r="H23" i="11"/>
  <c r="H35" i="11"/>
  <c r="H392" i="3"/>
  <c r="H391" i="3"/>
  <c r="H886" i="11"/>
  <c r="H86" i="11"/>
  <c r="H798" i="3"/>
  <c r="H655" i="3"/>
  <c r="H173" i="3"/>
  <c r="H525" i="11"/>
  <c r="H820" i="3"/>
  <c r="H811" i="3"/>
  <c r="H613" i="3"/>
  <c r="H152" i="10"/>
  <c r="H545" i="10"/>
  <c r="H154" i="10"/>
  <c r="H853" i="10"/>
  <c r="H129" i="10"/>
  <c r="H776" i="10"/>
  <c r="H23" i="10"/>
  <c r="H852" i="10"/>
  <c r="H196" i="10"/>
  <c r="H110" i="10"/>
  <c r="H797" i="10"/>
  <c r="H885" i="10"/>
  <c r="H306" i="10"/>
  <c r="H162" i="10"/>
  <c r="H864" i="10"/>
  <c r="H348" i="10"/>
  <c r="H35" i="10"/>
  <c r="H99" i="10"/>
  <c r="H897" i="10"/>
  <c r="H21" i="10"/>
  <c r="H77" i="10"/>
  <c r="H754" i="10"/>
  <c r="H435" i="10"/>
  <c r="H75" i="10"/>
  <c r="H317" i="10"/>
  <c r="H589" i="10"/>
  <c r="H350" i="8"/>
  <c r="H315" i="8"/>
  <c r="H140" i="8"/>
  <c r="H754" i="8"/>
  <c r="H534" i="8"/>
  <c r="H314" i="8"/>
  <c r="H797" i="8"/>
  <c r="H99" i="8"/>
  <c r="H358" i="8"/>
  <c r="H369" i="8"/>
  <c r="H633" i="3"/>
  <c r="H536" i="3"/>
  <c r="H402" i="3"/>
  <c r="H800" i="8"/>
  <c r="H578" i="8"/>
  <c r="H119" i="8"/>
  <c r="H522" i="8"/>
  <c r="H566" i="8"/>
  <c r="H886" i="3"/>
  <c r="H304" i="3"/>
  <c r="H687" i="3"/>
  <c r="H337" i="3"/>
  <c r="H457" i="3"/>
  <c r="H677" i="3"/>
  <c r="H380" i="3"/>
  <c r="H690" i="3"/>
  <c r="H436" i="3"/>
  <c r="H209" i="3"/>
  <c r="H578" i="3"/>
  <c r="H643" i="3"/>
  <c r="H580" i="3"/>
  <c r="H577" i="8"/>
  <c r="H35" i="3"/>
  <c r="H1063" i="3"/>
  <c r="H1073" i="3"/>
  <c r="H1065" i="3"/>
  <c r="H1052" i="3"/>
  <c r="H1085" i="3"/>
  <c r="H974" i="10"/>
  <c r="H1018" i="10"/>
  <c r="H944" i="10"/>
  <c r="H1052" i="10"/>
  <c r="H1096" i="10"/>
  <c r="H1040" i="10"/>
  <c r="H1098" i="10"/>
  <c r="H955" i="10"/>
  <c r="H1085" i="10"/>
  <c r="H1234" i="3"/>
  <c r="H1300" i="3"/>
  <c r="H1256" i="3"/>
  <c r="H1290" i="3"/>
  <c r="H1267" i="3"/>
  <c r="H291" i="11"/>
  <c r="H278" i="3"/>
  <c r="H40" i="3"/>
  <c r="H278" i="10"/>
  <c r="H278" i="4"/>
  <c r="H53" i="8"/>
  <c r="H509" i="4"/>
  <c r="H506" i="4"/>
  <c r="H509" i="10"/>
  <c r="H506" i="8"/>
  <c r="H493" i="8"/>
  <c r="H493" i="11"/>
  <c r="H513" i="11"/>
  <c r="H504" i="4"/>
  <c r="H513" i="4"/>
  <c r="H513" i="8"/>
  <c r="H504" i="11"/>
  <c r="H513" i="10"/>
  <c r="H504" i="10"/>
  <c r="H504" i="8"/>
  <c r="H859" i="11"/>
  <c r="H35" i="4"/>
  <c r="H1131" i="3"/>
  <c r="H28" i="11"/>
  <c r="H266" i="11"/>
  <c r="H28" i="10"/>
  <c r="H266" i="10"/>
  <c r="H266" i="8"/>
  <c r="H28" i="8"/>
  <c r="H28" i="4"/>
  <c r="H28" i="3"/>
  <c r="H266" i="3"/>
  <c r="H504" i="3"/>
  <c r="H281" i="3"/>
  <c r="H281" i="8"/>
  <c r="H281" i="4"/>
  <c r="H43" i="10"/>
  <c r="H43" i="3"/>
  <c r="H281" i="11"/>
  <c r="H43" i="4"/>
  <c r="H43" i="8"/>
  <c r="H281" i="10"/>
  <c r="H43" i="11"/>
  <c r="H513" i="3"/>
  <c r="H1121" i="3"/>
  <c r="H1123" i="3" s="1"/>
  <c r="H55" i="1"/>
  <c r="H56" i="1" s="1"/>
  <c r="H33" i="8"/>
  <c r="H35" i="8"/>
  <c r="H271" i="4"/>
  <c r="H271" i="8"/>
  <c r="H273" i="3"/>
  <c r="H33" i="4"/>
  <c r="H271" i="3"/>
  <c r="H273" i="4"/>
  <c r="H273" i="8"/>
  <c r="H78" i="1"/>
  <c r="H79" i="1"/>
  <c r="H47" i="1"/>
  <c r="H46" i="1"/>
  <c r="H83" i="1"/>
  <c r="H51" i="1"/>
  <c r="H50" i="1"/>
  <c r="H82" i="1"/>
  <c r="H714" i="8"/>
  <c r="H716" i="8" s="1"/>
  <c r="H714" i="3"/>
  <c r="H716" i="3" s="1"/>
  <c r="H66" i="1" l="1"/>
  <c r="H98" i="1"/>
  <c r="P110" i="1"/>
  <c r="H110" i="1"/>
  <c r="H102" i="1"/>
  <c r="H29" i="1"/>
  <c r="H52" i="1"/>
  <c r="H84" i="1"/>
  <c r="H124" i="1"/>
  <c r="H126" i="1" s="1"/>
  <c r="H80" i="1"/>
  <c r="H77" i="1"/>
  <c r="H45" i="1"/>
  <c r="H48" i="1"/>
  <c r="T69" i="1" l="1"/>
  <c r="H69" i="1" s="1"/>
  <c r="H70" i="1" s="1"/>
  <c r="T266" i="4"/>
  <c r="H265" i="4"/>
  <c r="H266" i="4" s="1"/>
  <c r="X265" i="4"/>
  <c r="X266" i="4" s="1"/>
  <c r="X69" i="1" l="1"/>
  <c r="X70" i="1" s="1"/>
  <c r="T70" i="1"/>
</calcChain>
</file>

<file path=xl/comments1.xml><?xml version="1.0" encoding="utf-8"?>
<comments xmlns="http://schemas.openxmlformats.org/spreadsheetml/2006/main">
  <authors>
    <author>Стеклова Ольга Игоревна</author>
  </authors>
  <commentList>
    <comment ref="C41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СЗ+Поволжье- один пул агентов
</t>
        </r>
      </text>
    </comment>
    <comment ref="C42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СЗ+Поволжье- один пул агентов
</t>
        </r>
      </text>
    </comment>
    <comment ref="C43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СЗ+Поволжье- один пул агентов
</t>
        </r>
      </text>
    </comment>
    <comment ref="C44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СЗ+Поволжье- один пул агентов
</t>
        </r>
      </text>
    </comment>
  </commentList>
</comments>
</file>

<file path=xl/comments2.xml><?xml version="1.0" encoding="utf-8"?>
<comments xmlns="http://schemas.openxmlformats.org/spreadsheetml/2006/main">
  <authors>
    <author>Стеклова Ольга Игоревна</author>
  </authors>
  <commentList>
    <comment ref="C35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СЗ+Поволжье- один пул агентов
</t>
        </r>
      </text>
    </comment>
    <comment ref="C36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СЗ+Поволжье- один пул агентов
</t>
        </r>
      </text>
    </comment>
    <comment ref="C37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СЗ+Поволжье- один пул агентов
</t>
        </r>
      </text>
    </comment>
    <comment ref="C38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СЗ+Поволжье- один пул агентов
</t>
        </r>
      </text>
    </comment>
  </commentList>
</comments>
</file>

<file path=xl/comments3.xml><?xml version="1.0" encoding="utf-8"?>
<comments xmlns="http://schemas.openxmlformats.org/spreadsheetml/2006/main">
  <authors>
    <author>Стеклова Ольга Игоревна</author>
  </authors>
  <commentList>
    <comment ref="C35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36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37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38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271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средневзвешенное с ЦКС НН</t>
        </r>
      </text>
    </comment>
    <comment ref="C273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274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275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276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504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СВО ОИО (обслуживание одним пулом агентов)</t>
        </r>
      </text>
    </comment>
    <comment ref="C506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507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508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509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</commentList>
</comments>
</file>

<file path=xl/comments4.xml><?xml version="1.0" encoding="utf-8"?>
<comments xmlns="http://schemas.openxmlformats.org/spreadsheetml/2006/main">
  <authors>
    <author>Стеклова Ольга Игоревна</author>
  </authors>
  <commentList>
    <comment ref="C33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35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36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37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38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271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273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274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275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276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ДВ+Сибирь- один пул агентов
</t>
        </r>
      </text>
    </comment>
    <comment ref="C504" authorId="0" shapeId="0">
      <text>
        <r>
          <rPr>
            <b/>
            <sz val="8"/>
            <color indexed="81"/>
            <rFont val="Tahoma"/>
            <family val="2"/>
            <charset val="204"/>
          </rPr>
          <t>Стеклова Ольга Игоревна:</t>
        </r>
        <r>
          <rPr>
            <sz val="8"/>
            <color indexed="81"/>
            <rFont val="Tahoma"/>
            <family val="2"/>
            <charset val="204"/>
          </rPr>
          <t xml:space="preserve">
СВО ОИО (обслуживание одним пулом агентов)</t>
        </r>
      </text>
    </comment>
  </commentList>
</comments>
</file>

<file path=xl/sharedStrings.xml><?xml version="1.0" encoding="utf-8"?>
<sst xmlns="http://schemas.openxmlformats.org/spreadsheetml/2006/main" count="30762" uniqueCount="784">
  <si>
    <t>РФ</t>
  </si>
  <si>
    <t>Кол-во вызовов, поступивших на IVR</t>
  </si>
  <si>
    <t>Кол-во вызовов, поступивших на операторов</t>
  </si>
  <si>
    <t>Кол-во обработанных вызовов</t>
  </si>
  <si>
    <t>%</t>
  </si>
  <si>
    <t>LCR</t>
  </si>
  <si>
    <t>ХМАО</t>
  </si>
  <si>
    <t>ЯНАО</t>
  </si>
  <si>
    <t>балл</t>
  </si>
  <si>
    <t>шт.</t>
  </si>
  <si>
    <t>План - текущее значение</t>
  </si>
  <si>
    <t>ед-ца изм</t>
  </si>
  <si>
    <t>Наименование показателя</t>
  </si>
  <si>
    <t>Service Level за 30 сек.</t>
  </si>
  <si>
    <t>AWT</t>
  </si>
  <si>
    <t>сек</t>
  </si>
  <si>
    <t>IVR Gross</t>
  </si>
  <si>
    <t>Среднее время обслуживания</t>
  </si>
  <si>
    <t>ОИО</t>
  </si>
  <si>
    <t>ОЭО</t>
  </si>
  <si>
    <t>Кол-во вызовов, обработанных операторами</t>
  </si>
  <si>
    <t>Среднее время до потери звонка</t>
  </si>
  <si>
    <t>Кол-во вызовов, поступивших в очередь VCB</t>
  </si>
  <si>
    <t>Кол-во вызовов, поступивших на операторов (без VCB)</t>
  </si>
  <si>
    <t>Кол-во вызовов, обработанных из очереди VCB</t>
  </si>
  <si>
    <t>Кол-во вызовов, обработанных операторами (без VCB)</t>
  </si>
  <si>
    <t>КК</t>
  </si>
  <si>
    <t>Линия</t>
  </si>
  <si>
    <t>продаж</t>
  </si>
  <si>
    <t>Норильск</t>
  </si>
  <si>
    <t>Максимальное время ожидания</t>
  </si>
  <si>
    <t>ACSI, оценка</t>
  </si>
  <si>
    <t>ACSI, кол-во анкет</t>
  </si>
  <si>
    <t>Кол-во вызовов, обработанных операторами за 30 сек</t>
  </si>
  <si>
    <t>Ready</t>
  </si>
  <si>
    <t>По регионам</t>
  </si>
  <si>
    <t>ОЭО Центр</t>
  </si>
  <si>
    <t>% превышения от штатной нагрузки</t>
  </si>
  <si>
    <t>% перевода</t>
  </si>
  <si>
    <t>План Ready</t>
  </si>
  <si>
    <t>% Ready</t>
  </si>
  <si>
    <t>Количество взаимодействий</t>
  </si>
  <si>
    <t>Количество повторных взаимодействий</t>
  </si>
  <si>
    <t>Штатная</t>
  </si>
  <si>
    <t>N_Aband</t>
  </si>
  <si>
    <t>T_Distr</t>
  </si>
  <si>
    <t>T_distr</t>
  </si>
  <si>
    <t>Архангельская область</t>
  </si>
  <si>
    <t>Вологодская область</t>
  </si>
  <si>
    <t>Новгородская область</t>
  </si>
  <si>
    <t>Санкт-Петербург</t>
  </si>
  <si>
    <t>Республика Карелия</t>
  </si>
  <si>
    <t>Республика Коми</t>
  </si>
  <si>
    <t>Калининградская область</t>
  </si>
  <si>
    <t>Ленинградская область</t>
  </si>
  <si>
    <t>Мурманская область</t>
  </si>
  <si>
    <t>Псковская область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</si>
  <si>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</si>
  <si>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</si>
  <si>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</si>
  <si>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</si>
  <si>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</si>
  <si>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</si>
  <si>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</si>
  <si>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</si>
  <si>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</si>
  <si>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Республика Карачаево-Черкессия</t>
  </si>
  <si>
    <t>Респ. Северная Осетия - Алания</t>
  </si>
  <si>
    <t>Чеченская республика</t>
  </si>
  <si>
    <t>МР Юг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</si>
  <si>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</si>
  <si>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</si>
  <si>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</si>
  <si>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</si>
  <si>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Саратовская область</t>
  </si>
  <si>
    <t>Ульяновская область</t>
  </si>
  <si>
    <t>Республика Мордовия</t>
  </si>
  <si>
    <t>Чувашская республика</t>
  </si>
  <si>
    <t>Самарская область</t>
  </si>
  <si>
    <t>Курганская область</t>
  </si>
  <si>
    <t>Тюменская область</t>
  </si>
  <si>
    <t>Челябинская область</t>
  </si>
  <si>
    <t>МР Урал</t>
  </si>
  <si>
    <t>МР Поволжье</t>
  </si>
  <si>
    <t>Белгородская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</si>
  <si>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</si>
  <si>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</si>
  <si>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</si>
  <si>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</si>
  <si>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</si>
  <si>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</si>
  <si>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</si>
  <si>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</si>
  <si>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</si>
  <si>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</si>
  <si>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</si>
  <si>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</si>
  <si>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Брянская область</t>
  </si>
  <si>
    <t>Костромская область</t>
  </si>
  <si>
    <t>Липецкая область</t>
  </si>
  <si>
    <t>МР Центр</t>
  </si>
  <si>
    <t>Максимальное время до потери</t>
  </si>
  <si>
    <t/>
  </si>
  <si>
    <t>Служебный для СВО</t>
  </si>
  <si>
    <t>Служебная для загрузки</t>
  </si>
  <si>
    <t>Загрузка (без ACW)</t>
  </si>
  <si>
    <t>час</t>
  </si>
  <si>
    <t>СВО</t>
  </si>
  <si>
    <t>Показатель</t>
  </si>
  <si>
    <t>FCR 24</t>
  </si>
  <si>
    <t>МР ДВ</t>
  </si>
  <si>
    <t>МР Сибирь</t>
  </si>
  <si>
    <t>Иркутская область</t>
  </si>
  <si>
    <t>Якутия</t>
  </si>
  <si>
    <t>Магадан</t>
  </si>
  <si>
    <t>Сахалин</t>
  </si>
  <si>
    <t>ЕАО</t>
  </si>
  <si>
    <t>ЧАО</t>
  </si>
  <si>
    <t>Республика Алтай (Горно-Алтайск)</t>
  </si>
  <si>
    <t>Республика Хакасия (Абакан)</t>
  </si>
  <si>
    <t>Красноярский край</t>
  </si>
  <si>
    <t>Томская область</t>
  </si>
  <si>
    <t>Республика Тыва</t>
  </si>
  <si>
    <t>Омская область</t>
  </si>
  <si>
    <t>Новосибирская область</t>
  </si>
  <si>
    <t>AWT, с</t>
  </si>
  <si>
    <t>LCR,%</t>
  </si>
  <si>
    <t>МР Северо-Запад</t>
  </si>
  <si>
    <t>СВО, сек</t>
  </si>
  <si>
    <t>ЕЦКС</t>
  </si>
  <si>
    <t>Цель</t>
  </si>
  <si>
    <t>Служебный для ACSI</t>
  </si>
  <si>
    <t>ACSI, кол-во положительных анкет</t>
  </si>
  <si>
    <t>% положительных оценок</t>
  </si>
  <si>
    <t>ОЭО Юг</t>
  </si>
  <si>
    <t>ОЭО Урал</t>
  </si>
  <si>
    <t>Ready без отпусков, без ведущих</t>
  </si>
  <si>
    <t>Архангельская область (29)</t>
  </si>
  <si>
    <t>Вологодская область (35)</t>
  </si>
  <si>
    <t>Санкт-Петербург (78)</t>
  </si>
  <si>
    <t>Новгородская область (53)</t>
  </si>
  <si>
    <t>Выход из IVR Кол-во поступивших вызовов</t>
  </si>
  <si>
    <t>Выход из IVR Кол-во отвеченных вызовов</t>
  </si>
  <si>
    <t>шт</t>
  </si>
  <si>
    <t>LCR (без VCB)</t>
  </si>
  <si>
    <t>Кол-во клиентов, ожидающих в очереди более 3 мин.</t>
  </si>
  <si>
    <t>FR (Fault Rate) (доля клиентов, ожидающих в очереди более 3 мин.)</t>
  </si>
  <si>
    <t>служебный СВО</t>
  </si>
  <si>
    <t>STV</t>
  </si>
  <si>
    <t>Служебный СВО2</t>
  </si>
  <si>
    <t>СТВ</t>
  </si>
  <si>
    <t>ОИО Урал+Центр</t>
  </si>
  <si>
    <t>Определение</t>
  </si>
  <si>
    <t>Формула расчета</t>
  </si>
  <si>
    <t>LCR (Lost Call Rate)</t>
  </si>
  <si>
    <t>% потерянных звонков. Рассчитывается как отношение количества не обслуженных оператором Контактного центра (по любой причине) вызовов от Клиентов к общему количеству вызовов, поступивших на операторов контактного центра за период.</t>
  </si>
  <si>
    <r>
      <t xml:space="preserve">, где </t>
    </r>
    <r>
      <rPr>
        <b/>
        <sz val="10"/>
        <color theme="1"/>
        <rFont val="Arial"/>
        <family val="2"/>
        <charset val="204"/>
      </rPr>
      <t>N</t>
    </r>
    <r>
      <rPr>
        <b/>
        <sz val="6"/>
        <color theme="1"/>
        <rFont val="Arial"/>
        <family val="2"/>
        <charset val="204"/>
      </rPr>
      <t>общ.</t>
    </r>
    <r>
      <rPr>
        <sz val="10"/>
        <color theme="1"/>
        <rFont val="Arial"/>
        <family val="2"/>
        <charset val="204"/>
      </rPr>
      <t xml:space="preserve"> – общее количество вызовов, поступивших на операторов КЦ соответствующей линии обслуживания (1 линия, 2 линия)  за отчетный период;
        </t>
    </r>
    <r>
      <rPr>
        <b/>
        <sz val="10"/>
        <color theme="1"/>
        <rFont val="Arial"/>
        <family val="2"/>
        <charset val="204"/>
      </rPr>
      <t>N</t>
    </r>
    <r>
      <rPr>
        <b/>
        <sz val="6"/>
        <color theme="1"/>
        <rFont val="Arial"/>
        <family val="2"/>
        <charset val="204"/>
      </rPr>
      <t>обр.</t>
    </r>
    <r>
      <rPr>
        <sz val="10"/>
        <color theme="1"/>
        <rFont val="Arial"/>
        <family val="2"/>
        <charset val="204"/>
      </rPr>
      <t xml:space="preserve"> – количество принятых (обработанных) операторами КЦ вызовов на соответствующей линии обслуживания (1 линия, 2 линия) за отчетный период.</t>
    </r>
  </si>
  <si>
    <t xml:space="preserve">Среднее время ожидания в очереди в контактном центре </t>
  </si>
  <si>
    <t>AWT (average wait time)</t>
  </si>
  <si>
    <t>, где  T_AWT – суммарное время ожидания до ответа специалиста; N_ AWT  – количество обработанных вызовов;
T_AWT = T_Distr - суммарное время ожидания до ответа специалиста или время до распределения</t>
  </si>
  <si>
    <r>
      <t xml:space="preserve">, где </t>
    </r>
    <r>
      <rPr>
        <b/>
        <sz val="10"/>
        <color theme="1"/>
        <rFont val="Arial"/>
        <family val="2"/>
        <charset val="204"/>
      </rPr>
      <t>T_Inbound</t>
    </r>
    <r>
      <rPr>
        <sz val="10"/>
        <color theme="1"/>
        <rFont val="Arial"/>
        <family val="2"/>
        <charset val="204"/>
      </rPr>
      <t xml:space="preserve"> – общее время входящих звонков;
        </t>
    </r>
    <r>
      <rPr>
        <b/>
        <sz val="10"/>
        <color theme="1"/>
        <rFont val="Arial"/>
        <family val="2"/>
        <charset val="204"/>
      </rPr>
      <t>T_Hold</t>
    </r>
    <r>
      <rPr>
        <sz val="10"/>
        <color theme="1"/>
        <rFont val="Arial"/>
        <family val="2"/>
        <charset val="204"/>
      </rPr>
      <t xml:space="preserve"> – общее время hold (удержание клиента, завеса);
        </t>
    </r>
    <r>
      <rPr>
        <b/>
        <sz val="10"/>
        <color theme="1"/>
        <rFont val="Arial"/>
        <family val="2"/>
        <charset val="204"/>
      </rPr>
      <t>T_Consult</t>
    </r>
    <r>
      <rPr>
        <sz val="10"/>
        <color theme="1"/>
        <rFont val="Arial"/>
        <family val="2"/>
        <charset val="204"/>
      </rPr>
      <t xml:space="preserve"> – общее время консультационных вызовов;
        </t>
    </r>
    <r>
      <rPr>
        <b/>
        <sz val="10"/>
        <color theme="1"/>
        <rFont val="Arial"/>
        <family val="2"/>
        <charset val="204"/>
      </rPr>
      <t>T_Ringing</t>
    </r>
    <r>
      <rPr>
        <sz val="10"/>
        <color theme="1"/>
        <rFont val="Arial"/>
        <family val="2"/>
        <charset val="204"/>
      </rPr>
      <t xml:space="preserve"> – общее время дозвона до оператора (вызов распределился на оператора, но оператор не сразу отвечает Клиенту)
        </t>
    </r>
    <r>
      <rPr>
        <b/>
        <sz val="10"/>
        <color theme="1"/>
        <rFont val="Arial"/>
        <family val="2"/>
        <charset val="204"/>
      </rPr>
      <t>T_Dialing</t>
    </r>
    <r>
      <rPr>
        <sz val="10"/>
        <color theme="1"/>
        <rFont val="Arial"/>
        <family val="2"/>
        <charset val="204"/>
      </rPr>
      <t xml:space="preserve"> – общее время набора номера (при совершении исходящего/консультационного вызова)
        </t>
    </r>
    <r>
      <rPr>
        <b/>
        <sz val="10"/>
        <color theme="1"/>
        <rFont val="Arial"/>
        <family val="2"/>
        <charset val="204"/>
      </rPr>
      <t>N_Inbound</t>
    </r>
    <r>
      <rPr>
        <sz val="10"/>
        <color theme="1"/>
        <rFont val="Arial"/>
        <family val="2"/>
        <charset val="204"/>
      </rPr>
      <t xml:space="preserve"> – общее кол-во входящих звонков;
        </t>
    </r>
    <r>
      <rPr>
        <b/>
        <sz val="10"/>
        <color theme="1"/>
        <rFont val="Arial"/>
        <family val="2"/>
        <charset val="204"/>
      </rPr>
      <t>N_Consult_Tkn</t>
    </r>
    <r>
      <rPr>
        <sz val="10"/>
        <color theme="1"/>
        <rFont val="Arial"/>
        <family val="2"/>
        <charset val="204"/>
      </rPr>
      <t xml:space="preserve"> - общее кол-во обработанных консультационных звонков</t>
    </r>
  </si>
  <si>
    <t>СВО*</t>
  </si>
  <si>
    <t>Процент Клиентов, решивших свой вопрос с первого обращения (First Contact Resolution Rate) в течение 24 часов</t>
  </si>
  <si>
    <t>FCR 24 (First Contact Resolution)</t>
  </si>
  <si>
    <r>
      <t xml:space="preserve">, где  </t>
    </r>
    <r>
      <rPr>
        <b/>
        <sz val="10"/>
        <color theme="1"/>
        <rFont val="Arial"/>
        <family val="2"/>
        <charset val="204"/>
      </rPr>
      <t>N</t>
    </r>
    <r>
      <rPr>
        <b/>
        <sz val="6"/>
        <color theme="1"/>
        <rFont val="Arial"/>
        <family val="2"/>
        <charset val="204"/>
      </rPr>
      <t>повт</t>
    </r>
    <r>
      <rPr>
        <sz val="10"/>
        <color theme="1"/>
        <rFont val="Arial"/>
        <family val="2"/>
        <charset val="204"/>
      </rPr>
      <t xml:space="preserve">  – количество взаимодействий, имеющих повторные обращения в ЦКС
         </t>
    </r>
    <r>
      <rPr>
        <b/>
        <sz val="10"/>
        <color theme="1"/>
        <rFont val="Arial"/>
        <family val="2"/>
        <charset val="204"/>
      </rPr>
      <t>N</t>
    </r>
    <r>
      <rPr>
        <b/>
        <sz val="6"/>
        <color theme="1"/>
        <rFont val="Arial"/>
        <family val="2"/>
        <charset val="204"/>
      </rPr>
      <t>взм</t>
    </r>
    <r>
      <rPr>
        <sz val="10"/>
        <color theme="1"/>
        <rFont val="Arial"/>
        <family val="2"/>
        <charset val="204"/>
      </rPr>
      <t xml:space="preserve"> – общее количество взаимодействий Siebel.</t>
    </r>
  </si>
  <si>
    <t>Цель СВО</t>
  </si>
  <si>
    <t>ГОКК_ПСЗ</t>
  </si>
  <si>
    <t>ГОКК_СДВ_Юг</t>
  </si>
  <si>
    <t>T_Aband</t>
  </si>
  <si>
    <t>Среднее время до утери, сек</t>
  </si>
  <si>
    <t>ГОКК_У_Ц</t>
  </si>
  <si>
    <t>СП + Ленинградская обл</t>
  </si>
  <si>
    <t>МР Дальний восток</t>
  </si>
  <si>
    <t>Кол-во оценок "5"</t>
  </si>
  <si>
    <t>NSAT</t>
  </si>
  <si>
    <t>Москва</t>
  </si>
  <si>
    <t>Служебная СВО</t>
  </si>
  <si>
    <t>Приморский край</t>
  </si>
  <si>
    <t>Удмуртская республика</t>
  </si>
  <si>
    <t>Башкортостан республика</t>
  </si>
  <si>
    <t>Марий Эл республика</t>
  </si>
  <si>
    <t>Татарстан республика</t>
  </si>
  <si>
    <t>Пермский край</t>
  </si>
  <si>
    <t>Свердловская область</t>
  </si>
  <si>
    <t>Алтайский край</t>
  </si>
  <si>
    <t>Кемеровская область</t>
  </si>
  <si>
    <t>Бурятия республика</t>
  </si>
  <si>
    <t>Хабаровский край</t>
  </si>
  <si>
    <t>Амурская область</t>
  </si>
  <si>
    <t>Камчатский край</t>
  </si>
  <si>
    <t>Забайкальский край</t>
  </si>
  <si>
    <t>Адыгея республика</t>
  </si>
  <si>
    <t>Цель FCR</t>
  </si>
  <si>
    <t>NPS</t>
  </si>
  <si>
    <t>All NPS</t>
  </si>
  <si>
    <t>Служебный</t>
  </si>
  <si>
    <t>NPS 1l</t>
  </si>
  <si>
    <t>NPS 2l</t>
  </si>
  <si>
    <t>NPS kk</t>
  </si>
  <si>
    <t>NPS stv</t>
  </si>
  <si>
    <t>Переводные с НН</t>
  </si>
  <si>
    <t>Voice Entr</t>
  </si>
  <si>
    <t>Voice Dstr</t>
  </si>
  <si>
    <t>Voice Dstr T</t>
  </si>
  <si>
    <t>Voice Distr Tr</t>
  </si>
  <si>
    <t>Оценки</t>
  </si>
  <si>
    <t>1 line</t>
  </si>
  <si>
    <t>Ent</t>
  </si>
  <si>
    <t>Линия продаж</t>
  </si>
  <si>
    <t>Dist</t>
  </si>
  <si>
    <t>Dist30</t>
  </si>
  <si>
    <t>Tdist</t>
  </si>
  <si>
    <t>Tabn</t>
  </si>
  <si>
    <t>2 line</t>
  </si>
  <si>
    <t>VIP</t>
  </si>
  <si>
    <t>Ent 29</t>
  </si>
  <si>
    <t>Dist 29</t>
  </si>
  <si>
    <t>Dist30 29</t>
  </si>
  <si>
    <t>Tdist 29</t>
  </si>
  <si>
    <t>Dist180 29</t>
  </si>
  <si>
    <t>Abn 29</t>
  </si>
  <si>
    <t>Tabn 29</t>
  </si>
  <si>
    <t>Ent 35</t>
  </si>
  <si>
    <t>Dist 35</t>
  </si>
  <si>
    <t>Dist30 35</t>
  </si>
  <si>
    <t>Tdist 35</t>
  </si>
  <si>
    <t>Dist180 35</t>
  </si>
  <si>
    <t>Abn 35</t>
  </si>
  <si>
    <t>Tabn 35</t>
  </si>
  <si>
    <t>Ent 53</t>
  </si>
  <si>
    <t>Dist 53</t>
  </si>
  <si>
    <t>Dist30 53</t>
  </si>
  <si>
    <t>Tdist 53</t>
  </si>
  <si>
    <t>Dist180 53</t>
  </si>
  <si>
    <t>Abn 53</t>
  </si>
  <si>
    <t>Tabn 53</t>
  </si>
  <si>
    <t>Ent 78</t>
  </si>
  <si>
    <t>Dist 78</t>
  </si>
  <si>
    <t>Dist30 78</t>
  </si>
  <si>
    <t>Tdist 78</t>
  </si>
  <si>
    <t>Dist180 78</t>
  </si>
  <si>
    <t>Abn 78</t>
  </si>
  <si>
    <t>Tabn 78</t>
  </si>
  <si>
    <t>Ent 10</t>
  </si>
  <si>
    <t>Dist 10</t>
  </si>
  <si>
    <t>Dist30 10</t>
  </si>
  <si>
    <t>Tdist 10</t>
  </si>
  <si>
    <t>Dist180 10</t>
  </si>
  <si>
    <t>Abn 10</t>
  </si>
  <si>
    <t>Tabn 10</t>
  </si>
  <si>
    <t>Ent 11</t>
  </si>
  <si>
    <t>Dist 11</t>
  </si>
  <si>
    <t>Dist30 11</t>
  </si>
  <si>
    <t>Tdist 11</t>
  </si>
  <si>
    <t>Dist180 11</t>
  </si>
  <si>
    <t>Abn 11</t>
  </si>
  <si>
    <t>Tabn 11</t>
  </si>
  <si>
    <t>Ent 39</t>
  </si>
  <si>
    <t>Dist 39</t>
  </si>
  <si>
    <t>Dist30 39</t>
  </si>
  <si>
    <t>Tdist 39</t>
  </si>
  <si>
    <t>Dist180 39</t>
  </si>
  <si>
    <t>Abn 39</t>
  </si>
  <si>
    <t>Tabn 39</t>
  </si>
  <si>
    <t>Ent 47</t>
  </si>
  <si>
    <t>Dist 47</t>
  </si>
  <si>
    <t>Dist30 47</t>
  </si>
  <si>
    <t>Tdist 47</t>
  </si>
  <si>
    <t>Dist180 47</t>
  </si>
  <si>
    <t>Abn 47</t>
  </si>
  <si>
    <t>Tabn 47</t>
  </si>
  <si>
    <t>Ent 51</t>
  </si>
  <si>
    <t>Dist 51</t>
  </si>
  <si>
    <t>Dist30 51</t>
  </si>
  <si>
    <t>Tdist 51</t>
  </si>
  <si>
    <t>Dist180 51</t>
  </si>
  <si>
    <t>Abn 51</t>
  </si>
  <si>
    <t>Tabn 51</t>
  </si>
  <si>
    <t>Ent 60</t>
  </si>
  <si>
    <t>Dist 60</t>
  </si>
  <si>
    <t>Dist30 60</t>
  </si>
  <si>
    <t>Tdist 60</t>
  </si>
  <si>
    <t>Dist180 60</t>
  </si>
  <si>
    <t>Abn 60</t>
  </si>
  <si>
    <t>Tabn 60</t>
  </si>
  <si>
    <t>Poten</t>
  </si>
  <si>
    <t>Ent 18</t>
  </si>
  <si>
    <t>Dist 18</t>
  </si>
  <si>
    <t>Dist30 18</t>
  </si>
  <si>
    <t>Tdist 18</t>
  </si>
  <si>
    <t>Dist180 18</t>
  </si>
  <si>
    <t>Abn 18</t>
  </si>
  <si>
    <t>Tabn 18</t>
  </si>
  <si>
    <t>Ent 43</t>
  </si>
  <si>
    <t>Dist 43</t>
  </si>
  <si>
    <t>Dist30 43</t>
  </si>
  <si>
    <t>Tdist 43</t>
  </si>
  <si>
    <t>Dist430 43</t>
  </si>
  <si>
    <t>Abn 43</t>
  </si>
  <si>
    <t>Tabn 43</t>
  </si>
  <si>
    <t>Ent 52</t>
  </si>
  <si>
    <t>Dist 52</t>
  </si>
  <si>
    <t>Dist30 52</t>
  </si>
  <si>
    <t>Tdist 52</t>
  </si>
  <si>
    <t>Dist520 52</t>
  </si>
  <si>
    <t>Abn 52</t>
  </si>
  <si>
    <t>Tabn 52</t>
  </si>
  <si>
    <t>Ent 56</t>
  </si>
  <si>
    <t>Dist 56</t>
  </si>
  <si>
    <t>Dist30 56</t>
  </si>
  <si>
    <t>Tdist 56</t>
  </si>
  <si>
    <t>Dist560 56</t>
  </si>
  <si>
    <t>Abn 56</t>
  </si>
  <si>
    <t>Tabn 56</t>
  </si>
  <si>
    <t>Ent 58</t>
  </si>
  <si>
    <t>Dist 58</t>
  </si>
  <si>
    <t>Dist30 58</t>
  </si>
  <si>
    <t>Tdist 58</t>
  </si>
  <si>
    <t>Dist580 58</t>
  </si>
  <si>
    <t>Abn 58</t>
  </si>
  <si>
    <t>Tabn 58</t>
  </si>
  <si>
    <t>Ent 63</t>
  </si>
  <si>
    <t>Dist 63</t>
  </si>
  <si>
    <t>Dist30 63</t>
  </si>
  <si>
    <t>Tdist 63</t>
  </si>
  <si>
    <t>Dist630 63</t>
  </si>
  <si>
    <t>Abn 63</t>
  </si>
  <si>
    <t>Tabn 63</t>
  </si>
  <si>
    <t>Ent 64</t>
  </si>
  <si>
    <t>Dist 64</t>
  </si>
  <si>
    <t>Dist30 64</t>
  </si>
  <si>
    <t>Tdist 64</t>
  </si>
  <si>
    <t>Dist640 64</t>
  </si>
  <si>
    <t>Abn 64</t>
  </si>
  <si>
    <t>Tabn 64</t>
  </si>
  <si>
    <t>Ent 73</t>
  </si>
  <si>
    <t>Dist 73</t>
  </si>
  <si>
    <t>Dist30 73</t>
  </si>
  <si>
    <t>Tdist 73</t>
  </si>
  <si>
    <t>Dist730 73</t>
  </si>
  <si>
    <t>Abn 73</t>
  </si>
  <si>
    <t>Tabn 73</t>
  </si>
  <si>
    <t>Ent 02</t>
  </si>
  <si>
    <t>Dist 02</t>
  </si>
  <si>
    <t>Dist30 02</t>
  </si>
  <si>
    <t>Tdist 02</t>
  </si>
  <si>
    <t>Dist020 02</t>
  </si>
  <si>
    <t>Abn 02</t>
  </si>
  <si>
    <t>Tabn 02</t>
  </si>
  <si>
    <t>Ent 12</t>
  </si>
  <si>
    <t>Dist 12</t>
  </si>
  <si>
    <t>Dist30 12</t>
  </si>
  <si>
    <t>Tdist 12</t>
  </si>
  <si>
    <t>Dist120 12</t>
  </si>
  <si>
    <t>Abn 12</t>
  </si>
  <si>
    <t>Tabn 12</t>
  </si>
  <si>
    <t>Ent 13</t>
  </si>
  <si>
    <t>Dist 13</t>
  </si>
  <si>
    <t>Dist30 13</t>
  </si>
  <si>
    <t>Tdist 13</t>
  </si>
  <si>
    <t>Dist130 13</t>
  </si>
  <si>
    <t>Abn 13</t>
  </si>
  <si>
    <t>Tabn 13</t>
  </si>
  <si>
    <t>Ent 16</t>
  </si>
  <si>
    <t>Dist 16</t>
  </si>
  <si>
    <t>Dist30 16</t>
  </si>
  <si>
    <t>Tdist 16</t>
  </si>
  <si>
    <t>Dist160 16</t>
  </si>
  <si>
    <t>Abn 16</t>
  </si>
  <si>
    <t>Tabn 16</t>
  </si>
  <si>
    <t>Ent 21</t>
  </si>
  <si>
    <t>Dist 21</t>
  </si>
  <si>
    <t>Dist30 21</t>
  </si>
  <si>
    <t>Tdist 21</t>
  </si>
  <si>
    <t>Dist210 21</t>
  </si>
  <si>
    <t>Abn 21</t>
  </si>
  <si>
    <t>Tabn 21</t>
  </si>
  <si>
    <t>Ent 45</t>
  </si>
  <si>
    <t>Dist 45</t>
  </si>
  <si>
    <t>Dist30 45</t>
  </si>
  <si>
    <t>Tdist 45</t>
  </si>
  <si>
    <t>Dist180 45</t>
  </si>
  <si>
    <t>Abn 45</t>
  </si>
  <si>
    <t>Tabn 45</t>
  </si>
  <si>
    <t>Ent 59</t>
  </si>
  <si>
    <t>Dist 59</t>
  </si>
  <si>
    <t>Dist30 59</t>
  </si>
  <si>
    <t>Tdist 59</t>
  </si>
  <si>
    <t>Dist180 59</t>
  </si>
  <si>
    <t>Abn 59</t>
  </si>
  <si>
    <t>Tabn 59</t>
  </si>
  <si>
    <t>Ent 66</t>
  </si>
  <si>
    <t>Dist 66</t>
  </si>
  <si>
    <t>Dist30 66</t>
  </si>
  <si>
    <t>Tdist 66</t>
  </si>
  <si>
    <t>Dist180 66</t>
  </si>
  <si>
    <t>Abn 66</t>
  </si>
  <si>
    <t>Tabn 66</t>
  </si>
  <si>
    <t>Ent 72</t>
  </si>
  <si>
    <t>Dist 72</t>
  </si>
  <si>
    <t>Dist30 72</t>
  </si>
  <si>
    <t>Tdist 72</t>
  </si>
  <si>
    <t>Dist180 72</t>
  </si>
  <si>
    <t>Abn 72</t>
  </si>
  <si>
    <t>Tabn 72</t>
  </si>
  <si>
    <t>Ent 74</t>
  </si>
  <si>
    <t>Dist 74</t>
  </si>
  <si>
    <t>Dist30 74</t>
  </si>
  <si>
    <t>Tdist 74</t>
  </si>
  <si>
    <t>Dist180 74</t>
  </si>
  <si>
    <t>Abn 74</t>
  </si>
  <si>
    <t>Tabn 74</t>
  </si>
  <si>
    <t>Ent 86</t>
  </si>
  <si>
    <t>Dist 86</t>
  </si>
  <si>
    <t>Dist30 86</t>
  </si>
  <si>
    <t>Tdist 86</t>
  </si>
  <si>
    <t>Dist180 86</t>
  </si>
  <si>
    <t>Abn 86</t>
  </si>
  <si>
    <t>Tabn 86</t>
  </si>
  <si>
    <t>Ent 89</t>
  </si>
  <si>
    <t>Dist 89</t>
  </si>
  <si>
    <t>Dist30 89</t>
  </si>
  <si>
    <t>Tdist 89</t>
  </si>
  <si>
    <t>Dist180 89</t>
  </si>
  <si>
    <t>Abn 89</t>
  </si>
  <si>
    <t>Tabn 89</t>
  </si>
  <si>
    <t>Dist180</t>
  </si>
  <si>
    <t>Abn</t>
  </si>
  <si>
    <t>Ent 31</t>
  </si>
  <si>
    <t>Dist 31</t>
  </si>
  <si>
    <t>Dist30 31</t>
  </si>
  <si>
    <t>Tdist 31</t>
  </si>
  <si>
    <t>Dist180 31</t>
  </si>
  <si>
    <t>Abn 31</t>
  </si>
  <si>
    <t>Tabn 31</t>
  </si>
  <si>
    <t>Ent 33</t>
  </si>
  <si>
    <t>Dist 33</t>
  </si>
  <si>
    <t>Dist30 33</t>
  </si>
  <si>
    <t>Tdist 33</t>
  </si>
  <si>
    <t>Dist180 33</t>
  </si>
  <si>
    <t>Abn 33</t>
  </si>
  <si>
    <t>Tabn 33</t>
  </si>
  <si>
    <t>Ent 36</t>
  </si>
  <si>
    <t>Dist 36</t>
  </si>
  <si>
    <t>Dist30 36</t>
  </si>
  <si>
    <t>Tdist 36</t>
  </si>
  <si>
    <t>Dist180 36</t>
  </si>
  <si>
    <t>Abn 36</t>
  </si>
  <si>
    <t>Tabn 36</t>
  </si>
  <si>
    <t>Ent 37</t>
  </si>
  <si>
    <t>Dist 37</t>
  </si>
  <si>
    <t>Dist30 37</t>
  </si>
  <si>
    <t>Tdist 37</t>
  </si>
  <si>
    <t>Dist180 37</t>
  </si>
  <si>
    <t>Abn 37</t>
  </si>
  <si>
    <t>Tabn 37</t>
  </si>
  <si>
    <t>Ent 40</t>
  </si>
  <si>
    <t>Dist 40</t>
  </si>
  <si>
    <t>Dist30 40</t>
  </si>
  <si>
    <t>Tdist 40</t>
  </si>
  <si>
    <t>Dist180 40</t>
  </si>
  <si>
    <t>Abn 40</t>
  </si>
  <si>
    <t>Tabn 40</t>
  </si>
  <si>
    <t>Ent 46</t>
  </si>
  <si>
    <t>Dist 46</t>
  </si>
  <si>
    <t>Dist30 46</t>
  </si>
  <si>
    <t>Tdist 46</t>
  </si>
  <si>
    <t>Dist180 46</t>
  </si>
  <si>
    <t>Abn 46</t>
  </si>
  <si>
    <t>Tabn 46</t>
  </si>
  <si>
    <t>Ent 57</t>
  </si>
  <si>
    <t>Dist 57</t>
  </si>
  <si>
    <t>Dist30 57</t>
  </si>
  <si>
    <t>Tdist 57</t>
  </si>
  <si>
    <t>Dist180 57</t>
  </si>
  <si>
    <t>Abn 57</t>
  </si>
  <si>
    <t>Tabn 57</t>
  </si>
  <si>
    <t>Ent 62</t>
  </si>
  <si>
    <t>Dist 62</t>
  </si>
  <si>
    <t>Dist30 62</t>
  </si>
  <si>
    <t>Tdist 62</t>
  </si>
  <si>
    <t>Dist180 62</t>
  </si>
  <si>
    <t>Abn 62</t>
  </si>
  <si>
    <t>Tabn 62</t>
  </si>
  <si>
    <t>Ent 67</t>
  </si>
  <si>
    <t>Dist 67</t>
  </si>
  <si>
    <t>Dist30 67</t>
  </si>
  <si>
    <t>Tdist 67</t>
  </si>
  <si>
    <t>Dist180 67</t>
  </si>
  <si>
    <t>Abn 67</t>
  </si>
  <si>
    <t>Tabn 67</t>
  </si>
  <si>
    <t>Ent 68</t>
  </si>
  <si>
    <t>Dist 68</t>
  </si>
  <si>
    <t>Dist30 68</t>
  </si>
  <si>
    <t>Tdist 68</t>
  </si>
  <si>
    <t>Dist180 68</t>
  </si>
  <si>
    <t>Abn 68</t>
  </si>
  <si>
    <t>Tabn 68</t>
  </si>
  <si>
    <t>Ent 69</t>
  </si>
  <si>
    <t>Dist 69</t>
  </si>
  <si>
    <t>Dist30 69</t>
  </si>
  <si>
    <t>Tdist 69</t>
  </si>
  <si>
    <t>Dist180 69</t>
  </si>
  <si>
    <t>Abn 69</t>
  </si>
  <si>
    <t>Tabn 69</t>
  </si>
  <si>
    <t>Ent 71</t>
  </si>
  <si>
    <t>Dist 71</t>
  </si>
  <si>
    <t>Dist30 71</t>
  </si>
  <si>
    <t>Tdist 71</t>
  </si>
  <si>
    <t>Dist180 71</t>
  </si>
  <si>
    <t>Abn 71</t>
  </si>
  <si>
    <t>Tabn 71</t>
  </si>
  <si>
    <t>Ent 76</t>
  </si>
  <si>
    <t>Dist 76</t>
  </si>
  <si>
    <t>Dist30 76</t>
  </si>
  <si>
    <t>Tdist 76</t>
  </si>
  <si>
    <t>Dist180 76</t>
  </si>
  <si>
    <t>Abn 76</t>
  </si>
  <si>
    <t>Tabn 76</t>
  </si>
  <si>
    <t>Ent 22</t>
  </si>
  <si>
    <t>Dist 22</t>
  </si>
  <si>
    <t>Dist30 22</t>
  </si>
  <si>
    <t>Tdist 22</t>
  </si>
  <si>
    <t>Dist180 22</t>
  </si>
  <si>
    <t>Abn 22</t>
  </si>
  <si>
    <t>Tabn 22</t>
  </si>
  <si>
    <t>Ent 42</t>
  </si>
  <si>
    <t>Dist 42</t>
  </si>
  <si>
    <t>Dist30 42</t>
  </si>
  <si>
    <t>Tdist 42</t>
  </si>
  <si>
    <t>Dist180 42</t>
  </si>
  <si>
    <t>Abn 42</t>
  </si>
  <si>
    <t>Tabn 42</t>
  </si>
  <si>
    <t>Ent 54</t>
  </si>
  <si>
    <t>Dist 54</t>
  </si>
  <si>
    <t>Dist30 54</t>
  </si>
  <si>
    <t>Tdist 54</t>
  </si>
  <si>
    <t>Dist180 54</t>
  </si>
  <si>
    <t>Abn 54</t>
  </si>
  <si>
    <t>Tabn 54</t>
  </si>
  <si>
    <t>Ent 55</t>
  </si>
  <si>
    <t>Dist 55</t>
  </si>
  <si>
    <t>Dist30 55</t>
  </si>
  <si>
    <t>Tdist 55</t>
  </si>
  <si>
    <t>Dist180 55</t>
  </si>
  <si>
    <t>Abn 55</t>
  </si>
  <si>
    <t>Tabn 55</t>
  </si>
  <si>
    <t>Ent 04</t>
  </si>
  <si>
    <t>Dist 04</t>
  </si>
  <si>
    <t>Dist30 04</t>
  </si>
  <si>
    <t>Tdist 04</t>
  </si>
  <si>
    <t>Dist180 04</t>
  </si>
  <si>
    <t>Abn 04</t>
  </si>
  <si>
    <t>Tabn 04</t>
  </si>
  <si>
    <t>Ent 17</t>
  </si>
  <si>
    <t>Dist 17</t>
  </si>
  <si>
    <t>Dist30 17</t>
  </si>
  <si>
    <t>Tdist 17</t>
  </si>
  <si>
    <t>Dist180 17</t>
  </si>
  <si>
    <t>Abn 17</t>
  </si>
  <si>
    <t>Tabn 17</t>
  </si>
  <si>
    <t>Ent 19</t>
  </si>
  <si>
    <t>Dist 19</t>
  </si>
  <si>
    <t>Dist30 19</t>
  </si>
  <si>
    <t>Tdist 19</t>
  </si>
  <si>
    <t>Dist180 19</t>
  </si>
  <si>
    <t>Abn 19</t>
  </si>
  <si>
    <t>Tabn 19</t>
  </si>
  <si>
    <t>Ent 84</t>
  </si>
  <si>
    <t>Dist 84</t>
  </si>
  <si>
    <t>Dist30 84</t>
  </si>
  <si>
    <t>Tdist 84</t>
  </si>
  <si>
    <t>Dist180 84</t>
  </si>
  <si>
    <t>Abn 84</t>
  </si>
  <si>
    <t>Tabn 84</t>
  </si>
  <si>
    <t>Ent 70</t>
  </si>
  <si>
    <t>Dist 70</t>
  </si>
  <si>
    <t>Dist30 70</t>
  </si>
  <si>
    <t>Tdist 70</t>
  </si>
  <si>
    <t>Dist180 70</t>
  </si>
  <si>
    <t>Abn 70</t>
  </si>
  <si>
    <t>Tabn 70</t>
  </si>
  <si>
    <t>Ent 24</t>
  </si>
  <si>
    <t>Dist 24</t>
  </si>
  <si>
    <t>Dist30 24</t>
  </si>
  <si>
    <t>Tdist 24</t>
  </si>
  <si>
    <t>Dist180 24</t>
  </si>
  <si>
    <t>Abn 24</t>
  </si>
  <si>
    <t>Tabn 24</t>
  </si>
  <si>
    <t>Ent 03</t>
  </si>
  <si>
    <t>Dist 03</t>
  </si>
  <si>
    <t>Dist30 03</t>
  </si>
  <si>
    <t>Tdist 03</t>
  </si>
  <si>
    <t>Dist180 03</t>
  </si>
  <si>
    <t>Abn 03</t>
  </si>
  <si>
    <t>Tabn 03</t>
  </si>
  <si>
    <t>Ent 25</t>
  </si>
  <si>
    <t>Dist 25</t>
  </si>
  <si>
    <t>Dist30 25</t>
  </si>
  <si>
    <t>Tdist 25</t>
  </si>
  <si>
    <t>Dist180 25</t>
  </si>
  <si>
    <t>Abn 25</t>
  </si>
  <si>
    <t>Tabn 25</t>
  </si>
  <si>
    <t>Ent 27</t>
  </si>
  <si>
    <t>Dist 27</t>
  </si>
  <si>
    <t>Dist30 27</t>
  </si>
  <si>
    <t>Tdist 27</t>
  </si>
  <si>
    <t>Dist180 27</t>
  </si>
  <si>
    <t>Abn 27</t>
  </si>
  <si>
    <t>Tabn 27</t>
  </si>
  <si>
    <t>Ent 28</t>
  </si>
  <si>
    <t>Dist 28</t>
  </si>
  <si>
    <t>Dist30 28</t>
  </si>
  <si>
    <t>Tdist 28</t>
  </si>
  <si>
    <t>Dist180 28</t>
  </si>
  <si>
    <t>Abn 28</t>
  </si>
  <si>
    <t>Tabn 28</t>
  </si>
  <si>
    <t>Ent 38</t>
  </si>
  <si>
    <t>Dist 38</t>
  </si>
  <si>
    <t>Dist30 38</t>
  </si>
  <si>
    <t>Tdist 38</t>
  </si>
  <si>
    <t>Dist180 38</t>
  </si>
  <si>
    <t>Abn 38</t>
  </si>
  <si>
    <t>Tabn 38</t>
  </si>
  <si>
    <t>Ent 41</t>
  </si>
  <si>
    <t>Dist 41</t>
  </si>
  <si>
    <t>Dist30 41</t>
  </si>
  <si>
    <t>Tdist 41</t>
  </si>
  <si>
    <t>Dist180 41</t>
  </si>
  <si>
    <t>Abn 41</t>
  </si>
  <si>
    <t>Tabn 41</t>
  </si>
  <si>
    <t>Ent 75</t>
  </si>
  <si>
    <t>Dist 75</t>
  </si>
  <si>
    <t>Dist30 75</t>
  </si>
  <si>
    <t>Tdist 75</t>
  </si>
  <si>
    <t>Dist180 75</t>
  </si>
  <si>
    <t>Abn 75</t>
  </si>
  <si>
    <t>Tabn 75</t>
  </si>
  <si>
    <t>Ent 14</t>
  </si>
  <si>
    <t>Dist 14</t>
  </si>
  <si>
    <t>Dist30 14</t>
  </si>
  <si>
    <t>Tdist 14</t>
  </si>
  <si>
    <t>Dist180 14</t>
  </si>
  <si>
    <t>Abn 14</t>
  </si>
  <si>
    <t>Tabn 14</t>
  </si>
  <si>
    <t>Ent 49</t>
  </si>
  <si>
    <t>Dist 49</t>
  </si>
  <si>
    <t>Dist30 49</t>
  </si>
  <si>
    <t>Tdist 49</t>
  </si>
  <si>
    <t>Dist180 49</t>
  </si>
  <si>
    <t>Abn 49</t>
  </si>
  <si>
    <t>Tabn 49</t>
  </si>
  <si>
    <t>Ent 65</t>
  </si>
  <si>
    <t>Dist 65</t>
  </si>
  <si>
    <t>Dist30 65</t>
  </si>
  <si>
    <t>Tdist 65</t>
  </si>
  <si>
    <t>Dist180 65</t>
  </si>
  <si>
    <t>Abn 65</t>
  </si>
  <si>
    <t>Tabn 65</t>
  </si>
  <si>
    <t>Ent 79</t>
  </si>
  <si>
    <t>Dist 79</t>
  </si>
  <si>
    <t>Dist30 79</t>
  </si>
  <si>
    <t>Tdist 79</t>
  </si>
  <si>
    <t>Dist180 79</t>
  </si>
  <si>
    <t>Abn 79</t>
  </si>
  <si>
    <t>Tabn 79</t>
  </si>
  <si>
    <t>Ent 87</t>
  </si>
  <si>
    <t>Dist 87</t>
  </si>
  <si>
    <t>Dist30 87</t>
  </si>
  <si>
    <t>Tdist 87</t>
  </si>
  <si>
    <t>Dist180 87</t>
  </si>
  <si>
    <t>Abn 87</t>
  </si>
  <si>
    <t>Tabn 87</t>
  </si>
  <si>
    <t>Ent 23</t>
  </si>
  <si>
    <t>Dist 23</t>
  </si>
  <si>
    <t>Dist30 23</t>
  </si>
  <si>
    <t>Tdist 23</t>
  </si>
  <si>
    <t>Dist180 23</t>
  </si>
  <si>
    <t>Abn 23</t>
  </si>
  <si>
    <t>Tabn 23</t>
  </si>
  <si>
    <t>Ent 26</t>
  </si>
  <si>
    <t>Dist 26</t>
  </si>
  <si>
    <t>Dist30 26</t>
  </si>
  <si>
    <t>Tdist 26</t>
  </si>
  <si>
    <t>Dist180 26</t>
  </si>
  <si>
    <t>Abn 26</t>
  </si>
  <si>
    <t>Tabn 26</t>
  </si>
  <si>
    <t>Ent 30</t>
  </si>
  <si>
    <t>Dist 30</t>
  </si>
  <si>
    <t>Dist30 30</t>
  </si>
  <si>
    <t>Tdist 30</t>
  </si>
  <si>
    <t>Dist180 30</t>
  </si>
  <si>
    <t>Abn 30</t>
  </si>
  <si>
    <t>Tabn 30</t>
  </si>
  <si>
    <t>Ent 34</t>
  </si>
  <si>
    <t>Dist 34</t>
  </si>
  <si>
    <t>Dist30 34</t>
  </si>
  <si>
    <t>Tdist 34</t>
  </si>
  <si>
    <t>Dist180 34</t>
  </si>
  <si>
    <t>Abn 34</t>
  </si>
  <si>
    <t>Tabn 34</t>
  </si>
  <si>
    <t>Ent 61</t>
  </si>
  <si>
    <t>Dist 61</t>
  </si>
  <si>
    <t>Dist30 61</t>
  </si>
  <si>
    <t>Tdist 61</t>
  </si>
  <si>
    <t>Dist180 61</t>
  </si>
  <si>
    <t>Abn 61</t>
  </si>
  <si>
    <t>Tabn 61</t>
  </si>
  <si>
    <t>Ent 01</t>
  </si>
  <si>
    <t>Dist 01</t>
  </si>
  <si>
    <t>Dist30 01</t>
  </si>
  <si>
    <t>Tdist 01</t>
  </si>
  <si>
    <t>Dist180 01</t>
  </si>
  <si>
    <t>Abn 01</t>
  </si>
  <si>
    <t>Tabn 01</t>
  </si>
  <si>
    <t>Ent 05</t>
  </si>
  <si>
    <t>Dist 05</t>
  </si>
  <si>
    <t>Dist30 05</t>
  </si>
  <si>
    <t>Tdist 05</t>
  </si>
  <si>
    <t>Dist180 05</t>
  </si>
  <si>
    <t>Abn 05</t>
  </si>
  <si>
    <t>Tabn 05</t>
  </si>
  <si>
    <t>Ent 06</t>
  </si>
  <si>
    <t>Dist 06</t>
  </si>
  <si>
    <t>Dist30 06</t>
  </si>
  <si>
    <t>Tdist 06</t>
  </si>
  <si>
    <t>Dist180 06</t>
  </si>
  <si>
    <t>Abn 06</t>
  </si>
  <si>
    <t>Tabn 06</t>
  </si>
  <si>
    <t>Ent 07</t>
  </si>
  <si>
    <t>Dist 07</t>
  </si>
  <si>
    <t>Dist30 07</t>
  </si>
  <si>
    <t>Tdist 07</t>
  </si>
  <si>
    <t>Dist180 07</t>
  </si>
  <si>
    <t>Abn 07</t>
  </si>
  <si>
    <t>Tabn 07</t>
  </si>
  <si>
    <t>Ent 08</t>
  </si>
  <si>
    <t>Dist 08</t>
  </si>
  <si>
    <t>Dist30 08</t>
  </si>
  <si>
    <t>Tdist 08</t>
  </si>
  <si>
    <t>Dist180 08</t>
  </si>
  <si>
    <t>Abn 08</t>
  </si>
  <si>
    <t>Tabn 08</t>
  </si>
  <si>
    <t>Ent 09</t>
  </si>
  <si>
    <t>Dist 09</t>
  </si>
  <si>
    <t>Dist30 09</t>
  </si>
  <si>
    <t>Tdist 09</t>
  </si>
  <si>
    <t>Dist180 09</t>
  </si>
  <si>
    <t>Abn 09</t>
  </si>
  <si>
    <t>Tabn 09</t>
  </si>
  <si>
    <t>Ent 15</t>
  </si>
  <si>
    <t>Dist 15</t>
  </si>
  <si>
    <t>Dist30 15</t>
  </si>
  <si>
    <t>Tdist 15</t>
  </si>
  <si>
    <t>Dist180 15</t>
  </si>
  <si>
    <t>Abn 15</t>
  </si>
  <si>
    <t>Tabn 15</t>
  </si>
  <si>
    <t>Ent 20</t>
  </si>
  <si>
    <t>Dist 20</t>
  </si>
  <si>
    <t>Dist30 20</t>
  </si>
  <si>
    <t>Tdist 20</t>
  </si>
  <si>
    <t>Dist180 20</t>
  </si>
  <si>
    <t>Abn 20</t>
  </si>
  <si>
    <t>Tabn 20</t>
  </si>
  <si>
    <t>Кол-во потерянных</t>
  </si>
  <si>
    <t>Время до потери звонка</t>
  </si>
  <si>
    <t>Среднее время до потери</t>
  </si>
  <si>
    <t>Индекс потребительской лояльности. Рассчитывается исходя из ответов клиентов на вопрос, готовы ли они порекомендовать нашу компанию другим людям. Клиент оценивает готовность по 11-балльной шкале (от 0 до 10).</t>
  </si>
  <si>
    <r>
      <t xml:space="preserve">(количество оценок 9 и 10 - количество оценок 0, 1, 2, 3, 4, 5, 6) </t>
    </r>
    <r>
      <rPr>
        <b/>
        <sz val="12"/>
        <rFont val="Arial"/>
        <family val="2"/>
        <charset val="204"/>
      </rPr>
      <t xml:space="preserve">/ </t>
    </r>
    <r>
      <rPr>
        <sz val="10"/>
        <rFont val="Arial"/>
        <family val="2"/>
        <charset val="204"/>
      </rPr>
      <t>общее количество оценок * 100%</t>
    </r>
  </si>
  <si>
    <t>NPS,%</t>
  </si>
  <si>
    <t>ОИО Сибирь+ДВ+Юг</t>
  </si>
  <si>
    <t>ОИО СЗ+Поволжье</t>
  </si>
  <si>
    <t>ОЭО СЗ+Поволжье</t>
  </si>
  <si>
    <t>ОЭО Сибирь+ДВ</t>
  </si>
  <si>
    <r>
      <rPr>
        <b/>
        <sz val="10"/>
        <color rgb="FF002060"/>
        <rFont val="Arial Cyr"/>
        <charset val="204"/>
      </rPr>
      <t>Задание 4:</t>
    </r>
    <r>
      <rPr>
        <sz val="10"/>
        <color rgb="FF002060"/>
        <rFont val="Arial Cyr"/>
        <charset val="204"/>
      </rPr>
      <t xml:space="preserve"> Формирование итоговой таблицы по показателям за любой день месяца.</t>
    </r>
  </si>
  <si>
    <r>
      <t>среднее время ответа</t>
    </r>
    <r>
      <rPr>
        <b/>
        <sz val="10"/>
        <color theme="1"/>
        <rFont val="Arial"/>
        <family val="2"/>
        <charset val="204"/>
      </rPr>
      <t xml:space="preserve">
</t>
    </r>
  </si>
  <si>
    <t>FCR 24,%</t>
  </si>
  <si>
    <t>Описание параметров таблицы</t>
  </si>
  <si>
    <t>Отдел информационного обслуживания</t>
  </si>
  <si>
    <t>Отдел экспертного обслуживания</t>
  </si>
  <si>
    <t>Ключевые клиенты</t>
  </si>
  <si>
    <t>1. На зеленых листах дана статистика по показателям ЦКС Краснодар за апрель 2017. Необходимо на листе "Таблица итогов за день" настроить формулы в желтых ячейках таким образом, чтобы при изменении даты в ячейки A1, атоматически проставлялись соответствующие этой дате значения.</t>
  </si>
  <si>
    <t>2. Показатели, которые были невыполнены, должны  выделяться другим цветом.</t>
  </si>
  <si>
    <t>3. Для каждой линии обслуживания создать диаграммы по показателям AWT и LCR. На диаграмме наглядно должно быть видно невыполнение показателей по тому или иному 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</si>
</sst>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%"/>
    <numFmt numFmtId="167" formatCode="d/m;@"/>
  </numFmts>
  <fonts count="1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1"/>
      <name val="Tahoma"/>
      <family val="2"/>
      <charset val="204"/>
    </font>
    <font>
      <b/>
      <sz val="10"/>
      <name val="Arial Cyr"/>
      <charset val="204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 Narrow"/>
      <family val="2"/>
      <charset val="204"/>
    </font>
    <font>
      <sz val="10"/>
      <name val="Arial"/>
      <family val="2"/>
    </font>
    <font>
      <b/>
      <sz val="9"/>
      <name val="Arial"/>
      <family val="2"/>
    </font>
    <font>
      <sz val="9"/>
      <name val="Arial Narrow"/>
      <family val="2"/>
      <charset val="204"/>
    </font>
    <font>
      <sz val="9"/>
      <name val="Arial"/>
      <family val="2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0" tint="-0.14999847407452621"/>
      <name val="Arial"/>
      <family val="2"/>
    </font>
    <font>
      <sz val="10"/>
      <color rgb="FFFF0000"/>
      <name val="Arial Cyr"/>
      <charset val="204"/>
    </font>
    <font>
      <sz val="8"/>
      <color theme="0"/>
      <name val="Arial"/>
      <family val="2"/>
    </font>
    <font>
      <sz val="10"/>
      <color theme="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sz val="8"/>
      <color theme="1"/>
      <name val="Arial"/>
      <family val="2"/>
    </font>
    <font>
      <sz val="8"/>
      <color theme="1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8"/>
      <color rgb="FF0000FF"/>
      <name val="Calibri"/>
      <family val="2"/>
      <charset val="204"/>
      <scheme val="minor"/>
    </font>
    <font>
      <u/>
      <sz val="8"/>
      <color rgb="FF80008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b/>
      <sz val="7"/>
      <color rgb="FFFF0000"/>
      <name val="Arial"/>
      <family val="2"/>
      <charset val="204"/>
    </font>
    <font>
      <b/>
      <sz val="7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name val="Arial"/>
      <family val="2"/>
      <charset val="204"/>
    </font>
    <font>
      <b/>
      <sz val="8"/>
      <color theme="0"/>
      <name val="Arial"/>
      <family val="2"/>
    </font>
    <font>
      <b/>
      <sz val="10"/>
      <color theme="0"/>
      <name val="Arial Cyr"/>
      <charset val="204"/>
    </font>
    <font>
      <sz val="11"/>
      <color indexed="8"/>
      <name val="Calibri"/>
      <family val="2"/>
      <charset val="204"/>
    </font>
    <font>
      <sz val="7"/>
      <name val="Arial Cyr"/>
      <charset val="204"/>
    </font>
    <font>
      <b/>
      <sz val="7"/>
      <name val="Arial Cyr"/>
      <charset val="204"/>
    </font>
    <font>
      <b/>
      <i/>
      <sz val="7"/>
      <name val="Arial Cyr"/>
      <charset val="204"/>
    </font>
    <font>
      <b/>
      <sz val="7"/>
      <name val="Arial"/>
      <family val="2"/>
    </font>
    <font>
      <b/>
      <sz val="7"/>
      <name val="Calibri"/>
      <family val="2"/>
      <charset val="204"/>
      <scheme val="minor"/>
    </font>
    <font>
      <sz val="7"/>
      <color theme="0" tint="-0.14999847407452621"/>
      <name val="Arial Cyr"/>
      <charset val="204"/>
    </font>
    <font>
      <sz val="7"/>
      <color theme="0"/>
      <name val="Arial Cyr"/>
      <charset val="204"/>
    </font>
    <font>
      <sz val="10"/>
      <color rgb="FF002060"/>
      <name val="Arial Cyr"/>
      <charset val="204"/>
    </font>
    <font>
      <b/>
      <sz val="10"/>
      <color rgb="FF002060"/>
      <name val="Arial Cyr"/>
      <charset val="204"/>
    </font>
    <font>
      <b/>
      <sz val="8"/>
      <color rgb="FF002060"/>
      <name val="Arial Cyr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theme="0" tint="-0.24994659260841701"/>
      </right>
      <top style="medium">
        <color indexed="64"/>
      </top>
      <bottom style="dotted">
        <color theme="0" tint="-0.24994659260841701"/>
      </bottom>
      <diagonal/>
    </border>
    <border>
      <left style="dotted">
        <color theme="0" tint="-0.24994659260841701"/>
      </left>
      <right style="dotted">
        <color theme="0" tint="-0.24994659260841701"/>
      </right>
      <top style="medium">
        <color indexed="64"/>
      </top>
      <bottom style="dotted">
        <color theme="0" tint="-0.24994659260841701"/>
      </bottom>
      <diagonal/>
    </border>
    <border>
      <left style="dotted">
        <color theme="0" tint="-0.24994659260841701"/>
      </left>
      <right style="medium">
        <color indexed="64"/>
      </right>
      <top style="medium">
        <color indexed="64"/>
      </top>
      <bottom style="dotted">
        <color theme="0" tint="-0.24994659260841701"/>
      </bottom>
      <diagonal/>
    </border>
    <border>
      <left style="medium">
        <color indexed="64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dotted">
        <color theme="0" tint="-0.24994659260841701"/>
      </left>
      <right style="medium">
        <color indexed="64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indexed="64"/>
      </left>
      <right style="dotted">
        <color theme="0" tint="-0.24994659260841701"/>
      </right>
      <top style="dotted">
        <color theme="0" tint="-0.24994659260841701"/>
      </top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/>
      <diagonal/>
    </border>
    <border>
      <left style="dotted">
        <color theme="0" tint="-0.24994659260841701"/>
      </left>
      <right style="medium">
        <color indexed="64"/>
      </right>
      <top style="dotted">
        <color theme="0" tint="-0.24994659260841701"/>
      </top>
      <bottom/>
      <diagonal/>
    </border>
    <border>
      <left style="medium">
        <color indexed="64"/>
      </left>
      <right style="dotted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dotted">
        <color theme="0" tint="-0.24994659260841701"/>
      </left>
      <right style="dotted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dotted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theme="0" tint="-0.24994659260841701"/>
      </right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/>
      <bottom/>
      <diagonal/>
    </border>
    <border>
      <left style="dotted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theme="0" tint="-0.24994659260841701"/>
      </right>
      <top/>
      <bottom style="medium">
        <color indexed="64"/>
      </bottom>
      <diagonal/>
    </border>
    <border>
      <left style="dotted">
        <color theme="0" tint="-0.24994659260841701"/>
      </left>
      <right style="dotted">
        <color theme="0" tint="-0.24994659260841701"/>
      </right>
      <top/>
      <bottom style="medium">
        <color indexed="64"/>
      </bottom>
      <diagonal/>
    </border>
    <border>
      <left style="dotted">
        <color theme="0" tint="-0.2499465926084170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tted">
        <color theme="0" tint="-0.24994659260841701"/>
      </top>
      <bottom style="dotted">
        <color theme="0" tint="-0.24994659260841701"/>
      </bottom>
      <diagonal/>
    </border>
    <border>
      <left style="dotted">
        <color theme="0" tint="-0.14996795556505021"/>
      </left>
      <right style="dotted">
        <color theme="0" tint="-0.14996795556505021"/>
      </right>
      <top/>
      <bottom style="dotted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theme="0" tint="-0.14996795556505021"/>
      </bottom>
      <diagonal/>
    </border>
    <border>
      <left/>
      <right style="medium">
        <color indexed="64"/>
      </right>
      <top style="medium">
        <color indexed="64"/>
      </top>
      <bottom style="dotted">
        <color theme="0" tint="-0.14996795556505021"/>
      </bottom>
      <diagonal/>
    </border>
    <border>
      <left style="medium">
        <color indexed="64"/>
      </left>
      <right style="dotted">
        <color theme="0" tint="-0.24994659260841701"/>
      </right>
      <top style="medium">
        <color indexed="64"/>
      </top>
      <bottom style="dotted">
        <color theme="0" tint="-0.14996795556505021"/>
      </bottom>
      <diagonal/>
    </border>
    <border>
      <left style="dotted">
        <color theme="0" tint="-0.24994659260841701"/>
      </left>
      <right style="dotted">
        <color theme="0" tint="-0.24994659260841701"/>
      </right>
      <top style="medium">
        <color indexed="64"/>
      </top>
      <bottom style="dotted">
        <color theme="0" tint="-0.14996795556505021"/>
      </bottom>
      <diagonal/>
    </border>
    <border>
      <left style="dotted">
        <color theme="0" tint="-0.24994659260841701"/>
      </left>
      <right style="medium">
        <color indexed="64"/>
      </right>
      <top style="medium">
        <color indexed="64"/>
      </top>
      <bottom style="dotted">
        <color theme="0" tint="-0.14996795556505021"/>
      </bottom>
      <diagonal/>
    </border>
    <border>
      <left style="medium">
        <color indexed="64"/>
      </left>
      <right style="dotted">
        <color theme="0" tint="-0.14996795556505021"/>
      </right>
      <top/>
      <bottom style="dotted">
        <color theme="0" tint="-0.14996795556505021"/>
      </bottom>
      <diagonal/>
    </border>
    <border>
      <left style="dotted">
        <color theme="0" tint="-0.14996795556505021"/>
      </left>
      <right style="medium">
        <color indexed="64"/>
      </right>
      <top/>
      <bottom style="dotted">
        <color theme="0" tint="-0.14996795556505021"/>
      </bottom>
      <diagonal/>
    </border>
    <border>
      <left style="medium">
        <color indexed="64"/>
      </left>
      <right style="dotted">
        <color theme="0" tint="-0.14996795556505021"/>
      </right>
      <top/>
      <bottom style="dotted">
        <color theme="0" tint="-0.24994659260841701"/>
      </bottom>
      <diagonal/>
    </border>
    <border>
      <left style="dotted">
        <color theme="0" tint="-0.14996795556505021"/>
      </left>
      <right style="dotted">
        <color theme="0" tint="-0.14996795556505021"/>
      </right>
      <top/>
      <bottom style="dotted">
        <color theme="0" tint="-0.24994659260841701"/>
      </bottom>
      <diagonal/>
    </border>
    <border>
      <left style="dotted">
        <color theme="0" tint="-0.14996795556505021"/>
      </left>
      <right style="medium">
        <color indexed="64"/>
      </right>
      <top/>
      <bottom style="dotted">
        <color theme="0" tint="-0.24994659260841701"/>
      </bottom>
      <diagonal/>
    </border>
  </borders>
  <cellStyleXfs count="626">
    <xf numFmtId="0" fontId="0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49" fillId="0" borderId="0">
      <alignment vertical="center"/>
    </xf>
    <xf numFmtId="0" fontId="49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0" fillId="3" borderId="0" applyNumberFormat="0" applyBorder="0" applyAlignment="0" applyProtection="0"/>
    <xf numFmtId="0" fontId="32" fillId="20" borderId="1" applyNumberFormat="0" applyAlignment="0" applyProtection="0"/>
    <xf numFmtId="0" fontId="37" fillId="21" borderId="2" applyNumberFormat="0" applyAlignment="0" applyProtection="0"/>
    <xf numFmtId="0" fontId="41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0" fillId="7" borderId="1" applyNumberFormat="0" applyAlignment="0" applyProtection="0"/>
    <xf numFmtId="0" fontId="42" fillId="0" borderId="6" applyNumberFormat="0" applyFill="0" applyAlignment="0" applyProtection="0"/>
    <xf numFmtId="0" fontId="39" fillId="22" borderId="0" applyNumberFormat="0" applyBorder="0" applyAlignment="0" applyProtection="0"/>
    <xf numFmtId="0" fontId="21" fillId="0" borderId="0"/>
    <xf numFmtId="0" fontId="26" fillId="23" borderId="7" applyNumberFormat="0" applyFont="0" applyAlignment="0" applyProtection="0"/>
    <xf numFmtId="0" fontId="31" fillId="20" borderId="8" applyNumberFormat="0" applyAlignment="0" applyProtection="0"/>
    <xf numFmtId="0" fontId="23" fillId="0" borderId="0"/>
    <xf numFmtId="0" fontId="38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7" borderId="1" applyNumberFormat="0" applyAlignment="0" applyProtection="0"/>
    <xf numFmtId="0" fontId="31" fillId="20" borderId="8" applyNumberFormat="0" applyAlignment="0" applyProtection="0"/>
    <xf numFmtId="0" fontId="32" fillId="20" borderId="1" applyNumberFormat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21" borderId="2" applyNumberFormat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47" fillId="0" borderId="0"/>
    <xf numFmtId="0" fontId="25" fillId="0" borderId="0"/>
    <xf numFmtId="0" fontId="48" fillId="0" borderId="0"/>
    <xf numFmtId="0" fontId="25" fillId="0" borderId="0"/>
    <xf numFmtId="0" fontId="40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21" fillId="23" borderId="7" applyNumberFormat="0" applyFont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2" fillId="0" borderId="6" applyNumberFormat="0" applyFill="0" applyAlignment="0" applyProtection="0"/>
    <xf numFmtId="0" fontId="23" fillId="0" borderId="0"/>
    <xf numFmtId="0" fontId="43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44" fillId="4" borderId="0" applyNumberFormat="0" applyBorder="0" applyAlignment="0" applyProtection="0"/>
    <xf numFmtId="0" fontId="55" fillId="0" borderId="0"/>
    <xf numFmtId="9" fontId="25" fillId="0" borderId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24" fillId="0" borderId="0"/>
    <xf numFmtId="0" fontId="55" fillId="0" borderId="0"/>
    <xf numFmtId="0" fontId="55" fillId="0" borderId="0"/>
    <xf numFmtId="0" fontId="55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55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0" borderId="0"/>
    <xf numFmtId="0" fontId="25" fillId="0" borderId="0"/>
    <xf numFmtId="0" fontId="6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5" fillId="0" borderId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5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9" fontId="16" fillId="0" borderId="0" applyFont="0" applyFill="0" applyBorder="0" applyAlignment="0" applyProtection="0"/>
    <xf numFmtId="0" fontId="15" fillId="0" borderId="0"/>
    <xf numFmtId="0" fontId="14" fillId="0" borderId="0"/>
    <xf numFmtId="0" fontId="74" fillId="0" borderId="0" applyNumberFormat="0" applyFill="0" applyBorder="0" applyAlignment="0" applyProtection="0"/>
    <xf numFmtId="0" fontId="75" fillId="0" borderId="31" applyNumberFormat="0" applyFill="0" applyAlignment="0" applyProtection="0"/>
    <xf numFmtId="0" fontId="76" fillId="0" borderId="32" applyNumberFormat="0" applyFill="0" applyAlignment="0" applyProtection="0"/>
    <xf numFmtId="0" fontId="77" fillId="0" borderId="33" applyNumberFormat="0" applyFill="0" applyAlignment="0" applyProtection="0"/>
    <xf numFmtId="0" fontId="77" fillId="0" borderId="0" applyNumberFormat="0" applyFill="0" applyBorder="0" applyAlignment="0" applyProtection="0"/>
    <xf numFmtId="0" fontId="78" fillId="35" borderId="0" applyNumberFormat="0" applyBorder="0" applyAlignment="0" applyProtection="0"/>
    <xf numFmtId="0" fontId="79" fillId="36" borderId="0" applyNumberFormat="0" applyBorder="0" applyAlignment="0" applyProtection="0"/>
    <xf numFmtId="0" fontId="80" fillId="37" borderId="0" applyNumberFormat="0" applyBorder="0" applyAlignment="0" applyProtection="0"/>
    <xf numFmtId="0" fontId="81" fillId="38" borderId="34" applyNumberFormat="0" applyAlignment="0" applyProtection="0"/>
    <xf numFmtId="0" fontId="82" fillId="39" borderId="35" applyNumberFormat="0" applyAlignment="0" applyProtection="0"/>
    <xf numFmtId="0" fontId="83" fillId="39" borderId="34" applyNumberFormat="0" applyAlignment="0" applyProtection="0"/>
    <xf numFmtId="0" fontId="84" fillId="0" borderId="36" applyNumberFormat="0" applyFill="0" applyAlignment="0" applyProtection="0"/>
    <xf numFmtId="0" fontId="67" fillId="40" borderId="37" applyNumberFormat="0" applyAlignment="0" applyProtection="0"/>
    <xf numFmtId="0" fontId="85" fillId="0" borderId="0" applyNumberFormat="0" applyFill="0" applyBorder="0" applyAlignment="0" applyProtection="0"/>
    <xf numFmtId="0" fontId="14" fillId="41" borderId="38" applyNumberFormat="0" applyFont="0" applyAlignment="0" applyProtection="0"/>
    <xf numFmtId="0" fontId="86" fillId="0" borderId="0" applyNumberFormat="0" applyFill="0" applyBorder="0" applyAlignment="0" applyProtection="0"/>
    <xf numFmtId="0" fontId="66" fillId="0" borderId="39" applyNumberFormat="0" applyFill="0" applyAlignment="0" applyProtection="0"/>
    <xf numFmtId="0" fontId="87" fillId="42" borderId="0" applyNumberFormat="0" applyBorder="0" applyAlignment="0" applyProtection="0"/>
    <xf numFmtId="0" fontId="14" fillId="32" borderId="0" applyNumberFormat="0" applyBorder="0" applyAlignment="0" applyProtection="0"/>
    <xf numFmtId="0" fontId="14" fillId="43" borderId="0" applyNumberFormat="0" applyBorder="0" applyAlignment="0" applyProtection="0"/>
    <xf numFmtId="0" fontId="87" fillId="44" borderId="0" applyNumberFormat="0" applyBorder="0" applyAlignment="0" applyProtection="0"/>
    <xf numFmtId="0" fontId="87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87" fillId="48" borderId="0" applyNumberFormat="0" applyBorder="0" applyAlignment="0" applyProtection="0"/>
    <xf numFmtId="0" fontId="87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87" fillId="52" borderId="0" applyNumberFormat="0" applyBorder="0" applyAlignment="0" applyProtection="0"/>
    <xf numFmtId="0" fontId="87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87" fillId="64" borderId="0" applyNumberFormat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" fillId="0" borderId="0"/>
    <xf numFmtId="0" fontId="13" fillId="41" borderId="38" applyNumberFormat="0" applyFont="0" applyAlignment="0" applyProtection="0"/>
    <xf numFmtId="0" fontId="13" fillId="32" borderId="0" applyNumberFormat="0" applyBorder="0" applyAlignment="0" applyProtection="0"/>
    <xf numFmtId="0" fontId="13" fillId="43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62" borderId="0" applyNumberFormat="0" applyBorder="0" applyAlignment="0" applyProtection="0"/>
    <xf numFmtId="0" fontId="13" fillId="63" borderId="0" applyNumberFormat="0" applyBorder="0" applyAlignment="0" applyProtection="0"/>
    <xf numFmtId="0" fontId="98" fillId="0" borderId="0"/>
    <xf numFmtId="0" fontId="99" fillId="0" borderId="0"/>
    <xf numFmtId="0" fontId="68" fillId="0" borderId="0"/>
    <xf numFmtId="0" fontId="12" fillId="0" borderId="0"/>
    <xf numFmtId="0" fontId="103" fillId="0" borderId="0" applyFill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23" borderId="7" applyNumberFormat="0" applyFont="0" applyAlignment="0" applyProtection="0"/>
    <xf numFmtId="0" fontId="21" fillId="0" borderId="0"/>
    <xf numFmtId="0" fontId="2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41" borderId="38" applyNumberFormat="0" applyFont="0" applyAlignment="0" applyProtection="0"/>
    <xf numFmtId="0" fontId="2" fillId="3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0" borderId="0"/>
    <xf numFmtId="0" fontId="2" fillId="41" borderId="38" applyNumberFormat="0" applyFont="0" applyAlignment="0" applyProtection="0"/>
    <xf numFmtId="0" fontId="2" fillId="3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0" fontId="98" fillId="0" borderId="0"/>
    <xf numFmtId="0" fontId="2" fillId="0" borderId="0"/>
    <xf numFmtId="0" fontId="28" fillId="0" borderId="0" applyFill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98">
    <xf numFmtId="0" fontId="0" fillId="0" borderId="0" xfId="0"/>
    <xf numFmtId="0" fontId="51" fillId="0" borderId="0" xfId="0" applyFont="1"/>
    <xf numFmtId="0" fontId="51" fillId="0" borderId="0" xfId="0" applyFont="1" applyFill="1"/>
    <xf numFmtId="0" fontId="55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52" fillId="0" borderId="0" xfId="0" applyFont="1" applyAlignment="1">
      <alignment vertical="center"/>
    </xf>
    <xf numFmtId="0" fontId="58" fillId="0" borderId="0" xfId="0" applyFont="1"/>
    <xf numFmtId="0" fontId="0" fillId="0" borderId="10" xfId="0" applyFont="1" applyFill="1" applyBorder="1" applyAlignment="1">
      <alignment horizontal="left"/>
    </xf>
    <xf numFmtId="0" fontId="56" fillId="25" borderId="10" xfId="0" applyFont="1" applyFill="1" applyBorder="1" applyAlignment="1">
      <alignment horizontal="centerContinuous"/>
    </xf>
    <xf numFmtId="167" fontId="56" fillId="25" borderId="10" xfId="0" applyNumberFormat="1" applyFont="1" applyFill="1" applyBorder="1" applyAlignment="1">
      <alignment horizontal="center" wrapText="1"/>
    </xf>
    <xf numFmtId="0" fontId="51" fillId="26" borderId="10" xfId="0" applyFont="1" applyFill="1" applyBorder="1"/>
    <xf numFmtId="0" fontId="51" fillId="26" borderId="10" xfId="0" applyFont="1" applyFill="1" applyBorder="1" applyAlignment="1">
      <alignment horizontal="center" vertical="center" wrapText="1"/>
    </xf>
    <xf numFmtId="3" fontId="54" fillId="26" borderId="10" xfId="0" applyNumberFormat="1" applyFont="1" applyFill="1" applyBorder="1" applyAlignment="1" applyProtection="1">
      <alignment horizontal="center" vertical="center" wrapText="1"/>
      <protection locked="0"/>
    </xf>
    <xf numFmtId="3" fontId="57" fillId="26" borderId="10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0" xfId="0" applyFont="1" applyFill="1" applyBorder="1" applyAlignment="1">
      <alignment horizontal="center" vertical="center" wrapText="1"/>
    </xf>
    <xf numFmtId="3" fontId="54" fillId="25" borderId="10" xfId="0" applyNumberFormat="1" applyFont="1" applyFill="1" applyBorder="1" applyAlignment="1" applyProtection="1">
      <alignment horizontal="center" vertical="center" wrapText="1"/>
      <protection locked="0"/>
    </xf>
    <xf numFmtId="3" fontId="54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5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0" xfId="0" applyFont="1" applyFill="1" applyBorder="1" applyAlignment="1">
      <alignment horizontal="left" vertical="center"/>
    </xf>
    <xf numFmtId="0" fontId="63" fillId="0" borderId="10" xfId="0" applyFont="1" applyBorder="1"/>
    <xf numFmtId="0" fontId="0" fillId="0" borderId="10" xfId="0" applyBorder="1"/>
    <xf numFmtId="0" fontId="50" fillId="24" borderId="10" xfId="0" applyFont="1" applyFill="1" applyBorder="1" applyAlignment="1">
      <alignment horizontal="center" vertical="center"/>
    </xf>
    <xf numFmtId="0" fontId="45" fillId="26" borderId="10" xfId="0" applyFont="1" applyFill="1" applyBorder="1" applyAlignment="1">
      <alignment vertical="center"/>
    </xf>
    <xf numFmtId="3" fontId="57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51" fillId="27" borderId="10" xfId="0" applyFont="1" applyFill="1" applyBorder="1"/>
    <xf numFmtId="0" fontId="51" fillId="27" borderId="10" xfId="0" applyFont="1" applyFill="1" applyBorder="1" applyAlignment="1">
      <alignment horizontal="center" vertical="center" wrapText="1"/>
    </xf>
    <xf numFmtId="3" fontId="54" fillId="27" borderId="10" xfId="0" applyNumberFormat="1" applyFont="1" applyFill="1" applyBorder="1" applyAlignment="1" applyProtection="1">
      <alignment horizontal="center" vertical="center" wrapText="1"/>
      <protection locked="0"/>
    </xf>
    <xf numFmtId="3" fontId="57" fillId="27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4" borderId="10" xfId="0" applyFont="1" applyFill="1" applyBorder="1" applyAlignment="1">
      <alignment horizontal="left"/>
    </xf>
    <xf numFmtId="0" fontId="0" fillId="24" borderId="10" xfId="0" applyFont="1" applyFill="1" applyBorder="1" applyAlignment="1">
      <alignment horizontal="center"/>
    </xf>
    <xf numFmtId="0" fontId="51" fillId="0" borderId="10" xfId="0" applyFont="1" applyBorder="1" applyAlignment="1">
      <alignment horizontal="center"/>
    </xf>
    <xf numFmtId="0" fontId="51" fillId="0" borderId="10" xfId="0" applyFont="1" applyBorder="1"/>
    <xf numFmtId="0" fontId="52" fillId="25" borderId="10" xfId="0" applyFont="1" applyFill="1" applyBorder="1" applyAlignment="1">
      <alignment horizontal="center" vertical="center" wrapText="1"/>
    </xf>
    <xf numFmtId="0" fontId="62" fillId="25" borderId="10" xfId="0" applyFont="1" applyFill="1" applyBorder="1" applyAlignment="1">
      <alignment horizontal="center" vertical="center"/>
    </xf>
    <xf numFmtId="0" fontId="53" fillId="25" borderId="10" xfId="0" applyFont="1" applyFill="1" applyBorder="1" applyAlignment="1">
      <alignment horizontal="left" vertical="center"/>
    </xf>
    <xf numFmtId="1" fontId="56" fillId="25" borderId="10" xfId="0" applyNumberFormat="1" applyFont="1" applyFill="1" applyBorder="1" applyAlignment="1">
      <alignment horizontal="center" wrapText="1"/>
    </xf>
    <xf numFmtId="1" fontId="62" fillId="25" borderId="10" xfId="0" applyNumberFormat="1" applyFont="1" applyFill="1" applyBorder="1" applyAlignment="1">
      <alignment horizontal="center" vertical="center"/>
    </xf>
    <xf numFmtId="1" fontId="53" fillId="25" borderId="10" xfId="0" applyNumberFormat="1" applyFont="1" applyFill="1" applyBorder="1" applyAlignment="1">
      <alignment horizontal="left" vertical="center"/>
    </xf>
    <xf numFmtId="1" fontId="52" fillId="25" borderId="10" xfId="0" applyNumberFormat="1" applyFont="1" applyFill="1" applyBorder="1" applyAlignment="1">
      <alignment horizontal="center" vertical="center" wrapText="1"/>
    </xf>
    <xf numFmtId="1" fontId="51" fillId="0" borderId="0" xfId="0" applyNumberFormat="1" applyFont="1"/>
    <xf numFmtId="166" fontId="50" fillId="0" borderId="10" xfId="143" applyNumberFormat="1" applyFont="1" applyFill="1" applyBorder="1" applyAlignment="1">
      <alignment horizontal="center" vertical="center"/>
    </xf>
    <xf numFmtId="166" fontId="0" fillId="0" borderId="10" xfId="143" applyNumberFormat="1" applyFont="1" applyFill="1" applyBorder="1" applyAlignment="1">
      <alignment horizontal="left"/>
    </xf>
    <xf numFmtId="166" fontId="0" fillId="0" borderId="10" xfId="143" applyNumberFormat="1" applyFont="1" applyFill="1" applyBorder="1" applyAlignment="1">
      <alignment horizontal="center"/>
    </xf>
    <xf numFmtId="166" fontId="51" fillId="0" borderId="10" xfId="143" applyNumberFormat="1" applyFont="1" applyFill="1" applyBorder="1" applyAlignment="1">
      <alignment horizontal="center" vertical="center" wrapText="1"/>
    </xf>
    <xf numFmtId="166" fontId="54" fillId="25" borderId="10" xfId="143" applyNumberFormat="1" applyFont="1" applyFill="1" applyBorder="1" applyAlignment="1" applyProtection="1">
      <alignment horizontal="center" vertical="center" wrapText="1"/>
      <protection locked="0"/>
    </xf>
    <xf numFmtId="166" fontId="54" fillId="0" borderId="10" xfId="143" applyNumberFormat="1" applyFont="1" applyFill="1" applyBorder="1" applyAlignment="1" applyProtection="1">
      <alignment horizontal="center" vertical="center" wrapText="1"/>
      <protection locked="0"/>
    </xf>
    <xf numFmtId="166" fontId="57" fillId="0" borderId="10" xfId="143" applyNumberFormat="1" applyFont="1" applyFill="1" applyBorder="1" applyAlignment="1" applyProtection="1">
      <alignment horizontal="center" vertical="center" wrapText="1"/>
      <protection locked="0"/>
    </xf>
    <xf numFmtId="166" fontId="51" fillId="0" borderId="0" xfId="143" applyNumberFormat="1" applyFont="1" applyFill="1"/>
    <xf numFmtId="166" fontId="51" fillId="0" borderId="0" xfId="143" applyNumberFormat="1" applyFont="1"/>
    <xf numFmtId="3" fontId="57" fillId="25" borderId="10" xfId="0" applyNumberFormat="1" applyFont="1" applyFill="1" applyBorder="1" applyAlignment="1" applyProtection="1">
      <alignment horizontal="center" vertical="center" wrapText="1"/>
      <protection locked="0"/>
    </xf>
    <xf numFmtId="166" fontId="50" fillId="24" borderId="10" xfId="143" applyNumberFormat="1" applyFont="1" applyFill="1" applyBorder="1" applyAlignment="1">
      <alignment horizontal="center" vertical="center"/>
    </xf>
    <xf numFmtId="166" fontId="57" fillId="24" borderId="10" xfId="143" applyNumberFormat="1" applyFont="1" applyFill="1" applyBorder="1" applyAlignment="1" applyProtection="1">
      <alignment horizontal="center" vertical="center" wrapText="1"/>
      <protection locked="0"/>
    </xf>
    <xf numFmtId="166" fontId="0" fillId="0" borderId="0" xfId="143" applyNumberFormat="1" applyFont="1"/>
    <xf numFmtId="0" fontId="62" fillId="25" borderId="10" xfId="0" applyFont="1" applyFill="1" applyBorder="1" applyAlignment="1">
      <alignment horizontal="center" vertical="center"/>
    </xf>
    <xf numFmtId="0" fontId="53" fillId="25" borderId="10" xfId="0" applyFont="1" applyFill="1" applyBorder="1" applyAlignment="1">
      <alignment horizontal="left" vertical="center"/>
    </xf>
    <xf numFmtId="0" fontId="52" fillId="25" borderId="10" xfId="0" applyFont="1" applyFill="1" applyBorder="1" applyAlignment="1">
      <alignment horizontal="center" vertical="center" wrapText="1"/>
    </xf>
    <xf numFmtId="0" fontId="62" fillId="25" borderId="10" xfId="0" applyNumberFormat="1" applyFont="1" applyFill="1" applyBorder="1" applyAlignment="1">
      <alignment horizontal="center" vertical="center" wrapText="1"/>
    </xf>
    <xf numFmtId="0" fontId="50" fillId="27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50" fillId="26" borderId="10" xfId="0" applyNumberFormat="1" applyFont="1" applyFill="1" applyBorder="1" applyAlignment="1">
      <alignment horizontal="center" vertical="center" wrapText="1"/>
    </xf>
    <xf numFmtId="0" fontId="0" fillId="24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vertical="center" wrapText="1"/>
    </xf>
    <xf numFmtId="0" fontId="50" fillId="26" borderId="10" xfId="0" applyNumberFormat="1" applyFont="1" applyFill="1" applyBorder="1" applyAlignment="1">
      <alignment horizontal="right" vertical="center" wrapText="1"/>
    </xf>
    <xf numFmtId="0" fontId="51" fillId="0" borderId="0" xfId="0" applyNumberFormat="1" applyFont="1" applyAlignment="1">
      <alignment wrapText="1"/>
    </xf>
    <xf numFmtId="0" fontId="65" fillId="0" borderId="10" xfId="0" applyNumberFormat="1" applyFont="1" applyFill="1" applyBorder="1" applyAlignment="1">
      <alignment horizontal="center" vertical="center" wrapText="1"/>
    </xf>
    <xf numFmtId="0" fontId="65" fillId="0" borderId="10" xfId="143" applyNumberFormat="1" applyFont="1" applyFill="1" applyBorder="1" applyAlignment="1">
      <alignment horizontal="center" vertical="center" wrapText="1"/>
    </xf>
    <xf numFmtId="166" fontId="65" fillId="0" borderId="10" xfId="143" applyNumberFormat="1" applyFont="1" applyFill="1" applyBorder="1" applyAlignment="1">
      <alignment horizontal="center" vertical="center" wrapText="1"/>
    </xf>
    <xf numFmtId="0" fontId="65" fillId="0" borderId="10" xfId="0" applyNumberFormat="1" applyFont="1" applyFill="1" applyBorder="1" applyAlignment="1">
      <alignment vertical="center" wrapText="1"/>
    </xf>
    <xf numFmtId="0" fontId="65" fillId="0" borderId="10" xfId="143" applyNumberFormat="1" applyFont="1" applyFill="1" applyBorder="1" applyAlignment="1">
      <alignment vertical="center" wrapText="1"/>
    </xf>
    <xf numFmtId="0" fontId="65" fillId="24" borderId="10" xfId="0" applyNumberFormat="1" applyFont="1" applyFill="1" applyBorder="1" applyAlignment="1">
      <alignment horizontal="center" vertical="center" wrapText="1"/>
    </xf>
    <xf numFmtId="1" fontId="65" fillId="0" borderId="10" xfId="143" applyNumberFormat="1" applyFont="1" applyFill="1" applyBorder="1" applyAlignment="1">
      <alignment vertical="center" wrapText="1"/>
    </xf>
    <xf numFmtId="166" fontId="65" fillId="0" borderId="10" xfId="143" applyNumberFormat="1" applyFont="1" applyFill="1" applyBorder="1" applyAlignment="1">
      <alignment vertical="center" wrapText="1"/>
    </xf>
    <xf numFmtId="4" fontId="57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54" fillId="25" borderId="10" xfId="0" applyNumberFormat="1" applyFont="1" applyFill="1" applyBorder="1" applyAlignment="1" applyProtection="1">
      <alignment horizontal="center" vertical="center" wrapText="1"/>
      <protection locked="0"/>
    </xf>
    <xf numFmtId="4" fontId="54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50" fillId="0" borderId="10" xfId="0" applyNumberFormat="1" applyFont="1" applyFill="1" applyBorder="1" applyAlignment="1">
      <alignment horizontal="center" vertical="center"/>
    </xf>
    <xf numFmtId="2" fontId="65" fillId="0" borderId="10" xfId="0" applyNumberFormat="1" applyFont="1" applyFill="1" applyBorder="1" applyAlignment="1">
      <alignment horizontal="center" vertical="center" wrapText="1"/>
    </xf>
    <xf numFmtId="2" fontId="0" fillId="0" borderId="10" xfId="0" applyNumberFormat="1" applyFont="1" applyFill="1" applyBorder="1" applyAlignment="1">
      <alignment horizontal="left"/>
    </xf>
    <xf numFmtId="2" fontId="0" fillId="0" borderId="10" xfId="0" applyNumberFormat="1" applyFont="1" applyFill="1" applyBorder="1" applyAlignment="1">
      <alignment horizontal="center"/>
    </xf>
    <xf numFmtId="2" fontId="51" fillId="0" borderId="10" xfId="0" applyNumberFormat="1" applyFont="1" applyFill="1" applyBorder="1" applyAlignment="1">
      <alignment horizontal="center" vertical="center" wrapText="1"/>
    </xf>
    <xf numFmtId="2" fontId="51" fillId="0" borderId="0" xfId="0" applyNumberFormat="1" applyFont="1" applyFill="1"/>
    <xf numFmtId="2" fontId="52" fillId="0" borderId="10" xfId="0" applyNumberFormat="1" applyFont="1" applyBorder="1" applyAlignment="1">
      <alignment vertical="center"/>
    </xf>
    <xf numFmtId="2" fontId="0" fillId="24" borderId="10" xfId="0" applyNumberFormat="1" applyFont="1" applyFill="1" applyBorder="1" applyAlignment="1">
      <alignment horizontal="left"/>
    </xf>
    <xf numFmtId="2" fontId="0" fillId="24" borderId="10" xfId="0" applyNumberFormat="1" applyFont="1" applyFill="1" applyBorder="1" applyAlignment="1">
      <alignment horizontal="center"/>
    </xf>
    <xf numFmtId="2" fontId="51" fillId="0" borderId="0" xfId="0" applyNumberFormat="1" applyFont="1"/>
    <xf numFmtId="0" fontId="65" fillId="0" borderId="10" xfId="0" applyNumberFormat="1" applyFont="1" applyFill="1" applyBorder="1" applyAlignment="1">
      <alignment horizontal="center" vertical="center" wrapText="1"/>
    </xf>
    <xf numFmtId="9" fontId="54" fillId="25" borderId="10" xfId="143" applyFont="1" applyFill="1" applyBorder="1" applyAlignment="1" applyProtection="1">
      <alignment horizontal="center" vertical="center" wrapText="1"/>
      <protection locked="0"/>
    </xf>
    <xf numFmtId="166" fontId="52" fillId="0" borderId="10" xfId="143" applyNumberFormat="1" applyFont="1" applyBorder="1" applyAlignment="1">
      <alignment vertical="center"/>
    </xf>
    <xf numFmtId="166" fontId="26" fillId="24" borderId="10" xfId="143" applyNumberFormat="1" applyFont="1" applyFill="1" applyBorder="1" applyAlignment="1">
      <alignment horizontal="left"/>
    </xf>
    <xf numFmtId="166" fontId="26" fillId="24" borderId="10" xfId="143" applyNumberFormat="1" applyFont="1" applyFill="1" applyBorder="1" applyAlignment="1">
      <alignment horizontal="center"/>
    </xf>
    <xf numFmtId="1" fontId="65" fillId="0" borderId="10" xfId="143" applyNumberFormat="1" applyFont="1" applyFill="1" applyBorder="1" applyAlignment="1">
      <alignment horizontal="center" vertical="center" wrapText="1"/>
    </xf>
    <xf numFmtId="1" fontId="52" fillId="0" borderId="10" xfId="0" applyNumberFormat="1" applyFont="1" applyBorder="1" applyAlignment="1">
      <alignment vertical="center"/>
    </xf>
    <xf numFmtId="1" fontId="65" fillId="0" borderId="10" xfId="0" applyNumberFormat="1" applyFont="1" applyFill="1" applyBorder="1" applyAlignment="1">
      <alignment horizontal="center" vertical="center" wrapText="1"/>
    </xf>
    <xf numFmtId="1" fontId="0" fillId="24" borderId="10" xfId="0" applyNumberFormat="1" applyFont="1" applyFill="1" applyBorder="1" applyAlignment="1">
      <alignment horizontal="left"/>
    </xf>
    <xf numFmtId="1" fontId="0" fillId="24" borderId="10" xfId="0" applyNumberFormat="1" applyFont="1" applyFill="1" applyBorder="1" applyAlignment="1">
      <alignment horizontal="center"/>
    </xf>
    <xf numFmtId="1" fontId="51" fillId="0" borderId="10" xfId="0" applyNumberFormat="1" applyFont="1" applyFill="1" applyBorder="1" applyAlignment="1">
      <alignment horizontal="center" vertical="center" wrapText="1"/>
    </xf>
    <xf numFmtId="1" fontId="54" fillId="25" borderId="10" xfId="143" applyNumberFormat="1" applyFont="1" applyFill="1" applyBorder="1" applyAlignment="1" applyProtection="1">
      <alignment horizontal="center" vertical="center" wrapText="1"/>
      <protection locked="0"/>
    </xf>
    <xf numFmtId="1" fontId="57" fillId="0" borderId="10" xfId="143" applyNumberFormat="1" applyFont="1" applyFill="1" applyBorder="1" applyAlignment="1" applyProtection="1">
      <alignment horizontal="center" vertical="center" wrapText="1"/>
      <protection locked="0"/>
    </xf>
    <xf numFmtId="1" fontId="54" fillId="0" borderId="10" xfId="143" applyNumberFormat="1" applyFont="1" applyFill="1" applyBorder="1" applyAlignment="1" applyProtection="1">
      <alignment horizontal="center" vertical="center" wrapText="1"/>
      <protection locked="0"/>
    </xf>
    <xf numFmtId="1" fontId="0" fillId="0" borderId="10" xfId="0" applyNumberFormat="1" applyFont="1" applyFill="1" applyBorder="1" applyAlignment="1">
      <alignment horizontal="left"/>
    </xf>
    <xf numFmtId="1" fontId="0" fillId="0" borderId="10" xfId="0" applyNumberFormat="1" applyFont="1" applyFill="1" applyBorder="1" applyAlignment="1">
      <alignment horizontal="center"/>
    </xf>
    <xf numFmtId="1" fontId="52" fillId="0" borderId="10" xfId="143" applyNumberFormat="1" applyFont="1" applyBorder="1" applyAlignment="1">
      <alignment vertical="center"/>
    </xf>
    <xf numFmtId="1" fontId="26" fillId="24" borderId="10" xfId="143" applyNumberFormat="1" applyFont="1" applyFill="1" applyBorder="1" applyAlignment="1">
      <alignment horizontal="left"/>
    </xf>
    <xf numFmtId="1" fontId="26" fillId="24" borderId="10" xfId="143" applyNumberFormat="1" applyFont="1" applyFill="1" applyBorder="1" applyAlignment="1">
      <alignment horizontal="center"/>
    </xf>
    <xf numFmtId="1" fontId="51" fillId="0" borderId="10" xfId="143" applyNumberFormat="1" applyFont="1" applyFill="1" applyBorder="1" applyAlignment="1">
      <alignment horizontal="center" vertical="center" wrapText="1"/>
    </xf>
    <xf numFmtId="1" fontId="51" fillId="0" borderId="0" xfId="143" applyNumberFormat="1" applyFont="1"/>
    <xf numFmtId="9" fontId="50" fillId="0" borderId="10" xfId="143" applyFont="1" applyFill="1" applyBorder="1" applyAlignment="1">
      <alignment horizontal="center" vertical="center"/>
    </xf>
    <xf numFmtId="9" fontId="0" fillId="0" borderId="10" xfId="143" applyFont="1" applyFill="1" applyBorder="1" applyAlignment="1">
      <alignment horizontal="left"/>
    </xf>
    <xf numFmtId="9" fontId="0" fillId="0" borderId="10" xfId="143" applyFont="1" applyFill="1" applyBorder="1" applyAlignment="1">
      <alignment horizontal="center"/>
    </xf>
    <xf numFmtId="9" fontId="51" fillId="0" borderId="10" xfId="143" applyFont="1" applyFill="1" applyBorder="1" applyAlignment="1">
      <alignment horizontal="center" vertical="center" wrapText="1"/>
    </xf>
    <xf numFmtId="9" fontId="57" fillId="0" borderId="10" xfId="143" applyFont="1" applyFill="1" applyBorder="1" applyAlignment="1" applyProtection="1">
      <alignment horizontal="center" vertical="center" wrapText="1"/>
      <protection locked="0"/>
    </xf>
    <xf numFmtId="9" fontId="54" fillId="0" borderId="10" xfId="143" applyFont="1" applyFill="1" applyBorder="1" applyAlignment="1" applyProtection="1">
      <alignment horizontal="center" vertical="center" wrapText="1"/>
      <protection locked="0"/>
    </xf>
    <xf numFmtId="9" fontId="51" fillId="0" borderId="0" xfId="143" applyFont="1" applyFill="1"/>
    <xf numFmtId="9" fontId="51" fillId="0" borderId="0" xfId="143" applyFont="1"/>
    <xf numFmtId="9" fontId="0" fillId="0" borderId="10" xfId="143" applyNumberFormat="1" applyFont="1" applyFill="1" applyBorder="1" applyAlignment="1">
      <alignment horizontal="left"/>
    </xf>
    <xf numFmtId="9" fontId="0" fillId="0" borderId="10" xfId="143" applyNumberFormat="1" applyFont="1" applyFill="1" applyBorder="1" applyAlignment="1">
      <alignment horizontal="center"/>
    </xf>
    <xf numFmtId="9" fontId="51" fillId="0" borderId="10" xfId="143" applyNumberFormat="1" applyFont="1" applyFill="1" applyBorder="1" applyAlignment="1">
      <alignment horizontal="center" vertical="center" wrapText="1"/>
    </xf>
    <xf numFmtId="9" fontId="51" fillId="0" borderId="0" xfId="143" applyNumberFormat="1" applyFont="1" applyFill="1"/>
    <xf numFmtId="9" fontId="51" fillId="0" borderId="0" xfId="143" applyNumberFormat="1" applyFont="1"/>
    <xf numFmtId="9" fontId="0" fillId="0" borderId="0" xfId="143" applyFont="1"/>
    <xf numFmtId="1" fontId="0" fillId="0" borderId="0" xfId="0" applyNumberFormat="1"/>
    <xf numFmtId="166" fontId="0" fillId="24" borderId="10" xfId="143" applyNumberFormat="1" applyFont="1" applyFill="1" applyBorder="1" applyAlignment="1">
      <alignment horizontal="left"/>
    </xf>
    <xf numFmtId="0" fontId="0" fillId="0" borderId="10" xfId="0" applyNumberFormat="1" applyFill="1" applyBorder="1" applyAlignment="1">
      <alignment horizontal="center" vertical="center" wrapText="1"/>
    </xf>
    <xf numFmtId="0" fontId="52" fillId="25" borderId="10" xfId="0" applyFont="1" applyFill="1" applyBorder="1" applyAlignment="1">
      <alignment horizontal="center" vertical="center" wrapText="1"/>
    </xf>
    <xf numFmtId="0" fontId="53" fillId="25" borderId="10" xfId="0" applyFont="1" applyFill="1" applyBorder="1" applyAlignment="1">
      <alignment horizontal="left" vertical="center"/>
    </xf>
    <xf numFmtId="0" fontId="62" fillId="25" borderId="10" xfId="0" applyFont="1" applyFill="1" applyBorder="1" applyAlignment="1">
      <alignment horizontal="center" vertical="center"/>
    </xf>
    <xf numFmtId="166" fontId="0" fillId="24" borderId="10" xfId="143" applyNumberFormat="1" applyFont="1" applyFill="1" applyBorder="1" applyAlignment="1">
      <alignment horizontal="center"/>
    </xf>
    <xf numFmtId="1" fontId="0" fillId="0" borderId="10" xfId="0" applyNumberFormat="1" applyBorder="1"/>
    <xf numFmtId="0" fontId="0" fillId="0" borderId="10" xfId="0" applyNumberFormat="1" applyFill="1" applyBorder="1" applyAlignment="1">
      <alignment horizontal="center" vertical="center" wrapText="1"/>
    </xf>
    <xf numFmtId="9" fontId="65" fillId="0" borderId="10" xfId="143" applyFont="1" applyFill="1" applyBorder="1" applyAlignment="1">
      <alignment horizontal="center" vertical="center" wrapText="1"/>
    </xf>
    <xf numFmtId="9" fontId="0" fillId="0" borderId="10" xfId="143" applyFont="1" applyBorder="1"/>
    <xf numFmtId="1" fontId="0" fillId="0" borderId="10" xfId="143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52" fillId="25" borderId="10" xfId="0" applyFont="1" applyFill="1" applyBorder="1" applyAlignment="1">
      <alignment horizontal="center" vertical="center" wrapText="1"/>
    </xf>
    <xf numFmtId="0" fontId="53" fillId="25" borderId="10" xfId="0" applyFont="1" applyFill="1" applyBorder="1" applyAlignment="1">
      <alignment horizontal="left" vertical="center"/>
    </xf>
    <xf numFmtId="0" fontId="62" fillId="25" borderId="10" xfId="0" applyFont="1" applyFill="1" applyBorder="1" applyAlignment="1">
      <alignment horizontal="center" vertical="center"/>
    </xf>
    <xf numFmtId="0" fontId="65" fillId="0" borderId="10" xfId="0" applyNumberFormat="1" applyFont="1" applyFill="1" applyBorder="1" applyAlignment="1">
      <alignment horizontal="center" vertical="center" wrapText="1"/>
    </xf>
    <xf numFmtId="0" fontId="52" fillId="0" borderId="10" xfId="0" applyFont="1" applyBorder="1" applyAlignment="1">
      <alignment vertical="center"/>
    </xf>
    <xf numFmtId="0" fontId="50" fillId="0" borderId="10" xfId="0" applyFont="1" applyFill="1" applyBorder="1" applyAlignment="1">
      <alignment horizontal="center" vertical="center"/>
    </xf>
    <xf numFmtId="0" fontId="0" fillId="0" borderId="10" xfId="0" applyFont="1" applyBorder="1"/>
    <xf numFmtId="9" fontId="27" fillId="25" borderId="10" xfId="143" applyFont="1" applyFill="1" applyBorder="1" applyAlignment="1" applyProtection="1">
      <alignment horizontal="center" vertical="center" wrapText="1"/>
      <protection locked="0"/>
    </xf>
    <xf numFmtId="9" fontId="27" fillId="0" borderId="10" xfId="143" applyFont="1" applyFill="1" applyBorder="1" applyAlignment="1" applyProtection="1">
      <alignment horizontal="center" vertical="center" wrapText="1"/>
      <protection locked="0"/>
    </xf>
    <xf numFmtId="3" fontId="27" fillId="25" borderId="10" xfId="0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7" fillId="25" borderId="10" xfId="143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143" applyNumberFormat="1" applyFont="1" applyFill="1" applyBorder="1" applyAlignment="1" applyProtection="1">
      <alignment horizontal="center" vertical="center" wrapText="1"/>
      <protection locked="0"/>
    </xf>
    <xf numFmtId="2" fontId="27" fillId="25" borderId="10" xfId="0" applyNumberFormat="1" applyFont="1" applyFill="1" applyBorder="1" applyAlignment="1" applyProtection="1">
      <alignment horizontal="center" vertical="center" wrapText="1"/>
      <protection locked="0"/>
    </xf>
    <xf numFmtId="2" fontId="27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27" fillId="26" borderId="10" xfId="0" applyNumberFormat="1" applyFont="1" applyFill="1" applyBorder="1" applyAlignment="1" applyProtection="1">
      <alignment horizontal="center" vertical="center" wrapText="1"/>
      <protection locked="0"/>
    </xf>
    <xf numFmtId="3" fontId="27" fillId="24" borderId="10" xfId="0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143" applyNumberFormat="1" applyFont="1" applyFill="1" applyBorder="1" applyAlignment="1" applyProtection="1">
      <alignment horizontal="center" vertical="center" wrapText="1"/>
      <protection locked="0"/>
    </xf>
    <xf numFmtId="1" fontId="27" fillId="25" borderId="10" xfId="0" applyNumberFormat="1" applyFont="1" applyFill="1" applyBorder="1" applyAlignment="1" applyProtection="1">
      <alignment horizontal="center" vertical="center" wrapText="1"/>
      <protection locked="0"/>
    </xf>
    <xf numFmtId="1" fontId="27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50" fillId="24" borderId="10" xfId="0" applyNumberFormat="1" applyFont="1" applyFill="1" applyBorder="1" applyAlignment="1">
      <alignment horizontal="center" vertical="center"/>
    </xf>
    <xf numFmtId="1" fontId="65" fillId="0" borderId="10" xfId="0" applyNumberFormat="1" applyFont="1" applyFill="1" applyBorder="1" applyAlignment="1">
      <alignment vertical="center" wrapText="1"/>
    </xf>
    <xf numFmtId="1" fontId="27" fillId="25" borderId="10" xfId="143" applyNumberFormat="1" applyFont="1" applyFill="1" applyBorder="1" applyAlignment="1" applyProtection="1">
      <alignment horizontal="center" vertical="center" wrapText="1"/>
      <protection locked="0"/>
    </xf>
    <xf numFmtId="1" fontId="27" fillId="0" borderId="10" xfId="143" applyNumberFormat="1" applyFont="1" applyFill="1" applyBorder="1" applyAlignment="1" applyProtection="1">
      <alignment horizontal="center" vertical="center" wrapText="1"/>
      <protection locked="0"/>
    </xf>
    <xf numFmtId="2" fontId="27" fillId="0" borderId="10" xfId="143" applyNumberFormat="1" applyFont="1" applyFill="1" applyBorder="1" applyAlignment="1" applyProtection="1">
      <alignment horizontal="center" vertical="center" wrapText="1"/>
      <protection locked="0"/>
    </xf>
    <xf numFmtId="2" fontId="27" fillId="25" borderId="10" xfId="143" applyNumberFormat="1" applyFont="1" applyFill="1" applyBorder="1" applyAlignment="1" applyProtection="1">
      <alignment horizontal="center" vertical="center" wrapText="1"/>
      <protection locked="0"/>
    </xf>
    <xf numFmtId="1" fontId="27" fillId="24" borderId="10" xfId="0" applyNumberFormat="1" applyFont="1" applyFill="1" applyBorder="1" applyAlignment="1" applyProtection="1">
      <alignment horizontal="center" vertical="center" wrapText="1"/>
      <protection locked="0"/>
    </xf>
    <xf numFmtId="4" fontId="27" fillId="25" borderId="10" xfId="0" applyNumberFormat="1" applyFont="1" applyFill="1" applyBorder="1" applyAlignment="1" applyProtection="1">
      <alignment horizontal="center" vertical="center" wrapText="1"/>
      <protection locked="0"/>
    </xf>
    <xf numFmtId="4" fontId="27" fillId="0" borderId="10" xfId="0" applyNumberFormat="1" applyFont="1" applyFill="1" applyBorder="1" applyAlignment="1" applyProtection="1">
      <alignment horizontal="center" vertical="center" wrapText="1"/>
      <protection locked="0"/>
    </xf>
    <xf numFmtId="10" fontId="27" fillId="25" borderId="10" xfId="143" applyNumberFormat="1" applyFont="1" applyFill="1" applyBorder="1" applyAlignment="1" applyProtection="1">
      <alignment horizontal="center" vertical="center" wrapText="1"/>
      <protection locked="0"/>
    </xf>
    <xf numFmtId="9" fontId="27" fillId="25" borderId="10" xfId="143" applyNumberFormat="1" applyFont="1" applyFill="1" applyBorder="1" applyAlignment="1" applyProtection="1">
      <alignment horizontal="center" vertical="center" wrapText="1"/>
      <protection locked="0"/>
    </xf>
    <xf numFmtId="9" fontId="27" fillId="0" borderId="10" xfId="143" applyNumberFormat="1" applyFont="1" applyFill="1" applyBorder="1" applyAlignment="1" applyProtection="1">
      <alignment horizontal="center" vertical="center" wrapText="1"/>
      <protection locked="0"/>
    </xf>
    <xf numFmtId="3" fontId="27" fillId="27" borderId="10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0" xfId="0" applyNumberFormat="1" applyFont="1" applyBorder="1" applyAlignment="1">
      <alignment wrapText="1"/>
    </xf>
    <xf numFmtId="0" fontId="55" fillId="0" borderId="10" xfId="0" applyFont="1" applyBorder="1" applyAlignment="1">
      <alignment horizontal="left"/>
    </xf>
    <xf numFmtId="0" fontId="65" fillId="0" borderId="10" xfId="0" applyNumberFormat="1" applyFont="1" applyFill="1" applyBorder="1" applyAlignment="1">
      <alignment horizontal="center" vertical="center" wrapText="1"/>
    </xf>
    <xf numFmtId="0" fontId="65" fillId="0" borderId="10" xfId="0" applyNumberFormat="1" applyFont="1" applyFill="1" applyBorder="1" applyAlignment="1">
      <alignment horizontal="center" vertical="center" wrapText="1"/>
    </xf>
    <xf numFmtId="1" fontId="50" fillId="0" borderId="10" xfId="0" applyNumberFormat="1" applyFont="1" applyFill="1" applyBorder="1" applyAlignment="1">
      <alignment horizontal="center" vertical="center"/>
    </xf>
    <xf numFmtId="1" fontId="51" fillId="0" borderId="0" xfId="0" applyNumberFormat="1" applyFont="1" applyFill="1"/>
    <xf numFmtId="0" fontId="65" fillId="30" borderId="10" xfId="0" applyNumberFormat="1" applyFont="1" applyFill="1" applyBorder="1" applyAlignment="1">
      <alignment horizontal="center" vertical="center" wrapText="1"/>
    </xf>
    <xf numFmtId="0" fontId="0" fillId="30" borderId="10" xfId="0" applyFont="1" applyFill="1" applyBorder="1" applyAlignment="1">
      <alignment horizontal="left"/>
    </xf>
    <xf numFmtId="0" fontId="0" fillId="30" borderId="10" xfId="0" applyFont="1" applyFill="1" applyBorder="1" applyAlignment="1">
      <alignment horizontal="center"/>
    </xf>
    <xf numFmtId="0" fontId="51" fillId="30" borderId="10" xfId="0" applyFont="1" applyFill="1" applyBorder="1" applyAlignment="1">
      <alignment horizontal="center" vertical="center" wrapText="1"/>
    </xf>
    <xf numFmtId="3" fontId="27" fillId="30" borderId="10" xfId="0" applyNumberFormat="1" applyFont="1" applyFill="1" applyBorder="1" applyAlignment="1" applyProtection="1">
      <alignment horizontal="center" vertical="center" wrapText="1"/>
      <protection locked="0"/>
    </xf>
    <xf numFmtId="0" fontId="65" fillId="28" borderId="10" xfId="0" applyNumberFormat="1" applyFont="1" applyFill="1" applyBorder="1" applyAlignment="1">
      <alignment horizontal="center" vertical="center" wrapText="1"/>
    </xf>
    <xf numFmtId="0" fontId="0" fillId="28" borderId="10" xfId="0" applyFont="1" applyFill="1" applyBorder="1" applyAlignment="1">
      <alignment horizontal="left"/>
    </xf>
    <xf numFmtId="0" fontId="0" fillId="28" borderId="10" xfId="0" applyFont="1" applyFill="1" applyBorder="1" applyAlignment="1">
      <alignment horizontal="center"/>
    </xf>
    <xf numFmtId="0" fontId="51" fillId="28" borderId="10" xfId="0" applyFont="1" applyFill="1" applyBorder="1" applyAlignment="1">
      <alignment horizontal="center" vertical="center" wrapText="1"/>
    </xf>
    <xf numFmtId="3" fontId="27" fillId="28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8" borderId="10" xfId="0" applyNumberFormat="1" applyFont="1" applyFill="1" applyBorder="1" applyAlignment="1">
      <alignment vertical="center" wrapText="1"/>
    </xf>
    <xf numFmtId="0" fontId="65" fillId="28" borderId="10" xfId="0" applyNumberFormat="1" applyFont="1" applyFill="1" applyBorder="1" applyAlignment="1">
      <alignment vertical="center" wrapText="1"/>
    </xf>
    <xf numFmtId="3" fontId="54" fillId="28" borderId="10" xfId="0" applyNumberFormat="1" applyFont="1" applyFill="1" applyBorder="1" applyAlignment="1" applyProtection="1">
      <alignment horizontal="center" vertical="center" wrapText="1"/>
      <protection locked="0"/>
    </xf>
    <xf numFmtId="3" fontId="57" fillId="28" borderId="10" xfId="0" applyNumberFormat="1" applyFont="1" applyFill="1" applyBorder="1" applyAlignment="1" applyProtection="1">
      <alignment horizontal="center" vertical="center" wrapText="1"/>
      <protection locked="0"/>
    </xf>
    <xf numFmtId="3" fontId="27" fillId="25" borderId="10" xfId="143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143" applyNumberFormat="1" applyFont="1" applyFill="1" applyBorder="1" applyAlignment="1" applyProtection="1">
      <alignment horizontal="center" vertical="center" wrapText="1"/>
      <protection locked="0"/>
    </xf>
    <xf numFmtId="0" fontId="65" fillId="0" borderId="10" xfId="0" applyNumberFormat="1" applyFont="1" applyFill="1" applyBorder="1" applyAlignment="1">
      <alignment horizontal="center" vertical="center" wrapText="1"/>
    </xf>
    <xf numFmtId="0" fontId="65" fillId="0" borderId="10" xfId="0" applyNumberFormat="1" applyFont="1" applyFill="1" applyBorder="1" applyAlignment="1">
      <alignment horizontal="center" vertical="center" wrapText="1"/>
    </xf>
    <xf numFmtId="0" fontId="65" fillId="0" borderId="10" xfId="0" applyNumberFormat="1" applyFont="1" applyFill="1" applyBorder="1" applyAlignment="1">
      <alignment horizontal="center" vertical="center" wrapText="1"/>
    </xf>
    <xf numFmtId="0" fontId="0" fillId="31" borderId="10" xfId="0" applyFont="1" applyFill="1" applyBorder="1" applyAlignment="1">
      <alignment horizontal="left"/>
    </xf>
    <xf numFmtId="0" fontId="0" fillId="31" borderId="10" xfId="0" applyFont="1" applyFill="1" applyBorder="1" applyAlignment="1">
      <alignment horizontal="center"/>
    </xf>
    <xf numFmtId="0" fontId="51" fillId="31" borderId="10" xfId="0" applyFont="1" applyFill="1" applyBorder="1" applyAlignment="1">
      <alignment horizontal="center" vertical="center" wrapText="1"/>
    </xf>
    <xf numFmtId="9" fontId="27" fillId="31" borderId="10" xfId="143" applyFont="1" applyFill="1" applyBorder="1" applyAlignment="1" applyProtection="1">
      <alignment horizontal="center" vertical="center" wrapText="1"/>
      <protection locked="0"/>
    </xf>
    <xf numFmtId="166" fontId="27" fillId="31" borderId="10" xfId="143" applyNumberFormat="1" applyFont="1" applyFill="1" applyBorder="1" applyAlignment="1" applyProtection="1">
      <alignment horizontal="center" vertical="center" wrapText="1"/>
      <protection locked="0"/>
    </xf>
    <xf numFmtId="0" fontId="65" fillId="0" borderId="10" xfId="0" applyNumberFormat="1" applyFont="1" applyFill="1" applyBorder="1" applyAlignment="1">
      <alignment horizontal="center" vertical="center" wrapText="1"/>
    </xf>
    <xf numFmtId="9" fontId="52" fillId="0" borderId="10" xfId="143" applyFont="1" applyBorder="1" applyAlignment="1">
      <alignment vertical="center"/>
    </xf>
    <xf numFmtId="9" fontId="0" fillId="24" borderId="10" xfId="143" applyFont="1" applyFill="1" applyBorder="1" applyAlignment="1">
      <alignment horizontal="left"/>
    </xf>
    <xf numFmtId="9" fontId="0" fillId="24" borderId="10" xfId="143" applyFont="1" applyFill="1" applyBorder="1" applyAlignment="1">
      <alignment horizontal="center"/>
    </xf>
    <xf numFmtId="0" fontId="65" fillId="0" borderId="10" xfId="0" applyNumberFormat="1" applyFont="1" applyFill="1" applyBorder="1" applyAlignment="1">
      <alignment horizontal="center" vertical="center" wrapText="1"/>
    </xf>
    <xf numFmtId="0" fontId="52" fillId="0" borderId="10" xfId="0" applyFont="1" applyBorder="1" applyAlignment="1">
      <alignment vertical="center"/>
    </xf>
    <xf numFmtId="1" fontId="21" fillId="24" borderId="10" xfId="143" applyNumberFormat="1" applyFont="1" applyFill="1" applyBorder="1" applyAlignment="1">
      <alignment horizontal="left"/>
    </xf>
    <xf numFmtId="1" fontId="21" fillId="24" borderId="10" xfId="143" applyNumberFormat="1" applyFont="1" applyFill="1" applyBorder="1" applyAlignment="1">
      <alignment horizontal="center"/>
    </xf>
    <xf numFmtId="1" fontId="0" fillId="0" borderId="10" xfId="143" applyNumberFormat="1" applyFont="1" applyFill="1" applyBorder="1" applyAlignment="1">
      <alignment horizontal="center"/>
    </xf>
    <xf numFmtId="0" fontId="0" fillId="0" borderId="0" xfId="0" applyFont="1"/>
    <xf numFmtId="0" fontId="22" fillId="0" borderId="0" xfId="0" applyFont="1"/>
    <xf numFmtId="0" fontId="22" fillId="0" borderId="10" xfId="0" applyFont="1" applyBorder="1"/>
    <xf numFmtId="2" fontId="22" fillId="0" borderId="0" xfId="0" applyNumberFormat="1" applyFont="1"/>
    <xf numFmtId="166" fontId="22" fillId="0" borderId="0" xfId="143" applyNumberFormat="1" applyFont="1"/>
    <xf numFmtId="0" fontId="58" fillId="0" borderId="10" xfId="0" applyFont="1" applyBorder="1"/>
    <xf numFmtId="165" fontId="51" fillId="0" borderId="0" xfId="143" applyNumberFormat="1" applyFont="1"/>
    <xf numFmtId="0" fontId="64" fillId="0" borderId="0" xfId="0" applyFont="1" applyFill="1"/>
    <xf numFmtId="164" fontId="51" fillId="0" borderId="0" xfId="152" applyFont="1" applyFill="1"/>
    <xf numFmtId="9" fontId="50" fillId="24" borderId="10" xfId="143" applyFont="1" applyFill="1" applyBorder="1" applyAlignment="1">
      <alignment horizontal="center" vertical="center"/>
    </xf>
    <xf numFmtId="0" fontId="65" fillId="0" borderId="10" xfId="0" applyNumberFormat="1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/>
    </xf>
    <xf numFmtId="164" fontId="51" fillId="0" borderId="0" xfId="152" applyFont="1"/>
    <xf numFmtId="166" fontId="70" fillId="0" borderId="10" xfId="143" applyNumberFormat="1" applyFont="1" applyFill="1" applyBorder="1" applyAlignment="1">
      <alignment horizontal="left"/>
    </xf>
    <xf numFmtId="166" fontId="71" fillId="0" borderId="10" xfId="143" applyNumberFormat="1" applyFont="1" applyFill="1" applyBorder="1" applyAlignment="1">
      <alignment horizontal="center" vertical="center"/>
    </xf>
    <xf numFmtId="166" fontId="70" fillId="0" borderId="10" xfId="143" applyNumberFormat="1" applyFont="1" applyFill="1" applyBorder="1" applyAlignment="1">
      <alignment horizontal="center"/>
    </xf>
    <xf numFmtId="166" fontId="72" fillId="0" borderId="10" xfId="143" applyNumberFormat="1" applyFont="1" applyFill="1" applyBorder="1" applyAlignment="1">
      <alignment horizontal="center" vertical="center" wrapText="1"/>
    </xf>
    <xf numFmtId="166" fontId="73" fillId="25" borderId="10" xfId="143" applyNumberFormat="1" applyFont="1" applyFill="1" applyBorder="1" applyAlignment="1" applyProtection="1">
      <alignment horizontal="center" vertical="center" wrapText="1"/>
      <protection locked="0"/>
    </xf>
    <xf numFmtId="166" fontId="73" fillId="0" borderId="10" xfId="143" applyNumberFormat="1" applyFont="1" applyFill="1" applyBorder="1" applyAlignment="1" applyProtection="1">
      <alignment horizontal="center" vertical="center" wrapText="1"/>
      <protection locked="0"/>
    </xf>
    <xf numFmtId="166" fontId="72" fillId="0" borderId="0" xfId="143" applyNumberFormat="1" applyFont="1" applyFill="1"/>
    <xf numFmtId="3" fontId="50" fillId="0" borderId="10" xfId="0" applyNumberFormat="1" applyFont="1" applyFill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3" fontId="27" fillId="33" borderId="10" xfId="0" applyNumberFormat="1" applyFont="1" applyFill="1" applyBorder="1" applyAlignment="1" applyProtection="1">
      <alignment horizontal="center" vertical="center" wrapText="1"/>
      <protection locked="0"/>
    </xf>
    <xf numFmtId="166" fontId="27" fillId="33" borderId="10" xfId="143" applyNumberFormat="1" applyFont="1" applyFill="1" applyBorder="1" applyAlignment="1" applyProtection="1">
      <alignment horizontal="center" vertical="center" wrapText="1"/>
      <protection locked="0"/>
    </xf>
    <xf numFmtId="0" fontId="65" fillId="0" borderId="10" xfId="0" applyNumberFormat="1" applyFont="1" applyFill="1" applyBorder="1" applyAlignment="1">
      <alignment horizontal="center" vertical="center" wrapText="1"/>
    </xf>
    <xf numFmtId="0" fontId="52" fillId="0" borderId="10" xfId="0" applyFont="1" applyBorder="1" applyAlignment="1">
      <alignment vertical="center"/>
    </xf>
    <xf numFmtId="0" fontId="65" fillId="0" borderId="10" xfId="0" applyNumberFormat="1" applyFont="1" applyFill="1" applyBorder="1" applyAlignment="1">
      <alignment horizontal="center" vertical="center" wrapText="1"/>
    </xf>
    <xf numFmtId="0" fontId="65" fillId="0" borderId="10" xfId="0" applyNumberFormat="1" applyFont="1" applyFill="1" applyBorder="1" applyAlignment="1">
      <alignment horizontal="center" vertical="center" wrapText="1"/>
    </xf>
    <xf numFmtId="4" fontId="27" fillId="24" borderId="10" xfId="0" applyNumberFormat="1" applyFont="1" applyFill="1" applyBorder="1" applyAlignment="1" applyProtection="1">
      <alignment horizontal="center" vertical="center" wrapText="1"/>
      <protection locked="0"/>
    </xf>
    <xf numFmtId="9" fontId="27" fillId="24" borderId="10" xfId="143" applyNumberFormat="1" applyFont="1" applyFill="1" applyBorder="1" applyAlignment="1" applyProtection="1">
      <alignment horizontal="center" vertical="center" wrapText="1"/>
      <protection locked="0"/>
    </xf>
    <xf numFmtId="9" fontId="27" fillId="25" borderId="10" xfId="0" applyNumberFormat="1" applyFont="1" applyFill="1" applyBorder="1" applyAlignment="1" applyProtection="1">
      <alignment horizontal="center" vertical="center" wrapText="1"/>
      <protection locked="0"/>
    </xf>
    <xf numFmtId="9" fontId="65" fillId="0" borderId="10" xfId="0" applyNumberFormat="1" applyFont="1" applyFill="1" applyBorder="1" applyAlignment="1">
      <alignment horizontal="center" vertical="center" wrapText="1"/>
    </xf>
    <xf numFmtId="9" fontId="0" fillId="24" borderId="10" xfId="0" applyNumberFormat="1" applyFont="1" applyFill="1" applyBorder="1" applyAlignment="1">
      <alignment horizontal="left"/>
    </xf>
    <xf numFmtId="9" fontId="0" fillId="24" borderId="10" xfId="0" applyNumberFormat="1" applyFont="1" applyFill="1" applyBorder="1" applyAlignment="1">
      <alignment horizontal="center"/>
    </xf>
    <xf numFmtId="9" fontId="51" fillId="0" borderId="10" xfId="0" applyNumberFormat="1" applyFont="1" applyFill="1" applyBorder="1" applyAlignment="1">
      <alignment horizontal="center" vertical="center" wrapText="1"/>
    </xf>
    <xf numFmtId="9" fontId="51" fillId="0" borderId="0" xfId="0" applyNumberFormat="1" applyFont="1"/>
    <xf numFmtId="9" fontId="0" fillId="0" borderId="10" xfId="0" applyNumberFormat="1" applyFont="1" applyFill="1" applyBorder="1" applyAlignment="1">
      <alignment horizontal="center"/>
    </xf>
    <xf numFmtId="9" fontId="51" fillId="0" borderId="0" xfId="0" applyNumberFormat="1" applyFont="1" applyFill="1"/>
    <xf numFmtId="9" fontId="0" fillId="0" borderId="10" xfId="0" applyNumberFormat="1" applyFont="1" applyFill="1" applyBorder="1" applyAlignment="1">
      <alignment horizontal="left"/>
    </xf>
    <xf numFmtId="9" fontId="0" fillId="0" borderId="10" xfId="143" applyFont="1" applyFill="1" applyBorder="1" applyAlignment="1">
      <alignment vertical="center" wrapText="1"/>
    </xf>
    <xf numFmtId="9" fontId="27" fillId="24" borderId="10" xfId="143" applyFont="1" applyFill="1" applyBorder="1" applyAlignment="1" applyProtection="1">
      <alignment horizontal="center" vertical="center" wrapText="1"/>
      <protection locked="0"/>
    </xf>
    <xf numFmtId="9" fontId="65" fillId="0" borderId="10" xfId="143" applyFont="1" applyFill="1" applyBorder="1" applyAlignment="1">
      <alignment vertical="center" wrapText="1"/>
    </xf>
    <xf numFmtId="0" fontId="0" fillId="34" borderId="0" xfId="0" applyFill="1"/>
    <xf numFmtId="0" fontId="0" fillId="25" borderId="10" xfId="0" applyFill="1" applyBorder="1"/>
    <xf numFmtId="0" fontId="93" fillId="27" borderId="10" xfId="0" applyFont="1" applyFill="1" applyBorder="1"/>
    <xf numFmtId="0" fontId="66" fillId="25" borderId="27" xfId="0" applyFont="1" applyFill="1" applyBorder="1" applyAlignment="1">
      <alignment horizontal="center" vertical="center" wrapText="1"/>
    </xf>
    <xf numFmtId="0" fontId="66" fillId="25" borderId="23" xfId="0" applyFont="1" applyFill="1" applyBorder="1" applyAlignment="1">
      <alignment horizontal="center" vertical="center" wrapText="1"/>
    </xf>
    <xf numFmtId="0" fontId="66" fillId="25" borderId="29" xfId="0" applyFont="1" applyFill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/>
    </xf>
    <xf numFmtId="0" fontId="90" fillId="0" borderId="10" xfId="0" applyFont="1" applyBorder="1" applyAlignment="1" applyProtection="1">
      <alignment horizontal="left" vertical="center" wrapText="1"/>
    </xf>
    <xf numFmtId="0" fontId="90" fillId="0" borderId="10" xfId="0" applyFont="1" applyBorder="1" applyAlignment="1" applyProtection="1">
      <alignment horizontal="left" wrapText="1"/>
    </xf>
    <xf numFmtId="0" fontId="27" fillId="0" borderId="10" xfId="0" applyFont="1" applyFill="1" applyBorder="1"/>
    <xf numFmtId="0" fontId="27" fillId="29" borderId="10" xfId="0" applyFont="1" applyFill="1" applyBorder="1"/>
    <xf numFmtId="0" fontId="22" fillId="0" borderId="0" xfId="0" applyFont="1" applyFill="1"/>
    <xf numFmtId="0" fontId="22" fillId="29" borderId="0" xfId="0" applyFont="1" applyFill="1"/>
    <xf numFmtId="167" fontId="95" fillId="0" borderId="23" xfId="155" applyNumberFormat="1" applyFont="1" applyFill="1" applyBorder="1" applyAlignment="1">
      <alignment horizontal="center" vertical="top"/>
    </xf>
    <xf numFmtId="167" fontId="96" fillId="29" borderId="23" xfId="155" applyNumberFormat="1" applyFont="1" applyFill="1" applyBorder="1" applyAlignment="1">
      <alignment horizontal="center" vertical="top"/>
    </xf>
    <xf numFmtId="167" fontId="97" fillId="0" borderId="11" xfId="155" applyNumberFormat="1" applyFont="1" applyFill="1" applyBorder="1" applyAlignment="1">
      <alignment horizontal="center" vertical="top"/>
    </xf>
    <xf numFmtId="0" fontId="0" fillId="0" borderId="0" xfId="0" applyFill="1" applyBorder="1"/>
    <xf numFmtId="0" fontId="62" fillId="25" borderId="10" xfId="0" applyFont="1" applyFill="1" applyBorder="1" applyAlignment="1">
      <alignment horizontal="center" vertical="center"/>
    </xf>
    <xf numFmtId="0" fontId="52" fillId="0" borderId="10" xfId="0" applyFont="1" applyBorder="1" applyAlignment="1">
      <alignment vertical="center"/>
    </xf>
    <xf numFmtId="0" fontId="50" fillId="0" borderId="10" xfId="0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vertical="center"/>
    </xf>
    <xf numFmtId="0" fontId="0" fillId="0" borderId="10" xfId="143" applyNumberFormat="1" applyFont="1" applyFill="1" applyBorder="1" applyAlignment="1">
      <alignment vertical="center"/>
    </xf>
    <xf numFmtId="1" fontId="0" fillId="0" borderId="10" xfId="0" applyNumberFormat="1" applyFont="1" applyFill="1" applyBorder="1" applyAlignment="1">
      <alignment vertical="center"/>
    </xf>
    <xf numFmtId="0" fontId="0" fillId="0" borderId="10" xfId="0" applyFill="1" applyBorder="1"/>
    <xf numFmtId="0" fontId="22" fillId="0" borderId="10" xfId="0" applyFont="1" applyFill="1" applyBorder="1"/>
    <xf numFmtId="0" fontId="22" fillId="29" borderId="10" xfId="0" applyFont="1" applyFill="1" applyBorder="1"/>
    <xf numFmtId="166" fontId="2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53" fillId="25" borderId="10" xfId="0" applyFont="1" applyFill="1" applyBorder="1" applyAlignment="1">
      <alignment horizontal="left" vertical="center"/>
    </xf>
    <xf numFmtId="0" fontId="52" fillId="25" borderId="10" xfId="0" applyFont="1" applyFill="1" applyBorder="1" applyAlignment="1">
      <alignment horizontal="center" vertical="center" wrapText="1"/>
    </xf>
    <xf numFmtId="166" fontId="27" fillId="25" borderId="10" xfId="0" applyNumberFormat="1" applyFont="1" applyFill="1" applyBorder="1" applyAlignment="1" applyProtection="1">
      <alignment horizontal="center" vertical="center" wrapText="1"/>
      <protection locked="0"/>
    </xf>
    <xf numFmtId="3" fontId="51" fillId="0" borderId="0" xfId="0" applyNumberFormat="1" applyFont="1" applyFill="1"/>
    <xf numFmtId="0" fontId="0" fillId="25" borderId="0" xfId="0" applyFill="1"/>
    <xf numFmtId="166" fontId="0" fillId="25" borderId="0" xfId="143" applyNumberFormat="1" applyFont="1" applyFill="1"/>
    <xf numFmtId="0" fontId="94" fillId="0" borderId="10" xfId="0" applyFont="1" applyFill="1" applyBorder="1" applyAlignment="1">
      <alignment horizontal="center" vertical="center"/>
    </xf>
    <xf numFmtId="0" fontId="65" fillId="0" borderId="10" xfId="0" applyNumberFormat="1" applyFont="1" applyFill="1" applyBorder="1" applyAlignment="1">
      <alignment horizontal="center" vertical="center" wrapText="1"/>
    </xf>
    <xf numFmtId="9" fontId="0" fillId="25" borderId="0" xfId="143" applyFont="1" applyFill="1"/>
    <xf numFmtId="0" fontId="51" fillId="25" borderId="10" xfId="0" applyFont="1" applyFill="1" applyBorder="1"/>
    <xf numFmtId="1" fontId="58" fillId="0" borderId="10" xfId="0" applyNumberFormat="1" applyFont="1" applyBorder="1"/>
    <xf numFmtId="3" fontId="51" fillId="0" borderId="0" xfId="0" applyNumberFormat="1" applyFont="1"/>
    <xf numFmtId="3" fontId="58" fillId="0" borderId="10" xfId="0" applyNumberFormat="1" applyFont="1" applyBorder="1"/>
    <xf numFmtId="0" fontId="102" fillId="0" borderId="10" xfId="0" applyFont="1" applyFill="1" applyBorder="1" applyAlignment="1">
      <alignment horizontal="center" vertical="center"/>
    </xf>
    <xf numFmtId="0" fontId="101" fillId="0" borderId="10" xfId="0" applyFont="1" applyFill="1" applyBorder="1" applyAlignment="1">
      <alignment vertical="center"/>
    </xf>
    <xf numFmtId="0" fontId="52" fillId="0" borderId="10" xfId="0" applyFont="1" applyBorder="1" applyAlignment="1">
      <alignment horizontal="center" vertical="center"/>
    </xf>
    <xf numFmtId="0" fontId="69" fillId="0" borderId="10" xfId="0" applyFont="1" applyFill="1" applyBorder="1" applyAlignment="1">
      <alignment horizontal="center" vertical="center"/>
    </xf>
    <xf numFmtId="166" fontId="69" fillId="0" borderId="10" xfId="143" applyNumberFormat="1" applyFont="1" applyFill="1" applyBorder="1" applyAlignment="1">
      <alignment horizontal="center" vertical="center"/>
    </xf>
    <xf numFmtId="0" fontId="101" fillId="0" borderId="10" xfId="0" applyFont="1" applyBorder="1" applyAlignment="1">
      <alignment vertical="center"/>
    </xf>
    <xf numFmtId="0" fontId="102" fillId="24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52" fillId="25" borderId="10" xfId="0" applyFont="1" applyFill="1" applyBorder="1" applyAlignment="1">
      <alignment horizontal="center" vertical="center" wrapText="1"/>
    </xf>
    <xf numFmtId="0" fontId="104" fillId="0" borderId="0" xfId="0" applyFont="1"/>
    <xf numFmtId="0" fontId="104" fillId="25" borderId="25" xfId="0" applyFont="1" applyFill="1" applyBorder="1" applyAlignment="1">
      <alignment horizontal="center"/>
    </xf>
    <xf numFmtId="0" fontId="104" fillId="25" borderId="28" xfId="0" applyFont="1" applyFill="1" applyBorder="1" applyAlignment="1">
      <alignment horizontal="center"/>
    </xf>
    <xf numFmtId="0" fontId="104" fillId="25" borderId="18" xfId="0" applyFont="1" applyFill="1" applyBorder="1" applyAlignment="1">
      <alignment horizontal="center" vertical="center" wrapText="1"/>
    </xf>
    <xf numFmtId="0" fontId="104" fillId="25" borderId="19" xfId="0" applyFont="1" applyFill="1" applyBorder="1" applyAlignment="1">
      <alignment horizontal="center" vertical="center" wrapText="1"/>
    </xf>
    <xf numFmtId="0" fontId="104" fillId="25" borderId="21" xfId="0" applyFont="1" applyFill="1" applyBorder="1"/>
    <xf numFmtId="0" fontId="104" fillId="25" borderId="17" xfId="0" applyFont="1" applyFill="1" applyBorder="1"/>
    <xf numFmtId="0" fontId="104" fillId="34" borderId="17" xfId="0" applyFont="1" applyFill="1" applyBorder="1"/>
    <xf numFmtId="1" fontId="108" fillId="34" borderId="47" xfId="143" applyNumberFormat="1" applyFont="1" applyFill="1" applyBorder="1" applyAlignment="1">
      <alignment horizontal="center"/>
    </xf>
    <xf numFmtId="1" fontId="108" fillId="34" borderId="48" xfId="143" applyNumberFormat="1" applyFont="1" applyFill="1" applyBorder="1" applyAlignment="1">
      <alignment horizontal="center"/>
    </xf>
    <xf numFmtId="1" fontId="108" fillId="34" borderId="49" xfId="143" applyNumberFormat="1" applyFont="1" applyFill="1" applyBorder="1" applyAlignment="1">
      <alignment horizontal="center"/>
    </xf>
    <xf numFmtId="0" fontId="104" fillId="34" borderId="22" xfId="0" applyFont="1" applyFill="1" applyBorder="1"/>
    <xf numFmtId="9" fontId="108" fillId="34" borderId="58" xfId="143" applyFont="1" applyFill="1" applyBorder="1" applyAlignment="1">
      <alignment horizontal="center"/>
    </xf>
    <xf numFmtId="9" fontId="108" fillId="34" borderId="59" xfId="143" applyFont="1" applyFill="1" applyBorder="1" applyAlignment="1">
      <alignment horizontal="center"/>
    </xf>
    <xf numFmtId="9" fontId="108" fillId="34" borderId="60" xfId="143" applyFont="1" applyFill="1" applyBorder="1" applyAlignment="1">
      <alignment horizontal="center"/>
    </xf>
    <xf numFmtId="0" fontId="106" fillId="25" borderId="16" xfId="136" applyFont="1" applyFill="1" applyBorder="1" applyAlignment="1" applyProtection="1">
      <alignment horizontal="center" vertical="center" wrapText="1"/>
    </xf>
    <xf numFmtId="0" fontId="104" fillId="25" borderId="16" xfId="0" applyFont="1" applyFill="1" applyBorder="1"/>
    <xf numFmtId="1" fontId="108" fillId="34" borderId="56" xfId="143" applyNumberFormat="1" applyFont="1" applyFill="1" applyBorder="1" applyAlignment="1">
      <alignment horizontal="center"/>
    </xf>
    <xf numFmtId="1" fontId="108" fillId="34" borderId="57" xfId="143" applyNumberFormat="1" applyFont="1" applyFill="1" applyBorder="1" applyAlignment="1">
      <alignment horizontal="center"/>
    </xf>
    <xf numFmtId="0" fontId="104" fillId="25" borderId="22" xfId="0" applyFont="1" applyFill="1" applyBorder="1"/>
    <xf numFmtId="0" fontId="104" fillId="0" borderId="0" xfId="0" applyFont="1" applyFill="1"/>
    <xf numFmtId="0" fontId="104" fillId="25" borderId="24" xfId="0" applyFont="1" applyFill="1" applyBorder="1" applyAlignment="1">
      <alignment horizontal="center"/>
    </xf>
    <xf numFmtId="0" fontId="107" fillId="25" borderId="26" xfId="136" applyFont="1" applyFill="1" applyBorder="1" applyAlignment="1">
      <alignment horizontal="center" wrapText="1"/>
    </xf>
    <xf numFmtId="9" fontId="107" fillId="25" borderId="30" xfId="136" applyNumberFormat="1" applyFont="1" applyFill="1" applyBorder="1" applyAlignment="1">
      <alignment horizontal="center" wrapText="1"/>
    </xf>
    <xf numFmtId="1" fontId="107" fillId="25" borderId="30" xfId="136" applyNumberFormat="1" applyFont="1" applyFill="1" applyBorder="1" applyAlignment="1">
      <alignment horizontal="center" wrapText="1"/>
    </xf>
    <xf numFmtId="1" fontId="107" fillId="34" borderId="30" xfId="136" applyNumberFormat="1" applyFont="1" applyFill="1" applyBorder="1" applyAlignment="1">
      <alignment horizontal="center" wrapText="1"/>
    </xf>
    <xf numFmtId="9" fontId="107" fillId="25" borderId="30" xfId="143" applyFont="1" applyFill="1" applyBorder="1" applyAlignment="1">
      <alignment horizontal="center" wrapText="1"/>
    </xf>
    <xf numFmtId="0" fontId="107" fillId="25" borderId="20" xfId="136" applyFont="1" applyFill="1" applyBorder="1" applyAlignment="1">
      <alignment horizontal="center" wrapText="1"/>
    </xf>
    <xf numFmtId="9" fontId="107" fillId="34" borderId="40" xfId="143" applyFont="1" applyFill="1" applyBorder="1" applyAlignment="1">
      <alignment horizontal="center" wrapText="1"/>
    </xf>
    <xf numFmtId="0" fontId="0" fillId="24" borderId="0" xfId="0" applyFill="1"/>
    <xf numFmtId="14" fontId="109" fillId="0" borderId="0" xfId="0" applyNumberFormat="1" applyFont="1" applyFill="1"/>
    <xf numFmtId="14" fontId="110" fillId="0" borderId="0" xfId="0" applyNumberFormat="1" applyFont="1" applyFill="1"/>
    <xf numFmtId="0" fontId="104" fillId="25" borderId="63" xfId="0" applyFont="1" applyFill="1" applyBorder="1"/>
    <xf numFmtId="1" fontId="107" fillId="25" borderId="64" xfId="136" applyNumberFormat="1" applyFont="1" applyFill="1" applyBorder="1" applyAlignment="1">
      <alignment horizontal="center" wrapText="1"/>
    </xf>
    <xf numFmtId="9" fontId="107" fillId="25" borderId="40" xfId="136" applyNumberFormat="1" applyFont="1" applyFill="1" applyBorder="1" applyAlignment="1">
      <alignment horizontal="center" wrapText="1"/>
    </xf>
    <xf numFmtId="167" fontId="27" fillId="31" borderId="15" xfId="155" applyNumberFormat="1" applyFont="1" applyFill="1" applyBorder="1" applyAlignment="1">
      <alignment horizontal="center" vertical="top"/>
    </xf>
    <xf numFmtId="167" fontId="27" fillId="31" borderId="14" xfId="155" applyNumberFormat="1" applyFont="1" applyFill="1" applyBorder="1" applyAlignment="1">
      <alignment horizontal="center" vertical="top"/>
    </xf>
    <xf numFmtId="0" fontId="53" fillId="25" borderId="10" xfId="0" applyFont="1" applyFill="1" applyBorder="1" applyAlignment="1">
      <alignment horizontal="left" vertical="center"/>
    </xf>
    <xf numFmtId="0" fontId="52" fillId="25" borderId="10" xfId="0" applyFont="1" applyFill="1" applyBorder="1" applyAlignment="1">
      <alignment horizontal="center" vertical="center" wrapText="1"/>
    </xf>
    <xf numFmtId="14" fontId="105" fillId="0" borderId="53" xfId="0" applyNumberFormat="1" applyFont="1" applyBorder="1" applyAlignment="1">
      <alignment horizontal="center"/>
    </xf>
    <xf numFmtId="0" fontId="105" fillId="0" borderId="54" xfId="0" applyFont="1" applyBorder="1" applyAlignment="1">
      <alignment horizontal="center"/>
    </xf>
    <xf numFmtId="0" fontId="105" fillId="0" borderId="20" xfId="0" applyFont="1" applyBorder="1" applyAlignment="1">
      <alignment horizontal="center"/>
    </xf>
    <xf numFmtId="0" fontId="106" fillId="25" borderId="21" xfId="136" applyFont="1" applyFill="1" applyBorder="1" applyAlignment="1" applyProtection="1">
      <alignment horizontal="center" vertical="center" wrapText="1"/>
    </xf>
    <xf numFmtId="0" fontId="106" fillId="25" borderId="17" xfId="136" applyFont="1" applyFill="1" applyBorder="1" applyAlignment="1" applyProtection="1">
      <alignment horizontal="center" vertical="center" wrapText="1"/>
    </xf>
    <xf numFmtId="0" fontId="106" fillId="25" borderId="22" xfId="136" applyFont="1" applyFill="1" applyBorder="1" applyAlignment="1" applyProtection="1">
      <alignment horizontal="center" vertical="center" wrapText="1"/>
    </xf>
    <xf numFmtId="0" fontId="53" fillId="25" borderId="11" xfId="0" applyFont="1" applyFill="1" applyBorder="1" applyAlignment="1">
      <alignment horizontal="center" vertical="center" wrapText="1"/>
    </xf>
    <xf numFmtId="0" fontId="53" fillId="25" borderId="13" xfId="0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53" fillId="25" borderId="10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vertical="center" wrapText="1"/>
    </xf>
    <xf numFmtId="0" fontId="0" fillId="0" borderId="13" xfId="0" applyNumberForma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5" fillId="0" borderId="10" xfId="0" applyNumberFormat="1" applyFont="1" applyFill="1" applyBorder="1" applyAlignment="1">
      <alignment horizontal="center" vertical="center" wrapText="1"/>
    </xf>
    <xf numFmtId="0" fontId="65" fillId="0" borderId="11" xfId="0" applyNumberFormat="1" applyFont="1" applyFill="1" applyBorder="1" applyAlignment="1">
      <alignment horizontal="center" vertical="center" wrapText="1"/>
    </xf>
    <xf numFmtId="0" fontId="65" fillId="0" borderId="12" xfId="0" applyNumberFormat="1" applyFont="1" applyFill="1" applyBorder="1" applyAlignment="1">
      <alignment horizontal="center" vertical="center" wrapText="1"/>
    </xf>
    <xf numFmtId="0" fontId="65" fillId="0" borderId="13" xfId="0" applyNumberFormat="1" applyFont="1" applyFill="1" applyBorder="1" applyAlignment="1">
      <alignment horizontal="center" vertical="center" wrapText="1"/>
    </xf>
    <xf numFmtId="14" fontId="104" fillId="29" borderId="0" xfId="0" applyNumberFormat="1" applyFont="1" applyFill="1" applyAlignment="1">
      <alignment horizontal="center"/>
    </xf>
    <xf numFmtId="0" fontId="22" fillId="24" borderId="0" xfId="0" applyFont="1" applyFill="1"/>
    <xf numFmtId="3" fontId="105" fillId="65" borderId="41" xfId="0" applyNumberFormat="1" applyFont="1" applyFill="1" applyBorder="1" applyAlignment="1">
      <alignment horizontal="center"/>
    </xf>
    <xf numFmtId="3" fontId="105" fillId="65" borderId="42" xfId="0" applyNumberFormat="1" applyFont="1" applyFill="1" applyBorder="1" applyAlignment="1">
      <alignment horizontal="center"/>
    </xf>
    <xf numFmtId="3" fontId="105" fillId="65" borderId="43" xfId="0" applyNumberFormat="1" applyFont="1" applyFill="1" applyBorder="1" applyAlignment="1">
      <alignment horizontal="center"/>
    </xf>
    <xf numFmtId="166" fontId="108" fillId="65" borderId="44" xfId="143" applyNumberFormat="1" applyFont="1" applyFill="1" applyBorder="1" applyAlignment="1">
      <alignment horizontal="center"/>
    </xf>
    <xf numFmtId="166" fontId="108" fillId="65" borderId="45" xfId="143" applyNumberFormat="1" applyFont="1" applyFill="1" applyBorder="1" applyAlignment="1">
      <alignment horizontal="center"/>
    </xf>
    <xf numFmtId="166" fontId="108" fillId="65" borderId="46" xfId="143" applyNumberFormat="1" applyFont="1" applyFill="1" applyBorder="1" applyAlignment="1">
      <alignment horizontal="center"/>
    </xf>
    <xf numFmtId="1" fontId="108" fillId="65" borderId="44" xfId="143" applyNumberFormat="1" applyFont="1" applyFill="1" applyBorder="1" applyAlignment="1">
      <alignment horizontal="center"/>
    </xf>
    <xf numFmtId="1" fontId="108" fillId="65" borderId="45" xfId="143" applyNumberFormat="1" applyFont="1" applyFill="1" applyBorder="1" applyAlignment="1">
      <alignment horizontal="center"/>
    </xf>
    <xf numFmtId="1" fontId="108" fillId="65" borderId="46" xfId="143" applyNumberFormat="1" applyFont="1" applyFill="1" applyBorder="1" applyAlignment="1">
      <alignment horizontal="center"/>
    </xf>
    <xf numFmtId="9" fontId="108" fillId="65" borderId="55" xfId="143" applyFont="1" applyFill="1" applyBorder="1" applyAlignment="1">
      <alignment horizontal="center"/>
    </xf>
    <xf numFmtId="9" fontId="108" fillId="65" borderId="56" xfId="143" applyFont="1" applyFill="1" applyBorder="1" applyAlignment="1">
      <alignment horizontal="center"/>
    </xf>
    <xf numFmtId="9" fontId="108" fillId="65" borderId="57" xfId="143" applyFont="1" applyFill="1" applyBorder="1" applyAlignment="1">
      <alignment horizontal="center"/>
    </xf>
    <xf numFmtId="166" fontId="108" fillId="65" borderId="48" xfId="143" applyNumberFormat="1" applyFont="1" applyFill="1" applyBorder="1" applyAlignment="1">
      <alignment horizontal="center"/>
    </xf>
    <xf numFmtId="1" fontId="108" fillId="65" borderId="61" xfId="143" applyNumberFormat="1" applyFont="1" applyFill="1" applyBorder="1" applyAlignment="1">
      <alignment horizontal="center"/>
    </xf>
    <xf numFmtId="1" fontId="108" fillId="65" borderId="30" xfId="143" applyNumberFormat="1" applyFont="1" applyFill="1" applyBorder="1" applyAlignment="1">
      <alignment horizontal="center"/>
    </xf>
    <xf numFmtId="1" fontId="108" fillId="65" borderId="65" xfId="143" applyNumberFormat="1" applyFont="1" applyFill="1" applyBorder="1" applyAlignment="1">
      <alignment horizontal="center"/>
    </xf>
    <xf numFmtId="1" fontId="108" fillId="65" borderId="66" xfId="143" applyNumberFormat="1" applyFont="1" applyFill="1" applyBorder="1" applyAlignment="1">
      <alignment horizontal="center"/>
    </xf>
    <xf numFmtId="1" fontId="108" fillId="65" borderId="67" xfId="143" applyNumberFormat="1" applyFont="1" applyFill="1" applyBorder="1" applyAlignment="1">
      <alignment horizontal="center"/>
    </xf>
    <xf numFmtId="9" fontId="108" fillId="65" borderId="58" xfId="143" applyNumberFormat="1" applyFont="1" applyFill="1" applyBorder="1" applyAlignment="1">
      <alignment horizontal="center"/>
    </xf>
    <xf numFmtId="9" fontId="108" fillId="65" borderId="59" xfId="143" applyNumberFormat="1" applyFont="1" applyFill="1" applyBorder="1" applyAlignment="1">
      <alignment horizontal="center"/>
    </xf>
    <xf numFmtId="9" fontId="108" fillId="65" borderId="60" xfId="143" applyNumberFormat="1" applyFont="1" applyFill="1" applyBorder="1" applyAlignment="1">
      <alignment horizontal="center"/>
    </xf>
    <xf numFmtId="1" fontId="108" fillId="65" borderId="50" xfId="143" applyNumberFormat="1" applyFont="1" applyFill="1" applyBorder="1" applyAlignment="1">
      <alignment horizontal="center"/>
    </xf>
    <xf numFmtId="1" fontId="108" fillId="65" borderId="51" xfId="143" applyNumberFormat="1" applyFont="1" applyFill="1" applyBorder="1" applyAlignment="1">
      <alignment horizontal="center"/>
    </xf>
    <xf numFmtId="1" fontId="108" fillId="65" borderId="52" xfId="143" applyNumberFormat="1" applyFont="1" applyFill="1" applyBorder="1" applyAlignment="1">
      <alignment horizontal="center"/>
    </xf>
    <xf numFmtId="0" fontId="111" fillId="24" borderId="0" xfId="0" applyFont="1" applyFill="1"/>
    <xf numFmtId="0" fontId="0" fillId="24" borderId="0" xfId="0" applyFont="1" applyFill="1" applyAlignment="1">
      <alignment horizontal="left" vertical="center" wrapText="1"/>
    </xf>
    <xf numFmtId="0" fontId="0" fillId="24" borderId="0" xfId="0" applyFont="1" applyFill="1" applyAlignment="1">
      <alignment vertical="center" wrapText="1"/>
    </xf>
    <xf numFmtId="9" fontId="108" fillId="65" borderId="68" xfId="143" applyFont="1" applyFill="1" applyBorder="1" applyAlignment="1">
      <alignment horizontal="center"/>
    </xf>
    <xf numFmtId="9" fontId="108" fillId="65" borderId="62" xfId="143" applyFont="1" applyFill="1" applyBorder="1" applyAlignment="1">
      <alignment horizontal="center"/>
    </xf>
    <xf numFmtId="9" fontId="108" fillId="65" borderId="69" xfId="143" applyFont="1" applyFill="1" applyBorder="1" applyAlignment="1">
      <alignment horizontal="center"/>
    </xf>
    <xf numFmtId="9" fontId="108" fillId="65" borderId="70" xfId="143" applyFont="1" applyFill="1" applyBorder="1" applyAlignment="1">
      <alignment horizontal="center"/>
    </xf>
    <xf numFmtId="9" fontId="108" fillId="65" borderId="71" xfId="143" applyFont="1" applyFill="1" applyBorder="1" applyAlignment="1">
      <alignment horizontal="center"/>
    </xf>
    <xf numFmtId="9" fontId="108" fillId="65" borderId="72" xfId="143" applyFont="1" applyFill="1" applyBorder="1" applyAlignment="1">
      <alignment horizontal="center"/>
    </xf>
    <xf numFmtId="0" fontId="113" fillId="0" borderId="0" xfId="0" applyFont="1"/>
    <xf numFmtId="0" fontId="50" fillId="0" borderId="10" xfId="0" applyFont="1" applyBorder="1" applyAlignment="1">
      <alignment horizontal="center"/>
    </xf>
    <xf numFmtId="0" fontId="0" fillId="24" borderId="0" xfId="0" applyFont="1" applyFill="1" applyAlignment="1">
      <alignment vertical="center"/>
    </xf>
  </cellXfs>
  <cellStyles count="626">
    <cellStyle name=" 1" xfId="1"/>
    <cellStyle name="?Q\?1@" xfId="2"/>
    <cellStyle name="?Q\?1@ 2" xfId="411"/>
    <cellStyle name="_~5375648" xfId="157"/>
    <cellStyle name="_~5375648_ГВО" xfId="158"/>
    <cellStyle name="_~5375648_Лист5" xfId="159"/>
    <cellStyle name="_~5375648_ОЭО" xfId="160"/>
    <cellStyle name="_~5375648_УЛН_super_октябрь" xfId="161"/>
    <cellStyle name="_~5375648_Шаблон_УЛЬЯНОВСК_Декабрь" xfId="162"/>
    <cellStyle name="_~5375648_Шаблон_УЛЬЯНОВСК_февраль" xfId="163"/>
    <cellStyle name="_IVR Gross" xfId="3"/>
    <cellStyle name="_Выполнение КПЭ_ in brief_1 неделя" xfId="4"/>
    <cellStyle name="_Выполнение КПЭ_ in brief_27 неделя" xfId="5"/>
    <cellStyle name="_ДВ" xfId="6"/>
    <cellStyle name="_Диаграммы_ неделя" xfId="7"/>
    <cellStyle name="_Диаграммы_5 неделя" xfId="8"/>
    <cellStyle name="_Консолид_отчет_1 неделя" xfId="9"/>
    <cellStyle name="_Консолид_отчет_14 неделя" xfId="10"/>
    <cellStyle name="_Консолид_отчет_15 неделя" xfId="11"/>
    <cellStyle name="_Консолид_отчет_18 неделя" xfId="12"/>
    <cellStyle name="_Консолид_отчет_2 неделя" xfId="13"/>
    <cellStyle name="_Консолид_отчет_22 неделя" xfId="14"/>
    <cellStyle name="_Консолид_отчет_23 неделя" xfId="15"/>
    <cellStyle name="_Консолид_отчет_3 неделя" xfId="16"/>
    <cellStyle name="_Консолид_отчет_36 неделя" xfId="17"/>
    <cellStyle name="_Консолид_отчет_4 неделя" xfId="18"/>
    <cellStyle name="_Консолид_отчет_42 неделя" xfId="19"/>
    <cellStyle name="_Консолид_отчет_43 неделя" xfId="20"/>
    <cellStyle name="_Консолид_отчет_44 неделя" xfId="21"/>
    <cellStyle name="_Консолид_отчет_49 неделя" xfId="22"/>
    <cellStyle name="_Консолид_отчет_5 неделя" xfId="23"/>
    <cellStyle name="_Консолид_отчет_50 неделя" xfId="24"/>
    <cellStyle name="_Консолид_отчет_52 неделя" xfId="25"/>
    <cellStyle name="_Консолид_отчет_6 неделя" xfId="26"/>
    <cellStyle name="_Консолид_отчет_7 неделя" xfId="27"/>
    <cellStyle name="_Лист1" xfId="28"/>
    <cellStyle name="_Москва" xfId="29"/>
    <cellStyle name="_МР_13 недель" xfId="30"/>
    <cellStyle name="_МР_13 недель (копия)" xfId="31"/>
    <cellStyle name="_Отчет ДОПиО_МР_Регион" xfId="32"/>
    <cellStyle name="_Отчет ДОПиО_МР_Регион_0108" xfId="33"/>
    <cellStyle name="_Отчетность_8 неделя" xfId="34"/>
    <cellStyle name="_Отчетность_9 неделя" xfId="35"/>
    <cellStyle name="_Отчетность_шаблон неделя" xfId="36"/>
    <cellStyle name="_Поволжье ЮВ" xfId="37"/>
    <cellStyle name="_С-З" xfId="38"/>
    <cellStyle name="_Сибирь" xfId="39"/>
    <cellStyle name="_Урал" xfId="40"/>
    <cellStyle name="_Центр" xfId="41"/>
    <cellStyle name="_Шаблон промежуточный" xfId="42"/>
    <cellStyle name="_Юг" xfId="43"/>
    <cellStyle name="20% - Accent1" xfId="44"/>
    <cellStyle name="20% - Accent2" xfId="45"/>
    <cellStyle name="20% - Accent3" xfId="46"/>
    <cellStyle name="20% - Accent4" xfId="47"/>
    <cellStyle name="20% - Accent5" xfId="48"/>
    <cellStyle name="20% - Accent6" xfId="49"/>
    <cellStyle name="20% — акцент1" xfId="50" builtinId="30" customBuiltin="1"/>
    <cellStyle name="20% — акцент1 2" xfId="344"/>
    <cellStyle name="20% — акцент1 2 2" xfId="568"/>
    <cellStyle name="20% — акцент1 3" xfId="371"/>
    <cellStyle name="20% — акцент1 3 2" xfId="582"/>
    <cellStyle name="20% — акцент2" xfId="51" builtinId="34" customBuiltin="1"/>
    <cellStyle name="20% — акцент2 2" xfId="348"/>
    <cellStyle name="20% — акцент2 2 2" xfId="570"/>
    <cellStyle name="20% — акцент2 3" xfId="373"/>
    <cellStyle name="20% — акцент2 3 2" xfId="584"/>
    <cellStyle name="20% — акцент3" xfId="52" builtinId="38" customBuiltin="1"/>
    <cellStyle name="20% — акцент3 2" xfId="352"/>
    <cellStyle name="20% — акцент3 2 2" xfId="572"/>
    <cellStyle name="20% — акцент3 3" xfId="375"/>
    <cellStyle name="20% — акцент3 3 2" xfId="586"/>
    <cellStyle name="20% — акцент4" xfId="53" builtinId="42" customBuiltin="1"/>
    <cellStyle name="20% — акцент4 2" xfId="356"/>
    <cellStyle name="20% — акцент4 2 2" xfId="574"/>
    <cellStyle name="20% — акцент4 3" xfId="377"/>
    <cellStyle name="20% — акцент4 3 2" xfId="588"/>
    <cellStyle name="20% — акцент5" xfId="54" builtinId="46" customBuiltin="1"/>
    <cellStyle name="20% — акцент5 2" xfId="360"/>
    <cellStyle name="20% — акцент5 2 2" xfId="576"/>
    <cellStyle name="20% — акцент5 3" xfId="379"/>
    <cellStyle name="20% — акцент5 3 2" xfId="590"/>
    <cellStyle name="20% — акцент6" xfId="55" builtinId="50" customBuiltin="1"/>
    <cellStyle name="20% — акцент6 2" xfId="364"/>
    <cellStyle name="20% — акцент6 2 2" xfId="578"/>
    <cellStyle name="20% — акцент6 3" xfId="381"/>
    <cellStyle name="20% — акцент6 3 2" xfId="592"/>
    <cellStyle name="40% - Accent1" xfId="56"/>
    <cellStyle name="40% - Accent2" xfId="57"/>
    <cellStyle name="40% - Accent3" xfId="58"/>
    <cellStyle name="40% - Accent4" xfId="59"/>
    <cellStyle name="40% - Accent5" xfId="60"/>
    <cellStyle name="40% - Accent6" xfId="61"/>
    <cellStyle name="40% — акцент1" xfId="62" builtinId="31" customBuiltin="1"/>
    <cellStyle name="40% — акцент1 2" xfId="345"/>
    <cellStyle name="40% — акцент1 2 2" xfId="569"/>
    <cellStyle name="40% — акцент1 3" xfId="372"/>
    <cellStyle name="40% — акцент1 3 2" xfId="583"/>
    <cellStyle name="40% — акцент2" xfId="63" builtinId="35" customBuiltin="1"/>
    <cellStyle name="40% — акцент2 2" xfId="349"/>
    <cellStyle name="40% — акцент2 2 2" xfId="571"/>
    <cellStyle name="40% — акцент2 3" xfId="374"/>
    <cellStyle name="40% — акцент2 3 2" xfId="585"/>
    <cellStyle name="40% — акцент3" xfId="64" builtinId="39" customBuiltin="1"/>
    <cellStyle name="40% — акцент3 2" xfId="353"/>
    <cellStyle name="40% — акцент3 2 2" xfId="573"/>
    <cellStyle name="40% — акцент3 3" xfId="376"/>
    <cellStyle name="40% — акцент3 3 2" xfId="587"/>
    <cellStyle name="40% — акцент4" xfId="65" builtinId="43" customBuiltin="1"/>
    <cellStyle name="40% — акцент4 2" xfId="357"/>
    <cellStyle name="40% — акцент4 2 2" xfId="575"/>
    <cellStyle name="40% — акцент4 3" xfId="378"/>
    <cellStyle name="40% — акцент4 3 2" xfId="589"/>
    <cellStyle name="40% — акцент5" xfId="66" builtinId="47" customBuiltin="1"/>
    <cellStyle name="40% — акцент5 2" xfId="361"/>
    <cellStyle name="40% — акцент5 2 2" xfId="577"/>
    <cellStyle name="40% — акцент5 3" xfId="380"/>
    <cellStyle name="40% — акцент5 3 2" xfId="591"/>
    <cellStyle name="40% — акцент6" xfId="67" builtinId="51" customBuiltin="1"/>
    <cellStyle name="40% — акцент6 2" xfId="365"/>
    <cellStyle name="40% — акцент6 2 2" xfId="579"/>
    <cellStyle name="40% — акцент6 3" xfId="382"/>
    <cellStyle name="40% — акцент6 3 2" xfId="593"/>
    <cellStyle name="60% - Accent1" xfId="68"/>
    <cellStyle name="60% - Accent2" xfId="69"/>
    <cellStyle name="60% - Accent3" xfId="70"/>
    <cellStyle name="60% - Accent4" xfId="71"/>
    <cellStyle name="60% - Accent5" xfId="72"/>
    <cellStyle name="60% - Accent6" xfId="73"/>
    <cellStyle name="60% — акцент1" xfId="74" builtinId="32" customBuiltin="1"/>
    <cellStyle name="60% — акцент1 2" xfId="346"/>
    <cellStyle name="60% — акцент2" xfId="75" builtinId="36" customBuiltin="1"/>
    <cellStyle name="60% — акцент2 2" xfId="350"/>
    <cellStyle name="60% — акцент3" xfId="76" builtinId="40" customBuiltin="1"/>
    <cellStyle name="60% — акцент3 2" xfId="354"/>
    <cellStyle name="60% — акцент4" xfId="77" builtinId="44" customBuiltin="1"/>
    <cellStyle name="60% — акцент4 2" xfId="358"/>
    <cellStyle name="60% — акцент5" xfId="78" builtinId="48" customBuiltin="1"/>
    <cellStyle name="60% — акцент5 2" xfId="362"/>
    <cellStyle name="60% — акцент6" xfId="79" builtinId="52" customBuiltin="1"/>
    <cellStyle name="60% — акцент6 2" xfId="366"/>
    <cellStyle name="Accent1" xfId="80"/>
    <cellStyle name="Accent2" xfId="81"/>
    <cellStyle name="Accent3" xfId="82"/>
    <cellStyle name="Accent4" xfId="83"/>
    <cellStyle name="Accent5" xfId="84"/>
    <cellStyle name="Accent6" xfId="85"/>
    <cellStyle name="Bad" xfId="86"/>
    <cellStyle name="Calculation" xfId="87"/>
    <cellStyle name="Check Cell" xfId="88"/>
    <cellStyle name="Explanatory Text" xfId="89"/>
    <cellStyle name="Good" xfId="90"/>
    <cellStyle name="Heading 1" xfId="91"/>
    <cellStyle name="Heading 2" xfId="92"/>
    <cellStyle name="Heading 3" xfId="93"/>
    <cellStyle name="Heading 4" xfId="94"/>
    <cellStyle name="Input" xfId="95"/>
    <cellStyle name="Linked Cell" xfId="96"/>
    <cellStyle name="Neutral" xfId="97"/>
    <cellStyle name="Normal_~6570971" xfId="98"/>
    <cellStyle name="Note" xfId="99"/>
    <cellStyle name="Note 2" xfId="412"/>
    <cellStyle name="Output" xfId="100"/>
    <cellStyle name="Style 1" xfId="101"/>
    <cellStyle name="Title" xfId="102"/>
    <cellStyle name="Total" xfId="103"/>
    <cellStyle name="Warning Text" xfId="104"/>
    <cellStyle name="Акцент1" xfId="105" builtinId="29" customBuiltin="1"/>
    <cellStyle name="Акцент1 2" xfId="343"/>
    <cellStyle name="Акцент2" xfId="106" builtinId="33" customBuiltin="1"/>
    <cellStyle name="Акцент2 2" xfId="347"/>
    <cellStyle name="Акцент3" xfId="107" builtinId="37" customBuiltin="1"/>
    <cellStyle name="Акцент3 2" xfId="351"/>
    <cellStyle name="Акцент4" xfId="108" builtinId="41" customBuiltin="1"/>
    <cellStyle name="Акцент4 2" xfId="355"/>
    <cellStyle name="Акцент5" xfId="109" builtinId="45" customBuiltin="1"/>
    <cellStyle name="Акцент5 2" xfId="359"/>
    <cellStyle name="Акцент6" xfId="110" builtinId="49" customBuiltin="1"/>
    <cellStyle name="Акцент6 2" xfId="363"/>
    <cellStyle name="Ввод " xfId="111" builtinId="20" customBuiltin="1"/>
    <cellStyle name="Ввод  2" xfId="334"/>
    <cellStyle name="Вывод" xfId="112" builtinId="21" customBuiltin="1"/>
    <cellStyle name="Вывод 2" xfId="335"/>
    <cellStyle name="Вычисление" xfId="113" builtinId="22" customBuiltin="1"/>
    <cellStyle name="Вычисление 2" xfId="336"/>
    <cellStyle name="Гиперссылка" xfId="367" builtinId="8" customBuiltin="1"/>
    <cellStyle name="Заголовок 1" xfId="114" builtinId="16" customBuiltin="1"/>
    <cellStyle name="Заголовок 1 2" xfId="327"/>
    <cellStyle name="Заголовок 2" xfId="115" builtinId="17" customBuiltin="1"/>
    <cellStyle name="Заголовок 2 2" xfId="328"/>
    <cellStyle name="Заголовок 3" xfId="116" builtinId="18" customBuiltin="1"/>
    <cellStyle name="Заголовок 3 2" xfId="329"/>
    <cellStyle name="Заголовок 4" xfId="117" builtinId="19" customBuiltin="1"/>
    <cellStyle name="Заголовок 4 2" xfId="330"/>
    <cellStyle name="Итог" xfId="118" builtinId="25" customBuiltin="1"/>
    <cellStyle name="Итог 2" xfId="342"/>
    <cellStyle name="Контрольная ячейка" xfId="119" builtinId="23" customBuiltin="1"/>
    <cellStyle name="Контрольная ячейка 2" xfId="338"/>
    <cellStyle name="Название" xfId="120" builtinId="15" customBuiltin="1"/>
    <cellStyle name="Название 2" xfId="326"/>
    <cellStyle name="Нейтральный" xfId="121" builtinId="28" customBuiltin="1"/>
    <cellStyle name="Нейтральный 2" xfId="333"/>
    <cellStyle name="Обычный" xfId="0" builtinId="0"/>
    <cellStyle name="Обычный 10" xfId="155"/>
    <cellStyle name="Обычный 11" xfId="164"/>
    <cellStyle name="Обычный 12" xfId="165"/>
    <cellStyle name="Обычный 12 2" xfId="166"/>
    <cellStyle name="Обычный 12 2 2" xfId="240"/>
    <cellStyle name="Обычный 12 2 2 2" xfId="482"/>
    <cellStyle name="Обычный 12 2 3" xfId="420"/>
    <cellStyle name="Обычный 12 3" xfId="167"/>
    <cellStyle name="Обычный 12 3 2" xfId="241"/>
    <cellStyle name="Обычный 12 3 2 2" xfId="483"/>
    <cellStyle name="Обычный 12 3 3" xfId="421"/>
    <cellStyle name="Обычный 12 4" xfId="239"/>
    <cellStyle name="Обычный 12 4 2" xfId="481"/>
    <cellStyle name="Обычный 12 5" xfId="419"/>
    <cellStyle name="Обычный 13" xfId="168"/>
    <cellStyle name="Обычный 13 2" xfId="169"/>
    <cellStyle name="Обычный 14" xfId="170"/>
    <cellStyle name="Обычный 14 2" xfId="171"/>
    <cellStyle name="Обычный 14 2 2" xfId="243"/>
    <cellStyle name="Обычный 14 2 2 2" xfId="485"/>
    <cellStyle name="Обычный 14 2 3" xfId="423"/>
    <cellStyle name="Обычный 14 3" xfId="172"/>
    <cellStyle name="Обычный 14 3 2" xfId="244"/>
    <cellStyle name="Обычный 14 3 2 2" xfId="486"/>
    <cellStyle name="Обычный 14 3 3" xfId="424"/>
    <cellStyle name="Обычный 14 4" xfId="242"/>
    <cellStyle name="Обычный 14 4 2" xfId="484"/>
    <cellStyle name="Обычный 14 5" xfId="422"/>
    <cellStyle name="Обычный 15" xfId="173"/>
    <cellStyle name="Обычный 15 2" xfId="174"/>
    <cellStyle name="Обычный 15 2 2" xfId="246"/>
    <cellStyle name="Обычный 15 2 2 2" xfId="488"/>
    <cellStyle name="Обычный 15 2 3" xfId="426"/>
    <cellStyle name="Обычный 15 3" xfId="245"/>
    <cellStyle name="Обычный 15 3 2" xfId="487"/>
    <cellStyle name="Обычный 15 4" xfId="425"/>
    <cellStyle name="Обычный 16" xfId="175"/>
    <cellStyle name="Обычный 16 2" xfId="247"/>
    <cellStyle name="Обычный 16 2 2" xfId="489"/>
    <cellStyle name="Обычный 16 3" xfId="427"/>
    <cellStyle name="Обычный 17" xfId="215"/>
    <cellStyle name="Обычный 17 10" xfId="300"/>
    <cellStyle name="Обычный 17 10 2" xfId="304"/>
    <cellStyle name="Обычный 17 10 2 2" xfId="308"/>
    <cellStyle name="Обычный 17 10 2 2 2" xfId="549"/>
    <cellStyle name="Обычный 17 10 2 3" xfId="546"/>
    <cellStyle name="Обычный 17 10 3" xfId="306"/>
    <cellStyle name="Обычный 17 10 3 2" xfId="312"/>
    <cellStyle name="Обычный 17 10 3 2 2" xfId="317"/>
    <cellStyle name="Обычный 17 10 3 2 2 2" xfId="558"/>
    <cellStyle name="Обычный 17 10 3 2 3" xfId="320"/>
    <cellStyle name="Обычный 17 10 3 2 3 2" xfId="561"/>
    <cellStyle name="Обычный 17 10 3 2 4" xfId="553"/>
    <cellStyle name="Обычный 17 10 3 3" xfId="316"/>
    <cellStyle name="Обычный 17 10 3 3 2" xfId="557"/>
    <cellStyle name="Обычный 17 10 3 4" xfId="548"/>
    <cellStyle name="Обычный 17 10 4" xfId="310"/>
    <cellStyle name="Обычный 17 10 4 2" xfId="551"/>
    <cellStyle name="Обычный 17 10 5" xfId="315"/>
    <cellStyle name="Обычный 17 10 5 2" xfId="556"/>
    <cellStyle name="Обычный 17 10 6" xfId="321"/>
    <cellStyle name="Обычный 17 10 6 2" xfId="562"/>
    <cellStyle name="Обычный 17 10 7" xfId="542"/>
    <cellStyle name="Обычный 17 11" xfId="319"/>
    <cellStyle name="Обычный 17 11 2" xfId="560"/>
    <cellStyle name="Обычный 17 12" xfId="278"/>
    <cellStyle name="Обычный 17 12 2" xfId="520"/>
    <cellStyle name="Обычный 17 13" xfId="458"/>
    <cellStyle name="Обычный 17 2" xfId="217"/>
    <cellStyle name="Обычный 17 2 2" xfId="228"/>
    <cellStyle name="Обычный 17 2 2 2" xfId="290"/>
    <cellStyle name="Обычный 17 2 2 2 2" xfId="532"/>
    <cellStyle name="Обычный 17 2 2 3" xfId="470"/>
    <cellStyle name="Обычный 17 2 3" xfId="232"/>
    <cellStyle name="Обычный 17 2 3 2" xfId="294"/>
    <cellStyle name="Обычный 17 2 3 2 2" xfId="536"/>
    <cellStyle name="Обычный 17 2 3 3" xfId="474"/>
    <cellStyle name="Обычный 17 2 4" xfId="280"/>
    <cellStyle name="Обычный 17 2 4 2" xfId="522"/>
    <cellStyle name="Обычный 17 2 5" xfId="460"/>
    <cellStyle name="Обычный 17 3" xfId="219"/>
    <cellStyle name="Обычный 17 3 2" xfId="282"/>
    <cellStyle name="Обычный 17 3 2 2" xfId="524"/>
    <cellStyle name="Обычный 17 3 3" xfId="462"/>
    <cellStyle name="Обычный 17 4" xfId="222"/>
    <cellStyle name="Обычный 17 4 2" xfId="285"/>
    <cellStyle name="Обычный 17 4 2 2" xfId="527"/>
    <cellStyle name="Обычный 17 4 3" xfId="465"/>
    <cellStyle name="Обычный 17 5" xfId="224"/>
    <cellStyle name="Обычный 17 5 2" xfId="287"/>
    <cellStyle name="Обычный 17 5 2 2" xfId="529"/>
    <cellStyle name="Обычный 17 5 3" xfId="467"/>
    <cellStyle name="Обычный 17 6" xfId="227"/>
    <cellStyle name="Обычный 17 6 2" xfId="289"/>
    <cellStyle name="Обычный 17 6 2 2" xfId="531"/>
    <cellStyle name="Обычный 17 6 3" xfId="469"/>
    <cellStyle name="Обычный 17 7" xfId="230"/>
    <cellStyle name="Обычный 17 7 2" xfId="233"/>
    <cellStyle name="Обычный 17 7 2 2" xfId="295"/>
    <cellStyle name="Обычный 17 7 2 2 2" xfId="537"/>
    <cellStyle name="Обычный 17 7 2 3" xfId="475"/>
    <cellStyle name="Обычный 17 7 3" xfId="234"/>
    <cellStyle name="Обычный 17 7 3 2" xfId="296"/>
    <cellStyle name="Обычный 17 7 3 2 2" xfId="538"/>
    <cellStyle name="Обычный 17 7 3 3" xfId="476"/>
    <cellStyle name="Обычный 17 7 4" xfId="235"/>
    <cellStyle name="Обычный 17 7 4 2" xfId="297"/>
    <cellStyle name="Обычный 17 7 4 2 2" xfId="539"/>
    <cellStyle name="Обычный 17 7 4 3" xfId="477"/>
    <cellStyle name="Обычный 17 7 5" xfId="299"/>
    <cellStyle name="Обычный 17 7 5 2" xfId="541"/>
    <cellStyle name="Обычный 17 7 6" xfId="302"/>
    <cellStyle name="Обычный 17 7 6 2" xfId="305"/>
    <cellStyle name="Обычный 17 7 6 2 2" xfId="318"/>
    <cellStyle name="Обычный 17 7 6 2 2 2" xfId="559"/>
    <cellStyle name="Обычный 17 7 6 2 3" xfId="547"/>
    <cellStyle name="Обычный 17 7 6 3" xfId="544"/>
    <cellStyle name="Обычный 17 7 7" xfId="292"/>
    <cellStyle name="Обычный 17 7 7 2" xfId="534"/>
    <cellStyle name="Обычный 17 7 8" xfId="472"/>
    <cellStyle name="Обычный 17 8" xfId="231"/>
    <cellStyle name="Обычный 17 8 2" xfId="301"/>
    <cellStyle name="Обычный 17 8 2 2" xfId="311"/>
    <cellStyle name="Обычный 17 8 2 2 2" xfId="552"/>
    <cellStyle name="Обычный 17 8 2 3" xfId="313"/>
    <cellStyle name="Обычный 17 8 2 3 2" xfId="554"/>
    <cellStyle name="Обычный 17 8 2 4" xfId="543"/>
    <cellStyle name="Обычный 17 8 3" xfId="293"/>
    <cellStyle name="Обычный 17 8 3 2" xfId="535"/>
    <cellStyle name="Обычный 17 8 4" xfId="473"/>
    <cellStyle name="Обычный 17 9" xfId="236"/>
    <cellStyle name="Обычный 17 9 2" xfId="303"/>
    <cellStyle name="Обычный 17 9 2 2" xfId="314"/>
    <cellStyle name="Обычный 17 9 2 2 2" xfId="555"/>
    <cellStyle name="Обычный 17 9 2 3" xfId="545"/>
    <cellStyle name="Обычный 17 9 3" xfId="298"/>
    <cellStyle name="Обычный 17 9 3 2" xfId="540"/>
    <cellStyle name="Обычный 17 9 4" xfId="478"/>
    <cellStyle name="Обычный 18" xfId="226"/>
    <cellStyle name="Обычный 19" xfId="237"/>
    <cellStyle name="Обычный 19 2" xfId="309"/>
    <cellStyle name="Обычный 19 2 2" xfId="550"/>
    <cellStyle name="Обычный 19 3" xfId="479"/>
    <cellStyle name="Обычный 2" xfId="122"/>
    <cellStyle name="Обычный 2 10" xfId="383"/>
    <cellStyle name="Обычный 2 10 2" xfId="123"/>
    <cellStyle name="Обычный 2 10 2 2" xfId="413"/>
    <cellStyle name="Обычный 2 11" xfId="124"/>
    <cellStyle name="Обычный 2 11 2" xfId="414"/>
    <cellStyle name="Обычный 2 2" xfId="125"/>
    <cellStyle name="Обычный 2 2 2" xfId="126"/>
    <cellStyle name="Обычный 2 2 2 2" xfId="415"/>
    <cellStyle name="Обычный 2 3" xfId="127"/>
    <cellStyle name="Обычный 2 3 2" xfId="177"/>
    <cellStyle name="Обычный 2 4" xfId="128"/>
    <cellStyle name="Обычный 2 5" xfId="129"/>
    <cellStyle name="Обычный 2 6" xfId="130"/>
    <cellStyle name="Обычный 2 7" xfId="131"/>
    <cellStyle name="Обычный 2 8" xfId="132"/>
    <cellStyle name="Обычный 2 9" xfId="176"/>
    <cellStyle name="Обычный 20" xfId="238"/>
    <cellStyle name="Обычный 20 2" xfId="480"/>
    <cellStyle name="Обычный 21" xfId="322"/>
    <cellStyle name="Обычный 21 2" xfId="563"/>
    <cellStyle name="Обычный 22" xfId="324"/>
    <cellStyle name="Обычный 22 2" xfId="565"/>
    <cellStyle name="Обычный 23" xfId="325"/>
    <cellStyle name="Обычный 23 2" xfId="566"/>
    <cellStyle name="Обычный 24" xfId="369"/>
    <cellStyle name="Обычный 24 2" xfId="580"/>
    <cellStyle name="Обычный 25" xfId="385"/>
    <cellStyle name="Обычный 26" xfId="386"/>
    <cellStyle name="Обычный 26 2" xfId="595"/>
    <cellStyle name="Обычный 27" xfId="387"/>
    <cellStyle name="Обычный 27 2" xfId="596"/>
    <cellStyle name="Обычный 28" xfId="388"/>
    <cellStyle name="Обычный 28 2" xfId="597"/>
    <cellStyle name="Обычный 29" xfId="390"/>
    <cellStyle name="Обычный 29 2" xfId="599"/>
    <cellStyle name="Обычный 3" xfId="133"/>
    <cellStyle name="Обычный 3 14" xfId="179"/>
    <cellStyle name="Обычный 3 2" xfId="180"/>
    <cellStyle name="Обычный 3 2 2" xfId="181"/>
    <cellStyle name="Обычный 3 2 2 2" xfId="182"/>
    <cellStyle name="Обычный 3 2 2 2 2" xfId="251"/>
    <cellStyle name="Обычный 3 2 2 2 2 2" xfId="493"/>
    <cellStyle name="Обычный 3 2 2 2 3" xfId="431"/>
    <cellStyle name="Обычный 3 2 2 3" xfId="183"/>
    <cellStyle name="Обычный 3 2 2 3 2" xfId="252"/>
    <cellStyle name="Обычный 3 2 2 3 2 2" xfId="494"/>
    <cellStyle name="Обычный 3 2 2 3 3" xfId="432"/>
    <cellStyle name="Обычный 3 2 2 4" xfId="250"/>
    <cellStyle name="Обычный 3 2 2 4 2" xfId="492"/>
    <cellStyle name="Обычный 3 2 2 5" xfId="430"/>
    <cellStyle name="Обычный 3 2 3" xfId="184"/>
    <cellStyle name="Обычный 3 2 3 2" xfId="253"/>
    <cellStyle name="Обычный 3 2 3 2 2" xfId="495"/>
    <cellStyle name="Обычный 3 2 3 3" xfId="433"/>
    <cellStyle name="Обычный 3 2 4" xfId="185"/>
    <cellStyle name="Обычный 3 2 4 2" xfId="254"/>
    <cellStyle name="Обычный 3 2 4 2 2" xfId="496"/>
    <cellStyle name="Обычный 3 2 4 3" xfId="434"/>
    <cellStyle name="Обычный 3 2 5" xfId="249"/>
    <cellStyle name="Обычный 3 2 5 2" xfId="491"/>
    <cellStyle name="Обычный 3 2 6" xfId="429"/>
    <cellStyle name="Обычный 3 3" xfId="186"/>
    <cellStyle name="Обычный 3 3 2" xfId="187"/>
    <cellStyle name="Обычный 3 3 2 2" xfId="256"/>
    <cellStyle name="Обычный 3 3 2 2 2" xfId="498"/>
    <cellStyle name="Обычный 3 3 2 3" xfId="436"/>
    <cellStyle name="Обычный 3 3 3" xfId="188"/>
    <cellStyle name="Обычный 3 3 3 2" xfId="257"/>
    <cellStyle name="Обычный 3 3 3 2 2" xfId="499"/>
    <cellStyle name="Обычный 3 3 3 3" xfId="437"/>
    <cellStyle name="Обычный 3 3 4" xfId="255"/>
    <cellStyle name="Обычный 3 3 4 2" xfId="497"/>
    <cellStyle name="Обычный 3 3 5" xfId="435"/>
    <cellStyle name="Обычный 3 4" xfId="189"/>
    <cellStyle name="Обычный 3 5" xfId="190"/>
    <cellStyle name="Обычный 3 5 2" xfId="258"/>
    <cellStyle name="Обычный 3 5 2 2" xfId="500"/>
    <cellStyle name="Обычный 3 5 3" xfId="438"/>
    <cellStyle name="Обычный 3 6" xfId="191"/>
    <cellStyle name="Обычный 3 6 2" xfId="259"/>
    <cellStyle name="Обычный 3 6 2 2" xfId="501"/>
    <cellStyle name="Обычный 3 6 3" xfId="439"/>
    <cellStyle name="Обычный 3 7" xfId="178"/>
    <cellStyle name="Обычный 3 7 2" xfId="428"/>
    <cellStyle name="Обычный 3 8" xfId="248"/>
    <cellStyle name="Обычный 3 8 2" xfId="490"/>
    <cellStyle name="Обычный 3 9" xfId="384"/>
    <cellStyle name="Обычный 3 9 2" xfId="594"/>
    <cellStyle name="Обычный 3__Сводная" xfId="192"/>
    <cellStyle name="Обычный 30" xfId="392"/>
    <cellStyle name="Обычный 30 2" xfId="601"/>
    <cellStyle name="Обычный 31" xfId="394"/>
    <cellStyle name="Обычный 31 2" xfId="603"/>
    <cellStyle name="Обычный 32" xfId="396"/>
    <cellStyle name="Обычный 32 2" xfId="605"/>
    <cellStyle name="Обычный 33" xfId="397"/>
    <cellStyle name="Обычный 33 2" xfId="606"/>
    <cellStyle name="Обычный 34" xfId="399"/>
    <cellStyle name="Обычный 34 2" xfId="608"/>
    <cellStyle name="Обычный 35" xfId="400"/>
    <cellStyle name="Обычный 35 2" xfId="609"/>
    <cellStyle name="Обычный 36" xfId="402"/>
    <cellStyle name="Обычный 36 2" xfId="611"/>
    <cellStyle name="Обычный 37" xfId="403"/>
    <cellStyle name="Обычный 37 2" xfId="612"/>
    <cellStyle name="Обычный 38" xfId="405"/>
    <cellStyle name="Обычный 38 2" xfId="614"/>
    <cellStyle name="Обычный 39" xfId="406"/>
    <cellStyle name="Обычный 39 2" xfId="615"/>
    <cellStyle name="Обычный 4" xfId="134"/>
    <cellStyle name="Обычный 4 2" xfId="135"/>
    <cellStyle name="Обычный 40" xfId="407"/>
    <cellStyle name="Обычный 40 2" xfId="616"/>
    <cellStyle name="Обычный 41" xfId="409"/>
    <cellStyle name="Обычный 41 2" xfId="618"/>
    <cellStyle name="Обычный 42" xfId="410"/>
    <cellStyle name="Обычный 42 2" xfId="619"/>
    <cellStyle name="Обычный 43" xfId="408"/>
    <cellStyle name="Обычный 43 2" xfId="617"/>
    <cellStyle name="Обычный 44" xfId="622"/>
    <cellStyle name="Обычный 45" xfId="621"/>
    <cellStyle name="Обычный 46" xfId="623"/>
    <cellStyle name="Обычный 47" xfId="620"/>
    <cellStyle name="Обычный 48" xfId="624"/>
    <cellStyle name="Обычный 5" xfId="136"/>
    <cellStyle name="Обычный 5 10" xfId="229"/>
    <cellStyle name="Обычный 5 10 2" xfId="291"/>
    <cellStyle name="Обычный 5 10 2 2" xfId="533"/>
    <cellStyle name="Обычный 5 10 3" xfId="471"/>
    <cellStyle name="Обычный 5 11" xfId="193"/>
    <cellStyle name="Обычный 5 11 2" xfId="440"/>
    <cellStyle name="Обычный 5 12" xfId="260"/>
    <cellStyle name="Обычный 5 12 2" xfId="502"/>
    <cellStyle name="Обычный 5 2" xfId="137"/>
    <cellStyle name="Обычный 5 2 2" xfId="195"/>
    <cellStyle name="Обычный 5 2 2 2" xfId="196"/>
    <cellStyle name="Обычный 5 2 2 2 2" xfId="263"/>
    <cellStyle name="Обычный 5 2 2 2 2 2" xfId="505"/>
    <cellStyle name="Обычный 5 2 2 2 3" xfId="443"/>
    <cellStyle name="Обычный 5 2 2 3" xfId="197"/>
    <cellStyle name="Обычный 5 2 2 3 2" xfId="264"/>
    <cellStyle name="Обычный 5 2 2 3 2 2" xfId="506"/>
    <cellStyle name="Обычный 5 2 2 3 3" xfId="444"/>
    <cellStyle name="Обычный 5 2 2 4" xfId="262"/>
    <cellStyle name="Обычный 5 2 2 4 2" xfId="504"/>
    <cellStyle name="Обычный 5 2 2 5" xfId="442"/>
    <cellStyle name="Обычный 5 2 3" xfId="198"/>
    <cellStyle name="Обычный 5 2 3 2" xfId="265"/>
    <cellStyle name="Обычный 5 2 3 2 2" xfId="507"/>
    <cellStyle name="Обычный 5 2 3 3" xfId="445"/>
    <cellStyle name="Обычный 5 2 4" xfId="199"/>
    <cellStyle name="Обычный 5 2 4 2" xfId="266"/>
    <cellStyle name="Обычный 5 2 4 2 2" xfId="508"/>
    <cellStyle name="Обычный 5 2 4 3" xfId="446"/>
    <cellStyle name="Обычный 5 2 5" xfId="194"/>
    <cellStyle name="Обычный 5 2 5 2" xfId="441"/>
    <cellStyle name="Обычный 5 2 6" xfId="261"/>
    <cellStyle name="Обычный 5 2 6 2" xfId="503"/>
    <cellStyle name="Обычный 5 3" xfId="200"/>
    <cellStyle name="Обычный 5 3 2" xfId="201"/>
    <cellStyle name="Обычный 5 3 2 2" xfId="268"/>
    <cellStyle name="Обычный 5 3 2 2 2" xfId="510"/>
    <cellStyle name="Обычный 5 3 2 3" xfId="448"/>
    <cellStyle name="Обычный 5 3 3" xfId="202"/>
    <cellStyle name="Обычный 5 3 3 2" xfId="269"/>
    <cellStyle name="Обычный 5 3 3 2 2" xfId="511"/>
    <cellStyle name="Обычный 5 3 3 3" xfId="449"/>
    <cellStyle name="Обычный 5 3 4" xfId="267"/>
    <cellStyle name="Обычный 5 3 4 2" xfId="509"/>
    <cellStyle name="Обычный 5 3 5" xfId="447"/>
    <cellStyle name="Обычный 5 4" xfId="203"/>
    <cellStyle name="Обычный 5 4 2" xfId="270"/>
    <cellStyle name="Обычный 5 4 2 2" xfId="512"/>
    <cellStyle name="Обычный 5 4 3" xfId="450"/>
    <cellStyle name="Обычный 5 5" xfId="204"/>
    <cellStyle name="Обычный 5 5 2" xfId="271"/>
    <cellStyle name="Обычный 5 5 2 2" xfId="513"/>
    <cellStyle name="Обычный 5 5 3" xfId="451"/>
    <cellStyle name="Обычный 5 6" xfId="218"/>
    <cellStyle name="Обычный 5 6 2" xfId="281"/>
    <cellStyle name="Обычный 5 6 2 2" xfId="523"/>
    <cellStyle name="Обычный 5 6 3" xfId="461"/>
    <cellStyle name="Обычный 5 7" xfId="220"/>
    <cellStyle name="Обычный 5 7 2" xfId="283"/>
    <cellStyle name="Обычный 5 7 2 2" xfId="525"/>
    <cellStyle name="Обычный 5 7 3" xfId="463"/>
    <cellStyle name="Обычный 5 8" xfId="223"/>
    <cellStyle name="Обычный 5 8 2" xfId="286"/>
    <cellStyle name="Обычный 5 8 2 2" xfId="528"/>
    <cellStyle name="Обычный 5 8 3" xfId="466"/>
    <cellStyle name="Обычный 5 9" xfId="225"/>
    <cellStyle name="Обычный 5 9 2" xfId="288"/>
    <cellStyle name="Обычный 5 9 2 2" xfId="530"/>
    <cellStyle name="Обычный 5 9 3" xfId="468"/>
    <cellStyle name="Обычный 6" xfId="138"/>
    <cellStyle name="Обычный 6 2" xfId="139"/>
    <cellStyle name="Обычный 6 3" xfId="205"/>
    <cellStyle name="Обычный 7" xfId="206"/>
    <cellStyle name="Обычный 8" xfId="207"/>
    <cellStyle name="Обычный 9" xfId="208"/>
    <cellStyle name="Обычный 9 2" xfId="209"/>
    <cellStyle name="Обычный 9 2 2" xfId="210"/>
    <cellStyle name="Обычный 9 2 2 2" xfId="274"/>
    <cellStyle name="Обычный 9 2 2 2 2" xfId="516"/>
    <cellStyle name="Обычный 9 2 2 3" xfId="454"/>
    <cellStyle name="Обычный 9 2 3" xfId="211"/>
    <cellStyle name="Обычный 9 2 3 2" xfId="275"/>
    <cellStyle name="Обычный 9 2 3 2 2" xfId="517"/>
    <cellStyle name="Обычный 9 2 3 3" xfId="455"/>
    <cellStyle name="Обычный 9 2 4" xfId="273"/>
    <cellStyle name="Обычный 9 2 4 2" xfId="515"/>
    <cellStyle name="Обычный 9 2 5" xfId="453"/>
    <cellStyle name="Обычный 9 3" xfId="212"/>
    <cellStyle name="Обычный 9 3 2" xfId="276"/>
    <cellStyle name="Обычный 9 3 2 2" xfId="518"/>
    <cellStyle name="Обычный 9 3 3" xfId="456"/>
    <cellStyle name="Обычный 9 4" xfId="213"/>
    <cellStyle name="Обычный 9 4 2" xfId="277"/>
    <cellStyle name="Обычный 9 4 2 2" xfId="519"/>
    <cellStyle name="Обычный 9 4 3" xfId="457"/>
    <cellStyle name="Обычный 9 5" xfId="272"/>
    <cellStyle name="Обычный 9 5 2" xfId="514"/>
    <cellStyle name="Обычный 9 6" xfId="452"/>
    <cellStyle name="Открывавшаяся гиперссылка" xfId="368" builtinId="9" customBuiltin="1"/>
    <cellStyle name="Плохой" xfId="140" builtinId="27" customBuiltin="1"/>
    <cellStyle name="Плохой 2" xfId="332"/>
    <cellStyle name="Пояснение" xfId="141" builtinId="53" customBuiltin="1"/>
    <cellStyle name="Пояснение 2" xfId="341"/>
    <cellStyle name="Примечание" xfId="142" builtinId="10" customBuiltin="1"/>
    <cellStyle name="Примечание 2" xfId="340"/>
    <cellStyle name="Примечание 2 2" xfId="567"/>
    <cellStyle name="Примечание 3" xfId="370"/>
    <cellStyle name="Примечание 3 2" xfId="581"/>
    <cellStyle name="Процентный" xfId="143" builtinId="5"/>
    <cellStyle name="Процентный 10" xfId="395"/>
    <cellStyle name="Процентный 10 2" xfId="604"/>
    <cellStyle name="Процентный 11" xfId="398"/>
    <cellStyle name="Процентный 11 2" xfId="607"/>
    <cellStyle name="Процентный 12" xfId="401"/>
    <cellStyle name="Процентный 12 2" xfId="610"/>
    <cellStyle name="Процентный 13" xfId="404"/>
    <cellStyle name="Процентный 13 2" xfId="613"/>
    <cellStyle name="Процентный 14" xfId="625"/>
    <cellStyle name="Процентный 2" xfId="144"/>
    <cellStyle name="Процентный 2 2" xfId="145"/>
    <cellStyle name="Процентный 2 3" xfId="146"/>
    <cellStyle name="Процентный 2 3 2" xfId="417"/>
    <cellStyle name="Процентный 2 4" xfId="416"/>
    <cellStyle name="Процентный 3" xfId="147"/>
    <cellStyle name="Процентный 3 2" xfId="214"/>
    <cellStyle name="Процентный 3 3" xfId="418"/>
    <cellStyle name="Процентный 4" xfId="148"/>
    <cellStyle name="Процентный 4 2" xfId="221"/>
    <cellStyle name="Процентный 4 2 2" xfId="284"/>
    <cellStyle name="Процентный 4 2 2 2" xfId="526"/>
    <cellStyle name="Процентный 4 2 3" xfId="464"/>
    <cellStyle name="Процентный 4 3" xfId="216"/>
    <cellStyle name="Процентный 4 3 2" xfId="459"/>
    <cellStyle name="Процентный 4 4" xfId="279"/>
    <cellStyle name="Процентный 4 4 2" xfId="521"/>
    <cellStyle name="Процентный 5" xfId="156"/>
    <cellStyle name="Процентный 6" xfId="323"/>
    <cellStyle name="Процентный 6 2" xfId="564"/>
    <cellStyle name="Процентный 7" xfId="389"/>
    <cellStyle name="Процентный 7 2" xfId="598"/>
    <cellStyle name="Процентный 8" xfId="391"/>
    <cellStyle name="Процентный 8 2" xfId="600"/>
    <cellStyle name="Процентный 9" xfId="393"/>
    <cellStyle name="Процентный 9 2" xfId="602"/>
    <cellStyle name="Связанная ячейка" xfId="149" builtinId="24" customBuiltin="1"/>
    <cellStyle name="Связанная ячейка 2" xfId="337"/>
    <cellStyle name="Стиль 1" xfId="150"/>
    <cellStyle name="Текст предупреждения" xfId="151" builtinId="11" customBuiltin="1"/>
    <cellStyle name="Текст предупреждения 2" xfId="339"/>
    <cellStyle name="Финансовый" xfId="152" builtinId="3"/>
    <cellStyle name="Финансовый 2" xfId="153"/>
    <cellStyle name="Финансовый 3" xfId="307"/>
    <cellStyle name="Хороший" xfId="154" builtinId="26" customBuiltin="1"/>
    <cellStyle name="Хороший 2" xfId="331"/>
  </cellStyles>
  <dxfs count="311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00000"/>
      </font>
      <fill>
        <patternFill>
          <bgColor theme="5" tint="0.59996337778862885"/>
        </patternFill>
      </fill>
    </dxf>
    <dxf>
      <font>
        <color theme="0"/>
      </font>
    </dxf>
    <dxf>
      <font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theme="0"/>
      </font>
    </dxf>
    <dxf>
      <font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A92F17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9FBB7"/>
      <color rgb="FFFFFF99"/>
      <color rgb="FFA92F17"/>
      <color rgb="FFD0CECE"/>
      <color rgb="FF00FF00"/>
      <color rgb="FF4CAE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110AA.C14DEF50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cid:image004.png@01D110AA.C14DEF5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1162050</xdr:colOff>
      <xdr:row>5</xdr:row>
      <xdr:rowOff>85725</xdr:rowOff>
    </xdr:from>
    <xdr:to>
      <xdr:col>3</xdr:col>
      <xdr:colOff>2867025</xdr:colOff>
      <xdr:row>5</xdr:row>
      <xdr:rowOff>533400</xdr:rowOff>
    </xdr:to>
    <xdr:pic>
      <xdr:nvPicPr>
        <xdr:cNvPr id="2" name="Рисунок 1" descr="cid:image003.png@01D110AA.C14DEF5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7858125"/>
          <a:ext cx="17049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1333500</xdr:colOff>
      <xdr:row>4</xdr:row>
      <xdr:rowOff>85725</xdr:rowOff>
    </xdr:from>
    <xdr:to>
      <xdr:col>3</xdr:col>
      <xdr:colOff>2476500</xdr:colOff>
      <xdr:row>4</xdr:row>
      <xdr:rowOff>504825</xdr:rowOff>
    </xdr:to>
    <xdr:pic>
      <xdr:nvPicPr>
        <xdr:cNvPr id="3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5105400"/>
          <a:ext cx="1143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885825</xdr:colOff>
      <xdr:row>7</xdr:row>
      <xdr:rowOff>0</xdr:rowOff>
    </xdr:from>
    <xdr:to>
      <xdr:col>3</xdr:col>
      <xdr:colOff>3114675</xdr:colOff>
      <xdr:row>7</xdr:row>
      <xdr:rowOff>247650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5392400"/>
          <a:ext cx="22288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361950</xdr:colOff>
      <xdr:row>6</xdr:row>
      <xdr:rowOff>123825</xdr:rowOff>
    </xdr:from>
    <xdr:to>
      <xdr:col>3</xdr:col>
      <xdr:colOff>3667125</xdr:colOff>
      <xdr:row>6</xdr:row>
      <xdr:rowOff>495300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975" y="13315950"/>
          <a:ext cx="33051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60000" mc:Ignorable="a14" a14:legacySpreadsheetColorIndex="22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60000" mc:Ignorable="a14" a14:legacySpreadsheetColorIndex="22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2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3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4.xml"/><Relationship Id="rId5" Type="http://schemas.openxmlformats.org/officeDocument/2006/relationships/vmlDrawing" Target="../drawings/vmlDrawing4.vml"/><Relationship Id="rId4" Type="http://schemas.openxmlformats.org/officeDocument/2006/relationships/printerSettings" Target="../printerSettings/printerSettings3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O10"/>
  <sheetViews>
    <sheetView tabSelected="1" zoomScaleNormal="100" workbookViewId="0">
      <selection activeCell="I28" sqref="I28"/>
    </sheetView>
  </sheetViews>
  <sheetFormatPr defaultRowHeight="12.75" x14ac:dyDescent="0.2"/>
  <cols>
    <col min="1" max="1" width="13.28515625" style="361" customWidth="1"/>
    <col min="2" max="2" width="7.42578125" style="361" customWidth="1"/>
    <col min="3" max="3" width="5.42578125" style="361" bestFit="1" customWidth="1"/>
    <col min="4" max="11" width="6.28515625" style="361" customWidth="1"/>
    <col min="12" max="12" width="4.7109375" style="327" customWidth="1"/>
    <col min="13" max="20" width="6.28515625" style="327" customWidth="1"/>
    <col min="21" max="23" width="9.140625" style="327"/>
    <col min="24" max="28" width="9.140625" style="327" customWidth="1"/>
    <col min="29" max="29" width="2.7109375" style="327" customWidth="1"/>
    <col min="30" max="41" width="9.140625" style="327"/>
    <col min="42" max="16384" width="9.140625" style="361"/>
  </cols>
  <sheetData>
    <row r="1" spans="1:20" x14ac:dyDescent="0.2">
      <c r="A1" s="386" t="s">
        <v>774</v>
      </c>
    </row>
    <row r="3" spans="1:20" ht="12.75" customHeight="1" x14ac:dyDescent="0.2">
      <c r="A3" s="387" t="s">
        <v>781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</row>
    <row r="4" spans="1:20" x14ac:dyDescent="0.2">
      <c r="A4" s="387"/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</row>
    <row r="5" spans="1:20" x14ac:dyDescent="0.2">
      <c r="A5" s="387"/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</row>
    <row r="6" spans="1:20" x14ac:dyDescent="0.2">
      <c r="A6" s="387"/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</row>
    <row r="7" spans="1:20" ht="12.75" customHeight="1" x14ac:dyDescent="0.2">
      <c r="A7" s="397" t="s">
        <v>782</v>
      </c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</row>
    <row r="8" spans="1:20" x14ac:dyDescent="0.2">
      <c r="A8" s="397" t="s">
        <v>783</v>
      </c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388"/>
      <c r="S8" s="388"/>
      <c r="T8" s="388"/>
    </row>
    <row r="9" spans="1:20" x14ac:dyDescent="0.2">
      <c r="A9" s="388"/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8"/>
    </row>
    <row r="10" spans="1:20" x14ac:dyDescent="0.2">
      <c r="A10" s="388"/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</row>
  </sheetData>
  <mergeCells count="1">
    <mergeCell ref="A3:T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AQ28"/>
  <sheetViews>
    <sheetView workbookViewId="0">
      <pane xSplit="1" ySplit="2" topLeftCell="B3" activePane="bottomRight" state="frozen"/>
      <selection sqref="A1:A2"/>
      <selection pane="topRight" sqref="A1:A2"/>
      <selection pane="bottomLeft" sqref="A1:A2"/>
      <selection pane="bottomRight" sqref="A1:A2"/>
    </sheetView>
  </sheetViews>
  <sheetFormatPr defaultRowHeight="12.75" x14ac:dyDescent="0.2"/>
  <cols>
    <col min="1" max="1" width="23.5703125" customWidth="1"/>
    <col min="2" max="7" width="5" bestFit="1" customWidth="1"/>
    <col min="8" max="8" width="4.140625" bestFit="1" customWidth="1"/>
    <col min="9" max="10" width="4.42578125" bestFit="1" customWidth="1"/>
    <col min="11" max="11" width="4.140625" bestFit="1" customWidth="1"/>
    <col min="12" max="13" width="4.42578125" bestFit="1" customWidth="1"/>
    <col min="14" max="15" width="4.140625" bestFit="1" customWidth="1"/>
    <col min="16" max="16" width="4.42578125" bestFit="1" customWidth="1"/>
    <col min="17" max="37" width="5" bestFit="1" customWidth="1"/>
    <col min="38" max="43" width="4" bestFit="1" customWidth="1"/>
  </cols>
  <sheetData>
    <row r="1" spans="1:43" s="206" customFormat="1" x14ac:dyDescent="0.2">
      <c r="A1" s="140"/>
      <c r="B1" s="262">
        <f>РФ!I2</f>
        <v>42821</v>
      </c>
      <c r="C1" s="262">
        <f>B1+1</f>
        <v>42822</v>
      </c>
      <c r="D1" s="262">
        <f>C1+1</f>
        <v>42823</v>
      </c>
      <c r="E1" s="262">
        <f>D1+1</f>
        <v>42824</v>
      </c>
      <c r="F1" s="262">
        <f>E1+1</f>
        <v>42825</v>
      </c>
      <c r="G1" s="263">
        <f t="shared" ref="G1:Z1" si="0">F1+1</f>
        <v>42826</v>
      </c>
      <c r="H1" s="263">
        <f t="shared" si="0"/>
        <v>42827</v>
      </c>
      <c r="I1" s="264">
        <f t="shared" si="0"/>
        <v>42828</v>
      </c>
      <c r="J1" s="264">
        <f t="shared" si="0"/>
        <v>42829</v>
      </c>
      <c r="K1" s="262">
        <f t="shared" si="0"/>
        <v>42830</v>
      </c>
      <c r="L1" s="262">
        <f t="shared" si="0"/>
        <v>42831</v>
      </c>
      <c r="M1" s="262">
        <f t="shared" si="0"/>
        <v>42832</v>
      </c>
      <c r="N1" s="263">
        <f t="shared" si="0"/>
        <v>42833</v>
      </c>
      <c r="O1" s="263">
        <f t="shared" si="0"/>
        <v>42834</v>
      </c>
      <c r="P1" s="264">
        <f t="shared" si="0"/>
        <v>42835</v>
      </c>
      <c r="Q1" s="264">
        <f t="shared" si="0"/>
        <v>42836</v>
      </c>
      <c r="R1" s="262">
        <f t="shared" si="0"/>
        <v>42837</v>
      </c>
      <c r="S1" s="262">
        <f t="shared" si="0"/>
        <v>42838</v>
      </c>
      <c r="T1" s="262">
        <f t="shared" si="0"/>
        <v>42839</v>
      </c>
      <c r="U1" s="263">
        <f t="shared" si="0"/>
        <v>42840</v>
      </c>
      <c r="V1" s="263">
        <f t="shared" si="0"/>
        <v>42841</v>
      </c>
      <c r="W1" s="264">
        <f t="shared" si="0"/>
        <v>42842</v>
      </c>
      <c r="X1" s="264">
        <f t="shared" si="0"/>
        <v>42843</v>
      </c>
      <c r="Y1" s="262">
        <f t="shared" si="0"/>
        <v>42844</v>
      </c>
      <c r="Z1" s="262">
        <f t="shared" si="0"/>
        <v>42845</v>
      </c>
      <c r="AA1" s="262">
        <f t="shared" ref="AA1:AQ1" si="1">Z1+1</f>
        <v>42846</v>
      </c>
      <c r="AB1" s="263">
        <f t="shared" si="1"/>
        <v>42847</v>
      </c>
      <c r="AC1" s="263">
        <f t="shared" si="1"/>
        <v>42848</v>
      </c>
      <c r="AD1" s="264">
        <f t="shared" si="1"/>
        <v>42849</v>
      </c>
      <c r="AE1" s="264">
        <f t="shared" si="1"/>
        <v>42850</v>
      </c>
      <c r="AF1" s="262">
        <f t="shared" si="1"/>
        <v>42851</v>
      </c>
      <c r="AG1" s="262">
        <f t="shared" si="1"/>
        <v>42852</v>
      </c>
      <c r="AH1" s="262">
        <f t="shared" si="1"/>
        <v>42853</v>
      </c>
      <c r="AI1" s="262">
        <f t="shared" si="1"/>
        <v>42854</v>
      </c>
      <c r="AJ1" s="262">
        <f t="shared" si="1"/>
        <v>42855</v>
      </c>
      <c r="AK1" s="262">
        <f t="shared" si="1"/>
        <v>42856</v>
      </c>
      <c r="AL1" s="262">
        <f t="shared" si="1"/>
        <v>42857</v>
      </c>
      <c r="AM1" s="262">
        <f t="shared" si="1"/>
        <v>42858</v>
      </c>
      <c r="AN1" s="262">
        <f t="shared" si="1"/>
        <v>42859</v>
      </c>
      <c r="AO1" s="262">
        <f t="shared" si="1"/>
        <v>42860</v>
      </c>
      <c r="AP1" s="262">
        <f t="shared" si="1"/>
        <v>42861</v>
      </c>
      <c r="AQ1" s="262">
        <f t="shared" si="1"/>
        <v>42862</v>
      </c>
    </row>
    <row r="2" spans="1:43" x14ac:dyDescent="0.2">
      <c r="A2" s="21"/>
      <c r="B2" s="333" t="s">
        <v>136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4"/>
      <c r="AM2" s="334"/>
      <c r="AN2" s="334"/>
      <c r="AO2" s="334"/>
      <c r="AP2" s="334"/>
      <c r="AQ2" s="334"/>
    </row>
    <row r="3" spans="1:43" x14ac:dyDescent="0.2">
      <c r="A3" s="21" t="s">
        <v>771</v>
      </c>
      <c r="B3" s="258">
        <v>490</v>
      </c>
      <c r="C3" s="258">
        <v>448</v>
      </c>
      <c r="D3" s="258">
        <v>483.5</v>
      </c>
      <c r="E3" s="258">
        <v>473</v>
      </c>
      <c r="F3" s="258">
        <v>448</v>
      </c>
      <c r="G3" s="259">
        <v>460.5</v>
      </c>
      <c r="H3" s="259">
        <v>422.5</v>
      </c>
      <c r="I3" s="258">
        <v>474.5</v>
      </c>
      <c r="J3" s="258">
        <v>439</v>
      </c>
      <c r="K3" s="258">
        <v>449.5</v>
      </c>
      <c r="L3" s="258">
        <v>422</v>
      </c>
      <c r="M3" s="258">
        <v>422</v>
      </c>
      <c r="N3" s="259">
        <v>334.5</v>
      </c>
      <c r="O3" s="259">
        <v>334.5</v>
      </c>
      <c r="P3" s="258">
        <v>472</v>
      </c>
      <c r="Q3" s="258">
        <v>430</v>
      </c>
      <c r="R3" s="258">
        <v>436.5</v>
      </c>
      <c r="S3" s="258">
        <v>447</v>
      </c>
      <c r="T3" s="258">
        <v>409</v>
      </c>
      <c r="U3" s="259">
        <v>307</v>
      </c>
      <c r="V3" s="259">
        <v>324</v>
      </c>
      <c r="W3" s="258">
        <v>420.5</v>
      </c>
      <c r="X3" s="258">
        <v>382.5</v>
      </c>
      <c r="Y3" s="258">
        <v>393</v>
      </c>
      <c r="Z3" s="258">
        <v>399.5</v>
      </c>
      <c r="AA3" s="258">
        <v>399.5</v>
      </c>
      <c r="AB3" s="259">
        <v>317.5</v>
      </c>
      <c r="AC3" s="259">
        <v>307</v>
      </c>
      <c r="AD3" s="258">
        <v>439</v>
      </c>
      <c r="AE3" s="258">
        <v>418</v>
      </c>
      <c r="AF3" s="258">
        <v>422</v>
      </c>
      <c r="AG3" s="258">
        <v>422</v>
      </c>
      <c r="AH3" s="258">
        <v>418</v>
      </c>
      <c r="AI3" s="259">
        <v>324</v>
      </c>
      <c r="AJ3" s="259">
        <v>338.5</v>
      </c>
      <c r="AK3" s="258"/>
      <c r="AL3" s="258"/>
      <c r="AM3" s="258"/>
      <c r="AN3" s="258"/>
      <c r="AO3" s="258"/>
      <c r="AP3" s="259"/>
      <c r="AQ3" s="259"/>
    </row>
    <row r="4" spans="1:43" x14ac:dyDescent="0.2">
      <c r="A4" s="21" t="s">
        <v>772</v>
      </c>
      <c r="B4" s="258">
        <v>295.1400000000001</v>
      </c>
      <c r="C4" s="258">
        <v>268.81000000000006</v>
      </c>
      <c r="D4" s="258">
        <v>247.81000000000006</v>
      </c>
      <c r="E4" s="258">
        <v>242.64000000000004</v>
      </c>
      <c r="F4" s="258">
        <v>274.1400000000001</v>
      </c>
      <c r="G4" s="259">
        <v>205.31000000000006</v>
      </c>
      <c r="H4" s="259">
        <v>200.1400000000001</v>
      </c>
      <c r="I4" s="258">
        <v>274.1400000000001</v>
      </c>
      <c r="J4" s="258">
        <v>247.81000000000009</v>
      </c>
      <c r="K4" s="258">
        <v>268.65000000000009</v>
      </c>
      <c r="L4" s="258">
        <v>231.98000000000008</v>
      </c>
      <c r="M4" s="258">
        <v>242.6400000000001</v>
      </c>
      <c r="N4" s="259">
        <v>194.81000000000009</v>
      </c>
      <c r="O4" s="259">
        <v>194.65000000000006</v>
      </c>
      <c r="P4" s="258">
        <v>252.98000000000008</v>
      </c>
      <c r="Q4" s="258">
        <v>242.6400000000001</v>
      </c>
      <c r="R4" s="258">
        <v>237.31000000000006</v>
      </c>
      <c r="S4" s="258">
        <v>258.15000000000003</v>
      </c>
      <c r="T4" s="258">
        <v>231.98000000000008</v>
      </c>
      <c r="U4" s="259">
        <v>189.6400000000001</v>
      </c>
      <c r="V4" s="259">
        <v>194.81000000000009</v>
      </c>
      <c r="W4" s="258">
        <v>263.6400000000001</v>
      </c>
      <c r="X4" s="258">
        <v>247.81000000000006</v>
      </c>
      <c r="Y4" s="258">
        <v>247.81000000000006</v>
      </c>
      <c r="Z4" s="258">
        <v>263.6400000000001</v>
      </c>
      <c r="AA4" s="258">
        <v>253.14000000000007</v>
      </c>
      <c r="AB4" s="259">
        <v>173.81000000000006</v>
      </c>
      <c r="AC4" s="259">
        <v>173.81000000000006</v>
      </c>
      <c r="AD4" s="258">
        <v>284.6400000000001</v>
      </c>
      <c r="AE4" s="258">
        <v>253.14000000000007</v>
      </c>
      <c r="AF4" s="258">
        <v>247.81000000000006</v>
      </c>
      <c r="AG4" s="258">
        <v>247.81000000000006</v>
      </c>
      <c r="AH4" s="258">
        <v>263.6400000000001</v>
      </c>
      <c r="AI4" s="259">
        <v>179.14000000000007</v>
      </c>
      <c r="AJ4" s="259">
        <v>173.81000000000006</v>
      </c>
      <c r="AK4" s="258"/>
      <c r="AL4" s="258"/>
      <c r="AM4" s="258"/>
      <c r="AN4" s="258"/>
      <c r="AO4" s="258"/>
      <c r="AP4" s="259"/>
      <c r="AQ4" s="259"/>
    </row>
    <row r="5" spans="1:43" x14ac:dyDescent="0.2">
      <c r="A5" s="21"/>
      <c r="B5" s="258"/>
      <c r="C5" s="258"/>
      <c r="D5" s="258"/>
      <c r="E5" s="258"/>
      <c r="F5" s="258"/>
      <c r="G5" s="259"/>
      <c r="H5" s="259"/>
      <c r="I5" s="258"/>
      <c r="J5" s="258"/>
      <c r="K5" s="258"/>
      <c r="L5" s="258"/>
      <c r="M5" s="258"/>
      <c r="N5" s="259"/>
      <c r="O5" s="259"/>
      <c r="P5" s="258"/>
      <c r="Q5" s="258"/>
      <c r="R5" s="258"/>
      <c r="S5" s="258"/>
      <c r="T5" s="258"/>
      <c r="U5" s="259"/>
      <c r="V5" s="259"/>
      <c r="W5" s="258"/>
      <c r="X5" s="258"/>
      <c r="Y5" s="258"/>
      <c r="Z5" s="258"/>
      <c r="AA5" s="258"/>
      <c r="AB5" s="259"/>
      <c r="AC5" s="259"/>
      <c r="AD5" s="258"/>
      <c r="AE5" s="258"/>
      <c r="AF5" s="258"/>
      <c r="AG5" s="258"/>
      <c r="AH5" s="258"/>
      <c r="AI5" s="259"/>
      <c r="AJ5" s="259"/>
      <c r="AK5" s="258"/>
      <c r="AL5" s="258"/>
      <c r="AM5" s="258"/>
      <c r="AN5" s="258"/>
      <c r="AO5" s="258"/>
      <c r="AP5" s="259"/>
      <c r="AQ5" s="259"/>
    </row>
    <row r="6" spans="1:43" x14ac:dyDescent="0.2">
      <c r="A6" s="21" t="s">
        <v>770</v>
      </c>
      <c r="B6" s="258">
        <v>825.04999999999984</v>
      </c>
      <c r="C6" s="258">
        <v>784.29999999999984</v>
      </c>
      <c r="D6" s="258">
        <v>831.05</v>
      </c>
      <c r="E6" s="258">
        <v>803.8</v>
      </c>
      <c r="F6" s="258">
        <v>793.54999999999984</v>
      </c>
      <c r="G6" s="259">
        <v>806.73000000000013</v>
      </c>
      <c r="H6" s="259">
        <v>828.81000000000029</v>
      </c>
      <c r="I6" s="258">
        <v>904.06999999999994</v>
      </c>
      <c r="J6" s="258">
        <v>794.81999999999994</v>
      </c>
      <c r="K6" s="258">
        <v>803.14999999999986</v>
      </c>
      <c r="L6" s="258">
        <v>832.64999999999986</v>
      </c>
      <c r="M6" s="258">
        <v>845.31999999999994</v>
      </c>
      <c r="N6" s="259">
        <v>613.31999999999994</v>
      </c>
      <c r="O6" s="259">
        <v>611.14999999999986</v>
      </c>
      <c r="P6" s="258">
        <v>874.64999999999986</v>
      </c>
      <c r="Q6" s="258">
        <v>834.81999999999994</v>
      </c>
      <c r="R6" s="258">
        <v>773.81999999999994</v>
      </c>
      <c r="S6" s="258">
        <v>792.64999999999986</v>
      </c>
      <c r="T6" s="258">
        <v>822.14999999999986</v>
      </c>
      <c r="U6" s="259">
        <v>663.81999999999994</v>
      </c>
      <c r="V6" s="259">
        <v>602.81999999999994</v>
      </c>
      <c r="W6" s="258">
        <v>788.89999999999986</v>
      </c>
      <c r="X6" s="258">
        <v>840.4799999999999</v>
      </c>
      <c r="Y6" s="258">
        <v>838.9</v>
      </c>
      <c r="Z6" s="258">
        <v>755.81999999999994</v>
      </c>
      <c r="AA6" s="258">
        <v>778.39999999999986</v>
      </c>
      <c r="AB6" s="259">
        <v>666.9799999999999</v>
      </c>
      <c r="AC6" s="259">
        <v>665.39999999999986</v>
      </c>
      <c r="AD6" s="258">
        <v>808.31999999999994</v>
      </c>
      <c r="AE6" s="258">
        <v>757.39999999999986</v>
      </c>
      <c r="AF6" s="258">
        <v>850.9799999999999</v>
      </c>
      <c r="AG6" s="258">
        <v>817.89999999999986</v>
      </c>
      <c r="AH6" s="258">
        <v>766.31999999999994</v>
      </c>
      <c r="AI6" s="259">
        <v>604.89999999999986</v>
      </c>
      <c r="AJ6" s="259">
        <v>645.9799999999999</v>
      </c>
      <c r="AK6" s="258"/>
      <c r="AL6" s="258"/>
      <c r="AM6" s="258"/>
      <c r="AN6" s="258"/>
      <c r="AO6" s="258"/>
      <c r="AP6" s="259"/>
      <c r="AQ6" s="259"/>
    </row>
    <row r="7" spans="1:43" x14ac:dyDescent="0.2">
      <c r="A7" s="21" t="s">
        <v>134</v>
      </c>
      <c r="B7" s="258">
        <v>186.98</v>
      </c>
      <c r="C7" s="258">
        <v>175.48000000000002</v>
      </c>
      <c r="D7" s="258">
        <v>178.48</v>
      </c>
      <c r="E7" s="258">
        <v>185.98</v>
      </c>
      <c r="F7" s="258">
        <v>176.48</v>
      </c>
      <c r="G7" s="259">
        <v>151.48000000000002</v>
      </c>
      <c r="H7" s="259">
        <v>157.98000000000002</v>
      </c>
      <c r="I7" s="258">
        <v>210.82000000000002</v>
      </c>
      <c r="J7" s="258">
        <v>183.48</v>
      </c>
      <c r="K7" s="258">
        <v>183.48</v>
      </c>
      <c r="L7" s="258">
        <v>200.32000000000002</v>
      </c>
      <c r="M7" s="258">
        <v>200.32000000000002</v>
      </c>
      <c r="N7" s="259">
        <v>130.47999999999999</v>
      </c>
      <c r="O7" s="259">
        <v>130.47999999999999</v>
      </c>
      <c r="P7" s="258">
        <v>210.82000000000002</v>
      </c>
      <c r="Q7" s="258">
        <v>200.32000000000002</v>
      </c>
      <c r="R7" s="258">
        <v>183.48</v>
      </c>
      <c r="S7" s="258">
        <v>183.48</v>
      </c>
      <c r="T7" s="258">
        <v>200.32000000000002</v>
      </c>
      <c r="U7" s="259">
        <v>147.32000000000002</v>
      </c>
      <c r="V7" s="259">
        <v>140.97999999999999</v>
      </c>
      <c r="W7" s="258">
        <v>188.64999999999998</v>
      </c>
      <c r="X7" s="258">
        <v>195.15</v>
      </c>
      <c r="Y7" s="258">
        <v>205.65</v>
      </c>
      <c r="Z7" s="258">
        <v>167.64999999999998</v>
      </c>
      <c r="AA7" s="258">
        <v>178.14999999999998</v>
      </c>
      <c r="AB7" s="259">
        <v>142.15</v>
      </c>
      <c r="AC7" s="259">
        <v>152.65</v>
      </c>
      <c r="AD7" s="258">
        <v>178.14999999999998</v>
      </c>
      <c r="AE7" s="258">
        <v>178.14999999999998</v>
      </c>
      <c r="AF7" s="258">
        <v>195.15</v>
      </c>
      <c r="AG7" s="258">
        <v>205.65</v>
      </c>
      <c r="AH7" s="258">
        <v>167.64999999999998</v>
      </c>
      <c r="AI7" s="259">
        <v>125.14999999999999</v>
      </c>
      <c r="AJ7" s="259">
        <v>142.15</v>
      </c>
      <c r="AK7" s="258"/>
      <c r="AL7" s="258"/>
      <c r="AM7" s="258"/>
      <c r="AN7" s="258"/>
      <c r="AO7" s="258"/>
      <c r="AP7" s="259"/>
      <c r="AQ7" s="259"/>
    </row>
    <row r="8" spans="1:43" x14ac:dyDescent="0.2">
      <c r="A8" s="21"/>
      <c r="B8" s="258"/>
      <c r="C8" s="258"/>
      <c r="D8" s="258"/>
      <c r="E8" s="258"/>
      <c r="F8" s="258"/>
      <c r="G8" s="259"/>
      <c r="H8" s="259"/>
      <c r="I8" s="258"/>
      <c r="J8" s="258"/>
      <c r="K8" s="258"/>
      <c r="L8" s="258"/>
      <c r="M8" s="258"/>
      <c r="N8" s="259"/>
      <c r="O8" s="259"/>
      <c r="P8" s="258"/>
      <c r="Q8" s="258"/>
      <c r="R8" s="258"/>
      <c r="S8" s="258"/>
      <c r="T8" s="258"/>
      <c r="U8" s="259"/>
      <c r="V8" s="259"/>
      <c r="W8" s="258"/>
      <c r="X8" s="258"/>
      <c r="Y8" s="258"/>
      <c r="Z8" s="258"/>
      <c r="AA8" s="258"/>
      <c r="AB8" s="259"/>
      <c r="AC8" s="259"/>
      <c r="AD8" s="258"/>
      <c r="AE8" s="258"/>
      <c r="AF8" s="258"/>
      <c r="AG8" s="258"/>
      <c r="AH8" s="258"/>
      <c r="AI8" s="259"/>
      <c r="AJ8" s="259"/>
      <c r="AK8" s="258"/>
      <c r="AL8" s="258"/>
      <c r="AM8" s="258"/>
      <c r="AN8" s="258"/>
      <c r="AO8" s="258"/>
      <c r="AP8" s="259"/>
      <c r="AQ8" s="259"/>
    </row>
    <row r="9" spans="1:43" x14ac:dyDescent="0.2">
      <c r="A9" s="21" t="s">
        <v>771</v>
      </c>
      <c r="B9" s="258">
        <v>490</v>
      </c>
      <c r="C9" s="258">
        <v>448</v>
      </c>
      <c r="D9" s="258">
        <v>483.5</v>
      </c>
      <c r="E9" s="258">
        <v>473</v>
      </c>
      <c r="F9" s="258">
        <v>448</v>
      </c>
      <c r="G9" s="259">
        <v>460.5</v>
      </c>
      <c r="H9" s="259">
        <v>422.5</v>
      </c>
      <c r="I9" s="258">
        <v>474.5</v>
      </c>
      <c r="J9" s="258">
        <v>439</v>
      </c>
      <c r="K9" s="258">
        <v>449.5</v>
      </c>
      <c r="L9" s="258">
        <v>422</v>
      </c>
      <c r="M9" s="258">
        <v>422</v>
      </c>
      <c r="N9" s="259">
        <v>334.5</v>
      </c>
      <c r="O9" s="259">
        <v>334.5</v>
      </c>
      <c r="P9" s="258">
        <v>472</v>
      </c>
      <c r="Q9" s="258">
        <v>430</v>
      </c>
      <c r="R9" s="258">
        <v>436.5</v>
      </c>
      <c r="S9" s="258">
        <v>447</v>
      </c>
      <c r="T9" s="258">
        <v>409</v>
      </c>
      <c r="U9" s="259">
        <v>307</v>
      </c>
      <c r="V9" s="259">
        <v>324</v>
      </c>
      <c r="W9" s="258">
        <v>420.5</v>
      </c>
      <c r="X9" s="258">
        <v>382.5</v>
      </c>
      <c r="Y9" s="258">
        <v>393</v>
      </c>
      <c r="Z9" s="258">
        <v>399.5</v>
      </c>
      <c r="AA9" s="258">
        <v>399.5</v>
      </c>
      <c r="AB9" s="259">
        <v>317.5</v>
      </c>
      <c r="AC9" s="259">
        <v>307</v>
      </c>
      <c r="AD9" s="258">
        <v>439</v>
      </c>
      <c r="AE9" s="258">
        <v>418</v>
      </c>
      <c r="AF9" s="258">
        <v>422</v>
      </c>
      <c r="AG9" s="258">
        <v>422</v>
      </c>
      <c r="AH9" s="258">
        <v>418</v>
      </c>
      <c r="AI9" s="259">
        <v>324</v>
      </c>
      <c r="AJ9" s="259">
        <v>338.5</v>
      </c>
      <c r="AK9" s="258"/>
      <c r="AL9" s="258"/>
      <c r="AM9" s="258"/>
      <c r="AN9" s="258"/>
      <c r="AO9" s="258"/>
      <c r="AP9" s="259"/>
      <c r="AQ9" s="259"/>
    </row>
    <row r="10" spans="1:43" x14ac:dyDescent="0.2">
      <c r="A10" s="21" t="s">
        <v>772</v>
      </c>
      <c r="B10" s="258">
        <v>295.1400000000001</v>
      </c>
      <c r="C10" s="258">
        <v>268.81000000000006</v>
      </c>
      <c r="D10" s="258">
        <v>247.81000000000006</v>
      </c>
      <c r="E10" s="258">
        <v>242.64000000000004</v>
      </c>
      <c r="F10" s="258">
        <v>274.1400000000001</v>
      </c>
      <c r="G10" s="259">
        <v>205.31000000000006</v>
      </c>
      <c r="H10" s="259">
        <v>200.1400000000001</v>
      </c>
      <c r="I10" s="258">
        <v>274.1400000000001</v>
      </c>
      <c r="J10" s="258">
        <v>247.81000000000009</v>
      </c>
      <c r="K10" s="258">
        <v>268.65000000000009</v>
      </c>
      <c r="L10" s="258">
        <v>231.98000000000008</v>
      </c>
      <c r="M10" s="258">
        <v>242.6400000000001</v>
      </c>
      <c r="N10" s="259">
        <v>194.81000000000009</v>
      </c>
      <c r="O10" s="259">
        <v>194.65000000000006</v>
      </c>
      <c r="P10" s="258">
        <v>252.98000000000008</v>
      </c>
      <c r="Q10" s="258">
        <v>242.6400000000001</v>
      </c>
      <c r="R10" s="258">
        <v>237.31000000000006</v>
      </c>
      <c r="S10" s="258">
        <v>258.15000000000003</v>
      </c>
      <c r="T10" s="258">
        <v>231.98000000000008</v>
      </c>
      <c r="U10" s="259">
        <v>189.6400000000001</v>
      </c>
      <c r="V10" s="259">
        <v>194.81000000000009</v>
      </c>
      <c r="W10" s="258">
        <v>263.6400000000001</v>
      </c>
      <c r="X10" s="258">
        <v>247.81000000000006</v>
      </c>
      <c r="Y10" s="258">
        <v>247.81000000000006</v>
      </c>
      <c r="Z10" s="258">
        <v>263.6400000000001</v>
      </c>
      <c r="AA10" s="258">
        <v>253.14000000000007</v>
      </c>
      <c r="AB10" s="259">
        <v>173.81000000000006</v>
      </c>
      <c r="AC10" s="259">
        <v>173.81000000000006</v>
      </c>
      <c r="AD10" s="258">
        <v>284.6400000000001</v>
      </c>
      <c r="AE10" s="258">
        <v>253.14000000000007</v>
      </c>
      <c r="AF10" s="258">
        <v>247.81000000000006</v>
      </c>
      <c r="AG10" s="258">
        <v>247.81000000000006</v>
      </c>
      <c r="AH10" s="258">
        <v>263.6400000000001</v>
      </c>
      <c r="AI10" s="259">
        <v>179.14000000000007</v>
      </c>
      <c r="AJ10" s="259">
        <v>173.81000000000006</v>
      </c>
      <c r="AK10" s="258"/>
      <c r="AL10" s="258"/>
      <c r="AM10" s="258"/>
      <c r="AN10" s="258"/>
      <c r="AO10" s="258"/>
      <c r="AP10" s="259"/>
      <c r="AQ10" s="259"/>
    </row>
    <row r="11" spans="1:43" x14ac:dyDescent="0.2">
      <c r="A11" s="21"/>
      <c r="B11" s="258"/>
      <c r="C11" s="258"/>
      <c r="D11" s="258"/>
      <c r="E11" s="258"/>
      <c r="F11" s="258"/>
      <c r="G11" s="259"/>
      <c r="H11" s="259"/>
      <c r="I11" s="258"/>
      <c r="J11" s="258"/>
      <c r="K11" s="258"/>
      <c r="L11" s="258"/>
      <c r="M11" s="258"/>
      <c r="N11" s="259"/>
      <c r="O11" s="259"/>
      <c r="P11" s="258"/>
      <c r="Q11" s="258"/>
      <c r="R11" s="258"/>
      <c r="S11" s="258"/>
      <c r="T11" s="258"/>
      <c r="U11" s="259"/>
      <c r="V11" s="259"/>
      <c r="W11" s="258"/>
      <c r="X11" s="258"/>
      <c r="Y11" s="258"/>
      <c r="Z11" s="258"/>
      <c r="AA11" s="258"/>
      <c r="AB11" s="259"/>
      <c r="AC11" s="259"/>
      <c r="AD11" s="258"/>
      <c r="AE11" s="258"/>
      <c r="AF11" s="258"/>
      <c r="AG11" s="258"/>
      <c r="AH11" s="258"/>
      <c r="AI11" s="259"/>
      <c r="AJ11" s="259"/>
      <c r="AK11" s="258"/>
      <c r="AL11" s="258"/>
      <c r="AM11" s="258"/>
      <c r="AN11" s="258"/>
      <c r="AO11" s="258"/>
      <c r="AP11" s="259"/>
      <c r="AQ11" s="259"/>
    </row>
    <row r="12" spans="1:43" x14ac:dyDescent="0.2">
      <c r="A12" s="21" t="s">
        <v>151</v>
      </c>
      <c r="B12" s="258">
        <v>841.79000000000008</v>
      </c>
      <c r="C12" s="258">
        <v>806.0400000000003</v>
      </c>
      <c r="D12" s="258">
        <v>795.5400000000003</v>
      </c>
      <c r="E12" s="258">
        <v>791.7900000000003</v>
      </c>
      <c r="F12" s="258">
        <v>778.79000000000008</v>
      </c>
      <c r="G12" s="259">
        <v>700.51000000000022</v>
      </c>
      <c r="H12" s="259">
        <v>703.82000000000016</v>
      </c>
      <c r="I12" s="258">
        <v>783.1500000000002</v>
      </c>
      <c r="J12" s="258">
        <v>662.08999999999992</v>
      </c>
      <c r="K12" s="258">
        <v>672.43</v>
      </c>
      <c r="L12" s="258">
        <v>730.49000000000012</v>
      </c>
      <c r="M12" s="258">
        <v>741.1500000000002</v>
      </c>
      <c r="N12" s="259">
        <v>510.58999999999992</v>
      </c>
      <c r="O12" s="259">
        <v>489.42999999999995</v>
      </c>
      <c r="P12" s="258">
        <v>761.99000000000012</v>
      </c>
      <c r="Q12" s="258">
        <v>720.1500000000002</v>
      </c>
      <c r="R12" s="258">
        <v>637.08999999999992</v>
      </c>
      <c r="S12" s="258">
        <v>668.43</v>
      </c>
      <c r="T12" s="258">
        <v>730.49000000000012</v>
      </c>
      <c r="U12" s="259">
        <v>563.4799999999999</v>
      </c>
      <c r="V12" s="259">
        <v>496.08999999999992</v>
      </c>
      <c r="W12" s="258">
        <v>674.55</v>
      </c>
      <c r="X12" s="258">
        <v>661.93999999999994</v>
      </c>
      <c r="Y12" s="258">
        <v>698.77</v>
      </c>
      <c r="Z12" s="258">
        <v>637.88</v>
      </c>
      <c r="AA12" s="258">
        <v>632.54999999999995</v>
      </c>
      <c r="AB12" s="259">
        <v>546.31999999999994</v>
      </c>
      <c r="AC12" s="259">
        <v>541.14999999999986</v>
      </c>
      <c r="AD12" s="258">
        <v>690.38</v>
      </c>
      <c r="AE12" s="258">
        <v>647.04999999999995</v>
      </c>
      <c r="AF12" s="258">
        <v>693.44000000000017</v>
      </c>
      <c r="AG12" s="258">
        <v>719.77000000000021</v>
      </c>
      <c r="AH12" s="258">
        <v>641.88</v>
      </c>
      <c r="AI12" s="259">
        <v>499.92999999999995</v>
      </c>
      <c r="AJ12" s="259">
        <v>546.31999999999994</v>
      </c>
      <c r="AK12" s="258"/>
      <c r="AL12" s="258"/>
      <c r="AM12" s="258"/>
      <c r="AN12" s="258"/>
      <c r="AO12" s="258"/>
      <c r="AP12" s="259"/>
      <c r="AQ12" s="259"/>
    </row>
    <row r="13" spans="1:43" x14ac:dyDescent="0.2">
      <c r="A13" s="21" t="s">
        <v>135</v>
      </c>
      <c r="B13" s="258">
        <v>176.82000000000002</v>
      </c>
      <c r="C13" s="258">
        <v>171.49</v>
      </c>
      <c r="D13" s="258">
        <v>171.49</v>
      </c>
      <c r="E13" s="258">
        <v>166.32</v>
      </c>
      <c r="F13" s="258">
        <v>176.82000000000002</v>
      </c>
      <c r="G13" s="259">
        <v>120.99</v>
      </c>
      <c r="H13" s="259">
        <v>131.49</v>
      </c>
      <c r="I13" s="258">
        <v>163.49</v>
      </c>
      <c r="J13" s="258">
        <v>147.82</v>
      </c>
      <c r="K13" s="258">
        <v>158.32</v>
      </c>
      <c r="L13" s="258">
        <v>163.49</v>
      </c>
      <c r="M13" s="258">
        <v>163.49</v>
      </c>
      <c r="N13" s="259">
        <v>115.82</v>
      </c>
      <c r="O13" s="259">
        <v>126.32</v>
      </c>
      <c r="P13" s="258">
        <v>163.49</v>
      </c>
      <c r="Q13" s="258">
        <v>163.49</v>
      </c>
      <c r="R13" s="258">
        <v>147.82</v>
      </c>
      <c r="S13" s="258">
        <v>158.32</v>
      </c>
      <c r="T13" s="258">
        <v>163.49</v>
      </c>
      <c r="U13" s="259">
        <v>131.49</v>
      </c>
      <c r="V13" s="259">
        <v>115.82</v>
      </c>
      <c r="W13" s="258">
        <v>152.99</v>
      </c>
      <c r="X13" s="258">
        <v>147.82</v>
      </c>
      <c r="Y13" s="258">
        <v>158.32</v>
      </c>
      <c r="Z13" s="258">
        <v>152.99</v>
      </c>
      <c r="AA13" s="258">
        <v>152.99</v>
      </c>
      <c r="AB13" s="259">
        <v>115.82</v>
      </c>
      <c r="AC13" s="259">
        <v>126.32</v>
      </c>
      <c r="AD13" s="258">
        <v>152.99</v>
      </c>
      <c r="AE13" s="258">
        <v>152.99</v>
      </c>
      <c r="AF13" s="258">
        <v>147.82</v>
      </c>
      <c r="AG13" s="258">
        <v>158.32</v>
      </c>
      <c r="AH13" s="258">
        <v>152.99</v>
      </c>
      <c r="AI13" s="259">
        <v>120.99</v>
      </c>
      <c r="AJ13" s="259">
        <v>115.82</v>
      </c>
      <c r="AK13" s="258"/>
      <c r="AL13" s="258"/>
      <c r="AM13" s="258"/>
      <c r="AN13" s="258"/>
      <c r="AO13" s="258"/>
      <c r="AP13" s="259"/>
      <c r="AQ13" s="259"/>
    </row>
    <row r="14" spans="1:43" x14ac:dyDescent="0.2">
      <c r="A14" s="21"/>
      <c r="B14" s="258"/>
      <c r="C14" s="258"/>
      <c r="D14" s="258"/>
      <c r="E14" s="258"/>
      <c r="F14" s="258"/>
      <c r="G14" s="259"/>
      <c r="H14" s="259"/>
      <c r="I14" s="258"/>
      <c r="J14" s="258"/>
      <c r="K14" s="258"/>
      <c r="L14" s="258"/>
      <c r="M14" s="258"/>
      <c r="N14" s="259"/>
      <c r="O14" s="259"/>
      <c r="P14" s="258"/>
      <c r="Q14" s="258"/>
      <c r="R14" s="258"/>
      <c r="S14" s="258"/>
      <c r="T14" s="258"/>
      <c r="U14" s="259"/>
      <c r="V14" s="259"/>
      <c r="W14" s="258"/>
      <c r="X14" s="258"/>
      <c r="Y14" s="258"/>
      <c r="Z14" s="258"/>
      <c r="AA14" s="258"/>
      <c r="AB14" s="259"/>
      <c r="AC14" s="259"/>
      <c r="AD14" s="258"/>
      <c r="AE14" s="258"/>
      <c r="AF14" s="258"/>
      <c r="AG14" s="258"/>
      <c r="AH14" s="258"/>
      <c r="AI14" s="259"/>
      <c r="AJ14" s="259"/>
      <c r="AK14" s="258"/>
      <c r="AL14" s="258"/>
      <c r="AM14" s="258"/>
      <c r="AN14" s="258"/>
      <c r="AO14" s="258"/>
      <c r="AP14" s="259"/>
      <c r="AQ14" s="259"/>
    </row>
    <row r="15" spans="1:43" x14ac:dyDescent="0.2">
      <c r="A15" s="21" t="s">
        <v>151</v>
      </c>
      <c r="B15" s="258">
        <v>841.79000000000008</v>
      </c>
      <c r="C15" s="258">
        <v>806.0400000000003</v>
      </c>
      <c r="D15" s="258">
        <v>795.5400000000003</v>
      </c>
      <c r="E15" s="258">
        <v>791.7900000000003</v>
      </c>
      <c r="F15" s="258">
        <v>778.79000000000008</v>
      </c>
      <c r="G15" s="259">
        <v>700.51000000000022</v>
      </c>
      <c r="H15" s="259">
        <v>703.82000000000016</v>
      </c>
      <c r="I15" s="258">
        <v>783.1500000000002</v>
      </c>
      <c r="J15" s="258">
        <v>662.08999999999992</v>
      </c>
      <c r="K15" s="258">
        <v>672.43</v>
      </c>
      <c r="L15" s="258">
        <v>730.49000000000012</v>
      </c>
      <c r="M15" s="258">
        <v>741.1500000000002</v>
      </c>
      <c r="N15" s="259">
        <v>510.58999999999992</v>
      </c>
      <c r="O15" s="259">
        <v>489.42999999999995</v>
      </c>
      <c r="P15" s="258">
        <v>761.99000000000012</v>
      </c>
      <c r="Q15" s="258">
        <v>720.1500000000002</v>
      </c>
      <c r="R15" s="258">
        <v>637.08999999999992</v>
      </c>
      <c r="S15" s="258">
        <v>668.43</v>
      </c>
      <c r="T15" s="258">
        <v>730.49000000000012</v>
      </c>
      <c r="U15" s="259">
        <v>563.4799999999999</v>
      </c>
      <c r="V15" s="259">
        <v>496.08999999999992</v>
      </c>
      <c r="W15" s="258">
        <v>674.55</v>
      </c>
      <c r="X15" s="258">
        <v>661.93999999999994</v>
      </c>
      <c r="Y15" s="258">
        <v>698.77</v>
      </c>
      <c r="Z15" s="258">
        <v>637.88</v>
      </c>
      <c r="AA15" s="258">
        <v>632.54999999999995</v>
      </c>
      <c r="AB15" s="259">
        <v>546.31999999999994</v>
      </c>
      <c r="AC15" s="259">
        <v>541.14999999999986</v>
      </c>
      <c r="AD15" s="258">
        <v>690.38</v>
      </c>
      <c r="AE15" s="258">
        <v>647.04999999999995</v>
      </c>
      <c r="AF15" s="258">
        <v>693.44000000000017</v>
      </c>
      <c r="AG15" s="258">
        <v>719.77000000000021</v>
      </c>
      <c r="AH15" s="258">
        <v>641.88</v>
      </c>
      <c r="AI15" s="259">
        <v>499.92999999999995</v>
      </c>
      <c r="AJ15" s="259">
        <v>546.31999999999994</v>
      </c>
      <c r="AK15" s="258"/>
      <c r="AL15" s="258"/>
      <c r="AM15" s="258"/>
      <c r="AN15" s="258"/>
      <c r="AO15" s="258"/>
      <c r="AP15" s="259"/>
      <c r="AQ15" s="259"/>
    </row>
    <row r="16" spans="1:43" x14ac:dyDescent="0.2">
      <c r="A16" s="21" t="s">
        <v>36</v>
      </c>
      <c r="B16" s="258">
        <v>160.82</v>
      </c>
      <c r="C16" s="258">
        <v>150.32</v>
      </c>
      <c r="D16" s="258">
        <v>150.47999999999999</v>
      </c>
      <c r="E16" s="258">
        <v>150.47999999999999</v>
      </c>
      <c r="F16" s="258">
        <v>150.32</v>
      </c>
      <c r="G16" s="259">
        <v>110.64999999999999</v>
      </c>
      <c r="H16" s="259">
        <v>105.47999999999999</v>
      </c>
      <c r="I16" s="258">
        <v>151.64999999999998</v>
      </c>
      <c r="J16" s="258">
        <v>135.82</v>
      </c>
      <c r="K16" s="258">
        <v>135.82</v>
      </c>
      <c r="L16" s="258">
        <v>130.64999999999998</v>
      </c>
      <c r="M16" s="258">
        <v>141.14999999999998</v>
      </c>
      <c r="N16" s="259">
        <v>94.82</v>
      </c>
      <c r="O16" s="259">
        <v>94.82</v>
      </c>
      <c r="P16" s="258">
        <v>141.14999999999998</v>
      </c>
      <c r="Q16" s="258">
        <v>141.14999999999998</v>
      </c>
      <c r="R16" s="258">
        <v>146.32</v>
      </c>
      <c r="S16" s="258">
        <v>146.32</v>
      </c>
      <c r="T16" s="258">
        <v>130.64999999999998</v>
      </c>
      <c r="U16" s="259">
        <v>100.14999999999999</v>
      </c>
      <c r="V16" s="259">
        <v>105.32</v>
      </c>
      <c r="W16" s="258">
        <v>141.14999999999998</v>
      </c>
      <c r="X16" s="258">
        <v>141.14999999999998</v>
      </c>
      <c r="Y16" s="258">
        <v>151.64999999999998</v>
      </c>
      <c r="Z16" s="258">
        <v>141.14999999999998</v>
      </c>
      <c r="AA16" s="258">
        <v>130.64999999999998</v>
      </c>
      <c r="AB16" s="259">
        <v>100.14999999999999</v>
      </c>
      <c r="AC16" s="259">
        <v>110.64999999999999</v>
      </c>
      <c r="AD16" s="258">
        <v>141.14999999999998</v>
      </c>
      <c r="AE16" s="258">
        <v>130.64999999999998</v>
      </c>
      <c r="AF16" s="258">
        <v>135.82</v>
      </c>
      <c r="AG16" s="258">
        <v>135.82</v>
      </c>
      <c r="AH16" s="258">
        <v>130.64999999999998</v>
      </c>
      <c r="AI16" s="259">
        <v>100.14999999999999</v>
      </c>
      <c r="AJ16" s="259">
        <v>94.82</v>
      </c>
      <c r="AK16" s="258"/>
      <c r="AL16" s="258"/>
      <c r="AM16" s="258"/>
      <c r="AN16" s="258"/>
      <c r="AO16" s="258"/>
      <c r="AP16" s="259"/>
      <c r="AQ16" s="259"/>
    </row>
    <row r="17" spans="1:43" x14ac:dyDescent="0.2">
      <c r="A17" s="21"/>
      <c r="B17" s="258"/>
      <c r="C17" s="258"/>
      <c r="D17" s="258"/>
      <c r="E17" s="258"/>
      <c r="F17" s="258"/>
      <c r="G17" s="259"/>
      <c r="H17" s="259"/>
      <c r="I17" s="258"/>
      <c r="J17" s="258"/>
      <c r="K17" s="258"/>
      <c r="L17" s="258"/>
      <c r="M17" s="258"/>
      <c r="N17" s="259"/>
      <c r="O17" s="259"/>
      <c r="P17" s="258"/>
      <c r="Q17" s="258"/>
      <c r="R17" s="258"/>
      <c r="S17" s="258"/>
      <c r="T17" s="258"/>
      <c r="U17" s="259"/>
      <c r="V17" s="259"/>
      <c r="W17" s="258"/>
      <c r="X17" s="258"/>
      <c r="Y17" s="258"/>
      <c r="Z17" s="258"/>
      <c r="AA17" s="258"/>
      <c r="AB17" s="259"/>
      <c r="AC17" s="259"/>
      <c r="AD17" s="258"/>
      <c r="AE17" s="258"/>
      <c r="AF17" s="258"/>
      <c r="AG17" s="258"/>
      <c r="AH17" s="258"/>
      <c r="AI17" s="259"/>
      <c r="AJ17" s="259"/>
      <c r="AK17" s="258"/>
      <c r="AL17" s="258"/>
      <c r="AM17" s="258"/>
      <c r="AN17" s="258"/>
      <c r="AO17" s="258"/>
      <c r="AP17" s="259"/>
      <c r="AQ17" s="259"/>
    </row>
    <row r="18" spans="1:43" x14ac:dyDescent="0.2">
      <c r="A18" s="21" t="s">
        <v>770</v>
      </c>
      <c r="B18" s="258">
        <v>825.04999999999984</v>
      </c>
      <c r="C18" s="258">
        <v>784.29999999999984</v>
      </c>
      <c r="D18" s="258">
        <v>831.05</v>
      </c>
      <c r="E18" s="258">
        <v>803.8</v>
      </c>
      <c r="F18" s="258">
        <v>793.54999999999984</v>
      </c>
      <c r="G18" s="259">
        <v>806.73000000000013</v>
      </c>
      <c r="H18" s="259">
        <v>828.81000000000029</v>
      </c>
      <c r="I18" s="258">
        <v>904.06999999999994</v>
      </c>
      <c r="J18" s="258">
        <v>794.81999999999994</v>
      </c>
      <c r="K18" s="258">
        <v>803.14999999999986</v>
      </c>
      <c r="L18" s="258">
        <v>832.64999999999986</v>
      </c>
      <c r="M18" s="258">
        <v>845.31999999999994</v>
      </c>
      <c r="N18" s="259">
        <v>613.31999999999994</v>
      </c>
      <c r="O18" s="259">
        <v>611.14999999999986</v>
      </c>
      <c r="P18" s="258">
        <v>874.64999999999986</v>
      </c>
      <c r="Q18" s="258">
        <v>834.81999999999994</v>
      </c>
      <c r="R18" s="258">
        <v>773.81999999999994</v>
      </c>
      <c r="S18" s="258">
        <v>792.64999999999986</v>
      </c>
      <c r="T18" s="258">
        <v>822.14999999999986</v>
      </c>
      <c r="U18" s="259">
        <v>663.81999999999994</v>
      </c>
      <c r="V18" s="259">
        <v>602.81999999999994</v>
      </c>
      <c r="W18" s="258">
        <v>788.89999999999986</v>
      </c>
      <c r="X18" s="258">
        <v>840.4799999999999</v>
      </c>
      <c r="Y18" s="258">
        <v>838.9</v>
      </c>
      <c r="Z18" s="258">
        <v>755.81999999999994</v>
      </c>
      <c r="AA18" s="258">
        <v>778.39999999999986</v>
      </c>
      <c r="AB18" s="259">
        <v>666.9799999999999</v>
      </c>
      <c r="AC18" s="259">
        <v>665.39999999999986</v>
      </c>
      <c r="AD18" s="258">
        <v>808.31999999999994</v>
      </c>
      <c r="AE18" s="258">
        <v>757.39999999999986</v>
      </c>
      <c r="AF18" s="258">
        <v>850.9799999999999</v>
      </c>
      <c r="AG18" s="258">
        <v>817.89999999999986</v>
      </c>
      <c r="AH18" s="258">
        <v>766.31999999999994</v>
      </c>
      <c r="AI18" s="259">
        <v>604.89999999999986</v>
      </c>
      <c r="AJ18" s="259">
        <v>645.9799999999999</v>
      </c>
      <c r="AK18" s="258"/>
      <c r="AL18" s="258"/>
      <c r="AM18" s="258"/>
      <c r="AN18" s="258"/>
      <c r="AO18" s="258"/>
      <c r="AP18" s="259"/>
      <c r="AQ18" s="259"/>
    </row>
    <row r="19" spans="1:43" x14ac:dyDescent="0.2">
      <c r="A19" s="21" t="s">
        <v>773</v>
      </c>
      <c r="B19" s="258">
        <v>163.66</v>
      </c>
      <c r="C19" s="258">
        <v>163.66</v>
      </c>
      <c r="D19" s="258">
        <v>159.66</v>
      </c>
      <c r="E19" s="258">
        <v>159.66</v>
      </c>
      <c r="F19" s="258">
        <v>163.66</v>
      </c>
      <c r="G19" s="259">
        <v>156.66</v>
      </c>
      <c r="H19" s="259">
        <v>150.16</v>
      </c>
      <c r="I19" s="258">
        <v>158.32999999999998</v>
      </c>
      <c r="J19" s="258">
        <v>171.58</v>
      </c>
      <c r="K19" s="258">
        <v>163.91</v>
      </c>
      <c r="L19" s="258">
        <v>174.16</v>
      </c>
      <c r="M19" s="258">
        <v>158.32999999999998</v>
      </c>
      <c r="N19" s="259">
        <v>147.57999999999998</v>
      </c>
      <c r="O19" s="259">
        <v>139.91</v>
      </c>
      <c r="P19" s="258">
        <v>174.16</v>
      </c>
      <c r="Q19" s="258">
        <v>158.32999999999998</v>
      </c>
      <c r="R19" s="258">
        <v>171.58</v>
      </c>
      <c r="S19" s="258">
        <v>163.91</v>
      </c>
      <c r="T19" s="258">
        <v>174.16</v>
      </c>
      <c r="U19" s="259">
        <v>134.32999999999998</v>
      </c>
      <c r="V19" s="259">
        <v>147.57999999999998</v>
      </c>
      <c r="W19" s="258">
        <v>178.16000000000003</v>
      </c>
      <c r="X19" s="258">
        <v>166.32999999999998</v>
      </c>
      <c r="Y19" s="258">
        <v>166.32999999999998</v>
      </c>
      <c r="Z19" s="258">
        <v>167.66</v>
      </c>
      <c r="AA19" s="258">
        <v>178.16000000000003</v>
      </c>
      <c r="AB19" s="259">
        <v>134.32999999999998</v>
      </c>
      <c r="AC19" s="259">
        <v>134.32999999999998</v>
      </c>
      <c r="AD19" s="258">
        <v>167.66</v>
      </c>
      <c r="AE19" s="258">
        <v>178.16000000000003</v>
      </c>
      <c r="AF19" s="258">
        <v>166.32999999999998</v>
      </c>
      <c r="AG19" s="258">
        <v>166.32999999999998</v>
      </c>
      <c r="AH19" s="258">
        <v>167.66</v>
      </c>
      <c r="AI19" s="259">
        <v>146.16</v>
      </c>
      <c r="AJ19" s="259">
        <v>134.32999999999998</v>
      </c>
      <c r="AK19" s="258"/>
      <c r="AL19" s="258"/>
      <c r="AM19" s="258"/>
      <c r="AN19" s="258"/>
      <c r="AO19" s="258"/>
      <c r="AP19" s="259"/>
      <c r="AQ19" s="259"/>
    </row>
    <row r="20" spans="1:43" x14ac:dyDescent="0.2">
      <c r="A20" s="21"/>
      <c r="B20" s="258"/>
      <c r="C20" s="258"/>
      <c r="D20" s="258"/>
      <c r="E20" s="258"/>
      <c r="F20" s="258"/>
      <c r="G20" s="259"/>
      <c r="H20" s="259"/>
      <c r="I20" s="258"/>
      <c r="J20" s="258"/>
      <c r="K20" s="258"/>
      <c r="L20" s="258"/>
      <c r="M20" s="258"/>
      <c r="N20" s="259"/>
      <c r="O20" s="259"/>
      <c r="P20" s="258"/>
      <c r="Q20" s="258"/>
      <c r="R20" s="258"/>
      <c r="S20" s="258"/>
      <c r="T20" s="258"/>
      <c r="U20" s="259"/>
      <c r="V20" s="259"/>
      <c r="W20" s="258"/>
      <c r="X20" s="258"/>
      <c r="Y20" s="258"/>
      <c r="Z20" s="258"/>
      <c r="AA20" s="258"/>
      <c r="AB20" s="259"/>
      <c r="AC20" s="259"/>
      <c r="AD20" s="258"/>
      <c r="AE20" s="258"/>
      <c r="AF20" s="258"/>
      <c r="AG20" s="258"/>
      <c r="AH20" s="258"/>
      <c r="AI20" s="259"/>
      <c r="AJ20" s="259"/>
      <c r="AK20" s="258"/>
      <c r="AL20" s="258"/>
      <c r="AM20" s="258"/>
      <c r="AN20" s="258"/>
      <c r="AO20" s="258"/>
      <c r="AP20" s="259"/>
      <c r="AQ20" s="259"/>
    </row>
    <row r="21" spans="1:43" x14ac:dyDescent="0.2">
      <c r="A21" s="21" t="s">
        <v>770</v>
      </c>
      <c r="B21" s="258">
        <v>825.04999999999984</v>
      </c>
      <c r="C21" s="258">
        <v>784.29999999999984</v>
      </c>
      <c r="D21" s="258">
        <v>831.05</v>
      </c>
      <c r="E21" s="258">
        <v>803.8</v>
      </c>
      <c r="F21" s="258">
        <v>793.54999999999984</v>
      </c>
      <c r="G21" s="259">
        <v>806.73000000000013</v>
      </c>
      <c r="H21" s="259">
        <v>828.81000000000029</v>
      </c>
      <c r="I21" s="258">
        <v>904.06999999999994</v>
      </c>
      <c r="J21" s="258">
        <v>794.81999999999994</v>
      </c>
      <c r="K21" s="258">
        <v>803.14999999999986</v>
      </c>
      <c r="L21" s="258">
        <v>832.64999999999986</v>
      </c>
      <c r="M21" s="258">
        <v>845.31999999999994</v>
      </c>
      <c r="N21" s="259">
        <v>613.31999999999994</v>
      </c>
      <c r="O21" s="259">
        <v>611.14999999999986</v>
      </c>
      <c r="P21" s="258">
        <v>874.64999999999986</v>
      </c>
      <c r="Q21" s="258">
        <v>834.81999999999994</v>
      </c>
      <c r="R21" s="258">
        <v>773.81999999999994</v>
      </c>
      <c r="S21" s="258">
        <v>792.64999999999986</v>
      </c>
      <c r="T21" s="258">
        <v>822.14999999999986</v>
      </c>
      <c r="U21" s="259">
        <v>663.81999999999994</v>
      </c>
      <c r="V21" s="259">
        <v>602.81999999999994</v>
      </c>
      <c r="W21" s="258">
        <v>788.89999999999986</v>
      </c>
      <c r="X21" s="258">
        <v>840.4799999999999</v>
      </c>
      <c r="Y21" s="258">
        <v>838.9</v>
      </c>
      <c r="Z21" s="258">
        <v>755.81999999999994</v>
      </c>
      <c r="AA21" s="258">
        <v>778.39999999999986</v>
      </c>
      <c r="AB21" s="259">
        <v>666.9799999999999</v>
      </c>
      <c r="AC21" s="259">
        <v>665.39999999999986</v>
      </c>
      <c r="AD21" s="258">
        <v>808.31999999999994</v>
      </c>
      <c r="AE21" s="258">
        <v>757.39999999999986</v>
      </c>
      <c r="AF21" s="258">
        <v>850.9799999999999</v>
      </c>
      <c r="AG21" s="258">
        <v>817.89999999999986</v>
      </c>
      <c r="AH21" s="258">
        <v>766.31999999999994</v>
      </c>
      <c r="AI21" s="259">
        <v>604.89999999999986</v>
      </c>
      <c r="AJ21" s="259">
        <v>645.9799999999999</v>
      </c>
      <c r="AK21" s="258"/>
      <c r="AL21" s="258"/>
      <c r="AM21" s="258"/>
      <c r="AN21" s="258"/>
      <c r="AO21" s="258"/>
      <c r="AP21" s="259"/>
      <c r="AQ21" s="259"/>
    </row>
    <row r="22" spans="1:43" x14ac:dyDescent="0.2">
      <c r="A22" s="21" t="s">
        <v>773</v>
      </c>
      <c r="B22" s="258">
        <v>163.66</v>
      </c>
      <c r="C22" s="258">
        <v>163.66</v>
      </c>
      <c r="D22" s="258">
        <v>159.66</v>
      </c>
      <c r="E22" s="258">
        <v>159.66</v>
      </c>
      <c r="F22" s="258">
        <v>163.66</v>
      </c>
      <c r="G22" s="259">
        <v>156.66</v>
      </c>
      <c r="H22" s="259">
        <v>150.16</v>
      </c>
      <c r="I22" s="258">
        <v>158.32999999999998</v>
      </c>
      <c r="J22" s="258">
        <v>171.58</v>
      </c>
      <c r="K22" s="258">
        <v>163.91</v>
      </c>
      <c r="L22" s="258">
        <v>174.16</v>
      </c>
      <c r="M22" s="258">
        <v>158.32999999999998</v>
      </c>
      <c r="N22" s="259">
        <v>147.57999999999998</v>
      </c>
      <c r="O22" s="259">
        <v>139.91</v>
      </c>
      <c r="P22" s="258">
        <v>174.16</v>
      </c>
      <c r="Q22" s="258">
        <v>158.32999999999998</v>
      </c>
      <c r="R22" s="258">
        <v>171.58</v>
      </c>
      <c r="S22" s="258">
        <v>163.91</v>
      </c>
      <c r="T22" s="258">
        <v>174.16</v>
      </c>
      <c r="U22" s="259">
        <v>134.32999999999998</v>
      </c>
      <c r="V22" s="259">
        <v>147.57999999999998</v>
      </c>
      <c r="W22" s="258">
        <v>178.16000000000003</v>
      </c>
      <c r="X22" s="258">
        <v>166.32999999999998</v>
      </c>
      <c r="Y22" s="258">
        <v>166.32999999999998</v>
      </c>
      <c r="Z22" s="258">
        <v>167.66</v>
      </c>
      <c r="AA22" s="258">
        <v>178.16000000000003</v>
      </c>
      <c r="AB22" s="259">
        <v>134.32999999999998</v>
      </c>
      <c r="AC22" s="259">
        <v>134.32999999999998</v>
      </c>
      <c r="AD22" s="258">
        <v>167.66</v>
      </c>
      <c r="AE22" s="258">
        <v>178.16000000000003</v>
      </c>
      <c r="AF22" s="258">
        <v>166.32999999999998</v>
      </c>
      <c r="AG22" s="258">
        <v>166.32999999999998</v>
      </c>
      <c r="AH22" s="258">
        <v>167.66</v>
      </c>
      <c r="AI22" s="259">
        <v>146.16</v>
      </c>
      <c r="AJ22" s="259">
        <v>134.32999999999998</v>
      </c>
      <c r="AK22" s="258"/>
      <c r="AL22" s="258"/>
      <c r="AM22" s="258"/>
      <c r="AN22" s="258"/>
      <c r="AO22" s="258"/>
      <c r="AP22" s="259"/>
      <c r="AQ22" s="259"/>
    </row>
    <row r="23" spans="1:43" x14ac:dyDescent="0.2">
      <c r="B23" s="260"/>
      <c r="C23" s="260"/>
      <c r="D23" s="207"/>
      <c r="E23" s="207"/>
      <c r="F23" s="207"/>
      <c r="G23" s="261"/>
      <c r="H23" s="261"/>
      <c r="I23" s="260"/>
      <c r="J23" s="260"/>
      <c r="K23" s="207"/>
      <c r="L23" s="207"/>
      <c r="M23" s="207"/>
      <c r="N23" s="261"/>
      <c r="O23" s="261"/>
      <c r="P23" s="260"/>
      <c r="Q23" s="260"/>
      <c r="R23" s="207"/>
      <c r="S23" s="207"/>
      <c r="T23" s="207"/>
      <c r="U23" s="261"/>
      <c r="V23" s="261"/>
      <c r="W23" s="260"/>
      <c r="X23" s="260"/>
      <c r="Y23" s="207"/>
      <c r="Z23" s="207"/>
      <c r="AA23" s="207"/>
      <c r="AB23" s="261"/>
      <c r="AC23" s="261"/>
      <c r="AD23" s="260"/>
      <c r="AE23" s="260"/>
      <c r="AF23" s="207"/>
      <c r="AG23" s="207"/>
      <c r="AH23" s="207"/>
      <c r="AI23" s="261"/>
      <c r="AJ23" s="261"/>
      <c r="AK23" s="260"/>
      <c r="AL23" s="260"/>
      <c r="AM23" s="207"/>
      <c r="AN23" s="207"/>
      <c r="AO23" s="207"/>
      <c r="AP23" s="261"/>
      <c r="AQ23" s="261"/>
    </row>
    <row r="24" spans="1:43" x14ac:dyDescent="0.2">
      <c r="A24" s="21" t="s">
        <v>166</v>
      </c>
      <c r="B24" s="258">
        <v>61</v>
      </c>
      <c r="C24" s="258">
        <v>61</v>
      </c>
      <c r="D24" s="258">
        <v>61</v>
      </c>
      <c r="E24" s="258">
        <v>61</v>
      </c>
      <c r="F24" s="258">
        <v>61</v>
      </c>
      <c r="G24" s="259">
        <v>21</v>
      </c>
      <c r="H24" s="259">
        <v>21</v>
      </c>
      <c r="I24" s="258">
        <v>69</v>
      </c>
      <c r="J24" s="258">
        <v>69</v>
      </c>
      <c r="K24" s="258">
        <v>69</v>
      </c>
      <c r="L24" s="258">
        <v>69</v>
      </c>
      <c r="M24" s="258">
        <v>69</v>
      </c>
      <c r="N24" s="259">
        <v>21</v>
      </c>
      <c r="O24" s="259">
        <v>21</v>
      </c>
      <c r="P24" s="258">
        <v>69</v>
      </c>
      <c r="Q24" s="258">
        <v>69</v>
      </c>
      <c r="R24" s="258">
        <v>69</v>
      </c>
      <c r="S24" s="258">
        <v>69</v>
      </c>
      <c r="T24" s="258">
        <v>69</v>
      </c>
      <c r="U24" s="259">
        <v>21</v>
      </c>
      <c r="V24" s="259">
        <v>21</v>
      </c>
      <c r="W24" s="258">
        <v>61</v>
      </c>
      <c r="X24" s="258">
        <v>61</v>
      </c>
      <c r="Y24" s="258">
        <v>61</v>
      </c>
      <c r="Z24" s="258">
        <v>61</v>
      </c>
      <c r="AA24" s="258">
        <v>61</v>
      </c>
      <c r="AB24" s="259">
        <v>21</v>
      </c>
      <c r="AC24" s="259">
        <v>21</v>
      </c>
      <c r="AD24" s="258">
        <v>57</v>
      </c>
      <c r="AE24" s="258">
        <v>57</v>
      </c>
      <c r="AF24" s="258">
        <v>57</v>
      </c>
      <c r="AG24" s="258">
        <v>57</v>
      </c>
      <c r="AH24" s="258">
        <v>57</v>
      </c>
      <c r="AI24" s="259">
        <v>21</v>
      </c>
      <c r="AJ24" s="259">
        <v>21</v>
      </c>
      <c r="AK24" s="258"/>
      <c r="AL24" s="258"/>
      <c r="AM24" s="258"/>
      <c r="AN24" s="258"/>
      <c r="AO24" s="258"/>
      <c r="AP24" s="259"/>
      <c r="AQ24" s="259"/>
    </row>
    <row r="25" spans="1:43" x14ac:dyDescent="0.2">
      <c r="A25" s="272" t="s">
        <v>167</v>
      </c>
      <c r="B25" s="273">
        <v>103</v>
      </c>
      <c r="C25" s="273">
        <v>103</v>
      </c>
      <c r="D25" s="208">
        <v>103</v>
      </c>
      <c r="E25" s="208">
        <v>103</v>
      </c>
      <c r="F25" s="208">
        <v>103</v>
      </c>
      <c r="G25" s="274">
        <v>31</v>
      </c>
      <c r="H25" s="274">
        <v>31</v>
      </c>
      <c r="I25" s="273">
        <v>87</v>
      </c>
      <c r="J25" s="273">
        <v>76.5</v>
      </c>
      <c r="K25" s="208">
        <v>83.25</v>
      </c>
      <c r="L25" s="208">
        <v>80.75</v>
      </c>
      <c r="M25" s="208">
        <v>87</v>
      </c>
      <c r="N25" s="274">
        <v>20.5</v>
      </c>
      <c r="O25" s="274">
        <v>27.25</v>
      </c>
      <c r="P25" s="273">
        <v>80.75</v>
      </c>
      <c r="Q25" s="273">
        <v>87</v>
      </c>
      <c r="R25" s="208">
        <v>76.5</v>
      </c>
      <c r="S25" s="208">
        <v>83.25</v>
      </c>
      <c r="T25" s="208">
        <v>80.75</v>
      </c>
      <c r="U25" s="274">
        <v>31</v>
      </c>
      <c r="V25" s="274">
        <v>20.5</v>
      </c>
      <c r="W25" s="273">
        <v>87</v>
      </c>
      <c r="X25" s="273">
        <v>87</v>
      </c>
      <c r="Y25" s="208">
        <v>87</v>
      </c>
      <c r="Z25" s="208">
        <v>87</v>
      </c>
      <c r="AA25" s="208">
        <v>87</v>
      </c>
      <c r="AB25" s="274">
        <v>31</v>
      </c>
      <c r="AC25" s="274">
        <v>31</v>
      </c>
      <c r="AD25" s="273">
        <v>87</v>
      </c>
      <c r="AE25" s="273">
        <v>87</v>
      </c>
      <c r="AF25" s="208">
        <v>87</v>
      </c>
      <c r="AG25" s="208">
        <v>87</v>
      </c>
      <c r="AH25" s="208">
        <v>87</v>
      </c>
      <c r="AI25" s="274">
        <v>31</v>
      </c>
      <c r="AJ25" s="274">
        <v>31</v>
      </c>
      <c r="AK25" s="273"/>
      <c r="AL25" s="273"/>
      <c r="AM25" s="208"/>
      <c r="AN25" s="208"/>
      <c r="AO25" s="208"/>
      <c r="AP25" s="274"/>
      <c r="AQ25" s="274"/>
    </row>
    <row r="26" spans="1:43" x14ac:dyDescent="0.2">
      <c r="A26" s="272" t="s">
        <v>170</v>
      </c>
      <c r="B26" s="273">
        <v>95</v>
      </c>
      <c r="C26" s="273">
        <v>95</v>
      </c>
      <c r="D26" s="208">
        <v>95</v>
      </c>
      <c r="E26" s="208">
        <v>95</v>
      </c>
      <c r="F26" s="208">
        <v>95</v>
      </c>
      <c r="G26" s="274">
        <v>41.5</v>
      </c>
      <c r="H26" s="274">
        <v>31</v>
      </c>
      <c r="I26" s="273">
        <v>95</v>
      </c>
      <c r="J26" s="273">
        <v>95</v>
      </c>
      <c r="K26" s="208">
        <v>95</v>
      </c>
      <c r="L26" s="208">
        <v>95</v>
      </c>
      <c r="M26" s="208">
        <v>95</v>
      </c>
      <c r="N26" s="274">
        <v>31</v>
      </c>
      <c r="O26" s="274">
        <v>31</v>
      </c>
      <c r="P26" s="273">
        <v>95</v>
      </c>
      <c r="Q26" s="273">
        <v>95</v>
      </c>
      <c r="R26" s="208">
        <v>95</v>
      </c>
      <c r="S26" s="208">
        <v>95</v>
      </c>
      <c r="T26" s="208">
        <v>95</v>
      </c>
      <c r="U26" s="274">
        <v>31</v>
      </c>
      <c r="V26" s="274">
        <v>31</v>
      </c>
      <c r="W26" s="273">
        <v>87</v>
      </c>
      <c r="X26" s="273">
        <v>87</v>
      </c>
      <c r="Y26" s="208">
        <v>87</v>
      </c>
      <c r="Z26" s="208">
        <v>87</v>
      </c>
      <c r="AA26" s="208">
        <v>87</v>
      </c>
      <c r="AB26" s="274">
        <v>31</v>
      </c>
      <c r="AC26" s="274">
        <v>31</v>
      </c>
      <c r="AD26" s="273">
        <v>87</v>
      </c>
      <c r="AE26" s="273">
        <v>87</v>
      </c>
      <c r="AF26" s="208">
        <v>87</v>
      </c>
      <c r="AG26" s="208">
        <v>87</v>
      </c>
      <c r="AH26" s="208">
        <v>87</v>
      </c>
      <c r="AI26" s="274">
        <v>31</v>
      </c>
      <c r="AJ26" s="274">
        <v>31</v>
      </c>
      <c r="AK26" s="273"/>
      <c r="AL26" s="273"/>
      <c r="AM26" s="208"/>
      <c r="AN26" s="208"/>
      <c r="AO26" s="208"/>
      <c r="AP26" s="274"/>
      <c r="AQ26" s="274"/>
    </row>
    <row r="27" spans="1:43" x14ac:dyDescent="0.2">
      <c r="A27" s="265"/>
      <c r="B27" s="260"/>
      <c r="C27" s="260"/>
      <c r="D27" s="207"/>
      <c r="E27" s="207"/>
      <c r="F27" s="207"/>
      <c r="G27" s="261"/>
      <c r="H27" s="261"/>
      <c r="I27" s="260"/>
      <c r="J27" s="260"/>
      <c r="K27" s="207"/>
      <c r="L27" s="207"/>
      <c r="M27" s="207"/>
      <c r="N27" s="261"/>
      <c r="O27" s="261"/>
      <c r="P27" s="260"/>
      <c r="Q27" s="260"/>
      <c r="R27" s="207"/>
      <c r="S27" s="207"/>
      <c r="T27" s="207"/>
      <c r="U27" s="261"/>
      <c r="V27" s="261"/>
      <c r="W27" s="260"/>
      <c r="X27" s="260"/>
      <c r="Y27" s="207"/>
      <c r="Z27" s="207"/>
      <c r="AA27" s="207"/>
      <c r="AB27" s="261"/>
      <c r="AC27" s="261"/>
      <c r="AD27" s="260"/>
      <c r="AE27" s="260"/>
      <c r="AF27" s="207"/>
      <c r="AG27" s="207"/>
      <c r="AH27" s="207"/>
      <c r="AI27" s="261"/>
      <c r="AJ27" s="261"/>
      <c r="AK27" s="260"/>
      <c r="AL27" s="260"/>
      <c r="AM27" s="207"/>
      <c r="AN27" s="207"/>
      <c r="AO27" s="207"/>
      <c r="AP27" s="261"/>
      <c r="AQ27" s="261"/>
    </row>
    <row r="28" spans="1:43" x14ac:dyDescent="0.2">
      <c r="A28" s="21" t="s">
        <v>150</v>
      </c>
      <c r="B28" s="258">
        <v>201.99000000000004</v>
      </c>
      <c r="C28" s="258">
        <v>196.82000000000005</v>
      </c>
      <c r="D28" s="258">
        <v>202.15000000000006</v>
      </c>
      <c r="E28" s="258">
        <v>186.32000000000005</v>
      </c>
      <c r="F28" s="258">
        <v>201.99000000000004</v>
      </c>
      <c r="G28" s="259">
        <v>204.49000000000004</v>
      </c>
      <c r="H28" s="259">
        <v>203.32000000000005</v>
      </c>
      <c r="I28" s="258">
        <v>171.82000000000002</v>
      </c>
      <c r="J28" s="258">
        <v>193.99000000000004</v>
      </c>
      <c r="K28" s="258">
        <v>193.99000000000004</v>
      </c>
      <c r="L28" s="258">
        <v>182.32000000000005</v>
      </c>
      <c r="M28" s="258">
        <v>171.82000000000002</v>
      </c>
      <c r="N28" s="259">
        <v>193.99000000000004</v>
      </c>
      <c r="O28" s="259">
        <v>193.99000000000004</v>
      </c>
      <c r="P28" s="258">
        <v>182.32000000000005</v>
      </c>
      <c r="Q28" s="258">
        <v>171.82000000000002</v>
      </c>
      <c r="R28" s="258">
        <v>193.99000000000004</v>
      </c>
      <c r="S28" s="258">
        <v>193.99000000000004</v>
      </c>
      <c r="T28" s="258">
        <v>182.32000000000005</v>
      </c>
      <c r="U28" s="259">
        <v>171.82000000000002</v>
      </c>
      <c r="V28" s="259">
        <v>193.99000000000004</v>
      </c>
      <c r="W28" s="258">
        <v>170.49000000000004</v>
      </c>
      <c r="X28" s="258">
        <v>190.32000000000005</v>
      </c>
      <c r="Y28" s="258">
        <v>179.82000000000005</v>
      </c>
      <c r="Z28" s="258">
        <v>180.99000000000004</v>
      </c>
      <c r="AA28" s="258">
        <v>180.99000000000004</v>
      </c>
      <c r="AB28" s="259">
        <v>182.32000000000005</v>
      </c>
      <c r="AC28" s="259">
        <v>171.82000000000002</v>
      </c>
      <c r="AD28" s="258">
        <v>180.99000000000004</v>
      </c>
      <c r="AE28" s="258">
        <v>180.99000000000004</v>
      </c>
      <c r="AF28" s="258">
        <v>190.32000000000005</v>
      </c>
      <c r="AG28" s="258">
        <v>179.82000000000005</v>
      </c>
      <c r="AH28" s="258">
        <v>180.99000000000004</v>
      </c>
      <c r="AI28" s="259">
        <v>172.99000000000004</v>
      </c>
      <c r="AJ28" s="259">
        <v>182.32000000000005</v>
      </c>
      <c r="AK28" s="258"/>
      <c r="AL28" s="258"/>
      <c r="AM28" s="258"/>
      <c r="AN28" s="258"/>
      <c r="AO28" s="258"/>
      <c r="AP28" s="259"/>
      <c r="AQ28" s="259"/>
    </row>
  </sheetData>
  <customSheetViews>
    <customSheetView guid="{DF5D163E-CF6A-479D-B9E6-2FE9B7918C8D}" state="hidden" topLeftCell="A31">
      <selection activeCell="A47" sqref="A47:A66"/>
      <pageMargins left="0.7" right="0.7" top="0.75" bottom="0.75" header="0.3" footer="0.3"/>
    </customSheetView>
    <customSheetView guid="{8F64CFCA-3B9D-4CD2-9AC0-1529B8935DBA}" state="hidden">
      <selection activeCell="E25" sqref="E25:AI44"/>
      <pageMargins left="0.7" right="0.7" top="0.75" bottom="0.75" header="0.3" footer="0.3"/>
      <pageSetup paperSize="9" orientation="portrait" r:id="rId1"/>
    </customSheetView>
    <customSheetView guid="{E3AEEB9D-033C-47AD-A1A3-8528B3BEF385}">
      <selection activeCell="AF25" sqref="AF25:AP44"/>
      <pageMargins left="0.7" right="0.7" top="0.75" bottom="0.75" header="0.3" footer="0.3"/>
    </customSheetView>
  </customSheetViews>
  <mergeCells count="1">
    <mergeCell ref="B2:AQ2"/>
  </mergeCells>
  <pageMargins left="0.7" right="0.7" top="0.75" bottom="0.75" header="0.3" footer="0.3"/>
  <pageSetup paperSize="9" orientation="portrait" horizontalDpi="90" verticalDpi="9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AO22"/>
  <sheetViews>
    <sheetView zoomScaleNormal="100" workbookViewId="0">
      <selection activeCell="M7" sqref="M7"/>
    </sheetView>
  </sheetViews>
  <sheetFormatPr defaultRowHeight="12.75" x14ac:dyDescent="0.2"/>
  <cols>
    <col min="1" max="1" width="13.28515625" style="207" customWidth="1"/>
    <col min="2" max="2" width="7.42578125" style="207" customWidth="1"/>
    <col min="3" max="3" width="5.42578125" style="207" bestFit="1" customWidth="1"/>
    <col min="4" max="11" width="6.28515625" style="207" customWidth="1"/>
    <col min="12" max="12" width="4.7109375" customWidth="1"/>
    <col min="13" max="20" width="6.28515625" customWidth="1"/>
    <col min="24" max="28" width="9.140625" customWidth="1"/>
    <col min="29" max="29" width="2.7109375" customWidth="1"/>
    <col min="42" max="16384" width="9.140625" style="207"/>
  </cols>
  <sheetData>
    <row r="1" spans="1:41" x14ac:dyDescent="0.2">
      <c r="A1" s="360">
        <v>42840</v>
      </c>
      <c r="B1" s="318"/>
      <c r="C1" s="318"/>
    </row>
    <row r="2" spans="1:41" ht="13.5" thickBot="1" x14ac:dyDescent="0.25">
      <c r="A2" s="328"/>
    </row>
    <row r="3" spans="1:41" ht="13.5" thickBot="1" x14ac:dyDescent="0.25">
      <c r="A3" s="329">
        <f>A2+1</f>
        <v>1</v>
      </c>
      <c r="B3" s="298"/>
      <c r="C3" s="298"/>
      <c r="D3" s="337">
        <f>A1</f>
        <v>42840</v>
      </c>
      <c r="E3" s="338"/>
      <c r="F3" s="338"/>
      <c r="G3" s="338"/>
      <c r="H3" s="338"/>
      <c r="I3" s="338"/>
      <c r="J3" s="338"/>
      <c r="K3" s="339"/>
      <c r="L3" s="298"/>
    </row>
    <row r="4" spans="1:41" ht="30" thickBot="1" x14ac:dyDescent="0.25">
      <c r="A4" s="299"/>
      <c r="B4" s="300"/>
      <c r="C4" s="319" t="s">
        <v>130</v>
      </c>
      <c r="D4" s="301" t="str">
        <f>'МР Северо-Запад'!$A$1:$A$1</f>
        <v>МР Северо-Запад</v>
      </c>
      <c r="E4" s="301" t="str">
        <f>'МР Юг'!$A$1:$A$1</f>
        <v>МР Юг</v>
      </c>
      <c r="F4" s="301" t="str">
        <f>'МР Поволжье'!$A$1:$A$1</f>
        <v>МР Поволжье</v>
      </c>
      <c r="G4" s="301" t="str">
        <f>'МР Урал'!$A$1:$A$1</f>
        <v>МР Урал</v>
      </c>
      <c r="H4" s="301" t="str">
        <f>'МР Центр'!$A$1:$A$1</f>
        <v>МР Центр</v>
      </c>
      <c r="I4" s="301" t="str">
        <f>'МР ДВ'!$A$1:$A$1</f>
        <v>МР ДВ</v>
      </c>
      <c r="J4" s="301" t="str">
        <f>'МР Сибирь'!$A$1:$A$1</f>
        <v>МР Сибирь</v>
      </c>
      <c r="K4" s="302" t="s">
        <v>0</v>
      </c>
      <c r="L4" s="298"/>
    </row>
    <row r="5" spans="1:41" x14ac:dyDescent="0.2">
      <c r="A5" s="340" t="s">
        <v>18</v>
      </c>
      <c r="B5" s="303" t="s">
        <v>125</v>
      </c>
      <c r="C5" s="320">
        <v>60</v>
      </c>
      <c r="D5" s="362"/>
      <c r="E5" s="363"/>
      <c r="F5" s="363"/>
      <c r="G5" s="363"/>
      <c r="H5" s="363"/>
      <c r="I5" s="363"/>
      <c r="J5" s="363"/>
      <c r="K5" s="364"/>
      <c r="L5" s="298"/>
    </row>
    <row r="6" spans="1:41" x14ac:dyDescent="0.2">
      <c r="A6" s="341"/>
      <c r="B6" s="304" t="s">
        <v>126</v>
      </c>
      <c r="C6" s="321">
        <v>0.1</v>
      </c>
      <c r="D6" s="365"/>
      <c r="E6" s="366"/>
      <c r="F6" s="366"/>
      <c r="G6" s="366"/>
      <c r="H6" s="366"/>
      <c r="I6" s="366"/>
      <c r="J6" s="366"/>
      <c r="K6" s="367"/>
      <c r="L6" s="298"/>
    </row>
    <row r="7" spans="1:41" x14ac:dyDescent="0.2">
      <c r="A7" s="341"/>
      <c r="B7" s="304" t="s">
        <v>128</v>
      </c>
      <c r="C7" s="322"/>
      <c r="D7" s="368"/>
      <c r="E7" s="369"/>
      <c r="F7" s="369"/>
      <c r="G7" s="369"/>
      <c r="H7" s="369"/>
      <c r="I7" s="369"/>
      <c r="J7" s="369"/>
      <c r="K7" s="370"/>
      <c r="L7" s="298"/>
    </row>
    <row r="8" spans="1:41" x14ac:dyDescent="0.2">
      <c r="A8" s="341"/>
      <c r="B8" s="305" t="s">
        <v>165</v>
      </c>
      <c r="C8" s="323"/>
      <c r="D8" s="306">
        <v>265</v>
      </c>
      <c r="E8" s="307">
        <v>305</v>
      </c>
      <c r="F8" s="307">
        <v>265</v>
      </c>
      <c r="G8" s="307">
        <v>295</v>
      </c>
      <c r="H8" s="307">
        <v>295</v>
      </c>
      <c r="I8" s="307">
        <v>305</v>
      </c>
      <c r="J8" s="307">
        <v>305</v>
      </c>
      <c r="K8" s="308">
        <v>292</v>
      </c>
      <c r="L8" s="298"/>
    </row>
    <row r="9" spans="1:41" x14ac:dyDescent="0.2">
      <c r="A9" s="341"/>
      <c r="B9" s="304" t="s">
        <v>769</v>
      </c>
      <c r="C9" s="324">
        <v>0.3</v>
      </c>
      <c r="D9" s="392"/>
      <c r="E9" s="393"/>
      <c r="F9" s="393"/>
      <c r="G9" s="393"/>
      <c r="H9" s="393"/>
      <c r="I9" s="393"/>
      <c r="J9" s="393"/>
      <c r="K9" s="394"/>
      <c r="L9" s="298"/>
    </row>
    <row r="10" spans="1:41" ht="13.5" thickBot="1" x14ac:dyDescent="0.25">
      <c r="A10" s="341"/>
      <c r="B10" s="304" t="s">
        <v>776</v>
      </c>
      <c r="C10" s="324">
        <v>0.77</v>
      </c>
      <c r="D10" s="371"/>
      <c r="E10" s="372"/>
      <c r="F10" s="372"/>
      <c r="G10" s="372"/>
      <c r="H10" s="372"/>
      <c r="I10" s="372"/>
      <c r="J10" s="372"/>
      <c r="K10" s="373"/>
      <c r="L10" s="298"/>
    </row>
    <row r="11" spans="1:41" x14ac:dyDescent="0.2">
      <c r="A11" s="340" t="s">
        <v>19</v>
      </c>
      <c r="B11" s="303" t="s">
        <v>125</v>
      </c>
      <c r="C11" s="320">
        <v>90</v>
      </c>
      <c r="D11" s="362"/>
      <c r="E11" s="363"/>
      <c r="F11" s="363"/>
      <c r="G11" s="363"/>
      <c r="H11" s="363"/>
      <c r="I11" s="363"/>
      <c r="J11" s="363"/>
      <c r="K11" s="364"/>
      <c r="L11" s="298"/>
    </row>
    <row r="12" spans="1:41" x14ac:dyDescent="0.2">
      <c r="A12" s="341"/>
      <c r="B12" s="304" t="s">
        <v>126</v>
      </c>
      <c r="C12" s="321">
        <v>0.1</v>
      </c>
      <c r="D12" s="365"/>
      <c r="E12" s="374"/>
      <c r="F12" s="374"/>
      <c r="G12" s="374"/>
      <c r="H12" s="374"/>
      <c r="I12" s="374"/>
      <c r="J12" s="366"/>
      <c r="K12" s="367"/>
      <c r="L12" s="298"/>
    </row>
    <row r="13" spans="1:41" s="209" customFormat="1" x14ac:dyDescent="0.2">
      <c r="A13" s="341"/>
      <c r="B13" s="304" t="s">
        <v>128</v>
      </c>
      <c r="C13" s="322"/>
      <c r="D13" s="375"/>
      <c r="E13" s="369"/>
      <c r="F13" s="369"/>
      <c r="G13" s="369"/>
      <c r="H13" s="369"/>
      <c r="I13" s="369"/>
      <c r="J13" s="369"/>
      <c r="K13" s="376"/>
      <c r="L13" s="298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s="210" customFormat="1" x14ac:dyDescent="0.2">
      <c r="A14" s="341"/>
      <c r="B14" s="305" t="s">
        <v>165</v>
      </c>
      <c r="C14" s="323"/>
      <c r="D14" s="306">
        <v>470</v>
      </c>
      <c r="E14" s="315">
        <v>450</v>
      </c>
      <c r="F14" s="315">
        <v>470</v>
      </c>
      <c r="G14" s="315">
        <v>470</v>
      </c>
      <c r="H14" s="315">
        <v>470</v>
      </c>
      <c r="I14" s="315">
        <v>480</v>
      </c>
      <c r="J14" s="307">
        <v>480</v>
      </c>
      <c r="K14" s="316">
        <v>466</v>
      </c>
      <c r="L14" s="298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x14ac:dyDescent="0.2">
      <c r="A15" s="341"/>
      <c r="B15" s="304" t="s">
        <v>769</v>
      </c>
      <c r="C15" s="324">
        <v>0.3</v>
      </c>
      <c r="D15" s="389"/>
      <c r="E15" s="390"/>
      <c r="F15" s="390"/>
      <c r="G15" s="390"/>
      <c r="H15" s="390"/>
      <c r="I15" s="390"/>
      <c r="J15" s="390"/>
      <c r="K15" s="391"/>
      <c r="L15" s="298"/>
    </row>
    <row r="16" spans="1:41" x14ac:dyDescent="0.2">
      <c r="A16" s="341"/>
      <c r="B16" s="304" t="s">
        <v>776</v>
      </c>
      <c r="C16" s="324"/>
      <c r="D16" s="371"/>
      <c r="E16" s="372"/>
      <c r="F16" s="372"/>
      <c r="G16" s="372"/>
      <c r="H16" s="372"/>
      <c r="I16" s="372"/>
      <c r="J16" s="372"/>
      <c r="K16" s="373"/>
      <c r="L16" s="298"/>
    </row>
    <row r="17" spans="1:12" ht="13.5" thickBot="1" x14ac:dyDescent="0.25">
      <c r="A17" s="342"/>
      <c r="B17" s="309" t="s">
        <v>192</v>
      </c>
      <c r="C17" s="326"/>
      <c r="D17" s="310">
        <v>0.84</v>
      </c>
      <c r="E17" s="311">
        <v>0.82</v>
      </c>
      <c r="F17" s="311">
        <v>0.84</v>
      </c>
      <c r="G17" s="311">
        <v>0.82</v>
      </c>
      <c r="H17" s="311">
        <v>0.82</v>
      </c>
      <c r="I17" s="311">
        <v>0.82</v>
      </c>
      <c r="J17" s="311">
        <v>0.82</v>
      </c>
      <c r="K17" s="312">
        <v>0.82</v>
      </c>
      <c r="L17" s="298"/>
    </row>
    <row r="18" spans="1:12" x14ac:dyDescent="0.2">
      <c r="A18" s="340" t="s">
        <v>26</v>
      </c>
      <c r="B18" s="330" t="s">
        <v>125</v>
      </c>
      <c r="C18" s="331">
        <v>30</v>
      </c>
      <c r="D18" s="377"/>
      <c r="E18" s="378"/>
      <c r="F18" s="378"/>
      <c r="G18" s="378"/>
      <c r="H18" s="378"/>
      <c r="I18" s="378"/>
      <c r="J18" s="378"/>
      <c r="K18" s="379"/>
    </row>
    <row r="19" spans="1:12" ht="13.5" thickBot="1" x14ac:dyDescent="0.25">
      <c r="A19" s="342"/>
      <c r="B19" s="317" t="s">
        <v>769</v>
      </c>
      <c r="C19" s="332">
        <v>0.3</v>
      </c>
      <c r="D19" s="380"/>
      <c r="E19" s="381"/>
      <c r="F19" s="381"/>
      <c r="G19" s="381"/>
      <c r="H19" s="381"/>
      <c r="I19" s="381"/>
      <c r="J19" s="381"/>
      <c r="K19" s="382"/>
    </row>
    <row r="20" spans="1:12" ht="13.5" thickBot="1" x14ac:dyDescent="0.25">
      <c r="A20" s="313" t="s">
        <v>208</v>
      </c>
      <c r="B20" s="314" t="s">
        <v>125</v>
      </c>
      <c r="C20" s="325">
        <v>30</v>
      </c>
      <c r="D20" s="383"/>
      <c r="E20" s="384"/>
      <c r="F20" s="384"/>
      <c r="G20" s="384"/>
      <c r="H20" s="384"/>
      <c r="I20" s="384"/>
      <c r="J20" s="384"/>
      <c r="K20" s="385"/>
    </row>
    <row r="22" spans="1:12" x14ac:dyDescent="0.2">
      <c r="A22" s="395"/>
    </row>
  </sheetData>
  <customSheetViews>
    <customSheetView guid="{DF5D163E-CF6A-479D-B9E6-2FE9B7918C8D}" scale="55" state="hidden" topLeftCell="A178">
      <selection activeCell="A4" sqref="A4:J14"/>
      <pageMargins left="0.7" right="0.7" top="0.75" bottom="0.75" header="0.3" footer="0.3"/>
      <pageSetup paperSize="9" orientation="portrait" r:id="rId1"/>
    </customSheetView>
    <customSheetView guid="{8F64CFCA-3B9D-4CD2-9AC0-1529B8935DBA}" scale="55" state="hidden" topLeftCell="A178">
      <selection activeCell="A4" sqref="A4:J14"/>
      <pageMargins left="0.7" right="0.7" top="0.75" bottom="0.75" header="0.3" footer="0.3"/>
      <pageSetup paperSize="9" orientation="portrait" r:id="rId2"/>
    </customSheetView>
  </customSheetViews>
  <mergeCells count="4">
    <mergeCell ref="A11:A17"/>
    <mergeCell ref="A5:A10"/>
    <mergeCell ref="A18:A19"/>
    <mergeCell ref="D3:K3"/>
  </mergeCell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D12"/>
  <sheetViews>
    <sheetView showGridLines="0" zoomScale="85" zoomScaleNormal="85" workbookViewId="0">
      <pane ySplit="4" topLeftCell="A5" activePane="bottomLeft" state="frozen"/>
      <selection activeCell="P8" sqref="P8"/>
      <selection pane="bottomLeft" activeCell="C19" sqref="C19"/>
    </sheetView>
  </sheetViews>
  <sheetFormatPr defaultRowHeight="12.75" x14ac:dyDescent="0.2"/>
  <cols>
    <col min="2" max="2" width="50" customWidth="1"/>
    <col min="3" max="3" width="52.42578125" customWidth="1"/>
    <col min="4" max="4" width="72.140625" customWidth="1"/>
  </cols>
  <sheetData>
    <row r="3" spans="2:4" ht="15" thickBot="1" x14ac:dyDescent="0.25">
      <c r="B3" s="251" t="s">
        <v>777</v>
      </c>
    </row>
    <row r="4" spans="2:4" ht="15" x14ac:dyDescent="0.2">
      <c r="B4" s="252" t="s">
        <v>108</v>
      </c>
      <c r="C4" s="253" t="s">
        <v>152</v>
      </c>
      <c r="D4" s="254" t="s">
        <v>153</v>
      </c>
    </row>
    <row r="5" spans="2:4" ht="115.5" customHeight="1" x14ac:dyDescent="0.2">
      <c r="B5" s="255" t="s">
        <v>158</v>
      </c>
      <c r="C5" s="256" t="s">
        <v>157</v>
      </c>
      <c r="D5" s="257" t="s">
        <v>159</v>
      </c>
    </row>
    <row r="6" spans="2:4" ht="98.25" customHeight="1" x14ac:dyDescent="0.2">
      <c r="B6" s="255" t="s">
        <v>154</v>
      </c>
      <c r="C6" s="256" t="s">
        <v>155</v>
      </c>
      <c r="D6" s="257" t="s">
        <v>156</v>
      </c>
    </row>
    <row r="7" spans="2:4" ht="165" customHeight="1" x14ac:dyDescent="0.2">
      <c r="B7" s="255" t="s">
        <v>161</v>
      </c>
      <c r="C7" s="256" t="s">
        <v>775</v>
      </c>
      <c r="D7" s="257" t="s">
        <v>160</v>
      </c>
    </row>
    <row r="8" spans="2:4" ht="66" customHeight="1" x14ac:dyDescent="0.2">
      <c r="B8" s="255" t="s">
        <v>163</v>
      </c>
      <c r="C8" s="256" t="s">
        <v>162</v>
      </c>
      <c r="D8" s="257" t="s">
        <v>164</v>
      </c>
    </row>
    <row r="9" spans="2:4" ht="51" x14ac:dyDescent="0.2">
      <c r="B9" s="282" t="s">
        <v>193</v>
      </c>
      <c r="C9" s="296" t="s">
        <v>767</v>
      </c>
      <c r="D9" s="296" t="s">
        <v>768</v>
      </c>
    </row>
    <row r="10" spans="2:4" ht="15" x14ac:dyDescent="0.2">
      <c r="B10" s="282" t="s">
        <v>18</v>
      </c>
      <c r="C10" s="21" t="s">
        <v>778</v>
      </c>
      <c r="D10" s="250"/>
    </row>
    <row r="11" spans="2:4" ht="15" x14ac:dyDescent="0.2">
      <c r="B11" s="282" t="s">
        <v>19</v>
      </c>
      <c r="C11" s="21" t="s">
        <v>779</v>
      </c>
      <c r="D11" s="250"/>
    </row>
    <row r="12" spans="2:4" x14ac:dyDescent="0.2">
      <c r="B12" s="396" t="s">
        <v>26</v>
      </c>
      <c r="C12" s="21" t="s">
        <v>780</v>
      </c>
      <c r="D12" s="250"/>
    </row>
  </sheetData>
  <conditionalFormatting sqref="B3">
    <cfRule type="cellIs" dxfId="3087" priority="1" stopIfTrue="1" operator="equal">
      <formula>0</formula>
    </cfRule>
  </conditionalFormatting>
  <pageMargins left="0.7" right="0.7" top="0.75" bottom="0.75" header="0.3" footer="0.3"/>
  <pageSetup paperSize="9" orientation="portrait" horizontalDpi="90" verticalDpi="9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BE148"/>
  <sheetViews>
    <sheetView showGridLines="0" zoomScale="85" zoomScaleNormal="85" zoomScaleSheetLayoutView="85" workbookViewId="0">
      <pane xSplit="8" ySplit="7" topLeftCell="I8" activePane="bottomRight" state="frozen"/>
      <selection activeCell="BH56" sqref="BH56"/>
      <selection pane="topRight" activeCell="BH56" sqref="BH56"/>
      <selection pane="bottomLeft" activeCell="BH56" sqref="BH56"/>
      <selection pane="bottomRight" activeCell="AD23" sqref="AD23"/>
    </sheetView>
  </sheetViews>
  <sheetFormatPr defaultColWidth="9.140625" defaultRowHeight="12.75" outlineLevelRow="1" outlineLevelCol="1" x14ac:dyDescent="0.2"/>
  <cols>
    <col min="1" max="1" width="14.28515625" style="6" customWidth="1"/>
    <col min="2" max="2" width="8.85546875" style="64" customWidth="1"/>
    <col min="3" max="3" width="53" style="3" customWidth="1"/>
    <col min="4" max="4" width="7" style="4" customWidth="1"/>
    <col min="5" max="6" width="8.7109375" style="4" hidden="1" customWidth="1"/>
    <col min="7" max="7" width="8.42578125" style="1" hidden="1" customWidth="1"/>
    <col min="8" max="8" width="9.140625" style="1" customWidth="1"/>
    <col min="9" max="15" width="8.140625" style="7" hidden="1" customWidth="1" outlineLevel="1"/>
    <col min="16" max="16" width="8.140625" style="7" customWidth="1" collapsed="1"/>
    <col min="17" max="23" width="8.140625" style="7" hidden="1" customWidth="1" outlineLevel="1"/>
    <col min="24" max="24" width="8.140625" style="7" customWidth="1" collapsed="1"/>
    <col min="25" max="31" width="8.140625" style="7" hidden="1" customWidth="1" outlineLevel="1"/>
    <col min="32" max="32" width="8.140625" style="7" customWidth="1" collapsed="1"/>
    <col min="33" max="39" width="8.140625" style="7" hidden="1" customWidth="1" outlineLevel="1"/>
    <col min="40" max="40" width="8.140625" style="7" customWidth="1" collapsed="1"/>
    <col min="41" max="47" width="8.140625" style="7" hidden="1" customWidth="1" outlineLevel="1"/>
    <col min="48" max="48" width="8.140625" style="7" customWidth="1" collapsed="1"/>
    <col min="49" max="55" width="8.140625" style="7" hidden="1" customWidth="1" outlineLevel="1"/>
    <col min="56" max="56" width="8.140625" style="7" customWidth="1" collapsed="1"/>
    <col min="57" max="16384" width="9.140625" style="1"/>
  </cols>
  <sheetData>
    <row r="1" spans="1:56" ht="11.25" customHeight="1" x14ac:dyDescent="0.2">
      <c r="A1" s="343" t="s">
        <v>129</v>
      </c>
      <c r="B1" s="57"/>
      <c r="C1" s="335" t="s">
        <v>12</v>
      </c>
      <c r="D1" s="336" t="s">
        <v>11</v>
      </c>
      <c r="E1" s="134"/>
      <c r="F1" s="134"/>
      <c r="G1" s="336" t="s">
        <v>10</v>
      </c>
      <c r="H1" s="134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1:56" ht="24" customHeight="1" x14ac:dyDescent="0.2">
      <c r="A2" s="344"/>
      <c r="B2" s="57"/>
      <c r="C2" s="335"/>
      <c r="D2" s="336"/>
      <c r="E2" s="134"/>
      <c r="F2" s="134"/>
      <c r="G2" s="336"/>
      <c r="H2" s="297" t="str">
        <f>TEXT($O$2,"ММММ")</f>
        <v>Апрель</v>
      </c>
      <c r="I2" s="10">
        <v>42821</v>
      </c>
      <c r="J2" s="10">
        <f t="shared" ref="J2:O2" si="0">I2+1</f>
        <v>42822</v>
      </c>
      <c r="K2" s="10">
        <f t="shared" si="0"/>
        <v>42823</v>
      </c>
      <c r="L2" s="10">
        <f t="shared" si="0"/>
        <v>42824</v>
      </c>
      <c r="M2" s="10">
        <f t="shared" si="0"/>
        <v>42825</v>
      </c>
      <c r="N2" s="10">
        <f t="shared" si="0"/>
        <v>42826</v>
      </c>
      <c r="O2" s="10">
        <f t="shared" si="0"/>
        <v>42827</v>
      </c>
      <c r="P2" s="10" t="str">
        <f>CONCATENATE(P4," неделя")</f>
        <v>13 неделя</v>
      </c>
      <c r="Q2" s="10">
        <f>O2+1</f>
        <v>42828</v>
      </c>
      <c r="R2" s="10">
        <f t="shared" ref="R2:W2" si="1">Q2+1</f>
        <v>42829</v>
      </c>
      <c r="S2" s="10">
        <f t="shared" si="1"/>
        <v>42830</v>
      </c>
      <c r="T2" s="10">
        <f t="shared" si="1"/>
        <v>42831</v>
      </c>
      <c r="U2" s="10">
        <f t="shared" si="1"/>
        <v>42832</v>
      </c>
      <c r="V2" s="10">
        <f t="shared" si="1"/>
        <v>42833</v>
      </c>
      <c r="W2" s="10">
        <f t="shared" si="1"/>
        <v>42834</v>
      </c>
      <c r="X2" s="10" t="str">
        <f>CONCATENATE(X4," неделя")</f>
        <v>14 неделя</v>
      </c>
      <c r="Y2" s="10">
        <f>W2+1</f>
        <v>42835</v>
      </c>
      <c r="Z2" s="10">
        <f t="shared" ref="Z2:AE2" si="2">Y2+1</f>
        <v>42836</v>
      </c>
      <c r="AA2" s="10">
        <f t="shared" si="2"/>
        <v>42837</v>
      </c>
      <c r="AB2" s="10">
        <f t="shared" si="2"/>
        <v>42838</v>
      </c>
      <c r="AC2" s="10">
        <f t="shared" si="2"/>
        <v>42839</v>
      </c>
      <c r="AD2" s="10">
        <f t="shared" si="2"/>
        <v>42840</v>
      </c>
      <c r="AE2" s="10">
        <f t="shared" si="2"/>
        <v>42841</v>
      </c>
      <c r="AF2" s="10" t="str">
        <f>CONCATENATE(AF4," неделя")</f>
        <v>15 неделя</v>
      </c>
      <c r="AG2" s="10">
        <f>AE2+1</f>
        <v>42842</v>
      </c>
      <c r="AH2" s="10">
        <f t="shared" ref="AH2:AM2" si="3">AG2+1</f>
        <v>42843</v>
      </c>
      <c r="AI2" s="10">
        <f t="shared" si="3"/>
        <v>42844</v>
      </c>
      <c r="AJ2" s="10">
        <f t="shared" si="3"/>
        <v>42845</v>
      </c>
      <c r="AK2" s="10">
        <f t="shared" si="3"/>
        <v>42846</v>
      </c>
      <c r="AL2" s="10">
        <f t="shared" si="3"/>
        <v>42847</v>
      </c>
      <c r="AM2" s="10">
        <f t="shared" si="3"/>
        <v>42848</v>
      </c>
      <c r="AN2" s="10" t="str">
        <f>CONCATENATE(AN4," неделя")</f>
        <v>16 неделя</v>
      </c>
      <c r="AO2" s="10">
        <f>AM2+1</f>
        <v>42849</v>
      </c>
      <c r="AP2" s="10">
        <f t="shared" ref="AP2:AU2" si="4">AO2+1</f>
        <v>42850</v>
      </c>
      <c r="AQ2" s="10">
        <f t="shared" si="4"/>
        <v>42851</v>
      </c>
      <c r="AR2" s="10">
        <f t="shared" si="4"/>
        <v>42852</v>
      </c>
      <c r="AS2" s="10">
        <f t="shared" si="4"/>
        <v>42853</v>
      </c>
      <c r="AT2" s="10">
        <f t="shared" si="4"/>
        <v>42854</v>
      </c>
      <c r="AU2" s="10">
        <f t="shared" si="4"/>
        <v>42855</v>
      </c>
      <c r="AV2" s="10" t="str">
        <f>CONCATENATE(AV4," неделя")</f>
        <v>17 неделя</v>
      </c>
      <c r="AW2" s="10">
        <f>AU2+1</f>
        <v>42856</v>
      </c>
      <c r="AX2" s="10">
        <f t="shared" ref="AX2:BC2" si="5">AW2+1</f>
        <v>42857</v>
      </c>
      <c r="AY2" s="10">
        <f t="shared" si="5"/>
        <v>42858</v>
      </c>
      <c r="AZ2" s="10">
        <f t="shared" si="5"/>
        <v>42859</v>
      </c>
      <c r="BA2" s="10">
        <f t="shared" si="5"/>
        <v>42860</v>
      </c>
      <c r="BB2" s="10">
        <f t="shared" si="5"/>
        <v>42861</v>
      </c>
      <c r="BC2" s="10">
        <f t="shared" si="5"/>
        <v>42862</v>
      </c>
      <c r="BD2" s="10" t="str">
        <f>CONCATENATE(BD4," неделя")</f>
        <v>18 неделя</v>
      </c>
    </row>
    <row r="3" spans="1:56" s="40" customFormat="1" ht="11.25" hidden="1" customHeight="1" x14ac:dyDescent="0.2">
      <c r="A3" s="37">
        <v>45</v>
      </c>
      <c r="B3" s="57"/>
      <c r="C3" s="38"/>
      <c r="D3" s="39"/>
      <c r="E3" s="39"/>
      <c r="F3" s="39"/>
      <c r="G3" s="39"/>
      <c r="H3" s="39">
        <f>ROUND(AVERAGE(Q3:W3,Y3:AE3,AG3:AM3),0)</f>
        <v>4</v>
      </c>
      <c r="I3" s="36">
        <f t="shared" ref="I3:O3" si="6">MONTH(I2)</f>
        <v>3</v>
      </c>
      <c r="J3" s="36">
        <f t="shared" si="6"/>
        <v>3</v>
      </c>
      <c r="K3" s="36">
        <f t="shared" si="6"/>
        <v>3</v>
      </c>
      <c r="L3" s="36">
        <f t="shared" si="6"/>
        <v>3</v>
      </c>
      <c r="M3" s="36">
        <f t="shared" si="6"/>
        <v>3</v>
      </c>
      <c r="N3" s="36">
        <f t="shared" si="6"/>
        <v>4</v>
      </c>
      <c r="O3" s="36">
        <f t="shared" si="6"/>
        <v>4</v>
      </c>
      <c r="P3" s="36"/>
      <c r="Q3" s="36">
        <f t="shared" ref="Q3:W3" si="7">MONTH(Q2)</f>
        <v>4</v>
      </c>
      <c r="R3" s="36">
        <f t="shared" si="7"/>
        <v>4</v>
      </c>
      <c r="S3" s="36">
        <f t="shared" si="7"/>
        <v>4</v>
      </c>
      <c r="T3" s="36">
        <f t="shared" si="7"/>
        <v>4</v>
      </c>
      <c r="U3" s="36">
        <f t="shared" si="7"/>
        <v>4</v>
      </c>
      <c r="V3" s="36">
        <f t="shared" si="7"/>
        <v>4</v>
      </c>
      <c r="W3" s="36">
        <f t="shared" si="7"/>
        <v>4</v>
      </c>
      <c r="X3" s="36"/>
      <c r="Y3" s="36">
        <f t="shared" ref="Y3:AE3" si="8">MONTH(Y2)</f>
        <v>4</v>
      </c>
      <c r="Z3" s="36">
        <f t="shared" si="8"/>
        <v>4</v>
      </c>
      <c r="AA3" s="36">
        <f t="shared" si="8"/>
        <v>4</v>
      </c>
      <c r="AB3" s="36">
        <f t="shared" si="8"/>
        <v>4</v>
      </c>
      <c r="AC3" s="36">
        <f t="shared" si="8"/>
        <v>4</v>
      </c>
      <c r="AD3" s="36">
        <f t="shared" si="8"/>
        <v>4</v>
      </c>
      <c r="AE3" s="36">
        <f t="shared" si="8"/>
        <v>4</v>
      </c>
      <c r="AF3" s="36"/>
      <c r="AG3" s="36">
        <f t="shared" ref="AG3:AM3" si="9">MONTH(AG2)</f>
        <v>4</v>
      </c>
      <c r="AH3" s="36">
        <f t="shared" si="9"/>
        <v>4</v>
      </c>
      <c r="AI3" s="36">
        <f t="shared" si="9"/>
        <v>4</v>
      </c>
      <c r="AJ3" s="36">
        <f t="shared" si="9"/>
        <v>4</v>
      </c>
      <c r="AK3" s="36">
        <f t="shared" si="9"/>
        <v>4</v>
      </c>
      <c r="AL3" s="36">
        <f t="shared" si="9"/>
        <v>4</v>
      </c>
      <c r="AM3" s="36">
        <f t="shared" si="9"/>
        <v>4</v>
      </c>
      <c r="AN3" s="36"/>
      <c r="AO3" s="36">
        <f t="shared" ref="AO3:AU3" si="10">MONTH(AO2)</f>
        <v>4</v>
      </c>
      <c r="AP3" s="36">
        <f t="shared" si="10"/>
        <v>4</v>
      </c>
      <c r="AQ3" s="36">
        <f t="shared" si="10"/>
        <v>4</v>
      </c>
      <c r="AR3" s="36">
        <f t="shared" si="10"/>
        <v>4</v>
      </c>
      <c r="AS3" s="36">
        <f t="shared" si="10"/>
        <v>4</v>
      </c>
      <c r="AT3" s="36">
        <f t="shared" si="10"/>
        <v>4</v>
      </c>
      <c r="AU3" s="36">
        <f t="shared" si="10"/>
        <v>4</v>
      </c>
      <c r="AV3" s="36"/>
      <c r="AW3" s="36">
        <f t="shared" ref="AW3:BC3" si="11">MONTH(AW2)</f>
        <v>5</v>
      </c>
      <c r="AX3" s="36">
        <f t="shared" si="11"/>
        <v>5</v>
      </c>
      <c r="AY3" s="36">
        <f t="shared" si="11"/>
        <v>5</v>
      </c>
      <c r="AZ3" s="36">
        <f t="shared" si="11"/>
        <v>5</v>
      </c>
      <c r="BA3" s="36">
        <f t="shared" si="11"/>
        <v>5</v>
      </c>
      <c r="BB3" s="36">
        <f t="shared" si="11"/>
        <v>5</v>
      </c>
      <c r="BC3" s="36">
        <f t="shared" si="11"/>
        <v>5</v>
      </c>
      <c r="BD3" s="36"/>
    </row>
    <row r="4" spans="1:56" s="40" customFormat="1" ht="11.25" hidden="1" customHeight="1" x14ac:dyDescent="0.2">
      <c r="A4" s="37"/>
      <c r="B4" s="57"/>
      <c r="C4" s="38"/>
      <c r="D4" s="39"/>
      <c r="E4" s="39"/>
      <c r="F4" s="39"/>
      <c r="G4" s="39"/>
      <c r="H4" s="39">
        <f>COUNTIF($I$3:$BD$3,$H$3)</f>
        <v>30</v>
      </c>
      <c r="I4" s="36">
        <f>WEEKNUM(I2,21)</f>
        <v>13</v>
      </c>
      <c r="J4" s="36">
        <f t="shared" ref="J4:O4" si="12">WEEKNUM(J2,21)</f>
        <v>13</v>
      </c>
      <c r="K4" s="36">
        <f t="shared" si="12"/>
        <v>13</v>
      </c>
      <c r="L4" s="36">
        <f t="shared" si="12"/>
        <v>13</v>
      </c>
      <c r="M4" s="36">
        <f t="shared" si="12"/>
        <v>13</v>
      </c>
      <c r="N4" s="36">
        <f t="shared" si="12"/>
        <v>13</v>
      </c>
      <c r="O4" s="36">
        <f t="shared" si="12"/>
        <v>13</v>
      </c>
      <c r="P4" s="36">
        <f>ROUND(AVERAGE(I4:O4),0)</f>
        <v>13</v>
      </c>
      <c r="Q4" s="36">
        <f>WEEKNUM(Q2,21)</f>
        <v>14</v>
      </c>
      <c r="R4" s="36">
        <f t="shared" ref="R4:W4" si="13">WEEKNUM(R2,21)</f>
        <v>14</v>
      </c>
      <c r="S4" s="36">
        <f t="shared" si="13"/>
        <v>14</v>
      </c>
      <c r="T4" s="36">
        <f t="shared" si="13"/>
        <v>14</v>
      </c>
      <c r="U4" s="36">
        <f t="shared" si="13"/>
        <v>14</v>
      </c>
      <c r="V4" s="36">
        <f t="shared" si="13"/>
        <v>14</v>
      </c>
      <c r="W4" s="36">
        <f t="shared" si="13"/>
        <v>14</v>
      </c>
      <c r="X4" s="36">
        <f>ROUND(AVERAGE(Q4:W4),0)</f>
        <v>14</v>
      </c>
      <c r="Y4" s="36">
        <f t="shared" ref="Y4:BC4" si="14">WEEKNUM(Y2,21)</f>
        <v>15</v>
      </c>
      <c r="Z4" s="36">
        <f t="shared" si="14"/>
        <v>15</v>
      </c>
      <c r="AA4" s="36">
        <f t="shared" si="14"/>
        <v>15</v>
      </c>
      <c r="AB4" s="36">
        <f t="shared" si="14"/>
        <v>15</v>
      </c>
      <c r="AC4" s="36">
        <f t="shared" si="14"/>
        <v>15</v>
      </c>
      <c r="AD4" s="36">
        <f t="shared" si="14"/>
        <v>15</v>
      </c>
      <c r="AE4" s="36">
        <f t="shared" si="14"/>
        <v>15</v>
      </c>
      <c r="AF4" s="36">
        <f>ROUND(AVERAGE(Y4:AE4),0)</f>
        <v>15</v>
      </c>
      <c r="AG4" s="36">
        <f>WEEKNUM(AG2,21)</f>
        <v>16</v>
      </c>
      <c r="AH4" s="36">
        <f t="shared" si="14"/>
        <v>16</v>
      </c>
      <c r="AI4" s="36">
        <f t="shared" si="14"/>
        <v>16</v>
      </c>
      <c r="AJ4" s="36">
        <f t="shared" si="14"/>
        <v>16</v>
      </c>
      <c r="AK4" s="36">
        <f t="shared" si="14"/>
        <v>16</v>
      </c>
      <c r="AL4" s="36">
        <f t="shared" si="14"/>
        <v>16</v>
      </c>
      <c r="AM4" s="36">
        <f t="shared" si="14"/>
        <v>16</v>
      </c>
      <c r="AN4" s="36">
        <f>ROUND(AVERAGE(AG4:AM4),0)</f>
        <v>16</v>
      </c>
      <c r="AO4" s="36">
        <f>WEEKNUM(AO2,21)</f>
        <v>17</v>
      </c>
      <c r="AP4" s="36">
        <f t="shared" si="14"/>
        <v>17</v>
      </c>
      <c r="AQ4" s="36">
        <f t="shared" si="14"/>
        <v>17</v>
      </c>
      <c r="AR4" s="36">
        <f t="shared" si="14"/>
        <v>17</v>
      </c>
      <c r="AS4" s="36">
        <f t="shared" si="14"/>
        <v>17</v>
      </c>
      <c r="AT4" s="36">
        <f t="shared" si="14"/>
        <v>17</v>
      </c>
      <c r="AU4" s="36">
        <f t="shared" si="14"/>
        <v>17</v>
      </c>
      <c r="AV4" s="36">
        <f>ROUND(AVERAGE(AO4:AU4),0)</f>
        <v>17</v>
      </c>
      <c r="AW4" s="36">
        <f>WEEKNUM(AW2,21)</f>
        <v>18</v>
      </c>
      <c r="AX4" s="36">
        <f t="shared" si="14"/>
        <v>18</v>
      </c>
      <c r="AY4" s="36">
        <f t="shared" si="14"/>
        <v>18</v>
      </c>
      <c r="AZ4" s="36">
        <f t="shared" si="14"/>
        <v>18</v>
      </c>
      <c r="BA4" s="36">
        <f t="shared" si="14"/>
        <v>18</v>
      </c>
      <c r="BB4" s="36">
        <f t="shared" si="14"/>
        <v>18</v>
      </c>
      <c r="BC4" s="36">
        <f t="shared" si="14"/>
        <v>18</v>
      </c>
      <c r="BD4" s="36">
        <f>ROUND(AVERAGE(AW4:BC4),0)</f>
        <v>18</v>
      </c>
    </row>
    <row r="5" spans="1:56" s="40" customFormat="1" ht="11.25" hidden="1" customHeight="1" x14ac:dyDescent="0.2">
      <c r="A5" s="37"/>
      <c r="B5" s="57"/>
      <c r="C5" s="38"/>
      <c r="D5" s="39"/>
      <c r="E5" s="39"/>
      <c r="F5" s="39"/>
      <c r="G5" s="39"/>
      <c r="H5" s="39"/>
      <c r="I5" s="36"/>
      <c r="J5" s="36"/>
      <c r="K5" s="36"/>
      <c r="L5" s="36"/>
      <c r="M5" s="36"/>
      <c r="N5" s="36"/>
      <c r="O5" s="36"/>
      <c r="P5" s="36">
        <f>P4</f>
        <v>13</v>
      </c>
      <c r="Q5" s="36"/>
      <c r="R5" s="36"/>
      <c r="S5" s="36"/>
      <c r="T5" s="36"/>
      <c r="U5" s="36"/>
      <c r="V5" s="36"/>
      <c r="W5" s="36"/>
      <c r="X5" s="36">
        <f>X4</f>
        <v>14</v>
      </c>
      <c r="Y5" s="36"/>
      <c r="Z5" s="36"/>
      <c r="AA5" s="36"/>
      <c r="AB5" s="36"/>
      <c r="AC5" s="36"/>
      <c r="AD5" s="36"/>
      <c r="AE5" s="36"/>
      <c r="AF5" s="36">
        <f>AF4</f>
        <v>15</v>
      </c>
      <c r="AG5" s="36"/>
      <c r="AH5" s="36"/>
      <c r="AI5" s="36"/>
      <c r="AJ5" s="36"/>
      <c r="AK5" s="36"/>
      <c r="AL5" s="36"/>
      <c r="AM5" s="36"/>
      <c r="AN5" s="36">
        <f>AN4</f>
        <v>16</v>
      </c>
      <c r="AO5" s="36"/>
      <c r="AP5" s="36"/>
      <c r="AQ5" s="36"/>
      <c r="AR5" s="36"/>
      <c r="AS5" s="36"/>
      <c r="AT5" s="36"/>
      <c r="AU5" s="36"/>
      <c r="AV5" s="36">
        <f>AV4</f>
        <v>17</v>
      </c>
      <c r="AW5" s="36"/>
      <c r="AX5" s="36"/>
      <c r="AY5" s="36"/>
      <c r="AZ5" s="36"/>
      <c r="BA5" s="36"/>
      <c r="BB5" s="36"/>
      <c r="BC5" s="36"/>
      <c r="BD5" s="36">
        <f>BD4</f>
        <v>18</v>
      </c>
    </row>
    <row r="6" spans="1:56" ht="10.5" hidden="1" customHeight="1" x14ac:dyDescent="0.2">
      <c r="A6" s="136"/>
      <c r="B6" s="57"/>
      <c r="C6" s="135"/>
      <c r="D6" s="134"/>
      <c r="E6" s="134"/>
      <c r="F6" s="134"/>
      <c r="G6" s="134"/>
      <c r="H6" s="134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ht="9.75" hidden="1" customHeight="1" x14ac:dyDescent="0.2">
      <c r="A7" s="136"/>
      <c r="B7" s="57"/>
      <c r="C7" s="135"/>
      <c r="D7" s="134"/>
      <c r="E7" s="134"/>
      <c r="F7" s="134"/>
      <c r="G7" s="134"/>
      <c r="H7" s="134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s="2" customFormat="1" ht="12.75" customHeight="1" x14ac:dyDescent="0.2">
      <c r="A8" s="139"/>
      <c r="B8" s="58" t="s">
        <v>18</v>
      </c>
      <c r="C8" s="25"/>
      <c r="D8" s="25"/>
      <c r="E8" s="25"/>
      <c r="F8" s="25"/>
      <c r="G8" s="26"/>
      <c r="H8" s="27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7"/>
      <c r="Y8" s="28"/>
      <c r="Z8" s="28"/>
      <c r="AA8" s="28"/>
      <c r="AB8" s="28"/>
      <c r="AC8" s="28"/>
      <c r="AD8" s="28"/>
      <c r="AE8" s="28"/>
      <c r="AF8" s="27"/>
      <c r="AG8" s="28"/>
      <c r="AH8" s="28"/>
      <c r="AI8" s="28"/>
      <c r="AJ8" s="28"/>
      <c r="AK8" s="28"/>
      <c r="AL8" s="28"/>
      <c r="AM8" s="28"/>
      <c r="AN8" s="27"/>
      <c r="AO8" s="28"/>
      <c r="AP8" s="28"/>
      <c r="AQ8" s="28"/>
      <c r="AR8" s="28"/>
      <c r="AS8" s="28"/>
      <c r="AT8" s="28"/>
      <c r="AU8" s="28"/>
      <c r="AV8" s="27"/>
      <c r="AW8" s="28"/>
      <c r="AX8" s="28"/>
      <c r="AY8" s="28"/>
      <c r="AZ8" s="28"/>
      <c r="BA8" s="28"/>
      <c r="BB8" s="28"/>
      <c r="BC8" s="28"/>
      <c r="BD8" s="27"/>
    </row>
    <row r="9" spans="1:56" s="2" customFormat="1" ht="12.75" hidden="1" customHeight="1" x14ac:dyDescent="0.2">
      <c r="A9" s="139"/>
      <c r="B9" s="133"/>
      <c r="C9" s="8" t="s">
        <v>1</v>
      </c>
      <c r="D9" s="5" t="s">
        <v>9</v>
      </c>
      <c r="E9" s="5"/>
      <c r="F9" s="5"/>
      <c r="G9" s="15"/>
      <c r="H9" s="16"/>
      <c r="I9" s="18"/>
      <c r="J9" s="18"/>
      <c r="K9" s="18"/>
      <c r="L9" s="18"/>
      <c r="M9" s="18"/>
      <c r="N9" s="18"/>
      <c r="O9" s="18"/>
      <c r="P9" s="50"/>
      <c r="Q9" s="18"/>
      <c r="R9" s="18"/>
      <c r="S9" s="18"/>
      <c r="T9" s="18"/>
      <c r="U9" s="18"/>
      <c r="V9" s="18"/>
      <c r="W9" s="18"/>
      <c r="X9" s="16"/>
      <c r="Y9" s="18"/>
      <c r="Z9" s="18"/>
      <c r="AA9" s="18"/>
      <c r="AB9" s="18"/>
      <c r="AC9" s="18"/>
      <c r="AD9" s="18"/>
      <c r="AE9" s="18"/>
      <c r="AF9" s="16"/>
      <c r="AG9" s="18"/>
      <c r="AH9" s="18"/>
      <c r="AI9" s="18"/>
      <c r="AJ9" s="18"/>
      <c r="AK9" s="18"/>
      <c r="AL9" s="18"/>
      <c r="AM9" s="18"/>
      <c r="AN9" s="16"/>
      <c r="AO9" s="18"/>
      <c r="AP9" s="18"/>
      <c r="AQ9" s="18"/>
      <c r="AR9" s="18"/>
      <c r="AS9" s="18"/>
      <c r="AT9" s="18"/>
      <c r="AU9" s="18"/>
      <c r="AV9" s="16"/>
      <c r="AW9" s="17"/>
      <c r="AX9" s="18"/>
      <c r="AY9" s="18"/>
      <c r="AZ9" s="18"/>
      <c r="BA9" s="18"/>
      <c r="BB9" s="18"/>
      <c r="BC9" s="18"/>
      <c r="BD9" s="16"/>
    </row>
    <row r="10" spans="1:56" s="2" customFormat="1" ht="12.75" hidden="1" customHeight="1" x14ac:dyDescent="0.2">
      <c r="A10" s="139"/>
      <c r="B10" s="133"/>
      <c r="C10" s="8"/>
      <c r="D10" s="5"/>
      <c r="E10" s="5"/>
      <c r="F10" s="5"/>
      <c r="G10" s="15"/>
      <c r="H10" s="16"/>
      <c r="I10" s="18"/>
      <c r="J10" s="18"/>
      <c r="K10" s="18"/>
      <c r="L10" s="18"/>
      <c r="M10" s="18"/>
      <c r="N10" s="18"/>
      <c r="O10" s="18"/>
      <c r="P10" s="50"/>
      <c r="Q10" s="18"/>
      <c r="R10" s="18"/>
      <c r="S10" s="18"/>
      <c r="T10" s="18"/>
      <c r="U10" s="18"/>
      <c r="V10" s="18"/>
      <c r="W10" s="18"/>
      <c r="X10" s="16"/>
      <c r="Y10" s="18"/>
      <c r="Z10" s="18"/>
      <c r="AA10" s="18"/>
      <c r="AB10" s="18"/>
      <c r="AC10" s="18"/>
      <c r="AD10" s="18"/>
      <c r="AE10" s="18"/>
      <c r="AF10" s="16"/>
      <c r="AG10" s="18"/>
      <c r="AH10" s="18"/>
      <c r="AI10" s="18"/>
      <c r="AJ10" s="18"/>
      <c r="AK10" s="18"/>
      <c r="AL10" s="18"/>
      <c r="AM10" s="18"/>
      <c r="AN10" s="16"/>
      <c r="AO10" s="18"/>
      <c r="AP10" s="18"/>
      <c r="AQ10" s="18"/>
      <c r="AR10" s="18"/>
      <c r="AS10" s="18"/>
      <c r="AT10" s="18"/>
      <c r="AU10" s="18"/>
      <c r="AV10" s="16"/>
      <c r="AW10" s="17"/>
      <c r="AX10" s="18"/>
      <c r="AY10" s="18"/>
      <c r="AZ10" s="18"/>
      <c r="BA10" s="18"/>
      <c r="BB10" s="18"/>
      <c r="BC10" s="18"/>
      <c r="BD10" s="16"/>
    </row>
    <row r="11" spans="1:56" s="2" customFormat="1" ht="12.75" hidden="1" customHeight="1" x14ac:dyDescent="0.2">
      <c r="A11" s="139"/>
      <c r="B11" s="133"/>
      <c r="C11" s="8" t="s">
        <v>16</v>
      </c>
      <c r="D11" s="5" t="s">
        <v>4</v>
      </c>
      <c r="E11" s="5"/>
      <c r="F11" s="5"/>
      <c r="G11" s="15"/>
      <c r="H11" s="16"/>
      <c r="I11" s="18"/>
      <c r="J11" s="18"/>
      <c r="K11" s="18"/>
      <c r="L11" s="18"/>
      <c r="M11" s="18"/>
      <c r="N11" s="18"/>
      <c r="O11" s="18"/>
      <c r="P11" s="50"/>
      <c r="Q11" s="18"/>
      <c r="R11" s="18"/>
      <c r="S11" s="18"/>
      <c r="T11" s="18"/>
      <c r="U11" s="18"/>
      <c r="V11" s="18"/>
      <c r="W11" s="18"/>
      <c r="X11" s="16"/>
      <c r="Y11" s="18"/>
      <c r="Z11" s="18"/>
      <c r="AA11" s="18"/>
      <c r="AB11" s="18"/>
      <c r="AC11" s="18"/>
      <c r="AD11" s="18"/>
      <c r="AE11" s="18"/>
      <c r="AF11" s="16"/>
      <c r="AG11" s="18"/>
      <c r="AH11" s="18"/>
      <c r="AI11" s="18"/>
      <c r="AJ11" s="18"/>
      <c r="AK11" s="18"/>
      <c r="AL11" s="18"/>
      <c r="AM11" s="18"/>
      <c r="AN11" s="16"/>
      <c r="AO11" s="18"/>
      <c r="AP11" s="18"/>
      <c r="AQ11" s="18"/>
      <c r="AR11" s="18"/>
      <c r="AS11" s="18"/>
      <c r="AT11" s="18"/>
      <c r="AU11" s="18"/>
      <c r="AV11" s="16"/>
      <c r="AW11" s="17"/>
      <c r="AX11" s="18"/>
      <c r="AY11" s="18"/>
      <c r="AZ11" s="18"/>
      <c r="BA11" s="18"/>
      <c r="BB11" s="18"/>
      <c r="BC11" s="18"/>
      <c r="BD11" s="16"/>
    </row>
    <row r="12" spans="1:56" s="2" customFormat="1" ht="12.75" customHeight="1" x14ac:dyDescent="0.2">
      <c r="A12" s="139"/>
      <c r="B12" s="133"/>
      <c r="C12" s="21" t="s">
        <v>43</v>
      </c>
      <c r="D12" s="5" t="s">
        <v>9</v>
      </c>
      <c r="E12" s="5"/>
      <c r="F12" s="5"/>
      <c r="G12" s="15"/>
      <c r="H12" s="143">
        <f>'МР Северо-Запад'!H12+'МР Юг'!H12+'МР Поволжье'!H12+'МР Урал'!H12+'МР Центр'!H12+'МР ДВ'!H12+'МР Сибирь'!H12</f>
        <v>513512.45440954901</v>
      </c>
      <c r="I12" s="144">
        <f>'МР Северо-Запад'!I12+'МР Юг'!I12+'МР Поволжье'!I12+'МР Урал'!I12+'МР Центр'!I12+'МР ДВ'!I12+'МР Сибирь'!I12</f>
        <v>18462.975858943351</v>
      </c>
      <c r="J12" s="144">
        <f>'МР Северо-Запад'!J12+'МР Юг'!J12+'МР Поволжье'!J12+'МР Урал'!J12+'МР Центр'!J12+'МР ДВ'!J12+'МР Сибирь'!J12</f>
        <v>18462.975858943351</v>
      </c>
      <c r="K12" s="144">
        <f>'МР Северо-Запад'!K12+'МР Юг'!K12+'МР Поволжье'!K12+'МР Урал'!K12+'МР Центр'!K12+'МР ДВ'!K12+'МР Сибирь'!K12</f>
        <v>18462.975858943351</v>
      </c>
      <c r="L12" s="144">
        <f>'МР Северо-Запад'!L12+'МР Юг'!L12+'МР Поволжье'!L12+'МР Урал'!L12+'МР Центр'!L12+'МР ДВ'!L12+'МР Сибирь'!L12</f>
        <v>18462.975858943351</v>
      </c>
      <c r="M12" s="144">
        <f>'МР Северо-Запад'!M12+'МР Юг'!M12+'МР Поволжье'!M12+'МР Урал'!M12+'МР Центр'!M12+'МР ДВ'!M12+'МР Сибирь'!M12</f>
        <v>18462.975858943351</v>
      </c>
      <c r="N12" s="144">
        <f>'МР Северо-Запад'!N12+'МР Юг'!N12+'МР Поволжье'!N12+'МР Урал'!N12+'МР Центр'!N12+'МР ДВ'!N12+'МР Сибирь'!N12</f>
        <v>25458.198540231358</v>
      </c>
      <c r="O12" s="144">
        <f>'МР Северо-Запад'!O12+'МР Юг'!O12+'МР Поволжье'!O12+'МР Урал'!O12+'МР Центр'!O12+'МР ДВ'!O12+'МР Сибирь'!O12</f>
        <v>18190.875176244041</v>
      </c>
      <c r="P12" s="143">
        <f>'МР Северо-Запад'!P12+'МР Юг'!P12+'МР Поволжье'!P12+'МР Урал'!P12+'МР Центр'!P12+'МР ДВ'!P12+'МР Сибирь'!P12</f>
        <v>135963.95301119215</v>
      </c>
      <c r="Q12" s="144">
        <f>'МР Северо-Запад'!Q12+'МР Юг'!Q12+'МР Поволжье'!Q12+'МР Урал'!Q12+'МР Центр'!Q12+'МР ДВ'!Q12+'МР Сибирь'!Q12</f>
        <v>18377.991189479668</v>
      </c>
      <c r="R12" s="144">
        <f>'МР Северо-Запад'!R12+'МР Юг'!R12+'МР Поволжье'!R12+'МР Урал'!R12+'МР Центр'!R12+'МР ДВ'!R12+'МР Сибирь'!R12</f>
        <v>18377.991189479668</v>
      </c>
      <c r="S12" s="144">
        <f>'МР Северо-Запад'!S12+'МР Юг'!S12+'МР Поволжье'!S12+'МР Урал'!S12+'МР Центр'!S12+'МР ДВ'!S12+'МР Сибирь'!S12</f>
        <v>18377.991189479668</v>
      </c>
      <c r="T12" s="144">
        <f>'МР Северо-Запад'!T12+'МР Юг'!T12+'МР Поволжье'!T12+'МР Урал'!T12+'МР Центр'!T12+'МР ДВ'!T12+'МР Сибирь'!T12</f>
        <v>18377.991189479668</v>
      </c>
      <c r="U12" s="144">
        <f>'МР Северо-Запад'!U12+'МР Юг'!U12+'МР Поволжье'!U12+'МР Урал'!U12+'МР Центр'!U12+'МР ДВ'!U12+'МР Сибирь'!U12</f>
        <v>18377.991189479668</v>
      </c>
      <c r="V12" s="144">
        <f>'МР Северо-Запад'!V12+'МР Юг'!V12+'МР Поволжье'!V12+'МР Урал'!V12+'МР Центр'!V12+'МР ДВ'!V12+'МР Сибирь'!V12</f>
        <v>15664.04846640522</v>
      </c>
      <c r="W12" s="144">
        <f>'МР Северо-Запад'!W12+'МР Юг'!W12+'МР Поволжье'!W12+'МР Урал'!W12+'МР Центр'!W12+'МР ДВ'!W12+'МР Сибирь'!W12</f>
        <v>13057.309998567762</v>
      </c>
      <c r="X12" s="143">
        <f>'МР Северо-Запад'!X12+'МР Юг'!X12+'МР Поволжье'!X12+'МР Урал'!X12+'МР Центр'!X12+'МР ДВ'!X12+'МР Сибирь'!X12</f>
        <v>120611.31441237131</v>
      </c>
      <c r="Y12" s="144">
        <f>'МР Северо-Запад'!Y12+'МР Юг'!Y12+'МР Поволжье'!Y12+'МР Урал'!Y12+'МР Центр'!Y12+'МР ДВ'!Y12+'МР Сибирь'!Y12</f>
        <v>18377.991189479668</v>
      </c>
      <c r="Z12" s="144">
        <f>'МР Северо-Запад'!Z12+'МР Юг'!Z12+'МР Поволжье'!Z12+'МР Урал'!Z12+'МР Центр'!Z12+'МР ДВ'!Z12+'МР Сибирь'!Z12</f>
        <v>18377.991189479668</v>
      </c>
      <c r="AA12" s="144">
        <f>'МР Северо-Запад'!AA12+'МР Юг'!AA12+'МР Поволжье'!AA12+'МР Урал'!AA12+'МР Центр'!AA12+'МР ДВ'!AA12+'МР Сибирь'!AA12</f>
        <v>18377.991189479668</v>
      </c>
      <c r="AB12" s="144">
        <f>'МР Северо-Запад'!AB12+'МР Юг'!AB12+'МР Поволжье'!AB12+'МР Урал'!AB12+'МР Центр'!AB12+'МР ДВ'!AB12+'МР Сибирь'!AB12</f>
        <v>18377.991189479668</v>
      </c>
      <c r="AC12" s="144">
        <f>'МР Северо-Запад'!AC12+'МР Юг'!AC12+'МР Поволжье'!AC12+'МР Урал'!AC12+'МР Центр'!AC12+'МР ДВ'!AC12+'МР Сибирь'!AC12</f>
        <v>17983.901002789185</v>
      </c>
      <c r="AD12" s="144">
        <f>'МР Северо-Запад'!AD12+'МР Юг'!AD12+'МР Поволжье'!AD12+'МР Урал'!AD12+'МР Центр'!AD12+'МР ДВ'!AD12+'МР Сибирь'!AD12</f>
        <v>15364.108018631756</v>
      </c>
      <c r="AE12" s="144">
        <f>'МР Северо-Запад'!AE12+'МР Юг'!AE12+'МР Поволжье'!AE12+'МР Урал'!AE12+'МР Центр'!AE12+'МР ДВ'!AE12+'МР Сибирь'!AE12</f>
        <v>12804.799699549269</v>
      </c>
      <c r="AF12" s="143">
        <f>'МР Северо-Запад'!AF12+'МР Юг'!AF12+'МР Поволжье'!AF12+'МР Урал'!AF12+'МР Центр'!AF12+'МР ДВ'!AF12+'МР Сибирь'!AF12</f>
        <v>119664.77347888888</v>
      </c>
      <c r="AG12" s="144">
        <f>'МР Северо-Запад'!AG12+'МР Юг'!AG12+'МР Поволжье'!AG12+'МР Урал'!AG12+'МР Центр'!AG12+'МР ДВ'!AG12+'МР Сибирь'!AG12</f>
        <v>17983.901002789185</v>
      </c>
      <c r="AH12" s="144">
        <f>'МР Северо-Запад'!AH12+'МР Юг'!AH12+'МР Поволжье'!AH12+'МР Урал'!AH12+'МР Центр'!AH12+'МР ДВ'!AH12+'МР Сибирь'!AH12</f>
        <v>17983.901002789185</v>
      </c>
      <c r="AI12" s="144">
        <f>'МР Северо-Запад'!AI12+'МР Юг'!AI12+'МР Поволжье'!AI12+'МР Урал'!AI12+'МР Центр'!AI12+'МР ДВ'!AI12+'МР Сибирь'!AI12</f>
        <v>17983.901002789185</v>
      </c>
      <c r="AJ12" s="144">
        <f>'МР Северо-Запад'!AJ12+'МР Юг'!AJ12+'МР Поволжье'!AJ12+'МР Урал'!AJ12+'МР Центр'!AJ12+'МР ДВ'!AJ12+'МР Сибирь'!AJ12</f>
        <v>17327.476343289687</v>
      </c>
      <c r="AK12" s="144">
        <f>'МР Северо-Запад'!AK12+'МР Юг'!AK12+'МР Поволжье'!AK12+'МР Урал'!AK12+'МР Центр'!AK12+'МР ДВ'!AK12+'МР Сибирь'!AK12</f>
        <v>17327.476343289687</v>
      </c>
      <c r="AL12" s="144">
        <f>'МР Северо-Запад'!AL12+'МР Юг'!AL12+'МР Поволжье'!AL12+'МР Урал'!AL12+'МР Центр'!AL12+'МР ДВ'!AL12+'МР Сибирь'!AL12</f>
        <v>14803.565044295203</v>
      </c>
      <c r="AM12" s="144">
        <f>'МР Северо-Запад'!AM12+'МР Юг'!AM12+'МР Поволжье'!AM12+'МР Урал'!AM12+'МР Центр'!AM12+'МР ДВ'!AM12+'МР Сибирь'!AM12</f>
        <v>12368.062650913784</v>
      </c>
      <c r="AN12" s="143">
        <f>'МР Северо-Запад'!AN12+'МР Юг'!AN12+'МР Поволжье'!AN12+'МР Урал'!AN12+'МР Центр'!AN12+'МР ДВ'!AN12+'МР Сибирь'!AN12</f>
        <v>115778.28339015594</v>
      </c>
      <c r="AO12" s="144">
        <f>'МР Северо-Запад'!AO12+'МР Юг'!AO12+'МР Поволжье'!AO12+'МР Урал'!AO12+'МР Центр'!AO12+'МР ДВ'!AO12+'МР Сибирь'!AO12</f>
        <v>17327.476343289687</v>
      </c>
      <c r="AP12" s="144">
        <f>'МР Северо-Запад'!AP12+'МР Юг'!AP12+'МР Поволжье'!AP12+'МР Урал'!AP12+'МР Центр'!AP12+'МР ДВ'!AP12+'МР Сибирь'!AP12</f>
        <v>17327.476343289687</v>
      </c>
      <c r="AQ12" s="144">
        <f>'МР Северо-Запад'!AQ12+'МР Юг'!AQ12+'МР Поволжье'!AQ12+'МР Урал'!AQ12+'МР Центр'!AQ12+'МР ДВ'!AQ12+'МР Сибирь'!AQ12</f>
        <v>17327.476343289687</v>
      </c>
      <c r="AR12" s="144">
        <f>'МР Северо-Запад'!AR12+'МР Юг'!AR12+'МР Поволжье'!AR12+'МР Урал'!AR12+'МР Центр'!AR12+'МР ДВ'!AR12+'МР Сибирь'!AR12</f>
        <v>17327.476343289687</v>
      </c>
      <c r="AS12" s="144">
        <f>'МР Северо-Запад'!AS12+'МР Юг'!AS12+'МР Поволжье'!AS12+'МР Урал'!AS12+'МР Центр'!AS12+'МР ДВ'!AS12+'МР Сибирь'!AS12</f>
        <v>17327.476343289687</v>
      </c>
      <c r="AT12" s="144">
        <f>'МР Северо-Запад'!AT12+'МР Юг'!AT12+'МР Поволжье'!AT12+'МР Урал'!AT12+'МР Центр'!AT12+'МР ДВ'!AT12+'МР Сибирь'!AT12</f>
        <v>14803.565044295203</v>
      </c>
      <c r="AU12" s="144">
        <f>'МР Северо-Запад'!AU12+'МР Юг'!AU12+'МР Поволжье'!AU12+'МР Урал'!AU12+'МР Центр'!AU12+'МР ДВ'!AU12+'МР Сибирь'!AU12</f>
        <v>12368.062650913784</v>
      </c>
      <c r="AV12" s="143">
        <f>'МР Северо-Запад'!AV12+'МР Юг'!AV12+'МР Поволжье'!AV12+'МР Урал'!AV12+'МР Центр'!AV12+'МР ДВ'!AV12+'МР Сибирь'!AV12</f>
        <v>113809.00941165743</v>
      </c>
      <c r="AW12" s="144">
        <f>'МР Северо-Запад'!AW12+'МР Юг'!AW12+'МР Поволжье'!AW12+'МР Урал'!AW12+'МР Центр'!AW12+'МР ДВ'!AW12+'МР Сибирь'!AW12</f>
        <v>0</v>
      </c>
      <c r="AX12" s="144">
        <f>'МР Северо-Запад'!AX12+'МР Юг'!AX12+'МР Поволжье'!AX12+'МР Урал'!AX12+'МР Центр'!AX12+'МР ДВ'!AX12+'МР Сибирь'!AX12</f>
        <v>0</v>
      </c>
      <c r="AY12" s="144">
        <f>'МР Северо-Запад'!AY12+'МР Юг'!AY12+'МР Поволжье'!AY12+'МР Урал'!AY12+'МР Центр'!AY12+'МР ДВ'!AY12+'МР Сибирь'!AY12</f>
        <v>0</v>
      </c>
      <c r="AZ12" s="144">
        <f>'МР Северо-Запад'!AZ12+'МР Юг'!AZ12+'МР Поволжье'!AZ12+'МР Урал'!AZ12+'МР Центр'!AZ12+'МР ДВ'!AZ12+'МР Сибирь'!AZ12</f>
        <v>0</v>
      </c>
      <c r="BA12" s="144">
        <f>'МР Северо-Запад'!BA12+'МР Юг'!BA12+'МР Поволжье'!BA12+'МР Урал'!BA12+'МР Центр'!BA12+'МР ДВ'!BA12+'МР Сибирь'!BA12</f>
        <v>0</v>
      </c>
      <c r="BB12" s="144">
        <f>'МР Северо-Запад'!BB12+'МР Юг'!BB12+'МР Поволжье'!BB12+'МР Урал'!BB12+'МР Центр'!BB12+'МР ДВ'!BB12+'МР Сибирь'!BB12</f>
        <v>0</v>
      </c>
      <c r="BC12" s="144">
        <f>'МР Северо-Запад'!BC12+'МР Юг'!BC12+'МР Поволжье'!BC12+'МР Урал'!BC12+'МР Центр'!BC12+'МР ДВ'!BC12+'МР Сибирь'!BC12</f>
        <v>0</v>
      </c>
      <c r="BD12" s="143">
        <f>'МР Северо-Запад'!BD12+'МР Юг'!BD12+'МР Поволжье'!BD12+'МР Урал'!BD12+'МР Центр'!BD12+'МР ДВ'!BD12+'МР Сибирь'!BD12</f>
        <v>0</v>
      </c>
    </row>
    <row r="13" spans="1:56" s="113" customFormat="1" ht="12.75" customHeight="1" x14ac:dyDescent="0.2">
      <c r="A13" s="107"/>
      <c r="B13" s="130"/>
      <c r="C13" s="131" t="s">
        <v>37</v>
      </c>
      <c r="D13" s="109" t="s">
        <v>4</v>
      </c>
      <c r="E13" s="109"/>
      <c r="F13" s="109"/>
      <c r="G13" s="110"/>
      <c r="H13" s="141">
        <f>IF(OR(ISERROR((H16+H119)/H12-1),H16&lt;=0),0,(H16+H119)/H12-1)</f>
        <v>-4.1970655676366486E-2</v>
      </c>
      <c r="I13" s="142">
        <f>IF(OR(ISERROR((I16+I119)/I12-1),I16&lt;=0),0,(I16+I119)/I12-1)</f>
        <v>0.15431012653773246</v>
      </c>
      <c r="J13" s="142">
        <f t="shared" ref="J13:O13" si="15">IF(OR(ISERROR((J16+J119)/J12-1),J16&lt;=0),0,(J16+J119)/J12-1)</f>
        <v>1.8969932758527985E-3</v>
      </c>
      <c r="K13" s="142">
        <f t="shared" si="15"/>
        <v>-3.2875299387305268E-2</v>
      </c>
      <c r="L13" s="142">
        <f t="shared" si="15"/>
        <v>-4.6199261996552665E-2</v>
      </c>
      <c r="M13" s="142">
        <f t="shared" si="15"/>
        <v>0.14423591090635024</v>
      </c>
      <c r="N13" s="142">
        <f t="shared" si="15"/>
        <v>0.52119954358907505</v>
      </c>
      <c r="O13" s="142">
        <f t="shared" si="15"/>
        <v>0.16904765680388212</v>
      </c>
      <c r="P13" s="141">
        <f t="shared" ref="P13:BD13" si="16">IF(OR(ISERROR((P16+P119)/P12-1),P16&lt;=0),0,(P16+P119)/P12-1)</f>
        <v>0.15026811545502827</v>
      </c>
      <c r="Q13" s="142">
        <f t="shared" si="16"/>
        <v>7.2913780222476632E-2</v>
      </c>
      <c r="R13" s="142">
        <f t="shared" si="16"/>
        <v>9.9580421294953592E-3</v>
      </c>
      <c r="S13" s="142">
        <f t="shared" si="16"/>
        <v>1.9480301564475111E-2</v>
      </c>
      <c r="T13" s="142">
        <f t="shared" si="16"/>
        <v>-8.9399933460637682E-2</v>
      </c>
      <c r="U13" s="142">
        <f t="shared" si="16"/>
        <v>-0.16171469225542778</v>
      </c>
      <c r="V13" s="142">
        <f t="shared" si="16"/>
        <v>-0.17888405238369831</v>
      </c>
      <c r="W13" s="142">
        <f t="shared" si="16"/>
        <v>-9.935507380234232E-2</v>
      </c>
      <c r="X13" s="141">
        <f t="shared" si="16"/>
        <v>-5.6655666557186679E-2</v>
      </c>
      <c r="Y13" s="142">
        <f t="shared" si="16"/>
        <v>-0.17542674584179885</v>
      </c>
      <c r="Z13" s="142">
        <f t="shared" si="16"/>
        <v>-0.1575793110150937</v>
      </c>
      <c r="AA13" s="142">
        <f t="shared" si="16"/>
        <v>-0.16459857654145027</v>
      </c>
      <c r="AB13" s="142">
        <f t="shared" si="16"/>
        <v>-0.14854676777962705</v>
      </c>
      <c r="AC13" s="142">
        <f t="shared" si="16"/>
        <v>-0.11515304729869247</v>
      </c>
      <c r="AD13" s="142">
        <f t="shared" si="16"/>
        <v>-0.23106502598957313</v>
      </c>
      <c r="AE13" s="142">
        <f t="shared" si="16"/>
        <v>-0.21935522346734859</v>
      </c>
      <c r="AF13" s="141">
        <f t="shared" si="16"/>
        <v>-0.1696804572355709</v>
      </c>
      <c r="AG13" s="142">
        <f t="shared" si="16"/>
        <v>-0.20173048118016901</v>
      </c>
      <c r="AH13" s="142">
        <f t="shared" si="16"/>
        <v>0.1100483703120847</v>
      </c>
      <c r="AI13" s="142">
        <f t="shared" si="16"/>
        <v>-3.035498264278258E-2</v>
      </c>
      <c r="AJ13" s="142">
        <f t="shared" si="16"/>
        <v>-9.0305327902112653E-3</v>
      </c>
      <c r="AK13" s="142">
        <f t="shared" si="16"/>
        <v>-0.10858340279993028</v>
      </c>
      <c r="AL13" s="142">
        <f t="shared" si="16"/>
        <v>-4.685121740742304E-2</v>
      </c>
      <c r="AM13" s="142">
        <f t="shared" si="16"/>
        <v>-3.7521046263417679E-2</v>
      </c>
      <c r="AN13" s="141">
        <f t="shared" si="16"/>
        <v>-4.6556946884343309E-2</v>
      </c>
      <c r="AO13" s="142">
        <f t="shared" si="16"/>
        <v>-5.8778111890720131E-2</v>
      </c>
      <c r="AP13" s="142">
        <f t="shared" si="16"/>
        <v>-7.0147338204873511E-2</v>
      </c>
      <c r="AQ13" s="142">
        <f t="shared" si="16"/>
        <v>0.12699620031872083</v>
      </c>
      <c r="AR13" s="165">
        <f t="shared" si="16"/>
        <v>-7.6495637162015018E-2</v>
      </c>
      <c r="AS13" s="142">
        <f t="shared" si="16"/>
        <v>-0.128667112227978</v>
      </c>
      <c r="AT13" s="142">
        <f t="shared" si="16"/>
        <v>-0.1812107445921598</v>
      </c>
      <c r="AU13" s="142">
        <f t="shared" si="16"/>
        <v>7.3005560739094921E-2</v>
      </c>
      <c r="AV13" s="141">
        <f t="shared" si="16"/>
        <v>-4.7166823078486297E-2</v>
      </c>
      <c r="AW13" s="142">
        <f t="shared" si="16"/>
        <v>0</v>
      </c>
      <c r="AX13" s="142">
        <f t="shared" si="16"/>
        <v>0</v>
      </c>
      <c r="AY13" s="142">
        <f t="shared" si="16"/>
        <v>0</v>
      </c>
      <c r="AZ13" s="142">
        <f t="shared" si="16"/>
        <v>0</v>
      </c>
      <c r="BA13" s="142">
        <f t="shared" si="16"/>
        <v>0</v>
      </c>
      <c r="BB13" s="142">
        <f t="shared" si="16"/>
        <v>0</v>
      </c>
      <c r="BC13" s="142">
        <f t="shared" si="16"/>
        <v>0</v>
      </c>
      <c r="BD13" s="141">
        <f t="shared" si="16"/>
        <v>0</v>
      </c>
    </row>
    <row r="14" spans="1:56" s="2" customFormat="1" ht="12.75" hidden="1" customHeight="1" outlineLevel="1" x14ac:dyDescent="0.2">
      <c r="A14" s="139"/>
      <c r="B14" s="133"/>
      <c r="C14" s="140" t="s">
        <v>22</v>
      </c>
      <c r="D14" s="5" t="s">
        <v>9</v>
      </c>
      <c r="E14" s="5"/>
      <c r="F14" s="5"/>
      <c r="G14" s="15"/>
      <c r="H14" s="16">
        <f t="shared" ref="H14:H20" si="17">SUMIF($I$3:$BD$3,$H$3,$I14:$BD14)</f>
        <v>0</v>
      </c>
      <c r="I14" s="18">
        <f>'МР Северо-Запад'!I14+'МР Юг'!I14+'МР Поволжье'!I14+'МР Урал'!I14+'МР Центр'!I14+'МР ДВ'!I14+'МР Сибирь'!I14</f>
        <v>0</v>
      </c>
      <c r="J14" s="18">
        <f>'МР Северо-Запад'!J14+'МР Юг'!J14+'МР Поволжье'!J14+'МР Урал'!J14+'МР Центр'!J14+'МР ДВ'!J14+'МР Сибирь'!J14</f>
        <v>0</v>
      </c>
      <c r="K14" s="18">
        <f>'МР Северо-Запад'!K14+'МР Юг'!K14+'МР Поволжье'!K14+'МР Урал'!K14+'МР Центр'!K14+'МР ДВ'!K14+'МР Сибирь'!K14</f>
        <v>0</v>
      </c>
      <c r="L14" s="18">
        <f>'МР Северо-Запад'!L14+'МР Юг'!L14+'МР Поволжье'!L14+'МР Урал'!L14+'МР Центр'!L14+'МР ДВ'!L14+'МР Сибирь'!L14</f>
        <v>0</v>
      </c>
      <c r="M14" s="18">
        <f>'МР Северо-Запад'!M14+'МР Юг'!M14+'МР Поволжье'!M14+'МР Урал'!M14+'МР Центр'!M14+'МР ДВ'!M14+'МР Сибирь'!M14</f>
        <v>0</v>
      </c>
      <c r="N14" s="18">
        <f>'МР Северо-Запад'!N14+'МР Юг'!N14+'МР Поволжье'!N14+'МР Урал'!N14+'МР Центр'!N14+'МР ДВ'!N14+'МР Сибирь'!N14</f>
        <v>0</v>
      </c>
      <c r="O14" s="18">
        <f>'МР Северо-Запад'!O14+'МР Юг'!O14+'МР Поволжье'!O14+'МР Урал'!O14+'МР Центр'!O14+'МР ДВ'!O14+'МР Сибирь'!O14</f>
        <v>0</v>
      </c>
      <c r="P14" s="50">
        <f>'МР Северо-Запад'!P14+'МР Юг'!P14+'МР Поволжье'!P14+'МР Урал'!P14+'МР Центр'!P14+'МР ДВ'!P14+'МР Сибирь'!P14</f>
        <v>0</v>
      </c>
      <c r="Q14" s="18">
        <f>'МР Северо-Запад'!Q14+'МР Юг'!Q14+'МР Поволжье'!Q14+'МР Урал'!Q14+'МР Центр'!Q14+'МР ДВ'!Q14+'МР Сибирь'!Q14</f>
        <v>0</v>
      </c>
      <c r="R14" s="18">
        <f>'МР Северо-Запад'!R14+'МР Юг'!R14+'МР Поволжье'!R14+'МР Урал'!R14+'МР Центр'!R14+'МР ДВ'!R14+'МР Сибирь'!R14</f>
        <v>0</v>
      </c>
      <c r="S14" s="18">
        <f>'МР Северо-Запад'!S14+'МР Юг'!S14+'МР Поволжье'!S14+'МР Урал'!S14+'МР Центр'!S14+'МР ДВ'!S14+'МР Сибирь'!S14</f>
        <v>0</v>
      </c>
      <c r="T14" s="18">
        <f>'МР Северо-Запад'!T14+'МР Юг'!T14+'МР Поволжье'!T14+'МР Урал'!T14+'МР Центр'!T14+'МР ДВ'!T14+'МР Сибирь'!T14</f>
        <v>0</v>
      </c>
      <c r="U14" s="18">
        <f>'МР Северо-Запад'!U14+'МР Юг'!U14+'МР Поволжье'!U14+'МР Урал'!U14+'МР Центр'!U14+'МР ДВ'!U14+'МР Сибирь'!U14</f>
        <v>0</v>
      </c>
      <c r="V14" s="18">
        <f>'МР Северо-Запад'!V14+'МР Юг'!V14+'МР Поволжье'!V14+'МР Урал'!V14+'МР Центр'!V14+'МР ДВ'!V14+'МР Сибирь'!V14</f>
        <v>0</v>
      </c>
      <c r="W14" s="18">
        <f>'МР Северо-Запад'!W14+'МР Юг'!W14+'МР Поволжье'!W14+'МР Урал'!W14+'МР Центр'!W14+'МР ДВ'!W14+'МР Сибирь'!W14</f>
        <v>0</v>
      </c>
      <c r="X14" s="16">
        <f>'МР Северо-Запад'!X14+'МР Юг'!X14+'МР Поволжье'!X14+'МР Урал'!X14+'МР Центр'!X14+'МР ДВ'!X14+'МР Сибирь'!X14</f>
        <v>0</v>
      </c>
      <c r="Y14" s="18">
        <f>'МР Северо-Запад'!Y14+'МР Юг'!Y14+'МР Поволжье'!Y14+'МР Урал'!Y14+'МР Центр'!Y14+'МР ДВ'!Y14+'МР Сибирь'!Y14</f>
        <v>0</v>
      </c>
      <c r="Z14" s="18">
        <f>'МР Северо-Запад'!Z14+'МР Юг'!Z14+'МР Поволжье'!Z14+'МР Урал'!Z14+'МР Центр'!Z14+'МР ДВ'!Z14+'МР Сибирь'!Z14</f>
        <v>0</v>
      </c>
      <c r="AA14" s="18">
        <f>'МР Северо-Запад'!AA14+'МР Юг'!AA14+'МР Поволжье'!AA14+'МР Урал'!AA14+'МР Центр'!AA14+'МР ДВ'!AA14+'МР Сибирь'!AA14</f>
        <v>0</v>
      </c>
      <c r="AB14" s="18">
        <f>'МР Северо-Запад'!AB14+'МР Юг'!AB14+'МР Поволжье'!AB14+'МР Урал'!AB14+'МР Центр'!AB14+'МР ДВ'!AB14+'МР Сибирь'!AB14</f>
        <v>0</v>
      </c>
      <c r="AC14" s="18">
        <f>'МР Северо-Запад'!AC14+'МР Юг'!AC14+'МР Поволжье'!AC14+'МР Урал'!AC14+'МР Центр'!AC14+'МР ДВ'!AC14+'МР Сибирь'!AC14</f>
        <v>0</v>
      </c>
      <c r="AD14" s="18">
        <f>'МР Северо-Запад'!AD14+'МР Юг'!AD14+'МР Поволжье'!AD14+'МР Урал'!AD14+'МР Центр'!AD14+'МР ДВ'!AD14+'МР Сибирь'!AD14</f>
        <v>0</v>
      </c>
      <c r="AE14" s="18">
        <f>'МР Северо-Запад'!AE14+'МР Юг'!AE14+'МР Поволжье'!AE14+'МР Урал'!AE14+'МР Центр'!AE14+'МР ДВ'!AE14+'МР Сибирь'!AE14</f>
        <v>0</v>
      </c>
      <c r="AF14" s="16">
        <f>'МР Северо-Запад'!AF14+'МР Юг'!AF14+'МР Поволжье'!AF14+'МР Урал'!AF14+'МР Центр'!AF14+'МР ДВ'!AF14+'МР Сибирь'!AF14</f>
        <v>0</v>
      </c>
      <c r="AG14" s="18">
        <f>'МР Северо-Запад'!AG14+'МР Юг'!AG14+'МР Поволжье'!AG14+'МР Урал'!AG14+'МР Центр'!AG14+'МР ДВ'!AG14+'МР Сибирь'!AG14</f>
        <v>0</v>
      </c>
      <c r="AH14" s="18">
        <f>'МР Северо-Запад'!AH14+'МР Юг'!AH14+'МР Поволжье'!AH14+'МР Урал'!AH14+'МР Центр'!AH14+'МР ДВ'!AH14+'МР Сибирь'!AH14</f>
        <v>0</v>
      </c>
      <c r="AI14" s="18">
        <f>'МР Северо-Запад'!AI14+'МР Юг'!AI14+'МР Поволжье'!AI14+'МР Урал'!AI14+'МР Центр'!AI14+'МР ДВ'!AI14+'МР Сибирь'!AI14</f>
        <v>0</v>
      </c>
      <c r="AJ14" s="18">
        <f>'МР Северо-Запад'!AJ14+'МР Юг'!AJ14+'МР Поволжье'!AJ14+'МР Урал'!AJ14+'МР Центр'!AJ14+'МР ДВ'!AJ14+'МР Сибирь'!AJ14</f>
        <v>0</v>
      </c>
      <c r="AK14" s="18">
        <f>'МР Северо-Запад'!AK14+'МР Юг'!AK14+'МР Поволжье'!AK14+'МР Урал'!AK14+'МР Центр'!AK14+'МР ДВ'!AK14+'МР Сибирь'!AK14</f>
        <v>0</v>
      </c>
      <c r="AL14" s="18">
        <f>'МР Северо-Запад'!AL14+'МР Юг'!AL14+'МР Поволжье'!AL14+'МР Урал'!AL14+'МР Центр'!AL14+'МР ДВ'!AL14+'МР Сибирь'!AL14</f>
        <v>0</v>
      </c>
      <c r="AM14" s="18">
        <f>'МР Северо-Запад'!AM14+'МР Юг'!AM14+'МР Поволжье'!AM14+'МР Урал'!AM14+'МР Центр'!AM14+'МР ДВ'!AM14+'МР Сибирь'!AM14</f>
        <v>0</v>
      </c>
      <c r="AN14" s="16">
        <f>'МР Северо-Запад'!AN14+'МР Юг'!AN14+'МР Поволжье'!AN14+'МР Урал'!AN14+'МР Центр'!AN14+'МР ДВ'!AN14+'МР Сибирь'!AN14</f>
        <v>0</v>
      </c>
      <c r="AO14" s="18">
        <f>'МР Северо-Запад'!AO14+'МР Юг'!AO14+'МР Поволжье'!AO14+'МР Урал'!AO14+'МР Центр'!AO14+'МР ДВ'!AO14+'МР Сибирь'!AO14</f>
        <v>0</v>
      </c>
      <c r="AP14" s="18">
        <f>'МР Северо-Запад'!AP14+'МР Юг'!AP14+'МР Поволжье'!AP14+'МР Урал'!AP14+'МР Центр'!AP14+'МР ДВ'!AP14+'МР Сибирь'!AP14</f>
        <v>0</v>
      </c>
      <c r="AQ14" s="18">
        <f>'МР Северо-Запад'!AQ14+'МР Юг'!AQ14+'МР Поволжье'!AQ14+'МР Урал'!AQ14+'МР Центр'!AQ14+'МР ДВ'!AQ14+'МР Сибирь'!AQ14</f>
        <v>0</v>
      </c>
      <c r="AR14" s="18">
        <f>'МР Северо-Запад'!AR14+'МР Юг'!AR14+'МР Поволжье'!AR14+'МР Урал'!AR14+'МР Центр'!AR14+'МР ДВ'!AR14+'МР Сибирь'!AR14</f>
        <v>0</v>
      </c>
      <c r="AS14" s="18">
        <f>'МР Северо-Запад'!AS14+'МР Юг'!AS14+'МР Поволжье'!AS14+'МР Урал'!AS14+'МР Центр'!AS14+'МР ДВ'!AS14+'МР Сибирь'!AS14</f>
        <v>0</v>
      </c>
      <c r="AT14" s="18">
        <f>'МР Северо-Запад'!AT14+'МР Юг'!AT14+'МР Поволжье'!AT14+'МР Урал'!AT14+'МР Центр'!AT14+'МР ДВ'!AT14+'МР Сибирь'!AT14</f>
        <v>0</v>
      </c>
      <c r="AU14" s="18">
        <f>'МР Северо-Запад'!AU14+'МР Юг'!AU14+'МР Поволжье'!AU14+'МР Урал'!AU14+'МР Центр'!AU14+'МР ДВ'!AU14+'МР Сибирь'!AU14</f>
        <v>0</v>
      </c>
      <c r="AV14" s="16">
        <f>'МР Северо-Запад'!AV14+'МР Юг'!AV14+'МР Поволжье'!AV14+'МР Урал'!AV14+'МР Центр'!AV14+'МР ДВ'!AV14+'МР Сибирь'!AV14</f>
        <v>0</v>
      </c>
      <c r="AW14" s="17">
        <f>'МР Северо-Запад'!AW14+'МР Юг'!AW14+'МР Поволжье'!AW14+'МР Урал'!AW14+'МР Центр'!AW14+'МР ДВ'!AW14+'МР Сибирь'!AW14</f>
        <v>0</v>
      </c>
      <c r="AX14" s="18">
        <f>'МР Северо-Запад'!AX14+'МР Юг'!AX14+'МР Поволжье'!AX14+'МР Урал'!AX14+'МР Центр'!AX14+'МР ДВ'!AX14+'МР Сибирь'!AX14</f>
        <v>0</v>
      </c>
      <c r="AY14" s="18">
        <f>'МР Северо-Запад'!AY14+'МР Юг'!AY14+'МР Поволжье'!AY14+'МР Урал'!AY14+'МР Центр'!AY14+'МР ДВ'!AY14+'МР Сибирь'!AY14</f>
        <v>0</v>
      </c>
      <c r="AZ14" s="18">
        <f>'МР Северо-Запад'!AZ14+'МР Юг'!AZ14+'МР Поволжье'!AZ14+'МР Урал'!AZ14+'МР Центр'!AZ14+'МР ДВ'!AZ14+'МР Сибирь'!AZ14</f>
        <v>0</v>
      </c>
      <c r="BA14" s="18">
        <f>'МР Северо-Запад'!BA14+'МР Юг'!BA14+'МР Поволжье'!BA14+'МР Урал'!BA14+'МР Центр'!BA14+'МР ДВ'!BA14+'МР Сибирь'!BA14</f>
        <v>0</v>
      </c>
      <c r="BB14" s="18">
        <f>'МР Северо-Запад'!BB14+'МР Юг'!BB14+'МР Поволжье'!BB14+'МР Урал'!BB14+'МР Центр'!BB14+'МР ДВ'!BB14+'МР Сибирь'!BB14</f>
        <v>0</v>
      </c>
      <c r="BC14" s="18">
        <f>'МР Северо-Запад'!BC14+'МР Юг'!BC14+'МР Поволжье'!BC14+'МР Урал'!BC14+'МР Центр'!BC14+'МР ДВ'!BC14+'МР Сибирь'!BC14</f>
        <v>0</v>
      </c>
      <c r="BD14" s="16">
        <f>'МР Северо-Запад'!BD14+'МР Юг'!BD14+'МР Поволжье'!BD14+'МР Урал'!BD14+'МР Центр'!BD14+'МР ДВ'!BD14+'МР Сибирь'!BD14</f>
        <v>0</v>
      </c>
    </row>
    <row r="15" spans="1:56" s="2" customFormat="1" ht="12.75" hidden="1" customHeight="1" outlineLevel="1" x14ac:dyDescent="0.2">
      <c r="A15" s="139"/>
      <c r="B15" s="133"/>
      <c r="C15" s="140" t="s">
        <v>23</v>
      </c>
      <c r="D15" s="5" t="s">
        <v>9</v>
      </c>
      <c r="E15" s="5"/>
      <c r="F15" s="5"/>
      <c r="G15" s="15"/>
      <c r="H15" s="16">
        <f t="shared" si="17"/>
        <v>318986</v>
      </c>
      <c r="I15" s="18">
        <f>'МР Северо-Запад'!I15+'МР Юг'!I15+'МР Поволжье'!I15+'МР Урал'!I15+'МР Центр'!I15+'МР ДВ'!I15+'МР Сибирь'!I15</f>
        <v>14454</v>
      </c>
      <c r="J15" s="18">
        <f>'МР Северо-Запад'!J15+'МР Юг'!J15+'МР Поволжье'!J15+'МР Урал'!J15+'МР Центр'!J15+'МР ДВ'!J15+'МР Сибирь'!J15</f>
        <v>12315</v>
      </c>
      <c r="K15" s="18">
        <f>'МР Северо-Запад'!K15+'МР Юг'!K15+'МР Поволжье'!K15+'МР Урал'!K15+'МР Центр'!K15+'МР ДВ'!K15+'МР Сибирь'!K15</f>
        <v>11904</v>
      </c>
      <c r="L15" s="18">
        <f>'МР Северо-Запад'!L15+'МР Юг'!L15+'МР Поволжье'!L15+'МР Урал'!L15+'МР Центр'!L15+'МР ДВ'!L15+'МР Сибирь'!L15</f>
        <v>11587</v>
      </c>
      <c r="M15" s="18">
        <f>'МР Северо-Запад'!M15+'МР Юг'!M15+'МР Поволжье'!M15+'МР Урал'!M15+'МР Центр'!M15+'МР ДВ'!M15+'МР Сибирь'!M15</f>
        <v>14618</v>
      </c>
      <c r="N15" s="18">
        <f>'МР Северо-Запад'!N15+'МР Юг'!N15+'МР Поволжье'!N15+'МР Урал'!N15+'МР Центр'!N15+'МР ДВ'!N15+'МР Сибирь'!N15</f>
        <v>27262</v>
      </c>
      <c r="O15" s="18">
        <f>'МР Северо-Запад'!O15+'МР Юг'!O15+'МР Поволжье'!O15+'МР Урал'!O15+'МР Центр'!O15+'МР ДВ'!O15+'МР Сибирь'!O15</f>
        <v>15007</v>
      </c>
      <c r="P15" s="50">
        <f>'МР Северо-Запад'!P15+'МР Юг'!P15+'МР Поволжье'!P15+'МР Урал'!P15+'МР Центр'!P15+'МР ДВ'!P15+'МР Сибирь'!P15</f>
        <v>107147</v>
      </c>
      <c r="Q15" s="18">
        <f>'МР Северо-Запад'!Q15+'МР Юг'!Q15+'МР Поволжье'!Q15+'МР Урал'!Q15+'МР Центр'!Q15+'МР ДВ'!Q15+'МР Сибирь'!Q15</f>
        <v>12498</v>
      </c>
      <c r="R15" s="18">
        <f>'МР Северо-Запад'!R15+'МР Юг'!R15+'МР Поволжье'!R15+'МР Урал'!R15+'МР Центр'!R15+'МР ДВ'!R15+'МР Сибирь'!R15</f>
        <v>11698</v>
      </c>
      <c r="S15" s="18">
        <f>'МР Северо-Запад'!S15+'МР Юг'!S15+'МР Поволжье'!S15+'МР Урал'!S15+'МР Центр'!S15+'МР ДВ'!S15+'МР Сибирь'!S15</f>
        <v>12431</v>
      </c>
      <c r="T15" s="18">
        <f>'МР Северо-Запад'!T15+'МР Юг'!T15+'МР Поволжье'!T15+'МР Урал'!T15+'МР Центр'!T15+'МР ДВ'!T15+'МР Сибирь'!T15</f>
        <v>10883</v>
      </c>
      <c r="U15" s="18">
        <f>'МР Северо-Запад'!U15+'МР Юг'!U15+'МР Поволжье'!U15+'МР Урал'!U15+'МР Центр'!U15+'МР ДВ'!U15+'МР Сибирь'!U15</f>
        <v>10386</v>
      </c>
      <c r="V15" s="18">
        <f>'МР Северо-Запад'!V15+'МР Юг'!V15+'МР Поволжье'!V15+'МР Урал'!V15+'МР Центр'!V15+'МР ДВ'!V15+'МР Сибирь'!V15</f>
        <v>8849</v>
      </c>
      <c r="W15" s="18">
        <f>'МР Северо-Запад'!W15+'МР Юг'!W15+'МР Поволжье'!W15+'МР Урал'!W15+'МР Центр'!W15+'МР ДВ'!W15+'МР Сибирь'!W15</f>
        <v>8323</v>
      </c>
      <c r="X15" s="16">
        <f>'МР Северо-Запад'!X15+'МР Юг'!X15+'МР Поволжье'!X15+'МР Урал'!X15+'МР Центр'!X15+'МР ДВ'!X15+'МР Сибирь'!X15</f>
        <v>75068</v>
      </c>
      <c r="Y15" s="18">
        <f>'МР Северо-Запад'!Y15+'МР Юг'!Y15+'МР Поволжье'!Y15+'МР Урал'!Y15+'МР Центр'!Y15+'МР ДВ'!Y15+'МР Сибирь'!Y15</f>
        <v>10113</v>
      </c>
      <c r="Z15" s="18">
        <f>'МР Северо-Запад'!Z15+'МР Юг'!Z15+'МР Поволжье'!Z15+'МР Урал'!Z15+'МР Центр'!Z15+'МР ДВ'!Z15+'МР Сибирь'!Z15</f>
        <v>10180</v>
      </c>
      <c r="AA15" s="18">
        <f>'МР Северо-Запад'!AA15+'МР Юг'!AA15+'МР Поволжье'!AA15+'МР Урал'!AA15+'МР Центр'!AA15+'МР ДВ'!AA15+'МР Сибирь'!AA15</f>
        <v>10089</v>
      </c>
      <c r="AB15" s="18">
        <f>'МР Северо-Запад'!AB15+'МР Юг'!AB15+'МР Поволжье'!AB15+'МР Урал'!AB15+'МР Центр'!AB15+'МР ДВ'!AB15+'МР Сибирь'!AB15</f>
        <v>10122</v>
      </c>
      <c r="AC15" s="18">
        <f>'МР Северо-Запад'!AC15+'МР Юг'!AC15+'МР Поволжье'!AC15+'МР Урал'!AC15+'МР Центр'!AC15+'МР ДВ'!AC15+'МР Сибирь'!AC15</f>
        <v>10356</v>
      </c>
      <c r="AD15" s="18">
        <f>'МР Северо-Запад'!AD15+'МР Юг'!AD15+'МР Поволжье'!AD15+'МР Урал'!AD15+'МР Центр'!AD15+'МР ДВ'!AD15+'МР Сибирь'!AD15</f>
        <v>7842</v>
      </c>
      <c r="AE15" s="18">
        <f>'МР Северо-Запад'!AE15+'МР Юг'!AE15+'МР Поволжье'!AE15+'МР Урал'!AE15+'МР Центр'!AE15+'МР ДВ'!AE15+'МР Сибирь'!AE15</f>
        <v>6807</v>
      </c>
      <c r="AF15" s="16">
        <f>'МР Северо-Запад'!AF15+'МР Юг'!AF15+'МР Поволжье'!AF15+'МР Урал'!AF15+'МР Центр'!AF15+'МР ДВ'!AF15+'МР Сибирь'!AF15</f>
        <v>65509</v>
      </c>
      <c r="AG15" s="18">
        <f>'МР Северо-Запад'!AG15+'МР Юг'!AG15+'МР Поволжье'!AG15+'МР Урал'!AG15+'МР Центр'!AG15+'МР ДВ'!AG15+'МР Сибирь'!AG15</f>
        <v>8528</v>
      </c>
      <c r="AH15" s="18">
        <f>'МР Северо-Запад'!AH15+'МР Юг'!AH15+'МР Поволжье'!AH15+'МР Урал'!AH15+'МР Центр'!AH15+'МР ДВ'!AH15+'МР Сибирь'!AH15</f>
        <v>12482</v>
      </c>
      <c r="AI15" s="18">
        <f>'МР Северо-Запад'!AI15+'МР Юг'!AI15+'МР Поволжье'!AI15+'МР Урал'!AI15+'МР Центр'!AI15+'МР ДВ'!AI15+'МР Сибирь'!AI15</f>
        <v>10704</v>
      </c>
      <c r="AJ15" s="18">
        <f>'МР Северо-Запад'!AJ15+'МР Юг'!AJ15+'МР Поволжье'!AJ15+'МР Урал'!AJ15+'МР Центр'!AJ15+'МР ДВ'!AJ15+'МР Сибирь'!AJ15</f>
        <v>10289</v>
      </c>
      <c r="AK15" s="18">
        <f>'МР Северо-Запад'!AK15+'МР Юг'!AK15+'МР Поволжье'!AK15+'МР Урал'!AK15+'МР Центр'!AK15+'МР ДВ'!AK15+'МР Сибирь'!AK15</f>
        <v>9523</v>
      </c>
      <c r="AL15" s="18">
        <f>'МР Северо-Запад'!AL15+'МР Юг'!AL15+'МР Поволжье'!AL15+'МР Урал'!AL15+'МР Центр'!AL15+'МР ДВ'!AL15+'МР Сибирь'!AL15</f>
        <v>8689</v>
      </c>
      <c r="AM15" s="18">
        <f>'МР Северо-Запад'!AM15+'МР Юг'!AM15+'МР Поволжье'!AM15+'МР Урал'!AM15+'МР Центр'!AM15+'МР ДВ'!AM15+'МР Сибирь'!AM15</f>
        <v>7881</v>
      </c>
      <c r="AN15" s="16">
        <f>'МР Северо-Запад'!AN15+'МР Юг'!AN15+'МР Поволжье'!AN15+'МР Урал'!AN15+'МР Центр'!AN15+'МР ДВ'!AN15+'МР Сибирь'!AN15</f>
        <v>68096</v>
      </c>
      <c r="AO15" s="18">
        <f>'МР Северо-Запад'!AO15+'МР Юг'!AO15+'МР Поволжье'!AO15+'МР Урал'!AO15+'МР Центр'!AO15+'МР ДВ'!AO15+'МР Сибирь'!AO15</f>
        <v>10063</v>
      </c>
      <c r="AP15" s="18">
        <f>'МР Северо-Запад'!AP15+'МР Юг'!AP15+'МР Поволжье'!AP15+'МР Урал'!AP15+'МР Центр'!AP15+'МР ДВ'!AP15+'МР Сибирь'!AP15</f>
        <v>9670</v>
      </c>
      <c r="AQ15" s="18">
        <f>'МР Северо-Запад'!AQ15+'МР Юг'!AQ15+'МР Поволжье'!AQ15+'МР Урал'!AQ15+'МР Центр'!AQ15+'МР ДВ'!AQ15+'МР Сибирь'!AQ15</f>
        <v>12056</v>
      </c>
      <c r="AR15" s="18">
        <f>'МР Северо-Запад'!AR15+'МР Юг'!AR15+'МР Поволжье'!AR15+'МР Урал'!AR15+'МР Центр'!AR15+'МР ДВ'!AR15+'МР Сибирь'!AR15</f>
        <v>9906</v>
      </c>
      <c r="AS15" s="18">
        <f>'МР Северо-Запад'!AS15+'МР Юг'!AS15+'МР Поволжье'!AS15+'МР Урал'!AS15+'МР Центр'!AS15+'МР ДВ'!AS15+'МР Сибирь'!AS15</f>
        <v>9522</v>
      </c>
      <c r="AT15" s="18">
        <f>'МР Северо-Запад'!AT15+'МР Юг'!AT15+'МР Поволжье'!AT15+'МР Урал'!AT15+'МР Центр'!AT15+'МР ДВ'!AT15+'МР Сибирь'!AT15</f>
        <v>7797</v>
      </c>
      <c r="AU15" s="18">
        <f>'МР Северо-Запад'!AU15+'МР Юг'!AU15+'МР Поволжье'!AU15+'МР Урал'!AU15+'МР Центр'!AU15+'МР ДВ'!AU15+'МР Сибирь'!AU15</f>
        <v>9030</v>
      </c>
      <c r="AV15" s="16">
        <f>'МР Северо-Запад'!AV15+'МР Юг'!AV15+'МР Поволжье'!AV15+'МР Урал'!AV15+'МР Центр'!AV15+'МР ДВ'!AV15+'МР Сибирь'!AV15</f>
        <v>68044</v>
      </c>
      <c r="AW15" s="17">
        <f>'МР Северо-Запад'!AW15+'МР Юг'!AW15+'МР Поволжье'!AW15+'МР Урал'!AW15+'МР Центр'!AW15+'МР ДВ'!AW15+'МР Сибирь'!AW15</f>
        <v>0</v>
      </c>
      <c r="AX15" s="18">
        <f>'МР Северо-Запад'!AX15+'МР Юг'!AX15+'МР Поволжье'!AX15+'МР Урал'!AX15+'МР Центр'!AX15+'МР ДВ'!AX15+'МР Сибирь'!AX15</f>
        <v>0</v>
      </c>
      <c r="AY15" s="18">
        <f>'МР Северо-Запад'!AY15+'МР Юг'!AY15+'МР Поволжье'!AY15+'МР Урал'!AY15+'МР Центр'!AY15+'МР ДВ'!AY15+'МР Сибирь'!AY15</f>
        <v>0</v>
      </c>
      <c r="AZ15" s="18">
        <f>'МР Северо-Запад'!AZ15+'МР Юг'!AZ15+'МР Поволжье'!AZ15+'МР Урал'!AZ15+'МР Центр'!AZ15+'МР ДВ'!AZ15+'МР Сибирь'!AZ15</f>
        <v>0</v>
      </c>
      <c r="BA15" s="18">
        <f>'МР Северо-Запад'!BA15+'МР Юг'!BA15+'МР Поволжье'!BA15+'МР Урал'!BA15+'МР Центр'!BA15+'МР ДВ'!BA15+'МР Сибирь'!BA15</f>
        <v>0</v>
      </c>
      <c r="BB15" s="18">
        <f>'МР Северо-Запад'!BB15+'МР Юг'!BB15+'МР Поволжье'!BB15+'МР Урал'!BB15+'МР Центр'!BB15+'МР ДВ'!BB15+'МР Сибирь'!BB15</f>
        <v>0</v>
      </c>
      <c r="BC15" s="18">
        <f>'МР Северо-Запад'!BC15+'МР Юг'!BC15+'МР Поволжье'!BC15+'МР Урал'!BC15+'МР Центр'!BC15+'МР ДВ'!BC15+'МР Сибирь'!BC15</f>
        <v>0</v>
      </c>
      <c r="BD15" s="16">
        <f>'МР Северо-Запад'!BD15+'МР Юг'!BD15+'МР Поволжье'!BD15+'МР Урал'!BD15+'МР Центр'!BD15+'МР ДВ'!BD15+'МР Сибирь'!BD15</f>
        <v>0</v>
      </c>
    </row>
    <row r="16" spans="1:56" s="2" customFormat="1" ht="12.75" customHeight="1" collapsed="1" x14ac:dyDescent="0.2">
      <c r="A16" s="139"/>
      <c r="B16" s="137"/>
      <c r="C16" s="19" t="s">
        <v>2</v>
      </c>
      <c r="D16" s="5" t="s">
        <v>9</v>
      </c>
      <c r="E16" s="5"/>
      <c r="F16" s="5"/>
      <c r="G16" s="15"/>
      <c r="H16" s="143">
        <f t="shared" si="17"/>
        <v>318986</v>
      </c>
      <c r="I16" s="144">
        <f>'МР Северо-Запад'!I16+'МР Юг'!I16+'МР Поволжье'!I16+'МР Урал'!I16+'МР Центр'!I16+'МР ДВ'!I16+'МР Сибирь'!I16</f>
        <v>14454</v>
      </c>
      <c r="J16" s="144">
        <f>'МР Северо-Запад'!J16+'МР Юг'!J16+'МР Поволжье'!J16+'МР Урал'!J16+'МР Центр'!J16+'МР ДВ'!J16+'МР Сибирь'!J16</f>
        <v>12315</v>
      </c>
      <c r="K16" s="144">
        <f>'МР Северо-Запад'!K16+'МР Юг'!K16+'МР Поволжье'!K16+'МР Урал'!K16+'МР Центр'!K16+'МР ДВ'!K16+'МР Сибирь'!K16</f>
        <v>11904</v>
      </c>
      <c r="L16" s="144">
        <f>'МР Северо-Запад'!L16+'МР Юг'!L16+'МР Поволжье'!L16+'МР Урал'!L16+'МР Центр'!L16+'МР ДВ'!L16+'МР Сибирь'!L16</f>
        <v>11587</v>
      </c>
      <c r="M16" s="144">
        <f>'МР Северо-Запад'!M16+'МР Юг'!M16+'МР Поволжье'!M16+'МР Урал'!M16+'МР Центр'!M16+'МР ДВ'!M16+'МР Сибирь'!M16</f>
        <v>14618</v>
      </c>
      <c r="N16" s="144">
        <f>'МР Северо-Запад'!N16+'МР Юг'!N16+'МР Поволжье'!N16+'МР Урал'!N16+'МР Центр'!N16+'МР ДВ'!N16+'МР Сибирь'!N16</f>
        <v>27262</v>
      </c>
      <c r="O16" s="144">
        <f>'МР Северо-Запад'!O16+'МР Юг'!O16+'МР Поволжье'!O16+'МР Урал'!O16+'МР Центр'!O16+'МР ДВ'!O16+'МР Сибирь'!O16</f>
        <v>15007</v>
      </c>
      <c r="P16" s="143">
        <f>'МР Северо-Запад'!P16+'МР Юг'!P16+'МР Поволжье'!P16+'МР Урал'!P16+'МР Центр'!P16+'МР ДВ'!P16+'МР Сибирь'!P16</f>
        <v>107147</v>
      </c>
      <c r="Q16" s="144">
        <f>'МР Северо-Запад'!Q16+'МР Юг'!Q16+'МР Поволжье'!Q16+'МР Урал'!Q16+'МР Центр'!Q16+'МР ДВ'!Q16+'МР Сибирь'!Q16</f>
        <v>12498</v>
      </c>
      <c r="R16" s="144">
        <f>'МР Северо-Запад'!R16+'МР Юг'!R16+'МР Поволжье'!R16+'МР Урал'!R16+'МР Центр'!R16+'МР ДВ'!R16+'МР Сибирь'!R16</f>
        <v>11698</v>
      </c>
      <c r="S16" s="144">
        <f>'МР Северо-Запад'!S16+'МР Юг'!S16+'МР Поволжье'!S16+'МР Урал'!S16+'МР Центр'!S16+'МР ДВ'!S16+'МР Сибирь'!S16</f>
        <v>12431</v>
      </c>
      <c r="T16" s="144">
        <f>'МР Северо-Запад'!T16+'МР Юг'!T16+'МР Поволжье'!T16+'МР Урал'!T16+'МР Центр'!T16+'МР ДВ'!T16+'МР Сибирь'!T16</f>
        <v>10883</v>
      </c>
      <c r="U16" s="144">
        <f>'МР Северо-Запад'!U16+'МР Юг'!U16+'МР Поволжье'!U16+'МР Урал'!U16+'МР Центр'!U16+'МР ДВ'!U16+'МР Сибирь'!U16</f>
        <v>10386</v>
      </c>
      <c r="V16" s="144">
        <f>'МР Северо-Запад'!V16+'МР Юг'!V16+'МР Поволжье'!V16+'МР Урал'!V16+'МР Центр'!V16+'МР ДВ'!V16+'МР Сибирь'!V16</f>
        <v>8849</v>
      </c>
      <c r="W16" s="144">
        <f>'МР Северо-Запад'!W16+'МР Юг'!W16+'МР Поволжье'!W16+'МР Урал'!W16+'МР Центр'!W16+'МР ДВ'!W16+'МР Сибирь'!W16</f>
        <v>8323</v>
      </c>
      <c r="X16" s="143">
        <f>'МР Северо-Запад'!X16+'МР Юг'!X16+'МР Поволжье'!X16+'МР Урал'!X16+'МР Центр'!X16+'МР ДВ'!X16+'МР Сибирь'!X16</f>
        <v>75068</v>
      </c>
      <c r="Y16" s="144">
        <f>'МР Северо-Запад'!Y16+'МР Юг'!Y16+'МР Поволжье'!Y16+'МР Урал'!Y16+'МР Центр'!Y16+'МР ДВ'!Y16+'МР Сибирь'!Y16</f>
        <v>10113</v>
      </c>
      <c r="Z16" s="144">
        <f>'МР Северо-Запад'!Z16+'МР Юг'!Z16+'МР Поволжье'!Z16+'МР Урал'!Z16+'МР Центр'!Z16+'МР ДВ'!Z16+'МР Сибирь'!Z16</f>
        <v>10180</v>
      </c>
      <c r="AA16" s="144">
        <f>'МР Северо-Запад'!AA16+'МР Юг'!AA16+'МР Поволжье'!AA16+'МР Урал'!AA16+'МР Центр'!AA16+'МР ДВ'!AA16+'МР Сибирь'!AA16</f>
        <v>10089</v>
      </c>
      <c r="AB16" s="144">
        <f>'МР Северо-Запад'!AB16+'МР Юг'!AB16+'МР Поволжье'!AB16+'МР Урал'!AB16+'МР Центр'!AB16+'МР ДВ'!AB16+'МР Сибирь'!AB16</f>
        <v>10122</v>
      </c>
      <c r="AC16" s="144">
        <f>'МР Северо-Запад'!AC16+'МР Юг'!AC16+'МР Поволжье'!AC16+'МР Урал'!AC16+'МР Центр'!AC16+'МР ДВ'!AC16+'МР Сибирь'!AC16</f>
        <v>10356</v>
      </c>
      <c r="AD16" s="144">
        <f>'МР Северо-Запад'!AD16+'МР Юг'!AD16+'МР Поволжье'!AD16+'МР Урал'!AD16+'МР Центр'!AD16+'МР ДВ'!AD16+'МР Сибирь'!AD16</f>
        <v>7842</v>
      </c>
      <c r="AE16" s="144">
        <f>'МР Северо-Запад'!AE16+'МР Юг'!AE16+'МР Поволжье'!AE16+'МР Урал'!AE16+'МР Центр'!AE16+'МР ДВ'!AE16+'МР Сибирь'!AE16</f>
        <v>6807</v>
      </c>
      <c r="AF16" s="143">
        <f>SUM(Y16:AE16)</f>
        <v>65509</v>
      </c>
      <c r="AG16" s="144">
        <f>'МР Северо-Запад'!AG16+'МР Юг'!AG16+'МР Поволжье'!AG16+'МР Урал'!AG16+'МР Центр'!AG16+'МР ДВ'!AG16+'МР Сибирь'!AG16</f>
        <v>8528</v>
      </c>
      <c r="AH16" s="144">
        <f>'МР Северо-Запад'!AH16+'МР Юг'!AH16+'МР Поволжье'!AH16+'МР Урал'!AH16+'МР Центр'!AH16+'МР ДВ'!AH16+'МР Сибирь'!AH16</f>
        <v>12482</v>
      </c>
      <c r="AI16" s="144">
        <f>'МР Северо-Запад'!AI16+'МР Юг'!AI16+'МР Поволжье'!AI16+'МР Урал'!AI16+'МР Центр'!AI16+'МР ДВ'!AI16+'МР Сибирь'!AI16</f>
        <v>10704</v>
      </c>
      <c r="AJ16" s="144">
        <f>'МР Северо-Запад'!AJ16+'МР Юг'!AJ16+'МР Поволжье'!AJ16+'МР Урал'!AJ16+'МР Центр'!AJ16+'МР ДВ'!AJ16+'МР Сибирь'!AJ16</f>
        <v>10289</v>
      </c>
      <c r="AK16" s="144">
        <f>'МР Северо-Запад'!AK16+'МР Юг'!AK16+'МР Поволжье'!AK16+'МР Урал'!AK16+'МР Центр'!AK16+'МР ДВ'!AK16+'МР Сибирь'!AK16</f>
        <v>9523</v>
      </c>
      <c r="AL16" s="144">
        <f>'МР Северо-Запад'!AL16+'МР Юг'!AL16+'МР Поволжье'!AL16+'МР Урал'!AL16+'МР Центр'!AL16+'МР ДВ'!AL16+'МР Сибирь'!AL16</f>
        <v>8689</v>
      </c>
      <c r="AM16" s="144">
        <f>'МР Северо-Запад'!AM16+'МР Юг'!AM16+'МР Поволжье'!AM16+'МР Урал'!AM16+'МР Центр'!AM16+'МР ДВ'!AM16+'МР Сибирь'!AM16</f>
        <v>7881</v>
      </c>
      <c r="AN16" s="143">
        <f>SUM(AG16:AM16)</f>
        <v>68096</v>
      </c>
      <c r="AO16" s="144">
        <f>'МР Северо-Запад'!AO16+'МР Юг'!AO16+'МР Поволжье'!AO16+'МР Урал'!AO16+'МР Центр'!AO16+'МР ДВ'!AO16+'МР Сибирь'!AO16</f>
        <v>10063</v>
      </c>
      <c r="AP16" s="144">
        <f>'МР Северо-Запад'!AP16+'МР Юг'!AP16+'МР Поволжье'!AP16+'МР Урал'!AP16+'МР Центр'!AP16+'МР ДВ'!AP16+'МР Сибирь'!AP16</f>
        <v>9670</v>
      </c>
      <c r="AQ16" s="144">
        <f>'МР Северо-Запад'!AQ16+'МР Юг'!AQ16+'МР Поволжье'!AQ16+'МР Урал'!AQ16+'МР Центр'!AQ16+'МР ДВ'!AQ16+'МР Сибирь'!AQ16</f>
        <v>12056</v>
      </c>
      <c r="AR16" s="144">
        <f>'МР Северо-Запад'!AR16+'МР Юг'!AR16+'МР Поволжье'!AR16+'МР Урал'!AR16+'МР Центр'!AR16+'МР ДВ'!AR16+'МР Сибирь'!AR16</f>
        <v>9906</v>
      </c>
      <c r="AS16" s="144">
        <f>'МР Северо-Запад'!AS16+'МР Юг'!AS16+'МР Поволжье'!AS16+'МР Урал'!AS16+'МР Центр'!AS16+'МР ДВ'!AS16+'МР Сибирь'!AS16</f>
        <v>9522</v>
      </c>
      <c r="AT16" s="144">
        <f>'МР Северо-Запад'!AT16+'МР Юг'!AT16+'МР Поволжье'!AT16+'МР Урал'!AT16+'МР Центр'!AT16+'МР ДВ'!AT16+'МР Сибирь'!AT16</f>
        <v>7797</v>
      </c>
      <c r="AU16" s="144">
        <f>'МР Северо-Запад'!AU16+'МР Юг'!AU16+'МР Поволжье'!AU16+'МР Урал'!AU16+'МР Центр'!AU16+'МР ДВ'!AU16+'МР Сибирь'!AU16</f>
        <v>9030</v>
      </c>
      <c r="AV16" s="143">
        <f>SUM(AO16:AU16)</f>
        <v>68044</v>
      </c>
      <c r="AW16" s="144">
        <f>'МР Северо-Запад'!AW16+'МР Юг'!AW16+'МР Поволжье'!AW16+'МР Урал'!AW16+'МР Центр'!AW16+'МР ДВ'!AW16+'МР Сибирь'!AW16</f>
        <v>0</v>
      </c>
      <c r="AX16" s="144">
        <f>'МР Северо-Запад'!AX16+'МР Юг'!AX16+'МР Поволжье'!AX16+'МР Урал'!AX16+'МР Центр'!AX16+'МР ДВ'!AX16+'МР Сибирь'!AX16</f>
        <v>0</v>
      </c>
      <c r="AY16" s="144">
        <f>'МР Северо-Запад'!AY16+'МР Юг'!AY16+'МР Поволжье'!AY16+'МР Урал'!AY16+'МР Центр'!AY16+'МР ДВ'!AY16+'МР Сибирь'!AY16</f>
        <v>0</v>
      </c>
      <c r="AZ16" s="144">
        <f>'МР Северо-Запад'!AZ16+'МР Юг'!AZ16+'МР Поволжье'!AZ16+'МР Урал'!AZ16+'МР Центр'!AZ16+'МР ДВ'!AZ16+'МР Сибирь'!AZ16</f>
        <v>0</v>
      </c>
      <c r="BA16" s="144">
        <f>'МР Северо-Запад'!BA16+'МР Юг'!BA16+'МР Поволжье'!BA16+'МР Урал'!BA16+'МР Центр'!BA16+'МР ДВ'!BA16+'МР Сибирь'!BA16</f>
        <v>0</v>
      </c>
      <c r="BB16" s="144">
        <f>'МР Северо-Запад'!BB16+'МР Юг'!BB16+'МР Поволжье'!BB16+'МР Урал'!BB16+'МР Центр'!BB16+'МР ДВ'!BB16+'МР Сибирь'!BB16</f>
        <v>0</v>
      </c>
      <c r="BC16" s="144">
        <f>'МР Северо-Запад'!BC16+'МР Юг'!BC16+'МР Поволжье'!BC16+'МР Урал'!BC16+'МР Центр'!BC16+'МР ДВ'!BC16+'МР Сибирь'!BC16</f>
        <v>0</v>
      </c>
      <c r="BD16" s="143">
        <f>SUM(AW16:BC16)</f>
        <v>0</v>
      </c>
    </row>
    <row r="17" spans="1:57" s="2" customFormat="1" ht="12.75" hidden="1" customHeight="1" outlineLevel="1" x14ac:dyDescent="0.2">
      <c r="A17" s="139"/>
      <c r="B17" s="137"/>
      <c r="C17" s="140" t="s">
        <v>24</v>
      </c>
      <c r="D17" s="5" t="s">
        <v>9</v>
      </c>
      <c r="E17" s="5"/>
      <c r="F17" s="5"/>
      <c r="G17" s="15"/>
      <c r="H17" s="143">
        <f t="shared" si="17"/>
        <v>0</v>
      </c>
      <c r="I17" s="144">
        <f>'МР Северо-Запад'!I17+'МР Юг'!I17+'МР Поволжье'!I17+'МР Урал'!I17+'МР Центр'!I17+'МР ДВ'!I17+'МР Сибирь'!I17</f>
        <v>0</v>
      </c>
      <c r="J17" s="144">
        <f>'МР Северо-Запад'!J17+'МР Юг'!J17+'МР Поволжье'!J17+'МР Урал'!J17+'МР Центр'!J17+'МР ДВ'!J17+'МР Сибирь'!J17</f>
        <v>0</v>
      </c>
      <c r="K17" s="144">
        <f>'МР Северо-Запад'!K17+'МР Юг'!K17+'МР Поволжье'!K17+'МР Урал'!K17+'МР Центр'!K17+'МР ДВ'!K17+'МР Сибирь'!K17</f>
        <v>0</v>
      </c>
      <c r="L17" s="144">
        <f>'МР Северо-Запад'!L17+'МР Юг'!L17+'МР Поволжье'!L17+'МР Урал'!L17+'МР Центр'!L17+'МР ДВ'!L17+'МР Сибирь'!L17</f>
        <v>0</v>
      </c>
      <c r="M17" s="144">
        <f>'МР Северо-Запад'!M17+'МР Юг'!M17+'МР Поволжье'!M17+'МР Урал'!M17+'МР Центр'!M17+'МР ДВ'!M17+'МР Сибирь'!M17</f>
        <v>0</v>
      </c>
      <c r="N17" s="144">
        <f>'МР Северо-Запад'!N17+'МР Юг'!N17+'МР Поволжье'!N17+'МР Урал'!N17+'МР Центр'!N17+'МР ДВ'!N17+'МР Сибирь'!N17</f>
        <v>0</v>
      </c>
      <c r="O17" s="144">
        <f>'МР Северо-Запад'!O17+'МР Юг'!O17+'МР Поволжье'!O17+'МР Урал'!O17+'МР Центр'!O17+'МР ДВ'!O17+'МР Сибирь'!O17</f>
        <v>0</v>
      </c>
      <c r="P17" s="143">
        <f>'МР Северо-Запад'!P17+'МР Юг'!P17+'МР Поволжье'!P17+'МР Урал'!P17+'МР Центр'!P17+'МР ДВ'!P17+'МР Сибирь'!P17</f>
        <v>0</v>
      </c>
      <c r="Q17" s="144">
        <f>'МР Северо-Запад'!Q17+'МР Юг'!Q17+'МР Поволжье'!Q17+'МР Урал'!Q17+'МР Центр'!Q17+'МР ДВ'!Q17+'МР Сибирь'!Q17</f>
        <v>0</v>
      </c>
      <c r="R17" s="144">
        <f>'МР Северо-Запад'!R17+'МР Юг'!R17+'МР Поволжье'!R17+'МР Урал'!R17+'МР Центр'!R17+'МР ДВ'!R17+'МР Сибирь'!R17</f>
        <v>0</v>
      </c>
      <c r="S17" s="144">
        <f>'МР Северо-Запад'!S17+'МР Юг'!S17+'МР Поволжье'!S17+'МР Урал'!S17+'МР Центр'!S17+'МР ДВ'!S17+'МР Сибирь'!S17</f>
        <v>0</v>
      </c>
      <c r="T17" s="144">
        <f>'МР Северо-Запад'!T17+'МР Юг'!T17+'МР Поволжье'!T17+'МР Урал'!T17+'МР Центр'!T17+'МР ДВ'!T17+'МР Сибирь'!T17</f>
        <v>0</v>
      </c>
      <c r="U17" s="144">
        <f>'МР Северо-Запад'!U17+'МР Юг'!U17+'МР Поволжье'!U17+'МР Урал'!U17+'МР Центр'!U17+'МР ДВ'!U17+'МР Сибирь'!U17</f>
        <v>0</v>
      </c>
      <c r="V17" s="144">
        <f>'МР Северо-Запад'!V17+'МР Юг'!V17+'МР Поволжье'!V17+'МР Урал'!V17+'МР Центр'!V17+'МР ДВ'!V17+'МР Сибирь'!V17</f>
        <v>0</v>
      </c>
      <c r="W17" s="144">
        <f>'МР Северо-Запад'!W17+'МР Юг'!W17+'МР Поволжье'!W17+'МР Урал'!W17+'МР Центр'!W17+'МР ДВ'!W17+'МР Сибирь'!W17</f>
        <v>0</v>
      </c>
      <c r="X17" s="143">
        <f>'МР Северо-Запад'!X17+'МР Юг'!X17+'МР Поволжье'!X17+'МР Урал'!X17+'МР Центр'!X17+'МР ДВ'!X17+'МР Сибирь'!X17</f>
        <v>0</v>
      </c>
      <c r="Y17" s="144">
        <f>'МР Северо-Запад'!Y17+'МР Юг'!Y17+'МР Поволжье'!Y17+'МР Урал'!Y17+'МР Центр'!Y17+'МР ДВ'!Y17+'МР Сибирь'!Y17</f>
        <v>0</v>
      </c>
      <c r="Z17" s="144">
        <f>'МР Северо-Запад'!Z17+'МР Юг'!Z17+'МР Поволжье'!Z17+'МР Урал'!Z17+'МР Центр'!Z17+'МР ДВ'!Z17+'МР Сибирь'!Z17</f>
        <v>0</v>
      </c>
      <c r="AA17" s="144">
        <f>'МР Северо-Запад'!AA17+'МР Юг'!AA17+'МР Поволжье'!AA17+'МР Урал'!AA17+'МР Центр'!AA17+'МР ДВ'!AA17+'МР Сибирь'!AA17</f>
        <v>0</v>
      </c>
      <c r="AB17" s="144">
        <f>'МР Северо-Запад'!AB17+'МР Юг'!AB17+'МР Поволжье'!AB17+'МР Урал'!AB17+'МР Центр'!AB17+'МР ДВ'!AB17+'МР Сибирь'!AB17</f>
        <v>0</v>
      </c>
      <c r="AC17" s="144">
        <f>'МР Северо-Запад'!AC17+'МР Юг'!AC17+'МР Поволжье'!AC17+'МР Урал'!AC17+'МР Центр'!AC17+'МР ДВ'!AC17+'МР Сибирь'!AC17</f>
        <v>0</v>
      </c>
      <c r="AD17" s="144">
        <f>'МР Северо-Запад'!AD17+'МР Юг'!AD17+'МР Поволжье'!AD17+'МР Урал'!AD17+'МР Центр'!AD17+'МР ДВ'!AD17+'МР Сибирь'!AD17</f>
        <v>0</v>
      </c>
      <c r="AE17" s="144">
        <f>'МР Северо-Запад'!AE17+'МР Юг'!AE17+'МР Поволжье'!AE17+'МР Урал'!AE17+'МР Центр'!AE17+'МР ДВ'!AE17+'МР Сибирь'!AE17</f>
        <v>0</v>
      </c>
      <c r="AF17" s="143">
        <f>SUM(Y17:AE17)</f>
        <v>0</v>
      </c>
      <c r="AG17" s="144">
        <f>'МР Северо-Запад'!AG17+'МР Юг'!AG17+'МР Поволжье'!AG17+'МР Урал'!AG17+'МР Центр'!AG17+'МР ДВ'!AG17+'МР Сибирь'!AG17</f>
        <v>0</v>
      </c>
      <c r="AH17" s="144">
        <f>'МР Северо-Запад'!AH17+'МР Юг'!AH17+'МР Поволжье'!AH17+'МР Урал'!AH17+'МР Центр'!AH17+'МР ДВ'!AH17+'МР Сибирь'!AH17</f>
        <v>0</v>
      </c>
      <c r="AI17" s="144">
        <f>'МР Северо-Запад'!AI17+'МР Юг'!AI17+'МР Поволжье'!AI17+'МР Урал'!AI17+'МР Центр'!AI17+'МР ДВ'!AI17+'МР Сибирь'!AI17</f>
        <v>0</v>
      </c>
      <c r="AJ17" s="144">
        <f>'МР Северо-Запад'!AJ17+'МР Юг'!AJ17+'МР Поволжье'!AJ17+'МР Урал'!AJ17+'МР Центр'!AJ17+'МР ДВ'!AJ17+'МР Сибирь'!AJ17</f>
        <v>0</v>
      </c>
      <c r="AK17" s="144">
        <f>'МР Северо-Запад'!AK17+'МР Юг'!AK17+'МР Поволжье'!AK17+'МР Урал'!AK17+'МР Центр'!AK17+'МР ДВ'!AK17+'МР Сибирь'!AK17</f>
        <v>0</v>
      </c>
      <c r="AL17" s="144">
        <f>'МР Северо-Запад'!AL17+'МР Юг'!AL17+'МР Поволжье'!AL17+'МР Урал'!AL17+'МР Центр'!AL17+'МР ДВ'!AL17+'МР Сибирь'!AL17</f>
        <v>0</v>
      </c>
      <c r="AM17" s="144">
        <f>'МР Северо-Запад'!AM17+'МР Юг'!AM17+'МР Поволжье'!AM17+'МР Урал'!AM17+'МР Центр'!AM17+'МР ДВ'!AM17+'МР Сибирь'!AM17</f>
        <v>0</v>
      </c>
      <c r="AN17" s="143">
        <f>SUM(AG17:AM17)</f>
        <v>0</v>
      </c>
      <c r="AO17" s="144">
        <f>'МР Северо-Запад'!AO17+'МР Юг'!AO17+'МР Поволжье'!AO17+'МР Урал'!AO17+'МР Центр'!AO17+'МР ДВ'!AO17+'МР Сибирь'!AO17</f>
        <v>0</v>
      </c>
      <c r="AP17" s="144">
        <f>'МР Северо-Запад'!AP17+'МР Юг'!AP17+'МР Поволжье'!AP17+'МР Урал'!AP17+'МР Центр'!AP17+'МР ДВ'!AP17+'МР Сибирь'!AP17</f>
        <v>0</v>
      </c>
      <c r="AQ17" s="144">
        <f>'МР Северо-Запад'!AQ17+'МР Юг'!AQ17+'МР Поволжье'!AQ17+'МР Урал'!AQ17+'МР Центр'!AQ17+'МР ДВ'!AQ17+'МР Сибирь'!AQ17</f>
        <v>0</v>
      </c>
      <c r="AR17" s="144">
        <f>'МР Северо-Запад'!AR17+'МР Юг'!AR17+'МР Поволжье'!AR17+'МР Урал'!AR17+'МР Центр'!AR17+'МР ДВ'!AR17+'МР Сибирь'!AR17</f>
        <v>0</v>
      </c>
      <c r="AS17" s="144">
        <f>'МР Северо-Запад'!AS17+'МР Юг'!AS17+'МР Поволжье'!AS17+'МР Урал'!AS17+'МР Центр'!AS17+'МР ДВ'!AS17+'МР Сибирь'!AS17</f>
        <v>0</v>
      </c>
      <c r="AT17" s="144">
        <f>'МР Северо-Запад'!AT17+'МР Юг'!AT17+'МР Поволжье'!AT17+'МР Урал'!AT17+'МР Центр'!AT17+'МР ДВ'!AT17+'МР Сибирь'!AT17</f>
        <v>0</v>
      </c>
      <c r="AU17" s="144">
        <f>'МР Северо-Запад'!AU17+'МР Юг'!AU17+'МР Поволжье'!AU17+'МР Урал'!AU17+'МР Центр'!AU17+'МР ДВ'!AU17+'МР Сибирь'!AU17</f>
        <v>0</v>
      </c>
      <c r="AV17" s="143">
        <f>SUM(AO17:AU17)</f>
        <v>0</v>
      </c>
      <c r="AW17" s="144">
        <f>'МР Северо-Запад'!AW17+'МР Юг'!AW17+'МР Поволжье'!AW17+'МР Урал'!AW17+'МР Центр'!AW17+'МР ДВ'!AW17+'МР Сибирь'!AW17</f>
        <v>0</v>
      </c>
      <c r="AX17" s="144">
        <f>'МР Северо-Запад'!AX17+'МР Юг'!AX17+'МР Поволжье'!AX17+'МР Урал'!AX17+'МР Центр'!AX17+'МР ДВ'!AX17+'МР Сибирь'!AX17</f>
        <v>0</v>
      </c>
      <c r="AY17" s="144">
        <f>'МР Северо-Запад'!AY17+'МР Юг'!AY17+'МР Поволжье'!AY17+'МР Урал'!AY17+'МР Центр'!AY17+'МР ДВ'!AY17+'МР Сибирь'!AY17</f>
        <v>0</v>
      </c>
      <c r="AZ17" s="144">
        <f>'МР Северо-Запад'!AZ17+'МР Юг'!AZ17+'МР Поволжье'!AZ17+'МР Урал'!AZ17+'МР Центр'!AZ17+'МР ДВ'!AZ17+'МР Сибирь'!AZ17</f>
        <v>0</v>
      </c>
      <c r="BA17" s="144">
        <f>'МР Северо-Запад'!BA17+'МР Юг'!BA17+'МР Поволжье'!BA17+'МР Урал'!BA17+'МР Центр'!BA17+'МР ДВ'!BA17+'МР Сибирь'!BA17</f>
        <v>0</v>
      </c>
      <c r="BB17" s="144">
        <f>'МР Северо-Запад'!BB17+'МР Юг'!BB17+'МР Поволжье'!BB17+'МР Урал'!BB17+'МР Центр'!BB17+'МР ДВ'!BB17+'МР Сибирь'!BB17</f>
        <v>0</v>
      </c>
      <c r="BC17" s="144">
        <f>'МР Северо-Запад'!BC17+'МР Юг'!BC17+'МР Поволжье'!BC17+'МР Урал'!BC17+'МР Центр'!BC17+'МР ДВ'!BC17+'МР Сибирь'!BC17</f>
        <v>0</v>
      </c>
      <c r="BD17" s="143">
        <f>SUM(AW17:BC17)</f>
        <v>0</v>
      </c>
    </row>
    <row r="18" spans="1:57" s="2" customFormat="1" ht="12.75" hidden="1" customHeight="1" outlineLevel="1" x14ac:dyDescent="0.2">
      <c r="A18" s="139"/>
      <c r="B18" s="137"/>
      <c r="C18" s="140" t="s">
        <v>25</v>
      </c>
      <c r="D18" s="5" t="s">
        <v>9</v>
      </c>
      <c r="E18" s="5"/>
      <c r="F18" s="5"/>
      <c r="G18" s="15"/>
      <c r="H18" s="143">
        <f t="shared" si="17"/>
        <v>276170</v>
      </c>
      <c r="I18" s="144">
        <f>'МР Северо-Запад'!I18+'МР Юг'!I18+'МР Поволжье'!I18+'МР Урал'!I18+'МР Центр'!I18+'МР ДВ'!I18+'МР Сибирь'!I18</f>
        <v>13611</v>
      </c>
      <c r="J18" s="144">
        <f>'МР Северо-Запад'!J18+'МР Юг'!J18+'МР Поволжье'!J18+'МР Урал'!J18+'МР Центр'!J18+'МР ДВ'!J18+'МР Сибирь'!J18</f>
        <v>11985</v>
      </c>
      <c r="K18" s="144">
        <f>'МР Северо-Запад'!K18+'МР Юг'!K18+'МР Поволжье'!K18+'МР Урал'!K18+'МР Центр'!K18+'МР ДВ'!K18+'МР Сибирь'!K18</f>
        <v>11492</v>
      </c>
      <c r="L18" s="144">
        <f>'МР Северо-Запад'!L18+'МР Юг'!L18+'МР Поволжье'!L18+'МР Урал'!L18+'МР Центр'!L18+'МР ДВ'!L18+'МР Сибирь'!L18</f>
        <v>11163</v>
      </c>
      <c r="M18" s="144">
        <f>'МР Северо-Запад'!M18+'МР Юг'!M18+'МР Поволжье'!M18+'МР Урал'!M18+'МР Центр'!M18+'МР ДВ'!M18+'МР Сибирь'!M18</f>
        <v>12639</v>
      </c>
      <c r="N18" s="144">
        <f>'МР Северо-Запад'!N18+'МР Юг'!N18+'МР Поволжье'!N18+'МР Урал'!N18+'МР Центр'!N18+'МР ДВ'!N18+'МР Сибирь'!N18</f>
        <v>8884</v>
      </c>
      <c r="O18" s="144">
        <f>'МР Северо-Запад'!O18+'МР Юг'!O18+'МР Поволжье'!O18+'МР Урал'!O18+'МР Центр'!O18+'МР ДВ'!O18+'МР Сибирь'!O18</f>
        <v>10989</v>
      </c>
      <c r="P18" s="143">
        <f>'МР Северо-Запад'!P18+'МР Юг'!P18+'МР Поволжье'!P18+'МР Урал'!P18+'МР Центр'!P18+'МР ДВ'!P18+'МР Сибирь'!P18</f>
        <v>80763</v>
      </c>
      <c r="Q18" s="144">
        <f>'МР Северо-Запад'!Q18+'МР Юг'!Q18+'МР Поволжье'!Q18+'МР Урал'!Q18+'МР Центр'!Q18+'МР ДВ'!Q18+'МР Сибирь'!Q18</f>
        <v>10890</v>
      </c>
      <c r="R18" s="144">
        <f>'МР Северо-Запад'!R18+'МР Юг'!R18+'МР Поволжье'!R18+'МР Урал'!R18+'МР Центр'!R18+'МР ДВ'!R18+'МР Сибирь'!R18</f>
        <v>9499</v>
      </c>
      <c r="S18" s="144">
        <f>'МР Северо-Запад'!S18+'МР Юг'!S18+'МР Поволжье'!S18+'МР Урал'!S18+'МР Центр'!S18+'МР ДВ'!S18+'МР Сибирь'!S18</f>
        <v>10435</v>
      </c>
      <c r="T18" s="144">
        <f>'МР Северо-Запад'!T18+'МР Юг'!T18+'МР Поволжье'!T18+'МР Урал'!T18+'МР Центр'!T18+'МР ДВ'!T18+'МР Сибирь'!T18</f>
        <v>10356</v>
      </c>
      <c r="U18" s="144">
        <f>'МР Северо-Запад'!U18+'МР Юг'!U18+'МР Поволжье'!U18+'МР Урал'!U18+'МР Центр'!U18+'МР ДВ'!U18+'МР Сибирь'!U18</f>
        <v>10202</v>
      </c>
      <c r="V18" s="144">
        <f>'МР Северо-Запад'!V18+'МР Юг'!V18+'МР Поволжье'!V18+'МР Урал'!V18+'МР Центр'!V18+'МР ДВ'!V18+'МР Сибирь'!V18</f>
        <v>8400</v>
      </c>
      <c r="W18" s="144">
        <f>'МР Северо-Запад'!W18+'МР Юг'!W18+'МР Поволжье'!W18+'МР Урал'!W18+'МР Центр'!W18+'МР ДВ'!W18+'МР Сибирь'!W18</f>
        <v>8182</v>
      </c>
      <c r="X18" s="143">
        <f>'МР Северо-Запад'!X18+'МР Юг'!X18+'МР Поволжье'!X18+'МР Урал'!X18+'МР Центр'!X18+'МР ДВ'!X18+'МР Сибирь'!X18</f>
        <v>67964</v>
      </c>
      <c r="Y18" s="144">
        <f>'МР Северо-Запад'!Y18+'МР Юг'!Y18+'МР Поволжье'!Y18+'МР Урал'!Y18+'МР Центр'!Y18+'МР ДВ'!Y18+'МР Сибирь'!Y18</f>
        <v>10007</v>
      </c>
      <c r="Z18" s="144">
        <f>'МР Северо-Запад'!Z18+'МР Юг'!Z18+'МР Поволжье'!Z18+'МР Урал'!Z18+'МР Центр'!Z18+'МР ДВ'!Z18+'МР Сибирь'!Z18</f>
        <v>9982</v>
      </c>
      <c r="AA18" s="144">
        <f>'МР Северо-Запад'!AA18+'МР Юг'!AA18+'МР Поволжье'!AA18+'МР Урал'!AA18+'МР Центр'!AA18+'МР ДВ'!AA18+'МР Сибирь'!AA18</f>
        <v>9766</v>
      </c>
      <c r="AB18" s="144">
        <f>'МР Северо-Запад'!AB18+'МР Юг'!AB18+'МР Поволжье'!AB18+'МР Урал'!AB18+'МР Центр'!AB18+'МР ДВ'!AB18+'МР Сибирь'!AB18</f>
        <v>9672</v>
      </c>
      <c r="AC18" s="144">
        <f>'МР Северо-Запад'!AC18+'МР Юг'!AC18+'МР Поволжье'!AC18+'МР Урал'!AC18+'МР Центр'!AC18+'МР ДВ'!AC18+'МР Сибирь'!AC18</f>
        <v>9931</v>
      </c>
      <c r="AD18" s="144">
        <f>'МР Северо-Запад'!AD18+'МР Юг'!AD18+'МР Поволжье'!AD18+'МР Урал'!AD18+'МР Центр'!AD18+'МР ДВ'!AD18+'МР Сибирь'!AD18</f>
        <v>7642</v>
      </c>
      <c r="AE18" s="144">
        <f>'МР Северо-Запад'!AE18+'МР Юг'!AE18+'МР Поволжье'!AE18+'МР Урал'!AE18+'МР Центр'!AE18+'МР ДВ'!AE18+'МР Сибирь'!AE18</f>
        <v>6619</v>
      </c>
      <c r="AF18" s="143">
        <f>SUM(Y18:AE18)</f>
        <v>63619</v>
      </c>
      <c r="AG18" s="144">
        <f>'МР Северо-Запад'!AG18+'МР Юг'!AG18+'МР Поволжье'!AG18+'МР Урал'!AG18+'МР Центр'!AG18+'МР ДВ'!AG18+'МР Сибирь'!AG18</f>
        <v>8117</v>
      </c>
      <c r="AH18" s="144">
        <f>'МР Северо-Запад'!AH18+'МР Юг'!AH18+'МР Поволжье'!AH18+'МР Урал'!AH18+'МР Центр'!AH18+'МР ДВ'!AH18+'МР Сибирь'!AH18</f>
        <v>9479</v>
      </c>
      <c r="AI18" s="144">
        <f>'МР Северо-Запад'!AI18+'МР Юг'!AI18+'МР Поволжье'!AI18+'МР Урал'!AI18+'МР Центр'!AI18+'МР ДВ'!AI18+'МР Сибирь'!AI18</f>
        <v>9472</v>
      </c>
      <c r="AJ18" s="144">
        <f>'МР Северо-Запад'!AJ18+'МР Юг'!AJ18+'МР Поволжье'!AJ18+'МР Урал'!AJ18+'МР Центр'!AJ18+'МР ДВ'!AJ18+'МР Сибирь'!AJ18</f>
        <v>9059</v>
      </c>
      <c r="AK18" s="144">
        <f>'МР Северо-Запад'!AK18+'МР Юг'!AK18+'МР Поволжье'!AK18+'МР Урал'!AK18+'МР Центр'!AK18+'МР ДВ'!AK18+'МР Сибирь'!AK18</f>
        <v>9230</v>
      </c>
      <c r="AL18" s="144">
        <f>'МР Северо-Запад'!AL18+'МР Юг'!AL18+'МР Поволжье'!AL18+'МР Урал'!AL18+'МР Центр'!AL18+'МР ДВ'!AL18+'МР Сибирь'!AL18</f>
        <v>8279</v>
      </c>
      <c r="AM18" s="144">
        <f>'МР Северо-Запад'!AM18+'МР Юг'!AM18+'МР Поволжье'!AM18+'МР Урал'!AM18+'МР Центр'!AM18+'МР ДВ'!AM18+'МР Сибирь'!AM18</f>
        <v>7747</v>
      </c>
      <c r="AN18" s="143">
        <f>SUM(AG18:AM18)</f>
        <v>61383</v>
      </c>
      <c r="AO18" s="144">
        <f>'МР Северо-Запад'!AO18+'МР Юг'!AO18+'МР Поволжье'!AO18+'МР Урал'!AO18+'МР Центр'!AO18+'МР ДВ'!AO18+'МР Сибирь'!AO18</f>
        <v>9846</v>
      </c>
      <c r="AP18" s="144">
        <f>'МР Северо-Запад'!AP18+'МР Юг'!AP18+'МР Поволжье'!AP18+'МР Урал'!AP18+'МР Центр'!AP18+'МР ДВ'!AP18+'МР Сибирь'!AP18</f>
        <v>9234</v>
      </c>
      <c r="AQ18" s="144">
        <f>'МР Северо-Запад'!AQ18+'МР Юг'!AQ18+'МР Поволжье'!AQ18+'МР Урал'!AQ18+'МР Центр'!AQ18+'МР ДВ'!AQ18+'МР Сибирь'!AQ18</f>
        <v>9856</v>
      </c>
      <c r="AR18" s="144">
        <f>'МР Северо-Запад'!AR18+'МР Юг'!AR18+'МР Поволжье'!AR18+'МР Урал'!AR18+'МР Центр'!AR18+'МР ДВ'!AR18+'МР Сибирь'!AR18</f>
        <v>9490</v>
      </c>
      <c r="AS18" s="144">
        <f>'МР Северо-Запад'!AS18+'МР Юг'!AS18+'МР Поволжье'!AS18+'МР Урал'!AS18+'МР Центр'!AS18+'МР ДВ'!AS18+'МР Сибирь'!AS18</f>
        <v>9081</v>
      </c>
      <c r="AT18" s="144">
        <f>'МР Северо-Запад'!AT18+'МР Юг'!AT18+'МР Поволжье'!AT18+'МР Урал'!AT18+'МР Центр'!AT18+'МР ДВ'!AT18+'МР Сибирь'!AT18</f>
        <v>7170</v>
      </c>
      <c r="AU18" s="144">
        <f>'МР Северо-Запад'!AU18+'МР Юг'!AU18+'МР Поволжье'!AU18+'МР Урал'!AU18+'МР Центр'!AU18+'МР ДВ'!AU18+'МР Сибирь'!AU18</f>
        <v>8654</v>
      </c>
      <c r="AV18" s="143">
        <f>SUM(AO18:AU18)</f>
        <v>63331</v>
      </c>
      <c r="AW18" s="144">
        <f>'МР Северо-Запад'!AW18+'МР Юг'!AW18+'МР Поволжье'!AW18+'МР Урал'!AW18+'МР Центр'!AW18+'МР ДВ'!AW18+'МР Сибирь'!AW18</f>
        <v>0</v>
      </c>
      <c r="AX18" s="144">
        <f>'МР Северо-Запад'!AX18+'МР Юг'!AX18+'МР Поволжье'!AX18+'МР Урал'!AX18+'МР Центр'!AX18+'МР ДВ'!AX18+'МР Сибирь'!AX18</f>
        <v>0</v>
      </c>
      <c r="AY18" s="144">
        <f>'МР Северо-Запад'!AY18+'МР Юг'!AY18+'МР Поволжье'!AY18+'МР Урал'!AY18+'МР Центр'!AY18+'МР ДВ'!AY18+'МР Сибирь'!AY18</f>
        <v>0</v>
      </c>
      <c r="AZ18" s="144">
        <f>'МР Северо-Запад'!AZ18+'МР Юг'!AZ18+'МР Поволжье'!AZ18+'МР Урал'!AZ18+'МР Центр'!AZ18+'МР ДВ'!AZ18+'МР Сибирь'!AZ18</f>
        <v>0</v>
      </c>
      <c r="BA18" s="144">
        <f>'МР Северо-Запад'!BA18+'МР Юг'!BA18+'МР Поволжье'!BA18+'МР Урал'!BA18+'МР Центр'!BA18+'МР ДВ'!BA18+'МР Сибирь'!BA18</f>
        <v>0</v>
      </c>
      <c r="BB18" s="144">
        <f>'МР Северо-Запад'!BB18+'МР Юг'!BB18+'МР Поволжье'!BB18+'МР Урал'!BB18+'МР Центр'!BB18+'МР ДВ'!BB18+'МР Сибирь'!BB18</f>
        <v>0</v>
      </c>
      <c r="BC18" s="144">
        <f>'МР Северо-Запад'!BC18+'МР Юг'!BC18+'МР Поволжье'!BC18+'МР Урал'!BC18+'МР Центр'!BC18+'МР ДВ'!BC18+'МР Сибирь'!BC18</f>
        <v>0</v>
      </c>
      <c r="BD18" s="143">
        <f>SUM(AW18:BC18)</f>
        <v>0</v>
      </c>
    </row>
    <row r="19" spans="1:57" s="2" customFormat="1" ht="12.75" customHeight="1" collapsed="1" x14ac:dyDescent="0.2">
      <c r="A19" s="139"/>
      <c r="B19" s="137"/>
      <c r="C19" s="140" t="s">
        <v>20</v>
      </c>
      <c r="D19" s="5" t="s">
        <v>9</v>
      </c>
      <c r="E19" s="5"/>
      <c r="F19" s="5"/>
      <c r="G19" s="15"/>
      <c r="H19" s="143">
        <f t="shared" si="17"/>
        <v>276170</v>
      </c>
      <c r="I19" s="144">
        <f>'МР Северо-Запад'!I19+'МР Юг'!I19+'МР Поволжье'!I19+'МР Урал'!I19+'МР Центр'!I19+'МР ДВ'!I19+'МР Сибирь'!I19</f>
        <v>13611</v>
      </c>
      <c r="J19" s="144">
        <f>'МР Северо-Запад'!J19+'МР Юг'!J19+'МР Поволжье'!J19+'МР Урал'!J19+'МР Центр'!J19+'МР ДВ'!J19+'МР Сибирь'!J19</f>
        <v>11985</v>
      </c>
      <c r="K19" s="144">
        <f>'МР Северо-Запад'!K19+'МР Юг'!K19+'МР Поволжье'!K19+'МР Урал'!K19+'МР Центр'!K19+'МР ДВ'!K19+'МР Сибирь'!K19</f>
        <v>11492</v>
      </c>
      <c r="L19" s="144">
        <f>'МР Северо-Запад'!L19+'МР Юг'!L19+'МР Поволжье'!L19+'МР Урал'!L19+'МР Центр'!L19+'МР ДВ'!L19+'МР Сибирь'!L19</f>
        <v>11163</v>
      </c>
      <c r="M19" s="144">
        <f>'МР Северо-Запад'!M19+'МР Юг'!M19+'МР Поволжье'!M19+'МР Урал'!M19+'МР Центр'!M19+'МР ДВ'!M19+'МР Сибирь'!M19</f>
        <v>12639</v>
      </c>
      <c r="N19" s="144">
        <f>'МР Северо-Запад'!N19+'МР Юг'!N19+'МР Поволжье'!N19+'МР Урал'!N19+'МР Центр'!N19+'МР ДВ'!N19+'МР Сибирь'!N19</f>
        <v>8884</v>
      </c>
      <c r="O19" s="144">
        <f>'МР Северо-Запад'!O19+'МР Юг'!O19+'МР Поволжье'!O19+'МР Урал'!O19+'МР Центр'!O19+'МР ДВ'!O19+'МР Сибирь'!O19</f>
        <v>10989</v>
      </c>
      <c r="P19" s="143">
        <f>'МР Северо-Запад'!P19+'МР Юг'!P19+'МР Поволжье'!P19+'МР Урал'!P19+'МР Центр'!P19+'МР ДВ'!P19+'МР Сибирь'!P19</f>
        <v>80763</v>
      </c>
      <c r="Q19" s="144">
        <f>'МР Северо-Запад'!Q19+'МР Юг'!Q19+'МР Поволжье'!Q19+'МР Урал'!Q19+'МР Центр'!Q19+'МР ДВ'!Q19+'МР Сибирь'!Q19</f>
        <v>10890</v>
      </c>
      <c r="R19" s="144">
        <f>'МР Северо-Запад'!R19+'МР Юг'!R19+'МР Поволжье'!R19+'МР Урал'!R19+'МР Центр'!R19+'МР ДВ'!R19+'МР Сибирь'!R19</f>
        <v>9499</v>
      </c>
      <c r="S19" s="144">
        <f>'МР Северо-Запад'!S19+'МР Юг'!S19+'МР Поволжье'!S19+'МР Урал'!S19+'МР Центр'!S19+'МР ДВ'!S19+'МР Сибирь'!S19</f>
        <v>10435</v>
      </c>
      <c r="T19" s="144">
        <f>'МР Северо-Запад'!T19+'МР Юг'!T19+'МР Поволжье'!T19+'МР Урал'!T19+'МР Центр'!T19+'МР ДВ'!T19+'МР Сибирь'!T19</f>
        <v>10356</v>
      </c>
      <c r="U19" s="144">
        <f>'МР Северо-Запад'!U19+'МР Юг'!U19+'МР Поволжье'!U19+'МР Урал'!U19+'МР Центр'!U19+'МР ДВ'!U19+'МР Сибирь'!U19</f>
        <v>10202</v>
      </c>
      <c r="V19" s="144">
        <f>'МР Северо-Запад'!V19+'МР Юг'!V19+'МР Поволжье'!V19+'МР Урал'!V19+'МР Центр'!V19+'МР ДВ'!V19+'МР Сибирь'!V19</f>
        <v>8400</v>
      </c>
      <c r="W19" s="144">
        <f>'МР Северо-Запад'!W19+'МР Юг'!W19+'МР Поволжье'!W19+'МР Урал'!W19+'МР Центр'!W19+'МР ДВ'!W19+'МР Сибирь'!W19</f>
        <v>8182</v>
      </c>
      <c r="X19" s="143">
        <f>'МР Северо-Запад'!X19+'МР Юг'!X19+'МР Поволжье'!X19+'МР Урал'!X19+'МР Центр'!X19+'МР ДВ'!X19+'МР Сибирь'!X19</f>
        <v>67964</v>
      </c>
      <c r="Y19" s="144">
        <f>'МР Северо-Запад'!Y19+'МР Юг'!Y19+'МР Поволжье'!Y19+'МР Урал'!Y19+'МР Центр'!Y19+'МР ДВ'!Y19+'МР Сибирь'!Y19</f>
        <v>10007</v>
      </c>
      <c r="Z19" s="144">
        <f>'МР Северо-Запад'!Z19+'МР Юг'!Z19+'МР Поволжье'!Z19+'МР Урал'!Z19+'МР Центр'!Z19+'МР ДВ'!Z19+'МР Сибирь'!Z19</f>
        <v>9982</v>
      </c>
      <c r="AA19" s="144">
        <f>'МР Северо-Запад'!AA19+'МР Юг'!AA19+'МР Поволжье'!AA19+'МР Урал'!AA19+'МР Центр'!AA19+'МР ДВ'!AA19+'МР Сибирь'!AA19</f>
        <v>9766</v>
      </c>
      <c r="AB19" s="144">
        <f>'МР Северо-Запад'!AB19+'МР Юг'!AB19+'МР Поволжье'!AB19+'МР Урал'!AB19+'МР Центр'!AB19+'МР ДВ'!AB19+'МР Сибирь'!AB19</f>
        <v>9672</v>
      </c>
      <c r="AC19" s="144">
        <f>'МР Северо-Запад'!AC19+'МР Юг'!AC19+'МР Поволжье'!AC19+'МР Урал'!AC19+'МР Центр'!AC19+'МР ДВ'!AC19+'МР Сибирь'!AC19</f>
        <v>9931</v>
      </c>
      <c r="AD19" s="144">
        <f>'МР Северо-Запад'!AD19+'МР Юг'!AD19+'МР Поволжье'!AD19+'МР Урал'!AD19+'МР Центр'!AD19+'МР ДВ'!AD19+'МР Сибирь'!AD19</f>
        <v>7642</v>
      </c>
      <c r="AE19" s="144">
        <f>'МР Северо-Запад'!AE19+'МР Юг'!AE19+'МР Поволжье'!AE19+'МР Урал'!AE19+'МР Центр'!AE19+'МР ДВ'!AE19+'МР Сибирь'!AE19</f>
        <v>6619</v>
      </c>
      <c r="AF19" s="143">
        <f>SUM(Y19:AE19)</f>
        <v>63619</v>
      </c>
      <c r="AG19" s="144">
        <f>'МР Северо-Запад'!AG19+'МР Юг'!AG19+'МР Поволжье'!AG19+'МР Урал'!AG19+'МР Центр'!AG19+'МР ДВ'!AG19+'МР Сибирь'!AG19</f>
        <v>8117</v>
      </c>
      <c r="AH19" s="144">
        <f>'МР Северо-Запад'!AH19+'МР Юг'!AH19+'МР Поволжье'!AH19+'МР Урал'!AH19+'МР Центр'!AH19+'МР ДВ'!AH19+'МР Сибирь'!AH19</f>
        <v>9479</v>
      </c>
      <c r="AI19" s="144">
        <f>'МР Северо-Запад'!AI19+'МР Юг'!AI19+'МР Поволжье'!AI19+'МР Урал'!AI19+'МР Центр'!AI19+'МР ДВ'!AI19+'МР Сибирь'!AI19</f>
        <v>9472</v>
      </c>
      <c r="AJ19" s="144">
        <f>'МР Северо-Запад'!AJ19+'МР Юг'!AJ19+'МР Поволжье'!AJ19+'МР Урал'!AJ19+'МР Центр'!AJ19+'МР ДВ'!AJ19+'МР Сибирь'!AJ19</f>
        <v>9059</v>
      </c>
      <c r="AK19" s="144">
        <f>'МР Северо-Запад'!AK19+'МР Юг'!AK19+'МР Поволжье'!AK19+'МР Урал'!AK19+'МР Центр'!AK19+'МР ДВ'!AK19+'МР Сибирь'!AK19</f>
        <v>9230</v>
      </c>
      <c r="AL19" s="144">
        <f>'МР Северо-Запад'!AL19+'МР Юг'!AL19+'МР Поволжье'!AL19+'МР Урал'!AL19+'МР Центр'!AL19+'МР ДВ'!AL19+'МР Сибирь'!AL19</f>
        <v>8279</v>
      </c>
      <c r="AM19" s="144">
        <f>'МР Северо-Запад'!AM19+'МР Юг'!AM19+'МР Поволжье'!AM19+'МР Урал'!AM19+'МР Центр'!AM19+'МР ДВ'!AM19+'МР Сибирь'!AM19</f>
        <v>7747</v>
      </c>
      <c r="AN19" s="143">
        <f>SUM(AG19:AM19)</f>
        <v>61383</v>
      </c>
      <c r="AO19" s="144">
        <f>'МР Северо-Запад'!AO19+'МР Юг'!AO19+'МР Поволжье'!AO19+'МР Урал'!AO19+'МР Центр'!AO19+'МР ДВ'!AO19+'МР Сибирь'!AO19</f>
        <v>9846</v>
      </c>
      <c r="AP19" s="144">
        <f>'МР Северо-Запад'!AP19+'МР Юг'!AP19+'МР Поволжье'!AP19+'МР Урал'!AP19+'МР Центр'!AP19+'МР ДВ'!AP19+'МР Сибирь'!AP19</f>
        <v>9234</v>
      </c>
      <c r="AQ19" s="144">
        <f>'МР Северо-Запад'!AQ19+'МР Юг'!AQ19+'МР Поволжье'!AQ19+'МР Урал'!AQ19+'МР Центр'!AQ19+'МР ДВ'!AQ19+'МР Сибирь'!AQ19</f>
        <v>9856</v>
      </c>
      <c r="AR19" s="144">
        <f>'МР Северо-Запад'!AR19+'МР Юг'!AR19+'МР Поволжье'!AR19+'МР Урал'!AR19+'МР Центр'!AR19+'МР ДВ'!AR19+'МР Сибирь'!AR19</f>
        <v>9490</v>
      </c>
      <c r="AS19" s="144">
        <f>'МР Северо-Запад'!AS19+'МР Юг'!AS19+'МР Поволжье'!AS19+'МР Урал'!AS19+'МР Центр'!AS19+'МР ДВ'!AS19+'МР Сибирь'!AS19</f>
        <v>9081</v>
      </c>
      <c r="AT19" s="144">
        <f>'МР Северо-Запад'!AT19+'МР Юг'!AT19+'МР Поволжье'!AT19+'МР Урал'!AT19+'МР Центр'!AT19+'МР ДВ'!AT19+'МР Сибирь'!AT19</f>
        <v>7170</v>
      </c>
      <c r="AU19" s="144">
        <f>'МР Северо-Запад'!AU19+'МР Юг'!AU19+'МР Поволжье'!AU19+'МР Урал'!AU19+'МР Центр'!AU19+'МР ДВ'!AU19+'МР Сибирь'!AU19</f>
        <v>8654</v>
      </c>
      <c r="AV19" s="143">
        <f>SUM(AO19:AU19)</f>
        <v>63331</v>
      </c>
      <c r="AW19" s="144">
        <f>'МР Северо-Запад'!AW19+'МР Юг'!AW19+'МР Поволжье'!AW19+'МР Урал'!AW19+'МР Центр'!AW19+'МР ДВ'!AW19+'МР Сибирь'!AW19</f>
        <v>0</v>
      </c>
      <c r="AX19" s="144">
        <f>'МР Северо-Запад'!AX19+'МР Юг'!AX19+'МР Поволжье'!AX19+'МР Урал'!AX19+'МР Центр'!AX19+'МР ДВ'!AX19+'МР Сибирь'!AX19</f>
        <v>0</v>
      </c>
      <c r="AY19" s="144">
        <f>'МР Северо-Запад'!AY19+'МР Юг'!AY19+'МР Поволжье'!AY19+'МР Урал'!AY19+'МР Центр'!AY19+'МР ДВ'!AY19+'МР Сибирь'!AY19</f>
        <v>0</v>
      </c>
      <c r="AZ19" s="144">
        <f>'МР Северо-Запад'!AZ19+'МР Юг'!AZ19+'МР Поволжье'!AZ19+'МР Урал'!AZ19+'МР Центр'!AZ19+'МР ДВ'!AZ19+'МР Сибирь'!AZ19</f>
        <v>0</v>
      </c>
      <c r="BA19" s="144">
        <f>'МР Северо-Запад'!BA19+'МР Юг'!BA19+'МР Поволжье'!BA19+'МР Урал'!BA19+'МР Центр'!BA19+'МР ДВ'!BA19+'МР Сибирь'!BA19</f>
        <v>0</v>
      </c>
      <c r="BB19" s="144">
        <f>'МР Северо-Запад'!BB19+'МР Юг'!BB19+'МР Поволжье'!BB19+'МР Урал'!BB19+'МР Центр'!BB19+'МР ДВ'!BB19+'МР Сибирь'!BB19</f>
        <v>0</v>
      </c>
      <c r="BC19" s="144">
        <f>'МР Северо-Запад'!BC19+'МР Юг'!BC19+'МР Поволжье'!BC19+'МР Урал'!BC19+'МР Центр'!BC19+'МР ДВ'!BC19+'МР Сибирь'!BC19</f>
        <v>0</v>
      </c>
      <c r="BD19" s="143">
        <f>SUM(AW19:BC19)</f>
        <v>0</v>
      </c>
    </row>
    <row r="20" spans="1:57" s="2" customFormat="1" ht="12.75" customHeight="1" x14ac:dyDescent="0.2">
      <c r="A20" s="139"/>
      <c r="B20" s="137"/>
      <c r="C20" s="140" t="s">
        <v>33</v>
      </c>
      <c r="D20" s="5" t="s">
        <v>9</v>
      </c>
      <c r="E20" s="5"/>
      <c r="F20" s="5"/>
      <c r="G20" s="15"/>
      <c r="H20" s="143">
        <f t="shared" si="17"/>
        <v>198745</v>
      </c>
      <c r="I20" s="144">
        <f>'МР Северо-Запад'!I20+'МР Юг'!I20+'МР Поволжье'!I20+'МР Урал'!I20+'МР Центр'!I20+'МР ДВ'!I20+'МР Сибирь'!I20</f>
        <v>10989</v>
      </c>
      <c r="J20" s="144">
        <f>'МР Северо-Запад'!J20+'МР Юг'!J20+'МР Поволжье'!J20+'МР Урал'!J20+'МР Центр'!J20+'МР ДВ'!J20+'МР Сибирь'!J20</f>
        <v>10272</v>
      </c>
      <c r="K20" s="144">
        <f>'МР Северо-Запад'!K20+'МР Юг'!K20+'МР Поволжье'!K20+'МР Урал'!K20+'МР Центр'!K20+'МР ДВ'!K20+'МР Сибирь'!K20</f>
        <v>9629</v>
      </c>
      <c r="L20" s="144">
        <f>'МР Северо-Запад'!L20+'МР Юг'!L20+'МР Поволжье'!L20+'МР Урал'!L20+'МР Центр'!L20+'МР ДВ'!L20+'МР Сибирь'!L20</f>
        <v>9260</v>
      </c>
      <c r="M20" s="144">
        <f>'МР Северо-Запад'!M20+'МР Юг'!M20+'МР Поволжье'!M20+'МР Урал'!M20+'МР Центр'!M20+'МР ДВ'!M20+'МР Сибирь'!M20</f>
        <v>9448</v>
      </c>
      <c r="N20" s="144">
        <f>'МР Северо-Запад'!N20+'МР Юг'!N20+'МР Поволжье'!N20+'МР Урал'!N20+'МР Центр'!N20+'МР ДВ'!N20+'МР Сибирь'!N20</f>
        <v>1347</v>
      </c>
      <c r="O20" s="144">
        <f>'МР Северо-Запад'!O20+'МР Юг'!O20+'МР Поволжье'!O20+'МР Урал'!O20+'МР Центр'!O20+'МР ДВ'!O20+'МР Сибирь'!O20</f>
        <v>4036</v>
      </c>
      <c r="P20" s="143">
        <f>'МР Северо-Запад'!P20+'МР Юг'!P20+'МР Поволжье'!P20+'МР Урал'!P20+'МР Центр'!P20+'МР ДВ'!P20+'МР Сибирь'!P20</f>
        <v>54981</v>
      </c>
      <c r="Q20" s="144">
        <f>'МР Северо-Запад'!Q20+'МР Юг'!Q20+'МР Поволжье'!Q20+'МР Урал'!Q20+'МР Центр'!Q20+'МР ДВ'!Q20+'МР Сибирь'!Q20</f>
        <v>4936</v>
      </c>
      <c r="R20" s="144">
        <f>'МР Северо-Запад'!R20+'МР Юг'!R20+'МР Поволжье'!R20+'МР Урал'!R20+'МР Центр'!R20+'МР ДВ'!R20+'МР Сибирь'!R20</f>
        <v>3333</v>
      </c>
      <c r="S20" s="144">
        <f>'МР Северо-Запад'!S20+'МР Юг'!S20+'МР Поволжье'!S20+'МР Урал'!S20+'МР Центр'!S20+'МР ДВ'!S20+'МР Сибирь'!S20</f>
        <v>5190</v>
      </c>
      <c r="T20" s="144">
        <f>'МР Северо-Запад'!T20+'МР Юг'!T20+'МР Поволжье'!T20+'МР Урал'!T20+'МР Центр'!T20+'МР ДВ'!T20+'МР Сибирь'!T20</f>
        <v>7909</v>
      </c>
      <c r="U20" s="144">
        <f>'МР Северо-Запад'!U20+'МР Юг'!U20+'МР Поволжье'!U20+'МР Урал'!U20+'МР Центр'!U20+'МР ДВ'!U20+'МР Сибирь'!U20</f>
        <v>9175</v>
      </c>
      <c r="V20" s="144">
        <f>'МР Северо-Запад'!V20+'МР Юг'!V20+'МР Поволжье'!V20+'МР Урал'!V20+'МР Центр'!V20+'МР ДВ'!V20+'МР Сибирь'!V20</f>
        <v>6384</v>
      </c>
      <c r="W20" s="144">
        <f>'МР Северо-Запад'!W20+'МР Юг'!W20+'МР Поволжье'!W20+'МР Урал'!W20+'МР Центр'!W20+'МР ДВ'!W20+'МР Сибирь'!W20</f>
        <v>7263</v>
      </c>
      <c r="X20" s="143">
        <f>'МР Северо-Запад'!X20+'МР Юг'!X20+'МР Поволжье'!X20+'МР Урал'!X20+'МР Центр'!X20+'МР ДВ'!X20+'МР Сибирь'!X20</f>
        <v>44190</v>
      </c>
      <c r="Y20" s="144">
        <f>'МР Северо-Запад'!Y20+'МР Юг'!Y20+'МР Поволжье'!Y20+'МР Урал'!Y20+'МР Центр'!Y20+'МР ДВ'!Y20+'МР Сибирь'!Y20</f>
        <v>9458</v>
      </c>
      <c r="Z20" s="144">
        <f>'МР Северо-Запад'!Z20+'МР Юг'!Z20+'МР Поволжье'!Z20+'МР Урал'!Z20+'МР Центр'!Z20+'МР ДВ'!Z20+'МР Сибирь'!Z20</f>
        <v>8335</v>
      </c>
      <c r="AA20" s="144">
        <f>'МР Северо-Запад'!AA20+'МР Юг'!AA20+'МР Поволжье'!AA20+'МР Урал'!AA20+'МР Центр'!AA20+'МР ДВ'!AA20+'МР Сибирь'!AA20</f>
        <v>8623</v>
      </c>
      <c r="AB20" s="144">
        <f>'МР Северо-Запад'!AB20+'МР Юг'!AB20+'МР Поволжье'!AB20+'МР Урал'!AB20+'МР Центр'!AB20+'МР ДВ'!AB20+'МР Сибирь'!AB20</f>
        <v>7731</v>
      </c>
      <c r="AC20" s="144">
        <f>'МР Северо-Запад'!AC20+'МР Юг'!AC20+'МР Поволжье'!AC20+'МР Урал'!AC20+'МР Центр'!AC20+'МР ДВ'!AC20+'МР Сибирь'!AC20</f>
        <v>8375</v>
      </c>
      <c r="AD20" s="144">
        <f>'МР Северо-Запад'!AD20+'МР Юг'!AD20+'МР Поволжье'!AD20+'МР Урал'!AD20+'МР Центр'!AD20+'МР ДВ'!AD20+'МР Сибирь'!AD20</f>
        <v>6860</v>
      </c>
      <c r="AE20" s="144">
        <f>'МР Северо-Запад'!AE20+'МР Юг'!AE20+'МР Поволжье'!AE20+'МР Урал'!AE20+'МР Центр'!AE20+'МР ДВ'!AE20+'МР Сибирь'!AE20</f>
        <v>5892</v>
      </c>
      <c r="AF20" s="143">
        <f>SUM(Y20:AE20)</f>
        <v>55274</v>
      </c>
      <c r="AG20" s="144">
        <f>'МР Северо-Запад'!AG20+'МР Юг'!AG20+'МР Поволжье'!AG20+'МР Урал'!AG20+'МР Центр'!AG20+'МР ДВ'!AG20+'МР Сибирь'!AG20</f>
        <v>5761</v>
      </c>
      <c r="AH20" s="144">
        <f>'МР Северо-Запад'!AH20+'МР Юг'!AH20+'МР Поволжье'!AH20+'МР Урал'!AH20+'МР Центр'!AH20+'МР ДВ'!AH20+'МР Сибирь'!AH20</f>
        <v>6037</v>
      </c>
      <c r="AI20" s="144">
        <f>'МР Северо-Запад'!AI20+'МР Юг'!AI20+'МР Поволжье'!AI20+'МР Урал'!AI20+'МР Центр'!AI20+'МР ДВ'!AI20+'МР Сибирь'!AI20</f>
        <v>5242</v>
      </c>
      <c r="AJ20" s="144">
        <f>'МР Северо-Запад'!AJ20+'МР Юг'!AJ20+'МР Поволжье'!AJ20+'МР Урал'!AJ20+'МР Центр'!AJ20+'МР ДВ'!AJ20+'МР Сибирь'!AJ20</f>
        <v>5106</v>
      </c>
      <c r="AK20" s="144">
        <f>'МР Северо-Запад'!AK20+'МР Юг'!AK20+'МР Поволжье'!AK20+'МР Урал'!AK20+'МР Центр'!AK20+'МР ДВ'!AK20+'МР Сибирь'!AK20</f>
        <v>7410</v>
      </c>
      <c r="AL20" s="144">
        <f>'МР Северо-Запад'!AL20+'МР Юг'!AL20+'МР Поволжье'!AL20+'МР Урал'!AL20+'МР Центр'!AL20+'МР ДВ'!AL20+'МР Сибирь'!AL20</f>
        <v>6439</v>
      </c>
      <c r="AM20" s="144">
        <f>'МР Северо-Запад'!AM20+'МР Юг'!AM20+'МР Поволжье'!AM20+'МР Урал'!AM20+'МР Центр'!AM20+'МР ДВ'!AM20+'МР Сибирь'!AM20</f>
        <v>7204</v>
      </c>
      <c r="AN20" s="143">
        <f>SUM(AG20:AM20)</f>
        <v>43199</v>
      </c>
      <c r="AO20" s="144">
        <f>'МР Северо-Запад'!AO20+'МР Юг'!AO20+'МР Поволжье'!AO20+'МР Урал'!AO20+'МР Центр'!AO20+'МР ДВ'!AO20+'МР Сибирь'!AO20</f>
        <v>8622</v>
      </c>
      <c r="AP20" s="144">
        <f>'МР Северо-Запад'!AP20+'МР Юг'!AP20+'МР Поволжье'!AP20+'МР Урал'!AP20+'МР Центр'!AP20+'МР ДВ'!AP20+'МР Сибирь'!AP20</f>
        <v>7017</v>
      </c>
      <c r="AQ20" s="144">
        <f>'МР Северо-Запад'!AQ20+'МР Юг'!AQ20+'МР Поволжье'!AQ20+'МР Урал'!AQ20+'МР Центр'!AQ20+'МР ДВ'!AQ20+'МР Сибирь'!AQ20</f>
        <v>6652</v>
      </c>
      <c r="AR20" s="144">
        <f>'МР Северо-Запад'!AR20+'МР Юг'!AR20+'МР Поволжье'!AR20+'МР Урал'!AR20+'МР Центр'!AR20+'МР ДВ'!AR20+'МР Сибирь'!AR20</f>
        <v>7908</v>
      </c>
      <c r="AS20" s="144">
        <f>'МР Северо-Запад'!AS20+'МР Юг'!AS20+'МР Поволжье'!AS20+'МР Урал'!AS20+'МР Центр'!AS20+'МР ДВ'!AS20+'МР Сибирь'!AS20</f>
        <v>7583</v>
      </c>
      <c r="AT20" s="144">
        <f>'МР Северо-Запад'!AT20+'МР Юг'!AT20+'МР Поволжье'!AT20+'МР Урал'!AT20+'МР Центр'!AT20+'МР ДВ'!AT20+'МР Сибирь'!AT20</f>
        <v>5448</v>
      </c>
      <c r="AU20" s="144">
        <f>'МР Северо-Запад'!AU20+'МР Юг'!AU20+'МР Поволжье'!AU20+'МР Урал'!AU20+'МР Центр'!AU20+'МР ДВ'!AU20+'МР Сибирь'!AU20</f>
        <v>7469</v>
      </c>
      <c r="AV20" s="143">
        <f>SUM(AO20:AU20)</f>
        <v>50699</v>
      </c>
      <c r="AW20" s="144">
        <f>'МР Северо-Запад'!AW20+'МР Юг'!AW20+'МР Поволжье'!AW20+'МР Урал'!AW20+'МР Центр'!AW20+'МР ДВ'!AW20+'МР Сибирь'!AW20</f>
        <v>0</v>
      </c>
      <c r="AX20" s="144">
        <f>'МР Северо-Запад'!AX20+'МР Юг'!AX20+'МР Поволжье'!AX20+'МР Урал'!AX20+'МР Центр'!AX20+'МР ДВ'!AX20+'МР Сибирь'!AX20</f>
        <v>0</v>
      </c>
      <c r="AY20" s="144">
        <f>'МР Северо-Запад'!AY20+'МР Юг'!AY20+'МР Поволжье'!AY20+'МР Урал'!AY20+'МР Центр'!AY20+'МР ДВ'!AY20+'МР Сибирь'!AY20</f>
        <v>0</v>
      </c>
      <c r="AZ20" s="144">
        <f>'МР Северо-Запад'!AZ20+'МР Юг'!AZ20+'МР Поволжье'!AZ20+'МР Урал'!AZ20+'МР Центр'!AZ20+'МР ДВ'!AZ20+'МР Сибирь'!AZ20</f>
        <v>0</v>
      </c>
      <c r="BA20" s="144">
        <f>'МР Северо-Запад'!BA20+'МР Юг'!BA20+'МР Поволжье'!BA20+'МР Урал'!BA20+'МР Центр'!BA20+'МР ДВ'!BA20+'МР Сибирь'!BA20</f>
        <v>0</v>
      </c>
      <c r="BB20" s="144">
        <f>'МР Северо-Запад'!BB20+'МР Юг'!BB20+'МР Поволжье'!BB20+'МР Урал'!BB20+'МР Центр'!BB20+'МР ДВ'!BB20+'МР Сибирь'!BB20</f>
        <v>0</v>
      </c>
      <c r="BC20" s="144">
        <f>'МР Северо-Запад'!BC20+'МР Юг'!BC20+'МР Поволжье'!BC20+'МР Урал'!BC20+'МР Центр'!BC20+'МР ДВ'!BC20+'МР Сибирь'!BC20</f>
        <v>0</v>
      </c>
      <c r="BD20" s="143">
        <f>SUM(AW20:BC20)</f>
        <v>0</v>
      </c>
    </row>
    <row r="21" spans="1:57" s="48" customFormat="1" ht="12.75" customHeight="1" x14ac:dyDescent="0.2">
      <c r="A21" s="41"/>
      <c r="B21" s="66">
        <f t="shared" ref="B21:B53" si="18">B20+1</f>
        <v>1</v>
      </c>
      <c r="C21" s="42" t="s">
        <v>13</v>
      </c>
      <c r="D21" s="43" t="s">
        <v>4</v>
      </c>
      <c r="E21" s="43"/>
      <c r="F21" s="43"/>
      <c r="G21" s="44"/>
      <c r="H21" s="145">
        <f>IF(ISERROR(H20/H15),0,H20/H15)</f>
        <v>0.62305242236336389</v>
      </c>
      <c r="I21" s="146">
        <f t="shared" ref="I21:O21" si="19">IF(ISERROR(I20/I15),0,(I20)/I15)</f>
        <v>0.76027397260273977</v>
      </c>
      <c r="J21" s="146">
        <f t="shared" si="19"/>
        <v>0.8341047503045067</v>
      </c>
      <c r="K21" s="146">
        <f t="shared" si="19"/>
        <v>0.80888776881720426</v>
      </c>
      <c r="L21" s="146">
        <f t="shared" si="19"/>
        <v>0.79917148528523341</v>
      </c>
      <c r="M21" s="146">
        <f t="shared" si="19"/>
        <v>0.64632644684635376</v>
      </c>
      <c r="N21" s="146">
        <f t="shared" si="19"/>
        <v>4.9409434377521828E-2</v>
      </c>
      <c r="O21" s="146">
        <f t="shared" si="19"/>
        <v>0.26894116079163055</v>
      </c>
      <c r="P21" s="145">
        <f>IF(ISERROR(P20/P15),0,P20/P15)</f>
        <v>0.51313615873519558</v>
      </c>
      <c r="Q21" s="146">
        <f t="shared" ref="Q21:W21" si="20">IF(ISERROR(Q20/Q15),0,(Q20)/Q15)</f>
        <v>0.39494319091054569</v>
      </c>
      <c r="R21" s="146">
        <f t="shared" si="20"/>
        <v>0.28492049923063772</v>
      </c>
      <c r="S21" s="146">
        <f t="shared" si="20"/>
        <v>0.41750462553294182</v>
      </c>
      <c r="T21" s="146">
        <f t="shared" si="20"/>
        <v>0.72672976201415052</v>
      </c>
      <c r="U21" s="146">
        <f t="shared" si="20"/>
        <v>0.88340073175428457</v>
      </c>
      <c r="V21" s="146">
        <f t="shared" si="20"/>
        <v>0.72143745055938524</v>
      </c>
      <c r="W21" s="146">
        <f t="shared" si="20"/>
        <v>0.87264207617445633</v>
      </c>
      <c r="X21" s="145">
        <f>IF(ISERROR(X20/X15),0,X20/X15)</f>
        <v>0.58866627590984177</v>
      </c>
      <c r="Y21" s="146">
        <f t="shared" ref="Y21:AE21" si="21">IF(ISERROR(Y20/Y15),0,(Y20)/Y15)</f>
        <v>0.93523187975872635</v>
      </c>
      <c r="Z21" s="146">
        <f t="shared" si="21"/>
        <v>0.81876227897838905</v>
      </c>
      <c r="AA21" s="146">
        <f t="shared" si="21"/>
        <v>0.85469323025076815</v>
      </c>
      <c r="AB21" s="146">
        <f t="shared" si="21"/>
        <v>0.76378186129223469</v>
      </c>
      <c r="AC21" s="146">
        <f t="shared" si="21"/>
        <v>0.80870992661259178</v>
      </c>
      <c r="AD21" s="146">
        <f t="shared" si="21"/>
        <v>0.87477684264218314</v>
      </c>
      <c r="AE21" s="146">
        <f t="shared" si="21"/>
        <v>0.86557955046275892</v>
      </c>
      <c r="AF21" s="145">
        <f>IF(ISERROR(AF20/AF15),0,AF20/AF15)</f>
        <v>0.84376192584225074</v>
      </c>
      <c r="AG21" s="146">
        <f t="shared" ref="AG21:AM21" si="22">IF(ISERROR(AG20/AG15),0,(AG20)/AG15)</f>
        <v>0.6755393996247655</v>
      </c>
      <c r="AH21" s="146">
        <f t="shared" si="22"/>
        <v>0.48365646531004647</v>
      </c>
      <c r="AI21" s="146">
        <f t="shared" si="22"/>
        <v>0.48972346786248133</v>
      </c>
      <c r="AJ21" s="146">
        <f t="shared" si="22"/>
        <v>0.49625813976090971</v>
      </c>
      <c r="AK21" s="146">
        <f t="shared" si="22"/>
        <v>0.7781161398718891</v>
      </c>
      <c r="AL21" s="146">
        <f t="shared" si="22"/>
        <v>0.74105190470710092</v>
      </c>
      <c r="AM21" s="146">
        <f t="shared" si="22"/>
        <v>0.91409719578733661</v>
      </c>
      <c r="AN21" s="145">
        <f>IF(ISERROR(AN20/AN15),0,AN20/AN15)</f>
        <v>0.63438381109022557</v>
      </c>
      <c r="AO21" s="146">
        <f t="shared" ref="AO21:AU21" si="23">IF(ISERROR(AO20/AO15),0,(AO20)/AO15)</f>
        <v>0.85680214647719366</v>
      </c>
      <c r="AP21" s="146">
        <f t="shared" si="23"/>
        <v>0.72564632885211999</v>
      </c>
      <c r="AQ21" s="146">
        <f t="shared" si="23"/>
        <v>0.55175846051758459</v>
      </c>
      <c r="AR21" s="146">
        <f t="shared" si="23"/>
        <v>0.79830405814657779</v>
      </c>
      <c r="AS21" s="146">
        <f t="shared" si="23"/>
        <v>0.79636630959882382</v>
      </c>
      <c r="AT21" s="146">
        <f t="shared" si="23"/>
        <v>0.69873028087726052</v>
      </c>
      <c r="AU21" s="146">
        <f t="shared" si="23"/>
        <v>0.82713178294573642</v>
      </c>
      <c r="AV21" s="145">
        <f>IF(ISERROR(AV20/AV15),0,AV20/AV15)</f>
        <v>0.74509141143965674</v>
      </c>
      <c r="AW21" s="146">
        <f t="shared" ref="AW21:BC21" si="24">IF(ISERROR(AW20/AW15),0,(AW20)/AW15)</f>
        <v>0</v>
      </c>
      <c r="AX21" s="146">
        <f t="shared" si="24"/>
        <v>0</v>
      </c>
      <c r="AY21" s="146">
        <f t="shared" si="24"/>
        <v>0</v>
      </c>
      <c r="AZ21" s="146">
        <f t="shared" si="24"/>
        <v>0</v>
      </c>
      <c r="BA21" s="146">
        <f t="shared" si="24"/>
        <v>0</v>
      </c>
      <c r="BB21" s="146">
        <f t="shared" si="24"/>
        <v>0</v>
      </c>
      <c r="BC21" s="146">
        <f t="shared" si="24"/>
        <v>0</v>
      </c>
      <c r="BD21" s="145">
        <f>IF(ISERROR(BD20/BD15),0,BD20/BD15)</f>
        <v>0</v>
      </c>
    </row>
    <row r="22" spans="1:57" s="48" customFormat="1" ht="12.75" customHeight="1" x14ac:dyDescent="0.2">
      <c r="A22" s="41"/>
      <c r="B22" s="66">
        <f t="shared" si="18"/>
        <v>2</v>
      </c>
      <c r="C22" s="42" t="s">
        <v>144</v>
      </c>
      <c r="D22" s="43" t="s">
        <v>4</v>
      </c>
      <c r="E22" s="43"/>
      <c r="F22" s="43"/>
      <c r="G22" s="44"/>
      <c r="H22" s="145">
        <f t="shared" ref="H22:AM22" si="25">IF(ISERROR((H15-H18)/H15),0,(H15-H18)/H15)</f>
        <v>0.1342253265033575</v>
      </c>
      <c r="I22" s="146">
        <f t="shared" si="25"/>
        <v>5.8322955583229558E-2</v>
      </c>
      <c r="J22" s="146">
        <f t="shared" si="25"/>
        <v>2.679658952496955E-2</v>
      </c>
      <c r="K22" s="146">
        <f t="shared" si="25"/>
        <v>3.4610215053763438E-2</v>
      </c>
      <c r="L22" s="146">
        <f t="shared" si="25"/>
        <v>3.6592733235522569E-2</v>
      </c>
      <c r="M22" s="146">
        <f t="shared" si="25"/>
        <v>0.13538103707757559</v>
      </c>
      <c r="N22" s="146">
        <f t="shared" si="25"/>
        <v>0.67412515589465194</v>
      </c>
      <c r="O22" s="146">
        <f t="shared" si="25"/>
        <v>0.26774172053041911</v>
      </c>
      <c r="P22" s="145">
        <f t="shared" si="25"/>
        <v>0.24624114534238009</v>
      </c>
      <c r="Q22" s="146">
        <f t="shared" si="25"/>
        <v>0.128660585693711</v>
      </c>
      <c r="R22" s="146">
        <f t="shared" si="25"/>
        <v>0.18798085142759446</v>
      </c>
      <c r="S22" s="146">
        <f t="shared" si="25"/>
        <v>0.1605663261201834</v>
      </c>
      <c r="T22" s="146">
        <f t="shared" si="25"/>
        <v>4.8424147753376827E-2</v>
      </c>
      <c r="U22" s="146">
        <f t="shared" si="25"/>
        <v>1.7716156364336606E-2</v>
      </c>
      <c r="V22" s="146">
        <f t="shared" si="25"/>
        <v>5.0740196632387838E-2</v>
      </c>
      <c r="W22" s="146">
        <f t="shared" si="25"/>
        <v>1.6941006848492129E-2</v>
      </c>
      <c r="X22" s="145">
        <f t="shared" si="25"/>
        <v>9.4634198326850327E-2</v>
      </c>
      <c r="Y22" s="146">
        <f t="shared" si="25"/>
        <v>1.0481558390190843E-2</v>
      </c>
      <c r="Z22" s="146">
        <f t="shared" si="25"/>
        <v>1.9449901768172888E-2</v>
      </c>
      <c r="AA22" s="146">
        <f t="shared" si="25"/>
        <v>3.2015065913370999E-2</v>
      </c>
      <c r="AB22" s="146">
        <f t="shared" si="25"/>
        <v>4.4457617071724957E-2</v>
      </c>
      <c r="AC22" s="146">
        <f t="shared" si="25"/>
        <v>4.1039011201236E-2</v>
      </c>
      <c r="AD22" s="146">
        <f t="shared" si="25"/>
        <v>2.5503698036215251E-2</v>
      </c>
      <c r="AE22" s="146">
        <f t="shared" si="25"/>
        <v>2.7618627883061554E-2</v>
      </c>
      <c r="AF22" s="145">
        <f t="shared" si="25"/>
        <v>2.8850997572852585E-2</v>
      </c>
      <c r="AG22" s="146">
        <f t="shared" si="25"/>
        <v>4.8194183864915571E-2</v>
      </c>
      <c r="AH22" s="146">
        <f t="shared" si="25"/>
        <v>0.24058644448005129</v>
      </c>
      <c r="AI22" s="146">
        <f t="shared" si="25"/>
        <v>0.11509715994020926</v>
      </c>
      <c r="AJ22" s="146">
        <f t="shared" si="25"/>
        <v>0.11954514530080669</v>
      </c>
      <c r="AK22" s="146">
        <f t="shared" si="25"/>
        <v>3.0767615247296019E-2</v>
      </c>
      <c r="AL22" s="146">
        <f t="shared" si="25"/>
        <v>4.7186097364483828E-2</v>
      </c>
      <c r="AM22" s="146">
        <f t="shared" si="25"/>
        <v>1.7002918411369115E-2</v>
      </c>
      <c r="AN22" s="145">
        <f t="shared" ref="AN22:BD22" si="26">IF(ISERROR((AN15-AN18)/AN15),0,(AN15-AN18)/AN15)</f>
        <v>9.8581414473684209E-2</v>
      </c>
      <c r="AO22" s="146">
        <f t="shared" si="26"/>
        <v>2.1564145880950014E-2</v>
      </c>
      <c r="AP22" s="146">
        <f t="shared" si="26"/>
        <v>4.5087900723888318E-2</v>
      </c>
      <c r="AQ22" s="146">
        <f t="shared" si="26"/>
        <v>0.18248175182481752</v>
      </c>
      <c r="AR22" s="146">
        <f t="shared" si="26"/>
        <v>4.1994750656167978E-2</v>
      </c>
      <c r="AS22" s="146">
        <f t="shared" si="26"/>
        <v>4.6313799621928164E-2</v>
      </c>
      <c r="AT22" s="146">
        <f t="shared" si="26"/>
        <v>8.0415544440169295E-2</v>
      </c>
      <c r="AU22" s="146">
        <f t="shared" si="26"/>
        <v>4.1638981173864893E-2</v>
      </c>
      <c r="AV22" s="145">
        <f t="shared" si="26"/>
        <v>6.9264005643407206E-2</v>
      </c>
      <c r="AW22" s="146">
        <f t="shared" si="26"/>
        <v>0</v>
      </c>
      <c r="AX22" s="146">
        <f t="shared" si="26"/>
        <v>0</v>
      </c>
      <c r="AY22" s="146">
        <f t="shared" si="26"/>
        <v>0</v>
      </c>
      <c r="AZ22" s="146">
        <f t="shared" si="26"/>
        <v>0</v>
      </c>
      <c r="BA22" s="146">
        <f t="shared" si="26"/>
        <v>0</v>
      </c>
      <c r="BB22" s="146">
        <f t="shared" si="26"/>
        <v>0</v>
      </c>
      <c r="BC22" s="146">
        <f t="shared" si="26"/>
        <v>0</v>
      </c>
      <c r="BD22" s="145">
        <f t="shared" si="26"/>
        <v>0</v>
      </c>
    </row>
    <row r="23" spans="1:57" s="2" customFormat="1" ht="12.75" customHeight="1" x14ac:dyDescent="0.2">
      <c r="A23" s="226"/>
      <c r="B23" s="137">
        <f t="shared" si="18"/>
        <v>3</v>
      </c>
      <c r="C23" s="8" t="s">
        <v>5</v>
      </c>
      <c r="D23" s="5" t="s">
        <v>4</v>
      </c>
      <c r="E23" s="5"/>
      <c r="F23" s="5"/>
      <c r="G23" s="15"/>
      <c r="H23" s="145">
        <f t="shared" ref="H23:AM23" si="27">IF(ISERROR((H16-H19)/H16),0,(H16-H19)/H16)</f>
        <v>0.1342253265033575</v>
      </c>
      <c r="I23" s="146">
        <f t="shared" si="27"/>
        <v>5.8322955583229558E-2</v>
      </c>
      <c r="J23" s="146">
        <f t="shared" si="27"/>
        <v>2.679658952496955E-2</v>
      </c>
      <c r="K23" s="146">
        <f t="shared" si="27"/>
        <v>3.4610215053763438E-2</v>
      </c>
      <c r="L23" s="146">
        <f t="shared" si="27"/>
        <v>3.6592733235522569E-2</v>
      </c>
      <c r="M23" s="146">
        <f t="shared" si="27"/>
        <v>0.13538103707757559</v>
      </c>
      <c r="N23" s="146">
        <f t="shared" si="27"/>
        <v>0.67412515589465194</v>
      </c>
      <c r="O23" s="146">
        <f t="shared" si="27"/>
        <v>0.26774172053041911</v>
      </c>
      <c r="P23" s="145">
        <f t="shared" si="27"/>
        <v>0.24624114534238009</v>
      </c>
      <c r="Q23" s="146">
        <f t="shared" si="27"/>
        <v>0.128660585693711</v>
      </c>
      <c r="R23" s="146">
        <f t="shared" si="27"/>
        <v>0.18798085142759446</v>
      </c>
      <c r="S23" s="146">
        <f t="shared" si="27"/>
        <v>0.1605663261201834</v>
      </c>
      <c r="T23" s="146">
        <f t="shared" si="27"/>
        <v>4.8424147753376827E-2</v>
      </c>
      <c r="U23" s="146">
        <f t="shared" si="27"/>
        <v>1.7716156364336606E-2</v>
      </c>
      <c r="V23" s="146">
        <f t="shared" si="27"/>
        <v>5.0740196632387838E-2</v>
      </c>
      <c r="W23" s="146">
        <f t="shared" si="27"/>
        <v>1.6941006848492129E-2</v>
      </c>
      <c r="X23" s="145">
        <f t="shared" si="27"/>
        <v>9.4634198326850327E-2</v>
      </c>
      <c r="Y23" s="146">
        <f t="shared" si="27"/>
        <v>1.0481558390190843E-2</v>
      </c>
      <c r="Z23" s="146">
        <f t="shared" si="27"/>
        <v>1.9449901768172888E-2</v>
      </c>
      <c r="AA23" s="146">
        <f>IF(ISERROR((AA16-AA19)/AA16),0,(AA16-AA19)/AA16)</f>
        <v>3.2015065913370999E-2</v>
      </c>
      <c r="AB23" s="146">
        <f t="shared" si="27"/>
        <v>4.4457617071724957E-2</v>
      </c>
      <c r="AC23" s="146">
        <f t="shared" si="27"/>
        <v>4.1039011201236E-2</v>
      </c>
      <c r="AD23" s="146">
        <f t="shared" si="27"/>
        <v>2.5503698036215251E-2</v>
      </c>
      <c r="AE23" s="146">
        <f t="shared" si="27"/>
        <v>2.7618627883061554E-2</v>
      </c>
      <c r="AF23" s="145">
        <f t="shared" si="27"/>
        <v>2.8850997572852585E-2</v>
      </c>
      <c r="AG23" s="146">
        <f t="shared" si="27"/>
        <v>4.8194183864915571E-2</v>
      </c>
      <c r="AH23" s="146">
        <f t="shared" si="27"/>
        <v>0.24058644448005129</v>
      </c>
      <c r="AI23" s="146">
        <f t="shared" si="27"/>
        <v>0.11509715994020926</v>
      </c>
      <c r="AJ23" s="146">
        <f t="shared" si="27"/>
        <v>0.11954514530080669</v>
      </c>
      <c r="AK23" s="146">
        <f t="shared" si="27"/>
        <v>3.0767615247296019E-2</v>
      </c>
      <c r="AL23" s="146">
        <f t="shared" si="27"/>
        <v>4.7186097364483828E-2</v>
      </c>
      <c r="AM23" s="146">
        <f t="shared" si="27"/>
        <v>1.7002918411369115E-2</v>
      </c>
      <c r="AN23" s="145">
        <f t="shared" ref="AN23:BD23" si="28">IF(ISERROR((AN16-AN19)/AN16),0,(AN16-AN19)/AN16)</f>
        <v>9.8581414473684209E-2</v>
      </c>
      <c r="AO23" s="146">
        <f t="shared" si="28"/>
        <v>2.1564145880950014E-2</v>
      </c>
      <c r="AP23" s="146">
        <f t="shared" si="28"/>
        <v>4.5087900723888318E-2</v>
      </c>
      <c r="AQ23" s="146">
        <f t="shared" si="28"/>
        <v>0.18248175182481752</v>
      </c>
      <c r="AR23" s="146">
        <f t="shared" si="28"/>
        <v>4.1994750656167978E-2</v>
      </c>
      <c r="AS23" s="146">
        <f t="shared" si="28"/>
        <v>4.6313799621928164E-2</v>
      </c>
      <c r="AT23" s="146">
        <f t="shared" si="28"/>
        <v>8.0415544440169295E-2</v>
      </c>
      <c r="AU23" s="146">
        <f t="shared" si="28"/>
        <v>4.1638981173864893E-2</v>
      </c>
      <c r="AV23" s="145">
        <f t="shared" si="28"/>
        <v>6.9264005643407206E-2</v>
      </c>
      <c r="AW23" s="146">
        <f t="shared" si="28"/>
        <v>0</v>
      </c>
      <c r="AX23" s="146">
        <f t="shared" si="28"/>
        <v>0</v>
      </c>
      <c r="AY23" s="146">
        <f t="shared" si="28"/>
        <v>0</v>
      </c>
      <c r="AZ23" s="146">
        <f t="shared" si="28"/>
        <v>0</v>
      </c>
      <c r="BA23" s="146">
        <f t="shared" si="28"/>
        <v>0</v>
      </c>
      <c r="BB23" s="146">
        <f t="shared" si="28"/>
        <v>0</v>
      </c>
      <c r="BC23" s="146">
        <f t="shared" si="28"/>
        <v>0</v>
      </c>
      <c r="BD23" s="145">
        <f t="shared" si="28"/>
        <v>0</v>
      </c>
    </row>
    <row r="24" spans="1:57" s="2" customFormat="1" ht="12.75" hidden="1" customHeight="1" x14ac:dyDescent="0.2">
      <c r="A24" s="139"/>
      <c r="B24" s="137">
        <f t="shared" si="18"/>
        <v>4</v>
      </c>
      <c r="C24" s="8" t="s">
        <v>45</v>
      </c>
      <c r="D24" s="5"/>
      <c r="E24" s="5"/>
      <c r="F24" s="5"/>
      <c r="G24" s="15"/>
      <c r="H24" s="143" t="e">
        <f>SUMIF($I$3:$BD$3,$H$3,$I24:$BD24)</f>
        <v>#REF!</v>
      </c>
      <c r="I24" s="144">
        <f>'МР Северо-Запад'!I24+'МР Юг'!I24+'МР Поволжье'!I24+'МР Урал'!I24+'МР Центр'!I24+'МР ДВ'!I24+'МР Сибирь'!I24</f>
        <v>784169</v>
      </c>
      <c r="J24" s="144">
        <f>'МР Северо-Запад'!J24+'МР Юг'!J24+'МР Поволжье'!J24+'МР Урал'!J24+'МР Центр'!J24+'МР ДВ'!J24+'МР Сибирь'!J24</f>
        <v>363222</v>
      </c>
      <c r="K24" s="144">
        <f>'МР Северо-Запад'!K24+'МР Юг'!K24+'МР Поволжье'!K24+'МР Урал'!K24+'МР Центр'!K24+'МР ДВ'!K24+'МР Сибирь'!K24</f>
        <v>429734</v>
      </c>
      <c r="L24" s="144">
        <f>'МР Северо-Запад'!L24+'МР Юг'!L24+'МР Поволжье'!L24+'МР Урал'!L24+'МР Центр'!L24+'МР ДВ'!L24+'МР Сибирь'!L24</f>
        <v>455845</v>
      </c>
      <c r="M24" s="144">
        <f>'МР Северо-Запад'!M24+'МР Юг'!M24+'МР Поволжье'!M24+'МР Урал'!M24+'МР Центр'!M24+'МР ДВ'!M24+'МР Сибирь'!M24</f>
        <v>1114499</v>
      </c>
      <c r="N24" s="144">
        <f>'МР Северо-Запад'!N24+'МР Юг'!N24+'МР Поволжье'!N24+'МР Урал'!N24+'МР Центр'!N24+'МР ДВ'!N24+'МР Сибирь'!N24</f>
        <v>6400602</v>
      </c>
      <c r="O24" s="144">
        <f>'МР Северо-Запад'!O24+'МР Юг'!O24+'МР Поволжье'!O24+'МР Урал'!O24+'МР Центр'!O24+'МР ДВ'!O24+'МР Сибирь'!O24</f>
        <v>3745793</v>
      </c>
      <c r="P24" s="143">
        <f>'МР Северо-Запад'!P24+'МР Юг'!P24+'МР Поволжье'!P24+'МР Урал'!P24+'МР Центр'!P24+'МР ДВ'!P24+'МР Сибирь'!P24</f>
        <v>13293864</v>
      </c>
      <c r="Q24" s="144">
        <f>'МР Северо-Запад'!Q24+'МР Юг'!Q24+'МР Поволжье'!Q24+'МР Урал'!Q24+'МР Центр'!Q24+'МР ДВ'!Q24+'МР Сибирь'!Q24</f>
        <v>1813348</v>
      </c>
      <c r="R24" s="144">
        <f>'МР Северо-Запад'!R24+'МР Юг'!R24+'МР Поволжье'!R24+'МР Урал'!R24+'МР Центр'!R24+'МР ДВ'!R24+'МР Сибирь'!R24</f>
        <v>2270971</v>
      </c>
      <c r="S24" s="144">
        <f>'МР Северо-Запад'!S24+'МР Юг'!S24+'МР Поволжье'!S24+'МР Урал'!S24+'МР Центр'!S24+'МР ДВ'!S24+'МР Сибирь'!S24</f>
        <v>2075118</v>
      </c>
      <c r="T24" s="144">
        <f>'МР Северо-Запад'!T24+'МР Юг'!T24+'МР Поволжье'!T24+'МР Урал'!T24+'МР Центр'!T24+'МР ДВ'!T24+'МР Сибирь'!T24</f>
        <v>639423</v>
      </c>
      <c r="U24" s="144">
        <f>'МР Северо-Запад'!U24+'МР Юг'!U24+'МР Поволжье'!U24+'МР Урал'!U24+'МР Центр'!U24+'МР ДВ'!U24+'МР Сибирь'!U24</f>
        <v>201924</v>
      </c>
      <c r="V24" s="144">
        <f>'МР Северо-Запад'!V24+'МР Юг'!V24+'МР Поволжье'!V24+'МР Урал'!V24+'МР Центр'!V24+'МР ДВ'!V24+'МР Сибирь'!V24</f>
        <v>475438</v>
      </c>
      <c r="W24" s="144" t="e">
        <f>'МР Северо-Запад'!W24+'МР Юг'!W24+'МР Поволжье'!W24+'МР Урал'!W24+'МР Центр'!W24+'МР ДВ'!W24+'МР Сибирь'!W24</f>
        <v>#REF!</v>
      </c>
      <c r="X24" s="143" t="e">
        <f>'МР Северо-Запад'!X24+'МР Юг'!X24+'МР Поволжье'!X24+'МР Урал'!X24+'МР Центр'!X24+'МР ДВ'!X24+'МР Сибирь'!X24</f>
        <v>#REF!</v>
      </c>
      <c r="Y24" s="144" t="e">
        <f>'МР Северо-Запад'!Y24+'МР Юг'!Y24+'МР Поволжье'!Y24+'МР Урал'!Y24+'МР Центр'!Y24+'МР ДВ'!Y24+'МР Сибирь'!Y24</f>
        <v>#REF!</v>
      </c>
      <c r="Z24" s="144" t="e">
        <f>'МР Северо-Запад'!Z24+'МР Юг'!Z24+'МР Поволжье'!Z24+'МР Урал'!Z24+'МР Центр'!Z24+'МР ДВ'!Z24+'МР Сибирь'!Z24</f>
        <v>#REF!</v>
      </c>
      <c r="AA24" s="144" t="e">
        <f>'МР Северо-Запад'!AA24+'МР Юг'!AA24+'МР Поволжье'!AA24+'МР Урал'!AA24+'МР Центр'!AA24+'МР ДВ'!AA24+'МР Сибирь'!AA24</f>
        <v>#REF!</v>
      </c>
      <c r="AB24" s="144" t="e">
        <f>'МР Северо-Запад'!AB24+'МР Юг'!AB24+'МР Поволжье'!AB24+'МР Урал'!AB24+'МР Центр'!AB24+'МР ДВ'!AB24+'МР Сибирь'!AB24</f>
        <v>#REF!</v>
      </c>
      <c r="AC24" s="144" t="e">
        <f>'МР Северо-Запад'!AC24+'МР Юг'!AC24+'МР Поволжье'!AC24+'МР Урал'!AC24+'МР Центр'!AC24+'МР ДВ'!AC24+'МР Сибирь'!AC24</f>
        <v>#REF!</v>
      </c>
      <c r="AD24" s="144" t="e">
        <f>'МР Северо-Запад'!AD24+'МР Юг'!AD24+'МР Поволжье'!AD24+'МР Урал'!AD24+'МР Центр'!AD24+'МР ДВ'!AD24+'МР Сибирь'!AD24</f>
        <v>#REF!</v>
      </c>
      <c r="AE24" s="144" t="e">
        <f>'МР Северо-Запад'!AE24+'МР Юг'!AE24+'МР Поволжье'!AE24+'МР Урал'!AE24+'МР Центр'!AE24+'МР ДВ'!AE24+'МР Сибирь'!AE24</f>
        <v>#REF!</v>
      </c>
      <c r="AF24" s="143" t="e">
        <f>SUM(Y24:AE24)</f>
        <v>#REF!</v>
      </c>
      <c r="AG24" s="144" t="e">
        <f>'МР Северо-Запад'!AG24+'МР Юг'!AG24+'МР Поволжье'!AG24+'МР Урал'!AG24+'МР Центр'!AG24+'МР ДВ'!AG24+'МР Сибирь'!AG24</f>
        <v>#REF!</v>
      </c>
      <c r="AH24" s="144" t="e">
        <f>'МР Северо-Запад'!AH24+'МР Юг'!AH24+'МР Поволжье'!AH24+'МР Урал'!AH24+'МР Центр'!AH24+'МР ДВ'!AH24+'МР Сибирь'!AH24</f>
        <v>#REF!</v>
      </c>
      <c r="AI24" s="144" t="e">
        <f>'МР Северо-Запад'!AI24+'МР Юг'!AI24+'МР Поволжье'!AI24+'МР Урал'!AI24+'МР Центр'!AI24+'МР ДВ'!AI24+'МР Сибирь'!AI24</f>
        <v>#REF!</v>
      </c>
      <c r="AJ24" s="144" t="e">
        <f>'МР Северо-Запад'!AJ24+'МР Юг'!AJ24+'МР Поволжье'!AJ24+'МР Урал'!AJ24+'МР Центр'!AJ24+'МР ДВ'!AJ24+'МР Сибирь'!AJ24</f>
        <v>#REF!</v>
      </c>
      <c r="AK24" s="144" t="e">
        <f>'МР Северо-Запад'!AK24+'МР Юг'!AK24+'МР Поволжье'!AK24+'МР Урал'!AK24+'МР Центр'!AK24+'МР ДВ'!AK24+'МР Сибирь'!AK24</f>
        <v>#REF!</v>
      </c>
      <c r="AL24" s="144" t="e">
        <f>'МР Северо-Запад'!AL24+'МР Юг'!AL24+'МР Поволжье'!AL24+'МР Урал'!AL24+'МР Центр'!AL24+'МР ДВ'!AL24+'МР Сибирь'!AL24</f>
        <v>#REF!</v>
      </c>
      <c r="AM24" s="144" t="e">
        <f>'МР Северо-Запад'!AM24+'МР Юг'!AM24+'МР Поволжье'!AM24+'МР Урал'!AM24+'МР Центр'!AM24+'МР ДВ'!AM24+'МР Сибирь'!AM24</f>
        <v>#REF!</v>
      </c>
      <c r="AN24" s="143" t="e">
        <f>SUM(AG24:AM24)</f>
        <v>#REF!</v>
      </c>
      <c r="AO24" s="144" t="e">
        <f>'МР Северо-Запад'!AO24+'МР Юг'!AO24+'МР Поволжье'!AO24+'МР Урал'!AO24+'МР Центр'!AO24+'МР ДВ'!AO24+'МР Сибирь'!AO24</f>
        <v>#REF!</v>
      </c>
      <c r="AP24" s="144" t="e">
        <f>'МР Северо-Запад'!AP24+'МР Юг'!AP24+'МР Поволжье'!AP24+'МР Урал'!AP24+'МР Центр'!AP24+'МР ДВ'!AP24+'МР Сибирь'!AP24</f>
        <v>#REF!</v>
      </c>
      <c r="AQ24" s="144" t="e">
        <f>'МР Северо-Запад'!AQ24+'МР Юг'!AQ24+'МР Поволжье'!AQ24+'МР Урал'!AQ24+'МР Центр'!AQ24+'МР ДВ'!AQ24+'МР Сибирь'!AQ24</f>
        <v>#REF!</v>
      </c>
      <c r="AR24" s="144" t="e">
        <f>'МР Северо-Запад'!AR24+'МР Юг'!AR24+'МР Поволжье'!AR24+'МР Урал'!AR24+'МР Центр'!AR24+'МР ДВ'!AR24+'МР Сибирь'!AR24</f>
        <v>#REF!</v>
      </c>
      <c r="AS24" s="144" t="e">
        <f>'МР Северо-Запад'!AS24+'МР Юг'!AS24+'МР Поволжье'!AS24+'МР Урал'!AS24+'МР Центр'!AS24+'МР ДВ'!AS24+'МР Сибирь'!AS24</f>
        <v>#REF!</v>
      </c>
      <c r="AT24" s="144" t="e">
        <f>'МР Северо-Запад'!AT24+'МР Юг'!AT24+'МР Поволжье'!AT24+'МР Урал'!AT24+'МР Центр'!AT24+'МР ДВ'!AT24+'МР Сибирь'!AT24</f>
        <v>#REF!</v>
      </c>
      <c r="AU24" s="144" t="e">
        <f>'МР Северо-Запад'!AU24+'МР Юг'!AU24+'МР Поволжье'!AU24+'МР Урал'!AU24+'МР Центр'!AU24+'МР ДВ'!AU24+'МР Сибирь'!AU24</f>
        <v>#REF!</v>
      </c>
      <c r="AV24" s="143" t="e">
        <f>SUM(AO24:AU24)</f>
        <v>#REF!</v>
      </c>
      <c r="AW24" s="144" t="e">
        <f>'МР Северо-Запад'!AW24+'МР Юг'!AW24+'МР Поволжье'!AW24+'МР Урал'!AW24+'МР Центр'!AW24+'МР ДВ'!AW24+'МР Сибирь'!AW24</f>
        <v>#REF!</v>
      </c>
      <c r="AX24" s="144" t="e">
        <f>'МР Северо-Запад'!AX24+'МР Юг'!AX24+'МР Поволжье'!AX24+'МР Урал'!AX24+'МР Центр'!AX24+'МР ДВ'!AX24+'МР Сибирь'!AX24</f>
        <v>#REF!</v>
      </c>
      <c r="AY24" s="144" t="e">
        <f>'МР Северо-Запад'!AY24+'МР Юг'!AY24+'МР Поволжье'!AY24+'МР Урал'!AY24+'МР Центр'!AY24+'МР ДВ'!AY24+'МР Сибирь'!AY24</f>
        <v>#REF!</v>
      </c>
      <c r="AZ24" s="144" t="e">
        <f>'МР Северо-Запад'!AZ24+'МР Юг'!AZ24+'МР Поволжье'!AZ24+'МР Урал'!AZ24+'МР Центр'!AZ24+'МР ДВ'!AZ24+'МР Сибирь'!AZ24</f>
        <v>#REF!</v>
      </c>
      <c r="BA24" s="144" t="e">
        <f>'МР Северо-Запад'!BA24+'МР Юг'!BA24+'МР Поволжье'!BA24+'МР Урал'!BA24+'МР Центр'!BA24+'МР ДВ'!BA24+'МР Сибирь'!BA24</f>
        <v>#REF!</v>
      </c>
      <c r="BB24" s="144" t="e">
        <f>'МР Северо-Запад'!BB24+'МР Юг'!BB24+'МР Поволжье'!BB24+'МР Урал'!BB24+'МР Центр'!BB24+'МР ДВ'!BB24+'МР Сибирь'!BB24</f>
        <v>#REF!</v>
      </c>
      <c r="BC24" s="144" t="e">
        <f>'МР Северо-Запад'!BC24+'МР Юг'!BC24+'МР Поволжье'!BC24+'МР Урал'!BC24+'МР Центр'!BC24+'МР ДВ'!BC24+'МР Сибирь'!BC24</f>
        <v>#REF!</v>
      </c>
      <c r="BD24" s="143" t="e">
        <f>SUM(AW24:BC24)</f>
        <v>#REF!</v>
      </c>
    </row>
    <row r="25" spans="1:57" s="2" customFormat="1" ht="12.75" hidden="1" customHeight="1" x14ac:dyDescent="0.2">
      <c r="A25" s="139"/>
      <c r="B25" s="137">
        <f t="shared" si="18"/>
        <v>5</v>
      </c>
      <c r="C25" s="8"/>
      <c r="D25" s="5"/>
      <c r="E25" s="5"/>
      <c r="F25" s="5"/>
      <c r="G25" s="15"/>
      <c r="H25" s="161"/>
      <c r="I25" s="162"/>
      <c r="J25" s="162"/>
      <c r="K25" s="162"/>
      <c r="L25" s="162"/>
      <c r="M25" s="162"/>
      <c r="N25" s="162"/>
      <c r="O25" s="162"/>
      <c r="P25" s="161"/>
      <c r="Q25" s="162"/>
      <c r="R25" s="162"/>
      <c r="S25" s="162"/>
      <c r="T25" s="162"/>
      <c r="U25" s="162"/>
      <c r="V25" s="162"/>
      <c r="W25" s="162"/>
      <c r="X25" s="161"/>
      <c r="Y25" s="162"/>
      <c r="Z25" s="162"/>
      <c r="AA25" s="162"/>
      <c r="AB25" s="162"/>
      <c r="AC25" s="162"/>
      <c r="AD25" s="162"/>
      <c r="AE25" s="162"/>
      <c r="AF25" s="161"/>
      <c r="AG25" s="162"/>
      <c r="AH25" s="162"/>
      <c r="AI25" s="162"/>
      <c r="AJ25" s="162"/>
      <c r="AK25" s="162"/>
      <c r="AL25" s="162"/>
      <c r="AM25" s="162"/>
      <c r="AN25" s="161"/>
      <c r="AO25" s="162"/>
      <c r="AP25" s="162"/>
      <c r="AQ25" s="162"/>
      <c r="AR25" s="162"/>
      <c r="AS25" s="162"/>
      <c r="AT25" s="162"/>
      <c r="AU25" s="162"/>
      <c r="AV25" s="161"/>
      <c r="AW25" s="162"/>
      <c r="AX25" s="162"/>
      <c r="AY25" s="162"/>
      <c r="AZ25" s="162"/>
      <c r="BA25" s="162"/>
      <c r="BB25" s="162"/>
      <c r="BC25" s="162"/>
      <c r="BD25" s="161"/>
    </row>
    <row r="26" spans="1:57" s="2" customFormat="1" ht="12.75" customHeight="1" x14ac:dyDescent="0.2">
      <c r="A26" s="139"/>
      <c r="B26" s="137">
        <f t="shared" si="18"/>
        <v>6</v>
      </c>
      <c r="C26" s="8" t="s">
        <v>14</v>
      </c>
      <c r="D26" s="5" t="s">
        <v>15</v>
      </c>
      <c r="E26" s="5"/>
      <c r="F26" s="5"/>
      <c r="G26" s="15"/>
      <c r="H26" s="143">
        <f t="shared" ref="H26:AM26" si="29">IF(ISERROR(H24/H18),0,H24/H18)</f>
        <v>0</v>
      </c>
      <c r="I26" s="144">
        <f t="shared" si="29"/>
        <v>57.612886635809275</v>
      </c>
      <c r="J26" s="144">
        <f t="shared" si="29"/>
        <v>30.306382978723406</v>
      </c>
      <c r="K26" s="144">
        <f t="shared" si="29"/>
        <v>37.394187260703099</v>
      </c>
      <c r="L26" s="144">
        <f t="shared" si="29"/>
        <v>40.835348920541072</v>
      </c>
      <c r="M26" s="144">
        <f t="shared" si="29"/>
        <v>88.179365456127854</v>
      </c>
      <c r="N26" s="144">
        <f t="shared" si="29"/>
        <v>720.46398018910406</v>
      </c>
      <c r="O26" s="144">
        <f t="shared" si="29"/>
        <v>340.86750386750384</v>
      </c>
      <c r="P26" s="143">
        <f t="shared" si="29"/>
        <v>164.60339511905204</v>
      </c>
      <c r="Q26" s="144">
        <f t="shared" si="29"/>
        <v>166.51496786042242</v>
      </c>
      <c r="R26" s="144">
        <f t="shared" si="29"/>
        <v>239.07474470996948</v>
      </c>
      <c r="S26" s="144">
        <f t="shared" si="29"/>
        <v>198.86133205558218</v>
      </c>
      <c r="T26" s="144">
        <f t="shared" si="29"/>
        <v>61.744206257242176</v>
      </c>
      <c r="U26" s="144">
        <f t="shared" si="29"/>
        <v>19.792589688296413</v>
      </c>
      <c r="V26" s="144">
        <f t="shared" si="29"/>
        <v>56.599761904761905</v>
      </c>
      <c r="W26" s="144">
        <f t="shared" si="29"/>
        <v>0</v>
      </c>
      <c r="X26" s="143">
        <f t="shared" si="29"/>
        <v>0</v>
      </c>
      <c r="Y26" s="144">
        <f t="shared" si="29"/>
        <v>0</v>
      </c>
      <c r="Z26" s="144">
        <f t="shared" si="29"/>
        <v>0</v>
      </c>
      <c r="AA26" s="144">
        <f t="shared" si="29"/>
        <v>0</v>
      </c>
      <c r="AB26" s="144">
        <f t="shared" si="29"/>
        <v>0</v>
      </c>
      <c r="AC26" s="144">
        <f t="shared" si="29"/>
        <v>0</v>
      </c>
      <c r="AD26" s="144">
        <f t="shared" si="29"/>
        <v>0</v>
      </c>
      <c r="AE26" s="144">
        <f t="shared" si="29"/>
        <v>0</v>
      </c>
      <c r="AF26" s="143">
        <f t="shared" si="29"/>
        <v>0</v>
      </c>
      <c r="AG26" s="144">
        <f t="shared" si="29"/>
        <v>0</v>
      </c>
      <c r="AH26" s="144">
        <f t="shared" si="29"/>
        <v>0</v>
      </c>
      <c r="AI26" s="144">
        <f t="shared" si="29"/>
        <v>0</v>
      </c>
      <c r="AJ26" s="144">
        <f t="shared" si="29"/>
        <v>0</v>
      </c>
      <c r="AK26" s="144">
        <f t="shared" si="29"/>
        <v>0</v>
      </c>
      <c r="AL26" s="144">
        <f t="shared" si="29"/>
        <v>0</v>
      </c>
      <c r="AM26" s="144">
        <f t="shared" si="29"/>
        <v>0</v>
      </c>
      <c r="AN26" s="143">
        <f t="shared" ref="AN26:BD26" si="30">IF(ISERROR(AN24/AN18),0,AN24/AN18)</f>
        <v>0</v>
      </c>
      <c r="AO26" s="144">
        <f t="shared" si="30"/>
        <v>0</v>
      </c>
      <c r="AP26" s="144">
        <f t="shared" si="30"/>
        <v>0</v>
      </c>
      <c r="AQ26" s="144">
        <f t="shared" si="30"/>
        <v>0</v>
      </c>
      <c r="AR26" s="144">
        <f t="shared" si="30"/>
        <v>0</v>
      </c>
      <c r="AS26" s="144">
        <f t="shared" si="30"/>
        <v>0</v>
      </c>
      <c r="AT26" s="144">
        <f t="shared" si="30"/>
        <v>0</v>
      </c>
      <c r="AU26" s="144">
        <f t="shared" si="30"/>
        <v>0</v>
      </c>
      <c r="AV26" s="143">
        <f t="shared" si="30"/>
        <v>0</v>
      </c>
      <c r="AW26" s="144">
        <f t="shared" si="30"/>
        <v>0</v>
      </c>
      <c r="AX26" s="144">
        <f t="shared" si="30"/>
        <v>0</v>
      </c>
      <c r="AY26" s="144">
        <f t="shared" si="30"/>
        <v>0</v>
      </c>
      <c r="AZ26" s="144">
        <f t="shared" si="30"/>
        <v>0</v>
      </c>
      <c r="BA26" s="144">
        <f t="shared" si="30"/>
        <v>0</v>
      </c>
      <c r="BB26" s="144">
        <f t="shared" si="30"/>
        <v>0</v>
      </c>
      <c r="BC26" s="144">
        <f t="shared" si="30"/>
        <v>0</v>
      </c>
      <c r="BD26" s="143">
        <f t="shared" si="30"/>
        <v>0</v>
      </c>
    </row>
    <row r="27" spans="1:57" s="2" customFormat="1" ht="12.75" hidden="1" customHeight="1" x14ac:dyDescent="0.2">
      <c r="A27" s="139"/>
      <c r="B27" s="137">
        <f t="shared" si="18"/>
        <v>7</v>
      </c>
      <c r="C27" s="8" t="s">
        <v>168</v>
      </c>
      <c r="D27" s="5" t="s">
        <v>15</v>
      </c>
      <c r="E27" s="5"/>
      <c r="F27" s="5"/>
      <c r="G27" s="15"/>
      <c r="H27" s="143">
        <f>'МР Северо-Запад'!H54+'МР Юг'!H54+'МР Поволжье'!H54+'МР Урал'!H54+'МР Центр'!H54+'МР ДВ'!H54+'МР Сибирь'!H54</f>
        <v>20447522</v>
      </c>
      <c r="I27" s="144">
        <f>'МР Северо-Запад'!I54+'МР Юг'!I54+'МР Поволжье'!I54+'МР Урал'!I54+'МР Центр'!I54+'МР ДВ'!I54+'МР Сибирь'!I54</f>
        <v>224809</v>
      </c>
      <c r="J27" s="144">
        <f>'МР Северо-Запад'!J54+'МР Юг'!J54+'МР Поволжье'!J54+'МР Урал'!J54+'МР Центр'!J54+'МР ДВ'!J54+'МР Сибирь'!J54</f>
        <v>49488</v>
      </c>
      <c r="K27" s="144">
        <f>'МР Северо-Запад'!K54+'МР Юг'!K54+'МР Поволжье'!K54+'МР Урал'!K54+'МР Центр'!K54+'МР ДВ'!K54+'МР Сибирь'!K54</f>
        <v>70791</v>
      </c>
      <c r="L27" s="144">
        <f>'МР Северо-Запад'!L54+'МР Юг'!L54+'МР Поволжье'!L54+'МР Урал'!L54+'МР Центр'!L54+'МР ДВ'!L54+'МР Сибирь'!L54</f>
        <v>77859</v>
      </c>
      <c r="M27" s="144">
        <f>'МР Северо-Запад'!M54+'МР Юг'!M54+'МР Поволжье'!M54+'МР Урал'!M54+'МР Центр'!M54+'МР ДВ'!M54+'МР Сибирь'!M54</f>
        <v>382932</v>
      </c>
      <c r="N27" s="144">
        <f>'МР Северо-Запад'!N54+'МР Юг'!N54+'МР Поволжье'!N54+'МР Урал'!N54+'МР Центр'!N54+'МР ДВ'!N54+'МР Сибирь'!N54</f>
        <v>12746018</v>
      </c>
      <c r="O27" s="144">
        <f>'МР Северо-Запад'!O54+'МР Юг'!O54+'МР Поволжье'!O54+'МР Урал'!O54+'МР Центр'!O54+'МР ДВ'!O54+'МР Сибирь'!O54</f>
        <v>1472228</v>
      </c>
      <c r="P27" s="143">
        <f>'МР Северо-Запад'!P54+'МР Юг'!P54+'МР Поволжье'!P54+'МР Урал'!P54+'МР Центр'!P54+'МР ДВ'!P54+'МР Сибирь'!P54</f>
        <v>15024125</v>
      </c>
      <c r="Q27" s="144">
        <f>'МР Северо-Запад'!Q54+'МР Юг'!Q54+'МР Поволжье'!Q54+'МР Урал'!Q54+'МР Центр'!Q54+'МР ДВ'!Q54+'МР Сибирь'!Q54</f>
        <v>376132</v>
      </c>
      <c r="R27" s="144">
        <f>'МР Северо-Запад'!R54+'МР Юг'!R54+'МР Поволжье'!R54+'МР Урал'!R54+'МР Центр'!R54+'МР ДВ'!R54+'МР Сибирь'!R54</f>
        <v>622757</v>
      </c>
      <c r="S27" s="144">
        <f>'МР Северо-Запад'!S54+'МР Юг'!S54+'МР Поволжье'!S54+'МР Урал'!S54+'МР Центр'!S54+'МР ДВ'!S54+'МР Сибирь'!S54</f>
        <v>440841</v>
      </c>
      <c r="T27" s="144">
        <f>'МР Северо-Запад'!T54+'МР Юг'!T54+'МР Поволжье'!T54+'МР Урал'!T54+'МР Центр'!T54+'МР ДВ'!T54+'МР Сибирь'!T54</f>
        <v>122286</v>
      </c>
      <c r="U27" s="144">
        <f>'МР Северо-Запад'!U54+'МР Юг'!U54+'МР Поволжье'!U54+'МР Урал'!U54+'МР Центр'!U54+'МР ДВ'!U54+'МР Сибирь'!U54</f>
        <v>35087</v>
      </c>
      <c r="V27" s="144">
        <f>'МР Северо-Запад'!V54+'МР Юг'!V54+'МР Поволжье'!V54+'МР Урал'!V54+'МР Центр'!V54+'МР ДВ'!V54+'МР Сибирь'!V54</f>
        <v>133571</v>
      </c>
      <c r="W27" s="144">
        <f>'МР Северо-Запад'!W54+'МР Юг'!W54+'МР Поволжье'!W54+'МР Урал'!W54+'МР Центр'!W54+'МР ДВ'!W54+'МР Сибирь'!W54</f>
        <v>20119</v>
      </c>
      <c r="X27" s="143">
        <f>'МР Северо-Запад'!X54+'МР Юг'!X54+'МР Поволжье'!X54+'МР Урал'!X54+'МР Центр'!X54+'МР ДВ'!X54+'МР Сибирь'!X54</f>
        <v>1750793</v>
      </c>
      <c r="Y27" s="144">
        <f>'МР Северо-Запад'!Y54+'МР Юг'!Y54+'МР Поволжье'!Y54+'МР Урал'!Y54+'МР Центр'!Y54+'МР ДВ'!Y54+'МР Сибирь'!Y54</f>
        <v>15591</v>
      </c>
      <c r="Z27" s="144">
        <f>'МР Северо-Запад'!Z54+'МР Юг'!Z54+'МР Поволжье'!Z54+'МР Урал'!Z54+'МР Центр'!Z54+'МР ДВ'!Z54+'МР Сибирь'!Z54</f>
        <v>22376</v>
      </c>
      <c r="AA27" s="144">
        <f>'МР Северо-Запад'!AA54+'МР Юг'!AA54+'МР Поволжье'!AA54+'МР Урал'!AA54+'МР Центр'!AA54+'МР ДВ'!AA54+'МР Сибирь'!AA54</f>
        <v>82492</v>
      </c>
      <c r="AB27" s="144">
        <f>'МР Северо-Запад'!AB54+'МР Юг'!AB54+'МР Поволжье'!AB54+'МР Урал'!AB54+'МР Центр'!AB54+'МР ДВ'!AB54+'МР Сибирь'!AB54</f>
        <v>109704</v>
      </c>
      <c r="AC27" s="144">
        <f>'МР Северо-Запад'!AC54+'МР Юг'!AC54+'МР Поволжье'!AC54+'МР Урал'!AC54+'МР Центр'!AC54+'МР ДВ'!AC54+'МР Сибирь'!AC54</f>
        <v>103947</v>
      </c>
      <c r="AD27" s="144">
        <f>'МР Северо-Запад'!AD54+'МР Юг'!AD54+'МР Поволжье'!AD54+'МР Урал'!AD54+'МР Центр'!AD54+'МР ДВ'!AD54+'МР Сибирь'!AD54</f>
        <v>65821</v>
      </c>
      <c r="AE27" s="144">
        <f>'МР Северо-Запад'!AE54+'МР Юг'!AE54+'МР Поволжье'!AE54+'МР Урал'!AE54+'МР Центр'!AE54+'МР ДВ'!AE54+'МР Сибирь'!AE54</f>
        <v>38851</v>
      </c>
      <c r="AF27" s="143">
        <f>'МР Северо-Запад'!AF54+'МР Юг'!AF54+'МР Поволжье'!AF54+'МР Урал'!AF54+'МР Центр'!AF54+'МР ДВ'!AF54+'МР Сибирь'!AF54</f>
        <v>438782</v>
      </c>
      <c r="AG27" s="144">
        <f>'МР Северо-Запад'!AG54+'МР Юг'!AG54+'МР Поволжье'!AG54+'МР Урал'!AG54+'МР Центр'!AG54+'МР ДВ'!AG54+'МР Сибирь'!AG54</f>
        <v>110732</v>
      </c>
      <c r="AH27" s="144">
        <f>'МР Северо-Запад'!AH54+'МР Юг'!AH54+'МР Поволжье'!AH54+'МР Урал'!AH54+'МР Центр'!AH54+'МР ДВ'!AH54+'МР Сибирь'!AH54</f>
        <v>1670619</v>
      </c>
      <c r="AI27" s="144">
        <f>'МР Северо-Запад'!AI54+'МР Юг'!AI54+'МР Поволжье'!AI54+'МР Урал'!AI54+'МР Центр'!AI54+'МР ДВ'!AI54+'МР Сибирь'!AI54</f>
        <v>367753</v>
      </c>
      <c r="AJ27" s="144">
        <f>'МР Северо-Запад'!AJ54+'МР Юг'!AJ54+'МР Поволжье'!AJ54+'МР Урал'!AJ54+'МР Центр'!AJ54+'МР ДВ'!AJ54+'МР Сибирь'!AJ54</f>
        <v>328700</v>
      </c>
      <c r="AK27" s="144">
        <f>'МР Северо-Запад'!AK54+'МР Юг'!AK54+'МР Поволжье'!AK54+'МР Урал'!AK54+'МР Центр'!AK54+'МР ДВ'!AK54+'МР Сибирь'!AK54</f>
        <v>68232</v>
      </c>
      <c r="AL27" s="144">
        <f>'МР Северо-Запад'!AL54+'МР Юг'!AL54+'МР Поволжье'!AL54+'МР Урал'!AL54+'МР Центр'!AL54+'МР ДВ'!AL54+'МР Сибирь'!AL54</f>
        <v>99088</v>
      </c>
      <c r="AM27" s="144">
        <f>'МР Северо-Запад'!AM54+'МР Юг'!AM54+'МР Поволжье'!AM54+'МР Урал'!AM54+'МР Центр'!AM54+'МР ДВ'!AM54+'МР Сибирь'!AM54</f>
        <v>53551</v>
      </c>
      <c r="AN27" s="143">
        <f>'МР Северо-Запад'!AN54+'МР Юг'!AN54+'МР Поволжье'!AN54+'МР Урал'!AN54+'МР Центр'!AN54+'МР ДВ'!AN54+'МР Сибирь'!AN54</f>
        <v>2698675</v>
      </c>
      <c r="AO27" s="144">
        <f>'МР Северо-Запад'!AO54+'МР Юг'!AO54+'МР Поволжье'!AO54+'МР Урал'!AO54+'МР Центр'!AO54+'МР ДВ'!AO54+'МР Сибирь'!AO54</f>
        <v>76758</v>
      </c>
      <c r="AP27" s="144">
        <f>'МР Северо-Запад'!AP54+'МР Юг'!AP54+'МР Поволжье'!AP54+'МР Урал'!AP54+'МР Центр'!AP54+'МР ДВ'!AP54+'МР Сибирь'!AP54</f>
        <v>86417</v>
      </c>
      <c r="AQ27" s="144">
        <f>'МР Северо-Запад'!AQ54+'МР Юг'!AQ54+'МР Поволжье'!AQ54+'МР Урал'!AQ54+'МР Центр'!AQ54+'МР ДВ'!AQ54+'МР Сибирь'!AQ54</f>
        <v>644316</v>
      </c>
      <c r="AR27" s="144">
        <f>'МР Северо-Запад'!AR54+'МР Юг'!AR54+'МР Поволжье'!AR54+'МР Урал'!AR54+'МР Центр'!AR54+'МР ДВ'!AR54+'МР Сибирь'!AR54</f>
        <v>114680</v>
      </c>
      <c r="AS27" s="144">
        <f>'МР Северо-Запад'!AS54+'МР Юг'!AS54+'МР Поволжье'!AS54+'МР Урал'!AS54+'МР Центр'!AS54+'МР ДВ'!AS54+'МР Сибирь'!AS54</f>
        <v>113984</v>
      </c>
      <c r="AT27" s="144">
        <f>'МР Северо-Запад'!AT54+'МР Юг'!AT54+'МР Поволжье'!AT54+'МР Урал'!AT54+'МР Центр'!AT54+'МР ДВ'!AT54+'МР Сибирь'!AT54</f>
        <v>171665</v>
      </c>
      <c r="AU27" s="144">
        <f>'МР Северо-Запад'!AU54+'МР Юг'!AU54+'МР Поволжье'!AU54+'МР Урал'!AU54+'МР Центр'!AU54+'МР ДВ'!AU54+'МР Сибирь'!AU54</f>
        <v>133206</v>
      </c>
      <c r="AV27" s="143">
        <f>'МР Северо-Запад'!AV54+'МР Юг'!AV54+'МР Поволжье'!AV54+'МР Урал'!AV54+'МР Центр'!AV54+'МР ДВ'!AV54+'МР Сибирь'!AV54</f>
        <v>1341026</v>
      </c>
      <c r="AW27" s="144">
        <f>'МР Северо-Запад'!AW54+'МР Юг'!AW54+'МР Поволжье'!AW54+'МР Урал'!AW54+'МР Центр'!AW54+'МР ДВ'!AW54+'МР Сибирь'!AW54</f>
        <v>0</v>
      </c>
      <c r="AX27" s="144">
        <f>'МР Северо-Запад'!AX54+'МР Юг'!AX54+'МР Поволжье'!AX54+'МР Урал'!AX54+'МР Центр'!AX54+'МР ДВ'!AX54+'МР Сибирь'!AX54</f>
        <v>0</v>
      </c>
      <c r="AY27" s="144">
        <f>'МР Северо-Запад'!AY54+'МР Юг'!AY54+'МР Поволжье'!AY54+'МР Урал'!AY54+'МР Центр'!AY54+'МР ДВ'!AY54+'МР Сибирь'!AY54</f>
        <v>0</v>
      </c>
      <c r="AZ27" s="144">
        <f>'МР Северо-Запад'!AZ54+'МР Юг'!AZ54+'МР Поволжье'!AZ54+'МР Урал'!AZ54+'МР Центр'!AZ54+'МР ДВ'!AZ54+'МР Сибирь'!AZ54</f>
        <v>0</v>
      </c>
      <c r="BA27" s="144">
        <f>'МР Северо-Запад'!BA54+'МР Юг'!BA54+'МР Поволжье'!BA54+'МР Урал'!BA54+'МР Центр'!BA54+'МР ДВ'!BA54+'МР Сибирь'!BA54</f>
        <v>0</v>
      </c>
      <c r="BB27" s="144">
        <f>'МР Северо-Запад'!BB54+'МР Юг'!BB54+'МР Поволжье'!BB54+'МР Урал'!BB54+'МР Центр'!BB54+'МР ДВ'!BB54+'МР Сибирь'!BB54</f>
        <v>0</v>
      </c>
      <c r="BC27" s="144">
        <f>'МР Северо-Запад'!BC54+'МР Юг'!BC54+'МР Поволжье'!BC54+'МР Урал'!BC54+'МР Центр'!BC54+'МР ДВ'!BC54+'МР Сибирь'!BC54</f>
        <v>0</v>
      </c>
      <c r="BD27" s="143">
        <f>'МР Северо-Запад'!BD54+'МР Юг'!BD54+'МР Поволжье'!BD54+'МР Урал'!BD54+'МР Центр'!BD54+'МР ДВ'!BD54+'МР Сибирь'!BD54</f>
        <v>0</v>
      </c>
    </row>
    <row r="28" spans="1:57" s="2" customFormat="1" ht="12.75" hidden="1" customHeight="1" x14ac:dyDescent="0.2">
      <c r="A28" s="139"/>
      <c r="B28" s="137">
        <f t="shared" si="18"/>
        <v>8</v>
      </c>
      <c r="C28" s="8" t="s">
        <v>44</v>
      </c>
      <c r="D28" s="5" t="s">
        <v>9</v>
      </c>
      <c r="E28" s="5"/>
      <c r="F28" s="5"/>
      <c r="G28" s="15"/>
      <c r="H28" s="143">
        <f>'МР Северо-Запад'!H55+'МР Юг'!H55+'МР Поволжье'!H55+'МР Урал'!H55+'МР Центр'!H55+'МР ДВ'!H55+'МР Сибирь'!H55</f>
        <v>42445</v>
      </c>
      <c r="I28" s="144">
        <f>'МР Северо-Запад'!I55+'МР Юг'!I55+'МР Поволжье'!I55+'МР Урал'!I55+'МР Центр'!I55+'МР ДВ'!I55+'МР Сибирь'!I55</f>
        <v>842</v>
      </c>
      <c r="J28" s="144">
        <f>'МР Северо-Запад'!J55+'МР Юг'!J55+'МР Поволжье'!J55+'МР Урал'!J55+'МР Центр'!J55+'МР ДВ'!J55+'МР Сибирь'!J55</f>
        <v>332</v>
      </c>
      <c r="K28" s="144">
        <f>'МР Северо-Запад'!K55+'МР Юг'!K55+'МР Поволжье'!K55+'МР Урал'!K55+'МР Центр'!K55+'МР ДВ'!K55+'МР Сибирь'!K55</f>
        <v>415</v>
      </c>
      <c r="L28" s="144">
        <f>'МР Северо-Запад'!L55+'МР Юг'!L55+'МР Поволжье'!L55+'МР Урал'!L55+'МР Центр'!L55+'МР ДВ'!L55+'МР Сибирь'!L55</f>
        <v>440</v>
      </c>
      <c r="M28" s="144">
        <f>'МР Северо-Запад'!M55+'МР Юг'!M55+'МР Поволжье'!M55+'МР Урал'!M55+'МР Центр'!M55+'МР ДВ'!M55+'МР Сибирь'!M55</f>
        <v>1521</v>
      </c>
      <c r="N28" s="144">
        <f>'МР Северо-Запад'!N55+'МР Юг'!N55+'МР Поволжье'!N55+'МР Урал'!N55+'МР Центр'!N55+'МР ДВ'!N55+'МР Сибирь'!N55</f>
        <v>18148</v>
      </c>
      <c r="O28" s="144">
        <f>'МР Северо-Запад'!O55+'МР Юг'!O55+'МР Поволжье'!O55+'МР Урал'!O55+'МР Центр'!O55+'МР ДВ'!O55+'МР Сибирь'!O55</f>
        <v>4037</v>
      </c>
      <c r="P28" s="143">
        <f>'МР Северо-Запад'!P55+'МР Юг'!P55+'МР Поволжье'!P55+'МР Урал'!P55+'МР Центр'!P55+'МР ДВ'!P55+'МР Сибирь'!P55</f>
        <v>25735</v>
      </c>
      <c r="Q28" s="144">
        <f>'МР Северо-Запад'!Q55+'МР Юг'!Q55+'МР Поволжье'!Q55+'МР Урал'!Q55+'МР Центр'!Q55+'МР ДВ'!Q55+'МР Сибирь'!Q55</f>
        <v>1613</v>
      </c>
      <c r="R28" s="144">
        <f>'МР Северо-Запад'!R55+'МР Юг'!R55+'МР Поволжье'!R55+'МР Урал'!R55+'МР Центр'!R55+'МР ДВ'!R55+'МР Сибирь'!R55</f>
        <v>2193</v>
      </c>
      <c r="S28" s="144">
        <f>'МР Северо-Запад'!S55+'МР Юг'!S55+'МР Поволжье'!S55+'МР Урал'!S55+'МР Центр'!S55+'МР ДВ'!S55+'МР Сибирь'!S55</f>
        <v>1980</v>
      </c>
      <c r="T28" s="144">
        <f>'МР Северо-Запад'!T55+'МР Юг'!T55+'МР Поволжье'!T55+'МР Урал'!T55+'МР Центр'!T55+'МР ДВ'!T55+'МР Сибирь'!T55</f>
        <v>515</v>
      </c>
      <c r="U28" s="144">
        <f>'МР Северо-Запад'!U55+'МР Юг'!U55+'МР Поволжье'!U55+'МР Урал'!U55+'МР Центр'!U55+'МР ДВ'!U55+'МР Сибирь'!U55</f>
        <v>189</v>
      </c>
      <c r="V28" s="144">
        <f>'МР Северо-Запад'!V55+'МР Юг'!V55+'МР Поволжье'!V55+'МР Урал'!V55+'МР Центр'!V55+'МР ДВ'!V55+'МР Сибирь'!V55</f>
        <v>443</v>
      </c>
      <c r="W28" s="144">
        <f>'МР Северо-Запад'!W55+'МР Юг'!W55+'МР Поволжье'!W55+'МР Урал'!W55+'МР Центр'!W55+'МР ДВ'!W55+'МР Сибирь'!W55</f>
        <v>149</v>
      </c>
      <c r="X28" s="143">
        <f>'МР Северо-Запад'!X55+'МР Юг'!X55+'МР Поволжье'!X55+'МР Урал'!X55+'МР Центр'!X55+'МР ДВ'!X55+'МР Сибирь'!X55</f>
        <v>7082</v>
      </c>
      <c r="Y28" s="144">
        <f>'МР Северо-Запад'!Y55+'МР Юг'!Y55+'МР Поволжье'!Y55+'МР Урал'!Y55+'МР Центр'!Y55+'МР ДВ'!Y55+'МР Сибирь'!Y55</f>
        <v>108</v>
      </c>
      <c r="Z28" s="144">
        <f>'МР Северо-Запад'!Z55+'МР Юг'!Z55+'МР Поволжье'!Z55+'МР Урал'!Z55+'МР Центр'!Z55+'МР ДВ'!Z55+'МР Сибирь'!Z55</f>
        <v>201</v>
      </c>
      <c r="AA28" s="144">
        <f>'МР Северо-Запад'!AA55+'МР Юг'!AA55+'МР Поволжье'!AA55+'МР Урал'!AA55+'МР Центр'!AA55+'МР ДВ'!AA55+'МР Сибирь'!AA55</f>
        <v>323</v>
      </c>
      <c r="AB28" s="144">
        <f>'МР Северо-Запад'!AB55+'МР Юг'!AB55+'МР Поволжье'!AB55+'МР Урал'!AB55+'МР Центр'!AB55+'МР ДВ'!AB55+'МР Сибирь'!AB55</f>
        <v>450</v>
      </c>
      <c r="AC28" s="144">
        <f>'МР Северо-Запад'!AC55+'МР Юг'!AC55+'МР Поволжье'!AC55+'МР Урал'!AC55+'МР Центр'!AC55+'МР ДВ'!AC55+'МР Сибирь'!AC55</f>
        <v>422</v>
      </c>
      <c r="AD28" s="144">
        <f>'МР Северо-Запад'!AD55+'МР Юг'!AD55+'МР Поволжье'!AD55+'МР Урал'!AD55+'МР Центр'!AD55+'МР ДВ'!AD55+'МР Сибирь'!AD55</f>
        <v>199</v>
      </c>
      <c r="AE28" s="144">
        <f>'МР Северо-Запад'!AE55+'МР Юг'!AE55+'МР Поволжье'!AE55+'МР Урал'!AE55+'МР Центр'!AE55+'МР ДВ'!AE55+'МР Сибирь'!AE55</f>
        <v>164</v>
      </c>
      <c r="AF28" s="143">
        <f>'МР Северо-Запад'!AF55+'МР Юг'!AF55+'МР Поволжье'!AF55+'МР Урал'!AF55+'МР Центр'!AF55+'МР ДВ'!AF55+'МР Сибирь'!AF55</f>
        <v>1867</v>
      </c>
      <c r="AG28" s="144">
        <f>'МР Северо-Запад'!AG55+'МР Юг'!AG55+'МР Поволжье'!AG55+'МР Урал'!AG55+'МР Центр'!AG55+'МР ДВ'!AG55+'МР Сибирь'!AG55</f>
        <v>433</v>
      </c>
      <c r="AH28" s="144">
        <f>'МР Северо-Запад'!AH55+'МР Юг'!AH55+'МР Поволжье'!AH55+'МР Урал'!AH55+'МР Центр'!AH55+'МР ДВ'!AH55+'МР Сибирь'!AH55</f>
        <v>2964</v>
      </c>
      <c r="AI28" s="144">
        <f>'МР Северо-Запад'!AI55+'МР Юг'!AI55+'МР Поволжье'!AI55+'МР Урал'!AI55+'МР Центр'!AI55+'МР ДВ'!AI55+'МР Сибирь'!AI55</f>
        <v>1219</v>
      </c>
      <c r="AJ28" s="144">
        <f>'МР Северо-Запад'!AJ55+'МР Юг'!AJ55+'МР Поволжье'!AJ55+'МР Урал'!AJ55+'МР Центр'!AJ55+'МР ДВ'!AJ55+'МР Сибирь'!AJ55</f>
        <v>1211</v>
      </c>
      <c r="AK28" s="144">
        <f>'МР Северо-Запад'!AK55+'МР Юг'!AK55+'МР Поволжье'!AK55+'МР Урал'!AK55+'МР Центр'!AK55+'МР ДВ'!AK55+'МР Сибирь'!AK55</f>
        <v>284</v>
      </c>
      <c r="AL28" s="144">
        <f>'МР Северо-Запад'!AL55+'МР Юг'!AL55+'МР Поволжье'!AL55+'МР Урал'!AL55+'МР Центр'!AL55+'МР ДВ'!AL55+'МР Сибирь'!AL55</f>
        <v>414</v>
      </c>
      <c r="AM28" s="144">
        <f>'МР Северо-Запад'!AM55+'МР Юг'!AM55+'МР Поволжье'!AM55+'МР Урал'!AM55+'МР Центр'!AM55+'МР ДВ'!AM55+'МР Сибирь'!AM55</f>
        <v>133</v>
      </c>
      <c r="AN28" s="143">
        <f>'МР Северо-Запад'!AN55+'МР Юг'!AN55+'МР Поволжье'!AN55+'МР Урал'!AN55+'МР Центр'!AN55+'МР ДВ'!AN55+'МР Сибирь'!AN55</f>
        <v>6658</v>
      </c>
      <c r="AO28" s="144">
        <f>'МР Северо-Запад'!AO55+'МР Юг'!AO55+'МР Поволжье'!AO55+'МР Урал'!AO55+'МР Центр'!AO55+'МР ДВ'!AO55+'МР Сибирь'!AO55</f>
        <v>220</v>
      </c>
      <c r="AP28" s="144">
        <f>'МР Северо-Запад'!AP55+'МР Юг'!AP55+'МР Поволжье'!AP55+'МР Урал'!AP55+'МР Центр'!AP55+'МР ДВ'!AP55+'МР Сибирь'!AP55</f>
        <v>429</v>
      </c>
      <c r="AQ28" s="144">
        <f>'МР Северо-Запад'!AQ55+'МР Юг'!AQ55+'МР Поволжье'!AQ55+'МР Урал'!AQ55+'МР Центр'!AQ55+'МР ДВ'!AQ55+'МР Сибирь'!AQ55</f>
        <v>2147</v>
      </c>
      <c r="AR28" s="144">
        <f>'МР Северо-Запад'!AR55+'МР Юг'!AR55+'МР Поволжье'!AR55+'МР Урал'!AR55+'МР Центр'!AR55+'МР ДВ'!AR55+'МР Сибирь'!AR55</f>
        <v>425</v>
      </c>
      <c r="AS28" s="144">
        <f>'МР Северо-Запад'!AS55+'МР Юг'!AS55+'МР Поволжье'!AS55+'МР Урал'!AS55+'МР Центр'!AS55+'МР ДВ'!AS55+'МР Сибирь'!AS55</f>
        <v>438</v>
      </c>
      <c r="AT28" s="144">
        <f>'МР Северо-Запад'!AT55+'МР Юг'!AT55+'МР Поволжье'!AT55+'МР Урал'!AT55+'МР Центр'!AT55+'МР ДВ'!AT55+'МР Сибирь'!AT55</f>
        <v>623</v>
      </c>
      <c r="AU28" s="144">
        <f>'МР Северо-Запад'!AU55+'МР Юг'!AU55+'МР Поволжье'!AU55+'МР Урал'!AU55+'МР Центр'!AU55+'МР ДВ'!AU55+'МР Сибирь'!AU55</f>
        <v>371</v>
      </c>
      <c r="AV28" s="143">
        <f>'МР Северо-Запад'!AV55+'МР Юг'!AV55+'МР Поволжье'!AV55+'МР Урал'!AV55+'МР Центр'!AV55+'МР ДВ'!AV55+'МР Сибирь'!AV55</f>
        <v>4653</v>
      </c>
      <c r="AW28" s="144">
        <f>'МР Северо-Запад'!AW55+'МР Юг'!AW55+'МР Поволжье'!AW55+'МР Урал'!AW55+'МР Центр'!AW55+'МР ДВ'!AW55+'МР Сибирь'!AW55</f>
        <v>0</v>
      </c>
      <c r="AX28" s="144">
        <f>'МР Северо-Запад'!AX55+'МР Юг'!AX55+'МР Поволжье'!AX55+'МР Урал'!AX55+'МР Центр'!AX55+'МР ДВ'!AX55+'МР Сибирь'!AX55</f>
        <v>0</v>
      </c>
      <c r="AY28" s="144">
        <f>'МР Северо-Запад'!AY55+'МР Юг'!AY55+'МР Поволжье'!AY55+'МР Урал'!AY55+'МР Центр'!AY55+'МР ДВ'!AY55+'МР Сибирь'!AY55</f>
        <v>0</v>
      </c>
      <c r="AZ28" s="144">
        <f>'МР Северо-Запад'!AZ55+'МР Юг'!AZ55+'МР Поволжье'!AZ55+'МР Урал'!AZ55+'МР Центр'!AZ55+'МР ДВ'!AZ55+'МР Сибирь'!AZ55</f>
        <v>0</v>
      </c>
      <c r="BA28" s="144">
        <f>'МР Северо-Запад'!BA55+'МР Юг'!BA55+'МР Поволжье'!BA55+'МР Урал'!BA55+'МР Центр'!BA55+'МР ДВ'!BA55+'МР Сибирь'!BA55</f>
        <v>0</v>
      </c>
      <c r="BB28" s="144">
        <f>'МР Северо-Запад'!BB55+'МР Юг'!BB55+'МР Поволжье'!BB55+'МР Урал'!BB55+'МР Центр'!BB55+'МР ДВ'!BB55+'МР Сибирь'!BB55</f>
        <v>0</v>
      </c>
      <c r="BC28" s="144">
        <f>'МР Северо-Запад'!BC55+'МР Юг'!BC55+'МР Поволжье'!BC55+'МР Урал'!BC55+'МР Центр'!BC55+'МР ДВ'!BC55+'МР Сибирь'!BC55</f>
        <v>0</v>
      </c>
      <c r="BD28" s="143">
        <f>'МР Северо-Запад'!BD55+'МР Юг'!BD55+'МР Поволжье'!BD55+'МР Урал'!BD55+'МР Центр'!BD55+'МР ДВ'!BD55+'МР Сибирь'!BD55</f>
        <v>0</v>
      </c>
    </row>
    <row r="29" spans="1:57" s="2" customFormat="1" ht="12.75" customHeight="1" x14ac:dyDescent="0.2">
      <c r="A29" s="139"/>
      <c r="B29" s="137">
        <f t="shared" si="18"/>
        <v>9</v>
      </c>
      <c r="C29" s="8" t="s">
        <v>21</v>
      </c>
      <c r="D29" s="5" t="s">
        <v>15</v>
      </c>
      <c r="E29" s="5"/>
      <c r="F29" s="5"/>
      <c r="G29" s="15"/>
      <c r="H29" s="143">
        <f>IFERROR(H27/H28,0)</f>
        <v>481.74159500530095</v>
      </c>
      <c r="I29" s="144">
        <f t="shared" ref="I29:BD29" si="31">IFERROR(I27/I28,0)</f>
        <v>266.99406175771969</v>
      </c>
      <c r="J29" s="144">
        <f t="shared" si="31"/>
        <v>149.06024096385542</v>
      </c>
      <c r="K29" s="144">
        <f t="shared" si="31"/>
        <v>170.58072289156627</v>
      </c>
      <c r="L29" s="144">
        <f t="shared" si="31"/>
        <v>176.95227272727271</v>
      </c>
      <c r="M29" s="144">
        <f t="shared" si="31"/>
        <v>251.76331360946745</v>
      </c>
      <c r="N29" s="144">
        <f t="shared" si="31"/>
        <v>702.33733744765266</v>
      </c>
      <c r="O29" s="144">
        <f t="shared" si="31"/>
        <v>364.68367599702748</v>
      </c>
      <c r="P29" s="143">
        <f t="shared" si="31"/>
        <v>583.80124344278215</v>
      </c>
      <c r="Q29" s="144">
        <f t="shared" si="31"/>
        <v>233.18784872907625</v>
      </c>
      <c r="R29" s="144">
        <f t="shared" si="31"/>
        <v>283.97492020063839</v>
      </c>
      <c r="S29" s="144">
        <f t="shared" si="31"/>
        <v>222.64696969696971</v>
      </c>
      <c r="T29" s="144">
        <f t="shared" si="31"/>
        <v>237.44854368932039</v>
      </c>
      <c r="U29" s="144">
        <f t="shared" si="31"/>
        <v>185.64550264550263</v>
      </c>
      <c r="V29" s="144">
        <f t="shared" si="31"/>
        <v>301.51467268623026</v>
      </c>
      <c r="W29" s="144">
        <f t="shared" si="31"/>
        <v>135.0268456375839</v>
      </c>
      <c r="X29" s="143">
        <f t="shared" si="31"/>
        <v>247.21731149392826</v>
      </c>
      <c r="Y29" s="144">
        <f t="shared" si="31"/>
        <v>144.36111111111111</v>
      </c>
      <c r="Z29" s="144">
        <f t="shared" si="31"/>
        <v>111.32338308457712</v>
      </c>
      <c r="AA29" s="144">
        <f>IFERROR(AA27/AA28,0)</f>
        <v>255.39318885448915</v>
      </c>
      <c r="AB29" s="144">
        <f t="shared" si="31"/>
        <v>243.78666666666666</v>
      </c>
      <c r="AC29" s="144">
        <f t="shared" si="31"/>
        <v>246.31990521327015</v>
      </c>
      <c r="AD29" s="144">
        <f t="shared" si="31"/>
        <v>330.75879396984925</v>
      </c>
      <c r="AE29" s="144">
        <f t="shared" si="31"/>
        <v>236.89634146341464</v>
      </c>
      <c r="AF29" s="143">
        <f t="shared" si="31"/>
        <v>235.01981788966256</v>
      </c>
      <c r="AG29" s="144">
        <f t="shared" si="31"/>
        <v>255.73210161662817</v>
      </c>
      <c r="AH29" s="144">
        <f t="shared" si="31"/>
        <v>563.6366396761133</v>
      </c>
      <c r="AI29" s="144">
        <f t="shared" si="31"/>
        <v>301.68416735028711</v>
      </c>
      <c r="AJ29" s="144">
        <f t="shared" si="31"/>
        <v>271.42857142857144</v>
      </c>
      <c r="AK29" s="144">
        <f t="shared" si="31"/>
        <v>240.25352112676057</v>
      </c>
      <c r="AL29" s="144">
        <f t="shared" si="31"/>
        <v>239.34299516908212</v>
      </c>
      <c r="AM29" s="144">
        <f t="shared" si="31"/>
        <v>402.63909774436092</v>
      </c>
      <c r="AN29" s="143">
        <f t="shared" si="31"/>
        <v>405.3281766296185</v>
      </c>
      <c r="AO29" s="144">
        <f t="shared" si="31"/>
        <v>348.9</v>
      </c>
      <c r="AP29" s="144">
        <f t="shared" si="31"/>
        <v>201.43822843822844</v>
      </c>
      <c r="AQ29" s="144">
        <f t="shared" si="31"/>
        <v>300.100605496041</v>
      </c>
      <c r="AR29" s="144">
        <f t="shared" si="31"/>
        <v>269.83529411764704</v>
      </c>
      <c r="AS29" s="144">
        <f t="shared" si="31"/>
        <v>260.23744292237444</v>
      </c>
      <c r="AT29" s="144">
        <f t="shared" si="31"/>
        <v>275.54574638844304</v>
      </c>
      <c r="AU29" s="144">
        <f t="shared" si="31"/>
        <v>359.04582210242586</v>
      </c>
      <c r="AV29" s="143">
        <f t="shared" si="31"/>
        <v>288.20674833440791</v>
      </c>
      <c r="AW29" s="144">
        <f t="shared" si="31"/>
        <v>0</v>
      </c>
      <c r="AX29" s="144">
        <f t="shared" si="31"/>
        <v>0</v>
      </c>
      <c r="AY29" s="144">
        <f t="shared" si="31"/>
        <v>0</v>
      </c>
      <c r="AZ29" s="144">
        <f t="shared" si="31"/>
        <v>0</v>
      </c>
      <c r="BA29" s="144">
        <f t="shared" si="31"/>
        <v>0</v>
      </c>
      <c r="BB29" s="144">
        <f t="shared" si="31"/>
        <v>0</v>
      </c>
      <c r="BC29" s="144">
        <f t="shared" si="31"/>
        <v>0</v>
      </c>
      <c r="BD29" s="143">
        <f t="shared" si="31"/>
        <v>0</v>
      </c>
      <c r="BE29" s="279"/>
    </row>
    <row r="30" spans="1:57" s="2" customFormat="1" ht="12.75" hidden="1" customHeight="1" x14ac:dyDescent="0.2">
      <c r="A30" s="139"/>
      <c r="B30" s="137"/>
      <c r="C30" s="8"/>
      <c r="D30" s="5"/>
      <c r="E30" s="5"/>
      <c r="F30" s="5"/>
      <c r="G30" s="15"/>
      <c r="H30" s="143"/>
      <c r="I30" s="144"/>
      <c r="J30" s="144"/>
      <c r="K30" s="144"/>
      <c r="L30" s="144"/>
      <c r="M30" s="144"/>
      <c r="N30" s="144"/>
      <c r="O30" s="144"/>
      <c r="P30" s="143"/>
      <c r="Q30" s="144"/>
      <c r="R30" s="144"/>
      <c r="S30" s="144"/>
      <c r="T30" s="144"/>
      <c r="U30" s="144"/>
      <c r="V30" s="144"/>
      <c r="W30" s="144"/>
      <c r="X30" s="143"/>
      <c r="Y30" s="144"/>
      <c r="Z30" s="144"/>
      <c r="AA30" s="144"/>
      <c r="AB30" s="144"/>
      <c r="AC30" s="144"/>
      <c r="AD30" s="144"/>
      <c r="AE30" s="144"/>
      <c r="AF30" s="143"/>
      <c r="AG30" s="144"/>
      <c r="AH30" s="144"/>
      <c r="AI30" s="144"/>
      <c r="AJ30" s="144"/>
      <c r="AK30" s="144"/>
      <c r="AL30" s="144"/>
      <c r="AM30" s="144"/>
      <c r="AN30" s="143"/>
      <c r="AO30" s="144"/>
      <c r="AP30" s="144"/>
      <c r="AQ30" s="144"/>
      <c r="AR30" s="144"/>
      <c r="AS30" s="144"/>
      <c r="AT30" s="144"/>
      <c r="AU30" s="144"/>
      <c r="AV30" s="143"/>
      <c r="AW30" s="144"/>
      <c r="AX30" s="144"/>
      <c r="AY30" s="144"/>
      <c r="AZ30" s="144"/>
      <c r="BA30" s="144"/>
      <c r="BB30" s="144"/>
      <c r="BC30" s="144"/>
      <c r="BD30" s="143"/>
    </row>
    <row r="31" spans="1:57" ht="12.75" hidden="1" customHeight="1" x14ac:dyDescent="0.2">
      <c r="A31" s="138"/>
      <c r="B31" s="137"/>
      <c r="C31" s="29"/>
      <c r="D31" s="30"/>
      <c r="E31" s="30"/>
      <c r="F31" s="30"/>
      <c r="G31" s="15"/>
      <c r="H31" s="143"/>
      <c r="I31" s="144"/>
      <c r="J31" s="144"/>
      <c r="K31" s="144"/>
      <c r="L31" s="144"/>
      <c r="M31" s="144"/>
      <c r="N31" s="144"/>
      <c r="O31" s="144"/>
      <c r="P31" s="143"/>
      <c r="Q31" s="144"/>
      <c r="R31" s="144"/>
      <c r="S31" s="144"/>
      <c r="T31" s="144"/>
      <c r="U31" s="144"/>
      <c r="V31" s="144"/>
      <c r="W31" s="144"/>
      <c r="X31" s="143"/>
      <c r="Y31" s="144"/>
      <c r="Z31" s="144"/>
      <c r="AA31" s="144"/>
      <c r="AB31" s="144"/>
      <c r="AC31" s="144"/>
      <c r="AD31" s="144"/>
      <c r="AE31" s="144"/>
      <c r="AF31" s="143"/>
      <c r="AG31" s="144"/>
      <c r="AH31" s="144"/>
      <c r="AI31" s="144"/>
      <c r="AJ31" s="144"/>
      <c r="AK31" s="144"/>
      <c r="AL31" s="144"/>
      <c r="AM31" s="144"/>
      <c r="AN31" s="143"/>
      <c r="AO31" s="144"/>
      <c r="AP31" s="144"/>
      <c r="AQ31" s="144"/>
      <c r="AR31" s="144"/>
      <c r="AS31" s="144"/>
      <c r="AT31" s="144"/>
      <c r="AU31" s="144"/>
      <c r="AV31" s="143"/>
      <c r="AW31" s="144"/>
      <c r="AX31" s="144"/>
      <c r="AY31" s="144"/>
      <c r="AZ31" s="144"/>
      <c r="BA31" s="144"/>
      <c r="BB31" s="144"/>
      <c r="BC31" s="144"/>
      <c r="BD31" s="143"/>
    </row>
    <row r="32" spans="1:57" s="40" customFormat="1" ht="12.75" customHeight="1" x14ac:dyDescent="0.2">
      <c r="A32" s="92"/>
      <c r="B32" s="93">
        <f t="shared" si="18"/>
        <v>1</v>
      </c>
      <c r="C32" s="100" t="s">
        <v>145</v>
      </c>
      <c r="D32" s="95" t="s">
        <v>9</v>
      </c>
      <c r="E32" s="95"/>
      <c r="F32" s="95"/>
      <c r="G32" s="96"/>
      <c r="H32" s="152">
        <f>SUMIF($I$3:$BD$3,$H$3,$I32:$BD32)</f>
        <v>41650</v>
      </c>
      <c r="I32" s="153">
        <f>'МР Северо-Запад'!I27+'МР Юг'!I27+'МР Поволжье'!I27+'МР Урал'!I27+'МР Центр'!I27+'МР ДВ'!I27+'МР Сибирь'!I27</f>
        <v>1171</v>
      </c>
      <c r="J32" s="153">
        <f>'МР Северо-Запад'!J27+'МР Юг'!J27+'МР Поволжье'!J27+'МР Урал'!J27+'МР Центр'!J27+'МР ДВ'!J27+'МР Сибирь'!J27</f>
        <v>659</v>
      </c>
      <c r="K32" s="153">
        <f>'МР Северо-Запад'!K27+'МР Юг'!K27+'МР Поволжье'!K27+'МР Урал'!K27+'МР Центр'!K27+'МР ДВ'!K27+'МР Сибирь'!K27</f>
        <v>696</v>
      </c>
      <c r="L32" s="153">
        <f>'МР Северо-Запад'!L27+'МР Юг'!L27+'МР Поволжье'!L27+'МР Урал'!L27+'МР Центр'!L27+'МР ДВ'!L27+'МР Сибирь'!L27</f>
        <v>769</v>
      </c>
      <c r="M32" s="153">
        <f>'МР Северо-Запад'!M27+'МР Юг'!M27+'МР Поволжье'!M27+'МР Урал'!M27+'МР Центр'!M27+'МР ДВ'!M27+'МР Сибирь'!M27</f>
        <v>1537</v>
      </c>
      <c r="N32" s="153">
        <f>'МР Северо-Запад'!N27+'МР Юг'!N27+'МР Поволжье'!N27+'МР Урал'!N27+'МР Центр'!N27+'МР ДВ'!N27+'МР Сибирь'!N27</f>
        <v>5408</v>
      </c>
      <c r="O32" s="153">
        <f>'МР Северо-Запад'!O27+'МР Юг'!O27+'МР Поволжье'!O27+'МР Урал'!O27+'МР Центр'!O27+'МР ДВ'!O27+'МР Сибирь'!O27</f>
        <v>4808</v>
      </c>
      <c r="P32" s="152">
        <f>'МР Северо-Запад'!P27+'МР Юг'!P27+'МР Поволжье'!P27+'МР Урал'!P27+'МР Центр'!P27+'МР ДВ'!P27+'МР Сибирь'!P27</f>
        <v>15048</v>
      </c>
      <c r="Q32" s="153">
        <f>'МР Северо-Запад'!Q27+'МР Юг'!Q27+'МР Поволжье'!Q27+'МР Урал'!Q27+'МР Центр'!Q27+'МР ДВ'!Q27+'МР Сибирь'!Q27</f>
        <v>3348</v>
      </c>
      <c r="R32" s="153">
        <f>'МР Северо-Запад'!R27+'МР Юг'!R27+'МР Поволжье'!R27+'МР Урал'!R27+'МР Центр'!R27+'МР ДВ'!R27+'МР Сибирь'!R27</f>
        <v>3973</v>
      </c>
      <c r="S32" s="153">
        <f>'МР Северо-Запад'!S27+'МР Юг'!S27+'МР Поволжье'!S27+'МР Урал'!S27+'МР Центр'!S27+'МР ДВ'!S27+'МР Сибирь'!S27</f>
        <v>3065</v>
      </c>
      <c r="T32" s="153">
        <f>'МР Северо-Запад'!T27+'МР Юг'!T27+'МР Поволжье'!T27+'МР Урал'!T27+'МР Центр'!T27+'МР ДВ'!T27+'МР Сибирь'!T27</f>
        <v>1155</v>
      </c>
      <c r="U32" s="153">
        <f>'МР Северо-Запад'!U27+'МР Юг'!U27+'МР Поволжье'!U27+'МР Урал'!U27+'МР Центр'!U27+'МР ДВ'!U27+'МР Сибирь'!U27</f>
        <v>320</v>
      </c>
      <c r="V32" s="153">
        <f>'МР Северо-Запад'!V27+'МР Юг'!V27+'МР Поволжье'!V27+'МР Урал'!V27+'МР Центр'!V27+'МР ДВ'!V27+'МР Сибирь'!V27</f>
        <v>848</v>
      </c>
      <c r="W32" s="153">
        <f>'МР Северо-Запад'!W27+'МР Юг'!W27+'МР Поволжье'!W27+'МР Урал'!W27+'МР Центр'!W27+'МР ДВ'!W27+'МР Сибирь'!W27</f>
        <v>238</v>
      </c>
      <c r="X32" s="152">
        <f>'МР Северо-Запад'!X27+'МР Юг'!X27+'МР Поволжье'!X27+'МР Урал'!X27+'МР Центр'!X27+'МР ДВ'!X27+'МР Сибирь'!X27</f>
        <v>12947</v>
      </c>
      <c r="Y32" s="153">
        <f>'МР Северо-Запад'!Y27+'МР Юг'!Y27+'МР Поволжье'!Y27+'МР Урал'!Y27+'МР Центр'!Y27+'МР ДВ'!Y27+'МР Сибирь'!Y27</f>
        <v>213</v>
      </c>
      <c r="Z32" s="153">
        <f>'МР Северо-Запад'!Z27+'МР Юг'!Z27+'МР Поволжье'!Z27+'МР Урал'!Z27+'МР Центр'!Z27+'МР ДВ'!Z27+'МР Сибирь'!Z27</f>
        <v>470</v>
      </c>
      <c r="AA32" s="153">
        <f>'МР Северо-Запад'!AA27+'МР Юг'!AA27+'МР Поволжье'!AA27+'МР Урал'!AA27+'МР Центр'!AA27+'МР ДВ'!AA27+'МР Сибирь'!AA27</f>
        <v>436</v>
      </c>
      <c r="AB32" s="153">
        <f>'МР Северо-Запад'!AB27+'МР Юг'!AB27+'МР Поволжье'!AB27+'МР Урал'!AB27+'МР Центр'!AB27+'МР ДВ'!AB27+'МР Сибирь'!AB27</f>
        <v>1084</v>
      </c>
      <c r="AC32" s="153">
        <f>'МР Северо-Запад'!AC27+'МР Юг'!AC27+'МР Поволжье'!AC27+'МР Урал'!AC27+'МР Центр'!AC27+'МР ДВ'!AC27+'МР Сибирь'!AC27</f>
        <v>768</v>
      </c>
      <c r="AD32" s="153">
        <f>'МР Северо-Запад'!AD27+'МР Юг'!AD27+'МР Поволжье'!AD27+'МР Урал'!AD27+'МР Центр'!AD27+'МР ДВ'!AD27+'МР Сибирь'!AD27</f>
        <v>258</v>
      </c>
      <c r="AE32" s="153">
        <f>'МР Северо-Запад'!AE27+'МР Юг'!AE27+'МР Поволжье'!AE27+'МР Урал'!AE27+'МР Центр'!AE27+'МР ДВ'!AE27+'МР Сибирь'!AE27</f>
        <v>302</v>
      </c>
      <c r="AF32" s="152">
        <f>'МР Северо-Запад'!AF27+'МР Юг'!AF27+'МР Поволжье'!AF27+'МР Урал'!AF27+'МР Центр'!AF27+'МР ДВ'!AF27+'МР Сибирь'!AF27</f>
        <v>3531</v>
      </c>
      <c r="AG32" s="153">
        <f>'МР Северо-Запад'!AG27+'МР Юг'!AG27+'МР Поволжье'!AG27+'МР Урал'!AG27+'МР Центр'!AG27+'МР ДВ'!AG27+'МР Сибирь'!AG27</f>
        <v>822</v>
      </c>
      <c r="AH32" s="153">
        <f>'МР Северо-Запад'!AH27+'МР Юг'!AH27+'МР Поволжье'!AH27+'МР Урал'!AH27+'МР Центр'!AH27+'МР ДВ'!AH27+'МР Сибирь'!AH27</f>
        <v>2158</v>
      </c>
      <c r="AI32" s="153">
        <f>'МР Северо-Запад'!AI27+'МР Юг'!AI27+'МР Поволжье'!AI27+'МР Урал'!AI27+'МР Центр'!AI27+'МР ДВ'!AI27+'МР Сибирь'!AI27</f>
        <v>2124</v>
      </c>
      <c r="AJ32" s="153">
        <f>'МР Северо-Запад'!AJ27+'МР Юг'!AJ27+'МР Поволжье'!AJ27+'МР Урал'!AJ27+'МР Центр'!AJ27+'МР ДВ'!AJ27+'МР Сибирь'!AJ27</f>
        <v>1995</v>
      </c>
      <c r="AK32" s="153">
        <f>'МР Северо-Запад'!AK27+'МР Юг'!AK27+'МР Поволжье'!AK27+'МР Урал'!AK27+'МР Центр'!AK27+'МР ДВ'!AK27+'МР Сибирь'!AK27</f>
        <v>452</v>
      </c>
      <c r="AL32" s="153">
        <f>'МР Северо-Запад'!AL27+'МР Юг'!AL27+'МР Поволжье'!AL27+'МР Урал'!AL27+'МР Центр'!AL27+'МР ДВ'!AL27+'МР Сибирь'!AL27</f>
        <v>654</v>
      </c>
      <c r="AM32" s="153">
        <f>'МР Северо-Запад'!AM27+'МР Юг'!AM27+'МР Поволжье'!AM27+'МР Урал'!AM27+'МР Центр'!AM27+'МР ДВ'!AM27+'МР Сибирь'!AM27</f>
        <v>126</v>
      </c>
      <c r="AN32" s="152">
        <f>'МР Северо-Запад'!AN27+'МР Юг'!AN27+'МР Поволжье'!AN27+'МР Урал'!AN27+'МР Центр'!AN27+'МР ДВ'!AN27+'МР Сибирь'!AN27</f>
        <v>8331</v>
      </c>
      <c r="AO32" s="153">
        <f>'МР Северо-Запад'!AO27+'МР Юг'!AO27+'МР Поволжье'!AO27+'МР Урал'!AO27+'МР Центр'!AO27+'МР ДВ'!AO27+'МР Сибирь'!AO27</f>
        <v>352</v>
      </c>
      <c r="AP32" s="153">
        <f>'МР Северо-Запад'!AP27+'МР Юг'!AP27+'МР Поволжье'!AP27+'МР Урал'!AP27+'МР Центр'!AP27+'МР ДВ'!AP27+'МР Сибирь'!AP27</f>
        <v>1014</v>
      </c>
      <c r="AQ32" s="153">
        <f>'МР Северо-Запад'!AQ27+'МР Юг'!AQ27+'МР Поволжье'!AQ27+'МР Урал'!AQ27+'МР Центр'!AQ27+'МР ДВ'!AQ27+'МР Сибирь'!AQ27</f>
        <v>2376</v>
      </c>
      <c r="AR32" s="153">
        <f>'МР Северо-Запад'!AR27+'МР Юг'!AR27+'МР Поволжье'!AR27+'МР Урал'!AR27+'МР Центр'!AR27+'МР ДВ'!AR27+'МР Сибирь'!AR27</f>
        <v>752</v>
      </c>
      <c r="AS32" s="153">
        <f>'МР Северо-Запад'!AS27+'МР Юг'!AS27+'МР Поволжье'!AS27+'МР Урал'!AS27+'МР Центр'!AS27+'МР ДВ'!AS27+'МР Сибирь'!AS27</f>
        <v>766</v>
      </c>
      <c r="AT32" s="153">
        <f>'МР Северо-Запад'!AT27+'МР Юг'!AT27+'МР Поволжье'!AT27+'МР Урал'!AT27+'МР Центр'!AT27+'МР ДВ'!AT27+'МР Сибирь'!AT27</f>
        <v>883</v>
      </c>
      <c r="AU32" s="153">
        <f>'МР Северо-Запад'!AU27+'МР Юг'!AU27+'МР Поволжье'!AU27+'МР Урал'!AU27+'МР Центр'!AU27+'МР ДВ'!AU27+'МР Сибирь'!AU27</f>
        <v>482</v>
      </c>
      <c r="AV32" s="152">
        <f>'МР Северо-Запад'!AV27+'МР Юг'!AV27+'МР Поволжье'!AV27+'МР Урал'!AV27+'МР Центр'!AV27+'МР ДВ'!AV27+'МР Сибирь'!AV27</f>
        <v>6625</v>
      </c>
      <c r="AW32" s="153">
        <f>'МР Северо-Запад'!AW27+'МР Юг'!AW27+'МР Поволжье'!AW27+'МР Урал'!AW27+'МР Центр'!AW27+'МР ДВ'!AW27+'МР Сибирь'!AW27</f>
        <v>0</v>
      </c>
      <c r="AX32" s="153">
        <f>'МР Северо-Запад'!AX27+'МР Юг'!AX27+'МР Поволжье'!AX27+'МР Урал'!AX27+'МР Центр'!AX27+'МР ДВ'!AX27+'МР Сибирь'!AX27</f>
        <v>0</v>
      </c>
      <c r="AY32" s="153">
        <f>'МР Северо-Запад'!AY27+'МР Юг'!AY27+'МР Поволжье'!AY27+'МР Урал'!AY27+'МР Центр'!AY27+'МР ДВ'!AY27+'МР Сибирь'!AY27</f>
        <v>0</v>
      </c>
      <c r="AZ32" s="153">
        <f>'МР Северо-Запад'!AZ27+'МР Юг'!AZ27+'МР Поволжье'!AZ27+'МР Урал'!AZ27+'МР Центр'!AZ27+'МР ДВ'!AZ27+'МР Сибирь'!AZ27</f>
        <v>0</v>
      </c>
      <c r="BA32" s="153">
        <f>'МР Северо-Запад'!BA27+'МР Юг'!BA27+'МР Поволжье'!BA27+'МР Урал'!BA27+'МР Центр'!BA27+'МР ДВ'!BA27+'МР Сибирь'!BA27</f>
        <v>0</v>
      </c>
      <c r="BB32" s="153">
        <f>'МР Северо-Запад'!BB27+'МР Юг'!BB27+'МР Поволжье'!BB27+'МР Урал'!BB27+'МР Центр'!BB27+'МР ДВ'!BB27+'МР Сибирь'!BB27</f>
        <v>0</v>
      </c>
      <c r="BC32" s="153">
        <f>'МР Северо-Запад'!BC27+'МР Юг'!BC27+'МР Поволжье'!BC27+'МР Урал'!BC27+'МР Центр'!BC27+'МР ДВ'!BC27+'МР Сибирь'!BC27</f>
        <v>0</v>
      </c>
      <c r="BD32" s="152">
        <f>'МР Северо-Запад'!BD27+'МР Юг'!BD27+'МР Поволжье'!BD27+'МР Урал'!BD27+'МР Центр'!BD27+'МР ДВ'!BD27+'МР Сибирь'!BD27</f>
        <v>0</v>
      </c>
    </row>
    <row r="33" spans="1:56" ht="12.75" customHeight="1" x14ac:dyDescent="0.2">
      <c r="A33" s="138"/>
      <c r="B33" s="137">
        <f t="shared" si="18"/>
        <v>2</v>
      </c>
      <c r="C33" s="108" t="s">
        <v>146</v>
      </c>
      <c r="D33" s="30" t="s">
        <v>4</v>
      </c>
      <c r="E33" s="30"/>
      <c r="F33" s="30"/>
      <c r="G33" s="15"/>
      <c r="H33" s="141">
        <f>IFERROR(H32/H18,0)</f>
        <v>0.15081290509468806</v>
      </c>
      <c r="I33" s="142">
        <f t="shared" ref="I33:BD33" si="32">IFERROR(I32/I18,0)</f>
        <v>8.6033355374329587E-2</v>
      </c>
      <c r="J33" s="142">
        <f t="shared" si="32"/>
        <v>5.498539841468502E-2</v>
      </c>
      <c r="K33" s="142">
        <f t="shared" si="32"/>
        <v>6.0563870518621651E-2</v>
      </c>
      <c r="L33" s="142">
        <f t="shared" si="32"/>
        <v>6.888829167786438E-2</v>
      </c>
      <c r="M33" s="142">
        <f t="shared" si="32"/>
        <v>0.12160772212991534</v>
      </c>
      <c r="N33" s="142">
        <f t="shared" si="32"/>
        <v>0.60873480414227821</v>
      </c>
      <c r="O33" s="142">
        <f t="shared" si="32"/>
        <v>0.43752843752843751</v>
      </c>
      <c r="P33" s="141">
        <f t="shared" si="32"/>
        <v>0.18632294491289328</v>
      </c>
      <c r="Q33" s="142">
        <f t="shared" si="32"/>
        <v>0.30743801652892561</v>
      </c>
      <c r="R33" s="142">
        <f t="shared" si="32"/>
        <v>0.4182545531108538</v>
      </c>
      <c r="S33" s="142">
        <f t="shared" si="32"/>
        <v>0.29372304743651173</v>
      </c>
      <c r="T33" s="142">
        <f t="shared" si="32"/>
        <v>0.11152954808806489</v>
      </c>
      <c r="U33" s="142">
        <f t="shared" si="32"/>
        <v>3.1366398745344047E-2</v>
      </c>
      <c r="V33" s="142">
        <f t="shared" si="32"/>
        <v>0.10095238095238095</v>
      </c>
      <c r="W33" s="142">
        <f t="shared" si="32"/>
        <v>2.9088242483500365E-2</v>
      </c>
      <c r="X33" s="141">
        <f t="shared" si="32"/>
        <v>0.19049791065858396</v>
      </c>
      <c r="Y33" s="142">
        <f t="shared" si="32"/>
        <v>2.1285100429699211E-2</v>
      </c>
      <c r="Z33" s="142">
        <f t="shared" si="32"/>
        <v>4.7084752554598278E-2</v>
      </c>
      <c r="AA33" s="142">
        <f t="shared" si="32"/>
        <v>4.4644685644071265E-2</v>
      </c>
      <c r="AB33" s="142">
        <f t="shared" si="32"/>
        <v>0.11207609594706369</v>
      </c>
      <c r="AC33" s="142">
        <f t="shared" si="32"/>
        <v>7.7333601852784206E-2</v>
      </c>
      <c r="AD33" s="142">
        <f t="shared" si="32"/>
        <v>3.3760795603245221E-2</v>
      </c>
      <c r="AE33" s="142">
        <f t="shared" si="32"/>
        <v>4.5626227526816741E-2</v>
      </c>
      <c r="AF33" s="141">
        <f t="shared" si="32"/>
        <v>5.5502287052610066E-2</v>
      </c>
      <c r="AG33" s="142">
        <f t="shared" si="32"/>
        <v>0.10126894172723913</v>
      </c>
      <c r="AH33" s="142">
        <f t="shared" si="32"/>
        <v>0.22766114569047369</v>
      </c>
      <c r="AI33" s="142">
        <f t="shared" si="32"/>
        <v>0.22423986486486486</v>
      </c>
      <c r="AJ33" s="142">
        <f t="shared" si="32"/>
        <v>0.22022298266916879</v>
      </c>
      <c r="AK33" s="142">
        <f t="shared" si="32"/>
        <v>4.8970747562296857E-2</v>
      </c>
      <c r="AL33" s="142">
        <f t="shared" si="32"/>
        <v>7.8995047711076211E-2</v>
      </c>
      <c r="AM33" s="142">
        <f t="shared" si="32"/>
        <v>1.6264360397573254E-2</v>
      </c>
      <c r="AN33" s="141">
        <f t="shared" si="32"/>
        <v>0.13572161673427496</v>
      </c>
      <c r="AO33" s="142">
        <f t="shared" si="32"/>
        <v>3.5750558602478166E-2</v>
      </c>
      <c r="AP33" s="142">
        <f t="shared" si="32"/>
        <v>0.10981156595191682</v>
      </c>
      <c r="AQ33" s="142">
        <f t="shared" si="32"/>
        <v>0.24107142857142858</v>
      </c>
      <c r="AR33" s="142">
        <f t="shared" si="32"/>
        <v>7.9241306638566919E-2</v>
      </c>
      <c r="AS33" s="142">
        <f t="shared" si="32"/>
        <v>8.4351943618544215E-2</v>
      </c>
      <c r="AT33" s="142">
        <f t="shared" si="32"/>
        <v>0.12315202231520223</v>
      </c>
      <c r="AU33" s="142">
        <f t="shared" si="32"/>
        <v>5.5696787612664667E-2</v>
      </c>
      <c r="AV33" s="141">
        <f t="shared" si="32"/>
        <v>0.1046091171780013</v>
      </c>
      <c r="AW33" s="142">
        <f t="shared" si="32"/>
        <v>0</v>
      </c>
      <c r="AX33" s="142">
        <f t="shared" si="32"/>
        <v>0</v>
      </c>
      <c r="AY33" s="142">
        <f t="shared" si="32"/>
        <v>0</v>
      </c>
      <c r="AZ33" s="142">
        <f t="shared" si="32"/>
        <v>0</v>
      </c>
      <c r="BA33" s="142">
        <f t="shared" si="32"/>
        <v>0</v>
      </c>
      <c r="BB33" s="142">
        <f t="shared" si="32"/>
        <v>0</v>
      </c>
      <c r="BC33" s="142">
        <f t="shared" si="32"/>
        <v>0</v>
      </c>
      <c r="BD33" s="141">
        <f t="shared" si="32"/>
        <v>0</v>
      </c>
    </row>
    <row r="34" spans="1:56" ht="12.75" hidden="1" customHeight="1" x14ac:dyDescent="0.2">
      <c r="A34" s="138"/>
      <c r="B34" s="137"/>
      <c r="C34" s="29"/>
      <c r="D34" s="30"/>
      <c r="E34" s="30"/>
      <c r="F34" s="30"/>
      <c r="G34" s="15"/>
      <c r="H34" s="143"/>
      <c r="I34" s="144"/>
      <c r="J34" s="144"/>
      <c r="K34" s="144"/>
      <c r="L34" s="144"/>
      <c r="M34" s="144"/>
      <c r="N34" s="144"/>
      <c r="O34" s="144"/>
      <c r="P34" s="143"/>
      <c r="Q34" s="144"/>
      <c r="R34" s="144"/>
      <c r="S34" s="144"/>
      <c r="T34" s="144"/>
      <c r="U34" s="144"/>
      <c r="V34" s="144"/>
      <c r="W34" s="144"/>
      <c r="X34" s="143"/>
      <c r="Y34" s="144"/>
      <c r="Z34" s="144"/>
      <c r="AA34" s="144"/>
      <c r="AB34" s="144"/>
      <c r="AC34" s="144"/>
      <c r="AD34" s="144"/>
      <c r="AE34" s="144"/>
      <c r="AF34" s="143"/>
      <c r="AG34" s="144"/>
      <c r="AH34" s="144"/>
      <c r="AI34" s="144"/>
      <c r="AJ34" s="144"/>
      <c r="AK34" s="144"/>
      <c r="AL34" s="144"/>
      <c r="AM34" s="144"/>
      <c r="AN34" s="143"/>
      <c r="AO34" s="144"/>
      <c r="AP34" s="144"/>
      <c r="AQ34" s="144"/>
      <c r="AR34" s="144"/>
      <c r="AS34" s="144"/>
      <c r="AT34" s="144"/>
      <c r="AU34" s="144"/>
      <c r="AV34" s="143"/>
      <c r="AW34" s="144"/>
      <c r="AX34" s="144"/>
      <c r="AY34" s="144"/>
      <c r="AZ34" s="144"/>
      <c r="BA34" s="144"/>
      <c r="BB34" s="144"/>
      <c r="BC34" s="144"/>
      <c r="BD34" s="143"/>
    </row>
    <row r="35" spans="1:56" ht="12.75" hidden="1" customHeight="1" x14ac:dyDescent="0.2">
      <c r="A35" s="138"/>
      <c r="B35" s="137"/>
      <c r="C35" s="29"/>
      <c r="D35" s="30"/>
      <c r="E35" s="30"/>
      <c r="F35" s="30"/>
      <c r="G35" s="15"/>
      <c r="H35" s="143"/>
      <c r="I35" s="144"/>
      <c r="J35" s="144"/>
      <c r="K35" s="144"/>
      <c r="L35" s="144"/>
      <c r="M35" s="144"/>
      <c r="N35" s="144"/>
      <c r="O35" s="144"/>
      <c r="P35" s="143"/>
      <c r="Q35" s="144"/>
      <c r="R35" s="144"/>
      <c r="S35" s="144"/>
      <c r="T35" s="144"/>
      <c r="U35" s="144"/>
      <c r="V35" s="144"/>
      <c r="W35" s="144"/>
      <c r="X35" s="143"/>
      <c r="Y35" s="144"/>
      <c r="Z35" s="144"/>
      <c r="AA35" s="144"/>
      <c r="AB35" s="144"/>
      <c r="AC35" s="144"/>
      <c r="AD35" s="144"/>
      <c r="AE35" s="144"/>
      <c r="AF35" s="143"/>
      <c r="AG35" s="144"/>
      <c r="AH35" s="144"/>
      <c r="AI35" s="144"/>
      <c r="AJ35" s="144"/>
      <c r="AK35" s="144"/>
      <c r="AL35" s="144"/>
      <c r="AM35" s="144"/>
      <c r="AN35" s="143"/>
      <c r="AO35" s="144"/>
      <c r="AP35" s="144"/>
      <c r="AQ35" s="144"/>
      <c r="AR35" s="144"/>
      <c r="AS35" s="144"/>
      <c r="AT35" s="144"/>
      <c r="AU35" s="144"/>
      <c r="AV35" s="143"/>
      <c r="AW35" s="144"/>
      <c r="AX35" s="144"/>
      <c r="AY35" s="144"/>
      <c r="AZ35" s="144"/>
      <c r="BA35" s="144"/>
      <c r="BB35" s="144"/>
      <c r="BC35" s="144"/>
      <c r="BD35" s="143"/>
    </row>
    <row r="36" spans="1:56" ht="13.5" hidden="1" customHeight="1" x14ac:dyDescent="0.2">
      <c r="A36" s="138"/>
      <c r="B36" s="137"/>
      <c r="C36" s="29"/>
      <c r="D36" s="30"/>
      <c r="E36" s="30"/>
      <c r="F36" s="30"/>
      <c r="G36" s="15"/>
      <c r="H36" s="143"/>
      <c r="I36" s="144"/>
      <c r="J36" s="144"/>
      <c r="K36" s="144"/>
      <c r="L36" s="144"/>
      <c r="M36" s="144"/>
      <c r="N36" s="144"/>
      <c r="O36" s="144"/>
      <c r="P36" s="143"/>
      <c r="Q36" s="144"/>
      <c r="R36" s="144"/>
      <c r="S36" s="144"/>
      <c r="T36" s="144"/>
      <c r="U36" s="144"/>
      <c r="V36" s="144"/>
      <c r="W36" s="144"/>
      <c r="X36" s="143"/>
      <c r="Y36" s="144"/>
      <c r="Z36" s="144"/>
      <c r="AA36" s="144"/>
      <c r="AB36" s="144"/>
      <c r="AC36" s="144"/>
      <c r="AD36" s="144"/>
      <c r="AE36" s="144"/>
      <c r="AF36" s="143"/>
      <c r="AG36" s="144"/>
      <c r="AH36" s="144"/>
      <c r="AI36" s="144"/>
      <c r="AJ36" s="144"/>
      <c r="AK36" s="144"/>
      <c r="AL36" s="144"/>
      <c r="AM36" s="144"/>
      <c r="AN36" s="143"/>
      <c r="AO36" s="144"/>
      <c r="AP36" s="144"/>
      <c r="AQ36" s="144"/>
      <c r="AR36" s="144"/>
      <c r="AS36" s="144"/>
      <c r="AT36" s="144"/>
      <c r="AU36" s="144"/>
      <c r="AV36" s="143"/>
      <c r="AW36" s="144"/>
      <c r="AX36" s="144"/>
      <c r="AY36" s="144"/>
      <c r="AZ36" s="144"/>
      <c r="BA36" s="144"/>
      <c r="BB36" s="144"/>
      <c r="BC36" s="144"/>
      <c r="BD36" s="143"/>
    </row>
    <row r="37" spans="1:56" ht="13.5" hidden="1" customHeight="1" x14ac:dyDescent="0.2">
      <c r="A37" s="138"/>
      <c r="B37" s="137"/>
      <c r="C37" s="29"/>
      <c r="D37" s="30"/>
      <c r="E37" s="30"/>
      <c r="F37" s="30"/>
      <c r="G37" s="15"/>
      <c r="H37" s="145"/>
      <c r="I37" s="146"/>
      <c r="J37" s="146"/>
      <c r="K37" s="146"/>
      <c r="L37" s="146"/>
      <c r="M37" s="146"/>
      <c r="N37" s="146"/>
      <c r="O37" s="146"/>
      <c r="P37" s="145"/>
      <c r="Q37" s="146"/>
      <c r="R37" s="146"/>
      <c r="S37" s="146"/>
      <c r="T37" s="146"/>
      <c r="U37" s="146"/>
      <c r="V37" s="146"/>
      <c r="W37" s="146"/>
      <c r="X37" s="145"/>
      <c r="Y37" s="146"/>
      <c r="Z37" s="146"/>
      <c r="AA37" s="146"/>
      <c r="AB37" s="146"/>
      <c r="AC37" s="146"/>
      <c r="AD37" s="146"/>
      <c r="AE37" s="146"/>
      <c r="AF37" s="145"/>
      <c r="AG37" s="146"/>
      <c r="AH37" s="146"/>
      <c r="AI37" s="146"/>
      <c r="AJ37" s="146"/>
      <c r="AK37" s="146"/>
      <c r="AL37" s="146"/>
      <c r="AM37" s="146"/>
      <c r="AN37" s="145"/>
      <c r="AO37" s="146"/>
      <c r="AP37" s="146"/>
      <c r="AQ37" s="146"/>
      <c r="AR37" s="146"/>
      <c r="AS37" s="146"/>
      <c r="AT37" s="146"/>
      <c r="AU37" s="146"/>
      <c r="AV37" s="145"/>
      <c r="AW37" s="146"/>
      <c r="AX37" s="146"/>
      <c r="AY37" s="146"/>
      <c r="AZ37" s="146"/>
      <c r="BA37" s="146"/>
      <c r="BB37" s="146"/>
      <c r="BC37" s="146"/>
      <c r="BD37" s="145"/>
    </row>
    <row r="38" spans="1:56" ht="13.5" hidden="1" customHeight="1" x14ac:dyDescent="0.2">
      <c r="A38" s="138"/>
      <c r="B38" s="137">
        <f t="shared" si="18"/>
        <v>1</v>
      </c>
      <c r="C38" s="29" t="s">
        <v>103</v>
      </c>
      <c r="D38" s="30"/>
      <c r="E38" s="30"/>
      <c r="F38" s="30"/>
      <c r="G38" s="15"/>
      <c r="H38" s="143">
        <f>SUMIF($I$3:$BD$3,$H$3,$I38:$BD38)</f>
        <v>79445035.699999988</v>
      </c>
      <c r="I38" s="144">
        <f>I19*I39</f>
        <v>3767251.07</v>
      </c>
      <c r="J38" s="144">
        <f t="shared" ref="J38:BC38" si="33">J19*J39</f>
        <v>3251891.7600000002</v>
      </c>
      <c r="K38" s="144">
        <f t="shared" si="33"/>
        <v>3151865.42</v>
      </c>
      <c r="L38" s="144">
        <f t="shared" si="33"/>
        <v>2992483.13</v>
      </c>
      <c r="M38" s="144">
        <f t="shared" si="33"/>
        <v>3286081.35</v>
      </c>
      <c r="N38" s="144">
        <f t="shared" si="33"/>
        <v>2933030.7899999996</v>
      </c>
      <c r="O38" s="144">
        <f t="shared" si="33"/>
        <v>3498232.21</v>
      </c>
      <c r="P38" s="143">
        <f>SUM(I38:O38)</f>
        <v>22880835.73</v>
      </c>
      <c r="Q38" s="144">
        <f t="shared" si="33"/>
        <v>3407934.1100000003</v>
      </c>
      <c r="R38" s="144">
        <f t="shared" si="33"/>
        <v>2865754.41</v>
      </c>
      <c r="S38" s="144">
        <f t="shared" si="33"/>
        <v>3197566.8899999997</v>
      </c>
      <c r="T38" s="144">
        <f t="shared" si="33"/>
        <v>3103151.6399999997</v>
      </c>
      <c r="U38" s="144">
        <f t="shared" si="33"/>
        <v>2948858.1999999997</v>
      </c>
      <c r="V38" s="144">
        <f t="shared" si="33"/>
        <v>2456016.3199999998</v>
      </c>
      <c r="W38" s="144">
        <f t="shared" si="33"/>
        <v>2204238.6300000004</v>
      </c>
      <c r="X38" s="143">
        <f>SUM(Q38:W38)</f>
        <v>20183520.199999999</v>
      </c>
      <c r="Y38" s="144">
        <f t="shared" si="33"/>
        <v>2970118.5</v>
      </c>
      <c r="Z38" s="144">
        <f t="shared" si="33"/>
        <v>2881478.8499999992</v>
      </c>
      <c r="AA38" s="144">
        <f t="shared" si="33"/>
        <v>2786604.1799999997</v>
      </c>
      <c r="AB38" s="144">
        <f t="shared" si="33"/>
        <v>2742365.8199999994</v>
      </c>
      <c r="AC38" s="144">
        <f t="shared" si="33"/>
        <v>2860498.87</v>
      </c>
      <c r="AD38" s="144">
        <f t="shared" si="33"/>
        <v>2079040.5200000005</v>
      </c>
      <c r="AE38" s="144">
        <f t="shared" si="33"/>
        <v>1784801.9299999997</v>
      </c>
      <c r="AF38" s="143">
        <f>SUM(Y38:AE38)</f>
        <v>18104908.669999998</v>
      </c>
      <c r="AG38" s="144">
        <f t="shared" si="33"/>
        <v>2345652.4</v>
      </c>
      <c r="AH38" s="144">
        <f t="shared" si="33"/>
        <v>2894960.3699999992</v>
      </c>
      <c r="AI38" s="144">
        <f t="shared" si="33"/>
        <v>2860840.1399999997</v>
      </c>
      <c r="AJ38" s="144">
        <f t="shared" si="33"/>
        <v>2750412.1999999997</v>
      </c>
      <c r="AK38" s="144">
        <f t="shared" si="33"/>
        <v>2604775.91</v>
      </c>
      <c r="AL38" s="144">
        <f t="shared" si="33"/>
        <v>2301362.66</v>
      </c>
      <c r="AM38" s="144">
        <f t="shared" si="33"/>
        <v>2071467.09</v>
      </c>
      <c r="AN38" s="143">
        <f>SUM(AG38:AM38)</f>
        <v>17829470.77</v>
      </c>
      <c r="AO38" s="144">
        <f t="shared" si="33"/>
        <v>2685138.7699999996</v>
      </c>
      <c r="AP38" s="144">
        <f t="shared" si="33"/>
        <v>2510975.5499999998</v>
      </c>
      <c r="AQ38" s="144">
        <f t="shared" si="33"/>
        <v>2738159.7999999993</v>
      </c>
      <c r="AR38" s="144">
        <f t="shared" si="33"/>
        <v>2589693.6599999997</v>
      </c>
      <c r="AS38" s="144">
        <f t="shared" si="33"/>
        <v>2354332.06</v>
      </c>
      <c r="AT38" s="144">
        <f t="shared" si="33"/>
        <v>1786250.8500000003</v>
      </c>
      <c r="AU38" s="144">
        <f t="shared" si="33"/>
        <v>2231322.3699999996</v>
      </c>
      <c r="AV38" s="143">
        <f>SUM(AO38:AU38)</f>
        <v>16895873.059999999</v>
      </c>
      <c r="AW38" s="144">
        <f t="shared" si="33"/>
        <v>0</v>
      </c>
      <c r="AX38" s="144">
        <f t="shared" si="33"/>
        <v>0</v>
      </c>
      <c r="AY38" s="144">
        <f t="shared" si="33"/>
        <v>0</v>
      </c>
      <c r="AZ38" s="144">
        <f t="shared" si="33"/>
        <v>0</v>
      </c>
      <c r="BA38" s="144">
        <f t="shared" si="33"/>
        <v>0</v>
      </c>
      <c r="BB38" s="144">
        <f t="shared" si="33"/>
        <v>0</v>
      </c>
      <c r="BC38" s="144">
        <f t="shared" si="33"/>
        <v>0</v>
      </c>
      <c r="BD38" s="143">
        <f>SUM(AW38:BC38)</f>
        <v>0</v>
      </c>
    </row>
    <row r="39" spans="1:56" s="40" customFormat="1" ht="13.5" customHeight="1" x14ac:dyDescent="0.2">
      <c r="A39" s="92"/>
      <c r="B39" s="93">
        <f t="shared" si="18"/>
        <v>2</v>
      </c>
      <c r="C39" s="94" t="s">
        <v>17</v>
      </c>
      <c r="D39" s="95" t="s">
        <v>15</v>
      </c>
      <c r="E39" s="95"/>
      <c r="F39" s="95"/>
      <c r="G39" s="96"/>
      <c r="H39" s="152">
        <f>IFERROR(H38/H19,0)</f>
        <v>287.66714596082119</v>
      </c>
      <c r="I39" s="153">
        <f>IFERROR(('МР Северо-Запад'!I33*'МР Северо-Запад'!I19+'МР Юг'!I33*'МР Юг'!I19+'МР Поволжье'!I33*'МР Поволжье'!I19+'МР Урал'!I33*'МР Урал'!I19+'МР Центр'!I33*'МР Центр'!I19+'МР ДВ'!I33*'МР ДВ'!I19+'МР Сибирь'!I33*'МР Сибирь'!I19)/I19,0)</f>
        <v>276.77988906031885</v>
      </c>
      <c r="J39" s="153">
        <f>IFERROR(('МР Северо-Запад'!J33*'МР Северо-Запад'!J19+'МР Юг'!J33*'МР Юг'!J19+'МР Поволжье'!J33*'МР Поволжье'!J19+'МР Урал'!J33*'МР Урал'!J19+'МР Центр'!J33*'МР Центр'!J19+'МР ДВ'!J33*'МР ДВ'!J19+'МР Сибирь'!J33*'МР Сибирь'!J19)/J19,0)</f>
        <v>271.33014267834795</v>
      </c>
      <c r="K39" s="153">
        <f>IFERROR(('МР Северо-Запад'!K33*'МР Северо-Запад'!K19+'МР Юг'!K33*'МР Юг'!K19+'МР Поволжье'!K33*'МР Поволжье'!K19+'МР Урал'!K33*'МР Урал'!K19+'МР Центр'!K33*'МР Центр'!K19+'МР ДВ'!K33*'МР ДВ'!K19+'МР Сибирь'!K33*'МР Сибирь'!K19)/K19,0)</f>
        <v>274.26604768534634</v>
      </c>
      <c r="L39" s="153">
        <f>IFERROR(('МР Северо-Запад'!L33*'МР Северо-Запад'!L19+'МР Юг'!L33*'МР Юг'!L19+'МР Поволжье'!L33*'МР Поволжье'!L19+'МР Урал'!L33*'МР Урал'!L19+'МР Центр'!L33*'МР Центр'!L19+'МР ДВ'!L33*'МР ДВ'!L19+'МР Сибирь'!L33*'МР Сибирь'!L19)/L19,0)</f>
        <v>268.07158738690316</v>
      </c>
      <c r="M39" s="153">
        <f>IFERROR(('МР Северо-Запад'!M33*'МР Северо-Запад'!M19+'МР Юг'!M33*'МР Юг'!M19+'МР Поволжье'!M33*'МР Поволжье'!M19+'МР Урал'!M33*'МР Урал'!M19+'МР Центр'!M33*'МР Центр'!M19+'МР ДВ'!M33*'МР ДВ'!M19+'МР Сибирь'!M33*'МР Сибирь'!M19)/M19,0)</f>
        <v>259.99535960123427</v>
      </c>
      <c r="N39" s="153">
        <f>IFERROR(('МР Северо-Запад'!N33*'МР Северо-Запад'!N19+'МР Юг'!N33*'МР Юг'!N19+'МР Поволжье'!N33*'МР Поволжье'!N19+'МР Урал'!N33*'МР Урал'!N19+'МР Центр'!N33*'МР Центр'!N19+'МР ДВ'!N33*'МР ДВ'!N19+'МР Сибирь'!N33*'МР Сибирь'!N19)/N19,0)</f>
        <v>330.14754502476359</v>
      </c>
      <c r="O39" s="153">
        <f>IFERROR(('МР Северо-Запад'!O33*'МР Северо-Запад'!O19+'МР Юг'!O33*'МР Юг'!O19+'МР Поволжье'!O33*'МР Поволжье'!O19+'МР Урал'!O33*'МР Урал'!O19+'МР Центр'!O33*'МР Центр'!O19+'МР ДВ'!O33*'МР ДВ'!O19+'МР Сибирь'!O33*'МР Сибирь'!O19)/O19,0)</f>
        <v>318.33944944944943</v>
      </c>
      <c r="P39" s="152">
        <f>IFERROR(P38/P19,0)</f>
        <v>283.30839282839912</v>
      </c>
      <c r="Q39" s="153">
        <f>IFERROR(('МР Северо-Запад'!Q33*'МР Северо-Запад'!Q19+'МР Юг'!Q33*'МР Юг'!Q19+'МР Поволжье'!Q33*'МР Поволжье'!Q19+'МР Урал'!Q33*'МР Урал'!Q19+'МР Центр'!Q33*'МР Центр'!Q19+'МР ДВ'!Q33*'МР ДВ'!Q19+'МР Сибирь'!Q33*'МР Сибирь'!Q19)/Q19,0)</f>
        <v>312.9416078971534</v>
      </c>
      <c r="R39" s="153">
        <f>IFERROR(('МР Северо-Запад'!R33*'МР Северо-Запад'!R19+'МР Юг'!R33*'МР Юг'!R19+'МР Поволжье'!R33*'МР Поволжье'!R19+'МР Урал'!R33*'МР Урал'!R19+'МР Центр'!R33*'МР Центр'!R19+'МР ДВ'!R33*'МР ДВ'!R19+'МР Сибирь'!R33*'МР Сибирь'!R19)/R19,0)</f>
        <v>301.69011580166335</v>
      </c>
      <c r="S39" s="153">
        <f>IFERROR(('МР Северо-Запад'!S33*'МР Северо-Запад'!S19+'МР Юг'!S33*'МР Юг'!S19+'МР Поволжье'!S33*'МР Поволжье'!S19+'МР Урал'!S33*'МР Урал'!S19+'МР Центр'!S33*'МР Центр'!S19+'МР ДВ'!S33*'МР ДВ'!S19+'МР Сибирь'!S33*'МР Сибирь'!S19)/S19,0)</f>
        <v>306.42710972688064</v>
      </c>
      <c r="T39" s="153">
        <f>IFERROR(('МР Северо-Запад'!T33*'МР Северо-Запад'!T19+'МР Юг'!T33*'МР Юг'!T19+'МР Поволжье'!T33*'МР Поволжье'!T19+'МР Урал'!T33*'МР Урал'!T19+'МР Центр'!T33*'МР Центр'!T19+'МР ДВ'!T33*'МР ДВ'!T19+'МР Сибирь'!T33*'МР Сибирь'!T19)/T19,0)</f>
        <v>299.64770567786786</v>
      </c>
      <c r="U39" s="153">
        <f>IFERROR(('МР Северо-Запад'!U33*'МР Северо-Запад'!U19+'МР Юг'!U33*'МР Юг'!U19+'МР Поволжье'!U33*'МР Поволжье'!U19+'МР Урал'!U33*'МР Урал'!U19+'МР Центр'!U33*'МР Центр'!U19+'МР ДВ'!U33*'МР ДВ'!U19+'МР Сибирь'!U33*'МР Сибирь'!U19)/U19,0)</f>
        <v>289.0470692021172</v>
      </c>
      <c r="V39" s="153">
        <f>IFERROR(('МР Северо-Запад'!V33*'МР Северо-Запад'!V19+'МР Юг'!V33*'МР Юг'!V19+'МР Поволжье'!V33*'МР Поволжье'!V19+'МР Урал'!V33*'МР Урал'!V19+'МР Центр'!V33*'МР Центр'!V19+'МР ДВ'!V33*'МР ДВ'!V19+'МР Сибирь'!V33*'МР Сибирь'!V19)/V19,0)</f>
        <v>292.38289523809522</v>
      </c>
      <c r="W39" s="153">
        <f>IFERROR(('МР Северо-Запад'!W33*'МР Северо-Запад'!W19+'МР Юг'!W33*'МР Юг'!W19+'МР Поволжье'!W33*'МР Поволжье'!W19+'МР Урал'!W33*'МР Урал'!W19+'МР Центр'!W33*'МР Центр'!W19+'МР ДВ'!W33*'МР ДВ'!W19+'МР Сибирь'!W33*'МР Сибирь'!W19)/W19,0)</f>
        <v>269.40095697873386</v>
      </c>
      <c r="X39" s="152">
        <f>IFERROR(X38/X19,0)</f>
        <v>296.97369489729857</v>
      </c>
      <c r="Y39" s="153">
        <f>IFERROR(('МР Северо-Запад'!Y33*'МР Северо-Запад'!Y19+'МР Юг'!Y33*'МР Юг'!Y19+'МР Поволжье'!Y33*'МР Поволжье'!Y19+'МР Урал'!Y33*'МР Урал'!Y19+'МР Центр'!Y33*'МР Центр'!Y19+'МР ДВ'!Y33*'МР ДВ'!Y19+'МР Сибирь'!Y33*'МР Сибирь'!Y19)/Y19,0)</f>
        <v>296.80408713900272</v>
      </c>
      <c r="Z39" s="153">
        <f>IFERROR(('МР Северо-Запад'!Z33*'МР Северо-Запад'!Z19+'МР Юг'!Z33*'МР Юг'!Z19+'МР Поволжье'!Z33*'МР Поволжье'!Z19+'МР Урал'!Z33*'МР Урал'!Z19+'МР Центр'!Z33*'МР Центр'!Z19+'МР ДВ'!Z33*'МР ДВ'!Z19+'МР Сибирь'!Z33*'МР Сибирь'!Z19)/Z19,0)</f>
        <v>288.66748647565612</v>
      </c>
      <c r="AA39" s="153">
        <f>IFERROR(('МР Северо-Запад'!AA33*'МР Северо-Запад'!AA19+'МР Юг'!AA33*'МР Юг'!AA19+'МР Поволжье'!AA33*'МР Поволжье'!AA19+'МР Урал'!AA33*'МР Урал'!AA19+'МР Центр'!AA33*'МР Центр'!AA19+'МР ДВ'!AA33*'МР ДВ'!AA19+'МР Сибирь'!AA33*'МР Сибирь'!AA19)/AA19,0)</f>
        <v>285.3373110792545</v>
      </c>
      <c r="AB39" s="153">
        <f>IFERROR(('МР Северо-Запад'!AB33*'МР Северо-Запад'!AB19+'МР Юг'!AB33*'МР Юг'!AB19+'МР Поволжье'!AB33*'МР Поволжье'!AB19+'МР Урал'!AB33*'МР Урал'!AB19+'МР Центр'!AB33*'МР Центр'!AB19+'МР ДВ'!AB33*'МР ДВ'!AB19+'МР Сибирь'!AB33*'МР Сибирь'!AB19)/AB19,0)</f>
        <v>283.53658188585604</v>
      </c>
      <c r="AC39" s="153">
        <f>IFERROR(('МР Северо-Запад'!AC33*'МР Северо-Запад'!AC19+'МР Юг'!AC33*'МР Юг'!AC19+'МР Поволжье'!AC33*'МР Поволжье'!AC19+'МР Урал'!AC33*'МР Урал'!AC19+'МР Центр'!AC33*'МР Центр'!AC19+'МР ДВ'!AC33*'МР ДВ'!AC19+'МР Сибирь'!AC33*'МР Сибирь'!AC19)/AC19,0)</f>
        <v>288.03734467828014</v>
      </c>
      <c r="AD39" s="153">
        <f>IFERROR(('МР Северо-Запад'!AD33*'МР Северо-Запад'!AD19+'МР Юг'!AD33*'МР Юг'!AD19+'МР Поволжье'!AD33*'МР Поволжье'!AD19+'МР Урал'!AD33*'МР Урал'!AD19+'МР Центр'!AD33*'МР Центр'!AD19+'МР ДВ'!AD33*'МР ДВ'!AD19+'МР Сибирь'!AD33*'МР Сибирь'!AD19)/AD19,0)</f>
        <v>272.05450405652977</v>
      </c>
      <c r="AE39" s="153">
        <f>IFERROR(('МР Северо-Запад'!AE33*'МР Северо-Запад'!AE19+'МР Юг'!AE33*'МР Юг'!AE19+'МР Поволжье'!AE33*'МР Поволжье'!AE19+'МР Урал'!AE33*'МР Урал'!AE19+'МР Центр'!AE33*'МР Центр'!AE19+'МР ДВ'!AE33*'МР ДВ'!AE19+'МР Сибирь'!AE33*'МР Сибирь'!AE19)/AE19,0)</f>
        <v>269.64827466384645</v>
      </c>
      <c r="AF39" s="152">
        <f>IFERROR(AF38/AF19,0)</f>
        <v>284.58335827347173</v>
      </c>
      <c r="AG39" s="153">
        <f>IFERROR(('МР Северо-Запад'!AG33*'МР Северо-Запад'!AG19+'МР Юг'!AG33*'МР Юг'!AG19+'МР Поволжье'!AG33*'МР Поволжье'!AG19+'МР Урал'!AG33*'МР Урал'!AG19+'МР Центр'!AG33*'МР Центр'!AG19+'МР ДВ'!AG33*'МР ДВ'!AG19+'МР Сибирь'!AG33*'МР Сибирь'!AG19)/AG19,0)</f>
        <v>288.98021436491314</v>
      </c>
      <c r="AH39" s="153">
        <f>IFERROR(('МР Северо-Запад'!AH33*'МР Северо-Запад'!AH19+'МР Юг'!AH33*'МР Юг'!AH19+'МР Поволжье'!AH33*'МР Поволжье'!AH19+'МР Урал'!AH33*'МР Урал'!AH19+'МР Центр'!AH33*'МР Центр'!AH19+'МР ДВ'!AH33*'МР ДВ'!AH19+'МР Сибирь'!AH33*'МР Сибирь'!AH19)/AH19,0)</f>
        <v>305.40778246650484</v>
      </c>
      <c r="AI39" s="153">
        <f>IFERROR(('МР Северо-Запад'!AI33*'МР Северо-Запад'!AI19+'МР Юг'!AI33*'МР Юг'!AI19+'МР Поволжье'!AI33*'МР Поволжье'!AI19+'МР Урал'!AI33*'МР Урал'!AI19+'МР Центр'!AI33*'МР Центр'!AI19+'МР ДВ'!AI33*'МР ДВ'!AI19+'МР Сибирь'!AI33*'МР Сибирь'!AI19)/AI19,0)</f>
        <v>302.03126478040537</v>
      </c>
      <c r="AJ39" s="153">
        <f>IFERROR(('МР Северо-Запад'!AJ33*'МР Северо-Запад'!AJ19+'МР Юг'!AJ33*'МР Юг'!AJ19+'МР Поволжье'!AJ33*'МР Поволжье'!AJ19+'МР Урал'!AJ33*'МР Урал'!AJ19+'МР Центр'!AJ33*'МР Центр'!AJ19+'МР ДВ'!AJ33*'МР ДВ'!AJ19+'МР Сибирь'!AJ33*'МР Сибирь'!AJ19)/AJ19,0)</f>
        <v>303.61101666850641</v>
      </c>
      <c r="AK39" s="153">
        <f>IFERROR(('МР Северо-Запад'!AK33*'МР Северо-Запад'!AK19+'МР Юг'!AK33*'МР Юг'!AK19+'МР Поволжье'!AK33*'МР Поволжье'!AK19+'МР Урал'!AK33*'МР Урал'!AK19+'МР Центр'!AK33*'МР Центр'!AK19+'МР ДВ'!AK33*'МР ДВ'!AK19+'МР Сибирь'!AK33*'МР Сибирь'!AK19)/AK19,0)</f>
        <v>282.20757421451788</v>
      </c>
      <c r="AL39" s="153">
        <f>IFERROR(('МР Северо-Запад'!AL33*'МР Северо-Запад'!AL19+'МР Юг'!AL33*'МР Юг'!AL19+'МР Поволжье'!AL33*'МР Поволжье'!AL19+'МР Урал'!AL33*'МР Урал'!AL19+'МР Центр'!AL33*'МР Центр'!AL19+'МР ДВ'!AL33*'МР ДВ'!AL19+'МР Сибирь'!AL33*'МР Сибирь'!AL19)/AL19,0)</f>
        <v>277.97592221282764</v>
      </c>
      <c r="AM39" s="153">
        <f>IFERROR(('МР Северо-Запад'!AM33*'МР Северо-Запад'!AM19+'МР Юг'!AM33*'МР Юг'!AM19+'МР Поволжье'!AM33*'МР Поволжье'!AM19+'МР Урал'!AM33*'МР Урал'!AM19+'МР Центр'!AM33*'МР Центр'!AM19+'МР ДВ'!AM33*'МР ДВ'!AM19+'МР Сибирь'!AM33*'МР Сибирь'!AM19)/AM19,0)</f>
        <v>267.38958177358978</v>
      </c>
      <c r="AN39" s="152">
        <f>IFERROR(AN38/AN19,0)</f>
        <v>290.46268136128896</v>
      </c>
      <c r="AO39" s="153">
        <f>IFERROR(('МР Северо-Запад'!AO33*'МР Северо-Запад'!AO19+'МР Юг'!AO33*'МР Юг'!AO19+'МР Поволжье'!AO33*'МР Поволжье'!AO19+'МР Урал'!AO33*'МР Урал'!AO19+'МР Центр'!AO33*'МР Центр'!AO19+'МР ДВ'!AO33*'МР ДВ'!AO19+'МР Сибирь'!AO33*'МР Сибирь'!AO19)/AO19,0)</f>
        <v>272.71366747917932</v>
      </c>
      <c r="AP39" s="153">
        <f>IFERROR(('МР Северо-Запад'!AP33*'МР Северо-Запад'!AP19+'МР Юг'!AP33*'МР Юг'!AP19+'МР Поволжье'!AP33*'МР Поволжье'!AP19+'МР Урал'!AP33*'МР Урал'!AP19+'МР Центр'!AP33*'МР Центр'!AP19+'МР ДВ'!AP33*'МР ДВ'!AP19+'МР Сибирь'!AP33*'МР Сибирь'!AP19)/AP19,0)</f>
        <v>271.92717673814161</v>
      </c>
      <c r="AQ39" s="153">
        <f>IFERROR(('МР Северо-Запад'!AQ33*'МР Северо-Запад'!AQ19+'МР Юг'!AQ33*'МР Юг'!AQ19+'МР Поволжье'!AQ33*'МР Поволжье'!AQ19+'МР Урал'!AQ33*'МР Урал'!AQ19+'МР Центр'!AQ33*'МР Центр'!AQ19+'МР ДВ'!AQ33*'МР ДВ'!AQ19+'МР Сибирь'!AQ33*'МР Сибирь'!AQ19)/AQ19,0)</f>
        <v>277.81653814935061</v>
      </c>
      <c r="AR39" s="153">
        <f>IFERROR(('МР Северо-Запад'!AR33*'МР Северо-Запад'!AR19+'МР Юг'!AR33*'МР Юг'!AR19+'МР Поволжье'!AR33*'МР Поволжье'!AR19+'МР Урал'!AR33*'МР Урал'!AR19+'МР Центр'!AR33*'МР Центр'!AR19+'МР ДВ'!AR33*'МР ДВ'!AR19+'МР Сибирь'!AR33*'МР Сибирь'!AR19)/AR19,0)</f>
        <v>272.88658166491041</v>
      </c>
      <c r="AS39" s="153">
        <f>IFERROR(('МР Северо-Запад'!AS33*'МР Северо-Запад'!AS19+'МР Юг'!AS33*'МР Юг'!AS19+'МР Поволжье'!AS33*'МР Поволжье'!AS19+'МР Урал'!AS33*'МР Урал'!AS19+'МР Центр'!AS33*'МР Центр'!AS19+'МР ДВ'!AS33*'МР ДВ'!AS19+'МР Сибирь'!AS33*'МР Сибирь'!AS19)/AS19,0)</f>
        <v>259.25911903975333</v>
      </c>
      <c r="AT39" s="153">
        <f>IFERROR(('МР Северо-Запад'!AT33*'МР Северо-Запад'!AT19+'МР Юг'!AT33*'МР Юг'!AT19+'МР Поволжье'!AT33*'МР Поволжье'!AT19+'МР Урал'!AT33*'МР Урал'!AT19+'МР Центр'!AT33*'МР Центр'!AT19+'МР ДВ'!AT33*'МР ДВ'!AT19+'МР Сибирь'!AT33*'МР Сибирь'!AT19)/AT19,0)</f>
        <v>249.12843096234315</v>
      </c>
      <c r="AU39" s="153">
        <f>IFERROR(('МР Северо-Запад'!AU33*'МР Северо-Запад'!AU19+'МР Юг'!AU33*'МР Юг'!AU19+'МР Поволжье'!AU33*'МР Поволжье'!AU19+'МР Урал'!AU33*'МР Урал'!AU19+'МР Центр'!AU33*'МР Центр'!AU19+'МР ДВ'!AU33*'МР ДВ'!AU19+'МР Сибирь'!AU33*'МР Сибирь'!AU19)/AU19,0)</f>
        <v>257.83711231800322</v>
      </c>
      <c r="AV39" s="152">
        <f>IFERROR(AV38/AV19,0)</f>
        <v>266.78677203896984</v>
      </c>
      <c r="AW39" s="153">
        <f>IFERROR(('МР Северо-Запад'!AW33*'МР Северо-Запад'!AW19+'МР Юг'!AW33*'МР Юг'!AW19+'МР Поволжье'!AW33*'МР Поволжье'!AW19+'МР Урал'!AW33*'МР Урал'!AW19+'МР Центр'!AW33*'МР Центр'!AW19+'МР ДВ'!AW33*'МР ДВ'!AW19+'МР Сибирь'!AW33*'МР Сибирь'!AW19)/AW19,0)</f>
        <v>0</v>
      </c>
      <c r="AX39" s="153">
        <f>IFERROR(('МР Северо-Запад'!AX33*'МР Северо-Запад'!AX19+'МР Юг'!AX33*'МР Юг'!AX19+'МР Поволжье'!AX33*'МР Поволжье'!AX19+'МР Урал'!AX33*'МР Урал'!AX19+'МР Центр'!AX33*'МР Центр'!AX19+'МР ДВ'!AX33*'МР ДВ'!AX19+'МР Сибирь'!AX33*'МР Сибирь'!AX19)/AX19,0)</f>
        <v>0</v>
      </c>
      <c r="AY39" s="153">
        <f>IFERROR(('МР Северо-Запад'!AY33*'МР Северо-Запад'!AY19+'МР Юг'!AY33*'МР Юг'!AY19+'МР Поволжье'!AY33*'МР Поволжье'!AY19+'МР Урал'!AY33*'МР Урал'!AY19+'МР Центр'!AY33*'МР Центр'!AY19+'МР ДВ'!AY33*'МР ДВ'!AY19+'МР Сибирь'!AY33*'МР Сибирь'!AY19)/AY19,0)</f>
        <v>0</v>
      </c>
      <c r="AZ39" s="153">
        <f>IFERROR(('МР Северо-Запад'!AZ33*'МР Северо-Запад'!AZ19+'МР Юг'!AZ33*'МР Юг'!AZ19+'МР Поволжье'!AZ33*'МР Поволжье'!AZ19+'МР Урал'!AZ33*'МР Урал'!AZ19+'МР Центр'!AZ33*'МР Центр'!AZ19+'МР ДВ'!AZ33*'МР ДВ'!AZ19+'МР Сибирь'!AZ33*'МР Сибирь'!AZ19)/AZ19,0)</f>
        <v>0</v>
      </c>
      <c r="BA39" s="153">
        <f>IFERROR(('МР Северо-Запад'!BA33*'МР Северо-Запад'!BA19+'МР Юг'!BA33*'МР Юг'!BA19+'МР Поволжье'!BA33*'МР Поволжье'!BA19+'МР Урал'!BA33*'МР Урал'!BA19+'МР Центр'!BA33*'МР Центр'!BA19+'МР ДВ'!BA33*'МР ДВ'!BA19+'МР Сибирь'!BA33*'МР Сибирь'!BA19)/BA19,0)</f>
        <v>0</v>
      </c>
      <c r="BB39" s="153">
        <f>IFERROR(('МР Северо-Запад'!BB33*'МР Северо-Запад'!BB19+'МР Юг'!BB33*'МР Юг'!BB19+'МР Поволжье'!BB33*'МР Поволжье'!BB19+'МР Урал'!BB33*'МР Урал'!BB19+'МР Центр'!BB33*'МР Центр'!BB19+'МР ДВ'!BB33*'МР ДВ'!BB19+'МР Сибирь'!BB33*'МР Сибирь'!BB19)/BB19,0)</f>
        <v>0</v>
      </c>
      <c r="BC39" s="153">
        <f>IFERROR(('МР Северо-Запад'!BC33*'МР Северо-Запад'!BC19+'МР Юг'!BC33*'МР Юг'!BC19+'МР Поволжье'!BC33*'МР Поволжье'!BC19+'МР Урал'!BC33*'МР Урал'!BC19+'МР Центр'!BC33*'МР Центр'!BC19+'МР ДВ'!BC33*'МР ДВ'!BC19+'МР Сибирь'!BC33*'МР Сибирь'!BC19)/BC19,0)</f>
        <v>0</v>
      </c>
      <c r="BD39" s="152">
        <f>IFERROR(BD38/BD19,0)</f>
        <v>0</v>
      </c>
    </row>
    <row r="40" spans="1:56" ht="13.5" hidden="1" customHeight="1" x14ac:dyDescent="0.2">
      <c r="A40" s="138"/>
      <c r="B40" s="137">
        <f t="shared" si="18"/>
        <v>3</v>
      </c>
      <c r="C40" s="29" t="s">
        <v>104</v>
      </c>
      <c r="D40" s="30"/>
      <c r="E40" s="30"/>
      <c r="F40" s="30"/>
      <c r="G40" s="15"/>
      <c r="H40" s="143">
        <f>SUMIF($I$3:$BD$3,$H$3,$I40:$BD40)</f>
        <v>0</v>
      </c>
      <c r="I40" s="144"/>
      <c r="J40" s="144"/>
      <c r="K40" s="144"/>
      <c r="L40" s="144"/>
      <c r="M40" s="144"/>
      <c r="N40" s="144"/>
      <c r="O40" s="144"/>
      <c r="P40" s="143"/>
      <c r="Q40" s="144"/>
      <c r="R40" s="144"/>
      <c r="S40" s="144"/>
      <c r="T40" s="144"/>
      <c r="U40" s="144"/>
      <c r="V40" s="144"/>
      <c r="W40" s="144"/>
      <c r="X40" s="143"/>
      <c r="Y40" s="144"/>
      <c r="Z40" s="144"/>
      <c r="AA40" s="144"/>
      <c r="AB40" s="144"/>
      <c r="AC40" s="144"/>
      <c r="AD40" s="144"/>
      <c r="AE40" s="144"/>
      <c r="AF40" s="143"/>
      <c r="AG40" s="144"/>
      <c r="AH40" s="144"/>
      <c r="AI40" s="144"/>
      <c r="AJ40" s="144"/>
      <c r="AK40" s="144"/>
      <c r="AL40" s="144"/>
      <c r="AM40" s="144"/>
      <c r="AN40" s="143"/>
      <c r="AO40" s="144"/>
      <c r="AP40" s="144"/>
      <c r="AQ40" s="144"/>
      <c r="AR40" s="144"/>
      <c r="AS40" s="144"/>
      <c r="AT40" s="144"/>
      <c r="AU40" s="144"/>
      <c r="AV40" s="143"/>
      <c r="AW40" s="144"/>
      <c r="AX40" s="144"/>
      <c r="AY40" s="144"/>
      <c r="AZ40" s="144"/>
      <c r="BA40" s="144"/>
      <c r="BB40" s="144"/>
      <c r="BC40" s="144"/>
      <c r="BD40" s="143"/>
    </row>
    <row r="41" spans="1:56" s="49" customFormat="1" ht="13.5" hidden="1" customHeight="1" x14ac:dyDescent="0.2">
      <c r="A41" s="88"/>
      <c r="B41" s="67">
        <f t="shared" si="18"/>
        <v>4</v>
      </c>
      <c r="C41" s="122" t="s">
        <v>105</v>
      </c>
      <c r="D41" s="127" t="s">
        <v>4</v>
      </c>
      <c r="E41" s="127"/>
      <c r="F41" s="127"/>
      <c r="G41" s="44"/>
      <c r="H41" s="145" t="e">
        <f>H40/H42</f>
        <v>#DIV/0!</v>
      </c>
      <c r="I41" s="146"/>
      <c r="J41" s="146"/>
      <c r="K41" s="146"/>
      <c r="L41" s="146"/>
      <c r="M41" s="146"/>
      <c r="N41" s="146"/>
      <c r="O41" s="146"/>
      <c r="P41" s="145"/>
      <c r="Q41" s="146"/>
      <c r="R41" s="146"/>
      <c r="S41" s="146"/>
      <c r="T41" s="146"/>
      <c r="U41" s="146"/>
      <c r="V41" s="146"/>
      <c r="W41" s="146"/>
      <c r="X41" s="145"/>
      <c r="Y41" s="146"/>
      <c r="Z41" s="146"/>
      <c r="AA41" s="146"/>
      <c r="AB41" s="146"/>
      <c r="AC41" s="146"/>
      <c r="AD41" s="146"/>
      <c r="AE41" s="146"/>
      <c r="AF41" s="145"/>
      <c r="AG41" s="146"/>
      <c r="AH41" s="146"/>
      <c r="AI41" s="146"/>
      <c r="AJ41" s="146"/>
      <c r="AK41" s="146"/>
      <c r="AL41" s="146"/>
      <c r="AM41" s="146"/>
      <c r="AN41" s="145"/>
      <c r="AO41" s="146"/>
      <c r="AP41" s="146"/>
      <c r="AQ41" s="146"/>
      <c r="AR41" s="146"/>
      <c r="AS41" s="146"/>
      <c r="AT41" s="146"/>
      <c r="AU41" s="146"/>
      <c r="AV41" s="145"/>
      <c r="AW41" s="146"/>
      <c r="AX41" s="146"/>
      <c r="AY41" s="146"/>
      <c r="AZ41" s="146"/>
      <c r="BA41" s="146"/>
      <c r="BB41" s="146"/>
      <c r="BC41" s="146"/>
      <c r="BD41" s="145"/>
    </row>
    <row r="42" spans="1:56" ht="13.5" hidden="1" customHeight="1" x14ac:dyDescent="0.2">
      <c r="A42" s="138"/>
      <c r="B42" s="137">
        <f t="shared" si="18"/>
        <v>5</v>
      </c>
      <c r="C42" s="29" t="s">
        <v>34</v>
      </c>
      <c r="D42" s="30" t="s">
        <v>106</v>
      </c>
      <c r="E42" s="30"/>
      <c r="F42" s="30"/>
      <c r="G42" s="15"/>
      <c r="H42" s="143">
        <f>SUMIF($I$3:$BD$3,$H$3,$I42:$BD42)</f>
        <v>0</v>
      </c>
      <c r="I42" s="144"/>
      <c r="J42" s="144"/>
      <c r="K42" s="144"/>
      <c r="L42" s="144"/>
      <c r="M42" s="144"/>
      <c r="N42" s="144"/>
      <c r="O42" s="144"/>
      <c r="P42" s="143"/>
      <c r="Q42" s="144"/>
      <c r="R42" s="144"/>
      <c r="S42" s="144"/>
      <c r="T42" s="144"/>
      <c r="U42" s="144"/>
      <c r="V42" s="144"/>
      <c r="W42" s="144"/>
      <c r="X42" s="143"/>
      <c r="Y42" s="144"/>
      <c r="Z42" s="144"/>
      <c r="AA42" s="144"/>
      <c r="AB42" s="144"/>
      <c r="AC42" s="144"/>
      <c r="AD42" s="144"/>
      <c r="AE42" s="144"/>
      <c r="AF42" s="143"/>
      <c r="AG42" s="144"/>
      <c r="AH42" s="144"/>
      <c r="AI42" s="144"/>
      <c r="AJ42" s="144"/>
      <c r="AK42" s="144"/>
      <c r="AL42" s="144"/>
      <c r="AM42" s="144"/>
      <c r="AN42" s="143"/>
      <c r="AO42" s="144"/>
      <c r="AP42" s="144"/>
      <c r="AQ42" s="144"/>
      <c r="AR42" s="144"/>
      <c r="AS42" s="144"/>
      <c r="AT42" s="144"/>
      <c r="AU42" s="144"/>
      <c r="AV42" s="143"/>
      <c r="AW42" s="144"/>
      <c r="AX42" s="144"/>
      <c r="AY42" s="144"/>
      <c r="AZ42" s="144"/>
      <c r="BA42" s="144"/>
      <c r="BB42" s="144"/>
      <c r="BC42" s="144"/>
      <c r="BD42" s="143"/>
    </row>
    <row r="43" spans="1:56" ht="13.5" hidden="1" customHeight="1" x14ac:dyDescent="0.2">
      <c r="A43" s="138"/>
      <c r="B43" s="137">
        <f t="shared" si="18"/>
        <v>6</v>
      </c>
      <c r="C43" s="29" t="s">
        <v>39</v>
      </c>
      <c r="D43" s="30" t="s">
        <v>106</v>
      </c>
      <c r="E43" s="30"/>
      <c r="F43" s="30"/>
      <c r="G43" s="15"/>
      <c r="H43" s="143">
        <f>SUMIF($I$3:$BD$3,$H$3,$I43:$BD43)</f>
        <v>0</v>
      </c>
      <c r="I43" s="144"/>
      <c r="J43" s="144"/>
      <c r="K43" s="144"/>
      <c r="L43" s="144"/>
      <c r="M43" s="144"/>
      <c r="N43" s="144"/>
      <c r="O43" s="144"/>
      <c r="P43" s="143"/>
      <c r="Q43" s="144"/>
      <c r="R43" s="144"/>
      <c r="S43" s="144"/>
      <c r="T43" s="144"/>
      <c r="U43" s="144"/>
      <c r="V43" s="144"/>
      <c r="W43" s="144"/>
      <c r="X43" s="143"/>
      <c r="Y43" s="144"/>
      <c r="Z43" s="144"/>
      <c r="AA43" s="144"/>
      <c r="AB43" s="144"/>
      <c r="AC43" s="144"/>
      <c r="AD43" s="144"/>
      <c r="AE43" s="144"/>
      <c r="AF43" s="143"/>
      <c r="AG43" s="144"/>
      <c r="AH43" s="144"/>
      <c r="AI43" s="144"/>
      <c r="AJ43" s="144"/>
      <c r="AK43" s="144"/>
      <c r="AL43" s="144"/>
      <c r="AM43" s="144"/>
      <c r="AN43" s="143"/>
      <c r="AO43" s="144"/>
      <c r="AP43" s="144"/>
      <c r="AQ43" s="144"/>
      <c r="AR43" s="144"/>
      <c r="AS43" s="144"/>
      <c r="AT43" s="144"/>
      <c r="AU43" s="144"/>
      <c r="AV43" s="143"/>
      <c r="AW43" s="144"/>
      <c r="AX43" s="144"/>
      <c r="AY43" s="144"/>
      <c r="AZ43" s="144"/>
      <c r="BA43" s="144"/>
      <c r="BB43" s="144"/>
      <c r="BC43" s="144"/>
      <c r="BD43" s="143"/>
    </row>
    <row r="44" spans="1:56" ht="13.5" hidden="1" customHeight="1" x14ac:dyDescent="0.2">
      <c r="A44" s="138"/>
      <c r="B44" s="137">
        <f t="shared" si="18"/>
        <v>7</v>
      </c>
      <c r="C44" s="29" t="s">
        <v>40</v>
      </c>
      <c r="D44" s="30" t="s">
        <v>4</v>
      </c>
      <c r="E44" s="30"/>
      <c r="F44" s="30"/>
      <c r="G44" s="15"/>
      <c r="H44" s="141">
        <f>IF(ISERROR((H42)/H43),0,(H42)/H43)</f>
        <v>0</v>
      </c>
      <c r="I44" s="146"/>
      <c r="J44" s="146"/>
      <c r="K44" s="146"/>
      <c r="L44" s="146"/>
      <c r="M44" s="146"/>
      <c r="N44" s="146"/>
      <c r="O44" s="146"/>
      <c r="P44" s="145"/>
      <c r="Q44" s="146"/>
      <c r="R44" s="146"/>
      <c r="S44" s="146"/>
      <c r="T44" s="146"/>
      <c r="U44" s="146"/>
      <c r="V44" s="146"/>
      <c r="W44" s="146"/>
      <c r="X44" s="145"/>
      <c r="Y44" s="146"/>
      <c r="Z44" s="146"/>
      <c r="AA44" s="146"/>
      <c r="AB44" s="146"/>
      <c r="AC44" s="146"/>
      <c r="AD44" s="146"/>
      <c r="AE44" s="146"/>
      <c r="AF44" s="145"/>
      <c r="AG44" s="146"/>
      <c r="AH44" s="146"/>
      <c r="AI44" s="146"/>
      <c r="AJ44" s="146"/>
      <c r="AK44" s="146"/>
      <c r="AL44" s="146"/>
      <c r="AM44" s="146"/>
      <c r="AN44" s="145"/>
      <c r="AO44" s="146"/>
      <c r="AP44" s="146"/>
      <c r="AQ44" s="146"/>
      <c r="AR44" s="146"/>
      <c r="AS44" s="146"/>
      <c r="AT44" s="146"/>
      <c r="AU44" s="146"/>
      <c r="AV44" s="145"/>
      <c r="AW44" s="146"/>
      <c r="AX44" s="146"/>
      <c r="AY44" s="146"/>
      <c r="AZ44" s="146"/>
      <c r="BA44" s="146"/>
      <c r="BB44" s="146"/>
      <c r="BC44" s="146"/>
      <c r="BD44" s="145"/>
    </row>
    <row r="45" spans="1:56" s="85" customFormat="1" ht="13.5" hidden="1" customHeight="1" x14ac:dyDescent="0.2">
      <c r="A45" s="82"/>
      <c r="B45" s="77">
        <f t="shared" si="18"/>
        <v>8</v>
      </c>
      <c r="C45" s="83" t="s">
        <v>31</v>
      </c>
      <c r="D45" s="84" t="s">
        <v>8</v>
      </c>
      <c r="E45" s="84"/>
      <c r="F45" s="84"/>
      <c r="G45" s="80"/>
      <c r="H45" s="147">
        <f>IFERROR(('МР Северо-Запад'!H40*'МР Северо-Запад'!H41+'МР Юг'!H40*'МР Юг'!H41+'МР Поволжье'!H40*'МР Поволжье'!H41+'МР Урал'!H40*'МР Урал'!H41+'МР Центр'!H40*'МР Центр'!H41+'МР ДВ'!H40*'МР ДВ'!H41+'МР Сибирь'!H40*'МР Сибирь'!H41)/РФ!H46,0)</f>
        <v>0</v>
      </c>
      <c r="I45" s="148">
        <f>IFERROR(('МР Северо-Запад'!I40*'МР Северо-Запад'!I41+'МР Юг'!I40*'МР Юг'!I41+'МР Поволжье'!I40*'МР Поволжье'!I41+'МР Урал'!I40*'МР Урал'!I41+'МР Центр'!I40*'МР Центр'!I41+'МР ДВ'!I40*'МР ДВ'!I41+'МР Сибирь'!I40*'МР Сибирь'!I41)/РФ!I46,0)</f>
        <v>0</v>
      </c>
      <c r="J45" s="148">
        <f>IFERROR(('МР Северо-Запад'!J40*'МР Северо-Запад'!J41+'МР Юг'!J40*'МР Юг'!J41+'МР Поволжье'!J40*'МР Поволжье'!J41+'МР Урал'!J40*'МР Урал'!J41+'МР Центр'!J40*'МР Центр'!J41+'МР ДВ'!J40*'МР ДВ'!J41+'МР Сибирь'!J40*'МР Сибирь'!J41)/РФ!J46,0)</f>
        <v>0</v>
      </c>
      <c r="K45" s="148">
        <f>IFERROR(('МР Северо-Запад'!K40*'МР Северо-Запад'!K41+'МР Юг'!K40*'МР Юг'!K41+'МР Поволжье'!K40*'МР Поволжье'!K41+'МР Урал'!K40*'МР Урал'!K41+'МР Центр'!K40*'МР Центр'!K41+'МР ДВ'!K40*'МР ДВ'!K41+'МР Сибирь'!K40*'МР Сибирь'!K41)/РФ!K46,0)</f>
        <v>0</v>
      </c>
      <c r="L45" s="148">
        <f>IFERROR(('МР Северо-Запад'!L40*'МР Северо-Запад'!L41+'МР Юг'!L40*'МР Юг'!L41+'МР Поволжье'!L40*'МР Поволжье'!L41+'МР Урал'!L40*'МР Урал'!L41+'МР Центр'!L40*'МР Центр'!L41+'МР ДВ'!L40*'МР ДВ'!L41+'МР Сибирь'!L40*'МР Сибирь'!L41)/РФ!L46,0)</f>
        <v>0</v>
      </c>
      <c r="M45" s="148">
        <f>IFERROR(('МР Северо-Запад'!M40*'МР Северо-Запад'!M41+'МР Юг'!M40*'МР Юг'!M41+'МР Поволжье'!M40*'МР Поволжье'!M41+'МР Урал'!M40*'МР Урал'!M41+'МР Центр'!M40*'МР Центр'!M41+'МР ДВ'!M40*'МР ДВ'!M41+'МР Сибирь'!M40*'МР Сибирь'!M41)/РФ!M46,0)</f>
        <v>0</v>
      </c>
      <c r="N45" s="148">
        <f>IFERROR(('МР Северо-Запад'!N40*'МР Северо-Запад'!N41+'МР Юг'!N40*'МР Юг'!N41+'МР Поволжье'!N40*'МР Поволжье'!N41+'МР Урал'!N40*'МР Урал'!N41+'МР Центр'!N40*'МР Центр'!N41+'МР ДВ'!N40*'МР ДВ'!N41+'МР Сибирь'!N40*'МР Сибирь'!N41)/РФ!N46,0)</f>
        <v>0</v>
      </c>
      <c r="O45" s="148">
        <f>IFERROR(('МР Северо-Запад'!O40*'МР Северо-Запад'!O41+'МР Юг'!O40*'МР Юг'!O41+'МР Поволжье'!O40*'МР Поволжье'!O41+'МР Урал'!O40*'МР Урал'!O41+'МР Центр'!O40*'МР Центр'!O41+'МР ДВ'!O40*'МР ДВ'!O41+'МР Сибирь'!O40*'МР Сибирь'!O41)/РФ!O46,0)</f>
        <v>0</v>
      </c>
      <c r="P45" s="147">
        <f>IFERROR(('МР Северо-Запад'!P40*'МР Северо-Запад'!P41+'МР Юг'!P40*'МР Юг'!P41+'МР Поволжье'!P40*'МР Поволжье'!P41+'МР Урал'!P40*'МР Урал'!P41+'МР Центр'!P40*'МР Центр'!P41+'МР ДВ'!P40*'МР ДВ'!P41+'МР Сибирь'!P40*'МР Сибирь'!P41)/РФ!P46,0)</f>
        <v>0</v>
      </c>
      <c r="Q45" s="148">
        <f>IFERROR(('МР Северо-Запад'!Q40*'МР Северо-Запад'!Q41+'МР Юг'!Q40*'МР Юг'!Q41+'МР Поволжье'!Q40*'МР Поволжье'!Q41+'МР Урал'!Q40*'МР Урал'!Q41+'МР Центр'!Q40*'МР Центр'!Q41+'МР ДВ'!Q40*'МР ДВ'!Q41+'МР Сибирь'!Q40*'МР Сибирь'!Q41)/РФ!Q46,0)</f>
        <v>0</v>
      </c>
      <c r="R45" s="148">
        <f>IFERROR(('МР Северо-Запад'!R40*'МР Северо-Запад'!R41+'МР Юг'!R40*'МР Юг'!R41+'МР Поволжье'!R40*'МР Поволжье'!R41+'МР Урал'!R40*'МР Урал'!R41+'МР Центр'!R40*'МР Центр'!R41+'МР ДВ'!R40*'МР ДВ'!R41+'МР Сибирь'!R40*'МР Сибирь'!R41)/РФ!R46,0)</f>
        <v>0</v>
      </c>
      <c r="S45" s="148">
        <f>IFERROR(('МР Северо-Запад'!S40*'МР Северо-Запад'!S41+'МР Юг'!S40*'МР Юг'!S41+'МР Поволжье'!S40*'МР Поволжье'!S41+'МР Урал'!S40*'МР Урал'!S41+'МР Центр'!S40*'МР Центр'!S41+'МР ДВ'!S40*'МР ДВ'!S41+'МР Сибирь'!S40*'МР Сибирь'!S41)/РФ!S46,0)</f>
        <v>0</v>
      </c>
      <c r="T45" s="148">
        <f>IFERROR(('МР Северо-Запад'!T40*'МР Северо-Запад'!T41+'МР Юг'!T40*'МР Юг'!T41+'МР Поволжье'!T40*'МР Поволжье'!T41+'МР Урал'!T40*'МР Урал'!T41+'МР Центр'!T40*'МР Центр'!T41+'МР ДВ'!T40*'МР ДВ'!T41+'МР Сибирь'!T40*'МР Сибирь'!T41)/РФ!T46,0)</f>
        <v>0</v>
      </c>
      <c r="U45" s="148">
        <f>IFERROR(('МР Северо-Запад'!U40*'МР Северо-Запад'!U41+'МР Юг'!U40*'МР Юг'!U41+'МР Поволжье'!U40*'МР Поволжье'!U41+'МР Урал'!U40*'МР Урал'!U41+'МР Центр'!U40*'МР Центр'!U41+'МР ДВ'!U40*'МР ДВ'!U41+'МР Сибирь'!U40*'МР Сибирь'!U41)/РФ!U46,0)</f>
        <v>0</v>
      </c>
      <c r="V45" s="148">
        <f>IFERROR(('МР Северо-Запад'!V40*'МР Северо-Запад'!V41+'МР Юг'!V40*'МР Юг'!V41+'МР Поволжье'!V40*'МР Поволжье'!V41+'МР Урал'!V40*'МР Урал'!V41+'МР Центр'!V40*'МР Центр'!V41+'МР ДВ'!V40*'МР ДВ'!V41+'МР Сибирь'!V40*'МР Сибирь'!V41)/РФ!V46,0)</f>
        <v>0</v>
      </c>
      <c r="W45" s="148">
        <f>IFERROR(('МР Северо-Запад'!W40*'МР Северо-Запад'!W41+'МР Юг'!W40*'МР Юг'!W41+'МР Поволжье'!W40*'МР Поволжье'!W41+'МР Урал'!W40*'МР Урал'!W41+'МР Центр'!W40*'МР Центр'!W41+'МР ДВ'!W40*'МР ДВ'!W41+'МР Сибирь'!W40*'МР Сибирь'!W41)/РФ!W46,0)</f>
        <v>0</v>
      </c>
      <c r="X45" s="147">
        <f>IFERROR(('МР Северо-Запад'!X40*'МР Северо-Запад'!X41+'МР Юг'!X40*'МР Юг'!X41+'МР Поволжье'!X40*'МР Поволжье'!X41+'МР Урал'!X40*'МР Урал'!X41+'МР Центр'!X40*'МР Центр'!X41+'МР ДВ'!X40*'МР ДВ'!X41+'МР Сибирь'!X40*'МР Сибирь'!X41)/РФ!X46,0)</f>
        <v>0</v>
      </c>
      <c r="Y45" s="148">
        <f>IFERROR(('МР Северо-Запад'!Y40*'МР Северо-Запад'!Y41+'МР Юг'!Y40*'МР Юг'!Y41+'МР Поволжье'!Y40*'МР Поволжье'!Y41+'МР Урал'!Y40*'МР Урал'!Y41+'МР Центр'!Y40*'МР Центр'!Y41+'МР ДВ'!Y40*'МР ДВ'!Y41+'МР Сибирь'!Y40*'МР Сибирь'!Y41)/РФ!Y46,0)</f>
        <v>0</v>
      </c>
      <c r="Z45" s="148">
        <f>IFERROR(('МР Северо-Запад'!Z40*'МР Северо-Запад'!Z41+'МР Юг'!Z40*'МР Юг'!Z41+'МР Поволжье'!Z40*'МР Поволжье'!Z41+'МР Урал'!Z40*'МР Урал'!Z41+'МР Центр'!Z40*'МР Центр'!Z41+'МР ДВ'!Z40*'МР ДВ'!Z41+'МР Сибирь'!Z40*'МР Сибирь'!Z41)/РФ!Z46,0)</f>
        <v>0</v>
      </c>
      <c r="AA45" s="148">
        <f>IFERROR(('МР Северо-Запад'!AA40*'МР Северо-Запад'!AA41+'МР Юг'!AA40*'МР Юг'!AA41+'МР Поволжье'!AA40*'МР Поволжье'!AA41+'МР Урал'!AA40*'МР Урал'!AA41+'МР Центр'!AA40*'МР Центр'!AA41+'МР ДВ'!AA40*'МР ДВ'!AA41+'МР Сибирь'!AA40*'МР Сибирь'!AA41)/РФ!AA46,0)</f>
        <v>0</v>
      </c>
      <c r="AB45" s="148">
        <f>IFERROR(('МР Северо-Запад'!AB40*'МР Северо-Запад'!AB41+'МР Юг'!AB40*'МР Юг'!AB41+'МР Поволжье'!AB40*'МР Поволжье'!AB41+'МР Урал'!AB40*'МР Урал'!AB41+'МР Центр'!AB40*'МР Центр'!AB41+'МР ДВ'!AB40*'МР ДВ'!AB41+'МР Сибирь'!AB40*'МР Сибирь'!AB41)/РФ!AB46,0)</f>
        <v>0</v>
      </c>
      <c r="AC45" s="148">
        <f>IFERROR(('МР Северо-Запад'!AC40*'МР Северо-Запад'!AC41+'МР Юг'!AC40*'МР Юг'!AC41+'МР Поволжье'!AC40*'МР Поволжье'!AC41+'МР Урал'!AC40*'МР Урал'!AC41+'МР Центр'!AC40*'МР Центр'!AC41+'МР ДВ'!AC40*'МР ДВ'!AC41+'МР Сибирь'!AC40*'МР Сибирь'!AC41)/РФ!AC46,0)</f>
        <v>0</v>
      </c>
      <c r="AD45" s="148">
        <f>IFERROR(('МР Северо-Запад'!AD40*'МР Северо-Запад'!AD41+'МР Юг'!AD40*'МР Юг'!AD41+'МР Поволжье'!AD40*'МР Поволжье'!AD41+'МР Урал'!AD40*'МР Урал'!AD41+'МР Центр'!AD40*'МР Центр'!AD41+'МР ДВ'!AD40*'МР ДВ'!AD41+'МР Сибирь'!AD40*'МР Сибирь'!AD41)/РФ!AD46,0)</f>
        <v>0</v>
      </c>
      <c r="AE45" s="148">
        <f>IFERROR(('МР Северо-Запад'!AE40*'МР Северо-Запад'!AE41+'МР Юг'!AE40*'МР Юг'!AE41+'МР Поволжье'!AE40*'МР Поволжье'!AE41+'МР Урал'!AE40*'МР Урал'!AE41+'МР Центр'!AE40*'МР Центр'!AE41+'МР ДВ'!AE40*'МР ДВ'!AE41+'МР Сибирь'!AE40*'МР Сибирь'!AE41)/РФ!AE46,0)</f>
        <v>0</v>
      </c>
      <c r="AF45" s="147">
        <f>IFERROR(('МР Северо-Запад'!AF40*'МР Северо-Запад'!AF41+'МР Юг'!AF40*'МР Юг'!AF41+'МР Поволжье'!AF40*'МР Поволжье'!AF41+'МР Урал'!AF40*'МР Урал'!AF41+'МР Центр'!AF40*'МР Центр'!AF41+'МР ДВ'!AF40*'МР ДВ'!AF41+'МР Сибирь'!AF40*'МР Сибирь'!AF41)/РФ!AF46,0)</f>
        <v>0</v>
      </c>
      <c r="AG45" s="148">
        <f>IFERROR(('МР Северо-Запад'!AG40*'МР Северо-Запад'!AG41+'МР Юг'!AG40*'МР Юг'!AG41+'МР Поволжье'!AG40*'МР Поволжье'!AG41+'МР Урал'!AG40*'МР Урал'!AG41+'МР Центр'!AG40*'МР Центр'!AG41+'МР ДВ'!AG40*'МР ДВ'!AG41+'МР Сибирь'!AG40*'МР Сибирь'!AG41)/РФ!AG46,0)</f>
        <v>0</v>
      </c>
      <c r="AH45" s="148">
        <f>IFERROR(('МР Северо-Запад'!AH40*'МР Северо-Запад'!AH41+'МР Юг'!AH40*'МР Юг'!AH41+'МР Поволжье'!AH40*'МР Поволжье'!AH41+'МР Урал'!AH40*'МР Урал'!AH41+'МР Центр'!AH40*'МР Центр'!AH41+'МР ДВ'!AH40*'МР ДВ'!AH41+'МР Сибирь'!AH40*'МР Сибирь'!AH41)/РФ!AH46,0)</f>
        <v>0</v>
      </c>
      <c r="AI45" s="148">
        <f>IFERROR(('МР Северо-Запад'!AI40*'МР Северо-Запад'!AI41+'МР Юг'!AI40*'МР Юг'!AI41+'МР Поволжье'!AI40*'МР Поволжье'!AI41+'МР Урал'!AI40*'МР Урал'!AI41+'МР Центр'!AI40*'МР Центр'!AI41+'МР ДВ'!AI40*'МР ДВ'!AI41+'МР Сибирь'!AI40*'МР Сибирь'!AI41)/РФ!AI46,0)</f>
        <v>0</v>
      </c>
      <c r="AJ45" s="148">
        <f>IFERROR(('МР Северо-Запад'!AJ40*'МР Северо-Запад'!AJ41+'МР Юг'!AJ40*'МР Юг'!AJ41+'МР Поволжье'!AJ40*'МР Поволжье'!AJ41+'МР Урал'!AJ40*'МР Урал'!AJ41+'МР Центр'!AJ40*'МР Центр'!AJ41+'МР ДВ'!AJ40*'МР ДВ'!AJ41+'МР Сибирь'!AJ40*'МР Сибирь'!AJ41)/РФ!AJ46,0)</f>
        <v>0</v>
      </c>
      <c r="AK45" s="148">
        <f>IFERROR(('МР Северо-Запад'!AK40*'МР Северо-Запад'!AK41+'МР Юг'!AK40*'МР Юг'!AK41+'МР Поволжье'!AK40*'МР Поволжье'!AK41+'МР Урал'!AK40*'МР Урал'!AK41+'МР Центр'!AK40*'МР Центр'!AK41+'МР ДВ'!AK40*'МР ДВ'!AK41+'МР Сибирь'!AK40*'МР Сибирь'!AK41)/РФ!AK46,0)</f>
        <v>0</v>
      </c>
      <c r="AL45" s="148">
        <f>IFERROR(('МР Северо-Запад'!AL40*'МР Северо-Запад'!AL41+'МР Юг'!AL40*'МР Юг'!AL41+'МР Поволжье'!AL40*'МР Поволжье'!AL41+'МР Урал'!AL40*'МР Урал'!AL41+'МР Центр'!AL40*'МР Центр'!AL41+'МР ДВ'!AL40*'МР ДВ'!AL41+'МР Сибирь'!AL40*'МР Сибирь'!AL41)/РФ!AL46,0)</f>
        <v>0</v>
      </c>
      <c r="AM45" s="148">
        <f>IFERROR(('МР Северо-Запад'!AM40*'МР Северо-Запад'!AM41+'МР Юг'!AM40*'МР Юг'!AM41+'МР Поволжье'!AM40*'МР Поволжье'!AM41+'МР Урал'!AM40*'МР Урал'!AM41+'МР Центр'!AM40*'МР Центр'!AM41+'МР ДВ'!AM40*'МР ДВ'!AM41+'МР Сибирь'!AM40*'МР Сибирь'!AM41)/РФ!AM46,0)</f>
        <v>0</v>
      </c>
      <c r="AN45" s="147">
        <f>IFERROR(('МР Северо-Запад'!AN40*'МР Северо-Запад'!AN41+'МР Юг'!AN40*'МР Юг'!AN41+'МР Поволжье'!AN40*'МР Поволжье'!AN41+'МР Урал'!AN40*'МР Урал'!AN41+'МР Центр'!AN40*'МР Центр'!AN41+'МР ДВ'!AN40*'МР ДВ'!AN41+'МР Сибирь'!AN40*'МР Сибирь'!AN41)/РФ!AN46,0)</f>
        <v>0</v>
      </c>
      <c r="AO45" s="148">
        <f>IFERROR(('МР Северо-Запад'!AO40*'МР Северо-Запад'!AO41+'МР Юг'!AO40*'МР Юг'!AO41+'МР Поволжье'!AO40*'МР Поволжье'!AO41+'МР Урал'!AO40*'МР Урал'!AO41+'МР Центр'!AO40*'МР Центр'!AO41+'МР ДВ'!AO40*'МР ДВ'!AO41+'МР Сибирь'!AO40*'МР Сибирь'!AO41)/РФ!AO46,0)</f>
        <v>0</v>
      </c>
      <c r="AP45" s="148">
        <f>IFERROR(('МР Северо-Запад'!AP40*'МР Северо-Запад'!AP41+'МР Юг'!AP40*'МР Юг'!AP41+'МР Поволжье'!AP40*'МР Поволжье'!AP41+'МР Урал'!AP40*'МР Урал'!AP41+'МР Центр'!AP40*'МР Центр'!AP41+'МР ДВ'!AP40*'МР ДВ'!AP41+'МР Сибирь'!AP40*'МР Сибирь'!AP41)/РФ!AP46,0)</f>
        <v>0</v>
      </c>
      <c r="AQ45" s="148">
        <f>IFERROR(('МР Северо-Запад'!AQ40*'МР Северо-Запад'!AQ41+'МР Юг'!AQ40*'МР Юг'!AQ41+'МР Поволжье'!AQ40*'МР Поволжье'!AQ41+'МР Урал'!AQ40*'МР Урал'!AQ41+'МР Центр'!AQ40*'МР Центр'!AQ41+'МР ДВ'!AQ40*'МР ДВ'!AQ41+'МР Сибирь'!AQ40*'МР Сибирь'!AQ41)/РФ!AQ46,0)</f>
        <v>0</v>
      </c>
      <c r="AR45" s="148">
        <f>IFERROR(('МР Северо-Запад'!AR40*'МР Северо-Запад'!AR41+'МР Юг'!AR40*'МР Юг'!AR41+'МР Поволжье'!AR40*'МР Поволжье'!AR41+'МР Урал'!AR40*'МР Урал'!AR41+'МР Центр'!AR40*'МР Центр'!AR41+'МР ДВ'!AR40*'МР ДВ'!AR41+'МР Сибирь'!AR40*'МР Сибирь'!AR41)/РФ!AR46,0)</f>
        <v>0</v>
      </c>
      <c r="AS45" s="148">
        <f>IFERROR(('МР Северо-Запад'!AS40*'МР Северо-Запад'!AS41+'МР Юг'!AS40*'МР Юг'!AS41+'МР Поволжье'!AS40*'МР Поволжье'!AS41+'МР Урал'!AS40*'МР Урал'!AS41+'МР Центр'!AS40*'МР Центр'!AS41+'МР ДВ'!AS40*'МР ДВ'!AS41+'МР Сибирь'!AS40*'МР Сибирь'!AS41)/РФ!AS46,0)</f>
        <v>0</v>
      </c>
      <c r="AT45" s="148">
        <f>IFERROR(('МР Северо-Запад'!AT40*'МР Северо-Запад'!AT41+'МР Юг'!AT40*'МР Юг'!AT41+'МР Поволжье'!AT40*'МР Поволжье'!AT41+'МР Урал'!AT40*'МР Урал'!AT41+'МР Центр'!AT40*'МР Центр'!AT41+'МР ДВ'!AT40*'МР ДВ'!AT41+'МР Сибирь'!AT40*'МР Сибирь'!AT41)/РФ!AT46,0)</f>
        <v>0</v>
      </c>
      <c r="AU45" s="148">
        <f>IFERROR(('МР Северо-Запад'!AU40*'МР Северо-Запад'!AU41+'МР Юг'!AU40*'МР Юг'!AU41+'МР Поволжье'!AU40*'МР Поволжье'!AU41+'МР Урал'!AU40*'МР Урал'!AU41+'МР Центр'!AU40*'МР Центр'!AU41+'МР ДВ'!AU40*'МР ДВ'!AU41+'МР Сибирь'!AU40*'МР Сибирь'!AU41)/РФ!AU46,0)</f>
        <v>0</v>
      </c>
      <c r="AV45" s="147">
        <f>IFERROR(('МР Северо-Запад'!AV40*'МР Северо-Запад'!AV41+'МР Юг'!AV40*'МР Юг'!AV41+'МР Поволжье'!AV40*'МР Поволжье'!AV41+'МР Урал'!AV40*'МР Урал'!AV41+'МР Центр'!AV40*'МР Центр'!AV41+'МР ДВ'!AV40*'МР ДВ'!AV41+'МР Сибирь'!AV40*'МР Сибирь'!AV41)/РФ!AV46,0)</f>
        <v>0</v>
      </c>
      <c r="AW45" s="148">
        <f>IFERROR(('МР Северо-Запад'!AW40*'МР Северо-Запад'!AW41+'МР Юг'!AW40*'МР Юг'!AW41+'МР Поволжье'!AW40*'МР Поволжье'!AW41+'МР Урал'!AW40*'МР Урал'!AW41+'МР Центр'!AW40*'МР Центр'!AW41+'МР ДВ'!AW40*'МР ДВ'!AW41+'МР Сибирь'!AW40*'МР Сибирь'!AW41)/РФ!AW46,0)</f>
        <v>0</v>
      </c>
      <c r="AX45" s="148">
        <f>IFERROR(('МР Северо-Запад'!AX40*'МР Северо-Запад'!AX41+'МР Юг'!AX40*'МР Юг'!AX41+'МР Поволжье'!AX40*'МР Поволжье'!AX41+'МР Урал'!AX40*'МР Урал'!AX41+'МР Центр'!AX40*'МР Центр'!AX41+'МР ДВ'!AX40*'МР ДВ'!AX41+'МР Сибирь'!AX40*'МР Сибирь'!AX41)/РФ!AX46,0)</f>
        <v>0</v>
      </c>
      <c r="AY45" s="148">
        <f>IFERROR(('МР Северо-Запад'!AY40*'МР Северо-Запад'!AY41+'МР Юг'!AY40*'МР Юг'!AY41+'МР Поволжье'!AY40*'МР Поволжье'!AY41+'МР Урал'!AY40*'МР Урал'!AY41+'МР Центр'!AY40*'МР Центр'!AY41+'МР ДВ'!AY40*'МР ДВ'!AY41+'МР Сибирь'!AY40*'МР Сибирь'!AY41)/РФ!AY46,0)</f>
        <v>0</v>
      </c>
      <c r="AZ45" s="148">
        <f>IFERROR(('МР Северо-Запад'!AZ40*'МР Северо-Запад'!AZ41+'МР Юг'!AZ40*'МР Юг'!AZ41+'МР Поволжье'!AZ40*'МР Поволжье'!AZ41+'МР Урал'!AZ40*'МР Урал'!AZ41+'МР Центр'!AZ40*'МР Центр'!AZ41+'МР ДВ'!AZ40*'МР ДВ'!AZ41+'МР Сибирь'!AZ40*'МР Сибирь'!AZ41)/РФ!AZ46,0)</f>
        <v>0</v>
      </c>
      <c r="BA45" s="148">
        <f>IFERROR(('МР Северо-Запад'!BA40*'МР Северо-Запад'!BA41+'МР Юг'!BA40*'МР Юг'!BA41+'МР Поволжье'!BA40*'МР Поволжье'!BA41+'МР Урал'!BA40*'МР Урал'!BA41+'МР Центр'!BA40*'МР Центр'!BA41+'МР ДВ'!BA40*'МР ДВ'!BA41+'МР Сибирь'!BA40*'МР Сибирь'!BA41)/РФ!BA46,0)</f>
        <v>0</v>
      </c>
      <c r="BB45" s="148">
        <f>IFERROR(('МР Северо-Запад'!BB40*'МР Северо-Запад'!BB41+'МР Юг'!BB40*'МР Юг'!BB41+'МР Поволжье'!BB40*'МР Поволжье'!BB41+'МР Урал'!BB40*'МР Урал'!BB41+'МР Центр'!BB40*'МР Центр'!BB41+'МР ДВ'!BB40*'МР ДВ'!BB41+'МР Сибирь'!BB40*'МР Сибирь'!BB41)/РФ!BB46,0)</f>
        <v>0</v>
      </c>
      <c r="BC45" s="148">
        <f>IFERROR(('МР Северо-Запад'!BC40*'МР Северо-Запад'!BC41+'МР Юг'!BC40*'МР Юг'!BC41+'МР Поволжье'!BC40*'МР Поволжье'!BC41+'МР Урал'!BC40*'МР Урал'!BC41+'МР Центр'!BC40*'МР Центр'!BC41+'МР ДВ'!BC40*'МР ДВ'!BC41+'МР Сибирь'!BC40*'МР Сибирь'!BC41)/РФ!BC46,0)</f>
        <v>0</v>
      </c>
      <c r="BD45" s="147">
        <f>IFERROR(('МР Северо-Запад'!BD40*'МР Северо-Запад'!BD41+'МР Юг'!BD40*'МР Юг'!BD41+'МР Поволжье'!BD40*'МР Поволжье'!BD41+'МР Урал'!BD40*'МР Урал'!BD41+'МР Центр'!BD40*'МР Центр'!BD41+'МР ДВ'!BD40*'МР ДВ'!BD41+'МР Сибирь'!BD40*'МР Сибирь'!BD41)/РФ!BD46,0)</f>
        <v>0</v>
      </c>
    </row>
    <row r="46" spans="1:56" ht="13.5" hidden="1" customHeight="1" outlineLevel="1" x14ac:dyDescent="0.2">
      <c r="A46" s="202"/>
      <c r="B46" s="201"/>
      <c r="C46" s="29" t="s">
        <v>32</v>
      </c>
      <c r="D46" s="30" t="s">
        <v>9</v>
      </c>
      <c r="E46" s="30"/>
      <c r="F46" s="30"/>
      <c r="G46" s="15"/>
      <c r="H46" s="143">
        <f>'МР Северо-Запад'!H41+'МР Юг'!H41+'МР Поволжье'!H41+'МР Урал'!H41+'МР Центр'!H41+'МР ДВ'!H41+'МР Сибирь'!H41</f>
        <v>0</v>
      </c>
      <c r="I46" s="144">
        <f>'МР Северо-Запад'!I41+'МР Юг'!I41+'МР Поволжье'!I41+'МР Урал'!I41+'МР Центр'!I41+'МР ДВ'!I41+'МР Сибирь'!I41</f>
        <v>0</v>
      </c>
      <c r="J46" s="144">
        <f>'МР Северо-Запад'!J41+'МР Юг'!J41+'МР Поволжье'!J41+'МР Урал'!J41+'МР Центр'!J41+'МР ДВ'!J41+'МР Сибирь'!J41</f>
        <v>0</v>
      </c>
      <c r="K46" s="144">
        <f>'МР Северо-Запад'!K41+'МР Юг'!K41+'МР Поволжье'!K41+'МР Урал'!K41+'МР Центр'!K41+'МР ДВ'!K41+'МР Сибирь'!K41</f>
        <v>0</v>
      </c>
      <c r="L46" s="144">
        <f>'МР Северо-Запад'!L41+'МР Юг'!L41+'МР Поволжье'!L41+'МР Урал'!L41+'МР Центр'!L41+'МР ДВ'!L41+'МР Сибирь'!L41</f>
        <v>0</v>
      </c>
      <c r="M46" s="144">
        <f>'МР Северо-Запад'!M41+'МР Юг'!M41+'МР Поволжье'!M41+'МР Урал'!M41+'МР Центр'!M41+'МР ДВ'!M41+'МР Сибирь'!M41</f>
        <v>0</v>
      </c>
      <c r="N46" s="144">
        <f>'МР Северо-Запад'!N41+'МР Юг'!N41+'МР Поволжье'!N41+'МР Урал'!N41+'МР Центр'!N41+'МР ДВ'!N41+'МР Сибирь'!N41</f>
        <v>0</v>
      </c>
      <c r="O46" s="144">
        <f>'МР Северо-Запад'!O41+'МР Юг'!O41+'МР Поволжье'!O41+'МР Урал'!O41+'МР Центр'!O41+'МР ДВ'!O41+'МР Сибирь'!O41</f>
        <v>0</v>
      </c>
      <c r="P46" s="143">
        <f>'МР Северо-Запад'!P41+'МР Юг'!P41+'МР Поволжье'!P41+'МР Урал'!P41+'МР Центр'!P41+'МР ДВ'!P41+'МР Сибирь'!P41</f>
        <v>0</v>
      </c>
      <c r="Q46" s="144">
        <f>'МР Северо-Запад'!Q41+'МР Юг'!Q41+'МР Поволжье'!Q41+'МР Урал'!Q41+'МР Центр'!Q41+'МР ДВ'!Q41+'МР Сибирь'!Q41</f>
        <v>0</v>
      </c>
      <c r="R46" s="144">
        <f>'МР Северо-Запад'!R41+'МР Юг'!R41+'МР Поволжье'!R41+'МР Урал'!R41+'МР Центр'!R41+'МР ДВ'!R41+'МР Сибирь'!R41</f>
        <v>0</v>
      </c>
      <c r="S46" s="144">
        <f>'МР Северо-Запад'!S41+'МР Юг'!S41+'МР Поволжье'!S41+'МР Урал'!S41+'МР Центр'!S41+'МР ДВ'!S41+'МР Сибирь'!S41</f>
        <v>0</v>
      </c>
      <c r="T46" s="144">
        <f>'МР Северо-Запад'!T41+'МР Юг'!T41+'МР Поволжье'!T41+'МР Урал'!T41+'МР Центр'!T41+'МР ДВ'!T41+'МР Сибирь'!T41</f>
        <v>0</v>
      </c>
      <c r="U46" s="144">
        <f>'МР Северо-Запад'!U41+'МР Юг'!U41+'МР Поволжье'!U41+'МР Урал'!U41+'МР Центр'!U41+'МР ДВ'!U41+'МР Сибирь'!U41</f>
        <v>0</v>
      </c>
      <c r="V46" s="144">
        <f>'МР Северо-Запад'!V41+'МР Юг'!V41+'МР Поволжье'!V41+'МР Урал'!V41+'МР Центр'!V41+'МР ДВ'!V41+'МР Сибирь'!V41</f>
        <v>0</v>
      </c>
      <c r="W46" s="144">
        <f>'МР Северо-Запад'!W41+'МР Юг'!W41+'МР Поволжье'!W41+'МР Урал'!W41+'МР Центр'!W41+'МР ДВ'!W41+'МР Сибирь'!W41</f>
        <v>0</v>
      </c>
      <c r="X46" s="143">
        <f>'МР Северо-Запад'!X41+'МР Юг'!X41+'МР Поволжье'!X41+'МР Урал'!X41+'МР Центр'!X41+'МР ДВ'!X41+'МР Сибирь'!X41</f>
        <v>0</v>
      </c>
      <c r="Y46" s="144">
        <f>'МР Северо-Запад'!Y41+'МР Юг'!Y41+'МР Поволжье'!Y41+'МР Урал'!Y41+'МР Центр'!Y41+'МР ДВ'!Y41+'МР Сибирь'!Y41</f>
        <v>0</v>
      </c>
      <c r="Z46" s="144">
        <f>'МР Северо-Запад'!Z41+'МР Юг'!Z41+'МР Поволжье'!Z41+'МР Урал'!Z41+'МР Центр'!Z41+'МР ДВ'!Z41+'МР Сибирь'!Z41</f>
        <v>0</v>
      </c>
      <c r="AA46" s="144">
        <f>'МР Северо-Запад'!AA41+'МР Юг'!AA41+'МР Поволжье'!AA41+'МР Урал'!AA41+'МР Центр'!AA41+'МР ДВ'!AA41+'МР Сибирь'!AA41</f>
        <v>0</v>
      </c>
      <c r="AB46" s="144">
        <f>'МР Северо-Запад'!AB41+'МР Юг'!AB41+'МР Поволжье'!AB41+'МР Урал'!AB41+'МР Центр'!AB41+'МР ДВ'!AB41+'МР Сибирь'!AB41</f>
        <v>0</v>
      </c>
      <c r="AC46" s="144">
        <f>'МР Северо-Запад'!AC41+'МР Юг'!AC41+'МР Поволжье'!AC41+'МР Урал'!AC41+'МР Центр'!AC41+'МР ДВ'!AC41+'МР Сибирь'!AC41</f>
        <v>0</v>
      </c>
      <c r="AD46" s="144">
        <f>'МР Северо-Запад'!AD41+'МР Юг'!AD41+'МР Поволжье'!AD41+'МР Урал'!AD41+'МР Центр'!AD41+'МР ДВ'!AD41+'МР Сибирь'!AD41</f>
        <v>0</v>
      </c>
      <c r="AE46" s="144">
        <f>'МР Северо-Запад'!AE41+'МР Юг'!AE41+'МР Поволжье'!AE41+'МР Урал'!AE41+'МР Центр'!AE41+'МР ДВ'!AE41+'МР Сибирь'!AE41</f>
        <v>0</v>
      </c>
      <c r="AF46" s="143">
        <f>'МР Северо-Запад'!AF41+'МР Юг'!AF41+'МР Поволжье'!AF41+'МР Урал'!AF41+'МР Центр'!AF41+'МР ДВ'!AF41+'МР Сибирь'!AF41</f>
        <v>0</v>
      </c>
      <c r="AG46" s="144">
        <f>'МР Северо-Запад'!AG41+'МР Юг'!AG41+'МР Поволжье'!AG41+'МР Урал'!AG41+'МР Центр'!AG41+'МР ДВ'!AG41+'МР Сибирь'!AG41</f>
        <v>0</v>
      </c>
      <c r="AH46" s="144">
        <f>'МР Северо-Запад'!AH41+'МР Юг'!AH41+'МР Поволжье'!AH41+'МР Урал'!AH41+'МР Центр'!AH41+'МР ДВ'!AH41+'МР Сибирь'!AH41</f>
        <v>0</v>
      </c>
      <c r="AI46" s="144">
        <f>'МР Северо-Запад'!AI41+'МР Юг'!AI41+'МР Поволжье'!AI41+'МР Урал'!AI41+'МР Центр'!AI41+'МР ДВ'!AI41+'МР Сибирь'!AI41</f>
        <v>0</v>
      </c>
      <c r="AJ46" s="144">
        <f>'МР Северо-Запад'!AJ41+'МР Юг'!AJ41+'МР Поволжье'!AJ41+'МР Урал'!AJ41+'МР Центр'!AJ41+'МР ДВ'!AJ41+'МР Сибирь'!AJ41</f>
        <v>0</v>
      </c>
      <c r="AK46" s="144">
        <f>'МР Северо-Запад'!AK41+'МР Юг'!AK41+'МР Поволжье'!AK41+'МР Урал'!AK41+'МР Центр'!AK41+'МР ДВ'!AK41+'МР Сибирь'!AK41</f>
        <v>0</v>
      </c>
      <c r="AL46" s="144">
        <f>'МР Северо-Запад'!AL41+'МР Юг'!AL41+'МР Поволжье'!AL41+'МР Урал'!AL41+'МР Центр'!AL41+'МР ДВ'!AL41+'МР Сибирь'!AL41</f>
        <v>0</v>
      </c>
      <c r="AM46" s="144">
        <f>'МР Северо-Запад'!AM41+'МР Юг'!AM41+'МР Поволжье'!AM41+'МР Урал'!AM41+'МР Центр'!AM41+'МР ДВ'!AM41+'МР Сибирь'!AM41</f>
        <v>0</v>
      </c>
      <c r="AN46" s="143">
        <f>'МР Северо-Запад'!AN41+'МР Юг'!AN41+'МР Поволжье'!AN41+'МР Урал'!AN41+'МР Центр'!AN41+'МР ДВ'!AN41+'МР Сибирь'!AN41</f>
        <v>0</v>
      </c>
      <c r="AO46" s="144">
        <f>'МР Северо-Запад'!AO41+'МР Юг'!AO41+'МР Поволжье'!AO41+'МР Урал'!AO41+'МР Центр'!AO41+'МР ДВ'!AO41+'МР Сибирь'!AO41</f>
        <v>0</v>
      </c>
      <c r="AP46" s="144">
        <f>'МР Северо-Запад'!AP41+'МР Юг'!AP41+'МР Поволжье'!AP41+'МР Урал'!AP41+'МР Центр'!AP41+'МР ДВ'!AP41+'МР Сибирь'!AP41</f>
        <v>0</v>
      </c>
      <c r="AQ46" s="144">
        <f>'МР Северо-Запад'!AQ41+'МР Юг'!AQ41+'МР Поволжье'!AQ41+'МР Урал'!AQ41+'МР Центр'!AQ41+'МР ДВ'!AQ41+'МР Сибирь'!AQ41</f>
        <v>0</v>
      </c>
      <c r="AR46" s="144">
        <f>'МР Северо-Запад'!AR41+'МР Юг'!AR41+'МР Поволжье'!AR41+'МР Урал'!AR41+'МР Центр'!AR41+'МР ДВ'!AR41+'МР Сибирь'!AR41</f>
        <v>0</v>
      </c>
      <c r="AS46" s="144">
        <f>'МР Северо-Запад'!AS41+'МР Юг'!AS41+'МР Поволжье'!AS41+'МР Урал'!AS41+'МР Центр'!AS41+'МР ДВ'!AS41+'МР Сибирь'!AS41</f>
        <v>0</v>
      </c>
      <c r="AT46" s="144">
        <f>'МР Северо-Запад'!AT41+'МР Юг'!AT41+'МР Поволжье'!AT41+'МР Урал'!AT41+'МР Центр'!AT41+'МР ДВ'!AT41+'МР Сибирь'!AT41</f>
        <v>0</v>
      </c>
      <c r="AU46" s="144">
        <f>'МР Северо-Запад'!AU41+'МР Юг'!AU41+'МР Поволжье'!AU41+'МР Урал'!AU41+'МР Центр'!AU41+'МР ДВ'!AU41+'МР Сибирь'!AU41</f>
        <v>0</v>
      </c>
      <c r="AV46" s="143">
        <f>'МР Северо-Запад'!AV41+'МР Юг'!AV41+'МР Поволжье'!AV41+'МР Урал'!AV41+'МР Центр'!AV41+'МР ДВ'!AV41+'МР Сибирь'!AV41</f>
        <v>0</v>
      </c>
      <c r="AW46" s="144">
        <f>'МР Северо-Запад'!AW41+'МР Юг'!AW41+'МР Поволжье'!AW41+'МР Урал'!AW41+'МР Центр'!AW41+'МР ДВ'!AW41+'МР Сибирь'!AW41</f>
        <v>0</v>
      </c>
      <c r="AX46" s="144">
        <f>'МР Северо-Запад'!AX41+'МР Юг'!AX41+'МР Поволжье'!AX41+'МР Урал'!AX41+'МР Центр'!AX41+'МР ДВ'!AX41+'МР Сибирь'!AX41</f>
        <v>0</v>
      </c>
      <c r="AY46" s="144">
        <f>'МР Северо-Запад'!AY41+'МР Юг'!AY41+'МР Поволжье'!AY41+'МР Урал'!AY41+'МР Центр'!AY41+'МР ДВ'!AY41+'МР Сибирь'!AY41</f>
        <v>0</v>
      </c>
      <c r="AZ46" s="144">
        <f>'МР Северо-Запад'!AZ41+'МР Юг'!AZ41+'МР Поволжье'!AZ41+'МР Урал'!AZ41+'МР Центр'!AZ41+'МР ДВ'!AZ41+'МР Сибирь'!AZ41</f>
        <v>0</v>
      </c>
      <c r="BA46" s="144">
        <f>'МР Северо-Запад'!BA41+'МР Юг'!BA41+'МР Поволжье'!BA41+'МР Урал'!BA41+'МР Центр'!BA41+'МР ДВ'!BA41+'МР Сибирь'!BA41</f>
        <v>0</v>
      </c>
      <c r="BB46" s="144">
        <f>'МР Северо-Запад'!BB41+'МР Юг'!BB41+'МР Поволжье'!BB41+'МР Урал'!BB41+'МР Центр'!BB41+'МР ДВ'!BB41+'МР Сибирь'!BB41</f>
        <v>0</v>
      </c>
      <c r="BC46" s="144">
        <f>'МР Северо-Запад'!BC41+'МР Юг'!BC41+'МР Поволжье'!BC41+'МР Урал'!BC41+'МР Центр'!BC41+'МР ДВ'!BC41+'МР Сибирь'!BC41</f>
        <v>0</v>
      </c>
      <c r="BD46" s="143">
        <f>'МР Северо-Запад'!BD41+'МР Юг'!BD41+'МР Поволжье'!BD41+'МР Урал'!BD41+'МР Центр'!BD41+'МР ДВ'!BD41+'МР Сибирь'!BD41</f>
        <v>0</v>
      </c>
    </row>
    <row r="47" spans="1:56" ht="13.5" hidden="1" customHeight="1" outlineLevel="1" x14ac:dyDescent="0.2">
      <c r="A47" s="202"/>
      <c r="B47" s="201"/>
      <c r="C47" s="29" t="s">
        <v>132</v>
      </c>
      <c r="D47" s="30" t="s">
        <v>9</v>
      </c>
      <c r="E47" s="30"/>
      <c r="F47" s="30"/>
      <c r="G47" s="15"/>
      <c r="H47" s="143">
        <f>'МР Северо-Запад'!H42+'МР Юг'!H42+'МР Поволжье'!H42+'МР Урал'!H42+'МР Центр'!H42+'МР ДВ'!H42+'МР Сибирь'!H42</f>
        <v>0</v>
      </c>
      <c r="I47" s="144">
        <f>'МР Северо-Запад'!I42+'МР Юг'!I42+'МР Поволжье'!I42+'МР Урал'!I42+'МР Центр'!I42+'МР ДВ'!I42+'МР Сибирь'!I42</f>
        <v>0</v>
      </c>
      <c r="J47" s="144">
        <f>'МР Северо-Запад'!J42+'МР Юг'!J42+'МР Поволжье'!J42+'МР Урал'!J42+'МР Центр'!J42+'МР ДВ'!J42+'МР Сибирь'!J42</f>
        <v>0</v>
      </c>
      <c r="K47" s="144">
        <f>'МР Северо-Запад'!K42+'МР Юг'!K42+'МР Поволжье'!K42+'МР Урал'!K42+'МР Центр'!K42+'МР ДВ'!K42+'МР Сибирь'!K42</f>
        <v>0</v>
      </c>
      <c r="L47" s="144">
        <f>'МР Северо-Запад'!L42+'МР Юг'!L42+'МР Поволжье'!L42+'МР Урал'!L42+'МР Центр'!L42+'МР ДВ'!L42+'МР Сибирь'!L42</f>
        <v>0</v>
      </c>
      <c r="M47" s="144">
        <f>'МР Северо-Запад'!M42+'МР Юг'!M42+'МР Поволжье'!M42+'МР Урал'!M42+'МР Центр'!M42+'МР ДВ'!M42+'МР Сибирь'!M42</f>
        <v>0</v>
      </c>
      <c r="N47" s="144">
        <f>'МР Северо-Запад'!N42+'МР Юг'!N42+'МР Поволжье'!N42+'МР Урал'!N42+'МР Центр'!N42+'МР ДВ'!N42+'МР Сибирь'!N42</f>
        <v>0</v>
      </c>
      <c r="O47" s="144">
        <f>'МР Северо-Запад'!O42+'МР Юг'!O42+'МР Поволжье'!O42+'МР Урал'!O42+'МР Центр'!O42+'МР ДВ'!O42+'МР Сибирь'!O42</f>
        <v>0</v>
      </c>
      <c r="P47" s="143">
        <f>'МР Северо-Запад'!P42+'МР Юг'!P42+'МР Поволжье'!P42+'МР Урал'!P42+'МР Центр'!P42+'МР ДВ'!P42+'МР Сибирь'!P42</f>
        <v>0</v>
      </c>
      <c r="Q47" s="144">
        <f>'МР Северо-Запад'!Q42+'МР Юг'!Q42+'МР Поволжье'!Q42+'МР Урал'!Q42+'МР Центр'!Q42+'МР ДВ'!Q42+'МР Сибирь'!Q42</f>
        <v>0</v>
      </c>
      <c r="R47" s="144">
        <f>'МР Северо-Запад'!R42+'МР Юг'!R42+'МР Поволжье'!R42+'МР Урал'!R42+'МР Центр'!R42+'МР ДВ'!R42+'МР Сибирь'!R42</f>
        <v>0</v>
      </c>
      <c r="S47" s="144">
        <f>'МР Северо-Запад'!S42+'МР Юг'!S42+'МР Поволжье'!S42+'МР Урал'!S42+'МР Центр'!S42+'МР ДВ'!S42+'МР Сибирь'!S42</f>
        <v>0</v>
      </c>
      <c r="T47" s="144">
        <f>'МР Северо-Запад'!T42+'МР Юг'!T42+'МР Поволжье'!T42+'МР Урал'!T42+'МР Центр'!T42+'МР ДВ'!T42+'МР Сибирь'!T42</f>
        <v>0</v>
      </c>
      <c r="U47" s="144">
        <f>'МР Северо-Запад'!U42+'МР Юг'!U42+'МР Поволжье'!U42+'МР Урал'!U42+'МР Центр'!U42+'МР ДВ'!U42+'МР Сибирь'!U42</f>
        <v>0</v>
      </c>
      <c r="V47" s="144">
        <f>'МР Северо-Запад'!V42+'МР Юг'!V42+'МР Поволжье'!V42+'МР Урал'!V42+'МР Центр'!V42+'МР ДВ'!V42+'МР Сибирь'!V42</f>
        <v>0</v>
      </c>
      <c r="W47" s="144">
        <f>'МР Северо-Запад'!W42+'МР Юг'!W42+'МР Поволжье'!W42+'МР Урал'!W42+'МР Центр'!W42+'МР ДВ'!W42+'МР Сибирь'!W42</f>
        <v>0</v>
      </c>
      <c r="X47" s="143">
        <f>'МР Северо-Запад'!X42+'МР Юг'!X42+'МР Поволжье'!X42+'МР Урал'!X42+'МР Центр'!X42+'МР ДВ'!X42+'МР Сибирь'!X42</f>
        <v>0</v>
      </c>
      <c r="Y47" s="144">
        <f>'МР Северо-Запад'!Y42+'МР Юг'!Y42+'МР Поволжье'!Y42+'МР Урал'!Y42+'МР Центр'!Y42+'МР ДВ'!Y42+'МР Сибирь'!Y42</f>
        <v>0</v>
      </c>
      <c r="Z47" s="144">
        <f>'МР Северо-Запад'!Z42+'МР Юг'!Z42+'МР Поволжье'!Z42+'МР Урал'!Z42+'МР Центр'!Z42+'МР ДВ'!Z42+'МР Сибирь'!Z42</f>
        <v>0</v>
      </c>
      <c r="AA47" s="144">
        <f>'МР Северо-Запад'!AA42+'МР Юг'!AA42+'МР Поволжье'!AA42+'МР Урал'!AA42+'МР Центр'!AA42+'МР ДВ'!AA42+'МР Сибирь'!AA42</f>
        <v>0</v>
      </c>
      <c r="AB47" s="144">
        <f>'МР Северо-Запад'!AB42+'МР Юг'!AB42+'МР Поволжье'!AB42+'МР Урал'!AB42+'МР Центр'!AB42+'МР ДВ'!AB42+'МР Сибирь'!AB42</f>
        <v>0</v>
      </c>
      <c r="AC47" s="144">
        <f>'МР Северо-Запад'!AC42+'МР Юг'!AC42+'МР Поволжье'!AC42+'МР Урал'!AC42+'МР Центр'!AC42+'МР ДВ'!AC42+'МР Сибирь'!AC42</f>
        <v>0</v>
      </c>
      <c r="AD47" s="144">
        <f>'МР Северо-Запад'!AD42+'МР Юг'!AD42+'МР Поволжье'!AD42+'МР Урал'!AD42+'МР Центр'!AD42+'МР ДВ'!AD42+'МР Сибирь'!AD42</f>
        <v>0</v>
      </c>
      <c r="AE47" s="144">
        <f>'МР Северо-Запад'!AE42+'МР Юг'!AE42+'МР Поволжье'!AE42+'МР Урал'!AE42+'МР Центр'!AE42+'МР ДВ'!AE42+'МР Сибирь'!AE42</f>
        <v>0</v>
      </c>
      <c r="AF47" s="143">
        <f>'МР Северо-Запад'!AF42+'МР Юг'!AF42+'МР Поволжье'!AF42+'МР Урал'!AF42+'МР Центр'!AF42+'МР ДВ'!AF42+'МР Сибирь'!AF42</f>
        <v>0</v>
      </c>
      <c r="AG47" s="144">
        <f>'МР Северо-Запад'!AG42+'МР Юг'!AG42+'МР Поволжье'!AG42+'МР Урал'!AG42+'МР Центр'!AG42+'МР ДВ'!AG42+'МР Сибирь'!AG42</f>
        <v>0</v>
      </c>
      <c r="AH47" s="144">
        <f>'МР Северо-Запад'!AH42+'МР Юг'!AH42+'МР Поволжье'!AH42+'МР Урал'!AH42+'МР Центр'!AH42+'МР ДВ'!AH42+'МР Сибирь'!AH42</f>
        <v>0</v>
      </c>
      <c r="AI47" s="144">
        <f>'МР Северо-Запад'!AI42+'МР Юг'!AI42+'МР Поволжье'!AI42+'МР Урал'!AI42+'МР Центр'!AI42+'МР ДВ'!AI42+'МР Сибирь'!AI42</f>
        <v>0</v>
      </c>
      <c r="AJ47" s="144">
        <f>'МР Северо-Запад'!AJ42+'МР Юг'!AJ42+'МР Поволжье'!AJ42+'МР Урал'!AJ42+'МР Центр'!AJ42+'МР ДВ'!AJ42+'МР Сибирь'!AJ42</f>
        <v>0</v>
      </c>
      <c r="AK47" s="144">
        <f>'МР Северо-Запад'!AK42+'МР Юг'!AK42+'МР Поволжье'!AK42+'МР Урал'!AK42+'МР Центр'!AK42+'МР ДВ'!AK42+'МР Сибирь'!AK42</f>
        <v>0</v>
      </c>
      <c r="AL47" s="144">
        <f>'МР Северо-Запад'!AL42+'МР Юг'!AL42+'МР Поволжье'!AL42+'МР Урал'!AL42+'МР Центр'!AL42+'МР ДВ'!AL42+'МР Сибирь'!AL42</f>
        <v>0</v>
      </c>
      <c r="AM47" s="144">
        <f>'МР Северо-Запад'!AM42+'МР Юг'!AM42+'МР Поволжье'!AM42+'МР Урал'!AM42+'МР Центр'!AM42+'МР ДВ'!AM42+'МР Сибирь'!AM42</f>
        <v>0</v>
      </c>
      <c r="AN47" s="143">
        <f>'МР Северо-Запад'!AN42+'МР Юг'!AN42+'МР Поволжье'!AN42+'МР Урал'!AN42+'МР Центр'!AN42+'МР ДВ'!AN42+'МР Сибирь'!AN42</f>
        <v>0</v>
      </c>
      <c r="AO47" s="144">
        <f>'МР Северо-Запад'!AO42+'МР Юг'!AO42+'МР Поволжье'!AO42+'МР Урал'!AO42+'МР Центр'!AO42+'МР ДВ'!AO42+'МР Сибирь'!AO42</f>
        <v>0</v>
      </c>
      <c r="AP47" s="144">
        <f>'МР Северо-Запад'!AP42+'МР Юг'!AP42+'МР Поволжье'!AP42+'МР Урал'!AP42+'МР Центр'!AP42+'МР ДВ'!AP42+'МР Сибирь'!AP42</f>
        <v>0</v>
      </c>
      <c r="AQ47" s="144">
        <f>'МР Северо-Запад'!AQ42+'МР Юг'!AQ42+'МР Поволжье'!AQ42+'МР Урал'!AQ42+'МР Центр'!AQ42+'МР ДВ'!AQ42+'МР Сибирь'!AQ42</f>
        <v>0</v>
      </c>
      <c r="AR47" s="144">
        <f>'МР Северо-Запад'!AR42+'МР Юг'!AR42+'МР Поволжье'!AR42+'МР Урал'!AR42+'МР Центр'!AR42+'МР ДВ'!AR42+'МР Сибирь'!AR42</f>
        <v>0</v>
      </c>
      <c r="AS47" s="144">
        <f>'МР Северо-Запад'!AS42+'МР Юг'!AS42+'МР Поволжье'!AS42+'МР Урал'!AS42+'МР Центр'!AS42+'МР ДВ'!AS42+'МР Сибирь'!AS42</f>
        <v>0</v>
      </c>
      <c r="AT47" s="144">
        <f>'МР Северо-Запад'!AT42+'МР Юг'!AT42+'МР Поволжье'!AT42+'МР Урал'!AT42+'МР Центр'!AT42+'МР ДВ'!AT42+'МР Сибирь'!AT42</f>
        <v>0</v>
      </c>
      <c r="AU47" s="144">
        <f>'МР Северо-Запад'!AU42+'МР Юг'!AU42+'МР Поволжье'!AU42+'МР Урал'!AU42+'МР Центр'!AU42+'МР ДВ'!AU42+'МР Сибирь'!AU42</f>
        <v>0</v>
      </c>
      <c r="AV47" s="143">
        <f>'МР Северо-Запад'!AV42+'МР Юг'!AV42+'МР Поволжье'!AV42+'МР Урал'!AV42+'МР Центр'!AV42+'МР ДВ'!AV42+'МР Сибирь'!AV42</f>
        <v>0</v>
      </c>
      <c r="AW47" s="144">
        <f>'МР Северо-Запад'!AW42+'МР Юг'!AW42+'МР Поволжье'!AW42+'МР Урал'!AW42+'МР Центр'!AW42+'МР ДВ'!AW42+'МР Сибирь'!AW42</f>
        <v>0</v>
      </c>
      <c r="AX47" s="144">
        <f>'МР Северо-Запад'!AX42+'МР Юг'!AX42+'МР Поволжье'!AX42+'МР Урал'!AX42+'МР Центр'!AX42+'МР ДВ'!AX42+'МР Сибирь'!AX42</f>
        <v>0</v>
      </c>
      <c r="AY47" s="144">
        <f>'МР Северо-Запад'!AY42+'МР Юг'!AY42+'МР Поволжье'!AY42+'МР Урал'!AY42+'МР Центр'!AY42+'МР ДВ'!AY42+'МР Сибирь'!AY42</f>
        <v>0</v>
      </c>
      <c r="AZ47" s="144">
        <f>'МР Северо-Запад'!AZ42+'МР Юг'!AZ42+'МР Поволжье'!AZ42+'МР Урал'!AZ42+'МР Центр'!AZ42+'МР ДВ'!AZ42+'МР Сибирь'!AZ42</f>
        <v>0</v>
      </c>
      <c r="BA47" s="144">
        <f>'МР Северо-Запад'!BA42+'МР Юг'!BA42+'МР Поволжье'!BA42+'МР Урал'!BA42+'МР Центр'!BA42+'МР ДВ'!BA42+'МР Сибирь'!BA42</f>
        <v>0</v>
      </c>
      <c r="BB47" s="144">
        <f>'МР Северо-Запад'!BB42+'МР Юг'!BB42+'МР Поволжье'!BB42+'МР Урал'!BB42+'МР Центр'!BB42+'МР ДВ'!BB42+'МР Сибирь'!BB42</f>
        <v>0</v>
      </c>
      <c r="BC47" s="144">
        <f>'МР Северо-Запад'!BC42+'МР Юг'!BC42+'МР Поволжье'!BC42+'МР Урал'!BC42+'МР Центр'!BC42+'МР ДВ'!BC42+'МР Сибирь'!BC42</f>
        <v>0</v>
      </c>
      <c r="BD47" s="143">
        <f>'МР Северо-Запад'!BD42+'МР Юг'!BD42+'МР Поволжье'!BD42+'МР Урал'!BD42+'МР Центр'!BD42+'МР ДВ'!BD42+'МР Сибирь'!BD42</f>
        <v>0</v>
      </c>
    </row>
    <row r="48" spans="1:56" s="114" customFormat="1" ht="13.5" hidden="1" customHeight="1" collapsed="1" x14ac:dyDescent="0.2">
      <c r="A48" s="198"/>
      <c r="B48" s="130"/>
      <c r="C48" s="199" t="s">
        <v>133</v>
      </c>
      <c r="D48" s="200" t="s">
        <v>4</v>
      </c>
      <c r="E48" s="200"/>
      <c r="F48" s="200"/>
      <c r="G48" s="110"/>
      <c r="H48" s="141">
        <f>IFERROR(H47/H46,0)</f>
        <v>0</v>
      </c>
      <c r="I48" s="142">
        <f t="shared" ref="I48:BD48" si="34">IFERROR(I47/I46,0)</f>
        <v>0</v>
      </c>
      <c r="J48" s="142">
        <f t="shared" si="34"/>
        <v>0</v>
      </c>
      <c r="K48" s="142">
        <f t="shared" si="34"/>
        <v>0</v>
      </c>
      <c r="L48" s="142">
        <f t="shared" si="34"/>
        <v>0</v>
      </c>
      <c r="M48" s="142">
        <f t="shared" si="34"/>
        <v>0</v>
      </c>
      <c r="N48" s="142">
        <f t="shared" si="34"/>
        <v>0</v>
      </c>
      <c r="O48" s="142">
        <f t="shared" si="34"/>
        <v>0</v>
      </c>
      <c r="P48" s="141">
        <f t="shared" si="34"/>
        <v>0</v>
      </c>
      <c r="Q48" s="142">
        <f t="shared" si="34"/>
        <v>0</v>
      </c>
      <c r="R48" s="142">
        <f t="shared" si="34"/>
        <v>0</v>
      </c>
      <c r="S48" s="142">
        <f t="shared" si="34"/>
        <v>0</v>
      </c>
      <c r="T48" s="142">
        <f t="shared" si="34"/>
        <v>0</v>
      </c>
      <c r="U48" s="142">
        <f t="shared" si="34"/>
        <v>0</v>
      </c>
      <c r="V48" s="142">
        <f t="shared" si="34"/>
        <v>0</v>
      </c>
      <c r="W48" s="142">
        <f t="shared" si="34"/>
        <v>0</v>
      </c>
      <c r="X48" s="141">
        <f t="shared" si="34"/>
        <v>0</v>
      </c>
      <c r="Y48" s="142">
        <f t="shared" si="34"/>
        <v>0</v>
      </c>
      <c r="Z48" s="142">
        <f t="shared" si="34"/>
        <v>0</v>
      </c>
      <c r="AA48" s="142">
        <f t="shared" si="34"/>
        <v>0</v>
      </c>
      <c r="AB48" s="142">
        <f t="shared" si="34"/>
        <v>0</v>
      </c>
      <c r="AC48" s="142">
        <f t="shared" si="34"/>
        <v>0</v>
      </c>
      <c r="AD48" s="142">
        <f t="shared" si="34"/>
        <v>0</v>
      </c>
      <c r="AE48" s="142">
        <f t="shared" si="34"/>
        <v>0</v>
      </c>
      <c r="AF48" s="141">
        <f t="shared" si="34"/>
        <v>0</v>
      </c>
      <c r="AG48" s="142">
        <f t="shared" si="34"/>
        <v>0</v>
      </c>
      <c r="AH48" s="142">
        <f t="shared" si="34"/>
        <v>0</v>
      </c>
      <c r="AI48" s="142">
        <f t="shared" si="34"/>
        <v>0</v>
      </c>
      <c r="AJ48" s="142">
        <f t="shared" si="34"/>
        <v>0</v>
      </c>
      <c r="AK48" s="142">
        <f t="shared" si="34"/>
        <v>0</v>
      </c>
      <c r="AL48" s="142">
        <f t="shared" si="34"/>
        <v>0</v>
      </c>
      <c r="AM48" s="142">
        <f t="shared" si="34"/>
        <v>0</v>
      </c>
      <c r="AN48" s="141">
        <f t="shared" si="34"/>
        <v>0</v>
      </c>
      <c r="AO48" s="142">
        <f t="shared" si="34"/>
        <v>0</v>
      </c>
      <c r="AP48" s="142">
        <f t="shared" si="34"/>
        <v>0</v>
      </c>
      <c r="AQ48" s="142">
        <f t="shared" si="34"/>
        <v>0</v>
      </c>
      <c r="AR48" s="142">
        <f t="shared" si="34"/>
        <v>0</v>
      </c>
      <c r="AS48" s="142">
        <f t="shared" si="34"/>
        <v>0</v>
      </c>
      <c r="AT48" s="142">
        <f t="shared" si="34"/>
        <v>0</v>
      </c>
      <c r="AU48" s="142">
        <f t="shared" si="34"/>
        <v>0</v>
      </c>
      <c r="AV48" s="141">
        <f t="shared" si="34"/>
        <v>0</v>
      </c>
      <c r="AW48" s="142">
        <f t="shared" si="34"/>
        <v>0</v>
      </c>
      <c r="AX48" s="142">
        <f t="shared" si="34"/>
        <v>0</v>
      </c>
      <c r="AY48" s="142">
        <f t="shared" si="34"/>
        <v>0</v>
      </c>
      <c r="AZ48" s="142">
        <f t="shared" si="34"/>
        <v>0</v>
      </c>
      <c r="BA48" s="142">
        <f t="shared" si="34"/>
        <v>0</v>
      </c>
      <c r="BB48" s="142">
        <f t="shared" si="34"/>
        <v>0</v>
      </c>
      <c r="BC48" s="142">
        <f t="shared" si="34"/>
        <v>0</v>
      </c>
      <c r="BD48" s="141">
        <f t="shared" si="34"/>
        <v>0</v>
      </c>
    </row>
    <row r="49" spans="1:56" ht="13.5" hidden="1" customHeight="1" x14ac:dyDescent="0.2">
      <c r="A49" s="138"/>
      <c r="B49" s="137">
        <f>B45+1</f>
        <v>9</v>
      </c>
      <c r="C49" s="199" t="s">
        <v>174</v>
      </c>
      <c r="D49" s="200" t="s">
        <v>4</v>
      </c>
      <c r="E49" s="200"/>
      <c r="F49" s="200"/>
      <c r="G49" s="110"/>
      <c r="H49" s="145">
        <f>NPS!H383</f>
        <v>0</v>
      </c>
      <c r="I49" s="146">
        <f>NPS!I383</f>
        <v>0</v>
      </c>
      <c r="J49" s="146">
        <f>NPS!J383</f>
        <v>0</v>
      </c>
      <c r="K49" s="146">
        <f>NPS!K383</f>
        <v>0</v>
      </c>
      <c r="L49" s="146">
        <f>NPS!L383</f>
        <v>0</v>
      </c>
      <c r="M49" s="146">
        <f>NPS!M383</f>
        <v>0</v>
      </c>
      <c r="N49" s="146">
        <f>NPS!N383</f>
        <v>0</v>
      </c>
      <c r="O49" s="146">
        <f>NPS!O383</f>
        <v>0</v>
      </c>
      <c r="P49" s="145">
        <f>NPS!P383</f>
        <v>0</v>
      </c>
      <c r="Q49" s="146">
        <f>NPS!Q383</f>
        <v>0</v>
      </c>
      <c r="R49" s="146">
        <f>NPS!R383</f>
        <v>0</v>
      </c>
      <c r="S49" s="146">
        <f>NPS!S383</f>
        <v>0</v>
      </c>
      <c r="T49" s="146">
        <f>NPS!T383</f>
        <v>0</v>
      </c>
      <c r="U49" s="146">
        <f>NPS!U383</f>
        <v>0</v>
      </c>
      <c r="V49" s="146">
        <f>NPS!V383</f>
        <v>0</v>
      </c>
      <c r="W49" s="146">
        <f>NPS!W383</f>
        <v>0</v>
      </c>
      <c r="X49" s="145">
        <f>NPS!X383</f>
        <v>0</v>
      </c>
      <c r="Y49" s="146">
        <f>NPS!Y383</f>
        <v>0</v>
      </c>
      <c r="Z49" s="146">
        <f>NPS!Z383</f>
        <v>0</v>
      </c>
      <c r="AA49" s="146">
        <f>NPS!AA383</f>
        <v>0</v>
      </c>
      <c r="AB49" s="146">
        <f>NPS!AB383</f>
        <v>0</v>
      </c>
      <c r="AC49" s="146">
        <f>NPS!AC383</f>
        <v>0</v>
      </c>
      <c r="AD49" s="146">
        <f>NPS!AD383</f>
        <v>0</v>
      </c>
      <c r="AE49" s="146">
        <f>NPS!AE383</f>
        <v>0</v>
      </c>
      <c r="AF49" s="145">
        <f>NPS!AF383</f>
        <v>0</v>
      </c>
      <c r="AG49" s="146">
        <f>NPS!AG383</f>
        <v>0</v>
      </c>
      <c r="AH49" s="146">
        <f>NPS!AH383</f>
        <v>0</v>
      </c>
      <c r="AI49" s="146">
        <f>NPS!AI383</f>
        <v>0</v>
      </c>
      <c r="AJ49" s="146">
        <f>NPS!AJ383</f>
        <v>0</v>
      </c>
      <c r="AK49" s="146">
        <f>NPS!AK383</f>
        <v>0</v>
      </c>
      <c r="AL49" s="146">
        <f>NPS!AL383</f>
        <v>0</v>
      </c>
      <c r="AM49" s="146">
        <f>NPS!AM383</f>
        <v>0</v>
      </c>
      <c r="AN49" s="145">
        <f>NPS!AN383</f>
        <v>0</v>
      </c>
      <c r="AO49" s="146">
        <f>NPS!AO383</f>
        <v>0</v>
      </c>
      <c r="AP49" s="146">
        <f>NPS!AP383</f>
        <v>0</v>
      </c>
      <c r="AQ49" s="146">
        <f>NPS!AQ383</f>
        <v>0</v>
      </c>
      <c r="AR49" s="146">
        <f>NPS!AR383</f>
        <v>0</v>
      </c>
      <c r="AS49" s="146">
        <f>NPS!AS383</f>
        <v>0</v>
      </c>
      <c r="AT49" s="146">
        <f>NPS!AT383</f>
        <v>0</v>
      </c>
      <c r="AU49" s="146">
        <f>NPS!AU383</f>
        <v>0</v>
      </c>
      <c r="AV49" s="145">
        <f>NPS!AV383</f>
        <v>0</v>
      </c>
      <c r="AW49" s="146">
        <f>NPS!AW383</f>
        <v>0</v>
      </c>
      <c r="AX49" s="146">
        <f>NPS!AX383</f>
        <v>0</v>
      </c>
      <c r="AY49" s="146">
        <f>NPS!AY383</f>
        <v>0</v>
      </c>
      <c r="AZ49" s="146">
        <f>NPS!AZ383</f>
        <v>0</v>
      </c>
      <c r="BA49" s="146">
        <f>NPS!BA383</f>
        <v>0</v>
      </c>
      <c r="BB49" s="146">
        <f>NPS!BB383</f>
        <v>0</v>
      </c>
      <c r="BC49" s="146">
        <f>NPS!BC383</f>
        <v>0</v>
      </c>
      <c r="BD49" s="145">
        <f>NPS!BD383</f>
        <v>0</v>
      </c>
    </row>
    <row r="50" spans="1:56" ht="13.5" hidden="1" customHeight="1" outlineLevel="1" x14ac:dyDescent="0.2">
      <c r="A50" s="202"/>
      <c r="B50" s="201"/>
      <c r="C50" s="29" t="s">
        <v>41</v>
      </c>
      <c r="D50" s="30" t="s">
        <v>9</v>
      </c>
      <c r="E50" s="30"/>
      <c r="F50" s="30"/>
      <c r="G50" s="15"/>
      <c r="H50" s="143">
        <f>'МР Северо-Запад'!H51+'МР Юг'!H51+'МР Поволжье'!H51+'МР Урал'!H51+'МР Центр'!H51+'МР ДВ'!H51+'МР Сибирь'!H51</f>
        <v>348224</v>
      </c>
      <c r="I50" s="144">
        <f>'МР Северо-Запад'!I51+'МР Юг'!I51+'МР Поволжье'!I51+'МР Урал'!I51+'МР Центр'!I51+'МР ДВ'!I51+'МР Сибирь'!I51</f>
        <v>16145</v>
      </c>
      <c r="J50" s="144">
        <f>'МР Северо-Запад'!J51+'МР Юг'!J51+'МР Поволжье'!J51+'МР Урал'!J51+'МР Центр'!J51+'МР ДВ'!J51+'МР Сибирь'!J51</f>
        <v>14189</v>
      </c>
      <c r="K50" s="144">
        <f>'МР Северо-Запад'!K51+'МР Юг'!K51+'МР Поволжье'!K51+'МР Урал'!K51+'МР Центр'!K51+'МР ДВ'!K51+'МР Сибирь'!K51</f>
        <v>12876</v>
      </c>
      <c r="L50" s="144">
        <f>'МР Северо-Запад'!L51+'МР Юг'!L51+'МР Поволжье'!L51+'МР Урал'!L51+'МР Центр'!L51+'МР ДВ'!L51+'МР Сибирь'!L51</f>
        <v>13199</v>
      </c>
      <c r="M50" s="144">
        <f>'МР Северо-Запад'!M51+'МР Юг'!M51+'МР Поволжье'!M51+'МР Урал'!M51+'МР Центр'!M51+'МР ДВ'!M51+'МР Сибирь'!M51</f>
        <v>14668</v>
      </c>
      <c r="N50" s="144">
        <f>'МР Северо-Запад'!N51+'МР Юг'!N51+'МР Поволжье'!N51+'МР Урал'!N51+'МР Центр'!N51+'МР ДВ'!N51+'МР Сибирь'!N51</f>
        <v>13841</v>
      </c>
      <c r="O50" s="144">
        <f>'МР Северо-Запад'!O51+'МР Юг'!O51+'МР Поволжье'!O51+'МР Урал'!O51+'МР Центр'!O51+'МР ДВ'!O51+'МР Сибирь'!O51</f>
        <v>13550</v>
      </c>
      <c r="P50" s="143">
        <f>'МР Северо-Запад'!P51+'МР Юг'!P51+'МР Поволжье'!P51+'МР Урал'!P51+'МР Центр'!P51+'МР ДВ'!P51+'МР Сибирь'!P51</f>
        <v>98468</v>
      </c>
      <c r="Q50" s="144">
        <f>'МР Северо-Запад'!Q51+'МР Юг'!Q51+'МР Поволжье'!Q51+'МР Урал'!Q51+'МР Центр'!Q51+'МР ДВ'!Q51+'МР Сибирь'!Q51</f>
        <v>14083</v>
      </c>
      <c r="R50" s="144">
        <f>'МР Северо-Запад'!R51+'МР Юг'!R51+'МР Поволжье'!R51+'МР Урал'!R51+'МР Центр'!R51+'МР ДВ'!R51+'МР Сибирь'!R51</f>
        <v>13001</v>
      </c>
      <c r="S50" s="144">
        <f>'МР Северо-Запад'!S51+'МР Юг'!S51+'МР Поволжье'!S51+'МР Урал'!S51+'МР Центр'!S51+'МР ДВ'!S51+'МР Сибирь'!S51</f>
        <v>13020</v>
      </c>
      <c r="T50" s="144">
        <f>'МР Северо-Запад'!T51+'МР Юг'!T51+'МР Поволжье'!T51+'МР Урал'!T51+'МР Центр'!T51+'МР ДВ'!T51+'МР Сибирь'!T51</f>
        <v>12520</v>
      </c>
      <c r="U50" s="144">
        <f>'МР Северо-Запад'!U51+'МР Юг'!U51+'МР Поволжье'!U51+'МР Урал'!U51+'МР Центр'!U51+'МР ДВ'!U51+'МР Сибирь'!U51</f>
        <v>11504</v>
      </c>
      <c r="V50" s="144">
        <f>'МР Северо-Запад'!V51+'МР Юг'!V51+'МР Поволжье'!V51+'МР Урал'!V51+'МР Центр'!V51+'МР ДВ'!V51+'МР Сибирь'!V51</f>
        <v>10209</v>
      </c>
      <c r="W50" s="144">
        <f>'МР Северо-Запад'!W51+'МР Юг'!W51+'МР Поволжье'!W51+'МР Урал'!W51+'МР Центр'!W51+'МР ДВ'!W51+'МР Сибирь'!W51</f>
        <v>8816</v>
      </c>
      <c r="X50" s="143">
        <f>'МР Северо-Запад'!X51+'МР Юг'!X51+'МР Поволжье'!X51+'МР Урал'!X51+'МР Центр'!X51+'МР ДВ'!X51+'МР Сибирь'!X51</f>
        <v>83153</v>
      </c>
      <c r="Y50" s="144">
        <f>'МР Северо-Запад'!Y51+'МР Юг'!Y51+'МР Поволжье'!Y51+'МР Урал'!Y51+'МР Центр'!Y51+'МР ДВ'!Y51+'МР Сибирь'!Y51</f>
        <v>11781</v>
      </c>
      <c r="Z50" s="144">
        <f>'МР Северо-Запад'!Z51+'МР Юг'!Z51+'МР Поволжье'!Z51+'МР Урал'!Z51+'МР Центр'!Z51+'МР ДВ'!Z51+'МР Сибирь'!Z51</f>
        <v>11829</v>
      </c>
      <c r="AA50" s="144">
        <f>'МР Северо-Запад'!AA51+'МР Юг'!AA51+'МР Поволжье'!AA51+'МР Урал'!AA51+'МР Центр'!AA51+'МР ДВ'!AA51+'МР Сибирь'!AA51</f>
        <v>11374</v>
      </c>
      <c r="AB50" s="144">
        <f>'МР Северо-Запад'!AB51+'МР Юг'!AB51+'МР Поволжье'!AB51+'МР Урал'!AB51+'МР Центр'!AB51+'МР ДВ'!AB51+'МР Сибирь'!AB51</f>
        <v>11719</v>
      </c>
      <c r="AC50" s="144">
        <f>'МР Северо-Запад'!AC51+'МР Юг'!AC51+'МР Поволжье'!AC51+'МР Урал'!AC51+'МР Центр'!AC51+'МР ДВ'!AC51+'МР Сибирь'!AC51</f>
        <v>11675</v>
      </c>
      <c r="AD50" s="144">
        <f>'МР Северо-Запад'!AD51+'МР Юг'!AD51+'МР Поволжье'!AD51+'МР Урал'!AD51+'МР Центр'!AD51+'МР ДВ'!AD51+'МР Сибирь'!AD51</f>
        <v>8807</v>
      </c>
      <c r="AE50" s="144">
        <f>'МР Северо-Запад'!AE51+'МР Юг'!AE51+'МР Поволжье'!AE51+'МР Урал'!AE51+'МР Центр'!AE51+'МР ДВ'!AE51+'МР Сибирь'!AE51</f>
        <v>7200</v>
      </c>
      <c r="AF50" s="143">
        <f>'МР Северо-Запад'!AF51+'МР Юг'!AF51+'МР Поволжье'!AF51+'МР Урал'!AF51+'МР Центр'!AF51+'МР ДВ'!AF51+'МР Сибирь'!AF51</f>
        <v>74385</v>
      </c>
      <c r="AG50" s="144">
        <f>'МР Северо-Запад'!AG51+'МР Юг'!AG51+'МР Поволжье'!AG51+'МР Урал'!AG51+'МР Центр'!AG51+'МР ДВ'!AG51+'МР Сибирь'!AG51</f>
        <v>10211</v>
      </c>
      <c r="AH50" s="144">
        <f>'МР Северо-Запад'!AH51+'МР Юг'!AH51+'МР Поволжье'!AH51+'МР Урал'!AH51+'МР Центр'!AH51+'МР ДВ'!AH51+'МР Сибирь'!AH51</f>
        <v>13040</v>
      </c>
      <c r="AI50" s="144">
        <f>'МР Северо-Запад'!AI51+'МР Юг'!AI51+'МР Поволжье'!AI51+'МР Урал'!AI51+'МР Центр'!AI51+'МР ДВ'!AI51+'МР Сибирь'!AI51</f>
        <v>13165</v>
      </c>
      <c r="AJ50" s="144">
        <f>'МР Северо-Запад'!AJ51+'МР Юг'!AJ51+'МР Поволжье'!AJ51+'МР Урал'!AJ51+'МР Центр'!AJ51+'МР ДВ'!AJ51+'МР Сибирь'!AJ51</f>
        <v>12656</v>
      </c>
      <c r="AK50" s="144">
        <f>'МР Северо-Запад'!AK51+'МР Юг'!AK51+'МР Поволжье'!AK51+'МР Урал'!AK51+'МР Центр'!AK51+'МР ДВ'!AK51+'МР Сибирь'!AK51</f>
        <v>11842</v>
      </c>
      <c r="AL50" s="144">
        <f>'МР Северо-Запад'!AL51+'МР Юг'!AL51+'МР Поволжье'!AL51+'МР Урал'!AL51+'МР Центр'!AL51+'МР ДВ'!AL51+'МР Сибирь'!AL51</f>
        <v>10911</v>
      </c>
      <c r="AM50" s="144">
        <f>'МР Северо-Запад'!AM51+'МР Юг'!AM51+'МР Поволжье'!AM51+'МР Урал'!AM51+'МР Центр'!AM51+'МР ДВ'!AM51+'МР Сибирь'!AM51</f>
        <v>8899</v>
      </c>
      <c r="AN50" s="143">
        <f>'МР Северо-Запад'!AN51+'МР Юг'!AN51+'МР Поволжье'!AN51+'МР Урал'!AN51+'МР Центр'!AN51+'МР ДВ'!AN51+'МР Сибирь'!AN51</f>
        <v>80724</v>
      </c>
      <c r="AO50" s="144">
        <f>'МР Северо-Запад'!AO51+'МР Юг'!AO51+'МР Поволжье'!AO51+'МР Урал'!AO51+'МР Центр'!AO51+'МР ДВ'!AO51+'МР Сибирь'!AO51</f>
        <v>12814</v>
      </c>
      <c r="AP50" s="144">
        <f>'МР Северо-Запад'!AP51+'МР Юг'!AP51+'МР Поволжье'!AP51+'МР Урал'!AP51+'МР Центр'!AP51+'МР ДВ'!AP51+'МР Сибирь'!AP51</f>
        <v>12776</v>
      </c>
      <c r="AQ50" s="144">
        <f>'МР Северо-Запад'!AQ51+'МР Юг'!AQ51+'МР Поволжье'!AQ51+'МР Урал'!AQ51+'МР Центр'!AQ51+'МР ДВ'!AQ51+'МР Сибирь'!AQ51</f>
        <v>13929</v>
      </c>
      <c r="AR50" s="144">
        <f>'МР Северо-Запад'!AR51+'МР Юг'!AR51+'МР Поволжье'!AR51+'МР Урал'!AR51+'МР Центр'!AR51+'МР ДВ'!AR51+'МР Сибирь'!AR51</f>
        <v>12311</v>
      </c>
      <c r="AS50" s="144">
        <f>'МР Северо-Запад'!AS51+'МР Юг'!AS51+'МР Поволжье'!AS51+'МР Урал'!AS51+'МР Центр'!AS51+'МР ДВ'!AS51+'МР Сибирь'!AS51</f>
        <v>11540</v>
      </c>
      <c r="AT50" s="144">
        <f>'МР Северо-Запад'!AT51+'МР Юг'!AT51+'МР Поволжье'!AT51+'МР Урал'!AT51+'МР Центр'!AT51+'МР ДВ'!AT51+'МР Сибирь'!AT51</f>
        <v>9129</v>
      </c>
      <c r="AU50" s="144">
        <f>'МР Северо-Запад'!AU51+'МР Юг'!AU51+'МР Поволжье'!AU51+'МР Урал'!AU51+'МР Центр'!AU51+'МР ДВ'!AU51+'МР Сибирь'!AU51</f>
        <v>10072</v>
      </c>
      <c r="AV50" s="143">
        <f>'МР Северо-Запад'!AV51+'МР Юг'!AV51+'МР Поволжье'!AV51+'МР Урал'!AV51+'МР Центр'!AV51+'МР ДВ'!AV51+'МР Сибирь'!AV51</f>
        <v>82571</v>
      </c>
      <c r="AW50" s="144">
        <f>'МР Северо-Запад'!AW51+'МР Юг'!AW51+'МР Поволжье'!AW51+'МР Урал'!AW51+'МР Центр'!AW51+'МР ДВ'!AW51+'МР Сибирь'!AW51</f>
        <v>0</v>
      </c>
      <c r="AX50" s="144">
        <f>'МР Северо-Запад'!AX51+'МР Юг'!AX51+'МР Поволжье'!AX51+'МР Урал'!AX51+'МР Центр'!AX51+'МР ДВ'!AX51+'МР Сибирь'!AX51</f>
        <v>0</v>
      </c>
      <c r="AY50" s="144">
        <f>'МР Северо-Запад'!AY51+'МР Юг'!AY51+'МР Поволжье'!AY51+'МР Урал'!AY51+'МР Центр'!AY51+'МР ДВ'!AY51+'МР Сибирь'!AY51</f>
        <v>0</v>
      </c>
      <c r="AZ50" s="144">
        <f>'МР Северо-Запад'!AZ51+'МР Юг'!AZ51+'МР Поволжье'!AZ51+'МР Урал'!AZ51+'МР Центр'!AZ51+'МР ДВ'!AZ51+'МР Сибирь'!AZ51</f>
        <v>0</v>
      </c>
      <c r="BA50" s="144">
        <f>'МР Северо-Запад'!BA51+'МР Юг'!BA51+'МР Поволжье'!BA51+'МР Урал'!BA51+'МР Центр'!BA51+'МР ДВ'!BA51+'МР Сибирь'!BA51</f>
        <v>0</v>
      </c>
      <c r="BB50" s="144">
        <f>'МР Северо-Запад'!BB51+'МР Юг'!BB51+'МР Поволжье'!BB51+'МР Урал'!BB51+'МР Центр'!BB51+'МР ДВ'!BB51+'МР Сибирь'!BB51</f>
        <v>0</v>
      </c>
      <c r="BC50" s="144">
        <f>'МР Северо-Запад'!BC51+'МР Юг'!BC51+'МР Поволжье'!BC51+'МР Урал'!BC51+'МР Центр'!BC51+'МР ДВ'!BC51+'МР Сибирь'!BC51</f>
        <v>0</v>
      </c>
      <c r="BD50" s="143">
        <f>'МР Северо-Запад'!BD51+'МР Юг'!BD51+'МР Поволжье'!BD51+'МР Урал'!BD51+'МР Центр'!BD51+'МР ДВ'!BD51+'МР Сибирь'!BD51</f>
        <v>0</v>
      </c>
    </row>
    <row r="51" spans="1:56" s="114" customFormat="1" ht="13.5" hidden="1" customHeight="1" outlineLevel="1" x14ac:dyDescent="0.2">
      <c r="A51" s="198"/>
      <c r="B51" s="130"/>
      <c r="C51" s="29" t="s">
        <v>42</v>
      </c>
      <c r="D51" s="30" t="s">
        <v>9</v>
      </c>
      <c r="E51" s="30"/>
      <c r="F51" s="30"/>
      <c r="G51" s="15"/>
      <c r="H51" s="143">
        <f>'МР Северо-Запад'!H52+'МР Юг'!H52+'МР Поволжье'!H52+'МР Урал'!H52+'МР Центр'!H52+'МР ДВ'!H52+'МР Сибирь'!H52</f>
        <v>73005</v>
      </c>
      <c r="I51" s="144">
        <f>'МР Северо-Запад'!I52+'МР Юг'!I52+'МР Поволжье'!I52+'МР Урал'!I52+'МР Центр'!I52+'МР ДВ'!I52+'МР Сибирь'!I52</f>
        <v>3494</v>
      </c>
      <c r="J51" s="144">
        <f>'МР Северо-Запад'!J52+'МР Юг'!J52+'МР Поволжье'!J52+'МР Урал'!J52+'МР Центр'!J52+'МР ДВ'!J52+'МР Сибирь'!J52</f>
        <v>3254</v>
      </c>
      <c r="K51" s="144">
        <f>'МР Северо-Запад'!K52+'МР Юг'!K52+'МР Поволжье'!K52+'МР Урал'!K52+'МР Центр'!K52+'МР ДВ'!K52+'МР Сибирь'!K52</f>
        <v>2840</v>
      </c>
      <c r="L51" s="144">
        <f>'МР Северо-Запад'!L52+'МР Юг'!L52+'МР Поволжье'!L52+'МР Урал'!L52+'МР Центр'!L52+'МР ДВ'!L52+'МР Сибирь'!L52</f>
        <v>3013</v>
      </c>
      <c r="M51" s="144">
        <f>'МР Северо-Запад'!M52+'МР Юг'!M52+'МР Поволжье'!M52+'МР Урал'!M52+'МР Центр'!M52+'МР ДВ'!M52+'МР Сибирь'!M52</f>
        <v>3229</v>
      </c>
      <c r="N51" s="144">
        <f>'МР Северо-Запад'!N52+'МР Юг'!N52+'МР Поволжье'!N52+'МР Урал'!N52+'МР Центр'!N52+'МР ДВ'!N52+'МР Сибирь'!N52</f>
        <v>2558</v>
      </c>
      <c r="O51" s="144">
        <f>'МР Северо-Запад'!O52+'МР Юг'!O52+'МР Поволжье'!O52+'МР Урал'!O52+'МР Центр'!O52+'МР ДВ'!O52+'МР Сибирь'!O52</f>
        <v>2594</v>
      </c>
      <c r="P51" s="143">
        <f>'МР Северо-Запад'!P52+'МР Юг'!P52+'МР Поволжье'!P52+'МР Урал'!P52+'МР Центр'!P52+'МР ДВ'!P52+'МР Сибирь'!P52</f>
        <v>20982</v>
      </c>
      <c r="Q51" s="144">
        <f>'МР Северо-Запад'!Q52+'МР Юг'!Q52+'МР Поволжье'!Q52+'МР Урал'!Q52+'МР Центр'!Q52+'МР ДВ'!Q52+'МР Сибирь'!Q52</f>
        <v>2821</v>
      </c>
      <c r="R51" s="144">
        <f>'МР Северо-Запад'!R52+'МР Юг'!R52+'МР Поволжье'!R52+'МР Урал'!R52+'МР Центр'!R52+'МР ДВ'!R52+'МР Сибирь'!R52</f>
        <v>2667</v>
      </c>
      <c r="S51" s="144">
        <f>'МР Северо-Запад'!S52+'МР Юг'!S52+'МР Поволжье'!S52+'МР Урал'!S52+'МР Центр'!S52+'МР ДВ'!S52+'МР Сибирь'!S52</f>
        <v>2629</v>
      </c>
      <c r="T51" s="144">
        <f>'МР Северо-Запад'!T52+'МР Юг'!T52+'МР Поволжье'!T52+'МР Урал'!T52+'МР Центр'!T52+'МР ДВ'!T52+'МР Сибирь'!T52</f>
        <v>2754</v>
      </c>
      <c r="U51" s="144">
        <f>'МР Северо-Запад'!U52+'МР Юг'!U52+'МР Поволжье'!U52+'МР Урал'!U52+'МР Центр'!U52+'МР ДВ'!U52+'МР Сибирь'!U52</f>
        <v>2445</v>
      </c>
      <c r="V51" s="144">
        <f>'МР Северо-Запад'!V52+'МР Юг'!V52+'МР Поволжье'!V52+'МР Урал'!V52+'МР Центр'!V52+'МР ДВ'!V52+'МР Сибирь'!V52</f>
        <v>2506</v>
      </c>
      <c r="W51" s="144">
        <f>'МР Северо-Запад'!W52+'МР Юг'!W52+'МР Поволжье'!W52+'МР Урал'!W52+'МР Центр'!W52+'МР ДВ'!W52+'МР Сибирь'!W52</f>
        <v>2122</v>
      </c>
      <c r="X51" s="143">
        <f>'МР Северо-Запад'!X52+'МР Юг'!X52+'МР Поволжье'!X52+'МР Урал'!X52+'МР Центр'!X52+'МР ДВ'!X52+'МР Сибирь'!X52</f>
        <v>17944</v>
      </c>
      <c r="Y51" s="144">
        <f>'МР Северо-Запад'!Y52+'МР Юг'!Y52+'МР Поволжье'!Y52+'МР Урал'!Y52+'МР Центр'!Y52+'МР ДВ'!Y52+'МР Сибирь'!Y52</f>
        <v>2392</v>
      </c>
      <c r="Z51" s="144">
        <f>'МР Северо-Запад'!Z52+'МР Юг'!Z52+'МР Поволжье'!Z52+'МР Урал'!Z52+'МР Центр'!Z52+'МР ДВ'!Z52+'МР Сибирь'!Z52</f>
        <v>2501</v>
      </c>
      <c r="AA51" s="144">
        <f>'МР Северо-Запад'!AA52+'МР Юг'!AA52+'МР Поволжье'!AA52+'МР Урал'!AA52+'МР Центр'!AA52+'МР ДВ'!AA52+'МР Сибирь'!AA52</f>
        <v>2301</v>
      </c>
      <c r="AB51" s="144">
        <f>'МР Северо-Запад'!AB52+'МР Юг'!AB52+'МР Поволжье'!AB52+'МР Урал'!AB52+'МР Центр'!AB52+'МР ДВ'!AB52+'МР Сибирь'!AB52</f>
        <v>2552</v>
      </c>
      <c r="AC51" s="144">
        <f>'МР Северо-Запад'!AC52+'МР Юг'!AC52+'МР Поволжье'!AC52+'МР Урал'!AC52+'МР Центр'!AC52+'МР ДВ'!AC52+'МР Сибирь'!AC52</f>
        <v>2430</v>
      </c>
      <c r="AD51" s="144">
        <f>'МР Северо-Запад'!AD52+'МР Юг'!AD52+'МР Поволжье'!AD52+'МР Урал'!AD52+'МР Центр'!AD52+'МР ДВ'!AD52+'МР Сибирь'!AD52</f>
        <v>1975</v>
      </c>
      <c r="AE51" s="144">
        <f>'МР Северо-Запад'!AE52+'МР Юг'!AE52+'МР Поволжье'!AE52+'МР Урал'!AE52+'МР Центр'!AE52+'МР ДВ'!AE52+'МР Сибирь'!AE52</f>
        <v>1618</v>
      </c>
      <c r="AF51" s="143">
        <f>'МР Северо-Запад'!AF52+'МР Юг'!AF52+'МР Поволжье'!AF52+'МР Урал'!AF52+'МР Центр'!AF52+'МР ДВ'!AF52+'МР Сибирь'!AF52</f>
        <v>15769</v>
      </c>
      <c r="AG51" s="144">
        <f>'МР Северо-Запад'!AG52+'МР Юг'!AG52+'МР Поволжье'!AG52+'МР Урал'!AG52+'МР Центр'!AG52+'МР ДВ'!AG52+'МР Сибирь'!AG52</f>
        <v>1967</v>
      </c>
      <c r="AH51" s="144">
        <f>'МР Северо-Запад'!AH52+'МР Юг'!AH52+'МР Поволжье'!AH52+'МР Урал'!AH52+'МР Центр'!AH52+'МР ДВ'!AH52+'МР Сибирь'!AH52</f>
        <v>2535</v>
      </c>
      <c r="AI51" s="144">
        <f>'МР Северо-Запад'!AI52+'МР Юг'!AI52+'МР Поволжье'!AI52+'МР Урал'!AI52+'МР Центр'!AI52+'МР ДВ'!AI52+'МР Сибирь'!AI52</f>
        <v>2675</v>
      </c>
      <c r="AJ51" s="144">
        <f>'МР Северо-Запад'!AJ52+'МР Юг'!AJ52+'МР Поволжье'!AJ52+'МР Урал'!AJ52+'МР Центр'!AJ52+'МР ДВ'!AJ52+'МР Сибирь'!AJ52</f>
        <v>2483</v>
      </c>
      <c r="AK51" s="144">
        <f>'МР Северо-Запад'!AK52+'МР Юг'!AK52+'МР Поволжье'!AK52+'МР Урал'!AK52+'МР Центр'!AK52+'МР ДВ'!AK52+'МР Сибирь'!AK52</f>
        <v>2417</v>
      </c>
      <c r="AL51" s="144">
        <f>'МР Северо-Запад'!AL52+'МР Юг'!AL52+'МР Поволжье'!AL52+'МР Урал'!AL52+'МР Центр'!AL52+'МР ДВ'!AL52+'МР Сибирь'!AL52</f>
        <v>2477</v>
      </c>
      <c r="AM51" s="144">
        <f>'МР Северо-Запад'!AM52+'МР Юг'!AM52+'МР Поволжье'!AM52+'МР Урал'!AM52+'МР Центр'!AM52+'МР ДВ'!AM52+'МР Сибирь'!AM52</f>
        <v>1958</v>
      </c>
      <c r="AN51" s="143">
        <f>'МР Северо-Запад'!AN52+'МР Юг'!AN52+'МР Поволжье'!AN52+'МР Урал'!AN52+'МР Центр'!AN52+'МР ДВ'!AN52+'МР Сибирь'!AN52</f>
        <v>16512</v>
      </c>
      <c r="AO51" s="144">
        <f>'МР Северо-Запад'!AO52+'МР Юг'!AO52+'МР Поволжье'!AO52+'МР Урал'!AO52+'МР Центр'!AO52+'МР ДВ'!AO52+'МР Сибирь'!AO52</f>
        <v>2629</v>
      </c>
      <c r="AP51" s="144">
        <f>'МР Северо-Запад'!AP52+'МР Юг'!AP52+'МР Поволжье'!AP52+'МР Урал'!AP52+'МР Центр'!AP52+'МР ДВ'!AP52+'МР Сибирь'!AP52</f>
        <v>2613</v>
      </c>
      <c r="AQ51" s="144">
        <f>'МР Северо-Запад'!AQ52+'МР Юг'!AQ52+'МР Поволжье'!AQ52+'МР Урал'!AQ52+'МР Центр'!AQ52+'МР ДВ'!AQ52+'МР Сибирь'!AQ52</f>
        <v>2948</v>
      </c>
      <c r="AR51" s="144">
        <f>'МР Северо-Запад'!AR52+'МР Юг'!AR52+'МР Поволжье'!AR52+'МР Урал'!AR52+'МР Центр'!AR52+'МР ДВ'!AR52+'МР Сибирь'!AR52</f>
        <v>2482</v>
      </c>
      <c r="AS51" s="144">
        <f>'МР Северо-Запад'!AS52+'МР Юг'!AS52+'МР Поволжье'!AS52+'МР Урал'!AS52+'МР Центр'!AS52+'МР ДВ'!AS52+'МР Сибирь'!AS52</f>
        <v>2487</v>
      </c>
      <c r="AT51" s="144">
        <f>'МР Северо-Запад'!AT52+'МР Юг'!AT52+'МР Поволжье'!AT52+'МР Урал'!AT52+'МР Центр'!AT52+'МР ДВ'!AT52+'МР Сибирь'!AT52</f>
        <v>2052</v>
      </c>
      <c r="AU51" s="144">
        <f>'МР Северо-Запад'!AU52+'МР Юг'!AU52+'МР Поволжье'!AU52+'МР Урал'!AU52+'МР Центр'!AU52+'МР ДВ'!AU52+'МР Сибирь'!AU52</f>
        <v>2417</v>
      </c>
      <c r="AV51" s="143">
        <f>'МР Северо-Запад'!AV52+'МР Юг'!AV52+'МР Поволжье'!AV52+'МР Урал'!AV52+'МР Центр'!AV52+'МР ДВ'!AV52+'МР Сибирь'!AV52</f>
        <v>17628</v>
      </c>
      <c r="AW51" s="144">
        <f>'МР Северо-Запад'!AW52+'МР Юг'!AW52+'МР Поволжье'!AW52+'МР Урал'!AW52+'МР Центр'!AW52+'МР ДВ'!AW52+'МР Сибирь'!AW52</f>
        <v>0</v>
      </c>
      <c r="AX51" s="144">
        <f>'МР Северо-Запад'!AX52+'МР Юг'!AX52+'МР Поволжье'!AX52+'МР Урал'!AX52+'МР Центр'!AX52+'МР ДВ'!AX52+'МР Сибирь'!AX52</f>
        <v>0</v>
      </c>
      <c r="AY51" s="144">
        <f>'МР Северо-Запад'!AY52+'МР Юг'!AY52+'МР Поволжье'!AY52+'МР Урал'!AY52+'МР Центр'!AY52+'МР ДВ'!AY52+'МР Сибирь'!AY52</f>
        <v>0</v>
      </c>
      <c r="AZ51" s="144">
        <f>'МР Северо-Запад'!AZ52+'МР Юг'!AZ52+'МР Поволжье'!AZ52+'МР Урал'!AZ52+'МР Центр'!AZ52+'МР ДВ'!AZ52+'МР Сибирь'!AZ52</f>
        <v>0</v>
      </c>
      <c r="BA51" s="144">
        <f>'МР Северо-Запад'!BA52+'МР Юг'!BA52+'МР Поволжье'!BA52+'МР Урал'!BA52+'МР Центр'!BA52+'МР ДВ'!BA52+'МР Сибирь'!BA52</f>
        <v>0</v>
      </c>
      <c r="BB51" s="144">
        <f>'МР Северо-Запад'!BB52+'МР Юг'!BB52+'МР Поволжье'!BB52+'МР Урал'!BB52+'МР Центр'!BB52+'МР ДВ'!BB52+'МР Сибирь'!BB52</f>
        <v>0</v>
      </c>
      <c r="BC51" s="144">
        <f>'МР Северо-Запад'!BC52+'МР Юг'!BC52+'МР Поволжье'!BC52+'МР Урал'!BC52+'МР Центр'!BC52+'МР ДВ'!BC52+'МР Сибирь'!BC52</f>
        <v>0</v>
      </c>
      <c r="BD51" s="143">
        <f>'МР Северо-Запад'!BD52+'МР Юг'!BD52+'МР Поволжье'!BD52+'МР Урал'!BD52+'МР Центр'!BD52+'МР ДВ'!BD52+'МР Сибирь'!BD52</f>
        <v>0</v>
      </c>
    </row>
    <row r="52" spans="1:56" ht="13.5" customHeight="1" collapsed="1" x14ac:dyDescent="0.2">
      <c r="A52" s="138"/>
      <c r="B52" s="137">
        <f>B49+1</f>
        <v>10</v>
      </c>
      <c r="C52" s="199" t="s">
        <v>109</v>
      </c>
      <c r="D52" s="200" t="s">
        <v>4</v>
      </c>
      <c r="E52" s="200"/>
      <c r="F52" s="200"/>
      <c r="G52" s="110"/>
      <c r="H52" s="141">
        <f t="shared" ref="H52:AM52" si="35">IF(ISERROR((H50-H51)/H50),0,(H50-H51)/H50)</f>
        <v>0.79035046406910492</v>
      </c>
      <c r="I52" s="142">
        <f t="shared" si="35"/>
        <v>0.78358624961288326</v>
      </c>
      <c r="J52" s="142">
        <f t="shared" si="35"/>
        <v>0.77066741842272179</v>
      </c>
      <c r="K52" s="142">
        <f t="shared" si="35"/>
        <v>0.77943460702081391</v>
      </c>
      <c r="L52" s="142">
        <f t="shared" si="35"/>
        <v>0.77172513069171911</v>
      </c>
      <c r="M52" s="142">
        <f t="shared" si="35"/>
        <v>0.77986092173438781</v>
      </c>
      <c r="N52" s="142">
        <f t="shared" si="35"/>
        <v>0.81518676396214151</v>
      </c>
      <c r="O52" s="142">
        <f t="shared" si="35"/>
        <v>0.80856088560885608</v>
      </c>
      <c r="P52" s="141">
        <f t="shared" si="35"/>
        <v>0.78691554616728276</v>
      </c>
      <c r="Q52" s="142">
        <f t="shared" si="35"/>
        <v>0.79968756656962292</v>
      </c>
      <c r="R52" s="142">
        <f t="shared" si="35"/>
        <v>0.79486193369740787</v>
      </c>
      <c r="S52" s="142">
        <f t="shared" si="35"/>
        <v>0.79807987711213513</v>
      </c>
      <c r="T52" s="142">
        <f t="shared" si="35"/>
        <v>0.78003194888178917</v>
      </c>
      <c r="U52" s="142">
        <f t="shared" si="35"/>
        <v>0.78746522948539643</v>
      </c>
      <c r="V52" s="142">
        <f t="shared" si="35"/>
        <v>0.75453031638750123</v>
      </c>
      <c r="W52" s="142">
        <f t="shared" si="35"/>
        <v>0.7593012704174229</v>
      </c>
      <c r="X52" s="141">
        <f t="shared" si="35"/>
        <v>0.78420501966254974</v>
      </c>
      <c r="Y52" s="142">
        <f t="shared" si="35"/>
        <v>0.79696120872591458</v>
      </c>
      <c r="Z52" s="142">
        <f t="shared" si="35"/>
        <v>0.78857046242285911</v>
      </c>
      <c r="AA52" s="142">
        <f t="shared" si="35"/>
        <v>0.79769650079127841</v>
      </c>
      <c r="AB52" s="142">
        <f t="shared" si="35"/>
        <v>0.78223397900844782</v>
      </c>
      <c r="AC52" s="142">
        <f t="shared" si="35"/>
        <v>0.7918629550321199</v>
      </c>
      <c r="AD52" s="142">
        <f t="shared" si="35"/>
        <v>0.77574656523220165</v>
      </c>
      <c r="AE52" s="142">
        <f t="shared" si="35"/>
        <v>0.77527777777777773</v>
      </c>
      <c r="AF52" s="141">
        <f t="shared" si="35"/>
        <v>0.78800833501377965</v>
      </c>
      <c r="AG52" s="142">
        <f t="shared" si="35"/>
        <v>0.80736460679659194</v>
      </c>
      <c r="AH52" s="142">
        <f t="shared" si="35"/>
        <v>0.80559815950920244</v>
      </c>
      <c r="AI52" s="142">
        <f t="shared" si="35"/>
        <v>0.79680972274971518</v>
      </c>
      <c r="AJ52" s="142">
        <f t="shared" si="35"/>
        <v>0.80380847029077118</v>
      </c>
      <c r="AK52" s="142">
        <f t="shared" si="35"/>
        <v>0.79589596351967573</v>
      </c>
      <c r="AL52" s="142">
        <f t="shared" si="35"/>
        <v>0.77298139492255524</v>
      </c>
      <c r="AM52" s="142">
        <f t="shared" si="35"/>
        <v>0.77997527812113721</v>
      </c>
      <c r="AN52" s="141">
        <f t="shared" ref="AN52:BD52" si="36">IF(ISERROR((AN50-AN51)/AN50),0,(AN50-AN51)/AN50)</f>
        <v>0.79545116693920026</v>
      </c>
      <c r="AO52" s="165">
        <f t="shared" si="36"/>
        <v>0.7948337755579834</v>
      </c>
      <c r="AP52" s="165">
        <f t="shared" si="36"/>
        <v>0.79547589229805882</v>
      </c>
      <c r="AQ52" s="142">
        <f t="shared" si="36"/>
        <v>0.78835523009548425</v>
      </c>
      <c r="AR52" s="142">
        <f t="shared" si="36"/>
        <v>0.79839168223539925</v>
      </c>
      <c r="AS52" s="142">
        <f t="shared" si="36"/>
        <v>0.78448873483535531</v>
      </c>
      <c r="AT52" s="142">
        <f t="shared" si="36"/>
        <v>0.77522182057180411</v>
      </c>
      <c r="AU52" s="142">
        <f t="shared" si="36"/>
        <v>0.76002779984114377</v>
      </c>
      <c r="AV52" s="141">
        <f t="shared" si="36"/>
        <v>0.78651100265226292</v>
      </c>
      <c r="AW52" s="142">
        <f t="shared" si="36"/>
        <v>0</v>
      </c>
      <c r="AX52" s="142">
        <f t="shared" si="36"/>
        <v>0</v>
      </c>
      <c r="AY52" s="142">
        <f t="shared" si="36"/>
        <v>0</v>
      </c>
      <c r="AZ52" s="142">
        <f t="shared" si="36"/>
        <v>0</v>
      </c>
      <c r="BA52" s="142">
        <f t="shared" si="36"/>
        <v>0</v>
      </c>
      <c r="BB52" s="142">
        <f t="shared" si="36"/>
        <v>0</v>
      </c>
      <c r="BC52" s="142">
        <f t="shared" si="36"/>
        <v>0</v>
      </c>
      <c r="BD52" s="141">
        <f t="shared" si="36"/>
        <v>0</v>
      </c>
    </row>
    <row r="53" spans="1:56" ht="13.5" customHeight="1" x14ac:dyDescent="0.2">
      <c r="A53" s="267"/>
      <c r="B53" s="283">
        <f t="shared" si="18"/>
        <v>11</v>
      </c>
      <c r="C53" s="199" t="s">
        <v>193</v>
      </c>
      <c r="D53" s="200" t="s">
        <v>4</v>
      </c>
      <c r="E53" s="200"/>
      <c r="F53" s="200"/>
      <c r="G53" s="110"/>
      <c r="H53" s="145">
        <f>NPS!H385</f>
        <v>0.25982527609673395</v>
      </c>
      <c r="I53" s="146">
        <f>NPS!I385</f>
        <v>0.25896624472573837</v>
      </c>
      <c r="J53" s="146">
        <f>NPS!J385</f>
        <v>0.28742514970059879</v>
      </c>
      <c r="K53" s="146">
        <f>NPS!K385</f>
        <v>0.25</v>
      </c>
      <c r="L53" s="146">
        <f>NPS!L385</f>
        <v>0.22545915136162129</v>
      </c>
      <c r="M53" s="146">
        <f>NPS!M385</f>
        <v>0.31080361894624803</v>
      </c>
      <c r="N53" s="146">
        <f>NPS!N385</f>
        <v>0.13891625615763548</v>
      </c>
      <c r="O53" s="146">
        <f>NPS!O385</f>
        <v>0.21537651395471299</v>
      </c>
      <c r="P53" s="145">
        <f>NPS!P385</f>
        <v>0.23923180273452935</v>
      </c>
      <c r="Q53" s="146">
        <f>NPS!Q385</f>
        <v>0.24443207126948774</v>
      </c>
      <c r="R53" s="146">
        <f>NPS!R385</f>
        <v>0.26875369167158891</v>
      </c>
      <c r="S53" s="146">
        <f>NPS!S385</f>
        <v>0.20835857056329496</v>
      </c>
      <c r="T53" s="146">
        <f>NPS!T385</f>
        <v>0.21834360027378508</v>
      </c>
      <c r="U53" s="146">
        <f>NPS!U385</f>
        <v>0.29629629629629628</v>
      </c>
      <c r="V53" s="146">
        <f>NPS!V385</f>
        <v>0.24637681159420291</v>
      </c>
      <c r="W53" s="146">
        <f>NPS!W385</f>
        <v>0.18495575221238938</v>
      </c>
      <c r="X53" s="145">
        <f>NPS!X385</f>
        <v>0.23752614281446072</v>
      </c>
      <c r="Y53" s="146">
        <f>NPS!Y385</f>
        <v>0.26362397820163486</v>
      </c>
      <c r="Z53" s="146">
        <f>NPS!Z385</f>
        <v>0.33650577838205303</v>
      </c>
      <c r="AA53" s="146">
        <f>NPS!AA385</f>
        <v>0.26666666666666666</v>
      </c>
      <c r="AB53" s="146">
        <f>NPS!AB385</f>
        <v>0.25316455696202533</v>
      </c>
      <c r="AC53" s="146">
        <f>NPS!AC385</f>
        <v>0.2487122884473878</v>
      </c>
      <c r="AD53" s="146">
        <f>NPS!AD385</f>
        <v>0.28502415458937197</v>
      </c>
      <c r="AE53" s="146">
        <f>NPS!AE385</f>
        <v>0.20709382151029748</v>
      </c>
      <c r="AF53" s="145">
        <f>NPS!AF385</f>
        <v>0.26905235255135851</v>
      </c>
      <c r="AG53" s="146">
        <f>NPS!AG385</f>
        <v>0.25602660016625106</v>
      </c>
      <c r="AH53" s="146">
        <f>NPS!AH385</f>
        <v>0.2605247101891397</v>
      </c>
      <c r="AI53" s="146">
        <f>NPS!AI385</f>
        <v>0.27939142461964039</v>
      </c>
      <c r="AJ53" s="146">
        <f>NPS!AJ385</f>
        <v>0.28790786948176583</v>
      </c>
      <c r="AK53" s="146">
        <f>NPS!AK385</f>
        <v>0.29847645429362879</v>
      </c>
      <c r="AL53" s="146">
        <f>NPS!AL385</f>
        <v>0.34779299847792999</v>
      </c>
      <c r="AM53" s="146">
        <f>NPS!AM385</f>
        <v>0.32675044883303411</v>
      </c>
      <c r="AN53" s="145">
        <f>NPS!AN385</f>
        <v>0.29219376735575442</v>
      </c>
      <c r="AO53" s="146">
        <f>NPS!AO385</f>
        <v>0.32212508406186952</v>
      </c>
      <c r="AP53" s="146">
        <f>NPS!AP385</f>
        <v>0.23797250859106528</v>
      </c>
      <c r="AQ53" s="146">
        <f>NPS!AQ385</f>
        <v>0.24896998234255444</v>
      </c>
      <c r="AR53" s="146">
        <f>NPS!AR385</f>
        <v>0.2949044585987261</v>
      </c>
      <c r="AS53" s="146">
        <f>NPS!AS385</f>
        <v>0.29840388619014574</v>
      </c>
      <c r="AT53" s="146">
        <f>NPS!AT385</f>
        <v>0.22147001934235977</v>
      </c>
      <c r="AU53" s="146">
        <f>NPS!AU385</f>
        <v>0.28679245283018867</v>
      </c>
      <c r="AV53" s="145">
        <f>NPS!AV385</f>
        <v>0.27582304526748969</v>
      </c>
      <c r="AW53" s="146">
        <f>NPS!AW385</f>
        <v>0</v>
      </c>
      <c r="AX53" s="146">
        <f>NPS!AX385</f>
        <v>0</v>
      </c>
      <c r="AY53" s="146">
        <f>NPS!AY385</f>
        <v>0</v>
      </c>
      <c r="AZ53" s="146">
        <f>NPS!AZ385</f>
        <v>0</v>
      </c>
      <c r="BA53" s="146">
        <f>NPS!BA385</f>
        <v>0</v>
      </c>
      <c r="BB53" s="146">
        <f>NPS!BB385</f>
        <v>0</v>
      </c>
      <c r="BC53" s="146">
        <f>NPS!BC385</f>
        <v>0</v>
      </c>
      <c r="BD53" s="145">
        <f>NPS!BD385</f>
        <v>0</v>
      </c>
    </row>
    <row r="54" spans="1:56" s="2" customFormat="1" ht="12.75" customHeight="1" x14ac:dyDescent="0.2">
      <c r="A54" s="139"/>
      <c r="B54" s="60" t="s">
        <v>19</v>
      </c>
      <c r="C54" s="11"/>
      <c r="D54" s="11"/>
      <c r="E54" s="11"/>
      <c r="F54" s="11"/>
      <c r="G54" s="12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</row>
    <row r="55" spans="1:56" s="2" customFormat="1" ht="12.75" customHeight="1" x14ac:dyDescent="0.2">
      <c r="A55" s="217"/>
      <c r="B55" s="216"/>
      <c r="C55" s="8" t="s">
        <v>43</v>
      </c>
      <c r="D55" s="5" t="s">
        <v>9</v>
      </c>
      <c r="E55" s="5"/>
      <c r="F55" s="5"/>
      <c r="G55" s="15"/>
      <c r="H55" s="143">
        <f>'МР Северо-Запад'!H249+'МР Юг'!H249+'МР Поволжье'!H249+'МР Урал'!H249+'МР Центр'!H249+'МР ДВ'!H249+'МР Сибирь'!H249</f>
        <v>108954.4178093097</v>
      </c>
      <c r="I55" s="144">
        <f>'МР Северо-Запад'!I249+'МР Юг'!I249+'МР Поволжье'!I249+'МР Урал'!I249+'МР Центр'!I249+'МР ДВ'!I249+'МР Сибирь'!I249</f>
        <v>4207.9632129605779</v>
      </c>
      <c r="J55" s="144">
        <f>'МР Северо-Запад'!J249+'МР Юг'!J249+'МР Поволжье'!J249+'МР Урал'!J249+'МР Центр'!J249+'МР ДВ'!J249+'МР Сибирь'!J249</f>
        <v>4207.9632129605779</v>
      </c>
      <c r="K55" s="144">
        <f>'МР Северо-Запад'!K249+'МР Юг'!K249+'МР Поволжье'!K249+'МР Урал'!K249+'МР Центр'!K249+'МР ДВ'!K249+'МР Сибирь'!K249</f>
        <v>4207.9632129605779</v>
      </c>
      <c r="L55" s="144">
        <f>'МР Северо-Запад'!L249+'МР Юг'!L249+'МР Поволжье'!L249+'МР Урал'!L249+'МР Центр'!L249+'МР ДВ'!L249+'МР Сибирь'!L249</f>
        <v>4207.9632129605779</v>
      </c>
      <c r="M55" s="144">
        <f>'МР Северо-Запад'!M249+'МР Юг'!M249+'МР Поволжье'!M249+'МР Урал'!M249+'МР Центр'!M249+'МР ДВ'!M249+'МР Сибирь'!M249</f>
        <v>4207.9632129605779</v>
      </c>
      <c r="N55" s="144">
        <f>'МР Северо-Запад'!N249+'МР Юг'!N249+'МР Поволжье'!N249+'МР Урал'!N249+'МР Центр'!N249+'МР ДВ'!N249+'МР Сибирь'!N249</f>
        <v>3215.7244839610698</v>
      </c>
      <c r="O55" s="144">
        <f>'МР Северо-Запад'!O249+'МР Юг'!O249+'МР Поволжье'!O249+'МР Урал'!O249+'МР Центр'!O249+'МР ДВ'!O249+'МР Сибирь'!O249</f>
        <v>2812.1394860324381</v>
      </c>
      <c r="P55" s="143">
        <f>'МР Северо-Запад'!P249+'МР Юг'!P249+'МР Поволжье'!P249+'МР Урал'!P249+'МР Центр'!P249+'МР ДВ'!P249+'МР Сибирь'!P249</f>
        <v>27067.680034796394</v>
      </c>
      <c r="Q55" s="144">
        <f>'МР Северо-Запад'!Q249+'МР Юг'!Q249+'МР Поволжье'!Q249+'МР Урал'!Q249+'МР Центр'!Q249+'МР ДВ'!Q249+'МР Сибирь'!Q249</f>
        <v>3940.7548979671087</v>
      </c>
      <c r="R55" s="144">
        <f>'МР Северо-Запад'!R249+'МР Юг'!R249+'МР Поволжье'!R249+'МР Урал'!R249+'МР Центр'!R249+'МР ДВ'!R249+'МР Сибирь'!R249</f>
        <v>3940.7548979671087</v>
      </c>
      <c r="S55" s="144">
        <f>'МР Северо-Запад'!S249+'МР Юг'!S249+'МР Поволжье'!S249+'МР Урал'!S249+'МР Центр'!S249+'МР ДВ'!S249+'МР Сибирь'!S249</f>
        <v>3940.7548979671087</v>
      </c>
      <c r="T55" s="144">
        <f>'МР Северо-Запад'!T249+'МР Юг'!T249+'МР Поволжье'!T249+'МР Урал'!T249+'МР Центр'!T249+'МР ДВ'!T249+'МР Сибирь'!T249</f>
        <v>3940.7548979671087</v>
      </c>
      <c r="U55" s="144">
        <f>'МР Северо-Запад'!U249+'МР Юг'!U249+'МР Поволжье'!U249+'МР Урал'!U249+'МР Центр'!U249+'МР ДВ'!U249+'МР Сибирь'!U249</f>
        <v>3940.7548979671087</v>
      </c>
      <c r="V55" s="144">
        <f>'МР Северо-Запад'!V249+'МР Юг'!V249+'МР Поволжье'!V249+'МР Урал'!V249+'МР Центр'!V249+'МР ДВ'!V249+'МР Сибирь'!V249</f>
        <v>3215.7244839610698</v>
      </c>
      <c r="W55" s="144">
        <f>'МР Северо-Запад'!W249+'МР Юг'!W249+'МР Поволжье'!W249+'МР Урал'!W249+'МР Центр'!W249+'МР ДВ'!W249+'МР Сибирь'!W249</f>
        <v>2812.1394860324381</v>
      </c>
      <c r="X55" s="143">
        <f>'МР Северо-Запад'!X249+'МР Юг'!X249+'МР Поволжье'!X249+'МР Урал'!X249+'МР Центр'!X249+'МР ДВ'!X249+'МР Сибирь'!X249</f>
        <v>25731.638459829053</v>
      </c>
      <c r="Y55" s="144">
        <f>'МР Северо-Запад'!Y249+'МР Юг'!Y249+'МР Поволжье'!Y249+'МР Урал'!Y249+'МР Центр'!Y249+'МР ДВ'!Y249+'МР Сибирь'!Y249</f>
        <v>3940.7548979671087</v>
      </c>
      <c r="Z55" s="144">
        <f>'МР Северо-Запад'!Z249+'МР Юг'!Z249+'МР Поволжье'!Z249+'МР Урал'!Z249+'МР Центр'!Z249+'МР ДВ'!Z249+'МР Сибирь'!Z249</f>
        <v>3940.7548979671087</v>
      </c>
      <c r="AA55" s="144">
        <f>'МР Северо-Запад'!AA249+'МР Юг'!AA249+'МР Поволжье'!AA249+'МР Урал'!AA249+'МР Центр'!AA249+'МР ДВ'!AA249+'МР Сибирь'!AA249</f>
        <v>3940.7548979671087</v>
      </c>
      <c r="AB55" s="144">
        <f>'МР Северо-Запад'!AB249+'МР Юг'!AB249+'МР Поволжье'!AB249+'МР Урал'!AB249+'МР Центр'!AB249+'МР ДВ'!AB249+'МР Сибирь'!AB249</f>
        <v>3940.7548979671087</v>
      </c>
      <c r="AC55" s="144">
        <f>'МР Северо-Запад'!AC249+'МР Юг'!AC249+'МР Поволжье'!AC249+'МР Урал'!AC249+'МР Центр'!AC249+'МР ДВ'!AC249+'МР Сибирь'!AC249</f>
        <v>3940.7548979671087</v>
      </c>
      <c r="AD55" s="144">
        <f>'МР Северо-Запад'!AD249+'МР Юг'!AD249+'МР Поволжье'!AD249+'МР Урал'!AD249+'МР Центр'!AD249+'МР ДВ'!AD249+'МР Сибирь'!AD249</f>
        <v>3215.7244839610698</v>
      </c>
      <c r="AE55" s="144">
        <f>'МР Северо-Запад'!AE249+'МР Юг'!AE249+'МР Поволжье'!AE249+'МР Урал'!AE249+'МР Центр'!AE249+'МР ДВ'!AE249+'МР Сибирь'!AE249</f>
        <v>2812.1394860324381</v>
      </c>
      <c r="AF55" s="143">
        <f>'МР Северо-Запад'!AF249+'МР Юг'!AF249+'МР Поволжье'!AF249+'МР Урал'!AF249+'МР Центр'!AF249+'МР ДВ'!AF249+'МР Сибирь'!AF249</f>
        <v>25731.638459829053</v>
      </c>
      <c r="AG55" s="144">
        <f>'МР Северо-Запад'!AG249+'МР Юг'!AG249+'МР Поволжье'!AG249+'МР Урал'!AG249+'МР Центр'!AG249+'МР ДВ'!AG249+'МР Сибирь'!AG249</f>
        <v>3940.7548979671087</v>
      </c>
      <c r="AH55" s="144">
        <f>'МР Северо-Запад'!AH249+'МР Юг'!AH249+'МР Поволжье'!AH249+'МР Урал'!AH249+'МР Центр'!AH249+'МР ДВ'!AH249+'МР Сибирь'!AH249</f>
        <v>3940.7548979671087</v>
      </c>
      <c r="AI55" s="144">
        <f>'МР Северо-Запад'!AI249+'МР Юг'!AI249+'МР Поволжье'!AI249+'МР Урал'!AI249+'МР Центр'!AI249+'МР ДВ'!AI249+'МР Сибирь'!AI249</f>
        <v>3940.7548979671087</v>
      </c>
      <c r="AJ55" s="144">
        <f>'МР Северо-Запад'!AJ249+'МР Юг'!AJ249+'МР Поволжье'!AJ249+'МР Урал'!AJ249+'МР Центр'!AJ249+'МР ДВ'!AJ249+'МР Сибирь'!AJ249</f>
        <v>3940.7548979671087</v>
      </c>
      <c r="AK55" s="144">
        <f>'МР Северо-Запад'!AK249+'МР Юг'!AK249+'МР Поволжье'!AK249+'МР Урал'!AK249+'МР Центр'!AK249+'МР ДВ'!AK249+'МР Сибирь'!AK249</f>
        <v>3940.7548979671087</v>
      </c>
      <c r="AL55" s="144">
        <f>'МР Северо-Запад'!AL249+'МР Юг'!AL249+'МР Поволжье'!AL249+'МР Урал'!AL249+'МР Центр'!AL249+'МР ДВ'!AL249+'МР Сибирь'!AL249</f>
        <v>3215.7244839610698</v>
      </c>
      <c r="AM55" s="144">
        <f>'МР Северо-Запад'!AM249+'МР Юг'!AM249+'МР Поволжье'!AM249+'МР Урал'!AM249+'МР Центр'!AM249+'МР ДВ'!AM249+'МР Сибирь'!AM249</f>
        <v>2812.1394860324381</v>
      </c>
      <c r="AN55" s="143">
        <f>'МР Северо-Запад'!AN249+'МР Юг'!AN249+'МР Поволжье'!AN249+'МР Урал'!AN249+'МР Центр'!AN249+'МР ДВ'!AN249+'МР Сибирь'!AN249</f>
        <v>25731.638459829053</v>
      </c>
      <c r="AO55" s="144">
        <f>'МР Северо-Запад'!AO249+'МР Юг'!AO249+'МР Поволжье'!AO249+'МР Урал'!AO249+'МР Центр'!AO249+'МР ДВ'!AO249+'МР Сибирь'!AO249</f>
        <v>3940.7548979671087</v>
      </c>
      <c r="AP55" s="144">
        <f>'МР Северо-Запад'!AP249+'МР Юг'!AP249+'МР Поволжье'!AP249+'МР Урал'!AP249+'МР Центр'!AP249+'МР ДВ'!AP249+'МР Сибирь'!AP249</f>
        <v>3940.7548979671087</v>
      </c>
      <c r="AQ55" s="144">
        <f>'МР Северо-Запад'!AQ249+'МР Юг'!AQ249+'МР Поволжье'!AQ249+'МР Урал'!AQ249+'МР Центр'!AQ249+'МР ДВ'!AQ249+'МР Сибирь'!AQ249</f>
        <v>3940.7548979671087</v>
      </c>
      <c r="AR55" s="144">
        <f>'МР Северо-Запад'!AR249+'МР Юг'!AR249+'МР Поволжье'!AR249+'МР Урал'!AR249+'МР Центр'!AR249+'МР ДВ'!AR249+'МР Сибирь'!AR249</f>
        <v>3940.7548979671087</v>
      </c>
      <c r="AS55" s="144">
        <f>'МР Северо-Запад'!AS249+'МР Юг'!AS249+'МР Поволжье'!AS249+'МР Урал'!AS249+'МР Центр'!AS249+'МР ДВ'!AS249+'МР Сибирь'!AS249</f>
        <v>3940.7548979671087</v>
      </c>
      <c r="AT55" s="144">
        <f>'МР Северо-Запад'!AT249+'МР Юг'!AT249+'МР Поволжье'!AT249+'МР Урал'!AT249+'МР Центр'!AT249+'МР ДВ'!AT249+'МР Сибирь'!AT249</f>
        <v>3215.7244839610698</v>
      </c>
      <c r="AU55" s="144">
        <f>'МР Северо-Запад'!AU249+'МР Юг'!AU249+'МР Поволжье'!AU249+'МР Урал'!AU249+'МР Центр'!AU249+'МР ДВ'!AU249+'МР Сибирь'!AU249</f>
        <v>2812.1394860324381</v>
      </c>
      <c r="AV55" s="143">
        <f>'МР Северо-Запад'!AV249+'МР Юг'!AV249+'МР Поволжье'!AV249+'МР Урал'!AV249+'МР Центр'!AV249+'МР ДВ'!AV249+'МР Сибирь'!AV249</f>
        <v>25731.638459829053</v>
      </c>
      <c r="AW55" s="144">
        <f>'МР Северо-Запад'!AW249+'МР Юг'!AW249+'МР Поволжье'!AW249+'МР Урал'!AW249+'МР Центр'!AW249+'МР ДВ'!AW249+'МР Сибирь'!AW249</f>
        <v>0</v>
      </c>
      <c r="AX55" s="144">
        <f>'МР Северо-Запад'!AX249+'МР Юг'!AX249+'МР Поволжье'!AX249+'МР Урал'!AX249+'МР Центр'!AX249+'МР ДВ'!AX249+'МР Сибирь'!AX249</f>
        <v>0</v>
      </c>
      <c r="AY55" s="144">
        <f>'МР Северо-Запад'!AY249+'МР Юг'!AY249+'МР Поволжье'!AY249+'МР Урал'!AY249+'МР Центр'!AY249+'МР ДВ'!AY249+'МР Сибирь'!AY249</f>
        <v>0</v>
      </c>
      <c r="AZ55" s="144">
        <f>'МР Северо-Запад'!AZ249+'МР Юг'!AZ249+'МР Поволжье'!AZ249+'МР Урал'!AZ249+'МР Центр'!AZ249+'МР ДВ'!AZ249+'МР Сибирь'!AZ249</f>
        <v>0</v>
      </c>
      <c r="BA55" s="144">
        <f>'МР Северо-Запад'!BA249+'МР Юг'!BA249+'МР Поволжье'!BA249+'МР Урал'!BA249+'МР Центр'!BA249+'МР ДВ'!BA249+'МР Сибирь'!BA249</f>
        <v>0</v>
      </c>
      <c r="BB55" s="144">
        <f>'МР Северо-Запад'!BB249+'МР Юг'!BB249+'МР Поволжье'!BB249+'МР Урал'!BB249+'МР Центр'!BB249+'МР ДВ'!BB249+'МР Сибирь'!BB249</f>
        <v>0</v>
      </c>
      <c r="BC55" s="144">
        <f>'МР Северо-Запад'!BC249+'МР Юг'!BC249+'МР Поволжье'!BC249+'МР Урал'!BC249+'МР Центр'!BC249+'МР ДВ'!BC249+'МР Сибирь'!BC249</f>
        <v>0</v>
      </c>
      <c r="BD55" s="143">
        <f>'МР Северо-Запад'!BD249+'МР Юг'!BD249+'МР Поволжье'!BD249+'МР Урал'!BD249+'МР Центр'!BD249+'МР ДВ'!BD249+'МР Сибирь'!BD249</f>
        <v>0</v>
      </c>
    </row>
    <row r="56" spans="1:56" s="2" customFormat="1" ht="12.75" customHeight="1" x14ac:dyDescent="0.2">
      <c r="A56" s="217"/>
      <c r="B56" s="216"/>
      <c r="C56" s="8" t="s">
        <v>37</v>
      </c>
      <c r="D56" s="5" t="s">
        <v>4</v>
      </c>
      <c r="E56" s="5"/>
      <c r="F56" s="5"/>
      <c r="G56" s="15"/>
      <c r="H56" s="141">
        <f t="shared" ref="H56:AM56" si="37">IF(OR(ISERROR((H57)/H55-1),H57&lt;=0),0,(H57)/H55-1)</f>
        <v>-7.2272588552502626E-2</v>
      </c>
      <c r="I56" s="142">
        <f t="shared" si="37"/>
        <v>-8.245395584541404E-2</v>
      </c>
      <c r="J56" s="142">
        <f t="shared" si="37"/>
        <v>-0.10526784350116125</v>
      </c>
      <c r="K56" s="142">
        <f t="shared" si="37"/>
        <v>-0.12950759913539278</v>
      </c>
      <c r="L56" s="142">
        <f t="shared" si="37"/>
        <v>-7.2948169322185952E-2</v>
      </c>
      <c r="M56" s="142">
        <f t="shared" si="37"/>
        <v>-9.9326726924143793E-2</v>
      </c>
      <c r="N56" s="142">
        <f t="shared" si="37"/>
        <v>0.36578864946477507</v>
      </c>
      <c r="O56" s="142">
        <f t="shared" si="37"/>
        <v>0.26025043124732106</v>
      </c>
      <c r="P56" s="141">
        <f t="shared" si="37"/>
        <v>-5.6037323701700892E-3</v>
      </c>
      <c r="Q56" s="142">
        <f t="shared" si="37"/>
        <v>0.14064439844223919</v>
      </c>
      <c r="R56" s="142">
        <f t="shared" si="37"/>
        <v>8.0757395542935706E-2</v>
      </c>
      <c r="S56" s="142">
        <f t="shared" si="37"/>
        <v>4.0409796131964493E-2</v>
      </c>
      <c r="T56" s="142">
        <f t="shared" si="37"/>
        <v>-3.4702715979026189E-2</v>
      </c>
      <c r="U56" s="142">
        <f t="shared" si="37"/>
        <v>-0.21817010197985798</v>
      </c>
      <c r="V56" s="142">
        <f t="shared" si="37"/>
        <v>-5.8688014132542432E-2</v>
      </c>
      <c r="W56" s="142">
        <f t="shared" si="37"/>
        <v>0.14503566270213719</v>
      </c>
      <c r="X56" s="141">
        <f t="shared" si="37"/>
        <v>9.8851668761024136E-3</v>
      </c>
      <c r="Y56" s="142">
        <f t="shared" si="37"/>
        <v>-0.19101794388568227</v>
      </c>
      <c r="Z56" s="142">
        <f t="shared" si="37"/>
        <v>-0.21842386046671936</v>
      </c>
      <c r="AA56" s="142">
        <f t="shared" si="37"/>
        <v>-0.18061384592436258</v>
      </c>
      <c r="AB56" s="142">
        <f t="shared" si="37"/>
        <v>-0.1684334385550128</v>
      </c>
      <c r="AC56" s="142">
        <f t="shared" si="37"/>
        <v>-2.9829051213442481E-3</v>
      </c>
      <c r="AD56" s="142">
        <f t="shared" si="37"/>
        <v>-0.21261911192058058</v>
      </c>
      <c r="AE56" s="142">
        <f t="shared" si="37"/>
        <v>-0.11455316766201196</v>
      </c>
      <c r="AF56" s="141">
        <f t="shared" si="37"/>
        <v>-0.1557086411766595</v>
      </c>
      <c r="AG56" s="142">
        <f t="shared" si="37"/>
        <v>-0.30622429692078268</v>
      </c>
      <c r="AH56" s="142">
        <f t="shared" si="37"/>
        <v>-9.580625779742169E-3</v>
      </c>
      <c r="AI56" s="142">
        <f t="shared" si="37"/>
        <v>-1.2625727622079586E-2</v>
      </c>
      <c r="AJ56" s="142">
        <f t="shared" si="37"/>
        <v>-5.6018428875388326E-2</v>
      </c>
      <c r="AK56" s="142">
        <f t="shared" si="37"/>
        <v>-0.19812318151780295</v>
      </c>
      <c r="AL56" s="142">
        <f t="shared" si="37"/>
        <v>-4.1584558822760354E-2</v>
      </c>
      <c r="AM56" s="142">
        <f t="shared" si="37"/>
        <v>-1.4273646891203695E-2</v>
      </c>
      <c r="AN56" s="141">
        <f t="shared" ref="AN56:BD56" si="38">IF(OR(ISERROR((AN57)/AN55-1),AN57&lt;=0),0,(AN57)/AN55-1)</f>
        <v>-9.5976727781424742E-2</v>
      </c>
      <c r="AO56" s="142">
        <f t="shared" si="38"/>
        <v>-0.19736190605721859</v>
      </c>
      <c r="AP56" s="142">
        <f t="shared" si="38"/>
        <v>-0.14331134835572878</v>
      </c>
      <c r="AQ56" s="142">
        <f t="shared" si="38"/>
        <v>4.1171071592548847E-2</v>
      </c>
      <c r="AR56" s="142">
        <f t="shared" si="38"/>
        <v>-0.15447672177763283</v>
      </c>
      <c r="AS56" s="142">
        <f t="shared" si="38"/>
        <v>-0.22426030566453281</v>
      </c>
      <c r="AT56" s="142">
        <f t="shared" si="38"/>
        <v>-0.20733258937028431</v>
      </c>
      <c r="AU56" s="142">
        <f t="shared" si="38"/>
        <v>-7.8637452776013306E-2</v>
      </c>
      <c r="AV56" s="141">
        <f t="shared" si="38"/>
        <v>-0.13837589337296741</v>
      </c>
      <c r="AW56" s="142">
        <f t="shared" si="38"/>
        <v>0</v>
      </c>
      <c r="AX56" s="142">
        <f t="shared" si="38"/>
        <v>0</v>
      </c>
      <c r="AY56" s="142">
        <f t="shared" si="38"/>
        <v>0</v>
      </c>
      <c r="AZ56" s="142">
        <f t="shared" si="38"/>
        <v>0</v>
      </c>
      <c r="BA56" s="142">
        <f t="shared" si="38"/>
        <v>0</v>
      </c>
      <c r="BB56" s="142">
        <f t="shared" si="38"/>
        <v>0</v>
      </c>
      <c r="BC56" s="142">
        <f t="shared" si="38"/>
        <v>0</v>
      </c>
      <c r="BD56" s="141">
        <f t="shared" si="38"/>
        <v>0</v>
      </c>
    </row>
    <row r="57" spans="1:56" s="2" customFormat="1" ht="12.75" customHeight="1" x14ac:dyDescent="0.2">
      <c r="A57" s="139"/>
      <c r="B57" s="137"/>
      <c r="C57" s="8" t="s">
        <v>2</v>
      </c>
      <c r="D57" s="5" t="s">
        <v>9</v>
      </c>
      <c r="E57" s="5"/>
      <c r="F57" s="5"/>
      <c r="G57" s="15"/>
      <c r="H57" s="143">
        <f>SUMIF($I$3:$BD$3,$H$3,$I57:$BD57)</f>
        <v>101080</v>
      </c>
      <c r="I57" s="144">
        <f>'МР Северо-Запад'!I253+'МР Юг'!I253+'МР Поволжье'!I253+'МР Урал'!I253+'МР Центр'!I253+'МР ДВ'!I253+'МР Сибирь'!I253</f>
        <v>3861</v>
      </c>
      <c r="J57" s="144">
        <f>'МР Северо-Запад'!J253+'МР Юг'!J253+'МР Поволжье'!J253+'МР Урал'!J253+'МР Центр'!J253+'МР ДВ'!J253+'МР Сибирь'!J253</f>
        <v>3765</v>
      </c>
      <c r="K57" s="144">
        <f>'МР Северо-Запад'!K253+'МР Юг'!K253+'МР Поволжье'!K253+'МР Урал'!K253+'МР Центр'!K253+'МР ДВ'!K253+'МР Сибирь'!K253</f>
        <v>3663</v>
      </c>
      <c r="L57" s="144">
        <f>'МР Северо-Запад'!L253+'МР Юг'!L253+'МР Поволжье'!L253+'МР Урал'!L253+'МР Центр'!L253+'МР ДВ'!L253+'МР Сибирь'!L253</f>
        <v>3901</v>
      </c>
      <c r="M57" s="144">
        <f>'МР Северо-Запад'!M253+'МР Юг'!M253+'МР Поволжье'!M253+'МР Урал'!M253+'МР Центр'!M253+'МР ДВ'!M253+'МР Сибирь'!M253</f>
        <v>3790</v>
      </c>
      <c r="N57" s="144">
        <f>'МР Северо-Запад'!N253+'МР Юг'!N253+'МР Поволжье'!N253+'МР Урал'!N253+'МР Центр'!N253+'МР ДВ'!N253+'МР Сибирь'!N253</f>
        <v>4392</v>
      </c>
      <c r="O57" s="144">
        <f>'МР Северо-Запад'!O253+'МР Юг'!O253+'МР Поволжье'!O253+'МР Урал'!O253+'МР Центр'!O253+'МР ДВ'!O253+'МР Сибирь'!O253</f>
        <v>3544</v>
      </c>
      <c r="P57" s="143">
        <f>'МР Северо-Запад'!P253+'МР Юг'!P253+'МР Поволжье'!P253+'МР Урал'!P253+'МР Центр'!P253+'МР ДВ'!P253+'МР Сибирь'!P253</f>
        <v>26916</v>
      </c>
      <c r="Q57" s="144">
        <f>'МР Северо-Запад'!Q253+'МР Юг'!Q253+'МР Поволжье'!Q253+'МР Урал'!Q253+'МР Центр'!Q253+'МР ДВ'!Q253+'МР Сибирь'!Q253</f>
        <v>4495</v>
      </c>
      <c r="R57" s="144">
        <f>'МР Северо-Запад'!R253+'МР Юг'!R253+'МР Поволжье'!R253+'МР Урал'!R253+'МР Центр'!R253+'МР ДВ'!R253+'МР Сибирь'!R253</f>
        <v>4259</v>
      </c>
      <c r="S57" s="144">
        <f>'МР Северо-Запад'!S253+'МР Юг'!S253+'МР Поволжье'!S253+'МР Урал'!S253+'МР Центр'!S253+'МР ДВ'!S253+'МР Сибирь'!S253</f>
        <v>4100</v>
      </c>
      <c r="T57" s="144">
        <f>'МР Северо-Запад'!T253+'МР Юг'!T253+'МР Поволжье'!T253+'МР Урал'!T253+'МР Центр'!T253+'МР ДВ'!T253+'МР Сибирь'!T253</f>
        <v>3804</v>
      </c>
      <c r="U57" s="144">
        <f>'МР Северо-Запад'!U253+'МР Юг'!U253+'МР Поволжье'!U253+'МР Урал'!U253+'МР Центр'!U253+'МР ДВ'!U253+'МР Сибирь'!U253</f>
        <v>3081</v>
      </c>
      <c r="V57" s="144">
        <f>'МР Северо-Запад'!V253+'МР Юг'!V253+'МР Поволжье'!V253+'МР Урал'!V253+'МР Центр'!V253+'МР ДВ'!V253+'МР Сибирь'!V253</f>
        <v>3027</v>
      </c>
      <c r="W57" s="144">
        <f>'МР Северо-Запад'!W253+'МР Юг'!W253+'МР Поволжье'!W253+'МР Урал'!W253+'МР Центр'!W253+'МР ДВ'!W253+'МР Сибирь'!W253</f>
        <v>3220</v>
      </c>
      <c r="X57" s="143">
        <f>'МР Северо-Запад'!X253+'МР Юг'!X253+'МР Поволжье'!X253+'МР Урал'!X253+'МР Центр'!X253+'МР ДВ'!X253+'МР Сибирь'!X253</f>
        <v>25986</v>
      </c>
      <c r="Y57" s="144">
        <f>'МР Северо-Запад'!Y253+'МР Юг'!Y253+'МР Поволжье'!Y253+'МР Урал'!Y253+'МР Центр'!Y253+'МР ДВ'!Y253+'МР Сибирь'!Y253</f>
        <v>3188</v>
      </c>
      <c r="Z57" s="144">
        <f>'МР Северо-Запад'!Z253+'МР Юг'!Z253+'МР Поволжье'!Z253+'МР Урал'!Z253+'МР Центр'!Z253+'МР ДВ'!Z253+'МР Сибирь'!Z253</f>
        <v>3080</v>
      </c>
      <c r="AA57" s="144">
        <f>'МР Северо-Запад'!AA253+'МР Юг'!AA253+'МР Поволжье'!AA253+'МР Урал'!AA253+'МР Центр'!AA253+'МР ДВ'!AA253+'МР Сибирь'!AA253</f>
        <v>3229</v>
      </c>
      <c r="AB57" s="144">
        <f>'МР Северо-Запад'!AB253+'МР Юг'!AB253+'МР Поволжье'!AB253+'МР Урал'!AB253+'МР Центр'!AB253+'МР ДВ'!AB253+'МР Сибирь'!AB253</f>
        <v>3277</v>
      </c>
      <c r="AC57" s="144">
        <f>'МР Северо-Запад'!AC253+'МР Юг'!AC253+'МР Поволжье'!AC253+'МР Урал'!AC253+'МР Центр'!AC253+'МР ДВ'!AC253+'МР Сибирь'!AC253</f>
        <v>3929</v>
      </c>
      <c r="AD57" s="144">
        <f>'МР Северо-Запад'!AD253+'МР Юг'!AD253+'МР Поволжье'!AD253+'МР Урал'!AD253+'МР Центр'!AD253+'МР ДВ'!AD253+'МР Сибирь'!AD253</f>
        <v>2532</v>
      </c>
      <c r="AE57" s="144">
        <f>'МР Северо-Запад'!AE253+'МР Юг'!AE253+'МР Поволжье'!AE253+'МР Урал'!AE253+'МР Центр'!AE253+'МР ДВ'!AE253+'МР Сибирь'!AE253</f>
        <v>2490</v>
      </c>
      <c r="AF57" s="143">
        <f>'МР Северо-Запад'!AF253+'МР Юг'!AF253+'МР Поволжье'!AF253+'МР Урал'!AF253+'МР Центр'!AF253+'МР ДВ'!AF253+'МР Сибирь'!AF253</f>
        <v>21725</v>
      </c>
      <c r="AG57" s="144">
        <f>'МР Северо-Запад'!AG253+'МР Юг'!AG253+'МР Поволжье'!AG253+'МР Урал'!AG253+'МР Центр'!AG253+'МР ДВ'!AG253+'МР Сибирь'!AG253</f>
        <v>2734</v>
      </c>
      <c r="AH57" s="144">
        <f>'МР Северо-Запад'!AH253+'МР Юг'!AH253+'МР Поволжье'!AH253+'МР Урал'!AH253+'МР Центр'!AH253+'МР ДВ'!AH253+'МР Сибирь'!AH253</f>
        <v>3903</v>
      </c>
      <c r="AI57" s="144">
        <f>'МР Северо-Запад'!AI253+'МР Юг'!AI253+'МР Поволжье'!AI253+'МР Урал'!AI253+'МР Центр'!AI253+'МР ДВ'!AI253+'МР Сибирь'!AI253</f>
        <v>3891</v>
      </c>
      <c r="AJ57" s="144">
        <f>'МР Северо-Запад'!AJ253+'МР Юг'!AJ253+'МР Поволжье'!AJ253+'МР Урал'!AJ253+'МР Центр'!AJ253+'МР ДВ'!AJ253+'МР Сибирь'!AJ253</f>
        <v>3720</v>
      </c>
      <c r="AK57" s="144">
        <f>'МР Северо-Запад'!AK253+'МР Юг'!AK253+'МР Поволжье'!AK253+'МР Урал'!AK253+'МР Центр'!AK253+'МР ДВ'!AK253+'МР Сибирь'!AK253</f>
        <v>3160</v>
      </c>
      <c r="AL57" s="144">
        <f>'МР Северо-Запад'!AL253+'МР Юг'!AL253+'МР Поволжье'!AL253+'МР Урал'!AL253+'МР Центр'!AL253+'МР ДВ'!AL253+'МР Сибирь'!AL253</f>
        <v>3082</v>
      </c>
      <c r="AM57" s="144">
        <f>'МР Северо-Запад'!AM253+'МР Юг'!AM253+'МР Поволжье'!AM253+'МР Урал'!AM253+'МР Центр'!AM253+'МР ДВ'!AM253+'МР Сибирь'!AM253</f>
        <v>2772</v>
      </c>
      <c r="AN57" s="143">
        <f>'МР Северо-Запад'!AN253+'МР Юг'!AN253+'МР Поволжье'!AN253+'МР Урал'!AN253+'МР Центр'!AN253+'МР ДВ'!AN253+'МР Сибирь'!AN253</f>
        <v>23262</v>
      </c>
      <c r="AO57" s="144">
        <f>'МР Северо-Запад'!AO253+'МР Юг'!AO253+'МР Поволжье'!AO253+'МР Урал'!AO253+'МР Центр'!AO253+'МР ДВ'!AO253+'МР Сибирь'!AO253</f>
        <v>3163</v>
      </c>
      <c r="AP57" s="144">
        <f>'МР Северо-Запад'!AP253+'МР Юг'!AP253+'МР Поволжье'!AP253+'МР Урал'!AP253+'МР Центр'!AP253+'МР ДВ'!AP253+'МР Сибирь'!AP253</f>
        <v>3376</v>
      </c>
      <c r="AQ57" s="144">
        <f>'МР Северо-Запад'!AQ253+'МР Юг'!AQ253+'МР Поволжье'!AQ253+'МР Урал'!AQ253+'МР Центр'!AQ253+'МР ДВ'!AQ253+'МР Сибирь'!AQ253</f>
        <v>4103</v>
      </c>
      <c r="AR57" s="144">
        <f>'МР Северо-Запад'!AR253+'МР Юг'!AR253+'МР Поволжье'!AR253+'МР Урал'!AR253+'МР Центр'!AR253+'МР ДВ'!AR253+'МР Сибирь'!AR253</f>
        <v>3332</v>
      </c>
      <c r="AS57" s="144">
        <f>'МР Северо-Запад'!AS253+'МР Юг'!AS253+'МР Поволжье'!AS253+'МР Урал'!AS253+'МР Центр'!AS253+'МР ДВ'!AS253+'МР Сибирь'!AS253</f>
        <v>3057</v>
      </c>
      <c r="AT57" s="144">
        <f>'МР Северо-Запад'!AT253+'МР Юг'!AT253+'МР Поволжье'!AT253+'МР Урал'!AT253+'МР Центр'!AT253+'МР ДВ'!AT253+'МР Сибирь'!AT253</f>
        <v>2549</v>
      </c>
      <c r="AU57" s="144">
        <f>'МР Северо-Запад'!AU253+'МР Юг'!AU253+'МР Поволжье'!AU253+'МР Урал'!AU253+'МР Центр'!AU253+'МР ДВ'!AU253+'МР Сибирь'!AU253</f>
        <v>2591</v>
      </c>
      <c r="AV57" s="143">
        <f>'МР Северо-Запад'!AV253+'МР Юг'!AV253+'МР Поволжье'!AV253+'МР Урал'!AV253+'МР Центр'!AV253+'МР ДВ'!AV253+'МР Сибирь'!AV253</f>
        <v>22171</v>
      </c>
      <c r="AW57" s="144">
        <f>'МР Северо-Запад'!AW253+'МР Юг'!AW253+'МР Поволжье'!AW253+'МР Урал'!AW253+'МР Центр'!AW253+'МР ДВ'!AW253+'МР Сибирь'!AW253</f>
        <v>0</v>
      </c>
      <c r="AX57" s="144">
        <f>'МР Северо-Запад'!AX253+'МР Юг'!AX253+'МР Поволжье'!AX253+'МР Урал'!AX253+'МР Центр'!AX253+'МР ДВ'!AX253+'МР Сибирь'!AX253</f>
        <v>0</v>
      </c>
      <c r="AY57" s="144">
        <f>'МР Северо-Запад'!AY253+'МР Юг'!AY253+'МР Поволжье'!AY253+'МР Урал'!AY253+'МР Центр'!AY253+'МР ДВ'!AY253+'МР Сибирь'!AY253</f>
        <v>0</v>
      </c>
      <c r="AZ57" s="144">
        <f>'МР Северо-Запад'!AZ253+'МР Юг'!AZ253+'МР Поволжье'!AZ253+'МР Урал'!AZ253+'МР Центр'!AZ253+'МР ДВ'!AZ253+'МР Сибирь'!AZ253</f>
        <v>0</v>
      </c>
      <c r="BA57" s="144">
        <f>'МР Северо-Запад'!BA253+'МР Юг'!BA253+'МР Поволжье'!BA253+'МР Урал'!BA253+'МР Центр'!BA253+'МР ДВ'!BA253+'МР Сибирь'!BA253</f>
        <v>0</v>
      </c>
      <c r="BB57" s="144">
        <f>'МР Северо-Запад'!BB253+'МР Юг'!BB253+'МР Поволжье'!BB253+'МР Урал'!BB253+'МР Центр'!BB253+'МР ДВ'!BB253+'МР Сибирь'!BB253</f>
        <v>0</v>
      </c>
      <c r="BC57" s="144">
        <f>'МР Северо-Запад'!BC253+'МР Юг'!BC253+'МР Поволжье'!BC253+'МР Урал'!BC253+'МР Центр'!BC253+'МР ДВ'!BC253+'МР Сибирь'!BC253</f>
        <v>0</v>
      </c>
      <c r="BD57" s="143">
        <f>'МР Северо-Запад'!BD253+'МР Юг'!BD253+'МР Поволжье'!BD253+'МР Урал'!BD253+'МР Центр'!BD253+'МР ДВ'!BD253+'МР Сибирь'!BD253</f>
        <v>0</v>
      </c>
    </row>
    <row r="58" spans="1:56" s="2" customFormat="1" ht="12.75" customHeight="1" x14ac:dyDescent="0.2">
      <c r="A58" s="139"/>
      <c r="B58" s="137"/>
      <c r="C58" s="21" t="s">
        <v>20</v>
      </c>
      <c r="D58" s="5" t="s">
        <v>9</v>
      </c>
      <c r="E58" s="5"/>
      <c r="F58" s="5"/>
      <c r="G58" s="15"/>
      <c r="H58" s="143">
        <f>SUMIF($I$3:$BD$3,$H$3,$I58:$BD58)</f>
        <v>94108</v>
      </c>
      <c r="I58" s="144">
        <f>'МР Северо-Запад'!I256+'МР Юг'!I256+'МР Поволжье'!I256+'МР Урал'!I256+'МР Центр'!I256+'МР ДВ'!I256+'МР Сибирь'!I256</f>
        <v>3711</v>
      </c>
      <c r="J58" s="144">
        <f>'МР Северо-Запад'!J256+'МР Юг'!J256+'МР Поволжье'!J256+'МР Урал'!J256+'МР Центр'!J256+'МР ДВ'!J256+'МР Сибирь'!J256</f>
        <v>3604</v>
      </c>
      <c r="K58" s="144">
        <f>'МР Северо-Запад'!K256+'МР Юг'!K256+'МР Поволжье'!K256+'МР Урал'!K256+'МР Центр'!K256+'МР ДВ'!K256+'МР Сибирь'!K256</f>
        <v>3551</v>
      </c>
      <c r="L58" s="144">
        <f>'МР Северо-Запад'!L256+'МР Юг'!L256+'МР Поволжье'!L256+'МР Урал'!L256+'МР Центр'!L256+'МР ДВ'!L256+'МР Сибирь'!L256</f>
        <v>3779</v>
      </c>
      <c r="M58" s="144">
        <f>'МР Северо-Запад'!M256+'МР Юг'!M256+'МР Поволжье'!M256+'МР Урал'!M256+'МР Центр'!M256+'МР ДВ'!M256+'МР Сибирь'!M256</f>
        <v>3688</v>
      </c>
      <c r="N58" s="144">
        <f>'МР Северо-Запад'!N256+'МР Юг'!N256+'МР Поволжье'!N256+'МР Урал'!N256+'МР Центр'!N256+'МР ДВ'!N256+'МР Сибирь'!N256</f>
        <v>3676</v>
      </c>
      <c r="O58" s="144">
        <f>'МР Северо-Запад'!O256+'МР Юг'!O256+'МР Поволжье'!O256+'МР Урал'!O256+'МР Центр'!O256+'МР ДВ'!O256+'МР Сибирь'!O256</f>
        <v>3134</v>
      </c>
      <c r="P58" s="143">
        <f>'МР Северо-Запад'!P256+'МР Юг'!P256+'МР Поволжье'!P256+'МР Урал'!P256+'МР Центр'!P256+'МР ДВ'!P256+'МР Сибирь'!P256</f>
        <v>25143</v>
      </c>
      <c r="Q58" s="144">
        <f>'МР Северо-Запад'!Q256+'МР Юг'!Q256+'МР Поволжье'!Q256+'МР Урал'!Q256+'МР Центр'!Q256+'МР ДВ'!Q256+'МР Сибирь'!Q256</f>
        <v>4236</v>
      </c>
      <c r="R58" s="144">
        <f>'МР Северо-Запад'!R256+'МР Юг'!R256+'МР Поволжье'!R256+'МР Урал'!R256+'МР Центр'!R256+'МР ДВ'!R256+'МР Сибирь'!R256</f>
        <v>3893</v>
      </c>
      <c r="S58" s="144">
        <f>'МР Северо-Запад'!S256+'МР Юг'!S256+'МР Поволжье'!S256+'МР Урал'!S256+'МР Центр'!S256+'МР ДВ'!S256+'МР Сибирь'!S256</f>
        <v>3815</v>
      </c>
      <c r="T58" s="144">
        <f>'МР Северо-Запад'!T256+'МР Юг'!T256+'МР Поволжье'!T256+'МР Урал'!T256+'МР Центр'!T256+'МР ДВ'!T256+'МР Сибирь'!T256</f>
        <v>3506</v>
      </c>
      <c r="U58" s="144">
        <f>'МР Северо-Запад'!U256+'МР Юг'!U256+'МР Поволжье'!U256+'МР Урал'!U256+'МР Центр'!U256+'МР ДВ'!U256+'МР Сибирь'!U256</f>
        <v>2938</v>
      </c>
      <c r="V58" s="144">
        <f>'МР Северо-Запад'!V256+'МР Юг'!V256+'МР Поволжье'!V256+'МР Урал'!V256+'МР Центр'!V256+'МР ДВ'!V256+'МР Сибирь'!V256</f>
        <v>2725</v>
      </c>
      <c r="W58" s="144">
        <f>'МР Северо-Запад'!W256+'МР Юг'!W256+'МР Поволжье'!W256+'МР Урал'!W256+'МР Центр'!W256+'МР ДВ'!W256+'МР Сибирь'!W256</f>
        <v>2955</v>
      </c>
      <c r="X58" s="143">
        <f>'МР Северо-Запад'!X256+'МР Юг'!X256+'МР Поволжье'!X256+'МР Урал'!X256+'МР Центр'!X256+'МР ДВ'!X256+'МР Сибирь'!X256</f>
        <v>24068</v>
      </c>
      <c r="Y58" s="144">
        <f>'МР Северо-Запад'!Y256+'МР Юг'!Y256+'МР Поволжье'!Y256+'МР Урал'!Y256+'МР Центр'!Y256+'МР ДВ'!Y256+'МР Сибирь'!Y256</f>
        <v>3075</v>
      </c>
      <c r="Z58" s="144">
        <f>'МР Северо-Запад'!Z256+'МР Юг'!Z256+'МР Поволжье'!Z256+'МР Урал'!Z256+'МР Центр'!Z256+'МР ДВ'!Z256+'МР Сибирь'!Z256</f>
        <v>2992</v>
      </c>
      <c r="AA58" s="144">
        <f>'МР Северо-Запад'!AA256+'МР Юг'!AA256+'МР Поволжье'!AA256+'МР Урал'!AA256+'МР Центр'!AA256+'МР ДВ'!AA256+'МР Сибирь'!AA256</f>
        <v>3045</v>
      </c>
      <c r="AB58" s="144">
        <f>'МР Северо-Запад'!AB256+'МР Юг'!AB256+'МР Поволжье'!AB256+'МР Урал'!AB256+'МР Центр'!AB256+'МР ДВ'!AB256+'МР Сибирь'!AB256</f>
        <v>3129</v>
      </c>
      <c r="AC58" s="144">
        <f>'МР Северо-Запад'!AC256+'МР Юг'!AC256+'МР Поволжье'!AC256+'МР Урал'!AC256+'МР Центр'!AC256+'МР ДВ'!AC256+'МР Сибирь'!AC256</f>
        <v>3516</v>
      </c>
      <c r="AD58" s="144">
        <f>'МР Северо-Запад'!AD256+'МР Юг'!AD256+'МР Поволжье'!AD256+'МР Урал'!AD256+'МР Центр'!AD256+'МР ДВ'!AD256+'МР Сибирь'!AD256</f>
        <v>2432</v>
      </c>
      <c r="AE58" s="144">
        <f>'МР Северо-Запад'!AE256+'МР Юг'!AE256+'МР Поволжье'!AE256+'МР Урал'!AE256+'МР Центр'!AE256+'МР ДВ'!AE256+'МР Сибирь'!AE256</f>
        <v>2356</v>
      </c>
      <c r="AF58" s="143">
        <f>'МР Северо-Запад'!AF256+'МР Юг'!AF256+'МР Поволжье'!AF256+'МР Урал'!AF256+'МР Центр'!AF256+'МР ДВ'!AF256+'МР Сибирь'!AF256</f>
        <v>20545</v>
      </c>
      <c r="AG58" s="144">
        <f>'МР Северо-Запад'!AG256+'МР Юг'!AG256+'МР Поволжье'!AG256+'МР Урал'!AG256+'МР Центр'!AG256+'МР ДВ'!AG256+'МР Сибирь'!AG256</f>
        <v>2594</v>
      </c>
      <c r="AH58" s="144">
        <f>'МР Северо-Запад'!AH256+'МР Юг'!AH256+'МР Поволжье'!AH256+'МР Урал'!AH256+'МР Центр'!AH256+'МР ДВ'!AH256+'МР Сибирь'!AH256</f>
        <v>3517</v>
      </c>
      <c r="AI58" s="144">
        <f>'МР Северо-Запад'!AI256+'МР Юг'!AI256+'МР Поволжье'!AI256+'МР Урал'!AI256+'МР Центр'!AI256+'МР ДВ'!AI256+'МР Сибирь'!AI256</f>
        <v>3685</v>
      </c>
      <c r="AJ58" s="144">
        <f>'МР Северо-Запад'!AJ256+'МР Юг'!AJ256+'МР Поволжье'!AJ256+'МР Урал'!AJ256+'МР Центр'!AJ256+'МР ДВ'!AJ256+'МР Сибирь'!AJ256</f>
        <v>3453</v>
      </c>
      <c r="AK58" s="144">
        <f>'МР Северо-Запад'!AK256+'МР Юг'!AK256+'МР Поволжье'!AK256+'МР Урал'!AK256+'МР Центр'!AK256+'МР ДВ'!AK256+'МР Сибирь'!AK256</f>
        <v>3015</v>
      </c>
      <c r="AL58" s="144">
        <f>'МР Северо-Запад'!AL256+'МР Юг'!AL256+'МР Поволжье'!AL256+'МР Урал'!AL256+'МР Центр'!AL256+'МР ДВ'!AL256+'МР Сибирь'!AL256</f>
        <v>2806</v>
      </c>
      <c r="AM58" s="144">
        <f>'МР Северо-Запад'!AM256+'МР Юг'!AM256+'МР Поволжье'!AM256+'МР Урал'!AM256+'МР Центр'!AM256+'МР ДВ'!AM256+'МР Сибирь'!AM256</f>
        <v>2628</v>
      </c>
      <c r="AN58" s="143">
        <f>'МР Северо-Запад'!AN256+'МР Юг'!AN256+'МР Поволжье'!AN256+'МР Урал'!AN256+'МР Центр'!AN256+'МР ДВ'!AN256+'МР Сибирь'!AN256</f>
        <v>21698</v>
      </c>
      <c r="AO58" s="144">
        <f>'МР Северо-Запад'!AO256+'МР Юг'!AO256+'МР Поволжье'!AO256+'МР Урал'!AO256+'МР Центр'!AO256+'МР ДВ'!AO256+'МР Сибирь'!AO256</f>
        <v>3043</v>
      </c>
      <c r="AP58" s="144">
        <f>'МР Северо-Запад'!AP256+'МР Юг'!AP256+'МР Поволжье'!AP256+'МР Урал'!AP256+'МР Центр'!AP256+'МР ДВ'!AP256+'МР Сибирь'!AP256</f>
        <v>3183</v>
      </c>
      <c r="AQ58" s="144">
        <f>'МР Северо-Запад'!AQ256+'МР Юг'!AQ256+'МР Поволжье'!AQ256+'МР Урал'!AQ256+'МР Центр'!AQ256+'МР ДВ'!AQ256+'МР Сибирь'!AQ256</f>
        <v>3703</v>
      </c>
      <c r="AR58" s="144">
        <f>'МР Северо-Запад'!AR256+'МР Юг'!AR256+'МР Поволжье'!AR256+'МР Урал'!AR256+'МР Центр'!AR256+'МР ДВ'!AR256+'МР Сибирь'!AR256</f>
        <v>3201</v>
      </c>
      <c r="AS58" s="144">
        <f>'МР Северо-Запад'!AS256+'МР Юг'!AS256+'МР Поволжье'!AS256+'МР Урал'!AS256+'МР Центр'!AS256+'МР ДВ'!AS256+'МР Сибирь'!AS256</f>
        <v>2970</v>
      </c>
      <c r="AT58" s="144">
        <f>'МР Северо-Запад'!AT256+'МР Юг'!AT256+'МР Поволжье'!AT256+'МР Урал'!AT256+'МР Центр'!AT256+'МР ДВ'!AT256+'МР Сибирь'!AT256</f>
        <v>2397</v>
      </c>
      <c r="AU58" s="144">
        <f>'МР Северо-Запад'!AU256+'МР Юг'!AU256+'МР Поволжье'!AU256+'МР Урал'!AU256+'МР Центр'!AU256+'МР ДВ'!AU256+'МР Сибирь'!AU256</f>
        <v>2490</v>
      </c>
      <c r="AV58" s="143">
        <f>'МР Северо-Запад'!AV256+'МР Юг'!AV256+'МР Поволжье'!AV256+'МР Урал'!AV256+'МР Центр'!AV256+'МР ДВ'!AV256+'МР Сибирь'!AV256</f>
        <v>20987</v>
      </c>
      <c r="AW58" s="144">
        <f>'МР Северо-Запад'!AW256+'МР Юг'!AW256+'МР Поволжье'!AW256+'МР Урал'!AW256+'МР Центр'!AW256+'МР ДВ'!AW256+'МР Сибирь'!AW256</f>
        <v>0</v>
      </c>
      <c r="AX58" s="144">
        <f>'МР Северо-Запад'!AX256+'МР Юг'!AX256+'МР Поволжье'!AX256+'МР Урал'!AX256+'МР Центр'!AX256+'МР ДВ'!AX256+'МР Сибирь'!AX256</f>
        <v>0</v>
      </c>
      <c r="AY58" s="144">
        <f>'МР Северо-Запад'!AY256+'МР Юг'!AY256+'МР Поволжье'!AY256+'МР Урал'!AY256+'МР Центр'!AY256+'МР ДВ'!AY256+'МР Сибирь'!AY256</f>
        <v>0</v>
      </c>
      <c r="AZ58" s="144">
        <f>'МР Северо-Запад'!AZ256+'МР Юг'!AZ256+'МР Поволжье'!AZ256+'МР Урал'!AZ256+'МР Центр'!AZ256+'МР ДВ'!AZ256+'МР Сибирь'!AZ256</f>
        <v>0</v>
      </c>
      <c r="BA58" s="144">
        <f>'МР Северо-Запад'!BA256+'МР Юг'!BA256+'МР Поволжье'!BA256+'МР Урал'!BA256+'МР Центр'!BA256+'МР ДВ'!BA256+'МР Сибирь'!BA256</f>
        <v>0</v>
      </c>
      <c r="BB58" s="144">
        <f>'МР Северо-Запад'!BB256+'МР Юг'!BB256+'МР Поволжье'!BB256+'МР Урал'!BB256+'МР Центр'!BB256+'МР ДВ'!BB256+'МР Сибирь'!BB256</f>
        <v>0</v>
      </c>
      <c r="BC58" s="144">
        <f>'МР Северо-Запад'!BC256+'МР Юг'!BC256+'МР Поволжье'!BC256+'МР Урал'!BC256+'МР Центр'!BC256+'МР ДВ'!BC256+'МР Сибирь'!BC256</f>
        <v>0</v>
      </c>
      <c r="BD58" s="143">
        <f>'МР Северо-Запад'!BD256+'МР Юг'!BD256+'МР Поволжье'!BD256+'МР Урал'!BD256+'МР Центр'!BD256+'МР ДВ'!BD256+'МР Сибирь'!BD256</f>
        <v>0</v>
      </c>
    </row>
    <row r="59" spans="1:56" s="2" customFormat="1" ht="12.75" customHeight="1" x14ac:dyDescent="0.2">
      <c r="A59" s="139"/>
      <c r="B59" s="137"/>
      <c r="C59" s="21" t="s">
        <v>38</v>
      </c>
      <c r="D59" s="5" t="s">
        <v>4</v>
      </c>
      <c r="E59" s="5"/>
      <c r="F59" s="5"/>
      <c r="G59" s="15"/>
      <c r="H59" s="145">
        <f>IF(ISERROR(((H57-H62))/(H19+H120)),0,((H57-H62))/(H19+H120))</f>
        <v>0.18562578743649338</v>
      </c>
      <c r="I59" s="146">
        <f t="shared" ref="I59:BD59" si="39">IF(ISERROR(((I57-I62))/(I19+I120)),0,((I57-I62))/(I19+I120))</f>
        <v>0.15868248732214071</v>
      </c>
      <c r="J59" s="146">
        <f t="shared" si="39"/>
        <v>0.16611332447985835</v>
      </c>
      <c r="K59" s="146">
        <f t="shared" si="39"/>
        <v>0.17154040985493899</v>
      </c>
      <c r="L59" s="146">
        <f t="shared" si="39"/>
        <v>0.17794925757044311</v>
      </c>
      <c r="M59" s="146">
        <f t="shared" si="39"/>
        <v>0.13265737220109844</v>
      </c>
      <c r="N59" s="146">
        <f t="shared" si="39"/>
        <v>0.14084765457770168</v>
      </c>
      <c r="O59" s="146">
        <f t="shared" si="39"/>
        <v>0.17326228821169851</v>
      </c>
      <c r="P59" s="145">
        <f t="shared" si="39"/>
        <v>0.15985454661957052</v>
      </c>
      <c r="Q59" s="146">
        <f t="shared" si="39"/>
        <v>0.16253178864085899</v>
      </c>
      <c r="R59" s="146">
        <f t="shared" si="39"/>
        <v>0.17541758588086984</v>
      </c>
      <c r="S59" s="146">
        <f t="shared" si="39"/>
        <v>0.17308992562542258</v>
      </c>
      <c r="T59" s="146">
        <f t="shared" si="39"/>
        <v>0.20312597297465596</v>
      </c>
      <c r="U59" s="146">
        <f t="shared" si="39"/>
        <v>0.19785286175327668</v>
      </c>
      <c r="V59" s="146">
        <f t="shared" si="39"/>
        <v>0.21386299148763679</v>
      </c>
      <c r="W59" s="146">
        <f t="shared" si="39"/>
        <v>0.24812289634935702</v>
      </c>
      <c r="X59" s="145">
        <f t="shared" si="39"/>
        <v>0.1929080986351471</v>
      </c>
      <c r="Y59" s="146">
        <f t="shared" si="39"/>
        <v>0.18975041597337772</v>
      </c>
      <c r="Z59" s="146">
        <f t="shared" si="39"/>
        <v>0.17737806078907634</v>
      </c>
      <c r="AA59" s="146">
        <f t="shared" si="39"/>
        <v>0.18876494556141873</v>
      </c>
      <c r="AB59" s="146">
        <f t="shared" si="39"/>
        <v>0.18100654718603268</v>
      </c>
      <c r="AC59" s="146">
        <f t="shared" si="39"/>
        <v>0.22297253425102265</v>
      </c>
      <c r="AD59" s="146">
        <f t="shared" si="39"/>
        <v>0.21870677731673582</v>
      </c>
      <c r="AE59" s="146">
        <f t="shared" si="39"/>
        <v>0.24751867389747262</v>
      </c>
      <c r="AF59" s="145">
        <f t="shared" si="39"/>
        <v>0.20083014048531289</v>
      </c>
      <c r="AG59" s="146">
        <f t="shared" si="39"/>
        <v>0.15700045310376076</v>
      </c>
      <c r="AH59" s="146">
        <f t="shared" si="39"/>
        <v>0.18884355398574995</v>
      </c>
      <c r="AI59" s="146">
        <f t="shared" si="39"/>
        <v>0.17348413446434183</v>
      </c>
      <c r="AJ59" s="146">
        <f t="shared" si="39"/>
        <v>0.17071300792231026</v>
      </c>
      <c r="AK59" s="146">
        <f t="shared" si="39"/>
        <v>0.17680583167660702</v>
      </c>
      <c r="AL59" s="146">
        <f t="shared" si="39"/>
        <v>0.20360994937266125</v>
      </c>
      <c r="AM59" s="146">
        <f t="shared" si="39"/>
        <v>0.23379609913976662</v>
      </c>
      <c r="AN59" s="145">
        <f t="shared" si="39"/>
        <v>0.18488543612941291</v>
      </c>
      <c r="AO59" s="146">
        <f t="shared" si="39"/>
        <v>0.18143275765322028</v>
      </c>
      <c r="AP59" s="146">
        <f t="shared" si="39"/>
        <v>0.15553269465697936</v>
      </c>
      <c r="AQ59" s="146">
        <f t="shared" si="39"/>
        <v>0.16412819758894442</v>
      </c>
      <c r="AR59" s="146">
        <f t="shared" si="39"/>
        <v>0.17870746981728969</v>
      </c>
      <c r="AS59" s="146">
        <f t="shared" si="39"/>
        <v>0.16733095107201759</v>
      </c>
      <c r="AT59" s="146">
        <f t="shared" si="39"/>
        <v>0.19207851384507535</v>
      </c>
      <c r="AU59" s="146">
        <f t="shared" si="39"/>
        <v>0.18358127580029598</v>
      </c>
      <c r="AV59" s="145">
        <f t="shared" si="39"/>
        <v>0.17370175626160231</v>
      </c>
      <c r="AW59" s="146">
        <f t="shared" si="39"/>
        <v>0</v>
      </c>
      <c r="AX59" s="146">
        <f t="shared" si="39"/>
        <v>0</v>
      </c>
      <c r="AY59" s="146">
        <f t="shared" si="39"/>
        <v>0</v>
      </c>
      <c r="AZ59" s="146">
        <f t="shared" si="39"/>
        <v>0</v>
      </c>
      <c r="BA59" s="146">
        <f t="shared" si="39"/>
        <v>0</v>
      </c>
      <c r="BB59" s="146">
        <f t="shared" si="39"/>
        <v>0</v>
      </c>
      <c r="BC59" s="146">
        <f t="shared" si="39"/>
        <v>0</v>
      </c>
      <c r="BD59" s="145">
        <f t="shared" si="39"/>
        <v>0</v>
      </c>
    </row>
    <row r="60" spans="1:56" s="48" customFormat="1" ht="12.75" customHeight="1" x14ac:dyDescent="0.2">
      <c r="A60" s="41"/>
      <c r="B60" s="66"/>
      <c r="C60" s="42" t="s">
        <v>5</v>
      </c>
      <c r="D60" s="43" t="s">
        <v>4</v>
      </c>
      <c r="E60" s="43"/>
      <c r="F60" s="43"/>
      <c r="G60" s="44"/>
      <c r="H60" s="145">
        <f t="shared" ref="H60:AM60" si="40">IF(ISERROR((H57-H58)/H57),0,(H57-H58)/H57)</f>
        <v>6.8975069252077567E-2</v>
      </c>
      <c r="I60" s="146">
        <f t="shared" si="40"/>
        <v>3.8850038850038848E-2</v>
      </c>
      <c r="J60" s="146">
        <f t="shared" si="40"/>
        <v>4.2762284196547144E-2</v>
      </c>
      <c r="K60" s="146">
        <f t="shared" si="40"/>
        <v>3.0576030576030575E-2</v>
      </c>
      <c r="L60" s="146">
        <f t="shared" si="40"/>
        <v>3.1274032299410406E-2</v>
      </c>
      <c r="M60" s="146">
        <f t="shared" si="40"/>
        <v>2.6912928759894459E-2</v>
      </c>
      <c r="N60" s="146">
        <f t="shared" si="40"/>
        <v>0.16302367941712204</v>
      </c>
      <c r="O60" s="146">
        <f t="shared" si="40"/>
        <v>0.11568848758465011</v>
      </c>
      <c r="P60" s="145">
        <f t="shared" si="40"/>
        <v>6.5871600534997771E-2</v>
      </c>
      <c r="Q60" s="146">
        <f t="shared" si="40"/>
        <v>5.7619577308120132E-2</v>
      </c>
      <c r="R60" s="146">
        <f t="shared" si="40"/>
        <v>8.5935665649213427E-2</v>
      </c>
      <c r="S60" s="146">
        <f t="shared" si="40"/>
        <v>6.9512195121951226E-2</v>
      </c>
      <c r="T60" s="146">
        <f t="shared" si="40"/>
        <v>7.8338590956887486E-2</v>
      </c>
      <c r="U60" s="146">
        <f t="shared" si="40"/>
        <v>4.6413502109704644E-2</v>
      </c>
      <c r="V60" s="146">
        <f t="shared" si="40"/>
        <v>9.9768747935249424E-2</v>
      </c>
      <c r="W60" s="146">
        <f t="shared" si="40"/>
        <v>8.2298136645962736E-2</v>
      </c>
      <c r="X60" s="145">
        <f t="shared" si="40"/>
        <v>7.3808974062956972E-2</v>
      </c>
      <c r="Y60" s="146">
        <f t="shared" si="40"/>
        <v>3.5445420326223338E-2</v>
      </c>
      <c r="Z60" s="146">
        <f t="shared" si="40"/>
        <v>2.8571428571428571E-2</v>
      </c>
      <c r="AA60" s="146">
        <f t="shared" si="40"/>
        <v>5.6983586249612882E-2</v>
      </c>
      <c r="AB60" s="146">
        <f t="shared" si="40"/>
        <v>4.5163259078425388E-2</v>
      </c>
      <c r="AC60" s="146">
        <f t="shared" si="40"/>
        <v>0.10511580554848562</v>
      </c>
      <c r="AD60" s="146">
        <f t="shared" si="40"/>
        <v>3.9494470774091628E-2</v>
      </c>
      <c r="AE60" s="146">
        <f t="shared" si="40"/>
        <v>5.3815261044176707E-2</v>
      </c>
      <c r="AF60" s="145">
        <f t="shared" si="40"/>
        <v>5.4315304948216341E-2</v>
      </c>
      <c r="AG60" s="146">
        <f t="shared" si="40"/>
        <v>5.1207022677395755E-2</v>
      </c>
      <c r="AH60" s="146">
        <f t="shared" si="40"/>
        <v>9.8898283371765303E-2</v>
      </c>
      <c r="AI60" s="146">
        <f t="shared" si="40"/>
        <v>5.2942688254947315E-2</v>
      </c>
      <c r="AJ60" s="146">
        <f t="shared" si="40"/>
        <v>7.17741935483871E-2</v>
      </c>
      <c r="AK60" s="146">
        <f t="shared" si="40"/>
        <v>4.588607594936709E-2</v>
      </c>
      <c r="AL60" s="146">
        <f t="shared" si="40"/>
        <v>8.9552238805970144E-2</v>
      </c>
      <c r="AM60" s="146">
        <f t="shared" si="40"/>
        <v>5.1948051948051951E-2</v>
      </c>
      <c r="AN60" s="145">
        <f t="shared" ref="AN60:BD60" si="41">IF(ISERROR((AN57-AN58)/AN57),0,(AN57-AN58)/AN57)</f>
        <v>6.7234115725217092E-2</v>
      </c>
      <c r="AO60" s="146">
        <f t="shared" si="41"/>
        <v>3.7938665823585203E-2</v>
      </c>
      <c r="AP60" s="146">
        <f t="shared" si="41"/>
        <v>5.7168246445497631E-2</v>
      </c>
      <c r="AQ60" s="146">
        <f t="shared" si="41"/>
        <v>9.7489641725566664E-2</v>
      </c>
      <c r="AR60" s="146">
        <f t="shared" si="41"/>
        <v>3.9315726290516204E-2</v>
      </c>
      <c r="AS60" s="146">
        <f t="shared" si="41"/>
        <v>2.8459273797841019E-2</v>
      </c>
      <c r="AT60" s="146">
        <f t="shared" si="41"/>
        <v>5.9631227932522561E-2</v>
      </c>
      <c r="AU60" s="146">
        <f t="shared" si="41"/>
        <v>3.8981088382863759E-2</v>
      </c>
      <c r="AV60" s="145">
        <f t="shared" si="41"/>
        <v>5.3403094131974201E-2</v>
      </c>
      <c r="AW60" s="146">
        <f t="shared" si="41"/>
        <v>0</v>
      </c>
      <c r="AX60" s="146">
        <f t="shared" si="41"/>
        <v>0</v>
      </c>
      <c r="AY60" s="146">
        <f t="shared" si="41"/>
        <v>0</v>
      </c>
      <c r="AZ60" s="146">
        <f t="shared" si="41"/>
        <v>0</v>
      </c>
      <c r="BA60" s="146">
        <f t="shared" si="41"/>
        <v>0</v>
      </c>
      <c r="BB60" s="146">
        <f t="shared" si="41"/>
        <v>0</v>
      </c>
      <c r="BC60" s="146">
        <f t="shared" si="41"/>
        <v>0</v>
      </c>
      <c r="BD60" s="145">
        <f t="shared" si="41"/>
        <v>0</v>
      </c>
    </row>
    <row r="61" spans="1:56" s="2" customFormat="1" ht="12.75" hidden="1" customHeight="1" x14ac:dyDescent="0.2">
      <c r="A61" s="139"/>
      <c r="B61" s="137"/>
      <c r="C61" s="8" t="s">
        <v>45</v>
      </c>
      <c r="D61" s="5"/>
      <c r="E61" s="5"/>
      <c r="F61" s="5"/>
      <c r="G61" s="15"/>
      <c r="H61" s="143">
        <f>SUMIF($I$3:$BD$3,$H$3,$I61:$BD61)</f>
        <v>8884807</v>
      </c>
      <c r="I61" s="144">
        <f>'МР Северо-Запад'!I262+'МР Юг'!I262+'МР Поволжье'!I262+'МР Урал'!I262+'МР Центр'!I262+'МР ДВ'!I262+'МР Сибирь'!I262</f>
        <v>268178</v>
      </c>
      <c r="J61" s="144">
        <f>'МР Северо-Запад'!J262+'МР Юг'!J262+'МР Поволжье'!J262+'МР Урал'!J262+'МР Центр'!J262+'МР ДВ'!J262+'МР Сибирь'!J262</f>
        <v>233345</v>
      </c>
      <c r="K61" s="144">
        <f>'МР Северо-Запад'!K262+'МР Юг'!K262+'МР Поволжье'!K262+'МР Урал'!K262+'МР Центр'!K262+'МР ДВ'!K262+'МР Сибирь'!K262</f>
        <v>233080</v>
      </c>
      <c r="L61" s="144">
        <f>'МР Северо-Запад'!L262+'МР Юг'!L262+'МР Поволжье'!L262+'МР Урал'!L262+'МР Центр'!L262+'МР ДВ'!L262+'МР Сибирь'!L262</f>
        <v>229419</v>
      </c>
      <c r="M61" s="144">
        <f>'МР Северо-Запад'!M262+'МР Юг'!M262+'МР Поволжье'!M262+'МР Урал'!M262+'МР Центр'!M262+'МР ДВ'!M262+'МР Сибирь'!M262</f>
        <v>147022</v>
      </c>
      <c r="N61" s="144">
        <f>'МР Северо-Запад'!N262+'МР Юг'!N262+'МР Поволжье'!N262+'МР Урал'!N262+'МР Центр'!N262+'МР ДВ'!N262+'МР Сибирь'!N262</f>
        <v>878591</v>
      </c>
      <c r="O61" s="144">
        <f>'МР Северо-Запад'!O262+'МР Юг'!O262+'МР Поволжье'!O262+'МР Урал'!O262+'МР Центр'!O262+'МР ДВ'!O262+'МР Сибирь'!O262</f>
        <v>562496</v>
      </c>
      <c r="P61" s="143">
        <f>'МР Северо-Запад'!P262+'МР Юг'!P262+'МР Поволжье'!P262+'МР Урал'!P262+'МР Центр'!P262+'МР ДВ'!P262+'МР Сибирь'!P262</f>
        <v>2552131</v>
      </c>
      <c r="Q61" s="144">
        <f>'МР Северо-Запад'!Q262+'МР Юг'!Q262+'МР Поволжье'!Q262+'МР Урал'!Q262+'МР Центр'!Q262+'МР ДВ'!Q262+'МР Сибирь'!Q262</f>
        <v>438700</v>
      </c>
      <c r="R61" s="144">
        <f>'МР Северо-Запад'!R262+'МР Юг'!R262+'МР Поволжье'!R262+'МР Урал'!R262+'МР Центр'!R262+'МР ДВ'!R262+'МР Сибирь'!R262</f>
        <v>521784</v>
      </c>
      <c r="S61" s="144">
        <f>'МР Северо-Запад'!S262+'МР Юг'!S262+'МР Поволжье'!S262+'МР Урал'!S262+'МР Центр'!S262+'МР ДВ'!S262+'МР Сибирь'!S262</f>
        <v>436478</v>
      </c>
      <c r="T61" s="144">
        <f>'МР Северо-Запад'!T262+'МР Юг'!T262+'МР Поволжье'!T262+'МР Урал'!T262+'МР Центр'!T262+'МР ДВ'!T262+'МР Сибирь'!T262</f>
        <v>413026</v>
      </c>
      <c r="U61" s="144">
        <f>'МР Северо-Запад'!U262+'МР Юг'!U262+'МР Поволжье'!U262+'МР Урал'!U262+'МР Центр'!U262+'МР ДВ'!U262+'МР Сибирь'!U262</f>
        <v>166748</v>
      </c>
      <c r="V61" s="144">
        <f>'МР Северо-Запад'!V262+'МР Юг'!V262+'МР Поволжье'!V262+'МР Урал'!V262+'МР Центр'!V262+'МР ДВ'!V262+'МР Сибирь'!V262</f>
        <v>385631</v>
      </c>
      <c r="W61" s="144">
        <f>'МР Северо-Запад'!W262+'МР Юг'!W262+'МР Поволжье'!W262+'МР Урал'!W262+'МР Центр'!W262+'МР ДВ'!W262+'МР Сибирь'!W262</f>
        <v>354220</v>
      </c>
      <c r="X61" s="143">
        <f>'МР Северо-Запад'!X262+'МР Юг'!X262+'МР Поволжье'!X262+'МР Урал'!X262+'МР Центр'!X262+'МР ДВ'!X262+'МР Сибирь'!X262</f>
        <v>2716587</v>
      </c>
      <c r="Y61" s="144">
        <f>'МР Северо-Запад'!Y262+'МР Юг'!Y262+'МР Поволжье'!Y262+'МР Урал'!Y262+'МР Центр'!Y262+'МР ДВ'!Y262+'МР Сибирь'!Y262</f>
        <v>125266</v>
      </c>
      <c r="Z61" s="144">
        <f>'МР Северо-Запад'!Z262+'МР Юг'!Z262+'МР Поволжье'!Z262+'МР Урал'!Z262+'МР Центр'!Z262+'МР ДВ'!Z262+'МР Сибирь'!Z262</f>
        <v>135903</v>
      </c>
      <c r="AA61" s="144">
        <f>'МР Северо-Запад'!AA262+'МР Юг'!AA262+'МР Поволжье'!AA262+'МР Урал'!AA262+'МР Центр'!AA262+'МР ДВ'!AA262+'МР Сибирь'!AA262</f>
        <v>197885</v>
      </c>
      <c r="AB61" s="144">
        <f>'МР Северо-Запад'!AB262+'МР Юг'!AB262+'МР Поволжье'!AB262+'МР Урал'!AB262+'МР Центр'!AB262+'МР ДВ'!AB262+'МР Сибирь'!AB262</f>
        <v>175311</v>
      </c>
      <c r="AC61" s="144">
        <f>'МР Северо-Запад'!AC262+'МР Юг'!AC262+'МР Поволжье'!AC262+'МР Урал'!AC262+'МР Центр'!AC262+'МР ДВ'!AC262+'МР Сибирь'!AC262</f>
        <v>433470</v>
      </c>
      <c r="AD61" s="144">
        <f>'МР Северо-Запад'!AD262+'МР Юг'!AD262+'МР Поволжье'!AD262+'МР Урал'!AD262+'МР Центр'!AD262+'МР ДВ'!AD262+'МР Сибирь'!AD262</f>
        <v>101099</v>
      </c>
      <c r="AE61" s="144">
        <f>'МР Северо-Запад'!AE262+'МР Юг'!AE262+'МР Поволжье'!AE262+'МР Урал'!AE262+'МР Центр'!AE262+'МР ДВ'!AE262+'МР Сибирь'!AE262</f>
        <v>160696</v>
      </c>
      <c r="AF61" s="143">
        <f>'МР Северо-Запад'!AF262+'МР Юг'!AF262+'МР Поволжье'!AF262+'МР Урал'!AF262+'МР Центр'!AF262+'МР ДВ'!AF262+'МР Сибирь'!AF262</f>
        <v>1329630</v>
      </c>
      <c r="AG61" s="144">
        <f>'МР Северо-Запад'!AG262+'МР Юг'!AG262+'МР Поволжье'!AG262+'МР Урал'!AG262+'МР Центр'!AG262+'МР ДВ'!AG262+'МР Сибирь'!AG262</f>
        <v>137004</v>
      </c>
      <c r="AH61" s="144">
        <f>'МР Северо-Запад'!AH262+'МР Юг'!AH262+'МР Поволжье'!AH262+'МР Урал'!AH262+'МР Центр'!AH262+'МР ДВ'!AH262+'МР Сибирь'!AH262</f>
        <v>464269</v>
      </c>
      <c r="AI61" s="144">
        <f>'МР Северо-Запад'!AI262+'МР Юг'!AI262+'МР Поволжье'!AI262+'МР Урал'!AI262+'МР Центр'!AI262+'МР ДВ'!AI262+'МР Сибирь'!AI262</f>
        <v>362708</v>
      </c>
      <c r="AJ61" s="144">
        <f>'МР Северо-Запад'!AJ262+'МР Юг'!AJ262+'МР Поволжье'!AJ262+'МР Урал'!AJ262+'МР Центр'!AJ262+'МР ДВ'!AJ262+'МР Сибирь'!AJ262</f>
        <v>339636</v>
      </c>
      <c r="AK61" s="144">
        <f>'МР Северо-Запад'!AK262+'МР Юг'!AK262+'МР Поволжье'!AK262+'МР Урал'!AK262+'МР Центр'!AK262+'МР ДВ'!AK262+'МР Сибирь'!AK262</f>
        <v>197392</v>
      </c>
      <c r="AL61" s="144">
        <f>'МР Северо-Запад'!AL262+'МР Юг'!AL262+'МР Поволжье'!AL262+'МР Урал'!AL262+'МР Центр'!AL262+'МР ДВ'!AL262+'МР Сибирь'!AL262</f>
        <v>285819</v>
      </c>
      <c r="AM61" s="144">
        <f>'МР Северо-Запад'!AM262+'МР Юг'!AM262+'МР Поволжье'!AM262+'МР Урал'!AM262+'МР Центр'!AM262+'МР ДВ'!AM262+'МР Сибирь'!AM262</f>
        <v>220611</v>
      </c>
      <c r="AN61" s="143">
        <f>'МР Северо-Запад'!AN262+'МР Юг'!AN262+'МР Поволжье'!AN262+'МР Урал'!AN262+'МР Центр'!AN262+'МР ДВ'!AN262+'МР Сибирь'!AN262</f>
        <v>2007439</v>
      </c>
      <c r="AO61" s="144">
        <f>'МР Северо-Запад'!AO262+'МР Юг'!AO262+'МР Поволжье'!AO262+'МР Урал'!AO262+'МР Центр'!AO262+'МР ДВ'!AO262+'МР Сибирь'!AO262</f>
        <v>176518</v>
      </c>
      <c r="AP61" s="144">
        <f>'МР Северо-Запад'!AP262+'МР Юг'!AP262+'МР Поволжье'!AP262+'МР Урал'!AP262+'МР Центр'!AP262+'МР ДВ'!AP262+'МР Сибирь'!AP262</f>
        <v>233809</v>
      </c>
      <c r="AQ61" s="144">
        <f>'МР Северо-Запад'!AQ262+'МР Юг'!AQ262+'МР Поволжье'!AQ262+'МР Урал'!AQ262+'МР Центр'!AQ262+'МР ДВ'!AQ262+'МР Сибирь'!AQ262</f>
        <v>472789</v>
      </c>
      <c r="AR61" s="144">
        <f>'МР Северо-Запад'!AR262+'МР Юг'!AR262+'МР Поволжье'!AR262+'МР Урал'!AR262+'МР Центр'!AR262+'МР ДВ'!AR262+'МР Сибирь'!AR262</f>
        <v>166837</v>
      </c>
      <c r="AS61" s="144">
        <f>'МР Северо-Запад'!AS262+'МР Юг'!AS262+'МР Поволжье'!AS262+'МР Урал'!AS262+'МР Центр'!AS262+'МР ДВ'!AS262+'МР Сибирь'!AS262</f>
        <v>82620</v>
      </c>
      <c r="AT61" s="144">
        <f>'МР Северо-Запад'!AT262+'МР Юг'!AT262+'МР Поволжье'!AT262+'МР Урал'!AT262+'МР Центр'!AT262+'МР ДВ'!AT262+'МР Сибирь'!AT262</f>
        <v>163094</v>
      </c>
      <c r="AU61" s="144">
        <f>'МР Северо-Запад'!AU262+'МР Юг'!AU262+'МР Поволжье'!AU262+'МР Урал'!AU262+'МР Центр'!AU262+'МР ДВ'!AU262+'МР Сибирь'!AU262</f>
        <v>94397</v>
      </c>
      <c r="AV61" s="143">
        <f>'МР Северо-Запад'!AV262+'МР Юг'!AV262+'МР Поволжье'!AV262+'МР Урал'!AV262+'МР Центр'!AV262+'МР ДВ'!AV262+'МР Сибирь'!AV262</f>
        <v>1390064</v>
      </c>
      <c r="AW61" s="144">
        <f>'МР Северо-Запад'!AW262+'МР Юг'!AW262+'МР Поволжье'!AW262+'МР Урал'!AW262+'МР Центр'!AW262+'МР ДВ'!AW262+'МР Сибирь'!AW262</f>
        <v>0</v>
      </c>
      <c r="AX61" s="144">
        <f>'МР Северо-Запад'!AX262+'МР Юг'!AX262+'МР Поволжье'!AX262+'МР Урал'!AX262+'МР Центр'!AX262+'МР ДВ'!AX262+'МР Сибирь'!AX262</f>
        <v>0</v>
      </c>
      <c r="AY61" s="144">
        <f>'МР Северо-Запад'!AY262+'МР Юг'!AY262+'МР Поволжье'!AY262+'МР Урал'!AY262+'МР Центр'!AY262+'МР ДВ'!AY262+'МР Сибирь'!AY262</f>
        <v>0</v>
      </c>
      <c r="AZ61" s="144">
        <f>'МР Северо-Запад'!AZ262+'МР Юг'!AZ262+'МР Поволжье'!AZ262+'МР Урал'!AZ262+'МР Центр'!AZ262+'МР ДВ'!AZ262+'МР Сибирь'!AZ262</f>
        <v>0</v>
      </c>
      <c r="BA61" s="144">
        <f>'МР Северо-Запад'!BA262+'МР Юг'!BA262+'МР Поволжье'!BA262+'МР Урал'!BA262+'МР Центр'!BA262+'МР ДВ'!BA262+'МР Сибирь'!BA262</f>
        <v>0</v>
      </c>
      <c r="BB61" s="144">
        <f>'МР Северо-Запад'!BB262+'МР Юг'!BB262+'МР Поволжье'!BB262+'МР Урал'!BB262+'МР Центр'!BB262+'МР ДВ'!BB262+'МР Сибирь'!BB262</f>
        <v>0</v>
      </c>
      <c r="BC61" s="144">
        <f>'МР Северо-Запад'!BC262+'МР Юг'!BC262+'МР Поволжье'!BC262+'МР Урал'!BC262+'МР Центр'!BC262+'МР ДВ'!BC262+'МР Сибирь'!BC262</f>
        <v>0</v>
      </c>
      <c r="BD61" s="143">
        <f>'МР Северо-Запад'!BD262+'МР Юг'!BD262+'МР Поволжье'!BD262+'МР Урал'!BD262+'МР Центр'!BD262+'МР ДВ'!BD262+'МР Сибирь'!BD262</f>
        <v>0</v>
      </c>
    </row>
    <row r="62" spans="1:56" s="2" customFormat="1" ht="12.75" customHeight="1" x14ac:dyDescent="0.2">
      <c r="A62" s="139"/>
      <c r="B62" s="137"/>
      <c r="C62" s="128" t="s">
        <v>141</v>
      </c>
      <c r="D62" s="5" t="s">
        <v>9</v>
      </c>
      <c r="E62" s="5"/>
      <c r="F62" s="5"/>
      <c r="G62" s="15"/>
      <c r="H62" s="143">
        <f>SUMIF($I$3:$BD$3,$H$3,$I62:$BD62)</f>
        <v>19457</v>
      </c>
      <c r="I62" s="144">
        <f>'МР Северо-Запад'!I258+'МР Юг'!I258+'МР Поволжье'!I258+'МР Урал'!I258+'МР Центр'!I258+'МР ДВ'!I258+'МР Сибирь'!I258</f>
        <v>638</v>
      </c>
      <c r="J62" s="144">
        <f>'МР Северо-Запад'!J258+'МР Юг'!J258+'МР Поволжье'!J258+'МР Урал'!J258+'МР Центр'!J258+'МР ДВ'!J258+'МР Сибирь'!J258</f>
        <v>763</v>
      </c>
      <c r="K62" s="144">
        <f>'МР Северо-Запад'!K258+'МР Юг'!K258+'МР Поволжье'!K258+'МР Урал'!K258+'МР Центр'!K258+'МР ДВ'!K258+'МР Сибирь'!K258</f>
        <v>683</v>
      </c>
      <c r="L62" s="144">
        <f>'МР Северо-Запад'!L258+'МР Юг'!L258+'МР Поволжье'!L258+'МР Урал'!L258+'МР Центр'!L258+'МР ДВ'!L258+'МР Сибирь'!L258</f>
        <v>857</v>
      </c>
      <c r="M62" s="144">
        <f>'МР Северо-Запад'!M258+'МР Юг'!M258+'МР Поволжье'!M258+'МР Урал'!M258+'МР Центр'!M258+'МР ДВ'!M258+'МР Сибирь'!M258</f>
        <v>1278</v>
      </c>
      <c r="N62" s="144">
        <f>'МР Северо-Запад'!N258+'МР Юг'!N258+'МР Поволжье'!N258+'МР Урал'!N258+'МР Центр'!N258+'МР ДВ'!N258+'МР Сибирь'!N258</f>
        <v>2089</v>
      </c>
      <c r="O62" s="144">
        <f>'МР Северо-Запад'!O258+'МР Юг'!O258+'МР Поволжье'!O258+'МР Урал'!O258+'МР Центр'!O258+'МР ДВ'!O258+'МР Сибирь'!O258</f>
        <v>650</v>
      </c>
      <c r="P62" s="143">
        <f>'МР Северо-Запад'!P258+'МР Юг'!P258+'МР Поволжье'!P258+'МР Урал'!P258+'МР Центр'!P258+'МР ДВ'!P258+'МР Сибирь'!P258</f>
        <v>6958</v>
      </c>
      <c r="Q62" s="144">
        <f>'МР Северо-Запад'!Q258+'МР Юг'!Q258+'МР Поволжье'!Q258+'МР Урал'!Q258+'МР Центр'!Q258+'МР ДВ'!Q258+'МР Сибирь'!Q258</f>
        <v>1619</v>
      </c>
      <c r="R62" s="144">
        <f>'МР Северо-Запад'!R258+'МР Юг'!R258+'МР Поволжье'!R258+'МР Урал'!R258+'МР Центр'!R258+'МР ДВ'!R258+'МР Сибирь'!R258</f>
        <v>1476</v>
      </c>
      <c r="S62" s="144">
        <f>'МР Северо-Запад'!S258+'МР Юг'!S258+'МР Поволжье'!S258+'МР Урал'!S258+'МР Центр'!S258+'МР ДВ'!S258+'МР Сибирь'!S258</f>
        <v>1284</v>
      </c>
      <c r="T62" s="144">
        <f>'МР Северо-Запад'!T258+'МР Юг'!T258+'МР Поволжье'!T258+'МР Урал'!T258+'МР Центр'!T258+'МР ДВ'!T258+'МР Сибирь'!T258</f>
        <v>542</v>
      </c>
      <c r="U62" s="144">
        <f>'МР Северо-Запад'!U258+'МР Юг'!U258+'МР Поволжье'!U258+'МР Урал'!U258+'МР Центр'!U258+'МР ДВ'!U258+'МР Сибирь'!U258</f>
        <v>77</v>
      </c>
      <c r="V62" s="144">
        <f>'МР Северо-Запад'!V258+'МР Юг'!V258+'МР Поволжье'!V258+'МР Урал'!V258+'МР Центр'!V258+'МР ДВ'!V258+'МР Сибирь'!V258</f>
        <v>389</v>
      </c>
      <c r="W62" s="144">
        <f>'МР Северо-Запад'!W258+'МР Юг'!W258+'МР Поволжье'!W258+'МР Урал'!W258+'МР Центр'!W258+'МР ДВ'!W258+'МР Сибирь'!W258</f>
        <v>345</v>
      </c>
      <c r="X62" s="143">
        <f>'МР Северо-Запад'!X258+'МР Юг'!X258+'МР Поволжье'!X258+'МР Урал'!X258+'МР Центр'!X258+'МР ДВ'!X258+'МР Сибирь'!X258</f>
        <v>5732</v>
      </c>
      <c r="Y62" s="144">
        <f>'МР Северо-Запад'!Y258+'МР Юг'!Y258+'МР Поволжье'!Y258+'МР Урал'!Y258+'МР Центр'!Y258+'МР ДВ'!Y258+'МР Сибирь'!Y258</f>
        <v>337</v>
      </c>
      <c r="Z62" s="144">
        <f>'МР Северо-Запад'!Z258+'МР Юг'!Z258+'МР Поволжье'!Z258+'МР Урал'!Z258+'МР Центр'!Z258+'МР ДВ'!Z258+'МР Сибирь'!Z258</f>
        <v>378</v>
      </c>
      <c r="AA62" s="144">
        <f>'МР Северо-Запад'!AA258+'МР Юг'!AA258+'МР Поволжье'!AA258+'МР Урал'!AA258+'МР Центр'!AA258+'МР ДВ'!AA258+'МР Сибирь'!AA258</f>
        <v>403</v>
      </c>
      <c r="AB62" s="144">
        <f>'МР Северо-Запад'!AB258+'МР Юг'!AB258+'МР Поволжье'!AB258+'МР Урал'!AB258+'МР Центр'!AB258+'МР ДВ'!AB258+'МР Сибирь'!AB258</f>
        <v>540</v>
      </c>
      <c r="AC62" s="144">
        <f>'МР Северо-Запад'!AC258+'МР Юг'!AC258+'МР Поволжье'!AC258+'МР Урал'!AC258+'МР Центр'!AC258+'МР ДВ'!AC258+'МР Сибирь'!AC258</f>
        <v>495</v>
      </c>
      <c r="AD62" s="144">
        <f>'МР Северо-Запад'!AD258+'МР Юг'!AD258+'МР Поволжье'!AD258+'МР Урал'!AD258+'МР Центр'!AD258+'МР ДВ'!AD258+'МР Сибирь'!AD258</f>
        <v>2</v>
      </c>
      <c r="AE62" s="144">
        <f>'МР Северо-Запад'!AE258+'МР Юг'!AE258+'МР Поволжье'!AE258+'МР Урал'!AE258+'МР Центр'!AE258+'МР ДВ'!AE258+'МР Сибирь'!AE258</f>
        <v>71</v>
      </c>
      <c r="AF62" s="143">
        <f>'МР Северо-Запад'!AF258+'МР Юг'!AF258+'МР Поволжье'!AF258+'МР Урал'!AF258+'МР Центр'!AF258+'МР ДВ'!AF258+'МР Сибирь'!AF258</f>
        <v>2226</v>
      </c>
      <c r="AG62" s="144">
        <f>'МР Северо-Запад'!AG258+'МР Юг'!AG258+'МР Поволжье'!AG258+'МР Урал'!AG258+'МР Центр'!AG258+'МР ДВ'!AG258+'МР Сибирь'!AG258</f>
        <v>655</v>
      </c>
      <c r="AH62" s="144">
        <f>'МР Северо-Запад'!AH258+'МР Юг'!AH258+'МР Поволжье'!AH258+'МР Урал'!AH258+'МР Центр'!AH258+'МР ДВ'!AH258+'МР Сибирь'!AH258</f>
        <v>802</v>
      </c>
      <c r="AI62" s="144">
        <f>'МР Северо-Запад'!AI258+'МР Юг'!AI258+'МР Поволжье'!AI258+'МР Урал'!AI258+'МР Центр'!AI258+'МР ДВ'!AI258+'МР Сибирь'!AI258</f>
        <v>1130</v>
      </c>
      <c r="AJ62" s="144">
        <f>'МР Северо-Запад'!AJ258+'МР Юг'!AJ258+'МР Поволжье'!AJ258+'МР Урал'!AJ258+'МР Центр'!AJ258+'МР ДВ'!AJ258+'МР Сибирь'!AJ258</f>
        <v>1048</v>
      </c>
      <c r="AK62" s="144">
        <f>'МР Северо-Запад'!AK258+'МР Юг'!AK258+'МР Поволжье'!AK258+'МР Урал'!AK258+'МР Центр'!AK258+'МР ДВ'!AK258+'МР Сибирь'!AK258</f>
        <v>492</v>
      </c>
      <c r="AL62" s="144">
        <f>'МР Северо-Запад'!AL258+'МР Юг'!AL258+'МР Поволжье'!AL258+'МР Урал'!AL258+'МР Центр'!AL258+'МР ДВ'!AL258+'МР Сибирь'!AL258</f>
        <v>307</v>
      </c>
      <c r="AM62" s="144">
        <f>'МР Северо-Запад'!AM258+'МР Юг'!AM258+'МР Поволжье'!AM258+'МР Урал'!AM258+'МР Центр'!AM258+'МР ДВ'!AM258+'МР Сибирь'!AM258</f>
        <v>27</v>
      </c>
      <c r="AN62" s="143">
        <f>'МР Северо-Запад'!AN258+'МР Юг'!AN258+'МР Поволжье'!AN258+'МР Урал'!AN258+'МР Центр'!AN258+'МР ДВ'!AN258+'МР Сибирь'!AN258</f>
        <v>4461</v>
      </c>
      <c r="AO62" s="144">
        <f>'МР Северо-Запад'!AO258+'МР Юг'!AO258+'МР Поволжье'!AO258+'МР Урал'!AO258+'МР Центр'!AO258+'МР ДВ'!AO258+'МР Сибирь'!AO258</f>
        <v>253</v>
      </c>
      <c r="AP62" s="144">
        <f>'МР Северо-Запад'!AP258+'МР Юг'!AP258+'МР Поволжье'!AP258+'МР Урал'!AP258+'МР Центр'!AP258+'МР ДВ'!AP258+'МР Сибирь'!AP258</f>
        <v>957</v>
      </c>
      <c r="AQ62" s="144">
        <f>'МР Северо-Запад'!AQ258+'МР Юг'!AQ258+'МР Поволжье'!AQ258+'МР Урал'!AQ258+'МР Центр'!AQ258+'МР ДВ'!AQ258+'МР Сибирь'!AQ258</f>
        <v>1312</v>
      </c>
      <c r="AR62" s="144">
        <f>'МР Северо-Запад'!AR258+'МР Юг'!AR258+'МР Поволжье'!AR258+'МР Урал'!AR258+'МР Центр'!AR258+'МР ДВ'!AR258+'МР Сибирь'!AR258</f>
        <v>564</v>
      </c>
      <c r="AS62" s="144">
        <f>'МР Северо-Запад'!AS258+'МР Юг'!AS258+'МР Поволжье'!AS258+'МР Урал'!AS258+'МР Центр'!AS258+'МР ДВ'!AS258+'МР Сибирь'!AS258</f>
        <v>622</v>
      </c>
      <c r="AT62" s="144">
        <f>'МР Северо-Запад'!AT258+'МР Юг'!AT258+'МР Поволжье'!AT258+'МР Урал'!AT258+'МР Центр'!AT258+'МР ДВ'!AT258+'МР Сибирь'!AT258</f>
        <v>357</v>
      </c>
      <c r="AU62" s="144">
        <f>'МР Северо-Запад'!AU258+'МР Юг'!AU258+'МР Поволжье'!AU258+'МР Урал'!AU258+'МР Центр'!AU258+'МР ДВ'!AU258+'МР Сибирь'!AU258</f>
        <v>234</v>
      </c>
      <c r="AV62" s="143">
        <f>'МР Северо-Запад'!AV258+'МР Юг'!AV258+'МР Поволжье'!AV258+'МР Урал'!AV258+'МР Центр'!AV258+'МР ДВ'!AV258+'МР Сибирь'!AV258</f>
        <v>4299</v>
      </c>
      <c r="AW62" s="144">
        <f>'МР Северо-Запад'!AW258+'МР Юг'!AW258+'МР Поволжье'!AW258+'МР Урал'!AW258+'МР Центр'!AW258+'МР ДВ'!AW258+'МР Сибирь'!AW258</f>
        <v>0</v>
      </c>
      <c r="AX62" s="144">
        <f>'МР Северо-Запад'!AX258+'МР Юг'!AX258+'МР Поволжье'!AX258+'МР Урал'!AX258+'МР Центр'!AX258+'МР ДВ'!AX258+'МР Сибирь'!AX258</f>
        <v>0</v>
      </c>
      <c r="AY62" s="144">
        <f>'МР Северо-Запад'!AY258+'МР Юг'!AY258+'МР Поволжье'!AY258+'МР Урал'!AY258+'МР Центр'!AY258+'МР ДВ'!AY258+'МР Сибирь'!AY258</f>
        <v>0</v>
      </c>
      <c r="AZ62" s="144">
        <f>'МР Северо-Запад'!AZ258+'МР Юг'!AZ258+'МР Поволжье'!AZ258+'МР Урал'!AZ258+'МР Центр'!AZ258+'МР ДВ'!AZ258+'МР Сибирь'!AZ258</f>
        <v>0</v>
      </c>
      <c r="BA62" s="144">
        <f>'МР Северо-Запад'!BA258+'МР Юг'!BA258+'МР Поволжье'!BA258+'МР Урал'!BA258+'МР Центр'!BA258+'МР ДВ'!BA258+'МР Сибирь'!BA258</f>
        <v>0</v>
      </c>
      <c r="BB62" s="144">
        <f>'МР Северо-Запад'!BB258+'МР Юг'!BB258+'МР Поволжье'!BB258+'МР Урал'!BB258+'МР Центр'!BB258+'МР ДВ'!BB258+'МР Сибирь'!BB258</f>
        <v>0</v>
      </c>
      <c r="BC62" s="144">
        <f>'МР Северо-Запад'!BC258+'МР Юг'!BC258+'МР Поволжье'!BC258+'МР Урал'!BC258+'МР Центр'!BC258+'МР ДВ'!BC258+'МР Сибирь'!BC258</f>
        <v>0</v>
      </c>
      <c r="BD62" s="143">
        <f>'МР Северо-Запад'!BD258+'МР Юг'!BD258+'МР Поволжье'!BD258+'МР Урал'!BD258+'МР Центр'!BD258+'МР ДВ'!BD258+'МР Сибирь'!BD258</f>
        <v>0</v>
      </c>
    </row>
    <row r="63" spans="1:56" s="2" customFormat="1" ht="12.75" customHeight="1" x14ac:dyDescent="0.2">
      <c r="A63" s="139"/>
      <c r="B63" s="137"/>
      <c r="C63" s="8" t="s">
        <v>14</v>
      </c>
      <c r="D63" s="5" t="s">
        <v>15</v>
      </c>
      <c r="E63" s="5"/>
      <c r="F63" s="5"/>
      <c r="G63" s="15"/>
      <c r="H63" s="143">
        <f t="shared" ref="H63:AM63" si="42">IF(ISERROR(H61/H58),0,H61/H58)</f>
        <v>94.410751477026395</v>
      </c>
      <c r="I63" s="144">
        <f t="shared" si="42"/>
        <v>72.265696577741849</v>
      </c>
      <c r="J63" s="144">
        <f t="shared" si="42"/>
        <v>64.746115427302996</v>
      </c>
      <c r="K63" s="144">
        <f t="shared" si="42"/>
        <v>65.637848493382151</v>
      </c>
      <c r="L63" s="144">
        <f t="shared" si="42"/>
        <v>60.708917703096056</v>
      </c>
      <c r="M63" s="144">
        <f t="shared" si="42"/>
        <v>39.864967462039047</v>
      </c>
      <c r="N63" s="144">
        <f t="shared" si="42"/>
        <v>239.00734494015234</v>
      </c>
      <c r="O63" s="144">
        <f t="shared" si="42"/>
        <v>179.48181238034462</v>
      </c>
      <c r="P63" s="143">
        <f t="shared" si="42"/>
        <v>101.50463349640059</v>
      </c>
      <c r="Q63" s="144">
        <f t="shared" si="42"/>
        <v>103.5646836638338</v>
      </c>
      <c r="R63" s="144">
        <f t="shared" si="42"/>
        <v>134.03133829951196</v>
      </c>
      <c r="S63" s="144">
        <f t="shared" si="42"/>
        <v>114.41100917431193</v>
      </c>
      <c r="T63" s="144">
        <f t="shared" si="42"/>
        <v>117.80547632629778</v>
      </c>
      <c r="U63" s="144">
        <f t="shared" si="42"/>
        <v>56.75561606535058</v>
      </c>
      <c r="V63" s="144">
        <f t="shared" si="42"/>
        <v>141.51596330275228</v>
      </c>
      <c r="W63" s="144">
        <f t="shared" si="42"/>
        <v>119.87140439932318</v>
      </c>
      <c r="X63" s="143">
        <f t="shared" si="42"/>
        <v>112.87132291839788</v>
      </c>
      <c r="Y63" s="144">
        <f t="shared" si="42"/>
        <v>40.736910569105689</v>
      </c>
      <c r="Z63" s="144">
        <f t="shared" si="42"/>
        <v>45.422125668449198</v>
      </c>
      <c r="AA63" s="144">
        <f t="shared" si="42"/>
        <v>64.986863711001646</v>
      </c>
      <c r="AB63" s="144">
        <f t="shared" si="42"/>
        <v>56.027804410354747</v>
      </c>
      <c r="AC63" s="144">
        <f t="shared" si="42"/>
        <v>123.28498293515358</v>
      </c>
      <c r="AD63" s="144">
        <f t="shared" si="42"/>
        <v>41.5703125</v>
      </c>
      <c r="AE63" s="144">
        <f t="shared" si="42"/>
        <v>68.207130730050935</v>
      </c>
      <c r="AF63" s="143">
        <f t="shared" si="42"/>
        <v>64.717936237527383</v>
      </c>
      <c r="AG63" s="144">
        <f t="shared" si="42"/>
        <v>52.815728604471857</v>
      </c>
      <c r="AH63" s="144">
        <f t="shared" si="42"/>
        <v>132.00710833096389</v>
      </c>
      <c r="AI63" s="144">
        <f t="shared" si="42"/>
        <v>98.428222523744907</v>
      </c>
      <c r="AJ63" s="144">
        <f t="shared" si="42"/>
        <v>98.359687228496952</v>
      </c>
      <c r="AK63" s="144">
        <f t="shared" si="42"/>
        <v>65.469983416252077</v>
      </c>
      <c r="AL63" s="144">
        <f t="shared" si="42"/>
        <v>101.85994297933</v>
      </c>
      <c r="AM63" s="144">
        <f t="shared" si="42"/>
        <v>83.946347031963469</v>
      </c>
      <c r="AN63" s="143">
        <f t="shared" ref="AN63:BD63" si="43">IF(ISERROR(AN61/AN58),0,AN61/AN58)</f>
        <v>92.517236611669276</v>
      </c>
      <c r="AO63" s="144">
        <f t="shared" si="43"/>
        <v>58.007886953664148</v>
      </c>
      <c r="AP63" s="144">
        <f t="shared" si="43"/>
        <v>73.45554508325479</v>
      </c>
      <c r="AQ63" s="144">
        <f t="shared" si="43"/>
        <v>127.67728868485013</v>
      </c>
      <c r="AR63" s="144">
        <f t="shared" si="43"/>
        <v>52.12027491408935</v>
      </c>
      <c r="AS63" s="144">
        <f t="shared" si="43"/>
        <v>27.818181818181817</v>
      </c>
      <c r="AT63" s="144">
        <f t="shared" si="43"/>
        <v>68.040884438881932</v>
      </c>
      <c r="AU63" s="144">
        <f t="shared" si="43"/>
        <v>37.910441767068271</v>
      </c>
      <c r="AV63" s="143">
        <f t="shared" si="43"/>
        <v>66.234526135226574</v>
      </c>
      <c r="AW63" s="144">
        <f t="shared" si="43"/>
        <v>0</v>
      </c>
      <c r="AX63" s="144">
        <f t="shared" si="43"/>
        <v>0</v>
      </c>
      <c r="AY63" s="144">
        <f t="shared" si="43"/>
        <v>0</v>
      </c>
      <c r="AZ63" s="144">
        <f t="shared" si="43"/>
        <v>0</v>
      </c>
      <c r="BA63" s="144">
        <f t="shared" si="43"/>
        <v>0</v>
      </c>
      <c r="BB63" s="144">
        <f t="shared" si="43"/>
        <v>0</v>
      </c>
      <c r="BC63" s="144">
        <f t="shared" si="43"/>
        <v>0</v>
      </c>
      <c r="BD63" s="143">
        <f t="shared" si="43"/>
        <v>0</v>
      </c>
    </row>
    <row r="64" spans="1:56" s="2" customFormat="1" ht="12.75" hidden="1" customHeight="1" x14ac:dyDescent="0.2">
      <c r="A64" s="139"/>
      <c r="B64" s="137"/>
      <c r="C64" s="8" t="s">
        <v>168</v>
      </c>
      <c r="D64" s="5" t="s">
        <v>15</v>
      </c>
      <c r="E64" s="5"/>
      <c r="F64" s="5"/>
      <c r="G64" s="15"/>
      <c r="H64" s="143">
        <f>'МР Северо-Запад'!H292+'МР Юг'!H292+'МР Поволжье'!H292+'МР Урал'!H292+'МР Центр'!H292+'МР ДВ'!H292+'МР Сибирь'!H292</f>
        <v>2348533</v>
      </c>
      <c r="I64" s="144">
        <f>'МР Северо-Запад'!I292+'МР Юг'!I292+'МР Поволжье'!I292+'МР Урал'!I292+'МР Центр'!I292+'МР ДВ'!I292+'МР Сибирь'!I292</f>
        <v>52065</v>
      </c>
      <c r="J64" s="144">
        <f>'МР Северо-Запад'!J292+'МР Юг'!J292+'МР Поволжье'!J292+'МР Урал'!J292+'МР Центр'!J292+'МР ДВ'!J292+'МР Сибирь'!J292</f>
        <v>75126</v>
      </c>
      <c r="K64" s="144">
        <f>'МР Северо-Запад'!K292+'МР Юг'!K292+'МР Поволжье'!K292+'МР Урал'!K292+'МР Центр'!K292+'МР ДВ'!K292+'МР Сибирь'!K292</f>
        <v>39500</v>
      </c>
      <c r="L64" s="144">
        <f>'МР Северо-Запад'!L292+'МР Юг'!L292+'МР Поволжье'!L292+'МР Урал'!L292+'МР Центр'!L292+'МР ДВ'!L292+'МР Сибирь'!L292</f>
        <v>46314</v>
      </c>
      <c r="M64" s="144">
        <f>'МР Северо-Запад'!M292+'МР Юг'!M292+'МР Поволжье'!M292+'МР Урал'!M292+'МР Центр'!M292+'МР ДВ'!M292+'МР Сибирь'!M292</f>
        <v>35180</v>
      </c>
      <c r="N64" s="144">
        <f>'МР Северо-Запад'!N292+'МР Юг'!N292+'МР Поволжье'!N292+'МР Урал'!N292+'МР Центр'!N292+'МР ДВ'!N292+'МР Сибирь'!N292</f>
        <v>291471</v>
      </c>
      <c r="O64" s="144">
        <f>'МР Северо-Запад'!O292+'МР Юг'!O292+'МР Поволжье'!O292+'МР Урал'!O292+'МР Центр'!O292+'МР ДВ'!O292+'МР Сибирь'!O292</f>
        <v>206820</v>
      </c>
      <c r="P64" s="143">
        <f>'МР Северо-Запад'!P292+'МР Юг'!P292+'МР Поволжье'!P292+'МР Урал'!P292+'МР Центр'!P292+'МР ДВ'!P292+'МР Сибирь'!P292</f>
        <v>746476</v>
      </c>
      <c r="Q64" s="144">
        <f>'МР Северо-Запад'!Q292+'МР Юг'!Q292+'МР Поволжье'!Q292+'МР Урал'!Q292+'МР Центр'!Q292+'МР ДВ'!Q292+'МР Сибирь'!Q292</f>
        <v>62794</v>
      </c>
      <c r="R64" s="144">
        <f>'МР Северо-Запад'!R292+'МР Юг'!R292+'МР Поволжье'!R292+'МР Урал'!R292+'МР Центр'!R292+'МР ДВ'!R292+'МР Сибирь'!R292</f>
        <v>104549</v>
      </c>
      <c r="S64" s="144">
        <f>'МР Северо-Запад'!S292+'МР Юг'!S292+'МР Поволжье'!S292+'МР Урал'!S292+'МР Центр'!S292+'МР ДВ'!S292+'МР Сибирь'!S292</f>
        <v>96034</v>
      </c>
      <c r="T64" s="144">
        <f>'МР Северо-Запад'!T292+'МР Юг'!T292+'МР Поволжье'!T292+'МР Урал'!T292+'МР Центр'!T292+'МР ДВ'!T292+'МР Сибирь'!T292</f>
        <v>77310</v>
      </c>
      <c r="U64" s="144">
        <f>'МР Северо-Запад'!U292+'МР Юг'!U292+'МР Поволжье'!U292+'МР Урал'!U292+'МР Центр'!U292+'МР ДВ'!U292+'МР Сибирь'!U292</f>
        <v>40810</v>
      </c>
      <c r="V64" s="144">
        <f>'МР Северо-Запад'!V292+'МР Юг'!V292+'МР Поволжье'!V292+'МР Урал'!V292+'МР Центр'!V292+'МР ДВ'!V292+'МР Сибирь'!V292</f>
        <v>77244</v>
      </c>
      <c r="W64" s="144">
        <f>'МР Северо-Запад'!W292+'МР Юг'!W292+'МР Поволжье'!W292+'МР Урал'!W292+'МР Центр'!W292+'МР ДВ'!W292+'МР Сибирь'!W292</f>
        <v>121888</v>
      </c>
      <c r="X64" s="143">
        <f>'МР Северо-Запад'!X292+'МР Юг'!X292+'МР Поволжье'!X292+'МР Урал'!X292+'МР Центр'!X292+'МР ДВ'!X292+'МР Сибирь'!X292</f>
        <v>580629</v>
      </c>
      <c r="Y64" s="144">
        <f>'МР Северо-Запад'!Y292+'МР Юг'!Y292+'МР Поволжье'!Y292+'МР Урал'!Y292+'МР Центр'!Y292+'МР ДВ'!Y292+'МР Сибирь'!Y292</f>
        <v>29900</v>
      </c>
      <c r="Z64" s="144">
        <f>'МР Северо-Запад'!Z292+'МР Юг'!Z292+'МР Поволжье'!Z292+'МР Урал'!Z292+'МР Центр'!Z292+'МР ДВ'!Z292+'МР Сибирь'!Z292</f>
        <v>19384</v>
      </c>
      <c r="AA64" s="144">
        <f>'МР Северо-Запад'!AA292+'МР Юг'!AA292+'МР Поволжье'!AA292+'МР Урал'!AA292+'МР Центр'!AA292+'МР ДВ'!AA292+'МР Сибирь'!AA292</f>
        <v>51630</v>
      </c>
      <c r="AB64" s="144">
        <f>'МР Северо-Запад'!AB292+'МР Юг'!AB292+'МР Поволжье'!AB292+'МР Урал'!AB292+'МР Центр'!AB292+'МР ДВ'!AB292+'МР Сибирь'!AB292</f>
        <v>32530</v>
      </c>
      <c r="AC64" s="144">
        <f>'МР Северо-Запад'!AC292+'МР Юг'!AC292+'МР Поволжье'!AC292+'МР Урал'!AC292+'МР Центр'!AC292+'МР ДВ'!AC292+'МР Сибирь'!AC292</f>
        <v>152165</v>
      </c>
      <c r="AD64" s="144">
        <f>'МР Северо-Запад'!AD292+'МР Юг'!AD292+'МР Поволжье'!AD292+'МР Урал'!AD292+'МР Центр'!AD292+'МР ДВ'!AD292+'МР Сибирь'!AD292</f>
        <v>17530</v>
      </c>
      <c r="AE64" s="144">
        <f>'МР Северо-Запад'!AE292+'МР Юг'!AE292+'МР Поволжье'!AE292+'МР Урал'!AE292+'МР Центр'!AE292+'МР ДВ'!AE292+'МР Сибирь'!AE292</f>
        <v>32353</v>
      </c>
      <c r="AF64" s="143">
        <f>'МР Северо-Запад'!AF292+'МР Юг'!AF292+'МР Поволжье'!AF292+'МР Урал'!AF292+'МР Центр'!AF292+'МР ДВ'!AF292+'МР Сибирь'!AF292</f>
        <v>335492</v>
      </c>
      <c r="AG64" s="144">
        <f>'МР Северо-Запад'!AG292+'МР Юг'!AG292+'МР Поволжье'!AG292+'МР Урал'!AG292+'МР Центр'!AG292+'МР ДВ'!AG292+'МР Сибирь'!AG292</f>
        <v>36359</v>
      </c>
      <c r="AH64" s="144">
        <f>'МР Северо-Запад'!AH292+'МР Юг'!AH292+'МР Поволжье'!AH292+'МР Урал'!AH292+'МР Центр'!AH292+'МР ДВ'!AH292+'МР Сибирь'!AH292</f>
        <v>154218</v>
      </c>
      <c r="AI64" s="144">
        <f>'МР Северо-Запад'!AI292+'МР Юг'!AI292+'МР Поволжье'!AI292+'МР Урал'!AI292+'МР Центр'!AI292+'МР ДВ'!AI292+'МР Сибирь'!AI292</f>
        <v>41928</v>
      </c>
      <c r="AJ64" s="144">
        <f>'МР Северо-Запад'!AJ292+'МР Юг'!AJ292+'МР Поволжье'!AJ292+'МР Урал'!AJ292+'МР Центр'!AJ292+'МР ДВ'!AJ292+'МР Сибирь'!AJ292</f>
        <v>87596</v>
      </c>
      <c r="AK64" s="144">
        <f>'МР Северо-Запад'!AK292+'МР Юг'!AK292+'МР Поволжье'!AK292+'МР Урал'!AK292+'МР Центр'!AK292+'МР ДВ'!AK292+'МР Сибирь'!AK292</f>
        <v>53073</v>
      </c>
      <c r="AL64" s="144">
        <f>'МР Северо-Запад'!AL292+'МР Юг'!AL292+'МР Поволжье'!AL292+'МР Урал'!AL292+'МР Центр'!AL292+'МР ДВ'!AL292+'МР Сибирь'!AL292</f>
        <v>106532</v>
      </c>
      <c r="AM64" s="144">
        <f>'МР Северо-Запад'!AM292+'МР Юг'!AM292+'МР Поволжье'!AM292+'МР Урал'!AM292+'МР Центр'!AM292+'МР ДВ'!AM292+'МР Сибирь'!AM292</f>
        <v>43605</v>
      </c>
      <c r="AN64" s="143">
        <f>'МР Северо-Запад'!AN292+'МР Юг'!AN292+'МР Поволжье'!AN292+'МР Урал'!AN292+'МР Центр'!AN292+'МР ДВ'!AN292+'МР Сибирь'!AN292</f>
        <v>523311</v>
      </c>
      <c r="AO64" s="144">
        <f>'МР Северо-Запад'!AO292+'МР Юг'!AO292+'МР Поволжье'!AO292+'МР Урал'!AO292+'МР Центр'!AO292+'МР ДВ'!AO292+'МР Сибирь'!AO292</f>
        <v>33085</v>
      </c>
      <c r="AP64" s="144">
        <f>'МР Северо-Запад'!AP292+'МР Юг'!AP292+'МР Поволжье'!AP292+'МР Урал'!AP292+'МР Центр'!AP292+'МР ДВ'!AP292+'МР Сибирь'!AP292</f>
        <v>50253</v>
      </c>
      <c r="AQ64" s="144">
        <f>'МР Северо-Запад'!AQ292+'МР Юг'!AQ292+'МР Поволжье'!AQ292+'МР Урал'!AQ292+'МР Центр'!AQ292+'МР ДВ'!AQ292+'МР Сибирь'!AQ292</f>
        <v>151879</v>
      </c>
      <c r="AR64" s="144">
        <f>'МР Северо-Запад'!AR292+'МР Юг'!AR292+'МР Поволжье'!AR292+'МР Урал'!AR292+'МР Центр'!AR292+'МР ДВ'!AR292+'МР Сибирь'!AR292</f>
        <v>67375</v>
      </c>
      <c r="AS64" s="144">
        <f>'МР Северо-Запад'!AS292+'МР Юг'!AS292+'МР Поволжье'!AS292+'МР Урал'!AS292+'МР Центр'!AS292+'МР ДВ'!AS292+'МР Сибирь'!AS292</f>
        <v>22160</v>
      </c>
      <c r="AT64" s="144">
        <f>'МР Северо-Запад'!AT292+'МР Юг'!AT292+'МР Поволжье'!AT292+'МР Урал'!AT292+'МР Центр'!AT292+'МР ДВ'!AT292+'МР Сибирь'!AT292</f>
        <v>51148</v>
      </c>
      <c r="AU64" s="144">
        <f>'МР Северо-Запад'!AU292+'МР Юг'!AU292+'МР Поволжье'!AU292+'МР Урал'!AU292+'МР Центр'!AU292+'МР ДВ'!AU292+'МР Сибирь'!AU292</f>
        <v>34910</v>
      </c>
      <c r="AV64" s="143">
        <f>'МР Северо-Запад'!AV292+'МР Юг'!AV292+'МР Поволжье'!AV292+'МР Урал'!AV292+'МР Центр'!AV292+'МР ДВ'!AV292+'МР Сибирь'!AV292</f>
        <v>410810</v>
      </c>
      <c r="AW64" s="144">
        <f>'МР Северо-Запад'!AW292+'МР Юг'!AW292+'МР Поволжье'!AW292+'МР Урал'!AW292+'МР Центр'!AW292+'МР ДВ'!AW292+'МР Сибирь'!AW292</f>
        <v>0</v>
      </c>
      <c r="AX64" s="144">
        <f>'МР Северо-Запад'!AX292+'МР Юг'!AX292+'МР Поволжье'!AX292+'МР Урал'!AX292+'МР Центр'!AX292+'МР ДВ'!AX292+'МР Сибирь'!AX292</f>
        <v>0</v>
      </c>
      <c r="AY64" s="144">
        <f>'МР Северо-Запад'!AY292+'МР Юг'!AY292+'МР Поволжье'!AY292+'МР Урал'!AY292+'МР Центр'!AY292+'МР ДВ'!AY292+'МР Сибирь'!AY292</f>
        <v>0</v>
      </c>
      <c r="AZ64" s="144">
        <f>'МР Северо-Запад'!AZ292+'МР Юг'!AZ292+'МР Поволжье'!AZ292+'МР Урал'!AZ292+'МР Центр'!AZ292+'МР ДВ'!AZ292+'МР Сибирь'!AZ292</f>
        <v>0</v>
      </c>
      <c r="BA64" s="144">
        <f>'МР Северо-Запад'!BA292+'МР Юг'!BA292+'МР Поволжье'!BA292+'МР Урал'!BA292+'МР Центр'!BA292+'МР ДВ'!BA292+'МР Сибирь'!BA292</f>
        <v>0</v>
      </c>
      <c r="BB64" s="144">
        <f>'МР Северо-Запад'!BB292+'МР Юг'!BB292+'МР Поволжье'!BB292+'МР Урал'!BB292+'МР Центр'!BB292+'МР ДВ'!BB292+'МР Сибирь'!BB292</f>
        <v>0</v>
      </c>
      <c r="BC64" s="144">
        <f>'МР Северо-Запад'!BC292+'МР Юг'!BC292+'МР Поволжье'!BC292+'МР Урал'!BC292+'МР Центр'!BC292+'МР ДВ'!BC292+'МР Сибирь'!BC292</f>
        <v>0</v>
      </c>
      <c r="BD64" s="143">
        <f>'МР Северо-Запад'!BD292+'МР Юг'!BD292+'МР Поволжье'!BD292+'МР Урал'!BD292+'МР Центр'!BD292+'МР ДВ'!BD292+'МР Сибирь'!BD292</f>
        <v>0</v>
      </c>
    </row>
    <row r="65" spans="1:56" s="2" customFormat="1" ht="12.75" hidden="1" customHeight="1" x14ac:dyDescent="0.2">
      <c r="A65" s="139"/>
      <c r="B65" s="137"/>
      <c r="C65" s="8" t="s">
        <v>44</v>
      </c>
      <c r="D65" s="5"/>
      <c r="E65" s="5"/>
      <c r="F65" s="5"/>
      <c r="G65" s="15"/>
      <c r="H65" s="143">
        <f>'МР Северо-Запад'!H293+'МР Юг'!H293+'МР Поволжье'!H293+'МР Урал'!H293+'МР Центр'!H293+'МР ДВ'!H293+'МР Сибирь'!H293</f>
        <v>7120</v>
      </c>
      <c r="I65" s="144">
        <f>'МР Северо-Запад'!I293+'МР Юг'!I293+'МР Поволжье'!I293+'МР Урал'!I293+'МР Центр'!I293+'МР ДВ'!I293+'МР Сибирь'!I293</f>
        <v>171</v>
      </c>
      <c r="J65" s="144">
        <f>'МР Северо-Запад'!J293+'МР Юг'!J293+'МР Поволжье'!J293+'МР Урал'!J293+'МР Центр'!J293+'МР ДВ'!J293+'МР Сибирь'!J293</f>
        <v>179</v>
      </c>
      <c r="K65" s="144">
        <f>'МР Северо-Запад'!K293+'МР Юг'!K293+'МР Поволжье'!K293+'МР Урал'!K293+'МР Центр'!K293+'МР ДВ'!K293+'МР Сибирь'!K293</f>
        <v>126</v>
      </c>
      <c r="L65" s="144">
        <f>'МР Северо-Запад'!L293+'МР Юг'!L293+'МР Поволжье'!L293+'МР Урал'!L293+'МР Центр'!L293+'МР ДВ'!L293+'МР Сибирь'!L293</f>
        <v>144</v>
      </c>
      <c r="M65" s="144">
        <f>'МР Северо-Запад'!M293+'МР Юг'!M293+'МР Поволжье'!M293+'МР Урал'!M293+'МР Центр'!M293+'МР ДВ'!M293+'МР Сибирь'!M293</f>
        <v>111</v>
      </c>
      <c r="N65" s="144">
        <f>'МР Северо-Запад'!N293+'МР Юг'!N293+'МР Поволжье'!N293+'МР Урал'!N293+'МР Центр'!N293+'МР ДВ'!N293+'МР Сибирь'!N293</f>
        <v>726</v>
      </c>
      <c r="O65" s="144">
        <f>'МР Северо-Запад'!O293+'МР Юг'!O293+'МР Поволжье'!O293+'МР Урал'!O293+'МР Центр'!O293+'МР ДВ'!O293+'МР Сибирь'!O293</f>
        <v>438</v>
      </c>
      <c r="P65" s="143">
        <f>'МР Северо-Запад'!P293+'МР Юг'!P293+'МР Поволжье'!P293+'МР Урал'!P293+'МР Центр'!P293+'МР ДВ'!P293+'МР Сибирь'!P293</f>
        <v>1895</v>
      </c>
      <c r="Q65" s="144">
        <f>'МР Северо-Запад'!Q293+'МР Юг'!Q293+'МР Поволжье'!Q293+'МР Урал'!Q293+'МР Центр'!Q293+'МР ДВ'!Q293+'МР Сибирь'!Q293</f>
        <v>278</v>
      </c>
      <c r="R65" s="144">
        <f>'МР Северо-Запад'!R293+'МР Юг'!R293+'МР Поволжье'!R293+'МР Урал'!R293+'МР Центр'!R293+'МР ДВ'!R293+'МР Сибирь'!R293</f>
        <v>369</v>
      </c>
      <c r="S65" s="144">
        <f>'МР Северо-Запад'!S293+'МР Юг'!S293+'МР Поволжье'!S293+'МР Урал'!S293+'МР Центр'!S293+'МР ДВ'!S293+'МР Сибирь'!S293</f>
        <v>292</v>
      </c>
      <c r="T65" s="144">
        <f>'МР Северо-Запад'!T293+'МР Юг'!T293+'МР Поволжье'!T293+'МР Урал'!T293+'МР Центр'!T293+'МР ДВ'!T293+'МР Сибирь'!T293</f>
        <v>304</v>
      </c>
      <c r="U65" s="144">
        <f>'МР Северо-Запад'!U293+'МР Юг'!U293+'МР Поволжье'!U293+'МР Урал'!U293+'МР Центр'!U293+'МР ДВ'!U293+'МР Сибирь'!U293</f>
        <v>147</v>
      </c>
      <c r="V65" s="144">
        <f>'МР Северо-Запад'!V293+'МР Юг'!V293+'МР Поволжье'!V293+'МР Урал'!V293+'МР Центр'!V293+'МР ДВ'!V293+'МР Сибирь'!V293</f>
        <v>299</v>
      </c>
      <c r="W65" s="144">
        <f>'МР Северо-Запад'!W293+'МР Юг'!W293+'МР Поволжье'!W293+'МР Урал'!W293+'МР Центр'!W293+'МР ДВ'!W293+'МР Сибирь'!W293</f>
        <v>271</v>
      </c>
      <c r="X65" s="143">
        <f>'МР Северо-Запад'!X293+'МР Юг'!X293+'МР Поволжье'!X293+'МР Урал'!X293+'МР Центр'!X293+'МР ДВ'!X293+'МР Сибирь'!X293</f>
        <v>1960</v>
      </c>
      <c r="Y65" s="144">
        <f>'МР Северо-Запад'!Y293+'МР Юг'!Y293+'МР Поволжье'!Y293+'МР Урал'!Y293+'МР Центр'!Y293+'МР ДВ'!Y293+'МР Сибирь'!Y293</f>
        <v>111</v>
      </c>
      <c r="Z65" s="144">
        <f>'МР Северо-Запад'!Z293+'МР Юг'!Z293+'МР Поволжье'!Z293+'МР Урал'!Z293+'МР Центр'!Z293+'МР ДВ'!Z293+'МР Сибирь'!Z293</f>
        <v>97</v>
      </c>
      <c r="AA65" s="144">
        <f>'МР Северо-Запад'!AA293+'МР Юг'!AA293+'МР Поволжье'!AA293+'МР Урал'!AA293+'МР Центр'!AA293+'МР ДВ'!AA293+'МР Сибирь'!AA293</f>
        <v>190</v>
      </c>
      <c r="AB65" s="144">
        <f>'МР Северо-Запад'!AB293+'МР Юг'!AB293+'МР Поволжье'!AB293+'МР Урал'!AB293+'МР Центр'!AB293+'МР ДВ'!AB293+'МР Сибирь'!AB293</f>
        <v>151</v>
      </c>
      <c r="AC65" s="144">
        <f>'МР Северо-Запад'!AC293+'МР Юг'!AC293+'МР Поволжье'!AC293+'МР Урал'!AC293+'МР Центр'!AC293+'МР ДВ'!AC293+'МР Сибирь'!AC293</f>
        <v>421</v>
      </c>
      <c r="AD65" s="144">
        <f>'МР Северо-Запад'!AD293+'МР Юг'!AD293+'МР Поволжье'!AD293+'МР Урал'!AD293+'МР Центр'!AD293+'МР ДВ'!AD293+'МР Сибирь'!AD293</f>
        <v>102</v>
      </c>
      <c r="AE65" s="144">
        <f>'МР Северо-Запад'!AE293+'МР Юг'!AE293+'МР Поволжье'!AE293+'МР Урал'!AE293+'МР Центр'!AE293+'МР ДВ'!AE293+'МР Сибирь'!AE293</f>
        <v>137</v>
      </c>
      <c r="AF65" s="143">
        <f>'МР Северо-Запад'!AF293+'МР Юг'!AF293+'МР Поволжье'!AF293+'МР Урал'!AF293+'МР Центр'!AF293+'МР ДВ'!AF293+'МР Сибирь'!AF293</f>
        <v>1209</v>
      </c>
      <c r="AG65" s="144">
        <f>'МР Северо-Запад'!AG293+'МР Юг'!AG293+'МР Поволжье'!AG293+'МР Урал'!AG293+'МР Центр'!AG293+'МР ДВ'!AG293+'МР Сибирь'!AG293</f>
        <v>139</v>
      </c>
      <c r="AH65" s="144">
        <f>'МР Северо-Запад'!AH293+'МР Юг'!AH293+'МР Поволжье'!AH293+'МР Урал'!AH293+'МР Центр'!AH293+'МР ДВ'!AH293+'МР Сибирь'!AH293</f>
        <v>388</v>
      </c>
      <c r="AI65" s="144">
        <f>'МР Северо-Запад'!AI293+'МР Юг'!AI293+'МР Поволжье'!AI293+'МР Урал'!AI293+'МР Центр'!AI293+'МР ДВ'!AI293+'МР Сибирь'!AI293</f>
        <v>212</v>
      </c>
      <c r="AJ65" s="144">
        <f>'МР Северо-Запад'!AJ293+'МР Юг'!AJ293+'МР Поволжье'!AJ293+'МР Урал'!AJ293+'МР Центр'!AJ293+'МР ДВ'!AJ293+'МР Сибирь'!AJ293</f>
        <v>273</v>
      </c>
      <c r="AK65" s="144">
        <f>'МР Северо-Запад'!AK293+'МР Юг'!AK293+'МР Поволжье'!AK293+'МР Урал'!AK293+'МР Центр'!AK293+'МР ДВ'!AK293+'МР Сибирь'!AK293</f>
        <v>137</v>
      </c>
      <c r="AL65" s="144">
        <f>'МР Северо-Запад'!AL293+'МР Юг'!AL293+'МР Поволжье'!AL293+'МР Урал'!AL293+'МР Центр'!AL293+'МР ДВ'!AL293+'МР Сибирь'!AL293</f>
        <v>287</v>
      </c>
      <c r="AM65" s="144">
        <f>'МР Северо-Запад'!AM293+'МР Юг'!AM293+'МР Поволжье'!AM293+'МР Урал'!AM293+'МР Центр'!AM293+'МР ДВ'!AM293+'МР Сибирь'!AM293</f>
        <v>149</v>
      </c>
      <c r="AN65" s="143">
        <f>'МР Северо-Запад'!AN293+'МР Юг'!AN293+'МР Поволжье'!AN293+'МР Урал'!AN293+'МР Центр'!AN293+'МР ДВ'!AN293+'МР Сибирь'!AN293</f>
        <v>1585</v>
      </c>
      <c r="AO65" s="144">
        <f>'МР Северо-Запад'!AO293+'МР Юг'!AO293+'МР Поволжье'!AO293+'МР Урал'!AO293+'МР Центр'!AO293+'МР ДВ'!AO293+'МР Сибирь'!AO293</f>
        <v>126</v>
      </c>
      <c r="AP65" s="144">
        <f>'МР Северо-Запад'!AP293+'МР Юг'!AP293+'МР Поволжье'!AP293+'МР Урал'!AP293+'МР Центр'!AP293+'МР ДВ'!AP293+'МР Сибирь'!AP293</f>
        <v>197</v>
      </c>
      <c r="AQ65" s="144">
        <f>'МР Северо-Запад'!AQ293+'МР Юг'!AQ293+'МР Поволжье'!AQ293+'МР Урал'!AQ293+'МР Центр'!AQ293+'МР ДВ'!AQ293+'МР Сибирь'!AQ293</f>
        <v>392</v>
      </c>
      <c r="AR65" s="144">
        <f>'МР Северо-Запад'!AR293+'МР Юг'!AR293+'МР Поволжье'!AR293+'МР Урал'!AR293+'МР Центр'!AR293+'МР ДВ'!AR293+'МР Сибирь'!AR293</f>
        <v>144</v>
      </c>
      <c r="AS65" s="144">
        <f>'МР Северо-Запад'!AS293+'МР Юг'!AS293+'МР Поволжье'!AS293+'МР Урал'!AS293+'МР Центр'!AS293+'МР ДВ'!AS293+'МР Сибирь'!AS293</f>
        <v>84</v>
      </c>
      <c r="AT65" s="144">
        <f>'МР Северо-Запад'!AT293+'МР Юг'!AT293+'МР Поволжье'!AT293+'МР Урал'!AT293+'МР Центр'!AT293+'МР ДВ'!AT293+'МР Сибирь'!AT293</f>
        <v>157</v>
      </c>
      <c r="AU65" s="144">
        <f>'МР Северо-Запад'!AU293+'МР Юг'!AU293+'МР Поволжье'!AU293+'МР Урал'!AU293+'МР Центр'!AU293+'МР ДВ'!AU293+'МР Сибирь'!AU293</f>
        <v>102</v>
      </c>
      <c r="AV65" s="143">
        <f>'МР Северо-Запад'!AV293+'МР Юг'!AV293+'МР Поволжье'!AV293+'МР Урал'!AV293+'МР Центр'!AV293+'МР ДВ'!AV293+'МР Сибирь'!AV293</f>
        <v>1202</v>
      </c>
      <c r="AW65" s="144">
        <f>'МР Северо-Запад'!AW293+'МР Юг'!AW293+'МР Поволжье'!AW293+'МР Урал'!AW293+'МР Центр'!AW293+'МР ДВ'!AW293+'МР Сибирь'!AW293</f>
        <v>0</v>
      </c>
      <c r="AX65" s="144">
        <f>'МР Северо-Запад'!AX293+'МР Юг'!AX293+'МР Поволжье'!AX293+'МР Урал'!AX293+'МР Центр'!AX293+'МР ДВ'!AX293+'МР Сибирь'!AX293</f>
        <v>0</v>
      </c>
      <c r="AY65" s="144">
        <f>'МР Северо-Запад'!AY293+'МР Юг'!AY293+'МР Поволжье'!AY293+'МР Урал'!AY293+'МР Центр'!AY293+'МР ДВ'!AY293+'МР Сибирь'!AY293</f>
        <v>0</v>
      </c>
      <c r="AZ65" s="144">
        <f>'МР Северо-Запад'!AZ293+'МР Юг'!AZ293+'МР Поволжье'!AZ293+'МР Урал'!AZ293+'МР Центр'!AZ293+'МР ДВ'!AZ293+'МР Сибирь'!AZ293</f>
        <v>0</v>
      </c>
      <c r="BA65" s="144">
        <f>'МР Северо-Запад'!BA293+'МР Юг'!BA293+'МР Поволжье'!BA293+'МР Урал'!BA293+'МР Центр'!BA293+'МР ДВ'!BA293+'МР Сибирь'!BA293</f>
        <v>0</v>
      </c>
      <c r="BB65" s="144">
        <f>'МР Северо-Запад'!BB293+'МР Юг'!BB293+'МР Поволжье'!BB293+'МР Урал'!BB293+'МР Центр'!BB293+'МР ДВ'!BB293+'МР Сибирь'!BB293</f>
        <v>0</v>
      </c>
      <c r="BC65" s="144">
        <f>'МР Северо-Запад'!BC293+'МР Юг'!BC293+'МР Поволжье'!BC293+'МР Урал'!BC293+'МР Центр'!BC293+'МР ДВ'!BC293+'МР Сибирь'!BC293</f>
        <v>0</v>
      </c>
      <c r="BD65" s="143">
        <f>'МР Северо-Запад'!BD293+'МР Юг'!BD293+'МР Поволжье'!BD293+'МР Урал'!BD293+'МР Центр'!BD293+'МР ДВ'!BD293+'МР Сибирь'!BD293</f>
        <v>0</v>
      </c>
    </row>
    <row r="66" spans="1:56" s="2" customFormat="1" ht="12.75" customHeight="1" x14ac:dyDescent="0.2">
      <c r="A66" s="139"/>
      <c r="B66" s="137"/>
      <c r="C66" s="8" t="s">
        <v>21</v>
      </c>
      <c r="D66" s="5" t="s">
        <v>15</v>
      </c>
      <c r="E66" s="5"/>
      <c r="F66" s="5"/>
      <c r="G66" s="15"/>
      <c r="H66" s="143">
        <f>IFERROR(H64/H65,0)</f>
        <v>329.85014044943819</v>
      </c>
      <c r="I66" s="144">
        <f t="shared" ref="I66:BD66" si="44">IFERROR(I64/I65,0)</f>
        <v>304.4736842105263</v>
      </c>
      <c r="J66" s="144">
        <f t="shared" si="44"/>
        <v>419.69832402234636</v>
      </c>
      <c r="K66" s="144">
        <f t="shared" si="44"/>
        <v>313.49206349206349</v>
      </c>
      <c r="L66" s="144">
        <f t="shared" si="44"/>
        <v>321.625</v>
      </c>
      <c r="M66" s="144">
        <f t="shared" si="44"/>
        <v>316.93693693693695</v>
      </c>
      <c r="N66" s="144">
        <f t="shared" si="44"/>
        <v>401.47520661157023</v>
      </c>
      <c r="O66" s="144">
        <f t="shared" si="44"/>
        <v>472.1917808219178</v>
      </c>
      <c r="P66" s="143">
        <f t="shared" si="44"/>
        <v>393.91873350923481</v>
      </c>
      <c r="Q66" s="144">
        <f t="shared" si="44"/>
        <v>225.87769784172662</v>
      </c>
      <c r="R66" s="144">
        <f t="shared" si="44"/>
        <v>283.33062330623306</v>
      </c>
      <c r="S66" s="144">
        <f t="shared" si="44"/>
        <v>328.88356164383561</v>
      </c>
      <c r="T66" s="144">
        <f t="shared" si="44"/>
        <v>254.30921052631578</v>
      </c>
      <c r="U66" s="144">
        <f t="shared" si="44"/>
        <v>277.61904761904759</v>
      </c>
      <c r="V66" s="144">
        <f t="shared" si="44"/>
        <v>258.3411371237458</v>
      </c>
      <c r="W66" s="144">
        <f t="shared" si="44"/>
        <v>449.77121771217713</v>
      </c>
      <c r="X66" s="143">
        <f t="shared" si="44"/>
        <v>296.2392857142857</v>
      </c>
      <c r="Y66" s="144">
        <f t="shared" si="44"/>
        <v>269.36936936936939</v>
      </c>
      <c r="Z66" s="144">
        <f t="shared" si="44"/>
        <v>199.83505154639175</v>
      </c>
      <c r="AA66" s="144">
        <f t="shared" si="44"/>
        <v>271.73684210526318</v>
      </c>
      <c r="AB66" s="144">
        <f t="shared" si="44"/>
        <v>215.43046357615893</v>
      </c>
      <c r="AC66" s="144">
        <f t="shared" si="44"/>
        <v>361.43705463182897</v>
      </c>
      <c r="AD66" s="144">
        <f t="shared" si="44"/>
        <v>171.86274509803923</v>
      </c>
      <c r="AE66" s="144">
        <f t="shared" si="44"/>
        <v>236.15328467153284</v>
      </c>
      <c r="AF66" s="143">
        <f t="shared" si="44"/>
        <v>277.49545078577336</v>
      </c>
      <c r="AG66" s="144">
        <f t="shared" si="44"/>
        <v>261.57553956834533</v>
      </c>
      <c r="AH66" s="144">
        <f t="shared" si="44"/>
        <v>397.46907216494844</v>
      </c>
      <c r="AI66" s="144">
        <f t="shared" si="44"/>
        <v>197.77358490566039</v>
      </c>
      <c r="AJ66" s="144">
        <f t="shared" si="44"/>
        <v>320.86446886446885</v>
      </c>
      <c r="AK66" s="144">
        <f t="shared" si="44"/>
        <v>387.39416058394158</v>
      </c>
      <c r="AL66" s="144">
        <f t="shared" si="44"/>
        <v>371.191637630662</v>
      </c>
      <c r="AM66" s="144">
        <f t="shared" si="44"/>
        <v>292.65100671140942</v>
      </c>
      <c r="AN66" s="143">
        <f t="shared" si="44"/>
        <v>330.16466876971612</v>
      </c>
      <c r="AO66" s="144">
        <f t="shared" si="44"/>
        <v>262.57936507936506</v>
      </c>
      <c r="AP66" s="144">
        <f t="shared" si="44"/>
        <v>255.09137055837564</v>
      </c>
      <c r="AQ66" s="144">
        <f t="shared" si="44"/>
        <v>387.44642857142856</v>
      </c>
      <c r="AR66" s="144">
        <f t="shared" si="44"/>
        <v>467.88194444444446</v>
      </c>
      <c r="AS66" s="144">
        <f t="shared" si="44"/>
        <v>263.8095238095238</v>
      </c>
      <c r="AT66" s="144">
        <f t="shared" si="44"/>
        <v>325.78343949044586</v>
      </c>
      <c r="AU66" s="144">
        <f t="shared" si="44"/>
        <v>342.25490196078431</v>
      </c>
      <c r="AV66" s="143">
        <f t="shared" si="44"/>
        <v>341.77204658901832</v>
      </c>
      <c r="AW66" s="144">
        <f t="shared" si="44"/>
        <v>0</v>
      </c>
      <c r="AX66" s="144">
        <f t="shared" si="44"/>
        <v>0</v>
      </c>
      <c r="AY66" s="144">
        <f t="shared" si="44"/>
        <v>0</v>
      </c>
      <c r="AZ66" s="144">
        <f t="shared" si="44"/>
        <v>0</v>
      </c>
      <c r="BA66" s="144">
        <f t="shared" si="44"/>
        <v>0</v>
      </c>
      <c r="BB66" s="144">
        <f t="shared" si="44"/>
        <v>0</v>
      </c>
      <c r="BC66" s="144">
        <f t="shared" si="44"/>
        <v>0</v>
      </c>
      <c r="BD66" s="143">
        <f t="shared" si="44"/>
        <v>0</v>
      </c>
    </row>
    <row r="67" spans="1:56" s="2" customFormat="1" ht="12.75" hidden="1" customHeight="1" x14ac:dyDescent="0.2">
      <c r="A67" s="139"/>
      <c r="B67" s="137"/>
      <c r="C67" s="8" t="s">
        <v>30</v>
      </c>
      <c r="D67" s="5" t="s">
        <v>15</v>
      </c>
      <c r="E67" s="5"/>
      <c r="F67" s="5"/>
      <c r="G67" s="15"/>
      <c r="H67" s="143"/>
      <c r="I67" s="144"/>
      <c r="J67" s="144"/>
      <c r="K67" s="144"/>
      <c r="L67" s="144"/>
      <c r="M67" s="144"/>
      <c r="N67" s="144"/>
      <c r="O67" s="144"/>
      <c r="P67" s="143"/>
      <c r="Q67" s="144"/>
      <c r="R67" s="144"/>
      <c r="S67" s="144"/>
      <c r="T67" s="144"/>
      <c r="U67" s="144"/>
      <c r="V67" s="144"/>
      <c r="W67" s="144"/>
      <c r="X67" s="143"/>
      <c r="Y67" s="144"/>
      <c r="Z67" s="144"/>
      <c r="AA67" s="144"/>
      <c r="AB67" s="144"/>
      <c r="AC67" s="144"/>
      <c r="AD67" s="144"/>
      <c r="AE67" s="144"/>
      <c r="AF67" s="143"/>
      <c r="AG67" s="144"/>
      <c r="AH67" s="144"/>
      <c r="AI67" s="144"/>
      <c r="AJ67" s="144"/>
      <c r="AK67" s="144"/>
      <c r="AL67" s="144"/>
      <c r="AM67" s="144"/>
      <c r="AN67" s="143"/>
      <c r="AO67" s="144"/>
      <c r="AP67" s="144"/>
      <c r="AQ67" s="144"/>
      <c r="AR67" s="144"/>
      <c r="AS67" s="144"/>
      <c r="AT67" s="144"/>
      <c r="AU67" s="144"/>
      <c r="AV67" s="143"/>
      <c r="AW67" s="144"/>
      <c r="AX67" s="144"/>
      <c r="AY67" s="144"/>
      <c r="AZ67" s="144"/>
      <c r="BA67" s="144"/>
      <c r="BB67" s="144"/>
      <c r="BC67" s="144"/>
      <c r="BD67" s="143"/>
    </row>
    <row r="68" spans="1:56" s="2" customFormat="1" ht="12.75" hidden="1" customHeight="1" x14ac:dyDescent="0.2">
      <c r="A68" s="139"/>
      <c r="B68" s="137"/>
      <c r="C68" s="8"/>
      <c r="D68" s="5"/>
      <c r="E68" s="5"/>
      <c r="F68" s="5"/>
      <c r="G68" s="15"/>
      <c r="H68" s="143"/>
      <c r="I68" s="144"/>
      <c r="J68" s="144"/>
      <c r="K68" s="144"/>
      <c r="L68" s="144"/>
      <c r="M68" s="144"/>
      <c r="N68" s="144"/>
      <c r="O68" s="144"/>
      <c r="P68" s="143"/>
      <c r="Q68" s="144"/>
      <c r="R68" s="144"/>
      <c r="S68" s="144"/>
      <c r="T68" s="144"/>
      <c r="U68" s="144"/>
      <c r="V68" s="144"/>
      <c r="W68" s="144"/>
      <c r="X68" s="143"/>
      <c r="Y68" s="144"/>
      <c r="Z68" s="144"/>
      <c r="AA68" s="144"/>
      <c r="AB68" s="144"/>
      <c r="AC68" s="144"/>
      <c r="AD68" s="144"/>
      <c r="AE68" s="144"/>
      <c r="AF68" s="143"/>
      <c r="AG68" s="144"/>
      <c r="AH68" s="144"/>
      <c r="AI68" s="144"/>
      <c r="AJ68" s="144"/>
      <c r="AK68" s="144"/>
      <c r="AL68" s="144"/>
      <c r="AM68" s="144"/>
      <c r="AN68" s="143"/>
      <c r="AO68" s="144"/>
      <c r="AP68" s="144"/>
      <c r="AQ68" s="144"/>
      <c r="AR68" s="144"/>
      <c r="AS68" s="144"/>
      <c r="AT68" s="144"/>
      <c r="AU68" s="144"/>
      <c r="AV68" s="143"/>
      <c r="AW68" s="144"/>
      <c r="AX68" s="144"/>
      <c r="AY68" s="144"/>
      <c r="AZ68" s="144"/>
      <c r="BA68" s="144"/>
      <c r="BB68" s="144"/>
      <c r="BC68" s="144"/>
      <c r="BD68" s="143"/>
    </row>
    <row r="69" spans="1:56" s="40" customFormat="1" ht="12.75" customHeight="1" x14ac:dyDescent="0.2">
      <c r="A69" s="92"/>
      <c r="B69" s="93">
        <f>B68+1</f>
        <v>1</v>
      </c>
      <c r="C69" s="100" t="s">
        <v>145</v>
      </c>
      <c r="D69" s="95" t="s">
        <v>9</v>
      </c>
      <c r="E69" s="95"/>
      <c r="F69" s="95"/>
      <c r="G69" s="96"/>
      <c r="H69" s="152">
        <f>SUMIF($I$3:$BD$3,$H$3,$I69:$BD69)</f>
        <v>16458</v>
      </c>
      <c r="I69" s="153">
        <f>'МР Северо-Запад'!I265+'МР Юг'!I265+'МР Поволжье'!I265+'МР Урал'!I265+'МР Центр'!I265+'МР ДВ'!I265+'МР Сибирь'!I265</f>
        <v>491</v>
      </c>
      <c r="J69" s="153">
        <f>'МР Северо-Запад'!J265+'МР Юг'!J265+'МР Поволжье'!J265+'МР Урал'!J265+'МР Центр'!J265+'МР ДВ'!J265+'МР Сибирь'!J265</f>
        <v>346</v>
      </c>
      <c r="K69" s="153">
        <f>'МР Северо-Запад'!K265+'МР Юг'!K265+'МР Поволжье'!K265+'МР Урал'!K265+'МР Центр'!K265+'МР ДВ'!K265+'МР Сибирь'!K265</f>
        <v>464</v>
      </c>
      <c r="L69" s="153">
        <f>'МР Северо-Запад'!L265+'МР Юг'!L265+'МР Поволжье'!L265+'МР Урал'!L265+'МР Центр'!L265+'МР ДВ'!L265+'МР Сибирь'!L265</f>
        <v>434</v>
      </c>
      <c r="M69" s="153">
        <f>'МР Северо-Запад'!M265+'МР Юг'!M265+'МР Поволжье'!M265+'МР Урал'!M265+'МР Центр'!M265+'МР ДВ'!M265+'МР Сибирь'!M265</f>
        <v>271</v>
      </c>
      <c r="N69" s="153">
        <f>'МР Северо-Запад'!N265+'МР Юг'!N265+'МР Поволжье'!N265+'МР Урал'!N265+'МР Центр'!N265+'МР ДВ'!N265+'МР Сибирь'!N265</f>
        <v>1557</v>
      </c>
      <c r="O69" s="153">
        <f>'МР Северо-Запад'!O265+'МР Юг'!O265+'МР Поволжье'!O265+'МР Урал'!O265+'МР Центр'!O265+'МР ДВ'!O265+'МР Сибирь'!O265</f>
        <v>1069</v>
      </c>
      <c r="P69" s="152">
        <f>'МР Северо-Запад'!P265+'МР Юг'!P265+'МР Поволжье'!P265+'МР Урал'!P265+'МР Центр'!P265+'МР ДВ'!P265+'МР Сибирь'!P265</f>
        <v>4632</v>
      </c>
      <c r="Q69" s="153">
        <f>'МР Северо-Запад'!Q265+'МР Юг'!Q265+'МР Поволжье'!Q265+'МР Урал'!Q265+'МР Центр'!Q265+'МР ДВ'!Q265+'МР Сибирь'!Q265</f>
        <v>945</v>
      </c>
      <c r="R69" s="153">
        <f>'МР Северо-Запад'!R265+'МР Юг'!R265+'МР Поволжье'!R265+'МР Урал'!R265+'МР Центр'!R265+'МР ДВ'!R265+'МР Сибирь'!R265</f>
        <v>1051</v>
      </c>
      <c r="S69" s="153">
        <f>'МР Северо-Запад'!S265+'МР Юг'!S265+'МР Поволжье'!S265+'МР Урал'!S265+'МР Центр'!S265+'МР ДВ'!S265+'МР Сибирь'!S265</f>
        <v>763</v>
      </c>
      <c r="T69" s="153">
        <f>'МР Северо-Запад'!T265+'МР Юг'!T265+'МР Поволжье'!T265+'МР Урал'!T265+'МР Центр'!T265+'МР ДВ'!T265+'МР Сибирь'!T265</f>
        <v>835</v>
      </c>
      <c r="U69" s="153">
        <f>'МР Северо-Запад'!U265+'МР Юг'!U265+'МР Поволжье'!U265+'МР Урал'!U265+'МР Центр'!U265+'МР ДВ'!U265+'МР Сибирь'!U265</f>
        <v>304</v>
      </c>
      <c r="V69" s="153">
        <f>'МР Северо-Запад'!V265+'МР Юг'!V265+'МР Поволжье'!V265+'МР Урал'!V265+'МР Центр'!V265+'МР ДВ'!V265+'МР Сибирь'!V265</f>
        <v>742</v>
      </c>
      <c r="W69" s="153">
        <f>'МР Северо-Запад'!W265+'МР Юг'!W265+'МР Поволжье'!W265+'МР Урал'!W265+'МР Центр'!W265+'МР ДВ'!W265+'МР Сибирь'!W265</f>
        <v>657</v>
      </c>
      <c r="X69" s="152">
        <f>'МР Северо-Запад'!X265+'МР Юг'!X265+'МР Поволжье'!X265+'МР Урал'!X265+'МР Центр'!X265+'МР ДВ'!X265+'МР Сибирь'!X265</f>
        <v>5297</v>
      </c>
      <c r="Y69" s="153">
        <f>'МР Северо-Запад'!Y265+'МР Юг'!Y265+'МР Поволжье'!Y265+'МР Урал'!Y265+'МР Центр'!Y265+'МР ДВ'!Y265+'МР Сибирь'!Y265</f>
        <v>256</v>
      </c>
      <c r="Z69" s="153">
        <f>'МР Северо-Запад'!Z265+'МР Юг'!Z265+'МР Поволжье'!Z265+'МР Урал'!Z265+'МР Центр'!Z265+'МР ДВ'!Z265+'МР Сибирь'!Z265</f>
        <v>277</v>
      </c>
      <c r="AA69" s="153">
        <f>'МР Северо-Запад'!AA265+'МР Юг'!AA265+'МР Поволжье'!AA265+'МР Урал'!AA265+'МР Центр'!AA265+'МР ДВ'!AA265+'МР Сибирь'!AA265</f>
        <v>407</v>
      </c>
      <c r="AB69" s="153">
        <f>'МР Северо-Запад'!AB265+'МР Юг'!AB265+'МР Поволжье'!AB265+'МР Урал'!AB265+'МР Центр'!AB265+'МР ДВ'!AB265+'МР Сибирь'!AB265</f>
        <v>328</v>
      </c>
      <c r="AC69" s="153">
        <f>'МР Северо-Запад'!AC265+'МР Юг'!AC265+'МР Поволжье'!AC265+'МР Урал'!AC265+'МР Центр'!AC265+'МР ДВ'!AC265+'МР Сибирь'!AC265</f>
        <v>672</v>
      </c>
      <c r="AD69" s="153">
        <f>'МР Северо-Запад'!AD265+'МР Юг'!AD265+'МР Поволжье'!AD265+'МР Урал'!AD265+'МР Центр'!AD265+'МР ДВ'!AD265+'МР Сибирь'!AD265</f>
        <v>202</v>
      </c>
      <c r="AE69" s="153">
        <f>'МР Северо-Запад'!AE265+'МР Юг'!AE265+'МР Поволжье'!AE265+'МР Урал'!AE265+'МР Центр'!AE265+'МР ДВ'!AE265+'МР Сибирь'!AE265</f>
        <v>330</v>
      </c>
      <c r="AF69" s="152">
        <f>'МР Северо-Запад'!AF265+'МР Юг'!AF265+'МР Поволжье'!AF265+'МР Урал'!AF265+'МР Центр'!AF265+'МР ДВ'!AF265+'МР Сибирь'!AF265</f>
        <v>2472</v>
      </c>
      <c r="AG69" s="153">
        <f>'МР Северо-Запад'!AG265+'МР Юг'!AG265+'МР Поволжье'!AG265+'МР Урал'!AG265+'МР Центр'!AG265+'МР ДВ'!AG265+'МР Сибирь'!AG265</f>
        <v>277</v>
      </c>
      <c r="AH69" s="153">
        <f>'МР Северо-Запад'!AH265+'МР Юг'!AH265+'МР Поволжье'!AH265+'МР Урал'!AH265+'МР Центр'!AH265+'МР ДВ'!AH265+'МР Сибирь'!AH265</f>
        <v>786</v>
      </c>
      <c r="AI69" s="153">
        <f>'МР Северо-Запад'!AI265+'МР Юг'!AI265+'МР Поволжье'!AI265+'МР Урал'!AI265+'МР Центр'!AI265+'МР ДВ'!AI265+'МР Сибирь'!AI265</f>
        <v>761</v>
      </c>
      <c r="AJ69" s="153">
        <f>'МР Северо-Запад'!AJ265+'МР Юг'!AJ265+'МР Поволжье'!AJ265+'МР Урал'!AJ265+'МР Центр'!AJ265+'МР ДВ'!AJ265+'МР Сибирь'!AJ265</f>
        <v>634</v>
      </c>
      <c r="AK69" s="153">
        <f>'МР Северо-Запад'!AK265+'МР Юг'!AK265+'МР Поволжье'!AK265+'МР Урал'!AK265+'МР Центр'!AK265+'МР ДВ'!AK265+'МР Сибирь'!AK265</f>
        <v>378</v>
      </c>
      <c r="AL69" s="153">
        <f>'МР Северо-Запад'!AL265+'МР Юг'!AL265+'МР Поволжье'!AL265+'МР Урал'!AL265+'МР Центр'!AL265+'МР ДВ'!AL265+'МР Сибирь'!AL265</f>
        <v>499</v>
      </c>
      <c r="AM69" s="153">
        <f>'МР Северо-Запад'!AM265+'МР Юг'!AM265+'МР Поволжье'!AM265+'МР Урал'!AM265+'МР Центр'!AM265+'МР ДВ'!AM265+'МР Сибирь'!AM265</f>
        <v>368</v>
      </c>
      <c r="AN69" s="152">
        <f>'МР Северо-Запад'!AN265+'МР Юг'!AN265+'МР Поволжье'!AN265+'МР Урал'!AN265+'МР Центр'!AN265+'МР ДВ'!AN265+'МР Сибирь'!AN265</f>
        <v>3703</v>
      </c>
      <c r="AO69" s="153">
        <f>'МР Северо-Запад'!AO265+'МР Юг'!AO265+'МР Поволжье'!AO265+'МР Урал'!AO265+'МР Центр'!AO265+'МР ДВ'!AO265+'МР Сибирь'!AO265</f>
        <v>313</v>
      </c>
      <c r="AP69" s="153">
        <f>'МР Северо-Запад'!AP265+'МР Юг'!AP265+'МР Поволжье'!AP265+'МР Урал'!AP265+'МР Центр'!AP265+'МР ДВ'!AP265+'МР Сибирь'!AP265</f>
        <v>396</v>
      </c>
      <c r="AQ69" s="153">
        <f>'МР Северо-Запад'!AQ265+'МР Юг'!AQ265+'МР Поволжье'!AQ265+'МР Урал'!AQ265+'МР Центр'!AQ265+'МР ДВ'!AQ265+'МР Сибирь'!AQ265</f>
        <v>738</v>
      </c>
      <c r="AR69" s="153">
        <f>'МР Северо-Запад'!AR265+'МР Юг'!AR265+'МР Поволжье'!AR265+'МР Урал'!AR265+'МР Центр'!AR265+'МР ДВ'!AR265+'МР Сибирь'!AR265</f>
        <v>314</v>
      </c>
      <c r="AS69" s="153">
        <f>'МР Северо-Запад'!AS265+'МР Юг'!AS265+'МР Поволжье'!AS265+'МР Урал'!AS265+'МР Центр'!AS265+'МР ДВ'!AS265+'МР Сибирь'!AS265</f>
        <v>150</v>
      </c>
      <c r="AT69" s="153">
        <f>'МР Северо-Запад'!AT265+'МР Юг'!AT265+'МР Поволжье'!AT265+'МР Урал'!AT265+'МР Центр'!AT265+'МР ДВ'!AT265+'МР Сибирь'!AT265</f>
        <v>283</v>
      </c>
      <c r="AU69" s="153">
        <f>'МР Северо-Запад'!AU265+'МР Юг'!AU265+'МР Поволжье'!AU265+'МР Урал'!AU265+'МР Центр'!AU265+'МР ДВ'!AU265+'МР Сибирь'!AU265</f>
        <v>166</v>
      </c>
      <c r="AV69" s="152">
        <f>'МР Северо-Запад'!AV265+'МР Юг'!AV265+'МР Поволжье'!AV265+'МР Урал'!AV265+'МР Центр'!AV265+'МР ДВ'!AV265+'МР Сибирь'!AV265</f>
        <v>2360</v>
      </c>
      <c r="AW69" s="153">
        <f>'МР Северо-Запад'!AW265+'МР Юг'!AW265+'МР Поволжье'!AW265+'МР Урал'!AW265+'МР Центр'!AW265+'МР ДВ'!AW265+'МР Сибирь'!AW265</f>
        <v>0</v>
      </c>
      <c r="AX69" s="153">
        <f>'МР Северо-Запад'!AX265+'МР Юг'!AX265+'МР Поволжье'!AX265+'МР Урал'!AX265+'МР Центр'!AX265+'МР ДВ'!AX265+'МР Сибирь'!AX265</f>
        <v>0</v>
      </c>
      <c r="AY69" s="153">
        <f>'МР Северо-Запад'!AY265+'МР Юг'!AY265+'МР Поволжье'!AY265+'МР Урал'!AY265+'МР Центр'!AY265+'МР ДВ'!AY265+'МР Сибирь'!AY265</f>
        <v>0</v>
      </c>
      <c r="AZ69" s="153">
        <f>'МР Северо-Запад'!AZ265+'МР Юг'!AZ265+'МР Поволжье'!AZ265+'МР Урал'!AZ265+'МР Центр'!AZ265+'МР ДВ'!AZ265+'МР Сибирь'!AZ265</f>
        <v>0</v>
      </c>
      <c r="BA69" s="153">
        <f>'МР Северо-Запад'!BA265+'МР Юг'!BA265+'МР Поволжье'!BA265+'МР Урал'!BA265+'МР Центр'!BA265+'МР ДВ'!BA265+'МР Сибирь'!BA265</f>
        <v>0</v>
      </c>
      <c r="BB69" s="153">
        <f>'МР Северо-Запад'!BB265+'МР Юг'!BB265+'МР Поволжье'!BB265+'МР Урал'!BB265+'МР Центр'!BB265+'МР ДВ'!BB265+'МР Сибирь'!BB265</f>
        <v>0</v>
      </c>
      <c r="BC69" s="153">
        <f>'МР Северо-Запад'!BC265+'МР Юг'!BC265+'МР Поволжье'!BC265+'МР Урал'!BC265+'МР Центр'!BC265+'МР ДВ'!BC265+'МР Сибирь'!BC265</f>
        <v>0</v>
      </c>
      <c r="BD69" s="152">
        <f>'МР Северо-Запад'!BD265+'МР Юг'!BD265+'МР Поволжье'!BD265+'МР Урал'!BD265+'МР Центр'!BD265+'МР ДВ'!BD265+'МР Сибирь'!BD265</f>
        <v>0</v>
      </c>
    </row>
    <row r="70" spans="1:56" ht="12.75" customHeight="1" x14ac:dyDescent="0.2">
      <c r="A70" s="232"/>
      <c r="B70" s="231">
        <f>B69+1</f>
        <v>2</v>
      </c>
      <c r="C70" s="108" t="s">
        <v>146</v>
      </c>
      <c r="D70" s="30" t="s">
        <v>4</v>
      </c>
      <c r="E70" s="30"/>
      <c r="F70" s="30"/>
      <c r="G70" s="15"/>
      <c r="H70" s="141">
        <f>IFERROR(H69/H58,0)</f>
        <v>0.17488417562800188</v>
      </c>
      <c r="I70" s="142">
        <f t="shared" ref="I70:BD70" si="45">IFERROR(I69/I58,0)</f>
        <v>0.13230935057935866</v>
      </c>
      <c r="J70" s="142">
        <f t="shared" si="45"/>
        <v>9.6004439511653716E-2</v>
      </c>
      <c r="K70" s="142">
        <f t="shared" si="45"/>
        <v>0.13066741762883693</v>
      </c>
      <c r="L70" s="142">
        <f t="shared" si="45"/>
        <v>0.11484519714210109</v>
      </c>
      <c r="M70" s="142">
        <f t="shared" si="45"/>
        <v>7.3481561822125813E-2</v>
      </c>
      <c r="N70" s="142">
        <f t="shared" si="45"/>
        <v>0.42355821545157779</v>
      </c>
      <c r="O70" s="142">
        <f t="shared" si="45"/>
        <v>0.34109763880025529</v>
      </c>
      <c r="P70" s="141">
        <f t="shared" si="45"/>
        <v>0.18422622598735233</v>
      </c>
      <c r="Q70" s="142">
        <f t="shared" si="45"/>
        <v>0.22308781869688385</v>
      </c>
      <c r="R70" s="142">
        <f t="shared" si="45"/>
        <v>0.26997174415617775</v>
      </c>
      <c r="S70" s="142">
        <f t="shared" si="45"/>
        <v>0.2</v>
      </c>
      <c r="T70" s="142">
        <f t="shared" si="45"/>
        <v>0.23816314888762122</v>
      </c>
      <c r="U70" s="142">
        <f t="shared" si="45"/>
        <v>0.10347174948944861</v>
      </c>
      <c r="V70" s="142">
        <f t="shared" si="45"/>
        <v>0.27229357798165138</v>
      </c>
      <c r="W70" s="142">
        <f t="shared" si="45"/>
        <v>0.22233502538071065</v>
      </c>
      <c r="X70" s="141">
        <f t="shared" si="45"/>
        <v>0.22008475984709988</v>
      </c>
      <c r="Y70" s="142">
        <f t="shared" si="45"/>
        <v>8.3252032520325203E-2</v>
      </c>
      <c r="Z70" s="142">
        <f t="shared" si="45"/>
        <v>9.2580213903743311E-2</v>
      </c>
      <c r="AA70" s="142">
        <f t="shared" si="45"/>
        <v>0.13366174055829227</v>
      </c>
      <c r="AB70" s="142">
        <f t="shared" si="45"/>
        <v>0.10482582294662832</v>
      </c>
      <c r="AC70" s="142">
        <f t="shared" si="45"/>
        <v>0.19112627986348124</v>
      </c>
      <c r="AD70" s="142">
        <f t="shared" si="45"/>
        <v>8.3059210526315791E-2</v>
      </c>
      <c r="AE70" s="142">
        <f t="shared" si="45"/>
        <v>0.14006791171477079</v>
      </c>
      <c r="AF70" s="141">
        <f t="shared" si="45"/>
        <v>0.12032124604526649</v>
      </c>
      <c r="AG70" s="142">
        <f t="shared" si="45"/>
        <v>0.10678488820354665</v>
      </c>
      <c r="AH70" s="142">
        <f t="shared" si="45"/>
        <v>0.22348592550469148</v>
      </c>
      <c r="AI70" s="142">
        <f t="shared" si="45"/>
        <v>0.20651289009497964</v>
      </c>
      <c r="AJ70" s="142">
        <f t="shared" si="45"/>
        <v>0.18360845641471185</v>
      </c>
      <c r="AK70" s="142">
        <f t="shared" si="45"/>
        <v>0.1253731343283582</v>
      </c>
      <c r="AL70" s="142">
        <f t="shared" si="45"/>
        <v>0.17783321454027085</v>
      </c>
      <c r="AM70" s="142">
        <f t="shared" si="45"/>
        <v>0.14003044140030441</v>
      </c>
      <c r="AN70" s="141">
        <f t="shared" si="45"/>
        <v>0.17066089040464558</v>
      </c>
      <c r="AO70" s="142">
        <f t="shared" si="45"/>
        <v>0.10285902070325337</v>
      </c>
      <c r="AP70" s="142">
        <f t="shared" si="45"/>
        <v>0.12441093308199812</v>
      </c>
      <c r="AQ70" s="142">
        <f t="shared" si="45"/>
        <v>0.19929786659465298</v>
      </c>
      <c r="AR70" s="142">
        <f t="shared" si="45"/>
        <v>9.8094345517025935E-2</v>
      </c>
      <c r="AS70" s="142">
        <f t="shared" si="45"/>
        <v>5.0505050505050504E-2</v>
      </c>
      <c r="AT70" s="142">
        <f t="shared" si="45"/>
        <v>0.11806424697538589</v>
      </c>
      <c r="AU70" s="142">
        <f t="shared" si="45"/>
        <v>6.6666666666666666E-2</v>
      </c>
      <c r="AV70" s="141">
        <f t="shared" si="45"/>
        <v>0.1124505646352504</v>
      </c>
      <c r="AW70" s="142">
        <f t="shared" si="45"/>
        <v>0</v>
      </c>
      <c r="AX70" s="142">
        <f t="shared" si="45"/>
        <v>0</v>
      </c>
      <c r="AY70" s="142">
        <f t="shared" si="45"/>
        <v>0</v>
      </c>
      <c r="AZ70" s="142">
        <f t="shared" si="45"/>
        <v>0</v>
      </c>
      <c r="BA70" s="142">
        <f t="shared" si="45"/>
        <v>0</v>
      </c>
      <c r="BB70" s="142">
        <f t="shared" si="45"/>
        <v>0</v>
      </c>
      <c r="BC70" s="142">
        <f t="shared" si="45"/>
        <v>0</v>
      </c>
      <c r="BD70" s="141">
        <f t="shared" si="45"/>
        <v>0</v>
      </c>
    </row>
    <row r="71" spans="1:56" ht="12.75" hidden="1" customHeight="1" x14ac:dyDescent="0.2">
      <c r="A71" s="138"/>
      <c r="B71" s="137"/>
      <c r="C71" s="8"/>
      <c r="D71" s="5"/>
      <c r="E71" s="5"/>
      <c r="F71" s="5"/>
      <c r="G71" s="15"/>
      <c r="H71" s="143">
        <f>SUMIF($I$3:$BD$3,$H$3,$I71:$BD71)</f>
        <v>0</v>
      </c>
      <c r="I71" s="144"/>
      <c r="J71" s="144"/>
      <c r="K71" s="144"/>
      <c r="L71" s="144"/>
      <c r="M71" s="144"/>
      <c r="N71" s="144"/>
      <c r="O71" s="144"/>
      <c r="P71" s="143"/>
      <c r="Q71" s="144"/>
      <c r="R71" s="144"/>
      <c r="S71" s="144"/>
      <c r="T71" s="144"/>
      <c r="U71" s="144"/>
      <c r="V71" s="144"/>
      <c r="W71" s="144"/>
      <c r="X71" s="143"/>
      <c r="Y71" s="144"/>
      <c r="Z71" s="144"/>
      <c r="AA71" s="144"/>
      <c r="AB71" s="144"/>
      <c r="AC71" s="144"/>
      <c r="AD71" s="144"/>
      <c r="AE71" s="144"/>
      <c r="AF71" s="143"/>
      <c r="AG71" s="144"/>
      <c r="AH71" s="144"/>
      <c r="AI71" s="144"/>
      <c r="AJ71" s="144"/>
      <c r="AK71" s="144"/>
      <c r="AL71" s="144"/>
      <c r="AM71" s="144"/>
      <c r="AN71" s="143"/>
      <c r="AO71" s="144"/>
      <c r="AP71" s="144"/>
      <c r="AQ71" s="144"/>
      <c r="AR71" s="144"/>
      <c r="AS71" s="144"/>
      <c r="AT71" s="144"/>
      <c r="AU71" s="144"/>
      <c r="AV71" s="143"/>
      <c r="AW71" s="144"/>
      <c r="AX71" s="144"/>
      <c r="AY71" s="144"/>
      <c r="AZ71" s="144"/>
      <c r="BA71" s="144"/>
      <c r="BB71" s="144"/>
      <c r="BC71" s="144"/>
      <c r="BD71" s="143"/>
    </row>
    <row r="72" spans="1:56" ht="12.75" hidden="1" customHeight="1" x14ac:dyDescent="0.2">
      <c r="A72" s="138"/>
      <c r="B72" s="137"/>
      <c r="C72" s="8"/>
      <c r="D72" s="5"/>
      <c r="E72" s="5"/>
      <c r="F72" s="5"/>
      <c r="G72" s="15"/>
      <c r="H72" s="143"/>
      <c r="I72" s="144"/>
      <c r="J72" s="144"/>
      <c r="K72" s="144"/>
      <c r="L72" s="144"/>
      <c r="M72" s="144"/>
      <c r="N72" s="144"/>
      <c r="O72" s="144"/>
      <c r="P72" s="143"/>
      <c r="Q72" s="144"/>
      <c r="R72" s="144"/>
      <c r="S72" s="144"/>
      <c r="T72" s="144"/>
      <c r="U72" s="144"/>
      <c r="V72" s="144"/>
      <c r="W72" s="144"/>
      <c r="X72" s="143"/>
      <c r="Y72" s="144"/>
      <c r="Z72" s="144"/>
      <c r="AA72" s="144"/>
      <c r="AB72" s="144"/>
      <c r="AC72" s="144"/>
      <c r="AD72" s="144"/>
      <c r="AE72" s="144"/>
      <c r="AF72" s="143"/>
      <c r="AG72" s="144"/>
      <c r="AH72" s="144"/>
      <c r="AI72" s="144"/>
      <c r="AJ72" s="144"/>
      <c r="AK72" s="144"/>
      <c r="AL72" s="144"/>
      <c r="AM72" s="144"/>
      <c r="AN72" s="143"/>
      <c r="AO72" s="144"/>
      <c r="AP72" s="144"/>
      <c r="AQ72" s="144"/>
      <c r="AR72" s="144"/>
      <c r="AS72" s="144"/>
      <c r="AT72" s="144"/>
      <c r="AU72" s="144"/>
      <c r="AV72" s="143"/>
      <c r="AW72" s="144"/>
      <c r="AX72" s="144"/>
      <c r="AY72" s="144"/>
      <c r="AZ72" s="144"/>
      <c r="BA72" s="144"/>
      <c r="BB72" s="144"/>
      <c r="BC72" s="144"/>
      <c r="BD72" s="143"/>
    </row>
    <row r="73" spans="1:56" ht="12.75" hidden="1" customHeight="1" x14ac:dyDescent="0.2">
      <c r="A73" s="138"/>
      <c r="B73" s="137"/>
      <c r="C73" s="8"/>
      <c r="D73" s="5"/>
      <c r="E73" s="5"/>
      <c r="F73" s="5"/>
      <c r="G73" s="15"/>
      <c r="H73" s="143"/>
      <c r="I73" s="144"/>
      <c r="J73" s="144"/>
      <c r="K73" s="144"/>
      <c r="L73" s="144"/>
      <c r="M73" s="144"/>
      <c r="N73" s="144"/>
      <c r="O73" s="144"/>
      <c r="P73" s="143"/>
      <c r="Q73" s="144"/>
      <c r="R73" s="144"/>
      <c r="S73" s="144"/>
      <c r="T73" s="144"/>
      <c r="U73" s="144"/>
      <c r="V73" s="144"/>
      <c r="W73" s="144"/>
      <c r="X73" s="143"/>
      <c r="Y73" s="144"/>
      <c r="Z73" s="144"/>
      <c r="AA73" s="144"/>
      <c r="AB73" s="144"/>
      <c r="AC73" s="144"/>
      <c r="AD73" s="144"/>
      <c r="AE73" s="144"/>
      <c r="AF73" s="143"/>
      <c r="AG73" s="144"/>
      <c r="AH73" s="144"/>
      <c r="AI73" s="144"/>
      <c r="AJ73" s="144"/>
      <c r="AK73" s="144"/>
      <c r="AL73" s="144"/>
      <c r="AM73" s="144"/>
      <c r="AN73" s="143"/>
      <c r="AO73" s="144"/>
      <c r="AP73" s="144"/>
      <c r="AQ73" s="144"/>
      <c r="AR73" s="144"/>
      <c r="AS73" s="144"/>
      <c r="AT73" s="144"/>
      <c r="AU73" s="144"/>
      <c r="AV73" s="143"/>
      <c r="AW73" s="144"/>
      <c r="AX73" s="144"/>
      <c r="AY73" s="144"/>
      <c r="AZ73" s="144"/>
      <c r="BA73" s="144"/>
      <c r="BB73" s="144"/>
      <c r="BC73" s="144"/>
      <c r="BD73" s="143"/>
    </row>
    <row r="74" spans="1:56" ht="12.75" hidden="1" customHeight="1" x14ac:dyDescent="0.2">
      <c r="A74" s="138"/>
      <c r="B74" s="137"/>
      <c r="C74" s="8"/>
      <c r="D74" s="5"/>
      <c r="E74" s="5"/>
      <c r="F74" s="5"/>
      <c r="G74" s="15"/>
      <c r="H74" s="145"/>
      <c r="I74" s="146"/>
      <c r="J74" s="146"/>
      <c r="K74" s="146"/>
      <c r="L74" s="146"/>
      <c r="M74" s="146"/>
      <c r="N74" s="146"/>
      <c r="O74" s="146"/>
      <c r="P74" s="145"/>
      <c r="Q74" s="146"/>
      <c r="R74" s="146"/>
      <c r="S74" s="146"/>
      <c r="T74" s="146"/>
      <c r="U74" s="146"/>
      <c r="V74" s="146"/>
      <c r="W74" s="146"/>
      <c r="X74" s="145"/>
      <c r="Y74" s="146"/>
      <c r="Z74" s="146"/>
      <c r="AA74" s="146"/>
      <c r="AB74" s="146"/>
      <c r="AC74" s="146"/>
      <c r="AD74" s="146"/>
      <c r="AE74" s="146"/>
      <c r="AF74" s="145"/>
      <c r="AG74" s="146"/>
      <c r="AH74" s="146"/>
      <c r="AI74" s="146"/>
      <c r="AJ74" s="146"/>
      <c r="AK74" s="146"/>
      <c r="AL74" s="146"/>
      <c r="AM74" s="146"/>
      <c r="AN74" s="145"/>
      <c r="AO74" s="146"/>
      <c r="AP74" s="146"/>
      <c r="AQ74" s="146"/>
      <c r="AR74" s="146"/>
      <c r="AS74" s="146"/>
      <c r="AT74" s="146"/>
      <c r="AU74" s="146"/>
      <c r="AV74" s="145"/>
      <c r="AW74" s="146"/>
      <c r="AX74" s="146"/>
      <c r="AY74" s="146"/>
      <c r="AZ74" s="146"/>
      <c r="BA74" s="146"/>
      <c r="BB74" s="146"/>
      <c r="BC74" s="146"/>
      <c r="BD74" s="145"/>
    </row>
    <row r="75" spans="1:56" ht="12.75" hidden="1" customHeight="1" x14ac:dyDescent="0.2">
      <c r="A75" s="138"/>
      <c r="B75" s="137">
        <f>B74+1</f>
        <v>1</v>
      </c>
      <c r="C75" s="29" t="s">
        <v>103</v>
      </c>
      <c r="D75" s="5"/>
      <c r="E75" s="5"/>
      <c r="F75" s="5"/>
      <c r="G75" s="15"/>
      <c r="H75" s="143">
        <f>SUMIF($I$3:$BD$3,$H$3,$I75:$BD75)</f>
        <v>45266819.45000001</v>
      </c>
      <c r="I75" s="144">
        <f>I76*I58</f>
        <v>1691342.0299999998</v>
      </c>
      <c r="J75" s="144">
        <f t="shared" ref="J75:BC75" si="46">J76*J58</f>
        <v>1588961.6</v>
      </c>
      <c r="K75" s="144">
        <f t="shared" si="46"/>
        <v>1576508.2999999998</v>
      </c>
      <c r="L75" s="144">
        <f t="shared" si="46"/>
        <v>1650772.1900000002</v>
      </c>
      <c r="M75" s="144">
        <f t="shared" si="46"/>
        <v>1534917.63</v>
      </c>
      <c r="N75" s="144">
        <f t="shared" si="46"/>
        <v>1797057.7199999997</v>
      </c>
      <c r="O75" s="144">
        <f t="shared" si="46"/>
        <v>1561279.28</v>
      </c>
      <c r="P75" s="143">
        <f>SUM(I75:O75)</f>
        <v>11400838.749999998</v>
      </c>
      <c r="Q75" s="144">
        <f t="shared" si="46"/>
        <v>1920539.82</v>
      </c>
      <c r="R75" s="144">
        <f t="shared" si="46"/>
        <v>1863619.0699999998</v>
      </c>
      <c r="S75" s="144">
        <f t="shared" si="46"/>
        <v>1766383.7799999998</v>
      </c>
      <c r="T75" s="144">
        <f t="shared" si="46"/>
        <v>1681155.93</v>
      </c>
      <c r="U75" s="144">
        <f t="shared" si="46"/>
        <v>1423212.5999999999</v>
      </c>
      <c r="V75" s="144">
        <f t="shared" si="46"/>
        <v>1357828.72</v>
      </c>
      <c r="W75" s="144">
        <f t="shared" si="46"/>
        <v>1445180.77</v>
      </c>
      <c r="X75" s="143">
        <f>SUM(Q75:W75)</f>
        <v>11457920.689999999</v>
      </c>
      <c r="Y75" s="144">
        <f t="shared" si="46"/>
        <v>1449015.8900000001</v>
      </c>
      <c r="Z75" s="144">
        <f t="shared" si="46"/>
        <v>1394378.0500000003</v>
      </c>
      <c r="AA75" s="144">
        <f t="shared" si="46"/>
        <v>1439520.5</v>
      </c>
      <c r="AB75" s="144">
        <f t="shared" si="46"/>
        <v>1425592.29</v>
      </c>
      <c r="AC75" s="144">
        <f t="shared" si="46"/>
        <v>1645522.95</v>
      </c>
      <c r="AD75" s="144">
        <f t="shared" si="46"/>
        <v>1177151.8899999999</v>
      </c>
      <c r="AE75" s="144">
        <f t="shared" si="46"/>
        <v>1149941.1400000001</v>
      </c>
      <c r="AF75" s="143">
        <f>SUM(Y75:AE75)</f>
        <v>9681122.7100000009</v>
      </c>
      <c r="AG75" s="144">
        <f t="shared" si="46"/>
        <v>1221834.31</v>
      </c>
      <c r="AH75" s="144">
        <f t="shared" si="46"/>
        <v>1783770.5100000002</v>
      </c>
      <c r="AI75" s="144">
        <f t="shared" si="46"/>
        <v>1852811.44</v>
      </c>
      <c r="AJ75" s="144">
        <f t="shared" si="46"/>
        <v>1727672.55</v>
      </c>
      <c r="AK75" s="144">
        <f t="shared" si="46"/>
        <v>1519431.84</v>
      </c>
      <c r="AL75" s="144">
        <f t="shared" si="46"/>
        <v>1458383.2199999997</v>
      </c>
      <c r="AM75" s="144">
        <f t="shared" si="46"/>
        <v>1392834.26</v>
      </c>
      <c r="AN75" s="143">
        <f>SUM(AG75:AM75)</f>
        <v>10956738.129999999</v>
      </c>
      <c r="AO75" s="144">
        <f t="shared" si="46"/>
        <v>1508378.51</v>
      </c>
      <c r="AP75" s="144">
        <f t="shared" si="46"/>
        <v>1545957.4100000001</v>
      </c>
      <c r="AQ75" s="144">
        <f t="shared" si="46"/>
        <v>1709394.78</v>
      </c>
      <c r="AR75" s="144">
        <f t="shared" si="46"/>
        <v>1510886.5799999998</v>
      </c>
      <c r="AS75" s="144">
        <f t="shared" si="46"/>
        <v>1348274.4199999997</v>
      </c>
      <c r="AT75" s="144">
        <f t="shared" si="46"/>
        <v>1096988.2</v>
      </c>
      <c r="AU75" s="144">
        <f t="shared" si="46"/>
        <v>1092821.02</v>
      </c>
      <c r="AV75" s="143">
        <f>SUM(AO75:AU75)</f>
        <v>9812700.9199999999</v>
      </c>
      <c r="AW75" s="144">
        <f t="shared" si="46"/>
        <v>0</v>
      </c>
      <c r="AX75" s="144">
        <f t="shared" si="46"/>
        <v>0</v>
      </c>
      <c r="AY75" s="144">
        <f t="shared" si="46"/>
        <v>0</v>
      </c>
      <c r="AZ75" s="144">
        <f t="shared" si="46"/>
        <v>0</v>
      </c>
      <c r="BA75" s="144">
        <f t="shared" si="46"/>
        <v>0</v>
      </c>
      <c r="BB75" s="144">
        <f t="shared" si="46"/>
        <v>0</v>
      </c>
      <c r="BC75" s="144">
        <f t="shared" si="46"/>
        <v>0</v>
      </c>
      <c r="BD75" s="143">
        <f>SUM(AW75:BC75)</f>
        <v>0</v>
      </c>
    </row>
    <row r="76" spans="1:56" s="40" customFormat="1" ht="12.75" customHeight="1" x14ac:dyDescent="0.2">
      <c r="A76" s="92"/>
      <c r="B76" s="93"/>
      <c r="C76" s="100" t="s">
        <v>17</v>
      </c>
      <c r="D76" s="101" t="s">
        <v>15</v>
      </c>
      <c r="E76" s="101"/>
      <c r="F76" s="101"/>
      <c r="G76" s="96"/>
      <c r="H76" s="152">
        <f>IFERROR(H75/H58,0)</f>
        <v>481.00926010541093</v>
      </c>
      <c r="I76" s="153">
        <f>IFERROR(('МР Северо-Запад'!I271*'МР Северо-Запад'!I256+'МР Юг'!I271*'МР Юг'!I256+'МР Поволжье'!I271*'МР Поволжье'!I256+'МР Урал'!I271*'МР Урал'!I256+'МР Центр'!I271*'МР Центр'!I256+'МР ДВ'!I271*'МР ДВ'!I256+'МР Сибирь'!I271*'МР Сибирь'!I256)/I58,0)</f>
        <v>455.76449205066012</v>
      </c>
      <c r="J76" s="153">
        <f>IFERROR(('МР Северо-Запад'!J271*'МР Северо-Запад'!J256+'МР Юг'!J271*'МР Юг'!J256+'МР Поволжье'!J271*'МР Поволжье'!J256+'МР Урал'!J271*'МР Урал'!J256+'МР Центр'!J271*'МР Центр'!J256+'МР ДВ'!J271*'МР ДВ'!J256+'МР Сибирь'!J271*'МР Сибирь'!J256)/J58,0)</f>
        <v>440.88834628190904</v>
      </c>
      <c r="K76" s="153">
        <f>IFERROR(('МР Северо-Запад'!K271*'МР Северо-Запад'!K256+'МР Юг'!K271*'МР Юг'!K256+'МР Поволжье'!K271*'МР Поволжье'!K256+'МР Урал'!K271*'МР Урал'!K256+'МР Центр'!K271*'МР Центр'!K256+'МР ДВ'!K271*'МР ДВ'!K256+'МР Сибирь'!K271*'МР Сибирь'!K256)/K58,0)</f>
        <v>443.96178541255978</v>
      </c>
      <c r="L76" s="153">
        <f>IFERROR(('МР Северо-Запад'!L271*'МР Северо-Запад'!L256+'МР Юг'!L271*'МР Юг'!L256+'МР Поволжье'!L271*'МР Поволжье'!L256+'МР Урал'!L271*'МР Урал'!L256+'МР Центр'!L271*'МР Центр'!L256+'МР ДВ'!L271*'МР ДВ'!L256+'МР Сибирь'!L271*'МР Сибирь'!L256)/L58,0)</f>
        <v>436.82778248213816</v>
      </c>
      <c r="M76" s="153">
        <f>IFERROR(('МР Северо-Запад'!M271*'МР Северо-Запад'!M256+'МР Юг'!M271*'МР Юг'!M256+'МР Поволжье'!M271*'МР Поволжье'!M256+'МР Урал'!M271*'МР Урал'!M256+'МР Центр'!M271*'МР Центр'!M256+'МР ДВ'!M271*'МР ДВ'!M256+'МР Сибирь'!M271*'МР Сибирь'!M256)/M58,0)</f>
        <v>416.19241594360085</v>
      </c>
      <c r="N76" s="153">
        <f>IFERROR(('МР Северо-Запад'!N271*'МР Северо-Запад'!N256+'МР Юг'!N271*'МР Юг'!N256+'МР Поволжье'!N271*'МР Поволжье'!N256+'МР Урал'!N271*'МР Урал'!N256+'МР Центр'!N271*'МР Центр'!N256+'МР ДВ'!N271*'МР ДВ'!N256+'МР Сибирь'!N271*'МР Сибирь'!N256)/N58,0)</f>
        <v>488.86227421109896</v>
      </c>
      <c r="O76" s="153">
        <f>IFERROR(('МР Северо-Запад'!O271*'МР Северо-Запад'!O256+'МР Юг'!O271*'МР Юг'!O256+'МР Поволжье'!O271*'МР Поволжье'!O256+'МР Урал'!O271*'МР Урал'!O256+'МР Центр'!O271*'МР Центр'!O256+'МР ДВ'!O271*'МР ДВ'!O256+'МР Сибирь'!O271*'МР Сибирь'!O256)/O58,0)</f>
        <v>498.17462667517549</v>
      </c>
      <c r="P76" s="152">
        <f>IFERROR(P75/P58,0)</f>
        <v>453.43987392117083</v>
      </c>
      <c r="Q76" s="153">
        <f>IFERROR(('МР Северо-Запад'!Q271*'МР Северо-Запад'!Q256+'МР Юг'!Q271*'МР Юг'!Q256+'МР Поволжье'!Q271*'МР Поволжье'!Q256+'МР Урал'!Q271*'МР Урал'!Q256+'МР Центр'!Q271*'МР Центр'!Q256+'МР ДВ'!Q271*'МР ДВ'!Q256+'МР Сибирь'!Q271*'МР Сибирь'!Q256)/Q58,0)</f>
        <v>453.38522662889523</v>
      </c>
      <c r="R76" s="153">
        <f>IFERROR(('МР Северо-Запад'!R271*'МР Северо-Запад'!R256+'МР Юг'!R271*'МР Юг'!R256+'МР Поволжье'!R271*'МР Поволжье'!R256+'МР Урал'!R271*'МР Урал'!R256+'МР Центр'!R271*'МР Центр'!R256+'МР ДВ'!R271*'МР ДВ'!R256+'МР Сибирь'!R271*'МР Сибирь'!R256)/R58,0)</f>
        <v>478.71026714615971</v>
      </c>
      <c r="S76" s="153">
        <f>IFERROR(('МР Северо-Запад'!S271*'МР Северо-Запад'!S256+'МР Юг'!S271*'МР Юг'!S256+'МР Поволжье'!S271*'МР Поволжье'!S256+'МР Урал'!S271*'МР Урал'!S256+'МР Центр'!S271*'МР Центр'!S256+'МР ДВ'!S271*'МР ДВ'!S256+'МР Сибирь'!S271*'МР Сибирь'!S256)/S58,0)</f>
        <v>463.01016513761465</v>
      </c>
      <c r="T76" s="153">
        <f>IFERROR(('МР Северо-Запад'!T271*'МР Северо-Запад'!T256+'МР Юг'!T271*'МР Юг'!T256+'МР Поволжье'!T271*'МР Поволжье'!T256+'МР Урал'!T271*'МР Урал'!T256+'МР Центр'!T271*'МР Центр'!T256+'МР ДВ'!T271*'МР ДВ'!T256+'МР Сибирь'!T271*'МР Сибирь'!T256)/T58,0)</f>
        <v>479.5082515687393</v>
      </c>
      <c r="U76" s="153">
        <f>IFERROR(('МР Северо-Запад'!U271*'МР Северо-Запад'!U256+'МР Юг'!U271*'МР Юг'!U256+'МР Поволжье'!U271*'МР Поволжье'!U256+'МР Урал'!U271*'МР Урал'!U256+'МР Центр'!U271*'МР Центр'!U256+'МР ДВ'!U271*'МР ДВ'!U256+'МР Сибирь'!U271*'МР Сибирь'!U256)/U58,0)</f>
        <v>484.415452688904</v>
      </c>
      <c r="V76" s="153">
        <f>IFERROR(('МР Северо-Запад'!V271*'МР Северо-Запад'!V256+'МР Юг'!V271*'МР Юг'!V256+'МР Поволжье'!V271*'МР Поволжье'!V256+'МР Урал'!V271*'МР Урал'!V256+'МР Центр'!V271*'МР Центр'!V256+'МР ДВ'!V271*'МР ДВ'!V256+'МР Сибирь'!V271*'МР Сибирь'!V256)/V58,0)</f>
        <v>498.28576880733942</v>
      </c>
      <c r="W76" s="153">
        <f>IFERROR(('МР Северо-Запад'!W271*'МР Северо-Запад'!W256+'МР Юг'!W271*'МР Юг'!W256+'МР Поволжье'!W271*'МР Поволжье'!W256+'МР Урал'!W271*'МР Урал'!W256+'МР Центр'!W271*'МР Центр'!W256+'МР ДВ'!W271*'МР ДВ'!W256+'МР Сибирь'!W271*'МР Сибирь'!W256)/W58,0)</f>
        <v>489.0628663282572</v>
      </c>
      <c r="X76" s="152">
        <f>IFERROR(X75/X58,0)</f>
        <v>476.06451263087916</v>
      </c>
      <c r="Y76" s="153">
        <f>IFERROR(('МР Северо-Запад'!Y271*'МР Северо-Запад'!Y256+'МР Юг'!Y271*'МР Юг'!Y256+'МР Поволжье'!Y271*'МР Поволжье'!Y256+'МР Урал'!Y271*'МР Урал'!Y256+'МР Центр'!Y271*'МР Центр'!Y256+'МР ДВ'!Y271*'МР ДВ'!Y256+'МР Сибирь'!Y271*'МР Сибирь'!Y256)/Y58,0)</f>
        <v>471.22467967479679</v>
      </c>
      <c r="Z76" s="153">
        <f>IFERROR(('МР Северо-Запад'!Z271*'МР Северо-Запад'!Z256+'МР Юг'!Z271*'МР Юг'!Z256+'МР Поволжье'!Z271*'МР Поволжье'!Z256+'МР Урал'!Z271*'МР Урал'!Z256+'МР Центр'!Z271*'МР Центр'!Z256+'МР ДВ'!Z271*'МР ДВ'!Z256+'МР Сибирь'!Z271*'МР Сибирь'!Z256)/Z58,0)</f>
        <v>466.03544451871664</v>
      </c>
      <c r="AA76" s="153">
        <f>IFERROR(('МР Северо-Запад'!AA271*'МР Северо-Запад'!AA256+'МР Юг'!AA271*'МР Юг'!AA256+'МР Поволжье'!AA271*'МР Поволжье'!AA256+'МР Урал'!AA271*'МР Урал'!AA256+'МР Центр'!AA271*'МР Центр'!AA256+'МР ДВ'!AA271*'МР ДВ'!AA256+'МР Сибирь'!AA271*'МР Сибирь'!AA256)/AA58,0)</f>
        <v>472.7489326765189</v>
      </c>
      <c r="AB76" s="153">
        <f>IFERROR(('МР Северо-Запад'!AB271*'МР Северо-Запад'!AB256+'МР Юг'!AB271*'МР Юг'!AB256+'МР Поволжье'!AB271*'МР Поволжье'!AB256+'МР Урал'!AB271*'МР Урал'!AB256+'МР Центр'!AB271*'МР Центр'!AB256+'МР ДВ'!AB271*'МР ДВ'!AB256+'МР Сибирь'!AB271*'МР Сибирь'!AB256)/AB58,0)</f>
        <v>455.60635666347076</v>
      </c>
      <c r="AC76" s="153">
        <f>IFERROR(('МР Северо-Запад'!AC271*'МР Северо-Запад'!AC256+'МР Юг'!AC271*'МР Юг'!AC256+'МР Поволжье'!AC271*'МР Поволжье'!AC256+'МР Урал'!AC271*'МР Урал'!AC256+'МР Центр'!AC271*'МР Центр'!AC256+'МР ДВ'!AC271*'МР ДВ'!AC256+'МР Сибирь'!AC271*'МР Сибирь'!AC256)/AC58,0)</f>
        <v>468.00994027303756</v>
      </c>
      <c r="AD76" s="153">
        <f>IFERROR(('МР Северо-Запад'!AD271*'МР Северо-Запад'!AD256+'МР Юг'!AD271*'МР Юг'!AD256+'МР Поволжье'!AD271*'МР Поволжье'!AD256+'МР Урал'!AD271*'МР Урал'!AD256+'МР Центр'!AD271*'МР Центр'!AD256+'МР ДВ'!AD271*'МР ДВ'!AD256+'МР Сибирь'!AD271*'МР Сибирь'!AD256)/AD58,0)</f>
        <v>484.0262705592105</v>
      </c>
      <c r="AE76" s="153">
        <f>IFERROR(('МР Северо-Запад'!AE271*'МР Северо-Запад'!AE256+'МР Юг'!AE271*'МР Юг'!AE256+'МР Поволжье'!AE271*'МР Поволжье'!AE256+'МР Урал'!AE271*'МР Урал'!AE256+'МР Центр'!AE271*'МР Центр'!AE256+'МР ДВ'!AE271*'МР ДВ'!AE256+'МР Сибирь'!AE271*'МР Сибирь'!AE256)/AE58,0)</f>
        <v>488.09046689303909</v>
      </c>
      <c r="AF76" s="152">
        <f>IFERROR(AF75/AF58,0)</f>
        <v>471.21551277683142</v>
      </c>
      <c r="AG76" s="153">
        <f>IFERROR(('МР Северо-Запад'!AG271*'МР Северо-Запад'!AG256+'МР Юг'!AG271*'МР Юг'!AG256+'МР Поволжье'!AG271*'МР Поволжье'!AG256+'МР Урал'!AG271*'МР Урал'!AG256+'МР Центр'!AG271*'МР Центр'!AG256+'МР ДВ'!AG271*'МР ДВ'!AG256+'МР Сибирь'!AG271*'МР Сибирь'!AG256)/AG58,0)</f>
        <v>471.02324980724751</v>
      </c>
      <c r="AH76" s="153">
        <f>IFERROR(('МР Северо-Запад'!AH271*'МР Северо-Запад'!AH256+'МР Юг'!AH271*'МР Юг'!AH256+'МР Поволжье'!AH271*'МР Поволжье'!AH256+'МР Урал'!AH271*'МР Урал'!AH256+'МР Центр'!AH271*'МР Центр'!AH256+'МР ДВ'!AH271*'МР ДВ'!AH256+'МР Сибирь'!AH271*'МР Сибирь'!AH256)/AH58,0)</f>
        <v>507.18524594825141</v>
      </c>
      <c r="AI76" s="153">
        <f>IFERROR(('МР Северо-Запад'!AI271*'МР Северо-Запад'!AI256+'МР Юг'!AI271*'МР Юг'!AI256+'МР Поволжье'!AI271*'МР Поволжье'!AI256+'МР Урал'!AI271*'МР Урал'!AI256+'МР Центр'!AI271*'МР Центр'!AI256+'МР ДВ'!AI271*'МР ДВ'!AI256+'МР Сибирь'!AI271*'МР Сибирь'!AI256)/AI58,0)</f>
        <v>502.79821981004068</v>
      </c>
      <c r="AJ76" s="153">
        <f>IFERROR(('МР Северо-Запад'!AJ271*'МР Северо-Запад'!AJ256+'МР Юг'!AJ271*'МР Юг'!AJ256+'МР Поволжье'!AJ271*'МР Поволжье'!AJ256+'МР Урал'!AJ271*'МР Урал'!AJ256+'МР Центр'!AJ271*'МР Центр'!AJ256+'МР ДВ'!AJ271*'МР ДВ'!AJ256+'МР Сибирь'!AJ271*'МР Сибирь'!AJ256)/AJ58,0)</f>
        <v>500.33957428323197</v>
      </c>
      <c r="AK76" s="153">
        <f>IFERROR(('МР Северо-Запад'!AK271*'МР Северо-Запад'!AK256+'МР Юг'!AK271*'МР Юг'!AK256+'МР Поволжье'!AK271*'МР Поволжье'!AK256+'МР Урал'!AK271*'МР Урал'!AK256+'МР Центр'!AK271*'МР Центр'!AK256+'МР ДВ'!AK271*'МР ДВ'!AK256+'МР Сибирь'!AK271*'МР Сибирь'!AK256)/AK58,0)</f>
        <v>503.95749253731344</v>
      </c>
      <c r="AL76" s="153">
        <f>IFERROR(('МР Северо-Запад'!AL271*'МР Северо-Запад'!AL256+'МР Юг'!AL271*'МР Юг'!AL256+'МР Поволжье'!AL271*'МР Поволжье'!AL256+'МР Урал'!AL271*'МР Урал'!AL256+'МР Центр'!AL271*'МР Центр'!AL256+'МР ДВ'!AL271*'МР ДВ'!AL256+'МР Сибирь'!AL271*'МР Сибирь'!AL256)/AL58,0)</f>
        <v>519.73742694226644</v>
      </c>
      <c r="AM76" s="153">
        <f>IFERROR(('МР Северо-Запад'!AM271*'МР Северо-Запад'!AM256+'МР Юг'!AM271*'МР Юг'!AM256+'МР Поволжье'!AM271*'МР Поволжье'!AM256+'МР Урал'!AM271*'МР Урал'!AM256+'МР Центр'!AM271*'МР Центр'!AM256+'МР ДВ'!AM271*'МР ДВ'!AM256+'МР Сибирь'!AM271*'МР Сибирь'!AM256)/AM58,0)</f>
        <v>529.99781582952812</v>
      </c>
      <c r="AN76" s="152">
        <f>IFERROR(AN75/AN58,0)</f>
        <v>504.96534841920908</v>
      </c>
      <c r="AO76" s="153">
        <f>IFERROR(('МР Северо-Запад'!AO271*'МР Северо-Запад'!AO256+'МР Юг'!AO271*'МР Юг'!AO256+'МР Поволжье'!AO271*'МР Поволжье'!AO256+'МР Урал'!AO271*'МР Урал'!AO256+'МР Центр'!AO271*'МР Центр'!AO256+'МР ДВ'!AO271*'МР ДВ'!AO256+'МР Сибирь'!AO271*'МР Сибирь'!AO256)/AO58,0)</f>
        <v>495.68797568189285</v>
      </c>
      <c r="AP76" s="153">
        <f>IFERROR(('МР Северо-Запад'!AP271*'МР Северо-Запад'!AP256+'МР Юг'!AP271*'МР Юг'!AP256+'МР Поволжье'!AP271*'МР Поволжье'!AP256+'МР Урал'!AP271*'МР Урал'!AP256+'МР Центр'!AP271*'МР Центр'!AP256+'МР ДВ'!AP271*'МР ДВ'!AP256+'МР Сибирь'!AP271*'МР Сибирь'!AP256)/AP58,0)</f>
        <v>485.69192899780086</v>
      </c>
      <c r="AQ76" s="153">
        <f>IFERROR(('МР Северо-Запад'!AQ271*'МР Северо-Запад'!AQ256+'МР Юг'!AQ271*'МР Юг'!AQ256+'МР Поволжье'!AQ271*'МР Поволжье'!AQ256+'МР Урал'!AQ271*'МР Урал'!AQ256+'МР Центр'!AQ271*'МР Центр'!AQ256+'МР ДВ'!AQ271*'МР ДВ'!AQ256+'МР Сибирь'!AQ271*'МР Сибирь'!AQ256)/AQ58,0)</f>
        <v>461.62429921685123</v>
      </c>
      <c r="AR76" s="153">
        <f>IFERROR(('МР Северо-Запад'!AR271*'МР Северо-Запад'!AR256+'МР Юг'!AR271*'МР Юг'!AR256+'МР Поволжье'!AR271*'МР Поволжье'!AR256+'МР Урал'!AR271*'МР Урал'!AR256+'МР Центр'!AR271*'МР Центр'!AR256+'МР ДВ'!AR271*'МР ДВ'!AR256+'МР Сибирь'!AR271*'МР Сибирь'!AR256)/AR58,0)</f>
        <v>472.00455482661664</v>
      </c>
      <c r="AS76" s="153">
        <f>IFERROR(('МР Северо-Запад'!AS271*'МР Северо-Запад'!AS256+'МР Юг'!AS271*'МР Юг'!AS256+'МР Поволжье'!AS271*'МР Поволжье'!AS256+'МР Урал'!AS271*'МР Урал'!AS256+'МР Центр'!AS271*'МР Центр'!AS256+'МР ДВ'!AS271*'МР ДВ'!AS256+'МР Сибирь'!AS271*'МР Сибирь'!AS256)/AS58,0)</f>
        <v>453.9644511784511</v>
      </c>
      <c r="AT76" s="153">
        <f>IFERROR(('МР Северо-Запад'!AT271*'МР Северо-Запад'!AT256+'МР Юг'!AT271*'МР Юг'!AT256+'МР Поволжье'!AT271*'МР Поволжье'!AT256+'МР Урал'!AT271*'МР Урал'!AT256+'МР Центр'!AT271*'МР Центр'!AT256+'МР ДВ'!AT271*'МР ДВ'!AT256+'МР Сибирь'!AT271*'МР Сибирь'!AT256)/AT58,0)</f>
        <v>457.65047976637459</v>
      </c>
      <c r="AU76" s="153">
        <f>IFERROR(('МР Северо-Запад'!AU271*'МР Северо-Запад'!AU256+'МР Юг'!AU271*'МР Юг'!AU256+'МР Поволжье'!AU271*'МР Поволжье'!AU256+'МР Урал'!AU271*'МР Урал'!AU256+'МР Центр'!AU271*'МР Центр'!AU256+'МР ДВ'!AU271*'МР ДВ'!AU256+'МР Сибирь'!AU271*'МР Сибирь'!AU256)/AU58,0)</f>
        <v>438.88394377510042</v>
      </c>
      <c r="AV76" s="152">
        <f>IFERROR(AV75/AV58,0)</f>
        <v>467.56091485205127</v>
      </c>
      <c r="AW76" s="153">
        <f>IFERROR(('МР Северо-Запад'!AW271*'МР Северо-Запад'!AW256+'МР Юг'!AW271*'МР Юг'!AW256+'МР Поволжье'!AW271*'МР Поволжье'!AW256+'МР Урал'!AW271*'МР Урал'!AW256+'МР Центр'!AW271*'МР Центр'!AW256+'МР ДВ'!AW271*'МР ДВ'!AW256+'МР Сибирь'!AW271*'МР Сибирь'!AW256)/AW58,0)</f>
        <v>0</v>
      </c>
      <c r="AX76" s="153">
        <f>IFERROR(('МР Северо-Запад'!AX271*'МР Северо-Запад'!AX256+'МР Юг'!AX271*'МР Юг'!AX256+'МР Поволжье'!AX271*'МР Поволжье'!AX256+'МР Урал'!AX271*'МР Урал'!AX256+'МР Центр'!AX271*'МР Центр'!AX256+'МР ДВ'!AX271*'МР ДВ'!AX256+'МР Сибирь'!AX271*'МР Сибирь'!AX256)/AX58,0)</f>
        <v>0</v>
      </c>
      <c r="AY76" s="153">
        <f>IFERROR(('МР Северо-Запад'!AY271*'МР Северо-Запад'!AY256+'МР Юг'!AY271*'МР Юг'!AY256+'МР Поволжье'!AY271*'МР Поволжье'!AY256+'МР Урал'!AY271*'МР Урал'!AY256+'МР Центр'!AY271*'МР Центр'!AY256+'МР ДВ'!AY271*'МР ДВ'!AY256+'МР Сибирь'!AY271*'МР Сибирь'!AY256)/AY58,0)</f>
        <v>0</v>
      </c>
      <c r="AZ76" s="153">
        <f>IFERROR(('МР Северо-Запад'!AZ271*'МР Северо-Запад'!AZ256+'МР Юг'!AZ271*'МР Юг'!AZ256+'МР Поволжье'!AZ271*'МР Поволжье'!AZ256+'МР Урал'!AZ271*'МР Урал'!AZ256+'МР Центр'!AZ271*'МР Центр'!AZ256+'МР ДВ'!AZ271*'МР ДВ'!AZ256+'МР Сибирь'!AZ271*'МР Сибирь'!AZ256)/AZ58,0)</f>
        <v>0</v>
      </c>
      <c r="BA76" s="153">
        <f>IFERROR(('МР Северо-Запад'!BA271*'МР Северо-Запад'!BA256+'МР Юг'!BA271*'МР Юг'!BA256+'МР Поволжье'!BA271*'МР Поволжье'!BA256+'МР Урал'!BA271*'МР Урал'!BA256+'МР Центр'!BA271*'МР Центр'!BA256+'МР ДВ'!BA271*'МР ДВ'!BA256+'МР Сибирь'!BA271*'МР Сибирь'!BA256)/BA58,0)</f>
        <v>0</v>
      </c>
      <c r="BB76" s="153">
        <f>IFERROR(('МР Северо-Запад'!BB271*'МР Северо-Запад'!BB256+'МР Юг'!BB271*'МР Юг'!BB256+'МР Поволжье'!BB271*'МР Поволжье'!BB256+'МР Урал'!BB271*'МР Урал'!BB256+'МР Центр'!BB271*'МР Центр'!BB256+'МР ДВ'!BB271*'МР ДВ'!BB256+'МР Сибирь'!BB271*'МР Сибирь'!BB256)/BB58,0)</f>
        <v>0</v>
      </c>
      <c r="BC76" s="153">
        <f>IFERROR(('МР Северо-Запад'!BC271*'МР Северо-Запад'!BC256+'МР Юг'!BC271*'МР Юг'!BC256+'МР Поволжье'!BC271*'МР Поволжье'!BC256+'МР Урал'!BC271*'МР Урал'!BC256+'МР Центр'!BC271*'МР Центр'!BC256+'МР ДВ'!BC271*'МР ДВ'!BC256+'МР Сибирь'!BC271*'МР Сибирь'!BC256)/BC58,0)</f>
        <v>0</v>
      </c>
      <c r="BD76" s="152">
        <f>IFERROR(BD75/BD58,0)</f>
        <v>0</v>
      </c>
    </row>
    <row r="77" spans="1:56" s="85" customFormat="1" ht="12.75" hidden="1" customHeight="1" x14ac:dyDescent="0.2">
      <c r="A77" s="82"/>
      <c r="B77" s="77"/>
      <c r="C77" s="83" t="s">
        <v>31</v>
      </c>
      <c r="D77" s="84" t="s">
        <v>8</v>
      </c>
      <c r="E77" s="79"/>
      <c r="F77" s="79"/>
      <c r="G77" s="80"/>
      <c r="H77" s="147">
        <f>IFERROR(('МР Северо-Запад'!H278*'МР Северо-Запад'!H279+'МР Юг'!H278*'МР Юг'!H279+'МР Поволжье'!H278*'МР Поволжье'!H279+'МР Урал'!H278*'МР Урал'!H279+'МР Центр'!H278*'МР Центр'!H279+'МР ДВ'!H278*'МР ДВ'!H279+'МР Сибирь'!H278*'МР Сибирь'!H279)/H78,0)</f>
        <v>0</v>
      </c>
      <c r="I77" s="148">
        <f>IFERROR(('МР Северо-Запад'!I278*'МР Северо-Запад'!I279+'МР Юг'!I278*'МР Юг'!I279+'МР Поволжье'!I278*'МР Поволжье'!I279+'МР Урал'!I278*'МР Урал'!I279+'МР Центр'!I278*'МР Центр'!I279+'МР ДВ'!I278*'МР ДВ'!I279+'МР Сибирь'!I278*'МР Сибирь'!I279)/I78,0)</f>
        <v>0</v>
      </c>
      <c r="J77" s="148">
        <f>IFERROR(('МР Северо-Запад'!J278*'МР Северо-Запад'!J279+'МР Юг'!J278*'МР Юг'!J279+'МР Поволжье'!J278*'МР Поволжье'!J279+'МР Урал'!J278*'МР Урал'!J279+'МР Центр'!J278*'МР Центр'!J279+'МР ДВ'!J278*'МР ДВ'!J279+'МР Сибирь'!J278*'МР Сибирь'!J279)/J78,0)</f>
        <v>0</v>
      </c>
      <c r="K77" s="148">
        <f>IFERROR(('МР Северо-Запад'!K278*'МР Северо-Запад'!K279+'МР Юг'!K278*'МР Юг'!K279+'МР Поволжье'!K278*'МР Поволжье'!K279+'МР Урал'!K278*'МР Урал'!K279+'МР Центр'!K278*'МР Центр'!K279+'МР ДВ'!K278*'МР ДВ'!K279+'МР Сибирь'!K278*'МР Сибирь'!K279)/K78,0)</f>
        <v>0</v>
      </c>
      <c r="L77" s="148">
        <f>IFERROR(('МР Северо-Запад'!L278*'МР Северо-Запад'!L279+'МР Юг'!L278*'МР Юг'!L279+'МР Поволжье'!L278*'МР Поволжье'!L279+'МР Урал'!L278*'МР Урал'!L279+'МР Центр'!L278*'МР Центр'!L279+'МР ДВ'!L278*'МР ДВ'!L279+'МР Сибирь'!L278*'МР Сибирь'!L279)/L78,0)</f>
        <v>0</v>
      </c>
      <c r="M77" s="148">
        <f>IFERROR(('МР Северо-Запад'!M278*'МР Северо-Запад'!M279+'МР Юг'!M278*'МР Юг'!M279+'МР Поволжье'!M278*'МР Поволжье'!M279+'МР Урал'!M278*'МР Урал'!M279+'МР Центр'!M278*'МР Центр'!M279+'МР ДВ'!M278*'МР ДВ'!M279+'МР Сибирь'!M278*'МР Сибирь'!M279)/M78,0)</f>
        <v>0</v>
      </c>
      <c r="N77" s="148">
        <f>IFERROR(('МР Северо-Запад'!N278*'МР Северо-Запад'!N279+'МР Юг'!N278*'МР Юг'!N279+'МР Поволжье'!N278*'МР Поволжье'!N279+'МР Урал'!N278*'МР Урал'!N279+'МР Центр'!N278*'МР Центр'!N279+'МР ДВ'!N278*'МР ДВ'!N279+'МР Сибирь'!N278*'МР Сибирь'!N279)/N78,0)</f>
        <v>0</v>
      </c>
      <c r="O77" s="148">
        <f>IFERROR(('МР Северо-Запад'!O278*'МР Северо-Запад'!O279+'МР Юг'!O278*'МР Юг'!O279+'МР Поволжье'!O278*'МР Поволжье'!O279+'МР Урал'!O278*'МР Урал'!O279+'МР Центр'!O278*'МР Центр'!O279+'МР ДВ'!O278*'МР ДВ'!O279+'МР Сибирь'!O278*'МР Сибирь'!O279)/O78,0)</f>
        <v>0</v>
      </c>
      <c r="P77" s="147">
        <f>IFERROR(('МР Северо-Запад'!P278*'МР Северо-Запад'!P279+'МР Юг'!P278*'МР Юг'!P279+'МР Поволжье'!P278*'МР Поволжье'!P279+'МР Урал'!P278*'МР Урал'!P279+'МР Центр'!P278*'МР Центр'!P279+'МР ДВ'!P278*'МР ДВ'!P279+'МР Сибирь'!P278*'МР Сибирь'!P279)/P78,0)</f>
        <v>0</v>
      </c>
      <c r="Q77" s="148">
        <f>IFERROR(('МР Северо-Запад'!Q278*'МР Северо-Запад'!Q279+'МР Юг'!Q278*'МР Юг'!Q279+'МР Поволжье'!Q278*'МР Поволжье'!Q279+'МР Урал'!Q278*'МР Урал'!Q279+'МР Центр'!Q278*'МР Центр'!Q279+'МР ДВ'!Q278*'МР ДВ'!Q279+'МР Сибирь'!Q278*'МР Сибирь'!Q279)/Q78,0)</f>
        <v>0</v>
      </c>
      <c r="R77" s="148">
        <f>IFERROR(('МР Северо-Запад'!R278*'МР Северо-Запад'!R279+'МР Юг'!R278*'МР Юг'!R279+'МР Поволжье'!R278*'МР Поволжье'!R279+'МР Урал'!R278*'МР Урал'!R279+'МР Центр'!R278*'МР Центр'!R279+'МР ДВ'!R278*'МР ДВ'!R279+'МР Сибирь'!R278*'МР Сибирь'!R279)/R78,0)</f>
        <v>0</v>
      </c>
      <c r="S77" s="148">
        <f>IFERROR(('МР Северо-Запад'!S278*'МР Северо-Запад'!S279+'МР Юг'!S278*'МР Юг'!S279+'МР Поволжье'!S278*'МР Поволжье'!S279+'МР Урал'!S278*'МР Урал'!S279+'МР Центр'!S278*'МР Центр'!S279+'МР ДВ'!S278*'МР ДВ'!S279+'МР Сибирь'!S278*'МР Сибирь'!S279)/S78,0)</f>
        <v>0</v>
      </c>
      <c r="T77" s="148">
        <f>IFERROR(('МР Северо-Запад'!T278*'МР Северо-Запад'!T279+'МР Юг'!T278*'МР Юг'!T279+'МР Поволжье'!T278*'МР Поволжье'!T279+'МР Урал'!T278*'МР Урал'!T279+'МР Центр'!T278*'МР Центр'!T279+'МР ДВ'!T278*'МР ДВ'!T279+'МР Сибирь'!T278*'МР Сибирь'!T279)/T78,0)</f>
        <v>0</v>
      </c>
      <c r="U77" s="148">
        <f>IFERROR(('МР Северо-Запад'!U278*'МР Северо-Запад'!U279+'МР Юг'!U278*'МР Юг'!U279+'МР Поволжье'!U278*'МР Поволжье'!U279+'МР Урал'!U278*'МР Урал'!U279+'МР Центр'!U278*'МР Центр'!U279+'МР ДВ'!U278*'МР ДВ'!U279+'МР Сибирь'!U278*'МР Сибирь'!U279)/U78,0)</f>
        <v>0</v>
      </c>
      <c r="V77" s="148">
        <f>IFERROR(('МР Северо-Запад'!V278*'МР Северо-Запад'!V279+'МР Юг'!V278*'МР Юг'!V279+'МР Поволжье'!V278*'МР Поволжье'!V279+'МР Урал'!V278*'МР Урал'!V279+'МР Центр'!V278*'МР Центр'!V279+'МР ДВ'!V278*'МР ДВ'!V279+'МР Сибирь'!V278*'МР Сибирь'!V279)/V78,0)</f>
        <v>0</v>
      </c>
      <c r="W77" s="148">
        <f>IFERROR(('МР Северо-Запад'!W278*'МР Северо-Запад'!W279+'МР Юг'!W278*'МР Юг'!W279+'МР Поволжье'!W278*'МР Поволжье'!W279+'МР Урал'!W278*'МР Урал'!W279+'МР Центр'!W278*'МР Центр'!W279+'МР ДВ'!W278*'МР ДВ'!W279+'МР Сибирь'!W278*'МР Сибирь'!W279)/W78,0)</f>
        <v>0</v>
      </c>
      <c r="X77" s="147">
        <f>IFERROR(('МР Северо-Запад'!X278*'МР Северо-Запад'!X279+'МР Юг'!X278*'МР Юг'!X279+'МР Поволжье'!X278*'МР Поволжье'!X279+'МР Урал'!X278*'МР Урал'!X279+'МР Центр'!X278*'МР Центр'!X279+'МР ДВ'!X278*'МР ДВ'!X279+'МР Сибирь'!X278*'МР Сибирь'!X279)/X78,0)</f>
        <v>0</v>
      </c>
      <c r="Y77" s="148">
        <f>IFERROR(('МР Северо-Запад'!Y278*'МР Северо-Запад'!Y279+'МР Юг'!Y278*'МР Юг'!Y279+'МР Поволжье'!Y278*'МР Поволжье'!Y279+'МР Урал'!Y278*'МР Урал'!Y279+'МР Центр'!Y278*'МР Центр'!Y279+'МР ДВ'!Y278*'МР ДВ'!Y279+'МР Сибирь'!Y278*'МР Сибирь'!Y279)/Y78,0)</f>
        <v>0</v>
      </c>
      <c r="Z77" s="148">
        <f>IFERROR(('МР Северо-Запад'!Z278*'МР Северо-Запад'!Z279+'МР Юг'!Z278*'МР Юг'!Z279+'МР Поволжье'!Z278*'МР Поволжье'!Z279+'МР Урал'!Z278*'МР Урал'!Z279+'МР Центр'!Z278*'МР Центр'!Z279+'МР ДВ'!Z278*'МР ДВ'!Z279+'МР Сибирь'!Z278*'МР Сибирь'!Z279)/Z78,0)</f>
        <v>0</v>
      </c>
      <c r="AA77" s="148">
        <f>IFERROR(('МР Северо-Запад'!AA278*'МР Северо-Запад'!AA279+'МР Юг'!AA278*'МР Юг'!AA279+'МР Поволжье'!AA278*'МР Поволжье'!AA279+'МР Урал'!AA278*'МР Урал'!AA279+'МР Центр'!AA278*'МР Центр'!AA279+'МР ДВ'!AA278*'МР ДВ'!AA279+'МР Сибирь'!AA278*'МР Сибирь'!AA279)/AA78,0)</f>
        <v>0</v>
      </c>
      <c r="AB77" s="148">
        <f>IFERROR(('МР Северо-Запад'!AB278*'МР Северо-Запад'!AB279+'МР Юг'!AB278*'МР Юг'!AB279+'МР Поволжье'!AB278*'МР Поволжье'!AB279+'МР Урал'!AB278*'МР Урал'!AB279+'МР Центр'!AB278*'МР Центр'!AB279+'МР ДВ'!AB278*'МР ДВ'!AB279+'МР Сибирь'!AB278*'МР Сибирь'!AB279)/AB78,0)</f>
        <v>0</v>
      </c>
      <c r="AC77" s="148">
        <f>IFERROR(('МР Северо-Запад'!AC278*'МР Северо-Запад'!AC279+'МР Юг'!AC278*'МР Юг'!AC279+'МР Поволжье'!AC278*'МР Поволжье'!AC279+'МР Урал'!AC278*'МР Урал'!AC279+'МР Центр'!AC278*'МР Центр'!AC279+'МР ДВ'!AC278*'МР ДВ'!AC279+'МР Сибирь'!AC278*'МР Сибирь'!AC279)/AC78,0)</f>
        <v>0</v>
      </c>
      <c r="AD77" s="148">
        <f>IFERROR(('МР Северо-Запад'!AD278*'МР Северо-Запад'!AD279+'МР Юг'!AD278*'МР Юг'!AD279+'МР Поволжье'!AD278*'МР Поволжье'!AD279+'МР Урал'!AD278*'МР Урал'!AD279+'МР Центр'!AD278*'МР Центр'!AD279+'МР ДВ'!AD278*'МР ДВ'!AD279+'МР Сибирь'!AD278*'МР Сибирь'!AD279)/AD78,0)</f>
        <v>0</v>
      </c>
      <c r="AE77" s="148">
        <f>IFERROR(('МР Северо-Запад'!AE278*'МР Северо-Запад'!AE279+'МР Юг'!AE278*'МР Юг'!AE279+'МР Поволжье'!AE278*'МР Поволжье'!AE279+'МР Урал'!AE278*'МР Урал'!AE279+'МР Центр'!AE278*'МР Центр'!AE279+'МР ДВ'!AE278*'МР ДВ'!AE279+'МР Сибирь'!AE278*'МР Сибирь'!AE279)/AE78,0)</f>
        <v>0</v>
      </c>
      <c r="AF77" s="147">
        <f>IFERROR(('МР Северо-Запад'!AF278*'МР Северо-Запад'!AF279+'МР Юг'!AF278*'МР Юг'!AF279+'МР Поволжье'!AF278*'МР Поволжье'!AF279+'МР Урал'!AF278*'МР Урал'!AF279+'МР Центр'!AF278*'МР Центр'!AF279+'МР ДВ'!AF278*'МР ДВ'!AF279+'МР Сибирь'!AF278*'МР Сибирь'!AF279)/AF78,0)</f>
        <v>0</v>
      </c>
      <c r="AG77" s="148">
        <f>IFERROR(('МР Северо-Запад'!AG278*'МР Северо-Запад'!AG279+'МР Юг'!AG278*'МР Юг'!AG279+'МР Поволжье'!AG278*'МР Поволжье'!AG279+'МР Урал'!AG278*'МР Урал'!AG279+'МР Центр'!AG278*'МР Центр'!AG279+'МР ДВ'!AG278*'МР ДВ'!AG279+'МР Сибирь'!AG278*'МР Сибирь'!AG279)/AG78,0)</f>
        <v>0</v>
      </c>
      <c r="AH77" s="148">
        <f>IFERROR(('МР Северо-Запад'!AH278*'МР Северо-Запад'!AH279+'МР Юг'!AH278*'МР Юг'!AH279+'МР Поволжье'!AH278*'МР Поволжье'!AH279+'МР Урал'!AH278*'МР Урал'!AH279+'МР Центр'!AH278*'МР Центр'!AH279+'МР ДВ'!AH278*'МР ДВ'!AH279+'МР Сибирь'!AH278*'МР Сибирь'!AH279)/AH78,0)</f>
        <v>0</v>
      </c>
      <c r="AI77" s="148">
        <f>IFERROR(('МР Северо-Запад'!AI278*'МР Северо-Запад'!AI279+'МР Юг'!AI278*'МР Юг'!AI279+'МР Поволжье'!AI278*'МР Поволжье'!AI279+'МР Урал'!AI278*'МР Урал'!AI279+'МР Центр'!AI278*'МР Центр'!AI279+'МР ДВ'!AI278*'МР ДВ'!AI279+'МР Сибирь'!AI278*'МР Сибирь'!AI279)/AI78,0)</f>
        <v>0</v>
      </c>
      <c r="AJ77" s="148">
        <f>IFERROR(('МР Северо-Запад'!AJ278*'МР Северо-Запад'!AJ279+'МР Юг'!AJ278*'МР Юг'!AJ279+'МР Поволжье'!AJ278*'МР Поволжье'!AJ279+'МР Урал'!AJ278*'МР Урал'!AJ279+'МР Центр'!AJ278*'МР Центр'!AJ279+'МР ДВ'!AJ278*'МР ДВ'!AJ279+'МР Сибирь'!AJ278*'МР Сибирь'!AJ279)/AJ78,0)</f>
        <v>0</v>
      </c>
      <c r="AK77" s="148">
        <f>IFERROR(('МР Северо-Запад'!AK278*'МР Северо-Запад'!AK279+'МР Юг'!AK278*'МР Юг'!AK279+'МР Поволжье'!AK278*'МР Поволжье'!AK279+'МР Урал'!AK278*'МР Урал'!AK279+'МР Центр'!AK278*'МР Центр'!AK279+'МР ДВ'!AK278*'МР ДВ'!AK279+'МР Сибирь'!AK278*'МР Сибирь'!AK279)/AK78,0)</f>
        <v>0</v>
      </c>
      <c r="AL77" s="148">
        <f>IFERROR(('МР Северо-Запад'!AL278*'МР Северо-Запад'!AL279+'МР Юг'!AL278*'МР Юг'!AL279+'МР Поволжье'!AL278*'МР Поволжье'!AL279+'МР Урал'!AL278*'МР Урал'!AL279+'МР Центр'!AL278*'МР Центр'!AL279+'МР ДВ'!AL278*'МР ДВ'!AL279+'МР Сибирь'!AL278*'МР Сибирь'!AL279)/AL78,0)</f>
        <v>0</v>
      </c>
      <c r="AM77" s="148">
        <f>IFERROR(('МР Северо-Запад'!AM278*'МР Северо-Запад'!AM279+'МР Юг'!AM278*'МР Юг'!AM279+'МР Поволжье'!AM278*'МР Поволжье'!AM279+'МР Урал'!AM278*'МР Урал'!AM279+'МР Центр'!AM278*'МР Центр'!AM279+'МР ДВ'!AM278*'МР ДВ'!AM279+'МР Сибирь'!AM278*'МР Сибирь'!AM279)/AM78,0)</f>
        <v>0</v>
      </c>
      <c r="AN77" s="147">
        <f>IFERROR(('МР Северо-Запад'!AN278*'МР Северо-Запад'!AN279+'МР Юг'!AN278*'МР Юг'!AN279+'МР Поволжье'!AN278*'МР Поволжье'!AN279+'МР Урал'!AN278*'МР Урал'!AN279+'МР Центр'!AN278*'МР Центр'!AN279+'МР ДВ'!AN278*'МР ДВ'!AN279+'МР Сибирь'!AN278*'МР Сибирь'!AN279)/AN78,0)</f>
        <v>0</v>
      </c>
      <c r="AO77" s="148">
        <f>IFERROR(('МР Северо-Запад'!AO278*'МР Северо-Запад'!AO279+'МР Юг'!AO278*'МР Юг'!AO279+'МР Поволжье'!AO278*'МР Поволжье'!AO279+'МР Урал'!AO278*'МР Урал'!AO279+'МР Центр'!AO278*'МР Центр'!AO279+'МР ДВ'!AO278*'МР ДВ'!AO279+'МР Сибирь'!AO278*'МР Сибирь'!AO279)/AO78,0)</f>
        <v>0</v>
      </c>
      <c r="AP77" s="148">
        <f>IFERROR(('МР Северо-Запад'!AP278*'МР Северо-Запад'!AP279+'МР Юг'!AP278*'МР Юг'!AP279+'МР Поволжье'!AP278*'МР Поволжье'!AP279+'МР Урал'!AP278*'МР Урал'!AP279+'МР Центр'!AP278*'МР Центр'!AP279+'МР ДВ'!AP278*'МР ДВ'!AP279+'МР Сибирь'!AP278*'МР Сибирь'!AP279)/AP78,0)</f>
        <v>0</v>
      </c>
      <c r="AQ77" s="148">
        <f>IFERROR(('МР Северо-Запад'!AQ278*'МР Северо-Запад'!AQ279+'МР Юг'!AQ278*'МР Юг'!AQ279+'МР Поволжье'!AQ278*'МР Поволжье'!AQ279+'МР Урал'!AQ278*'МР Урал'!AQ279+'МР Центр'!AQ278*'МР Центр'!AQ279+'МР ДВ'!AQ278*'МР ДВ'!AQ279+'МР Сибирь'!AQ278*'МР Сибирь'!AQ279)/AQ78,0)</f>
        <v>0</v>
      </c>
      <c r="AR77" s="148">
        <f>IFERROR(('МР Северо-Запад'!AR278*'МР Северо-Запад'!AR279+'МР Юг'!AR278*'МР Юг'!AR279+'МР Поволжье'!AR278*'МР Поволжье'!AR279+'МР Урал'!AR278*'МР Урал'!AR279+'МР Центр'!AR278*'МР Центр'!AR279+'МР ДВ'!AR278*'МР ДВ'!AR279+'МР Сибирь'!AR278*'МР Сибирь'!AR279)/AR78,0)</f>
        <v>0</v>
      </c>
      <c r="AS77" s="148">
        <f>IFERROR(('МР Северо-Запад'!AS278*'МР Северо-Запад'!AS279+'МР Юг'!AS278*'МР Юг'!AS279+'МР Поволжье'!AS278*'МР Поволжье'!AS279+'МР Урал'!AS278*'МР Урал'!AS279+'МР Центр'!AS278*'МР Центр'!AS279+'МР ДВ'!AS278*'МР ДВ'!AS279+'МР Сибирь'!AS278*'МР Сибирь'!AS279)/AS78,0)</f>
        <v>0</v>
      </c>
      <c r="AT77" s="148">
        <f>IFERROR(('МР Северо-Запад'!AT278*'МР Северо-Запад'!AT279+'МР Юг'!AT278*'МР Юг'!AT279+'МР Поволжье'!AT278*'МР Поволжье'!AT279+'МР Урал'!AT278*'МР Урал'!AT279+'МР Центр'!AT278*'МР Центр'!AT279+'МР ДВ'!AT278*'МР ДВ'!AT279+'МР Сибирь'!AT278*'МР Сибирь'!AT279)/AT78,0)</f>
        <v>0</v>
      </c>
      <c r="AU77" s="148">
        <f>IFERROR(('МР Северо-Запад'!AU278*'МР Северо-Запад'!AU279+'МР Юг'!AU278*'МР Юг'!AU279+'МР Поволжье'!AU278*'МР Поволжье'!AU279+'МР Урал'!AU278*'МР Урал'!AU279+'МР Центр'!AU278*'МР Центр'!AU279+'МР ДВ'!AU278*'МР ДВ'!AU279+'МР Сибирь'!AU278*'МР Сибирь'!AU279)/AU78,0)</f>
        <v>0</v>
      </c>
      <c r="AV77" s="147">
        <f>IFERROR(('МР Северо-Запад'!AV278*'МР Северо-Запад'!AV279+'МР Юг'!AV278*'МР Юг'!AV279+'МР Поволжье'!AV278*'МР Поволжье'!AV279+'МР Урал'!AV278*'МР Урал'!AV279+'МР Центр'!AV278*'МР Центр'!AV279+'МР ДВ'!AV278*'МР ДВ'!AV279+'МР Сибирь'!AV278*'МР Сибирь'!AV279)/AV78,0)</f>
        <v>0</v>
      </c>
      <c r="AW77" s="148">
        <f>IFERROR(('МР Северо-Запад'!AW278*'МР Северо-Запад'!AW279+'МР Юг'!AW278*'МР Юг'!AW279+'МР Поволжье'!AW278*'МР Поволжье'!AW279+'МР Урал'!AW278*'МР Урал'!AW279+'МР Центр'!AW278*'МР Центр'!AW279+'МР ДВ'!AW278*'МР ДВ'!AW279+'МР Сибирь'!AW278*'МР Сибирь'!AW279)/AW78,0)</f>
        <v>0</v>
      </c>
      <c r="AX77" s="148">
        <f>IFERROR(('МР Северо-Запад'!AX278*'МР Северо-Запад'!AX279+'МР Юг'!AX278*'МР Юг'!AX279+'МР Поволжье'!AX278*'МР Поволжье'!AX279+'МР Урал'!AX278*'МР Урал'!AX279+'МР Центр'!AX278*'МР Центр'!AX279+'МР ДВ'!AX278*'МР ДВ'!AX279+'МР Сибирь'!AX278*'МР Сибирь'!AX279)/AX78,0)</f>
        <v>0</v>
      </c>
      <c r="AY77" s="148">
        <f>IFERROR(('МР Северо-Запад'!AY278*'МР Северо-Запад'!AY279+'МР Юг'!AY278*'МР Юг'!AY279+'МР Поволжье'!AY278*'МР Поволжье'!AY279+'МР Урал'!AY278*'МР Урал'!AY279+'МР Центр'!AY278*'МР Центр'!AY279+'МР ДВ'!AY278*'МР ДВ'!AY279+'МР Сибирь'!AY278*'МР Сибирь'!AY279)/AY78,0)</f>
        <v>0</v>
      </c>
      <c r="AZ77" s="148">
        <f>IFERROR(('МР Северо-Запад'!AZ278*'МР Северо-Запад'!AZ279+'МР Юг'!AZ278*'МР Юг'!AZ279+'МР Поволжье'!AZ278*'МР Поволжье'!AZ279+'МР Урал'!AZ278*'МР Урал'!AZ279+'МР Центр'!AZ278*'МР Центр'!AZ279+'МР ДВ'!AZ278*'МР ДВ'!AZ279+'МР Сибирь'!AZ278*'МР Сибирь'!AZ279)/AZ78,0)</f>
        <v>0</v>
      </c>
      <c r="BA77" s="148">
        <f>IFERROR(('МР Северо-Запад'!BA278*'МР Северо-Запад'!BA279+'МР Юг'!BA278*'МР Юг'!BA279+'МР Поволжье'!BA278*'МР Поволжье'!BA279+'МР Урал'!BA278*'МР Урал'!BA279+'МР Центр'!BA278*'МР Центр'!BA279+'МР ДВ'!BA278*'МР ДВ'!BA279+'МР Сибирь'!BA278*'МР Сибирь'!BA279)/BA78,0)</f>
        <v>0</v>
      </c>
      <c r="BB77" s="148">
        <f>IFERROR(('МР Северо-Запад'!BB278*'МР Северо-Запад'!BB279+'МР Юг'!BB278*'МР Юг'!BB279+'МР Поволжье'!BB278*'МР Поволжье'!BB279+'МР Урал'!BB278*'МР Урал'!BB279+'МР Центр'!BB278*'МР Центр'!BB279+'МР ДВ'!BB278*'МР ДВ'!BB279+'МР Сибирь'!BB278*'МР Сибирь'!BB279)/BB78,0)</f>
        <v>0</v>
      </c>
      <c r="BC77" s="148">
        <f>IFERROR(('МР Северо-Запад'!BC278*'МР Северо-Запад'!BC279+'МР Юг'!BC278*'МР Юг'!BC279+'МР Поволжье'!BC278*'МР Поволжье'!BC279+'МР Урал'!BC278*'МР Урал'!BC279+'МР Центр'!BC278*'МР Центр'!BC279+'МР ДВ'!BC278*'МР ДВ'!BC279+'МР Сибирь'!BC278*'МР Сибирь'!BC279)/BC78,0)</f>
        <v>0</v>
      </c>
      <c r="BD77" s="147">
        <f>IFERROR(('МР Северо-Запад'!BD278*'МР Северо-Запад'!BD279+'МР Юг'!BD278*'МР Юг'!BD279+'МР Поволжье'!BD278*'МР Поволжье'!BD279+'МР Урал'!BD278*'МР Урал'!BD279+'МР Центр'!BD278*'МР Центр'!BD279+'МР ДВ'!BD278*'МР ДВ'!BD279+'МР Сибирь'!BD278*'МР Сибирь'!BD279)/BD78,0)</f>
        <v>0</v>
      </c>
    </row>
    <row r="78" spans="1:56" s="106" customFormat="1" ht="12.75" hidden="1" customHeight="1" outlineLevel="1" x14ac:dyDescent="0.2">
      <c r="A78" s="102"/>
      <c r="B78" s="91"/>
      <c r="C78" s="203" t="s">
        <v>32</v>
      </c>
      <c r="D78" s="204" t="s">
        <v>9</v>
      </c>
      <c r="E78" s="205"/>
      <c r="F78" s="205"/>
      <c r="G78" s="105"/>
      <c r="H78" s="156">
        <f>'МР Северо-Запад'!H279+'МР Юг'!H279+'МР Поволжье'!H279+'МР Урал'!H279+'МР Центр'!H279+'МР ДВ'!H279+'МР Сибирь'!H279</f>
        <v>0</v>
      </c>
      <c r="I78" s="157">
        <f>'МР Северо-Запад'!I279+'МР Юг'!I279+'МР Поволжье'!I279+'МР Урал'!I279+'МР Центр'!I279+'МР ДВ'!I279+'МР Сибирь'!I279</f>
        <v>0</v>
      </c>
      <c r="J78" s="157">
        <f>'МР Северо-Запад'!J279+'МР Юг'!J279+'МР Поволжье'!J279+'МР Урал'!J279+'МР Центр'!J279+'МР ДВ'!J279+'МР Сибирь'!J279</f>
        <v>0</v>
      </c>
      <c r="K78" s="157">
        <f>'МР Северо-Запад'!K279+'МР Юг'!K279+'МР Поволжье'!K279+'МР Урал'!K279+'МР Центр'!K279+'МР ДВ'!K279+'МР Сибирь'!K279</f>
        <v>0</v>
      </c>
      <c r="L78" s="157">
        <f>'МР Северо-Запад'!L279+'МР Юг'!L279+'МР Поволжье'!L279+'МР Урал'!L279+'МР Центр'!L279+'МР ДВ'!L279+'МР Сибирь'!L279</f>
        <v>0</v>
      </c>
      <c r="M78" s="157">
        <f>'МР Северо-Запад'!M279+'МР Юг'!M279+'МР Поволжье'!M279+'МР Урал'!M279+'МР Центр'!M279+'МР ДВ'!M279+'МР Сибирь'!M279</f>
        <v>0</v>
      </c>
      <c r="N78" s="157">
        <f>'МР Северо-Запад'!N279+'МР Юг'!N279+'МР Поволжье'!N279+'МР Урал'!N279+'МР Центр'!N279+'МР ДВ'!N279+'МР Сибирь'!N279</f>
        <v>0</v>
      </c>
      <c r="O78" s="157">
        <f>'МР Северо-Запад'!O279+'МР Юг'!O279+'МР Поволжье'!O279+'МР Урал'!O279+'МР Центр'!O279+'МР ДВ'!O279+'МР Сибирь'!O279</f>
        <v>0</v>
      </c>
      <c r="P78" s="156">
        <f>'МР Северо-Запад'!P279+'МР Юг'!P279+'МР Поволжье'!P279+'МР Урал'!P279+'МР Центр'!P279+'МР ДВ'!P279+'МР Сибирь'!P279</f>
        <v>0</v>
      </c>
      <c r="Q78" s="157">
        <f>'МР Северо-Запад'!Q279+'МР Юг'!Q279+'МР Поволжье'!Q279+'МР Урал'!Q279+'МР Центр'!Q279+'МР ДВ'!Q279+'МР Сибирь'!Q279</f>
        <v>0</v>
      </c>
      <c r="R78" s="157">
        <f>'МР Северо-Запад'!R279+'МР Юг'!R279+'МР Поволжье'!R279+'МР Урал'!R279+'МР Центр'!R279+'МР ДВ'!R279+'МР Сибирь'!R279</f>
        <v>0</v>
      </c>
      <c r="S78" s="157">
        <f>'МР Северо-Запад'!S279+'МР Юг'!S279+'МР Поволжье'!S279+'МР Урал'!S279+'МР Центр'!S279+'МР ДВ'!S279+'МР Сибирь'!S279</f>
        <v>0</v>
      </c>
      <c r="T78" s="157">
        <f>'МР Северо-Запад'!T279+'МР Юг'!T279+'МР Поволжье'!T279+'МР Урал'!T279+'МР Центр'!T279+'МР ДВ'!T279+'МР Сибирь'!T279</f>
        <v>0</v>
      </c>
      <c r="U78" s="157">
        <f>'МР Северо-Запад'!U279+'МР Юг'!U279+'МР Поволжье'!U279+'МР Урал'!U279+'МР Центр'!U279+'МР ДВ'!U279+'МР Сибирь'!U279</f>
        <v>0</v>
      </c>
      <c r="V78" s="157">
        <f>'МР Северо-Запад'!V279+'МР Юг'!V279+'МР Поволжье'!V279+'МР Урал'!V279+'МР Центр'!V279+'МР ДВ'!V279+'МР Сибирь'!V279</f>
        <v>0</v>
      </c>
      <c r="W78" s="157">
        <f>'МР Северо-Запад'!W279+'МР Юг'!W279+'МР Поволжье'!W279+'МР Урал'!W279+'МР Центр'!W279+'МР ДВ'!W279+'МР Сибирь'!W279</f>
        <v>0</v>
      </c>
      <c r="X78" s="156">
        <f>'МР Северо-Запад'!X279+'МР Юг'!X279+'МР Поволжье'!X279+'МР Урал'!X279+'МР Центр'!X279+'МР ДВ'!X279+'МР Сибирь'!X279</f>
        <v>0</v>
      </c>
      <c r="Y78" s="157">
        <f>'МР Северо-Запад'!Y279+'МР Юг'!Y279+'МР Поволжье'!Y279+'МР Урал'!Y279+'МР Центр'!Y279+'МР ДВ'!Y279+'МР Сибирь'!Y279</f>
        <v>0</v>
      </c>
      <c r="Z78" s="157">
        <f>'МР Северо-Запад'!Z279+'МР Юг'!Z279+'МР Поволжье'!Z279+'МР Урал'!Z279+'МР Центр'!Z279+'МР ДВ'!Z279+'МР Сибирь'!Z279</f>
        <v>0</v>
      </c>
      <c r="AA78" s="157">
        <f>'МР Северо-Запад'!AA279+'МР Юг'!AA279+'МР Поволжье'!AA279+'МР Урал'!AA279+'МР Центр'!AA279+'МР ДВ'!AA279+'МР Сибирь'!AA279</f>
        <v>0</v>
      </c>
      <c r="AB78" s="157">
        <f>'МР Северо-Запад'!AB279+'МР Юг'!AB279+'МР Поволжье'!AB279+'МР Урал'!AB279+'МР Центр'!AB279+'МР ДВ'!AB279+'МР Сибирь'!AB279</f>
        <v>0</v>
      </c>
      <c r="AC78" s="157">
        <f>'МР Северо-Запад'!AC279+'МР Юг'!AC279+'МР Поволжье'!AC279+'МР Урал'!AC279+'МР Центр'!AC279+'МР ДВ'!AC279+'МР Сибирь'!AC279</f>
        <v>0</v>
      </c>
      <c r="AD78" s="157">
        <f>'МР Северо-Запад'!AD279+'МР Юг'!AD279+'МР Поволжье'!AD279+'МР Урал'!AD279+'МР Центр'!AD279+'МР ДВ'!AD279+'МР Сибирь'!AD279</f>
        <v>0</v>
      </c>
      <c r="AE78" s="157">
        <f>'МР Северо-Запад'!AE279+'МР Юг'!AE279+'МР Поволжье'!AE279+'МР Урал'!AE279+'МР Центр'!AE279+'МР ДВ'!AE279+'МР Сибирь'!AE279</f>
        <v>0</v>
      </c>
      <c r="AF78" s="156">
        <f>'МР Северо-Запад'!AF279+'МР Юг'!AF279+'МР Поволжье'!AF279+'МР Урал'!AF279+'МР Центр'!AF279+'МР ДВ'!AF279+'МР Сибирь'!AF279</f>
        <v>0</v>
      </c>
      <c r="AG78" s="157">
        <f>'МР Северо-Запад'!AG279+'МР Юг'!AG279+'МР Поволжье'!AG279+'МР Урал'!AG279+'МР Центр'!AG279+'МР ДВ'!AG279+'МР Сибирь'!AG279</f>
        <v>0</v>
      </c>
      <c r="AH78" s="157">
        <f>'МР Северо-Запад'!AH279+'МР Юг'!AH279+'МР Поволжье'!AH279+'МР Урал'!AH279+'МР Центр'!AH279+'МР ДВ'!AH279+'МР Сибирь'!AH279</f>
        <v>0</v>
      </c>
      <c r="AI78" s="157">
        <f>'МР Северо-Запад'!AI279+'МР Юг'!AI279+'МР Поволжье'!AI279+'МР Урал'!AI279+'МР Центр'!AI279+'МР ДВ'!AI279+'МР Сибирь'!AI279</f>
        <v>0</v>
      </c>
      <c r="AJ78" s="157">
        <f>'МР Северо-Запад'!AJ279+'МР Юг'!AJ279+'МР Поволжье'!AJ279+'МР Урал'!AJ279+'МР Центр'!AJ279+'МР ДВ'!AJ279+'МР Сибирь'!AJ279</f>
        <v>0</v>
      </c>
      <c r="AK78" s="157">
        <f>'МР Северо-Запад'!AK279+'МР Юг'!AK279+'МР Поволжье'!AK279+'МР Урал'!AK279+'МР Центр'!AK279+'МР ДВ'!AK279+'МР Сибирь'!AK279</f>
        <v>0</v>
      </c>
      <c r="AL78" s="157">
        <f>'МР Северо-Запад'!AL279+'МР Юг'!AL279+'МР Поволжье'!AL279+'МР Урал'!AL279+'МР Центр'!AL279+'МР ДВ'!AL279+'МР Сибирь'!AL279</f>
        <v>0</v>
      </c>
      <c r="AM78" s="157">
        <f>'МР Северо-Запад'!AM279+'МР Юг'!AM279+'МР Поволжье'!AM279+'МР Урал'!AM279+'МР Центр'!AM279+'МР ДВ'!AM279+'МР Сибирь'!AM279</f>
        <v>0</v>
      </c>
      <c r="AN78" s="156">
        <f>'МР Северо-Запад'!AN279+'МР Юг'!AN279+'МР Поволжье'!AN279+'МР Урал'!AN279+'МР Центр'!AN279+'МР ДВ'!AN279+'МР Сибирь'!AN279</f>
        <v>0</v>
      </c>
      <c r="AO78" s="157">
        <f>'МР Северо-Запад'!AO279+'МР Юг'!AO279+'МР Поволжье'!AO279+'МР Урал'!AO279+'МР Центр'!AO279+'МР ДВ'!AO279+'МР Сибирь'!AO279</f>
        <v>0</v>
      </c>
      <c r="AP78" s="157">
        <f>'МР Северо-Запад'!AP279+'МР Юг'!AP279+'МР Поволжье'!AP279+'МР Урал'!AP279+'МР Центр'!AP279+'МР ДВ'!AP279+'МР Сибирь'!AP279</f>
        <v>0</v>
      </c>
      <c r="AQ78" s="157">
        <f>'МР Северо-Запад'!AQ279+'МР Юг'!AQ279+'МР Поволжье'!AQ279+'МР Урал'!AQ279+'МР Центр'!AQ279+'МР ДВ'!AQ279+'МР Сибирь'!AQ279</f>
        <v>0</v>
      </c>
      <c r="AR78" s="157">
        <f>'МР Северо-Запад'!AR279+'МР Юг'!AR279+'МР Поволжье'!AR279+'МР Урал'!AR279+'МР Центр'!AR279+'МР ДВ'!AR279+'МР Сибирь'!AR279</f>
        <v>0</v>
      </c>
      <c r="AS78" s="157">
        <f>'МР Северо-Запад'!AS279+'МР Юг'!AS279+'МР Поволжье'!AS279+'МР Урал'!AS279+'МР Центр'!AS279+'МР ДВ'!AS279+'МР Сибирь'!AS279</f>
        <v>0</v>
      </c>
      <c r="AT78" s="157">
        <f>'МР Северо-Запад'!AT279+'МР Юг'!AT279+'МР Поволжье'!AT279+'МР Урал'!AT279+'МР Центр'!AT279+'МР ДВ'!AT279+'МР Сибирь'!AT279</f>
        <v>0</v>
      </c>
      <c r="AU78" s="157">
        <f>'МР Северо-Запад'!AU279+'МР Юг'!AU279+'МР Поволжье'!AU279+'МР Урал'!AU279+'МР Центр'!AU279+'МР ДВ'!AU279+'МР Сибирь'!AU279</f>
        <v>0</v>
      </c>
      <c r="AV78" s="156">
        <f>'МР Северо-Запад'!AV279+'МР Юг'!AV279+'МР Поволжье'!AV279+'МР Урал'!AV279+'МР Центр'!AV279+'МР ДВ'!AV279+'МР Сибирь'!AV279</f>
        <v>0</v>
      </c>
      <c r="AW78" s="157">
        <f>'МР Северо-Запад'!AW279+'МР Юг'!AW279+'МР Поволжье'!AW279+'МР Урал'!AW279+'МР Центр'!AW279+'МР ДВ'!AW279+'МР Сибирь'!AW279</f>
        <v>0</v>
      </c>
      <c r="AX78" s="157">
        <f>'МР Северо-Запад'!AX279+'МР Юг'!AX279+'МР Поволжье'!AX279+'МР Урал'!AX279+'МР Центр'!AX279+'МР ДВ'!AX279+'МР Сибирь'!AX279</f>
        <v>0</v>
      </c>
      <c r="AY78" s="157">
        <f>'МР Северо-Запад'!AY279+'МР Юг'!AY279+'МР Поволжье'!AY279+'МР Урал'!AY279+'МР Центр'!AY279+'МР ДВ'!AY279+'МР Сибирь'!AY279</f>
        <v>0</v>
      </c>
      <c r="AZ78" s="157">
        <f>'МР Северо-Запад'!AZ279+'МР Юг'!AZ279+'МР Поволжье'!AZ279+'МР Урал'!AZ279+'МР Центр'!AZ279+'МР ДВ'!AZ279+'МР Сибирь'!AZ279</f>
        <v>0</v>
      </c>
      <c r="BA78" s="157">
        <f>'МР Северо-Запад'!BA279+'МР Юг'!BA279+'МР Поволжье'!BA279+'МР Урал'!BA279+'МР Центр'!BA279+'МР ДВ'!BA279+'МР Сибирь'!BA279</f>
        <v>0</v>
      </c>
      <c r="BB78" s="157">
        <f>'МР Северо-Запад'!BB279+'МР Юг'!BB279+'МР Поволжье'!BB279+'МР Урал'!BB279+'МР Центр'!BB279+'МР ДВ'!BB279+'МР Сибирь'!BB279</f>
        <v>0</v>
      </c>
      <c r="BC78" s="157">
        <f>'МР Северо-Запад'!BC279+'МР Юг'!BC279+'МР Поволжье'!BC279+'МР Урал'!BC279+'МР Центр'!BC279+'МР ДВ'!BC279+'МР Сибирь'!BC279</f>
        <v>0</v>
      </c>
      <c r="BD78" s="156">
        <f>'МР Северо-Запад'!BD279+'МР Юг'!BD279+'МР Поволжье'!BD279+'МР Урал'!BD279+'МР Центр'!BD279+'МР ДВ'!BD279+'МР Сибирь'!BD279</f>
        <v>0</v>
      </c>
    </row>
    <row r="79" spans="1:56" s="40" customFormat="1" ht="12.75" hidden="1" customHeight="1" outlineLevel="1" x14ac:dyDescent="0.2">
      <c r="A79" s="92"/>
      <c r="B79" s="93"/>
      <c r="C79" s="94" t="s">
        <v>132</v>
      </c>
      <c r="D79" s="95" t="s">
        <v>9</v>
      </c>
      <c r="E79" s="101"/>
      <c r="F79" s="101"/>
      <c r="G79" s="96"/>
      <c r="H79" s="152">
        <f>'МР Северо-Запад'!H280+'МР Юг'!H280+'МР Поволжье'!H280+'МР Урал'!H280+'МР Центр'!H280+'МР ДВ'!H280+'МР Сибирь'!H280</f>
        <v>0</v>
      </c>
      <c r="I79" s="153">
        <f>'МР Северо-Запад'!I280+'МР Юг'!I280+'МР Поволжье'!I280+'МР Урал'!I280+'МР Центр'!I280+'МР ДВ'!I280+'МР Сибирь'!I280</f>
        <v>0</v>
      </c>
      <c r="J79" s="153">
        <f>'МР Северо-Запад'!J280+'МР Юг'!J280+'МР Поволжье'!J280+'МР Урал'!J280+'МР Центр'!J280+'МР ДВ'!J280+'МР Сибирь'!J280</f>
        <v>0</v>
      </c>
      <c r="K79" s="153">
        <f>'МР Северо-Запад'!K280+'МР Юг'!K280+'МР Поволжье'!K280+'МР Урал'!K280+'МР Центр'!K280+'МР ДВ'!K280+'МР Сибирь'!K280</f>
        <v>0</v>
      </c>
      <c r="L79" s="153">
        <f>'МР Северо-Запад'!L280+'МР Юг'!L280+'МР Поволжье'!L280+'МР Урал'!L280+'МР Центр'!L280+'МР ДВ'!L280+'МР Сибирь'!L280</f>
        <v>0</v>
      </c>
      <c r="M79" s="153">
        <f>'МР Северо-Запад'!M280+'МР Юг'!M280+'МР Поволжье'!M280+'МР Урал'!M280+'МР Центр'!M280+'МР ДВ'!M280+'МР Сибирь'!M280</f>
        <v>0</v>
      </c>
      <c r="N79" s="153">
        <f>'МР Северо-Запад'!N280+'МР Юг'!N280+'МР Поволжье'!N280+'МР Урал'!N280+'МР Центр'!N280+'МР ДВ'!N280+'МР Сибирь'!N280</f>
        <v>0</v>
      </c>
      <c r="O79" s="153">
        <f>'МР Северо-Запад'!O280+'МР Юг'!O280+'МР Поволжье'!O280+'МР Урал'!O280+'МР Центр'!O280+'МР ДВ'!O280+'МР Сибирь'!O280</f>
        <v>0</v>
      </c>
      <c r="P79" s="152">
        <f>'МР Северо-Запад'!P280+'МР Юг'!P280+'МР Поволжье'!P280+'МР Урал'!P280+'МР Центр'!P280+'МР ДВ'!P280+'МР Сибирь'!P280</f>
        <v>0</v>
      </c>
      <c r="Q79" s="153">
        <f>'МР Северо-Запад'!Q280+'МР Юг'!Q280+'МР Поволжье'!Q280+'МР Урал'!Q280+'МР Центр'!Q280+'МР ДВ'!Q280+'МР Сибирь'!Q280</f>
        <v>0</v>
      </c>
      <c r="R79" s="153">
        <f>'МР Северо-Запад'!R280+'МР Юг'!R280+'МР Поволжье'!R280+'МР Урал'!R280+'МР Центр'!R280+'МР ДВ'!R280+'МР Сибирь'!R280</f>
        <v>0</v>
      </c>
      <c r="S79" s="153">
        <f>'МР Северо-Запад'!S280+'МР Юг'!S280+'МР Поволжье'!S280+'МР Урал'!S280+'МР Центр'!S280+'МР ДВ'!S280+'МР Сибирь'!S280</f>
        <v>0</v>
      </c>
      <c r="T79" s="153">
        <f>'МР Северо-Запад'!T280+'МР Юг'!T280+'МР Поволжье'!T280+'МР Урал'!T280+'МР Центр'!T280+'МР ДВ'!T280+'МР Сибирь'!T280</f>
        <v>0</v>
      </c>
      <c r="U79" s="153">
        <f>'МР Северо-Запад'!U280+'МР Юг'!U280+'МР Поволжье'!U280+'МР Урал'!U280+'МР Центр'!U280+'МР ДВ'!U280+'МР Сибирь'!U280</f>
        <v>0</v>
      </c>
      <c r="V79" s="153">
        <f>'МР Северо-Запад'!V280+'МР Юг'!V280+'МР Поволжье'!V280+'МР Урал'!V280+'МР Центр'!V280+'МР ДВ'!V280+'МР Сибирь'!V280</f>
        <v>0</v>
      </c>
      <c r="W79" s="153">
        <f>'МР Северо-Запад'!W280+'МР Юг'!W280+'МР Поволжье'!W280+'МР Урал'!W280+'МР Центр'!W280+'МР ДВ'!W280+'МР Сибирь'!W280</f>
        <v>0</v>
      </c>
      <c r="X79" s="152">
        <f>'МР Северо-Запад'!X280+'МР Юг'!X280+'МР Поволжье'!X280+'МР Урал'!X280+'МР Центр'!X280+'МР ДВ'!X280+'МР Сибирь'!X280</f>
        <v>0</v>
      </c>
      <c r="Y79" s="153">
        <f>'МР Северо-Запад'!Y280+'МР Юг'!Y280+'МР Поволжье'!Y280+'МР Урал'!Y280+'МР Центр'!Y280+'МР ДВ'!Y280+'МР Сибирь'!Y280</f>
        <v>0</v>
      </c>
      <c r="Z79" s="153">
        <f>'МР Северо-Запад'!Z280+'МР Юг'!Z280+'МР Поволжье'!Z280+'МР Урал'!Z280+'МР Центр'!Z280+'МР ДВ'!Z280+'МР Сибирь'!Z280</f>
        <v>0</v>
      </c>
      <c r="AA79" s="153">
        <f>'МР Северо-Запад'!AA280+'МР Юг'!AA280+'МР Поволжье'!AA280+'МР Урал'!AA280+'МР Центр'!AA280+'МР ДВ'!AA280+'МР Сибирь'!AA280</f>
        <v>0</v>
      </c>
      <c r="AB79" s="153">
        <f>'МР Северо-Запад'!AB280+'МР Юг'!AB280+'МР Поволжье'!AB280+'МР Урал'!AB280+'МР Центр'!AB280+'МР ДВ'!AB280+'МР Сибирь'!AB280</f>
        <v>0</v>
      </c>
      <c r="AC79" s="153">
        <f>'МР Северо-Запад'!AC280+'МР Юг'!AC280+'МР Поволжье'!AC280+'МР Урал'!AC280+'МР Центр'!AC280+'МР ДВ'!AC280+'МР Сибирь'!AC280</f>
        <v>0</v>
      </c>
      <c r="AD79" s="153">
        <f>'МР Северо-Запад'!AD280+'МР Юг'!AD280+'МР Поволжье'!AD280+'МР Урал'!AD280+'МР Центр'!AD280+'МР ДВ'!AD280+'МР Сибирь'!AD280</f>
        <v>0</v>
      </c>
      <c r="AE79" s="153">
        <f>'МР Северо-Запад'!AE280+'МР Юг'!AE280+'МР Поволжье'!AE280+'МР Урал'!AE280+'МР Центр'!AE280+'МР ДВ'!AE280+'МР Сибирь'!AE280</f>
        <v>0</v>
      </c>
      <c r="AF79" s="152">
        <f>'МР Северо-Запад'!AF280+'МР Юг'!AF280+'МР Поволжье'!AF280+'МР Урал'!AF280+'МР Центр'!AF280+'МР ДВ'!AF280+'МР Сибирь'!AF280</f>
        <v>0</v>
      </c>
      <c r="AG79" s="153">
        <f>'МР Северо-Запад'!AG280+'МР Юг'!AG280+'МР Поволжье'!AG280+'МР Урал'!AG280+'МР Центр'!AG280+'МР ДВ'!AG280+'МР Сибирь'!AG280</f>
        <v>0</v>
      </c>
      <c r="AH79" s="153">
        <f>'МР Северо-Запад'!AH280+'МР Юг'!AH280+'МР Поволжье'!AH280+'МР Урал'!AH280+'МР Центр'!AH280+'МР ДВ'!AH280+'МР Сибирь'!AH280</f>
        <v>0</v>
      </c>
      <c r="AI79" s="153">
        <f>'МР Северо-Запад'!AI280+'МР Юг'!AI280+'МР Поволжье'!AI280+'МР Урал'!AI280+'МР Центр'!AI280+'МР ДВ'!AI280+'МР Сибирь'!AI280</f>
        <v>0</v>
      </c>
      <c r="AJ79" s="153">
        <f>'МР Северо-Запад'!AJ280+'МР Юг'!AJ280+'МР Поволжье'!AJ280+'МР Урал'!AJ280+'МР Центр'!AJ280+'МР ДВ'!AJ280+'МР Сибирь'!AJ280</f>
        <v>0</v>
      </c>
      <c r="AK79" s="153">
        <f>'МР Северо-Запад'!AK280+'МР Юг'!AK280+'МР Поволжье'!AK280+'МР Урал'!AK280+'МР Центр'!AK280+'МР ДВ'!AK280+'МР Сибирь'!AK280</f>
        <v>0</v>
      </c>
      <c r="AL79" s="153">
        <f>'МР Северо-Запад'!AL280+'МР Юг'!AL280+'МР Поволжье'!AL280+'МР Урал'!AL280+'МР Центр'!AL280+'МР ДВ'!AL280+'МР Сибирь'!AL280</f>
        <v>0</v>
      </c>
      <c r="AM79" s="153">
        <f>'МР Северо-Запад'!AM280+'МР Юг'!AM280+'МР Поволжье'!AM280+'МР Урал'!AM280+'МР Центр'!AM280+'МР ДВ'!AM280+'МР Сибирь'!AM280</f>
        <v>0</v>
      </c>
      <c r="AN79" s="152">
        <f>'МР Северо-Запад'!AN280+'МР Юг'!AN280+'МР Поволжье'!AN280+'МР Урал'!AN280+'МР Центр'!AN280+'МР ДВ'!AN280+'МР Сибирь'!AN280</f>
        <v>0</v>
      </c>
      <c r="AO79" s="153">
        <f>'МР Северо-Запад'!AO280+'МР Юг'!AO280+'МР Поволжье'!AO280+'МР Урал'!AO280+'МР Центр'!AO280+'МР ДВ'!AO280+'МР Сибирь'!AO280</f>
        <v>0</v>
      </c>
      <c r="AP79" s="153">
        <f>'МР Северо-Запад'!AP280+'МР Юг'!AP280+'МР Поволжье'!AP280+'МР Урал'!AP280+'МР Центр'!AP280+'МР ДВ'!AP280+'МР Сибирь'!AP280</f>
        <v>0</v>
      </c>
      <c r="AQ79" s="153">
        <f>'МР Северо-Запад'!AQ280+'МР Юг'!AQ280+'МР Поволжье'!AQ280+'МР Урал'!AQ280+'МР Центр'!AQ280+'МР ДВ'!AQ280+'МР Сибирь'!AQ280</f>
        <v>0</v>
      </c>
      <c r="AR79" s="153">
        <f>'МР Северо-Запад'!AR280+'МР Юг'!AR280+'МР Поволжье'!AR280+'МР Урал'!AR280+'МР Центр'!AR280+'МР ДВ'!AR280+'МР Сибирь'!AR280</f>
        <v>0</v>
      </c>
      <c r="AS79" s="153">
        <f>'МР Северо-Запад'!AS280+'МР Юг'!AS280+'МР Поволжье'!AS280+'МР Урал'!AS280+'МР Центр'!AS280+'МР ДВ'!AS280+'МР Сибирь'!AS280</f>
        <v>0</v>
      </c>
      <c r="AT79" s="153">
        <f>'МР Северо-Запад'!AT280+'МР Юг'!AT280+'МР Поволжье'!AT280+'МР Урал'!AT280+'МР Центр'!AT280+'МР ДВ'!AT280+'МР Сибирь'!AT280</f>
        <v>0</v>
      </c>
      <c r="AU79" s="153">
        <f>'МР Северо-Запад'!AU280+'МР Юг'!AU280+'МР Поволжье'!AU280+'МР Урал'!AU280+'МР Центр'!AU280+'МР ДВ'!AU280+'МР Сибирь'!AU280</f>
        <v>0</v>
      </c>
      <c r="AV79" s="152">
        <f>'МР Северо-Запад'!AV280+'МР Юг'!AV280+'МР Поволжье'!AV280+'МР Урал'!AV280+'МР Центр'!AV280+'МР ДВ'!AV280+'МР Сибирь'!AV280</f>
        <v>0</v>
      </c>
      <c r="AW79" s="153">
        <f>'МР Северо-Запад'!AW280+'МР Юг'!AW280+'МР Поволжье'!AW280+'МР Урал'!AW280+'МР Центр'!AW280+'МР ДВ'!AW280+'МР Сибирь'!AW280</f>
        <v>0</v>
      </c>
      <c r="AX79" s="153">
        <f>'МР Северо-Запад'!AX280+'МР Юг'!AX280+'МР Поволжье'!AX280+'МР Урал'!AX280+'МР Центр'!AX280+'МР ДВ'!AX280+'МР Сибирь'!AX280</f>
        <v>0</v>
      </c>
      <c r="AY79" s="153">
        <f>'МР Северо-Запад'!AY280+'МР Юг'!AY280+'МР Поволжье'!AY280+'МР Урал'!AY280+'МР Центр'!AY280+'МР ДВ'!AY280+'МР Сибирь'!AY280</f>
        <v>0</v>
      </c>
      <c r="AZ79" s="153">
        <f>'МР Северо-Запад'!AZ280+'МР Юг'!AZ280+'МР Поволжье'!AZ280+'МР Урал'!AZ280+'МР Центр'!AZ280+'МР ДВ'!AZ280+'МР Сибирь'!AZ280</f>
        <v>0</v>
      </c>
      <c r="BA79" s="153">
        <f>'МР Северо-Запад'!BA280+'МР Юг'!BA280+'МР Поволжье'!BA280+'МР Урал'!BA280+'МР Центр'!BA280+'МР ДВ'!BA280+'МР Сибирь'!BA280</f>
        <v>0</v>
      </c>
      <c r="BB79" s="153">
        <f>'МР Северо-Запад'!BB280+'МР Юг'!BB280+'МР Поволжье'!BB280+'МР Урал'!BB280+'МР Центр'!BB280+'МР ДВ'!BB280+'МР Сибирь'!BB280</f>
        <v>0</v>
      </c>
      <c r="BC79" s="153">
        <f>'МР Северо-Запад'!BC280+'МР Юг'!BC280+'МР Поволжье'!BC280+'МР Урал'!BC280+'МР Центр'!BC280+'МР ДВ'!BC280+'МР Сибирь'!BC280</f>
        <v>0</v>
      </c>
      <c r="BD79" s="152">
        <f>'МР Северо-Запад'!BD280+'МР Юг'!BD280+'МР Поволжье'!BD280+'МР Урал'!BD280+'МР Центр'!BD280+'МР ДВ'!BD280+'МР Сибирь'!BD280</f>
        <v>0</v>
      </c>
    </row>
    <row r="80" spans="1:56" s="114" customFormat="1" ht="12.75" hidden="1" customHeight="1" collapsed="1" x14ac:dyDescent="0.2">
      <c r="A80" s="198"/>
      <c r="B80" s="130"/>
      <c r="C80" s="199" t="s">
        <v>133</v>
      </c>
      <c r="D80" s="200" t="s">
        <v>4</v>
      </c>
      <c r="E80" s="109"/>
      <c r="F80" s="109"/>
      <c r="G80" s="110"/>
      <c r="H80" s="141">
        <f>IFERROR(H79/H78,0)</f>
        <v>0</v>
      </c>
      <c r="I80" s="142">
        <f t="shared" ref="I80:BD80" si="47">IFERROR(I79/I78,0)</f>
        <v>0</v>
      </c>
      <c r="J80" s="142">
        <f t="shared" si="47"/>
        <v>0</v>
      </c>
      <c r="K80" s="142">
        <f t="shared" si="47"/>
        <v>0</v>
      </c>
      <c r="L80" s="142">
        <f t="shared" si="47"/>
        <v>0</v>
      </c>
      <c r="M80" s="142">
        <f t="shared" si="47"/>
        <v>0</v>
      </c>
      <c r="N80" s="142">
        <f t="shared" si="47"/>
        <v>0</v>
      </c>
      <c r="O80" s="142">
        <f t="shared" si="47"/>
        <v>0</v>
      </c>
      <c r="P80" s="141">
        <f t="shared" si="47"/>
        <v>0</v>
      </c>
      <c r="Q80" s="142">
        <f t="shared" si="47"/>
        <v>0</v>
      </c>
      <c r="R80" s="142">
        <f t="shared" si="47"/>
        <v>0</v>
      </c>
      <c r="S80" s="142">
        <f t="shared" si="47"/>
        <v>0</v>
      </c>
      <c r="T80" s="142">
        <f t="shared" si="47"/>
        <v>0</v>
      </c>
      <c r="U80" s="142">
        <f t="shared" si="47"/>
        <v>0</v>
      </c>
      <c r="V80" s="142">
        <f t="shared" si="47"/>
        <v>0</v>
      </c>
      <c r="W80" s="142">
        <f t="shared" si="47"/>
        <v>0</v>
      </c>
      <c r="X80" s="141">
        <f t="shared" si="47"/>
        <v>0</v>
      </c>
      <c r="Y80" s="142">
        <f t="shared" si="47"/>
        <v>0</v>
      </c>
      <c r="Z80" s="142">
        <f t="shared" si="47"/>
        <v>0</v>
      </c>
      <c r="AA80" s="142">
        <f t="shared" si="47"/>
        <v>0</v>
      </c>
      <c r="AB80" s="142">
        <f t="shared" si="47"/>
        <v>0</v>
      </c>
      <c r="AC80" s="142">
        <f t="shared" si="47"/>
        <v>0</v>
      </c>
      <c r="AD80" s="142">
        <f t="shared" si="47"/>
        <v>0</v>
      </c>
      <c r="AE80" s="142">
        <f t="shared" si="47"/>
        <v>0</v>
      </c>
      <c r="AF80" s="141">
        <f t="shared" si="47"/>
        <v>0</v>
      </c>
      <c r="AG80" s="142">
        <f t="shared" si="47"/>
        <v>0</v>
      </c>
      <c r="AH80" s="142">
        <f t="shared" si="47"/>
        <v>0</v>
      </c>
      <c r="AI80" s="142">
        <f t="shared" si="47"/>
        <v>0</v>
      </c>
      <c r="AJ80" s="142">
        <f t="shared" si="47"/>
        <v>0</v>
      </c>
      <c r="AK80" s="142">
        <f t="shared" si="47"/>
        <v>0</v>
      </c>
      <c r="AL80" s="142">
        <f t="shared" si="47"/>
        <v>0</v>
      </c>
      <c r="AM80" s="142">
        <f t="shared" si="47"/>
        <v>0</v>
      </c>
      <c r="AN80" s="141">
        <f t="shared" si="47"/>
        <v>0</v>
      </c>
      <c r="AO80" s="142">
        <f t="shared" si="47"/>
        <v>0</v>
      </c>
      <c r="AP80" s="142">
        <f t="shared" si="47"/>
        <v>0</v>
      </c>
      <c r="AQ80" s="142">
        <f t="shared" si="47"/>
        <v>0</v>
      </c>
      <c r="AR80" s="142">
        <f t="shared" si="47"/>
        <v>0</v>
      </c>
      <c r="AS80" s="142">
        <f t="shared" si="47"/>
        <v>0</v>
      </c>
      <c r="AT80" s="142">
        <f t="shared" si="47"/>
        <v>0</v>
      </c>
      <c r="AU80" s="142">
        <f t="shared" si="47"/>
        <v>0</v>
      </c>
      <c r="AV80" s="141">
        <f t="shared" si="47"/>
        <v>0</v>
      </c>
      <c r="AW80" s="142">
        <f t="shared" si="47"/>
        <v>0</v>
      </c>
      <c r="AX80" s="142">
        <f t="shared" si="47"/>
        <v>0</v>
      </c>
      <c r="AY80" s="142">
        <f t="shared" si="47"/>
        <v>0</v>
      </c>
      <c r="AZ80" s="142">
        <f t="shared" si="47"/>
        <v>0</v>
      </c>
      <c r="BA80" s="142">
        <f t="shared" si="47"/>
        <v>0</v>
      </c>
      <c r="BB80" s="142">
        <f t="shared" si="47"/>
        <v>0</v>
      </c>
      <c r="BC80" s="142">
        <f t="shared" si="47"/>
        <v>0</v>
      </c>
      <c r="BD80" s="141">
        <f t="shared" si="47"/>
        <v>0</v>
      </c>
    </row>
    <row r="81" spans="1:56" s="40" customFormat="1" ht="12.75" hidden="1" customHeight="1" x14ac:dyDescent="0.2">
      <c r="A81" s="92"/>
      <c r="B81" s="93"/>
      <c r="C81" s="199" t="s">
        <v>174</v>
      </c>
      <c r="D81" s="200" t="s">
        <v>4</v>
      </c>
      <c r="E81" s="109"/>
      <c r="F81" s="109"/>
      <c r="G81" s="110"/>
      <c r="H81" s="145">
        <f>NPS!H392</f>
        <v>0</v>
      </c>
      <c r="I81" s="146">
        <f>NPS!I392</f>
        <v>0</v>
      </c>
      <c r="J81" s="146">
        <f>NPS!J392</f>
        <v>0</v>
      </c>
      <c r="K81" s="146">
        <f>NPS!K392</f>
        <v>0</v>
      </c>
      <c r="L81" s="146">
        <f>NPS!L392</f>
        <v>0</v>
      </c>
      <c r="M81" s="146">
        <f>NPS!M392</f>
        <v>0</v>
      </c>
      <c r="N81" s="146">
        <f>NPS!N392</f>
        <v>0</v>
      </c>
      <c r="O81" s="146">
        <f>NPS!O392</f>
        <v>0</v>
      </c>
      <c r="P81" s="145">
        <f>NPS!P392</f>
        <v>0</v>
      </c>
      <c r="Q81" s="146">
        <f>NPS!Q392</f>
        <v>0</v>
      </c>
      <c r="R81" s="146">
        <f>NPS!R392</f>
        <v>0</v>
      </c>
      <c r="S81" s="146">
        <f>NPS!S392</f>
        <v>0</v>
      </c>
      <c r="T81" s="146">
        <f>NPS!T392</f>
        <v>0</v>
      </c>
      <c r="U81" s="146">
        <f>NPS!U392</f>
        <v>0</v>
      </c>
      <c r="V81" s="146">
        <f>NPS!V392</f>
        <v>0</v>
      </c>
      <c r="W81" s="146">
        <f>NPS!W392</f>
        <v>0</v>
      </c>
      <c r="X81" s="145">
        <f>NPS!X392</f>
        <v>0</v>
      </c>
      <c r="Y81" s="146">
        <f>NPS!Y392</f>
        <v>0</v>
      </c>
      <c r="Z81" s="146">
        <f>NPS!Z392</f>
        <v>0</v>
      </c>
      <c r="AA81" s="146">
        <f>NPS!AA392</f>
        <v>0</v>
      </c>
      <c r="AB81" s="146">
        <f>NPS!AB392</f>
        <v>0</v>
      </c>
      <c r="AC81" s="146">
        <f>NPS!AC392</f>
        <v>0</v>
      </c>
      <c r="AD81" s="146">
        <f>NPS!AD392</f>
        <v>0</v>
      </c>
      <c r="AE81" s="146">
        <f>NPS!AE392</f>
        <v>0</v>
      </c>
      <c r="AF81" s="145">
        <f>NPS!AF392</f>
        <v>0</v>
      </c>
      <c r="AG81" s="146">
        <f>NPS!AG392</f>
        <v>0</v>
      </c>
      <c r="AH81" s="146">
        <f>NPS!AH392</f>
        <v>0</v>
      </c>
      <c r="AI81" s="146">
        <f>NPS!AI392</f>
        <v>0</v>
      </c>
      <c r="AJ81" s="146">
        <f>NPS!AJ392</f>
        <v>0</v>
      </c>
      <c r="AK81" s="146">
        <f>NPS!AK392</f>
        <v>0</v>
      </c>
      <c r="AL81" s="146">
        <f>NPS!AL392</f>
        <v>0</v>
      </c>
      <c r="AM81" s="146">
        <f>NPS!AM392</f>
        <v>0</v>
      </c>
      <c r="AN81" s="145">
        <f>NPS!AN392</f>
        <v>0</v>
      </c>
      <c r="AO81" s="146">
        <f>NPS!AO392</f>
        <v>0</v>
      </c>
      <c r="AP81" s="146">
        <f>NPS!AP392</f>
        <v>0</v>
      </c>
      <c r="AQ81" s="146">
        <f>NPS!AQ392</f>
        <v>0</v>
      </c>
      <c r="AR81" s="146">
        <f>NPS!AR392</f>
        <v>0</v>
      </c>
      <c r="AS81" s="146">
        <f>NPS!AS392</f>
        <v>0</v>
      </c>
      <c r="AT81" s="146">
        <f>NPS!AT392</f>
        <v>0</v>
      </c>
      <c r="AU81" s="146">
        <f>NPS!AU392</f>
        <v>0</v>
      </c>
      <c r="AV81" s="145">
        <f>NPS!AV392</f>
        <v>0</v>
      </c>
      <c r="AW81" s="146">
        <f>NPS!AW392</f>
        <v>0</v>
      </c>
      <c r="AX81" s="146">
        <f>NPS!AX392</f>
        <v>0</v>
      </c>
      <c r="AY81" s="146">
        <f>NPS!AY392</f>
        <v>0</v>
      </c>
      <c r="AZ81" s="146">
        <f>NPS!AZ392</f>
        <v>0</v>
      </c>
      <c r="BA81" s="146">
        <f>NPS!BA392</f>
        <v>0</v>
      </c>
      <c r="BB81" s="146">
        <f>NPS!BB392</f>
        <v>0</v>
      </c>
      <c r="BC81" s="146">
        <f>NPS!BC392</f>
        <v>0</v>
      </c>
      <c r="BD81" s="145">
        <f>NPS!BD392</f>
        <v>0</v>
      </c>
    </row>
    <row r="82" spans="1:56" s="40" customFormat="1" ht="12.75" hidden="1" customHeight="1" outlineLevel="1" x14ac:dyDescent="0.2">
      <c r="A82" s="92"/>
      <c r="B82" s="93"/>
      <c r="C82" s="94" t="s">
        <v>41</v>
      </c>
      <c r="D82" s="95" t="s">
        <v>9</v>
      </c>
      <c r="E82" s="101"/>
      <c r="F82" s="101"/>
      <c r="G82" s="96"/>
      <c r="H82" s="156">
        <f>'МР Северо-Запад'!H289+'МР Юг'!H289+'МР Поволжье'!H289+'МР Урал'!H289+'МР Центр'!H289+'МР ДВ'!H289+'МР Сибирь'!H289</f>
        <v>84364</v>
      </c>
      <c r="I82" s="157">
        <f>'МР Северо-Запад'!I289+'МР Юг'!I289+'МР Поволжье'!I289+'МР Урал'!I289+'МР Центр'!I289+'МР ДВ'!I289+'МР Сибирь'!I289</f>
        <v>3009</v>
      </c>
      <c r="J82" s="157">
        <f>'МР Северо-Запад'!J289+'МР Юг'!J289+'МР Поволжье'!J289+'МР Урал'!J289+'МР Центр'!J289+'МР ДВ'!J289+'МР Сибирь'!J289</f>
        <v>3050</v>
      </c>
      <c r="K82" s="157">
        <f>'МР Северо-Запад'!K289+'МР Юг'!K289+'МР Поволжье'!K289+'МР Урал'!K289+'МР Центр'!K289+'МР ДВ'!K289+'МР Сибирь'!K289</f>
        <v>3086</v>
      </c>
      <c r="L82" s="157">
        <f>'МР Северо-Запад'!L289+'МР Юг'!L289+'МР Поволжье'!L289+'МР Урал'!L289+'МР Центр'!L289+'МР ДВ'!L289+'МР Сибирь'!L289</f>
        <v>3286</v>
      </c>
      <c r="M82" s="157">
        <f>'МР Северо-Запад'!M289+'МР Юг'!M289+'МР Поволжье'!M289+'МР Урал'!M289+'МР Центр'!M289+'МР ДВ'!M289+'МР Сибирь'!M289</f>
        <v>3213</v>
      </c>
      <c r="N82" s="157">
        <f>'МР Северо-Запад'!N289+'МР Юг'!N289+'МР Поволжье'!N289+'МР Урал'!N289+'МР Центр'!N289+'МР ДВ'!N289+'МР Сибирь'!N289</f>
        <v>3352</v>
      </c>
      <c r="O82" s="157">
        <f>'МР Северо-Запад'!O289+'МР Юг'!O289+'МР Поволжье'!O289+'МР Урал'!O289+'МР Центр'!O289+'МР ДВ'!O289+'МР Сибирь'!O289</f>
        <v>2842</v>
      </c>
      <c r="P82" s="156">
        <f>'МР Северо-Запад'!P289+'МР Юг'!P289+'МР Поволжье'!P289+'МР Урал'!P289+'МР Центр'!P289+'МР ДВ'!P289+'МР Сибирь'!P289</f>
        <v>21838</v>
      </c>
      <c r="Q82" s="157">
        <f>'МР Северо-Запад'!Q289+'МР Юг'!Q289+'МР Поволжье'!Q289+'МР Урал'!Q289+'МР Центр'!Q289+'МР ДВ'!Q289+'МР Сибирь'!Q289</f>
        <v>3838</v>
      </c>
      <c r="R82" s="157">
        <f>'МР Северо-Запад'!R289+'МР Юг'!R289+'МР Поволжье'!R289+'МР Урал'!R289+'МР Центр'!R289+'МР ДВ'!R289+'МР Сибирь'!R289</f>
        <v>3540</v>
      </c>
      <c r="S82" s="157">
        <f>'МР Северо-Запад'!S289+'МР Юг'!S289+'МР Поволжье'!S289+'МР Урал'!S289+'МР Центр'!S289+'МР ДВ'!S289+'МР Сибирь'!S289</f>
        <v>3424</v>
      </c>
      <c r="T82" s="157">
        <f>'МР Северо-Запад'!T289+'МР Юг'!T289+'МР Поволжье'!T289+'МР Урал'!T289+'МР Центр'!T289+'МР ДВ'!T289+'МР Сибирь'!T289</f>
        <v>3036</v>
      </c>
      <c r="U82" s="157">
        <f>'МР Северо-Запад'!U289+'МР Юг'!U289+'МР Поволжье'!U289+'МР Урал'!U289+'МР Центр'!U289+'МР ДВ'!U289+'МР Сибирь'!U289</f>
        <v>2580</v>
      </c>
      <c r="V82" s="157">
        <f>'МР Северо-Запад'!V289+'МР Юг'!V289+'МР Поволжье'!V289+'МР Урал'!V289+'МР Центр'!V289+'МР ДВ'!V289+'МР Сибирь'!V289</f>
        <v>2494</v>
      </c>
      <c r="W82" s="157">
        <f>'МР Северо-Запад'!W289+'МР Юг'!W289+'МР Поволжье'!W289+'МР Урал'!W289+'МР Центр'!W289+'МР ДВ'!W289+'МР Сибирь'!W289</f>
        <v>2602</v>
      </c>
      <c r="X82" s="156">
        <f>'МР Северо-Запад'!X289+'МР Юг'!X289+'МР Поволжье'!X289+'МР Урал'!X289+'МР Центр'!X289+'МР ДВ'!X289+'МР Сибирь'!X289</f>
        <v>21514</v>
      </c>
      <c r="Y82" s="157">
        <f>'МР Северо-Запад'!Y289+'МР Юг'!Y289+'МР Поволжье'!Y289+'МР Урал'!Y289+'МР Центр'!Y289+'МР ДВ'!Y289+'МР Сибирь'!Y289</f>
        <v>2613</v>
      </c>
      <c r="Z82" s="157">
        <f>'МР Северо-Запад'!Z289+'МР Юг'!Z289+'МР Поволжье'!Z289+'МР Урал'!Z289+'МР Центр'!Z289+'МР ДВ'!Z289+'МР Сибирь'!Z289</f>
        <v>2532</v>
      </c>
      <c r="AA82" s="157">
        <f>'МР Северо-Запад'!AA289+'МР Юг'!AA289+'МР Поволжье'!AA289+'МР Урал'!AA289+'МР Центр'!AA289+'МР ДВ'!AA289+'МР Сибирь'!AA289</f>
        <v>2624</v>
      </c>
      <c r="AB82" s="157">
        <f>'МР Северо-Запад'!AB289+'МР Юг'!AB289+'МР Поволжье'!AB289+'МР Урал'!AB289+'МР Центр'!AB289+'МР ДВ'!AB289+'МР Сибирь'!AB289</f>
        <v>2838</v>
      </c>
      <c r="AC82" s="157">
        <f>'МР Северо-Запад'!AC289+'МР Юг'!AC289+'МР Поволжье'!AC289+'МР Урал'!AC289+'МР Центр'!AC289+'МР ДВ'!AC289+'МР Сибирь'!AC289</f>
        <v>3130</v>
      </c>
      <c r="AD82" s="157">
        <f>'МР Северо-Запад'!AD289+'МР Юг'!AD289+'МР Поволжье'!AD289+'МР Урал'!AD289+'МР Центр'!AD289+'МР ДВ'!AD289+'МР Сибирь'!AD289</f>
        <v>2143</v>
      </c>
      <c r="AE82" s="157">
        <f>'МР Северо-Запад'!AE289+'МР Юг'!AE289+'МР Поволжье'!AE289+'МР Урал'!AE289+'МР Центр'!AE289+'МР ДВ'!AE289+'МР Сибирь'!AE289</f>
        <v>2077</v>
      </c>
      <c r="AF82" s="156">
        <f>'МР Северо-Запад'!AF289+'МР Юг'!AF289+'МР Поволжье'!AF289+'МР Урал'!AF289+'МР Центр'!AF289+'МР ДВ'!AF289+'МР Сибирь'!AF289</f>
        <v>17957</v>
      </c>
      <c r="AG82" s="157">
        <f>'МР Северо-Запад'!AG289+'МР Юг'!AG289+'МР Поволжье'!AG289+'МР Урал'!AG289+'МР Центр'!AG289+'МР ДВ'!AG289+'МР Сибирь'!AG289</f>
        <v>2344</v>
      </c>
      <c r="AH82" s="157">
        <f>'МР Северо-Запад'!AH289+'МР Юг'!AH289+'МР Поволжье'!AH289+'МР Урал'!AH289+'МР Центр'!AH289+'МР ДВ'!AH289+'МР Сибирь'!AH289</f>
        <v>3168</v>
      </c>
      <c r="AI82" s="157">
        <f>'МР Северо-Запад'!AI289+'МР Юг'!AI289+'МР Поволжье'!AI289+'МР Урал'!AI289+'МР Центр'!AI289+'МР ДВ'!AI289+'МР Сибирь'!AI289</f>
        <v>3316</v>
      </c>
      <c r="AJ82" s="157">
        <f>'МР Северо-Запад'!AJ289+'МР Юг'!AJ289+'МР Поволжье'!AJ289+'МР Урал'!AJ289+'МР Центр'!AJ289+'МР ДВ'!AJ289+'МР Сибирь'!AJ289</f>
        <v>3105</v>
      </c>
      <c r="AK82" s="157">
        <f>'МР Северо-Запад'!AK289+'МР Юг'!AK289+'МР Поволжье'!AK289+'МР Урал'!AK289+'МР Центр'!AK289+'МР ДВ'!AK289+'МР Сибирь'!AK289</f>
        <v>2804</v>
      </c>
      <c r="AL82" s="157">
        <f>'МР Северо-Запад'!AL289+'МР Юг'!AL289+'МР Поволжье'!AL289+'МР Урал'!AL289+'МР Центр'!AL289+'МР ДВ'!AL289+'МР Сибирь'!AL289</f>
        <v>2553</v>
      </c>
      <c r="AM82" s="157">
        <f>'МР Северо-Запад'!AM289+'МР Юг'!AM289+'МР Поволжье'!AM289+'МР Урал'!AM289+'МР Центр'!AM289+'МР ДВ'!AM289+'МР Сибирь'!AM289</f>
        <v>2326</v>
      </c>
      <c r="AN82" s="156">
        <f>'МР Северо-Запад'!AN289+'МР Юг'!AN289+'МР Поволжье'!AN289+'МР Урал'!AN289+'МР Центр'!AN289+'МР ДВ'!AN289+'МР Сибирь'!AN289</f>
        <v>19616</v>
      </c>
      <c r="AO82" s="157">
        <f>'МР Северо-Запад'!AO289+'МР Юг'!AO289+'МР Поволжье'!AO289+'МР Урал'!AO289+'МР Центр'!AO289+'МР ДВ'!AO289+'МР Сибирь'!AO289</f>
        <v>2815</v>
      </c>
      <c r="AP82" s="157">
        <f>'МР Северо-Запад'!AP289+'МР Юг'!AP289+'МР Поволжье'!AP289+'МР Урал'!AP289+'МР Центр'!AP289+'МР ДВ'!AP289+'МР Сибирь'!AP289</f>
        <v>2895</v>
      </c>
      <c r="AQ82" s="157">
        <f>'МР Северо-Запад'!AQ289+'МР Юг'!AQ289+'МР Поволжье'!AQ289+'МР Урал'!AQ289+'МР Центр'!AQ289+'МР ДВ'!AQ289+'МР Сибирь'!AQ289</f>
        <v>3363</v>
      </c>
      <c r="AR82" s="157">
        <f>'МР Северо-Запад'!AR289+'МР Юг'!AR289+'МР Поволжье'!AR289+'МР Урал'!AR289+'МР Центр'!AR289+'МР ДВ'!AR289+'МР Сибирь'!AR289</f>
        <v>2839</v>
      </c>
      <c r="AS82" s="157">
        <f>'МР Северо-Запад'!AS289+'МР Юг'!AS289+'МР Поволжье'!AS289+'МР Урал'!AS289+'МР Центр'!AS289+'МР ДВ'!AS289+'МР Сибирь'!AS289</f>
        <v>2705</v>
      </c>
      <c r="AT82" s="157">
        <f>'МР Северо-Запад'!AT289+'МР Юг'!AT289+'МР Поволжье'!AT289+'МР Урал'!AT289+'МР Центр'!AT289+'МР ДВ'!AT289+'МР Сибирь'!AT289</f>
        <v>2200</v>
      </c>
      <c r="AU82" s="157">
        <f>'МР Северо-Запад'!AU289+'МР Юг'!AU289+'МР Поволжье'!AU289+'МР Урал'!AU289+'МР Центр'!AU289+'МР ДВ'!AU289+'МР Сибирь'!AU289</f>
        <v>2266</v>
      </c>
      <c r="AV82" s="156">
        <f>'МР Северо-Запад'!AV289+'МР Юг'!AV289+'МР Поволжье'!AV289+'МР Урал'!AV289+'МР Центр'!AV289+'МР ДВ'!AV289+'МР Сибирь'!AV289</f>
        <v>19083</v>
      </c>
      <c r="AW82" s="157">
        <f>'МР Северо-Запад'!AW289+'МР Юг'!AW289+'МР Поволжье'!AW289+'МР Урал'!AW289+'МР Центр'!AW289+'МР ДВ'!AW289+'МР Сибирь'!AW289</f>
        <v>0</v>
      </c>
      <c r="AX82" s="157">
        <f>'МР Северо-Запад'!AX289+'МР Юг'!AX289+'МР Поволжье'!AX289+'МР Урал'!AX289+'МР Центр'!AX289+'МР ДВ'!AX289+'МР Сибирь'!AX289</f>
        <v>0</v>
      </c>
      <c r="AY82" s="157">
        <f>'МР Северо-Запад'!AY289+'МР Юг'!AY289+'МР Поволжье'!AY289+'МР Урал'!AY289+'МР Центр'!AY289+'МР ДВ'!AY289+'МР Сибирь'!AY289</f>
        <v>0</v>
      </c>
      <c r="AZ82" s="157">
        <f>'МР Северо-Запад'!AZ289+'МР Юг'!AZ289+'МР Поволжье'!AZ289+'МР Урал'!AZ289+'МР Центр'!AZ289+'МР ДВ'!AZ289+'МР Сибирь'!AZ289</f>
        <v>0</v>
      </c>
      <c r="BA82" s="157">
        <f>'МР Северо-Запад'!BA289+'МР Юг'!BA289+'МР Поволжье'!BA289+'МР Урал'!BA289+'МР Центр'!BA289+'МР ДВ'!BA289+'МР Сибирь'!BA289</f>
        <v>0</v>
      </c>
      <c r="BB82" s="157">
        <f>'МР Северо-Запад'!BB289+'МР Юг'!BB289+'МР Поволжье'!BB289+'МР Урал'!BB289+'МР Центр'!BB289+'МР ДВ'!BB289+'МР Сибирь'!BB289</f>
        <v>0</v>
      </c>
      <c r="BC82" s="157">
        <f>'МР Северо-Запад'!BC289+'МР Юг'!BC289+'МР Поволжье'!BC289+'МР Урал'!BC289+'МР Центр'!BC289+'МР ДВ'!BC289+'МР Сибирь'!BC289</f>
        <v>0</v>
      </c>
      <c r="BD82" s="156">
        <f>'МР Северо-Запад'!BD289+'МР Юг'!BD289+'МР Поволжье'!BD289+'МР Урал'!BD289+'МР Центр'!BD289+'МР ДВ'!BD289+'МР Сибирь'!BD289</f>
        <v>0</v>
      </c>
    </row>
    <row r="83" spans="1:56" s="114" customFormat="1" ht="12.75" hidden="1" customHeight="1" outlineLevel="1" x14ac:dyDescent="0.2">
      <c r="A83" s="198"/>
      <c r="B83" s="130"/>
      <c r="C83" s="100" t="s">
        <v>42</v>
      </c>
      <c r="D83" s="101" t="s">
        <v>9</v>
      </c>
      <c r="E83" s="101"/>
      <c r="F83" s="101"/>
      <c r="G83" s="96"/>
      <c r="H83" s="152">
        <f>'МР Северо-Запад'!H290+'МР Юг'!H290+'МР Поволжье'!H290+'МР Урал'!H290+'МР Центр'!H290+'МР ДВ'!H290+'МР Сибирь'!H290</f>
        <v>12711</v>
      </c>
      <c r="I83" s="153">
        <f>'МР Северо-Запад'!I290+'МР Юг'!I290+'МР Поволжье'!I290+'МР Урал'!I290+'МР Центр'!I290+'МР ДВ'!I290+'МР Сибирь'!I290</f>
        <v>488</v>
      </c>
      <c r="J83" s="153">
        <f>'МР Северо-Запад'!J290+'МР Юг'!J290+'МР Поволжье'!J290+'МР Урал'!J290+'МР Центр'!J290+'МР ДВ'!J290+'МР Сибирь'!J290</f>
        <v>464</v>
      </c>
      <c r="K83" s="153">
        <f>'МР Северо-Запад'!K290+'МР Юг'!K290+'МР Поволжье'!K290+'МР Урал'!K290+'МР Центр'!K290+'МР ДВ'!K290+'МР Сибирь'!K290</f>
        <v>491</v>
      </c>
      <c r="L83" s="153">
        <f>'МР Северо-Запад'!L290+'МР Юг'!L290+'МР Поволжье'!L290+'МР Урал'!L290+'МР Центр'!L290+'МР ДВ'!L290+'МР Сибирь'!L290</f>
        <v>557</v>
      </c>
      <c r="M83" s="153">
        <f>'МР Северо-Запад'!M290+'МР Юг'!M290+'МР Поволжье'!M290+'МР Урал'!M290+'МР Центр'!M290+'МР ДВ'!M290+'МР Сибирь'!M290</f>
        <v>504</v>
      </c>
      <c r="N83" s="153">
        <f>'МР Северо-Запад'!N290+'МР Юг'!N290+'МР Поволжье'!N290+'МР Урал'!N290+'МР Центр'!N290+'МР ДВ'!N290+'МР Сибирь'!N290</f>
        <v>484</v>
      </c>
      <c r="O83" s="153">
        <f>'МР Северо-Запад'!O290+'МР Юг'!O290+'МР Поволжье'!O290+'МР Урал'!O290+'МР Центр'!O290+'МР ДВ'!O290+'МР Сибирь'!O290</f>
        <v>389</v>
      </c>
      <c r="P83" s="152">
        <f>'МР Северо-Запад'!P290+'МР Юг'!P290+'МР Поволжье'!P290+'МР Урал'!P290+'МР Центр'!P290+'МР ДВ'!P290+'МР Сибирь'!P290</f>
        <v>3377</v>
      </c>
      <c r="Q83" s="153">
        <f>'МР Северо-Запад'!Q290+'МР Юг'!Q290+'МР Поволжье'!Q290+'МР Урал'!Q290+'МР Центр'!Q290+'МР ДВ'!Q290+'МР Сибирь'!Q290</f>
        <v>556</v>
      </c>
      <c r="R83" s="153">
        <f>'МР Северо-Запад'!R290+'МР Юг'!R290+'МР Поволжье'!R290+'МР Урал'!R290+'МР Центр'!R290+'МР ДВ'!R290+'МР Сибирь'!R290</f>
        <v>517</v>
      </c>
      <c r="S83" s="153">
        <f>'МР Северо-Запад'!S290+'МР Юг'!S290+'МР Поволжье'!S290+'МР Урал'!S290+'МР Центр'!S290+'МР ДВ'!S290+'МР Сибирь'!S290</f>
        <v>513</v>
      </c>
      <c r="T83" s="153">
        <f>'МР Северо-Запад'!T290+'МР Юг'!T290+'МР Поволжье'!T290+'МР Урал'!T290+'МР Центр'!T290+'МР ДВ'!T290+'МР Сибирь'!T290</f>
        <v>465</v>
      </c>
      <c r="U83" s="153">
        <f>'МР Северо-Запад'!U290+'МР Юг'!U290+'МР Поволжье'!U290+'МР Урал'!U290+'МР Центр'!U290+'МР ДВ'!U290+'МР Сибирь'!U290</f>
        <v>384</v>
      </c>
      <c r="V83" s="153">
        <f>'МР Северо-Запад'!V290+'МР Юг'!V290+'МР Поволжье'!V290+'МР Урал'!V290+'МР Центр'!V290+'МР ДВ'!V290+'МР Сибирь'!V290</f>
        <v>397</v>
      </c>
      <c r="W83" s="153">
        <f>'МР Северо-Запад'!W290+'МР Юг'!W290+'МР Поволжье'!W290+'МР Урал'!W290+'МР Центр'!W290+'МР ДВ'!W290+'МР Сибирь'!W290</f>
        <v>370</v>
      </c>
      <c r="X83" s="152">
        <f>'МР Северо-Запад'!X290+'МР Юг'!X290+'МР Поволжье'!X290+'МР Урал'!X290+'МР Центр'!X290+'МР ДВ'!X290+'МР Сибирь'!X290</f>
        <v>3202</v>
      </c>
      <c r="Y83" s="153">
        <f>'МР Северо-Запад'!Y290+'МР Юг'!Y290+'МР Поволжье'!Y290+'МР Урал'!Y290+'МР Центр'!Y290+'МР ДВ'!Y290+'МР Сибирь'!Y290</f>
        <v>351</v>
      </c>
      <c r="Z83" s="153">
        <f>'МР Северо-Запад'!Z290+'МР Юг'!Z290+'МР Поволжье'!Z290+'МР Урал'!Z290+'МР Центр'!Z290+'МР ДВ'!Z290+'МР Сибирь'!Z290</f>
        <v>389</v>
      </c>
      <c r="AA83" s="153">
        <f>'МР Северо-Запад'!AA290+'МР Юг'!AA290+'МР Поволжье'!AA290+'МР Урал'!AA290+'МР Центр'!AA290+'МР ДВ'!AA290+'МР Сибирь'!AA290</f>
        <v>369</v>
      </c>
      <c r="AB83" s="153">
        <f>'МР Северо-Запад'!AB290+'МР Юг'!AB290+'МР Поволжье'!AB290+'МР Урал'!AB290+'МР Центр'!AB290+'МР ДВ'!AB290+'МР Сибирь'!AB290</f>
        <v>408</v>
      </c>
      <c r="AC83" s="153">
        <f>'МР Северо-Запад'!AC290+'МР Юг'!AC290+'МР Поволжье'!AC290+'МР Урал'!AC290+'МР Центр'!AC290+'МР ДВ'!AC290+'МР Сибирь'!AC290</f>
        <v>520</v>
      </c>
      <c r="AD83" s="153">
        <f>'МР Северо-Запад'!AD290+'МР Юг'!AD290+'МР Поволжье'!AD290+'МР Урал'!AD290+'МР Центр'!AD290+'МР ДВ'!AD290+'МР Сибирь'!AD290</f>
        <v>309</v>
      </c>
      <c r="AE83" s="153">
        <f>'МР Северо-Запад'!AE290+'МР Юг'!AE290+'МР Поволжье'!AE290+'МР Урал'!AE290+'МР Центр'!AE290+'МР ДВ'!AE290+'МР Сибирь'!AE290</f>
        <v>244</v>
      </c>
      <c r="AF83" s="152">
        <f>'МР Северо-Запад'!AF290+'МР Юг'!AF290+'МР Поволжье'!AF290+'МР Урал'!AF290+'МР Центр'!AF290+'МР ДВ'!AF290+'МР Сибирь'!AF290</f>
        <v>2590</v>
      </c>
      <c r="AG83" s="153">
        <f>'МР Северо-Запад'!AG290+'МР Юг'!AG290+'МР Поволжье'!AG290+'МР Урал'!AG290+'МР Центр'!AG290+'МР ДВ'!AG290+'МР Сибирь'!AG290</f>
        <v>346</v>
      </c>
      <c r="AH83" s="153">
        <f>'МР Северо-Запад'!AH290+'МР Юг'!AH290+'МР Поволжье'!AH290+'МР Урал'!AH290+'МР Центр'!AH290+'МР ДВ'!AH290+'МР Сибирь'!AH290</f>
        <v>478</v>
      </c>
      <c r="AI83" s="153">
        <f>'МР Северо-Запад'!AI290+'МР Юг'!AI290+'МР Поволжье'!AI290+'МР Урал'!AI290+'МР Центр'!AI290+'МР ДВ'!AI290+'МР Сибирь'!AI290</f>
        <v>513</v>
      </c>
      <c r="AJ83" s="153">
        <f>'МР Северо-Запад'!AJ290+'МР Юг'!AJ290+'МР Поволжье'!AJ290+'МР Урал'!AJ290+'МР Центр'!AJ290+'МР ДВ'!AJ290+'МР Сибирь'!AJ290</f>
        <v>476</v>
      </c>
      <c r="AK83" s="153">
        <f>'МР Северо-Запад'!AK290+'МР Юг'!AK290+'МР Поволжье'!AK290+'МР Урал'!AK290+'МР Центр'!AK290+'МР ДВ'!AK290+'МР Сибирь'!AK290</f>
        <v>427</v>
      </c>
      <c r="AL83" s="153">
        <f>'МР Северо-Запад'!AL290+'МР Юг'!AL290+'МР Поволжье'!AL290+'МР Урал'!AL290+'МР Центр'!AL290+'МР ДВ'!AL290+'МР Сибирь'!AL290</f>
        <v>404</v>
      </c>
      <c r="AM83" s="153">
        <f>'МР Северо-Запад'!AM290+'МР Юг'!AM290+'МР Поволжье'!AM290+'МР Урал'!AM290+'МР Центр'!AM290+'МР ДВ'!AM290+'МР Сибирь'!AM290</f>
        <v>366</v>
      </c>
      <c r="AN83" s="152">
        <f>'МР Северо-Запад'!AN290+'МР Юг'!AN290+'МР Поволжье'!AN290+'МР Урал'!AN290+'МР Центр'!AN290+'МР ДВ'!AN290+'МР Сибирь'!AN290</f>
        <v>3010</v>
      </c>
      <c r="AO83" s="153">
        <f>'МР Северо-Запад'!AO290+'МР Юг'!AO290+'МР Поволжье'!AO290+'МР Урал'!AO290+'МР Центр'!AO290+'МР ДВ'!AO290+'МР Сибирь'!AO290</f>
        <v>430</v>
      </c>
      <c r="AP83" s="153">
        <f>'МР Северо-Запад'!AP290+'МР Юг'!AP290+'МР Поволжье'!AP290+'МР Урал'!AP290+'МР Центр'!AP290+'МР ДВ'!AP290+'МР Сибирь'!AP290</f>
        <v>481</v>
      </c>
      <c r="AQ83" s="153">
        <f>'МР Северо-Запад'!AQ290+'МР Юг'!AQ290+'МР Поволжье'!AQ290+'МР Урал'!AQ290+'МР Центр'!AQ290+'МР ДВ'!AQ290+'МР Сибирь'!AQ290</f>
        <v>539</v>
      </c>
      <c r="AR83" s="153">
        <f>'МР Северо-Запад'!AR290+'МР Юг'!AR290+'МР Поволжье'!AR290+'МР Урал'!AR290+'МР Центр'!AR290+'МР ДВ'!AR290+'МР Сибирь'!AR290</f>
        <v>438</v>
      </c>
      <c r="AS83" s="153">
        <f>'МР Северо-Запад'!AS290+'МР Юг'!AS290+'МР Поволжье'!AS290+'МР Урал'!AS290+'МР Центр'!AS290+'МР ДВ'!AS290+'МР Сибирь'!AS290</f>
        <v>399</v>
      </c>
      <c r="AT83" s="153">
        <f>'МР Северо-Запад'!AT290+'МР Юг'!AT290+'МР Поволжье'!AT290+'МР Урал'!AT290+'МР Центр'!AT290+'МР ДВ'!AT290+'МР Сибирь'!AT290</f>
        <v>382</v>
      </c>
      <c r="AU83" s="153">
        <f>'МР Северо-Запад'!AU290+'МР Юг'!AU290+'МР Поволжье'!AU290+'МР Урал'!AU290+'МР Центр'!AU290+'МР ДВ'!AU290+'МР Сибирь'!AU290</f>
        <v>367</v>
      </c>
      <c r="AV83" s="152">
        <f>'МР Северо-Запад'!AV290+'МР Юг'!AV290+'МР Поволжье'!AV290+'МР Урал'!AV290+'МР Центр'!AV290+'МР ДВ'!AV290+'МР Сибирь'!AV290</f>
        <v>3036</v>
      </c>
      <c r="AW83" s="153">
        <f>'МР Северо-Запад'!AW290+'МР Юг'!AW290+'МР Поволжье'!AW290+'МР Урал'!AW290+'МР Центр'!AW290+'МР ДВ'!AW290+'МР Сибирь'!AW290</f>
        <v>0</v>
      </c>
      <c r="AX83" s="153">
        <f>'МР Северо-Запад'!AX290+'МР Юг'!AX290+'МР Поволжье'!AX290+'МР Урал'!AX290+'МР Центр'!AX290+'МР ДВ'!AX290+'МР Сибирь'!AX290</f>
        <v>0</v>
      </c>
      <c r="AY83" s="153">
        <f>'МР Северо-Запад'!AY290+'МР Юг'!AY290+'МР Поволжье'!AY290+'МР Урал'!AY290+'МР Центр'!AY290+'МР ДВ'!AY290+'МР Сибирь'!AY290</f>
        <v>0</v>
      </c>
      <c r="AZ83" s="153">
        <f>'МР Северо-Запад'!AZ290+'МР Юг'!AZ290+'МР Поволжье'!AZ290+'МР Урал'!AZ290+'МР Центр'!AZ290+'МР ДВ'!AZ290+'МР Сибирь'!AZ290</f>
        <v>0</v>
      </c>
      <c r="BA83" s="153">
        <f>'МР Северо-Запад'!BA290+'МР Юг'!BA290+'МР Поволжье'!BA290+'МР Урал'!BA290+'МР Центр'!BA290+'МР ДВ'!BA290+'МР Сибирь'!BA290</f>
        <v>0</v>
      </c>
      <c r="BB83" s="153">
        <f>'МР Северо-Запад'!BB290+'МР Юг'!BB290+'МР Поволжье'!BB290+'МР Урал'!BB290+'МР Центр'!BB290+'МР ДВ'!BB290+'МР Сибирь'!BB290</f>
        <v>0</v>
      </c>
      <c r="BC83" s="153">
        <f>'МР Северо-Запад'!BC290+'МР Юг'!BC290+'МР Поволжье'!BC290+'МР Урал'!BC290+'МР Центр'!BC290+'МР ДВ'!BC290+'МР Сибирь'!BC290</f>
        <v>0</v>
      </c>
      <c r="BD83" s="152">
        <f>'МР Северо-Запад'!BD290+'МР Юг'!BD290+'МР Поволжье'!BD290+'МР Урал'!BD290+'МР Центр'!BD290+'МР ДВ'!BD290+'МР Сибирь'!BD290</f>
        <v>0</v>
      </c>
    </row>
    <row r="84" spans="1:56" ht="12.75" customHeight="1" collapsed="1" x14ac:dyDescent="0.2">
      <c r="A84" s="138"/>
      <c r="B84" s="137"/>
      <c r="C84" s="108" t="s">
        <v>109</v>
      </c>
      <c r="D84" s="109" t="s">
        <v>4</v>
      </c>
      <c r="E84" s="109"/>
      <c r="F84" s="109"/>
      <c r="G84" s="110"/>
      <c r="H84" s="141">
        <f t="shared" ref="H84:AM84" si="48">IF(ISERROR((H82-H83)/H82),0,(H82-H83)/H82)</f>
        <v>0.8493314683988431</v>
      </c>
      <c r="I84" s="142">
        <f t="shared" si="48"/>
        <v>0.83781987371219679</v>
      </c>
      <c r="J84" s="142">
        <f t="shared" si="48"/>
        <v>0.84786885245901644</v>
      </c>
      <c r="K84" s="142">
        <f t="shared" si="48"/>
        <v>0.8408943616331821</v>
      </c>
      <c r="L84" s="142">
        <f t="shared" si="48"/>
        <v>0.83049300060864273</v>
      </c>
      <c r="M84" s="142">
        <f t="shared" si="48"/>
        <v>0.84313725490196079</v>
      </c>
      <c r="N84" s="142">
        <f t="shared" si="48"/>
        <v>0.85560859188544158</v>
      </c>
      <c r="O84" s="142">
        <f t="shared" si="48"/>
        <v>0.86312456016889516</v>
      </c>
      <c r="P84" s="141">
        <f t="shared" si="48"/>
        <v>0.8453612968220533</v>
      </c>
      <c r="Q84" s="142">
        <f t="shared" si="48"/>
        <v>0.85513288170922352</v>
      </c>
      <c r="R84" s="142">
        <f t="shared" si="48"/>
        <v>0.85395480225988696</v>
      </c>
      <c r="S84" s="142">
        <f t="shared" si="48"/>
        <v>0.85017523364485981</v>
      </c>
      <c r="T84" s="142">
        <f t="shared" si="48"/>
        <v>0.84683794466403162</v>
      </c>
      <c r="U84" s="142">
        <f t="shared" si="48"/>
        <v>0.85116279069767442</v>
      </c>
      <c r="V84" s="142">
        <f t="shared" si="48"/>
        <v>0.8408179631114675</v>
      </c>
      <c r="W84" s="142">
        <f t="shared" si="48"/>
        <v>0.85780169100691772</v>
      </c>
      <c r="X84" s="141">
        <f t="shared" si="48"/>
        <v>0.85116668216045366</v>
      </c>
      <c r="Y84" s="142">
        <f t="shared" si="48"/>
        <v>0.86567164179104472</v>
      </c>
      <c r="Z84" s="142">
        <f t="shared" si="48"/>
        <v>0.8463665086887836</v>
      </c>
      <c r="AA84" s="142">
        <f t="shared" si="48"/>
        <v>0.859375</v>
      </c>
      <c r="AB84" s="142">
        <f t="shared" si="48"/>
        <v>0.85623678646934465</v>
      </c>
      <c r="AC84" s="142">
        <f t="shared" si="48"/>
        <v>0.83386581469648557</v>
      </c>
      <c r="AD84" s="142">
        <f t="shared" si="48"/>
        <v>0.85580961269248712</v>
      </c>
      <c r="AE84" s="142">
        <f t="shared" si="48"/>
        <v>0.88252286952335102</v>
      </c>
      <c r="AF84" s="141">
        <f t="shared" si="48"/>
        <v>0.85576655343320152</v>
      </c>
      <c r="AG84" s="142">
        <f t="shared" si="48"/>
        <v>0.85238907849829348</v>
      </c>
      <c r="AH84" s="142">
        <f t="shared" si="48"/>
        <v>0.84911616161616166</v>
      </c>
      <c r="AI84" s="142">
        <f t="shared" si="48"/>
        <v>0.84529553679131486</v>
      </c>
      <c r="AJ84" s="142">
        <f t="shared" si="48"/>
        <v>0.84669887278582934</v>
      </c>
      <c r="AK84" s="142">
        <f t="shared" si="48"/>
        <v>0.84771754636233954</v>
      </c>
      <c r="AL84" s="142">
        <f t="shared" si="48"/>
        <v>0.84175479827653743</v>
      </c>
      <c r="AM84" s="142">
        <f t="shared" si="48"/>
        <v>0.84264832330180572</v>
      </c>
      <c r="AN84" s="141">
        <f t="shared" ref="AN84:BD84" si="49">IF(ISERROR((AN82-AN83)/AN82),0,(AN82-AN83)/AN82)</f>
        <v>0.84655383360522019</v>
      </c>
      <c r="AO84" s="142">
        <f t="shared" si="49"/>
        <v>0.84724689165186506</v>
      </c>
      <c r="AP84" s="142">
        <f t="shared" si="49"/>
        <v>0.83385146804835919</v>
      </c>
      <c r="AQ84" s="142">
        <f t="shared" si="49"/>
        <v>0.83972643473089503</v>
      </c>
      <c r="AR84" s="142">
        <f t="shared" si="49"/>
        <v>0.84572032405776687</v>
      </c>
      <c r="AS84" s="142">
        <f t="shared" si="49"/>
        <v>0.85249537892791127</v>
      </c>
      <c r="AT84" s="142">
        <f t="shared" si="49"/>
        <v>0.82636363636363641</v>
      </c>
      <c r="AU84" s="142">
        <f t="shared" si="49"/>
        <v>0.83804060017652249</v>
      </c>
      <c r="AV84" s="141">
        <f t="shared" si="49"/>
        <v>0.84090551800031443</v>
      </c>
      <c r="AW84" s="142">
        <f t="shared" si="49"/>
        <v>0</v>
      </c>
      <c r="AX84" s="142">
        <f t="shared" si="49"/>
        <v>0</v>
      </c>
      <c r="AY84" s="142">
        <f t="shared" si="49"/>
        <v>0</v>
      </c>
      <c r="AZ84" s="142">
        <f t="shared" si="49"/>
        <v>0</v>
      </c>
      <c r="BA84" s="142">
        <f t="shared" si="49"/>
        <v>0</v>
      </c>
      <c r="BB84" s="142">
        <f t="shared" si="49"/>
        <v>0</v>
      </c>
      <c r="BC84" s="142">
        <f t="shared" si="49"/>
        <v>0</v>
      </c>
      <c r="BD84" s="141">
        <f t="shared" si="49"/>
        <v>0</v>
      </c>
    </row>
    <row r="85" spans="1:56" s="40" customFormat="1" ht="12.75" customHeight="1" x14ac:dyDescent="0.2">
      <c r="A85" s="92"/>
      <c r="B85" s="93"/>
      <c r="C85" s="199" t="s">
        <v>193</v>
      </c>
      <c r="D85" s="200" t="s">
        <v>4</v>
      </c>
      <c r="E85" s="109"/>
      <c r="F85" s="109"/>
      <c r="G85" s="110"/>
      <c r="H85" s="145">
        <f>NPS!H394</f>
        <v>0.29084053034910595</v>
      </c>
      <c r="I85" s="146">
        <f>NPS!I394</f>
        <v>0.31972789115646261</v>
      </c>
      <c r="J85" s="146">
        <f>NPS!J394</f>
        <v>0.32209106239460372</v>
      </c>
      <c r="K85" s="146">
        <f>NPS!K394</f>
        <v>0.25295109612141653</v>
      </c>
      <c r="L85" s="146">
        <f>NPS!L394</f>
        <v>0.31166666666666665</v>
      </c>
      <c r="M85" s="146">
        <f>NPS!M394</f>
        <v>0.30491803278688523</v>
      </c>
      <c r="N85" s="146">
        <f>NPS!N394</f>
        <v>0.20032840722495895</v>
      </c>
      <c r="O85" s="146">
        <f>NPS!O394</f>
        <v>0.27457098283931358</v>
      </c>
      <c r="P85" s="145">
        <f>NPS!P394</f>
        <v>0.28341993386868208</v>
      </c>
      <c r="Q85" s="146">
        <f>NPS!Q394</f>
        <v>0.24148148148148149</v>
      </c>
      <c r="R85" s="146">
        <f>NPS!R394</f>
        <v>0.24831309041835359</v>
      </c>
      <c r="S85" s="146">
        <f>NPS!S394</f>
        <v>0.31578947368421051</v>
      </c>
      <c r="T85" s="146">
        <f>NPS!T394</f>
        <v>0.3188405797101449</v>
      </c>
      <c r="U85" s="146">
        <f>NPS!U394</f>
        <v>0.35658914728682173</v>
      </c>
      <c r="V85" s="146">
        <f>NPS!V394</f>
        <v>0.25189393939393939</v>
      </c>
      <c r="W85" s="146">
        <f>NPS!W394</f>
        <v>0.30612244897959184</v>
      </c>
      <c r="X85" s="145">
        <f>NPS!X394</f>
        <v>0.28620352250489239</v>
      </c>
      <c r="Y85" s="146">
        <f>NPS!Y394</f>
        <v>0.3754863813229572</v>
      </c>
      <c r="Z85" s="146">
        <f>NPS!Z394</f>
        <v>0.35991820040899797</v>
      </c>
      <c r="AA85" s="146">
        <f>NPS!AA394</f>
        <v>0.37354085603112841</v>
      </c>
      <c r="AB85" s="146">
        <f>NPS!AB394</f>
        <v>0.29457364341085274</v>
      </c>
      <c r="AC85" s="146">
        <f>NPS!AC394</f>
        <v>0.29485179407176287</v>
      </c>
      <c r="AD85" s="146">
        <f>NPS!AD394</f>
        <v>0.28351648351648351</v>
      </c>
      <c r="AE85" s="146">
        <f>NPS!AE394</f>
        <v>0.34549878345498786</v>
      </c>
      <c r="AF85" s="145">
        <f>NPS!AF394</f>
        <v>0.33135593220338982</v>
      </c>
      <c r="AG85" s="146">
        <f>NPS!AG394</f>
        <v>0.21225382932166301</v>
      </c>
      <c r="AH85" s="146">
        <f>NPS!AH394</f>
        <v>0.27175572519083968</v>
      </c>
      <c r="AI85" s="146">
        <f>NPS!AI394</f>
        <v>0.2583081570996979</v>
      </c>
      <c r="AJ85" s="146">
        <f>NPS!AJ394</f>
        <v>0.32384341637010677</v>
      </c>
      <c r="AK85" s="146">
        <f>NPS!AK394</f>
        <v>0.27047619047619048</v>
      </c>
      <c r="AL85" s="146">
        <f>NPS!AL394</f>
        <v>0.24858757062146894</v>
      </c>
      <c r="AM85" s="146">
        <f>NPS!AM394</f>
        <v>0.29729729729729731</v>
      </c>
      <c r="AN85" s="145">
        <f>NPS!AN394</f>
        <v>0.27007672634271102</v>
      </c>
      <c r="AO85" s="146">
        <f>NPS!AO394</f>
        <v>0.33333333333333331</v>
      </c>
      <c r="AP85" s="146">
        <f>NPS!AP394</f>
        <v>0.28105906313645623</v>
      </c>
      <c r="AQ85" s="146">
        <f>NPS!AQ394</f>
        <v>0.25779967159277506</v>
      </c>
      <c r="AR85" s="146">
        <f>NPS!AR394</f>
        <v>0.22542372881355932</v>
      </c>
      <c r="AS85" s="146">
        <f>NPS!AS394</f>
        <v>0.38333333333333336</v>
      </c>
      <c r="AT85" s="146">
        <f>NPS!AT394</f>
        <v>0.28668171557562078</v>
      </c>
      <c r="AU85" s="146">
        <f>NPS!AU394</f>
        <v>0.33137254901960783</v>
      </c>
      <c r="AV85" s="145">
        <f>NPS!AV394</f>
        <v>0.29693486590038315</v>
      </c>
      <c r="AW85" s="146">
        <f>NPS!AW394</f>
        <v>0</v>
      </c>
      <c r="AX85" s="146">
        <f>NPS!AX394</f>
        <v>0</v>
      </c>
      <c r="AY85" s="146">
        <f>NPS!AY394</f>
        <v>0</v>
      </c>
      <c r="AZ85" s="146">
        <f>NPS!AZ394</f>
        <v>0</v>
      </c>
      <c r="BA85" s="146">
        <f>NPS!BA394</f>
        <v>0</v>
      </c>
      <c r="BB85" s="146">
        <f>NPS!BB394</f>
        <v>0</v>
      </c>
      <c r="BC85" s="146">
        <f>NPS!BC394</f>
        <v>0</v>
      </c>
      <c r="BD85" s="145">
        <f>NPS!BD394</f>
        <v>0</v>
      </c>
    </row>
    <row r="86" spans="1:56" ht="12.75" hidden="1" customHeight="1" x14ac:dyDescent="0.2">
      <c r="A86" s="138"/>
      <c r="B86" s="137"/>
      <c r="C86" s="8"/>
      <c r="D86" s="5"/>
      <c r="E86" s="5"/>
      <c r="F86" s="5"/>
      <c r="G86" s="15"/>
      <c r="H86" s="143"/>
      <c r="I86" s="144"/>
      <c r="J86" s="144"/>
      <c r="K86" s="144"/>
      <c r="L86" s="144"/>
      <c r="M86" s="144"/>
      <c r="N86" s="144"/>
      <c r="O86" s="144"/>
      <c r="P86" s="143"/>
      <c r="Q86" s="144"/>
      <c r="R86" s="144"/>
      <c r="S86" s="144"/>
      <c r="T86" s="144"/>
      <c r="U86" s="144"/>
      <c r="V86" s="144"/>
      <c r="W86" s="144"/>
      <c r="X86" s="143"/>
      <c r="Y86" s="144"/>
      <c r="Z86" s="144"/>
      <c r="AA86" s="144"/>
      <c r="AB86" s="144"/>
      <c r="AC86" s="144"/>
      <c r="AD86" s="144"/>
      <c r="AE86" s="144"/>
      <c r="AF86" s="143"/>
      <c r="AG86" s="144"/>
      <c r="AH86" s="144"/>
      <c r="AI86" s="144"/>
      <c r="AJ86" s="144"/>
      <c r="AK86" s="144"/>
      <c r="AL86" s="144"/>
      <c r="AM86" s="144"/>
      <c r="AN86" s="143"/>
      <c r="AO86" s="144"/>
      <c r="AP86" s="144"/>
      <c r="AQ86" s="144"/>
      <c r="AR86" s="144"/>
      <c r="AS86" s="144"/>
      <c r="AT86" s="144"/>
      <c r="AU86" s="144"/>
      <c r="AV86" s="143"/>
      <c r="AW86" s="144"/>
      <c r="AX86" s="144"/>
      <c r="AY86" s="144"/>
      <c r="AZ86" s="144"/>
      <c r="BA86" s="144"/>
      <c r="BB86" s="144"/>
      <c r="BC86" s="144"/>
      <c r="BD86" s="143"/>
    </row>
    <row r="87" spans="1:56" customFormat="1" x14ac:dyDescent="0.2">
      <c r="A87" s="22"/>
      <c r="B87" s="60" t="s">
        <v>26</v>
      </c>
      <c r="C87" s="23"/>
      <c r="D87" s="11"/>
      <c r="E87" s="11"/>
      <c r="F87" s="11"/>
      <c r="G87" s="12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</row>
    <row r="88" spans="1:56" customFormat="1" x14ac:dyDescent="0.2">
      <c r="A88" s="22"/>
      <c r="B88" s="68"/>
      <c r="C88" s="8" t="s">
        <v>2</v>
      </c>
      <c r="D88" s="5" t="s">
        <v>9</v>
      </c>
      <c r="E88" s="5"/>
      <c r="F88" s="5"/>
      <c r="G88" s="15"/>
      <c r="H88" s="143">
        <f>SUMIF($I$3:$BD$3,$H$3,$I88:$BD88)</f>
        <v>15533</v>
      </c>
      <c r="I88" s="150">
        <f>'МР Северо-Запад'!I489+'МР Юг'!I489+'МР Поволжье'!I489+'МР Урал'!I489+'МР Центр'!I489+'МР ДВ'!I489+'МР Сибирь'!I489</f>
        <v>883</v>
      </c>
      <c r="J88" s="150">
        <f>'МР Северо-Запад'!J489+'МР Юг'!J489+'МР Поволжье'!J489+'МР Урал'!J489+'МР Центр'!J489+'МР ДВ'!J489+'МР Сибирь'!J489</f>
        <v>884</v>
      </c>
      <c r="K88" s="150">
        <f>'МР Северо-Запад'!K489+'МР Юг'!K489+'МР Поволжье'!K489+'МР Урал'!K489+'МР Центр'!K489+'МР ДВ'!K489+'МР Сибирь'!K489</f>
        <v>752</v>
      </c>
      <c r="L88" s="150">
        <f>'МР Северо-Запад'!L489+'МР Юг'!L489+'МР Поволжье'!L489+'МР Урал'!L489+'МР Центр'!L489+'МР ДВ'!L489+'МР Сибирь'!L489</f>
        <v>796</v>
      </c>
      <c r="M88" s="150">
        <f>'МР Северо-Запад'!M489+'МР Юг'!M489+'МР Поволжье'!M489+'МР Урал'!M489+'МР Центр'!M489+'МР ДВ'!M489+'МР Сибирь'!M489</f>
        <v>660</v>
      </c>
      <c r="N88" s="150">
        <f>'МР Северо-Запад'!N489+'МР Юг'!N489+'МР Поволжье'!N489+'МР Урал'!N489+'МР Центр'!N489+'МР ДВ'!N489+'МР Сибирь'!N489</f>
        <v>397</v>
      </c>
      <c r="O88" s="150">
        <f>'МР Северо-Запад'!O489+'МР Юг'!O489+'МР Поволжье'!O489+'МР Урал'!O489+'МР Центр'!O489+'МР ДВ'!O489+'МР Сибирь'!O489</f>
        <v>191</v>
      </c>
      <c r="P88" s="143">
        <f>'МР Северо-Запад'!P489+'МР Юг'!P489+'МР Поволжье'!P489+'МР Урал'!P489+'МР Центр'!P489+'МР ДВ'!P489+'МР Сибирь'!P489</f>
        <v>4563</v>
      </c>
      <c r="Q88" s="150">
        <f>'МР Северо-Запад'!Q489+'МР Юг'!Q489+'МР Поволжье'!Q489+'МР Урал'!Q489+'МР Центр'!Q489+'МР ДВ'!Q489+'МР Сибирь'!Q489</f>
        <v>905</v>
      </c>
      <c r="R88" s="150">
        <f>'МР Северо-Запад'!R489+'МР Юг'!R489+'МР Поволжье'!R489+'МР Урал'!R489+'МР Центр'!R489+'МР ДВ'!R489+'МР Сибирь'!R489</f>
        <v>1224</v>
      </c>
      <c r="S88" s="150">
        <f>'МР Северо-Запад'!S489+'МР Юг'!S489+'МР Поволжье'!S489+'МР Урал'!S489+'МР Центр'!S489+'МР ДВ'!S489+'МР Сибирь'!S489</f>
        <v>709</v>
      </c>
      <c r="T88" s="150">
        <f>'МР Северо-Запад'!T489+'МР Юг'!T489+'МР Поволжье'!T489+'МР Урал'!T489+'МР Центр'!T489+'МР ДВ'!T489+'МР Сибирь'!T489</f>
        <v>617</v>
      </c>
      <c r="U88" s="150">
        <f>'МР Северо-Запад'!U489+'МР Юг'!U489+'МР Поволжье'!U489+'МР Урал'!U489+'МР Центр'!U489+'МР ДВ'!U489+'МР Сибирь'!U489</f>
        <v>642</v>
      </c>
      <c r="V88" s="150">
        <f>'МР Северо-Запад'!V489+'МР Юг'!V489+'МР Поволжье'!V489+'МР Урал'!V489+'МР Центр'!V489+'МР ДВ'!V489+'МР Сибирь'!V489</f>
        <v>234</v>
      </c>
      <c r="W88" s="150">
        <f>'МР Северо-Запад'!W489+'МР Юг'!W489+'МР Поволжье'!W489+'МР Урал'!W489+'МР Центр'!W489+'МР ДВ'!W489+'МР Сибирь'!W489</f>
        <v>155</v>
      </c>
      <c r="X88" s="143">
        <f>'МР Северо-Запад'!X489+'МР Юг'!X489+'МР Поволжье'!X489+'МР Урал'!X489+'МР Центр'!X489+'МР ДВ'!X489+'МР Сибирь'!X489</f>
        <v>4486</v>
      </c>
      <c r="Y88" s="150">
        <f>'МР Северо-Запад'!Y489+'МР Юг'!Y489+'МР Поволжье'!Y489+'МР Урал'!Y489+'МР Центр'!Y489+'МР ДВ'!Y489+'МР Сибирь'!Y489</f>
        <v>698</v>
      </c>
      <c r="Z88" s="150">
        <f>'МР Северо-Запад'!Z489+'МР Юг'!Z489+'МР Поволжье'!Z489+'МР Урал'!Z489+'МР Центр'!Z489+'МР ДВ'!Z489+'МР Сибирь'!Z489</f>
        <v>637</v>
      </c>
      <c r="AA88" s="150">
        <f>'МР Северо-Запад'!AA489+'МР Юг'!AA489+'МР Поволжье'!AA489+'МР Урал'!AA489+'МР Центр'!AA489+'МР ДВ'!AA489+'МР Сибирь'!AA489</f>
        <v>665</v>
      </c>
      <c r="AB88" s="150">
        <f>'МР Северо-Запад'!AB489+'МР Юг'!AB489+'МР Поволжье'!AB489+'МР Урал'!AB489+'МР Центр'!AB489+'МР ДВ'!AB489+'МР Сибирь'!AB489</f>
        <v>600</v>
      </c>
      <c r="AC88" s="150">
        <f>'МР Северо-Запад'!AC489+'МР Юг'!AC489+'МР Поволжье'!AC489+'МР Урал'!AC489+'МР Центр'!AC489+'МР ДВ'!AC489+'МР Сибирь'!AC489</f>
        <v>659</v>
      </c>
      <c r="AD88" s="150">
        <f>'МР Северо-Запад'!AD489+'МР Юг'!AD489+'МР Поволжье'!AD489+'МР Урал'!AD489+'МР Центр'!AD489+'МР ДВ'!AD489+'МР Сибирь'!AD489</f>
        <v>178</v>
      </c>
      <c r="AE88" s="150">
        <f>'МР Северо-Запад'!AE489+'МР Юг'!AE489+'МР Поволжье'!AE489+'МР Урал'!AE489+'МР Центр'!AE489+'МР ДВ'!AE489+'МР Сибирь'!AE489</f>
        <v>118</v>
      </c>
      <c r="AF88" s="143">
        <f>'МР Северо-Запад'!AF489+'МР Юг'!AF489+'МР Поволжье'!AF489+'МР Урал'!AF489+'МР Центр'!AF489+'МР ДВ'!AF489+'МР Сибирь'!AF489</f>
        <v>3555</v>
      </c>
      <c r="AG88" s="150">
        <f>'МР Северо-Запад'!AG489+'МР Юг'!AG489+'МР Поволжье'!AG489+'МР Урал'!AG489+'МР Центр'!AG489+'МР ДВ'!AG489+'МР Сибирь'!AG489</f>
        <v>596</v>
      </c>
      <c r="AH88" s="150">
        <f>'МР Северо-Запад'!AH489+'МР Юг'!AH489+'МР Поволжье'!AH489+'МР Урал'!AH489+'МР Центр'!AH489+'МР ДВ'!AH489+'МР Сибирь'!AH489</f>
        <v>662</v>
      </c>
      <c r="AI88" s="150">
        <f>'МР Северо-Запад'!AI489+'МР Юг'!AI489+'МР Поволжье'!AI489+'МР Урал'!AI489+'МР Центр'!AI489+'МР ДВ'!AI489+'МР Сибирь'!AI489</f>
        <v>626</v>
      </c>
      <c r="AJ88" s="150">
        <f>'МР Северо-Запад'!AJ489+'МР Юг'!AJ489+'МР Поволжье'!AJ489+'МР Урал'!AJ489+'МР Центр'!AJ489+'МР ДВ'!AJ489+'МР Сибирь'!AJ489</f>
        <v>581</v>
      </c>
      <c r="AK88" s="150">
        <f>'МР Северо-Запад'!AK489+'МР Юг'!AK489+'МР Поволжье'!AK489+'МР Урал'!AK489+'МР Центр'!AK489+'МР ДВ'!AK489+'МР Сибирь'!AK489</f>
        <v>517</v>
      </c>
      <c r="AL88" s="150">
        <f>'МР Северо-Запад'!AL489+'МР Юг'!AL489+'МР Поволжье'!AL489+'МР Урал'!AL489+'МР Центр'!AL489+'МР ДВ'!AL489+'МР Сибирь'!AL489</f>
        <v>181</v>
      </c>
      <c r="AM88" s="150">
        <f>'МР Северо-Запад'!AM489+'МР Юг'!AM489+'МР Поволжье'!AM489+'МР Урал'!AM489+'МР Центр'!AM489+'МР ДВ'!AM489+'МР Сибирь'!AM489</f>
        <v>100</v>
      </c>
      <c r="AN88" s="143">
        <f>'МР Северо-Запад'!AN489+'МР Юг'!AN489+'МР Поволжье'!AN489+'МР Урал'!AN489+'МР Центр'!AN489+'МР ДВ'!AN489+'МР Сибирь'!AN489</f>
        <v>3263</v>
      </c>
      <c r="AO88" s="150">
        <f>'МР Северо-Запад'!AO489+'МР Юг'!AO489+'МР Поволжье'!AO489+'МР Урал'!AO489+'МР Центр'!AO489+'МР ДВ'!AO489+'МР Сибирь'!AO489</f>
        <v>665</v>
      </c>
      <c r="AP88" s="150">
        <f>'МР Северо-Запад'!AP489+'МР Юг'!AP489+'МР Поволжье'!AP489+'МР Урал'!AP489+'МР Центр'!AP489+'МР ДВ'!AP489+'МР Сибирь'!AP489</f>
        <v>685</v>
      </c>
      <c r="AQ88" s="150">
        <f>'МР Северо-Запад'!AQ489+'МР Юг'!AQ489+'МР Поволжье'!AQ489+'МР Урал'!AQ489+'МР Центр'!AQ489+'МР ДВ'!AQ489+'МР Сибирь'!AQ489</f>
        <v>668</v>
      </c>
      <c r="AR88" s="150">
        <f>'МР Северо-Запад'!AR489+'МР Юг'!AR489+'МР Поволжье'!AR489+'МР Урал'!AR489+'МР Центр'!AR489+'МР ДВ'!AR489+'МР Сибирь'!AR489</f>
        <v>722</v>
      </c>
      <c r="AS88" s="150">
        <f>'МР Северо-Запад'!AS489+'МР Юг'!AS489+'МР Поволжье'!AS489+'МР Урал'!AS489+'МР Центр'!AS489+'МР ДВ'!AS489+'МР Сибирь'!AS489</f>
        <v>597</v>
      </c>
      <c r="AT88" s="150">
        <f>'МР Северо-Запад'!AT489+'МР Юг'!AT489+'МР Поволжье'!AT489+'МР Урал'!AT489+'МР Центр'!AT489+'МР ДВ'!AT489+'МР Сибирь'!AT489</f>
        <v>172</v>
      </c>
      <c r="AU88" s="150">
        <f>'МР Северо-Запад'!AU489+'МР Юг'!AU489+'МР Поволжье'!AU489+'МР Урал'!AU489+'МР Центр'!AU489+'МР ДВ'!AU489+'МР Сибирь'!AU489</f>
        <v>132</v>
      </c>
      <c r="AV88" s="143">
        <f>'МР Северо-Запад'!AV489+'МР Юг'!AV489+'МР Поволжье'!AV489+'МР Урал'!AV489+'МР Центр'!AV489+'МР ДВ'!AV489+'МР Сибирь'!AV489</f>
        <v>3641</v>
      </c>
      <c r="AW88" s="150">
        <f>'МР Северо-Запад'!AW489+'МР Юг'!AW489+'МР Поволжье'!AW489+'МР Урал'!AW489+'МР Центр'!AW489+'МР ДВ'!AW489+'МР Сибирь'!AW489</f>
        <v>0</v>
      </c>
      <c r="AX88" s="150">
        <f>'МР Северо-Запад'!AX489+'МР Юг'!AX489+'МР Поволжье'!AX489+'МР Урал'!AX489+'МР Центр'!AX489+'МР ДВ'!AX489+'МР Сибирь'!AX489</f>
        <v>0</v>
      </c>
      <c r="AY88" s="150">
        <f>'МР Северо-Запад'!AY489+'МР Юг'!AY489+'МР Поволжье'!AY489+'МР Урал'!AY489+'МР Центр'!AY489+'МР ДВ'!AY489+'МР Сибирь'!AY489</f>
        <v>0</v>
      </c>
      <c r="AZ88" s="150">
        <f>'МР Северо-Запад'!AZ489+'МР Юг'!AZ489+'МР Поволжье'!AZ489+'МР Урал'!AZ489+'МР Центр'!AZ489+'МР ДВ'!AZ489+'МР Сибирь'!AZ489</f>
        <v>0</v>
      </c>
      <c r="BA88" s="150">
        <f>'МР Северо-Запад'!BA489+'МР Юг'!BA489+'МР Поволжье'!BA489+'МР Урал'!BA489+'МР Центр'!BA489+'МР ДВ'!BA489+'МР Сибирь'!BA489</f>
        <v>0</v>
      </c>
      <c r="BB88" s="150">
        <f>'МР Северо-Запад'!BB489+'МР Юг'!BB489+'МР Поволжье'!BB489+'МР Урал'!BB489+'МР Центр'!BB489+'МР ДВ'!BB489+'МР Сибирь'!BB489</f>
        <v>0</v>
      </c>
      <c r="BC88" s="150">
        <f>'МР Северо-Запад'!BC489+'МР Юг'!BC489+'МР Поволжье'!BC489+'МР Урал'!BC489+'МР Центр'!BC489+'МР ДВ'!BC489+'МР Сибирь'!BC489</f>
        <v>0</v>
      </c>
      <c r="BD88" s="143">
        <f>'МР Северо-Запад'!BD489+'МР Юг'!BD489+'МР Поволжье'!BD489+'МР Урал'!BD489+'МР Центр'!BD489+'МР ДВ'!BD489+'МР Сибирь'!BD489</f>
        <v>0</v>
      </c>
    </row>
    <row r="89" spans="1:56" customFormat="1" x14ac:dyDescent="0.2">
      <c r="A89" s="22"/>
      <c r="B89" s="68"/>
      <c r="C89" s="21" t="s">
        <v>20</v>
      </c>
      <c r="D89" s="5" t="s">
        <v>9</v>
      </c>
      <c r="E89" s="5"/>
      <c r="F89" s="5"/>
      <c r="G89" s="15"/>
      <c r="H89" s="143">
        <f>SUMIF($I$3:$BD$3,$H$3,$I89:$BD89)</f>
        <v>14997</v>
      </c>
      <c r="I89" s="150">
        <f>'МР Северо-Запад'!I490+'МР Юг'!I490+'МР Поволжье'!I490+'МР Урал'!I490+'МР Центр'!I490+'МР ДВ'!I490+'МР Сибирь'!I490</f>
        <v>871</v>
      </c>
      <c r="J89" s="150">
        <f>'МР Северо-Запад'!J490+'МР Юг'!J490+'МР Поволжье'!J490+'МР Урал'!J490+'МР Центр'!J490+'МР ДВ'!J490+'МР Сибирь'!J490</f>
        <v>859</v>
      </c>
      <c r="K89" s="150">
        <f>'МР Северо-Запад'!K490+'МР Юг'!K490+'МР Поволжье'!K490+'МР Урал'!K490+'МР Центр'!K490+'МР ДВ'!K490+'МР Сибирь'!K490</f>
        <v>742</v>
      </c>
      <c r="L89" s="150">
        <f>'МР Северо-Запад'!L490+'МР Юг'!L490+'МР Поволжье'!L490+'МР Урал'!L490+'МР Центр'!L490+'МР ДВ'!L490+'МР Сибирь'!L490</f>
        <v>783</v>
      </c>
      <c r="M89" s="150">
        <f>'МР Северо-Запад'!M490+'МР Юг'!M490+'МР Поволжье'!M490+'МР Урал'!M490+'МР Центр'!M490+'МР ДВ'!M490+'МР Сибирь'!M490</f>
        <v>642</v>
      </c>
      <c r="N89" s="150">
        <f>'МР Северо-Запад'!N490+'МР Юг'!N490+'МР Поволжье'!N490+'МР Урал'!N490+'МР Центр'!N490+'МР ДВ'!N490+'МР Сибирь'!N490</f>
        <v>351</v>
      </c>
      <c r="O89" s="150">
        <f>'МР Северо-Запад'!O490+'МР Юг'!O490+'МР Поволжье'!O490+'МР Урал'!O490+'МР Центр'!O490+'МР ДВ'!O490+'МР Сибирь'!O490</f>
        <v>176</v>
      </c>
      <c r="P89" s="143">
        <f>'МР Северо-Запад'!P490+'МР Юг'!P490+'МР Поволжье'!P490+'МР Урал'!P490+'МР Центр'!P490+'МР ДВ'!P490+'МР Сибирь'!P490</f>
        <v>4424</v>
      </c>
      <c r="Q89" s="150">
        <f>'МР Северо-Запад'!Q490+'МР Юг'!Q490+'МР Поволжье'!Q490+'МР Урал'!Q490+'МР Центр'!Q490+'МР ДВ'!Q490+'МР Сибирь'!Q490</f>
        <v>844</v>
      </c>
      <c r="R89" s="150">
        <f>'МР Северо-Запад'!R490+'МР Юг'!R490+'МР Поволжье'!R490+'МР Урал'!R490+'МР Центр'!R490+'МР ДВ'!R490+'МР Сибирь'!R490</f>
        <v>1056</v>
      </c>
      <c r="S89" s="150">
        <f>'МР Северо-Запад'!S490+'МР Юг'!S490+'МР Поволжье'!S490+'МР Урал'!S490+'МР Центр'!S490+'МР ДВ'!S490+'МР Сибирь'!S490</f>
        <v>697</v>
      </c>
      <c r="T89" s="150">
        <f>'МР Северо-Запад'!T490+'МР Юг'!T490+'МР Поволжье'!T490+'МР Урал'!T490+'МР Центр'!T490+'МР ДВ'!T490+'МР Сибирь'!T490</f>
        <v>610</v>
      </c>
      <c r="U89" s="150">
        <f>'МР Северо-Запад'!U490+'МР Юг'!U490+'МР Поволжье'!U490+'МР Урал'!U490+'МР Центр'!U490+'МР ДВ'!U490+'МР Сибирь'!U490</f>
        <v>623</v>
      </c>
      <c r="V89" s="150">
        <f>'МР Северо-Запад'!V490+'МР Юг'!V490+'МР Поволжье'!V490+'МР Урал'!V490+'МР Центр'!V490+'МР ДВ'!V490+'МР Сибирь'!V490</f>
        <v>228</v>
      </c>
      <c r="W89" s="150">
        <f>'МР Северо-Запад'!W490+'МР Юг'!W490+'МР Поволжье'!W490+'МР Урал'!W490+'МР Центр'!W490+'МР ДВ'!W490+'МР Сибирь'!W490</f>
        <v>154</v>
      </c>
      <c r="X89" s="143">
        <f>'МР Северо-Запад'!X490+'МР Юг'!X490+'МР Поволжье'!X490+'МР Урал'!X490+'МР Центр'!X490+'МР ДВ'!X490+'МР Сибирь'!X490</f>
        <v>4212</v>
      </c>
      <c r="Y89" s="150">
        <f>'МР Северо-Запад'!Y490+'МР Юг'!Y490+'МР Поволжье'!Y490+'МР Урал'!Y490+'МР Центр'!Y490+'МР ДВ'!Y490+'МР Сибирь'!Y490</f>
        <v>679</v>
      </c>
      <c r="Z89" s="150">
        <f>'МР Северо-Запад'!Z490+'МР Юг'!Z490+'МР Поволжье'!Z490+'МР Урал'!Z490+'МР Центр'!Z490+'МР ДВ'!Z490+'МР Сибирь'!Z490</f>
        <v>627</v>
      </c>
      <c r="AA89" s="150">
        <f>'МР Северо-Запад'!AA490+'МР Юг'!AA490+'МР Поволжье'!AA490+'МР Урал'!AA490+'МР Центр'!AA490+'МР ДВ'!AA490+'МР Сибирь'!AA490</f>
        <v>656</v>
      </c>
      <c r="AB89" s="150">
        <f>'МР Северо-Запад'!AB490+'МР Юг'!AB490+'МР Поволжье'!AB490+'МР Урал'!AB490+'МР Центр'!AB490+'МР ДВ'!AB490+'МР Сибирь'!AB490</f>
        <v>583</v>
      </c>
      <c r="AC89" s="150">
        <f>'МР Северо-Запад'!AC490+'МР Юг'!AC490+'МР Поволжье'!AC490+'МР Урал'!AC490+'МР Центр'!AC490+'МР ДВ'!AC490+'МР Сибирь'!AC490</f>
        <v>649</v>
      </c>
      <c r="AD89" s="150">
        <f>'МР Северо-Запад'!AD490+'МР Юг'!AD490+'МР Поволжье'!AD490+'МР Урал'!AD490+'МР Центр'!AD490+'МР ДВ'!AD490+'МР Сибирь'!AD490</f>
        <v>175</v>
      </c>
      <c r="AE89" s="150">
        <f>'МР Северо-Запад'!AE490+'МР Юг'!AE490+'МР Поволжье'!AE490+'МР Урал'!AE490+'МР Центр'!AE490+'МР ДВ'!AE490+'МР Сибирь'!AE490</f>
        <v>114</v>
      </c>
      <c r="AF89" s="143">
        <f>'МР Северо-Запад'!AF490+'МР Юг'!AF490+'МР Поволжье'!AF490+'МР Урал'!AF490+'МР Центр'!AF490+'МР ДВ'!AF490+'МР Сибирь'!AF490</f>
        <v>3483</v>
      </c>
      <c r="AG89" s="150">
        <f>'МР Северо-Запад'!AG490+'МР Юг'!AG490+'МР Поволжье'!AG490+'МР Урал'!AG490+'МР Центр'!AG490+'МР ДВ'!AG490+'МР Сибирь'!AG490</f>
        <v>582</v>
      </c>
      <c r="AH89" s="150">
        <f>'МР Северо-Запад'!AH490+'МР Юг'!AH490+'МР Поволжье'!AH490+'МР Урал'!AH490+'МР Центр'!AH490+'МР ДВ'!AH490+'МР Сибирь'!AH490</f>
        <v>648</v>
      </c>
      <c r="AI89" s="150">
        <f>'МР Северо-Запад'!AI490+'МР Юг'!AI490+'МР Поволжье'!AI490+'МР Урал'!AI490+'МР Центр'!AI490+'МР ДВ'!AI490+'МР Сибирь'!AI490</f>
        <v>611</v>
      </c>
      <c r="AJ89" s="150">
        <f>'МР Северо-Запад'!AJ490+'МР Юг'!AJ490+'МР Поволжье'!AJ490+'МР Урал'!AJ490+'МР Центр'!AJ490+'МР ДВ'!AJ490+'МР Сибирь'!AJ490</f>
        <v>576</v>
      </c>
      <c r="AK89" s="150">
        <f>'МР Северо-Запад'!AK490+'МР Юг'!AK490+'МР Поволжье'!AK490+'МР Урал'!AK490+'МР Центр'!AK490+'МР ДВ'!AK490+'МР Сибирь'!AK490</f>
        <v>511</v>
      </c>
      <c r="AL89" s="150">
        <f>'МР Северо-Запад'!AL490+'МР Юг'!AL490+'МР Поволжье'!AL490+'МР Урал'!AL490+'МР Центр'!AL490+'МР ДВ'!AL490+'МР Сибирь'!AL490</f>
        <v>180</v>
      </c>
      <c r="AM89" s="150">
        <f>'МР Северо-Запад'!AM490+'МР Юг'!AM490+'МР Поволжье'!AM490+'МР Урал'!AM490+'МР Центр'!AM490+'МР ДВ'!AM490+'МР Сибирь'!AM490</f>
        <v>100</v>
      </c>
      <c r="AN89" s="143">
        <f>'МР Северо-Запад'!AN490+'МР Юг'!AN490+'МР Поволжье'!AN490+'МР Урал'!AN490+'МР Центр'!AN490+'МР ДВ'!AN490+'МР Сибирь'!AN490</f>
        <v>3208</v>
      </c>
      <c r="AO89" s="150">
        <f>'МР Северо-Запад'!AO490+'МР Юг'!AO490+'МР Поволжье'!AO490+'МР Урал'!AO490+'МР Центр'!AO490+'МР ДВ'!AO490+'МР Сибирь'!AO490</f>
        <v>649</v>
      </c>
      <c r="AP89" s="150">
        <f>'МР Северо-Запад'!AP490+'МР Юг'!AP490+'МР Поволжье'!AP490+'МР Урал'!AP490+'МР Центр'!AP490+'МР ДВ'!AP490+'МР Сибирь'!AP490</f>
        <v>668</v>
      </c>
      <c r="AQ89" s="150">
        <f>'МР Северо-Запад'!AQ490+'МР Юг'!AQ490+'МР Поволжье'!AQ490+'МР Урал'!AQ490+'МР Центр'!AQ490+'МР ДВ'!AQ490+'МР Сибирь'!AQ490</f>
        <v>650</v>
      </c>
      <c r="AR89" s="150">
        <f>'МР Северо-Запад'!AR490+'МР Юг'!AR490+'МР Поволжье'!AR490+'МР Урал'!AR490+'МР Центр'!AR490+'МР ДВ'!AR490+'МР Сибирь'!AR490</f>
        <v>705</v>
      </c>
      <c r="AS89" s="150">
        <f>'МР Северо-Запад'!AS490+'МР Юг'!AS490+'МР Поволжье'!AS490+'МР Урал'!AS490+'МР Центр'!AS490+'МР ДВ'!AS490+'МР Сибирь'!AS490</f>
        <v>592</v>
      </c>
      <c r="AT89" s="150">
        <f>'МР Северо-Запад'!AT490+'МР Юг'!AT490+'МР Поволжье'!AT490+'МР Урал'!AT490+'МР Центр'!AT490+'МР ДВ'!AT490+'МР Сибирь'!AT490</f>
        <v>171</v>
      </c>
      <c r="AU89" s="150">
        <f>'МР Северо-Запад'!AU490+'МР Юг'!AU490+'МР Поволжье'!AU490+'МР Урал'!AU490+'МР Центр'!AU490+'МР ДВ'!AU490+'МР Сибирь'!AU490</f>
        <v>132</v>
      </c>
      <c r="AV89" s="143">
        <f>'МР Северо-Запад'!AV490+'МР Юг'!AV490+'МР Поволжье'!AV490+'МР Урал'!AV490+'МР Центр'!AV490+'МР ДВ'!AV490+'МР Сибирь'!AV490</f>
        <v>3567</v>
      </c>
      <c r="AW89" s="150">
        <f>'МР Северо-Запад'!AW490+'МР Юг'!AW490+'МР Поволжье'!AW490+'МР Урал'!AW490+'МР Центр'!AW490+'МР ДВ'!AW490+'МР Сибирь'!AW490</f>
        <v>0</v>
      </c>
      <c r="AX89" s="150">
        <f>'МР Северо-Запад'!AX490+'МР Юг'!AX490+'МР Поволжье'!AX490+'МР Урал'!AX490+'МР Центр'!AX490+'МР ДВ'!AX490+'МР Сибирь'!AX490</f>
        <v>0</v>
      </c>
      <c r="AY89" s="150">
        <f>'МР Северо-Запад'!AY490+'МР Юг'!AY490+'МР Поволжье'!AY490+'МР Урал'!AY490+'МР Центр'!AY490+'МР ДВ'!AY490+'МР Сибирь'!AY490</f>
        <v>0</v>
      </c>
      <c r="AZ89" s="150">
        <f>'МР Северо-Запад'!AZ490+'МР Юг'!AZ490+'МР Поволжье'!AZ490+'МР Урал'!AZ490+'МР Центр'!AZ490+'МР ДВ'!AZ490+'МР Сибирь'!AZ490</f>
        <v>0</v>
      </c>
      <c r="BA89" s="150">
        <f>'МР Северо-Запад'!BA490+'МР Юг'!BA490+'МР Поволжье'!BA490+'МР Урал'!BA490+'МР Центр'!BA490+'МР ДВ'!BA490+'МР Сибирь'!BA490</f>
        <v>0</v>
      </c>
      <c r="BB89" s="150">
        <f>'МР Северо-Запад'!BB490+'МР Юг'!BB490+'МР Поволжье'!BB490+'МР Урал'!BB490+'МР Центр'!BB490+'МР ДВ'!BB490+'МР Сибирь'!BB490</f>
        <v>0</v>
      </c>
      <c r="BC89" s="150">
        <f>'МР Северо-Запад'!BC490+'МР Юг'!BC490+'МР Поволжье'!BC490+'МР Урал'!BC490+'МР Центр'!BC490+'МР ДВ'!BC490+'МР Сибирь'!BC490</f>
        <v>0</v>
      </c>
      <c r="BD89" s="143">
        <f>'МР Северо-Запад'!BD490+'МР Юг'!BD490+'МР Поволжье'!BD490+'МР Урал'!BD490+'МР Центр'!BD490+'МР ДВ'!BD490+'МР Сибирь'!BD490</f>
        <v>0</v>
      </c>
    </row>
    <row r="90" spans="1:56" customFormat="1" x14ac:dyDescent="0.2">
      <c r="A90" s="22"/>
      <c r="B90" s="68"/>
      <c r="C90" s="21" t="s">
        <v>33</v>
      </c>
      <c r="D90" s="5" t="s">
        <v>9</v>
      </c>
      <c r="E90" s="5"/>
      <c r="F90" s="5"/>
      <c r="G90" s="15"/>
      <c r="H90" s="143">
        <f>SUMIF($I$3:$BD$3,$H$3,$I90:$BD90)</f>
        <v>12230</v>
      </c>
      <c r="I90" s="150">
        <f>'МР Северо-Запад'!I491+'МР Юг'!I491+'МР Поволжье'!I491+'МР Урал'!I491+'МР Центр'!I491+'МР ДВ'!I491+'МР Сибирь'!I491</f>
        <v>820</v>
      </c>
      <c r="J90" s="150">
        <f>'МР Северо-Запад'!J491+'МР Юг'!J491+'МР Поволжье'!J491+'МР Урал'!J491+'МР Центр'!J491+'МР ДВ'!J491+'МР Сибирь'!J491</f>
        <v>771</v>
      </c>
      <c r="K90" s="150">
        <f>'МР Северо-Запад'!K491+'МР Юг'!K491+'МР Поволжье'!K491+'МР Урал'!K491+'МР Центр'!K491+'МР ДВ'!K491+'МР Сибирь'!K491</f>
        <v>688</v>
      </c>
      <c r="L90" s="150">
        <f>'МР Северо-Запад'!L491+'МР Юг'!L491+'МР Поволжье'!L491+'МР Урал'!L491+'МР Центр'!L491+'МР ДВ'!L491+'МР Сибирь'!L491</f>
        <v>739</v>
      </c>
      <c r="M90" s="150">
        <f>'МР Северо-Запад'!M491+'МР Юг'!M491+'МР Поволжье'!M491+'МР Урал'!M491+'МР Центр'!M491+'МР ДВ'!M491+'МР Сибирь'!M491</f>
        <v>584</v>
      </c>
      <c r="N90" s="150">
        <f>'МР Северо-Запад'!N491+'МР Юг'!N491+'МР Поволжье'!N491+'МР Урал'!N491+'МР Центр'!N491+'МР ДВ'!N491+'МР Сибирь'!N491</f>
        <v>274</v>
      </c>
      <c r="O90" s="150">
        <f>'МР Северо-Запад'!O491+'МР Юг'!O491+'МР Поволжье'!O491+'МР Урал'!O491+'МР Центр'!O491+'МР ДВ'!O491+'МР Сибирь'!O491</f>
        <v>152</v>
      </c>
      <c r="P90" s="143">
        <f>'МР Северо-Запад'!P491+'МР Юг'!P491+'МР Поволжье'!P491+'МР Урал'!P491+'МР Центр'!P491+'МР ДВ'!P491+'МР Сибирь'!P491</f>
        <v>4028</v>
      </c>
      <c r="Q90" s="150">
        <f>'МР Северо-Запад'!Q491+'МР Юг'!Q491+'МР Поволжье'!Q491+'МР Урал'!Q491+'МР Центр'!Q491+'МР ДВ'!Q491+'МР Сибирь'!Q491</f>
        <v>633</v>
      </c>
      <c r="R90" s="150">
        <f>'МР Северо-Запад'!R491+'МР Юг'!R491+'МР Поволжье'!R491+'МР Урал'!R491+'МР Центр'!R491+'МР ДВ'!R491+'МР Сибирь'!R491</f>
        <v>579</v>
      </c>
      <c r="S90" s="150">
        <f>'МР Северо-Запад'!S491+'МР Юг'!S491+'МР Поволжье'!S491+'МР Урал'!S491+'МР Центр'!S491+'МР ДВ'!S491+'МР Сибирь'!S491</f>
        <v>651</v>
      </c>
      <c r="T90" s="150">
        <f>'МР Северо-Запад'!T491+'МР Юг'!T491+'МР Поволжье'!T491+'МР Урал'!T491+'МР Центр'!T491+'МР ДВ'!T491+'МР Сибирь'!T491</f>
        <v>546</v>
      </c>
      <c r="U90" s="150">
        <f>'МР Северо-Запад'!U491+'МР Юг'!U491+'МР Поволжье'!U491+'МР Урал'!U491+'МР Центр'!U491+'МР ДВ'!U491+'МР Сибирь'!U491</f>
        <v>490</v>
      </c>
      <c r="V90" s="150">
        <f>'МР Северо-Запад'!V491+'МР Юг'!V491+'МР Поволжье'!V491+'МР Урал'!V491+'МР Центр'!V491+'МР ДВ'!V491+'МР Сибирь'!V491</f>
        <v>201</v>
      </c>
      <c r="W90" s="150">
        <f>'МР Северо-Запад'!W491+'МР Юг'!W491+'МР Поволжье'!W491+'МР Урал'!W491+'МР Центр'!W491+'МР ДВ'!W491+'МР Сибирь'!W491</f>
        <v>137</v>
      </c>
      <c r="X90" s="143">
        <f>'МР Северо-Запад'!X491+'МР Юг'!X491+'МР Поволжье'!X491+'МР Урал'!X491+'МР Центр'!X491+'МР ДВ'!X491+'МР Сибирь'!X491</f>
        <v>3237</v>
      </c>
      <c r="Y90" s="150">
        <f>'МР Северо-Запад'!Y491+'МР Юг'!Y491+'МР Поволжье'!Y491+'МР Урал'!Y491+'МР Центр'!Y491+'МР ДВ'!Y491+'МР Сибирь'!Y491</f>
        <v>551</v>
      </c>
      <c r="Z90" s="150">
        <f>'МР Северо-Запад'!Z491+'МР Юг'!Z491+'МР Поволжье'!Z491+'МР Урал'!Z491+'МР Центр'!Z491+'МР ДВ'!Z491+'МР Сибирь'!Z491</f>
        <v>540</v>
      </c>
      <c r="AA90" s="150">
        <f>'МР Северо-Запад'!AA491+'МР Юг'!AA491+'МР Поволжье'!AA491+'МР Урал'!AA491+'МР Центр'!AA491+'МР ДВ'!AA491+'МР Сибирь'!AA491</f>
        <v>532</v>
      </c>
      <c r="AB90" s="150">
        <f>'МР Северо-Запад'!AB491+'МР Юг'!AB491+'МР Поволжье'!AB491+'МР Урал'!AB491+'МР Центр'!AB491+'МР ДВ'!AB491+'МР Сибирь'!AB491</f>
        <v>428</v>
      </c>
      <c r="AC90" s="150">
        <f>'МР Северо-Запад'!AC491+'МР Юг'!AC491+'МР Поволжье'!AC491+'МР Урал'!AC491+'МР Центр'!AC491+'МР ДВ'!AC491+'МР Сибирь'!AC491</f>
        <v>526</v>
      </c>
      <c r="AD90" s="150">
        <f>'МР Северо-Запад'!AD491+'МР Юг'!AD491+'МР Поволжье'!AD491+'МР Урал'!AD491+'МР Центр'!AD491+'МР ДВ'!AD491+'МР Сибирь'!AD491</f>
        <v>159</v>
      </c>
      <c r="AE90" s="150">
        <f>'МР Северо-Запад'!AE491+'МР Юг'!AE491+'МР Поволжье'!AE491+'МР Урал'!AE491+'МР Центр'!AE491+'МР ДВ'!AE491+'МР Сибирь'!AE491</f>
        <v>109</v>
      </c>
      <c r="AF90" s="143">
        <f>'МР Северо-Запад'!AF491+'МР Юг'!AF491+'МР Поволжье'!AF491+'МР Урал'!AF491+'МР Центр'!AF491+'МР ДВ'!AF491+'МР Сибирь'!AF491</f>
        <v>2845</v>
      </c>
      <c r="AG90" s="150">
        <f>'МР Северо-Запад'!AG491+'МР Юг'!AG491+'МР Поволжье'!AG491+'МР Урал'!AG491+'МР Центр'!AG491+'МР ДВ'!AG491+'МР Сибирь'!AG491</f>
        <v>452</v>
      </c>
      <c r="AH90" s="150">
        <f>'МР Северо-Запад'!AH491+'МР Юг'!AH491+'МР Поволжье'!AH491+'МР Урал'!AH491+'МР Центр'!AH491+'МР ДВ'!AH491+'МР Сибирь'!AH491</f>
        <v>528</v>
      </c>
      <c r="AI90" s="150">
        <f>'МР Северо-Запад'!AI491+'МР Юг'!AI491+'МР Поволжье'!AI491+'МР Урал'!AI491+'МР Центр'!AI491+'МР ДВ'!AI491+'МР Сибирь'!AI491</f>
        <v>443</v>
      </c>
      <c r="AJ90" s="150">
        <f>'МР Северо-Запад'!AJ491+'МР Юг'!AJ491+'МР Поволжье'!AJ491+'МР Урал'!AJ491+'МР Центр'!AJ491+'МР ДВ'!AJ491+'МР Сибирь'!AJ491</f>
        <v>515</v>
      </c>
      <c r="AK90" s="150">
        <f>'МР Северо-Запад'!AK491+'МР Юг'!AK491+'МР Поволжье'!AK491+'МР Урал'!AK491+'МР Центр'!AK491+'МР ДВ'!AK491+'МР Сибирь'!AK491</f>
        <v>504</v>
      </c>
      <c r="AL90" s="150">
        <f>'МР Северо-Запад'!AL491+'МР Юг'!AL491+'МР Поволжье'!AL491+'МР Урал'!AL491+'МР Центр'!AL491+'МР ДВ'!AL491+'МР Сибирь'!AL491</f>
        <v>165</v>
      </c>
      <c r="AM90" s="150">
        <f>'МР Северо-Запад'!AM491+'МР Юг'!AM491+'МР Поволжье'!AM491+'МР Урал'!AM491+'МР Центр'!AM491+'МР ДВ'!AM491+'МР Сибирь'!AM491</f>
        <v>100</v>
      </c>
      <c r="AN90" s="143">
        <f>'МР Северо-Запад'!AN491+'МР Юг'!AN491+'МР Поволжье'!AN491+'МР Урал'!AN491+'МР Центр'!AN491+'МР ДВ'!AN491+'МР Сибирь'!AN491</f>
        <v>2707</v>
      </c>
      <c r="AO90" s="150">
        <f>'МР Северо-Запад'!AO491+'МР Юг'!AO491+'МР Поволжье'!AO491+'МР Урал'!AO491+'МР Центр'!AO491+'МР ДВ'!AO491+'МР Сибирь'!AO491</f>
        <v>592</v>
      </c>
      <c r="AP90" s="150">
        <f>'МР Северо-Запад'!AP491+'МР Юг'!AP491+'МР Поволжье'!AP491+'МР Урал'!AP491+'МР Центр'!AP491+'МР ДВ'!AP491+'МР Сибирь'!AP491</f>
        <v>541</v>
      </c>
      <c r="AQ90" s="150">
        <f>'МР Северо-Запад'!AQ491+'МР Юг'!AQ491+'МР Поволжье'!AQ491+'МР Урал'!AQ491+'МР Центр'!AQ491+'МР ДВ'!AQ491+'МР Сибирь'!AQ491</f>
        <v>503</v>
      </c>
      <c r="AR90" s="150">
        <f>'МР Северо-Запад'!AR491+'МР Юг'!AR491+'МР Поволжье'!AR491+'МР Урал'!AR491+'МР Центр'!AR491+'МР ДВ'!AR491+'МР Сибирь'!AR491</f>
        <v>539</v>
      </c>
      <c r="AS90" s="150">
        <f>'МР Северо-Запад'!AS491+'МР Юг'!AS491+'МР Поволжье'!AS491+'МР Урал'!AS491+'МР Центр'!AS491+'МР ДВ'!AS491+'МР Сибирь'!AS491</f>
        <v>554</v>
      </c>
      <c r="AT90" s="150">
        <f>'МР Северо-Запад'!AT491+'МР Юг'!AT491+'МР Поволжье'!AT491+'МР Урал'!AT491+'МР Центр'!AT491+'МР ДВ'!AT491+'МР Сибирь'!AT491</f>
        <v>157</v>
      </c>
      <c r="AU90" s="150">
        <f>'МР Северо-Запад'!AU491+'МР Юг'!AU491+'МР Поволжье'!AU491+'МР Урал'!AU491+'МР Центр'!AU491+'МР ДВ'!AU491+'МР Сибирь'!AU491</f>
        <v>129</v>
      </c>
      <c r="AV90" s="143">
        <f>'МР Северо-Запад'!AV491+'МР Юг'!AV491+'МР Поволжье'!AV491+'МР Урал'!AV491+'МР Центр'!AV491+'МР ДВ'!AV491+'МР Сибирь'!AV491</f>
        <v>3015</v>
      </c>
      <c r="AW90" s="150">
        <f>'МР Северо-Запад'!AW491+'МР Юг'!AW491+'МР Поволжье'!AW491+'МР Урал'!AW491+'МР Центр'!AW491+'МР ДВ'!AW491+'МР Сибирь'!AW491</f>
        <v>0</v>
      </c>
      <c r="AX90" s="150">
        <f>'МР Северо-Запад'!AX491+'МР Юг'!AX491+'МР Поволжье'!AX491+'МР Урал'!AX491+'МР Центр'!AX491+'МР ДВ'!AX491+'МР Сибирь'!AX491</f>
        <v>0</v>
      </c>
      <c r="AY90" s="150">
        <f>'МР Северо-Запад'!AY491+'МР Юг'!AY491+'МР Поволжье'!AY491+'МР Урал'!AY491+'МР Центр'!AY491+'МР ДВ'!AY491+'МР Сибирь'!AY491</f>
        <v>0</v>
      </c>
      <c r="AZ90" s="150">
        <f>'МР Северо-Запад'!AZ491+'МР Юг'!AZ491+'МР Поволжье'!AZ491+'МР Урал'!AZ491+'МР Центр'!AZ491+'МР ДВ'!AZ491+'МР Сибирь'!AZ491</f>
        <v>0</v>
      </c>
      <c r="BA90" s="150">
        <f>'МР Северо-Запад'!BA491+'МР Юг'!BA491+'МР Поволжье'!BA491+'МР Урал'!BA491+'МР Центр'!BA491+'МР ДВ'!BA491+'МР Сибирь'!BA491</f>
        <v>0</v>
      </c>
      <c r="BB90" s="150">
        <f>'МР Северо-Запад'!BB491+'МР Юг'!BB491+'МР Поволжье'!BB491+'МР Урал'!BB491+'МР Центр'!BB491+'МР ДВ'!BB491+'МР Сибирь'!BB491</f>
        <v>0</v>
      </c>
      <c r="BC90" s="150">
        <f>'МР Северо-Запад'!BC491+'МР Юг'!BC491+'МР Поволжье'!BC491+'МР Урал'!BC491+'МР Центр'!BC491+'МР ДВ'!BC491+'МР Сибирь'!BC491</f>
        <v>0</v>
      </c>
      <c r="BD90" s="143">
        <f>'МР Северо-Запад'!BD491+'МР Юг'!BD491+'МР Поволжье'!BD491+'МР Урал'!BD491+'МР Центр'!BD491+'МР ДВ'!BD491+'МР Сибирь'!BD491</f>
        <v>0</v>
      </c>
    </row>
    <row r="91" spans="1:56" s="53" customFormat="1" x14ac:dyDescent="0.2">
      <c r="A91" s="51"/>
      <c r="B91" s="69"/>
      <c r="C91" s="42" t="s">
        <v>13</v>
      </c>
      <c r="D91" s="43" t="s">
        <v>4</v>
      </c>
      <c r="E91" s="43"/>
      <c r="F91" s="43"/>
      <c r="G91" s="44"/>
      <c r="H91" s="145">
        <f t="shared" ref="H91:AM91" si="50">IF(ISERROR((H90)/H88),0,(H90)/H88)</f>
        <v>0.78735595184446017</v>
      </c>
      <c r="I91" s="151">
        <f t="shared" si="50"/>
        <v>0.92865232163080402</v>
      </c>
      <c r="J91" s="151">
        <f t="shared" si="50"/>
        <v>0.87217194570135748</v>
      </c>
      <c r="K91" s="151">
        <f t="shared" si="50"/>
        <v>0.91489361702127658</v>
      </c>
      <c r="L91" s="151">
        <f t="shared" si="50"/>
        <v>0.92839195979899503</v>
      </c>
      <c r="M91" s="151">
        <f t="shared" si="50"/>
        <v>0.88484848484848488</v>
      </c>
      <c r="N91" s="151">
        <f t="shared" si="50"/>
        <v>0.69017632241813598</v>
      </c>
      <c r="O91" s="151">
        <f t="shared" si="50"/>
        <v>0.79581151832460728</v>
      </c>
      <c r="P91" s="145">
        <f t="shared" si="50"/>
        <v>0.88275257506026739</v>
      </c>
      <c r="Q91" s="151">
        <f t="shared" si="50"/>
        <v>0.69944751381215464</v>
      </c>
      <c r="R91" s="151">
        <f t="shared" si="50"/>
        <v>0.47303921568627449</v>
      </c>
      <c r="S91" s="151">
        <f t="shared" si="50"/>
        <v>0.91819464033850495</v>
      </c>
      <c r="T91" s="151">
        <f t="shared" si="50"/>
        <v>0.88492706645056729</v>
      </c>
      <c r="U91" s="151">
        <f t="shared" si="50"/>
        <v>0.76323987538940807</v>
      </c>
      <c r="V91" s="151">
        <f t="shared" si="50"/>
        <v>0.85897435897435892</v>
      </c>
      <c r="W91" s="151">
        <f t="shared" si="50"/>
        <v>0.88387096774193552</v>
      </c>
      <c r="X91" s="145">
        <f t="shared" si="50"/>
        <v>0.72157824342398569</v>
      </c>
      <c r="Y91" s="151">
        <f t="shared" si="50"/>
        <v>0.78939828080229224</v>
      </c>
      <c r="Z91" s="151">
        <f t="shared" si="50"/>
        <v>0.84772370486656201</v>
      </c>
      <c r="AA91" s="151">
        <f t="shared" si="50"/>
        <v>0.8</v>
      </c>
      <c r="AB91" s="151">
        <f t="shared" si="50"/>
        <v>0.71333333333333337</v>
      </c>
      <c r="AC91" s="151">
        <f t="shared" si="50"/>
        <v>0.79817905918057663</v>
      </c>
      <c r="AD91" s="151">
        <f t="shared" si="50"/>
        <v>0.8932584269662921</v>
      </c>
      <c r="AE91" s="151">
        <f t="shared" si="50"/>
        <v>0.92372881355932202</v>
      </c>
      <c r="AF91" s="145">
        <f t="shared" si="50"/>
        <v>0.80028129395218006</v>
      </c>
      <c r="AG91" s="151">
        <f t="shared" si="50"/>
        <v>0.75838926174496646</v>
      </c>
      <c r="AH91" s="151">
        <f t="shared" si="50"/>
        <v>0.797583081570997</v>
      </c>
      <c r="AI91" s="151">
        <f t="shared" si="50"/>
        <v>0.707667731629393</v>
      </c>
      <c r="AJ91" s="151">
        <f t="shared" si="50"/>
        <v>0.88640275387263334</v>
      </c>
      <c r="AK91" s="151">
        <f t="shared" si="50"/>
        <v>0.97485493230174081</v>
      </c>
      <c r="AL91" s="151">
        <f t="shared" si="50"/>
        <v>0.91160220994475138</v>
      </c>
      <c r="AM91" s="151">
        <f t="shared" si="50"/>
        <v>1</v>
      </c>
      <c r="AN91" s="145">
        <f t="shared" ref="AN91:BD91" si="51">IF(ISERROR((AN90)/AN88),0,(AN90)/AN88)</f>
        <v>0.82960465828991725</v>
      </c>
      <c r="AO91" s="151">
        <f t="shared" si="51"/>
        <v>0.89022556390977448</v>
      </c>
      <c r="AP91" s="151">
        <f t="shared" si="51"/>
        <v>0.78978102189781019</v>
      </c>
      <c r="AQ91" s="151">
        <f t="shared" si="51"/>
        <v>0.75299401197604787</v>
      </c>
      <c r="AR91" s="151">
        <f t="shared" si="51"/>
        <v>0.74653739612188363</v>
      </c>
      <c r="AS91" s="151">
        <f t="shared" si="51"/>
        <v>0.92797319932998323</v>
      </c>
      <c r="AT91" s="151">
        <f t="shared" si="51"/>
        <v>0.91279069767441856</v>
      </c>
      <c r="AU91" s="151">
        <f t="shared" si="51"/>
        <v>0.97727272727272729</v>
      </c>
      <c r="AV91" s="145">
        <f t="shared" si="51"/>
        <v>0.82806921175501236</v>
      </c>
      <c r="AW91" s="151">
        <f t="shared" si="51"/>
        <v>0</v>
      </c>
      <c r="AX91" s="151">
        <f t="shared" si="51"/>
        <v>0</v>
      </c>
      <c r="AY91" s="151">
        <f t="shared" si="51"/>
        <v>0</v>
      </c>
      <c r="AZ91" s="151">
        <f t="shared" si="51"/>
        <v>0</v>
      </c>
      <c r="BA91" s="151">
        <f t="shared" si="51"/>
        <v>0</v>
      </c>
      <c r="BB91" s="151">
        <f t="shared" si="51"/>
        <v>0</v>
      </c>
      <c r="BC91" s="151">
        <f t="shared" si="51"/>
        <v>0</v>
      </c>
      <c r="BD91" s="145">
        <f t="shared" si="51"/>
        <v>0</v>
      </c>
    </row>
    <row r="92" spans="1:56" s="53" customFormat="1" x14ac:dyDescent="0.2">
      <c r="A92" s="51"/>
      <c r="B92" s="69"/>
      <c r="C92" s="42" t="s">
        <v>5</v>
      </c>
      <c r="D92" s="43" t="s">
        <v>4</v>
      </c>
      <c r="E92" s="43"/>
      <c r="F92" s="43"/>
      <c r="G92" s="44"/>
      <c r="H92" s="145">
        <f t="shared" ref="H92:AM92" si="52">IF(ISERROR((H88-H89)/H88),0,(H88-H89)/H88)</f>
        <v>3.4507178265628019E-2</v>
      </c>
      <c r="I92" s="151">
        <f t="shared" si="52"/>
        <v>1.3590033975084938E-2</v>
      </c>
      <c r="J92" s="151">
        <f t="shared" si="52"/>
        <v>2.828054298642534E-2</v>
      </c>
      <c r="K92" s="151">
        <f t="shared" si="52"/>
        <v>1.3297872340425532E-2</v>
      </c>
      <c r="L92" s="151">
        <f t="shared" si="52"/>
        <v>1.6331658291457288E-2</v>
      </c>
      <c r="M92" s="151">
        <f t="shared" si="52"/>
        <v>2.7272727272727271E-2</v>
      </c>
      <c r="N92" s="151">
        <f t="shared" si="52"/>
        <v>0.11586901763224182</v>
      </c>
      <c r="O92" s="151">
        <f t="shared" si="52"/>
        <v>7.8534031413612565E-2</v>
      </c>
      <c r="P92" s="145">
        <f t="shared" si="52"/>
        <v>3.0462415077799693E-2</v>
      </c>
      <c r="Q92" s="151">
        <f t="shared" si="52"/>
        <v>6.7403314917127075E-2</v>
      </c>
      <c r="R92" s="151">
        <f t="shared" si="52"/>
        <v>0.13725490196078433</v>
      </c>
      <c r="S92" s="151">
        <f t="shared" si="52"/>
        <v>1.6925246826516221E-2</v>
      </c>
      <c r="T92" s="151">
        <f t="shared" si="52"/>
        <v>1.1345218800648298E-2</v>
      </c>
      <c r="U92" s="151">
        <f t="shared" si="52"/>
        <v>2.9595015576323987E-2</v>
      </c>
      <c r="V92" s="151">
        <f t="shared" si="52"/>
        <v>2.564102564102564E-2</v>
      </c>
      <c r="W92" s="151">
        <f t="shared" si="52"/>
        <v>6.4516129032258064E-3</v>
      </c>
      <c r="X92" s="145">
        <f t="shared" si="52"/>
        <v>6.107891217119929E-2</v>
      </c>
      <c r="Y92" s="151">
        <f t="shared" si="52"/>
        <v>2.7220630372492838E-2</v>
      </c>
      <c r="Z92" s="151">
        <f t="shared" si="52"/>
        <v>1.5698587127158554E-2</v>
      </c>
      <c r="AA92" s="151">
        <f t="shared" si="52"/>
        <v>1.3533834586466165E-2</v>
      </c>
      <c r="AB92" s="151">
        <f t="shared" si="52"/>
        <v>2.8333333333333332E-2</v>
      </c>
      <c r="AC92" s="151">
        <f t="shared" si="52"/>
        <v>1.5174506828528073E-2</v>
      </c>
      <c r="AD92" s="151">
        <f t="shared" si="52"/>
        <v>1.6853932584269662E-2</v>
      </c>
      <c r="AE92" s="151">
        <f t="shared" si="52"/>
        <v>3.3898305084745763E-2</v>
      </c>
      <c r="AF92" s="145">
        <f t="shared" si="52"/>
        <v>2.0253164556962026E-2</v>
      </c>
      <c r="AG92" s="151">
        <f t="shared" si="52"/>
        <v>2.3489932885906041E-2</v>
      </c>
      <c r="AH92" s="151">
        <f t="shared" si="52"/>
        <v>2.1148036253776436E-2</v>
      </c>
      <c r="AI92" s="151">
        <f t="shared" si="52"/>
        <v>2.3961661341853034E-2</v>
      </c>
      <c r="AJ92" s="151">
        <f t="shared" si="52"/>
        <v>8.6058519793459545E-3</v>
      </c>
      <c r="AK92" s="151">
        <f t="shared" si="52"/>
        <v>1.160541586073501E-2</v>
      </c>
      <c r="AL92" s="151">
        <f t="shared" si="52"/>
        <v>5.5248618784530384E-3</v>
      </c>
      <c r="AM92" s="151">
        <f t="shared" si="52"/>
        <v>0</v>
      </c>
      <c r="AN92" s="145">
        <f t="shared" ref="AN92:BD92" si="53">IF(ISERROR((AN88-AN89)/AN88),0,(AN88-AN89)/AN88)</f>
        <v>1.685565430585351E-2</v>
      </c>
      <c r="AO92" s="151">
        <f t="shared" si="53"/>
        <v>2.4060150375939851E-2</v>
      </c>
      <c r="AP92" s="151">
        <f t="shared" si="53"/>
        <v>2.4817518248175182E-2</v>
      </c>
      <c r="AQ92" s="151">
        <f t="shared" si="53"/>
        <v>2.6946107784431138E-2</v>
      </c>
      <c r="AR92" s="151">
        <f t="shared" si="53"/>
        <v>2.3545706371191136E-2</v>
      </c>
      <c r="AS92" s="151">
        <f t="shared" si="53"/>
        <v>8.3752093802345051E-3</v>
      </c>
      <c r="AT92" s="151">
        <f t="shared" si="53"/>
        <v>5.8139534883720929E-3</v>
      </c>
      <c r="AU92" s="151">
        <f t="shared" si="53"/>
        <v>0</v>
      </c>
      <c r="AV92" s="145">
        <f t="shared" si="53"/>
        <v>2.0324086789343589E-2</v>
      </c>
      <c r="AW92" s="151">
        <f t="shared" si="53"/>
        <v>0</v>
      </c>
      <c r="AX92" s="151">
        <f t="shared" si="53"/>
        <v>0</v>
      </c>
      <c r="AY92" s="151">
        <f t="shared" si="53"/>
        <v>0</v>
      </c>
      <c r="AZ92" s="151">
        <f t="shared" si="53"/>
        <v>0</v>
      </c>
      <c r="BA92" s="151">
        <f t="shared" si="53"/>
        <v>0</v>
      </c>
      <c r="BB92" s="151">
        <f t="shared" si="53"/>
        <v>0</v>
      </c>
      <c r="BC92" s="151">
        <f t="shared" si="53"/>
        <v>0</v>
      </c>
      <c r="BD92" s="145">
        <f t="shared" si="53"/>
        <v>0</v>
      </c>
    </row>
    <row r="93" spans="1:56" customFormat="1" hidden="1" x14ac:dyDescent="0.2">
      <c r="A93" s="22"/>
      <c r="B93" s="68"/>
      <c r="C93" s="8" t="s">
        <v>45</v>
      </c>
      <c r="D93" s="5"/>
      <c r="E93" s="5"/>
      <c r="F93" s="5"/>
      <c r="G93" s="15"/>
      <c r="H93" s="143">
        <f>SUMIF($I$3:$BD$3,$H$3,$I93:$BD93)</f>
        <v>393821</v>
      </c>
      <c r="I93" s="150">
        <f>'МР Северо-Запад'!I494+'МР Юг'!I494+'МР Поволжье'!I494+'МР Урал'!I494+'МР Центр'!I494+'МР ДВ'!I494+'МР Сибирь'!I494</f>
        <v>9635</v>
      </c>
      <c r="J93" s="150">
        <f>'МР Северо-Запад'!J494+'МР Юг'!J494+'МР Поволжье'!J494+'МР Урал'!J494+'МР Центр'!J494+'МР ДВ'!J494+'МР Сибирь'!J494</f>
        <v>13821</v>
      </c>
      <c r="K93" s="150">
        <f>'МР Северо-Запад'!K494+'МР Юг'!K494+'МР Поволжье'!K494+'МР Урал'!K494+'МР Центр'!K494+'МР ДВ'!K494+'МР Сибирь'!K494</f>
        <v>7165</v>
      </c>
      <c r="L93" s="150">
        <f>'МР Северо-Запад'!L494+'МР Юг'!L494+'МР Поволжье'!L494+'МР Урал'!L494+'МР Центр'!L494+'МР ДВ'!L494+'МР Сибирь'!L494</f>
        <v>7564</v>
      </c>
      <c r="M93" s="150">
        <f>'МР Северо-Запад'!M494+'МР Юг'!M494+'МР Поволжье'!M494+'МР Урал'!M494+'МР Центр'!M494+'МР ДВ'!M494+'МР Сибирь'!M494</f>
        <v>10221</v>
      </c>
      <c r="N93" s="150">
        <f>'МР Северо-Запад'!N494+'МР Юг'!N494+'МР Поволжье'!N494+'МР Урал'!N494+'МР Центр'!N494+'МР ДВ'!N494+'МР Сибирь'!N494</f>
        <v>21993</v>
      </c>
      <c r="O93" s="150">
        <f>'МР Северо-Запад'!O494+'МР Юг'!O494+'МР Поволжье'!O494+'МР Урал'!O494+'МР Центр'!O494+'МР ДВ'!O494+'МР Сибирь'!O494</f>
        <v>5443</v>
      </c>
      <c r="P93" s="143">
        <f>'МР Северо-Запад'!P494+'МР Юг'!P494+'МР Поволжье'!P494+'МР Урал'!P494+'МР Центр'!P494+'МР ДВ'!P494+'МР Сибирь'!P494</f>
        <v>75842</v>
      </c>
      <c r="Q93" s="150">
        <f>'МР Северо-Запад'!Q494+'МР Юг'!Q494+'МР Поволжье'!Q494+'МР Урал'!Q494+'МР Центр'!Q494+'МР ДВ'!Q494+'МР Сибирь'!Q494</f>
        <v>37357</v>
      </c>
      <c r="R93" s="150">
        <f>'МР Северо-Запад'!R494+'МР Юг'!R494+'МР Поволжье'!R494+'МР Урал'!R494+'МР Центр'!R494+'МР ДВ'!R494+'МР Сибирь'!R494</f>
        <v>152773</v>
      </c>
      <c r="S93" s="150">
        <f>'МР Северо-Запад'!S494+'МР Юг'!S494+'МР Поволжье'!S494+'МР Урал'!S494+'МР Центр'!S494+'МР ДВ'!S494+'МР Сибирь'!S494</f>
        <v>5183</v>
      </c>
      <c r="T93" s="150">
        <f>'МР Северо-Запад'!T494+'МР Юг'!T494+'МР Поволжье'!T494+'МР Урал'!T494+'МР Центр'!T494+'МР ДВ'!T494+'МР Сибирь'!T494</f>
        <v>4421</v>
      </c>
      <c r="U93" s="150">
        <f>'МР Северо-Запад'!U494+'МР Юг'!U494+'МР Поволжье'!U494+'МР Урал'!U494+'МР Центр'!U494+'МР ДВ'!U494+'МР Сибирь'!U494</f>
        <v>10654</v>
      </c>
      <c r="V93" s="150">
        <f>'МР Северо-Запад'!V494+'МР Юг'!V494+'МР Поволжье'!V494+'МР Урал'!V494+'МР Центр'!V494+'МР ДВ'!V494+'МР Сибирь'!V494</f>
        <v>2177</v>
      </c>
      <c r="W93" s="150">
        <f>'МР Северо-Запад'!W494+'МР Юг'!W494+'МР Поволжье'!W494+'МР Урал'!W494+'МР Центр'!W494+'МР ДВ'!W494+'МР Сибирь'!W494</f>
        <v>1206</v>
      </c>
      <c r="X93" s="143">
        <f>'МР Северо-Запад'!X494+'МР Юг'!X494+'МР Поволжье'!X494+'МР Урал'!X494+'МР Центр'!X494+'МР ДВ'!X494+'МР Сибирь'!X494</f>
        <v>213771</v>
      </c>
      <c r="Y93" s="150">
        <f>'МР Северо-Запад'!Y494+'МР Юг'!Y494+'МР Поволжье'!Y494+'МР Урал'!Y494+'МР Центр'!Y494+'МР ДВ'!Y494+'МР Сибирь'!Y494</f>
        <v>9347</v>
      </c>
      <c r="Z93" s="150">
        <f>'МР Северо-Запад'!Z494+'МР Юг'!Z494+'МР Поволжье'!Z494+'МР Урал'!Z494+'МР Центр'!Z494+'МР ДВ'!Z494+'МР Сибирь'!Z494</f>
        <v>8100</v>
      </c>
      <c r="AA93" s="150">
        <f>'МР Северо-Запад'!AA494+'МР Юг'!AA494+'МР Поволжье'!AA494+'МР Урал'!AA494+'МР Центр'!AA494+'МР ДВ'!AA494+'МР Сибирь'!AA494</f>
        <v>8569</v>
      </c>
      <c r="AB93" s="150">
        <f>'МР Северо-Запад'!AB494+'МР Юг'!AB494+'МР Поволжье'!AB494+'МР Урал'!AB494+'МР Центр'!AB494+'МР ДВ'!AB494+'МР Сибирь'!AB494</f>
        <v>8662</v>
      </c>
      <c r="AC93" s="150">
        <f>'МР Северо-Запад'!AC494+'МР Юг'!AC494+'МР Поволжье'!AC494+'МР Урал'!AC494+'МР Центр'!AC494+'МР ДВ'!AC494+'МР Сибирь'!AC494</f>
        <v>9776</v>
      </c>
      <c r="AD93" s="150">
        <f>'МР Северо-Запад'!AD494+'МР Юг'!AD494+'МР Поволжье'!AD494+'МР Урал'!AD494+'МР Центр'!AD494+'МР ДВ'!AD494+'МР Сибирь'!AD494</f>
        <v>1229</v>
      </c>
      <c r="AE93" s="150">
        <f>'МР Северо-Запад'!AE494+'МР Юг'!AE494+'МР Поволжье'!AE494+'МР Урал'!AE494+'МР Центр'!AE494+'МР ДВ'!AE494+'МР Сибирь'!AE494</f>
        <v>391</v>
      </c>
      <c r="AF93" s="143">
        <f>'МР Северо-Запад'!AF494+'МР Юг'!AF494+'МР Поволжье'!AF494+'МР Урал'!AF494+'МР Центр'!AF494+'МР ДВ'!AF494+'МР Сибирь'!AF494</f>
        <v>46074</v>
      </c>
      <c r="AG93" s="150">
        <f>'МР Северо-Запад'!AG494+'МР Юг'!AG494+'МР Поволжье'!AG494+'МР Урал'!AG494+'МР Центр'!AG494+'МР ДВ'!AG494+'МР Сибирь'!AG494</f>
        <v>8428</v>
      </c>
      <c r="AH93" s="150">
        <f>'МР Северо-Запад'!AH494+'МР Юг'!AH494+'МР Поволжье'!AH494+'МР Урал'!AH494+'МР Центр'!AH494+'МР ДВ'!AH494+'МР Сибирь'!AH494</f>
        <v>10429</v>
      </c>
      <c r="AI93" s="150">
        <f>'МР Северо-Запад'!AI494+'МР Юг'!AI494+'МР Поволжье'!AI494+'МР Урал'!AI494+'МР Центр'!AI494+'МР ДВ'!AI494+'МР Сибирь'!AI494</f>
        <v>12902</v>
      </c>
      <c r="AJ93" s="150">
        <f>'МР Северо-Запад'!AJ494+'МР Юг'!AJ494+'МР Поволжье'!AJ494+'МР Урал'!AJ494+'МР Центр'!AJ494+'МР ДВ'!AJ494+'МР Сибирь'!AJ494</f>
        <v>6163</v>
      </c>
      <c r="AK93" s="150">
        <f>'МР Северо-Запад'!AK494+'МР Юг'!AK494+'МР Поволжье'!AK494+'МР Урал'!AK494+'МР Центр'!AK494+'МР ДВ'!AK494+'МР Сибирь'!AK494</f>
        <v>4189</v>
      </c>
      <c r="AL93" s="150">
        <f>'МР Северо-Запад'!AL494+'МР Юг'!AL494+'МР Поволжье'!AL494+'МР Урал'!AL494+'МР Центр'!AL494+'МР ДВ'!AL494+'МР Сибирь'!AL494</f>
        <v>1893</v>
      </c>
      <c r="AM93" s="150">
        <f>'МР Северо-Запад'!AM494+'МР Юг'!AM494+'МР Поволжье'!AM494+'МР Урал'!AM494+'МР Центр'!AM494+'МР ДВ'!AM494+'МР Сибирь'!AM494</f>
        <v>257</v>
      </c>
      <c r="AN93" s="143">
        <f>'МР Северо-Запад'!AN494+'МР Юг'!AN494+'МР Поволжье'!AN494+'МР Урал'!AN494+'МР Центр'!AN494+'МР ДВ'!AN494+'МР Сибирь'!AN494</f>
        <v>44261</v>
      </c>
      <c r="AO93" s="150">
        <f>'МР Северо-Запад'!AO494+'МР Юг'!AO494+'МР Поволжье'!AO494+'МР Урал'!AO494+'МР Центр'!AO494+'МР ДВ'!AO494+'МР Сибирь'!AO494</f>
        <v>11193</v>
      </c>
      <c r="AP93" s="150">
        <f>'МР Северо-Запад'!AP494+'МР Юг'!AP494+'МР Поволжье'!AP494+'МР Урал'!AP494+'МР Центр'!AP494+'МР ДВ'!AP494+'МР Сибирь'!AP494</f>
        <v>13392</v>
      </c>
      <c r="AQ93" s="150">
        <f>'МР Северо-Запад'!AQ494+'МР Юг'!AQ494+'МР Поволжье'!AQ494+'МР Урал'!AQ494+'МР Центр'!AQ494+'МР ДВ'!AQ494+'МР Сибирь'!AQ494</f>
        <v>14858</v>
      </c>
      <c r="AR93" s="150">
        <f>'МР Северо-Запад'!AR494+'МР Юг'!AR494+'МР Поволжье'!AR494+'МР Урал'!AR494+'МР Центр'!AR494+'МР ДВ'!AR494+'МР Сибирь'!AR494</f>
        <v>16273</v>
      </c>
      <c r="AS93" s="150">
        <f>'МР Северо-Запад'!AS494+'МР Юг'!AS494+'МР Поволжье'!AS494+'МР Урал'!AS494+'МР Центр'!AS494+'МР ДВ'!AS494+'МР Сибирь'!AS494</f>
        <v>4338</v>
      </c>
      <c r="AT93" s="150">
        <f>'МР Северо-Запад'!AT494+'МР Юг'!AT494+'МР Поволжье'!AT494+'МР Урал'!AT494+'МР Центр'!AT494+'МР ДВ'!AT494+'МР Сибирь'!AT494</f>
        <v>1650</v>
      </c>
      <c r="AU93" s="150">
        <f>'МР Северо-Запад'!AU494+'МР Юг'!AU494+'МР Поволжье'!AU494+'МР Урал'!AU494+'МР Центр'!AU494+'МР ДВ'!AU494+'МР Сибирь'!AU494</f>
        <v>575</v>
      </c>
      <c r="AV93" s="143">
        <f>'МР Северо-Запад'!AV494+'МР Юг'!AV494+'МР Поволжье'!AV494+'МР Урал'!AV494+'МР Центр'!AV494+'МР ДВ'!AV494+'МР Сибирь'!AV494</f>
        <v>62279</v>
      </c>
      <c r="AW93" s="150">
        <f>'МР Северо-Запад'!AW494+'МР Юг'!AW494+'МР Поволжье'!AW494+'МР Урал'!AW494+'МР Центр'!AW494+'МР ДВ'!AW494+'МР Сибирь'!AW494</f>
        <v>0</v>
      </c>
      <c r="AX93" s="150">
        <f>'МР Северо-Запад'!AX494+'МР Юг'!AX494+'МР Поволжье'!AX494+'МР Урал'!AX494+'МР Центр'!AX494+'МР ДВ'!AX494+'МР Сибирь'!AX494</f>
        <v>0</v>
      </c>
      <c r="AY93" s="150">
        <f>'МР Северо-Запад'!AY494+'МР Юг'!AY494+'МР Поволжье'!AY494+'МР Урал'!AY494+'МР Центр'!AY494+'МР ДВ'!AY494+'МР Сибирь'!AY494</f>
        <v>0</v>
      </c>
      <c r="AZ93" s="150">
        <f>'МР Северо-Запад'!AZ494+'МР Юг'!AZ494+'МР Поволжье'!AZ494+'МР Урал'!AZ494+'МР Центр'!AZ494+'МР ДВ'!AZ494+'МР Сибирь'!AZ494</f>
        <v>0</v>
      </c>
      <c r="BA93" s="150">
        <f>'МР Северо-Запад'!BA494+'МР Юг'!BA494+'МР Поволжье'!BA494+'МР Урал'!BA494+'МР Центр'!BA494+'МР ДВ'!BA494+'МР Сибирь'!BA494</f>
        <v>0</v>
      </c>
      <c r="BB93" s="150">
        <f>'МР Северо-Запад'!BB494+'МР Юг'!BB494+'МР Поволжье'!BB494+'МР Урал'!BB494+'МР Центр'!BB494+'МР ДВ'!BB494+'МР Сибирь'!BB494</f>
        <v>0</v>
      </c>
      <c r="BC93" s="150">
        <f>'МР Северо-Запад'!BC494+'МР Юг'!BC494+'МР Поволжье'!BC494+'МР Урал'!BC494+'МР Центр'!BC494+'МР ДВ'!BC494+'МР Сибирь'!BC494</f>
        <v>0</v>
      </c>
      <c r="BD93" s="143">
        <f>'МР Северо-Запад'!BD494+'МР Юг'!BD494+'МР Поволжье'!BD494+'МР Урал'!BD494+'МР Центр'!BD494+'МР ДВ'!BD494+'МР Сибирь'!BD494</f>
        <v>0</v>
      </c>
    </row>
    <row r="94" spans="1:56" customFormat="1" hidden="1" x14ac:dyDescent="0.2">
      <c r="A94" s="22"/>
      <c r="B94" s="68"/>
      <c r="C94" s="8"/>
      <c r="D94" s="5"/>
      <c r="E94" s="5"/>
      <c r="F94" s="5"/>
      <c r="G94" s="15"/>
      <c r="H94" s="143"/>
      <c r="I94" s="150"/>
      <c r="J94" s="150"/>
      <c r="K94" s="150"/>
      <c r="L94" s="150"/>
      <c r="M94" s="150"/>
      <c r="N94" s="150"/>
      <c r="O94" s="150"/>
      <c r="P94" s="143"/>
      <c r="Q94" s="150"/>
      <c r="R94" s="150"/>
      <c r="S94" s="150"/>
      <c r="T94" s="150"/>
      <c r="U94" s="150"/>
      <c r="V94" s="150"/>
      <c r="W94" s="150"/>
      <c r="X94" s="143"/>
      <c r="Y94" s="150"/>
      <c r="Z94" s="150"/>
      <c r="AA94" s="150"/>
      <c r="AB94" s="150"/>
      <c r="AC94" s="150"/>
      <c r="AD94" s="150"/>
      <c r="AE94" s="150"/>
      <c r="AF94" s="143"/>
      <c r="AG94" s="150"/>
      <c r="AH94" s="150"/>
      <c r="AI94" s="150"/>
      <c r="AJ94" s="150"/>
      <c r="AK94" s="150"/>
      <c r="AL94" s="150"/>
      <c r="AM94" s="150"/>
      <c r="AN94" s="143"/>
      <c r="AO94" s="150"/>
      <c r="AP94" s="150"/>
      <c r="AQ94" s="150"/>
      <c r="AR94" s="150"/>
      <c r="AS94" s="150"/>
      <c r="AT94" s="150"/>
      <c r="AU94" s="150"/>
      <c r="AV94" s="143"/>
      <c r="AW94" s="150"/>
      <c r="AX94" s="150"/>
      <c r="AY94" s="150"/>
      <c r="AZ94" s="150"/>
      <c r="BA94" s="150"/>
      <c r="BB94" s="150"/>
      <c r="BC94" s="150"/>
      <c r="BD94" s="143"/>
    </row>
    <row r="95" spans="1:56" customFormat="1" x14ac:dyDescent="0.2">
      <c r="A95" s="22"/>
      <c r="B95" s="68"/>
      <c r="C95" s="8" t="s">
        <v>14</v>
      </c>
      <c r="D95" s="5" t="s">
        <v>15</v>
      </c>
      <c r="E95" s="5"/>
      <c r="F95" s="5"/>
      <c r="G95" s="15"/>
      <c r="H95" s="143">
        <f t="shared" ref="H95:AM95" si="54">IF(ISERROR(H93/H89),0,H93/H89)</f>
        <v>26.259985330399413</v>
      </c>
      <c r="I95" s="150">
        <f t="shared" si="54"/>
        <v>11.061997703788748</v>
      </c>
      <c r="J95" s="150">
        <f t="shared" si="54"/>
        <v>16.089639115250289</v>
      </c>
      <c r="K95" s="150">
        <f t="shared" si="54"/>
        <v>9.6563342318059302</v>
      </c>
      <c r="L95" s="150">
        <f t="shared" si="54"/>
        <v>9.6602809706257986</v>
      </c>
      <c r="M95" s="150">
        <f t="shared" si="54"/>
        <v>15.920560747663551</v>
      </c>
      <c r="N95" s="150">
        <f t="shared" si="54"/>
        <v>62.658119658119659</v>
      </c>
      <c r="O95" s="150">
        <f t="shared" si="54"/>
        <v>30.926136363636363</v>
      </c>
      <c r="P95" s="143">
        <f t="shared" si="54"/>
        <v>17.143309222423145</v>
      </c>
      <c r="Q95" s="150">
        <f t="shared" si="54"/>
        <v>44.261848341232231</v>
      </c>
      <c r="R95" s="150">
        <f t="shared" si="54"/>
        <v>144.6714015151515</v>
      </c>
      <c r="S95" s="150">
        <f t="shared" si="54"/>
        <v>7.4361549497847923</v>
      </c>
      <c r="T95" s="150">
        <f t="shared" si="54"/>
        <v>7.247540983606557</v>
      </c>
      <c r="U95" s="150">
        <f t="shared" si="54"/>
        <v>17.101123595505619</v>
      </c>
      <c r="V95" s="150">
        <f t="shared" si="54"/>
        <v>9.5482456140350873</v>
      </c>
      <c r="W95" s="150">
        <f t="shared" si="54"/>
        <v>7.8311688311688314</v>
      </c>
      <c r="X95" s="143">
        <f t="shared" si="54"/>
        <v>50.752849002849004</v>
      </c>
      <c r="Y95" s="150">
        <f t="shared" si="54"/>
        <v>13.765832106038292</v>
      </c>
      <c r="Z95" s="150">
        <f t="shared" si="54"/>
        <v>12.918660287081339</v>
      </c>
      <c r="AA95" s="150">
        <f t="shared" si="54"/>
        <v>13.0625</v>
      </c>
      <c r="AB95" s="150">
        <f t="shared" si="54"/>
        <v>14.857632933104631</v>
      </c>
      <c r="AC95" s="150">
        <f t="shared" si="54"/>
        <v>15.063174114021571</v>
      </c>
      <c r="AD95" s="150">
        <f t="shared" si="54"/>
        <v>7.0228571428571431</v>
      </c>
      <c r="AE95" s="150">
        <f t="shared" si="54"/>
        <v>3.4298245614035086</v>
      </c>
      <c r="AF95" s="143">
        <f t="shared" si="54"/>
        <v>13.228251507321275</v>
      </c>
      <c r="AG95" s="150">
        <f t="shared" si="54"/>
        <v>14.481099656357388</v>
      </c>
      <c r="AH95" s="150">
        <f t="shared" si="54"/>
        <v>16.094135802469136</v>
      </c>
      <c r="AI95" s="150">
        <f t="shared" si="54"/>
        <v>21.116202945990182</v>
      </c>
      <c r="AJ95" s="150">
        <f t="shared" si="54"/>
        <v>10.699652777777779</v>
      </c>
      <c r="AK95" s="150">
        <f t="shared" si="54"/>
        <v>8.1976516634050878</v>
      </c>
      <c r="AL95" s="150">
        <f t="shared" si="54"/>
        <v>10.516666666666667</v>
      </c>
      <c r="AM95" s="150">
        <f t="shared" si="54"/>
        <v>2.57</v>
      </c>
      <c r="AN95" s="143">
        <f t="shared" ref="AN95:BD95" si="55">IF(ISERROR(AN93/AN89),0,AN93/AN89)</f>
        <v>13.797069825436409</v>
      </c>
      <c r="AO95" s="150">
        <f t="shared" si="55"/>
        <v>17.246533127889059</v>
      </c>
      <c r="AP95" s="150">
        <f t="shared" si="55"/>
        <v>20.047904191616766</v>
      </c>
      <c r="AQ95" s="150">
        <f t="shared" si="55"/>
        <v>22.858461538461537</v>
      </c>
      <c r="AR95" s="150">
        <f t="shared" si="55"/>
        <v>23.082269503546101</v>
      </c>
      <c r="AS95" s="150">
        <f t="shared" si="55"/>
        <v>7.3277027027027026</v>
      </c>
      <c r="AT95" s="150">
        <f t="shared" si="55"/>
        <v>9.6491228070175445</v>
      </c>
      <c r="AU95" s="150">
        <f t="shared" si="55"/>
        <v>4.3560606060606064</v>
      </c>
      <c r="AV95" s="143">
        <f t="shared" si="55"/>
        <v>17.459770114942529</v>
      </c>
      <c r="AW95" s="150">
        <f t="shared" si="55"/>
        <v>0</v>
      </c>
      <c r="AX95" s="150">
        <f t="shared" si="55"/>
        <v>0</v>
      </c>
      <c r="AY95" s="150">
        <f t="shared" si="55"/>
        <v>0</v>
      </c>
      <c r="AZ95" s="150">
        <f t="shared" si="55"/>
        <v>0</v>
      </c>
      <c r="BA95" s="150">
        <f t="shared" si="55"/>
        <v>0</v>
      </c>
      <c r="BB95" s="150">
        <f t="shared" si="55"/>
        <v>0</v>
      </c>
      <c r="BC95" s="150">
        <f t="shared" si="55"/>
        <v>0</v>
      </c>
      <c r="BD95" s="143">
        <f t="shared" si="55"/>
        <v>0</v>
      </c>
    </row>
    <row r="96" spans="1:56" customFormat="1" hidden="1" x14ac:dyDescent="0.2">
      <c r="A96" s="22"/>
      <c r="B96" s="68"/>
      <c r="C96" s="8" t="s">
        <v>168</v>
      </c>
      <c r="D96" s="5" t="s">
        <v>15</v>
      </c>
      <c r="E96" s="5"/>
      <c r="F96" s="5"/>
      <c r="G96" s="15"/>
      <c r="H96" s="143">
        <f>'МР Северо-Запад'!H497+'МР Юг'!H497+'МР Поволжье'!H497+'МР Урал'!H497+'МР Центр'!H497+'МР ДВ'!H497+'МР Сибирь'!H497</f>
        <v>52282</v>
      </c>
      <c r="I96" s="150">
        <f>'МР Северо-Запад'!I497+'МР Юг'!I497+'МР Поволжье'!I497+'МР Урал'!I497+'МР Центр'!I497+'МР ДВ'!I497+'МР Сибирь'!I497</f>
        <v>1832</v>
      </c>
      <c r="J96" s="150">
        <f>'МР Северо-Запад'!J497+'МР Юг'!J497+'МР Поволжье'!J497+'МР Урал'!J497+'МР Центр'!J497+'МР ДВ'!J497+'МР Сибирь'!J497</f>
        <v>1981</v>
      </c>
      <c r="K96" s="150">
        <f>'МР Северо-Запад'!K497+'МР Юг'!K497+'МР Поволжье'!K497+'МР Урал'!K497+'МР Центр'!K497+'МР ДВ'!K497+'МР Сибирь'!K497</f>
        <v>650</v>
      </c>
      <c r="L96" s="150">
        <f>'МР Северо-Запад'!L497+'МР Юг'!L497+'МР Поволжье'!L497+'МР Урал'!L497+'МР Центр'!L497+'МР ДВ'!L497+'МР Сибирь'!L497</f>
        <v>2199</v>
      </c>
      <c r="M96" s="150">
        <f>'МР Северо-Запад'!M497+'МР Юг'!M497+'МР Поволжье'!M497+'МР Урал'!M497+'МР Центр'!M497+'МР ДВ'!M497+'МР Сибирь'!M497</f>
        <v>3120</v>
      </c>
      <c r="N96" s="150">
        <f>'МР Северо-Запад'!N497+'МР Юг'!N497+'МР Поволжье'!N497+'МР Урал'!N497+'МР Центр'!N497+'МР ДВ'!N497+'МР Сибирь'!N497</f>
        <v>8495</v>
      </c>
      <c r="O96" s="150">
        <f>'МР Северо-Запад'!O497+'МР Юг'!O497+'МР Поволжье'!O497+'МР Урал'!O497+'МР Центр'!O497+'МР ДВ'!O497+'МР Сибирь'!O497</f>
        <v>2645</v>
      </c>
      <c r="P96" s="143">
        <f>'МР Северо-Запад'!P497+'МР Юг'!P497+'МР Поволжье'!P497+'МР Урал'!P497+'МР Центр'!P497+'МР ДВ'!P497+'МР Сибирь'!P497</f>
        <v>20922</v>
      </c>
      <c r="Q96" s="150">
        <f>'МР Северо-Запад'!Q497+'МР Юг'!Q497+'МР Поволжье'!Q497+'МР Урал'!Q497+'МР Центр'!Q497+'МР ДВ'!Q497+'МР Сибирь'!Q497</f>
        <v>6277</v>
      </c>
      <c r="R96" s="150">
        <f>'МР Северо-Запад'!R497+'МР Юг'!R497+'МР Поволжье'!R497+'МР Урал'!R497+'МР Центр'!R497+'МР ДВ'!R497+'МР Сибирь'!R497</f>
        <v>25249</v>
      </c>
      <c r="S96" s="150">
        <f>'МР Северо-Запад'!S497+'МР Юг'!S497+'МР Поволжье'!S497+'МР Урал'!S497+'МР Центр'!S497+'МР ДВ'!S497+'МР Сибирь'!S497</f>
        <v>425</v>
      </c>
      <c r="T96" s="150">
        <f>'МР Северо-Запад'!T497+'МР Юг'!T497+'МР Поволжье'!T497+'МР Урал'!T497+'МР Центр'!T497+'МР ДВ'!T497+'МР Сибирь'!T497</f>
        <v>140</v>
      </c>
      <c r="U96" s="150">
        <f>'МР Северо-Запад'!U497+'МР Юг'!U497+'МР Поволжье'!U497+'МР Урал'!U497+'МР Центр'!U497+'МР ДВ'!U497+'МР Сибирь'!U497</f>
        <v>642</v>
      </c>
      <c r="V96" s="150">
        <f>'МР Северо-Запад'!V497+'МР Юг'!V497+'МР Поволжье'!V497+'МР Урал'!V497+'МР Центр'!V497+'МР ДВ'!V497+'МР Сибирь'!V497</f>
        <v>708</v>
      </c>
      <c r="W96" s="150">
        <f>'МР Северо-Запад'!W497+'МР Юг'!W497+'МР Поволжье'!W497+'МР Урал'!W497+'МР Центр'!W497+'МР ДВ'!W497+'МР Сибирь'!W497</f>
        <v>43</v>
      </c>
      <c r="X96" s="143">
        <f>'МР Северо-Запад'!X497+'МР Юг'!X497+'МР Поволжье'!X497+'МР Урал'!X497+'МР Центр'!X497+'МР ДВ'!X497+'МР Сибирь'!X497</f>
        <v>33484</v>
      </c>
      <c r="Y96" s="150">
        <f>'МР Северо-Запад'!Y497+'МР Юг'!Y497+'МР Поволжье'!Y497+'МР Урал'!Y497+'МР Центр'!Y497+'МР ДВ'!Y497+'МР Сибирь'!Y497</f>
        <v>786</v>
      </c>
      <c r="Z96" s="150">
        <f>'МР Северо-Запад'!Z497+'МР Юг'!Z497+'МР Поволжье'!Z497+'МР Урал'!Z497+'МР Центр'!Z497+'МР ДВ'!Z497+'МР Сибирь'!Z497</f>
        <v>247</v>
      </c>
      <c r="AA96" s="150">
        <f>'МР Северо-Запад'!AA497+'МР Юг'!AA497+'МР Поволжье'!AA497+'МР Урал'!AA497+'МР Центр'!AA497+'МР ДВ'!AA497+'МР Сибирь'!AA497</f>
        <v>259</v>
      </c>
      <c r="AB96" s="150">
        <f>'МР Северо-Запад'!AB497+'МР Юг'!AB497+'МР Поволжье'!AB497+'МР Урал'!AB497+'МР Центр'!AB497+'МР ДВ'!AB497+'МР Сибирь'!AB497</f>
        <v>554</v>
      </c>
      <c r="AC96" s="150">
        <f>'МР Северо-Запад'!AC497+'МР Юг'!AC497+'МР Поволжье'!AC497+'МР Урал'!AC497+'МР Центр'!AC497+'МР ДВ'!AC497+'МР Сибирь'!AC497</f>
        <v>256</v>
      </c>
      <c r="AD96" s="150">
        <f>'МР Северо-Запад'!AD497+'МР Юг'!AD497+'МР Поволжье'!AD497+'МР Урал'!AD497+'МР Центр'!AD497+'МР ДВ'!AD497+'МР Сибирь'!AD497</f>
        <v>105</v>
      </c>
      <c r="AE96" s="150">
        <f>'МР Северо-Запад'!AE497+'МР Юг'!AE497+'МР Поволжье'!AE497+'МР Урал'!AE497+'МР Центр'!AE497+'МР ДВ'!AE497+'МР Сибирь'!AE497</f>
        <v>49</v>
      </c>
      <c r="AF96" s="143">
        <f>'МР Северо-Запад'!AF497+'МР Юг'!AF497+'МР Поволжье'!AF497+'МР Урал'!AF497+'МР Центр'!AF497+'МР ДВ'!AF497+'МР Сибирь'!AF497</f>
        <v>2256</v>
      </c>
      <c r="AG96" s="150">
        <f>'МР Северо-Запад'!AG497+'МР Юг'!AG497+'МР Поволжье'!AG497+'МР Урал'!AG497+'МР Центр'!AG497+'МР ДВ'!AG497+'МР Сибирь'!AG497</f>
        <v>548</v>
      </c>
      <c r="AH96" s="150">
        <f>'МР Северо-Запад'!AH497+'МР Юг'!AH497+'МР Поволжье'!AH497+'МР Урал'!AH497+'МР Центр'!AH497+'МР ДВ'!AH497+'МР Сибирь'!AH497</f>
        <v>588</v>
      </c>
      <c r="AI96" s="150">
        <f>'МР Северо-Запад'!AI497+'МР Юг'!AI497+'МР Поволжье'!AI497+'МР Урал'!AI497+'МР Центр'!AI497+'МР ДВ'!AI497+'МР Сибирь'!AI497</f>
        <v>453</v>
      </c>
      <c r="AJ96" s="150">
        <f>'МР Северо-Запад'!AJ497+'МР Юг'!AJ497+'МР Поволжье'!AJ497+'МР Урал'!AJ497+'МР Центр'!AJ497+'МР ДВ'!AJ497+'МР Сибирь'!AJ497</f>
        <v>187</v>
      </c>
      <c r="AK96" s="150">
        <f>'МР Северо-Запад'!AK497+'МР Юг'!AK497+'МР Поволжье'!AK497+'МР Урал'!AK497+'МР Центр'!AK497+'МР ДВ'!AK497+'МР Сибирь'!AK497</f>
        <v>64</v>
      </c>
      <c r="AL96" s="150">
        <f>'МР Северо-Запад'!AL497+'МР Юг'!AL497+'МР Поволжье'!AL497+'МР Урал'!AL497+'МР Центр'!AL497+'МР ДВ'!AL497+'МР Сибирь'!AL497</f>
        <v>16</v>
      </c>
      <c r="AM96" s="150">
        <f>'МР Северо-Запад'!AM497+'МР Юг'!AM497+'МР Поволжье'!AM497+'МР Урал'!AM497+'МР Центр'!AM497+'МР ДВ'!AM497+'МР Сибирь'!AM497</f>
        <v>0</v>
      </c>
      <c r="AN96" s="143">
        <f>'МР Северо-Запад'!AN497+'МР Юг'!AN497+'МР Поволжье'!AN497+'МР Урал'!AN497+'МР Центр'!AN497+'МР ДВ'!AN497+'МР Сибирь'!AN497</f>
        <v>1856</v>
      </c>
      <c r="AO96" s="150">
        <f>'МР Северо-Запад'!AO497+'МР Юг'!AO497+'МР Поволжье'!AO497+'МР Урал'!AO497+'МР Центр'!AO497+'МР ДВ'!AO497+'МР Сибирь'!AO497</f>
        <v>320</v>
      </c>
      <c r="AP96" s="150">
        <f>'МР Северо-Запад'!AP497+'МР Юг'!AP497+'МР Поволжье'!AP497+'МР Урал'!AP497+'МР Центр'!AP497+'МР ДВ'!AP497+'МР Сибирь'!AP497</f>
        <v>993</v>
      </c>
      <c r="AQ96" s="150">
        <f>'МР Северо-Запад'!AQ497+'МР Юг'!AQ497+'МР Поволжье'!AQ497+'МР Урал'!AQ497+'МР Центр'!AQ497+'МР ДВ'!AQ497+'МР Сибирь'!AQ497</f>
        <v>984</v>
      </c>
      <c r="AR96" s="150">
        <f>'МР Северо-Запад'!AR497+'МР Юг'!AR497+'МР Поволжье'!AR497+'МР Урал'!AR497+'МР Центр'!AR497+'МР ДВ'!AR497+'МР Сибирь'!AR497</f>
        <v>1126</v>
      </c>
      <c r="AS96" s="150">
        <f>'МР Северо-Запад'!AS497+'МР Юг'!AS497+'МР Поволжье'!AS497+'МР Урал'!AS497+'МР Центр'!AS497+'МР ДВ'!AS497+'МР Сибирь'!AS497</f>
        <v>96</v>
      </c>
      <c r="AT96" s="150">
        <f>'МР Северо-Запад'!AT497+'МР Юг'!AT497+'МР Поволжье'!AT497+'МР Урал'!AT497+'МР Центр'!AT497+'МР ДВ'!AT497+'МР Сибирь'!AT497</f>
        <v>27</v>
      </c>
      <c r="AU96" s="150">
        <f>'МР Северо-Запад'!AU497+'МР Юг'!AU497+'МР Поволжье'!AU497+'МР Урал'!AU497+'МР Центр'!AU497+'МР ДВ'!AU497+'МР Сибирь'!AU497</f>
        <v>0</v>
      </c>
      <c r="AV96" s="143">
        <f>'МР Северо-Запад'!AV497+'МР Юг'!AV497+'МР Поволжье'!AV497+'МР Урал'!AV497+'МР Центр'!AV497+'МР ДВ'!AV497+'МР Сибирь'!AV497</f>
        <v>3546</v>
      </c>
      <c r="AW96" s="150">
        <f>'МР Северо-Запад'!AW497+'МР Юг'!AW497+'МР Поволжье'!AW497+'МР Урал'!AW497+'МР Центр'!AW497+'МР ДВ'!AW497+'МР Сибирь'!AW497</f>
        <v>0</v>
      </c>
      <c r="AX96" s="150">
        <f>'МР Северо-Запад'!AX497+'МР Юг'!AX497+'МР Поволжье'!AX497+'МР Урал'!AX497+'МР Центр'!AX497+'МР ДВ'!AX497+'МР Сибирь'!AX497</f>
        <v>0</v>
      </c>
      <c r="AY96" s="150">
        <f>'МР Северо-Запад'!AY497+'МР Юг'!AY497+'МР Поволжье'!AY497+'МР Урал'!AY497+'МР Центр'!AY497+'МР ДВ'!AY497+'МР Сибирь'!AY497</f>
        <v>0</v>
      </c>
      <c r="AZ96" s="150">
        <f>'МР Северо-Запад'!AZ497+'МР Юг'!AZ497+'МР Поволжье'!AZ497+'МР Урал'!AZ497+'МР Центр'!AZ497+'МР ДВ'!AZ497+'МР Сибирь'!AZ497</f>
        <v>0</v>
      </c>
      <c r="BA96" s="150">
        <f>'МР Северо-Запад'!BA497+'МР Юг'!BA497+'МР Поволжье'!BA497+'МР Урал'!BA497+'МР Центр'!BA497+'МР ДВ'!BA497+'МР Сибирь'!BA497</f>
        <v>0</v>
      </c>
      <c r="BB96" s="150">
        <f>'МР Северо-Запад'!BB497+'МР Юг'!BB497+'МР Поволжье'!BB497+'МР Урал'!BB497+'МР Центр'!BB497+'МР ДВ'!BB497+'МР Сибирь'!BB497</f>
        <v>0</v>
      </c>
      <c r="BC96" s="150">
        <f>'МР Северо-Запад'!BC497+'МР Юг'!BC497+'МР Поволжье'!BC497+'МР Урал'!BC497+'МР Центр'!BC497+'МР ДВ'!BC497+'МР Сибирь'!BC497</f>
        <v>0</v>
      </c>
      <c r="BD96" s="143">
        <f>'МР Северо-Запад'!BD497+'МР Юг'!BD497+'МР Поволжье'!BD497+'МР Урал'!BD497+'МР Центр'!BD497+'МР ДВ'!BD497+'МР Сибирь'!BD497</f>
        <v>0</v>
      </c>
    </row>
    <row r="97" spans="1:56" customFormat="1" hidden="1" x14ac:dyDescent="0.2">
      <c r="A97" s="22"/>
      <c r="B97" s="68"/>
      <c r="C97" s="8" t="s">
        <v>44</v>
      </c>
      <c r="D97" s="5"/>
      <c r="E97" s="5"/>
      <c r="F97" s="5"/>
      <c r="G97" s="15"/>
      <c r="H97" s="143">
        <f>'МР Северо-Запад'!H498+'МР Юг'!H498+'МР Поволжье'!H498+'МР Урал'!H498+'МР Центр'!H498+'МР ДВ'!H498+'МР Сибирь'!H498</f>
        <v>534</v>
      </c>
      <c r="I97" s="150">
        <f>'МР Северо-Запад'!I498+'МР Юг'!I498+'МР Поволжье'!I498+'МР Урал'!I498+'МР Центр'!I498+'МР ДВ'!I498+'МР Сибирь'!I498</f>
        <v>12</v>
      </c>
      <c r="J97" s="150">
        <f>'МР Северо-Запад'!J498+'МР Юг'!J498+'МР Поволжье'!J498+'МР Урал'!J498+'МР Центр'!J498+'МР ДВ'!J498+'МР Сибирь'!J498</f>
        <v>24</v>
      </c>
      <c r="K97" s="150">
        <f>'МР Северо-Запад'!K498+'МР Юг'!K498+'МР Поволжье'!K498+'МР Урал'!K498+'МР Центр'!K498+'МР ДВ'!K498+'МР Сибирь'!K498</f>
        <v>10</v>
      </c>
      <c r="L97" s="150">
        <f>'МР Северо-Запад'!L498+'МР Юг'!L498+'МР Поволжье'!L498+'МР Урал'!L498+'МР Центр'!L498+'МР ДВ'!L498+'МР Сибирь'!L498</f>
        <v>13</v>
      </c>
      <c r="M97" s="150">
        <f>'МР Северо-Запад'!M498+'МР Юг'!M498+'МР Поволжье'!M498+'МР Урал'!M498+'МР Центр'!M498+'МР ДВ'!M498+'МР Сибирь'!M498</f>
        <v>17</v>
      </c>
      <c r="N97" s="150">
        <f>'МР Северо-Запад'!N498+'МР Юг'!N498+'МР Поволжье'!N498+'МР Урал'!N498+'МР Центр'!N498+'МР ДВ'!N498+'МР Сибирь'!N498</f>
        <v>46</v>
      </c>
      <c r="O97" s="150">
        <f>'МР Северо-Запад'!O498+'МР Юг'!O498+'МР Поволжье'!O498+'МР Урал'!O498+'МР Центр'!O498+'МР ДВ'!O498+'МР Сибирь'!O498</f>
        <v>15</v>
      </c>
      <c r="P97" s="143">
        <f>'МР Северо-Запад'!P498+'МР Юг'!P498+'МР Поволжье'!P498+'МР Урал'!P498+'МР Центр'!P498+'МР ДВ'!P498+'МР Сибирь'!P498</f>
        <v>137</v>
      </c>
      <c r="Q97" s="150">
        <f>'МР Северо-Запад'!Q498+'МР Юг'!Q498+'МР Поволжье'!Q498+'МР Урал'!Q498+'МР Центр'!Q498+'МР ДВ'!Q498+'МР Сибирь'!Q498</f>
        <v>61</v>
      </c>
      <c r="R97" s="150">
        <f>'МР Северо-Запад'!R498+'МР Юг'!R498+'МР Поволжье'!R498+'МР Урал'!R498+'МР Центр'!R498+'МР ДВ'!R498+'МР Сибирь'!R498</f>
        <v>169</v>
      </c>
      <c r="S97" s="150">
        <f>'МР Северо-Запад'!S498+'МР Юг'!S498+'МР Поволжье'!S498+'МР Урал'!S498+'МР Центр'!S498+'МР ДВ'!S498+'МР Сибирь'!S498</f>
        <v>12</v>
      </c>
      <c r="T97" s="150">
        <f>'МР Северо-Запад'!T498+'МР Юг'!T498+'МР Поволжье'!T498+'МР Урал'!T498+'МР Центр'!T498+'МР ДВ'!T498+'МР Сибирь'!T498</f>
        <v>8</v>
      </c>
      <c r="U97" s="150">
        <f>'МР Северо-Запад'!U498+'МР Юг'!U498+'МР Поволжье'!U498+'МР Урал'!U498+'МР Центр'!U498+'МР ДВ'!U498+'МР Сибирь'!U498</f>
        <v>17</v>
      </c>
      <c r="V97" s="150">
        <f>'МР Северо-Запад'!V498+'МР Юг'!V498+'МР Поволжье'!V498+'МР Урал'!V498+'МР Центр'!V498+'МР ДВ'!V498+'МР Сибирь'!V498</f>
        <v>6</v>
      </c>
      <c r="W97" s="150">
        <f>'МР Северо-Запад'!W498+'МР Юг'!W498+'МР Поволжье'!W498+'МР Урал'!W498+'МР Центр'!W498+'МР ДВ'!W498+'МР Сибирь'!W498</f>
        <v>1</v>
      </c>
      <c r="X97" s="143">
        <f>'МР Северо-Запад'!X498+'МР Юг'!X498+'МР Поволжье'!X498+'МР Урал'!X498+'МР Центр'!X498+'МР ДВ'!X498+'МР Сибирь'!X498</f>
        <v>274</v>
      </c>
      <c r="Y97" s="150">
        <f>'МР Северо-Запад'!Y498+'МР Юг'!Y498+'МР Поволжье'!Y498+'МР Урал'!Y498+'МР Центр'!Y498+'МР ДВ'!Y498+'МР Сибирь'!Y498</f>
        <v>19</v>
      </c>
      <c r="Z97" s="150">
        <f>'МР Северо-Запад'!Z498+'МР Юг'!Z498+'МР Поволжье'!Z498+'МР Урал'!Z498+'МР Центр'!Z498+'МР ДВ'!Z498+'МР Сибирь'!Z498</f>
        <v>10</v>
      </c>
      <c r="AA97" s="150">
        <f>'МР Северо-Запад'!AA498+'МР Юг'!AA498+'МР Поволжье'!AA498+'МР Урал'!AA498+'МР Центр'!AA498+'МР ДВ'!AA498+'МР Сибирь'!AA498</f>
        <v>9</v>
      </c>
      <c r="AB97" s="150">
        <f>'МР Северо-Запад'!AB498+'МР Юг'!AB498+'МР Поволжье'!AB498+'МР Урал'!AB498+'МР Центр'!AB498+'МР ДВ'!AB498+'МР Сибирь'!AB498</f>
        <v>17</v>
      </c>
      <c r="AC97" s="150">
        <f>'МР Северо-Запад'!AC498+'МР Юг'!AC498+'МР Поволжье'!AC498+'МР Урал'!AC498+'МР Центр'!AC498+'МР ДВ'!AC498+'МР Сибирь'!AC498</f>
        <v>8</v>
      </c>
      <c r="AD97" s="150">
        <f>'МР Северо-Запад'!AD498+'МР Юг'!AD498+'МР Поволжье'!AD498+'МР Урал'!AD498+'МР Центр'!AD498+'МР ДВ'!AD498+'МР Сибирь'!AD498</f>
        <v>2</v>
      </c>
      <c r="AE97" s="150">
        <f>'МР Северо-Запад'!AE498+'МР Юг'!AE498+'МР Поволжье'!AE498+'МР Урал'!AE498+'МР Центр'!AE498+'МР ДВ'!AE498+'МР Сибирь'!AE498</f>
        <v>4</v>
      </c>
      <c r="AF97" s="143">
        <f>'МР Северо-Запад'!AF498+'МР Юг'!AF498+'МР Поволжье'!AF498+'МР Урал'!AF498+'МР Центр'!AF498+'МР ДВ'!AF498+'МР Сибирь'!AF498</f>
        <v>69</v>
      </c>
      <c r="AG97" s="150">
        <f>'МР Северо-Запад'!AG498+'МР Юг'!AG498+'МР Поволжье'!AG498+'МР Урал'!AG498+'МР Центр'!AG498+'МР ДВ'!AG498+'МР Сибирь'!AG498</f>
        <v>16</v>
      </c>
      <c r="AH97" s="150">
        <f>'МР Северо-Запад'!AH498+'МР Юг'!AH498+'МР Поволжье'!AH498+'МР Урал'!AH498+'МР Центр'!AH498+'МР ДВ'!AH498+'МР Сибирь'!AH498</f>
        <v>14</v>
      </c>
      <c r="AI97" s="150">
        <f>'МР Северо-Запад'!AI498+'МР Юг'!AI498+'МР Поволжье'!AI498+'МР Урал'!AI498+'МР Центр'!AI498+'МР ДВ'!AI498+'МР Сибирь'!AI498</f>
        <v>15</v>
      </c>
      <c r="AJ97" s="150">
        <f>'МР Северо-Запад'!AJ498+'МР Юг'!AJ498+'МР Поволжье'!AJ498+'МР Урал'!AJ498+'МР Центр'!AJ498+'МР ДВ'!AJ498+'МР Сибирь'!AJ498</f>
        <v>5</v>
      </c>
      <c r="AK97" s="150">
        <f>'МР Северо-Запад'!AK498+'МР Юг'!AK498+'МР Поволжье'!AK498+'МР Урал'!AK498+'МР Центр'!AK498+'МР ДВ'!AK498+'МР Сибирь'!AK498</f>
        <v>5</v>
      </c>
      <c r="AL97" s="150">
        <f>'МР Северо-Запад'!AL498+'МР Юг'!AL498+'МР Поволжье'!AL498+'МР Урал'!AL498+'МР Центр'!AL498+'МР ДВ'!AL498+'МР Сибирь'!AL498</f>
        <v>1</v>
      </c>
      <c r="AM97" s="150">
        <f>'МР Северо-Запад'!AM498+'МР Юг'!AM498+'МР Поволжье'!AM498+'МР Урал'!AM498+'МР Центр'!AM498+'МР ДВ'!AM498+'МР Сибирь'!AM498</f>
        <v>0</v>
      </c>
      <c r="AN97" s="143">
        <f>'МР Северо-Запад'!AN498+'МР Юг'!AN498+'МР Поволжье'!AN498+'МР Урал'!AN498+'МР Центр'!AN498+'МР ДВ'!AN498+'МР Сибирь'!AN498</f>
        <v>56</v>
      </c>
      <c r="AO97" s="150">
        <f>'МР Северо-Запад'!AO498+'МР Юг'!AO498+'МР Поволжье'!AO498+'МР Урал'!AO498+'МР Центр'!AO498+'МР ДВ'!AO498+'МР Сибирь'!AO498</f>
        <v>16</v>
      </c>
      <c r="AP97" s="150">
        <f>'МР Северо-Запад'!AP498+'МР Юг'!AP498+'МР Поволжье'!AP498+'МР Урал'!AP498+'МР Центр'!AP498+'МР ДВ'!AP498+'МР Сибирь'!AP498</f>
        <v>17</v>
      </c>
      <c r="AQ97" s="150">
        <f>'МР Северо-Запад'!AQ498+'МР Юг'!AQ498+'МР Поволжье'!AQ498+'МР Урал'!AQ498+'МР Центр'!AQ498+'МР ДВ'!AQ498+'МР Сибирь'!AQ498</f>
        <v>18</v>
      </c>
      <c r="AR97" s="150">
        <f>'МР Северо-Запад'!AR498+'МР Юг'!AR498+'МР Поволжье'!AR498+'МР Урал'!AR498+'МР Центр'!AR498+'МР ДВ'!AR498+'МР Сибирь'!AR498</f>
        <v>17</v>
      </c>
      <c r="AS97" s="150">
        <f>'МР Северо-Запад'!AS498+'МР Юг'!AS498+'МР Поволжье'!AS498+'МР Урал'!AS498+'МР Центр'!AS498+'МР ДВ'!AS498+'МР Сибирь'!AS498</f>
        <v>5</v>
      </c>
      <c r="AT97" s="150">
        <f>'МР Северо-Запад'!AT498+'МР Юг'!AT498+'МР Поволжье'!AT498+'МР Урал'!AT498+'МР Центр'!AT498+'МР ДВ'!AT498+'МР Сибирь'!AT498</f>
        <v>1</v>
      </c>
      <c r="AU97" s="150">
        <f>'МР Северо-Запад'!AU498+'МР Юг'!AU498+'МР Поволжье'!AU498+'МР Урал'!AU498+'МР Центр'!AU498+'МР ДВ'!AU498+'МР Сибирь'!AU498</f>
        <v>0</v>
      </c>
      <c r="AV97" s="143">
        <f>'МР Северо-Запад'!AV498+'МР Юг'!AV498+'МР Поволжье'!AV498+'МР Урал'!AV498+'МР Центр'!AV498+'МР ДВ'!AV498+'МР Сибирь'!AV498</f>
        <v>74</v>
      </c>
      <c r="AW97" s="150">
        <f>'МР Северо-Запад'!AW498+'МР Юг'!AW498+'МР Поволжье'!AW498+'МР Урал'!AW498+'МР Центр'!AW498+'МР ДВ'!AW498+'МР Сибирь'!AW498</f>
        <v>0</v>
      </c>
      <c r="AX97" s="150">
        <f>'МР Северо-Запад'!AX498+'МР Юг'!AX498+'МР Поволжье'!AX498+'МР Урал'!AX498+'МР Центр'!AX498+'МР ДВ'!AX498+'МР Сибирь'!AX498</f>
        <v>0</v>
      </c>
      <c r="AY97" s="150">
        <f>'МР Северо-Запад'!AY498+'МР Юг'!AY498+'МР Поволжье'!AY498+'МР Урал'!AY498+'МР Центр'!AY498+'МР ДВ'!AY498+'МР Сибирь'!AY498</f>
        <v>0</v>
      </c>
      <c r="AZ97" s="150">
        <f>'МР Северо-Запад'!AZ498+'МР Юг'!AZ498+'МР Поволжье'!AZ498+'МР Урал'!AZ498+'МР Центр'!AZ498+'МР ДВ'!AZ498+'МР Сибирь'!AZ498</f>
        <v>0</v>
      </c>
      <c r="BA97" s="150">
        <f>'МР Северо-Запад'!BA498+'МР Юг'!BA498+'МР Поволжье'!BA498+'МР Урал'!BA498+'МР Центр'!BA498+'МР ДВ'!BA498+'МР Сибирь'!BA498</f>
        <v>0</v>
      </c>
      <c r="BB97" s="150">
        <f>'МР Северо-Запад'!BB498+'МР Юг'!BB498+'МР Поволжье'!BB498+'МР Урал'!BB498+'МР Центр'!BB498+'МР ДВ'!BB498+'МР Сибирь'!BB498</f>
        <v>0</v>
      </c>
      <c r="BC97" s="150">
        <f>'МР Северо-Запад'!BC498+'МР Юг'!BC498+'МР Поволжье'!BC498+'МР Урал'!BC498+'МР Центр'!BC498+'МР ДВ'!BC498+'МР Сибирь'!BC498</f>
        <v>0</v>
      </c>
      <c r="BD97" s="143">
        <f>'МР Северо-Запад'!BD498+'МР Юг'!BD498+'МР Поволжье'!BD498+'МР Урал'!BD498+'МР Центр'!BD498+'МР ДВ'!BD498+'МР Сибирь'!BD498</f>
        <v>0</v>
      </c>
    </row>
    <row r="98" spans="1:56" customFormat="1" x14ac:dyDescent="0.2">
      <c r="A98" s="22"/>
      <c r="B98" s="68"/>
      <c r="C98" s="8" t="s">
        <v>21</v>
      </c>
      <c r="D98" s="5" t="s">
        <v>15</v>
      </c>
      <c r="E98" s="5"/>
      <c r="F98" s="5"/>
      <c r="G98" s="15"/>
      <c r="H98" s="143">
        <f>IFERROR(H96/H97,0)</f>
        <v>97.906367041198507</v>
      </c>
      <c r="I98" s="150">
        <f>IFERROR(I96/I97,0)</f>
        <v>152.66666666666666</v>
      </c>
      <c r="J98" s="150">
        <f t="shared" ref="J98:BD98" si="56">IFERROR(J96/J97,0)</f>
        <v>82.541666666666671</v>
      </c>
      <c r="K98" s="150">
        <f t="shared" si="56"/>
        <v>65</v>
      </c>
      <c r="L98" s="150">
        <f t="shared" si="56"/>
        <v>169.15384615384616</v>
      </c>
      <c r="M98" s="150">
        <f t="shared" si="56"/>
        <v>183.52941176470588</v>
      </c>
      <c r="N98" s="150">
        <f t="shared" si="56"/>
        <v>184.67391304347825</v>
      </c>
      <c r="O98" s="150">
        <f t="shared" si="56"/>
        <v>176.33333333333334</v>
      </c>
      <c r="P98" s="143">
        <f t="shared" si="56"/>
        <v>152.71532846715328</v>
      </c>
      <c r="Q98" s="150">
        <f t="shared" si="56"/>
        <v>102.90163934426229</v>
      </c>
      <c r="R98" s="150">
        <f>IFERROR(R96/R97,0)</f>
        <v>149.40236686390531</v>
      </c>
      <c r="S98" s="150">
        <f t="shared" si="56"/>
        <v>35.416666666666664</v>
      </c>
      <c r="T98" s="150">
        <f t="shared" si="56"/>
        <v>17.5</v>
      </c>
      <c r="U98" s="150">
        <f t="shared" si="56"/>
        <v>37.764705882352942</v>
      </c>
      <c r="V98" s="150">
        <f t="shared" si="56"/>
        <v>118</v>
      </c>
      <c r="W98" s="150">
        <f t="shared" si="56"/>
        <v>43</v>
      </c>
      <c r="X98" s="143">
        <f t="shared" si="56"/>
        <v>122.2043795620438</v>
      </c>
      <c r="Y98" s="150">
        <f t="shared" si="56"/>
        <v>41.368421052631582</v>
      </c>
      <c r="Z98" s="150">
        <f t="shared" si="56"/>
        <v>24.7</v>
      </c>
      <c r="AA98" s="150">
        <f t="shared" si="56"/>
        <v>28.777777777777779</v>
      </c>
      <c r="AB98" s="150">
        <f t="shared" si="56"/>
        <v>32.588235294117645</v>
      </c>
      <c r="AC98" s="150">
        <f t="shared" si="56"/>
        <v>32</v>
      </c>
      <c r="AD98" s="150">
        <f t="shared" si="56"/>
        <v>52.5</v>
      </c>
      <c r="AE98" s="150">
        <f t="shared" si="56"/>
        <v>12.25</v>
      </c>
      <c r="AF98" s="143">
        <f t="shared" si="56"/>
        <v>32.695652173913047</v>
      </c>
      <c r="AG98" s="150">
        <f t="shared" si="56"/>
        <v>34.25</v>
      </c>
      <c r="AH98" s="150">
        <f t="shared" si="56"/>
        <v>42</v>
      </c>
      <c r="AI98" s="150">
        <f t="shared" si="56"/>
        <v>30.2</v>
      </c>
      <c r="AJ98" s="150">
        <f t="shared" si="56"/>
        <v>37.4</v>
      </c>
      <c r="AK98" s="150">
        <f t="shared" si="56"/>
        <v>12.8</v>
      </c>
      <c r="AL98" s="150">
        <f t="shared" si="56"/>
        <v>16</v>
      </c>
      <c r="AM98" s="150">
        <f t="shared" si="56"/>
        <v>0</v>
      </c>
      <c r="AN98" s="143">
        <f t="shared" si="56"/>
        <v>33.142857142857146</v>
      </c>
      <c r="AO98" s="150">
        <f t="shared" si="56"/>
        <v>20</v>
      </c>
      <c r="AP98" s="150">
        <f t="shared" si="56"/>
        <v>58.411764705882355</v>
      </c>
      <c r="AQ98" s="150">
        <f t="shared" si="56"/>
        <v>54.666666666666664</v>
      </c>
      <c r="AR98" s="150">
        <f t="shared" si="56"/>
        <v>66.235294117647058</v>
      </c>
      <c r="AS98" s="150">
        <f t="shared" si="56"/>
        <v>19.2</v>
      </c>
      <c r="AT98" s="150">
        <f t="shared" si="56"/>
        <v>27</v>
      </c>
      <c r="AU98" s="150">
        <f t="shared" si="56"/>
        <v>0</v>
      </c>
      <c r="AV98" s="143">
        <f t="shared" si="56"/>
        <v>47.918918918918919</v>
      </c>
      <c r="AW98" s="150">
        <f t="shared" si="56"/>
        <v>0</v>
      </c>
      <c r="AX98" s="150">
        <f t="shared" si="56"/>
        <v>0</v>
      </c>
      <c r="AY98" s="150">
        <f t="shared" si="56"/>
        <v>0</v>
      </c>
      <c r="AZ98" s="150">
        <f t="shared" si="56"/>
        <v>0</v>
      </c>
      <c r="BA98" s="150">
        <f t="shared" si="56"/>
        <v>0</v>
      </c>
      <c r="BB98" s="150">
        <f t="shared" si="56"/>
        <v>0</v>
      </c>
      <c r="BC98" s="150">
        <f t="shared" si="56"/>
        <v>0</v>
      </c>
      <c r="BD98" s="143">
        <f t="shared" si="56"/>
        <v>0</v>
      </c>
    </row>
    <row r="99" spans="1:56" customFormat="1" hidden="1" x14ac:dyDescent="0.2">
      <c r="A99" s="22"/>
      <c r="B99" s="68"/>
      <c r="C99" s="8"/>
      <c r="D99" s="5"/>
      <c r="E99" s="5"/>
      <c r="F99" s="5"/>
      <c r="G99" s="15"/>
      <c r="H99" s="143"/>
      <c r="I99" s="150"/>
      <c r="J99" s="150"/>
      <c r="K99" s="150"/>
      <c r="L99" s="150"/>
      <c r="M99" s="150"/>
      <c r="N99" s="150"/>
      <c r="O99" s="150"/>
      <c r="P99" s="143"/>
      <c r="Q99" s="150"/>
      <c r="R99" s="150"/>
      <c r="S99" s="150"/>
      <c r="T99" s="150"/>
      <c r="U99" s="150"/>
      <c r="V99" s="150"/>
      <c r="W99" s="150"/>
      <c r="X99" s="143"/>
      <c r="Y99" s="150"/>
      <c r="Z99" s="150"/>
      <c r="AA99" s="150"/>
      <c r="AB99" s="150"/>
      <c r="AC99" s="150"/>
      <c r="AD99" s="150"/>
      <c r="AE99" s="150"/>
      <c r="AF99" s="143"/>
      <c r="AG99" s="150"/>
      <c r="AH99" s="150"/>
      <c r="AI99" s="150"/>
      <c r="AJ99" s="150"/>
      <c r="AK99" s="150"/>
      <c r="AL99" s="150"/>
      <c r="AM99" s="150"/>
      <c r="AN99" s="143"/>
      <c r="AO99" s="150"/>
      <c r="AP99" s="150"/>
      <c r="AQ99" s="150"/>
      <c r="AR99" s="150"/>
      <c r="AS99" s="150"/>
      <c r="AT99" s="150"/>
      <c r="AU99" s="150"/>
      <c r="AV99" s="143"/>
      <c r="AW99" s="150"/>
      <c r="AX99" s="150"/>
      <c r="AY99" s="150"/>
      <c r="AZ99" s="150"/>
      <c r="BA99" s="150"/>
      <c r="BB99" s="150"/>
      <c r="BC99" s="150"/>
      <c r="BD99" s="143"/>
    </row>
    <row r="100" spans="1:56" customFormat="1" hidden="1" x14ac:dyDescent="0.2">
      <c r="A100" s="22"/>
      <c r="B100" s="68"/>
      <c r="C100" s="8"/>
      <c r="D100" s="5"/>
      <c r="E100" s="5"/>
      <c r="F100" s="5"/>
      <c r="G100" s="15"/>
      <c r="H100" s="143"/>
      <c r="I100" s="150"/>
      <c r="J100" s="150"/>
      <c r="K100" s="150"/>
      <c r="L100" s="150"/>
      <c r="M100" s="150"/>
      <c r="N100" s="150"/>
      <c r="O100" s="150"/>
      <c r="P100" s="143"/>
      <c r="Q100" s="150"/>
      <c r="R100" s="150"/>
      <c r="S100" s="150"/>
      <c r="T100" s="150"/>
      <c r="U100" s="150"/>
      <c r="V100" s="150"/>
      <c r="W100" s="150"/>
      <c r="X100" s="143"/>
      <c r="Y100" s="150"/>
      <c r="Z100" s="150"/>
      <c r="AA100" s="150"/>
      <c r="AB100" s="150"/>
      <c r="AC100" s="150"/>
      <c r="AD100" s="150"/>
      <c r="AE100" s="150"/>
      <c r="AF100" s="143"/>
      <c r="AG100" s="150"/>
      <c r="AH100" s="150"/>
      <c r="AI100" s="150"/>
      <c r="AJ100" s="150"/>
      <c r="AK100" s="150"/>
      <c r="AL100" s="150"/>
      <c r="AM100" s="150"/>
      <c r="AN100" s="143"/>
      <c r="AO100" s="150"/>
      <c r="AP100" s="150"/>
      <c r="AQ100" s="150"/>
      <c r="AR100" s="150"/>
      <c r="AS100" s="150"/>
      <c r="AT100" s="150"/>
      <c r="AU100" s="150"/>
      <c r="AV100" s="143"/>
      <c r="AW100" s="150"/>
      <c r="AX100" s="150"/>
      <c r="AY100" s="150"/>
      <c r="AZ100" s="150"/>
      <c r="BA100" s="150"/>
      <c r="BB100" s="150"/>
      <c r="BC100" s="150"/>
      <c r="BD100" s="143"/>
    </row>
    <row r="101" spans="1:56" customFormat="1" hidden="1" collapsed="1" x14ac:dyDescent="0.2">
      <c r="A101" s="22"/>
      <c r="B101" s="68"/>
      <c r="C101" s="8" t="s">
        <v>32</v>
      </c>
      <c r="D101" s="5" t="s">
        <v>9</v>
      </c>
      <c r="E101" s="5"/>
      <c r="F101" s="5"/>
      <c r="G101" s="15"/>
      <c r="H101" s="143">
        <f>SUM(NPS!H396:H400)</f>
        <v>0</v>
      </c>
      <c r="I101" s="150">
        <f>SUM(NPS!I396:I400)</f>
        <v>0</v>
      </c>
      <c r="J101" s="150">
        <f>SUM(NPS!J396:J400)</f>
        <v>0</v>
      </c>
      <c r="K101" s="150">
        <f>SUM(NPS!K396:K400)</f>
        <v>0</v>
      </c>
      <c r="L101" s="150">
        <f>SUM(NPS!L396:L400)</f>
        <v>0</v>
      </c>
      <c r="M101" s="150">
        <f>SUM(NPS!M396:M400)</f>
        <v>0</v>
      </c>
      <c r="N101" s="150">
        <f>SUM(NPS!N396:N400)</f>
        <v>0</v>
      </c>
      <c r="O101" s="150">
        <f>SUM(NPS!O396:O400)</f>
        <v>0</v>
      </c>
      <c r="P101" s="143">
        <f>SUM(NPS!P396:P400)</f>
        <v>0</v>
      </c>
      <c r="Q101" s="150">
        <f>SUM(NPS!Q396:Q400)</f>
        <v>0</v>
      </c>
      <c r="R101" s="150">
        <f>SUM(NPS!R396:R400)</f>
        <v>0</v>
      </c>
      <c r="S101" s="150">
        <f>SUM(NPS!S396:S400)</f>
        <v>0</v>
      </c>
      <c r="T101" s="150">
        <f>SUM(NPS!T396:T400)</f>
        <v>0</v>
      </c>
      <c r="U101" s="150">
        <f>SUM(NPS!U396:U400)</f>
        <v>0</v>
      </c>
      <c r="V101" s="150">
        <f>SUM(NPS!V396:V400)</f>
        <v>0</v>
      </c>
      <c r="W101" s="150">
        <f>SUM(NPS!W396:W400)</f>
        <v>0</v>
      </c>
      <c r="X101" s="143">
        <f>SUM(NPS!X396:X400)</f>
        <v>0</v>
      </c>
      <c r="Y101" s="150">
        <f>SUM(NPS!Y396:Y400)</f>
        <v>0</v>
      </c>
      <c r="Z101" s="150">
        <f>SUM(NPS!Z396:Z400)</f>
        <v>0</v>
      </c>
      <c r="AA101" s="150">
        <f>SUM(NPS!AA396:AA400)</f>
        <v>0</v>
      </c>
      <c r="AB101" s="150">
        <f>SUM(NPS!AB396:AB400)</f>
        <v>0</v>
      </c>
      <c r="AC101" s="150">
        <f>SUM(NPS!AC396:AC400)</f>
        <v>0</v>
      </c>
      <c r="AD101" s="150">
        <f>SUM(NPS!AD396:AD400)</f>
        <v>0</v>
      </c>
      <c r="AE101" s="150">
        <f>SUM(NPS!AE396:AE400)</f>
        <v>0</v>
      </c>
      <c r="AF101" s="143">
        <f>SUM(NPS!AF396:AF400)</f>
        <v>0</v>
      </c>
      <c r="AG101" s="150">
        <f>SUM(NPS!AG396:AG400)</f>
        <v>0</v>
      </c>
      <c r="AH101" s="150">
        <f>SUM(NPS!AH396:AH400)</f>
        <v>0</v>
      </c>
      <c r="AI101" s="150">
        <f>SUM(NPS!AI396:AI400)</f>
        <v>0</v>
      </c>
      <c r="AJ101" s="150">
        <f>SUM(NPS!AJ396:AJ400)</f>
        <v>0</v>
      </c>
      <c r="AK101" s="150">
        <f>SUM(NPS!AK396:AK400)</f>
        <v>0</v>
      </c>
      <c r="AL101" s="150">
        <f>SUM(NPS!AL396:AL400)</f>
        <v>0</v>
      </c>
      <c r="AM101" s="150">
        <f>SUM(NPS!AM396:AM400)</f>
        <v>0</v>
      </c>
      <c r="AN101" s="143">
        <f>SUM(NPS!AN396:AN400)</f>
        <v>0</v>
      </c>
      <c r="AO101" s="150">
        <f>SUM(NPS!AO396:AO400)</f>
        <v>0</v>
      </c>
      <c r="AP101" s="150">
        <f>SUM(NPS!AP396:AP400)</f>
        <v>0</v>
      </c>
      <c r="AQ101" s="150">
        <f>SUM(NPS!AQ396:AQ400)</f>
        <v>0</v>
      </c>
      <c r="AR101" s="150">
        <f>SUM(NPS!AR396:AR400)</f>
        <v>0</v>
      </c>
      <c r="AS101" s="150">
        <f>SUM(NPS!AS396:AS400)</f>
        <v>0</v>
      </c>
      <c r="AT101" s="150">
        <f>SUM(NPS!AT396:AT400)</f>
        <v>0</v>
      </c>
      <c r="AU101" s="150">
        <f>SUM(NPS!AU396:AU400)</f>
        <v>0</v>
      </c>
      <c r="AV101" s="143">
        <f>SUM(NPS!AV396:AV400)</f>
        <v>0</v>
      </c>
      <c r="AW101" s="150">
        <f>SUM(NPS!AW396:AW400)</f>
        <v>0</v>
      </c>
      <c r="AX101" s="150">
        <f>SUM(NPS!AX396:AX400)</f>
        <v>0</v>
      </c>
      <c r="AY101" s="150">
        <f>SUM(NPS!AY396:AY400)</f>
        <v>0</v>
      </c>
      <c r="AZ101" s="150">
        <f>SUM(NPS!AZ396:AZ400)</f>
        <v>0</v>
      </c>
      <c r="BA101" s="150">
        <f>SUM(NPS!BA396:BA400)</f>
        <v>0</v>
      </c>
      <c r="BB101" s="150">
        <f>SUM(NPS!BB396:BB400)</f>
        <v>0</v>
      </c>
      <c r="BC101" s="150">
        <f>SUM(NPS!BC396:BC400)</f>
        <v>0</v>
      </c>
      <c r="BD101" s="143">
        <f>SUM(NPS!BD396:BD400)</f>
        <v>0</v>
      </c>
    </row>
    <row r="102" spans="1:56" customFormat="1" hidden="1" x14ac:dyDescent="0.2">
      <c r="A102" s="22"/>
      <c r="B102" s="68"/>
      <c r="C102" s="8" t="s">
        <v>31</v>
      </c>
      <c r="D102" s="5" t="s">
        <v>8</v>
      </c>
      <c r="E102" s="5"/>
      <c r="F102" s="5"/>
      <c r="G102" s="15"/>
      <c r="H102" s="161">
        <f>IFERROR(('МР Северо-Запад'!H510*'МР Северо-Запад'!H511+'МР Юг'!H510*'МР Юг'!H511+'МР Поволжье'!H510*'МР Поволжье'!H511+'МР Урал'!H510*'МР Урал'!H511+'МР Центр'!H510*'МР Центр'!H511+'МР ДВ'!H510*'МР ДВ'!H511+'МР Сибирь'!H510*'МР Сибирь'!H511)/SUM('МР Северо-Запад'!H511,'МР Юг'!H511,'МР Поволжье'!H511,'МР Урал'!H511,'МР Центр'!H511,'МР ДВ'!H511,'МР Сибирь'!H511),0)</f>
        <v>0</v>
      </c>
      <c r="I102" s="235">
        <f>IFERROR(('МР Северо-Запад'!I510*'МР Северо-Запад'!I511+'МР Юг'!I510*'МР Юг'!I511+'МР Поволжье'!I510*'МР Поволжье'!I511+'МР Урал'!I510*'МР Урал'!I511+'МР Центр'!I510*'МР Центр'!I511+'МР ДВ'!I510*'МР ДВ'!I511+'МР Сибирь'!I510*'МР Сибирь'!I511)/SUM('МР Северо-Запад'!I511,'МР Юг'!I511,'МР Поволжье'!I511,'МР Урал'!I511,'МР Центр'!I511,'МР ДВ'!I511,'МР Сибирь'!I511),0)</f>
        <v>0</v>
      </c>
      <c r="J102" s="235">
        <f>IFERROR(('МР Северо-Запад'!J510*'МР Северо-Запад'!J511+'МР Юг'!J510*'МР Юг'!J511+'МР Поволжье'!J510*'МР Поволжье'!J511+'МР Урал'!J510*'МР Урал'!J511+'МР Центр'!J510*'МР Центр'!J511+'МР ДВ'!J510*'МР ДВ'!J511+'МР Сибирь'!J510*'МР Сибирь'!J511)/SUM('МР Северо-Запад'!J511,'МР Юг'!J511,'МР Поволжье'!J511,'МР Урал'!J511,'МР Центр'!J511,'МР ДВ'!J511,'МР Сибирь'!J511),0)</f>
        <v>0</v>
      </c>
      <c r="K102" s="235">
        <f>IFERROR(('МР Северо-Запад'!K510*'МР Северо-Запад'!K511+'МР Юг'!K510*'МР Юг'!K511+'МР Поволжье'!K510*'МР Поволжье'!K511+'МР Урал'!K510*'МР Урал'!K511+'МР Центр'!K510*'МР Центр'!K511+'МР ДВ'!K510*'МР ДВ'!K511+'МР Сибирь'!K510*'МР Сибирь'!K511)/SUM('МР Северо-Запад'!K511,'МР Юг'!K511,'МР Поволжье'!K511,'МР Урал'!K511,'МР Центр'!K511,'МР ДВ'!K511,'МР Сибирь'!K511),0)</f>
        <v>0</v>
      </c>
      <c r="L102" s="235">
        <f>IFERROR(('МР Северо-Запад'!L510*'МР Северо-Запад'!L511+'МР Юг'!L510*'МР Юг'!L511+'МР Поволжье'!L510*'МР Поволжье'!L511+'МР Урал'!L510*'МР Урал'!L511+'МР Центр'!L510*'МР Центр'!L511+'МР ДВ'!L510*'МР ДВ'!L511+'МР Сибирь'!L510*'МР Сибирь'!L511)/SUM('МР Северо-Запад'!L511,'МР Юг'!L511,'МР Поволжье'!L511,'МР Урал'!L511,'МР Центр'!L511,'МР ДВ'!L511,'МР Сибирь'!L511),0)</f>
        <v>0</v>
      </c>
      <c r="M102" s="235">
        <f>IFERROR(('МР Северо-Запад'!M510*'МР Северо-Запад'!M511+'МР Юг'!M510*'МР Юг'!M511+'МР Поволжье'!M510*'МР Поволжье'!M511+'МР Урал'!M510*'МР Урал'!M511+'МР Центр'!M510*'МР Центр'!M511+'МР ДВ'!M510*'МР ДВ'!M511+'МР Сибирь'!M510*'МР Сибирь'!M511)/SUM('МР Северо-Запад'!M511,'МР Юг'!M511,'МР Поволжье'!M511,'МР Урал'!M511,'МР Центр'!M511,'МР ДВ'!M511,'МР Сибирь'!M511),0)</f>
        <v>0</v>
      </c>
      <c r="N102" s="235">
        <f>IFERROR(('МР Северо-Запад'!N510*'МР Северо-Запад'!N511+'МР Юг'!N510*'МР Юг'!N511+'МР Поволжье'!N510*'МР Поволжье'!N511+'МР Урал'!N510*'МР Урал'!N511+'МР Центр'!N510*'МР Центр'!N511+'МР ДВ'!N510*'МР ДВ'!N511+'МР Сибирь'!N510*'МР Сибирь'!N511)/SUM('МР Северо-Запад'!N511,'МР Юг'!N511,'МР Поволжье'!N511,'МР Урал'!N511,'МР Центр'!N511,'МР ДВ'!N511,'МР Сибирь'!N511),0)</f>
        <v>0</v>
      </c>
      <c r="O102" s="235">
        <f>IFERROR(('МР Северо-Запад'!O510*'МР Северо-Запад'!O511+'МР Юг'!O510*'МР Юг'!O511+'МР Поволжье'!O510*'МР Поволжье'!O511+'МР Урал'!O510*'МР Урал'!O511+'МР Центр'!O510*'МР Центр'!O511+'МР ДВ'!O510*'МР ДВ'!O511+'МР Сибирь'!O510*'МР Сибирь'!O511)/SUM('МР Северо-Запад'!O511,'МР Юг'!O511,'МР Поволжье'!O511,'МР Урал'!O511,'МР Центр'!O511,'МР ДВ'!O511,'МР Сибирь'!O511),0)</f>
        <v>0</v>
      </c>
      <c r="P102" s="161">
        <f>IFERROR(('МР Северо-Запад'!P510*'МР Северо-Запад'!P511+'МР Юг'!P510*'МР Юг'!P511+'МР Поволжье'!P510*'МР Поволжье'!P511+'МР Урал'!P510*'МР Урал'!P511+'МР Центр'!P510*'МР Центр'!P511+'МР ДВ'!P510*'МР ДВ'!P511+'МР Сибирь'!P510*'МР Сибирь'!P511)/SUM('МР Северо-Запад'!P511,'МР Юг'!P511,'МР Поволжье'!P511,'МР Урал'!P511,'МР Центр'!P511,'МР ДВ'!P511,'МР Сибирь'!P511),0)</f>
        <v>0</v>
      </c>
      <c r="Q102" s="235">
        <f>IFERROR(('МР Северо-Запад'!Q510*'МР Северо-Запад'!Q511+'МР Юг'!Q510*'МР Юг'!Q511+'МР Поволжье'!Q510*'МР Поволжье'!Q511+'МР Урал'!Q510*'МР Урал'!Q511+'МР Центр'!Q510*'МР Центр'!Q511+'МР ДВ'!Q510*'МР ДВ'!Q511+'МР Сибирь'!Q510*'МР Сибирь'!Q511)/SUM('МР Северо-Запад'!Q511,'МР Юг'!Q511,'МР Поволжье'!Q511,'МР Урал'!Q511,'МР Центр'!Q511,'МР ДВ'!Q511,'МР Сибирь'!Q511),0)</f>
        <v>0</v>
      </c>
      <c r="R102" s="235">
        <f>IFERROR(('МР Северо-Запад'!R510*'МР Северо-Запад'!R511+'МР Юг'!R510*'МР Юг'!R511+'МР Поволжье'!R510*'МР Поволжье'!R511+'МР Урал'!R510*'МР Урал'!R511+'МР Центр'!R510*'МР Центр'!R511+'МР ДВ'!R510*'МР ДВ'!R511+'МР Сибирь'!R510*'МР Сибирь'!R511)/SUM('МР Северо-Запад'!R511,'МР Юг'!R511,'МР Поволжье'!R511,'МР Урал'!R511,'МР Центр'!R511,'МР ДВ'!R511,'МР Сибирь'!R511),0)</f>
        <v>0</v>
      </c>
      <c r="S102" s="235">
        <f>IFERROR(('МР Северо-Запад'!S510*'МР Северо-Запад'!S511+'МР Юг'!S510*'МР Юг'!S511+'МР Поволжье'!S510*'МР Поволжье'!S511+'МР Урал'!S510*'МР Урал'!S511+'МР Центр'!S510*'МР Центр'!S511+'МР ДВ'!S510*'МР ДВ'!S511+'МР Сибирь'!S510*'МР Сибирь'!S511)/SUM('МР Северо-Запад'!S511,'МР Юг'!S511,'МР Поволжье'!S511,'МР Урал'!S511,'МР Центр'!S511,'МР ДВ'!S511,'МР Сибирь'!S511),0)</f>
        <v>0</v>
      </c>
      <c r="T102" s="235">
        <f>IFERROR(('МР Северо-Запад'!T510*'МР Северо-Запад'!T511+'МР Юг'!T510*'МР Юг'!T511+'МР Поволжье'!T510*'МР Поволжье'!T511+'МР Урал'!T510*'МР Урал'!T511+'МР Центр'!T510*'МР Центр'!T511+'МР ДВ'!T510*'МР ДВ'!T511+'МР Сибирь'!T510*'МР Сибирь'!T511)/SUM('МР Северо-Запад'!T511,'МР Юг'!T511,'МР Поволжье'!T511,'МР Урал'!T511,'МР Центр'!T511,'МР ДВ'!T511,'МР Сибирь'!T511),0)</f>
        <v>0</v>
      </c>
      <c r="U102" s="235">
        <f>IFERROR(('МР Северо-Запад'!U510*'МР Северо-Запад'!U511+'МР Юг'!U510*'МР Юг'!U511+'МР Поволжье'!U510*'МР Поволжье'!U511+'МР Урал'!U510*'МР Урал'!U511+'МР Центр'!U510*'МР Центр'!U511+'МР ДВ'!U510*'МР ДВ'!U511+'МР Сибирь'!U510*'МР Сибирь'!U511)/SUM('МР Северо-Запад'!U511,'МР Юг'!U511,'МР Поволжье'!U511,'МР Урал'!U511,'МР Центр'!U511,'МР ДВ'!U511,'МР Сибирь'!U511),0)</f>
        <v>0</v>
      </c>
      <c r="V102" s="235">
        <f>IFERROR(('МР Северо-Запад'!V510*'МР Северо-Запад'!V511+'МР Юг'!V510*'МР Юг'!V511+'МР Поволжье'!V510*'МР Поволжье'!V511+'МР Урал'!V510*'МР Урал'!V511+'МР Центр'!V510*'МР Центр'!V511+'МР ДВ'!V510*'МР ДВ'!V511+'МР Сибирь'!V510*'МР Сибирь'!V511)/SUM('МР Северо-Запад'!V511,'МР Юг'!V511,'МР Поволжье'!V511,'МР Урал'!V511,'МР Центр'!V511,'МР ДВ'!V511,'МР Сибирь'!V511),0)</f>
        <v>0</v>
      </c>
      <c r="W102" s="235">
        <f>IFERROR(('МР Северо-Запад'!W510*'МР Северо-Запад'!W511+'МР Юг'!W510*'МР Юг'!W511+'МР Поволжье'!W510*'МР Поволжье'!W511+'МР Урал'!W510*'МР Урал'!W511+'МР Центр'!W510*'МР Центр'!W511+'МР ДВ'!W510*'МР ДВ'!W511+'МР Сибирь'!W510*'МР Сибирь'!W511)/SUM('МР Северо-Запад'!W511,'МР Юг'!W511,'МР Поволжье'!W511,'МР Урал'!W511,'МР Центр'!W511,'МР ДВ'!W511,'МР Сибирь'!W511),0)</f>
        <v>0</v>
      </c>
      <c r="X102" s="161">
        <f>IFERROR(('МР Северо-Запад'!X510*'МР Северо-Запад'!X511+'МР Юг'!X510*'МР Юг'!X511+'МР Поволжье'!X510*'МР Поволжье'!X511+'МР Урал'!X510*'МР Урал'!X511+'МР Центр'!X510*'МР Центр'!X511+'МР ДВ'!X510*'МР ДВ'!X511+'МР Сибирь'!X510*'МР Сибирь'!X511)/SUM('МР Северо-Запад'!X511,'МР Юг'!X511,'МР Поволжье'!X511,'МР Урал'!X511,'МР Центр'!X511,'МР ДВ'!X511,'МР Сибирь'!X511),0)</f>
        <v>0</v>
      </c>
      <c r="Y102" s="235">
        <f>IFERROR(('МР Северо-Запад'!Y510*'МР Северо-Запад'!Y511+'МР Юг'!Y510*'МР Юг'!Y511+'МР Поволжье'!Y510*'МР Поволжье'!Y511+'МР Урал'!Y510*'МР Урал'!Y511+'МР Центр'!Y510*'МР Центр'!Y511+'МР ДВ'!Y510*'МР ДВ'!Y511+'МР Сибирь'!Y510*'МР Сибирь'!Y511)/SUM('МР Северо-Запад'!Y511,'МР Юг'!Y511,'МР Поволжье'!Y511,'МР Урал'!Y511,'МР Центр'!Y511,'МР ДВ'!Y511,'МР Сибирь'!Y511),0)</f>
        <v>0</v>
      </c>
      <c r="Z102" s="235">
        <f>IFERROR(('МР Северо-Запад'!Z510*'МР Северо-Запад'!Z511+'МР Юг'!Z510*'МР Юг'!Z511+'МР Поволжье'!Z510*'МР Поволжье'!Z511+'МР Урал'!Z510*'МР Урал'!Z511+'МР Центр'!Z510*'МР Центр'!Z511+'МР ДВ'!Z510*'МР ДВ'!Z511+'МР Сибирь'!Z510*'МР Сибирь'!Z511)/SUM('МР Северо-Запад'!Z511,'МР Юг'!Z511,'МР Поволжье'!Z511,'МР Урал'!Z511,'МР Центр'!Z511,'МР ДВ'!Z511,'МР Сибирь'!Z511),0)</f>
        <v>0</v>
      </c>
      <c r="AA102" s="235">
        <f>IFERROR(('МР Северо-Запад'!AA510*'МР Северо-Запад'!AA511+'МР Юг'!AA510*'МР Юг'!AA511+'МР Поволжье'!AA510*'МР Поволжье'!AA511+'МР Урал'!AA510*'МР Урал'!AA511+'МР Центр'!AA510*'МР Центр'!AA511+'МР ДВ'!AA510*'МР ДВ'!AA511+'МР Сибирь'!AA510*'МР Сибирь'!AA511)/SUM('МР Северо-Запад'!AA511,'МР Юг'!AA511,'МР Поволжье'!AA511,'МР Урал'!AA511,'МР Центр'!AA511,'МР ДВ'!AA511,'МР Сибирь'!AA511),0)</f>
        <v>0</v>
      </c>
      <c r="AB102" s="235">
        <f>IFERROR(('МР Северо-Запад'!AB510*'МР Северо-Запад'!AB511+'МР Юг'!AB510*'МР Юг'!AB511+'МР Поволжье'!AB510*'МР Поволжье'!AB511+'МР Урал'!AB510*'МР Урал'!AB511+'МР Центр'!AB510*'МР Центр'!AB511+'МР ДВ'!AB510*'МР ДВ'!AB511+'МР Сибирь'!AB510*'МР Сибирь'!AB511)/SUM('МР Северо-Запад'!AB511,'МР Юг'!AB511,'МР Поволжье'!AB511,'МР Урал'!AB511,'МР Центр'!AB511,'МР ДВ'!AB511,'МР Сибирь'!AB511),0)</f>
        <v>0</v>
      </c>
      <c r="AC102" s="235">
        <f>IFERROR(('МР Северо-Запад'!AC510*'МР Северо-Запад'!AC511+'МР Юг'!AC510*'МР Юг'!AC511+'МР Поволжье'!AC510*'МР Поволжье'!AC511+'МР Урал'!AC510*'МР Урал'!AC511+'МР Центр'!AC510*'МР Центр'!AC511+'МР ДВ'!AC510*'МР ДВ'!AC511+'МР Сибирь'!AC510*'МР Сибирь'!AC511)/SUM('МР Северо-Запад'!AC511,'МР Юг'!AC511,'МР Поволжье'!AC511,'МР Урал'!AC511,'МР Центр'!AC511,'МР ДВ'!AC511,'МР Сибирь'!AC511),0)</f>
        <v>0</v>
      </c>
      <c r="AD102" s="235">
        <f>IFERROR(('МР Северо-Запад'!AD510*'МР Северо-Запад'!AD511+'МР Юг'!AD510*'МР Юг'!AD511+'МР Поволжье'!AD510*'МР Поволжье'!AD511+'МР Урал'!AD510*'МР Урал'!AD511+'МР Центр'!AD510*'МР Центр'!AD511+'МР ДВ'!AD510*'МР ДВ'!AD511+'МР Сибирь'!AD510*'МР Сибирь'!AD511)/SUM('МР Северо-Запад'!AD511,'МР Юг'!AD511,'МР Поволжье'!AD511,'МР Урал'!AD511,'МР Центр'!AD511,'МР ДВ'!AD511,'МР Сибирь'!AD511),0)</f>
        <v>0</v>
      </c>
      <c r="AE102" s="235">
        <f>IFERROR(('МР Северо-Запад'!AE510*'МР Северо-Запад'!AE511+'МР Юг'!AE510*'МР Юг'!AE511+'МР Поволжье'!AE510*'МР Поволжье'!AE511+'МР Урал'!AE510*'МР Урал'!AE511+'МР Центр'!AE510*'МР Центр'!AE511+'МР ДВ'!AE510*'МР ДВ'!AE511+'МР Сибирь'!AE510*'МР Сибирь'!AE511)/SUM('МР Северо-Запад'!AE511,'МР Юг'!AE511,'МР Поволжье'!AE511,'МР Урал'!AE511,'МР Центр'!AE511,'МР ДВ'!AE511,'МР Сибирь'!AE511),0)</f>
        <v>0</v>
      </c>
      <c r="AF102" s="161">
        <f>IFERROR(('МР Северо-Запад'!AF510*'МР Северо-Запад'!AF511+'МР Юг'!AF510*'МР Юг'!AF511+'МР Поволжье'!AF510*'МР Поволжье'!AF511+'МР Урал'!AF510*'МР Урал'!AF511+'МР Центр'!AF510*'МР Центр'!AF511+'МР ДВ'!AF510*'МР ДВ'!AF511+'МР Сибирь'!AF510*'МР Сибирь'!AF511)/SUM('МР Северо-Запад'!AF511,'МР Юг'!AF511,'МР Поволжье'!AF511,'МР Урал'!AF511,'МР Центр'!AF511,'МР ДВ'!AF511,'МР Сибирь'!AF511),0)</f>
        <v>0</v>
      </c>
      <c r="AG102" s="235">
        <f>IFERROR(('МР Северо-Запад'!AG510*'МР Северо-Запад'!AG511+'МР Юг'!AG510*'МР Юг'!AG511+'МР Поволжье'!AG510*'МР Поволжье'!AG511+'МР Урал'!AG510*'МР Урал'!AG511+'МР Центр'!AG510*'МР Центр'!AG511+'МР ДВ'!AG510*'МР ДВ'!AG511+'МР Сибирь'!AG510*'МР Сибирь'!AG511)/SUM('МР Северо-Запад'!AG511,'МР Юг'!AG511,'МР Поволжье'!AG511,'МР Урал'!AG511,'МР Центр'!AG511,'МР ДВ'!AG511,'МР Сибирь'!AG511),0)</f>
        <v>0</v>
      </c>
      <c r="AH102" s="235">
        <f>IFERROR(('МР Северо-Запад'!AH510*'МР Северо-Запад'!AH511+'МР Юг'!AH510*'МР Юг'!AH511+'МР Поволжье'!AH510*'МР Поволжье'!AH511+'МР Урал'!AH510*'МР Урал'!AH511+'МР Центр'!AH510*'МР Центр'!AH511+'МР ДВ'!AH510*'МР ДВ'!AH511+'МР Сибирь'!AH510*'МР Сибирь'!AH511)/SUM('МР Северо-Запад'!AH511,'МР Юг'!AH511,'МР Поволжье'!AH511,'МР Урал'!AH511,'МР Центр'!AH511,'МР ДВ'!AH511,'МР Сибирь'!AH511),0)</f>
        <v>0</v>
      </c>
      <c r="AI102" s="235">
        <f>IFERROR(('МР Северо-Запад'!AI510*'МР Северо-Запад'!AI511+'МР Юг'!AI510*'МР Юг'!AI511+'МР Поволжье'!AI510*'МР Поволжье'!AI511+'МР Урал'!AI510*'МР Урал'!AI511+'МР Центр'!AI510*'МР Центр'!AI511+'МР ДВ'!AI510*'МР ДВ'!AI511+'МР Сибирь'!AI510*'МР Сибирь'!AI511)/SUM('МР Северо-Запад'!AI511,'МР Юг'!AI511,'МР Поволжье'!AI511,'МР Урал'!AI511,'МР Центр'!AI511,'МР ДВ'!AI511,'МР Сибирь'!AI511),0)</f>
        <v>0</v>
      </c>
      <c r="AJ102" s="235">
        <f>IFERROR(('МР Северо-Запад'!AJ510*'МР Северо-Запад'!AJ511+'МР Юг'!AJ510*'МР Юг'!AJ511+'МР Поволжье'!AJ510*'МР Поволжье'!AJ511+'МР Урал'!AJ510*'МР Урал'!AJ511+'МР Центр'!AJ510*'МР Центр'!AJ511+'МР ДВ'!AJ510*'МР ДВ'!AJ511+'МР Сибирь'!AJ510*'МР Сибирь'!AJ511)/SUM('МР Северо-Запад'!AJ511,'МР Юг'!AJ511,'МР Поволжье'!AJ511,'МР Урал'!AJ511,'МР Центр'!AJ511,'МР ДВ'!AJ511,'МР Сибирь'!AJ511),0)</f>
        <v>0</v>
      </c>
      <c r="AK102" s="235">
        <f>IFERROR(('МР Северо-Запад'!AK510*'МР Северо-Запад'!AK511+'МР Юг'!AK510*'МР Юг'!AK511+'МР Поволжье'!AK510*'МР Поволжье'!AK511+'МР Урал'!AK510*'МР Урал'!AK511+'МР Центр'!AK510*'МР Центр'!AK511+'МР ДВ'!AK510*'МР ДВ'!AK511+'МР Сибирь'!AK510*'МР Сибирь'!AK511)/SUM('МР Северо-Запад'!AK511,'МР Юг'!AK511,'МР Поволжье'!AK511,'МР Урал'!AK511,'МР Центр'!AK511,'МР ДВ'!AK511,'МР Сибирь'!AK511),0)</f>
        <v>0</v>
      </c>
      <c r="AL102" s="235">
        <f>IFERROR(('МР Северо-Запад'!AL510*'МР Северо-Запад'!AL511+'МР Юг'!AL510*'МР Юг'!AL511+'МР Поволжье'!AL510*'МР Поволжье'!AL511+'МР Урал'!AL510*'МР Урал'!AL511+'МР Центр'!AL510*'МР Центр'!AL511+'МР ДВ'!AL510*'МР ДВ'!AL511+'МР Сибирь'!AL510*'МР Сибирь'!AL511)/SUM('МР Северо-Запад'!AL511,'МР Юг'!AL511,'МР Поволжье'!AL511,'МР Урал'!AL511,'МР Центр'!AL511,'МР ДВ'!AL511,'МР Сибирь'!AL511),0)</f>
        <v>0</v>
      </c>
      <c r="AM102" s="235">
        <f>IFERROR(('МР Северо-Запад'!AM510*'МР Северо-Запад'!AM511+'МР Юг'!AM510*'МР Юг'!AM511+'МР Поволжье'!AM510*'МР Поволжье'!AM511+'МР Урал'!AM510*'МР Урал'!AM511+'МР Центр'!AM510*'МР Центр'!AM511+'МР ДВ'!AM510*'МР ДВ'!AM511+'МР Сибирь'!AM510*'МР Сибирь'!AM511)/SUM('МР Северо-Запад'!AM511,'МР Юг'!AM511,'МР Поволжье'!AM511,'МР Урал'!AM511,'МР Центр'!AM511,'МР ДВ'!AM511,'МР Сибирь'!AM511),0)</f>
        <v>0</v>
      </c>
      <c r="AN102" s="161">
        <f>IFERROR(('МР Северо-Запад'!AN510*'МР Северо-Запад'!AN511+'МР Юг'!AN510*'МР Юг'!AN511+'МР Поволжье'!AN510*'МР Поволжье'!AN511+'МР Урал'!AN510*'МР Урал'!AN511+'МР Центр'!AN510*'МР Центр'!AN511+'МР ДВ'!AN510*'МР ДВ'!AN511+'МР Сибирь'!AN510*'МР Сибирь'!AN511)/SUM('МР Северо-Запад'!AN511,'МР Юг'!AN511,'МР Поволжье'!AN511,'МР Урал'!AN511,'МР Центр'!AN511,'МР ДВ'!AN511,'МР Сибирь'!AN511),0)</f>
        <v>0</v>
      </c>
      <c r="AO102" s="235">
        <f>IFERROR(('МР Северо-Запад'!AO510*'МР Северо-Запад'!AO511+'МР Юг'!AO510*'МР Юг'!AO511+'МР Поволжье'!AO510*'МР Поволжье'!AO511+'МР Урал'!AO510*'МР Урал'!AO511+'МР Центр'!AO510*'МР Центр'!AO511+'МР ДВ'!AO510*'МР ДВ'!AO511+'МР Сибирь'!AO510*'МР Сибирь'!AO511)/SUM('МР Северо-Запад'!AO511,'МР Юг'!AO511,'МР Поволжье'!AO511,'МР Урал'!AO511,'МР Центр'!AO511,'МР ДВ'!AO511,'МР Сибирь'!AO511),0)</f>
        <v>0</v>
      </c>
      <c r="AP102" s="235">
        <f>IFERROR(('МР Северо-Запад'!AP510*'МР Северо-Запад'!AP511+'МР Юг'!AP510*'МР Юг'!AP511+'МР Поволжье'!AP510*'МР Поволжье'!AP511+'МР Урал'!AP510*'МР Урал'!AP511+'МР Центр'!AP510*'МР Центр'!AP511+'МР ДВ'!AP510*'МР ДВ'!AP511+'МР Сибирь'!AP510*'МР Сибирь'!AP511)/SUM('МР Северо-Запад'!AP511,'МР Юг'!AP511,'МР Поволжье'!AP511,'МР Урал'!AP511,'МР Центр'!AP511,'МР ДВ'!AP511,'МР Сибирь'!AP511),0)</f>
        <v>0</v>
      </c>
      <c r="AQ102" s="235">
        <f>IFERROR(('МР Северо-Запад'!AQ510*'МР Северо-Запад'!AQ511+'МР Юг'!AQ510*'МР Юг'!AQ511+'МР Поволжье'!AQ510*'МР Поволжье'!AQ511+'МР Урал'!AQ510*'МР Урал'!AQ511+'МР Центр'!AQ510*'МР Центр'!AQ511+'МР ДВ'!AQ510*'МР ДВ'!AQ511+'МР Сибирь'!AQ510*'МР Сибирь'!AQ511)/SUM('МР Северо-Запад'!AQ511,'МР Юг'!AQ511,'МР Поволжье'!AQ511,'МР Урал'!AQ511,'МР Центр'!AQ511,'МР ДВ'!AQ511,'МР Сибирь'!AQ511),0)</f>
        <v>0</v>
      </c>
      <c r="AR102" s="235">
        <f>IFERROR(('МР Северо-Запад'!AR510*'МР Северо-Запад'!AR511+'МР Юг'!AR510*'МР Юг'!AR511+'МР Поволжье'!AR510*'МР Поволжье'!AR511+'МР Урал'!AR510*'МР Урал'!AR511+'МР Центр'!AR510*'МР Центр'!AR511+'МР ДВ'!AR510*'МР ДВ'!AR511+'МР Сибирь'!AR510*'МР Сибирь'!AR511)/SUM('МР Северо-Запад'!AR511,'МР Юг'!AR511,'МР Поволжье'!AR511,'МР Урал'!AR511,'МР Центр'!AR511,'МР ДВ'!AR511,'МР Сибирь'!AR511),0)</f>
        <v>0</v>
      </c>
      <c r="AS102" s="235">
        <f>IFERROR(('МР Северо-Запад'!AS510*'МР Северо-Запад'!AS511+'МР Юг'!AS510*'МР Юг'!AS511+'МР Поволжье'!AS510*'МР Поволжье'!AS511+'МР Урал'!AS510*'МР Урал'!AS511+'МР Центр'!AS510*'МР Центр'!AS511+'МР ДВ'!AS510*'МР ДВ'!AS511+'МР Сибирь'!AS510*'МР Сибирь'!AS511)/SUM('МР Северо-Запад'!AS511,'МР Юг'!AS511,'МР Поволжье'!AS511,'МР Урал'!AS511,'МР Центр'!AS511,'МР ДВ'!AS511,'МР Сибирь'!AS511),0)</f>
        <v>0</v>
      </c>
      <c r="AT102" s="235">
        <f>IFERROR(('МР Северо-Запад'!AT510*'МР Северо-Запад'!AT511+'МР Юг'!AT510*'МР Юг'!AT511+'МР Поволжье'!AT510*'МР Поволжье'!AT511+'МР Урал'!AT510*'МР Урал'!AT511+'МР Центр'!AT510*'МР Центр'!AT511+'МР ДВ'!AT510*'МР ДВ'!AT511+'МР Сибирь'!AT510*'МР Сибирь'!AT511)/SUM('МР Северо-Запад'!AT511,'МР Юг'!AT511,'МР Поволжье'!AT511,'МР Урал'!AT511,'МР Центр'!AT511,'МР ДВ'!AT511,'МР Сибирь'!AT511),0)</f>
        <v>0</v>
      </c>
      <c r="AU102" s="235">
        <f>IFERROR(('МР Северо-Запад'!AU510*'МР Северо-Запад'!AU511+'МР Юг'!AU510*'МР Юг'!AU511+'МР Поволжье'!AU510*'МР Поволжье'!AU511+'МР Урал'!AU510*'МР Урал'!AU511+'МР Центр'!AU510*'МР Центр'!AU511+'МР ДВ'!AU510*'МР ДВ'!AU511+'МР Сибирь'!AU510*'МР Сибирь'!AU511)/SUM('МР Северо-Запад'!AU511,'МР Юг'!AU511,'МР Поволжье'!AU511,'МР Урал'!AU511,'МР Центр'!AU511,'МР ДВ'!AU511,'МР Сибирь'!AU511),0)</f>
        <v>0</v>
      </c>
      <c r="AV102" s="161">
        <f>IFERROR(('МР Северо-Запад'!AV510*'МР Северо-Запад'!AV511+'МР Юг'!AV510*'МР Юг'!AV511+'МР Поволжье'!AV510*'МР Поволжье'!AV511+'МР Урал'!AV510*'МР Урал'!AV511+'МР Центр'!AV510*'МР Центр'!AV511+'МР ДВ'!AV510*'МР ДВ'!AV511+'МР Сибирь'!AV510*'МР Сибирь'!AV511)/SUM('МР Северо-Запад'!AV511,'МР Юг'!AV511,'МР Поволжье'!AV511,'МР Урал'!AV511,'МР Центр'!AV511,'МР ДВ'!AV511,'МР Сибирь'!AV511),0)</f>
        <v>0</v>
      </c>
      <c r="AW102" s="235">
        <f>IFERROR(('МР Северо-Запад'!AW510*'МР Северо-Запад'!AW511+'МР Юг'!AW510*'МР Юг'!AW511+'МР Поволжье'!AW510*'МР Поволжье'!AW511+'МР Урал'!AW510*'МР Урал'!AW511+'МР Центр'!AW510*'МР Центр'!AW511+'МР ДВ'!AW510*'МР ДВ'!AW511+'МР Сибирь'!AW510*'МР Сибирь'!AW511)/SUM('МР Северо-Запад'!AW511,'МР Юг'!AW511,'МР Поволжье'!AW511,'МР Урал'!AW511,'МР Центр'!AW511,'МР ДВ'!AW511,'МР Сибирь'!AW511),0)</f>
        <v>0</v>
      </c>
      <c r="AX102" s="235">
        <f>IFERROR(('МР Северо-Запад'!AX510*'МР Северо-Запад'!AX511+'МР Юг'!AX510*'МР Юг'!AX511+'МР Поволжье'!AX510*'МР Поволжье'!AX511+'МР Урал'!AX510*'МР Урал'!AX511+'МР Центр'!AX510*'МР Центр'!AX511+'МР ДВ'!AX510*'МР ДВ'!AX511+'МР Сибирь'!AX510*'МР Сибирь'!AX511)/SUM('МР Северо-Запад'!AX511,'МР Юг'!AX511,'МР Поволжье'!AX511,'МР Урал'!AX511,'МР Центр'!AX511,'МР ДВ'!AX511,'МР Сибирь'!AX511),0)</f>
        <v>0</v>
      </c>
      <c r="AY102" s="235">
        <f>IFERROR(('МР Северо-Запад'!AY510*'МР Северо-Запад'!AY511+'МР Юг'!AY510*'МР Юг'!AY511+'МР Поволжье'!AY510*'МР Поволжье'!AY511+'МР Урал'!AY510*'МР Урал'!AY511+'МР Центр'!AY510*'МР Центр'!AY511+'МР ДВ'!AY510*'МР ДВ'!AY511+'МР Сибирь'!AY510*'МР Сибирь'!AY511)/SUM('МР Северо-Запад'!AY511,'МР Юг'!AY511,'МР Поволжье'!AY511,'МР Урал'!AY511,'МР Центр'!AY511,'МР ДВ'!AY511,'МР Сибирь'!AY511),0)</f>
        <v>0</v>
      </c>
      <c r="AZ102" s="235">
        <f>IFERROR(('МР Северо-Запад'!AZ510*'МР Северо-Запад'!AZ511+'МР Юг'!AZ510*'МР Юг'!AZ511+'МР Поволжье'!AZ510*'МР Поволжье'!AZ511+'МР Урал'!AZ510*'МР Урал'!AZ511+'МР Центр'!AZ510*'МР Центр'!AZ511+'МР ДВ'!AZ510*'МР ДВ'!AZ511+'МР Сибирь'!AZ510*'МР Сибирь'!AZ511)/SUM('МР Северо-Запад'!AZ511,'МР Юг'!AZ511,'МР Поволжье'!AZ511,'МР Урал'!AZ511,'МР Центр'!AZ511,'МР ДВ'!AZ511,'МР Сибирь'!AZ511),0)</f>
        <v>0</v>
      </c>
      <c r="BA102" s="235">
        <f>IFERROR(('МР Северо-Запад'!BA510*'МР Северо-Запад'!BA511+'МР Юг'!BA510*'МР Юг'!BA511+'МР Поволжье'!BA510*'МР Поволжье'!BA511+'МР Урал'!BA510*'МР Урал'!BA511+'МР Центр'!BA510*'МР Центр'!BA511+'МР ДВ'!BA510*'МР ДВ'!BA511+'МР Сибирь'!BA510*'МР Сибирь'!BA511)/SUM('МР Северо-Запад'!BA511,'МР Юг'!BA511,'МР Поволжье'!BA511,'МР Урал'!BA511,'МР Центр'!BA511,'МР ДВ'!BA511,'МР Сибирь'!BA511),0)</f>
        <v>0</v>
      </c>
      <c r="BB102" s="235">
        <f>IFERROR(('МР Северо-Запад'!BB510*'МР Северо-Запад'!BB511+'МР Юг'!BB510*'МР Юг'!BB511+'МР Поволжье'!BB510*'МР Поволжье'!BB511+'МР Урал'!BB510*'МР Урал'!BB511+'МР Центр'!BB510*'МР Центр'!BB511+'МР ДВ'!BB510*'МР ДВ'!BB511+'МР Сибирь'!BB510*'МР Сибирь'!BB511)/SUM('МР Северо-Запад'!BB511,'МР Юг'!BB511,'МР Поволжье'!BB511,'МР Урал'!BB511,'МР Центр'!BB511,'МР ДВ'!BB511,'МР Сибирь'!BB511),0)</f>
        <v>0</v>
      </c>
      <c r="BC102" s="235">
        <f>IFERROR(('МР Северо-Запад'!BC510*'МР Северо-Запад'!BC511+'МР Юг'!BC510*'МР Юг'!BC511+'МР Поволжье'!BC510*'МР Поволжье'!BC511+'МР Урал'!BC510*'МР Урал'!BC511+'МР Центр'!BC510*'МР Центр'!BC511+'МР ДВ'!BC510*'МР ДВ'!BC511+'МР Сибирь'!BC510*'МР Сибирь'!BC511)/SUM('МР Северо-Запад'!BC511,'МР Юг'!BC511,'МР Поволжье'!BC511,'МР Урал'!BC511,'МР Центр'!BC511,'МР ДВ'!BC511,'МР Сибирь'!BC511),0)</f>
        <v>0</v>
      </c>
      <c r="BD102" s="161">
        <f>IFERROR(('МР Северо-Запад'!BD510*'МР Северо-Запад'!BD511+'МР Юг'!BD510*'МР Юг'!BD511+'МР Поволжье'!BD510*'МР Поволжье'!BD511+'МР Урал'!BD510*'МР Урал'!BD511+'МР Центр'!BD510*'МР Центр'!BD511+'МР ДВ'!BD510*'МР ДВ'!BD511+'МР Сибирь'!BD510*'МР Сибирь'!BD511)/SUM('МР Северо-Запад'!BD511,'МР Юг'!BD511,'МР Поволжье'!BD511,'МР Урал'!BD511,'МР Центр'!BD511,'МР ДВ'!BD511,'МР Сибирь'!BD511),0)</f>
        <v>0</v>
      </c>
    </row>
    <row r="103" spans="1:56" s="121" customFormat="1" hidden="1" x14ac:dyDescent="0.2">
      <c r="A103" s="154"/>
      <c r="B103" s="155"/>
      <c r="C103" s="100" t="s">
        <v>133</v>
      </c>
      <c r="D103" s="101" t="s">
        <v>4</v>
      </c>
      <c r="E103" s="101"/>
      <c r="F103" s="101"/>
      <c r="G103" s="96"/>
      <c r="H103" s="141">
        <f>IFERROR(SUM(NPS!H399:H400)/H101,0)</f>
        <v>0</v>
      </c>
      <c r="I103" s="247">
        <f>IFERROR(SUM(NPS!I399:I400)/I101,0)</f>
        <v>0</v>
      </c>
      <c r="J103" s="247">
        <f>IFERROR(SUM(NPS!J399:J400)/J101,0)</f>
        <v>0</v>
      </c>
      <c r="K103" s="247">
        <f>IFERROR(SUM(NPS!K399:K400)/K101,0)</f>
        <v>0</v>
      </c>
      <c r="L103" s="247">
        <f>IFERROR(SUM(NPS!L399:L400)/L101,0)</f>
        <v>0</v>
      </c>
      <c r="M103" s="247">
        <f>IFERROR(SUM(NPS!M399:M400)/M101,0)</f>
        <v>0</v>
      </c>
      <c r="N103" s="247">
        <f>IFERROR(SUM(NPS!N399:N400)/N101,0)</f>
        <v>0</v>
      </c>
      <c r="O103" s="247">
        <f>IFERROR(SUM(NPS!O399:O400)/O101,0)</f>
        <v>0</v>
      </c>
      <c r="P103" s="141">
        <f>IFERROR(SUM(NPS!P399:P400)/P101,0)</f>
        <v>0</v>
      </c>
      <c r="Q103" s="247">
        <f>IFERROR(SUM(NPS!Q399:Q400)/Q101,0)</f>
        <v>0</v>
      </c>
      <c r="R103" s="247">
        <f>IFERROR(SUM(NPS!R399:R400)/R101,0)</f>
        <v>0</v>
      </c>
      <c r="S103" s="247">
        <f>IFERROR(SUM(NPS!S399:S400)/S101,0)</f>
        <v>0</v>
      </c>
      <c r="T103" s="247">
        <f>IFERROR(SUM(NPS!T399:T400)/T101,0)</f>
        <v>0</v>
      </c>
      <c r="U103" s="247">
        <f>IFERROR(SUM(NPS!U399:U400)/U101,0)</f>
        <v>0</v>
      </c>
      <c r="V103" s="247">
        <f>IFERROR(SUM(NPS!V399:V400)/V101,0)</f>
        <v>0</v>
      </c>
      <c r="W103" s="247">
        <f>IFERROR(SUM(NPS!W399:W400)/W101,0)</f>
        <v>0</v>
      </c>
      <c r="X103" s="141">
        <f>IFERROR(SUM(NPS!X399:X400)/X101,0)</f>
        <v>0</v>
      </c>
      <c r="Y103" s="247">
        <f>IFERROR(SUM(NPS!Y399:Y400)/Y101,0)</f>
        <v>0</v>
      </c>
      <c r="Z103" s="247">
        <f>IFERROR(SUM(NPS!Z399:Z400)/Z101,0)</f>
        <v>0</v>
      </c>
      <c r="AA103" s="247">
        <f>IFERROR(SUM(NPS!AA399:AA400)/AA101,0)</f>
        <v>0</v>
      </c>
      <c r="AB103" s="247">
        <f>IFERROR(SUM(NPS!AB399:AB400)/AB101,0)</f>
        <v>0</v>
      </c>
      <c r="AC103" s="247">
        <f>IFERROR(SUM(NPS!AC399:AC400)/AC101,0)</f>
        <v>0</v>
      </c>
      <c r="AD103" s="247">
        <f>IFERROR(SUM(NPS!AD399:AD400)/AD101,0)</f>
        <v>0</v>
      </c>
      <c r="AE103" s="247">
        <f>IFERROR(SUM(NPS!AE399:AE400)/AE101,0)</f>
        <v>0</v>
      </c>
      <c r="AF103" s="141">
        <f>IFERROR(SUM(NPS!AF399:AF400)/AF101,0)</f>
        <v>0</v>
      </c>
      <c r="AG103" s="247">
        <f>IFERROR(SUM(NPS!AG399:AG400)/AG101,0)</f>
        <v>0</v>
      </c>
      <c r="AH103" s="247">
        <f>IFERROR(SUM(NPS!AH399:AH400)/AH101,0)</f>
        <v>0</v>
      </c>
      <c r="AI103" s="247">
        <f>IFERROR(SUM(NPS!AI399:AI400)/AI101,0)</f>
        <v>0</v>
      </c>
      <c r="AJ103" s="247">
        <f>IFERROR(SUM(NPS!AJ399:AJ400)/AJ101,0)</f>
        <v>0</v>
      </c>
      <c r="AK103" s="247">
        <f>IFERROR(SUM(NPS!AK399:AK400)/AK101,0)</f>
        <v>0</v>
      </c>
      <c r="AL103" s="247">
        <f>IFERROR(SUM(NPS!AL399:AL400)/AL101,0)</f>
        <v>0</v>
      </c>
      <c r="AM103" s="247">
        <f>IFERROR(SUM(NPS!AM399:AM400)/AM101,0)</f>
        <v>0</v>
      </c>
      <c r="AN103" s="141">
        <f>IFERROR(SUM(NPS!AN399:AN400)/AN101,0)</f>
        <v>0</v>
      </c>
      <c r="AO103" s="247">
        <f>IFERROR(SUM(NPS!AO399:AO400)/AO101,0)</f>
        <v>0</v>
      </c>
      <c r="AP103" s="247">
        <f>IFERROR(SUM(NPS!AP399:AP400)/AP101,0)</f>
        <v>0</v>
      </c>
      <c r="AQ103" s="247">
        <f>IFERROR(SUM(NPS!AQ399:AQ400)/AQ101,0)</f>
        <v>0</v>
      </c>
      <c r="AR103" s="247">
        <f>IFERROR(SUM(NPS!AR399:AR400)/AR101,0)</f>
        <v>0</v>
      </c>
      <c r="AS103" s="247">
        <f>IFERROR(SUM(NPS!AS399:AS400)/AS101,0)</f>
        <v>0</v>
      </c>
      <c r="AT103" s="247">
        <f>IFERROR(SUM(NPS!AT399:AT400)/AT101,0)</f>
        <v>0</v>
      </c>
      <c r="AU103" s="247">
        <f>IFERROR(SUM(NPS!AU399:AU400)/AU101,0)</f>
        <v>0</v>
      </c>
      <c r="AV103" s="141">
        <f>IFERROR(SUM(NPS!AV399:AV400)/AV101,0)</f>
        <v>0</v>
      </c>
      <c r="AW103" s="247">
        <f>IFERROR(SUM(NPS!AW399:AW400)/AW101,0)</f>
        <v>0</v>
      </c>
      <c r="AX103" s="247">
        <f>IFERROR(SUM(NPS!AX399:AX400)/AX101,0)</f>
        <v>0</v>
      </c>
      <c r="AY103" s="247">
        <f>IFERROR(SUM(NPS!AY399:AY400)/AY101,0)</f>
        <v>0</v>
      </c>
      <c r="AZ103" s="247">
        <f>IFERROR(SUM(NPS!AZ399:AZ400)/AZ101,0)</f>
        <v>0</v>
      </c>
      <c r="BA103" s="247">
        <f>IFERROR(SUM(NPS!BA399:BA400)/BA101,0)</f>
        <v>0</v>
      </c>
      <c r="BB103" s="247">
        <f>IFERROR(SUM(NPS!BB399:BB400)/BB101,0)</f>
        <v>0</v>
      </c>
      <c r="BC103" s="247">
        <f>IFERROR(SUM(NPS!BC399:BC400)/BC101,0)</f>
        <v>0</v>
      </c>
      <c r="BD103" s="141">
        <f>IFERROR(SUM(NPS!BD399:BD400)/BD101,0)</f>
        <v>0</v>
      </c>
    </row>
    <row r="104" spans="1:56" customFormat="1" hidden="1" x14ac:dyDescent="0.2">
      <c r="A104" s="22"/>
      <c r="B104" s="62"/>
      <c r="C104" s="8" t="s">
        <v>174</v>
      </c>
      <c r="D104" s="5" t="s">
        <v>4</v>
      </c>
      <c r="E104" s="5"/>
      <c r="F104" s="5"/>
      <c r="G104" s="15"/>
      <c r="H104" s="145">
        <f>NPS!H401</f>
        <v>0</v>
      </c>
      <c r="I104" s="151">
        <f>NPS!I401</f>
        <v>0</v>
      </c>
      <c r="J104" s="151">
        <f>NPS!J401</f>
        <v>0</v>
      </c>
      <c r="K104" s="151">
        <f>NPS!K401</f>
        <v>0</v>
      </c>
      <c r="L104" s="151">
        <f>NPS!L401</f>
        <v>0</v>
      </c>
      <c r="M104" s="151">
        <f>NPS!M401</f>
        <v>0</v>
      </c>
      <c r="N104" s="151">
        <f>NPS!N401</f>
        <v>0</v>
      </c>
      <c r="O104" s="151">
        <f>NPS!O401</f>
        <v>0</v>
      </c>
      <c r="P104" s="145">
        <f>NPS!P401</f>
        <v>0</v>
      </c>
      <c r="Q104" s="151">
        <f>NPS!Q401</f>
        <v>0</v>
      </c>
      <c r="R104" s="151">
        <f>NPS!R401</f>
        <v>0</v>
      </c>
      <c r="S104" s="151">
        <f>NPS!S401</f>
        <v>0</v>
      </c>
      <c r="T104" s="151">
        <f>NPS!T401</f>
        <v>0</v>
      </c>
      <c r="U104" s="151">
        <f>NPS!U401</f>
        <v>0</v>
      </c>
      <c r="V104" s="151">
        <f>NPS!V401</f>
        <v>0</v>
      </c>
      <c r="W104" s="151">
        <f>NPS!W401</f>
        <v>0</v>
      </c>
      <c r="X104" s="145">
        <f>NPS!X401</f>
        <v>0</v>
      </c>
      <c r="Y104" s="151">
        <f>NPS!Y401</f>
        <v>0</v>
      </c>
      <c r="Z104" s="151">
        <f>NPS!Z401</f>
        <v>0</v>
      </c>
      <c r="AA104" s="151">
        <f>NPS!AA401</f>
        <v>0</v>
      </c>
      <c r="AB104" s="151">
        <f>NPS!AB401</f>
        <v>0</v>
      </c>
      <c r="AC104" s="151">
        <f>NPS!AC401</f>
        <v>0</v>
      </c>
      <c r="AD104" s="151">
        <f>NPS!AD401</f>
        <v>0</v>
      </c>
      <c r="AE104" s="151">
        <f>NPS!AE401</f>
        <v>0</v>
      </c>
      <c r="AF104" s="145">
        <f>NPS!AF401</f>
        <v>0</v>
      </c>
      <c r="AG104" s="151">
        <f>NPS!AG401</f>
        <v>0</v>
      </c>
      <c r="AH104" s="151">
        <f>NPS!AH401</f>
        <v>0</v>
      </c>
      <c r="AI104" s="151">
        <f>NPS!AI401</f>
        <v>0</v>
      </c>
      <c r="AJ104" s="151">
        <f>NPS!AJ401</f>
        <v>0</v>
      </c>
      <c r="AK104" s="151">
        <f>NPS!AK401</f>
        <v>0</v>
      </c>
      <c r="AL104" s="151">
        <f>NPS!AL401</f>
        <v>0</v>
      </c>
      <c r="AM104" s="151">
        <f>NPS!AM401</f>
        <v>0</v>
      </c>
      <c r="AN104" s="145">
        <f>NPS!AN401</f>
        <v>0</v>
      </c>
      <c r="AO104" s="151">
        <f>NPS!AO401</f>
        <v>0</v>
      </c>
      <c r="AP104" s="151">
        <f>NPS!AP401</f>
        <v>0</v>
      </c>
      <c r="AQ104" s="151">
        <f>NPS!AQ401</f>
        <v>0</v>
      </c>
      <c r="AR104" s="151">
        <f>NPS!AR401</f>
        <v>0</v>
      </c>
      <c r="AS104" s="151">
        <f>NPS!AS401</f>
        <v>0</v>
      </c>
      <c r="AT104" s="151">
        <f>NPS!AT401</f>
        <v>0</v>
      </c>
      <c r="AU104" s="151">
        <f>NPS!AU401</f>
        <v>0</v>
      </c>
      <c r="AV104" s="145">
        <f>NPS!AV401</f>
        <v>0</v>
      </c>
      <c r="AW104" s="151">
        <f>NPS!AW401</f>
        <v>0</v>
      </c>
      <c r="AX104" s="151">
        <f>NPS!AX401</f>
        <v>0</v>
      </c>
      <c r="AY104" s="151">
        <f>NPS!AY401</f>
        <v>0</v>
      </c>
      <c r="AZ104" s="151">
        <f>NPS!AZ401</f>
        <v>0</v>
      </c>
      <c r="BA104" s="151">
        <f>NPS!BA401</f>
        <v>0</v>
      </c>
      <c r="BB104" s="151">
        <f>NPS!BB401</f>
        <v>0</v>
      </c>
      <c r="BC104" s="151">
        <f>NPS!BC401</f>
        <v>0</v>
      </c>
      <c r="BD104" s="145">
        <f>NPS!BD401</f>
        <v>0</v>
      </c>
    </row>
    <row r="105" spans="1:56" customFormat="1" x14ac:dyDescent="0.2">
      <c r="A105" s="22"/>
      <c r="B105" s="62"/>
      <c r="C105" s="100" t="s">
        <v>17</v>
      </c>
      <c r="D105" s="101" t="s">
        <v>15</v>
      </c>
      <c r="E105" s="101"/>
      <c r="F105" s="101"/>
      <c r="G105" s="96"/>
      <c r="H105" s="152">
        <f>IFERROR(H106/H89,0)</f>
        <v>299.00392478495706</v>
      </c>
      <c r="I105" s="160">
        <f>IFERROR((('МР Северо-Запад'!I490+'МР Поволжье'!I490)*'МР Северо-Запад'!I504+('МР Урал'!I490+'МР Центр'!I490)*'МР Урал'!I504+('МР Сибирь'!I490+'МР ДВ'!I490+'МР Юг'!I490)*'МР Сибирь'!I504)/I89,0)</f>
        <v>274.85122847301955</v>
      </c>
      <c r="J105" s="160">
        <f>IFERROR((('МР Северо-Запад'!J490+'МР Поволжье'!J490)*'МР Северо-Запад'!J504+('МР Урал'!J490+'МР Центр'!J490)*'МР Урал'!J504+('МР Сибирь'!J490+'МР ДВ'!J490+'МР Юг'!J490)*'МР Сибирь'!J504)/J89,0)</f>
        <v>273.64824214202559</v>
      </c>
      <c r="K105" s="160">
        <f>IFERROR((('МР Северо-Запад'!K490+'МР Поволжье'!K490)*'МР Северо-Запад'!K504+('МР Урал'!K490+'МР Центр'!K490)*'МР Урал'!K504+('МР Сибирь'!K490+'МР ДВ'!K490+'МР Юг'!K490)*'МР Сибирь'!K504)/K89,0)</f>
        <v>272.45773584905658</v>
      </c>
      <c r="L105" s="160">
        <f>IFERROR((('МР Северо-Запад'!L490+'МР Поволжье'!L490)*'МР Северо-Запад'!L504+('МР Урал'!L490+'МР Центр'!L490)*'МР Урал'!L504+('МР Сибирь'!L490+'МР ДВ'!L490+'МР Юг'!L490)*'МР Сибирь'!L504)/L89,0)</f>
        <v>229.81704980842912</v>
      </c>
      <c r="M105" s="160">
        <f>IFERROR((('МР Северо-Запад'!M490+'МР Поволжье'!M490)*'МР Северо-Запад'!M504+('МР Урал'!M490+'МР Центр'!M490)*'МР Урал'!M504+('МР Сибирь'!M490+'МР ДВ'!M490+'МР Юг'!M490)*'МР Сибирь'!M504)/M89,0)</f>
        <v>246.25579439252337</v>
      </c>
      <c r="N105" s="160">
        <f>IFERROR((('МР Северо-Запад'!N490+'МР Поволжье'!N490)*'МР Северо-Запад'!N504+('МР Урал'!N490+'МР Центр'!N490)*'МР Урал'!N504+('МР Сибирь'!N490+'МР ДВ'!N490+'МР Юг'!N490)*'МР Сибирь'!N504)/N89,0)</f>
        <v>219.88971509971509</v>
      </c>
      <c r="O105" s="160">
        <f>IFERROR((('МР Северо-Запад'!O490+'МР Поволжье'!O490)*'МР Северо-Запад'!O504+('МР Урал'!O490+'МР Центр'!O490)*'МР Урал'!O504+('МР Сибирь'!O490+'МР ДВ'!O490+'МР Юг'!O490)*'МР Сибирь'!O504)/O89,0)</f>
        <v>240.96943181818179</v>
      </c>
      <c r="P105" s="152">
        <f>IFERROR(P106/P89,0)</f>
        <v>256.38738245931279</v>
      </c>
      <c r="Q105" s="160">
        <f>IFERROR((('МР Северо-Запад'!Q490+'МР Поволжье'!Q490)*'МР Северо-Запад'!Q504+('МР Урал'!Q490+'МР Центр'!Q490)*'МР Урал'!Q504+('МР Сибирь'!Q490+'МР ДВ'!Q490+'МР Юг'!Q490)*'МР Сибирь'!Q504)/Q89,0)</f>
        <v>315.75158767772513</v>
      </c>
      <c r="R105" s="160">
        <f>IFERROR((('МР Северо-Запад'!R490+'МР Поволжье'!R490)*'МР Северо-Запад'!R504+('МР Урал'!R490+'МР Центр'!R490)*'МР Урал'!R504+('МР Сибирь'!R490+'МР ДВ'!R490+'МР Юг'!R490)*'МР Сибирь'!R504)/R89,0)</f>
        <v>290.75225378787877</v>
      </c>
      <c r="S105" s="160">
        <f>IFERROR((('МР Северо-Запад'!S490+'МР Поволжье'!S490)*'МР Северо-Запад'!S504+('МР Урал'!S490+'МР Центр'!S490)*'МР Урал'!S504+('МР Сибирь'!S490+'МР ДВ'!S490+'МР Юг'!S490)*'МР Сибирь'!S504)/S89,0)</f>
        <v>331.20822094691533</v>
      </c>
      <c r="T105" s="160">
        <f>IFERROR((('МР Северо-Запад'!T490+'МР Поволжье'!T490)*'МР Северо-Запад'!T504+('МР Урал'!T490+'МР Центр'!T490)*'МР Урал'!T504+('МР Сибирь'!T490+'МР ДВ'!T490+'МР Юг'!T490)*'МР Сибирь'!T504)/T89,0)</f>
        <v>295.24837704918036</v>
      </c>
      <c r="U105" s="160">
        <f>IFERROR((('МР Северо-Запад'!U490+'МР Поволжье'!U490)*'МР Северо-Запад'!U504+('МР Урал'!U490+'МР Центр'!U490)*'МР Урал'!U504+('МР Сибирь'!U490+'МР ДВ'!U490+'МР Юг'!U490)*'МР Сибирь'!U504)/U89,0)</f>
        <v>316.30242375601927</v>
      </c>
      <c r="V105" s="160">
        <f>IFERROR((('МР Северо-Запад'!V490+'МР Поволжье'!V490)*'МР Северо-Запад'!V504+('МР Урал'!V490+'МР Центр'!V490)*'МР Урал'!V504+('МР Сибирь'!V490+'МР ДВ'!V490+'МР Юг'!V490)*'МР Сибирь'!V504)/V89,0)</f>
        <v>167.63184210526316</v>
      </c>
      <c r="W105" s="160">
        <f>IFERROR((('МР Северо-Запад'!W490+'МР Поволжье'!W490)*'МР Северо-Запад'!W504+('МР Урал'!W490+'МР Центр'!W490)*'МР Урал'!W504+('МР Сибирь'!W490+'МР ДВ'!W490+'МР Юг'!W490)*'МР Сибирь'!W504)/W89,0)</f>
        <v>209.83435064935063</v>
      </c>
      <c r="X105" s="152">
        <f>IFERROR(X106/X89,0)</f>
        <v>297.263371320038</v>
      </c>
      <c r="Y105" s="160">
        <f>IFERROR((('МР Северо-Запад'!Y490+'МР Поволжье'!Y490)*'МР Северо-Запад'!Y504+('МР Урал'!Y490+'МР Центр'!Y490)*'МР Урал'!Y504+('МР Сибирь'!Y490+'МР ДВ'!Y490+'МР Юг'!Y490)*'МР Сибирь'!Y504)/Y89,0)</f>
        <v>298.01088365243004</v>
      </c>
      <c r="Z105" s="160">
        <f>IFERROR((('МР Северо-Запад'!Z490+'МР Поволжье'!Z490)*'МР Северо-Запад'!Z504+('МР Урал'!Z490+'МР Центр'!Z490)*'МР Урал'!Z504+('МР Сибирь'!Z490+'МР ДВ'!Z490+'МР Юг'!Z490)*'МР Сибирь'!Z504)/Z89,0)</f>
        <v>317.91111642743221</v>
      </c>
      <c r="AA105" s="160">
        <f>IFERROR((('МР Северо-Запад'!AA490+'МР Поволжье'!AA490)*'МР Северо-Запад'!AA504+('МР Урал'!AA490+'МР Центр'!AA490)*'МР Урал'!AA504+('МР Сибирь'!AA490+'МР ДВ'!AA490+'МР Юг'!AA490)*'МР Сибирь'!AA504)/AA89,0)</f>
        <v>322.72259146341463</v>
      </c>
      <c r="AB105" s="160">
        <f>IFERROR((('МР Северо-Запад'!AB490+'МР Поволжье'!AB490)*'МР Северо-Запад'!AB504+('МР Урал'!AB490+'МР Центр'!AB490)*'МР Урал'!AB504+('МР Сибирь'!AB490+'МР ДВ'!AB490+'МР Юг'!AB490)*'МР Сибирь'!AB504)/AB89,0)</f>
        <v>314.94516295025727</v>
      </c>
      <c r="AC105" s="160">
        <f>IFERROR((('МР Северо-Запад'!AC490+'МР Поволжье'!AC490)*'МР Северо-Запад'!AC504+('МР Урал'!AC490+'МР Центр'!AC490)*'МР Урал'!AC504+('МР Сибирь'!AC490+'МР ДВ'!AC490+'МР Юг'!AC490)*'МР Сибирь'!AC504)/AC89,0)</f>
        <v>288.90154083204931</v>
      </c>
      <c r="AD105" s="160">
        <f>IFERROR((('МР Северо-Запад'!AD490+'МР Поволжье'!AD490)*'МР Северо-Запад'!AD504+('МР Урал'!AD490+'МР Центр'!AD490)*'МР Урал'!AD504+('МР Сибирь'!AD490+'МР ДВ'!AD490+'МР Юг'!AD490)*'МР Сибирь'!AD504)/AD89,0)</f>
        <v>246.27445714285713</v>
      </c>
      <c r="AE105" s="160">
        <f>IFERROR((('МР Северо-Запад'!AE490+'МР Поволжье'!AE490)*'МР Северо-Запад'!AE504+('МР Урал'!AE490+'МР Центр'!AE490)*'МР Урал'!AE504+('МР Сибирь'!AE490+'МР ДВ'!AE490+'МР Юг'!AE490)*'МР Сибирь'!AE504)/AE89,0)</f>
        <v>169.78561403508772</v>
      </c>
      <c r="AF105" s="152">
        <f>IFERROR(AF106/AF89,0)</f>
        <v>300.58840080390468</v>
      </c>
      <c r="AG105" s="160">
        <f>IFERROR((('МР Северо-Запад'!AG490+'МР Поволжье'!AG490)*'МР Северо-Запад'!AG504+('МР Урал'!AG490+'МР Центр'!AG490)*'МР Урал'!AG504+('МР Сибирь'!AG490+'МР ДВ'!AG490+'МР Юг'!AG490)*'МР Сибирь'!AG504)/AG89,0)</f>
        <v>325.86601374570449</v>
      </c>
      <c r="AH105" s="160">
        <f>IFERROR((('МР Северо-Запад'!AH490+'МР Поволжье'!AH490)*'МР Северо-Запад'!AH504+('МР Урал'!AH490+'МР Центр'!AH490)*'МР Урал'!AH504+('МР Сибирь'!AH490+'МР ДВ'!AH490+'МР Юг'!AH490)*'МР Сибирь'!AH504)/AH89,0)</f>
        <v>307.09584876543209</v>
      </c>
      <c r="AI105" s="160">
        <f>IFERROR((('МР Северо-Запад'!AI490+'МР Поволжье'!AI490)*'МР Северо-Запад'!AI504+('МР Урал'!AI490+'МР Центр'!AI490)*'МР Урал'!AI504+('МР Сибирь'!AI490+'МР ДВ'!AI490+'МР Юг'!AI490)*'МР Сибирь'!AI504)/AI89,0)</f>
        <v>341.49520458265141</v>
      </c>
      <c r="AJ105" s="160">
        <f>IFERROR((('МР Северо-Запад'!AJ490+'МР Поволжье'!AJ490)*'МР Северо-Запад'!AJ504+('МР Урал'!AJ490+'МР Центр'!AJ490)*'МР Урал'!AJ504+('МР Сибирь'!AJ490+'МР ДВ'!AJ490+'МР Юг'!AJ490)*'МР Сибирь'!AJ504)/AJ89,0)</f>
        <v>323.27972222222229</v>
      </c>
      <c r="AK105" s="160">
        <f>IFERROR((('МР Северо-Запад'!AK490+'МР Поволжье'!AK490)*'МР Северо-Запад'!AK504+('МР Урал'!AK490+'МР Центр'!AK490)*'МР Урал'!AK504+('МР Сибирь'!AK490+'МР ДВ'!AK490+'МР Юг'!AK490)*'МР Сибирь'!AK504)/AK89,0)</f>
        <v>329.16</v>
      </c>
      <c r="AL105" s="160">
        <f>IFERROR((('МР Северо-Запад'!AL490+'МР Поволжье'!AL490)*'МР Северо-Запад'!AL504+('МР Урал'!AL490+'МР Центр'!AL490)*'МР Урал'!AL504+('МР Сибирь'!AL490+'МР ДВ'!AL490+'МР Юг'!AL490)*'МР Сибирь'!AL504)/AL89,0)</f>
        <v>265.72761111111112</v>
      </c>
      <c r="AM105" s="160">
        <f>IFERROR((('МР Северо-Запад'!AM490+'МР Поволжье'!AM490)*'МР Северо-Запад'!AM504+('МР Урал'!AM490+'МР Центр'!AM490)*'МР Урал'!AM504+('МР Сибирь'!AM490+'МР ДВ'!AM490+'МР Юг'!AM490)*'МР Сибирь'!AM504)/AM89,0)</f>
        <v>221.4239</v>
      </c>
      <c r="AN105" s="152">
        <f>IFERROR(AN106/AN89,0)</f>
        <v>318.48158977556113</v>
      </c>
      <c r="AO105" s="160">
        <f>IFERROR((('МР Северо-Запад'!AO490+'МР Поволжье'!AO490)*'МР Северо-Запад'!AO504+('МР Урал'!AO490+'МР Центр'!AO490)*'МР Урал'!AO504+('МР Сибирь'!AO490+'МР ДВ'!AO490+'МР Юг'!AO490)*'МР Сибирь'!AO504)/AO89,0)</f>
        <v>317.96229583975344</v>
      </c>
      <c r="AP105" s="160">
        <f>IFERROR((('МР Северо-Запад'!AP490+'МР Поволжье'!AP490)*'МР Северо-Запад'!AP504+('МР Урал'!AP490+'МР Центр'!AP490)*'МР Урал'!AP504+('МР Сибирь'!AP490+'МР ДВ'!AP490+'МР Юг'!AP490)*'МР Сибирь'!AP504)/AP89,0)</f>
        <v>306.4025449101797</v>
      </c>
      <c r="AQ105" s="160">
        <f>IFERROR((('МР Северо-Запад'!AQ490+'МР Поволжье'!AQ490)*'МР Северо-Запад'!AQ504+('МР Урал'!AQ490+'МР Центр'!AQ490)*'МР Урал'!AQ504+('МР Сибирь'!AQ490+'МР ДВ'!AQ490+'МР Юг'!AQ490)*'МР Сибирь'!AQ504)/AQ89,0)</f>
        <v>272.73826153846153</v>
      </c>
      <c r="AR105" s="160">
        <f>IFERROR((('МР Северо-Запад'!AR490+'МР Поволжье'!AR490)*'МР Северо-Запад'!AR504+('МР Урал'!AR490+'МР Центр'!AR490)*'МР Урал'!AR504+('МР Сибирь'!AR490+'МР ДВ'!AR490+'МР Юг'!AR490)*'МР Сибирь'!AR504)/AR89,0)</f>
        <v>304.2802411347518</v>
      </c>
      <c r="AS105" s="160">
        <f>IFERROR((('МР Северо-Запад'!AS490+'МР Поволжье'!AS490)*'МР Северо-Запад'!AS504+('МР Урал'!AS490+'МР Центр'!AS490)*'МР Урал'!AS504+('МР Сибирь'!AS490+'МР ДВ'!AS490+'МР Юг'!AS490)*'МР Сибирь'!AS504)/AS89,0)</f>
        <v>288.75547297297294</v>
      </c>
      <c r="AT105" s="160">
        <f>IFERROR((('МР Северо-Запад'!AT490+'МР Поволжье'!AT490)*'МР Северо-Запад'!AT504+('МР Урал'!AT490+'МР Центр'!AT490)*'МР Урал'!AT504+('МР Сибирь'!AT490+'МР ДВ'!AT490+'МР Юг'!AT490)*'МР Сибирь'!AT504)/AT89,0)</f>
        <v>272.93391812865497</v>
      </c>
      <c r="AU105" s="160">
        <f>IFERROR((('МР Северо-Запад'!AU490+'МР Поволжье'!AU490)*'МР Северо-Запад'!AU504+('МР Урал'!AU490+'МР Центр'!AU490)*'МР Урал'!AU504+('МР Сибирь'!AU490+'МР ДВ'!AU490+'МР Юг'!AU490)*'МР Сибирь'!AU504)/AU89,0)</f>
        <v>177.35969696969698</v>
      </c>
      <c r="AV105" s="152">
        <f>IFERROR(AV106/AV89,0)</f>
        <v>292.64319876647045</v>
      </c>
      <c r="AW105" s="160">
        <f>IFERROR((('МР Северо-Запад'!AW490+'МР Поволжье'!AW490)*'МР Северо-Запад'!AW504+('МР Урал'!AW490+'МР Центр'!AW490)*'МР Урал'!AW504+('МР Сибирь'!AW490+'МР ДВ'!AW490+'МР Юг'!AW490)*'МР Сибирь'!AW504)/AW89,0)</f>
        <v>0</v>
      </c>
      <c r="AX105" s="160">
        <f>IFERROR((('МР Северо-Запад'!AX490+'МР Поволжье'!AX490)*'МР Северо-Запад'!AX504+('МР Урал'!AX490+'МР Центр'!AX490)*'МР Урал'!AX504+('МР Сибирь'!AX490+'МР ДВ'!AX490+'МР Юг'!AX490)*'МР Сибирь'!AX504)/AX89,0)</f>
        <v>0</v>
      </c>
      <c r="AY105" s="160">
        <f>IFERROR((('МР Северо-Запад'!AY490+'МР Поволжье'!AY490)*'МР Северо-Запад'!AY504+('МР Урал'!AY490+'МР Центр'!AY490)*'МР Урал'!AY504+('МР Сибирь'!AY490+'МР ДВ'!AY490+'МР Юг'!AY490)*'МР Сибирь'!AY504)/AY89,0)</f>
        <v>0</v>
      </c>
      <c r="AZ105" s="160">
        <f>IFERROR((('МР Северо-Запад'!AZ490+'МР Поволжье'!AZ490)*'МР Северо-Запад'!AZ504+('МР Урал'!AZ490+'МР Центр'!AZ490)*'МР Урал'!AZ504+('МР Сибирь'!AZ490+'МР ДВ'!AZ490+'МР Юг'!AZ490)*'МР Сибирь'!AZ504)/AZ89,0)</f>
        <v>0</v>
      </c>
      <c r="BA105" s="160">
        <f>IFERROR((('МР Северо-Запад'!BA490+'МР Поволжье'!BA490)*'МР Северо-Запад'!BA504+('МР Урал'!BA490+'МР Центр'!BA490)*'МР Урал'!BA504+('МР Сибирь'!BA490+'МР ДВ'!BA490+'МР Юг'!BA490)*'МР Сибирь'!BA504)/BA89,0)</f>
        <v>0</v>
      </c>
      <c r="BB105" s="160">
        <f>IFERROR((('МР Северо-Запад'!BB490+'МР Поволжье'!BB490)*'МР Северо-Запад'!BB504+('МР Урал'!BB490+'МР Центр'!BB490)*'МР Урал'!BB504+('МР Сибирь'!BB490+'МР ДВ'!BB490+'МР Юг'!BB490)*'МР Сибирь'!BB504)/BB89,0)</f>
        <v>0</v>
      </c>
      <c r="BC105" s="160">
        <f>IFERROR((('МР Северо-Запад'!BC490+'МР Поволжье'!BC490)*'МР Северо-Запад'!BC504+('МР Урал'!BC490+'МР Центр'!BC490)*'МР Урал'!BC504+('МР Сибирь'!BC490+'МР ДВ'!BC490+'МР Юг'!BC490)*'МР Сибирь'!BC504)/BC89,0)</f>
        <v>0</v>
      </c>
      <c r="BD105" s="152">
        <f>IFERROR(BD106/BD89,0)</f>
        <v>0</v>
      </c>
    </row>
    <row r="106" spans="1:56" customFormat="1" hidden="1" x14ac:dyDescent="0.2">
      <c r="A106" s="22"/>
      <c r="B106" s="62"/>
      <c r="C106" s="8" t="s">
        <v>176</v>
      </c>
      <c r="D106" s="5" t="s">
        <v>15</v>
      </c>
      <c r="E106" s="5"/>
      <c r="F106" s="5"/>
      <c r="G106" s="15"/>
      <c r="H106" s="143">
        <f>IFERROR(SUMIF($I$3:$BD$3,$H$3,$I106:$BD106),0)</f>
        <v>4484161.8600000013</v>
      </c>
      <c r="I106" s="150">
        <f>I89*I105</f>
        <v>239395.42</v>
      </c>
      <c r="J106" s="150">
        <f t="shared" ref="J106:O106" si="57">J89*J105</f>
        <v>235063.84</v>
      </c>
      <c r="K106" s="150">
        <f t="shared" si="57"/>
        <v>202163.63999999998</v>
      </c>
      <c r="L106" s="150">
        <f t="shared" si="57"/>
        <v>179946.75</v>
      </c>
      <c r="M106" s="150">
        <f t="shared" si="57"/>
        <v>158096.22</v>
      </c>
      <c r="N106" s="150">
        <f t="shared" si="57"/>
        <v>77181.289999999994</v>
      </c>
      <c r="O106" s="150">
        <f t="shared" si="57"/>
        <v>42410.619999999995</v>
      </c>
      <c r="P106" s="143">
        <f>SUM(I106:O106)</f>
        <v>1134257.7799999998</v>
      </c>
      <c r="Q106" s="150">
        <f t="shared" ref="Q106:W106" si="58">Q89*Q105</f>
        <v>266494.34000000003</v>
      </c>
      <c r="R106" s="150">
        <f t="shared" si="58"/>
        <v>307034.38</v>
      </c>
      <c r="S106" s="150">
        <f t="shared" si="58"/>
        <v>230852.12999999998</v>
      </c>
      <c r="T106" s="150">
        <f t="shared" si="58"/>
        <v>180101.51</v>
      </c>
      <c r="U106" s="150">
        <f t="shared" si="58"/>
        <v>197056.41</v>
      </c>
      <c r="V106" s="150">
        <f t="shared" si="58"/>
        <v>38220.06</v>
      </c>
      <c r="W106" s="150">
        <f t="shared" si="58"/>
        <v>32314.489999999998</v>
      </c>
      <c r="X106" s="143">
        <f>SUM(Q106:W106)</f>
        <v>1252073.32</v>
      </c>
      <c r="Y106" s="150">
        <f t="shared" ref="Y106:AE106" si="59">Y89*Y105</f>
        <v>202349.38999999998</v>
      </c>
      <c r="Z106" s="150">
        <f t="shared" si="59"/>
        <v>199330.27</v>
      </c>
      <c r="AA106" s="150">
        <f t="shared" si="59"/>
        <v>211706.02</v>
      </c>
      <c r="AB106" s="150">
        <f t="shared" si="59"/>
        <v>183613.03</v>
      </c>
      <c r="AC106" s="150">
        <f t="shared" si="59"/>
        <v>187497.1</v>
      </c>
      <c r="AD106" s="150">
        <f t="shared" si="59"/>
        <v>43098.03</v>
      </c>
      <c r="AE106" s="150">
        <f t="shared" si="59"/>
        <v>19355.560000000001</v>
      </c>
      <c r="AF106" s="143">
        <f>SUM(Y106:AE106)</f>
        <v>1046949.4</v>
      </c>
      <c r="AG106" s="150">
        <f t="shared" ref="AG106:AM106" si="60">AG89*AG105</f>
        <v>189654.02000000002</v>
      </c>
      <c r="AH106" s="150">
        <f t="shared" si="60"/>
        <v>198998.11</v>
      </c>
      <c r="AI106" s="150">
        <f t="shared" si="60"/>
        <v>208653.57</v>
      </c>
      <c r="AJ106" s="150">
        <f t="shared" si="60"/>
        <v>186209.12000000005</v>
      </c>
      <c r="AK106" s="150">
        <f t="shared" si="60"/>
        <v>168200.76</v>
      </c>
      <c r="AL106" s="150">
        <f t="shared" si="60"/>
        <v>47830.97</v>
      </c>
      <c r="AM106" s="150">
        <f t="shared" si="60"/>
        <v>22142.39</v>
      </c>
      <c r="AN106" s="143">
        <f>SUM(AG106:AM106)</f>
        <v>1021688.9400000001</v>
      </c>
      <c r="AO106" s="150">
        <f t="shared" ref="AO106:AU106" si="61">AO89*AO105</f>
        <v>206357.52999999997</v>
      </c>
      <c r="AP106" s="150">
        <f t="shared" si="61"/>
        <v>204676.90000000005</v>
      </c>
      <c r="AQ106" s="150">
        <f t="shared" si="61"/>
        <v>177279.87</v>
      </c>
      <c r="AR106" s="150">
        <f t="shared" si="61"/>
        <v>214517.57000000004</v>
      </c>
      <c r="AS106" s="150">
        <f t="shared" si="61"/>
        <v>170943.24</v>
      </c>
      <c r="AT106" s="150">
        <f t="shared" si="61"/>
        <v>46671.7</v>
      </c>
      <c r="AU106" s="150">
        <f t="shared" si="61"/>
        <v>23411.480000000003</v>
      </c>
      <c r="AV106" s="143">
        <f>SUM(AO106:AU106)</f>
        <v>1043858.29</v>
      </c>
      <c r="AW106" s="150">
        <f t="shared" ref="AW106:BC106" si="62">AW89*AW105</f>
        <v>0</v>
      </c>
      <c r="AX106" s="150">
        <f t="shared" si="62"/>
        <v>0</v>
      </c>
      <c r="AY106" s="150">
        <f t="shared" si="62"/>
        <v>0</v>
      </c>
      <c r="AZ106" s="150">
        <f t="shared" si="62"/>
        <v>0</v>
      </c>
      <c r="BA106" s="150">
        <f t="shared" si="62"/>
        <v>0</v>
      </c>
      <c r="BB106" s="150">
        <f t="shared" si="62"/>
        <v>0</v>
      </c>
      <c r="BC106" s="150">
        <f t="shared" si="62"/>
        <v>0</v>
      </c>
      <c r="BD106" s="143">
        <f>SUM(AW106:BC106)</f>
        <v>0</v>
      </c>
    </row>
    <row r="107" spans="1:56" customFormat="1" x14ac:dyDescent="0.2">
      <c r="A107" s="22"/>
      <c r="B107" s="62"/>
      <c r="C107" s="8" t="s">
        <v>193</v>
      </c>
      <c r="D107" s="5" t="s">
        <v>4</v>
      </c>
      <c r="E107" s="5"/>
      <c r="F107" s="5"/>
      <c r="G107" s="15"/>
      <c r="H107" s="145">
        <f>NPS!H403</f>
        <v>0.48197492163009403</v>
      </c>
      <c r="I107" s="151">
        <f>NPS!I403</f>
        <v>0.40384615384615385</v>
      </c>
      <c r="J107" s="151">
        <f>NPS!J403</f>
        <v>0.58695652173913049</v>
      </c>
      <c r="K107" s="151">
        <f>NPS!K403</f>
        <v>0.26829268292682928</v>
      </c>
      <c r="L107" s="151">
        <f>NPS!L403</f>
        <v>0.66666666666666663</v>
      </c>
      <c r="M107" s="151">
        <f>NPS!M403</f>
        <v>0.82352941176470584</v>
      </c>
      <c r="N107" s="151">
        <f>NPS!N403</f>
        <v>0.23076923076923078</v>
      </c>
      <c r="O107" s="151">
        <f>NPS!O403</f>
        <v>0.57894736842105265</v>
      </c>
      <c r="P107" s="145">
        <f>NPS!P403</f>
        <v>0.54838709677419351</v>
      </c>
      <c r="Q107" s="151">
        <f>NPS!Q403</f>
        <v>0.5436893203883495</v>
      </c>
      <c r="R107" s="151">
        <f>NPS!R403</f>
        <v>0.46052631578947367</v>
      </c>
      <c r="S107" s="151">
        <f>NPS!S403</f>
        <v>0.50877192982456143</v>
      </c>
      <c r="T107" s="151">
        <f>NPS!T403</f>
        <v>0.51020408163265307</v>
      </c>
      <c r="U107" s="151">
        <f>NPS!U403</f>
        <v>0.3728813559322034</v>
      </c>
      <c r="V107" s="151">
        <f>NPS!V403</f>
        <v>0.2857142857142857</v>
      </c>
      <c r="W107" s="151">
        <f>NPS!W403</f>
        <v>1</v>
      </c>
      <c r="X107" s="145">
        <f>NPS!X403</f>
        <v>0.49303621169916434</v>
      </c>
      <c r="Y107" s="151">
        <f>NPS!Y403</f>
        <v>0.13953488372093023</v>
      </c>
      <c r="Z107" s="151">
        <f>NPS!Z403</f>
        <v>0.48648648648648651</v>
      </c>
      <c r="AA107" s="151">
        <f>NPS!AA403</f>
        <v>0.5</v>
      </c>
      <c r="AB107" s="151">
        <f>NPS!AB403</f>
        <v>0.34210526315789475</v>
      </c>
      <c r="AC107" s="151">
        <f>NPS!AC403</f>
        <v>0.32432432432432434</v>
      </c>
      <c r="AD107" s="151">
        <f>NPS!AD403</f>
        <v>0.66666666666666663</v>
      </c>
      <c r="AE107" s="151">
        <f>NPS!AE403</f>
        <v>1</v>
      </c>
      <c r="AF107" s="145">
        <f>NPS!AF403</f>
        <v>0.3911290322580645</v>
      </c>
      <c r="AG107" s="151">
        <f>NPS!AG403</f>
        <v>0.29411764705882354</v>
      </c>
      <c r="AH107" s="151">
        <f>NPS!AH403</f>
        <v>0.36</v>
      </c>
      <c r="AI107" s="151">
        <f>NPS!AI403</f>
        <v>0.50588235294117645</v>
      </c>
      <c r="AJ107" s="151">
        <f>NPS!AJ403</f>
        <v>0.5</v>
      </c>
      <c r="AK107" s="151">
        <f>NPS!AK403</f>
        <v>0.63636363636363635</v>
      </c>
      <c r="AL107" s="151">
        <f>NPS!AL403</f>
        <v>0.375</v>
      </c>
      <c r="AM107" s="151">
        <f>NPS!AM403</f>
        <v>1</v>
      </c>
      <c r="AN107" s="145">
        <f>NPS!AN403</f>
        <v>0.49567723342939479</v>
      </c>
      <c r="AO107" s="151">
        <f>NPS!AO403</f>
        <v>0.56470588235294117</v>
      </c>
      <c r="AP107" s="151">
        <f>NPS!AP403</f>
        <v>0.41935483870967744</v>
      </c>
      <c r="AQ107" s="151">
        <f>NPS!AQ403</f>
        <v>0.63157894736842102</v>
      </c>
      <c r="AR107" s="151">
        <f>NPS!AR403</f>
        <v>0.625</v>
      </c>
      <c r="AS107" s="151">
        <f>NPS!AS403</f>
        <v>0.43076923076923079</v>
      </c>
      <c r="AT107" s="151">
        <f>NPS!AT403</f>
        <v>0.5</v>
      </c>
      <c r="AU107" s="151">
        <f>NPS!AU403</f>
        <v>0.55555555555555558</v>
      </c>
      <c r="AV107" s="145">
        <f>NPS!AV403</f>
        <v>0.53448275862068961</v>
      </c>
      <c r="AW107" s="151">
        <f>NPS!AW403</f>
        <v>0</v>
      </c>
      <c r="AX107" s="151">
        <f>NPS!AX403</f>
        <v>0</v>
      </c>
      <c r="AY107" s="151">
        <f>NPS!AY403</f>
        <v>0</v>
      </c>
      <c r="AZ107" s="151">
        <f>NPS!AZ403</f>
        <v>0</v>
      </c>
      <c r="BA107" s="151">
        <f>NPS!BA403</f>
        <v>0</v>
      </c>
      <c r="BB107" s="151">
        <f>NPS!BB403</f>
        <v>0</v>
      </c>
      <c r="BC107" s="151">
        <f>NPS!BC403</f>
        <v>0</v>
      </c>
      <c r="BD107" s="145">
        <f>NPS!BD403</f>
        <v>0</v>
      </c>
    </row>
    <row r="108" spans="1:56" customFormat="1" hidden="1" outlineLevel="1" x14ac:dyDescent="0.2">
      <c r="A108" s="22"/>
      <c r="B108" s="62"/>
      <c r="C108" s="8" t="s">
        <v>41</v>
      </c>
      <c r="D108" s="5" t="s">
        <v>9</v>
      </c>
      <c r="E108" s="5"/>
      <c r="F108" s="5"/>
      <c r="G108" s="15"/>
      <c r="H108" s="143">
        <f>SUMIF($I$3:$BD$3,$H$3,$I108:$BD108)</f>
        <v>17028</v>
      </c>
      <c r="I108" s="150">
        <f>'МР Северо-Запад'!I515+'МР Поволжье'!I515+'МР Урал'!I515+'МР Центр'!I515+'МР Сибирь'!I515+'МР ДВ'!I515+'МР Юг'!I515</f>
        <v>764</v>
      </c>
      <c r="J108" s="150">
        <f>'МР Северо-Запад'!J515+'МР Поволжье'!J515+'МР Урал'!J515+'МР Центр'!J515+'МР Сибирь'!J515+'МР ДВ'!J515+'МР Юг'!J515</f>
        <v>870</v>
      </c>
      <c r="K108" s="150">
        <f>'МР Северо-Запад'!K515+'МР Поволжье'!K515+'МР Урал'!K515+'МР Центр'!K515+'МР Сибирь'!K515+'МР ДВ'!K515+'МР Юг'!K515</f>
        <v>692</v>
      </c>
      <c r="L108" s="150">
        <f>'МР Северо-Запад'!L515+'МР Поволжье'!L515+'МР Урал'!L515+'МР Центр'!L515+'МР Сибирь'!L515+'МР ДВ'!L515+'МР Юг'!L515</f>
        <v>784</v>
      </c>
      <c r="M108" s="150">
        <f>'МР Северо-Запад'!M515+'МР Поволжье'!M515+'МР Урал'!M515+'МР Центр'!M515+'МР Сибирь'!M515+'МР ДВ'!M515+'МР Юг'!M515</f>
        <v>663</v>
      </c>
      <c r="N108" s="150">
        <f>'МР Северо-Запад'!N515+'МР Поволжье'!N515+'МР Урал'!N515+'МР Центр'!N515+'МР Сибирь'!N515+'МР ДВ'!N515+'МР Юг'!N515</f>
        <v>257</v>
      </c>
      <c r="O108" s="150">
        <f>'МР Северо-Запад'!O515+'МР Поволжье'!O515+'МР Урал'!O515+'МР Центр'!O515+'МР Сибирь'!O515+'МР ДВ'!O515+'МР Юг'!O515</f>
        <v>148</v>
      </c>
      <c r="P108" s="143">
        <f>SUM(I108:O108)</f>
        <v>4178</v>
      </c>
      <c r="Q108" s="150">
        <f>'МР Северо-Запад'!Q515+'МР Поволжье'!Q515+'МР Урал'!Q515+'МР Центр'!Q515+'МР Сибирь'!Q515+'МР ДВ'!Q515+'МР Юг'!Q515</f>
        <v>1204</v>
      </c>
      <c r="R108" s="150">
        <f>'МР Северо-Запад'!R515+'МР Поволжье'!R515+'МР Урал'!R515+'МР Центр'!R515+'МР Сибирь'!R515+'МР ДВ'!R515+'МР Юг'!R515</f>
        <v>944</v>
      </c>
      <c r="S108" s="150">
        <f>'МР Северо-Запад'!S515+'МР Поволжье'!S515+'МР Урал'!S515+'МР Центр'!S515+'МР Сибирь'!S515+'МР ДВ'!S515+'МР Юг'!S515</f>
        <v>734</v>
      </c>
      <c r="T108" s="150">
        <f>'МР Северо-Запад'!T515+'МР Поволжье'!T515+'МР Урал'!T515+'МР Центр'!T515+'МР Сибирь'!T515+'МР ДВ'!T515+'МР Юг'!T515</f>
        <v>775</v>
      </c>
      <c r="U108" s="150">
        <f>'МР Северо-Запад'!U515+'МР Поволжье'!U515+'МР Урал'!U515+'МР Центр'!U515+'МР Сибирь'!U515+'МР ДВ'!U515+'МР Юг'!U515</f>
        <v>733</v>
      </c>
      <c r="V108" s="150">
        <f>'МР Северо-Запад'!V515+'МР Поволжье'!V515+'МР Урал'!V515+'МР Центр'!V515+'МР Сибирь'!V515+'МР ДВ'!V515+'МР Юг'!V515</f>
        <v>227</v>
      </c>
      <c r="W108" s="150">
        <f>'МР Северо-Запад'!W515+'МР Поволжье'!W515+'МР Урал'!W515+'МР Центр'!W515+'МР Сибирь'!W515+'МР ДВ'!W515+'МР Юг'!W515</f>
        <v>108</v>
      </c>
      <c r="X108" s="143">
        <f>SUM(Q108:W108)</f>
        <v>4725</v>
      </c>
      <c r="Y108" s="150">
        <f>'МР Северо-Запад'!Y515+'МР Поволжье'!Y515+'МР Урал'!Y515+'МР Центр'!Y515+'МР Сибирь'!Y515+'МР ДВ'!Y515+'МР Юг'!Y515</f>
        <v>753</v>
      </c>
      <c r="Z108" s="150">
        <f>'МР Северо-Запад'!Z515+'МР Поволжье'!Z515+'МР Урал'!Z515+'МР Центр'!Z515+'МР Сибирь'!Z515+'МР ДВ'!Z515+'МР Юг'!Z515</f>
        <v>833</v>
      </c>
      <c r="AA108" s="150">
        <f>'МР Северо-Запад'!AA515+'МР Поволжье'!AA515+'МР Урал'!AA515+'МР Центр'!AA515+'МР Сибирь'!AA515+'МР ДВ'!AA515+'МР Юг'!AA515</f>
        <v>695</v>
      </c>
      <c r="AB108" s="150">
        <f>'МР Северо-Запад'!AB515+'МР Поволжье'!AB515+'МР Урал'!AB515+'МР Центр'!AB515+'МР Сибирь'!AB515+'МР ДВ'!AB515+'МР Юг'!AB515</f>
        <v>622</v>
      </c>
      <c r="AC108" s="150">
        <f>'МР Северо-Запад'!AC515+'МР Поволжье'!AC515+'МР Урал'!AC515+'МР Центр'!AC515+'МР Сибирь'!AC515+'МР ДВ'!AC515+'МР Юг'!AC515</f>
        <v>622</v>
      </c>
      <c r="AD108" s="150">
        <f>'МР Северо-Запад'!AD515+'МР Поволжье'!AD515+'МР Урал'!AD515+'МР Центр'!AD515+'МР Сибирь'!AD515+'МР ДВ'!AD515+'МР Юг'!AD515</f>
        <v>110</v>
      </c>
      <c r="AE108" s="150">
        <f>'МР Северо-Запад'!AE515+'МР Поволжье'!AE515+'МР Урал'!AE515+'МР Центр'!AE515+'МР Сибирь'!AE515+'МР ДВ'!AE515+'МР Юг'!AE515</f>
        <v>66</v>
      </c>
      <c r="AF108" s="143">
        <f>SUM(Y108:AE108)</f>
        <v>3701</v>
      </c>
      <c r="AG108" s="150">
        <f>'МР Северо-Запад'!AG515+'МР Поволжье'!AG515+'МР Урал'!AG515+'МР Центр'!AG515+'МР Сибирь'!AG515+'МР ДВ'!AG515+'МР Юг'!AG515</f>
        <v>605</v>
      </c>
      <c r="AH108" s="150">
        <f>'МР Северо-Запад'!AH515+'МР Поволжье'!AH515+'МР Урал'!AH515+'МР Центр'!AH515+'МР Сибирь'!AH515+'МР ДВ'!AH515+'МР Юг'!AH515</f>
        <v>731</v>
      </c>
      <c r="AI108" s="150">
        <f>'МР Северо-Запад'!AI515+'МР Поволжье'!AI515+'МР Урал'!AI515+'МР Центр'!AI515+'МР Сибирь'!AI515+'МР ДВ'!AI515+'МР Юг'!AI515</f>
        <v>905</v>
      </c>
      <c r="AJ108" s="150">
        <f>'МР Северо-Запад'!AJ515+'МР Поволжье'!AJ515+'МР Урал'!AJ515+'МР Центр'!AJ515+'МР Сибирь'!AJ515+'МР ДВ'!AJ515+'МР Юг'!AJ515</f>
        <v>905</v>
      </c>
      <c r="AK108" s="150">
        <f>'МР Северо-Запад'!AK515+'МР Поволжье'!AK515+'МР Урал'!AK515+'МР Центр'!AK515+'МР Сибирь'!AK515+'МР ДВ'!AK515+'МР Юг'!AK515</f>
        <v>803</v>
      </c>
      <c r="AL108" s="150">
        <f>'МР Северо-Запад'!AL515+'МР Поволжье'!AL515+'МР Урал'!AL515+'МР Центр'!AL515+'МР Сибирь'!AL515+'МР ДВ'!AL515+'МР Юг'!AL515</f>
        <v>120</v>
      </c>
      <c r="AM108" s="150">
        <f>'МР Северо-Запад'!AM515+'МР Поволжье'!AM515+'МР Урал'!AM515+'МР Центр'!AM515+'МР Сибирь'!AM515+'МР ДВ'!AM515+'МР Юг'!AM515</f>
        <v>82</v>
      </c>
      <c r="AN108" s="143">
        <f>SUM(AG108:AM108)</f>
        <v>4151</v>
      </c>
      <c r="AO108" s="150">
        <f>'МР Северо-Запад'!AO515+'МР Поволжье'!AO515+'МР Урал'!AO515+'МР Центр'!AO515+'МР Сибирь'!AO515+'МР ДВ'!AO515+'МР Юг'!AO515</f>
        <v>841</v>
      </c>
      <c r="AP108" s="150">
        <f>'МР Северо-Запад'!AP515+'МР Поволжье'!AP515+'МР Урал'!AP515+'МР Центр'!AP515+'МР Сибирь'!AP515+'МР ДВ'!AP515+'МР Юг'!AP515</f>
        <v>702</v>
      </c>
      <c r="AQ108" s="150">
        <f>'МР Северо-Запад'!AQ515+'МР Поволжье'!AQ515+'МР Урал'!AQ515+'МР Центр'!AQ515+'МР Сибирь'!AQ515+'МР ДВ'!AQ515+'МР Юг'!AQ515</f>
        <v>753</v>
      </c>
      <c r="AR108" s="150">
        <f>'МР Северо-Запад'!AR515+'МР Поволжье'!AR515+'МР Урал'!AR515+'МР Центр'!AR515+'МР Сибирь'!AR515+'МР ДВ'!AR515+'МР Юг'!AR515</f>
        <v>802</v>
      </c>
      <c r="AS108" s="150">
        <f>'МР Северо-Запад'!AS515+'МР Поволжье'!AS515+'МР Урал'!AS515+'МР Центр'!AS515+'МР Сибирь'!AS515+'МР ДВ'!AS515+'МР Юг'!AS515</f>
        <v>697</v>
      </c>
      <c r="AT108" s="150">
        <f>'МР Северо-Запад'!AT515+'МР Поволжье'!AT515+'МР Урал'!AT515+'МР Центр'!AT515+'МР Сибирь'!AT515+'МР ДВ'!AT515+'МР Юг'!AT515</f>
        <v>139</v>
      </c>
      <c r="AU108" s="150">
        <f>'МР Северо-Запад'!AU515+'МР Поволжье'!AU515+'МР Урал'!AU515+'МР Центр'!AU515+'МР Сибирь'!AU515+'МР ДВ'!AU515+'МР Юг'!AU515</f>
        <v>112</v>
      </c>
      <c r="AV108" s="143">
        <f>SUM(AO108:AU108)</f>
        <v>4046</v>
      </c>
      <c r="AW108" s="150">
        <f>'МР Северо-Запад'!AW515+'МР Поволжье'!AW515+'МР Урал'!AW515+'МР Центр'!AW515+'МР Сибирь'!AW515+'МР ДВ'!AW515+'МР Юг'!AW515</f>
        <v>0</v>
      </c>
      <c r="AX108" s="150">
        <f>'МР Северо-Запад'!AX515+'МР Поволжье'!AX515+'МР Урал'!AX515+'МР Центр'!AX515+'МР Сибирь'!AX515+'МР ДВ'!AX515+'МР Юг'!AX515</f>
        <v>0</v>
      </c>
      <c r="AY108" s="150">
        <f>'МР Северо-Запад'!AY515+'МР Поволжье'!AY515+'МР Урал'!AY515+'МР Центр'!AY515+'МР Сибирь'!AY515+'МР ДВ'!AY515+'МР Юг'!AY515</f>
        <v>0</v>
      </c>
      <c r="AZ108" s="150">
        <f>'МР Северо-Запад'!AZ515+'МР Поволжье'!AZ515+'МР Урал'!AZ515+'МР Центр'!AZ515+'МР Сибирь'!AZ515+'МР ДВ'!AZ515+'МР Юг'!AZ515</f>
        <v>0</v>
      </c>
      <c r="BA108" s="150">
        <f>'МР Северо-Запад'!BA515+'МР Поволжье'!BA515+'МР Урал'!BA515+'МР Центр'!BA515+'МР Сибирь'!BA515+'МР ДВ'!BA515+'МР Юг'!BA515</f>
        <v>0</v>
      </c>
      <c r="BB108" s="150">
        <f>'МР Северо-Запад'!BB515+'МР Поволжье'!BB515+'МР Урал'!BB515+'МР Центр'!BB515+'МР Сибирь'!BB515+'МР ДВ'!BB515+'МР Юг'!BB515</f>
        <v>0</v>
      </c>
      <c r="BC108" s="150">
        <f>'МР Северо-Запад'!BC515+'МР Поволжье'!BC515+'МР Урал'!BC515+'МР Центр'!BC515+'МР Сибирь'!BC515+'МР ДВ'!BC515+'МР Юг'!BC515</f>
        <v>0</v>
      </c>
      <c r="BD108" s="143">
        <f>SUM(AW108:BC108)</f>
        <v>0</v>
      </c>
    </row>
    <row r="109" spans="1:56" customFormat="1" hidden="1" outlineLevel="1" x14ac:dyDescent="0.2">
      <c r="A109" s="22"/>
      <c r="B109" s="62"/>
      <c r="C109" s="8" t="s">
        <v>42</v>
      </c>
      <c r="D109" s="5" t="s">
        <v>9</v>
      </c>
      <c r="E109" s="5"/>
      <c r="F109" s="5"/>
      <c r="G109" s="15"/>
      <c r="H109" s="143">
        <f>SUMIF($I$3:$BD$3,$H$3,$I109:$BD109)</f>
        <v>3019</v>
      </c>
      <c r="I109" s="150">
        <f>'МР Северо-Запад'!I516+'МР Поволжье'!I516+'МР Урал'!I516+'МР Центр'!I516+'МР Сибирь'!I516+'МР ДВ'!I516+'МР Юг'!I516</f>
        <v>148</v>
      </c>
      <c r="J109" s="150">
        <f>'МР Северо-Запад'!J516+'МР Поволжье'!J516+'МР Урал'!J516+'МР Центр'!J516+'МР Сибирь'!J516+'МР ДВ'!J516+'МР Юг'!J516</f>
        <v>146</v>
      </c>
      <c r="K109" s="150">
        <f>'МР Северо-Запад'!K516+'МР Поволжье'!K516+'МР Урал'!K516+'МР Центр'!K516+'МР Сибирь'!K516+'МР ДВ'!K516+'МР Юг'!K516</f>
        <v>122</v>
      </c>
      <c r="L109" s="150">
        <f>'МР Северо-Запад'!L516+'МР Поволжье'!L516+'МР Урал'!L516+'МР Центр'!L516+'МР Сибирь'!L516+'МР ДВ'!L516+'МР Юг'!L516</f>
        <v>143</v>
      </c>
      <c r="M109" s="150">
        <f>'МР Северо-Запад'!M516+'МР Поволжье'!M516+'МР Урал'!M516+'МР Центр'!M516+'МР Сибирь'!M516+'МР ДВ'!M516+'МР Юг'!M516</f>
        <v>97</v>
      </c>
      <c r="N109" s="150">
        <f>'МР Северо-Запад'!N516+'МР Поволжье'!N516+'МР Урал'!N516+'МР Центр'!N516+'МР Сибирь'!N516+'МР ДВ'!N516+'МР Юг'!N516</f>
        <v>40</v>
      </c>
      <c r="O109" s="150">
        <f>'МР Северо-Запад'!O516+'МР Поволжье'!O516+'МР Урал'!O516+'МР Центр'!O516+'МР Сибирь'!O516+'МР ДВ'!O516+'МР Юг'!O516</f>
        <v>35</v>
      </c>
      <c r="P109" s="143">
        <f>SUM(I109:O109)</f>
        <v>731</v>
      </c>
      <c r="Q109" s="150">
        <f>'МР Северо-Запад'!Q516+'МР Поволжье'!Q516+'МР Урал'!Q516+'МР Центр'!Q516+'МР Сибирь'!Q516+'МР ДВ'!Q516+'МР Юг'!Q516</f>
        <v>222</v>
      </c>
      <c r="R109" s="150">
        <f>'МР Северо-Запад'!R516+'МР Поволжье'!R516+'МР Урал'!R516+'МР Центр'!R516+'МР Сибирь'!R516+'МР ДВ'!R516+'МР Юг'!R516</f>
        <v>172</v>
      </c>
      <c r="S109" s="150">
        <f>'МР Северо-Запад'!S516+'МР Поволжье'!S516+'МР Урал'!S516+'МР Центр'!S516+'МР Сибирь'!S516+'МР ДВ'!S516+'МР Юг'!S516</f>
        <v>126</v>
      </c>
      <c r="T109" s="150">
        <f>'МР Северо-Запад'!T516+'МР Поволжье'!T516+'МР Урал'!T516+'МР Центр'!T516+'МР Сибирь'!T516+'МР ДВ'!T516+'МР Юг'!T516</f>
        <v>134</v>
      </c>
      <c r="U109" s="150">
        <f>'МР Северо-Запад'!U516+'МР Поволжье'!U516+'МР Урал'!U516+'МР Центр'!U516+'МР Сибирь'!U516+'МР ДВ'!U516+'МР Юг'!U516</f>
        <v>99</v>
      </c>
      <c r="V109" s="150">
        <f>'МР Северо-Запад'!V516+'МР Поволжье'!V516+'МР Урал'!V516+'МР Центр'!V516+'МР Сибирь'!V516+'МР ДВ'!V516+'МР Юг'!V516</f>
        <v>62</v>
      </c>
      <c r="W109" s="150">
        <f>'МР Северо-Запад'!W516+'МР Поволжье'!W516+'МР Урал'!W516+'МР Центр'!W516+'МР Сибирь'!W516+'МР ДВ'!W516+'МР Юг'!W516</f>
        <v>28</v>
      </c>
      <c r="X109" s="143">
        <f>SUM(Q109:W109)</f>
        <v>843</v>
      </c>
      <c r="Y109" s="150">
        <f>'МР Северо-Запад'!Y516+'МР Поволжье'!Y516+'МР Урал'!Y516+'МР Центр'!Y516+'МР Сибирь'!Y516+'МР ДВ'!Y516+'МР Юг'!Y516</f>
        <v>119</v>
      </c>
      <c r="Z109" s="150">
        <f>'МР Северо-Запад'!Z516+'МР Поволжье'!Z516+'МР Урал'!Z516+'МР Центр'!Z516+'МР Сибирь'!Z516+'МР ДВ'!Z516+'МР Юг'!Z516</f>
        <v>156</v>
      </c>
      <c r="AA109" s="150">
        <f>'МР Северо-Запад'!AA516+'МР Поволжье'!AA516+'МР Урал'!AA516+'МР Центр'!AA516+'МР Сибирь'!AA516+'МР ДВ'!AA516+'МР Юг'!AA516</f>
        <v>119</v>
      </c>
      <c r="AB109" s="150">
        <f>'МР Северо-Запад'!AB516+'МР Поволжье'!AB516+'МР Урал'!AB516+'МР Центр'!AB516+'МР Сибирь'!AB516+'МР ДВ'!AB516+'МР Юг'!AB516</f>
        <v>88</v>
      </c>
      <c r="AC109" s="150">
        <f>'МР Северо-Запад'!AC516+'МР Поволжье'!AC516+'МР Урал'!AC516+'МР Центр'!AC516+'МР Сибирь'!AC516+'МР ДВ'!AC516+'МР Юг'!AC516</f>
        <v>95</v>
      </c>
      <c r="AD109" s="150">
        <f>'МР Северо-Запад'!AD516+'МР Поволжье'!AD516+'МР Урал'!AD516+'МР Центр'!AD516+'МР Сибирь'!AD516+'МР ДВ'!AD516+'МР Юг'!AD516</f>
        <v>21</v>
      </c>
      <c r="AE109" s="150">
        <f>'МР Северо-Запад'!AE516+'МР Поволжье'!AE516+'МР Урал'!AE516+'МР Центр'!AE516+'МР Сибирь'!AE516+'МР ДВ'!AE516+'МР Юг'!AE516</f>
        <v>10</v>
      </c>
      <c r="AF109" s="143">
        <f>SUM(Y109:AE109)</f>
        <v>608</v>
      </c>
      <c r="AG109" s="150">
        <f>'МР Северо-Запад'!AG516+'МР Поволжье'!AG516+'МР Урал'!AG516+'МР Центр'!AG516+'МР Сибирь'!AG516+'МР ДВ'!AG516+'МР Юг'!AG516</f>
        <v>112</v>
      </c>
      <c r="AH109" s="150">
        <f>'МР Северо-Запад'!AH516+'МР Поволжье'!AH516+'МР Урал'!AH516+'МР Центр'!AH516+'МР Сибирь'!AH516+'МР ДВ'!AH516+'МР Юг'!AH516</f>
        <v>126</v>
      </c>
      <c r="AI109" s="150">
        <f>'МР Северо-Запад'!AI516+'МР Поволжье'!AI516+'МР Урал'!AI516+'МР Центр'!AI516+'МР Сибирь'!AI516+'МР ДВ'!AI516+'МР Юг'!AI516</f>
        <v>163</v>
      </c>
      <c r="AJ109" s="150">
        <f>'МР Северо-Запад'!AJ516+'МР Поволжье'!AJ516+'МР Урал'!AJ516+'МР Центр'!AJ516+'МР Сибирь'!AJ516+'МР ДВ'!AJ516+'МР Юг'!AJ516</f>
        <v>165</v>
      </c>
      <c r="AK109" s="150">
        <f>'МР Северо-Запад'!AK516+'МР Поволжье'!AK516+'МР Урал'!AK516+'МР Центр'!AK516+'МР Сибирь'!AK516+'МР ДВ'!AK516+'МР Юг'!AK516</f>
        <v>130</v>
      </c>
      <c r="AL109" s="150">
        <f>'МР Северо-Запад'!AL516+'МР Поволжье'!AL516+'МР Урал'!AL516+'МР Центр'!AL516+'МР Сибирь'!AL516+'МР ДВ'!AL516+'МР Юг'!AL516</f>
        <v>21</v>
      </c>
      <c r="AM109" s="150">
        <f>'МР Северо-Запад'!AM516+'МР Поволжье'!AM516+'МР Урал'!AM516+'МР Центр'!AM516+'МР Сибирь'!AM516+'МР ДВ'!AM516+'МР Юг'!AM516</f>
        <v>22</v>
      </c>
      <c r="AN109" s="143">
        <f>SUM(AG109:AM109)</f>
        <v>739</v>
      </c>
      <c r="AO109" s="150">
        <f>'МР Северо-Запад'!AO516+'МР Поволжье'!AO516+'МР Урал'!AO516+'МР Центр'!AO516+'МР Сибирь'!AO516+'МР ДВ'!AO516+'МР Юг'!AO516</f>
        <v>169</v>
      </c>
      <c r="AP109" s="150">
        <f>'МР Северо-Запад'!AP516+'МР Поволжье'!AP516+'МР Урал'!AP516+'МР Центр'!AP516+'МР Сибирь'!AP516+'МР ДВ'!AP516+'МР Юг'!AP516</f>
        <v>118</v>
      </c>
      <c r="AQ109" s="150">
        <f>'МР Северо-Запад'!AQ516+'МР Поволжье'!AQ516+'МР Урал'!AQ516+'МР Центр'!AQ516+'МР Сибирь'!AQ516+'МР ДВ'!AQ516+'МР Юг'!AQ516</f>
        <v>157</v>
      </c>
      <c r="AR109" s="150">
        <f>'МР Северо-Запад'!AR516+'МР Поволжье'!AR516+'МР Урал'!AR516+'МР Центр'!AR516+'МР Сибирь'!AR516+'МР ДВ'!AR516+'МР Юг'!AR516</f>
        <v>155</v>
      </c>
      <c r="AS109" s="150">
        <f>'МР Северо-Запад'!AS516+'МР Поволжье'!AS516+'МР Урал'!AS516+'МР Центр'!AS516+'МР Сибирь'!AS516+'МР ДВ'!AS516+'МР Юг'!AS516</f>
        <v>112</v>
      </c>
      <c r="AT109" s="150">
        <f>'МР Северо-Запад'!AT516+'МР Поволжье'!AT516+'МР Урал'!AT516+'МР Центр'!AT516+'МР Сибирь'!AT516+'МР ДВ'!AT516+'МР Юг'!AT516</f>
        <v>28</v>
      </c>
      <c r="AU109" s="150">
        <f>'МР Северо-Запад'!AU516+'МР Поволжье'!AU516+'МР Урал'!AU516+'МР Центр'!AU516+'МР Сибирь'!AU516+'МР ДВ'!AU516+'МР Юг'!AU516</f>
        <v>15</v>
      </c>
      <c r="AV109" s="143">
        <f>SUM(AO109:AU109)</f>
        <v>754</v>
      </c>
      <c r="AW109" s="150">
        <f>'МР Северо-Запад'!AW516+'МР Поволжье'!AW516+'МР Урал'!AW516+'МР Центр'!AW516+'МР Сибирь'!AW516+'МР ДВ'!AW516+'МР Юг'!AW516</f>
        <v>0</v>
      </c>
      <c r="AX109" s="150">
        <f>'МР Северо-Запад'!AX516+'МР Поволжье'!AX516+'МР Урал'!AX516+'МР Центр'!AX516+'МР Сибирь'!AX516+'МР ДВ'!AX516+'МР Юг'!AX516</f>
        <v>0</v>
      </c>
      <c r="AY109" s="150">
        <f>'МР Северо-Запад'!AY516+'МР Поволжье'!AY516+'МР Урал'!AY516+'МР Центр'!AY516+'МР Сибирь'!AY516+'МР ДВ'!AY516+'МР Юг'!AY516</f>
        <v>0</v>
      </c>
      <c r="AZ109" s="150">
        <f>'МР Северо-Запад'!AZ516+'МР Поволжье'!AZ516+'МР Урал'!AZ516+'МР Центр'!AZ516+'МР Сибирь'!AZ516+'МР ДВ'!AZ516+'МР Юг'!AZ516</f>
        <v>0</v>
      </c>
      <c r="BA109" s="150">
        <f>'МР Северо-Запад'!BA516+'МР Поволжье'!BA516+'МР Урал'!BA516+'МР Центр'!BA516+'МР Сибирь'!BA516+'МР ДВ'!BA516+'МР Юг'!BA516</f>
        <v>0</v>
      </c>
      <c r="BB109" s="150">
        <f>'МР Северо-Запад'!BB516+'МР Поволжье'!BB516+'МР Урал'!BB516+'МР Центр'!BB516+'МР Сибирь'!BB516+'МР ДВ'!BB516+'МР Юг'!BB516</f>
        <v>0</v>
      </c>
      <c r="BC109" s="150">
        <f>'МР Северо-Запад'!BC516+'МР Поволжье'!BC516+'МР Урал'!BC516+'МР Центр'!BC516+'МР Сибирь'!BC516+'МР ДВ'!BC516+'МР Юг'!BC516</f>
        <v>0</v>
      </c>
      <c r="BD109" s="143">
        <f>SUM(AW109:BC109)</f>
        <v>0</v>
      </c>
    </row>
    <row r="110" spans="1:56" customFormat="1" collapsed="1" x14ac:dyDescent="0.2">
      <c r="A110" s="22"/>
      <c r="B110" s="62"/>
      <c r="C110" s="8" t="s">
        <v>109</v>
      </c>
      <c r="D110" s="5" t="s">
        <v>4</v>
      </c>
      <c r="E110" s="5"/>
      <c r="F110" s="5"/>
      <c r="G110" s="15"/>
      <c r="H110" s="141">
        <f t="shared" ref="H110:AM110" si="63">IF(ISERROR((H108-H109)/H108),0,(H108-H109)/H108)</f>
        <v>0.82270378200610761</v>
      </c>
      <c r="I110" s="247">
        <f t="shared" si="63"/>
        <v>0.80628272251308897</v>
      </c>
      <c r="J110" s="247">
        <f t="shared" si="63"/>
        <v>0.83218390804597697</v>
      </c>
      <c r="K110" s="247">
        <f t="shared" si="63"/>
        <v>0.82369942196531787</v>
      </c>
      <c r="L110" s="247">
        <f t="shared" si="63"/>
        <v>0.81760204081632648</v>
      </c>
      <c r="M110" s="247">
        <f t="shared" si="63"/>
        <v>0.85369532428355954</v>
      </c>
      <c r="N110" s="247">
        <f t="shared" si="63"/>
        <v>0.8443579766536965</v>
      </c>
      <c r="O110" s="247">
        <f t="shared" si="63"/>
        <v>0.76351351351351349</v>
      </c>
      <c r="P110" s="141">
        <f t="shared" si="63"/>
        <v>0.82503590234561996</v>
      </c>
      <c r="Q110" s="247">
        <f t="shared" si="63"/>
        <v>0.81561461794019929</v>
      </c>
      <c r="R110" s="247">
        <f t="shared" si="63"/>
        <v>0.81779661016949157</v>
      </c>
      <c r="S110" s="247">
        <f t="shared" si="63"/>
        <v>0.82833787465940056</v>
      </c>
      <c r="T110" s="247">
        <f t="shared" si="63"/>
        <v>0.82709677419354843</v>
      </c>
      <c r="U110" s="247">
        <f t="shared" si="63"/>
        <v>0.86493860845839021</v>
      </c>
      <c r="V110" s="247">
        <f t="shared" si="63"/>
        <v>0.72687224669603523</v>
      </c>
      <c r="W110" s="247">
        <f t="shared" si="63"/>
        <v>0.7407407407407407</v>
      </c>
      <c r="X110" s="141">
        <f t="shared" si="63"/>
        <v>0.82158730158730153</v>
      </c>
      <c r="Y110" s="247">
        <f t="shared" si="63"/>
        <v>0.84196547144754319</v>
      </c>
      <c r="Z110" s="247">
        <f t="shared" si="63"/>
        <v>0.81272509003601445</v>
      </c>
      <c r="AA110" s="247">
        <f t="shared" si="63"/>
        <v>0.82877697841726616</v>
      </c>
      <c r="AB110" s="247">
        <f t="shared" si="63"/>
        <v>0.85852090032154338</v>
      </c>
      <c r="AC110" s="247">
        <f t="shared" si="63"/>
        <v>0.84726688102893888</v>
      </c>
      <c r="AD110" s="247">
        <f t="shared" si="63"/>
        <v>0.80909090909090908</v>
      </c>
      <c r="AE110" s="247">
        <f t="shared" si="63"/>
        <v>0.84848484848484851</v>
      </c>
      <c r="AF110" s="141">
        <f t="shared" si="63"/>
        <v>0.83572007565522832</v>
      </c>
      <c r="AG110" s="247">
        <f t="shared" si="63"/>
        <v>0.81487603305785128</v>
      </c>
      <c r="AH110" s="247">
        <f t="shared" si="63"/>
        <v>0.82763337893296851</v>
      </c>
      <c r="AI110" s="247">
        <f t="shared" si="63"/>
        <v>0.81988950276243089</v>
      </c>
      <c r="AJ110" s="247">
        <f t="shared" si="63"/>
        <v>0.81767955801104975</v>
      </c>
      <c r="AK110" s="247">
        <f t="shared" si="63"/>
        <v>0.838107098381071</v>
      </c>
      <c r="AL110" s="247">
        <f t="shared" si="63"/>
        <v>0.82499999999999996</v>
      </c>
      <c r="AM110" s="247">
        <f t="shared" si="63"/>
        <v>0.73170731707317072</v>
      </c>
      <c r="AN110" s="141">
        <f t="shared" ref="AN110:BD110" si="64">IF(ISERROR((AN108-AN109)/AN108),0,(AN108-AN109)/AN108)</f>
        <v>0.82197060949168876</v>
      </c>
      <c r="AO110" s="236">
        <f t="shared" si="64"/>
        <v>0.79904875148632581</v>
      </c>
      <c r="AP110" s="236">
        <f t="shared" si="64"/>
        <v>0.83190883190883191</v>
      </c>
      <c r="AQ110" s="247">
        <f t="shared" si="64"/>
        <v>0.79150066401062413</v>
      </c>
      <c r="AR110" s="247">
        <f t="shared" si="64"/>
        <v>0.80673316708229426</v>
      </c>
      <c r="AS110" s="247">
        <f t="shared" si="64"/>
        <v>0.83931133428981353</v>
      </c>
      <c r="AT110" s="247">
        <f t="shared" si="64"/>
        <v>0.79856115107913672</v>
      </c>
      <c r="AU110" s="247">
        <f t="shared" si="64"/>
        <v>0.8660714285714286</v>
      </c>
      <c r="AV110" s="141">
        <f t="shared" si="64"/>
        <v>0.81364310430054376</v>
      </c>
      <c r="AW110" s="247">
        <f t="shared" si="64"/>
        <v>0</v>
      </c>
      <c r="AX110" s="247">
        <f t="shared" si="64"/>
        <v>0</v>
      </c>
      <c r="AY110" s="247">
        <f t="shared" si="64"/>
        <v>0</v>
      </c>
      <c r="AZ110" s="247">
        <f t="shared" si="64"/>
        <v>0</v>
      </c>
      <c r="BA110" s="247">
        <f t="shared" si="64"/>
        <v>0</v>
      </c>
      <c r="BB110" s="247">
        <f t="shared" si="64"/>
        <v>0</v>
      </c>
      <c r="BC110" s="247">
        <f t="shared" si="64"/>
        <v>0</v>
      </c>
      <c r="BD110" s="141">
        <f t="shared" si="64"/>
        <v>0</v>
      </c>
    </row>
    <row r="111" spans="1:56" customFormat="1" hidden="1" x14ac:dyDescent="0.2">
      <c r="A111" s="22"/>
      <c r="B111" s="62"/>
      <c r="C111" s="8"/>
      <c r="D111" s="5"/>
      <c r="E111" s="5"/>
      <c r="F111" s="5"/>
      <c r="G111" s="15"/>
      <c r="H111" s="143"/>
      <c r="I111" s="150"/>
      <c r="J111" s="150"/>
      <c r="K111" s="150"/>
      <c r="L111" s="150"/>
      <c r="M111" s="150"/>
      <c r="N111" s="150"/>
      <c r="O111" s="150"/>
      <c r="P111" s="143"/>
      <c r="Q111" s="150"/>
      <c r="R111" s="150"/>
      <c r="S111" s="150"/>
      <c r="T111" s="150"/>
      <c r="U111" s="150"/>
      <c r="V111" s="150"/>
      <c r="W111" s="150"/>
      <c r="X111" s="143"/>
      <c r="Y111" s="150"/>
      <c r="Z111" s="150"/>
      <c r="AA111" s="150"/>
      <c r="AB111" s="150"/>
      <c r="AC111" s="150"/>
      <c r="AD111" s="150"/>
      <c r="AE111" s="150"/>
      <c r="AF111" s="143"/>
      <c r="AG111" s="150"/>
      <c r="AH111" s="150"/>
      <c r="AI111" s="150"/>
      <c r="AJ111" s="150"/>
      <c r="AK111" s="150"/>
      <c r="AL111" s="150"/>
      <c r="AM111" s="150"/>
      <c r="AN111" s="143"/>
      <c r="AO111" s="150"/>
      <c r="AP111" s="150"/>
      <c r="AQ111" s="150"/>
      <c r="AR111" s="150"/>
      <c r="AS111" s="150"/>
      <c r="AT111" s="150"/>
      <c r="AU111" s="150"/>
      <c r="AV111" s="143"/>
      <c r="AW111" s="150"/>
      <c r="AX111" s="150"/>
      <c r="AY111" s="150"/>
      <c r="AZ111" s="150"/>
      <c r="BA111" s="150"/>
      <c r="BB111" s="150"/>
      <c r="BC111" s="150"/>
      <c r="BD111" s="143"/>
    </row>
    <row r="112" spans="1:56" customFormat="1" hidden="1" x14ac:dyDescent="0.2">
      <c r="A112" s="22"/>
      <c r="B112" s="62"/>
      <c r="C112" s="8"/>
      <c r="D112" s="5"/>
      <c r="E112" s="5"/>
      <c r="F112" s="5"/>
      <c r="G112" s="15"/>
      <c r="H112" s="143"/>
      <c r="I112" s="150"/>
      <c r="J112" s="150"/>
      <c r="K112" s="150"/>
      <c r="L112" s="150"/>
      <c r="M112" s="150"/>
      <c r="N112" s="150"/>
      <c r="O112" s="150"/>
      <c r="P112" s="143"/>
      <c r="Q112" s="150"/>
      <c r="R112" s="150"/>
      <c r="S112" s="150"/>
      <c r="T112" s="150"/>
      <c r="U112" s="150"/>
      <c r="V112" s="150"/>
      <c r="W112" s="150"/>
      <c r="X112" s="143"/>
      <c r="Y112" s="150"/>
      <c r="Z112" s="150"/>
      <c r="AA112" s="150"/>
      <c r="AB112" s="150"/>
      <c r="AC112" s="150"/>
      <c r="AD112" s="150"/>
      <c r="AE112" s="150"/>
      <c r="AF112" s="143"/>
      <c r="AG112" s="150"/>
      <c r="AH112" s="150"/>
      <c r="AI112" s="150"/>
      <c r="AJ112" s="150"/>
      <c r="AK112" s="150"/>
      <c r="AL112" s="150"/>
      <c r="AM112" s="150"/>
      <c r="AN112" s="143"/>
      <c r="AO112" s="150"/>
      <c r="AP112" s="150"/>
      <c r="AQ112" s="150"/>
      <c r="AR112" s="150"/>
      <c r="AS112" s="150"/>
      <c r="AT112" s="150"/>
      <c r="AU112" s="150"/>
      <c r="AV112" s="143"/>
      <c r="AW112" s="150"/>
      <c r="AX112" s="150"/>
      <c r="AY112" s="150"/>
      <c r="AZ112" s="150"/>
      <c r="BA112" s="150"/>
      <c r="BB112" s="150"/>
      <c r="BC112" s="150"/>
      <c r="BD112" s="143"/>
    </row>
    <row r="113" spans="1:56" customFormat="1" hidden="1" x14ac:dyDescent="0.2">
      <c r="A113" s="22"/>
      <c r="B113" s="62"/>
      <c r="C113" s="8"/>
      <c r="D113" s="5"/>
      <c r="E113" s="5"/>
      <c r="F113" s="5"/>
      <c r="G113" s="15"/>
      <c r="H113" s="143"/>
      <c r="I113" s="150"/>
      <c r="J113" s="150"/>
      <c r="K113" s="150"/>
      <c r="L113" s="150"/>
      <c r="M113" s="150"/>
      <c r="N113" s="150"/>
      <c r="O113" s="150"/>
      <c r="P113" s="143"/>
      <c r="Q113" s="150"/>
      <c r="R113" s="150"/>
      <c r="S113" s="150"/>
      <c r="T113" s="150"/>
      <c r="U113" s="150"/>
      <c r="V113" s="150"/>
      <c r="W113" s="150"/>
      <c r="X113" s="143"/>
      <c r="Y113" s="150"/>
      <c r="Z113" s="150"/>
      <c r="AA113" s="150"/>
      <c r="AB113" s="150"/>
      <c r="AC113" s="150"/>
      <c r="AD113" s="150"/>
      <c r="AE113" s="150"/>
      <c r="AF113" s="143"/>
      <c r="AG113" s="150"/>
      <c r="AH113" s="150"/>
      <c r="AI113" s="150"/>
      <c r="AJ113" s="150"/>
      <c r="AK113" s="150"/>
      <c r="AL113" s="150"/>
      <c r="AM113" s="150"/>
      <c r="AN113" s="143"/>
      <c r="AO113" s="150"/>
      <c r="AP113" s="150"/>
      <c r="AQ113" s="150"/>
      <c r="AR113" s="150"/>
      <c r="AS113" s="150"/>
      <c r="AT113" s="150"/>
      <c r="AU113" s="150"/>
      <c r="AV113" s="143"/>
      <c r="AW113" s="150"/>
      <c r="AX113" s="150"/>
      <c r="AY113" s="150"/>
      <c r="AZ113" s="150"/>
      <c r="BA113" s="150"/>
      <c r="BB113" s="150"/>
      <c r="BC113" s="150"/>
      <c r="BD113" s="143"/>
    </row>
    <row r="114" spans="1:56" customFormat="1" hidden="1" x14ac:dyDescent="0.2">
      <c r="A114" s="22"/>
      <c r="B114" s="62"/>
      <c r="C114" s="8"/>
      <c r="D114" s="5"/>
      <c r="E114" s="5"/>
      <c r="F114" s="5"/>
      <c r="G114" s="15"/>
      <c r="H114" s="143"/>
      <c r="I114" s="150"/>
      <c r="J114" s="150"/>
      <c r="K114" s="150"/>
      <c r="L114" s="150"/>
      <c r="M114" s="150"/>
      <c r="N114" s="150"/>
      <c r="O114" s="150"/>
      <c r="P114" s="143"/>
      <c r="Q114" s="150"/>
      <c r="R114" s="150"/>
      <c r="S114" s="150"/>
      <c r="T114" s="150"/>
      <c r="U114" s="150"/>
      <c r="V114" s="150"/>
      <c r="W114" s="150"/>
      <c r="X114" s="143"/>
      <c r="Y114" s="150"/>
      <c r="Z114" s="150"/>
      <c r="AA114" s="150"/>
      <c r="AB114" s="150"/>
      <c r="AC114" s="150"/>
      <c r="AD114" s="150"/>
      <c r="AE114" s="150"/>
      <c r="AF114" s="143"/>
      <c r="AG114" s="150"/>
      <c r="AH114" s="150"/>
      <c r="AI114" s="150"/>
      <c r="AJ114" s="150"/>
      <c r="AK114" s="150"/>
      <c r="AL114" s="150"/>
      <c r="AM114" s="150"/>
      <c r="AN114" s="143"/>
      <c r="AO114" s="150"/>
      <c r="AP114" s="150"/>
      <c r="AQ114" s="150"/>
      <c r="AR114" s="150"/>
      <c r="AS114" s="150"/>
      <c r="AT114" s="150"/>
      <c r="AU114" s="150"/>
      <c r="AV114" s="143"/>
      <c r="AW114" s="150"/>
      <c r="AX114" s="150"/>
      <c r="AY114" s="150"/>
      <c r="AZ114" s="150"/>
      <c r="BA114" s="150"/>
      <c r="BB114" s="150"/>
      <c r="BC114" s="150"/>
      <c r="BD114" s="143"/>
    </row>
    <row r="115" spans="1:56" customFormat="1" hidden="1" x14ac:dyDescent="0.2">
      <c r="A115" s="22"/>
      <c r="B115" s="62"/>
      <c r="C115" s="8"/>
      <c r="D115" s="5"/>
      <c r="E115" s="5"/>
      <c r="F115" s="5"/>
      <c r="G115" s="15"/>
      <c r="H115" s="143"/>
      <c r="I115" s="150"/>
      <c r="J115" s="150"/>
      <c r="K115" s="150"/>
      <c r="L115" s="150"/>
      <c r="M115" s="150"/>
      <c r="N115" s="150"/>
      <c r="O115" s="150"/>
      <c r="P115" s="143"/>
      <c r="Q115" s="150"/>
      <c r="R115" s="150"/>
      <c r="S115" s="150"/>
      <c r="T115" s="150"/>
      <c r="U115" s="150"/>
      <c r="V115" s="150"/>
      <c r="W115" s="150"/>
      <c r="X115" s="143"/>
      <c r="Y115" s="150"/>
      <c r="Z115" s="150"/>
      <c r="AA115" s="150"/>
      <c r="AB115" s="150"/>
      <c r="AC115" s="150"/>
      <c r="AD115" s="150"/>
      <c r="AE115" s="150"/>
      <c r="AF115" s="143"/>
      <c r="AG115" s="150"/>
      <c r="AH115" s="150"/>
      <c r="AI115" s="150"/>
      <c r="AJ115" s="150"/>
      <c r="AK115" s="150"/>
      <c r="AL115" s="150"/>
      <c r="AM115" s="150"/>
      <c r="AN115" s="143"/>
      <c r="AO115" s="150"/>
      <c r="AP115" s="150"/>
      <c r="AQ115" s="150"/>
      <c r="AR115" s="150"/>
      <c r="AS115" s="150"/>
      <c r="AT115" s="150"/>
      <c r="AU115" s="150"/>
      <c r="AV115" s="143"/>
      <c r="AW115" s="150"/>
      <c r="AX115" s="150"/>
      <c r="AY115" s="150"/>
      <c r="AZ115" s="150"/>
      <c r="BA115" s="150"/>
      <c r="BB115" s="150"/>
      <c r="BC115" s="150"/>
      <c r="BD115" s="143"/>
    </row>
    <row r="116" spans="1:56" customFormat="1" hidden="1" x14ac:dyDescent="0.2">
      <c r="A116" s="22"/>
      <c r="B116" s="62"/>
      <c r="C116" s="8"/>
      <c r="D116" s="5"/>
      <c r="E116" s="5"/>
      <c r="F116" s="5"/>
      <c r="G116" s="15"/>
      <c r="H116" s="143"/>
      <c r="I116" s="150"/>
      <c r="J116" s="150"/>
      <c r="K116" s="150"/>
      <c r="L116" s="150"/>
      <c r="M116" s="150"/>
      <c r="N116" s="150"/>
      <c r="O116" s="150"/>
      <c r="P116" s="143"/>
      <c r="Q116" s="150"/>
      <c r="R116" s="150"/>
      <c r="S116" s="150"/>
      <c r="T116" s="150"/>
      <c r="U116" s="150"/>
      <c r="V116" s="150"/>
      <c r="W116" s="150"/>
      <c r="X116" s="143"/>
      <c r="Y116" s="150"/>
      <c r="Z116" s="150"/>
      <c r="AA116" s="150"/>
      <c r="AB116" s="150"/>
      <c r="AC116" s="150"/>
      <c r="AD116" s="150"/>
      <c r="AE116" s="150"/>
      <c r="AF116" s="143"/>
      <c r="AG116" s="150"/>
      <c r="AH116" s="150"/>
      <c r="AI116" s="150"/>
      <c r="AJ116" s="150"/>
      <c r="AK116" s="150"/>
      <c r="AL116" s="150"/>
      <c r="AM116" s="150"/>
      <c r="AN116" s="143"/>
      <c r="AO116" s="150"/>
      <c r="AP116" s="150"/>
      <c r="AQ116" s="150"/>
      <c r="AR116" s="150"/>
      <c r="AS116" s="150"/>
      <c r="AT116" s="150"/>
      <c r="AU116" s="150"/>
      <c r="AV116" s="143"/>
      <c r="AW116" s="150"/>
      <c r="AX116" s="150"/>
      <c r="AY116" s="150"/>
      <c r="AZ116" s="150"/>
      <c r="BA116" s="150"/>
      <c r="BB116" s="150"/>
      <c r="BC116" s="150"/>
      <c r="BD116" s="143"/>
    </row>
    <row r="117" spans="1:56" customFormat="1" hidden="1" x14ac:dyDescent="0.2">
      <c r="A117" s="22"/>
      <c r="B117" s="62"/>
      <c r="C117" s="8"/>
      <c r="D117" s="5"/>
      <c r="E117" s="5"/>
      <c r="F117" s="5"/>
      <c r="G117" s="15"/>
      <c r="H117" s="143"/>
      <c r="I117" s="150"/>
      <c r="J117" s="150"/>
      <c r="K117" s="150"/>
      <c r="L117" s="150"/>
      <c r="M117" s="150"/>
      <c r="N117" s="150"/>
      <c r="O117" s="150"/>
      <c r="P117" s="143"/>
      <c r="Q117" s="150"/>
      <c r="R117" s="150"/>
      <c r="S117" s="150"/>
      <c r="T117" s="150"/>
      <c r="U117" s="150"/>
      <c r="V117" s="150"/>
      <c r="W117" s="150"/>
      <c r="X117" s="143"/>
      <c r="Y117" s="150"/>
      <c r="Z117" s="150"/>
      <c r="AA117" s="150"/>
      <c r="AB117" s="150"/>
      <c r="AC117" s="150"/>
      <c r="AD117" s="150"/>
      <c r="AE117" s="150"/>
      <c r="AF117" s="143"/>
      <c r="AG117" s="150"/>
      <c r="AH117" s="150"/>
      <c r="AI117" s="150"/>
      <c r="AJ117" s="150"/>
      <c r="AK117" s="150"/>
      <c r="AL117" s="150"/>
      <c r="AM117" s="150"/>
      <c r="AN117" s="143"/>
      <c r="AO117" s="150"/>
      <c r="AP117" s="150"/>
      <c r="AQ117" s="150"/>
      <c r="AR117" s="150"/>
      <c r="AS117" s="150"/>
      <c r="AT117" s="150"/>
      <c r="AU117" s="150"/>
      <c r="AV117" s="143"/>
      <c r="AW117" s="150"/>
      <c r="AX117" s="150"/>
      <c r="AY117" s="150"/>
      <c r="AZ117" s="150"/>
      <c r="BA117" s="150"/>
      <c r="BB117" s="150"/>
      <c r="BC117" s="150"/>
      <c r="BD117" s="143"/>
    </row>
    <row r="118" spans="1:56" customFormat="1" x14ac:dyDescent="0.2">
      <c r="A118" s="22"/>
      <c r="B118" s="63" t="s">
        <v>27</v>
      </c>
      <c r="C118" s="23" t="s">
        <v>28</v>
      </c>
      <c r="D118" s="11"/>
      <c r="E118" s="11"/>
      <c r="F118" s="11"/>
      <c r="G118" s="12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</row>
    <row r="119" spans="1:56" customFormat="1" x14ac:dyDescent="0.2">
      <c r="A119" s="22"/>
      <c r="B119" s="68"/>
      <c r="C119" s="8" t="s">
        <v>2</v>
      </c>
      <c r="D119" s="5" t="s">
        <v>9</v>
      </c>
      <c r="E119" s="5"/>
      <c r="F119" s="5"/>
      <c r="G119" s="15"/>
      <c r="H119" s="143">
        <f>SUMIF($I$3:$BD$3,$H$3,$I119:$BD119)</f>
        <v>172974</v>
      </c>
      <c r="I119" s="150">
        <f>'МР Северо-Запад'!I709+'МР Юг'!I709+'МР Поволжье'!I709+'МР Урал'!I709+'МР Центр'!I709+'МР ДВ'!I709+'МР Сибирь'!I709</f>
        <v>6858</v>
      </c>
      <c r="J119" s="150">
        <f>'МР Северо-Запад'!J709+'МР Юг'!J709+'МР Поволжье'!J709+'МР Урал'!J709+'МР Центр'!J709+'МР ДВ'!J709+'МР Сибирь'!J709</f>
        <v>6183</v>
      </c>
      <c r="K119" s="150">
        <f>'МР Северо-Запад'!K709+'МР Юг'!K709+'МР Поволжье'!K709+'МР Урал'!K709+'МР Центр'!K709+'МР ДВ'!K709+'МР Сибирь'!K709</f>
        <v>5952</v>
      </c>
      <c r="L119" s="150">
        <f>'МР Северо-Запад'!L709+'МР Юг'!L709+'МР Поволжье'!L709+'МР Урал'!L709+'МР Центр'!L709+'МР ДВ'!L709+'МР Сибирь'!L709</f>
        <v>6023</v>
      </c>
      <c r="M119" s="150">
        <f>'МР Северо-Запад'!M709+'МР Юг'!M709+'МР Поволжье'!M709+'МР Урал'!M709+'МР Центр'!M709+'МР ДВ'!M709+'МР Сибирь'!M709</f>
        <v>6508</v>
      </c>
      <c r="N119" s="150">
        <f>'МР Северо-Запад'!N709+'МР Юг'!N709+'МР Поволжье'!N709+'МР Урал'!N709+'МР Центр'!N709+'МР ДВ'!N709+'МР Сибирь'!N709</f>
        <v>11465</v>
      </c>
      <c r="O119" s="150">
        <f>'МР Северо-Запад'!O709+'МР Юг'!O709+'МР Поволжье'!O709+'МР Урал'!O709+'МР Центр'!O709+'МР ДВ'!O709+'МР Сибирь'!O709</f>
        <v>6259</v>
      </c>
      <c r="P119" s="143">
        <f>'МР Северо-Запад'!P709+'МР Юг'!P709+'МР Поволжье'!P709+'МР Урал'!P709+'МР Центр'!P709+'МР ДВ'!P709+'МР Сибирь'!P709</f>
        <v>49248</v>
      </c>
      <c r="Q119" s="150">
        <f>'МР Северо-Запад'!Q709+'МР Юг'!Q709+'МР Поволжье'!Q709+'МР Урал'!Q709+'МР Центр'!Q709+'МР ДВ'!Q709+'МР Сибирь'!Q709</f>
        <v>7220</v>
      </c>
      <c r="R119" s="150">
        <f>'МР Северо-Запад'!R709+'МР Юг'!R709+'МР Поволжье'!R709+'МР Урал'!R709+'МР Центр'!R709+'МР ДВ'!R709+'МР Сибирь'!R709</f>
        <v>6863</v>
      </c>
      <c r="S119" s="150">
        <f>'МР Северо-Запад'!S709+'МР Юг'!S709+'МР Поволжье'!S709+'МР Урал'!S709+'МР Центр'!S709+'МР ДВ'!S709+'МР Сибирь'!S709</f>
        <v>6305</v>
      </c>
      <c r="T119" s="150">
        <f>'МР Северо-Запад'!T709+'МР Юг'!T709+'МР Поволжье'!T709+'МР Урал'!T709+'МР Центр'!T709+'МР ДВ'!T709+'МР Сибирь'!T709</f>
        <v>5852</v>
      </c>
      <c r="U119" s="150">
        <f>'МР Северо-Запад'!U709+'МР Юг'!U709+'МР Поволжье'!U709+'МР Урал'!U709+'МР Центр'!U709+'МР ДВ'!U709+'МР Сибирь'!U709</f>
        <v>5020</v>
      </c>
      <c r="V119" s="150">
        <f>'МР Северо-Запад'!V709+'МР Юг'!V709+'МР Поволжье'!V709+'МР Урал'!V709+'МР Центр'!V709+'МР ДВ'!V709+'МР Сибирь'!V709</f>
        <v>4013</v>
      </c>
      <c r="W119" s="150">
        <f>'МР Северо-Запад'!W709+'МР Юг'!W709+'МР Поволжье'!W709+'МР Урал'!W709+'МР Центр'!W709+'МР ДВ'!W709+'МР Сибирь'!W709</f>
        <v>3437</v>
      </c>
      <c r="X119" s="143">
        <f>'МР Северо-Запад'!X709+'МР Юг'!X709+'МР Поволжье'!X709+'МР Урал'!X709+'МР Центр'!X709+'МР ДВ'!X709+'МР Сибирь'!X709</f>
        <v>38710</v>
      </c>
      <c r="Y119" s="150">
        <f>'МР Северо-Запад'!Y709+'МР Юг'!Y709+'МР Поволжье'!Y709+'МР Урал'!Y709+'МР Центр'!Y709+'МР ДВ'!Y709+'МР Сибирь'!Y709</f>
        <v>5041</v>
      </c>
      <c r="Z119" s="150">
        <f>'МР Северо-Запад'!Z709+'МР Юг'!Z709+'МР Поволжье'!Z709+'МР Урал'!Z709+'МР Центр'!Z709+'МР ДВ'!Z709+'МР Сибирь'!Z709</f>
        <v>5302</v>
      </c>
      <c r="AA119" s="150">
        <f>'МР Северо-Запад'!AA709+'МР Юг'!AA709+'МР Поволжье'!AA709+'МР Урал'!AA709+'МР Центр'!AA709+'МР ДВ'!AA709+'МР Сибирь'!AA709</f>
        <v>5264</v>
      </c>
      <c r="AB119" s="150">
        <f>'МР Северо-Запад'!AB709+'МР Юг'!AB709+'МР Поволжье'!AB709+'МР Урал'!AB709+'МР Центр'!AB709+'МР ДВ'!AB709+'МР Сибирь'!AB709</f>
        <v>5526</v>
      </c>
      <c r="AC119" s="150">
        <f>'МР Северо-Запад'!AC709+'МР Юг'!AC709+'МР Поволжье'!AC709+'МР Урал'!AC709+'МР Центр'!AC709+'МР ДВ'!AC709+'МР Сибирь'!AC709</f>
        <v>5557</v>
      </c>
      <c r="AD119" s="150">
        <f>'МР Северо-Запад'!AD709+'МР Юг'!AD709+'МР Поволжье'!AD709+'МР Урал'!AD709+'МР Центр'!AD709+'МР ДВ'!AD709+'МР Сибирь'!AD709</f>
        <v>3972</v>
      </c>
      <c r="AE119" s="150">
        <f>'МР Северо-Запад'!AE709+'МР Юг'!AE709+'МР Поволжье'!AE709+'МР Урал'!AE709+'МР Центр'!AE709+'МР ДВ'!AE709+'МР Сибирь'!AE709</f>
        <v>3189</v>
      </c>
      <c r="AF119" s="143">
        <f>'МР Северо-Запад'!AF709+'МР Юг'!AF709+'МР Поволжье'!AF709+'МР Урал'!AF709+'МР Центр'!AF709+'МР ДВ'!AF709+'МР Сибирь'!AF709</f>
        <v>33851</v>
      </c>
      <c r="AG119" s="150">
        <f>'МР Северо-Запад'!AG709+'МР Юг'!AG709+'МР Поволжье'!AG709+'МР Урал'!AG709+'МР Центр'!AG709+'МР ДВ'!AG709+'МР Сибирь'!AG709</f>
        <v>5828</v>
      </c>
      <c r="AH119" s="150">
        <f>'МР Северо-Запад'!AH709+'МР Юг'!AH709+'МР Поволжье'!AH709+'МР Урал'!AH709+'МР Центр'!AH709+'МР ДВ'!AH709+'МР Сибирь'!AH709</f>
        <v>7481</v>
      </c>
      <c r="AI119" s="150">
        <f>'МР Северо-Запад'!AI709+'МР Юг'!AI709+'МР Поволжье'!AI709+'МР Урал'!AI709+'МР Центр'!AI709+'МР ДВ'!AI709+'МР Сибирь'!AI709</f>
        <v>6734</v>
      </c>
      <c r="AJ119" s="150">
        <f>'МР Северо-Запад'!AJ709+'МР Юг'!AJ709+'МР Поволжье'!AJ709+'МР Урал'!AJ709+'МР Центр'!AJ709+'МР ДВ'!AJ709+'МР Сибирь'!AJ709</f>
        <v>6882</v>
      </c>
      <c r="AK119" s="150">
        <f>'МР Северо-Запад'!AK709+'МР Юг'!AK709+'МР Поволжье'!AK709+'МР Урал'!AK709+'МР Центр'!AK709+'МР ДВ'!AK709+'МР Сибирь'!AK709</f>
        <v>5923</v>
      </c>
      <c r="AL119" s="150">
        <f>'МР Северо-Запад'!AL709+'МР Юг'!AL709+'МР Поволжье'!AL709+'МР Урал'!AL709+'МР Центр'!AL709+'МР ДВ'!AL709+'МР Сибирь'!AL709</f>
        <v>5421</v>
      </c>
      <c r="AM119" s="150">
        <f>'МР Северо-Запад'!AM709+'МР Юг'!AM709+'МР Поволжье'!AM709+'МР Урал'!AM709+'МР Центр'!AM709+'МР ДВ'!AM709+'МР Сибирь'!AM709</f>
        <v>4023</v>
      </c>
      <c r="AN119" s="143">
        <f>'МР Северо-Запад'!AN709+'МР Юг'!AN709+'МР Поволжье'!AN709+'МР Урал'!AN709+'МР Центр'!AN709+'МР ДВ'!AN709+'МР Сибирь'!AN709</f>
        <v>42292</v>
      </c>
      <c r="AO119" s="150">
        <f>'МР Северо-Запад'!AO709+'МР Юг'!AO709+'МР Поволжье'!AO709+'МР Урал'!AO709+'МР Центр'!AO709+'МР ДВ'!AO709+'МР Сибирь'!AO709</f>
        <v>6246</v>
      </c>
      <c r="AP119" s="150">
        <f>'МР Северо-Запад'!AP709+'МР Юг'!AP709+'МР Поволжье'!AP709+'МР Урал'!AP709+'МР Центр'!AP709+'МР ДВ'!AP709+'МР Сибирь'!AP709</f>
        <v>6442</v>
      </c>
      <c r="AQ119" s="150">
        <f>'МР Северо-Запад'!AQ709+'МР Юг'!AQ709+'МР Поволжье'!AQ709+'МР Урал'!AQ709+'МР Центр'!AQ709+'МР ДВ'!AQ709+'МР Сибирь'!AQ709</f>
        <v>7472</v>
      </c>
      <c r="AR119" s="150">
        <f>'МР Северо-Запад'!AR709+'МР Юг'!AR709+'МР Поволжье'!AR709+'МР Урал'!AR709+'МР Центр'!AR709+'МР ДВ'!AR709+'МР Сибирь'!AR709</f>
        <v>6096</v>
      </c>
      <c r="AS119" s="150">
        <f>'МР Северо-Запад'!AS709+'МР Юг'!AS709+'МР Поволжье'!AS709+'МР Урал'!AS709+'МР Центр'!AS709+'МР ДВ'!AS709+'МР Сибирь'!AS709</f>
        <v>5576</v>
      </c>
      <c r="AT119" s="150">
        <f>'МР Северо-Запад'!AT709+'МР Юг'!AT709+'МР Поволжье'!AT709+'МР Урал'!AT709+'МР Центр'!AT709+'МР ДВ'!AT709+'МР Сибирь'!AT709</f>
        <v>4324</v>
      </c>
      <c r="AU119" s="150">
        <f>'МР Северо-Запад'!AU709+'МР Юг'!AU709+'МР Поволжье'!AU709+'МР Урал'!AU709+'МР Центр'!AU709+'МР ДВ'!AU709+'МР Сибирь'!AU709</f>
        <v>4241</v>
      </c>
      <c r="AV119" s="143">
        <f>'МР Северо-Запад'!AV709+'МР Юг'!AV709+'МР Поволжье'!AV709+'МР Урал'!AV709+'МР Центр'!AV709+'МР ДВ'!AV709+'МР Сибирь'!AV709</f>
        <v>40397</v>
      </c>
      <c r="AW119" s="150">
        <f>'МР Северо-Запад'!AW709+'МР Юг'!AW709+'МР Поволжье'!AW709+'МР Урал'!AW709+'МР Центр'!AW709+'МР ДВ'!AW709+'МР Сибирь'!AW709</f>
        <v>0</v>
      </c>
      <c r="AX119" s="150">
        <f>'МР Северо-Запад'!AX709+'МР Юг'!AX709+'МР Поволжье'!AX709+'МР Урал'!AX709+'МР Центр'!AX709+'МР ДВ'!AX709+'МР Сибирь'!AX709</f>
        <v>0</v>
      </c>
      <c r="AY119" s="150">
        <f>'МР Северо-Запад'!AY709+'МР Юг'!AY709+'МР Поволжье'!AY709+'МР Урал'!AY709+'МР Центр'!AY709+'МР ДВ'!AY709+'МР Сибирь'!AY709</f>
        <v>0</v>
      </c>
      <c r="AZ119" s="150">
        <f>'МР Северо-Запад'!AZ709+'МР Юг'!AZ709+'МР Поволжье'!AZ709+'МР Урал'!AZ709+'МР Центр'!AZ709+'МР ДВ'!AZ709+'МР Сибирь'!AZ709</f>
        <v>0</v>
      </c>
      <c r="BA119" s="150">
        <f>'МР Северо-Запад'!BA709+'МР Юг'!BA709+'МР Поволжье'!BA709+'МР Урал'!BA709+'МР Центр'!BA709+'МР ДВ'!BA709+'МР Сибирь'!BA709</f>
        <v>0</v>
      </c>
      <c r="BB119" s="150">
        <f>'МР Северо-Запад'!BB709+'МР Юг'!BB709+'МР Поволжье'!BB709+'МР Урал'!BB709+'МР Центр'!BB709+'МР ДВ'!BB709+'МР Сибирь'!BB709</f>
        <v>0</v>
      </c>
      <c r="BC119" s="150">
        <f>'МР Северо-Запад'!BC709+'МР Юг'!BC709+'МР Поволжье'!BC709+'МР Урал'!BC709+'МР Центр'!BC709+'МР ДВ'!BC709+'МР Сибирь'!BC709</f>
        <v>0</v>
      </c>
      <c r="BD119" s="143">
        <f>'МР Северо-Запад'!BD709+'МР Юг'!BD709+'МР Поволжье'!BD709+'МР Урал'!BD709+'МР Центр'!BD709+'МР ДВ'!BD709+'МР Сибирь'!BD709</f>
        <v>0</v>
      </c>
    </row>
    <row r="120" spans="1:56" customFormat="1" x14ac:dyDescent="0.2">
      <c r="A120" s="22"/>
      <c r="B120" s="68"/>
      <c r="C120" s="21" t="s">
        <v>20</v>
      </c>
      <c r="D120" s="5" t="s">
        <v>9</v>
      </c>
      <c r="E120" s="5"/>
      <c r="F120" s="5"/>
      <c r="G120" s="15"/>
      <c r="H120" s="143">
        <f>SUMIF($I$3:$BD$3,$H$3,$I120:$BD120)</f>
        <v>163548</v>
      </c>
      <c r="I120" s="150">
        <f>'МР Северо-Запад'!I710+'МР Юг'!I710+'МР Поволжье'!I710+'МР Урал'!I710+'МР Центр'!I710+'МР ДВ'!I710+'МР Сибирь'!I710</f>
        <v>6700</v>
      </c>
      <c r="J120" s="150">
        <f>'МР Северо-Запад'!J710+'МР Юг'!J710+'МР Поволжье'!J710+'МР Урал'!J710+'МР Центр'!J710+'МР ДВ'!J710+'МР Сибирь'!J710</f>
        <v>6087</v>
      </c>
      <c r="K120" s="150">
        <f>'МР Северо-Запад'!K710+'МР Юг'!K710+'МР Поволжье'!K710+'МР Урал'!K710+'МР Центр'!K710+'МР ДВ'!K710+'МР Сибирь'!K710</f>
        <v>5880</v>
      </c>
      <c r="L120" s="150">
        <f>'МР Северо-Запад'!L710+'МР Юг'!L710+'МР Поволжье'!L710+'МР Урал'!L710+'МР Центр'!L710+'МР ДВ'!L710+'МР Сибирь'!L710</f>
        <v>5943</v>
      </c>
      <c r="M120" s="150">
        <f>'МР Северо-Запад'!M710+'МР Юг'!M710+'МР Поволжье'!M710+'МР Урал'!M710+'МР Центр'!M710+'МР ДВ'!M710+'МР Сибирь'!M710</f>
        <v>6297</v>
      </c>
      <c r="N120" s="150">
        <f>'МР Северо-Запад'!N710+'МР Юг'!N710+'МР Поволжье'!N710+'МР Урал'!N710+'МР Центр'!N710+'МР ДВ'!N710+'МР Сибирь'!N710</f>
        <v>7467</v>
      </c>
      <c r="O120" s="150">
        <f>'МР Северо-Запад'!O710+'МР Юг'!O710+'МР Поволжье'!O710+'МР Урал'!O710+'МР Центр'!O710+'МР ДВ'!O710+'МР Сибирь'!O710</f>
        <v>5714</v>
      </c>
      <c r="P120" s="143">
        <f>'МР Северо-Запад'!P710+'МР Юг'!P710+'МР Поволжье'!P710+'МР Урал'!P710+'МР Центр'!P710+'МР ДВ'!P710+'МР Сибирь'!P710</f>
        <v>44088</v>
      </c>
      <c r="Q120" s="150">
        <f>'МР Северо-Запад'!Q710+'МР Юг'!Q710+'МР Поволжье'!Q710+'МР Урал'!Q710+'МР Центр'!Q710+'МР ДВ'!Q710+'МР Сибирь'!Q710</f>
        <v>6805</v>
      </c>
      <c r="R120" s="150">
        <f>'МР Северо-Запад'!R710+'МР Юг'!R710+'МР Поволжье'!R710+'МР Урал'!R710+'МР Центр'!R710+'МР ДВ'!R710+'МР Сибирь'!R710</f>
        <v>6366</v>
      </c>
      <c r="S120" s="150">
        <f>'МР Северо-Запад'!S710+'МР Юг'!S710+'МР Поволжье'!S710+'МР Урал'!S710+'МР Центр'!S710+'МР ДВ'!S710+'МР Сибирь'!S710</f>
        <v>5834</v>
      </c>
      <c r="T120" s="150">
        <f>'МР Северо-Запад'!T710+'МР Юг'!T710+'МР Поволжье'!T710+'МР Урал'!T710+'МР Центр'!T710+'МР ДВ'!T710+'МР Сибирь'!T710</f>
        <v>5703</v>
      </c>
      <c r="U120" s="150">
        <f>'МР Северо-Запад'!U710+'МР Юг'!U710+'МР Поволжье'!U710+'МР Урал'!U710+'МР Центр'!U710+'МР ДВ'!U710+'МР Сибирь'!U710</f>
        <v>4981</v>
      </c>
      <c r="V120" s="150">
        <f>'МР Северо-Запад'!V710+'МР Юг'!V710+'МР Поволжье'!V710+'МР Урал'!V710+'МР Центр'!V710+'МР ДВ'!V710+'МР Сибирь'!V710</f>
        <v>3935</v>
      </c>
      <c r="W120" s="150">
        <f>'МР Северо-Запад'!W710+'МР Юг'!W710+'МР Поволжье'!W710+'МР Урал'!W710+'МР Центр'!W710+'МР ДВ'!W710+'МР Сибирь'!W710</f>
        <v>3405</v>
      </c>
      <c r="X120" s="143">
        <f>'МР Северо-Запад'!X710+'МР Юг'!X710+'МР Поволжье'!X710+'МР Урал'!X710+'МР Центр'!X710+'МР ДВ'!X710+'МР Сибирь'!X710</f>
        <v>37029</v>
      </c>
      <c r="Y120" s="150">
        <f>'МР Северо-Запад'!Y710+'МР Юг'!Y710+'МР Поволжье'!Y710+'МР Урал'!Y710+'МР Центр'!Y710+'МР ДВ'!Y710+'МР Сибирь'!Y710</f>
        <v>5018</v>
      </c>
      <c r="Z120" s="150">
        <f>'МР Северо-Запад'!Z710+'МР Юг'!Z710+'МР Поволжье'!Z710+'МР Урал'!Z710+'МР Центр'!Z710+'МР ДВ'!Z710+'МР Сибирь'!Z710</f>
        <v>5251</v>
      </c>
      <c r="AA120" s="150">
        <f>'МР Северо-Запад'!AA710+'МР Юг'!AA710+'МР Поволжье'!AA710+'МР Урал'!AA710+'МР Центр'!AA710+'МР ДВ'!AA710+'МР Сибирь'!AA710</f>
        <v>5205</v>
      </c>
      <c r="AB120" s="150">
        <f>'МР Северо-Запад'!AB710+'МР Юг'!AB710+'МР Поволжье'!AB710+'МР Урал'!AB710+'МР Центр'!AB710+'МР ДВ'!AB710+'МР Сибирь'!AB710</f>
        <v>5449</v>
      </c>
      <c r="AC120" s="150">
        <f>'МР Северо-Запад'!AC710+'МР Юг'!AC710+'МР Поволжье'!AC710+'МР Урал'!AC710+'МР Центр'!AC710+'МР ДВ'!AC710+'МР Сибирь'!AC710</f>
        <v>5470</v>
      </c>
      <c r="AD120" s="150">
        <f>'МР Северо-Запад'!AD710+'МР Юг'!AD710+'МР Поволжье'!AD710+'МР Урал'!AD710+'МР Центр'!AD710+'МР ДВ'!AD710+'МР Сибирь'!AD710</f>
        <v>3926</v>
      </c>
      <c r="AE120" s="150">
        <f>'МР Северо-Запад'!AE710+'МР Юг'!AE710+'МР Поволжье'!AE710+'МР Урал'!AE710+'МР Центр'!AE710+'МР ДВ'!AE710+'МР Сибирь'!AE710</f>
        <v>3154</v>
      </c>
      <c r="AF120" s="143">
        <f>'МР Северо-Запад'!AF710+'МР Юг'!AF710+'МР Поволжье'!AF710+'МР Урал'!AF710+'МР Центр'!AF710+'МР ДВ'!AF710+'МР Сибирь'!AF710</f>
        <v>33473</v>
      </c>
      <c r="AG120" s="150">
        <f>'МР Северо-Запад'!AG710+'МР Юг'!AG710+'МР Поволжье'!AG710+'МР Урал'!AG710+'МР Центр'!AG710+'МР ДВ'!AG710+'МР Сибирь'!AG710</f>
        <v>5125</v>
      </c>
      <c r="AH120" s="150">
        <f>'МР Северо-Запад'!AH710+'МР Юг'!AH710+'МР Поволжье'!AH710+'МР Урал'!AH710+'МР Центр'!AH710+'МР ДВ'!AH710+'МР Сибирь'!AH710</f>
        <v>6942</v>
      </c>
      <c r="AI120" s="150">
        <f>'МР Северо-Запад'!AI710+'МР Юг'!AI710+'МР Поволжье'!AI710+'МР Урал'!AI710+'МР Центр'!AI710+'МР ДВ'!AI710+'МР Сибирь'!AI710</f>
        <v>6443</v>
      </c>
      <c r="AJ120" s="150">
        <f>'МР Северо-Запад'!AJ710+'МР Юг'!AJ710+'МР Поволжье'!AJ710+'МР Урал'!AJ710+'МР Центр'!AJ710+'МР ДВ'!AJ710+'МР Сибирь'!AJ710</f>
        <v>6593</v>
      </c>
      <c r="AK120" s="150">
        <f>'МР Северо-Запад'!AK710+'МР Юг'!AK710+'МР Поволжье'!AK710+'МР Урал'!AK710+'МР Центр'!AK710+'МР ДВ'!AK710+'МР Сибирь'!AK710</f>
        <v>5860</v>
      </c>
      <c r="AL120" s="150">
        <f>'МР Северо-Запад'!AL710+'МР Юг'!AL710+'МР Поволжье'!AL710+'МР Урал'!AL710+'МР Центр'!AL710+'МР ДВ'!AL710+'МР Сибирь'!AL710</f>
        <v>5350</v>
      </c>
      <c r="AM120" s="150">
        <f>'МР Северо-Запад'!AM710+'МР Юг'!AM710+'МР Поволжье'!AM710+'МР Урал'!AM710+'МР Центр'!AM710+'МР ДВ'!AM710+'МР Сибирь'!AM710</f>
        <v>3994</v>
      </c>
      <c r="AN120" s="143">
        <f>'МР Северо-Запад'!AN710+'МР Юг'!AN710+'МР Поволжье'!AN710+'МР Урал'!AN710+'МР Центр'!AN710+'МР ДВ'!AN710+'МР Сибирь'!AN710</f>
        <v>40307</v>
      </c>
      <c r="AO120" s="150">
        <f>'МР Северо-Запад'!AO710+'МР Юг'!AO710+'МР Поволжье'!AO710+'МР Урал'!AO710+'МР Центр'!AO710+'МР ДВ'!AO710+'МР Сибирь'!AO710</f>
        <v>6193</v>
      </c>
      <c r="AP120" s="150">
        <f>'МР Северо-Запад'!AP710+'МР Юг'!AP710+'МР Поволжье'!AP710+'МР Урал'!AP710+'МР Центр'!AP710+'МР ДВ'!AP710+'МР Сибирь'!AP710</f>
        <v>6319</v>
      </c>
      <c r="AQ120" s="150">
        <f>'МР Северо-Запад'!AQ710+'МР Юг'!AQ710+'МР Поволжье'!AQ710+'МР Урал'!AQ710+'МР Центр'!AQ710+'МР ДВ'!AQ710+'МР Сибирь'!AQ710</f>
        <v>7149</v>
      </c>
      <c r="AR120" s="150">
        <f>'МР Северо-Запад'!AR710+'МР Юг'!AR710+'МР Поволжье'!AR710+'МР Урал'!AR710+'МР Центр'!AR710+'МР ДВ'!AR710+'МР Сибирь'!AR710</f>
        <v>5999</v>
      </c>
      <c r="AS120" s="150">
        <f>'МР Северо-Запад'!AS710+'МР Юг'!AS710+'МР Поволжье'!AS710+'МР Урал'!AS710+'МР Центр'!AS710+'МР ДВ'!AS710+'МР Сибирь'!AS710</f>
        <v>5471</v>
      </c>
      <c r="AT120" s="150">
        <f>'МР Северо-Запад'!AT710+'МР Юг'!AT710+'МР Поволжье'!AT710+'МР Урал'!AT710+'МР Центр'!AT710+'МР ДВ'!AT710+'МР Сибирь'!AT710</f>
        <v>4242</v>
      </c>
      <c r="AU120" s="150">
        <f>'МР Северо-Запад'!AU710+'МР Юг'!AU710+'МР Поволжье'!AU710+'МР Урал'!AU710+'МР Центр'!AU710+'МР ДВ'!AU710+'МР Сибирь'!AU710</f>
        <v>4185</v>
      </c>
      <c r="AV120" s="143">
        <f>'МР Северо-Запад'!AV710+'МР Юг'!AV710+'МР Поволжье'!AV710+'МР Урал'!AV710+'МР Центр'!AV710+'МР ДВ'!AV710+'МР Сибирь'!AV710</f>
        <v>39558</v>
      </c>
      <c r="AW120" s="150">
        <f>'МР Северо-Запад'!AW710+'МР Юг'!AW710+'МР Поволжье'!AW710+'МР Урал'!AW710+'МР Центр'!AW710+'МР ДВ'!AW710+'МР Сибирь'!AW710</f>
        <v>0</v>
      </c>
      <c r="AX120" s="150">
        <f>'МР Северо-Запад'!AX710+'МР Юг'!AX710+'МР Поволжье'!AX710+'МР Урал'!AX710+'МР Центр'!AX710+'МР ДВ'!AX710+'МР Сибирь'!AX710</f>
        <v>0</v>
      </c>
      <c r="AY120" s="150">
        <f>'МР Северо-Запад'!AY710+'МР Юг'!AY710+'МР Поволжье'!AY710+'МР Урал'!AY710+'МР Центр'!AY710+'МР ДВ'!AY710+'МР Сибирь'!AY710</f>
        <v>0</v>
      </c>
      <c r="AZ120" s="150">
        <f>'МР Северо-Запад'!AZ710+'МР Юг'!AZ710+'МР Поволжье'!AZ710+'МР Урал'!AZ710+'МР Центр'!AZ710+'МР ДВ'!AZ710+'МР Сибирь'!AZ710</f>
        <v>0</v>
      </c>
      <c r="BA120" s="150">
        <f>'МР Северо-Запад'!BA710+'МР Юг'!BA710+'МР Поволжье'!BA710+'МР Урал'!BA710+'МР Центр'!BA710+'МР ДВ'!BA710+'МР Сибирь'!BA710</f>
        <v>0</v>
      </c>
      <c r="BB120" s="150">
        <f>'МР Северо-Запад'!BB710+'МР Юг'!BB710+'МР Поволжье'!BB710+'МР Урал'!BB710+'МР Центр'!BB710+'МР ДВ'!BB710+'МР Сибирь'!BB710</f>
        <v>0</v>
      </c>
      <c r="BC120" s="150">
        <f>'МР Северо-Запад'!BC710+'МР Юг'!BC710+'МР Поволжье'!BC710+'МР Урал'!BC710+'МР Центр'!BC710+'МР ДВ'!BC710+'МР Сибирь'!BC710</f>
        <v>0</v>
      </c>
      <c r="BD120" s="143">
        <f>'МР Северо-Запад'!BD710+'МР Юг'!BD710+'МР Поволжье'!BD710+'МР Урал'!BD710+'МР Центр'!BD710+'МР ДВ'!BD710+'МР Сибирь'!BD710</f>
        <v>0</v>
      </c>
    </row>
    <row r="121" spans="1:56" customFormat="1" x14ac:dyDescent="0.2">
      <c r="A121" s="22"/>
      <c r="B121" s="68"/>
      <c r="C121" s="21" t="s">
        <v>33</v>
      </c>
      <c r="D121" s="5" t="s">
        <v>9</v>
      </c>
      <c r="E121" s="5"/>
      <c r="F121" s="5"/>
      <c r="G121" s="15"/>
      <c r="H121" s="143">
        <f>SUMIF($I$3:$BD$3,$H$3,$I121:$BD121)</f>
        <v>129615</v>
      </c>
      <c r="I121" s="150">
        <f>'МР Северо-Запад'!I711+'МР Юг'!I711+'МР Поволжье'!I711+'МР Урал'!I711+'МР Центр'!I711+'МР ДВ'!I711+'МР Сибирь'!I711</f>
        <v>5928</v>
      </c>
      <c r="J121" s="150">
        <f>'МР Северо-Запад'!J711+'МР Юг'!J711+'МР Поволжье'!J711+'МР Урал'!J711+'МР Центр'!J711+'МР ДВ'!J711+'МР Сибирь'!J711</f>
        <v>5614</v>
      </c>
      <c r="K121" s="150">
        <f>'МР Северо-Запад'!K711+'МР Юг'!K711+'МР Поволжье'!K711+'МР Урал'!K711+'МР Центр'!K711+'МР ДВ'!K711+'МР Сибирь'!K711</f>
        <v>5381</v>
      </c>
      <c r="L121" s="150">
        <f>'МР Северо-Запад'!L711+'МР Юг'!L711+'МР Поволжье'!L711+'МР Урал'!L711+'МР Центр'!L711+'МР ДВ'!L711+'МР Сибирь'!L711</f>
        <v>5521</v>
      </c>
      <c r="M121" s="150">
        <f>'МР Северо-Запад'!M711+'МР Юг'!M711+'МР Поволжье'!M711+'МР Урал'!M711+'МР Центр'!M711+'МР ДВ'!M711+'МР Сибирь'!M711</f>
        <v>5250</v>
      </c>
      <c r="N121" s="150">
        <f>'МР Северо-Запад'!N711+'МР Юг'!N711+'МР Поволжье'!N711+'МР Урал'!N711+'МР Центр'!N711+'МР ДВ'!N711+'МР Сибирь'!N711</f>
        <v>530</v>
      </c>
      <c r="O121" s="150">
        <f>'МР Северо-Запад'!O711+'МР Юг'!O711+'МР Поволжье'!O711+'МР Урал'!O711+'МР Центр'!O711+'МР ДВ'!O711+'МР Сибирь'!O711</f>
        <v>2433</v>
      </c>
      <c r="P121" s="143">
        <f>'МР Северо-Запад'!P711+'МР Юг'!P711+'МР Поволжье'!P711+'МР Урал'!P711+'МР Центр'!P711+'МР ДВ'!P711+'МР Сибирь'!P711</f>
        <v>30657</v>
      </c>
      <c r="Q121" s="150">
        <f>'МР Северо-Запад'!Q711+'МР Юг'!Q711+'МР Поволжье'!Q711+'МР Урал'!Q711+'МР Центр'!Q711+'МР ДВ'!Q711+'МР Сибирь'!Q711</f>
        <v>4530</v>
      </c>
      <c r="R121" s="150">
        <f>'МР Северо-Запад'!R711+'МР Юг'!R711+'МР Поволжье'!R711+'МР Урал'!R711+'МР Центр'!R711+'МР ДВ'!R711+'МР Сибирь'!R711</f>
        <v>3362</v>
      </c>
      <c r="S121" s="150">
        <f>'МР Северо-Запад'!S711+'МР Юг'!S711+'МР Поволжье'!S711+'МР Урал'!S711+'МР Центр'!S711+'МР ДВ'!S711+'МР Сибирь'!S711</f>
        <v>4038</v>
      </c>
      <c r="T121" s="150">
        <f>'МР Северо-Запад'!T711+'МР Юг'!T711+'МР Поволжье'!T711+'МР Урал'!T711+'МР Центр'!T711+'МР ДВ'!T711+'МР Сибирь'!T711</f>
        <v>4833</v>
      </c>
      <c r="U121" s="150">
        <f>'МР Северо-Запад'!U711+'МР Юг'!U711+'МР Поволжье'!U711+'МР Урал'!U711+'МР Центр'!U711+'МР ДВ'!U711+'МР Сибирь'!U711</f>
        <v>4787</v>
      </c>
      <c r="V121" s="150">
        <f>'МР Северо-Запад'!V711+'МР Юг'!V711+'МР Поволжье'!V711+'МР Урал'!V711+'МР Центр'!V711+'МР ДВ'!V711+'МР Сибирь'!V711</f>
        <v>3472</v>
      </c>
      <c r="W121" s="150">
        <f>'МР Северо-Запад'!W711+'МР Юг'!W711+'МР Поволжье'!W711+'МР Урал'!W711+'МР Центр'!W711+'МР ДВ'!W711+'МР Сибирь'!W711</f>
        <v>3246</v>
      </c>
      <c r="X121" s="143">
        <f>'МР Северо-Запад'!X711+'МР Юг'!X711+'МР Поволжье'!X711+'МР Урал'!X711+'МР Центр'!X711+'МР ДВ'!X711+'МР Сибирь'!X711</f>
        <v>28268</v>
      </c>
      <c r="Y121" s="150">
        <f>'МР Северо-Запад'!Y711+'МР Юг'!Y711+'МР Поволжье'!Y711+'МР Урал'!Y711+'МР Центр'!Y711+'МР ДВ'!Y711+'МР Сибирь'!Y711</f>
        <v>4860</v>
      </c>
      <c r="Z121" s="150">
        <f>'МР Северо-Запад'!Z711+'МР Юг'!Z711+'МР Поволжье'!Z711+'МР Урал'!Z711+'МР Центр'!Z711+'МР ДВ'!Z711+'МР Сибирь'!Z711</f>
        <v>4955</v>
      </c>
      <c r="AA121" s="150">
        <f>'МР Северо-Запад'!AA711+'МР Юг'!AA711+'МР Поволжье'!AA711+'МР Урал'!AA711+'МР Центр'!AA711+'МР ДВ'!AA711+'МР Сибирь'!AA711</f>
        <v>4957</v>
      </c>
      <c r="AB121" s="150">
        <f>'МР Северо-Запад'!AB711+'МР Юг'!AB711+'МР Поволжье'!AB711+'МР Урал'!AB711+'МР Центр'!AB711+'МР ДВ'!AB711+'МР Сибирь'!AB711</f>
        <v>5018</v>
      </c>
      <c r="AC121" s="150">
        <f>'МР Северо-Запад'!AC711+'МР Юг'!AC711+'МР Поволжье'!AC711+'МР Урал'!AC711+'МР Центр'!AC711+'МР ДВ'!AC711+'МР Сибирь'!AC711</f>
        <v>4916</v>
      </c>
      <c r="AD121" s="150">
        <f>'МР Северо-Запад'!AD711+'МР Юг'!AD711+'МР Поволжье'!AD711+'МР Урал'!AD711+'МР Центр'!AD711+'МР ДВ'!AD711+'МР Сибирь'!AD711</f>
        <v>3634</v>
      </c>
      <c r="AE121" s="150">
        <f>'МР Северо-Запад'!AE711+'МР Юг'!AE711+'МР Поволжье'!AE711+'МР Урал'!AE711+'МР Центр'!AE711+'МР ДВ'!AE711+'МР Сибирь'!AE711</f>
        <v>3005</v>
      </c>
      <c r="AF121" s="143">
        <f>'МР Северо-Запад'!AF711+'МР Юг'!AF711+'МР Поволжье'!AF711+'МР Урал'!AF711+'МР Центр'!AF711+'МР ДВ'!AF711+'МР Сибирь'!AF711</f>
        <v>31345</v>
      </c>
      <c r="AG121" s="150">
        <f>'МР Северо-Запад'!AG711+'МР Юг'!AG711+'МР Поволжье'!AG711+'МР Урал'!AG711+'МР Центр'!AG711+'МР ДВ'!AG711+'МР Сибирь'!AG711</f>
        <v>4370</v>
      </c>
      <c r="AH121" s="150">
        <f>'МР Северо-Запад'!AH711+'МР Юг'!AH711+'МР Поволжье'!AH711+'МР Урал'!AH711+'МР Центр'!AH711+'МР ДВ'!AH711+'МР Сибирь'!AH711</f>
        <v>4427</v>
      </c>
      <c r="AI121" s="150">
        <f>'МР Северо-Запад'!AI711+'МР Юг'!AI711+'МР Поволжье'!AI711+'МР Урал'!AI711+'МР Центр'!AI711+'МР ДВ'!AI711+'МР Сибирь'!AI711</f>
        <v>5006</v>
      </c>
      <c r="AJ121" s="150">
        <f>'МР Северо-Запад'!AJ711+'МР Юг'!AJ711+'МР Поволжье'!AJ711+'МР Урал'!AJ711+'МР Центр'!AJ711+'МР ДВ'!AJ711+'МР Сибирь'!AJ711</f>
        <v>4876</v>
      </c>
      <c r="AK121" s="150">
        <f>'МР Северо-Запад'!AK711+'МР Юг'!AK711+'МР Поволжье'!AK711+'МР Урал'!AK711+'МР Центр'!AK711+'МР ДВ'!AK711+'МР Сибирь'!AK711</f>
        <v>5519</v>
      </c>
      <c r="AL121" s="150">
        <f>'МР Северо-Запад'!AL711+'МР Юг'!AL711+'МР Поволжье'!AL711+'МР Урал'!AL711+'МР Центр'!AL711+'МР ДВ'!AL711+'МР Сибирь'!AL711</f>
        <v>4854</v>
      </c>
      <c r="AM121" s="150">
        <f>'МР Северо-Запад'!AM711+'МР Юг'!AM711+'МР Поволжье'!AM711+'МР Урал'!AM711+'МР Центр'!AM711+'МР ДВ'!AM711+'МР Сибирь'!AM711</f>
        <v>3882</v>
      </c>
      <c r="AN121" s="143">
        <f>'МР Северо-Запад'!AN711+'МР Юг'!AN711+'МР Поволжье'!AN711+'МР Урал'!AN711+'МР Центр'!AN711+'МР ДВ'!AN711+'МР Сибирь'!AN711</f>
        <v>32934</v>
      </c>
      <c r="AO121" s="150">
        <f>'МР Северо-Запад'!AO711+'МР Юг'!AO711+'МР Поволжье'!AO711+'МР Урал'!AO711+'МР Центр'!AO711+'МР ДВ'!AO711+'МР Сибирь'!AO711</f>
        <v>5947</v>
      </c>
      <c r="AP121" s="150">
        <f>'МР Северо-Запад'!AP711+'МР Юг'!AP711+'МР Поволжье'!AP711+'МР Урал'!AP711+'МР Центр'!AP711+'МР ДВ'!AP711+'МР Сибирь'!AP711</f>
        <v>5585</v>
      </c>
      <c r="AQ121" s="150">
        <f>'МР Северо-Запад'!AQ711+'МР Юг'!AQ711+'МР Поволжье'!AQ711+'МР Урал'!AQ711+'МР Центр'!AQ711+'МР ДВ'!AQ711+'МР Сибирь'!AQ711</f>
        <v>4776</v>
      </c>
      <c r="AR121" s="150">
        <f>'МР Северо-Запад'!AR711+'МР Юг'!AR711+'МР Поволжье'!AR711+'МР Урал'!AR711+'МР Центр'!AR711+'МР ДВ'!AR711+'МР Сибирь'!AR711</f>
        <v>5529</v>
      </c>
      <c r="AS121" s="150">
        <f>'МР Северо-Запад'!AS711+'МР Юг'!AS711+'МР Поволжье'!AS711+'МР Урал'!AS711+'МР Центр'!AS711+'МР ДВ'!AS711+'МР Сибирь'!AS711</f>
        <v>4840</v>
      </c>
      <c r="AT121" s="150">
        <f>'МР Северо-Запад'!AT711+'МР Юг'!AT711+'МР Поволжье'!AT711+'МР Урал'!AT711+'МР Центр'!AT711+'МР ДВ'!AT711+'МР Сибирь'!AT711</f>
        <v>3617</v>
      </c>
      <c r="AU121" s="150">
        <f>'МР Северо-Запад'!AU711+'МР Юг'!AU711+'МР Поволжье'!AU711+'МР Урал'!AU711+'МР Центр'!AU711+'МР ДВ'!AU711+'МР Сибирь'!AU711</f>
        <v>3811</v>
      </c>
      <c r="AV121" s="143">
        <f>'МР Северо-Запад'!AV711+'МР Юг'!AV711+'МР Поволжье'!AV711+'МР Урал'!AV711+'МР Центр'!AV711+'МР ДВ'!AV711+'МР Сибирь'!AV711</f>
        <v>34105</v>
      </c>
      <c r="AW121" s="150">
        <f>'МР Северо-Запад'!AW711+'МР Юг'!AW711+'МР Поволжье'!AW711+'МР Урал'!AW711+'МР Центр'!AW711+'МР ДВ'!AW711+'МР Сибирь'!AW711</f>
        <v>0</v>
      </c>
      <c r="AX121" s="150">
        <f>'МР Северо-Запад'!AX711+'МР Юг'!AX711+'МР Поволжье'!AX711+'МР Урал'!AX711+'МР Центр'!AX711+'МР ДВ'!AX711+'МР Сибирь'!AX711</f>
        <v>0</v>
      </c>
      <c r="AY121" s="150">
        <f>'МР Северо-Запад'!AY711+'МР Юг'!AY711+'МР Поволжье'!AY711+'МР Урал'!AY711+'МР Центр'!AY711+'МР ДВ'!AY711+'МР Сибирь'!AY711</f>
        <v>0</v>
      </c>
      <c r="AZ121" s="150">
        <f>'МР Северо-Запад'!AZ711+'МР Юг'!AZ711+'МР Поволжье'!AZ711+'МР Урал'!AZ711+'МР Центр'!AZ711+'МР ДВ'!AZ711+'МР Сибирь'!AZ711</f>
        <v>0</v>
      </c>
      <c r="BA121" s="150">
        <f>'МР Северо-Запад'!BA711+'МР Юг'!BA711+'МР Поволжье'!BA711+'МР Урал'!BA711+'МР Центр'!BA711+'МР ДВ'!BA711+'МР Сибирь'!BA711</f>
        <v>0</v>
      </c>
      <c r="BB121" s="150">
        <f>'МР Северо-Запад'!BB711+'МР Юг'!BB711+'МР Поволжье'!BB711+'МР Урал'!BB711+'МР Центр'!BB711+'МР ДВ'!BB711+'МР Сибирь'!BB711</f>
        <v>0</v>
      </c>
      <c r="BC121" s="150">
        <f>'МР Северо-Запад'!BC711+'МР Юг'!BC711+'МР Поволжье'!BC711+'МР Урал'!BC711+'МР Центр'!BC711+'МР ДВ'!BC711+'МР Сибирь'!BC711</f>
        <v>0</v>
      </c>
      <c r="BD121" s="143">
        <f>'МР Северо-Запад'!BD711+'МР Юг'!BD711+'МР Поволжье'!BD711+'МР Урал'!BD711+'МР Центр'!BD711+'МР ДВ'!BD711+'МР Сибирь'!BD711</f>
        <v>0</v>
      </c>
    </row>
    <row r="122" spans="1:56" s="53" customFormat="1" x14ac:dyDescent="0.2">
      <c r="A122" s="51"/>
      <c r="B122" s="72"/>
      <c r="C122" s="42" t="s">
        <v>13</v>
      </c>
      <c r="D122" s="43" t="s">
        <v>4</v>
      </c>
      <c r="E122" s="43"/>
      <c r="F122" s="43"/>
      <c r="G122" s="44"/>
      <c r="H122" s="145">
        <f t="shared" ref="H122:AM122" si="65">IF(ISERROR((H121)/H119),0,(H121)/H119)</f>
        <v>0.74933226958964927</v>
      </c>
      <c r="I122" s="151">
        <f t="shared" si="65"/>
        <v>0.8643919510061242</v>
      </c>
      <c r="J122" s="151">
        <f t="shared" si="65"/>
        <v>0.90797347565906517</v>
      </c>
      <c r="K122" s="151">
        <f t="shared" si="65"/>
        <v>0.90406586021505375</v>
      </c>
      <c r="L122" s="151">
        <f t="shared" si="65"/>
        <v>0.91665283081520832</v>
      </c>
      <c r="M122" s="151">
        <f t="shared" si="65"/>
        <v>0.80669944683466499</v>
      </c>
      <c r="N122" s="151">
        <f t="shared" si="65"/>
        <v>4.6227649367640643E-2</v>
      </c>
      <c r="O122" s="151">
        <f t="shared" si="65"/>
        <v>0.38872024285029555</v>
      </c>
      <c r="P122" s="145">
        <f t="shared" si="65"/>
        <v>0.62250243664717353</v>
      </c>
      <c r="Q122" s="151">
        <f t="shared" si="65"/>
        <v>0.62742382271468145</v>
      </c>
      <c r="R122" s="151">
        <f t="shared" si="65"/>
        <v>0.48987323327990673</v>
      </c>
      <c r="S122" s="151">
        <f t="shared" si="65"/>
        <v>0.64044409199048369</v>
      </c>
      <c r="T122" s="151">
        <f t="shared" si="65"/>
        <v>0.82587149692412853</v>
      </c>
      <c r="U122" s="151">
        <f t="shared" si="65"/>
        <v>0.95358565737051793</v>
      </c>
      <c r="V122" s="151">
        <f t="shared" si="65"/>
        <v>0.86518813854971344</v>
      </c>
      <c r="W122" s="151">
        <f t="shared" si="65"/>
        <v>0.94442828047716032</v>
      </c>
      <c r="X122" s="145">
        <f t="shared" si="65"/>
        <v>0.73025058124515629</v>
      </c>
      <c r="Y122" s="151">
        <f t="shared" si="65"/>
        <v>0.96409442570918469</v>
      </c>
      <c r="Z122" s="151">
        <f t="shared" si="65"/>
        <v>0.93455299886835153</v>
      </c>
      <c r="AA122" s="151">
        <f t="shared" si="65"/>
        <v>0.94167933130699089</v>
      </c>
      <c r="AB122" s="151">
        <f t="shared" si="65"/>
        <v>0.90807093738689826</v>
      </c>
      <c r="AC122" s="151">
        <f t="shared" si="65"/>
        <v>0.88464999100233943</v>
      </c>
      <c r="AD122" s="151">
        <f t="shared" si="65"/>
        <v>0.91490433031218532</v>
      </c>
      <c r="AE122" s="151">
        <f t="shared" si="65"/>
        <v>0.94230166196299781</v>
      </c>
      <c r="AF122" s="145">
        <f t="shared" si="65"/>
        <v>0.92596969070337654</v>
      </c>
      <c r="AG122" s="151">
        <f t="shared" si="65"/>
        <v>0.74982841455044613</v>
      </c>
      <c r="AH122" s="151">
        <f t="shared" si="65"/>
        <v>0.59176580671033285</v>
      </c>
      <c r="AI122" s="151">
        <f t="shared" si="65"/>
        <v>0.74339174339174341</v>
      </c>
      <c r="AJ122" s="151">
        <f t="shared" si="65"/>
        <v>0.70851496657948276</v>
      </c>
      <c r="AK122" s="151">
        <f t="shared" si="65"/>
        <v>0.9317913219652203</v>
      </c>
      <c r="AL122" s="151">
        <f t="shared" si="65"/>
        <v>0.89540675152185945</v>
      </c>
      <c r="AM122" s="151">
        <f t="shared" si="65"/>
        <v>0.96495152870991796</v>
      </c>
      <c r="AN122" s="145">
        <f t="shared" ref="AN122:BD122" si="66">IF(ISERROR((AN121)/AN119),0,(AN121)/AN119)</f>
        <v>0.77872883760522082</v>
      </c>
      <c r="AO122" s="151">
        <f t="shared" si="66"/>
        <v>0.95212936279218696</v>
      </c>
      <c r="AP122" s="151">
        <f t="shared" si="66"/>
        <v>0.8669667805029494</v>
      </c>
      <c r="AQ122" s="151">
        <f t="shared" si="66"/>
        <v>0.63918629550321204</v>
      </c>
      <c r="AR122" s="151">
        <f t="shared" si="66"/>
        <v>0.90698818897637801</v>
      </c>
      <c r="AS122" s="151">
        <f t="shared" si="66"/>
        <v>0.86800573888091825</v>
      </c>
      <c r="AT122" s="151">
        <f t="shared" si="66"/>
        <v>0.83649398704902866</v>
      </c>
      <c r="AU122" s="151">
        <f t="shared" si="66"/>
        <v>0.89860881867484088</v>
      </c>
      <c r="AV122" s="145">
        <f t="shared" si="66"/>
        <v>0.84424585984107736</v>
      </c>
      <c r="AW122" s="151">
        <f t="shared" si="66"/>
        <v>0</v>
      </c>
      <c r="AX122" s="151">
        <f t="shared" si="66"/>
        <v>0</v>
      </c>
      <c r="AY122" s="151">
        <f t="shared" si="66"/>
        <v>0</v>
      </c>
      <c r="AZ122" s="151">
        <f t="shared" si="66"/>
        <v>0</v>
      </c>
      <c r="BA122" s="151">
        <f t="shared" si="66"/>
        <v>0</v>
      </c>
      <c r="BB122" s="151">
        <f t="shared" si="66"/>
        <v>0</v>
      </c>
      <c r="BC122" s="151">
        <f t="shared" si="66"/>
        <v>0</v>
      </c>
      <c r="BD122" s="145">
        <f t="shared" si="66"/>
        <v>0</v>
      </c>
    </row>
    <row r="123" spans="1:56" s="53" customFormat="1" x14ac:dyDescent="0.2">
      <c r="A123" s="51"/>
      <c r="B123" s="72"/>
      <c r="C123" s="42" t="s">
        <v>5</v>
      </c>
      <c r="D123" s="43" t="s">
        <v>4</v>
      </c>
      <c r="E123" s="43"/>
      <c r="F123" s="43"/>
      <c r="G123" s="44"/>
      <c r="H123" s="145">
        <f t="shared" ref="H123:AM123" si="67">IF(ISERROR((H119-H120)/H119),0,(H119-H120)/H119)</f>
        <v>5.4493738943425026E-2</v>
      </c>
      <c r="I123" s="151">
        <f t="shared" si="67"/>
        <v>2.3038786818314377E-2</v>
      </c>
      <c r="J123" s="151">
        <f t="shared" si="67"/>
        <v>1.5526443474041727E-2</v>
      </c>
      <c r="K123" s="151">
        <f t="shared" si="67"/>
        <v>1.2096774193548387E-2</v>
      </c>
      <c r="L123" s="151">
        <f t="shared" si="67"/>
        <v>1.3282417399966794E-2</v>
      </c>
      <c r="M123" s="151">
        <f t="shared" si="67"/>
        <v>3.2421634910878919E-2</v>
      </c>
      <c r="N123" s="151">
        <f t="shared" si="67"/>
        <v>0.34871347579590056</v>
      </c>
      <c r="O123" s="151">
        <f t="shared" si="67"/>
        <v>8.7074612557916597E-2</v>
      </c>
      <c r="P123" s="145">
        <f t="shared" si="67"/>
        <v>0.10477582846003898</v>
      </c>
      <c r="Q123" s="151">
        <f t="shared" si="67"/>
        <v>5.7479224376731301E-2</v>
      </c>
      <c r="R123" s="151">
        <f t="shared" si="67"/>
        <v>7.2417310214192038E-2</v>
      </c>
      <c r="S123" s="151">
        <f t="shared" si="67"/>
        <v>7.4702616970658206E-2</v>
      </c>
      <c r="T123" s="151">
        <f t="shared" si="67"/>
        <v>2.5461380724538619E-2</v>
      </c>
      <c r="U123" s="151">
        <f t="shared" si="67"/>
        <v>7.7689243027888443E-3</v>
      </c>
      <c r="V123" s="151">
        <f t="shared" si="67"/>
        <v>1.9436830301520061E-2</v>
      </c>
      <c r="W123" s="151">
        <f t="shared" si="67"/>
        <v>9.3104451556590053E-3</v>
      </c>
      <c r="X123" s="145">
        <f t="shared" si="67"/>
        <v>4.3425471454404549E-2</v>
      </c>
      <c r="Y123" s="151">
        <f t="shared" si="67"/>
        <v>4.562586788335648E-3</v>
      </c>
      <c r="Z123" s="151">
        <f t="shared" si="67"/>
        <v>9.6190116937004896E-3</v>
      </c>
      <c r="AA123" s="151">
        <f t="shared" si="67"/>
        <v>1.1208206686930091E-2</v>
      </c>
      <c r="AB123" s="151">
        <f t="shared" si="67"/>
        <v>1.3934129569308722E-2</v>
      </c>
      <c r="AC123" s="151">
        <f t="shared" si="67"/>
        <v>1.5655929458340833E-2</v>
      </c>
      <c r="AD123" s="151">
        <f t="shared" si="67"/>
        <v>1.1581067472306143E-2</v>
      </c>
      <c r="AE123" s="151">
        <f t="shared" si="67"/>
        <v>1.0975227343994982E-2</v>
      </c>
      <c r="AF123" s="145">
        <f t="shared" si="67"/>
        <v>1.1166582966529792E-2</v>
      </c>
      <c r="AG123" s="151">
        <f t="shared" si="67"/>
        <v>0.12062457103637611</v>
      </c>
      <c r="AH123" s="151">
        <f t="shared" si="67"/>
        <v>7.2049191284587616E-2</v>
      </c>
      <c r="AI123" s="151">
        <f t="shared" si="67"/>
        <v>4.3213543213543211E-2</v>
      </c>
      <c r="AJ123" s="151">
        <f t="shared" si="67"/>
        <v>4.1993606509735541E-2</v>
      </c>
      <c r="AK123" s="151">
        <f t="shared" si="67"/>
        <v>1.0636501772750296E-2</v>
      </c>
      <c r="AL123" s="151">
        <f t="shared" si="67"/>
        <v>1.3097214536063457E-2</v>
      </c>
      <c r="AM123" s="151">
        <f t="shared" si="67"/>
        <v>7.2085508327119066E-3</v>
      </c>
      <c r="AN123" s="145">
        <f t="shared" ref="AN123:BD123" si="68">IF(ISERROR((AN119-AN120)/AN119),0,(AN119-AN120)/AN119)</f>
        <v>4.6935590655443109E-2</v>
      </c>
      <c r="AO123" s="151">
        <f t="shared" si="68"/>
        <v>8.4854306756324046E-3</v>
      </c>
      <c r="AP123" s="151">
        <f t="shared" si="68"/>
        <v>1.9093449239366657E-2</v>
      </c>
      <c r="AQ123" s="151">
        <f t="shared" si="68"/>
        <v>4.3228051391862955E-2</v>
      </c>
      <c r="AR123" s="151">
        <f t="shared" si="68"/>
        <v>1.5912073490813649E-2</v>
      </c>
      <c r="AS123" s="151">
        <f t="shared" si="68"/>
        <v>1.8830703012912481E-2</v>
      </c>
      <c r="AT123" s="151">
        <f t="shared" si="68"/>
        <v>1.8963922294172063E-2</v>
      </c>
      <c r="AU123" s="151">
        <f t="shared" si="68"/>
        <v>1.3204432916764914E-2</v>
      </c>
      <c r="AV123" s="145">
        <f t="shared" si="68"/>
        <v>2.0768868975418967E-2</v>
      </c>
      <c r="AW123" s="151">
        <f t="shared" si="68"/>
        <v>0</v>
      </c>
      <c r="AX123" s="151">
        <f t="shared" si="68"/>
        <v>0</v>
      </c>
      <c r="AY123" s="151">
        <f t="shared" si="68"/>
        <v>0</v>
      </c>
      <c r="AZ123" s="151">
        <f t="shared" si="68"/>
        <v>0</v>
      </c>
      <c r="BA123" s="151">
        <f t="shared" si="68"/>
        <v>0</v>
      </c>
      <c r="BB123" s="151">
        <f t="shared" si="68"/>
        <v>0</v>
      </c>
      <c r="BC123" s="151">
        <f t="shared" si="68"/>
        <v>0</v>
      </c>
      <c r="BD123" s="145">
        <f t="shared" si="68"/>
        <v>0</v>
      </c>
    </row>
    <row r="124" spans="1:56" customFormat="1" hidden="1" x14ac:dyDescent="0.2">
      <c r="A124" s="22"/>
      <c r="B124" s="68"/>
      <c r="C124" s="8" t="s">
        <v>45</v>
      </c>
      <c r="D124" s="5"/>
      <c r="E124" s="5"/>
      <c r="F124" s="5"/>
      <c r="G124" s="15"/>
      <c r="H124" s="143">
        <f>'МР Северо-Запад'!H714+'МР Юг'!H714+'МР Поволжье'!H714+'МР Урал'!H714+'МР Центр'!H714+'МР ДВ'!H714+'МР Сибирь'!H714</f>
        <v>4963202</v>
      </c>
      <c r="I124" s="150">
        <f>'МР Северо-Запад'!I714+'МР Юг'!I714+'МР Поволжье'!I714+'МР Урал'!I714+'МР Центр'!I714+'МР ДВ'!I714+'МР Сибирь'!I714</f>
        <v>91193</v>
      </c>
      <c r="J124" s="150">
        <f>'МР Северо-Запад'!J714+'МР Юг'!J714+'МР Поволжье'!J714+'МР Урал'!J714+'МР Центр'!J714+'МР ДВ'!J714+'МР Сибирь'!J714</f>
        <v>48501</v>
      </c>
      <c r="K124" s="150">
        <f>'МР Северо-Запад'!K714+'МР Юг'!K714+'МР Поволжье'!K714+'МР Урал'!K714+'МР Центр'!K714+'МР ДВ'!K714+'МР Сибирь'!K714</f>
        <v>54191</v>
      </c>
      <c r="L124" s="150">
        <f>'МР Северо-Запад'!L714+'МР Юг'!L714+'МР Поволжье'!L714+'МР Урал'!L714+'МР Центр'!L714+'МР ДВ'!L714+'МР Сибирь'!L714</f>
        <v>46206</v>
      </c>
      <c r="M124" s="150">
        <f>'МР Северо-Запад'!M714+'МР Юг'!M714+'МР Поволжье'!M714+'МР Урал'!M714+'МР Центр'!M714+'МР ДВ'!M714+'МР Сибирь'!M714</f>
        <v>116665</v>
      </c>
      <c r="N124" s="150">
        <f>'МР Северо-Запад'!N714+'МР Юг'!N714+'МР Поволжье'!N714+'МР Урал'!N714+'МР Центр'!N714+'МР ДВ'!N714+'МР Сибирь'!N714</f>
        <v>1736831</v>
      </c>
      <c r="O124" s="150">
        <f>'МР Северо-Запад'!O714+'МР Юг'!O714+'МР Поволжье'!O714+'МР Урал'!O714+'МР Центр'!O714+'МР ДВ'!O714+'МР Сибирь'!O714</f>
        <v>387932</v>
      </c>
      <c r="P124" s="143">
        <f>'МР Северо-Запад'!P714+'МР Юг'!P714+'МР Поволжье'!P714+'МР Урал'!P714+'МР Центр'!P714+'МР ДВ'!P714+'МР Сибирь'!P714</f>
        <v>2481519</v>
      </c>
      <c r="Q124" s="150">
        <f>'МР Северо-Запад'!Q714+'МР Юг'!Q714+'МР Поволжье'!Q714+'МР Урал'!Q714+'МР Центр'!Q714+'МР ДВ'!Q714+'МР Сибирь'!Q714</f>
        <v>228198</v>
      </c>
      <c r="R124" s="150">
        <f>'МР Северо-Запад'!R714+'МР Юг'!R714+'МР Поволжье'!R714+'МР Урал'!R714+'МР Центр'!R714+'МР ДВ'!R714+'МР Сибирь'!R714</f>
        <v>297436</v>
      </c>
      <c r="S124" s="150">
        <f>'МР Северо-Запад'!S714+'МР Юг'!S714+'МР Поволжье'!S714+'МР Урал'!S714+'МР Центр'!S714+'МР ДВ'!S714+'МР Сибирь'!S714</f>
        <v>278632</v>
      </c>
      <c r="T124" s="150">
        <f>'МР Северо-Запад'!T714+'МР Юг'!T714+'МР Поволжье'!T714+'МР Урал'!T714+'МР Центр'!T714+'МР ДВ'!T714+'МР Сибирь'!T714</f>
        <v>91317</v>
      </c>
      <c r="U124" s="150">
        <f>'МР Северо-Запад'!U714+'МР Юг'!U714+'МР Поволжье'!U714+'МР Урал'!U714+'МР Центр'!U714+'МР ДВ'!U714+'МР Сибирь'!U714</f>
        <v>29377</v>
      </c>
      <c r="V124" s="150">
        <f>'МР Северо-Запад'!V714+'МР Юг'!V714+'МР Поволжье'!V714+'МР Урал'!V714+'МР Центр'!V714+'МР ДВ'!V714+'МР Сибирь'!V714</f>
        <v>51773</v>
      </c>
      <c r="W124" s="150">
        <f>'МР Северо-Запад'!W714+'МР Юг'!W714+'МР Поволжье'!W714+'МР Урал'!W714+'МР Центр'!W714+'МР ДВ'!W714+'МР Сибирь'!W714</f>
        <v>23544</v>
      </c>
      <c r="X124" s="143">
        <f>'МР Северо-Запад'!X714+'МР Юг'!X714+'МР Поволжье'!X714+'МР Урал'!X714+'МР Центр'!X714+'МР ДВ'!X714+'МР Сибирь'!X714</f>
        <v>1000277</v>
      </c>
      <c r="Y124" s="150">
        <f>'МР Северо-Запад'!Y714+'МР Юг'!Y714+'МР Поволжье'!Y714+'МР Урал'!Y714+'МР Центр'!Y714+'МР ДВ'!Y714+'МР Сибирь'!Y714</f>
        <v>20579</v>
      </c>
      <c r="Z124" s="150">
        <f>'МР Северо-Запад'!Z714+'МР Юг'!Z714+'МР Поволжье'!Z714+'МР Урал'!Z714+'МР Центр'!Z714+'МР ДВ'!Z714+'МР Сибирь'!Z714</f>
        <v>31834</v>
      </c>
      <c r="AA124" s="150">
        <f>'МР Северо-Запад'!AA714+'МР Юг'!AA714+'МР Поволжье'!AA714+'МР Урал'!AA714+'МР Центр'!AA714+'МР ДВ'!AA714+'МР Сибирь'!AA714</f>
        <v>32608</v>
      </c>
      <c r="AB124" s="150">
        <f>'МР Северо-Запад'!AB714+'МР Юг'!AB714+'МР Поволжье'!AB714+'МР Урал'!AB714+'МР Центр'!AB714+'МР ДВ'!AB714+'МР Сибирь'!AB714</f>
        <v>49090</v>
      </c>
      <c r="AC124" s="150">
        <f>'МР Северо-Запад'!AC714+'МР Юг'!AC714+'МР Поволжье'!AC714+'МР Урал'!AC714+'МР Центр'!AC714+'МР ДВ'!AC714+'МР Сибирь'!AC714</f>
        <v>55604</v>
      </c>
      <c r="AD124" s="150">
        <f>'МР Северо-Запад'!AD714+'МР Юг'!AD714+'МР Поволжье'!AD714+'МР Урал'!AD714+'МР Центр'!AD714+'МР ДВ'!AD714+'МР Сибирь'!AD714</f>
        <v>31320</v>
      </c>
      <c r="AE124" s="150">
        <f>'МР Северо-Запад'!AE714+'МР Юг'!AE714+'МР Поволжье'!AE714+'МР Урал'!AE714+'МР Центр'!AE714+'МР ДВ'!AE714+'МР Сибирь'!AE714</f>
        <v>17738</v>
      </c>
      <c r="AF124" s="143">
        <f>'МР Северо-Запад'!AF714+'МР Юг'!AF714+'МР Поволжье'!AF714+'МР Урал'!AF714+'МР Центр'!AF714+'МР ДВ'!AF714+'МР Сибирь'!AF714</f>
        <v>238773</v>
      </c>
      <c r="AG124" s="150">
        <f>'МР Северо-Запад'!AG714+'МР Юг'!AG714+'МР Поволжье'!AG714+'МР Урал'!AG714+'МР Центр'!AG714+'МР ДВ'!AG714+'МР Сибирь'!AG714</f>
        <v>122073</v>
      </c>
      <c r="AH124" s="150">
        <f>'МР Северо-Запад'!AH714+'МР Юг'!AH714+'МР Поволжье'!AH714+'МР Урал'!AH714+'МР Центр'!AH714+'МР ДВ'!AH714+'МР Сибирь'!AH714</f>
        <v>350054</v>
      </c>
      <c r="AI124" s="150">
        <f>'МР Северо-Запад'!AI714+'МР Юг'!AI714+'МР Поволжье'!AI714+'МР Урал'!AI714+'МР Центр'!AI714+'МР ДВ'!AI714+'МР Сибирь'!AI714</f>
        <v>160350</v>
      </c>
      <c r="AJ124" s="150">
        <f>'МР Северо-Запад'!AJ714+'МР Юг'!AJ714+'МР Поволжье'!AJ714+'МР Урал'!AJ714+'МР Центр'!AJ714+'МР ДВ'!AJ714+'МР Сибирь'!AJ714</f>
        <v>157992</v>
      </c>
      <c r="AK124" s="150">
        <f>'МР Северо-Запад'!AK714+'МР Юг'!AK714+'МР Поволжье'!AK714+'МР Урал'!AK714+'МР Центр'!AK714+'МР ДВ'!AK714+'МР Сибирь'!AK714</f>
        <v>41816</v>
      </c>
      <c r="AL124" s="150">
        <f>'МР Северо-Запад'!AL714+'МР Юг'!AL714+'МР Поволжье'!AL714+'МР Урал'!AL714+'МР Центр'!AL714+'МР ДВ'!AL714+'МР Сибирь'!AL714</f>
        <v>51942</v>
      </c>
      <c r="AM124" s="150">
        <f>'МР Северо-Запад'!AM714+'МР Юг'!AM714+'МР Поволжье'!AM714+'МР Урал'!AM714+'МР Центр'!AM714+'МР ДВ'!AM714+'МР Сибирь'!AM714</f>
        <v>16295</v>
      </c>
      <c r="AN124" s="143">
        <f>'МР Северо-Запад'!AN714+'МР Юг'!AN714+'МР Поволжье'!AN714+'МР Урал'!AN714+'МР Центр'!AN714+'МР ДВ'!AN714+'МР Сибирь'!AN714</f>
        <v>900522</v>
      </c>
      <c r="AO124" s="150">
        <f>'МР Северо-Запад'!AO714+'МР Юг'!AO714+'МР Поволжье'!AO714+'МР Урал'!AO714+'МР Центр'!AO714+'МР ДВ'!AO714+'МР Сибирь'!AO714</f>
        <v>30639</v>
      </c>
      <c r="AP124" s="150">
        <f>'МР Северо-Запад'!AP714+'МР Юг'!AP714+'МР Поволжье'!AP714+'МР Урал'!AP714+'МР Центр'!AP714+'МР ДВ'!AP714+'МР Сибирь'!AP714</f>
        <v>65490</v>
      </c>
      <c r="AQ124" s="150">
        <f>'МР Северо-Запад'!AQ714+'МР Юг'!AQ714+'МР Поволжье'!AQ714+'МР Урал'!AQ714+'МР Центр'!AQ714+'МР ДВ'!AQ714+'МР Сибирь'!AQ714</f>
        <v>228405</v>
      </c>
      <c r="AR124" s="150">
        <f>'МР Северо-Запад'!AR714+'МР Юг'!AR714+'МР Поволжье'!AR714+'МР Урал'!AR714+'МР Центр'!AR714+'МР ДВ'!AR714+'МР Сибирь'!AR714</f>
        <v>57215</v>
      </c>
      <c r="AS124" s="150">
        <f>'МР Северо-Запад'!AS714+'МР Юг'!AS714+'МР Поволжье'!AS714+'МР Урал'!AS714+'МР Центр'!AS714+'МР ДВ'!AS714+'МР Сибирь'!AS714</f>
        <v>64301</v>
      </c>
      <c r="AT124" s="150">
        <f>'МР Северо-Запад'!AT714+'МР Юг'!AT714+'МР Поволжье'!AT714+'МР Урал'!AT714+'МР Центр'!AT714+'МР ДВ'!AT714+'МР Сибирь'!AT714</f>
        <v>65891</v>
      </c>
      <c r="AU124" s="150">
        <f>'МР Северо-Запад'!AU714+'МР Юг'!AU714+'МР Поволжье'!AU714+'МР Урал'!AU714+'МР Центр'!AU714+'МР ДВ'!AU714+'МР Сибирь'!AU714</f>
        <v>44943</v>
      </c>
      <c r="AV124" s="143">
        <f>'МР Северо-Запад'!AV714+'МР Юг'!AV714+'МР Поволжье'!AV714+'МР Урал'!AV714+'МР Центр'!AV714+'МР ДВ'!AV714+'МР Сибирь'!AV714</f>
        <v>556884</v>
      </c>
      <c r="AW124" s="150">
        <f>'МР Северо-Запад'!AW714+'МР Юг'!AW714+'МР Поволжье'!AW714+'МР Урал'!AW714+'МР Центр'!AW714+'МР ДВ'!AW714+'МР Сибирь'!AW714</f>
        <v>0</v>
      </c>
      <c r="AX124" s="150">
        <f>'МР Северо-Запад'!AX714+'МР Юг'!AX714+'МР Поволжье'!AX714+'МР Урал'!AX714+'МР Центр'!AX714+'МР ДВ'!AX714+'МР Сибирь'!AX714</f>
        <v>0</v>
      </c>
      <c r="AY124" s="150">
        <f>'МР Северо-Запад'!AY714+'МР Юг'!AY714+'МР Поволжье'!AY714+'МР Урал'!AY714+'МР Центр'!AY714+'МР ДВ'!AY714+'МР Сибирь'!AY714</f>
        <v>0</v>
      </c>
      <c r="AZ124" s="150">
        <f>'МР Северо-Запад'!AZ714+'МР Юг'!AZ714+'МР Поволжье'!AZ714+'МР Урал'!AZ714+'МР Центр'!AZ714+'МР ДВ'!AZ714+'МР Сибирь'!AZ714</f>
        <v>0</v>
      </c>
      <c r="BA124" s="150">
        <f>'МР Северо-Запад'!BA714+'МР Юг'!BA714+'МР Поволжье'!BA714+'МР Урал'!BA714+'МР Центр'!BA714+'МР ДВ'!BA714+'МР Сибирь'!BA714</f>
        <v>0</v>
      </c>
      <c r="BB124" s="150">
        <f>'МР Северо-Запад'!BB714+'МР Юг'!BB714+'МР Поволжье'!BB714+'МР Урал'!BB714+'МР Центр'!BB714+'МР ДВ'!BB714+'МР Сибирь'!BB714</f>
        <v>0</v>
      </c>
      <c r="BC124" s="150">
        <f>'МР Северо-Запад'!BC714+'МР Юг'!BC714+'МР Поволжье'!BC714+'МР Урал'!BC714+'МР Центр'!BC714+'МР ДВ'!BC714+'МР Сибирь'!BC714</f>
        <v>0</v>
      </c>
      <c r="BD124" s="143">
        <f>'МР Северо-Запад'!BD714+'МР Юг'!BD714+'МР Поволжье'!BD714+'МР Урал'!BD714+'МР Центр'!BD714+'МР ДВ'!BD714+'МР Сибирь'!BD714</f>
        <v>0</v>
      </c>
    </row>
    <row r="125" spans="1:56" customFormat="1" hidden="1" x14ac:dyDescent="0.2">
      <c r="A125" s="22"/>
      <c r="B125" s="68"/>
      <c r="C125" s="8"/>
      <c r="D125" s="5"/>
      <c r="E125" s="5"/>
      <c r="F125" s="5"/>
      <c r="G125" s="15"/>
      <c r="H125" s="143"/>
      <c r="I125" s="150"/>
      <c r="J125" s="150"/>
      <c r="K125" s="150"/>
      <c r="L125" s="150"/>
      <c r="M125" s="150"/>
      <c r="N125" s="150"/>
      <c r="O125" s="150"/>
      <c r="P125" s="143">
        <f>IF(ISERROR(P123/P120),0,P123/P120)</f>
        <v>2.3765157970431632E-6</v>
      </c>
      <c r="Q125" s="150"/>
      <c r="R125" s="150"/>
      <c r="S125" s="150"/>
      <c r="T125" s="150"/>
      <c r="U125" s="150"/>
      <c r="V125" s="150"/>
      <c r="W125" s="150"/>
      <c r="X125" s="143">
        <f>IF(ISERROR(X123/X120),0,X123/X120)</f>
        <v>1.1727422143294323E-6</v>
      </c>
      <c r="Y125" s="150"/>
      <c r="Z125" s="150"/>
      <c r="AA125" s="150"/>
      <c r="AB125" s="150"/>
      <c r="AC125" s="150"/>
      <c r="AD125" s="150"/>
      <c r="AE125" s="150"/>
      <c r="AF125" s="143">
        <f>IF(ISERROR(AF123/AF120),0,AF123/AF120)</f>
        <v>3.3359970622680346E-7</v>
      </c>
      <c r="AG125" s="150"/>
      <c r="AH125" s="150"/>
      <c r="AI125" s="150"/>
      <c r="AJ125" s="150"/>
      <c r="AK125" s="150"/>
      <c r="AL125" s="150"/>
      <c r="AM125" s="150"/>
      <c r="AN125" s="143">
        <f>IF(ISERROR(AN123/AN120),0,AN123/AN120)</f>
        <v>1.1644525927368225E-6</v>
      </c>
      <c r="AO125" s="150"/>
      <c r="AP125" s="150"/>
      <c r="AQ125" s="150"/>
      <c r="AR125" s="150"/>
      <c r="AS125" s="150"/>
      <c r="AT125" s="150"/>
      <c r="AU125" s="150"/>
      <c r="AV125" s="143">
        <f>IF(ISERROR(AV123/AV120),0,AV123/AV120)</f>
        <v>5.2502323108900775E-7</v>
      </c>
      <c r="AW125" s="150"/>
      <c r="AX125" s="150"/>
      <c r="AY125" s="150"/>
      <c r="AZ125" s="150"/>
      <c r="BA125" s="150"/>
      <c r="BB125" s="150"/>
      <c r="BC125" s="150"/>
      <c r="BD125" s="143">
        <f>IF(ISERROR(BD123/BD120),0,BD123/BD120)</f>
        <v>0</v>
      </c>
    </row>
    <row r="126" spans="1:56" customFormat="1" ht="13.5" customHeight="1" x14ac:dyDescent="0.2">
      <c r="A126" s="22"/>
      <c r="B126" s="68"/>
      <c r="C126" s="8" t="s">
        <v>14</v>
      </c>
      <c r="D126" s="5" t="s">
        <v>15</v>
      </c>
      <c r="E126" s="5"/>
      <c r="F126" s="5"/>
      <c r="G126" s="15"/>
      <c r="H126" s="143">
        <f t="shared" ref="H126:AM126" si="69">IF(ISERROR(H124/H120),0,H124/H120)</f>
        <v>30.347066304693424</v>
      </c>
      <c r="I126" s="150">
        <f t="shared" si="69"/>
        <v>13.610895522388059</v>
      </c>
      <c r="J126" s="150">
        <f t="shared" si="69"/>
        <v>7.9679645145391822</v>
      </c>
      <c r="K126" s="150">
        <f t="shared" si="69"/>
        <v>9.2161564625850332</v>
      </c>
      <c r="L126" s="150">
        <f t="shared" si="69"/>
        <v>7.7748611812216053</v>
      </c>
      <c r="M126" s="150">
        <f t="shared" si="69"/>
        <v>18.527076385580436</v>
      </c>
      <c r="N126" s="150">
        <f t="shared" si="69"/>
        <v>232.60091067363064</v>
      </c>
      <c r="O126" s="150">
        <f t="shared" si="69"/>
        <v>67.891494574728739</v>
      </c>
      <c r="P126" s="143">
        <f t="shared" si="69"/>
        <v>56.285587915078935</v>
      </c>
      <c r="Q126" s="150">
        <f t="shared" si="69"/>
        <v>33.533872152828799</v>
      </c>
      <c r="R126" s="150">
        <f t="shared" si="69"/>
        <v>46.722588752748976</v>
      </c>
      <c r="S126" s="150">
        <f t="shared" si="69"/>
        <v>47.760027425437094</v>
      </c>
      <c r="T126" s="150">
        <f t="shared" si="69"/>
        <v>16.012098895318253</v>
      </c>
      <c r="U126" s="150">
        <f t="shared" si="69"/>
        <v>5.8978116844007227</v>
      </c>
      <c r="V126" s="150">
        <f t="shared" si="69"/>
        <v>13.157052096569251</v>
      </c>
      <c r="W126" s="150">
        <f t="shared" si="69"/>
        <v>6.914537444933921</v>
      </c>
      <c r="X126" s="143">
        <f t="shared" si="69"/>
        <v>27.01334089497421</v>
      </c>
      <c r="Y126" s="150">
        <f t="shared" si="69"/>
        <v>4.1010362694300522</v>
      </c>
      <c r="Z126" s="150">
        <f t="shared" si="69"/>
        <v>6.0624642925157115</v>
      </c>
      <c r="AA126" s="150">
        <f t="shared" si="69"/>
        <v>6.2647454370797311</v>
      </c>
      <c r="AB126" s="150">
        <f t="shared" si="69"/>
        <v>9.0089924756836108</v>
      </c>
      <c r="AC126" s="150">
        <f t="shared" si="69"/>
        <v>10.165265082266911</v>
      </c>
      <c r="AD126" s="150">
        <f t="shared" si="69"/>
        <v>7.9775853285787059</v>
      </c>
      <c r="AE126" s="150">
        <f t="shared" si="69"/>
        <v>5.6239695624603678</v>
      </c>
      <c r="AF126" s="143">
        <f t="shared" si="69"/>
        <v>7.1333014668538821</v>
      </c>
      <c r="AG126" s="150">
        <f t="shared" si="69"/>
        <v>23.819121951219511</v>
      </c>
      <c r="AH126" s="150">
        <f t="shared" si="69"/>
        <v>50.425525785076346</v>
      </c>
      <c r="AI126" s="150">
        <f t="shared" si="69"/>
        <v>24.887474778829738</v>
      </c>
      <c r="AJ126" s="150">
        <f t="shared" si="69"/>
        <v>23.963597755194904</v>
      </c>
      <c r="AK126" s="150">
        <f t="shared" si="69"/>
        <v>7.1358361774744026</v>
      </c>
      <c r="AL126" s="150">
        <f t="shared" si="69"/>
        <v>9.7087850467289716</v>
      </c>
      <c r="AM126" s="150">
        <f t="shared" si="69"/>
        <v>4.0798698047070605</v>
      </c>
      <c r="AN126" s="143">
        <f t="shared" ref="AN126:BD126" si="70">IF(ISERROR(AN124/AN120),0,AN124/AN120)</f>
        <v>22.341578385888308</v>
      </c>
      <c r="AO126" s="150">
        <f t="shared" si="70"/>
        <v>4.9473599224931375</v>
      </c>
      <c r="AP126" s="150">
        <f t="shared" si="70"/>
        <v>10.363981642664978</v>
      </c>
      <c r="AQ126" s="150">
        <f t="shared" si="70"/>
        <v>31.949223667645825</v>
      </c>
      <c r="AR126" s="150">
        <f t="shared" si="70"/>
        <v>9.5374229038173031</v>
      </c>
      <c r="AS126" s="150">
        <f t="shared" si="70"/>
        <v>11.753061597514165</v>
      </c>
      <c r="AT126" s="150">
        <f t="shared" si="70"/>
        <v>15.533003300330034</v>
      </c>
      <c r="AU126" s="150">
        <f t="shared" si="70"/>
        <v>10.739068100358423</v>
      </c>
      <c r="AV126" s="143">
        <f t="shared" si="70"/>
        <v>14.077658122250872</v>
      </c>
      <c r="AW126" s="150">
        <f t="shared" si="70"/>
        <v>0</v>
      </c>
      <c r="AX126" s="150">
        <f t="shared" si="70"/>
        <v>0</v>
      </c>
      <c r="AY126" s="150">
        <f t="shared" si="70"/>
        <v>0</v>
      </c>
      <c r="AZ126" s="150">
        <f t="shared" si="70"/>
        <v>0</v>
      </c>
      <c r="BA126" s="150">
        <f t="shared" si="70"/>
        <v>0</v>
      </c>
      <c r="BB126" s="150">
        <f t="shared" si="70"/>
        <v>0</v>
      </c>
      <c r="BC126" s="150">
        <f t="shared" si="70"/>
        <v>0</v>
      </c>
      <c r="BD126" s="143">
        <f t="shared" si="70"/>
        <v>0</v>
      </c>
    </row>
    <row r="127" spans="1:56" customFormat="1" ht="13.5" hidden="1" customHeight="1" x14ac:dyDescent="0.2">
      <c r="A127" s="22"/>
      <c r="B127" s="68"/>
      <c r="C127" s="8" t="s">
        <v>168</v>
      </c>
      <c r="D127" s="5" t="s">
        <v>15</v>
      </c>
      <c r="E127" s="5"/>
      <c r="F127" s="5"/>
      <c r="G127" s="15"/>
      <c r="H127" s="143">
        <f>'МР Северо-Запад'!H717+'МР Юг'!H717+'МР Северо-Запад'!H717+'МР Северо-Запад'!H717+'МР Северо-Запад'!H717+'МР Северо-Запад'!H717+'МР Северо-Запад'!H717</f>
        <v>989678</v>
      </c>
      <c r="I127" s="150">
        <f>'МР Северо-Запад'!I717+'МР Юг'!I717+'МР Северо-Запад'!I717+'МР Северо-Запад'!I717+'МР Северо-Запад'!I717+'МР Северо-Запад'!I717+'МР Северо-Запад'!I717</f>
        <v>1215</v>
      </c>
      <c r="J127" s="150">
        <f>'МР Северо-Запад'!J717+'МР Юг'!J717+'МР Северо-Запад'!J717+'МР Северо-Запад'!J717+'МР Северо-Запад'!J717+'МР Северо-Запад'!J717+'МР Северо-Запад'!J717</f>
        <v>593</v>
      </c>
      <c r="K127" s="150">
        <f>'МР Северо-Запад'!K717+'МР Юг'!K717+'МР Северо-Запад'!K717+'МР Северо-Запад'!K717+'МР Северо-Запад'!K717+'МР Северо-Запад'!K717+'МР Северо-Запад'!K717</f>
        <v>69</v>
      </c>
      <c r="L127" s="150">
        <f>'МР Северо-Запад'!L717+'МР Юг'!L717+'МР Северо-Запад'!L717+'МР Северо-Запад'!L717+'МР Северо-Запад'!L717+'МР Северо-Запад'!L717+'МР Северо-Запад'!L717</f>
        <v>483</v>
      </c>
      <c r="M127" s="150">
        <f>'МР Северо-Запад'!M717+'МР Юг'!M717+'МР Северо-Запад'!M717+'МР Северо-Запад'!M717+'МР Северо-Запад'!M717+'МР Северо-Запад'!M717+'МР Северо-Запад'!M717</f>
        <v>4264</v>
      </c>
      <c r="N127" s="150">
        <f>'МР Северо-Запад'!N717+'МР Юг'!N717+'МР Северо-Запад'!N717+'МР Северо-Запад'!N717+'МР Северо-Запад'!N717+'МР Северо-Запад'!N717+'МР Северо-Запад'!N717</f>
        <v>780410</v>
      </c>
      <c r="O127" s="150">
        <f>'МР Северо-Запад'!O717+'МР Юг'!O717+'МР Северо-Запад'!O717+'МР Северо-Запад'!O717+'МР Северо-Запад'!O717+'МР Северо-Запад'!O717+'МР Северо-Запад'!O717</f>
        <v>46423</v>
      </c>
      <c r="P127" s="143">
        <f>'МР Северо-Запад'!P717+'МР Юг'!P717+'МР Северо-Запад'!P717+'МР Северо-Запад'!P717+'МР Северо-Запад'!P717+'МР Северо-Запад'!P717+'МР Северо-Запад'!P717</f>
        <v>833457</v>
      </c>
      <c r="Q127" s="150">
        <f>'МР Северо-Запад'!Q717+'МР Юг'!Q717+'МР Северо-Запад'!Q717+'МР Северо-Запад'!Q717+'МР Северо-Запад'!Q717+'МР Северо-Запад'!Q717+'МР Северо-Запад'!Q717</f>
        <v>16163</v>
      </c>
      <c r="R127" s="150">
        <f>'МР Северо-Запад'!R717+'МР Юг'!R717+'МР Северо-Запад'!R717+'МР Северо-Запад'!R717+'МР Северо-Запад'!R717+'МР Северо-Запад'!R717+'МР Северо-Запад'!R717</f>
        <v>14134</v>
      </c>
      <c r="S127" s="150">
        <f>'МР Северо-Запад'!S717+'МР Юг'!S717+'МР Северо-Запад'!S717+'МР Северо-Запад'!S717+'МР Северо-Запад'!S717+'МР Северо-Запад'!S717+'МР Северо-Запад'!S717</f>
        <v>39751</v>
      </c>
      <c r="T127" s="150">
        <f>'МР Северо-Запад'!T717+'МР Юг'!T717+'МР Северо-Запад'!T717+'МР Северо-Запад'!T717+'МР Северо-Запад'!T717+'МР Северо-Запад'!T717+'МР Северо-Запад'!T717</f>
        <v>6006</v>
      </c>
      <c r="U127" s="150">
        <f>'МР Северо-Запад'!U717+'МР Юг'!U717+'МР Северо-Запад'!U717+'МР Северо-Запад'!U717+'МР Северо-Запад'!U717+'МР Северо-Запад'!U717+'МР Северо-Запад'!U717</f>
        <v>47</v>
      </c>
      <c r="V127" s="150">
        <f>'МР Северо-Запад'!V717+'МР Юг'!V717+'МР Северо-Запад'!V717+'МР Северо-Запад'!V717+'МР Северо-Запад'!V717+'МР Северо-Запад'!V717+'МР Северо-Запад'!V717</f>
        <v>2185</v>
      </c>
      <c r="W127" s="150">
        <f>'МР Северо-Запад'!W717+'МР Юг'!W717+'МР Северо-Запад'!W717+'МР Северо-Запад'!W717+'МР Северо-Запад'!W717+'МР Северо-Запад'!W717+'МР Северо-Запад'!W717</f>
        <v>10</v>
      </c>
      <c r="X127" s="143">
        <f>'МР Северо-Запад'!X717+'МР Юг'!X717+'МР Северо-Запад'!X717+'МР Северо-Запад'!X717+'МР Северо-Запад'!X717+'МР Северо-Запад'!X717+'МР Северо-Запад'!X717</f>
        <v>78296</v>
      </c>
      <c r="Y127" s="150">
        <f>'МР Северо-Запад'!Y717+'МР Юг'!Y717+'МР Северо-Запад'!Y717+'МР Северо-Запад'!Y717+'МР Северо-Запад'!Y717+'МР Северо-Запад'!Y717+'МР Северо-Запад'!Y717</f>
        <v>556</v>
      </c>
      <c r="Z127" s="150">
        <f>'МР Северо-Запад'!Z717+'МР Юг'!Z717+'МР Северо-Запад'!Z717+'МР Северо-Запад'!Z717+'МР Северо-Запад'!Z717+'МР Северо-Запад'!Z717+'МР Северо-Запад'!Z717</f>
        <v>488</v>
      </c>
      <c r="AA127" s="150">
        <f>'МР Северо-Запад'!AA717+'МР Юг'!AA717+'МР Северо-Запад'!AA717+'МР Северо-Запад'!AA717+'МР Северо-Запад'!AA717+'МР Северо-Запад'!AA717+'МР Северо-Запад'!AA717</f>
        <v>1800</v>
      </c>
      <c r="AB127" s="150">
        <f>'МР Северо-Запад'!AB717+'МР Юг'!AB717+'МР Северо-Запад'!AB717+'МР Северо-Запад'!AB717+'МР Северо-Запад'!AB717+'МР Северо-Запад'!AB717+'МР Северо-Запад'!AB717</f>
        <v>43</v>
      </c>
      <c r="AC127" s="150">
        <f>'МР Северо-Запад'!AC717+'МР Юг'!AC717+'МР Северо-Запад'!AC717+'МР Северо-Запад'!AC717+'МР Северо-Запад'!AC717+'МР Северо-Запад'!AC717+'МР Северо-Запад'!AC717</f>
        <v>819</v>
      </c>
      <c r="AD127" s="150">
        <f>'МР Северо-Запад'!AD717+'МР Юг'!AD717+'МР Северо-Запад'!AD717+'МР Северо-Запад'!AD717+'МР Северо-Запад'!AD717+'МР Северо-Запад'!AD717+'МР Северо-Запад'!AD717</f>
        <v>849</v>
      </c>
      <c r="AE127" s="150">
        <f>'МР Северо-Запад'!AE717+'МР Юг'!AE717+'МР Северо-Запад'!AE717+'МР Северо-Запад'!AE717+'МР Северо-Запад'!AE717+'МР Северо-Запад'!AE717+'МР Северо-Запад'!AE717</f>
        <v>279</v>
      </c>
      <c r="AF127" s="143">
        <f>'МР Северо-Запад'!AF717+'МР Юг'!AF717+'МР Северо-Запад'!AF717+'МР Северо-Запад'!AF717+'МР Северо-Запад'!AF717+'МР Северо-Запад'!AF717+'МР Северо-Запад'!AF717</f>
        <v>4834</v>
      </c>
      <c r="AG127" s="150">
        <f>'МР Северо-Запад'!AG717+'МР Юг'!AG717+'МР Северо-Запад'!AG717+'МР Северо-Запад'!AG717+'МР Северо-Запад'!AG717+'МР Северо-Запад'!AG717+'МР Северо-Запад'!AG717</f>
        <v>30587</v>
      </c>
      <c r="AH127" s="150">
        <f>'МР Северо-Запад'!AH717+'МР Юг'!AH717+'МР Северо-Запад'!AH717+'МР Северо-Запад'!AH717+'МР Северо-Запад'!AH717+'МР Северо-Запад'!AH717+'МР Северо-Запад'!AH717</f>
        <v>20518</v>
      </c>
      <c r="AI127" s="150">
        <f>'МР Северо-Запад'!AI717+'МР Юг'!AI717+'МР Северо-Запад'!AI717+'МР Северо-Запад'!AI717+'МР Северо-Запад'!AI717+'МР Северо-Запад'!AI717+'МР Северо-Запад'!AI717</f>
        <v>7968</v>
      </c>
      <c r="AJ127" s="150">
        <f>'МР Северо-Запад'!AJ717+'МР Юг'!AJ717+'МР Северо-Запад'!AJ717+'МР Северо-Запад'!AJ717+'МР Северо-Запад'!AJ717+'МР Северо-Запад'!AJ717+'МР Северо-Запад'!AJ717</f>
        <v>6331</v>
      </c>
      <c r="AK127" s="150">
        <f>'МР Северо-Запад'!AK717+'МР Юг'!AK717+'МР Северо-Запад'!AK717+'МР Северо-Запад'!AK717+'МР Северо-Запад'!AK717+'МР Северо-Запад'!AK717+'МР Северо-Запад'!AK717</f>
        <v>286</v>
      </c>
      <c r="AL127" s="150">
        <f>'МР Северо-Запад'!AL717+'МР Юг'!AL717+'МР Северо-Запад'!AL717+'МР Северо-Запад'!AL717+'МР Северо-Запад'!AL717+'МР Северо-Запад'!AL717+'МР Северо-Запад'!AL717</f>
        <v>395</v>
      </c>
      <c r="AM127" s="150">
        <f>'МР Северо-Запад'!AM717+'МР Юг'!AM717+'МР Северо-Запад'!AM717+'МР Северо-Запад'!AM717+'МР Северо-Запад'!AM717+'МР Северо-Запад'!AM717+'МР Северо-Запад'!AM717</f>
        <v>118</v>
      </c>
      <c r="AN127" s="143">
        <f>'МР Северо-Запад'!AN717+'МР Юг'!AN717+'МР Северо-Запад'!AN717+'МР Северо-Запад'!AN717+'МР Северо-Запад'!AN717+'МР Северо-Запад'!AN717+'МР Северо-Запад'!AN717</f>
        <v>66203</v>
      </c>
      <c r="AO127" s="150">
        <f>'МР Северо-Запад'!AO717+'МР Юг'!AO717+'МР Северо-Запад'!AO717+'МР Северо-Запад'!AO717+'МР Северо-Запад'!AO717+'МР Северо-Запад'!AO717+'МР Северо-Запад'!AO717</f>
        <v>3291</v>
      </c>
      <c r="AP127" s="150">
        <f>'МР Северо-Запад'!AP717+'МР Юг'!AP717+'МР Северо-Запад'!AP717+'МР Северо-Запад'!AP717+'МР Северо-Запад'!AP717+'МР Северо-Запад'!AP717+'МР Северо-Запад'!AP717</f>
        <v>267</v>
      </c>
      <c r="AQ127" s="150">
        <f>'МР Северо-Запад'!AQ717+'МР Юг'!AQ717+'МР Северо-Запад'!AQ717+'МР Северо-Запад'!AQ717+'МР Северо-Запад'!AQ717+'МР Северо-Запад'!AQ717+'МР Северо-Запад'!AQ717</f>
        <v>132</v>
      </c>
      <c r="AR127" s="150">
        <f>'МР Северо-Запад'!AR717+'МР Юг'!AR717+'МР Северо-Запад'!AR717+'МР Северо-Запад'!AR717+'МР Северо-Запад'!AR717+'МР Северо-Запад'!AR717+'МР Северо-Запад'!AR717</f>
        <v>4093</v>
      </c>
      <c r="AS127" s="150">
        <f>'МР Северо-Запад'!AS717+'МР Юг'!AS717+'МР Северо-Запад'!AS717+'МР Северо-Запад'!AS717+'МР Северо-Запад'!AS717+'МР Северо-Запад'!AS717+'МР Северо-Запад'!AS717</f>
        <v>4175</v>
      </c>
      <c r="AT127" s="150">
        <f>'МР Северо-Запад'!AT717+'МР Юг'!AT717+'МР Северо-Запад'!AT717+'МР Северо-Запад'!AT717+'МР Северо-Запад'!AT717+'МР Северо-Запад'!AT717+'МР Северо-Запад'!AT717</f>
        <v>1065</v>
      </c>
      <c r="AU127" s="150">
        <f>'МР Северо-Запад'!AU717+'МР Юг'!AU717+'МР Северо-Запад'!AU717+'МР Северо-Запад'!AU717+'МР Северо-Запад'!AU717+'МР Северо-Запад'!AU717+'МР Северо-Запад'!AU717</f>
        <v>489</v>
      </c>
      <c r="AV127" s="143">
        <f>'МР Северо-Запад'!AV717+'МР Юг'!AV717+'МР Северо-Запад'!AV717+'МР Северо-Запад'!AV717+'МР Северо-Запад'!AV717+'МР Северо-Запад'!AV717+'МР Северо-Запад'!AV717</f>
        <v>13512</v>
      </c>
      <c r="AW127" s="150">
        <f>'МР Северо-Запад'!AW717+'МР Юг'!AW717+'МР Северо-Запад'!AW717+'МР Северо-Запад'!AW717+'МР Северо-Запад'!AW717+'МР Северо-Запад'!AW717+'МР Северо-Запад'!AW717</f>
        <v>0</v>
      </c>
      <c r="AX127" s="150">
        <f>'МР Северо-Запад'!AX717+'МР Юг'!AX717+'МР Северо-Запад'!AX717+'МР Северо-Запад'!AX717+'МР Северо-Запад'!AX717+'МР Северо-Запад'!AX717+'МР Северо-Запад'!AX717</f>
        <v>0</v>
      </c>
      <c r="AY127" s="150">
        <f>'МР Северо-Запад'!AY717+'МР Юг'!AY717+'МР Северо-Запад'!AY717+'МР Северо-Запад'!AY717+'МР Северо-Запад'!AY717+'МР Северо-Запад'!AY717+'МР Северо-Запад'!AY717</f>
        <v>0</v>
      </c>
      <c r="AZ127" s="150">
        <f>'МР Северо-Запад'!AZ717+'МР Юг'!AZ717+'МР Северо-Запад'!AZ717+'МР Северо-Запад'!AZ717+'МР Северо-Запад'!AZ717+'МР Северо-Запад'!AZ717+'МР Северо-Запад'!AZ717</f>
        <v>0</v>
      </c>
      <c r="BA127" s="150">
        <f>'МР Северо-Запад'!BA717+'МР Юг'!BA717+'МР Северо-Запад'!BA717+'МР Северо-Запад'!BA717+'МР Северо-Запад'!BA717+'МР Северо-Запад'!BA717+'МР Северо-Запад'!BA717</f>
        <v>0</v>
      </c>
      <c r="BB127" s="150">
        <f>'МР Северо-Запад'!BB717+'МР Юг'!BB717+'МР Северо-Запад'!BB717+'МР Северо-Запад'!BB717+'МР Северо-Запад'!BB717+'МР Северо-Запад'!BB717+'МР Северо-Запад'!BB717</f>
        <v>0</v>
      </c>
      <c r="BC127" s="150">
        <f>'МР Северо-Запад'!BC717+'МР Юг'!BC717+'МР Северо-Запад'!BC717+'МР Северо-Запад'!BC717+'МР Северо-Запад'!BC717+'МР Северо-Запад'!BC717+'МР Северо-Запад'!BC717</f>
        <v>0</v>
      </c>
      <c r="BD127" s="143">
        <f>'МР Северо-Запад'!BD717+'МР Юг'!BD717+'МР Северо-Запад'!BD717+'МР Северо-Запад'!BD717+'МР Северо-Запад'!BD717+'МР Северо-Запад'!BD717+'МР Северо-Запад'!BD717</f>
        <v>0</v>
      </c>
    </row>
    <row r="128" spans="1:56" customFormat="1" ht="13.5" hidden="1" customHeight="1" x14ac:dyDescent="0.2">
      <c r="A128" s="22"/>
      <c r="B128" s="68"/>
      <c r="C128" s="8" t="s">
        <v>44</v>
      </c>
      <c r="D128" s="5"/>
      <c r="E128" s="5"/>
      <c r="F128" s="5"/>
      <c r="G128" s="15"/>
      <c r="H128" s="143">
        <f>'МР Северо-Запад'!H718+'МР Юг'!H718+'МР Северо-Запад'!H718+'МР Северо-Запад'!H718+'МР Северо-Запад'!H718+'МР Северо-Запад'!H718+'МР Северо-Запад'!H718</f>
        <v>8539</v>
      </c>
      <c r="I128" s="150">
        <f>'МР Северо-Запад'!I718+'МР Юг'!I718+'МР Северо-Запад'!I718+'МР Северо-Запад'!I718+'МР Северо-Запад'!I718+'МР Северо-Запад'!I718+'МР Северо-Запад'!I718</f>
        <v>43</v>
      </c>
      <c r="J128" s="150">
        <f>'МР Северо-Запад'!J718+'МР Юг'!J718+'МР Северо-Запад'!J718+'МР Северо-Запад'!J718+'МР Северо-Запад'!J718+'МР Северо-Запад'!J718+'МР Северо-Запад'!J718</f>
        <v>29</v>
      </c>
      <c r="K128" s="150">
        <f>'МР Северо-Запад'!K718+'МР Юг'!K718+'МР Северо-Запад'!K718+'МР Северо-Запад'!K718+'МР Северо-Запад'!K718+'МР Северо-Запад'!K718+'МР Северо-Запад'!K718</f>
        <v>4</v>
      </c>
      <c r="L128" s="150">
        <f>'МР Северо-Запад'!L718+'МР Юг'!L718+'МР Северо-Запад'!L718+'МР Северо-Запад'!L718+'МР Северо-Запад'!L718+'МР Северо-Запад'!L718+'МР Северо-Запад'!L718</f>
        <v>11</v>
      </c>
      <c r="M128" s="150">
        <f>'МР Северо-Запад'!M718+'МР Юг'!M718+'МР Северо-Запад'!M718+'МР Северо-Запад'!M718+'МР Северо-Запад'!M718+'МР Северо-Запад'!M718+'МР Северо-Запад'!M718</f>
        <v>49</v>
      </c>
      <c r="N128" s="150">
        <f>'МР Северо-Запад'!N718+'МР Юг'!N718+'МР Северо-Запад'!N718+'МР Северо-Запад'!N718+'МР Северо-Запад'!N718+'МР Северо-Запад'!N718+'МР Северо-Запад'!N718</f>
        <v>5247</v>
      </c>
      <c r="O128" s="150">
        <f>'МР Северо-Запад'!O718+'МР Юг'!O718+'МР Северо-Запад'!O718+'МР Северо-Запад'!O718+'МР Северо-Запад'!O718+'МР Северо-Запад'!O718+'МР Северо-Запад'!O718</f>
        <v>636</v>
      </c>
      <c r="P128" s="143">
        <f>'МР Северо-Запад'!P718+'МР Юг'!P718+'МР Северо-Запад'!P718+'МР Северо-Запад'!P718+'МР Северо-Запад'!P718+'МР Северо-Запад'!P718+'МР Северо-Запад'!P718</f>
        <v>6019</v>
      </c>
      <c r="Q128" s="150">
        <f>'МР Северо-Запад'!Q718+'МР Юг'!Q718+'МР Северо-Запад'!Q718+'МР Северо-Запад'!Q718+'МР Северо-Запад'!Q718+'МР Северо-Запад'!Q718+'МР Северо-Запад'!Q718</f>
        <v>406</v>
      </c>
      <c r="R128" s="150">
        <f>'МР Северо-Запад'!R718+'МР Юг'!R718+'МР Северо-Запад'!R718+'МР Северо-Запад'!R718+'МР Северо-Запад'!R718+'МР Северо-Запад'!R718+'МР Северо-Запад'!R718</f>
        <v>289</v>
      </c>
      <c r="S128" s="150">
        <f>'МР Северо-Запад'!S718+'МР Юг'!S718+'МР Северо-Запад'!S718+'МР Северо-Запад'!S718+'МР Северо-Запад'!S718+'МР Северо-Запад'!S718+'МР Северо-Запад'!S718</f>
        <v>323</v>
      </c>
      <c r="T128" s="150">
        <f>'МР Северо-Запад'!T718+'МР Юг'!T718+'МР Северо-Запад'!T718+'МР Северо-Запад'!T718+'МР Северо-Запад'!T718+'МР Северо-Запад'!T718+'МР Северо-Запад'!T718</f>
        <v>144</v>
      </c>
      <c r="U128" s="150">
        <f>'МР Северо-Запад'!U718+'МР Юг'!U718+'МР Северо-Запад'!U718+'МР Северо-Запад'!U718+'МР Северо-Запад'!U718+'МР Северо-Запад'!U718+'МР Северо-Запад'!U718</f>
        <v>13</v>
      </c>
      <c r="V128" s="150">
        <f>'МР Северо-Запад'!V718+'МР Юг'!V718+'МР Северо-Запад'!V718+'МР Северо-Запад'!V718+'МР Северо-Запад'!V718+'МР Северо-Запад'!V718+'МР Северо-Запад'!V718</f>
        <v>57</v>
      </c>
      <c r="W128" s="150">
        <f>'МР Северо-Запад'!W718+'МР Юг'!W718+'МР Северо-Запад'!W718+'МР Северо-Запад'!W718+'МР Северо-Запад'!W718+'МР Северо-Запад'!W718+'МР Северо-Запад'!W718</f>
        <v>2</v>
      </c>
      <c r="X128" s="143">
        <f>'МР Северо-Запад'!X718+'МР Юг'!X718+'МР Северо-Запад'!X718+'МР Северо-Запад'!X718+'МР Северо-Запад'!X718+'МР Северо-Запад'!X718+'МР Северо-Запад'!X718</f>
        <v>1234</v>
      </c>
      <c r="Y128" s="150">
        <f>'МР Северо-Запад'!Y718+'МР Юг'!Y718+'МР Северо-Запад'!Y718+'МР Северо-Запад'!Y718+'МР Северо-Запад'!Y718+'МР Северо-Запад'!Y718+'МР Северо-Запад'!Y718</f>
        <v>19</v>
      </c>
      <c r="Z128" s="150">
        <f>'МР Северо-Запад'!Z718+'МР Юг'!Z718+'МР Северо-Запад'!Z718+'МР Северо-Запад'!Z718+'МР Северо-Запад'!Z718+'МР Северо-Запад'!Z718+'МР Северо-Запад'!Z718</f>
        <v>25</v>
      </c>
      <c r="AA128" s="150">
        <f>'МР Северо-Запад'!AA718+'МР Юг'!AA718+'МР Северо-Запад'!AA718+'МР Северо-Запад'!AA718+'МР Северо-Запад'!AA718+'МР Северо-Запад'!AA718+'МР Северо-Запад'!AA718</f>
        <v>20</v>
      </c>
      <c r="AB128" s="150">
        <f>'МР Северо-Запад'!AB718+'МР Юг'!AB718+'МР Северо-Запад'!AB718+'МР Северо-Запад'!AB718+'МР Северо-Запад'!AB718+'МР Северо-Запад'!AB718+'МР Северо-Запад'!AB718</f>
        <v>21</v>
      </c>
      <c r="AC128" s="150">
        <f>'МР Северо-Запад'!AC718+'МР Юг'!AC718+'МР Северо-Запад'!AC718+'МР Северо-Запад'!AC718+'МР Северо-Запад'!AC718+'МР Северо-Запад'!AC718+'МР Северо-Запад'!AC718</f>
        <v>32</v>
      </c>
      <c r="AD128" s="150">
        <f>'МР Северо-Запад'!AD718+'МР Юг'!AD718+'МР Северо-Запад'!AD718+'МР Северо-Запад'!AD718+'МР Северо-Запад'!AD718+'МР Северо-Запад'!AD718+'МР Северо-Запад'!AD718</f>
        <v>20</v>
      </c>
      <c r="AE128" s="150">
        <f>'МР Северо-Запад'!AE718+'МР Юг'!AE718+'МР Северо-Запад'!AE718+'МР Северо-Запад'!AE718+'МР Северо-Запад'!AE718+'МР Северо-Запад'!AE718+'МР Северо-Запад'!AE718</f>
        <v>10</v>
      </c>
      <c r="AF128" s="143">
        <f>'МР Северо-Запад'!AF718+'МР Юг'!AF718+'МР Северо-Запад'!AF718+'МР Северо-Запад'!AF718+'МР Северо-Запад'!AF718+'МР Северо-Запад'!AF718+'МР Северо-Запад'!AF718</f>
        <v>147</v>
      </c>
      <c r="AG128" s="150">
        <f>'МР Северо-Запад'!AG718+'МР Юг'!AG718+'МР Северо-Запад'!AG718+'МР Северо-Запад'!AG718+'МР Северо-Запад'!AG718+'МР Северо-Запад'!AG718+'МР Северо-Запад'!AG718</f>
        <v>171</v>
      </c>
      <c r="AH128" s="150">
        <f>'МР Северо-Запад'!AH718+'МР Юг'!AH718+'МР Северо-Запад'!AH718+'МР Северо-Запад'!AH718+'МР Северо-Запад'!AH718+'МР Северо-Запад'!AH718+'МР Северо-Запад'!AH718</f>
        <v>402</v>
      </c>
      <c r="AI128" s="150">
        <f>'МР Северо-Запад'!AI718+'МР Юг'!AI718+'МР Северо-Запад'!AI718+'МР Северо-Запад'!AI718+'МР Северо-Запад'!AI718+'МР Северо-Запад'!AI718+'МР Северо-Запад'!AI718</f>
        <v>229</v>
      </c>
      <c r="AJ128" s="150">
        <f>'МР Северо-Запад'!AJ718+'МР Юг'!AJ718+'МР Северо-Запад'!AJ718+'МР Северо-Запад'!AJ718+'МР Северо-Запад'!AJ718+'МР Северо-Запад'!AJ718+'МР Северо-Запад'!AJ718</f>
        <v>184</v>
      </c>
      <c r="AK128" s="150">
        <f>'МР Северо-Запад'!AK718+'МР Юг'!AK718+'МР Северо-Запад'!AK718+'МР Северо-Запад'!AK718+'МР Северо-Запад'!AK718+'МР Северо-Запад'!AK718+'МР Северо-Запад'!AK718</f>
        <v>20</v>
      </c>
      <c r="AL128" s="150">
        <f>'МР Северо-Запад'!AL718+'МР Юг'!AL718+'МР Северо-Запад'!AL718+'МР Северо-Запад'!AL718+'МР Северо-Запад'!AL718+'МР Северо-Запад'!AL718+'МР Северо-Запад'!AL718</f>
        <v>22</v>
      </c>
      <c r="AM128" s="150">
        <f>'МР Северо-Запад'!AM718+'МР Юг'!AM718+'МР Северо-Запад'!AM718+'МР Северо-Запад'!AM718+'МР Северо-Запад'!AM718+'МР Северо-Запад'!AM718+'МР Северо-Запад'!AM718</f>
        <v>9</v>
      </c>
      <c r="AN128" s="143">
        <f>'МР Северо-Запад'!AN718+'МР Юг'!AN718+'МР Северо-Запад'!AN718+'МР Северо-Запад'!AN718+'МР Северо-Запад'!AN718+'МР Северо-Запад'!AN718+'МР Северо-Запад'!AN718</f>
        <v>1037</v>
      </c>
      <c r="AO128" s="150">
        <f>'МР Северо-Запад'!AO718+'МР Юг'!AO718+'МР Северо-Запад'!AO718+'МР Северо-Запад'!AO718+'МР Северо-Запад'!AO718+'МР Северо-Запад'!AO718+'МР Северо-Запад'!AO718</f>
        <v>40</v>
      </c>
      <c r="AP128" s="150">
        <f>'МР Северо-Запад'!AP718+'МР Юг'!AP718+'МР Северо-Запад'!AP718+'МР Северо-Запад'!AP718+'МР Северо-Запад'!AP718+'МР Северо-Запад'!AP718+'МР Северо-Запад'!AP718</f>
        <v>37</v>
      </c>
      <c r="AQ128" s="150">
        <f>'МР Северо-Запад'!AQ718+'МР Юг'!AQ718+'МР Северо-Запад'!AQ718+'МР Северо-Запад'!AQ718+'МР Северо-Запад'!AQ718+'МР Северо-Запад'!AQ718+'МР Северо-Запад'!AQ718</f>
        <v>8</v>
      </c>
      <c r="AR128" s="150">
        <f>'МР Северо-Запад'!AR718+'МР Юг'!AR718+'МР Северо-Запад'!AR718+'МР Северо-Запад'!AR718+'МР Северо-Запад'!AR718+'МР Северо-Запад'!AR718+'МР Северо-Запад'!AR718</f>
        <v>30</v>
      </c>
      <c r="AS128" s="150">
        <f>'МР Северо-Запад'!AS718+'МР Юг'!AS718+'МР Северо-Запад'!AS718+'МР Северо-Запад'!AS718+'МР Северо-Запад'!AS718+'МР Северо-Запад'!AS718+'МР Северо-Запад'!AS718</f>
        <v>71</v>
      </c>
      <c r="AT128" s="150">
        <f>'МР Северо-Запад'!AT718+'МР Юг'!AT718+'МР Северо-Запад'!AT718+'МР Северо-Запад'!AT718+'МР Северо-Запад'!AT718+'МР Северо-Запад'!AT718+'МР Северо-Запад'!AT718</f>
        <v>36</v>
      </c>
      <c r="AU128" s="150">
        <f>'МР Северо-Запад'!AU718+'МР Юг'!AU718+'МР Северо-Запад'!AU718+'МР Северо-Запад'!AU718+'МР Северо-Запад'!AU718+'МР Северо-Запад'!AU718+'МР Северо-Запад'!AU718</f>
        <v>16</v>
      </c>
      <c r="AV128" s="143">
        <f>'МР Северо-Запад'!AV718+'МР Юг'!AV718+'МР Северо-Запад'!AV718+'МР Северо-Запад'!AV718+'МР Северо-Запад'!AV718+'МР Северо-Запад'!AV718+'МР Северо-Запад'!AV718</f>
        <v>238</v>
      </c>
      <c r="AW128" s="150">
        <f>'МР Северо-Запад'!AW718+'МР Юг'!AW718+'МР Северо-Запад'!AW718+'МР Северо-Запад'!AW718+'МР Северо-Запад'!AW718+'МР Северо-Запад'!AW718+'МР Северо-Запад'!AW718</f>
        <v>0</v>
      </c>
      <c r="AX128" s="150">
        <f>'МР Северо-Запад'!AX718+'МР Юг'!AX718+'МР Северо-Запад'!AX718+'МР Северо-Запад'!AX718+'МР Северо-Запад'!AX718+'МР Северо-Запад'!AX718+'МР Северо-Запад'!AX718</f>
        <v>0</v>
      </c>
      <c r="AY128" s="150">
        <f>'МР Северо-Запад'!AY718+'МР Юг'!AY718+'МР Северо-Запад'!AY718+'МР Северо-Запад'!AY718+'МР Северо-Запад'!AY718+'МР Северо-Запад'!AY718+'МР Северо-Запад'!AY718</f>
        <v>0</v>
      </c>
      <c r="AZ128" s="150">
        <f>'МР Северо-Запад'!AZ718+'МР Юг'!AZ718+'МР Северо-Запад'!AZ718+'МР Северо-Запад'!AZ718+'МР Северо-Запад'!AZ718+'МР Северо-Запад'!AZ718+'МР Северо-Запад'!AZ718</f>
        <v>0</v>
      </c>
      <c r="BA128" s="150">
        <f>'МР Северо-Запад'!BA718+'МР Юг'!BA718+'МР Северо-Запад'!BA718+'МР Северо-Запад'!BA718+'МР Северо-Запад'!BA718+'МР Северо-Запад'!BA718+'МР Северо-Запад'!BA718</f>
        <v>0</v>
      </c>
      <c r="BB128" s="150">
        <f>'МР Северо-Запад'!BB718+'МР Юг'!BB718+'МР Северо-Запад'!BB718+'МР Северо-Запад'!BB718+'МР Северо-Запад'!BB718+'МР Северо-Запад'!BB718+'МР Северо-Запад'!BB718</f>
        <v>0</v>
      </c>
      <c r="BC128" s="150">
        <f>'МР Северо-Запад'!BC718+'МР Юг'!BC718+'МР Северо-Запад'!BC718+'МР Северо-Запад'!BC718+'МР Северо-Запад'!BC718+'МР Северо-Запад'!BC718+'МР Северо-Запад'!BC718</f>
        <v>0</v>
      </c>
      <c r="BD128" s="143">
        <f>'МР Северо-Запад'!BD718+'МР Юг'!BD718+'МР Северо-Запад'!BD718+'МР Северо-Запад'!BD718+'МР Северо-Запад'!BD718+'МР Северо-Запад'!BD718+'МР Северо-Запад'!BD718</f>
        <v>0</v>
      </c>
    </row>
    <row r="129" spans="1:56" customFormat="1" ht="13.5" customHeight="1" x14ac:dyDescent="0.2">
      <c r="A129" s="22"/>
      <c r="B129" s="68"/>
      <c r="C129" s="8" t="s">
        <v>21</v>
      </c>
      <c r="D129" s="5" t="s">
        <v>15</v>
      </c>
      <c r="E129" s="5"/>
      <c r="F129" s="5"/>
      <c r="G129" s="15"/>
      <c r="H129" s="143">
        <f>IFERROR(H127/H128,0)</f>
        <v>115.90092516688136</v>
      </c>
      <c r="I129" s="150">
        <f t="shared" ref="I129:BD129" si="71">IFERROR(I127/I128,0)</f>
        <v>28.255813953488371</v>
      </c>
      <c r="J129" s="150">
        <f t="shared" si="71"/>
        <v>20.448275862068964</v>
      </c>
      <c r="K129" s="150">
        <f t="shared" si="71"/>
        <v>17.25</v>
      </c>
      <c r="L129" s="150">
        <f t="shared" si="71"/>
        <v>43.909090909090907</v>
      </c>
      <c r="M129" s="150">
        <f t="shared" si="71"/>
        <v>87.020408163265301</v>
      </c>
      <c r="N129" s="150">
        <f t="shared" si="71"/>
        <v>148.73451496093006</v>
      </c>
      <c r="O129" s="150">
        <f t="shared" si="71"/>
        <v>72.992138364779876</v>
      </c>
      <c r="P129" s="143">
        <f t="shared" si="71"/>
        <v>138.4710084731683</v>
      </c>
      <c r="Q129" s="150">
        <f t="shared" si="71"/>
        <v>39.810344827586206</v>
      </c>
      <c r="R129" s="150">
        <f t="shared" si="71"/>
        <v>48.906574394463668</v>
      </c>
      <c r="S129" s="150">
        <f t="shared" si="71"/>
        <v>123.06811145510837</v>
      </c>
      <c r="T129" s="150">
        <f t="shared" si="71"/>
        <v>41.708333333333336</v>
      </c>
      <c r="U129" s="150">
        <f t="shared" si="71"/>
        <v>3.6153846153846154</v>
      </c>
      <c r="V129" s="150">
        <f t="shared" si="71"/>
        <v>38.333333333333336</v>
      </c>
      <c r="W129" s="150">
        <f t="shared" si="71"/>
        <v>5</v>
      </c>
      <c r="X129" s="143">
        <f t="shared" si="71"/>
        <v>63.448946515397083</v>
      </c>
      <c r="Y129" s="150">
        <f t="shared" si="71"/>
        <v>29.263157894736842</v>
      </c>
      <c r="Z129" s="150">
        <f t="shared" si="71"/>
        <v>19.52</v>
      </c>
      <c r="AA129" s="150">
        <f t="shared" si="71"/>
        <v>90</v>
      </c>
      <c r="AB129" s="150">
        <f t="shared" si="71"/>
        <v>2.0476190476190474</v>
      </c>
      <c r="AC129" s="150">
        <f t="shared" si="71"/>
        <v>25.59375</v>
      </c>
      <c r="AD129" s="150">
        <f t="shared" si="71"/>
        <v>42.45</v>
      </c>
      <c r="AE129" s="150">
        <f t="shared" si="71"/>
        <v>27.9</v>
      </c>
      <c r="AF129" s="143">
        <f t="shared" si="71"/>
        <v>32.884353741496597</v>
      </c>
      <c r="AG129" s="150">
        <f t="shared" si="71"/>
        <v>178.87134502923976</v>
      </c>
      <c r="AH129" s="150">
        <f t="shared" si="71"/>
        <v>51.039800995024876</v>
      </c>
      <c r="AI129" s="150">
        <f t="shared" si="71"/>
        <v>34.79475982532751</v>
      </c>
      <c r="AJ129" s="150">
        <f t="shared" si="71"/>
        <v>34.407608695652172</v>
      </c>
      <c r="AK129" s="150">
        <f t="shared" si="71"/>
        <v>14.3</v>
      </c>
      <c r="AL129" s="150">
        <f t="shared" si="71"/>
        <v>17.954545454545453</v>
      </c>
      <c r="AM129" s="150">
        <f t="shared" si="71"/>
        <v>13.111111111111111</v>
      </c>
      <c r="AN129" s="143">
        <f t="shared" si="71"/>
        <v>63.840887174541948</v>
      </c>
      <c r="AO129" s="150">
        <f t="shared" si="71"/>
        <v>82.275000000000006</v>
      </c>
      <c r="AP129" s="150">
        <f t="shared" si="71"/>
        <v>7.2162162162162158</v>
      </c>
      <c r="AQ129" s="150">
        <f t="shared" si="71"/>
        <v>16.5</v>
      </c>
      <c r="AR129" s="150">
        <f t="shared" si="71"/>
        <v>136.43333333333334</v>
      </c>
      <c r="AS129" s="150">
        <f t="shared" si="71"/>
        <v>58.802816901408448</v>
      </c>
      <c r="AT129" s="150">
        <f t="shared" si="71"/>
        <v>29.583333333333332</v>
      </c>
      <c r="AU129" s="150">
        <f t="shared" si="71"/>
        <v>30.5625</v>
      </c>
      <c r="AV129" s="143">
        <f t="shared" si="71"/>
        <v>56.773109243697476</v>
      </c>
      <c r="AW129" s="150">
        <f t="shared" si="71"/>
        <v>0</v>
      </c>
      <c r="AX129" s="150">
        <f t="shared" si="71"/>
        <v>0</v>
      </c>
      <c r="AY129" s="150">
        <f t="shared" si="71"/>
        <v>0</v>
      </c>
      <c r="AZ129" s="150">
        <f t="shared" si="71"/>
        <v>0</v>
      </c>
      <c r="BA129" s="150">
        <f t="shared" si="71"/>
        <v>0</v>
      </c>
      <c r="BB129" s="150">
        <f t="shared" si="71"/>
        <v>0</v>
      </c>
      <c r="BC129" s="150">
        <f t="shared" si="71"/>
        <v>0</v>
      </c>
      <c r="BD129" s="143">
        <f t="shared" si="71"/>
        <v>0</v>
      </c>
    </row>
    <row r="130" spans="1:56" customFormat="1" hidden="1" x14ac:dyDescent="0.2">
      <c r="A130" s="22"/>
      <c r="B130" s="68"/>
      <c r="C130" s="8"/>
      <c r="D130" s="5"/>
      <c r="E130" s="5"/>
      <c r="F130" s="5"/>
      <c r="G130" s="15"/>
      <c r="H130" s="143"/>
      <c r="I130" s="150"/>
      <c r="J130" s="150"/>
      <c r="K130" s="150"/>
      <c r="L130" s="150"/>
      <c r="M130" s="150"/>
      <c r="N130" s="150"/>
      <c r="O130" s="150"/>
      <c r="P130" s="143"/>
      <c r="Q130" s="150"/>
      <c r="R130" s="150"/>
      <c r="S130" s="150"/>
      <c r="T130" s="150"/>
      <c r="U130" s="150"/>
      <c r="V130" s="150"/>
      <c r="W130" s="150"/>
      <c r="X130" s="143"/>
      <c r="Y130" s="150"/>
      <c r="Z130" s="150"/>
      <c r="AA130" s="150"/>
      <c r="AB130" s="150"/>
      <c r="AC130" s="150"/>
      <c r="AD130" s="150"/>
      <c r="AE130" s="150"/>
      <c r="AF130" s="143"/>
      <c r="AG130" s="150"/>
      <c r="AH130" s="150"/>
      <c r="AI130" s="150"/>
      <c r="AJ130" s="150"/>
      <c r="AK130" s="150"/>
      <c r="AL130" s="150"/>
      <c r="AM130" s="150"/>
      <c r="AN130" s="143"/>
      <c r="AO130" s="150"/>
      <c r="AP130" s="150"/>
      <c r="AQ130" s="150"/>
      <c r="AR130" s="150"/>
      <c r="AS130" s="150"/>
      <c r="AT130" s="150"/>
      <c r="AU130" s="150"/>
      <c r="AV130" s="143"/>
      <c r="AW130" s="150"/>
      <c r="AX130" s="150"/>
      <c r="AY130" s="150"/>
      <c r="AZ130" s="150"/>
      <c r="BA130" s="150"/>
      <c r="BB130" s="150"/>
      <c r="BC130" s="150"/>
      <c r="BD130" s="143"/>
    </row>
    <row r="131" spans="1:56" customFormat="1" hidden="1" x14ac:dyDescent="0.2">
      <c r="A131" s="22"/>
      <c r="B131" s="68"/>
      <c r="C131" s="8"/>
      <c r="D131" s="5"/>
      <c r="E131" s="5"/>
      <c r="F131" s="5"/>
      <c r="G131" s="15"/>
      <c r="H131" s="143"/>
      <c r="I131" s="150"/>
      <c r="J131" s="150"/>
      <c r="K131" s="150"/>
      <c r="L131" s="150"/>
      <c r="M131" s="150"/>
      <c r="N131" s="150"/>
      <c r="O131" s="150"/>
      <c r="P131" s="143"/>
      <c r="Q131" s="150"/>
      <c r="R131" s="150"/>
      <c r="S131" s="150"/>
      <c r="T131" s="150"/>
      <c r="U131" s="150"/>
      <c r="V131" s="150"/>
      <c r="W131" s="150"/>
      <c r="X131" s="143"/>
      <c r="Y131" s="150"/>
      <c r="Z131" s="150"/>
      <c r="AA131" s="150"/>
      <c r="AB131" s="150"/>
      <c r="AC131" s="150"/>
      <c r="AD131" s="150"/>
      <c r="AE131" s="150"/>
      <c r="AF131" s="143"/>
      <c r="AG131" s="150"/>
      <c r="AH131" s="150"/>
      <c r="AI131" s="150"/>
      <c r="AJ131" s="150"/>
      <c r="AK131" s="150"/>
      <c r="AL131" s="150"/>
      <c r="AM131" s="150"/>
      <c r="AN131" s="143"/>
      <c r="AO131" s="150"/>
      <c r="AP131" s="150"/>
      <c r="AQ131" s="150"/>
      <c r="AR131" s="150"/>
      <c r="AS131" s="150"/>
      <c r="AT131" s="150"/>
      <c r="AU131" s="150"/>
      <c r="AV131" s="143"/>
      <c r="AW131" s="150"/>
      <c r="AX131" s="150"/>
      <c r="AY131" s="150"/>
      <c r="AZ131" s="150"/>
      <c r="BA131" s="150"/>
      <c r="BB131" s="150"/>
      <c r="BC131" s="150"/>
      <c r="BD131" s="143"/>
    </row>
    <row r="132" spans="1:56" customFormat="1" hidden="1" x14ac:dyDescent="0.2">
      <c r="A132" s="22"/>
      <c r="B132" s="62"/>
      <c r="C132" s="8"/>
      <c r="D132" s="5"/>
      <c r="E132" s="5"/>
      <c r="F132" s="5"/>
      <c r="G132" s="15"/>
      <c r="H132" s="143"/>
      <c r="I132" s="150"/>
      <c r="J132" s="150"/>
      <c r="K132" s="150"/>
      <c r="L132" s="150"/>
      <c r="M132" s="150"/>
      <c r="N132" s="150"/>
      <c r="O132" s="150"/>
      <c r="P132" s="143"/>
      <c r="Q132" s="150"/>
      <c r="R132" s="150"/>
      <c r="S132" s="150"/>
      <c r="T132" s="150"/>
      <c r="U132" s="150"/>
      <c r="V132" s="150"/>
      <c r="W132" s="150"/>
      <c r="X132" s="143"/>
      <c r="Y132" s="150"/>
      <c r="Z132" s="150"/>
      <c r="AA132" s="150"/>
      <c r="AB132" s="150"/>
      <c r="AC132" s="150"/>
      <c r="AD132" s="150"/>
      <c r="AE132" s="150"/>
      <c r="AF132" s="143"/>
      <c r="AG132" s="150"/>
      <c r="AH132" s="150"/>
      <c r="AI132" s="150"/>
      <c r="AJ132" s="150"/>
      <c r="AK132" s="150"/>
      <c r="AL132" s="150"/>
      <c r="AM132" s="150"/>
      <c r="AN132" s="143"/>
      <c r="AO132" s="150"/>
      <c r="AP132" s="150"/>
      <c r="AQ132" s="150"/>
      <c r="AR132" s="150"/>
      <c r="AS132" s="150"/>
      <c r="AT132" s="150"/>
      <c r="AU132" s="150"/>
      <c r="AV132" s="143"/>
      <c r="AW132" s="150"/>
      <c r="AX132" s="150"/>
      <c r="AY132" s="150"/>
      <c r="AZ132" s="150"/>
      <c r="BA132" s="150"/>
      <c r="BB132" s="150"/>
      <c r="BC132" s="150"/>
      <c r="BD132" s="143"/>
    </row>
    <row r="133" spans="1:56" customFormat="1" hidden="1" x14ac:dyDescent="0.2">
      <c r="A133" s="22"/>
      <c r="B133" s="62"/>
      <c r="C133" s="8"/>
      <c r="D133" s="5"/>
      <c r="E133" s="5"/>
      <c r="F133" s="5"/>
      <c r="G133" s="15"/>
      <c r="H133" s="143"/>
      <c r="I133" s="150"/>
      <c r="J133" s="150"/>
      <c r="K133" s="150"/>
      <c r="L133" s="150"/>
      <c r="M133" s="150"/>
      <c r="N133" s="150"/>
      <c r="O133" s="150"/>
      <c r="P133" s="143"/>
      <c r="Q133" s="150"/>
      <c r="R133" s="150"/>
      <c r="S133" s="150"/>
      <c r="T133" s="150"/>
      <c r="U133" s="150"/>
      <c r="V133" s="150"/>
      <c r="W133" s="150"/>
      <c r="X133" s="143"/>
      <c r="Y133" s="150"/>
      <c r="Z133" s="150"/>
      <c r="AA133" s="150"/>
      <c r="AB133" s="150"/>
      <c r="AC133" s="150"/>
      <c r="AD133" s="150"/>
      <c r="AE133" s="150"/>
      <c r="AF133" s="143"/>
      <c r="AG133" s="150"/>
      <c r="AH133" s="150"/>
      <c r="AI133" s="150"/>
      <c r="AJ133" s="150"/>
      <c r="AK133" s="150"/>
      <c r="AL133" s="150"/>
      <c r="AM133" s="150"/>
      <c r="AN133" s="143"/>
      <c r="AO133" s="150"/>
      <c r="AP133" s="150"/>
      <c r="AQ133" s="150"/>
      <c r="AR133" s="150"/>
      <c r="AS133" s="150"/>
      <c r="AT133" s="150"/>
      <c r="AU133" s="150"/>
      <c r="AV133" s="143"/>
      <c r="AW133" s="150"/>
      <c r="AX133" s="150"/>
      <c r="AY133" s="150"/>
      <c r="AZ133" s="150"/>
      <c r="BA133" s="150"/>
      <c r="BB133" s="150"/>
      <c r="BC133" s="150"/>
      <c r="BD133" s="143"/>
    </row>
    <row r="134" spans="1:56" customFormat="1" hidden="1" x14ac:dyDescent="0.2">
      <c r="A134" s="22"/>
      <c r="B134" s="62"/>
      <c r="C134" s="8"/>
      <c r="D134" s="5"/>
      <c r="E134" s="5"/>
      <c r="F134" s="5"/>
      <c r="G134" s="15"/>
      <c r="H134" s="143"/>
      <c r="I134" s="150"/>
      <c r="J134" s="150"/>
      <c r="K134" s="150"/>
      <c r="L134" s="150"/>
      <c r="M134" s="150"/>
      <c r="N134" s="150"/>
      <c r="O134" s="150"/>
      <c r="P134" s="143"/>
      <c r="Q134" s="150"/>
      <c r="R134" s="150"/>
      <c r="S134" s="150"/>
      <c r="T134" s="150"/>
      <c r="U134" s="150"/>
      <c r="V134" s="150"/>
      <c r="W134" s="150"/>
      <c r="X134" s="143"/>
      <c r="Y134" s="150"/>
      <c r="Z134" s="150"/>
      <c r="AA134" s="150"/>
      <c r="AB134" s="150"/>
      <c r="AC134" s="150"/>
      <c r="AD134" s="150"/>
      <c r="AE134" s="150"/>
      <c r="AF134" s="143"/>
      <c r="AG134" s="150"/>
      <c r="AH134" s="150"/>
      <c r="AI134" s="150"/>
      <c r="AJ134" s="150"/>
      <c r="AK134" s="150"/>
      <c r="AL134" s="150"/>
      <c r="AM134" s="150"/>
      <c r="AN134" s="143"/>
      <c r="AO134" s="150"/>
      <c r="AP134" s="150"/>
      <c r="AQ134" s="150"/>
      <c r="AR134" s="150"/>
      <c r="AS134" s="150"/>
      <c r="AT134" s="150"/>
      <c r="AU134" s="150"/>
      <c r="AV134" s="143"/>
      <c r="AW134" s="150"/>
      <c r="AX134" s="150"/>
      <c r="AY134" s="150"/>
      <c r="AZ134" s="150"/>
      <c r="BA134" s="150"/>
      <c r="BB134" s="150"/>
      <c r="BC134" s="150"/>
      <c r="BD134" s="143"/>
    </row>
    <row r="135" spans="1:56" customFormat="1" hidden="1" x14ac:dyDescent="0.2">
      <c r="A135" s="22"/>
      <c r="B135" s="62"/>
      <c r="C135" s="8"/>
      <c r="D135" s="5"/>
      <c r="E135" s="5"/>
      <c r="F135" s="5"/>
      <c r="G135" s="15"/>
      <c r="H135" s="143"/>
      <c r="I135" s="150"/>
      <c r="J135" s="150"/>
      <c r="K135" s="150"/>
      <c r="L135" s="150"/>
      <c r="M135" s="150"/>
      <c r="N135" s="150"/>
      <c r="O135" s="150"/>
      <c r="P135" s="143"/>
      <c r="Q135" s="150"/>
      <c r="R135" s="150"/>
      <c r="S135" s="150"/>
      <c r="T135" s="150"/>
      <c r="U135" s="150"/>
      <c r="V135" s="150"/>
      <c r="W135" s="150"/>
      <c r="X135" s="143"/>
      <c r="Y135" s="150"/>
      <c r="Z135" s="150"/>
      <c r="AA135" s="150"/>
      <c r="AB135" s="150"/>
      <c r="AC135" s="150"/>
      <c r="AD135" s="150"/>
      <c r="AE135" s="150"/>
      <c r="AF135" s="143"/>
      <c r="AG135" s="150"/>
      <c r="AH135" s="150"/>
      <c r="AI135" s="150"/>
      <c r="AJ135" s="150"/>
      <c r="AK135" s="150"/>
      <c r="AL135" s="150"/>
      <c r="AM135" s="150"/>
      <c r="AN135" s="143"/>
      <c r="AO135" s="150"/>
      <c r="AP135" s="150"/>
      <c r="AQ135" s="150"/>
      <c r="AR135" s="150"/>
      <c r="AS135" s="150"/>
      <c r="AT135" s="150"/>
      <c r="AU135" s="150"/>
      <c r="AV135" s="143"/>
      <c r="AW135" s="150"/>
      <c r="AX135" s="150"/>
      <c r="AY135" s="150"/>
      <c r="AZ135" s="150"/>
      <c r="BA135" s="150"/>
      <c r="BB135" s="150"/>
      <c r="BC135" s="150"/>
      <c r="BD135" s="143"/>
    </row>
    <row r="136" spans="1:56" customFormat="1" hidden="1" x14ac:dyDescent="0.2">
      <c r="A136" s="22"/>
      <c r="B136" s="62"/>
      <c r="C136" s="8"/>
      <c r="D136" s="5"/>
      <c r="E136" s="5"/>
      <c r="F136" s="5"/>
      <c r="G136" s="15"/>
      <c r="H136" s="143"/>
      <c r="I136" s="150"/>
      <c r="J136" s="150"/>
      <c r="K136" s="150"/>
      <c r="L136" s="150"/>
      <c r="M136" s="150"/>
      <c r="N136" s="150"/>
      <c r="O136" s="150"/>
      <c r="P136" s="143"/>
      <c r="Q136" s="150"/>
      <c r="R136" s="150"/>
      <c r="S136" s="150"/>
      <c r="T136" s="150"/>
      <c r="U136" s="150"/>
      <c r="V136" s="150"/>
      <c r="W136" s="150"/>
      <c r="X136" s="143"/>
      <c r="Y136" s="150"/>
      <c r="Z136" s="150"/>
      <c r="AA136" s="150"/>
      <c r="AB136" s="150"/>
      <c r="AC136" s="150"/>
      <c r="AD136" s="150"/>
      <c r="AE136" s="150"/>
      <c r="AF136" s="143"/>
      <c r="AG136" s="150"/>
      <c r="AH136" s="150"/>
      <c r="AI136" s="150"/>
      <c r="AJ136" s="150"/>
      <c r="AK136" s="150"/>
      <c r="AL136" s="150"/>
      <c r="AM136" s="150"/>
      <c r="AN136" s="143"/>
      <c r="AO136" s="150"/>
      <c r="AP136" s="150"/>
      <c r="AQ136" s="150"/>
      <c r="AR136" s="150"/>
      <c r="AS136" s="150"/>
      <c r="AT136" s="150"/>
      <c r="AU136" s="150"/>
      <c r="AV136" s="143"/>
      <c r="AW136" s="150"/>
      <c r="AX136" s="150"/>
      <c r="AY136" s="150"/>
      <c r="AZ136" s="150"/>
      <c r="BA136" s="150"/>
      <c r="BB136" s="150"/>
      <c r="BC136" s="150"/>
      <c r="BD136" s="143"/>
    </row>
    <row r="137" spans="1:56" customFormat="1" hidden="1" x14ac:dyDescent="0.2">
      <c r="A137" s="22"/>
      <c r="B137" s="62"/>
      <c r="C137" s="8"/>
      <c r="D137" s="5"/>
      <c r="E137" s="5"/>
      <c r="F137" s="5"/>
      <c r="G137" s="15"/>
      <c r="H137" s="143"/>
      <c r="I137" s="150"/>
      <c r="J137" s="150"/>
      <c r="K137" s="150"/>
      <c r="L137" s="150"/>
      <c r="M137" s="150"/>
      <c r="N137" s="150"/>
      <c r="O137" s="150"/>
      <c r="P137" s="143"/>
      <c r="Q137" s="150"/>
      <c r="R137" s="150"/>
      <c r="S137" s="150"/>
      <c r="T137" s="150"/>
      <c r="U137" s="150"/>
      <c r="V137" s="150"/>
      <c r="W137" s="150"/>
      <c r="X137" s="143"/>
      <c r="Y137" s="150"/>
      <c r="Z137" s="150"/>
      <c r="AA137" s="150"/>
      <c r="AB137" s="150"/>
      <c r="AC137" s="150"/>
      <c r="AD137" s="150"/>
      <c r="AE137" s="150"/>
      <c r="AF137" s="143"/>
      <c r="AG137" s="150"/>
      <c r="AH137" s="150"/>
      <c r="AI137" s="150"/>
      <c r="AJ137" s="150"/>
      <c r="AK137" s="150"/>
      <c r="AL137" s="150"/>
      <c r="AM137" s="150"/>
      <c r="AN137" s="143"/>
      <c r="AO137" s="150"/>
      <c r="AP137" s="150"/>
      <c r="AQ137" s="150"/>
      <c r="AR137" s="150"/>
      <c r="AS137" s="150"/>
      <c r="AT137" s="150"/>
      <c r="AU137" s="150"/>
      <c r="AV137" s="143"/>
      <c r="AW137" s="150"/>
      <c r="AX137" s="150"/>
      <c r="AY137" s="150"/>
      <c r="AZ137" s="150"/>
      <c r="BA137" s="150"/>
      <c r="BB137" s="150"/>
      <c r="BC137" s="150"/>
      <c r="BD137" s="143"/>
    </row>
    <row r="138" spans="1:56" customFormat="1" hidden="1" x14ac:dyDescent="0.2">
      <c r="A138" s="22"/>
      <c r="B138" s="62"/>
      <c r="C138" s="8"/>
      <c r="D138" s="5"/>
      <c r="E138" s="5"/>
      <c r="F138" s="5"/>
      <c r="G138" s="15"/>
      <c r="H138" s="143"/>
      <c r="I138" s="150"/>
      <c r="J138" s="150"/>
      <c r="K138" s="150"/>
      <c r="L138" s="150"/>
      <c r="M138" s="150"/>
      <c r="N138" s="150"/>
      <c r="O138" s="150"/>
      <c r="P138" s="143"/>
      <c r="Q138" s="150"/>
      <c r="R138" s="150"/>
      <c r="S138" s="150"/>
      <c r="T138" s="150"/>
      <c r="U138" s="150"/>
      <c r="V138" s="150"/>
      <c r="W138" s="150"/>
      <c r="X138" s="143"/>
      <c r="Y138" s="150"/>
      <c r="Z138" s="150"/>
      <c r="AA138" s="150"/>
      <c r="AB138" s="150"/>
      <c r="AC138" s="150"/>
      <c r="AD138" s="150"/>
      <c r="AE138" s="150"/>
      <c r="AF138" s="143"/>
      <c r="AG138" s="150"/>
      <c r="AH138" s="150"/>
      <c r="AI138" s="150"/>
      <c r="AJ138" s="150"/>
      <c r="AK138" s="150"/>
      <c r="AL138" s="150"/>
      <c r="AM138" s="150"/>
      <c r="AN138" s="143"/>
      <c r="AO138" s="150"/>
      <c r="AP138" s="150"/>
      <c r="AQ138" s="150"/>
      <c r="AR138" s="150"/>
      <c r="AS138" s="150"/>
      <c r="AT138" s="150"/>
      <c r="AU138" s="150"/>
      <c r="AV138" s="143"/>
      <c r="AW138" s="150"/>
      <c r="AX138" s="150"/>
      <c r="AY138" s="150"/>
      <c r="AZ138" s="150"/>
      <c r="BA138" s="150"/>
      <c r="BB138" s="150"/>
      <c r="BC138" s="150"/>
      <c r="BD138" s="143"/>
    </row>
    <row r="139" spans="1:56" customFormat="1" hidden="1" x14ac:dyDescent="0.2">
      <c r="A139" s="22"/>
      <c r="B139" s="62"/>
      <c r="C139" s="8"/>
      <c r="D139" s="5"/>
      <c r="E139" s="5"/>
      <c r="F139" s="5"/>
      <c r="G139" s="15"/>
      <c r="H139" s="143"/>
      <c r="I139" s="150"/>
      <c r="J139" s="150"/>
      <c r="K139" s="150"/>
      <c r="L139" s="150"/>
      <c r="M139" s="150"/>
      <c r="N139" s="150"/>
      <c r="O139" s="150"/>
      <c r="P139" s="143"/>
      <c r="Q139" s="150"/>
      <c r="R139" s="150"/>
      <c r="S139" s="150"/>
      <c r="T139" s="150"/>
      <c r="U139" s="150"/>
      <c r="V139" s="150"/>
      <c r="W139" s="150"/>
      <c r="X139" s="143"/>
      <c r="Y139" s="150"/>
      <c r="Z139" s="150"/>
      <c r="AA139" s="150"/>
      <c r="AB139" s="150"/>
      <c r="AC139" s="150"/>
      <c r="AD139" s="150"/>
      <c r="AE139" s="150"/>
      <c r="AF139" s="143"/>
      <c r="AG139" s="150"/>
      <c r="AH139" s="150"/>
      <c r="AI139" s="150"/>
      <c r="AJ139" s="150"/>
      <c r="AK139" s="150"/>
      <c r="AL139" s="150"/>
      <c r="AM139" s="150"/>
      <c r="AN139" s="143"/>
      <c r="AO139" s="150"/>
      <c r="AP139" s="150"/>
      <c r="AQ139" s="150"/>
      <c r="AR139" s="150"/>
      <c r="AS139" s="150"/>
      <c r="AT139" s="150"/>
      <c r="AU139" s="150"/>
      <c r="AV139" s="143"/>
      <c r="AW139" s="150"/>
      <c r="AX139" s="150"/>
      <c r="AY139" s="150"/>
      <c r="AZ139" s="150"/>
      <c r="BA139" s="150"/>
      <c r="BB139" s="150"/>
      <c r="BC139" s="150"/>
      <c r="BD139" s="143"/>
    </row>
    <row r="140" spans="1:56" customFormat="1" hidden="1" x14ac:dyDescent="0.2">
      <c r="A140" s="22"/>
      <c r="B140" s="62"/>
      <c r="C140" s="8"/>
      <c r="D140" s="5"/>
      <c r="E140" s="5"/>
      <c r="F140" s="5"/>
      <c r="G140" s="15"/>
      <c r="H140" s="143"/>
      <c r="I140" s="150"/>
      <c r="J140" s="150"/>
      <c r="K140" s="150"/>
      <c r="L140" s="150"/>
      <c r="M140" s="150"/>
      <c r="N140" s="150"/>
      <c r="O140" s="150"/>
      <c r="P140" s="143"/>
      <c r="Q140" s="150"/>
      <c r="R140" s="150"/>
      <c r="S140" s="150"/>
      <c r="T140" s="150"/>
      <c r="U140" s="150"/>
      <c r="V140" s="150"/>
      <c r="W140" s="150"/>
      <c r="X140" s="143"/>
      <c r="Y140" s="150"/>
      <c r="Z140" s="150"/>
      <c r="AA140" s="150"/>
      <c r="AB140" s="150"/>
      <c r="AC140" s="150"/>
      <c r="AD140" s="150"/>
      <c r="AE140" s="150"/>
      <c r="AF140" s="143"/>
      <c r="AG140" s="150"/>
      <c r="AH140" s="150"/>
      <c r="AI140" s="150"/>
      <c r="AJ140" s="150"/>
      <c r="AK140" s="150"/>
      <c r="AL140" s="150"/>
      <c r="AM140" s="150"/>
      <c r="AN140" s="143"/>
      <c r="AO140" s="150"/>
      <c r="AP140" s="150"/>
      <c r="AQ140" s="150"/>
      <c r="AR140" s="150"/>
      <c r="AS140" s="150"/>
      <c r="AT140" s="150"/>
      <c r="AU140" s="150"/>
      <c r="AV140" s="143"/>
      <c r="AW140" s="150"/>
      <c r="AX140" s="150"/>
      <c r="AY140" s="150"/>
      <c r="AZ140" s="150"/>
      <c r="BA140" s="150"/>
      <c r="BB140" s="150"/>
      <c r="BC140" s="150"/>
      <c r="BD140" s="143"/>
    </row>
    <row r="141" spans="1:56" customFormat="1" hidden="1" x14ac:dyDescent="0.2">
      <c r="A141" s="22"/>
      <c r="B141" s="62"/>
      <c r="C141" s="8"/>
      <c r="D141" s="5"/>
      <c r="E141" s="5"/>
      <c r="F141" s="5"/>
      <c r="G141" s="15"/>
      <c r="H141" s="143"/>
      <c r="I141" s="150"/>
      <c r="J141" s="150"/>
      <c r="K141" s="150"/>
      <c r="L141" s="150"/>
      <c r="M141" s="150"/>
      <c r="N141" s="150"/>
      <c r="O141" s="150"/>
      <c r="P141" s="143"/>
      <c r="Q141" s="150"/>
      <c r="R141" s="150"/>
      <c r="S141" s="150"/>
      <c r="T141" s="150"/>
      <c r="U141" s="150"/>
      <c r="V141" s="150"/>
      <c r="W141" s="150"/>
      <c r="X141" s="143"/>
      <c r="Y141" s="150"/>
      <c r="Z141" s="150"/>
      <c r="AA141" s="150"/>
      <c r="AB141" s="150"/>
      <c r="AC141" s="150"/>
      <c r="AD141" s="150"/>
      <c r="AE141" s="150"/>
      <c r="AF141" s="143"/>
      <c r="AG141" s="150"/>
      <c r="AH141" s="150"/>
      <c r="AI141" s="150"/>
      <c r="AJ141" s="150"/>
      <c r="AK141" s="150"/>
      <c r="AL141" s="150"/>
      <c r="AM141" s="150"/>
      <c r="AN141" s="143"/>
      <c r="AO141" s="150"/>
      <c r="AP141" s="150"/>
      <c r="AQ141" s="150"/>
      <c r="AR141" s="150"/>
      <c r="AS141" s="150"/>
      <c r="AT141" s="150"/>
      <c r="AU141" s="150"/>
      <c r="AV141" s="143"/>
      <c r="AW141" s="150"/>
      <c r="AX141" s="150"/>
      <c r="AY141" s="150"/>
      <c r="AZ141" s="150"/>
      <c r="BA141" s="150"/>
      <c r="BB141" s="150"/>
      <c r="BC141" s="150"/>
      <c r="BD141" s="143"/>
    </row>
    <row r="142" spans="1:56" customFormat="1" hidden="1" x14ac:dyDescent="0.2">
      <c r="A142" s="22"/>
      <c r="B142" s="62"/>
      <c r="C142" s="8"/>
      <c r="D142" s="5"/>
      <c r="E142" s="5"/>
      <c r="F142" s="5"/>
      <c r="G142" s="15"/>
      <c r="H142" s="143"/>
      <c r="I142" s="150"/>
      <c r="J142" s="150"/>
      <c r="K142" s="150"/>
      <c r="L142" s="150"/>
      <c r="M142" s="150"/>
      <c r="N142" s="150"/>
      <c r="O142" s="150"/>
      <c r="P142" s="143"/>
      <c r="Q142" s="150"/>
      <c r="R142" s="150"/>
      <c r="S142" s="150"/>
      <c r="T142" s="150"/>
      <c r="U142" s="150"/>
      <c r="V142" s="150"/>
      <c r="W142" s="150"/>
      <c r="X142" s="143"/>
      <c r="Y142" s="150"/>
      <c r="Z142" s="150"/>
      <c r="AA142" s="150"/>
      <c r="AB142" s="150"/>
      <c r="AC142" s="150"/>
      <c r="AD142" s="150"/>
      <c r="AE142" s="150"/>
      <c r="AF142" s="143"/>
      <c r="AG142" s="150"/>
      <c r="AH142" s="150"/>
      <c r="AI142" s="150"/>
      <c r="AJ142" s="150"/>
      <c r="AK142" s="150"/>
      <c r="AL142" s="150"/>
      <c r="AM142" s="150"/>
      <c r="AN142" s="143"/>
      <c r="AO142" s="150"/>
      <c r="AP142" s="150"/>
      <c r="AQ142" s="150"/>
      <c r="AR142" s="150"/>
      <c r="AS142" s="150"/>
      <c r="AT142" s="150"/>
      <c r="AU142" s="150"/>
      <c r="AV142" s="143"/>
      <c r="AW142" s="150"/>
      <c r="AX142" s="150"/>
      <c r="AY142" s="150"/>
      <c r="AZ142" s="150"/>
      <c r="BA142" s="150"/>
      <c r="BB142" s="150"/>
      <c r="BC142" s="150"/>
      <c r="BD142" s="143"/>
    </row>
    <row r="143" spans="1:56" customFormat="1" hidden="1" x14ac:dyDescent="0.2">
      <c r="A143" s="22"/>
      <c r="B143" s="62"/>
      <c r="C143" s="8"/>
      <c r="D143" s="5"/>
      <c r="E143" s="5"/>
      <c r="F143" s="5"/>
      <c r="G143" s="15"/>
      <c r="H143" s="143"/>
      <c r="I143" s="150"/>
      <c r="J143" s="150"/>
      <c r="K143" s="150"/>
      <c r="L143" s="150"/>
      <c r="M143" s="150"/>
      <c r="N143" s="150"/>
      <c r="O143" s="150"/>
      <c r="P143" s="143"/>
      <c r="Q143" s="150"/>
      <c r="R143" s="150"/>
      <c r="S143" s="150"/>
      <c r="T143" s="150"/>
      <c r="U143" s="150"/>
      <c r="V143" s="150"/>
      <c r="W143" s="150"/>
      <c r="X143" s="143"/>
      <c r="Y143" s="150"/>
      <c r="Z143" s="150"/>
      <c r="AA143" s="150"/>
      <c r="AB143" s="150"/>
      <c r="AC143" s="150"/>
      <c r="AD143" s="150"/>
      <c r="AE143" s="150"/>
      <c r="AF143" s="143"/>
      <c r="AG143" s="150"/>
      <c r="AH143" s="150"/>
      <c r="AI143" s="150"/>
      <c r="AJ143" s="150"/>
      <c r="AK143" s="150"/>
      <c r="AL143" s="150"/>
      <c r="AM143" s="150"/>
      <c r="AN143" s="143"/>
      <c r="AO143" s="150"/>
      <c r="AP143" s="150"/>
      <c r="AQ143" s="150"/>
      <c r="AR143" s="150"/>
      <c r="AS143" s="150"/>
      <c r="AT143" s="150"/>
      <c r="AU143" s="150"/>
      <c r="AV143" s="143"/>
      <c r="AW143" s="150"/>
      <c r="AX143" s="150"/>
      <c r="AY143" s="150"/>
      <c r="AZ143" s="150"/>
      <c r="BA143" s="150"/>
      <c r="BB143" s="150"/>
      <c r="BC143" s="150"/>
      <c r="BD143" s="143"/>
    </row>
    <row r="144" spans="1:56" customFormat="1" hidden="1" x14ac:dyDescent="0.2">
      <c r="A144" s="22"/>
      <c r="B144" s="62"/>
      <c r="C144" s="8"/>
      <c r="D144" s="5"/>
      <c r="E144" s="5"/>
      <c r="F144" s="5"/>
      <c r="G144" s="15"/>
      <c r="H144" s="143"/>
      <c r="I144" s="150"/>
      <c r="J144" s="150"/>
      <c r="K144" s="150"/>
      <c r="L144" s="150"/>
      <c r="M144" s="150"/>
      <c r="N144" s="150"/>
      <c r="O144" s="150"/>
      <c r="P144" s="143"/>
      <c r="Q144" s="150"/>
      <c r="R144" s="150"/>
      <c r="S144" s="150"/>
      <c r="T144" s="150"/>
      <c r="U144" s="150"/>
      <c r="V144" s="150"/>
      <c r="W144" s="150"/>
      <c r="X144" s="143"/>
      <c r="Y144" s="150"/>
      <c r="Z144" s="150"/>
      <c r="AA144" s="150"/>
      <c r="AB144" s="150"/>
      <c r="AC144" s="150"/>
      <c r="AD144" s="150"/>
      <c r="AE144" s="150"/>
      <c r="AF144" s="143"/>
      <c r="AG144" s="150"/>
      <c r="AH144" s="150"/>
      <c r="AI144" s="150"/>
      <c r="AJ144" s="150"/>
      <c r="AK144" s="150"/>
      <c r="AL144" s="150"/>
      <c r="AM144" s="150"/>
      <c r="AN144" s="143"/>
      <c r="AO144" s="150"/>
      <c r="AP144" s="150"/>
      <c r="AQ144" s="150"/>
      <c r="AR144" s="150"/>
      <c r="AS144" s="150"/>
      <c r="AT144" s="150"/>
      <c r="AU144" s="150"/>
      <c r="AV144" s="143"/>
      <c r="AW144" s="150"/>
      <c r="AX144" s="150"/>
      <c r="AY144" s="150"/>
      <c r="AZ144" s="150"/>
      <c r="BA144" s="150"/>
      <c r="BB144" s="150"/>
      <c r="BC144" s="150"/>
      <c r="BD144" s="143"/>
    </row>
    <row r="145" spans="1:56" customFormat="1" hidden="1" x14ac:dyDescent="0.2">
      <c r="A145" s="22"/>
      <c r="B145" s="62"/>
      <c r="C145" s="8"/>
      <c r="D145" s="5"/>
      <c r="E145" s="5"/>
      <c r="F145" s="5"/>
      <c r="G145" s="15"/>
      <c r="H145" s="143"/>
      <c r="I145" s="150"/>
      <c r="J145" s="150"/>
      <c r="K145" s="150"/>
      <c r="L145" s="150"/>
      <c r="M145" s="150"/>
      <c r="N145" s="150"/>
      <c r="O145" s="150"/>
      <c r="P145" s="143"/>
      <c r="Q145" s="150"/>
      <c r="R145" s="150"/>
      <c r="S145" s="150"/>
      <c r="T145" s="150"/>
      <c r="U145" s="150"/>
      <c r="V145" s="150"/>
      <c r="W145" s="150"/>
      <c r="X145" s="143"/>
      <c r="Y145" s="150"/>
      <c r="Z145" s="150"/>
      <c r="AA145" s="150"/>
      <c r="AB145" s="150"/>
      <c r="AC145" s="150"/>
      <c r="AD145" s="150"/>
      <c r="AE145" s="150"/>
      <c r="AF145" s="143"/>
      <c r="AG145" s="150"/>
      <c r="AH145" s="150"/>
      <c r="AI145" s="150"/>
      <c r="AJ145" s="150"/>
      <c r="AK145" s="150"/>
      <c r="AL145" s="150"/>
      <c r="AM145" s="150"/>
      <c r="AN145" s="143"/>
      <c r="AO145" s="150"/>
      <c r="AP145" s="150"/>
      <c r="AQ145" s="150"/>
      <c r="AR145" s="150"/>
      <c r="AS145" s="150"/>
      <c r="AT145" s="150"/>
      <c r="AU145" s="150"/>
      <c r="AV145" s="143"/>
      <c r="AW145" s="150"/>
      <c r="AX145" s="150"/>
      <c r="AY145" s="150"/>
      <c r="AZ145" s="150"/>
      <c r="BA145" s="150"/>
      <c r="BB145" s="150"/>
      <c r="BC145" s="150"/>
      <c r="BD145" s="143"/>
    </row>
    <row r="146" spans="1:56" customFormat="1" hidden="1" x14ac:dyDescent="0.2">
      <c r="A146" s="22"/>
      <c r="B146" s="62"/>
      <c r="C146" s="8"/>
      <c r="D146" s="5"/>
      <c r="E146" s="5"/>
      <c r="F146" s="5"/>
      <c r="G146" s="15"/>
      <c r="H146" s="143"/>
      <c r="I146" s="150"/>
      <c r="J146" s="150"/>
      <c r="K146" s="150"/>
      <c r="L146" s="150"/>
      <c r="M146" s="150"/>
      <c r="N146" s="150"/>
      <c r="O146" s="150"/>
      <c r="P146" s="143"/>
      <c r="Q146" s="150"/>
      <c r="R146" s="150"/>
      <c r="S146" s="150"/>
      <c r="T146" s="150"/>
      <c r="U146" s="150"/>
      <c r="V146" s="150"/>
      <c r="W146" s="150"/>
      <c r="X146" s="143"/>
      <c r="Y146" s="150"/>
      <c r="Z146" s="150"/>
      <c r="AA146" s="150"/>
      <c r="AB146" s="150"/>
      <c r="AC146" s="150"/>
      <c r="AD146" s="150"/>
      <c r="AE146" s="150"/>
      <c r="AF146" s="143"/>
      <c r="AG146" s="150"/>
      <c r="AH146" s="150"/>
      <c r="AI146" s="150"/>
      <c r="AJ146" s="150"/>
      <c r="AK146" s="150"/>
      <c r="AL146" s="150"/>
      <c r="AM146" s="150"/>
      <c r="AN146" s="143"/>
      <c r="AO146" s="150"/>
      <c r="AP146" s="150"/>
      <c r="AQ146" s="150"/>
      <c r="AR146" s="150"/>
      <c r="AS146" s="150"/>
      <c r="AT146" s="150"/>
      <c r="AU146" s="150"/>
      <c r="AV146" s="143"/>
      <c r="AW146" s="150"/>
      <c r="AX146" s="150"/>
      <c r="AY146" s="150"/>
      <c r="AZ146" s="150"/>
      <c r="BA146" s="150"/>
      <c r="BB146" s="150"/>
      <c r="BC146" s="150"/>
      <c r="BD146" s="143"/>
    </row>
    <row r="147" spans="1:56" customFormat="1" hidden="1" x14ac:dyDescent="0.2">
      <c r="A147" s="22"/>
      <c r="B147" s="62"/>
      <c r="C147" s="8"/>
      <c r="D147" s="5"/>
      <c r="E147" s="5"/>
      <c r="F147" s="5"/>
      <c r="G147" s="15"/>
      <c r="H147" s="143"/>
      <c r="I147" s="150"/>
      <c r="J147" s="150"/>
      <c r="K147" s="150"/>
      <c r="L147" s="150"/>
      <c r="M147" s="150"/>
      <c r="N147" s="150"/>
      <c r="O147" s="150"/>
      <c r="P147" s="143"/>
      <c r="Q147" s="150"/>
      <c r="R147" s="150"/>
      <c r="S147" s="150"/>
      <c r="T147" s="150"/>
      <c r="U147" s="150"/>
      <c r="V147" s="150"/>
      <c r="W147" s="150"/>
      <c r="X147" s="143"/>
      <c r="Y147" s="150"/>
      <c r="Z147" s="150"/>
      <c r="AA147" s="150"/>
      <c r="AB147" s="150"/>
      <c r="AC147" s="150"/>
      <c r="AD147" s="150"/>
      <c r="AE147" s="150"/>
      <c r="AF147" s="143"/>
      <c r="AG147" s="150"/>
      <c r="AH147" s="150"/>
      <c r="AI147" s="150"/>
      <c r="AJ147" s="150"/>
      <c r="AK147" s="150"/>
      <c r="AL147" s="150"/>
      <c r="AM147" s="150"/>
      <c r="AN147" s="143"/>
      <c r="AO147" s="150"/>
      <c r="AP147" s="150"/>
      <c r="AQ147" s="150"/>
      <c r="AR147" s="150"/>
      <c r="AS147" s="150"/>
      <c r="AT147" s="150"/>
      <c r="AU147" s="150"/>
      <c r="AV147" s="143"/>
      <c r="AW147" s="150"/>
      <c r="AX147" s="150"/>
      <c r="AY147" s="150"/>
      <c r="AZ147" s="150"/>
      <c r="BA147" s="150"/>
      <c r="BB147" s="150"/>
      <c r="BC147" s="150"/>
      <c r="BD147" s="143"/>
    </row>
    <row r="148" spans="1:56" customFormat="1" hidden="1" x14ac:dyDescent="0.2">
      <c r="A148" s="22"/>
      <c r="B148" s="62"/>
      <c r="C148" s="8"/>
      <c r="D148" s="5"/>
      <c r="E148" s="5"/>
      <c r="F148" s="5"/>
      <c r="G148" s="15"/>
      <c r="H148" s="143"/>
      <c r="I148" s="150"/>
      <c r="J148" s="150"/>
      <c r="K148" s="150"/>
      <c r="L148" s="150"/>
      <c r="M148" s="150"/>
      <c r="N148" s="150"/>
      <c r="O148" s="150"/>
      <c r="P148" s="143"/>
      <c r="Q148" s="150"/>
      <c r="R148" s="150"/>
      <c r="S148" s="150"/>
      <c r="T148" s="150"/>
      <c r="U148" s="150"/>
      <c r="V148" s="150"/>
      <c r="W148" s="150"/>
      <c r="X148" s="143"/>
      <c r="Y148" s="150"/>
      <c r="Z148" s="150"/>
      <c r="AA148" s="150"/>
      <c r="AB148" s="150"/>
      <c r="AC148" s="150"/>
      <c r="AD148" s="150"/>
      <c r="AE148" s="150"/>
      <c r="AF148" s="143"/>
      <c r="AG148" s="150"/>
      <c r="AH148" s="150"/>
      <c r="AI148" s="150"/>
      <c r="AJ148" s="150"/>
      <c r="AK148" s="150"/>
      <c r="AL148" s="150"/>
      <c r="AM148" s="150"/>
      <c r="AN148" s="143"/>
      <c r="AO148" s="150"/>
      <c r="AP148" s="150"/>
      <c r="AQ148" s="150"/>
      <c r="AR148" s="150"/>
      <c r="AS148" s="150"/>
      <c r="AT148" s="150"/>
      <c r="AU148" s="150"/>
      <c r="AV148" s="143"/>
      <c r="AW148" s="150"/>
      <c r="AX148" s="150"/>
      <c r="AY148" s="150"/>
      <c r="AZ148" s="150"/>
      <c r="BA148" s="150"/>
      <c r="BB148" s="150"/>
      <c r="BC148" s="150"/>
      <c r="BD148" s="143"/>
    </row>
  </sheetData>
  <dataConsolidate link="1"/>
  <customSheetViews>
    <customSheetView guid="{DF5D163E-CF6A-479D-B9E6-2FE9B7918C8D}" scale="85" showGridLines="0" fitToPage="1" hiddenRows="1" hiddenColumns="1">
      <pane xSplit="14" ySplit="6" topLeftCell="P8" activePane="bottomRight" state="frozen"/>
      <selection pane="bottomRight" sqref="A1:A2"/>
      <pageMargins left="0.25" right="0.25" top="0.75" bottom="0.75" header="0.3" footer="0.3"/>
      <pageSetup scale="76" fitToHeight="0" orientation="landscape" r:id="rId1"/>
      <headerFooter alignWithMargins="0"/>
    </customSheetView>
    <customSheetView guid="{8F64CFCA-3B9D-4CD2-9AC0-1529B8935DBA}" scale="85" showGridLines="0" fitToPage="1" hiddenRows="1" hiddenColumns="1">
      <pane xSplit="8" ySplit="6" topLeftCell="I8" activePane="bottomRight" state="frozen"/>
      <selection pane="bottomRight" activeCell="BF58" sqref="BF58"/>
      <pageMargins left="0.25" right="0.25" top="0.75" bottom="0.75" header="0.3" footer="0.3"/>
      <pageSetup scale="76" fitToHeight="0" orientation="landscape" r:id="rId2"/>
      <headerFooter alignWithMargins="0"/>
    </customSheetView>
    <customSheetView guid="{E3AEEB9D-033C-47AD-A1A3-8528B3BEF385}" scale="85" showGridLines="0" fitToPage="1" hiddenRows="1" hiddenColumns="1">
      <pane xSplit="8" ySplit="6" topLeftCell="P8" activePane="bottomRight" state="frozen"/>
      <selection pane="bottomRight" sqref="A1:A2"/>
      <pageMargins left="0.25" right="0.25" top="0.75" bottom="0.75" header="0.3" footer="0.3"/>
      <pageSetup scale="76" fitToHeight="0" orientation="landscape" r:id="rId3"/>
      <headerFooter alignWithMargins="0"/>
    </customSheetView>
  </customSheetViews>
  <mergeCells count="4">
    <mergeCell ref="A1:A2"/>
    <mergeCell ref="C1:C2"/>
    <mergeCell ref="D1:D2"/>
    <mergeCell ref="G1:G2"/>
  </mergeCells>
  <conditionalFormatting sqref="H108:BD148 H86:BD106 H54:BD84 H12:BD52">
    <cfRule type="cellIs" dxfId="3086" priority="8" operator="equal">
      <formula>0</formula>
    </cfRule>
  </conditionalFormatting>
  <conditionalFormatting sqref="H53:BD53">
    <cfRule type="cellIs" dxfId="3085" priority="6" operator="equal">
      <formula>0</formula>
    </cfRule>
  </conditionalFormatting>
  <conditionalFormatting sqref="H85:BD85">
    <cfRule type="cellIs" dxfId="3084" priority="5" operator="equal">
      <formula>0</formula>
    </cfRule>
  </conditionalFormatting>
  <conditionalFormatting sqref="H107:BD107">
    <cfRule type="cellIs" dxfId="3083" priority="4" operator="equal">
      <formula>0</formula>
    </cfRule>
  </conditionalFormatting>
  <pageMargins left="0.25" right="0.25" top="0.75" bottom="0.75" header="0.3" footer="0.3"/>
  <pageSetup scale="54" fitToHeight="0" orientation="landscape" r:id="rId4"/>
  <headerFooter alignWithMargins="0"/>
  <ignoredErrors>
    <ignoredError sqref="H14:H38 H40:H52" unlockedFormula="1"/>
  </ignoredErrors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92D050"/>
    <pageSetUpPr fitToPage="1"/>
  </sheetPr>
  <dimension ref="A1:BG927"/>
  <sheetViews>
    <sheetView showGridLines="0" zoomScale="85" zoomScaleNormal="85" zoomScaleSheetLayoutView="85" workbookViewId="0">
      <pane xSplit="8" ySplit="7" topLeftCell="P8" activePane="bottomRight" state="frozen"/>
      <selection activeCell="BH56" sqref="BH56"/>
      <selection pane="topRight" activeCell="BH56" sqref="BH56"/>
      <selection pane="bottomLeft" activeCell="BH56" sqref="BH56"/>
      <selection pane="bottomRight" activeCell="BH56" sqref="BH56"/>
    </sheetView>
  </sheetViews>
  <sheetFormatPr defaultColWidth="9.140625" defaultRowHeight="12.75" outlineLevelRow="4" outlineLevelCol="1" x14ac:dyDescent="0.2"/>
  <cols>
    <col min="1" max="1" width="11.7109375" style="6" customWidth="1"/>
    <col min="2" max="2" width="8.140625" style="64" customWidth="1"/>
    <col min="3" max="3" width="53" style="3" customWidth="1"/>
    <col min="4" max="4" width="7" style="4" customWidth="1"/>
    <col min="5" max="6" width="8.7109375" style="4" hidden="1" customWidth="1"/>
    <col min="7" max="7" width="8.42578125" style="1" hidden="1" customWidth="1"/>
    <col min="8" max="8" width="7.140625" style="1" customWidth="1"/>
    <col min="9" max="9" width="7.7109375" style="7" hidden="1" customWidth="1" outlineLevel="1"/>
    <col min="10" max="15" width="8.140625" style="7" hidden="1" customWidth="1" outlineLevel="1"/>
    <col min="16" max="16" width="8.140625" style="7" customWidth="1" collapsed="1"/>
    <col min="17" max="23" width="8.140625" style="7" hidden="1" customWidth="1" outlineLevel="1"/>
    <col min="24" max="24" width="8.140625" style="7" customWidth="1" collapsed="1"/>
    <col min="25" max="31" width="8.140625" style="7" hidden="1" customWidth="1" outlineLevel="1"/>
    <col min="32" max="32" width="8.140625" style="7" customWidth="1" collapsed="1"/>
    <col min="33" max="39" width="8.140625" style="7" customWidth="1" outlineLevel="1"/>
    <col min="40" max="40" width="8.140625" style="7" customWidth="1"/>
    <col min="41" max="47" width="8.140625" style="7" hidden="1" customWidth="1" outlineLevel="1"/>
    <col min="48" max="48" width="8.140625" style="7" customWidth="1" collapsed="1"/>
    <col min="49" max="55" width="8.140625" style="7" hidden="1" customWidth="1" outlineLevel="1"/>
    <col min="56" max="56" width="8.140625" style="7" customWidth="1" collapsed="1"/>
    <col min="57" max="16384" width="9.140625" style="1"/>
  </cols>
  <sheetData>
    <row r="1" spans="1:56" ht="11.25" customHeight="1" x14ac:dyDescent="0.2">
      <c r="A1" s="343" t="s">
        <v>127</v>
      </c>
      <c r="B1" s="57"/>
      <c r="C1" s="335" t="s">
        <v>12</v>
      </c>
      <c r="D1" s="336" t="s">
        <v>11</v>
      </c>
      <c r="E1" s="56"/>
      <c r="F1" s="56"/>
      <c r="G1" s="336" t="s">
        <v>10</v>
      </c>
      <c r="H1" s="56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1:56" ht="24" customHeight="1" x14ac:dyDescent="0.2">
      <c r="A2" s="344"/>
      <c r="B2" s="57"/>
      <c r="C2" s="335"/>
      <c r="D2" s="336"/>
      <c r="E2" s="56"/>
      <c r="F2" s="56"/>
      <c r="G2" s="336"/>
      <c r="H2" s="297" t="str">
        <f>TEXT($O$2,"ММММ")</f>
        <v>Апрель</v>
      </c>
      <c r="I2" s="10">
        <f>РФ!I2</f>
        <v>42821</v>
      </c>
      <c r="J2" s="10">
        <f t="shared" ref="J2:O2" si="0">I2+1</f>
        <v>42822</v>
      </c>
      <c r="K2" s="10">
        <f t="shared" si="0"/>
        <v>42823</v>
      </c>
      <c r="L2" s="10">
        <f t="shared" si="0"/>
        <v>42824</v>
      </c>
      <c r="M2" s="10">
        <f t="shared" si="0"/>
        <v>42825</v>
      </c>
      <c r="N2" s="10">
        <f t="shared" si="0"/>
        <v>42826</v>
      </c>
      <c r="O2" s="10">
        <f t="shared" si="0"/>
        <v>42827</v>
      </c>
      <c r="P2" s="10" t="str">
        <f>CONCATENATE(P4," неделя")</f>
        <v>13 неделя</v>
      </c>
      <c r="Q2" s="10">
        <f>O2+1</f>
        <v>42828</v>
      </c>
      <c r="R2" s="10">
        <f t="shared" ref="R2:W2" si="1">Q2+1</f>
        <v>42829</v>
      </c>
      <c r="S2" s="10">
        <f t="shared" si="1"/>
        <v>42830</v>
      </c>
      <c r="T2" s="10">
        <f t="shared" si="1"/>
        <v>42831</v>
      </c>
      <c r="U2" s="10">
        <f t="shared" si="1"/>
        <v>42832</v>
      </c>
      <c r="V2" s="10">
        <f t="shared" si="1"/>
        <v>42833</v>
      </c>
      <c r="W2" s="10">
        <f t="shared" si="1"/>
        <v>42834</v>
      </c>
      <c r="X2" s="10" t="str">
        <f>CONCATENATE(X4," неделя")</f>
        <v>14 неделя</v>
      </c>
      <c r="Y2" s="10">
        <f>W2+1</f>
        <v>42835</v>
      </c>
      <c r="Z2" s="10">
        <f t="shared" ref="Z2:AE2" si="2">Y2+1</f>
        <v>42836</v>
      </c>
      <c r="AA2" s="10">
        <f t="shared" si="2"/>
        <v>42837</v>
      </c>
      <c r="AB2" s="10">
        <f t="shared" si="2"/>
        <v>42838</v>
      </c>
      <c r="AC2" s="10">
        <f t="shared" si="2"/>
        <v>42839</v>
      </c>
      <c r="AD2" s="10">
        <f t="shared" si="2"/>
        <v>42840</v>
      </c>
      <c r="AE2" s="10">
        <f t="shared" si="2"/>
        <v>42841</v>
      </c>
      <c r="AF2" s="10" t="str">
        <f>CONCATENATE(AF4," неделя")</f>
        <v>15 неделя</v>
      </c>
      <c r="AG2" s="10">
        <f>AE2+1</f>
        <v>42842</v>
      </c>
      <c r="AH2" s="10">
        <f t="shared" ref="AH2:AM2" si="3">AG2+1</f>
        <v>42843</v>
      </c>
      <c r="AI2" s="10">
        <f t="shared" si="3"/>
        <v>42844</v>
      </c>
      <c r="AJ2" s="10">
        <f t="shared" si="3"/>
        <v>42845</v>
      </c>
      <c r="AK2" s="10">
        <f t="shared" si="3"/>
        <v>42846</v>
      </c>
      <c r="AL2" s="10">
        <f t="shared" si="3"/>
        <v>42847</v>
      </c>
      <c r="AM2" s="10">
        <f t="shared" si="3"/>
        <v>42848</v>
      </c>
      <c r="AN2" s="10" t="str">
        <f>CONCATENATE(AN4," неделя")</f>
        <v>16 неделя</v>
      </c>
      <c r="AO2" s="10">
        <f>AM2+1</f>
        <v>42849</v>
      </c>
      <c r="AP2" s="10">
        <f t="shared" ref="AP2:AU2" si="4">AO2+1</f>
        <v>42850</v>
      </c>
      <c r="AQ2" s="10">
        <f t="shared" si="4"/>
        <v>42851</v>
      </c>
      <c r="AR2" s="10">
        <f t="shared" si="4"/>
        <v>42852</v>
      </c>
      <c r="AS2" s="10">
        <f t="shared" si="4"/>
        <v>42853</v>
      </c>
      <c r="AT2" s="10">
        <f t="shared" si="4"/>
        <v>42854</v>
      </c>
      <c r="AU2" s="10">
        <f t="shared" si="4"/>
        <v>42855</v>
      </c>
      <c r="AV2" s="10" t="str">
        <f>CONCATENATE(AV4," неделя")</f>
        <v>17 неделя</v>
      </c>
      <c r="AW2" s="10">
        <f>AU2+1</f>
        <v>42856</v>
      </c>
      <c r="AX2" s="10">
        <f t="shared" ref="AX2:BC2" si="5">AW2+1</f>
        <v>42857</v>
      </c>
      <c r="AY2" s="10">
        <f t="shared" si="5"/>
        <v>42858</v>
      </c>
      <c r="AZ2" s="10">
        <f t="shared" si="5"/>
        <v>42859</v>
      </c>
      <c r="BA2" s="10">
        <f t="shared" si="5"/>
        <v>42860</v>
      </c>
      <c r="BB2" s="10">
        <f t="shared" si="5"/>
        <v>42861</v>
      </c>
      <c r="BC2" s="10">
        <f t="shared" si="5"/>
        <v>42862</v>
      </c>
      <c r="BD2" s="10" t="str">
        <f>CONCATENATE(BD4," неделя")</f>
        <v>18 неделя</v>
      </c>
    </row>
    <row r="3" spans="1:56" s="40" customFormat="1" ht="11.25" hidden="1" customHeight="1" x14ac:dyDescent="0.2">
      <c r="A3" s="37">
        <v>41</v>
      </c>
      <c r="B3" s="57"/>
      <c r="C3" s="38"/>
      <c r="D3" s="39"/>
      <c r="E3" s="39"/>
      <c r="F3" s="39"/>
      <c r="G3" s="39"/>
      <c r="H3" s="39">
        <f>ROUND(AVERAGE(Q3:W3,Y3:AE3,AG3:AM3),0)</f>
        <v>4</v>
      </c>
      <c r="I3" s="36">
        <f t="shared" ref="I3:O3" si="6">MONTH(I2)</f>
        <v>3</v>
      </c>
      <c r="J3" s="36">
        <f t="shared" si="6"/>
        <v>3</v>
      </c>
      <c r="K3" s="36">
        <f t="shared" si="6"/>
        <v>3</v>
      </c>
      <c r="L3" s="36">
        <f t="shared" si="6"/>
        <v>3</v>
      </c>
      <c r="M3" s="36">
        <f t="shared" si="6"/>
        <v>3</v>
      </c>
      <c r="N3" s="36">
        <f t="shared" si="6"/>
        <v>4</v>
      </c>
      <c r="O3" s="36">
        <f t="shared" si="6"/>
        <v>4</v>
      </c>
      <c r="P3" s="36"/>
      <c r="Q3" s="36">
        <f t="shared" ref="Q3:W3" si="7">MONTH(Q2)</f>
        <v>4</v>
      </c>
      <c r="R3" s="36">
        <f t="shared" si="7"/>
        <v>4</v>
      </c>
      <c r="S3" s="36">
        <f t="shared" si="7"/>
        <v>4</v>
      </c>
      <c r="T3" s="36">
        <f t="shared" si="7"/>
        <v>4</v>
      </c>
      <c r="U3" s="36">
        <f t="shared" si="7"/>
        <v>4</v>
      </c>
      <c r="V3" s="36">
        <f t="shared" si="7"/>
        <v>4</v>
      </c>
      <c r="W3" s="36">
        <f t="shared" si="7"/>
        <v>4</v>
      </c>
      <c r="X3" s="36"/>
      <c r="Y3" s="36">
        <f t="shared" ref="Y3:AE3" si="8">MONTH(Y2)</f>
        <v>4</v>
      </c>
      <c r="Z3" s="36">
        <f t="shared" si="8"/>
        <v>4</v>
      </c>
      <c r="AA3" s="36">
        <f t="shared" si="8"/>
        <v>4</v>
      </c>
      <c r="AB3" s="36">
        <f t="shared" si="8"/>
        <v>4</v>
      </c>
      <c r="AC3" s="36">
        <f t="shared" si="8"/>
        <v>4</v>
      </c>
      <c r="AD3" s="36">
        <f t="shared" si="8"/>
        <v>4</v>
      </c>
      <c r="AE3" s="36">
        <f t="shared" si="8"/>
        <v>4</v>
      </c>
      <c r="AF3" s="36"/>
      <c r="AG3" s="36">
        <f t="shared" ref="AG3:AM3" si="9">MONTH(AG2)</f>
        <v>4</v>
      </c>
      <c r="AH3" s="36">
        <f t="shared" si="9"/>
        <v>4</v>
      </c>
      <c r="AI3" s="36">
        <f>MONTH(AI2)</f>
        <v>4</v>
      </c>
      <c r="AJ3" s="36">
        <f>MONTH(AJ2)</f>
        <v>4</v>
      </c>
      <c r="AK3" s="36">
        <f>MONTH(AK2)</f>
        <v>4</v>
      </c>
      <c r="AL3" s="36">
        <f>MONTH(AL2)</f>
        <v>4</v>
      </c>
      <c r="AM3" s="36">
        <f t="shared" si="9"/>
        <v>4</v>
      </c>
      <c r="AN3" s="36"/>
      <c r="AO3" s="36">
        <f t="shared" ref="AO3:AU3" si="10">MONTH(AO2)</f>
        <v>4</v>
      </c>
      <c r="AP3" s="36">
        <f t="shared" si="10"/>
        <v>4</v>
      </c>
      <c r="AQ3" s="36">
        <f t="shared" si="10"/>
        <v>4</v>
      </c>
      <c r="AR3" s="36">
        <f t="shared" si="10"/>
        <v>4</v>
      </c>
      <c r="AS3" s="36">
        <f t="shared" si="10"/>
        <v>4</v>
      </c>
      <c r="AT3" s="36">
        <f t="shared" si="10"/>
        <v>4</v>
      </c>
      <c r="AU3" s="36">
        <f t="shared" si="10"/>
        <v>4</v>
      </c>
      <c r="AV3" s="36"/>
      <c r="AW3" s="36">
        <f t="shared" ref="AW3:BC3" si="11">MONTH(AW2)</f>
        <v>5</v>
      </c>
      <c r="AX3" s="36">
        <f t="shared" si="11"/>
        <v>5</v>
      </c>
      <c r="AY3" s="36">
        <f t="shared" si="11"/>
        <v>5</v>
      </c>
      <c r="AZ3" s="36">
        <f t="shared" si="11"/>
        <v>5</v>
      </c>
      <c r="BA3" s="36">
        <f t="shared" si="11"/>
        <v>5</v>
      </c>
      <c r="BB3" s="36">
        <f t="shared" si="11"/>
        <v>5</v>
      </c>
      <c r="BC3" s="36">
        <f t="shared" si="11"/>
        <v>5</v>
      </c>
      <c r="BD3" s="36"/>
    </row>
    <row r="4" spans="1:56" s="40" customFormat="1" ht="11.25" hidden="1" customHeight="1" x14ac:dyDescent="0.2">
      <c r="A4" s="37"/>
      <c r="B4" s="57"/>
      <c r="C4" s="38"/>
      <c r="D4" s="39"/>
      <c r="E4" s="39"/>
      <c r="F4" s="39"/>
      <c r="G4" s="39"/>
      <c r="H4" s="39">
        <f>COUNTIF($I$3:$BD$3,$H$3)</f>
        <v>30</v>
      </c>
      <c r="I4" s="36">
        <f>WEEKNUM(I2,21)</f>
        <v>13</v>
      </c>
      <c r="J4" s="36">
        <f t="shared" ref="J4:O4" si="12">WEEKNUM(J2,21)</f>
        <v>13</v>
      </c>
      <c r="K4" s="36">
        <f t="shared" si="12"/>
        <v>13</v>
      </c>
      <c r="L4" s="36">
        <f t="shared" si="12"/>
        <v>13</v>
      </c>
      <c r="M4" s="36">
        <f t="shared" si="12"/>
        <v>13</v>
      </c>
      <c r="N4" s="36">
        <f t="shared" si="12"/>
        <v>13</v>
      </c>
      <c r="O4" s="36">
        <f t="shared" si="12"/>
        <v>13</v>
      </c>
      <c r="P4" s="36">
        <f>ROUND(AVERAGE(I4:O4),0)</f>
        <v>13</v>
      </c>
      <c r="Q4" s="36">
        <f>WEEKNUM(Q2,21)</f>
        <v>14</v>
      </c>
      <c r="R4" s="36">
        <f t="shared" ref="R4:W4" si="13">WEEKNUM(R2,21)</f>
        <v>14</v>
      </c>
      <c r="S4" s="36">
        <f t="shared" si="13"/>
        <v>14</v>
      </c>
      <c r="T4" s="36">
        <f t="shared" si="13"/>
        <v>14</v>
      </c>
      <c r="U4" s="36">
        <f t="shared" si="13"/>
        <v>14</v>
      </c>
      <c r="V4" s="36">
        <f t="shared" si="13"/>
        <v>14</v>
      </c>
      <c r="W4" s="36">
        <f t="shared" si="13"/>
        <v>14</v>
      </c>
      <c r="X4" s="36">
        <f>ROUND(AVERAGE(Q4:W4),0)</f>
        <v>14</v>
      </c>
      <c r="Y4" s="36">
        <f t="shared" ref="Y4:BC4" si="14">WEEKNUM(Y2,21)</f>
        <v>15</v>
      </c>
      <c r="Z4" s="36">
        <f t="shared" si="14"/>
        <v>15</v>
      </c>
      <c r="AA4" s="36">
        <f t="shared" si="14"/>
        <v>15</v>
      </c>
      <c r="AB4" s="36">
        <f t="shared" si="14"/>
        <v>15</v>
      </c>
      <c r="AC4" s="36">
        <f t="shared" si="14"/>
        <v>15</v>
      </c>
      <c r="AD4" s="36">
        <f t="shared" si="14"/>
        <v>15</v>
      </c>
      <c r="AE4" s="36">
        <f t="shared" si="14"/>
        <v>15</v>
      </c>
      <c r="AF4" s="36">
        <f>ROUND(AVERAGE(Y4:AE4),0)</f>
        <v>15</v>
      </c>
      <c r="AG4" s="36">
        <f>WEEKNUM(AG2,21)</f>
        <v>16</v>
      </c>
      <c r="AH4" s="36">
        <f t="shared" si="14"/>
        <v>16</v>
      </c>
      <c r="AI4" s="36">
        <f t="shared" si="14"/>
        <v>16</v>
      </c>
      <c r="AJ4" s="36">
        <f t="shared" si="14"/>
        <v>16</v>
      </c>
      <c r="AK4" s="36">
        <f t="shared" si="14"/>
        <v>16</v>
      </c>
      <c r="AL4" s="36">
        <f t="shared" si="14"/>
        <v>16</v>
      </c>
      <c r="AM4" s="36">
        <f t="shared" si="14"/>
        <v>16</v>
      </c>
      <c r="AN4" s="36">
        <f>ROUND(AVERAGE(AG4:AM4),0)</f>
        <v>16</v>
      </c>
      <c r="AO4" s="36">
        <f>WEEKNUM(AO2,21)</f>
        <v>17</v>
      </c>
      <c r="AP4" s="36">
        <f t="shared" si="14"/>
        <v>17</v>
      </c>
      <c r="AQ4" s="36">
        <f t="shared" si="14"/>
        <v>17</v>
      </c>
      <c r="AR4" s="36">
        <f t="shared" si="14"/>
        <v>17</v>
      </c>
      <c r="AS4" s="36">
        <f t="shared" si="14"/>
        <v>17</v>
      </c>
      <c r="AT4" s="36">
        <f t="shared" si="14"/>
        <v>17</v>
      </c>
      <c r="AU4" s="36">
        <f t="shared" si="14"/>
        <v>17</v>
      </c>
      <c r="AV4" s="36">
        <f>ROUND(AVERAGE(AO4:AU4),0)</f>
        <v>17</v>
      </c>
      <c r="AW4" s="36">
        <f>WEEKNUM(AW2,21)</f>
        <v>18</v>
      </c>
      <c r="AX4" s="36">
        <f t="shared" si="14"/>
        <v>18</v>
      </c>
      <c r="AY4" s="36">
        <f t="shared" si="14"/>
        <v>18</v>
      </c>
      <c r="AZ4" s="36">
        <f t="shared" si="14"/>
        <v>18</v>
      </c>
      <c r="BA4" s="36">
        <f t="shared" si="14"/>
        <v>18</v>
      </c>
      <c r="BB4" s="36">
        <f t="shared" si="14"/>
        <v>18</v>
      </c>
      <c r="BC4" s="36">
        <f t="shared" si="14"/>
        <v>18</v>
      </c>
      <c r="BD4" s="36">
        <f>ROUND(AVERAGE(AW4:BC4),0)</f>
        <v>18</v>
      </c>
    </row>
    <row r="5" spans="1:56" s="40" customFormat="1" ht="11.25" hidden="1" customHeight="1" x14ac:dyDescent="0.2">
      <c r="A5" s="37"/>
      <c r="B5" s="57"/>
      <c r="C5" s="38"/>
      <c r="D5" s="39"/>
      <c r="E5" s="39"/>
      <c r="F5" s="39"/>
      <c r="G5" s="39"/>
      <c r="H5" s="39"/>
      <c r="I5" s="36"/>
      <c r="J5" s="36"/>
      <c r="K5" s="36"/>
      <c r="L5" s="36"/>
      <c r="M5" s="36"/>
      <c r="N5" s="36"/>
      <c r="O5" s="36"/>
      <c r="P5" s="36">
        <f>P4</f>
        <v>13</v>
      </c>
      <c r="Q5" s="36"/>
      <c r="R5" s="36"/>
      <c r="S5" s="36"/>
      <c r="T5" s="36"/>
      <c r="U5" s="36"/>
      <c r="V5" s="36"/>
      <c r="W5" s="36"/>
      <c r="X5" s="36">
        <f>X4</f>
        <v>14</v>
      </c>
      <c r="Y5" s="36"/>
      <c r="Z5" s="36"/>
      <c r="AA5" s="36"/>
      <c r="AB5" s="36"/>
      <c r="AC5" s="36"/>
      <c r="AD5" s="36"/>
      <c r="AE5" s="36"/>
      <c r="AF5" s="36">
        <f>AF4</f>
        <v>15</v>
      </c>
      <c r="AG5" s="36"/>
      <c r="AH5" s="36"/>
      <c r="AI5" s="36"/>
      <c r="AJ5" s="36"/>
      <c r="AK5" s="36"/>
      <c r="AL5" s="36"/>
      <c r="AM5" s="36"/>
      <c r="AN5" s="36">
        <f>AN4</f>
        <v>16</v>
      </c>
      <c r="AO5" s="36"/>
      <c r="AP5" s="36"/>
      <c r="AQ5" s="36"/>
      <c r="AR5" s="36"/>
      <c r="AS5" s="36"/>
      <c r="AT5" s="36"/>
      <c r="AU5" s="36"/>
      <c r="AV5" s="36">
        <f>AV4</f>
        <v>17</v>
      </c>
      <c r="AW5" s="36"/>
      <c r="AX5" s="36"/>
      <c r="AY5" s="36"/>
      <c r="AZ5" s="36"/>
      <c r="BA5" s="36"/>
      <c r="BB5" s="36"/>
      <c r="BC5" s="36"/>
      <c r="BD5" s="36">
        <f>BD4</f>
        <v>18</v>
      </c>
    </row>
    <row r="6" spans="1:56" ht="10.5" hidden="1" customHeight="1" x14ac:dyDescent="0.2">
      <c r="A6" s="54"/>
      <c r="B6" s="57"/>
      <c r="C6" s="55"/>
      <c r="D6" s="56"/>
      <c r="E6" s="56"/>
      <c r="F6" s="56"/>
      <c r="G6" s="56"/>
      <c r="H6" s="56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ht="9.75" hidden="1" customHeight="1" x14ac:dyDescent="0.2">
      <c r="A7" s="54"/>
      <c r="B7" s="57"/>
      <c r="C7" s="55"/>
      <c r="D7" s="56"/>
      <c r="E7" s="56"/>
      <c r="F7" s="56"/>
      <c r="G7" s="56"/>
      <c r="H7" s="56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s="2" customFormat="1" ht="12.75" customHeight="1" x14ac:dyDescent="0.2">
      <c r="A8" s="289"/>
      <c r="B8" s="58" t="s">
        <v>18</v>
      </c>
      <c r="C8" s="25"/>
      <c r="D8" s="25"/>
      <c r="E8" s="25"/>
      <c r="F8" s="25"/>
      <c r="G8" s="26"/>
      <c r="H8" s="27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7"/>
      <c r="Y8" s="28"/>
      <c r="Z8" s="28"/>
      <c r="AA8" s="28"/>
      <c r="AB8" s="28"/>
      <c r="AC8" s="28"/>
      <c r="AD8" s="28"/>
      <c r="AE8" s="28"/>
      <c r="AF8" s="27"/>
      <c r="AG8" s="28"/>
      <c r="AH8" s="28"/>
      <c r="AI8" s="28"/>
      <c r="AJ8" s="28"/>
      <c r="AK8" s="28"/>
      <c r="AL8" s="28"/>
      <c r="AM8" s="28"/>
      <c r="AN8" s="27"/>
      <c r="AO8" s="28"/>
      <c r="AP8" s="28"/>
      <c r="AQ8" s="28"/>
      <c r="AR8" s="28"/>
      <c r="AS8" s="28"/>
      <c r="AT8" s="28"/>
      <c r="AU8" s="28"/>
      <c r="AV8" s="27"/>
      <c r="AW8" s="28"/>
      <c r="AX8" s="28"/>
      <c r="AY8" s="28"/>
      <c r="AZ8" s="28"/>
      <c r="BA8" s="28"/>
      <c r="BB8" s="28"/>
      <c r="BC8" s="28"/>
      <c r="BD8" s="27"/>
    </row>
    <row r="9" spans="1:56" s="2" customFormat="1" ht="12.75" hidden="1" customHeight="1" x14ac:dyDescent="0.2">
      <c r="A9" s="268"/>
      <c r="B9" s="59"/>
      <c r="C9" s="8" t="s">
        <v>1</v>
      </c>
      <c r="D9" s="5" t="s">
        <v>9</v>
      </c>
      <c r="E9" s="5"/>
      <c r="F9" s="5"/>
      <c r="G9" s="15"/>
      <c r="H9" s="16"/>
      <c r="I9" s="18"/>
      <c r="J9" s="18"/>
      <c r="K9" s="18"/>
      <c r="L9" s="18"/>
      <c r="M9" s="18"/>
      <c r="N9" s="18"/>
      <c r="O9" s="18"/>
      <c r="P9" s="50"/>
      <c r="Q9" s="18"/>
      <c r="R9" s="18"/>
      <c r="S9" s="18"/>
      <c r="T9" s="18"/>
      <c r="U9" s="18"/>
      <c r="V9" s="18"/>
      <c r="W9" s="18"/>
      <c r="X9" s="16"/>
      <c r="Y9" s="18"/>
      <c r="Z9" s="18"/>
      <c r="AA9" s="18"/>
      <c r="AB9" s="18"/>
      <c r="AC9" s="18"/>
      <c r="AD9" s="18"/>
      <c r="AE9" s="18"/>
      <c r="AF9" s="16"/>
      <c r="AG9" s="18"/>
      <c r="AH9" s="18"/>
      <c r="AI9" s="18"/>
      <c r="AJ9" s="18"/>
      <c r="AK9" s="18"/>
      <c r="AL9" s="18"/>
      <c r="AM9" s="18"/>
      <c r="AN9" s="16"/>
      <c r="AO9" s="17"/>
      <c r="AP9" s="18"/>
      <c r="AQ9" s="18"/>
      <c r="AR9" s="18"/>
      <c r="AS9" s="18"/>
      <c r="AT9" s="18"/>
      <c r="AU9" s="18"/>
      <c r="AV9" s="16"/>
      <c r="AW9" s="17"/>
      <c r="AX9" s="18"/>
      <c r="AY9" s="18"/>
      <c r="AZ9" s="18"/>
      <c r="BA9" s="18"/>
      <c r="BB9" s="18"/>
      <c r="BC9" s="18"/>
      <c r="BD9" s="16"/>
    </row>
    <row r="10" spans="1:56" s="2" customFormat="1" ht="12.75" hidden="1" customHeight="1" x14ac:dyDescent="0.2">
      <c r="A10" s="268"/>
      <c r="B10" s="59"/>
      <c r="C10" s="8"/>
      <c r="D10" s="5"/>
      <c r="E10" s="5"/>
      <c r="F10" s="5"/>
      <c r="G10" s="15"/>
      <c r="H10" s="16"/>
      <c r="I10" s="18"/>
      <c r="J10" s="18"/>
      <c r="K10" s="18"/>
      <c r="L10" s="18"/>
      <c r="M10" s="18"/>
      <c r="N10" s="18"/>
      <c r="O10" s="18"/>
      <c r="P10" s="50"/>
      <c r="Q10" s="18"/>
      <c r="R10" s="18"/>
      <c r="S10" s="18"/>
      <c r="T10" s="18"/>
      <c r="U10" s="18"/>
      <c r="V10" s="18"/>
      <c r="W10" s="18"/>
      <c r="X10" s="16"/>
      <c r="Y10" s="18"/>
      <c r="Z10" s="18"/>
      <c r="AA10" s="18"/>
      <c r="AB10" s="18"/>
      <c r="AC10" s="18"/>
      <c r="AD10" s="18"/>
      <c r="AE10" s="18"/>
      <c r="AF10" s="16"/>
      <c r="AG10" s="18"/>
      <c r="AH10" s="18"/>
      <c r="AI10" s="18"/>
      <c r="AJ10" s="18"/>
      <c r="AK10" s="18"/>
      <c r="AL10" s="18"/>
      <c r="AM10" s="18"/>
      <c r="AN10" s="16"/>
      <c r="AO10" s="17"/>
      <c r="AP10" s="18"/>
      <c r="AQ10" s="18"/>
      <c r="AR10" s="18"/>
      <c r="AS10" s="18"/>
      <c r="AT10" s="18"/>
      <c r="AU10" s="18"/>
      <c r="AV10" s="16"/>
      <c r="AW10" s="17"/>
      <c r="AX10" s="18"/>
      <c r="AY10" s="18"/>
      <c r="AZ10" s="18"/>
      <c r="BA10" s="18"/>
      <c r="BB10" s="18"/>
      <c r="BC10" s="18"/>
      <c r="BD10" s="16"/>
    </row>
    <row r="11" spans="1:56" s="2" customFormat="1" ht="12.75" hidden="1" customHeight="1" x14ac:dyDescent="0.2">
      <c r="A11" s="268"/>
      <c r="B11" s="59"/>
      <c r="C11" s="8" t="s">
        <v>16</v>
      </c>
      <c r="D11" s="5" t="s">
        <v>4</v>
      </c>
      <c r="E11" s="5"/>
      <c r="F11" s="5"/>
      <c r="G11" s="15"/>
      <c r="H11" s="16"/>
      <c r="I11" s="18"/>
      <c r="J11" s="18"/>
      <c r="K11" s="18"/>
      <c r="L11" s="18"/>
      <c r="M11" s="18"/>
      <c r="N11" s="18"/>
      <c r="O11" s="18"/>
      <c r="P11" s="50"/>
      <c r="Q11" s="18"/>
      <c r="R11" s="18"/>
      <c r="S11" s="18"/>
      <c r="T11" s="18"/>
      <c r="U11" s="18"/>
      <c r="V11" s="18"/>
      <c r="W11" s="18"/>
      <c r="X11" s="16"/>
      <c r="Y11" s="18"/>
      <c r="Z11" s="18"/>
      <c r="AA11" s="18"/>
      <c r="AB11" s="18"/>
      <c r="AC11" s="18"/>
      <c r="AD11" s="18"/>
      <c r="AE11" s="18"/>
      <c r="AF11" s="16"/>
      <c r="AG11" s="18"/>
      <c r="AH11" s="18"/>
      <c r="AI11" s="18"/>
      <c r="AJ11" s="18"/>
      <c r="AK11" s="18"/>
      <c r="AL11" s="18"/>
      <c r="AM11" s="18"/>
      <c r="AN11" s="16"/>
      <c r="AO11" s="17"/>
      <c r="AP11" s="18"/>
      <c r="AQ11" s="18"/>
      <c r="AR11" s="18"/>
      <c r="AS11" s="18"/>
      <c r="AT11" s="18"/>
      <c r="AU11" s="18"/>
      <c r="AV11" s="16"/>
      <c r="AW11" s="17"/>
      <c r="AX11" s="18"/>
      <c r="AY11" s="18"/>
      <c r="AZ11" s="18"/>
      <c r="BA11" s="18"/>
      <c r="BB11" s="18"/>
      <c r="BC11" s="18"/>
      <c r="BD11" s="16"/>
    </row>
    <row r="12" spans="1:56" s="2" customFormat="1" ht="12.75" customHeight="1" x14ac:dyDescent="0.2">
      <c r="A12" s="268"/>
      <c r="B12" s="59"/>
      <c r="C12" s="21" t="s">
        <v>43</v>
      </c>
      <c r="D12" s="5"/>
      <c r="E12" s="5"/>
      <c r="F12" s="5"/>
      <c r="G12" s="15"/>
      <c r="H12" s="143">
        <f>SUMIFS($I$12:$BD$12,$I$3:$BD$3,$H$3,$I$16:$BD$16,"&gt;0")</f>
        <v>39446.61021734996</v>
      </c>
      <c r="I12" s="144">
        <v>1331.1771943565598</v>
      </c>
      <c r="J12" s="144">
        <v>1331.1771943565598</v>
      </c>
      <c r="K12" s="144">
        <v>1331.1771943565598</v>
      </c>
      <c r="L12" s="144">
        <v>1331.1771943565598</v>
      </c>
      <c r="M12" s="144">
        <v>1331.1771943565598</v>
      </c>
      <c r="N12" s="144">
        <v>2965.2409580574736</v>
      </c>
      <c r="O12" s="144">
        <v>1779.933202748861</v>
      </c>
      <c r="P12" s="143">
        <f>SUMIF(I16:O16,"&gt;0",I12:O12)</f>
        <v>11401.060132589135</v>
      </c>
      <c r="Q12" s="144">
        <v>1331.7084104518017</v>
      </c>
      <c r="R12" s="144">
        <v>1331.7084104518017</v>
      </c>
      <c r="S12" s="144">
        <v>1331.7084104518017</v>
      </c>
      <c r="T12" s="144">
        <v>1331.7084104518017</v>
      </c>
      <c r="U12" s="144">
        <v>1331.7084104518017</v>
      </c>
      <c r="V12" s="144">
        <v>1067.7821297156356</v>
      </c>
      <c r="W12" s="144">
        <v>949.03483216126699</v>
      </c>
      <c r="X12" s="143">
        <f>SUMIF(Q16:W16,"&gt;0",Q12:W12)</f>
        <v>8675.3590141359109</v>
      </c>
      <c r="Y12" s="144">
        <v>1331.7084104518017</v>
      </c>
      <c r="Z12" s="144">
        <v>1331.7084104518017</v>
      </c>
      <c r="AA12" s="144">
        <v>1331.7084104518017</v>
      </c>
      <c r="AB12" s="144">
        <v>1331.7084104518017</v>
      </c>
      <c r="AC12" s="144">
        <v>1331.7084104518017</v>
      </c>
      <c r="AD12" s="144">
        <v>1067.7821297156356</v>
      </c>
      <c r="AE12" s="144">
        <v>949.03483216126699</v>
      </c>
      <c r="AF12" s="143">
        <f>SUMIF(Y16:AE16,"&gt;0",Y12:AE12)</f>
        <v>8675.3590141359109</v>
      </c>
      <c r="AG12" s="144">
        <v>1331.7084104518017</v>
      </c>
      <c r="AH12" s="144">
        <v>1331.7084104518017</v>
      </c>
      <c r="AI12" s="144">
        <v>1331.7084104518017</v>
      </c>
      <c r="AJ12" s="144">
        <v>1331.7084104518017</v>
      </c>
      <c r="AK12" s="144">
        <v>1331.7084104518017</v>
      </c>
      <c r="AL12" s="144">
        <v>1067.7821297156356</v>
      </c>
      <c r="AM12" s="144">
        <v>949.03483216126699</v>
      </c>
      <c r="AN12" s="143">
        <f>SUMIF(AG16:AM16,"&gt;0",AG12:AM12)</f>
        <v>8675.3590141359109</v>
      </c>
      <c r="AO12" s="144">
        <v>1331.7084104518017</v>
      </c>
      <c r="AP12" s="144">
        <v>1331.7084104518017</v>
      </c>
      <c r="AQ12" s="144">
        <v>1331.7084104518017</v>
      </c>
      <c r="AR12" s="144">
        <v>1331.7084104518017</v>
      </c>
      <c r="AS12" s="144">
        <v>1331.7084104518017</v>
      </c>
      <c r="AT12" s="144">
        <v>1067.7821297156356</v>
      </c>
      <c r="AU12" s="144">
        <v>949.03483216126699</v>
      </c>
      <c r="AV12" s="143">
        <f>SUMIF(AO16:AU16,"&gt;0",AO12:AU12)</f>
        <v>8675.3590141359109</v>
      </c>
      <c r="AW12" s="144"/>
      <c r="AX12" s="144"/>
      <c r="AY12" s="144"/>
      <c r="AZ12" s="144"/>
      <c r="BA12" s="144"/>
      <c r="BB12" s="144"/>
      <c r="BC12" s="144"/>
      <c r="BD12" s="143">
        <f>SUMIF(AW16:BC16,"&gt;0",AW12:BC12)</f>
        <v>0</v>
      </c>
    </row>
    <row r="13" spans="1:56" s="113" customFormat="1" ht="12.75" customHeight="1" x14ac:dyDescent="0.2">
      <c r="A13" s="107"/>
      <c r="B13" s="130"/>
      <c r="C13" s="131" t="s">
        <v>37</v>
      </c>
      <c r="D13" s="109" t="s">
        <v>4</v>
      </c>
      <c r="E13" s="109"/>
      <c r="F13" s="109"/>
      <c r="G13" s="110"/>
      <c r="H13" s="141">
        <f>IF(OR(ISERROR((H16+H709)/H12-1),H16&lt;=0),0,(H16+H709)/H12-1)</f>
        <v>-1.3451351445062265E-2</v>
      </c>
      <c r="I13" s="142">
        <f>IF(OR(ISERROR((I16+I709)/I12-1),I16&lt;=0),0,(I16+I709)/I12-1)</f>
        <v>-0.18643437959175613</v>
      </c>
      <c r="J13" s="142">
        <f t="shared" ref="J13:O13" si="15">IF(OR(ISERROR((J16+J709)/J12-1),J16&lt;=0),0,(J16+J709)/J12-1)</f>
        <v>-0.24352670383093111</v>
      </c>
      <c r="K13" s="142">
        <f t="shared" si="15"/>
        <v>-6.7742442357681787E-2</v>
      </c>
      <c r="L13" s="142">
        <f t="shared" si="15"/>
        <v>-6.3235153601957417E-2</v>
      </c>
      <c r="M13" s="142">
        <f t="shared" si="15"/>
        <v>-8.8432581443731451E-4</v>
      </c>
      <c r="N13" s="142">
        <f t="shared" si="15"/>
        <v>1.0106291813484529</v>
      </c>
      <c r="O13" s="142">
        <f t="shared" si="15"/>
        <v>0.4287052997678158</v>
      </c>
      <c r="P13" s="141">
        <f t="shared" ref="P13:BD13" si="16">IF(OR(ISERROR((P16+P709)/P12-1),P16&lt;=0),0,(P16+P709)/P12-1)</f>
        <v>0.26418068428579256</v>
      </c>
      <c r="Q13" s="142">
        <f t="shared" si="16"/>
        <v>4.3021121664885476E-2</v>
      </c>
      <c r="R13" s="142">
        <f t="shared" si="16"/>
        <v>9.6987413915949894E-4</v>
      </c>
      <c r="S13" s="142">
        <f t="shared" si="16"/>
        <v>-0.32117271851327822</v>
      </c>
      <c r="T13" s="142">
        <f t="shared" si="16"/>
        <v>-0.13344393491628659</v>
      </c>
      <c r="U13" s="142">
        <f t="shared" si="16"/>
        <v>-0.22130100563967869</v>
      </c>
      <c r="V13" s="142">
        <f t="shared" si="16"/>
        <v>-0.21051310324466477</v>
      </c>
      <c r="W13" s="142">
        <f t="shared" si="16"/>
        <v>-0.29085848359500588</v>
      </c>
      <c r="X13" s="141">
        <f t="shared" si="16"/>
        <v>-0.15473238766817921</v>
      </c>
      <c r="Y13" s="142">
        <f t="shared" si="16"/>
        <v>-0.33168553039470972</v>
      </c>
      <c r="Z13" s="142">
        <f t="shared" si="16"/>
        <v>-0.28212513152510399</v>
      </c>
      <c r="AA13" s="142">
        <f t="shared" si="16"/>
        <v>-0.21229002402702313</v>
      </c>
      <c r="AB13" s="142">
        <f t="shared" si="16"/>
        <v>-0.1184256322285272</v>
      </c>
      <c r="AC13" s="142">
        <f t="shared" si="16"/>
        <v>-0.14095308626016623</v>
      </c>
      <c r="AD13" s="142">
        <f t="shared" si="16"/>
        <v>-0.21144962388138522</v>
      </c>
      <c r="AE13" s="142">
        <f t="shared" si="16"/>
        <v>-0.10856801949684236</v>
      </c>
      <c r="AF13" s="141">
        <f t="shared" si="16"/>
        <v>-0.20452859774963927</v>
      </c>
      <c r="AG13" s="142">
        <f t="shared" si="16"/>
        <v>-0.29338885854092345</v>
      </c>
      <c r="AH13" s="142">
        <f t="shared" si="16"/>
        <v>-1.7803004220539709E-2</v>
      </c>
      <c r="AI13" s="142">
        <f t="shared" si="16"/>
        <v>-1.4799343682987853E-2</v>
      </c>
      <c r="AJ13" s="142">
        <f t="shared" si="16"/>
        <v>-0.21454276943018702</v>
      </c>
      <c r="AK13" s="142">
        <f t="shared" si="16"/>
        <v>-0.14170400139455419</v>
      </c>
      <c r="AL13" s="142">
        <f t="shared" si="16"/>
        <v>-0.12060712211950197</v>
      </c>
      <c r="AM13" s="142">
        <f t="shared" si="16"/>
        <v>-7.6956956358432582E-2</v>
      </c>
      <c r="AN13" s="141">
        <f t="shared" si="16"/>
        <v>-0.1279899785503581</v>
      </c>
      <c r="AO13" s="142">
        <f t="shared" si="16"/>
        <v>-5.9103336611877944E-2</v>
      </c>
      <c r="AP13" s="142">
        <f t="shared" si="16"/>
        <v>-0.30990899149745876</v>
      </c>
      <c r="AQ13" s="142">
        <f t="shared" si="16"/>
        <v>-6.5392772047202508E-3</v>
      </c>
      <c r="AR13" s="142">
        <f t="shared" si="16"/>
        <v>-0.12818752897557084</v>
      </c>
      <c r="AS13" s="142">
        <f t="shared" si="16"/>
        <v>0.23300265066504111</v>
      </c>
      <c r="AT13" s="142">
        <f t="shared" si="16"/>
        <v>7.0443087771468793E-2</v>
      </c>
      <c r="AU13" s="142">
        <f t="shared" si="16"/>
        <v>0.23388516450259766</v>
      </c>
      <c r="AV13" s="141">
        <f t="shared" si="16"/>
        <v>-7.3033305057084164E-3</v>
      </c>
      <c r="AW13" s="142">
        <f t="shared" si="16"/>
        <v>0</v>
      </c>
      <c r="AX13" s="142">
        <f t="shared" si="16"/>
        <v>0</v>
      </c>
      <c r="AY13" s="142">
        <f t="shared" si="16"/>
        <v>0</v>
      </c>
      <c r="AZ13" s="142">
        <f t="shared" si="16"/>
        <v>0</v>
      </c>
      <c r="BA13" s="142">
        <f t="shared" si="16"/>
        <v>0</v>
      </c>
      <c r="BB13" s="142">
        <f t="shared" si="16"/>
        <v>0</v>
      </c>
      <c r="BC13" s="142">
        <f t="shared" si="16"/>
        <v>0</v>
      </c>
      <c r="BD13" s="141">
        <f t="shared" si="16"/>
        <v>0</v>
      </c>
    </row>
    <row r="14" spans="1:56" s="2" customFormat="1" ht="12.75" hidden="1" customHeight="1" outlineLevel="1" x14ac:dyDescent="0.2">
      <c r="A14" s="268"/>
      <c r="B14" s="59"/>
      <c r="C14" s="20" t="s">
        <v>22</v>
      </c>
      <c r="D14" s="5" t="s">
        <v>9</v>
      </c>
      <c r="E14" s="5"/>
      <c r="F14" s="5"/>
      <c r="G14" s="15"/>
      <c r="H14" s="143">
        <f t="shared" ref="H14:H20" si="17">SUMIF($I$3:$BD$3,$H$3,$I14:$BD14)</f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3">
        <f>SUM(I14:O14)</f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3">
        <f>SUM(Q14:W14)</f>
        <v>0</v>
      </c>
      <c r="Y14" s="144">
        <v>0</v>
      </c>
      <c r="Z14" s="144">
        <v>0</v>
      </c>
      <c r="AA14" s="144">
        <v>0</v>
      </c>
      <c r="AB14" s="144">
        <v>0</v>
      </c>
      <c r="AC14" s="144">
        <v>0</v>
      </c>
      <c r="AD14" s="144">
        <v>0</v>
      </c>
      <c r="AE14" s="144">
        <v>0</v>
      </c>
      <c r="AF14" s="143">
        <f>SUM(Y14:AE14)</f>
        <v>0</v>
      </c>
      <c r="AG14" s="144">
        <v>0</v>
      </c>
      <c r="AH14" s="144">
        <v>0</v>
      </c>
      <c r="AI14" s="144">
        <v>0</v>
      </c>
      <c r="AJ14" s="144">
        <v>0</v>
      </c>
      <c r="AK14" s="144">
        <v>0</v>
      </c>
      <c r="AL14" s="144">
        <v>0</v>
      </c>
      <c r="AM14" s="144">
        <v>0</v>
      </c>
      <c r="AN14" s="143">
        <f>SUM(AG14:AM14)</f>
        <v>0</v>
      </c>
      <c r="AO14" s="144">
        <v>0</v>
      </c>
      <c r="AP14" s="144">
        <v>0</v>
      </c>
      <c r="AQ14" s="144">
        <v>0</v>
      </c>
      <c r="AR14" s="144">
        <v>0</v>
      </c>
      <c r="AS14" s="144">
        <v>0</v>
      </c>
      <c r="AT14" s="144">
        <v>0</v>
      </c>
      <c r="AU14" s="144">
        <v>0</v>
      </c>
      <c r="AV14" s="143">
        <f>SUM(AO14:AU14)</f>
        <v>0</v>
      </c>
      <c r="AW14" s="144"/>
      <c r="AX14" s="144"/>
      <c r="AY14" s="144"/>
      <c r="AZ14" s="144"/>
      <c r="BA14" s="144"/>
      <c r="BB14" s="144"/>
      <c r="BC14" s="144"/>
      <c r="BD14" s="143">
        <f>SUM(AW14:BC14)</f>
        <v>0</v>
      </c>
    </row>
    <row r="15" spans="1:56" s="2" customFormat="1" ht="12.75" hidden="1" customHeight="1" outlineLevel="1" x14ac:dyDescent="0.2">
      <c r="A15" s="268"/>
      <c r="B15" s="59"/>
      <c r="C15" s="20" t="s">
        <v>23</v>
      </c>
      <c r="D15" s="5" t="s">
        <v>9</v>
      </c>
      <c r="E15" s="5"/>
      <c r="F15" s="5"/>
      <c r="G15" s="15"/>
      <c r="H15" s="143">
        <f t="shared" si="17"/>
        <v>26944</v>
      </c>
      <c r="I15" s="144">
        <f>I60+I71+I82+I93+I104+I115+I126+I137+I148+I159</f>
        <v>758</v>
      </c>
      <c r="J15" s="144">
        <f t="shared" ref="J15:O15" si="18">J60+J71+J82+J93+J104+J115+J126+J137+J148+J159</f>
        <v>666</v>
      </c>
      <c r="K15" s="144">
        <f t="shared" si="18"/>
        <v>912</v>
      </c>
      <c r="L15" s="144">
        <f t="shared" si="18"/>
        <v>882</v>
      </c>
      <c r="M15" s="144">
        <f t="shared" si="18"/>
        <v>948</v>
      </c>
      <c r="N15" s="144">
        <f t="shared" si="18"/>
        <v>4402</v>
      </c>
      <c r="O15" s="144">
        <f t="shared" si="18"/>
        <v>1924</v>
      </c>
      <c r="P15" s="143">
        <f>SUM(I15:O15)</f>
        <v>10492</v>
      </c>
      <c r="Q15" s="144">
        <f t="shared" ref="Q15:BD15" si="19">Q60+Q71+Q82+Q93+Q104+Q115+Q126+Q137+Q148+Q159</f>
        <v>893</v>
      </c>
      <c r="R15" s="144">
        <f t="shared" si="19"/>
        <v>965</v>
      </c>
      <c r="S15" s="144">
        <f t="shared" si="19"/>
        <v>532</v>
      </c>
      <c r="T15" s="144">
        <f t="shared" si="19"/>
        <v>809</v>
      </c>
      <c r="U15" s="144">
        <f t="shared" si="19"/>
        <v>763</v>
      </c>
      <c r="V15" s="144">
        <f t="shared" si="19"/>
        <v>617</v>
      </c>
      <c r="W15" s="144">
        <f t="shared" si="19"/>
        <v>508</v>
      </c>
      <c r="X15" s="143">
        <f t="shared" si="19"/>
        <v>5087</v>
      </c>
      <c r="Y15" s="144">
        <f t="shared" si="19"/>
        <v>596</v>
      </c>
      <c r="Z15" s="144">
        <f t="shared" si="19"/>
        <v>639</v>
      </c>
      <c r="AA15" s="144">
        <f t="shared" si="19"/>
        <v>714</v>
      </c>
      <c r="AB15" s="144">
        <f t="shared" si="19"/>
        <v>569</v>
      </c>
      <c r="AC15" s="144">
        <f t="shared" si="19"/>
        <v>828</v>
      </c>
      <c r="AD15" s="144">
        <f t="shared" si="19"/>
        <v>619</v>
      </c>
      <c r="AE15" s="144">
        <f t="shared" si="19"/>
        <v>604</v>
      </c>
      <c r="AF15" s="143">
        <f t="shared" si="19"/>
        <v>4569</v>
      </c>
      <c r="AG15" s="144">
        <f t="shared" si="19"/>
        <v>639</v>
      </c>
      <c r="AH15" s="144">
        <f t="shared" si="19"/>
        <v>831</v>
      </c>
      <c r="AI15" s="144">
        <f t="shared" si="19"/>
        <v>877</v>
      </c>
      <c r="AJ15" s="144">
        <f t="shared" si="19"/>
        <v>726</v>
      </c>
      <c r="AK15" s="144">
        <f t="shared" si="19"/>
        <v>773</v>
      </c>
      <c r="AL15" s="144">
        <f t="shared" si="19"/>
        <v>655</v>
      </c>
      <c r="AM15" s="144">
        <f t="shared" si="19"/>
        <v>614</v>
      </c>
      <c r="AN15" s="143">
        <f t="shared" si="19"/>
        <v>5115</v>
      </c>
      <c r="AO15" s="144">
        <f t="shared" si="19"/>
        <v>868</v>
      </c>
      <c r="AP15" s="144">
        <f t="shared" si="19"/>
        <v>555</v>
      </c>
      <c r="AQ15" s="144">
        <f t="shared" si="19"/>
        <v>919</v>
      </c>
      <c r="AR15" s="144">
        <f t="shared" si="19"/>
        <v>777</v>
      </c>
      <c r="AS15" s="144">
        <f t="shared" si="19"/>
        <v>1126</v>
      </c>
      <c r="AT15" s="144">
        <f t="shared" si="19"/>
        <v>765</v>
      </c>
      <c r="AU15" s="144">
        <f t="shared" si="19"/>
        <v>837</v>
      </c>
      <c r="AV15" s="143">
        <f t="shared" si="19"/>
        <v>5847</v>
      </c>
      <c r="AW15" s="144">
        <f t="shared" si="19"/>
        <v>0</v>
      </c>
      <c r="AX15" s="144">
        <f t="shared" si="19"/>
        <v>0</v>
      </c>
      <c r="AY15" s="144">
        <f t="shared" si="19"/>
        <v>0</v>
      </c>
      <c r="AZ15" s="144">
        <f t="shared" si="19"/>
        <v>0</v>
      </c>
      <c r="BA15" s="144">
        <f t="shared" si="19"/>
        <v>0</v>
      </c>
      <c r="BB15" s="144">
        <f t="shared" si="19"/>
        <v>0</v>
      </c>
      <c r="BC15" s="144">
        <f t="shared" si="19"/>
        <v>0</v>
      </c>
      <c r="BD15" s="143">
        <f t="shared" si="19"/>
        <v>0</v>
      </c>
    </row>
    <row r="16" spans="1:56" s="2" customFormat="1" ht="12.75" customHeight="1" collapsed="1" x14ac:dyDescent="0.2">
      <c r="A16" s="268"/>
      <c r="B16" s="65"/>
      <c r="C16" s="19" t="s">
        <v>2</v>
      </c>
      <c r="D16" s="5" t="s">
        <v>9</v>
      </c>
      <c r="E16" s="5"/>
      <c r="F16" s="5"/>
      <c r="G16" s="15"/>
      <c r="H16" s="143">
        <f t="shared" si="17"/>
        <v>26944</v>
      </c>
      <c r="I16" s="144">
        <f>I14+I15</f>
        <v>758</v>
      </c>
      <c r="J16" s="144">
        <f>J14+J15</f>
        <v>666</v>
      </c>
      <c r="K16" s="144">
        <f>K14+K15</f>
        <v>912</v>
      </c>
      <c r="L16" s="144">
        <f>L14+L15</f>
        <v>882</v>
      </c>
      <c r="M16" s="144">
        <f t="shared" ref="M16:BD16" si="20">M14+M15</f>
        <v>948</v>
      </c>
      <c r="N16" s="144">
        <f>N14+N15</f>
        <v>4402</v>
      </c>
      <c r="O16" s="144">
        <f>O14+O15</f>
        <v>1924</v>
      </c>
      <c r="P16" s="143">
        <f t="shared" si="20"/>
        <v>10492</v>
      </c>
      <c r="Q16" s="144">
        <f t="shared" ref="Q16:W16" si="21">Q14+Q15</f>
        <v>893</v>
      </c>
      <c r="R16" s="144">
        <f t="shared" si="21"/>
        <v>965</v>
      </c>
      <c r="S16" s="144">
        <f t="shared" si="21"/>
        <v>532</v>
      </c>
      <c r="T16" s="144">
        <f t="shared" si="21"/>
        <v>809</v>
      </c>
      <c r="U16" s="144">
        <f t="shared" si="21"/>
        <v>763</v>
      </c>
      <c r="V16" s="144">
        <f t="shared" si="21"/>
        <v>617</v>
      </c>
      <c r="W16" s="144">
        <f t="shared" si="21"/>
        <v>508</v>
      </c>
      <c r="X16" s="143">
        <f>SUM(Q16:W16)</f>
        <v>5087</v>
      </c>
      <c r="Y16" s="144">
        <f t="shared" si="20"/>
        <v>596</v>
      </c>
      <c r="Z16" s="144">
        <f t="shared" si="20"/>
        <v>639</v>
      </c>
      <c r="AA16" s="144">
        <f t="shared" si="20"/>
        <v>714</v>
      </c>
      <c r="AB16" s="144">
        <f t="shared" si="20"/>
        <v>569</v>
      </c>
      <c r="AC16" s="144">
        <f t="shared" si="20"/>
        <v>828</v>
      </c>
      <c r="AD16" s="144">
        <f t="shared" si="20"/>
        <v>619</v>
      </c>
      <c r="AE16" s="144">
        <f t="shared" si="20"/>
        <v>604</v>
      </c>
      <c r="AF16" s="143">
        <f>SUM(Y16:AE16)</f>
        <v>4569</v>
      </c>
      <c r="AG16" s="144">
        <f t="shared" si="20"/>
        <v>639</v>
      </c>
      <c r="AH16" s="144">
        <f t="shared" si="20"/>
        <v>831</v>
      </c>
      <c r="AI16" s="144">
        <f>AI14+AI15</f>
        <v>877</v>
      </c>
      <c r="AJ16" s="144">
        <f>AJ14+AJ15</f>
        <v>726</v>
      </c>
      <c r="AK16" s="144">
        <f>AK14+AK15</f>
        <v>773</v>
      </c>
      <c r="AL16" s="144">
        <f>AL14+AL15</f>
        <v>655</v>
      </c>
      <c r="AM16" s="144">
        <f t="shared" si="20"/>
        <v>614</v>
      </c>
      <c r="AN16" s="143">
        <f t="shared" si="20"/>
        <v>5115</v>
      </c>
      <c r="AO16" s="144">
        <f t="shared" si="20"/>
        <v>868</v>
      </c>
      <c r="AP16" s="144">
        <f>AP14+AP15</f>
        <v>555</v>
      </c>
      <c r="AQ16" s="144">
        <f t="shared" si="20"/>
        <v>919</v>
      </c>
      <c r="AR16" s="144">
        <f t="shared" si="20"/>
        <v>777</v>
      </c>
      <c r="AS16" s="144">
        <f t="shared" si="20"/>
        <v>1126</v>
      </c>
      <c r="AT16" s="144">
        <f t="shared" si="20"/>
        <v>765</v>
      </c>
      <c r="AU16" s="144">
        <f t="shared" si="20"/>
        <v>837</v>
      </c>
      <c r="AV16" s="143">
        <f>SUM(AO16:AU16)</f>
        <v>5847</v>
      </c>
      <c r="AW16" s="144">
        <f t="shared" si="20"/>
        <v>0</v>
      </c>
      <c r="AX16" s="144">
        <f t="shared" si="20"/>
        <v>0</v>
      </c>
      <c r="AY16" s="144">
        <f t="shared" si="20"/>
        <v>0</v>
      </c>
      <c r="AZ16" s="144">
        <f t="shared" si="20"/>
        <v>0</v>
      </c>
      <c r="BA16" s="144">
        <f t="shared" si="20"/>
        <v>0</v>
      </c>
      <c r="BB16" s="144">
        <f t="shared" si="20"/>
        <v>0</v>
      </c>
      <c r="BC16" s="144">
        <f t="shared" si="20"/>
        <v>0</v>
      </c>
      <c r="BD16" s="143">
        <f t="shared" si="20"/>
        <v>0</v>
      </c>
    </row>
    <row r="17" spans="1:58" s="2" customFormat="1" ht="12.75" hidden="1" customHeight="1" outlineLevel="1" x14ac:dyDescent="0.2">
      <c r="A17" s="268"/>
      <c r="B17" s="65"/>
      <c r="C17" s="20" t="s">
        <v>24</v>
      </c>
      <c r="D17" s="5" t="s">
        <v>9</v>
      </c>
      <c r="E17" s="5"/>
      <c r="F17" s="5"/>
      <c r="G17" s="15"/>
      <c r="H17" s="143">
        <f t="shared" si="17"/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3">
        <f>SUM(I17:O17)</f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3">
        <f>SUM(Q17:W17)</f>
        <v>0</v>
      </c>
      <c r="Y17" s="144">
        <v>0</v>
      </c>
      <c r="Z17" s="144">
        <v>0</v>
      </c>
      <c r="AA17" s="144">
        <v>0</v>
      </c>
      <c r="AB17" s="144">
        <v>0</v>
      </c>
      <c r="AC17" s="144">
        <v>0</v>
      </c>
      <c r="AD17" s="144">
        <v>0</v>
      </c>
      <c r="AE17" s="144">
        <v>0</v>
      </c>
      <c r="AF17" s="143">
        <f>SUM(Y17:AE17)</f>
        <v>0</v>
      </c>
      <c r="AG17" s="144">
        <v>0</v>
      </c>
      <c r="AH17" s="144">
        <v>0</v>
      </c>
      <c r="AI17" s="144">
        <v>0</v>
      </c>
      <c r="AJ17" s="144">
        <v>0</v>
      </c>
      <c r="AK17" s="144">
        <v>0</v>
      </c>
      <c r="AL17" s="144">
        <v>0</v>
      </c>
      <c r="AM17" s="144">
        <v>0</v>
      </c>
      <c r="AN17" s="143">
        <f>SUM(AG17:AM17)</f>
        <v>0</v>
      </c>
      <c r="AO17" s="144">
        <v>0</v>
      </c>
      <c r="AP17" s="144">
        <v>0</v>
      </c>
      <c r="AQ17" s="144">
        <v>0</v>
      </c>
      <c r="AR17" s="144">
        <v>0</v>
      </c>
      <c r="AS17" s="144">
        <v>0</v>
      </c>
      <c r="AT17" s="144">
        <v>0</v>
      </c>
      <c r="AU17" s="144">
        <v>0</v>
      </c>
      <c r="AV17" s="143">
        <f>SUM(AO17:AU17)</f>
        <v>0</v>
      </c>
      <c r="AW17" s="144"/>
      <c r="AX17" s="144"/>
      <c r="AY17" s="144"/>
      <c r="AZ17" s="144"/>
      <c r="BA17" s="144"/>
      <c r="BB17" s="144"/>
      <c r="BC17" s="144"/>
      <c r="BD17" s="143">
        <f>SUM(AW17:BC17)</f>
        <v>0</v>
      </c>
    </row>
    <row r="18" spans="1:58" s="2" customFormat="1" ht="12.75" hidden="1" customHeight="1" outlineLevel="1" x14ac:dyDescent="0.2">
      <c r="A18" s="268"/>
      <c r="B18" s="65"/>
      <c r="C18" s="20" t="s">
        <v>25</v>
      </c>
      <c r="D18" s="5" t="s">
        <v>9</v>
      </c>
      <c r="E18" s="5"/>
      <c r="F18" s="5"/>
      <c r="G18" s="15"/>
      <c r="H18" s="143">
        <f t="shared" si="17"/>
        <v>21322</v>
      </c>
      <c r="I18" s="144">
        <f>I61+I72+I83+I94+I105+I116+I127+I138+I149+I160</f>
        <v>757</v>
      </c>
      <c r="J18" s="144">
        <f t="shared" ref="J18:BD18" si="22">J61+J72+J83+J94+J105+J116+J127+J138+J149+J160</f>
        <v>649</v>
      </c>
      <c r="K18" s="144">
        <f t="shared" si="22"/>
        <v>901</v>
      </c>
      <c r="L18" s="144">
        <f t="shared" si="22"/>
        <v>879</v>
      </c>
      <c r="M18" s="144">
        <f t="shared" si="22"/>
        <v>931</v>
      </c>
      <c r="N18" s="144">
        <f t="shared" si="22"/>
        <v>964</v>
      </c>
      <c r="O18" s="144">
        <f t="shared" si="22"/>
        <v>882</v>
      </c>
      <c r="P18" s="143">
        <f>SUM(I18:O18)</f>
        <v>5963</v>
      </c>
      <c r="Q18" s="144">
        <f t="shared" si="22"/>
        <v>770</v>
      </c>
      <c r="R18" s="144">
        <f t="shared" si="22"/>
        <v>653</v>
      </c>
      <c r="S18" s="144">
        <f t="shared" si="22"/>
        <v>502</v>
      </c>
      <c r="T18" s="144">
        <f t="shared" si="22"/>
        <v>769</v>
      </c>
      <c r="U18" s="144">
        <f t="shared" si="22"/>
        <v>761</v>
      </c>
      <c r="V18" s="144">
        <f t="shared" si="22"/>
        <v>599</v>
      </c>
      <c r="W18" s="144">
        <f t="shared" si="22"/>
        <v>508</v>
      </c>
      <c r="X18" s="143">
        <f>X61+X72+X83+X94+X105+X116+X127+X138+X149+X160</f>
        <v>4562</v>
      </c>
      <c r="Y18" s="144">
        <f t="shared" si="22"/>
        <v>590</v>
      </c>
      <c r="Z18" s="144">
        <f t="shared" si="22"/>
        <v>636</v>
      </c>
      <c r="AA18" s="144">
        <f t="shared" si="22"/>
        <v>706</v>
      </c>
      <c r="AB18" s="144">
        <f t="shared" si="22"/>
        <v>568</v>
      </c>
      <c r="AC18" s="144">
        <f t="shared" si="22"/>
        <v>809</v>
      </c>
      <c r="AD18" s="144">
        <f t="shared" si="22"/>
        <v>610</v>
      </c>
      <c r="AE18" s="144">
        <f t="shared" si="22"/>
        <v>550</v>
      </c>
      <c r="AF18" s="143">
        <f t="shared" si="22"/>
        <v>4469</v>
      </c>
      <c r="AG18" s="144">
        <f t="shared" si="22"/>
        <v>625</v>
      </c>
      <c r="AH18" s="144">
        <f t="shared" si="22"/>
        <v>608</v>
      </c>
      <c r="AI18" s="144">
        <f t="shared" si="22"/>
        <v>773</v>
      </c>
      <c r="AJ18" s="144">
        <f t="shared" si="22"/>
        <v>706</v>
      </c>
      <c r="AK18" s="144">
        <f t="shared" si="22"/>
        <v>767</v>
      </c>
      <c r="AL18" s="144">
        <f t="shared" si="22"/>
        <v>648</v>
      </c>
      <c r="AM18" s="144">
        <f t="shared" si="22"/>
        <v>614</v>
      </c>
      <c r="AN18" s="143">
        <f t="shared" si="22"/>
        <v>4741</v>
      </c>
      <c r="AO18" s="144">
        <f t="shared" si="22"/>
        <v>860</v>
      </c>
      <c r="AP18" s="144">
        <f t="shared" si="22"/>
        <v>545</v>
      </c>
      <c r="AQ18" s="144">
        <f t="shared" si="22"/>
        <v>916</v>
      </c>
      <c r="AR18" s="144">
        <f t="shared" si="22"/>
        <v>770</v>
      </c>
      <c r="AS18" s="144">
        <f t="shared" si="22"/>
        <v>1054</v>
      </c>
      <c r="AT18" s="144">
        <f t="shared" si="22"/>
        <v>753</v>
      </c>
      <c r="AU18" s="144">
        <f t="shared" si="22"/>
        <v>806</v>
      </c>
      <c r="AV18" s="143">
        <f t="shared" si="22"/>
        <v>5704</v>
      </c>
      <c r="AW18" s="144">
        <f t="shared" si="22"/>
        <v>0</v>
      </c>
      <c r="AX18" s="144">
        <f t="shared" si="22"/>
        <v>0</v>
      </c>
      <c r="AY18" s="144">
        <f t="shared" si="22"/>
        <v>0</v>
      </c>
      <c r="AZ18" s="144">
        <f t="shared" si="22"/>
        <v>0</v>
      </c>
      <c r="BA18" s="144">
        <f t="shared" si="22"/>
        <v>0</v>
      </c>
      <c r="BB18" s="144">
        <f t="shared" si="22"/>
        <v>0</v>
      </c>
      <c r="BC18" s="144">
        <f t="shared" si="22"/>
        <v>0</v>
      </c>
      <c r="BD18" s="143">
        <f t="shared" si="22"/>
        <v>0</v>
      </c>
    </row>
    <row r="19" spans="1:58" s="2" customFormat="1" ht="12.75" customHeight="1" collapsed="1" x14ac:dyDescent="0.2">
      <c r="A19" s="268"/>
      <c r="B19" s="65"/>
      <c r="C19" s="21" t="s">
        <v>20</v>
      </c>
      <c r="D19" s="5" t="s">
        <v>9</v>
      </c>
      <c r="E19" s="5"/>
      <c r="F19" s="5"/>
      <c r="G19" s="15"/>
      <c r="H19" s="143">
        <f t="shared" si="17"/>
        <v>21322</v>
      </c>
      <c r="I19" s="144">
        <f>I17+I18</f>
        <v>757</v>
      </c>
      <c r="J19" s="144">
        <f>J17+J18</f>
        <v>649</v>
      </c>
      <c r="K19" s="144">
        <f>K17+K18</f>
        <v>901</v>
      </c>
      <c r="L19" s="144">
        <f>L17+L18</f>
        <v>879</v>
      </c>
      <c r="M19" s="144">
        <f t="shared" ref="M19:BD19" si="23">M17+M18</f>
        <v>931</v>
      </c>
      <c r="N19" s="144">
        <f>N17+N18</f>
        <v>964</v>
      </c>
      <c r="O19" s="144">
        <f>O17+O18</f>
        <v>882</v>
      </c>
      <c r="P19" s="143">
        <f t="shared" si="23"/>
        <v>5963</v>
      </c>
      <c r="Q19" s="144">
        <f t="shared" ref="Q19:W19" si="24">Q17+Q18</f>
        <v>770</v>
      </c>
      <c r="R19" s="144">
        <f t="shared" si="24"/>
        <v>653</v>
      </c>
      <c r="S19" s="144">
        <f t="shared" si="24"/>
        <v>502</v>
      </c>
      <c r="T19" s="144">
        <f t="shared" si="24"/>
        <v>769</v>
      </c>
      <c r="U19" s="144">
        <f t="shared" si="24"/>
        <v>761</v>
      </c>
      <c r="V19" s="144">
        <f t="shared" si="24"/>
        <v>599</v>
      </c>
      <c r="W19" s="144">
        <f t="shared" si="24"/>
        <v>508</v>
      </c>
      <c r="X19" s="143">
        <f>SUM(Q19:W19)</f>
        <v>4562</v>
      </c>
      <c r="Y19" s="144">
        <f t="shared" si="23"/>
        <v>590</v>
      </c>
      <c r="Z19" s="144">
        <f t="shared" si="23"/>
        <v>636</v>
      </c>
      <c r="AA19" s="144">
        <f>AA17+AA18</f>
        <v>706</v>
      </c>
      <c r="AB19" s="144">
        <f t="shared" si="23"/>
        <v>568</v>
      </c>
      <c r="AC19" s="144">
        <f t="shared" si="23"/>
        <v>809</v>
      </c>
      <c r="AD19" s="144">
        <f t="shared" si="23"/>
        <v>610</v>
      </c>
      <c r="AE19" s="144">
        <f t="shared" si="23"/>
        <v>550</v>
      </c>
      <c r="AF19" s="143">
        <f>SUM(Y19:AE19)</f>
        <v>4469</v>
      </c>
      <c r="AG19" s="144">
        <f t="shared" si="23"/>
        <v>625</v>
      </c>
      <c r="AH19" s="144">
        <f t="shared" si="23"/>
        <v>608</v>
      </c>
      <c r="AI19" s="144">
        <f>AI17+AI18</f>
        <v>773</v>
      </c>
      <c r="AJ19" s="144">
        <f>AJ17+AJ18</f>
        <v>706</v>
      </c>
      <c r="AK19" s="144">
        <f>AK17+AK18</f>
        <v>767</v>
      </c>
      <c r="AL19" s="144">
        <f>AL17+AL18</f>
        <v>648</v>
      </c>
      <c r="AM19" s="144">
        <f t="shared" si="23"/>
        <v>614</v>
      </c>
      <c r="AN19" s="143">
        <f t="shared" si="23"/>
        <v>4741</v>
      </c>
      <c r="AO19" s="144">
        <f t="shared" si="23"/>
        <v>860</v>
      </c>
      <c r="AP19" s="144">
        <f>AP17+AP18</f>
        <v>545</v>
      </c>
      <c r="AQ19" s="144">
        <f t="shared" si="23"/>
        <v>916</v>
      </c>
      <c r="AR19" s="144">
        <f t="shared" si="23"/>
        <v>770</v>
      </c>
      <c r="AS19" s="144">
        <f t="shared" si="23"/>
        <v>1054</v>
      </c>
      <c r="AT19" s="144">
        <f t="shared" si="23"/>
        <v>753</v>
      </c>
      <c r="AU19" s="144">
        <f t="shared" si="23"/>
        <v>806</v>
      </c>
      <c r="AV19" s="143">
        <f>SUM(AO19:AU19)</f>
        <v>5704</v>
      </c>
      <c r="AW19" s="144">
        <f t="shared" si="23"/>
        <v>0</v>
      </c>
      <c r="AX19" s="144">
        <f t="shared" si="23"/>
        <v>0</v>
      </c>
      <c r="AY19" s="144">
        <f t="shared" si="23"/>
        <v>0</v>
      </c>
      <c r="AZ19" s="144">
        <f t="shared" si="23"/>
        <v>0</v>
      </c>
      <c r="BA19" s="144">
        <f t="shared" si="23"/>
        <v>0</v>
      </c>
      <c r="BB19" s="144">
        <f t="shared" si="23"/>
        <v>0</v>
      </c>
      <c r="BC19" s="144">
        <f t="shared" si="23"/>
        <v>0</v>
      </c>
      <c r="BD19" s="143">
        <f t="shared" si="23"/>
        <v>0</v>
      </c>
    </row>
    <row r="20" spans="1:58" s="2" customFormat="1" ht="12.75" customHeight="1" x14ac:dyDescent="0.2">
      <c r="A20" s="268"/>
      <c r="B20" s="65"/>
      <c r="C20" s="21" t="s">
        <v>33</v>
      </c>
      <c r="D20" s="5" t="s">
        <v>9</v>
      </c>
      <c r="E20" s="5"/>
      <c r="F20" s="5"/>
      <c r="G20" s="15"/>
      <c r="H20" s="143">
        <f t="shared" si="17"/>
        <v>15674</v>
      </c>
      <c r="I20" s="144">
        <f>I62+I73+I84+I95+I106+I117+I128+I139+I150+I161</f>
        <v>716</v>
      </c>
      <c r="J20" s="144">
        <f t="shared" ref="J20:O20" si="25">J62+J73+J84+J95+J106+J117+J128+J139+J150+J161</f>
        <v>500</v>
      </c>
      <c r="K20" s="144">
        <f t="shared" si="25"/>
        <v>834</v>
      </c>
      <c r="L20" s="144">
        <f t="shared" si="25"/>
        <v>853</v>
      </c>
      <c r="M20" s="144">
        <f t="shared" si="25"/>
        <v>846</v>
      </c>
      <c r="N20" s="144">
        <f t="shared" si="25"/>
        <v>16</v>
      </c>
      <c r="O20" s="144">
        <f t="shared" si="25"/>
        <v>33</v>
      </c>
      <c r="P20" s="143">
        <f>SUM(I20:O20)</f>
        <v>3798</v>
      </c>
      <c r="Q20" s="144">
        <f t="shared" ref="Q20:BC20" si="26">Q62+Q73+Q84+Q95+Q106+Q117+Q128+Q139+Q150+Q161</f>
        <v>414</v>
      </c>
      <c r="R20" s="144">
        <f t="shared" si="26"/>
        <v>140</v>
      </c>
      <c r="S20" s="144">
        <f t="shared" si="26"/>
        <v>327</v>
      </c>
      <c r="T20" s="144">
        <f t="shared" si="26"/>
        <v>588</v>
      </c>
      <c r="U20" s="144">
        <f t="shared" si="26"/>
        <v>747</v>
      </c>
      <c r="V20" s="144">
        <f t="shared" si="26"/>
        <v>519</v>
      </c>
      <c r="W20" s="144">
        <f t="shared" si="26"/>
        <v>496</v>
      </c>
      <c r="X20" s="143">
        <f>SUM(Q20:W20)</f>
        <v>3231</v>
      </c>
      <c r="Y20" s="144">
        <f>Y62+Y73+Y84+Y95+Y106+Y117+Y128+Y139+Y150+Y161</f>
        <v>544</v>
      </c>
      <c r="Z20" s="144">
        <f t="shared" si="26"/>
        <v>588</v>
      </c>
      <c r="AA20" s="144">
        <f t="shared" si="26"/>
        <v>662</v>
      </c>
      <c r="AB20" s="144">
        <f t="shared" si="26"/>
        <v>560</v>
      </c>
      <c r="AC20" s="144">
        <f t="shared" si="26"/>
        <v>728</v>
      </c>
      <c r="AD20" s="144">
        <f t="shared" si="26"/>
        <v>529</v>
      </c>
      <c r="AE20" s="144">
        <f t="shared" si="26"/>
        <v>502</v>
      </c>
      <c r="AF20" s="143">
        <f>SUM(Y20:AE20)</f>
        <v>4113</v>
      </c>
      <c r="AG20" s="144">
        <f>AG62+AG73+AG84+AG95+AG106+AG117+AG128+AG139+AG150+AG161</f>
        <v>377</v>
      </c>
      <c r="AH20" s="144">
        <f t="shared" si="26"/>
        <v>148</v>
      </c>
      <c r="AI20" s="144">
        <f t="shared" si="26"/>
        <v>354</v>
      </c>
      <c r="AJ20" s="144">
        <f t="shared" si="26"/>
        <v>586</v>
      </c>
      <c r="AK20" s="144">
        <f t="shared" si="26"/>
        <v>680</v>
      </c>
      <c r="AL20" s="144">
        <f t="shared" si="26"/>
        <v>593</v>
      </c>
      <c r="AM20" s="144">
        <f t="shared" si="26"/>
        <v>601</v>
      </c>
      <c r="AN20" s="143">
        <f>SUM(AG20:AM20)</f>
        <v>3339</v>
      </c>
      <c r="AO20" s="144">
        <f>AO62+AO73+AO84+AO95+AO106+AO117+AO128+AO139+AO150+AO161</f>
        <v>795</v>
      </c>
      <c r="AP20" s="144">
        <f t="shared" si="26"/>
        <v>466</v>
      </c>
      <c r="AQ20" s="144">
        <f t="shared" si="26"/>
        <v>895</v>
      </c>
      <c r="AR20" s="144">
        <f t="shared" si="26"/>
        <v>759</v>
      </c>
      <c r="AS20" s="144">
        <f t="shared" si="26"/>
        <v>730</v>
      </c>
      <c r="AT20" s="144">
        <f t="shared" si="26"/>
        <v>621</v>
      </c>
      <c r="AU20" s="144">
        <f t="shared" si="26"/>
        <v>676</v>
      </c>
      <c r="AV20" s="143">
        <f>SUM(AO20:AU20)</f>
        <v>4942</v>
      </c>
      <c r="AW20" s="144">
        <f>AW62+AW73+AW84+AW95+AW106+AW117+AW128+AW139+AW150+AW161</f>
        <v>0</v>
      </c>
      <c r="AX20" s="144">
        <f t="shared" si="26"/>
        <v>0</v>
      </c>
      <c r="AY20" s="144">
        <f t="shared" si="26"/>
        <v>0</v>
      </c>
      <c r="AZ20" s="144">
        <f t="shared" si="26"/>
        <v>0</v>
      </c>
      <c r="BA20" s="144">
        <f t="shared" si="26"/>
        <v>0</v>
      </c>
      <c r="BB20" s="144">
        <f t="shared" si="26"/>
        <v>0</v>
      </c>
      <c r="BC20" s="144">
        <f t="shared" si="26"/>
        <v>0</v>
      </c>
      <c r="BD20" s="143">
        <f>SUM(AW20:BC20)</f>
        <v>0</v>
      </c>
    </row>
    <row r="21" spans="1:58" s="48" customFormat="1" ht="12.75" customHeight="1" x14ac:dyDescent="0.2">
      <c r="A21" s="41"/>
      <c r="B21" s="66"/>
      <c r="C21" s="42" t="s">
        <v>13</v>
      </c>
      <c r="D21" s="43" t="s">
        <v>4</v>
      </c>
      <c r="E21" s="43"/>
      <c r="F21" s="43"/>
      <c r="G21" s="44"/>
      <c r="H21" s="145">
        <f t="shared" ref="H21:AM21" si="27">IF(ISERROR(H20/H15),0,H20/H15)</f>
        <v>0.5817250593824228</v>
      </c>
      <c r="I21" s="146">
        <f t="shared" si="27"/>
        <v>0.9445910290237467</v>
      </c>
      <c r="J21" s="146">
        <f t="shared" si="27"/>
        <v>0.75075075075075071</v>
      </c>
      <c r="K21" s="146">
        <f t="shared" si="27"/>
        <v>0.91447368421052633</v>
      </c>
      <c r="L21" s="146">
        <f t="shared" si="27"/>
        <v>0.96712018140589573</v>
      </c>
      <c r="M21" s="146">
        <f t="shared" si="27"/>
        <v>0.89240506329113922</v>
      </c>
      <c r="N21" s="146">
        <f t="shared" si="27"/>
        <v>3.6347114947751021E-3</v>
      </c>
      <c r="O21" s="146">
        <f t="shared" si="27"/>
        <v>1.7151767151767153E-2</v>
      </c>
      <c r="P21" s="145">
        <f t="shared" si="27"/>
        <v>0.36199008768585589</v>
      </c>
      <c r="Q21" s="146">
        <f t="shared" si="27"/>
        <v>0.46360582306830905</v>
      </c>
      <c r="R21" s="146">
        <f t="shared" si="27"/>
        <v>0.14507772020725387</v>
      </c>
      <c r="S21" s="146">
        <f t="shared" si="27"/>
        <v>0.61466165413533835</v>
      </c>
      <c r="T21" s="146">
        <f t="shared" si="27"/>
        <v>0.72682323856613107</v>
      </c>
      <c r="U21" s="146">
        <f t="shared" si="27"/>
        <v>0.9790301441677588</v>
      </c>
      <c r="V21" s="146">
        <f t="shared" si="27"/>
        <v>0.8411669367909238</v>
      </c>
      <c r="W21" s="146">
        <f t="shared" si="27"/>
        <v>0.97637795275590555</v>
      </c>
      <c r="X21" s="145">
        <f t="shared" si="27"/>
        <v>0.63514841753489282</v>
      </c>
      <c r="Y21" s="146">
        <f t="shared" si="27"/>
        <v>0.91275167785234901</v>
      </c>
      <c r="Z21" s="146">
        <f t="shared" si="27"/>
        <v>0.92018779342723001</v>
      </c>
      <c r="AA21" s="146">
        <f t="shared" si="27"/>
        <v>0.92717086834733897</v>
      </c>
      <c r="AB21" s="146">
        <f t="shared" si="27"/>
        <v>0.98418277680140598</v>
      </c>
      <c r="AC21" s="146">
        <f t="shared" si="27"/>
        <v>0.87922705314009664</v>
      </c>
      <c r="AD21" s="146">
        <f t="shared" si="27"/>
        <v>0.8546042003231018</v>
      </c>
      <c r="AE21" s="146">
        <f t="shared" si="27"/>
        <v>0.83112582781456956</v>
      </c>
      <c r="AF21" s="145">
        <f t="shared" si="27"/>
        <v>0.90019697964543666</v>
      </c>
      <c r="AG21" s="146">
        <f t="shared" si="27"/>
        <v>0.5899843505477308</v>
      </c>
      <c r="AH21" s="146">
        <f t="shared" si="27"/>
        <v>0.17809867629362214</v>
      </c>
      <c r="AI21" s="146">
        <f t="shared" si="27"/>
        <v>0.40364880273660203</v>
      </c>
      <c r="AJ21" s="146">
        <f t="shared" si="27"/>
        <v>0.80716253443526176</v>
      </c>
      <c r="AK21" s="146">
        <f t="shared" si="27"/>
        <v>0.87968952134540745</v>
      </c>
      <c r="AL21" s="146">
        <f t="shared" si="27"/>
        <v>0.90534351145038172</v>
      </c>
      <c r="AM21" s="146">
        <f t="shared" si="27"/>
        <v>0.97882736156351791</v>
      </c>
      <c r="AN21" s="145">
        <f t="shared" ref="AN21:BD21" si="28">IF(ISERROR(AN20/AN15),0,AN20/AN15)</f>
        <v>0.65278592375366573</v>
      </c>
      <c r="AO21" s="146">
        <f t="shared" si="28"/>
        <v>0.91589861751152069</v>
      </c>
      <c r="AP21" s="146">
        <f t="shared" si="28"/>
        <v>0.83963963963963961</v>
      </c>
      <c r="AQ21" s="146">
        <f t="shared" si="28"/>
        <v>0.97388465723612627</v>
      </c>
      <c r="AR21" s="146">
        <f t="shared" si="28"/>
        <v>0.97683397683397688</v>
      </c>
      <c r="AS21" s="146">
        <f t="shared" si="28"/>
        <v>0.64831261101243343</v>
      </c>
      <c r="AT21" s="146">
        <f t="shared" si="28"/>
        <v>0.81176470588235294</v>
      </c>
      <c r="AU21" s="146">
        <f t="shared" si="28"/>
        <v>0.80764635603345281</v>
      </c>
      <c r="AV21" s="145">
        <f t="shared" si="28"/>
        <v>0.8452197708226441</v>
      </c>
      <c r="AW21" s="146">
        <f t="shared" si="28"/>
        <v>0</v>
      </c>
      <c r="AX21" s="146">
        <f t="shared" si="28"/>
        <v>0</v>
      </c>
      <c r="AY21" s="146">
        <f t="shared" si="28"/>
        <v>0</v>
      </c>
      <c r="AZ21" s="146">
        <f t="shared" si="28"/>
        <v>0</v>
      </c>
      <c r="BA21" s="146">
        <f t="shared" si="28"/>
        <v>0</v>
      </c>
      <c r="BB21" s="146">
        <f t="shared" si="28"/>
        <v>0</v>
      </c>
      <c r="BC21" s="146">
        <f t="shared" si="28"/>
        <v>0</v>
      </c>
      <c r="BD21" s="145">
        <f t="shared" si="28"/>
        <v>0</v>
      </c>
      <c r="BF21" s="214"/>
    </row>
    <row r="22" spans="1:58" s="225" customFormat="1" ht="12.75" customHeight="1" x14ac:dyDescent="0.2">
      <c r="A22" s="220"/>
      <c r="B22" s="66"/>
      <c r="C22" s="219" t="s">
        <v>144</v>
      </c>
      <c r="D22" s="221" t="s">
        <v>4</v>
      </c>
      <c r="E22" s="221"/>
      <c r="F22" s="221"/>
      <c r="G22" s="222"/>
      <c r="H22" s="223">
        <f t="shared" ref="H22:AM22" si="29">IF(ISERROR((H15-H18)/H15),0,(H15-H18)/H15)</f>
        <v>0.20865498812351543</v>
      </c>
      <c r="I22" s="224">
        <f t="shared" si="29"/>
        <v>1.3192612137203166E-3</v>
      </c>
      <c r="J22" s="224">
        <f t="shared" si="29"/>
        <v>2.5525525525525526E-2</v>
      </c>
      <c r="K22" s="224">
        <f t="shared" si="29"/>
        <v>1.2061403508771929E-2</v>
      </c>
      <c r="L22" s="224">
        <f t="shared" si="29"/>
        <v>3.4013605442176869E-3</v>
      </c>
      <c r="M22" s="224">
        <f t="shared" si="29"/>
        <v>1.7932489451476793E-2</v>
      </c>
      <c r="N22" s="224">
        <f t="shared" si="29"/>
        <v>0.78100863243980012</v>
      </c>
      <c r="O22" s="224">
        <f>IF(ISERROR((O15-O18)/O15),0,(O15-O18)/O15)</f>
        <v>0.54158004158004158</v>
      </c>
      <c r="P22" s="223">
        <f t="shared" si="29"/>
        <v>0.43166221883339689</v>
      </c>
      <c r="Q22" s="224">
        <f t="shared" si="29"/>
        <v>0.13773796192609183</v>
      </c>
      <c r="R22" s="224">
        <f t="shared" si="29"/>
        <v>0.32331606217616582</v>
      </c>
      <c r="S22" s="224">
        <f t="shared" si="29"/>
        <v>5.6390977443609019E-2</v>
      </c>
      <c r="T22" s="224">
        <f t="shared" si="29"/>
        <v>4.9443757725587144E-2</v>
      </c>
      <c r="U22" s="224">
        <f t="shared" si="29"/>
        <v>2.6212319790301442E-3</v>
      </c>
      <c r="V22" s="224">
        <f t="shared" si="29"/>
        <v>2.9173419773095625E-2</v>
      </c>
      <c r="W22" s="224">
        <f t="shared" si="29"/>
        <v>0</v>
      </c>
      <c r="X22" s="223">
        <f>IF(ISERROR((X15-X18)/X15),0,(X15-X18)/X15)</f>
        <v>0.10320424611755455</v>
      </c>
      <c r="Y22" s="224">
        <f t="shared" si="29"/>
        <v>1.0067114093959731E-2</v>
      </c>
      <c r="Z22" s="224">
        <f t="shared" si="29"/>
        <v>4.6948356807511738E-3</v>
      </c>
      <c r="AA22" s="224">
        <f t="shared" si="29"/>
        <v>1.1204481792717087E-2</v>
      </c>
      <c r="AB22" s="224">
        <f t="shared" si="29"/>
        <v>1.7574692442882249E-3</v>
      </c>
      <c r="AC22" s="224">
        <f t="shared" si="29"/>
        <v>2.2946859903381644E-2</v>
      </c>
      <c r="AD22" s="224">
        <f t="shared" si="29"/>
        <v>1.4539579967689823E-2</v>
      </c>
      <c r="AE22" s="224">
        <f t="shared" si="29"/>
        <v>8.9403973509933773E-2</v>
      </c>
      <c r="AF22" s="223">
        <f t="shared" si="29"/>
        <v>2.188662727073758E-2</v>
      </c>
      <c r="AG22" s="224">
        <f t="shared" si="29"/>
        <v>2.1909233176838811E-2</v>
      </c>
      <c r="AH22" s="224">
        <f t="shared" si="29"/>
        <v>0.26835138387484958</v>
      </c>
      <c r="AI22" s="224">
        <f t="shared" si="29"/>
        <v>0.11858608893956671</v>
      </c>
      <c r="AJ22" s="224">
        <f t="shared" si="29"/>
        <v>2.7548209366391185E-2</v>
      </c>
      <c r="AK22" s="224">
        <f t="shared" si="29"/>
        <v>7.7619663648124193E-3</v>
      </c>
      <c r="AL22" s="224">
        <f t="shared" si="29"/>
        <v>1.0687022900763359E-2</v>
      </c>
      <c r="AM22" s="224">
        <f t="shared" si="29"/>
        <v>0</v>
      </c>
      <c r="AN22" s="223">
        <f t="shared" ref="AN22:BD22" si="30">IF(ISERROR((AN15-AN18)/AN15),0,(AN15-AN18)/AN15)</f>
        <v>7.3118279569892475E-2</v>
      </c>
      <c r="AO22" s="224">
        <f t="shared" si="30"/>
        <v>9.2165898617511521E-3</v>
      </c>
      <c r="AP22" s="224">
        <f>IF(ISERROR((AP15-AP18)/AP15),0,(AP15-AP18)/AP15)</f>
        <v>1.8018018018018018E-2</v>
      </c>
      <c r="AQ22" s="224">
        <f t="shared" si="30"/>
        <v>3.2644178454842221E-3</v>
      </c>
      <c r="AR22" s="224">
        <f t="shared" si="30"/>
        <v>9.0090090090090089E-3</v>
      </c>
      <c r="AS22" s="224">
        <f t="shared" si="30"/>
        <v>6.3943161634103018E-2</v>
      </c>
      <c r="AT22" s="224">
        <f t="shared" si="30"/>
        <v>1.5686274509803921E-2</v>
      </c>
      <c r="AU22" s="224">
        <f t="shared" si="30"/>
        <v>3.7037037037037035E-2</v>
      </c>
      <c r="AV22" s="223">
        <f t="shared" si="30"/>
        <v>2.4456986488797672E-2</v>
      </c>
      <c r="AW22" s="224">
        <f t="shared" si="30"/>
        <v>0</v>
      </c>
      <c r="AX22" s="224">
        <f t="shared" si="30"/>
        <v>0</v>
      </c>
      <c r="AY22" s="224">
        <f t="shared" si="30"/>
        <v>0</v>
      </c>
      <c r="AZ22" s="224">
        <f t="shared" si="30"/>
        <v>0</v>
      </c>
      <c r="BA22" s="224">
        <f t="shared" si="30"/>
        <v>0</v>
      </c>
      <c r="BB22" s="224">
        <f t="shared" si="30"/>
        <v>0</v>
      </c>
      <c r="BC22" s="224">
        <f t="shared" si="30"/>
        <v>0</v>
      </c>
      <c r="BD22" s="223">
        <f t="shared" si="30"/>
        <v>0</v>
      </c>
    </row>
    <row r="23" spans="1:58" s="2" customFormat="1" ht="12.75" customHeight="1" x14ac:dyDescent="0.2">
      <c r="A23" s="268"/>
      <c r="B23" s="65"/>
      <c r="C23" s="8" t="s">
        <v>5</v>
      </c>
      <c r="D23" s="5" t="s">
        <v>4</v>
      </c>
      <c r="E23" s="5"/>
      <c r="F23" s="5"/>
      <c r="G23" s="15"/>
      <c r="H23" s="145">
        <f t="shared" ref="H23:AM23" si="31">IF(ISERROR((H16-H19)/H16),0,(H16-H19)/H16)</f>
        <v>0.20865498812351543</v>
      </c>
      <c r="I23" s="146">
        <f t="shared" si="31"/>
        <v>1.3192612137203166E-3</v>
      </c>
      <c r="J23" s="146">
        <f t="shared" si="31"/>
        <v>2.5525525525525526E-2</v>
      </c>
      <c r="K23" s="146">
        <f t="shared" si="31"/>
        <v>1.2061403508771929E-2</v>
      </c>
      <c r="L23" s="146">
        <f t="shared" si="31"/>
        <v>3.4013605442176869E-3</v>
      </c>
      <c r="M23" s="146">
        <f t="shared" si="31"/>
        <v>1.7932489451476793E-2</v>
      </c>
      <c r="N23" s="146">
        <f t="shared" si="31"/>
        <v>0.78100863243980012</v>
      </c>
      <c r="O23" s="146">
        <f t="shared" si="31"/>
        <v>0.54158004158004158</v>
      </c>
      <c r="P23" s="145">
        <f t="shared" si="31"/>
        <v>0.43166221883339689</v>
      </c>
      <c r="Q23" s="146">
        <f t="shared" si="31"/>
        <v>0.13773796192609183</v>
      </c>
      <c r="R23" s="146">
        <f t="shared" si="31"/>
        <v>0.32331606217616582</v>
      </c>
      <c r="S23" s="146">
        <f t="shared" si="31"/>
        <v>5.6390977443609019E-2</v>
      </c>
      <c r="T23" s="146">
        <f t="shared" si="31"/>
        <v>4.9443757725587144E-2</v>
      </c>
      <c r="U23" s="146">
        <f t="shared" si="31"/>
        <v>2.6212319790301442E-3</v>
      </c>
      <c r="V23" s="146">
        <f t="shared" si="31"/>
        <v>2.9173419773095625E-2</v>
      </c>
      <c r="W23" s="146">
        <f t="shared" si="31"/>
        <v>0</v>
      </c>
      <c r="X23" s="145">
        <f>IF(ISERROR((X16-X19)/X16),0,(X16-X19)/X16)</f>
        <v>0.10320424611755455</v>
      </c>
      <c r="Y23" s="146">
        <f t="shared" si="31"/>
        <v>1.0067114093959731E-2</v>
      </c>
      <c r="Z23" s="146">
        <f t="shared" si="31"/>
        <v>4.6948356807511738E-3</v>
      </c>
      <c r="AA23" s="146">
        <f t="shared" si="31"/>
        <v>1.1204481792717087E-2</v>
      </c>
      <c r="AB23" s="146">
        <f t="shared" si="31"/>
        <v>1.7574692442882249E-3</v>
      </c>
      <c r="AC23" s="146">
        <f t="shared" si="31"/>
        <v>2.2946859903381644E-2</v>
      </c>
      <c r="AD23" s="146">
        <f t="shared" si="31"/>
        <v>1.4539579967689823E-2</v>
      </c>
      <c r="AE23" s="146">
        <f t="shared" si="31"/>
        <v>8.9403973509933773E-2</v>
      </c>
      <c r="AF23" s="145">
        <f t="shared" si="31"/>
        <v>2.188662727073758E-2</v>
      </c>
      <c r="AG23" s="146">
        <f t="shared" si="31"/>
        <v>2.1909233176838811E-2</v>
      </c>
      <c r="AH23" s="146">
        <f t="shared" si="31"/>
        <v>0.26835138387484958</v>
      </c>
      <c r="AI23" s="146">
        <f t="shared" si="31"/>
        <v>0.11858608893956671</v>
      </c>
      <c r="AJ23" s="146">
        <f t="shared" si="31"/>
        <v>2.7548209366391185E-2</v>
      </c>
      <c r="AK23" s="146">
        <f t="shared" si="31"/>
        <v>7.7619663648124193E-3</v>
      </c>
      <c r="AL23" s="146">
        <f t="shared" si="31"/>
        <v>1.0687022900763359E-2</v>
      </c>
      <c r="AM23" s="146">
        <f t="shared" si="31"/>
        <v>0</v>
      </c>
      <c r="AN23" s="145">
        <f t="shared" ref="AN23:BD23" si="32">IF(ISERROR((AN16-AN19)/AN16),0,(AN16-AN19)/AN16)</f>
        <v>7.3118279569892475E-2</v>
      </c>
      <c r="AO23" s="146">
        <f t="shared" si="32"/>
        <v>9.2165898617511521E-3</v>
      </c>
      <c r="AP23" s="146">
        <f>IF(ISERROR((AP16-AP19)/AP16),0,(AP16-AP19)/AP16)</f>
        <v>1.8018018018018018E-2</v>
      </c>
      <c r="AQ23" s="146">
        <f t="shared" si="32"/>
        <v>3.2644178454842221E-3</v>
      </c>
      <c r="AR23" s="146">
        <f t="shared" si="32"/>
        <v>9.0090090090090089E-3</v>
      </c>
      <c r="AS23" s="146">
        <f t="shared" si="32"/>
        <v>6.3943161634103018E-2</v>
      </c>
      <c r="AT23" s="146">
        <f t="shared" si="32"/>
        <v>1.5686274509803921E-2</v>
      </c>
      <c r="AU23" s="146">
        <f t="shared" si="32"/>
        <v>3.7037037037037035E-2</v>
      </c>
      <c r="AV23" s="145">
        <f t="shared" si="32"/>
        <v>2.4456986488797672E-2</v>
      </c>
      <c r="AW23" s="146">
        <f t="shared" si="32"/>
        <v>0</v>
      </c>
      <c r="AX23" s="146">
        <f t="shared" si="32"/>
        <v>0</v>
      </c>
      <c r="AY23" s="146">
        <f t="shared" si="32"/>
        <v>0</v>
      </c>
      <c r="AZ23" s="146">
        <f t="shared" si="32"/>
        <v>0</v>
      </c>
      <c r="BA23" s="146">
        <f t="shared" si="32"/>
        <v>0</v>
      </c>
      <c r="BB23" s="146">
        <f t="shared" si="32"/>
        <v>0</v>
      </c>
      <c r="BC23" s="146">
        <f t="shared" si="32"/>
        <v>0</v>
      </c>
      <c r="BD23" s="145">
        <f t="shared" si="32"/>
        <v>0</v>
      </c>
    </row>
    <row r="24" spans="1:58" s="2" customFormat="1" ht="12.75" hidden="1" customHeight="1" outlineLevel="1" x14ac:dyDescent="0.2">
      <c r="A24" s="268"/>
      <c r="B24" s="65"/>
      <c r="C24" s="8" t="s">
        <v>45</v>
      </c>
      <c r="D24" s="5"/>
      <c r="E24" s="5"/>
      <c r="F24" s="5"/>
      <c r="G24" s="15"/>
      <c r="H24" s="143">
        <f>SUMIF($I$3:$BD$3,$H$3,$I24:$BD24)</f>
        <v>2771762</v>
      </c>
      <c r="I24" s="144">
        <f>I65+I76+I87+I98+I109+I120+I131+I142+I153+I164+I175+I186+I197+I208+I219</f>
        <v>6434</v>
      </c>
      <c r="J24" s="144">
        <f t="shared" ref="J24:BC24" si="33">J65+J76+J87+J98+J109+J120+J131+J142+J153+J164+J175+J186+J197+J208+J219</f>
        <v>25905</v>
      </c>
      <c r="K24" s="144">
        <f t="shared" si="33"/>
        <v>7665</v>
      </c>
      <c r="L24" s="144">
        <f t="shared" si="33"/>
        <v>5700</v>
      </c>
      <c r="M24" s="144">
        <f t="shared" si="33"/>
        <v>22677</v>
      </c>
      <c r="N24" s="144">
        <f t="shared" si="33"/>
        <v>749113</v>
      </c>
      <c r="O24" s="144">
        <f t="shared" si="33"/>
        <v>798107</v>
      </c>
      <c r="P24" s="143">
        <f>SUM(I24:O24)</f>
        <v>1615601</v>
      </c>
      <c r="Q24" s="144">
        <f t="shared" si="33"/>
        <v>139502</v>
      </c>
      <c r="R24" s="144">
        <f t="shared" si="33"/>
        <v>281895</v>
      </c>
      <c r="S24" s="144">
        <f t="shared" si="33"/>
        <v>32410</v>
      </c>
      <c r="T24" s="144">
        <f t="shared" si="33"/>
        <v>56019</v>
      </c>
      <c r="U24" s="144">
        <f t="shared" si="33"/>
        <v>2079</v>
      </c>
      <c r="V24" s="144">
        <f t="shared" si="33"/>
        <v>22202</v>
      </c>
      <c r="W24" s="144">
        <f t="shared" si="33"/>
        <v>1399</v>
      </c>
      <c r="X24" s="143">
        <f>SUM(Q24:W24)</f>
        <v>535506</v>
      </c>
      <c r="Y24" s="144">
        <f t="shared" si="33"/>
        <v>7397</v>
      </c>
      <c r="Z24" s="144">
        <f t="shared" si="33"/>
        <v>7521</v>
      </c>
      <c r="AA24" s="144">
        <f t="shared" si="33"/>
        <v>5293</v>
      </c>
      <c r="AB24" s="144">
        <f t="shared" si="33"/>
        <v>1238</v>
      </c>
      <c r="AC24" s="144">
        <f t="shared" si="33"/>
        <v>16519</v>
      </c>
      <c r="AD24" s="144">
        <f t="shared" si="33"/>
        <v>11382</v>
      </c>
      <c r="AE24" s="144">
        <f t="shared" si="33"/>
        <v>33963</v>
      </c>
      <c r="AF24" s="143">
        <f>SUM(Y24:AE24)</f>
        <v>83313</v>
      </c>
      <c r="AG24" s="144">
        <f t="shared" si="33"/>
        <v>49951</v>
      </c>
      <c r="AH24" s="144">
        <f t="shared" si="33"/>
        <v>218543</v>
      </c>
      <c r="AI24" s="144">
        <f t="shared" si="33"/>
        <v>125375</v>
      </c>
      <c r="AJ24" s="144">
        <f t="shared" si="33"/>
        <v>22539</v>
      </c>
      <c r="AK24" s="144">
        <f t="shared" si="33"/>
        <v>9183</v>
      </c>
      <c r="AL24" s="144">
        <f t="shared" si="33"/>
        <v>7783</v>
      </c>
      <c r="AM24" s="144">
        <f t="shared" si="33"/>
        <v>2115</v>
      </c>
      <c r="AN24" s="143">
        <f>SUM(AG24:AM24)</f>
        <v>435489</v>
      </c>
      <c r="AO24" s="144">
        <f t="shared" si="33"/>
        <v>9034</v>
      </c>
      <c r="AP24" s="144">
        <f t="shared" si="33"/>
        <v>14047</v>
      </c>
      <c r="AQ24" s="144">
        <f t="shared" si="33"/>
        <v>2558</v>
      </c>
      <c r="AR24" s="144">
        <f t="shared" si="33"/>
        <v>4028</v>
      </c>
      <c r="AS24" s="144">
        <f t="shared" si="33"/>
        <v>86351</v>
      </c>
      <c r="AT24" s="144">
        <f t="shared" si="33"/>
        <v>19527</v>
      </c>
      <c r="AU24" s="144">
        <f t="shared" si="33"/>
        <v>34689</v>
      </c>
      <c r="AV24" s="143">
        <f>SUM(AO24:AU24)</f>
        <v>170234</v>
      </c>
      <c r="AW24" s="144">
        <f t="shared" si="33"/>
        <v>0</v>
      </c>
      <c r="AX24" s="144">
        <f t="shared" si="33"/>
        <v>0</v>
      </c>
      <c r="AY24" s="144">
        <f t="shared" si="33"/>
        <v>0</v>
      </c>
      <c r="AZ24" s="144">
        <f t="shared" si="33"/>
        <v>0</v>
      </c>
      <c r="BA24" s="144">
        <f t="shared" si="33"/>
        <v>0</v>
      </c>
      <c r="BB24" s="144">
        <f t="shared" si="33"/>
        <v>0</v>
      </c>
      <c r="BC24" s="144">
        <f t="shared" si="33"/>
        <v>0</v>
      </c>
      <c r="BD24" s="143">
        <f>SUM(AW24:BC24)</f>
        <v>0</v>
      </c>
    </row>
    <row r="25" spans="1:58" s="2" customFormat="1" ht="12.75" hidden="1" customHeight="1" outlineLevel="1" x14ac:dyDescent="0.2">
      <c r="A25" s="268"/>
      <c r="B25" s="65"/>
      <c r="C25" s="8"/>
      <c r="D25" s="5"/>
      <c r="E25" s="5"/>
      <c r="F25" s="5"/>
      <c r="G25" s="15"/>
      <c r="H25" s="161"/>
      <c r="I25" s="162"/>
      <c r="J25" s="162"/>
      <c r="K25" s="162"/>
      <c r="L25" s="162"/>
      <c r="M25" s="162"/>
      <c r="N25" s="162"/>
      <c r="O25" s="162"/>
      <c r="P25" s="161"/>
      <c r="Q25" s="162"/>
      <c r="R25" s="162"/>
      <c r="S25" s="162"/>
      <c r="T25" s="162"/>
      <c r="U25" s="162"/>
      <c r="V25" s="162"/>
      <c r="W25" s="162"/>
      <c r="X25" s="161"/>
      <c r="Y25" s="162"/>
      <c r="Z25" s="162"/>
      <c r="AA25" s="162"/>
      <c r="AB25" s="162"/>
      <c r="AC25" s="162"/>
      <c r="AD25" s="162"/>
      <c r="AE25" s="162"/>
      <c r="AF25" s="161"/>
      <c r="AG25" s="162"/>
      <c r="AH25" s="162"/>
      <c r="AI25" s="162"/>
      <c r="AJ25" s="162"/>
      <c r="AK25" s="162"/>
      <c r="AL25" s="162"/>
      <c r="AM25" s="162"/>
      <c r="AN25" s="161"/>
      <c r="AO25" s="162"/>
      <c r="AP25" s="162"/>
      <c r="AQ25" s="162"/>
      <c r="AR25" s="162"/>
      <c r="AS25" s="162"/>
      <c r="AT25" s="162"/>
      <c r="AU25" s="162"/>
      <c r="AV25" s="161"/>
      <c r="AW25" s="162"/>
      <c r="AX25" s="162"/>
      <c r="AY25" s="162"/>
      <c r="AZ25" s="162"/>
      <c r="BA25" s="162"/>
      <c r="BB25" s="162"/>
      <c r="BC25" s="162"/>
      <c r="BD25" s="161"/>
    </row>
    <row r="26" spans="1:58" s="2" customFormat="1" ht="12.75" customHeight="1" collapsed="1" x14ac:dyDescent="0.2">
      <c r="A26" s="268"/>
      <c r="B26" s="65"/>
      <c r="C26" s="8" t="s">
        <v>14</v>
      </c>
      <c r="D26" s="5" t="s">
        <v>15</v>
      </c>
      <c r="E26" s="5"/>
      <c r="F26" s="5"/>
      <c r="G26" s="15"/>
      <c r="H26" s="143">
        <f t="shared" ref="H26:AM26" si="34">IF(ISERROR(H24/H18),0,H24/H18)</f>
        <v>129.99540380827315</v>
      </c>
      <c r="I26" s="144">
        <f t="shared" si="34"/>
        <v>8.4993394980184949</v>
      </c>
      <c r="J26" s="144">
        <f t="shared" si="34"/>
        <v>39.915254237288138</v>
      </c>
      <c r="K26" s="144">
        <f t="shared" si="34"/>
        <v>8.5072142064372915</v>
      </c>
      <c r="L26" s="144">
        <f t="shared" si="34"/>
        <v>6.4846416382252556</v>
      </c>
      <c r="M26" s="144">
        <f t="shared" si="34"/>
        <v>24.357679914070893</v>
      </c>
      <c r="N26" s="144">
        <f t="shared" si="34"/>
        <v>777.08817427385895</v>
      </c>
      <c r="O26" s="144">
        <f t="shared" si="34"/>
        <v>904.88321995464855</v>
      </c>
      <c r="P26" s="143">
        <f t="shared" si="34"/>
        <v>270.93761529431492</v>
      </c>
      <c r="Q26" s="144">
        <f t="shared" si="34"/>
        <v>181.17142857142858</v>
      </c>
      <c r="R26" s="144">
        <f t="shared" si="34"/>
        <v>431.69218989280245</v>
      </c>
      <c r="S26" s="144">
        <f t="shared" si="34"/>
        <v>64.561752988047814</v>
      </c>
      <c r="T26" s="144">
        <f t="shared" si="34"/>
        <v>72.846553966189859</v>
      </c>
      <c r="U26" s="144">
        <f t="shared" si="34"/>
        <v>2.7319316688567672</v>
      </c>
      <c r="V26" s="144">
        <f t="shared" si="34"/>
        <v>37.065108514190314</v>
      </c>
      <c r="W26" s="144">
        <f t="shared" si="34"/>
        <v>2.7539370078740157</v>
      </c>
      <c r="X26" s="143">
        <f t="shared" si="34"/>
        <v>117.38404208680403</v>
      </c>
      <c r="Y26" s="144">
        <f t="shared" si="34"/>
        <v>12.53728813559322</v>
      </c>
      <c r="Z26" s="144">
        <f t="shared" si="34"/>
        <v>11.825471698113208</v>
      </c>
      <c r="AA26" s="144">
        <f t="shared" si="34"/>
        <v>7.4971671388101981</v>
      </c>
      <c r="AB26" s="144">
        <f t="shared" si="34"/>
        <v>2.1795774647887325</v>
      </c>
      <c r="AC26" s="144">
        <f t="shared" si="34"/>
        <v>20.419035846724352</v>
      </c>
      <c r="AD26" s="144">
        <f t="shared" si="34"/>
        <v>18.659016393442624</v>
      </c>
      <c r="AE26" s="144">
        <f t="shared" si="34"/>
        <v>61.75090909090909</v>
      </c>
      <c r="AF26" s="143">
        <f t="shared" si="34"/>
        <v>18.642425598567911</v>
      </c>
      <c r="AG26" s="144">
        <f t="shared" si="34"/>
        <v>79.921599999999998</v>
      </c>
      <c r="AH26" s="144">
        <f t="shared" si="34"/>
        <v>359.44572368421052</v>
      </c>
      <c r="AI26" s="144">
        <f t="shared" si="34"/>
        <v>162.19275549805951</v>
      </c>
      <c r="AJ26" s="144">
        <f t="shared" si="34"/>
        <v>31.924929178470254</v>
      </c>
      <c r="AK26" s="144">
        <f t="shared" si="34"/>
        <v>11.972620599739244</v>
      </c>
      <c r="AL26" s="144">
        <f t="shared" si="34"/>
        <v>12.010802469135802</v>
      </c>
      <c r="AM26" s="144">
        <f t="shared" si="34"/>
        <v>3.4446254071661238</v>
      </c>
      <c r="AN26" s="143">
        <f t="shared" ref="AN26:BD26" si="35">IF(ISERROR(AN24/AN18),0,AN24/AN18)</f>
        <v>91.85593756591436</v>
      </c>
      <c r="AO26" s="144">
        <f t="shared" si="35"/>
        <v>10.504651162790697</v>
      </c>
      <c r="AP26" s="144">
        <f t="shared" si="35"/>
        <v>25.774311926605506</v>
      </c>
      <c r="AQ26" s="144">
        <f t="shared" si="35"/>
        <v>2.7925764192139737</v>
      </c>
      <c r="AR26" s="144">
        <f t="shared" si="35"/>
        <v>5.2311688311688309</v>
      </c>
      <c r="AS26" s="144">
        <f t="shared" si="35"/>
        <v>81.926944971536997</v>
      </c>
      <c r="AT26" s="144">
        <f t="shared" si="35"/>
        <v>25.932270916334662</v>
      </c>
      <c r="AU26" s="144">
        <f t="shared" si="35"/>
        <v>43.03846153846154</v>
      </c>
      <c r="AV26" s="143">
        <f t="shared" si="35"/>
        <v>29.844670406732117</v>
      </c>
      <c r="AW26" s="144">
        <f t="shared" si="35"/>
        <v>0</v>
      </c>
      <c r="AX26" s="144">
        <f t="shared" si="35"/>
        <v>0</v>
      </c>
      <c r="AY26" s="144">
        <f t="shared" si="35"/>
        <v>0</v>
      </c>
      <c r="AZ26" s="144">
        <f t="shared" si="35"/>
        <v>0</v>
      </c>
      <c r="BA26" s="144">
        <f t="shared" si="35"/>
        <v>0</v>
      </c>
      <c r="BB26" s="144">
        <f t="shared" si="35"/>
        <v>0</v>
      </c>
      <c r="BC26" s="144">
        <f t="shared" si="35"/>
        <v>0</v>
      </c>
      <c r="BD26" s="143">
        <f t="shared" si="35"/>
        <v>0</v>
      </c>
    </row>
    <row r="27" spans="1:58" s="2" customFormat="1" ht="12.75" customHeight="1" x14ac:dyDescent="0.2">
      <c r="A27" s="268"/>
      <c r="B27" s="65"/>
      <c r="C27" s="8" t="s">
        <v>145</v>
      </c>
      <c r="D27" s="5" t="s">
        <v>9</v>
      </c>
      <c r="E27" s="5"/>
      <c r="F27" s="5"/>
      <c r="G27" s="15"/>
      <c r="H27" s="143">
        <f>SUMIF($I$3:$BD$3,$H$3,$I27:$BD27)</f>
        <v>3373</v>
      </c>
      <c r="I27" s="144">
        <v>6</v>
      </c>
      <c r="J27" s="144">
        <v>67</v>
      </c>
      <c r="K27" s="144">
        <v>5</v>
      </c>
      <c r="L27" s="144">
        <v>8</v>
      </c>
      <c r="M27" s="144">
        <v>34</v>
      </c>
      <c r="N27" s="144">
        <v>713</v>
      </c>
      <c r="O27" s="144">
        <v>647</v>
      </c>
      <c r="P27" s="143">
        <f>SUM(I27:O27)</f>
        <v>1480</v>
      </c>
      <c r="Q27" s="144">
        <v>211</v>
      </c>
      <c r="R27" s="144">
        <v>411</v>
      </c>
      <c r="S27" s="144">
        <v>76</v>
      </c>
      <c r="T27" s="144">
        <v>121</v>
      </c>
      <c r="U27" s="144">
        <v>1</v>
      </c>
      <c r="V27" s="144">
        <v>39</v>
      </c>
      <c r="W27" s="144">
        <v>0</v>
      </c>
      <c r="X27" s="143">
        <f>SUM(Q27:W27)</f>
        <v>859</v>
      </c>
      <c r="Y27" s="144">
        <v>14</v>
      </c>
      <c r="Z27" s="144">
        <v>11</v>
      </c>
      <c r="AA27" s="144">
        <v>4</v>
      </c>
      <c r="AB27" s="144">
        <v>1</v>
      </c>
      <c r="AC27" s="144">
        <v>35</v>
      </c>
      <c r="AD27" s="144">
        <v>9</v>
      </c>
      <c r="AE27" s="144">
        <v>41</v>
      </c>
      <c r="AF27" s="143">
        <f>SUM(Y27:AE27)</f>
        <v>115</v>
      </c>
      <c r="AG27" s="144">
        <v>51</v>
      </c>
      <c r="AH27" s="144">
        <v>342</v>
      </c>
      <c r="AI27" s="144">
        <v>269</v>
      </c>
      <c r="AJ27" s="144">
        <v>48</v>
      </c>
      <c r="AK27" s="144">
        <v>7</v>
      </c>
      <c r="AL27" s="144">
        <v>5</v>
      </c>
      <c r="AM27" s="144">
        <v>0</v>
      </c>
      <c r="AN27" s="143">
        <f>SUM(AG27:AM27)</f>
        <v>722</v>
      </c>
      <c r="AO27" s="144">
        <v>15</v>
      </c>
      <c r="AP27" s="144">
        <v>28</v>
      </c>
      <c r="AQ27" s="144">
        <v>0</v>
      </c>
      <c r="AR27" s="144">
        <v>6</v>
      </c>
      <c r="AS27" s="144">
        <v>181</v>
      </c>
      <c r="AT27" s="144">
        <v>31</v>
      </c>
      <c r="AU27" s="144">
        <v>56</v>
      </c>
      <c r="AV27" s="143">
        <f>SUM(AO27:AU27)</f>
        <v>317</v>
      </c>
      <c r="AW27" s="144"/>
      <c r="AX27" s="144"/>
      <c r="AY27" s="144"/>
      <c r="AZ27" s="144"/>
      <c r="BA27" s="144"/>
      <c r="BB27" s="144"/>
      <c r="BC27" s="144"/>
      <c r="BD27" s="143">
        <f>SUM(AW27:BC27)</f>
        <v>0</v>
      </c>
    </row>
    <row r="28" spans="1:58" s="113" customFormat="1" ht="12.75" customHeight="1" x14ac:dyDescent="0.2">
      <c r="A28" s="107"/>
      <c r="B28" s="130"/>
      <c r="C28" s="108" t="s">
        <v>146</v>
      </c>
      <c r="D28" s="109" t="s">
        <v>4</v>
      </c>
      <c r="E28" s="109"/>
      <c r="F28" s="109"/>
      <c r="G28" s="110"/>
      <c r="H28" s="141">
        <f>IFERROR(H27/H18,0)</f>
        <v>0.15819341525185254</v>
      </c>
      <c r="I28" s="142">
        <f>IFERROR(I27/I18,0)</f>
        <v>7.9260237780713338E-3</v>
      </c>
      <c r="J28" s="142">
        <f>IFERROR(J27/J18,0)</f>
        <v>0.10323574730354391</v>
      </c>
      <c r="K28" s="142">
        <f>IFERROR(K27/K18,0)</f>
        <v>5.5493895671476137E-3</v>
      </c>
      <c r="L28" s="142">
        <f t="shared" ref="L28:BD28" si="36">IFERROR(L27/L18,0)</f>
        <v>9.1012514220705342E-3</v>
      </c>
      <c r="M28" s="142">
        <f t="shared" si="36"/>
        <v>3.6519871106337275E-2</v>
      </c>
      <c r="N28" s="142">
        <f t="shared" si="36"/>
        <v>0.73962655601659755</v>
      </c>
      <c r="O28" s="142">
        <f t="shared" si="36"/>
        <v>0.73356009070294781</v>
      </c>
      <c r="P28" s="141">
        <f t="shared" si="36"/>
        <v>0.2481972161663592</v>
      </c>
      <c r="Q28" s="142">
        <f t="shared" si="36"/>
        <v>0.27402597402597401</v>
      </c>
      <c r="R28" s="142">
        <f t="shared" si="36"/>
        <v>0.6294027565084227</v>
      </c>
      <c r="S28" s="142">
        <f t="shared" si="36"/>
        <v>0.15139442231075698</v>
      </c>
      <c r="T28" s="142">
        <f t="shared" si="36"/>
        <v>0.15734720416124837</v>
      </c>
      <c r="U28" s="142">
        <f t="shared" si="36"/>
        <v>1.3140604467805519E-3</v>
      </c>
      <c r="V28" s="142">
        <f t="shared" si="36"/>
        <v>6.5108514190317199E-2</v>
      </c>
      <c r="W28" s="142">
        <f t="shared" si="36"/>
        <v>0</v>
      </c>
      <c r="X28" s="141">
        <f t="shared" si="36"/>
        <v>0.18829460762823322</v>
      </c>
      <c r="Y28" s="142">
        <f t="shared" si="36"/>
        <v>2.3728813559322035E-2</v>
      </c>
      <c r="Z28" s="142">
        <f t="shared" si="36"/>
        <v>1.7295597484276729E-2</v>
      </c>
      <c r="AA28" s="142">
        <f t="shared" si="36"/>
        <v>5.6657223796033997E-3</v>
      </c>
      <c r="AB28" s="142">
        <f t="shared" si="36"/>
        <v>1.7605633802816902E-3</v>
      </c>
      <c r="AC28" s="142">
        <f t="shared" si="36"/>
        <v>4.3263288009888753E-2</v>
      </c>
      <c r="AD28" s="142">
        <f t="shared" si="36"/>
        <v>1.4754098360655738E-2</v>
      </c>
      <c r="AE28" s="142">
        <f t="shared" si="36"/>
        <v>7.454545454545454E-2</v>
      </c>
      <c r="AF28" s="141">
        <f t="shared" si="36"/>
        <v>2.5732826135600805E-2</v>
      </c>
      <c r="AG28" s="142">
        <f t="shared" si="36"/>
        <v>8.1600000000000006E-2</v>
      </c>
      <c r="AH28" s="142">
        <f t="shared" si="36"/>
        <v>0.5625</v>
      </c>
      <c r="AI28" s="142">
        <f>IFERROR(AI27/AI18,0)</f>
        <v>0.34799482535575677</v>
      </c>
      <c r="AJ28" s="142">
        <f>IFERROR(AJ27/AJ18,0)</f>
        <v>6.79886685552408E-2</v>
      </c>
      <c r="AK28" s="142">
        <f>IFERROR(AK27/AK18,0)</f>
        <v>9.126466753585397E-3</v>
      </c>
      <c r="AL28" s="142">
        <f>IFERROR(AL27/AL18,0)</f>
        <v>7.716049382716049E-3</v>
      </c>
      <c r="AM28" s="142">
        <f t="shared" si="36"/>
        <v>0</v>
      </c>
      <c r="AN28" s="141">
        <f t="shared" si="36"/>
        <v>0.15228854672010125</v>
      </c>
      <c r="AO28" s="142">
        <f t="shared" si="36"/>
        <v>1.7441860465116279E-2</v>
      </c>
      <c r="AP28" s="142">
        <f t="shared" si="36"/>
        <v>5.1376146788990829E-2</v>
      </c>
      <c r="AQ28" s="142">
        <f t="shared" si="36"/>
        <v>0</v>
      </c>
      <c r="AR28" s="142">
        <f t="shared" si="36"/>
        <v>7.7922077922077922E-3</v>
      </c>
      <c r="AS28" s="142">
        <f t="shared" si="36"/>
        <v>0.17172675521821631</v>
      </c>
      <c r="AT28" s="142">
        <f t="shared" si="36"/>
        <v>4.1168658698539175E-2</v>
      </c>
      <c r="AU28" s="142">
        <f t="shared" si="36"/>
        <v>6.9478908188585611E-2</v>
      </c>
      <c r="AV28" s="141">
        <f t="shared" si="36"/>
        <v>5.5575035063113606E-2</v>
      </c>
      <c r="AW28" s="142">
        <f t="shared" si="36"/>
        <v>0</v>
      </c>
      <c r="AX28" s="142">
        <f t="shared" si="36"/>
        <v>0</v>
      </c>
      <c r="AY28" s="142">
        <f t="shared" si="36"/>
        <v>0</v>
      </c>
      <c r="AZ28" s="142">
        <f t="shared" si="36"/>
        <v>0</v>
      </c>
      <c r="BA28" s="142">
        <f t="shared" si="36"/>
        <v>0</v>
      </c>
      <c r="BB28" s="142">
        <f t="shared" si="36"/>
        <v>0</v>
      </c>
      <c r="BC28" s="142">
        <f t="shared" si="36"/>
        <v>0</v>
      </c>
      <c r="BD28" s="141">
        <f t="shared" si="36"/>
        <v>0</v>
      </c>
    </row>
    <row r="29" spans="1:58" s="2" customFormat="1" ht="12.75" hidden="1" customHeight="1" x14ac:dyDescent="0.2">
      <c r="A29" s="268"/>
      <c r="B29" s="65"/>
      <c r="C29" s="8"/>
      <c r="D29" s="5"/>
      <c r="E29" s="5"/>
      <c r="F29" s="5"/>
      <c r="G29" s="15"/>
      <c r="H29" s="143"/>
      <c r="I29" s="144"/>
      <c r="J29" s="144"/>
      <c r="K29" s="144"/>
      <c r="L29" s="144"/>
      <c r="M29" s="144"/>
      <c r="N29" s="144"/>
      <c r="O29" s="144"/>
      <c r="P29" s="143"/>
      <c r="Q29" s="144"/>
      <c r="R29" s="144"/>
      <c r="S29" s="144"/>
      <c r="T29" s="144"/>
      <c r="U29" s="144"/>
      <c r="V29" s="144"/>
      <c r="W29" s="144"/>
      <c r="X29" s="143"/>
      <c r="Y29" s="144"/>
      <c r="Z29" s="144"/>
      <c r="AA29" s="144"/>
      <c r="AB29" s="144"/>
      <c r="AC29" s="144"/>
      <c r="AD29" s="144"/>
      <c r="AE29" s="144"/>
      <c r="AF29" s="143"/>
      <c r="AG29" s="144"/>
      <c r="AH29" s="144"/>
      <c r="AI29" s="144"/>
      <c r="AJ29" s="144"/>
      <c r="AK29" s="144"/>
      <c r="AL29" s="144"/>
      <c r="AM29" s="144"/>
      <c r="AN29" s="143"/>
      <c r="AO29" s="144"/>
      <c r="AP29" s="144"/>
      <c r="AQ29" s="144"/>
      <c r="AR29" s="144"/>
      <c r="AS29" s="144"/>
      <c r="AT29" s="144"/>
      <c r="AU29" s="144"/>
      <c r="AV29" s="143"/>
      <c r="AW29" s="144"/>
      <c r="AX29" s="144"/>
      <c r="AY29" s="144"/>
      <c r="AZ29" s="144"/>
      <c r="BA29" s="144"/>
      <c r="BB29" s="144"/>
      <c r="BC29" s="144"/>
      <c r="BD29" s="143"/>
    </row>
    <row r="30" spans="1:58" s="2" customFormat="1" ht="12.75" hidden="1" customHeight="1" x14ac:dyDescent="0.2">
      <c r="A30" s="268"/>
      <c r="B30" s="65"/>
      <c r="C30" s="8"/>
      <c r="D30" s="5"/>
      <c r="E30" s="5"/>
      <c r="F30" s="5"/>
      <c r="G30" s="15"/>
      <c r="H30" s="143"/>
      <c r="I30" s="144"/>
      <c r="J30" s="144"/>
      <c r="K30" s="144"/>
      <c r="L30" s="144"/>
      <c r="M30" s="144"/>
      <c r="N30" s="144"/>
      <c r="O30" s="144"/>
      <c r="P30" s="143"/>
      <c r="Q30" s="144"/>
      <c r="R30" s="144"/>
      <c r="S30" s="144"/>
      <c r="T30" s="144"/>
      <c r="U30" s="144"/>
      <c r="V30" s="144"/>
      <c r="W30" s="144"/>
      <c r="X30" s="143"/>
      <c r="Y30" s="144"/>
      <c r="Z30" s="144"/>
      <c r="AA30" s="144"/>
      <c r="AB30" s="144"/>
      <c r="AC30" s="144"/>
      <c r="AD30" s="144"/>
      <c r="AE30" s="144"/>
      <c r="AF30" s="143"/>
      <c r="AG30" s="144"/>
      <c r="AH30" s="144"/>
      <c r="AI30" s="144"/>
      <c r="AJ30" s="144"/>
      <c r="AK30" s="144"/>
      <c r="AL30" s="144"/>
      <c r="AM30" s="144"/>
      <c r="AN30" s="143"/>
      <c r="AO30" s="144"/>
      <c r="AP30" s="144"/>
      <c r="AQ30" s="144"/>
      <c r="AR30" s="144"/>
      <c r="AS30" s="144"/>
      <c r="AT30" s="144"/>
      <c r="AU30" s="144"/>
      <c r="AV30" s="143"/>
      <c r="AW30" s="144"/>
      <c r="AX30" s="144"/>
      <c r="AY30" s="144"/>
      <c r="AZ30" s="144"/>
      <c r="BA30" s="144"/>
      <c r="BB30" s="144"/>
      <c r="BC30" s="144"/>
      <c r="BD30" s="143"/>
    </row>
    <row r="31" spans="1:58" ht="12.75" hidden="1" customHeight="1" x14ac:dyDescent="0.2">
      <c r="A31" s="267"/>
      <c r="B31" s="65"/>
      <c r="C31" s="29"/>
      <c r="D31" s="30"/>
      <c r="E31" s="30"/>
      <c r="F31" s="30"/>
      <c r="G31" s="15"/>
      <c r="H31" s="143"/>
      <c r="I31" s="144"/>
      <c r="J31" s="144"/>
      <c r="K31" s="144"/>
      <c r="L31" s="144"/>
      <c r="M31" s="144"/>
      <c r="N31" s="144"/>
      <c r="O31" s="144"/>
      <c r="P31" s="143"/>
      <c r="Q31" s="144"/>
      <c r="R31" s="144"/>
      <c r="S31" s="144"/>
      <c r="T31" s="144"/>
      <c r="U31" s="144"/>
      <c r="V31" s="144"/>
      <c r="W31" s="144"/>
      <c r="X31" s="143"/>
      <c r="Y31" s="144"/>
      <c r="Z31" s="144"/>
      <c r="AA31" s="144"/>
      <c r="AB31" s="144"/>
      <c r="AC31" s="144"/>
      <c r="AD31" s="144"/>
      <c r="AE31" s="144"/>
      <c r="AF31" s="143"/>
      <c r="AG31" s="144"/>
      <c r="AH31" s="144"/>
      <c r="AI31" s="144"/>
      <c r="AJ31" s="144"/>
      <c r="AK31" s="144"/>
      <c r="AL31" s="144"/>
      <c r="AM31" s="144"/>
      <c r="AN31" s="143"/>
      <c r="AO31" s="144"/>
      <c r="AP31" s="144"/>
      <c r="AQ31" s="144"/>
      <c r="AR31" s="144"/>
      <c r="AS31" s="144"/>
      <c r="AT31" s="144"/>
      <c r="AU31" s="144"/>
      <c r="AV31" s="143"/>
      <c r="AW31" s="144"/>
      <c r="AX31" s="144"/>
      <c r="AY31" s="144"/>
      <c r="AZ31" s="144"/>
      <c r="BA31" s="144"/>
      <c r="BB31" s="144"/>
      <c r="BC31" s="144"/>
      <c r="BD31" s="143"/>
    </row>
    <row r="32" spans="1:58" ht="13.5" hidden="1" customHeight="1" x14ac:dyDescent="0.2">
      <c r="A32" s="267"/>
      <c r="B32" s="65"/>
      <c r="C32" s="29" t="s">
        <v>103</v>
      </c>
      <c r="D32" s="30"/>
      <c r="E32" s="30"/>
      <c r="F32" s="30"/>
      <c r="G32" s="15"/>
      <c r="H32" s="143">
        <f>SUMIF($I$3:$BD$3,$H$3,$I32:$BD32)</f>
        <v>5378136.5499999998</v>
      </c>
      <c r="I32" s="144">
        <f t="shared" ref="I32:O32" si="37">I19*I33</f>
        <v>173186.46</v>
      </c>
      <c r="J32" s="144">
        <f t="shared" si="37"/>
        <v>158758.38</v>
      </c>
      <c r="K32" s="144">
        <f t="shared" si="37"/>
        <v>191165.16999999998</v>
      </c>
      <c r="L32" s="144">
        <f t="shared" si="37"/>
        <v>183491.25</v>
      </c>
      <c r="M32" s="144">
        <f t="shared" si="37"/>
        <v>197297.52</v>
      </c>
      <c r="N32" s="144">
        <f t="shared" si="37"/>
        <v>330545.95999999996</v>
      </c>
      <c r="O32" s="144">
        <f t="shared" si="37"/>
        <v>279523.44</v>
      </c>
      <c r="P32" s="143">
        <f>SUM(I32:O32)</f>
        <v>1513968.18</v>
      </c>
      <c r="Q32" s="144">
        <f t="shared" ref="Q32:W32" si="38">Q19*Q33</f>
        <v>220990</v>
      </c>
      <c r="R32" s="144">
        <f t="shared" si="38"/>
        <v>149425.99000000002</v>
      </c>
      <c r="S32" s="144">
        <f t="shared" si="38"/>
        <v>128943.72</v>
      </c>
      <c r="T32" s="144">
        <f t="shared" si="38"/>
        <v>203585.06</v>
      </c>
      <c r="U32" s="144">
        <f t="shared" si="38"/>
        <v>183317.28999999998</v>
      </c>
      <c r="V32" s="144">
        <f t="shared" si="38"/>
        <v>146982.62</v>
      </c>
      <c r="W32" s="144">
        <f t="shared" si="38"/>
        <v>115722.40000000001</v>
      </c>
      <c r="X32" s="143">
        <f>SUM(Q32:W32)</f>
        <v>1148967.08</v>
      </c>
      <c r="Y32" s="144">
        <f t="shared" ref="Y32:AE32" si="39">Y19*Y33</f>
        <v>153671.4</v>
      </c>
      <c r="Z32" s="144">
        <f t="shared" si="39"/>
        <v>151393.44</v>
      </c>
      <c r="AA32" s="144">
        <f t="shared" si="39"/>
        <v>172751.13999999998</v>
      </c>
      <c r="AB32" s="144">
        <f t="shared" si="39"/>
        <v>101495.92</v>
      </c>
      <c r="AC32" s="144">
        <f t="shared" si="39"/>
        <v>189217.00999999998</v>
      </c>
      <c r="AD32" s="144">
        <f t="shared" si="39"/>
        <v>146869.70000000001</v>
      </c>
      <c r="AE32" s="144">
        <f t="shared" si="39"/>
        <v>127105</v>
      </c>
      <c r="AF32" s="143">
        <f>SUM(Y32:AE32)</f>
        <v>1042503.6100000001</v>
      </c>
      <c r="AG32" s="144">
        <f t="shared" ref="AG32:AM32" si="40">AG19*AG33</f>
        <v>163924.99999999997</v>
      </c>
      <c r="AH32" s="144">
        <f t="shared" si="40"/>
        <v>183555.19999999998</v>
      </c>
      <c r="AI32" s="144">
        <f>AI19*AI33</f>
        <v>224896.62</v>
      </c>
      <c r="AJ32" s="144">
        <f>AJ19*AJ33</f>
        <v>186518.13999999998</v>
      </c>
      <c r="AK32" s="144">
        <f>AK19*AK33</f>
        <v>199719.12999999998</v>
      </c>
      <c r="AL32" s="144">
        <f>AL19*AL33</f>
        <v>161131.68</v>
      </c>
      <c r="AM32" s="144">
        <f t="shared" si="40"/>
        <v>136664.12</v>
      </c>
      <c r="AN32" s="143">
        <f>SUM(AG32:AM32)</f>
        <v>1256409.8900000001</v>
      </c>
      <c r="AO32" s="144">
        <f t="shared" ref="AO32:AU32" si="41">AO19*AO33</f>
        <v>204095.19999999998</v>
      </c>
      <c r="AP32" s="144">
        <f t="shared" si="41"/>
        <v>138484.5</v>
      </c>
      <c r="AQ32" s="144">
        <f t="shared" si="41"/>
        <v>221644.52</v>
      </c>
      <c r="AR32" s="144">
        <f t="shared" si="41"/>
        <v>174050.8</v>
      </c>
      <c r="AS32" s="144">
        <f t="shared" si="41"/>
        <v>240269.84</v>
      </c>
      <c r="AT32" s="144">
        <f t="shared" si="41"/>
        <v>171390.33000000002</v>
      </c>
      <c r="AU32" s="144">
        <f t="shared" si="41"/>
        <v>170251.38</v>
      </c>
      <c r="AV32" s="143">
        <f>SUM(AO32:AU32)</f>
        <v>1320186.5699999998</v>
      </c>
      <c r="AW32" s="144">
        <f t="shared" ref="AW32:BC32" si="42">AW19*AW33</f>
        <v>0</v>
      </c>
      <c r="AX32" s="144">
        <f t="shared" si="42"/>
        <v>0</v>
      </c>
      <c r="AY32" s="144">
        <f t="shared" si="42"/>
        <v>0</v>
      </c>
      <c r="AZ32" s="144">
        <f t="shared" si="42"/>
        <v>0</v>
      </c>
      <c r="BA32" s="144">
        <f t="shared" si="42"/>
        <v>0</v>
      </c>
      <c r="BB32" s="144">
        <f t="shared" si="42"/>
        <v>0</v>
      </c>
      <c r="BC32" s="144">
        <f t="shared" si="42"/>
        <v>0</v>
      </c>
      <c r="BD32" s="143">
        <f>SUM(AW32:BC32)</f>
        <v>0</v>
      </c>
    </row>
    <row r="33" spans="1:59" s="40" customFormat="1" ht="13.5" customHeight="1" x14ac:dyDescent="0.2">
      <c r="A33" s="92"/>
      <c r="B33" s="93"/>
      <c r="C33" s="94" t="s">
        <v>17</v>
      </c>
      <c r="D33" s="95" t="s">
        <v>15</v>
      </c>
      <c r="E33" s="95"/>
      <c r="F33" s="95"/>
      <c r="G33" s="96"/>
      <c r="H33" s="152">
        <f>IFERROR(H32/H19,0)</f>
        <v>252.23415017352968</v>
      </c>
      <c r="I33" s="153">
        <v>228.78</v>
      </c>
      <c r="J33" s="153">
        <v>244.62</v>
      </c>
      <c r="K33" s="153">
        <v>212.17</v>
      </c>
      <c r="L33" s="153">
        <v>208.75</v>
      </c>
      <c r="M33" s="153">
        <v>211.92</v>
      </c>
      <c r="N33" s="153">
        <v>342.89</v>
      </c>
      <c r="O33" s="153">
        <v>316.92</v>
      </c>
      <c r="P33" s="152">
        <f>IFERROR(P32/P19,0)</f>
        <v>253.89370786516852</v>
      </c>
      <c r="Q33" s="153">
        <v>287</v>
      </c>
      <c r="R33" s="153">
        <v>228.83</v>
      </c>
      <c r="S33" s="153">
        <v>256.86</v>
      </c>
      <c r="T33" s="153">
        <v>264.74</v>
      </c>
      <c r="U33" s="153">
        <v>240.89</v>
      </c>
      <c r="V33" s="153">
        <v>245.38</v>
      </c>
      <c r="W33" s="153">
        <v>227.8</v>
      </c>
      <c r="X33" s="152">
        <f>IFERROR(X32/X19,0)</f>
        <v>251.85600175361685</v>
      </c>
      <c r="Y33" s="153">
        <v>260.45999999999998</v>
      </c>
      <c r="Z33" s="153">
        <v>238.04</v>
      </c>
      <c r="AA33" s="153">
        <v>244.69</v>
      </c>
      <c r="AB33" s="153">
        <v>178.69</v>
      </c>
      <c r="AC33" s="153">
        <v>233.89</v>
      </c>
      <c r="AD33" s="153">
        <v>240.77</v>
      </c>
      <c r="AE33" s="153">
        <v>231.1</v>
      </c>
      <c r="AF33" s="152">
        <f>IFERROR(AF32/AF19,0)</f>
        <v>233.27447079883646</v>
      </c>
      <c r="AG33" s="153">
        <v>262.27999999999997</v>
      </c>
      <c r="AH33" s="153">
        <v>301.89999999999998</v>
      </c>
      <c r="AI33" s="153">
        <v>290.94</v>
      </c>
      <c r="AJ33" s="153">
        <v>264.19</v>
      </c>
      <c r="AK33" s="153">
        <v>260.39</v>
      </c>
      <c r="AL33" s="153">
        <v>248.66</v>
      </c>
      <c r="AM33" s="153">
        <v>222.58</v>
      </c>
      <c r="AN33" s="152">
        <f>IFERROR(AN32/AN19,0)</f>
        <v>265.00946846656825</v>
      </c>
      <c r="AO33" s="153">
        <v>237.32</v>
      </c>
      <c r="AP33" s="153">
        <v>254.1</v>
      </c>
      <c r="AQ33" s="153">
        <v>241.97</v>
      </c>
      <c r="AR33" s="153">
        <v>226.04</v>
      </c>
      <c r="AS33" s="153">
        <v>227.96</v>
      </c>
      <c r="AT33" s="153">
        <v>227.61</v>
      </c>
      <c r="AU33" s="153">
        <v>211.23</v>
      </c>
      <c r="AV33" s="152">
        <f>IFERROR(AV32/AV19,0)</f>
        <v>231.44925841514723</v>
      </c>
      <c r="AW33" s="153"/>
      <c r="AX33" s="153"/>
      <c r="AY33" s="153"/>
      <c r="AZ33" s="153"/>
      <c r="BA33" s="153"/>
      <c r="BB33" s="153"/>
      <c r="BC33" s="153"/>
      <c r="BD33" s="152">
        <f>IFERROR(BD32/BD19,0)</f>
        <v>0</v>
      </c>
    </row>
    <row r="34" spans="1:59" ht="13.5" hidden="1" customHeight="1" x14ac:dyDescent="0.2">
      <c r="A34" s="267"/>
      <c r="B34" s="65">
        <f>B33+1</f>
        <v>1</v>
      </c>
      <c r="C34" s="29" t="s">
        <v>104</v>
      </c>
      <c r="D34" s="30"/>
      <c r="E34" s="30"/>
      <c r="F34" s="30"/>
      <c r="G34" s="15"/>
      <c r="H34" s="143">
        <f>SUMIF($I$3:$BD$3,$H$3,$I34:$BD34)</f>
        <v>6605.2177840000013</v>
      </c>
      <c r="I34" s="144">
        <f t="shared" ref="I34:O34" si="43">I35*I36</f>
        <v>256.99337400000002</v>
      </c>
      <c r="J34" s="144">
        <f t="shared" si="43"/>
        <v>277.75144799999998</v>
      </c>
      <c r="K34" s="144">
        <f t="shared" si="43"/>
        <v>219.133646</v>
      </c>
      <c r="L34" s="144">
        <f t="shared" si="43"/>
        <v>226.90956699999998</v>
      </c>
      <c r="M34" s="144">
        <f t="shared" si="43"/>
        <v>232.19879899999998</v>
      </c>
      <c r="N34" s="144">
        <f t="shared" si="43"/>
        <v>356.46060799999998</v>
      </c>
      <c r="O34" s="144">
        <f t="shared" si="43"/>
        <v>352.43293299999999</v>
      </c>
      <c r="P34" s="143">
        <f>SUM(I34:O34)</f>
        <v>1921.8803750000002</v>
      </c>
      <c r="Q34" s="144">
        <f t="shared" ref="Q34:W34" si="44">Q35*Q36</f>
        <v>321.60252600000001</v>
      </c>
      <c r="R34" s="144">
        <f t="shared" si="44"/>
        <v>300.34159499999998</v>
      </c>
      <c r="S34" s="144">
        <f t="shared" si="44"/>
        <v>261.015624</v>
      </c>
      <c r="T34" s="144">
        <f t="shared" si="44"/>
        <v>239.57454000000004</v>
      </c>
      <c r="U34" s="144">
        <f t="shared" si="44"/>
        <v>195.55928000000003</v>
      </c>
      <c r="V34" s="144">
        <f t="shared" si="44"/>
        <v>177.60103900000001</v>
      </c>
      <c r="W34" s="144">
        <f t="shared" si="44"/>
        <v>159.27716399999997</v>
      </c>
      <c r="X34" s="143">
        <f>SUM(Q34:W34)</f>
        <v>1654.9717679999999</v>
      </c>
      <c r="Y34" s="144">
        <f t="shared" ref="Y34:BC34" si="45">Y35*Y36</f>
        <v>238.66166700000002</v>
      </c>
      <c r="Z34" s="144">
        <f t="shared" si="45"/>
        <v>208.38547399999999</v>
      </c>
      <c r="AA34" s="144">
        <f t="shared" si="45"/>
        <v>230.10256099999998</v>
      </c>
      <c r="AB34" s="144">
        <f t="shared" si="45"/>
        <v>199.60008000000002</v>
      </c>
      <c r="AC34" s="144">
        <f t="shared" si="45"/>
        <v>206.65122500000001</v>
      </c>
      <c r="AD34" s="144">
        <f t="shared" si="45"/>
        <v>185.37499199999999</v>
      </c>
      <c r="AE34" s="144">
        <f t="shared" si="45"/>
        <v>137.54874000000001</v>
      </c>
      <c r="AF34" s="143">
        <f>SUM(Y34:AE34)</f>
        <v>1406.3247389999999</v>
      </c>
      <c r="AG34" s="144">
        <f t="shared" si="45"/>
        <v>204.04799999999997</v>
      </c>
      <c r="AH34" s="144">
        <f t="shared" si="45"/>
        <v>289.93315799999999</v>
      </c>
      <c r="AI34" s="144">
        <f>AI35*AI36</f>
        <v>271.14839999999998</v>
      </c>
      <c r="AJ34" s="144">
        <f>AJ35*AJ36</f>
        <v>221.97299999999998</v>
      </c>
      <c r="AK34" s="144">
        <f>AK35*AK36</f>
        <v>208.94584800000001</v>
      </c>
      <c r="AL34" s="144">
        <f>AL35*AL36</f>
        <v>176.60384999999999</v>
      </c>
      <c r="AM34" s="144">
        <f t="shared" si="45"/>
        <v>144.76660000000001</v>
      </c>
      <c r="AN34" s="143">
        <f>SUM(AG34:AM34)</f>
        <v>1517.4188559999998</v>
      </c>
      <c r="AO34" s="144">
        <f t="shared" si="45"/>
        <v>214.54639799999998</v>
      </c>
      <c r="AP34" s="144">
        <f t="shared" si="45"/>
        <v>212.845088</v>
      </c>
      <c r="AQ34" s="144">
        <f t="shared" si="45"/>
        <v>211.89717999999999</v>
      </c>
      <c r="AR34" s="144">
        <f t="shared" si="45"/>
        <v>182.76341400000001</v>
      </c>
      <c r="AS34" s="144">
        <f t="shared" si="45"/>
        <v>193.47192000000001</v>
      </c>
      <c r="AT34" s="144">
        <f t="shared" si="45"/>
        <v>148.89006000000001</v>
      </c>
      <c r="AU34" s="144">
        <f t="shared" si="45"/>
        <v>153.19481999999999</v>
      </c>
      <c r="AV34" s="143">
        <f>SUM(AO34:AU34)</f>
        <v>1317.6088799999998</v>
      </c>
      <c r="AW34" s="144">
        <f t="shared" si="45"/>
        <v>0</v>
      </c>
      <c r="AX34" s="144">
        <f t="shared" si="45"/>
        <v>0</v>
      </c>
      <c r="AY34" s="144">
        <f t="shared" si="45"/>
        <v>0</v>
      </c>
      <c r="AZ34" s="144">
        <f t="shared" si="45"/>
        <v>0</v>
      </c>
      <c r="BA34" s="144">
        <f t="shared" si="45"/>
        <v>0</v>
      </c>
      <c r="BB34" s="144">
        <f t="shared" si="45"/>
        <v>0</v>
      </c>
      <c r="BC34" s="144">
        <f t="shared" si="45"/>
        <v>0</v>
      </c>
      <c r="BD34" s="143">
        <f>SUM(AW34:BC34)</f>
        <v>0</v>
      </c>
    </row>
    <row r="35" spans="1:59" s="49" customFormat="1" ht="13.5" customHeight="1" x14ac:dyDescent="0.2">
      <c r="A35" s="88"/>
      <c r="B35" s="67"/>
      <c r="C35" s="122" t="s">
        <v>105</v>
      </c>
      <c r="D35" s="127" t="s">
        <v>4</v>
      </c>
      <c r="E35" s="127"/>
      <c r="F35" s="127"/>
      <c r="G35" s="44"/>
      <c r="H35" s="145">
        <f>IFERROR(H34/H36,0)</f>
        <v>0.65648831419757003</v>
      </c>
      <c r="I35" s="146">
        <v>0.58740000000000003</v>
      </c>
      <c r="J35" s="146">
        <v>0.74160000000000004</v>
      </c>
      <c r="K35" s="146">
        <v>0.50290000000000001</v>
      </c>
      <c r="L35" s="146">
        <v>0.55130000000000001</v>
      </c>
      <c r="M35" s="146">
        <v>0.62229999999999996</v>
      </c>
      <c r="N35" s="146">
        <v>0.97160000000000002</v>
      </c>
      <c r="O35" s="146">
        <v>0.95709999999999995</v>
      </c>
      <c r="P35" s="145">
        <f>IFERROR(P34/P36,0)</f>
        <v>0.69441878552252667</v>
      </c>
      <c r="Q35" s="146">
        <v>0.85609999999999997</v>
      </c>
      <c r="R35" s="146">
        <v>0.89849999999999997</v>
      </c>
      <c r="S35" s="146">
        <v>0.74609999999999999</v>
      </c>
      <c r="T35" s="146">
        <v>0.67300000000000004</v>
      </c>
      <c r="U35" s="146">
        <v>0.54800000000000004</v>
      </c>
      <c r="V35" s="146">
        <v>0.62170000000000003</v>
      </c>
      <c r="W35" s="146">
        <v>0.52759999999999996</v>
      </c>
      <c r="X35" s="145">
        <f>IFERROR(X34/X36,0)</f>
        <v>0.70120871293169551</v>
      </c>
      <c r="Y35" s="146">
        <v>0.57869999999999999</v>
      </c>
      <c r="Z35" s="146">
        <v>0.55659999999999998</v>
      </c>
      <c r="AA35" s="146">
        <v>0.61309999999999998</v>
      </c>
      <c r="AB35" s="146">
        <v>0.47660000000000002</v>
      </c>
      <c r="AC35" s="146">
        <v>0.5917</v>
      </c>
      <c r="AD35" s="146">
        <v>0.64419999999999999</v>
      </c>
      <c r="AE35" s="146">
        <v>0.46689999999999998</v>
      </c>
      <c r="AF35" s="145">
        <f>IFERROR(AF34/AF36,0)</f>
        <v>0.55972678386639707</v>
      </c>
      <c r="AG35" s="146">
        <v>0.57599999999999996</v>
      </c>
      <c r="AH35" s="146">
        <v>0.85980000000000001</v>
      </c>
      <c r="AI35" s="146">
        <v>0.8175</v>
      </c>
      <c r="AJ35" s="146">
        <v>0.69</v>
      </c>
      <c r="AK35" s="146">
        <v>0.65080000000000005</v>
      </c>
      <c r="AL35" s="146">
        <v>0.60099999999999998</v>
      </c>
      <c r="AM35" s="146">
        <v>0.50600000000000001</v>
      </c>
      <c r="AN35" s="145">
        <f>IFERROR(AN34/AN36,0)</f>
        <v>0.67565458779526677</v>
      </c>
      <c r="AO35" s="146">
        <v>0.62809999999999999</v>
      </c>
      <c r="AP35" s="146">
        <v>0.62690000000000001</v>
      </c>
      <c r="AQ35" s="146">
        <v>0.53449999999999998</v>
      </c>
      <c r="AR35" s="146">
        <v>0.51580000000000004</v>
      </c>
      <c r="AS35" s="146">
        <v>0.68220000000000003</v>
      </c>
      <c r="AT35" s="146">
        <v>0.63800000000000001</v>
      </c>
      <c r="AU35" s="146">
        <v>0.59160000000000001</v>
      </c>
      <c r="AV35" s="145">
        <f>IFERROR(AV34/AV36,0)</f>
        <v>0.59679991303520719</v>
      </c>
      <c r="AW35" s="146"/>
      <c r="AX35" s="146"/>
      <c r="AY35" s="146"/>
      <c r="AZ35" s="146"/>
      <c r="BA35" s="146"/>
      <c r="BB35" s="146"/>
      <c r="BC35" s="146"/>
      <c r="BD35" s="145">
        <f>IFERROR(BD34/BD36,0)</f>
        <v>0</v>
      </c>
      <c r="BG35" s="212"/>
    </row>
    <row r="36" spans="1:59" ht="13.5" hidden="1" customHeight="1" outlineLevel="1" x14ac:dyDescent="0.2">
      <c r="A36" s="267"/>
      <c r="B36" s="65">
        <f>B35+1</f>
        <v>1</v>
      </c>
      <c r="C36" s="29" t="s">
        <v>34</v>
      </c>
      <c r="D36" s="30" t="s">
        <v>106</v>
      </c>
      <c r="E36" s="30"/>
      <c r="F36" s="30"/>
      <c r="G36" s="15"/>
      <c r="H36" s="143">
        <f>SUMIF($I$3:$BD$3,$H$3,$I36:$BD36)</f>
        <v>10061.440000000004</v>
      </c>
      <c r="I36" s="144">
        <v>437.51</v>
      </c>
      <c r="J36" s="144">
        <v>374.53</v>
      </c>
      <c r="K36" s="144">
        <v>435.74</v>
      </c>
      <c r="L36" s="144">
        <v>411.59</v>
      </c>
      <c r="M36" s="144">
        <v>373.13</v>
      </c>
      <c r="N36" s="144">
        <v>366.88</v>
      </c>
      <c r="O36" s="144">
        <v>368.23</v>
      </c>
      <c r="P36" s="143">
        <f>SUM(I36:O36)</f>
        <v>2767.61</v>
      </c>
      <c r="Q36" s="144">
        <v>375.66</v>
      </c>
      <c r="R36" s="144">
        <v>334.27</v>
      </c>
      <c r="S36" s="144">
        <v>349.84</v>
      </c>
      <c r="T36" s="144">
        <v>355.98</v>
      </c>
      <c r="U36" s="144">
        <v>356.86</v>
      </c>
      <c r="V36" s="144">
        <v>285.67</v>
      </c>
      <c r="W36" s="144">
        <v>301.89</v>
      </c>
      <c r="X36" s="143">
        <f>SUM(Q36:W36)</f>
        <v>2360.17</v>
      </c>
      <c r="Y36" s="144">
        <v>412.41</v>
      </c>
      <c r="Z36" s="144">
        <v>374.39</v>
      </c>
      <c r="AA36" s="144">
        <v>375.31</v>
      </c>
      <c r="AB36" s="144">
        <v>418.8</v>
      </c>
      <c r="AC36" s="144">
        <v>349.25</v>
      </c>
      <c r="AD36" s="144">
        <v>287.76</v>
      </c>
      <c r="AE36" s="144">
        <v>294.60000000000002</v>
      </c>
      <c r="AF36" s="143">
        <f>SUM(Y36:AE36)</f>
        <v>2512.52</v>
      </c>
      <c r="AG36" s="144">
        <v>354.25</v>
      </c>
      <c r="AH36" s="144">
        <v>337.21</v>
      </c>
      <c r="AI36" s="144">
        <v>331.68</v>
      </c>
      <c r="AJ36" s="144">
        <v>321.7</v>
      </c>
      <c r="AK36" s="144">
        <v>321.06</v>
      </c>
      <c r="AL36" s="144">
        <v>293.85000000000002</v>
      </c>
      <c r="AM36" s="144">
        <v>286.10000000000002</v>
      </c>
      <c r="AN36" s="143">
        <f>SUM(AG36:AM36)</f>
        <v>2245.85</v>
      </c>
      <c r="AO36" s="144">
        <v>341.58</v>
      </c>
      <c r="AP36" s="144">
        <v>339.52</v>
      </c>
      <c r="AQ36" s="144">
        <v>396.44</v>
      </c>
      <c r="AR36" s="144">
        <v>354.33</v>
      </c>
      <c r="AS36" s="144">
        <v>283.60000000000002</v>
      </c>
      <c r="AT36" s="144">
        <v>233.37</v>
      </c>
      <c r="AU36" s="144">
        <v>258.95</v>
      </c>
      <c r="AV36" s="143">
        <f>SUM(AO36:AU36)</f>
        <v>2207.7899999999995</v>
      </c>
      <c r="AW36" s="144"/>
      <c r="AX36" s="144"/>
      <c r="AY36" s="144"/>
      <c r="AZ36" s="144"/>
      <c r="BA36" s="144"/>
      <c r="BB36" s="144"/>
      <c r="BC36" s="144"/>
      <c r="BD36" s="143"/>
    </row>
    <row r="37" spans="1:59" ht="13.5" hidden="1" customHeight="1" outlineLevel="1" x14ac:dyDescent="0.2">
      <c r="A37" s="267"/>
      <c r="B37" s="65">
        <f>B36+1</f>
        <v>2</v>
      </c>
      <c r="C37" s="29" t="s">
        <v>39</v>
      </c>
      <c r="D37" s="30" t="s">
        <v>106</v>
      </c>
      <c r="E37" s="30"/>
      <c r="F37" s="30"/>
      <c r="G37" s="15"/>
      <c r="H37" s="143">
        <f>SUMIFS($I$37:$BD$37,$I$3:$BD$3,$H$3,$I$36:$BD$36,"&gt;0")</f>
        <v>11985.5</v>
      </c>
      <c r="I37" s="144">
        <f>HLOOKUP(I$2,Ready_план!$A$1:$AQ$28,3,0)</f>
        <v>490</v>
      </c>
      <c r="J37" s="144">
        <f>HLOOKUP(J$2,Ready_план!$A$1:$AQ$28,3,0)</f>
        <v>448</v>
      </c>
      <c r="K37" s="144">
        <f>HLOOKUP(K$2,Ready_план!$A$1:$AQ$28,3,0)</f>
        <v>483.5</v>
      </c>
      <c r="L37" s="144">
        <f>HLOOKUP(L$2,Ready_план!$A$1:$AQ$28,3,0)</f>
        <v>473</v>
      </c>
      <c r="M37" s="144">
        <f>HLOOKUP(M$2,Ready_план!$A$1:$AQ$28,3,0)</f>
        <v>448</v>
      </c>
      <c r="N37" s="144">
        <f>HLOOKUP(N$2,Ready_план!$A$1:$AQ$28,3,0)</f>
        <v>460.5</v>
      </c>
      <c r="O37" s="144">
        <f>HLOOKUP(O$2,Ready_план!$A$1:$AQ$28,3,0)</f>
        <v>422.5</v>
      </c>
      <c r="P37" s="143">
        <f>SUMIF(I36:O36,"&gt;0",I37:O37)</f>
        <v>3225.5</v>
      </c>
      <c r="Q37" s="144">
        <f>HLOOKUP(Q$2,Ready_план!$A$1:$AQ$28,3,0)</f>
        <v>474.5</v>
      </c>
      <c r="R37" s="144">
        <f>HLOOKUP(R$2,Ready_план!$A$1:$AQ$28,3,0)</f>
        <v>439</v>
      </c>
      <c r="S37" s="144">
        <f>HLOOKUP(S$2,Ready_план!$A$1:$AQ$28,3,0)</f>
        <v>449.5</v>
      </c>
      <c r="T37" s="144">
        <f>HLOOKUP(T$2,Ready_план!$A$1:$AQ$28,3,0)</f>
        <v>422</v>
      </c>
      <c r="U37" s="144">
        <f>HLOOKUP(U$2,Ready_план!$A$1:$AQ$28,3,0)</f>
        <v>422</v>
      </c>
      <c r="V37" s="144">
        <f>HLOOKUP(V$2,Ready_план!$A$1:$AQ$28,3,0)</f>
        <v>334.5</v>
      </c>
      <c r="W37" s="144">
        <f>HLOOKUP(W$2,Ready_план!$A$1:$AQ$28,3,0)</f>
        <v>334.5</v>
      </c>
      <c r="X37" s="143">
        <f>SUMIF(Q36:W36,"&gt;0",Q37:W37)</f>
        <v>2876</v>
      </c>
      <c r="Y37" s="144">
        <f>HLOOKUP(Y$2,Ready_план!$A$1:$AQ$28,3,0)</f>
        <v>472</v>
      </c>
      <c r="Z37" s="144">
        <f>HLOOKUP(Z$2,Ready_план!$A$1:$AQ$28,3,0)</f>
        <v>430</v>
      </c>
      <c r="AA37" s="144">
        <f>HLOOKUP(AA$2,Ready_план!$A$1:$AQ$28,3,0)</f>
        <v>436.5</v>
      </c>
      <c r="AB37" s="144">
        <f>HLOOKUP(AB$2,Ready_план!$A$1:$AQ$28,3,0)</f>
        <v>447</v>
      </c>
      <c r="AC37" s="144">
        <f>HLOOKUP(AC$2,Ready_план!$A$1:$AQ$28,3,0)</f>
        <v>409</v>
      </c>
      <c r="AD37" s="144">
        <f>HLOOKUP(AD$2,Ready_план!$A$1:$AQ$28,3,0)</f>
        <v>307</v>
      </c>
      <c r="AE37" s="144">
        <f>HLOOKUP(AE$2,Ready_план!$A$1:$AQ$28,3,0)</f>
        <v>324</v>
      </c>
      <c r="AF37" s="143">
        <f>SUMIF(Y36:AE36,"&gt;0",Y37:AE37)</f>
        <v>2825.5</v>
      </c>
      <c r="AG37" s="144">
        <f>HLOOKUP(AG$2,Ready_план!$A$1:$AQ$28,3,0)</f>
        <v>420.5</v>
      </c>
      <c r="AH37" s="144">
        <f>HLOOKUP(AH$2,Ready_план!$A$1:$AQ$28,3,0)</f>
        <v>382.5</v>
      </c>
      <c r="AI37" s="144">
        <f>HLOOKUP(AI$2,Ready_план!$A$1:$AQ$28,3,0)</f>
        <v>393</v>
      </c>
      <c r="AJ37" s="144">
        <f>HLOOKUP(AJ$2,Ready_план!$A$1:$AQ$28,3,0)</f>
        <v>399.5</v>
      </c>
      <c r="AK37" s="144">
        <f>HLOOKUP(AK$2,Ready_план!$A$1:$AQ$28,3,0)</f>
        <v>399.5</v>
      </c>
      <c r="AL37" s="144">
        <f>HLOOKUP(AL$2,Ready_план!$A$1:$AQ$28,3,0)</f>
        <v>317.5</v>
      </c>
      <c r="AM37" s="144">
        <f>HLOOKUP(AM$2,Ready_план!$A$1:$AQ$28,3,0)</f>
        <v>307</v>
      </c>
      <c r="AN37" s="143">
        <f>SUMIF(AG36:AM36,"&gt;0",AG37:AM37)</f>
        <v>2619.5</v>
      </c>
      <c r="AO37" s="144">
        <f>HLOOKUP(AO$2,Ready_план!$A$1:$AQ$28,3,0)</f>
        <v>439</v>
      </c>
      <c r="AP37" s="144">
        <f>HLOOKUP(AP$2,Ready_план!$A$1:$AQ$28,3,0)</f>
        <v>418</v>
      </c>
      <c r="AQ37" s="144">
        <f>HLOOKUP(AQ$2,Ready_план!$A$1:$AQ$28,3,0)</f>
        <v>422</v>
      </c>
      <c r="AR37" s="144">
        <f>HLOOKUP(AR$2,Ready_план!$A$1:$AQ$28,3,0)</f>
        <v>422</v>
      </c>
      <c r="AS37" s="144">
        <f>HLOOKUP(AS$2,Ready_план!$A$1:$AQ$28,3,0)</f>
        <v>418</v>
      </c>
      <c r="AT37" s="144">
        <f>HLOOKUP(AT$2,Ready_план!$A$1:$AQ$28,3,0)</f>
        <v>324</v>
      </c>
      <c r="AU37" s="144">
        <f>HLOOKUP(AU$2,Ready_план!$A$1:$AQ$28,3,0)</f>
        <v>338.5</v>
      </c>
      <c r="AV37" s="143">
        <f>SUMIF(AO36:AU36,"&gt;0",AO37:AU37)</f>
        <v>2781.5</v>
      </c>
      <c r="AW37" s="144">
        <f>HLOOKUP(AW$2,Ready_план!$A$1:$AQ$28,3,0)</f>
        <v>0</v>
      </c>
      <c r="AX37" s="144">
        <f>HLOOKUP(AX$2,Ready_план!$A$1:$AQ$28,3,0)</f>
        <v>0</v>
      </c>
      <c r="AY37" s="144">
        <f>HLOOKUP(AY$2,Ready_план!$A$1:$AQ$28,3,0)</f>
        <v>0</v>
      </c>
      <c r="AZ37" s="144">
        <f>HLOOKUP(AZ$2,Ready_план!$A$1:$AQ$28,3,0)</f>
        <v>0</v>
      </c>
      <c r="BA37" s="144">
        <f>HLOOKUP(BA$2,Ready_план!$A$1:$AQ$28,3,0)</f>
        <v>0</v>
      </c>
      <c r="BB37" s="144">
        <f>HLOOKUP(BB$2,Ready_план!$A$1:$AQ$28,3,0)</f>
        <v>0</v>
      </c>
      <c r="BC37" s="144">
        <f>HLOOKUP(BC$2,Ready_план!$A$1:$AQ$28,3,0)</f>
        <v>0</v>
      </c>
      <c r="BD37" s="143">
        <f>SUMIF(AW36:BC36,"&gt;0",AW37:BC37)</f>
        <v>0</v>
      </c>
    </row>
    <row r="38" spans="1:59" ht="13.5" customHeight="1" collapsed="1" x14ac:dyDescent="0.2">
      <c r="A38" s="267"/>
      <c r="B38" s="65"/>
      <c r="C38" s="29" t="s">
        <v>40</v>
      </c>
      <c r="D38" s="30" t="s">
        <v>4</v>
      </c>
      <c r="E38" s="30"/>
      <c r="F38" s="30"/>
      <c r="G38" s="15"/>
      <c r="H38" s="141">
        <f t="shared" ref="H38:AM38" si="46">IF(ISERROR((H36)/H37),0,(H36)/H37)</f>
        <v>0.83946769012556877</v>
      </c>
      <c r="I38" s="146">
        <f t="shared" si="46"/>
        <v>0.89287755102040811</v>
      </c>
      <c r="J38" s="146">
        <f t="shared" si="46"/>
        <v>0.83600446428571418</v>
      </c>
      <c r="K38" s="146">
        <f t="shared" si="46"/>
        <v>0.90122026887280249</v>
      </c>
      <c r="L38" s="146">
        <f t="shared" si="46"/>
        <v>0.87016913319238898</v>
      </c>
      <c r="M38" s="146">
        <f t="shared" si="46"/>
        <v>0.83287946428571424</v>
      </c>
      <c r="N38" s="146">
        <f t="shared" si="46"/>
        <v>0.79669923995656888</v>
      </c>
      <c r="O38" s="146">
        <f t="shared" si="46"/>
        <v>0.87155029585798816</v>
      </c>
      <c r="P38" s="145">
        <f t="shared" si="46"/>
        <v>0.85804061385831654</v>
      </c>
      <c r="Q38" s="146">
        <f t="shared" si="46"/>
        <v>0.79169652265542678</v>
      </c>
      <c r="R38" s="146">
        <f t="shared" si="46"/>
        <v>0.76143507972665148</v>
      </c>
      <c r="S38" s="146">
        <f t="shared" si="46"/>
        <v>0.77828698553948827</v>
      </c>
      <c r="T38" s="146">
        <f t="shared" si="46"/>
        <v>0.84355450236966834</v>
      </c>
      <c r="U38" s="146">
        <f t="shared" si="46"/>
        <v>0.84563981042654035</v>
      </c>
      <c r="V38" s="146">
        <f t="shared" si="46"/>
        <v>0.85402092675635277</v>
      </c>
      <c r="W38" s="146">
        <f t="shared" si="46"/>
        <v>0.90251121076233176</v>
      </c>
      <c r="X38" s="145">
        <f t="shared" si="46"/>
        <v>0.82064325452016695</v>
      </c>
      <c r="Y38" s="146">
        <f t="shared" si="46"/>
        <v>0.87375000000000003</v>
      </c>
      <c r="Z38" s="146">
        <f t="shared" si="46"/>
        <v>0.87067441860465111</v>
      </c>
      <c r="AA38" s="146">
        <f t="shared" si="46"/>
        <v>0.85981672394043529</v>
      </c>
      <c r="AB38" s="146">
        <f t="shared" si="46"/>
        <v>0.93691275167785237</v>
      </c>
      <c r="AC38" s="146">
        <f t="shared" si="46"/>
        <v>0.85391198044009775</v>
      </c>
      <c r="AD38" s="146">
        <f t="shared" si="46"/>
        <v>0.93732899022801297</v>
      </c>
      <c r="AE38" s="146">
        <f t="shared" si="46"/>
        <v>0.90925925925925932</v>
      </c>
      <c r="AF38" s="145">
        <f t="shared" si="46"/>
        <v>0.88923022473898428</v>
      </c>
      <c r="AG38" s="146">
        <f t="shared" si="46"/>
        <v>0.84244946492271111</v>
      </c>
      <c r="AH38" s="146">
        <f t="shared" si="46"/>
        <v>0.88159477124183006</v>
      </c>
      <c r="AI38" s="146">
        <f t="shared" si="46"/>
        <v>0.843969465648855</v>
      </c>
      <c r="AJ38" s="146">
        <f t="shared" si="46"/>
        <v>0.80525657071339174</v>
      </c>
      <c r="AK38" s="146">
        <f t="shared" si="46"/>
        <v>0.80365456821026282</v>
      </c>
      <c r="AL38" s="146">
        <f t="shared" si="46"/>
        <v>0.92551181102362212</v>
      </c>
      <c r="AM38" s="146">
        <f t="shared" si="46"/>
        <v>0.93192182410423463</v>
      </c>
      <c r="AN38" s="145">
        <f t="shared" ref="AN38:BD38" si="47">IF(ISERROR((AN36)/AN37),0,(AN36)/AN37)</f>
        <v>0.85735827447986257</v>
      </c>
      <c r="AO38" s="146">
        <f t="shared" si="47"/>
        <v>0.77808656036446466</v>
      </c>
      <c r="AP38" s="146">
        <f t="shared" si="47"/>
        <v>0.81224880382775111</v>
      </c>
      <c r="AQ38" s="146">
        <f t="shared" si="47"/>
        <v>0.93943127962085304</v>
      </c>
      <c r="AR38" s="146">
        <f t="shared" si="47"/>
        <v>0.83964454976303315</v>
      </c>
      <c r="AS38" s="146">
        <f t="shared" si="47"/>
        <v>0.67846889952153111</v>
      </c>
      <c r="AT38" s="146">
        <f t="shared" si="47"/>
        <v>0.72027777777777779</v>
      </c>
      <c r="AU38" s="146">
        <f t="shared" si="47"/>
        <v>0.76499261447562772</v>
      </c>
      <c r="AV38" s="145">
        <f t="shared" si="47"/>
        <v>0.79374078734495757</v>
      </c>
      <c r="AW38" s="146">
        <f t="shared" si="47"/>
        <v>0</v>
      </c>
      <c r="AX38" s="146">
        <f t="shared" si="47"/>
        <v>0</v>
      </c>
      <c r="AY38" s="146">
        <f t="shared" si="47"/>
        <v>0</v>
      </c>
      <c r="AZ38" s="146">
        <f t="shared" si="47"/>
        <v>0</v>
      </c>
      <c r="BA38" s="146">
        <f t="shared" si="47"/>
        <v>0</v>
      </c>
      <c r="BB38" s="146">
        <f t="shared" si="47"/>
        <v>0</v>
      </c>
      <c r="BC38" s="146">
        <f t="shared" si="47"/>
        <v>0</v>
      </c>
      <c r="BD38" s="145">
        <f t="shared" si="47"/>
        <v>0</v>
      </c>
    </row>
    <row r="39" spans="1:59" customFormat="1" ht="6.75" hidden="1" customHeight="1" x14ac:dyDescent="0.2"/>
    <row r="40" spans="1:59" s="85" customFormat="1" ht="12.75" hidden="1" customHeight="1" collapsed="1" x14ac:dyDescent="0.2">
      <c r="A40" s="82"/>
      <c r="B40" s="77"/>
      <c r="C40" s="83" t="s">
        <v>31</v>
      </c>
      <c r="D40" s="30" t="s">
        <v>8</v>
      </c>
      <c r="E40" s="84"/>
      <c r="F40" s="84"/>
      <c r="G40" s="80"/>
      <c r="H40" s="147">
        <f>IF(ISERROR((H44)/H41),0,(H44)/H41)</f>
        <v>0</v>
      </c>
      <c r="I40" s="148"/>
      <c r="J40" s="148"/>
      <c r="K40" s="148"/>
      <c r="L40" s="148"/>
      <c r="M40" s="148"/>
      <c r="N40" s="148"/>
      <c r="O40" s="148"/>
      <c r="P40" s="147">
        <f>IF(ISERROR((P44)/P41),0,(P44)/P41)</f>
        <v>0</v>
      </c>
      <c r="Q40" s="148"/>
      <c r="R40" s="148"/>
      <c r="S40" s="148"/>
      <c r="T40" s="148"/>
      <c r="U40" s="148"/>
      <c r="V40" s="148"/>
      <c r="W40" s="148"/>
      <c r="X40" s="147">
        <f>IF(ISERROR((X44)/X41),0,(X44)/X41)</f>
        <v>0</v>
      </c>
      <c r="Y40" s="148"/>
      <c r="Z40" s="148"/>
      <c r="AA40" s="148"/>
      <c r="AB40" s="148"/>
      <c r="AC40" s="148"/>
      <c r="AD40" s="148"/>
      <c r="AE40" s="148"/>
      <c r="AF40" s="147">
        <f>IF(ISERROR((AF44)/AF41),0,(AF44)/AF41)</f>
        <v>0</v>
      </c>
      <c r="AG40" s="148"/>
      <c r="AH40" s="148"/>
      <c r="AI40" s="148"/>
      <c r="AJ40" s="148"/>
      <c r="AK40" s="148"/>
      <c r="AL40" s="148"/>
      <c r="AM40" s="148"/>
      <c r="AN40" s="147">
        <f>IF(ISERROR((AN44)/AN41),0,(AN44)/AN41)</f>
        <v>0</v>
      </c>
      <c r="AO40" s="148"/>
      <c r="AP40" s="148"/>
      <c r="AQ40" s="148"/>
      <c r="AR40" s="148"/>
      <c r="AS40" s="148"/>
      <c r="AT40" s="148"/>
      <c r="AU40" s="148"/>
      <c r="AV40" s="147">
        <f>IF(ISERROR((AV44)/AV41),0,(AV44)/AV41)</f>
        <v>0</v>
      </c>
      <c r="AW40" s="148"/>
      <c r="AX40" s="148"/>
      <c r="AY40" s="148"/>
      <c r="AZ40" s="148"/>
      <c r="BA40" s="148"/>
      <c r="BB40" s="148"/>
      <c r="BC40" s="148"/>
      <c r="BD40" s="147">
        <f>IF(ISERROR((BD44)/BD41),0,(BD44)/BD41)</f>
        <v>0</v>
      </c>
    </row>
    <row r="41" spans="1:59" ht="12.75" hidden="1" customHeight="1" outlineLevel="1" x14ac:dyDescent="0.2">
      <c r="A41" s="267"/>
      <c r="B41" s="189"/>
      <c r="C41" s="29" t="s">
        <v>32</v>
      </c>
      <c r="D41" s="30" t="s">
        <v>9</v>
      </c>
      <c r="E41" s="30"/>
      <c r="F41" s="30"/>
      <c r="G41" s="15"/>
      <c r="H41" s="143">
        <f>SUMIF($I$3:$BD$3,$H$3,$I41:$BD41)</f>
        <v>0</v>
      </c>
      <c r="I41" s="144"/>
      <c r="J41" s="144"/>
      <c r="K41" s="144"/>
      <c r="L41" s="144"/>
      <c r="M41" s="144"/>
      <c r="N41" s="144"/>
      <c r="O41" s="144"/>
      <c r="P41" s="143">
        <f>SUM(I41:O41)</f>
        <v>0</v>
      </c>
      <c r="Q41" s="144"/>
      <c r="R41" s="144"/>
      <c r="S41" s="144"/>
      <c r="T41" s="144"/>
      <c r="U41" s="144"/>
      <c r="V41" s="144"/>
      <c r="W41" s="144"/>
      <c r="X41" s="143">
        <f>SUM(Q41:W41)</f>
        <v>0</v>
      </c>
      <c r="Y41" s="144"/>
      <c r="Z41" s="144"/>
      <c r="AA41" s="144"/>
      <c r="AB41" s="144"/>
      <c r="AC41" s="144"/>
      <c r="AD41" s="144"/>
      <c r="AE41" s="144"/>
      <c r="AF41" s="143">
        <f>SUM(Y41:AE41)</f>
        <v>0</v>
      </c>
      <c r="AG41" s="144"/>
      <c r="AH41" s="144"/>
      <c r="AI41" s="144"/>
      <c r="AJ41" s="144"/>
      <c r="AK41" s="144"/>
      <c r="AL41" s="144"/>
      <c r="AM41" s="144"/>
      <c r="AN41" s="143">
        <f>SUM(AG41:AM41)</f>
        <v>0</v>
      </c>
      <c r="AO41" s="144"/>
      <c r="AP41" s="144"/>
      <c r="AQ41" s="144"/>
      <c r="AR41" s="144"/>
      <c r="AS41" s="144"/>
      <c r="AT41" s="144"/>
      <c r="AU41" s="144"/>
      <c r="AV41" s="143">
        <f>SUM(AO41:AU41)</f>
        <v>0</v>
      </c>
      <c r="AW41" s="144"/>
      <c r="AX41" s="144"/>
      <c r="AY41" s="144"/>
      <c r="AZ41" s="144"/>
      <c r="BA41" s="144"/>
      <c r="BB41" s="144"/>
      <c r="BC41" s="144"/>
      <c r="BD41" s="143">
        <f>SUM(AW41:BC41)</f>
        <v>0</v>
      </c>
    </row>
    <row r="42" spans="1:59" ht="12.75" hidden="1" customHeight="1" outlineLevel="1" x14ac:dyDescent="0.2">
      <c r="A42" s="267"/>
      <c r="B42" s="189"/>
      <c r="C42" s="29" t="s">
        <v>132</v>
      </c>
      <c r="D42" s="30" t="s">
        <v>9</v>
      </c>
      <c r="E42" s="30"/>
      <c r="F42" s="30"/>
      <c r="G42" s="15"/>
      <c r="H42" s="143">
        <f>SUMIF($I$3:$BD$3,$H$3,$I42:$BD42)</f>
        <v>0</v>
      </c>
      <c r="I42" s="144"/>
      <c r="J42" s="144"/>
      <c r="K42" s="144"/>
      <c r="L42" s="144"/>
      <c r="M42" s="144"/>
      <c r="N42" s="144"/>
      <c r="O42" s="144"/>
      <c r="P42" s="143">
        <f>SUM(I42:O42)</f>
        <v>0</v>
      </c>
      <c r="Q42" s="144"/>
      <c r="R42" s="144"/>
      <c r="S42" s="144"/>
      <c r="T42" s="144"/>
      <c r="U42" s="144"/>
      <c r="V42" s="144"/>
      <c r="W42" s="144"/>
      <c r="X42" s="143">
        <f>SUM(Q42:W42)</f>
        <v>0</v>
      </c>
      <c r="Y42" s="144"/>
      <c r="Z42" s="144"/>
      <c r="AA42" s="144"/>
      <c r="AB42" s="144"/>
      <c r="AC42" s="144"/>
      <c r="AD42" s="144"/>
      <c r="AE42" s="144"/>
      <c r="AF42" s="143">
        <f>SUM(Y42:AE42)</f>
        <v>0</v>
      </c>
      <c r="AG42" s="144"/>
      <c r="AH42" s="144"/>
      <c r="AI42" s="144"/>
      <c r="AJ42" s="144"/>
      <c r="AK42" s="144"/>
      <c r="AL42" s="144"/>
      <c r="AM42" s="144"/>
      <c r="AN42" s="143">
        <f>SUM(AG42:AM42)</f>
        <v>0</v>
      </c>
      <c r="AO42" s="144"/>
      <c r="AP42" s="144"/>
      <c r="AQ42" s="144"/>
      <c r="AR42" s="144"/>
      <c r="AS42" s="144"/>
      <c r="AT42" s="144"/>
      <c r="AU42" s="144"/>
      <c r="AV42" s="143">
        <f>SUM(AO42:AU42)</f>
        <v>0</v>
      </c>
      <c r="AW42" s="144"/>
      <c r="AX42" s="144"/>
      <c r="AY42" s="144"/>
      <c r="AZ42" s="144"/>
      <c r="BA42" s="144"/>
      <c r="BB42" s="144"/>
      <c r="BC42" s="144"/>
      <c r="BD42" s="143">
        <f>SUM(AW42:BC42)</f>
        <v>0</v>
      </c>
    </row>
    <row r="43" spans="1:59" ht="12.75" hidden="1" customHeight="1" collapsed="1" x14ac:dyDescent="0.2">
      <c r="A43" s="267"/>
      <c r="B43" s="189"/>
      <c r="C43" s="29" t="s">
        <v>133</v>
      </c>
      <c r="D43" s="43" t="s">
        <v>4</v>
      </c>
      <c r="E43" s="30"/>
      <c r="F43" s="30"/>
      <c r="G43" s="15"/>
      <c r="H43" s="145">
        <f>IFERROR(H42/H41,0)</f>
        <v>0</v>
      </c>
      <c r="I43" s="142">
        <f>IFERROR(I42/I41,0)</f>
        <v>0</v>
      </c>
      <c r="J43" s="142">
        <f>IFERROR(J42/J41,0)</f>
        <v>0</v>
      </c>
      <c r="K43" s="142">
        <f>IFERROR(K42/K41,0)</f>
        <v>0</v>
      </c>
      <c r="L43" s="142">
        <f t="shared" ref="L43:X43" si="48">IFERROR(L42/L41,0)</f>
        <v>0</v>
      </c>
      <c r="M43" s="142">
        <f t="shared" si="48"/>
        <v>0</v>
      </c>
      <c r="N43" s="142">
        <f t="shared" si="48"/>
        <v>0</v>
      </c>
      <c r="O43" s="142">
        <f t="shared" si="48"/>
        <v>0</v>
      </c>
      <c r="P43" s="141">
        <f t="shared" si="48"/>
        <v>0</v>
      </c>
      <c r="Q43" s="142">
        <f t="shared" si="48"/>
        <v>0</v>
      </c>
      <c r="R43" s="142">
        <f t="shared" si="48"/>
        <v>0</v>
      </c>
      <c r="S43" s="142">
        <f t="shared" si="48"/>
        <v>0</v>
      </c>
      <c r="T43" s="142">
        <f t="shared" si="48"/>
        <v>0</v>
      </c>
      <c r="U43" s="142">
        <f t="shared" si="48"/>
        <v>0</v>
      </c>
      <c r="V43" s="142">
        <f t="shared" si="48"/>
        <v>0</v>
      </c>
      <c r="W43" s="142">
        <f t="shared" si="48"/>
        <v>0</v>
      </c>
      <c r="X43" s="141">
        <f t="shared" si="48"/>
        <v>0</v>
      </c>
      <c r="Y43" s="142">
        <f t="shared" ref="Y43:BD43" si="49">IFERROR(Y42/Y41,0)</f>
        <v>0</v>
      </c>
      <c r="Z43" s="142">
        <f t="shared" si="49"/>
        <v>0</v>
      </c>
      <c r="AA43" s="142">
        <f t="shared" si="49"/>
        <v>0</v>
      </c>
      <c r="AB43" s="142">
        <f t="shared" si="49"/>
        <v>0</v>
      </c>
      <c r="AC43" s="142">
        <f t="shared" si="49"/>
        <v>0</v>
      </c>
      <c r="AD43" s="142">
        <f t="shared" si="49"/>
        <v>0</v>
      </c>
      <c r="AE43" s="142">
        <f t="shared" si="49"/>
        <v>0</v>
      </c>
      <c r="AF43" s="141">
        <f t="shared" si="49"/>
        <v>0</v>
      </c>
      <c r="AG43" s="142">
        <f t="shared" si="49"/>
        <v>0</v>
      </c>
      <c r="AH43" s="142">
        <f t="shared" si="49"/>
        <v>0</v>
      </c>
      <c r="AI43" s="142">
        <f>IFERROR(AI42/AI41,0)</f>
        <v>0</v>
      </c>
      <c r="AJ43" s="142">
        <f>IFERROR(AJ42/AJ41,0)</f>
        <v>0</v>
      </c>
      <c r="AK43" s="142">
        <f>IFERROR(AK42/AK41,0)</f>
        <v>0</v>
      </c>
      <c r="AL43" s="142">
        <f>IFERROR(AL42/AL41,0)</f>
        <v>0</v>
      </c>
      <c r="AM43" s="142">
        <f t="shared" si="49"/>
        <v>0</v>
      </c>
      <c r="AN43" s="141">
        <f t="shared" si="49"/>
        <v>0</v>
      </c>
      <c r="AO43" s="142">
        <f t="shared" si="49"/>
        <v>0</v>
      </c>
      <c r="AP43" s="142">
        <f t="shared" si="49"/>
        <v>0</v>
      </c>
      <c r="AQ43" s="142">
        <f t="shared" si="49"/>
        <v>0</v>
      </c>
      <c r="AR43" s="142">
        <f t="shared" si="49"/>
        <v>0</v>
      </c>
      <c r="AS43" s="142">
        <f t="shared" si="49"/>
        <v>0</v>
      </c>
      <c r="AT43" s="142">
        <f t="shared" si="49"/>
        <v>0</v>
      </c>
      <c r="AU43" s="142">
        <f t="shared" si="49"/>
        <v>0</v>
      </c>
      <c r="AV43" s="141">
        <f t="shared" si="49"/>
        <v>0</v>
      </c>
      <c r="AW43" s="142">
        <f t="shared" si="49"/>
        <v>0</v>
      </c>
      <c r="AX43" s="142">
        <f t="shared" si="49"/>
        <v>0</v>
      </c>
      <c r="AY43" s="142">
        <f t="shared" si="49"/>
        <v>0</v>
      </c>
      <c r="AZ43" s="142">
        <f t="shared" si="49"/>
        <v>0</v>
      </c>
      <c r="BA43" s="142">
        <f t="shared" si="49"/>
        <v>0</v>
      </c>
      <c r="BB43" s="142">
        <f t="shared" si="49"/>
        <v>0</v>
      </c>
      <c r="BC43" s="142">
        <f t="shared" si="49"/>
        <v>0</v>
      </c>
      <c r="BD43" s="141">
        <f t="shared" si="49"/>
        <v>0</v>
      </c>
    </row>
    <row r="44" spans="1:59" ht="12.75" hidden="1" customHeight="1" x14ac:dyDescent="0.2">
      <c r="A44" s="267"/>
      <c r="B44" s="189"/>
      <c r="C44" s="29" t="s">
        <v>131</v>
      </c>
      <c r="D44" s="30"/>
      <c r="E44" s="30"/>
      <c r="F44" s="30"/>
      <c r="G44" s="15"/>
      <c r="H44" s="143">
        <f>SUMIF($I$3:$BD$3,$H$3,$I44:$BD44)</f>
        <v>0</v>
      </c>
      <c r="I44" s="144">
        <f t="shared" ref="I44:O44" si="50">I40*I41</f>
        <v>0</v>
      </c>
      <c r="J44" s="144">
        <f t="shared" si="50"/>
        <v>0</v>
      </c>
      <c r="K44" s="144">
        <f t="shared" si="50"/>
        <v>0</v>
      </c>
      <c r="L44" s="144">
        <f t="shared" si="50"/>
        <v>0</v>
      </c>
      <c r="M44" s="144">
        <f t="shared" si="50"/>
        <v>0</v>
      </c>
      <c r="N44" s="144">
        <f t="shared" si="50"/>
        <v>0</v>
      </c>
      <c r="O44" s="144">
        <f t="shared" si="50"/>
        <v>0</v>
      </c>
      <c r="P44" s="143">
        <f>SUM(I44:O44)</f>
        <v>0</v>
      </c>
      <c r="Q44" s="144">
        <f t="shared" ref="Q44:W44" si="51">Q40*Q41</f>
        <v>0</v>
      </c>
      <c r="R44" s="144">
        <f t="shared" si="51"/>
        <v>0</v>
      </c>
      <c r="S44" s="144">
        <f t="shared" si="51"/>
        <v>0</v>
      </c>
      <c r="T44" s="144">
        <f t="shared" si="51"/>
        <v>0</v>
      </c>
      <c r="U44" s="144">
        <f t="shared" si="51"/>
        <v>0</v>
      </c>
      <c r="V44" s="144">
        <f t="shared" si="51"/>
        <v>0</v>
      </c>
      <c r="W44" s="144">
        <f t="shared" si="51"/>
        <v>0</v>
      </c>
      <c r="X44" s="143">
        <f>SUM(Q44:W44)</f>
        <v>0</v>
      </c>
      <c r="Y44" s="144">
        <f t="shared" ref="Y44:AE44" si="52">Y40*Y41</f>
        <v>0</v>
      </c>
      <c r="Z44" s="144">
        <f t="shared" si="52"/>
        <v>0</v>
      </c>
      <c r="AA44" s="144">
        <f t="shared" si="52"/>
        <v>0</v>
      </c>
      <c r="AB44" s="144">
        <f t="shared" si="52"/>
        <v>0</v>
      </c>
      <c r="AC44" s="144">
        <f t="shared" si="52"/>
        <v>0</v>
      </c>
      <c r="AD44" s="144">
        <f t="shared" si="52"/>
        <v>0</v>
      </c>
      <c r="AE44" s="144">
        <f t="shared" si="52"/>
        <v>0</v>
      </c>
      <c r="AF44" s="143">
        <f>SUM(Y44:AE44)</f>
        <v>0</v>
      </c>
      <c r="AG44" s="144">
        <f t="shared" ref="AG44:AM44" si="53">AG40*AG41</f>
        <v>0</v>
      </c>
      <c r="AH44" s="144">
        <f t="shared" si="53"/>
        <v>0</v>
      </c>
      <c r="AI44" s="144">
        <f>AI40*AI41</f>
        <v>0</v>
      </c>
      <c r="AJ44" s="144">
        <f>AJ40*AJ41</f>
        <v>0</v>
      </c>
      <c r="AK44" s="144">
        <f>AK40*AK41</f>
        <v>0</v>
      </c>
      <c r="AL44" s="144">
        <f>AL40*AL41</f>
        <v>0</v>
      </c>
      <c r="AM44" s="144">
        <f t="shared" si="53"/>
        <v>0</v>
      </c>
      <c r="AN44" s="143">
        <f>SUM(AG44:AM44)</f>
        <v>0</v>
      </c>
      <c r="AO44" s="144">
        <f t="shared" ref="AO44:AU44" si="54">AO40*AO41</f>
        <v>0</v>
      </c>
      <c r="AP44" s="144">
        <f t="shared" si="54"/>
        <v>0</v>
      </c>
      <c r="AQ44" s="144">
        <f t="shared" si="54"/>
        <v>0</v>
      </c>
      <c r="AR44" s="144">
        <f t="shared" si="54"/>
        <v>0</v>
      </c>
      <c r="AS44" s="144">
        <f t="shared" si="54"/>
        <v>0</v>
      </c>
      <c r="AT44" s="144">
        <f t="shared" si="54"/>
        <v>0</v>
      </c>
      <c r="AU44" s="144">
        <f t="shared" si="54"/>
        <v>0</v>
      </c>
      <c r="AV44" s="143">
        <f>SUM(AO44:AU44)</f>
        <v>0</v>
      </c>
      <c r="AW44" s="144">
        <f t="shared" ref="AW44:BC44" si="55">AW40*AW41</f>
        <v>0</v>
      </c>
      <c r="AX44" s="144">
        <f t="shared" si="55"/>
        <v>0</v>
      </c>
      <c r="AY44" s="144">
        <f t="shared" si="55"/>
        <v>0</v>
      </c>
      <c r="AZ44" s="144">
        <f t="shared" si="55"/>
        <v>0</v>
      </c>
      <c r="BA44" s="144">
        <f t="shared" si="55"/>
        <v>0</v>
      </c>
      <c r="BB44" s="144">
        <f t="shared" si="55"/>
        <v>0</v>
      </c>
      <c r="BC44" s="144">
        <f t="shared" si="55"/>
        <v>0</v>
      </c>
      <c r="BD44" s="143">
        <f>SUM(AW44:BC44)</f>
        <v>0</v>
      </c>
    </row>
    <row r="45" spans="1:59" ht="12.75" hidden="1" customHeight="1" x14ac:dyDescent="0.2">
      <c r="A45" s="267"/>
      <c r="B45" s="189">
        <f>B44+1</f>
        <v>1</v>
      </c>
      <c r="C45" s="29"/>
      <c r="D45" s="30"/>
      <c r="E45" s="30"/>
      <c r="F45" s="30"/>
      <c r="G45" s="15"/>
      <c r="H45" s="143"/>
      <c r="I45" s="144"/>
      <c r="J45" s="144"/>
      <c r="K45" s="144"/>
      <c r="L45" s="144"/>
      <c r="M45" s="144"/>
      <c r="N45" s="144"/>
      <c r="O45" s="144"/>
      <c r="P45" s="143"/>
      <c r="Q45" s="144"/>
      <c r="R45" s="144"/>
      <c r="S45" s="144"/>
      <c r="T45" s="144"/>
      <c r="U45" s="144"/>
      <c r="V45" s="144"/>
      <c r="W45" s="144"/>
      <c r="X45" s="143"/>
      <c r="Y45" s="144"/>
      <c r="Z45" s="144"/>
      <c r="AA45" s="144"/>
      <c r="AB45" s="144"/>
      <c r="AC45" s="144"/>
      <c r="AD45" s="144"/>
      <c r="AE45" s="144"/>
      <c r="AF45" s="143"/>
      <c r="AG45" s="144"/>
      <c r="AH45" s="144"/>
      <c r="AI45" s="144"/>
      <c r="AJ45" s="144"/>
      <c r="AK45" s="144"/>
      <c r="AL45" s="144"/>
      <c r="AM45" s="144"/>
      <c r="AN45" s="143"/>
      <c r="AO45" s="144"/>
      <c r="AP45" s="144"/>
      <c r="AQ45" s="144"/>
      <c r="AR45" s="144"/>
      <c r="AS45" s="144"/>
      <c r="AT45" s="144"/>
      <c r="AU45" s="144"/>
      <c r="AV45" s="143"/>
      <c r="AW45" s="144"/>
      <c r="AX45" s="144"/>
      <c r="AY45" s="144"/>
      <c r="AZ45" s="144"/>
      <c r="BA45" s="144"/>
      <c r="BB45" s="144"/>
      <c r="BC45" s="144"/>
      <c r="BD45" s="143"/>
    </row>
    <row r="46" spans="1:59" ht="13.5" hidden="1" customHeight="1" x14ac:dyDescent="0.2">
      <c r="A46" s="267"/>
      <c r="B46" s="189">
        <f>B45+1</f>
        <v>2</v>
      </c>
      <c r="C46" s="29"/>
      <c r="D46" s="30"/>
      <c r="E46" s="30"/>
      <c r="F46" s="30"/>
      <c r="G46" s="15"/>
      <c r="H46" s="143"/>
      <c r="I46" s="144"/>
      <c r="J46" s="144"/>
      <c r="K46" s="144"/>
      <c r="L46" s="144"/>
      <c r="M46" s="144"/>
      <c r="N46" s="144"/>
      <c r="O46" s="144"/>
      <c r="P46" s="143"/>
      <c r="Q46" s="144"/>
      <c r="R46" s="144"/>
      <c r="S46" s="144"/>
      <c r="T46" s="144"/>
      <c r="U46" s="144"/>
      <c r="V46" s="144"/>
      <c r="W46" s="144"/>
      <c r="X46" s="143"/>
      <c r="Y46" s="144"/>
      <c r="Z46" s="144"/>
      <c r="AA46" s="144"/>
      <c r="AB46" s="144"/>
      <c r="AC46" s="144"/>
      <c r="AD46" s="144"/>
      <c r="AE46" s="144"/>
      <c r="AF46" s="143"/>
      <c r="AG46" s="144"/>
      <c r="AH46" s="144"/>
      <c r="AI46" s="144"/>
      <c r="AJ46" s="144"/>
      <c r="AK46" s="144"/>
      <c r="AL46" s="144"/>
      <c r="AM46" s="144"/>
      <c r="AN46" s="143"/>
      <c r="AO46" s="144"/>
      <c r="AP46" s="144"/>
      <c r="AQ46" s="144"/>
      <c r="AR46" s="144"/>
      <c r="AS46" s="144"/>
      <c r="AT46" s="144"/>
      <c r="AU46" s="144"/>
      <c r="AV46" s="143"/>
      <c r="AW46" s="144"/>
      <c r="AX46" s="144"/>
      <c r="AY46" s="144"/>
      <c r="AZ46" s="144"/>
      <c r="BA46" s="144"/>
      <c r="BB46" s="144"/>
      <c r="BC46" s="144"/>
      <c r="BD46" s="143"/>
    </row>
    <row r="47" spans="1:59" s="114" customFormat="1" ht="13.5" hidden="1" customHeight="1" x14ac:dyDescent="0.2">
      <c r="A47" s="198"/>
      <c r="B47" s="130"/>
      <c r="C47" s="199" t="s">
        <v>174</v>
      </c>
      <c r="D47" s="200" t="s">
        <v>4</v>
      </c>
      <c r="E47" s="200"/>
      <c r="F47" s="200"/>
      <c r="G47" s="110"/>
      <c r="H47" s="145">
        <f>NPS!H15</f>
        <v>0</v>
      </c>
      <c r="I47" s="146">
        <f>NPS!I15</f>
        <v>0</v>
      </c>
      <c r="J47" s="146">
        <f>NPS!J15</f>
        <v>0</v>
      </c>
      <c r="K47" s="146">
        <f>NPS!K15</f>
        <v>0</v>
      </c>
      <c r="L47" s="146">
        <f>NPS!L15</f>
        <v>0</v>
      </c>
      <c r="M47" s="146">
        <f>NPS!M15</f>
        <v>0</v>
      </c>
      <c r="N47" s="146">
        <f>NPS!N15</f>
        <v>0</v>
      </c>
      <c r="O47" s="146">
        <f>NPS!O15</f>
        <v>0</v>
      </c>
      <c r="P47" s="145">
        <f>NPS!P15</f>
        <v>0</v>
      </c>
      <c r="Q47" s="146">
        <f>NPS!Q15</f>
        <v>0</v>
      </c>
      <c r="R47" s="146">
        <f>NPS!R15</f>
        <v>0</v>
      </c>
      <c r="S47" s="146">
        <f>NPS!S15</f>
        <v>0</v>
      </c>
      <c r="T47" s="146">
        <f>NPS!T15</f>
        <v>0</v>
      </c>
      <c r="U47" s="146">
        <f>NPS!U15</f>
        <v>0</v>
      </c>
      <c r="V47" s="146">
        <f>NPS!V15</f>
        <v>0</v>
      </c>
      <c r="W47" s="146">
        <f>NPS!W15</f>
        <v>0</v>
      </c>
      <c r="X47" s="145">
        <f>NPS!X15</f>
        <v>0</v>
      </c>
      <c r="Y47" s="146">
        <f>NPS!Y15</f>
        <v>0</v>
      </c>
      <c r="Z47" s="146">
        <f>NPS!Z15</f>
        <v>0</v>
      </c>
      <c r="AA47" s="146">
        <f>NPS!AA15</f>
        <v>0</v>
      </c>
      <c r="AB47" s="146">
        <f>NPS!AB15</f>
        <v>0</v>
      </c>
      <c r="AC47" s="146">
        <f>NPS!AC15</f>
        <v>0</v>
      </c>
      <c r="AD47" s="146">
        <f>NPS!AD15</f>
        <v>0</v>
      </c>
      <c r="AE47" s="146">
        <f>NPS!AE15</f>
        <v>0</v>
      </c>
      <c r="AF47" s="145">
        <f>NPS!AF15</f>
        <v>0</v>
      </c>
      <c r="AG47" s="146">
        <f>NPS!AG15</f>
        <v>0</v>
      </c>
      <c r="AH47" s="146">
        <f>NPS!AH15</f>
        <v>0</v>
      </c>
      <c r="AI47" s="146">
        <f>NPS!AI15</f>
        <v>0</v>
      </c>
      <c r="AJ47" s="146">
        <f>NPS!AJ15</f>
        <v>0</v>
      </c>
      <c r="AK47" s="146">
        <f>NPS!AK15</f>
        <v>0</v>
      </c>
      <c r="AL47" s="146">
        <f>NPS!AL15</f>
        <v>0</v>
      </c>
      <c r="AM47" s="146">
        <f>NPS!AM15</f>
        <v>0</v>
      </c>
      <c r="AN47" s="145">
        <f>NPS!AN15</f>
        <v>0</v>
      </c>
      <c r="AO47" s="146">
        <f>NPS!AO15</f>
        <v>0</v>
      </c>
      <c r="AP47" s="146">
        <f>NPS!AP15</f>
        <v>0</v>
      </c>
      <c r="AQ47" s="146">
        <f>NPS!AQ15</f>
        <v>0</v>
      </c>
      <c r="AR47" s="146">
        <f>NPS!AR15</f>
        <v>0</v>
      </c>
      <c r="AS47" s="146">
        <f>NPS!AS15</f>
        <v>0</v>
      </c>
      <c r="AT47" s="146">
        <f>NPS!AT15</f>
        <v>0</v>
      </c>
      <c r="AU47" s="146">
        <f>NPS!AU15</f>
        <v>0</v>
      </c>
      <c r="AV47" s="145">
        <f>NPS!AV15</f>
        <v>0</v>
      </c>
      <c r="AW47" s="146">
        <f>NPS!AW15</f>
        <v>0</v>
      </c>
      <c r="AX47" s="146">
        <f>NPS!AX15</f>
        <v>0</v>
      </c>
      <c r="AY47" s="146">
        <f>NPS!AY15</f>
        <v>0</v>
      </c>
      <c r="AZ47" s="146">
        <f>NPS!AZ15</f>
        <v>0</v>
      </c>
      <c r="BA47" s="146">
        <f>NPS!BA15</f>
        <v>0</v>
      </c>
      <c r="BB47" s="146">
        <f>NPS!BB15</f>
        <v>0</v>
      </c>
      <c r="BC47" s="146">
        <f>NPS!BC15</f>
        <v>0</v>
      </c>
      <c r="BD47" s="145">
        <f>NPS!BD15</f>
        <v>0</v>
      </c>
    </row>
    <row r="48" spans="1:59" ht="13.5" hidden="1" customHeight="1" x14ac:dyDescent="0.2">
      <c r="A48" s="267"/>
      <c r="B48" s="191"/>
      <c r="C48" s="29"/>
      <c r="D48" s="30"/>
      <c r="E48" s="30"/>
      <c r="F48" s="30"/>
      <c r="G48" s="15"/>
      <c r="H48" s="143"/>
      <c r="I48" s="144"/>
      <c r="J48" s="144"/>
      <c r="K48" s="144"/>
      <c r="L48" s="144"/>
      <c r="M48" s="144"/>
      <c r="N48" s="144"/>
      <c r="O48" s="144"/>
      <c r="P48" s="143"/>
      <c r="Q48" s="144"/>
      <c r="R48" s="144"/>
      <c r="S48" s="144"/>
      <c r="T48" s="144"/>
      <c r="U48" s="144"/>
      <c r="V48" s="144"/>
      <c r="W48" s="144"/>
      <c r="X48" s="143"/>
      <c r="Y48" s="144"/>
      <c r="Z48" s="144"/>
      <c r="AA48" s="144"/>
      <c r="AB48" s="144"/>
      <c r="AC48" s="144"/>
      <c r="AD48" s="144"/>
      <c r="AE48" s="144"/>
      <c r="AF48" s="143"/>
      <c r="AG48" s="144"/>
      <c r="AH48" s="144"/>
      <c r="AI48" s="144"/>
      <c r="AJ48" s="144"/>
      <c r="AK48" s="144"/>
      <c r="AL48" s="144"/>
      <c r="AM48" s="144"/>
      <c r="AN48" s="143"/>
      <c r="AO48" s="144"/>
      <c r="AP48" s="144"/>
      <c r="AQ48" s="144"/>
      <c r="AR48" s="144"/>
      <c r="AS48" s="144"/>
      <c r="AT48" s="144"/>
      <c r="AU48" s="144"/>
      <c r="AV48" s="143"/>
      <c r="AW48" s="144"/>
      <c r="AX48" s="144"/>
      <c r="AY48" s="144"/>
      <c r="AZ48" s="144"/>
      <c r="BA48" s="144"/>
      <c r="BB48" s="144"/>
      <c r="BC48" s="144"/>
      <c r="BD48" s="143"/>
    </row>
    <row r="49" spans="1:56" ht="13.5" hidden="1" customHeight="1" x14ac:dyDescent="0.2">
      <c r="A49" s="267"/>
      <c r="B49" s="191"/>
      <c r="C49" s="29"/>
      <c r="D49" s="30"/>
      <c r="E49" s="30"/>
      <c r="F49" s="30"/>
      <c r="G49" s="15"/>
      <c r="H49" s="143"/>
      <c r="I49" s="144"/>
      <c r="J49" s="144"/>
      <c r="K49" s="144"/>
      <c r="L49" s="144"/>
      <c r="M49" s="144"/>
      <c r="N49" s="144"/>
      <c r="O49" s="144"/>
      <c r="P49" s="143"/>
      <c r="Q49" s="144"/>
      <c r="R49" s="144"/>
      <c r="S49" s="144"/>
      <c r="T49" s="144"/>
      <c r="U49" s="144"/>
      <c r="V49" s="144"/>
      <c r="W49" s="144"/>
      <c r="X49" s="143"/>
      <c r="Y49" s="144"/>
      <c r="Z49" s="144"/>
      <c r="AA49" s="144"/>
      <c r="AB49" s="144"/>
      <c r="AC49" s="144"/>
      <c r="AD49" s="144"/>
      <c r="AE49" s="144"/>
      <c r="AF49" s="143"/>
      <c r="AG49" s="144"/>
      <c r="AH49" s="144"/>
      <c r="AI49" s="144"/>
      <c r="AJ49" s="144"/>
      <c r="AK49" s="144"/>
      <c r="AL49" s="144"/>
      <c r="AM49" s="144"/>
      <c r="AN49" s="143"/>
      <c r="AO49" s="144"/>
      <c r="AP49" s="144"/>
      <c r="AQ49" s="144"/>
      <c r="AR49" s="144"/>
      <c r="AS49" s="144"/>
      <c r="AT49" s="144"/>
      <c r="AU49" s="144"/>
      <c r="AV49" s="143"/>
      <c r="AW49" s="144"/>
      <c r="AX49" s="144"/>
      <c r="AY49" s="144"/>
      <c r="AZ49" s="144"/>
      <c r="BA49" s="144"/>
      <c r="BB49" s="144"/>
      <c r="BC49" s="144"/>
      <c r="BD49" s="143"/>
    </row>
    <row r="50" spans="1:56" s="114" customFormat="1" ht="13.5" hidden="1" customHeight="1" x14ac:dyDescent="0.2">
      <c r="A50" s="198"/>
      <c r="B50" s="130"/>
      <c r="C50" s="199"/>
      <c r="D50" s="200"/>
      <c r="E50" s="200"/>
      <c r="F50" s="200"/>
      <c r="G50" s="110"/>
      <c r="H50" s="141"/>
      <c r="I50" s="142"/>
      <c r="J50" s="142"/>
      <c r="K50" s="142"/>
      <c r="L50" s="142"/>
      <c r="M50" s="142"/>
      <c r="N50" s="142"/>
      <c r="O50" s="142"/>
      <c r="P50" s="141"/>
      <c r="Q50" s="142"/>
      <c r="R50" s="142"/>
      <c r="S50" s="142"/>
      <c r="T50" s="142"/>
      <c r="U50" s="142"/>
      <c r="V50" s="142"/>
      <c r="W50" s="142"/>
      <c r="X50" s="141"/>
      <c r="Y50" s="142"/>
      <c r="Z50" s="142"/>
      <c r="AA50" s="142"/>
      <c r="AB50" s="142"/>
      <c r="AC50" s="142"/>
      <c r="AD50" s="142"/>
      <c r="AE50" s="142"/>
      <c r="AF50" s="141"/>
      <c r="AG50" s="142"/>
      <c r="AH50" s="142"/>
      <c r="AI50" s="142"/>
      <c r="AJ50" s="142"/>
      <c r="AK50" s="142"/>
      <c r="AL50" s="142"/>
      <c r="AM50" s="142"/>
      <c r="AN50" s="141"/>
      <c r="AO50" s="142"/>
      <c r="AP50" s="142"/>
      <c r="AQ50" s="142"/>
      <c r="AR50" s="142"/>
      <c r="AS50" s="142"/>
      <c r="AT50" s="142"/>
      <c r="AU50" s="142"/>
      <c r="AV50" s="141"/>
      <c r="AW50" s="142"/>
      <c r="AX50" s="142"/>
      <c r="AY50" s="142"/>
      <c r="AZ50" s="142"/>
      <c r="BA50" s="142"/>
      <c r="BB50" s="142"/>
      <c r="BC50" s="142"/>
      <c r="BD50" s="141"/>
    </row>
    <row r="51" spans="1:56" ht="13.5" hidden="1" customHeight="1" outlineLevel="1" x14ac:dyDescent="0.2">
      <c r="A51" s="267"/>
      <c r="B51" s="191"/>
      <c r="C51" s="29" t="s">
        <v>41</v>
      </c>
      <c r="D51" s="30"/>
      <c r="E51" s="30"/>
      <c r="F51" s="30"/>
      <c r="G51" s="15"/>
      <c r="H51" s="143">
        <f>SUMIF($I$3:$BD$3,$H$3,$I51:$BD51)</f>
        <v>25868</v>
      </c>
      <c r="I51" s="144">
        <v>860</v>
      </c>
      <c r="J51" s="144">
        <v>762</v>
      </c>
      <c r="K51" s="144">
        <v>930</v>
      </c>
      <c r="L51" s="144">
        <v>960</v>
      </c>
      <c r="M51" s="144">
        <v>1027</v>
      </c>
      <c r="N51" s="144">
        <v>1493</v>
      </c>
      <c r="O51" s="144">
        <v>1228</v>
      </c>
      <c r="P51" s="143">
        <f>SUM(I51:O51)</f>
        <v>7260</v>
      </c>
      <c r="Q51" s="144">
        <v>993</v>
      </c>
      <c r="R51" s="144">
        <v>1051</v>
      </c>
      <c r="S51" s="144">
        <v>710</v>
      </c>
      <c r="T51" s="144">
        <v>875</v>
      </c>
      <c r="U51" s="144">
        <v>761</v>
      </c>
      <c r="V51" s="144">
        <v>622</v>
      </c>
      <c r="W51" s="144">
        <v>513</v>
      </c>
      <c r="X51" s="143">
        <f>SUM(Q51:W51)</f>
        <v>5525</v>
      </c>
      <c r="Y51" s="144">
        <v>665</v>
      </c>
      <c r="Z51" s="144">
        <v>681</v>
      </c>
      <c r="AA51" s="144">
        <v>801</v>
      </c>
      <c r="AB51" s="144">
        <v>986</v>
      </c>
      <c r="AC51" s="144">
        <v>791</v>
      </c>
      <c r="AD51" s="144">
        <v>627</v>
      </c>
      <c r="AE51" s="144">
        <v>602</v>
      </c>
      <c r="AF51" s="143">
        <f>SUM(Y51:AE51)</f>
        <v>5153</v>
      </c>
      <c r="AG51" s="144">
        <v>831</v>
      </c>
      <c r="AH51" s="144">
        <v>798</v>
      </c>
      <c r="AI51" s="144">
        <v>1007</v>
      </c>
      <c r="AJ51" s="144">
        <v>812</v>
      </c>
      <c r="AK51" s="144">
        <v>924</v>
      </c>
      <c r="AL51" s="144">
        <v>708</v>
      </c>
      <c r="AM51" s="144">
        <v>648</v>
      </c>
      <c r="AN51" s="143">
        <f>SUM(AG51:AM51)</f>
        <v>5728</v>
      </c>
      <c r="AO51" s="144">
        <v>1029</v>
      </c>
      <c r="AP51" s="144">
        <v>742</v>
      </c>
      <c r="AQ51" s="144">
        <v>1047</v>
      </c>
      <c r="AR51" s="144">
        <v>883</v>
      </c>
      <c r="AS51" s="144">
        <v>1351</v>
      </c>
      <c r="AT51" s="144">
        <v>821</v>
      </c>
      <c r="AU51" s="144">
        <v>868</v>
      </c>
      <c r="AV51" s="143">
        <f>SUM(AO51:AU51)</f>
        <v>6741</v>
      </c>
      <c r="AW51" s="144"/>
      <c r="AX51" s="144"/>
      <c r="AY51" s="144"/>
      <c r="AZ51" s="144"/>
      <c r="BA51" s="144"/>
      <c r="BB51" s="144"/>
      <c r="BC51" s="144"/>
      <c r="BD51" s="143">
        <f>SUM(AW51:BC51)</f>
        <v>0</v>
      </c>
    </row>
    <row r="52" spans="1:56" ht="13.5" hidden="1" customHeight="1" outlineLevel="1" x14ac:dyDescent="0.2">
      <c r="A52" s="267"/>
      <c r="B52" s="191"/>
      <c r="C52" s="29" t="s">
        <v>42</v>
      </c>
      <c r="D52" s="30"/>
      <c r="E52" s="30"/>
      <c r="F52" s="30"/>
      <c r="G52" s="15"/>
      <c r="H52" s="143">
        <f>SUMIF($I$3:$BD$3,$H$3,$I52:$BD52)</f>
        <v>5114</v>
      </c>
      <c r="I52" s="144">
        <v>178</v>
      </c>
      <c r="J52" s="144">
        <v>146</v>
      </c>
      <c r="K52" s="144">
        <v>178</v>
      </c>
      <c r="L52" s="144">
        <v>200</v>
      </c>
      <c r="M52" s="144">
        <v>200</v>
      </c>
      <c r="N52" s="144">
        <v>239</v>
      </c>
      <c r="O52" s="144">
        <v>210</v>
      </c>
      <c r="P52" s="143">
        <f>SUM(I52:O52)</f>
        <v>1351</v>
      </c>
      <c r="Q52" s="144">
        <v>171</v>
      </c>
      <c r="R52" s="144">
        <v>185</v>
      </c>
      <c r="S52" s="144">
        <v>154</v>
      </c>
      <c r="T52" s="144">
        <v>164</v>
      </c>
      <c r="U52" s="144">
        <v>136</v>
      </c>
      <c r="V52" s="144">
        <v>108</v>
      </c>
      <c r="W52" s="144">
        <v>119</v>
      </c>
      <c r="X52" s="143">
        <f>SUM(Q52:W52)</f>
        <v>1037</v>
      </c>
      <c r="Y52" s="144">
        <v>119</v>
      </c>
      <c r="Z52" s="144">
        <v>129</v>
      </c>
      <c r="AA52" s="144">
        <v>155</v>
      </c>
      <c r="AB52" s="144">
        <v>366</v>
      </c>
      <c r="AC52" s="144">
        <v>157</v>
      </c>
      <c r="AD52" s="144">
        <v>140</v>
      </c>
      <c r="AE52" s="144">
        <v>100</v>
      </c>
      <c r="AF52" s="143">
        <f>SUM(Y52:AE52)</f>
        <v>1166</v>
      </c>
      <c r="AG52" s="144">
        <v>160</v>
      </c>
      <c r="AH52" s="144">
        <v>141</v>
      </c>
      <c r="AI52" s="144">
        <v>174</v>
      </c>
      <c r="AJ52" s="144">
        <v>166</v>
      </c>
      <c r="AK52" s="144">
        <v>170</v>
      </c>
      <c r="AL52" s="144">
        <v>119</v>
      </c>
      <c r="AM52" s="144">
        <v>137</v>
      </c>
      <c r="AN52" s="143">
        <f>SUM(AG52:AM52)</f>
        <v>1067</v>
      </c>
      <c r="AO52" s="144">
        <v>174</v>
      </c>
      <c r="AP52" s="144">
        <v>151</v>
      </c>
      <c r="AQ52" s="144">
        <v>208</v>
      </c>
      <c r="AR52" s="144">
        <v>175</v>
      </c>
      <c r="AS52" s="144">
        <v>331</v>
      </c>
      <c r="AT52" s="144">
        <v>158</v>
      </c>
      <c r="AU52" s="144">
        <v>198</v>
      </c>
      <c r="AV52" s="143">
        <f>SUM(AO52:AU52)</f>
        <v>1395</v>
      </c>
      <c r="AW52" s="144"/>
      <c r="AX52" s="144"/>
      <c r="AY52" s="144"/>
      <c r="AZ52" s="144"/>
      <c r="BA52" s="144"/>
      <c r="BB52" s="144"/>
      <c r="BC52" s="144"/>
      <c r="BD52" s="143">
        <f>SUM(AW52:BC52)</f>
        <v>0</v>
      </c>
    </row>
    <row r="53" spans="1:56" ht="13.5" customHeight="1" collapsed="1" x14ac:dyDescent="0.2">
      <c r="A53" s="267"/>
      <c r="B53" s="191"/>
      <c r="C53" s="199" t="s">
        <v>109</v>
      </c>
      <c r="D53" s="30" t="s">
        <v>4</v>
      </c>
      <c r="E53" s="30"/>
      <c r="F53" s="30"/>
      <c r="G53" s="15"/>
      <c r="H53" s="141">
        <f t="shared" ref="H53:AM53" si="56">IF(ISERROR((H51-H52)/H51),0,(H51-H52)/H51)</f>
        <v>0.80230400494819853</v>
      </c>
      <c r="I53" s="142">
        <f t="shared" si="56"/>
        <v>0.7930232558139535</v>
      </c>
      <c r="J53" s="142">
        <f t="shared" si="56"/>
        <v>0.80839895013123364</v>
      </c>
      <c r="K53" s="142">
        <f t="shared" si="56"/>
        <v>0.8086021505376344</v>
      </c>
      <c r="L53" s="142">
        <f t="shared" si="56"/>
        <v>0.79166666666666663</v>
      </c>
      <c r="M53" s="142">
        <f t="shared" si="56"/>
        <v>0.80525803310613442</v>
      </c>
      <c r="N53" s="142">
        <f t="shared" si="56"/>
        <v>0.83991962491627592</v>
      </c>
      <c r="O53" s="142">
        <f t="shared" si="56"/>
        <v>0.82899022801302935</v>
      </c>
      <c r="P53" s="141">
        <f t="shared" si="56"/>
        <v>0.81391184573002751</v>
      </c>
      <c r="Q53" s="142">
        <f t="shared" si="56"/>
        <v>0.82779456193353473</v>
      </c>
      <c r="R53" s="142">
        <f t="shared" si="56"/>
        <v>0.82397716460513792</v>
      </c>
      <c r="S53" s="142">
        <f t="shared" si="56"/>
        <v>0.78309859154929573</v>
      </c>
      <c r="T53" s="142">
        <f t="shared" si="56"/>
        <v>0.81257142857142861</v>
      </c>
      <c r="U53" s="142">
        <f t="shared" si="56"/>
        <v>0.82128777923784491</v>
      </c>
      <c r="V53" s="142">
        <f t="shared" si="56"/>
        <v>0.82636655948553051</v>
      </c>
      <c r="W53" s="142">
        <f t="shared" si="56"/>
        <v>0.76803118908382062</v>
      </c>
      <c r="X53" s="141">
        <f t="shared" si="56"/>
        <v>0.81230769230769229</v>
      </c>
      <c r="Y53" s="142">
        <f t="shared" si="56"/>
        <v>0.82105263157894737</v>
      </c>
      <c r="Z53" s="142">
        <f t="shared" si="56"/>
        <v>0.81057268722466957</v>
      </c>
      <c r="AA53" s="142">
        <f t="shared" si="56"/>
        <v>0.80649188514357051</v>
      </c>
      <c r="AB53" s="142">
        <f t="shared" si="56"/>
        <v>0.62880324543610544</v>
      </c>
      <c r="AC53" s="142">
        <f t="shared" si="56"/>
        <v>0.80151706700379266</v>
      </c>
      <c r="AD53" s="142">
        <f t="shared" si="56"/>
        <v>0.7767145135566188</v>
      </c>
      <c r="AE53" s="142">
        <f t="shared" si="56"/>
        <v>0.83388704318936879</v>
      </c>
      <c r="AF53" s="141">
        <f t="shared" si="56"/>
        <v>0.77372404424607022</v>
      </c>
      <c r="AG53" s="142">
        <f t="shared" si="56"/>
        <v>0.80746089049338143</v>
      </c>
      <c r="AH53" s="142">
        <f t="shared" si="56"/>
        <v>0.82330827067669177</v>
      </c>
      <c r="AI53" s="142">
        <f t="shared" si="56"/>
        <v>0.82720953326713009</v>
      </c>
      <c r="AJ53" s="142">
        <f t="shared" si="56"/>
        <v>0.79556650246305416</v>
      </c>
      <c r="AK53" s="142">
        <f t="shared" si="56"/>
        <v>0.81601731601731597</v>
      </c>
      <c r="AL53" s="142">
        <f t="shared" si="56"/>
        <v>0.83192090395480223</v>
      </c>
      <c r="AM53" s="142">
        <f t="shared" si="56"/>
        <v>0.7885802469135802</v>
      </c>
      <c r="AN53" s="141">
        <f t="shared" ref="AN53:BD53" si="57">IF(ISERROR((AN51-AN52)/AN51),0,(AN51-AN52)/AN51)</f>
        <v>0.8137220670391061</v>
      </c>
      <c r="AO53" s="142">
        <f t="shared" si="57"/>
        <v>0.83090379008746351</v>
      </c>
      <c r="AP53" s="142">
        <f t="shared" si="57"/>
        <v>0.79649595687331531</v>
      </c>
      <c r="AQ53" s="142">
        <f t="shared" si="57"/>
        <v>0.80133715377268389</v>
      </c>
      <c r="AR53" s="142">
        <f t="shared" si="57"/>
        <v>0.80181200453001134</v>
      </c>
      <c r="AS53" s="142">
        <f t="shared" si="57"/>
        <v>0.75499629903774979</v>
      </c>
      <c r="AT53" s="142">
        <f t="shared" si="57"/>
        <v>0.80755176613885504</v>
      </c>
      <c r="AU53" s="142">
        <f t="shared" si="57"/>
        <v>0.77188940092165903</v>
      </c>
      <c r="AV53" s="141">
        <f t="shared" si="57"/>
        <v>0.79305740987983975</v>
      </c>
      <c r="AW53" s="142">
        <f t="shared" si="57"/>
        <v>0</v>
      </c>
      <c r="AX53" s="142">
        <f t="shared" si="57"/>
        <v>0</v>
      </c>
      <c r="AY53" s="142">
        <f t="shared" si="57"/>
        <v>0</v>
      </c>
      <c r="AZ53" s="142">
        <f t="shared" si="57"/>
        <v>0</v>
      </c>
      <c r="BA53" s="142">
        <f t="shared" si="57"/>
        <v>0</v>
      </c>
      <c r="BB53" s="142">
        <f t="shared" si="57"/>
        <v>0</v>
      </c>
      <c r="BC53" s="142">
        <f t="shared" si="57"/>
        <v>0</v>
      </c>
      <c r="BD53" s="141">
        <f t="shared" si="57"/>
        <v>0</v>
      </c>
    </row>
    <row r="54" spans="1:56" ht="13.5" hidden="1" customHeight="1" x14ac:dyDescent="0.2">
      <c r="A54" s="267"/>
      <c r="B54" s="189"/>
      <c r="C54" s="29" t="s">
        <v>168</v>
      </c>
      <c r="D54" s="30" t="s">
        <v>15</v>
      </c>
      <c r="E54" s="30"/>
      <c r="F54" s="30"/>
      <c r="G54" s="15"/>
      <c r="H54" s="143">
        <f>SUMIF($I$3:$BD$3,$H$3,$I54:$BD54)</f>
        <v>3487076</v>
      </c>
      <c r="I54" s="144">
        <v>18</v>
      </c>
      <c r="J54" s="144">
        <v>1181</v>
      </c>
      <c r="K54" s="144">
        <v>762</v>
      </c>
      <c r="L54" s="144">
        <v>493</v>
      </c>
      <c r="M54" s="144">
        <v>4221</v>
      </c>
      <c r="N54" s="144">
        <v>2749388</v>
      </c>
      <c r="O54" s="144">
        <v>425650</v>
      </c>
      <c r="P54" s="143">
        <f>SUM(I54:O54)</f>
        <v>3181713</v>
      </c>
      <c r="Q54" s="144">
        <v>37765</v>
      </c>
      <c r="R54" s="144">
        <v>131681</v>
      </c>
      <c r="S54" s="144">
        <v>2261</v>
      </c>
      <c r="T54" s="144">
        <v>4612</v>
      </c>
      <c r="U54" s="144">
        <v>233</v>
      </c>
      <c r="V54" s="144">
        <v>3395</v>
      </c>
      <c r="W54" s="144">
        <v>0</v>
      </c>
      <c r="X54" s="143">
        <f>SUM(Q54:W54)</f>
        <v>179947</v>
      </c>
      <c r="Y54" s="144">
        <v>540</v>
      </c>
      <c r="Z54" s="144">
        <v>476</v>
      </c>
      <c r="AA54" s="144">
        <v>1924</v>
      </c>
      <c r="AB54" s="144">
        <v>48</v>
      </c>
      <c r="AC54" s="144">
        <v>3719</v>
      </c>
      <c r="AD54" s="144">
        <v>2738</v>
      </c>
      <c r="AE54" s="144">
        <v>9855</v>
      </c>
      <c r="AF54" s="143">
        <f>SUM(Y54:AE54)</f>
        <v>19300</v>
      </c>
      <c r="AG54" s="144">
        <v>9863</v>
      </c>
      <c r="AH54" s="144">
        <v>55504</v>
      </c>
      <c r="AI54" s="144">
        <v>16299</v>
      </c>
      <c r="AJ54" s="144">
        <v>2917</v>
      </c>
      <c r="AK54" s="144">
        <v>397</v>
      </c>
      <c r="AL54" s="144">
        <v>742</v>
      </c>
      <c r="AM54" s="144">
        <v>0</v>
      </c>
      <c r="AN54" s="143">
        <f>SUM(AG54:AM54)</f>
        <v>85722</v>
      </c>
      <c r="AO54" s="144">
        <v>1342</v>
      </c>
      <c r="AP54" s="144">
        <v>1036</v>
      </c>
      <c r="AQ54" s="144">
        <v>1356</v>
      </c>
      <c r="AR54" s="144">
        <v>2383</v>
      </c>
      <c r="AS54" s="144">
        <v>15617</v>
      </c>
      <c r="AT54" s="144">
        <v>1133</v>
      </c>
      <c r="AU54" s="144">
        <v>4202</v>
      </c>
      <c r="AV54" s="143">
        <f>SUM(AO54:AU54)</f>
        <v>27069</v>
      </c>
      <c r="AW54" s="144"/>
      <c r="AX54" s="144"/>
      <c r="AY54" s="144"/>
      <c r="AZ54" s="144"/>
      <c r="BA54" s="144"/>
      <c r="BB54" s="144"/>
      <c r="BC54" s="144"/>
      <c r="BD54" s="143">
        <f>SUM(AW54:BC54)</f>
        <v>0</v>
      </c>
    </row>
    <row r="55" spans="1:56" ht="13.5" hidden="1" customHeight="1" x14ac:dyDescent="0.2">
      <c r="A55" s="267"/>
      <c r="B55" s="189"/>
      <c r="C55" s="29" t="s">
        <v>44</v>
      </c>
      <c r="D55" s="30" t="s">
        <v>143</v>
      </c>
      <c r="E55" s="30"/>
      <c r="F55" s="30"/>
      <c r="G55" s="15"/>
      <c r="H55" s="143">
        <f>SUMIF($I$3:$BD$3,$H$3,$I55:$BD55)</f>
        <v>5607</v>
      </c>
      <c r="I55" s="144">
        <v>2</v>
      </c>
      <c r="J55" s="144">
        <v>15</v>
      </c>
      <c r="K55" s="144">
        <v>12</v>
      </c>
      <c r="L55" s="144">
        <v>5</v>
      </c>
      <c r="M55" s="144">
        <v>13</v>
      </c>
      <c r="N55" s="144">
        <v>3435</v>
      </c>
      <c r="O55" s="144">
        <v>1045</v>
      </c>
      <c r="P55" s="143">
        <f>SUM(I55:O55)</f>
        <v>4527</v>
      </c>
      <c r="Q55" s="144">
        <v>123</v>
      </c>
      <c r="R55" s="144">
        <v>311</v>
      </c>
      <c r="S55" s="144">
        <v>30</v>
      </c>
      <c r="T55" s="144">
        <v>35</v>
      </c>
      <c r="U55" s="144">
        <v>1</v>
      </c>
      <c r="V55" s="144">
        <v>18</v>
      </c>
      <c r="W55" s="144">
        <v>1</v>
      </c>
      <c r="X55" s="143">
        <f>SUM(Q55:W55)</f>
        <v>519</v>
      </c>
      <c r="Y55" s="144">
        <v>7</v>
      </c>
      <c r="Z55" s="144">
        <v>3</v>
      </c>
      <c r="AA55" s="144">
        <v>8</v>
      </c>
      <c r="AB55" s="144">
        <v>1</v>
      </c>
      <c r="AC55" s="144">
        <v>18</v>
      </c>
      <c r="AD55" s="144">
        <v>9</v>
      </c>
      <c r="AE55" s="144">
        <v>33</v>
      </c>
      <c r="AF55" s="143">
        <f>SUM(Y55:AE55)</f>
        <v>79</v>
      </c>
      <c r="AG55" s="144">
        <v>35</v>
      </c>
      <c r="AH55" s="144">
        <v>215</v>
      </c>
      <c r="AI55" s="144">
        <v>103</v>
      </c>
      <c r="AJ55" s="144">
        <v>21</v>
      </c>
      <c r="AK55" s="144">
        <v>6</v>
      </c>
      <c r="AL55" s="144">
        <v>8</v>
      </c>
      <c r="AM55" s="144">
        <v>0</v>
      </c>
      <c r="AN55" s="143">
        <f>SUM(AG55:AM55)</f>
        <v>388</v>
      </c>
      <c r="AO55" s="144">
        <v>8</v>
      </c>
      <c r="AP55" s="144">
        <v>11</v>
      </c>
      <c r="AQ55" s="144">
        <v>2</v>
      </c>
      <c r="AR55" s="144">
        <v>7</v>
      </c>
      <c r="AS55" s="144">
        <v>71</v>
      </c>
      <c r="AT55" s="144">
        <v>12</v>
      </c>
      <c r="AU55" s="144">
        <v>30</v>
      </c>
      <c r="AV55" s="143">
        <f>SUM(AO55:AU55)</f>
        <v>141</v>
      </c>
      <c r="AW55" s="144"/>
      <c r="AX55" s="144"/>
      <c r="AY55" s="144"/>
      <c r="AZ55" s="144"/>
      <c r="BA55" s="144"/>
      <c r="BB55" s="144"/>
      <c r="BC55" s="144"/>
      <c r="BD55" s="143">
        <f>SUM(AW55:BC55)</f>
        <v>0</v>
      </c>
    </row>
    <row r="56" spans="1:56" ht="13.5" customHeight="1" collapsed="1" x14ac:dyDescent="0.2">
      <c r="A56" s="267"/>
      <c r="B56" s="189"/>
      <c r="C56" s="29" t="s">
        <v>21</v>
      </c>
      <c r="D56" s="30" t="s">
        <v>15</v>
      </c>
      <c r="E56" s="30"/>
      <c r="F56" s="30"/>
      <c r="G56" s="15"/>
      <c r="H56" s="143">
        <f>IFERROR(H54/H55,0)</f>
        <v>621.91474942036734</v>
      </c>
      <c r="I56" s="144">
        <f t="shared" ref="I56:BD56" si="58">IFERROR(I54/I55,0)</f>
        <v>9</v>
      </c>
      <c r="J56" s="144">
        <f t="shared" si="58"/>
        <v>78.733333333333334</v>
      </c>
      <c r="K56" s="144">
        <f t="shared" si="58"/>
        <v>63.5</v>
      </c>
      <c r="L56" s="144">
        <f t="shared" si="58"/>
        <v>98.6</v>
      </c>
      <c r="M56" s="144">
        <f t="shared" si="58"/>
        <v>324.69230769230768</v>
      </c>
      <c r="N56" s="144">
        <f t="shared" si="58"/>
        <v>800.40407569141189</v>
      </c>
      <c r="O56" s="144">
        <f t="shared" si="58"/>
        <v>407.32057416267941</v>
      </c>
      <c r="P56" s="143">
        <f>IFERROR(P54/P55,0)</f>
        <v>702.83035122597744</v>
      </c>
      <c r="Q56" s="144">
        <f t="shared" si="58"/>
        <v>307.03252032520328</v>
      </c>
      <c r="R56" s="144">
        <f t="shared" si="58"/>
        <v>423.41157556270099</v>
      </c>
      <c r="S56" s="144">
        <f t="shared" si="58"/>
        <v>75.36666666666666</v>
      </c>
      <c r="T56" s="144">
        <f t="shared" si="58"/>
        <v>131.77142857142857</v>
      </c>
      <c r="U56" s="144">
        <f t="shared" si="58"/>
        <v>233</v>
      </c>
      <c r="V56" s="144">
        <f t="shared" si="58"/>
        <v>188.61111111111111</v>
      </c>
      <c r="W56" s="144">
        <f t="shared" si="58"/>
        <v>0</v>
      </c>
      <c r="X56" s="143">
        <f t="shared" si="58"/>
        <v>346.71868978805395</v>
      </c>
      <c r="Y56" s="144">
        <f t="shared" si="58"/>
        <v>77.142857142857139</v>
      </c>
      <c r="Z56" s="144">
        <f t="shared" si="58"/>
        <v>158.66666666666666</v>
      </c>
      <c r="AA56" s="144">
        <f t="shared" si="58"/>
        <v>240.5</v>
      </c>
      <c r="AB56" s="144">
        <f t="shared" si="58"/>
        <v>48</v>
      </c>
      <c r="AC56" s="144">
        <f t="shared" si="58"/>
        <v>206.61111111111111</v>
      </c>
      <c r="AD56" s="144">
        <f t="shared" si="58"/>
        <v>304.22222222222223</v>
      </c>
      <c r="AE56" s="144">
        <f t="shared" si="58"/>
        <v>298.63636363636363</v>
      </c>
      <c r="AF56" s="143">
        <f t="shared" si="58"/>
        <v>244.30379746835442</v>
      </c>
      <c r="AG56" s="144">
        <f t="shared" si="58"/>
        <v>281.8</v>
      </c>
      <c r="AH56" s="144">
        <f t="shared" si="58"/>
        <v>258.15813953488373</v>
      </c>
      <c r="AI56" s="144">
        <f t="shared" si="58"/>
        <v>158.24271844660194</v>
      </c>
      <c r="AJ56" s="144">
        <f t="shared" si="58"/>
        <v>138.9047619047619</v>
      </c>
      <c r="AK56" s="144">
        <f t="shared" si="58"/>
        <v>66.166666666666671</v>
      </c>
      <c r="AL56" s="144">
        <f t="shared" si="58"/>
        <v>92.75</v>
      </c>
      <c r="AM56" s="144">
        <f t="shared" si="58"/>
        <v>0</v>
      </c>
      <c r="AN56" s="143">
        <f t="shared" si="58"/>
        <v>220.93298969072166</v>
      </c>
      <c r="AO56" s="144">
        <f t="shared" si="58"/>
        <v>167.75</v>
      </c>
      <c r="AP56" s="144">
        <f t="shared" si="58"/>
        <v>94.181818181818187</v>
      </c>
      <c r="AQ56" s="144">
        <f t="shared" si="58"/>
        <v>678</v>
      </c>
      <c r="AR56" s="144">
        <f t="shared" si="58"/>
        <v>340.42857142857144</v>
      </c>
      <c r="AS56" s="144">
        <f t="shared" si="58"/>
        <v>219.95774647887325</v>
      </c>
      <c r="AT56" s="144">
        <f t="shared" si="58"/>
        <v>94.416666666666671</v>
      </c>
      <c r="AU56" s="144">
        <f t="shared" si="58"/>
        <v>140.06666666666666</v>
      </c>
      <c r="AV56" s="143">
        <f t="shared" si="58"/>
        <v>191.97872340425531</v>
      </c>
      <c r="AW56" s="144">
        <f t="shared" si="58"/>
        <v>0</v>
      </c>
      <c r="AX56" s="144">
        <f t="shared" si="58"/>
        <v>0</v>
      </c>
      <c r="AY56" s="144">
        <f t="shared" si="58"/>
        <v>0</v>
      </c>
      <c r="AZ56" s="144">
        <f t="shared" si="58"/>
        <v>0</v>
      </c>
      <c r="BA56" s="144">
        <f t="shared" si="58"/>
        <v>0</v>
      </c>
      <c r="BB56" s="144">
        <f t="shared" si="58"/>
        <v>0</v>
      </c>
      <c r="BC56" s="144">
        <f t="shared" si="58"/>
        <v>0</v>
      </c>
      <c r="BD56" s="143">
        <f t="shared" si="58"/>
        <v>0</v>
      </c>
    </row>
    <row r="57" spans="1:56" s="114" customFormat="1" ht="13.5" customHeight="1" x14ac:dyDescent="0.2">
      <c r="A57" s="198"/>
      <c r="B57" s="130"/>
      <c r="C57" s="199" t="s">
        <v>193</v>
      </c>
      <c r="D57" s="200" t="s">
        <v>4</v>
      </c>
      <c r="E57" s="200"/>
      <c r="F57" s="200"/>
      <c r="G57" s="110"/>
      <c r="H57" s="145">
        <f>NPS!H17</f>
        <v>0.27562564278368185</v>
      </c>
      <c r="I57" s="146">
        <f>NPS!I17</f>
        <v>0.44705882352941179</v>
      </c>
      <c r="J57" s="146">
        <f>NPS!J17</f>
        <v>0.21686746987951808</v>
      </c>
      <c r="K57" s="146">
        <f>NPS!K17</f>
        <v>0.29565217391304349</v>
      </c>
      <c r="L57" s="146">
        <f>NPS!L17</f>
        <v>0.23300970873786409</v>
      </c>
      <c r="M57" s="146">
        <f>NPS!M17</f>
        <v>0.27884615384615385</v>
      </c>
      <c r="N57" s="146">
        <f>NPS!N17</f>
        <v>0.12077294685990338</v>
      </c>
      <c r="O57" s="146">
        <f>NPS!O17</f>
        <v>0.17123287671232876</v>
      </c>
      <c r="P57" s="145">
        <f>NPS!P17</f>
        <v>0.22894424673784106</v>
      </c>
      <c r="Q57" s="146">
        <f>NPS!Q17</f>
        <v>0.18333333333333332</v>
      </c>
      <c r="R57" s="146">
        <f>NPS!R17</f>
        <v>0.25510204081632654</v>
      </c>
      <c r="S57" s="146">
        <f>NPS!S17</f>
        <v>0.12048192771084337</v>
      </c>
      <c r="T57" s="146">
        <f>NPS!T17</f>
        <v>0.34905660377358488</v>
      </c>
      <c r="U57" s="146">
        <f>NPS!U17</f>
        <v>8.1967213114754092E-2</v>
      </c>
      <c r="V57" s="146">
        <f>NPS!V17</f>
        <v>0.18055555555555555</v>
      </c>
      <c r="W57" s="146">
        <f>NPS!W17</f>
        <v>0.28301886792452829</v>
      </c>
      <c r="X57" s="145">
        <f>NPS!X17</f>
        <v>0.21416526138279932</v>
      </c>
      <c r="Y57" s="146">
        <f>NPS!Y17</f>
        <v>0.40845070422535212</v>
      </c>
      <c r="Z57" s="146">
        <f>NPS!Z17</f>
        <v>0.48421052631578948</v>
      </c>
      <c r="AA57" s="146">
        <f>NPS!AA17</f>
        <v>0.32467532467532467</v>
      </c>
      <c r="AB57" s="146">
        <f>NPS!AB17</f>
        <v>0.323943661971831</v>
      </c>
      <c r="AC57" s="146">
        <f>NPS!AC17</f>
        <v>0.23584905660377359</v>
      </c>
      <c r="AD57" s="146">
        <f>NPS!AD17</f>
        <v>0.4358974358974359</v>
      </c>
      <c r="AE57" s="146">
        <f>NPS!AE17</f>
        <v>0.16417910447761194</v>
      </c>
      <c r="AF57" s="145">
        <f>NPS!AF17</f>
        <v>0.34159292035398231</v>
      </c>
      <c r="AG57" s="146">
        <f>NPS!AG17</f>
        <v>0.44565217391304346</v>
      </c>
      <c r="AH57" s="146">
        <f>NPS!AH17</f>
        <v>0.26804123711340205</v>
      </c>
      <c r="AI57" s="146">
        <f>NPS!AI17</f>
        <v>0.15217391304347827</v>
      </c>
      <c r="AJ57" s="146">
        <f>NPS!AJ17</f>
        <v>0.25555555555555554</v>
      </c>
      <c r="AK57" s="146">
        <f>NPS!AK17</f>
        <v>0.23529411764705882</v>
      </c>
      <c r="AL57" s="146">
        <f>NPS!AL17</f>
        <v>0.35897435897435898</v>
      </c>
      <c r="AM57" s="146">
        <f>NPS!AM17</f>
        <v>0.39080459770114945</v>
      </c>
      <c r="AN57" s="145">
        <f>NPS!AN17</f>
        <v>0.29780564263322884</v>
      </c>
      <c r="AO57" s="146">
        <f>NPS!AO17</f>
        <v>0.47169811320754718</v>
      </c>
      <c r="AP57" s="146">
        <f>NPS!AP17</f>
        <v>0.33783783783783783</v>
      </c>
      <c r="AQ57" s="146">
        <f>NPS!AQ17</f>
        <v>0.28282828282828282</v>
      </c>
      <c r="AR57" s="146">
        <f>NPS!AR17</f>
        <v>0.38461538461538464</v>
      </c>
      <c r="AS57" s="146">
        <f>NPS!AS17</f>
        <v>0.29842931937172773</v>
      </c>
      <c r="AT57" s="146">
        <f>NPS!AT17</f>
        <v>0.21</v>
      </c>
      <c r="AU57" s="146">
        <f>NPS!AU17</f>
        <v>0.24468085106382978</v>
      </c>
      <c r="AV57" s="145">
        <f>NPS!AV17</f>
        <v>0.31770833333333331</v>
      </c>
      <c r="AW57" s="146">
        <f>NPS!AW17</f>
        <v>0</v>
      </c>
      <c r="AX57" s="146">
        <f>NPS!AX17</f>
        <v>0</v>
      </c>
      <c r="AY57" s="146">
        <f>NPS!AY17</f>
        <v>0</v>
      </c>
      <c r="AZ57" s="146">
        <f>NPS!AZ17</f>
        <v>0</v>
      </c>
      <c r="BA57" s="146">
        <f>NPS!BA17</f>
        <v>0</v>
      </c>
      <c r="BB57" s="146">
        <f>NPS!BB17</f>
        <v>0</v>
      </c>
      <c r="BC57" s="146">
        <f>NPS!BC17</f>
        <v>0</v>
      </c>
      <c r="BD57" s="145">
        <f>NPS!BD17</f>
        <v>0</v>
      </c>
    </row>
    <row r="58" spans="1:56" ht="13.5" hidden="1" customHeight="1" x14ac:dyDescent="0.2">
      <c r="A58" s="267"/>
      <c r="B58" s="170"/>
      <c r="C58" s="29"/>
      <c r="D58" s="30"/>
      <c r="E58" s="30"/>
      <c r="F58" s="30"/>
      <c r="G58" s="15"/>
      <c r="H58" s="143"/>
      <c r="I58" s="144"/>
      <c r="J58" s="144"/>
      <c r="K58" s="144"/>
      <c r="L58" s="144"/>
      <c r="M58" s="144"/>
      <c r="N58" s="144"/>
      <c r="O58" s="144"/>
      <c r="P58" s="143"/>
      <c r="Q58" s="144"/>
      <c r="R58" s="144"/>
      <c r="S58" s="144"/>
      <c r="T58" s="144"/>
      <c r="U58" s="144"/>
      <c r="V58" s="144"/>
      <c r="W58" s="144"/>
      <c r="X58" s="143"/>
      <c r="Y58" s="144"/>
      <c r="Z58" s="144"/>
      <c r="AA58" s="144"/>
      <c r="AB58" s="144"/>
      <c r="AC58" s="144"/>
      <c r="AD58" s="144"/>
      <c r="AE58" s="144"/>
      <c r="AF58" s="143"/>
      <c r="AG58" s="144"/>
      <c r="AH58" s="144"/>
      <c r="AI58" s="144"/>
      <c r="AJ58" s="144"/>
      <c r="AK58" s="144"/>
      <c r="AL58" s="144"/>
      <c r="AM58" s="144"/>
      <c r="AN58" s="143"/>
      <c r="AO58" s="144"/>
      <c r="AP58" s="144"/>
      <c r="AQ58" s="144"/>
      <c r="AR58" s="144"/>
      <c r="AS58" s="144"/>
      <c r="AT58" s="144"/>
      <c r="AU58" s="144"/>
      <c r="AV58" s="143"/>
      <c r="AW58" s="144"/>
      <c r="AX58" s="144"/>
      <c r="AY58" s="144"/>
      <c r="AZ58" s="144"/>
      <c r="BA58" s="144"/>
      <c r="BB58" s="144"/>
      <c r="BC58" s="144"/>
      <c r="BD58" s="143"/>
    </row>
    <row r="59" spans="1:56" ht="13.5" customHeight="1" x14ac:dyDescent="0.2">
      <c r="A59" s="290" t="s">
        <v>206</v>
      </c>
      <c r="B59" s="173"/>
      <c r="C59" s="174" t="s">
        <v>35</v>
      </c>
      <c r="D59" s="175"/>
      <c r="E59" s="175"/>
      <c r="F59" s="175"/>
      <c r="G59" s="176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  <c r="AO59" s="177"/>
      <c r="AP59" s="177"/>
      <c r="AQ59" s="177"/>
      <c r="AR59" s="177"/>
      <c r="AS59" s="177"/>
      <c r="AT59" s="177"/>
      <c r="AU59" s="177"/>
      <c r="AV59" s="177"/>
      <c r="AW59" s="177"/>
      <c r="AX59" s="177"/>
      <c r="AY59" s="177"/>
      <c r="AZ59" s="177"/>
      <c r="BA59" s="177"/>
      <c r="BB59" s="177"/>
      <c r="BC59" s="177"/>
      <c r="BD59" s="177"/>
    </row>
    <row r="60" spans="1:56" ht="12.75" hidden="1" customHeight="1" outlineLevel="1" x14ac:dyDescent="0.2">
      <c r="A60" s="291" t="s">
        <v>215</v>
      </c>
      <c r="B60" s="346" t="s">
        <v>47</v>
      </c>
      <c r="C60" s="8" t="s">
        <v>2</v>
      </c>
      <c r="D60" s="5" t="s">
        <v>9</v>
      </c>
      <c r="E60" s="5"/>
      <c r="F60" s="5"/>
      <c r="G60" s="15"/>
      <c r="H60" s="143">
        <f>SUMIF($I$3:$BD$3,$H$3,$I60:$BD60)</f>
        <v>6041</v>
      </c>
      <c r="I60" s="144">
        <v>157</v>
      </c>
      <c r="J60" s="144">
        <v>121</v>
      </c>
      <c r="K60" s="144">
        <v>181</v>
      </c>
      <c r="L60" s="144">
        <v>159</v>
      </c>
      <c r="M60" s="144">
        <v>160</v>
      </c>
      <c r="N60" s="144">
        <v>840</v>
      </c>
      <c r="O60" s="144">
        <v>397</v>
      </c>
      <c r="P60" s="143">
        <f>SUM(I60:O60)</f>
        <v>2015</v>
      </c>
      <c r="Q60" s="144">
        <v>196</v>
      </c>
      <c r="R60" s="144">
        <v>86</v>
      </c>
      <c r="S60" s="144">
        <v>163</v>
      </c>
      <c r="T60" s="144">
        <v>177</v>
      </c>
      <c r="U60" s="144">
        <v>165</v>
      </c>
      <c r="V60" s="144">
        <v>97</v>
      </c>
      <c r="W60" s="144">
        <v>101</v>
      </c>
      <c r="X60" s="143">
        <f>SUM(Q60:W60)</f>
        <v>985</v>
      </c>
      <c r="Y60" s="144">
        <v>155</v>
      </c>
      <c r="Z60" s="144">
        <v>133</v>
      </c>
      <c r="AA60" s="144">
        <v>171</v>
      </c>
      <c r="AB60" s="144">
        <v>122</v>
      </c>
      <c r="AC60" s="144">
        <v>214</v>
      </c>
      <c r="AD60" s="144">
        <v>139</v>
      </c>
      <c r="AE60" s="144">
        <v>232</v>
      </c>
      <c r="AF60" s="143">
        <f>SUM(Y60:AE60)</f>
        <v>1166</v>
      </c>
      <c r="AG60" s="144">
        <v>128</v>
      </c>
      <c r="AH60" s="144">
        <v>190</v>
      </c>
      <c r="AI60" s="144">
        <v>165</v>
      </c>
      <c r="AJ60" s="144">
        <v>147</v>
      </c>
      <c r="AK60" s="144">
        <v>205</v>
      </c>
      <c r="AL60" s="144">
        <v>167</v>
      </c>
      <c r="AM60" s="144">
        <v>126</v>
      </c>
      <c r="AN60" s="143">
        <f>SUM(AG60:AM60)</f>
        <v>1128</v>
      </c>
      <c r="AO60" s="144">
        <v>152</v>
      </c>
      <c r="AP60" s="144">
        <v>118</v>
      </c>
      <c r="AQ60" s="144">
        <v>159</v>
      </c>
      <c r="AR60" s="144">
        <v>141</v>
      </c>
      <c r="AS60" s="144">
        <v>488</v>
      </c>
      <c r="AT60" s="144">
        <v>271</v>
      </c>
      <c r="AU60" s="144">
        <v>196</v>
      </c>
      <c r="AV60" s="143">
        <f>SUM(AO60:AU60)</f>
        <v>1525</v>
      </c>
      <c r="AW60" s="144"/>
      <c r="AX60" s="144"/>
      <c r="AY60" s="144"/>
      <c r="AZ60" s="144"/>
      <c r="BA60" s="144"/>
      <c r="BB60" s="144"/>
      <c r="BC60" s="144"/>
      <c r="BD60" s="143">
        <f>SUM(AW60:BC60)</f>
        <v>0</v>
      </c>
    </row>
    <row r="61" spans="1:56" ht="12.75" hidden="1" customHeight="1" outlineLevel="1" x14ac:dyDescent="0.2">
      <c r="A61" s="292" t="s">
        <v>216</v>
      </c>
      <c r="B61" s="346" t="s">
        <v>47</v>
      </c>
      <c r="C61" s="8" t="s">
        <v>3</v>
      </c>
      <c r="D61" s="5" t="s">
        <v>9</v>
      </c>
      <c r="E61" s="5"/>
      <c r="F61" s="5"/>
      <c r="G61" s="15"/>
      <c r="H61" s="143">
        <f>SUMIF($I$3:$BD$3,$H$3,$I61:$BD61)</f>
        <v>5024</v>
      </c>
      <c r="I61" s="144">
        <v>157</v>
      </c>
      <c r="J61" s="144">
        <v>117</v>
      </c>
      <c r="K61" s="144">
        <v>180</v>
      </c>
      <c r="L61" s="144">
        <v>159</v>
      </c>
      <c r="M61" s="144">
        <v>154</v>
      </c>
      <c r="N61" s="144">
        <v>249</v>
      </c>
      <c r="O61" s="144">
        <v>199</v>
      </c>
      <c r="P61" s="143">
        <f>SUM(I61:O61)</f>
        <v>1215</v>
      </c>
      <c r="Q61" s="144">
        <v>179</v>
      </c>
      <c r="R61" s="144">
        <v>65</v>
      </c>
      <c r="S61" s="144">
        <v>157</v>
      </c>
      <c r="T61" s="144">
        <v>166</v>
      </c>
      <c r="U61" s="144">
        <v>164</v>
      </c>
      <c r="V61" s="144">
        <v>93</v>
      </c>
      <c r="W61" s="144">
        <v>101</v>
      </c>
      <c r="X61" s="143">
        <f>SUM(Q61:W61)</f>
        <v>925</v>
      </c>
      <c r="Y61" s="144">
        <v>154</v>
      </c>
      <c r="Z61" s="144">
        <v>133</v>
      </c>
      <c r="AA61" s="144">
        <v>168</v>
      </c>
      <c r="AB61" s="144">
        <v>122</v>
      </c>
      <c r="AC61" s="144">
        <v>210</v>
      </c>
      <c r="AD61" s="144">
        <v>139</v>
      </c>
      <c r="AE61" s="144">
        <v>181</v>
      </c>
      <c r="AF61" s="143">
        <f>SUM(Y61:AE61)</f>
        <v>1107</v>
      </c>
      <c r="AG61" s="144">
        <v>133</v>
      </c>
      <c r="AH61" s="144">
        <v>151</v>
      </c>
      <c r="AI61" s="144">
        <v>149</v>
      </c>
      <c r="AJ61" s="144">
        <v>142</v>
      </c>
      <c r="AK61" s="144">
        <v>204</v>
      </c>
      <c r="AL61" s="144">
        <v>165</v>
      </c>
      <c r="AM61" s="144">
        <v>126</v>
      </c>
      <c r="AN61" s="143">
        <f>SUM(AG61:AM61)</f>
        <v>1070</v>
      </c>
      <c r="AO61" s="144">
        <v>152</v>
      </c>
      <c r="AP61" s="144">
        <v>115</v>
      </c>
      <c r="AQ61" s="144">
        <v>158</v>
      </c>
      <c r="AR61" s="144">
        <v>141</v>
      </c>
      <c r="AS61" s="144">
        <v>454</v>
      </c>
      <c r="AT61" s="144">
        <v>268</v>
      </c>
      <c r="AU61" s="144">
        <v>186</v>
      </c>
      <c r="AV61" s="143">
        <f>SUM(AO61:AU61)</f>
        <v>1474</v>
      </c>
      <c r="AW61" s="144"/>
      <c r="AX61" s="144"/>
      <c r="AY61" s="144"/>
      <c r="AZ61" s="144"/>
      <c r="BA61" s="144"/>
      <c r="BB61" s="144"/>
      <c r="BC61" s="144"/>
      <c r="BD61" s="143">
        <f>SUM(AW61:BC61)</f>
        <v>0</v>
      </c>
    </row>
    <row r="62" spans="1:56" ht="12.75" hidden="1" customHeight="1" outlineLevel="1" x14ac:dyDescent="0.2">
      <c r="A62" s="292" t="s">
        <v>217</v>
      </c>
      <c r="B62" s="346" t="s">
        <v>47</v>
      </c>
      <c r="C62" s="8" t="s">
        <v>33</v>
      </c>
      <c r="D62" s="5" t="s">
        <v>9</v>
      </c>
      <c r="E62" s="5"/>
      <c r="F62" s="5"/>
      <c r="G62" s="15"/>
      <c r="H62" s="143">
        <f>SUMIF($I$3:$BD$3,$H$3,$I62:$BD62)</f>
        <v>3637</v>
      </c>
      <c r="I62" s="144">
        <v>147</v>
      </c>
      <c r="J62" s="144">
        <v>95</v>
      </c>
      <c r="K62" s="144">
        <v>176</v>
      </c>
      <c r="L62" s="144">
        <v>155</v>
      </c>
      <c r="M62" s="144">
        <v>143</v>
      </c>
      <c r="N62" s="144">
        <v>2</v>
      </c>
      <c r="O62" s="144">
        <v>9</v>
      </c>
      <c r="P62" s="143">
        <f>SUM(I62:O62)</f>
        <v>727</v>
      </c>
      <c r="Q62" s="144">
        <v>103</v>
      </c>
      <c r="R62" s="144">
        <v>9</v>
      </c>
      <c r="S62" s="144">
        <v>113</v>
      </c>
      <c r="T62" s="144">
        <v>116</v>
      </c>
      <c r="U62" s="144">
        <v>159</v>
      </c>
      <c r="V62" s="144">
        <v>82</v>
      </c>
      <c r="W62" s="144">
        <v>97</v>
      </c>
      <c r="X62" s="143">
        <f>SUM(Q62:W62)</f>
        <v>679</v>
      </c>
      <c r="Y62" s="144">
        <v>144</v>
      </c>
      <c r="Z62" s="144">
        <v>121</v>
      </c>
      <c r="AA62" s="144">
        <v>156</v>
      </c>
      <c r="AB62" s="144">
        <v>122</v>
      </c>
      <c r="AC62" s="144">
        <v>199</v>
      </c>
      <c r="AD62" s="144">
        <v>115</v>
      </c>
      <c r="AE62" s="144">
        <v>137</v>
      </c>
      <c r="AF62" s="143">
        <f>SUM(Y62:AE62)</f>
        <v>994</v>
      </c>
      <c r="AG62" s="144">
        <v>71</v>
      </c>
      <c r="AH62" s="144">
        <v>40</v>
      </c>
      <c r="AI62" s="144">
        <v>68</v>
      </c>
      <c r="AJ62" s="144">
        <v>115</v>
      </c>
      <c r="AK62" s="144">
        <v>176</v>
      </c>
      <c r="AL62" s="144">
        <v>155</v>
      </c>
      <c r="AM62" s="144">
        <v>126</v>
      </c>
      <c r="AN62" s="143">
        <f>SUM(AG62:AM62)</f>
        <v>751</v>
      </c>
      <c r="AO62" s="144">
        <v>145</v>
      </c>
      <c r="AP62" s="144">
        <v>101</v>
      </c>
      <c r="AQ62" s="144">
        <v>154</v>
      </c>
      <c r="AR62" s="144">
        <v>140</v>
      </c>
      <c r="AS62" s="144">
        <v>286</v>
      </c>
      <c r="AT62" s="144">
        <v>220</v>
      </c>
      <c r="AU62" s="144">
        <v>156</v>
      </c>
      <c r="AV62" s="143">
        <f>SUM(AO62:AU62)</f>
        <v>1202</v>
      </c>
      <c r="AW62" s="144"/>
      <c r="AX62" s="144"/>
      <c r="AY62" s="144"/>
      <c r="AZ62" s="144"/>
      <c r="BA62" s="144"/>
      <c r="BB62" s="144"/>
      <c r="BC62" s="144"/>
      <c r="BD62" s="143">
        <f>SUM(AW62:BC62)</f>
        <v>0</v>
      </c>
    </row>
    <row r="63" spans="1:56" s="48" customFormat="1" ht="12.75" hidden="1" customHeight="1" outlineLevel="1" x14ac:dyDescent="0.2">
      <c r="A63" s="293"/>
      <c r="B63" s="346" t="s">
        <v>47</v>
      </c>
      <c r="C63" s="42" t="s">
        <v>13</v>
      </c>
      <c r="D63" s="43" t="s">
        <v>4</v>
      </c>
      <c r="E63" s="43"/>
      <c r="F63" s="43"/>
      <c r="G63" s="44"/>
      <c r="H63" s="145">
        <f>IF(ISERROR(H62/H60),0,H62/H60)</f>
        <v>0.60205264029134253</v>
      </c>
      <c r="I63" s="146">
        <v>0.93630573248407645</v>
      </c>
      <c r="J63" s="146">
        <v>0.78512396694214881</v>
      </c>
      <c r="K63" s="146">
        <v>0.97237569060773477</v>
      </c>
      <c r="L63" s="146">
        <v>0.97484276729559749</v>
      </c>
      <c r="M63" s="146">
        <v>0.89375000000000004</v>
      </c>
      <c r="N63" s="146">
        <v>2.3809523809523812E-3</v>
      </c>
      <c r="O63" s="146">
        <v>2.2670025188916875E-2</v>
      </c>
      <c r="P63" s="145">
        <f>IF(ISERROR(P62/P60),0,P62/P60)</f>
        <v>0.36079404466501241</v>
      </c>
      <c r="Q63" s="146">
        <v>0.52551020408163263</v>
      </c>
      <c r="R63" s="146">
        <v>0.10465116279069768</v>
      </c>
      <c r="S63" s="146">
        <v>0.69325153374233128</v>
      </c>
      <c r="T63" s="146">
        <v>0.65536723163841804</v>
      </c>
      <c r="U63" s="146">
        <v>0.96363636363636362</v>
      </c>
      <c r="V63" s="146">
        <v>0.84536082474226804</v>
      </c>
      <c r="W63" s="146">
        <v>0.96039603960396036</v>
      </c>
      <c r="X63" s="145">
        <f>IF(ISERROR(X62/X60),0,X62/X60)</f>
        <v>0.68934010152284264</v>
      </c>
      <c r="Y63" s="146">
        <v>0.92903225806451617</v>
      </c>
      <c r="Z63" s="146">
        <v>0.90977443609022557</v>
      </c>
      <c r="AA63" s="146">
        <v>0.91228070175438591</v>
      </c>
      <c r="AB63" s="146">
        <v>1</v>
      </c>
      <c r="AC63" s="146">
        <v>0.92990654205607481</v>
      </c>
      <c r="AD63" s="146">
        <v>0.82733812949640284</v>
      </c>
      <c r="AE63" s="146">
        <v>0.59051724137931039</v>
      </c>
      <c r="AF63" s="145">
        <f>IF(ISERROR(AF62/AF60),0,AF62/AF60)</f>
        <v>0.85248713550600341</v>
      </c>
      <c r="AG63" s="146">
        <v>0.5546875</v>
      </c>
      <c r="AH63" s="146">
        <v>0.21052631578947367</v>
      </c>
      <c r="AI63" s="146">
        <v>0.41212121212121211</v>
      </c>
      <c r="AJ63" s="146">
        <v>0.78231292517006801</v>
      </c>
      <c r="AK63" s="146">
        <v>0.85853658536585364</v>
      </c>
      <c r="AL63" s="146">
        <v>0.92814371257485029</v>
      </c>
      <c r="AM63" s="146">
        <v>1</v>
      </c>
      <c r="AN63" s="145">
        <f>IF(ISERROR(AN62/AN60),0,AN62/AN60)</f>
        <v>0.66578014184397161</v>
      </c>
      <c r="AO63" s="146">
        <v>0.95394736842105265</v>
      </c>
      <c r="AP63" s="146">
        <v>0.85593220338983056</v>
      </c>
      <c r="AQ63" s="146">
        <v>0.96855345911949686</v>
      </c>
      <c r="AR63" s="146">
        <v>0.99290780141843971</v>
      </c>
      <c r="AS63" s="146">
        <v>0.58606557377049184</v>
      </c>
      <c r="AT63" s="146">
        <v>0.81180811808118081</v>
      </c>
      <c r="AU63" s="146">
        <v>0.79591836734693877</v>
      </c>
      <c r="AV63" s="145">
        <f>IF(ISERROR(AV62/AV60),0,AV62/AV60)</f>
        <v>0.78819672131147545</v>
      </c>
      <c r="AW63" s="146"/>
      <c r="AX63" s="146"/>
      <c r="AY63" s="146"/>
      <c r="AZ63" s="146"/>
      <c r="BA63" s="146"/>
      <c r="BB63" s="146"/>
      <c r="BC63" s="146"/>
      <c r="BD63" s="145">
        <f>IF(ISERROR(BD62/BD60),0,BD62/BD60)</f>
        <v>0</v>
      </c>
    </row>
    <row r="64" spans="1:56" s="49" customFormat="1" ht="12.75" hidden="1" customHeight="1" outlineLevel="1" x14ac:dyDescent="0.2">
      <c r="A64" s="293"/>
      <c r="B64" s="346" t="s">
        <v>47</v>
      </c>
      <c r="C64" s="42" t="s">
        <v>5</v>
      </c>
      <c r="D64" s="43" t="s">
        <v>4</v>
      </c>
      <c r="E64" s="43"/>
      <c r="F64" s="43"/>
      <c r="G64" s="44"/>
      <c r="H64" s="145">
        <f>IF(ISERROR((H60-H61)/H60),0,(H60-H61)/H60)</f>
        <v>0.16834961099155768</v>
      </c>
      <c r="I64" s="146">
        <v>0</v>
      </c>
      <c r="J64" s="146">
        <v>3.3057851239669422E-2</v>
      </c>
      <c r="K64" s="146">
        <v>5.5248618784530384E-3</v>
      </c>
      <c r="L64" s="146">
        <v>0</v>
      </c>
      <c r="M64" s="146">
        <v>3.7499999999999999E-2</v>
      </c>
      <c r="N64" s="146">
        <v>0.70357142857142863</v>
      </c>
      <c r="O64" s="146">
        <v>0.4987405541561713</v>
      </c>
      <c r="P64" s="145">
        <f>IF(ISERROR((P60-P61)/P60),0,(P60-P61)/P60)</f>
        <v>0.3970223325062035</v>
      </c>
      <c r="Q64" s="146">
        <v>8.673469387755102E-2</v>
      </c>
      <c r="R64" s="146">
        <v>0.2441860465116279</v>
      </c>
      <c r="S64" s="146">
        <v>3.6809815950920248E-2</v>
      </c>
      <c r="T64" s="146">
        <v>6.2146892655367235E-2</v>
      </c>
      <c r="U64" s="146">
        <v>6.0606060606060606E-3</v>
      </c>
      <c r="V64" s="146">
        <v>4.1237113402061855E-2</v>
      </c>
      <c r="W64" s="146">
        <v>0</v>
      </c>
      <c r="X64" s="145">
        <f>IF(ISERROR((X60-X61)/X60),0,(X60-X61)/X60)</f>
        <v>6.0913705583756347E-2</v>
      </c>
      <c r="Y64" s="146">
        <v>6.4516129032258064E-3</v>
      </c>
      <c r="Z64" s="146">
        <v>0</v>
      </c>
      <c r="AA64" s="146">
        <v>1.7543859649122806E-2</v>
      </c>
      <c r="AB64" s="146">
        <v>0</v>
      </c>
      <c r="AC64" s="146">
        <v>1.8691588785046728E-2</v>
      </c>
      <c r="AD64" s="146">
        <v>0</v>
      </c>
      <c r="AE64" s="146">
        <v>0.21982758620689655</v>
      </c>
      <c r="AF64" s="145">
        <f>IF(ISERROR((AF60-AF61)/AF60),0,(AF60-AF61)/AF60)</f>
        <v>5.0600343053173243E-2</v>
      </c>
      <c r="AG64" s="146">
        <v>-3.90625E-2</v>
      </c>
      <c r="AH64" s="146">
        <v>0.20526315789473684</v>
      </c>
      <c r="AI64" s="146">
        <v>9.696969696969697E-2</v>
      </c>
      <c r="AJ64" s="146">
        <v>3.4013605442176874E-2</v>
      </c>
      <c r="AK64" s="146">
        <v>4.8780487804878049E-3</v>
      </c>
      <c r="AL64" s="146">
        <v>1.1976047904191617E-2</v>
      </c>
      <c r="AM64" s="146">
        <v>0</v>
      </c>
      <c r="AN64" s="145">
        <f>IF(ISERROR((AN60-AN61)/AN60),0,(AN60-AN61)/AN60)</f>
        <v>5.1418439716312055E-2</v>
      </c>
      <c r="AO64" s="146">
        <v>0</v>
      </c>
      <c r="AP64" s="146">
        <v>2.5423728813559324E-2</v>
      </c>
      <c r="AQ64" s="146">
        <v>6.2893081761006293E-3</v>
      </c>
      <c r="AR64" s="146">
        <v>0</v>
      </c>
      <c r="AS64" s="146">
        <v>6.9672131147540978E-2</v>
      </c>
      <c r="AT64" s="146">
        <v>1.107011070110701E-2</v>
      </c>
      <c r="AU64" s="146">
        <v>5.1020408163265307E-2</v>
      </c>
      <c r="AV64" s="145">
        <f>IF(ISERROR((AV60-AV61)/AV60),0,(AV60-AV61)/AV60)</f>
        <v>3.3442622950819671E-2</v>
      </c>
      <c r="AW64" s="146"/>
      <c r="AX64" s="146"/>
      <c r="AY64" s="146"/>
      <c r="AZ64" s="146"/>
      <c r="BA64" s="146"/>
      <c r="BB64" s="146"/>
      <c r="BC64" s="146"/>
      <c r="BD64" s="145">
        <f>IF(ISERROR((BD60-BD61)/BD60),0,(BD60-BD61)/BD60)</f>
        <v>0</v>
      </c>
    </row>
    <row r="65" spans="1:56" ht="12.75" hidden="1" customHeight="1" outlineLevel="2" x14ac:dyDescent="0.2">
      <c r="A65" s="292" t="s">
        <v>218</v>
      </c>
      <c r="B65" s="346" t="s">
        <v>47</v>
      </c>
      <c r="C65" s="8" t="s">
        <v>46</v>
      </c>
      <c r="D65" s="5"/>
      <c r="E65" s="5"/>
      <c r="F65" s="5"/>
      <c r="G65" s="15"/>
      <c r="H65" s="143">
        <f>SUMIF($I$3:$BD$3,$H$3,$I65:$BD65)</f>
        <v>674076</v>
      </c>
      <c r="I65" s="144">
        <v>1585</v>
      </c>
      <c r="J65" s="144">
        <v>3421</v>
      </c>
      <c r="K65" s="144">
        <v>693</v>
      </c>
      <c r="L65" s="144">
        <v>835</v>
      </c>
      <c r="M65" s="144">
        <v>3075</v>
      </c>
      <c r="N65" s="144">
        <v>194543</v>
      </c>
      <c r="O65" s="144">
        <v>178766</v>
      </c>
      <c r="P65" s="143">
        <f>SUM(I65:O65)</f>
        <v>382918</v>
      </c>
      <c r="Q65" s="144">
        <v>24345</v>
      </c>
      <c r="R65" s="144">
        <v>27757</v>
      </c>
      <c r="S65" s="144">
        <v>7206</v>
      </c>
      <c r="T65" s="144">
        <v>17005</v>
      </c>
      <c r="U65" s="144">
        <v>662</v>
      </c>
      <c r="V65" s="144">
        <v>3537</v>
      </c>
      <c r="W65" s="144">
        <v>380</v>
      </c>
      <c r="X65" s="143">
        <f>SUM(Q65:W65)</f>
        <v>80892</v>
      </c>
      <c r="Y65" s="144">
        <v>1788</v>
      </c>
      <c r="Z65" s="144">
        <v>1811</v>
      </c>
      <c r="AA65" s="144">
        <v>1176</v>
      </c>
      <c r="AB65" s="144">
        <v>113</v>
      </c>
      <c r="AC65" s="144">
        <v>1654</v>
      </c>
      <c r="AD65" s="144">
        <v>2965</v>
      </c>
      <c r="AE65" s="144">
        <v>31355</v>
      </c>
      <c r="AF65" s="143">
        <f>SUM(Y65:AE65)</f>
        <v>40862</v>
      </c>
      <c r="AG65" s="144">
        <v>25032</v>
      </c>
      <c r="AH65" s="144">
        <v>57836</v>
      </c>
      <c r="AI65" s="144">
        <v>26233</v>
      </c>
      <c r="AJ65" s="144">
        <v>4296</v>
      </c>
      <c r="AK65" s="144">
        <v>2674</v>
      </c>
      <c r="AL65" s="144">
        <v>1429</v>
      </c>
      <c r="AM65" s="144">
        <v>123</v>
      </c>
      <c r="AN65" s="143">
        <f>SUM(AG65:AM65)</f>
        <v>117623</v>
      </c>
      <c r="AO65" s="144">
        <v>981</v>
      </c>
      <c r="AP65" s="144">
        <v>2203</v>
      </c>
      <c r="AQ65" s="144">
        <v>374</v>
      </c>
      <c r="AR65" s="144">
        <v>392</v>
      </c>
      <c r="AS65" s="144">
        <v>42104</v>
      </c>
      <c r="AT65" s="144">
        <v>6939</v>
      </c>
      <c r="AU65" s="144">
        <v>8397</v>
      </c>
      <c r="AV65" s="143">
        <f>SUM(AO65:AU65)</f>
        <v>61390</v>
      </c>
      <c r="AW65" s="144"/>
      <c r="AX65" s="144"/>
      <c r="AY65" s="144"/>
      <c r="AZ65" s="144"/>
      <c r="BA65" s="144"/>
      <c r="BB65" s="144"/>
      <c r="BC65" s="144"/>
      <c r="BD65" s="143">
        <f>SUM(AW65:BC65)</f>
        <v>0</v>
      </c>
    </row>
    <row r="66" spans="1:56" ht="12.75" hidden="1" customHeight="1" outlineLevel="1" collapsed="1" x14ac:dyDescent="0.2">
      <c r="A66" s="292"/>
      <c r="B66" s="346" t="s">
        <v>47</v>
      </c>
      <c r="C66" s="8" t="s">
        <v>14</v>
      </c>
      <c r="D66" s="5"/>
      <c r="E66" s="5"/>
      <c r="F66" s="5"/>
      <c r="G66" s="15"/>
      <c r="H66" s="143">
        <f>IF(ISERROR(H65/H61),0,H65/H61)</f>
        <v>134.17117834394904</v>
      </c>
      <c r="I66" s="144">
        <v>10.095541401273886</v>
      </c>
      <c r="J66" s="144">
        <v>29.239316239316238</v>
      </c>
      <c r="K66" s="144">
        <v>3.85</v>
      </c>
      <c r="L66" s="144">
        <v>5.2515723270440251</v>
      </c>
      <c r="M66" s="144">
        <v>19.967532467532468</v>
      </c>
      <c r="N66" s="144">
        <v>781.2971887550201</v>
      </c>
      <c r="O66" s="144">
        <v>898.321608040201</v>
      </c>
      <c r="P66" s="143">
        <f>IF(ISERROR(P65/P61),0,P65/P61)</f>
        <v>315.15884773662549</v>
      </c>
      <c r="Q66" s="144">
        <v>136.00558659217876</v>
      </c>
      <c r="R66" s="144">
        <v>427.03076923076924</v>
      </c>
      <c r="S66" s="144">
        <v>45.898089171974519</v>
      </c>
      <c r="T66" s="144">
        <v>102.43975903614458</v>
      </c>
      <c r="U66" s="144">
        <v>4.0365853658536581</v>
      </c>
      <c r="V66" s="144">
        <v>38.032258064516128</v>
      </c>
      <c r="W66" s="144">
        <v>3.7623762376237622</v>
      </c>
      <c r="X66" s="143">
        <f>IF(ISERROR(X65/X61),0,X65/X61)</f>
        <v>87.450810810810808</v>
      </c>
      <c r="Y66" s="144">
        <v>11.61038961038961</v>
      </c>
      <c r="Z66" s="144">
        <v>13.616541353383459</v>
      </c>
      <c r="AA66" s="144">
        <v>7</v>
      </c>
      <c r="AB66" s="144">
        <v>0.92622950819672134</v>
      </c>
      <c r="AC66" s="144">
        <v>7.8761904761904766</v>
      </c>
      <c r="AD66" s="144">
        <v>21.330935251798561</v>
      </c>
      <c r="AE66" s="144">
        <v>173.23204419889504</v>
      </c>
      <c r="AF66" s="143">
        <f>IF(ISERROR(AF65/AF61),0,AF65/AF61)</f>
        <v>36.912375790424569</v>
      </c>
      <c r="AG66" s="144">
        <v>188.21052631578948</v>
      </c>
      <c r="AH66" s="144">
        <v>383.0198675496689</v>
      </c>
      <c r="AI66" s="144">
        <v>176.06040268456377</v>
      </c>
      <c r="AJ66" s="144">
        <v>30.253521126760564</v>
      </c>
      <c r="AK66" s="144">
        <v>13.107843137254902</v>
      </c>
      <c r="AL66" s="144">
        <v>8.6606060606060602</v>
      </c>
      <c r="AM66" s="144">
        <v>0.97619047619047616</v>
      </c>
      <c r="AN66" s="143">
        <f>IF(ISERROR(AN65/AN61),0,AN65/AN61)</f>
        <v>109.92803738317757</v>
      </c>
      <c r="AO66" s="144">
        <v>6.4539473684210522</v>
      </c>
      <c r="AP66" s="144">
        <v>19.156521739130437</v>
      </c>
      <c r="AQ66" s="144">
        <v>2.3670886075949369</v>
      </c>
      <c r="AR66" s="144">
        <v>2.7801418439716312</v>
      </c>
      <c r="AS66" s="144">
        <v>92.740088105726869</v>
      </c>
      <c r="AT66" s="144">
        <v>25.89179104477612</v>
      </c>
      <c r="AU66" s="144">
        <v>45.145161290322584</v>
      </c>
      <c r="AV66" s="143">
        <f>IF(ISERROR(AV65/AV61),0,AV65/AV61)</f>
        <v>41.648575305291722</v>
      </c>
      <c r="AW66" s="144"/>
      <c r="AX66" s="144"/>
      <c r="AY66" s="144"/>
      <c r="AZ66" s="144"/>
      <c r="BA66" s="144"/>
      <c r="BB66" s="144"/>
      <c r="BC66" s="144"/>
      <c r="BD66" s="143">
        <f>IF(ISERROR(BD65/BD61),0,BD65/BD61)</f>
        <v>0</v>
      </c>
    </row>
    <row r="67" spans="1:56" ht="12.75" hidden="1" customHeight="1" outlineLevel="1" x14ac:dyDescent="0.2">
      <c r="A67" s="292" t="s">
        <v>219</v>
      </c>
      <c r="B67" s="346" t="s">
        <v>47</v>
      </c>
      <c r="C67" s="8" t="s">
        <v>145</v>
      </c>
      <c r="D67" s="5" t="s">
        <v>9</v>
      </c>
      <c r="E67" s="5"/>
      <c r="F67" s="5"/>
      <c r="G67" s="15"/>
      <c r="H67" s="143"/>
      <c r="I67" s="144"/>
      <c r="J67" s="144"/>
      <c r="K67" s="144"/>
      <c r="L67" s="144"/>
      <c r="M67" s="144"/>
      <c r="N67" s="144"/>
      <c r="O67" s="144"/>
      <c r="P67" s="143"/>
      <c r="Q67" s="144"/>
      <c r="R67" s="144"/>
      <c r="S67" s="144"/>
      <c r="T67" s="144"/>
      <c r="U67" s="144"/>
      <c r="V67" s="144"/>
      <c r="W67" s="144"/>
      <c r="X67" s="143"/>
      <c r="Y67" s="144"/>
      <c r="Z67" s="144"/>
      <c r="AA67" s="144"/>
      <c r="AB67" s="144"/>
      <c r="AC67" s="144"/>
      <c r="AD67" s="144"/>
      <c r="AE67" s="144"/>
      <c r="AF67" s="143"/>
      <c r="AG67" s="144"/>
      <c r="AH67" s="144"/>
      <c r="AI67" s="144"/>
      <c r="AJ67" s="144"/>
      <c r="AK67" s="144"/>
      <c r="AL67" s="144"/>
      <c r="AM67" s="144"/>
      <c r="AN67" s="143"/>
      <c r="AO67" s="144"/>
      <c r="AP67" s="144"/>
      <c r="AQ67" s="144"/>
      <c r="AR67" s="144"/>
      <c r="AS67" s="144"/>
      <c r="AT67" s="144"/>
      <c r="AU67" s="144"/>
      <c r="AV67" s="143"/>
      <c r="AW67" s="144"/>
      <c r="AX67" s="144"/>
      <c r="AY67" s="144"/>
      <c r="AZ67" s="144"/>
      <c r="BA67" s="144"/>
      <c r="BB67" s="144"/>
      <c r="BC67" s="144"/>
      <c r="BD67" s="143"/>
    </row>
    <row r="68" spans="1:56" ht="12.75" hidden="1" customHeight="1" outlineLevel="1" x14ac:dyDescent="0.2">
      <c r="A68" s="268"/>
      <c r="B68" s="346" t="s">
        <v>47</v>
      </c>
      <c r="C68" s="8" t="s">
        <v>766</v>
      </c>
      <c r="D68" s="5" t="s">
        <v>15</v>
      </c>
      <c r="E68" s="5"/>
      <c r="F68" s="5"/>
      <c r="G68" s="15"/>
      <c r="H68" s="143">
        <f>IFERROR(H70/H69,0)</f>
        <v>0</v>
      </c>
      <c r="I68" s="144">
        <f t="shared" ref="I68:BD68" si="59">IFERROR(I70/I69,0)</f>
        <v>0</v>
      </c>
      <c r="J68" s="144">
        <f t="shared" si="59"/>
        <v>0</v>
      </c>
      <c r="K68" s="144">
        <f t="shared" si="59"/>
        <v>0</v>
      </c>
      <c r="L68" s="144">
        <f t="shared" si="59"/>
        <v>0</v>
      </c>
      <c r="M68" s="144">
        <f t="shared" si="59"/>
        <v>0</v>
      </c>
      <c r="N68" s="144">
        <f t="shared" si="59"/>
        <v>0</v>
      </c>
      <c r="O68" s="144">
        <f t="shared" si="59"/>
        <v>0</v>
      </c>
      <c r="P68" s="143">
        <f t="shared" si="59"/>
        <v>0</v>
      </c>
      <c r="Q68" s="144">
        <f t="shared" si="59"/>
        <v>0</v>
      </c>
      <c r="R68" s="144">
        <f t="shared" si="59"/>
        <v>0</v>
      </c>
      <c r="S68" s="144">
        <f t="shared" si="59"/>
        <v>0</v>
      </c>
      <c r="T68" s="144">
        <f t="shared" si="59"/>
        <v>0</v>
      </c>
      <c r="U68" s="144">
        <f t="shared" si="59"/>
        <v>0</v>
      </c>
      <c r="V68" s="144">
        <f t="shared" si="59"/>
        <v>0</v>
      </c>
      <c r="W68" s="144">
        <f t="shared" si="59"/>
        <v>0</v>
      </c>
      <c r="X68" s="143">
        <f t="shared" si="59"/>
        <v>0</v>
      </c>
      <c r="Y68" s="144">
        <f t="shared" si="59"/>
        <v>0</v>
      </c>
      <c r="Z68" s="144">
        <f t="shared" si="59"/>
        <v>0</v>
      </c>
      <c r="AA68" s="144">
        <f t="shared" si="59"/>
        <v>0</v>
      </c>
      <c r="AB68" s="144">
        <f t="shared" si="59"/>
        <v>0</v>
      </c>
      <c r="AC68" s="144">
        <f t="shared" si="59"/>
        <v>0</v>
      </c>
      <c r="AD68" s="144">
        <f t="shared" si="59"/>
        <v>0</v>
      </c>
      <c r="AE68" s="144">
        <f t="shared" si="59"/>
        <v>0</v>
      </c>
      <c r="AF68" s="143">
        <f t="shared" si="59"/>
        <v>0</v>
      </c>
      <c r="AG68" s="144">
        <f t="shared" si="59"/>
        <v>0</v>
      </c>
      <c r="AH68" s="144">
        <f t="shared" si="59"/>
        <v>0</v>
      </c>
      <c r="AI68" s="144">
        <f t="shared" si="59"/>
        <v>0</v>
      </c>
      <c r="AJ68" s="144">
        <f t="shared" si="59"/>
        <v>0</v>
      </c>
      <c r="AK68" s="144">
        <f t="shared" si="59"/>
        <v>0</v>
      </c>
      <c r="AL68" s="144">
        <f t="shared" si="59"/>
        <v>0</v>
      </c>
      <c r="AM68" s="144">
        <f t="shared" si="59"/>
        <v>0</v>
      </c>
      <c r="AN68" s="143">
        <f t="shared" si="59"/>
        <v>0</v>
      </c>
      <c r="AO68" s="144">
        <f t="shared" si="59"/>
        <v>0</v>
      </c>
      <c r="AP68" s="144">
        <f t="shared" si="59"/>
        <v>0</v>
      </c>
      <c r="AQ68" s="144">
        <f t="shared" si="59"/>
        <v>0</v>
      </c>
      <c r="AR68" s="144">
        <f t="shared" si="59"/>
        <v>0</v>
      </c>
      <c r="AS68" s="144">
        <f t="shared" si="59"/>
        <v>0</v>
      </c>
      <c r="AT68" s="144">
        <f t="shared" si="59"/>
        <v>0</v>
      </c>
      <c r="AU68" s="144">
        <f t="shared" si="59"/>
        <v>0</v>
      </c>
      <c r="AV68" s="143">
        <f t="shared" si="59"/>
        <v>0</v>
      </c>
      <c r="AW68" s="144">
        <f t="shared" si="59"/>
        <v>0</v>
      </c>
      <c r="AX68" s="144">
        <f t="shared" si="59"/>
        <v>0</v>
      </c>
      <c r="AY68" s="144">
        <f t="shared" si="59"/>
        <v>0</v>
      </c>
      <c r="AZ68" s="144">
        <f t="shared" si="59"/>
        <v>0</v>
      </c>
      <c r="BA68" s="144">
        <f t="shared" si="59"/>
        <v>0</v>
      </c>
      <c r="BB68" s="144">
        <f t="shared" si="59"/>
        <v>0</v>
      </c>
      <c r="BC68" s="144">
        <f t="shared" si="59"/>
        <v>0</v>
      </c>
      <c r="BD68" s="143">
        <f t="shared" si="59"/>
        <v>0</v>
      </c>
    </row>
    <row r="69" spans="1:56" ht="12.75" hidden="1" customHeight="1" outlineLevel="1" x14ac:dyDescent="0.2">
      <c r="A69" s="291" t="s">
        <v>220</v>
      </c>
      <c r="B69" s="346" t="s">
        <v>47</v>
      </c>
      <c r="C69" s="8" t="s">
        <v>764</v>
      </c>
      <c r="D69" s="5"/>
      <c r="E69" s="5"/>
      <c r="F69" s="5"/>
      <c r="G69" s="15"/>
      <c r="H69" s="143">
        <f>SUMIF($I$3:$BD$3,$H$3,$I69:$BD69)</f>
        <v>0</v>
      </c>
      <c r="I69" s="144"/>
      <c r="J69" s="144"/>
      <c r="K69" s="144"/>
      <c r="L69" s="144"/>
      <c r="M69" s="144"/>
      <c r="N69" s="144"/>
      <c r="O69" s="144"/>
      <c r="P69" s="143">
        <f>SUM(I69:O69)</f>
        <v>0</v>
      </c>
      <c r="Q69" s="144"/>
      <c r="R69" s="144"/>
      <c r="S69" s="144"/>
      <c r="T69" s="144"/>
      <c r="U69" s="144"/>
      <c r="V69" s="144"/>
      <c r="W69" s="144"/>
      <c r="X69" s="143">
        <f>SUM(Q69:W69)</f>
        <v>0</v>
      </c>
      <c r="Y69" s="144"/>
      <c r="Z69" s="144"/>
      <c r="AA69" s="144"/>
      <c r="AB69" s="144"/>
      <c r="AC69" s="144"/>
      <c r="AD69" s="144"/>
      <c r="AE69" s="144"/>
      <c r="AF69" s="143">
        <f>SUM(Y69:AE69)</f>
        <v>0</v>
      </c>
      <c r="AG69" s="144"/>
      <c r="AH69" s="144"/>
      <c r="AI69" s="144"/>
      <c r="AJ69" s="144"/>
      <c r="AK69" s="144"/>
      <c r="AL69" s="144"/>
      <c r="AM69" s="144"/>
      <c r="AN69" s="143">
        <f>SUM(AG69:AM69)</f>
        <v>0</v>
      </c>
      <c r="AO69" s="144"/>
      <c r="AP69" s="144"/>
      <c r="AQ69" s="144"/>
      <c r="AR69" s="144"/>
      <c r="AS69" s="144"/>
      <c r="AT69" s="144"/>
      <c r="AU69" s="144"/>
      <c r="AV69" s="143">
        <f>SUM(AO69:AU69)</f>
        <v>0</v>
      </c>
      <c r="AW69" s="144"/>
      <c r="AX69" s="144"/>
      <c r="AY69" s="144"/>
      <c r="AZ69" s="144"/>
      <c r="BA69" s="144"/>
      <c r="BB69" s="144"/>
      <c r="BC69" s="144"/>
      <c r="BD69" s="143">
        <f>SUM(AW69:BC69)</f>
        <v>0</v>
      </c>
    </row>
    <row r="70" spans="1:56" ht="12.75" hidden="1" customHeight="1" outlineLevel="1" x14ac:dyDescent="0.2">
      <c r="A70" s="291" t="s">
        <v>221</v>
      </c>
      <c r="B70" s="346" t="s">
        <v>47</v>
      </c>
      <c r="C70" s="8" t="s">
        <v>765</v>
      </c>
      <c r="D70" s="5" t="s">
        <v>15</v>
      </c>
      <c r="E70" s="5"/>
      <c r="F70" s="5"/>
      <c r="G70" s="15"/>
      <c r="H70" s="143">
        <f>SUMIF($I$3:$BD$3,$H$3,$I70:$BD70)</f>
        <v>0</v>
      </c>
      <c r="I70" s="144"/>
      <c r="J70" s="144"/>
      <c r="K70" s="144"/>
      <c r="L70" s="144"/>
      <c r="M70" s="144"/>
      <c r="N70" s="144"/>
      <c r="O70" s="144"/>
      <c r="P70" s="143">
        <f>SUM(I70:O70)</f>
        <v>0</v>
      </c>
      <c r="Q70" s="144"/>
      <c r="R70" s="144"/>
      <c r="S70" s="144"/>
      <c r="T70" s="144"/>
      <c r="U70" s="144"/>
      <c r="V70" s="144"/>
      <c r="W70" s="144"/>
      <c r="X70" s="143">
        <f>SUM(Q70:W70)</f>
        <v>0</v>
      </c>
      <c r="Y70" s="144"/>
      <c r="Z70" s="144"/>
      <c r="AA70" s="144"/>
      <c r="AB70" s="144"/>
      <c r="AC70" s="144"/>
      <c r="AD70" s="144"/>
      <c r="AE70" s="144"/>
      <c r="AF70" s="143">
        <f>SUM(Y70:AE70)</f>
        <v>0</v>
      </c>
      <c r="AG70" s="144"/>
      <c r="AH70" s="144"/>
      <c r="AI70" s="144"/>
      <c r="AJ70" s="144"/>
      <c r="AK70" s="144"/>
      <c r="AL70" s="144"/>
      <c r="AM70" s="144"/>
      <c r="AN70" s="143">
        <f>SUM(AG70:AM70)</f>
        <v>0</v>
      </c>
      <c r="AO70" s="144"/>
      <c r="AP70" s="144"/>
      <c r="AQ70" s="144"/>
      <c r="AR70" s="144"/>
      <c r="AS70" s="144"/>
      <c r="AT70" s="144"/>
      <c r="AU70" s="144"/>
      <c r="AV70" s="143">
        <f>SUM(AO70:AU70)</f>
        <v>0</v>
      </c>
      <c r="AW70" s="144"/>
      <c r="AX70" s="144"/>
      <c r="AY70" s="144"/>
      <c r="AZ70" s="144"/>
      <c r="BA70" s="144"/>
      <c r="BB70" s="144"/>
      <c r="BC70" s="144"/>
      <c r="BD70" s="143">
        <f>SUM(AW70:BC70)</f>
        <v>0</v>
      </c>
    </row>
    <row r="71" spans="1:56" ht="12.75" hidden="1" customHeight="1" outlineLevel="1" x14ac:dyDescent="0.2">
      <c r="A71" s="291" t="s">
        <v>222</v>
      </c>
      <c r="B71" s="345" t="s">
        <v>48</v>
      </c>
      <c r="C71" s="8" t="s">
        <v>2</v>
      </c>
      <c r="D71" s="5" t="s">
        <v>9</v>
      </c>
      <c r="E71" s="5"/>
      <c r="F71" s="5"/>
      <c r="G71" s="15"/>
      <c r="H71" s="143">
        <f>SUMIF($I$3:$BD$3,$H$3,$I71:$BD71)</f>
        <v>6460</v>
      </c>
      <c r="I71" s="144">
        <v>243</v>
      </c>
      <c r="J71" s="144">
        <v>168</v>
      </c>
      <c r="K71" s="144">
        <v>233</v>
      </c>
      <c r="L71" s="144">
        <v>256</v>
      </c>
      <c r="M71" s="144">
        <v>289</v>
      </c>
      <c r="N71" s="144">
        <v>976</v>
      </c>
      <c r="O71" s="144">
        <v>649</v>
      </c>
      <c r="P71" s="143">
        <f>SUM(I71:O71)</f>
        <v>2814</v>
      </c>
      <c r="Q71" s="144">
        <v>287</v>
      </c>
      <c r="R71" s="144">
        <v>310</v>
      </c>
      <c r="S71" s="144">
        <v>82</v>
      </c>
      <c r="T71" s="144">
        <v>211</v>
      </c>
      <c r="U71" s="144">
        <v>222</v>
      </c>
      <c r="V71" s="144">
        <v>175</v>
      </c>
      <c r="W71" s="144">
        <v>163</v>
      </c>
      <c r="X71" s="143">
        <f>SUM(Q71:W71)</f>
        <v>1450</v>
      </c>
      <c r="Y71" s="144">
        <v>227</v>
      </c>
      <c r="Z71" s="144">
        <v>167</v>
      </c>
      <c r="AA71" s="144">
        <v>195</v>
      </c>
      <c r="AB71" s="144">
        <v>152</v>
      </c>
      <c r="AC71" s="144">
        <v>206</v>
      </c>
      <c r="AD71" s="144">
        <v>170</v>
      </c>
      <c r="AE71" s="144">
        <v>155</v>
      </c>
      <c r="AF71" s="143">
        <f>SUM(Y71:AE71)</f>
        <v>1272</v>
      </c>
      <c r="AG71" s="144">
        <v>228</v>
      </c>
      <c r="AH71" s="144">
        <v>102</v>
      </c>
      <c r="AI71" s="144">
        <v>170</v>
      </c>
      <c r="AJ71" s="144">
        <v>107</v>
      </c>
      <c r="AK71" s="144">
        <v>180</v>
      </c>
      <c r="AL71" s="144">
        <v>99</v>
      </c>
      <c r="AM71" s="144">
        <v>153</v>
      </c>
      <c r="AN71" s="143">
        <f>SUM(AG71:AM71)</f>
        <v>1039</v>
      </c>
      <c r="AO71" s="144">
        <v>326</v>
      </c>
      <c r="AP71" s="144">
        <v>38</v>
      </c>
      <c r="AQ71" s="144">
        <v>172</v>
      </c>
      <c r="AR71" s="144">
        <v>195</v>
      </c>
      <c r="AS71" s="144">
        <v>49</v>
      </c>
      <c r="AT71" s="144">
        <v>128</v>
      </c>
      <c r="AU71" s="144">
        <v>166</v>
      </c>
      <c r="AV71" s="143">
        <f>SUM(AO71:AU71)</f>
        <v>1074</v>
      </c>
      <c r="AW71" s="144"/>
      <c r="AX71" s="144"/>
      <c r="AY71" s="144"/>
      <c r="AZ71" s="144"/>
      <c r="BA71" s="144"/>
      <c r="BB71" s="144"/>
      <c r="BC71" s="144"/>
      <c r="BD71" s="143">
        <f>SUM(AW71:BC71)</f>
        <v>0</v>
      </c>
    </row>
    <row r="72" spans="1:56" ht="12.75" hidden="1" customHeight="1" outlineLevel="1" x14ac:dyDescent="0.2">
      <c r="A72" s="292" t="s">
        <v>223</v>
      </c>
      <c r="B72" s="345"/>
      <c r="C72" s="8" t="s">
        <v>3</v>
      </c>
      <c r="D72" s="5" t="s">
        <v>9</v>
      </c>
      <c r="E72" s="5"/>
      <c r="F72" s="5"/>
      <c r="G72" s="15"/>
      <c r="H72" s="143">
        <f>SUMIF($I$3:$BD$3,$H$3,$I72:$BD72)</f>
        <v>5021</v>
      </c>
      <c r="I72" s="144">
        <v>242</v>
      </c>
      <c r="J72" s="144">
        <v>161</v>
      </c>
      <c r="K72" s="144">
        <v>232</v>
      </c>
      <c r="L72" s="144">
        <v>256</v>
      </c>
      <c r="M72" s="144">
        <v>284</v>
      </c>
      <c r="N72" s="144">
        <v>212</v>
      </c>
      <c r="O72" s="144">
        <v>276</v>
      </c>
      <c r="P72" s="143">
        <f>SUM(I72:O72)</f>
        <v>1663</v>
      </c>
      <c r="Q72" s="144">
        <v>234</v>
      </c>
      <c r="R72" s="144">
        <v>207</v>
      </c>
      <c r="S72" s="144">
        <v>74</v>
      </c>
      <c r="T72" s="144">
        <v>200</v>
      </c>
      <c r="U72" s="144">
        <v>222</v>
      </c>
      <c r="V72" s="144">
        <v>170</v>
      </c>
      <c r="W72" s="144">
        <v>163</v>
      </c>
      <c r="X72" s="143">
        <f>SUM(Q72:W72)</f>
        <v>1270</v>
      </c>
      <c r="Y72" s="144">
        <v>225</v>
      </c>
      <c r="Z72" s="144">
        <v>165</v>
      </c>
      <c r="AA72" s="144">
        <v>193</v>
      </c>
      <c r="AB72" s="144">
        <v>152</v>
      </c>
      <c r="AC72" s="144">
        <v>204</v>
      </c>
      <c r="AD72" s="144">
        <v>167</v>
      </c>
      <c r="AE72" s="144">
        <v>152</v>
      </c>
      <c r="AF72" s="143">
        <f>SUM(Y72:AE72)</f>
        <v>1258</v>
      </c>
      <c r="AG72" s="144">
        <v>221</v>
      </c>
      <c r="AH72" s="144">
        <v>57</v>
      </c>
      <c r="AI72" s="144">
        <v>141</v>
      </c>
      <c r="AJ72" s="144">
        <v>100</v>
      </c>
      <c r="AK72" s="144">
        <v>179</v>
      </c>
      <c r="AL72" s="144">
        <v>97</v>
      </c>
      <c r="AM72" s="144">
        <v>153</v>
      </c>
      <c r="AN72" s="143">
        <f>SUM(AG72:AM72)</f>
        <v>948</v>
      </c>
      <c r="AO72" s="144">
        <v>323</v>
      </c>
      <c r="AP72" s="144">
        <v>37</v>
      </c>
      <c r="AQ72" s="144">
        <v>172</v>
      </c>
      <c r="AR72" s="144">
        <v>194</v>
      </c>
      <c r="AS72" s="144">
        <v>47</v>
      </c>
      <c r="AT72" s="144">
        <v>125</v>
      </c>
      <c r="AU72" s="144">
        <v>159</v>
      </c>
      <c r="AV72" s="143">
        <f>SUM(AO72:AU72)</f>
        <v>1057</v>
      </c>
      <c r="AW72" s="144"/>
      <c r="AX72" s="144"/>
      <c r="AY72" s="144"/>
      <c r="AZ72" s="144"/>
      <c r="BA72" s="144"/>
      <c r="BB72" s="144"/>
      <c r="BC72" s="144"/>
      <c r="BD72" s="143">
        <f>SUM(AW72:BC72)</f>
        <v>0</v>
      </c>
    </row>
    <row r="73" spans="1:56" ht="12.75" hidden="1" customHeight="1" outlineLevel="1" x14ac:dyDescent="0.2">
      <c r="A73" s="292" t="s">
        <v>224</v>
      </c>
      <c r="B73" s="345"/>
      <c r="C73" s="8" t="s">
        <v>33</v>
      </c>
      <c r="D73" s="5" t="s">
        <v>9</v>
      </c>
      <c r="E73" s="5"/>
      <c r="F73" s="5"/>
      <c r="G73" s="15"/>
      <c r="H73" s="143">
        <f>SUMIF($I$3:$BD$3,$H$3,$I73:$BD73)</f>
        <v>3713</v>
      </c>
      <c r="I73" s="144">
        <v>226</v>
      </c>
      <c r="J73" s="144">
        <v>107</v>
      </c>
      <c r="K73" s="144">
        <v>220</v>
      </c>
      <c r="L73" s="144">
        <v>252</v>
      </c>
      <c r="M73" s="144">
        <v>250</v>
      </c>
      <c r="N73" s="144">
        <v>2</v>
      </c>
      <c r="O73" s="144">
        <v>9</v>
      </c>
      <c r="P73" s="143">
        <f>SUM(I73:O73)</f>
        <v>1066</v>
      </c>
      <c r="Q73" s="144">
        <v>120</v>
      </c>
      <c r="R73" s="144">
        <v>45</v>
      </c>
      <c r="S73" s="144">
        <v>39</v>
      </c>
      <c r="T73" s="144">
        <v>157</v>
      </c>
      <c r="U73" s="144">
        <v>218</v>
      </c>
      <c r="V73" s="144">
        <v>146</v>
      </c>
      <c r="W73" s="144">
        <v>161</v>
      </c>
      <c r="X73" s="143">
        <f>SUM(Q73:W73)</f>
        <v>886</v>
      </c>
      <c r="Y73" s="144">
        <v>213</v>
      </c>
      <c r="Z73" s="144">
        <v>156</v>
      </c>
      <c r="AA73" s="144">
        <v>182</v>
      </c>
      <c r="AB73" s="144">
        <v>150</v>
      </c>
      <c r="AC73" s="144">
        <v>182</v>
      </c>
      <c r="AD73" s="144">
        <v>147</v>
      </c>
      <c r="AE73" s="144">
        <v>151</v>
      </c>
      <c r="AF73" s="143">
        <f>SUM(Y73:AE73)</f>
        <v>1181</v>
      </c>
      <c r="AG73" s="144">
        <v>137</v>
      </c>
      <c r="AH73" s="144">
        <v>7</v>
      </c>
      <c r="AI73" s="144">
        <v>64</v>
      </c>
      <c r="AJ73" s="144">
        <v>75</v>
      </c>
      <c r="AK73" s="144">
        <v>166</v>
      </c>
      <c r="AL73" s="144">
        <v>81</v>
      </c>
      <c r="AM73" s="144">
        <v>150</v>
      </c>
      <c r="AN73" s="143">
        <f>SUM(AG73:AM73)</f>
        <v>680</v>
      </c>
      <c r="AO73" s="144">
        <v>295</v>
      </c>
      <c r="AP73" s="144">
        <v>35</v>
      </c>
      <c r="AQ73" s="144">
        <v>169</v>
      </c>
      <c r="AR73" s="144">
        <v>192</v>
      </c>
      <c r="AS73" s="144">
        <v>28</v>
      </c>
      <c r="AT73" s="144">
        <v>104</v>
      </c>
      <c r="AU73" s="144">
        <v>132</v>
      </c>
      <c r="AV73" s="143">
        <f>SUM(AO73:AU73)</f>
        <v>955</v>
      </c>
      <c r="AW73" s="144"/>
      <c r="AX73" s="144"/>
      <c r="AY73" s="144"/>
      <c r="AZ73" s="144"/>
      <c r="BA73" s="144"/>
      <c r="BB73" s="144"/>
      <c r="BC73" s="144"/>
      <c r="BD73" s="143">
        <f>SUM(AW73:BC73)</f>
        <v>0</v>
      </c>
    </row>
    <row r="74" spans="1:56" s="48" customFormat="1" ht="12.75" hidden="1" customHeight="1" outlineLevel="1" x14ac:dyDescent="0.2">
      <c r="A74" s="293"/>
      <c r="B74" s="345"/>
      <c r="C74" s="42" t="s">
        <v>13</v>
      </c>
      <c r="D74" s="43" t="s">
        <v>4</v>
      </c>
      <c r="E74" s="43"/>
      <c r="F74" s="43"/>
      <c r="G74" s="44"/>
      <c r="H74" s="145">
        <f>IF(ISERROR(H73/H71),0,H73/H71)</f>
        <v>0.57476780185758514</v>
      </c>
      <c r="I74" s="146">
        <v>0.93004115226337447</v>
      </c>
      <c r="J74" s="146">
        <v>0.63690476190476186</v>
      </c>
      <c r="K74" s="146">
        <v>0.94420600858369097</v>
      </c>
      <c r="L74" s="146">
        <v>0.984375</v>
      </c>
      <c r="M74" s="146">
        <v>0.86505190311418689</v>
      </c>
      <c r="N74" s="146">
        <v>2.0491803278688526E-3</v>
      </c>
      <c r="O74" s="146">
        <v>1.386748844375963E-2</v>
      </c>
      <c r="P74" s="145">
        <f>IF(ISERROR(P73/P71),0,P73/P71)</f>
        <v>0.37882018479033402</v>
      </c>
      <c r="Q74" s="146">
        <v>0.41811846689895471</v>
      </c>
      <c r="R74" s="146">
        <v>0.14516129032258066</v>
      </c>
      <c r="S74" s="146">
        <v>0.47560975609756095</v>
      </c>
      <c r="T74" s="146">
        <v>0.74407582938388628</v>
      </c>
      <c r="U74" s="146">
        <v>0.98198198198198194</v>
      </c>
      <c r="V74" s="146">
        <v>0.8342857142857143</v>
      </c>
      <c r="W74" s="146">
        <v>0.98773006134969321</v>
      </c>
      <c r="X74" s="145">
        <f>IF(ISERROR(X73/X71),0,X73/X71)</f>
        <v>0.61103448275862071</v>
      </c>
      <c r="Y74" s="146">
        <v>0.93832599118942728</v>
      </c>
      <c r="Z74" s="146">
        <v>0.93413173652694614</v>
      </c>
      <c r="AA74" s="146">
        <v>0.93333333333333335</v>
      </c>
      <c r="AB74" s="146">
        <v>0.98684210526315785</v>
      </c>
      <c r="AC74" s="146">
        <v>0.88349514563106801</v>
      </c>
      <c r="AD74" s="146">
        <v>0.86470588235294121</v>
      </c>
      <c r="AE74" s="146">
        <v>0.97419354838709682</v>
      </c>
      <c r="AF74" s="145">
        <f>IF(ISERROR(AF73/AF71),0,AF73/AF71)</f>
        <v>0.92845911949685533</v>
      </c>
      <c r="AG74" s="146">
        <v>0.60087719298245612</v>
      </c>
      <c r="AH74" s="146">
        <v>6.8627450980392163E-2</v>
      </c>
      <c r="AI74" s="146">
        <v>0.37647058823529411</v>
      </c>
      <c r="AJ74" s="146">
        <v>0.7009345794392523</v>
      </c>
      <c r="AK74" s="146">
        <v>0.92222222222222228</v>
      </c>
      <c r="AL74" s="146">
        <v>0.81818181818181823</v>
      </c>
      <c r="AM74" s="146">
        <v>0.98039215686274506</v>
      </c>
      <c r="AN74" s="145">
        <f>IF(ISERROR(AN73/AN71),0,AN73/AN71)</f>
        <v>0.65447545717035616</v>
      </c>
      <c r="AO74" s="146">
        <v>0.90490797546012269</v>
      </c>
      <c r="AP74" s="146">
        <v>0.92105263157894735</v>
      </c>
      <c r="AQ74" s="146">
        <v>0.98255813953488369</v>
      </c>
      <c r="AR74" s="146">
        <v>0.98461538461538467</v>
      </c>
      <c r="AS74" s="146">
        <v>0.5714285714285714</v>
      </c>
      <c r="AT74" s="146">
        <v>0.8125</v>
      </c>
      <c r="AU74" s="146">
        <v>0.79518072289156627</v>
      </c>
      <c r="AV74" s="145">
        <f>IF(ISERROR(AV73/AV71),0,AV73/AV71)</f>
        <v>0.88919925512104281</v>
      </c>
      <c r="AW74" s="146"/>
      <c r="AX74" s="146"/>
      <c r="AY74" s="146"/>
      <c r="AZ74" s="146"/>
      <c r="BA74" s="146"/>
      <c r="BB74" s="146"/>
      <c r="BC74" s="146"/>
      <c r="BD74" s="145">
        <f>IF(ISERROR(BD73/BD71),0,BD73/BD71)</f>
        <v>0</v>
      </c>
    </row>
    <row r="75" spans="1:56" s="49" customFormat="1" ht="12.75" hidden="1" customHeight="1" outlineLevel="1" x14ac:dyDescent="0.2">
      <c r="A75" s="293"/>
      <c r="B75" s="345"/>
      <c r="C75" s="42" t="s">
        <v>5</v>
      </c>
      <c r="D75" s="43" t="s">
        <v>4</v>
      </c>
      <c r="E75" s="43"/>
      <c r="F75" s="43"/>
      <c r="G75" s="44"/>
      <c r="H75" s="145">
        <f>IF(ISERROR((H71-H72)/H71),0,(H71-H72)/H71)</f>
        <v>0.22275541795665635</v>
      </c>
      <c r="I75" s="146">
        <v>4.11522633744856E-3</v>
      </c>
      <c r="J75" s="146">
        <v>4.1666666666666664E-2</v>
      </c>
      <c r="K75" s="146">
        <v>4.2918454935622317E-3</v>
      </c>
      <c r="L75" s="146">
        <v>0</v>
      </c>
      <c r="M75" s="146">
        <v>1.7301038062283738E-2</v>
      </c>
      <c r="N75" s="146">
        <v>0.78278688524590168</v>
      </c>
      <c r="O75" s="146">
        <v>0.57473035439137132</v>
      </c>
      <c r="P75" s="145">
        <f>IF(ISERROR((P71-P72)/P71),0,(P71-P72)/P71)</f>
        <v>0.40902629708599858</v>
      </c>
      <c r="Q75" s="146">
        <v>0.18466898954703834</v>
      </c>
      <c r="R75" s="146">
        <v>0.33225806451612905</v>
      </c>
      <c r="S75" s="146">
        <v>9.7560975609756101E-2</v>
      </c>
      <c r="T75" s="146">
        <v>5.2132701421800945E-2</v>
      </c>
      <c r="U75" s="146">
        <v>0</v>
      </c>
      <c r="V75" s="146">
        <v>2.8571428571428571E-2</v>
      </c>
      <c r="W75" s="146">
        <v>0</v>
      </c>
      <c r="X75" s="145">
        <f>IF(ISERROR((X71-X72)/X71),0,(X71-X72)/X71)</f>
        <v>0.12413793103448276</v>
      </c>
      <c r="Y75" s="146">
        <v>8.8105726872246704E-3</v>
      </c>
      <c r="Z75" s="146">
        <v>1.1976047904191617E-2</v>
      </c>
      <c r="AA75" s="146">
        <v>1.0256410256410256E-2</v>
      </c>
      <c r="AB75" s="146">
        <v>0</v>
      </c>
      <c r="AC75" s="146">
        <v>9.7087378640776691E-3</v>
      </c>
      <c r="AD75" s="146">
        <v>1.7647058823529412E-2</v>
      </c>
      <c r="AE75" s="146">
        <v>1.935483870967742E-2</v>
      </c>
      <c r="AF75" s="145">
        <f>IF(ISERROR((AF71-AF72)/AF71),0,(AF71-AF72)/AF71)</f>
        <v>1.10062893081761E-2</v>
      </c>
      <c r="AG75" s="146">
        <v>3.0701754385964911E-2</v>
      </c>
      <c r="AH75" s="146">
        <v>0.44117647058823528</v>
      </c>
      <c r="AI75" s="146">
        <v>0.17058823529411765</v>
      </c>
      <c r="AJ75" s="146">
        <v>6.5420560747663545E-2</v>
      </c>
      <c r="AK75" s="146">
        <v>5.5555555555555558E-3</v>
      </c>
      <c r="AL75" s="146">
        <v>2.0202020202020204E-2</v>
      </c>
      <c r="AM75" s="146">
        <v>0</v>
      </c>
      <c r="AN75" s="145">
        <f>IF(ISERROR((AN71-AN72)/AN71),0,(AN71-AN72)/AN71)</f>
        <v>8.7584215591915301E-2</v>
      </c>
      <c r="AO75" s="146">
        <v>9.202453987730062E-3</v>
      </c>
      <c r="AP75" s="146">
        <v>2.6315789473684209E-2</v>
      </c>
      <c r="AQ75" s="146">
        <v>0</v>
      </c>
      <c r="AR75" s="146">
        <v>5.1282051282051282E-3</v>
      </c>
      <c r="AS75" s="146">
        <v>4.0816326530612242E-2</v>
      </c>
      <c r="AT75" s="146">
        <v>2.34375E-2</v>
      </c>
      <c r="AU75" s="146">
        <v>4.2168674698795178E-2</v>
      </c>
      <c r="AV75" s="145">
        <f>IF(ISERROR((AV71-AV72)/AV71),0,(AV71-AV72)/AV71)</f>
        <v>1.5828677839851025E-2</v>
      </c>
      <c r="AW75" s="146"/>
      <c r="AX75" s="146"/>
      <c r="AY75" s="146"/>
      <c r="AZ75" s="146"/>
      <c r="BA75" s="146"/>
      <c r="BB75" s="146"/>
      <c r="BC75" s="146"/>
      <c r="BD75" s="145">
        <f>IF(ISERROR((BD71-BD72)/BD71),0,(BD71-BD72)/BD71)</f>
        <v>0</v>
      </c>
    </row>
    <row r="76" spans="1:56" ht="12.75" hidden="1" customHeight="1" outlineLevel="2" x14ac:dyDescent="0.2">
      <c r="A76" s="292" t="s">
        <v>225</v>
      </c>
      <c r="B76" s="345"/>
      <c r="C76" s="8" t="s">
        <v>46</v>
      </c>
      <c r="D76" s="5"/>
      <c r="E76" s="5"/>
      <c r="F76" s="5"/>
      <c r="G76" s="15"/>
      <c r="H76" s="143">
        <f>SUMIF($I$3:$BD$3,$H$3,$I76:$BD76)</f>
        <v>651583</v>
      </c>
      <c r="I76" s="144">
        <v>2287</v>
      </c>
      <c r="J76" s="144">
        <v>10155</v>
      </c>
      <c r="K76" s="144">
        <v>1534</v>
      </c>
      <c r="L76" s="144">
        <v>854</v>
      </c>
      <c r="M76" s="144">
        <v>10320</v>
      </c>
      <c r="N76" s="144">
        <v>143112</v>
      </c>
      <c r="O76" s="144">
        <v>241848</v>
      </c>
      <c r="P76" s="143">
        <f>SUM(I76:O76)</f>
        <v>410110</v>
      </c>
      <c r="Q76" s="144">
        <v>51986</v>
      </c>
      <c r="R76" s="144">
        <v>87698</v>
      </c>
      <c r="S76" s="144">
        <v>6858</v>
      </c>
      <c r="T76" s="144">
        <v>13974</v>
      </c>
      <c r="U76" s="144">
        <v>446</v>
      </c>
      <c r="V76" s="144">
        <v>6838</v>
      </c>
      <c r="W76" s="144">
        <v>282</v>
      </c>
      <c r="X76" s="143">
        <f>SUM(Q76:W76)</f>
        <v>168082</v>
      </c>
      <c r="Y76" s="144">
        <v>1631</v>
      </c>
      <c r="Z76" s="144">
        <v>1404</v>
      </c>
      <c r="AA76" s="144">
        <v>1426</v>
      </c>
      <c r="AB76" s="144">
        <v>210</v>
      </c>
      <c r="AC76" s="144">
        <v>3015</v>
      </c>
      <c r="AD76" s="144">
        <v>2473</v>
      </c>
      <c r="AE76" s="144">
        <v>1083</v>
      </c>
      <c r="AF76" s="143">
        <f>SUM(Y76:AE76)</f>
        <v>11242</v>
      </c>
      <c r="AG76" s="144">
        <v>10060</v>
      </c>
      <c r="AH76" s="144">
        <v>23266</v>
      </c>
      <c r="AI76" s="144">
        <v>23748</v>
      </c>
      <c r="AJ76" s="144">
        <v>5425</v>
      </c>
      <c r="AK76" s="144">
        <v>1795</v>
      </c>
      <c r="AL76" s="144">
        <v>2003</v>
      </c>
      <c r="AM76" s="144">
        <v>479</v>
      </c>
      <c r="AN76" s="143">
        <f>SUM(AG76:AM76)</f>
        <v>66776</v>
      </c>
      <c r="AO76" s="144">
        <v>4240</v>
      </c>
      <c r="AP76" s="144">
        <v>167</v>
      </c>
      <c r="AQ76" s="144">
        <v>402</v>
      </c>
      <c r="AR76" s="144">
        <v>319</v>
      </c>
      <c r="AS76" s="144">
        <v>4658</v>
      </c>
      <c r="AT76" s="144">
        <v>3079</v>
      </c>
      <c r="AU76" s="144">
        <v>7658</v>
      </c>
      <c r="AV76" s="143">
        <f>SUM(AO76:AU76)</f>
        <v>20523</v>
      </c>
      <c r="AW76" s="144"/>
      <c r="AX76" s="144"/>
      <c r="AY76" s="144"/>
      <c r="AZ76" s="144"/>
      <c r="BA76" s="144"/>
      <c r="BB76" s="144"/>
      <c r="BC76" s="144"/>
      <c r="BD76" s="143">
        <f>SUM(AW76:BC76)</f>
        <v>0</v>
      </c>
    </row>
    <row r="77" spans="1:56" ht="12.75" hidden="1" customHeight="1" outlineLevel="1" collapsed="1" x14ac:dyDescent="0.2">
      <c r="A77" s="292"/>
      <c r="B77" s="345"/>
      <c r="C77" s="8" t="s">
        <v>14</v>
      </c>
      <c r="D77" s="5"/>
      <c r="E77" s="5"/>
      <c r="F77" s="5"/>
      <c r="G77" s="15"/>
      <c r="H77" s="143">
        <f>IF(ISERROR(H76/H72),0,H76/H72)</f>
        <v>129.7715594503087</v>
      </c>
      <c r="I77" s="144">
        <v>9.4504132231404956</v>
      </c>
      <c r="J77" s="144">
        <v>63.074534161490682</v>
      </c>
      <c r="K77" s="144">
        <v>6.6120689655172411</v>
      </c>
      <c r="L77" s="144">
        <v>3.3359375</v>
      </c>
      <c r="M77" s="144">
        <v>36.338028169014088</v>
      </c>
      <c r="N77" s="144">
        <v>675.05660377358492</v>
      </c>
      <c r="O77" s="144">
        <v>876.26086956521738</v>
      </c>
      <c r="P77" s="143">
        <f>IF(ISERROR(P76/P72),0,P76/P72)</f>
        <v>246.60853878532771</v>
      </c>
      <c r="Q77" s="144">
        <v>222.16239316239316</v>
      </c>
      <c r="R77" s="144">
        <v>423.66183574879227</v>
      </c>
      <c r="S77" s="144">
        <v>92.675675675675677</v>
      </c>
      <c r="T77" s="144">
        <v>69.87</v>
      </c>
      <c r="U77" s="144">
        <v>2.0090090090090089</v>
      </c>
      <c r="V77" s="144">
        <v>40.223529411764709</v>
      </c>
      <c r="W77" s="144">
        <v>1.7300613496932515</v>
      </c>
      <c r="X77" s="143">
        <f>IF(ISERROR(X76/X72),0,X76/X72)</f>
        <v>132.34803149606299</v>
      </c>
      <c r="Y77" s="144">
        <v>7.2488888888888887</v>
      </c>
      <c r="Z77" s="144">
        <v>8.5090909090909097</v>
      </c>
      <c r="AA77" s="144">
        <v>7.3886010362694297</v>
      </c>
      <c r="AB77" s="144">
        <v>1.381578947368421</v>
      </c>
      <c r="AC77" s="144">
        <v>14.779411764705882</v>
      </c>
      <c r="AD77" s="144">
        <v>14.808383233532934</v>
      </c>
      <c r="AE77" s="144">
        <v>7.125</v>
      </c>
      <c r="AF77" s="143">
        <f>IF(ISERROR(AF76/AF72),0,AF76/AF72)</f>
        <v>8.9364069952305254</v>
      </c>
      <c r="AG77" s="144">
        <v>45.520361990950228</v>
      </c>
      <c r="AH77" s="144">
        <v>408.17543859649123</v>
      </c>
      <c r="AI77" s="144">
        <v>168.42553191489361</v>
      </c>
      <c r="AJ77" s="144">
        <v>54.25</v>
      </c>
      <c r="AK77" s="144">
        <v>10.027932960893855</v>
      </c>
      <c r="AL77" s="144">
        <v>20.649484536082475</v>
      </c>
      <c r="AM77" s="144">
        <v>3.130718954248366</v>
      </c>
      <c r="AN77" s="143">
        <f>IF(ISERROR(AN76/AN72),0,AN76/AN72)</f>
        <v>70.438818565400851</v>
      </c>
      <c r="AO77" s="144">
        <v>13.126934984520124</v>
      </c>
      <c r="AP77" s="144">
        <v>4.5135135135135132</v>
      </c>
      <c r="AQ77" s="144">
        <v>2.3372093023255816</v>
      </c>
      <c r="AR77" s="144">
        <v>1.6443298969072164</v>
      </c>
      <c r="AS77" s="144">
        <v>99.106382978723403</v>
      </c>
      <c r="AT77" s="144">
        <v>24.632000000000001</v>
      </c>
      <c r="AU77" s="144">
        <v>48.163522012578618</v>
      </c>
      <c r="AV77" s="143">
        <f>IF(ISERROR(AV76/AV72),0,AV76/AV72)</f>
        <v>19.416272469252601</v>
      </c>
      <c r="AW77" s="144"/>
      <c r="AX77" s="144"/>
      <c r="AY77" s="144"/>
      <c r="AZ77" s="144"/>
      <c r="BA77" s="144"/>
      <c r="BB77" s="144"/>
      <c r="BC77" s="144"/>
      <c r="BD77" s="143">
        <f>IF(ISERROR(BD76/BD72),0,BD76/BD72)</f>
        <v>0</v>
      </c>
    </row>
    <row r="78" spans="1:56" ht="12.75" hidden="1" customHeight="1" outlineLevel="1" x14ac:dyDescent="0.2">
      <c r="A78" s="292" t="s">
        <v>226</v>
      </c>
      <c r="B78" s="345"/>
      <c r="C78" s="8" t="s">
        <v>145</v>
      </c>
      <c r="D78" s="5" t="s">
        <v>9</v>
      </c>
      <c r="E78" s="5"/>
      <c r="F78" s="5"/>
      <c r="G78" s="15"/>
      <c r="H78" s="143"/>
      <c r="I78" s="144"/>
      <c r="J78" s="144"/>
      <c r="K78" s="144"/>
      <c r="L78" s="144"/>
      <c r="M78" s="144"/>
      <c r="N78" s="144"/>
      <c r="O78" s="144"/>
      <c r="P78" s="143"/>
      <c r="Q78" s="144"/>
      <c r="R78" s="144"/>
      <c r="S78" s="144"/>
      <c r="T78" s="144"/>
      <c r="U78" s="144"/>
      <c r="V78" s="144"/>
      <c r="W78" s="144"/>
      <c r="X78" s="143"/>
      <c r="Y78" s="144"/>
      <c r="Z78" s="144"/>
      <c r="AA78" s="144"/>
      <c r="AB78" s="144"/>
      <c r="AC78" s="144"/>
      <c r="AD78" s="144"/>
      <c r="AE78" s="144"/>
      <c r="AF78" s="143"/>
      <c r="AG78" s="144"/>
      <c r="AH78" s="144"/>
      <c r="AI78" s="144"/>
      <c r="AJ78" s="144"/>
      <c r="AK78" s="144"/>
      <c r="AL78" s="144"/>
      <c r="AM78" s="144"/>
      <c r="AN78" s="143"/>
      <c r="AO78" s="144"/>
      <c r="AP78" s="144"/>
      <c r="AQ78" s="144"/>
      <c r="AR78" s="144"/>
      <c r="AS78" s="144"/>
      <c r="AT78" s="144"/>
      <c r="AU78" s="144"/>
      <c r="AV78" s="143"/>
      <c r="AW78" s="144"/>
      <c r="AX78" s="144"/>
      <c r="AY78" s="144"/>
      <c r="AZ78" s="144"/>
      <c r="BA78" s="144"/>
      <c r="BB78" s="144"/>
      <c r="BC78" s="144"/>
      <c r="BD78" s="143"/>
    </row>
    <row r="79" spans="1:56" ht="12.75" hidden="1" customHeight="1" outlineLevel="1" x14ac:dyDescent="0.2">
      <c r="A79" s="268"/>
      <c r="B79" s="345"/>
      <c r="C79" s="8" t="s">
        <v>766</v>
      </c>
      <c r="D79" s="5" t="s">
        <v>15</v>
      </c>
      <c r="E79" s="5"/>
      <c r="F79" s="5"/>
      <c r="G79" s="15"/>
      <c r="H79" s="143">
        <f t="shared" ref="H79:AM79" si="60">IFERROR(H81/H80,0)</f>
        <v>0</v>
      </c>
      <c r="I79" s="144">
        <f t="shared" si="60"/>
        <v>0</v>
      </c>
      <c r="J79" s="144">
        <f t="shared" si="60"/>
        <v>0</v>
      </c>
      <c r="K79" s="144">
        <f t="shared" si="60"/>
        <v>0</v>
      </c>
      <c r="L79" s="144">
        <f t="shared" si="60"/>
        <v>0</v>
      </c>
      <c r="M79" s="144">
        <f t="shared" si="60"/>
        <v>0</v>
      </c>
      <c r="N79" s="144">
        <f t="shared" si="60"/>
        <v>0</v>
      </c>
      <c r="O79" s="144">
        <f t="shared" si="60"/>
        <v>0</v>
      </c>
      <c r="P79" s="143">
        <f t="shared" si="60"/>
        <v>0</v>
      </c>
      <c r="Q79" s="144">
        <f t="shared" si="60"/>
        <v>0</v>
      </c>
      <c r="R79" s="144">
        <f t="shared" si="60"/>
        <v>0</v>
      </c>
      <c r="S79" s="144">
        <f t="shared" si="60"/>
        <v>0</v>
      </c>
      <c r="T79" s="144">
        <f t="shared" si="60"/>
        <v>0</v>
      </c>
      <c r="U79" s="144">
        <f t="shared" si="60"/>
        <v>0</v>
      </c>
      <c r="V79" s="144">
        <f t="shared" si="60"/>
        <v>0</v>
      </c>
      <c r="W79" s="144">
        <f t="shared" si="60"/>
        <v>0</v>
      </c>
      <c r="X79" s="143">
        <f t="shared" si="60"/>
        <v>0</v>
      </c>
      <c r="Y79" s="144">
        <f t="shared" si="60"/>
        <v>0</v>
      </c>
      <c r="Z79" s="144">
        <f t="shared" si="60"/>
        <v>0</v>
      </c>
      <c r="AA79" s="144">
        <f t="shared" si="60"/>
        <v>0</v>
      </c>
      <c r="AB79" s="144">
        <f t="shared" si="60"/>
        <v>0</v>
      </c>
      <c r="AC79" s="144">
        <f t="shared" si="60"/>
        <v>0</v>
      </c>
      <c r="AD79" s="144">
        <f t="shared" si="60"/>
        <v>0</v>
      </c>
      <c r="AE79" s="144">
        <f t="shared" si="60"/>
        <v>0</v>
      </c>
      <c r="AF79" s="143">
        <f t="shared" si="60"/>
        <v>0</v>
      </c>
      <c r="AG79" s="144">
        <f t="shared" si="60"/>
        <v>0</v>
      </c>
      <c r="AH79" s="144">
        <f t="shared" si="60"/>
        <v>0</v>
      </c>
      <c r="AI79" s="144">
        <f t="shared" si="60"/>
        <v>0</v>
      </c>
      <c r="AJ79" s="144">
        <f t="shared" si="60"/>
        <v>0</v>
      </c>
      <c r="AK79" s="144">
        <f t="shared" si="60"/>
        <v>0</v>
      </c>
      <c r="AL79" s="144">
        <f t="shared" si="60"/>
        <v>0</v>
      </c>
      <c r="AM79" s="144">
        <f t="shared" si="60"/>
        <v>0</v>
      </c>
      <c r="AN79" s="143">
        <f t="shared" ref="AN79:BD79" si="61">IFERROR(AN81/AN80,0)</f>
        <v>0</v>
      </c>
      <c r="AO79" s="144">
        <f t="shared" si="61"/>
        <v>0</v>
      </c>
      <c r="AP79" s="144">
        <f t="shared" si="61"/>
        <v>0</v>
      </c>
      <c r="AQ79" s="144">
        <f t="shared" si="61"/>
        <v>0</v>
      </c>
      <c r="AR79" s="144">
        <f t="shared" si="61"/>
        <v>0</v>
      </c>
      <c r="AS79" s="144">
        <f t="shared" si="61"/>
        <v>0</v>
      </c>
      <c r="AT79" s="144">
        <f t="shared" si="61"/>
        <v>0</v>
      </c>
      <c r="AU79" s="144">
        <f t="shared" si="61"/>
        <v>0</v>
      </c>
      <c r="AV79" s="143">
        <f t="shared" si="61"/>
        <v>0</v>
      </c>
      <c r="AW79" s="144">
        <f t="shared" si="61"/>
        <v>0</v>
      </c>
      <c r="AX79" s="144">
        <f t="shared" si="61"/>
        <v>0</v>
      </c>
      <c r="AY79" s="144">
        <f t="shared" si="61"/>
        <v>0</v>
      </c>
      <c r="AZ79" s="144">
        <f t="shared" si="61"/>
        <v>0</v>
      </c>
      <c r="BA79" s="144">
        <f t="shared" si="61"/>
        <v>0</v>
      </c>
      <c r="BB79" s="144">
        <f t="shared" si="61"/>
        <v>0</v>
      </c>
      <c r="BC79" s="144">
        <f t="shared" si="61"/>
        <v>0</v>
      </c>
      <c r="BD79" s="143">
        <f t="shared" si="61"/>
        <v>0</v>
      </c>
    </row>
    <row r="80" spans="1:56" ht="12.75" hidden="1" customHeight="1" outlineLevel="1" x14ac:dyDescent="0.2">
      <c r="A80" s="291" t="s">
        <v>227</v>
      </c>
      <c r="B80" s="345"/>
      <c r="C80" s="8" t="s">
        <v>764</v>
      </c>
      <c r="D80" s="5"/>
      <c r="E80" s="5"/>
      <c r="F80" s="5"/>
      <c r="G80" s="15"/>
      <c r="H80" s="143">
        <f>SUMIF($I$3:$BD$3,$H$3,$I80:$BD80)</f>
        <v>0</v>
      </c>
      <c r="I80" s="144"/>
      <c r="J80" s="144"/>
      <c r="K80" s="144"/>
      <c r="L80" s="144"/>
      <c r="M80" s="144"/>
      <c r="N80" s="144"/>
      <c r="O80" s="144"/>
      <c r="P80" s="143">
        <f>SUM(I80:O80)</f>
        <v>0</v>
      </c>
      <c r="Q80" s="144"/>
      <c r="R80" s="144"/>
      <c r="S80" s="144"/>
      <c r="T80" s="144"/>
      <c r="U80" s="144"/>
      <c r="V80" s="144"/>
      <c r="W80" s="144"/>
      <c r="X80" s="143">
        <f>SUM(Q80:W80)</f>
        <v>0</v>
      </c>
      <c r="Y80" s="144"/>
      <c r="Z80" s="144"/>
      <c r="AA80" s="144"/>
      <c r="AB80" s="144"/>
      <c r="AC80" s="144"/>
      <c r="AD80" s="144"/>
      <c r="AE80" s="144"/>
      <c r="AF80" s="143">
        <f>SUM(Y80:AE80)</f>
        <v>0</v>
      </c>
      <c r="AG80" s="144"/>
      <c r="AH80" s="144"/>
      <c r="AI80" s="144"/>
      <c r="AJ80" s="144"/>
      <c r="AK80" s="144"/>
      <c r="AL80" s="144"/>
      <c r="AM80" s="144"/>
      <c r="AN80" s="143">
        <f>SUM(AG80:AM80)</f>
        <v>0</v>
      </c>
      <c r="AO80" s="144"/>
      <c r="AP80" s="144"/>
      <c r="AQ80" s="144"/>
      <c r="AR80" s="144"/>
      <c r="AS80" s="144"/>
      <c r="AT80" s="144"/>
      <c r="AU80" s="144"/>
      <c r="AV80" s="143">
        <f>SUM(AO80:AU80)</f>
        <v>0</v>
      </c>
      <c r="AW80" s="144"/>
      <c r="AX80" s="144"/>
      <c r="AY80" s="144"/>
      <c r="AZ80" s="144"/>
      <c r="BA80" s="144"/>
      <c r="BB80" s="144"/>
      <c r="BC80" s="144"/>
      <c r="BD80" s="143">
        <f>SUM(AW80:BC80)</f>
        <v>0</v>
      </c>
    </row>
    <row r="81" spans="1:56" ht="12.75" hidden="1" customHeight="1" outlineLevel="1" x14ac:dyDescent="0.2">
      <c r="A81" s="291" t="s">
        <v>228</v>
      </c>
      <c r="B81" s="345"/>
      <c r="C81" s="8" t="s">
        <v>765</v>
      </c>
      <c r="D81" s="5" t="s">
        <v>15</v>
      </c>
      <c r="E81" s="5"/>
      <c r="F81" s="5"/>
      <c r="G81" s="15"/>
      <c r="H81" s="143">
        <f>SUMIF($I$3:$BD$3,$H$3,$I81:$BD81)</f>
        <v>0</v>
      </c>
      <c r="I81" s="144"/>
      <c r="J81" s="144"/>
      <c r="K81" s="144"/>
      <c r="L81" s="144"/>
      <c r="M81" s="144"/>
      <c r="N81" s="144"/>
      <c r="O81" s="144"/>
      <c r="P81" s="143">
        <f>SUM(I81:O81)</f>
        <v>0</v>
      </c>
      <c r="Q81" s="144"/>
      <c r="R81" s="144"/>
      <c r="S81" s="144"/>
      <c r="T81" s="144"/>
      <c r="U81" s="144"/>
      <c r="V81" s="144"/>
      <c r="W81" s="144"/>
      <c r="X81" s="143">
        <f>SUM(Q81:W81)</f>
        <v>0</v>
      </c>
      <c r="Y81" s="144"/>
      <c r="Z81" s="144"/>
      <c r="AA81" s="144"/>
      <c r="AB81" s="144"/>
      <c r="AC81" s="144"/>
      <c r="AD81" s="144"/>
      <c r="AE81" s="144"/>
      <c r="AF81" s="143">
        <f>SUM(Y81:AE81)</f>
        <v>0</v>
      </c>
      <c r="AG81" s="144"/>
      <c r="AH81" s="144"/>
      <c r="AI81" s="144"/>
      <c r="AJ81" s="144"/>
      <c r="AK81" s="144"/>
      <c r="AL81" s="144"/>
      <c r="AM81" s="144"/>
      <c r="AN81" s="143">
        <f>SUM(AG81:AM81)</f>
        <v>0</v>
      </c>
      <c r="AO81" s="144"/>
      <c r="AP81" s="144"/>
      <c r="AQ81" s="144"/>
      <c r="AR81" s="144"/>
      <c r="AS81" s="144"/>
      <c r="AT81" s="144"/>
      <c r="AU81" s="144"/>
      <c r="AV81" s="143">
        <f>SUM(AO81:AU81)</f>
        <v>0</v>
      </c>
      <c r="AW81" s="144"/>
      <c r="AX81" s="144"/>
      <c r="AY81" s="144"/>
      <c r="AZ81" s="144"/>
      <c r="BA81" s="144"/>
      <c r="BB81" s="144"/>
      <c r="BC81" s="144"/>
      <c r="BD81" s="143">
        <f>SUM(AW81:BC81)</f>
        <v>0</v>
      </c>
    </row>
    <row r="82" spans="1:56" ht="12.75" hidden="1" customHeight="1" outlineLevel="1" x14ac:dyDescent="0.2">
      <c r="A82" s="291" t="s">
        <v>229</v>
      </c>
      <c r="B82" s="346" t="s">
        <v>49</v>
      </c>
      <c r="C82" s="8" t="s">
        <v>2</v>
      </c>
      <c r="D82" s="5" t="s">
        <v>9</v>
      </c>
      <c r="E82" s="5"/>
      <c r="F82" s="5"/>
      <c r="G82" s="15"/>
      <c r="H82" s="143">
        <f>SUMIF($I$3:$BD$3,$H$3,$I82:$BD82)</f>
        <v>4168</v>
      </c>
      <c r="I82" s="144">
        <v>20</v>
      </c>
      <c r="J82" s="144">
        <v>67</v>
      </c>
      <c r="K82" s="144">
        <v>179</v>
      </c>
      <c r="L82" s="144">
        <v>54</v>
      </c>
      <c r="M82" s="144">
        <v>139</v>
      </c>
      <c r="N82" s="144">
        <v>1704</v>
      </c>
      <c r="O82" s="144">
        <v>299</v>
      </c>
      <c r="P82" s="143">
        <f>SUM(I82:O82)</f>
        <v>2462</v>
      </c>
      <c r="Q82" s="144">
        <v>125</v>
      </c>
      <c r="R82" s="144">
        <v>119</v>
      </c>
      <c r="S82" s="144">
        <v>71</v>
      </c>
      <c r="T82" s="144">
        <v>126</v>
      </c>
      <c r="U82" s="144">
        <v>87</v>
      </c>
      <c r="V82" s="144">
        <v>84</v>
      </c>
      <c r="W82" s="144">
        <v>43</v>
      </c>
      <c r="X82" s="143">
        <f>SUM(Q82:W82)</f>
        <v>655</v>
      </c>
      <c r="Y82" s="144">
        <v>59</v>
      </c>
      <c r="Z82" s="144">
        <v>69</v>
      </c>
      <c r="AA82" s="144">
        <v>77</v>
      </c>
      <c r="AB82" s="144">
        <v>32</v>
      </c>
      <c r="AC82" s="144">
        <v>64</v>
      </c>
      <c r="AD82" s="144">
        <v>58</v>
      </c>
      <c r="AE82" s="144">
        <v>49</v>
      </c>
      <c r="AF82" s="143">
        <f>SUM(Y82:AE82)</f>
        <v>408</v>
      </c>
      <c r="AG82" s="144">
        <v>42</v>
      </c>
      <c r="AH82" s="144">
        <v>106</v>
      </c>
      <c r="AI82" s="144">
        <v>78</v>
      </c>
      <c r="AJ82" s="144">
        <v>75</v>
      </c>
      <c r="AK82" s="144">
        <v>75</v>
      </c>
      <c r="AL82" s="144">
        <v>56</v>
      </c>
      <c r="AM82" s="144">
        <v>61</v>
      </c>
      <c r="AN82" s="143">
        <f>SUM(AG82:AM82)</f>
        <v>493</v>
      </c>
      <c r="AO82" s="144">
        <v>64</v>
      </c>
      <c r="AP82" s="144">
        <v>103</v>
      </c>
      <c r="AQ82" s="144">
        <v>130</v>
      </c>
      <c r="AR82" s="144">
        <v>68</v>
      </c>
      <c r="AS82" s="144">
        <v>69</v>
      </c>
      <c r="AT82" s="144">
        <v>64</v>
      </c>
      <c r="AU82" s="144">
        <v>111</v>
      </c>
      <c r="AV82" s="143">
        <f>SUM(AO82:AU82)</f>
        <v>609</v>
      </c>
      <c r="AW82" s="144"/>
      <c r="AX82" s="144"/>
      <c r="AY82" s="144"/>
      <c r="AZ82" s="144"/>
      <c r="BA82" s="144"/>
      <c r="BB82" s="144"/>
      <c r="BC82" s="144"/>
      <c r="BD82" s="143">
        <f>SUM(AW82:BC82)</f>
        <v>0</v>
      </c>
    </row>
    <row r="83" spans="1:56" ht="12.75" hidden="1" customHeight="1" outlineLevel="1" x14ac:dyDescent="0.2">
      <c r="A83" s="292" t="s">
        <v>230</v>
      </c>
      <c r="B83" s="346" t="s">
        <v>49</v>
      </c>
      <c r="C83" s="8" t="s">
        <v>3</v>
      </c>
      <c r="D83" s="5" t="s">
        <v>9</v>
      </c>
      <c r="E83" s="5"/>
      <c r="F83" s="5"/>
      <c r="G83" s="15"/>
      <c r="H83" s="143">
        <f>SUMIF($I$3:$BD$3,$H$3,$I83:$BD83)</f>
        <v>2460</v>
      </c>
      <c r="I83" s="144">
        <v>20</v>
      </c>
      <c r="J83" s="144">
        <v>67</v>
      </c>
      <c r="K83" s="144">
        <v>172</v>
      </c>
      <c r="L83" s="144">
        <v>54</v>
      </c>
      <c r="M83" s="144">
        <v>137</v>
      </c>
      <c r="N83" s="144">
        <v>268</v>
      </c>
      <c r="O83" s="144">
        <v>125</v>
      </c>
      <c r="P83" s="143">
        <f>SUM(I83:O83)</f>
        <v>843</v>
      </c>
      <c r="Q83" s="144">
        <v>110</v>
      </c>
      <c r="R83" s="144">
        <v>87</v>
      </c>
      <c r="S83" s="144">
        <v>67</v>
      </c>
      <c r="T83" s="144">
        <v>121</v>
      </c>
      <c r="U83" s="144">
        <v>87</v>
      </c>
      <c r="V83" s="144">
        <v>82</v>
      </c>
      <c r="W83" s="144">
        <v>43</v>
      </c>
      <c r="X83" s="143">
        <f>SUM(Q83:W83)</f>
        <v>597</v>
      </c>
      <c r="Y83" s="144">
        <v>59</v>
      </c>
      <c r="Z83" s="144">
        <v>69</v>
      </c>
      <c r="AA83" s="144">
        <v>77</v>
      </c>
      <c r="AB83" s="144">
        <v>32</v>
      </c>
      <c r="AC83" s="144">
        <v>63</v>
      </c>
      <c r="AD83" s="144">
        <v>56</v>
      </c>
      <c r="AE83" s="144">
        <v>49</v>
      </c>
      <c r="AF83" s="143">
        <f>SUM(Y83:AE83)</f>
        <v>405</v>
      </c>
      <c r="AG83" s="144">
        <v>42</v>
      </c>
      <c r="AH83" s="144">
        <v>83</v>
      </c>
      <c r="AI83" s="144">
        <v>67</v>
      </c>
      <c r="AJ83" s="144">
        <v>75</v>
      </c>
      <c r="AK83" s="144">
        <v>75</v>
      </c>
      <c r="AL83" s="144">
        <v>56</v>
      </c>
      <c r="AM83" s="144">
        <v>61</v>
      </c>
      <c r="AN83" s="143">
        <f>SUM(AG83:AM83)</f>
        <v>459</v>
      </c>
      <c r="AO83" s="144">
        <v>64</v>
      </c>
      <c r="AP83" s="144">
        <v>103</v>
      </c>
      <c r="AQ83" s="144">
        <v>130</v>
      </c>
      <c r="AR83" s="144">
        <v>68</v>
      </c>
      <c r="AS83" s="144">
        <v>66</v>
      </c>
      <c r="AT83" s="144">
        <v>64</v>
      </c>
      <c r="AU83" s="144">
        <v>111</v>
      </c>
      <c r="AV83" s="143">
        <f>SUM(AO83:AU83)</f>
        <v>606</v>
      </c>
      <c r="AW83" s="144"/>
      <c r="AX83" s="144"/>
      <c r="AY83" s="144"/>
      <c r="AZ83" s="144"/>
      <c r="BA83" s="144"/>
      <c r="BB83" s="144"/>
      <c r="BC83" s="144"/>
      <c r="BD83" s="143">
        <f>SUM(AW83:BC83)</f>
        <v>0</v>
      </c>
    </row>
    <row r="84" spans="1:56" ht="12.75" hidden="1" customHeight="1" outlineLevel="1" x14ac:dyDescent="0.2">
      <c r="A84" s="292" t="s">
        <v>231</v>
      </c>
      <c r="B84" s="346" t="s">
        <v>49</v>
      </c>
      <c r="C84" s="8" t="s">
        <v>33</v>
      </c>
      <c r="D84" s="5" t="s">
        <v>9</v>
      </c>
      <c r="E84" s="5"/>
      <c r="F84" s="5"/>
      <c r="G84" s="15"/>
      <c r="H84" s="143">
        <f>SUMIF($I$3:$BD$3,$H$3,$I84:$BD84)</f>
        <v>1677</v>
      </c>
      <c r="I84" s="144">
        <v>15</v>
      </c>
      <c r="J84" s="144">
        <v>50</v>
      </c>
      <c r="K84" s="144">
        <v>138</v>
      </c>
      <c r="L84" s="144">
        <v>53</v>
      </c>
      <c r="M84" s="144">
        <v>126</v>
      </c>
      <c r="N84" s="144">
        <v>6</v>
      </c>
      <c r="O84" s="144">
        <v>3</v>
      </c>
      <c r="P84" s="143">
        <f>SUM(I84:O84)</f>
        <v>391</v>
      </c>
      <c r="Q84" s="144">
        <v>67</v>
      </c>
      <c r="R84" s="144">
        <v>25</v>
      </c>
      <c r="S84" s="144">
        <v>47</v>
      </c>
      <c r="T84" s="144">
        <v>100</v>
      </c>
      <c r="U84" s="144">
        <v>86</v>
      </c>
      <c r="V84" s="144">
        <v>69</v>
      </c>
      <c r="W84" s="144">
        <v>43</v>
      </c>
      <c r="X84" s="143">
        <f>SUM(Q84:W84)</f>
        <v>437</v>
      </c>
      <c r="Y84" s="144">
        <v>56</v>
      </c>
      <c r="Z84" s="144">
        <v>62</v>
      </c>
      <c r="AA84" s="144">
        <v>72</v>
      </c>
      <c r="AB84" s="144">
        <v>32</v>
      </c>
      <c r="AC84" s="144">
        <v>56</v>
      </c>
      <c r="AD84" s="144">
        <v>51</v>
      </c>
      <c r="AE84" s="144">
        <v>49</v>
      </c>
      <c r="AF84" s="143">
        <f>SUM(Y84:AE84)</f>
        <v>378</v>
      </c>
      <c r="AG84" s="144">
        <v>29</v>
      </c>
      <c r="AH84" s="144">
        <v>21</v>
      </c>
      <c r="AI84" s="144">
        <v>25</v>
      </c>
      <c r="AJ84" s="144">
        <v>64</v>
      </c>
      <c r="AK84" s="144">
        <v>66</v>
      </c>
      <c r="AL84" s="144">
        <v>54</v>
      </c>
      <c r="AM84" s="144">
        <v>61</v>
      </c>
      <c r="AN84" s="143">
        <f>SUM(AG84:AM84)</f>
        <v>320</v>
      </c>
      <c r="AO84" s="144">
        <v>60</v>
      </c>
      <c r="AP84" s="144">
        <v>89</v>
      </c>
      <c r="AQ84" s="144">
        <v>128</v>
      </c>
      <c r="AR84" s="144">
        <v>66</v>
      </c>
      <c r="AS84" s="144">
        <v>50</v>
      </c>
      <c r="AT84" s="144">
        <v>49</v>
      </c>
      <c r="AU84" s="144">
        <v>91</v>
      </c>
      <c r="AV84" s="143">
        <f>SUM(AO84:AU84)</f>
        <v>533</v>
      </c>
      <c r="AW84" s="144"/>
      <c r="AX84" s="144"/>
      <c r="AY84" s="144"/>
      <c r="AZ84" s="144"/>
      <c r="BA84" s="144"/>
      <c r="BB84" s="144"/>
      <c r="BC84" s="144"/>
      <c r="BD84" s="143">
        <f>SUM(AW84:BC84)</f>
        <v>0</v>
      </c>
    </row>
    <row r="85" spans="1:56" s="48" customFormat="1" ht="12.75" hidden="1" customHeight="1" outlineLevel="1" x14ac:dyDescent="0.2">
      <c r="A85" s="293"/>
      <c r="B85" s="346" t="s">
        <v>49</v>
      </c>
      <c r="C85" s="42" t="s">
        <v>13</v>
      </c>
      <c r="D85" s="43" t="s">
        <v>4</v>
      </c>
      <c r="E85" s="43"/>
      <c r="F85" s="43"/>
      <c r="G85" s="44"/>
      <c r="H85" s="145">
        <f>IF(ISERROR(H84/H82),0,H84/H82)</f>
        <v>0.40235124760076774</v>
      </c>
      <c r="I85" s="146">
        <v>0.75</v>
      </c>
      <c r="J85" s="146">
        <v>0.74626865671641796</v>
      </c>
      <c r="K85" s="146">
        <v>0.77094972067039103</v>
      </c>
      <c r="L85" s="146">
        <v>0.98148148148148151</v>
      </c>
      <c r="M85" s="146">
        <v>0.90647482014388492</v>
      </c>
      <c r="N85" s="146">
        <v>3.5211267605633804E-3</v>
      </c>
      <c r="O85" s="146">
        <v>1.0033444816053512E-2</v>
      </c>
      <c r="P85" s="145">
        <f>IF(ISERROR(P84/P82),0,P84/P82)</f>
        <v>0.15881397238017872</v>
      </c>
      <c r="Q85" s="146">
        <v>0.53600000000000003</v>
      </c>
      <c r="R85" s="146">
        <v>0.21008403361344538</v>
      </c>
      <c r="S85" s="146">
        <v>0.6619718309859155</v>
      </c>
      <c r="T85" s="146">
        <v>0.79365079365079361</v>
      </c>
      <c r="U85" s="146">
        <v>0.9885057471264368</v>
      </c>
      <c r="V85" s="146">
        <v>0.8214285714285714</v>
      </c>
      <c r="W85" s="146">
        <v>1</v>
      </c>
      <c r="X85" s="145">
        <f>IF(ISERROR(X84/X82),0,X84/X82)</f>
        <v>0.66717557251908399</v>
      </c>
      <c r="Y85" s="146">
        <v>0.94915254237288138</v>
      </c>
      <c r="Z85" s="146">
        <v>0.89855072463768115</v>
      </c>
      <c r="AA85" s="146">
        <v>0.93506493506493504</v>
      </c>
      <c r="AB85" s="146">
        <v>1</v>
      </c>
      <c r="AC85" s="146">
        <v>0.875</v>
      </c>
      <c r="AD85" s="146">
        <v>0.87931034482758619</v>
      </c>
      <c r="AE85" s="146">
        <v>1</v>
      </c>
      <c r="AF85" s="145">
        <f>IF(ISERROR(AF84/AF82),0,AF84/AF82)</f>
        <v>0.92647058823529416</v>
      </c>
      <c r="AG85" s="146">
        <v>0.69047619047619047</v>
      </c>
      <c r="AH85" s="146">
        <v>0.19811320754716982</v>
      </c>
      <c r="AI85" s="146">
        <v>0.32051282051282054</v>
      </c>
      <c r="AJ85" s="146">
        <v>0.85333333333333339</v>
      </c>
      <c r="AK85" s="146">
        <v>0.88</v>
      </c>
      <c r="AL85" s="146">
        <v>0.9642857142857143</v>
      </c>
      <c r="AM85" s="146">
        <v>1</v>
      </c>
      <c r="AN85" s="145">
        <f>IF(ISERROR(AN84/AN82),0,AN84/AN82)</f>
        <v>0.64908722109533468</v>
      </c>
      <c r="AO85" s="146">
        <v>0.9375</v>
      </c>
      <c r="AP85" s="146">
        <v>0.86407766990291257</v>
      </c>
      <c r="AQ85" s="146">
        <v>0.98461538461538467</v>
      </c>
      <c r="AR85" s="146">
        <v>0.97058823529411764</v>
      </c>
      <c r="AS85" s="146">
        <v>0.72463768115942029</v>
      </c>
      <c r="AT85" s="146">
        <v>0.765625</v>
      </c>
      <c r="AU85" s="146">
        <v>0.81981981981981977</v>
      </c>
      <c r="AV85" s="145">
        <f>IF(ISERROR(AV84/AV82),0,AV84/AV82)</f>
        <v>0.87520525451559938</v>
      </c>
      <c r="AW85" s="146"/>
      <c r="AX85" s="146"/>
      <c r="AY85" s="146"/>
      <c r="AZ85" s="146"/>
      <c r="BA85" s="146"/>
      <c r="BB85" s="146"/>
      <c r="BC85" s="146"/>
      <c r="BD85" s="145">
        <f>IF(ISERROR(BD84/BD82),0,BD84/BD82)</f>
        <v>0</v>
      </c>
    </row>
    <row r="86" spans="1:56" s="49" customFormat="1" ht="12.75" hidden="1" customHeight="1" outlineLevel="1" x14ac:dyDescent="0.2">
      <c r="A86" s="293"/>
      <c r="B86" s="346" t="s">
        <v>49</v>
      </c>
      <c r="C86" s="42" t="s">
        <v>5</v>
      </c>
      <c r="D86" s="43" t="s">
        <v>4</v>
      </c>
      <c r="E86" s="43"/>
      <c r="F86" s="43"/>
      <c r="G86" s="44"/>
      <c r="H86" s="145">
        <f>IF(ISERROR((H82-H83)/H82),0,(H82-H83)/H82)</f>
        <v>0.40978886756238003</v>
      </c>
      <c r="I86" s="146">
        <v>0</v>
      </c>
      <c r="J86" s="146">
        <v>0</v>
      </c>
      <c r="K86" s="146">
        <v>3.9106145251396648E-2</v>
      </c>
      <c r="L86" s="146">
        <v>0</v>
      </c>
      <c r="M86" s="146">
        <v>1.4388489208633094E-2</v>
      </c>
      <c r="N86" s="146">
        <v>0.84272300469483563</v>
      </c>
      <c r="O86" s="146">
        <v>0.58193979933110362</v>
      </c>
      <c r="P86" s="145">
        <f>IF(ISERROR((P82-P83)/P82),0,(P82-P83)/P82)</f>
        <v>0.65759545085296511</v>
      </c>
      <c r="Q86" s="146">
        <v>0.12</v>
      </c>
      <c r="R86" s="146">
        <v>0.26890756302521007</v>
      </c>
      <c r="S86" s="146">
        <v>5.6338028169014086E-2</v>
      </c>
      <c r="T86" s="146">
        <v>3.968253968253968E-2</v>
      </c>
      <c r="U86" s="146">
        <v>0</v>
      </c>
      <c r="V86" s="146">
        <v>2.3809523809523808E-2</v>
      </c>
      <c r="W86" s="146">
        <v>0</v>
      </c>
      <c r="X86" s="145">
        <f>IF(ISERROR((X82-X83)/X82),0,(X82-X83)/X82)</f>
        <v>8.8549618320610687E-2</v>
      </c>
      <c r="Y86" s="146">
        <v>0</v>
      </c>
      <c r="Z86" s="146">
        <v>0</v>
      </c>
      <c r="AA86" s="146">
        <v>0</v>
      </c>
      <c r="AB86" s="146">
        <v>0</v>
      </c>
      <c r="AC86" s="146">
        <v>1.5625E-2</v>
      </c>
      <c r="AD86" s="146">
        <v>3.4482758620689655E-2</v>
      </c>
      <c r="AE86" s="146">
        <v>0</v>
      </c>
      <c r="AF86" s="145">
        <f>IF(ISERROR((AF82-AF83)/AF82),0,(AF82-AF83)/AF82)</f>
        <v>7.3529411764705881E-3</v>
      </c>
      <c r="AG86" s="146">
        <v>0</v>
      </c>
      <c r="AH86" s="146">
        <v>0.21698113207547171</v>
      </c>
      <c r="AI86" s="146">
        <v>0.14102564102564102</v>
      </c>
      <c r="AJ86" s="146">
        <v>0</v>
      </c>
      <c r="AK86" s="146">
        <v>0</v>
      </c>
      <c r="AL86" s="146">
        <v>0</v>
      </c>
      <c r="AM86" s="146">
        <v>0</v>
      </c>
      <c r="AN86" s="145">
        <f>IF(ISERROR((AN82-AN83)/AN82),0,(AN82-AN83)/AN82)</f>
        <v>6.8965517241379309E-2</v>
      </c>
      <c r="AO86" s="146">
        <v>0</v>
      </c>
      <c r="AP86" s="146">
        <v>0</v>
      </c>
      <c r="AQ86" s="146">
        <v>0</v>
      </c>
      <c r="AR86" s="146">
        <v>0</v>
      </c>
      <c r="AS86" s="146">
        <v>4.3478260869565216E-2</v>
      </c>
      <c r="AT86" s="146">
        <v>0</v>
      </c>
      <c r="AU86" s="146">
        <v>0</v>
      </c>
      <c r="AV86" s="145">
        <f>IF(ISERROR((AV82-AV83)/AV82),0,(AV82-AV83)/AV82)</f>
        <v>4.9261083743842365E-3</v>
      </c>
      <c r="AW86" s="146"/>
      <c r="AX86" s="146"/>
      <c r="AY86" s="146"/>
      <c r="AZ86" s="146"/>
      <c r="BA86" s="146"/>
      <c r="BB86" s="146"/>
      <c r="BC86" s="146"/>
      <c r="BD86" s="145">
        <f>IF(ISERROR((BD82-BD83)/BD82),0,(BD82-BD83)/BD82)</f>
        <v>0</v>
      </c>
    </row>
    <row r="87" spans="1:56" ht="12.75" hidden="1" customHeight="1" outlineLevel="2" x14ac:dyDescent="0.2">
      <c r="A87" s="292" t="s">
        <v>232</v>
      </c>
      <c r="B87" s="346" t="s">
        <v>49</v>
      </c>
      <c r="C87" s="8" t="s">
        <v>46</v>
      </c>
      <c r="D87" s="5"/>
      <c r="E87" s="5"/>
      <c r="F87" s="5"/>
      <c r="G87" s="15"/>
      <c r="H87" s="143">
        <f>SUMIF($I$3:$BD$3,$H$3,$I87:$BD87)</f>
        <v>459882</v>
      </c>
      <c r="I87" s="144">
        <v>755</v>
      </c>
      <c r="J87" s="144">
        <v>3184</v>
      </c>
      <c r="K87" s="144">
        <v>3294</v>
      </c>
      <c r="L87" s="144">
        <v>229</v>
      </c>
      <c r="M87" s="144">
        <v>1872</v>
      </c>
      <c r="N87" s="144">
        <v>221983</v>
      </c>
      <c r="O87" s="144">
        <v>114408</v>
      </c>
      <c r="P87" s="143">
        <f>SUM(I87:O87)</f>
        <v>345725</v>
      </c>
      <c r="Q87" s="144">
        <v>13258</v>
      </c>
      <c r="R87" s="144">
        <v>30008</v>
      </c>
      <c r="S87" s="144">
        <v>4314</v>
      </c>
      <c r="T87" s="144">
        <v>4701</v>
      </c>
      <c r="U87" s="144">
        <v>229</v>
      </c>
      <c r="V87" s="144">
        <v>2743</v>
      </c>
      <c r="W87" s="144">
        <v>65</v>
      </c>
      <c r="X87" s="143">
        <f>SUM(Q87:W87)</f>
        <v>55318</v>
      </c>
      <c r="Y87" s="144">
        <v>425</v>
      </c>
      <c r="Z87" s="144">
        <v>1372</v>
      </c>
      <c r="AA87" s="144">
        <v>897</v>
      </c>
      <c r="AB87" s="144">
        <v>43</v>
      </c>
      <c r="AC87" s="144">
        <v>1885</v>
      </c>
      <c r="AD87" s="144">
        <v>497</v>
      </c>
      <c r="AE87" s="144">
        <v>46</v>
      </c>
      <c r="AF87" s="143">
        <f>SUM(Y87:AE87)</f>
        <v>5165</v>
      </c>
      <c r="AG87" s="144">
        <v>2667</v>
      </c>
      <c r="AH87" s="144">
        <v>28005</v>
      </c>
      <c r="AI87" s="144">
        <v>14772</v>
      </c>
      <c r="AJ87" s="144">
        <v>1406</v>
      </c>
      <c r="AK87" s="144">
        <v>614</v>
      </c>
      <c r="AL87" s="144">
        <v>299</v>
      </c>
      <c r="AM87" s="144">
        <v>84</v>
      </c>
      <c r="AN87" s="143">
        <f>SUM(AG87:AM87)</f>
        <v>47847</v>
      </c>
      <c r="AO87" s="144">
        <v>414</v>
      </c>
      <c r="AP87" s="144">
        <v>1446</v>
      </c>
      <c r="AQ87" s="144">
        <v>275</v>
      </c>
      <c r="AR87" s="144">
        <v>629</v>
      </c>
      <c r="AS87" s="144">
        <v>3286</v>
      </c>
      <c r="AT87" s="144">
        <v>3000</v>
      </c>
      <c r="AU87" s="144">
        <v>6111</v>
      </c>
      <c r="AV87" s="143">
        <f>SUM(AO87:AU87)</f>
        <v>15161</v>
      </c>
      <c r="AW87" s="144"/>
      <c r="AX87" s="144"/>
      <c r="AY87" s="144"/>
      <c r="AZ87" s="144"/>
      <c r="BA87" s="144"/>
      <c r="BB87" s="144"/>
      <c r="BC87" s="144"/>
      <c r="BD87" s="143">
        <f>SUM(AW87:BC87)</f>
        <v>0</v>
      </c>
    </row>
    <row r="88" spans="1:56" ht="12.75" hidden="1" customHeight="1" outlineLevel="1" collapsed="1" x14ac:dyDescent="0.2">
      <c r="A88" s="292"/>
      <c r="B88" s="346" t="s">
        <v>49</v>
      </c>
      <c r="C88" s="8" t="s">
        <v>14</v>
      </c>
      <c r="D88" s="5"/>
      <c r="E88" s="5"/>
      <c r="F88" s="5"/>
      <c r="G88" s="15"/>
      <c r="H88" s="143">
        <f>IF(ISERROR(H87/H83),0,H87/H83)</f>
        <v>186.94390243902438</v>
      </c>
      <c r="I88" s="144">
        <v>37.75</v>
      </c>
      <c r="J88" s="144">
        <v>47.522388059701491</v>
      </c>
      <c r="K88" s="144">
        <v>19.151162790697676</v>
      </c>
      <c r="L88" s="144">
        <v>4.2407407407407405</v>
      </c>
      <c r="M88" s="144">
        <v>13.664233576642335</v>
      </c>
      <c r="N88" s="144">
        <v>828.29477611940297</v>
      </c>
      <c r="O88" s="144">
        <v>915.26400000000001</v>
      </c>
      <c r="P88" s="143">
        <f>IF(ISERROR(P87/P83),0,P87/P83)</f>
        <v>410.1126927639383</v>
      </c>
      <c r="Q88" s="144">
        <v>120.52727272727273</v>
      </c>
      <c r="R88" s="144">
        <v>344.91954022988506</v>
      </c>
      <c r="S88" s="144">
        <v>64.388059701492537</v>
      </c>
      <c r="T88" s="144">
        <v>38.851239669421489</v>
      </c>
      <c r="U88" s="144">
        <v>2.632183908045977</v>
      </c>
      <c r="V88" s="144">
        <v>33.451219512195124</v>
      </c>
      <c r="W88" s="144">
        <v>1.5116279069767442</v>
      </c>
      <c r="X88" s="143">
        <f>IF(ISERROR(X87/X83),0,X87/X83)</f>
        <v>92.659966499162479</v>
      </c>
      <c r="Y88" s="144">
        <v>7.2033898305084749</v>
      </c>
      <c r="Z88" s="144">
        <v>19.884057971014492</v>
      </c>
      <c r="AA88" s="144">
        <v>11.64935064935065</v>
      </c>
      <c r="AB88" s="144">
        <v>1.34375</v>
      </c>
      <c r="AC88" s="144">
        <v>29.920634920634921</v>
      </c>
      <c r="AD88" s="144">
        <v>8.875</v>
      </c>
      <c r="AE88" s="144">
        <v>0.93877551020408168</v>
      </c>
      <c r="AF88" s="143">
        <f>IF(ISERROR(AF87/AF83),0,AF87/AF83)</f>
        <v>12.753086419753087</v>
      </c>
      <c r="AG88" s="144">
        <v>63.5</v>
      </c>
      <c r="AH88" s="144">
        <v>337.40963855421688</v>
      </c>
      <c r="AI88" s="144">
        <v>220.47761194029852</v>
      </c>
      <c r="AJ88" s="144">
        <v>18.746666666666666</v>
      </c>
      <c r="AK88" s="144">
        <v>8.1866666666666674</v>
      </c>
      <c r="AL88" s="144">
        <v>5.3392857142857144</v>
      </c>
      <c r="AM88" s="144">
        <v>1.3770491803278688</v>
      </c>
      <c r="AN88" s="143">
        <f>IF(ISERROR(AN87/AN83),0,AN87/AN83)</f>
        <v>104.24183006535948</v>
      </c>
      <c r="AO88" s="144">
        <v>6.46875</v>
      </c>
      <c r="AP88" s="144">
        <v>14.038834951456311</v>
      </c>
      <c r="AQ88" s="144">
        <v>2.1153846153846154</v>
      </c>
      <c r="AR88" s="144">
        <v>9.25</v>
      </c>
      <c r="AS88" s="144">
        <v>49.787878787878789</v>
      </c>
      <c r="AT88" s="144">
        <v>46.875</v>
      </c>
      <c r="AU88" s="144">
        <v>55.054054054054056</v>
      </c>
      <c r="AV88" s="143">
        <f>IF(ISERROR(AV87/AV83),0,AV87/AV83)</f>
        <v>25.018151815181518</v>
      </c>
      <c r="AW88" s="144"/>
      <c r="AX88" s="144"/>
      <c r="AY88" s="144"/>
      <c r="AZ88" s="144"/>
      <c r="BA88" s="144"/>
      <c r="BB88" s="144"/>
      <c r="BC88" s="144"/>
      <c r="BD88" s="143">
        <f>IF(ISERROR(BD87/BD83),0,BD87/BD83)</f>
        <v>0</v>
      </c>
    </row>
    <row r="89" spans="1:56" ht="12.75" hidden="1" customHeight="1" outlineLevel="1" x14ac:dyDescent="0.2">
      <c r="A89" s="292" t="s">
        <v>233</v>
      </c>
      <c r="B89" s="346" t="s">
        <v>49</v>
      </c>
      <c r="C89" s="8" t="s">
        <v>145</v>
      </c>
      <c r="D89" s="5" t="s">
        <v>9</v>
      </c>
      <c r="E89" s="5"/>
      <c r="F89" s="5"/>
      <c r="G89" s="15"/>
      <c r="H89" s="143"/>
      <c r="I89" s="144"/>
      <c r="J89" s="144"/>
      <c r="K89" s="144"/>
      <c r="L89" s="144"/>
      <c r="M89" s="144"/>
      <c r="N89" s="144"/>
      <c r="O89" s="144"/>
      <c r="P89" s="143"/>
      <c r="Q89" s="144"/>
      <c r="R89" s="144"/>
      <c r="S89" s="144"/>
      <c r="T89" s="144"/>
      <c r="U89" s="144"/>
      <c r="V89" s="144"/>
      <c r="W89" s="144"/>
      <c r="X89" s="143"/>
      <c r="Y89" s="144"/>
      <c r="Z89" s="144"/>
      <c r="AA89" s="144"/>
      <c r="AB89" s="144"/>
      <c r="AC89" s="144"/>
      <c r="AD89" s="144"/>
      <c r="AE89" s="144"/>
      <c r="AF89" s="143"/>
      <c r="AG89" s="144"/>
      <c r="AH89" s="144"/>
      <c r="AI89" s="144"/>
      <c r="AJ89" s="144"/>
      <c r="AK89" s="144"/>
      <c r="AL89" s="144"/>
      <c r="AM89" s="144"/>
      <c r="AN89" s="143"/>
      <c r="AO89" s="144"/>
      <c r="AP89" s="144"/>
      <c r="AQ89" s="144"/>
      <c r="AR89" s="144"/>
      <c r="AS89" s="144"/>
      <c r="AT89" s="144"/>
      <c r="AU89" s="144"/>
      <c r="AV89" s="143"/>
      <c r="AW89" s="144"/>
      <c r="AX89" s="144"/>
      <c r="AY89" s="144"/>
      <c r="AZ89" s="144"/>
      <c r="BA89" s="144"/>
      <c r="BB89" s="144"/>
      <c r="BC89" s="144"/>
      <c r="BD89" s="143"/>
    </row>
    <row r="90" spans="1:56" ht="12.75" hidden="1" customHeight="1" outlineLevel="1" x14ac:dyDescent="0.2">
      <c r="A90" s="268"/>
      <c r="B90" s="346" t="s">
        <v>49</v>
      </c>
      <c r="C90" s="8" t="s">
        <v>766</v>
      </c>
      <c r="D90" s="5" t="s">
        <v>15</v>
      </c>
      <c r="E90" s="5"/>
      <c r="F90" s="5"/>
      <c r="G90" s="15"/>
      <c r="H90" s="143">
        <f t="shared" ref="H90:AM90" si="62">IFERROR(H92/H91,0)</f>
        <v>0</v>
      </c>
      <c r="I90" s="144">
        <f t="shared" si="62"/>
        <v>0</v>
      </c>
      <c r="J90" s="144">
        <f t="shared" si="62"/>
        <v>0</v>
      </c>
      <c r="K90" s="144">
        <f t="shared" si="62"/>
        <v>0</v>
      </c>
      <c r="L90" s="144">
        <f t="shared" si="62"/>
        <v>0</v>
      </c>
      <c r="M90" s="144">
        <f t="shared" si="62"/>
        <v>0</v>
      </c>
      <c r="N90" s="144">
        <f t="shared" si="62"/>
        <v>0</v>
      </c>
      <c r="O90" s="144">
        <f t="shared" si="62"/>
        <v>0</v>
      </c>
      <c r="P90" s="143">
        <f t="shared" si="62"/>
        <v>0</v>
      </c>
      <c r="Q90" s="144">
        <f t="shared" si="62"/>
        <v>0</v>
      </c>
      <c r="R90" s="144">
        <f t="shared" si="62"/>
        <v>0</v>
      </c>
      <c r="S90" s="144">
        <f t="shared" si="62"/>
        <v>0</v>
      </c>
      <c r="T90" s="144">
        <f t="shared" si="62"/>
        <v>0</v>
      </c>
      <c r="U90" s="144">
        <f t="shared" si="62"/>
        <v>0</v>
      </c>
      <c r="V90" s="144">
        <f t="shared" si="62"/>
        <v>0</v>
      </c>
      <c r="W90" s="144">
        <f t="shared" si="62"/>
        <v>0</v>
      </c>
      <c r="X90" s="143">
        <f t="shared" si="62"/>
        <v>0</v>
      </c>
      <c r="Y90" s="144">
        <f t="shared" si="62"/>
        <v>0</v>
      </c>
      <c r="Z90" s="144">
        <f t="shared" si="62"/>
        <v>0</v>
      </c>
      <c r="AA90" s="144">
        <f t="shared" si="62"/>
        <v>0</v>
      </c>
      <c r="AB90" s="144">
        <f t="shared" si="62"/>
        <v>0</v>
      </c>
      <c r="AC90" s="144">
        <f t="shared" si="62"/>
        <v>0</v>
      </c>
      <c r="AD90" s="144">
        <f t="shared" si="62"/>
        <v>0</v>
      </c>
      <c r="AE90" s="144">
        <f t="shared" si="62"/>
        <v>0</v>
      </c>
      <c r="AF90" s="143">
        <f t="shared" si="62"/>
        <v>0</v>
      </c>
      <c r="AG90" s="144">
        <f t="shared" si="62"/>
        <v>0</v>
      </c>
      <c r="AH90" s="144">
        <f t="shared" si="62"/>
        <v>0</v>
      </c>
      <c r="AI90" s="144">
        <f t="shared" si="62"/>
        <v>0</v>
      </c>
      <c r="AJ90" s="144">
        <f t="shared" si="62"/>
        <v>0</v>
      </c>
      <c r="AK90" s="144">
        <f t="shared" si="62"/>
        <v>0</v>
      </c>
      <c r="AL90" s="144">
        <f t="shared" si="62"/>
        <v>0</v>
      </c>
      <c r="AM90" s="144">
        <f t="shared" si="62"/>
        <v>0</v>
      </c>
      <c r="AN90" s="143">
        <f t="shared" ref="AN90:BD90" si="63">IFERROR(AN92/AN91,0)</f>
        <v>0</v>
      </c>
      <c r="AO90" s="144">
        <f t="shared" si="63"/>
        <v>0</v>
      </c>
      <c r="AP90" s="144">
        <f t="shared" si="63"/>
        <v>0</v>
      </c>
      <c r="AQ90" s="144">
        <f t="shared" si="63"/>
        <v>0</v>
      </c>
      <c r="AR90" s="144">
        <f t="shared" si="63"/>
        <v>0</v>
      </c>
      <c r="AS90" s="144">
        <f t="shared" si="63"/>
        <v>0</v>
      </c>
      <c r="AT90" s="144">
        <f t="shared" si="63"/>
        <v>0</v>
      </c>
      <c r="AU90" s="144">
        <f t="shared" si="63"/>
        <v>0</v>
      </c>
      <c r="AV90" s="143">
        <f t="shared" si="63"/>
        <v>0</v>
      </c>
      <c r="AW90" s="144">
        <f t="shared" si="63"/>
        <v>0</v>
      </c>
      <c r="AX90" s="144">
        <f t="shared" si="63"/>
        <v>0</v>
      </c>
      <c r="AY90" s="144">
        <f t="shared" si="63"/>
        <v>0</v>
      </c>
      <c r="AZ90" s="144">
        <f t="shared" si="63"/>
        <v>0</v>
      </c>
      <c r="BA90" s="144">
        <f t="shared" si="63"/>
        <v>0</v>
      </c>
      <c r="BB90" s="144">
        <f t="shared" si="63"/>
        <v>0</v>
      </c>
      <c r="BC90" s="144">
        <f t="shared" si="63"/>
        <v>0</v>
      </c>
      <c r="BD90" s="143">
        <f t="shared" si="63"/>
        <v>0</v>
      </c>
    </row>
    <row r="91" spans="1:56" ht="12.75" hidden="1" customHeight="1" outlineLevel="1" x14ac:dyDescent="0.2">
      <c r="A91" s="291" t="s">
        <v>234</v>
      </c>
      <c r="B91" s="346" t="s">
        <v>49</v>
      </c>
      <c r="C91" s="8" t="s">
        <v>764</v>
      </c>
      <c r="D91" s="5"/>
      <c r="E91" s="5"/>
      <c r="F91" s="5"/>
      <c r="G91" s="15"/>
      <c r="H91" s="143">
        <f>SUMIF($I$3:$BD$3,$H$3,$I91:$BD91)</f>
        <v>0</v>
      </c>
      <c r="I91" s="144"/>
      <c r="J91" s="144"/>
      <c r="K91" s="144"/>
      <c r="L91" s="144"/>
      <c r="M91" s="144"/>
      <c r="N91" s="144"/>
      <c r="O91" s="144"/>
      <c r="P91" s="143">
        <f>SUM(I91:O91)</f>
        <v>0</v>
      </c>
      <c r="Q91" s="144"/>
      <c r="R91" s="144"/>
      <c r="S91" s="144"/>
      <c r="T91" s="144"/>
      <c r="U91" s="144"/>
      <c r="V91" s="144"/>
      <c r="W91" s="144"/>
      <c r="X91" s="143">
        <f>SUM(Q91:W91)</f>
        <v>0</v>
      </c>
      <c r="Y91" s="144"/>
      <c r="Z91" s="144"/>
      <c r="AA91" s="144"/>
      <c r="AB91" s="144"/>
      <c r="AC91" s="144"/>
      <c r="AD91" s="144"/>
      <c r="AE91" s="144"/>
      <c r="AF91" s="143">
        <f>SUM(Y91:AE91)</f>
        <v>0</v>
      </c>
      <c r="AG91" s="144"/>
      <c r="AH91" s="144"/>
      <c r="AI91" s="144"/>
      <c r="AJ91" s="144"/>
      <c r="AK91" s="144"/>
      <c r="AL91" s="144"/>
      <c r="AM91" s="144"/>
      <c r="AN91" s="143">
        <f>SUM(AG91:AM91)</f>
        <v>0</v>
      </c>
      <c r="AO91" s="144"/>
      <c r="AP91" s="144"/>
      <c r="AQ91" s="144"/>
      <c r="AR91" s="144"/>
      <c r="AS91" s="144"/>
      <c r="AT91" s="144"/>
      <c r="AU91" s="144"/>
      <c r="AV91" s="143">
        <f>SUM(AO91:AU91)</f>
        <v>0</v>
      </c>
      <c r="AW91" s="144"/>
      <c r="AX91" s="144"/>
      <c r="AY91" s="144"/>
      <c r="AZ91" s="144"/>
      <c r="BA91" s="144"/>
      <c r="BB91" s="144"/>
      <c r="BC91" s="144"/>
      <c r="BD91" s="143">
        <f>SUM(AW91:BC91)</f>
        <v>0</v>
      </c>
    </row>
    <row r="92" spans="1:56" ht="12.75" hidden="1" customHeight="1" outlineLevel="1" x14ac:dyDescent="0.2">
      <c r="A92" s="291" t="s">
        <v>235</v>
      </c>
      <c r="B92" s="346" t="s">
        <v>49</v>
      </c>
      <c r="C92" s="8" t="s">
        <v>765</v>
      </c>
      <c r="D92" s="5" t="s">
        <v>15</v>
      </c>
      <c r="E92" s="5"/>
      <c r="F92" s="5"/>
      <c r="G92" s="15"/>
      <c r="H92" s="143">
        <f>SUMIF($I$3:$BD$3,$H$3,$I92:$BD92)</f>
        <v>0</v>
      </c>
      <c r="I92" s="144"/>
      <c r="J92" s="144"/>
      <c r="K92" s="144"/>
      <c r="L92" s="144"/>
      <c r="M92" s="144"/>
      <c r="N92" s="144"/>
      <c r="O92" s="144"/>
      <c r="P92" s="143">
        <f>SUM(I92:O92)</f>
        <v>0</v>
      </c>
      <c r="Q92" s="144"/>
      <c r="R92" s="144"/>
      <c r="S92" s="144"/>
      <c r="T92" s="144"/>
      <c r="U92" s="144"/>
      <c r="V92" s="144"/>
      <c r="W92" s="144"/>
      <c r="X92" s="143">
        <f>SUM(Q92:W92)</f>
        <v>0</v>
      </c>
      <c r="Y92" s="144"/>
      <c r="Z92" s="144"/>
      <c r="AA92" s="144"/>
      <c r="AB92" s="144"/>
      <c r="AC92" s="144"/>
      <c r="AD92" s="144"/>
      <c r="AE92" s="144"/>
      <c r="AF92" s="143">
        <f>SUM(Y92:AE92)</f>
        <v>0</v>
      </c>
      <c r="AG92" s="144"/>
      <c r="AH92" s="144"/>
      <c r="AI92" s="144"/>
      <c r="AJ92" s="144"/>
      <c r="AK92" s="144"/>
      <c r="AL92" s="144"/>
      <c r="AM92" s="144"/>
      <c r="AN92" s="143">
        <f>SUM(AG92:AM92)</f>
        <v>0</v>
      </c>
      <c r="AO92" s="144"/>
      <c r="AP92" s="144"/>
      <c r="AQ92" s="144"/>
      <c r="AR92" s="144"/>
      <c r="AS92" s="144"/>
      <c r="AT92" s="144"/>
      <c r="AU92" s="144"/>
      <c r="AV92" s="143">
        <f>SUM(AO92:AU92)</f>
        <v>0</v>
      </c>
      <c r="AW92" s="144"/>
      <c r="AX92" s="144"/>
      <c r="AY92" s="144"/>
      <c r="AZ92" s="144"/>
      <c r="BA92" s="144"/>
      <c r="BB92" s="144"/>
      <c r="BC92" s="144"/>
      <c r="BD92" s="143">
        <f>SUM(AW92:BC92)</f>
        <v>0</v>
      </c>
    </row>
    <row r="93" spans="1:56" ht="12.75" hidden="1" customHeight="1" outlineLevel="1" x14ac:dyDescent="0.2">
      <c r="A93" s="291" t="s">
        <v>236</v>
      </c>
      <c r="B93" s="345" t="s">
        <v>50</v>
      </c>
      <c r="C93" s="8" t="s">
        <v>2</v>
      </c>
      <c r="D93" s="5" t="s">
        <v>9</v>
      </c>
      <c r="E93" s="5"/>
      <c r="F93" s="5"/>
      <c r="G93" s="15"/>
      <c r="H93" s="143">
        <f>SUMIF($I$3:$BD$3,$H$3,$I93:$BD93)</f>
        <v>9812</v>
      </c>
      <c r="I93" s="144">
        <v>326</v>
      </c>
      <c r="J93" s="144">
        <v>292</v>
      </c>
      <c r="K93" s="144">
        <v>306</v>
      </c>
      <c r="L93" s="144">
        <v>398</v>
      </c>
      <c r="M93" s="144">
        <v>351</v>
      </c>
      <c r="N93" s="144">
        <v>857</v>
      </c>
      <c r="O93" s="144">
        <v>562</v>
      </c>
      <c r="P93" s="143">
        <f>SUM(I93:O93)</f>
        <v>3092</v>
      </c>
      <c r="Q93" s="144">
        <v>267</v>
      </c>
      <c r="R93" s="144">
        <v>430</v>
      </c>
      <c r="S93" s="144">
        <v>205</v>
      </c>
      <c r="T93" s="144">
        <v>270</v>
      </c>
      <c r="U93" s="144">
        <v>271</v>
      </c>
      <c r="V93" s="144">
        <v>254</v>
      </c>
      <c r="W93" s="144">
        <v>189</v>
      </c>
      <c r="X93" s="143">
        <f>SUM(Q93:W93)</f>
        <v>1886</v>
      </c>
      <c r="Y93" s="144">
        <v>135</v>
      </c>
      <c r="Z93" s="144">
        <v>249</v>
      </c>
      <c r="AA93" s="144">
        <v>251</v>
      </c>
      <c r="AB93" s="144">
        <v>245</v>
      </c>
      <c r="AC93" s="144">
        <v>317</v>
      </c>
      <c r="AD93" s="144">
        <v>240</v>
      </c>
      <c r="AE93" s="144">
        <v>163</v>
      </c>
      <c r="AF93" s="143">
        <f>SUM(Y93:AE93)</f>
        <v>1600</v>
      </c>
      <c r="AG93" s="144">
        <v>222</v>
      </c>
      <c r="AH93" s="144">
        <v>405</v>
      </c>
      <c r="AI93" s="144">
        <v>448</v>
      </c>
      <c r="AJ93" s="144">
        <v>391</v>
      </c>
      <c r="AK93" s="144">
        <v>295</v>
      </c>
      <c r="AL93" s="144">
        <v>324</v>
      </c>
      <c r="AM93" s="144">
        <v>265</v>
      </c>
      <c r="AN93" s="143">
        <f>SUM(AG93:AM93)</f>
        <v>2350</v>
      </c>
      <c r="AO93" s="144">
        <v>312</v>
      </c>
      <c r="AP93" s="144">
        <v>283</v>
      </c>
      <c r="AQ93" s="144">
        <v>446</v>
      </c>
      <c r="AR93" s="144">
        <v>356</v>
      </c>
      <c r="AS93" s="144">
        <v>517</v>
      </c>
      <c r="AT93" s="144">
        <v>292</v>
      </c>
      <c r="AU93" s="144">
        <v>351</v>
      </c>
      <c r="AV93" s="143">
        <f>SUM(AO93:AU93)</f>
        <v>2557</v>
      </c>
      <c r="AW93" s="144"/>
      <c r="AX93" s="144"/>
      <c r="AY93" s="144"/>
      <c r="AZ93" s="144"/>
      <c r="BA93" s="144"/>
      <c r="BB93" s="144"/>
      <c r="BC93" s="144"/>
      <c r="BD93" s="143">
        <f>SUM(AW93:BC93)</f>
        <v>0</v>
      </c>
    </row>
    <row r="94" spans="1:56" ht="12.75" hidden="1" customHeight="1" outlineLevel="1" x14ac:dyDescent="0.2">
      <c r="A94" s="292" t="s">
        <v>237</v>
      </c>
      <c r="B94" s="345"/>
      <c r="C94" s="8" t="s">
        <v>3</v>
      </c>
      <c r="D94" s="5" t="s">
        <v>9</v>
      </c>
      <c r="E94" s="5"/>
      <c r="F94" s="5"/>
      <c r="G94" s="15"/>
      <c r="H94" s="143">
        <f>SUMIF($I$3:$BD$3,$H$3,$I94:$BD94)</f>
        <v>8412</v>
      </c>
      <c r="I94" s="144">
        <v>326</v>
      </c>
      <c r="J94" s="144">
        <v>286</v>
      </c>
      <c r="K94" s="144">
        <v>304</v>
      </c>
      <c r="L94" s="144">
        <v>395</v>
      </c>
      <c r="M94" s="144">
        <v>347</v>
      </c>
      <c r="N94" s="144">
        <v>219</v>
      </c>
      <c r="O94" s="144">
        <v>270</v>
      </c>
      <c r="P94" s="143">
        <f>SUM(I94:O94)</f>
        <v>2147</v>
      </c>
      <c r="Q94" s="144">
        <v>230</v>
      </c>
      <c r="R94" s="144">
        <v>277</v>
      </c>
      <c r="S94" s="144">
        <v>193</v>
      </c>
      <c r="T94" s="144">
        <v>262</v>
      </c>
      <c r="U94" s="144">
        <v>270</v>
      </c>
      <c r="V94" s="144">
        <v>247</v>
      </c>
      <c r="W94" s="144">
        <v>189</v>
      </c>
      <c r="X94" s="143">
        <f>SUM(Q94:W94)</f>
        <v>1668</v>
      </c>
      <c r="Y94" s="144">
        <v>132</v>
      </c>
      <c r="Z94" s="144">
        <v>248</v>
      </c>
      <c r="AA94" s="144">
        <v>248</v>
      </c>
      <c r="AB94" s="144">
        <v>245</v>
      </c>
      <c r="AC94" s="144">
        <v>311</v>
      </c>
      <c r="AD94" s="144">
        <v>237</v>
      </c>
      <c r="AE94" s="144">
        <v>163</v>
      </c>
      <c r="AF94" s="143">
        <f>SUM(Y94:AE94)</f>
        <v>1584</v>
      </c>
      <c r="AG94" s="144">
        <v>211</v>
      </c>
      <c r="AH94" s="144">
        <v>297</v>
      </c>
      <c r="AI94" s="144">
        <v>403</v>
      </c>
      <c r="AJ94" s="144">
        <v>383</v>
      </c>
      <c r="AK94" s="144">
        <v>292</v>
      </c>
      <c r="AL94" s="144">
        <v>322</v>
      </c>
      <c r="AM94" s="144">
        <v>265</v>
      </c>
      <c r="AN94" s="143">
        <f>SUM(AG94:AM94)</f>
        <v>2173</v>
      </c>
      <c r="AO94" s="144">
        <v>308</v>
      </c>
      <c r="AP94" s="144">
        <v>279</v>
      </c>
      <c r="AQ94" s="144">
        <v>445</v>
      </c>
      <c r="AR94" s="144">
        <v>355</v>
      </c>
      <c r="AS94" s="144">
        <v>486</v>
      </c>
      <c r="AT94" s="144">
        <v>286</v>
      </c>
      <c r="AU94" s="144">
        <v>339</v>
      </c>
      <c r="AV94" s="143">
        <f>SUM(AO94:AU94)</f>
        <v>2498</v>
      </c>
      <c r="AW94" s="144"/>
      <c r="AX94" s="144"/>
      <c r="AY94" s="144"/>
      <c r="AZ94" s="144"/>
      <c r="BA94" s="144"/>
      <c r="BB94" s="144"/>
      <c r="BC94" s="144"/>
      <c r="BD94" s="143">
        <f>SUM(AW94:BC94)</f>
        <v>0</v>
      </c>
    </row>
    <row r="95" spans="1:56" ht="12.75" hidden="1" customHeight="1" outlineLevel="1" x14ac:dyDescent="0.2">
      <c r="A95" s="292" t="s">
        <v>238</v>
      </c>
      <c r="B95" s="345"/>
      <c r="C95" s="8" t="s">
        <v>33</v>
      </c>
      <c r="D95" s="5" t="s">
        <v>9</v>
      </c>
      <c r="E95" s="5"/>
      <c r="F95" s="5"/>
      <c r="G95" s="15"/>
      <c r="H95" s="143">
        <f>SUMIF($I$3:$BD$3,$H$3,$I95:$BD95)</f>
        <v>6373</v>
      </c>
      <c r="I95" s="144">
        <v>316</v>
      </c>
      <c r="J95" s="144">
        <v>234</v>
      </c>
      <c r="K95" s="144">
        <v>289</v>
      </c>
      <c r="L95" s="144">
        <v>378</v>
      </c>
      <c r="M95" s="144">
        <v>319</v>
      </c>
      <c r="N95" s="144">
        <v>3</v>
      </c>
      <c r="O95" s="144">
        <v>10</v>
      </c>
      <c r="P95" s="143">
        <f>SUM(I95:O95)</f>
        <v>1549</v>
      </c>
      <c r="Q95" s="144">
        <v>113</v>
      </c>
      <c r="R95" s="144">
        <v>56</v>
      </c>
      <c r="S95" s="144">
        <v>120</v>
      </c>
      <c r="T95" s="144">
        <v>199</v>
      </c>
      <c r="U95" s="144">
        <v>266</v>
      </c>
      <c r="V95" s="144">
        <v>215</v>
      </c>
      <c r="W95" s="144">
        <v>183</v>
      </c>
      <c r="X95" s="143">
        <f>SUM(Q95:W95)</f>
        <v>1152</v>
      </c>
      <c r="Y95" s="144">
        <v>113</v>
      </c>
      <c r="Z95" s="144">
        <v>228</v>
      </c>
      <c r="AA95" s="144">
        <v>238</v>
      </c>
      <c r="AB95" s="144">
        <v>243</v>
      </c>
      <c r="AC95" s="144">
        <v>277</v>
      </c>
      <c r="AD95" s="144">
        <v>208</v>
      </c>
      <c r="AE95" s="144">
        <v>161</v>
      </c>
      <c r="AF95" s="143">
        <f>SUM(Y95:AE95)</f>
        <v>1468</v>
      </c>
      <c r="AG95" s="144">
        <v>129</v>
      </c>
      <c r="AH95" s="144">
        <v>77</v>
      </c>
      <c r="AI95" s="144">
        <v>191</v>
      </c>
      <c r="AJ95" s="144">
        <v>328</v>
      </c>
      <c r="AK95" s="144">
        <v>259</v>
      </c>
      <c r="AL95" s="144">
        <v>297</v>
      </c>
      <c r="AM95" s="144">
        <v>258</v>
      </c>
      <c r="AN95" s="143">
        <f>SUM(AG95:AM95)</f>
        <v>1539</v>
      </c>
      <c r="AO95" s="144">
        <v>285</v>
      </c>
      <c r="AP95" s="144">
        <v>236</v>
      </c>
      <c r="AQ95" s="144">
        <v>433</v>
      </c>
      <c r="AR95" s="144">
        <v>352</v>
      </c>
      <c r="AS95" s="144">
        <v>366</v>
      </c>
      <c r="AT95" s="144">
        <v>240</v>
      </c>
      <c r="AU95" s="144">
        <v>289</v>
      </c>
      <c r="AV95" s="143">
        <f>SUM(AO95:AU95)</f>
        <v>2201</v>
      </c>
      <c r="AW95" s="144"/>
      <c r="AX95" s="144"/>
      <c r="AY95" s="144"/>
      <c r="AZ95" s="144"/>
      <c r="BA95" s="144"/>
      <c r="BB95" s="144"/>
      <c r="BC95" s="144"/>
      <c r="BD95" s="143">
        <f>SUM(AW95:BC95)</f>
        <v>0</v>
      </c>
    </row>
    <row r="96" spans="1:56" s="48" customFormat="1" ht="12.75" hidden="1" customHeight="1" outlineLevel="1" x14ac:dyDescent="0.2">
      <c r="A96" s="293"/>
      <c r="B96" s="345"/>
      <c r="C96" s="42" t="s">
        <v>13</v>
      </c>
      <c r="D96" s="43" t="s">
        <v>4</v>
      </c>
      <c r="E96" s="43"/>
      <c r="F96" s="43"/>
      <c r="G96" s="44"/>
      <c r="H96" s="145">
        <f>IF(ISERROR(H95/H93),0,H95/H93)</f>
        <v>0.64951080309824705</v>
      </c>
      <c r="I96" s="146">
        <v>0.96932515337423308</v>
      </c>
      <c r="J96" s="146">
        <v>0.80136986301369861</v>
      </c>
      <c r="K96" s="146">
        <v>0.94444444444444442</v>
      </c>
      <c r="L96" s="146">
        <v>0.94974874371859297</v>
      </c>
      <c r="M96" s="146">
        <v>0.90883190883190879</v>
      </c>
      <c r="N96" s="146">
        <v>3.5005834305717621E-3</v>
      </c>
      <c r="O96" s="146">
        <v>1.7793594306049824E-2</v>
      </c>
      <c r="P96" s="145">
        <f>IF(ISERROR(P95/P93),0,P95/P93)</f>
        <v>0.50097024579560157</v>
      </c>
      <c r="Q96" s="146">
        <v>0.42322097378277151</v>
      </c>
      <c r="R96" s="146">
        <v>0.13023255813953488</v>
      </c>
      <c r="S96" s="146">
        <v>0.58536585365853655</v>
      </c>
      <c r="T96" s="146">
        <v>0.73703703703703705</v>
      </c>
      <c r="U96" s="146">
        <v>0.98154981549815501</v>
      </c>
      <c r="V96" s="146">
        <v>0.84645669291338588</v>
      </c>
      <c r="W96" s="146">
        <v>0.96825396825396826</v>
      </c>
      <c r="X96" s="145">
        <f>IF(ISERROR(X95/X93),0,X95/X93)</f>
        <v>0.61081654294803822</v>
      </c>
      <c r="Y96" s="146">
        <v>0.83703703703703702</v>
      </c>
      <c r="Z96" s="146">
        <v>0.91566265060240959</v>
      </c>
      <c r="AA96" s="146">
        <v>0.94820717131474108</v>
      </c>
      <c r="AB96" s="146">
        <v>0.99183673469387756</v>
      </c>
      <c r="AC96" s="146">
        <v>0.87381703470031546</v>
      </c>
      <c r="AD96" s="146">
        <v>0.8666666666666667</v>
      </c>
      <c r="AE96" s="146">
        <v>0.98773006134969321</v>
      </c>
      <c r="AF96" s="145">
        <f>IF(ISERROR(AF95/AF93),0,AF95/AF93)</f>
        <v>0.91749999999999998</v>
      </c>
      <c r="AG96" s="146">
        <v>0.58108108108108103</v>
      </c>
      <c r="AH96" s="146">
        <v>0.19012345679012346</v>
      </c>
      <c r="AI96" s="146">
        <v>0.4263392857142857</v>
      </c>
      <c r="AJ96" s="146">
        <v>0.83887468030690537</v>
      </c>
      <c r="AK96" s="146">
        <v>0.87796610169491529</v>
      </c>
      <c r="AL96" s="146">
        <v>0.91666666666666663</v>
      </c>
      <c r="AM96" s="146">
        <v>0.97358490566037736</v>
      </c>
      <c r="AN96" s="145">
        <f>IF(ISERROR(AN95/AN93),0,AN95/AN93)</f>
        <v>0.65489361702127658</v>
      </c>
      <c r="AO96" s="146">
        <v>0.91346153846153844</v>
      </c>
      <c r="AP96" s="146">
        <v>0.83392226148409898</v>
      </c>
      <c r="AQ96" s="146">
        <v>0.97085201793721976</v>
      </c>
      <c r="AR96" s="146">
        <v>0.9887640449438202</v>
      </c>
      <c r="AS96" s="146">
        <v>0.70793036750483562</v>
      </c>
      <c r="AT96" s="146">
        <v>0.82191780821917804</v>
      </c>
      <c r="AU96" s="146">
        <v>0.8233618233618234</v>
      </c>
      <c r="AV96" s="145">
        <f>IF(ISERROR(AV95/AV93),0,AV95/AV93)</f>
        <v>0.86077434493547123</v>
      </c>
      <c r="AW96" s="146"/>
      <c r="AX96" s="146"/>
      <c r="AY96" s="146"/>
      <c r="AZ96" s="146"/>
      <c r="BA96" s="146"/>
      <c r="BB96" s="146"/>
      <c r="BC96" s="146"/>
      <c r="BD96" s="145">
        <f>IF(ISERROR(BD95/BD93),0,BD95/BD93)</f>
        <v>0</v>
      </c>
    </row>
    <row r="97" spans="1:56" s="49" customFormat="1" ht="12.75" hidden="1" customHeight="1" outlineLevel="1" x14ac:dyDescent="0.2">
      <c r="A97" s="293"/>
      <c r="B97" s="345"/>
      <c r="C97" s="42" t="s">
        <v>5</v>
      </c>
      <c r="D97" s="43" t="s">
        <v>4</v>
      </c>
      <c r="E97" s="43"/>
      <c r="F97" s="43"/>
      <c r="G97" s="44"/>
      <c r="H97" s="145">
        <f>IF(ISERROR((H93-H94)/H93),0,(H93-H94)/H93)</f>
        <v>0.14268242967794537</v>
      </c>
      <c r="I97" s="146">
        <v>0</v>
      </c>
      <c r="J97" s="146">
        <v>2.0547945205479451E-2</v>
      </c>
      <c r="K97" s="146">
        <v>6.5359477124183009E-3</v>
      </c>
      <c r="L97" s="146">
        <v>7.537688442211055E-3</v>
      </c>
      <c r="M97" s="146">
        <v>1.1396011396011397E-2</v>
      </c>
      <c r="N97" s="146">
        <v>0.74445740956826134</v>
      </c>
      <c r="O97" s="146">
        <v>0.5195729537366548</v>
      </c>
      <c r="P97" s="145">
        <f>IF(ISERROR((P93-P94)/P93),0,(P93-P94)/P93)</f>
        <v>0.30562742561448902</v>
      </c>
      <c r="Q97" s="146">
        <v>0.13857677902621723</v>
      </c>
      <c r="R97" s="146">
        <v>0.35581395348837208</v>
      </c>
      <c r="S97" s="146">
        <v>5.8536585365853662E-2</v>
      </c>
      <c r="T97" s="146">
        <v>2.9629629629629631E-2</v>
      </c>
      <c r="U97" s="146">
        <v>3.6900369003690036E-3</v>
      </c>
      <c r="V97" s="146">
        <v>2.7559055118110236E-2</v>
      </c>
      <c r="W97" s="146">
        <v>0</v>
      </c>
      <c r="X97" s="145">
        <f>IF(ISERROR((X93-X94)/X93),0,(X93-X94)/X93)</f>
        <v>0.11558854718981973</v>
      </c>
      <c r="Y97" s="146">
        <v>2.2222222222222223E-2</v>
      </c>
      <c r="Z97" s="146">
        <v>4.0160642570281121E-3</v>
      </c>
      <c r="AA97" s="146">
        <v>1.1952191235059761E-2</v>
      </c>
      <c r="AB97" s="146">
        <v>0</v>
      </c>
      <c r="AC97" s="146">
        <v>1.8927444794952682E-2</v>
      </c>
      <c r="AD97" s="146">
        <v>1.2500000000000001E-2</v>
      </c>
      <c r="AE97" s="146">
        <v>0</v>
      </c>
      <c r="AF97" s="145">
        <f>IF(ISERROR((AF93-AF94)/AF93),0,(AF93-AF94)/AF93)</f>
        <v>0.01</v>
      </c>
      <c r="AG97" s="146">
        <v>4.954954954954955E-2</v>
      </c>
      <c r="AH97" s="146">
        <v>0.26666666666666666</v>
      </c>
      <c r="AI97" s="146">
        <v>0.10044642857142858</v>
      </c>
      <c r="AJ97" s="146">
        <v>2.0460358056265986E-2</v>
      </c>
      <c r="AK97" s="146">
        <v>1.0169491525423728E-2</v>
      </c>
      <c r="AL97" s="146">
        <v>6.1728395061728392E-3</v>
      </c>
      <c r="AM97" s="146">
        <v>0</v>
      </c>
      <c r="AN97" s="145">
        <f>IF(ISERROR((AN93-AN94)/AN93),0,(AN93-AN94)/AN93)</f>
        <v>7.5319148936170213E-2</v>
      </c>
      <c r="AO97" s="146">
        <v>1.282051282051282E-2</v>
      </c>
      <c r="AP97" s="146">
        <v>1.4134275618374558E-2</v>
      </c>
      <c r="AQ97" s="146">
        <v>2.242152466367713E-3</v>
      </c>
      <c r="AR97" s="146">
        <v>2.8089887640449437E-3</v>
      </c>
      <c r="AS97" s="146">
        <v>5.9961315280464215E-2</v>
      </c>
      <c r="AT97" s="146">
        <v>2.0547945205479451E-2</v>
      </c>
      <c r="AU97" s="146">
        <v>3.4188034188034191E-2</v>
      </c>
      <c r="AV97" s="145">
        <f>IF(ISERROR((AV93-AV94)/AV93),0,(AV93-AV94)/AV93)</f>
        <v>2.3073914743840438E-2</v>
      </c>
      <c r="AW97" s="146"/>
      <c r="AX97" s="146"/>
      <c r="AY97" s="146"/>
      <c r="AZ97" s="146"/>
      <c r="BA97" s="146"/>
      <c r="BB97" s="146"/>
      <c r="BC97" s="146"/>
      <c r="BD97" s="145">
        <f>IF(ISERROR((BD93-BD94)/BD93),0,(BD93-BD94)/BD93)</f>
        <v>0</v>
      </c>
    </row>
    <row r="98" spans="1:56" ht="12.75" hidden="1" customHeight="1" outlineLevel="2" x14ac:dyDescent="0.2">
      <c r="A98" s="292" t="s">
        <v>239</v>
      </c>
      <c r="B98" s="345"/>
      <c r="C98" s="8" t="s">
        <v>46</v>
      </c>
      <c r="D98" s="5"/>
      <c r="E98" s="5"/>
      <c r="F98" s="5"/>
      <c r="G98" s="15"/>
      <c r="H98" s="143">
        <f>SUMIF($I$3:$BD$3,$H$3,$I98:$BD98)</f>
        <v>933586</v>
      </c>
      <c r="I98" s="144">
        <v>1796</v>
      </c>
      <c r="J98" s="144">
        <v>8903</v>
      </c>
      <c r="K98" s="144">
        <v>2004</v>
      </c>
      <c r="L98" s="144">
        <v>3765</v>
      </c>
      <c r="M98" s="144">
        <v>7255</v>
      </c>
      <c r="N98" s="144">
        <v>180052</v>
      </c>
      <c r="O98" s="144">
        <v>256500</v>
      </c>
      <c r="P98" s="143">
        <f>SUM(I98:O98)</f>
        <v>460275</v>
      </c>
      <c r="Q98" s="144">
        <v>48208</v>
      </c>
      <c r="R98" s="144">
        <v>131305</v>
      </c>
      <c r="S98" s="144">
        <v>13324</v>
      </c>
      <c r="T98" s="144">
        <v>19193</v>
      </c>
      <c r="U98" s="144">
        <v>728</v>
      </c>
      <c r="V98" s="144">
        <v>9077</v>
      </c>
      <c r="W98" s="144">
        <v>659</v>
      </c>
      <c r="X98" s="143">
        <f>SUM(Q98:W98)</f>
        <v>222494</v>
      </c>
      <c r="Y98" s="144">
        <v>3365</v>
      </c>
      <c r="Z98" s="144">
        <v>2875</v>
      </c>
      <c r="AA98" s="144">
        <v>1262</v>
      </c>
      <c r="AB98" s="144">
        <v>347</v>
      </c>
      <c r="AC98" s="144">
        <v>7171</v>
      </c>
      <c r="AD98" s="144">
        <v>3306</v>
      </c>
      <c r="AE98" s="144">
        <v>1367</v>
      </c>
      <c r="AF98" s="143">
        <f>SUM(Y98:AE98)</f>
        <v>19693</v>
      </c>
      <c r="AG98" s="144">
        <v>11298</v>
      </c>
      <c r="AH98" s="144">
        <v>97738</v>
      </c>
      <c r="AI98" s="144">
        <v>59372</v>
      </c>
      <c r="AJ98" s="144">
        <v>11041</v>
      </c>
      <c r="AK98" s="144">
        <v>3370</v>
      </c>
      <c r="AL98" s="144">
        <v>3094</v>
      </c>
      <c r="AM98" s="144">
        <v>699</v>
      </c>
      <c r="AN98" s="143">
        <f>SUM(AG98:AM98)</f>
        <v>186612</v>
      </c>
      <c r="AO98" s="144">
        <v>3167</v>
      </c>
      <c r="AP98" s="144">
        <v>9064</v>
      </c>
      <c r="AQ98" s="144">
        <v>1489</v>
      </c>
      <c r="AR98" s="144">
        <v>1315</v>
      </c>
      <c r="AS98" s="144">
        <v>35881</v>
      </c>
      <c r="AT98" s="144">
        <v>6171</v>
      </c>
      <c r="AU98" s="144">
        <v>11148</v>
      </c>
      <c r="AV98" s="143">
        <f>SUM(AO98:AU98)</f>
        <v>68235</v>
      </c>
      <c r="AW98" s="144"/>
      <c r="AX98" s="144"/>
      <c r="AY98" s="144"/>
      <c r="AZ98" s="144"/>
      <c r="BA98" s="144"/>
      <c r="BB98" s="144"/>
      <c r="BC98" s="144"/>
      <c r="BD98" s="143">
        <f>SUM(AW98:BC98)</f>
        <v>0</v>
      </c>
    </row>
    <row r="99" spans="1:56" ht="12.75" hidden="1" customHeight="1" outlineLevel="1" collapsed="1" x14ac:dyDescent="0.2">
      <c r="A99" s="292"/>
      <c r="B99" s="345"/>
      <c r="C99" s="8" t="s">
        <v>14</v>
      </c>
      <c r="D99" s="5"/>
      <c r="E99" s="5"/>
      <c r="F99" s="5"/>
      <c r="G99" s="15"/>
      <c r="H99" s="143">
        <f>IF(ISERROR(H98/H94),0,H98/H94)</f>
        <v>110.98264384213029</v>
      </c>
      <c r="I99" s="144">
        <v>5.5092024539877302</v>
      </c>
      <c r="J99" s="144">
        <v>31.12937062937063</v>
      </c>
      <c r="K99" s="144">
        <v>6.5921052631578947</v>
      </c>
      <c r="L99" s="144">
        <v>9.5316455696202524</v>
      </c>
      <c r="M99" s="144">
        <v>20.907780979827088</v>
      </c>
      <c r="N99" s="144">
        <v>822.15525114155253</v>
      </c>
      <c r="O99" s="144">
        <v>950</v>
      </c>
      <c r="P99" s="143">
        <f>IF(ISERROR(P98/P94),0,P98/P94)</f>
        <v>214.38053097345133</v>
      </c>
      <c r="Q99" s="144">
        <v>209.6</v>
      </c>
      <c r="R99" s="144">
        <v>474.02527075812276</v>
      </c>
      <c r="S99" s="144">
        <v>69.036269430051817</v>
      </c>
      <c r="T99" s="144">
        <v>73.255725190839698</v>
      </c>
      <c r="U99" s="144">
        <v>2.6962962962962962</v>
      </c>
      <c r="V99" s="144">
        <v>36.748987854251013</v>
      </c>
      <c r="W99" s="144">
        <v>3.486772486772487</v>
      </c>
      <c r="X99" s="143">
        <f>IF(ISERROR(X98/X94),0,X98/X94)</f>
        <v>133.38968824940048</v>
      </c>
      <c r="Y99" s="144">
        <v>25.492424242424242</v>
      </c>
      <c r="Z99" s="144">
        <v>11.59274193548387</v>
      </c>
      <c r="AA99" s="144">
        <v>5.088709677419355</v>
      </c>
      <c r="AB99" s="144">
        <v>1.416326530612245</v>
      </c>
      <c r="AC99" s="144">
        <v>23.057877813504824</v>
      </c>
      <c r="AD99" s="144">
        <v>13.949367088607595</v>
      </c>
      <c r="AE99" s="144">
        <v>8.3865030674846626</v>
      </c>
      <c r="AF99" s="143">
        <f>IF(ISERROR(AF98/AF94),0,AF98/AF94)</f>
        <v>12.432449494949495</v>
      </c>
      <c r="AG99" s="144">
        <v>53.545023696682463</v>
      </c>
      <c r="AH99" s="144">
        <v>329.08417508417506</v>
      </c>
      <c r="AI99" s="144">
        <v>147.32506203473946</v>
      </c>
      <c r="AJ99" s="144">
        <v>28.827676240208877</v>
      </c>
      <c r="AK99" s="144">
        <v>11.54109589041096</v>
      </c>
      <c r="AL99" s="144">
        <v>9.6086956521739122</v>
      </c>
      <c r="AM99" s="144">
        <v>2.6377358490566039</v>
      </c>
      <c r="AN99" s="143">
        <f>IF(ISERROR(AN98/AN94),0,AN98/AN94)</f>
        <v>85.877588587206631</v>
      </c>
      <c r="AO99" s="144">
        <v>10.282467532467532</v>
      </c>
      <c r="AP99" s="144">
        <v>32.487455197132618</v>
      </c>
      <c r="AQ99" s="144">
        <v>3.3460674157303369</v>
      </c>
      <c r="AR99" s="144">
        <v>3.704225352112676</v>
      </c>
      <c r="AS99" s="144">
        <v>73.829218106995881</v>
      </c>
      <c r="AT99" s="144">
        <v>21.576923076923077</v>
      </c>
      <c r="AU99" s="144">
        <v>32.884955752212392</v>
      </c>
      <c r="AV99" s="143">
        <f>IF(ISERROR(AV98/AV94),0,AV98/AV94)</f>
        <v>27.315852682145717</v>
      </c>
      <c r="AW99" s="144"/>
      <c r="AX99" s="144"/>
      <c r="AY99" s="144"/>
      <c r="AZ99" s="144"/>
      <c r="BA99" s="144"/>
      <c r="BB99" s="144"/>
      <c r="BC99" s="144"/>
      <c r="BD99" s="143">
        <f>IF(ISERROR(BD98/BD94),0,BD98/BD94)</f>
        <v>0</v>
      </c>
    </row>
    <row r="100" spans="1:56" ht="12.75" hidden="1" customHeight="1" outlineLevel="1" x14ac:dyDescent="0.2">
      <c r="A100" s="292" t="s">
        <v>240</v>
      </c>
      <c r="B100" s="345"/>
      <c r="C100" s="8" t="s">
        <v>145</v>
      </c>
      <c r="D100" s="5" t="s">
        <v>9</v>
      </c>
      <c r="E100" s="5"/>
      <c r="F100" s="5"/>
      <c r="G100" s="15"/>
      <c r="H100" s="143"/>
      <c r="I100" s="144"/>
      <c r="J100" s="144"/>
      <c r="K100" s="144"/>
      <c r="L100" s="144"/>
      <c r="M100" s="144"/>
      <c r="N100" s="144"/>
      <c r="O100" s="144"/>
      <c r="P100" s="143"/>
      <c r="Q100" s="144"/>
      <c r="R100" s="144"/>
      <c r="S100" s="144"/>
      <c r="T100" s="144"/>
      <c r="U100" s="144"/>
      <c r="V100" s="144"/>
      <c r="W100" s="144"/>
      <c r="X100" s="143"/>
      <c r="Y100" s="144"/>
      <c r="Z100" s="144"/>
      <c r="AA100" s="144"/>
      <c r="AB100" s="144"/>
      <c r="AC100" s="144"/>
      <c r="AD100" s="144"/>
      <c r="AE100" s="144"/>
      <c r="AF100" s="143"/>
      <c r="AG100" s="144"/>
      <c r="AH100" s="144"/>
      <c r="AI100" s="144"/>
      <c r="AJ100" s="144"/>
      <c r="AK100" s="144"/>
      <c r="AL100" s="144"/>
      <c r="AM100" s="144"/>
      <c r="AN100" s="143"/>
      <c r="AO100" s="144"/>
      <c r="AP100" s="144"/>
      <c r="AQ100" s="144"/>
      <c r="AR100" s="144"/>
      <c r="AS100" s="144"/>
      <c r="AT100" s="144"/>
      <c r="AU100" s="144"/>
      <c r="AV100" s="143"/>
      <c r="AW100" s="144"/>
      <c r="AX100" s="144"/>
      <c r="AY100" s="144"/>
      <c r="AZ100" s="144"/>
      <c r="BA100" s="144"/>
      <c r="BB100" s="144"/>
      <c r="BC100" s="144"/>
      <c r="BD100" s="143"/>
    </row>
    <row r="101" spans="1:56" ht="12.75" hidden="1" customHeight="1" outlineLevel="1" x14ac:dyDescent="0.2">
      <c r="A101" s="268"/>
      <c r="B101" s="345"/>
      <c r="C101" s="8" t="s">
        <v>766</v>
      </c>
      <c r="D101" s="5" t="s">
        <v>15</v>
      </c>
      <c r="E101" s="5"/>
      <c r="F101" s="5"/>
      <c r="G101" s="15"/>
      <c r="H101" s="143">
        <f t="shared" ref="H101:AM101" si="64">IFERROR(H103/H102,0)</f>
        <v>0</v>
      </c>
      <c r="I101" s="144">
        <f t="shared" si="64"/>
        <v>0</v>
      </c>
      <c r="J101" s="144">
        <f t="shared" si="64"/>
        <v>0</v>
      </c>
      <c r="K101" s="144">
        <f t="shared" si="64"/>
        <v>0</v>
      </c>
      <c r="L101" s="144">
        <f t="shared" si="64"/>
        <v>0</v>
      </c>
      <c r="M101" s="144">
        <f t="shared" si="64"/>
        <v>0</v>
      </c>
      <c r="N101" s="144">
        <f t="shared" si="64"/>
        <v>0</v>
      </c>
      <c r="O101" s="144">
        <f t="shared" si="64"/>
        <v>0</v>
      </c>
      <c r="P101" s="143">
        <f t="shared" si="64"/>
        <v>0</v>
      </c>
      <c r="Q101" s="144">
        <f t="shared" si="64"/>
        <v>0</v>
      </c>
      <c r="R101" s="144">
        <f t="shared" si="64"/>
        <v>0</v>
      </c>
      <c r="S101" s="144">
        <f t="shared" si="64"/>
        <v>0</v>
      </c>
      <c r="T101" s="144">
        <f t="shared" si="64"/>
        <v>0</v>
      </c>
      <c r="U101" s="144">
        <f t="shared" si="64"/>
        <v>0</v>
      </c>
      <c r="V101" s="144">
        <f t="shared" si="64"/>
        <v>0</v>
      </c>
      <c r="W101" s="144">
        <f t="shared" si="64"/>
        <v>0</v>
      </c>
      <c r="X101" s="143">
        <f t="shared" si="64"/>
        <v>0</v>
      </c>
      <c r="Y101" s="144">
        <f t="shared" si="64"/>
        <v>0</v>
      </c>
      <c r="Z101" s="144">
        <f t="shared" si="64"/>
        <v>0</v>
      </c>
      <c r="AA101" s="144">
        <f t="shared" si="64"/>
        <v>0</v>
      </c>
      <c r="AB101" s="144">
        <f t="shared" si="64"/>
        <v>0</v>
      </c>
      <c r="AC101" s="144">
        <f t="shared" si="64"/>
        <v>0</v>
      </c>
      <c r="AD101" s="144">
        <f t="shared" si="64"/>
        <v>0</v>
      </c>
      <c r="AE101" s="144">
        <f t="shared" si="64"/>
        <v>0</v>
      </c>
      <c r="AF101" s="143">
        <f t="shared" si="64"/>
        <v>0</v>
      </c>
      <c r="AG101" s="144">
        <f t="shared" si="64"/>
        <v>0</v>
      </c>
      <c r="AH101" s="144">
        <f t="shared" si="64"/>
        <v>0</v>
      </c>
      <c r="AI101" s="144">
        <f t="shared" si="64"/>
        <v>0</v>
      </c>
      <c r="AJ101" s="144">
        <f t="shared" si="64"/>
        <v>0</v>
      </c>
      <c r="AK101" s="144">
        <f t="shared" si="64"/>
        <v>0</v>
      </c>
      <c r="AL101" s="144">
        <f t="shared" si="64"/>
        <v>0</v>
      </c>
      <c r="AM101" s="144">
        <f t="shared" si="64"/>
        <v>0</v>
      </c>
      <c r="AN101" s="143">
        <f t="shared" ref="AN101:BD101" si="65">IFERROR(AN103/AN102,0)</f>
        <v>0</v>
      </c>
      <c r="AO101" s="144">
        <f t="shared" si="65"/>
        <v>0</v>
      </c>
      <c r="AP101" s="144">
        <f t="shared" si="65"/>
        <v>0</v>
      </c>
      <c r="AQ101" s="144">
        <f t="shared" si="65"/>
        <v>0</v>
      </c>
      <c r="AR101" s="144">
        <f t="shared" si="65"/>
        <v>0</v>
      </c>
      <c r="AS101" s="144">
        <f t="shared" si="65"/>
        <v>0</v>
      </c>
      <c r="AT101" s="144">
        <f t="shared" si="65"/>
        <v>0</v>
      </c>
      <c r="AU101" s="144">
        <f t="shared" si="65"/>
        <v>0</v>
      </c>
      <c r="AV101" s="143">
        <f t="shared" si="65"/>
        <v>0</v>
      </c>
      <c r="AW101" s="144">
        <f t="shared" si="65"/>
        <v>0</v>
      </c>
      <c r="AX101" s="144">
        <f t="shared" si="65"/>
        <v>0</v>
      </c>
      <c r="AY101" s="144">
        <f t="shared" si="65"/>
        <v>0</v>
      </c>
      <c r="AZ101" s="144">
        <f t="shared" si="65"/>
        <v>0</v>
      </c>
      <c r="BA101" s="144">
        <f t="shared" si="65"/>
        <v>0</v>
      </c>
      <c r="BB101" s="144">
        <f t="shared" si="65"/>
        <v>0</v>
      </c>
      <c r="BC101" s="144">
        <f t="shared" si="65"/>
        <v>0</v>
      </c>
      <c r="BD101" s="143">
        <f t="shared" si="65"/>
        <v>0</v>
      </c>
    </row>
    <row r="102" spans="1:56" ht="12.75" hidden="1" customHeight="1" outlineLevel="1" x14ac:dyDescent="0.2">
      <c r="A102" s="291" t="s">
        <v>241</v>
      </c>
      <c r="B102" s="345"/>
      <c r="C102" s="8" t="s">
        <v>764</v>
      </c>
      <c r="D102" s="5"/>
      <c r="E102" s="5"/>
      <c r="F102" s="5"/>
      <c r="G102" s="15"/>
      <c r="H102" s="143">
        <f>SUMIF($I$3:$BD$3,$H$3,$I102:$BD102)</f>
        <v>0</v>
      </c>
      <c r="I102" s="144"/>
      <c r="J102" s="144"/>
      <c r="K102" s="144"/>
      <c r="L102" s="144"/>
      <c r="M102" s="144"/>
      <c r="N102" s="144"/>
      <c r="O102" s="144"/>
      <c r="P102" s="143">
        <f>SUM(I102:O102)</f>
        <v>0</v>
      </c>
      <c r="Q102" s="144"/>
      <c r="R102" s="144"/>
      <c r="S102" s="144"/>
      <c r="T102" s="144"/>
      <c r="U102" s="144"/>
      <c r="V102" s="144"/>
      <c r="W102" s="144"/>
      <c r="X102" s="143">
        <f>SUM(Q102:W102)</f>
        <v>0</v>
      </c>
      <c r="Y102" s="144"/>
      <c r="Z102" s="144"/>
      <c r="AA102" s="144"/>
      <c r="AB102" s="144"/>
      <c r="AC102" s="144"/>
      <c r="AD102" s="144"/>
      <c r="AE102" s="144"/>
      <c r="AF102" s="143">
        <f>SUM(Y102:AE102)</f>
        <v>0</v>
      </c>
      <c r="AG102" s="144"/>
      <c r="AH102" s="144"/>
      <c r="AI102" s="144"/>
      <c r="AJ102" s="144"/>
      <c r="AK102" s="144"/>
      <c r="AL102" s="144"/>
      <c r="AM102" s="144"/>
      <c r="AN102" s="143">
        <f>SUM(AG102:AM102)</f>
        <v>0</v>
      </c>
      <c r="AO102" s="144"/>
      <c r="AP102" s="144"/>
      <c r="AQ102" s="144"/>
      <c r="AR102" s="144"/>
      <c r="AS102" s="144"/>
      <c r="AT102" s="144"/>
      <c r="AU102" s="144"/>
      <c r="AV102" s="143">
        <f>SUM(AO102:AU102)</f>
        <v>0</v>
      </c>
      <c r="AW102" s="144"/>
      <c r="AX102" s="144"/>
      <c r="AY102" s="144"/>
      <c r="AZ102" s="144"/>
      <c r="BA102" s="144"/>
      <c r="BB102" s="144"/>
      <c r="BC102" s="144"/>
      <c r="BD102" s="143">
        <f>SUM(AW102:BC102)</f>
        <v>0</v>
      </c>
    </row>
    <row r="103" spans="1:56" ht="12.75" hidden="1" customHeight="1" outlineLevel="1" x14ac:dyDescent="0.2">
      <c r="A103" s="291" t="s">
        <v>242</v>
      </c>
      <c r="B103" s="345"/>
      <c r="C103" s="8" t="s">
        <v>765</v>
      </c>
      <c r="D103" s="5" t="s">
        <v>15</v>
      </c>
      <c r="E103" s="5"/>
      <c r="F103" s="5"/>
      <c r="G103" s="15"/>
      <c r="H103" s="143">
        <f>SUMIF($I$3:$BD$3,$H$3,$I103:$BD103)</f>
        <v>0</v>
      </c>
      <c r="I103" s="144"/>
      <c r="J103" s="144"/>
      <c r="K103" s="144"/>
      <c r="L103" s="144"/>
      <c r="M103" s="144"/>
      <c r="N103" s="144"/>
      <c r="O103" s="144"/>
      <c r="P103" s="143">
        <f>SUM(I103:O103)</f>
        <v>0</v>
      </c>
      <c r="Q103" s="144"/>
      <c r="R103" s="144"/>
      <c r="S103" s="144"/>
      <c r="T103" s="144"/>
      <c r="U103" s="144"/>
      <c r="V103" s="144"/>
      <c r="W103" s="144"/>
      <c r="X103" s="143">
        <f>SUM(Q103:W103)</f>
        <v>0</v>
      </c>
      <c r="Y103" s="144"/>
      <c r="Z103" s="144"/>
      <c r="AA103" s="144"/>
      <c r="AB103" s="144"/>
      <c r="AC103" s="144"/>
      <c r="AD103" s="144"/>
      <c r="AE103" s="144"/>
      <c r="AF103" s="143">
        <f>SUM(Y103:AE103)</f>
        <v>0</v>
      </c>
      <c r="AG103" s="144"/>
      <c r="AH103" s="144"/>
      <c r="AI103" s="144"/>
      <c r="AJ103" s="144"/>
      <c r="AK103" s="144"/>
      <c r="AL103" s="144"/>
      <c r="AM103" s="144"/>
      <c r="AN103" s="143">
        <f>SUM(AG103:AM103)</f>
        <v>0</v>
      </c>
      <c r="AO103" s="144"/>
      <c r="AP103" s="144"/>
      <c r="AQ103" s="144"/>
      <c r="AR103" s="144"/>
      <c r="AS103" s="144"/>
      <c r="AT103" s="144"/>
      <c r="AU103" s="144"/>
      <c r="AV103" s="143">
        <f>SUM(AO103:AU103)</f>
        <v>0</v>
      </c>
      <c r="AW103" s="144"/>
      <c r="AX103" s="144"/>
      <c r="AY103" s="144"/>
      <c r="AZ103" s="144"/>
      <c r="BA103" s="144"/>
      <c r="BB103" s="144"/>
      <c r="BC103" s="144"/>
      <c r="BD103" s="143">
        <f>SUM(AW103:BC103)</f>
        <v>0</v>
      </c>
    </row>
    <row r="104" spans="1:56" ht="12.75" hidden="1" customHeight="1" outlineLevel="2" x14ac:dyDescent="0.2">
      <c r="A104" s="291" t="s">
        <v>243</v>
      </c>
      <c r="B104" s="345" t="s">
        <v>51</v>
      </c>
      <c r="C104" s="8" t="s">
        <v>2</v>
      </c>
      <c r="D104" s="5" t="s">
        <v>9</v>
      </c>
      <c r="E104" s="5"/>
      <c r="F104" s="5"/>
      <c r="G104" s="15"/>
      <c r="H104" s="143">
        <f>SUMIF($I$3:$BD$3,$H$3,$I104:$BD104)</f>
        <v>25</v>
      </c>
      <c r="I104" s="144">
        <v>2</v>
      </c>
      <c r="J104" s="144">
        <v>0</v>
      </c>
      <c r="K104" s="144">
        <v>0</v>
      </c>
      <c r="L104" s="144">
        <v>2</v>
      </c>
      <c r="M104" s="144">
        <v>1</v>
      </c>
      <c r="N104" s="144">
        <v>1</v>
      </c>
      <c r="O104" s="144">
        <v>2</v>
      </c>
      <c r="P104" s="143">
        <f>SUM(I104:O104)</f>
        <v>8</v>
      </c>
      <c r="Q104" s="144">
        <v>0</v>
      </c>
      <c r="R104" s="144">
        <v>1</v>
      </c>
      <c r="S104" s="144">
        <v>1</v>
      </c>
      <c r="T104" s="144">
        <v>0</v>
      </c>
      <c r="U104" s="144">
        <v>1</v>
      </c>
      <c r="V104" s="144">
        <v>1</v>
      </c>
      <c r="W104" s="144">
        <v>1</v>
      </c>
      <c r="X104" s="143">
        <f>SUM(Q104:W104)</f>
        <v>5</v>
      </c>
      <c r="Y104" s="144">
        <v>1</v>
      </c>
      <c r="Z104" s="144">
        <v>2</v>
      </c>
      <c r="AA104" s="144">
        <v>2</v>
      </c>
      <c r="AB104" s="144">
        <v>1</v>
      </c>
      <c r="AC104" s="144">
        <v>2</v>
      </c>
      <c r="AD104" s="144">
        <v>1</v>
      </c>
      <c r="AE104" s="144">
        <v>0</v>
      </c>
      <c r="AF104" s="143">
        <f>SUM(Y104:AE104)</f>
        <v>9</v>
      </c>
      <c r="AG104" s="144">
        <v>0</v>
      </c>
      <c r="AH104" s="144">
        <v>2</v>
      </c>
      <c r="AI104" s="144">
        <v>0</v>
      </c>
      <c r="AJ104" s="144">
        <v>1</v>
      </c>
      <c r="AK104" s="144">
        <v>0</v>
      </c>
      <c r="AL104" s="144">
        <v>0</v>
      </c>
      <c r="AM104" s="144">
        <v>1</v>
      </c>
      <c r="AN104" s="143">
        <f>SUM(AG104:AM104)</f>
        <v>4</v>
      </c>
      <c r="AO104" s="144">
        <v>1</v>
      </c>
      <c r="AP104" s="144">
        <v>1</v>
      </c>
      <c r="AQ104" s="144">
        <v>0</v>
      </c>
      <c r="AR104" s="144">
        <v>1</v>
      </c>
      <c r="AS104" s="144">
        <v>1</v>
      </c>
      <c r="AT104" s="144">
        <v>0</v>
      </c>
      <c r="AU104" s="144">
        <v>0</v>
      </c>
      <c r="AV104" s="143">
        <f>SUM(AO104:AU104)</f>
        <v>4</v>
      </c>
      <c r="AW104" s="144"/>
      <c r="AX104" s="144"/>
      <c r="AY104" s="144"/>
      <c r="AZ104" s="144"/>
      <c r="BA104" s="144"/>
      <c r="BB104" s="144"/>
      <c r="BC104" s="144"/>
      <c r="BD104" s="143">
        <f>SUM(AW104:BC104)</f>
        <v>0</v>
      </c>
    </row>
    <row r="105" spans="1:56" ht="12.75" hidden="1" customHeight="1" outlineLevel="2" x14ac:dyDescent="0.2">
      <c r="A105" s="292" t="s">
        <v>244</v>
      </c>
      <c r="B105" s="345"/>
      <c r="C105" s="8" t="s">
        <v>3</v>
      </c>
      <c r="D105" s="5" t="s">
        <v>9</v>
      </c>
      <c r="E105" s="5"/>
      <c r="F105" s="5"/>
      <c r="G105" s="15"/>
      <c r="H105" s="143">
        <f>SUMIF($I$3:$BD$3,$H$3,$I105:$BD105)</f>
        <v>20</v>
      </c>
      <c r="I105" s="144">
        <v>2</v>
      </c>
      <c r="J105" s="144">
        <v>0</v>
      </c>
      <c r="K105" s="144">
        <v>0</v>
      </c>
      <c r="L105" s="144">
        <v>2</v>
      </c>
      <c r="M105" s="144">
        <v>1</v>
      </c>
      <c r="N105" s="144">
        <v>1</v>
      </c>
      <c r="O105" s="144">
        <v>1</v>
      </c>
      <c r="P105" s="143">
        <f>SUM(I105:O105)</f>
        <v>7</v>
      </c>
      <c r="Q105" s="144">
        <v>0</v>
      </c>
      <c r="R105" s="144">
        <v>1</v>
      </c>
      <c r="S105" s="144">
        <v>1</v>
      </c>
      <c r="T105" s="144">
        <v>0</v>
      </c>
      <c r="U105" s="144">
        <v>1</v>
      </c>
      <c r="V105" s="144">
        <v>1</v>
      </c>
      <c r="W105" s="144">
        <v>1</v>
      </c>
      <c r="X105" s="143">
        <f>SUM(Q105:W105)</f>
        <v>5</v>
      </c>
      <c r="Y105" s="144">
        <v>1</v>
      </c>
      <c r="Z105" s="144">
        <v>2</v>
      </c>
      <c r="AA105" s="144">
        <v>2</v>
      </c>
      <c r="AB105" s="144">
        <v>1</v>
      </c>
      <c r="AC105" s="144">
        <v>1</v>
      </c>
      <c r="AD105" s="144">
        <v>1</v>
      </c>
      <c r="AE105" s="144">
        <v>0</v>
      </c>
      <c r="AF105" s="143">
        <f>SUM(Y105:AE105)</f>
        <v>8</v>
      </c>
      <c r="AG105" s="144">
        <v>0</v>
      </c>
      <c r="AH105" s="144">
        <v>2</v>
      </c>
      <c r="AI105" s="144">
        <v>0</v>
      </c>
      <c r="AJ105" s="144">
        <v>1</v>
      </c>
      <c r="AK105" s="144">
        <v>0</v>
      </c>
      <c r="AL105" s="144">
        <v>0</v>
      </c>
      <c r="AM105" s="144">
        <v>1</v>
      </c>
      <c r="AN105" s="143">
        <f>SUM(AG105:AM105)</f>
        <v>4</v>
      </c>
      <c r="AO105" s="144">
        <v>1</v>
      </c>
      <c r="AP105" s="144">
        <v>0</v>
      </c>
      <c r="AQ105" s="144">
        <v>0</v>
      </c>
      <c r="AR105" s="144">
        <v>0</v>
      </c>
      <c r="AS105" s="144">
        <v>0</v>
      </c>
      <c r="AT105" s="144">
        <v>0</v>
      </c>
      <c r="AU105" s="144">
        <v>0</v>
      </c>
      <c r="AV105" s="143">
        <f>SUM(AO105:AU105)</f>
        <v>1</v>
      </c>
      <c r="AW105" s="144"/>
      <c r="AX105" s="144"/>
      <c r="AY105" s="144"/>
      <c r="AZ105" s="144"/>
      <c r="BA105" s="144"/>
      <c r="BB105" s="144"/>
      <c r="BC105" s="144"/>
      <c r="BD105" s="143">
        <f>SUM(AW105:BC105)</f>
        <v>0</v>
      </c>
    </row>
    <row r="106" spans="1:56" ht="12.75" hidden="1" customHeight="1" outlineLevel="2" x14ac:dyDescent="0.2">
      <c r="A106" s="292" t="s">
        <v>245</v>
      </c>
      <c r="B106" s="345"/>
      <c r="C106" s="8" t="s">
        <v>33</v>
      </c>
      <c r="D106" s="5" t="s">
        <v>9</v>
      </c>
      <c r="E106" s="5"/>
      <c r="F106" s="5"/>
      <c r="G106" s="15"/>
      <c r="H106" s="143">
        <f>SUMIF($I$3:$BD$3,$H$3,$I106:$BD106)</f>
        <v>12</v>
      </c>
      <c r="I106" s="144">
        <v>2</v>
      </c>
      <c r="J106" s="144">
        <v>0</v>
      </c>
      <c r="K106" s="144">
        <v>0</v>
      </c>
      <c r="L106" s="144">
        <v>2</v>
      </c>
      <c r="M106" s="144">
        <v>0</v>
      </c>
      <c r="N106" s="144">
        <v>0</v>
      </c>
      <c r="O106" s="144">
        <v>0</v>
      </c>
      <c r="P106" s="143">
        <f>SUM(I106:O106)</f>
        <v>4</v>
      </c>
      <c r="Q106" s="144">
        <v>0</v>
      </c>
      <c r="R106" s="144">
        <v>1</v>
      </c>
      <c r="S106" s="144">
        <v>1</v>
      </c>
      <c r="T106" s="144">
        <v>0</v>
      </c>
      <c r="U106" s="144">
        <v>1</v>
      </c>
      <c r="V106" s="144">
        <v>1</v>
      </c>
      <c r="W106" s="144">
        <v>1</v>
      </c>
      <c r="X106" s="143">
        <f>SUM(Q106:W106)</f>
        <v>5</v>
      </c>
      <c r="Y106" s="144">
        <v>1</v>
      </c>
      <c r="Z106" s="144">
        <v>2</v>
      </c>
      <c r="AA106" s="144">
        <v>0</v>
      </c>
      <c r="AB106" s="144">
        <v>1</v>
      </c>
      <c r="AC106" s="144">
        <v>0</v>
      </c>
      <c r="AD106" s="144">
        <v>0</v>
      </c>
      <c r="AE106" s="144">
        <v>0</v>
      </c>
      <c r="AF106" s="143">
        <f>SUM(Y106:AE106)</f>
        <v>4</v>
      </c>
      <c r="AG106" s="144">
        <v>0</v>
      </c>
      <c r="AH106" s="144">
        <v>1</v>
      </c>
      <c r="AI106" s="144">
        <v>0</v>
      </c>
      <c r="AJ106" s="144">
        <v>1</v>
      </c>
      <c r="AK106" s="144">
        <v>0</v>
      </c>
      <c r="AL106" s="144">
        <v>0</v>
      </c>
      <c r="AM106" s="144">
        <v>1</v>
      </c>
      <c r="AN106" s="143">
        <f>SUM(AG106:AM106)</f>
        <v>3</v>
      </c>
      <c r="AO106" s="144">
        <v>0</v>
      </c>
      <c r="AP106" s="144">
        <v>0</v>
      </c>
      <c r="AQ106" s="144">
        <v>0</v>
      </c>
      <c r="AR106" s="144">
        <v>0</v>
      </c>
      <c r="AS106" s="144">
        <v>0</v>
      </c>
      <c r="AT106" s="144">
        <v>0</v>
      </c>
      <c r="AU106" s="144">
        <v>0</v>
      </c>
      <c r="AV106" s="143">
        <f>SUM(AO106:AU106)</f>
        <v>0</v>
      </c>
      <c r="AW106" s="144"/>
      <c r="AX106" s="144"/>
      <c r="AY106" s="144"/>
      <c r="AZ106" s="144"/>
      <c r="BA106" s="144"/>
      <c r="BB106" s="144"/>
      <c r="BC106" s="144"/>
      <c r="BD106" s="143">
        <f>SUM(AW106:BC106)</f>
        <v>0</v>
      </c>
    </row>
    <row r="107" spans="1:56" s="48" customFormat="1" ht="12.75" hidden="1" customHeight="1" outlineLevel="2" x14ac:dyDescent="0.2">
      <c r="A107" s="293"/>
      <c r="B107" s="345"/>
      <c r="C107" s="42" t="s">
        <v>13</v>
      </c>
      <c r="D107" s="43" t="s">
        <v>4</v>
      </c>
      <c r="E107" s="43"/>
      <c r="F107" s="43"/>
      <c r="G107" s="44"/>
      <c r="H107" s="145">
        <f>IF(ISERROR(H106/H104),0,H106/H104)</f>
        <v>0.48</v>
      </c>
      <c r="I107" s="146">
        <v>1</v>
      </c>
      <c r="J107" s="146" t="s">
        <v>102</v>
      </c>
      <c r="K107" s="146" t="s">
        <v>102</v>
      </c>
      <c r="L107" s="146">
        <v>1</v>
      </c>
      <c r="M107" s="146">
        <v>0</v>
      </c>
      <c r="N107" s="146">
        <v>0</v>
      </c>
      <c r="O107" s="146">
        <v>0</v>
      </c>
      <c r="P107" s="145">
        <f>IF(ISERROR(P106/P104),0,P106/P104)</f>
        <v>0.5</v>
      </c>
      <c r="Q107" s="146" t="s">
        <v>102</v>
      </c>
      <c r="R107" s="146">
        <v>1</v>
      </c>
      <c r="S107" s="146">
        <v>1</v>
      </c>
      <c r="T107" s="146" t="s">
        <v>102</v>
      </c>
      <c r="U107" s="146">
        <v>1</v>
      </c>
      <c r="V107" s="146">
        <v>1</v>
      </c>
      <c r="W107" s="146">
        <v>1</v>
      </c>
      <c r="X107" s="145">
        <f>IF(ISERROR(X106/X104),0,X106/X104)</f>
        <v>1</v>
      </c>
      <c r="Y107" s="146">
        <v>1</v>
      </c>
      <c r="Z107" s="146">
        <v>1</v>
      </c>
      <c r="AA107" s="146">
        <v>0</v>
      </c>
      <c r="AB107" s="146">
        <v>1</v>
      </c>
      <c r="AC107" s="146">
        <v>0</v>
      </c>
      <c r="AD107" s="146">
        <v>0</v>
      </c>
      <c r="AE107" s="146" t="s">
        <v>102</v>
      </c>
      <c r="AF107" s="145">
        <f>IF(ISERROR(AF106/AF104),0,AF106/AF104)</f>
        <v>0.44444444444444442</v>
      </c>
      <c r="AG107" s="146" t="s">
        <v>102</v>
      </c>
      <c r="AH107" s="146">
        <v>0.5</v>
      </c>
      <c r="AI107" s="146" t="s">
        <v>102</v>
      </c>
      <c r="AJ107" s="146">
        <v>1</v>
      </c>
      <c r="AK107" s="146" t="s">
        <v>102</v>
      </c>
      <c r="AL107" s="146" t="s">
        <v>102</v>
      </c>
      <c r="AM107" s="146">
        <v>1</v>
      </c>
      <c r="AN107" s="145">
        <f>IF(ISERROR(AN106/AN104),0,AN106/AN104)</f>
        <v>0.75</v>
      </c>
      <c r="AO107" s="146">
        <v>0</v>
      </c>
      <c r="AP107" s="146">
        <v>0</v>
      </c>
      <c r="AQ107" s="146" t="s">
        <v>102</v>
      </c>
      <c r="AR107" s="146">
        <v>0</v>
      </c>
      <c r="AS107" s="146">
        <v>0</v>
      </c>
      <c r="AT107" s="146" t="s">
        <v>102</v>
      </c>
      <c r="AU107" s="146" t="s">
        <v>102</v>
      </c>
      <c r="AV107" s="145">
        <f>IF(ISERROR(AV106/AV104),0,AV106/AV104)</f>
        <v>0</v>
      </c>
      <c r="AW107" s="146"/>
      <c r="AX107" s="146"/>
      <c r="AY107" s="146" t="s">
        <v>102</v>
      </c>
      <c r="AZ107" s="146"/>
      <c r="BA107" s="146"/>
      <c r="BB107" s="146"/>
      <c r="BC107" s="146"/>
      <c r="BD107" s="145">
        <f>IF(ISERROR(BD106/BD104),0,BD106/BD104)</f>
        <v>0</v>
      </c>
    </row>
    <row r="108" spans="1:56" s="49" customFormat="1" ht="12.75" hidden="1" customHeight="1" outlineLevel="2" x14ac:dyDescent="0.2">
      <c r="A108" s="293"/>
      <c r="B108" s="345"/>
      <c r="C108" s="42" t="s">
        <v>5</v>
      </c>
      <c r="D108" s="43" t="s">
        <v>4</v>
      </c>
      <c r="E108" s="43"/>
      <c r="F108" s="43"/>
      <c r="G108" s="44"/>
      <c r="H108" s="145">
        <f>IF(ISERROR((H104-H105)/H104),0,(H104-H105)/H104)</f>
        <v>0.2</v>
      </c>
      <c r="I108" s="146">
        <v>0</v>
      </c>
      <c r="J108" s="146" t="s">
        <v>102</v>
      </c>
      <c r="K108" s="146" t="s">
        <v>102</v>
      </c>
      <c r="L108" s="146">
        <v>0</v>
      </c>
      <c r="M108" s="146">
        <v>0</v>
      </c>
      <c r="N108" s="146">
        <v>0</v>
      </c>
      <c r="O108" s="146">
        <v>0.5</v>
      </c>
      <c r="P108" s="145">
        <f>IF(ISERROR((P104-P105)/P104),0,(P104-P105)/P104)</f>
        <v>0.125</v>
      </c>
      <c r="Q108" s="146" t="s">
        <v>102</v>
      </c>
      <c r="R108" s="146">
        <v>0</v>
      </c>
      <c r="S108" s="146">
        <v>0</v>
      </c>
      <c r="T108" s="146" t="s">
        <v>102</v>
      </c>
      <c r="U108" s="146">
        <v>0</v>
      </c>
      <c r="V108" s="146">
        <v>0</v>
      </c>
      <c r="W108" s="146">
        <v>0</v>
      </c>
      <c r="X108" s="145">
        <f>IF(ISERROR((X104-X105)/X104),0,(X104-X105)/X104)</f>
        <v>0</v>
      </c>
      <c r="Y108" s="146">
        <v>0</v>
      </c>
      <c r="Z108" s="146">
        <v>0</v>
      </c>
      <c r="AA108" s="146">
        <v>0</v>
      </c>
      <c r="AB108" s="146">
        <v>0</v>
      </c>
      <c r="AC108" s="146">
        <v>0.5</v>
      </c>
      <c r="AD108" s="146">
        <v>0</v>
      </c>
      <c r="AE108" s="146" t="s">
        <v>102</v>
      </c>
      <c r="AF108" s="145">
        <f>IF(ISERROR((AF104-AF105)/AF104),0,(AF104-AF105)/AF104)</f>
        <v>0.1111111111111111</v>
      </c>
      <c r="AG108" s="146" t="s">
        <v>102</v>
      </c>
      <c r="AH108" s="146">
        <v>0</v>
      </c>
      <c r="AI108" s="146" t="s">
        <v>102</v>
      </c>
      <c r="AJ108" s="146">
        <v>0</v>
      </c>
      <c r="AK108" s="146" t="s">
        <v>102</v>
      </c>
      <c r="AL108" s="146" t="s">
        <v>102</v>
      </c>
      <c r="AM108" s="146">
        <v>0</v>
      </c>
      <c r="AN108" s="145">
        <f>IF(ISERROR((AN104-AN105)/AN104),0,(AN104-AN105)/AN104)</f>
        <v>0</v>
      </c>
      <c r="AO108" s="146">
        <v>0</v>
      </c>
      <c r="AP108" s="146">
        <v>1</v>
      </c>
      <c r="AQ108" s="146" t="s">
        <v>102</v>
      </c>
      <c r="AR108" s="146">
        <v>1</v>
      </c>
      <c r="AS108" s="146">
        <v>1</v>
      </c>
      <c r="AT108" s="146" t="s">
        <v>102</v>
      </c>
      <c r="AU108" s="146" t="s">
        <v>102</v>
      </c>
      <c r="AV108" s="145">
        <f>IF(ISERROR((AV104-AV105)/AV104),0,(AV104-AV105)/AV104)</f>
        <v>0.75</v>
      </c>
      <c r="AW108" s="146"/>
      <c r="AX108" s="146"/>
      <c r="AY108" s="146" t="s">
        <v>102</v>
      </c>
      <c r="AZ108" s="146"/>
      <c r="BA108" s="146"/>
      <c r="BB108" s="146"/>
      <c r="BC108" s="146"/>
      <c r="BD108" s="145">
        <f>IF(ISERROR((BD104-BD105)/BD104),0,(BD104-BD105)/BD104)</f>
        <v>0</v>
      </c>
    </row>
    <row r="109" spans="1:56" ht="12.75" hidden="1" customHeight="1" outlineLevel="3" x14ac:dyDescent="0.2">
      <c r="A109" s="292" t="s">
        <v>246</v>
      </c>
      <c r="B109" s="345"/>
      <c r="C109" s="8" t="s">
        <v>46</v>
      </c>
      <c r="D109" s="5"/>
      <c r="E109" s="5"/>
      <c r="F109" s="5"/>
      <c r="G109" s="15"/>
      <c r="H109" s="143">
        <f>SUMIF($I$3:$BD$3,$H$3,$I109:$BD109)</f>
        <v>5527</v>
      </c>
      <c r="I109" s="144">
        <v>2</v>
      </c>
      <c r="J109" s="144">
        <v>0</v>
      </c>
      <c r="K109" s="144">
        <v>0</v>
      </c>
      <c r="L109" s="144">
        <v>2</v>
      </c>
      <c r="M109" s="144">
        <v>140</v>
      </c>
      <c r="N109" s="144">
        <v>1876</v>
      </c>
      <c r="O109" s="144">
        <v>1071</v>
      </c>
      <c r="P109" s="143">
        <f>SUM(I109:O109)</f>
        <v>3091</v>
      </c>
      <c r="Q109" s="144">
        <v>0</v>
      </c>
      <c r="R109" s="144">
        <v>4</v>
      </c>
      <c r="S109" s="144">
        <v>1</v>
      </c>
      <c r="T109" s="144">
        <v>0</v>
      </c>
      <c r="U109" s="144">
        <v>1</v>
      </c>
      <c r="V109" s="144">
        <v>1</v>
      </c>
      <c r="W109" s="144">
        <v>1</v>
      </c>
      <c r="X109" s="143">
        <f>SUM(Q109:W109)</f>
        <v>8</v>
      </c>
      <c r="Y109" s="144">
        <v>1</v>
      </c>
      <c r="Z109" s="144">
        <v>2</v>
      </c>
      <c r="AA109" s="144">
        <v>155</v>
      </c>
      <c r="AB109" s="144">
        <v>3</v>
      </c>
      <c r="AC109" s="144">
        <v>447</v>
      </c>
      <c r="AD109" s="144">
        <v>389</v>
      </c>
      <c r="AE109" s="144">
        <v>0</v>
      </c>
      <c r="AF109" s="143">
        <f>SUM(Y109:AE109)</f>
        <v>997</v>
      </c>
      <c r="AG109" s="144">
        <v>0</v>
      </c>
      <c r="AH109" s="144">
        <v>1501</v>
      </c>
      <c r="AI109" s="144">
        <v>0</v>
      </c>
      <c r="AJ109" s="144">
        <v>6</v>
      </c>
      <c r="AK109" s="144">
        <v>0</v>
      </c>
      <c r="AL109" s="144">
        <v>0</v>
      </c>
      <c r="AM109" s="144">
        <v>1</v>
      </c>
      <c r="AN109" s="143">
        <f>SUM(AG109:AM109)</f>
        <v>1508</v>
      </c>
      <c r="AO109" s="144">
        <v>67</v>
      </c>
      <c r="AP109" s="144">
        <v>0</v>
      </c>
      <c r="AQ109" s="144">
        <v>0</v>
      </c>
      <c r="AR109" s="144">
        <v>0</v>
      </c>
      <c r="AS109" s="144">
        <v>0</v>
      </c>
      <c r="AT109" s="144">
        <v>0</v>
      </c>
      <c r="AU109" s="144">
        <v>0</v>
      </c>
      <c r="AV109" s="143">
        <f>SUM(AO109:AU109)</f>
        <v>67</v>
      </c>
      <c r="AW109" s="144"/>
      <c r="AX109" s="144"/>
      <c r="AY109" s="144"/>
      <c r="AZ109" s="144"/>
      <c r="BA109" s="144"/>
      <c r="BB109" s="144"/>
      <c r="BC109" s="144"/>
      <c r="BD109" s="143">
        <f>SUM(AW109:BC109)</f>
        <v>0</v>
      </c>
    </row>
    <row r="110" spans="1:56" ht="12.75" hidden="1" customHeight="1" outlineLevel="2" x14ac:dyDescent="0.2">
      <c r="A110" s="292"/>
      <c r="B110" s="345"/>
      <c r="C110" s="8" t="s">
        <v>14</v>
      </c>
      <c r="D110" s="5"/>
      <c r="E110" s="5"/>
      <c r="F110" s="5"/>
      <c r="G110" s="15"/>
      <c r="H110" s="143">
        <f>IF(ISERROR(H109/H105),0,H109/H105)</f>
        <v>276.35000000000002</v>
      </c>
      <c r="I110" s="144">
        <v>1</v>
      </c>
      <c r="J110" s="144" t="s">
        <v>102</v>
      </c>
      <c r="K110" s="144" t="s">
        <v>102</v>
      </c>
      <c r="L110" s="144">
        <v>1</v>
      </c>
      <c r="M110" s="144">
        <v>140</v>
      </c>
      <c r="N110" s="144">
        <v>1876</v>
      </c>
      <c r="O110" s="144">
        <v>1071</v>
      </c>
      <c r="P110" s="143">
        <f>IF(ISERROR(P109/P105),0,P109/P105)</f>
        <v>441.57142857142856</v>
      </c>
      <c r="Q110" s="144" t="s">
        <v>102</v>
      </c>
      <c r="R110" s="144">
        <v>4</v>
      </c>
      <c r="S110" s="144">
        <v>1</v>
      </c>
      <c r="T110" s="144" t="s">
        <v>102</v>
      </c>
      <c r="U110" s="144">
        <v>1</v>
      </c>
      <c r="V110" s="144">
        <v>1</v>
      </c>
      <c r="W110" s="144">
        <v>1</v>
      </c>
      <c r="X110" s="143">
        <f>IF(ISERROR(X109/X105),0,X109/X105)</f>
        <v>1.6</v>
      </c>
      <c r="Y110" s="144">
        <v>1</v>
      </c>
      <c r="Z110" s="144">
        <v>1</v>
      </c>
      <c r="AA110" s="144">
        <v>77.5</v>
      </c>
      <c r="AB110" s="144">
        <v>3</v>
      </c>
      <c r="AC110" s="144">
        <v>447</v>
      </c>
      <c r="AD110" s="144">
        <v>389</v>
      </c>
      <c r="AE110" s="144" t="s">
        <v>102</v>
      </c>
      <c r="AF110" s="143">
        <f>IF(ISERROR(AF109/AF105),0,AF109/AF105)</f>
        <v>124.625</v>
      </c>
      <c r="AG110" s="144" t="s">
        <v>102</v>
      </c>
      <c r="AH110" s="144">
        <v>750.5</v>
      </c>
      <c r="AI110" s="144" t="s">
        <v>102</v>
      </c>
      <c r="AJ110" s="144">
        <v>6</v>
      </c>
      <c r="AK110" s="144" t="s">
        <v>102</v>
      </c>
      <c r="AL110" s="144" t="s">
        <v>102</v>
      </c>
      <c r="AM110" s="144">
        <v>1</v>
      </c>
      <c r="AN110" s="143">
        <f>IF(ISERROR(AN109/AN105),0,AN109/AN105)</f>
        <v>377</v>
      </c>
      <c r="AO110" s="144">
        <v>67</v>
      </c>
      <c r="AP110" s="144" t="s">
        <v>102</v>
      </c>
      <c r="AQ110" s="144" t="s">
        <v>102</v>
      </c>
      <c r="AR110" s="144" t="s">
        <v>102</v>
      </c>
      <c r="AS110" s="144" t="s">
        <v>102</v>
      </c>
      <c r="AT110" s="144" t="s">
        <v>102</v>
      </c>
      <c r="AU110" s="144" t="s">
        <v>102</v>
      </c>
      <c r="AV110" s="143">
        <f>IF(ISERROR(AV109/AV105),0,AV109/AV105)</f>
        <v>67</v>
      </c>
      <c r="AW110" s="144"/>
      <c r="AX110" s="144"/>
      <c r="AY110" s="144" t="s">
        <v>102</v>
      </c>
      <c r="AZ110" s="144"/>
      <c r="BA110" s="144"/>
      <c r="BB110" s="144"/>
      <c r="BC110" s="144"/>
      <c r="BD110" s="143">
        <f>IF(ISERROR(BD109/BD105),0,BD109/BD105)</f>
        <v>0</v>
      </c>
    </row>
    <row r="111" spans="1:56" ht="12.75" hidden="1" customHeight="1" outlineLevel="2" x14ac:dyDescent="0.2">
      <c r="A111" s="292" t="s">
        <v>247</v>
      </c>
      <c r="B111" s="345"/>
      <c r="C111" s="8" t="s">
        <v>145</v>
      </c>
      <c r="D111" s="5" t="s">
        <v>9</v>
      </c>
      <c r="E111" s="5"/>
      <c r="F111" s="5"/>
      <c r="G111" s="15"/>
      <c r="H111" s="143"/>
      <c r="I111" s="144"/>
      <c r="J111" s="144"/>
      <c r="K111" s="144"/>
      <c r="L111" s="144"/>
      <c r="M111" s="144"/>
      <c r="N111" s="144"/>
      <c r="O111" s="144"/>
      <c r="P111" s="143"/>
      <c r="Q111" s="144"/>
      <c r="R111" s="144"/>
      <c r="S111" s="144"/>
      <c r="T111" s="144"/>
      <c r="U111" s="144"/>
      <c r="V111" s="144"/>
      <c r="W111" s="144"/>
      <c r="X111" s="143"/>
      <c r="Y111" s="144"/>
      <c r="Z111" s="144"/>
      <c r="AA111" s="144"/>
      <c r="AB111" s="144"/>
      <c r="AC111" s="144"/>
      <c r="AD111" s="144"/>
      <c r="AE111" s="144"/>
      <c r="AF111" s="143"/>
      <c r="AG111" s="144"/>
      <c r="AH111" s="144"/>
      <c r="AI111" s="144"/>
      <c r="AJ111" s="144"/>
      <c r="AK111" s="144"/>
      <c r="AL111" s="144"/>
      <c r="AM111" s="144"/>
      <c r="AN111" s="143"/>
      <c r="AO111" s="144"/>
      <c r="AP111" s="144"/>
      <c r="AQ111" s="144"/>
      <c r="AR111" s="144"/>
      <c r="AS111" s="144"/>
      <c r="AT111" s="144"/>
      <c r="AU111" s="144"/>
      <c r="AV111" s="143"/>
      <c r="AW111" s="144"/>
      <c r="AX111" s="144"/>
      <c r="AY111" s="144"/>
      <c r="AZ111" s="144"/>
      <c r="BA111" s="144"/>
      <c r="BB111" s="144"/>
      <c r="BC111" s="144"/>
      <c r="BD111" s="143"/>
    </row>
    <row r="112" spans="1:56" ht="12.75" hidden="1" customHeight="1" outlineLevel="2" x14ac:dyDescent="0.2">
      <c r="A112" s="268"/>
      <c r="B112" s="345"/>
      <c r="C112" s="8" t="s">
        <v>766</v>
      </c>
      <c r="D112" s="5" t="s">
        <v>15</v>
      </c>
      <c r="E112" s="5"/>
      <c r="F112" s="5"/>
      <c r="G112" s="15"/>
      <c r="H112" s="143">
        <f t="shared" ref="H112:AM112" si="66">IFERROR(H114/H113,0)</f>
        <v>0</v>
      </c>
      <c r="I112" s="144">
        <f t="shared" si="66"/>
        <v>0</v>
      </c>
      <c r="J112" s="144">
        <f t="shared" si="66"/>
        <v>0</v>
      </c>
      <c r="K112" s="144">
        <f t="shared" si="66"/>
        <v>0</v>
      </c>
      <c r="L112" s="144">
        <f t="shared" si="66"/>
        <v>0</v>
      </c>
      <c r="M112" s="144">
        <f t="shared" si="66"/>
        <v>0</v>
      </c>
      <c r="N112" s="144">
        <f t="shared" si="66"/>
        <v>0</v>
      </c>
      <c r="O112" s="144">
        <f t="shared" si="66"/>
        <v>0</v>
      </c>
      <c r="P112" s="143">
        <f t="shared" si="66"/>
        <v>0</v>
      </c>
      <c r="Q112" s="144">
        <f t="shared" si="66"/>
        <v>0</v>
      </c>
      <c r="R112" s="144">
        <f t="shared" si="66"/>
        <v>0</v>
      </c>
      <c r="S112" s="144">
        <f t="shared" si="66"/>
        <v>0</v>
      </c>
      <c r="T112" s="144">
        <f t="shared" si="66"/>
        <v>0</v>
      </c>
      <c r="U112" s="144">
        <f t="shared" si="66"/>
        <v>0</v>
      </c>
      <c r="V112" s="144">
        <f t="shared" si="66"/>
        <v>0</v>
      </c>
      <c r="W112" s="144">
        <f t="shared" si="66"/>
        <v>0</v>
      </c>
      <c r="X112" s="143">
        <f t="shared" si="66"/>
        <v>0</v>
      </c>
      <c r="Y112" s="144">
        <f t="shared" si="66"/>
        <v>0</v>
      </c>
      <c r="Z112" s="144">
        <f t="shared" si="66"/>
        <v>0</v>
      </c>
      <c r="AA112" s="144">
        <f t="shared" si="66"/>
        <v>0</v>
      </c>
      <c r="AB112" s="144">
        <f t="shared" si="66"/>
        <v>0</v>
      </c>
      <c r="AC112" s="144">
        <f t="shared" si="66"/>
        <v>0</v>
      </c>
      <c r="AD112" s="144">
        <f t="shared" si="66"/>
        <v>0</v>
      </c>
      <c r="AE112" s="144">
        <f t="shared" si="66"/>
        <v>0</v>
      </c>
      <c r="AF112" s="143">
        <f t="shared" si="66"/>
        <v>0</v>
      </c>
      <c r="AG112" s="144">
        <f t="shared" si="66"/>
        <v>0</v>
      </c>
      <c r="AH112" s="144">
        <f t="shared" si="66"/>
        <v>0</v>
      </c>
      <c r="AI112" s="144">
        <f t="shared" si="66"/>
        <v>0</v>
      </c>
      <c r="AJ112" s="144">
        <f t="shared" si="66"/>
        <v>0</v>
      </c>
      <c r="AK112" s="144">
        <f t="shared" si="66"/>
        <v>0</v>
      </c>
      <c r="AL112" s="144">
        <f t="shared" si="66"/>
        <v>0</v>
      </c>
      <c r="AM112" s="144">
        <f t="shared" si="66"/>
        <v>0</v>
      </c>
      <c r="AN112" s="143">
        <f t="shared" ref="AN112:BD112" si="67">IFERROR(AN114/AN113,0)</f>
        <v>0</v>
      </c>
      <c r="AO112" s="144">
        <f t="shared" si="67"/>
        <v>0</v>
      </c>
      <c r="AP112" s="144">
        <f t="shared" si="67"/>
        <v>0</v>
      </c>
      <c r="AQ112" s="144">
        <f t="shared" si="67"/>
        <v>0</v>
      </c>
      <c r="AR112" s="144">
        <f t="shared" si="67"/>
        <v>0</v>
      </c>
      <c r="AS112" s="144">
        <f t="shared" si="67"/>
        <v>0</v>
      </c>
      <c r="AT112" s="144">
        <f t="shared" si="67"/>
        <v>0</v>
      </c>
      <c r="AU112" s="144">
        <f t="shared" si="67"/>
        <v>0</v>
      </c>
      <c r="AV112" s="143">
        <f t="shared" si="67"/>
        <v>0</v>
      </c>
      <c r="AW112" s="144">
        <f t="shared" si="67"/>
        <v>0</v>
      </c>
      <c r="AX112" s="144">
        <f t="shared" si="67"/>
        <v>0</v>
      </c>
      <c r="AY112" s="144">
        <f t="shared" si="67"/>
        <v>0</v>
      </c>
      <c r="AZ112" s="144">
        <f t="shared" si="67"/>
        <v>0</v>
      </c>
      <c r="BA112" s="144">
        <f t="shared" si="67"/>
        <v>0</v>
      </c>
      <c r="BB112" s="144">
        <f t="shared" si="67"/>
        <v>0</v>
      </c>
      <c r="BC112" s="144">
        <f t="shared" si="67"/>
        <v>0</v>
      </c>
      <c r="BD112" s="143">
        <f t="shared" si="67"/>
        <v>0</v>
      </c>
    </row>
    <row r="113" spans="1:56" ht="12.75" hidden="1" customHeight="1" outlineLevel="2" x14ac:dyDescent="0.2">
      <c r="A113" s="291" t="s">
        <v>248</v>
      </c>
      <c r="B113" s="345"/>
      <c r="C113" s="8" t="s">
        <v>764</v>
      </c>
      <c r="D113" s="5"/>
      <c r="E113" s="5"/>
      <c r="F113" s="5"/>
      <c r="G113" s="15"/>
      <c r="H113" s="143">
        <f>SUMIF($I$3:$BD$3,$H$3,$I113:$BD113)</f>
        <v>0</v>
      </c>
      <c r="I113" s="144"/>
      <c r="J113" s="144"/>
      <c r="K113" s="144"/>
      <c r="L113" s="144"/>
      <c r="M113" s="144"/>
      <c r="N113" s="144"/>
      <c r="O113" s="144"/>
      <c r="P113" s="143">
        <f>SUM(I113:O113)</f>
        <v>0</v>
      </c>
      <c r="Q113" s="144"/>
      <c r="R113" s="144"/>
      <c r="S113" s="144"/>
      <c r="T113" s="144"/>
      <c r="U113" s="144"/>
      <c r="V113" s="144"/>
      <c r="W113" s="144"/>
      <c r="X113" s="143">
        <f>SUM(Q113:W113)</f>
        <v>0</v>
      </c>
      <c r="Y113" s="144"/>
      <c r="Z113" s="144"/>
      <c r="AA113" s="144"/>
      <c r="AB113" s="144"/>
      <c r="AC113" s="144"/>
      <c r="AD113" s="144"/>
      <c r="AE113" s="144"/>
      <c r="AF113" s="143">
        <f>SUM(Y113:AE113)</f>
        <v>0</v>
      </c>
      <c r="AG113" s="144"/>
      <c r="AH113" s="144"/>
      <c r="AI113" s="144"/>
      <c r="AJ113" s="144"/>
      <c r="AK113" s="144"/>
      <c r="AL113" s="144"/>
      <c r="AM113" s="144"/>
      <c r="AN113" s="143">
        <f>SUM(AG113:AM113)</f>
        <v>0</v>
      </c>
      <c r="AO113" s="144"/>
      <c r="AP113" s="144"/>
      <c r="AQ113" s="144"/>
      <c r="AR113" s="144"/>
      <c r="AS113" s="144"/>
      <c r="AT113" s="144"/>
      <c r="AU113" s="144"/>
      <c r="AV113" s="143">
        <f>SUM(AO113:AU113)</f>
        <v>0</v>
      </c>
      <c r="AW113" s="144"/>
      <c r="AX113" s="144"/>
      <c r="AY113" s="144"/>
      <c r="AZ113" s="144"/>
      <c r="BA113" s="144"/>
      <c r="BB113" s="144"/>
      <c r="BC113" s="144"/>
      <c r="BD113" s="143">
        <f>SUM(AW113:BC113)</f>
        <v>0</v>
      </c>
    </row>
    <row r="114" spans="1:56" ht="12.75" hidden="1" customHeight="1" outlineLevel="2" x14ac:dyDescent="0.2">
      <c r="A114" s="291" t="s">
        <v>249</v>
      </c>
      <c r="B114" s="345"/>
      <c r="C114" s="8" t="s">
        <v>765</v>
      </c>
      <c r="D114" s="5" t="s">
        <v>15</v>
      </c>
      <c r="E114" s="5"/>
      <c r="F114" s="5"/>
      <c r="G114" s="15"/>
      <c r="H114" s="143">
        <f>SUMIF($I$3:$BD$3,$H$3,$I114:$BD114)</f>
        <v>0</v>
      </c>
      <c r="I114" s="144"/>
      <c r="J114" s="144"/>
      <c r="K114" s="144"/>
      <c r="L114" s="144"/>
      <c r="M114" s="144"/>
      <c r="N114" s="144"/>
      <c r="O114" s="144"/>
      <c r="P114" s="143">
        <f>SUM(I114:O114)</f>
        <v>0</v>
      </c>
      <c r="Q114" s="144"/>
      <c r="R114" s="144"/>
      <c r="S114" s="144"/>
      <c r="T114" s="144"/>
      <c r="U114" s="144"/>
      <c r="V114" s="144"/>
      <c r="W114" s="144"/>
      <c r="X114" s="143">
        <f>SUM(Q114:W114)</f>
        <v>0</v>
      </c>
      <c r="Y114" s="144"/>
      <c r="Z114" s="144"/>
      <c r="AA114" s="144"/>
      <c r="AB114" s="144"/>
      <c r="AC114" s="144"/>
      <c r="AD114" s="144"/>
      <c r="AE114" s="144"/>
      <c r="AF114" s="143">
        <f>SUM(Y114:AE114)</f>
        <v>0</v>
      </c>
      <c r="AG114" s="144"/>
      <c r="AH114" s="144"/>
      <c r="AI114" s="144"/>
      <c r="AJ114" s="144"/>
      <c r="AK114" s="144"/>
      <c r="AL114" s="144"/>
      <c r="AM114" s="144"/>
      <c r="AN114" s="143">
        <f>SUM(AG114:AM114)</f>
        <v>0</v>
      </c>
      <c r="AO114" s="144"/>
      <c r="AP114" s="144"/>
      <c r="AQ114" s="144"/>
      <c r="AR114" s="144"/>
      <c r="AS114" s="144"/>
      <c r="AT114" s="144"/>
      <c r="AU114" s="144"/>
      <c r="AV114" s="143">
        <f>SUM(AO114:AU114)</f>
        <v>0</v>
      </c>
      <c r="AW114" s="144"/>
      <c r="AX114" s="144"/>
      <c r="AY114" s="144"/>
      <c r="AZ114" s="144"/>
      <c r="BA114" s="144"/>
      <c r="BB114" s="144"/>
      <c r="BC114" s="144"/>
      <c r="BD114" s="143">
        <f>SUM(AW114:BC114)</f>
        <v>0</v>
      </c>
    </row>
    <row r="115" spans="1:56" ht="12.75" hidden="1" customHeight="1" outlineLevel="2" x14ac:dyDescent="0.2">
      <c r="A115" s="291" t="s">
        <v>250</v>
      </c>
      <c r="B115" s="345" t="s">
        <v>52</v>
      </c>
      <c r="C115" s="8" t="s">
        <v>2</v>
      </c>
      <c r="D115" s="5" t="s">
        <v>9</v>
      </c>
      <c r="E115" s="5"/>
      <c r="F115" s="5"/>
      <c r="G115" s="15"/>
      <c r="H115" s="143">
        <f>SUMIF($I$3:$BD$3,$H$3,$I115:$BD115)</f>
        <v>91</v>
      </c>
      <c r="I115" s="144">
        <v>1</v>
      </c>
      <c r="J115" s="144">
        <v>3</v>
      </c>
      <c r="K115" s="144">
        <v>3</v>
      </c>
      <c r="L115" s="144">
        <v>2</v>
      </c>
      <c r="M115" s="144">
        <v>3</v>
      </c>
      <c r="N115" s="144">
        <v>6</v>
      </c>
      <c r="O115" s="144">
        <v>1</v>
      </c>
      <c r="P115" s="143">
        <f>SUM(I115:O115)</f>
        <v>19</v>
      </c>
      <c r="Q115" s="144">
        <v>6</v>
      </c>
      <c r="R115" s="144">
        <v>2</v>
      </c>
      <c r="S115" s="144">
        <v>2</v>
      </c>
      <c r="T115" s="144">
        <v>4</v>
      </c>
      <c r="U115" s="144">
        <v>0</v>
      </c>
      <c r="V115" s="144">
        <v>1</v>
      </c>
      <c r="W115" s="144">
        <v>3</v>
      </c>
      <c r="X115" s="143">
        <f>SUM(Q115:W115)</f>
        <v>18</v>
      </c>
      <c r="Y115" s="144">
        <v>2</v>
      </c>
      <c r="Z115" s="144">
        <v>7</v>
      </c>
      <c r="AA115" s="144">
        <v>8</v>
      </c>
      <c r="AB115" s="144">
        <v>9</v>
      </c>
      <c r="AC115" s="144">
        <v>8</v>
      </c>
      <c r="AD115" s="144">
        <v>2</v>
      </c>
      <c r="AE115" s="144">
        <v>0</v>
      </c>
      <c r="AF115" s="143">
        <f>SUM(Y115:AE115)</f>
        <v>36</v>
      </c>
      <c r="AG115" s="144">
        <v>2</v>
      </c>
      <c r="AH115" s="144">
        <v>1</v>
      </c>
      <c r="AI115" s="144">
        <v>3</v>
      </c>
      <c r="AJ115" s="144">
        <v>1</v>
      </c>
      <c r="AK115" s="144">
        <v>2</v>
      </c>
      <c r="AL115" s="144">
        <v>0</v>
      </c>
      <c r="AM115" s="144">
        <v>2</v>
      </c>
      <c r="AN115" s="143">
        <f>SUM(AG115:AM115)</f>
        <v>11</v>
      </c>
      <c r="AO115" s="144">
        <v>5</v>
      </c>
      <c r="AP115" s="144">
        <v>3</v>
      </c>
      <c r="AQ115" s="144">
        <v>2</v>
      </c>
      <c r="AR115" s="144">
        <v>7</v>
      </c>
      <c r="AS115" s="144">
        <v>1</v>
      </c>
      <c r="AT115" s="144">
        <v>1</v>
      </c>
      <c r="AU115" s="144">
        <v>0</v>
      </c>
      <c r="AV115" s="143">
        <f>SUM(AO115:AU115)</f>
        <v>19</v>
      </c>
      <c r="AW115" s="144"/>
      <c r="AX115" s="144"/>
      <c r="AY115" s="144"/>
      <c r="AZ115" s="144"/>
      <c r="BA115" s="144"/>
      <c r="BB115" s="144"/>
      <c r="BC115" s="144"/>
      <c r="BD115" s="143">
        <f>SUM(AW115:BC115)</f>
        <v>0</v>
      </c>
    </row>
    <row r="116" spans="1:56" ht="12.75" hidden="1" customHeight="1" outlineLevel="2" x14ac:dyDescent="0.2">
      <c r="A116" s="292" t="s">
        <v>251</v>
      </c>
      <c r="B116" s="345"/>
      <c r="C116" s="8" t="s">
        <v>3</v>
      </c>
      <c r="D116" s="5" t="s">
        <v>9</v>
      </c>
      <c r="E116" s="5"/>
      <c r="F116" s="5"/>
      <c r="G116" s="15"/>
      <c r="H116" s="143">
        <f>SUMIF($I$3:$BD$3,$H$3,$I116:$BD116)</f>
        <v>82</v>
      </c>
      <c r="I116" s="144">
        <v>1</v>
      </c>
      <c r="J116" s="144">
        <v>3</v>
      </c>
      <c r="K116" s="144">
        <v>3</v>
      </c>
      <c r="L116" s="144">
        <v>2</v>
      </c>
      <c r="M116" s="144">
        <v>3</v>
      </c>
      <c r="N116" s="144">
        <v>4</v>
      </c>
      <c r="O116" s="144">
        <v>1</v>
      </c>
      <c r="P116" s="143">
        <f>SUM(I116:O116)</f>
        <v>17</v>
      </c>
      <c r="Q116" s="144">
        <v>5</v>
      </c>
      <c r="R116" s="144">
        <v>2</v>
      </c>
      <c r="S116" s="144">
        <v>2</v>
      </c>
      <c r="T116" s="144">
        <v>4</v>
      </c>
      <c r="U116" s="144">
        <v>0</v>
      </c>
      <c r="V116" s="144">
        <v>1</v>
      </c>
      <c r="W116" s="144">
        <v>3</v>
      </c>
      <c r="X116" s="143">
        <f>SUM(Q116:W116)</f>
        <v>17</v>
      </c>
      <c r="Y116" s="144">
        <v>2</v>
      </c>
      <c r="Z116" s="144">
        <v>7</v>
      </c>
      <c r="AA116" s="144">
        <v>8</v>
      </c>
      <c r="AB116" s="144">
        <v>9</v>
      </c>
      <c r="AC116" s="144">
        <v>6</v>
      </c>
      <c r="AD116" s="144">
        <v>2</v>
      </c>
      <c r="AE116" s="144">
        <v>0</v>
      </c>
      <c r="AF116" s="143">
        <f>SUM(Y116:AE116)</f>
        <v>34</v>
      </c>
      <c r="AG116" s="144">
        <v>2</v>
      </c>
      <c r="AH116" s="144">
        <v>1</v>
      </c>
      <c r="AI116" s="144">
        <v>2</v>
      </c>
      <c r="AJ116" s="144">
        <v>1</v>
      </c>
      <c r="AK116" s="144">
        <v>2</v>
      </c>
      <c r="AL116" s="144">
        <v>0</v>
      </c>
      <c r="AM116" s="144">
        <v>2</v>
      </c>
      <c r="AN116" s="143">
        <f>SUM(AG116:AM116)</f>
        <v>10</v>
      </c>
      <c r="AO116" s="144">
        <v>4</v>
      </c>
      <c r="AP116" s="144">
        <v>3</v>
      </c>
      <c r="AQ116" s="144">
        <v>2</v>
      </c>
      <c r="AR116" s="144">
        <v>6</v>
      </c>
      <c r="AS116" s="144">
        <v>0</v>
      </c>
      <c r="AT116" s="144">
        <v>1</v>
      </c>
      <c r="AU116" s="144">
        <v>0</v>
      </c>
      <c r="AV116" s="143">
        <f>SUM(AO116:AU116)</f>
        <v>16</v>
      </c>
      <c r="AW116" s="144"/>
      <c r="AX116" s="144"/>
      <c r="AY116" s="144"/>
      <c r="AZ116" s="144"/>
      <c r="BA116" s="144"/>
      <c r="BB116" s="144"/>
      <c r="BC116" s="144"/>
      <c r="BD116" s="143">
        <f>SUM(AW116:BC116)</f>
        <v>0</v>
      </c>
    </row>
    <row r="117" spans="1:56" ht="12.75" hidden="1" customHeight="1" outlineLevel="2" x14ac:dyDescent="0.2">
      <c r="A117" s="292" t="s">
        <v>252</v>
      </c>
      <c r="B117" s="345"/>
      <c r="C117" s="8" t="s">
        <v>33</v>
      </c>
      <c r="D117" s="5" t="s">
        <v>9</v>
      </c>
      <c r="E117" s="5"/>
      <c r="F117" s="5"/>
      <c r="G117" s="15"/>
      <c r="H117" s="143">
        <f>SUMIF($I$3:$BD$3,$H$3,$I117:$BD117)</f>
        <v>54</v>
      </c>
      <c r="I117" s="144">
        <v>1</v>
      </c>
      <c r="J117" s="144">
        <v>1</v>
      </c>
      <c r="K117" s="144">
        <v>2</v>
      </c>
      <c r="L117" s="144">
        <v>2</v>
      </c>
      <c r="M117" s="144">
        <v>3</v>
      </c>
      <c r="N117" s="144">
        <v>1</v>
      </c>
      <c r="O117" s="144">
        <v>0</v>
      </c>
      <c r="P117" s="143">
        <f>SUM(I117:O117)</f>
        <v>10</v>
      </c>
      <c r="Q117" s="144">
        <v>2</v>
      </c>
      <c r="R117" s="144">
        <v>0</v>
      </c>
      <c r="S117" s="144">
        <v>1</v>
      </c>
      <c r="T117" s="144">
        <v>3</v>
      </c>
      <c r="U117" s="144">
        <v>0</v>
      </c>
      <c r="V117" s="144">
        <v>1</v>
      </c>
      <c r="W117" s="144">
        <v>3</v>
      </c>
      <c r="X117" s="143">
        <f>SUM(Q117:W117)</f>
        <v>10</v>
      </c>
      <c r="Y117" s="144">
        <v>2</v>
      </c>
      <c r="Z117" s="144">
        <v>7</v>
      </c>
      <c r="AA117" s="144">
        <v>7</v>
      </c>
      <c r="AB117" s="144">
        <v>5</v>
      </c>
      <c r="AC117" s="144">
        <v>4</v>
      </c>
      <c r="AD117" s="144">
        <v>1</v>
      </c>
      <c r="AE117" s="144">
        <v>0</v>
      </c>
      <c r="AF117" s="143">
        <f>SUM(Y117:AE117)</f>
        <v>26</v>
      </c>
      <c r="AG117" s="144">
        <v>2</v>
      </c>
      <c r="AH117" s="144">
        <v>0</v>
      </c>
      <c r="AI117" s="144">
        <v>2</v>
      </c>
      <c r="AJ117" s="144">
        <v>1</v>
      </c>
      <c r="AK117" s="144">
        <v>1</v>
      </c>
      <c r="AL117" s="144">
        <v>0</v>
      </c>
      <c r="AM117" s="144">
        <v>0</v>
      </c>
      <c r="AN117" s="143">
        <f>SUM(AG117:AM117)</f>
        <v>6</v>
      </c>
      <c r="AO117" s="144">
        <v>3</v>
      </c>
      <c r="AP117" s="144">
        <v>1</v>
      </c>
      <c r="AQ117" s="144">
        <v>2</v>
      </c>
      <c r="AR117" s="144">
        <v>4</v>
      </c>
      <c r="AS117" s="144">
        <v>0</v>
      </c>
      <c r="AT117" s="144">
        <v>1</v>
      </c>
      <c r="AU117" s="144">
        <v>0</v>
      </c>
      <c r="AV117" s="143">
        <f>SUM(AO117:AU117)</f>
        <v>11</v>
      </c>
      <c r="AW117" s="144"/>
      <c r="AX117" s="144"/>
      <c r="AY117" s="144"/>
      <c r="AZ117" s="144"/>
      <c r="BA117" s="144"/>
      <c r="BB117" s="144"/>
      <c r="BC117" s="144"/>
      <c r="BD117" s="143">
        <f>SUM(AW117:BC117)</f>
        <v>0</v>
      </c>
    </row>
    <row r="118" spans="1:56" s="48" customFormat="1" ht="12.75" hidden="1" customHeight="1" outlineLevel="2" x14ac:dyDescent="0.2">
      <c r="A118" s="293"/>
      <c r="B118" s="345"/>
      <c r="C118" s="42" t="s">
        <v>13</v>
      </c>
      <c r="D118" s="43" t="s">
        <v>4</v>
      </c>
      <c r="E118" s="43"/>
      <c r="F118" s="43"/>
      <c r="G118" s="44"/>
      <c r="H118" s="145">
        <f>IF(ISERROR(H117/H115),0,H117/H115)</f>
        <v>0.59340659340659341</v>
      </c>
      <c r="I118" s="146">
        <v>1</v>
      </c>
      <c r="J118" s="146">
        <v>0.33333333333333331</v>
      </c>
      <c r="K118" s="146">
        <v>0.66666666666666663</v>
      </c>
      <c r="L118" s="146">
        <v>1</v>
      </c>
      <c r="M118" s="146">
        <v>1</v>
      </c>
      <c r="N118" s="146">
        <v>0.16666666666666666</v>
      </c>
      <c r="O118" s="146">
        <v>0</v>
      </c>
      <c r="P118" s="145">
        <f>IF(ISERROR(P117/P115),0,P117/P115)</f>
        <v>0.52631578947368418</v>
      </c>
      <c r="Q118" s="146">
        <v>0.33333333333333331</v>
      </c>
      <c r="R118" s="146">
        <v>0</v>
      </c>
      <c r="S118" s="146">
        <v>0.5</v>
      </c>
      <c r="T118" s="146">
        <v>0.75</v>
      </c>
      <c r="U118" s="146" t="s">
        <v>102</v>
      </c>
      <c r="V118" s="146">
        <v>1</v>
      </c>
      <c r="W118" s="146">
        <v>1</v>
      </c>
      <c r="X118" s="145">
        <f>IF(ISERROR(X117/X115),0,X117/X115)</f>
        <v>0.55555555555555558</v>
      </c>
      <c r="Y118" s="146">
        <v>1</v>
      </c>
      <c r="Z118" s="146">
        <v>1</v>
      </c>
      <c r="AA118" s="146">
        <v>0.875</v>
      </c>
      <c r="AB118" s="146">
        <v>0.55555555555555558</v>
      </c>
      <c r="AC118" s="146">
        <v>0.5</v>
      </c>
      <c r="AD118" s="146">
        <v>0.5</v>
      </c>
      <c r="AE118" s="146" t="s">
        <v>102</v>
      </c>
      <c r="AF118" s="145">
        <f>IF(ISERROR(AF117/AF115),0,AF117/AF115)</f>
        <v>0.72222222222222221</v>
      </c>
      <c r="AG118" s="146">
        <v>1</v>
      </c>
      <c r="AH118" s="146">
        <v>0</v>
      </c>
      <c r="AI118" s="146">
        <v>0.66666666666666663</v>
      </c>
      <c r="AJ118" s="146">
        <v>1</v>
      </c>
      <c r="AK118" s="146">
        <v>0.5</v>
      </c>
      <c r="AL118" s="146" t="s">
        <v>102</v>
      </c>
      <c r="AM118" s="146">
        <v>0</v>
      </c>
      <c r="AN118" s="145">
        <f>IF(ISERROR(AN117/AN115),0,AN117/AN115)</f>
        <v>0.54545454545454541</v>
      </c>
      <c r="AO118" s="146">
        <v>0.6</v>
      </c>
      <c r="AP118" s="146">
        <v>0.33333333333333331</v>
      </c>
      <c r="AQ118" s="146">
        <v>1</v>
      </c>
      <c r="AR118" s="146">
        <v>0.5714285714285714</v>
      </c>
      <c r="AS118" s="146">
        <v>0</v>
      </c>
      <c r="AT118" s="146">
        <v>1</v>
      </c>
      <c r="AU118" s="146" t="s">
        <v>102</v>
      </c>
      <c r="AV118" s="145">
        <f>IF(ISERROR(AV117/AV115),0,AV117/AV115)</f>
        <v>0.57894736842105265</v>
      </c>
      <c r="AW118" s="146"/>
      <c r="AX118" s="146"/>
      <c r="AY118" s="146"/>
      <c r="AZ118" s="146"/>
      <c r="BA118" s="146"/>
      <c r="BB118" s="146"/>
      <c r="BC118" s="146"/>
      <c r="BD118" s="145">
        <f>IF(ISERROR(BD117/BD115),0,BD117/BD115)</f>
        <v>0</v>
      </c>
    </row>
    <row r="119" spans="1:56" s="49" customFormat="1" ht="12.75" hidden="1" customHeight="1" outlineLevel="2" x14ac:dyDescent="0.2">
      <c r="A119" s="293"/>
      <c r="B119" s="345"/>
      <c r="C119" s="42" t="s">
        <v>5</v>
      </c>
      <c r="D119" s="43" t="s">
        <v>4</v>
      </c>
      <c r="E119" s="43"/>
      <c r="F119" s="43"/>
      <c r="G119" s="44"/>
      <c r="H119" s="145">
        <f>IF(ISERROR((H115-H116)/H115),0,(H115-H116)/H115)</f>
        <v>9.8901098901098897E-2</v>
      </c>
      <c r="I119" s="146">
        <v>0</v>
      </c>
      <c r="J119" s="146">
        <v>0</v>
      </c>
      <c r="K119" s="146">
        <v>0</v>
      </c>
      <c r="L119" s="146">
        <v>0</v>
      </c>
      <c r="M119" s="146">
        <v>0</v>
      </c>
      <c r="N119" s="146">
        <v>0.33333333333333331</v>
      </c>
      <c r="O119" s="146">
        <v>0</v>
      </c>
      <c r="P119" s="145">
        <f>IF(ISERROR((P115-P116)/P115),0,(P115-P116)/P115)</f>
        <v>0.10526315789473684</v>
      </c>
      <c r="Q119" s="146">
        <v>0.16666666666666666</v>
      </c>
      <c r="R119" s="146">
        <v>0</v>
      </c>
      <c r="S119" s="146">
        <v>0</v>
      </c>
      <c r="T119" s="146">
        <v>0</v>
      </c>
      <c r="U119" s="146" t="s">
        <v>102</v>
      </c>
      <c r="V119" s="146">
        <v>0</v>
      </c>
      <c r="W119" s="146">
        <v>0</v>
      </c>
      <c r="X119" s="145">
        <f>IF(ISERROR((X115-X116)/X115),0,(X115-X116)/X115)</f>
        <v>5.5555555555555552E-2</v>
      </c>
      <c r="Y119" s="146">
        <v>0</v>
      </c>
      <c r="Z119" s="146">
        <v>0</v>
      </c>
      <c r="AA119" s="146">
        <v>0</v>
      </c>
      <c r="AB119" s="146">
        <v>0</v>
      </c>
      <c r="AC119" s="146">
        <v>0.25</v>
      </c>
      <c r="AD119" s="146">
        <v>0</v>
      </c>
      <c r="AE119" s="146" t="s">
        <v>102</v>
      </c>
      <c r="AF119" s="145">
        <f>IF(ISERROR((AF115-AF116)/AF115),0,(AF115-AF116)/AF115)</f>
        <v>5.5555555555555552E-2</v>
      </c>
      <c r="AG119" s="146">
        <v>0</v>
      </c>
      <c r="AH119" s="146">
        <v>0</v>
      </c>
      <c r="AI119" s="146">
        <v>0.33333333333333331</v>
      </c>
      <c r="AJ119" s="146">
        <v>0</v>
      </c>
      <c r="AK119" s="146">
        <v>0</v>
      </c>
      <c r="AL119" s="146" t="s">
        <v>102</v>
      </c>
      <c r="AM119" s="146">
        <v>0</v>
      </c>
      <c r="AN119" s="145">
        <f>IF(ISERROR((AN115-AN116)/AN115),0,(AN115-AN116)/AN115)</f>
        <v>9.0909090909090912E-2</v>
      </c>
      <c r="AO119" s="146">
        <v>0.2</v>
      </c>
      <c r="AP119" s="146">
        <v>0</v>
      </c>
      <c r="AQ119" s="146">
        <v>0</v>
      </c>
      <c r="AR119" s="146">
        <v>0.14285714285714285</v>
      </c>
      <c r="AS119" s="146">
        <v>1</v>
      </c>
      <c r="AT119" s="146">
        <v>0</v>
      </c>
      <c r="AU119" s="146" t="s">
        <v>102</v>
      </c>
      <c r="AV119" s="145">
        <f>IF(ISERROR((AV115-AV116)/AV115),0,(AV115-AV116)/AV115)</f>
        <v>0.15789473684210525</v>
      </c>
      <c r="AW119" s="146"/>
      <c r="AX119" s="146"/>
      <c r="AY119" s="146"/>
      <c r="AZ119" s="146"/>
      <c r="BA119" s="146"/>
      <c r="BB119" s="146"/>
      <c r="BC119" s="146"/>
      <c r="BD119" s="145">
        <f>IF(ISERROR((BD115-BD116)/BD115),0,(BD115-BD116)/BD115)</f>
        <v>0</v>
      </c>
    </row>
    <row r="120" spans="1:56" ht="12.75" hidden="1" customHeight="1" outlineLevel="3" x14ac:dyDescent="0.2">
      <c r="A120" s="292" t="s">
        <v>253</v>
      </c>
      <c r="B120" s="345"/>
      <c r="C120" s="8" t="s">
        <v>46</v>
      </c>
      <c r="D120" s="5"/>
      <c r="E120" s="5"/>
      <c r="F120" s="5"/>
      <c r="G120" s="15"/>
      <c r="H120" s="143">
        <f>SUMIF($I$3:$BD$3,$H$3,$I120:$BD120)</f>
        <v>11172</v>
      </c>
      <c r="I120" s="144">
        <v>1</v>
      </c>
      <c r="J120" s="144">
        <v>62</v>
      </c>
      <c r="K120" s="144">
        <v>85</v>
      </c>
      <c r="L120" s="144">
        <v>3</v>
      </c>
      <c r="M120" s="144">
        <v>9</v>
      </c>
      <c r="N120" s="144">
        <v>3270</v>
      </c>
      <c r="O120" s="144">
        <v>567</v>
      </c>
      <c r="P120" s="143">
        <f>SUM(I120:O120)</f>
        <v>3997</v>
      </c>
      <c r="Q120" s="144">
        <v>1230</v>
      </c>
      <c r="R120" s="144">
        <v>712</v>
      </c>
      <c r="S120" s="144">
        <v>239</v>
      </c>
      <c r="T120" s="144">
        <v>260</v>
      </c>
      <c r="U120" s="144">
        <v>0</v>
      </c>
      <c r="V120" s="144">
        <v>1</v>
      </c>
      <c r="W120" s="144">
        <v>3</v>
      </c>
      <c r="X120" s="143">
        <f>SUM(Q120:W120)</f>
        <v>2445</v>
      </c>
      <c r="Y120" s="144">
        <v>3</v>
      </c>
      <c r="Z120" s="144">
        <v>8</v>
      </c>
      <c r="AA120" s="144">
        <v>76</v>
      </c>
      <c r="AB120" s="144">
        <v>515</v>
      </c>
      <c r="AC120" s="144">
        <v>1346</v>
      </c>
      <c r="AD120" s="144">
        <v>1322</v>
      </c>
      <c r="AE120" s="144">
        <v>0</v>
      </c>
      <c r="AF120" s="143">
        <f>SUM(Y120:AE120)</f>
        <v>3270</v>
      </c>
      <c r="AG120" s="144">
        <v>2</v>
      </c>
      <c r="AH120" s="144">
        <v>106</v>
      </c>
      <c r="AI120" s="144">
        <v>0</v>
      </c>
      <c r="AJ120" s="144">
        <v>1</v>
      </c>
      <c r="AK120" s="144">
        <v>97</v>
      </c>
      <c r="AL120" s="144">
        <v>0</v>
      </c>
      <c r="AM120" s="144">
        <v>579</v>
      </c>
      <c r="AN120" s="143">
        <f>SUM(AG120:AM120)</f>
        <v>785</v>
      </c>
      <c r="AO120" s="144">
        <v>87</v>
      </c>
      <c r="AP120" s="144">
        <v>371</v>
      </c>
      <c r="AQ120" s="144">
        <v>2</v>
      </c>
      <c r="AR120" s="144">
        <v>374</v>
      </c>
      <c r="AS120" s="144">
        <v>0</v>
      </c>
      <c r="AT120" s="144">
        <v>1</v>
      </c>
      <c r="AU120" s="144">
        <v>0</v>
      </c>
      <c r="AV120" s="143">
        <f>SUM(AO120:AU120)</f>
        <v>835</v>
      </c>
      <c r="AW120" s="144"/>
      <c r="AX120" s="144"/>
      <c r="AY120" s="144"/>
      <c r="AZ120" s="144"/>
      <c r="BA120" s="144"/>
      <c r="BB120" s="144"/>
      <c r="BC120" s="144"/>
      <c r="BD120" s="143">
        <f>SUM(AW120:BC120)</f>
        <v>0</v>
      </c>
    </row>
    <row r="121" spans="1:56" ht="12.75" hidden="1" customHeight="1" outlineLevel="2" x14ac:dyDescent="0.2">
      <c r="A121" s="292"/>
      <c r="B121" s="345"/>
      <c r="C121" s="8" t="s">
        <v>14</v>
      </c>
      <c r="D121" s="5"/>
      <c r="E121" s="5"/>
      <c r="F121" s="5"/>
      <c r="G121" s="15"/>
      <c r="H121" s="143">
        <f>IF(ISERROR(H120/H116),0,H120/H116)</f>
        <v>136.2439024390244</v>
      </c>
      <c r="I121" s="144">
        <v>1</v>
      </c>
      <c r="J121" s="144">
        <v>20.666666666666668</v>
      </c>
      <c r="K121" s="144">
        <v>28.333333333333332</v>
      </c>
      <c r="L121" s="144">
        <v>1.5</v>
      </c>
      <c r="M121" s="144">
        <v>3</v>
      </c>
      <c r="N121" s="144">
        <v>817.5</v>
      </c>
      <c r="O121" s="144">
        <v>567</v>
      </c>
      <c r="P121" s="143">
        <f>IF(ISERROR(P120/P116),0,P120/P116)</f>
        <v>235.11764705882354</v>
      </c>
      <c r="Q121" s="144">
        <v>246</v>
      </c>
      <c r="R121" s="144">
        <v>356</v>
      </c>
      <c r="S121" s="144">
        <v>119.5</v>
      </c>
      <c r="T121" s="144">
        <v>65</v>
      </c>
      <c r="U121" s="144" t="s">
        <v>102</v>
      </c>
      <c r="V121" s="144">
        <v>1</v>
      </c>
      <c r="W121" s="144">
        <v>1</v>
      </c>
      <c r="X121" s="143">
        <f>IF(ISERROR(X120/X116),0,X120/X116)</f>
        <v>143.8235294117647</v>
      </c>
      <c r="Y121" s="144">
        <v>1.5</v>
      </c>
      <c r="Z121" s="144">
        <v>1.1428571428571428</v>
      </c>
      <c r="AA121" s="144">
        <v>9.5</v>
      </c>
      <c r="AB121" s="144">
        <v>57.222222222222221</v>
      </c>
      <c r="AC121" s="144">
        <v>224.33333333333334</v>
      </c>
      <c r="AD121" s="144">
        <v>661</v>
      </c>
      <c r="AE121" s="144" t="s">
        <v>102</v>
      </c>
      <c r="AF121" s="143">
        <f>IF(ISERROR(AF120/AF116),0,AF120/AF116)</f>
        <v>96.17647058823529</v>
      </c>
      <c r="AG121" s="144">
        <v>1</v>
      </c>
      <c r="AH121" s="144">
        <v>106</v>
      </c>
      <c r="AI121" s="144">
        <v>0</v>
      </c>
      <c r="AJ121" s="144">
        <v>1</v>
      </c>
      <c r="AK121" s="144">
        <v>48.5</v>
      </c>
      <c r="AL121" s="144" t="s">
        <v>102</v>
      </c>
      <c r="AM121" s="144">
        <v>289.5</v>
      </c>
      <c r="AN121" s="143">
        <f>IF(ISERROR(AN120/AN116),0,AN120/AN116)</f>
        <v>78.5</v>
      </c>
      <c r="AO121" s="144">
        <v>21.75</v>
      </c>
      <c r="AP121" s="144">
        <v>123.66666666666667</v>
      </c>
      <c r="AQ121" s="144">
        <v>1</v>
      </c>
      <c r="AR121" s="144">
        <v>62.333333333333336</v>
      </c>
      <c r="AS121" s="144" t="s">
        <v>102</v>
      </c>
      <c r="AT121" s="144">
        <v>1</v>
      </c>
      <c r="AU121" s="144" t="s">
        <v>102</v>
      </c>
      <c r="AV121" s="143">
        <f>IF(ISERROR(AV120/AV116),0,AV120/AV116)</f>
        <v>52.1875</v>
      </c>
      <c r="AW121" s="144"/>
      <c r="AX121" s="144"/>
      <c r="AY121" s="144"/>
      <c r="AZ121" s="144"/>
      <c r="BA121" s="144"/>
      <c r="BB121" s="144"/>
      <c r="BC121" s="144"/>
      <c r="BD121" s="143">
        <f>IF(ISERROR(BD120/BD116),0,BD120/BD116)</f>
        <v>0</v>
      </c>
    </row>
    <row r="122" spans="1:56" ht="12.75" hidden="1" customHeight="1" outlineLevel="2" x14ac:dyDescent="0.2">
      <c r="A122" s="292" t="s">
        <v>254</v>
      </c>
      <c r="B122" s="345"/>
      <c r="C122" s="8" t="s">
        <v>145</v>
      </c>
      <c r="D122" s="5" t="s">
        <v>9</v>
      </c>
      <c r="E122" s="5"/>
      <c r="F122" s="5"/>
      <c r="G122" s="15"/>
      <c r="H122" s="143"/>
      <c r="I122" s="144"/>
      <c r="J122" s="144"/>
      <c r="K122" s="144"/>
      <c r="L122" s="144"/>
      <c r="M122" s="144"/>
      <c r="N122" s="144"/>
      <c r="O122" s="144"/>
      <c r="P122" s="143"/>
      <c r="Q122" s="144"/>
      <c r="R122" s="144"/>
      <c r="S122" s="144"/>
      <c r="T122" s="144"/>
      <c r="U122" s="144"/>
      <c r="V122" s="144"/>
      <c r="W122" s="144"/>
      <c r="X122" s="143"/>
      <c r="Y122" s="144"/>
      <c r="Z122" s="144"/>
      <c r="AA122" s="144"/>
      <c r="AB122" s="144"/>
      <c r="AC122" s="144"/>
      <c r="AD122" s="144"/>
      <c r="AE122" s="144"/>
      <c r="AF122" s="143"/>
      <c r="AG122" s="144"/>
      <c r="AH122" s="144"/>
      <c r="AI122" s="144"/>
      <c r="AJ122" s="144"/>
      <c r="AK122" s="144"/>
      <c r="AL122" s="144"/>
      <c r="AM122" s="144"/>
      <c r="AN122" s="143"/>
      <c r="AO122" s="144"/>
      <c r="AP122" s="144"/>
      <c r="AQ122" s="144"/>
      <c r="AR122" s="144"/>
      <c r="AS122" s="144"/>
      <c r="AT122" s="144"/>
      <c r="AU122" s="144"/>
      <c r="AV122" s="143"/>
      <c r="AW122" s="144"/>
      <c r="AX122" s="144"/>
      <c r="AY122" s="144"/>
      <c r="AZ122" s="144"/>
      <c r="BA122" s="144"/>
      <c r="BB122" s="144"/>
      <c r="BC122" s="144"/>
      <c r="BD122" s="143"/>
    </row>
    <row r="123" spans="1:56" ht="12.75" hidden="1" customHeight="1" outlineLevel="2" x14ac:dyDescent="0.2">
      <c r="A123" s="268"/>
      <c r="B123" s="345"/>
      <c r="C123" s="8" t="s">
        <v>766</v>
      </c>
      <c r="D123" s="5" t="s">
        <v>15</v>
      </c>
      <c r="E123" s="5"/>
      <c r="F123" s="5"/>
      <c r="G123" s="15"/>
      <c r="H123" s="143">
        <f t="shared" ref="H123:AM123" si="68">IFERROR(H125/H124,0)</f>
        <v>0</v>
      </c>
      <c r="I123" s="144">
        <f t="shared" si="68"/>
        <v>0</v>
      </c>
      <c r="J123" s="144">
        <f t="shared" si="68"/>
        <v>0</v>
      </c>
      <c r="K123" s="144">
        <f t="shared" si="68"/>
        <v>0</v>
      </c>
      <c r="L123" s="144">
        <f t="shared" si="68"/>
        <v>0</v>
      </c>
      <c r="M123" s="144">
        <f t="shared" si="68"/>
        <v>0</v>
      </c>
      <c r="N123" s="144">
        <f t="shared" si="68"/>
        <v>0</v>
      </c>
      <c r="O123" s="144">
        <f t="shared" si="68"/>
        <v>0</v>
      </c>
      <c r="P123" s="143">
        <f t="shared" si="68"/>
        <v>0</v>
      </c>
      <c r="Q123" s="144">
        <f t="shared" si="68"/>
        <v>0</v>
      </c>
      <c r="R123" s="144">
        <f t="shared" si="68"/>
        <v>0</v>
      </c>
      <c r="S123" s="144">
        <f t="shared" si="68"/>
        <v>0</v>
      </c>
      <c r="T123" s="144">
        <f t="shared" si="68"/>
        <v>0</v>
      </c>
      <c r="U123" s="144">
        <f t="shared" si="68"/>
        <v>0</v>
      </c>
      <c r="V123" s="144">
        <f t="shared" si="68"/>
        <v>0</v>
      </c>
      <c r="W123" s="144">
        <f t="shared" si="68"/>
        <v>0</v>
      </c>
      <c r="X123" s="143">
        <f t="shared" si="68"/>
        <v>0</v>
      </c>
      <c r="Y123" s="144">
        <f t="shared" si="68"/>
        <v>0</v>
      </c>
      <c r="Z123" s="144">
        <f t="shared" si="68"/>
        <v>0</v>
      </c>
      <c r="AA123" s="144">
        <f t="shared" si="68"/>
        <v>0</v>
      </c>
      <c r="AB123" s="144">
        <f t="shared" si="68"/>
        <v>0</v>
      </c>
      <c r="AC123" s="144">
        <f t="shared" si="68"/>
        <v>0</v>
      </c>
      <c r="AD123" s="144">
        <f t="shared" si="68"/>
        <v>0</v>
      </c>
      <c r="AE123" s="144">
        <f t="shared" si="68"/>
        <v>0</v>
      </c>
      <c r="AF123" s="143">
        <f t="shared" si="68"/>
        <v>0</v>
      </c>
      <c r="AG123" s="144">
        <f t="shared" si="68"/>
        <v>0</v>
      </c>
      <c r="AH123" s="144">
        <f t="shared" si="68"/>
        <v>0</v>
      </c>
      <c r="AI123" s="144">
        <f t="shared" si="68"/>
        <v>0</v>
      </c>
      <c r="AJ123" s="144">
        <f t="shared" si="68"/>
        <v>0</v>
      </c>
      <c r="AK123" s="144">
        <f t="shared" si="68"/>
        <v>0</v>
      </c>
      <c r="AL123" s="144">
        <f t="shared" si="68"/>
        <v>0</v>
      </c>
      <c r="AM123" s="144">
        <f t="shared" si="68"/>
        <v>0</v>
      </c>
      <c r="AN123" s="143">
        <f t="shared" ref="AN123:BD123" si="69">IFERROR(AN125/AN124,0)</f>
        <v>0</v>
      </c>
      <c r="AO123" s="144">
        <f t="shared" si="69"/>
        <v>0</v>
      </c>
      <c r="AP123" s="144">
        <f t="shared" si="69"/>
        <v>0</v>
      </c>
      <c r="AQ123" s="144">
        <f t="shared" si="69"/>
        <v>0</v>
      </c>
      <c r="AR123" s="144">
        <f t="shared" si="69"/>
        <v>0</v>
      </c>
      <c r="AS123" s="144">
        <f t="shared" si="69"/>
        <v>0</v>
      </c>
      <c r="AT123" s="144">
        <f t="shared" si="69"/>
        <v>0</v>
      </c>
      <c r="AU123" s="144">
        <f t="shared" si="69"/>
        <v>0</v>
      </c>
      <c r="AV123" s="143">
        <f t="shared" si="69"/>
        <v>0</v>
      </c>
      <c r="AW123" s="144">
        <f t="shared" si="69"/>
        <v>0</v>
      </c>
      <c r="AX123" s="144">
        <f t="shared" si="69"/>
        <v>0</v>
      </c>
      <c r="AY123" s="144">
        <f t="shared" si="69"/>
        <v>0</v>
      </c>
      <c r="AZ123" s="144">
        <f t="shared" si="69"/>
        <v>0</v>
      </c>
      <c r="BA123" s="144">
        <f t="shared" si="69"/>
        <v>0</v>
      </c>
      <c r="BB123" s="144">
        <f t="shared" si="69"/>
        <v>0</v>
      </c>
      <c r="BC123" s="144">
        <f t="shared" si="69"/>
        <v>0</v>
      </c>
      <c r="BD123" s="143">
        <f t="shared" si="69"/>
        <v>0</v>
      </c>
    </row>
    <row r="124" spans="1:56" ht="12.75" hidden="1" customHeight="1" outlineLevel="2" x14ac:dyDescent="0.2">
      <c r="A124" s="291" t="s">
        <v>255</v>
      </c>
      <c r="B124" s="345"/>
      <c r="C124" s="8" t="s">
        <v>764</v>
      </c>
      <c r="D124" s="5"/>
      <c r="E124" s="5"/>
      <c r="F124" s="5"/>
      <c r="G124" s="15"/>
      <c r="H124" s="143">
        <f>SUMIF($I$3:$BD$3,$H$3,$I124:$BD124)</f>
        <v>0</v>
      </c>
      <c r="I124" s="144"/>
      <c r="J124" s="144"/>
      <c r="K124" s="144"/>
      <c r="L124" s="144"/>
      <c r="M124" s="144"/>
      <c r="N124" s="144"/>
      <c r="O124" s="144"/>
      <c r="P124" s="143">
        <f>SUM(I124:O124)</f>
        <v>0</v>
      </c>
      <c r="Q124" s="144"/>
      <c r="R124" s="144"/>
      <c r="S124" s="144"/>
      <c r="T124" s="144"/>
      <c r="U124" s="144"/>
      <c r="V124" s="144"/>
      <c r="W124" s="144"/>
      <c r="X124" s="143">
        <f>SUM(Q124:W124)</f>
        <v>0</v>
      </c>
      <c r="Y124" s="144"/>
      <c r="Z124" s="144"/>
      <c r="AA124" s="144"/>
      <c r="AB124" s="144"/>
      <c r="AC124" s="144"/>
      <c r="AD124" s="144"/>
      <c r="AE124" s="144"/>
      <c r="AF124" s="143">
        <f>SUM(Y124:AE124)</f>
        <v>0</v>
      </c>
      <c r="AG124" s="144"/>
      <c r="AH124" s="144"/>
      <c r="AI124" s="144"/>
      <c r="AJ124" s="144"/>
      <c r="AK124" s="144"/>
      <c r="AL124" s="144"/>
      <c r="AM124" s="144"/>
      <c r="AN124" s="143">
        <f>SUM(AG124:AM124)</f>
        <v>0</v>
      </c>
      <c r="AO124" s="144"/>
      <c r="AP124" s="144"/>
      <c r="AQ124" s="144"/>
      <c r="AR124" s="144"/>
      <c r="AS124" s="144"/>
      <c r="AT124" s="144"/>
      <c r="AU124" s="144"/>
      <c r="AV124" s="143">
        <f>SUM(AO124:AU124)</f>
        <v>0</v>
      </c>
      <c r="AW124" s="144"/>
      <c r="AX124" s="144"/>
      <c r="AY124" s="144"/>
      <c r="AZ124" s="144"/>
      <c r="BA124" s="144"/>
      <c r="BB124" s="144"/>
      <c r="BC124" s="144"/>
      <c r="BD124" s="143">
        <f>SUM(AW124:BC124)</f>
        <v>0</v>
      </c>
    </row>
    <row r="125" spans="1:56" ht="12.75" hidden="1" customHeight="1" outlineLevel="2" x14ac:dyDescent="0.2">
      <c r="A125" s="291" t="s">
        <v>256</v>
      </c>
      <c r="B125" s="345"/>
      <c r="C125" s="8" t="s">
        <v>765</v>
      </c>
      <c r="D125" s="5" t="s">
        <v>15</v>
      </c>
      <c r="E125" s="5"/>
      <c r="F125" s="5"/>
      <c r="G125" s="15"/>
      <c r="H125" s="143">
        <f>SUMIF($I$3:$BD$3,$H$3,$I125:$BD125)</f>
        <v>0</v>
      </c>
      <c r="I125" s="144"/>
      <c r="J125" s="144"/>
      <c r="K125" s="144"/>
      <c r="L125" s="144"/>
      <c r="M125" s="144"/>
      <c r="N125" s="144"/>
      <c r="O125" s="144"/>
      <c r="P125" s="143">
        <f>SUM(I125:O125)</f>
        <v>0</v>
      </c>
      <c r="Q125" s="144"/>
      <c r="R125" s="144"/>
      <c r="S125" s="144"/>
      <c r="T125" s="144"/>
      <c r="U125" s="144"/>
      <c r="V125" s="144"/>
      <c r="W125" s="144"/>
      <c r="X125" s="143">
        <f>SUM(Q125:W125)</f>
        <v>0</v>
      </c>
      <c r="Y125" s="144"/>
      <c r="Z125" s="144"/>
      <c r="AA125" s="144"/>
      <c r="AB125" s="144"/>
      <c r="AC125" s="144"/>
      <c r="AD125" s="144"/>
      <c r="AE125" s="144"/>
      <c r="AF125" s="143">
        <f>SUM(Y125:AE125)</f>
        <v>0</v>
      </c>
      <c r="AG125" s="144"/>
      <c r="AH125" s="144"/>
      <c r="AI125" s="144"/>
      <c r="AJ125" s="144"/>
      <c r="AK125" s="144"/>
      <c r="AL125" s="144"/>
      <c r="AM125" s="144"/>
      <c r="AN125" s="143">
        <f>SUM(AG125:AM125)</f>
        <v>0</v>
      </c>
      <c r="AO125" s="144"/>
      <c r="AP125" s="144"/>
      <c r="AQ125" s="144"/>
      <c r="AR125" s="144"/>
      <c r="AS125" s="144"/>
      <c r="AT125" s="144"/>
      <c r="AU125" s="144"/>
      <c r="AV125" s="143">
        <f>SUM(AO125:AU125)</f>
        <v>0</v>
      </c>
      <c r="AW125" s="144"/>
      <c r="AX125" s="144"/>
      <c r="AY125" s="144"/>
      <c r="AZ125" s="144"/>
      <c r="BA125" s="144"/>
      <c r="BB125" s="144"/>
      <c r="BC125" s="144"/>
      <c r="BD125" s="143">
        <f>SUM(AW125:BC125)</f>
        <v>0</v>
      </c>
    </row>
    <row r="126" spans="1:56" ht="12.75" hidden="1" customHeight="1" outlineLevel="2" x14ac:dyDescent="0.2">
      <c r="A126" s="291" t="s">
        <v>257</v>
      </c>
      <c r="B126" s="345" t="s">
        <v>53</v>
      </c>
      <c r="C126" s="8" t="s">
        <v>2</v>
      </c>
      <c r="D126" s="5" t="s">
        <v>9</v>
      </c>
      <c r="E126" s="5"/>
      <c r="F126" s="5"/>
      <c r="G126" s="15"/>
      <c r="H126" s="143">
        <f>SUMIF($I$3:$BD$3,$H$3,$I126:$BD126)</f>
        <v>63</v>
      </c>
      <c r="I126" s="144">
        <v>1</v>
      </c>
      <c r="J126" s="144">
        <v>1</v>
      </c>
      <c r="K126" s="144">
        <v>0</v>
      </c>
      <c r="L126" s="144">
        <v>1</v>
      </c>
      <c r="M126" s="144">
        <v>1</v>
      </c>
      <c r="N126" s="144">
        <v>2</v>
      </c>
      <c r="O126" s="144">
        <v>2</v>
      </c>
      <c r="P126" s="143">
        <f>SUM(I126:O126)</f>
        <v>8</v>
      </c>
      <c r="Q126" s="144">
        <v>2</v>
      </c>
      <c r="R126" s="144">
        <v>2</v>
      </c>
      <c r="S126" s="144">
        <v>2</v>
      </c>
      <c r="T126" s="144">
        <v>0</v>
      </c>
      <c r="U126" s="144">
        <v>2</v>
      </c>
      <c r="V126" s="144">
        <v>1</v>
      </c>
      <c r="W126" s="144">
        <v>4</v>
      </c>
      <c r="X126" s="143">
        <f>SUM(Q126:W126)</f>
        <v>13</v>
      </c>
      <c r="Y126" s="144">
        <v>8</v>
      </c>
      <c r="Z126" s="144">
        <v>1</v>
      </c>
      <c r="AA126" s="144">
        <v>3</v>
      </c>
      <c r="AB126" s="144">
        <v>1</v>
      </c>
      <c r="AC126" s="144">
        <v>2</v>
      </c>
      <c r="AD126" s="144">
        <v>5</v>
      </c>
      <c r="AE126" s="144">
        <v>3</v>
      </c>
      <c r="AF126" s="143">
        <f>SUM(Y126:AE126)</f>
        <v>23</v>
      </c>
      <c r="AG126" s="144">
        <v>2</v>
      </c>
      <c r="AH126" s="144">
        <v>2</v>
      </c>
      <c r="AI126" s="144">
        <v>1</v>
      </c>
      <c r="AJ126" s="144">
        <v>0</v>
      </c>
      <c r="AK126" s="144">
        <v>4</v>
      </c>
      <c r="AL126" s="144">
        <v>4</v>
      </c>
      <c r="AM126" s="144">
        <v>0</v>
      </c>
      <c r="AN126" s="143">
        <f>SUM(AG126:AM126)</f>
        <v>13</v>
      </c>
      <c r="AO126" s="144">
        <v>3</v>
      </c>
      <c r="AP126" s="144">
        <v>3</v>
      </c>
      <c r="AQ126" s="144">
        <v>1</v>
      </c>
      <c r="AR126" s="144">
        <v>0</v>
      </c>
      <c r="AS126" s="144">
        <v>0</v>
      </c>
      <c r="AT126" s="144">
        <v>2</v>
      </c>
      <c r="AU126" s="144">
        <v>1</v>
      </c>
      <c r="AV126" s="143">
        <f>SUM(AO126:AU126)</f>
        <v>10</v>
      </c>
      <c r="AW126" s="144"/>
      <c r="AX126" s="144"/>
      <c r="AY126" s="144"/>
      <c r="AZ126" s="144"/>
      <c r="BA126" s="144"/>
      <c r="BB126" s="144"/>
      <c r="BC126" s="144"/>
      <c r="BD126" s="143">
        <f>SUM(AW126:BC126)</f>
        <v>0</v>
      </c>
    </row>
    <row r="127" spans="1:56" ht="12.75" hidden="1" customHeight="1" outlineLevel="2" x14ac:dyDescent="0.2">
      <c r="A127" s="292" t="s">
        <v>258</v>
      </c>
      <c r="B127" s="345"/>
      <c r="C127" s="8" t="s">
        <v>3</v>
      </c>
      <c r="D127" s="5" t="s">
        <v>9</v>
      </c>
      <c r="E127" s="5"/>
      <c r="F127" s="5"/>
      <c r="G127" s="15"/>
      <c r="H127" s="143">
        <f>SUMIF($I$3:$BD$3,$H$3,$I127:$BD127)</f>
        <v>54</v>
      </c>
      <c r="I127" s="144">
        <v>1</v>
      </c>
      <c r="J127" s="144">
        <v>1</v>
      </c>
      <c r="K127" s="144">
        <v>0</v>
      </c>
      <c r="L127" s="144">
        <v>1</v>
      </c>
      <c r="M127" s="144">
        <v>1</v>
      </c>
      <c r="N127" s="144">
        <v>1</v>
      </c>
      <c r="O127" s="144">
        <v>2</v>
      </c>
      <c r="P127" s="143">
        <f>SUM(I127:O127)</f>
        <v>7</v>
      </c>
      <c r="Q127" s="144">
        <v>2</v>
      </c>
      <c r="R127" s="144">
        <v>2</v>
      </c>
      <c r="S127" s="144">
        <v>2</v>
      </c>
      <c r="T127" s="144">
        <v>0</v>
      </c>
      <c r="U127" s="144">
        <v>2</v>
      </c>
      <c r="V127" s="144">
        <v>1</v>
      </c>
      <c r="W127" s="144">
        <v>4</v>
      </c>
      <c r="X127" s="143">
        <f>SUM(Q127:W127)</f>
        <v>13</v>
      </c>
      <c r="Y127" s="144">
        <v>8</v>
      </c>
      <c r="Z127" s="144">
        <v>1</v>
      </c>
      <c r="AA127" s="144">
        <v>3</v>
      </c>
      <c r="AB127" s="144">
        <v>0</v>
      </c>
      <c r="AC127" s="144">
        <v>1</v>
      </c>
      <c r="AD127" s="144">
        <v>4</v>
      </c>
      <c r="AE127" s="144">
        <v>3</v>
      </c>
      <c r="AF127" s="143">
        <f>SUM(Y127:AE127)</f>
        <v>20</v>
      </c>
      <c r="AG127" s="144">
        <v>2</v>
      </c>
      <c r="AH127" s="144">
        <v>0</v>
      </c>
      <c r="AI127" s="144">
        <v>1</v>
      </c>
      <c r="AJ127" s="144">
        <v>0</v>
      </c>
      <c r="AK127" s="144">
        <v>3</v>
      </c>
      <c r="AL127" s="144">
        <v>4</v>
      </c>
      <c r="AM127" s="144">
        <v>0</v>
      </c>
      <c r="AN127" s="143">
        <f>SUM(AG127:AM127)</f>
        <v>10</v>
      </c>
      <c r="AO127" s="144">
        <v>3</v>
      </c>
      <c r="AP127" s="144">
        <v>2</v>
      </c>
      <c r="AQ127" s="144">
        <v>1</v>
      </c>
      <c r="AR127" s="144">
        <v>0</v>
      </c>
      <c r="AS127" s="144">
        <v>0</v>
      </c>
      <c r="AT127" s="144">
        <v>2</v>
      </c>
      <c r="AU127" s="144">
        <v>0</v>
      </c>
      <c r="AV127" s="143">
        <f>SUM(AO127:AU127)</f>
        <v>8</v>
      </c>
      <c r="AW127" s="144"/>
      <c r="AX127" s="144"/>
      <c r="AY127" s="144"/>
      <c r="AZ127" s="144"/>
      <c r="BA127" s="144"/>
      <c r="BB127" s="144"/>
      <c r="BC127" s="144"/>
      <c r="BD127" s="143">
        <f>SUM(AW127:BC127)</f>
        <v>0</v>
      </c>
    </row>
    <row r="128" spans="1:56" ht="12.75" hidden="1" customHeight="1" outlineLevel="2" x14ac:dyDescent="0.2">
      <c r="A128" s="292" t="s">
        <v>259</v>
      </c>
      <c r="B128" s="345"/>
      <c r="C128" s="8" t="s">
        <v>33</v>
      </c>
      <c r="D128" s="5" t="s">
        <v>9</v>
      </c>
      <c r="E128" s="5"/>
      <c r="F128" s="5"/>
      <c r="G128" s="15"/>
      <c r="H128" s="143">
        <f>SUMIF($I$3:$BD$3,$H$3,$I128:$BD128)</f>
        <v>41</v>
      </c>
      <c r="I128" s="144">
        <v>1</v>
      </c>
      <c r="J128" s="144">
        <v>1</v>
      </c>
      <c r="K128" s="144">
        <v>0</v>
      </c>
      <c r="L128" s="144">
        <v>1</v>
      </c>
      <c r="M128" s="144">
        <v>1</v>
      </c>
      <c r="N128" s="144">
        <v>0</v>
      </c>
      <c r="O128" s="144">
        <v>1</v>
      </c>
      <c r="P128" s="143">
        <f>SUM(I128:O128)</f>
        <v>5</v>
      </c>
      <c r="Q128" s="144">
        <v>2</v>
      </c>
      <c r="R128" s="144">
        <v>1</v>
      </c>
      <c r="S128" s="144">
        <v>2</v>
      </c>
      <c r="T128" s="144">
        <v>0</v>
      </c>
      <c r="U128" s="144">
        <v>2</v>
      </c>
      <c r="V128" s="144">
        <v>1</v>
      </c>
      <c r="W128" s="144">
        <v>4</v>
      </c>
      <c r="X128" s="143">
        <f>SUM(Q128:W128)</f>
        <v>12</v>
      </c>
      <c r="Y128" s="144">
        <v>7</v>
      </c>
      <c r="Z128" s="144">
        <v>1</v>
      </c>
      <c r="AA128" s="144">
        <v>2</v>
      </c>
      <c r="AB128" s="144">
        <v>0</v>
      </c>
      <c r="AC128" s="144">
        <v>0</v>
      </c>
      <c r="AD128" s="144">
        <v>4</v>
      </c>
      <c r="AE128" s="144">
        <v>2</v>
      </c>
      <c r="AF128" s="143">
        <f>SUM(Y128:AE128)</f>
        <v>16</v>
      </c>
      <c r="AG128" s="144">
        <v>2</v>
      </c>
      <c r="AH128" s="144">
        <v>0</v>
      </c>
      <c r="AI128" s="144">
        <v>0</v>
      </c>
      <c r="AJ128" s="144">
        <v>0</v>
      </c>
      <c r="AK128" s="144">
        <v>2</v>
      </c>
      <c r="AL128" s="144">
        <v>3</v>
      </c>
      <c r="AM128" s="144">
        <v>0</v>
      </c>
      <c r="AN128" s="143">
        <f>SUM(AG128:AM128)</f>
        <v>7</v>
      </c>
      <c r="AO128" s="144">
        <v>2</v>
      </c>
      <c r="AP128" s="144">
        <v>1</v>
      </c>
      <c r="AQ128" s="144">
        <v>1</v>
      </c>
      <c r="AR128" s="144">
        <v>0</v>
      </c>
      <c r="AS128" s="144">
        <v>0</v>
      </c>
      <c r="AT128" s="144">
        <v>1</v>
      </c>
      <c r="AU128" s="144">
        <v>0</v>
      </c>
      <c r="AV128" s="143">
        <f>SUM(AO128:AU128)</f>
        <v>5</v>
      </c>
      <c r="AW128" s="144"/>
      <c r="AX128" s="144"/>
      <c r="AY128" s="144"/>
      <c r="AZ128" s="144"/>
      <c r="BA128" s="144"/>
      <c r="BB128" s="144"/>
      <c r="BC128" s="144"/>
      <c r="BD128" s="143">
        <f>SUM(AW128:BC128)</f>
        <v>0</v>
      </c>
    </row>
    <row r="129" spans="1:56" s="48" customFormat="1" ht="12.75" hidden="1" customHeight="1" outlineLevel="2" x14ac:dyDescent="0.2">
      <c r="A129" s="293"/>
      <c r="B129" s="345"/>
      <c r="C129" s="42" t="s">
        <v>13</v>
      </c>
      <c r="D129" s="43" t="s">
        <v>4</v>
      </c>
      <c r="E129" s="43"/>
      <c r="F129" s="43"/>
      <c r="G129" s="44"/>
      <c r="H129" s="145">
        <f>IF(ISERROR(H128/H126),0,H128/H126)</f>
        <v>0.65079365079365081</v>
      </c>
      <c r="I129" s="146">
        <v>1</v>
      </c>
      <c r="J129" s="146">
        <v>1</v>
      </c>
      <c r="K129" s="146" t="s">
        <v>102</v>
      </c>
      <c r="L129" s="146">
        <v>1</v>
      </c>
      <c r="M129" s="146">
        <v>1</v>
      </c>
      <c r="N129" s="146">
        <v>0</v>
      </c>
      <c r="O129" s="146">
        <v>0.5</v>
      </c>
      <c r="P129" s="145">
        <f>IF(ISERROR(P128/P126),0,P128/P126)</f>
        <v>0.625</v>
      </c>
      <c r="Q129" s="146">
        <v>1</v>
      </c>
      <c r="R129" s="146">
        <v>0.5</v>
      </c>
      <c r="S129" s="146">
        <v>1</v>
      </c>
      <c r="T129" s="146" t="s">
        <v>102</v>
      </c>
      <c r="U129" s="146">
        <v>1</v>
      </c>
      <c r="V129" s="146">
        <v>1</v>
      </c>
      <c r="W129" s="146">
        <v>1</v>
      </c>
      <c r="X129" s="145">
        <f>IF(ISERROR(X128/X126),0,X128/X126)</f>
        <v>0.92307692307692313</v>
      </c>
      <c r="Y129" s="146">
        <v>0.875</v>
      </c>
      <c r="Z129" s="146">
        <v>1</v>
      </c>
      <c r="AA129" s="146">
        <v>0.66666666666666663</v>
      </c>
      <c r="AB129" s="146">
        <v>0</v>
      </c>
      <c r="AC129" s="146">
        <v>0</v>
      </c>
      <c r="AD129" s="146">
        <v>0.8</v>
      </c>
      <c r="AE129" s="146">
        <v>0.66666666666666663</v>
      </c>
      <c r="AF129" s="145">
        <f>IF(ISERROR(AF128/AF126),0,AF128/AF126)</f>
        <v>0.69565217391304346</v>
      </c>
      <c r="AG129" s="146">
        <v>1</v>
      </c>
      <c r="AH129" s="146">
        <v>0</v>
      </c>
      <c r="AI129" s="146">
        <v>0</v>
      </c>
      <c r="AJ129" s="146" t="s">
        <v>102</v>
      </c>
      <c r="AK129" s="146">
        <v>0.5</v>
      </c>
      <c r="AL129" s="146">
        <v>0.75</v>
      </c>
      <c r="AM129" s="146" t="s">
        <v>102</v>
      </c>
      <c r="AN129" s="145">
        <f>IF(ISERROR(AN128/AN126),0,AN128/AN126)</f>
        <v>0.53846153846153844</v>
      </c>
      <c r="AO129" s="146">
        <v>0.66666666666666663</v>
      </c>
      <c r="AP129" s="146">
        <v>0.33333333333333331</v>
      </c>
      <c r="AQ129" s="146">
        <v>1</v>
      </c>
      <c r="AR129" s="146" t="s">
        <v>102</v>
      </c>
      <c r="AS129" s="146" t="s">
        <v>102</v>
      </c>
      <c r="AT129" s="146">
        <v>0.5</v>
      </c>
      <c r="AU129" s="146">
        <v>0</v>
      </c>
      <c r="AV129" s="145">
        <f>IF(ISERROR(AV128/AV126),0,AV128/AV126)</f>
        <v>0.5</v>
      </c>
      <c r="AW129" s="146"/>
      <c r="AX129" s="146"/>
      <c r="AY129" s="146" t="s">
        <v>102</v>
      </c>
      <c r="AZ129" s="146"/>
      <c r="BA129" s="146"/>
      <c r="BB129" s="146"/>
      <c r="BC129" s="146"/>
      <c r="BD129" s="145">
        <f>IF(ISERROR(BD128/BD126),0,BD128/BD126)</f>
        <v>0</v>
      </c>
    </row>
    <row r="130" spans="1:56" s="49" customFormat="1" ht="12.75" hidden="1" customHeight="1" outlineLevel="2" x14ac:dyDescent="0.2">
      <c r="A130" s="293"/>
      <c r="B130" s="345"/>
      <c r="C130" s="42" t="s">
        <v>5</v>
      </c>
      <c r="D130" s="43" t="s">
        <v>4</v>
      </c>
      <c r="E130" s="43"/>
      <c r="F130" s="43"/>
      <c r="G130" s="44"/>
      <c r="H130" s="145">
        <f>IF(ISERROR((H126-H127)/H126),0,(H126-H127)/H126)</f>
        <v>0.14285714285714285</v>
      </c>
      <c r="I130" s="146">
        <v>0</v>
      </c>
      <c r="J130" s="146">
        <v>0</v>
      </c>
      <c r="K130" s="146" t="s">
        <v>102</v>
      </c>
      <c r="L130" s="146">
        <v>0</v>
      </c>
      <c r="M130" s="146">
        <v>0</v>
      </c>
      <c r="N130" s="146">
        <v>0.5</v>
      </c>
      <c r="O130" s="146">
        <v>0</v>
      </c>
      <c r="P130" s="145">
        <f>IF(ISERROR((P126-P127)/P126),0,(P126-P127)/P126)</f>
        <v>0.125</v>
      </c>
      <c r="Q130" s="146">
        <v>0</v>
      </c>
      <c r="R130" s="146">
        <v>0</v>
      </c>
      <c r="S130" s="146">
        <v>0</v>
      </c>
      <c r="T130" s="146" t="s">
        <v>102</v>
      </c>
      <c r="U130" s="146">
        <v>0</v>
      </c>
      <c r="V130" s="146">
        <v>0</v>
      </c>
      <c r="W130" s="146">
        <v>0</v>
      </c>
      <c r="X130" s="145">
        <f>IF(ISERROR((X126-X127)/X126),0,(X126-X127)/X126)</f>
        <v>0</v>
      </c>
      <c r="Y130" s="146">
        <v>0</v>
      </c>
      <c r="Z130" s="146">
        <v>0</v>
      </c>
      <c r="AA130" s="146">
        <v>0</v>
      </c>
      <c r="AB130" s="146">
        <v>1</v>
      </c>
      <c r="AC130" s="146">
        <v>0.5</v>
      </c>
      <c r="AD130" s="146">
        <v>0.2</v>
      </c>
      <c r="AE130" s="146">
        <v>0</v>
      </c>
      <c r="AF130" s="145">
        <f>IF(ISERROR((AF126-AF127)/AF126),0,(AF126-AF127)/AF126)</f>
        <v>0.13043478260869565</v>
      </c>
      <c r="AG130" s="146">
        <v>0</v>
      </c>
      <c r="AH130" s="146">
        <v>1</v>
      </c>
      <c r="AI130" s="146">
        <v>0</v>
      </c>
      <c r="AJ130" s="146" t="s">
        <v>102</v>
      </c>
      <c r="AK130" s="146">
        <v>0.25</v>
      </c>
      <c r="AL130" s="146">
        <v>0</v>
      </c>
      <c r="AM130" s="146" t="s">
        <v>102</v>
      </c>
      <c r="AN130" s="145">
        <f>IF(ISERROR((AN126-AN127)/AN126),0,(AN126-AN127)/AN126)</f>
        <v>0.23076923076923078</v>
      </c>
      <c r="AO130" s="146">
        <v>0</v>
      </c>
      <c r="AP130" s="146">
        <v>0.33333333333333331</v>
      </c>
      <c r="AQ130" s="146">
        <v>0</v>
      </c>
      <c r="AR130" s="146" t="s">
        <v>102</v>
      </c>
      <c r="AS130" s="146" t="s">
        <v>102</v>
      </c>
      <c r="AT130" s="146">
        <v>0</v>
      </c>
      <c r="AU130" s="146">
        <v>1</v>
      </c>
      <c r="AV130" s="145">
        <f>IF(ISERROR((AV126-AV127)/AV126),0,(AV126-AV127)/AV126)</f>
        <v>0.2</v>
      </c>
      <c r="AW130" s="146"/>
      <c r="AX130" s="146"/>
      <c r="AY130" s="146" t="s">
        <v>102</v>
      </c>
      <c r="AZ130" s="146"/>
      <c r="BA130" s="146"/>
      <c r="BB130" s="146"/>
      <c r="BC130" s="146"/>
      <c r="BD130" s="145">
        <f>IF(ISERROR((BD126-BD127)/BD126),0,(BD126-BD127)/BD126)</f>
        <v>0</v>
      </c>
    </row>
    <row r="131" spans="1:56" ht="12.75" hidden="1" customHeight="1" outlineLevel="3" x14ac:dyDescent="0.2">
      <c r="A131" s="292" t="s">
        <v>260</v>
      </c>
      <c r="B131" s="345"/>
      <c r="C131" s="8" t="s">
        <v>46</v>
      </c>
      <c r="D131" s="5"/>
      <c r="E131" s="5"/>
      <c r="F131" s="5"/>
      <c r="G131" s="15"/>
      <c r="H131" s="143">
        <f>SUMIF($I$3:$BD$3,$H$3,$I131:$BD131)</f>
        <v>3499</v>
      </c>
      <c r="I131" s="144">
        <v>1</v>
      </c>
      <c r="J131" s="144">
        <v>1</v>
      </c>
      <c r="K131" s="144">
        <v>0</v>
      </c>
      <c r="L131" s="144">
        <v>1</v>
      </c>
      <c r="M131" s="144">
        <v>1</v>
      </c>
      <c r="N131" s="144">
        <v>484</v>
      </c>
      <c r="O131" s="144">
        <v>77</v>
      </c>
      <c r="P131" s="143">
        <f>SUM(I131:O131)</f>
        <v>565</v>
      </c>
      <c r="Q131" s="144">
        <v>29</v>
      </c>
      <c r="R131" s="144">
        <v>636</v>
      </c>
      <c r="S131" s="144">
        <v>2</v>
      </c>
      <c r="T131" s="144">
        <v>0</v>
      </c>
      <c r="U131" s="144">
        <v>2</v>
      </c>
      <c r="V131" s="144">
        <v>1</v>
      </c>
      <c r="W131" s="144">
        <v>4</v>
      </c>
      <c r="X131" s="143">
        <f>SUM(Q131:W131)</f>
        <v>674</v>
      </c>
      <c r="Y131" s="144">
        <v>105</v>
      </c>
      <c r="Z131" s="144">
        <v>1</v>
      </c>
      <c r="AA131" s="144">
        <v>131</v>
      </c>
      <c r="AB131" s="144">
        <v>0</v>
      </c>
      <c r="AC131" s="144">
        <v>528</v>
      </c>
      <c r="AD131" s="144">
        <v>2</v>
      </c>
      <c r="AE131" s="144">
        <v>110</v>
      </c>
      <c r="AF131" s="143">
        <f>SUM(Y131:AE131)</f>
        <v>877</v>
      </c>
      <c r="AG131" s="144">
        <v>3</v>
      </c>
      <c r="AH131" s="144">
        <v>0</v>
      </c>
      <c r="AI131" s="144">
        <v>37</v>
      </c>
      <c r="AJ131" s="144">
        <v>0</v>
      </c>
      <c r="AK131" s="144">
        <v>358</v>
      </c>
      <c r="AL131" s="144">
        <v>780</v>
      </c>
      <c r="AM131" s="144">
        <v>0</v>
      </c>
      <c r="AN131" s="143">
        <f>SUM(AG131:AM131)</f>
        <v>1178</v>
      </c>
      <c r="AO131" s="144">
        <v>63</v>
      </c>
      <c r="AP131" s="144">
        <v>106</v>
      </c>
      <c r="AQ131" s="144">
        <v>8</v>
      </c>
      <c r="AR131" s="144">
        <v>0</v>
      </c>
      <c r="AS131" s="144">
        <v>0</v>
      </c>
      <c r="AT131" s="144">
        <v>32</v>
      </c>
      <c r="AU131" s="144">
        <v>0</v>
      </c>
      <c r="AV131" s="143">
        <f>SUM(AO131:AU131)</f>
        <v>209</v>
      </c>
      <c r="AW131" s="144"/>
      <c r="AX131" s="144"/>
      <c r="AY131" s="144"/>
      <c r="AZ131" s="144"/>
      <c r="BA131" s="144"/>
      <c r="BB131" s="144"/>
      <c r="BC131" s="144"/>
      <c r="BD131" s="143">
        <f>SUM(AW131:BC131)</f>
        <v>0</v>
      </c>
    </row>
    <row r="132" spans="1:56" ht="12.75" hidden="1" customHeight="1" outlineLevel="2" x14ac:dyDescent="0.2">
      <c r="A132" s="292"/>
      <c r="B132" s="345"/>
      <c r="C132" s="8" t="s">
        <v>14</v>
      </c>
      <c r="D132" s="5"/>
      <c r="E132" s="5"/>
      <c r="F132" s="5"/>
      <c r="G132" s="15"/>
      <c r="H132" s="143">
        <f>IF(ISERROR(H131/H127),0,H131/H127)</f>
        <v>64.796296296296291</v>
      </c>
      <c r="I132" s="144">
        <v>1</v>
      </c>
      <c r="J132" s="144">
        <v>1</v>
      </c>
      <c r="K132" s="144" t="s">
        <v>102</v>
      </c>
      <c r="L132" s="144">
        <v>1</v>
      </c>
      <c r="M132" s="144">
        <v>1</v>
      </c>
      <c r="N132" s="144">
        <v>484</v>
      </c>
      <c r="O132" s="144">
        <v>38.5</v>
      </c>
      <c r="P132" s="143">
        <f>IF(ISERROR(P131/P127),0,P131/P127)</f>
        <v>80.714285714285708</v>
      </c>
      <c r="Q132" s="144">
        <v>14.5</v>
      </c>
      <c r="R132" s="144">
        <v>318</v>
      </c>
      <c r="S132" s="144">
        <v>1</v>
      </c>
      <c r="T132" s="144" t="s">
        <v>102</v>
      </c>
      <c r="U132" s="144">
        <v>1</v>
      </c>
      <c r="V132" s="144">
        <v>1</v>
      </c>
      <c r="W132" s="144">
        <v>1</v>
      </c>
      <c r="X132" s="143">
        <f>IF(ISERROR(X131/X127),0,X131/X127)</f>
        <v>51.846153846153847</v>
      </c>
      <c r="Y132" s="144">
        <v>13.125</v>
      </c>
      <c r="Z132" s="144">
        <v>1</v>
      </c>
      <c r="AA132" s="144">
        <v>43.666666666666664</v>
      </c>
      <c r="AB132" s="144" t="s">
        <v>102</v>
      </c>
      <c r="AC132" s="144">
        <v>528</v>
      </c>
      <c r="AD132" s="144">
        <v>0.5</v>
      </c>
      <c r="AE132" s="144">
        <v>36.666666666666664</v>
      </c>
      <c r="AF132" s="143">
        <f>IF(ISERROR(AF131/AF127),0,AF131/AF127)</f>
        <v>43.85</v>
      </c>
      <c r="AG132" s="144">
        <v>1.5</v>
      </c>
      <c r="AH132" s="144" t="s">
        <v>102</v>
      </c>
      <c r="AI132" s="144">
        <v>37</v>
      </c>
      <c r="AJ132" s="144" t="s">
        <v>102</v>
      </c>
      <c r="AK132" s="144">
        <v>119.33333333333333</v>
      </c>
      <c r="AL132" s="144">
        <v>195</v>
      </c>
      <c r="AM132" s="144" t="s">
        <v>102</v>
      </c>
      <c r="AN132" s="143">
        <f>IF(ISERROR(AN131/AN127),0,AN131/AN127)</f>
        <v>117.8</v>
      </c>
      <c r="AO132" s="144">
        <v>21</v>
      </c>
      <c r="AP132" s="144">
        <v>53</v>
      </c>
      <c r="AQ132" s="144">
        <v>8</v>
      </c>
      <c r="AR132" s="144" t="s">
        <v>102</v>
      </c>
      <c r="AS132" s="144" t="s">
        <v>102</v>
      </c>
      <c r="AT132" s="144">
        <v>16</v>
      </c>
      <c r="AU132" s="144" t="s">
        <v>102</v>
      </c>
      <c r="AV132" s="143">
        <f>IF(ISERROR(AV131/AV127),0,AV131/AV127)</f>
        <v>26.125</v>
      </c>
      <c r="AW132" s="144"/>
      <c r="AX132" s="144"/>
      <c r="AY132" s="144" t="s">
        <v>102</v>
      </c>
      <c r="AZ132" s="144"/>
      <c r="BA132" s="144"/>
      <c r="BB132" s="144"/>
      <c r="BC132" s="144"/>
      <c r="BD132" s="143">
        <f>IF(ISERROR(BD131/BD127),0,BD131/BD127)</f>
        <v>0</v>
      </c>
    </row>
    <row r="133" spans="1:56" ht="12.75" hidden="1" customHeight="1" outlineLevel="2" x14ac:dyDescent="0.2">
      <c r="A133" s="292" t="s">
        <v>261</v>
      </c>
      <c r="B133" s="345"/>
      <c r="C133" s="8" t="s">
        <v>145</v>
      </c>
      <c r="D133" s="5" t="s">
        <v>9</v>
      </c>
      <c r="E133" s="5"/>
      <c r="F133" s="5"/>
      <c r="G133" s="15"/>
      <c r="H133" s="143"/>
      <c r="I133" s="144"/>
      <c r="J133" s="144"/>
      <c r="K133" s="144"/>
      <c r="L133" s="144"/>
      <c r="M133" s="144"/>
      <c r="N133" s="144"/>
      <c r="O133" s="144"/>
      <c r="P133" s="143"/>
      <c r="Q133" s="144"/>
      <c r="R133" s="144"/>
      <c r="S133" s="144"/>
      <c r="T133" s="144"/>
      <c r="U133" s="144"/>
      <c r="V133" s="144"/>
      <c r="W133" s="144"/>
      <c r="X133" s="143"/>
      <c r="Y133" s="144"/>
      <c r="Z133" s="144"/>
      <c r="AA133" s="144"/>
      <c r="AB133" s="144"/>
      <c r="AC133" s="144"/>
      <c r="AD133" s="144"/>
      <c r="AE133" s="144"/>
      <c r="AF133" s="143"/>
      <c r="AG133" s="144"/>
      <c r="AH133" s="144"/>
      <c r="AI133" s="144"/>
      <c r="AJ133" s="144"/>
      <c r="AK133" s="144"/>
      <c r="AL133" s="144"/>
      <c r="AM133" s="144"/>
      <c r="AN133" s="143"/>
      <c r="AO133" s="144"/>
      <c r="AP133" s="144"/>
      <c r="AQ133" s="144"/>
      <c r="AR133" s="144"/>
      <c r="AS133" s="144"/>
      <c r="AT133" s="144"/>
      <c r="AU133" s="144"/>
      <c r="AV133" s="143"/>
      <c r="AW133" s="144"/>
      <c r="AX133" s="144"/>
      <c r="AY133" s="144"/>
      <c r="AZ133" s="144"/>
      <c r="BA133" s="144"/>
      <c r="BB133" s="144"/>
      <c r="BC133" s="144"/>
      <c r="BD133" s="143"/>
    </row>
    <row r="134" spans="1:56" ht="12.75" hidden="1" customHeight="1" outlineLevel="2" x14ac:dyDescent="0.2">
      <c r="A134" s="268"/>
      <c r="B134" s="345"/>
      <c r="C134" s="8" t="s">
        <v>766</v>
      </c>
      <c r="D134" s="5" t="s">
        <v>15</v>
      </c>
      <c r="E134" s="5"/>
      <c r="F134" s="5"/>
      <c r="G134" s="15"/>
      <c r="H134" s="143">
        <f t="shared" ref="H134:AM134" si="70">IFERROR(H136/H135,0)</f>
        <v>0</v>
      </c>
      <c r="I134" s="144">
        <f t="shared" si="70"/>
        <v>0</v>
      </c>
      <c r="J134" s="144">
        <f t="shared" si="70"/>
        <v>0</v>
      </c>
      <c r="K134" s="144">
        <f t="shared" si="70"/>
        <v>0</v>
      </c>
      <c r="L134" s="144">
        <f t="shared" si="70"/>
        <v>0</v>
      </c>
      <c r="M134" s="144">
        <f t="shared" si="70"/>
        <v>0</v>
      </c>
      <c r="N134" s="144">
        <f t="shared" si="70"/>
        <v>0</v>
      </c>
      <c r="O134" s="144">
        <f t="shared" si="70"/>
        <v>0</v>
      </c>
      <c r="P134" s="143">
        <f t="shared" si="70"/>
        <v>0</v>
      </c>
      <c r="Q134" s="144">
        <f t="shared" si="70"/>
        <v>0</v>
      </c>
      <c r="R134" s="144">
        <f t="shared" si="70"/>
        <v>0</v>
      </c>
      <c r="S134" s="144">
        <f t="shared" si="70"/>
        <v>0</v>
      </c>
      <c r="T134" s="144">
        <f t="shared" si="70"/>
        <v>0</v>
      </c>
      <c r="U134" s="144">
        <f t="shared" si="70"/>
        <v>0</v>
      </c>
      <c r="V134" s="144">
        <f t="shared" si="70"/>
        <v>0</v>
      </c>
      <c r="W134" s="144">
        <f t="shared" si="70"/>
        <v>0</v>
      </c>
      <c r="X134" s="143">
        <f t="shared" si="70"/>
        <v>0</v>
      </c>
      <c r="Y134" s="144">
        <f t="shared" si="70"/>
        <v>0</v>
      </c>
      <c r="Z134" s="144">
        <f t="shared" si="70"/>
        <v>0</v>
      </c>
      <c r="AA134" s="144">
        <f t="shared" si="70"/>
        <v>0</v>
      </c>
      <c r="AB134" s="144">
        <f t="shared" si="70"/>
        <v>0</v>
      </c>
      <c r="AC134" s="144">
        <f t="shared" si="70"/>
        <v>0</v>
      </c>
      <c r="AD134" s="144">
        <f t="shared" si="70"/>
        <v>0</v>
      </c>
      <c r="AE134" s="144">
        <f t="shared" si="70"/>
        <v>0</v>
      </c>
      <c r="AF134" s="143">
        <f t="shared" si="70"/>
        <v>0</v>
      </c>
      <c r="AG134" s="144">
        <f t="shared" si="70"/>
        <v>0</v>
      </c>
      <c r="AH134" s="144">
        <f t="shared" si="70"/>
        <v>0</v>
      </c>
      <c r="AI134" s="144">
        <f t="shared" si="70"/>
        <v>0</v>
      </c>
      <c r="AJ134" s="144">
        <f t="shared" si="70"/>
        <v>0</v>
      </c>
      <c r="AK134" s="144">
        <f t="shared" si="70"/>
        <v>0</v>
      </c>
      <c r="AL134" s="144">
        <f t="shared" si="70"/>
        <v>0</v>
      </c>
      <c r="AM134" s="144">
        <f t="shared" si="70"/>
        <v>0</v>
      </c>
      <c r="AN134" s="143">
        <f t="shared" ref="AN134:BD134" si="71">IFERROR(AN136/AN135,0)</f>
        <v>0</v>
      </c>
      <c r="AO134" s="144">
        <f t="shared" si="71"/>
        <v>0</v>
      </c>
      <c r="AP134" s="144">
        <f t="shared" si="71"/>
        <v>0</v>
      </c>
      <c r="AQ134" s="144">
        <f t="shared" si="71"/>
        <v>0</v>
      </c>
      <c r="AR134" s="144">
        <f t="shared" si="71"/>
        <v>0</v>
      </c>
      <c r="AS134" s="144">
        <f t="shared" si="71"/>
        <v>0</v>
      </c>
      <c r="AT134" s="144">
        <f t="shared" si="71"/>
        <v>0</v>
      </c>
      <c r="AU134" s="144">
        <f t="shared" si="71"/>
        <v>0</v>
      </c>
      <c r="AV134" s="143">
        <f t="shared" si="71"/>
        <v>0</v>
      </c>
      <c r="AW134" s="144">
        <f t="shared" si="71"/>
        <v>0</v>
      </c>
      <c r="AX134" s="144">
        <f t="shared" si="71"/>
        <v>0</v>
      </c>
      <c r="AY134" s="144">
        <f t="shared" si="71"/>
        <v>0</v>
      </c>
      <c r="AZ134" s="144">
        <f t="shared" si="71"/>
        <v>0</v>
      </c>
      <c r="BA134" s="144">
        <f t="shared" si="71"/>
        <v>0</v>
      </c>
      <c r="BB134" s="144">
        <f t="shared" si="71"/>
        <v>0</v>
      </c>
      <c r="BC134" s="144">
        <f t="shared" si="71"/>
        <v>0</v>
      </c>
      <c r="BD134" s="143">
        <f t="shared" si="71"/>
        <v>0</v>
      </c>
    </row>
    <row r="135" spans="1:56" ht="12.75" hidden="1" customHeight="1" outlineLevel="2" x14ac:dyDescent="0.2">
      <c r="A135" s="291" t="s">
        <v>262</v>
      </c>
      <c r="B135" s="345"/>
      <c r="C135" s="8" t="s">
        <v>764</v>
      </c>
      <c r="D135" s="5"/>
      <c r="E135" s="5"/>
      <c r="F135" s="5"/>
      <c r="G135" s="15"/>
      <c r="H135" s="143">
        <f>SUMIF($I$3:$BD$3,$H$3,$I135:$BD135)</f>
        <v>0</v>
      </c>
      <c r="I135" s="144"/>
      <c r="J135" s="144"/>
      <c r="K135" s="144"/>
      <c r="L135" s="144"/>
      <c r="M135" s="144"/>
      <c r="N135" s="144"/>
      <c r="O135" s="144"/>
      <c r="P135" s="143">
        <f>SUM(I135:O135)</f>
        <v>0</v>
      </c>
      <c r="Q135" s="144"/>
      <c r="R135" s="144"/>
      <c r="S135" s="144"/>
      <c r="T135" s="144"/>
      <c r="U135" s="144"/>
      <c r="V135" s="144"/>
      <c r="W135" s="144"/>
      <c r="X135" s="143">
        <f>SUM(Q135:W135)</f>
        <v>0</v>
      </c>
      <c r="Y135" s="144"/>
      <c r="Z135" s="144"/>
      <c r="AA135" s="144"/>
      <c r="AB135" s="144"/>
      <c r="AC135" s="144"/>
      <c r="AD135" s="144"/>
      <c r="AE135" s="144"/>
      <c r="AF135" s="143">
        <f>SUM(Y135:AE135)</f>
        <v>0</v>
      </c>
      <c r="AG135" s="144"/>
      <c r="AH135" s="144"/>
      <c r="AI135" s="144"/>
      <c r="AJ135" s="144"/>
      <c r="AK135" s="144"/>
      <c r="AL135" s="144"/>
      <c r="AM135" s="144"/>
      <c r="AN135" s="143">
        <f>SUM(AG135:AM135)</f>
        <v>0</v>
      </c>
      <c r="AO135" s="144"/>
      <c r="AP135" s="144"/>
      <c r="AQ135" s="144"/>
      <c r="AR135" s="144"/>
      <c r="AS135" s="144"/>
      <c r="AT135" s="144"/>
      <c r="AU135" s="144"/>
      <c r="AV135" s="143">
        <f>SUM(AO135:AU135)</f>
        <v>0</v>
      </c>
      <c r="AW135" s="144"/>
      <c r="AX135" s="144"/>
      <c r="AY135" s="144"/>
      <c r="AZ135" s="144"/>
      <c r="BA135" s="144"/>
      <c r="BB135" s="144"/>
      <c r="BC135" s="144"/>
      <c r="BD135" s="143">
        <f>SUM(AW135:BC135)</f>
        <v>0</v>
      </c>
    </row>
    <row r="136" spans="1:56" ht="12.75" hidden="1" customHeight="1" outlineLevel="2" x14ac:dyDescent="0.2">
      <c r="A136" s="291" t="s">
        <v>263</v>
      </c>
      <c r="B136" s="345"/>
      <c r="C136" s="8" t="s">
        <v>765</v>
      </c>
      <c r="D136" s="5" t="s">
        <v>15</v>
      </c>
      <c r="E136" s="5"/>
      <c r="F136" s="5"/>
      <c r="G136" s="15"/>
      <c r="H136" s="143">
        <f>SUMIF($I$3:$BD$3,$H$3,$I136:$BD136)</f>
        <v>0</v>
      </c>
      <c r="I136" s="144"/>
      <c r="J136" s="144"/>
      <c r="K136" s="144"/>
      <c r="L136" s="144"/>
      <c r="M136" s="144"/>
      <c r="N136" s="144"/>
      <c r="O136" s="144"/>
      <c r="P136" s="143">
        <f>SUM(I136:O136)</f>
        <v>0</v>
      </c>
      <c r="Q136" s="144"/>
      <c r="R136" s="144"/>
      <c r="S136" s="144"/>
      <c r="T136" s="144"/>
      <c r="U136" s="144"/>
      <c r="V136" s="144"/>
      <c r="W136" s="144"/>
      <c r="X136" s="143">
        <f>SUM(Q136:W136)</f>
        <v>0</v>
      </c>
      <c r="Y136" s="144"/>
      <c r="Z136" s="144"/>
      <c r="AA136" s="144"/>
      <c r="AB136" s="144"/>
      <c r="AC136" s="144"/>
      <c r="AD136" s="144"/>
      <c r="AE136" s="144"/>
      <c r="AF136" s="143">
        <f>SUM(Y136:AE136)</f>
        <v>0</v>
      </c>
      <c r="AG136" s="144"/>
      <c r="AH136" s="144"/>
      <c r="AI136" s="144"/>
      <c r="AJ136" s="144"/>
      <c r="AK136" s="144"/>
      <c r="AL136" s="144"/>
      <c r="AM136" s="144"/>
      <c r="AN136" s="143">
        <f>SUM(AG136:AM136)</f>
        <v>0</v>
      </c>
      <c r="AO136" s="144"/>
      <c r="AP136" s="144"/>
      <c r="AQ136" s="144"/>
      <c r="AR136" s="144"/>
      <c r="AS136" s="144"/>
      <c r="AT136" s="144"/>
      <c r="AU136" s="144"/>
      <c r="AV136" s="143">
        <f>SUM(AO136:AU136)</f>
        <v>0</v>
      </c>
      <c r="AW136" s="144"/>
      <c r="AX136" s="144"/>
      <c r="AY136" s="144"/>
      <c r="AZ136" s="144"/>
      <c r="BA136" s="144"/>
      <c r="BB136" s="144"/>
      <c r="BC136" s="144"/>
      <c r="BD136" s="143">
        <f>SUM(AW136:BC136)</f>
        <v>0</v>
      </c>
    </row>
    <row r="137" spans="1:56" ht="12.75" hidden="1" customHeight="1" outlineLevel="2" x14ac:dyDescent="0.2">
      <c r="A137" s="291"/>
      <c r="B137" s="345" t="s">
        <v>54</v>
      </c>
      <c r="C137" s="8" t="s">
        <v>2</v>
      </c>
      <c r="D137" s="5" t="s">
        <v>9</v>
      </c>
      <c r="E137" s="5"/>
      <c r="F137" s="5"/>
      <c r="G137" s="15"/>
      <c r="H137" s="143">
        <f>SUMIF($I$3:$BD$3,$H$3,$I137:$BD137)</f>
        <v>154</v>
      </c>
      <c r="I137" s="144">
        <v>7</v>
      </c>
      <c r="J137" s="144">
        <v>4</v>
      </c>
      <c r="K137" s="144">
        <v>8</v>
      </c>
      <c r="L137" s="144">
        <v>3</v>
      </c>
      <c r="M137" s="144">
        <v>0</v>
      </c>
      <c r="N137" s="144">
        <v>8</v>
      </c>
      <c r="O137" s="144">
        <v>5</v>
      </c>
      <c r="P137" s="143">
        <f>SUM(I137:O137)</f>
        <v>35</v>
      </c>
      <c r="Q137" s="144">
        <v>5</v>
      </c>
      <c r="R137" s="144">
        <v>7</v>
      </c>
      <c r="S137" s="144">
        <v>3</v>
      </c>
      <c r="T137" s="144">
        <v>15</v>
      </c>
      <c r="U137" s="144">
        <v>12</v>
      </c>
      <c r="V137" s="144">
        <v>1</v>
      </c>
      <c r="W137" s="144">
        <v>2</v>
      </c>
      <c r="X137" s="143">
        <f>SUM(Q137:W137)</f>
        <v>45</v>
      </c>
      <c r="Y137" s="144">
        <v>5</v>
      </c>
      <c r="Z137" s="144">
        <v>1</v>
      </c>
      <c r="AA137" s="144">
        <v>3</v>
      </c>
      <c r="AB137" s="144">
        <v>2</v>
      </c>
      <c r="AC137" s="144">
        <v>9</v>
      </c>
      <c r="AD137" s="144">
        <v>1</v>
      </c>
      <c r="AE137" s="144">
        <v>1</v>
      </c>
      <c r="AF137" s="143">
        <f>SUM(Y137:AE137)</f>
        <v>22</v>
      </c>
      <c r="AG137" s="144">
        <v>3</v>
      </c>
      <c r="AH137" s="144">
        <v>17</v>
      </c>
      <c r="AI137" s="144">
        <v>5</v>
      </c>
      <c r="AJ137" s="144">
        <v>2</v>
      </c>
      <c r="AK137" s="144">
        <v>8</v>
      </c>
      <c r="AL137" s="144">
        <v>3</v>
      </c>
      <c r="AM137" s="144">
        <v>4</v>
      </c>
      <c r="AN137" s="143">
        <f>SUM(AG137:AM137)</f>
        <v>42</v>
      </c>
      <c r="AO137" s="144">
        <v>4</v>
      </c>
      <c r="AP137" s="144">
        <v>3</v>
      </c>
      <c r="AQ137" s="144">
        <v>6</v>
      </c>
      <c r="AR137" s="144">
        <v>4</v>
      </c>
      <c r="AS137" s="144">
        <v>1</v>
      </c>
      <c r="AT137" s="144">
        <v>5</v>
      </c>
      <c r="AU137" s="144">
        <v>9</v>
      </c>
      <c r="AV137" s="143">
        <f>SUM(AO137:AU137)</f>
        <v>32</v>
      </c>
      <c r="AW137" s="144"/>
      <c r="AX137" s="144"/>
      <c r="AY137" s="144"/>
      <c r="AZ137" s="144"/>
      <c r="BA137" s="144"/>
      <c r="BB137" s="144"/>
      <c r="BC137" s="144"/>
      <c r="BD137" s="143">
        <f>SUM(AW137:BC137)</f>
        <v>0</v>
      </c>
    </row>
    <row r="138" spans="1:56" ht="12.75" hidden="1" customHeight="1" outlineLevel="2" x14ac:dyDescent="0.2">
      <c r="A138" s="292"/>
      <c r="B138" s="345"/>
      <c r="C138" s="8" t="s">
        <v>3</v>
      </c>
      <c r="D138" s="5" t="s">
        <v>9</v>
      </c>
      <c r="E138" s="5"/>
      <c r="F138" s="5"/>
      <c r="G138" s="15"/>
      <c r="H138" s="143">
        <f>SUMIF($I$3:$BD$3,$H$3,$I138:$BD138)</f>
        <v>132</v>
      </c>
      <c r="I138" s="144">
        <v>7</v>
      </c>
      <c r="J138" s="144">
        <v>4</v>
      </c>
      <c r="K138" s="144">
        <v>8</v>
      </c>
      <c r="L138" s="144">
        <v>3</v>
      </c>
      <c r="M138" s="144">
        <v>0</v>
      </c>
      <c r="N138" s="144">
        <v>3</v>
      </c>
      <c r="O138" s="144">
        <v>2</v>
      </c>
      <c r="P138" s="143">
        <f>SUM(I138:O138)</f>
        <v>27</v>
      </c>
      <c r="Q138" s="144">
        <v>5</v>
      </c>
      <c r="R138" s="144">
        <v>5</v>
      </c>
      <c r="S138" s="144">
        <v>3</v>
      </c>
      <c r="T138" s="144">
        <v>10</v>
      </c>
      <c r="U138" s="144">
        <v>12</v>
      </c>
      <c r="V138" s="144">
        <v>1</v>
      </c>
      <c r="W138" s="144">
        <v>2</v>
      </c>
      <c r="X138" s="143">
        <f>SUM(Q138:W138)</f>
        <v>38</v>
      </c>
      <c r="Y138" s="144">
        <v>5</v>
      </c>
      <c r="Z138" s="144">
        <v>1</v>
      </c>
      <c r="AA138" s="144">
        <v>3</v>
      </c>
      <c r="AB138" s="144">
        <v>2</v>
      </c>
      <c r="AC138" s="144">
        <v>9</v>
      </c>
      <c r="AD138" s="144">
        <v>1</v>
      </c>
      <c r="AE138" s="144">
        <v>1</v>
      </c>
      <c r="AF138" s="143">
        <f>SUM(Y138:AE138)</f>
        <v>22</v>
      </c>
      <c r="AG138" s="144">
        <v>3</v>
      </c>
      <c r="AH138" s="144">
        <v>11</v>
      </c>
      <c r="AI138" s="144">
        <v>5</v>
      </c>
      <c r="AJ138" s="144">
        <v>2</v>
      </c>
      <c r="AK138" s="144">
        <v>8</v>
      </c>
      <c r="AL138" s="144">
        <v>3</v>
      </c>
      <c r="AM138" s="144">
        <v>4</v>
      </c>
      <c r="AN138" s="143">
        <f>SUM(AG138:AM138)</f>
        <v>36</v>
      </c>
      <c r="AO138" s="144">
        <v>4</v>
      </c>
      <c r="AP138" s="144">
        <v>3</v>
      </c>
      <c r="AQ138" s="144">
        <v>6</v>
      </c>
      <c r="AR138" s="144">
        <v>4</v>
      </c>
      <c r="AS138" s="144">
        <v>1</v>
      </c>
      <c r="AT138" s="144">
        <v>5</v>
      </c>
      <c r="AU138" s="144">
        <v>8</v>
      </c>
      <c r="AV138" s="143">
        <f>SUM(AO138:AU138)</f>
        <v>31</v>
      </c>
      <c r="AW138" s="144"/>
      <c r="AX138" s="144"/>
      <c r="AY138" s="144"/>
      <c r="AZ138" s="144"/>
      <c r="BA138" s="144"/>
      <c r="BB138" s="144"/>
      <c r="BC138" s="144"/>
      <c r="BD138" s="143">
        <f>SUM(AW138:BC138)</f>
        <v>0</v>
      </c>
    </row>
    <row r="139" spans="1:56" ht="12.75" hidden="1" customHeight="1" outlineLevel="2" x14ac:dyDescent="0.2">
      <c r="A139" s="292"/>
      <c r="B139" s="345"/>
      <c r="C139" s="8" t="s">
        <v>33</v>
      </c>
      <c r="D139" s="5" t="s">
        <v>9</v>
      </c>
      <c r="E139" s="5"/>
      <c r="F139" s="5"/>
      <c r="G139" s="15"/>
      <c r="H139" s="143">
        <f>SUMIF($I$3:$BD$3,$H$3,$I139:$BD139)</f>
        <v>98</v>
      </c>
      <c r="I139" s="144">
        <v>7</v>
      </c>
      <c r="J139" s="144">
        <v>4</v>
      </c>
      <c r="K139" s="144">
        <v>7</v>
      </c>
      <c r="L139" s="144">
        <v>3</v>
      </c>
      <c r="M139" s="144">
        <v>0</v>
      </c>
      <c r="N139" s="144">
        <v>0</v>
      </c>
      <c r="O139" s="144">
        <v>0</v>
      </c>
      <c r="P139" s="143">
        <f>SUM(I139:O139)</f>
        <v>21</v>
      </c>
      <c r="Q139" s="144">
        <v>2</v>
      </c>
      <c r="R139" s="144">
        <v>2</v>
      </c>
      <c r="S139" s="144">
        <v>2</v>
      </c>
      <c r="T139" s="144">
        <v>7</v>
      </c>
      <c r="U139" s="144">
        <v>12</v>
      </c>
      <c r="V139" s="144">
        <v>1</v>
      </c>
      <c r="W139" s="144">
        <v>2</v>
      </c>
      <c r="X139" s="143">
        <f>SUM(Q139:W139)</f>
        <v>28</v>
      </c>
      <c r="Y139" s="144">
        <v>4</v>
      </c>
      <c r="Z139" s="144">
        <v>1</v>
      </c>
      <c r="AA139" s="144">
        <v>3</v>
      </c>
      <c r="AB139" s="144">
        <v>2</v>
      </c>
      <c r="AC139" s="144">
        <v>7</v>
      </c>
      <c r="AD139" s="144">
        <v>1</v>
      </c>
      <c r="AE139" s="144">
        <v>1</v>
      </c>
      <c r="AF139" s="143">
        <f>SUM(Y139:AE139)</f>
        <v>19</v>
      </c>
      <c r="AG139" s="144">
        <v>2</v>
      </c>
      <c r="AH139" s="144">
        <v>0</v>
      </c>
      <c r="AI139" s="144">
        <v>3</v>
      </c>
      <c r="AJ139" s="144">
        <v>2</v>
      </c>
      <c r="AK139" s="144">
        <v>8</v>
      </c>
      <c r="AL139" s="144">
        <v>3</v>
      </c>
      <c r="AM139" s="144">
        <v>4</v>
      </c>
      <c r="AN139" s="143">
        <f>SUM(AG139:AM139)</f>
        <v>22</v>
      </c>
      <c r="AO139" s="144">
        <v>4</v>
      </c>
      <c r="AP139" s="144">
        <v>3</v>
      </c>
      <c r="AQ139" s="144">
        <v>6</v>
      </c>
      <c r="AR139" s="144">
        <v>4</v>
      </c>
      <c r="AS139" s="144">
        <v>0</v>
      </c>
      <c r="AT139" s="144">
        <v>5</v>
      </c>
      <c r="AU139" s="144">
        <v>7</v>
      </c>
      <c r="AV139" s="143">
        <f>SUM(AO139:AU139)</f>
        <v>29</v>
      </c>
      <c r="AW139" s="144"/>
      <c r="AX139" s="144"/>
      <c r="AY139" s="144"/>
      <c r="AZ139" s="144"/>
      <c r="BA139" s="144"/>
      <c r="BB139" s="144"/>
      <c r="BC139" s="144"/>
      <c r="BD139" s="143">
        <f>SUM(AW139:BC139)</f>
        <v>0</v>
      </c>
    </row>
    <row r="140" spans="1:56" s="48" customFormat="1" ht="12.75" hidden="1" customHeight="1" outlineLevel="2" x14ac:dyDescent="0.2">
      <c r="A140" s="293"/>
      <c r="B140" s="345"/>
      <c r="C140" s="42" t="s">
        <v>13</v>
      </c>
      <c r="D140" s="43" t="s">
        <v>4</v>
      </c>
      <c r="E140" s="43"/>
      <c r="F140" s="43"/>
      <c r="G140" s="44"/>
      <c r="H140" s="145">
        <f>IF(ISERROR(H139/H137),0,H139/H137)</f>
        <v>0.63636363636363635</v>
      </c>
      <c r="I140" s="146">
        <v>1</v>
      </c>
      <c r="J140" s="146">
        <v>1</v>
      </c>
      <c r="K140" s="146">
        <v>0.875</v>
      </c>
      <c r="L140" s="146">
        <v>1</v>
      </c>
      <c r="M140" s="146" t="s">
        <v>102</v>
      </c>
      <c r="N140" s="146">
        <v>0</v>
      </c>
      <c r="O140" s="146">
        <v>0</v>
      </c>
      <c r="P140" s="145">
        <f>IF(ISERROR(P139/P137),0,P139/P137)</f>
        <v>0.6</v>
      </c>
      <c r="Q140" s="146">
        <v>0.4</v>
      </c>
      <c r="R140" s="146">
        <v>0.2857142857142857</v>
      </c>
      <c r="S140" s="146">
        <v>0.66666666666666663</v>
      </c>
      <c r="T140" s="146">
        <v>0.46666666666666667</v>
      </c>
      <c r="U140" s="146">
        <v>1</v>
      </c>
      <c r="V140" s="146">
        <v>1</v>
      </c>
      <c r="W140" s="146">
        <v>1</v>
      </c>
      <c r="X140" s="145">
        <f>IF(ISERROR(X139/X137),0,X139/X137)</f>
        <v>0.62222222222222223</v>
      </c>
      <c r="Y140" s="146">
        <v>0.8</v>
      </c>
      <c r="Z140" s="146">
        <v>1</v>
      </c>
      <c r="AA140" s="146">
        <v>1</v>
      </c>
      <c r="AB140" s="146">
        <v>1</v>
      </c>
      <c r="AC140" s="146">
        <v>0.77777777777777779</v>
      </c>
      <c r="AD140" s="146">
        <v>1</v>
      </c>
      <c r="AE140" s="146">
        <v>1</v>
      </c>
      <c r="AF140" s="145">
        <f>IF(ISERROR(AF139/AF137),0,AF139/AF137)</f>
        <v>0.86363636363636365</v>
      </c>
      <c r="AG140" s="146">
        <v>0.66666666666666663</v>
      </c>
      <c r="AH140" s="146">
        <v>0</v>
      </c>
      <c r="AI140" s="146">
        <v>0.6</v>
      </c>
      <c r="AJ140" s="146">
        <v>1</v>
      </c>
      <c r="AK140" s="146">
        <v>1</v>
      </c>
      <c r="AL140" s="146">
        <v>1</v>
      </c>
      <c r="AM140" s="146">
        <v>1</v>
      </c>
      <c r="AN140" s="145">
        <f>IF(ISERROR(AN139/AN137),0,AN139/AN137)</f>
        <v>0.52380952380952384</v>
      </c>
      <c r="AO140" s="146">
        <v>1</v>
      </c>
      <c r="AP140" s="146">
        <v>1</v>
      </c>
      <c r="AQ140" s="146">
        <v>1</v>
      </c>
      <c r="AR140" s="146">
        <v>1</v>
      </c>
      <c r="AS140" s="146">
        <v>0</v>
      </c>
      <c r="AT140" s="146">
        <v>1</v>
      </c>
      <c r="AU140" s="146">
        <v>0.77777777777777779</v>
      </c>
      <c r="AV140" s="145">
        <f>IF(ISERROR(AV139/AV137),0,AV139/AV137)</f>
        <v>0.90625</v>
      </c>
      <c r="AW140" s="146"/>
      <c r="AX140" s="146"/>
      <c r="AY140" s="146"/>
      <c r="AZ140" s="146"/>
      <c r="BA140" s="146"/>
      <c r="BB140" s="146"/>
      <c r="BC140" s="146"/>
      <c r="BD140" s="145">
        <f>IF(ISERROR(BD139/BD137),0,BD139/BD137)</f>
        <v>0</v>
      </c>
    </row>
    <row r="141" spans="1:56" s="49" customFormat="1" ht="12.75" hidden="1" customHeight="1" outlineLevel="2" x14ac:dyDescent="0.2">
      <c r="A141" s="293"/>
      <c r="B141" s="345"/>
      <c r="C141" s="42" t="s">
        <v>5</v>
      </c>
      <c r="D141" s="43" t="s">
        <v>4</v>
      </c>
      <c r="E141" s="43"/>
      <c r="F141" s="43"/>
      <c r="G141" s="44"/>
      <c r="H141" s="145">
        <f>IF(ISERROR((H137-H138)/H137),0,(H137-H138)/H137)</f>
        <v>0.14285714285714285</v>
      </c>
      <c r="I141" s="146">
        <v>0</v>
      </c>
      <c r="J141" s="146">
        <v>0</v>
      </c>
      <c r="K141" s="146">
        <v>0</v>
      </c>
      <c r="L141" s="146">
        <v>0</v>
      </c>
      <c r="M141" s="146" t="s">
        <v>102</v>
      </c>
      <c r="N141" s="146">
        <v>0.625</v>
      </c>
      <c r="O141" s="146">
        <v>0.6</v>
      </c>
      <c r="P141" s="145">
        <f>IF(ISERROR((P137-P138)/P137),0,(P137-P138)/P137)</f>
        <v>0.22857142857142856</v>
      </c>
      <c r="Q141" s="146">
        <v>0</v>
      </c>
      <c r="R141" s="146">
        <v>0.2857142857142857</v>
      </c>
      <c r="S141" s="146">
        <v>0</v>
      </c>
      <c r="T141" s="146">
        <v>0.33333333333333331</v>
      </c>
      <c r="U141" s="146">
        <v>0</v>
      </c>
      <c r="V141" s="146">
        <v>0</v>
      </c>
      <c r="W141" s="146">
        <v>0</v>
      </c>
      <c r="X141" s="145">
        <f>IF(ISERROR((X137-X138)/X137),0,(X137-X138)/X137)</f>
        <v>0.15555555555555556</v>
      </c>
      <c r="Y141" s="146">
        <v>0</v>
      </c>
      <c r="Z141" s="146">
        <v>0</v>
      </c>
      <c r="AA141" s="146">
        <v>0</v>
      </c>
      <c r="AB141" s="146">
        <v>0</v>
      </c>
      <c r="AC141" s="146">
        <v>0</v>
      </c>
      <c r="AD141" s="146">
        <v>0</v>
      </c>
      <c r="AE141" s="146">
        <v>0</v>
      </c>
      <c r="AF141" s="145">
        <f>IF(ISERROR((AF137-AF138)/AF137),0,(AF137-AF138)/AF137)</f>
        <v>0</v>
      </c>
      <c r="AG141" s="146">
        <v>0</v>
      </c>
      <c r="AH141" s="146">
        <v>0.35294117647058826</v>
      </c>
      <c r="AI141" s="146">
        <v>0</v>
      </c>
      <c r="AJ141" s="146">
        <v>0</v>
      </c>
      <c r="AK141" s="146">
        <v>0</v>
      </c>
      <c r="AL141" s="146">
        <v>0</v>
      </c>
      <c r="AM141" s="146">
        <v>0</v>
      </c>
      <c r="AN141" s="145">
        <f>IF(ISERROR((AN137-AN138)/AN137),0,(AN137-AN138)/AN137)</f>
        <v>0.14285714285714285</v>
      </c>
      <c r="AO141" s="146">
        <v>0</v>
      </c>
      <c r="AP141" s="146">
        <v>0</v>
      </c>
      <c r="AQ141" s="146">
        <v>0</v>
      </c>
      <c r="AR141" s="146">
        <v>0</v>
      </c>
      <c r="AS141" s="146">
        <v>0</v>
      </c>
      <c r="AT141" s="146">
        <v>0</v>
      </c>
      <c r="AU141" s="146">
        <v>0.1111111111111111</v>
      </c>
      <c r="AV141" s="145">
        <f>IF(ISERROR((AV137-AV138)/AV137),0,(AV137-AV138)/AV137)</f>
        <v>3.125E-2</v>
      </c>
      <c r="AW141" s="146"/>
      <c r="AX141" s="146"/>
      <c r="AY141" s="146"/>
      <c r="AZ141" s="146"/>
      <c r="BA141" s="146"/>
      <c r="BB141" s="146"/>
      <c r="BC141" s="146"/>
      <c r="BD141" s="145">
        <f>IF(ISERROR((BD137-BD138)/BD137),0,(BD137-BD138)/BD137)</f>
        <v>0</v>
      </c>
    </row>
    <row r="142" spans="1:56" ht="12.75" hidden="1" customHeight="1" outlineLevel="3" x14ac:dyDescent="0.2">
      <c r="A142" s="292"/>
      <c r="B142" s="345"/>
      <c r="C142" s="8" t="s">
        <v>46</v>
      </c>
      <c r="D142" s="5"/>
      <c r="E142" s="5"/>
      <c r="F142" s="5"/>
      <c r="G142" s="15"/>
      <c r="H142" s="143">
        <f>SUMIF($I$3:$BD$3,$H$3,$I142:$BD142)</f>
        <v>13717</v>
      </c>
      <c r="I142" s="144">
        <v>5</v>
      </c>
      <c r="J142" s="144">
        <v>34</v>
      </c>
      <c r="K142" s="144">
        <v>53</v>
      </c>
      <c r="L142" s="144">
        <v>3</v>
      </c>
      <c r="M142" s="144">
        <v>0</v>
      </c>
      <c r="N142" s="144">
        <v>2074</v>
      </c>
      <c r="O142" s="144">
        <v>2207</v>
      </c>
      <c r="P142" s="143">
        <f>SUM(I142:O142)</f>
        <v>4376</v>
      </c>
      <c r="Q142" s="144">
        <v>435</v>
      </c>
      <c r="R142" s="144">
        <v>710</v>
      </c>
      <c r="S142" s="144">
        <v>431</v>
      </c>
      <c r="T142" s="144">
        <v>879</v>
      </c>
      <c r="U142" s="144">
        <v>8</v>
      </c>
      <c r="V142" s="144">
        <v>1</v>
      </c>
      <c r="W142" s="144">
        <v>2</v>
      </c>
      <c r="X142" s="143">
        <f>SUM(Q142:W142)</f>
        <v>2466</v>
      </c>
      <c r="Y142" s="144">
        <v>72</v>
      </c>
      <c r="Z142" s="144">
        <v>0</v>
      </c>
      <c r="AA142" s="144">
        <v>3</v>
      </c>
      <c r="AB142" s="144">
        <v>2</v>
      </c>
      <c r="AC142" s="144">
        <v>257</v>
      </c>
      <c r="AD142" s="144">
        <v>1</v>
      </c>
      <c r="AE142" s="144">
        <v>1</v>
      </c>
      <c r="AF142" s="143">
        <f>SUM(Y142:AE142)</f>
        <v>336</v>
      </c>
      <c r="AG142" s="144">
        <v>44</v>
      </c>
      <c r="AH142" s="144">
        <v>5345</v>
      </c>
      <c r="AI142" s="144">
        <v>202</v>
      </c>
      <c r="AJ142" s="144">
        <v>2</v>
      </c>
      <c r="AK142" s="144">
        <v>7</v>
      </c>
      <c r="AL142" s="144">
        <v>3</v>
      </c>
      <c r="AM142" s="144">
        <v>5</v>
      </c>
      <c r="AN142" s="143">
        <f>SUM(AG142:AM142)</f>
        <v>5608</v>
      </c>
      <c r="AO142" s="144">
        <v>14</v>
      </c>
      <c r="AP142" s="144">
        <v>3</v>
      </c>
      <c r="AQ142" s="144">
        <v>5</v>
      </c>
      <c r="AR142" s="144">
        <v>4</v>
      </c>
      <c r="AS142" s="144">
        <v>422</v>
      </c>
      <c r="AT142" s="144">
        <v>4</v>
      </c>
      <c r="AU142" s="144">
        <v>574</v>
      </c>
      <c r="AV142" s="143">
        <f>SUM(AO142:AU142)</f>
        <v>1026</v>
      </c>
      <c r="AW142" s="144"/>
      <c r="AX142" s="144"/>
      <c r="AY142" s="144"/>
      <c r="AZ142" s="144"/>
      <c r="BA142" s="144"/>
      <c r="BB142" s="144"/>
      <c r="BC142" s="144"/>
      <c r="BD142" s="143">
        <f>SUM(AW142:BC142)</f>
        <v>0</v>
      </c>
    </row>
    <row r="143" spans="1:56" ht="12.75" hidden="1" customHeight="1" outlineLevel="2" x14ac:dyDescent="0.2">
      <c r="A143" s="292"/>
      <c r="B143" s="345"/>
      <c r="C143" s="8" t="s">
        <v>14</v>
      </c>
      <c r="D143" s="5"/>
      <c r="E143" s="5"/>
      <c r="F143" s="5"/>
      <c r="G143" s="15"/>
      <c r="H143" s="143">
        <f>IF(ISERROR(H142/H138),0,H142/H138)</f>
        <v>103.91666666666667</v>
      </c>
      <c r="I143" s="144">
        <v>0.7142857142857143</v>
      </c>
      <c r="J143" s="144">
        <v>8.5</v>
      </c>
      <c r="K143" s="144">
        <v>6.625</v>
      </c>
      <c r="L143" s="144">
        <v>1</v>
      </c>
      <c r="M143" s="144" t="s">
        <v>102</v>
      </c>
      <c r="N143" s="144">
        <v>691.33333333333337</v>
      </c>
      <c r="O143" s="144">
        <v>1103.5</v>
      </c>
      <c r="P143" s="143">
        <f>IF(ISERROR(P142/P138),0,P142/P138)</f>
        <v>162.07407407407408</v>
      </c>
      <c r="Q143" s="144">
        <v>87</v>
      </c>
      <c r="R143" s="144">
        <v>142</v>
      </c>
      <c r="S143" s="144">
        <v>143.66666666666666</v>
      </c>
      <c r="T143" s="144">
        <v>87.9</v>
      </c>
      <c r="U143" s="144">
        <v>0.66666666666666663</v>
      </c>
      <c r="V143" s="144">
        <v>1</v>
      </c>
      <c r="W143" s="144">
        <v>1</v>
      </c>
      <c r="X143" s="143">
        <f>IF(ISERROR(X142/X138),0,X142/X138)</f>
        <v>64.89473684210526</v>
      </c>
      <c r="Y143" s="144">
        <v>14.4</v>
      </c>
      <c r="Z143" s="144">
        <v>0</v>
      </c>
      <c r="AA143" s="144">
        <v>1</v>
      </c>
      <c r="AB143" s="144">
        <v>1</v>
      </c>
      <c r="AC143" s="144">
        <v>28.555555555555557</v>
      </c>
      <c r="AD143" s="144">
        <v>1</v>
      </c>
      <c r="AE143" s="144">
        <v>1</v>
      </c>
      <c r="AF143" s="143">
        <f>IF(ISERROR(AF142/AF138),0,AF142/AF138)</f>
        <v>15.272727272727273</v>
      </c>
      <c r="AG143" s="144">
        <v>14.666666666666666</v>
      </c>
      <c r="AH143" s="144">
        <v>485.90909090909093</v>
      </c>
      <c r="AI143" s="144">
        <v>40.4</v>
      </c>
      <c r="AJ143" s="144">
        <v>1</v>
      </c>
      <c r="AK143" s="144">
        <v>0.875</v>
      </c>
      <c r="AL143" s="144">
        <v>1</v>
      </c>
      <c r="AM143" s="144">
        <v>1.25</v>
      </c>
      <c r="AN143" s="143">
        <f>IF(ISERROR(AN142/AN138),0,AN142/AN138)</f>
        <v>155.77777777777777</v>
      </c>
      <c r="AO143" s="144">
        <v>3.5</v>
      </c>
      <c r="AP143" s="144">
        <v>1</v>
      </c>
      <c r="AQ143" s="144">
        <v>0.83333333333333337</v>
      </c>
      <c r="AR143" s="144">
        <v>1</v>
      </c>
      <c r="AS143" s="144">
        <v>422</v>
      </c>
      <c r="AT143" s="144">
        <v>0.8</v>
      </c>
      <c r="AU143" s="144">
        <v>71.75</v>
      </c>
      <c r="AV143" s="143">
        <f>IF(ISERROR(AV142/AV138),0,AV142/AV138)</f>
        <v>33.096774193548384</v>
      </c>
      <c r="AW143" s="144"/>
      <c r="AX143" s="144"/>
      <c r="AY143" s="144"/>
      <c r="AZ143" s="144"/>
      <c r="BA143" s="144"/>
      <c r="BB143" s="144"/>
      <c r="BC143" s="144"/>
      <c r="BD143" s="143">
        <f>IF(ISERROR(BD142/BD138),0,BD142/BD138)</f>
        <v>0</v>
      </c>
    </row>
    <row r="144" spans="1:56" ht="12.75" hidden="1" customHeight="1" outlineLevel="2" x14ac:dyDescent="0.2">
      <c r="A144" s="292"/>
      <c r="B144" s="345"/>
      <c r="C144" s="8" t="s">
        <v>145</v>
      </c>
      <c r="D144" s="5" t="s">
        <v>9</v>
      </c>
      <c r="E144" s="5"/>
      <c r="F144" s="5"/>
      <c r="G144" s="15"/>
      <c r="H144" s="143"/>
      <c r="I144" s="144"/>
      <c r="J144" s="144"/>
      <c r="K144" s="144"/>
      <c r="L144" s="144"/>
      <c r="M144" s="144"/>
      <c r="N144" s="144"/>
      <c r="O144" s="144"/>
      <c r="P144" s="143"/>
      <c r="Q144" s="144"/>
      <c r="R144" s="144"/>
      <c r="S144" s="144"/>
      <c r="T144" s="144"/>
      <c r="U144" s="144"/>
      <c r="V144" s="144"/>
      <c r="W144" s="144"/>
      <c r="X144" s="143"/>
      <c r="Y144" s="144"/>
      <c r="Z144" s="144"/>
      <c r="AA144" s="144"/>
      <c r="AB144" s="144"/>
      <c r="AC144" s="144"/>
      <c r="AD144" s="144"/>
      <c r="AE144" s="144"/>
      <c r="AF144" s="143"/>
      <c r="AG144" s="144"/>
      <c r="AH144" s="144"/>
      <c r="AI144" s="144"/>
      <c r="AJ144" s="144"/>
      <c r="AK144" s="144"/>
      <c r="AL144" s="144"/>
      <c r="AM144" s="144"/>
      <c r="AN144" s="143"/>
      <c r="AO144" s="144"/>
      <c r="AP144" s="144"/>
      <c r="AQ144" s="144"/>
      <c r="AR144" s="144"/>
      <c r="AS144" s="144"/>
      <c r="AT144" s="144"/>
      <c r="AU144" s="144"/>
      <c r="AV144" s="143"/>
      <c r="AW144" s="144"/>
      <c r="AX144" s="144"/>
      <c r="AY144" s="144"/>
      <c r="AZ144" s="144"/>
      <c r="BA144" s="144"/>
      <c r="BB144" s="144"/>
      <c r="BC144" s="144"/>
      <c r="BD144" s="143"/>
    </row>
    <row r="145" spans="1:56" ht="12.75" hidden="1" customHeight="1" outlineLevel="2" x14ac:dyDescent="0.2">
      <c r="A145" s="268"/>
      <c r="B145" s="345"/>
      <c r="C145" s="8" t="s">
        <v>766</v>
      </c>
      <c r="D145" s="5" t="s">
        <v>15</v>
      </c>
      <c r="E145" s="5"/>
      <c r="F145" s="5"/>
      <c r="G145" s="15"/>
      <c r="H145" s="143">
        <f t="shared" ref="H145:AM145" si="72">IFERROR(H147/H146,0)</f>
        <v>0</v>
      </c>
      <c r="I145" s="144">
        <f t="shared" si="72"/>
        <v>0</v>
      </c>
      <c r="J145" s="144">
        <f t="shared" si="72"/>
        <v>0</v>
      </c>
      <c r="K145" s="144">
        <f t="shared" si="72"/>
        <v>0</v>
      </c>
      <c r="L145" s="144">
        <f t="shared" si="72"/>
        <v>0</v>
      </c>
      <c r="M145" s="144">
        <f t="shared" si="72"/>
        <v>0</v>
      </c>
      <c r="N145" s="144">
        <f t="shared" si="72"/>
        <v>0</v>
      </c>
      <c r="O145" s="144">
        <f t="shared" si="72"/>
        <v>0</v>
      </c>
      <c r="P145" s="143">
        <f t="shared" si="72"/>
        <v>0</v>
      </c>
      <c r="Q145" s="144">
        <f t="shared" si="72"/>
        <v>0</v>
      </c>
      <c r="R145" s="144">
        <f t="shared" si="72"/>
        <v>0</v>
      </c>
      <c r="S145" s="144">
        <f t="shared" si="72"/>
        <v>0</v>
      </c>
      <c r="T145" s="144">
        <f t="shared" si="72"/>
        <v>0</v>
      </c>
      <c r="U145" s="144">
        <f t="shared" si="72"/>
        <v>0</v>
      </c>
      <c r="V145" s="144">
        <f t="shared" si="72"/>
        <v>0</v>
      </c>
      <c r="W145" s="144">
        <f t="shared" si="72"/>
        <v>0</v>
      </c>
      <c r="X145" s="143">
        <f t="shared" si="72"/>
        <v>0</v>
      </c>
      <c r="Y145" s="144">
        <f t="shared" si="72"/>
        <v>0</v>
      </c>
      <c r="Z145" s="144">
        <f t="shared" si="72"/>
        <v>0</v>
      </c>
      <c r="AA145" s="144">
        <f t="shared" si="72"/>
        <v>0</v>
      </c>
      <c r="AB145" s="144">
        <f t="shared" si="72"/>
        <v>0</v>
      </c>
      <c r="AC145" s="144">
        <f t="shared" si="72"/>
        <v>0</v>
      </c>
      <c r="AD145" s="144">
        <f t="shared" si="72"/>
        <v>0</v>
      </c>
      <c r="AE145" s="144">
        <f t="shared" si="72"/>
        <v>0</v>
      </c>
      <c r="AF145" s="143">
        <f t="shared" si="72"/>
        <v>0</v>
      </c>
      <c r="AG145" s="144">
        <f t="shared" si="72"/>
        <v>0</v>
      </c>
      <c r="AH145" s="144">
        <f t="shared" si="72"/>
        <v>0</v>
      </c>
      <c r="AI145" s="144">
        <f t="shared" si="72"/>
        <v>0</v>
      </c>
      <c r="AJ145" s="144">
        <f t="shared" si="72"/>
        <v>0</v>
      </c>
      <c r="AK145" s="144">
        <f t="shared" si="72"/>
        <v>0</v>
      </c>
      <c r="AL145" s="144">
        <f t="shared" si="72"/>
        <v>0</v>
      </c>
      <c r="AM145" s="144">
        <f t="shared" si="72"/>
        <v>0</v>
      </c>
      <c r="AN145" s="143">
        <f t="shared" ref="AN145:BD145" si="73">IFERROR(AN147/AN146,0)</f>
        <v>0</v>
      </c>
      <c r="AO145" s="144">
        <f t="shared" si="73"/>
        <v>0</v>
      </c>
      <c r="AP145" s="144">
        <f t="shared" si="73"/>
        <v>0</v>
      </c>
      <c r="AQ145" s="144">
        <f t="shared" si="73"/>
        <v>0</v>
      </c>
      <c r="AR145" s="144">
        <f t="shared" si="73"/>
        <v>0</v>
      </c>
      <c r="AS145" s="144">
        <f t="shared" si="73"/>
        <v>0</v>
      </c>
      <c r="AT145" s="144">
        <f t="shared" si="73"/>
        <v>0</v>
      </c>
      <c r="AU145" s="144">
        <f t="shared" si="73"/>
        <v>0</v>
      </c>
      <c r="AV145" s="143">
        <f t="shared" si="73"/>
        <v>0</v>
      </c>
      <c r="AW145" s="144">
        <f t="shared" si="73"/>
        <v>0</v>
      </c>
      <c r="AX145" s="144">
        <f t="shared" si="73"/>
        <v>0</v>
      </c>
      <c r="AY145" s="144">
        <f t="shared" si="73"/>
        <v>0</v>
      </c>
      <c r="AZ145" s="144">
        <f t="shared" si="73"/>
        <v>0</v>
      </c>
      <c r="BA145" s="144">
        <f t="shared" si="73"/>
        <v>0</v>
      </c>
      <c r="BB145" s="144">
        <f t="shared" si="73"/>
        <v>0</v>
      </c>
      <c r="BC145" s="144">
        <f t="shared" si="73"/>
        <v>0</v>
      </c>
      <c r="BD145" s="143">
        <f t="shared" si="73"/>
        <v>0</v>
      </c>
    </row>
    <row r="146" spans="1:56" ht="12.75" hidden="1" customHeight="1" outlineLevel="2" x14ac:dyDescent="0.2">
      <c r="A146" s="291"/>
      <c r="B146" s="345"/>
      <c r="C146" s="8" t="s">
        <v>764</v>
      </c>
      <c r="D146" s="5"/>
      <c r="E146" s="5"/>
      <c r="F146" s="5"/>
      <c r="G146" s="15"/>
      <c r="H146" s="143">
        <f>SUMIF($I$3:$BD$3,$H$3,$I146:$BD146)</f>
        <v>0</v>
      </c>
      <c r="I146" s="144"/>
      <c r="J146" s="144"/>
      <c r="K146" s="144"/>
      <c r="L146" s="144"/>
      <c r="M146" s="144"/>
      <c r="N146" s="144"/>
      <c r="O146" s="144"/>
      <c r="P146" s="143">
        <f>SUM(I146:O146)</f>
        <v>0</v>
      </c>
      <c r="Q146" s="144"/>
      <c r="R146" s="144"/>
      <c r="S146" s="144"/>
      <c r="T146" s="144"/>
      <c r="U146" s="144"/>
      <c r="V146" s="144"/>
      <c r="W146" s="144"/>
      <c r="X146" s="143">
        <f>SUM(Q146:W146)</f>
        <v>0</v>
      </c>
      <c r="Y146" s="144"/>
      <c r="Z146" s="144"/>
      <c r="AA146" s="144"/>
      <c r="AB146" s="144"/>
      <c r="AC146" s="144"/>
      <c r="AD146" s="144"/>
      <c r="AE146" s="144"/>
      <c r="AF146" s="143">
        <f>SUM(Y146:AE146)</f>
        <v>0</v>
      </c>
      <c r="AG146" s="144"/>
      <c r="AH146" s="144"/>
      <c r="AI146" s="144"/>
      <c r="AJ146" s="144"/>
      <c r="AK146" s="144"/>
      <c r="AL146" s="144"/>
      <c r="AM146" s="144"/>
      <c r="AN146" s="143">
        <f>SUM(AG146:AM146)</f>
        <v>0</v>
      </c>
      <c r="AO146" s="144"/>
      <c r="AP146" s="144"/>
      <c r="AQ146" s="144"/>
      <c r="AR146" s="144"/>
      <c r="AS146" s="144"/>
      <c r="AT146" s="144"/>
      <c r="AU146" s="144"/>
      <c r="AV146" s="143">
        <f>SUM(AO146:AU146)</f>
        <v>0</v>
      </c>
      <c r="AW146" s="144"/>
      <c r="AX146" s="144"/>
      <c r="AY146" s="144"/>
      <c r="AZ146" s="144"/>
      <c r="BA146" s="144"/>
      <c r="BB146" s="144"/>
      <c r="BC146" s="144"/>
      <c r="BD146" s="143">
        <f>SUM(AW146:BC146)</f>
        <v>0</v>
      </c>
    </row>
    <row r="147" spans="1:56" ht="12.75" hidden="1" customHeight="1" outlineLevel="2" x14ac:dyDescent="0.2">
      <c r="A147" s="291"/>
      <c r="B147" s="345"/>
      <c r="C147" s="8" t="s">
        <v>765</v>
      </c>
      <c r="D147" s="5" t="s">
        <v>15</v>
      </c>
      <c r="E147" s="5"/>
      <c r="F147" s="5"/>
      <c r="G147" s="15"/>
      <c r="H147" s="143">
        <f>SUMIF($I$3:$BD$3,$H$3,$I147:$BD147)</f>
        <v>0</v>
      </c>
      <c r="I147" s="144"/>
      <c r="J147" s="144"/>
      <c r="K147" s="144"/>
      <c r="L147" s="144"/>
      <c r="M147" s="144"/>
      <c r="N147" s="144"/>
      <c r="O147" s="144"/>
      <c r="P147" s="143">
        <f>SUM(I147:O147)</f>
        <v>0</v>
      </c>
      <c r="Q147" s="144"/>
      <c r="R147" s="144"/>
      <c r="S147" s="144"/>
      <c r="T147" s="144"/>
      <c r="U147" s="144"/>
      <c r="V147" s="144"/>
      <c r="W147" s="144"/>
      <c r="X147" s="143">
        <f>SUM(Q147:W147)</f>
        <v>0</v>
      </c>
      <c r="Y147" s="144"/>
      <c r="Z147" s="144"/>
      <c r="AA147" s="144"/>
      <c r="AB147" s="144"/>
      <c r="AC147" s="144"/>
      <c r="AD147" s="144"/>
      <c r="AE147" s="144"/>
      <c r="AF147" s="143">
        <f>SUM(Y147:AE147)</f>
        <v>0</v>
      </c>
      <c r="AG147" s="144"/>
      <c r="AH147" s="144"/>
      <c r="AI147" s="144"/>
      <c r="AJ147" s="144"/>
      <c r="AK147" s="144"/>
      <c r="AL147" s="144"/>
      <c r="AM147" s="144"/>
      <c r="AN147" s="143">
        <f>SUM(AG147:AM147)</f>
        <v>0</v>
      </c>
      <c r="AO147" s="144"/>
      <c r="AP147" s="144"/>
      <c r="AQ147" s="144"/>
      <c r="AR147" s="144"/>
      <c r="AS147" s="144"/>
      <c r="AT147" s="144"/>
      <c r="AU147" s="144"/>
      <c r="AV147" s="143">
        <f>SUM(AO147:AU147)</f>
        <v>0</v>
      </c>
      <c r="AW147" s="144"/>
      <c r="AX147" s="144"/>
      <c r="AY147" s="144"/>
      <c r="AZ147" s="144"/>
      <c r="BA147" s="144"/>
      <c r="BB147" s="144"/>
      <c r="BC147" s="144"/>
      <c r="BD147" s="143">
        <f>SUM(AW147:BC147)</f>
        <v>0</v>
      </c>
    </row>
    <row r="148" spans="1:56" ht="12.75" hidden="1" customHeight="1" outlineLevel="2" x14ac:dyDescent="0.2">
      <c r="A148" s="291" t="s">
        <v>271</v>
      </c>
      <c r="B148" s="345" t="s">
        <v>55</v>
      </c>
      <c r="C148" s="8" t="s">
        <v>2</v>
      </c>
      <c r="D148" s="5" t="s">
        <v>9</v>
      </c>
      <c r="E148" s="5"/>
      <c r="F148" s="5"/>
      <c r="G148" s="15"/>
      <c r="H148" s="143">
        <f>SUMIF($I$3:$BD$3,$H$3,$I148:$BD148)</f>
        <v>85</v>
      </c>
      <c r="I148" s="144">
        <v>0</v>
      </c>
      <c r="J148" s="144">
        <v>4</v>
      </c>
      <c r="K148" s="144">
        <v>2</v>
      </c>
      <c r="L148" s="144">
        <v>3</v>
      </c>
      <c r="M148" s="144">
        <v>3</v>
      </c>
      <c r="N148" s="144">
        <v>6</v>
      </c>
      <c r="O148" s="144">
        <v>5</v>
      </c>
      <c r="P148" s="143">
        <f>SUM(I148:O148)</f>
        <v>23</v>
      </c>
      <c r="Q148" s="144">
        <v>3</v>
      </c>
      <c r="R148" s="144">
        <v>5</v>
      </c>
      <c r="S148" s="144">
        <v>1</v>
      </c>
      <c r="T148" s="144">
        <v>3</v>
      </c>
      <c r="U148" s="144">
        <v>1</v>
      </c>
      <c r="V148" s="144">
        <v>1</v>
      </c>
      <c r="W148" s="144">
        <v>0</v>
      </c>
      <c r="X148" s="143">
        <f>SUM(Q148:W148)</f>
        <v>14</v>
      </c>
      <c r="Y148" s="144">
        <v>3</v>
      </c>
      <c r="Z148" s="144">
        <v>7</v>
      </c>
      <c r="AA148" s="144">
        <v>4</v>
      </c>
      <c r="AB148" s="144">
        <v>4</v>
      </c>
      <c r="AC148" s="144">
        <v>6</v>
      </c>
      <c r="AD148" s="144">
        <v>3</v>
      </c>
      <c r="AE148" s="144">
        <v>0</v>
      </c>
      <c r="AF148" s="143">
        <f>SUM(Y148:AE148)</f>
        <v>27</v>
      </c>
      <c r="AG148" s="144">
        <v>7</v>
      </c>
      <c r="AH148" s="144">
        <v>2</v>
      </c>
      <c r="AI148" s="144">
        <v>7</v>
      </c>
      <c r="AJ148" s="144">
        <v>1</v>
      </c>
      <c r="AK148" s="144">
        <v>3</v>
      </c>
      <c r="AL148" s="144">
        <v>0</v>
      </c>
      <c r="AM148" s="144">
        <v>1</v>
      </c>
      <c r="AN148" s="143">
        <f>SUM(AG148:AM148)</f>
        <v>21</v>
      </c>
      <c r="AO148" s="144">
        <v>1</v>
      </c>
      <c r="AP148" s="144">
        <v>2</v>
      </c>
      <c r="AQ148" s="144">
        <v>3</v>
      </c>
      <c r="AR148" s="144">
        <v>3</v>
      </c>
      <c r="AS148" s="144">
        <v>0</v>
      </c>
      <c r="AT148" s="144">
        <v>0</v>
      </c>
      <c r="AU148" s="144">
        <v>3</v>
      </c>
      <c r="AV148" s="143">
        <f>SUM(AO148:AU148)</f>
        <v>12</v>
      </c>
      <c r="AW148" s="144"/>
      <c r="AX148" s="144"/>
      <c r="AY148" s="144"/>
      <c r="AZ148" s="144"/>
      <c r="BA148" s="144"/>
      <c r="BB148" s="144"/>
      <c r="BC148" s="144"/>
      <c r="BD148" s="143">
        <f>SUM(AW148:BC148)</f>
        <v>0</v>
      </c>
    </row>
    <row r="149" spans="1:56" ht="12.75" hidden="1" customHeight="1" outlineLevel="2" x14ac:dyDescent="0.2">
      <c r="A149" s="292" t="s">
        <v>272</v>
      </c>
      <c r="B149" s="345"/>
      <c r="C149" s="8" t="s">
        <v>3</v>
      </c>
      <c r="D149" s="5" t="s">
        <v>9</v>
      </c>
      <c r="E149" s="5"/>
      <c r="F149" s="5"/>
      <c r="G149" s="15"/>
      <c r="H149" s="143">
        <f>SUMIF($I$3:$BD$3,$H$3,$I149:$BD149)</f>
        <v>75</v>
      </c>
      <c r="I149" s="144">
        <v>0</v>
      </c>
      <c r="J149" s="144">
        <v>4</v>
      </c>
      <c r="K149" s="144">
        <v>2</v>
      </c>
      <c r="L149" s="144">
        <v>3</v>
      </c>
      <c r="M149" s="144">
        <v>3</v>
      </c>
      <c r="N149" s="144">
        <v>5</v>
      </c>
      <c r="O149" s="144">
        <v>4</v>
      </c>
      <c r="P149" s="143">
        <f>SUM(I149:O149)</f>
        <v>21</v>
      </c>
      <c r="Q149" s="144">
        <v>3</v>
      </c>
      <c r="R149" s="144">
        <v>4</v>
      </c>
      <c r="S149" s="144">
        <v>1</v>
      </c>
      <c r="T149" s="144">
        <v>3</v>
      </c>
      <c r="U149" s="144">
        <v>1</v>
      </c>
      <c r="V149" s="144">
        <v>1</v>
      </c>
      <c r="W149" s="144">
        <v>0</v>
      </c>
      <c r="X149" s="143">
        <f>SUM(Q149:W149)</f>
        <v>13</v>
      </c>
      <c r="Y149" s="144">
        <v>3</v>
      </c>
      <c r="Z149" s="144">
        <v>7</v>
      </c>
      <c r="AA149" s="144">
        <v>4</v>
      </c>
      <c r="AB149" s="144">
        <v>4</v>
      </c>
      <c r="AC149" s="144">
        <v>4</v>
      </c>
      <c r="AD149" s="144">
        <v>3</v>
      </c>
      <c r="AE149" s="144">
        <v>0</v>
      </c>
      <c r="AF149" s="143">
        <f>SUM(Y149:AE149)</f>
        <v>25</v>
      </c>
      <c r="AG149" s="144">
        <v>7</v>
      </c>
      <c r="AH149" s="144">
        <v>2</v>
      </c>
      <c r="AI149" s="144">
        <v>5</v>
      </c>
      <c r="AJ149" s="144">
        <v>1</v>
      </c>
      <c r="AK149" s="144">
        <v>3</v>
      </c>
      <c r="AL149" s="144">
        <v>0</v>
      </c>
      <c r="AM149" s="144">
        <v>1</v>
      </c>
      <c r="AN149" s="143">
        <f>SUM(AG149:AM149)</f>
        <v>19</v>
      </c>
      <c r="AO149" s="144">
        <v>1</v>
      </c>
      <c r="AP149" s="144">
        <v>2</v>
      </c>
      <c r="AQ149" s="144">
        <v>2</v>
      </c>
      <c r="AR149" s="144">
        <v>1</v>
      </c>
      <c r="AS149" s="144">
        <v>0</v>
      </c>
      <c r="AT149" s="144">
        <v>0</v>
      </c>
      <c r="AU149" s="144">
        <v>3</v>
      </c>
      <c r="AV149" s="143">
        <f>SUM(AO149:AU149)</f>
        <v>9</v>
      </c>
      <c r="AW149" s="144"/>
      <c r="AX149" s="144"/>
      <c r="AY149" s="144"/>
      <c r="AZ149" s="144"/>
      <c r="BA149" s="144"/>
      <c r="BB149" s="144"/>
      <c r="BC149" s="144"/>
      <c r="BD149" s="143">
        <f>SUM(AW149:BC149)</f>
        <v>0</v>
      </c>
    </row>
    <row r="150" spans="1:56" ht="12.75" hidden="1" customHeight="1" outlineLevel="2" x14ac:dyDescent="0.2">
      <c r="A150" s="292" t="s">
        <v>273</v>
      </c>
      <c r="B150" s="345"/>
      <c r="C150" s="8" t="s">
        <v>33</v>
      </c>
      <c r="D150" s="5" t="s">
        <v>9</v>
      </c>
      <c r="E150" s="5"/>
      <c r="F150" s="5"/>
      <c r="G150" s="15"/>
      <c r="H150" s="143">
        <f>SUMIF($I$3:$BD$3,$H$3,$I150:$BD150)</f>
        <v>42</v>
      </c>
      <c r="I150" s="144">
        <v>0</v>
      </c>
      <c r="J150" s="144">
        <v>4</v>
      </c>
      <c r="K150" s="144">
        <v>2</v>
      </c>
      <c r="L150" s="144">
        <v>3</v>
      </c>
      <c r="M150" s="144">
        <v>3</v>
      </c>
      <c r="N150" s="144">
        <v>2</v>
      </c>
      <c r="O150" s="144">
        <v>1</v>
      </c>
      <c r="P150" s="143">
        <f>SUM(I150:O150)</f>
        <v>15</v>
      </c>
      <c r="Q150" s="144">
        <v>3</v>
      </c>
      <c r="R150" s="144">
        <v>1</v>
      </c>
      <c r="S150" s="144">
        <v>0</v>
      </c>
      <c r="T150" s="144">
        <v>3</v>
      </c>
      <c r="U150" s="144">
        <v>1</v>
      </c>
      <c r="V150" s="144">
        <v>1</v>
      </c>
      <c r="W150" s="144">
        <v>0</v>
      </c>
      <c r="X150" s="143">
        <f>SUM(Q150:W150)</f>
        <v>9</v>
      </c>
      <c r="Y150" s="144">
        <v>3</v>
      </c>
      <c r="Z150" s="144">
        <v>7</v>
      </c>
      <c r="AA150" s="144">
        <v>2</v>
      </c>
      <c r="AB150" s="144">
        <v>4</v>
      </c>
      <c r="AC150" s="144">
        <v>3</v>
      </c>
      <c r="AD150" s="144">
        <v>2</v>
      </c>
      <c r="AE150" s="144">
        <v>0</v>
      </c>
      <c r="AF150" s="143">
        <f>SUM(Y150:AE150)</f>
        <v>21</v>
      </c>
      <c r="AG150" s="144">
        <v>2</v>
      </c>
      <c r="AH150" s="144">
        <v>1</v>
      </c>
      <c r="AI150" s="144">
        <v>1</v>
      </c>
      <c r="AJ150" s="144">
        <v>0</v>
      </c>
      <c r="AK150" s="144">
        <v>1</v>
      </c>
      <c r="AL150" s="144">
        <v>0</v>
      </c>
      <c r="AM150" s="144">
        <v>0</v>
      </c>
      <c r="AN150" s="143">
        <f>SUM(AG150:AM150)</f>
        <v>5</v>
      </c>
      <c r="AO150" s="144">
        <v>1</v>
      </c>
      <c r="AP150" s="144">
        <v>0</v>
      </c>
      <c r="AQ150" s="144">
        <v>2</v>
      </c>
      <c r="AR150" s="144">
        <v>0</v>
      </c>
      <c r="AS150" s="144">
        <v>0</v>
      </c>
      <c r="AT150" s="144">
        <v>0</v>
      </c>
      <c r="AU150" s="144">
        <v>1</v>
      </c>
      <c r="AV150" s="143">
        <f>SUM(AO150:AU150)</f>
        <v>4</v>
      </c>
      <c r="AW150" s="144"/>
      <c r="AX150" s="144"/>
      <c r="AY150" s="144"/>
      <c r="AZ150" s="144"/>
      <c r="BA150" s="144"/>
      <c r="BB150" s="144"/>
      <c r="BC150" s="144"/>
      <c r="BD150" s="143">
        <f>SUM(AW150:BC150)</f>
        <v>0</v>
      </c>
    </row>
    <row r="151" spans="1:56" s="48" customFormat="1" ht="12.75" hidden="1" customHeight="1" outlineLevel="2" x14ac:dyDescent="0.2">
      <c r="A151" s="293"/>
      <c r="B151" s="345"/>
      <c r="C151" s="42" t="s">
        <v>13</v>
      </c>
      <c r="D151" s="43" t="s">
        <v>4</v>
      </c>
      <c r="E151" s="43"/>
      <c r="F151" s="43"/>
      <c r="G151" s="44"/>
      <c r="H151" s="145">
        <f>IF(ISERROR(H150/H148),0,H150/H148)</f>
        <v>0.49411764705882355</v>
      </c>
      <c r="I151" s="146" t="s">
        <v>102</v>
      </c>
      <c r="J151" s="146">
        <v>1</v>
      </c>
      <c r="K151" s="146">
        <v>1</v>
      </c>
      <c r="L151" s="146">
        <v>1</v>
      </c>
      <c r="M151" s="146">
        <v>1</v>
      </c>
      <c r="N151" s="146">
        <v>0.33333333333333331</v>
      </c>
      <c r="O151" s="146">
        <v>0.2</v>
      </c>
      <c r="P151" s="145">
        <f>IF(ISERROR(P150/P148),0,P150/P148)</f>
        <v>0.65217391304347827</v>
      </c>
      <c r="Q151" s="146">
        <v>1</v>
      </c>
      <c r="R151" s="146">
        <v>0.2</v>
      </c>
      <c r="S151" s="146">
        <v>0</v>
      </c>
      <c r="T151" s="146">
        <v>1</v>
      </c>
      <c r="U151" s="146">
        <v>1</v>
      </c>
      <c r="V151" s="146">
        <v>1</v>
      </c>
      <c r="W151" s="146" t="s">
        <v>102</v>
      </c>
      <c r="X151" s="145">
        <f>IF(ISERROR(X150/X148),0,X150/X148)</f>
        <v>0.6428571428571429</v>
      </c>
      <c r="Y151" s="146">
        <v>1</v>
      </c>
      <c r="Z151" s="146">
        <v>1</v>
      </c>
      <c r="AA151" s="146">
        <v>0.5</v>
      </c>
      <c r="AB151" s="146">
        <v>1</v>
      </c>
      <c r="AC151" s="146">
        <v>0.5</v>
      </c>
      <c r="AD151" s="146">
        <v>0.66666666666666663</v>
      </c>
      <c r="AE151" s="146" t="s">
        <v>102</v>
      </c>
      <c r="AF151" s="145">
        <f>IF(ISERROR(AF150/AF148),0,AF150/AF148)</f>
        <v>0.77777777777777779</v>
      </c>
      <c r="AG151" s="146">
        <v>0.2857142857142857</v>
      </c>
      <c r="AH151" s="146">
        <v>0.5</v>
      </c>
      <c r="AI151" s="146">
        <v>0.14285714285714285</v>
      </c>
      <c r="AJ151" s="146">
        <v>0</v>
      </c>
      <c r="AK151" s="146">
        <v>0.33333333333333331</v>
      </c>
      <c r="AL151" s="146" t="s">
        <v>102</v>
      </c>
      <c r="AM151" s="146">
        <v>0</v>
      </c>
      <c r="AN151" s="145">
        <f>IF(ISERROR(AN150/AN148),0,AN150/AN148)</f>
        <v>0.23809523809523808</v>
      </c>
      <c r="AO151" s="146">
        <v>1</v>
      </c>
      <c r="AP151" s="146">
        <v>0</v>
      </c>
      <c r="AQ151" s="146">
        <v>0.66666666666666663</v>
      </c>
      <c r="AR151" s="146">
        <v>0</v>
      </c>
      <c r="AS151" s="146" t="s">
        <v>102</v>
      </c>
      <c r="AT151" s="146" t="s">
        <v>102</v>
      </c>
      <c r="AU151" s="146">
        <v>0.33333333333333331</v>
      </c>
      <c r="AV151" s="145">
        <f>IF(ISERROR(AV150/AV148),0,AV150/AV148)</f>
        <v>0.33333333333333331</v>
      </c>
      <c r="AW151" s="146"/>
      <c r="AX151" s="146"/>
      <c r="AY151" s="146"/>
      <c r="AZ151" s="146"/>
      <c r="BA151" s="146"/>
      <c r="BB151" s="146"/>
      <c r="BC151" s="146"/>
      <c r="BD151" s="145">
        <f>IF(ISERROR(BD150/BD148),0,BD150/BD148)</f>
        <v>0</v>
      </c>
    </row>
    <row r="152" spans="1:56" s="49" customFormat="1" ht="12.75" hidden="1" customHeight="1" outlineLevel="2" x14ac:dyDescent="0.2">
      <c r="A152" s="293"/>
      <c r="B152" s="345"/>
      <c r="C152" s="42" t="s">
        <v>5</v>
      </c>
      <c r="D152" s="43" t="s">
        <v>4</v>
      </c>
      <c r="E152" s="43"/>
      <c r="F152" s="43"/>
      <c r="G152" s="44"/>
      <c r="H152" s="145">
        <f>IF(ISERROR((H148-H149)/H148),0,(H148-H149)/H148)</f>
        <v>0.11764705882352941</v>
      </c>
      <c r="I152" s="146" t="s">
        <v>102</v>
      </c>
      <c r="J152" s="146">
        <v>0</v>
      </c>
      <c r="K152" s="146">
        <v>0</v>
      </c>
      <c r="L152" s="146">
        <v>0</v>
      </c>
      <c r="M152" s="146">
        <v>0</v>
      </c>
      <c r="N152" s="146">
        <v>0.16666666666666666</v>
      </c>
      <c r="O152" s="146">
        <v>0.2</v>
      </c>
      <c r="P152" s="145">
        <f>IF(ISERROR((P148-P149)/P148),0,(P148-P149)/P148)</f>
        <v>8.6956521739130432E-2</v>
      </c>
      <c r="Q152" s="146">
        <v>0</v>
      </c>
      <c r="R152" s="146">
        <v>0.2</v>
      </c>
      <c r="S152" s="146">
        <v>0</v>
      </c>
      <c r="T152" s="146">
        <v>0</v>
      </c>
      <c r="U152" s="146">
        <v>0</v>
      </c>
      <c r="V152" s="146">
        <v>0</v>
      </c>
      <c r="W152" s="146" t="s">
        <v>102</v>
      </c>
      <c r="X152" s="145">
        <f>IF(ISERROR((X148-X149)/X148),0,(X148-X149)/X148)</f>
        <v>7.1428571428571425E-2</v>
      </c>
      <c r="Y152" s="146">
        <v>0</v>
      </c>
      <c r="Z152" s="146">
        <v>0</v>
      </c>
      <c r="AA152" s="146">
        <v>0</v>
      </c>
      <c r="AB152" s="146">
        <v>0</v>
      </c>
      <c r="AC152" s="146">
        <v>0.33333333333333331</v>
      </c>
      <c r="AD152" s="146">
        <v>0</v>
      </c>
      <c r="AE152" s="146" t="s">
        <v>102</v>
      </c>
      <c r="AF152" s="145">
        <f>IF(ISERROR((AF148-AF149)/AF148),0,(AF148-AF149)/AF148)</f>
        <v>7.407407407407407E-2</v>
      </c>
      <c r="AG152" s="146">
        <v>0</v>
      </c>
      <c r="AH152" s="146">
        <v>0</v>
      </c>
      <c r="AI152" s="146">
        <v>0.2857142857142857</v>
      </c>
      <c r="AJ152" s="146">
        <v>0</v>
      </c>
      <c r="AK152" s="146">
        <v>0</v>
      </c>
      <c r="AL152" s="146" t="s">
        <v>102</v>
      </c>
      <c r="AM152" s="146">
        <v>0</v>
      </c>
      <c r="AN152" s="145">
        <f>IF(ISERROR((AN148-AN149)/AN148),0,(AN148-AN149)/AN148)</f>
        <v>9.5238095238095233E-2</v>
      </c>
      <c r="AO152" s="146">
        <v>0</v>
      </c>
      <c r="AP152" s="146">
        <v>0</v>
      </c>
      <c r="AQ152" s="146">
        <v>0.33333333333333331</v>
      </c>
      <c r="AR152" s="146">
        <v>0.66666666666666663</v>
      </c>
      <c r="AS152" s="146" t="s">
        <v>102</v>
      </c>
      <c r="AT152" s="146" t="s">
        <v>102</v>
      </c>
      <c r="AU152" s="146">
        <v>0</v>
      </c>
      <c r="AV152" s="145">
        <f>IF(ISERROR((AV148-AV149)/AV148),0,(AV148-AV149)/AV148)</f>
        <v>0.25</v>
      </c>
      <c r="AW152" s="146"/>
      <c r="AX152" s="146"/>
      <c r="AY152" s="146"/>
      <c r="AZ152" s="146"/>
      <c r="BA152" s="146"/>
      <c r="BB152" s="146"/>
      <c r="BC152" s="146"/>
      <c r="BD152" s="145">
        <f>IF(ISERROR((BD148-BD149)/BD148),0,(BD148-BD149)/BD148)</f>
        <v>0</v>
      </c>
    </row>
    <row r="153" spans="1:56" ht="12.75" hidden="1" customHeight="1" outlineLevel="3" x14ac:dyDescent="0.2">
      <c r="A153" s="292" t="s">
        <v>274</v>
      </c>
      <c r="B153" s="345"/>
      <c r="C153" s="8" t="s">
        <v>46</v>
      </c>
      <c r="D153" s="5"/>
      <c r="E153" s="5"/>
      <c r="F153" s="5"/>
      <c r="G153" s="15"/>
      <c r="H153" s="143">
        <f>SUMIF($I$3:$BD$3,$H$3,$I153:$BD153)</f>
        <v>11197</v>
      </c>
      <c r="I153" s="144">
        <v>0</v>
      </c>
      <c r="J153" s="144">
        <v>28</v>
      </c>
      <c r="K153" s="144">
        <v>2</v>
      </c>
      <c r="L153" s="144">
        <v>3</v>
      </c>
      <c r="M153" s="144">
        <v>3</v>
      </c>
      <c r="N153" s="144">
        <v>1206</v>
      </c>
      <c r="O153" s="144">
        <v>1854</v>
      </c>
      <c r="P153" s="143">
        <f>SUM(I153:O153)</f>
        <v>3096</v>
      </c>
      <c r="Q153" s="144">
        <v>9</v>
      </c>
      <c r="R153" s="144">
        <v>2412</v>
      </c>
      <c r="S153" s="144">
        <v>33</v>
      </c>
      <c r="T153" s="144">
        <v>4</v>
      </c>
      <c r="U153" s="144">
        <v>1</v>
      </c>
      <c r="V153" s="144">
        <v>1</v>
      </c>
      <c r="W153" s="144">
        <v>0</v>
      </c>
      <c r="X153" s="143">
        <f>SUM(Q153:W153)</f>
        <v>2460</v>
      </c>
      <c r="Y153" s="144">
        <v>6</v>
      </c>
      <c r="Z153" s="144">
        <v>6</v>
      </c>
      <c r="AA153" s="144">
        <v>167</v>
      </c>
      <c r="AB153" s="144">
        <v>4</v>
      </c>
      <c r="AC153" s="144">
        <v>216</v>
      </c>
      <c r="AD153" s="144">
        <v>427</v>
      </c>
      <c r="AE153" s="144">
        <v>0</v>
      </c>
      <c r="AF153" s="143">
        <f>SUM(Y153:AE153)</f>
        <v>826</v>
      </c>
      <c r="AG153" s="144">
        <v>739</v>
      </c>
      <c r="AH153" s="144">
        <v>489</v>
      </c>
      <c r="AI153" s="144">
        <v>1011</v>
      </c>
      <c r="AJ153" s="144">
        <v>317</v>
      </c>
      <c r="AK153" s="144">
        <v>267</v>
      </c>
      <c r="AL153" s="144">
        <v>0</v>
      </c>
      <c r="AM153" s="144">
        <v>145</v>
      </c>
      <c r="AN153" s="143">
        <f>SUM(AG153:AM153)</f>
        <v>2968</v>
      </c>
      <c r="AO153" s="144">
        <v>1</v>
      </c>
      <c r="AP153" s="144">
        <v>104</v>
      </c>
      <c r="AQ153" s="144">
        <v>3</v>
      </c>
      <c r="AR153" s="144">
        <v>974</v>
      </c>
      <c r="AS153" s="144">
        <v>0</v>
      </c>
      <c r="AT153" s="144">
        <v>0</v>
      </c>
      <c r="AU153" s="144">
        <v>801</v>
      </c>
      <c r="AV153" s="143">
        <f>SUM(AO153:AU153)</f>
        <v>1883</v>
      </c>
      <c r="AW153" s="144"/>
      <c r="AX153" s="144"/>
      <c r="AY153" s="144"/>
      <c r="AZ153" s="144"/>
      <c r="BA153" s="144"/>
      <c r="BB153" s="144"/>
      <c r="BC153" s="144"/>
      <c r="BD153" s="143">
        <f>SUM(AW153:BC153)</f>
        <v>0</v>
      </c>
    </row>
    <row r="154" spans="1:56" ht="12.75" hidden="1" customHeight="1" outlineLevel="2" x14ac:dyDescent="0.2">
      <c r="A154" s="292"/>
      <c r="B154" s="345"/>
      <c r="C154" s="8" t="s">
        <v>14</v>
      </c>
      <c r="D154" s="5" t="s">
        <v>15</v>
      </c>
      <c r="E154" s="5"/>
      <c r="F154" s="5"/>
      <c r="G154" s="15"/>
      <c r="H154" s="143">
        <f>IF(ISERROR(H153/H149),0,H153/H149)</f>
        <v>149.29333333333332</v>
      </c>
      <c r="I154" s="144" t="s">
        <v>102</v>
      </c>
      <c r="J154" s="144">
        <v>7</v>
      </c>
      <c r="K154" s="144">
        <v>1</v>
      </c>
      <c r="L154" s="144">
        <v>1</v>
      </c>
      <c r="M154" s="144">
        <v>1</v>
      </c>
      <c r="N154" s="144">
        <v>241.2</v>
      </c>
      <c r="O154" s="144">
        <v>463.5</v>
      </c>
      <c r="P154" s="143">
        <f>IF(ISERROR(P153/P149),0,P153/P149)</f>
        <v>147.42857142857142</v>
      </c>
      <c r="Q154" s="144">
        <v>3</v>
      </c>
      <c r="R154" s="144">
        <v>603</v>
      </c>
      <c r="S154" s="144">
        <v>33</v>
      </c>
      <c r="T154" s="144">
        <v>1.3333333333333333</v>
      </c>
      <c r="U154" s="144">
        <v>1</v>
      </c>
      <c r="V154" s="144">
        <v>1</v>
      </c>
      <c r="W154" s="144" t="s">
        <v>102</v>
      </c>
      <c r="X154" s="143">
        <f>IF(ISERROR(X153/X149),0,X153/X149)</f>
        <v>189.23076923076923</v>
      </c>
      <c r="Y154" s="144">
        <v>2</v>
      </c>
      <c r="Z154" s="144">
        <v>0.8571428571428571</v>
      </c>
      <c r="AA154" s="144">
        <v>41.75</v>
      </c>
      <c r="AB154" s="144">
        <v>1</v>
      </c>
      <c r="AC154" s="144">
        <v>54</v>
      </c>
      <c r="AD154" s="144">
        <v>142.33333333333334</v>
      </c>
      <c r="AE154" s="144" t="s">
        <v>102</v>
      </c>
      <c r="AF154" s="143">
        <f>IF(ISERROR(AF153/AF149),0,AF153/AF149)</f>
        <v>33.04</v>
      </c>
      <c r="AG154" s="144">
        <v>105.57142857142857</v>
      </c>
      <c r="AH154" s="144">
        <v>244.5</v>
      </c>
      <c r="AI154" s="144">
        <v>202.2</v>
      </c>
      <c r="AJ154" s="144">
        <v>317</v>
      </c>
      <c r="AK154" s="144">
        <v>89</v>
      </c>
      <c r="AL154" s="144" t="s">
        <v>102</v>
      </c>
      <c r="AM154" s="144">
        <v>145</v>
      </c>
      <c r="AN154" s="143">
        <f>IF(ISERROR(AN153/AN149),0,AN153/AN149)</f>
        <v>156.21052631578948</v>
      </c>
      <c r="AO154" s="144">
        <v>1</v>
      </c>
      <c r="AP154" s="144">
        <v>52</v>
      </c>
      <c r="AQ154" s="144">
        <v>1.5</v>
      </c>
      <c r="AR154" s="144">
        <v>974</v>
      </c>
      <c r="AS154" s="144" t="s">
        <v>102</v>
      </c>
      <c r="AT154" s="144" t="s">
        <v>102</v>
      </c>
      <c r="AU154" s="144">
        <v>267</v>
      </c>
      <c r="AV154" s="143">
        <f>IF(ISERROR(AV153/AV149),0,AV153/AV149)</f>
        <v>209.22222222222223</v>
      </c>
      <c r="AW154" s="144"/>
      <c r="AX154" s="144"/>
      <c r="AY154" s="144"/>
      <c r="AZ154" s="144"/>
      <c r="BA154" s="144"/>
      <c r="BB154" s="144"/>
      <c r="BC154" s="144"/>
      <c r="BD154" s="143">
        <f>IF(ISERROR(BD153/BD149),0,BD153/BD149)</f>
        <v>0</v>
      </c>
    </row>
    <row r="155" spans="1:56" ht="12.75" hidden="1" customHeight="1" outlineLevel="2" x14ac:dyDescent="0.2">
      <c r="A155" s="292" t="s">
        <v>275</v>
      </c>
      <c r="B155" s="345"/>
      <c r="C155" s="8" t="s">
        <v>145</v>
      </c>
      <c r="D155" s="5" t="s">
        <v>9</v>
      </c>
      <c r="E155" s="5"/>
      <c r="F155" s="5"/>
      <c r="G155" s="15"/>
      <c r="H155" s="143"/>
      <c r="I155" s="144"/>
      <c r="J155" s="144"/>
      <c r="K155" s="144"/>
      <c r="L155" s="144"/>
      <c r="M155" s="144"/>
      <c r="N155" s="144"/>
      <c r="O155" s="144"/>
      <c r="P155" s="143"/>
      <c r="Q155" s="144"/>
      <c r="R155" s="144"/>
      <c r="S155" s="144"/>
      <c r="T155" s="144"/>
      <c r="U155" s="144"/>
      <c r="V155" s="144"/>
      <c r="W155" s="144"/>
      <c r="X155" s="143"/>
      <c r="Y155" s="144"/>
      <c r="Z155" s="144"/>
      <c r="AA155" s="144"/>
      <c r="AB155" s="144"/>
      <c r="AC155" s="144"/>
      <c r="AD155" s="144"/>
      <c r="AE155" s="144"/>
      <c r="AF155" s="143"/>
      <c r="AG155" s="144"/>
      <c r="AH155" s="144"/>
      <c r="AI155" s="144"/>
      <c r="AJ155" s="144"/>
      <c r="AK155" s="144"/>
      <c r="AL155" s="144"/>
      <c r="AM155" s="144"/>
      <c r="AN155" s="143"/>
      <c r="AO155" s="144"/>
      <c r="AP155" s="144"/>
      <c r="AQ155" s="144"/>
      <c r="AR155" s="144"/>
      <c r="AS155" s="144"/>
      <c r="AT155" s="144"/>
      <c r="AU155" s="144"/>
      <c r="AV155" s="143"/>
      <c r="AW155" s="144"/>
      <c r="AX155" s="144"/>
      <c r="AY155" s="144"/>
      <c r="AZ155" s="144"/>
      <c r="BA155" s="144"/>
      <c r="BB155" s="144"/>
      <c r="BC155" s="144"/>
      <c r="BD155" s="143"/>
    </row>
    <row r="156" spans="1:56" ht="12.75" hidden="1" customHeight="1" outlineLevel="2" x14ac:dyDescent="0.2">
      <c r="A156" s="268"/>
      <c r="B156" s="345"/>
      <c r="C156" s="8" t="s">
        <v>766</v>
      </c>
      <c r="D156" s="5" t="s">
        <v>15</v>
      </c>
      <c r="E156" s="5"/>
      <c r="F156" s="5"/>
      <c r="G156" s="15"/>
      <c r="H156" s="143">
        <f t="shared" ref="H156:AM156" si="74">IFERROR(H158/H157,0)</f>
        <v>0</v>
      </c>
      <c r="I156" s="144">
        <f t="shared" si="74"/>
        <v>0</v>
      </c>
      <c r="J156" s="144">
        <f t="shared" si="74"/>
        <v>0</v>
      </c>
      <c r="K156" s="144">
        <f t="shared" si="74"/>
        <v>0</v>
      </c>
      <c r="L156" s="144">
        <f t="shared" si="74"/>
        <v>0</v>
      </c>
      <c r="M156" s="144">
        <f t="shared" si="74"/>
        <v>0</v>
      </c>
      <c r="N156" s="144">
        <f t="shared" si="74"/>
        <v>0</v>
      </c>
      <c r="O156" s="144">
        <f t="shared" si="74"/>
        <v>0</v>
      </c>
      <c r="P156" s="143">
        <f t="shared" si="74"/>
        <v>0</v>
      </c>
      <c r="Q156" s="144">
        <f t="shared" si="74"/>
        <v>0</v>
      </c>
      <c r="R156" s="144">
        <f t="shared" si="74"/>
        <v>0</v>
      </c>
      <c r="S156" s="144">
        <f t="shared" si="74"/>
        <v>0</v>
      </c>
      <c r="T156" s="144">
        <f t="shared" si="74"/>
        <v>0</v>
      </c>
      <c r="U156" s="144">
        <f t="shared" si="74"/>
        <v>0</v>
      </c>
      <c r="V156" s="144">
        <f t="shared" si="74"/>
        <v>0</v>
      </c>
      <c r="W156" s="144">
        <f t="shared" si="74"/>
        <v>0</v>
      </c>
      <c r="X156" s="143">
        <f t="shared" si="74"/>
        <v>0</v>
      </c>
      <c r="Y156" s="144">
        <f t="shared" si="74"/>
        <v>0</v>
      </c>
      <c r="Z156" s="144">
        <f t="shared" si="74"/>
        <v>0</v>
      </c>
      <c r="AA156" s="144">
        <f t="shared" si="74"/>
        <v>0</v>
      </c>
      <c r="AB156" s="144">
        <f t="shared" si="74"/>
        <v>0</v>
      </c>
      <c r="AC156" s="144">
        <f t="shared" si="74"/>
        <v>0</v>
      </c>
      <c r="AD156" s="144">
        <f t="shared" si="74"/>
        <v>0</v>
      </c>
      <c r="AE156" s="144">
        <f t="shared" si="74"/>
        <v>0</v>
      </c>
      <c r="AF156" s="143">
        <f t="shared" si="74"/>
        <v>0</v>
      </c>
      <c r="AG156" s="144">
        <f t="shared" si="74"/>
        <v>0</v>
      </c>
      <c r="AH156" s="144">
        <f t="shared" si="74"/>
        <v>0</v>
      </c>
      <c r="AI156" s="144">
        <f t="shared" si="74"/>
        <v>0</v>
      </c>
      <c r="AJ156" s="144">
        <f t="shared" si="74"/>
        <v>0</v>
      </c>
      <c r="AK156" s="144">
        <f t="shared" si="74"/>
        <v>0</v>
      </c>
      <c r="AL156" s="144">
        <f t="shared" si="74"/>
        <v>0</v>
      </c>
      <c r="AM156" s="144">
        <f t="shared" si="74"/>
        <v>0</v>
      </c>
      <c r="AN156" s="143">
        <f t="shared" ref="AN156:BD156" si="75">IFERROR(AN158/AN157,0)</f>
        <v>0</v>
      </c>
      <c r="AO156" s="144">
        <f t="shared" si="75"/>
        <v>0</v>
      </c>
      <c r="AP156" s="144">
        <f t="shared" si="75"/>
        <v>0</v>
      </c>
      <c r="AQ156" s="144">
        <f t="shared" si="75"/>
        <v>0</v>
      </c>
      <c r="AR156" s="144">
        <f t="shared" si="75"/>
        <v>0</v>
      </c>
      <c r="AS156" s="144">
        <f t="shared" si="75"/>
        <v>0</v>
      </c>
      <c r="AT156" s="144">
        <f t="shared" si="75"/>
        <v>0</v>
      </c>
      <c r="AU156" s="144">
        <f t="shared" si="75"/>
        <v>0</v>
      </c>
      <c r="AV156" s="143">
        <f t="shared" si="75"/>
        <v>0</v>
      </c>
      <c r="AW156" s="144">
        <f t="shared" si="75"/>
        <v>0</v>
      </c>
      <c r="AX156" s="144">
        <f t="shared" si="75"/>
        <v>0</v>
      </c>
      <c r="AY156" s="144">
        <f t="shared" si="75"/>
        <v>0</v>
      </c>
      <c r="AZ156" s="144">
        <f t="shared" si="75"/>
        <v>0</v>
      </c>
      <c r="BA156" s="144">
        <f t="shared" si="75"/>
        <v>0</v>
      </c>
      <c r="BB156" s="144">
        <f t="shared" si="75"/>
        <v>0</v>
      </c>
      <c r="BC156" s="144">
        <f t="shared" si="75"/>
        <v>0</v>
      </c>
      <c r="BD156" s="143">
        <f t="shared" si="75"/>
        <v>0</v>
      </c>
    </row>
    <row r="157" spans="1:56" ht="12.75" hidden="1" customHeight="1" outlineLevel="2" x14ac:dyDescent="0.2">
      <c r="A157" s="291" t="s">
        <v>276</v>
      </c>
      <c r="B157" s="345"/>
      <c r="C157" s="8" t="s">
        <v>764</v>
      </c>
      <c r="D157" s="5"/>
      <c r="E157" s="5"/>
      <c r="F157" s="5"/>
      <c r="G157" s="15"/>
      <c r="H157" s="143">
        <f>SUMIF($I$3:$BD$3,$H$3,$I157:$BD157)</f>
        <v>0</v>
      </c>
      <c r="I157" s="144"/>
      <c r="J157" s="144"/>
      <c r="K157" s="144"/>
      <c r="L157" s="144"/>
      <c r="M157" s="144"/>
      <c r="N157" s="144"/>
      <c r="O157" s="144"/>
      <c r="P157" s="143">
        <f>SUM(I157:O157)</f>
        <v>0</v>
      </c>
      <c r="Q157" s="144"/>
      <c r="R157" s="144"/>
      <c r="S157" s="144"/>
      <c r="T157" s="144"/>
      <c r="U157" s="144"/>
      <c r="V157" s="144"/>
      <c r="W157" s="144"/>
      <c r="X157" s="143">
        <f>SUM(Q157:W157)</f>
        <v>0</v>
      </c>
      <c r="Y157" s="144"/>
      <c r="Z157" s="144"/>
      <c r="AA157" s="144"/>
      <c r="AB157" s="144"/>
      <c r="AC157" s="144"/>
      <c r="AD157" s="144"/>
      <c r="AE157" s="144"/>
      <c r="AF157" s="143">
        <f>SUM(Y157:AE157)</f>
        <v>0</v>
      </c>
      <c r="AG157" s="144"/>
      <c r="AH157" s="144"/>
      <c r="AI157" s="144"/>
      <c r="AJ157" s="144"/>
      <c r="AK157" s="144"/>
      <c r="AL157" s="144"/>
      <c r="AM157" s="144"/>
      <c r="AN157" s="143">
        <f>SUM(AG157:AM157)</f>
        <v>0</v>
      </c>
      <c r="AO157" s="144"/>
      <c r="AP157" s="144"/>
      <c r="AQ157" s="144"/>
      <c r="AR157" s="144"/>
      <c r="AS157" s="144"/>
      <c r="AT157" s="144"/>
      <c r="AU157" s="144"/>
      <c r="AV157" s="143">
        <f>SUM(AO157:AU157)</f>
        <v>0</v>
      </c>
      <c r="AW157" s="144"/>
      <c r="AX157" s="144"/>
      <c r="AY157" s="144"/>
      <c r="AZ157" s="144"/>
      <c r="BA157" s="144"/>
      <c r="BB157" s="144"/>
      <c r="BC157" s="144"/>
      <c r="BD157" s="143">
        <f>SUM(AW157:BC157)</f>
        <v>0</v>
      </c>
    </row>
    <row r="158" spans="1:56" ht="12.75" hidden="1" customHeight="1" outlineLevel="2" x14ac:dyDescent="0.2">
      <c r="A158" s="291" t="s">
        <v>277</v>
      </c>
      <c r="B158" s="345"/>
      <c r="C158" s="8" t="s">
        <v>765</v>
      </c>
      <c r="D158" s="5" t="s">
        <v>15</v>
      </c>
      <c r="E158" s="5"/>
      <c r="F158" s="5"/>
      <c r="G158" s="15"/>
      <c r="H158" s="143">
        <f>SUMIF($I$3:$BD$3,$H$3,$I158:$BD158)</f>
        <v>0</v>
      </c>
      <c r="I158" s="144"/>
      <c r="J158" s="144"/>
      <c r="K158" s="144"/>
      <c r="L158" s="144"/>
      <c r="M158" s="144"/>
      <c r="N158" s="144"/>
      <c r="O158" s="144"/>
      <c r="P158" s="143">
        <f>SUM(I158:O158)</f>
        <v>0</v>
      </c>
      <c r="Q158" s="144"/>
      <c r="R158" s="144"/>
      <c r="S158" s="144"/>
      <c r="T158" s="144"/>
      <c r="U158" s="144"/>
      <c r="V158" s="144"/>
      <c r="W158" s="144"/>
      <c r="X158" s="143">
        <f>SUM(Q158:W158)</f>
        <v>0</v>
      </c>
      <c r="Y158" s="144"/>
      <c r="Z158" s="144"/>
      <c r="AA158" s="144"/>
      <c r="AB158" s="144"/>
      <c r="AC158" s="144"/>
      <c r="AD158" s="144"/>
      <c r="AE158" s="144"/>
      <c r="AF158" s="143">
        <f>SUM(Y158:AE158)</f>
        <v>0</v>
      </c>
      <c r="AG158" s="144"/>
      <c r="AH158" s="144"/>
      <c r="AI158" s="144"/>
      <c r="AJ158" s="144"/>
      <c r="AK158" s="144"/>
      <c r="AL158" s="144"/>
      <c r="AM158" s="144"/>
      <c r="AN158" s="143">
        <f>SUM(AG158:AM158)</f>
        <v>0</v>
      </c>
      <c r="AO158" s="144"/>
      <c r="AP158" s="144"/>
      <c r="AQ158" s="144"/>
      <c r="AR158" s="144"/>
      <c r="AS158" s="144"/>
      <c r="AT158" s="144"/>
      <c r="AU158" s="144"/>
      <c r="AV158" s="143">
        <f>SUM(AO158:AU158)</f>
        <v>0</v>
      </c>
      <c r="AW158" s="144"/>
      <c r="AX158" s="144"/>
      <c r="AY158" s="144"/>
      <c r="AZ158" s="144"/>
      <c r="BA158" s="144"/>
      <c r="BB158" s="144"/>
      <c r="BC158" s="144"/>
      <c r="BD158" s="143">
        <f>SUM(AW158:BC158)</f>
        <v>0</v>
      </c>
    </row>
    <row r="159" spans="1:56" ht="12.75" hidden="1" customHeight="1" outlineLevel="2" x14ac:dyDescent="0.2">
      <c r="A159" s="291" t="s">
        <v>278</v>
      </c>
      <c r="B159" s="345" t="s">
        <v>56</v>
      </c>
      <c r="C159" s="8" t="s">
        <v>2</v>
      </c>
      <c r="D159" s="5" t="s">
        <v>9</v>
      </c>
      <c r="E159" s="5"/>
      <c r="F159" s="5"/>
      <c r="G159" s="15"/>
      <c r="H159" s="143">
        <f>SUMIF($I$3:$BD$3,$H$3,$I159:$BD159)</f>
        <v>45</v>
      </c>
      <c r="I159" s="144">
        <v>1</v>
      </c>
      <c r="J159" s="144">
        <v>6</v>
      </c>
      <c r="K159" s="144">
        <v>0</v>
      </c>
      <c r="L159" s="144">
        <v>4</v>
      </c>
      <c r="M159" s="144">
        <v>1</v>
      </c>
      <c r="N159" s="144">
        <v>2</v>
      </c>
      <c r="O159" s="144">
        <v>2</v>
      </c>
      <c r="P159" s="143">
        <f>SUM(I159:O159)</f>
        <v>16</v>
      </c>
      <c r="Q159" s="144">
        <v>2</v>
      </c>
      <c r="R159" s="144">
        <v>3</v>
      </c>
      <c r="S159" s="144">
        <v>2</v>
      </c>
      <c r="T159" s="144">
        <v>3</v>
      </c>
      <c r="U159" s="144">
        <v>2</v>
      </c>
      <c r="V159" s="144">
        <v>2</v>
      </c>
      <c r="W159" s="144">
        <v>2</v>
      </c>
      <c r="X159" s="143">
        <f>SUM(Q159:W159)</f>
        <v>16</v>
      </c>
      <c r="Y159" s="144">
        <v>1</v>
      </c>
      <c r="Z159" s="144">
        <v>3</v>
      </c>
      <c r="AA159" s="144">
        <v>0</v>
      </c>
      <c r="AB159" s="144">
        <v>1</v>
      </c>
      <c r="AC159" s="144">
        <v>0</v>
      </c>
      <c r="AD159" s="144">
        <v>0</v>
      </c>
      <c r="AE159" s="144">
        <v>1</v>
      </c>
      <c r="AF159" s="143">
        <f>SUM(Y159:AE159)</f>
        <v>6</v>
      </c>
      <c r="AG159" s="144">
        <v>5</v>
      </c>
      <c r="AH159" s="144">
        <v>4</v>
      </c>
      <c r="AI159" s="144">
        <v>0</v>
      </c>
      <c r="AJ159" s="144">
        <v>1</v>
      </c>
      <c r="AK159" s="144">
        <v>1</v>
      </c>
      <c r="AL159" s="144">
        <v>2</v>
      </c>
      <c r="AM159" s="144">
        <v>1</v>
      </c>
      <c r="AN159" s="143">
        <f>SUM(AG159:AM159)</f>
        <v>14</v>
      </c>
      <c r="AO159" s="144">
        <v>0</v>
      </c>
      <c r="AP159" s="144">
        <v>1</v>
      </c>
      <c r="AQ159" s="144">
        <v>0</v>
      </c>
      <c r="AR159" s="144">
        <v>2</v>
      </c>
      <c r="AS159" s="144">
        <v>0</v>
      </c>
      <c r="AT159" s="144">
        <v>2</v>
      </c>
      <c r="AU159" s="144">
        <v>0</v>
      </c>
      <c r="AV159" s="143">
        <f>SUM(AO159:AU159)</f>
        <v>5</v>
      </c>
      <c r="AW159" s="144"/>
      <c r="AX159" s="144"/>
      <c r="AY159" s="144"/>
      <c r="AZ159" s="144"/>
      <c r="BA159" s="144"/>
      <c r="BB159" s="144"/>
      <c r="BC159" s="144"/>
      <c r="BD159" s="143">
        <f>SUM(AW159:BC159)</f>
        <v>0</v>
      </c>
    </row>
    <row r="160" spans="1:56" ht="12.75" hidden="1" customHeight="1" outlineLevel="2" x14ac:dyDescent="0.2">
      <c r="A160" s="292" t="s">
        <v>279</v>
      </c>
      <c r="B160" s="345"/>
      <c r="C160" s="8" t="s">
        <v>3</v>
      </c>
      <c r="D160" s="5" t="s">
        <v>9</v>
      </c>
      <c r="E160" s="5"/>
      <c r="F160" s="5"/>
      <c r="G160" s="15"/>
      <c r="H160" s="143">
        <f>SUMIF($I$3:$BD$3,$H$3,$I160:$BD160)</f>
        <v>42</v>
      </c>
      <c r="I160" s="144">
        <v>1</v>
      </c>
      <c r="J160" s="144">
        <v>6</v>
      </c>
      <c r="K160" s="144">
        <v>0</v>
      </c>
      <c r="L160" s="144">
        <v>4</v>
      </c>
      <c r="M160" s="144">
        <v>1</v>
      </c>
      <c r="N160" s="144">
        <v>2</v>
      </c>
      <c r="O160" s="144">
        <v>2</v>
      </c>
      <c r="P160" s="143">
        <f>SUM(I160:O160)</f>
        <v>16</v>
      </c>
      <c r="Q160" s="144">
        <v>2</v>
      </c>
      <c r="R160" s="144">
        <v>3</v>
      </c>
      <c r="S160" s="144">
        <v>2</v>
      </c>
      <c r="T160" s="144">
        <v>3</v>
      </c>
      <c r="U160" s="144">
        <v>2</v>
      </c>
      <c r="V160" s="144">
        <v>2</v>
      </c>
      <c r="W160" s="144">
        <v>2</v>
      </c>
      <c r="X160" s="143">
        <f>SUM(Q160:W160)</f>
        <v>16</v>
      </c>
      <c r="Y160" s="144">
        <v>1</v>
      </c>
      <c r="Z160" s="144">
        <v>3</v>
      </c>
      <c r="AA160" s="144">
        <v>0</v>
      </c>
      <c r="AB160" s="144">
        <v>1</v>
      </c>
      <c r="AC160" s="144">
        <v>0</v>
      </c>
      <c r="AD160" s="144">
        <v>0</v>
      </c>
      <c r="AE160" s="144">
        <v>1</v>
      </c>
      <c r="AF160" s="143">
        <f>SUM(Y160:AE160)</f>
        <v>6</v>
      </c>
      <c r="AG160" s="144">
        <v>4</v>
      </c>
      <c r="AH160" s="144">
        <v>4</v>
      </c>
      <c r="AI160" s="144">
        <v>0</v>
      </c>
      <c r="AJ160" s="144">
        <v>1</v>
      </c>
      <c r="AK160" s="144">
        <v>1</v>
      </c>
      <c r="AL160" s="144">
        <v>1</v>
      </c>
      <c r="AM160" s="144">
        <v>1</v>
      </c>
      <c r="AN160" s="143">
        <f>SUM(AG160:AM160)</f>
        <v>12</v>
      </c>
      <c r="AO160" s="144">
        <v>0</v>
      </c>
      <c r="AP160" s="144">
        <v>1</v>
      </c>
      <c r="AQ160" s="144">
        <v>0</v>
      </c>
      <c r="AR160" s="144">
        <v>1</v>
      </c>
      <c r="AS160" s="144">
        <v>0</v>
      </c>
      <c r="AT160" s="144">
        <v>2</v>
      </c>
      <c r="AU160" s="144">
        <v>0</v>
      </c>
      <c r="AV160" s="143">
        <f>SUM(AO160:AU160)</f>
        <v>4</v>
      </c>
      <c r="AW160" s="144"/>
      <c r="AX160" s="144"/>
      <c r="AY160" s="144"/>
      <c r="AZ160" s="144"/>
      <c r="BA160" s="144"/>
      <c r="BB160" s="144"/>
      <c r="BC160" s="144"/>
      <c r="BD160" s="143">
        <f>SUM(AW160:BC160)</f>
        <v>0</v>
      </c>
    </row>
    <row r="161" spans="1:56" ht="12.75" hidden="1" customHeight="1" outlineLevel="2" x14ac:dyDescent="0.2">
      <c r="A161" s="292" t="s">
        <v>280</v>
      </c>
      <c r="B161" s="345"/>
      <c r="C161" s="8" t="s">
        <v>33</v>
      </c>
      <c r="D161" s="5" t="s">
        <v>9</v>
      </c>
      <c r="E161" s="5"/>
      <c r="F161" s="5"/>
      <c r="G161" s="15"/>
      <c r="H161" s="143">
        <f>SUMIF($I$3:$BD$3,$H$3,$I161:$BD161)</f>
        <v>27</v>
      </c>
      <c r="I161" s="144">
        <v>1</v>
      </c>
      <c r="J161" s="144">
        <v>4</v>
      </c>
      <c r="K161" s="144">
        <v>0</v>
      </c>
      <c r="L161" s="144">
        <v>4</v>
      </c>
      <c r="M161" s="144">
        <v>1</v>
      </c>
      <c r="N161" s="144">
        <v>0</v>
      </c>
      <c r="O161" s="144">
        <v>0</v>
      </c>
      <c r="P161" s="143">
        <f>SUM(I161:O161)</f>
        <v>10</v>
      </c>
      <c r="Q161" s="144">
        <v>2</v>
      </c>
      <c r="R161" s="144">
        <v>0</v>
      </c>
      <c r="S161" s="144">
        <v>2</v>
      </c>
      <c r="T161" s="144">
        <v>3</v>
      </c>
      <c r="U161" s="144">
        <v>2</v>
      </c>
      <c r="V161" s="144">
        <v>2</v>
      </c>
      <c r="W161" s="144">
        <v>2</v>
      </c>
      <c r="X161" s="143">
        <f>SUM(Q161:W161)</f>
        <v>13</v>
      </c>
      <c r="Y161" s="144">
        <v>1</v>
      </c>
      <c r="Z161" s="144">
        <v>3</v>
      </c>
      <c r="AA161" s="144">
        <v>0</v>
      </c>
      <c r="AB161" s="144">
        <v>1</v>
      </c>
      <c r="AC161" s="144">
        <v>0</v>
      </c>
      <c r="AD161" s="144">
        <v>0</v>
      </c>
      <c r="AE161" s="144">
        <v>1</v>
      </c>
      <c r="AF161" s="143">
        <f>SUM(Y161:AE161)</f>
        <v>6</v>
      </c>
      <c r="AG161" s="144">
        <v>3</v>
      </c>
      <c r="AH161" s="144">
        <v>1</v>
      </c>
      <c r="AI161" s="144">
        <v>0</v>
      </c>
      <c r="AJ161" s="144">
        <v>0</v>
      </c>
      <c r="AK161" s="144">
        <v>1</v>
      </c>
      <c r="AL161" s="144">
        <v>0</v>
      </c>
      <c r="AM161" s="144">
        <v>1</v>
      </c>
      <c r="AN161" s="143">
        <f>SUM(AG161:AM161)</f>
        <v>6</v>
      </c>
      <c r="AO161" s="144">
        <v>0</v>
      </c>
      <c r="AP161" s="144">
        <v>0</v>
      </c>
      <c r="AQ161" s="144">
        <v>0</v>
      </c>
      <c r="AR161" s="144">
        <v>1</v>
      </c>
      <c r="AS161" s="144">
        <v>0</v>
      </c>
      <c r="AT161" s="144">
        <v>1</v>
      </c>
      <c r="AU161" s="144">
        <v>0</v>
      </c>
      <c r="AV161" s="143">
        <f>SUM(AO161:AU161)</f>
        <v>2</v>
      </c>
      <c r="AW161" s="144"/>
      <c r="AX161" s="144"/>
      <c r="AY161" s="144"/>
      <c r="AZ161" s="144"/>
      <c r="BA161" s="144"/>
      <c r="BB161" s="144"/>
      <c r="BC161" s="144"/>
      <c r="BD161" s="143">
        <f>SUM(AW161:BC161)</f>
        <v>0</v>
      </c>
    </row>
    <row r="162" spans="1:56" s="48" customFormat="1" ht="12.75" hidden="1" customHeight="1" outlineLevel="2" x14ac:dyDescent="0.2">
      <c r="A162" s="293"/>
      <c r="B162" s="345"/>
      <c r="C162" s="42" t="s">
        <v>13</v>
      </c>
      <c r="D162" s="43" t="s">
        <v>4</v>
      </c>
      <c r="E162" s="43"/>
      <c r="F162" s="43"/>
      <c r="G162" s="44"/>
      <c r="H162" s="145">
        <f>IF(ISERROR(H161/H159),0,H161/H159)</f>
        <v>0.6</v>
      </c>
      <c r="I162" s="146">
        <v>1</v>
      </c>
      <c r="J162" s="146">
        <v>0.66666666666666663</v>
      </c>
      <c r="K162" s="146" t="s">
        <v>102</v>
      </c>
      <c r="L162" s="146">
        <v>1</v>
      </c>
      <c r="M162" s="146">
        <v>1</v>
      </c>
      <c r="N162" s="146">
        <v>0</v>
      </c>
      <c r="O162" s="146">
        <v>0</v>
      </c>
      <c r="P162" s="145">
        <f>IF(ISERROR(P161/P159),0,P161/P159)</f>
        <v>0.625</v>
      </c>
      <c r="Q162" s="146">
        <v>1</v>
      </c>
      <c r="R162" s="146">
        <v>0</v>
      </c>
      <c r="S162" s="146">
        <v>1</v>
      </c>
      <c r="T162" s="146">
        <v>1</v>
      </c>
      <c r="U162" s="146">
        <v>1</v>
      </c>
      <c r="V162" s="146">
        <v>1</v>
      </c>
      <c r="W162" s="146">
        <v>1</v>
      </c>
      <c r="X162" s="145">
        <f>IF(ISERROR(X161/X159),0,X161/X159)</f>
        <v>0.8125</v>
      </c>
      <c r="Y162" s="146">
        <v>1</v>
      </c>
      <c r="Z162" s="146">
        <v>1</v>
      </c>
      <c r="AA162" s="146" t="s">
        <v>102</v>
      </c>
      <c r="AB162" s="146">
        <v>1</v>
      </c>
      <c r="AC162" s="146" t="s">
        <v>102</v>
      </c>
      <c r="AD162" s="146" t="s">
        <v>102</v>
      </c>
      <c r="AE162" s="146">
        <v>1</v>
      </c>
      <c r="AF162" s="145">
        <f>IF(ISERROR(AF161/AF159),0,AF161/AF159)</f>
        <v>1</v>
      </c>
      <c r="AG162" s="146">
        <v>0.6</v>
      </c>
      <c r="AH162" s="146">
        <v>0.25</v>
      </c>
      <c r="AI162" s="146" t="s">
        <v>102</v>
      </c>
      <c r="AJ162" s="146">
        <v>0</v>
      </c>
      <c r="AK162" s="146">
        <v>1</v>
      </c>
      <c r="AL162" s="146">
        <v>0</v>
      </c>
      <c r="AM162" s="146">
        <v>1</v>
      </c>
      <c r="AN162" s="145">
        <f>IF(ISERROR(AN161/AN159),0,AN161/AN159)</f>
        <v>0.42857142857142855</v>
      </c>
      <c r="AO162" s="146" t="s">
        <v>102</v>
      </c>
      <c r="AP162" s="146">
        <v>0</v>
      </c>
      <c r="AQ162" s="146" t="s">
        <v>102</v>
      </c>
      <c r="AR162" s="146">
        <v>0.5</v>
      </c>
      <c r="AS162" s="146" t="s">
        <v>102</v>
      </c>
      <c r="AT162" s="146">
        <v>0.5</v>
      </c>
      <c r="AU162" s="146" t="s">
        <v>102</v>
      </c>
      <c r="AV162" s="145">
        <f>IF(ISERROR(AV161/AV159),0,AV161/AV159)</f>
        <v>0.4</v>
      </c>
      <c r="AW162" s="146"/>
      <c r="AX162" s="146"/>
      <c r="AY162" s="146"/>
      <c r="AZ162" s="146"/>
      <c r="BA162" s="146"/>
      <c r="BB162" s="146"/>
      <c r="BC162" s="146"/>
      <c r="BD162" s="145">
        <f>IF(ISERROR(BD161/BD159),0,BD161/BD159)</f>
        <v>0</v>
      </c>
    </row>
    <row r="163" spans="1:56" s="49" customFormat="1" ht="12.75" hidden="1" customHeight="1" outlineLevel="2" x14ac:dyDescent="0.2">
      <c r="A163" s="293"/>
      <c r="B163" s="345"/>
      <c r="C163" s="42" t="s">
        <v>5</v>
      </c>
      <c r="D163" s="43" t="s">
        <v>4</v>
      </c>
      <c r="E163" s="43"/>
      <c r="F163" s="43"/>
      <c r="G163" s="44"/>
      <c r="H163" s="145">
        <f>IF(ISERROR((H159-H160)/H159),0,(H159-H160)/H159)</f>
        <v>6.6666666666666666E-2</v>
      </c>
      <c r="I163" s="146">
        <v>0</v>
      </c>
      <c r="J163" s="146">
        <v>0</v>
      </c>
      <c r="K163" s="146" t="s">
        <v>102</v>
      </c>
      <c r="L163" s="146">
        <v>0</v>
      </c>
      <c r="M163" s="146">
        <v>0</v>
      </c>
      <c r="N163" s="146">
        <v>0</v>
      </c>
      <c r="O163" s="146">
        <v>0</v>
      </c>
      <c r="P163" s="145">
        <f>IF(ISERROR((P159-P160)/P159),0,(P159-P160)/P159)</f>
        <v>0</v>
      </c>
      <c r="Q163" s="146">
        <v>0</v>
      </c>
      <c r="R163" s="146">
        <v>0</v>
      </c>
      <c r="S163" s="146">
        <v>0</v>
      </c>
      <c r="T163" s="146">
        <v>0</v>
      </c>
      <c r="U163" s="146">
        <v>0</v>
      </c>
      <c r="V163" s="146">
        <v>0</v>
      </c>
      <c r="W163" s="146">
        <v>0</v>
      </c>
      <c r="X163" s="145">
        <f>IF(ISERROR((X159-X160)/X159),0,(X159-X160)/X159)</f>
        <v>0</v>
      </c>
      <c r="Y163" s="146">
        <v>0</v>
      </c>
      <c r="Z163" s="146">
        <v>0</v>
      </c>
      <c r="AA163" s="146" t="s">
        <v>102</v>
      </c>
      <c r="AB163" s="146">
        <v>0</v>
      </c>
      <c r="AC163" s="146" t="s">
        <v>102</v>
      </c>
      <c r="AD163" s="146" t="s">
        <v>102</v>
      </c>
      <c r="AE163" s="146">
        <v>0</v>
      </c>
      <c r="AF163" s="145">
        <f>IF(ISERROR((AF159-AF160)/AF159),0,(AF159-AF160)/AF159)</f>
        <v>0</v>
      </c>
      <c r="AG163" s="146">
        <v>0.2</v>
      </c>
      <c r="AH163" s="146">
        <v>0</v>
      </c>
      <c r="AI163" s="146" t="s">
        <v>102</v>
      </c>
      <c r="AJ163" s="146">
        <v>0</v>
      </c>
      <c r="AK163" s="146">
        <v>0</v>
      </c>
      <c r="AL163" s="146">
        <v>0.5</v>
      </c>
      <c r="AM163" s="146">
        <v>0</v>
      </c>
      <c r="AN163" s="145">
        <f>IF(ISERROR((AN159-AN160)/AN159),0,(AN159-AN160)/AN159)</f>
        <v>0.14285714285714285</v>
      </c>
      <c r="AO163" s="146" t="s">
        <v>102</v>
      </c>
      <c r="AP163" s="146">
        <v>0</v>
      </c>
      <c r="AQ163" s="146" t="s">
        <v>102</v>
      </c>
      <c r="AR163" s="146">
        <v>0.5</v>
      </c>
      <c r="AS163" s="146" t="s">
        <v>102</v>
      </c>
      <c r="AT163" s="146">
        <v>0</v>
      </c>
      <c r="AU163" s="146" t="s">
        <v>102</v>
      </c>
      <c r="AV163" s="145">
        <f>IF(ISERROR((AV159-AV160)/AV159),0,(AV159-AV160)/AV159)</f>
        <v>0.2</v>
      </c>
      <c r="AW163" s="146"/>
      <c r="AX163" s="146"/>
      <c r="AY163" s="146"/>
      <c r="AZ163" s="146"/>
      <c r="BA163" s="146"/>
      <c r="BB163" s="146"/>
      <c r="BC163" s="146"/>
      <c r="BD163" s="145">
        <f>IF(ISERROR((BD159-BD160)/BD159),0,(BD159-BD160)/BD159)</f>
        <v>0</v>
      </c>
    </row>
    <row r="164" spans="1:56" ht="12.75" hidden="1" customHeight="1" outlineLevel="3" x14ac:dyDescent="0.2">
      <c r="A164" s="292" t="s">
        <v>281</v>
      </c>
      <c r="B164" s="345"/>
      <c r="C164" s="8" t="s">
        <v>46</v>
      </c>
      <c r="D164" s="5"/>
      <c r="E164" s="5"/>
      <c r="F164" s="5"/>
      <c r="G164" s="15"/>
      <c r="H164" s="143">
        <f>SUMIF($I$3:$BD$3,$H$3,$I164:$BD164)</f>
        <v>7523</v>
      </c>
      <c r="I164" s="144">
        <v>2</v>
      </c>
      <c r="J164" s="144">
        <v>117</v>
      </c>
      <c r="K164" s="144">
        <v>0</v>
      </c>
      <c r="L164" s="144">
        <v>5</v>
      </c>
      <c r="M164" s="144">
        <v>2</v>
      </c>
      <c r="N164" s="144">
        <v>513</v>
      </c>
      <c r="O164" s="144">
        <v>809</v>
      </c>
      <c r="P164" s="143">
        <f>SUM(I164:O164)</f>
        <v>1448</v>
      </c>
      <c r="Q164" s="144">
        <v>2</v>
      </c>
      <c r="R164" s="144">
        <v>653</v>
      </c>
      <c r="S164" s="144">
        <v>2</v>
      </c>
      <c r="T164" s="144">
        <v>3</v>
      </c>
      <c r="U164" s="144">
        <v>2</v>
      </c>
      <c r="V164" s="144">
        <v>2</v>
      </c>
      <c r="W164" s="144">
        <v>3</v>
      </c>
      <c r="X164" s="143">
        <f>SUM(Q164:W164)</f>
        <v>667</v>
      </c>
      <c r="Y164" s="144">
        <v>1</v>
      </c>
      <c r="Z164" s="144">
        <v>42</v>
      </c>
      <c r="AA164" s="144">
        <v>0</v>
      </c>
      <c r="AB164" s="144">
        <v>1</v>
      </c>
      <c r="AC164" s="144">
        <v>0</v>
      </c>
      <c r="AD164" s="144">
        <v>0</v>
      </c>
      <c r="AE164" s="144">
        <v>1</v>
      </c>
      <c r="AF164" s="143">
        <f>SUM(Y164:AE164)</f>
        <v>45</v>
      </c>
      <c r="AG164" s="144">
        <v>106</v>
      </c>
      <c r="AH164" s="144">
        <v>4257</v>
      </c>
      <c r="AI164" s="144">
        <v>0</v>
      </c>
      <c r="AJ164" s="144">
        <v>45</v>
      </c>
      <c r="AK164" s="144">
        <v>1</v>
      </c>
      <c r="AL164" s="144">
        <v>175</v>
      </c>
      <c r="AM164" s="144">
        <v>0</v>
      </c>
      <c r="AN164" s="143">
        <f>SUM(AG164:AM164)</f>
        <v>4584</v>
      </c>
      <c r="AO164" s="144">
        <v>0</v>
      </c>
      <c r="AP164" s="144">
        <v>583</v>
      </c>
      <c r="AQ164" s="144">
        <v>0</v>
      </c>
      <c r="AR164" s="144">
        <v>21</v>
      </c>
      <c r="AS164" s="144">
        <v>0</v>
      </c>
      <c r="AT164" s="144">
        <v>301</v>
      </c>
      <c r="AU164" s="144">
        <v>0</v>
      </c>
      <c r="AV164" s="143">
        <f>SUM(AO164:AU164)</f>
        <v>905</v>
      </c>
      <c r="AW164" s="144"/>
      <c r="AX164" s="144"/>
      <c r="AY164" s="144"/>
      <c r="AZ164" s="144"/>
      <c r="BA164" s="144"/>
      <c r="BB164" s="144"/>
      <c r="BC164" s="144"/>
      <c r="BD164" s="143">
        <f>SUM(AW164:BC164)</f>
        <v>0</v>
      </c>
    </row>
    <row r="165" spans="1:56" ht="12.75" hidden="1" customHeight="1" outlineLevel="2" x14ac:dyDescent="0.2">
      <c r="A165" s="292"/>
      <c r="B165" s="345"/>
      <c r="C165" s="8" t="s">
        <v>14</v>
      </c>
      <c r="D165" s="5" t="s">
        <v>15</v>
      </c>
      <c r="E165" s="5"/>
      <c r="F165" s="5"/>
      <c r="G165" s="15"/>
      <c r="H165" s="143">
        <f>IF(ISERROR(H164/H160),0,H164/H160)</f>
        <v>179.11904761904762</v>
      </c>
      <c r="I165" s="144">
        <v>2</v>
      </c>
      <c r="J165" s="144">
        <v>19.5</v>
      </c>
      <c r="K165" s="144" t="s">
        <v>102</v>
      </c>
      <c r="L165" s="144">
        <v>1.25</v>
      </c>
      <c r="M165" s="144">
        <v>2</v>
      </c>
      <c r="N165" s="144">
        <v>256.5</v>
      </c>
      <c r="O165" s="144">
        <v>404.5</v>
      </c>
      <c r="P165" s="143">
        <f>IF(ISERROR(P164/P160),0,P164/P160)</f>
        <v>90.5</v>
      </c>
      <c r="Q165" s="144">
        <v>1</v>
      </c>
      <c r="R165" s="144">
        <v>217.66666666666666</v>
      </c>
      <c r="S165" s="144">
        <v>1</v>
      </c>
      <c r="T165" s="144">
        <v>1</v>
      </c>
      <c r="U165" s="144">
        <v>1</v>
      </c>
      <c r="V165" s="144">
        <v>1</v>
      </c>
      <c r="W165" s="144">
        <v>1.5</v>
      </c>
      <c r="X165" s="143">
        <f>IF(ISERROR(X164/X160),0,X164/X160)</f>
        <v>41.6875</v>
      </c>
      <c r="Y165" s="144">
        <v>1</v>
      </c>
      <c r="Z165" s="144">
        <v>14</v>
      </c>
      <c r="AA165" s="144" t="s">
        <v>102</v>
      </c>
      <c r="AB165" s="144">
        <v>1</v>
      </c>
      <c r="AC165" s="144" t="s">
        <v>102</v>
      </c>
      <c r="AD165" s="144" t="s">
        <v>102</v>
      </c>
      <c r="AE165" s="144">
        <v>1</v>
      </c>
      <c r="AF165" s="143">
        <f>IF(ISERROR(AF164/AF160),0,AF164/AF160)</f>
        <v>7.5</v>
      </c>
      <c r="AG165" s="144">
        <v>26.5</v>
      </c>
      <c r="AH165" s="144">
        <v>1064.25</v>
      </c>
      <c r="AI165" s="144" t="s">
        <v>102</v>
      </c>
      <c r="AJ165" s="144">
        <v>45</v>
      </c>
      <c r="AK165" s="144">
        <v>1</v>
      </c>
      <c r="AL165" s="144">
        <v>175</v>
      </c>
      <c r="AM165" s="144">
        <v>0</v>
      </c>
      <c r="AN165" s="143">
        <f>IF(ISERROR(AN164/AN160),0,AN164/AN160)</f>
        <v>382</v>
      </c>
      <c r="AO165" s="144" t="s">
        <v>102</v>
      </c>
      <c r="AP165" s="144">
        <v>583</v>
      </c>
      <c r="AQ165" s="144" t="s">
        <v>102</v>
      </c>
      <c r="AR165" s="144">
        <v>21</v>
      </c>
      <c r="AS165" s="144" t="s">
        <v>102</v>
      </c>
      <c r="AT165" s="144">
        <v>150.5</v>
      </c>
      <c r="AU165" s="144" t="s">
        <v>102</v>
      </c>
      <c r="AV165" s="143">
        <f>IF(ISERROR(AV164/AV160),0,AV164/AV160)</f>
        <v>226.25</v>
      </c>
      <c r="AW165" s="144"/>
      <c r="AX165" s="144"/>
      <c r="AY165" s="144"/>
      <c r="AZ165" s="144"/>
      <c r="BA165" s="144"/>
      <c r="BB165" s="144"/>
      <c r="BC165" s="144"/>
      <c r="BD165" s="143">
        <f>IF(ISERROR(BD164/BD160),0,BD164/BD160)</f>
        <v>0</v>
      </c>
    </row>
    <row r="166" spans="1:56" ht="12.75" hidden="1" customHeight="1" outlineLevel="2" x14ac:dyDescent="0.2">
      <c r="A166" s="292" t="s">
        <v>282</v>
      </c>
      <c r="B166" s="345"/>
      <c r="C166" s="8" t="s">
        <v>145</v>
      </c>
      <c r="D166" s="5" t="s">
        <v>9</v>
      </c>
      <c r="E166" s="5"/>
      <c r="F166" s="5"/>
      <c r="G166" s="15"/>
      <c r="H166" s="143"/>
      <c r="I166" s="144"/>
      <c r="J166" s="144"/>
      <c r="K166" s="144"/>
      <c r="L166" s="144"/>
      <c r="M166" s="144"/>
      <c r="N166" s="144"/>
      <c r="O166" s="144"/>
      <c r="P166" s="143"/>
      <c r="Q166" s="144"/>
      <c r="R166" s="144"/>
      <c r="S166" s="144"/>
      <c r="T166" s="144"/>
      <c r="U166" s="144"/>
      <c r="V166" s="144"/>
      <c r="W166" s="144"/>
      <c r="X166" s="143"/>
      <c r="Y166" s="144"/>
      <c r="Z166" s="144"/>
      <c r="AA166" s="144"/>
      <c r="AB166" s="144"/>
      <c r="AC166" s="144"/>
      <c r="AD166" s="144"/>
      <c r="AE166" s="144"/>
      <c r="AF166" s="143"/>
      <c r="AG166" s="144"/>
      <c r="AH166" s="144"/>
      <c r="AI166" s="144"/>
      <c r="AJ166" s="144"/>
      <c r="AK166" s="144"/>
      <c r="AL166" s="144"/>
      <c r="AM166" s="144"/>
      <c r="AN166" s="143"/>
      <c r="AO166" s="144"/>
      <c r="AP166" s="144"/>
      <c r="AQ166" s="144"/>
      <c r="AR166" s="144"/>
      <c r="AS166" s="144"/>
      <c r="AT166" s="144"/>
      <c r="AU166" s="144"/>
      <c r="AV166" s="143"/>
      <c r="AW166" s="144"/>
      <c r="AX166" s="144"/>
      <c r="AY166" s="144"/>
      <c r="AZ166" s="144"/>
      <c r="BA166" s="144"/>
      <c r="BB166" s="144"/>
      <c r="BC166" s="144"/>
      <c r="BD166" s="143"/>
    </row>
    <row r="167" spans="1:56" ht="12.75" hidden="1" customHeight="1" outlineLevel="2" x14ac:dyDescent="0.2">
      <c r="A167" s="268"/>
      <c r="B167" s="345"/>
      <c r="C167" s="8" t="s">
        <v>766</v>
      </c>
      <c r="D167" s="5" t="s">
        <v>15</v>
      </c>
      <c r="E167" s="5"/>
      <c r="F167" s="5"/>
      <c r="G167" s="15"/>
      <c r="H167" s="143">
        <f t="shared" ref="H167:AM167" si="76">IFERROR(H169/H168,0)</f>
        <v>0</v>
      </c>
      <c r="I167" s="144">
        <f t="shared" si="76"/>
        <v>0</v>
      </c>
      <c r="J167" s="144">
        <f t="shared" si="76"/>
        <v>0</v>
      </c>
      <c r="K167" s="144">
        <f t="shared" si="76"/>
        <v>0</v>
      </c>
      <c r="L167" s="144">
        <f t="shared" si="76"/>
        <v>0</v>
      </c>
      <c r="M167" s="144">
        <f t="shared" si="76"/>
        <v>0</v>
      </c>
      <c r="N167" s="144">
        <f t="shared" si="76"/>
        <v>0</v>
      </c>
      <c r="O167" s="144">
        <f t="shared" si="76"/>
        <v>0</v>
      </c>
      <c r="P167" s="143">
        <f t="shared" si="76"/>
        <v>0</v>
      </c>
      <c r="Q167" s="144">
        <f t="shared" si="76"/>
        <v>0</v>
      </c>
      <c r="R167" s="144">
        <f t="shared" si="76"/>
        <v>0</v>
      </c>
      <c r="S167" s="144">
        <f t="shared" si="76"/>
        <v>0</v>
      </c>
      <c r="T167" s="144">
        <f t="shared" si="76"/>
        <v>0</v>
      </c>
      <c r="U167" s="144">
        <f t="shared" si="76"/>
        <v>0</v>
      </c>
      <c r="V167" s="144">
        <f t="shared" si="76"/>
        <v>0</v>
      </c>
      <c r="W167" s="144">
        <f t="shared" si="76"/>
        <v>0</v>
      </c>
      <c r="X167" s="143">
        <f t="shared" si="76"/>
        <v>0</v>
      </c>
      <c r="Y167" s="144">
        <f t="shared" si="76"/>
        <v>0</v>
      </c>
      <c r="Z167" s="144">
        <f t="shared" si="76"/>
        <v>0</v>
      </c>
      <c r="AA167" s="144">
        <f t="shared" si="76"/>
        <v>0</v>
      </c>
      <c r="AB167" s="144">
        <f t="shared" si="76"/>
        <v>0</v>
      </c>
      <c r="AC167" s="144">
        <f t="shared" si="76"/>
        <v>0</v>
      </c>
      <c r="AD167" s="144">
        <f t="shared" si="76"/>
        <v>0</v>
      </c>
      <c r="AE167" s="144">
        <f t="shared" si="76"/>
        <v>0</v>
      </c>
      <c r="AF167" s="143">
        <f t="shared" si="76"/>
        <v>0</v>
      </c>
      <c r="AG167" s="144">
        <f t="shared" si="76"/>
        <v>0</v>
      </c>
      <c r="AH167" s="144">
        <f t="shared" si="76"/>
        <v>0</v>
      </c>
      <c r="AI167" s="144">
        <f t="shared" si="76"/>
        <v>0</v>
      </c>
      <c r="AJ167" s="144">
        <f t="shared" si="76"/>
        <v>0</v>
      </c>
      <c r="AK167" s="144">
        <f t="shared" si="76"/>
        <v>0</v>
      </c>
      <c r="AL167" s="144">
        <f t="shared" si="76"/>
        <v>0</v>
      </c>
      <c r="AM167" s="144">
        <f t="shared" si="76"/>
        <v>0</v>
      </c>
      <c r="AN167" s="143">
        <f t="shared" ref="AN167:BD167" si="77">IFERROR(AN169/AN168,0)</f>
        <v>0</v>
      </c>
      <c r="AO167" s="144">
        <f t="shared" si="77"/>
        <v>0</v>
      </c>
      <c r="AP167" s="144">
        <f t="shared" si="77"/>
        <v>0</v>
      </c>
      <c r="AQ167" s="144">
        <f t="shared" si="77"/>
        <v>0</v>
      </c>
      <c r="AR167" s="144">
        <f t="shared" si="77"/>
        <v>0</v>
      </c>
      <c r="AS167" s="144">
        <f t="shared" si="77"/>
        <v>0</v>
      </c>
      <c r="AT167" s="144">
        <f t="shared" si="77"/>
        <v>0</v>
      </c>
      <c r="AU167" s="144">
        <f t="shared" si="77"/>
        <v>0</v>
      </c>
      <c r="AV167" s="143">
        <f t="shared" si="77"/>
        <v>0</v>
      </c>
      <c r="AW167" s="144">
        <f t="shared" si="77"/>
        <v>0</v>
      </c>
      <c r="AX167" s="144">
        <f t="shared" si="77"/>
        <v>0</v>
      </c>
      <c r="AY167" s="144">
        <f t="shared" si="77"/>
        <v>0</v>
      </c>
      <c r="AZ167" s="144">
        <f t="shared" si="77"/>
        <v>0</v>
      </c>
      <c r="BA167" s="144">
        <f t="shared" si="77"/>
        <v>0</v>
      </c>
      <c r="BB167" s="144">
        <f t="shared" si="77"/>
        <v>0</v>
      </c>
      <c r="BC167" s="144">
        <f t="shared" si="77"/>
        <v>0</v>
      </c>
      <c r="BD167" s="143">
        <f t="shared" si="77"/>
        <v>0</v>
      </c>
    </row>
    <row r="168" spans="1:56" ht="12.75" hidden="1" customHeight="1" outlineLevel="2" x14ac:dyDescent="0.2">
      <c r="A168" s="291" t="s">
        <v>283</v>
      </c>
      <c r="B168" s="345"/>
      <c r="C168" s="8" t="s">
        <v>764</v>
      </c>
      <c r="D168" s="5"/>
      <c r="E168" s="5"/>
      <c r="F168" s="5"/>
      <c r="G168" s="15"/>
      <c r="H168" s="143">
        <f>SUMIF($I$3:$BD$3,$H$3,$I168:$BD168)</f>
        <v>0</v>
      </c>
      <c r="I168" s="144"/>
      <c r="J168" s="144"/>
      <c r="K168" s="144"/>
      <c r="L168" s="144"/>
      <c r="M168" s="144"/>
      <c r="N168" s="144"/>
      <c r="O168" s="144"/>
      <c r="P168" s="143">
        <f>SUM(I168:O168)</f>
        <v>0</v>
      </c>
      <c r="Q168" s="144"/>
      <c r="R168" s="144"/>
      <c r="S168" s="144"/>
      <c r="T168" s="144"/>
      <c r="U168" s="144"/>
      <c r="V168" s="144"/>
      <c r="W168" s="144"/>
      <c r="X168" s="143">
        <f>SUM(Q168:W168)</f>
        <v>0</v>
      </c>
      <c r="Y168" s="144"/>
      <c r="Z168" s="144"/>
      <c r="AA168" s="144"/>
      <c r="AB168" s="144"/>
      <c r="AC168" s="144"/>
      <c r="AD168" s="144"/>
      <c r="AE168" s="144"/>
      <c r="AF168" s="143">
        <f>SUM(Y168:AE168)</f>
        <v>0</v>
      </c>
      <c r="AG168" s="144"/>
      <c r="AH168" s="144"/>
      <c r="AI168" s="144"/>
      <c r="AJ168" s="144"/>
      <c r="AK168" s="144"/>
      <c r="AL168" s="144"/>
      <c r="AM168" s="144"/>
      <c r="AN168" s="143">
        <f>SUM(AG168:AM168)</f>
        <v>0</v>
      </c>
      <c r="AO168" s="144"/>
      <c r="AP168" s="144"/>
      <c r="AQ168" s="144"/>
      <c r="AR168" s="144"/>
      <c r="AS168" s="144"/>
      <c r="AT168" s="144"/>
      <c r="AU168" s="144"/>
      <c r="AV168" s="143">
        <f>SUM(AO168:AU168)</f>
        <v>0</v>
      </c>
      <c r="AW168" s="144"/>
      <c r="AX168" s="144"/>
      <c r="AY168" s="144"/>
      <c r="AZ168" s="144"/>
      <c r="BA168" s="144"/>
      <c r="BB168" s="144"/>
      <c r="BC168" s="144"/>
      <c r="BD168" s="143">
        <f>SUM(AW168:BC168)</f>
        <v>0</v>
      </c>
    </row>
    <row r="169" spans="1:56" ht="12.75" hidden="1" customHeight="1" outlineLevel="2" x14ac:dyDescent="0.2">
      <c r="A169" s="291" t="s">
        <v>284</v>
      </c>
      <c r="B169" s="345"/>
      <c r="C169" s="8" t="s">
        <v>765</v>
      </c>
      <c r="D169" s="5" t="s">
        <v>15</v>
      </c>
      <c r="E169" s="5"/>
      <c r="F169" s="5"/>
      <c r="G169" s="15"/>
      <c r="H169" s="143">
        <f>SUMIF($I$3:$BD$3,$H$3,$I169:$BD169)</f>
        <v>0</v>
      </c>
      <c r="I169" s="144"/>
      <c r="J169" s="144"/>
      <c r="K169" s="144"/>
      <c r="L169" s="144"/>
      <c r="M169" s="144"/>
      <c r="N169" s="144"/>
      <c r="O169" s="144"/>
      <c r="P169" s="143">
        <f>SUM(I169:O169)</f>
        <v>0</v>
      </c>
      <c r="Q169" s="144"/>
      <c r="R169" s="144"/>
      <c r="S169" s="144"/>
      <c r="T169" s="144"/>
      <c r="U169" s="144"/>
      <c r="V169" s="144"/>
      <c r="W169" s="144"/>
      <c r="X169" s="143">
        <f>SUM(Q169:W169)</f>
        <v>0</v>
      </c>
      <c r="Y169" s="144"/>
      <c r="Z169" s="144"/>
      <c r="AA169" s="144"/>
      <c r="AB169" s="144"/>
      <c r="AC169" s="144"/>
      <c r="AD169" s="144"/>
      <c r="AE169" s="144"/>
      <c r="AF169" s="143">
        <f>SUM(Y169:AE169)</f>
        <v>0</v>
      </c>
      <c r="AG169" s="144"/>
      <c r="AH169" s="144"/>
      <c r="AI169" s="144"/>
      <c r="AJ169" s="144"/>
      <c r="AK169" s="144"/>
      <c r="AL169" s="144"/>
      <c r="AM169" s="144"/>
      <c r="AN169" s="143">
        <f>SUM(AG169:AM169)</f>
        <v>0</v>
      </c>
      <c r="AO169" s="144"/>
      <c r="AP169" s="144"/>
      <c r="AQ169" s="144"/>
      <c r="AR169" s="144"/>
      <c r="AS169" s="144"/>
      <c r="AT169" s="144"/>
      <c r="AU169" s="144"/>
      <c r="AV169" s="143">
        <f>SUM(AO169:AU169)</f>
        <v>0</v>
      </c>
      <c r="AW169" s="144"/>
      <c r="AX169" s="144"/>
      <c r="AY169" s="144"/>
      <c r="AZ169" s="144"/>
      <c r="BA169" s="144"/>
      <c r="BB169" s="144"/>
      <c r="BC169" s="144"/>
      <c r="BD169" s="143">
        <f>SUM(AW169:BC169)</f>
        <v>0</v>
      </c>
    </row>
    <row r="170" spans="1:56" ht="12.75" hidden="1" customHeight="1" outlineLevel="3" x14ac:dyDescent="0.2">
      <c r="A170" s="267"/>
      <c r="B170" s="345"/>
      <c r="C170" s="8"/>
      <c r="D170" s="5"/>
      <c r="E170" s="5"/>
      <c r="F170" s="5"/>
      <c r="G170" s="15"/>
      <c r="H170" s="143"/>
      <c r="I170" s="144"/>
      <c r="J170" s="144"/>
      <c r="K170" s="144"/>
      <c r="L170" s="144"/>
      <c r="M170" s="144"/>
      <c r="N170" s="144"/>
      <c r="O170" s="144"/>
      <c r="P170" s="143"/>
      <c r="Q170" s="144"/>
      <c r="R170" s="144"/>
      <c r="S170" s="144"/>
      <c r="T170" s="144"/>
      <c r="U170" s="144"/>
      <c r="V170" s="144"/>
      <c r="W170" s="144"/>
      <c r="X170" s="143"/>
      <c r="Y170" s="144"/>
      <c r="Z170" s="144"/>
      <c r="AA170" s="144"/>
      <c r="AB170" s="144"/>
      <c r="AC170" s="144"/>
      <c r="AD170" s="144"/>
      <c r="AE170" s="144"/>
      <c r="AF170" s="143"/>
      <c r="AG170" s="144"/>
      <c r="AH170" s="144"/>
      <c r="AI170" s="144"/>
      <c r="AJ170" s="144"/>
      <c r="AK170" s="144"/>
      <c r="AL170" s="144"/>
      <c r="AM170" s="144"/>
      <c r="AN170" s="143"/>
      <c r="AO170" s="144"/>
      <c r="AP170" s="144"/>
      <c r="AQ170" s="144"/>
      <c r="AR170" s="144"/>
      <c r="AS170" s="144"/>
      <c r="AT170" s="144"/>
      <c r="AU170" s="144"/>
      <c r="AV170" s="143"/>
      <c r="AW170" s="144"/>
      <c r="AX170" s="144"/>
      <c r="AY170" s="144"/>
      <c r="AZ170" s="144"/>
      <c r="BA170" s="144"/>
      <c r="BB170" s="144"/>
      <c r="BC170" s="144"/>
      <c r="BD170" s="143"/>
    </row>
    <row r="171" spans="1:56" ht="12.75" hidden="1" customHeight="1" outlineLevel="3" x14ac:dyDescent="0.2">
      <c r="A171" s="268"/>
      <c r="B171" s="345"/>
      <c r="C171" s="8"/>
      <c r="D171" s="5"/>
      <c r="E171" s="5"/>
      <c r="F171" s="5"/>
      <c r="G171" s="15"/>
      <c r="H171" s="143"/>
      <c r="I171" s="144"/>
      <c r="J171" s="144"/>
      <c r="K171" s="144"/>
      <c r="L171" s="144"/>
      <c r="M171" s="144"/>
      <c r="N171" s="144"/>
      <c r="O171" s="144"/>
      <c r="P171" s="143"/>
      <c r="Q171" s="144"/>
      <c r="R171" s="144"/>
      <c r="S171" s="144"/>
      <c r="T171" s="144"/>
      <c r="U171" s="144"/>
      <c r="V171" s="144"/>
      <c r="W171" s="144"/>
      <c r="X171" s="143"/>
      <c r="Y171" s="144"/>
      <c r="Z171" s="144"/>
      <c r="AA171" s="144"/>
      <c r="AB171" s="144"/>
      <c r="AC171" s="144"/>
      <c r="AD171" s="144"/>
      <c r="AE171" s="144"/>
      <c r="AF171" s="143"/>
      <c r="AG171" s="144"/>
      <c r="AH171" s="144"/>
      <c r="AI171" s="144"/>
      <c r="AJ171" s="144"/>
      <c r="AK171" s="144"/>
      <c r="AL171" s="144"/>
      <c r="AM171" s="144"/>
      <c r="AN171" s="143"/>
      <c r="AO171" s="144"/>
      <c r="AP171" s="144"/>
      <c r="AQ171" s="144"/>
      <c r="AR171" s="144"/>
      <c r="AS171" s="144"/>
      <c r="AT171" s="144"/>
      <c r="AU171" s="144"/>
      <c r="AV171" s="143"/>
      <c r="AW171" s="144"/>
      <c r="AX171" s="144"/>
      <c r="AY171" s="144"/>
      <c r="AZ171" s="144"/>
      <c r="BA171" s="144"/>
      <c r="BB171" s="144"/>
      <c r="BC171" s="144"/>
      <c r="BD171" s="143"/>
    </row>
    <row r="172" spans="1:56" ht="12.75" hidden="1" customHeight="1" outlineLevel="3" x14ac:dyDescent="0.2">
      <c r="A172" s="268"/>
      <c r="B172" s="345"/>
      <c r="C172" s="8"/>
      <c r="D172" s="5"/>
      <c r="E172" s="5"/>
      <c r="F172" s="5"/>
      <c r="G172" s="15"/>
      <c r="H172" s="143"/>
      <c r="I172" s="144"/>
      <c r="J172" s="144"/>
      <c r="K172" s="144"/>
      <c r="L172" s="144"/>
      <c r="M172" s="144"/>
      <c r="N172" s="144"/>
      <c r="O172" s="144"/>
      <c r="P172" s="143"/>
      <c r="Q172" s="144"/>
      <c r="R172" s="144"/>
      <c r="S172" s="144"/>
      <c r="T172" s="144"/>
      <c r="U172" s="144"/>
      <c r="V172" s="144"/>
      <c r="W172" s="144"/>
      <c r="X172" s="143"/>
      <c r="Y172" s="144"/>
      <c r="Z172" s="144"/>
      <c r="AA172" s="144"/>
      <c r="AB172" s="144"/>
      <c r="AC172" s="144"/>
      <c r="AD172" s="144"/>
      <c r="AE172" s="144"/>
      <c r="AF172" s="143"/>
      <c r="AG172" s="144"/>
      <c r="AH172" s="144"/>
      <c r="AI172" s="144"/>
      <c r="AJ172" s="144"/>
      <c r="AK172" s="144"/>
      <c r="AL172" s="144"/>
      <c r="AM172" s="144"/>
      <c r="AN172" s="143"/>
      <c r="AO172" s="144"/>
      <c r="AP172" s="144"/>
      <c r="AQ172" s="144"/>
      <c r="AR172" s="144"/>
      <c r="AS172" s="144"/>
      <c r="AT172" s="144"/>
      <c r="AU172" s="144"/>
      <c r="AV172" s="143"/>
      <c r="AW172" s="144"/>
      <c r="AX172" s="144"/>
      <c r="AY172" s="144"/>
      <c r="AZ172" s="144"/>
      <c r="BA172" s="144"/>
      <c r="BB172" s="144"/>
      <c r="BC172" s="144"/>
      <c r="BD172" s="143"/>
    </row>
    <row r="173" spans="1:56" s="2" customFormat="1" ht="12.75" hidden="1" customHeight="1" outlineLevel="3" x14ac:dyDescent="0.2">
      <c r="A173" s="268"/>
      <c r="B173" s="345"/>
      <c r="C173" s="8"/>
      <c r="D173" s="5"/>
      <c r="E173" s="5"/>
      <c r="F173" s="5"/>
      <c r="G173" s="15"/>
      <c r="H173" s="143"/>
      <c r="I173" s="144"/>
      <c r="J173" s="144"/>
      <c r="K173" s="144"/>
      <c r="L173" s="144"/>
      <c r="M173" s="144"/>
      <c r="N173" s="144"/>
      <c r="O173" s="144"/>
      <c r="P173" s="143"/>
      <c r="Q173" s="144"/>
      <c r="R173" s="144"/>
      <c r="S173" s="144"/>
      <c r="T173" s="144"/>
      <c r="U173" s="144"/>
      <c r="V173" s="144"/>
      <c r="W173" s="144"/>
      <c r="X173" s="143"/>
      <c r="Y173" s="144"/>
      <c r="Z173" s="144"/>
      <c r="AA173" s="144"/>
      <c r="AB173" s="144"/>
      <c r="AC173" s="144"/>
      <c r="AD173" s="144"/>
      <c r="AE173" s="144"/>
      <c r="AF173" s="143"/>
      <c r="AG173" s="144"/>
      <c r="AH173" s="144"/>
      <c r="AI173" s="144"/>
      <c r="AJ173" s="144"/>
      <c r="AK173" s="144"/>
      <c r="AL173" s="144"/>
      <c r="AM173" s="144"/>
      <c r="AN173" s="143"/>
      <c r="AO173" s="144"/>
      <c r="AP173" s="144"/>
      <c r="AQ173" s="144"/>
      <c r="AR173" s="144"/>
      <c r="AS173" s="144"/>
      <c r="AT173" s="144"/>
      <c r="AU173" s="144"/>
      <c r="AV173" s="143"/>
      <c r="AW173" s="144"/>
      <c r="AX173" s="144"/>
      <c r="AY173" s="144"/>
      <c r="AZ173" s="144"/>
      <c r="BA173" s="144"/>
      <c r="BB173" s="144"/>
      <c r="BC173" s="144"/>
      <c r="BD173" s="143"/>
    </row>
    <row r="174" spans="1:56" ht="12.75" hidden="1" customHeight="1" outlineLevel="3" x14ac:dyDescent="0.2">
      <c r="A174" s="268"/>
      <c r="B174" s="345"/>
      <c r="C174" s="8"/>
      <c r="D174" s="5"/>
      <c r="E174" s="5"/>
      <c r="F174" s="5"/>
      <c r="G174" s="15"/>
      <c r="H174" s="143"/>
      <c r="I174" s="144"/>
      <c r="J174" s="144"/>
      <c r="K174" s="144"/>
      <c r="L174" s="144"/>
      <c r="M174" s="144"/>
      <c r="N174" s="144"/>
      <c r="O174" s="144"/>
      <c r="P174" s="143"/>
      <c r="Q174" s="144"/>
      <c r="R174" s="144"/>
      <c r="S174" s="144"/>
      <c r="T174" s="144"/>
      <c r="U174" s="144"/>
      <c r="V174" s="144"/>
      <c r="W174" s="144"/>
      <c r="X174" s="143"/>
      <c r="Y174" s="144"/>
      <c r="Z174" s="144"/>
      <c r="AA174" s="144"/>
      <c r="AB174" s="144"/>
      <c r="AC174" s="144"/>
      <c r="AD174" s="144"/>
      <c r="AE174" s="144"/>
      <c r="AF174" s="143"/>
      <c r="AG174" s="144"/>
      <c r="AH174" s="144"/>
      <c r="AI174" s="144"/>
      <c r="AJ174" s="144"/>
      <c r="AK174" s="144"/>
      <c r="AL174" s="144"/>
      <c r="AM174" s="144"/>
      <c r="AN174" s="143"/>
      <c r="AO174" s="144"/>
      <c r="AP174" s="144"/>
      <c r="AQ174" s="144"/>
      <c r="AR174" s="144"/>
      <c r="AS174" s="144"/>
      <c r="AT174" s="144"/>
      <c r="AU174" s="144"/>
      <c r="AV174" s="143"/>
      <c r="AW174" s="144"/>
      <c r="AX174" s="144"/>
      <c r="AY174" s="144"/>
      <c r="AZ174" s="144"/>
      <c r="BA174" s="144"/>
      <c r="BB174" s="144"/>
      <c r="BC174" s="144"/>
      <c r="BD174" s="143"/>
    </row>
    <row r="175" spans="1:56" ht="12.75" hidden="1" customHeight="1" outlineLevel="3" x14ac:dyDescent="0.2">
      <c r="A175" s="268"/>
      <c r="B175" s="345"/>
      <c r="C175" s="8"/>
      <c r="D175" s="5"/>
      <c r="E175" s="5"/>
      <c r="F175" s="5"/>
      <c r="G175" s="15"/>
      <c r="H175" s="143"/>
      <c r="I175" s="144"/>
      <c r="J175" s="144"/>
      <c r="K175" s="144"/>
      <c r="L175" s="144"/>
      <c r="M175" s="144"/>
      <c r="N175" s="144"/>
      <c r="O175" s="144"/>
      <c r="P175" s="143"/>
      <c r="Q175" s="144"/>
      <c r="R175" s="144"/>
      <c r="S175" s="144"/>
      <c r="T175" s="144"/>
      <c r="U175" s="144"/>
      <c r="V175" s="144"/>
      <c r="W175" s="144"/>
      <c r="X175" s="143"/>
      <c r="Y175" s="144"/>
      <c r="Z175" s="144"/>
      <c r="AA175" s="144"/>
      <c r="AB175" s="144"/>
      <c r="AC175" s="144"/>
      <c r="AD175" s="144"/>
      <c r="AE175" s="144"/>
      <c r="AF175" s="143"/>
      <c r="AG175" s="144"/>
      <c r="AH175" s="144"/>
      <c r="AI175" s="144"/>
      <c r="AJ175" s="144"/>
      <c r="AK175" s="144"/>
      <c r="AL175" s="144"/>
      <c r="AM175" s="144"/>
      <c r="AN175" s="143"/>
      <c r="AO175" s="144"/>
      <c r="AP175" s="144"/>
      <c r="AQ175" s="144"/>
      <c r="AR175" s="144"/>
      <c r="AS175" s="144"/>
      <c r="AT175" s="144"/>
      <c r="AU175" s="144"/>
      <c r="AV175" s="143"/>
      <c r="AW175" s="144"/>
      <c r="AX175" s="144"/>
      <c r="AY175" s="144"/>
      <c r="AZ175" s="144"/>
      <c r="BA175" s="144"/>
      <c r="BB175" s="144"/>
      <c r="BC175" s="144"/>
      <c r="BD175" s="143"/>
    </row>
    <row r="176" spans="1:56" ht="12.75" hidden="1" customHeight="1" outlineLevel="3" x14ac:dyDescent="0.2">
      <c r="A176" s="268"/>
      <c r="B176" s="345"/>
      <c r="C176" s="8"/>
      <c r="D176" s="5"/>
      <c r="E176" s="5"/>
      <c r="F176" s="5"/>
      <c r="G176" s="15"/>
      <c r="H176" s="143"/>
      <c r="I176" s="144"/>
      <c r="J176" s="144"/>
      <c r="K176" s="144"/>
      <c r="L176" s="144"/>
      <c r="M176" s="144"/>
      <c r="N176" s="144"/>
      <c r="O176" s="144"/>
      <c r="P176" s="143"/>
      <c r="Q176" s="144"/>
      <c r="R176" s="144"/>
      <c r="S176" s="144"/>
      <c r="T176" s="144"/>
      <c r="U176" s="144"/>
      <c r="V176" s="144"/>
      <c r="W176" s="144"/>
      <c r="X176" s="143"/>
      <c r="Y176" s="144"/>
      <c r="Z176" s="144"/>
      <c r="AA176" s="144"/>
      <c r="AB176" s="144"/>
      <c r="AC176" s="144"/>
      <c r="AD176" s="144"/>
      <c r="AE176" s="144"/>
      <c r="AF176" s="143"/>
      <c r="AG176" s="144"/>
      <c r="AH176" s="144"/>
      <c r="AI176" s="144"/>
      <c r="AJ176" s="144"/>
      <c r="AK176" s="144"/>
      <c r="AL176" s="144"/>
      <c r="AM176" s="144"/>
      <c r="AN176" s="143"/>
      <c r="AO176" s="144"/>
      <c r="AP176" s="144"/>
      <c r="AQ176" s="144"/>
      <c r="AR176" s="144"/>
      <c r="AS176" s="144"/>
      <c r="AT176" s="144"/>
      <c r="AU176" s="144"/>
      <c r="AV176" s="143"/>
      <c r="AW176" s="144"/>
      <c r="AX176" s="144"/>
      <c r="AY176" s="144"/>
      <c r="AZ176" s="144"/>
      <c r="BA176" s="144"/>
      <c r="BB176" s="144"/>
      <c r="BC176" s="144"/>
      <c r="BD176" s="143"/>
    </row>
    <row r="177" spans="1:56" ht="12.75" hidden="1" customHeight="1" outlineLevel="3" x14ac:dyDescent="0.2">
      <c r="A177" s="268"/>
      <c r="B177" s="345"/>
      <c r="C177" s="8"/>
      <c r="D177" s="5"/>
      <c r="E177" s="5"/>
      <c r="F177" s="5"/>
      <c r="G177" s="15"/>
      <c r="H177" s="143"/>
      <c r="I177" s="144"/>
      <c r="J177" s="144"/>
      <c r="K177" s="144"/>
      <c r="L177" s="144"/>
      <c r="M177" s="144"/>
      <c r="N177" s="144"/>
      <c r="O177" s="144"/>
      <c r="P177" s="143"/>
      <c r="Q177" s="144"/>
      <c r="R177" s="144"/>
      <c r="S177" s="144"/>
      <c r="T177" s="144"/>
      <c r="U177" s="144"/>
      <c r="V177" s="144"/>
      <c r="W177" s="144"/>
      <c r="X177" s="143"/>
      <c r="Y177" s="144"/>
      <c r="Z177" s="144"/>
      <c r="AA177" s="144"/>
      <c r="AB177" s="144"/>
      <c r="AC177" s="144"/>
      <c r="AD177" s="144"/>
      <c r="AE177" s="144"/>
      <c r="AF177" s="143"/>
      <c r="AG177" s="144"/>
      <c r="AH177" s="144"/>
      <c r="AI177" s="144"/>
      <c r="AJ177" s="144"/>
      <c r="AK177" s="144"/>
      <c r="AL177" s="144"/>
      <c r="AM177" s="144"/>
      <c r="AN177" s="143"/>
      <c r="AO177" s="144"/>
      <c r="AP177" s="144"/>
      <c r="AQ177" s="144"/>
      <c r="AR177" s="144"/>
      <c r="AS177" s="144"/>
      <c r="AT177" s="144"/>
      <c r="AU177" s="144"/>
      <c r="AV177" s="143"/>
      <c r="AW177" s="144"/>
      <c r="AX177" s="144"/>
      <c r="AY177" s="144"/>
      <c r="AZ177" s="144"/>
      <c r="BA177" s="144"/>
      <c r="BB177" s="144"/>
      <c r="BC177" s="144"/>
      <c r="BD177" s="143"/>
    </row>
    <row r="178" spans="1:56" ht="12.75" hidden="1" customHeight="1" outlineLevel="3" x14ac:dyDescent="0.2">
      <c r="A178" s="268"/>
      <c r="B178" s="345"/>
      <c r="C178" s="8" t="s">
        <v>766</v>
      </c>
      <c r="D178" s="5" t="s">
        <v>15</v>
      </c>
      <c r="E178" s="5"/>
      <c r="F178" s="5"/>
      <c r="G178" s="15"/>
      <c r="H178" s="143">
        <f t="shared" ref="H178:AM178" si="78">IFERROR(H180/H179,0)</f>
        <v>0</v>
      </c>
      <c r="I178" s="144">
        <f t="shared" si="78"/>
        <v>0</v>
      </c>
      <c r="J178" s="144">
        <f t="shared" si="78"/>
        <v>0</v>
      </c>
      <c r="K178" s="144">
        <f t="shared" si="78"/>
        <v>0</v>
      </c>
      <c r="L178" s="144">
        <f t="shared" si="78"/>
        <v>0</v>
      </c>
      <c r="M178" s="144">
        <f t="shared" si="78"/>
        <v>0</v>
      </c>
      <c r="N178" s="144">
        <f t="shared" si="78"/>
        <v>0</v>
      </c>
      <c r="O178" s="144">
        <f t="shared" si="78"/>
        <v>0</v>
      </c>
      <c r="P178" s="143">
        <f t="shared" si="78"/>
        <v>0</v>
      </c>
      <c r="Q178" s="144">
        <f t="shared" si="78"/>
        <v>0</v>
      </c>
      <c r="R178" s="144">
        <f t="shared" si="78"/>
        <v>0</v>
      </c>
      <c r="S178" s="144">
        <f t="shared" si="78"/>
        <v>0</v>
      </c>
      <c r="T178" s="144">
        <f t="shared" si="78"/>
        <v>0</v>
      </c>
      <c r="U178" s="144">
        <f t="shared" si="78"/>
        <v>0</v>
      </c>
      <c r="V178" s="144">
        <f t="shared" si="78"/>
        <v>0</v>
      </c>
      <c r="W178" s="144">
        <f t="shared" si="78"/>
        <v>0</v>
      </c>
      <c r="X178" s="143">
        <f t="shared" si="78"/>
        <v>0</v>
      </c>
      <c r="Y178" s="144">
        <f t="shared" si="78"/>
        <v>0</v>
      </c>
      <c r="Z178" s="144">
        <f t="shared" si="78"/>
        <v>0</v>
      </c>
      <c r="AA178" s="144">
        <f t="shared" si="78"/>
        <v>0</v>
      </c>
      <c r="AB178" s="144">
        <f t="shared" si="78"/>
        <v>0</v>
      </c>
      <c r="AC178" s="144">
        <f t="shared" si="78"/>
        <v>0</v>
      </c>
      <c r="AD178" s="144">
        <f t="shared" si="78"/>
        <v>0</v>
      </c>
      <c r="AE178" s="144">
        <f t="shared" si="78"/>
        <v>0</v>
      </c>
      <c r="AF178" s="143">
        <f t="shared" si="78"/>
        <v>0</v>
      </c>
      <c r="AG178" s="144">
        <f t="shared" si="78"/>
        <v>0</v>
      </c>
      <c r="AH178" s="144">
        <f t="shared" si="78"/>
        <v>0</v>
      </c>
      <c r="AI178" s="144">
        <f t="shared" si="78"/>
        <v>0</v>
      </c>
      <c r="AJ178" s="144">
        <f t="shared" si="78"/>
        <v>0</v>
      </c>
      <c r="AK178" s="144">
        <f t="shared" si="78"/>
        <v>0</v>
      </c>
      <c r="AL178" s="144">
        <f t="shared" si="78"/>
        <v>0</v>
      </c>
      <c r="AM178" s="144">
        <f t="shared" si="78"/>
        <v>0</v>
      </c>
      <c r="AN178" s="143">
        <f t="shared" ref="AN178:BD178" si="79">IFERROR(AN180/AN179,0)</f>
        <v>0</v>
      </c>
      <c r="AO178" s="144">
        <f t="shared" si="79"/>
        <v>0</v>
      </c>
      <c r="AP178" s="144">
        <f t="shared" si="79"/>
        <v>0</v>
      </c>
      <c r="AQ178" s="144">
        <f t="shared" si="79"/>
        <v>0</v>
      </c>
      <c r="AR178" s="144">
        <f t="shared" si="79"/>
        <v>0</v>
      </c>
      <c r="AS178" s="144">
        <f t="shared" si="79"/>
        <v>0</v>
      </c>
      <c r="AT178" s="144">
        <f t="shared" si="79"/>
        <v>0</v>
      </c>
      <c r="AU178" s="144">
        <f t="shared" si="79"/>
        <v>0</v>
      </c>
      <c r="AV178" s="143">
        <f t="shared" si="79"/>
        <v>0</v>
      </c>
      <c r="AW178" s="144">
        <f t="shared" si="79"/>
        <v>0</v>
      </c>
      <c r="AX178" s="144">
        <f t="shared" si="79"/>
        <v>0</v>
      </c>
      <c r="AY178" s="144">
        <f t="shared" si="79"/>
        <v>0</v>
      </c>
      <c r="AZ178" s="144">
        <f t="shared" si="79"/>
        <v>0</v>
      </c>
      <c r="BA178" s="144">
        <f t="shared" si="79"/>
        <v>0</v>
      </c>
      <c r="BB178" s="144">
        <f t="shared" si="79"/>
        <v>0</v>
      </c>
      <c r="BC178" s="144">
        <f t="shared" si="79"/>
        <v>0</v>
      </c>
      <c r="BD178" s="143">
        <f t="shared" si="79"/>
        <v>0</v>
      </c>
    </row>
    <row r="179" spans="1:56" ht="12.75" hidden="1" customHeight="1" outlineLevel="3" x14ac:dyDescent="0.2">
      <c r="A179" s="268"/>
      <c r="B179" s="345"/>
      <c r="C179" s="8" t="s">
        <v>764</v>
      </c>
      <c r="D179" s="5"/>
      <c r="E179" s="5"/>
      <c r="F179" s="5"/>
      <c r="G179" s="15"/>
      <c r="H179" s="143">
        <f>SUMIF($I$3:$BD$3,$H$3,$I179:$BD179)</f>
        <v>0</v>
      </c>
      <c r="I179" s="144"/>
      <c r="J179" s="144"/>
      <c r="K179" s="144"/>
      <c r="L179" s="144"/>
      <c r="M179" s="144"/>
      <c r="N179" s="144"/>
      <c r="O179" s="144"/>
      <c r="P179" s="143">
        <f>SUM(I179:O179)</f>
        <v>0</v>
      </c>
      <c r="Q179" s="144"/>
      <c r="R179" s="144"/>
      <c r="S179" s="144"/>
      <c r="T179" s="144"/>
      <c r="U179" s="144"/>
      <c r="V179" s="144"/>
      <c r="W179" s="144"/>
      <c r="X179" s="143">
        <f>SUM(Q179:W179)</f>
        <v>0</v>
      </c>
      <c r="Y179" s="144"/>
      <c r="Z179" s="144"/>
      <c r="AA179" s="144"/>
      <c r="AB179" s="144"/>
      <c r="AC179" s="144"/>
      <c r="AD179" s="144"/>
      <c r="AE179" s="144"/>
      <c r="AF179" s="143">
        <f>SUM(Y179:AE179)</f>
        <v>0</v>
      </c>
      <c r="AG179" s="144"/>
      <c r="AH179" s="144"/>
      <c r="AI179" s="144"/>
      <c r="AJ179" s="144"/>
      <c r="AK179" s="144"/>
      <c r="AL179" s="144"/>
      <c r="AM179" s="144"/>
      <c r="AN179" s="143">
        <f>SUM(AG179:AM179)</f>
        <v>0</v>
      </c>
      <c r="AO179" s="144"/>
      <c r="AP179" s="144"/>
      <c r="AQ179" s="144"/>
      <c r="AR179" s="144"/>
      <c r="AS179" s="144"/>
      <c r="AT179" s="144"/>
      <c r="AU179" s="144"/>
      <c r="AV179" s="143">
        <f>SUM(AO179:AU179)</f>
        <v>0</v>
      </c>
      <c r="AW179" s="144"/>
      <c r="AX179" s="144"/>
      <c r="AY179" s="144"/>
      <c r="AZ179" s="144"/>
      <c r="BA179" s="144"/>
      <c r="BB179" s="144"/>
      <c r="BC179" s="144"/>
      <c r="BD179" s="143">
        <f>SUM(AW179:BC179)</f>
        <v>0</v>
      </c>
    </row>
    <row r="180" spans="1:56" ht="12.75" hidden="1" customHeight="1" outlineLevel="3" x14ac:dyDescent="0.2">
      <c r="A180" s="268"/>
      <c r="B180" s="345"/>
      <c r="C180" s="8" t="s">
        <v>765</v>
      </c>
      <c r="D180" s="5" t="s">
        <v>15</v>
      </c>
      <c r="E180" s="5"/>
      <c r="F180" s="5"/>
      <c r="G180" s="15"/>
      <c r="H180" s="143">
        <f>SUMIF($I$3:$BD$3,$H$3,$I180:$BD180)</f>
        <v>0</v>
      </c>
      <c r="I180" s="144"/>
      <c r="J180" s="144"/>
      <c r="K180" s="144"/>
      <c r="L180" s="144"/>
      <c r="M180" s="144"/>
      <c r="N180" s="144"/>
      <c r="O180" s="144"/>
      <c r="P180" s="143">
        <f>SUM(I180:O180)</f>
        <v>0</v>
      </c>
      <c r="Q180" s="144"/>
      <c r="R180" s="144"/>
      <c r="S180" s="144"/>
      <c r="T180" s="144"/>
      <c r="U180" s="144"/>
      <c r="V180" s="144"/>
      <c r="W180" s="144"/>
      <c r="X180" s="143">
        <f>SUM(Q180:W180)</f>
        <v>0</v>
      </c>
      <c r="Y180" s="144"/>
      <c r="Z180" s="144"/>
      <c r="AA180" s="144"/>
      <c r="AB180" s="144"/>
      <c r="AC180" s="144"/>
      <c r="AD180" s="144"/>
      <c r="AE180" s="144"/>
      <c r="AF180" s="143">
        <f>SUM(Y180:AE180)</f>
        <v>0</v>
      </c>
      <c r="AG180" s="144"/>
      <c r="AH180" s="144"/>
      <c r="AI180" s="144"/>
      <c r="AJ180" s="144"/>
      <c r="AK180" s="144"/>
      <c r="AL180" s="144"/>
      <c r="AM180" s="144"/>
      <c r="AN180" s="143">
        <f>SUM(AG180:AM180)</f>
        <v>0</v>
      </c>
      <c r="AO180" s="144"/>
      <c r="AP180" s="144"/>
      <c r="AQ180" s="144"/>
      <c r="AR180" s="144"/>
      <c r="AS180" s="144"/>
      <c r="AT180" s="144"/>
      <c r="AU180" s="144"/>
      <c r="AV180" s="143">
        <f>SUM(AO180:AU180)</f>
        <v>0</v>
      </c>
      <c r="AW180" s="144"/>
      <c r="AX180" s="144"/>
      <c r="AY180" s="144"/>
      <c r="AZ180" s="144"/>
      <c r="BA180" s="144"/>
      <c r="BB180" s="144"/>
      <c r="BC180" s="144"/>
      <c r="BD180" s="143">
        <f>SUM(AW180:BC180)</f>
        <v>0</v>
      </c>
    </row>
    <row r="181" spans="1:56" ht="12.75" hidden="1" customHeight="1" outlineLevel="3" x14ac:dyDescent="0.2">
      <c r="A181" s="267"/>
      <c r="B181" s="345"/>
      <c r="C181" s="8"/>
      <c r="D181" s="5"/>
      <c r="E181" s="5"/>
      <c r="F181" s="5"/>
      <c r="G181" s="15"/>
      <c r="H181" s="143"/>
      <c r="I181" s="144"/>
      <c r="J181" s="144"/>
      <c r="K181" s="144"/>
      <c r="L181" s="144"/>
      <c r="M181" s="144"/>
      <c r="N181" s="144"/>
      <c r="O181" s="144"/>
      <c r="P181" s="143"/>
      <c r="Q181" s="144"/>
      <c r="R181" s="144"/>
      <c r="S181" s="144"/>
      <c r="T181" s="144"/>
      <c r="U181" s="144"/>
      <c r="V181" s="144"/>
      <c r="W181" s="144"/>
      <c r="X181" s="143"/>
      <c r="Y181" s="144"/>
      <c r="Z181" s="144"/>
      <c r="AA181" s="144"/>
      <c r="AB181" s="144"/>
      <c r="AC181" s="144"/>
      <c r="AD181" s="144"/>
      <c r="AE181" s="144"/>
      <c r="AF181" s="143"/>
      <c r="AG181" s="144"/>
      <c r="AH181" s="144"/>
      <c r="AI181" s="144"/>
      <c r="AJ181" s="144"/>
      <c r="AK181" s="144"/>
      <c r="AL181" s="144"/>
      <c r="AM181" s="144"/>
      <c r="AN181" s="143"/>
      <c r="AO181" s="144"/>
      <c r="AP181" s="144"/>
      <c r="AQ181" s="144"/>
      <c r="AR181" s="144"/>
      <c r="AS181" s="144"/>
      <c r="AT181" s="144"/>
      <c r="AU181" s="144"/>
      <c r="AV181" s="143"/>
      <c r="AW181" s="144"/>
      <c r="AX181" s="144"/>
      <c r="AY181" s="144"/>
      <c r="AZ181" s="144"/>
      <c r="BA181" s="144"/>
      <c r="BB181" s="144"/>
      <c r="BC181" s="144"/>
      <c r="BD181" s="143"/>
    </row>
    <row r="182" spans="1:56" ht="12.75" hidden="1" customHeight="1" outlineLevel="3" x14ac:dyDescent="0.2">
      <c r="A182" s="268"/>
      <c r="B182" s="345"/>
      <c r="C182" s="8"/>
      <c r="D182" s="5"/>
      <c r="E182" s="5"/>
      <c r="F182" s="5"/>
      <c r="G182" s="15"/>
      <c r="H182" s="143"/>
      <c r="I182" s="144"/>
      <c r="J182" s="144"/>
      <c r="K182" s="144"/>
      <c r="L182" s="144"/>
      <c r="M182" s="144"/>
      <c r="N182" s="144"/>
      <c r="O182" s="144"/>
      <c r="P182" s="143"/>
      <c r="Q182" s="144"/>
      <c r="R182" s="144"/>
      <c r="S182" s="144"/>
      <c r="T182" s="144"/>
      <c r="U182" s="144"/>
      <c r="V182" s="144"/>
      <c r="W182" s="144"/>
      <c r="X182" s="143"/>
      <c r="Y182" s="144"/>
      <c r="Z182" s="144"/>
      <c r="AA182" s="144"/>
      <c r="AB182" s="144"/>
      <c r="AC182" s="144"/>
      <c r="AD182" s="144"/>
      <c r="AE182" s="144"/>
      <c r="AF182" s="143"/>
      <c r="AG182" s="144"/>
      <c r="AH182" s="144"/>
      <c r="AI182" s="144"/>
      <c r="AJ182" s="144"/>
      <c r="AK182" s="144"/>
      <c r="AL182" s="144"/>
      <c r="AM182" s="144"/>
      <c r="AN182" s="143"/>
      <c r="AO182" s="144"/>
      <c r="AP182" s="144"/>
      <c r="AQ182" s="144"/>
      <c r="AR182" s="144"/>
      <c r="AS182" s="144"/>
      <c r="AT182" s="144"/>
      <c r="AU182" s="144"/>
      <c r="AV182" s="143"/>
      <c r="AW182" s="144"/>
      <c r="AX182" s="144"/>
      <c r="AY182" s="144"/>
      <c r="AZ182" s="144"/>
      <c r="BA182" s="144"/>
      <c r="BB182" s="144"/>
      <c r="BC182" s="144"/>
      <c r="BD182" s="143"/>
    </row>
    <row r="183" spans="1:56" ht="12.75" hidden="1" customHeight="1" outlineLevel="3" x14ac:dyDescent="0.2">
      <c r="A183" s="268"/>
      <c r="B183" s="345"/>
      <c r="C183" s="8"/>
      <c r="D183" s="5"/>
      <c r="E183" s="5"/>
      <c r="F183" s="5"/>
      <c r="G183" s="15"/>
      <c r="H183" s="143"/>
      <c r="I183" s="144"/>
      <c r="J183" s="144"/>
      <c r="K183" s="144"/>
      <c r="L183" s="144"/>
      <c r="M183" s="144"/>
      <c r="N183" s="144"/>
      <c r="O183" s="144"/>
      <c r="P183" s="143"/>
      <c r="Q183" s="144"/>
      <c r="R183" s="144"/>
      <c r="S183" s="144"/>
      <c r="T183" s="144"/>
      <c r="U183" s="144"/>
      <c r="V183" s="144"/>
      <c r="W183" s="144"/>
      <c r="X183" s="143"/>
      <c r="Y183" s="144"/>
      <c r="Z183" s="144"/>
      <c r="AA183" s="144"/>
      <c r="AB183" s="144"/>
      <c r="AC183" s="144"/>
      <c r="AD183" s="144"/>
      <c r="AE183" s="144"/>
      <c r="AF183" s="143"/>
      <c r="AG183" s="144"/>
      <c r="AH183" s="144"/>
      <c r="AI183" s="144"/>
      <c r="AJ183" s="144"/>
      <c r="AK183" s="144"/>
      <c r="AL183" s="144"/>
      <c r="AM183" s="144"/>
      <c r="AN183" s="143"/>
      <c r="AO183" s="144"/>
      <c r="AP183" s="144"/>
      <c r="AQ183" s="144"/>
      <c r="AR183" s="144"/>
      <c r="AS183" s="144"/>
      <c r="AT183" s="144"/>
      <c r="AU183" s="144"/>
      <c r="AV183" s="143"/>
      <c r="AW183" s="144"/>
      <c r="AX183" s="144"/>
      <c r="AY183" s="144"/>
      <c r="AZ183" s="144"/>
      <c r="BA183" s="144"/>
      <c r="BB183" s="144"/>
      <c r="BC183" s="144"/>
      <c r="BD183" s="143"/>
    </row>
    <row r="184" spans="1:56" s="2" customFormat="1" ht="12.75" hidden="1" customHeight="1" outlineLevel="3" x14ac:dyDescent="0.2">
      <c r="A184" s="268"/>
      <c r="B184" s="345"/>
      <c r="C184" s="8"/>
      <c r="D184" s="5"/>
      <c r="E184" s="5"/>
      <c r="F184" s="5"/>
      <c r="G184" s="15"/>
      <c r="H184" s="143"/>
      <c r="I184" s="144"/>
      <c r="J184" s="144"/>
      <c r="K184" s="144"/>
      <c r="L184" s="144"/>
      <c r="M184" s="144"/>
      <c r="N184" s="144"/>
      <c r="O184" s="144"/>
      <c r="P184" s="143"/>
      <c r="Q184" s="144"/>
      <c r="R184" s="144"/>
      <c r="S184" s="144"/>
      <c r="T184" s="144"/>
      <c r="U184" s="144"/>
      <c r="V184" s="144"/>
      <c r="W184" s="144"/>
      <c r="X184" s="143"/>
      <c r="Y184" s="144"/>
      <c r="Z184" s="144"/>
      <c r="AA184" s="144"/>
      <c r="AB184" s="144"/>
      <c r="AC184" s="144"/>
      <c r="AD184" s="144"/>
      <c r="AE184" s="144"/>
      <c r="AF184" s="143"/>
      <c r="AG184" s="144"/>
      <c r="AH184" s="144"/>
      <c r="AI184" s="144"/>
      <c r="AJ184" s="144"/>
      <c r="AK184" s="144"/>
      <c r="AL184" s="144"/>
      <c r="AM184" s="144"/>
      <c r="AN184" s="143"/>
      <c r="AO184" s="144"/>
      <c r="AP184" s="144"/>
      <c r="AQ184" s="144"/>
      <c r="AR184" s="144"/>
      <c r="AS184" s="144"/>
      <c r="AT184" s="144"/>
      <c r="AU184" s="144"/>
      <c r="AV184" s="143"/>
      <c r="AW184" s="144"/>
      <c r="AX184" s="144"/>
      <c r="AY184" s="144"/>
      <c r="AZ184" s="144"/>
      <c r="BA184" s="144"/>
      <c r="BB184" s="144"/>
      <c r="BC184" s="144"/>
      <c r="BD184" s="143"/>
    </row>
    <row r="185" spans="1:56" ht="12.75" hidden="1" customHeight="1" outlineLevel="3" x14ac:dyDescent="0.2">
      <c r="A185" s="268"/>
      <c r="B185" s="345"/>
      <c r="C185" s="8"/>
      <c r="D185" s="5"/>
      <c r="E185" s="5"/>
      <c r="F185" s="5"/>
      <c r="G185" s="15"/>
      <c r="H185" s="143"/>
      <c r="I185" s="144"/>
      <c r="J185" s="144"/>
      <c r="K185" s="144"/>
      <c r="L185" s="144"/>
      <c r="M185" s="144"/>
      <c r="N185" s="144"/>
      <c r="O185" s="144"/>
      <c r="P185" s="143"/>
      <c r="Q185" s="144"/>
      <c r="R185" s="144"/>
      <c r="S185" s="144"/>
      <c r="T185" s="144"/>
      <c r="U185" s="144"/>
      <c r="V185" s="144"/>
      <c r="W185" s="144"/>
      <c r="X185" s="143"/>
      <c r="Y185" s="144"/>
      <c r="Z185" s="144"/>
      <c r="AA185" s="144"/>
      <c r="AB185" s="144"/>
      <c r="AC185" s="144"/>
      <c r="AD185" s="144"/>
      <c r="AE185" s="144"/>
      <c r="AF185" s="143"/>
      <c r="AG185" s="144"/>
      <c r="AH185" s="144"/>
      <c r="AI185" s="144"/>
      <c r="AJ185" s="144"/>
      <c r="AK185" s="144"/>
      <c r="AL185" s="144"/>
      <c r="AM185" s="144"/>
      <c r="AN185" s="143"/>
      <c r="AO185" s="144"/>
      <c r="AP185" s="144"/>
      <c r="AQ185" s="144"/>
      <c r="AR185" s="144"/>
      <c r="AS185" s="144"/>
      <c r="AT185" s="144"/>
      <c r="AU185" s="144"/>
      <c r="AV185" s="143"/>
      <c r="AW185" s="144"/>
      <c r="AX185" s="144"/>
      <c r="AY185" s="144"/>
      <c r="AZ185" s="144"/>
      <c r="BA185" s="144"/>
      <c r="BB185" s="144"/>
      <c r="BC185" s="144"/>
      <c r="BD185" s="143"/>
    </row>
    <row r="186" spans="1:56" ht="12.75" hidden="1" customHeight="1" outlineLevel="3" x14ac:dyDescent="0.2">
      <c r="A186" s="268"/>
      <c r="B186" s="345"/>
      <c r="C186" s="8"/>
      <c r="D186" s="5"/>
      <c r="E186" s="5"/>
      <c r="F186" s="5"/>
      <c r="G186" s="15"/>
      <c r="H186" s="143"/>
      <c r="I186" s="144"/>
      <c r="J186" s="144"/>
      <c r="K186" s="144"/>
      <c r="L186" s="144"/>
      <c r="M186" s="144"/>
      <c r="N186" s="144"/>
      <c r="O186" s="144"/>
      <c r="P186" s="143"/>
      <c r="Q186" s="144"/>
      <c r="R186" s="144"/>
      <c r="S186" s="144"/>
      <c r="T186" s="144"/>
      <c r="U186" s="144"/>
      <c r="V186" s="144"/>
      <c r="W186" s="144"/>
      <c r="X186" s="143"/>
      <c r="Y186" s="144"/>
      <c r="Z186" s="144"/>
      <c r="AA186" s="144"/>
      <c r="AB186" s="144"/>
      <c r="AC186" s="144"/>
      <c r="AD186" s="144"/>
      <c r="AE186" s="144"/>
      <c r="AF186" s="143"/>
      <c r="AG186" s="144"/>
      <c r="AH186" s="144"/>
      <c r="AI186" s="144"/>
      <c r="AJ186" s="144"/>
      <c r="AK186" s="144"/>
      <c r="AL186" s="144"/>
      <c r="AM186" s="144"/>
      <c r="AN186" s="143"/>
      <c r="AO186" s="144"/>
      <c r="AP186" s="144"/>
      <c r="AQ186" s="144"/>
      <c r="AR186" s="144"/>
      <c r="AS186" s="144"/>
      <c r="AT186" s="144"/>
      <c r="AU186" s="144"/>
      <c r="AV186" s="143"/>
      <c r="AW186" s="144"/>
      <c r="AX186" s="144"/>
      <c r="AY186" s="144"/>
      <c r="AZ186" s="144"/>
      <c r="BA186" s="144"/>
      <c r="BB186" s="144"/>
      <c r="BC186" s="144"/>
      <c r="BD186" s="143"/>
    </row>
    <row r="187" spans="1:56" ht="12.75" hidden="1" customHeight="1" outlineLevel="3" x14ac:dyDescent="0.2">
      <c r="A187" s="268"/>
      <c r="B187" s="345"/>
      <c r="C187" s="8"/>
      <c r="D187" s="5"/>
      <c r="E187" s="5"/>
      <c r="F187" s="5"/>
      <c r="G187" s="15"/>
      <c r="H187" s="143"/>
      <c r="I187" s="144"/>
      <c r="J187" s="144"/>
      <c r="K187" s="144"/>
      <c r="L187" s="144"/>
      <c r="M187" s="144"/>
      <c r="N187" s="144"/>
      <c r="O187" s="144"/>
      <c r="P187" s="143"/>
      <c r="Q187" s="144"/>
      <c r="R187" s="144"/>
      <c r="S187" s="144"/>
      <c r="T187" s="144"/>
      <c r="U187" s="144"/>
      <c r="V187" s="144"/>
      <c r="W187" s="144"/>
      <c r="X187" s="143"/>
      <c r="Y187" s="144"/>
      <c r="Z187" s="144"/>
      <c r="AA187" s="144"/>
      <c r="AB187" s="144"/>
      <c r="AC187" s="144"/>
      <c r="AD187" s="144"/>
      <c r="AE187" s="144"/>
      <c r="AF187" s="143"/>
      <c r="AG187" s="144"/>
      <c r="AH187" s="144"/>
      <c r="AI187" s="144"/>
      <c r="AJ187" s="144"/>
      <c r="AK187" s="144"/>
      <c r="AL187" s="144"/>
      <c r="AM187" s="144"/>
      <c r="AN187" s="143"/>
      <c r="AO187" s="144"/>
      <c r="AP187" s="144"/>
      <c r="AQ187" s="144"/>
      <c r="AR187" s="144"/>
      <c r="AS187" s="144"/>
      <c r="AT187" s="144"/>
      <c r="AU187" s="144"/>
      <c r="AV187" s="143"/>
      <c r="AW187" s="144"/>
      <c r="AX187" s="144"/>
      <c r="AY187" s="144"/>
      <c r="AZ187" s="144"/>
      <c r="BA187" s="144"/>
      <c r="BB187" s="144"/>
      <c r="BC187" s="144"/>
      <c r="BD187" s="143"/>
    </row>
    <row r="188" spans="1:56" ht="12.75" hidden="1" customHeight="1" outlineLevel="3" x14ac:dyDescent="0.2">
      <c r="A188" s="268"/>
      <c r="B188" s="345"/>
      <c r="C188" s="8"/>
      <c r="D188" s="5"/>
      <c r="E188" s="5"/>
      <c r="F188" s="5"/>
      <c r="G188" s="15"/>
      <c r="H188" s="143"/>
      <c r="I188" s="144"/>
      <c r="J188" s="144"/>
      <c r="K188" s="144"/>
      <c r="L188" s="144"/>
      <c r="M188" s="144"/>
      <c r="N188" s="144"/>
      <c r="O188" s="144"/>
      <c r="P188" s="143"/>
      <c r="Q188" s="144"/>
      <c r="R188" s="144"/>
      <c r="S188" s="144"/>
      <c r="T188" s="144"/>
      <c r="U188" s="144"/>
      <c r="V188" s="144"/>
      <c r="W188" s="144"/>
      <c r="X188" s="143"/>
      <c r="Y188" s="144"/>
      <c r="Z188" s="144"/>
      <c r="AA188" s="144"/>
      <c r="AB188" s="144"/>
      <c r="AC188" s="144"/>
      <c r="AD188" s="144"/>
      <c r="AE188" s="144"/>
      <c r="AF188" s="143"/>
      <c r="AG188" s="144"/>
      <c r="AH188" s="144"/>
      <c r="AI188" s="144"/>
      <c r="AJ188" s="144"/>
      <c r="AK188" s="144"/>
      <c r="AL188" s="144"/>
      <c r="AM188" s="144"/>
      <c r="AN188" s="143"/>
      <c r="AO188" s="144"/>
      <c r="AP188" s="144"/>
      <c r="AQ188" s="144"/>
      <c r="AR188" s="144"/>
      <c r="AS188" s="144"/>
      <c r="AT188" s="144"/>
      <c r="AU188" s="144"/>
      <c r="AV188" s="143"/>
      <c r="AW188" s="144"/>
      <c r="AX188" s="144"/>
      <c r="AY188" s="144"/>
      <c r="AZ188" s="144"/>
      <c r="BA188" s="144"/>
      <c r="BB188" s="144"/>
      <c r="BC188" s="144"/>
      <c r="BD188" s="143"/>
    </row>
    <row r="189" spans="1:56" ht="12.75" hidden="1" customHeight="1" outlineLevel="3" x14ac:dyDescent="0.2">
      <c r="A189" s="268"/>
      <c r="B189" s="345"/>
      <c r="C189" s="8" t="s">
        <v>766</v>
      </c>
      <c r="D189" s="5" t="s">
        <v>15</v>
      </c>
      <c r="E189" s="5"/>
      <c r="F189" s="5"/>
      <c r="G189" s="15"/>
      <c r="H189" s="143">
        <f t="shared" ref="H189:AM189" si="80">IFERROR(H191/H190,0)</f>
        <v>0</v>
      </c>
      <c r="I189" s="144">
        <f t="shared" si="80"/>
        <v>0</v>
      </c>
      <c r="J189" s="144">
        <f t="shared" si="80"/>
        <v>0</v>
      </c>
      <c r="K189" s="144">
        <f t="shared" si="80"/>
        <v>0</v>
      </c>
      <c r="L189" s="144">
        <f t="shared" si="80"/>
        <v>0</v>
      </c>
      <c r="M189" s="144">
        <f t="shared" si="80"/>
        <v>0</v>
      </c>
      <c r="N189" s="144">
        <f t="shared" si="80"/>
        <v>0</v>
      </c>
      <c r="O189" s="144">
        <f t="shared" si="80"/>
        <v>0</v>
      </c>
      <c r="P189" s="143">
        <f t="shared" si="80"/>
        <v>0</v>
      </c>
      <c r="Q189" s="144">
        <f t="shared" si="80"/>
        <v>0</v>
      </c>
      <c r="R189" s="144">
        <f t="shared" si="80"/>
        <v>0</v>
      </c>
      <c r="S189" s="144">
        <f t="shared" si="80"/>
        <v>0</v>
      </c>
      <c r="T189" s="144">
        <f t="shared" si="80"/>
        <v>0</v>
      </c>
      <c r="U189" s="144">
        <f t="shared" si="80"/>
        <v>0</v>
      </c>
      <c r="V189" s="144">
        <f t="shared" si="80"/>
        <v>0</v>
      </c>
      <c r="W189" s="144">
        <f t="shared" si="80"/>
        <v>0</v>
      </c>
      <c r="X189" s="143">
        <f t="shared" si="80"/>
        <v>0</v>
      </c>
      <c r="Y189" s="144">
        <f t="shared" si="80"/>
        <v>0</v>
      </c>
      <c r="Z189" s="144">
        <f t="shared" si="80"/>
        <v>0</v>
      </c>
      <c r="AA189" s="144">
        <f t="shared" si="80"/>
        <v>0</v>
      </c>
      <c r="AB189" s="144">
        <f t="shared" si="80"/>
        <v>0</v>
      </c>
      <c r="AC189" s="144">
        <f t="shared" si="80"/>
        <v>0</v>
      </c>
      <c r="AD189" s="144">
        <f t="shared" si="80"/>
        <v>0</v>
      </c>
      <c r="AE189" s="144">
        <f t="shared" si="80"/>
        <v>0</v>
      </c>
      <c r="AF189" s="143">
        <f t="shared" si="80"/>
        <v>0</v>
      </c>
      <c r="AG189" s="144">
        <f t="shared" si="80"/>
        <v>0</v>
      </c>
      <c r="AH189" s="144">
        <f t="shared" si="80"/>
        <v>0</v>
      </c>
      <c r="AI189" s="144">
        <f t="shared" si="80"/>
        <v>0</v>
      </c>
      <c r="AJ189" s="144">
        <f t="shared" si="80"/>
        <v>0</v>
      </c>
      <c r="AK189" s="144">
        <f t="shared" si="80"/>
        <v>0</v>
      </c>
      <c r="AL189" s="144">
        <f t="shared" si="80"/>
        <v>0</v>
      </c>
      <c r="AM189" s="144">
        <f t="shared" si="80"/>
        <v>0</v>
      </c>
      <c r="AN189" s="143">
        <f t="shared" ref="AN189:BD189" si="81">IFERROR(AN191/AN190,0)</f>
        <v>0</v>
      </c>
      <c r="AO189" s="144">
        <f t="shared" si="81"/>
        <v>0</v>
      </c>
      <c r="AP189" s="144">
        <f t="shared" si="81"/>
        <v>0</v>
      </c>
      <c r="AQ189" s="144">
        <f t="shared" si="81"/>
        <v>0</v>
      </c>
      <c r="AR189" s="144">
        <f t="shared" si="81"/>
        <v>0</v>
      </c>
      <c r="AS189" s="144">
        <f t="shared" si="81"/>
        <v>0</v>
      </c>
      <c r="AT189" s="144">
        <f t="shared" si="81"/>
        <v>0</v>
      </c>
      <c r="AU189" s="144">
        <f t="shared" si="81"/>
        <v>0</v>
      </c>
      <c r="AV189" s="143">
        <f t="shared" si="81"/>
        <v>0</v>
      </c>
      <c r="AW189" s="144">
        <f t="shared" si="81"/>
        <v>0</v>
      </c>
      <c r="AX189" s="144">
        <f t="shared" si="81"/>
        <v>0</v>
      </c>
      <c r="AY189" s="144">
        <f t="shared" si="81"/>
        <v>0</v>
      </c>
      <c r="AZ189" s="144">
        <f t="shared" si="81"/>
        <v>0</v>
      </c>
      <c r="BA189" s="144">
        <f t="shared" si="81"/>
        <v>0</v>
      </c>
      <c r="BB189" s="144">
        <f t="shared" si="81"/>
        <v>0</v>
      </c>
      <c r="BC189" s="144">
        <f t="shared" si="81"/>
        <v>0</v>
      </c>
      <c r="BD189" s="143">
        <f t="shared" si="81"/>
        <v>0</v>
      </c>
    </row>
    <row r="190" spans="1:56" ht="12.75" hidden="1" customHeight="1" outlineLevel="3" x14ac:dyDescent="0.2">
      <c r="A190" s="268"/>
      <c r="B190" s="345"/>
      <c r="C190" s="8" t="s">
        <v>764</v>
      </c>
      <c r="D190" s="5"/>
      <c r="E190" s="5"/>
      <c r="F190" s="5"/>
      <c r="G190" s="15"/>
      <c r="H190" s="143">
        <f>SUMIF($I$3:$BD$3,$H$3,$I190:$BD190)</f>
        <v>0</v>
      </c>
      <c r="I190" s="144"/>
      <c r="J190" s="144"/>
      <c r="K190" s="144"/>
      <c r="L190" s="144"/>
      <c r="M190" s="144"/>
      <c r="N190" s="144"/>
      <c r="O190" s="144"/>
      <c r="P190" s="143">
        <f>SUM(I190:O190)</f>
        <v>0</v>
      </c>
      <c r="Q190" s="144"/>
      <c r="R190" s="144"/>
      <c r="S190" s="144"/>
      <c r="T190" s="144"/>
      <c r="U190" s="144"/>
      <c r="V190" s="144"/>
      <c r="W190" s="144"/>
      <c r="X190" s="143">
        <f>SUM(Q190:W190)</f>
        <v>0</v>
      </c>
      <c r="Y190" s="144"/>
      <c r="Z190" s="144"/>
      <c r="AA190" s="144"/>
      <c r="AB190" s="144"/>
      <c r="AC190" s="144"/>
      <c r="AD190" s="144"/>
      <c r="AE190" s="144"/>
      <c r="AF190" s="143">
        <f>SUM(Y190:AE190)</f>
        <v>0</v>
      </c>
      <c r="AG190" s="144"/>
      <c r="AH190" s="144"/>
      <c r="AI190" s="144"/>
      <c r="AJ190" s="144"/>
      <c r="AK190" s="144"/>
      <c r="AL190" s="144"/>
      <c r="AM190" s="144"/>
      <c r="AN190" s="143">
        <f>SUM(AG190:AM190)</f>
        <v>0</v>
      </c>
      <c r="AO190" s="144"/>
      <c r="AP190" s="144"/>
      <c r="AQ190" s="144"/>
      <c r="AR190" s="144"/>
      <c r="AS190" s="144"/>
      <c r="AT190" s="144"/>
      <c r="AU190" s="144"/>
      <c r="AV190" s="143">
        <f>SUM(AO190:AU190)</f>
        <v>0</v>
      </c>
      <c r="AW190" s="144"/>
      <c r="AX190" s="144"/>
      <c r="AY190" s="144"/>
      <c r="AZ190" s="144"/>
      <c r="BA190" s="144"/>
      <c r="BB190" s="144"/>
      <c r="BC190" s="144"/>
      <c r="BD190" s="143">
        <f>SUM(AW190:BC190)</f>
        <v>0</v>
      </c>
    </row>
    <row r="191" spans="1:56" ht="12.75" hidden="1" customHeight="1" outlineLevel="3" x14ac:dyDescent="0.2">
      <c r="A191" s="268"/>
      <c r="B191" s="345"/>
      <c r="C191" s="8" t="s">
        <v>765</v>
      </c>
      <c r="D191" s="5" t="s">
        <v>15</v>
      </c>
      <c r="E191" s="5"/>
      <c r="F191" s="5"/>
      <c r="G191" s="15"/>
      <c r="H191" s="143">
        <f>SUMIF($I$3:$BD$3,$H$3,$I191:$BD191)</f>
        <v>0</v>
      </c>
      <c r="I191" s="144"/>
      <c r="J191" s="144"/>
      <c r="K191" s="144"/>
      <c r="L191" s="144"/>
      <c r="M191" s="144"/>
      <c r="N191" s="144"/>
      <c r="O191" s="144"/>
      <c r="P191" s="143">
        <f>SUM(I191:O191)</f>
        <v>0</v>
      </c>
      <c r="Q191" s="144"/>
      <c r="R191" s="144"/>
      <c r="S191" s="144"/>
      <c r="T191" s="144"/>
      <c r="U191" s="144"/>
      <c r="V191" s="144"/>
      <c r="W191" s="144"/>
      <c r="X191" s="143">
        <f>SUM(Q191:W191)</f>
        <v>0</v>
      </c>
      <c r="Y191" s="144"/>
      <c r="Z191" s="144"/>
      <c r="AA191" s="144"/>
      <c r="AB191" s="144"/>
      <c r="AC191" s="144"/>
      <c r="AD191" s="144"/>
      <c r="AE191" s="144"/>
      <c r="AF191" s="143">
        <f>SUM(Y191:AE191)</f>
        <v>0</v>
      </c>
      <c r="AG191" s="144"/>
      <c r="AH191" s="144"/>
      <c r="AI191" s="144"/>
      <c r="AJ191" s="144"/>
      <c r="AK191" s="144"/>
      <c r="AL191" s="144"/>
      <c r="AM191" s="144"/>
      <c r="AN191" s="143">
        <f>SUM(AG191:AM191)</f>
        <v>0</v>
      </c>
      <c r="AO191" s="144"/>
      <c r="AP191" s="144"/>
      <c r="AQ191" s="144"/>
      <c r="AR191" s="144"/>
      <c r="AS191" s="144"/>
      <c r="AT191" s="144"/>
      <c r="AU191" s="144"/>
      <c r="AV191" s="143">
        <f>SUM(AO191:AU191)</f>
        <v>0</v>
      </c>
      <c r="AW191" s="144"/>
      <c r="AX191" s="144"/>
      <c r="AY191" s="144"/>
      <c r="AZ191" s="144"/>
      <c r="BA191" s="144"/>
      <c r="BB191" s="144"/>
      <c r="BC191" s="144"/>
      <c r="BD191" s="143">
        <f>SUM(AW191:BC191)</f>
        <v>0</v>
      </c>
    </row>
    <row r="192" spans="1:56" ht="12.75" hidden="1" customHeight="1" outlineLevel="3" x14ac:dyDescent="0.2">
      <c r="A192" s="267"/>
      <c r="B192" s="345"/>
      <c r="C192" s="8"/>
      <c r="D192" s="5"/>
      <c r="E192" s="5"/>
      <c r="F192" s="5"/>
      <c r="G192" s="15"/>
      <c r="H192" s="143"/>
      <c r="I192" s="144"/>
      <c r="J192" s="144"/>
      <c r="K192" s="144"/>
      <c r="L192" s="144"/>
      <c r="M192" s="144"/>
      <c r="N192" s="144"/>
      <c r="O192" s="144"/>
      <c r="P192" s="143"/>
      <c r="Q192" s="144"/>
      <c r="R192" s="144"/>
      <c r="S192" s="144"/>
      <c r="T192" s="144"/>
      <c r="U192" s="144"/>
      <c r="V192" s="144"/>
      <c r="W192" s="144"/>
      <c r="X192" s="143"/>
      <c r="Y192" s="144"/>
      <c r="Z192" s="144"/>
      <c r="AA192" s="144"/>
      <c r="AB192" s="144"/>
      <c r="AC192" s="144"/>
      <c r="AD192" s="144"/>
      <c r="AE192" s="144"/>
      <c r="AF192" s="143"/>
      <c r="AG192" s="144"/>
      <c r="AH192" s="144"/>
      <c r="AI192" s="144"/>
      <c r="AJ192" s="144"/>
      <c r="AK192" s="144"/>
      <c r="AL192" s="144"/>
      <c r="AM192" s="144"/>
      <c r="AN192" s="143"/>
      <c r="AO192" s="144"/>
      <c r="AP192" s="144"/>
      <c r="AQ192" s="144"/>
      <c r="AR192" s="144"/>
      <c r="AS192" s="144"/>
      <c r="AT192" s="144"/>
      <c r="AU192" s="144"/>
      <c r="AV192" s="143"/>
      <c r="AW192" s="144"/>
      <c r="AX192" s="144"/>
      <c r="AY192" s="144"/>
      <c r="AZ192" s="144"/>
      <c r="BA192" s="144"/>
      <c r="BB192" s="144"/>
      <c r="BC192" s="144"/>
      <c r="BD192" s="143"/>
    </row>
    <row r="193" spans="1:56" ht="12.75" hidden="1" customHeight="1" outlineLevel="3" x14ac:dyDescent="0.2">
      <c r="A193" s="268"/>
      <c r="B193" s="345"/>
      <c r="C193" s="8"/>
      <c r="D193" s="5"/>
      <c r="E193" s="5"/>
      <c r="F193" s="5"/>
      <c r="G193" s="15"/>
      <c r="H193" s="143"/>
      <c r="I193" s="144"/>
      <c r="J193" s="144"/>
      <c r="K193" s="144"/>
      <c r="L193" s="144"/>
      <c r="M193" s="144"/>
      <c r="N193" s="144"/>
      <c r="O193" s="144"/>
      <c r="P193" s="143"/>
      <c r="Q193" s="144"/>
      <c r="R193" s="144"/>
      <c r="S193" s="144"/>
      <c r="T193" s="144"/>
      <c r="U193" s="144"/>
      <c r="V193" s="144"/>
      <c r="W193" s="144"/>
      <c r="X193" s="143"/>
      <c r="Y193" s="144"/>
      <c r="Z193" s="144"/>
      <c r="AA193" s="144"/>
      <c r="AB193" s="144"/>
      <c r="AC193" s="144"/>
      <c r="AD193" s="144"/>
      <c r="AE193" s="144"/>
      <c r="AF193" s="143"/>
      <c r="AG193" s="144"/>
      <c r="AH193" s="144"/>
      <c r="AI193" s="144"/>
      <c r="AJ193" s="144"/>
      <c r="AK193" s="144"/>
      <c r="AL193" s="144"/>
      <c r="AM193" s="144"/>
      <c r="AN193" s="143"/>
      <c r="AO193" s="144"/>
      <c r="AP193" s="144"/>
      <c r="AQ193" s="144"/>
      <c r="AR193" s="144"/>
      <c r="AS193" s="144"/>
      <c r="AT193" s="144"/>
      <c r="AU193" s="144"/>
      <c r="AV193" s="143"/>
      <c r="AW193" s="144"/>
      <c r="AX193" s="144"/>
      <c r="AY193" s="144"/>
      <c r="AZ193" s="144"/>
      <c r="BA193" s="144"/>
      <c r="BB193" s="144"/>
      <c r="BC193" s="144"/>
      <c r="BD193" s="143"/>
    </row>
    <row r="194" spans="1:56" ht="12.75" hidden="1" customHeight="1" outlineLevel="3" x14ac:dyDescent="0.2">
      <c r="A194" s="268"/>
      <c r="B194" s="345"/>
      <c r="C194" s="8"/>
      <c r="D194" s="5"/>
      <c r="E194" s="5"/>
      <c r="F194" s="5"/>
      <c r="G194" s="15"/>
      <c r="H194" s="143"/>
      <c r="I194" s="144"/>
      <c r="J194" s="144"/>
      <c r="K194" s="144"/>
      <c r="L194" s="144"/>
      <c r="M194" s="144"/>
      <c r="N194" s="144"/>
      <c r="O194" s="144"/>
      <c r="P194" s="143"/>
      <c r="Q194" s="144"/>
      <c r="R194" s="144"/>
      <c r="S194" s="144"/>
      <c r="T194" s="144"/>
      <c r="U194" s="144"/>
      <c r="V194" s="144"/>
      <c r="W194" s="144"/>
      <c r="X194" s="143"/>
      <c r="Y194" s="144"/>
      <c r="Z194" s="144"/>
      <c r="AA194" s="144"/>
      <c r="AB194" s="144"/>
      <c r="AC194" s="144"/>
      <c r="AD194" s="144"/>
      <c r="AE194" s="144"/>
      <c r="AF194" s="143"/>
      <c r="AG194" s="144"/>
      <c r="AH194" s="144"/>
      <c r="AI194" s="144"/>
      <c r="AJ194" s="144"/>
      <c r="AK194" s="144"/>
      <c r="AL194" s="144"/>
      <c r="AM194" s="144"/>
      <c r="AN194" s="143"/>
      <c r="AO194" s="144"/>
      <c r="AP194" s="144"/>
      <c r="AQ194" s="144"/>
      <c r="AR194" s="144"/>
      <c r="AS194" s="144"/>
      <c r="AT194" s="144"/>
      <c r="AU194" s="144"/>
      <c r="AV194" s="143"/>
      <c r="AW194" s="144"/>
      <c r="AX194" s="144"/>
      <c r="AY194" s="144"/>
      <c r="AZ194" s="144"/>
      <c r="BA194" s="144"/>
      <c r="BB194" s="144"/>
      <c r="BC194" s="144"/>
      <c r="BD194" s="143"/>
    </row>
    <row r="195" spans="1:56" s="2" customFormat="1" ht="12.75" hidden="1" customHeight="1" outlineLevel="3" x14ac:dyDescent="0.2">
      <c r="A195" s="268"/>
      <c r="B195" s="345"/>
      <c r="C195" s="8"/>
      <c r="D195" s="5"/>
      <c r="E195" s="5"/>
      <c r="F195" s="5"/>
      <c r="G195" s="15"/>
      <c r="H195" s="143"/>
      <c r="I195" s="144"/>
      <c r="J195" s="144"/>
      <c r="K195" s="144"/>
      <c r="L195" s="144"/>
      <c r="M195" s="144"/>
      <c r="N195" s="144"/>
      <c r="O195" s="144"/>
      <c r="P195" s="143"/>
      <c r="Q195" s="144"/>
      <c r="R195" s="144"/>
      <c r="S195" s="144"/>
      <c r="T195" s="144"/>
      <c r="U195" s="144"/>
      <c r="V195" s="144"/>
      <c r="W195" s="144"/>
      <c r="X195" s="143"/>
      <c r="Y195" s="144"/>
      <c r="Z195" s="144"/>
      <c r="AA195" s="144"/>
      <c r="AB195" s="144"/>
      <c r="AC195" s="144"/>
      <c r="AD195" s="144"/>
      <c r="AE195" s="144"/>
      <c r="AF195" s="143"/>
      <c r="AG195" s="144"/>
      <c r="AH195" s="144"/>
      <c r="AI195" s="144"/>
      <c r="AJ195" s="144"/>
      <c r="AK195" s="144"/>
      <c r="AL195" s="144"/>
      <c r="AM195" s="144"/>
      <c r="AN195" s="143"/>
      <c r="AO195" s="144"/>
      <c r="AP195" s="144"/>
      <c r="AQ195" s="144"/>
      <c r="AR195" s="144"/>
      <c r="AS195" s="144"/>
      <c r="AT195" s="144"/>
      <c r="AU195" s="144"/>
      <c r="AV195" s="143"/>
      <c r="AW195" s="144"/>
      <c r="AX195" s="144"/>
      <c r="AY195" s="144"/>
      <c r="AZ195" s="144"/>
      <c r="BA195" s="144"/>
      <c r="BB195" s="144"/>
      <c r="BC195" s="144"/>
      <c r="BD195" s="143"/>
    </row>
    <row r="196" spans="1:56" ht="12.75" hidden="1" customHeight="1" outlineLevel="3" x14ac:dyDescent="0.2">
      <c r="A196" s="268"/>
      <c r="B196" s="345"/>
      <c r="C196" s="8"/>
      <c r="D196" s="5"/>
      <c r="E196" s="5"/>
      <c r="F196" s="5"/>
      <c r="G196" s="15"/>
      <c r="H196" s="143"/>
      <c r="I196" s="144"/>
      <c r="J196" s="144"/>
      <c r="K196" s="144"/>
      <c r="L196" s="144"/>
      <c r="M196" s="144"/>
      <c r="N196" s="144"/>
      <c r="O196" s="144"/>
      <c r="P196" s="143"/>
      <c r="Q196" s="144"/>
      <c r="R196" s="144"/>
      <c r="S196" s="144"/>
      <c r="T196" s="144"/>
      <c r="U196" s="144"/>
      <c r="V196" s="144"/>
      <c r="W196" s="144"/>
      <c r="X196" s="143"/>
      <c r="Y196" s="144"/>
      <c r="Z196" s="144"/>
      <c r="AA196" s="144"/>
      <c r="AB196" s="144"/>
      <c r="AC196" s="144"/>
      <c r="AD196" s="144"/>
      <c r="AE196" s="144"/>
      <c r="AF196" s="143"/>
      <c r="AG196" s="144"/>
      <c r="AH196" s="144"/>
      <c r="AI196" s="144"/>
      <c r="AJ196" s="144"/>
      <c r="AK196" s="144"/>
      <c r="AL196" s="144"/>
      <c r="AM196" s="144"/>
      <c r="AN196" s="143"/>
      <c r="AO196" s="144"/>
      <c r="AP196" s="144"/>
      <c r="AQ196" s="144"/>
      <c r="AR196" s="144"/>
      <c r="AS196" s="144"/>
      <c r="AT196" s="144"/>
      <c r="AU196" s="144"/>
      <c r="AV196" s="143"/>
      <c r="AW196" s="144"/>
      <c r="AX196" s="144"/>
      <c r="AY196" s="144"/>
      <c r="AZ196" s="144"/>
      <c r="BA196" s="144"/>
      <c r="BB196" s="144"/>
      <c r="BC196" s="144"/>
      <c r="BD196" s="143"/>
    </row>
    <row r="197" spans="1:56" ht="12.75" hidden="1" customHeight="1" outlineLevel="3" x14ac:dyDescent="0.2">
      <c r="A197" s="268"/>
      <c r="B197" s="345"/>
      <c r="C197" s="8"/>
      <c r="D197" s="5"/>
      <c r="E197" s="5"/>
      <c r="F197" s="5"/>
      <c r="G197" s="15"/>
      <c r="H197" s="143"/>
      <c r="I197" s="144"/>
      <c r="J197" s="144"/>
      <c r="K197" s="144"/>
      <c r="L197" s="144"/>
      <c r="M197" s="144"/>
      <c r="N197" s="144"/>
      <c r="O197" s="144"/>
      <c r="P197" s="143"/>
      <c r="Q197" s="144"/>
      <c r="R197" s="144"/>
      <c r="S197" s="144"/>
      <c r="T197" s="144"/>
      <c r="U197" s="144"/>
      <c r="V197" s="144"/>
      <c r="W197" s="144"/>
      <c r="X197" s="143"/>
      <c r="Y197" s="144"/>
      <c r="Z197" s="144"/>
      <c r="AA197" s="144"/>
      <c r="AB197" s="144"/>
      <c r="AC197" s="144"/>
      <c r="AD197" s="144"/>
      <c r="AE197" s="144"/>
      <c r="AF197" s="143"/>
      <c r="AG197" s="144"/>
      <c r="AH197" s="144"/>
      <c r="AI197" s="144"/>
      <c r="AJ197" s="144"/>
      <c r="AK197" s="144"/>
      <c r="AL197" s="144"/>
      <c r="AM197" s="144"/>
      <c r="AN197" s="143"/>
      <c r="AO197" s="144"/>
      <c r="AP197" s="144"/>
      <c r="AQ197" s="144"/>
      <c r="AR197" s="144"/>
      <c r="AS197" s="144"/>
      <c r="AT197" s="144"/>
      <c r="AU197" s="144"/>
      <c r="AV197" s="143"/>
      <c r="AW197" s="144"/>
      <c r="AX197" s="144"/>
      <c r="AY197" s="144"/>
      <c r="AZ197" s="144"/>
      <c r="BA197" s="144"/>
      <c r="BB197" s="144"/>
      <c r="BC197" s="144"/>
      <c r="BD197" s="143"/>
    </row>
    <row r="198" spans="1:56" ht="12.75" hidden="1" customHeight="1" outlineLevel="3" x14ac:dyDescent="0.2">
      <c r="A198" s="268"/>
      <c r="B198" s="345"/>
      <c r="C198" s="8"/>
      <c r="D198" s="5"/>
      <c r="E198" s="5"/>
      <c r="F198" s="5"/>
      <c r="G198" s="15"/>
      <c r="H198" s="143"/>
      <c r="I198" s="144"/>
      <c r="J198" s="144"/>
      <c r="K198" s="144"/>
      <c r="L198" s="144"/>
      <c r="M198" s="144"/>
      <c r="N198" s="144"/>
      <c r="O198" s="144"/>
      <c r="P198" s="143"/>
      <c r="Q198" s="144"/>
      <c r="R198" s="144"/>
      <c r="S198" s="144"/>
      <c r="T198" s="144"/>
      <c r="U198" s="144"/>
      <c r="V198" s="144"/>
      <c r="W198" s="144"/>
      <c r="X198" s="143"/>
      <c r="Y198" s="144"/>
      <c r="Z198" s="144"/>
      <c r="AA198" s="144"/>
      <c r="AB198" s="144"/>
      <c r="AC198" s="144"/>
      <c r="AD198" s="144"/>
      <c r="AE198" s="144"/>
      <c r="AF198" s="143"/>
      <c r="AG198" s="144"/>
      <c r="AH198" s="144"/>
      <c r="AI198" s="144"/>
      <c r="AJ198" s="144"/>
      <c r="AK198" s="144"/>
      <c r="AL198" s="144"/>
      <c r="AM198" s="144"/>
      <c r="AN198" s="143"/>
      <c r="AO198" s="144"/>
      <c r="AP198" s="144"/>
      <c r="AQ198" s="144"/>
      <c r="AR198" s="144"/>
      <c r="AS198" s="144"/>
      <c r="AT198" s="144"/>
      <c r="AU198" s="144"/>
      <c r="AV198" s="143"/>
      <c r="AW198" s="144"/>
      <c r="AX198" s="144"/>
      <c r="AY198" s="144"/>
      <c r="AZ198" s="144"/>
      <c r="BA198" s="144"/>
      <c r="BB198" s="144"/>
      <c r="BC198" s="144"/>
      <c r="BD198" s="143"/>
    </row>
    <row r="199" spans="1:56" ht="12.75" hidden="1" customHeight="1" outlineLevel="3" x14ac:dyDescent="0.2">
      <c r="A199" s="268"/>
      <c r="B199" s="345"/>
      <c r="C199" s="8"/>
      <c r="D199" s="5"/>
      <c r="E199" s="5"/>
      <c r="F199" s="5"/>
      <c r="G199" s="15"/>
      <c r="H199" s="143"/>
      <c r="I199" s="144"/>
      <c r="J199" s="144"/>
      <c r="K199" s="144"/>
      <c r="L199" s="144"/>
      <c r="M199" s="144"/>
      <c r="N199" s="144"/>
      <c r="O199" s="144"/>
      <c r="P199" s="143"/>
      <c r="Q199" s="144"/>
      <c r="R199" s="144"/>
      <c r="S199" s="144"/>
      <c r="T199" s="144"/>
      <c r="U199" s="144"/>
      <c r="V199" s="144"/>
      <c r="W199" s="144"/>
      <c r="X199" s="143"/>
      <c r="Y199" s="144"/>
      <c r="Z199" s="144"/>
      <c r="AA199" s="144"/>
      <c r="AB199" s="144"/>
      <c r="AC199" s="144"/>
      <c r="AD199" s="144"/>
      <c r="AE199" s="144"/>
      <c r="AF199" s="143"/>
      <c r="AG199" s="144"/>
      <c r="AH199" s="144"/>
      <c r="AI199" s="144"/>
      <c r="AJ199" s="144"/>
      <c r="AK199" s="144"/>
      <c r="AL199" s="144"/>
      <c r="AM199" s="144"/>
      <c r="AN199" s="143"/>
      <c r="AO199" s="144"/>
      <c r="AP199" s="144"/>
      <c r="AQ199" s="144"/>
      <c r="AR199" s="144"/>
      <c r="AS199" s="144"/>
      <c r="AT199" s="144"/>
      <c r="AU199" s="144"/>
      <c r="AV199" s="143"/>
      <c r="AW199" s="144"/>
      <c r="AX199" s="144"/>
      <c r="AY199" s="144"/>
      <c r="AZ199" s="144"/>
      <c r="BA199" s="144"/>
      <c r="BB199" s="144"/>
      <c r="BC199" s="144"/>
      <c r="BD199" s="143"/>
    </row>
    <row r="200" spans="1:56" ht="12.75" hidden="1" customHeight="1" outlineLevel="3" x14ac:dyDescent="0.2">
      <c r="A200" s="268"/>
      <c r="B200" s="345"/>
      <c r="C200" s="8" t="s">
        <v>766</v>
      </c>
      <c r="D200" s="5" t="s">
        <v>15</v>
      </c>
      <c r="E200" s="5"/>
      <c r="F200" s="5"/>
      <c r="G200" s="15"/>
      <c r="H200" s="143">
        <f t="shared" ref="H200:AM200" si="82">IFERROR(H202/H201,0)</f>
        <v>0</v>
      </c>
      <c r="I200" s="144">
        <f t="shared" si="82"/>
        <v>0</v>
      </c>
      <c r="J200" s="144">
        <f t="shared" si="82"/>
        <v>0</v>
      </c>
      <c r="K200" s="144">
        <f t="shared" si="82"/>
        <v>0</v>
      </c>
      <c r="L200" s="144">
        <f t="shared" si="82"/>
        <v>0</v>
      </c>
      <c r="M200" s="144">
        <f t="shared" si="82"/>
        <v>0</v>
      </c>
      <c r="N200" s="144">
        <f t="shared" si="82"/>
        <v>0</v>
      </c>
      <c r="O200" s="144">
        <f t="shared" si="82"/>
        <v>0</v>
      </c>
      <c r="P200" s="143">
        <f t="shared" si="82"/>
        <v>0</v>
      </c>
      <c r="Q200" s="144">
        <f t="shared" si="82"/>
        <v>0</v>
      </c>
      <c r="R200" s="144">
        <f t="shared" si="82"/>
        <v>0</v>
      </c>
      <c r="S200" s="144">
        <f t="shared" si="82"/>
        <v>0</v>
      </c>
      <c r="T200" s="144">
        <f t="shared" si="82"/>
        <v>0</v>
      </c>
      <c r="U200" s="144">
        <f t="shared" si="82"/>
        <v>0</v>
      </c>
      <c r="V200" s="144">
        <f t="shared" si="82"/>
        <v>0</v>
      </c>
      <c r="W200" s="144">
        <f t="shared" si="82"/>
        <v>0</v>
      </c>
      <c r="X200" s="143">
        <f t="shared" si="82"/>
        <v>0</v>
      </c>
      <c r="Y200" s="144">
        <f t="shared" si="82"/>
        <v>0</v>
      </c>
      <c r="Z200" s="144">
        <f t="shared" si="82"/>
        <v>0</v>
      </c>
      <c r="AA200" s="144">
        <f t="shared" si="82"/>
        <v>0</v>
      </c>
      <c r="AB200" s="144">
        <f t="shared" si="82"/>
        <v>0</v>
      </c>
      <c r="AC200" s="144">
        <f t="shared" si="82"/>
        <v>0</v>
      </c>
      <c r="AD200" s="144">
        <f t="shared" si="82"/>
        <v>0</v>
      </c>
      <c r="AE200" s="144">
        <f t="shared" si="82"/>
        <v>0</v>
      </c>
      <c r="AF200" s="143">
        <f t="shared" si="82"/>
        <v>0</v>
      </c>
      <c r="AG200" s="144">
        <f t="shared" si="82"/>
        <v>0</v>
      </c>
      <c r="AH200" s="144">
        <f t="shared" si="82"/>
        <v>0</v>
      </c>
      <c r="AI200" s="144">
        <f t="shared" si="82"/>
        <v>0</v>
      </c>
      <c r="AJ200" s="144">
        <f t="shared" si="82"/>
        <v>0</v>
      </c>
      <c r="AK200" s="144">
        <f t="shared" si="82"/>
        <v>0</v>
      </c>
      <c r="AL200" s="144">
        <f t="shared" si="82"/>
        <v>0</v>
      </c>
      <c r="AM200" s="144">
        <f t="shared" si="82"/>
        <v>0</v>
      </c>
      <c r="AN200" s="143">
        <f t="shared" ref="AN200:BD200" si="83">IFERROR(AN202/AN201,0)</f>
        <v>0</v>
      </c>
      <c r="AO200" s="144">
        <f t="shared" si="83"/>
        <v>0</v>
      </c>
      <c r="AP200" s="144">
        <f t="shared" si="83"/>
        <v>0</v>
      </c>
      <c r="AQ200" s="144">
        <f t="shared" si="83"/>
        <v>0</v>
      </c>
      <c r="AR200" s="144">
        <f t="shared" si="83"/>
        <v>0</v>
      </c>
      <c r="AS200" s="144">
        <f t="shared" si="83"/>
        <v>0</v>
      </c>
      <c r="AT200" s="144">
        <f t="shared" si="83"/>
        <v>0</v>
      </c>
      <c r="AU200" s="144">
        <f t="shared" si="83"/>
        <v>0</v>
      </c>
      <c r="AV200" s="143">
        <f t="shared" si="83"/>
        <v>0</v>
      </c>
      <c r="AW200" s="144">
        <f t="shared" si="83"/>
        <v>0</v>
      </c>
      <c r="AX200" s="144">
        <f t="shared" si="83"/>
        <v>0</v>
      </c>
      <c r="AY200" s="144">
        <f t="shared" si="83"/>
        <v>0</v>
      </c>
      <c r="AZ200" s="144">
        <f t="shared" si="83"/>
        <v>0</v>
      </c>
      <c r="BA200" s="144">
        <f t="shared" si="83"/>
        <v>0</v>
      </c>
      <c r="BB200" s="144">
        <f t="shared" si="83"/>
        <v>0</v>
      </c>
      <c r="BC200" s="144">
        <f t="shared" si="83"/>
        <v>0</v>
      </c>
      <c r="BD200" s="143">
        <f t="shared" si="83"/>
        <v>0</v>
      </c>
    </row>
    <row r="201" spans="1:56" ht="12.75" hidden="1" customHeight="1" outlineLevel="3" x14ac:dyDescent="0.2">
      <c r="A201" s="268"/>
      <c r="B201" s="345"/>
      <c r="C201" s="8" t="s">
        <v>764</v>
      </c>
      <c r="D201" s="5"/>
      <c r="E201" s="5"/>
      <c r="F201" s="5"/>
      <c r="G201" s="15"/>
      <c r="H201" s="143">
        <f>SUMIF($I$3:$BD$3,$H$3,$I201:$BD201)</f>
        <v>0</v>
      </c>
      <c r="I201" s="144"/>
      <c r="J201" s="144"/>
      <c r="K201" s="144"/>
      <c r="L201" s="144"/>
      <c r="M201" s="144"/>
      <c r="N201" s="144"/>
      <c r="O201" s="144"/>
      <c r="P201" s="143">
        <f>SUM(I201:O201)</f>
        <v>0</v>
      </c>
      <c r="Q201" s="144"/>
      <c r="R201" s="144"/>
      <c r="S201" s="144"/>
      <c r="T201" s="144"/>
      <c r="U201" s="144"/>
      <c r="V201" s="144"/>
      <c r="W201" s="144"/>
      <c r="X201" s="143">
        <f>SUM(Q201:W201)</f>
        <v>0</v>
      </c>
      <c r="Y201" s="144"/>
      <c r="Z201" s="144"/>
      <c r="AA201" s="144"/>
      <c r="AB201" s="144"/>
      <c r="AC201" s="144"/>
      <c r="AD201" s="144"/>
      <c r="AE201" s="144"/>
      <c r="AF201" s="143">
        <f>SUM(Y201:AE201)</f>
        <v>0</v>
      </c>
      <c r="AG201" s="144"/>
      <c r="AH201" s="144"/>
      <c r="AI201" s="144"/>
      <c r="AJ201" s="144"/>
      <c r="AK201" s="144"/>
      <c r="AL201" s="144"/>
      <c r="AM201" s="144"/>
      <c r="AN201" s="143">
        <f>SUM(AG201:AM201)</f>
        <v>0</v>
      </c>
      <c r="AO201" s="144"/>
      <c r="AP201" s="144"/>
      <c r="AQ201" s="144"/>
      <c r="AR201" s="144"/>
      <c r="AS201" s="144"/>
      <c r="AT201" s="144"/>
      <c r="AU201" s="144"/>
      <c r="AV201" s="143">
        <f>SUM(AO201:AU201)</f>
        <v>0</v>
      </c>
      <c r="AW201" s="144"/>
      <c r="AX201" s="144"/>
      <c r="AY201" s="144"/>
      <c r="AZ201" s="144"/>
      <c r="BA201" s="144"/>
      <c r="BB201" s="144"/>
      <c r="BC201" s="144"/>
      <c r="BD201" s="143">
        <f>SUM(AW201:BC201)</f>
        <v>0</v>
      </c>
    </row>
    <row r="202" spans="1:56" ht="12.75" hidden="1" customHeight="1" outlineLevel="3" x14ac:dyDescent="0.2">
      <c r="A202" s="268"/>
      <c r="B202" s="345"/>
      <c r="C202" s="8" t="s">
        <v>765</v>
      </c>
      <c r="D202" s="5" t="s">
        <v>15</v>
      </c>
      <c r="E202" s="5"/>
      <c r="F202" s="5"/>
      <c r="G202" s="15"/>
      <c r="H202" s="143">
        <f>SUMIF($I$3:$BD$3,$H$3,$I202:$BD202)</f>
        <v>0</v>
      </c>
      <c r="I202" s="144"/>
      <c r="J202" s="144"/>
      <c r="K202" s="144"/>
      <c r="L202" s="144"/>
      <c r="M202" s="144"/>
      <c r="N202" s="144"/>
      <c r="O202" s="144"/>
      <c r="P202" s="143">
        <f>SUM(I202:O202)</f>
        <v>0</v>
      </c>
      <c r="Q202" s="144"/>
      <c r="R202" s="144"/>
      <c r="S202" s="144"/>
      <c r="T202" s="144"/>
      <c r="U202" s="144"/>
      <c r="V202" s="144"/>
      <c r="W202" s="144"/>
      <c r="X202" s="143">
        <f>SUM(Q202:W202)</f>
        <v>0</v>
      </c>
      <c r="Y202" s="144"/>
      <c r="Z202" s="144"/>
      <c r="AA202" s="144"/>
      <c r="AB202" s="144"/>
      <c r="AC202" s="144"/>
      <c r="AD202" s="144"/>
      <c r="AE202" s="144"/>
      <c r="AF202" s="143">
        <f>SUM(Y202:AE202)</f>
        <v>0</v>
      </c>
      <c r="AG202" s="144"/>
      <c r="AH202" s="144"/>
      <c r="AI202" s="144"/>
      <c r="AJ202" s="144"/>
      <c r="AK202" s="144"/>
      <c r="AL202" s="144"/>
      <c r="AM202" s="144"/>
      <c r="AN202" s="143">
        <f>SUM(AG202:AM202)</f>
        <v>0</v>
      </c>
      <c r="AO202" s="144"/>
      <c r="AP202" s="144"/>
      <c r="AQ202" s="144"/>
      <c r="AR202" s="144"/>
      <c r="AS202" s="144"/>
      <c r="AT202" s="144"/>
      <c r="AU202" s="144"/>
      <c r="AV202" s="143">
        <f>SUM(AO202:AU202)</f>
        <v>0</v>
      </c>
      <c r="AW202" s="144"/>
      <c r="AX202" s="144"/>
      <c r="AY202" s="144"/>
      <c r="AZ202" s="144"/>
      <c r="BA202" s="144"/>
      <c r="BB202" s="144"/>
      <c r="BC202" s="144"/>
      <c r="BD202" s="143">
        <f>SUM(AW202:BC202)</f>
        <v>0</v>
      </c>
    </row>
    <row r="203" spans="1:56" ht="12.75" hidden="1" customHeight="1" outlineLevel="3" x14ac:dyDescent="0.2">
      <c r="A203" s="267"/>
      <c r="B203" s="345"/>
      <c r="C203" s="8"/>
      <c r="D203" s="5"/>
      <c r="E203" s="5"/>
      <c r="F203" s="5"/>
      <c r="G203" s="15"/>
      <c r="H203" s="143"/>
      <c r="I203" s="144"/>
      <c r="J203" s="144"/>
      <c r="K203" s="144"/>
      <c r="L203" s="144"/>
      <c r="M203" s="144"/>
      <c r="N203" s="144"/>
      <c r="O203" s="144"/>
      <c r="P203" s="143"/>
      <c r="Q203" s="144"/>
      <c r="R203" s="144"/>
      <c r="S203" s="144"/>
      <c r="T203" s="144"/>
      <c r="U203" s="144"/>
      <c r="V203" s="144"/>
      <c r="W203" s="144"/>
      <c r="X203" s="143"/>
      <c r="Y203" s="144"/>
      <c r="Z203" s="144"/>
      <c r="AA203" s="144"/>
      <c r="AB203" s="144"/>
      <c r="AC203" s="144"/>
      <c r="AD203" s="144"/>
      <c r="AE203" s="144"/>
      <c r="AF203" s="143"/>
      <c r="AG203" s="144"/>
      <c r="AH203" s="144"/>
      <c r="AI203" s="144"/>
      <c r="AJ203" s="144"/>
      <c r="AK203" s="144"/>
      <c r="AL203" s="144"/>
      <c r="AM203" s="144"/>
      <c r="AN203" s="143"/>
      <c r="AO203" s="144"/>
      <c r="AP203" s="144"/>
      <c r="AQ203" s="144"/>
      <c r="AR203" s="144"/>
      <c r="AS203" s="144"/>
      <c r="AT203" s="144"/>
      <c r="AU203" s="144"/>
      <c r="AV203" s="143"/>
      <c r="AW203" s="144"/>
      <c r="AX203" s="144"/>
      <c r="AY203" s="144"/>
      <c r="AZ203" s="144"/>
      <c r="BA203" s="144"/>
      <c r="BB203" s="144"/>
      <c r="BC203" s="144"/>
      <c r="BD203" s="143"/>
    </row>
    <row r="204" spans="1:56" ht="12.75" hidden="1" customHeight="1" outlineLevel="3" x14ac:dyDescent="0.2">
      <c r="A204" s="268"/>
      <c r="B204" s="345"/>
      <c r="C204" s="8"/>
      <c r="D204" s="5"/>
      <c r="E204" s="5"/>
      <c r="F204" s="5"/>
      <c r="G204" s="15"/>
      <c r="H204" s="143"/>
      <c r="I204" s="144"/>
      <c r="J204" s="144"/>
      <c r="K204" s="144"/>
      <c r="L204" s="144"/>
      <c r="M204" s="144"/>
      <c r="N204" s="144"/>
      <c r="O204" s="144"/>
      <c r="P204" s="143"/>
      <c r="Q204" s="144"/>
      <c r="R204" s="144"/>
      <c r="S204" s="144"/>
      <c r="T204" s="144"/>
      <c r="U204" s="144"/>
      <c r="V204" s="144"/>
      <c r="W204" s="144"/>
      <c r="X204" s="143"/>
      <c r="Y204" s="144"/>
      <c r="Z204" s="144"/>
      <c r="AA204" s="144"/>
      <c r="AB204" s="144"/>
      <c r="AC204" s="144"/>
      <c r="AD204" s="144"/>
      <c r="AE204" s="144"/>
      <c r="AF204" s="143"/>
      <c r="AG204" s="144"/>
      <c r="AH204" s="144"/>
      <c r="AI204" s="144"/>
      <c r="AJ204" s="144"/>
      <c r="AK204" s="144"/>
      <c r="AL204" s="144"/>
      <c r="AM204" s="144"/>
      <c r="AN204" s="143"/>
      <c r="AO204" s="144"/>
      <c r="AP204" s="144"/>
      <c r="AQ204" s="144"/>
      <c r="AR204" s="144"/>
      <c r="AS204" s="144"/>
      <c r="AT204" s="144"/>
      <c r="AU204" s="144"/>
      <c r="AV204" s="143"/>
      <c r="AW204" s="144"/>
      <c r="AX204" s="144"/>
      <c r="AY204" s="144"/>
      <c r="AZ204" s="144"/>
      <c r="BA204" s="144"/>
      <c r="BB204" s="144"/>
      <c r="BC204" s="144"/>
      <c r="BD204" s="143"/>
    </row>
    <row r="205" spans="1:56" ht="12.75" hidden="1" customHeight="1" outlineLevel="3" x14ac:dyDescent="0.2">
      <c r="A205" s="268"/>
      <c r="B205" s="345"/>
      <c r="C205" s="8"/>
      <c r="D205" s="5"/>
      <c r="E205" s="5"/>
      <c r="F205" s="5"/>
      <c r="G205" s="15"/>
      <c r="H205" s="143"/>
      <c r="I205" s="144"/>
      <c r="J205" s="144"/>
      <c r="K205" s="144"/>
      <c r="L205" s="144"/>
      <c r="M205" s="144"/>
      <c r="N205" s="144"/>
      <c r="O205" s="144"/>
      <c r="P205" s="143"/>
      <c r="Q205" s="144"/>
      <c r="R205" s="144"/>
      <c r="S205" s="144"/>
      <c r="T205" s="144"/>
      <c r="U205" s="144"/>
      <c r="V205" s="144"/>
      <c r="W205" s="144"/>
      <c r="X205" s="143"/>
      <c r="Y205" s="144"/>
      <c r="Z205" s="144"/>
      <c r="AA205" s="144"/>
      <c r="AB205" s="144"/>
      <c r="AC205" s="144"/>
      <c r="AD205" s="144"/>
      <c r="AE205" s="144"/>
      <c r="AF205" s="143"/>
      <c r="AG205" s="144"/>
      <c r="AH205" s="144"/>
      <c r="AI205" s="144"/>
      <c r="AJ205" s="144"/>
      <c r="AK205" s="144"/>
      <c r="AL205" s="144"/>
      <c r="AM205" s="144"/>
      <c r="AN205" s="143"/>
      <c r="AO205" s="144"/>
      <c r="AP205" s="144"/>
      <c r="AQ205" s="144"/>
      <c r="AR205" s="144"/>
      <c r="AS205" s="144"/>
      <c r="AT205" s="144"/>
      <c r="AU205" s="144"/>
      <c r="AV205" s="143"/>
      <c r="AW205" s="144"/>
      <c r="AX205" s="144"/>
      <c r="AY205" s="144"/>
      <c r="AZ205" s="144"/>
      <c r="BA205" s="144"/>
      <c r="BB205" s="144"/>
      <c r="BC205" s="144"/>
      <c r="BD205" s="143"/>
    </row>
    <row r="206" spans="1:56" s="2" customFormat="1" ht="12.75" hidden="1" customHeight="1" outlineLevel="3" x14ac:dyDescent="0.2">
      <c r="A206" s="268"/>
      <c r="B206" s="345"/>
      <c r="C206" s="8"/>
      <c r="D206" s="5"/>
      <c r="E206" s="5"/>
      <c r="F206" s="5"/>
      <c r="G206" s="15"/>
      <c r="H206" s="143"/>
      <c r="I206" s="144"/>
      <c r="J206" s="144"/>
      <c r="K206" s="144"/>
      <c r="L206" s="144"/>
      <c r="M206" s="144"/>
      <c r="N206" s="144"/>
      <c r="O206" s="144"/>
      <c r="P206" s="143"/>
      <c r="Q206" s="144"/>
      <c r="R206" s="144"/>
      <c r="S206" s="144"/>
      <c r="T206" s="144"/>
      <c r="U206" s="144"/>
      <c r="V206" s="144"/>
      <c r="W206" s="144"/>
      <c r="X206" s="143"/>
      <c r="Y206" s="144"/>
      <c r="Z206" s="144"/>
      <c r="AA206" s="144"/>
      <c r="AB206" s="144"/>
      <c r="AC206" s="144"/>
      <c r="AD206" s="144"/>
      <c r="AE206" s="144"/>
      <c r="AF206" s="143"/>
      <c r="AG206" s="144"/>
      <c r="AH206" s="144"/>
      <c r="AI206" s="144"/>
      <c r="AJ206" s="144"/>
      <c r="AK206" s="144"/>
      <c r="AL206" s="144"/>
      <c r="AM206" s="144"/>
      <c r="AN206" s="143"/>
      <c r="AO206" s="144"/>
      <c r="AP206" s="144"/>
      <c r="AQ206" s="144"/>
      <c r="AR206" s="144"/>
      <c r="AS206" s="144"/>
      <c r="AT206" s="144"/>
      <c r="AU206" s="144"/>
      <c r="AV206" s="143"/>
      <c r="AW206" s="144"/>
      <c r="AX206" s="144"/>
      <c r="AY206" s="144"/>
      <c r="AZ206" s="144"/>
      <c r="BA206" s="144"/>
      <c r="BB206" s="144"/>
      <c r="BC206" s="144"/>
      <c r="BD206" s="143"/>
    </row>
    <row r="207" spans="1:56" ht="12.75" hidden="1" customHeight="1" outlineLevel="3" x14ac:dyDescent="0.2">
      <c r="A207" s="268"/>
      <c r="B207" s="345"/>
      <c r="C207" s="8"/>
      <c r="D207" s="5"/>
      <c r="E207" s="5"/>
      <c r="F207" s="5"/>
      <c r="G207" s="15"/>
      <c r="H207" s="143"/>
      <c r="I207" s="144"/>
      <c r="J207" s="144"/>
      <c r="K207" s="144"/>
      <c r="L207" s="144"/>
      <c r="M207" s="144"/>
      <c r="N207" s="144"/>
      <c r="O207" s="144"/>
      <c r="P207" s="143"/>
      <c r="Q207" s="144"/>
      <c r="R207" s="144"/>
      <c r="S207" s="144"/>
      <c r="T207" s="144"/>
      <c r="U207" s="144"/>
      <c r="V207" s="144"/>
      <c r="W207" s="144"/>
      <c r="X207" s="143"/>
      <c r="Y207" s="144"/>
      <c r="Z207" s="144"/>
      <c r="AA207" s="144"/>
      <c r="AB207" s="144"/>
      <c r="AC207" s="144"/>
      <c r="AD207" s="144"/>
      <c r="AE207" s="144"/>
      <c r="AF207" s="143"/>
      <c r="AG207" s="144"/>
      <c r="AH207" s="144"/>
      <c r="AI207" s="144"/>
      <c r="AJ207" s="144"/>
      <c r="AK207" s="144"/>
      <c r="AL207" s="144"/>
      <c r="AM207" s="144"/>
      <c r="AN207" s="143"/>
      <c r="AO207" s="144"/>
      <c r="AP207" s="144"/>
      <c r="AQ207" s="144"/>
      <c r="AR207" s="144"/>
      <c r="AS207" s="144"/>
      <c r="AT207" s="144"/>
      <c r="AU207" s="144"/>
      <c r="AV207" s="143"/>
      <c r="AW207" s="144"/>
      <c r="AX207" s="144"/>
      <c r="AY207" s="144"/>
      <c r="AZ207" s="144"/>
      <c r="BA207" s="144"/>
      <c r="BB207" s="144"/>
      <c r="BC207" s="144"/>
      <c r="BD207" s="143"/>
    </row>
    <row r="208" spans="1:56" ht="12.75" hidden="1" customHeight="1" outlineLevel="3" x14ac:dyDescent="0.2">
      <c r="A208" s="268"/>
      <c r="B208" s="345"/>
      <c r="C208" s="8"/>
      <c r="D208" s="5"/>
      <c r="E208" s="5"/>
      <c r="F208" s="5"/>
      <c r="G208" s="15"/>
      <c r="H208" s="143"/>
      <c r="I208" s="144"/>
      <c r="J208" s="144"/>
      <c r="K208" s="144"/>
      <c r="L208" s="144"/>
      <c r="M208" s="144"/>
      <c r="N208" s="144"/>
      <c r="O208" s="144"/>
      <c r="P208" s="143"/>
      <c r="Q208" s="144"/>
      <c r="R208" s="144"/>
      <c r="S208" s="144"/>
      <c r="T208" s="144"/>
      <c r="U208" s="144"/>
      <c r="V208" s="144"/>
      <c r="W208" s="144"/>
      <c r="X208" s="143"/>
      <c r="Y208" s="144"/>
      <c r="Z208" s="144"/>
      <c r="AA208" s="144"/>
      <c r="AB208" s="144"/>
      <c r="AC208" s="144"/>
      <c r="AD208" s="144"/>
      <c r="AE208" s="144"/>
      <c r="AF208" s="143"/>
      <c r="AG208" s="144"/>
      <c r="AH208" s="144"/>
      <c r="AI208" s="144"/>
      <c r="AJ208" s="144"/>
      <c r="AK208" s="144"/>
      <c r="AL208" s="144"/>
      <c r="AM208" s="144"/>
      <c r="AN208" s="143"/>
      <c r="AO208" s="144"/>
      <c r="AP208" s="144"/>
      <c r="AQ208" s="144"/>
      <c r="AR208" s="144"/>
      <c r="AS208" s="144"/>
      <c r="AT208" s="144"/>
      <c r="AU208" s="144"/>
      <c r="AV208" s="143"/>
      <c r="AW208" s="144"/>
      <c r="AX208" s="144"/>
      <c r="AY208" s="144"/>
      <c r="AZ208" s="144"/>
      <c r="BA208" s="144"/>
      <c r="BB208" s="144"/>
      <c r="BC208" s="144"/>
      <c r="BD208" s="143"/>
    </row>
    <row r="209" spans="1:56" ht="12.75" hidden="1" customHeight="1" outlineLevel="3" x14ac:dyDescent="0.2">
      <c r="A209" s="268"/>
      <c r="B209" s="345"/>
      <c r="C209" s="8"/>
      <c r="D209" s="5"/>
      <c r="E209" s="5"/>
      <c r="F209" s="5"/>
      <c r="G209" s="15"/>
      <c r="H209" s="143"/>
      <c r="I209" s="144"/>
      <c r="J209" s="144"/>
      <c r="K209" s="144"/>
      <c r="L209" s="144"/>
      <c r="M209" s="144"/>
      <c r="N209" s="144"/>
      <c r="O209" s="144"/>
      <c r="P209" s="143"/>
      <c r="Q209" s="144"/>
      <c r="R209" s="144"/>
      <c r="S209" s="144"/>
      <c r="T209" s="144"/>
      <c r="U209" s="144"/>
      <c r="V209" s="144"/>
      <c r="W209" s="144"/>
      <c r="X209" s="143"/>
      <c r="Y209" s="144"/>
      <c r="Z209" s="144"/>
      <c r="AA209" s="144"/>
      <c r="AB209" s="144"/>
      <c r="AC209" s="144"/>
      <c r="AD209" s="144"/>
      <c r="AE209" s="144"/>
      <c r="AF209" s="143"/>
      <c r="AG209" s="144"/>
      <c r="AH209" s="144"/>
      <c r="AI209" s="144"/>
      <c r="AJ209" s="144"/>
      <c r="AK209" s="144"/>
      <c r="AL209" s="144"/>
      <c r="AM209" s="144"/>
      <c r="AN209" s="143"/>
      <c r="AO209" s="144"/>
      <c r="AP209" s="144"/>
      <c r="AQ209" s="144"/>
      <c r="AR209" s="144"/>
      <c r="AS209" s="144"/>
      <c r="AT209" s="144"/>
      <c r="AU209" s="144"/>
      <c r="AV209" s="143"/>
      <c r="AW209" s="144"/>
      <c r="AX209" s="144"/>
      <c r="AY209" s="144"/>
      <c r="AZ209" s="144"/>
      <c r="BA209" s="144"/>
      <c r="BB209" s="144"/>
      <c r="BC209" s="144"/>
      <c r="BD209" s="143"/>
    </row>
    <row r="210" spans="1:56" ht="12.75" hidden="1" customHeight="1" outlineLevel="3" x14ac:dyDescent="0.2">
      <c r="A210" s="268"/>
      <c r="B210" s="345"/>
      <c r="C210" s="8"/>
      <c r="D210" s="5"/>
      <c r="E210" s="5"/>
      <c r="F210" s="5"/>
      <c r="G210" s="15"/>
      <c r="H210" s="143"/>
      <c r="I210" s="144"/>
      <c r="J210" s="144"/>
      <c r="K210" s="144"/>
      <c r="L210" s="144"/>
      <c r="M210" s="144"/>
      <c r="N210" s="144"/>
      <c r="O210" s="144"/>
      <c r="P210" s="143"/>
      <c r="Q210" s="144"/>
      <c r="R210" s="144"/>
      <c r="S210" s="144"/>
      <c r="T210" s="144"/>
      <c r="U210" s="144"/>
      <c r="V210" s="144"/>
      <c r="W210" s="144"/>
      <c r="X210" s="143"/>
      <c r="Y210" s="144"/>
      <c r="Z210" s="144"/>
      <c r="AA210" s="144"/>
      <c r="AB210" s="144"/>
      <c r="AC210" s="144"/>
      <c r="AD210" s="144"/>
      <c r="AE210" s="144"/>
      <c r="AF210" s="143"/>
      <c r="AG210" s="144"/>
      <c r="AH210" s="144"/>
      <c r="AI210" s="144"/>
      <c r="AJ210" s="144"/>
      <c r="AK210" s="144"/>
      <c r="AL210" s="144"/>
      <c r="AM210" s="144"/>
      <c r="AN210" s="143"/>
      <c r="AO210" s="144"/>
      <c r="AP210" s="144"/>
      <c r="AQ210" s="144"/>
      <c r="AR210" s="144"/>
      <c r="AS210" s="144"/>
      <c r="AT210" s="144"/>
      <c r="AU210" s="144"/>
      <c r="AV210" s="143"/>
      <c r="AW210" s="144"/>
      <c r="AX210" s="144"/>
      <c r="AY210" s="144"/>
      <c r="AZ210" s="144"/>
      <c r="BA210" s="144"/>
      <c r="BB210" s="144"/>
      <c r="BC210" s="144"/>
      <c r="BD210" s="143"/>
    </row>
    <row r="211" spans="1:56" ht="12.75" hidden="1" customHeight="1" outlineLevel="3" x14ac:dyDescent="0.2">
      <c r="A211" s="268"/>
      <c r="B211" s="345"/>
      <c r="C211" s="8" t="s">
        <v>766</v>
      </c>
      <c r="D211" s="5" t="s">
        <v>15</v>
      </c>
      <c r="E211" s="5"/>
      <c r="F211" s="5"/>
      <c r="G211" s="15"/>
      <c r="H211" s="143">
        <f t="shared" ref="H211:AM211" si="84">IFERROR(H213/H212,0)</f>
        <v>0</v>
      </c>
      <c r="I211" s="144">
        <f t="shared" si="84"/>
        <v>0</v>
      </c>
      <c r="J211" s="144">
        <f t="shared" si="84"/>
        <v>0</v>
      </c>
      <c r="K211" s="144">
        <f t="shared" si="84"/>
        <v>0</v>
      </c>
      <c r="L211" s="144">
        <f t="shared" si="84"/>
        <v>0</v>
      </c>
      <c r="M211" s="144">
        <f t="shared" si="84"/>
        <v>0</v>
      </c>
      <c r="N211" s="144">
        <f t="shared" si="84"/>
        <v>0</v>
      </c>
      <c r="O211" s="144">
        <f t="shared" si="84"/>
        <v>0</v>
      </c>
      <c r="P211" s="143">
        <f t="shared" si="84"/>
        <v>0</v>
      </c>
      <c r="Q211" s="144">
        <f t="shared" si="84"/>
        <v>0</v>
      </c>
      <c r="R211" s="144">
        <f t="shared" si="84"/>
        <v>0</v>
      </c>
      <c r="S211" s="144">
        <f t="shared" si="84"/>
        <v>0</v>
      </c>
      <c r="T211" s="144">
        <f t="shared" si="84"/>
        <v>0</v>
      </c>
      <c r="U211" s="144">
        <f t="shared" si="84"/>
        <v>0</v>
      </c>
      <c r="V211" s="144">
        <f t="shared" si="84"/>
        <v>0</v>
      </c>
      <c r="W211" s="144">
        <f t="shared" si="84"/>
        <v>0</v>
      </c>
      <c r="X211" s="143">
        <f t="shared" si="84"/>
        <v>0</v>
      </c>
      <c r="Y211" s="144">
        <f t="shared" si="84"/>
        <v>0</v>
      </c>
      <c r="Z211" s="144">
        <f t="shared" si="84"/>
        <v>0</v>
      </c>
      <c r="AA211" s="144">
        <f t="shared" si="84"/>
        <v>0</v>
      </c>
      <c r="AB211" s="144">
        <f t="shared" si="84"/>
        <v>0</v>
      </c>
      <c r="AC211" s="144">
        <f t="shared" si="84"/>
        <v>0</v>
      </c>
      <c r="AD211" s="144">
        <f t="shared" si="84"/>
        <v>0</v>
      </c>
      <c r="AE211" s="144">
        <f t="shared" si="84"/>
        <v>0</v>
      </c>
      <c r="AF211" s="143">
        <f t="shared" si="84"/>
        <v>0</v>
      </c>
      <c r="AG211" s="144">
        <f t="shared" si="84"/>
        <v>0</v>
      </c>
      <c r="AH211" s="144">
        <f t="shared" si="84"/>
        <v>0</v>
      </c>
      <c r="AI211" s="144">
        <f t="shared" si="84"/>
        <v>0</v>
      </c>
      <c r="AJ211" s="144">
        <f t="shared" si="84"/>
        <v>0</v>
      </c>
      <c r="AK211" s="144">
        <f t="shared" si="84"/>
        <v>0</v>
      </c>
      <c r="AL211" s="144">
        <f t="shared" si="84"/>
        <v>0</v>
      </c>
      <c r="AM211" s="144">
        <f t="shared" si="84"/>
        <v>0</v>
      </c>
      <c r="AN211" s="143">
        <f t="shared" ref="AN211:BD211" si="85">IFERROR(AN213/AN212,0)</f>
        <v>0</v>
      </c>
      <c r="AO211" s="144">
        <f t="shared" si="85"/>
        <v>0</v>
      </c>
      <c r="AP211" s="144">
        <f t="shared" si="85"/>
        <v>0</v>
      </c>
      <c r="AQ211" s="144">
        <f t="shared" si="85"/>
        <v>0</v>
      </c>
      <c r="AR211" s="144">
        <f t="shared" si="85"/>
        <v>0</v>
      </c>
      <c r="AS211" s="144">
        <f t="shared" si="85"/>
        <v>0</v>
      </c>
      <c r="AT211" s="144">
        <f t="shared" si="85"/>
        <v>0</v>
      </c>
      <c r="AU211" s="144">
        <f t="shared" si="85"/>
        <v>0</v>
      </c>
      <c r="AV211" s="143">
        <f t="shared" si="85"/>
        <v>0</v>
      </c>
      <c r="AW211" s="144">
        <f t="shared" si="85"/>
        <v>0</v>
      </c>
      <c r="AX211" s="144">
        <f t="shared" si="85"/>
        <v>0</v>
      </c>
      <c r="AY211" s="144">
        <f t="shared" si="85"/>
        <v>0</v>
      </c>
      <c r="AZ211" s="144">
        <f t="shared" si="85"/>
        <v>0</v>
      </c>
      <c r="BA211" s="144">
        <f t="shared" si="85"/>
        <v>0</v>
      </c>
      <c r="BB211" s="144">
        <f t="shared" si="85"/>
        <v>0</v>
      </c>
      <c r="BC211" s="144">
        <f t="shared" si="85"/>
        <v>0</v>
      </c>
      <c r="BD211" s="143">
        <f t="shared" si="85"/>
        <v>0</v>
      </c>
    </row>
    <row r="212" spans="1:56" ht="12.75" hidden="1" customHeight="1" outlineLevel="3" x14ac:dyDescent="0.2">
      <c r="A212" s="268"/>
      <c r="B212" s="345"/>
      <c r="C212" s="8" t="s">
        <v>764</v>
      </c>
      <c r="D212" s="5"/>
      <c r="E212" s="5"/>
      <c r="F212" s="5"/>
      <c r="G212" s="15"/>
      <c r="H212" s="143">
        <f>SUMIF($I$3:$BD$3,$H$3,$I212:$BD212)</f>
        <v>0</v>
      </c>
      <c r="I212" s="144"/>
      <c r="J212" s="144"/>
      <c r="K212" s="144"/>
      <c r="L212" s="144"/>
      <c r="M212" s="144"/>
      <c r="N212" s="144"/>
      <c r="O212" s="144"/>
      <c r="P212" s="143">
        <f>SUM(I212:O212)</f>
        <v>0</v>
      </c>
      <c r="Q212" s="144"/>
      <c r="R212" s="144"/>
      <c r="S212" s="144"/>
      <c r="T212" s="144"/>
      <c r="U212" s="144"/>
      <c r="V212" s="144"/>
      <c r="W212" s="144"/>
      <c r="X212" s="143">
        <f>SUM(Q212:W212)</f>
        <v>0</v>
      </c>
      <c r="Y212" s="144"/>
      <c r="Z212" s="144"/>
      <c r="AA212" s="144"/>
      <c r="AB212" s="144"/>
      <c r="AC212" s="144"/>
      <c r="AD212" s="144"/>
      <c r="AE212" s="144"/>
      <c r="AF212" s="143">
        <f>SUM(Y212:AE212)</f>
        <v>0</v>
      </c>
      <c r="AG212" s="144"/>
      <c r="AH212" s="144"/>
      <c r="AI212" s="144"/>
      <c r="AJ212" s="144"/>
      <c r="AK212" s="144"/>
      <c r="AL212" s="144"/>
      <c r="AM212" s="144"/>
      <c r="AN212" s="143">
        <f>SUM(AG212:AM212)</f>
        <v>0</v>
      </c>
      <c r="AO212" s="144"/>
      <c r="AP212" s="144"/>
      <c r="AQ212" s="144"/>
      <c r="AR212" s="144"/>
      <c r="AS212" s="144"/>
      <c r="AT212" s="144"/>
      <c r="AU212" s="144"/>
      <c r="AV212" s="143">
        <f>SUM(AO212:AU212)</f>
        <v>0</v>
      </c>
      <c r="AW212" s="144"/>
      <c r="AX212" s="144"/>
      <c r="AY212" s="144"/>
      <c r="AZ212" s="144"/>
      <c r="BA212" s="144"/>
      <c r="BB212" s="144"/>
      <c r="BC212" s="144"/>
      <c r="BD212" s="143">
        <f>SUM(AW212:BC212)</f>
        <v>0</v>
      </c>
    </row>
    <row r="213" spans="1:56" ht="12.75" hidden="1" customHeight="1" outlineLevel="3" x14ac:dyDescent="0.2">
      <c r="A213" s="268"/>
      <c r="B213" s="345"/>
      <c r="C213" s="8" t="s">
        <v>765</v>
      </c>
      <c r="D213" s="5" t="s">
        <v>15</v>
      </c>
      <c r="E213" s="5"/>
      <c r="F213" s="5"/>
      <c r="G213" s="15"/>
      <c r="H213" s="143">
        <f>SUMIF($I$3:$BD$3,$H$3,$I213:$BD213)</f>
        <v>0</v>
      </c>
      <c r="I213" s="144"/>
      <c r="J213" s="144"/>
      <c r="K213" s="144"/>
      <c r="L213" s="144"/>
      <c r="M213" s="144"/>
      <c r="N213" s="144"/>
      <c r="O213" s="144"/>
      <c r="P213" s="143">
        <f>SUM(I213:O213)</f>
        <v>0</v>
      </c>
      <c r="Q213" s="144"/>
      <c r="R213" s="144"/>
      <c r="S213" s="144"/>
      <c r="T213" s="144"/>
      <c r="U213" s="144"/>
      <c r="V213" s="144"/>
      <c r="W213" s="144"/>
      <c r="X213" s="143">
        <f>SUM(Q213:W213)</f>
        <v>0</v>
      </c>
      <c r="Y213" s="144"/>
      <c r="Z213" s="144"/>
      <c r="AA213" s="144"/>
      <c r="AB213" s="144"/>
      <c r="AC213" s="144"/>
      <c r="AD213" s="144"/>
      <c r="AE213" s="144"/>
      <c r="AF213" s="143">
        <f>SUM(Y213:AE213)</f>
        <v>0</v>
      </c>
      <c r="AG213" s="144"/>
      <c r="AH213" s="144"/>
      <c r="AI213" s="144"/>
      <c r="AJ213" s="144"/>
      <c r="AK213" s="144"/>
      <c r="AL213" s="144"/>
      <c r="AM213" s="144"/>
      <c r="AN213" s="143">
        <f>SUM(AG213:AM213)</f>
        <v>0</v>
      </c>
      <c r="AO213" s="144"/>
      <c r="AP213" s="144"/>
      <c r="AQ213" s="144"/>
      <c r="AR213" s="144"/>
      <c r="AS213" s="144"/>
      <c r="AT213" s="144"/>
      <c r="AU213" s="144"/>
      <c r="AV213" s="143">
        <f>SUM(AO213:AU213)</f>
        <v>0</v>
      </c>
      <c r="AW213" s="144"/>
      <c r="AX213" s="144"/>
      <c r="AY213" s="144"/>
      <c r="AZ213" s="144"/>
      <c r="BA213" s="144"/>
      <c r="BB213" s="144"/>
      <c r="BC213" s="144"/>
      <c r="BD213" s="143">
        <f>SUM(AW213:BC213)</f>
        <v>0</v>
      </c>
    </row>
    <row r="214" spans="1:56" ht="12.75" hidden="1" customHeight="1" outlineLevel="3" x14ac:dyDescent="0.2">
      <c r="A214" s="267"/>
      <c r="B214" s="345"/>
      <c r="C214" s="8"/>
      <c r="D214" s="5"/>
      <c r="E214" s="5"/>
      <c r="F214" s="5"/>
      <c r="G214" s="15"/>
      <c r="H214" s="143"/>
      <c r="I214" s="144"/>
      <c r="J214" s="144"/>
      <c r="K214" s="144"/>
      <c r="L214" s="144"/>
      <c r="M214" s="144"/>
      <c r="N214" s="144"/>
      <c r="O214" s="144"/>
      <c r="P214" s="143"/>
      <c r="Q214" s="144"/>
      <c r="R214" s="144"/>
      <c r="S214" s="144"/>
      <c r="T214" s="144"/>
      <c r="U214" s="144"/>
      <c r="V214" s="144"/>
      <c r="W214" s="144"/>
      <c r="X214" s="143"/>
      <c r="Y214" s="144"/>
      <c r="Z214" s="144"/>
      <c r="AA214" s="144"/>
      <c r="AB214" s="144"/>
      <c r="AC214" s="144"/>
      <c r="AD214" s="144"/>
      <c r="AE214" s="144"/>
      <c r="AF214" s="143"/>
      <c r="AG214" s="144"/>
      <c r="AH214" s="144"/>
      <c r="AI214" s="144"/>
      <c r="AJ214" s="144"/>
      <c r="AK214" s="144"/>
      <c r="AL214" s="144"/>
      <c r="AM214" s="144"/>
      <c r="AN214" s="143"/>
      <c r="AO214" s="144"/>
      <c r="AP214" s="144"/>
      <c r="AQ214" s="144"/>
      <c r="AR214" s="144"/>
      <c r="AS214" s="144"/>
      <c r="AT214" s="144"/>
      <c r="AU214" s="144"/>
      <c r="AV214" s="143"/>
      <c r="AW214" s="144"/>
      <c r="AX214" s="144"/>
      <c r="AY214" s="144"/>
      <c r="AZ214" s="144"/>
      <c r="BA214" s="144"/>
      <c r="BB214" s="144"/>
      <c r="BC214" s="144"/>
      <c r="BD214" s="143"/>
    </row>
    <row r="215" spans="1:56" ht="12.75" hidden="1" customHeight="1" outlineLevel="3" x14ac:dyDescent="0.2">
      <c r="A215" s="268"/>
      <c r="B215" s="345"/>
      <c r="C215" s="8"/>
      <c r="D215" s="5"/>
      <c r="E215" s="5"/>
      <c r="F215" s="5"/>
      <c r="G215" s="15"/>
      <c r="H215" s="143"/>
      <c r="I215" s="144"/>
      <c r="J215" s="144"/>
      <c r="K215" s="144"/>
      <c r="L215" s="144"/>
      <c r="M215" s="144"/>
      <c r="N215" s="144"/>
      <c r="O215" s="144"/>
      <c r="P215" s="143"/>
      <c r="Q215" s="144"/>
      <c r="R215" s="144"/>
      <c r="S215" s="144"/>
      <c r="T215" s="144"/>
      <c r="U215" s="144"/>
      <c r="V215" s="144"/>
      <c r="W215" s="144"/>
      <c r="X215" s="143"/>
      <c r="Y215" s="144"/>
      <c r="Z215" s="144"/>
      <c r="AA215" s="144"/>
      <c r="AB215" s="144"/>
      <c r="AC215" s="144"/>
      <c r="AD215" s="144"/>
      <c r="AE215" s="144"/>
      <c r="AF215" s="143"/>
      <c r="AG215" s="144"/>
      <c r="AH215" s="144"/>
      <c r="AI215" s="144"/>
      <c r="AJ215" s="144"/>
      <c r="AK215" s="144"/>
      <c r="AL215" s="144"/>
      <c r="AM215" s="144"/>
      <c r="AN215" s="143"/>
      <c r="AO215" s="144"/>
      <c r="AP215" s="144"/>
      <c r="AQ215" s="144"/>
      <c r="AR215" s="144"/>
      <c r="AS215" s="144"/>
      <c r="AT215" s="144"/>
      <c r="AU215" s="144"/>
      <c r="AV215" s="143"/>
      <c r="AW215" s="144"/>
      <c r="AX215" s="144"/>
      <c r="AY215" s="144"/>
      <c r="AZ215" s="144"/>
      <c r="BA215" s="144"/>
      <c r="BB215" s="144"/>
      <c r="BC215" s="144"/>
      <c r="BD215" s="143"/>
    </row>
    <row r="216" spans="1:56" ht="12.75" hidden="1" customHeight="1" outlineLevel="3" x14ac:dyDescent="0.2">
      <c r="A216" s="268"/>
      <c r="B216" s="345"/>
      <c r="C216" s="8"/>
      <c r="D216" s="5"/>
      <c r="E216" s="5"/>
      <c r="F216" s="5"/>
      <c r="G216" s="15"/>
      <c r="H216" s="143"/>
      <c r="I216" s="144"/>
      <c r="J216" s="144"/>
      <c r="K216" s="144"/>
      <c r="L216" s="144"/>
      <c r="M216" s="144"/>
      <c r="N216" s="144"/>
      <c r="O216" s="144"/>
      <c r="P216" s="143"/>
      <c r="Q216" s="144"/>
      <c r="R216" s="144"/>
      <c r="S216" s="144"/>
      <c r="T216" s="144"/>
      <c r="U216" s="144"/>
      <c r="V216" s="144"/>
      <c r="W216" s="144"/>
      <c r="X216" s="143"/>
      <c r="Y216" s="144"/>
      <c r="Z216" s="144"/>
      <c r="AA216" s="144"/>
      <c r="AB216" s="144"/>
      <c r="AC216" s="144"/>
      <c r="AD216" s="144"/>
      <c r="AE216" s="144"/>
      <c r="AF216" s="143"/>
      <c r="AG216" s="144"/>
      <c r="AH216" s="144"/>
      <c r="AI216" s="144"/>
      <c r="AJ216" s="144"/>
      <c r="AK216" s="144"/>
      <c r="AL216" s="144"/>
      <c r="AM216" s="144"/>
      <c r="AN216" s="143"/>
      <c r="AO216" s="144"/>
      <c r="AP216" s="144"/>
      <c r="AQ216" s="144"/>
      <c r="AR216" s="144"/>
      <c r="AS216" s="144"/>
      <c r="AT216" s="144"/>
      <c r="AU216" s="144"/>
      <c r="AV216" s="143"/>
      <c r="AW216" s="144"/>
      <c r="AX216" s="144"/>
      <c r="AY216" s="144"/>
      <c r="AZ216" s="144"/>
      <c r="BA216" s="144"/>
      <c r="BB216" s="144"/>
      <c r="BC216" s="144"/>
      <c r="BD216" s="143"/>
    </row>
    <row r="217" spans="1:56" s="2" customFormat="1" ht="12.75" hidden="1" customHeight="1" outlineLevel="3" x14ac:dyDescent="0.2">
      <c r="A217" s="268"/>
      <c r="B217" s="345"/>
      <c r="C217" s="8"/>
      <c r="D217" s="5"/>
      <c r="E217" s="5"/>
      <c r="F217" s="5"/>
      <c r="G217" s="15"/>
      <c r="H217" s="143"/>
      <c r="I217" s="144"/>
      <c r="J217" s="144"/>
      <c r="K217" s="144"/>
      <c r="L217" s="144"/>
      <c r="M217" s="144"/>
      <c r="N217" s="144"/>
      <c r="O217" s="144"/>
      <c r="P217" s="143"/>
      <c r="Q217" s="144"/>
      <c r="R217" s="144"/>
      <c r="S217" s="144"/>
      <c r="T217" s="144"/>
      <c r="U217" s="144"/>
      <c r="V217" s="144"/>
      <c r="W217" s="144"/>
      <c r="X217" s="143"/>
      <c r="Y217" s="144"/>
      <c r="Z217" s="144"/>
      <c r="AA217" s="144"/>
      <c r="AB217" s="144"/>
      <c r="AC217" s="144"/>
      <c r="AD217" s="144"/>
      <c r="AE217" s="144"/>
      <c r="AF217" s="143"/>
      <c r="AG217" s="144"/>
      <c r="AH217" s="144"/>
      <c r="AI217" s="144"/>
      <c r="AJ217" s="144"/>
      <c r="AK217" s="144"/>
      <c r="AL217" s="144"/>
      <c r="AM217" s="144"/>
      <c r="AN217" s="143"/>
      <c r="AO217" s="144"/>
      <c r="AP217" s="144"/>
      <c r="AQ217" s="144"/>
      <c r="AR217" s="144"/>
      <c r="AS217" s="144"/>
      <c r="AT217" s="144"/>
      <c r="AU217" s="144"/>
      <c r="AV217" s="143"/>
      <c r="AW217" s="144"/>
      <c r="AX217" s="144"/>
      <c r="AY217" s="144"/>
      <c r="AZ217" s="144"/>
      <c r="BA217" s="144"/>
      <c r="BB217" s="144"/>
      <c r="BC217" s="144"/>
      <c r="BD217" s="143"/>
    </row>
    <row r="218" spans="1:56" ht="12.75" hidden="1" customHeight="1" outlineLevel="3" x14ac:dyDescent="0.2">
      <c r="A218" s="268"/>
      <c r="B218" s="345"/>
      <c r="C218" s="8"/>
      <c r="D218" s="5"/>
      <c r="E218" s="5"/>
      <c r="F218" s="5"/>
      <c r="G218" s="15"/>
      <c r="H218" s="143"/>
      <c r="I218" s="144"/>
      <c r="J218" s="144"/>
      <c r="K218" s="144"/>
      <c r="L218" s="144"/>
      <c r="M218" s="144"/>
      <c r="N218" s="144"/>
      <c r="O218" s="144"/>
      <c r="P218" s="143"/>
      <c r="Q218" s="144"/>
      <c r="R218" s="144"/>
      <c r="S218" s="144"/>
      <c r="T218" s="144"/>
      <c r="U218" s="144"/>
      <c r="V218" s="144"/>
      <c r="W218" s="144"/>
      <c r="X218" s="143"/>
      <c r="Y218" s="144"/>
      <c r="Z218" s="144"/>
      <c r="AA218" s="144"/>
      <c r="AB218" s="144"/>
      <c r="AC218" s="144"/>
      <c r="AD218" s="144"/>
      <c r="AE218" s="144"/>
      <c r="AF218" s="143"/>
      <c r="AG218" s="144"/>
      <c r="AH218" s="144"/>
      <c r="AI218" s="144"/>
      <c r="AJ218" s="144"/>
      <c r="AK218" s="144"/>
      <c r="AL218" s="144"/>
      <c r="AM218" s="144"/>
      <c r="AN218" s="143"/>
      <c r="AO218" s="144"/>
      <c r="AP218" s="144"/>
      <c r="AQ218" s="144"/>
      <c r="AR218" s="144"/>
      <c r="AS218" s="144"/>
      <c r="AT218" s="144"/>
      <c r="AU218" s="144"/>
      <c r="AV218" s="143"/>
      <c r="AW218" s="144"/>
      <c r="AX218" s="144"/>
      <c r="AY218" s="144"/>
      <c r="AZ218" s="144"/>
      <c r="BA218" s="144"/>
      <c r="BB218" s="144"/>
      <c r="BC218" s="144"/>
      <c r="BD218" s="143"/>
    </row>
    <row r="219" spans="1:56" ht="12.75" hidden="1" customHeight="1" outlineLevel="3" x14ac:dyDescent="0.2">
      <c r="A219" s="268"/>
      <c r="B219" s="345"/>
      <c r="C219" s="8"/>
      <c r="D219" s="5"/>
      <c r="E219" s="5"/>
      <c r="F219" s="5"/>
      <c r="G219" s="15"/>
      <c r="H219" s="143"/>
      <c r="I219" s="144"/>
      <c r="J219" s="144"/>
      <c r="K219" s="144"/>
      <c r="L219" s="144"/>
      <c r="M219" s="144"/>
      <c r="N219" s="144"/>
      <c r="O219" s="144"/>
      <c r="P219" s="143"/>
      <c r="Q219" s="144"/>
      <c r="R219" s="144"/>
      <c r="S219" s="144"/>
      <c r="T219" s="144"/>
      <c r="U219" s="144"/>
      <c r="V219" s="144"/>
      <c r="W219" s="144"/>
      <c r="X219" s="143"/>
      <c r="Y219" s="144"/>
      <c r="Z219" s="144"/>
      <c r="AA219" s="144"/>
      <c r="AB219" s="144"/>
      <c r="AC219" s="144"/>
      <c r="AD219" s="144"/>
      <c r="AE219" s="144"/>
      <c r="AF219" s="143"/>
      <c r="AG219" s="144"/>
      <c r="AH219" s="144"/>
      <c r="AI219" s="144"/>
      <c r="AJ219" s="144"/>
      <c r="AK219" s="144"/>
      <c r="AL219" s="144"/>
      <c r="AM219" s="144"/>
      <c r="AN219" s="143"/>
      <c r="AO219" s="144"/>
      <c r="AP219" s="144"/>
      <c r="AQ219" s="144"/>
      <c r="AR219" s="144"/>
      <c r="AS219" s="144"/>
      <c r="AT219" s="144"/>
      <c r="AU219" s="144"/>
      <c r="AV219" s="143"/>
      <c r="AW219" s="144"/>
      <c r="AX219" s="144"/>
      <c r="AY219" s="144"/>
      <c r="AZ219" s="144"/>
      <c r="BA219" s="144"/>
      <c r="BB219" s="144"/>
      <c r="BC219" s="144"/>
      <c r="BD219" s="143"/>
    </row>
    <row r="220" spans="1:56" ht="12.75" hidden="1" customHeight="1" outlineLevel="3" x14ac:dyDescent="0.2">
      <c r="A220" s="268"/>
      <c r="B220" s="345"/>
      <c r="C220" s="8"/>
      <c r="D220" s="5"/>
      <c r="E220" s="5"/>
      <c r="F220" s="5"/>
      <c r="G220" s="15"/>
      <c r="H220" s="143"/>
      <c r="I220" s="144"/>
      <c r="J220" s="144"/>
      <c r="K220" s="144"/>
      <c r="L220" s="144"/>
      <c r="M220" s="144"/>
      <c r="N220" s="144"/>
      <c r="O220" s="144"/>
      <c r="P220" s="143"/>
      <c r="Q220" s="144"/>
      <c r="R220" s="144"/>
      <c r="S220" s="144"/>
      <c r="T220" s="144"/>
      <c r="U220" s="144"/>
      <c r="V220" s="144"/>
      <c r="W220" s="144"/>
      <c r="X220" s="143"/>
      <c r="Y220" s="144"/>
      <c r="Z220" s="144"/>
      <c r="AA220" s="144"/>
      <c r="AB220" s="144"/>
      <c r="AC220" s="144"/>
      <c r="AD220" s="144"/>
      <c r="AE220" s="144"/>
      <c r="AF220" s="143"/>
      <c r="AG220" s="144"/>
      <c r="AH220" s="144"/>
      <c r="AI220" s="144"/>
      <c r="AJ220" s="144"/>
      <c r="AK220" s="144"/>
      <c r="AL220" s="144"/>
      <c r="AM220" s="144"/>
      <c r="AN220" s="143"/>
      <c r="AO220" s="144"/>
      <c r="AP220" s="144"/>
      <c r="AQ220" s="144"/>
      <c r="AR220" s="144"/>
      <c r="AS220" s="144"/>
      <c r="AT220" s="144"/>
      <c r="AU220" s="144"/>
      <c r="AV220" s="143"/>
      <c r="AW220" s="144"/>
      <c r="AX220" s="144"/>
      <c r="AY220" s="144"/>
      <c r="AZ220" s="144"/>
      <c r="BA220" s="144"/>
      <c r="BB220" s="144"/>
      <c r="BC220" s="144"/>
      <c r="BD220" s="143"/>
    </row>
    <row r="221" spans="1:56" ht="12.75" hidden="1" customHeight="1" outlineLevel="3" x14ac:dyDescent="0.2">
      <c r="A221" s="268"/>
      <c r="B221" s="345"/>
      <c r="C221" s="8"/>
      <c r="D221" s="5"/>
      <c r="E221" s="5"/>
      <c r="F221" s="5"/>
      <c r="G221" s="15"/>
      <c r="H221" s="143"/>
      <c r="I221" s="144"/>
      <c r="J221" s="144"/>
      <c r="K221" s="144"/>
      <c r="L221" s="144"/>
      <c r="M221" s="144"/>
      <c r="N221" s="144"/>
      <c r="O221" s="144"/>
      <c r="P221" s="143"/>
      <c r="Q221" s="144"/>
      <c r="R221" s="144"/>
      <c r="S221" s="144"/>
      <c r="T221" s="144"/>
      <c r="U221" s="144"/>
      <c r="V221" s="144"/>
      <c r="W221" s="144"/>
      <c r="X221" s="143"/>
      <c r="Y221" s="144"/>
      <c r="Z221" s="144"/>
      <c r="AA221" s="144"/>
      <c r="AB221" s="144"/>
      <c r="AC221" s="144"/>
      <c r="AD221" s="144"/>
      <c r="AE221" s="144"/>
      <c r="AF221" s="143"/>
      <c r="AG221" s="144"/>
      <c r="AH221" s="144"/>
      <c r="AI221" s="144"/>
      <c r="AJ221" s="144"/>
      <c r="AK221" s="144"/>
      <c r="AL221" s="144"/>
      <c r="AM221" s="144"/>
      <c r="AN221" s="143"/>
      <c r="AO221" s="144"/>
      <c r="AP221" s="144"/>
      <c r="AQ221" s="144"/>
      <c r="AR221" s="144"/>
      <c r="AS221" s="144"/>
      <c r="AT221" s="144"/>
      <c r="AU221" s="144"/>
      <c r="AV221" s="143"/>
      <c r="AW221" s="144"/>
      <c r="AX221" s="144"/>
      <c r="AY221" s="144"/>
      <c r="AZ221" s="144"/>
      <c r="BA221" s="144"/>
      <c r="BB221" s="144"/>
      <c r="BC221" s="144"/>
      <c r="BD221" s="143"/>
    </row>
    <row r="222" spans="1:56" ht="12.75" hidden="1" customHeight="1" outlineLevel="3" x14ac:dyDescent="0.2">
      <c r="A222" s="268"/>
      <c r="B222" s="345"/>
      <c r="C222" s="8" t="s">
        <v>766</v>
      </c>
      <c r="D222" s="5" t="s">
        <v>15</v>
      </c>
      <c r="E222" s="5"/>
      <c r="F222" s="5"/>
      <c r="G222" s="15"/>
      <c r="H222" s="143">
        <f t="shared" ref="H222:AM222" si="86">IFERROR(H224/H223,0)</f>
        <v>0</v>
      </c>
      <c r="I222" s="144">
        <f t="shared" si="86"/>
        <v>0</v>
      </c>
      <c r="J222" s="144">
        <f t="shared" si="86"/>
        <v>0</v>
      </c>
      <c r="K222" s="144">
        <f t="shared" si="86"/>
        <v>0</v>
      </c>
      <c r="L222" s="144">
        <f t="shared" si="86"/>
        <v>0</v>
      </c>
      <c r="M222" s="144">
        <f t="shared" si="86"/>
        <v>0</v>
      </c>
      <c r="N222" s="144">
        <f t="shared" si="86"/>
        <v>0</v>
      </c>
      <c r="O222" s="144">
        <f t="shared" si="86"/>
        <v>0</v>
      </c>
      <c r="P222" s="143">
        <f t="shared" si="86"/>
        <v>0</v>
      </c>
      <c r="Q222" s="144">
        <f t="shared" si="86"/>
        <v>0</v>
      </c>
      <c r="R222" s="144">
        <f t="shared" si="86"/>
        <v>0</v>
      </c>
      <c r="S222" s="144">
        <f t="shared" si="86"/>
        <v>0</v>
      </c>
      <c r="T222" s="144">
        <f t="shared" si="86"/>
        <v>0</v>
      </c>
      <c r="U222" s="144">
        <f t="shared" si="86"/>
        <v>0</v>
      </c>
      <c r="V222" s="144">
        <f t="shared" si="86"/>
        <v>0</v>
      </c>
      <c r="W222" s="144">
        <f t="shared" si="86"/>
        <v>0</v>
      </c>
      <c r="X222" s="143">
        <f t="shared" si="86"/>
        <v>0</v>
      </c>
      <c r="Y222" s="144">
        <f t="shared" si="86"/>
        <v>0</v>
      </c>
      <c r="Z222" s="144">
        <f t="shared" si="86"/>
        <v>0</v>
      </c>
      <c r="AA222" s="144">
        <f t="shared" si="86"/>
        <v>0</v>
      </c>
      <c r="AB222" s="144">
        <f t="shared" si="86"/>
        <v>0</v>
      </c>
      <c r="AC222" s="144">
        <f t="shared" si="86"/>
        <v>0</v>
      </c>
      <c r="AD222" s="144">
        <f t="shared" si="86"/>
        <v>0</v>
      </c>
      <c r="AE222" s="144">
        <f t="shared" si="86"/>
        <v>0</v>
      </c>
      <c r="AF222" s="143">
        <f t="shared" si="86"/>
        <v>0</v>
      </c>
      <c r="AG222" s="144">
        <f t="shared" si="86"/>
        <v>0</v>
      </c>
      <c r="AH222" s="144">
        <f t="shared" si="86"/>
        <v>0</v>
      </c>
      <c r="AI222" s="144">
        <f t="shared" si="86"/>
        <v>0</v>
      </c>
      <c r="AJ222" s="144">
        <f t="shared" si="86"/>
        <v>0</v>
      </c>
      <c r="AK222" s="144">
        <f t="shared" si="86"/>
        <v>0</v>
      </c>
      <c r="AL222" s="144">
        <f t="shared" si="86"/>
        <v>0</v>
      </c>
      <c r="AM222" s="144">
        <f t="shared" si="86"/>
        <v>0</v>
      </c>
      <c r="AN222" s="143">
        <f t="shared" ref="AN222:BD222" si="87">IFERROR(AN224/AN223,0)</f>
        <v>0</v>
      </c>
      <c r="AO222" s="144">
        <f t="shared" si="87"/>
        <v>0</v>
      </c>
      <c r="AP222" s="144">
        <f t="shared" si="87"/>
        <v>0</v>
      </c>
      <c r="AQ222" s="144">
        <f t="shared" si="87"/>
        <v>0</v>
      </c>
      <c r="AR222" s="144">
        <f t="shared" si="87"/>
        <v>0</v>
      </c>
      <c r="AS222" s="144">
        <f t="shared" si="87"/>
        <v>0</v>
      </c>
      <c r="AT222" s="144">
        <f t="shared" si="87"/>
        <v>0</v>
      </c>
      <c r="AU222" s="144">
        <f t="shared" si="87"/>
        <v>0</v>
      </c>
      <c r="AV222" s="143">
        <f t="shared" si="87"/>
        <v>0</v>
      </c>
      <c r="AW222" s="144">
        <f t="shared" si="87"/>
        <v>0</v>
      </c>
      <c r="AX222" s="144">
        <f t="shared" si="87"/>
        <v>0</v>
      </c>
      <c r="AY222" s="144">
        <f t="shared" si="87"/>
        <v>0</v>
      </c>
      <c r="AZ222" s="144">
        <f t="shared" si="87"/>
        <v>0</v>
      </c>
      <c r="BA222" s="144">
        <f t="shared" si="87"/>
        <v>0</v>
      </c>
      <c r="BB222" s="144">
        <f t="shared" si="87"/>
        <v>0</v>
      </c>
      <c r="BC222" s="144">
        <f t="shared" si="87"/>
        <v>0</v>
      </c>
      <c r="BD222" s="143">
        <f t="shared" si="87"/>
        <v>0</v>
      </c>
    </row>
    <row r="223" spans="1:56" ht="12.75" hidden="1" customHeight="1" outlineLevel="3" x14ac:dyDescent="0.2">
      <c r="A223" s="268"/>
      <c r="B223" s="345"/>
      <c r="C223" s="8" t="s">
        <v>764</v>
      </c>
      <c r="D223" s="5"/>
      <c r="E223" s="5"/>
      <c r="F223" s="5"/>
      <c r="G223" s="15"/>
      <c r="H223" s="143">
        <f>SUMIF($I$3:$BD$3,$H$3,$I223:$BD223)</f>
        <v>0</v>
      </c>
      <c r="I223" s="144"/>
      <c r="J223" s="144"/>
      <c r="K223" s="144"/>
      <c r="L223" s="144"/>
      <c r="M223" s="144"/>
      <c r="N223" s="144"/>
      <c r="O223" s="144"/>
      <c r="P223" s="143">
        <f>SUM(I223:O223)</f>
        <v>0</v>
      </c>
      <c r="Q223" s="144"/>
      <c r="R223" s="144"/>
      <c r="S223" s="144"/>
      <c r="T223" s="144"/>
      <c r="U223" s="144"/>
      <c r="V223" s="144"/>
      <c r="W223" s="144"/>
      <c r="X223" s="143">
        <f>SUM(Q223:W223)</f>
        <v>0</v>
      </c>
      <c r="Y223" s="144"/>
      <c r="Z223" s="144"/>
      <c r="AA223" s="144"/>
      <c r="AB223" s="144"/>
      <c r="AC223" s="144"/>
      <c r="AD223" s="144"/>
      <c r="AE223" s="144"/>
      <c r="AF223" s="143">
        <f>SUM(Y223:AE223)</f>
        <v>0</v>
      </c>
      <c r="AG223" s="144"/>
      <c r="AH223" s="144"/>
      <c r="AI223" s="144"/>
      <c r="AJ223" s="144"/>
      <c r="AK223" s="144"/>
      <c r="AL223" s="144"/>
      <c r="AM223" s="144"/>
      <c r="AN223" s="143">
        <f>SUM(AG223:AM223)</f>
        <v>0</v>
      </c>
      <c r="AO223" s="144"/>
      <c r="AP223" s="144"/>
      <c r="AQ223" s="144"/>
      <c r="AR223" s="144"/>
      <c r="AS223" s="144"/>
      <c r="AT223" s="144"/>
      <c r="AU223" s="144"/>
      <c r="AV223" s="143">
        <f>SUM(AO223:AU223)</f>
        <v>0</v>
      </c>
      <c r="AW223" s="144"/>
      <c r="AX223" s="144"/>
      <c r="AY223" s="144"/>
      <c r="AZ223" s="144"/>
      <c r="BA223" s="144"/>
      <c r="BB223" s="144"/>
      <c r="BC223" s="144"/>
      <c r="BD223" s="143">
        <f>SUM(AW223:BC223)</f>
        <v>0</v>
      </c>
    </row>
    <row r="224" spans="1:56" ht="12.75" hidden="1" customHeight="1" outlineLevel="3" x14ac:dyDescent="0.2">
      <c r="A224" s="268"/>
      <c r="B224" s="345"/>
      <c r="C224" s="8" t="s">
        <v>765</v>
      </c>
      <c r="D224" s="5" t="s">
        <v>15</v>
      </c>
      <c r="E224" s="5"/>
      <c r="F224" s="5"/>
      <c r="G224" s="15"/>
      <c r="H224" s="143">
        <f>SUMIF($I$3:$BD$3,$H$3,$I224:$BD224)</f>
        <v>0</v>
      </c>
      <c r="I224" s="144"/>
      <c r="J224" s="144"/>
      <c r="K224" s="144"/>
      <c r="L224" s="144"/>
      <c r="M224" s="144"/>
      <c r="N224" s="144"/>
      <c r="O224" s="144"/>
      <c r="P224" s="143">
        <f>SUM(I224:O224)</f>
        <v>0</v>
      </c>
      <c r="Q224" s="144"/>
      <c r="R224" s="144"/>
      <c r="S224" s="144"/>
      <c r="T224" s="144"/>
      <c r="U224" s="144"/>
      <c r="V224" s="144"/>
      <c r="W224" s="144"/>
      <c r="X224" s="143">
        <f>SUM(Q224:W224)</f>
        <v>0</v>
      </c>
      <c r="Y224" s="144"/>
      <c r="Z224" s="144"/>
      <c r="AA224" s="144"/>
      <c r="AB224" s="144"/>
      <c r="AC224" s="144"/>
      <c r="AD224" s="144"/>
      <c r="AE224" s="144"/>
      <c r="AF224" s="143">
        <f>SUM(Y224:AE224)</f>
        <v>0</v>
      </c>
      <c r="AG224" s="144"/>
      <c r="AH224" s="144"/>
      <c r="AI224" s="144"/>
      <c r="AJ224" s="144"/>
      <c r="AK224" s="144"/>
      <c r="AL224" s="144"/>
      <c r="AM224" s="144"/>
      <c r="AN224" s="143">
        <f>SUM(AG224:AM224)</f>
        <v>0</v>
      </c>
      <c r="AO224" s="144"/>
      <c r="AP224" s="144"/>
      <c r="AQ224" s="144"/>
      <c r="AR224" s="144"/>
      <c r="AS224" s="144"/>
      <c r="AT224" s="144"/>
      <c r="AU224" s="144"/>
      <c r="AV224" s="143">
        <f>SUM(AO224:AU224)</f>
        <v>0</v>
      </c>
      <c r="AW224" s="144"/>
      <c r="AX224" s="144"/>
      <c r="AY224" s="144"/>
      <c r="AZ224" s="144"/>
      <c r="BA224" s="144"/>
      <c r="BB224" s="144"/>
      <c r="BC224" s="144"/>
      <c r="BD224" s="143">
        <f>SUM(AW224:BC224)</f>
        <v>0</v>
      </c>
    </row>
    <row r="225" spans="1:56" ht="12.75" hidden="1" customHeight="1" outlineLevel="2" x14ac:dyDescent="0.2">
      <c r="A225" s="291" t="s">
        <v>264</v>
      </c>
      <c r="B225" s="345" t="s">
        <v>171</v>
      </c>
      <c r="C225" s="8" t="s">
        <v>2</v>
      </c>
      <c r="D225" s="5" t="s">
        <v>9</v>
      </c>
      <c r="E225" s="5"/>
      <c r="F225" s="5"/>
      <c r="G225" s="15"/>
      <c r="H225" s="143">
        <f>SUMIF($I$3:$BD$3,$H$3,$I225:$BD225)</f>
        <v>9966</v>
      </c>
      <c r="I225" s="144">
        <f>I137+I93</f>
        <v>333</v>
      </c>
      <c r="J225" s="144">
        <f t="shared" ref="J225:O225" si="88">J137+J93</f>
        <v>296</v>
      </c>
      <c r="K225" s="144">
        <f t="shared" si="88"/>
        <v>314</v>
      </c>
      <c r="L225" s="144">
        <f t="shared" si="88"/>
        <v>401</v>
      </c>
      <c r="M225" s="144">
        <f t="shared" si="88"/>
        <v>351</v>
      </c>
      <c r="N225" s="144">
        <f t="shared" si="88"/>
        <v>865</v>
      </c>
      <c r="O225" s="144">
        <f t="shared" si="88"/>
        <v>567</v>
      </c>
      <c r="P225" s="143">
        <f>SUM(I225:O225)</f>
        <v>3127</v>
      </c>
      <c r="Q225" s="144">
        <f t="shared" ref="Q225:W225" si="89">Q137+Q93</f>
        <v>272</v>
      </c>
      <c r="R225" s="144">
        <f t="shared" si="89"/>
        <v>437</v>
      </c>
      <c r="S225" s="144">
        <f t="shared" si="89"/>
        <v>208</v>
      </c>
      <c r="T225" s="144">
        <f t="shared" si="89"/>
        <v>285</v>
      </c>
      <c r="U225" s="144">
        <f t="shared" si="89"/>
        <v>283</v>
      </c>
      <c r="V225" s="144">
        <f t="shared" si="89"/>
        <v>255</v>
      </c>
      <c r="W225" s="144">
        <f t="shared" si="89"/>
        <v>191</v>
      </c>
      <c r="X225" s="143">
        <f>SUM(Q225:W225)</f>
        <v>1931</v>
      </c>
      <c r="Y225" s="144">
        <f t="shared" ref="Y225:AE225" si="90">Y137+Y93</f>
        <v>140</v>
      </c>
      <c r="Z225" s="144">
        <f t="shared" si="90"/>
        <v>250</v>
      </c>
      <c r="AA225" s="144">
        <f t="shared" si="90"/>
        <v>254</v>
      </c>
      <c r="AB225" s="144">
        <f t="shared" si="90"/>
        <v>247</v>
      </c>
      <c r="AC225" s="144">
        <f t="shared" si="90"/>
        <v>326</v>
      </c>
      <c r="AD225" s="144">
        <f t="shared" si="90"/>
        <v>241</v>
      </c>
      <c r="AE225" s="144">
        <f t="shared" si="90"/>
        <v>164</v>
      </c>
      <c r="AF225" s="143">
        <f>SUM(Y225:AE225)</f>
        <v>1622</v>
      </c>
      <c r="AG225" s="144">
        <f t="shared" ref="AG225:AM225" si="91">AG137+AG93</f>
        <v>225</v>
      </c>
      <c r="AH225" s="144">
        <f t="shared" si="91"/>
        <v>422</v>
      </c>
      <c r="AI225" s="144">
        <f t="shared" si="91"/>
        <v>453</v>
      </c>
      <c r="AJ225" s="144">
        <f t="shared" si="91"/>
        <v>393</v>
      </c>
      <c r="AK225" s="144">
        <f t="shared" si="91"/>
        <v>303</v>
      </c>
      <c r="AL225" s="144">
        <f t="shared" si="91"/>
        <v>327</v>
      </c>
      <c r="AM225" s="144">
        <f t="shared" si="91"/>
        <v>269</v>
      </c>
      <c r="AN225" s="143">
        <f>SUM(AG225:AM225)</f>
        <v>2392</v>
      </c>
      <c r="AO225" s="144">
        <f t="shared" ref="AO225:AU225" si="92">AO137+AO93</f>
        <v>316</v>
      </c>
      <c r="AP225" s="144">
        <f t="shared" si="92"/>
        <v>286</v>
      </c>
      <c r="AQ225" s="144">
        <f t="shared" si="92"/>
        <v>452</v>
      </c>
      <c r="AR225" s="144">
        <f t="shared" si="92"/>
        <v>360</v>
      </c>
      <c r="AS225" s="144">
        <f t="shared" si="92"/>
        <v>518</v>
      </c>
      <c r="AT225" s="144">
        <f t="shared" si="92"/>
        <v>297</v>
      </c>
      <c r="AU225" s="144">
        <f t="shared" si="92"/>
        <v>360</v>
      </c>
      <c r="AV225" s="143">
        <f>SUM(AO225:AU225)</f>
        <v>2589</v>
      </c>
      <c r="AW225" s="144">
        <f t="shared" ref="AW225:BC225" si="93">AW137+AW93</f>
        <v>0</v>
      </c>
      <c r="AX225" s="144">
        <f t="shared" si="93"/>
        <v>0</v>
      </c>
      <c r="AY225" s="144">
        <f t="shared" si="93"/>
        <v>0</v>
      </c>
      <c r="AZ225" s="144">
        <f t="shared" si="93"/>
        <v>0</v>
      </c>
      <c r="BA225" s="144">
        <f t="shared" si="93"/>
        <v>0</v>
      </c>
      <c r="BB225" s="144">
        <f t="shared" si="93"/>
        <v>0</v>
      </c>
      <c r="BC225" s="144">
        <f t="shared" si="93"/>
        <v>0</v>
      </c>
      <c r="BD225" s="143">
        <f>SUM(AW225:BC225)</f>
        <v>0</v>
      </c>
    </row>
    <row r="226" spans="1:56" ht="12.75" hidden="1" customHeight="1" outlineLevel="2" x14ac:dyDescent="0.2">
      <c r="A226" s="292" t="s">
        <v>265</v>
      </c>
      <c r="B226" s="345"/>
      <c r="C226" s="8" t="s">
        <v>3</v>
      </c>
      <c r="D226" s="5" t="s">
        <v>9</v>
      </c>
      <c r="E226" s="5"/>
      <c r="F226" s="5"/>
      <c r="G226" s="15"/>
      <c r="H226" s="143">
        <f>SUMIF($I$3:$BD$3,$H$3,$I226:$BD226)</f>
        <v>8544</v>
      </c>
      <c r="I226" s="144">
        <f>I138+I94</f>
        <v>333</v>
      </c>
      <c r="J226" s="144">
        <f t="shared" ref="J226:O226" si="94">J138+J94</f>
        <v>290</v>
      </c>
      <c r="K226" s="144">
        <f t="shared" si="94"/>
        <v>312</v>
      </c>
      <c r="L226" s="144">
        <f t="shared" si="94"/>
        <v>398</v>
      </c>
      <c r="M226" s="144">
        <f t="shared" si="94"/>
        <v>347</v>
      </c>
      <c r="N226" s="144">
        <f t="shared" si="94"/>
        <v>222</v>
      </c>
      <c r="O226" s="144">
        <f t="shared" si="94"/>
        <v>272</v>
      </c>
      <c r="P226" s="143">
        <f>SUM(I226:O226)</f>
        <v>2174</v>
      </c>
      <c r="Q226" s="144">
        <f t="shared" ref="Q226:W226" si="95">Q138+Q94</f>
        <v>235</v>
      </c>
      <c r="R226" s="144">
        <f t="shared" si="95"/>
        <v>282</v>
      </c>
      <c r="S226" s="144">
        <f t="shared" si="95"/>
        <v>196</v>
      </c>
      <c r="T226" s="144">
        <f t="shared" si="95"/>
        <v>272</v>
      </c>
      <c r="U226" s="144">
        <f t="shared" si="95"/>
        <v>282</v>
      </c>
      <c r="V226" s="144">
        <f t="shared" si="95"/>
        <v>248</v>
      </c>
      <c r="W226" s="144">
        <f t="shared" si="95"/>
        <v>191</v>
      </c>
      <c r="X226" s="143">
        <f>SUM(Q226:W226)</f>
        <v>1706</v>
      </c>
      <c r="Y226" s="144">
        <f t="shared" ref="Y226:AE226" si="96">Y138+Y94</f>
        <v>137</v>
      </c>
      <c r="Z226" s="144">
        <f t="shared" si="96"/>
        <v>249</v>
      </c>
      <c r="AA226" s="144">
        <f t="shared" si="96"/>
        <v>251</v>
      </c>
      <c r="AB226" s="144">
        <f t="shared" si="96"/>
        <v>247</v>
      </c>
      <c r="AC226" s="144">
        <f t="shared" si="96"/>
        <v>320</v>
      </c>
      <c r="AD226" s="144">
        <f t="shared" si="96"/>
        <v>238</v>
      </c>
      <c r="AE226" s="144">
        <f t="shared" si="96"/>
        <v>164</v>
      </c>
      <c r="AF226" s="143">
        <f>SUM(Y226:AE226)</f>
        <v>1606</v>
      </c>
      <c r="AG226" s="144">
        <f t="shared" ref="AG226:AM226" si="97">AG138+AG94</f>
        <v>214</v>
      </c>
      <c r="AH226" s="144">
        <f t="shared" si="97"/>
        <v>308</v>
      </c>
      <c r="AI226" s="144">
        <f t="shared" si="97"/>
        <v>408</v>
      </c>
      <c r="AJ226" s="144">
        <f t="shared" si="97"/>
        <v>385</v>
      </c>
      <c r="AK226" s="144">
        <f t="shared" si="97"/>
        <v>300</v>
      </c>
      <c r="AL226" s="144">
        <f t="shared" si="97"/>
        <v>325</v>
      </c>
      <c r="AM226" s="144">
        <f t="shared" si="97"/>
        <v>269</v>
      </c>
      <c r="AN226" s="143">
        <f>SUM(AG226:AM226)</f>
        <v>2209</v>
      </c>
      <c r="AO226" s="144">
        <f t="shared" ref="AO226:AU226" si="98">AO138+AO94</f>
        <v>312</v>
      </c>
      <c r="AP226" s="144">
        <f t="shared" si="98"/>
        <v>282</v>
      </c>
      <c r="AQ226" s="144">
        <f t="shared" si="98"/>
        <v>451</v>
      </c>
      <c r="AR226" s="144">
        <f t="shared" si="98"/>
        <v>359</v>
      </c>
      <c r="AS226" s="144">
        <f t="shared" si="98"/>
        <v>487</v>
      </c>
      <c r="AT226" s="144">
        <f t="shared" si="98"/>
        <v>291</v>
      </c>
      <c r="AU226" s="144">
        <f t="shared" si="98"/>
        <v>347</v>
      </c>
      <c r="AV226" s="143">
        <f>SUM(AO226:AU226)</f>
        <v>2529</v>
      </c>
      <c r="AW226" s="144">
        <f t="shared" ref="AW226:BC226" si="99">AW138+AW94</f>
        <v>0</v>
      </c>
      <c r="AX226" s="144">
        <f t="shared" si="99"/>
        <v>0</v>
      </c>
      <c r="AY226" s="144">
        <f t="shared" si="99"/>
        <v>0</v>
      </c>
      <c r="AZ226" s="144">
        <f t="shared" si="99"/>
        <v>0</v>
      </c>
      <c r="BA226" s="144">
        <f t="shared" si="99"/>
        <v>0</v>
      </c>
      <c r="BB226" s="144">
        <f t="shared" si="99"/>
        <v>0</v>
      </c>
      <c r="BC226" s="144">
        <f t="shared" si="99"/>
        <v>0</v>
      </c>
      <c r="BD226" s="143">
        <f>SUM(AW226:BC226)</f>
        <v>0</v>
      </c>
    </row>
    <row r="227" spans="1:56" ht="12.75" hidden="1" customHeight="1" outlineLevel="2" x14ac:dyDescent="0.2">
      <c r="A227" s="292" t="s">
        <v>266</v>
      </c>
      <c r="B227" s="345"/>
      <c r="C227" s="8" t="s">
        <v>33</v>
      </c>
      <c r="D227" s="5" t="s">
        <v>9</v>
      </c>
      <c r="E227" s="5"/>
      <c r="F227" s="5"/>
      <c r="G227" s="15"/>
      <c r="H227" s="143">
        <f>SUMIF($I$3:$BD$3,$H$3,$I227:$BD227)</f>
        <v>6471</v>
      </c>
      <c r="I227" s="144">
        <f>I139+I95</f>
        <v>323</v>
      </c>
      <c r="J227" s="144">
        <f t="shared" ref="J227:O227" si="100">J139+J95</f>
        <v>238</v>
      </c>
      <c r="K227" s="144">
        <f t="shared" si="100"/>
        <v>296</v>
      </c>
      <c r="L227" s="144">
        <f t="shared" si="100"/>
        <v>381</v>
      </c>
      <c r="M227" s="144">
        <f t="shared" si="100"/>
        <v>319</v>
      </c>
      <c r="N227" s="144">
        <f t="shared" si="100"/>
        <v>3</v>
      </c>
      <c r="O227" s="144">
        <f t="shared" si="100"/>
        <v>10</v>
      </c>
      <c r="P227" s="143">
        <f>SUM(I227:O227)</f>
        <v>1570</v>
      </c>
      <c r="Q227" s="144">
        <f t="shared" ref="Q227:W227" si="101">Q139+Q95</f>
        <v>115</v>
      </c>
      <c r="R227" s="144">
        <f t="shared" si="101"/>
        <v>58</v>
      </c>
      <c r="S227" s="144">
        <f t="shared" si="101"/>
        <v>122</v>
      </c>
      <c r="T227" s="144">
        <f t="shared" si="101"/>
        <v>206</v>
      </c>
      <c r="U227" s="144">
        <f t="shared" si="101"/>
        <v>278</v>
      </c>
      <c r="V227" s="144">
        <f t="shared" si="101"/>
        <v>216</v>
      </c>
      <c r="W227" s="144">
        <f t="shared" si="101"/>
        <v>185</v>
      </c>
      <c r="X227" s="143">
        <f>SUM(Q227:W227)</f>
        <v>1180</v>
      </c>
      <c r="Y227" s="144">
        <f t="shared" ref="Y227:AE227" si="102">Y139+Y95</f>
        <v>117</v>
      </c>
      <c r="Z227" s="144">
        <f t="shared" si="102"/>
        <v>229</v>
      </c>
      <c r="AA227" s="144">
        <f t="shared" si="102"/>
        <v>241</v>
      </c>
      <c r="AB227" s="144">
        <f t="shared" si="102"/>
        <v>245</v>
      </c>
      <c r="AC227" s="144">
        <f t="shared" si="102"/>
        <v>284</v>
      </c>
      <c r="AD227" s="144">
        <f t="shared" si="102"/>
        <v>209</v>
      </c>
      <c r="AE227" s="144">
        <f t="shared" si="102"/>
        <v>162</v>
      </c>
      <c r="AF227" s="143">
        <f>SUM(Y227:AE227)</f>
        <v>1487</v>
      </c>
      <c r="AG227" s="144">
        <f t="shared" ref="AG227:AM227" si="103">AG139+AG95</f>
        <v>131</v>
      </c>
      <c r="AH227" s="144">
        <f t="shared" si="103"/>
        <v>77</v>
      </c>
      <c r="AI227" s="144">
        <f t="shared" si="103"/>
        <v>194</v>
      </c>
      <c r="AJ227" s="144">
        <f t="shared" si="103"/>
        <v>330</v>
      </c>
      <c r="AK227" s="144">
        <f t="shared" si="103"/>
        <v>267</v>
      </c>
      <c r="AL227" s="144">
        <f t="shared" si="103"/>
        <v>300</v>
      </c>
      <c r="AM227" s="144">
        <f t="shared" si="103"/>
        <v>262</v>
      </c>
      <c r="AN227" s="143">
        <f>SUM(AG227:AM227)</f>
        <v>1561</v>
      </c>
      <c r="AO227" s="144">
        <f t="shared" ref="AO227:AU227" si="104">AO139+AO95</f>
        <v>289</v>
      </c>
      <c r="AP227" s="144">
        <f t="shared" si="104"/>
        <v>239</v>
      </c>
      <c r="AQ227" s="144">
        <f t="shared" si="104"/>
        <v>439</v>
      </c>
      <c r="AR227" s="144">
        <f t="shared" si="104"/>
        <v>356</v>
      </c>
      <c r="AS227" s="144">
        <f t="shared" si="104"/>
        <v>366</v>
      </c>
      <c r="AT227" s="144">
        <f t="shared" si="104"/>
        <v>245</v>
      </c>
      <c r="AU227" s="144">
        <f t="shared" si="104"/>
        <v>296</v>
      </c>
      <c r="AV227" s="143">
        <f>SUM(AO227:AU227)</f>
        <v>2230</v>
      </c>
      <c r="AW227" s="144">
        <f t="shared" ref="AW227:BC227" si="105">AW139+AW95</f>
        <v>0</v>
      </c>
      <c r="AX227" s="144">
        <f t="shared" si="105"/>
        <v>0</v>
      </c>
      <c r="AY227" s="144">
        <f t="shared" si="105"/>
        <v>0</v>
      </c>
      <c r="AZ227" s="144">
        <f t="shared" si="105"/>
        <v>0</v>
      </c>
      <c r="BA227" s="144">
        <f t="shared" si="105"/>
        <v>0</v>
      </c>
      <c r="BB227" s="144">
        <f t="shared" si="105"/>
        <v>0</v>
      </c>
      <c r="BC227" s="144">
        <f t="shared" si="105"/>
        <v>0</v>
      </c>
      <c r="BD227" s="143">
        <f>SUM(AW227:BC227)</f>
        <v>0</v>
      </c>
    </row>
    <row r="228" spans="1:56" s="2" customFormat="1" ht="12.75" hidden="1" customHeight="1" outlineLevel="2" x14ac:dyDescent="0.2">
      <c r="A228" s="293"/>
      <c r="B228" s="345"/>
      <c r="C228" s="8" t="s">
        <v>13</v>
      </c>
      <c r="D228" s="5" t="s">
        <v>4</v>
      </c>
      <c r="E228" s="5"/>
      <c r="F228" s="5"/>
      <c r="G228" s="15"/>
      <c r="H228" s="145">
        <f t="shared" ref="H228:AM228" si="106">IF(ISERROR(H227/H225),0,H227/H225)</f>
        <v>0.64930764599638768</v>
      </c>
      <c r="I228" s="146">
        <f t="shared" si="106"/>
        <v>0.96996996996996998</v>
      </c>
      <c r="J228" s="146">
        <f t="shared" si="106"/>
        <v>0.80405405405405406</v>
      </c>
      <c r="K228" s="146">
        <f t="shared" si="106"/>
        <v>0.9426751592356688</v>
      </c>
      <c r="L228" s="146">
        <f t="shared" si="106"/>
        <v>0.95012468827930174</v>
      </c>
      <c r="M228" s="146">
        <f t="shared" si="106"/>
        <v>0.90883190883190879</v>
      </c>
      <c r="N228" s="146">
        <f t="shared" si="106"/>
        <v>3.4682080924855491E-3</v>
      </c>
      <c r="O228" s="146">
        <f t="shared" si="106"/>
        <v>1.7636684303350969E-2</v>
      </c>
      <c r="P228" s="145">
        <f t="shared" si="106"/>
        <v>0.50207866965142312</v>
      </c>
      <c r="Q228" s="146">
        <f t="shared" si="106"/>
        <v>0.42279411764705882</v>
      </c>
      <c r="R228" s="146">
        <f t="shared" si="106"/>
        <v>0.13272311212814644</v>
      </c>
      <c r="S228" s="146">
        <f t="shared" si="106"/>
        <v>0.58653846153846156</v>
      </c>
      <c r="T228" s="146">
        <f t="shared" si="106"/>
        <v>0.72280701754385968</v>
      </c>
      <c r="U228" s="146">
        <f t="shared" si="106"/>
        <v>0.98233215547703179</v>
      </c>
      <c r="V228" s="146">
        <f t="shared" si="106"/>
        <v>0.84705882352941175</v>
      </c>
      <c r="W228" s="146">
        <f t="shared" si="106"/>
        <v>0.96858638743455494</v>
      </c>
      <c r="X228" s="145">
        <f t="shared" si="106"/>
        <v>0.61108234075608492</v>
      </c>
      <c r="Y228" s="146">
        <f t="shared" si="106"/>
        <v>0.83571428571428574</v>
      </c>
      <c r="Z228" s="146">
        <f t="shared" si="106"/>
        <v>0.91600000000000004</v>
      </c>
      <c r="AA228" s="146">
        <f t="shared" si="106"/>
        <v>0.94881889763779526</v>
      </c>
      <c r="AB228" s="146">
        <f t="shared" si="106"/>
        <v>0.9919028340080972</v>
      </c>
      <c r="AC228" s="146">
        <f t="shared" si="106"/>
        <v>0.87116564417177911</v>
      </c>
      <c r="AD228" s="146">
        <f t="shared" si="106"/>
        <v>0.86721991701244816</v>
      </c>
      <c r="AE228" s="146">
        <f t="shared" si="106"/>
        <v>0.98780487804878048</v>
      </c>
      <c r="AF228" s="145">
        <f t="shared" si="106"/>
        <v>0.91676942046855736</v>
      </c>
      <c r="AG228" s="146">
        <f t="shared" si="106"/>
        <v>0.5822222222222222</v>
      </c>
      <c r="AH228" s="146">
        <f t="shared" si="106"/>
        <v>0.18246445497630331</v>
      </c>
      <c r="AI228" s="146">
        <f t="shared" si="106"/>
        <v>0.42825607064017662</v>
      </c>
      <c r="AJ228" s="146">
        <f t="shared" si="106"/>
        <v>0.83969465648854957</v>
      </c>
      <c r="AK228" s="146">
        <f t="shared" si="106"/>
        <v>0.88118811881188119</v>
      </c>
      <c r="AL228" s="146">
        <f t="shared" si="106"/>
        <v>0.91743119266055051</v>
      </c>
      <c r="AM228" s="146">
        <f t="shared" si="106"/>
        <v>0.97397769516728627</v>
      </c>
      <c r="AN228" s="145">
        <f t="shared" ref="AN228:BD228" si="107">IF(ISERROR(AN227/AN225),0,AN227/AN225)</f>
        <v>0.65259197324414719</v>
      </c>
      <c r="AO228" s="146">
        <f t="shared" si="107"/>
        <v>0.91455696202531644</v>
      </c>
      <c r="AP228" s="146">
        <f t="shared" si="107"/>
        <v>0.83566433566433562</v>
      </c>
      <c r="AQ228" s="146">
        <f t="shared" si="107"/>
        <v>0.97123893805309736</v>
      </c>
      <c r="AR228" s="146">
        <f t="shared" si="107"/>
        <v>0.98888888888888893</v>
      </c>
      <c r="AS228" s="146">
        <f t="shared" si="107"/>
        <v>0.70656370656370659</v>
      </c>
      <c r="AT228" s="146">
        <f t="shared" si="107"/>
        <v>0.82491582491582494</v>
      </c>
      <c r="AU228" s="146">
        <f t="shared" si="107"/>
        <v>0.82222222222222219</v>
      </c>
      <c r="AV228" s="145">
        <f t="shared" si="107"/>
        <v>0.8613364233294708</v>
      </c>
      <c r="AW228" s="146">
        <f t="shared" si="107"/>
        <v>0</v>
      </c>
      <c r="AX228" s="146">
        <f t="shared" si="107"/>
        <v>0</v>
      </c>
      <c r="AY228" s="146">
        <f t="shared" si="107"/>
        <v>0</v>
      </c>
      <c r="AZ228" s="146">
        <f t="shared" si="107"/>
        <v>0</v>
      </c>
      <c r="BA228" s="146">
        <f t="shared" si="107"/>
        <v>0</v>
      </c>
      <c r="BB228" s="146">
        <f t="shared" si="107"/>
        <v>0</v>
      </c>
      <c r="BC228" s="146">
        <f t="shared" si="107"/>
        <v>0</v>
      </c>
      <c r="BD228" s="145">
        <f t="shared" si="107"/>
        <v>0</v>
      </c>
    </row>
    <row r="229" spans="1:56" ht="12.75" hidden="1" customHeight="1" outlineLevel="2" x14ac:dyDescent="0.2">
      <c r="A229" s="293"/>
      <c r="B229" s="345"/>
      <c r="C229" s="8" t="s">
        <v>5</v>
      </c>
      <c r="D229" s="5" t="s">
        <v>4</v>
      </c>
      <c r="E229" s="5"/>
      <c r="F229" s="5"/>
      <c r="G229" s="15"/>
      <c r="H229" s="145">
        <f t="shared" ref="H229:AM229" si="108">IF(ISERROR((H225-H226)/H225),0,(H225-H226)/H225)</f>
        <v>0.14268512944009631</v>
      </c>
      <c r="I229" s="146">
        <f t="shared" si="108"/>
        <v>0</v>
      </c>
      <c r="J229" s="146">
        <f t="shared" si="108"/>
        <v>2.0270270270270271E-2</v>
      </c>
      <c r="K229" s="146">
        <f t="shared" si="108"/>
        <v>6.369426751592357E-3</v>
      </c>
      <c r="L229" s="146">
        <f t="shared" si="108"/>
        <v>7.481296758104738E-3</v>
      </c>
      <c r="M229" s="146">
        <f t="shared" si="108"/>
        <v>1.1396011396011397E-2</v>
      </c>
      <c r="N229" s="146">
        <f t="shared" si="108"/>
        <v>0.74335260115606938</v>
      </c>
      <c r="O229" s="146">
        <f t="shared" si="108"/>
        <v>0.52028218694885364</v>
      </c>
      <c r="P229" s="145">
        <f t="shared" si="108"/>
        <v>0.30476495043172369</v>
      </c>
      <c r="Q229" s="146">
        <f t="shared" si="108"/>
        <v>0.13602941176470587</v>
      </c>
      <c r="R229" s="146">
        <f t="shared" si="108"/>
        <v>0.35469107551487417</v>
      </c>
      <c r="S229" s="146">
        <f t="shared" si="108"/>
        <v>5.7692307692307696E-2</v>
      </c>
      <c r="T229" s="146">
        <f t="shared" si="108"/>
        <v>4.5614035087719301E-2</v>
      </c>
      <c r="U229" s="146">
        <f t="shared" si="108"/>
        <v>3.5335689045936395E-3</v>
      </c>
      <c r="V229" s="146">
        <f t="shared" si="108"/>
        <v>2.7450980392156862E-2</v>
      </c>
      <c r="W229" s="146">
        <f t="shared" si="108"/>
        <v>0</v>
      </c>
      <c r="X229" s="145">
        <f t="shared" si="108"/>
        <v>0.11651993785603314</v>
      </c>
      <c r="Y229" s="146">
        <f t="shared" si="108"/>
        <v>2.1428571428571429E-2</v>
      </c>
      <c r="Z229" s="146">
        <f t="shared" si="108"/>
        <v>4.0000000000000001E-3</v>
      </c>
      <c r="AA229" s="146">
        <f t="shared" si="108"/>
        <v>1.1811023622047244E-2</v>
      </c>
      <c r="AB229" s="146">
        <f t="shared" si="108"/>
        <v>0</v>
      </c>
      <c r="AC229" s="146">
        <f t="shared" si="108"/>
        <v>1.8404907975460124E-2</v>
      </c>
      <c r="AD229" s="146">
        <f t="shared" si="108"/>
        <v>1.2448132780082987E-2</v>
      </c>
      <c r="AE229" s="146">
        <f t="shared" si="108"/>
        <v>0</v>
      </c>
      <c r="AF229" s="145">
        <f t="shared" si="108"/>
        <v>9.8643649815043158E-3</v>
      </c>
      <c r="AG229" s="146">
        <f t="shared" si="108"/>
        <v>4.8888888888888891E-2</v>
      </c>
      <c r="AH229" s="146">
        <f t="shared" si="108"/>
        <v>0.27014218009478674</v>
      </c>
      <c r="AI229" s="146">
        <f t="shared" si="108"/>
        <v>9.9337748344370855E-2</v>
      </c>
      <c r="AJ229" s="146">
        <f t="shared" si="108"/>
        <v>2.0356234096692113E-2</v>
      </c>
      <c r="AK229" s="146">
        <f t="shared" si="108"/>
        <v>9.9009900990099011E-3</v>
      </c>
      <c r="AL229" s="146">
        <f t="shared" si="108"/>
        <v>6.1162079510703364E-3</v>
      </c>
      <c r="AM229" s="146">
        <f t="shared" si="108"/>
        <v>0</v>
      </c>
      <c r="AN229" s="145">
        <f t="shared" ref="AN229:BD229" si="109">IF(ISERROR((AN225-AN226)/AN225),0,(AN225-AN226)/AN225)</f>
        <v>7.6505016722408031E-2</v>
      </c>
      <c r="AO229" s="146">
        <f t="shared" si="109"/>
        <v>1.2658227848101266E-2</v>
      </c>
      <c r="AP229" s="146">
        <f t="shared" si="109"/>
        <v>1.3986013986013986E-2</v>
      </c>
      <c r="AQ229" s="146">
        <f t="shared" si="109"/>
        <v>2.2123893805309734E-3</v>
      </c>
      <c r="AR229" s="146">
        <f t="shared" si="109"/>
        <v>2.7777777777777779E-3</v>
      </c>
      <c r="AS229" s="146">
        <f t="shared" si="109"/>
        <v>5.9845559845559844E-2</v>
      </c>
      <c r="AT229" s="146">
        <f t="shared" si="109"/>
        <v>2.0202020202020204E-2</v>
      </c>
      <c r="AU229" s="146">
        <f t="shared" si="109"/>
        <v>3.6111111111111108E-2</v>
      </c>
      <c r="AV229" s="145">
        <f t="shared" si="109"/>
        <v>2.3174971031286212E-2</v>
      </c>
      <c r="AW229" s="146">
        <f t="shared" si="109"/>
        <v>0</v>
      </c>
      <c r="AX229" s="146">
        <f t="shared" si="109"/>
        <v>0</v>
      </c>
      <c r="AY229" s="146">
        <f t="shared" si="109"/>
        <v>0</v>
      </c>
      <c r="AZ229" s="146">
        <f t="shared" si="109"/>
        <v>0</v>
      </c>
      <c r="BA229" s="146">
        <f t="shared" si="109"/>
        <v>0</v>
      </c>
      <c r="BB229" s="146">
        <f t="shared" si="109"/>
        <v>0</v>
      </c>
      <c r="BC229" s="146">
        <f t="shared" si="109"/>
        <v>0</v>
      </c>
      <c r="BD229" s="145">
        <f t="shared" si="109"/>
        <v>0</v>
      </c>
    </row>
    <row r="230" spans="1:56" ht="12.75" hidden="1" customHeight="1" outlineLevel="3" x14ac:dyDescent="0.2">
      <c r="A230" s="292" t="s">
        <v>267</v>
      </c>
      <c r="B230" s="345"/>
      <c r="C230" s="8" t="s">
        <v>46</v>
      </c>
      <c r="D230" s="5"/>
      <c r="E230" s="5"/>
      <c r="F230" s="5"/>
      <c r="G230" s="15"/>
      <c r="H230" s="143">
        <f>SUMIF($I$3:$BD$3,$H$3,$I230:$BD230)</f>
        <v>947303</v>
      </c>
      <c r="I230" s="144">
        <f>I142+I98</f>
        <v>1801</v>
      </c>
      <c r="J230" s="144">
        <f t="shared" ref="J230:O230" si="110">J142+J98</f>
        <v>8937</v>
      </c>
      <c r="K230" s="144">
        <f t="shared" si="110"/>
        <v>2057</v>
      </c>
      <c r="L230" s="144">
        <f t="shared" si="110"/>
        <v>3768</v>
      </c>
      <c r="M230" s="144">
        <f t="shared" si="110"/>
        <v>7255</v>
      </c>
      <c r="N230" s="144">
        <f t="shared" si="110"/>
        <v>182126</v>
      </c>
      <c r="O230" s="144">
        <f t="shared" si="110"/>
        <v>258707</v>
      </c>
      <c r="P230" s="143">
        <f>SUM(I230:O230)</f>
        <v>464651</v>
      </c>
      <c r="Q230" s="144">
        <f t="shared" ref="Q230:W230" si="111">Q142+Q98</f>
        <v>48643</v>
      </c>
      <c r="R230" s="144">
        <f t="shared" si="111"/>
        <v>132015</v>
      </c>
      <c r="S230" s="144">
        <f t="shared" si="111"/>
        <v>13755</v>
      </c>
      <c r="T230" s="144">
        <f t="shared" si="111"/>
        <v>20072</v>
      </c>
      <c r="U230" s="144">
        <f t="shared" si="111"/>
        <v>736</v>
      </c>
      <c r="V230" s="144">
        <f t="shared" si="111"/>
        <v>9078</v>
      </c>
      <c r="W230" s="144">
        <f t="shared" si="111"/>
        <v>661</v>
      </c>
      <c r="X230" s="143">
        <f>SUM(Q230:W230)</f>
        <v>224960</v>
      </c>
      <c r="Y230" s="144">
        <f t="shared" ref="Y230:AE230" si="112">Y142+Y98</f>
        <v>3437</v>
      </c>
      <c r="Z230" s="144">
        <f t="shared" si="112"/>
        <v>2875</v>
      </c>
      <c r="AA230" s="144">
        <f t="shared" si="112"/>
        <v>1265</v>
      </c>
      <c r="AB230" s="144">
        <f t="shared" si="112"/>
        <v>349</v>
      </c>
      <c r="AC230" s="144">
        <f t="shared" si="112"/>
        <v>7428</v>
      </c>
      <c r="AD230" s="144">
        <f t="shared" si="112"/>
        <v>3307</v>
      </c>
      <c r="AE230" s="144">
        <f t="shared" si="112"/>
        <v>1368</v>
      </c>
      <c r="AF230" s="143">
        <f>SUM(Y230:AE230)</f>
        <v>20029</v>
      </c>
      <c r="AG230" s="144">
        <f t="shared" ref="AG230:AM230" si="113">AG142+AG98</f>
        <v>11342</v>
      </c>
      <c r="AH230" s="144">
        <f t="shared" si="113"/>
        <v>103083</v>
      </c>
      <c r="AI230" s="144">
        <f t="shared" si="113"/>
        <v>59574</v>
      </c>
      <c r="AJ230" s="144">
        <f t="shared" si="113"/>
        <v>11043</v>
      </c>
      <c r="AK230" s="144">
        <f t="shared" si="113"/>
        <v>3377</v>
      </c>
      <c r="AL230" s="144">
        <f t="shared" si="113"/>
        <v>3097</v>
      </c>
      <c r="AM230" s="144">
        <f t="shared" si="113"/>
        <v>704</v>
      </c>
      <c r="AN230" s="143">
        <f>SUM(AG230:AM230)</f>
        <v>192220</v>
      </c>
      <c r="AO230" s="144">
        <f t="shared" ref="AO230:AU230" si="114">AO142+AO98</f>
        <v>3181</v>
      </c>
      <c r="AP230" s="144">
        <f t="shared" si="114"/>
        <v>9067</v>
      </c>
      <c r="AQ230" s="144">
        <f t="shared" si="114"/>
        <v>1494</v>
      </c>
      <c r="AR230" s="144">
        <f t="shared" si="114"/>
        <v>1319</v>
      </c>
      <c r="AS230" s="144">
        <f t="shared" si="114"/>
        <v>36303</v>
      </c>
      <c r="AT230" s="144">
        <f t="shared" si="114"/>
        <v>6175</v>
      </c>
      <c r="AU230" s="144">
        <f t="shared" si="114"/>
        <v>11722</v>
      </c>
      <c r="AV230" s="143">
        <f>SUM(AO230:AU230)</f>
        <v>69261</v>
      </c>
      <c r="AW230" s="144">
        <f t="shared" ref="AW230:BC230" si="115">AW142+AW98</f>
        <v>0</v>
      </c>
      <c r="AX230" s="144">
        <f t="shared" si="115"/>
        <v>0</v>
      </c>
      <c r="AY230" s="144">
        <f t="shared" si="115"/>
        <v>0</v>
      </c>
      <c r="AZ230" s="144">
        <f t="shared" si="115"/>
        <v>0</v>
      </c>
      <c r="BA230" s="144">
        <f t="shared" si="115"/>
        <v>0</v>
      </c>
      <c r="BB230" s="144">
        <f t="shared" si="115"/>
        <v>0</v>
      </c>
      <c r="BC230" s="144">
        <f t="shared" si="115"/>
        <v>0</v>
      </c>
      <c r="BD230" s="143">
        <f>SUM(AW230:BC230)</f>
        <v>0</v>
      </c>
    </row>
    <row r="231" spans="1:56" ht="12.75" hidden="1" customHeight="1" outlineLevel="2" x14ac:dyDescent="0.2">
      <c r="A231" s="292"/>
      <c r="B231" s="345"/>
      <c r="C231" s="8" t="s">
        <v>14</v>
      </c>
      <c r="D231" s="5"/>
      <c r="E231" s="5"/>
      <c r="F231" s="5"/>
      <c r="G231" s="15"/>
      <c r="H231" s="143">
        <f t="shared" ref="H231:AM231" si="116">IF(ISERROR(H230/H226),0,H230/H226)</f>
        <v>110.87347846441948</v>
      </c>
      <c r="I231" s="144">
        <f t="shared" si="116"/>
        <v>5.4084084084084081</v>
      </c>
      <c r="J231" s="144">
        <f t="shared" si="116"/>
        <v>30.817241379310346</v>
      </c>
      <c r="K231" s="144">
        <f t="shared" si="116"/>
        <v>6.5929487179487181</v>
      </c>
      <c r="L231" s="144">
        <f t="shared" si="116"/>
        <v>9.467336683417086</v>
      </c>
      <c r="M231" s="144">
        <f t="shared" si="116"/>
        <v>20.907780979827088</v>
      </c>
      <c r="N231" s="144">
        <f t="shared" si="116"/>
        <v>820.38738738738743</v>
      </c>
      <c r="O231" s="144">
        <f t="shared" si="116"/>
        <v>951.12867647058829</v>
      </c>
      <c r="P231" s="143">
        <f t="shared" si="116"/>
        <v>213.73091076356945</v>
      </c>
      <c r="Q231" s="144">
        <f t="shared" si="116"/>
        <v>206.99148936170212</v>
      </c>
      <c r="R231" s="144">
        <f t="shared" si="116"/>
        <v>468.13829787234044</v>
      </c>
      <c r="S231" s="144">
        <f t="shared" si="116"/>
        <v>70.178571428571431</v>
      </c>
      <c r="T231" s="144">
        <f t="shared" si="116"/>
        <v>73.794117647058826</v>
      </c>
      <c r="U231" s="144">
        <f t="shared" si="116"/>
        <v>2.6099290780141846</v>
      </c>
      <c r="V231" s="144">
        <f t="shared" si="116"/>
        <v>36.604838709677416</v>
      </c>
      <c r="W231" s="144">
        <f t="shared" si="116"/>
        <v>3.4607329842931938</v>
      </c>
      <c r="X231" s="143">
        <f t="shared" si="116"/>
        <v>131.86400937866355</v>
      </c>
      <c r="Y231" s="144">
        <f t="shared" si="116"/>
        <v>25.087591240875913</v>
      </c>
      <c r="Z231" s="144">
        <f t="shared" si="116"/>
        <v>11.546184738955823</v>
      </c>
      <c r="AA231" s="144">
        <f t="shared" si="116"/>
        <v>5.0398406374501992</v>
      </c>
      <c r="AB231" s="144">
        <f t="shared" si="116"/>
        <v>1.4129554655870444</v>
      </c>
      <c r="AC231" s="144">
        <f t="shared" si="116"/>
        <v>23.212499999999999</v>
      </c>
      <c r="AD231" s="144">
        <f t="shared" si="116"/>
        <v>13.894957983193278</v>
      </c>
      <c r="AE231" s="144">
        <f t="shared" si="116"/>
        <v>8.3414634146341466</v>
      </c>
      <c r="AF231" s="143">
        <f t="shared" si="116"/>
        <v>12.471357409713574</v>
      </c>
      <c r="AG231" s="144">
        <f t="shared" si="116"/>
        <v>53</v>
      </c>
      <c r="AH231" s="144">
        <f t="shared" si="116"/>
        <v>334.68506493506493</v>
      </c>
      <c r="AI231" s="144">
        <f t="shared" si="116"/>
        <v>146.01470588235293</v>
      </c>
      <c r="AJ231" s="144">
        <f t="shared" si="116"/>
        <v>28.683116883116885</v>
      </c>
      <c r="AK231" s="144">
        <f t="shared" si="116"/>
        <v>11.256666666666666</v>
      </c>
      <c r="AL231" s="144">
        <f t="shared" si="116"/>
        <v>9.5292307692307698</v>
      </c>
      <c r="AM231" s="144">
        <f t="shared" si="116"/>
        <v>2.6171003717472119</v>
      </c>
      <c r="AN231" s="143">
        <f t="shared" ref="AN231:BD231" si="117">IF(ISERROR(AN230/AN226),0,AN230/AN226)</f>
        <v>87.01674966047986</v>
      </c>
      <c r="AO231" s="144">
        <f t="shared" si="117"/>
        <v>10.195512820512821</v>
      </c>
      <c r="AP231" s="144">
        <f t="shared" si="117"/>
        <v>32.152482269503544</v>
      </c>
      <c r="AQ231" s="144">
        <f t="shared" si="117"/>
        <v>3.3126385809312637</v>
      </c>
      <c r="AR231" s="144">
        <f t="shared" si="117"/>
        <v>3.6740947075208914</v>
      </c>
      <c r="AS231" s="144">
        <f t="shared" si="117"/>
        <v>74.544147843942511</v>
      </c>
      <c r="AT231" s="144">
        <f t="shared" si="117"/>
        <v>21.219931271477662</v>
      </c>
      <c r="AU231" s="144">
        <f t="shared" si="117"/>
        <v>33.78097982708934</v>
      </c>
      <c r="AV231" s="143">
        <f t="shared" si="117"/>
        <v>27.386714116251483</v>
      </c>
      <c r="AW231" s="144">
        <f t="shared" si="117"/>
        <v>0</v>
      </c>
      <c r="AX231" s="144">
        <f t="shared" si="117"/>
        <v>0</v>
      </c>
      <c r="AY231" s="144">
        <f t="shared" si="117"/>
        <v>0</v>
      </c>
      <c r="AZ231" s="144">
        <f t="shared" si="117"/>
        <v>0</v>
      </c>
      <c r="BA231" s="144">
        <f t="shared" si="117"/>
        <v>0</v>
      </c>
      <c r="BB231" s="144">
        <f t="shared" si="117"/>
        <v>0</v>
      </c>
      <c r="BC231" s="144">
        <f t="shared" si="117"/>
        <v>0</v>
      </c>
      <c r="BD231" s="143">
        <f t="shared" si="117"/>
        <v>0</v>
      </c>
    </row>
    <row r="232" spans="1:56" ht="12.75" hidden="1" customHeight="1" outlineLevel="2" x14ac:dyDescent="0.2">
      <c r="A232" s="292" t="s">
        <v>268</v>
      </c>
      <c r="B232" s="345"/>
      <c r="C232" s="8" t="s">
        <v>145</v>
      </c>
      <c r="D232" s="5" t="s">
        <v>9</v>
      </c>
      <c r="E232" s="5"/>
      <c r="F232" s="5"/>
      <c r="G232" s="15"/>
      <c r="H232" s="143"/>
      <c r="I232" s="144"/>
      <c r="J232" s="144"/>
      <c r="K232" s="144"/>
      <c r="L232" s="144"/>
      <c r="M232" s="144"/>
      <c r="N232" s="144"/>
      <c r="O232" s="144"/>
      <c r="P232" s="143"/>
      <c r="Q232" s="144"/>
      <c r="R232" s="144"/>
      <c r="S232" s="144"/>
      <c r="T232" s="144"/>
      <c r="U232" s="144"/>
      <c r="V232" s="144"/>
      <c r="W232" s="144"/>
      <c r="X232" s="143"/>
      <c r="Y232" s="144"/>
      <c r="Z232" s="144"/>
      <c r="AA232" s="144"/>
      <c r="AB232" s="144"/>
      <c r="AC232" s="144"/>
      <c r="AD232" s="144"/>
      <c r="AE232" s="144"/>
      <c r="AF232" s="143"/>
      <c r="AG232" s="144"/>
      <c r="AH232" s="144"/>
      <c r="AI232" s="144"/>
      <c r="AJ232" s="144"/>
      <c r="AK232" s="144"/>
      <c r="AL232" s="144"/>
      <c r="AM232" s="144"/>
      <c r="AN232" s="143"/>
      <c r="AO232" s="144"/>
      <c r="AP232" s="144"/>
      <c r="AQ232" s="144"/>
      <c r="AR232" s="144"/>
      <c r="AS232" s="144"/>
      <c r="AT232" s="144"/>
      <c r="AU232" s="144"/>
      <c r="AV232" s="143"/>
      <c r="AW232" s="144"/>
      <c r="AX232" s="144"/>
      <c r="AY232" s="144"/>
      <c r="AZ232" s="144"/>
      <c r="BA232" s="144"/>
      <c r="BB232" s="144"/>
      <c r="BC232" s="144"/>
      <c r="BD232" s="143"/>
    </row>
    <row r="233" spans="1:56" ht="12.75" hidden="1" customHeight="1" outlineLevel="2" x14ac:dyDescent="0.2">
      <c r="A233" s="268"/>
      <c r="B233" s="345"/>
      <c r="C233" s="8" t="s">
        <v>766</v>
      </c>
      <c r="D233" s="5" t="s">
        <v>15</v>
      </c>
      <c r="E233" s="5"/>
      <c r="F233" s="5"/>
      <c r="G233" s="15"/>
      <c r="H233" s="143">
        <f t="shared" ref="H233:AM233" si="118">IFERROR(H235/H234,0)</f>
        <v>0</v>
      </c>
      <c r="I233" s="144">
        <f t="shared" si="118"/>
        <v>0</v>
      </c>
      <c r="J233" s="144">
        <f t="shared" si="118"/>
        <v>0</v>
      </c>
      <c r="K233" s="144">
        <f t="shared" si="118"/>
        <v>0</v>
      </c>
      <c r="L233" s="144">
        <f t="shared" si="118"/>
        <v>0</v>
      </c>
      <c r="M233" s="144">
        <f t="shared" si="118"/>
        <v>0</v>
      </c>
      <c r="N233" s="144">
        <f t="shared" si="118"/>
        <v>0</v>
      </c>
      <c r="O233" s="144">
        <f t="shared" si="118"/>
        <v>0</v>
      </c>
      <c r="P233" s="143">
        <f t="shared" si="118"/>
        <v>0</v>
      </c>
      <c r="Q233" s="144">
        <f t="shared" si="118"/>
        <v>0</v>
      </c>
      <c r="R233" s="144">
        <f t="shared" si="118"/>
        <v>0</v>
      </c>
      <c r="S233" s="144">
        <f t="shared" si="118"/>
        <v>0</v>
      </c>
      <c r="T233" s="144">
        <f t="shared" si="118"/>
        <v>0</v>
      </c>
      <c r="U233" s="144">
        <f t="shared" si="118"/>
        <v>0</v>
      </c>
      <c r="V233" s="144">
        <f t="shared" si="118"/>
        <v>0</v>
      </c>
      <c r="W233" s="144">
        <f t="shared" si="118"/>
        <v>0</v>
      </c>
      <c r="X233" s="143">
        <f t="shared" si="118"/>
        <v>0</v>
      </c>
      <c r="Y233" s="144">
        <f t="shared" si="118"/>
        <v>0</v>
      </c>
      <c r="Z233" s="144">
        <f t="shared" si="118"/>
        <v>0</v>
      </c>
      <c r="AA233" s="144">
        <f t="shared" si="118"/>
        <v>0</v>
      </c>
      <c r="AB233" s="144">
        <f t="shared" si="118"/>
        <v>0</v>
      </c>
      <c r="AC233" s="144">
        <f t="shared" si="118"/>
        <v>0</v>
      </c>
      <c r="AD233" s="144">
        <f t="shared" si="118"/>
        <v>0</v>
      </c>
      <c r="AE233" s="144">
        <f t="shared" si="118"/>
        <v>0</v>
      </c>
      <c r="AF233" s="143">
        <f t="shared" si="118"/>
        <v>0</v>
      </c>
      <c r="AG233" s="144">
        <f t="shared" si="118"/>
        <v>0</v>
      </c>
      <c r="AH233" s="144">
        <f t="shared" si="118"/>
        <v>0</v>
      </c>
      <c r="AI233" s="144">
        <f t="shared" si="118"/>
        <v>0</v>
      </c>
      <c r="AJ233" s="144">
        <f t="shared" si="118"/>
        <v>0</v>
      </c>
      <c r="AK233" s="144">
        <f t="shared" si="118"/>
        <v>0</v>
      </c>
      <c r="AL233" s="144">
        <f t="shared" si="118"/>
        <v>0</v>
      </c>
      <c r="AM233" s="144">
        <f t="shared" si="118"/>
        <v>0</v>
      </c>
      <c r="AN233" s="143">
        <f t="shared" ref="AN233:BD233" si="119">IFERROR(AN235/AN234,0)</f>
        <v>0</v>
      </c>
      <c r="AO233" s="144">
        <f t="shared" si="119"/>
        <v>0</v>
      </c>
      <c r="AP233" s="144">
        <f t="shared" si="119"/>
        <v>0</v>
      </c>
      <c r="AQ233" s="144">
        <f t="shared" si="119"/>
        <v>0</v>
      </c>
      <c r="AR233" s="144">
        <f t="shared" si="119"/>
        <v>0</v>
      </c>
      <c r="AS233" s="144">
        <f t="shared" si="119"/>
        <v>0</v>
      </c>
      <c r="AT233" s="144">
        <f t="shared" si="119"/>
        <v>0</v>
      </c>
      <c r="AU233" s="144">
        <f t="shared" si="119"/>
        <v>0</v>
      </c>
      <c r="AV233" s="143">
        <f t="shared" si="119"/>
        <v>0</v>
      </c>
      <c r="AW233" s="144">
        <f t="shared" si="119"/>
        <v>0</v>
      </c>
      <c r="AX233" s="144">
        <f t="shared" si="119"/>
        <v>0</v>
      </c>
      <c r="AY233" s="144">
        <f t="shared" si="119"/>
        <v>0</v>
      </c>
      <c r="AZ233" s="144">
        <f t="shared" si="119"/>
        <v>0</v>
      </c>
      <c r="BA233" s="144">
        <f t="shared" si="119"/>
        <v>0</v>
      </c>
      <c r="BB233" s="144">
        <f t="shared" si="119"/>
        <v>0</v>
      </c>
      <c r="BC233" s="144">
        <f t="shared" si="119"/>
        <v>0</v>
      </c>
      <c r="BD233" s="143">
        <f t="shared" si="119"/>
        <v>0</v>
      </c>
    </row>
    <row r="234" spans="1:56" ht="12.75" hidden="1" customHeight="1" outlineLevel="2" x14ac:dyDescent="0.2">
      <c r="A234" s="291" t="s">
        <v>269</v>
      </c>
      <c r="B234" s="345"/>
      <c r="C234" s="8" t="s">
        <v>764</v>
      </c>
      <c r="D234" s="5"/>
      <c r="E234" s="5"/>
      <c r="F234" s="5"/>
      <c r="G234" s="15"/>
      <c r="H234" s="143">
        <f>SUMIF($I$3:$BD$3,$H$3,$I234:$BD234)</f>
        <v>0</v>
      </c>
      <c r="I234" s="144"/>
      <c r="J234" s="144"/>
      <c r="K234" s="144"/>
      <c r="L234" s="144"/>
      <c r="M234" s="144"/>
      <c r="N234" s="144"/>
      <c r="O234" s="144"/>
      <c r="P234" s="143">
        <f>SUM(I234:O234)</f>
        <v>0</v>
      </c>
      <c r="Q234" s="144"/>
      <c r="R234" s="144"/>
      <c r="S234" s="144"/>
      <c r="T234" s="144"/>
      <c r="U234" s="144"/>
      <c r="V234" s="144"/>
      <c r="W234" s="144"/>
      <c r="X234" s="143">
        <f>SUM(Q234:W234)</f>
        <v>0</v>
      </c>
      <c r="Y234" s="144"/>
      <c r="Z234" s="144"/>
      <c r="AA234" s="144"/>
      <c r="AB234" s="144"/>
      <c r="AC234" s="144"/>
      <c r="AD234" s="144"/>
      <c r="AE234" s="144"/>
      <c r="AF234" s="143">
        <f>SUM(Y234:AE234)</f>
        <v>0</v>
      </c>
      <c r="AG234" s="144"/>
      <c r="AH234" s="144"/>
      <c r="AI234" s="144"/>
      <c r="AJ234" s="144"/>
      <c r="AK234" s="144"/>
      <c r="AL234" s="144"/>
      <c r="AM234" s="144"/>
      <c r="AN234" s="143">
        <f>SUM(AG234:AM234)</f>
        <v>0</v>
      </c>
      <c r="AO234" s="144"/>
      <c r="AP234" s="144"/>
      <c r="AQ234" s="144"/>
      <c r="AR234" s="144"/>
      <c r="AS234" s="144"/>
      <c r="AT234" s="144"/>
      <c r="AU234" s="144"/>
      <c r="AV234" s="143">
        <f>SUM(AO234:AU234)</f>
        <v>0</v>
      </c>
      <c r="AW234" s="144"/>
      <c r="AX234" s="144"/>
      <c r="AY234" s="144"/>
      <c r="AZ234" s="144"/>
      <c r="BA234" s="144"/>
      <c r="BB234" s="144"/>
      <c r="BC234" s="144"/>
      <c r="BD234" s="143">
        <f>SUM(AW234:BC234)</f>
        <v>0</v>
      </c>
    </row>
    <row r="235" spans="1:56" ht="12.75" hidden="1" customHeight="1" outlineLevel="2" x14ac:dyDescent="0.2">
      <c r="A235" s="291" t="s">
        <v>270</v>
      </c>
      <c r="B235" s="345"/>
      <c r="C235" s="8" t="s">
        <v>765</v>
      </c>
      <c r="D235" s="5" t="s">
        <v>15</v>
      </c>
      <c r="E235" s="5"/>
      <c r="F235" s="5"/>
      <c r="G235" s="15"/>
      <c r="H235" s="143">
        <f>SUMIF($I$3:$BD$3,$H$3,$I235:$BD235)</f>
        <v>0</v>
      </c>
      <c r="I235" s="144"/>
      <c r="J235" s="144"/>
      <c r="K235" s="144"/>
      <c r="L235" s="144"/>
      <c r="M235" s="144"/>
      <c r="N235" s="144"/>
      <c r="O235" s="144"/>
      <c r="P235" s="143">
        <f>SUM(I235:O235)</f>
        <v>0</v>
      </c>
      <c r="Q235" s="144"/>
      <c r="R235" s="144"/>
      <c r="S235" s="144"/>
      <c r="T235" s="144"/>
      <c r="U235" s="144"/>
      <c r="V235" s="144"/>
      <c r="W235" s="144"/>
      <c r="X235" s="143">
        <f>SUM(Q235:W235)</f>
        <v>0</v>
      </c>
      <c r="Y235" s="144"/>
      <c r="Z235" s="144"/>
      <c r="AA235" s="144"/>
      <c r="AB235" s="144"/>
      <c r="AC235" s="144"/>
      <c r="AD235" s="144"/>
      <c r="AE235" s="144"/>
      <c r="AF235" s="143">
        <f>SUM(Y235:AE235)</f>
        <v>0</v>
      </c>
      <c r="AG235" s="144"/>
      <c r="AH235" s="144"/>
      <c r="AI235" s="144"/>
      <c r="AJ235" s="144"/>
      <c r="AK235" s="144"/>
      <c r="AL235" s="144"/>
      <c r="AM235" s="144"/>
      <c r="AN235" s="143">
        <f>SUM(AG235:AM235)</f>
        <v>0</v>
      </c>
      <c r="AO235" s="144"/>
      <c r="AP235" s="144"/>
      <c r="AQ235" s="144"/>
      <c r="AR235" s="144"/>
      <c r="AS235" s="144"/>
      <c r="AT235" s="144"/>
      <c r="AU235" s="144"/>
      <c r="AV235" s="143">
        <f>SUM(AO235:AU235)</f>
        <v>0</v>
      </c>
      <c r="AW235" s="144"/>
      <c r="AX235" s="144"/>
      <c r="AY235" s="144"/>
      <c r="AZ235" s="144"/>
      <c r="BA235" s="144"/>
      <c r="BB235" s="144"/>
      <c r="BC235" s="144"/>
      <c r="BD235" s="143">
        <f>SUM(AW235:BC235)</f>
        <v>0</v>
      </c>
    </row>
    <row r="236" spans="1:56" ht="12.75" hidden="1" customHeight="1" outlineLevel="1" collapsed="1" x14ac:dyDescent="0.2">
      <c r="A236" s="267"/>
      <c r="B236" s="345"/>
      <c r="C236" s="8"/>
      <c r="D236" s="5"/>
      <c r="E236" s="5"/>
      <c r="F236" s="5"/>
      <c r="G236" s="15"/>
      <c r="H236" s="143"/>
      <c r="I236" s="144"/>
      <c r="J236" s="144"/>
      <c r="K236" s="144"/>
      <c r="L236" s="144"/>
      <c r="M236" s="144"/>
      <c r="N236" s="144"/>
      <c r="O236" s="144"/>
      <c r="P236" s="143"/>
      <c r="Q236" s="144"/>
      <c r="R236" s="144"/>
      <c r="S236" s="144"/>
      <c r="T236" s="144"/>
      <c r="U236" s="144"/>
      <c r="V236" s="144"/>
      <c r="W236" s="144"/>
      <c r="X236" s="143"/>
      <c r="Y236" s="144"/>
      <c r="Z236" s="144"/>
      <c r="AA236" s="144"/>
      <c r="AB236" s="144"/>
      <c r="AC236" s="144"/>
      <c r="AD236" s="144"/>
      <c r="AE236" s="144"/>
      <c r="AF236" s="143"/>
      <c r="AG236" s="144"/>
      <c r="AH236" s="144"/>
      <c r="AI236" s="144"/>
      <c r="AJ236" s="144"/>
      <c r="AK236" s="144"/>
      <c r="AL236" s="144"/>
      <c r="AM236" s="144"/>
      <c r="AN236" s="143"/>
      <c r="AO236" s="144"/>
      <c r="AP236" s="144"/>
      <c r="AQ236" s="144"/>
      <c r="AR236" s="144"/>
      <c r="AS236" s="144"/>
      <c r="AT236" s="144"/>
      <c r="AU236" s="144"/>
      <c r="AV236" s="143"/>
      <c r="AW236" s="144"/>
      <c r="AX236" s="144"/>
      <c r="AY236" s="144"/>
      <c r="AZ236" s="144"/>
      <c r="BA236" s="144"/>
      <c r="BB236" s="144"/>
      <c r="BC236" s="144"/>
      <c r="BD236" s="143"/>
    </row>
    <row r="237" spans="1:56" ht="12.75" hidden="1" customHeight="1" outlineLevel="1" x14ac:dyDescent="0.2">
      <c r="A237" s="268"/>
      <c r="B237" s="345"/>
      <c r="C237" s="8"/>
      <c r="D237" s="5"/>
      <c r="E237" s="5"/>
      <c r="F237" s="5"/>
      <c r="G237" s="15"/>
      <c r="H237" s="143"/>
      <c r="I237" s="144"/>
      <c r="J237" s="144"/>
      <c r="K237" s="144"/>
      <c r="L237" s="144"/>
      <c r="M237" s="144"/>
      <c r="N237" s="144"/>
      <c r="O237" s="144"/>
      <c r="P237" s="143"/>
      <c r="Q237" s="144"/>
      <c r="R237" s="144"/>
      <c r="S237" s="144"/>
      <c r="T237" s="144"/>
      <c r="U237" s="144"/>
      <c r="V237" s="144"/>
      <c r="W237" s="144"/>
      <c r="X237" s="143"/>
      <c r="Y237" s="144"/>
      <c r="Z237" s="144"/>
      <c r="AA237" s="144"/>
      <c r="AB237" s="144"/>
      <c r="AC237" s="144"/>
      <c r="AD237" s="144"/>
      <c r="AE237" s="144"/>
      <c r="AF237" s="143"/>
      <c r="AG237" s="144"/>
      <c r="AH237" s="144"/>
      <c r="AI237" s="144"/>
      <c r="AJ237" s="144"/>
      <c r="AK237" s="144"/>
      <c r="AL237" s="144"/>
      <c r="AM237" s="144"/>
      <c r="AN237" s="143"/>
      <c r="AO237" s="144"/>
      <c r="AP237" s="144"/>
      <c r="AQ237" s="144"/>
      <c r="AR237" s="144"/>
      <c r="AS237" s="144"/>
      <c r="AT237" s="144"/>
      <c r="AU237" s="144"/>
      <c r="AV237" s="143"/>
      <c r="AW237" s="144"/>
      <c r="AX237" s="144"/>
      <c r="AY237" s="144"/>
      <c r="AZ237" s="144"/>
      <c r="BA237" s="144"/>
      <c r="BB237" s="144"/>
      <c r="BC237" s="144"/>
      <c r="BD237" s="143"/>
    </row>
    <row r="238" spans="1:56" ht="12.75" hidden="1" customHeight="1" outlineLevel="1" x14ac:dyDescent="0.2">
      <c r="A238" s="268"/>
      <c r="B238" s="345"/>
      <c r="C238" s="8"/>
      <c r="D238" s="5"/>
      <c r="E238" s="5"/>
      <c r="F238" s="5"/>
      <c r="G238" s="15"/>
      <c r="H238" s="143"/>
      <c r="I238" s="144"/>
      <c r="J238" s="144"/>
      <c r="K238" s="144"/>
      <c r="L238" s="144"/>
      <c r="M238" s="144"/>
      <c r="N238" s="144"/>
      <c r="O238" s="144"/>
      <c r="P238" s="143"/>
      <c r="Q238" s="144"/>
      <c r="R238" s="144"/>
      <c r="S238" s="144"/>
      <c r="T238" s="144"/>
      <c r="U238" s="144"/>
      <c r="V238" s="144"/>
      <c r="W238" s="144"/>
      <c r="X238" s="143"/>
      <c r="Y238" s="144"/>
      <c r="Z238" s="144"/>
      <c r="AA238" s="144"/>
      <c r="AB238" s="144"/>
      <c r="AC238" s="144"/>
      <c r="AD238" s="144"/>
      <c r="AE238" s="144"/>
      <c r="AF238" s="143"/>
      <c r="AG238" s="144"/>
      <c r="AH238" s="144"/>
      <c r="AI238" s="144"/>
      <c r="AJ238" s="144"/>
      <c r="AK238" s="144"/>
      <c r="AL238" s="144"/>
      <c r="AM238" s="144"/>
      <c r="AN238" s="143"/>
      <c r="AO238" s="144"/>
      <c r="AP238" s="144"/>
      <c r="AQ238" s="144"/>
      <c r="AR238" s="144"/>
      <c r="AS238" s="144"/>
      <c r="AT238" s="144"/>
      <c r="AU238" s="144"/>
      <c r="AV238" s="143"/>
      <c r="AW238" s="144"/>
      <c r="AX238" s="144"/>
      <c r="AY238" s="144"/>
      <c r="AZ238" s="144"/>
      <c r="BA238" s="144"/>
      <c r="BB238" s="144"/>
      <c r="BC238" s="144"/>
      <c r="BD238" s="143"/>
    </row>
    <row r="239" spans="1:56" s="2" customFormat="1" ht="12.75" hidden="1" customHeight="1" outlineLevel="1" x14ac:dyDescent="0.2">
      <c r="A239" s="268"/>
      <c r="B239" s="345"/>
      <c r="C239" s="8"/>
      <c r="D239" s="5"/>
      <c r="E239" s="5"/>
      <c r="F239" s="5"/>
      <c r="G239" s="15"/>
      <c r="H239" s="145"/>
      <c r="I239" s="146"/>
      <c r="J239" s="146"/>
      <c r="K239" s="146"/>
      <c r="L239" s="146"/>
      <c r="M239" s="146"/>
      <c r="N239" s="146"/>
      <c r="O239" s="146"/>
      <c r="P239" s="145"/>
      <c r="Q239" s="146"/>
      <c r="R239" s="146"/>
      <c r="S239" s="146"/>
      <c r="T239" s="146"/>
      <c r="U239" s="146"/>
      <c r="V239" s="146"/>
      <c r="W239" s="146"/>
      <c r="X239" s="145"/>
      <c r="Y239" s="146"/>
      <c r="Z239" s="146"/>
      <c r="AA239" s="146"/>
      <c r="AB239" s="146"/>
      <c r="AC239" s="146"/>
      <c r="AD239" s="146"/>
      <c r="AE239" s="146"/>
      <c r="AF239" s="145"/>
      <c r="AG239" s="146"/>
      <c r="AH239" s="146"/>
      <c r="AI239" s="146"/>
      <c r="AJ239" s="146"/>
      <c r="AK239" s="146"/>
      <c r="AL239" s="146"/>
      <c r="AM239" s="146"/>
      <c r="AN239" s="145"/>
      <c r="AO239" s="146"/>
      <c r="AP239" s="146"/>
      <c r="AQ239" s="146"/>
      <c r="AR239" s="146"/>
      <c r="AS239" s="146"/>
      <c r="AT239" s="146"/>
      <c r="AU239" s="146"/>
      <c r="AV239" s="145"/>
      <c r="AW239" s="146"/>
      <c r="AX239" s="146"/>
      <c r="AY239" s="146"/>
      <c r="AZ239" s="146"/>
      <c r="BA239" s="146"/>
      <c r="BB239" s="146"/>
      <c r="BC239" s="146"/>
      <c r="BD239" s="145"/>
    </row>
    <row r="240" spans="1:56" ht="12.75" hidden="1" customHeight="1" outlineLevel="1" x14ac:dyDescent="0.2">
      <c r="A240" s="268"/>
      <c r="B240" s="345"/>
      <c r="C240" s="8"/>
      <c r="D240" s="5"/>
      <c r="E240" s="5"/>
      <c r="F240" s="5"/>
      <c r="G240" s="15"/>
      <c r="H240" s="145"/>
      <c r="I240" s="146"/>
      <c r="J240" s="146"/>
      <c r="K240" s="146"/>
      <c r="L240" s="146"/>
      <c r="M240" s="146"/>
      <c r="N240" s="146"/>
      <c r="O240" s="146"/>
      <c r="P240" s="145"/>
      <c r="Q240" s="146"/>
      <c r="R240" s="146"/>
      <c r="S240" s="146"/>
      <c r="T240" s="146"/>
      <c r="U240" s="146"/>
      <c r="V240" s="146"/>
      <c r="W240" s="146"/>
      <c r="X240" s="145"/>
      <c r="Y240" s="146"/>
      <c r="Z240" s="146"/>
      <c r="AA240" s="146"/>
      <c r="AB240" s="146"/>
      <c r="AC240" s="146"/>
      <c r="AD240" s="146"/>
      <c r="AE240" s="146"/>
      <c r="AF240" s="145"/>
      <c r="AG240" s="146"/>
      <c r="AH240" s="146"/>
      <c r="AI240" s="146"/>
      <c r="AJ240" s="146"/>
      <c r="AK240" s="146"/>
      <c r="AL240" s="146"/>
      <c r="AM240" s="146"/>
      <c r="AN240" s="145"/>
      <c r="AO240" s="146"/>
      <c r="AP240" s="146"/>
      <c r="AQ240" s="146"/>
      <c r="AR240" s="146"/>
      <c r="AS240" s="146"/>
      <c r="AT240" s="146"/>
      <c r="AU240" s="146"/>
      <c r="AV240" s="145"/>
      <c r="AW240" s="146"/>
      <c r="AX240" s="146"/>
      <c r="AY240" s="146"/>
      <c r="AZ240" s="146"/>
      <c r="BA240" s="146"/>
      <c r="BB240" s="146"/>
      <c r="BC240" s="146"/>
      <c r="BD240" s="145"/>
    </row>
    <row r="241" spans="1:56" ht="12.75" hidden="1" customHeight="1" outlineLevel="2" x14ac:dyDescent="0.2">
      <c r="A241" s="268"/>
      <c r="B241" s="345"/>
      <c r="C241" s="8"/>
      <c r="D241" s="5"/>
      <c r="E241" s="5"/>
      <c r="F241" s="5"/>
      <c r="G241" s="15"/>
      <c r="H241" s="143"/>
      <c r="I241" s="144"/>
      <c r="J241" s="144"/>
      <c r="K241" s="144"/>
      <c r="L241" s="144"/>
      <c r="M241" s="144"/>
      <c r="N241" s="144"/>
      <c r="O241" s="144"/>
      <c r="P241" s="143"/>
      <c r="Q241" s="144"/>
      <c r="R241" s="144"/>
      <c r="S241" s="144"/>
      <c r="T241" s="144"/>
      <c r="U241" s="144"/>
      <c r="V241" s="144"/>
      <c r="W241" s="144"/>
      <c r="X241" s="143"/>
      <c r="Y241" s="144"/>
      <c r="Z241" s="144"/>
      <c r="AA241" s="144"/>
      <c r="AB241" s="144"/>
      <c r="AC241" s="144"/>
      <c r="AD241" s="144"/>
      <c r="AE241" s="144"/>
      <c r="AF241" s="143"/>
      <c r="AG241" s="144"/>
      <c r="AH241" s="144"/>
      <c r="AI241" s="144"/>
      <c r="AJ241" s="144"/>
      <c r="AK241" s="144"/>
      <c r="AL241" s="144"/>
      <c r="AM241" s="144"/>
      <c r="AN241" s="143"/>
      <c r="AO241" s="144"/>
      <c r="AP241" s="144"/>
      <c r="AQ241" s="144"/>
      <c r="AR241" s="144"/>
      <c r="AS241" s="144"/>
      <c r="AT241" s="144"/>
      <c r="AU241" s="144"/>
      <c r="AV241" s="143"/>
      <c r="AW241" s="144"/>
      <c r="AX241" s="144"/>
      <c r="AY241" s="144"/>
      <c r="AZ241" s="144"/>
      <c r="BA241" s="144"/>
      <c r="BB241" s="144"/>
      <c r="BC241" s="144"/>
      <c r="BD241" s="143"/>
    </row>
    <row r="242" spans="1:56" ht="12.75" hidden="1" customHeight="1" outlineLevel="1" collapsed="1" x14ac:dyDescent="0.2">
      <c r="A242" s="268"/>
      <c r="B242" s="345"/>
      <c r="C242" s="8"/>
      <c r="D242" s="5"/>
      <c r="E242" s="5"/>
      <c r="F242" s="5"/>
      <c r="G242" s="15"/>
      <c r="H242" s="143"/>
      <c r="I242" s="144"/>
      <c r="J242" s="144"/>
      <c r="K242" s="144"/>
      <c r="L242" s="144"/>
      <c r="M242" s="144"/>
      <c r="N242" s="144"/>
      <c r="O242" s="144"/>
      <c r="P242" s="143"/>
      <c r="Q242" s="144"/>
      <c r="R242" s="144"/>
      <c r="S242" s="144"/>
      <c r="T242" s="144"/>
      <c r="U242" s="144"/>
      <c r="V242" s="144"/>
      <c r="W242" s="144"/>
      <c r="X242" s="143"/>
      <c r="Y242" s="144"/>
      <c r="Z242" s="144"/>
      <c r="AA242" s="144"/>
      <c r="AB242" s="144"/>
      <c r="AC242" s="144"/>
      <c r="AD242" s="144"/>
      <c r="AE242" s="144"/>
      <c r="AF242" s="143"/>
      <c r="AG242" s="144"/>
      <c r="AH242" s="144"/>
      <c r="AI242" s="144"/>
      <c r="AJ242" s="144"/>
      <c r="AK242" s="144"/>
      <c r="AL242" s="144"/>
      <c r="AM242" s="144"/>
      <c r="AN242" s="143"/>
      <c r="AO242" s="144"/>
      <c r="AP242" s="144"/>
      <c r="AQ242" s="144"/>
      <c r="AR242" s="144"/>
      <c r="AS242" s="144"/>
      <c r="AT242" s="144"/>
      <c r="AU242" s="144"/>
      <c r="AV242" s="143"/>
      <c r="AW242" s="144"/>
      <c r="AX242" s="144"/>
      <c r="AY242" s="144"/>
      <c r="AZ242" s="144"/>
      <c r="BA242" s="144"/>
      <c r="BB242" s="144"/>
      <c r="BC242" s="144"/>
      <c r="BD242" s="143"/>
    </row>
    <row r="243" spans="1:56" ht="12.75" hidden="1" customHeight="1" outlineLevel="1" x14ac:dyDescent="0.2">
      <c r="A243" s="268"/>
      <c r="B243" s="345"/>
      <c r="C243" s="8"/>
      <c r="D243" s="5"/>
      <c r="E243" s="5"/>
      <c r="F243" s="5"/>
      <c r="G243" s="15"/>
      <c r="H243" s="143"/>
      <c r="I243" s="144"/>
      <c r="J243" s="144"/>
      <c r="K243" s="144"/>
      <c r="L243" s="144"/>
      <c r="M243" s="144"/>
      <c r="N243" s="144"/>
      <c r="O243" s="144"/>
      <c r="P243" s="143"/>
      <c r="Q243" s="144"/>
      <c r="R243" s="144"/>
      <c r="S243" s="144"/>
      <c r="T243" s="144"/>
      <c r="U243" s="144"/>
      <c r="V243" s="144"/>
      <c r="W243" s="144"/>
      <c r="X243" s="143"/>
      <c r="Y243" s="144"/>
      <c r="Z243" s="144"/>
      <c r="AA243" s="144"/>
      <c r="AB243" s="144"/>
      <c r="AC243" s="144"/>
      <c r="AD243" s="144"/>
      <c r="AE243" s="144"/>
      <c r="AF243" s="143"/>
      <c r="AG243" s="144"/>
      <c r="AH243" s="144"/>
      <c r="AI243" s="144"/>
      <c r="AJ243" s="144"/>
      <c r="AK243" s="144"/>
      <c r="AL243" s="144"/>
      <c r="AM243" s="144"/>
      <c r="AN243" s="143"/>
      <c r="AO243" s="144"/>
      <c r="AP243" s="144"/>
      <c r="AQ243" s="144"/>
      <c r="AR243" s="144"/>
      <c r="AS243" s="144"/>
      <c r="AT243" s="144"/>
      <c r="AU243" s="144"/>
      <c r="AV243" s="143"/>
      <c r="AW243" s="144"/>
      <c r="AX243" s="144"/>
      <c r="AY243" s="144"/>
      <c r="AZ243" s="144"/>
      <c r="BA243" s="144"/>
      <c r="BB243" s="144"/>
      <c r="BC243" s="144"/>
      <c r="BD243" s="143"/>
    </row>
    <row r="244" spans="1:56" ht="12.75" hidden="1" customHeight="1" outlineLevel="1" x14ac:dyDescent="0.2">
      <c r="A244" s="268"/>
      <c r="B244" s="345"/>
      <c r="C244" s="8"/>
      <c r="D244" s="5"/>
      <c r="E244" s="5"/>
      <c r="F244" s="5"/>
      <c r="G244" s="15"/>
      <c r="H244" s="143"/>
      <c r="I244" s="144"/>
      <c r="J244" s="144"/>
      <c r="K244" s="144"/>
      <c r="L244" s="144"/>
      <c r="M244" s="144"/>
      <c r="N244" s="144"/>
      <c r="O244" s="144"/>
      <c r="P244" s="143"/>
      <c r="Q244" s="144"/>
      <c r="R244" s="144"/>
      <c r="S244" s="144"/>
      <c r="T244" s="144"/>
      <c r="U244" s="144"/>
      <c r="V244" s="144"/>
      <c r="W244" s="144"/>
      <c r="X244" s="143"/>
      <c r="Y244" s="144"/>
      <c r="Z244" s="144"/>
      <c r="AA244" s="144"/>
      <c r="AB244" s="144"/>
      <c r="AC244" s="144"/>
      <c r="AD244" s="144"/>
      <c r="AE244" s="144"/>
      <c r="AF244" s="143"/>
      <c r="AG244" s="144"/>
      <c r="AH244" s="144"/>
      <c r="AI244" s="144"/>
      <c r="AJ244" s="144"/>
      <c r="AK244" s="144"/>
      <c r="AL244" s="144"/>
      <c r="AM244" s="144"/>
      <c r="AN244" s="143"/>
      <c r="AO244" s="144"/>
      <c r="AP244" s="144"/>
      <c r="AQ244" s="144"/>
      <c r="AR244" s="144"/>
      <c r="AS244" s="144"/>
      <c r="AT244" s="144"/>
      <c r="AU244" s="144"/>
      <c r="AV244" s="143"/>
      <c r="AW244" s="144"/>
      <c r="AX244" s="144"/>
      <c r="AY244" s="144"/>
      <c r="AZ244" s="144"/>
      <c r="BA244" s="144"/>
      <c r="BB244" s="144"/>
      <c r="BC244" s="144"/>
      <c r="BD244" s="143"/>
    </row>
    <row r="245" spans="1:56" ht="12.75" hidden="1" customHeight="1" outlineLevel="1" x14ac:dyDescent="0.2">
      <c r="A245" s="268"/>
      <c r="B245" s="345"/>
      <c r="C245" s="8"/>
      <c r="D245" s="5"/>
      <c r="E245" s="5"/>
      <c r="F245" s="5"/>
      <c r="G245" s="15"/>
      <c r="H245" s="143"/>
      <c r="I245" s="144"/>
      <c r="J245" s="144"/>
      <c r="K245" s="144"/>
      <c r="L245" s="144"/>
      <c r="M245" s="144"/>
      <c r="N245" s="144"/>
      <c r="O245" s="144"/>
      <c r="P245" s="143"/>
      <c r="Q245" s="144"/>
      <c r="R245" s="144"/>
      <c r="S245" s="144"/>
      <c r="T245" s="144"/>
      <c r="U245" s="144"/>
      <c r="V245" s="144"/>
      <c r="W245" s="144"/>
      <c r="X245" s="143"/>
      <c r="Y245" s="144"/>
      <c r="Z245" s="144"/>
      <c r="AA245" s="144"/>
      <c r="AB245" s="144"/>
      <c r="AC245" s="144"/>
      <c r="AD245" s="144"/>
      <c r="AE245" s="144"/>
      <c r="AF245" s="143"/>
      <c r="AG245" s="144"/>
      <c r="AH245" s="144"/>
      <c r="AI245" s="144"/>
      <c r="AJ245" s="144"/>
      <c r="AK245" s="144"/>
      <c r="AL245" s="144"/>
      <c r="AM245" s="144"/>
      <c r="AN245" s="143"/>
      <c r="AO245" s="144"/>
      <c r="AP245" s="144"/>
      <c r="AQ245" s="144"/>
      <c r="AR245" s="144"/>
      <c r="AS245" s="144"/>
      <c r="AT245" s="144"/>
      <c r="AU245" s="144"/>
      <c r="AV245" s="143"/>
      <c r="AW245" s="144"/>
      <c r="AX245" s="144"/>
      <c r="AY245" s="144"/>
      <c r="AZ245" s="144"/>
      <c r="BA245" s="144"/>
      <c r="BB245" s="144"/>
      <c r="BC245" s="144"/>
      <c r="BD245" s="143"/>
    </row>
    <row r="246" spans="1:56" ht="12.75" hidden="1" customHeight="1" outlineLevel="1" x14ac:dyDescent="0.2">
      <c r="A246" s="268"/>
      <c r="B246" s="345"/>
      <c r="C246" s="8"/>
      <c r="D246" s="5"/>
      <c r="E246" s="5"/>
      <c r="F246" s="5"/>
      <c r="G246" s="15"/>
      <c r="H246" s="143"/>
      <c r="I246" s="144"/>
      <c r="J246" s="144"/>
      <c r="K246" s="144"/>
      <c r="L246" s="144"/>
      <c r="M246" s="144"/>
      <c r="N246" s="144"/>
      <c r="O246" s="144"/>
      <c r="P246" s="143"/>
      <c r="Q246" s="144"/>
      <c r="R246" s="144"/>
      <c r="S246" s="144"/>
      <c r="T246" s="144"/>
      <c r="U246" s="144"/>
      <c r="V246" s="144"/>
      <c r="W246" s="144"/>
      <c r="X246" s="143"/>
      <c r="Y246" s="144"/>
      <c r="Z246" s="144"/>
      <c r="AA246" s="144"/>
      <c r="AB246" s="144"/>
      <c r="AC246" s="144"/>
      <c r="AD246" s="144"/>
      <c r="AE246" s="144"/>
      <c r="AF246" s="143"/>
      <c r="AG246" s="144"/>
      <c r="AH246" s="144"/>
      <c r="AI246" s="144"/>
      <c r="AJ246" s="144"/>
      <c r="AK246" s="144"/>
      <c r="AL246" s="144"/>
      <c r="AM246" s="144"/>
      <c r="AN246" s="143"/>
      <c r="AO246" s="144"/>
      <c r="AP246" s="144"/>
      <c r="AQ246" s="144"/>
      <c r="AR246" s="144"/>
      <c r="AS246" s="144"/>
      <c r="AT246" s="144"/>
      <c r="AU246" s="144"/>
      <c r="AV246" s="143"/>
      <c r="AW246" s="144"/>
      <c r="AX246" s="144"/>
      <c r="AY246" s="144"/>
      <c r="AZ246" s="144"/>
      <c r="BA246" s="144"/>
      <c r="BB246" s="144"/>
      <c r="BC246" s="144"/>
      <c r="BD246" s="143"/>
    </row>
    <row r="247" spans="1:56" customFormat="1" hidden="1" outlineLevel="1" x14ac:dyDescent="0.2">
      <c r="A247" s="22"/>
      <c r="B247" s="59"/>
      <c r="C247" s="8"/>
      <c r="D247" s="5"/>
      <c r="E247" s="5"/>
      <c r="F247" s="5"/>
      <c r="G247" s="17"/>
      <c r="H247" s="143"/>
      <c r="I247" s="144"/>
      <c r="J247" s="144"/>
      <c r="K247" s="144"/>
      <c r="L247" s="144"/>
      <c r="M247" s="144"/>
      <c r="N247" s="144"/>
      <c r="O247" s="144"/>
      <c r="P247" s="143"/>
      <c r="Q247" s="144"/>
      <c r="R247" s="144"/>
      <c r="S247" s="144"/>
      <c r="T247" s="144"/>
      <c r="U247" s="144"/>
      <c r="V247" s="144"/>
      <c r="W247" s="144"/>
      <c r="X247" s="143"/>
      <c r="Y247" s="144"/>
      <c r="Z247" s="144"/>
      <c r="AA247" s="144"/>
      <c r="AB247" s="144"/>
      <c r="AC247" s="144"/>
      <c r="AD247" s="144"/>
      <c r="AE247" s="144"/>
      <c r="AF247" s="143"/>
      <c r="AG247" s="144"/>
      <c r="AH247" s="144"/>
      <c r="AI247" s="144"/>
      <c r="AJ247" s="144"/>
      <c r="AK247" s="144"/>
      <c r="AL247" s="144"/>
      <c r="AM247" s="144"/>
      <c r="AN247" s="143"/>
      <c r="AO247" s="144"/>
      <c r="AP247" s="144"/>
      <c r="AQ247" s="144"/>
      <c r="AR247" s="144"/>
      <c r="AS247" s="144"/>
      <c r="AT247" s="144"/>
      <c r="AU247" s="144"/>
      <c r="AV247" s="143"/>
      <c r="AW247" s="144"/>
      <c r="AX247" s="144"/>
      <c r="AY247" s="144"/>
      <c r="AZ247" s="144"/>
      <c r="BA247" s="144"/>
      <c r="BB247" s="144"/>
      <c r="BC247" s="144"/>
      <c r="BD247" s="143"/>
    </row>
    <row r="248" spans="1:56" s="2" customFormat="1" ht="12.75" customHeight="1" collapsed="1" x14ac:dyDescent="0.2">
      <c r="A248" s="289"/>
      <c r="B248" s="60" t="s">
        <v>19</v>
      </c>
      <c r="C248" s="11"/>
      <c r="D248" s="11"/>
      <c r="E248" s="11"/>
      <c r="F248" s="11"/>
      <c r="G248" s="12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</row>
    <row r="249" spans="1:56" s="2" customFormat="1" ht="12.75" customHeight="1" x14ac:dyDescent="0.2">
      <c r="A249" s="268"/>
      <c r="B249" s="169"/>
      <c r="C249" s="8" t="s">
        <v>43</v>
      </c>
      <c r="D249" s="5" t="s">
        <v>9</v>
      </c>
      <c r="E249" s="5"/>
      <c r="F249" s="5"/>
      <c r="G249" s="15"/>
      <c r="H249" s="143">
        <f>SUMIFS($I$249:$BD$249,$I$3:$BD$3,$H$3,$I$16:$BD$16,"&gt;0")</f>
        <v>5403.6746988532177</v>
      </c>
      <c r="I249" s="144">
        <v>190.01583970930977</v>
      </c>
      <c r="J249" s="144">
        <v>190.01583970930977</v>
      </c>
      <c r="K249" s="144">
        <v>190.01583970930977</v>
      </c>
      <c r="L249" s="144">
        <v>190.01583970930977</v>
      </c>
      <c r="M249" s="144">
        <v>190.01583970930977</v>
      </c>
      <c r="N249" s="144">
        <v>136.09254797111811</v>
      </c>
      <c r="O249" s="144">
        <v>111.76512359286124</v>
      </c>
      <c r="P249" s="143">
        <f>SUMIF(I253:O253,"&gt;0",I249:O249)</f>
        <v>1197.9368701105284</v>
      </c>
      <c r="Q249" s="144">
        <v>208.21931705166608</v>
      </c>
      <c r="R249" s="144">
        <v>208.21931705166608</v>
      </c>
      <c r="S249" s="144">
        <v>208.21931705166608</v>
      </c>
      <c r="T249" s="144">
        <v>208.21931705166608</v>
      </c>
      <c r="U249" s="144">
        <v>208.21931705166608</v>
      </c>
      <c r="V249" s="144">
        <v>136.09254797111811</v>
      </c>
      <c r="W249" s="144">
        <v>111.76512359286124</v>
      </c>
      <c r="X249" s="143">
        <f>SUMIF(Q253:W253,"&gt;0",Q249:W249)</f>
        <v>1288.9542568223098</v>
      </c>
      <c r="Y249" s="144">
        <v>208.21931705166608</v>
      </c>
      <c r="Z249" s="144">
        <v>208.21931705166608</v>
      </c>
      <c r="AA249" s="144">
        <v>208.21931705166608</v>
      </c>
      <c r="AB249" s="144">
        <v>208.21931705166608</v>
      </c>
      <c r="AC249" s="144">
        <v>208.21931705166608</v>
      </c>
      <c r="AD249" s="144">
        <v>136.09254797111811</v>
      </c>
      <c r="AE249" s="144">
        <v>111.76512359286124</v>
      </c>
      <c r="AF249" s="143">
        <f>SUMIF(Y253:AE253,"&gt;0",Y249:AE249)</f>
        <v>1288.9542568223098</v>
      </c>
      <c r="AG249" s="144">
        <v>208.21931705166608</v>
      </c>
      <c r="AH249" s="144">
        <v>208.21931705166608</v>
      </c>
      <c r="AI249" s="144">
        <v>208.21931705166608</v>
      </c>
      <c r="AJ249" s="144">
        <v>208.21931705166608</v>
      </c>
      <c r="AK249" s="144">
        <v>208.21931705166608</v>
      </c>
      <c r="AL249" s="144">
        <v>136.09254797111811</v>
      </c>
      <c r="AM249" s="144">
        <v>111.76512359286124</v>
      </c>
      <c r="AN249" s="143">
        <f>SUMIF(AG253:AM253,"&gt;0",AG249:AM249)</f>
        <v>1288.9542568223098</v>
      </c>
      <c r="AO249" s="144">
        <v>208.21931705166608</v>
      </c>
      <c r="AP249" s="144">
        <v>208.21931705166608</v>
      </c>
      <c r="AQ249" s="144">
        <v>208.21931705166608</v>
      </c>
      <c r="AR249" s="144">
        <v>208.21931705166608</v>
      </c>
      <c r="AS249" s="144">
        <v>208.21931705166608</v>
      </c>
      <c r="AT249" s="144">
        <v>136.09254797111811</v>
      </c>
      <c r="AU249" s="144">
        <v>111.76512359286124</v>
      </c>
      <c r="AV249" s="143">
        <f>SUMIF(AO253:AU253,"&gt;0",AO249:AU249)</f>
        <v>1288.9542568223098</v>
      </c>
      <c r="AW249" s="144"/>
      <c r="AX249" s="144"/>
      <c r="AY249" s="144"/>
      <c r="AZ249" s="144"/>
      <c r="BA249" s="144"/>
      <c r="BB249" s="144"/>
      <c r="BC249" s="144"/>
      <c r="BD249" s="143">
        <f>SUMIF(AW253:BC253,"&gt;0",AW249:BC249)</f>
        <v>0</v>
      </c>
    </row>
    <row r="250" spans="1:56" s="2" customFormat="1" ht="12.75" customHeight="1" x14ac:dyDescent="0.2">
      <c r="A250" s="268"/>
      <c r="B250" s="169"/>
      <c r="C250" s="8" t="s">
        <v>37</v>
      </c>
      <c r="D250" s="5" t="s">
        <v>4</v>
      </c>
      <c r="E250" s="5"/>
      <c r="F250" s="5"/>
      <c r="G250" s="15"/>
      <c r="H250" s="141">
        <f t="shared" ref="H250:AM250" si="120">IF(OR(ISERROR((H253)/H249-1),H253&lt;=0),0,(H253)/H249-1)</f>
        <v>0.22620260642377077</v>
      </c>
      <c r="I250" s="142">
        <f t="shared" si="120"/>
        <v>4.7281112482171928E-2</v>
      </c>
      <c r="J250" s="142">
        <f t="shared" si="120"/>
        <v>0.26831531712665035</v>
      </c>
      <c r="K250" s="142">
        <f t="shared" si="120"/>
        <v>-0.14217677721309541</v>
      </c>
      <c r="L250" s="142">
        <f t="shared" si="120"/>
        <v>-0.12638861973848969</v>
      </c>
      <c r="M250" s="142">
        <f t="shared" si="120"/>
        <v>-0.11060046226388409</v>
      </c>
      <c r="N250" s="142">
        <f t="shared" si="120"/>
        <v>2.5417075158464315</v>
      </c>
      <c r="O250" s="142">
        <f t="shared" si="120"/>
        <v>0.6105202966151162</v>
      </c>
      <c r="P250" s="141">
        <f t="shared" si="120"/>
        <v>0.33562964787315974</v>
      </c>
      <c r="Q250" s="142">
        <f t="shared" si="120"/>
        <v>1.2524327072095125</v>
      </c>
      <c r="R250" s="142">
        <f t="shared" si="120"/>
        <v>0.43598588370073377</v>
      </c>
      <c r="S250" s="142">
        <f t="shared" si="120"/>
        <v>1.127564369496405</v>
      </c>
      <c r="T250" s="142">
        <f t="shared" si="120"/>
        <v>-0.10190849414034375</v>
      </c>
      <c r="U250" s="142">
        <f t="shared" si="120"/>
        <v>-0.17875054811764046</v>
      </c>
      <c r="V250" s="142">
        <f t="shared" si="120"/>
        <v>0.63859082164679282</v>
      </c>
      <c r="W250" s="142">
        <f t="shared" si="120"/>
        <v>0.63736230155870133</v>
      </c>
      <c r="X250" s="141">
        <f t="shared" si="120"/>
        <v>0.53224987585596351</v>
      </c>
      <c r="Y250" s="142">
        <f t="shared" si="120"/>
        <v>4.2170357067087716E-2</v>
      </c>
      <c r="Z250" s="142">
        <f t="shared" si="120"/>
        <v>-0.17875054811764046</v>
      </c>
      <c r="AA250" s="142">
        <f t="shared" si="120"/>
        <v>-0.3180267709514909</v>
      </c>
      <c r="AB250" s="142">
        <f t="shared" si="120"/>
        <v>-0.44769773703817928</v>
      </c>
      <c r="AC250" s="142">
        <f t="shared" si="120"/>
        <v>2.7762471946344736E-2</v>
      </c>
      <c r="AD250" s="142">
        <f t="shared" si="120"/>
        <v>-0.11089915058626931</v>
      </c>
      <c r="AE250" s="142">
        <f t="shared" si="120"/>
        <v>0.1631535475553616</v>
      </c>
      <c r="AF250" s="141">
        <f t="shared" si="120"/>
        <v>-0.13883677863285082</v>
      </c>
      <c r="AG250" s="142">
        <f t="shared" si="120"/>
        <v>-0.46210562215892248</v>
      </c>
      <c r="AH250" s="142">
        <f t="shared" si="120"/>
        <v>0.33513068785553179</v>
      </c>
      <c r="AI250" s="142">
        <f t="shared" si="120"/>
        <v>-8.750060901960055E-2</v>
      </c>
      <c r="AJ250" s="142">
        <f t="shared" si="120"/>
        <v>1.8157215199182453E-2</v>
      </c>
      <c r="AK250" s="142">
        <f t="shared" si="120"/>
        <v>-0.36605305468730143</v>
      </c>
      <c r="AL250" s="142">
        <f t="shared" si="120"/>
        <v>0.55776347170009011</v>
      </c>
      <c r="AM250" s="142">
        <f t="shared" si="120"/>
        <v>0.46736293691599462</v>
      </c>
      <c r="AN250" s="141">
        <f t="shared" ref="AN250:BD250" si="121">IF(OR(ISERROR((AN253)/AN249-1),AN253&lt;=0),0,(AN253)/AN249-1)</f>
        <v>8.5695385381026057E-3</v>
      </c>
      <c r="AO250" s="142">
        <f t="shared" si="121"/>
        <v>-0.34684254119297719</v>
      </c>
      <c r="AP250" s="142">
        <f t="shared" si="121"/>
        <v>0.13822292453870877</v>
      </c>
      <c r="AQ250" s="142">
        <f t="shared" si="121"/>
        <v>9.0196640802898242E-2</v>
      </c>
      <c r="AR250" s="142">
        <f t="shared" si="121"/>
        <v>-0.27000048721568048</v>
      </c>
      <c r="AS250" s="142">
        <f t="shared" si="121"/>
        <v>0.78177512659856951</v>
      </c>
      <c r="AT250" s="142">
        <f t="shared" si="121"/>
        <v>0.72676611249774137</v>
      </c>
      <c r="AU250" s="142">
        <f t="shared" si="121"/>
        <v>0.97736103084411474</v>
      </c>
      <c r="AV250" s="141">
        <f t="shared" si="121"/>
        <v>0.22502407796281854</v>
      </c>
      <c r="AW250" s="142">
        <f t="shared" si="121"/>
        <v>0</v>
      </c>
      <c r="AX250" s="142">
        <f t="shared" si="121"/>
        <v>0</v>
      </c>
      <c r="AY250" s="142">
        <f t="shared" si="121"/>
        <v>0</v>
      </c>
      <c r="AZ250" s="142">
        <f t="shared" si="121"/>
        <v>0</v>
      </c>
      <c r="BA250" s="142">
        <f t="shared" si="121"/>
        <v>0</v>
      </c>
      <c r="BB250" s="142">
        <f t="shared" si="121"/>
        <v>0</v>
      </c>
      <c r="BC250" s="142">
        <f t="shared" si="121"/>
        <v>0</v>
      </c>
      <c r="BD250" s="141">
        <f t="shared" si="121"/>
        <v>0</v>
      </c>
    </row>
    <row r="251" spans="1:56" s="2" customFormat="1" ht="12.75" hidden="1" customHeight="1" outlineLevel="1" x14ac:dyDescent="0.2">
      <c r="A251" s="268"/>
      <c r="B251" s="170"/>
      <c r="C251" s="8" t="s">
        <v>22</v>
      </c>
      <c r="D251" s="5"/>
      <c r="E251" s="5"/>
      <c r="F251" s="5"/>
      <c r="G251" s="15"/>
      <c r="H251" s="156">
        <f t="shared" ref="H251:H256" si="122">SUMIF($I$3:$BD$3,$H$3,$I251:$BD251)</f>
        <v>0</v>
      </c>
      <c r="I251" s="157">
        <v>0</v>
      </c>
      <c r="J251" s="157">
        <v>0</v>
      </c>
      <c r="K251" s="157">
        <v>0</v>
      </c>
      <c r="L251" s="157">
        <v>0</v>
      </c>
      <c r="M251" s="157">
        <v>0</v>
      </c>
      <c r="N251" s="157">
        <v>0</v>
      </c>
      <c r="O251" s="157">
        <v>0</v>
      </c>
      <c r="P251" s="156">
        <f t="shared" ref="P251:P256" si="123">SUM(I251:O251)</f>
        <v>0</v>
      </c>
      <c r="Q251" s="157">
        <v>0</v>
      </c>
      <c r="R251" s="157">
        <v>0</v>
      </c>
      <c r="S251" s="157">
        <v>0</v>
      </c>
      <c r="T251" s="157">
        <v>0</v>
      </c>
      <c r="U251" s="157">
        <v>0</v>
      </c>
      <c r="V251" s="157">
        <v>0</v>
      </c>
      <c r="W251" s="157">
        <v>0</v>
      </c>
      <c r="X251" s="156">
        <f t="shared" ref="X251:X256" si="124">SUM(Q251:W251)</f>
        <v>0</v>
      </c>
      <c r="Y251" s="157">
        <v>0</v>
      </c>
      <c r="Z251" s="157">
        <v>0</v>
      </c>
      <c r="AA251" s="157">
        <v>0</v>
      </c>
      <c r="AB251" s="157">
        <v>0</v>
      </c>
      <c r="AC251" s="157">
        <v>0</v>
      </c>
      <c r="AD251" s="157">
        <v>0</v>
      </c>
      <c r="AE251" s="157">
        <v>0</v>
      </c>
      <c r="AF251" s="156">
        <f t="shared" ref="AF251:AF256" si="125">SUM(Y251:AE251)</f>
        <v>0</v>
      </c>
      <c r="AG251" s="157">
        <v>0</v>
      </c>
      <c r="AH251" s="157">
        <v>0</v>
      </c>
      <c r="AI251" s="157">
        <v>0</v>
      </c>
      <c r="AJ251" s="157">
        <v>0</v>
      </c>
      <c r="AK251" s="157">
        <v>0</v>
      </c>
      <c r="AL251" s="157">
        <v>0</v>
      </c>
      <c r="AM251" s="157">
        <v>0</v>
      </c>
      <c r="AN251" s="156">
        <f t="shared" ref="AN251:AN256" si="126">SUM(AG251:AM251)</f>
        <v>0</v>
      </c>
      <c r="AO251" s="157">
        <v>0</v>
      </c>
      <c r="AP251" s="157">
        <v>0</v>
      </c>
      <c r="AQ251" s="157">
        <v>0</v>
      </c>
      <c r="AR251" s="157">
        <v>0</v>
      </c>
      <c r="AS251" s="157">
        <v>0</v>
      </c>
      <c r="AT251" s="157">
        <v>0</v>
      </c>
      <c r="AU251" s="157">
        <v>0</v>
      </c>
      <c r="AV251" s="156">
        <f t="shared" ref="AV251:AV256" si="127">SUM(AO251:AU251)</f>
        <v>0</v>
      </c>
      <c r="AW251" s="157"/>
      <c r="AX251" s="157"/>
      <c r="AY251" s="157"/>
      <c r="AZ251" s="157"/>
      <c r="BA251" s="157"/>
      <c r="BB251" s="157"/>
      <c r="BC251" s="157"/>
      <c r="BD251" s="156">
        <f t="shared" ref="BD251:BD256" si="128">SUM(AW251:BC251)</f>
        <v>0</v>
      </c>
    </row>
    <row r="252" spans="1:56" s="2" customFormat="1" ht="12.75" hidden="1" customHeight="1" outlineLevel="1" x14ac:dyDescent="0.2">
      <c r="A252" s="268"/>
      <c r="B252" s="170"/>
      <c r="C252" s="8" t="s">
        <v>23</v>
      </c>
      <c r="D252" s="5"/>
      <c r="E252" s="5"/>
      <c r="F252" s="5"/>
      <c r="G252" s="15"/>
      <c r="H252" s="156">
        <f t="shared" si="122"/>
        <v>6626</v>
      </c>
      <c r="I252" s="157">
        <f>I300+I311+I322+I333+I344+I355+I366+I377+I388+I399</f>
        <v>199</v>
      </c>
      <c r="J252" s="157">
        <f t="shared" ref="J252:O252" si="129">J300+J311+J322+J333+J344+J355+J366+J377+J388+J399</f>
        <v>241</v>
      </c>
      <c r="K252" s="157">
        <f t="shared" si="129"/>
        <v>163</v>
      </c>
      <c r="L252" s="157">
        <f t="shared" si="129"/>
        <v>166</v>
      </c>
      <c r="M252" s="157">
        <f t="shared" si="129"/>
        <v>169</v>
      </c>
      <c r="N252" s="157">
        <f t="shared" si="129"/>
        <v>482</v>
      </c>
      <c r="O252" s="157">
        <f t="shared" si="129"/>
        <v>180</v>
      </c>
      <c r="P252" s="156">
        <f t="shared" si="123"/>
        <v>1600</v>
      </c>
      <c r="Q252" s="157">
        <f t="shared" ref="Q252:BC252" si="130">Q300+Q311+Q322+Q333+Q344+Q355+Q366+Q377+Q388+Q399</f>
        <v>469</v>
      </c>
      <c r="R252" s="157">
        <f t="shared" si="130"/>
        <v>299</v>
      </c>
      <c r="S252" s="157">
        <f t="shared" si="130"/>
        <v>443</v>
      </c>
      <c r="T252" s="157">
        <f t="shared" si="130"/>
        <v>187</v>
      </c>
      <c r="U252" s="157">
        <f t="shared" si="130"/>
        <v>171</v>
      </c>
      <c r="V252" s="157">
        <f t="shared" si="130"/>
        <v>223</v>
      </c>
      <c r="W252" s="157">
        <f t="shared" si="130"/>
        <v>183</v>
      </c>
      <c r="X252" s="156">
        <f t="shared" si="124"/>
        <v>1975</v>
      </c>
      <c r="Y252" s="157">
        <f>Y300+Y311+Y322+Y333+Y344+Y355+Y366+Y377+Y388+Y399</f>
        <v>217</v>
      </c>
      <c r="Z252" s="157">
        <f t="shared" si="130"/>
        <v>171</v>
      </c>
      <c r="AA252" s="157">
        <f t="shared" si="130"/>
        <v>142</v>
      </c>
      <c r="AB252" s="157">
        <f t="shared" si="130"/>
        <v>115</v>
      </c>
      <c r="AC252" s="157">
        <f t="shared" si="130"/>
        <v>214</v>
      </c>
      <c r="AD252" s="157">
        <f t="shared" si="130"/>
        <v>121</v>
      </c>
      <c r="AE252" s="157">
        <f t="shared" si="130"/>
        <v>130</v>
      </c>
      <c r="AF252" s="156">
        <f t="shared" si="125"/>
        <v>1110</v>
      </c>
      <c r="AG252" s="157">
        <f>AG300+AG311+AG322+AG333+AG344+AG355+AG366+AG377+AG388+AG399</f>
        <v>112</v>
      </c>
      <c r="AH252" s="157">
        <f t="shared" si="130"/>
        <v>278</v>
      </c>
      <c r="AI252" s="157">
        <f t="shared" si="130"/>
        <v>190</v>
      </c>
      <c r="AJ252" s="157">
        <f t="shared" si="130"/>
        <v>212</v>
      </c>
      <c r="AK252" s="157">
        <f t="shared" si="130"/>
        <v>132</v>
      </c>
      <c r="AL252" s="157">
        <f t="shared" si="130"/>
        <v>212</v>
      </c>
      <c r="AM252" s="157">
        <f t="shared" si="130"/>
        <v>164</v>
      </c>
      <c r="AN252" s="156">
        <f t="shared" si="126"/>
        <v>1300</v>
      </c>
      <c r="AO252" s="157">
        <f>AO300+AO311+AO322+AO333+AO344+AO355+AO366+AO377+AO388+AO399</f>
        <v>136</v>
      </c>
      <c r="AP252" s="157">
        <f t="shared" si="130"/>
        <v>237</v>
      </c>
      <c r="AQ252" s="157">
        <f t="shared" si="130"/>
        <v>227</v>
      </c>
      <c r="AR252" s="157">
        <f t="shared" si="130"/>
        <v>152</v>
      </c>
      <c r="AS252" s="157">
        <f t="shared" si="130"/>
        <v>371</v>
      </c>
      <c r="AT252" s="157">
        <f t="shared" si="130"/>
        <v>235</v>
      </c>
      <c r="AU252" s="157">
        <f t="shared" si="130"/>
        <v>221</v>
      </c>
      <c r="AV252" s="156">
        <f t="shared" si="127"/>
        <v>1579</v>
      </c>
      <c r="AW252" s="157">
        <f>AW300+AW311+AW322+AW333+AW344+AW355+AW366+AW377+AW388+AW399</f>
        <v>0</v>
      </c>
      <c r="AX252" s="157">
        <f t="shared" si="130"/>
        <v>0</v>
      </c>
      <c r="AY252" s="157">
        <f t="shared" si="130"/>
        <v>0</v>
      </c>
      <c r="AZ252" s="157">
        <f t="shared" si="130"/>
        <v>0</v>
      </c>
      <c r="BA252" s="157">
        <f t="shared" si="130"/>
        <v>0</v>
      </c>
      <c r="BB252" s="157">
        <f t="shared" si="130"/>
        <v>0</v>
      </c>
      <c r="BC252" s="157">
        <f t="shared" si="130"/>
        <v>0</v>
      </c>
      <c r="BD252" s="156">
        <f t="shared" si="128"/>
        <v>0</v>
      </c>
    </row>
    <row r="253" spans="1:56" s="2" customFormat="1" ht="12.75" customHeight="1" collapsed="1" x14ac:dyDescent="0.2">
      <c r="A253" s="268"/>
      <c r="B253" s="65"/>
      <c r="C253" s="8" t="s">
        <v>2</v>
      </c>
      <c r="D253" s="5" t="s">
        <v>9</v>
      </c>
      <c r="E253" s="5"/>
      <c r="F253" s="5"/>
      <c r="G253" s="15"/>
      <c r="H253" s="143">
        <f t="shared" si="122"/>
        <v>6626</v>
      </c>
      <c r="I253" s="144">
        <f>I252+I251</f>
        <v>199</v>
      </c>
      <c r="J253" s="144">
        <f t="shared" ref="J253:O253" si="131">J252+J251</f>
        <v>241</v>
      </c>
      <c r="K253" s="144">
        <f t="shared" si="131"/>
        <v>163</v>
      </c>
      <c r="L253" s="144">
        <f t="shared" si="131"/>
        <v>166</v>
      </c>
      <c r="M253" s="144">
        <f t="shared" si="131"/>
        <v>169</v>
      </c>
      <c r="N253" s="144">
        <f t="shared" si="131"/>
        <v>482</v>
      </c>
      <c r="O253" s="144">
        <f t="shared" si="131"/>
        <v>180</v>
      </c>
      <c r="P253" s="143">
        <f t="shared" si="123"/>
        <v>1600</v>
      </c>
      <c r="Q253" s="144">
        <f t="shared" ref="Q253:W253" si="132">Q252+Q251</f>
        <v>469</v>
      </c>
      <c r="R253" s="144">
        <f t="shared" si="132"/>
        <v>299</v>
      </c>
      <c r="S253" s="144">
        <f t="shared" si="132"/>
        <v>443</v>
      </c>
      <c r="T253" s="144">
        <f t="shared" si="132"/>
        <v>187</v>
      </c>
      <c r="U253" s="144">
        <f t="shared" si="132"/>
        <v>171</v>
      </c>
      <c r="V253" s="144">
        <f t="shared" si="132"/>
        <v>223</v>
      </c>
      <c r="W253" s="144">
        <f t="shared" si="132"/>
        <v>183</v>
      </c>
      <c r="X253" s="143">
        <f t="shared" si="124"/>
        <v>1975</v>
      </c>
      <c r="Y253" s="144">
        <f t="shared" ref="Y253:AE253" si="133">Y252+Y251</f>
        <v>217</v>
      </c>
      <c r="Z253" s="144">
        <f t="shared" si="133"/>
        <v>171</v>
      </c>
      <c r="AA253" s="144">
        <f t="shared" si="133"/>
        <v>142</v>
      </c>
      <c r="AB253" s="144">
        <f t="shared" si="133"/>
        <v>115</v>
      </c>
      <c r="AC253" s="144">
        <f t="shared" si="133"/>
        <v>214</v>
      </c>
      <c r="AD253" s="144">
        <f t="shared" si="133"/>
        <v>121</v>
      </c>
      <c r="AE253" s="144">
        <f t="shared" si="133"/>
        <v>130</v>
      </c>
      <c r="AF253" s="143">
        <f t="shared" si="125"/>
        <v>1110</v>
      </c>
      <c r="AG253" s="144">
        <f t="shared" ref="AG253:AM253" si="134">AG252+AG251</f>
        <v>112</v>
      </c>
      <c r="AH253" s="144">
        <f t="shared" si="134"/>
        <v>278</v>
      </c>
      <c r="AI253" s="144">
        <f t="shared" si="134"/>
        <v>190</v>
      </c>
      <c r="AJ253" s="144">
        <f t="shared" si="134"/>
        <v>212</v>
      </c>
      <c r="AK253" s="144">
        <f t="shared" si="134"/>
        <v>132</v>
      </c>
      <c r="AL253" s="144">
        <f t="shared" si="134"/>
        <v>212</v>
      </c>
      <c r="AM253" s="144">
        <f t="shared" si="134"/>
        <v>164</v>
      </c>
      <c r="AN253" s="143">
        <f t="shared" si="126"/>
        <v>1300</v>
      </c>
      <c r="AO253" s="144">
        <f t="shared" ref="AO253:AU253" si="135">AO252+AO251</f>
        <v>136</v>
      </c>
      <c r="AP253" s="144">
        <f t="shared" si="135"/>
        <v>237</v>
      </c>
      <c r="AQ253" s="144">
        <f t="shared" si="135"/>
        <v>227</v>
      </c>
      <c r="AR253" s="144">
        <f t="shared" si="135"/>
        <v>152</v>
      </c>
      <c r="AS253" s="144">
        <f t="shared" si="135"/>
        <v>371</v>
      </c>
      <c r="AT253" s="144">
        <f t="shared" si="135"/>
        <v>235</v>
      </c>
      <c r="AU253" s="144">
        <f t="shared" si="135"/>
        <v>221</v>
      </c>
      <c r="AV253" s="143">
        <f t="shared" si="127"/>
        <v>1579</v>
      </c>
      <c r="AW253" s="144">
        <f t="shared" ref="AW253:BC253" si="136">AW252+AW251</f>
        <v>0</v>
      </c>
      <c r="AX253" s="144">
        <f t="shared" si="136"/>
        <v>0</v>
      </c>
      <c r="AY253" s="144">
        <f t="shared" si="136"/>
        <v>0</v>
      </c>
      <c r="AZ253" s="144">
        <f t="shared" si="136"/>
        <v>0</v>
      </c>
      <c r="BA253" s="144">
        <f t="shared" si="136"/>
        <v>0</v>
      </c>
      <c r="BB253" s="144">
        <f t="shared" si="136"/>
        <v>0</v>
      </c>
      <c r="BC253" s="144">
        <f t="shared" si="136"/>
        <v>0</v>
      </c>
      <c r="BD253" s="143">
        <f t="shared" si="128"/>
        <v>0</v>
      </c>
    </row>
    <row r="254" spans="1:56" s="2" customFormat="1" ht="12.75" hidden="1" customHeight="1" outlineLevel="1" x14ac:dyDescent="0.2">
      <c r="A254" s="268"/>
      <c r="B254" s="170"/>
      <c r="C254" s="8" t="s">
        <v>24</v>
      </c>
      <c r="D254" s="5"/>
      <c r="E254" s="5"/>
      <c r="F254" s="5"/>
      <c r="G254" s="15"/>
      <c r="H254" s="143">
        <f t="shared" si="122"/>
        <v>0</v>
      </c>
      <c r="I254" s="144">
        <v>0</v>
      </c>
      <c r="J254" s="144">
        <v>0</v>
      </c>
      <c r="K254" s="144">
        <v>0</v>
      </c>
      <c r="L254" s="144">
        <v>0</v>
      </c>
      <c r="M254" s="144">
        <v>0</v>
      </c>
      <c r="N254" s="144">
        <v>0</v>
      </c>
      <c r="O254" s="144">
        <v>0</v>
      </c>
      <c r="P254" s="143">
        <f t="shared" si="123"/>
        <v>0</v>
      </c>
      <c r="Q254" s="144">
        <v>0</v>
      </c>
      <c r="R254" s="144">
        <v>0</v>
      </c>
      <c r="S254" s="144">
        <v>0</v>
      </c>
      <c r="T254" s="144">
        <v>0</v>
      </c>
      <c r="U254" s="144">
        <v>0</v>
      </c>
      <c r="V254" s="144">
        <v>0</v>
      </c>
      <c r="W254" s="144">
        <v>0</v>
      </c>
      <c r="X254" s="143">
        <f t="shared" si="124"/>
        <v>0</v>
      </c>
      <c r="Y254" s="144">
        <v>0</v>
      </c>
      <c r="Z254" s="144">
        <v>0</v>
      </c>
      <c r="AA254" s="144">
        <v>0</v>
      </c>
      <c r="AB254" s="144">
        <v>0</v>
      </c>
      <c r="AC254" s="144">
        <v>0</v>
      </c>
      <c r="AD254" s="144">
        <v>0</v>
      </c>
      <c r="AE254" s="144">
        <v>0</v>
      </c>
      <c r="AF254" s="143">
        <f t="shared" si="125"/>
        <v>0</v>
      </c>
      <c r="AG254" s="144">
        <v>0</v>
      </c>
      <c r="AH254" s="144">
        <v>0</v>
      </c>
      <c r="AI254" s="144">
        <v>0</v>
      </c>
      <c r="AJ254" s="144">
        <v>0</v>
      </c>
      <c r="AK254" s="144">
        <v>0</v>
      </c>
      <c r="AL254" s="144">
        <v>0</v>
      </c>
      <c r="AM254" s="144">
        <v>0</v>
      </c>
      <c r="AN254" s="143">
        <f t="shared" si="126"/>
        <v>0</v>
      </c>
      <c r="AO254" s="144">
        <v>0</v>
      </c>
      <c r="AP254" s="144">
        <v>0</v>
      </c>
      <c r="AQ254" s="144">
        <v>0</v>
      </c>
      <c r="AR254" s="144">
        <v>0</v>
      </c>
      <c r="AS254" s="144">
        <v>0</v>
      </c>
      <c r="AT254" s="144">
        <v>0</v>
      </c>
      <c r="AU254" s="144">
        <v>0</v>
      </c>
      <c r="AV254" s="143">
        <f t="shared" si="127"/>
        <v>0</v>
      </c>
      <c r="AW254" s="144"/>
      <c r="AX254" s="144"/>
      <c r="AY254" s="144"/>
      <c r="AZ254" s="144"/>
      <c r="BA254" s="144"/>
      <c r="BB254" s="144"/>
      <c r="BC254" s="144"/>
      <c r="BD254" s="143">
        <f t="shared" si="128"/>
        <v>0</v>
      </c>
    </row>
    <row r="255" spans="1:56" s="2" customFormat="1" ht="12.75" hidden="1" customHeight="1" outlineLevel="1" x14ac:dyDescent="0.2">
      <c r="A255" s="268"/>
      <c r="B255" s="170"/>
      <c r="C255" s="8" t="s">
        <v>25</v>
      </c>
      <c r="D255" s="5"/>
      <c r="E255" s="5"/>
      <c r="F255" s="5"/>
      <c r="G255" s="15"/>
      <c r="H255" s="143">
        <f t="shared" si="122"/>
        <v>6289</v>
      </c>
      <c r="I255" s="144">
        <f>I301+I312+I323+I334+I345+I356+I367+I378+I389+I400</f>
        <v>197</v>
      </c>
      <c r="J255" s="144">
        <f t="shared" ref="J255:O255" si="137">J301+J312+J323+J334+J345+J356+J367+J378+J389+J400</f>
        <v>237</v>
      </c>
      <c r="K255" s="144">
        <f t="shared" si="137"/>
        <v>162</v>
      </c>
      <c r="L255" s="144">
        <f t="shared" si="137"/>
        <v>160</v>
      </c>
      <c r="M255" s="144">
        <f t="shared" si="137"/>
        <v>168</v>
      </c>
      <c r="N255" s="144">
        <f t="shared" si="137"/>
        <v>433</v>
      </c>
      <c r="O255" s="144">
        <f t="shared" si="137"/>
        <v>160</v>
      </c>
      <c r="P255" s="143">
        <f t="shared" si="123"/>
        <v>1517</v>
      </c>
      <c r="Q255" s="144">
        <f t="shared" ref="Q255:W255" si="138">Q301+Q312+Q323+Q334+Q345+Q356+Q367+Q378+Q389+Q400</f>
        <v>444</v>
      </c>
      <c r="R255" s="144">
        <f t="shared" si="138"/>
        <v>273</v>
      </c>
      <c r="S255" s="144">
        <f t="shared" si="138"/>
        <v>426</v>
      </c>
      <c r="T255" s="144">
        <f t="shared" si="138"/>
        <v>172</v>
      </c>
      <c r="U255" s="144">
        <f t="shared" si="138"/>
        <v>170</v>
      </c>
      <c r="V255" s="144">
        <f t="shared" si="138"/>
        <v>202</v>
      </c>
      <c r="W255" s="144">
        <f t="shared" si="138"/>
        <v>174</v>
      </c>
      <c r="X255" s="143">
        <f t="shared" si="124"/>
        <v>1861</v>
      </c>
      <c r="Y255" s="144">
        <f t="shared" ref="Y255:AE255" si="139">Y301+Y312+Y323+Y334+Y345+Y356+Y367+Y378+Y389+Y400</f>
        <v>206</v>
      </c>
      <c r="Z255" s="144">
        <f t="shared" si="139"/>
        <v>169</v>
      </c>
      <c r="AA255" s="144">
        <f t="shared" si="139"/>
        <v>138</v>
      </c>
      <c r="AB255" s="144">
        <f t="shared" si="139"/>
        <v>111</v>
      </c>
      <c r="AC255" s="144">
        <f t="shared" si="139"/>
        <v>200</v>
      </c>
      <c r="AD255" s="144">
        <f t="shared" si="139"/>
        <v>116</v>
      </c>
      <c r="AE255" s="144">
        <f t="shared" si="139"/>
        <v>121</v>
      </c>
      <c r="AF255" s="143">
        <f t="shared" si="125"/>
        <v>1061</v>
      </c>
      <c r="AG255" s="144">
        <f t="shared" ref="AG255:AM255" si="140">AG301+AG312+AG323+AG334+AG345+AG356+AG367+AG378+AG389+AG400</f>
        <v>109</v>
      </c>
      <c r="AH255" s="144">
        <f t="shared" si="140"/>
        <v>258</v>
      </c>
      <c r="AI255" s="144">
        <f t="shared" si="140"/>
        <v>183</v>
      </c>
      <c r="AJ255" s="144">
        <f t="shared" si="140"/>
        <v>203</v>
      </c>
      <c r="AK255" s="144">
        <f t="shared" si="140"/>
        <v>127</v>
      </c>
      <c r="AL255" s="144">
        <f t="shared" si="140"/>
        <v>202</v>
      </c>
      <c r="AM255" s="144">
        <f t="shared" si="140"/>
        <v>155</v>
      </c>
      <c r="AN255" s="143">
        <f t="shared" si="126"/>
        <v>1237</v>
      </c>
      <c r="AO255" s="144">
        <f t="shared" ref="AO255:AU255" si="141">AO301+AO312+AO323+AO334+AO345+AO356+AO367+AO378+AO389+AO400</f>
        <v>137</v>
      </c>
      <c r="AP255" s="144">
        <f t="shared" si="141"/>
        <v>234</v>
      </c>
      <c r="AQ255" s="144">
        <f t="shared" si="141"/>
        <v>220</v>
      </c>
      <c r="AR255" s="144">
        <f t="shared" si="141"/>
        <v>145</v>
      </c>
      <c r="AS255" s="144">
        <f t="shared" si="141"/>
        <v>368</v>
      </c>
      <c r="AT255" s="144">
        <f t="shared" si="141"/>
        <v>219</v>
      </c>
      <c r="AU255" s="144">
        <f t="shared" si="141"/>
        <v>214</v>
      </c>
      <c r="AV255" s="143">
        <f t="shared" si="127"/>
        <v>1537</v>
      </c>
      <c r="AW255" s="144">
        <f t="shared" ref="AW255:BC255" si="142">AW301+AW312+AW323+AW334+AW345+AW356+AW367+AW378+AW389+AW400</f>
        <v>0</v>
      </c>
      <c r="AX255" s="144">
        <f t="shared" si="142"/>
        <v>0</v>
      </c>
      <c r="AY255" s="144">
        <f t="shared" si="142"/>
        <v>0</v>
      </c>
      <c r="AZ255" s="144">
        <f t="shared" si="142"/>
        <v>0</v>
      </c>
      <c r="BA255" s="144">
        <f t="shared" si="142"/>
        <v>0</v>
      </c>
      <c r="BB255" s="144">
        <f t="shared" si="142"/>
        <v>0</v>
      </c>
      <c r="BC255" s="144">
        <f t="shared" si="142"/>
        <v>0</v>
      </c>
      <c r="BD255" s="143">
        <f t="shared" si="128"/>
        <v>0</v>
      </c>
    </row>
    <row r="256" spans="1:56" s="2" customFormat="1" ht="12.75" customHeight="1" collapsed="1" x14ac:dyDescent="0.2">
      <c r="A256" s="268"/>
      <c r="B256" s="65"/>
      <c r="C256" s="21" t="s">
        <v>20</v>
      </c>
      <c r="D256" s="5" t="s">
        <v>9</v>
      </c>
      <c r="E256" s="5"/>
      <c r="F256" s="5"/>
      <c r="G256" s="15"/>
      <c r="H256" s="143">
        <f t="shared" si="122"/>
        <v>6289</v>
      </c>
      <c r="I256" s="144">
        <f>I255+I254</f>
        <v>197</v>
      </c>
      <c r="J256" s="144">
        <f t="shared" ref="J256:O256" si="143">J255+J254</f>
        <v>237</v>
      </c>
      <c r="K256" s="144">
        <f t="shared" si="143"/>
        <v>162</v>
      </c>
      <c r="L256" s="144">
        <f t="shared" si="143"/>
        <v>160</v>
      </c>
      <c r="M256" s="144">
        <f t="shared" si="143"/>
        <v>168</v>
      </c>
      <c r="N256" s="144">
        <f t="shared" si="143"/>
        <v>433</v>
      </c>
      <c r="O256" s="144">
        <f t="shared" si="143"/>
        <v>160</v>
      </c>
      <c r="P256" s="143">
        <f t="shared" si="123"/>
        <v>1517</v>
      </c>
      <c r="Q256" s="144">
        <f t="shared" ref="Q256:W256" si="144">Q255+Q254</f>
        <v>444</v>
      </c>
      <c r="R256" s="144">
        <f t="shared" si="144"/>
        <v>273</v>
      </c>
      <c r="S256" s="144">
        <f t="shared" si="144"/>
        <v>426</v>
      </c>
      <c r="T256" s="144">
        <f t="shared" si="144"/>
        <v>172</v>
      </c>
      <c r="U256" s="144">
        <f t="shared" si="144"/>
        <v>170</v>
      </c>
      <c r="V256" s="144">
        <f t="shared" si="144"/>
        <v>202</v>
      </c>
      <c r="W256" s="144">
        <f t="shared" si="144"/>
        <v>174</v>
      </c>
      <c r="X256" s="143">
        <f t="shared" si="124"/>
        <v>1861</v>
      </c>
      <c r="Y256" s="144">
        <f t="shared" ref="Y256:AE256" si="145">Y255+Y254</f>
        <v>206</v>
      </c>
      <c r="Z256" s="144">
        <f t="shared" si="145"/>
        <v>169</v>
      </c>
      <c r="AA256" s="144">
        <f t="shared" si="145"/>
        <v>138</v>
      </c>
      <c r="AB256" s="144">
        <f t="shared" si="145"/>
        <v>111</v>
      </c>
      <c r="AC256" s="144">
        <f t="shared" si="145"/>
        <v>200</v>
      </c>
      <c r="AD256" s="144">
        <f t="shared" si="145"/>
        <v>116</v>
      </c>
      <c r="AE256" s="144">
        <f t="shared" si="145"/>
        <v>121</v>
      </c>
      <c r="AF256" s="143">
        <f t="shared" si="125"/>
        <v>1061</v>
      </c>
      <c r="AG256" s="144">
        <f t="shared" ref="AG256:AM256" si="146">AG255+AG254</f>
        <v>109</v>
      </c>
      <c r="AH256" s="144">
        <f t="shared" si="146"/>
        <v>258</v>
      </c>
      <c r="AI256" s="144">
        <f t="shared" si="146"/>
        <v>183</v>
      </c>
      <c r="AJ256" s="144">
        <f t="shared" si="146"/>
        <v>203</v>
      </c>
      <c r="AK256" s="144">
        <f t="shared" si="146"/>
        <v>127</v>
      </c>
      <c r="AL256" s="144">
        <f t="shared" si="146"/>
        <v>202</v>
      </c>
      <c r="AM256" s="144">
        <f t="shared" si="146"/>
        <v>155</v>
      </c>
      <c r="AN256" s="143">
        <f t="shared" si="126"/>
        <v>1237</v>
      </c>
      <c r="AO256" s="144">
        <f t="shared" ref="AO256:AU256" si="147">AO255+AO254</f>
        <v>137</v>
      </c>
      <c r="AP256" s="144">
        <f t="shared" si="147"/>
        <v>234</v>
      </c>
      <c r="AQ256" s="144">
        <f t="shared" si="147"/>
        <v>220</v>
      </c>
      <c r="AR256" s="144">
        <f t="shared" si="147"/>
        <v>145</v>
      </c>
      <c r="AS256" s="144">
        <f t="shared" si="147"/>
        <v>368</v>
      </c>
      <c r="AT256" s="144">
        <f t="shared" si="147"/>
        <v>219</v>
      </c>
      <c r="AU256" s="144">
        <f t="shared" si="147"/>
        <v>214</v>
      </c>
      <c r="AV256" s="143">
        <f t="shared" si="127"/>
        <v>1537</v>
      </c>
      <c r="AW256" s="144">
        <f t="shared" ref="AW256:BC256" si="148">AW255+AW254</f>
        <v>0</v>
      </c>
      <c r="AX256" s="144">
        <f t="shared" si="148"/>
        <v>0</v>
      </c>
      <c r="AY256" s="144">
        <f t="shared" si="148"/>
        <v>0</v>
      </c>
      <c r="AZ256" s="144">
        <f t="shared" si="148"/>
        <v>0</v>
      </c>
      <c r="BA256" s="144">
        <f t="shared" si="148"/>
        <v>0</v>
      </c>
      <c r="BB256" s="144">
        <f t="shared" si="148"/>
        <v>0</v>
      </c>
      <c r="BC256" s="144">
        <f t="shared" si="148"/>
        <v>0</v>
      </c>
      <c r="BD256" s="143">
        <f t="shared" si="128"/>
        <v>0</v>
      </c>
    </row>
    <row r="257" spans="1:56" s="2" customFormat="1" ht="12.75" customHeight="1" x14ac:dyDescent="0.2">
      <c r="A257" s="268"/>
      <c r="B257" s="65"/>
      <c r="C257" s="21" t="s">
        <v>38</v>
      </c>
      <c r="D257" s="5" t="s">
        <v>4</v>
      </c>
      <c r="E257" s="5"/>
      <c r="F257" s="5"/>
      <c r="G257" s="15"/>
      <c r="H257" s="145">
        <f>IF(ISERROR((H253-H258)/H19),0,(H253-H258)/H19)</f>
        <v>0.19843354281962292</v>
      </c>
      <c r="I257" s="146">
        <f t="shared" ref="I257:AM257" si="149">IF(ISERROR((I253-I258)/I19),0,(I253-I258)/I19)</f>
        <v>0.1809775429326288</v>
      </c>
      <c r="J257" s="146">
        <f t="shared" si="149"/>
        <v>0.18952234206471494</v>
      </c>
      <c r="K257" s="146">
        <f t="shared" si="149"/>
        <v>0.18091009988901222</v>
      </c>
      <c r="L257" s="146">
        <f t="shared" si="149"/>
        <v>0.18430034129692832</v>
      </c>
      <c r="M257" s="146">
        <f t="shared" si="149"/>
        <v>0.18152524167561762</v>
      </c>
      <c r="N257" s="146">
        <f t="shared" si="149"/>
        <v>0.15560165975103735</v>
      </c>
      <c r="O257" s="146">
        <f t="shared" si="149"/>
        <v>0.19614512471655329</v>
      </c>
      <c r="P257" s="145">
        <f t="shared" si="149"/>
        <v>0.18061378500754655</v>
      </c>
      <c r="Q257" s="146">
        <f t="shared" si="149"/>
        <v>0.17272727272727273</v>
      </c>
      <c r="R257" s="146">
        <f t="shared" si="149"/>
        <v>0.19295558958652373</v>
      </c>
      <c r="S257" s="146">
        <f t="shared" si="149"/>
        <v>0.20916334661354583</v>
      </c>
      <c r="T257" s="146">
        <f t="shared" si="149"/>
        <v>0.19505851755526657</v>
      </c>
      <c r="U257" s="146">
        <f t="shared" si="149"/>
        <v>0.22470433639947437</v>
      </c>
      <c r="V257" s="146">
        <f t="shared" si="149"/>
        <v>0.24874791318864775</v>
      </c>
      <c r="W257" s="146">
        <f t="shared" si="149"/>
        <v>0.25787401574803148</v>
      </c>
      <c r="X257" s="145">
        <f t="shared" si="149"/>
        <v>0.2115300306882946</v>
      </c>
      <c r="Y257" s="146">
        <f t="shared" si="149"/>
        <v>0.21186440677966101</v>
      </c>
      <c r="Z257" s="146">
        <f t="shared" si="149"/>
        <v>0.21698113207547171</v>
      </c>
      <c r="AA257" s="146">
        <f t="shared" si="149"/>
        <v>0.20113314447592068</v>
      </c>
      <c r="AB257" s="146">
        <f t="shared" si="149"/>
        <v>0.20246478873239437</v>
      </c>
      <c r="AC257" s="146">
        <f t="shared" si="149"/>
        <v>0.26452410383189123</v>
      </c>
      <c r="AD257" s="146">
        <f t="shared" si="149"/>
        <v>0.19836065573770492</v>
      </c>
      <c r="AE257" s="146">
        <f t="shared" si="149"/>
        <v>0.23636363636363636</v>
      </c>
      <c r="AF257" s="145">
        <f t="shared" si="149"/>
        <v>0.22040724994405908</v>
      </c>
      <c r="AG257" s="146">
        <f t="shared" si="149"/>
        <v>0.152</v>
      </c>
      <c r="AH257" s="146">
        <f t="shared" si="149"/>
        <v>0.24177631578947367</v>
      </c>
      <c r="AI257" s="146">
        <f t="shared" si="149"/>
        <v>0.16817593790426907</v>
      </c>
      <c r="AJ257" s="146">
        <f t="shared" si="149"/>
        <v>0.16288951841359772</v>
      </c>
      <c r="AK257" s="146">
        <f t="shared" si="149"/>
        <v>0.17209908735332463</v>
      </c>
      <c r="AL257" s="146">
        <f t="shared" si="149"/>
        <v>0.23148148148148148</v>
      </c>
      <c r="AM257" s="146">
        <f t="shared" si="149"/>
        <v>0.26710097719869708</v>
      </c>
      <c r="AN257" s="145">
        <f t="shared" ref="AN257:BD257" si="150">IF(ISERROR((AN253-AN258)/AN19),0,(AN253-AN258)/AN19)</f>
        <v>0.19679392533220841</v>
      </c>
      <c r="AO257" s="146">
        <f t="shared" si="150"/>
        <v>0.15813953488372093</v>
      </c>
      <c r="AP257" s="146">
        <f t="shared" si="150"/>
        <v>0.15412844036697249</v>
      </c>
      <c r="AQ257" s="146">
        <f t="shared" si="150"/>
        <v>0.18777292576419213</v>
      </c>
      <c r="AR257" s="146">
        <f t="shared" si="150"/>
        <v>0.19740259740259741</v>
      </c>
      <c r="AS257" s="146">
        <f t="shared" si="150"/>
        <v>9.962049335863378E-2</v>
      </c>
      <c r="AT257" s="146">
        <f t="shared" si="150"/>
        <v>0.26294820717131473</v>
      </c>
      <c r="AU257" s="146">
        <f t="shared" si="150"/>
        <v>0.22084367245657568</v>
      </c>
      <c r="AV257" s="145">
        <f t="shared" si="150"/>
        <v>0.1796984572230014</v>
      </c>
      <c r="AW257" s="146">
        <f t="shared" si="150"/>
        <v>0</v>
      </c>
      <c r="AX257" s="146">
        <f t="shared" si="150"/>
        <v>0</v>
      </c>
      <c r="AY257" s="146">
        <f t="shared" si="150"/>
        <v>0</v>
      </c>
      <c r="AZ257" s="146">
        <f t="shared" si="150"/>
        <v>0</v>
      </c>
      <c r="BA257" s="146">
        <f t="shared" si="150"/>
        <v>0</v>
      </c>
      <c r="BB257" s="146">
        <f t="shared" si="150"/>
        <v>0</v>
      </c>
      <c r="BC257" s="146">
        <f t="shared" si="150"/>
        <v>0</v>
      </c>
      <c r="BD257" s="145">
        <f t="shared" si="150"/>
        <v>0</v>
      </c>
    </row>
    <row r="258" spans="1:56" s="172" customFormat="1" ht="12.75" customHeight="1" x14ac:dyDescent="0.2">
      <c r="A258" s="171"/>
      <c r="B258" s="93"/>
      <c r="C258" s="128" t="s">
        <v>141</v>
      </c>
      <c r="D258" s="5" t="s">
        <v>9</v>
      </c>
      <c r="E258" s="101"/>
      <c r="F258" s="101"/>
      <c r="G258" s="96"/>
      <c r="H258" s="156">
        <f>SUMIF($I$3:$BD$3,$H$3,$I258:$BD258)</f>
        <v>2395</v>
      </c>
      <c r="I258" s="157">
        <f>I307+I318+I329+I340+I384</f>
        <v>62</v>
      </c>
      <c r="J258" s="157">
        <f t="shared" ref="I258:K259" si="151">J307+J318+J329+J340+J384</f>
        <v>118</v>
      </c>
      <c r="K258" s="157">
        <f t="shared" si="151"/>
        <v>0</v>
      </c>
      <c r="L258" s="157">
        <f t="shared" ref="L258:O259" si="152">L307+L318+L329+L340+L384</f>
        <v>4</v>
      </c>
      <c r="M258" s="157">
        <f t="shared" si="152"/>
        <v>0</v>
      </c>
      <c r="N258" s="157">
        <f t="shared" si="152"/>
        <v>332</v>
      </c>
      <c r="O258" s="157">
        <f t="shared" si="152"/>
        <v>7</v>
      </c>
      <c r="P258" s="156">
        <f>SUM(I258:O258)</f>
        <v>523</v>
      </c>
      <c r="Q258" s="157">
        <f t="shared" ref="Q258:W258" si="153">Q307+Q318+Q329+Q340+Q384</f>
        <v>336</v>
      </c>
      <c r="R258" s="157">
        <f t="shared" si="153"/>
        <v>173</v>
      </c>
      <c r="S258" s="157">
        <f t="shared" si="153"/>
        <v>338</v>
      </c>
      <c r="T258" s="157">
        <f t="shared" si="153"/>
        <v>37</v>
      </c>
      <c r="U258" s="157">
        <f t="shared" si="153"/>
        <v>0</v>
      </c>
      <c r="V258" s="157">
        <f t="shared" si="153"/>
        <v>74</v>
      </c>
      <c r="W258" s="157">
        <f t="shared" si="153"/>
        <v>52</v>
      </c>
      <c r="X258" s="156">
        <f>SUM(Q258:W258)</f>
        <v>1010</v>
      </c>
      <c r="Y258" s="157">
        <f t="shared" ref="Y258:AE258" si="154">Y307+Y318+Y329+Y340+Y384</f>
        <v>92</v>
      </c>
      <c r="Z258" s="157">
        <f t="shared" si="154"/>
        <v>33</v>
      </c>
      <c r="AA258" s="157">
        <f t="shared" si="154"/>
        <v>0</v>
      </c>
      <c r="AB258" s="157">
        <f t="shared" si="154"/>
        <v>0</v>
      </c>
      <c r="AC258" s="157">
        <f t="shared" si="154"/>
        <v>0</v>
      </c>
      <c r="AD258" s="157">
        <f t="shared" si="154"/>
        <v>0</v>
      </c>
      <c r="AE258" s="157">
        <f t="shared" si="154"/>
        <v>0</v>
      </c>
      <c r="AF258" s="156">
        <f>SUM(Y258:AE258)</f>
        <v>125</v>
      </c>
      <c r="AG258" s="157">
        <f t="shared" ref="AG258:AM258" si="155">AG307+AG318+AG329+AG340+AG384</f>
        <v>17</v>
      </c>
      <c r="AH258" s="157">
        <f t="shared" si="155"/>
        <v>131</v>
      </c>
      <c r="AI258" s="157">
        <f t="shared" ref="AI258:AL259" si="156">AI307+AI318+AI329+AI340+AI384</f>
        <v>60</v>
      </c>
      <c r="AJ258" s="157">
        <f t="shared" si="156"/>
        <v>97</v>
      </c>
      <c r="AK258" s="157">
        <f t="shared" si="156"/>
        <v>0</v>
      </c>
      <c r="AL258" s="157">
        <f t="shared" si="156"/>
        <v>62</v>
      </c>
      <c r="AM258" s="157">
        <f t="shared" si="155"/>
        <v>0</v>
      </c>
      <c r="AN258" s="156">
        <f>SUM(AG258:AM258)</f>
        <v>367</v>
      </c>
      <c r="AO258" s="157">
        <f t="shared" ref="AO258:AU258" si="157">AO307+AO318+AO329+AO340+AO384</f>
        <v>0</v>
      </c>
      <c r="AP258" s="157">
        <f t="shared" si="157"/>
        <v>153</v>
      </c>
      <c r="AQ258" s="157">
        <f t="shared" si="157"/>
        <v>55</v>
      </c>
      <c r="AR258" s="157">
        <f t="shared" si="157"/>
        <v>0</v>
      </c>
      <c r="AS258" s="157">
        <f t="shared" si="157"/>
        <v>266</v>
      </c>
      <c r="AT258" s="157">
        <f t="shared" si="157"/>
        <v>37</v>
      </c>
      <c r="AU258" s="157">
        <f t="shared" si="157"/>
        <v>43</v>
      </c>
      <c r="AV258" s="156">
        <f>SUM(AO258:AU258)</f>
        <v>554</v>
      </c>
      <c r="AW258" s="157">
        <f t="shared" ref="AW258:BC258" si="158">AW307+AW318+AW329+AW340+AW384</f>
        <v>0</v>
      </c>
      <c r="AX258" s="157">
        <f t="shared" si="158"/>
        <v>0</v>
      </c>
      <c r="AY258" s="157">
        <f t="shared" si="158"/>
        <v>0</v>
      </c>
      <c r="AZ258" s="157">
        <f t="shared" si="158"/>
        <v>0</v>
      </c>
      <c r="BA258" s="157">
        <f t="shared" si="158"/>
        <v>0</v>
      </c>
      <c r="BB258" s="157">
        <f t="shared" si="158"/>
        <v>0</v>
      </c>
      <c r="BC258" s="157">
        <f t="shared" si="158"/>
        <v>0</v>
      </c>
      <c r="BD258" s="156">
        <f>SUM(AW258:BC258)</f>
        <v>0</v>
      </c>
    </row>
    <row r="259" spans="1:56" s="172" customFormat="1" ht="12.75" customHeight="1" x14ac:dyDescent="0.2">
      <c r="A259" s="171"/>
      <c r="B259" s="93"/>
      <c r="C259" s="128" t="s">
        <v>142</v>
      </c>
      <c r="D259" s="5" t="s">
        <v>9</v>
      </c>
      <c r="E259" s="101"/>
      <c r="F259" s="101"/>
      <c r="G259" s="96"/>
      <c r="H259" s="156">
        <f>SUMIF($I$3:$BD$3,$H$3,$I259:$BD259)</f>
        <v>2282</v>
      </c>
      <c r="I259" s="157">
        <f t="shared" si="151"/>
        <v>62</v>
      </c>
      <c r="J259" s="157">
        <f t="shared" si="151"/>
        <v>117</v>
      </c>
      <c r="K259" s="157">
        <f t="shared" si="151"/>
        <v>0</v>
      </c>
      <c r="L259" s="157">
        <f t="shared" si="152"/>
        <v>4</v>
      </c>
      <c r="M259" s="157">
        <f t="shared" si="152"/>
        <v>0</v>
      </c>
      <c r="N259" s="157">
        <f t="shared" si="152"/>
        <v>296</v>
      </c>
      <c r="O259" s="157">
        <f t="shared" si="152"/>
        <v>7</v>
      </c>
      <c r="P259" s="156">
        <f>SUM(I259:O259)</f>
        <v>486</v>
      </c>
      <c r="Q259" s="157">
        <f t="shared" ref="Q259:W259" si="159">Q308+Q319+Q330+Q341+Q385</f>
        <v>315</v>
      </c>
      <c r="R259" s="157">
        <f t="shared" si="159"/>
        <v>164</v>
      </c>
      <c r="S259" s="157">
        <f t="shared" si="159"/>
        <v>328</v>
      </c>
      <c r="T259" s="157">
        <f t="shared" si="159"/>
        <v>33</v>
      </c>
      <c r="U259" s="157">
        <f t="shared" si="159"/>
        <v>0</v>
      </c>
      <c r="V259" s="157">
        <f t="shared" si="159"/>
        <v>67</v>
      </c>
      <c r="W259" s="157">
        <f t="shared" si="159"/>
        <v>52</v>
      </c>
      <c r="X259" s="156">
        <f>SUM(Q259:W259)</f>
        <v>959</v>
      </c>
      <c r="Y259" s="157">
        <f t="shared" ref="Y259:AE259" si="160">Y308+Y319+Y330+Y341+Y385</f>
        <v>91</v>
      </c>
      <c r="Z259" s="157">
        <f t="shared" si="160"/>
        <v>32</v>
      </c>
      <c r="AA259" s="157">
        <f t="shared" si="160"/>
        <v>0</v>
      </c>
      <c r="AB259" s="157">
        <f t="shared" si="160"/>
        <v>0</v>
      </c>
      <c r="AC259" s="157">
        <f t="shared" si="160"/>
        <v>0</v>
      </c>
      <c r="AD259" s="157">
        <f t="shared" si="160"/>
        <v>0</v>
      </c>
      <c r="AE259" s="157">
        <f t="shared" si="160"/>
        <v>0</v>
      </c>
      <c r="AF259" s="156">
        <f>SUM(Y259:AE259)</f>
        <v>123</v>
      </c>
      <c r="AG259" s="157">
        <f t="shared" ref="AG259:AM259" si="161">AG308+AG319+AG330+AG341+AG385</f>
        <v>17</v>
      </c>
      <c r="AH259" s="157">
        <f t="shared" si="161"/>
        <v>123</v>
      </c>
      <c r="AI259" s="157">
        <f t="shared" si="156"/>
        <v>60</v>
      </c>
      <c r="AJ259" s="157">
        <f t="shared" si="156"/>
        <v>92</v>
      </c>
      <c r="AK259" s="157">
        <f t="shared" si="156"/>
        <v>0</v>
      </c>
      <c r="AL259" s="157">
        <f t="shared" si="156"/>
        <v>58</v>
      </c>
      <c r="AM259" s="157">
        <f t="shared" si="161"/>
        <v>0</v>
      </c>
      <c r="AN259" s="156">
        <f>SUM(AG259:AM259)</f>
        <v>350</v>
      </c>
      <c r="AO259" s="157">
        <f t="shared" ref="AO259:AU259" si="162">AO308+AO319+AO330+AO341+AO385</f>
        <v>0</v>
      </c>
      <c r="AP259" s="157">
        <f t="shared" si="162"/>
        <v>152</v>
      </c>
      <c r="AQ259" s="157">
        <f t="shared" si="162"/>
        <v>52</v>
      </c>
      <c r="AR259" s="157">
        <f t="shared" si="162"/>
        <v>0</v>
      </c>
      <c r="AS259" s="157">
        <f t="shared" si="162"/>
        <v>265</v>
      </c>
      <c r="AT259" s="157">
        <f t="shared" si="162"/>
        <v>35</v>
      </c>
      <c r="AU259" s="157">
        <f t="shared" si="162"/>
        <v>43</v>
      </c>
      <c r="AV259" s="156">
        <f>SUM(AO259:AU259)</f>
        <v>547</v>
      </c>
      <c r="AW259" s="157">
        <f t="shared" ref="AW259:BC259" si="163">AW308+AW319+AW330+AW341+AW385</f>
        <v>0</v>
      </c>
      <c r="AX259" s="157">
        <f t="shared" si="163"/>
        <v>0</v>
      </c>
      <c r="AY259" s="157">
        <f t="shared" si="163"/>
        <v>0</v>
      </c>
      <c r="AZ259" s="157">
        <f t="shared" si="163"/>
        <v>0</v>
      </c>
      <c r="BA259" s="157">
        <f t="shared" si="163"/>
        <v>0</v>
      </c>
      <c r="BB259" s="157">
        <f t="shared" si="163"/>
        <v>0</v>
      </c>
      <c r="BC259" s="157">
        <f t="shared" si="163"/>
        <v>0</v>
      </c>
      <c r="BD259" s="156">
        <f>SUM(AW259:BC259)</f>
        <v>0</v>
      </c>
    </row>
    <row r="260" spans="1:56" s="2" customFormat="1" ht="12.75" hidden="1" customHeight="1" x14ac:dyDescent="0.2">
      <c r="A260" s="268"/>
      <c r="B260" s="170"/>
      <c r="C260" s="21"/>
      <c r="D260" s="5"/>
      <c r="E260" s="5"/>
      <c r="F260" s="5"/>
      <c r="G260" s="15"/>
      <c r="H260" s="145"/>
      <c r="I260" s="146"/>
      <c r="J260" s="146"/>
      <c r="K260" s="146"/>
      <c r="L260" s="146"/>
      <c r="M260" s="146"/>
      <c r="N260" s="146"/>
      <c r="O260" s="146"/>
      <c r="P260" s="145"/>
      <c r="Q260" s="146"/>
      <c r="R260" s="146"/>
      <c r="S260" s="146"/>
      <c r="T260" s="146"/>
      <c r="U260" s="146"/>
      <c r="V260" s="146"/>
      <c r="W260" s="146"/>
      <c r="X260" s="145"/>
      <c r="Y260" s="146"/>
      <c r="Z260" s="146"/>
      <c r="AA260" s="146"/>
      <c r="AB260" s="146"/>
      <c r="AC260" s="146"/>
      <c r="AD260" s="146"/>
      <c r="AE260" s="146"/>
      <c r="AF260" s="145"/>
      <c r="AG260" s="146"/>
      <c r="AH260" s="146"/>
      <c r="AI260" s="146"/>
      <c r="AJ260" s="146"/>
      <c r="AK260" s="146"/>
      <c r="AL260" s="146"/>
      <c r="AM260" s="146"/>
      <c r="AN260" s="145"/>
      <c r="AO260" s="146"/>
      <c r="AP260" s="146"/>
      <c r="AQ260" s="146"/>
      <c r="AR260" s="146"/>
      <c r="AS260" s="146"/>
      <c r="AT260" s="146"/>
      <c r="AU260" s="146"/>
      <c r="AV260" s="145"/>
      <c r="AW260" s="146"/>
      <c r="AX260" s="146"/>
      <c r="AY260" s="146"/>
      <c r="AZ260" s="146"/>
      <c r="BA260" s="146"/>
      <c r="BB260" s="146"/>
      <c r="BC260" s="146"/>
      <c r="BD260" s="145"/>
    </row>
    <row r="261" spans="1:56" s="48" customFormat="1" ht="12.75" customHeight="1" x14ac:dyDescent="0.2">
      <c r="A261" s="41"/>
      <c r="B261" s="66"/>
      <c r="C261" s="42" t="s">
        <v>5</v>
      </c>
      <c r="D261" s="43" t="s">
        <v>4</v>
      </c>
      <c r="E261" s="43"/>
      <c r="F261" s="43"/>
      <c r="G261" s="44"/>
      <c r="H261" s="145">
        <f t="shared" ref="H261:AM261" si="164">IF(ISERROR((H253-H256)/H253),0,(H253-H256)/H253)</f>
        <v>5.0860247509809837E-2</v>
      </c>
      <c r="I261" s="146">
        <f t="shared" si="164"/>
        <v>1.0050251256281407E-2</v>
      </c>
      <c r="J261" s="146">
        <f t="shared" si="164"/>
        <v>1.6597510373443983E-2</v>
      </c>
      <c r="K261" s="146">
        <f t="shared" si="164"/>
        <v>6.1349693251533744E-3</v>
      </c>
      <c r="L261" s="146">
        <f t="shared" si="164"/>
        <v>3.614457831325301E-2</v>
      </c>
      <c r="M261" s="146">
        <f t="shared" si="164"/>
        <v>5.9171597633136093E-3</v>
      </c>
      <c r="N261" s="146">
        <f t="shared" si="164"/>
        <v>0.1016597510373444</v>
      </c>
      <c r="O261" s="146">
        <f t="shared" si="164"/>
        <v>0.1111111111111111</v>
      </c>
      <c r="P261" s="145">
        <f t="shared" si="164"/>
        <v>5.1874999999999998E-2</v>
      </c>
      <c r="Q261" s="146">
        <f t="shared" si="164"/>
        <v>5.3304904051172705E-2</v>
      </c>
      <c r="R261" s="146">
        <f t="shared" si="164"/>
        <v>8.6956521739130432E-2</v>
      </c>
      <c r="S261" s="146">
        <f t="shared" si="164"/>
        <v>3.8374717832957109E-2</v>
      </c>
      <c r="T261" s="146">
        <f t="shared" si="164"/>
        <v>8.0213903743315509E-2</v>
      </c>
      <c r="U261" s="146">
        <f t="shared" si="164"/>
        <v>5.8479532163742687E-3</v>
      </c>
      <c r="V261" s="146">
        <f t="shared" si="164"/>
        <v>9.417040358744394E-2</v>
      </c>
      <c r="W261" s="146">
        <f t="shared" si="164"/>
        <v>4.9180327868852458E-2</v>
      </c>
      <c r="X261" s="145">
        <f t="shared" si="164"/>
        <v>5.772151898734177E-2</v>
      </c>
      <c r="Y261" s="146">
        <f t="shared" si="164"/>
        <v>5.0691244239631339E-2</v>
      </c>
      <c r="Z261" s="146">
        <f t="shared" si="164"/>
        <v>1.1695906432748537E-2</v>
      </c>
      <c r="AA261" s="146">
        <f t="shared" si="164"/>
        <v>2.8169014084507043E-2</v>
      </c>
      <c r="AB261" s="146">
        <f t="shared" si="164"/>
        <v>3.4782608695652174E-2</v>
      </c>
      <c r="AC261" s="146">
        <f t="shared" si="164"/>
        <v>6.5420560747663545E-2</v>
      </c>
      <c r="AD261" s="146">
        <f t="shared" si="164"/>
        <v>4.1322314049586778E-2</v>
      </c>
      <c r="AE261" s="146">
        <f t="shared" si="164"/>
        <v>6.9230769230769235E-2</v>
      </c>
      <c r="AF261" s="145">
        <f t="shared" si="164"/>
        <v>4.4144144144144144E-2</v>
      </c>
      <c r="AG261" s="146">
        <f t="shared" si="164"/>
        <v>2.6785714285714284E-2</v>
      </c>
      <c r="AH261" s="146">
        <f t="shared" si="164"/>
        <v>7.1942446043165464E-2</v>
      </c>
      <c r="AI261" s="146">
        <f t="shared" si="164"/>
        <v>3.6842105263157891E-2</v>
      </c>
      <c r="AJ261" s="146">
        <f t="shared" si="164"/>
        <v>4.2452830188679243E-2</v>
      </c>
      <c r="AK261" s="146">
        <f t="shared" si="164"/>
        <v>3.787878787878788E-2</v>
      </c>
      <c r="AL261" s="146">
        <f t="shared" si="164"/>
        <v>4.716981132075472E-2</v>
      </c>
      <c r="AM261" s="146">
        <f t="shared" si="164"/>
        <v>5.4878048780487805E-2</v>
      </c>
      <c r="AN261" s="145">
        <f t="shared" ref="AN261:BD261" si="165">IF(ISERROR((AN253-AN256)/AN253),0,(AN253-AN256)/AN253)</f>
        <v>4.8461538461538459E-2</v>
      </c>
      <c r="AO261" s="146">
        <f t="shared" si="165"/>
        <v>-7.3529411764705881E-3</v>
      </c>
      <c r="AP261" s="146">
        <f t="shared" si="165"/>
        <v>1.2658227848101266E-2</v>
      </c>
      <c r="AQ261" s="146">
        <f t="shared" si="165"/>
        <v>3.0837004405286344E-2</v>
      </c>
      <c r="AR261" s="146">
        <f t="shared" si="165"/>
        <v>4.6052631578947366E-2</v>
      </c>
      <c r="AS261" s="146">
        <f t="shared" si="165"/>
        <v>8.0862533692722376E-3</v>
      </c>
      <c r="AT261" s="146">
        <f t="shared" si="165"/>
        <v>6.8085106382978725E-2</v>
      </c>
      <c r="AU261" s="146">
        <f t="shared" si="165"/>
        <v>3.1674208144796379E-2</v>
      </c>
      <c r="AV261" s="145">
        <f t="shared" si="165"/>
        <v>2.6599113362887904E-2</v>
      </c>
      <c r="AW261" s="146">
        <f t="shared" si="165"/>
        <v>0</v>
      </c>
      <c r="AX261" s="146">
        <f t="shared" si="165"/>
        <v>0</v>
      </c>
      <c r="AY261" s="146">
        <f t="shared" si="165"/>
        <v>0</v>
      </c>
      <c r="AZ261" s="146">
        <f t="shared" si="165"/>
        <v>0</v>
      </c>
      <c r="BA261" s="146">
        <f t="shared" si="165"/>
        <v>0</v>
      </c>
      <c r="BB261" s="146">
        <f t="shared" si="165"/>
        <v>0</v>
      </c>
      <c r="BC261" s="146">
        <f t="shared" si="165"/>
        <v>0</v>
      </c>
      <c r="BD261" s="145">
        <f t="shared" si="165"/>
        <v>0</v>
      </c>
    </row>
    <row r="262" spans="1:56" s="2" customFormat="1" ht="12.75" hidden="1" customHeight="1" x14ac:dyDescent="0.2">
      <c r="A262" s="268"/>
      <c r="B262" s="65"/>
      <c r="C262" s="8" t="s">
        <v>45</v>
      </c>
      <c r="D262" s="5"/>
      <c r="E262" s="5"/>
      <c r="F262" s="5"/>
      <c r="G262" s="15"/>
      <c r="H262" s="143">
        <f>SUMIF($I$3:$BD$3,$H$3,$I262:$BD262)</f>
        <v>503483</v>
      </c>
      <c r="I262" s="144">
        <f>I305+I316+I327+I338+I349+I360+I371+I382+I393+I404</f>
        <v>1252</v>
      </c>
      <c r="J262" s="144">
        <f t="shared" ref="J262:P262" si="166">J305+J316+J327+J338+J349+J360+J371+J382+J393+J404</f>
        <v>3083</v>
      </c>
      <c r="K262" s="144">
        <f t="shared" si="166"/>
        <v>11563</v>
      </c>
      <c r="L262" s="144">
        <f t="shared" si="166"/>
        <v>6522</v>
      </c>
      <c r="M262" s="144">
        <f t="shared" si="166"/>
        <v>2364</v>
      </c>
      <c r="N262" s="144">
        <f t="shared" si="166"/>
        <v>103109</v>
      </c>
      <c r="O262" s="144">
        <f t="shared" si="166"/>
        <v>43356</v>
      </c>
      <c r="P262" s="143">
        <f t="shared" si="166"/>
        <v>171249</v>
      </c>
      <c r="Q262" s="144">
        <f t="shared" ref="Q262:AF262" si="167">Q305+Q316+Q327+Q338+Q349+Q360+Q371+Q382+Q393+Q404</f>
        <v>41558</v>
      </c>
      <c r="R262" s="144">
        <f t="shared" si="167"/>
        <v>31396</v>
      </c>
      <c r="S262" s="144">
        <f t="shared" si="167"/>
        <v>15506</v>
      </c>
      <c r="T262" s="144">
        <f t="shared" si="167"/>
        <v>19597</v>
      </c>
      <c r="U262" s="144">
        <f t="shared" si="167"/>
        <v>3363</v>
      </c>
      <c r="V262" s="144">
        <f t="shared" si="167"/>
        <v>25420</v>
      </c>
      <c r="W262" s="144">
        <f t="shared" si="167"/>
        <v>14593</v>
      </c>
      <c r="X262" s="143">
        <f t="shared" si="167"/>
        <v>151433</v>
      </c>
      <c r="Y262" s="144">
        <f>Y305+Y316+Y327+Y338+Y349+Y360+Y371+Y382+Y393+Y404</f>
        <v>5055</v>
      </c>
      <c r="Z262" s="144">
        <f t="shared" si="167"/>
        <v>3158</v>
      </c>
      <c r="AA262" s="144">
        <f t="shared" si="167"/>
        <v>7137</v>
      </c>
      <c r="AB262" s="144">
        <f t="shared" si="167"/>
        <v>1506</v>
      </c>
      <c r="AC262" s="144">
        <f t="shared" si="167"/>
        <v>11377</v>
      </c>
      <c r="AD262" s="144">
        <f t="shared" si="167"/>
        <v>7427</v>
      </c>
      <c r="AE262" s="144">
        <f t="shared" si="167"/>
        <v>9487</v>
      </c>
      <c r="AF262" s="143">
        <f t="shared" si="167"/>
        <v>45147</v>
      </c>
      <c r="AG262" s="144">
        <f>AG305+AG316+AG327+AG338+AG349+AG360+AG371+AG382+AG393+AG404</f>
        <v>2889</v>
      </c>
      <c r="AH262" s="144">
        <f t="shared" ref="AH262:BD262" si="168">AH305+AH316+AH327+AH338+AH349+AH360+AH371+AH382+AH393+AH404</f>
        <v>32701</v>
      </c>
      <c r="AI262" s="144">
        <f t="shared" si="168"/>
        <v>17089</v>
      </c>
      <c r="AJ262" s="144">
        <f t="shared" si="168"/>
        <v>11150</v>
      </c>
      <c r="AK262" s="144">
        <f t="shared" si="168"/>
        <v>2670</v>
      </c>
      <c r="AL262" s="144">
        <f t="shared" si="168"/>
        <v>20355</v>
      </c>
      <c r="AM262" s="144">
        <f t="shared" si="168"/>
        <v>20425</v>
      </c>
      <c r="AN262" s="143">
        <f t="shared" si="168"/>
        <v>107279</v>
      </c>
      <c r="AO262" s="144">
        <f t="shared" si="168"/>
        <v>1851</v>
      </c>
      <c r="AP262" s="144">
        <f t="shared" si="168"/>
        <v>3017</v>
      </c>
      <c r="AQ262" s="144">
        <f t="shared" si="168"/>
        <v>10913</v>
      </c>
      <c r="AR262" s="144">
        <f t="shared" si="168"/>
        <v>3181</v>
      </c>
      <c r="AS262" s="144">
        <f t="shared" si="168"/>
        <v>6052</v>
      </c>
      <c r="AT262" s="144">
        <f t="shared" si="168"/>
        <v>16399</v>
      </c>
      <c r="AU262" s="144">
        <f t="shared" si="168"/>
        <v>11746</v>
      </c>
      <c r="AV262" s="143">
        <f t="shared" si="168"/>
        <v>53159</v>
      </c>
      <c r="AW262" s="144">
        <f t="shared" si="168"/>
        <v>0</v>
      </c>
      <c r="AX262" s="144">
        <f t="shared" si="168"/>
        <v>0</v>
      </c>
      <c r="AY262" s="144">
        <f t="shared" si="168"/>
        <v>0</v>
      </c>
      <c r="AZ262" s="144">
        <f t="shared" si="168"/>
        <v>0</v>
      </c>
      <c r="BA262" s="144">
        <f t="shared" si="168"/>
        <v>0</v>
      </c>
      <c r="BB262" s="144">
        <f t="shared" si="168"/>
        <v>0</v>
      </c>
      <c r="BC262" s="144">
        <f t="shared" si="168"/>
        <v>0</v>
      </c>
      <c r="BD262" s="143">
        <f t="shared" si="168"/>
        <v>0</v>
      </c>
    </row>
    <row r="263" spans="1:56" s="2" customFormat="1" ht="12.75" hidden="1" customHeight="1" x14ac:dyDescent="0.2">
      <c r="A263" s="268"/>
      <c r="B263" s="65"/>
      <c r="C263" s="8"/>
      <c r="D263" s="5"/>
      <c r="E263" s="5"/>
      <c r="F263" s="5"/>
      <c r="G263" s="15"/>
      <c r="H263" s="143"/>
      <c r="I263" s="144"/>
      <c r="J263" s="144"/>
      <c r="K263" s="144"/>
      <c r="L263" s="144"/>
      <c r="M263" s="144"/>
      <c r="N263" s="144"/>
      <c r="O263" s="144"/>
      <c r="P263" s="143"/>
      <c r="Q263" s="144"/>
      <c r="R263" s="144"/>
      <c r="S263" s="144"/>
      <c r="T263" s="144"/>
      <c r="U263" s="144"/>
      <c r="V263" s="144"/>
      <c r="W263" s="144"/>
      <c r="X263" s="143"/>
      <c r="Y263" s="144"/>
      <c r="Z263" s="144"/>
      <c r="AA263" s="144"/>
      <c r="AB263" s="144"/>
      <c r="AC263" s="144"/>
      <c r="AD263" s="144"/>
      <c r="AE263" s="144"/>
      <c r="AF263" s="143"/>
      <c r="AG263" s="144"/>
      <c r="AH263" s="144"/>
      <c r="AI263" s="144"/>
      <c r="AJ263" s="144"/>
      <c r="AK263" s="144"/>
      <c r="AL263" s="144"/>
      <c r="AM263" s="144"/>
      <c r="AN263" s="143"/>
      <c r="AO263" s="144"/>
      <c r="AP263" s="144"/>
      <c r="AQ263" s="144"/>
      <c r="AR263" s="144"/>
      <c r="AS263" s="144"/>
      <c r="AT263" s="144"/>
      <c r="AU263" s="144"/>
      <c r="AV263" s="143"/>
      <c r="AW263" s="144"/>
      <c r="AX263" s="144"/>
      <c r="AY263" s="144"/>
      <c r="AZ263" s="144"/>
      <c r="BA263" s="144"/>
      <c r="BB263" s="144"/>
      <c r="BC263" s="144"/>
      <c r="BD263" s="143"/>
    </row>
    <row r="264" spans="1:56" s="2" customFormat="1" ht="12.75" customHeight="1" collapsed="1" x14ac:dyDescent="0.2">
      <c r="A264" s="268"/>
      <c r="B264" s="65"/>
      <c r="C264" s="8" t="s">
        <v>14</v>
      </c>
      <c r="D264" s="5" t="s">
        <v>15</v>
      </c>
      <c r="E264" s="5"/>
      <c r="F264" s="5"/>
      <c r="G264" s="15"/>
      <c r="H264" s="143">
        <f>IF(ISERROR(H262/H256),0,H262/H256)</f>
        <v>80.057719828271587</v>
      </c>
      <c r="I264" s="144">
        <f>IF(ISERROR(I262/I256),0,I262/I256)</f>
        <v>6.3553299492385786</v>
      </c>
      <c r="J264" s="144">
        <f>IF(ISERROR(J262/J256),0,J262/J256)</f>
        <v>13.0084388185654</v>
      </c>
      <c r="K264" s="144">
        <f>IF(ISERROR(K262/K256),0,K262/K256)</f>
        <v>71.376543209876544</v>
      </c>
      <c r="L264" s="144">
        <f>IF(ISERROR(L262/L255),0,L262/L255)</f>
        <v>40.762500000000003</v>
      </c>
      <c r="M264" s="144">
        <f>IF(ISERROR(M262/M255),0,M262/M255)</f>
        <v>14.071428571428571</v>
      </c>
      <c r="N264" s="144">
        <f>IF(ISERROR(N262/N255),0,N262/N255)</f>
        <v>238.1270207852194</v>
      </c>
      <c r="O264" s="144">
        <f>IF(ISERROR(O262/O255),0,O262/O255)</f>
        <v>270.97500000000002</v>
      </c>
      <c r="P264" s="143">
        <f>IF(ISERROR(P262/P255),0,P262/P255)</f>
        <v>112.88661832564271</v>
      </c>
      <c r="Q264" s="144">
        <f t="shared" ref="Q264:BD264" si="169">IF(ISERROR(Q262/Q256),0,Q262/Q256)</f>
        <v>93.599099099099092</v>
      </c>
      <c r="R264" s="144">
        <f t="shared" si="169"/>
        <v>115.00366300366301</v>
      </c>
      <c r="S264" s="144">
        <f t="shared" si="169"/>
        <v>36.399061032863848</v>
      </c>
      <c r="T264" s="144">
        <f t="shared" si="169"/>
        <v>113.93604651162791</v>
      </c>
      <c r="U264" s="144">
        <f t="shared" si="169"/>
        <v>19.78235294117647</v>
      </c>
      <c r="V264" s="144">
        <f t="shared" si="169"/>
        <v>125.84158415841584</v>
      </c>
      <c r="W264" s="144">
        <f t="shared" si="169"/>
        <v>83.867816091954026</v>
      </c>
      <c r="X264" s="143">
        <f t="shared" si="169"/>
        <v>81.371843095110151</v>
      </c>
      <c r="Y264" s="144">
        <f t="shared" si="169"/>
        <v>24.538834951456312</v>
      </c>
      <c r="Z264" s="144">
        <f t="shared" si="169"/>
        <v>18.68639053254438</v>
      </c>
      <c r="AA264" s="144">
        <f t="shared" si="169"/>
        <v>51.717391304347828</v>
      </c>
      <c r="AB264" s="144">
        <f t="shared" si="169"/>
        <v>13.567567567567568</v>
      </c>
      <c r="AC264" s="144">
        <f t="shared" si="169"/>
        <v>56.884999999999998</v>
      </c>
      <c r="AD264" s="144">
        <f t="shared" si="169"/>
        <v>64.025862068965523</v>
      </c>
      <c r="AE264" s="144">
        <f t="shared" si="169"/>
        <v>78.404958677685954</v>
      </c>
      <c r="AF264" s="143">
        <f t="shared" si="169"/>
        <v>42.551366635249764</v>
      </c>
      <c r="AG264" s="144">
        <f t="shared" si="169"/>
        <v>26.504587155963304</v>
      </c>
      <c r="AH264" s="144">
        <f t="shared" si="169"/>
        <v>126.74806201550388</v>
      </c>
      <c r="AI264" s="144">
        <f t="shared" si="169"/>
        <v>93.382513661202182</v>
      </c>
      <c r="AJ264" s="144">
        <f t="shared" si="169"/>
        <v>54.926108374384235</v>
      </c>
      <c r="AK264" s="144">
        <f t="shared" si="169"/>
        <v>21.023622047244096</v>
      </c>
      <c r="AL264" s="144">
        <f t="shared" si="169"/>
        <v>100.76732673267327</v>
      </c>
      <c r="AM264" s="144">
        <f t="shared" si="169"/>
        <v>131.7741935483871</v>
      </c>
      <c r="AN264" s="143">
        <f>IF(ISERROR(AN262/AN256),0,AN262/AN256)</f>
        <v>86.725141471301541</v>
      </c>
      <c r="AO264" s="144">
        <f t="shared" si="169"/>
        <v>13.510948905109489</v>
      </c>
      <c r="AP264" s="144">
        <f t="shared" si="169"/>
        <v>12.893162393162394</v>
      </c>
      <c r="AQ264" s="144">
        <f t="shared" si="169"/>
        <v>49.604545454545452</v>
      </c>
      <c r="AR264" s="144">
        <f t="shared" si="169"/>
        <v>21.937931034482759</v>
      </c>
      <c r="AS264" s="144">
        <f t="shared" si="169"/>
        <v>16.445652173913043</v>
      </c>
      <c r="AT264" s="144">
        <f t="shared" si="169"/>
        <v>74.881278538812779</v>
      </c>
      <c r="AU264" s="144">
        <f t="shared" si="169"/>
        <v>54.887850467289717</v>
      </c>
      <c r="AV264" s="143">
        <f t="shared" si="169"/>
        <v>34.586206896551722</v>
      </c>
      <c r="AW264" s="144">
        <f t="shared" si="169"/>
        <v>0</v>
      </c>
      <c r="AX264" s="144">
        <f t="shared" si="169"/>
        <v>0</v>
      </c>
      <c r="AY264" s="144">
        <f t="shared" si="169"/>
        <v>0</v>
      </c>
      <c r="AZ264" s="144">
        <f t="shared" si="169"/>
        <v>0</v>
      </c>
      <c r="BA264" s="144">
        <f t="shared" si="169"/>
        <v>0</v>
      </c>
      <c r="BB264" s="144">
        <f t="shared" si="169"/>
        <v>0</v>
      </c>
      <c r="BC264" s="144">
        <f t="shared" si="169"/>
        <v>0</v>
      </c>
      <c r="BD264" s="143">
        <f t="shared" si="169"/>
        <v>0</v>
      </c>
    </row>
    <row r="265" spans="1:56" s="2" customFormat="1" ht="12.75" customHeight="1" x14ac:dyDescent="0.2">
      <c r="A265" s="268"/>
      <c r="B265" s="65"/>
      <c r="C265" s="8" t="s">
        <v>145</v>
      </c>
      <c r="D265" s="5" t="s">
        <v>9</v>
      </c>
      <c r="E265" s="5"/>
      <c r="F265" s="5"/>
      <c r="G265" s="15"/>
      <c r="H265" s="143">
        <f>SUMIF($I$3:$BD$3,$H$3,$I265:$BD265)</f>
        <v>999</v>
      </c>
      <c r="I265" s="144">
        <v>2</v>
      </c>
      <c r="J265" s="144">
        <v>1</v>
      </c>
      <c r="K265" s="144">
        <v>15</v>
      </c>
      <c r="L265" s="144">
        <v>13</v>
      </c>
      <c r="M265" s="144">
        <v>2</v>
      </c>
      <c r="N265" s="144">
        <v>217</v>
      </c>
      <c r="O265" s="144">
        <v>91</v>
      </c>
      <c r="P265" s="143">
        <f>SUM(I265:O265)</f>
        <v>341</v>
      </c>
      <c r="Q265" s="144">
        <v>94</v>
      </c>
      <c r="R265" s="144">
        <v>74</v>
      </c>
      <c r="S265" s="144">
        <v>30</v>
      </c>
      <c r="T265" s="144">
        <v>42</v>
      </c>
      <c r="U265" s="144">
        <v>6</v>
      </c>
      <c r="V265" s="144">
        <v>54</v>
      </c>
      <c r="W265" s="144">
        <v>36</v>
      </c>
      <c r="X265" s="143">
        <f>SUM(Q265:W265)</f>
        <v>336</v>
      </c>
      <c r="Y265" s="144">
        <v>12</v>
      </c>
      <c r="Z265" s="144">
        <v>2</v>
      </c>
      <c r="AA265" s="144">
        <v>18</v>
      </c>
      <c r="AB265" s="144">
        <v>2</v>
      </c>
      <c r="AC265" s="144">
        <v>13</v>
      </c>
      <c r="AD265" s="144">
        <v>10</v>
      </c>
      <c r="AE265" s="144">
        <v>14</v>
      </c>
      <c r="AF265" s="143">
        <f>SUM(Y265:AE265)</f>
        <v>71</v>
      </c>
      <c r="AG265" s="144">
        <v>4</v>
      </c>
      <c r="AH265" s="144">
        <v>48</v>
      </c>
      <c r="AI265" s="144">
        <v>40</v>
      </c>
      <c r="AJ265" s="144">
        <v>20</v>
      </c>
      <c r="AK265" s="144">
        <v>6</v>
      </c>
      <c r="AL265" s="144">
        <v>36</v>
      </c>
      <c r="AM265" s="144">
        <v>34</v>
      </c>
      <c r="AN265" s="143">
        <f>SUM(AG265:AM265)</f>
        <v>188</v>
      </c>
      <c r="AO265" s="144">
        <v>3</v>
      </c>
      <c r="AP265" s="144">
        <v>7</v>
      </c>
      <c r="AQ265" s="144">
        <v>19</v>
      </c>
      <c r="AR265" s="144">
        <v>6</v>
      </c>
      <c r="AS265" s="144">
        <v>11</v>
      </c>
      <c r="AT265" s="144">
        <v>29</v>
      </c>
      <c r="AU265" s="144">
        <v>21</v>
      </c>
      <c r="AV265" s="143">
        <f>SUM(AO265:AU265)</f>
        <v>96</v>
      </c>
      <c r="AW265" s="144"/>
      <c r="AX265" s="144"/>
      <c r="AY265" s="144"/>
      <c r="AZ265" s="144"/>
      <c r="BA265" s="144"/>
      <c r="BB265" s="144"/>
      <c r="BC265" s="144"/>
      <c r="BD265" s="143">
        <f>SUM(AW265:BC265)</f>
        <v>0</v>
      </c>
    </row>
    <row r="266" spans="1:56" s="113" customFormat="1" ht="12.75" customHeight="1" x14ac:dyDescent="0.2">
      <c r="A266" s="107"/>
      <c r="B266" s="130"/>
      <c r="C266" s="108" t="s">
        <v>146</v>
      </c>
      <c r="D266" s="109" t="s">
        <v>4</v>
      </c>
      <c r="E266" s="109"/>
      <c r="F266" s="109"/>
      <c r="G266" s="110"/>
      <c r="H266" s="141">
        <f>IFERROR(H265/H255,0)</f>
        <v>0.15884878359039592</v>
      </c>
      <c r="I266" s="142">
        <f>IFERROR(I265/I255,0)</f>
        <v>1.015228426395939E-2</v>
      </c>
      <c r="J266" s="142">
        <f>IFERROR(J265/J255,0)</f>
        <v>4.2194092827004216E-3</v>
      </c>
      <c r="K266" s="142">
        <f>IFERROR(K265/K255,0)</f>
        <v>9.2592592592592587E-2</v>
      </c>
      <c r="L266" s="142">
        <f t="shared" ref="L266:BD266" si="170">IFERROR(L265/L255,0)</f>
        <v>8.1250000000000003E-2</v>
      </c>
      <c r="M266" s="142">
        <f t="shared" si="170"/>
        <v>1.1904761904761904E-2</v>
      </c>
      <c r="N266" s="142">
        <f t="shared" si="170"/>
        <v>0.50115473441108549</v>
      </c>
      <c r="O266" s="142">
        <f t="shared" si="170"/>
        <v>0.56874999999999998</v>
      </c>
      <c r="P266" s="141">
        <f t="shared" si="170"/>
        <v>0.22478576137112721</v>
      </c>
      <c r="Q266" s="142">
        <f t="shared" si="170"/>
        <v>0.21171171171171171</v>
      </c>
      <c r="R266" s="142">
        <f t="shared" si="170"/>
        <v>0.27106227106227104</v>
      </c>
      <c r="S266" s="142">
        <f t="shared" si="170"/>
        <v>7.0422535211267609E-2</v>
      </c>
      <c r="T266" s="142">
        <f t="shared" si="170"/>
        <v>0.2441860465116279</v>
      </c>
      <c r="U266" s="142">
        <f t="shared" si="170"/>
        <v>3.5294117647058823E-2</v>
      </c>
      <c r="V266" s="142">
        <f t="shared" si="170"/>
        <v>0.26732673267326734</v>
      </c>
      <c r="W266" s="142">
        <f t="shared" si="170"/>
        <v>0.20689655172413793</v>
      </c>
      <c r="X266" s="141">
        <f t="shared" si="170"/>
        <v>0.18054809242342826</v>
      </c>
      <c r="Y266" s="142">
        <f t="shared" si="170"/>
        <v>5.8252427184466021E-2</v>
      </c>
      <c r="Z266" s="142">
        <f t="shared" si="170"/>
        <v>1.1834319526627219E-2</v>
      </c>
      <c r="AA266" s="142">
        <f t="shared" si="170"/>
        <v>0.13043478260869565</v>
      </c>
      <c r="AB266" s="142">
        <f t="shared" si="170"/>
        <v>1.8018018018018018E-2</v>
      </c>
      <c r="AC266" s="142">
        <f t="shared" si="170"/>
        <v>6.5000000000000002E-2</v>
      </c>
      <c r="AD266" s="142">
        <f t="shared" si="170"/>
        <v>8.6206896551724144E-2</v>
      </c>
      <c r="AE266" s="142">
        <f t="shared" si="170"/>
        <v>0.11570247933884298</v>
      </c>
      <c r="AF266" s="141">
        <f t="shared" si="170"/>
        <v>6.6918001885014136E-2</v>
      </c>
      <c r="AG266" s="142">
        <f t="shared" si="170"/>
        <v>3.669724770642202E-2</v>
      </c>
      <c r="AH266" s="142">
        <f t="shared" si="170"/>
        <v>0.18604651162790697</v>
      </c>
      <c r="AI266" s="142">
        <f>IFERROR(AI265/AI255,0)</f>
        <v>0.21857923497267759</v>
      </c>
      <c r="AJ266" s="142">
        <f>IFERROR(AJ265/AJ255,0)</f>
        <v>9.8522167487684734E-2</v>
      </c>
      <c r="AK266" s="142">
        <f>IFERROR(AK265/AK255,0)</f>
        <v>4.7244094488188976E-2</v>
      </c>
      <c r="AL266" s="142">
        <f>IFERROR(AL265/AL255,0)</f>
        <v>0.17821782178217821</v>
      </c>
      <c r="AM266" s="142">
        <f t="shared" si="170"/>
        <v>0.21935483870967742</v>
      </c>
      <c r="AN266" s="141">
        <f t="shared" si="170"/>
        <v>0.15198059822150364</v>
      </c>
      <c r="AO266" s="142">
        <f t="shared" si="170"/>
        <v>2.1897810218978103E-2</v>
      </c>
      <c r="AP266" s="142">
        <f t="shared" si="170"/>
        <v>2.9914529914529916E-2</v>
      </c>
      <c r="AQ266" s="142">
        <f t="shared" si="170"/>
        <v>8.6363636363636365E-2</v>
      </c>
      <c r="AR266" s="142">
        <f t="shared" si="170"/>
        <v>4.1379310344827586E-2</v>
      </c>
      <c r="AS266" s="142">
        <f t="shared" si="170"/>
        <v>2.9891304347826088E-2</v>
      </c>
      <c r="AT266" s="142">
        <f t="shared" si="170"/>
        <v>0.13242009132420091</v>
      </c>
      <c r="AU266" s="142">
        <f t="shared" si="170"/>
        <v>9.8130841121495324E-2</v>
      </c>
      <c r="AV266" s="141">
        <f t="shared" si="170"/>
        <v>6.2459336369551074E-2</v>
      </c>
      <c r="AW266" s="142">
        <f t="shared" si="170"/>
        <v>0</v>
      </c>
      <c r="AX266" s="142">
        <f t="shared" si="170"/>
        <v>0</v>
      </c>
      <c r="AY266" s="142">
        <f t="shared" si="170"/>
        <v>0</v>
      </c>
      <c r="AZ266" s="142">
        <f t="shared" si="170"/>
        <v>0</v>
      </c>
      <c r="BA266" s="142">
        <f t="shared" si="170"/>
        <v>0</v>
      </c>
      <c r="BB266" s="142">
        <f t="shared" si="170"/>
        <v>0</v>
      </c>
      <c r="BC266" s="142">
        <f t="shared" si="170"/>
        <v>0</v>
      </c>
      <c r="BD266" s="141">
        <f t="shared" si="170"/>
        <v>0</v>
      </c>
    </row>
    <row r="267" spans="1:56" s="2" customFormat="1" ht="12.75" hidden="1" customHeight="1" x14ac:dyDescent="0.2">
      <c r="A267" s="268"/>
      <c r="B267" s="65"/>
      <c r="C267" s="8"/>
      <c r="D267" s="43"/>
      <c r="E267" s="5"/>
      <c r="F267" s="5"/>
      <c r="G267" s="15"/>
      <c r="H267" s="143"/>
      <c r="I267" s="144"/>
      <c r="J267" s="144"/>
      <c r="K267" s="144"/>
      <c r="L267" s="144"/>
      <c r="M267" s="144"/>
      <c r="N267" s="144"/>
      <c r="O267" s="144"/>
      <c r="P267" s="143"/>
      <c r="Q267" s="144"/>
      <c r="R267" s="144"/>
      <c r="S267" s="144"/>
      <c r="T267" s="144"/>
      <c r="U267" s="144"/>
      <c r="V267" s="144"/>
      <c r="W267" s="144"/>
      <c r="X267" s="143"/>
      <c r="Y267" s="144"/>
      <c r="Z267" s="144"/>
      <c r="AA267" s="144"/>
      <c r="AB267" s="144"/>
      <c r="AC267" s="144"/>
      <c r="AD267" s="144"/>
      <c r="AE267" s="144"/>
      <c r="AF267" s="143"/>
      <c r="AG267" s="144"/>
      <c r="AH267" s="144"/>
      <c r="AI267" s="144"/>
      <c r="AJ267" s="144"/>
      <c r="AK267" s="144"/>
      <c r="AL267" s="144"/>
      <c r="AM267" s="144"/>
      <c r="AN267" s="143"/>
      <c r="AO267" s="144"/>
      <c r="AP267" s="144"/>
      <c r="AQ267" s="144"/>
      <c r="AR267" s="144"/>
      <c r="AS267" s="144"/>
      <c r="AT267" s="144"/>
      <c r="AU267" s="144"/>
      <c r="AV267" s="143"/>
      <c r="AW267" s="144"/>
      <c r="AX267" s="144"/>
      <c r="AY267" s="144"/>
      <c r="AZ267" s="144"/>
      <c r="BA267" s="144"/>
      <c r="BB267" s="144"/>
      <c r="BC267" s="144"/>
      <c r="BD267" s="143"/>
    </row>
    <row r="268" spans="1:56" s="2" customFormat="1" ht="12.75" hidden="1" customHeight="1" x14ac:dyDescent="0.2">
      <c r="A268" s="268"/>
      <c r="B268" s="65"/>
      <c r="C268" s="8"/>
      <c r="D268" s="5"/>
      <c r="E268" s="5"/>
      <c r="F268" s="5"/>
      <c r="G268" s="15"/>
      <c r="H268" s="143"/>
      <c r="I268" s="144"/>
      <c r="J268" s="144"/>
      <c r="K268" s="144"/>
      <c r="L268" s="144"/>
      <c r="M268" s="144"/>
      <c r="N268" s="144"/>
      <c r="O268" s="144"/>
      <c r="P268" s="143"/>
      <c r="Q268" s="144"/>
      <c r="R268" s="144"/>
      <c r="S268" s="144"/>
      <c r="T268" s="144"/>
      <c r="U268" s="144"/>
      <c r="V268" s="144"/>
      <c r="W268" s="144"/>
      <c r="X268" s="143"/>
      <c r="Y268" s="144"/>
      <c r="Z268" s="144"/>
      <c r="AA268" s="144"/>
      <c r="AB268" s="144"/>
      <c r="AC268" s="144"/>
      <c r="AD268" s="144"/>
      <c r="AE268" s="144"/>
      <c r="AF268" s="143"/>
      <c r="AG268" s="144"/>
      <c r="AH268" s="144"/>
      <c r="AI268" s="144"/>
      <c r="AJ268" s="144"/>
      <c r="AK268" s="144"/>
      <c r="AL268" s="144"/>
      <c r="AM268" s="144"/>
      <c r="AN268" s="143"/>
      <c r="AO268" s="144"/>
      <c r="AP268" s="144"/>
      <c r="AQ268" s="144"/>
      <c r="AR268" s="144"/>
      <c r="AS268" s="144"/>
      <c r="AT268" s="144"/>
      <c r="AU268" s="144"/>
      <c r="AV268" s="143"/>
      <c r="AW268" s="144"/>
      <c r="AX268" s="144"/>
      <c r="AY268" s="144"/>
      <c r="AZ268" s="144"/>
      <c r="BA268" s="144"/>
      <c r="BB268" s="144"/>
      <c r="BC268" s="144"/>
      <c r="BD268" s="143"/>
    </row>
    <row r="269" spans="1:56" s="2" customFormat="1" ht="12.75" hidden="1" customHeight="1" x14ac:dyDescent="0.2">
      <c r="A269" s="268"/>
      <c r="B269" s="65"/>
      <c r="C269" s="8"/>
      <c r="D269" s="5"/>
      <c r="E269" s="5"/>
      <c r="F269" s="5"/>
      <c r="G269" s="15"/>
      <c r="H269" s="143"/>
      <c r="I269" s="144"/>
      <c r="J269" s="144"/>
      <c r="K269" s="144"/>
      <c r="L269" s="144"/>
      <c r="M269" s="144"/>
      <c r="N269" s="144"/>
      <c r="O269" s="144"/>
      <c r="P269" s="143"/>
      <c r="Q269" s="144"/>
      <c r="R269" s="144"/>
      <c r="S269" s="144"/>
      <c r="T269" s="144"/>
      <c r="U269" s="144"/>
      <c r="V269" s="144"/>
      <c r="W269" s="144"/>
      <c r="X269" s="143"/>
      <c r="Y269" s="144"/>
      <c r="Z269" s="144"/>
      <c r="AA269" s="144"/>
      <c r="AB269" s="144"/>
      <c r="AC269" s="144"/>
      <c r="AD269" s="144"/>
      <c r="AE269" s="144"/>
      <c r="AF269" s="143"/>
      <c r="AG269" s="144"/>
      <c r="AH269" s="144"/>
      <c r="AI269" s="144"/>
      <c r="AJ269" s="144"/>
      <c r="AK269" s="144"/>
      <c r="AL269" s="144"/>
      <c r="AM269" s="144"/>
      <c r="AN269" s="143"/>
      <c r="AO269" s="144"/>
      <c r="AP269" s="144"/>
      <c r="AQ269" s="144"/>
      <c r="AR269" s="144"/>
      <c r="AS269" s="144"/>
      <c r="AT269" s="144"/>
      <c r="AU269" s="144"/>
      <c r="AV269" s="143"/>
      <c r="AW269" s="144"/>
      <c r="AX269" s="144"/>
      <c r="AY269" s="144"/>
      <c r="AZ269" s="144"/>
      <c r="BA269" s="144"/>
      <c r="BB269" s="144"/>
      <c r="BC269" s="144"/>
      <c r="BD269" s="143"/>
    </row>
    <row r="270" spans="1:56" ht="12.75" hidden="1" customHeight="1" x14ac:dyDescent="0.2">
      <c r="A270" s="267"/>
      <c r="B270" s="65" t="e">
        <f>#REF!+1</f>
        <v>#REF!</v>
      </c>
      <c r="C270" s="29" t="s">
        <v>103</v>
      </c>
      <c r="D270" s="5"/>
      <c r="E270" s="5"/>
      <c r="F270" s="5"/>
      <c r="G270" s="15"/>
      <c r="H270" s="143">
        <f>SUMIF($I$3:$BD$3,$H$3,$I270:$BD270)</f>
        <v>2986072.0999999996</v>
      </c>
      <c r="I270" s="144">
        <f t="shared" ref="I270:O270" si="171">I256*I271</f>
        <v>91299.65</v>
      </c>
      <c r="J270" s="144">
        <f t="shared" si="171"/>
        <v>100106.43</v>
      </c>
      <c r="K270" s="144">
        <f t="shared" si="171"/>
        <v>82164.78</v>
      </c>
      <c r="L270" s="144">
        <f t="shared" si="171"/>
        <v>79988.800000000003</v>
      </c>
      <c r="M270" s="144">
        <f t="shared" si="171"/>
        <v>79117.919999999998</v>
      </c>
      <c r="N270" s="144">
        <f t="shared" si="171"/>
        <v>217002.28</v>
      </c>
      <c r="O270" s="144">
        <f t="shared" si="171"/>
        <v>82092.800000000003</v>
      </c>
      <c r="P270" s="143">
        <f>SUM(I270:O270)</f>
        <v>731772.66</v>
      </c>
      <c r="Q270" s="144">
        <f t="shared" ref="Q270:W270" si="172">Q256*Q271</f>
        <v>190165.2</v>
      </c>
      <c r="R270" s="144">
        <f t="shared" si="172"/>
        <v>129898.86</v>
      </c>
      <c r="S270" s="144">
        <f t="shared" si="172"/>
        <v>163571.22</v>
      </c>
      <c r="T270" s="144">
        <f t="shared" si="172"/>
        <v>81008.56</v>
      </c>
      <c r="U270" s="144">
        <f t="shared" si="172"/>
        <v>86955</v>
      </c>
      <c r="V270" s="144">
        <f t="shared" si="172"/>
        <v>94097.66</v>
      </c>
      <c r="W270" s="144">
        <f t="shared" si="172"/>
        <v>80567.22</v>
      </c>
      <c r="X270" s="143">
        <f>SUM(Q270:W270)</f>
        <v>826263.72000000009</v>
      </c>
      <c r="Y270" s="144">
        <f t="shared" ref="Y270:AE270" si="173">Y256*Y271</f>
        <v>86864.02</v>
      </c>
      <c r="Z270" s="144">
        <f t="shared" si="173"/>
        <v>72681.83</v>
      </c>
      <c r="AA270" s="144">
        <f t="shared" si="173"/>
        <v>72045.66</v>
      </c>
      <c r="AB270" s="144">
        <f t="shared" si="173"/>
        <v>55577.7</v>
      </c>
      <c r="AC270" s="144">
        <f t="shared" si="173"/>
        <v>104452</v>
      </c>
      <c r="AD270" s="144">
        <f t="shared" si="173"/>
        <v>57382.879999999997</v>
      </c>
      <c r="AE270" s="144">
        <f t="shared" si="173"/>
        <v>59881.689999999995</v>
      </c>
      <c r="AF270" s="143">
        <f>SUM(Y270:AE270)</f>
        <v>508885.78</v>
      </c>
      <c r="AG270" s="144">
        <f t="shared" ref="AG270:AM270" si="174">AG256*AG271</f>
        <v>58308.460000000006</v>
      </c>
      <c r="AH270" s="144">
        <f t="shared" si="174"/>
        <v>133122.84</v>
      </c>
      <c r="AI270" s="144">
        <f>AI256*AI271</f>
        <v>92608.98</v>
      </c>
      <c r="AJ270" s="144">
        <f>AJ256*AJ271</f>
        <v>103919.76000000001</v>
      </c>
      <c r="AK270" s="144">
        <f>AK256*AK271</f>
        <v>60608.21</v>
      </c>
      <c r="AL270" s="144">
        <f>AL256*AL271</f>
        <v>106377.24</v>
      </c>
      <c r="AM270" s="144">
        <f t="shared" si="174"/>
        <v>87175.099999999991</v>
      </c>
      <c r="AN270" s="143">
        <f>SUM(AG270:AM270)</f>
        <v>642120.59</v>
      </c>
      <c r="AO270" s="144">
        <f t="shared" ref="AO270:AU270" si="175">AO256*AO271</f>
        <v>70975.590000000011</v>
      </c>
      <c r="AP270" s="144">
        <f t="shared" si="175"/>
        <v>108730.44</v>
      </c>
      <c r="AQ270" s="144">
        <f t="shared" si="175"/>
        <v>107175.20000000001</v>
      </c>
      <c r="AR270" s="144">
        <f t="shared" si="175"/>
        <v>71702.5</v>
      </c>
      <c r="AS270" s="144">
        <f t="shared" si="175"/>
        <v>156650.23999999999</v>
      </c>
      <c r="AT270" s="144">
        <f t="shared" si="175"/>
        <v>101813.09999999999</v>
      </c>
      <c r="AU270" s="144">
        <f t="shared" si="175"/>
        <v>92659.86</v>
      </c>
      <c r="AV270" s="143">
        <f>SUM(AO270:AU270)</f>
        <v>709706.93</v>
      </c>
      <c r="AW270" s="144">
        <f t="shared" ref="AW270:BC270" si="176">AW256*AW271</f>
        <v>0</v>
      </c>
      <c r="AX270" s="144">
        <f t="shared" si="176"/>
        <v>0</v>
      </c>
      <c r="AY270" s="144">
        <f t="shared" si="176"/>
        <v>0</v>
      </c>
      <c r="AZ270" s="144">
        <f t="shared" si="176"/>
        <v>0</v>
      </c>
      <c r="BA270" s="144">
        <f t="shared" si="176"/>
        <v>0</v>
      </c>
      <c r="BB270" s="144">
        <f t="shared" si="176"/>
        <v>0</v>
      </c>
      <c r="BC270" s="144">
        <f t="shared" si="176"/>
        <v>0</v>
      </c>
      <c r="BD270" s="143">
        <f>SUM(AW270:BC270)</f>
        <v>0</v>
      </c>
    </row>
    <row r="271" spans="1:56" s="40" customFormat="1" ht="12.75" customHeight="1" collapsed="1" x14ac:dyDescent="0.2">
      <c r="A271" s="92"/>
      <c r="B271" s="93"/>
      <c r="C271" s="100" t="s">
        <v>17</v>
      </c>
      <c r="D271" s="101" t="s">
        <v>15</v>
      </c>
      <c r="E271" s="101"/>
      <c r="F271" s="101"/>
      <c r="G271" s="96"/>
      <c r="H271" s="152">
        <f>IFERROR(H270/H256,0)</f>
        <v>474.80872952774678</v>
      </c>
      <c r="I271" s="153">
        <v>463.45</v>
      </c>
      <c r="J271" s="153">
        <v>422.39</v>
      </c>
      <c r="K271" s="153">
        <v>507.19</v>
      </c>
      <c r="L271" s="153">
        <v>499.93</v>
      </c>
      <c r="M271" s="153">
        <v>470.94</v>
      </c>
      <c r="N271" s="153">
        <v>501.16</v>
      </c>
      <c r="O271" s="153">
        <v>513.08000000000004</v>
      </c>
      <c r="P271" s="152">
        <f>IFERROR(P270/P256,0)</f>
        <v>482.38145023071854</v>
      </c>
      <c r="Q271" s="153">
        <v>428.3</v>
      </c>
      <c r="R271" s="153">
        <v>475.82</v>
      </c>
      <c r="S271" s="153">
        <v>383.97</v>
      </c>
      <c r="T271" s="153">
        <v>470.98</v>
      </c>
      <c r="U271" s="153">
        <v>511.5</v>
      </c>
      <c r="V271" s="153">
        <v>465.83</v>
      </c>
      <c r="W271" s="153">
        <v>463.03</v>
      </c>
      <c r="X271" s="152">
        <f>IFERROR(X270/X256,0)</f>
        <v>443.98910263299308</v>
      </c>
      <c r="Y271" s="153">
        <v>421.67</v>
      </c>
      <c r="Z271" s="153">
        <v>430.07</v>
      </c>
      <c r="AA271" s="153">
        <v>522.07000000000005</v>
      </c>
      <c r="AB271" s="153">
        <v>500.7</v>
      </c>
      <c r="AC271" s="153">
        <v>522.26</v>
      </c>
      <c r="AD271" s="153">
        <v>494.68</v>
      </c>
      <c r="AE271" s="153">
        <v>494.89</v>
      </c>
      <c r="AF271" s="152">
        <f>IFERROR(AF270/AF256,0)</f>
        <v>479.62844486333648</v>
      </c>
      <c r="AG271" s="153">
        <v>534.94000000000005</v>
      </c>
      <c r="AH271" s="153">
        <v>515.98</v>
      </c>
      <c r="AI271" s="153">
        <v>506.06</v>
      </c>
      <c r="AJ271" s="153">
        <v>511.92</v>
      </c>
      <c r="AK271" s="153">
        <v>477.23</v>
      </c>
      <c r="AL271" s="153">
        <v>526.62</v>
      </c>
      <c r="AM271" s="153">
        <v>562.41999999999996</v>
      </c>
      <c r="AN271" s="152">
        <f>IFERROR(AN270/AN256,0)</f>
        <v>519.09506063055778</v>
      </c>
      <c r="AO271" s="153">
        <v>518.07000000000005</v>
      </c>
      <c r="AP271" s="153">
        <v>464.66</v>
      </c>
      <c r="AQ271" s="153">
        <v>487.16</v>
      </c>
      <c r="AR271" s="153">
        <v>494.5</v>
      </c>
      <c r="AS271" s="153">
        <v>425.68</v>
      </c>
      <c r="AT271" s="153">
        <v>464.9</v>
      </c>
      <c r="AU271" s="153">
        <v>432.99</v>
      </c>
      <c r="AV271" s="152">
        <f>IFERROR(AV270/AV256,0)</f>
        <v>461.74816525699418</v>
      </c>
      <c r="AW271" s="153"/>
      <c r="AX271" s="153"/>
      <c r="AY271" s="153"/>
      <c r="AZ271" s="153"/>
      <c r="BA271" s="153"/>
      <c r="BB271" s="153"/>
      <c r="BC271" s="153"/>
      <c r="BD271" s="152">
        <f>IFERROR(BD270/BD256,0)</f>
        <v>0</v>
      </c>
    </row>
    <row r="272" spans="1:56" ht="12.75" hidden="1" customHeight="1" x14ac:dyDescent="0.2">
      <c r="A272" s="267"/>
      <c r="B272" s="65">
        <f>B271+1</f>
        <v>1</v>
      </c>
      <c r="C272" s="29" t="s">
        <v>104</v>
      </c>
      <c r="D272" s="30"/>
      <c r="E272" s="5"/>
      <c r="F272" s="5"/>
      <c r="G272" s="15"/>
      <c r="H272" s="143">
        <f>SUMIF($I$3:$BD$3,$H$3,$I272:$BD272)</f>
        <v>4111.2094630000001</v>
      </c>
      <c r="I272" s="144">
        <f t="shared" ref="I272:O272" si="177">I273*I274</f>
        <v>128.54927700000002</v>
      </c>
      <c r="J272" s="144">
        <f t="shared" si="177"/>
        <v>131.69239599999997</v>
      </c>
      <c r="K272" s="144">
        <f t="shared" si="177"/>
        <v>144.991623</v>
      </c>
      <c r="L272" s="144">
        <f t="shared" si="177"/>
        <v>135.87052</v>
      </c>
      <c r="M272" s="144">
        <f t="shared" si="177"/>
        <v>130.354488</v>
      </c>
      <c r="N272" s="144">
        <f t="shared" si="177"/>
        <v>159.32152500000001</v>
      </c>
      <c r="O272" s="144">
        <f t="shared" si="177"/>
        <v>153.18523199999998</v>
      </c>
      <c r="P272" s="143">
        <f>SUM(I272:O272)</f>
        <v>983.96506100000011</v>
      </c>
      <c r="Q272" s="144">
        <f t="shared" ref="Q272:W272" si="178">Q273*Q274</f>
        <v>182.07685499999999</v>
      </c>
      <c r="R272" s="144">
        <f t="shared" si="178"/>
        <v>175.20431500000001</v>
      </c>
      <c r="S272" s="144">
        <f t="shared" si="178"/>
        <v>163.29126000000002</v>
      </c>
      <c r="T272" s="144">
        <f t="shared" si="178"/>
        <v>139.04653000000002</v>
      </c>
      <c r="U272" s="144">
        <f t="shared" si="178"/>
        <v>120.28594899999999</v>
      </c>
      <c r="V272" s="144">
        <f t="shared" si="178"/>
        <v>138.476832</v>
      </c>
      <c r="W272" s="144">
        <f t="shared" si="178"/>
        <v>138.63489999999999</v>
      </c>
      <c r="X272" s="143">
        <f>SUM(Q272:W272)</f>
        <v>1057.0166409999999</v>
      </c>
      <c r="Y272" s="144">
        <f t="shared" ref="Y272:AM272" si="179">Y273*Y274</f>
        <v>129.494507</v>
      </c>
      <c r="Z272" s="144">
        <f t="shared" si="179"/>
        <v>113.519054</v>
      </c>
      <c r="AA272" s="144">
        <f t="shared" si="179"/>
        <v>138.46060799999998</v>
      </c>
      <c r="AB272" s="144">
        <f t="shared" si="179"/>
        <v>121.599208</v>
      </c>
      <c r="AC272" s="144">
        <f t="shared" si="179"/>
        <v>147.85407600000002</v>
      </c>
      <c r="AD272" s="144">
        <f t="shared" si="179"/>
        <v>118.573533</v>
      </c>
      <c r="AE272" s="144">
        <f t="shared" si="179"/>
        <v>110.67288000000001</v>
      </c>
      <c r="AF272" s="143">
        <f>SUM(Y272:AE272)</f>
        <v>880.17386599999998</v>
      </c>
      <c r="AG272" s="144">
        <f t="shared" si="179"/>
        <v>113.12016300000001</v>
      </c>
      <c r="AH272" s="144">
        <f t="shared" si="179"/>
        <v>165.599514</v>
      </c>
      <c r="AI272" s="144">
        <f>AI273*AI274</f>
        <v>163.16126400000002</v>
      </c>
      <c r="AJ272" s="144">
        <f>AJ273*AJ274</f>
        <v>153.813762</v>
      </c>
      <c r="AK272" s="144">
        <f>AK273*AK274</f>
        <v>128.25532000000001</v>
      </c>
      <c r="AL272" s="144">
        <f>AL273*AL274</f>
        <v>128.87543199999999</v>
      </c>
      <c r="AM272" s="144">
        <f t="shared" si="179"/>
        <v>120.92299200000001</v>
      </c>
      <c r="AN272" s="143">
        <f>SUM(AG272:AM272)</f>
        <v>973.74844699999994</v>
      </c>
      <c r="AO272" s="144">
        <f t="shared" ref="AO272:AU272" si="180">AO273*AO274</f>
        <v>141.86237600000001</v>
      </c>
      <c r="AP272" s="144">
        <f t="shared" si="180"/>
        <v>137.41161600000001</v>
      </c>
      <c r="AQ272" s="144">
        <f t="shared" si="180"/>
        <v>132.66422399999999</v>
      </c>
      <c r="AR272" s="144">
        <f t="shared" si="180"/>
        <v>121.83094999999999</v>
      </c>
      <c r="AS272" s="144">
        <f t="shared" si="180"/>
        <v>140.23347699999999</v>
      </c>
      <c r="AT272" s="144">
        <f t="shared" si="180"/>
        <v>108.867024</v>
      </c>
      <c r="AU272" s="144">
        <f t="shared" si="180"/>
        <v>104.89408499999999</v>
      </c>
      <c r="AV272" s="143">
        <f>SUM(AO272:AU272)</f>
        <v>887.76375200000007</v>
      </c>
      <c r="AW272" s="144">
        <f t="shared" ref="AW272:BC272" si="181">AW273*AW274</f>
        <v>0</v>
      </c>
      <c r="AX272" s="144">
        <f t="shared" si="181"/>
        <v>0</v>
      </c>
      <c r="AY272" s="144">
        <f t="shared" si="181"/>
        <v>0</v>
      </c>
      <c r="AZ272" s="144">
        <f t="shared" si="181"/>
        <v>0</v>
      </c>
      <c r="BA272" s="144">
        <f t="shared" si="181"/>
        <v>0</v>
      </c>
      <c r="BB272" s="144">
        <f t="shared" si="181"/>
        <v>0</v>
      </c>
      <c r="BC272" s="144">
        <f t="shared" si="181"/>
        <v>0</v>
      </c>
      <c r="BD272" s="143">
        <f>SUM(AW272:BC272)</f>
        <v>0</v>
      </c>
    </row>
    <row r="273" spans="1:56" s="49" customFormat="1" ht="12.75" customHeight="1" collapsed="1" x14ac:dyDescent="0.2">
      <c r="A273" s="88"/>
      <c r="B273" s="67">
        <f>B272+1</f>
        <v>2</v>
      </c>
      <c r="C273" s="89" t="s">
        <v>105</v>
      </c>
      <c r="D273" s="90" t="s">
        <v>4</v>
      </c>
      <c r="E273" s="43"/>
      <c r="F273" s="43"/>
      <c r="G273" s="44"/>
      <c r="H273" s="145">
        <f>IFERROR(H272/H274,0)</f>
        <v>0.6799343523835355</v>
      </c>
      <c r="I273" s="146">
        <v>0.50370000000000004</v>
      </c>
      <c r="J273" s="146">
        <v>0.55879999999999996</v>
      </c>
      <c r="K273" s="146">
        <v>0.76629999999999998</v>
      </c>
      <c r="L273" s="146">
        <v>0.69350000000000001</v>
      </c>
      <c r="M273" s="146">
        <v>0.54779999999999995</v>
      </c>
      <c r="N273" s="146">
        <v>0.84750000000000003</v>
      </c>
      <c r="O273" s="146">
        <v>0.91969999999999996</v>
      </c>
      <c r="P273" s="145">
        <f>IFERROR(P272/P274,0)</f>
        <v>0.67003858374417791</v>
      </c>
      <c r="Q273" s="146">
        <v>0.77049999999999996</v>
      </c>
      <c r="R273" s="146">
        <v>0.85029999999999994</v>
      </c>
      <c r="S273" s="146">
        <v>0.68200000000000005</v>
      </c>
      <c r="T273" s="146">
        <v>0.79659999999999997</v>
      </c>
      <c r="U273" s="146">
        <v>0.59989999999999999</v>
      </c>
      <c r="V273" s="146">
        <v>0.83460000000000001</v>
      </c>
      <c r="W273" s="146">
        <v>0.83</v>
      </c>
      <c r="X273" s="145">
        <f>IFERROR(X272/X274,0)</f>
        <v>0.76055305871348389</v>
      </c>
      <c r="Y273" s="146">
        <v>0.66369999999999996</v>
      </c>
      <c r="Z273" s="146">
        <v>0.52029999999999998</v>
      </c>
      <c r="AA273" s="146">
        <v>0.6724</v>
      </c>
      <c r="AB273" s="146">
        <v>0.4889</v>
      </c>
      <c r="AC273" s="146">
        <v>0.68920000000000003</v>
      </c>
      <c r="AD273" s="146">
        <v>0.72909999999999997</v>
      </c>
      <c r="AE273" s="146">
        <v>0.60960000000000003</v>
      </c>
      <c r="AF273" s="145">
        <f>IFERROR(AF272/AF274,0)</f>
        <v>0.61695583048281266</v>
      </c>
      <c r="AG273" s="146">
        <v>0.47010000000000002</v>
      </c>
      <c r="AH273" s="146">
        <v>0.78420000000000001</v>
      </c>
      <c r="AI273" s="146">
        <v>0.72240000000000004</v>
      </c>
      <c r="AJ273" s="146">
        <v>0.74070000000000003</v>
      </c>
      <c r="AK273" s="146">
        <v>0.56240000000000001</v>
      </c>
      <c r="AL273" s="146">
        <v>0.85189999999999999</v>
      </c>
      <c r="AM273" s="146">
        <v>0.82440000000000002</v>
      </c>
      <c r="AN273" s="145">
        <f>IFERROR(AN272/AN274,0)</f>
        <v>0.68995093068240598</v>
      </c>
      <c r="AO273" s="146">
        <v>0.5756</v>
      </c>
      <c r="AP273" s="146">
        <v>0.59889999999999999</v>
      </c>
      <c r="AQ273" s="146">
        <v>0.62880000000000003</v>
      </c>
      <c r="AR273" s="146">
        <v>0.56499999999999995</v>
      </c>
      <c r="AS273" s="146">
        <v>0.62290000000000001</v>
      </c>
      <c r="AT273" s="146">
        <v>0.66720000000000002</v>
      </c>
      <c r="AU273" s="146">
        <v>0.60509999999999997</v>
      </c>
      <c r="AV273" s="145">
        <f>IFERROR(AV272/AV274,0)</f>
        <v>0.60632973991913464</v>
      </c>
      <c r="AW273" s="146"/>
      <c r="AX273" s="146"/>
      <c r="AY273" s="146"/>
      <c r="AZ273" s="146"/>
      <c r="BA273" s="146"/>
      <c r="BB273" s="146"/>
      <c r="BC273" s="146"/>
      <c r="BD273" s="145">
        <f>IFERROR(BD272/BD274,0)</f>
        <v>0</v>
      </c>
    </row>
    <row r="274" spans="1:56" ht="12.75" hidden="1" customHeight="1" outlineLevel="1" x14ac:dyDescent="0.2">
      <c r="A274" s="267"/>
      <c r="B274" s="65"/>
      <c r="C274" s="29" t="s">
        <v>34</v>
      </c>
      <c r="D274" s="30" t="s">
        <v>9</v>
      </c>
      <c r="E274" s="5"/>
      <c r="F274" s="5"/>
      <c r="G274" s="15"/>
      <c r="H274" s="143">
        <f>SUMIF($I$3:$BD$3,$H$3,$I274:$BD274)</f>
        <v>6046.4800000000005</v>
      </c>
      <c r="I274" s="144">
        <v>255.21</v>
      </c>
      <c r="J274" s="144">
        <v>235.67</v>
      </c>
      <c r="K274" s="144">
        <v>189.21</v>
      </c>
      <c r="L274" s="144">
        <v>195.92</v>
      </c>
      <c r="M274" s="144">
        <v>237.96</v>
      </c>
      <c r="N274" s="144">
        <v>187.99</v>
      </c>
      <c r="O274" s="144">
        <v>166.56</v>
      </c>
      <c r="P274" s="143">
        <f>SUM(I274:O274)</f>
        <v>1468.52</v>
      </c>
      <c r="Q274" s="144">
        <v>236.31</v>
      </c>
      <c r="R274" s="144">
        <v>206.05</v>
      </c>
      <c r="S274" s="144">
        <v>239.43</v>
      </c>
      <c r="T274" s="144">
        <v>174.55</v>
      </c>
      <c r="U274" s="144">
        <v>200.51</v>
      </c>
      <c r="V274" s="144">
        <v>165.92</v>
      </c>
      <c r="W274" s="144">
        <v>167.03</v>
      </c>
      <c r="X274" s="143">
        <f>SUM(Q274:W274)</f>
        <v>1389.8</v>
      </c>
      <c r="Y274" s="144">
        <v>195.11</v>
      </c>
      <c r="Z274" s="144">
        <v>218.18</v>
      </c>
      <c r="AA274" s="144">
        <v>205.92</v>
      </c>
      <c r="AB274" s="144">
        <v>248.72</v>
      </c>
      <c r="AC274" s="144">
        <v>214.53</v>
      </c>
      <c r="AD274" s="144">
        <v>162.63</v>
      </c>
      <c r="AE274" s="144">
        <v>181.55</v>
      </c>
      <c r="AF274" s="143">
        <f>SUM(Y274:AE274)</f>
        <v>1426.64</v>
      </c>
      <c r="AG274" s="144">
        <v>240.63</v>
      </c>
      <c r="AH274" s="144">
        <v>211.17</v>
      </c>
      <c r="AI274" s="144">
        <v>225.86</v>
      </c>
      <c r="AJ274" s="144">
        <v>207.66</v>
      </c>
      <c r="AK274" s="144">
        <v>228.05</v>
      </c>
      <c r="AL274" s="144">
        <v>151.28</v>
      </c>
      <c r="AM274" s="144">
        <v>146.68</v>
      </c>
      <c r="AN274" s="143">
        <f>SUM(AG274:AM274)</f>
        <v>1411.33</v>
      </c>
      <c r="AO274" s="144">
        <v>246.46</v>
      </c>
      <c r="AP274" s="144">
        <v>229.44</v>
      </c>
      <c r="AQ274" s="144">
        <v>210.98</v>
      </c>
      <c r="AR274" s="144">
        <v>215.63</v>
      </c>
      <c r="AS274" s="144">
        <v>225.13</v>
      </c>
      <c r="AT274" s="144">
        <v>163.16999999999999</v>
      </c>
      <c r="AU274" s="144">
        <v>173.35</v>
      </c>
      <c r="AV274" s="143">
        <f>SUM(AO274:AU274)</f>
        <v>1464.1599999999999</v>
      </c>
      <c r="AW274" s="144"/>
      <c r="AX274" s="144"/>
      <c r="AY274" s="144"/>
      <c r="AZ274" s="144"/>
      <c r="BA274" s="144"/>
      <c r="BB274" s="144"/>
      <c r="BC274" s="144"/>
      <c r="BD274" s="143">
        <f>SUM(AW274:BC274)</f>
        <v>0</v>
      </c>
    </row>
    <row r="275" spans="1:56" ht="12.75" hidden="1" customHeight="1" outlineLevel="1" x14ac:dyDescent="0.2">
      <c r="A275" s="267"/>
      <c r="B275" s="65">
        <f>B274+1</f>
        <v>1</v>
      </c>
      <c r="C275" s="29" t="s">
        <v>39</v>
      </c>
      <c r="D275" s="30" t="s">
        <v>106</v>
      </c>
      <c r="E275" s="5"/>
      <c r="F275" s="5"/>
      <c r="G275" s="15"/>
      <c r="H275" s="143">
        <f>SUMIFS($I$275:$BD$275,$I$3:$BD$3,$H$3,$I$274:$BD$274,"&gt;0")</f>
        <v>6941.2900000000054</v>
      </c>
      <c r="I275" s="144">
        <f>IFERROR(HLOOKUP(I$2,Ready_план!$A$1:$AQ$28,4,0),0)</f>
        <v>295.1400000000001</v>
      </c>
      <c r="J275" s="144">
        <f>IFERROR(HLOOKUP(J$2,Ready_план!$A$1:$AQ$28,4,0),0)</f>
        <v>268.81000000000006</v>
      </c>
      <c r="K275" s="144">
        <f>IFERROR(HLOOKUP(K$2,Ready_план!$A$1:$AQ$28,4,0),0)</f>
        <v>247.81000000000006</v>
      </c>
      <c r="L275" s="144">
        <f>IFERROR(HLOOKUP(L$2,Ready_план!$A$1:$AQ$28,4,0),0)</f>
        <v>242.64000000000004</v>
      </c>
      <c r="M275" s="144">
        <f>IFERROR(HLOOKUP(M$2,Ready_план!$A$1:$AQ$28,4,0),0)</f>
        <v>274.1400000000001</v>
      </c>
      <c r="N275" s="144">
        <f>IFERROR(HLOOKUP(N$2,Ready_план!$A$1:$AQ$28,4,0),0)</f>
        <v>205.31000000000006</v>
      </c>
      <c r="O275" s="144">
        <f>IFERROR(HLOOKUP(O$2,Ready_план!$A$1:$AQ$28,4,0),0)</f>
        <v>200.1400000000001</v>
      </c>
      <c r="P275" s="143">
        <f>SUMIF(I274:O274,"&gt;0",I275:O275)</f>
        <v>1733.9900000000005</v>
      </c>
      <c r="Q275" s="144">
        <f>IFERROR(HLOOKUP(Q$2,Ready_план!$A$1:$AQ$28,4,0),0)</f>
        <v>274.1400000000001</v>
      </c>
      <c r="R275" s="144">
        <f>IFERROR(HLOOKUP(R$2,Ready_план!$A$1:$AQ$28,4,0),0)</f>
        <v>247.81000000000009</v>
      </c>
      <c r="S275" s="144">
        <f>IFERROR(HLOOKUP(S$2,Ready_план!$A$1:$AQ$28,4,0),0)</f>
        <v>268.65000000000009</v>
      </c>
      <c r="T275" s="144">
        <f>IFERROR(HLOOKUP(T$2,Ready_план!$A$1:$AQ$28,4,0),0)</f>
        <v>231.98000000000008</v>
      </c>
      <c r="U275" s="144">
        <f>IFERROR(HLOOKUP(U$2,Ready_план!$A$1:$AQ$28,4,0),0)</f>
        <v>242.6400000000001</v>
      </c>
      <c r="V275" s="144">
        <f>IFERROR(HLOOKUP(V$2,Ready_план!$A$1:$AQ$28,4,0),0)</f>
        <v>194.81000000000009</v>
      </c>
      <c r="W275" s="144">
        <f>IFERROR(HLOOKUP(W$2,Ready_план!$A$1:$AQ$28,4,0),0)</f>
        <v>194.65000000000006</v>
      </c>
      <c r="X275" s="143">
        <f>SUMIF(Q274:W274,"&gt;0",Q275:W275)</f>
        <v>1654.6800000000007</v>
      </c>
      <c r="Y275" s="144">
        <f>IFERROR(HLOOKUP(Y$2,Ready_план!$A$1:$AQ$28,4,0),0)</f>
        <v>252.98000000000008</v>
      </c>
      <c r="Z275" s="144">
        <f>IFERROR(HLOOKUP(Z$2,Ready_план!$A$1:$AQ$28,4,0),0)</f>
        <v>242.6400000000001</v>
      </c>
      <c r="AA275" s="144">
        <f>IFERROR(HLOOKUP(AA$2,Ready_план!$A$1:$AQ$28,4,0),0)</f>
        <v>237.31000000000006</v>
      </c>
      <c r="AB275" s="144">
        <f>IFERROR(HLOOKUP(AB$2,Ready_план!$A$1:$AQ$28,4,0),0)</f>
        <v>258.15000000000003</v>
      </c>
      <c r="AC275" s="144">
        <f>IFERROR(HLOOKUP(AC$2,Ready_план!$A$1:$AQ$28,4,0),0)</f>
        <v>231.98000000000008</v>
      </c>
      <c r="AD275" s="144">
        <f>IFERROR(HLOOKUP(AD$2,Ready_план!$A$1:$AQ$28,4,0),0)</f>
        <v>189.6400000000001</v>
      </c>
      <c r="AE275" s="144">
        <f>IFERROR(HLOOKUP(AE$2,Ready_план!$A$1:$AQ$28,4,0),0)</f>
        <v>194.81000000000009</v>
      </c>
      <c r="AF275" s="143">
        <f>SUMIF(Y274:AE274,"&gt;0",Y275:AE275)</f>
        <v>1607.5100000000007</v>
      </c>
      <c r="AG275" s="144">
        <f>IFERROR(HLOOKUP(AG$2,Ready_план!$A$1:$AQ$28,4,0),0)</f>
        <v>263.6400000000001</v>
      </c>
      <c r="AH275" s="144">
        <f>IFERROR(HLOOKUP(AH$2,Ready_план!$A$1:$AQ$28,4,0),0)</f>
        <v>247.81000000000006</v>
      </c>
      <c r="AI275" s="144">
        <f>IFERROR(HLOOKUP(AI$2,Ready_план!$A$1:$AQ$28,4,0),0)</f>
        <v>247.81000000000006</v>
      </c>
      <c r="AJ275" s="144">
        <f>IFERROR(HLOOKUP(AJ$2,Ready_план!$A$1:$AQ$28,4,0),0)</f>
        <v>263.6400000000001</v>
      </c>
      <c r="AK275" s="144">
        <f>IFERROR(HLOOKUP(AK$2,Ready_план!$A$1:$AQ$28,4,0),0)</f>
        <v>253.14000000000007</v>
      </c>
      <c r="AL275" s="144">
        <f>IFERROR(HLOOKUP(AL$2,Ready_план!$A$1:$AQ$28,4,0),0)</f>
        <v>173.81000000000006</v>
      </c>
      <c r="AM275" s="144">
        <f>IFERROR(HLOOKUP(AM$2,Ready_план!$A$1:$AQ$28,4,0),0)</f>
        <v>173.81000000000006</v>
      </c>
      <c r="AN275" s="143">
        <f>SUMIF(AG274:AM274,"&gt;0",AG275:AM275)</f>
        <v>1623.6600000000003</v>
      </c>
      <c r="AO275" s="144">
        <f>IFERROR(HLOOKUP(AO$2,Ready_план!$A$1:$AQ$28,4,0),0)</f>
        <v>284.6400000000001</v>
      </c>
      <c r="AP275" s="144">
        <f>IFERROR(HLOOKUP(AP$2,Ready_план!$A$1:$AQ$28,4,0),0)</f>
        <v>253.14000000000007</v>
      </c>
      <c r="AQ275" s="144">
        <f>IFERROR(HLOOKUP(AQ$2,Ready_план!$A$1:$AQ$28,4,0),0)</f>
        <v>247.81000000000006</v>
      </c>
      <c r="AR275" s="144">
        <f>IFERROR(HLOOKUP(AR$2,Ready_план!$A$1:$AQ$28,4,0),0)</f>
        <v>247.81000000000006</v>
      </c>
      <c r="AS275" s="144">
        <f>IFERROR(HLOOKUP(AS$2,Ready_план!$A$1:$AQ$28,4,0),0)</f>
        <v>263.6400000000001</v>
      </c>
      <c r="AT275" s="144">
        <f>IFERROR(HLOOKUP(AT$2,Ready_план!$A$1:$AQ$28,4,0),0)</f>
        <v>179.14000000000007</v>
      </c>
      <c r="AU275" s="144">
        <f>IFERROR(HLOOKUP(AU$2,Ready_план!$A$1:$AQ$28,4,0),0)</f>
        <v>173.81000000000006</v>
      </c>
      <c r="AV275" s="143">
        <f>SUMIF(AO274:AU274,"&gt;0",AO275:AU275)</f>
        <v>1649.9900000000007</v>
      </c>
      <c r="AW275" s="144">
        <f>IFERROR(HLOOKUP(AW$2,Ready_план!$A$1:$AQ$28,4,0),0)</f>
        <v>0</v>
      </c>
      <c r="AX275" s="144">
        <f>IFERROR(HLOOKUP(AX$2,Ready_план!$A$1:$AQ$28,4,0),0)</f>
        <v>0</v>
      </c>
      <c r="AY275" s="144">
        <f>IFERROR(HLOOKUP(AY$2,Ready_план!$A$1:$AQ$28,4,0),0)</f>
        <v>0</v>
      </c>
      <c r="AZ275" s="144">
        <f>IFERROR(HLOOKUP(AZ$2,Ready_план!$A$1:$AQ$28,4,0),0)</f>
        <v>0</v>
      </c>
      <c r="BA275" s="144">
        <f>IFERROR(HLOOKUP(BA$2,Ready_план!$A$1:$AQ$28,4,0),0)</f>
        <v>0</v>
      </c>
      <c r="BB275" s="144">
        <f>IFERROR(HLOOKUP(BB$2,Ready_план!$A$1:$AQ$28,4,0),0)</f>
        <v>0</v>
      </c>
      <c r="BC275" s="144">
        <f>IFERROR(HLOOKUP(BC$2,Ready_план!$A$1:$AQ$28,4,0),0)</f>
        <v>0</v>
      </c>
      <c r="BD275" s="143">
        <f>SUMIF(AW274:BC274,"&gt;0",AW275:BC275)</f>
        <v>0</v>
      </c>
    </row>
    <row r="276" spans="1:56" ht="12.75" customHeight="1" collapsed="1" x14ac:dyDescent="0.2">
      <c r="A276" s="267"/>
      <c r="B276" s="65">
        <f>B275+1</f>
        <v>2</v>
      </c>
      <c r="C276" s="29" t="s">
        <v>40</v>
      </c>
      <c r="D276" s="30" t="s">
        <v>4</v>
      </c>
      <c r="E276" s="5"/>
      <c r="F276" s="5"/>
      <c r="G276" s="15"/>
      <c r="H276" s="145">
        <f t="shared" ref="H276:AM276" si="182">IF(ISERROR((H274)/H275),0,(H274)/H275)</f>
        <v>0.87108880337804584</v>
      </c>
      <c r="I276" s="146">
        <f t="shared" si="182"/>
        <v>0.86470827403943862</v>
      </c>
      <c r="J276" s="146">
        <f t="shared" si="182"/>
        <v>0.87671589598601218</v>
      </c>
      <c r="K276" s="146">
        <f t="shared" si="182"/>
        <v>0.76352850974536923</v>
      </c>
      <c r="L276" s="146">
        <f t="shared" si="182"/>
        <v>0.80745136828222863</v>
      </c>
      <c r="M276" s="146">
        <f t="shared" si="182"/>
        <v>0.86802363755745215</v>
      </c>
      <c r="N276" s="146">
        <f t="shared" si="182"/>
        <v>0.91563976425892535</v>
      </c>
      <c r="O276" s="146">
        <f t="shared" si="182"/>
        <v>0.83221744778654905</v>
      </c>
      <c r="P276" s="145">
        <f t="shared" si="182"/>
        <v>0.84690223127007624</v>
      </c>
      <c r="Q276" s="146">
        <f t="shared" si="182"/>
        <v>0.86200481505799931</v>
      </c>
      <c r="R276" s="146">
        <f t="shared" si="182"/>
        <v>0.83148379807110262</v>
      </c>
      <c r="S276" s="146">
        <f t="shared" si="182"/>
        <v>0.89123394751535423</v>
      </c>
      <c r="T276" s="146">
        <f t="shared" si="182"/>
        <v>0.75243555478920576</v>
      </c>
      <c r="U276" s="146">
        <f t="shared" si="182"/>
        <v>0.82636828222881598</v>
      </c>
      <c r="V276" s="146">
        <f t="shared" si="182"/>
        <v>0.85170165802576825</v>
      </c>
      <c r="W276" s="146">
        <f t="shared" si="182"/>
        <v>0.85810428975083453</v>
      </c>
      <c r="X276" s="145">
        <f t="shared" si="182"/>
        <v>0.83992070974448196</v>
      </c>
      <c r="Y276" s="146">
        <f t="shared" si="182"/>
        <v>0.77124673887263795</v>
      </c>
      <c r="Z276" s="146">
        <f t="shared" si="182"/>
        <v>0.89919221892515622</v>
      </c>
      <c r="AA276" s="146">
        <f t="shared" si="182"/>
        <v>0.86772575955501219</v>
      </c>
      <c r="AB276" s="146">
        <f t="shared" si="182"/>
        <v>0.96347085028084434</v>
      </c>
      <c r="AC276" s="146">
        <f t="shared" si="182"/>
        <v>0.92477799810328443</v>
      </c>
      <c r="AD276" s="146">
        <f t="shared" si="182"/>
        <v>0.85757224214300731</v>
      </c>
      <c r="AE276" s="146">
        <f t="shared" si="182"/>
        <v>0.93193367896925172</v>
      </c>
      <c r="AF276" s="145">
        <f t="shared" si="182"/>
        <v>0.88748437023719884</v>
      </c>
      <c r="AG276" s="146">
        <f t="shared" si="182"/>
        <v>0.91272189349112387</v>
      </c>
      <c r="AH276" s="146">
        <f t="shared" si="182"/>
        <v>0.8521447883459099</v>
      </c>
      <c r="AI276" s="146">
        <f t="shared" si="182"/>
        <v>0.91142407489608956</v>
      </c>
      <c r="AJ276" s="146">
        <f t="shared" si="182"/>
        <v>0.78766499772416898</v>
      </c>
      <c r="AK276" s="146">
        <f t="shared" si="182"/>
        <v>0.90088488583392567</v>
      </c>
      <c r="AL276" s="146">
        <f t="shared" si="182"/>
        <v>0.87037569760082822</v>
      </c>
      <c r="AM276" s="146">
        <f t="shared" si="182"/>
        <v>0.84391001668488552</v>
      </c>
      <c r="AN276" s="145">
        <f t="shared" ref="AN276:BD276" si="183">IF(ISERROR((AN274)/AN275),0,(AN274)/AN275)</f>
        <v>0.86922754763928389</v>
      </c>
      <c r="AO276" s="146">
        <f t="shared" si="183"/>
        <v>0.86586565486228195</v>
      </c>
      <c r="AP276" s="146">
        <f t="shared" si="183"/>
        <v>0.90637591846409071</v>
      </c>
      <c r="AQ276" s="146">
        <f t="shared" si="183"/>
        <v>0.85137807190993076</v>
      </c>
      <c r="AR276" s="146">
        <f t="shared" si="183"/>
        <v>0.87014244784310535</v>
      </c>
      <c r="AS276" s="146">
        <f t="shared" si="183"/>
        <v>0.85392960097102077</v>
      </c>
      <c r="AT276" s="146">
        <f t="shared" si="183"/>
        <v>0.910851847716869</v>
      </c>
      <c r="AU276" s="146">
        <f t="shared" si="183"/>
        <v>0.99735343190840531</v>
      </c>
      <c r="AV276" s="145">
        <f t="shared" si="183"/>
        <v>0.88737507500045409</v>
      </c>
      <c r="AW276" s="146">
        <f t="shared" si="183"/>
        <v>0</v>
      </c>
      <c r="AX276" s="146">
        <f t="shared" si="183"/>
        <v>0</v>
      </c>
      <c r="AY276" s="146">
        <f t="shared" si="183"/>
        <v>0</v>
      </c>
      <c r="AZ276" s="146">
        <f t="shared" si="183"/>
        <v>0</v>
      </c>
      <c r="BA276" s="146">
        <f t="shared" si="183"/>
        <v>0</v>
      </c>
      <c r="BB276" s="146">
        <f t="shared" si="183"/>
        <v>0</v>
      </c>
      <c r="BC276" s="146">
        <f t="shared" si="183"/>
        <v>0</v>
      </c>
      <c r="BD276" s="145">
        <f t="shared" si="183"/>
        <v>0</v>
      </c>
    </row>
    <row r="277" spans="1:56" ht="3.75" hidden="1" customHeight="1" x14ac:dyDescent="0.2">
      <c r="A277" s="267"/>
      <c r="B277" s="191"/>
      <c r="C277" s="192"/>
      <c r="D277" s="193"/>
      <c r="E277" s="193"/>
      <c r="F277" s="193"/>
      <c r="G277" s="194"/>
      <c r="H277" s="195"/>
      <c r="I277" s="196"/>
      <c r="J277" s="196"/>
      <c r="K277" s="196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  <c r="V277" s="196"/>
      <c r="W277" s="196"/>
      <c r="X277" s="196"/>
      <c r="Y277" s="196"/>
      <c r="Z277" s="196"/>
      <c r="AA277" s="196"/>
      <c r="AB277" s="196"/>
      <c r="AC277" s="196"/>
      <c r="AD277" s="196"/>
      <c r="AE277" s="196"/>
      <c r="AF277" s="196"/>
      <c r="AG277" s="196"/>
      <c r="AH277" s="196"/>
      <c r="AI277" s="196"/>
      <c r="AJ277" s="196"/>
      <c r="AK277" s="196"/>
      <c r="AL277" s="196"/>
      <c r="AM277" s="196"/>
      <c r="AN277" s="196"/>
      <c r="AO277" s="196"/>
      <c r="AP277" s="196"/>
      <c r="AQ277" s="196"/>
      <c r="AR277" s="196"/>
      <c r="AS277" s="196"/>
      <c r="AT277" s="196"/>
      <c r="AU277" s="196"/>
      <c r="AV277" s="196"/>
      <c r="AW277" s="196"/>
      <c r="AX277" s="196"/>
      <c r="AY277" s="196"/>
      <c r="AZ277" s="196"/>
      <c r="BA277" s="196"/>
      <c r="BB277" s="196"/>
      <c r="BC277" s="196"/>
      <c r="BD277" s="196"/>
    </row>
    <row r="278" spans="1:56" s="81" customFormat="1" ht="12.75" hidden="1" customHeight="1" collapsed="1" x14ac:dyDescent="0.2">
      <c r="A278" s="76"/>
      <c r="B278" s="77"/>
      <c r="C278" s="78" t="s">
        <v>31</v>
      </c>
      <c r="D278" s="30" t="s">
        <v>8</v>
      </c>
      <c r="E278" s="79"/>
      <c r="F278" s="79"/>
      <c r="G278" s="80"/>
      <c r="H278" s="147">
        <f>IF(ISERROR((H282)/H279),0,(H282)/H279)</f>
        <v>0</v>
      </c>
      <c r="I278" s="148"/>
      <c r="J278" s="148"/>
      <c r="K278" s="148"/>
      <c r="L278" s="148"/>
      <c r="M278" s="148"/>
      <c r="N278" s="148"/>
      <c r="O278" s="148"/>
      <c r="P278" s="147">
        <f>IF(ISERROR((P282)/P279),0,(P282)/P279)</f>
        <v>0</v>
      </c>
      <c r="Q278" s="148"/>
      <c r="R278" s="148"/>
      <c r="S278" s="148"/>
      <c r="T278" s="148"/>
      <c r="U278" s="148"/>
      <c r="V278" s="148"/>
      <c r="W278" s="148"/>
      <c r="X278" s="147">
        <f>IF(ISERROR((X282)/X279),0,(X282)/X279)</f>
        <v>0</v>
      </c>
      <c r="Y278" s="148"/>
      <c r="Z278" s="148"/>
      <c r="AA278" s="148"/>
      <c r="AB278" s="148"/>
      <c r="AC278" s="148"/>
      <c r="AD278" s="148"/>
      <c r="AE278" s="148"/>
      <c r="AF278" s="147">
        <f>IF(ISERROR((AF282)/AF279),0,(AF282)/AF279)</f>
        <v>0</v>
      </c>
      <c r="AG278" s="148"/>
      <c r="AH278" s="148"/>
      <c r="AI278" s="148"/>
      <c r="AJ278" s="148"/>
      <c r="AK278" s="148"/>
      <c r="AL278" s="148"/>
      <c r="AM278" s="148"/>
      <c r="AN278" s="147">
        <f>IF(ISERROR((AN282)/AN279),0,(AN282)/AN279)</f>
        <v>0</v>
      </c>
      <c r="AO278" s="148"/>
      <c r="AP278" s="148"/>
      <c r="AQ278" s="148"/>
      <c r="AR278" s="148"/>
      <c r="AS278" s="148"/>
      <c r="AT278" s="148"/>
      <c r="AU278" s="148"/>
      <c r="AV278" s="147">
        <f>IF(ISERROR((AV282)/AV279),0,(AV282)/AV279)</f>
        <v>0</v>
      </c>
      <c r="AW278" s="148"/>
      <c r="AX278" s="148"/>
      <c r="AY278" s="148"/>
      <c r="AZ278" s="148"/>
      <c r="BA278" s="148"/>
      <c r="BB278" s="148"/>
      <c r="BC278" s="148"/>
      <c r="BD278" s="147">
        <f>IF(ISERROR((BD282)/BD279),0,(BD282)/BD279)</f>
        <v>0</v>
      </c>
    </row>
    <row r="279" spans="1:56" s="2" customFormat="1" ht="12.75" hidden="1" customHeight="1" outlineLevel="1" collapsed="1" x14ac:dyDescent="0.2">
      <c r="A279" s="268"/>
      <c r="B279" s="189"/>
      <c r="C279" s="8" t="s">
        <v>32</v>
      </c>
      <c r="D279" s="30" t="s">
        <v>9</v>
      </c>
      <c r="E279" s="5"/>
      <c r="F279" s="5"/>
      <c r="G279" s="15"/>
      <c r="H279" s="143">
        <f>SUMIF($I$3:$BD$3,$H$3,$I279:$BD279)</f>
        <v>0</v>
      </c>
      <c r="I279" s="144"/>
      <c r="J279" s="144"/>
      <c r="K279" s="144"/>
      <c r="L279" s="144"/>
      <c r="M279" s="144"/>
      <c r="N279" s="144"/>
      <c r="O279" s="144"/>
      <c r="P279" s="143">
        <f>SUM(I279:O279)</f>
        <v>0</v>
      </c>
      <c r="Q279" s="144"/>
      <c r="R279" s="144"/>
      <c r="S279" s="144"/>
      <c r="T279" s="144"/>
      <c r="U279" s="144"/>
      <c r="V279" s="144"/>
      <c r="W279" s="144"/>
      <c r="X279" s="143">
        <f>SUM(Q279:W279)</f>
        <v>0</v>
      </c>
      <c r="Y279" s="144"/>
      <c r="Z279" s="144"/>
      <c r="AA279" s="144"/>
      <c r="AB279" s="144"/>
      <c r="AC279" s="144"/>
      <c r="AD279" s="144"/>
      <c r="AE279" s="144"/>
      <c r="AF279" s="143">
        <f>SUM(Y279:AE279)</f>
        <v>0</v>
      </c>
      <c r="AG279" s="144"/>
      <c r="AH279" s="144"/>
      <c r="AI279" s="144"/>
      <c r="AJ279" s="144"/>
      <c r="AK279" s="144"/>
      <c r="AL279" s="144"/>
      <c r="AM279" s="144"/>
      <c r="AN279" s="143">
        <f>SUM(AG279:AM279)</f>
        <v>0</v>
      </c>
      <c r="AO279" s="144"/>
      <c r="AP279" s="144"/>
      <c r="AQ279" s="144"/>
      <c r="AR279" s="144"/>
      <c r="AS279" s="144"/>
      <c r="AT279" s="144"/>
      <c r="AU279" s="144"/>
      <c r="AV279" s="143">
        <f>SUM(AO279:AU279)</f>
        <v>0</v>
      </c>
      <c r="AW279" s="144"/>
      <c r="AX279" s="144"/>
      <c r="AY279" s="144"/>
      <c r="AZ279" s="144"/>
      <c r="BA279" s="144"/>
      <c r="BB279" s="144"/>
      <c r="BC279" s="144"/>
      <c r="BD279" s="143">
        <f>SUM(AW279:BC279)</f>
        <v>0</v>
      </c>
    </row>
    <row r="280" spans="1:56" s="2" customFormat="1" ht="12.75" hidden="1" customHeight="1" outlineLevel="1" x14ac:dyDescent="0.2">
      <c r="A280" s="268"/>
      <c r="B280" s="189"/>
      <c r="C280" s="29" t="s">
        <v>132</v>
      </c>
      <c r="D280" s="30" t="s">
        <v>9</v>
      </c>
      <c r="E280" s="5"/>
      <c r="F280" s="5"/>
      <c r="G280" s="15"/>
      <c r="H280" s="143">
        <f>SUMIF($I$3:$BD$3,$H$3,$I280:$BD280)</f>
        <v>0</v>
      </c>
      <c r="I280" s="144"/>
      <c r="J280" s="144"/>
      <c r="K280" s="144"/>
      <c r="L280" s="144"/>
      <c r="M280" s="144"/>
      <c r="N280" s="144"/>
      <c r="O280" s="144"/>
      <c r="P280" s="143">
        <f>SUM(I280:O280)</f>
        <v>0</v>
      </c>
      <c r="Q280" s="144"/>
      <c r="R280" s="144"/>
      <c r="S280" s="144"/>
      <c r="T280" s="144"/>
      <c r="U280" s="144"/>
      <c r="V280" s="144"/>
      <c r="W280" s="144"/>
      <c r="X280" s="143">
        <f>SUM(Q280:W280)</f>
        <v>0</v>
      </c>
      <c r="Y280" s="144"/>
      <c r="Z280" s="144"/>
      <c r="AA280" s="144"/>
      <c r="AB280" s="144"/>
      <c r="AC280" s="144"/>
      <c r="AD280" s="144"/>
      <c r="AE280" s="144"/>
      <c r="AF280" s="143">
        <f>SUM(Y280:AE280)</f>
        <v>0</v>
      </c>
      <c r="AG280" s="144"/>
      <c r="AH280" s="144"/>
      <c r="AI280" s="144"/>
      <c r="AJ280" s="144"/>
      <c r="AK280" s="144"/>
      <c r="AL280" s="144"/>
      <c r="AM280" s="144"/>
      <c r="AN280" s="143">
        <f>SUM(AG280:AM280)</f>
        <v>0</v>
      </c>
      <c r="AO280" s="144"/>
      <c r="AP280" s="144"/>
      <c r="AQ280" s="144"/>
      <c r="AR280" s="144"/>
      <c r="AS280" s="144"/>
      <c r="AT280" s="144"/>
      <c r="AU280" s="144"/>
      <c r="AV280" s="143">
        <f>SUM(AO280:AU280)</f>
        <v>0</v>
      </c>
      <c r="AW280" s="144"/>
      <c r="AX280" s="144"/>
      <c r="AY280" s="144"/>
      <c r="AZ280" s="144"/>
      <c r="BA280" s="144"/>
      <c r="BB280" s="144"/>
      <c r="BC280" s="144"/>
      <c r="BD280" s="143">
        <f>SUM(AW280:BC280)</f>
        <v>0</v>
      </c>
    </row>
    <row r="281" spans="1:56" s="2" customFormat="1" ht="12.75" hidden="1" customHeight="1" collapsed="1" x14ac:dyDescent="0.2">
      <c r="A281" s="268"/>
      <c r="B281" s="189"/>
      <c r="C281" s="29" t="s">
        <v>133</v>
      </c>
      <c r="D281" s="43" t="s">
        <v>4</v>
      </c>
      <c r="E281" s="5"/>
      <c r="F281" s="5"/>
      <c r="G281" s="15"/>
      <c r="H281" s="141">
        <f>IFERROR(H280/H279,0)</f>
        <v>0</v>
      </c>
      <c r="I281" s="142">
        <f>IFERROR(I280/I279,0)</f>
        <v>0</v>
      </c>
      <c r="J281" s="142">
        <f>IFERROR(J280/J279,0)</f>
        <v>0</v>
      </c>
      <c r="K281" s="142">
        <f>IFERROR(K280/K279,0)</f>
        <v>0</v>
      </c>
      <c r="L281" s="142">
        <f t="shared" ref="L281:X281" si="184">IFERROR(L280/L279,0)</f>
        <v>0</v>
      </c>
      <c r="M281" s="142">
        <f t="shared" si="184"/>
        <v>0</v>
      </c>
      <c r="N281" s="142">
        <f t="shared" si="184"/>
        <v>0</v>
      </c>
      <c r="O281" s="142">
        <f t="shared" si="184"/>
        <v>0</v>
      </c>
      <c r="P281" s="141">
        <f t="shared" si="184"/>
        <v>0</v>
      </c>
      <c r="Q281" s="142">
        <f t="shared" si="184"/>
        <v>0</v>
      </c>
      <c r="R281" s="142">
        <f t="shared" si="184"/>
        <v>0</v>
      </c>
      <c r="S281" s="142">
        <f t="shared" si="184"/>
        <v>0</v>
      </c>
      <c r="T281" s="142">
        <f t="shared" si="184"/>
        <v>0</v>
      </c>
      <c r="U281" s="142">
        <f t="shared" si="184"/>
        <v>0</v>
      </c>
      <c r="V281" s="142">
        <f t="shared" si="184"/>
        <v>0</v>
      </c>
      <c r="W281" s="142">
        <f t="shared" si="184"/>
        <v>0</v>
      </c>
      <c r="X281" s="141">
        <f t="shared" si="184"/>
        <v>0</v>
      </c>
      <c r="Y281" s="142">
        <f t="shared" ref="Y281:BD281" si="185">IFERROR(Y280/Y279,0)</f>
        <v>0</v>
      </c>
      <c r="Z281" s="142">
        <f t="shared" si="185"/>
        <v>0</v>
      </c>
      <c r="AA281" s="142">
        <f t="shared" si="185"/>
        <v>0</v>
      </c>
      <c r="AB281" s="142">
        <f t="shared" si="185"/>
        <v>0</v>
      </c>
      <c r="AC281" s="142">
        <f t="shared" si="185"/>
        <v>0</v>
      </c>
      <c r="AD281" s="142">
        <f t="shared" si="185"/>
        <v>0</v>
      </c>
      <c r="AE281" s="142">
        <f t="shared" si="185"/>
        <v>0</v>
      </c>
      <c r="AF281" s="141">
        <f t="shared" si="185"/>
        <v>0</v>
      </c>
      <c r="AG281" s="142">
        <f t="shared" si="185"/>
        <v>0</v>
      </c>
      <c r="AH281" s="142">
        <f t="shared" si="185"/>
        <v>0</v>
      </c>
      <c r="AI281" s="142">
        <f>IFERROR(AI280/AI279,0)</f>
        <v>0</v>
      </c>
      <c r="AJ281" s="142">
        <f>IFERROR(AJ280/AJ279,0)</f>
        <v>0</v>
      </c>
      <c r="AK281" s="142">
        <f>IFERROR(AK280/AK279,0)</f>
        <v>0</v>
      </c>
      <c r="AL281" s="142">
        <f>IFERROR(AL280/AL279,0)</f>
        <v>0</v>
      </c>
      <c r="AM281" s="142">
        <f t="shared" si="185"/>
        <v>0</v>
      </c>
      <c r="AN281" s="141">
        <f t="shared" si="185"/>
        <v>0</v>
      </c>
      <c r="AO281" s="142">
        <f t="shared" si="185"/>
        <v>0</v>
      </c>
      <c r="AP281" s="142">
        <f t="shared" si="185"/>
        <v>0</v>
      </c>
      <c r="AQ281" s="142">
        <f t="shared" si="185"/>
        <v>0</v>
      </c>
      <c r="AR281" s="142">
        <f t="shared" si="185"/>
        <v>0</v>
      </c>
      <c r="AS281" s="142">
        <f t="shared" si="185"/>
        <v>0</v>
      </c>
      <c r="AT281" s="142">
        <f t="shared" si="185"/>
        <v>0</v>
      </c>
      <c r="AU281" s="142">
        <f t="shared" si="185"/>
        <v>0</v>
      </c>
      <c r="AV281" s="141">
        <f t="shared" si="185"/>
        <v>0</v>
      </c>
      <c r="AW281" s="142">
        <f t="shared" si="185"/>
        <v>0</v>
      </c>
      <c r="AX281" s="142">
        <f t="shared" si="185"/>
        <v>0</v>
      </c>
      <c r="AY281" s="142">
        <f t="shared" si="185"/>
        <v>0</v>
      </c>
      <c r="AZ281" s="142">
        <f t="shared" si="185"/>
        <v>0</v>
      </c>
      <c r="BA281" s="142">
        <f t="shared" si="185"/>
        <v>0</v>
      </c>
      <c r="BB281" s="142">
        <f t="shared" si="185"/>
        <v>0</v>
      </c>
      <c r="BC281" s="142">
        <f t="shared" si="185"/>
        <v>0</v>
      </c>
      <c r="BD281" s="141">
        <f t="shared" si="185"/>
        <v>0</v>
      </c>
    </row>
    <row r="282" spans="1:56" ht="12.75" hidden="1" customHeight="1" x14ac:dyDescent="0.2">
      <c r="A282" s="267"/>
      <c r="B282" s="189"/>
      <c r="C282" s="29" t="s">
        <v>131</v>
      </c>
      <c r="D282" s="5"/>
      <c r="E282" s="5"/>
      <c r="F282" s="5"/>
      <c r="G282" s="15"/>
      <c r="H282" s="143">
        <f>SUMIF($I$3:$BD$3,$H$3,$I282:$BD282)</f>
        <v>0</v>
      </c>
      <c r="I282" s="144">
        <f t="shared" ref="I282:O282" si="186">I278*I279</f>
        <v>0</v>
      </c>
      <c r="J282" s="144">
        <f t="shared" si="186"/>
        <v>0</v>
      </c>
      <c r="K282" s="144">
        <f t="shared" si="186"/>
        <v>0</v>
      </c>
      <c r="L282" s="144">
        <f t="shared" si="186"/>
        <v>0</v>
      </c>
      <c r="M282" s="144">
        <f t="shared" si="186"/>
        <v>0</v>
      </c>
      <c r="N282" s="144">
        <f t="shared" si="186"/>
        <v>0</v>
      </c>
      <c r="O282" s="144">
        <f t="shared" si="186"/>
        <v>0</v>
      </c>
      <c r="P282" s="143">
        <f>SUM(I282:O282)</f>
        <v>0</v>
      </c>
      <c r="Q282" s="144">
        <f t="shared" ref="Q282:W282" si="187">Q278*Q279</f>
        <v>0</v>
      </c>
      <c r="R282" s="144">
        <f t="shared" si="187"/>
        <v>0</v>
      </c>
      <c r="S282" s="144">
        <f t="shared" si="187"/>
        <v>0</v>
      </c>
      <c r="T282" s="144">
        <f t="shared" si="187"/>
        <v>0</v>
      </c>
      <c r="U282" s="144">
        <f t="shared" si="187"/>
        <v>0</v>
      </c>
      <c r="V282" s="144">
        <f t="shared" si="187"/>
        <v>0</v>
      </c>
      <c r="W282" s="144">
        <f t="shared" si="187"/>
        <v>0</v>
      </c>
      <c r="X282" s="143">
        <f>SUM(Q282:W282)</f>
        <v>0</v>
      </c>
      <c r="Y282" s="144">
        <f t="shared" ref="Y282:AE282" si="188">Y278*Y279</f>
        <v>0</v>
      </c>
      <c r="Z282" s="144">
        <f t="shared" si="188"/>
        <v>0</v>
      </c>
      <c r="AA282" s="144">
        <f t="shared" si="188"/>
        <v>0</v>
      </c>
      <c r="AB282" s="144">
        <f t="shared" si="188"/>
        <v>0</v>
      </c>
      <c r="AC282" s="144">
        <f t="shared" si="188"/>
        <v>0</v>
      </c>
      <c r="AD282" s="144">
        <f t="shared" si="188"/>
        <v>0</v>
      </c>
      <c r="AE282" s="144">
        <f t="shared" si="188"/>
        <v>0</v>
      </c>
      <c r="AF282" s="143">
        <f>SUM(Y282:AE282)</f>
        <v>0</v>
      </c>
      <c r="AG282" s="144">
        <f t="shared" ref="AG282:AM282" si="189">AG278*AG279</f>
        <v>0</v>
      </c>
      <c r="AH282" s="144">
        <f t="shared" si="189"/>
        <v>0</v>
      </c>
      <c r="AI282" s="144">
        <f>AI278*AI279</f>
        <v>0</v>
      </c>
      <c r="AJ282" s="144">
        <f>AJ278*AJ279</f>
        <v>0</v>
      </c>
      <c r="AK282" s="144">
        <f>AK278*AK279</f>
        <v>0</v>
      </c>
      <c r="AL282" s="144">
        <f>AL278*AL279</f>
        <v>0</v>
      </c>
      <c r="AM282" s="144">
        <f t="shared" si="189"/>
        <v>0</v>
      </c>
      <c r="AN282" s="143">
        <f>SUM(AG282:AM282)</f>
        <v>0</v>
      </c>
      <c r="AO282" s="144">
        <f t="shared" ref="AO282:AU282" si="190">AO278*AO279</f>
        <v>0</v>
      </c>
      <c r="AP282" s="144">
        <f t="shared" si="190"/>
        <v>0</v>
      </c>
      <c r="AQ282" s="144">
        <f t="shared" si="190"/>
        <v>0</v>
      </c>
      <c r="AR282" s="144">
        <f t="shared" si="190"/>
        <v>0</v>
      </c>
      <c r="AS282" s="144">
        <f t="shared" si="190"/>
        <v>0</v>
      </c>
      <c r="AT282" s="144">
        <f t="shared" si="190"/>
        <v>0</v>
      </c>
      <c r="AU282" s="144">
        <f t="shared" si="190"/>
        <v>0</v>
      </c>
      <c r="AV282" s="143">
        <f>SUM(AO282:AU282)</f>
        <v>0</v>
      </c>
      <c r="AW282" s="144">
        <f t="shared" ref="AW282:BC282" si="191">AW278*AW279</f>
        <v>0</v>
      </c>
      <c r="AX282" s="144">
        <f t="shared" si="191"/>
        <v>0</v>
      </c>
      <c r="AY282" s="144">
        <f t="shared" si="191"/>
        <v>0</v>
      </c>
      <c r="AZ282" s="144">
        <f t="shared" si="191"/>
        <v>0</v>
      </c>
      <c r="BA282" s="144">
        <f t="shared" si="191"/>
        <v>0</v>
      </c>
      <c r="BB282" s="144">
        <f t="shared" si="191"/>
        <v>0</v>
      </c>
      <c r="BC282" s="144">
        <f t="shared" si="191"/>
        <v>0</v>
      </c>
      <c r="BD282" s="143">
        <f>SUM(AW282:BC282)</f>
        <v>0</v>
      </c>
    </row>
    <row r="283" spans="1:56" hidden="1" x14ac:dyDescent="0.2">
      <c r="A283" s="267"/>
      <c r="B283" s="189"/>
      <c r="C283" s="29"/>
      <c r="D283" s="5"/>
      <c r="E283" s="5"/>
      <c r="F283" s="5"/>
      <c r="G283" s="15"/>
      <c r="H283" s="143"/>
      <c r="I283" s="144"/>
      <c r="J283" s="144"/>
      <c r="K283" s="144"/>
      <c r="L283" s="144"/>
      <c r="M283" s="144"/>
      <c r="N283" s="144"/>
      <c r="O283" s="144"/>
      <c r="P283" s="143"/>
      <c r="Q283" s="144"/>
      <c r="R283" s="144"/>
      <c r="S283" s="144"/>
      <c r="T283" s="144"/>
      <c r="U283" s="144"/>
      <c r="V283" s="144"/>
      <c r="W283" s="144"/>
      <c r="X283" s="143"/>
      <c r="Y283" s="144"/>
      <c r="Z283" s="144"/>
      <c r="AA283" s="144"/>
      <c r="AB283" s="144"/>
      <c r="AC283" s="144"/>
      <c r="AD283" s="144"/>
      <c r="AE283" s="144"/>
      <c r="AF283" s="143"/>
      <c r="AG283" s="144"/>
      <c r="AH283" s="144"/>
      <c r="AI283" s="144"/>
      <c r="AJ283" s="144"/>
      <c r="AK283" s="144"/>
      <c r="AL283" s="144"/>
      <c r="AM283" s="144"/>
      <c r="AN283" s="143"/>
      <c r="AO283" s="144"/>
      <c r="AP283" s="144"/>
      <c r="AQ283" s="144"/>
      <c r="AR283" s="144"/>
      <c r="AS283" s="144"/>
      <c r="AT283" s="144"/>
      <c r="AU283" s="144"/>
      <c r="AV283" s="143"/>
      <c r="AW283" s="144"/>
      <c r="AX283" s="144"/>
      <c r="AY283" s="144"/>
      <c r="AZ283" s="144"/>
      <c r="BA283" s="144"/>
      <c r="BB283" s="144"/>
      <c r="BC283" s="144"/>
      <c r="BD283" s="143"/>
    </row>
    <row r="284" spans="1:56" ht="12.75" hidden="1" customHeight="1" x14ac:dyDescent="0.2">
      <c r="A284" s="267"/>
      <c r="B284" s="189"/>
      <c r="C284" s="29" t="s">
        <v>173</v>
      </c>
      <c r="D284" s="30"/>
      <c r="E284" s="30"/>
      <c r="F284" s="30"/>
      <c r="G284" s="15"/>
      <c r="H284" s="143">
        <f>SUMIF($I$3:$BD$3,$H$3,$I284:$BD284)</f>
        <v>0</v>
      </c>
      <c r="I284" s="144">
        <f>NPS!I23</f>
        <v>0</v>
      </c>
      <c r="J284" s="144">
        <f>NPS!J23</f>
        <v>0</v>
      </c>
      <c r="K284" s="144">
        <f>NPS!K23</f>
        <v>0</v>
      </c>
      <c r="L284" s="144">
        <f>NPS!L23</f>
        <v>0</v>
      </c>
      <c r="M284" s="144">
        <f>NPS!M23</f>
        <v>0</v>
      </c>
      <c r="N284" s="144">
        <f>NPS!N23</f>
        <v>0</v>
      </c>
      <c r="O284" s="144">
        <f>NPS!O23</f>
        <v>0</v>
      </c>
      <c r="P284" s="143">
        <f>SUM(I284:O284)</f>
        <v>0</v>
      </c>
      <c r="Q284" s="144">
        <f>NPS!Q23</f>
        <v>0</v>
      </c>
      <c r="R284" s="144">
        <f>NPS!R23</f>
        <v>0</v>
      </c>
      <c r="S284" s="144">
        <f>NPS!S23</f>
        <v>0</v>
      </c>
      <c r="T284" s="144">
        <f>NPS!T23</f>
        <v>0</v>
      </c>
      <c r="U284" s="144">
        <f>NPS!U23</f>
        <v>0</v>
      </c>
      <c r="V284" s="144">
        <f>NPS!V23</f>
        <v>0</v>
      </c>
      <c r="W284" s="144">
        <f>NPS!W23</f>
        <v>0</v>
      </c>
      <c r="X284" s="143">
        <f>SUM(Q284:W284)</f>
        <v>0</v>
      </c>
      <c r="Y284" s="144">
        <f>NPS!Y23</f>
        <v>0</v>
      </c>
      <c r="Z284" s="144">
        <f>NPS!Z23</f>
        <v>0</v>
      </c>
      <c r="AA284" s="144">
        <f>NPS!AA23</f>
        <v>0</v>
      </c>
      <c r="AB284" s="144">
        <f>NPS!AB23</f>
        <v>0</v>
      </c>
      <c r="AC284" s="144">
        <f>NPS!AC23</f>
        <v>0</v>
      </c>
      <c r="AD284" s="144">
        <f>NPS!AD23</f>
        <v>0</v>
      </c>
      <c r="AE284" s="144">
        <f>NPS!AE23</f>
        <v>0</v>
      </c>
      <c r="AF284" s="143">
        <f>SUM(Y284:AE284)</f>
        <v>0</v>
      </c>
      <c r="AG284" s="144">
        <f>NPS!AG23</f>
        <v>0</v>
      </c>
      <c r="AH284" s="144">
        <f>NPS!AH23</f>
        <v>0</v>
      </c>
      <c r="AI284" s="144">
        <f>NPS!AI23</f>
        <v>0</v>
      </c>
      <c r="AJ284" s="144">
        <f>NPS!AJ23</f>
        <v>0</v>
      </c>
      <c r="AK284" s="144">
        <f>NPS!AK23</f>
        <v>0</v>
      </c>
      <c r="AL284" s="144">
        <f>NPS!AL23</f>
        <v>0</v>
      </c>
      <c r="AM284" s="144">
        <f>NPS!AM23</f>
        <v>0</v>
      </c>
      <c r="AN284" s="143">
        <f>SUM(AG284:AM284)</f>
        <v>0</v>
      </c>
      <c r="AO284" s="144">
        <f>NPS!AO23</f>
        <v>0</v>
      </c>
      <c r="AP284" s="144">
        <f>NPS!AP23</f>
        <v>0</v>
      </c>
      <c r="AQ284" s="144">
        <f>NPS!AQ23</f>
        <v>0</v>
      </c>
      <c r="AR284" s="144">
        <f>NPS!AR23</f>
        <v>0</v>
      </c>
      <c r="AS284" s="144">
        <f>NPS!AS23</f>
        <v>0</v>
      </c>
      <c r="AT284" s="144">
        <f>NPS!AT23</f>
        <v>0</v>
      </c>
      <c r="AU284" s="144">
        <f>NPS!AU23</f>
        <v>0</v>
      </c>
      <c r="AV284" s="143">
        <f>SUM(AO284:AU284)</f>
        <v>0</v>
      </c>
      <c r="AW284" s="144">
        <f>NPS!AW23</f>
        <v>0</v>
      </c>
      <c r="AX284" s="144">
        <f>NPS!AX23</f>
        <v>0</v>
      </c>
      <c r="AY284" s="144">
        <f>NPS!AY23</f>
        <v>0</v>
      </c>
      <c r="AZ284" s="144">
        <f>NPS!AZ23</f>
        <v>0</v>
      </c>
      <c r="BA284" s="144">
        <f>NPS!BA23</f>
        <v>0</v>
      </c>
      <c r="BB284" s="144">
        <f>NPS!BB23</f>
        <v>0</v>
      </c>
      <c r="BC284" s="144">
        <f>NPS!BC23</f>
        <v>0</v>
      </c>
      <c r="BD284" s="143">
        <f>SUM(AW284:BC284)</f>
        <v>0</v>
      </c>
    </row>
    <row r="285" spans="1:56" s="114" customFormat="1" ht="12.75" hidden="1" customHeight="1" x14ac:dyDescent="0.2">
      <c r="A285" s="198"/>
      <c r="B285" s="130"/>
      <c r="C285" s="199" t="s">
        <v>174</v>
      </c>
      <c r="D285" s="200" t="s">
        <v>4</v>
      </c>
      <c r="E285" s="200"/>
      <c r="F285" s="200"/>
      <c r="G285" s="110"/>
      <c r="H285" s="145">
        <f>NPS!H24</f>
        <v>0</v>
      </c>
      <c r="I285" s="146">
        <f>NPS!I24</f>
        <v>0</v>
      </c>
      <c r="J285" s="146">
        <f>NPS!J24</f>
        <v>0</v>
      </c>
      <c r="K285" s="146">
        <f>NPS!K24</f>
        <v>0</v>
      </c>
      <c r="L285" s="146">
        <f>NPS!L24</f>
        <v>0</v>
      </c>
      <c r="M285" s="146">
        <f>NPS!M24</f>
        <v>0</v>
      </c>
      <c r="N285" s="146">
        <f>NPS!N24</f>
        <v>0</v>
      </c>
      <c r="O285" s="146">
        <f>NPS!O24</f>
        <v>0</v>
      </c>
      <c r="P285" s="145">
        <f>NPS!P24</f>
        <v>0</v>
      </c>
      <c r="Q285" s="146">
        <f>NPS!Q24</f>
        <v>0</v>
      </c>
      <c r="R285" s="146">
        <f>NPS!R24</f>
        <v>0</v>
      </c>
      <c r="S285" s="146">
        <f>NPS!S24</f>
        <v>0</v>
      </c>
      <c r="T285" s="146">
        <f>NPS!T24</f>
        <v>0</v>
      </c>
      <c r="U285" s="146">
        <f>NPS!U24</f>
        <v>0</v>
      </c>
      <c r="V285" s="146">
        <f>NPS!V24</f>
        <v>0</v>
      </c>
      <c r="W285" s="146">
        <f>NPS!W24</f>
        <v>0</v>
      </c>
      <c r="X285" s="145">
        <f>NPS!X24</f>
        <v>0</v>
      </c>
      <c r="Y285" s="146">
        <f>NPS!Y24</f>
        <v>0</v>
      </c>
      <c r="Z285" s="146">
        <f>NPS!Z24</f>
        <v>0</v>
      </c>
      <c r="AA285" s="146">
        <f>NPS!AA24</f>
        <v>0</v>
      </c>
      <c r="AB285" s="146">
        <f>NPS!AB24</f>
        <v>0</v>
      </c>
      <c r="AC285" s="146">
        <f>NPS!AC24</f>
        <v>0</v>
      </c>
      <c r="AD285" s="146">
        <f>NPS!AD24</f>
        <v>0</v>
      </c>
      <c r="AE285" s="146">
        <f>NPS!AE24</f>
        <v>0</v>
      </c>
      <c r="AF285" s="145">
        <f>NPS!AF24</f>
        <v>0</v>
      </c>
      <c r="AG285" s="146">
        <f>NPS!AG24</f>
        <v>0</v>
      </c>
      <c r="AH285" s="146">
        <f>NPS!AH24</f>
        <v>0</v>
      </c>
      <c r="AI285" s="146">
        <f>NPS!AI24</f>
        <v>0</v>
      </c>
      <c r="AJ285" s="146">
        <f>NPS!AJ24</f>
        <v>0</v>
      </c>
      <c r="AK285" s="146">
        <f>NPS!AK24</f>
        <v>0</v>
      </c>
      <c r="AL285" s="146">
        <f>NPS!AL24</f>
        <v>0</v>
      </c>
      <c r="AM285" s="146">
        <f>NPS!AM24</f>
        <v>0</v>
      </c>
      <c r="AN285" s="145">
        <f>NPS!AN24</f>
        <v>0</v>
      </c>
      <c r="AO285" s="146">
        <f>NPS!AO24</f>
        <v>0</v>
      </c>
      <c r="AP285" s="146">
        <f>NPS!AP24</f>
        <v>0</v>
      </c>
      <c r="AQ285" s="146">
        <f>NPS!AQ24</f>
        <v>0</v>
      </c>
      <c r="AR285" s="146">
        <f>NPS!AR24</f>
        <v>0</v>
      </c>
      <c r="AS285" s="146">
        <f>NPS!AS24</f>
        <v>0</v>
      </c>
      <c r="AT285" s="146">
        <f>NPS!AT24</f>
        <v>0</v>
      </c>
      <c r="AU285" s="146">
        <f>NPS!AU24</f>
        <v>0</v>
      </c>
      <c r="AV285" s="145">
        <f>NPS!AV24</f>
        <v>0</v>
      </c>
      <c r="AW285" s="146">
        <f>NPS!AW24</f>
        <v>0</v>
      </c>
      <c r="AX285" s="146">
        <f>NPS!AX24</f>
        <v>0</v>
      </c>
      <c r="AY285" s="146">
        <f>NPS!AY24</f>
        <v>0</v>
      </c>
      <c r="AZ285" s="146">
        <f>NPS!AZ24</f>
        <v>0</v>
      </c>
      <c r="BA285" s="146">
        <f>NPS!BA24</f>
        <v>0</v>
      </c>
      <c r="BB285" s="146">
        <f>NPS!BB24</f>
        <v>0</v>
      </c>
      <c r="BC285" s="146">
        <f>NPS!BC24</f>
        <v>0</v>
      </c>
      <c r="BD285" s="145">
        <f>NPS!BD24</f>
        <v>0</v>
      </c>
    </row>
    <row r="286" spans="1:56" ht="13.5" hidden="1" customHeight="1" x14ac:dyDescent="0.2">
      <c r="A286" s="267"/>
      <c r="B286" s="191"/>
      <c r="C286" s="29"/>
      <c r="D286" s="30"/>
      <c r="E286" s="30"/>
      <c r="F286" s="30"/>
      <c r="G286" s="15"/>
      <c r="H286" s="143"/>
      <c r="I286" s="144"/>
      <c r="J286" s="144"/>
      <c r="K286" s="144"/>
      <c r="L286" s="144"/>
      <c r="M286" s="144"/>
      <c r="N286" s="144"/>
      <c r="O286" s="144"/>
      <c r="P286" s="143"/>
      <c r="Q286" s="144"/>
      <c r="R286" s="144"/>
      <c r="S286" s="144"/>
      <c r="T286" s="144"/>
      <c r="U286" s="144"/>
      <c r="V286" s="144"/>
      <c r="W286" s="144"/>
      <c r="X286" s="143"/>
      <c r="Y286" s="144"/>
      <c r="Z286" s="144"/>
      <c r="AA286" s="144"/>
      <c r="AB286" s="144"/>
      <c r="AC286" s="144"/>
      <c r="AD286" s="144"/>
      <c r="AE286" s="144"/>
      <c r="AF286" s="143"/>
      <c r="AG286" s="144"/>
      <c r="AH286" s="144"/>
      <c r="AI286" s="144"/>
      <c r="AJ286" s="144"/>
      <c r="AK286" s="144"/>
      <c r="AL286" s="144"/>
      <c r="AM286" s="144"/>
      <c r="AN286" s="143"/>
      <c r="AO286" s="144"/>
      <c r="AP286" s="144"/>
      <c r="AQ286" s="144"/>
      <c r="AR286" s="144"/>
      <c r="AS286" s="144"/>
      <c r="AT286" s="144"/>
      <c r="AU286" s="144"/>
      <c r="AV286" s="143"/>
      <c r="AW286" s="144"/>
      <c r="AX286" s="144"/>
      <c r="AY286" s="144"/>
      <c r="AZ286" s="144"/>
      <c r="BA286" s="144"/>
      <c r="BB286" s="144"/>
      <c r="BC286" s="144"/>
      <c r="BD286" s="143"/>
    </row>
    <row r="287" spans="1:56" ht="13.5" hidden="1" customHeight="1" x14ac:dyDescent="0.2">
      <c r="A287" s="267"/>
      <c r="B287" s="191"/>
      <c r="C287" s="29"/>
      <c r="D287" s="30"/>
      <c r="E287" s="30"/>
      <c r="F287" s="30"/>
      <c r="G287" s="15"/>
      <c r="H287" s="143"/>
      <c r="I287" s="144"/>
      <c r="J287" s="144"/>
      <c r="K287" s="144"/>
      <c r="L287" s="144"/>
      <c r="M287" s="144"/>
      <c r="N287" s="144"/>
      <c r="O287" s="144"/>
      <c r="P287" s="143"/>
      <c r="Q287" s="144"/>
      <c r="R287" s="144"/>
      <c r="S287" s="144"/>
      <c r="T287" s="144"/>
      <c r="U287" s="144"/>
      <c r="V287" s="144"/>
      <c r="W287" s="144"/>
      <c r="X287" s="143"/>
      <c r="Y287" s="144"/>
      <c r="Z287" s="144"/>
      <c r="AA287" s="144"/>
      <c r="AB287" s="144"/>
      <c r="AC287" s="144"/>
      <c r="AD287" s="144"/>
      <c r="AE287" s="144"/>
      <c r="AF287" s="143"/>
      <c r="AG287" s="144"/>
      <c r="AH287" s="144"/>
      <c r="AI287" s="144"/>
      <c r="AJ287" s="144"/>
      <c r="AK287" s="144"/>
      <c r="AL287" s="144"/>
      <c r="AM287" s="144"/>
      <c r="AN287" s="143"/>
      <c r="AO287" s="144"/>
      <c r="AP287" s="144"/>
      <c r="AQ287" s="144"/>
      <c r="AR287" s="144"/>
      <c r="AS287" s="144"/>
      <c r="AT287" s="144"/>
      <c r="AU287" s="144"/>
      <c r="AV287" s="143"/>
      <c r="AW287" s="144"/>
      <c r="AX287" s="144"/>
      <c r="AY287" s="144"/>
      <c r="AZ287" s="144"/>
      <c r="BA287" s="144"/>
      <c r="BB287" s="144"/>
      <c r="BC287" s="144"/>
      <c r="BD287" s="143"/>
    </row>
    <row r="288" spans="1:56" s="114" customFormat="1" ht="13.5" hidden="1" customHeight="1" x14ac:dyDescent="0.2">
      <c r="A288" s="198"/>
      <c r="B288" s="130"/>
      <c r="C288" s="199"/>
      <c r="D288" s="200"/>
      <c r="E288" s="200"/>
      <c r="F288" s="200"/>
      <c r="G288" s="110"/>
      <c r="H288" s="141"/>
      <c r="I288" s="142"/>
      <c r="J288" s="142"/>
      <c r="K288" s="142"/>
      <c r="L288" s="142"/>
      <c r="M288" s="142"/>
      <c r="N288" s="142"/>
      <c r="O288" s="142"/>
      <c r="P288" s="141"/>
      <c r="Q288" s="142"/>
      <c r="R288" s="142"/>
      <c r="S288" s="142"/>
      <c r="T288" s="142"/>
      <c r="U288" s="142"/>
      <c r="V288" s="142"/>
      <c r="W288" s="142"/>
      <c r="X288" s="141"/>
      <c r="Y288" s="142"/>
      <c r="Z288" s="142"/>
      <c r="AA288" s="142"/>
      <c r="AB288" s="142"/>
      <c r="AC288" s="142"/>
      <c r="AD288" s="142"/>
      <c r="AE288" s="142"/>
      <c r="AF288" s="141"/>
      <c r="AG288" s="142"/>
      <c r="AH288" s="142"/>
      <c r="AI288" s="142"/>
      <c r="AJ288" s="142"/>
      <c r="AK288" s="142"/>
      <c r="AL288" s="142"/>
      <c r="AM288" s="142"/>
      <c r="AN288" s="141"/>
      <c r="AO288" s="142"/>
      <c r="AP288" s="142"/>
      <c r="AQ288" s="142"/>
      <c r="AR288" s="142"/>
      <c r="AS288" s="142"/>
      <c r="AT288" s="142"/>
      <c r="AU288" s="142"/>
      <c r="AV288" s="141"/>
      <c r="AW288" s="142"/>
      <c r="AX288" s="142"/>
      <c r="AY288" s="142"/>
      <c r="AZ288" s="142"/>
      <c r="BA288" s="142"/>
      <c r="BB288" s="142"/>
      <c r="BC288" s="142"/>
      <c r="BD288" s="141"/>
    </row>
    <row r="289" spans="1:56" ht="13.5" hidden="1" customHeight="1" outlineLevel="1" x14ac:dyDescent="0.2">
      <c r="A289" s="267"/>
      <c r="B289" s="191"/>
      <c r="C289" s="8" t="s">
        <v>41</v>
      </c>
      <c r="D289" s="5" t="s">
        <v>9</v>
      </c>
      <c r="E289" s="5"/>
      <c r="F289" s="5"/>
      <c r="G289" s="15"/>
      <c r="H289" s="143">
        <f>SUMIF($I$3:$BD$3,$H$3,$I289:$BD289)</f>
        <v>5871</v>
      </c>
      <c r="I289" s="144">
        <v>178</v>
      </c>
      <c r="J289" s="144">
        <v>219</v>
      </c>
      <c r="K289" s="144">
        <v>150</v>
      </c>
      <c r="L289" s="144">
        <v>144</v>
      </c>
      <c r="M289" s="144">
        <v>158</v>
      </c>
      <c r="N289" s="144">
        <v>424</v>
      </c>
      <c r="O289" s="144">
        <v>152</v>
      </c>
      <c r="P289" s="143">
        <f>SUM(I289:O289)</f>
        <v>1425</v>
      </c>
      <c r="Q289" s="144">
        <v>419</v>
      </c>
      <c r="R289" s="144">
        <v>249</v>
      </c>
      <c r="S289" s="144">
        <v>385</v>
      </c>
      <c r="T289" s="144">
        <v>162</v>
      </c>
      <c r="U289" s="144">
        <v>167</v>
      </c>
      <c r="V289" s="144">
        <v>183</v>
      </c>
      <c r="W289" s="144">
        <v>143</v>
      </c>
      <c r="X289" s="143">
        <f>SUM(Q289:W289)</f>
        <v>1708</v>
      </c>
      <c r="Y289" s="144">
        <v>195</v>
      </c>
      <c r="Z289" s="144">
        <v>159</v>
      </c>
      <c r="AA289" s="144">
        <v>129</v>
      </c>
      <c r="AB289" s="144">
        <v>108</v>
      </c>
      <c r="AC289" s="144">
        <v>190</v>
      </c>
      <c r="AD289" s="144">
        <v>114</v>
      </c>
      <c r="AE289" s="144">
        <v>118</v>
      </c>
      <c r="AF289" s="143">
        <f>SUM(Y289:AE289)</f>
        <v>1013</v>
      </c>
      <c r="AG289" s="144">
        <v>108</v>
      </c>
      <c r="AH289" s="144">
        <v>235</v>
      </c>
      <c r="AI289" s="144">
        <v>163</v>
      </c>
      <c r="AJ289" s="144">
        <v>180</v>
      </c>
      <c r="AK289" s="144">
        <v>116</v>
      </c>
      <c r="AL289" s="144">
        <v>190</v>
      </c>
      <c r="AM289" s="144">
        <v>150</v>
      </c>
      <c r="AN289" s="143">
        <f>SUM(AG289:AM289)</f>
        <v>1142</v>
      </c>
      <c r="AO289" s="144">
        <v>127</v>
      </c>
      <c r="AP289" s="144">
        <v>214</v>
      </c>
      <c r="AQ289" s="144">
        <v>205</v>
      </c>
      <c r="AR289" s="144">
        <v>140</v>
      </c>
      <c r="AS289" s="144">
        <v>346</v>
      </c>
      <c r="AT289" s="144">
        <v>209</v>
      </c>
      <c r="AU289" s="144">
        <v>191</v>
      </c>
      <c r="AV289" s="143">
        <f>SUM(AO289:AU289)</f>
        <v>1432</v>
      </c>
      <c r="AW289" s="144"/>
      <c r="AX289" s="144"/>
      <c r="AY289" s="144"/>
      <c r="AZ289" s="144"/>
      <c r="BA289" s="144"/>
      <c r="BB289" s="144"/>
      <c r="BC289" s="144"/>
      <c r="BD289" s="143">
        <f>SUM(AW289:BC289)</f>
        <v>0</v>
      </c>
    </row>
    <row r="290" spans="1:56" ht="13.5" hidden="1" customHeight="1" outlineLevel="1" x14ac:dyDescent="0.2">
      <c r="A290" s="267"/>
      <c r="B290" s="191"/>
      <c r="C290" s="8" t="s">
        <v>42</v>
      </c>
      <c r="D290" s="5" t="s">
        <v>9</v>
      </c>
      <c r="E290" s="5"/>
      <c r="F290" s="5"/>
      <c r="G290" s="15"/>
      <c r="H290" s="143">
        <f>SUMIF($I$3:$BD$3,$H$3,$I290:$BD290)</f>
        <v>816</v>
      </c>
      <c r="I290" s="144">
        <v>25</v>
      </c>
      <c r="J290" s="144">
        <v>36</v>
      </c>
      <c r="K290" s="144">
        <v>20</v>
      </c>
      <c r="L290" s="144">
        <v>26</v>
      </c>
      <c r="M290" s="144">
        <v>26</v>
      </c>
      <c r="N290" s="144">
        <v>60</v>
      </c>
      <c r="O290" s="144">
        <v>15</v>
      </c>
      <c r="P290" s="143">
        <f>SUM(I290:O290)</f>
        <v>208</v>
      </c>
      <c r="Q290" s="144">
        <v>63</v>
      </c>
      <c r="R290" s="144">
        <v>25</v>
      </c>
      <c r="S290" s="144">
        <v>57</v>
      </c>
      <c r="T290" s="144">
        <v>16</v>
      </c>
      <c r="U290" s="144">
        <v>20</v>
      </c>
      <c r="V290" s="144">
        <v>20</v>
      </c>
      <c r="W290" s="144">
        <v>17</v>
      </c>
      <c r="X290" s="143">
        <f>SUM(Q290:W290)</f>
        <v>218</v>
      </c>
      <c r="Y290" s="144">
        <v>20</v>
      </c>
      <c r="Z290" s="144">
        <v>29</v>
      </c>
      <c r="AA290" s="144">
        <v>14</v>
      </c>
      <c r="AB290" s="144">
        <v>15</v>
      </c>
      <c r="AC290" s="144">
        <v>26</v>
      </c>
      <c r="AD290" s="144">
        <v>18</v>
      </c>
      <c r="AE290" s="144">
        <v>13</v>
      </c>
      <c r="AF290" s="143">
        <f>SUM(Y290:AE290)</f>
        <v>135</v>
      </c>
      <c r="AG290" s="144">
        <v>16</v>
      </c>
      <c r="AH290" s="144">
        <v>36</v>
      </c>
      <c r="AI290" s="144">
        <v>29</v>
      </c>
      <c r="AJ290" s="144">
        <v>22</v>
      </c>
      <c r="AK290" s="144">
        <v>16</v>
      </c>
      <c r="AL290" s="144">
        <v>24</v>
      </c>
      <c r="AM290" s="144">
        <v>26</v>
      </c>
      <c r="AN290" s="143">
        <f>SUM(AG290:AM290)</f>
        <v>169</v>
      </c>
      <c r="AO290" s="144">
        <v>19</v>
      </c>
      <c r="AP290" s="144">
        <v>34</v>
      </c>
      <c r="AQ290" s="144">
        <v>26</v>
      </c>
      <c r="AR290" s="144">
        <v>16</v>
      </c>
      <c r="AS290" s="144">
        <v>53</v>
      </c>
      <c r="AT290" s="144">
        <v>38</v>
      </c>
      <c r="AU290" s="144">
        <v>33</v>
      </c>
      <c r="AV290" s="143">
        <f>SUM(AO290:AU290)</f>
        <v>219</v>
      </c>
      <c r="AW290" s="144"/>
      <c r="AX290" s="144"/>
      <c r="AY290" s="144"/>
      <c r="AZ290" s="144"/>
      <c r="BA290" s="144"/>
      <c r="BB290" s="144"/>
      <c r="BC290" s="144"/>
      <c r="BD290" s="143">
        <f>SUM(AW290:BC290)</f>
        <v>0</v>
      </c>
    </row>
    <row r="291" spans="1:56" ht="13.5" customHeight="1" collapsed="1" x14ac:dyDescent="0.2">
      <c r="A291" s="267"/>
      <c r="B291" s="191"/>
      <c r="C291" s="108" t="s">
        <v>109</v>
      </c>
      <c r="D291" s="109" t="s">
        <v>4</v>
      </c>
      <c r="E291" s="109"/>
      <c r="F291" s="109"/>
      <c r="G291" s="110"/>
      <c r="H291" s="141">
        <f t="shared" ref="H291:AM291" si="192">IF(ISERROR((H289-H290)/H289),0,(H289-H290)/H289)</f>
        <v>0.8610117526826776</v>
      </c>
      <c r="I291" s="142">
        <f t="shared" si="192"/>
        <v>0.8595505617977528</v>
      </c>
      <c r="J291" s="142">
        <f t="shared" si="192"/>
        <v>0.83561643835616439</v>
      </c>
      <c r="K291" s="142">
        <f t="shared" si="192"/>
        <v>0.8666666666666667</v>
      </c>
      <c r="L291" s="142">
        <f t="shared" si="192"/>
        <v>0.81944444444444442</v>
      </c>
      <c r="M291" s="142">
        <f t="shared" si="192"/>
        <v>0.83544303797468356</v>
      </c>
      <c r="N291" s="142">
        <f t="shared" si="192"/>
        <v>0.85849056603773588</v>
      </c>
      <c r="O291" s="142">
        <f t="shared" si="192"/>
        <v>0.90131578947368418</v>
      </c>
      <c r="P291" s="141">
        <f t="shared" si="192"/>
        <v>0.85403508771929826</v>
      </c>
      <c r="Q291" s="142">
        <f t="shared" si="192"/>
        <v>0.84964200477326968</v>
      </c>
      <c r="R291" s="142">
        <f t="shared" si="192"/>
        <v>0.89959839357429716</v>
      </c>
      <c r="S291" s="142">
        <f t="shared" si="192"/>
        <v>0.8519480519480519</v>
      </c>
      <c r="T291" s="142">
        <f t="shared" si="192"/>
        <v>0.90123456790123457</v>
      </c>
      <c r="U291" s="142">
        <f t="shared" si="192"/>
        <v>0.88023952095808389</v>
      </c>
      <c r="V291" s="142">
        <f t="shared" si="192"/>
        <v>0.89071038251366119</v>
      </c>
      <c r="W291" s="142">
        <f t="shared" si="192"/>
        <v>0.88111888111888115</v>
      </c>
      <c r="X291" s="141">
        <f t="shared" si="192"/>
        <v>0.8723653395784543</v>
      </c>
      <c r="Y291" s="142">
        <f t="shared" si="192"/>
        <v>0.89743589743589747</v>
      </c>
      <c r="Z291" s="142">
        <f t="shared" si="192"/>
        <v>0.8176100628930818</v>
      </c>
      <c r="AA291" s="142">
        <f t="shared" si="192"/>
        <v>0.89147286821705429</v>
      </c>
      <c r="AB291" s="142">
        <f t="shared" si="192"/>
        <v>0.86111111111111116</v>
      </c>
      <c r="AC291" s="142">
        <f t="shared" si="192"/>
        <v>0.86315789473684212</v>
      </c>
      <c r="AD291" s="142">
        <f t="shared" si="192"/>
        <v>0.84210526315789469</v>
      </c>
      <c r="AE291" s="142">
        <f t="shared" si="192"/>
        <v>0.88983050847457623</v>
      </c>
      <c r="AF291" s="141">
        <f t="shared" si="192"/>
        <v>0.86673247778874629</v>
      </c>
      <c r="AG291" s="142">
        <f t="shared" si="192"/>
        <v>0.85185185185185186</v>
      </c>
      <c r="AH291" s="142">
        <f t="shared" si="192"/>
        <v>0.84680851063829787</v>
      </c>
      <c r="AI291" s="142">
        <f t="shared" si="192"/>
        <v>0.82208588957055218</v>
      </c>
      <c r="AJ291" s="142">
        <f t="shared" si="192"/>
        <v>0.87777777777777777</v>
      </c>
      <c r="AK291" s="142">
        <f t="shared" si="192"/>
        <v>0.86206896551724133</v>
      </c>
      <c r="AL291" s="142">
        <f t="shared" si="192"/>
        <v>0.87368421052631584</v>
      </c>
      <c r="AM291" s="142">
        <f t="shared" si="192"/>
        <v>0.82666666666666666</v>
      </c>
      <c r="AN291" s="141">
        <f t="shared" ref="AN291:BD291" si="193">IF(ISERROR((AN289-AN290)/AN289),0,(AN289-AN290)/AN289)</f>
        <v>0.85201401050788095</v>
      </c>
      <c r="AO291" s="142">
        <f t="shared" si="193"/>
        <v>0.85039370078740162</v>
      </c>
      <c r="AP291" s="142">
        <f t="shared" si="193"/>
        <v>0.84112149532710279</v>
      </c>
      <c r="AQ291" s="142">
        <f t="shared" si="193"/>
        <v>0.87317073170731707</v>
      </c>
      <c r="AR291" s="142">
        <f t="shared" si="193"/>
        <v>0.88571428571428568</v>
      </c>
      <c r="AS291" s="142">
        <f t="shared" si="193"/>
        <v>0.84682080924855496</v>
      </c>
      <c r="AT291" s="142">
        <f t="shared" si="193"/>
        <v>0.81818181818181823</v>
      </c>
      <c r="AU291" s="142">
        <f t="shared" si="193"/>
        <v>0.82722513089005234</v>
      </c>
      <c r="AV291" s="141">
        <f t="shared" si="193"/>
        <v>0.84706703910614523</v>
      </c>
      <c r="AW291" s="142">
        <f t="shared" si="193"/>
        <v>0</v>
      </c>
      <c r="AX291" s="142">
        <f t="shared" si="193"/>
        <v>0</v>
      </c>
      <c r="AY291" s="142">
        <f t="shared" si="193"/>
        <v>0</v>
      </c>
      <c r="AZ291" s="142">
        <f t="shared" si="193"/>
        <v>0</v>
      </c>
      <c r="BA291" s="142">
        <f t="shared" si="193"/>
        <v>0</v>
      </c>
      <c r="BB291" s="142">
        <f t="shared" si="193"/>
        <v>0</v>
      </c>
      <c r="BC291" s="142">
        <f t="shared" si="193"/>
        <v>0</v>
      </c>
      <c r="BD291" s="141">
        <f t="shared" si="193"/>
        <v>0</v>
      </c>
    </row>
    <row r="292" spans="1:56" ht="12.75" hidden="1" customHeight="1" x14ac:dyDescent="0.2">
      <c r="A292" s="267"/>
      <c r="B292" s="189"/>
      <c r="C292" s="29" t="s">
        <v>168</v>
      </c>
      <c r="D292" s="30" t="s">
        <v>15</v>
      </c>
      <c r="E292" s="5"/>
      <c r="F292" s="5"/>
      <c r="G292" s="15"/>
      <c r="H292" s="152">
        <f>SUMIF($I$3:$BD$3,$H$3,$I292:$BD292)</f>
        <v>149862</v>
      </c>
      <c r="I292" s="157">
        <v>777</v>
      </c>
      <c r="J292" s="157">
        <v>3666</v>
      </c>
      <c r="K292" s="157">
        <v>35</v>
      </c>
      <c r="L292" s="157">
        <v>4135</v>
      </c>
      <c r="M292" s="157">
        <v>94</v>
      </c>
      <c r="N292" s="157">
        <v>14096</v>
      </c>
      <c r="O292" s="157">
        <v>13539</v>
      </c>
      <c r="P292" s="156">
        <f>SUM(I292:O292)</f>
        <v>36342</v>
      </c>
      <c r="Q292" s="157">
        <v>2405</v>
      </c>
      <c r="R292" s="157">
        <v>9505</v>
      </c>
      <c r="S292" s="157">
        <v>11191</v>
      </c>
      <c r="T292" s="157">
        <v>5579</v>
      </c>
      <c r="U292" s="157">
        <v>96</v>
      </c>
      <c r="V292" s="157">
        <v>3088</v>
      </c>
      <c r="W292" s="157">
        <v>16482</v>
      </c>
      <c r="X292" s="156">
        <f>SUM(Q292:W292)</f>
        <v>48346</v>
      </c>
      <c r="Y292" s="157">
        <v>11605</v>
      </c>
      <c r="Z292" s="157">
        <v>1192</v>
      </c>
      <c r="AA292" s="157">
        <v>470</v>
      </c>
      <c r="AB292" s="157">
        <v>2731</v>
      </c>
      <c r="AC292" s="157">
        <v>13229</v>
      </c>
      <c r="AD292" s="157">
        <v>2418</v>
      </c>
      <c r="AE292" s="157">
        <v>4770</v>
      </c>
      <c r="AF292" s="156">
        <f>SUM(Y292:AE292)</f>
        <v>36415</v>
      </c>
      <c r="AG292" s="157">
        <v>1223</v>
      </c>
      <c r="AH292" s="157">
        <v>7075</v>
      </c>
      <c r="AI292" s="157">
        <v>909</v>
      </c>
      <c r="AJ292" s="157">
        <v>1226</v>
      </c>
      <c r="AK292" s="157">
        <v>2012</v>
      </c>
      <c r="AL292" s="157">
        <v>1475</v>
      </c>
      <c r="AM292" s="157">
        <v>2537</v>
      </c>
      <c r="AN292" s="156">
        <f>SUM(AG292:AM292)</f>
        <v>16457</v>
      </c>
      <c r="AO292" s="157">
        <v>0</v>
      </c>
      <c r="AP292" s="157">
        <v>437</v>
      </c>
      <c r="AQ292" s="157">
        <v>2732</v>
      </c>
      <c r="AR292" s="157">
        <v>8161</v>
      </c>
      <c r="AS292" s="157">
        <v>609</v>
      </c>
      <c r="AT292" s="157">
        <v>6480</v>
      </c>
      <c r="AU292" s="157">
        <v>2590</v>
      </c>
      <c r="AV292" s="156">
        <f>SUM(AO292:AU292)</f>
        <v>21009</v>
      </c>
      <c r="AW292" s="157"/>
      <c r="AX292" s="157"/>
      <c r="AY292" s="157"/>
      <c r="AZ292" s="157"/>
      <c r="BA292" s="157"/>
      <c r="BB292" s="157"/>
      <c r="BC292" s="157"/>
      <c r="BD292" s="156">
        <f>SUM(AW292:BC292)</f>
        <v>0</v>
      </c>
    </row>
    <row r="293" spans="1:56" ht="12.75" hidden="1" customHeight="1" x14ac:dyDescent="0.2">
      <c r="A293" s="267"/>
      <c r="B293" s="189"/>
      <c r="C293" s="29" t="s">
        <v>44</v>
      </c>
      <c r="D293" s="30" t="s">
        <v>9</v>
      </c>
      <c r="E293" s="5"/>
      <c r="F293" s="5"/>
      <c r="G293" s="15"/>
      <c r="H293" s="152">
        <f>SUMIF($I$3:$BD$3,$H$3,$I293:$BD293)</f>
        <v>342</v>
      </c>
      <c r="I293" s="157">
        <v>1</v>
      </c>
      <c r="J293" s="157">
        <v>5</v>
      </c>
      <c r="K293" s="157">
        <v>1</v>
      </c>
      <c r="L293" s="157">
        <v>6</v>
      </c>
      <c r="M293" s="157">
        <v>1</v>
      </c>
      <c r="N293" s="157">
        <v>47</v>
      </c>
      <c r="O293" s="157">
        <v>24</v>
      </c>
      <c r="P293" s="156">
        <f>SUM(I293:O293)</f>
        <v>85</v>
      </c>
      <c r="Q293" s="157">
        <v>25</v>
      </c>
      <c r="R293" s="157">
        <v>25</v>
      </c>
      <c r="S293" s="157">
        <v>18</v>
      </c>
      <c r="T293" s="157">
        <v>15</v>
      </c>
      <c r="U293" s="157">
        <v>1</v>
      </c>
      <c r="V293" s="157">
        <v>18</v>
      </c>
      <c r="W293" s="157">
        <v>13</v>
      </c>
      <c r="X293" s="156">
        <f>SUM(Q293:W293)</f>
        <v>115</v>
      </c>
      <c r="Y293" s="157">
        <v>10</v>
      </c>
      <c r="Z293" s="157">
        <v>3</v>
      </c>
      <c r="AA293" s="157">
        <v>5</v>
      </c>
      <c r="AB293" s="157">
        <v>4</v>
      </c>
      <c r="AC293" s="157">
        <v>16</v>
      </c>
      <c r="AD293" s="157">
        <v>5</v>
      </c>
      <c r="AE293" s="157">
        <v>9</v>
      </c>
      <c r="AF293" s="156">
        <f>SUM(Y293:AE293)</f>
        <v>52</v>
      </c>
      <c r="AG293" s="157">
        <v>4</v>
      </c>
      <c r="AH293" s="157">
        <v>17</v>
      </c>
      <c r="AI293" s="157">
        <v>10</v>
      </c>
      <c r="AJ293" s="157">
        <v>9</v>
      </c>
      <c r="AK293" s="157">
        <v>5</v>
      </c>
      <c r="AL293" s="157">
        <v>9</v>
      </c>
      <c r="AM293" s="157">
        <v>8</v>
      </c>
      <c r="AN293" s="156">
        <f>SUM(AG293:AM293)</f>
        <v>62</v>
      </c>
      <c r="AO293" s="157">
        <v>0</v>
      </c>
      <c r="AP293" s="157">
        <v>2</v>
      </c>
      <c r="AQ293" s="157">
        <v>7</v>
      </c>
      <c r="AR293" s="157">
        <v>7</v>
      </c>
      <c r="AS293" s="157">
        <v>2</v>
      </c>
      <c r="AT293" s="157">
        <v>17</v>
      </c>
      <c r="AU293" s="157">
        <v>7</v>
      </c>
      <c r="AV293" s="156">
        <f>SUM(AO293:AU293)</f>
        <v>42</v>
      </c>
      <c r="AW293" s="157"/>
      <c r="AX293" s="157"/>
      <c r="AY293" s="157"/>
      <c r="AZ293" s="157"/>
      <c r="BA293" s="157"/>
      <c r="BB293" s="157"/>
      <c r="BC293" s="157"/>
      <c r="BD293" s="156">
        <f>SUM(AW293:BC293)</f>
        <v>0</v>
      </c>
    </row>
    <row r="294" spans="1:56" ht="12.75" customHeight="1" collapsed="1" x14ac:dyDescent="0.2">
      <c r="A294" s="267"/>
      <c r="B294" s="189"/>
      <c r="C294" s="29" t="s">
        <v>21</v>
      </c>
      <c r="D294" s="30" t="s">
        <v>15</v>
      </c>
      <c r="E294" s="5"/>
      <c r="F294" s="5"/>
      <c r="G294" s="15"/>
      <c r="H294" s="156">
        <f>IFERROR(H292/H293,0)</f>
        <v>438.19298245614033</v>
      </c>
      <c r="I294" s="157">
        <f t="shared" ref="I294:BD294" si="194">IFERROR(I292/I293,0)</f>
        <v>777</v>
      </c>
      <c r="J294" s="157">
        <f t="shared" si="194"/>
        <v>733.2</v>
      </c>
      <c r="K294" s="157">
        <f t="shared" si="194"/>
        <v>35</v>
      </c>
      <c r="L294" s="157">
        <f t="shared" si="194"/>
        <v>689.16666666666663</v>
      </c>
      <c r="M294" s="157">
        <f t="shared" si="194"/>
        <v>94</v>
      </c>
      <c r="N294" s="157">
        <f t="shared" si="194"/>
        <v>299.91489361702128</v>
      </c>
      <c r="O294" s="157">
        <f t="shared" si="194"/>
        <v>564.125</v>
      </c>
      <c r="P294" s="156">
        <f t="shared" si="194"/>
        <v>427.5529411764706</v>
      </c>
      <c r="Q294" s="157">
        <f t="shared" si="194"/>
        <v>96.2</v>
      </c>
      <c r="R294" s="157">
        <f t="shared" si="194"/>
        <v>380.2</v>
      </c>
      <c r="S294" s="157">
        <f t="shared" si="194"/>
        <v>621.72222222222217</v>
      </c>
      <c r="T294" s="157">
        <f t="shared" si="194"/>
        <v>371.93333333333334</v>
      </c>
      <c r="U294" s="157">
        <f t="shared" si="194"/>
        <v>96</v>
      </c>
      <c r="V294" s="157">
        <f t="shared" si="194"/>
        <v>171.55555555555554</v>
      </c>
      <c r="W294" s="157">
        <f t="shared" si="194"/>
        <v>1267.8461538461538</v>
      </c>
      <c r="X294" s="156">
        <f t="shared" si="194"/>
        <v>420.4</v>
      </c>
      <c r="Y294" s="157">
        <f t="shared" si="194"/>
        <v>1160.5</v>
      </c>
      <c r="Z294" s="157">
        <f t="shared" si="194"/>
        <v>397.33333333333331</v>
      </c>
      <c r="AA294" s="157">
        <f t="shared" si="194"/>
        <v>94</v>
      </c>
      <c r="AB294" s="157">
        <f t="shared" si="194"/>
        <v>682.75</v>
      </c>
      <c r="AC294" s="157">
        <f t="shared" si="194"/>
        <v>826.8125</v>
      </c>
      <c r="AD294" s="157">
        <f t="shared" si="194"/>
        <v>483.6</v>
      </c>
      <c r="AE294" s="157">
        <f t="shared" si="194"/>
        <v>530</v>
      </c>
      <c r="AF294" s="156">
        <f t="shared" si="194"/>
        <v>700.28846153846155</v>
      </c>
      <c r="AG294" s="157">
        <f t="shared" si="194"/>
        <v>305.75</v>
      </c>
      <c r="AH294" s="157">
        <f t="shared" si="194"/>
        <v>416.1764705882353</v>
      </c>
      <c r="AI294" s="157">
        <f t="shared" si="194"/>
        <v>90.9</v>
      </c>
      <c r="AJ294" s="157">
        <f t="shared" si="194"/>
        <v>136.22222222222223</v>
      </c>
      <c r="AK294" s="157">
        <f t="shared" si="194"/>
        <v>402.4</v>
      </c>
      <c r="AL294" s="157">
        <f t="shared" si="194"/>
        <v>163.88888888888889</v>
      </c>
      <c r="AM294" s="157">
        <f t="shared" si="194"/>
        <v>317.125</v>
      </c>
      <c r="AN294" s="156">
        <f t="shared" si="194"/>
        <v>265.43548387096774</v>
      </c>
      <c r="AO294" s="157">
        <f t="shared" si="194"/>
        <v>0</v>
      </c>
      <c r="AP294" s="157">
        <f t="shared" si="194"/>
        <v>218.5</v>
      </c>
      <c r="AQ294" s="157">
        <f t="shared" si="194"/>
        <v>390.28571428571428</v>
      </c>
      <c r="AR294" s="157">
        <f t="shared" si="194"/>
        <v>1165.8571428571429</v>
      </c>
      <c r="AS294" s="157">
        <f t="shared" si="194"/>
        <v>304.5</v>
      </c>
      <c r="AT294" s="157">
        <f t="shared" si="194"/>
        <v>381.1764705882353</v>
      </c>
      <c r="AU294" s="157">
        <f t="shared" si="194"/>
        <v>370</v>
      </c>
      <c r="AV294" s="156">
        <f t="shared" si="194"/>
        <v>500.21428571428572</v>
      </c>
      <c r="AW294" s="157">
        <f t="shared" si="194"/>
        <v>0</v>
      </c>
      <c r="AX294" s="157">
        <f t="shared" si="194"/>
        <v>0</v>
      </c>
      <c r="AY294" s="157">
        <f t="shared" si="194"/>
        <v>0</v>
      </c>
      <c r="AZ294" s="157">
        <f t="shared" si="194"/>
        <v>0</v>
      </c>
      <c r="BA294" s="157">
        <f t="shared" si="194"/>
        <v>0</v>
      </c>
      <c r="BB294" s="157">
        <f t="shared" si="194"/>
        <v>0</v>
      </c>
      <c r="BC294" s="157">
        <f t="shared" si="194"/>
        <v>0</v>
      </c>
      <c r="BD294" s="156">
        <f t="shared" si="194"/>
        <v>0</v>
      </c>
    </row>
    <row r="295" spans="1:56" s="114" customFormat="1" ht="13.5" customHeight="1" x14ac:dyDescent="0.2">
      <c r="A295" s="198"/>
      <c r="B295" s="130"/>
      <c r="C295" s="199" t="s">
        <v>193</v>
      </c>
      <c r="D295" s="200" t="s">
        <v>4</v>
      </c>
      <c r="E295" s="200"/>
      <c r="F295" s="200"/>
      <c r="G295" s="110"/>
      <c r="H295" s="145">
        <f>NPS!H26</f>
        <v>0.32800751879699247</v>
      </c>
      <c r="I295" s="146">
        <f>NPS!I26</f>
        <v>0.32258064516129031</v>
      </c>
      <c r="J295" s="146">
        <f>NPS!J26</f>
        <v>0.31578947368421051</v>
      </c>
      <c r="K295" s="146">
        <f>NPS!K26</f>
        <v>0.23529411764705882</v>
      </c>
      <c r="L295" s="146">
        <f>NPS!L26</f>
        <v>0.2857142857142857</v>
      </c>
      <c r="M295" s="146">
        <f>NPS!M26</f>
        <v>0.57692307692307687</v>
      </c>
      <c r="N295" s="146">
        <f>NPS!N26</f>
        <v>0.11392405063291139</v>
      </c>
      <c r="O295" s="146">
        <f>NPS!O26</f>
        <v>3.0303030303030304E-2</v>
      </c>
      <c r="P295" s="145">
        <f>NPS!P26</f>
        <v>0.23282442748091603</v>
      </c>
      <c r="Q295" s="146">
        <f>NPS!Q26</f>
        <v>0.18666666666666668</v>
      </c>
      <c r="R295" s="146">
        <f>NPS!R26</f>
        <v>0.1</v>
      </c>
      <c r="S295" s="146">
        <f>NPS!S26</f>
        <v>0.26190476190476192</v>
      </c>
      <c r="T295" s="146">
        <f>NPS!T26</f>
        <v>0.20588235294117646</v>
      </c>
      <c r="U295" s="146">
        <f>NPS!U26</f>
        <v>0.36</v>
      </c>
      <c r="V295" s="146">
        <f>NPS!V26</f>
        <v>0.38636363636363635</v>
      </c>
      <c r="W295" s="146">
        <f>NPS!W26</f>
        <v>0.4</v>
      </c>
      <c r="X295" s="145">
        <f>NPS!X26</f>
        <v>0.25</v>
      </c>
      <c r="Y295" s="146">
        <f>NPS!Y26</f>
        <v>0.46153846153846156</v>
      </c>
      <c r="Z295" s="146">
        <f>NPS!Z26</f>
        <v>0.4</v>
      </c>
      <c r="AA295" s="146">
        <f>NPS!AA26</f>
        <v>0.5</v>
      </c>
      <c r="AB295" s="146">
        <f>NPS!AB26</f>
        <v>0.375</v>
      </c>
      <c r="AC295" s="146">
        <f>NPS!AC26</f>
        <v>0.34693877551020408</v>
      </c>
      <c r="AD295" s="146">
        <f>NPS!AD26</f>
        <v>0.21052631578947367</v>
      </c>
      <c r="AE295" s="146">
        <f>NPS!AE26</f>
        <v>0.29166666666666669</v>
      </c>
      <c r="AF295" s="145">
        <f>NPS!AF26</f>
        <v>0.37297297297297299</v>
      </c>
      <c r="AG295" s="146">
        <f>NPS!AG26</f>
        <v>0.21739130434782608</v>
      </c>
      <c r="AH295" s="146">
        <f>NPS!AH26</f>
        <v>0.64444444444444449</v>
      </c>
      <c r="AI295" s="146">
        <f>NPS!AI26</f>
        <v>0.46341463414634149</v>
      </c>
      <c r="AJ295" s="146">
        <f>NPS!AJ26</f>
        <v>0.24</v>
      </c>
      <c r="AK295" s="146">
        <f>NPS!AK26</f>
        <v>0.44827586206896552</v>
      </c>
      <c r="AL295" s="146">
        <f>NPS!AL26</f>
        <v>0.42105263157894735</v>
      </c>
      <c r="AM295" s="146">
        <f>NPS!AM26</f>
        <v>0.27586206896551724</v>
      </c>
      <c r="AN295" s="145">
        <f>NPS!AN26</f>
        <v>0.41739130434782606</v>
      </c>
      <c r="AO295" s="146">
        <f>NPS!AO26</f>
        <v>0.33333333333333331</v>
      </c>
      <c r="AP295" s="146">
        <f>NPS!AP26</f>
        <v>0.45454545454545453</v>
      </c>
      <c r="AQ295" s="146">
        <f>NPS!AQ26</f>
        <v>0.37037037037037035</v>
      </c>
      <c r="AR295" s="146">
        <f>NPS!AR26</f>
        <v>0.21428571428571427</v>
      </c>
      <c r="AS295" s="146">
        <f>NPS!AS26</f>
        <v>0.56140350877192979</v>
      </c>
      <c r="AT295" s="146">
        <f>NPS!AT26</f>
        <v>0.58333333333333337</v>
      </c>
      <c r="AU295" s="146">
        <f>NPS!AU26</f>
        <v>0.23684210526315788</v>
      </c>
      <c r="AV295" s="145">
        <f>NPS!AV26</f>
        <v>0.41772151898734178</v>
      </c>
      <c r="AW295" s="146">
        <f>NPS!AW26</f>
        <v>0</v>
      </c>
      <c r="AX295" s="146">
        <f>NPS!AX26</f>
        <v>0</v>
      </c>
      <c r="AY295" s="146">
        <f>NPS!AY26</f>
        <v>0</v>
      </c>
      <c r="AZ295" s="146">
        <f>NPS!AZ26</f>
        <v>0</v>
      </c>
      <c r="BA295" s="146">
        <f>NPS!BA26</f>
        <v>0</v>
      </c>
      <c r="BB295" s="146">
        <f>NPS!BB26</f>
        <v>0</v>
      </c>
      <c r="BC295" s="146">
        <f>NPS!BC26</f>
        <v>0</v>
      </c>
      <c r="BD295" s="145">
        <f>NPS!BD26</f>
        <v>0</v>
      </c>
    </row>
    <row r="296" spans="1:56" ht="12.75" hidden="1" customHeight="1" x14ac:dyDescent="0.2">
      <c r="A296" s="267"/>
      <c r="B296" s="170"/>
      <c r="C296" s="29"/>
      <c r="D296" s="30"/>
      <c r="E296" s="5"/>
      <c r="F296" s="5"/>
      <c r="G296" s="15"/>
      <c r="H296" s="145"/>
      <c r="I296" s="146"/>
      <c r="J296" s="146"/>
      <c r="K296" s="146"/>
      <c r="L296" s="146"/>
      <c r="M296" s="146"/>
      <c r="N296" s="146"/>
      <c r="O296" s="146"/>
      <c r="P296" s="145"/>
      <c r="Q296" s="146"/>
      <c r="R296" s="146"/>
      <c r="S296" s="146"/>
      <c r="T296" s="146"/>
      <c r="U296" s="146"/>
      <c r="V296" s="146"/>
      <c r="W296" s="146"/>
      <c r="X296" s="145"/>
      <c r="Y296" s="146"/>
      <c r="Z296" s="146"/>
      <c r="AA296" s="146"/>
      <c r="AB296" s="146"/>
      <c r="AC296" s="146"/>
      <c r="AD296" s="146"/>
      <c r="AE296" s="146"/>
      <c r="AF296" s="145"/>
      <c r="AG296" s="146"/>
      <c r="AH296" s="146"/>
      <c r="AI296" s="146"/>
      <c r="AJ296" s="146"/>
      <c r="AK296" s="146"/>
      <c r="AL296" s="146"/>
      <c r="AM296" s="146"/>
      <c r="AN296" s="145"/>
      <c r="AO296" s="146"/>
      <c r="AP296" s="146"/>
      <c r="AQ296" s="146"/>
      <c r="AR296" s="146"/>
      <c r="AS296" s="146"/>
      <c r="AT296" s="146"/>
      <c r="AU296" s="146"/>
      <c r="AV296" s="145"/>
      <c r="AW296" s="146"/>
      <c r="AX296" s="146"/>
      <c r="AY296" s="146"/>
      <c r="AZ296" s="146"/>
      <c r="BA296" s="146"/>
      <c r="BB296" s="146"/>
      <c r="BC296" s="146"/>
      <c r="BD296" s="145"/>
    </row>
    <row r="297" spans="1:56" ht="12.75" hidden="1" customHeight="1" x14ac:dyDescent="0.2">
      <c r="A297" s="267"/>
      <c r="B297" s="170"/>
      <c r="C297" s="29"/>
      <c r="D297" s="30"/>
      <c r="E297" s="5"/>
      <c r="F297" s="5"/>
      <c r="G297" s="15"/>
      <c r="H297" s="145"/>
      <c r="I297" s="146"/>
      <c r="J297" s="146"/>
      <c r="K297" s="146"/>
      <c r="L297" s="146"/>
      <c r="M297" s="146"/>
      <c r="N297" s="146"/>
      <c r="O297" s="146"/>
      <c r="P297" s="145"/>
      <c r="Q297" s="146"/>
      <c r="R297" s="146"/>
      <c r="S297" s="146"/>
      <c r="T297" s="146"/>
      <c r="U297" s="146"/>
      <c r="V297" s="146"/>
      <c r="W297" s="146"/>
      <c r="X297" s="145"/>
      <c r="Y297" s="146"/>
      <c r="Z297" s="146"/>
      <c r="AA297" s="146"/>
      <c r="AB297" s="146"/>
      <c r="AC297" s="146"/>
      <c r="AD297" s="146"/>
      <c r="AE297" s="146"/>
      <c r="AF297" s="145"/>
      <c r="AG297" s="146"/>
      <c r="AH297" s="146"/>
      <c r="AI297" s="146"/>
      <c r="AJ297" s="146"/>
      <c r="AK297" s="146"/>
      <c r="AL297" s="146"/>
      <c r="AM297" s="146"/>
      <c r="AN297" s="145"/>
      <c r="AO297" s="146"/>
      <c r="AP297" s="146"/>
      <c r="AQ297" s="146"/>
      <c r="AR297" s="146"/>
      <c r="AS297" s="146"/>
      <c r="AT297" s="146"/>
      <c r="AU297" s="146"/>
      <c r="AV297" s="145"/>
      <c r="AW297" s="146"/>
      <c r="AX297" s="146"/>
      <c r="AY297" s="146"/>
      <c r="AZ297" s="146"/>
      <c r="BA297" s="146"/>
      <c r="BB297" s="146"/>
      <c r="BC297" s="146"/>
      <c r="BD297" s="145"/>
    </row>
    <row r="298" spans="1:56" ht="12.75" hidden="1" customHeight="1" x14ac:dyDescent="0.2">
      <c r="A298" s="267"/>
      <c r="B298" s="170"/>
      <c r="C298" s="29"/>
      <c r="D298" s="30"/>
      <c r="E298" s="5"/>
      <c r="F298" s="5"/>
      <c r="G298" s="15"/>
      <c r="H298" s="145"/>
      <c r="I298" s="146"/>
      <c r="J298" s="146"/>
      <c r="K298" s="146"/>
      <c r="L298" s="146"/>
      <c r="M298" s="146"/>
      <c r="N298" s="146"/>
      <c r="O298" s="146"/>
      <c r="P298" s="145"/>
      <c r="Q298" s="146"/>
      <c r="R298" s="146"/>
      <c r="S298" s="146"/>
      <c r="T298" s="146"/>
      <c r="U298" s="146"/>
      <c r="V298" s="146"/>
      <c r="W298" s="146"/>
      <c r="X298" s="145"/>
      <c r="Y298" s="146"/>
      <c r="Z298" s="146"/>
      <c r="AA298" s="146"/>
      <c r="AB298" s="146"/>
      <c r="AC298" s="146"/>
      <c r="AD298" s="146"/>
      <c r="AE298" s="146"/>
      <c r="AF298" s="145"/>
      <c r="AG298" s="146"/>
      <c r="AH298" s="146"/>
      <c r="AI298" s="146"/>
      <c r="AJ298" s="146"/>
      <c r="AK298" s="146"/>
      <c r="AL298" s="146"/>
      <c r="AM298" s="146"/>
      <c r="AN298" s="145"/>
      <c r="AO298" s="146"/>
      <c r="AP298" s="146"/>
      <c r="AQ298" s="146"/>
      <c r="AR298" s="146"/>
      <c r="AS298" s="146"/>
      <c r="AT298" s="146"/>
      <c r="AU298" s="146"/>
      <c r="AV298" s="145"/>
      <c r="AW298" s="146"/>
      <c r="AX298" s="146"/>
      <c r="AY298" s="146"/>
      <c r="AZ298" s="146"/>
      <c r="BA298" s="146"/>
      <c r="BB298" s="146"/>
      <c r="BC298" s="146"/>
      <c r="BD298" s="145"/>
    </row>
    <row r="299" spans="1:56" ht="12.75" customHeight="1" x14ac:dyDescent="0.2">
      <c r="A299" s="294" t="s">
        <v>213</v>
      </c>
      <c r="B299" s="178"/>
      <c r="C299" s="179" t="s">
        <v>35</v>
      </c>
      <c r="D299" s="180"/>
      <c r="E299" s="180"/>
      <c r="F299" s="180"/>
      <c r="G299" s="181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  <c r="AI299" s="182"/>
      <c r="AJ299" s="182"/>
      <c r="AK299" s="182"/>
      <c r="AL299" s="182"/>
      <c r="AM299" s="182"/>
      <c r="AN299" s="182"/>
      <c r="AO299" s="182"/>
      <c r="AP299" s="182"/>
      <c r="AQ299" s="182"/>
      <c r="AR299" s="182"/>
      <c r="AS299" s="182"/>
      <c r="AT299" s="182"/>
      <c r="AU299" s="182"/>
      <c r="AV299" s="182"/>
      <c r="AW299" s="182"/>
      <c r="AX299" s="182"/>
      <c r="AY299" s="182"/>
      <c r="AZ299" s="182"/>
      <c r="BA299" s="182"/>
      <c r="BB299" s="182"/>
      <c r="BC299" s="182"/>
      <c r="BD299" s="182"/>
    </row>
    <row r="300" spans="1:56" ht="12.75" hidden="1" customHeight="1" outlineLevel="1" x14ac:dyDescent="0.2">
      <c r="A300" s="291" t="s">
        <v>215</v>
      </c>
      <c r="B300" s="345" t="s">
        <v>137</v>
      </c>
      <c r="C300" s="8" t="s">
        <v>2</v>
      </c>
      <c r="D300" s="5" t="s">
        <v>9</v>
      </c>
      <c r="E300" s="5"/>
      <c r="F300" s="5"/>
      <c r="G300" s="15"/>
      <c r="H300" s="143">
        <f>SUMIF($I$3:$BD$3,$H$3,$I300:$BD300)</f>
        <v>1430</v>
      </c>
      <c r="I300" s="144">
        <v>30</v>
      </c>
      <c r="J300" s="144">
        <v>29</v>
      </c>
      <c r="K300" s="144">
        <v>41</v>
      </c>
      <c r="L300" s="144">
        <v>47</v>
      </c>
      <c r="M300" s="144">
        <v>45</v>
      </c>
      <c r="N300" s="144">
        <v>48</v>
      </c>
      <c r="O300" s="144">
        <v>50</v>
      </c>
      <c r="P300" s="143">
        <f>SUM(I300:O300)</f>
        <v>290</v>
      </c>
      <c r="Q300" s="144">
        <v>81</v>
      </c>
      <c r="R300" s="144">
        <v>86</v>
      </c>
      <c r="S300" s="144">
        <v>31</v>
      </c>
      <c r="T300" s="144">
        <v>52</v>
      </c>
      <c r="U300" s="144">
        <v>54</v>
      </c>
      <c r="V300" s="144">
        <v>56</v>
      </c>
      <c r="W300" s="144">
        <v>31</v>
      </c>
      <c r="X300" s="143">
        <f>SUM(Q300:W300)</f>
        <v>391</v>
      </c>
      <c r="Y300" s="144">
        <v>37</v>
      </c>
      <c r="Z300" s="144">
        <v>37</v>
      </c>
      <c r="AA300" s="144">
        <v>33</v>
      </c>
      <c r="AB300" s="144">
        <v>35</v>
      </c>
      <c r="AC300" s="144">
        <v>40</v>
      </c>
      <c r="AD300" s="144">
        <v>26</v>
      </c>
      <c r="AE300" s="144">
        <v>39</v>
      </c>
      <c r="AF300" s="143">
        <f>SUM(Y300:AE300)</f>
        <v>247</v>
      </c>
      <c r="AG300" s="144">
        <v>34</v>
      </c>
      <c r="AH300" s="144">
        <v>45</v>
      </c>
      <c r="AI300" s="144">
        <v>45</v>
      </c>
      <c r="AJ300" s="144">
        <v>25</v>
      </c>
      <c r="AK300" s="144">
        <v>27</v>
      </c>
      <c r="AL300" s="144">
        <v>43</v>
      </c>
      <c r="AM300" s="144">
        <v>42</v>
      </c>
      <c r="AN300" s="143">
        <f>SUM(AG300:AM300)</f>
        <v>261</v>
      </c>
      <c r="AO300" s="144">
        <v>31</v>
      </c>
      <c r="AP300" s="144">
        <v>24</v>
      </c>
      <c r="AQ300" s="144">
        <v>53</v>
      </c>
      <c r="AR300" s="144">
        <v>52</v>
      </c>
      <c r="AS300" s="144">
        <v>76</v>
      </c>
      <c r="AT300" s="144">
        <v>119</v>
      </c>
      <c r="AU300" s="144">
        <v>78</v>
      </c>
      <c r="AV300" s="143">
        <f>SUM(AO300:AU300)</f>
        <v>433</v>
      </c>
      <c r="AW300" s="144"/>
      <c r="AX300" s="144"/>
      <c r="AY300" s="144"/>
      <c r="AZ300" s="144"/>
      <c r="BA300" s="144"/>
      <c r="BB300" s="144"/>
      <c r="BC300" s="144"/>
      <c r="BD300" s="143">
        <f>SUM(AW300:BC300)</f>
        <v>0</v>
      </c>
    </row>
    <row r="301" spans="1:56" ht="12.75" hidden="1" customHeight="1" outlineLevel="1" x14ac:dyDescent="0.2">
      <c r="A301" s="292" t="s">
        <v>216</v>
      </c>
      <c r="B301" s="345"/>
      <c r="C301" s="8" t="s">
        <v>3</v>
      </c>
      <c r="D301" s="5" t="s">
        <v>9</v>
      </c>
      <c r="E301" s="5"/>
      <c r="F301" s="5"/>
      <c r="G301" s="15"/>
      <c r="H301" s="143">
        <f>SUMIF($I$3:$BD$3,$H$3,$I301:$BD301)</f>
        <v>1361</v>
      </c>
      <c r="I301" s="144">
        <v>30</v>
      </c>
      <c r="J301" s="144">
        <v>29</v>
      </c>
      <c r="K301" s="144">
        <v>40</v>
      </c>
      <c r="L301" s="144">
        <v>46</v>
      </c>
      <c r="M301" s="144">
        <v>45</v>
      </c>
      <c r="N301" s="144">
        <v>48</v>
      </c>
      <c r="O301" s="144">
        <v>45</v>
      </c>
      <c r="P301" s="143">
        <f>SUM(I301:O301)</f>
        <v>283</v>
      </c>
      <c r="Q301" s="144">
        <v>79</v>
      </c>
      <c r="R301" s="144">
        <v>80</v>
      </c>
      <c r="S301" s="144">
        <v>31</v>
      </c>
      <c r="T301" s="144">
        <v>49</v>
      </c>
      <c r="U301" s="144">
        <v>54</v>
      </c>
      <c r="V301" s="144">
        <v>49</v>
      </c>
      <c r="W301" s="144">
        <v>29</v>
      </c>
      <c r="X301" s="143">
        <f>SUM(Q301:W301)</f>
        <v>371</v>
      </c>
      <c r="Y301" s="144">
        <v>36</v>
      </c>
      <c r="Z301" s="144">
        <v>36</v>
      </c>
      <c r="AA301" s="144">
        <v>32</v>
      </c>
      <c r="AB301" s="144">
        <v>35</v>
      </c>
      <c r="AC301" s="144">
        <v>39</v>
      </c>
      <c r="AD301" s="144">
        <v>25</v>
      </c>
      <c r="AE301" s="144">
        <v>34</v>
      </c>
      <c r="AF301" s="143">
        <f>SUM(Y301:AE301)</f>
        <v>237</v>
      </c>
      <c r="AG301" s="144">
        <v>33</v>
      </c>
      <c r="AH301" s="144">
        <v>40</v>
      </c>
      <c r="AI301" s="144">
        <v>41</v>
      </c>
      <c r="AJ301" s="144">
        <v>23</v>
      </c>
      <c r="AK301" s="144">
        <v>27</v>
      </c>
      <c r="AL301" s="144">
        <v>41</v>
      </c>
      <c r="AM301" s="144">
        <v>41</v>
      </c>
      <c r="AN301" s="143">
        <f>SUM(AG301:AM301)</f>
        <v>246</v>
      </c>
      <c r="AO301" s="144">
        <v>32</v>
      </c>
      <c r="AP301" s="144">
        <v>23</v>
      </c>
      <c r="AQ301" s="144">
        <v>51</v>
      </c>
      <c r="AR301" s="144">
        <v>51</v>
      </c>
      <c r="AS301" s="144">
        <v>73</v>
      </c>
      <c r="AT301" s="144">
        <v>107</v>
      </c>
      <c r="AU301" s="144">
        <v>77</v>
      </c>
      <c r="AV301" s="143">
        <f>SUM(AO301:AU301)</f>
        <v>414</v>
      </c>
      <c r="AW301" s="144"/>
      <c r="AX301" s="144"/>
      <c r="AY301" s="144"/>
      <c r="AZ301" s="144"/>
      <c r="BA301" s="144"/>
      <c r="BB301" s="144"/>
      <c r="BC301" s="144"/>
      <c r="BD301" s="143">
        <f>SUM(AW301:BC301)</f>
        <v>0</v>
      </c>
    </row>
    <row r="302" spans="1:56" ht="12.75" hidden="1" customHeight="1" outlineLevel="1" x14ac:dyDescent="0.2">
      <c r="A302" s="292" t="s">
        <v>217</v>
      </c>
      <c r="B302" s="345"/>
      <c r="C302" s="8" t="s">
        <v>33</v>
      </c>
      <c r="D302" s="5" t="s">
        <v>9</v>
      </c>
      <c r="E302" s="5"/>
      <c r="F302" s="5"/>
      <c r="G302" s="15"/>
      <c r="H302" s="143">
        <f>SUMIF($I$3:$BD$3,$H$3,$I302:$BD302)</f>
        <v>929</v>
      </c>
      <c r="I302" s="144">
        <v>29</v>
      </c>
      <c r="J302" s="144">
        <v>25</v>
      </c>
      <c r="K302" s="144">
        <v>27</v>
      </c>
      <c r="L302" s="144">
        <v>40</v>
      </c>
      <c r="M302" s="144">
        <v>43</v>
      </c>
      <c r="N302" s="144">
        <v>14</v>
      </c>
      <c r="O302" s="144">
        <v>7</v>
      </c>
      <c r="P302" s="143">
        <f>SUM(I302:O302)</f>
        <v>185</v>
      </c>
      <c r="Q302" s="144">
        <v>41</v>
      </c>
      <c r="R302" s="144">
        <v>35</v>
      </c>
      <c r="S302" s="144">
        <v>21</v>
      </c>
      <c r="T302" s="144">
        <v>24</v>
      </c>
      <c r="U302" s="144">
        <v>53</v>
      </c>
      <c r="V302" s="144">
        <v>24</v>
      </c>
      <c r="W302" s="144">
        <v>15</v>
      </c>
      <c r="X302" s="143">
        <f>SUM(Q302:W302)</f>
        <v>213</v>
      </c>
      <c r="Y302" s="144">
        <v>32</v>
      </c>
      <c r="Z302" s="144">
        <v>33</v>
      </c>
      <c r="AA302" s="144">
        <v>23</v>
      </c>
      <c r="AB302" s="144">
        <v>29</v>
      </c>
      <c r="AC302" s="144">
        <v>28</v>
      </c>
      <c r="AD302" s="144">
        <v>20</v>
      </c>
      <c r="AE302" s="144">
        <v>26</v>
      </c>
      <c r="AF302" s="143">
        <f>SUM(Y302:AE302)</f>
        <v>191</v>
      </c>
      <c r="AG302" s="144">
        <v>31</v>
      </c>
      <c r="AH302" s="144">
        <v>25</v>
      </c>
      <c r="AI302" s="144">
        <v>20</v>
      </c>
      <c r="AJ302" s="144">
        <v>19</v>
      </c>
      <c r="AK302" s="144">
        <v>24</v>
      </c>
      <c r="AL302" s="144">
        <v>23</v>
      </c>
      <c r="AM302" s="144">
        <v>26</v>
      </c>
      <c r="AN302" s="143">
        <f>SUM(AG302:AM302)</f>
        <v>168</v>
      </c>
      <c r="AO302" s="144">
        <v>30</v>
      </c>
      <c r="AP302" s="144">
        <v>20</v>
      </c>
      <c r="AQ302" s="144">
        <v>39</v>
      </c>
      <c r="AR302" s="144">
        <v>46</v>
      </c>
      <c r="AS302" s="144">
        <v>68</v>
      </c>
      <c r="AT302" s="144">
        <v>68</v>
      </c>
      <c r="AU302" s="144">
        <v>65</v>
      </c>
      <c r="AV302" s="143">
        <f>SUM(AO302:AU302)</f>
        <v>336</v>
      </c>
      <c r="AW302" s="144"/>
      <c r="AX302" s="144"/>
      <c r="AY302" s="144"/>
      <c r="AZ302" s="144"/>
      <c r="BA302" s="144"/>
      <c r="BB302" s="144"/>
      <c r="BC302" s="144"/>
      <c r="BD302" s="143">
        <f>SUM(AW302:BC302)</f>
        <v>0</v>
      </c>
    </row>
    <row r="303" spans="1:56" s="48" customFormat="1" ht="12.75" hidden="1" customHeight="1" outlineLevel="1" x14ac:dyDescent="0.2">
      <c r="A303" s="293"/>
      <c r="B303" s="345"/>
      <c r="C303" s="42" t="s">
        <v>13</v>
      </c>
      <c r="D303" s="43" t="s">
        <v>4</v>
      </c>
      <c r="E303" s="43"/>
      <c r="F303" s="43"/>
      <c r="G303" s="44"/>
      <c r="H303" s="145">
        <f>IF(ISERROR(H302/H300),0,H302/H300)</f>
        <v>0.64965034965034962</v>
      </c>
      <c r="I303" s="146">
        <v>0.96666666666666667</v>
      </c>
      <c r="J303" s="146">
        <v>0.86206896551724133</v>
      </c>
      <c r="K303" s="146">
        <v>0.65853658536585369</v>
      </c>
      <c r="L303" s="146">
        <v>0.85106382978723405</v>
      </c>
      <c r="M303" s="146">
        <v>0.9555555555555556</v>
      </c>
      <c r="N303" s="146">
        <v>0.29166666666666669</v>
      </c>
      <c r="O303" s="146">
        <v>0.14000000000000001</v>
      </c>
      <c r="P303" s="145">
        <f>IF(ISERROR(P302/P300),0,P302/P300)</f>
        <v>0.63793103448275867</v>
      </c>
      <c r="Q303" s="146">
        <v>0.50617283950617287</v>
      </c>
      <c r="R303" s="146">
        <v>0.40697674418604651</v>
      </c>
      <c r="S303" s="146">
        <v>0.67741935483870963</v>
      </c>
      <c r="T303" s="146">
        <v>0.46153846153846156</v>
      </c>
      <c r="U303" s="146">
        <v>0.98148148148148151</v>
      </c>
      <c r="V303" s="146">
        <v>0.42857142857142855</v>
      </c>
      <c r="W303" s="146">
        <v>0.4838709677419355</v>
      </c>
      <c r="X303" s="145">
        <f>IF(ISERROR(X302/X300),0,X302/X300)</f>
        <v>0.54475703324808189</v>
      </c>
      <c r="Y303" s="146">
        <v>0.86486486486486491</v>
      </c>
      <c r="Z303" s="146">
        <v>0.89189189189189189</v>
      </c>
      <c r="AA303" s="146">
        <v>0.69696969696969702</v>
      </c>
      <c r="AB303" s="146">
        <v>0.82857142857142863</v>
      </c>
      <c r="AC303" s="146">
        <v>0.7</v>
      </c>
      <c r="AD303" s="146">
        <v>0.76923076923076927</v>
      </c>
      <c r="AE303" s="146">
        <v>0.66666666666666663</v>
      </c>
      <c r="AF303" s="145">
        <f>IF(ISERROR(AF302/AF300),0,AF302/AF300)</f>
        <v>0.77327935222672062</v>
      </c>
      <c r="AG303" s="146">
        <v>0.91176470588235292</v>
      </c>
      <c r="AH303" s="146">
        <v>0.55555555555555558</v>
      </c>
      <c r="AI303" s="146">
        <v>0.44444444444444442</v>
      </c>
      <c r="AJ303" s="146">
        <v>0.76</v>
      </c>
      <c r="AK303" s="146">
        <v>0.88888888888888884</v>
      </c>
      <c r="AL303" s="146">
        <v>0.53488372093023251</v>
      </c>
      <c r="AM303" s="146">
        <v>0.61904761904761907</v>
      </c>
      <c r="AN303" s="145">
        <f>IF(ISERROR(AN302/AN300),0,AN302/AN300)</f>
        <v>0.64367816091954022</v>
      </c>
      <c r="AO303" s="146">
        <v>0.967741935483871</v>
      </c>
      <c r="AP303" s="146">
        <v>0.83333333333333337</v>
      </c>
      <c r="AQ303" s="146">
        <v>0.73584905660377353</v>
      </c>
      <c r="AR303" s="146">
        <v>0.88461538461538458</v>
      </c>
      <c r="AS303" s="146">
        <v>0.89473684210526316</v>
      </c>
      <c r="AT303" s="146">
        <v>0.5714285714285714</v>
      </c>
      <c r="AU303" s="146">
        <v>0.83333333333333337</v>
      </c>
      <c r="AV303" s="145">
        <f>IF(ISERROR(AV302/AV300),0,AV302/AV300)</f>
        <v>0.77598152424942268</v>
      </c>
      <c r="AW303" s="146"/>
      <c r="AX303" s="146"/>
      <c r="AY303" s="146"/>
      <c r="AZ303" s="146"/>
      <c r="BA303" s="146"/>
      <c r="BB303" s="146"/>
      <c r="BC303" s="146"/>
      <c r="BD303" s="145">
        <f>IF(ISERROR(BD302/BD300),0,BD302/BD300)</f>
        <v>0</v>
      </c>
    </row>
    <row r="304" spans="1:56" s="49" customFormat="1" ht="12.75" hidden="1" customHeight="1" outlineLevel="1" x14ac:dyDescent="0.2">
      <c r="A304" s="293"/>
      <c r="B304" s="345"/>
      <c r="C304" s="42" t="s">
        <v>5</v>
      </c>
      <c r="D304" s="43" t="s">
        <v>4</v>
      </c>
      <c r="E304" s="43"/>
      <c r="F304" s="43"/>
      <c r="G304" s="44"/>
      <c r="H304" s="145">
        <f>IF(ISERROR((H300-H301)/H300),0,(H300-H301)/H300)</f>
        <v>4.8251748251748251E-2</v>
      </c>
      <c r="I304" s="146">
        <v>0</v>
      </c>
      <c r="J304" s="146">
        <v>0</v>
      </c>
      <c r="K304" s="146">
        <v>2.4390243902439025E-2</v>
      </c>
      <c r="L304" s="146">
        <v>2.1276595744680851E-2</v>
      </c>
      <c r="M304" s="146">
        <v>0</v>
      </c>
      <c r="N304" s="146">
        <v>0</v>
      </c>
      <c r="O304" s="146">
        <v>0.1</v>
      </c>
      <c r="P304" s="145">
        <f>IF(ISERROR((P300-P301)/P300),0,(P300-P301)/P300)</f>
        <v>2.4137931034482758E-2</v>
      </c>
      <c r="Q304" s="146">
        <v>2.4691358024691357E-2</v>
      </c>
      <c r="R304" s="146">
        <v>6.9767441860465115E-2</v>
      </c>
      <c r="S304" s="146">
        <v>0</v>
      </c>
      <c r="T304" s="146">
        <v>5.7692307692307696E-2</v>
      </c>
      <c r="U304" s="146">
        <v>0</v>
      </c>
      <c r="V304" s="146">
        <v>0.125</v>
      </c>
      <c r="W304" s="146">
        <v>6.4516129032258063E-2</v>
      </c>
      <c r="X304" s="145">
        <f>IF(ISERROR((X300-X301)/X300),0,(X300-X301)/X300)</f>
        <v>5.1150895140664961E-2</v>
      </c>
      <c r="Y304" s="146">
        <v>2.7027027027027029E-2</v>
      </c>
      <c r="Z304" s="146">
        <v>2.7027027027027029E-2</v>
      </c>
      <c r="AA304" s="146">
        <v>3.0303030303030304E-2</v>
      </c>
      <c r="AB304" s="146">
        <v>0</v>
      </c>
      <c r="AC304" s="146">
        <v>2.5000000000000001E-2</v>
      </c>
      <c r="AD304" s="146">
        <v>3.8461538461538464E-2</v>
      </c>
      <c r="AE304" s="146">
        <v>0.12820512820512819</v>
      </c>
      <c r="AF304" s="145">
        <f>IF(ISERROR((AF300-AF301)/AF300),0,(AF300-AF301)/AF300)</f>
        <v>4.048582995951417E-2</v>
      </c>
      <c r="AG304" s="146">
        <v>2.9411764705882353E-2</v>
      </c>
      <c r="AH304" s="146">
        <v>0.1111111111111111</v>
      </c>
      <c r="AI304" s="146">
        <v>8.8888888888888892E-2</v>
      </c>
      <c r="AJ304" s="146">
        <v>0.08</v>
      </c>
      <c r="AK304" s="146">
        <v>0</v>
      </c>
      <c r="AL304" s="146">
        <v>4.6511627906976744E-2</v>
      </c>
      <c r="AM304" s="146">
        <v>2.3809523809523808E-2</v>
      </c>
      <c r="AN304" s="145">
        <f>IF(ISERROR((AN300-AN301)/AN300),0,(AN300-AN301)/AN300)</f>
        <v>5.7471264367816091E-2</v>
      </c>
      <c r="AO304" s="146">
        <v>-3.2258064516129031E-2</v>
      </c>
      <c r="AP304" s="146">
        <v>4.1666666666666664E-2</v>
      </c>
      <c r="AQ304" s="146">
        <v>3.7735849056603772E-2</v>
      </c>
      <c r="AR304" s="146">
        <v>1.9230769230769232E-2</v>
      </c>
      <c r="AS304" s="146">
        <v>3.9473684210526314E-2</v>
      </c>
      <c r="AT304" s="146">
        <v>0.10084033613445378</v>
      </c>
      <c r="AU304" s="146">
        <v>1.282051282051282E-2</v>
      </c>
      <c r="AV304" s="145">
        <f>IF(ISERROR((AV300-AV301)/AV300),0,(AV300-AV301)/AV300)</f>
        <v>4.3879907621247112E-2</v>
      </c>
      <c r="AW304" s="146"/>
      <c r="AX304" s="146"/>
      <c r="AY304" s="146"/>
      <c r="AZ304" s="146"/>
      <c r="BA304" s="146"/>
      <c r="BB304" s="146"/>
      <c r="BC304" s="146"/>
      <c r="BD304" s="145">
        <f>IF(ISERROR((BD300-BD301)/BD300),0,(BD300-BD301)/BD300)</f>
        <v>0</v>
      </c>
    </row>
    <row r="305" spans="1:56" ht="12.75" hidden="1" customHeight="1" outlineLevel="2" x14ac:dyDescent="0.2">
      <c r="A305" s="292" t="s">
        <v>218</v>
      </c>
      <c r="B305" s="345"/>
      <c r="C305" s="8" t="s">
        <v>46</v>
      </c>
      <c r="D305" s="5"/>
      <c r="E305" s="5"/>
      <c r="F305" s="5"/>
      <c r="G305" s="15"/>
      <c r="H305" s="143">
        <f>SUMIF($I$3:$BD$3,$H$3,$I305:$BD305)</f>
        <v>114402</v>
      </c>
      <c r="I305" s="144">
        <v>235</v>
      </c>
      <c r="J305" s="144">
        <v>259</v>
      </c>
      <c r="K305" s="144">
        <v>1184</v>
      </c>
      <c r="L305" s="144">
        <v>908</v>
      </c>
      <c r="M305" s="144">
        <v>213</v>
      </c>
      <c r="N305" s="144">
        <v>12243</v>
      </c>
      <c r="O305" s="144">
        <v>11832</v>
      </c>
      <c r="P305" s="143">
        <f>SUM(I305:O305)</f>
        <v>26874</v>
      </c>
      <c r="Q305" s="144">
        <v>8532</v>
      </c>
      <c r="R305" s="144">
        <v>9927</v>
      </c>
      <c r="S305" s="144">
        <v>858</v>
      </c>
      <c r="T305" s="144">
        <v>7208</v>
      </c>
      <c r="U305" s="144">
        <v>85</v>
      </c>
      <c r="V305" s="144">
        <v>7972</v>
      </c>
      <c r="W305" s="144">
        <v>3503</v>
      </c>
      <c r="X305" s="143">
        <f>SUM(Q305:W305)</f>
        <v>38085</v>
      </c>
      <c r="Y305" s="144">
        <v>422</v>
      </c>
      <c r="Z305" s="144">
        <v>216</v>
      </c>
      <c r="AA305" s="144">
        <v>1680</v>
      </c>
      <c r="AB305" s="144">
        <v>432</v>
      </c>
      <c r="AC305" s="144">
        <v>1304</v>
      </c>
      <c r="AD305" s="144">
        <v>1013</v>
      </c>
      <c r="AE305" s="144">
        <v>5187</v>
      </c>
      <c r="AF305" s="143">
        <f>SUM(Y305:AE305)</f>
        <v>10254</v>
      </c>
      <c r="AG305" s="144">
        <v>291</v>
      </c>
      <c r="AH305" s="144">
        <v>7912</v>
      </c>
      <c r="AI305" s="144">
        <v>5848</v>
      </c>
      <c r="AJ305" s="144">
        <v>863</v>
      </c>
      <c r="AK305" s="144">
        <v>1123</v>
      </c>
      <c r="AL305" s="144">
        <v>3426</v>
      </c>
      <c r="AM305" s="144">
        <v>3378</v>
      </c>
      <c r="AN305" s="143">
        <f>SUM(AG305:AM305)</f>
        <v>22841</v>
      </c>
      <c r="AO305" s="144">
        <v>387</v>
      </c>
      <c r="AP305" s="144">
        <v>643</v>
      </c>
      <c r="AQ305" s="144">
        <v>2339</v>
      </c>
      <c r="AR305" s="144">
        <v>872</v>
      </c>
      <c r="AS305" s="144">
        <v>887</v>
      </c>
      <c r="AT305" s="144">
        <v>10785</v>
      </c>
      <c r="AU305" s="144">
        <v>3234</v>
      </c>
      <c r="AV305" s="143">
        <f>SUM(AO305:AU305)</f>
        <v>19147</v>
      </c>
      <c r="AW305" s="144"/>
      <c r="AX305" s="144"/>
      <c r="AY305" s="144"/>
      <c r="AZ305" s="144"/>
      <c r="BA305" s="144"/>
      <c r="BB305" s="144"/>
      <c r="BC305" s="144"/>
      <c r="BD305" s="143">
        <f>SUM(AW305:BC305)</f>
        <v>0</v>
      </c>
    </row>
    <row r="306" spans="1:56" ht="12.75" hidden="1" customHeight="1" outlineLevel="1" collapsed="1" x14ac:dyDescent="0.2">
      <c r="A306" s="292"/>
      <c r="B306" s="345"/>
      <c r="C306" s="8" t="s">
        <v>14</v>
      </c>
      <c r="D306" s="5"/>
      <c r="E306" s="5"/>
      <c r="F306" s="5"/>
      <c r="G306" s="15"/>
      <c r="H306" s="143">
        <f>IF(ISERROR(H305/H301),0,H305/H301)</f>
        <v>84.057310800881709</v>
      </c>
      <c r="I306" s="144">
        <v>7.833333333333333</v>
      </c>
      <c r="J306" s="144">
        <v>8.931034482758621</v>
      </c>
      <c r="K306" s="144">
        <v>29.6</v>
      </c>
      <c r="L306" s="144">
        <v>19.739130434782609</v>
      </c>
      <c r="M306" s="144">
        <v>4.7333333333333334</v>
      </c>
      <c r="N306" s="144">
        <v>255.0625</v>
      </c>
      <c r="O306" s="144">
        <v>262.93333333333334</v>
      </c>
      <c r="P306" s="143">
        <f>IF(ISERROR(P305/P301),0,P305/P301)</f>
        <v>94.961130742049477</v>
      </c>
      <c r="Q306" s="144">
        <v>108</v>
      </c>
      <c r="R306" s="144">
        <v>124.08750000000001</v>
      </c>
      <c r="S306" s="144">
        <v>27.677419354838708</v>
      </c>
      <c r="T306" s="144">
        <v>147.10204081632654</v>
      </c>
      <c r="U306" s="144">
        <v>1.5740740740740742</v>
      </c>
      <c r="V306" s="144">
        <v>162.69387755102042</v>
      </c>
      <c r="W306" s="144">
        <v>120.79310344827586</v>
      </c>
      <c r="X306" s="143">
        <f>IF(ISERROR(X305/X301),0,X305/X301)</f>
        <v>102.65498652291105</v>
      </c>
      <c r="Y306" s="144">
        <v>11.722222222222221</v>
      </c>
      <c r="Z306" s="144">
        <v>6</v>
      </c>
      <c r="AA306" s="144">
        <v>52.5</v>
      </c>
      <c r="AB306" s="144">
        <v>12.342857142857143</v>
      </c>
      <c r="AC306" s="144">
        <v>33.435897435897438</v>
      </c>
      <c r="AD306" s="144">
        <v>40.520000000000003</v>
      </c>
      <c r="AE306" s="144">
        <v>152.55882352941177</v>
      </c>
      <c r="AF306" s="143">
        <f>IF(ISERROR(AF305/AF301),0,AF305/AF301)</f>
        <v>43.265822784810126</v>
      </c>
      <c r="AG306" s="144">
        <v>8.8181818181818183</v>
      </c>
      <c r="AH306" s="144">
        <v>197.8</v>
      </c>
      <c r="AI306" s="144">
        <v>142.63414634146341</v>
      </c>
      <c r="AJ306" s="144">
        <v>37.521739130434781</v>
      </c>
      <c r="AK306" s="144">
        <v>41.592592592592595</v>
      </c>
      <c r="AL306" s="144">
        <v>83.560975609756099</v>
      </c>
      <c r="AM306" s="144">
        <v>82.390243902439025</v>
      </c>
      <c r="AN306" s="143">
        <f>IF(ISERROR(AN305/AN301),0,AN305/AN301)</f>
        <v>92.849593495934954</v>
      </c>
      <c r="AO306" s="144">
        <v>12.09375</v>
      </c>
      <c r="AP306" s="144">
        <v>27.956521739130434</v>
      </c>
      <c r="AQ306" s="144">
        <v>45.862745098039213</v>
      </c>
      <c r="AR306" s="144">
        <v>17.098039215686274</v>
      </c>
      <c r="AS306" s="144">
        <v>12.150684931506849</v>
      </c>
      <c r="AT306" s="144">
        <v>100.79439252336448</v>
      </c>
      <c r="AU306" s="144">
        <v>42</v>
      </c>
      <c r="AV306" s="143">
        <f>IF(ISERROR(AV305/AV301),0,AV305/AV301)</f>
        <v>46.248792270531403</v>
      </c>
      <c r="AW306" s="144"/>
      <c r="AX306" s="144"/>
      <c r="AY306" s="144"/>
      <c r="AZ306" s="144"/>
      <c r="BA306" s="144"/>
      <c r="BB306" s="144"/>
      <c r="BC306" s="144"/>
      <c r="BD306" s="143">
        <f>IF(ISERROR(BD305/BD301),0,BD305/BD301)</f>
        <v>0</v>
      </c>
    </row>
    <row r="307" spans="1:56" ht="12.75" hidden="1" customHeight="1" outlineLevel="1" x14ac:dyDescent="0.2">
      <c r="A307" s="292" t="s">
        <v>219</v>
      </c>
      <c r="B307" s="345"/>
      <c r="C307" s="21" t="s">
        <v>141</v>
      </c>
      <c r="D307" s="5"/>
      <c r="E307" s="5"/>
      <c r="F307" s="5"/>
      <c r="G307" s="15"/>
      <c r="H307" s="143">
        <f>SUMIF($I$3:$BD$3,$H$3,$I307:$BD307)</f>
        <v>212</v>
      </c>
      <c r="I307" s="144">
        <v>0</v>
      </c>
      <c r="J307" s="144">
        <v>0</v>
      </c>
      <c r="K307" s="144">
        <v>0</v>
      </c>
      <c r="L307" s="144">
        <v>4</v>
      </c>
      <c r="M307" s="144">
        <v>0</v>
      </c>
      <c r="N307" s="144">
        <v>0</v>
      </c>
      <c r="O307" s="144">
        <v>2</v>
      </c>
      <c r="P307" s="143">
        <f>SUM(I307:O307)</f>
        <v>6</v>
      </c>
      <c r="Q307" s="144">
        <v>35</v>
      </c>
      <c r="R307" s="144">
        <v>64</v>
      </c>
      <c r="S307" s="144">
        <v>0</v>
      </c>
      <c r="T307" s="144">
        <v>0</v>
      </c>
      <c r="U307" s="144">
        <v>0</v>
      </c>
      <c r="V307" s="144">
        <v>25</v>
      </c>
      <c r="W307" s="144">
        <v>0</v>
      </c>
      <c r="X307" s="143">
        <f>SUM(Q307:W307)</f>
        <v>124</v>
      </c>
      <c r="Y307" s="144">
        <v>0</v>
      </c>
      <c r="Z307" s="144">
        <v>0</v>
      </c>
      <c r="AA307" s="144">
        <v>0</v>
      </c>
      <c r="AB307" s="144">
        <v>0</v>
      </c>
      <c r="AC307" s="144">
        <v>0</v>
      </c>
      <c r="AD307" s="144">
        <v>0</v>
      </c>
      <c r="AE307" s="144">
        <v>0</v>
      </c>
      <c r="AF307" s="143">
        <f>SUM(Y307:AE307)</f>
        <v>0</v>
      </c>
      <c r="AG307" s="144">
        <v>10</v>
      </c>
      <c r="AH307" s="144">
        <v>0</v>
      </c>
      <c r="AI307" s="144">
        <v>14</v>
      </c>
      <c r="AJ307" s="144">
        <v>0</v>
      </c>
      <c r="AK307" s="144">
        <v>0</v>
      </c>
      <c r="AL307" s="144">
        <v>0</v>
      </c>
      <c r="AM307" s="144">
        <v>0</v>
      </c>
      <c r="AN307" s="143">
        <f>SUM(AG307:AM307)</f>
        <v>24</v>
      </c>
      <c r="AO307" s="144">
        <v>0</v>
      </c>
      <c r="AP307" s="144">
        <v>0</v>
      </c>
      <c r="AQ307" s="144">
        <v>19</v>
      </c>
      <c r="AR307" s="144">
        <v>0</v>
      </c>
      <c r="AS307" s="144">
        <v>32</v>
      </c>
      <c r="AT307" s="144">
        <v>2</v>
      </c>
      <c r="AU307" s="144">
        <v>9</v>
      </c>
      <c r="AV307" s="143">
        <f>SUM(AO307:AU307)</f>
        <v>62</v>
      </c>
      <c r="AW307" s="144"/>
      <c r="AX307" s="144"/>
      <c r="AY307" s="144"/>
      <c r="AZ307" s="144"/>
      <c r="BA307" s="144"/>
      <c r="BB307" s="144"/>
      <c r="BC307" s="144"/>
      <c r="BD307" s="143">
        <f>SUM(AW307:BC307)</f>
        <v>0</v>
      </c>
    </row>
    <row r="308" spans="1:56" ht="12.75" hidden="1" customHeight="1" outlineLevel="1" x14ac:dyDescent="0.2">
      <c r="A308" s="268"/>
      <c r="B308" s="345"/>
      <c r="C308" s="21" t="s">
        <v>142</v>
      </c>
      <c r="D308" s="5"/>
      <c r="E308" s="5"/>
      <c r="F308" s="5"/>
      <c r="G308" s="15"/>
      <c r="H308" s="143">
        <f>SUMIF($I$3:$BD$3,$H$3,$I308:$BD308)</f>
        <v>199</v>
      </c>
      <c r="I308" s="144">
        <v>0</v>
      </c>
      <c r="J308" s="144">
        <v>0</v>
      </c>
      <c r="K308" s="144">
        <v>0</v>
      </c>
      <c r="L308" s="144">
        <v>4</v>
      </c>
      <c r="M308" s="144">
        <v>0</v>
      </c>
      <c r="N308" s="144">
        <v>0</v>
      </c>
      <c r="O308" s="144">
        <v>2</v>
      </c>
      <c r="P308" s="143">
        <f>SUM(I308:O308)</f>
        <v>6</v>
      </c>
      <c r="Q308" s="144">
        <v>34</v>
      </c>
      <c r="R308" s="144">
        <v>60</v>
      </c>
      <c r="S308" s="144">
        <v>0</v>
      </c>
      <c r="T308" s="144">
        <v>0</v>
      </c>
      <c r="U308" s="144">
        <v>0</v>
      </c>
      <c r="V308" s="144">
        <v>22</v>
      </c>
      <c r="W308" s="144">
        <v>0</v>
      </c>
      <c r="X308" s="143">
        <f>SUM(Q308:W308)</f>
        <v>116</v>
      </c>
      <c r="Y308" s="144">
        <v>0</v>
      </c>
      <c r="Z308" s="144">
        <v>0</v>
      </c>
      <c r="AA308" s="144">
        <v>0</v>
      </c>
      <c r="AB308" s="144">
        <v>0</v>
      </c>
      <c r="AC308" s="144">
        <v>0</v>
      </c>
      <c r="AD308" s="144">
        <v>0</v>
      </c>
      <c r="AE308" s="144">
        <v>0</v>
      </c>
      <c r="AF308" s="143">
        <f>SUM(Y308:AE308)</f>
        <v>0</v>
      </c>
      <c r="AG308" s="144">
        <v>10</v>
      </c>
      <c r="AH308" s="144">
        <v>0</v>
      </c>
      <c r="AI308" s="144">
        <v>13</v>
      </c>
      <c r="AJ308" s="144">
        <v>0</v>
      </c>
      <c r="AK308" s="144">
        <v>0</v>
      </c>
      <c r="AL308" s="144">
        <v>0</v>
      </c>
      <c r="AM308" s="144">
        <v>0</v>
      </c>
      <c r="AN308" s="143">
        <f>SUM(AG308:AM308)</f>
        <v>23</v>
      </c>
      <c r="AO308" s="144">
        <v>0</v>
      </c>
      <c r="AP308" s="144">
        <v>0</v>
      </c>
      <c r="AQ308" s="144">
        <v>18</v>
      </c>
      <c r="AR308" s="144">
        <v>0</v>
      </c>
      <c r="AS308" s="144">
        <v>31</v>
      </c>
      <c r="AT308" s="144">
        <v>0</v>
      </c>
      <c r="AU308" s="144">
        <v>9</v>
      </c>
      <c r="AV308" s="143">
        <f>SUM(AO308:AU308)</f>
        <v>58</v>
      </c>
      <c r="AW308" s="144"/>
      <c r="AX308" s="144"/>
      <c r="AY308" s="144"/>
      <c r="AZ308" s="144"/>
      <c r="BA308" s="144"/>
      <c r="BB308" s="144"/>
      <c r="BC308" s="144"/>
      <c r="BD308" s="143">
        <f>SUM(AW308:BC308)</f>
        <v>0</v>
      </c>
    </row>
    <row r="309" spans="1:56" ht="12.75" hidden="1" customHeight="1" outlineLevel="1" x14ac:dyDescent="0.2">
      <c r="A309" s="291" t="s">
        <v>220</v>
      </c>
      <c r="B309" s="345"/>
      <c r="C309" s="8" t="s">
        <v>145</v>
      </c>
      <c r="D309" s="5" t="s">
        <v>9</v>
      </c>
      <c r="E309" s="5"/>
      <c r="F309" s="5"/>
      <c r="G309" s="15"/>
      <c r="H309" s="143"/>
      <c r="I309" s="144"/>
      <c r="J309" s="144"/>
      <c r="K309" s="144"/>
      <c r="L309" s="144"/>
      <c r="M309" s="144"/>
      <c r="N309" s="144"/>
      <c r="O309" s="144"/>
      <c r="P309" s="143"/>
      <c r="Q309" s="144"/>
      <c r="R309" s="144"/>
      <c r="S309" s="144"/>
      <c r="T309" s="144"/>
      <c r="U309" s="144"/>
      <c r="V309" s="144"/>
      <c r="W309" s="144"/>
      <c r="X309" s="143"/>
      <c r="Y309" s="144"/>
      <c r="Z309" s="144"/>
      <c r="AA309" s="144"/>
      <c r="AB309" s="144"/>
      <c r="AC309" s="144"/>
      <c r="AD309" s="144"/>
      <c r="AE309" s="144"/>
      <c r="AF309" s="143"/>
      <c r="AG309" s="144"/>
      <c r="AH309" s="144"/>
      <c r="AI309" s="144"/>
      <c r="AJ309" s="144"/>
      <c r="AK309" s="144"/>
      <c r="AL309" s="144"/>
      <c r="AM309" s="144"/>
      <c r="AN309" s="143"/>
      <c r="AO309" s="144"/>
      <c r="AP309" s="144"/>
      <c r="AQ309" s="144"/>
      <c r="AR309" s="144"/>
      <c r="AS309" s="144"/>
      <c r="AT309" s="144"/>
      <c r="AU309" s="144"/>
      <c r="AV309" s="143"/>
      <c r="AW309" s="144"/>
      <c r="AX309" s="144"/>
      <c r="AY309" s="144"/>
      <c r="AZ309" s="144"/>
      <c r="BA309" s="144"/>
      <c r="BB309" s="144"/>
      <c r="BC309" s="144"/>
      <c r="BD309" s="143"/>
    </row>
    <row r="310" spans="1:56" ht="12.75" hidden="1" customHeight="1" outlineLevel="1" x14ac:dyDescent="0.2">
      <c r="A310" s="291" t="s">
        <v>221</v>
      </c>
      <c r="B310" s="345"/>
      <c r="C310" s="8" t="s">
        <v>146</v>
      </c>
      <c r="D310" s="5" t="s">
        <v>4</v>
      </c>
      <c r="E310" s="5"/>
      <c r="F310" s="5"/>
      <c r="G310" s="15"/>
      <c r="H310" s="143"/>
      <c r="I310" s="144"/>
      <c r="J310" s="144"/>
      <c r="K310" s="144"/>
      <c r="L310" s="144"/>
      <c r="M310" s="144"/>
      <c r="N310" s="144"/>
      <c r="O310" s="144"/>
      <c r="P310" s="143"/>
      <c r="Q310" s="144"/>
      <c r="R310" s="144"/>
      <c r="S310" s="144"/>
      <c r="T310" s="144"/>
      <c r="U310" s="144"/>
      <c r="V310" s="144"/>
      <c r="W310" s="144"/>
      <c r="X310" s="143"/>
      <c r="Y310" s="144"/>
      <c r="Z310" s="144"/>
      <c r="AA310" s="144"/>
      <c r="AB310" s="144"/>
      <c r="AC310" s="144"/>
      <c r="AD310" s="144"/>
      <c r="AE310" s="144"/>
      <c r="AF310" s="143"/>
      <c r="AG310" s="144"/>
      <c r="AH310" s="144"/>
      <c r="AI310" s="144"/>
      <c r="AJ310" s="144"/>
      <c r="AK310" s="144"/>
      <c r="AL310" s="144"/>
      <c r="AM310" s="144"/>
      <c r="AN310" s="143"/>
      <c r="AO310" s="144"/>
      <c r="AP310" s="144"/>
      <c r="AQ310" s="144"/>
      <c r="AR310" s="144"/>
      <c r="AS310" s="144"/>
      <c r="AT310" s="144"/>
      <c r="AU310" s="144"/>
      <c r="AV310" s="143"/>
      <c r="AW310" s="144"/>
      <c r="AX310" s="144"/>
      <c r="AY310" s="144"/>
      <c r="AZ310" s="144"/>
      <c r="BA310" s="144"/>
      <c r="BB310" s="144"/>
      <c r="BC310" s="144"/>
      <c r="BD310" s="143"/>
    </row>
    <row r="311" spans="1:56" ht="12.75" hidden="1" customHeight="1" outlineLevel="1" x14ac:dyDescent="0.2">
      <c r="A311" s="291" t="s">
        <v>222</v>
      </c>
      <c r="B311" s="345" t="s">
        <v>138</v>
      </c>
      <c r="C311" s="8" t="s">
        <v>2</v>
      </c>
      <c r="D311" s="5" t="s">
        <v>9</v>
      </c>
      <c r="E311" s="5"/>
      <c r="F311" s="5"/>
      <c r="G311" s="15"/>
      <c r="H311" s="143">
        <f>SUMIF($I$3:$BD$3,$H$3,$I311:$BD311)</f>
        <v>2397</v>
      </c>
      <c r="I311" s="144">
        <v>58</v>
      </c>
      <c r="J311" s="144">
        <v>165</v>
      </c>
      <c r="K311" s="144">
        <v>44</v>
      </c>
      <c r="L311" s="144">
        <v>59</v>
      </c>
      <c r="M311" s="144">
        <v>60</v>
      </c>
      <c r="N311" s="144">
        <v>266</v>
      </c>
      <c r="O311" s="144">
        <v>51</v>
      </c>
      <c r="P311" s="143">
        <f>SUM(I311:O311)</f>
        <v>703</v>
      </c>
      <c r="Q311" s="144">
        <v>164</v>
      </c>
      <c r="R311" s="144">
        <v>42</v>
      </c>
      <c r="S311" s="144">
        <v>190</v>
      </c>
      <c r="T311" s="144">
        <v>38</v>
      </c>
      <c r="U311" s="144">
        <v>62</v>
      </c>
      <c r="V311" s="144">
        <v>83</v>
      </c>
      <c r="W311" s="144">
        <v>62</v>
      </c>
      <c r="X311" s="143">
        <f>SUM(Q311:W311)</f>
        <v>641</v>
      </c>
      <c r="Y311" s="144">
        <v>47</v>
      </c>
      <c r="Z311" s="144">
        <v>75</v>
      </c>
      <c r="AA311" s="144">
        <v>40</v>
      </c>
      <c r="AB311" s="144">
        <v>39</v>
      </c>
      <c r="AC311" s="144">
        <v>59</v>
      </c>
      <c r="AD311" s="144">
        <v>38</v>
      </c>
      <c r="AE311" s="144">
        <v>37</v>
      </c>
      <c r="AF311" s="143">
        <f>SUM(Y311:AE311)</f>
        <v>335</v>
      </c>
      <c r="AG311" s="144">
        <v>39</v>
      </c>
      <c r="AH311" s="144">
        <v>136</v>
      </c>
      <c r="AI311" s="144">
        <v>90</v>
      </c>
      <c r="AJ311" s="144">
        <v>137</v>
      </c>
      <c r="AK311" s="144">
        <v>40</v>
      </c>
      <c r="AL311" s="144">
        <v>89</v>
      </c>
      <c r="AM311" s="144">
        <v>49</v>
      </c>
      <c r="AN311" s="143">
        <f>SUM(AG311:AM311)</f>
        <v>580</v>
      </c>
      <c r="AO311" s="144">
        <v>42</v>
      </c>
      <c r="AP311" s="144">
        <v>166</v>
      </c>
      <c r="AQ311" s="144">
        <v>43</v>
      </c>
      <c r="AR311" s="144">
        <v>49</v>
      </c>
      <c r="AS311" s="144">
        <v>119</v>
      </c>
      <c r="AT311" s="144">
        <v>66</v>
      </c>
      <c r="AU311" s="144">
        <v>39</v>
      </c>
      <c r="AV311" s="143">
        <f>SUM(AO311:AU311)</f>
        <v>524</v>
      </c>
      <c r="AW311" s="144"/>
      <c r="AX311" s="144"/>
      <c r="AY311" s="144"/>
      <c r="AZ311" s="144"/>
      <c r="BA311" s="144"/>
      <c r="BB311" s="144"/>
      <c r="BC311" s="144"/>
      <c r="BD311" s="143">
        <f>SUM(AW311:BC311)</f>
        <v>0</v>
      </c>
    </row>
    <row r="312" spans="1:56" ht="12.75" hidden="1" customHeight="1" outlineLevel="1" x14ac:dyDescent="0.2">
      <c r="A312" s="292" t="s">
        <v>223</v>
      </c>
      <c r="B312" s="345"/>
      <c r="C312" s="8" t="s">
        <v>3</v>
      </c>
      <c r="D312" s="5" t="s">
        <v>9</v>
      </c>
      <c r="E312" s="5"/>
      <c r="F312" s="5"/>
      <c r="G312" s="15"/>
      <c r="H312" s="143">
        <f>SUMIF($I$3:$BD$3,$H$3,$I312:$BD312)</f>
        <v>2305</v>
      </c>
      <c r="I312" s="144">
        <v>58</v>
      </c>
      <c r="J312" s="144">
        <v>164</v>
      </c>
      <c r="K312" s="144">
        <v>44</v>
      </c>
      <c r="L312" s="144">
        <v>57</v>
      </c>
      <c r="M312" s="144">
        <v>60</v>
      </c>
      <c r="N312" s="144">
        <v>246</v>
      </c>
      <c r="O312" s="144">
        <v>46</v>
      </c>
      <c r="P312" s="143">
        <f>SUM(I312:O312)</f>
        <v>675</v>
      </c>
      <c r="Q312" s="144">
        <v>153</v>
      </c>
      <c r="R312" s="144">
        <v>37</v>
      </c>
      <c r="S312" s="144">
        <v>185</v>
      </c>
      <c r="T312" s="144">
        <v>35</v>
      </c>
      <c r="U312" s="144">
        <v>62</v>
      </c>
      <c r="V312" s="144">
        <v>77</v>
      </c>
      <c r="W312" s="144">
        <v>62</v>
      </c>
      <c r="X312" s="143">
        <f>SUM(Q312:W312)</f>
        <v>611</v>
      </c>
      <c r="Y312" s="144">
        <v>46</v>
      </c>
      <c r="Z312" s="144">
        <v>74</v>
      </c>
      <c r="AA312" s="144">
        <v>39</v>
      </c>
      <c r="AB312" s="144">
        <v>37</v>
      </c>
      <c r="AC312" s="144">
        <v>58</v>
      </c>
      <c r="AD312" s="144">
        <v>37</v>
      </c>
      <c r="AE312" s="144">
        <v>37</v>
      </c>
      <c r="AF312" s="143">
        <f>SUM(Y312:AE312)</f>
        <v>328</v>
      </c>
      <c r="AG312" s="144">
        <v>39</v>
      </c>
      <c r="AH312" s="144">
        <v>126</v>
      </c>
      <c r="AI312" s="144">
        <v>90</v>
      </c>
      <c r="AJ312" s="144">
        <v>132</v>
      </c>
      <c r="AK312" s="144">
        <v>38</v>
      </c>
      <c r="AL312" s="144">
        <v>84</v>
      </c>
      <c r="AM312" s="144">
        <v>46</v>
      </c>
      <c r="AN312" s="143">
        <f>SUM(AG312:AM312)</f>
        <v>555</v>
      </c>
      <c r="AO312" s="144">
        <v>42</v>
      </c>
      <c r="AP312" s="144">
        <v>165</v>
      </c>
      <c r="AQ312" s="144">
        <v>42</v>
      </c>
      <c r="AR312" s="144">
        <v>47</v>
      </c>
      <c r="AS312" s="144">
        <v>119</v>
      </c>
      <c r="AT312" s="144">
        <v>65</v>
      </c>
      <c r="AU312" s="144">
        <v>39</v>
      </c>
      <c r="AV312" s="143">
        <f>SUM(AO312:AU312)</f>
        <v>519</v>
      </c>
      <c r="AW312" s="144"/>
      <c r="AX312" s="144"/>
      <c r="AY312" s="144"/>
      <c r="AZ312" s="144"/>
      <c r="BA312" s="144"/>
      <c r="BB312" s="144"/>
      <c r="BC312" s="144"/>
      <c r="BD312" s="143">
        <f>SUM(AW312:BC312)</f>
        <v>0</v>
      </c>
    </row>
    <row r="313" spans="1:56" ht="12.75" hidden="1" customHeight="1" outlineLevel="1" x14ac:dyDescent="0.2">
      <c r="A313" s="292" t="s">
        <v>224</v>
      </c>
      <c r="B313" s="345"/>
      <c r="C313" s="8" t="s">
        <v>33</v>
      </c>
      <c r="D313" s="5" t="s">
        <v>9</v>
      </c>
      <c r="E313" s="5"/>
      <c r="F313" s="5"/>
      <c r="G313" s="15"/>
      <c r="H313" s="143">
        <f>SUMIF($I$3:$BD$3,$H$3,$I313:$BD313)</f>
        <v>1537</v>
      </c>
      <c r="I313" s="144">
        <v>56</v>
      </c>
      <c r="J313" s="144">
        <v>144</v>
      </c>
      <c r="K313" s="144">
        <v>27</v>
      </c>
      <c r="L313" s="144">
        <v>46</v>
      </c>
      <c r="M313" s="144">
        <v>57</v>
      </c>
      <c r="N313" s="144">
        <v>67</v>
      </c>
      <c r="O313" s="144">
        <v>9</v>
      </c>
      <c r="P313" s="143">
        <f>SUM(I313:O313)</f>
        <v>406</v>
      </c>
      <c r="Q313" s="144">
        <v>76</v>
      </c>
      <c r="R313" s="144">
        <v>21</v>
      </c>
      <c r="S313" s="144">
        <v>142</v>
      </c>
      <c r="T313" s="144">
        <v>21</v>
      </c>
      <c r="U313" s="144">
        <v>55</v>
      </c>
      <c r="V313" s="144">
        <v>44</v>
      </c>
      <c r="W313" s="144">
        <v>35</v>
      </c>
      <c r="X313" s="143">
        <f>SUM(Q313:W313)</f>
        <v>394</v>
      </c>
      <c r="Y313" s="144">
        <v>33</v>
      </c>
      <c r="Z313" s="144">
        <v>64</v>
      </c>
      <c r="AA313" s="144">
        <v>26</v>
      </c>
      <c r="AB313" s="144">
        <v>32</v>
      </c>
      <c r="AC313" s="144">
        <v>40</v>
      </c>
      <c r="AD313" s="144">
        <v>26</v>
      </c>
      <c r="AE313" s="144">
        <v>34</v>
      </c>
      <c r="AF313" s="143">
        <f>SUM(Y313:AE313)</f>
        <v>255</v>
      </c>
      <c r="AG313" s="144">
        <v>31</v>
      </c>
      <c r="AH313" s="144">
        <v>77</v>
      </c>
      <c r="AI313" s="144">
        <v>51</v>
      </c>
      <c r="AJ313" s="144">
        <v>91</v>
      </c>
      <c r="AK313" s="144">
        <v>36</v>
      </c>
      <c r="AL313" s="144">
        <v>40</v>
      </c>
      <c r="AM313" s="144">
        <v>23</v>
      </c>
      <c r="AN313" s="143">
        <f>SUM(AG313:AM313)</f>
        <v>349</v>
      </c>
      <c r="AO313" s="144">
        <v>40</v>
      </c>
      <c r="AP313" s="144">
        <v>156</v>
      </c>
      <c r="AQ313" s="144">
        <v>32</v>
      </c>
      <c r="AR313" s="144">
        <v>42</v>
      </c>
      <c r="AS313" s="144">
        <v>112</v>
      </c>
      <c r="AT313" s="144">
        <v>50</v>
      </c>
      <c r="AU313" s="144">
        <v>31</v>
      </c>
      <c r="AV313" s="143">
        <f>SUM(AO313:AU313)</f>
        <v>463</v>
      </c>
      <c r="AW313" s="144"/>
      <c r="AX313" s="144"/>
      <c r="AY313" s="144"/>
      <c r="AZ313" s="144"/>
      <c r="BA313" s="144"/>
      <c r="BB313" s="144"/>
      <c r="BC313" s="144"/>
      <c r="BD313" s="143">
        <f>SUM(AW313:BC313)</f>
        <v>0</v>
      </c>
    </row>
    <row r="314" spans="1:56" s="48" customFormat="1" ht="12.75" hidden="1" customHeight="1" outlineLevel="1" x14ac:dyDescent="0.2">
      <c r="A314" s="293"/>
      <c r="B314" s="345"/>
      <c r="C314" s="42" t="s">
        <v>13</v>
      </c>
      <c r="D314" s="43" t="s">
        <v>4</v>
      </c>
      <c r="E314" s="43"/>
      <c r="F314" s="43"/>
      <c r="G314" s="44"/>
      <c r="H314" s="145">
        <f>IF(ISERROR(H313/H311),0,H313/H311)</f>
        <v>0.6412181894034209</v>
      </c>
      <c r="I314" s="146">
        <v>0.96551724137931039</v>
      </c>
      <c r="J314" s="146">
        <v>0.87272727272727268</v>
      </c>
      <c r="K314" s="146">
        <v>0.61363636363636365</v>
      </c>
      <c r="L314" s="146">
        <v>0.77966101694915257</v>
      </c>
      <c r="M314" s="146">
        <v>0.95</v>
      </c>
      <c r="N314" s="146">
        <v>0.25187969924812031</v>
      </c>
      <c r="O314" s="146">
        <v>0.17647058823529413</v>
      </c>
      <c r="P314" s="145">
        <f>IF(ISERROR(P313/P311),0,P313/P311)</f>
        <v>0.57752489331436696</v>
      </c>
      <c r="Q314" s="146">
        <v>0.46341463414634149</v>
      </c>
      <c r="R314" s="146">
        <v>0.5</v>
      </c>
      <c r="S314" s="146">
        <v>0.74736842105263157</v>
      </c>
      <c r="T314" s="146">
        <v>0.55263157894736847</v>
      </c>
      <c r="U314" s="146">
        <v>0.88709677419354838</v>
      </c>
      <c r="V314" s="146">
        <v>0.53012048192771088</v>
      </c>
      <c r="W314" s="146">
        <v>0.56451612903225812</v>
      </c>
      <c r="X314" s="145">
        <f>IF(ISERROR(X313/X311),0,X313/X311)</f>
        <v>0.61466458658346335</v>
      </c>
      <c r="Y314" s="146">
        <v>0.7021276595744681</v>
      </c>
      <c r="Z314" s="146">
        <v>0.85333333333333339</v>
      </c>
      <c r="AA314" s="146">
        <v>0.65</v>
      </c>
      <c r="AB314" s="146">
        <v>0.82051282051282048</v>
      </c>
      <c r="AC314" s="146">
        <v>0.67796610169491522</v>
      </c>
      <c r="AD314" s="146">
        <v>0.68421052631578949</v>
      </c>
      <c r="AE314" s="146">
        <v>0.91891891891891897</v>
      </c>
      <c r="AF314" s="145">
        <f>IF(ISERROR(AF313/AF311),0,AF313/AF311)</f>
        <v>0.76119402985074625</v>
      </c>
      <c r="AG314" s="146">
        <v>0.79487179487179482</v>
      </c>
      <c r="AH314" s="146">
        <v>0.56617647058823528</v>
      </c>
      <c r="AI314" s="146">
        <v>0.56666666666666665</v>
      </c>
      <c r="AJ314" s="146">
        <v>0.66423357664233573</v>
      </c>
      <c r="AK314" s="146">
        <v>0.9</v>
      </c>
      <c r="AL314" s="146">
        <v>0.449438202247191</v>
      </c>
      <c r="AM314" s="146">
        <v>0.46938775510204084</v>
      </c>
      <c r="AN314" s="145">
        <f>IF(ISERROR(AN313/AN311),0,AN313/AN311)</f>
        <v>0.60172413793103452</v>
      </c>
      <c r="AO314" s="146">
        <v>0.95238095238095233</v>
      </c>
      <c r="AP314" s="146">
        <v>0.93975903614457834</v>
      </c>
      <c r="AQ314" s="146">
        <v>0.7441860465116279</v>
      </c>
      <c r="AR314" s="146">
        <v>0.8571428571428571</v>
      </c>
      <c r="AS314" s="146">
        <v>0.94117647058823528</v>
      </c>
      <c r="AT314" s="146">
        <v>0.75757575757575757</v>
      </c>
      <c r="AU314" s="146">
        <v>0.79487179487179482</v>
      </c>
      <c r="AV314" s="145">
        <f>IF(ISERROR(AV313/AV311),0,AV313/AV311)</f>
        <v>0.88358778625954193</v>
      </c>
      <c r="AW314" s="146"/>
      <c r="AX314" s="146"/>
      <c r="AY314" s="146"/>
      <c r="AZ314" s="146"/>
      <c r="BA314" s="146"/>
      <c r="BB314" s="146"/>
      <c r="BC314" s="146"/>
      <c r="BD314" s="145">
        <f>IF(ISERROR(BD313/BD311),0,BD313/BD311)</f>
        <v>0</v>
      </c>
    </row>
    <row r="315" spans="1:56" s="49" customFormat="1" ht="12.75" hidden="1" customHeight="1" outlineLevel="1" x14ac:dyDescent="0.2">
      <c r="A315" s="293"/>
      <c r="B315" s="345"/>
      <c r="C315" s="42" t="s">
        <v>5</v>
      </c>
      <c r="D315" s="43" t="s">
        <v>4</v>
      </c>
      <c r="E315" s="43"/>
      <c r="F315" s="43"/>
      <c r="G315" s="44"/>
      <c r="H315" s="145">
        <f>IF(ISERROR((H311-H312)/H311),0,(H311-H312)/H311)</f>
        <v>3.8381309970796827E-2</v>
      </c>
      <c r="I315" s="146">
        <v>0</v>
      </c>
      <c r="J315" s="146">
        <v>6.0606060606060606E-3</v>
      </c>
      <c r="K315" s="146">
        <v>0</v>
      </c>
      <c r="L315" s="146">
        <v>3.3898305084745763E-2</v>
      </c>
      <c r="M315" s="146">
        <v>0</v>
      </c>
      <c r="N315" s="146">
        <v>7.5187969924812026E-2</v>
      </c>
      <c r="O315" s="146">
        <v>9.8039215686274508E-2</v>
      </c>
      <c r="P315" s="145">
        <f>IF(ISERROR((P311-P312)/P311),0,(P311-P312)/P311)</f>
        <v>3.9829302987197723E-2</v>
      </c>
      <c r="Q315" s="146">
        <v>6.7073170731707321E-2</v>
      </c>
      <c r="R315" s="146">
        <v>0.11904761904761904</v>
      </c>
      <c r="S315" s="146">
        <v>2.6315789473684209E-2</v>
      </c>
      <c r="T315" s="146">
        <v>7.8947368421052627E-2</v>
      </c>
      <c r="U315" s="146">
        <v>0</v>
      </c>
      <c r="V315" s="146">
        <v>7.2289156626506021E-2</v>
      </c>
      <c r="W315" s="146">
        <v>0</v>
      </c>
      <c r="X315" s="145">
        <f>IF(ISERROR((X311-X312)/X311),0,(X311-X312)/X311)</f>
        <v>4.6801872074882997E-2</v>
      </c>
      <c r="Y315" s="146">
        <v>2.1276595744680851E-2</v>
      </c>
      <c r="Z315" s="146">
        <v>1.3333333333333334E-2</v>
      </c>
      <c r="AA315" s="146">
        <v>2.5000000000000001E-2</v>
      </c>
      <c r="AB315" s="146">
        <v>5.128205128205128E-2</v>
      </c>
      <c r="AC315" s="146">
        <v>1.6949152542372881E-2</v>
      </c>
      <c r="AD315" s="146">
        <v>2.6315789473684209E-2</v>
      </c>
      <c r="AE315" s="146">
        <v>0</v>
      </c>
      <c r="AF315" s="145">
        <f>IF(ISERROR((AF311-AF312)/AF311),0,(AF311-AF312)/AF311)</f>
        <v>2.0895522388059702E-2</v>
      </c>
      <c r="AG315" s="146">
        <v>0</v>
      </c>
      <c r="AH315" s="146">
        <v>7.3529411764705885E-2</v>
      </c>
      <c r="AI315" s="146">
        <v>0</v>
      </c>
      <c r="AJ315" s="146">
        <v>3.6496350364963501E-2</v>
      </c>
      <c r="AK315" s="146">
        <v>0.05</v>
      </c>
      <c r="AL315" s="146">
        <v>5.6179775280898875E-2</v>
      </c>
      <c r="AM315" s="146">
        <v>6.1224489795918366E-2</v>
      </c>
      <c r="AN315" s="145">
        <f>IF(ISERROR((AN311-AN312)/AN311),0,(AN311-AN312)/AN311)</f>
        <v>4.3103448275862072E-2</v>
      </c>
      <c r="AO315" s="146">
        <v>0</v>
      </c>
      <c r="AP315" s="146">
        <v>6.024096385542169E-3</v>
      </c>
      <c r="AQ315" s="146">
        <v>2.3255813953488372E-2</v>
      </c>
      <c r="AR315" s="146">
        <v>4.0816326530612242E-2</v>
      </c>
      <c r="AS315" s="146">
        <v>0</v>
      </c>
      <c r="AT315" s="146">
        <v>1.5151515151515152E-2</v>
      </c>
      <c r="AU315" s="146">
        <v>0</v>
      </c>
      <c r="AV315" s="145">
        <f>IF(ISERROR((AV311-AV312)/AV311),0,(AV311-AV312)/AV311)</f>
        <v>9.5419847328244278E-3</v>
      </c>
      <c r="AW315" s="146"/>
      <c r="AX315" s="146"/>
      <c r="AY315" s="146"/>
      <c r="AZ315" s="146"/>
      <c r="BA315" s="146"/>
      <c r="BB315" s="146"/>
      <c r="BC315" s="146"/>
      <c r="BD315" s="145">
        <f>IF(ISERROR((BD311-BD312)/BD311),0,(BD311-BD312)/BD311)</f>
        <v>0</v>
      </c>
    </row>
    <row r="316" spans="1:56" ht="12.75" hidden="1" customHeight="1" outlineLevel="2" x14ac:dyDescent="0.2">
      <c r="A316" s="292" t="s">
        <v>225</v>
      </c>
      <c r="B316" s="345"/>
      <c r="C316" s="8" t="s">
        <v>46</v>
      </c>
      <c r="D316" s="5"/>
      <c r="E316" s="5"/>
      <c r="F316" s="5"/>
      <c r="G316" s="15"/>
      <c r="H316" s="143">
        <f>SUMIF($I$3:$BD$3,$H$3,$I316:$BD316)</f>
        <v>191270</v>
      </c>
      <c r="I316" s="144">
        <v>148</v>
      </c>
      <c r="J316" s="144">
        <v>2259</v>
      </c>
      <c r="K316" s="144">
        <v>3141</v>
      </c>
      <c r="L316" s="144">
        <v>2980</v>
      </c>
      <c r="M316" s="144">
        <v>248</v>
      </c>
      <c r="N316" s="144">
        <v>59823</v>
      </c>
      <c r="O316" s="144">
        <v>12663</v>
      </c>
      <c r="P316" s="143">
        <f>SUM(I316:O316)</f>
        <v>81262</v>
      </c>
      <c r="Q316" s="144">
        <v>15464</v>
      </c>
      <c r="R316" s="144">
        <v>3398</v>
      </c>
      <c r="S316" s="144">
        <v>6548</v>
      </c>
      <c r="T316" s="144">
        <v>4784</v>
      </c>
      <c r="U316" s="144">
        <v>1716</v>
      </c>
      <c r="V316" s="144">
        <v>8741</v>
      </c>
      <c r="W316" s="144">
        <v>5811</v>
      </c>
      <c r="X316" s="143">
        <f>SUM(Q316:W316)</f>
        <v>46462</v>
      </c>
      <c r="Y316" s="144">
        <v>2323</v>
      </c>
      <c r="Z316" s="144">
        <v>1114</v>
      </c>
      <c r="AA316" s="144">
        <v>2578</v>
      </c>
      <c r="AB316" s="144">
        <v>738</v>
      </c>
      <c r="AC316" s="144">
        <v>3303</v>
      </c>
      <c r="AD316" s="144">
        <v>2487</v>
      </c>
      <c r="AE316" s="144">
        <v>630</v>
      </c>
      <c r="AF316" s="143">
        <f>SUM(Y316:AE316)</f>
        <v>13173</v>
      </c>
      <c r="AG316" s="144">
        <v>1370</v>
      </c>
      <c r="AH316" s="144">
        <v>12636</v>
      </c>
      <c r="AI316" s="144">
        <v>8788</v>
      </c>
      <c r="AJ316" s="144">
        <v>7467</v>
      </c>
      <c r="AK316" s="144">
        <v>492</v>
      </c>
      <c r="AL316" s="144">
        <v>9474</v>
      </c>
      <c r="AM316" s="144">
        <v>5739</v>
      </c>
      <c r="AN316" s="143">
        <f>SUM(AG316:AM316)</f>
        <v>45966</v>
      </c>
      <c r="AO316" s="144">
        <v>286</v>
      </c>
      <c r="AP316" s="144">
        <v>1624</v>
      </c>
      <c r="AQ316" s="144">
        <v>3551</v>
      </c>
      <c r="AR316" s="144">
        <v>999</v>
      </c>
      <c r="AS316" s="144">
        <v>1026</v>
      </c>
      <c r="AT316" s="144">
        <v>2452</v>
      </c>
      <c r="AU316" s="144">
        <v>3245</v>
      </c>
      <c r="AV316" s="143">
        <f>SUM(AO316:AU316)</f>
        <v>13183</v>
      </c>
      <c r="AW316" s="144"/>
      <c r="AX316" s="144"/>
      <c r="AY316" s="144"/>
      <c r="AZ316" s="144"/>
      <c r="BA316" s="144"/>
      <c r="BB316" s="144"/>
      <c r="BC316" s="144"/>
      <c r="BD316" s="143">
        <f>SUM(AW316:BC316)</f>
        <v>0</v>
      </c>
    </row>
    <row r="317" spans="1:56" ht="12.75" hidden="1" customHeight="1" outlineLevel="1" collapsed="1" x14ac:dyDescent="0.2">
      <c r="A317" s="292"/>
      <c r="B317" s="345"/>
      <c r="C317" s="8" t="s">
        <v>14</v>
      </c>
      <c r="D317" s="5"/>
      <c r="E317" s="5"/>
      <c r="F317" s="5"/>
      <c r="G317" s="15"/>
      <c r="H317" s="143">
        <f>IF(ISERROR(H316/H312),0,H316/H312)</f>
        <v>82.980477223427329</v>
      </c>
      <c r="I317" s="144">
        <v>2.5517241379310347</v>
      </c>
      <c r="J317" s="144">
        <v>13.774390243902438</v>
      </c>
      <c r="K317" s="144">
        <v>71.38636363636364</v>
      </c>
      <c r="L317" s="144">
        <v>52.280701754385966</v>
      </c>
      <c r="M317" s="144">
        <v>4.1333333333333337</v>
      </c>
      <c r="N317" s="144">
        <v>243.1829268292683</v>
      </c>
      <c r="O317" s="144">
        <v>275.28260869565219</v>
      </c>
      <c r="P317" s="143">
        <f>IF(ISERROR(P316/P312),0,P316/P312)</f>
        <v>120.38814814814815</v>
      </c>
      <c r="Q317" s="144">
        <v>101.0718954248366</v>
      </c>
      <c r="R317" s="144">
        <v>91.837837837837839</v>
      </c>
      <c r="S317" s="144">
        <v>35.394594594594594</v>
      </c>
      <c r="T317" s="144">
        <v>136.68571428571428</v>
      </c>
      <c r="U317" s="144">
        <v>27.677419354838708</v>
      </c>
      <c r="V317" s="144">
        <v>113.51948051948052</v>
      </c>
      <c r="W317" s="144">
        <v>93.725806451612897</v>
      </c>
      <c r="X317" s="143">
        <f>IF(ISERROR(X316/X312),0,X316/X312)</f>
        <v>76.042553191489361</v>
      </c>
      <c r="Y317" s="144">
        <v>50.5</v>
      </c>
      <c r="Z317" s="144">
        <v>15.054054054054054</v>
      </c>
      <c r="AA317" s="144">
        <v>66.102564102564102</v>
      </c>
      <c r="AB317" s="144">
        <v>19.945945945945947</v>
      </c>
      <c r="AC317" s="144">
        <v>56.948275862068968</v>
      </c>
      <c r="AD317" s="144">
        <v>67.21621621621621</v>
      </c>
      <c r="AE317" s="144">
        <v>17.027027027027028</v>
      </c>
      <c r="AF317" s="143">
        <f>IF(ISERROR(AF316/AF312),0,AF316/AF312)</f>
        <v>40.161585365853661</v>
      </c>
      <c r="AG317" s="144">
        <v>35.128205128205131</v>
      </c>
      <c r="AH317" s="144">
        <v>100.28571428571429</v>
      </c>
      <c r="AI317" s="144">
        <v>97.644444444444446</v>
      </c>
      <c r="AJ317" s="144">
        <v>56.56818181818182</v>
      </c>
      <c r="AK317" s="144">
        <v>12.947368421052632</v>
      </c>
      <c r="AL317" s="144">
        <v>112.78571428571429</v>
      </c>
      <c r="AM317" s="144">
        <v>124.76086956521739</v>
      </c>
      <c r="AN317" s="143">
        <f>IF(ISERROR(AN316/AN312),0,AN316/AN312)</f>
        <v>82.821621621621617</v>
      </c>
      <c r="AO317" s="144">
        <v>6.8095238095238093</v>
      </c>
      <c r="AP317" s="144">
        <v>9.8424242424242419</v>
      </c>
      <c r="AQ317" s="144">
        <v>84.547619047619051</v>
      </c>
      <c r="AR317" s="144">
        <v>21.25531914893617</v>
      </c>
      <c r="AS317" s="144">
        <v>8.6218487394957979</v>
      </c>
      <c r="AT317" s="144">
        <v>37.723076923076924</v>
      </c>
      <c r="AU317" s="144">
        <v>83.205128205128204</v>
      </c>
      <c r="AV317" s="143">
        <f>IF(ISERROR(AV316/AV312),0,AV316/AV312)</f>
        <v>25.400770712909441</v>
      </c>
      <c r="AW317" s="144"/>
      <c r="AX317" s="144"/>
      <c r="AY317" s="144"/>
      <c r="AZ317" s="144"/>
      <c r="BA317" s="144"/>
      <c r="BB317" s="144"/>
      <c r="BC317" s="144"/>
      <c r="BD317" s="143">
        <f>IF(ISERROR(BD316/BD312),0,BD316/BD312)</f>
        <v>0</v>
      </c>
    </row>
    <row r="318" spans="1:56" ht="12.75" hidden="1" customHeight="1" outlineLevel="1" x14ac:dyDescent="0.2">
      <c r="A318" s="292" t="s">
        <v>226</v>
      </c>
      <c r="B318" s="345"/>
      <c r="C318" s="21" t="s">
        <v>141</v>
      </c>
      <c r="D318" s="5"/>
      <c r="E318" s="5"/>
      <c r="F318" s="5"/>
      <c r="G318" s="15"/>
      <c r="H318" s="143">
        <f>SUMIF($I$3:$BD$3,$H$3,$I318:$BD318)</f>
        <v>1206</v>
      </c>
      <c r="I318" s="144">
        <v>0</v>
      </c>
      <c r="J318" s="144">
        <v>118</v>
      </c>
      <c r="K318" s="144">
        <v>0</v>
      </c>
      <c r="L318" s="144">
        <v>0</v>
      </c>
      <c r="M318" s="144">
        <v>0</v>
      </c>
      <c r="N318" s="144">
        <v>218</v>
      </c>
      <c r="O318" s="144">
        <v>5</v>
      </c>
      <c r="P318" s="143">
        <f>SUM(I318:O318)</f>
        <v>341</v>
      </c>
      <c r="Q318" s="144">
        <v>122</v>
      </c>
      <c r="R318" s="144">
        <v>0</v>
      </c>
      <c r="S318" s="144">
        <v>162</v>
      </c>
      <c r="T318" s="144">
        <v>1</v>
      </c>
      <c r="U318" s="144">
        <v>0</v>
      </c>
      <c r="V318" s="144">
        <v>32</v>
      </c>
      <c r="W318" s="144">
        <v>9</v>
      </c>
      <c r="X318" s="143">
        <f>SUM(Q318:W318)</f>
        <v>326</v>
      </c>
      <c r="Y318" s="144">
        <v>0</v>
      </c>
      <c r="Z318" s="144">
        <v>33</v>
      </c>
      <c r="AA318" s="144">
        <v>0</v>
      </c>
      <c r="AB318" s="144">
        <v>0</v>
      </c>
      <c r="AC318" s="144">
        <v>0</v>
      </c>
      <c r="AD318" s="144">
        <v>0</v>
      </c>
      <c r="AE318" s="144">
        <v>0</v>
      </c>
      <c r="AF318" s="143">
        <f>SUM(Y318:AE318)</f>
        <v>33</v>
      </c>
      <c r="AG318" s="144">
        <v>0</v>
      </c>
      <c r="AH318" s="144">
        <v>111</v>
      </c>
      <c r="AI318" s="144">
        <v>46</v>
      </c>
      <c r="AJ318" s="144">
        <v>97</v>
      </c>
      <c r="AK318" s="144">
        <v>0</v>
      </c>
      <c r="AL318" s="144">
        <v>62</v>
      </c>
      <c r="AM318" s="144">
        <v>0</v>
      </c>
      <c r="AN318" s="143">
        <f>SUM(AG318:AM318)</f>
        <v>316</v>
      </c>
      <c r="AO318" s="144">
        <v>0</v>
      </c>
      <c r="AP318" s="144">
        <v>153</v>
      </c>
      <c r="AQ318" s="144">
        <v>4</v>
      </c>
      <c r="AR318" s="144">
        <v>0</v>
      </c>
      <c r="AS318" s="144">
        <v>108</v>
      </c>
      <c r="AT318" s="144">
        <v>35</v>
      </c>
      <c r="AU318" s="144">
        <v>8</v>
      </c>
      <c r="AV318" s="143">
        <f>SUM(AO318:AU318)</f>
        <v>308</v>
      </c>
      <c r="AW318" s="144"/>
      <c r="AX318" s="144"/>
      <c r="AY318" s="144"/>
      <c r="AZ318" s="144"/>
      <c r="BA318" s="144"/>
      <c r="BB318" s="144"/>
      <c r="BC318" s="144"/>
      <c r="BD318" s="143">
        <f>SUM(AW318:BC318)</f>
        <v>0</v>
      </c>
    </row>
    <row r="319" spans="1:56" ht="12.75" hidden="1" customHeight="1" outlineLevel="1" x14ac:dyDescent="0.2">
      <c r="A319" s="268"/>
      <c r="B319" s="345"/>
      <c r="C319" s="21" t="s">
        <v>142</v>
      </c>
      <c r="D319" s="5"/>
      <c r="E319" s="5"/>
      <c r="F319" s="5"/>
      <c r="G319" s="15"/>
      <c r="H319" s="143">
        <f>SUMIF($I$3:$BD$3,$H$3,$I319:$BD319)</f>
        <v>1152</v>
      </c>
      <c r="I319" s="144">
        <v>0</v>
      </c>
      <c r="J319" s="144">
        <v>117</v>
      </c>
      <c r="K319" s="144">
        <v>0</v>
      </c>
      <c r="L319" s="144">
        <v>0</v>
      </c>
      <c r="M319" s="144">
        <v>0</v>
      </c>
      <c r="N319" s="144">
        <v>201</v>
      </c>
      <c r="O319" s="144">
        <v>5</v>
      </c>
      <c r="P319" s="143">
        <f>SUM(I319:O319)</f>
        <v>323</v>
      </c>
      <c r="Q319" s="144">
        <v>111</v>
      </c>
      <c r="R319" s="144">
        <v>0</v>
      </c>
      <c r="S319" s="144">
        <v>157</v>
      </c>
      <c r="T319" s="144">
        <v>1</v>
      </c>
      <c r="U319" s="144">
        <v>0</v>
      </c>
      <c r="V319" s="144">
        <v>30</v>
      </c>
      <c r="W319" s="144">
        <v>9</v>
      </c>
      <c r="X319" s="143">
        <f>SUM(Q319:W319)</f>
        <v>308</v>
      </c>
      <c r="Y319" s="144">
        <v>0</v>
      </c>
      <c r="Z319" s="144">
        <v>32</v>
      </c>
      <c r="AA319" s="144">
        <v>0</v>
      </c>
      <c r="AB319" s="144">
        <v>0</v>
      </c>
      <c r="AC319" s="144">
        <v>0</v>
      </c>
      <c r="AD319" s="144">
        <v>0</v>
      </c>
      <c r="AE319" s="144">
        <v>0</v>
      </c>
      <c r="AF319" s="143">
        <f>SUM(Y319:AE319)</f>
        <v>32</v>
      </c>
      <c r="AG319" s="144">
        <v>0</v>
      </c>
      <c r="AH319" s="144">
        <v>103</v>
      </c>
      <c r="AI319" s="144">
        <v>47</v>
      </c>
      <c r="AJ319" s="144">
        <v>92</v>
      </c>
      <c r="AK319" s="144">
        <v>0</v>
      </c>
      <c r="AL319" s="144">
        <v>58</v>
      </c>
      <c r="AM319" s="144">
        <v>0</v>
      </c>
      <c r="AN319" s="143">
        <f>SUM(AG319:AM319)</f>
        <v>300</v>
      </c>
      <c r="AO319" s="144">
        <v>0</v>
      </c>
      <c r="AP319" s="144">
        <v>152</v>
      </c>
      <c r="AQ319" s="144">
        <v>3</v>
      </c>
      <c r="AR319" s="144">
        <v>0</v>
      </c>
      <c r="AS319" s="144">
        <v>108</v>
      </c>
      <c r="AT319" s="144">
        <v>35</v>
      </c>
      <c r="AU319" s="144">
        <v>8</v>
      </c>
      <c r="AV319" s="143">
        <f>SUM(AO319:AU319)</f>
        <v>306</v>
      </c>
      <c r="AW319" s="144"/>
      <c r="AX319" s="144"/>
      <c r="AY319" s="144"/>
      <c r="AZ319" s="144"/>
      <c r="BA319" s="144"/>
      <c r="BB319" s="144"/>
      <c r="BC319" s="144"/>
      <c r="BD319" s="143">
        <f>SUM(AW319:BC319)</f>
        <v>0</v>
      </c>
    </row>
    <row r="320" spans="1:56" ht="12.75" hidden="1" customHeight="1" outlineLevel="1" x14ac:dyDescent="0.2">
      <c r="A320" s="291" t="s">
        <v>227</v>
      </c>
      <c r="B320" s="345"/>
      <c r="C320" s="8" t="s">
        <v>145</v>
      </c>
      <c r="D320" s="5" t="s">
        <v>9</v>
      </c>
      <c r="E320" s="5"/>
      <c r="F320" s="5"/>
      <c r="G320" s="15"/>
      <c r="H320" s="143"/>
      <c r="I320" s="144"/>
      <c r="J320" s="144"/>
      <c r="K320" s="144"/>
      <c r="L320" s="144"/>
      <c r="M320" s="144"/>
      <c r="N320" s="144"/>
      <c r="O320" s="144"/>
      <c r="P320" s="143"/>
      <c r="Q320" s="144"/>
      <c r="R320" s="144"/>
      <c r="S320" s="144"/>
      <c r="T320" s="144"/>
      <c r="U320" s="144"/>
      <c r="V320" s="144"/>
      <c r="W320" s="144"/>
      <c r="X320" s="143"/>
      <c r="Y320" s="144"/>
      <c r="Z320" s="144"/>
      <c r="AA320" s="144"/>
      <c r="AB320" s="144"/>
      <c r="AC320" s="144"/>
      <c r="AD320" s="144"/>
      <c r="AE320" s="144"/>
      <c r="AF320" s="143"/>
      <c r="AG320" s="144"/>
      <c r="AH320" s="144"/>
      <c r="AI320" s="144"/>
      <c r="AJ320" s="144"/>
      <c r="AK320" s="144"/>
      <c r="AL320" s="144"/>
      <c r="AM320" s="144"/>
      <c r="AN320" s="143"/>
      <c r="AO320" s="144"/>
      <c r="AP320" s="144"/>
      <c r="AQ320" s="144"/>
      <c r="AR320" s="144"/>
      <c r="AS320" s="144"/>
      <c r="AT320" s="144"/>
      <c r="AU320" s="144"/>
      <c r="AV320" s="143"/>
      <c r="AW320" s="144"/>
      <c r="AX320" s="144"/>
      <c r="AY320" s="144"/>
      <c r="AZ320" s="144"/>
      <c r="BA320" s="144"/>
      <c r="BB320" s="144"/>
      <c r="BC320" s="144"/>
      <c r="BD320" s="143"/>
    </row>
    <row r="321" spans="1:56" ht="12.75" hidden="1" customHeight="1" outlineLevel="1" x14ac:dyDescent="0.2">
      <c r="A321" s="291" t="s">
        <v>228</v>
      </c>
      <c r="B321" s="345"/>
      <c r="C321" s="8" t="s">
        <v>146</v>
      </c>
      <c r="D321" s="5" t="s">
        <v>4</v>
      </c>
      <c r="E321" s="5"/>
      <c r="F321" s="5"/>
      <c r="G321" s="15"/>
      <c r="H321" s="143"/>
      <c r="I321" s="144"/>
      <c r="J321" s="144"/>
      <c r="K321" s="144"/>
      <c r="L321" s="144"/>
      <c r="M321" s="144"/>
      <c r="N321" s="144"/>
      <c r="O321" s="144"/>
      <c r="P321" s="143"/>
      <c r="Q321" s="144"/>
      <c r="R321" s="144"/>
      <c r="S321" s="144"/>
      <c r="T321" s="144"/>
      <c r="U321" s="144"/>
      <c r="V321" s="144"/>
      <c r="W321" s="144"/>
      <c r="X321" s="143"/>
      <c r="Y321" s="144"/>
      <c r="Z321" s="144"/>
      <c r="AA321" s="144"/>
      <c r="AB321" s="144"/>
      <c r="AC321" s="144"/>
      <c r="AD321" s="144"/>
      <c r="AE321" s="144"/>
      <c r="AF321" s="143"/>
      <c r="AG321" s="144"/>
      <c r="AH321" s="144"/>
      <c r="AI321" s="144"/>
      <c r="AJ321" s="144"/>
      <c r="AK321" s="144"/>
      <c r="AL321" s="144"/>
      <c r="AM321" s="144"/>
      <c r="AN321" s="143"/>
      <c r="AO321" s="144"/>
      <c r="AP321" s="144"/>
      <c r="AQ321" s="144"/>
      <c r="AR321" s="144"/>
      <c r="AS321" s="144"/>
      <c r="AT321" s="144"/>
      <c r="AU321" s="144"/>
      <c r="AV321" s="143"/>
      <c r="AW321" s="144"/>
      <c r="AX321" s="144"/>
      <c r="AY321" s="144"/>
      <c r="AZ321" s="144"/>
      <c r="BA321" s="144"/>
      <c r="BB321" s="144"/>
      <c r="BC321" s="144"/>
      <c r="BD321" s="143"/>
    </row>
    <row r="322" spans="1:56" ht="12.75" hidden="1" customHeight="1" outlineLevel="1" x14ac:dyDescent="0.2">
      <c r="A322" s="291" t="s">
        <v>229</v>
      </c>
      <c r="B322" s="345" t="s">
        <v>140</v>
      </c>
      <c r="C322" s="8" t="s">
        <v>2</v>
      </c>
      <c r="D322" s="5" t="s">
        <v>9</v>
      </c>
      <c r="E322" s="5"/>
      <c r="F322" s="5"/>
      <c r="G322" s="15"/>
      <c r="H322" s="143">
        <f>SUMIF($I$3:$BD$3,$H$3,$I322:$BD322)</f>
        <v>534</v>
      </c>
      <c r="I322" s="144">
        <v>67</v>
      </c>
      <c r="J322" s="144">
        <v>18</v>
      </c>
      <c r="K322" s="144">
        <v>31</v>
      </c>
      <c r="L322" s="144">
        <v>12</v>
      </c>
      <c r="M322" s="144">
        <v>23</v>
      </c>
      <c r="N322" s="144">
        <v>27</v>
      </c>
      <c r="O322" s="144">
        <v>25</v>
      </c>
      <c r="P322" s="143">
        <f>SUM(I322:O322)</f>
        <v>203</v>
      </c>
      <c r="Q322" s="144">
        <v>37</v>
      </c>
      <c r="R322" s="144">
        <v>17</v>
      </c>
      <c r="S322" s="144">
        <v>16</v>
      </c>
      <c r="T322" s="144">
        <v>16</v>
      </c>
      <c r="U322" s="144">
        <v>20</v>
      </c>
      <c r="V322" s="144">
        <v>25</v>
      </c>
      <c r="W322" s="144">
        <v>12</v>
      </c>
      <c r="X322" s="143">
        <f>SUM(Q322:W322)</f>
        <v>143</v>
      </c>
      <c r="Y322" s="144">
        <v>13</v>
      </c>
      <c r="Z322" s="144">
        <v>19</v>
      </c>
      <c r="AA322" s="144">
        <v>28</v>
      </c>
      <c r="AB322" s="144">
        <v>8</v>
      </c>
      <c r="AC322" s="144">
        <v>18</v>
      </c>
      <c r="AD322" s="144">
        <v>23</v>
      </c>
      <c r="AE322" s="144">
        <v>12</v>
      </c>
      <c r="AF322" s="143">
        <f>SUM(Y322:AE322)</f>
        <v>121</v>
      </c>
      <c r="AG322" s="144">
        <v>9</v>
      </c>
      <c r="AH322" s="144">
        <v>12</v>
      </c>
      <c r="AI322" s="144">
        <v>19</v>
      </c>
      <c r="AJ322" s="144">
        <v>13</v>
      </c>
      <c r="AK322" s="144">
        <v>15</v>
      </c>
      <c r="AL322" s="144">
        <v>15</v>
      </c>
      <c r="AM322" s="144">
        <v>18</v>
      </c>
      <c r="AN322" s="143">
        <f>SUM(AG322:AM322)</f>
        <v>101</v>
      </c>
      <c r="AO322" s="144">
        <v>19</v>
      </c>
      <c r="AP322" s="144">
        <v>12</v>
      </c>
      <c r="AQ322" s="144">
        <v>35</v>
      </c>
      <c r="AR322" s="144">
        <v>9</v>
      </c>
      <c r="AS322" s="144">
        <v>9</v>
      </c>
      <c r="AT322" s="144">
        <v>17</v>
      </c>
      <c r="AU322" s="144">
        <v>16</v>
      </c>
      <c r="AV322" s="143">
        <f>SUM(AO322:AU322)</f>
        <v>117</v>
      </c>
      <c r="AW322" s="144"/>
      <c r="AX322" s="144"/>
      <c r="AY322" s="144"/>
      <c r="AZ322" s="144"/>
      <c r="BA322" s="144"/>
      <c r="BB322" s="144"/>
      <c r="BC322" s="144"/>
      <c r="BD322" s="143">
        <f>SUM(AW322:BC322)</f>
        <v>0</v>
      </c>
    </row>
    <row r="323" spans="1:56" ht="12.75" hidden="1" customHeight="1" outlineLevel="1" x14ac:dyDescent="0.2">
      <c r="A323" s="292" t="s">
        <v>230</v>
      </c>
      <c r="B323" s="345"/>
      <c r="C323" s="8" t="s">
        <v>3</v>
      </c>
      <c r="D323" s="5" t="s">
        <v>9</v>
      </c>
      <c r="E323" s="5"/>
      <c r="F323" s="5"/>
      <c r="G323" s="15"/>
      <c r="H323" s="143">
        <f>SUMIF($I$3:$BD$3,$H$3,$I323:$BD323)</f>
        <v>522</v>
      </c>
      <c r="I323" s="144">
        <v>66</v>
      </c>
      <c r="J323" s="144">
        <v>18</v>
      </c>
      <c r="K323" s="144">
        <v>31</v>
      </c>
      <c r="L323" s="144">
        <v>11</v>
      </c>
      <c r="M323" s="144">
        <v>23</v>
      </c>
      <c r="N323" s="144">
        <v>24</v>
      </c>
      <c r="O323" s="144">
        <v>24</v>
      </c>
      <c r="P323" s="143">
        <f>SUM(I323:O323)</f>
        <v>197</v>
      </c>
      <c r="Q323" s="144">
        <v>36</v>
      </c>
      <c r="R323" s="144">
        <v>15</v>
      </c>
      <c r="S323" s="144">
        <v>16</v>
      </c>
      <c r="T323" s="144">
        <v>16</v>
      </c>
      <c r="U323" s="144">
        <v>20</v>
      </c>
      <c r="V323" s="144">
        <v>23</v>
      </c>
      <c r="W323" s="144">
        <v>12</v>
      </c>
      <c r="X323" s="143">
        <f>SUM(Q323:W323)</f>
        <v>138</v>
      </c>
      <c r="Y323" s="144">
        <v>12</v>
      </c>
      <c r="Z323" s="144">
        <v>20</v>
      </c>
      <c r="AA323" s="144">
        <v>28</v>
      </c>
      <c r="AB323" s="144">
        <v>8</v>
      </c>
      <c r="AC323" s="144">
        <v>18</v>
      </c>
      <c r="AD323" s="144">
        <v>23</v>
      </c>
      <c r="AE323" s="144">
        <v>12</v>
      </c>
      <c r="AF323" s="143">
        <f>SUM(Y323:AE323)</f>
        <v>121</v>
      </c>
      <c r="AG323" s="144">
        <v>9</v>
      </c>
      <c r="AH323" s="144">
        <v>12</v>
      </c>
      <c r="AI323" s="144">
        <v>19</v>
      </c>
      <c r="AJ323" s="144">
        <v>12</v>
      </c>
      <c r="AK323" s="144">
        <v>15</v>
      </c>
      <c r="AL323" s="144">
        <v>15</v>
      </c>
      <c r="AM323" s="144">
        <v>18</v>
      </c>
      <c r="AN323" s="143">
        <f>SUM(AG323:AM323)</f>
        <v>100</v>
      </c>
      <c r="AO323" s="144">
        <v>19</v>
      </c>
      <c r="AP323" s="144">
        <v>12</v>
      </c>
      <c r="AQ323" s="144">
        <v>35</v>
      </c>
      <c r="AR323" s="144">
        <v>9</v>
      </c>
      <c r="AS323" s="144">
        <v>9</v>
      </c>
      <c r="AT323" s="144">
        <v>16</v>
      </c>
      <c r="AU323" s="144">
        <v>15</v>
      </c>
      <c r="AV323" s="143">
        <f>SUM(AO323:AU323)</f>
        <v>115</v>
      </c>
      <c r="AW323" s="144"/>
      <c r="AX323" s="144"/>
      <c r="AY323" s="144"/>
      <c r="AZ323" s="144"/>
      <c r="BA323" s="144"/>
      <c r="BB323" s="144"/>
      <c r="BC323" s="144"/>
      <c r="BD323" s="143">
        <f>SUM(AW323:BC323)</f>
        <v>0</v>
      </c>
    </row>
    <row r="324" spans="1:56" ht="12.75" hidden="1" customHeight="1" outlineLevel="1" x14ac:dyDescent="0.2">
      <c r="A324" s="292" t="s">
        <v>231</v>
      </c>
      <c r="B324" s="345"/>
      <c r="C324" s="8" t="s">
        <v>33</v>
      </c>
      <c r="D324" s="5" t="s">
        <v>9</v>
      </c>
      <c r="E324" s="5"/>
      <c r="F324" s="5"/>
      <c r="G324" s="15"/>
      <c r="H324" s="143">
        <f>SUMIF($I$3:$BD$3,$H$3,$I324:$BD324)</f>
        <v>355</v>
      </c>
      <c r="I324" s="144">
        <v>63</v>
      </c>
      <c r="J324" s="144">
        <v>16</v>
      </c>
      <c r="K324" s="144">
        <v>20</v>
      </c>
      <c r="L324" s="144">
        <v>8</v>
      </c>
      <c r="M324" s="144">
        <v>21</v>
      </c>
      <c r="N324" s="144">
        <v>13</v>
      </c>
      <c r="O324" s="144">
        <v>8</v>
      </c>
      <c r="P324" s="143">
        <f>SUM(I324:O324)</f>
        <v>149</v>
      </c>
      <c r="Q324" s="144">
        <v>17</v>
      </c>
      <c r="R324" s="144">
        <v>10</v>
      </c>
      <c r="S324" s="144">
        <v>11</v>
      </c>
      <c r="T324" s="144">
        <v>10</v>
      </c>
      <c r="U324" s="144">
        <v>19</v>
      </c>
      <c r="V324" s="144">
        <v>13</v>
      </c>
      <c r="W324" s="144">
        <v>6</v>
      </c>
      <c r="X324" s="143">
        <f>SUM(Q324:W324)</f>
        <v>86</v>
      </c>
      <c r="Y324" s="144">
        <v>11</v>
      </c>
      <c r="Z324" s="144">
        <v>17</v>
      </c>
      <c r="AA324" s="144">
        <v>24</v>
      </c>
      <c r="AB324" s="144">
        <v>7</v>
      </c>
      <c r="AC324" s="144">
        <v>11</v>
      </c>
      <c r="AD324" s="144">
        <v>18</v>
      </c>
      <c r="AE324" s="144">
        <v>9</v>
      </c>
      <c r="AF324" s="143">
        <f>SUM(Y324:AE324)</f>
        <v>97</v>
      </c>
      <c r="AG324" s="144">
        <v>6</v>
      </c>
      <c r="AH324" s="144">
        <v>5</v>
      </c>
      <c r="AI324" s="144">
        <v>13</v>
      </c>
      <c r="AJ324" s="144">
        <v>7</v>
      </c>
      <c r="AK324" s="144">
        <v>13</v>
      </c>
      <c r="AL324" s="144">
        <v>5</v>
      </c>
      <c r="AM324" s="144">
        <v>11</v>
      </c>
      <c r="AN324" s="143">
        <f>SUM(AG324:AM324)</f>
        <v>60</v>
      </c>
      <c r="AO324" s="144">
        <v>19</v>
      </c>
      <c r="AP324" s="144">
        <v>10</v>
      </c>
      <c r="AQ324" s="144">
        <v>22</v>
      </c>
      <c r="AR324" s="144">
        <v>7</v>
      </c>
      <c r="AS324" s="144">
        <v>8</v>
      </c>
      <c r="AT324" s="144">
        <v>10</v>
      </c>
      <c r="AU324" s="144">
        <v>15</v>
      </c>
      <c r="AV324" s="143">
        <f>SUM(AO324:AU324)</f>
        <v>91</v>
      </c>
      <c r="AW324" s="144"/>
      <c r="AX324" s="144"/>
      <c r="AY324" s="144"/>
      <c r="AZ324" s="144"/>
      <c r="BA324" s="144"/>
      <c r="BB324" s="144"/>
      <c r="BC324" s="144"/>
      <c r="BD324" s="143">
        <f>SUM(AW324:BC324)</f>
        <v>0</v>
      </c>
    </row>
    <row r="325" spans="1:56" s="48" customFormat="1" ht="12.75" hidden="1" customHeight="1" outlineLevel="1" x14ac:dyDescent="0.2">
      <c r="A325" s="293"/>
      <c r="B325" s="345"/>
      <c r="C325" s="42" t="s">
        <v>13</v>
      </c>
      <c r="D325" s="43" t="s">
        <v>4</v>
      </c>
      <c r="E325" s="43"/>
      <c r="F325" s="43"/>
      <c r="G325" s="44"/>
      <c r="H325" s="145">
        <f>IF(ISERROR(H324/H322),0,H324/H322)</f>
        <v>0.66479400749063666</v>
      </c>
      <c r="I325" s="146">
        <v>0.94029850746268662</v>
      </c>
      <c r="J325" s="146">
        <v>0.88888888888888884</v>
      </c>
      <c r="K325" s="146">
        <v>0.64516129032258063</v>
      </c>
      <c r="L325" s="146">
        <v>0.66666666666666663</v>
      </c>
      <c r="M325" s="146">
        <v>0.91304347826086951</v>
      </c>
      <c r="N325" s="146">
        <v>0.48148148148148145</v>
      </c>
      <c r="O325" s="146">
        <v>0.32</v>
      </c>
      <c r="P325" s="145">
        <f>IF(ISERROR(P324/P322),0,P324/P322)</f>
        <v>0.73399014778325122</v>
      </c>
      <c r="Q325" s="146">
        <v>0.45945945945945948</v>
      </c>
      <c r="R325" s="146">
        <v>0.58823529411764708</v>
      </c>
      <c r="S325" s="146">
        <v>0.6875</v>
      </c>
      <c r="T325" s="146">
        <v>0.625</v>
      </c>
      <c r="U325" s="146">
        <v>0.95</v>
      </c>
      <c r="V325" s="146">
        <v>0.52</v>
      </c>
      <c r="W325" s="146">
        <v>0.5</v>
      </c>
      <c r="X325" s="145">
        <f>IF(ISERROR(X324/X322),0,X324/X322)</f>
        <v>0.60139860139860135</v>
      </c>
      <c r="Y325" s="146">
        <v>0.84615384615384615</v>
      </c>
      <c r="Z325" s="146">
        <v>0.89473684210526316</v>
      </c>
      <c r="AA325" s="146">
        <v>0.8571428571428571</v>
      </c>
      <c r="AB325" s="146">
        <v>0.875</v>
      </c>
      <c r="AC325" s="146">
        <v>0.61111111111111116</v>
      </c>
      <c r="AD325" s="146">
        <v>0.78260869565217395</v>
      </c>
      <c r="AE325" s="146">
        <v>0.75</v>
      </c>
      <c r="AF325" s="145">
        <f>IF(ISERROR(AF324/AF322),0,AF324/AF322)</f>
        <v>0.80165289256198347</v>
      </c>
      <c r="AG325" s="146">
        <v>0.66666666666666663</v>
      </c>
      <c r="AH325" s="146">
        <v>0.41666666666666669</v>
      </c>
      <c r="AI325" s="146">
        <v>0.68421052631578949</v>
      </c>
      <c r="AJ325" s="146">
        <v>0.53846153846153844</v>
      </c>
      <c r="AK325" s="146">
        <v>0.8666666666666667</v>
      </c>
      <c r="AL325" s="146">
        <v>0.33333333333333331</v>
      </c>
      <c r="AM325" s="146">
        <v>0.61111111111111116</v>
      </c>
      <c r="AN325" s="145">
        <f>IF(ISERROR(AN324/AN322),0,AN324/AN322)</f>
        <v>0.59405940594059403</v>
      </c>
      <c r="AO325" s="146">
        <v>1</v>
      </c>
      <c r="AP325" s="146">
        <v>0.83333333333333337</v>
      </c>
      <c r="AQ325" s="146">
        <v>0.62857142857142856</v>
      </c>
      <c r="AR325" s="146">
        <v>0.77777777777777779</v>
      </c>
      <c r="AS325" s="146">
        <v>0.88888888888888884</v>
      </c>
      <c r="AT325" s="146">
        <v>0.58823529411764708</v>
      </c>
      <c r="AU325" s="146">
        <v>0.9375</v>
      </c>
      <c r="AV325" s="145">
        <f>IF(ISERROR(AV324/AV322),0,AV324/AV322)</f>
        <v>0.77777777777777779</v>
      </c>
      <c r="AW325" s="146"/>
      <c r="AX325" s="146"/>
      <c r="AY325" s="146"/>
      <c r="AZ325" s="146"/>
      <c r="BA325" s="146"/>
      <c r="BB325" s="146"/>
      <c r="BC325" s="146"/>
      <c r="BD325" s="145">
        <f>IF(ISERROR(BD324/BD322),0,BD324/BD322)</f>
        <v>0</v>
      </c>
    </row>
    <row r="326" spans="1:56" s="49" customFormat="1" ht="12.75" hidden="1" customHeight="1" outlineLevel="1" x14ac:dyDescent="0.2">
      <c r="A326" s="293"/>
      <c r="B326" s="345"/>
      <c r="C326" s="42" t="s">
        <v>5</v>
      </c>
      <c r="D326" s="43" t="s">
        <v>4</v>
      </c>
      <c r="E326" s="43"/>
      <c r="F326" s="43"/>
      <c r="G326" s="44"/>
      <c r="H326" s="145">
        <f>IF(ISERROR((H322-H323)/H322),0,(H322-H323)/H322)</f>
        <v>2.247191011235955E-2</v>
      </c>
      <c r="I326" s="146">
        <v>1.4925373134328358E-2</v>
      </c>
      <c r="J326" s="146">
        <v>0</v>
      </c>
      <c r="K326" s="146">
        <v>0</v>
      </c>
      <c r="L326" s="146">
        <v>8.3333333333333329E-2</v>
      </c>
      <c r="M326" s="146">
        <v>0</v>
      </c>
      <c r="N326" s="146">
        <v>0.1111111111111111</v>
      </c>
      <c r="O326" s="146">
        <v>0.04</v>
      </c>
      <c r="P326" s="145">
        <f>IF(ISERROR((P322-P323)/P322),0,(P322-P323)/P322)</f>
        <v>2.9556650246305417E-2</v>
      </c>
      <c r="Q326" s="146">
        <v>2.7027027027027029E-2</v>
      </c>
      <c r="R326" s="146">
        <v>0.11764705882352941</v>
      </c>
      <c r="S326" s="146">
        <v>0</v>
      </c>
      <c r="T326" s="146">
        <v>0</v>
      </c>
      <c r="U326" s="146">
        <v>0</v>
      </c>
      <c r="V326" s="146">
        <v>0.08</v>
      </c>
      <c r="W326" s="146">
        <v>0</v>
      </c>
      <c r="X326" s="145">
        <f>IF(ISERROR((X322-X323)/X322),0,(X322-X323)/X322)</f>
        <v>3.4965034965034968E-2</v>
      </c>
      <c r="Y326" s="146">
        <v>7.6923076923076927E-2</v>
      </c>
      <c r="Z326" s="146">
        <v>-5.2631578947368418E-2</v>
      </c>
      <c r="AA326" s="146">
        <v>0</v>
      </c>
      <c r="AB326" s="146">
        <v>0</v>
      </c>
      <c r="AC326" s="146">
        <v>0</v>
      </c>
      <c r="AD326" s="146">
        <v>0</v>
      </c>
      <c r="AE326" s="146">
        <v>0</v>
      </c>
      <c r="AF326" s="145">
        <f>IF(ISERROR((AF322-AF323)/AF322),0,(AF322-AF323)/AF322)</f>
        <v>0</v>
      </c>
      <c r="AG326" s="146">
        <v>0</v>
      </c>
      <c r="AH326" s="146">
        <v>0</v>
      </c>
      <c r="AI326" s="146">
        <v>0</v>
      </c>
      <c r="AJ326" s="146">
        <v>7.6923076923076927E-2</v>
      </c>
      <c r="AK326" s="146">
        <v>0</v>
      </c>
      <c r="AL326" s="146">
        <v>0</v>
      </c>
      <c r="AM326" s="146">
        <v>0</v>
      </c>
      <c r="AN326" s="145">
        <f>IF(ISERROR((AN322-AN323)/AN322),0,(AN322-AN323)/AN322)</f>
        <v>9.9009900990099011E-3</v>
      </c>
      <c r="AO326" s="146">
        <v>0</v>
      </c>
      <c r="AP326" s="146">
        <v>0</v>
      </c>
      <c r="AQ326" s="146">
        <v>0</v>
      </c>
      <c r="AR326" s="146">
        <v>0</v>
      </c>
      <c r="AS326" s="146">
        <v>0</v>
      </c>
      <c r="AT326" s="146">
        <v>5.8823529411764705E-2</v>
      </c>
      <c r="AU326" s="146">
        <v>6.25E-2</v>
      </c>
      <c r="AV326" s="145">
        <f>IF(ISERROR((AV322-AV323)/AV322),0,(AV322-AV323)/AV322)</f>
        <v>1.7094017094017096E-2</v>
      </c>
      <c r="AW326" s="146"/>
      <c r="AX326" s="146"/>
      <c r="AY326" s="146"/>
      <c r="AZ326" s="146"/>
      <c r="BA326" s="146"/>
      <c r="BB326" s="146"/>
      <c r="BC326" s="146"/>
      <c r="BD326" s="145">
        <f>IF(ISERROR((BD322-BD323)/BD322),0,(BD322-BD323)/BD322)</f>
        <v>0</v>
      </c>
    </row>
    <row r="327" spans="1:56" ht="12.75" hidden="1" customHeight="1" outlineLevel="2" x14ac:dyDescent="0.2">
      <c r="A327" s="292" t="s">
        <v>232</v>
      </c>
      <c r="B327" s="345"/>
      <c r="C327" s="8" t="s">
        <v>46</v>
      </c>
      <c r="D327" s="5"/>
      <c r="E327" s="5"/>
      <c r="F327" s="5"/>
      <c r="G327" s="15"/>
      <c r="H327" s="143">
        <f>SUMIF($I$3:$BD$3,$H$3,$I327:$BD327)</f>
        <v>38785</v>
      </c>
      <c r="I327" s="144">
        <v>456</v>
      </c>
      <c r="J327" s="144">
        <v>145</v>
      </c>
      <c r="K327" s="144">
        <v>3170</v>
      </c>
      <c r="L327" s="144">
        <v>1285</v>
      </c>
      <c r="M327" s="144">
        <v>924</v>
      </c>
      <c r="N327" s="144">
        <v>2650</v>
      </c>
      <c r="O327" s="144">
        <v>5746</v>
      </c>
      <c r="P327" s="143">
        <f>SUM(I327:O327)</f>
        <v>14376</v>
      </c>
      <c r="Q327" s="144">
        <v>3577</v>
      </c>
      <c r="R327" s="144">
        <v>1086</v>
      </c>
      <c r="S327" s="144">
        <v>681</v>
      </c>
      <c r="T327" s="144">
        <v>1531</v>
      </c>
      <c r="U327" s="144">
        <v>358</v>
      </c>
      <c r="V327" s="144">
        <v>3188</v>
      </c>
      <c r="W327" s="144">
        <v>1436</v>
      </c>
      <c r="X327" s="143">
        <f>SUM(Q327:W327)</f>
        <v>11857</v>
      </c>
      <c r="Y327" s="144">
        <v>36</v>
      </c>
      <c r="Z327" s="144">
        <v>1177</v>
      </c>
      <c r="AA327" s="144">
        <v>461</v>
      </c>
      <c r="AB327" s="144">
        <v>40</v>
      </c>
      <c r="AC327" s="144">
        <v>1830</v>
      </c>
      <c r="AD327" s="144">
        <v>2026</v>
      </c>
      <c r="AE327" s="144">
        <v>523</v>
      </c>
      <c r="AF327" s="143">
        <f>SUM(Y327:AE327)</f>
        <v>6093</v>
      </c>
      <c r="AG327" s="144">
        <v>225</v>
      </c>
      <c r="AH327" s="144">
        <v>1059</v>
      </c>
      <c r="AI327" s="144">
        <v>826</v>
      </c>
      <c r="AJ327" s="144">
        <v>942</v>
      </c>
      <c r="AK327" s="144">
        <v>142</v>
      </c>
      <c r="AL327" s="144">
        <v>1648</v>
      </c>
      <c r="AM327" s="144">
        <v>1421</v>
      </c>
      <c r="AN327" s="143">
        <f>SUM(AG327:AM327)</f>
        <v>6263</v>
      </c>
      <c r="AO327" s="144">
        <v>7</v>
      </c>
      <c r="AP327" s="144">
        <v>508</v>
      </c>
      <c r="AQ327" s="144">
        <v>2786</v>
      </c>
      <c r="AR327" s="144">
        <v>1188</v>
      </c>
      <c r="AS327" s="144">
        <v>399</v>
      </c>
      <c r="AT327" s="144">
        <v>1282</v>
      </c>
      <c r="AU327" s="144">
        <v>6</v>
      </c>
      <c r="AV327" s="143">
        <f>SUM(AO327:AU327)</f>
        <v>6176</v>
      </c>
      <c r="AW327" s="144"/>
      <c r="AX327" s="144"/>
      <c r="AY327" s="144"/>
      <c r="AZ327" s="144"/>
      <c r="BA327" s="144"/>
      <c r="BB327" s="144"/>
      <c r="BC327" s="144"/>
      <c r="BD327" s="143">
        <f>SUM(AW327:BC327)</f>
        <v>0</v>
      </c>
    </row>
    <row r="328" spans="1:56" ht="12.75" hidden="1" customHeight="1" outlineLevel="1" collapsed="1" x14ac:dyDescent="0.2">
      <c r="A328" s="292"/>
      <c r="B328" s="345"/>
      <c r="C328" s="8" t="s">
        <v>14</v>
      </c>
      <c r="D328" s="5"/>
      <c r="E328" s="5"/>
      <c r="F328" s="5"/>
      <c r="G328" s="15"/>
      <c r="H328" s="143">
        <f>IF(ISERROR(H327/H323),0,H327/H323)</f>
        <v>74.300766283524908</v>
      </c>
      <c r="I328" s="144">
        <v>6.9090909090909092</v>
      </c>
      <c r="J328" s="144">
        <v>8.0555555555555554</v>
      </c>
      <c r="K328" s="144">
        <v>102.25806451612904</v>
      </c>
      <c r="L328" s="144">
        <v>116.81818181818181</v>
      </c>
      <c r="M328" s="144">
        <v>40.173913043478258</v>
      </c>
      <c r="N328" s="144">
        <v>110.41666666666667</v>
      </c>
      <c r="O328" s="144">
        <v>239.41666666666666</v>
      </c>
      <c r="P328" s="143">
        <f>IF(ISERROR(P327/P323),0,P327/P323)</f>
        <v>72.974619289340097</v>
      </c>
      <c r="Q328" s="144">
        <v>99.361111111111114</v>
      </c>
      <c r="R328" s="144">
        <v>72.400000000000006</v>
      </c>
      <c r="S328" s="144">
        <v>42.5625</v>
      </c>
      <c r="T328" s="144">
        <v>95.6875</v>
      </c>
      <c r="U328" s="144">
        <v>17.899999999999999</v>
      </c>
      <c r="V328" s="144">
        <v>138.60869565217391</v>
      </c>
      <c r="W328" s="144">
        <v>119.66666666666667</v>
      </c>
      <c r="X328" s="143">
        <f>IF(ISERROR(X327/X323),0,X327/X323)</f>
        <v>85.920289855072468</v>
      </c>
      <c r="Y328" s="144">
        <v>3</v>
      </c>
      <c r="Z328" s="144">
        <v>58.85</v>
      </c>
      <c r="AA328" s="144">
        <v>16.464285714285715</v>
      </c>
      <c r="AB328" s="144">
        <v>5</v>
      </c>
      <c r="AC328" s="144">
        <v>101.66666666666667</v>
      </c>
      <c r="AD328" s="144">
        <v>88.086956521739125</v>
      </c>
      <c r="AE328" s="144">
        <v>43.583333333333336</v>
      </c>
      <c r="AF328" s="143">
        <f>IF(ISERROR(AF327/AF323),0,AF327/AF323)</f>
        <v>50.355371900826448</v>
      </c>
      <c r="AG328" s="144">
        <v>25</v>
      </c>
      <c r="AH328" s="144">
        <v>88.25</v>
      </c>
      <c r="AI328" s="144">
        <v>43.473684210526315</v>
      </c>
      <c r="AJ328" s="144">
        <v>78.5</v>
      </c>
      <c r="AK328" s="144">
        <v>9.4666666666666668</v>
      </c>
      <c r="AL328" s="144">
        <v>109.86666666666666</v>
      </c>
      <c r="AM328" s="144">
        <v>78.944444444444443</v>
      </c>
      <c r="AN328" s="143">
        <f>IF(ISERROR(AN327/AN323),0,AN327/AN323)</f>
        <v>62.63</v>
      </c>
      <c r="AO328" s="144">
        <v>0.36842105263157893</v>
      </c>
      <c r="AP328" s="144">
        <v>42.333333333333336</v>
      </c>
      <c r="AQ328" s="144">
        <v>79.599999999999994</v>
      </c>
      <c r="AR328" s="144">
        <v>132</v>
      </c>
      <c r="AS328" s="144">
        <v>44.333333333333336</v>
      </c>
      <c r="AT328" s="144">
        <v>80.125</v>
      </c>
      <c r="AU328" s="144">
        <v>0.4</v>
      </c>
      <c r="AV328" s="143">
        <f>IF(ISERROR(AV327/AV323),0,AV327/AV323)</f>
        <v>53.704347826086959</v>
      </c>
      <c r="AW328" s="144"/>
      <c r="AX328" s="144"/>
      <c r="AY328" s="144"/>
      <c r="AZ328" s="144"/>
      <c r="BA328" s="144"/>
      <c r="BB328" s="144"/>
      <c r="BC328" s="144"/>
      <c r="BD328" s="143">
        <f>IF(ISERROR(BD327/BD323),0,BD327/BD323)</f>
        <v>0</v>
      </c>
    </row>
    <row r="329" spans="1:56" ht="12.75" hidden="1" customHeight="1" outlineLevel="1" x14ac:dyDescent="0.2">
      <c r="A329" s="292" t="s">
        <v>233</v>
      </c>
      <c r="B329" s="345"/>
      <c r="C329" s="21" t="s">
        <v>141</v>
      </c>
      <c r="D329" s="5"/>
      <c r="E329" s="5"/>
      <c r="F329" s="5"/>
      <c r="G329" s="15"/>
      <c r="H329" s="143">
        <f>SUMIF($I$3:$BD$3,$H$3,$I329:$BD329)</f>
        <v>26</v>
      </c>
      <c r="I329" s="144">
        <v>62</v>
      </c>
      <c r="J329" s="144">
        <v>0</v>
      </c>
      <c r="K329" s="144">
        <v>0</v>
      </c>
      <c r="L329" s="144">
        <v>0</v>
      </c>
      <c r="M329" s="144">
        <v>0</v>
      </c>
      <c r="N329" s="144">
        <v>0</v>
      </c>
      <c r="O329" s="144">
        <v>0</v>
      </c>
      <c r="P329" s="143">
        <f>SUM(I329:O329)</f>
        <v>62</v>
      </c>
      <c r="Q329" s="144">
        <v>21</v>
      </c>
      <c r="R329" s="144">
        <v>0</v>
      </c>
      <c r="S329" s="144">
        <v>0</v>
      </c>
      <c r="T329" s="144">
        <v>0</v>
      </c>
      <c r="U329" s="144">
        <v>0</v>
      </c>
      <c r="V329" s="144">
        <v>0</v>
      </c>
      <c r="W329" s="144">
        <v>0</v>
      </c>
      <c r="X329" s="143">
        <f>SUM(Q329:W329)</f>
        <v>21</v>
      </c>
      <c r="Y329" s="144">
        <v>0</v>
      </c>
      <c r="Z329" s="144">
        <v>0</v>
      </c>
      <c r="AA329" s="144">
        <v>0</v>
      </c>
      <c r="AB329" s="144">
        <v>0</v>
      </c>
      <c r="AC329" s="144">
        <v>0</v>
      </c>
      <c r="AD329" s="144">
        <v>0</v>
      </c>
      <c r="AE329" s="144">
        <v>0</v>
      </c>
      <c r="AF329" s="143">
        <f>SUM(Y329:AE329)</f>
        <v>0</v>
      </c>
      <c r="AG329" s="144">
        <v>0</v>
      </c>
      <c r="AH329" s="144">
        <v>0</v>
      </c>
      <c r="AI329" s="144">
        <v>0</v>
      </c>
      <c r="AJ329" s="144">
        <v>0</v>
      </c>
      <c r="AK329" s="144">
        <v>0</v>
      </c>
      <c r="AL329" s="144">
        <v>0</v>
      </c>
      <c r="AM329" s="144">
        <v>0</v>
      </c>
      <c r="AN329" s="143">
        <f>SUM(AG329:AM329)</f>
        <v>0</v>
      </c>
      <c r="AO329" s="144">
        <v>0</v>
      </c>
      <c r="AP329" s="144">
        <v>0</v>
      </c>
      <c r="AQ329" s="144">
        <v>5</v>
      </c>
      <c r="AR329" s="144">
        <v>0</v>
      </c>
      <c r="AS329" s="144">
        <v>0</v>
      </c>
      <c r="AT329" s="144">
        <v>0</v>
      </c>
      <c r="AU329" s="144">
        <v>0</v>
      </c>
      <c r="AV329" s="143">
        <f>SUM(AO329:AU329)</f>
        <v>5</v>
      </c>
      <c r="AW329" s="144"/>
      <c r="AX329" s="144"/>
      <c r="AY329" s="144"/>
      <c r="AZ329" s="144"/>
      <c r="BA329" s="144"/>
      <c r="BB329" s="144"/>
      <c r="BC329" s="144"/>
      <c r="BD329" s="143">
        <f>SUM(AW329:BC329)</f>
        <v>0</v>
      </c>
    </row>
    <row r="330" spans="1:56" ht="12.75" hidden="1" customHeight="1" outlineLevel="1" x14ac:dyDescent="0.2">
      <c r="A330" s="268"/>
      <c r="B330" s="345"/>
      <c r="C330" s="21" t="s">
        <v>142</v>
      </c>
      <c r="D330" s="5"/>
      <c r="E330" s="5"/>
      <c r="F330" s="5"/>
      <c r="G330" s="15"/>
      <c r="H330" s="143">
        <f>SUMIF($I$3:$BD$3,$H$3,$I330:$BD330)</f>
        <v>25</v>
      </c>
      <c r="I330" s="144">
        <v>62</v>
      </c>
      <c r="J330" s="144">
        <v>0</v>
      </c>
      <c r="K330" s="144">
        <v>0</v>
      </c>
      <c r="L330" s="144">
        <v>0</v>
      </c>
      <c r="M330" s="144">
        <v>0</v>
      </c>
      <c r="N330" s="144">
        <v>0</v>
      </c>
      <c r="O330" s="144">
        <v>0</v>
      </c>
      <c r="P330" s="143">
        <f>SUM(I330:O330)</f>
        <v>62</v>
      </c>
      <c r="Q330" s="144">
        <v>20</v>
      </c>
      <c r="R330" s="144">
        <v>0</v>
      </c>
      <c r="S330" s="144">
        <v>0</v>
      </c>
      <c r="T330" s="144">
        <v>0</v>
      </c>
      <c r="U330" s="144">
        <v>0</v>
      </c>
      <c r="V330" s="144">
        <v>0</v>
      </c>
      <c r="W330" s="144">
        <v>0</v>
      </c>
      <c r="X330" s="143">
        <f>SUM(Q330:W330)</f>
        <v>20</v>
      </c>
      <c r="Y330" s="144">
        <v>0</v>
      </c>
      <c r="Z330" s="144">
        <v>0</v>
      </c>
      <c r="AA330" s="144">
        <v>0</v>
      </c>
      <c r="AB330" s="144">
        <v>0</v>
      </c>
      <c r="AC330" s="144">
        <v>0</v>
      </c>
      <c r="AD330" s="144">
        <v>0</v>
      </c>
      <c r="AE330" s="144">
        <v>0</v>
      </c>
      <c r="AF330" s="143">
        <f>SUM(Y330:AE330)</f>
        <v>0</v>
      </c>
      <c r="AG330" s="144">
        <v>0</v>
      </c>
      <c r="AH330" s="144">
        <v>0</v>
      </c>
      <c r="AI330" s="144">
        <v>0</v>
      </c>
      <c r="AJ330" s="144">
        <v>0</v>
      </c>
      <c r="AK330" s="144">
        <v>0</v>
      </c>
      <c r="AL330" s="144">
        <v>0</v>
      </c>
      <c r="AM330" s="144">
        <v>0</v>
      </c>
      <c r="AN330" s="143">
        <f>SUM(AG330:AM330)</f>
        <v>0</v>
      </c>
      <c r="AO330" s="144">
        <v>0</v>
      </c>
      <c r="AP330" s="144">
        <v>0</v>
      </c>
      <c r="AQ330" s="144">
        <v>5</v>
      </c>
      <c r="AR330" s="144">
        <v>0</v>
      </c>
      <c r="AS330" s="144">
        <v>0</v>
      </c>
      <c r="AT330" s="144">
        <v>0</v>
      </c>
      <c r="AU330" s="144">
        <v>0</v>
      </c>
      <c r="AV330" s="143">
        <f>SUM(AO330:AU330)</f>
        <v>5</v>
      </c>
      <c r="AW330" s="144"/>
      <c r="AX330" s="144"/>
      <c r="AY330" s="144"/>
      <c r="AZ330" s="144"/>
      <c r="BA330" s="144"/>
      <c r="BB330" s="144"/>
      <c r="BC330" s="144"/>
      <c r="BD330" s="143">
        <f>SUM(AW330:BC330)</f>
        <v>0</v>
      </c>
    </row>
    <row r="331" spans="1:56" ht="12.75" hidden="1" customHeight="1" outlineLevel="1" x14ac:dyDescent="0.2">
      <c r="A331" s="291" t="s">
        <v>234</v>
      </c>
      <c r="B331" s="345"/>
      <c r="C331" s="8" t="s">
        <v>145</v>
      </c>
      <c r="D331" s="5" t="s">
        <v>9</v>
      </c>
      <c r="E331" s="5"/>
      <c r="F331" s="5"/>
      <c r="G331" s="15"/>
      <c r="H331" s="143"/>
      <c r="I331" s="144"/>
      <c r="J331" s="144"/>
      <c r="K331" s="144"/>
      <c r="L331" s="144"/>
      <c r="M331" s="144"/>
      <c r="N331" s="144"/>
      <c r="O331" s="144"/>
      <c r="P331" s="143"/>
      <c r="Q331" s="144"/>
      <c r="R331" s="144"/>
      <c r="S331" s="144"/>
      <c r="T331" s="144"/>
      <c r="U331" s="144"/>
      <c r="V331" s="144"/>
      <c r="W331" s="144"/>
      <c r="X331" s="143"/>
      <c r="Y331" s="144"/>
      <c r="Z331" s="144"/>
      <c r="AA331" s="144"/>
      <c r="AB331" s="144"/>
      <c r="AC331" s="144"/>
      <c r="AD331" s="144"/>
      <c r="AE331" s="144"/>
      <c r="AF331" s="143"/>
      <c r="AG331" s="144"/>
      <c r="AH331" s="144"/>
      <c r="AI331" s="144"/>
      <c r="AJ331" s="144"/>
      <c r="AK331" s="144"/>
      <c r="AL331" s="144"/>
      <c r="AM331" s="144"/>
      <c r="AN331" s="143"/>
      <c r="AO331" s="144"/>
      <c r="AP331" s="144"/>
      <c r="AQ331" s="144"/>
      <c r="AR331" s="144"/>
      <c r="AS331" s="144"/>
      <c r="AT331" s="144"/>
      <c r="AU331" s="144"/>
      <c r="AV331" s="143"/>
      <c r="AW331" s="144"/>
      <c r="AX331" s="144"/>
      <c r="AY331" s="144"/>
      <c r="AZ331" s="144"/>
      <c r="BA331" s="144"/>
      <c r="BB331" s="144"/>
      <c r="BC331" s="144"/>
      <c r="BD331" s="143"/>
    </row>
    <row r="332" spans="1:56" ht="12.75" hidden="1" customHeight="1" outlineLevel="1" x14ac:dyDescent="0.2">
      <c r="A332" s="291" t="s">
        <v>235</v>
      </c>
      <c r="B332" s="345"/>
      <c r="C332" s="8" t="s">
        <v>146</v>
      </c>
      <c r="D332" s="5" t="s">
        <v>4</v>
      </c>
      <c r="E332" s="5"/>
      <c r="F332" s="5"/>
      <c r="G332" s="15"/>
      <c r="H332" s="143"/>
      <c r="I332" s="144"/>
      <c r="J332" s="144"/>
      <c r="K332" s="144"/>
      <c r="L332" s="144"/>
      <c r="M332" s="144"/>
      <c r="N332" s="144"/>
      <c r="O332" s="144"/>
      <c r="P332" s="143"/>
      <c r="Q332" s="144"/>
      <c r="R332" s="144"/>
      <c r="S332" s="144"/>
      <c r="T332" s="144"/>
      <c r="U332" s="144"/>
      <c r="V332" s="144"/>
      <c r="W332" s="144"/>
      <c r="X332" s="143"/>
      <c r="Y332" s="144"/>
      <c r="Z332" s="144"/>
      <c r="AA332" s="144"/>
      <c r="AB332" s="144"/>
      <c r="AC332" s="144"/>
      <c r="AD332" s="144"/>
      <c r="AE332" s="144"/>
      <c r="AF332" s="143"/>
      <c r="AG332" s="144"/>
      <c r="AH332" s="144"/>
      <c r="AI332" s="144"/>
      <c r="AJ332" s="144"/>
      <c r="AK332" s="144"/>
      <c r="AL332" s="144"/>
      <c r="AM332" s="144"/>
      <c r="AN332" s="143"/>
      <c r="AO332" s="144"/>
      <c r="AP332" s="144"/>
      <c r="AQ332" s="144"/>
      <c r="AR332" s="144"/>
      <c r="AS332" s="144"/>
      <c r="AT332" s="144"/>
      <c r="AU332" s="144"/>
      <c r="AV332" s="143"/>
      <c r="AW332" s="144"/>
      <c r="AX332" s="144"/>
      <c r="AY332" s="144"/>
      <c r="AZ332" s="144"/>
      <c r="BA332" s="144"/>
      <c r="BB332" s="144"/>
      <c r="BC332" s="144"/>
      <c r="BD332" s="143"/>
    </row>
    <row r="333" spans="1:56" ht="12.75" hidden="1" customHeight="1" outlineLevel="1" x14ac:dyDescent="0.2">
      <c r="A333" s="291" t="s">
        <v>236</v>
      </c>
      <c r="B333" s="345" t="s">
        <v>139</v>
      </c>
      <c r="C333" s="8" t="s">
        <v>2</v>
      </c>
      <c r="D333" s="5" t="s">
        <v>9</v>
      </c>
      <c r="E333" s="5"/>
      <c r="F333" s="5"/>
      <c r="G333" s="15"/>
      <c r="H333" s="143">
        <f>SUMIF($I$3:$BD$3,$H$3,$I333:$BD333)</f>
        <v>2196</v>
      </c>
      <c r="I333" s="144">
        <v>41</v>
      </c>
      <c r="J333" s="144">
        <v>25</v>
      </c>
      <c r="K333" s="144">
        <v>46</v>
      </c>
      <c r="L333" s="144">
        <v>47</v>
      </c>
      <c r="M333" s="144">
        <v>41</v>
      </c>
      <c r="N333" s="144">
        <v>139</v>
      </c>
      <c r="O333" s="144">
        <v>52</v>
      </c>
      <c r="P333" s="143">
        <f>SUM(I333:O333)</f>
        <v>391</v>
      </c>
      <c r="Q333" s="144">
        <v>186</v>
      </c>
      <c r="R333" s="144">
        <v>150</v>
      </c>
      <c r="S333" s="144">
        <v>202</v>
      </c>
      <c r="T333" s="144">
        <v>79</v>
      </c>
      <c r="U333" s="144">
        <v>34</v>
      </c>
      <c r="V333" s="144">
        <v>59</v>
      </c>
      <c r="W333" s="144">
        <v>71</v>
      </c>
      <c r="X333" s="143">
        <f>SUM(Q333:W333)</f>
        <v>781</v>
      </c>
      <c r="Y333" s="144">
        <v>114</v>
      </c>
      <c r="Z333" s="144">
        <v>39</v>
      </c>
      <c r="AA333" s="144">
        <v>40</v>
      </c>
      <c r="AB333" s="144">
        <v>30</v>
      </c>
      <c r="AC333" s="144">
        <v>87</v>
      </c>
      <c r="AD333" s="144">
        <v>34</v>
      </c>
      <c r="AE333" s="144">
        <v>40</v>
      </c>
      <c r="AF333" s="143">
        <f>SUM(Y333:AE333)</f>
        <v>384</v>
      </c>
      <c r="AG333" s="144">
        <v>29</v>
      </c>
      <c r="AH333" s="144">
        <v>81</v>
      </c>
      <c r="AI333" s="144">
        <v>34</v>
      </c>
      <c r="AJ333" s="144">
        <v>36</v>
      </c>
      <c r="AK333" s="144">
        <v>46</v>
      </c>
      <c r="AL333" s="144">
        <v>64</v>
      </c>
      <c r="AM333" s="144">
        <v>54</v>
      </c>
      <c r="AN333" s="143">
        <f>SUM(AG333:AM333)</f>
        <v>344</v>
      </c>
      <c r="AO333" s="144">
        <v>41</v>
      </c>
      <c r="AP333" s="144">
        <v>35</v>
      </c>
      <c r="AQ333" s="144">
        <v>95</v>
      </c>
      <c r="AR333" s="144">
        <v>41</v>
      </c>
      <c r="AS333" s="144">
        <v>167</v>
      </c>
      <c r="AT333" s="144">
        <v>33</v>
      </c>
      <c r="AU333" s="144">
        <v>84</v>
      </c>
      <c r="AV333" s="143">
        <f>SUM(AO333:AU333)</f>
        <v>496</v>
      </c>
      <c r="AW333" s="144"/>
      <c r="AX333" s="144"/>
      <c r="AY333" s="144"/>
      <c r="AZ333" s="144"/>
      <c r="BA333" s="144"/>
      <c r="BB333" s="144"/>
      <c r="BC333" s="144"/>
      <c r="BD333" s="143">
        <f>SUM(AW333:BC333)</f>
        <v>0</v>
      </c>
    </row>
    <row r="334" spans="1:56" ht="12.75" hidden="1" customHeight="1" outlineLevel="1" x14ac:dyDescent="0.2">
      <c r="A334" s="292" t="s">
        <v>237</v>
      </c>
      <c r="B334" s="345"/>
      <c r="C334" s="8" t="s">
        <v>3</v>
      </c>
      <c r="D334" s="5" t="s">
        <v>9</v>
      </c>
      <c r="E334" s="5"/>
      <c r="F334" s="5"/>
      <c r="G334" s="15"/>
      <c r="H334" s="143">
        <f>SUMIF($I$3:$BD$3,$H$3,$I334:$BD334)</f>
        <v>2072</v>
      </c>
      <c r="I334" s="144">
        <v>40</v>
      </c>
      <c r="J334" s="144">
        <v>25</v>
      </c>
      <c r="K334" s="144">
        <v>46</v>
      </c>
      <c r="L334" s="144">
        <v>46</v>
      </c>
      <c r="M334" s="144">
        <v>40</v>
      </c>
      <c r="N334" s="144">
        <v>115</v>
      </c>
      <c r="O334" s="144">
        <v>45</v>
      </c>
      <c r="P334" s="143">
        <f>SUM(I334:O334)</f>
        <v>357</v>
      </c>
      <c r="Q334" s="144">
        <v>176</v>
      </c>
      <c r="R334" s="144">
        <v>140</v>
      </c>
      <c r="S334" s="144">
        <v>194</v>
      </c>
      <c r="T334" s="144">
        <v>71</v>
      </c>
      <c r="U334" s="144">
        <v>34</v>
      </c>
      <c r="V334" s="144">
        <v>53</v>
      </c>
      <c r="W334" s="144">
        <v>70</v>
      </c>
      <c r="X334" s="143">
        <f>SUM(Q334:W334)</f>
        <v>738</v>
      </c>
      <c r="Y334" s="144">
        <v>111</v>
      </c>
      <c r="Z334" s="144">
        <v>39</v>
      </c>
      <c r="AA334" s="144">
        <v>38</v>
      </c>
      <c r="AB334" s="144">
        <v>30</v>
      </c>
      <c r="AC334" s="144">
        <v>80</v>
      </c>
      <c r="AD334" s="144">
        <v>31</v>
      </c>
      <c r="AE334" s="144">
        <v>36</v>
      </c>
      <c r="AF334" s="143">
        <f>SUM(Y334:AE334)</f>
        <v>365</v>
      </c>
      <c r="AG334" s="144">
        <v>28</v>
      </c>
      <c r="AH334" s="144">
        <v>77</v>
      </c>
      <c r="AI334" s="144">
        <v>32</v>
      </c>
      <c r="AJ334" s="144">
        <v>35</v>
      </c>
      <c r="AK334" s="144">
        <v>45</v>
      </c>
      <c r="AL334" s="144">
        <v>61</v>
      </c>
      <c r="AM334" s="144">
        <v>49</v>
      </c>
      <c r="AN334" s="143">
        <f>SUM(AG334:AM334)</f>
        <v>327</v>
      </c>
      <c r="AO334" s="144">
        <v>41</v>
      </c>
      <c r="AP334" s="144">
        <v>34</v>
      </c>
      <c r="AQ334" s="144">
        <v>92</v>
      </c>
      <c r="AR334" s="144">
        <v>38</v>
      </c>
      <c r="AS334" s="144">
        <v>167</v>
      </c>
      <c r="AT334" s="144">
        <v>31</v>
      </c>
      <c r="AU334" s="144">
        <v>79</v>
      </c>
      <c r="AV334" s="143">
        <f>SUM(AO334:AU334)</f>
        <v>482</v>
      </c>
      <c r="AW334" s="144"/>
      <c r="AX334" s="144"/>
      <c r="AY334" s="144"/>
      <c r="AZ334" s="144"/>
      <c r="BA334" s="144"/>
      <c r="BB334" s="144"/>
      <c r="BC334" s="144"/>
      <c r="BD334" s="143">
        <f>SUM(AW334:BC334)</f>
        <v>0</v>
      </c>
    </row>
    <row r="335" spans="1:56" ht="12.75" hidden="1" customHeight="1" outlineLevel="1" x14ac:dyDescent="0.2">
      <c r="A335" s="292" t="s">
        <v>238</v>
      </c>
      <c r="B335" s="345"/>
      <c r="C335" s="8" t="s">
        <v>33</v>
      </c>
      <c r="D335" s="5" t="s">
        <v>9</v>
      </c>
      <c r="E335" s="5"/>
      <c r="F335" s="5"/>
      <c r="G335" s="15"/>
      <c r="H335" s="143">
        <f>SUMIF($I$3:$BD$3,$H$3,$I335:$BD335)</f>
        <v>1405</v>
      </c>
      <c r="I335" s="144">
        <v>37</v>
      </c>
      <c r="J335" s="144">
        <v>20</v>
      </c>
      <c r="K335" s="144">
        <v>30</v>
      </c>
      <c r="L335" s="144">
        <v>37</v>
      </c>
      <c r="M335" s="144">
        <v>35</v>
      </c>
      <c r="N335" s="144">
        <v>39</v>
      </c>
      <c r="O335" s="144">
        <v>10</v>
      </c>
      <c r="P335" s="143">
        <f>SUM(I335:O335)</f>
        <v>208</v>
      </c>
      <c r="Q335" s="144">
        <v>114</v>
      </c>
      <c r="R335" s="144">
        <v>52</v>
      </c>
      <c r="S335" s="144">
        <v>142</v>
      </c>
      <c r="T335" s="144">
        <v>47</v>
      </c>
      <c r="U335" s="144">
        <v>29</v>
      </c>
      <c r="V335" s="144">
        <v>34</v>
      </c>
      <c r="W335" s="144">
        <v>50</v>
      </c>
      <c r="X335" s="143">
        <f>SUM(Q335:W335)</f>
        <v>468</v>
      </c>
      <c r="Y335" s="144">
        <v>97</v>
      </c>
      <c r="Z335" s="144">
        <v>34</v>
      </c>
      <c r="AA335" s="144">
        <v>26</v>
      </c>
      <c r="AB335" s="144">
        <v>29</v>
      </c>
      <c r="AC335" s="144">
        <v>41</v>
      </c>
      <c r="AD335" s="144">
        <v>24</v>
      </c>
      <c r="AE335" s="144">
        <v>23</v>
      </c>
      <c r="AF335" s="143">
        <f>SUM(Y335:AE335)</f>
        <v>274</v>
      </c>
      <c r="AG335" s="144">
        <v>21</v>
      </c>
      <c r="AH335" s="144">
        <v>50</v>
      </c>
      <c r="AI335" s="144">
        <v>19</v>
      </c>
      <c r="AJ335" s="144">
        <v>27</v>
      </c>
      <c r="AK335" s="144">
        <v>41</v>
      </c>
      <c r="AL335" s="144">
        <v>28</v>
      </c>
      <c r="AM335" s="144">
        <v>21</v>
      </c>
      <c r="AN335" s="143">
        <f>SUM(AG335:AM335)</f>
        <v>207</v>
      </c>
      <c r="AO335" s="144">
        <v>37</v>
      </c>
      <c r="AP335" s="144">
        <v>31</v>
      </c>
      <c r="AQ335" s="144">
        <v>75</v>
      </c>
      <c r="AR335" s="144">
        <v>37</v>
      </c>
      <c r="AS335" s="144">
        <v>146</v>
      </c>
      <c r="AT335" s="144">
        <v>21</v>
      </c>
      <c r="AU335" s="144">
        <v>60</v>
      </c>
      <c r="AV335" s="143">
        <f>SUM(AO335:AU335)</f>
        <v>407</v>
      </c>
      <c r="AW335" s="144"/>
      <c r="AX335" s="144"/>
      <c r="AY335" s="144"/>
      <c r="AZ335" s="144"/>
      <c r="BA335" s="144"/>
      <c r="BB335" s="144"/>
      <c r="BC335" s="144"/>
      <c r="BD335" s="143">
        <f>SUM(AW335:BC335)</f>
        <v>0</v>
      </c>
    </row>
    <row r="336" spans="1:56" s="48" customFormat="1" ht="12.75" hidden="1" customHeight="1" outlineLevel="1" x14ac:dyDescent="0.2">
      <c r="A336" s="293"/>
      <c r="B336" s="345"/>
      <c r="C336" s="42" t="s">
        <v>13</v>
      </c>
      <c r="D336" s="43" t="s">
        <v>4</v>
      </c>
      <c r="E336" s="43"/>
      <c r="F336" s="43"/>
      <c r="G336" s="44"/>
      <c r="H336" s="145">
        <f>IF(ISERROR(H335/H333),0,H335/H333)</f>
        <v>0.63979963570127507</v>
      </c>
      <c r="I336" s="146">
        <v>0.90243902439024393</v>
      </c>
      <c r="J336" s="146">
        <v>0.8</v>
      </c>
      <c r="K336" s="146">
        <v>0.65217391304347827</v>
      </c>
      <c r="L336" s="146">
        <v>0.78723404255319152</v>
      </c>
      <c r="M336" s="146">
        <v>0.85365853658536583</v>
      </c>
      <c r="N336" s="146">
        <v>0.2805755395683453</v>
      </c>
      <c r="O336" s="146">
        <v>0.19230769230769232</v>
      </c>
      <c r="P336" s="145">
        <f>IF(ISERROR(P335/P333),0,P335/P333)</f>
        <v>0.53196930946291565</v>
      </c>
      <c r="Q336" s="146">
        <v>0.61290322580645162</v>
      </c>
      <c r="R336" s="146">
        <v>0.34666666666666668</v>
      </c>
      <c r="S336" s="146">
        <v>0.70297029702970293</v>
      </c>
      <c r="T336" s="146">
        <v>0.59493670886075944</v>
      </c>
      <c r="U336" s="146">
        <v>0.8529411764705882</v>
      </c>
      <c r="V336" s="146">
        <v>0.57627118644067798</v>
      </c>
      <c r="W336" s="146">
        <v>0.70422535211267601</v>
      </c>
      <c r="X336" s="145">
        <f>IF(ISERROR(X335/X333),0,X335/X333)</f>
        <v>0.59923175416133168</v>
      </c>
      <c r="Y336" s="146">
        <v>0.85087719298245612</v>
      </c>
      <c r="Z336" s="146">
        <v>0.87179487179487181</v>
      </c>
      <c r="AA336" s="146">
        <v>0.65</v>
      </c>
      <c r="AB336" s="146">
        <v>0.96666666666666667</v>
      </c>
      <c r="AC336" s="146">
        <v>0.47126436781609193</v>
      </c>
      <c r="AD336" s="146">
        <v>0.70588235294117652</v>
      </c>
      <c r="AE336" s="146">
        <v>0.57499999999999996</v>
      </c>
      <c r="AF336" s="145">
        <f>IF(ISERROR(AF335/AF333),0,AF335/AF333)</f>
        <v>0.71354166666666663</v>
      </c>
      <c r="AG336" s="146">
        <v>0.72413793103448276</v>
      </c>
      <c r="AH336" s="146">
        <v>0.61728395061728392</v>
      </c>
      <c r="AI336" s="146">
        <v>0.55882352941176472</v>
      </c>
      <c r="AJ336" s="146">
        <v>0.75</v>
      </c>
      <c r="AK336" s="146">
        <v>0.89130434782608692</v>
      </c>
      <c r="AL336" s="146">
        <v>0.4375</v>
      </c>
      <c r="AM336" s="146">
        <v>0.3888888888888889</v>
      </c>
      <c r="AN336" s="145">
        <f>IF(ISERROR(AN335/AN333),0,AN335/AN333)</f>
        <v>0.60174418604651159</v>
      </c>
      <c r="AO336" s="146">
        <v>0.90243902439024393</v>
      </c>
      <c r="AP336" s="146">
        <v>0.88571428571428568</v>
      </c>
      <c r="AQ336" s="146">
        <v>0.78947368421052633</v>
      </c>
      <c r="AR336" s="146">
        <v>0.90243902439024393</v>
      </c>
      <c r="AS336" s="146">
        <v>0.87425149700598803</v>
      </c>
      <c r="AT336" s="146">
        <v>0.63636363636363635</v>
      </c>
      <c r="AU336" s="146">
        <v>0.7142857142857143</v>
      </c>
      <c r="AV336" s="145">
        <f>IF(ISERROR(AV335/AV333),0,AV335/AV333)</f>
        <v>0.82056451612903225</v>
      </c>
      <c r="AW336" s="146"/>
      <c r="AX336" s="146"/>
      <c r="AY336" s="146"/>
      <c r="AZ336" s="146"/>
      <c r="BA336" s="146"/>
      <c r="BB336" s="146"/>
      <c r="BC336" s="146"/>
      <c r="BD336" s="145">
        <f>IF(ISERROR(BD335/BD333),0,BD335/BD333)</f>
        <v>0</v>
      </c>
    </row>
    <row r="337" spans="1:56" s="49" customFormat="1" ht="12.75" hidden="1" customHeight="1" outlineLevel="1" x14ac:dyDescent="0.2">
      <c r="A337" s="293"/>
      <c r="B337" s="345"/>
      <c r="C337" s="42" t="s">
        <v>5</v>
      </c>
      <c r="D337" s="43" t="s">
        <v>4</v>
      </c>
      <c r="E337" s="43"/>
      <c r="F337" s="43"/>
      <c r="G337" s="44"/>
      <c r="H337" s="145">
        <f>IF(ISERROR((H333-H334)/H333),0,(H333-H334)/H333)</f>
        <v>5.6466302367941715E-2</v>
      </c>
      <c r="I337" s="146">
        <v>2.4390243902439025E-2</v>
      </c>
      <c r="J337" s="146">
        <v>0</v>
      </c>
      <c r="K337" s="146">
        <v>0</v>
      </c>
      <c r="L337" s="146">
        <v>2.1276595744680851E-2</v>
      </c>
      <c r="M337" s="146">
        <v>2.4390243902439025E-2</v>
      </c>
      <c r="N337" s="146">
        <v>0.17266187050359713</v>
      </c>
      <c r="O337" s="146">
        <v>0.13461538461538461</v>
      </c>
      <c r="P337" s="145">
        <f>IF(ISERROR((P333-P334)/P333),0,(P333-P334)/P333)</f>
        <v>8.6956521739130432E-2</v>
      </c>
      <c r="Q337" s="146">
        <v>5.3763440860215055E-2</v>
      </c>
      <c r="R337" s="146">
        <v>6.6666666666666666E-2</v>
      </c>
      <c r="S337" s="146">
        <v>3.9603960396039604E-2</v>
      </c>
      <c r="T337" s="146">
        <v>0.10126582278481013</v>
      </c>
      <c r="U337" s="146">
        <v>0</v>
      </c>
      <c r="V337" s="146">
        <v>0.10169491525423729</v>
      </c>
      <c r="W337" s="146">
        <v>1.4084507042253521E-2</v>
      </c>
      <c r="X337" s="145">
        <f>IF(ISERROR((X333-X334)/X333),0,(X333-X334)/X333)</f>
        <v>5.5057618437900128E-2</v>
      </c>
      <c r="Y337" s="146">
        <v>2.6315789473684209E-2</v>
      </c>
      <c r="Z337" s="146">
        <v>0</v>
      </c>
      <c r="AA337" s="146">
        <v>0.05</v>
      </c>
      <c r="AB337" s="146">
        <v>0</v>
      </c>
      <c r="AC337" s="146">
        <v>8.0459770114942528E-2</v>
      </c>
      <c r="AD337" s="146">
        <v>8.8235294117647065E-2</v>
      </c>
      <c r="AE337" s="146">
        <v>0.1</v>
      </c>
      <c r="AF337" s="145">
        <f>IF(ISERROR((AF333-AF334)/AF333),0,(AF333-AF334)/AF333)</f>
        <v>4.9479166666666664E-2</v>
      </c>
      <c r="AG337" s="146">
        <v>3.4482758620689655E-2</v>
      </c>
      <c r="AH337" s="146">
        <v>4.9382716049382713E-2</v>
      </c>
      <c r="AI337" s="146">
        <v>5.8823529411764705E-2</v>
      </c>
      <c r="AJ337" s="146">
        <v>2.7777777777777776E-2</v>
      </c>
      <c r="AK337" s="146">
        <v>2.1739130434782608E-2</v>
      </c>
      <c r="AL337" s="146">
        <v>4.6875E-2</v>
      </c>
      <c r="AM337" s="146">
        <v>9.2592592592592587E-2</v>
      </c>
      <c r="AN337" s="145">
        <f>IF(ISERROR((AN333-AN334)/AN333),0,(AN333-AN334)/AN333)</f>
        <v>4.9418604651162788E-2</v>
      </c>
      <c r="AO337" s="146">
        <v>0</v>
      </c>
      <c r="AP337" s="146">
        <v>2.8571428571428571E-2</v>
      </c>
      <c r="AQ337" s="146">
        <v>3.1578947368421054E-2</v>
      </c>
      <c r="AR337" s="146">
        <v>7.3170731707317069E-2</v>
      </c>
      <c r="AS337" s="146">
        <v>0</v>
      </c>
      <c r="AT337" s="146">
        <v>6.0606060606060608E-2</v>
      </c>
      <c r="AU337" s="146">
        <v>5.9523809523809521E-2</v>
      </c>
      <c r="AV337" s="145">
        <f>IF(ISERROR((AV333-AV334)/AV333),0,(AV333-AV334)/AV333)</f>
        <v>2.8225806451612902E-2</v>
      </c>
      <c r="AW337" s="146"/>
      <c r="AX337" s="146"/>
      <c r="AY337" s="146"/>
      <c r="AZ337" s="146"/>
      <c r="BA337" s="146"/>
      <c r="BB337" s="146"/>
      <c r="BC337" s="146"/>
      <c r="BD337" s="145">
        <f>IF(ISERROR((BD333-BD334)/BD333),0,(BD333-BD334)/BD333)</f>
        <v>0</v>
      </c>
    </row>
    <row r="338" spans="1:56" ht="12.75" hidden="1" customHeight="1" outlineLevel="2" x14ac:dyDescent="0.2">
      <c r="A338" s="292" t="s">
        <v>239</v>
      </c>
      <c r="B338" s="345"/>
      <c r="C338" s="8" t="s">
        <v>46</v>
      </c>
      <c r="D338" s="5"/>
      <c r="E338" s="5"/>
      <c r="F338" s="5"/>
      <c r="G338" s="15"/>
      <c r="H338" s="143">
        <f>SUMIF($I$3:$BD$3,$H$3,$I338:$BD338)</f>
        <v>157528</v>
      </c>
      <c r="I338" s="144">
        <v>332</v>
      </c>
      <c r="J338" s="144">
        <v>420</v>
      </c>
      <c r="K338" s="144">
        <v>3964</v>
      </c>
      <c r="L338" s="144">
        <v>1349</v>
      </c>
      <c r="M338" s="144">
        <v>979</v>
      </c>
      <c r="N338" s="144">
        <v>28393</v>
      </c>
      <c r="O338" s="144">
        <v>13115</v>
      </c>
      <c r="P338" s="143">
        <f>SUM(I338:O338)</f>
        <v>48552</v>
      </c>
      <c r="Q338" s="144">
        <v>13985</v>
      </c>
      <c r="R338" s="144">
        <v>16984</v>
      </c>
      <c r="S338" s="144">
        <v>7419</v>
      </c>
      <c r="T338" s="144">
        <v>5960</v>
      </c>
      <c r="U338" s="144">
        <v>1204</v>
      </c>
      <c r="V338" s="144">
        <v>5519</v>
      </c>
      <c r="W338" s="144">
        <v>3843</v>
      </c>
      <c r="X338" s="143">
        <f>SUM(Q338:W338)</f>
        <v>54914</v>
      </c>
      <c r="Y338" s="144">
        <v>2273</v>
      </c>
      <c r="Z338" s="144">
        <v>651</v>
      </c>
      <c r="AA338" s="144">
        <v>2418</v>
      </c>
      <c r="AB338" s="144">
        <v>295</v>
      </c>
      <c r="AC338" s="144">
        <v>4764</v>
      </c>
      <c r="AD338" s="144">
        <v>1901</v>
      </c>
      <c r="AE338" s="144">
        <v>3039</v>
      </c>
      <c r="AF338" s="143">
        <f>SUM(Y338:AE338)</f>
        <v>15341</v>
      </c>
      <c r="AG338" s="144">
        <v>1003</v>
      </c>
      <c r="AH338" s="144">
        <v>10764</v>
      </c>
      <c r="AI338" s="144">
        <v>1626</v>
      </c>
      <c r="AJ338" s="144">
        <v>1492</v>
      </c>
      <c r="AK338" s="144">
        <v>911</v>
      </c>
      <c r="AL338" s="144">
        <v>5806</v>
      </c>
      <c r="AM338" s="144">
        <v>9862</v>
      </c>
      <c r="AN338" s="143">
        <f>SUM(AG338:AM338)</f>
        <v>31464</v>
      </c>
      <c r="AO338" s="144">
        <v>1168</v>
      </c>
      <c r="AP338" s="144">
        <v>242</v>
      </c>
      <c r="AQ338" s="144">
        <v>2237</v>
      </c>
      <c r="AR338" s="144">
        <v>122</v>
      </c>
      <c r="AS338" s="144">
        <v>3740</v>
      </c>
      <c r="AT338" s="144">
        <v>1880</v>
      </c>
      <c r="AU338" s="144">
        <v>4912</v>
      </c>
      <c r="AV338" s="143">
        <f>SUM(AO338:AU338)</f>
        <v>14301</v>
      </c>
      <c r="AW338" s="144"/>
      <c r="AX338" s="144"/>
      <c r="AY338" s="144"/>
      <c r="AZ338" s="144"/>
      <c r="BA338" s="144"/>
      <c r="BB338" s="144"/>
      <c r="BC338" s="144"/>
      <c r="BD338" s="143">
        <f>SUM(AW338:BC338)</f>
        <v>0</v>
      </c>
    </row>
    <row r="339" spans="1:56" ht="12.75" hidden="1" customHeight="1" outlineLevel="1" collapsed="1" x14ac:dyDescent="0.2">
      <c r="A339" s="292"/>
      <c r="B339" s="345"/>
      <c r="C339" s="8" t="s">
        <v>14</v>
      </c>
      <c r="D339" s="5"/>
      <c r="E339" s="5"/>
      <c r="F339" s="5"/>
      <c r="G339" s="15"/>
      <c r="H339" s="143">
        <f>IF(ISERROR(H338/H334),0,H338/H334)</f>
        <v>76.027027027027032</v>
      </c>
      <c r="I339" s="144">
        <v>8.3000000000000007</v>
      </c>
      <c r="J339" s="144">
        <v>16.8</v>
      </c>
      <c r="K339" s="144">
        <v>86.173913043478265</v>
      </c>
      <c r="L339" s="144">
        <v>29.326086956521738</v>
      </c>
      <c r="M339" s="144">
        <v>24.475000000000001</v>
      </c>
      <c r="N339" s="144">
        <v>246.89565217391305</v>
      </c>
      <c r="O339" s="144">
        <v>291.44444444444446</v>
      </c>
      <c r="P339" s="143">
        <f>IF(ISERROR(P338/P334),0,P338/P334)</f>
        <v>136</v>
      </c>
      <c r="Q339" s="144">
        <v>79.460227272727266</v>
      </c>
      <c r="R339" s="144">
        <v>121.31428571428572</v>
      </c>
      <c r="S339" s="144">
        <v>38.242268041237111</v>
      </c>
      <c r="T339" s="144">
        <v>83.943661971830991</v>
      </c>
      <c r="U339" s="144">
        <v>35.411764705882355</v>
      </c>
      <c r="V339" s="144">
        <v>104.13207547169812</v>
      </c>
      <c r="W339" s="144">
        <v>54.9</v>
      </c>
      <c r="X339" s="143">
        <f>IF(ISERROR(X338/X334),0,X338/X334)</f>
        <v>74.409214092140928</v>
      </c>
      <c r="Y339" s="144">
        <v>20.477477477477478</v>
      </c>
      <c r="Z339" s="144">
        <v>16.692307692307693</v>
      </c>
      <c r="AA339" s="144">
        <v>63.631578947368418</v>
      </c>
      <c r="AB339" s="144">
        <v>9.8333333333333339</v>
      </c>
      <c r="AC339" s="144">
        <v>59.55</v>
      </c>
      <c r="AD339" s="144">
        <v>61.322580645161288</v>
      </c>
      <c r="AE339" s="144">
        <v>84.416666666666671</v>
      </c>
      <c r="AF339" s="143">
        <f>IF(ISERROR(AF338/AF334),0,AF338/AF334)</f>
        <v>42.030136986301372</v>
      </c>
      <c r="AG339" s="144">
        <v>35.821428571428569</v>
      </c>
      <c r="AH339" s="144">
        <v>139.79220779220779</v>
      </c>
      <c r="AI339" s="144">
        <v>50.8125</v>
      </c>
      <c r="AJ339" s="144">
        <v>42.628571428571426</v>
      </c>
      <c r="AK339" s="144">
        <v>20.244444444444444</v>
      </c>
      <c r="AL339" s="144">
        <v>95.180327868852459</v>
      </c>
      <c r="AM339" s="144">
        <v>201.26530612244898</v>
      </c>
      <c r="AN339" s="143">
        <f>IF(ISERROR(AN338/AN334),0,AN338/AN334)</f>
        <v>96.220183486238525</v>
      </c>
      <c r="AO339" s="144">
        <v>28.487804878048781</v>
      </c>
      <c r="AP339" s="144">
        <v>7.117647058823529</v>
      </c>
      <c r="AQ339" s="144">
        <v>24.315217391304348</v>
      </c>
      <c r="AR339" s="144">
        <v>3.2105263157894739</v>
      </c>
      <c r="AS339" s="144">
        <v>22.395209580838323</v>
      </c>
      <c r="AT339" s="144">
        <v>60.645161290322584</v>
      </c>
      <c r="AU339" s="144">
        <v>62.177215189873415</v>
      </c>
      <c r="AV339" s="143">
        <f>IF(ISERROR(AV338/AV334),0,AV338/AV334)</f>
        <v>29.6701244813278</v>
      </c>
      <c r="AW339" s="144"/>
      <c r="AX339" s="144"/>
      <c r="AY339" s="144"/>
      <c r="AZ339" s="144"/>
      <c r="BA339" s="144"/>
      <c r="BB339" s="144"/>
      <c r="BC339" s="144"/>
      <c r="BD339" s="143">
        <f>IF(ISERROR(BD338/BD334),0,BD338/BD334)</f>
        <v>0</v>
      </c>
    </row>
    <row r="340" spans="1:56" ht="12.75" hidden="1" customHeight="1" outlineLevel="1" x14ac:dyDescent="0.2">
      <c r="A340" s="292" t="s">
        <v>240</v>
      </c>
      <c r="B340" s="345"/>
      <c r="C340" s="21" t="s">
        <v>141</v>
      </c>
      <c r="D340" s="5"/>
      <c r="E340" s="5"/>
      <c r="F340" s="5"/>
      <c r="G340" s="15"/>
      <c r="H340" s="143">
        <f>SUMIF($I$3:$BD$3,$H$3,$I340:$BD340)</f>
        <v>951</v>
      </c>
      <c r="I340" s="144">
        <v>0</v>
      </c>
      <c r="J340" s="144">
        <v>0</v>
      </c>
      <c r="K340" s="144">
        <v>0</v>
      </c>
      <c r="L340" s="144">
        <v>0</v>
      </c>
      <c r="M340" s="144">
        <v>0</v>
      </c>
      <c r="N340" s="144">
        <v>114</v>
      </c>
      <c r="O340" s="144">
        <v>0</v>
      </c>
      <c r="P340" s="143">
        <f>SUM(I340:O340)</f>
        <v>114</v>
      </c>
      <c r="Q340" s="144">
        <v>158</v>
      </c>
      <c r="R340" s="144">
        <v>109</v>
      </c>
      <c r="S340" s="144">
        <v>176</v>
      </c>
      <c r="T340" s="144">
        <v>36</v>
      </c>
      <c r="U340" s="144">
        <v>0</v>
      </c>
      <c r="V340" s="144">
        <v>17</v>
      </c>
      <c r="W340" s="144">
        <v>43</v>
      </c>
      <c r="X340" s="143">
        <f>SUM(Q340:W340)</f>
        <v>539</v>
      </c>
      <c r="Y340" s="144">
        <v>92</v>
      </c>
      <c r="Z340" s="144">
        <v>0</v>
      </c>
      <c r="AA340" s="144">
        <v>0</v>
      </c>
      <c r="AB340" s="144">
        <v>0</v>
      </c>
      <c r="AC340" s="144">
        <v>0</v>
      </c>
      <c r="AD340" s="144">
        <v>0</v>
      </c>
      <c r="AE340" s="144">
        <v>0</v>
      </c>
      <c r="AF340" s="143">
        <f>SUM(Y340:AE340)</f>
        <v>92</v>
      </c>
      <c r="AG340" s="144">
        <v>7</v>
      </c>
      <c r="AH340" s="144">
        <v>20</v>
      </c>
      <c r="AI340" s="144">
        <v>0</v>
      </c>
      <c r="AJ340" s="144">
        <v>0</v>
      </c>
      <c r="AK340" s="144">
        <v>0</v>
      </c>
      <c r="AL340" s="144">
        <v>0</v>
      </c>
      <c r="AM340" s="144">
        <v>0</v>
      </c>
      <c r="AN340" s="143">
        <f>SUM(AG340:AM340)</f>
        <v>27</v>
      </c>
      <c r="AO340" s="144">
        <v>0</v>
      </c>
      <c r="AP340" s="144">
        <v>0</v>
      </c>
      <c r="AQ340" s="144">
        <v>27</v>
      </c>
      <c r="AR340" s="144">
        <v>0</v>
      </c>
      <c r="AS340" s="144">
        <v>126</v>
      </c>
      <c r="AT340" s="144">
        <v>0</v>
      </c>
      <c r="AU340" s="144">
        <v>26</v>
      </c>
      <c r="AV340" s="143">
        <f>SUM(AO340:AU340)</f>
        <v>179</v>
      </c>
      <c r="AW340" s="144"/>
      <c r="AX340" s="144"/>
      <c r="AY340" s="144"/>
      <c r="AZ340" s="144"/>
      <c r="BA340" s="144"/>
      <c r="BB340" s="144"/>
      <c r="BC340" s="144"/>
      <c r="BD340" s="143">
        <f>SUM(AW340:BC340)</f>
        <v>0</v>
      </c>
    </row>
    <row r="341" spans="1:56" ht="12.75" hidden="1" customHeight="1" outlineLevel="1" x14ac:dyDescent="0.2">
      <c r="A341" s="268"/>
      <c r="B341" s="345"/>
      <c r="C341" s="21" t="s">
        <v>142</v>
      </c>
      <c r="D341" s="5"/>
      <c r="E341" s="5"/>
      <c r="F341" s="5"/>
      <c r="G341" s="15"/>
      <c r="H341" s="143">
        <f>SUMIF($I$3:$BD$3,$H$3,$I341:$BD341)</f>
        <v>906</v>
      </c>
      <c r="I341" s="144">
        <v>0</v>
      </c>
      <c r="J341" s="144">
        <v>0</v>
      </c>
      <c r="K341" s="144">
        <v>0</v>
      </c>
      <c r="L341" s="144">
        <v>0</v>
      </c>
      <c r="M341" s="144">
        <v>0</v>
      </c>
      <c r="N341" s="144">
        <v>95</v>
      </c>
      <c r="O341" s="144">
        <v>0</v>
      </c>
      <c r="P341" s="143">
        <f>SUM(I341:O341)</f>
        <v>95</v>
      </c>
      <c r="Q341" s="144">
        <v>150</v>
      </c>
      <c r="R341" s="144">
        <v>104</v>
      </c>
      <c r="S341" s="144">
        <v>171</v>
      </c>
      <c r="T341" s="144">
        <v>32</v>
      </c>
      <c r="U341" s="144">
        <v>0</v>
      </c>
      <c r="V341" s="144">
        <v>15</v>
      </c>
      <c r="W341" s="144">
        <v>43</v>
      </c>
      <c r="X341" s="143">
        <f>SUM(Q341:W341)</f>
        <v>515</v>
      </c>
      <c r="Y341" s="144">
        <v>91</v>
      </c>
      <c r="Z341" s="144">
        <v>0</v>
      </c>
      <c r="AA341" s="144">
        <v>0</v>
      </c>
      <c r="AB341" s="144">
        <v>0</v>
      </c>
      <c r="AC341" s="144">
        <v>0</v>
      </c>
      <c r="AD341" s="144">
        <v>0</v>
      </c>
      <c r="AE341" s="144">
        <v>0</v>
      </c>
      <c r="AF341" s="143">
        <f>SUM(Y341:AE341)</f>
        <v>91</v>
      </c>
      <c r="AG341" s="144">
        <v>7</v>
      </c>
      <c r="AH341" s="144">
        <v>20</v>
      </c>
      <c r="AI341" s="144">
        <v>0</v>
      </c>
      <c r="AJ341" s="144">
        <v>0</v>
      </c>
      <c r="AK341" s="144">
        <v>0</v>
      </c>
      <c r="AL341" s="144">
        <v>0</v>
      </c>
      <c r="AM341" s="144">
        <v>0</v>
      </c>
      <c r="AN341" s="143">
        <f>SUM(AG341:AM341)</f>
        <v>27</v>
      </c>
      <c r="AO341" s="144">
        <v>0</v>
      </c>
      <c r="AP341" s="144">
        <v>0</v>
      </c>
      <c r="AQ341" s="144">
        <v>26</v>
      </c>
      <c r="AR341" s="144">
        <v>0</v>
      </c>
      <c r="AS341" s="144">
        <v>126</v>
      </c>
      <c r="AT341" s="144">
        <v>0</v>
      </c>
      <c r="AU341" s="144">
        <v>26</v>
      </c>
      <c r="AV341" s="143">
        <f>SUM(AO341:AU341)</f>
        <v>178</v>
      </c>
      <c r="AW341" s="144"/>
      <c r="AX341" s="144"/>
      <c r="AY341" s="144"/>
      <c r="AZ341" s="144"/>
      <c r="BA341" s="144"/>
      <c r="BB341" s="144"/>
      <c r="BC341" s="144"/>
      <c r="BD341" s="143">
        <f>SUM(AW341:BC341)</f>
        <v>0</v>
      </c>
    </row>
    <row r="342" spans="1:56" ht="12.75" hidden="1" customHeight="1" outlineLevel="1" x14ac:dyDescent="0.2">
      <c r="A342" s="291" t="s">
        <v>241</v>
      </c>
      <c r="B342" s="345"/>
      <c r="C342" s="8" t="s">
        <v>145</v>
      </c>
      <c r="D342" s="5" t="s">
        <v>9</v>
      </c>
      <c r="E342" s="5"/>
      <c r="F342" s="5"/>
      <c r="G342" s="15"/>
      <c r="H342" s="143"/>
      <c r="I342" s="144"/>
      <c r="J342" s="144"/>
      <c r="K342" s="144"/>
      <c r="L342" s="144"/>
      <c r="M342" s="144"/>
      <c r="N342" s="144"/>
      <c r="O342" s="144"/>
      <c r="P342" s="143"/>
      <c r="Q342" s="144"/>
      <c r="R342" s="144"/>
      <c r="S342" s="144"/>
      <c r="T342" s="144"/>
      <c r="U342" s="144"/>
      <c r="V342" s="144"/>
      <c r="W342" s="144"/>
      <c r="X342" s="143"/>
      <c r="Y342" s="144"/>
      <c r="Z342" s="144"/>
      <c r="AA342" s="144"/>
      <c r="AB342" s="144"/>
      <c r="AC342" s="144"/>
      <c r="AD342" s="144"/>
      <c r="AE342" s="144"/>
      <c r="AF342" s="143"/>
      <c r="AG342" s="144"/>
      <c r="AH342" s="144"/>
      <c r="AI342" s="144"/>
      <c r="AJ342" s="144"/>
      <c r="AK342" s="144"/>
      <c r="AL342" s="144"/>
      <c r="AM342" s="144"/>
      <c r="AN342" s="143"/>
      <c r="AO342" s="144"/>
      <c r="AP342" s="144"/>
      <c r="AQ342" s="144"/>
      <c r="AR342" s="144"/>
      <c r="AS342" s="144"/>
      <c r="AT342" s="144"/>
      <c r="AU342" s="144"/>
      <c r="AV342" s="143"/>
      <c r="AW342" s="144"/>
      <c r="AX342" s="144"/>
      <c r="AY342" s="144"/>
      <c r="AZ342" s="144"/>
      <c r="BA342" s="144"/>
      <c r="BB342" s="144"/>
      <c r="BC342" s="144"/>
      <c r="BD342" s="143"/>
    </row>
    <row r="343" spans="1:56" ht="12.75" hidden="1" customHeight="1" outlineLevel="1" x14ac:dyDescent="0.2">
      <c r="A343" s="291" t="s">
        <v>242</v>
      </c>
      <c r="B343" s="345"/>
      <c r="C343" s="8" t="s">
        <v>146</v>
      </c>
      <c r="D343" s="5" t="s">
        <v>4</v>
      </c>
      <c r="E343" s="5"/>
      <c r="F343" s="5"/>
      <c r="G343" s="15"/>
      <c r="H343" s="143"/>
      <c r="I343" s="144"/>
      <c r="J343" s="144"/>
      <c r="K343" s="144"/>
      <c r="L343" s="144"/>
      <c r="M343" s="144"/>
      <c r="N343" s="144"/>
      <c r="O343" s="144"/>
      <c r="P343" s="143"/>
      <c r="Q343" s="144"/>
      <c r="R343" s="144"/>
      <c r="S343" s="144"/>
      <c r="T343" s="144"/>
      <c r="U343" s="144"/>
      <c r="V343" s="144"/>
      <c r="W343" s="144"/>
      <c r="X343" s="143"/>
      <c r="Y343" s="144"/>
      <c r="Z343" s="144"/>
      <c r="AA343" s="144"/>
      <c r="AB343" s="144"/>
      <c r="AC343" s="144"/>
      <c r="AD343" s="144"/>
      <c r="AE343" s="144"/>
      <c r="AF343" s="143"/>
      <c r="AG343" s="144"/>
      <c r="AH343" s="144"/>
      <c r="AI343" s="144"/>
      <c r="AJ343" s="144"/>
      <c r="AK343" s="144"/>
      <c r="AL343" s="144"/>
      <c r="AM343" s="144"/>
      <c r="AN343" s="143"/>
      <c r="AO343" s="144"/>
      <c r="AP343" s="144"/>
      <c r="AQ343" s="144"/>
      <c r="AR343" s="144"/>
      <c r="AS343" s="144"/>
      <c r="AT343" s="144"/>
      <c r="AU343" s="144"/>
      <c r="AV343" s="143"/>
      <c r="AW343" s="144"/>
      <c r="AX343" s="144"/>
      <c r="AY343" s="144"/>
      <c r="AZ343" s="144"/>
      <c r="BA343" s="144"/>
      <c r="BB343" s="144"/>
      <c r="BC343" s="144"/>
      <c r="BD343" s="143"/>
    </row>
    <row r="344" spans="1:56" ht="12.75" hidden="1" customHeight="1" outlineLevel="2" x14ac:dyDescent="0.2">
      <c r="A344" s="291" t="s">
        <v>243</v>
      </c>
      <c r="B344" s="345" t="s">
        <v>51</v>
      </c>
      <c r="C344" s="8" t="s">
        <v>2</v>
      </c>
      <c r="D344" s="5" t="s">
        <v>9</v>
      </c>
      <c r="E344" s="5"/>
      <c r="F344" s="5"/>
      <c r="G344" s="15"/>
      <c r="H344" s="143">
        <f>SUMIF($I$3:$BD$3,$H$3,$I344:$BD344)</f>
        <v>2</v>
      </c>
      <c r="I344" s="144">
        <v>0</v>
      </c>
      <c r="J344" s="144">
        <v>0</v>
      </c>
      <c r="K344" s="144">
        <v>0</v>
      </c>
      <c r="L344" s="144">
        <v>0</v>
      </c>
      <c r="M344" s="144">
        <v>0</v>
      </c>
      <c r="N344" s="144">
        <v>0</v>
      </c>
      <c r="O344" s="144">
        <v>1</v>
      </c>
      <c r="P344" s="143">
        <f>SUM(I344:O344)</f>
        <v>1</v>
      </c>
      <c r="Q344" s="144">
        <v>0</v>
      </c>
      <c r="R344" s="144">
        <v>0</v>
      </c>
      <c r="S344" s="144">
        <v>0</v>
      </c>
      <c r="T344" s="144">
        <v>0</v>
      </c>
      <c r="U344" s="144">
        <v>0</v>
      </c>
      <c r="V344" s="144">
        <v>0</v>
      </c>
      <c r="W344" s="144">
        <v>0</v>
      </c>
      <c r="X344" s="143">
        <f>SUM(Q344:W344)</f>
        <v>0</v>
      </c>
      <c r="Y344" s="144">
        <v>0</v>
      </c>
      <c r="Z344" s="144">
        <v>0</v>
      </c>
      <c r="AA344" s="144">
        <v>0</v>
      </c>
      <c r="AB344" s="144">
        <v>0</v>
      </c>
      <c r="AC344" s="144">
        <v>1</v>
      </c>
      <c r="AD344" s="144">
        <v>0</v>
      </c>
      <c r="AE344" s="144">
        <v>0</v>
      </c>
      <c r="AF344" s="143">
        <f>SUM(Y344:AE344)</f>
        <v>1</v>
      </c>
      <c r="AG344" s="144">
        <v>0</v>
      </c>
      <c r="AH344" s="144">
        <v>0</v>
      </c>
      <c r="AI344" s="144">
        <v>0</v>
      </c>
      <c r="AJ344" s="144">
        <v>0</v>
      </c>
      <c r="AK344" s="144">
        <v>0</v>
      </c>
      <c r="AL344" s="144">
        <v>0</v>
      </c>
      <c r="AM344" s="144">
        <v>0</v>
      </c>
      <c r="AN344" s="143">
        <f>SUM(AG344:AM344)</f>
        <v>0</v>
      </c>
      <c r="AO344" s="144">
        <v>0</v>
      </c>
      <c r="AP344" s="144">
        <v>0</v>
      </c>
      <c r="AQ344" s="144">
        <v>0</v>
      </c>
      <c r="AR344" s="144">
        <v>0</v>
      </c>
      <c r="AS344" s="144">
        <v>0</v>
      </c>
      <c r="AT344" s="144">
        <v>0</v>
      </c>
      <c r="AU344" s="144">
        <v>0</v>
      </c>
      <c r="AV344" s="143">
        <f>SUM(AO344:AU344)</f>
        <v>0</v>
      </c>
      <c r="AW344" s="144"/>
      <c r="AX344" s="144"/>
      <c r="AY344" s="144"/>
      <c r="AZ344" s="144"/>
      <c r="BA344" s="144"/>
      <c r="BB344" s="144"/>
      <c r="BC344" s="144"/>
      <c r="BD344" s="143">
        <f>SUM(AW344:BC344)</f>
        <v>0</v>
      </c>
    </row>
    <row r="345" spans="1:56" ht="12.75" hidden="1" customHeight="1" outlineLevel="2" x14ac:dyDescent="0.2">
      <c r="A345" s="292" t="s">
        <v>244</v>
      </c>
      <c r="B345" s="345"/>
      <c r="C345" s="8" t="s">
        <v>3</v>
      </c>
      <c r="D345" s="5" t="s">
        <v>9</v>
      </c>
      <c r="E345" s="5"/>
      <c r="F345" s="5"/>
      <c r="G345" s="15"/>
      <c r="H345" s="143">
        <f>SUMIF($I$3:$BD$3,$H$3,$I345:$BD345)</f>
        <v>0</v>
      </c>
      <c r="I345" s="144">
        <v>0</v>
      </c>
      <c r="J345" s="144">
        <v>0</v>
      </c>
      <c r="K345" s="144">
        <v>0</v>
      </c>
      <c r="L345" s="144">
        <v>0</v>
      </c>
      <c r="M345" s="144">
        <v>0</v>
      </c>
      <c r="N345" s="144">
        <v>0</v>
      </c>
      <c r="O345" s="144">
        <v>0</v>
      </c>
      <c r="P345" s="143">
        <f>SUM(I345:O345)</f>
        <v>0</v>
      </c>
      <c r="Q345" s="144">
        <v>0</v>
      </c>
      <c r="R345" s="144">
        <v>0</v>
      </c>
      <c r="S345" s="144">
        <v>0</v>
      </c>
      <c r="T345" s="144">
        <v>0</v>
      </c>
      <c r="U345" s="144">
        <v>0</v>
      </c>
      <c r="V345" s="144">
        <v>0</v>
      </c>
      <c r="W345" s="144">
        <v>0</v>
      </c>
      <c r="X345" s="143">
        <f>SUM(Q345:W345)</f>
        <v>0</v>
      </c>
      <c r="Y345" s="144">
        <v>0</v>
      </c>
      <c r="Z345" s="144">
        <v>0</v>
      </c>
      <c r="AA345" s="144">
        <v>0</v>
      </c>
      <c r="AB345" s="144">
        <v>0</v>
      </c>
      <c r="AC345" s="144">
        <v>0</v>
      </c>
      <c r="AD345" s="144">
        <v>0</v>
      </c>
      <c r="AE345" s="144">
        <v>0</v>
      </c>
      <c r="AF345" s="143">
        <f>SUM(Y345:AE345)</f>
        <v>0</v>
      </c>
      <c r="AG345" s="144">
        <v>0</v>
      </c>
      <c r="AH345" s="144">
        <v>0</v>
      </c>
      <c r="AI345" s="144">
        <v>0</v>
      </c>
      <c r="AJ345" s="144">
        <v>0</v>
      </c>
      <c r="AK345" s="144">
        <v>0</v>
      </c>
      <c r="AL345" s="144">
        <v>0</v>
      </c>
      <c r="AM345" s="144">
        <v>0</v>
      </c>
      <c r="AN345" s="143">
        <f>SUM(AG345:AM345)</f>
        <v>0</v>
      </c>
      <c r="AO345" s="144">
        <v>0</v>
      </c>
      <c r="AP345" s="144">
        <v>0</v>
      </c>
      <c r="AQ345" s="144">
        <v>0</v>
      </c>
      <c r="AR345" s="144">
        <v>0</v>
      </c>
      <c r="AS345" s="144">
        <v>0</v>
      </c>
      <c r="AT345" s="144">
        <v>0</v>
      </c>
      <c r="AU345" s="144">
        <v>0</v>
      </c>
      <c r="AV345" s="143">
        <f>SUM(AO345:AU345)</f>
        <v>0</v>
      </c>
      <c r="AW345" s="144"/>
      <c r="AX345" s="144"/>
      <c r="AY345" s="144"/>
      <c r="AZ345" s="144"/>
      <c r="BA345" s="144"/>
      <c r="BB345" s="144"/>
      <c r="BC345" s="144"/>
      <c r="BD345" s="143">
        <f>SUM(AW345:BC345)</f>
        <v>0</v>
      </c>
    </row>
    <row r="346" spans="1:56" ht="12.75" hidden="1" customHeight="1" outlineLevel="2" x14ac:dyDescent="0.2">
      <c r="A346" s="292" t="s">
        <v>245</v>
      </c>
      <c r="B346" s="345"/>
      <c r="C346" s="8" t="s">
        <v>33</v>
      </c>
      <c r="D346" s="5" t="s">
        <v>9</v>
      </c>
      <c r="E346" s="5"/>
      <c r="F346" s="5"/>
      <c r="G346" s="15"/>
      <c r="H346" s="143">
        <f>SUMIF($I$3:$BD$3,$H$3,$I346:$BD346)</f>
        <v>0</v>
      </c>
      <c r="I346" s="144">
        <v>0</v>
      </c>
      <c r="J346" s="144">
        <v>0</v>
      </c>
      <c r="K346" s="144">
        <v>0</v>
      </c>
      <c r="L346" s="144">
        <v>0</v>
      </c>
      <c r="M346" s="144">
        <v>0</v>
      </c>
      <c r="N346" s="144">
        <v>0</v>
      </c>
      <c r="O346" s="144">
        <v>0</v>
      </c>
      <c r="P346" s="143">
        <f>SUM(I346:O346)</f>
        <v>0</v>
      </c>
      <c r="Q346" s="144">
        <v>0</v>
      </c>
      <c r="R346" s="144">
        <v>0</v>
      </c>
      <c r="S346" s="144">
        <v>0</v>
      </c>
      <c r="T346" s="144">
        <v>0</v>
      </c>
      <c r="U346" s="144">
        <v>0</v>
      </c>
      <c r="V346" s="144">
        <v>0</v>
      </c>
      <c r="W346" s="144">
        <v>0</v>
      </c>
      <c r="X346" s="143">
        <f>SUM(Q346:W346)</f>
        <v>0</v>
      </c>
      <c r="Y346" s="144">
        <v>0</v>
      </c>
      <c r="Z346" s="144">
        <v>0</v>
      </c>
      <c r="AA346" s="144">
        <v>0</v>
      </c>
      <c r="AB346" s="144">
        <v>0</v>
      </c>
      <c r="AC346" s="144">
        <v>0</v>
      </c>
      <c r="AD346" s="144">
        <v>0</v>
      </c>
      <c r="AE346" s="144">
        <v>0</v>
      </c>
      <c r="AF346" s="143">
        <f>SUM(Y346:AE346)</f>
        <v>0</v>
      </c>
      <c r="AG346" s="144">
        <v>0</v>
      </c>
      <c r="AH346" s="144">
        <v>0</v>
      </c>
      <c r="AI346" s="144">
        <v>0</v>
      </c>
      <c r="AJ346" s="144">
        <v>0</v>
      </c>
      <c r="AK346" s="144">
        <v>0</v>
      </c>
      <c r="AL346" s="144">
        <v>0</v>
      </c>
      <c r="AM346" s="144">
        <v>0</v>
      </c>
      <c r="AN346" s="143">
        <f>SUM(AG346:AM346)</f>
        <v>0</v>
      </c>
      <c r="AO346" s="144">
        <v>0</v>
      </c>
      <c r="AP346" s="144">
        <v>0</v>
      </c>
      <c r="AQ346" s="144">
        <v>0</v>
      </c>
      <c r="AR346" s="144">
        <v>0</v>
      </c>
      <c r="AS346" s="144">
        <v>0</v>
      </c>
      <c r="AT346" s="144">
        <v>0</v>
      </c>
      <c r="AU346" s="144">
        <v>0</v>
      </c>
      <c r="AV346" s="143">
        <f>SUM(AO346:AU346)</f>
        <v>0</v>
      </c>
      <c r="AW346" s="144"/>
      <c r="AX346" s="144"/>
      <c r="AY346" s="144"/>
      <c r="AZ346" s="144"/>
      <c r="BA346" s="144"/>
      <c r="BB346" s="144"/>
      <c r="BC346" s="144"/>
      <c r="BD346" s="143">
        <f>SUM(AW346:BC346)</f>
        <v>0</v>
      </c>
    </row>
    <row r="347" spans="1:56" s="48" customFormat="1" ht="12.75" hidden="1" customHeight="1" outlineLevel="2" x14ac:dyDescent="0.2">
      <c r="A347" s="293"/>
      <c r="B347" s="345"/>
      <c r="C347" s="42" t="s">
        <v>13</v>
      </c>
      <c r="D347" s="43" t="s">
        <v>4</v>
      </c>
      <c r="E347" s="43"/>
      <c r="F347" s="43"/>
      <c r="G347" s="44"/>
      <c r="H347" s="145">
        <f>IF(ISERROR(H346/H344),0,H346/H344)</f>
        <v>0</v>
      </c>
      <c r="I347" s="146" t="s">
        <v>102</v>
      </c>
      <c r="J347" s="146" t="s">
        <v>102</v>
      </c>
      <c r="K347" s="146" t="s">
        <v>102</v>
      </c>
      <c r="L347" s="146" t="s">
        <v>102</v>
      </c>
      <c r="M347" s="146" t="s">
        <v>102</v>
      </c>
      <c r="N347" s="146" t="s">
        <v>102</v>
      </c>
      <c r="O347" s="146">
        <v>0</v>
      </c>
      <c r="P347" s="145">
        <f>IF(ISERROR(P346/P344),0,P346/P344)</f>
        <v>0</v>
      </c>
      <c r="Q347" s="146" t="s">
        <v>102</v>
      </c>
      <c r="R347" s="146" t="s">
        <v>102</v>
      </c>
      <c r="S347" s="146" t="s">
        <v>102</v>
      </c>
      <c r="T347" s="146" t="s">
        <v>102</v>
      </c>
      <c r="U347" s="146" t="s">
        <v>102</v>
      </c>
      <c r="V347" s="146" t="s">
        <v>102</v>
      </c>
      <c r="W347" s="146" t="s">
        <v>102</v>
      </c>
      <c r="X347" s="145">
        <f>IF(ISERROR(X346/X344),0,X346/X344)</f>
        <v>0</v>
      </c>
      <c r="Y347" s="146" t="s">
        <v>102</v>
      </c>
      <c r="Z347" s="146" t="s">
        <v>102</v>
      </c>
      <c r="AA347" s="146" t="s">
        <v>102</v>
      </c>
      <c r="AB347" s="146" t="s">
        <v>102</v>
      </c>
      <c r="AC347" s="146">
        <v>0</v>
      </c>
      <c r="AD347" s="146" t="s">
        <v>102</v>
      </c>
      <c r="AE347" s="146" t="s">
        <v>102</v>
      </c>
      <c r="AF347" s="145">
        <f>IF(ISERROR(AF346/AF344),0,AF346/AF344)</f>
        <v>0</v>
      </c>
      <c r="AG347" s="146" t="s">
        <v>102</v>
      </c>
      <c r="AH347" s="146" t="s">
        <v>102</v>
      </c>
      <c r="AI347" s="146" t="s">
        <v>102</v>
      </c>
      <c r="AJ347" s="146" t="s">
        <v>102</v>
      </c>
      <c r="AK347" s="146" t="s">
        <v>102</v>
      </c>
      <c r="AL347" s="146" t="s">
        <v>102</v>
      </c>
      <c r="AM347" s="146" t="s">
        <v>102</v>
      </c>
      <c r="AN347" s="145">
        <f>IF(ISERROR(AN346/AN344),0,AN346/AN344)</f>
        <v>0</v>
      </c>
      <c r="AO347" s="146" t="s">
        <v>102</v>
      </c>
      <c r="AP347" s="146" t="s">
        <v>102</v>
      </c>
      <c r="AQ347" s="146" t="s">
        <v>102</v>
      </c>
      <c r="AR347" s="146" t="s">
        <v>102</v>
      </c>
      <c r="AS347" s="146" t="s">
        <v>102</v>
      </c>
      <c r="AT347" s="146" t="s">
        <v>102</v>
      </c>
      <c r="AU347" s="146" t="s">
        <v>102</v>
      </c>
      <c r="AV347" s="145">
        <f>IF(ISERROR(AV346/AV344),0,AV346/AV344)</f>
        <v>0</v>
      </c>
      <c r="AW347" s="146" t="s">
        <v>102</v>
      </c>
      <c r="AX347" s="146" t="s">
        <v>102</v>
      </c>
      <c r="AY347" s="146" t="s">
        <v>102</v>
      </c>
      <c r="AZ347" s="146"/>
      <c r="BA347" s="146"/>
      <c r="BB347" s="146"/>
      <c r="BC347" s="146"/>
      <c r="BD347" s="145">
        <f>IF(ISERROR(BD346/BD344),0,BD346/BD344)</f>
        <v>0</v>
      </c>
    </row>
    <row r="348" spans="1:56" s="49" customFormat="1" ht="12.75" hidden="1" customHeight="1" outlineLevel="2" x14ac:dyDescent="0.2">
      <c r="A348" s="293"/>
      <c r="B348" s="345"/>
      <c r="C348" s="42" t="s">
        <v>5</v>
      </c>
      <c r="D348" s="43" t="s">
        <v>4</v>
      </c>
      <c r="E348" s="43"/>
      <c r="F348" s="43"/>
      <c r="G348" s="44"/>
      <c r="H348" s="145">
        <f>IF(ISERROR((H344-H345)/H344),0,(H344-H345)/H344)</f>
        <v>1</v>
      </c>
      <c r="I348" s="146" t="s">
        <v>102</v>
      </c>
      <c r="J348" s="146" t="s">
        <v>102</v>
      </c>
      <c r="K348" s="146" t="s">
        <v>102</v>
      </c>
      <c r="L348" s="146" t="s">
        <v>102</v>
      </c>
      <c r="M348" s="146" t="s">
        <v>102</v>
      </c>
      <c r="N348" s="146" t="s">
        <v>102</v>
      </c>
      <c r="O348" s="146">
        <v>1</v>
      </c>
      <c r="P348" s="145">
        <f>IF(ISERROR((P344-P345)/P344),0,(P344-P345)/P344)</f>
        <v>1</v>
      </c>
      <c r="Q348" s="146" t="s">
        <v>102</v>
      </c>
      <c r="R348" s="146" t="s">
        <v>102</v>
      </c>
      <c r="S348" s="146" t="s">
        <v>102</v>
      </c>
      <c r="T348" s="146" t="s">
        <v>102</v>
      </c>
      <c r="U348" s="146" t="s">
        <v>102</v>
      </c>
      <c r="V348" s="146" t="s">
        <v>102</v>
      </c>
      <c r="W348" s="146" t="s">
        <v>102</v>
      </c>
      <c r="X348" s="145">
        <f>IF(ISERROR((X344-X345)/X344),0,(X344-X345)/X344)</f>
        <v>0</v>
      </c>
      <c r="Y348" s="146" t="s">
        <v>102</v>
      </c>
      <c r="Z348" s="146" t="s">
        <v>102</v>
      </c>
      <c r="AA348" s="146" t="s">
        <v>102</v>
      </c>
      <c r="AB348" s="146" t="s">
        <v>102</v>
      </c>
      <c r="AC348" s="146">
        <v>1</v>
      </c>
      <c r="AD348" s="146" t="s">
        <v>102</v>
      </c>
      <c r="AE348" s="146" t="s">
        <v>102</v>
      </c>
      <c r="AF348" s="145">
        <f>IF(ISERROR((AF344-AF345)/AF344),0,(AF344-AF345)/AF344)</f>
        <v>1</v>
      </c>
      <c r="AG348" s="146" t="s">
        <v>102</v>
      </c>
      <c r="AH348" s="146" t="s">
        <v>102</v>
      </c>
      <c r="AI348" s="146" t="s">
        <v>102</v>
      </c>
      <c r="AJ348" s="146" t="s">
        <v>102</v>
      </c>
      <c r="AK348" s="146" t="s">
        <v>102</v>
      </c>
      <c r="AL348" s="146" t="s">
        <v>102</v>
      </c>
      <c r="AM348" s="146" t="s">
        <v>102</v>
      </c>
      <c r="AN348" s="145">
        <f>IF(ISERROR((AN344-AN345)/AN344),0,(AN344-AN345)/AN344)</f>
        <v>0</v>
      </c>
      <c r="AO348" s="146" t="s">
        <v>102</v>
      </c>
      <c r="AP348" s="146" t="s">
        <v>102</v>
      </c>
      <c r="AQ348" s="146" t="s">
        <v>102</v>
      </c>
      <c r="AR348" s="146" t="s">
        <v>102</v>
      </c>
      <c r="AS348" s="146" t="s">
        <v>102</v>
      </c>
      <c r="AT348" s="146" t="s">
        <v>102</v>
      </c>
      <c r="AU348" s="146" t="s">
        <v>102</v>
      </c>
      <c r="AV348" s="145">
        <f>IF(ISERROR((AV344-AV345)/AV344),0,(AV344-AV345)/AV344)</f>
        <v>0</v>
      </c>
      <c r="AW348" s="146" t="s">
        <v>102</v>
      </c>
      <c r="AX348" s="146" t="s">
        <v>102</v>
      </c>
      <c r="AY348" s="146" t="s">
        <v>102</v>
      </c>
      <c r="AZ348" s="146"/>
      <c r="BA348" s="146"/>
      <c r="BB348" s="146"/>
      <c r="BC348" s="146"/>
      <c r="BD348" s="145">
        <f>IF(ISERROR((BD344-BD345)/BD344),0,(BD344-BD345)/BD344)</f>
        <v>0</v>
      </c>
    </row>
    <row r="349" spans="1:56" ht="12.75" hidden="1" customHeight="1" outlineLevel="3" x14ac:dyDescent="0.2">
      <c r="A349" s="292" t="s">
        <v>246</v>
      </c>
      <c r="B349" s="345"/>
      <c r="C349" s="8" t="s">
        <v>46</v>
      </c>
      <c r="D349" s="5"/>
      <c r="E349" s="5"/>
      <c r="F349" s="5"/>
      <c r="G349" s="15"/>
      <c r="H349" s="143">
        <f>SUMIF($I$3:$BD$3,$H$3,$I349:$BD349)</f>
        <v>0</v>
      </c>
      <c r="I349" s="144">
        <v>0</v>
      </c>
      <c r="J349" s="144">
        <v>0</v>
      </c>
      <c r="K349" s="144">
        <v>0</v>
      </c>
      <c r="L349" s="144">
        <v>0</v>
      </c>
      <c r="M349" s="144">
        <v>0</v>
      </c>
      <c r="N349" s="144">
        <v>0</v>
      </c>
      <c r="O349" s="144">
        <v>0</v>
      </c>
      <c r="P349" s="143">
        <f>SUM(I349:O349)</f>
        <v>0</v>
      </c>
      <c r="Q349" s="144">
        <v>0</v>
      </c>
      <c r="R349" s="144">
        <v>0</v>
      </c>
      <c r="S349" s="144">
        <v>0</v>
      </c>
      <c r="T349" s="144">
        <v>0</v>
      </c>
      <c r="U349" s="144">
        <v>0</v>
      </c>
      <c r="V349" s="144">
        <v>0</v>
      </c>
      <c r="W349" s="144">
        <v>0</v>
      </c>
      <c r="X349" s="143">
        <f>SUM(Q349:W349)</f>
        <v>0</v>
      </c>
      <c r="Y349" s="144">
        <v>0</v>
      </c>
      <c r="Z349" s="144">
        <v>0</v>
      </c>
      <c r="AA349" s="144">
        <v>0</v>
      </c>
      <c r="AB349" s="144">
        <v>0</v>
      </c>
      <c r="AC349" s="144">
        <v>0</v>
      </c>
      <c r="AD349" s="144">
        <v>0</v>
      </c>
      <c r="AE349" s="144">
        <v>0</v>
      </c>
      <c r="AF349" s="143">
        <f>SUM(Y349:AE349)</f>
        <v>0</v>
      </c>
      <c r="AG349" s="144">
        <v>0</v>
      </c>
      <c r="AH349" s="144">
        <v>0</v>
      </c>
      <c r="AI349" s="144">
        <v>0</v>
      </c>
      <c r="AJ349" s="144">
        <v>0</v>
      </c>
      <c r="AK349" s="144">
        <v>0</v>
      </c>
      <c r="AL349" s="144">
        <v>0</v>
      </c>
      <c r="AM349" s="144">
        <v>0</v>
      </c>
      <c r="AN349" s="143">
        <f>SUM(AG349:AM349)</f>
        <v>0</v>
      </c>
      <c r="AO349" s="144">
        <v>0</v>
      </c>
      <c r="AP349" s="144">
        <v>0</v>
      </c>
      <c r="AQ349" s="144">
        <v>0</v>
      </c>
      <c r="AR349" s="144">
        <v>0</v>
      </c>
      <c r="AS349" s="144">
        <v>0</v>
      </c>
      <c r="AT349" s="144">
        <v>0</v>
      </c>
      <c r="AU349" s="144">
        <v>0</v>
      </c>
      <c r="AV349" s="143">
        <f>SUM(AO349:AU349)</f>
        <v>0</v>
      </c>
      <c r="AW349" s="144"/>
      <c r="AX349" s="144"/>
      <c r="AY349" s="144"/>
      <c r="AZ349" s="144"/>
      <c r="BA349" s="144"/>
      <c r="BB349" s="144"/>
      <c r="BC349" s="144"/>
      <c r="BD349" s="143">
        <f>SUM(AW349:BC349)</f>
        <v>0</v>
      </c>
    </row>
    <row r="350" spans="1:56" ht="12.75" hidden="1" customHeight="1" outlineLevel="2" x14ac:dyDescent="0.2">
      <c r="A350" s="292"/>
      <c r="B350" s="345"/>
      <c r="C350" s="8" t="s">
        <v>14</v>
      </c>
      <c r="D350" s="5"/>
      <c r="E350" s="5"/>
      <c r="F350" s="5"/>
      <c r="G350" s="15"/>
      <c r="H350" s="143">
        <f>IF(ISERROR(H349/H345),0,H349/H345)</f>
        <v>0</v>
      </c>
      <c r="I350" s="144" t="s">
        <v>102</v>
      </c>
      <c r="J350" s="144" t="s">
        <v>102</v>
      </c>
      <c r="K350" s="144" t="s">
        <v>102</v>
      </c>
      <c r="L350" s="144" t="s">
        <v>102</v>
      </c>
      <c r="M350" s="144" t="s">
        <v>102</v>
      </c>
      <c r="N350" s="144" t="s">
        <v>102</v>
      </c>
      <c r="O350" s="144" t="s">
        <v>102</v>
      </c>
      <c r="P350" s="143">
        <f>IF(ISERROR(P349/P345),0,P349/P345)</f>
        <v>0</v>
      </c>
      <c r="Q350" s="144" t="s">
        <v>102</v>
      </c>
      <c r="R350" s="144" t="s">
        <v>102</v>
      </c>
      <c r="S350" s="144" t="s">
        <v>102</v>
      </c>
      <c r="T350" s="144" t="s">
        <v>102</v>
      </c>
      <c r="U350" s="144" t="s">
        <v>102</v>
      </c>
      <c r="V350" s="144" t="s">
        <v>102</v>
      </c>
      <c r="W350" s="144" t="s">
        <v>102</v>
      </c>
      <c r="X350" s="143">
        <f>IF(ISERROR(X349/X345),0,X349/X345)</f>
        <v>0</v>
      </c>
      <c r="Y350" s="144" t="s">
        <v>102</v>
      </c>
      <c r="Z350" s="144" t="s">
        <v>102</v>
      </c>
      <c r="AA350" s="144" t="s">
        <v>102</v>
      </c>
      <c r="AB350" s="144" t="s">
        <v>102</v>
      </c>
      <c r="AC350" s="144" t="s">
        <v>102</v>
      </c>
      <c r="AD350" s="144" t="s">
        <v>102</v>
      </c>
      <c r="AE350" s="144" t="s">
        <v>102</v>
      </c>
      <c r="AF350" s="143">
        <f>IF(ISERROR(AF349/AF345),0,AF349/AF345)</f>
        <v>0</v>
      </c>
      <c r="AG350" s="144" t="s">
        <v>102</v>
      </c>
      <c r="AH350" s="144" t="s">
        <v>102</v>
      </c>
      <c r="AI350" s="144" t="s">
        <v>102</v>
      </c>
      <c r="AJ350" s="144" t="s">
        <v>102</v>
      </c>
      <c r="AK350" s="144" t="s">
        <v>102</v>
      </c>
      <c r="AL350" s="144" t="s">
        <v>102</v>
      </c>
      <c r="AM350" s="144" t="s">
        <v>102</v>
      </c>
      <c r="AN350" s="143">
        <f>IF(ISERROR(AN349/AN345),0,AN349/AN345)</f>
        <v>0</v>
      </c>
      <c r="AO350" s="144" t="s">
        <v>102</v>
      </c>
      <c r="AP350" s="144" t="s">
        <v>102</v>
      </c>
      <c r="AQ350" s="144" t="s">
        <v>102</v>
      </c>
      <c r="AR350" s="144" t="s">
        <v>102</v>
      </c>
      <c r="AS350" s="144" t="s">
        <v>102</v>
      </c>
      <c r="AT350" s="144" t="s">
        <v>102</v>
      </c>
      <c r="AU350" s="144" t="s">
        <v>102</v>
      </c>
      <c r="AV350" s="143">
        <f>IF(ISERROR(AV349/AV345),0,AV349/AV345)</f>
        <v>0</v>
      </c>
      <c r="AW350" s="144" t="s">
        <v>102</v>
      </c>
      <c r="AX350" s="144" t="s">
        <v>102</v>
      </c>
      <c r="AY350" s="144" t="s">
        <v>102</v>
      </c>
      <c r="AZ350" s="144"/>
      <c r="BA350" s="144"/>
      <c r="BB350" s="144"/>
      <c r="BC350" s="144"/>
      <c r="BD350" s="143">
        <f>IF(ISERROR(BD349/BD345),0,BD349/BD345)</f>
        <v>0</v>
      </c>
    </row>
    <row r="351" spans="1:56" ht="12.75" hidden="1" customHeight="1" outlineLevel="2" x14ac:dyDescent="0.2">
      <c r="A351" s="292" t="s">
        <v>247</v>
      </c>
      <c r="B351" s="345"/>
      <c r="C351" s="8"/>
      <c r="D351" s="5"/>
      <c r="E351" s="5"/>
      <c r="F351" s="5"/>
      <c r="G351" s="15"/>
      <c r="H351" s="143"/>
      <c r="I351" s="144"/>
      <c r="J351" s="144"/>
      <c r="K351" s="144"/>
      <c r="L351" s="144"/>
      <c r="M351" s="144"/>
      <c r="N351" s="144"/>
      <c r="O351" s="144"/>
      <c r="P351" s="143"/>
      <c r="Q351" s="144"/>
      <c r="R351" s="144"/>
      <c r="S351" s="144"/>
      <c r="T351" s="144"/>
      <c r="U351" s="144"/>
      <c r="V351" s="144"/>
      <c r="W351" s="144"/>
      <c r="X351" s="143"/>
      <c r="Y351" s="144"/>
      <c r="Z351" s="144"/>
      <c r="AA351" s="144"/>
      <c r="AB351" s="144"/>
      <c r="AC351" s="144"/>
      <c r="AD351" s="144"/>
      <c r="AE351" s="144"/>
      <c r="AF351" s="143"/>
      <c r="AG351" s="144"/>
      <c r="AH351" s="144"/>
      <c r="AI351" s="144"/>
      <c r="AJ351" s="144"/>
      <c r="AK351" s="144"/>
      <c r="AL351" s="144"/>
      <c r="AM351" s="144"/>
      <c r="AN351" s="143"/>
      <c r="AO351" s="144"/>
      <c r="AP351" s="144"/>
      <c r="AQ351" s="144"/>
      <c r="AR351" s="144"/>
      <c r="AS351" s="144"/>
      <c r="AT351" s="144"/>
      <c r="AU351" s="144"/>
      <c r="AV351" s="143"/>
      <c r="AW351" s="144"/>
      <c r="AX351" s="144"/>
      <c r="AY351" s="144"/>
      <c r="AZ351" s="144"/>
      <c r="BA351" s="144"/>
      <c r="BB351" s="144"/>
      <c r="BC351" s="144"/>
      <c r="BD351" s="143"/>
    </row>
    <row r="352" spans="1:56" ht="12.75" hidden="1" customHeight="1" outlineLevel="2" x14ac:dyDescent="0.2">
      <c r="A352" s="268"/>
      <c r="B352" s="345"/>
      <c r="C352" s="8"/>
      <c r="D352" s="5"/>
      <c r="E352" s="5"/>
      <c r="F352" s="5"/>
      <c r="G352" s="15"/>
      <c r="H352" s="143"/>
      <c r="I352" s="144"/>
      <c r="J352" s="144"/>
      <c r="K352" s="144"/>
      <c r="L352" s="144"/>
      <c r="M352" s="144"/>
      <c r="N352" s="144"/>
      <c r="O352" s="144"/>
      <c r="P352" s="143"/>
      <c r="Q352" s="144"/>
      <c r="R352" s="144"/>
      <c r="S352" s="144"/>
      <c r="T352" s="144"/>
      <c r="U352" s="144"/>
      <c r="V352" s="144"/>
      <c r="W352" s="144"/>
      <c r="X352" s="143"/>
      <c r="Y352" s="144"/>
      <c r="Z352" s="144"/>
      <c r="AA352" s="144"/>
      <c r="AB352" s="144"/>
      <c r="AC352" s="144"/>
      <c r="AD352" s="144"/>
      <c r="AE352" s="144"/>
      <c r="AF352" s="143"/>
      <c r="AG352" s="144"/>
      <c r="AH352" s="144"/>
      <c r="AI352" s="144"/>
      <c r="AJ352" s="144"/>
      <c r="AK352" s="144"/>
      <c r="AL352" s="144"/>
      <c r="AM352" s="144"/>
      <c r="AN352" s="143"/>
      <c r="AO352" s="144"/>
      <c r="AP352" s="144"/>
      <c r="AQ352" s="144"/>
      <c r="AR352" s="144"/>
      <c r="AS352" s="144"/>
      <c r="AT352" s="144"/>
      <c r="AU352" s="144"/>
      <c r="AV352" s="143"/>
      <c r="AW352" s="144"/>
      <c r="AX352" s="144"/>
      <c r="AY352" s="144"/>
      <c r="AZ352" s="144"/>
      <c r="BA352" s="144"/>
      <c r="BB352" s="144"/>
      <c r="BC352" s="144"/>
      <c r="BD352" s="143"/>
    </row>
    <row r="353" spans="1:56" ht="12.75" hidden="1" customHeight="1" outlineLevel="2" x14ac:dyDescent="0.2">
      <c r="A353" s="291" t="s">
        <v>248</v>
      </c>
      <c r="B353" s="345"/>
      <c r="C353" s="8" t="s">
        <v>145</v>
      </c>
      <c r="D353" s="5" t="s">
        <v>9</v>
      </c>
      <c r="E353" s="5"/>
      <c r="F353" s="5"/>
      <c r="G353" s="15"/>
      <c r="H353" s="143"/>
      <c r="I353" s="144"/>
      <c r="J353" s="144"/>
      <c r="K353" s="144"/>
      <c r="L353" s="144"/>
      <c r="M353" s="144"/>
      <c r="N353" s="144"/>
      <c r="O353" s="144"/>
      <c r="P353" s="143"/>
      <c r="Q353" s="144"/>
      <c r="R353" s="144"/>
      <c r="S353" s="144"/>
      <c r="T353" s="144"/>
      <c r="U353" s="144"/>
      <c r="V353" s="144"/>
      <c r="W353" s="144"/>
      <c r="X353" s="143"/>
      <c r="Y353" s="144"/>
      <c r="Z353" s="144"/>
      <c r="AA353" s="144"/>
      <c r="AB353" s="144"/>
      <c r="AC353" s="144"/>
      <c r="AD353" s="144"/>
      <c r="AE353" s="144"/>
      <c r="AF353" s="143"/>
      <c r="AG353" s="144"/>
      <c r="AH353" s="144"/>
      <c r="AI353" s="144"/>
      <c r="AJ353" s="144"/>
      <c r="AK353" s="144"/>
      <c r="AL353" s="144"/>
      <c r="AM353" s="144"/>
      <c r="AN353" s="143"/>
      <c r="AO353" s="144"/>
      <c r="AP353" s="144"/>
      <c r="AQ353" s="144"/>
      <c r="AR353" s="144"/>
      <c r="AS353" s="144"/>
      <c r="AT353" s="144"/>
      <c r="AU353" s="144"/>
      <c r="AV353" s="143"/>
      <c r="AW353" s="144"/>
      <c r="AX353" s="144"/>
      <c r="AY353" s="144"/>
      <c r="AZ353" s="144"/>
      <c r="BA353" s="144"/>
      <c r="BB353" s="144"/>
      <c r="BC353" s="144"/>
      <c r="BD353" s="143"/>
    </row>
    <row r="354" spans="1:56" ht="12.75" hidden="1" customHeight="1" outlineLevel="2" x14ac:dyDescent="0.2">
      <c r="A354" s="291" t="s">
        <v>249</v>
      </c>
      <c r="B354" s="345"/>
      <c r="C354" s="8" t="s">
        <v>146</v>
      </c>
      <c r="D354" s="5" t="s">
        <v>4</v>
      </c>
      <c r="E354" s="5"/>
      <c r="F354" s="5"/>
      <c r="G354" s="15"/>
      <c r="H354" s="143"/>
      <c r="I354" s="144"/>
      <c r="J354" s="144"/>
      <c r="K354" s="144"/>
      <c r="L354" s="144"/>
      <c r="M354" s="144"/>
      <c r="N354" s="144"/>
      <c r="O354" s="144"/>
      <c r="P354" s="143"/>
      <c r="Q354" s="144"/>
      <c r="R354" s="144"/>
      <c r="S354" s="144"/>
      <c r="T354" s="144"/>
      <c r="U354" s="144"/>
      <c r="V354" s="144"/>
      <c r="W354" s="144"/>
      <c r="X354" s="143"/>
      <c r="Y354" s="144"/>
      <c r="Z354" s="144"/>
      <c r="AA354" s="144"/>
      <c r="AB354" s="144"/>
      <c r="AC354" s="144"/>
      <c r="AD354" s="144"/>
      <c r="AE354" s="144"/>
      <c r="AF354" s="143"/>
      <c r="AG354" s="144"/>
      <c r="AH354" s="144"/>
      <c r="AI354" s="144"/>
      <c r="AJ354" s="144"/>
      <c r="AK354" s="144"/>
      <c r="AL354" s="144"/>
      <c r="AM354" s="144"/>
      <c r="AN354" s="143"/>
      <c r="AO354" s="144"/>
      <c r="AP354" s="144"/>
      <c r="AQ354" s="144"/>
      <c r="AR354" s="144"/>
      <c r="AS354" s="144"/>
      <c r="AT354" s="144"/>
      <c r="AU354" s="144"/>
      <c r="AV354" s="143"/>
      <c r="AW354" s="144"/>
      <c r="AX354" s="144"/>
      <c r="AY354" s="144"/>
      <c r="AZ354" s="144"/>
      <c r="BA354" s="144"/>
      <c r="BB354" s="144"/>
      <c r="BC354" s="144"/>
      <c r="BD354" s="143"/>
    </row>
    <row r="355" spans="1:56" ht="12.75" hidden="1" customHeight="1" outlineLevel="2" x14ac:dyDescent="0.2">
      <c r="A355" s="291" t="s">
        <v>250</v>
      </c>
      <c r="B355" s="345" t="s">
        <v>52</v>
      </c>
      <c r="C355" s="8" t="s">
        <v>2</v>
      </c>
      <c r="D355" s="5" t="s">
        <v>9</v>
      </c>
      <c r="E355" s="5"/>
      <c r="F355" s="5"/>
      <c r="G355" s="15"/>
      <c r="H355" s="143">
        <f>SUMIF($I$3:$BD$3,$H$3,$I355:$BD355)</f>
        <v>7</v>
      </c>
      <c r="I355" s="144">
        <v>0</v>
      </c>
      <c r="J355" s="144">
        <v>1</v>
      </c>
      <c r="K355" s="144">
        <v>0</v>
      </c>
      <c r="L355" s="144">
        <v>0</v>
      </c>
      <c r="M355" s="144">
        <v>0</v>
      </c>
      <c r="N355" s="144">
        <v>0</v>
      </c>
      <c r="O355" s="144">
        <v>0</v>
      </c>
      <c r="P355" s="143">
        <f>SUM(I355:O355)</f>
        <v>1</v>
      </c>
      <c r="Q355" s="144">
        <v>0</v>
      </c>
      <c r="R355" s="144">
        <v>1</v>
      </c>
      <c r="S355" s="144">
        <v>1</v>
      </c>
      <c r="T355" s="144">
        <v>0</v>
      </c>
      <c r="U355" s="144">
        <v>0</v>
      </c>
      <c r="V355" s="144">
        <v>0</v>
      </c>
      <c r="W355" s="144">
        <v>0</v>
      </c>
      <c r="X355" s="143">
        <f>SUM(Q355:W355)</f>
        <v>2</v>
      </c>
      <c r="Y355" s="144">
        <v>0</v>
      </c>
      <c r="Z355" s="144">
        <v>0</v>
      </c>
      <c r="AA355" s="144">
        <v>0</v>
      </c>
      <c r="AB355" s="144">
        <v>0</v>
      </c>
      <c r="AC355" s="144">
        <v>4</v>
      </c>
      <c r="AD355" s="144">
        <v>0</v>
      </c>
      <c r="AE355" s="144">
        <v>0</v>
      </c>
      <c r="AF355" s="143">
        <f>SUM(Y355:AE355)</f>
        <v>4</v>
      </c>
      <c r="AG355" s="144">
        <v>0</v>
      </c>
      <c r="AH355" s="144">
        <v>0</v>
      </c>
      <c r="AI355" s="144">
        <v>0</v>
      </c>
      <c r="AJ355" s="144">
        <v>0</v>
      </c>
      <c r="AK355" s="144">
        <v>1</v>
      </c>
      <c r="AL355" s="144">
        <v>0</v>
      </c>
      <c r="AM355" s="144">
        <v>0</v>
      </c>
      <c r="AN355" s="143">
        <f>SUM(AG355:AM355)</f>
        <v>1</v>
      </c>
      <c r="AO355" s="144">
        <v>0</v>
      </c>
      <c r="AP355" s="144">
        <v>0</v>
      </c>
      <c r="AQ355" s="144">
        <v>0</v>
      </c>
      <c r="AR355" s="144">
        <v>0</v>
      </c>
      <c r="AS355" s="144">
        <v>0</v>
      </c>
      <c r="AT355" s="144">
        <v>0</v>
      </c>
      <c r="AU355" s="144">
        <v>0</v>
      </c>
      <c r="AV355" s="143">
        <f>SUM(AO355:AU355)</f>
        <v>0</v>
      </c>
      <c r="AW355" s="144"/>
      <c r="AX355" s="144"/>
      <c r="AY355" s="144"/>
      <c r="AZ355" s="144"/>
      <c r="BA355" s="144"/>
      <c r="BB355" s="144"/>
      <c r="BC355" s="144"/>
      <c r="BD355" s="143">
        <f>SUM(AW355:BC355)</f>
        <v>0</v>
      </c>
    </row>
    <row r="356" spans="1:56" ht="12.75" hidden="1" customHeight="1" outlineLevel="2" x14ac:dyDescent="0.2">
      <c r="A356" s="292" t="s">
        <v>251</v>
      </c>
      <c r="B356" s="345"/>
      <c r="C356" s="8" t="s">
        <v>3</v>
      </c>
      <c r="D356" s="5" t="s">
        <v>9</v>
      </c>
      <c r="E356" s="5"/>
      <c r="F356" s="5"/>
      <c r="G356" s="15"/>
      <c r="H356" s="143">
        <f>SUMIF($I$3:$BD$3,$H$3,$I356:$BD356)</f>
        <v>0</v>
      </c>
      <c r="I356" s="144">
        <v>0</v>
      </c>
      <c r="J356" s="144">
        <v>0</v>
      </c>
      <c r="K356" s="144">
        <v>0</v>
      </c>
      <c r="L356" s="144">
        <v>0</v>
      </c>
      <c r="M356" s="144">
        <v>0</v>
      </c>
      <c r="N356" s="144">
        <v>0</v>
      </c>
      <c r="O356" s="144">
        <v>0</v>
      </c>
      <c r="P356" s="143">
        <f>SUM(I356:O356)</f>
        <v>0</v>
      </c>
      <c r="Q356" s="144">
        <v>0</v>
      </c>
      <c r="R356" s="144">
        <v>0</v>
      </c>
      <c r="S356" s="144">
        <v>0</v>
      </c>
      <c r="T356" s="144">
        <v>0</v>
      </c>
      <c r="U356" s="144">
        <v>0</v>
      </c>
      <c r="V356" s="144">
        <v>0</v>
      </c>
      <c r="W356" s="144">
        <v>0</v>
      </c>
      <c r="X356" s="143">
        <f>SUM(Q356:W356)</f>
        <v>0</v>
      </c>
      <c r="Y356" s="144">
        <v>0</v>
      </c>
      <c r="Z356" s="144">
        <v>0</v>
      </c>
      <c r="AA356" s="144">
        <v>0</v>
      </c>
      <c r="AB356" s="144">
        <v>0</v>
      </c>
      <c r="AC356" s="144">
        <v>0</v>
      </c>
      <c r="AD356" s="144">
        <v>0</v>
      </c>
      <c r="AE356" s="144">
        <v>0</v>
      </c>
      <c r="AF356" s="143">
        <f>SUM(Y356:AE356)</f>
        <v>0</v>
      </c>
      <c r="AG356" s="144">
        <v>0</v>
      </c>
      <c r="AH356" s="144">
        <v>0</v>
      </c>
      <c r="AI356" s="144">
        <v>0</v>
      </c>
      <c r="AJ356" s="144">
        <v>0</v>
      </c>
      <c r="AK356" s="144">
        <v>0</v>
      </c>
      <c r="AL356" s="144">
        <v>0</v>
      </c>
      <c r="AM356" s="144">
        <v>0</v>
      </c>
      <c r="AN356" s="143">
        <f>SUM(AG356:AM356)</f>
        <v>0</v>
      </c>
      <c r="AO356" s="144">
        <v>0</v>
      </c>
      <c r="AP356" s="144">
        <v>0</v>
      </c>
      <c r="AQ356" s="144">
        <v>0</v>
      </c>
      <c r="AR356" s="144">
        <v>0</v>
      </c>
      <c r="AS356" s="144">
        <v>0</v>
      </c>
      <c r="AT356" s="144">
        <v>0</v>
      </c>
      <c r="AU356" s="144">
        <v>0</v>
      </c>
      <c r="AV356" s="143">
        <f>SUM(AO356:AU356)</f>
        <v>0</v>
      </c>
      <c r="AW356" s="144"/>
      <c r="AX356" s="144"/>
      <c r="AY356" s="144"/>
      <c r="AZ356" s="144"/>
      <c r="BA356" s="144"/>
      <c r="BB356" s="144"/>
      <c r="BC356" s="144"/>
      <c r="BD356" s="143">
        <f>SUM(AW356:BC356)</f>
        <v>0</v>
      </c>
    </row>
    <row r="357" spans="1:56" ht="12.75" hidden="1" customHeight="1" outlineLevel="2" x14ac:dyDescent="0.2">
      <c r="A357" s="292" t="s">
        <v>252</v>
      </c>
      <c r="B357" s="345"/>
      <c r="C357" s="8" t="s">
        <v>33</v>
      </c>
      <c r="D357" s="5" t="s">
        <v>9</v>
      </c>
      <c r="E357" s="5"/>
      <c r="F357" s="5"/>
      <c r="G357" s="15"/>
      <c r="H357" s="143">
        <f>SUMIF($I$3:$BD$3,$H$3,$I357:$BD357)</f>
        <v>0</v>
      </c>
      <c r="I357" s="144">
        <v>0</v>
      </c>
      <c r="J357" s="144">
        <v>0</v>
      </c>
      <c r="K357" s="144">
        <v>0</v>
      </c>
      <c r="L357" s="144">
        <v>0</v>
      </c>
      <c r="M357" s="144">
        <v>0</v>
      </c>
      <c r="N357" s="144">
        <v>0</v>
      </c>
      <c r="O357" s="144">
        <v>0</v>
      </c>
      <c r="P357" s="143">
        <f>SUM(I357:O357)</f>
        <v>0</v>
      </c>
      <c r="Q357" s="144">
        <v>0</v>
      </c>
      <c r="R357" s="144">
        <v>0</v>
      </c>
      <c r="S357" s="144">
        <v>0</v>
      </c>
      <c r="T357" s="144">
        <v>0</v>
      </c>
      <c r="U357" s="144">
        <v>0</v>
      </c>
      <c r="V357" s="144">
        <v>0</v>
      </c>
      <c r="W357" s="144">
        <v>0</v>
      </c>
      <c r="X357" s="143">
        <f>SUM(Q357:W357)</f>
        <v>0</v>
      </c>
      <c r="Y357" s="144">
        <v>0</v>
      </c>
      <c r="Z357" s="144">
        <v>0</v>
      </c>
      <c r="AA357" s="144">
        <v>0</v>
      </c>
      <c r="AB357" s="144">
        <v>0</v>
      </c>
      <c r="AC357" s="144">
        <v>0</v>
      </c>
      <c r="AD357" s="144">
        <v>0</v>
      </c>
      <c r="AE357" s="144">
        <v>0</v>
      </c>
      <c r="AF357" s="143">
        <f>SUM(Y357:AE357)</f>
        <v>0</v>
      </c>
      <c r="AG357" s="144">
        <v>0</v>
      </c>
      <c r="AH357" s="144">
        <v>0</v>
      </c>
      <c r="AI357" s="144">
        <v>0</v>
      </c>
      <c r="AJ357" s="144">
        <v>0</v>
      </c>
      <c r="AK357" s="144">
        <v>0</v>
      </c>
      <c r="AL357" s="144">
        <v>0</v>
      </c>
      <c r="AM357" s="144">
        <v>0</v>
      </c>
      <c r="AN357" s="143">
        <f>SUM(AG357:AM357)</f>
        <v>0</v>
      </c>
      <c r="AO357" s="144">
        <v>0</v>
      </c>
      <c r="AP357" s="144">
        <v>0</v>
      </c>
      <c r="AQ357" s="144">
        <v>0</v>
      </c>
      <c r="AR357" s="144">
        <v>0</v>
      </c>
      <c r="AS357" s="144">
        <v>0</v>
      </c>
      <c r="AT357" s="144">
        <v>0</v>
      </c>
      <c r="AU357" s="144">
        <v>0</v>
      </c>
      <c r="AV357" s="143">
        <f>SUM(AO357:AU357)</f>
        <v>0</v>
      </c>
      <c r="AW357" s="144"/>
      <c r="AX357" s="144"/>
      <c r="AY357" s="144"/>
      <c r="AZ357" s="144"/>
      <c r="BA357" s="144"/>
      <c r="BB357" s="144"/>
      <c r="BC357" s="144"/>
      <c r="BD357" s="143">
        <f>SUM(AW357:BC357)</f>
        <v>0</v>
      </c>
    </row>
    <row r="358" spans="1:56" s="48" customFormat="1" ht="12.75" hidden="1" customHeight="1" outlineLevel="2" x14ac:dyDescent="0.2">
      <c r="A358" s="293"/>
      <c r="B358" s="345"/>
      <c r="C358" s="42" t="s">
        <v>13</v>
      </c>
      <c r="D358" s="43" t="s">
        <v>4</v>
      </c>
      <c r="E358" s="43"/>
      <c r="F358" s="43"/>
      <c r="G358" s="44"/>
      <c r="H358" s="145">
        <f>IF(ISERROR(H357/H355),0,H357/H355)</f>
        <v>0</v>
      </c>
      <c r="I358" s="146" t="s">
        <v>102</v>
      </c>
      <c r="J358" s="146">
        <v>0</v>
      </c>
      <c r="K358" s="146" t="s">
        <v>102</v>
      </c>
      <c r="L358" s="146" t="s">
        <v>102</v>
      </c>
      <c r="M358" s="146" t="s">
        <v>102</v>
      </c>
      <c r="N358" s="146" t="s">
        <v>102</v>
      </c>
      <c r="O358" s="146" t="s">
        <v>102</v>
      </c>
      <c r="P358" s="145">
        <f>IF(ISERROR(P357/P355),0,P357/P355)</f>
        <v>0</v>
      </c>
      <c r="Q358" s="146" t="s">
        <v>102</v>
      </c>
      <c r="R358" s="146">
        <v>0</v>
      </c>
      <c r="S358" s="146">
        <v>0</v>
      </c>
      <c r="T358" s="146" t="s">
        <v>102</v>
      </c>
      <c r="U358" s="146" t="s">
        <v>102</v>
      </c>
      <c r="V358" s="146" t="s">
        <v>102</v>
      </c>
      <c r="W358" s="146" t="s">
        <v>102</v>
      </c>
      <c r="X358" s="145">
        <f>IF(ISERROR(X357/X355),0,X357/X355)</f>
        <v>0</v>
      </c>
      <c r="Y358" s="146" t="s">
        <v>102</v>
      </c>
      <c r="Z358" s="146" t="s">
        <v>102</v>
      </c>
      <c r="AA358" s="146" t="s">
        <v>102</v>
      </c>
      <c r="AB358" s="146" t="s">
        <v>102</v>
      </c>
      <c r="AC358" s="146">
        <v>0</v>
      </c>
      <c r="AD358" s="146" t="s">
        <v>102</v>
      </c>
      <c r="AE358" s="146" t="s">
        <v>102</v>
      </c>
      <c r="AF358" s="145">
        <f>IF(ISERROR(AF357/AF355),0,AF357/AF355)</f>
        <v>0</v>
      </c>
      <c r="AG358" s="146" t="s">
        <v>102</v>
      </c>
      <c r="AH358" s="146" t="s">
        <v>102</v>
      </c>
      <c r="AI358" s="146" t="s">
        <v>102</v>
      </c>
      <c r="AJ358" s="146" t="s">
        <v>102</v>
      </c>
      <c r="AK358" s="146">
        <v>0</v>
      </c>
      <c r="AL358" s="146" t="s">
        <v>102</v>
      </c>
      <c r="AM358" s="146" t="s">
        <v>102</v>
      </c>
      <c r="AN358" s="145">
        <f>IF(ISERROR(AN357/AN355),0,AN357/AN355)</f>
        <v>0</v>
      </c>
      <c r="AO358" s="146" t="s">
        <v>102</v>
      </c>
      <c r="AP358" s="146" t="s">
        <v>102</v>
      </c>
      <c r="AQ358" s="146" t="s">
        <v>102</v>
      </c>
      <c r="AR358" s="146" t="s">
        <v>102</v>
      </c>
      <c r="AS358" s="146" t="s">
        <v>102</v>
      </c>
      <c r="AT358" s="146" t="s">
        <v>102</v>
      </c>
      <c r="AU358" s="146" t="s">
        <v>102</v>
      </c>
      <c r="AV358" s="145">
        <f>IF(ISERROR(AV357/AV355),0,AV357/AV355)</f>
        <v>0</v>
      </c>
      <c r="AW358" s="146" t="s">
        <v>102</v>
      </c>
      <c r="AX358" s="146"/>
      <c r="AY358" s="146"/>
      <c r="AZ358" s="146"/>
      <c r="BA358" s="146"/>
      <c r="BB358" s="146"/>
      <c r="BC358" s="146"/>
      <c r="BD358" s="145">
        <f>IF(ISERROR(BD357/BD355),0,BD357/BD355)</f>
        <v>0</v>
      </c>
    </row>
    <row r="359" spans="1:56" s="49" customFormat="1" ht="12.75" hidden="1" customHeight="1" outlineLevel="2" x14ac:dyDescent="0.2">
      <c r="A359" s="293"/>
      <c r="B359" s="345"/>
      <c r="C359" s="42" t="s">
        <v>5</v>
      </c>
      <c r="D359" s="43" t="s">
        <v>4</v>
      </c>
      <c r="E359" s="43"/>
      <c r="F359" s="43"/>
      <c r="G359" s="44"/>
      <c r="H359" s="145">
        <f>IF(ISERROR((H355-H356)/H355),0,(H355-H356)/H355)</f>
        <v>1</v>
      </c>
      <c r="I359" s="146" t="s">
        <v>102</v>
      </c>
      <c r="J359" s="146">
        <v>1</v>
      </c>
      <c r="K359" s="146" t="s">
        <v>102</v>
      </c>
      <c r="L359" s="146" t="s">
        <v>102</v>
      </c>
      <c r="M359" s="146" t="s">
        <v>102</v>
      </c>
      <c r="N359" s="146" t="s">
        <v>102</v>
      </c>
      <c r="O359" s="146" t="s">
        <v>102</v>
      </c>
      <c r="P359" s="145">
        <f>IF(ISERROR((P355-P356)/P355),0,(P355-P356)/P355)</f>
        <v>1</v>
      </c>
      <c r="Q359" s="146" t="s">
        <v>102</v>
      </c>
      <c r="R359" s="146">
        <v>1</v>
      </c>
      <c r="S359" s="146">
        <v>1</v>
      </c>
      <c r="T359" s="146" t="s">
        <v>102</v>
      </c>
      <c r="U359" s="146" t="s">
        <v>102</v>
      </c>
      <c r="V359" s="146" t="s">
        <v>102</v>
      </c>
      <c r="W359" s="146" t="s">
        <v>102</v>
      </c>
      <c r="X359" s="145">
        <f>IF(ISERROR((X355-X356)/X355),0,(X355-X356)/X355)</f>
        <v>1</v>
      </c>
      <c r="Y359" s="146" t="s">
        <v>102</v>
      </c>
      <c r="Z359" s="146" t="s">
        <v>102</v>
      </c>
      <c r="AA359" s="146" t="s">
        <v>102</v>
      </c>
      <c r="AB359" s="146" t="s">
        <v>102</v>
      </c>
      <c r="AC359" s="146">
        <v>1</v>
      </c>
      <c r="AD359" s="146" t="s">
        <v>102</v>
      </c>
      <c r="AE359" s="146" t="s">
        <v>102</v>
      </c>
      <c r="AF359" s="145">
        <f>IF(ISERROR((AF355-AF356)/AF355),0,(AF355-AF356)/AF355)</f>
        <v>1</v>
      </c>
      <c r="AG359" s="146" t="s">
        <v>102</v>
      </c>
      <c r="AH359" s="146" t="s">
        <v>102</v>
      </c>
      <c r="AI359" s="146" t="s">
        <v>102</v>
      </c>
      <c r="AJ359" s="146" t="s">
        <v>102</v>
      </c>
      <c r="AK359" s="146">
        <v>1</v>
      </c>
      <c r="AL359" s="146" t="s">
        <v>102</v>
      </c>
      <c r="AM359" s="146" t="s">
        <v>102</v>
      </c>
      <c r="AN359" s="145">
        <f>IF(ISERROR((AN355-AN356)/AN355),0,(AN355-AN356)/AN355)</f>
        <v>1</v>
      </c>
      <c r="AO359" s="146" t="s">
        <v>102</v>
      </c>
      <c r="AP359" s="146" t="s">
        <v>102</v>
      </c>
      <c r="AQ359" s="146" t="s">
        <v>102</v>
      </c>
      <c r="AR359" s="146" t="s">
        <v>102</v>
      </c>
      <c r="AS359" s="146" t="s">
        <v>102</v>
      </c>
      <c r="AT359" s="146" t="s">
        <v>102</v>
      </c>
      <c r="AU359" s="146" t="s">
        <v>102</v>
      </c>
      <c r="AV359" s="145">
        <f>IF(ISERROR((AV355-AV356)/AV355),0,(AV355-AV356)/AV355)</f>
        <v>0</v>
      </c>
      <c r="AW359" s="146" t="s">
        <v>102</v>
      </c>
      <c r="AX359" s="146"/>
      <c r="AY359" s="146"/>
      <c r="AZ359" s="146"/>
      <c r="BA359" s="146"/>
      <c r="BB359" s="146"/>
      <c r="BC359" s="146"/>
      <c r="BD359" s="145">
        <f>IF(ISERROR((BD355-BD356)/BD355),0,(BD355-BD356)/BD355)</f>
        <v>0</v>
      </c>
    </row>
    <row r="360" spans="1:56" ht="12.75" hidden="1" customHeight="1" outlineLevel="3" x14ac:dyDescent="0.2">
      <c r="A360" s="292" t="s">
        <v>253</v>
      </c>
      <c r="B360" s="345"/>
      <c r="C360" s="8" t="s">
        <v>46</v>
      </c>
      <c r="D360" s="5"/>
      <c r="E360" s="5"/>
      <c r="F360" s="5"/>
      <c r="G360" s="15"/>
      <c r="H360" s="143">
        <f>SUMIF($I$3:$BD$3,$H$3,$I360:$BD360)</f>
        <v>0</v>
      </c>
      <c r="I360" s="144">
        <v>0</v>
      </c>
      <c r="J360" s="144">
        <v>0</v>
      </c>
      <c r="K360" s="144">
        <v>0</v>
      </c>
      <c r="L360" s="144">
        <v>0</v>
      </c>
      <c r="M360" s="144">
        <v>0</v>
      </c>
      <c r="N360" s="144">
        <v>0</v>
      </c>
      <c r="O360" s="144">
        <v>0</v>
      </c>
      <c r="P360" s="143">
        <f>SUM(I360:O360)</f>
        <v>0</v>
      </c>
      <c r="Q360" s="144">
        <v>0</v>
      </c>
      <c r="R360" s="144">
        <v>0</v>
      </c>
      <c r="S360" s="144">
        <v>0</v>
      </c>
      <c r="T360" s="144">
        <v>0</v>
      </c>
      <c r="U360" s="144">
        <v>0</v>
      </c>
      <c r="V360" s="144">
        <v>0</v>
      </c>
      <c r="W360" s="144">
        <v>0</v>
      </c>
      <c r="X360" s="143">
        <f>SUM(Q360:W360)</f>
        <v>0</v>
      </c>
      <c r="Y360" s="144">
        <v>0</v>
      </c>
      <c r="Z360" s="144">
        <v>0</v>
      </c>
      <c r="AA360" s="144">
        <v>0</v>
      </c>
      <c r="AB360" s="144">
        <v>0</v>
      </c>
      <c r="AC360" s="144">
        <v>0</v>
      </c>
      <c r="AD360" s="144">
        <v>0</v>
      </c>
      <c r="AE360" s="144">
        <v>0</v>
      </c>
      <c r="AF360" s="143">
        <f>SUM(Y360:AE360)</f>
        <v>0</v>
      </c>
      <c r="AG360" s="144">
        <v>0</v>
      </c>
      <c r="AH360" s="144">
        <v>0</v>
      </c>
      <c r="AI360" s="144">
        <v>0</v>
      </c>
      <c r="AJ360" s="144">
        <v>0</v>
      </c>
      <c r="AK360" s="144">
        <v>0</v>
      </c>
      <c r="AL360" s="144">
        <v>0</v>
      </c>
      <c r="AM360" s="144">
        <v>0</v>
      </c>
      <c r="AN360" s="143">
        <f>SUM(AG360:AM360)</f>
        <v>0</v>
      </c>
      <c r="AO360" s="144">
        <v>0</v>
      </c>
      <c r="AP360" s="144">
        <v>0</v>
      </c>
      <c r="AQ360" s="144">
        <v>0</v>
      </c>
      <c r="AR360" s="144">
        <v>0</v>
      </c>
      <c r="AS360" s="144">
        <v>0</v>
      </c>
      <c r="AT360" s="144">
        <v>0</v>
      </c>
      <c r="AU360" s="144">
        <v>0</v>
      </c>
      <c r="AV360" s="143">
        <f>SUM(AO360:AU360)</f>
        <v>0</v>
      </c>
      <c r="AW360" s="144"/>
      <c r="AX360" s="144"/>
      <c r="AY360" s="144"/>
      <c r="AZ360" s="144"/>
      <c r="BA360" s="144"/>
      <c r="BB360" s="144"/>
      <c r="BC360" s="144"/>
      <c r="BD360" s="143">
        <f>SUM(AW360:BC360)</f>
        <v>0</v>
      </c>
    </row>
    <row r="361" spans="1:56" ht="12.75" hidden="1" customHeight="1" outlineLevel="2" x14ac:dyDescent="0.2">
      <c r="A361" s="292"/>
      <c r="B361" s="345"/>
      <c r="C361" s="8" t="s">
        <v>14</v>
      </c>
      <c r="D361" s="5"/>
      <c r="E361" s="5"/>
      <c r="F361" s="5"/>
      <c r="G361" s="15"/>
      <c r="H361" s="143">
        <f>IF(ISERROR(H360/H356),0,H360/H356)</f>
        <v>0</v>
      </c>
      <c r="I361" s="144" t="s">
        <v>102</v>
      </c>
      <c r="J361" s="144" t="s">
        <v>102</v>
      </c>
      <c r="K361" s="144" t="s">
        <v>102</v>
      </c>
      <c r="L361" s="144" t="s">
        <v>102</v>
      </c>
      <c r="M361" s="144" t="s">
        <v>102</v>
      </c>
      <c r="N361" s="144" t="s">
        <v>102</v>
      </c>
      <c r="O361" s="144" t="s">
        <v>102</v>
      </c>
      <c r="P361" s="143">
        <f>IF(ISERROR(P360/P356),0,P360/P356)</f>
        <v>0</v>
      </c>
      <c r="Q361" s="144" t="s">
        <v>102</v>
      </c>
      <c r="R361" s="144" t="s">
        <v>102</v>
      </c>
      <c r="S361" s="144" t="s">
        <v>102</v>
      </c>
      <c r="T361" s="144" t="s">
        <v>102</v>
      </c>
      <c r="U361" s="144" t="s">
        <v>102</v>
      </c>
      <c r="V361" s="144" t="s">
        <v>102</v>
      </c>
      <c r="W361" s="144" t="s">
        <v>102</v>
      </c>
      <c r="X361" s="143">
        <f>IF(ISERROR(X360/X356),0,X360/X356)</f>
        <v>0</v>
      </c>
      <c r="Y361" s="144" t="s">
        <v>102</v>
      </c>
      <c r="Z361" s="144" t="s">
        <v>102</v>
      </c>
      <c r="AA361" s="144" t="s">
        <v>102</v>
      </c>
      <c r="AB361" s="144" t="s">
        <v>102</v>
      </c>
      <c r="AC361" s="144" t="s">
        <v>102</v>
      </c>
      <c r="AD361" s="144" t="s">
        <v>102</v>
      </c>
      <c r="AE361" s="144" t="s">
        <v>102</v>
      </c>
      <c r="AF361" s="143">
        <f>IF(ISERROR(AF360/AF356),0,AF360/AF356)</f>
        <v>0</v>
      </c>
      <c r="AG361" s="144" t="s">
        <v>102</v>
      </c>
      <c r="AH361" s="144" t="s">
        <v>102</v>
      </c>
      <c r="AI361" s="144" t="s">
        <v>102</v>
      </c>
      <c r="AJ361" s="144" t="s">
        <v>102</v>
      </c>
      <c r="AK361" s="144" t="s">
        <v>102</v>
      </c>
      <c r="AL361" s="144" t="s">
        <v>102</v>
      </c>
      <c r="AM361" s="144" t="s">
        <v>102</v>
      </c>
      <c r="AN361" s="143">
        <f>IF(ISERROR(AN360/AN356),0,AN360/AN356)</f>
        <v>0</v>
      </c>
      <c r="AO361" s="144" t="s">
        <v>102</v>
      </c>
      <c r="AP361" s="144" t="s">
        <v>102</v>
      </c>
      <c r="AQ361" s="144" t="s">
        <v>102</v>
      </c>
      <c r="AR361" s="144" t="s">
        <v>102</v>
      </c>
      <c r="AS361" s="144" t="s">
        <v>102</v>
      </c>
      <c r="AT361" s="144" t="s">
        <v>102</v>
      </c>
      <c r="AU361" s="144" t="s">
        <v>102</v>
      </c>
      <c r="AV361" s="143">
        <f>IF(ISERROR(AV360/AV356),0,AV360/AV356)</f>
        <v>0</v>
      </c>
      <c r="AW361" s="144" t="s">
        <v>102</v>
      </c>
      <c r="AX361" s="144" t="s">
        <v>102</v>
      </c>
      <c r="AY361" s="144" t="s">
        <v>102</v>
      </c>
      <c r="AZ361" s="144"/>
      <c r="BA361" s="144"/>
      <c r="BB361" s="144"/>
      <c r="BC361" s="144"/>
      <c r="BD361" s="143">
        <f>IF(ISERROR(BD360/BD356),0,BD360/BD356)</f>
        <v>0</v>
      </c>
    </row>
    <row r="362" spans="1:56" ht="12.75" hidden="1" customHeight="1" outlineLevel="2" x14ac:dyDescent="0.2">
      <c r="A362" s="292" t="s">
        <v>254</v>
      </c>
      <c r="B362" s="345"/>
      <c r="C362" s="8"/>
      <c r="D362" s="5"/>
      <c r="E362" s="5"/>
      <c r="F362" s="5"/>
      <c r="G362" s="15"/>
      <c r="H362" s="143"/>
      <c r="I362" s="144"/>
      <c r="J362" s="144"/>
      <c r="K362" s="144"/>
      <c r="L362" s="144"/>
      <c r="M362" s="144"/>
      <c r="N362" s="144"/>
      <c r="O362" s="144"/>
      <c r="P362" s="143"/>
      <c r="Q362" s="144"/>
      <c r="R362" s="144"/>
      <c r="S362" s="144"/>
      <c r="T362" s="144"/>
      <c r="U362" s="144"/>
      <c r="V362" s="144"/>
      <c r="W362" s="144"/>
      <c r="X362" s="143"/>
      <c r="Y362" s="144"/>
      <c r="Z362" s="144"/>
      <c r="AA362" s="144"/>
      <c r="AB362" s="144"/>
      <c r="AC362" s="144"/>
      <c r="AD362" s="144"/>
      <c r="AE362" s="144"/>
      <c r="AF362" s="143"/>
      <c r="AG362" s="144"/>
      <c r="AH362" s="144"/>
      <c r="AI362" s="144"/>
      <c r="AJ362" s="144"/>
      <c r="AK362" s="144"/>
      <c r="AL362" s="144"/>
      <c r="AM362" s="144"/>
      <c r="AN362" s="143"/>
      <c r="AO362" s="144"/>
      <c r="AP362" s="144"/>
      <c r="AQ362" s="144"/>
      <c r="AR362" s="144"/>
      <c r="AS362" s="144"/>
      <c r="AT362" s="144"/>
      <c r="AU362" s="144"/>
      <c r="AV362" s="143"/>
      <c r="AW362" s="144"/>
      <c r="AX362" s="144"/>
      <c r="AY362" s="144"/>
      <c r="AZ362" s="144"/>
      <c r="BA362" s="144"/>
      <c r="BB362" s="144"/>
      <c r="BC362" s="144"/>
      <c r="BD362" s="143"/>
    </row>
    <row r="363" spans="1:56" ht="12.75" hidden="1" customHeight="1" outlineLevel="2" x14ac:dyDescent="0.2">
      <c r="A363" s="268"/>
      <c r="B363" s="345"/>
      <c r="C363" s="8"/>
      <c r="D363" s="5"/>
      <c r="E363" s="5"/>
      <c r="F363" s="5"/>
      <c r="G363" s="15"/>
      <c r="H363" s="143"/>
      <c r="I363" s="144"/>
      <c r="J363" s="144"/>
      <c r="K363" s="144"/>
      <c r="L363" s="144"/>
      <c r="M363" s="144"/>
      <c r="N363" s="144"/>
      <c r="O363" s="144"/>
      <c r="P363" s="143"/>
      <c r="Q363" s="144"/>
      <c r="R363" s="144"/>
      <c r="S363" s="144"/>
      <c r="T363" s="144"/>
      <c r="U363" s="144"/>
      <c r="V363" s="144"/>
      <c r="W363" s="144"/>
      <c r="X363" s="143"/>
      <c r="Y363" s="144"/>
      <c r="Z363" s="144"/>
      <c r="AA363" s="144"/>
      <c r="AB363" s="144"/>
      <c r="AC363" s="144"/>
      <c r="AD363" s="144"/>
      <c r="AE363" s="144"/>
      <c r="AF363" s="143"/>
      <c r="AG363" s="144"/>
      <c r="AH363" s="144"/>
      <c r="AI363" s="144"/>
      <c r="AJ363" s="144"/>
      <c r="AK363" s="144"/>
      <c r="AL363" s="144"/>
      <c r="AM363" s="144"/>
      <c r="AN363" s="143"/>
      <c r="AO363" s="144"/>
      <c r="AP363" s="144"/>
      <c r="AQ363" s="144"/>
      <c r="AR363" s="144"/>
      <c r="AS363" s="144"/>
      <c r="AT363" s="144"/>
      <c r="AU363" s="144"/>
      <c r="AV363" s="143"/>
      <c r="AW363" s="144"/>
      <c r="AX363" s="144"/>
      <c r="AY363" s="144"/>
      <c r="AZ363" s="144"/>
      <c r="BA363" s="144"/>
      <c r="BB363" s="144"/>
      <c r="BC363" s="144"/>
      <c r="BD363" s="143"/>
    </row>
    <row r="364" spans="1:56" ht="12.75" hidden="1" customHeight="1" outlineLevel="2" x14ac:dyDescent="0.2">
      <c r="A364" s="291" t="s">
        <v>255</v>
      </c>
      <c r="B364" s="345"/>
      <c r="C364" s="8" t="s">
        <v>145</v>
      </c>
      <c r="D364" s="5" t="s">
        <v>9</v>
      </c>
      <c r="E364" s="5"/>
      <c r="F364" s="5"/>
      <c r="G364" s="15"/>
      <c r="H364" s="143"/>
      <c r="I364" s="144"/>
      <c r="J364" s="144"/>
      <c r="K364" s="144"/>
      <c r="L364" s="144"/>
      <c r="M364" s="144"/>
      <c r="N364" s="144"/>
      <c r="O364" s="144"/>
      <c r="P364" s="143"/>
      <c r="Q364" s="144"/>
      <c r="R364" s="144"/>
      <c r="S364" s="144"/>
      <c r="T364" s="144"/>
      <c r="U364" s="144"/>
      <c r="V364" s="144"/>
      <c r="W364" s="144"/>
      <c r="X364" s="143"/>
      <c r="Y364" s="144"/>
      <c r="Z364" s="144"/>
      <c r="AA364" s="144"/>
      <c r="AB364" s="144"/>
      <c r="AC364" s="144"/>
      <c r="AD364" s="144"/>
      <c r="AE364" s="144"/>
      <c r="AF364" s="143"/>
      <c r="AG364" s="144"/>
      <c r="AH364" s="144"/>
      <c r="AI364" s="144"/>
      <c r="AJ364" s="144"/>
      <c r="AK364" s="144"/>
      <c r="AL364" s="144"/>
      <c r="AM364" s="144"/>
      <c r="AN364" s="143"/>
      <c r="AO364" s="144"/>
      <c r="AP364" s="144"/>
      <c r="AQ364" s="144"/>
      <c r="AR364" s="144"/>
      <c r="AS364" s="144"/>
      <c r="AT364" s="144"/>
      <c r="AU364" s="144"/>
      <c r="AV364" s="143"/>
      <c r="AW364" s="144"/>
      <c r="AX364" s="144"/>
      <c r="AY364" s="144"/>
      <c r="AZ364" s="144"/>
      <c r="BA364" s="144"/>
      <c r="BB364" s="144"/>
      <c r="BC364" s="144"/>
      <c r="BD364" s="143"/>
    </row>
    <row r="365" spans="1:56" ht="12.75" hidden="1" customHeight="1" outlineLevel="2" x14ac:dyDescent="0.2">
      <c r="A365" s="291" t="s">
        <v>256</v>
      </c>
      <c r="B365" s="345"/>
      <c r="C365" s="8" t="s">
        <v>146</v>
      </c>
      <c r="D365" s="5" t="s">
        <v>4</v>
      </c>
      <c r="E365" s="5"/>
      <c r="F365" s="5"/>
      <c r="G365" s="15"/>
      <c r="H365" s="143"/>
      <c r="I365" s="144"/>
      <c r="J365" s="144"/>
      <c r="K365" s="144"/>
      <c r="L365" s="144"/>
      <c r="M365" s="144"/>
      <c r="N365" s="144"/>
      <c r="O365" s="144"/>
      <c r="P365" s="143"/>
      <c r="Q365" s="144"/>
      <c r="R365" s="144"/>
      <c r="S365" s="144"/>
      <c r="T365" s="144"/>
      <c r="U365" s="144"/>
      <c r="V365" s="144"/>
      <c r="W365" s="144"/>
      <c r="X365" s="143"/>
      <c r="Y365" s="144"/>
      <c r="Z365" s="144"/>
      <c r="AA365" s="144"/>
      <c r="AB365" s="144"/>
      <c r="AC365" s="144"/>
      <c r="AD365" s="144"/>
      <c r="AE365" s="144"/>
      <c r="AF365" s="143"/>
      <c r="AG365" s="144"/>
      <c r="AH365" s="144"/>
      <c r="AI365" s="144"/>
      <c r="AJ365" s="144"/>
      <c r="AK365" s="144"/>
      <c r="AL365" s="144"/>
      <c r="AM365" s="144"/>
      <c r="AN365" s="143"/>
      <c r="AO365" s="144"/>
      <c r="AP365" s="144"/>
      <c r="AQ365" s="144"/>
      <c r="AR365" s="144"/>
      <c r="AS365" s="144"/>
      <c r="AT365" s="144"/>
      <c r="AU365" s="144"/>
      <c r="AV365" s="143"/>
      <c r="AW365" s="144"/>
      <c r="AX365" s="144"/>
      <c r="AY365" s="144"/>
      <c r="AZ365" s="144"/>
      <c r="BA365" s="144"/>
      <c r="BB365" s="144"/>
      <c r="BC365" s="144"/>
      <c r="BD365" s="143"/>
    </row>
    <row r="366" spans="1:56" ht="12.75" hidden="1" customHeight="1" outlineLevel="2" x14ac:dyDescent="0.2">
      <c r="A366" s="291" t="s">
        <v>257</v>
      </c>
      <c r="B366" s="345" t="s">
        <v>53</v>
      </c>
      <c r="C366" s="8" t="s">
        <v>2</v>
      </c>
      <c r="D366" s="5" t="s">
        <v>9</v>
      </c>
      <c r="E366" s="5"/>
      <c r="F366" s="5"/>
      <c r="G366" s="15"/>
      <c r="H366" s="143">
        <f>SUMIF($I$3:$BD$3,$H$3,$I366:$BD366)</f>
        <v>11</v>
      </c>
      <c r="I366" s="144">
        <v>0</v>
      </c>
      <c r="J366" s="144">
        <v>0</v>
      </c>
      <c r="K366" s="144">
        <v>0</v>
      </c>
      <c r="L366" s="144">
        <v>0</v>
      </c>
      <c r="M366" s="144">
        <v>0</v>
      </c>
      <c r="N366" s="144">
        <v>0</v>
      </c>
      <c r="O366" s="144">
        <v>0</v>
      </c>
      <c r="P366" s="143">
        <f>SUM(I366:O366)</f>
        <v>0</v>
      </c>
      <c r="Q366" s="144">
        <v>0</v>
      </c>
      <c r="R366" s="144">
        <v>0</v>
      </c>
      <c r="S366" s="144">
        <v>2</v>
      </c>
      <c r="T366" s="144">
        <v>0</v>
      </c>
      <c r="U366" s="144">
        <v>0</v>
      </c>
      <c r="V366" s="144">
        <v>0</v>
      </c>
      <c r="W366" s="144">
        <v>4</v>
      </c>
      <c r="X366" s="143">
        <f>SUM(Q366:W366)</f>
        <v>6</v>
      </c>
      <c r="Y366" s="144">
        <v>4</v>
      </c>
      <c r="Z366" s="144">
        <v>0</v>
      </c>
      <c r="AA366" s="144">
        <v>0</v>
      </c>
      <c r="AB366" s="144">
        <v>0</v>
      </c>
      <c r="AC366" s="144">
        <v>0</v>
      </c>
      <c r="AD366" s="144">
        <v>0</v>
      </c>
      <c r="AE366" s="144">
        <v>0</v>
      </c>
      <c r="AF366" s="143">
        <f>SUM(Y366:AE366)</f>
        <v>4</v>
      </c>
      <c r="AG366" s="144">
        <v>0</v>
      </c>
      <c r="AH366" s="144">
        <v>0</v>
      </c>
      <c r="AI366" s="144">
        <v>0</v>
      </c>
      <c r="AJ366" s="144">
        <v>0</v>
      </c>
      <c r="AK366" s="144">
        <v>1</v>
      </c>
      <c r="AL366" s="144">
        <v>0</v>
      </c>
      <c r="AM366" s="144">
        <v>0</v>
      </c>
      <c r="AN366" s="143">
        <f>SUM(AG366:AM366)</f>
        <v>1</v>
      </c>
      <c r="AO366" s="144">
        <v>0</v>
      </c>
      <c r="AP366" s="144">
        <v>0</v>
      </c>
      <c r="AQ366" s="144">
        <v>0</v>
      </c>
      <c r="AR366" s="144">
        <v>0</v>
      </c>
      <c r="AS366" s="144">
        <v>0</v>
      </c>
      <c r="AT366" s="144">
        <v>0</v>
      </c>
      <c r="AU366" s="144">
        <v>0</v>
      </c>
      <c r="AV366" s="143">
        <f>SUM(AO366:AU366)</f>
        <v>0</v>
      </c>
      <c r="AW366" s="144"/>
      <c r="AX366" s="144"/>
      <c r="AY366" s="144"/>
      <c r="AZ366" s="144"/>
      <c r="BA366" s="144"/>
      <c r="BB366" s="144"/>
      <c r="BC366" s="144"/>
      <c r="BD366" s="143">
        <f>SUM(AW366:BC366)</f>
        <v>0</v>
      </c>
    </row>
    <row r="367" spans="1:56" ht="12.75" hidden="1" customHeight="1" outlineLevel="2" x14ac:dyDescent="0.2">
      <c r="A367" s="292" t="s">
        <v>258</v>
      </c>
      <c r="B367" s="345"/>
      <c r="C367" s="8" t="s">
        <v>3</v>
      </c>
      <c r="D367" s="5" t="s">
        <v>9</v>
      </c>
      <c r="E367" s="5"/>
      <c r="F367" s="5"/>
      <c r="G367" s="15"/>
      <c r="H367" s="143">
        <f>SUMIF($I$3:$BD$3,$H$3,$I367:$BD367)</f>
        <v>0</v>
      </c>
      <c r="I367" s="144">
        <v>0</v>
      </c>
      <c r="J367" s="144">
        <v>0</v>
      </c>
      <c r="K367" s="144">
        <v>0</v>
      </c>
      <c r="L367" s="144">
        <v>0</v>
      </c>
      <c r="M367" s="144">
        <v>0</v>
      </c>
      <c r="N367" s="144">
        <v>0</v>
      </c>
      <c r="O367" s="144">
        <v>0</v>
      </c>
      <c r="P367" s="143">
        <f>SUM(I367:O367)</f>
        <v>0</v>
      </c>
      <c r="Q367" s="144">
        <v>0</v>
      </c>
      <c r="R367" s="144">
        <v>0</v>
      </c>
      <c r="S367" s="144">
        <v>0</v>
      </c>
      <c r="T367" s="144">
        <v>0</v>
      </c>
      <c r="U367" s="144">
        <v>0</v>
      </c>
      <c r="V367" s="144">
        <v>0</v>
      </c>
      <c r="W367" s="144">
        <v>0</v>
      </c>
      <c r="X367" s="143">
        <f>SUM(Q367:W367)</f>
        <v>0</v>
      </c>
      <c r="Y367" s="144">
        <v>0</v>
      </c>
      <c r="Z367" s="144">
        <v>0</v>
      </c>
      <c r="AA367" s="144">
        <v>0</v>
      </c>
      <c r="AB367" s="144">
        <v>0</v>
      </c>
      <c r="AC367" s="144">
        <v>0</v>
      </c>
      <c r="AD367" s="144">
        <v>0</v>
      </c>
      <c r="AE367" s="144">
        <v>0</v>
      </c>
      <c r="AF367" s="143">
        <f>SUM(Y367:AE367)</f>
        <v>0</v>
      </c>
      <c r="AG367" s="144">
        <v>0</v>
      </c>
      <c r="AH367" s="144">
        <v>0</v>
      </c>
      <c r="AI367" s="144">
        <v>0</v>
      </c>
      <c r="AJ367" s="144">
        <v>0</v>
      </c>
      <c r="AK367" s="144">
        <v>0</v>
      </c>
      <c r="AL367" s="144">
        <v>0</v>
      </c>
      <c r="AM367" s="144">
        <v>0</v>
      </c>
      <c r="AN367" s="143">
        <f>SUM(AG367:AM367)</f>
        <v>0</v>
      </c>
      <c r="AO367" s="144">
        <v>0</v>
      </c>
      <c r="AP367" s="144">
        <v>0</v>
      </c>
      <c r="AQ367" s="144">
        <v>0</v>
      </c>
      <c r="AR367" s="144">
        <v>0</v>
      </c>
      <c r="AS367" s="144">
        <v>0</v>
      </c>
      <c r="AT367" s="144">
        <v>0</v>
      </c>
      <c r="AU367" s="144">
        <v>0</v>
      </c>
      <c r="AV367" s="143">
        <f>SUM(AO367:AU367)</f>
        <v>0</v>
      </c>
      <c r="AW367" s="144"/>
      <c r="AX367" s="144"/>
      <c r="AY367" s="144"/>
      <c r="AZ367" s="144"/>
      <c r="BA367" s="144"/>
      <c r="BB367" s="144"/>
      <c r="BC367" s="144"/>
      <c r="BD367" s="143">
        <f>SUM(AW367:BC367)</f>
        <v>0</v>
      </c>
    </row>
    <row r="368" spans="1:56" ht="12.75" hidden="1" customHeight="1" outlineLevel="2" x14ac:dyDescent="0.2">
      <c r="A368" s="292" t="s">
        <v>259</v>
      </c>
      <c r="B368" s="345"/>
      <c r="C368" s="8" t="s">
        <v>33</v>
      </c>
      <c r="D368" s="5" t="s">
        <v>9</v>
      </c>
      <c r="E368" s="5"/>
      <c r="F368" s="5"/>
      <c r="G368" s="15"/>
      <c r="H368" s="143">
        <f>SUMIF($I$3:$BD$3,$H$3,$I368:$BD368)</f>
        <v>0</v>
      </c>
      <c r="I368" s="144">
        <v>0</v>
      </c>
      <c r="J368" s="144">
        <v>0</v>
      </c>
      <c r="K368" s="144">
        <v>0</v>
      </c>
      <c r="L368" s="144">
        <v>0</v>
      </c>
      <c r="M368" s="144">
        <v>0</v>
      </c>
      <c r="N368" s="144">
        <v>0</v>
      </c>
      <c r="O368" s="144">
        <v>0</v>
      </c>
      <c r="P368" s="143">
        <f>SUM(I368:O368)</f>
        <v>0</v>
      </c>
      <c r="Q368" s="144">
        <v>0</v>
      </c>
      <c r="R368" s="144">
        <v>0</v>
      </c>
      <c r="S368" s="144">
        <v>0</v>
      </c>
      <c r="T368" s="144">
        <v>0</v>
      </c>
      <c r="U368" s="144">
        <v>0</v>
      </c>
      <c r="V368" s="144">
        <v>0</v>
      </c>
      <c r="W368" s="144">
        <v>0</v>
      </c>
      <c r="X368" s="143">
        <f>SUM(Q368:W368)</f>
        <v>0</v>
      </c>
      <c r="Y368" s="144">
        <v>0</v>
      </c>
      <c r="Z368" s="144">
        <v>0</v>
      </c>
      <c r="AA368" s="144">
        <v>0</v>
      </c>
      <c r="AB368" s="144">
        <v>0</v>
      </c>
      <c r="AC368" s="144">
        <v>0</v>
      </c>
      <c r="AD368" s="144">
        <v>0</v>
      </c>
      <c r="AE368" s="144">
        <v>0</v>
      </c>
      <c r="AF368" s="143">
        <f>SUM(Y368:AE368)</f>
        <v>0</v>
      </c>
      <c r="AG368" s="144">
        <v>0</v>
      </c>
      <c r="AH368" s="144">
        <v>0</v>
      </c>
      <c r="AI368" s="144">
        <v>0</v>
      </c>
      <c r="AJ368" s="144">
        <v>0</v>
      </c>
      <c r="AK368" s="144">
        <v>0</v>
      </c>
      <c r="AL368" s="144">
        <v>0</v>
      </c>
      <c r="AM368" s="144">
        <v>0</v>
      </c>
      <c r="AN368" s="143">
        <f>SUM(AG368:AM368)</f>
        <v>0</v>
      </c>
      <c r="AO368" s="144">
        <v>0</v>
      </c>
      <c r="AP368" s="144">
        <v>0</v>
      </c>
      <c r="AQ368" s="144">
        <v>0</v>
      </c>
      <c r="AR368" s="144">
        <v>0</v>
      </c>
      <c r="AS368" s="144">
        <v>0</v>
      </c>
      <c r="AT368" s="144">
        <v>0</v>
      </c>
      <c r="AU368" s="144">
        <v>0</v>
      </c>
      <c r="AV368" s="143">
        <f>SUM(AO368:AU368)</f>
        <v>0</v>
      </c>
      <c r="AW368" s="144"/>
      <c r="AX368" s="144"/>
      <c r="AY368" s="144"/>
      <c r="AZ368" s="144"/>
      <c r="BA368" s="144"/>
      <c r="BB368" s="144"/>
      <c r="BC368" s="144"/>
      <c r="BD368" s="143">
        <f>SUM(AW368:BC368)</f>
        <v>0</v>
      </c>
    </row>
    <row r="369" spans="1:56" s="48" customFormat="1" ht="12.75" hidden="1" customHeight="1" outlineLevel="2" x14ac:dyDescent="0.2">
      <c r="A369" s="293"/>
      <c r="B369" s="345"/>
      <c r="C369" s="42" t="s">
        <v>13</v>
      </c>
      <c r="D369" s="43" t="s">
        <v>4</v>
      </c>
      <c r="E369" s="43"/>
      <c r="F369" s="43"/>
      <c r="G369" s="44"/>
      <c r="H369" s="145">
        <f>IF(ISERROR(H368/H366),0,H368/H366)</f>
        <v>0</v>
      </c>
      <c r="I369" s="146" t="s">
        <v>102</v>
      </c>
      <c r="J369" s="146" t="s">
        <v>102</v>
      </c>
      <c r="K369" s="146" t="s">
        <v>102</v>
      </c>
      <c r="L369" s="146" t="s">
        <v>102</v>
      </c>
      <c r="M369" s="146" t="s">
        <v>102</v>
      </c>
      <c r="N369" s="146" t="s">
        <v>102</v>
      </c>
      <c r="O369" s="146" t="s">
        <v>102</v>
      </c>
      <c r="P369" s="145">
        <f>IF(ISERROR(P368/P366),0,P368/P366)</f>
        <v>0</v>
      </c>
      <c r="Q369" s="146" t="s">
        <v>102</v>
      </c>
      <c r="R369" s="146" t="s">
        <v>102</v>
      </c>
      <c r="S369" s="146">
        <v>0</v>
      </c>
      <c r="T369" s="146" t="s">
        <v>102</v>
      </c>
      <c r="U369" s="146" t="s">
        <v>102</v>
      </c>
      <c r="V369" s="146" t="s">
        <v>102</v>
      </c>
      <c r="W369" s="146">
        <v>0</v>
      </c>
      <c r="X369" s="145">
        <f>IF(ISERROR(X368/X366),0,X368/X366)</f>
        <v>0</v>
      </c>
      <c r="Y369" s="146">
        <v>0</v>
      </c>
      <c r="Z369" s="146" t="s">
        <v>102</v>
      </c>
      <c r="AA369" s="146" t="s">
        <v>102</v>
      </c>
      <c r="AB369" s="146" t="s">
        <v>102</v>
      </c>
      <c r="AC369" s="146" t="s">
        <v>102</v>
      </c>
      <c r="AD369" s="146" t="s">
        <v>102</v>
      </c>
      <c r="AE369" s="146" t="s">
        <v>102</v>
      </c>
      <c r="AF369" s="145">
        <f>IF(ISERROR(AF368/AF366),0,AF368/AF366)</f>
        <v>0</v>
      </c>
      <c r="AG369" s="146" t="s">
        <v>102</v>
      </c>
      <c r="AH369" s="146" t="s">
        <v>102</v>
      </c>
      <c r="AI369" s="146" t="s">
        <v>102</v>
      </c>
      <c r="AJ369" s="146" t="s">
        <v>102</v>
      </c>
      <c r="AK369" s="146">
        <v>0</v>
      </c>
      <c r="AL369" s="146" t="s">
        <v>102</v>
      </c>
      <c r="AM369" s="146" t="s">
        <v>102</v>
      </c>
      <c r="AN369" s="145">
        <f>IF(ISERROR(AN368/AN366),0,AN368/AN366)</f>
        <v>0</v>
      </c>
      <c r="AO369" s="146" t="s">
        <v>102</v>
      </c>
      <c r="AP369" s="146" t="s">
        <v>102</v>
      </c>
      <c r="AQ369" s="146" t="s">
        <v>102</v>
      </c>
      <c r="AR369" s="146" t="s">
        <v>102</v>
      </c>
      <c r="AS369" s="146" t="s">
        <v>102</v>
      </c>
      <c r="AT369" s="146" t="s">
        <v>102</v>
      </c>
      <c r="AU369" s="146" t="s">
        <v>102</v>
      </c>
      <c r="AV369" s="145">
        <f>IF(ISERROR(AV368/AV366),0,AV368/AV366)</f>
        <v>0</v>
      </c>
      <c r="AW369" s="146" t="s">
        <v>102</v>
      </c>
      <c r="AX369" s="146" t="s">
        <v>102</v>
      </c>
      <c r="AY369" s="146" t="s">
        <v>102</v>
      </c>
      <c r="AZ369" s="146"/>
      <c r="BA369" s="146"/>
      <c r="BB369" s="146"/>
      <c r="BC369" s="146"/>
      <c r="BD369" s="145">
        <f>IF(ISERROR(BD368/BD366),0,BD368/BD366)</f>
        <v>0</v>
      </c>
    </row>
    <row r="370" spans="1:56" s="49" customFormat="1" ht="12.75" hidden="1" customHeight="1" outlineLevel="2" x14ac:dyDescent="0.2">
      <c r="A370" s="293"/>
      <c r="B370" s="345"/>
      <c r="C370" s="42" t="s">
        <v>5</v>
      </c>
      <c r="D370" s="43" t="s">
        <v>4</v>
      </c>
      <c r="E370" s="43"/>
      <c r="F370" s="43"/>
      <c r="G370" s="44"/>
      <c r="H370" s="145">
        <f>IF(ISERROR((H366-H367)/H366),0,(H366-H367)/H366)</f>
        <v>1</v>
      </c>
      <c r="I370" s="146" t="s">
        <v>102</v>
      </c>
      <c r="J370" s="146" t="s">
        <v>102</v>
      </c>
      <c r="K370" s="146" t="s">
        <v>102</v>
      </c>
      <c r="L370" s="146" t="s">
        <v>102</v>
      </c>
      <c r="M370" s="146" t="s">
        <v>102</v>
      </c>
      <c r="N370" s="146" t="s">
        <v>102</v>
      </c>
      <c r="O370" s="146" t="s">
        <v>102</v>
      </c>
      <c r="P370" s="145">
        <f>IF(ISERROR((P366-P367)/P366),0,(P366-P367)/P366)</f>
        <v>0</v>
      </c>
      <c r="Q370" s="146" t="s">
        <v>102</v>
      </c>
      <c r="R370" s="146" t="s">
        <v>102</v>
      </c>
      <c r="S370" s="146">
        <v>1</v>
      </c>
      <c r="T370" s="146" t="s">
        <v>102</v>
      </c>
      <c r="U370" s="146" t="s">
        <v>102</v>
      </c>
      <c r="V370" s="146" t="s">
        <v>102</v>
      </c>
      <c r="W370" s="146">
        <v>1</v>
      </c>
      <c r="X370" s="145">
        <f>IF(ISERROR((X366-X367)/X366),0,(X366-X367)/X366)</f>
        <v>1</v>
      </c>
      <c r="Y370" s="146">
        <v>1</v>
      </c>
      <c r="Z370" s="146" t="s">
        <v>102</v>
      </c>
      <c r="AA370" s="146" t="s">
        <v>102</v>
      </c>
      <c r="AB370" s="146" t="s">
        <v>102</v>
      </c>
      <c r="AC370" s="146" t="s">
        <v>102</v>
      </c>
      <c r="AD370" s="146" t="s">
        <v>102</v>
      </c>
      <c r="AE370" s="146" t="s">
        <v>102</v>
      </c>
      <c r="AF370" s="145">
        <f>IF(ISERROR((AF366-AF367)/AF366),0,(AF366-AF367)/AF366)</f>
        <v>1</v>
      </c>
      <c r="AG370" s="146" t="s">
        <v>102</v>
      </c>
      <c r="AH370" s="146" t="s">
        <v>102</v>
      </c>
      <c r="AI370" s="146" t="s">
        <v>102</v>
      </c>
      <c r="AJ370" s="146" t="s">
        <v>102</v>
      </c>
      <c r="AK370" s="146">
        <v>1</v>
      </c>
      <c r="AL370" s="146" t="s">
        <v>102</v>
      </c>
      <c r="AM370" s="146" t="s">
        <v>102</v>
      </c>
      <c r="AN370" s="145">
        <f>IF(ISERROR((AN366-AN367)/AN366),0,(AN366-AN367)/AN366)</f>
        <v>1</v>
      </c>
      <c r="AO370" s="146" t="s">
        <v>102</v>
      </c>
      <c r="AP370" s="146" t="s">
        <v>102</v>
      </c>
      <c r="AQ370" s="146" t="s">
        <v>102</v>
      </c>
      <c r="AR370" s="146" t="s">
        <v>102</v>
      </c>
      <c r="AS370" s="146" t="s">
        <v>102</v>
      </c>
      <c r="AT370" s="146" t="s">
        <v>102</v>
      </c>
      <c r="AU370" s="146" t="s">
        <v>102</v>
      </c>
      <c r="AV370" s="145">
        <f>IF(ISERROR((AV366-AV367)/AV366),0,(AV366-AV367)/AV366)</f>
        <v>0</v>
      </c>
      <c r="AW370" s="146" t="s">
        <v>102</v>
      </c>
      <c r="AX370" s="146" t="s">
        <v>102</v>
      </c>
      <c r="AY370" s="146" t="s">
        <v>102</v>
      </c>
      <c r="AZ370" s="146"/>
      <c r="BA370" s="146"/>
      <c r="BB370" s="146"/>
      <c r="BC370" s="146"/>
      <c r="BD370" s="145">
        <f>IF(ISERROR((BD366-BD367)/BD366),0,(BD366-BD367)/BD366)</f>
        <v>0</v>
      </c>
    </row>
    <row r="371" spans="1:56" ht="12.75" hidden="1" customHeight="1" outlineLevel="3" x14ac:dyDescent="0.2">
      <c r="A371" s="292" t="s">
        <v>260</v>
      </c>
      <c r="B371" s="345"/>
      <c r="C371" s="8" t="s">
        <v>46</v>
      </c>
      <c r="D371" s="5"/>
      <c r="E371" s="5"/>
      <c r="F371" s="5"/>
      <c r="G371" s="15"/>
      <c r="H371" s="143">
        <f>SUMIF($I$3:$BD$3,$H$3,$I371:$BD371)</f>
        <v>0</v>
      </c>
      <c r="I371" s="144">
        <v>0</v>
      </c>
      <c r="J371" s="144">
        <v>0</v>
      </c>
      <c r="K371" s="144">
        <v>0</v>
      </c>
      <c r="L371" s="144">
        <v>0</v>
      </c>
      <c r="M371" s="144">
        <v>0</v>
      </c>
      <c r="N371" s="144">
        <v>0</v>
      </c>
      <c r="O371" s="144">
        <v>0</v>
      </c>
      <c r="P371" s="143">
        <f>SUM(I371:O371)</f>
        <v>0</v>
      </c>
      <c r="Q371" s="144">
        <v>0</v>
      </c>
      <c r="R371" s="144">
        <v>0</v>
      </c>
      <c r="S371" s="144">
        <v>0</v>
      </c>
      <c r="T371" s="144">
        <v>0</v>
      </c>
      <c r="U371" s="144">
        <v>0</v>
      </c>
      <c r="V371" s="144">
        <v>0</v>
      </c>
      <c r="W371" s="144">
        <v>0</v>
      </c>
      <c r="X371" s="143">
        <f>SUM(Q371:W371)</f>
        <v>0</v>
      </c>
      <c r="Y371" s="144">
        <v>0</v>
      </c>
      <c r="Z371" s="144">
        <v>0</v>
      </c>
      <c r="AA371" s="144">
        <v>0</v>
      </c>
      <c r="AB371" s="144">
        <v>0</v>
      </c>
      <c r="AC371" s="144">
        <v>0</v>
      </c>
      <c r="AD371" s="144">
        <v>0</v>
      </c>
      <c r="AE371" s="144">
        <v>0</v>
      </c>
      <c r="AF371" s="143">
        <f>SUM(Y371:AE371)</f>
        <v>0</v>
      </c>
      <c r="AG371" s="144">
        <v>0</v>
      </c>
      <c r="AH371" s="144">
        <v>0</v>
      </c>
      <c r="AI371" s="144">
        <v>0</v>
      </c>
      <c r="AJ371" s="144">
        <v>0</v>
      </c>
      <c r="AK371" s="144">
        <v>0</v>
      </c>
      <c r="AL371" s="144">
        <v>0</v>
      </c>
      <c r="AM371" s="144">
        <v>0</v>
      </c>
      <c r="AN371" s="143">
        <f>SUM(AG371:AM371)</f>
        <v>0</v>
      </c>
      <c r="AO371" s="144">
        <v>0</v>
      </c>
      <c r="AP371" s="144">
        <v>0</v>
      </c>
      <c r="AQ371" s="144">
        <v>0</v>
      </c>
      <c r="AR371" s="144">
        <v>0</v>
      </c>
      <c r="AS371" s="144">
        <v>0</v>
      </c>
      <c r="AT371" s="144">
        <v>0</v>
      </c>
      <c r="AU371" s="144">
        <v>0</v>
      </c>
      <c r="AV371" s="143">
        <f>SUM(AO371:AU371)</f>
        <v>0</v>
      </c>
      <c r="AW371" s="144"/>
      <c r="AX371" s="144"/>
      <c r="AY371" s="144"/>
      <c r="AZ371" s="144"/>
      <c r="BA371" s="144"/>
      <c r="BB371" s="144"/>
      <c r="BC371" s="144"/>
      <c r="BD371" s="143">
        <f>SUM(AW371:BC371)</f>
        <v>0</v>
      </c>
    </row>
    <row r="372" spans="1:56" ht="12.75" hidden="1" customHeight="1" outlineLevel="2" x14ac:dyDescent="0.2">
      <c r="A372" s="292"/>
      <c r="B372" s="345"/>
      <c r="C372" s="8" t="s">
        <v>14</v>
      </c>
      <c r="D372" s="5"/>
      <c r="E372" s="5"/>
      <c r="F372" s="5"/>
      <c r="G372" s="15"/>
      <c r="H372" s="143">
        <f>IF(ISERROR(H371/H367),0,H371/H367)</f>
        <v>0</v>
      </c>
      <c r="I372" s="144" t="s">
        <v>102</v>
      </c>
      <c r="J372" s="144" t="s">
        <v>102</v>
      </c>
      <c r="K372" s="144" t="s">
        <v>102</v>
      </c>
      <c r="L372" s="144" t="s">
        <v>102</v>
      </c>
      <c r="M372" s="144" t="s">
        <v>102</v>
      </c>
      <c r="N372" s="144" t="s">
        <v>102</v>
      </c>
      <c r="O372" s="144" t="s">
        <v>102</v>
      </c>
      <c r="P372" s="143">
        <f>IF(ISERROR(P371/P367),0,P371/P367)</f>
        <v>0</v>
      </c>
      <c r="Q372" s="144" t="s">
        <v>102</v>
      </c>
      <c r="R372" s="144" t="s">
        <v>102</v>
      </c>
      <c r="S372" s="144" t="s">
        <v>102</v>
      </c>
      <c r="T372" s="144" t="s">
        <v>102</v>
      </c>
      <c r="U372" s="144" t="s">
        <v>102</v>
      </c>
      <c r="V372" s="144" t="s">
        <v>102</v>
      </c>
      <c r="W372" s="144" t="s">
        <v>102</v>
      </c>
      <c r="X372" s="143">
        <f>IF(ISERROR(X371/X367),0,X371/X367)</f>
        <v>0</v>
      </c>
      <c r="Y372" s="144" t="s">
        <v>102</v>
      </c>
      <c r="Z372" s="144" t="s">
        <v>102</v>
      </c>
      <c r="AA372" s="144" t="s">
        <v>102</v>
      </c>
      <c r="AB372" s="144" t="s">
        <v>102</v>
      </c>
      <c r="AC372" s="144" t="s">
        <v>102</v>
      </c>
      <c r="AD372" s="144" t="s">
        <v>102</v>
      </c>
      <c r="AE372" s="144" t="s">
        <v>102</v>
      </c>
      <c r="AF372" s="143">
        <f>IF(ISERROR(AF371/AF367),0,AF371/AF367)</f>
        <v>0</v>
      </c>
      <c r="AG372" s="144" t="s">
        <v>102</v>
      </c>
      <c r="AH372" s="144" t="s">
        <v>102</v>
      </c>
      <c r="AI372" s="144" t="s">
        <v>102</v>
      </c>
      <c r="AJ372" s="144" t="s">
        <v>102</v>
      </c>
      <c r="AK372" s="144" t="s">
        <v>102</v>
      </c>
      <c r="AL372" s="144" t="s">
        <v>102</v>
      </c>
      <c r="AM372" s="144" t="s">
        <v>102</v>
      </c>
      <c r="AN372" s="143">
        <f>IF(ISERROR(AN371/AN367),0,AN371/AN367)</f>
        <v>0</v>
      </c>
      <c r="AO372" s="144" t="s">
        <v>102</v>
      </c>
      <c r="AP372" s="144" t="s">
        <v>102</v>
      </c>
      <c r="AQ372" s="144" t="s">
        <v>102</v>
      </c>
      <c r="AR372" s="144" t="s">
        <v>102</v>
      </c>
      <c r="AS372" s="144" t="s">
        <v>102</v>
      </c>
      <c r="AT372" s="144" t="s">
        <v>102</v>
      </c>
      <c r="AU372" s="144" t="s">
        <v>102</v>
      </c>
      <c r="AV372" s="143">
        <f>IF(ISERROR(AV371/AV367),0,AV371/AV367)</f>
        <v>0</v>
      </c>
      <c r="AW372" s="144" t="s">
        <v>102</v>
      </c>
      <c r="AX372" s="144" t="s">
        <v>102</v>
      </c>
      <c r="AY372" s="144" t="s">
        <v>102</v>
      </c>
      <c r="AZ372" s="144"/>
      <c r="BA372" s="144"/>
      <c r="BB372" s="144"/>
      <c r="BC372" s="144"/>
      <c r="BD372" s="143">
        <f>IF(ISERROR(BD371/BD367),0,BD371/BD367)</f>
        <v>0</v>
      </c>
    </row>
    <row r="373" spans="1:56" ht="12.75" hidden="1" customHeight="1" outlineLevel="2" x14ac:dyDescent="0.2">
      <c r="A373" s="292" t="s">
        <v>261</v>
      </c>
      <c r="B373" s="345"/>
      <c r="C373" s="8"/>
      <c r="D373" s="5"/>
      <c r="E373" s="5"/>
      <c r="F373" s="5"/>
      <c r="G373" s="15"/>
      <c r="H373" s="143"/>
      <c r="I373" s="144"/>
      <c r="J373" s="144"/>
      <c r="K373" s="144"/>
      <c r="L373" s="144"/>
      <c r="M373" s="144"/>
      <c r="N373" s="144"/>
      <c r="O373" s="144"/>
      <c r="P373" s="143"/>
      <c r="Q373" s="144"/>
      <c r="R373" s="144"/>
      <c r="S373" s="144"/>
      <c r="T373" s="144"/>
      <c r="U373" s="144"/>
      <c r="V373" s="144"/>
      <c r="W373" s="144"/>
      <c r="X373" s="143"/>
      <c r="Y373" s="144"/>
      <c r="Z373" s="144"/>
      <c r="AA373" s="144"/>
      <c r="AB373" s="144"/>
      <c r="AC373" s="144"/>
      <c r="AD373" s="144"/>
      <c r="AE373" s="144"/>
      <c r="AF373" s="143"/>
      <c r="AG373" s="144"/>
      <c r="AH373" s="144"/>
      <c r="AI373" s="144"/>
      <c r="AJ373" s="144"/>
      <c r="AK373" s="144"/>
      <c r="AL373" s="144"/>
      <c r="AM373" s="144"/>
      <c r="AN373" s="143"/>
      <c r="AO373" s="144"/>
      <c r="AP373" s="144"/>
      <c r="AQ373" s="144"/>
      <c r="AR373" s="144"/>
      <c r="AS373" s="144"/>
      <c r="AT373" s="144"/>
      <c r="AU373" s="144"/>
      <c r="AV373" s="143"/>
      <c r="AW373" s="144"/>
      <c r="AX373" s="144"/>
      <c r="AY373" s="144"/>
      <c r="AZ373" s="144"/>
      <c r="BA373" s="144"/>
      <c r="BB373" s="144"/>
      <c r="BC373" s="144"/>
      <c r="BD373" s="143"/>
    </row>
    <row r="374" spans="1:56" ht="12.75" hidden="1" customHeight="1" outlineLevel="2" x14ac:dyDescent="0.2">
      <c r="A374" s="268"/>
      <c r="B374" s="345"/>
      <c r="C374" s="8"/>
      <c r="D374" s="5"/>
      <c r="E374" s="5"/>
      <c r="F374" s="5"/>
      <c r="G374" s="15"/>
      <c r="H374" s="143"/>
      <c r="I374" s="144"/>
      <c r="J374" s="144"/>
      <c r="K374" s="144"/>
      <c r="L374" s="144"/>
      <c r="M374" s="144"/>
      <c r="N374" s="144"/>
      <c r="O374" s="144"/>
      <c r="P374" s="143"/>
      <c r="Q374" s="144"/>
      <c r="R374" s="144"/>
      <c r="S374" s="144"/>
      <c r="T374" s="144"/>
      <c r="U374" s="144"/>
      <c r="V374" s="144"/>
      <c r="W374" s="144"/>
      <c r="X374" s="143"/>
      <c r="Y374" s="144"/>
      <c r="Z374" s="144"/>
      <c r="AA374" s="144"/>
      <c r="AB374" s="144"/>
      <c r="AC374" s="144"/>
      <c r="AD374" s="144"/>
      <c r="AE374" s="144"/>
      <c r="AF374" s="143"/>
      <c r="AG374" s="144"/>
      <c r="AH374" s="144"/>
      <c r="AI374" s="144"/>
      <c r="AJ374" s="144"/>
      <c r="AK374" s="144"/>
      <c r="AL374" s="144"/>
      <c r="AM374" s="144"/>
      <c r="AN374" s="143"/>
      <c r="AO374" s="144"/>
      <c r="AP374" s="144"/>
      <c r="AQ374" s="144"/>
      <c r="AR374" s="144"/>
      <c r="AS374" s="144"/>
      <c r="AT374" s="144"/>
      <c r="AU374" s="144"/>
      <c r="AV374" s="143"/>
      <c r="AW374" s="144"/>
      <c r="AX374" s="144"/>
      <c r="AY374" s="144"/>
      <c r="AZ374" s="144"/>
      <c r="BA374" s="144"/>
      <c r="BB374" s="144"/>
      <c r="BC374" s="144"/>
      <c r="BD374" s="143"/>
    </row>
    <row r="375" spans="1:56" ht="12.75" hidden="1" customHeight="1" outlineLevel="2" x14ac:dyDescent="0.2">
      <c r="A375" s="291" t="s">
        <v>262</v>
      </c>
      <c r="B375" s="345"/>
      <c r="C375" s="8" t="s">
        <v>145</v>
      </c>
      <c r="D375" s="5" t="s">
        <v>9</v>
      </c>
      <c r="E375" s="5"/>
      <c r="F375" s="5"/>
      <c r="G375" s="15"/>
      <c r="H375" s="143"/>
      <c r="I375" s="144"/>
      <c r="J375" s="144"/>
      <c r="K375" s="144"/>
      <c r="L375" s="144"/>
      <c r="M375" s="144"/>
      <c r="N375" s="144"/>
      <c r="O375" s="144"/>
      <c r="P375" s="143"/>
      <c r="Q375" s="144"/>
      <c r="R375" s="144"/>
      <c r="S375" s="144"/>
      <c r="T375" s="144"/>
      <c r="U375" s="144"/>
      <c r="V375" s="144"/>
      <c r="W375" s="144"/>
      <c r="X375" s="143"/>
      <c r="Y375" s="144"/>
      <c r="Z375" s="144"/>
      <c r="AA375" s="144"/>
      <c r="AB375" s="144"/>
      <c r="AC375" s="144"/>
      <c r="AD375" s="144"/>
      <c r="AE375" s="144"/>
      <c r="AF375" s="143"/>
      <c r="AG375" s="144"/>
      <c r="AH375" s="144"/>
      <c r="AI375" s="144"/>
      <c r="AJ375" s="144"/>
      <c r="AK375" s="144"/>
      <c r="AL375" s="144"/>
      <c r="AM375" s="144"/>
      <c r="AN375" s="143"/>
      <c r="AO375" s="144"/>
      <c r="AP375" s="144"/>
      <c r="AQ375" s="144"/>
      <c r="AR375" s="144"/>
      <c r="AS375" s="144"/>
      <c r="AT375" s="144"/>
      <c r="AU375" s="144"/>
      <c r="AV375" s="143"/>
      <c r="AW375" s="144"/>
      <c r="AX375" s="144"/>
      <c r="AY375" s="144"/>
      <c r="AZ375" s="144"/>
      <c r="BA375" s="144"/>
      <c r="BB375" s="144"/>
      <c r="BC375" s="144"/>
      <c r="BD375" s="143"/>
    </row>
    <row r="376" spans="1:56" ht="12.75" hidden="1" customHeight="1" outlineLevel="2" x14ac:dyDescent="0.2">
      <c r="A376" s="291" t="s">
        <v>263</v>
      </c>
      <c r="B376" s="345"/>
      <c r="C376" s="8" t="s">
        <v>146</v>
      </c>
      <c r="D376" s="5" t="s">
        <v>4</v>
      </c>
      <c r="E376" s="5"/>
      <c r="F376" s="5"/>
      <c r="G376" s="15"/>
      <c r="H376" s="143"/>
      <c r="I376" s="144"/>
      <c r="J376" s="144"/>
      <c r="K376" s="144"/>
      <c r="L376" s="144"/>
      <c r="M376" s="144"/>
      <c r="N376" s="144"/>
      <c r="O376" s="144"/>
      <c r="P376" s="143"/>
      <c r="Q376" s="144"/>
      <c r="R376" s="144"/>
      <c r="S376" s="144"/>
      <c r="T376" s="144"/>
      <c r="U376" s="144"/>
      <c r="V376" s="144"/>
      <c r="W376" s="144"/>
      <c r="X376" s="143"/>
      <c r="Y376" s="144"/>
      <c r="Z376" s="144"/>
      <c r="AA376" s="144"/>
      <c r="AB376" s="144"/>
      <c r="AC376" s="144"/>
      <c r="AD376" s="144"/>
      <c r="AE376" s="144"/>
      <c r="AF376" s="143"/>
      <c r="AG376" s="144"/>
      <c r="AH376" s="144"/>
      <c r="AI376" s="144"/>
      <c r="AJ376" s="144"/>
      <c r="AK376" s="144"/>
      <c r="AL376" s="144"/>
      <c r="AM376" s="144"/>
      <c r="AN376" s="143"/>
      <c r="AO376" s="144"/>
      <c r="AP376" s="144"/>
      <c r="AQ376" s="144"/>
      <c r="AR376" s="144"/>
      <c r="AS376" s="144"/>
      <c r="AT376" s="144"/>
      <c r="AU376" s="144"/>
      <c r="AV376" s="143"/>
      <c r="AW376" s="144"/>
      <c r="AX376" s="144"/>
      <c r="AY376" s="144"/>
      <c r="AZ376" s="144"/>
      <c r="BA376" s="144"/>
      <c r="BB376" s="144"/>
      <c r="BC376" s="144"/>
      <c r="BD376" s="143"/>
    </row>
    <row r="377" spans="1:56" ht="12.75" hidden="1" customHeight="1" outlineLevel="2" x14ac:dyDescent="0.2">
      <c r="A377" s="291"/>
      <c r="B377" s="345" t="s">
        <v>54</v>
      </c>
      <c r="C377" s="8" t="s">
        <v>2</v>
      </c>
      <c r="D377" s="5" t="s">
        <v>9</v>
      </c>
      <c r="E377" s="5"/>
      <c r="F377" s="5"/>
      <c r="G377" s="15"/>
      <c r="H377" s="143">
        <f>SUMIF($I$3:$BD$3,$H$3,$I377:$BD377)</f>
        <v>30</v>
      </c>
      <c r="I377" s="144">
        <v>3</v>
      </c>
      <c r="J377" s="144">
        <v>1</v>
      </c>
      <c r="K377" s="144">
        <v>1</v>
      </c>
      <c r="L377" s="144">
        <v>0</v>
      </c>
      <c r="M377" s="144">
        <v>0</v>
      </c>
      <c r="N377" s="144">
        <v>0</v>
      </c>
      <c r="O377" s="144">
        <v>0</v>
      </c>
      <c r="P377" s="143">
        <f>SUM(I377:O377)</f>
        <v>5</v>
      </c>
      <c r="Q377" s="144">
        <v>0</v>
      </c>
      <c r="R377" s="144">
        <v>1</v>
      </c>
      <c r="S377" s="144">
        <v>0</v>
      </c>
      <c r="T377" s="144">
        <v>1</v>
      </c>
      <c r="U377" s="144">
        <v>0</v>
      </c>
      <c r="V377" s="144">
        <v>0</v>
      </c>
      <c r="W377" s="144">
        <v>1</v>
      </c>
      <c r="X377" s="143">
        <f>SUM(Q377:W377)</f>
        <v>3</v>
      </c>
      <c r="Y377" s="144">
        <v>1</v>
      </c>
      <c r="Z377" s="144">
        <v>0</v>
      </c>
      <c r="AA377" s="144">
        <v>1</v>
      </c>
      <c r="AB377" s="144">
        <v>1</v>
      </c>
      <c r="AC377" s="144">
        <v>5</v>
      </c>
      <c r="AD377" s="144">
        <v>0</v>
      </c>
      <c r="AE377" s="144">
        <v>2</v>
      </c>
      <c r="AF377" s="143">
        <f>SUM(Y377:AE377)</f>
        <v>10</v>
      </c>
      <c r="AG377" s="144">
        <v>0</v>
      </c>
      <c r="AH377" s="144">
        <v>4</v>
      </c>
      <c r="AI377" s="144">
        <v>1</v>
      </c>
      <c r="AJ377" s="144">
        <v>1</v>
      </c>
      <c r="AK377" s="144">
        <v>2</v>
      </c>
      <c r="AL377" s="144">
        <v>1</v>
      </c>
      <c r="AM377" s="144">
        <v>1</v>
      </c>
      <c r="AN377" s="143">
        <f>SUM(AG377:AM377)</f>
        <v>10</v>
      </c>
      <c r="AO377" s="144">
        <v>3</v>
      </c>
      <c r="AP377" s="144">
        <v>0</v>
      </c>
      <c r="AQ377" s="144">
        <v>0</v>
      </c>
      <c r="AR377" s="144">
        <v>0</v>
      </c>
      <c r="AS377" s="144">
        <v>0</v>
      </c>
      <c r="AT377" s="144">
        <v>0</v>
      </c>
      <c r="AU377" s="144">
        <v>4</v>
      </c>
      <c r="AV377" s="143">
        <f>SUM(AO377:AU377)</f>
        <v>7</v>
      </c>
      <c r="AW377" s="144"/>
      <c r="AX377" s="144"/>
      <c r="AY377" s="144"/>
      <c r="AZ377" s="144"/>
      <c r="BA377" s="144"/>
      <c r="BB377" s="144"/>
      <c r="BC377" s="144"/>
      <c r="BD377" s="143">
        <f>SUM(AW377:BC377)</f>
        <v>0</v>
      </c>
    </row>
    <row r="378" spans="1:56" ht="12.75" hidden="1" customHeight="1" outlineLevel="2" x14ac:dyDescent="0.2">
      <c r="A378" s="292"/>
      <c r="B378" s="345"/>
      <c r="C378" s="8" t="s">
        <v>3</v>
      </c>
      <c r="D378" s="5" t="s">
        <v>9</v>
      </c>
      <c r="E378" s="5"/>
      <c r="F378" s="5"/>
      <c r="G378" s="15"/>
      <c r="H378" s="143">
        <f>SUMIF($I$3:$BD$3,$H$3,$I378:$BD378)</f>
        <v>29</v>
      </c>
      <c r="I378" s="144">
        <v>3</v>
      </c>
      <c r="J378" s="144">
        <v>1</v>
      </c>
      <c r="K378" s="144">
        <v>1</v>
      </c>
      <c r="L378" s="144">
        <v>0</v>
      </c>
      <c r="M378" s="144">
        <v>0</v>
      </c>
      <c r="N378" s="144">
        <v>0</v>
      </c>
      <c r="O378" s="144">
        <v>0</v>
      </c>
      <c r="P378" s="143">
        <f>SUM(I378:O378)</f>
        <v>5</v>
      </c>
      <c r="Q378" s="144">
        <v>0</v>
      </c>
      <c r="R378" s="144">
        <v>1</v>
      </c>
      <c r="S378" s="144">
        <v>0</v>
      </c>
      <c r="T378" s="144">
        <v>1</v>
      </c>
      <c r="U378" s="144">
        <v>0</v>
      </c>
      <c r="V378" s="144">
        <v>0</v>
      </c>
      <c r="W378" s="144">
        <v>1</v>
      </c>
      <c r="X378" s="143">
        <f>SUM(Q378:W378)</f>
        <v>3</v>
      </c>
      <c r="Y378" s="144">
        <v>1</v>
      </c>
      <c r="Z378" s="144">
        <v>0</v>
      </c>
      <c r="AA378" s="144">
        <v>1</v>
      </c>
      <c r="AB378" s="144">
        <v>1</v>
      </c>
      <c r="AC378" s="144">
        <v>5</v>
      </c>
      <c r="AD378" s="144">
        <v>0</v>
      </c>
      <c r="AE378" s="144">
        <v>2</v>
      </c>
      <c r="AF378" s="143">
        <f>SUM(Y378:AE378)</f>
        <v>10</v>
      </c>
      <c r="AG378" s="144">
        <v>0</v>
      </c>
      <c r="AH378" s="144">
        <v>3</v>
      </c>
      <c r="AI378" s="144">
        <v>1</v>
      </c>
      <c r="AJ378" s="144">
        <v>1</v>
      </c>
      <c r="AK378" s="144">
        <v>2</v>
      </c>
      <c r="AL378" s="144">
        <v>1</v>
      </c>
      <c r="AM378" s="144">
        <v>1</v>
      </c>
      <c r="AN378" s="143">
        <f>SUM(AG378:AM378)</f>
        <v>9</v>
      </c>
      <c r="AO378" s="144">
        <v>3</v>
      </c>
      <c r="AP378" s="144">
        <v>0</v>
      </c>
      <c r="AQ378" s="144">
        <v>0</v>
      </c>
      <c r="AR378" s="144">
        <v>0</v>
      </c>
      <c r="AS378" s="144">
        <v>0</v>
      </c>
      <c r="AT378" s="144">
        <v>0</v>
      </c>
      <c r="AU378" s="144">
        <v>4</v>
      </c>
      <c r="AV378" s="143">
        <f>SUM(AO378:AU378)</f>
        <v>7</v>
      </c>
      <c r="AW378" s="144"/>
      <c r="AX378" s="144"/>
      <c r="AY378" s="144"/>
      <c r="AZ378" s="144"/>
      <c r="BA378" s="144"/>
      <c r="BB378" s="144"/>
      <c r="BC378" s="144"/>
      <c r="BD378" s="143">
        <f>SUM(AW378:BC378)</f>
        <v>0</v>
      </c>
    </row>
    <row r="379" spans="1:56" ht="12.75" hidden="1" customHeight="1" outlineLevel="2" x14ac:dyDescent="0.2">
      <c r="A379" s="292"/>
      <c r="B379" s="345"/>
      <c r="C379" s="8" t="s">
        <v>33</v>
      </c>
      <c r="D379" s="5" t="s">
        <v>9</v>
      </c>
      <c r="E379" s="5"/>
      <c r="F379" s="5"/>
      <c r="G379" s="15"/>
      <c r="H379" s="143">
        <f>SUMIF($I$3:$BD$3,$H$3,$I379:$BD379)</f>
        <v>22</v>
      </c>
      <c r="I379" s="144">
        <v>2</v>
      </c>
      <c r="J379" s="144">
        <v>1</v>
      </c>
      <c r="K379" s="144">
        <v>0</v>
      </c>
      <c r="L379" s="144">
        <v>0</v>
      </c>
      <c r="M379" s="144">
        <v>0</v>
      </c>
      <c r="N379" s="144">
        <v>0</v>
      </c>
      <c r="O379" s="144">
        <v>0</v>
      </c>
      <c r="P379" s="143">
        <f>SUM(I379:O379)</f>
        <v>3</v>
      </c>
      <c r="Q379" s="144">
        <v>0</v>
      </c>
      <c r="R379" s="144">
        <v>1</v>
      </c>
      <c r="S379" s="144">
        <v>0</v>
      </c>
      <c r="T379" s="144">
        <v>0</v>
      </c>
      <c r="U379" s="144">
        <v>0</v>
      </c>
      <c r="V379" s="144">
        <v>0</v>
      </c>
      <c r="W379" s="144">
        <v>1</v>
      </c>
      <c r="X379" s="143">
        <f>SUM(Q379:W379)</f>
        <v>2</v>
      </c>
      <c r="Y379" s="144">
        <v>1</v>
      </c>
      <c r="Z379" s="144">
        <v>0</v>
      </c>
      <c r="AA379" s="144">
        <v>1</v>
      </c>
      <c r="AB379" s="144">
        <v>1</v>
      </c>
      <c r="AC379" s="144">
        <v>3</v>
      </c>
      <c r="AD379" s="144">
        <v>0</v>
      </c>
      <c r="AE379" s="144">
        <v>1</v>
      </c>
      <c r="AF379" s="143">
        <f>SUM(Y379:AE379)</f>
        <v>7</v>
      </c>
      <c r="AG379" s="144">
        <v>0</v>
      </c>
      <c r="AH379" s="144">
        <v>2</v>
      </c>
      <c r="AI379" s="144">
        <v>1</v>
      </c>
      <c r="AJ379" s="144">
        <v>0</v>
      </c>
      <c r="AK379" s="144">
        <v>2</v>
      </c>
      <c r="AL379" s="144">
        <v>1</v>
      </c>
      <c r="AM379" s="144">
        <v>1</v>
      </c>
      <c r="AN379" s="143">
        <f>SUM(AG379:AM379)</f>
        <v>7</v>
      </c>
      <c r="AO379" s="144">
        <v>3</v>
      </c>
      <c r="AP379" s="144">
        <v>0</v>
      </c>
      <c r="AQ379" s="144">
        <v>0</v>
      </c>
      <c r="AR379" s="144">
        <v>0</v>
      </c>
      <c r="AS379" s="144">
        <v>0</v>
      </c>
      <c r="AT379" s="144">
        <v>0</v>
      </c>
      <c r="AU379" s="144">
        <v>3</v>
      </c>
      <c r="AV379" s="143">
        <f>SUM(AO379:AU379)</f>
        <v>6</v>
      </c>
      <c r="AW379" s="144"/>
      <c r="AX379" s="144"/>
      <c r="AY379" s="144"/>
      <c r="AZ379" s="144"/>
      <c r="BA379" s="144"/>
      <c r="BB379" s="144"/>
      <c r="BC379" s="144"/>
      <c r="BD379" s="143">
        <f>SUM(AW379:BC379)</f>
        <v>0</v>
      </c>
    </row>
    <row r="380" spans="1:56" s="48" customFormat="1" ht="12.75" hidden="1" customHeight="1" outlineLevel="2" x14ac:dyDescent="0.2">
      <c r="A380" s="293"/>
      <c r="B380" s="345"/>
      <c r="C380" s="42" t="s">
        <v>13</v>
      </c>
      <c r="D380" s="43" t="s">
        <v>4</v>
      </c>
      <c r="E380" s="43"/>
      <c r="F380" s="43"/>
      <c r="G380" s="44"/>
      <c r="H380" s="145">
        <f>IF(ISERROR(H379/H377),0,H379/H377)</f>
        <v>0.73333333333333328</v>
      </c>
      <c r="I380" s="146">
        <v>0.66666666666666663</v>
      </c>
      <c r="J380" s="146">
        <v>1</v>
      </c>
      <c r="K380" s="146">
        <v>0</v>
      </c>
      <c r="L380" s="146" t="s">
        <v>102</v>
      </c>
      <c r="M380" s="146" t="s">
        <v>102</v>
      </c>
      <c r="N380" s="146" t="s">
        <v>102</v>
      </c>
      <c r="O380" s="146" t="s">
        <v>102</v>
      </c>
      <c r="P380" s="145">
        <f>IF(ISERROR(P379/P377),0,P379/P377)</f>
        <v>0.6</v>
      </c>
      <c r="Q380" s="146" t="s">
        <v>102</v>
      </c>
      <c r="R380" s="146">
        <v>1</v>
      </c>
      <c r="S380" s="146" t="s">
        <v>102</v>
      </c>
      <c r="T380" s="146">
        <v>0</v>
      </c>
      <c r="U380" s="146" t="s">
        <v>102</v>
      </c>
      <c r="V380" s="146" t="s">
        <v>102</v>
      </c>
      <c r="W380" s="146">
        <v>1</v>
      </c>
      <c r="X380" s="145">
        <f>IF(ISERROR(X379/X377),0,X379/X377)</f>
        <v>0.66666666666666663</v>
      </c>
      <c r="Y380" s="146">
        <v>1</v>
      </c>
      <c r="Z380" s="146" t="s">
        <v>102</v>
      </c>
      <c r="AA380" s="146">
        <v>1</v>
      </c>
      <c r="AB380" s="146">
        <v>1</v>
      </c>
      <c r="AC380" s="146">
        <v>0.6</v>
      </c>
      <c r="AD380" s="146" t="s">
        <v>102</v>
      </c>
      <c r="AE380" s="146">
        <v>0.5</v>
      </c>
      <c r="AF380" s="145">
        <f>IF(ISERROR(AF379/AF377),0,AF379/AF377)</f>
        <v>0.7</v>
      </c>
      <c r="AG380" s="146" t="s">
        <v>102</v>
      </c>
      <c r="AH380" s="146">
        <v>0.5</v>
      </c>
      <c r="AI380" s="146">
        <v>1</v>
      </c>
      <c r="AJ380" s="146">
        <v>0</v>
      </c>
      <c r="AK380" s="146">
        <v>1</v>
      </c>
      <c r="AL380" s="146">
        <v>1</v>
      </c>
      <c r="AM380" s="146">
        <v>1</v>
      </c>
      <c r="AN380" s="145">
        <f>IF(ISERROR(AN379/AN377),0,AN379/AN377)</f>
        <v>0.7</v>
      </c>
      <c r="AO380" s="146">
        <v>1</v>
      </c>
      <c r="AP380" s="146" t="s">
        <v>102</v>
      </c>
      <c r="AQ380" s="146" t="s">
        <v>102</v>
      </c>
      <c r="AR380" s="146" t="s">
        <v>102</v>
      </c>
      <c r="AS380" s="146" t="s">
        <v>102</v>
      </c>
      <c r="AT380" s="146" t="s">
        <v>102</v>
      </c>
      <c r="AU380" s="146">
        <v>0.75</v>
      </c>
      <c r="AV380" s="145">
        <f>IF(ISERROR(AV379/AV377),0,AV379/AV377)</f>
        <v>0.8571428571428571</v>
      </c>
      <c r="AW380" s="146"/>
      <c r="AX380" s="146" t="s">
        <v>102</v>
      </c>
      <c r="AY380" s="146"/>
      <c r="AZ380" s="146"/>
      <c r="BA380" s="146"/>
      <c r="BB380" s="146"/>
      <c r="BC380" s="146"/>
      <c r="BD380" s="145">
        <f>IF(ISERROR(BD379/BD377),0,BD379/BD377)</f>
        <v>0</v>
      </c>
    </row>
    <row r="381" spans="1:56" s="49" customFormat="1" ht="12.75" hidden="1" customHeight="1" outlineLevel="2" x14ac:dyDescent="0.2">
      <c r="A381" s="293"/>
      <c r="B381" s="345"/>
      <c r="C381" s="42" t="s">
        <v>5</v>
      </c>
      <c r="D381" s="43" t="s">
        <v>4</v>
      </c>
      <c r="E381" s="43"/>
      <c r="F381" s="43"/>
      <c r="G381" s="44"/>
      <c r="H381" s="145">
        <f>IF(ISERROR((H377-H378)/H377),0,(H377-H378)/H377)</f>
        <v>3.3333333333333333E-2</v>
      </c>
      <c r="I381" s="146">
        <v>0</v>
      </c>
      <c r="J381" s="146">
        <v>0</v>
      </c>
      <c r="K381" s="146">
        <v>0</v>
      </c>
      <c r="L381" s="146" t="s">
        <v>102</v>
      </c>
      <c r="M381" s="146" t="s">
        <v>102</v>
      </c>
      <c r="N381" s="146" t="s">
        <v>102</v>
      </c>
      <c r="O381" s="146" t="s">
        <v>102</v>
      </c>
      <c r="P381" s="145">
        <f>IF(ISERROR((P377-P378)/P377),0,(P377-P378)/P377)</f>
        <v>0</v>
      </c>
      <c r="Q381" s="146" t="s">
        <v>102</v>
      </c>
      <c r="R381" s="146">
        <v>0</v>
      </c>
      <c r="S381" s="146" t="s">
        <v>102</v>
      </c>
      <c r="T381" s="146">
        <v>0</v>
      </c>
      <c r="U381" s="146" t="s">
        <v>102</v>
      </c>
      <c r="V381" s="146" t="s">
        <v>102</v>
      </c>
      <c r="W381" s="146">
        <v>0</v>
      </c>
      <c r="X381" s="145">
        <f>IF(ISERROR((X377-X378)/X377),0,(X377-X378)/X377)</f>
        <v>0</v>
      </c>
      <c r="Y381" s="146">
        <v>0</v>
      </c>
      <c r="Z381" s="146" t="s">
        <v>102</v>
      </c>
      <c r="AA381" s="146">
        <v>0</v>
      </c>
      <c r="AB381" s="146">
        <v>0</v>
      </c>
      <c r="AC381" s="146">
        <v>0</v>
      </c>
      <c r="AD381" s="146" t="s">
        <v>102</v>
      </c>
      <c r="AE381" s="146">
        <v>0</v>
      </c>
      <c r="AF381" s="145">
        <f>IF(ISERROR((AF377-AF378)/AF377),0,(AF377-AF378)/AF377)</f>
        <v>0</v>
      </c>
      <c r="AG381" s="146" t="s">
        <v>102</v>
      </c>
      <c r="AH381" s="146">
        <v>0.25</v>
      </c>
      <c r="AI381" s="146">
        <v>0</v>
      </c>
      <c r="AJ381" s="146">
        <v>0</v>
      </c>
      <c r="AK381" s="146">
        <v>0</v>
      </c>
      <c r="AL381" s="146">
        <v>0</v>
      </c>
      <c r="AM381" s="146">
        <v>0</v>
      </c>
      <c r="AN381" s="145">
        <f>IF(ISERROR((AN377-AN378)/AN377),0,(AN377-AN378)/AN377)</f>
        <v>0.1</v>
      </c>
      <c r="AO381" s="146">
        <v>0</v>
      </c>
      <c r="AP381" s="146" t="s">
        <v>102</v>
      </c>
      <c r="AQ381" s="146" t="s">
        <v>102</v>
      </c>
      <c r="AR381" s="146" t="s">
        <v>102</v>
      </c>
      <c r="AS381" s="146" t="s">
        <v>102</v>
      </c>
      <c r="AT381" s="146" t="s">
        <v>102</v>
      </c>
      <c r="AU381" s="146">
        <v>0</v>
      </c>
      <c r="AV381" s="145">
        <f>IF(ISERROR((AV377-AV378)/AV377),0,(AV377-AV378)/AV377)</f>
        <v>0</v>
      </c>
      <c r="AW381" s="146"/>
      <c r="AX381" s="146" t="s">
        <v>102</v>
      </c>
      <c r="AY381" s="146"/>
      <c r="AZ381" s="146"/>
      <c r="BA381" s="146"/>
      <c r="BB381" s="146"/>
      <c r="BC381" s="146"/>
      <c r="BD381" s="145">
        <f>IF(ISERROR((BD377-BD378)/BD377),0,(BD377-BD378)/BD377)</f>
        <v>0</v>
      </c>
    </row>
    <row r="382" spans="1:56" ht="12.75" hidden="1" customHeight="1" outlineLevel="3" x14ac:dyDescent="0.2">
      <c r="A382" s="292"/>
      <c r="B382" s="345"/>
      <c r="C382" s="8" t="s">
        <v>46</v>
      </c>
      <c r="D382" s="5"/>
      <c r="E382" s="5"/>
      <c r="F382" s="5"/>
      <c r="G382" s="15"/>
      <c r="H382" s="143">
        <f>SUMIF($I$3:$BD$3,$H$3,$I382:$BD382)</f>
        <v>1498</v>
      </c>
      <c r="I382" s="144">
        <v>81</v>
      </c>
      <c r="J382" s="144">
        <v>0</v>
      </c>
      <c r="K382" s="144">
        <v>104</v>
      </c>
      <c r="L382" s="144">
        <v>0</v>
      </c>
      <c r="M382" s="144">
        <v>0</v>
      </c>
      <c r="N382" s="144">
        <v>0</v>
      </c>
      <c r="O382" s="144">
        <v>0</v>
      </c>
      <c r="P382" s="143">
        <f>SUM(I382:O382)</f>
        <v>185</v>
      </c>
      <c r="Q382" s="144">
        <v>0</v>
      </c>
      <c r="R382" s="144">
        <v>1</v>
      </c>
      <c r="S382" s="144">
        <v>0</v>
      </c>
      <c r="T382" s="144">
        <v>114</v>
      </c>
      <c r="U382" s="144">
        <v>0</v>
      </c>
      <c r="V382" s="144">
        <v>0</v>
      </c>
      <c r="W382" s="144">
        <v>0</v>
      </c>
      <c r="X382" s="143">
        <f>SUM(Q382:W382)</f>
        <v>115</v>
      </c>
      <c r="Y382" s="144">
        <v>1</v>
      </c>
      <c r="Z382" s="144">
        <v>0</v>
      </c>
      <c r="AA382" s="144">
        <v>0</v>
      </c>
      <c r="AB382" s="144">
        <v>1</v>
      </c>
      <c r="AC382" s="144">
        <v>176</v>
      </c>
      <c r="AD382" s="144">
        <v>0</v>
      </c>
      <c r="AE382" s="144">
        <v>108</v>
      </c>
      <c r="AF382" s="143">
        <f>SUM(Y382:AE382)</f>
        <v>286</v>
      </c>
      <c r="AG382" s="144">
        <v>0</v>
      </c>
      <c r="AH382" s="144">
        <v>330</v>
      </c>
      <c r="AI382" s="144">
        <v>1</v>
      </c>
      <c r="AJ382" s="144">
        <v>386</v>
      </c>
      <c r="AK382" s="144">
        <v>2</v>
      </c>
      <c r="AL382" s="144">
        <v>1</v>
      </c>
      <c r="AM382" s="144">
        <v>25</v>
      </c>
      <c r="AN382" s="143">
        <f>SUM(AG382:AM382)</f>
        <v>745</v>
      </c>
      <c r="AO382" s="144">
        <v>3</v>
      </c>
      <c r="AP382" s="144">
        <v>0</v>
      </c>
      <c r="AQ382" s="144">
        <v>0</v>
      </c>
      <c r="AR382" s="144">
        <v>0</v>
      </c>
      <c r="AS382" s="144">
        <v>0</v>
      </c>
      <c r="AT382" s="144">
        <v>0</v>
      </c>
      <c r="AU382" s="144">
        <v>349</v>
      </c>
      <c r="AV382" s="143">
        <f>SUM(AO382:AU382)</f>
        <v>352</v>
      </c>
      <c r="AW382" s="144"/>
      <c r="AX382" s="144"/>
      <c r="AY382" s="144"/>
      <c r="AZ382" s="144"/>
      <c r="BA382" s="144"/>
      <c r="BB382" s="144"/>
      <c r="BC382" s="144"/>
      <c r="BD382" s="143">
        <f>SUM(AW382:BC382)</f>
        <v>0</v>
      </c>
    </row>
    <row r="383" spans="1:56" ht="12.75" hidden="1" customHeight="1" outlineLevel="2" x14ac:dyDescent="0.2">
      <c r="A383" s="292"/>
      <c r="B383" s="345"/>
      <c r="C383" s="8" t="s">
        <v>14</v>
      </c>
      <c r="D383" s="5"/>
      <c r="E383" s="5"/>
      <c r="F383" s="5"/>
      <c r="G383" s="15"/>
      <c r="H383" s="143">
        <f>IF(ISERROR(H382/H378),0,H382/H378)</f>
        <v>51.655172413793103</v>
      </c>
      <c r="I383" s="144">
        <v>27</v>
      </c>
      <c r="J383" s="144">
        <v>0</v>
      </c>
      <c r="K383" s="144">
        <v>104</v>
      </c>
      <c r="L383" s="144" t="s">
        <v>102</v>
      </c>
      <c r="M383" s="144" t="s">
        <v>102</v>
      </c>
      <c r="N383" s="144" t="s">
        <v>102</v>
      </c>
      <c r="O383" s="144" t="s">
        <v>102</v>
      </c>
      <c r="P383" s="143">
        <f>IF(ISERROR(P382/P378),0,P382/P378)</f>
        <v>37</v>
      </c>
      <c r="Q383" s="144" t="s">
        <v>102</v>
      </c>
      <c r="R383" s="144">
        <v>1</v>
      </c>
      <c r="S383" s="144" t="s">
        <v>102</v>
      </c>
      <c r="T383" s="144">
        <v>114</v>
      </c>
      <c r="U383" s="144" t="s">
        <v>102</v>
      </c>
      <c r="V383" s="144" t="s">
        <v>102</v>
      </c>
      <c r="W383" s="144">
        <v>0</v>
      </c>
      <c r="X383" s="143">
        <f>IF(ISERROR(X382/X378),0,X382/X378)</f>
        <v>38.333333333333336</v>
      </c>
      <c r="Y383" s="144">
        <v>1</v>
      </c>
      <c r="Z383" s="144" t="s">
        <v>102</v>
      </c>
      <c r="AA383" s="144">
        <v>0</v>
      </c>
      <c r="AB383" s="144">
        <v>1</v>
      </c>
      <c r="AC383" s="144">
        <v>35.200000000000003</v>
      </c>
      <c r="AD383" s="144" t="s">
        <v>102</v>
      </c>
      <c r="AE383" s="144">
        <v>54</v>
      </c>
      <c r="AF383" s="143">
        <f>IF(ISERROR(AF382/AF378),0,AF382/AF378)</f>
        <v>28.6</v>
      </c>
      <c r="AG383" s="144" t="s">
        <v>102</v>
      </c>
      <c r="AH383" s="144">
        <v>110</v>
      </c>
      <c r="AI383" s="144">
        <v>1</v>
      </c>
      <c r="AJ383" s="144">
        <v>386</v>
      </c>
      <c r="AK383" s="144">
        <v>1</v>
      </c>
      <c r="AL383" s="144">
        <v>1</v>
      </c>
      <c r="AM383" s="144">
        <v>25</v>
      </c>
      <c r="AN383" s="143">
        <f>IF(ISERROR(AN382/AN378),0,AN382/AN378)</f>
        <v>82.777777777777771</v>
      </c>
      <c r="AO383" s="144">
        <v>1</v>
      </c>
      <c r="AP383" s="144" t="s">
        <v>102</v>
      </c>
      <c r="AQ383" s="144" t="s">
        <v>102</v>
      </c>
      <c r="AR383" s="144" t="s">
        <v>102</v>
      </c>
      <c r="AS383" s="144" t="s">
        <v>102</v>
      </c>
      <c r="AT383" s="144" t="s">
        <v>102</v>
      </c>
      <c r="AU383" s="144">
        <v>87.25</v>
      </c>
      <c r="AV383" s="143">
        <f>IF(ISERROR(AV382/AV378),0,AV382/AV378)</f>
        <v>50.285714285714285</v>
      </c>
      <c r="AW383" s="144"/>
      <c r="AX383" s="144" t="s">
        <v>102</v>
      </c>
      <c r="AY383" s="144"/>
      <c r="AZ383" s="144"/>
      <c r="BA383" s="144"/>
      <c r="BB383" s="144"/>
      <c r="BC383" s="144"/>
      <c r="BD383" s="143">
        <f>IF(ISERROR(BD382/BD378),0,BD382/BD378)</f>
        <v>0</v>
      </c>
    </row>
    <row r="384" spans="1:56" ht="12.75" hidden="1" customHeight="1" outlineLevel="2" x14ac:dyDescent="0.2">
      <c r="A384" s="292"/>
      <c r="B384" s="345"/>
      <c r="C384" s="21" t="s">
        <v>141</v>
      </c>
      <c r="D384" s="5"/>
      <c r="E384" s="5"/>
      <c r="F384" s="5"/>
      <c r="G384" s="15"/>
      <c r="H384" s="143">
        <f>SUMIF($I$3:$BD$3,$H$3,$I384:$BD384)</f>
        <v>0</v>
      </c>
      <c r="I384" s="144">
        <v>0</v>
      </c>
      <c r="J384" s="144">
        <v>0</v>
      </c>
      <c r="K384" s="144">
        <v>0</v>
      </c>
      <c r="L384" s="144">
        <v>0</v>
      </c>
      <c r="M384" s="144">
        <v>0</v>
      </c>
      <c r="N384" s="144">
        <v>0</v>
      </c>
      <c r="O384" s="144">
        <v>0</v>
      </c>
      <c r="P384" s="143">
        <f>SUM(I384:O384)</f>
        <v>0</v>
      </c>
      <c r="Q384" s="144">
        <v>0</v>
      </c>
      <c r="R384" s="144">
        <v>0</v>
      </c>
      <c r="S384" s="144">
        <v>0</v>
      </c>
      <c r="T384" s="144">
        <v>0</v>
      </c>
      <c r="U384" s="144">
        <v>0</v>
      </c>
      <c r="V384" s="144">
        <v>0</v>
      </c>
      <c r="W384" s="144">
        <v>0</v>
      </c>
      <c r="X384" s="143">
        <f>SUM(Q384:W384)</f>
        <v>0</v>
      </c>
      <c r="Y384" s="144">
        <v>0</v>
      </c>
      <c r="Z384" s="144">
        <v>0</v>
      </c>
      <c r="AA384" s="144">
        <v>0</v>
      </c>
      <c r="AB384" s="144">
        <v>0</v>
      </c>
      <c r="AC384" s="144">
        <v>0</v>
      </c>
      <c r="AD384" s="144">
        <v>0</v>
      </c>
      <c r="AE384" s="144">
        <v>0</v>
      </c>
      <c r="AF384" s="143">
        <f>SUM(Y384:AE384)</f>
        <v>0</v>
      </c>
      <c r="AG384" s="144">
        <v>0</v>
      </c>
      <c r="AH384" s="144">
        <v>0</v>
      </c>
      <c r="AI384" s="144">
        <v>0</v>
      </c>
      <c r="AJ384" s="144">
        <v>0</v>
      </c>
      <c r="AK384" s="144">
        <v>0</v>
      </c>
      <c r="AL384" s="144">
        <v>0</v>
      </c>
      <c r="AM384" s="144">
        <v>0</v>
      </c>
      <c r="AN384" s="143">
        <f>SUM(AG384:AM384)</f>
        <v>0</v>
      </c>
      <c r="AO384" s="144">
        <v>0</v>
      </c>
      <c r="AP384" s="144">
        <v>0</v>
      </c>
      <c r="AQ384" s="144">
        <v>0</v>
      </c>
      <c r="AR384" s="144">
        <v>0</v>
      </c>
      <c r="AS384" s="144">
        <v>0</v>
      </c>
      <c r="AT384" s="144">
        <v>0</v>
      </c>
      <c r="AU384" s="144">
        <v>0</v>
      </c>
      <c r="AV384" s="143">
        <f>SUM(AO384:AU384)</f>
        <v>0</v>
      </c>
      <c r="AW384" s="144"/>
      <c r="AX384" s="144"/>
      <c r="AY384" s="144"/>
      <c r="AZ384" s="144"/>
      <c r="BA384" s="144"/>
      <c r="BB384" s="144"/>
      <c r="BC384" s="144"/>
      <c r="BD384" s="143">
        <f>SUM(AW384:BC384)</f>
        <v>0</v>
      </c>
    </row>
    <row r="385" spans="1:56" ht="12.75" hidden="1" customHeight="1" outlineLevel="2" x14ac:dyDescent="0.2">
      <c r="A385" s="268"/>
      <c r="B385" s="345"/>
      <c r="C385" s="21" t="s">
        <v>142</v>
      </c>
      <c r="D385" s="5"/>
      <c r="E385" s="5"/>
      <c r="F385" s="5"/>
      <c r="G385" s="15"/>
      <c r="H385" s="143">
        <f>SUMIF($I$3:$BD$3,$H$3,$I385:$BD385)</f>
        <v>0</v>
      </c>
      <c r="I385" s="144">
        <v>0</v>
      </c>
      <c r="J385" s="144">
        <v>0</v>
      </c>
      <c r="K385" s="144">
        <v>0</v>
      </c>
      <c r="L385" s="144">
        <v>0</v>
      </c>
      <c r="M385" s="144">
        <v>0</v>
      </c>
      <c r="N385" s="144">
        <v>0</v>
      </c>
      <c r="O385" s="144">
        <v>0</v>
      </c>
      <c r="P385" s="143">
        <f>SUM(I385:O385)</f>
        <v>0</v>
      </c>
      <c r="Q385" s="144">
        <v>0</v>
      </c>
      <c r="R385" s="144">
        <v>0</v>
      </c>
      <c r="S385" s="144">
        <v>0</v>
      </c>
      <c r="T385" s="144">
        <v>0</v>
      </c>
      <c r="U385" s="144">
        <v>0</v>
      </c>
      <c r="V385" s="144">
        <v>0</v>
      </c>
      <c r="W385" s="144">
        <v>0</v>
      </c>
      <c r="X385" s="143">
        <f>SUM(Q385:W385)</f>
        <v>0</v>
      </c>
      <c r="Y385" s="144">
        <v>0</v>
      </c>
      <c r="Z385" s="144">
        <v>0</v>
      </c>
      <c r="AA385" s="144">
        <v>0</v>
      </c>
      <c r="AB385" s="144">
        <v>0</v>
      </c>
      <c r="AC385" s="144">
        <v>0</v>
      </c>
      <c r="AD385" s="144">
        <v>0</v>
      </c>
      <c r="AE385" s="144">
        <v>0</v>
      </c>
      <c r="AF385" s="143">
        <f>SUM(Y385:AE385)</f>
        <v>0</v>
      </c>
      <c r="AG385" s="144">
        <v>0</v>
      </c>
      <c r="AH385" s="144">
        <v>0</v>
      </c>
      <c r="AI385" s="144">
        <v>0</v>
      </c>
      <c r="AJ385" s="144">
        <v>0</v>
      </c>
      <c r="AK385" s="144">
        <v>0</v>
      </c>
      <c r="AL385" s="144">
        <v>0</v>
      </c>
      <c r="AM385" s="144">
        <v>0</v>
      </c>
      <c r="AN385" s="143">
        <f>SUM(AG385:AM385)</f>
        <v>0</v>
      </c>
      <c r="AO385" s="144">
        <v>0</v>
      </c>
      <c r="AP385" s="144">
        <v>0</v>
      </c>
      <c r="AQ385" s="144">
        <v>0</v>
      </c>
      <c r="AR385" s="144">
        <v>0</v>
      </c>
      <c r="AS385" s="144">
        <v>0</v>
      </c>
      <c r="AT385" s="144">
        <v>0</v>
      </c>
      <c r="AU385" s="144">
        <v>0</v>
      </c>
      <c r="AV385" s="143">
        <f>SUM(AO385:AU385)</f>
        <v>0</v>
      </c>
      <c r="AW385" s="144"/>
      <c r="AX385" s="144"/>
      <c r="AY385" s="144"/>
      <c r="AZ385" s="144"/>
      <c r="BA385" s="144"/>
      <c r="BB385" s="144"/>
      <c r="BC385" s="144"/>
      <c r="BD385" s="143">
        <f>SUM(AW385:BC385)</f>
        <v>0</v>
      </c>
    </row>
    <row r="386" spans="1:56" ht="12.75" hidden="1" customHeight="1" outlineLevel="2" x14ac:dyDescent="0.2">
      <c r="A386" s="291"/>
      <c r="B386" s="345"/>
      <c r="C386" s="8" t="s">
        <v>145</v>
      </c>
      <c r="D386" s="5" t="s">
        <v>9</v>
      </c>
      <c r="E386" s="5"/>
      <c r="F386" s="5"/>
      <c r="G386" s="15"/>
      <c r="H386" s="143"/>
      <c r="I386" s="144"/>
      <c r="J386" s="144"/>
      <c r="K386" s="144"/>
      <c r="L386" s="144"/>
      <c r="M386" s="144"/>
      <c r="N386" s="144"/>
      <c r="O386" s="144"/>
      <c r="P386" s="143"/>
      <c r="Q386" s="144"/>
      <c r="R386" s="144"/>
      <c r="S386" s="144"/>
      <c r="T386" s="144"/>
      <c r="U386" s="144"/>
      <c r="V386" s="144"/>
      <c r="W386" s="144"/>
      <c r="X386" s="143"/>
      <c r="Y386" s="144"/>
      <c r="Z386" s="144"/>
      <c r="AA386" s="144"/>
      <c r="AB386" s="144"/>
      <c r="AC386" s="144"/>
      <c r="AD386" s="144"/>
      <c r="AE386" s="144"/>
      <c r="AF386" s="143"/>
      <c r="AG386" s="144"/>
      <c r="AH386" s="144"/>
      <c r="AI386" s="144"/>
      <c r="AJ386" s="144"/>
      <c r="AK386" s="144"/>
      <c r="AL386" s="144"/>
      <c r="AM386" s="144"/>
      <c r="AN386" s="143"/>
      <c r="AO386" s="144"/>
      <c r="AP386" s="144"/>
      <c r="AQ386" s="144"/>
      <c r="AR386" s="144"/>
      <c r="AS386" s="144"/>
      <c r="AT386" s="144"/>
      <c r="AU386" s="144"/>
      <c r="AV386" s="143"/>
      <c r="AW386" s="144"/>
      <c r="AX386" s="144"/>
      <c r="AY386" s="144"/>
      <c r="AZ386" s="144"/>
      <c r="BA386" s="144"/>
      <c r="BB386" s="144"/>
      <c r="BC386" s="144"/>
      <c r="BD386" s="143"/>
    </row>
    <row r="387" spans="1:56" ht="12.75" hidden="1" customHeight="1" outlineLevel="2" x14ac:dyDescent="0.2">
      <c r="A387" s="291"/>
      <c r="B387" s="345"/>
      <c r="C387" s="8" t="s">
        <v>146</v>
      </c>
      <c r="D387" s="5" t="s">
        <v>4</v>
      </c>
      <c r="E387" s="5"/>
      <c r="F387" s="5"/>
      <c r="G387" s="15"/>
      <c r="H387" s="143"/>
      <c r="I387" s="144"/>
      <c r="J387" s="144"/>
      <c r="K387" s="144"/>
      <c r="L387" s="144"/>
      <c r="M387" s="144"/>
      <c r="N387" s="144"/>
      <c r="O387" s="144"/>
      <c r="P387" s="143"/>
      <c r="Q387" s="144"/>
      <c r="R387" s="144"/>
      <c r="S387" s="144"/>
      <c r="T387" s="144"/>
      <c r="U387" s="144"/>
      <c r="V387" s="144"/>
      <c r="W387" s="144"/>
      <c r="X387" s="143"/>
      <c r="Y387" s="144"/>
      <c r="Z387" s="144"/>
      <c r="AA387" s="144"/>
      <c r="AB387" s="144"/>
      <c r="AC387" s="144"/>
      <c r="AD387" s="144"/>
      <c r="AE387" s="144"/>
      <c r="AF387" s="143"/>
      <c r="AG387" s="144"/>
      <c r="AH387" s="144"/>
      <c r="AI387" s="144"/>
      <c r="AJ387" s="144"/>
      <c r="AK387" s="144"/>
      <c r="AL387" s="144"/>
      <c r="AM387" s="144"/>
      <c r="AN387" s="143"/>
      <c r="AO387" s="144"/>
      <c r="AP387" s="144"/>
      <c r="AQ387" s="144"/>
      <c r="AR387" s="144"/>
      <c r="AS387" s="144"/>
      <c r="AT387" s="144"/>
      <c r="AU387" s="144"/>
      <c r="AV387" s="143"/>
      <c r="AW387" s="144"/>
      <c r="AX387" s="144"/>
      <c r="AY387" s="144"/>
      <c r="AZ387" s="144"/>
      <c r="BA387" s="144"/>
      <c r="BB387" s="144"/>
      <c r="BC387" s="144"/>
      <c r="BD387" s="143"/>
    </row>
    <row r="388" spans="1:56" ht="12.75" hidden="1" customHeight="1" outlineLevel="2" x14ac:dyDescent="0.2">
      <c r="A388" s="291" t="s">
        <v>271</v>
      </c>
      <c r="B388" s="345" t="s">
        <v>55</v>
      </c>
      <c r="C388" s="8" t="s">
        <v>2</v>
      </c>
      <c r="D388" s="5" t="s">
        <v>9</v>
      </c>
      <c r="E388" s="5"/>
      <c r="F388" s="5"/>
      <c r="G388" s="15"/>
      <c r="H388" s="143">
        <f>SUMIF($I$3:$BD$3,$H$3,$I388:$BD388)</f>
        <v>13</v>
      </c>
      <c r="I388" s="144">
        <v>0</v>
      </c>
      <c r="J388" s="144">
        <v>2</v>
      </c>
      <c r="K388" s="144">
        <v>0</v>
      </c>
      <c r="L388" s="144">
        <v>1</v>
      </c>
      <c r="M388" s="144">
        <v>0</v>
      </c>
      <c r="N388" s="144">
        <v>2</v>
      </c>
      <c r="O388" s="144">
        <v>0</v>
      </c>
      <c r="P388" s="143">
        <f>SUM(I388:O388)</f>
        <v>5</v>
      </c>
      <c r="Q388" s="144">
        <v>1</v>
      </c>
      <c r="R388" s="144">
        <v>2</v>
      </c>
      <c r="S388" s="144">
        <v>0</v>
      </c>
      <c r="T388" s="144">
        <v>0</v>
      </c>
      <c r="U388" s="144">
        <v>0</v>
      </c>
      <c r="V388" s="144">
        <v>0</v>
      </c>
      <c r="W388" s="144">
        <v>2</v>
      </c>
      <c r="X388" s="143">
        <f>SUM(Q388:W388)</f>
        <v>5</v>
      </c>
      <c r="Y388" s="144">
        <v>1</v>
      </c>
      <c r="Z388" s="144">
        <v>1</v>
      </c>
      <c r="AA388" s="144">
        <v>0</v>
      </c>
      <c r="AB388" s="144">
        <v>2</v>
      </c>
      <c r="AC388" s="144">
        <v>0</v>
      </c>
      <c r="AD388" s="144">
        <v>0</v>
      </c>
      <c r="AE388" s="144">
        <v>0</v>
      </c>
      <c r="AF388" s="143">
        <f>SUM(Y388:AE388)</f>
        <v>4</v>
      </c>
      <c r="AG388" s="144">
        <v>1</v>
      </c>
      <c r="AH388" s="144">
        <v>0</v>
      </c>
      <c r="AI388" s="144">
        <v>1</v>
      </c>
      <c r="AJ388" s="144">
        <v>0</v>
      </c>
      <c r="AK388" s="144">
        <v>0</v>
      </c>
      <c r="AL388" s="144">
        <v>0</v>
      </c>
      <c r="AM388" s="144">
        <v>0</v>
      </c>
      <c r="AN388" s="143">
        <f>SUM(AG388:AM388)</f>
        <v>2</v>
      </c>
      <c r="AO388" s="144">
        <v>0</v>
      </c>
      <c r="AP388" s="144">
        <v>0</v>
      </c>
      <c r="AQ388" s="144">
        <v>0</v>
      </c>
      <c r="AR388" s="144">
        <v>0</v>
      </c>
      <c r="AS388" s="144">
        <v>0</v>
      </c>
      <c r="AT388" s="144">
        <v>0</v>
      </c>
      <c r="AU388" s="144">
        <v>0</v>
      </c>
      <c r="AV388" s="143">
        <f>SUM(AO388:AU388)</f>
        <v>0</v>
      </c>
      <c r="AW388" s="144"/>
      <c r="AX388" s="144"/>
      <c r="AY388" s="144"/>
      <c r="AZ388" s="144"/>
      <c r="BA388" s="144"/>
      <c r="BB388" s="144"/>
      <c r="BC388" s="144"/>
      <c r="BD388" s="143">
        <f>SUM(AW388:BC388)</f>
        <v>0</v>
      </c>
    </row>
    <row r="389" spans="1:56" ht="12.75" hidden="1" customHeight="1" outlineLevel="2" x14ac:dyDescent="0.2">
      <c r="A389" s="292" t="s">
        <v>272</v>
      </c>
      <c r="B389" s="345"/>
      <c r="C389" s="8" t="s">
        <v>3</v>
      </c>
      <c r="D389" s="5" t="s">
        <v>9</v>
      </c>
      <c r="E389" s="5"/>
      <c r="F389" s="5"/>
      <c r="G389" s="15"/>
      <c r="H389" s="143">
        <f>SUMIF($I$3:$BD$3,$H$3,$I389:$BD389)</f>
        <v>0</v>
      </c>
      <c r="I389" s="144">
        <v>0</v>
      </c>
      <c r="J389" s="144">
        <v>0</v>
      </c>
      <c r="K389" s="144">
        <v>0</v>
      </c>
      <c r="L389" s="144">
        <v>0</v>
      </c>
      <c r="M389" s="144">
        <v>0</v>
      </c>
      <c r="N389" s="144">
        <v>0</v>
      </c>
      <c r="O389" s="144">
        <v>0</v>
      </c>
      <c r="P389" s="143">
        <f>SUM(I389:O389)</f>
        <v>0</v>
      </c>
      <c r="Q389" s="144">
        <v>0</v>
      </c>
      <c r="R389" s="144">
        <v>0</v>
      </c>
      <c r="S389" s="144">
        <v>0</v>
      </c>
      <c r="T389" s="144">
        <v>0</v>
      </c>
      <c r="U389" s="144">
        <v>0</v>
      </c>
      <c r="V389" s="144">
        <v>0</v>
      </c>
      <c r="W389" s="144">
        <v>0</v>
      </c>
      <c r="X389" s="143">
        <f>SUM(Q389:W389)</f>
        <v>0</v>
      </c>
      <c r="Y389" s="144">
        <v>0</v>
      </c>
      <c r="Z389" s="144">
        <v>0</v>
      </c>
      <c r="AA389" s="144">
        <v>0</v>
      </c>
      <c r="AB389" s="144">
        <v>0</v>
      </c>
      <c r="AC389" s="144">
        <v>0</v>
      </c>
      <c r="AD389" s="144">
        <v>0</v>
      </c>
      <c r="AE389" s="144">
        <v>0</v>
      </c>
      <c r="AF389" s="143">
        <f>SUM(Y389:AE389)</f>
        <v>0</v>
      </c>
      <c r="AG389" s="144">
        <v>0</v>
      </c>
      <c r="AH389" s="144">
        <v>0</v>
      </c>
      <c r="AI389" s="144">
        <v>0</v>
      </c>
      <c r="AJ389" s="144">
        <v>0</v>
      </c>
      <c r="AK389" s="144">
        <v>0</v>
      </c>
      <c r="AL389" s="144">
        <v>0</v>
      </c>
      <c r="AM389" s="144">
        <v>0</v>
      </c>
      <c r="AN389" s="143">
        <f>SUM(AG389:AM389)</f>
        <v>0</v>
      </c>
      <c r="AO389" s="144">
        <v>0</v>
      </c>
      <c r="AP389" s="144">
        <v>0</v>
      </c>
      <c r="AQ389" s="144">
        <v>0</v>
      </c>
      <c r="AR389" s="144">
        <v>0</v>
      </c>
      <c r="AS389" s="144">
        <v>0</v>
      </c>
      <c r="AT389" s="144">
        <v>0</v>
      </c>
      <c r="AU389" s="144">
        <v>0</v>
      </c>
      <c r="AV389" s="143">
        <f>SUM(AO389:AU389)</f>
        <v>0</v>
      </c>
      <c r="AW389" s="144"/>
      <c r="AX389" s="144"/>
      <c r="AY389" s="144"/>
      <c r="AZ389" s="144"/>
      <c r="BA389" s="144"/>
      <c r="BB389" s="144"/>
      <c r="BC389" s="144"/>
      <c r="BD389" s="143">
        <f>SUM(AW389:BC389)</f>
        <v>0</v>
      </c>
    </row>
    <row r="390" spans="1:56" ht="12.75" hidden="1" customHeight="1" outlineLevel="2" x14ac:dyDescent="0.2">
      <c r="A390" s="292" t="s">
        <v>273</v>
      </c>
      <c r="B390" s="345"/>
      <c r="C390" s="8" t="s">
        <v>33</v>
      </c>
      <c r="D390" s="5" t="s">
        <v>9</v>
      </c>
      <c r="E390" s="5"/>
      <c r="F390" s="5"/>
      <c r="G390" s="15"/>
      <c r="H390" s="143">
        <f>SUMIF($I$3:$BD$3,$H$3,$I390:$BD390)</f>
        <v>0</v>
      </c>
      <c r="I390" s="144">
        <v>0</v>
      </c>
      <c r="J390" s="144">
        <v>0</v>
      </c>
      <c r="K390" s="144">
        <v>0</v>
      </c>
      <c r="L390" s="144">
        <v>0</v>
      </c>
      <c r="M390" s="144">
        <v>0</v>
      </c>
      <c r="N390" s="144">
        <v>0</v>
      </c>
      <c r="O390" s="144">
        <v>0</v>
      </c>
      <c r="P390" s="143">
        <f>SUM(I390:O390)</f>
        <v>0</v>
      </c>
      <c r="Q390" s="144">
        <v>0</v>
      </c>
      <c r="R390" s="144">
        <v>0</v>
      </c>
      <c r="S390" s="144">
        <v>0</v>
      </c>
      <c r="T390" s="144">
        <v>0</v>
      </c>
      <c r="U390" s="144">
        <v>0</v>
      </c>
      <c r="V390" s="144">
        <v>0</v>
      </c>
      <c r="W390" s="144">
        <v>0</v>
      </c>
      <c r="X390" s="143">
        <f>SUM(Q390:W390)</f>
        <v>0</v>
      </c>
      <c r="Y390" s="144">
        <v>0</v>
      </c>
      <c r="Z390" s="144">
        <v>0</v>
      </c>
      <c r="AA390" s="144">
        <v>0</v>
      </c>
      <c r="AB390" s="144">
        <v>0</v>
      </c>
      <c r="AC390" s="144">
        <v>0</v>
      </c>
      <c r="AD390" s="144">
        <v>0</v>
      </c>
      <c r="AE390" s="144">
        <v>0</v>
      </c>
      <c r="AF390" s="143">
        <f>SUM(Y390:AE390)</f>
        <v>0</v>
      </c>
      <c r="AG390" s="144">
        <v>0</v>
      </c>
      <c r="AH390" s="144">
        <v>0</v>
      </c>
      <c r="AI390" s="144">
        <v>0</v>
      </c>
      <c r="AJ390" s="144">
        <v>0</v>
      </c>
      <c r="AK390" s="144">
        <v>0</v>
      </c>
      <c r="AL390" s="144">
        <v>0</v>
      </c>
      <c r="AM390" s="144">
        <v>0</v>
      </c>
      <c r="AN390" s="143">
        <f>SUM(AG390:AM390)</f>
        <v>0</v>
      </c>
      <c r="AO390" s="144">
        <v>0</v>
      </c>
      <c r="AP390" s="144">
        <v>0</v>
      </c>
      <c r="AQ390" s="144">
        <v>0</v>
      </c>
      <c r="AR390" s="144">
        <v>0</v>
      </c>
      <c r="AS390" s="144">
        <v>0</v>
      </c>
      <c r="AT390" s="144">
        <v>0</v>
      </c>
      <c r="AU390" s="144">
        <v>0</v>
      </c>
      <c r="AV390" s="143">
        <f>SUM(AO390:AU390)</f>
        <v>0</v>
      </c>
      <c r="AW390" s="144"/>
      <c r="AX390" s="144"/>
      <c r="AY390" s="144"/>
      <c r="AZ390" s="144"/>
      <c r="BA390" s="144"/>
      <c r="BB390" s="144"/>
      <c r="BC390" s="144"/>
      <c r="BD390" s="143">
        <f>SUM(AW390:BC390)</f>
        <v>0</v>
      </c>
    </row>
    <row r="391" spans="1:56" s="48" customFormat="1" ht="12.75" hidden="1" customHeight="1" outlineLevel="2" x14ac:dyDescent="0.2">
      <c r="A391" s="293"/>
      <c r="B391" s="345"/>
      <c r="C391" s="42" t="s">
        <v>13</v>
      </c>
      <c r="D391" s="43" t="s">
        <v>4</v>
      </c>
      <c r="E391" s="43"/>
      <c r="F391" s="43"/>
      <c r="G391" s="44"/>
      <c r="H391" s="145">
        <f>IF(ISERROR(H390/H388),0,H390/H388)</f>
        <v>0</v>
      </c>
      <c r="I391" s="146" t="s">
        <v>102</v>
      </c>
      <c r="J391" s="146">
        <v>0</v>
      </c>
      <c r="K391" s="146" t="s">
        <v>102</v>
      </c>
      <c r="L391" s="146">
        <v>0</v>
      </c>
      <c r="M391" s="146" t="s">
        <v>102</v>
      </c>
      <c r="N391" s="146">
        <v>0</v>
      </c>
      <c r="O391" s="146" t="s">
        <v>102</v>
      </c>
      <c r="P391" s="145">
        <f>IF(ISERROR(P390/P388),0,P390/P388)</f>
        <v>0</v>
      </c>
      <c r="Q391" s="146">
        <v>0</v>
      </c>
      <c r="R391" s="146">
        <v>0</v>
      </c>
      <c r="S391" s="146" t="s">
        <v>102</v>
      </c>
      <c r="T391" s="146" t="s">
        <v>102</v>
      </c>
      <c r="U391" s="146" t="s">
        <v>102</v>
      </c>
      <c r="V391" s="146" t="s">
        <v>102</v>
      </c>
      <c r="W391" s="146">
        <v>0</v>
      </c>
      <c r="X391" s="145">
        <f>IF(ISERROR(X390/X388),0,X390/X388)</f>
        <v>0</v>
      </c>
      <c r="Y391" s="146">
        <v>0</v>
      </c>
      <c r="Z391" s="146">
        <v>0</v>
      </c>
      <c r="AA391" s="146" t="s">
        <v>102</v>
      </c>
      <c r="AB391" s="146">
        <v>0</v>
      </c>
      <c r="AC391" s="146" t="s">
        <v>102</v>
      </c>
      <c r="AD391" s="146" t="s">
        <v>102</v>
      </c>
      <c r="AE391" s="146" t="s">
        <v>102</v>
      </c>
      <c r="AF391" s="145">
        <f>IF(ISERROR(AF390/AF388),0,AF390/AF388)</f>
        <v>0</v>
      </c>
      <c r="AG391" s="146">
        <v>0</v>
      </c>
      <c r="AH391" s="146" t="s">
        <v>102</v>
      </c>
      <c r="AI391" s="146">
        <v>0</v>
      </c>
      <c r="AJ391" s="146" t="s">
        <v>102</v>
      </c>
      <c r="AK391" s="146" t="s">
        <v>102</v>
      </c>
      <c r="AL391" s="146" t="s">
        <v>102</v>
      </c>
      <c r="AM391" s="146" t="s">
        <v>102</v>
      </c>
      <c r="AN391" s="145">
        <f>IF(ISERROR(AN390/AN388),0,AN390/AN388)</f>
        <v>0</v>
      </c>
      <c r="AO391" s="146" t="s">
        <v>102</v>
      </c>
      <c r="AP391" s="146" t="s">
        <v>102</v>
      </c>
      <c r="AQ391" s="146" t="s">
        <v>102</v>
      </c>
      <c r="AR391" s="146" t="s">
        <v>102</v>
      </c>
      <c r="AS391" s="146" t="s">
        <v>102</v>
      </c>
      <c r="AT391" s="146" t="s">
        <v>102</v>
      </c>
      <c r="AU391" s="146" t="s">
        <v>102</v>
      </c>
      <c r="AV391" s="145">
        <f>IF(ISERROR(AV390/AV388),0,AV390/AV388)</f>
        <v>0</v>
      </c>
      <c r="AW391" s="146" t="s">
        <v>102</v>
      </c>
      <c r="AX391" s="146" t="s">
        <v>102</v>
      </c>
      <c r="AY391" s="146" t="s">
        <v>102</v>
      </c>
      <c r="AZ391" s="146"/>
      <c r="BA391" s="146"/>
      <c r="BB391" s="146"/>
      <c r="BC391" s="146"/>
      <c r="BD391" s="145">
        <f>IF(ISERROR(BD390/BD388),0,BD390/BD388)</f>
        <v>0</v>
      </c>
    </row>
    <row r="392" spans="1:56" s="49" customFormat="1" ht="12.75" hidden="1" customHeight="1" outlineLevel="2" x14ac:dyDescent="0.2">
      <c r="A392" s="293"/>
      <c r="B392" s="345"/>
      <c r="C392" s="42" t="s">
        <v>5</v>
      </c>
      <c r="D392" s="43" t="s">
        <v>4</v>
      </c>
      <c r="E392" s="43"/>
      <c r="F392" s="43"/>
      <c r="G392" s="44"/>
      <c r="H392" s="145">
        <f>IF(ISERROR((H388-H389)/H388),0,(H388-H389)/H388)</f>
        <v>1</v>
      </c>
      <c r="I392" s="146" t="s">
        <v>102</v>
      </c>
      <c r="J392" s="146">
        <v>1</v>
      </c>
      <c r="K392" s="146" t="s">
        <v>102</v>
      </c>
      <c r="L392" s="146">
        <v>1</v>
      </c>
      <c r="M392" s="146" t="s">
        <v>102</v>
      </c>
      <c r="N392" s="146">
        <v>1</v>
      </c>
      <c r="O392" s="146" t="s">
        <v>102</v>
      </c>
      <c r="P392" s="145">
        <f>IF(ISERROR((P388-P389)/P388),0,(P388-P389)/P388)</f>
        <v>1</v>
      </c>
      <c r="Q392" s="146">
        <v>1</v>
      </c>
      <c r="R392" s="146">
        <v>1</v>
      </c>
      <c r="S392" s="146" t="s">
        <v>102</v>
      </c>
      <c r="T392" s="146" t="s">
        <v>102</v>
      </c>
      <c r="U392" s="146" t="s">
        <v>102</v>
      </c>
      <c r="V392" s="146" t="s">
        <v>102</v>
      </c>
      <c r="W392" s="146">
        <v>1</v>
      </c>
      <c r="X392" s="145">
        <f>IF(ISERROR((X388-X389)/X388),0,(X388-X389)/X388)</f>
        <v>1</v>
      </c>
      <c r="Y392" s="146">
        <v>1</v>
      </c>
      <c r="Z392" s="146">
        <v>1</v>
      </c>
      <c r="AA392" s="146" t="s">
        <v>102</v>
      </c>
      <c r="AB392" s="146">
        <v>1</v>
      </c>
      <c r="AC392" s="146" t="s">
        <v>102</v>
      </c>
      <c r="AD392" s="146" t="s">
        <v>102</v>
      </c>
      <c r="AE392" s="146" t="s">
        <v>102</v>
      </c>
      <c r="AF392" s="145">
        <f>IF(ISERROR((AF388-AF389)/AF388),0,(AF388-AF389)/AF388)</f>
        <v>1</v>
      </c>
      <c r="AG392" s="146">
        <v>1</v>
      </c>
      <c r="AH392" s="146" t="s">
        <v>102</v>
      </c>
      <c r="AI392" s="146">
        <v>1</v>
      </c>
      <c r="AJ392" s="146" t="s">
        <v>102</v>
      </c>
      <c r="AK392" s="146" t="s">
        <v>102</v>
      </c>
      <c r="AL392" s="146" t="s">
        <v>102</v>
      </c>
      <c r="AM392" s="146" t="s">
        <v>102</v>
      </c>
      <c r="AN392" s="145">
        <f>IF(ISERROR((AN388-AN389)/AN388),0,(AN388-AN389)/AN388)</f>
        <v>1</v>
      </c>
      <c r="AO392" s="146" t="s">
        <v>102</v>
      </c>
      <c r="AP392" s="146" t="s">
        <v>102</v>
      </c>
      <c r="AQ392" s="146" t="s">
        <v>102</v>
      </c>
      <c r="AR392" s="146" t="s">
        <v>102</v>
      </c>
      <c r="AS392" s="146" t="s">
        <v>102</v>
      </c>
      <c r="AT392" s="146" t="s">
        <v>102</v>
      </c>
      <c r="AU392" s="146" t="s">
        <v>102</v>
      </c>
      <c r="AV392" s="145">
        <f>IF(ISERROR((AV388-AV389)/AV388),0,(AV388-AV389)/AV388)</f>
        <v>0</v>
      </c>
      <c r="AW392" s="146" t="s">
        <v>102</v>
      </c>
      <c r="AX392" s="146" t="s">
        <v>102</v>
      </c>
      <c r="AY392" s="146" t="s">
        <v>102</v>
      </c>
      <c r="AZ392" s="146"/>
      <c r="BA392" s="146"/>
      <c r="BB392" s="146"/>
      <c r="BC392" s="146"/>
      <c r="BD392" s="145">
        <f>IF(ISERROR((BD388-BD389)/BD388),0,(BD388-BD389)/BD388)</f>
        <v>0</v>
      </c>
    </row>
    <row r="393" spans="1:56" ht="12.75" hidden="1" customHeight="1" outlineLevel="3" x14ac:dyDescent="0.2">
      <c r="A393" s="292" t="s">
        <v>274</v>
      </c>
      <c r="B393" s="345"/>
      <c r="C393" s="8" t="s">
        <v>46</v>
      </c>
      <c r="D393" s="5"/>
      <c r="E393" s="5"/>
      <c r="F393" s="5"/>
      <c r="G393" s="15"/>
      <c r="H393" s="143">
        <f>SUMIF($I$3:$BD$3,$H$3,$I393:$BD393)</f>
        <v>0</v>
      </c>
      <c r="I393" s="144">
        <v>0</v>
      </c>
      <c r="J393" s="144">
        <v>0</v>
      </c>
      <c r="K393" s="144">
        <v>0</v>
      </c>
      <c r="L393" s="144">
        <v>0</v>
      </c>
      <c r="M393" s="144">
        <v>0</v>
      </c>
      <c r="N393" s="144">
        <v>0</v>
      </c>
      <c r="O393" s="144">
        <v>0</v>
      </c>
      <c r="P393" s="143">
        <f>SUM(I393:O393)</f>
        <v>0</v>
      </c>
      <c r="Q393" s="144">
        <v>0</v>
      </c>
      <c r="R393" s="144">
        <v>0</v>
      </c>
      <c r="S393" s="144">
        <v>0</v>
      </c>
      <c r="T393" s="144">
        <v>0</v>
      </c>
      <c r="U393" s="144">
        <v>0</v>
      </c>
      <c r="V393" s="144">
        <v>0</v>
      </c>
      <c r="W393" s="144">
        <v>0</v>
      </c>
      <c r="X393" s="143">
        <f>SUM(Q393:W393)</f>
        <v>0</v>
      </c>
      <c r="Y393" s="144">
        <v>0</v>
      </c>
      <c r="Z393" s="144">
        <v>0</v>
      </c>
      <c r="AA393" s="144">
        <v>0</v>
      </c>
      <c r="AB393" s="144">
        <v>0</v>
      </c>
      <c r="AC393" s="144">
        <v>0</v>
      </c>
      <c r="AD393" s="144">
        <v>0</v>
      </c>
      <c r="AE393" s="144">
        <v>0</v>
      </c>
      <c r="AF393" s="143">
        <f>SUM(Y393:AE393)</f>
        <v>0</v>
      </c>
      <c r="AG393" s="144">
        <v>0</v>
      </c>
      <c r="AH393" s="144">
        <v>0</v>
      </c>
      <c r="AI393" s="144">
        <v>0</v>
      </c>
      <c r="AJ393" s="144">
        <v>0</v>
      </c>
      <c r="AK393" s="144">
        <v>0</v>
      </c>
      <c r="AL393" s="144">
        <v>0</v>
      </c>
      <c r="AM393" s="144">
        <v>0</v>
      </c>
      <c r="AN393" s="143">
        <f>SUM(AG393:AM393)</f>
        <v>0</v>
      </c>
      <c r="AO393" s="144">
        <v>0</v>
      </c>
      <c r="AP393" s="144">
        <v>0</v>
      </c>
      <c r="AQ393" s="144">
        <v>0</v>
      </c>
      <c r="AR393" s="144">
        <v>0</v>
      </c>
      <c r="AS393" s="144">
        <v>0</v>
      </c>
      <c r="AT393" s="144">
        <v>0</v>
      </c>
      <c r="AU393" s="144">
        <v>0</v>
      </c>
      <c r="AV393" s="143">
        <f>SUM(AO393:AU393)</f>
        <v>0</v>
      </c>
      <c r="AW393" s="144"/>
      <c r="AX393" s="144"/>
      <c r="AY393" s="144"/>
      <c r="AZ393" s="144"/>
      <c r="BA393" s="144"/>
      <c r="BB393" s="144"/>
      <c r="BC393" s="144"/>
      <c r="BD393" s="143">
        <f>SUM(AW393:BC393)</f>
        <v>0</v>
      </c>
    </row>
    <row r="394" spans="1:56" ht="12.75" hidden="1" customHeight="1" outlineLevel="2" x14ac:dyDescent="0.2">
      <c r="A394" s="292"/>
      <c r="B394" s="345"/>
      <c r="C394" s="8" t="s">
        <v>14</v>
      </c>
      <c r="D394" s="5"/>
      <c r="E394" s="5"/>
      <c r="F394" s="5"/>
      <c r="G394" s="15"/>
      <c r="H394" s="143">
        <f>IF(ISERROR(H393/H389),0,H393/H389)</f>
        <v>0</v>
      </c>
      <c r="I394" s="144" t="s">
        <v>102</v>
      </c>
      <c r="J394" s="144" t="s">
        <v>102</v>
      </c>
      <c r="K394" s="144" t="s">
        <v>102</v>
      </c>
      <c r="L394" s="144" t="s">
        <v>102</v>
      </c>
      <c r="M394" s="144" t="s">
        <v>102</v>
      </c>
      <c r="N394" s="144" t="s">
        <v>102</v>
      </c>
      <c r="O394" s="144" t="s">
        <v>102</v>
      </c>
      <c r="P394" s="143">
        <f>IF(ISERROR(P393/P389),0,P393/P389)</f>
        <v>0</v>
      </c>
      <c r="Q394" s="144" t="s">
        <v>102</v>
      </c>
      <c r="R394" s="144" t="s">
        <v>102</v>
      </c>
      <c r="S394" s="144" t="s">
        <v>102</v>
      </c>
      <c r="T394" s="144" t="s">
        <v>102</v>
      </c>
      <c r="U394" s="144" t="s">
        <v>102</v>
      </c>
      <c r="V394" s="144" t="s">
        <v>102</v>
      </c>
      <c r="W394" s="144" t="s">
        <v>102</v>
      </c>
      <c r="X394" s="143">
        <f>IF(ISERROR(X393/X389),0,X393/X389)</f>
        <v>0</v>
      </c>
      <c r="Y394" s="144" t="s">
        <v>102</v>
      </c>
      <c r="Z394" s="144" t="s">
        <v>102</v>
      </c>
      <c r="AA394" s="144" t="s">
        <v>102</v>
      </c>
      <c r="AB394" s="144" t="s">
        <v>102</v>
      </c>
      <c r="AC394" s="144" t="s">
        <v>102</v>
      </c>
      <c r="AD394" s="144" t="s">
        <v>102</v>
      </c>
      <c r="AE394" s="144" t="s">
        <v>102</v>
      </c>
      <c r="AF394" s="143">
        <f>IF(ISERROR(AF393/AF389),0,AF393/AF389)</f>
        <v>0</v>
      </c>
      <c r="AG394" s="144" t="s">
        <v>102</v>
      </c>
      <c r="AH394" s="144" t="s">
        <v>102</v>
      </c>
      <c r="AI394" s="144" t="s">
        <v>102</v>
      </c>
      <c r="AJ394" s="144" t="s">
        <v>102</v>
      </c>
      <c r="AK394" s="144" t="s">
        <v>102</v>
      </c>
      <c r="AL394" s="144" t="s">
        <v>102</v>
      </c>
      <c r="AM394" s="144" t="s">
        <v>102</v>
      </c>
      <c r="AN394" s="143">
        <f>IF(ISERROR(AN393/AN389),0,AN393/AN389)</f>
        <v>0</v>
      </c>
      <c r="AO394" s="144" t="s">
        <v>102</v>
      </c>
      <c r="AP394" s="144" t="s">
        <v>102</v>
      </c>
      <c r="AQ394" s="144" t="s">
        <v>102</v>
      </c>
      <c r="AR394" s="144" t="s">
        <v>102</v>
      </c>
      <c r="AS394" s="144" t="s">
        <v>102</v>
      </c>
      <c r="AT394" s="144" t="s">
        <v>102</v>
      </c>
      <c r="AU394" s="144" t="s">
        <v>102</v>
      </c>
      <c r="AV394" s="143">
        <f>IF(ISERROR(AV393/AV389),0,AV393/AV389)</f>
        <v>0</v>
      </c>
      <c r="AW394" s="144" t="s">
        <v>102</v>
      </c>
      <c r="AX394" s="144" t="s">
        <v>102</v>
      </c>
      <c r="AY394" s="144" t="s">
        <v>102</v>
      </c>
      <c r="AZ394" s="144"/>
      <c r="BA394" s="144"/>
      <c r="BB394" s="144"/>
      <c r="BC394" s="144"/>
      <c r="BD394" s="143">
        <f>IF(ISERROR(BD393/BD389),0,BD393/BD389)</f>
        <v>0</v>
      </c>
    </row>
    <row r="395" spans="1:56" ht="12.75" hidden="1" customHeight="1" outlineLevel="2" x14ac:dyDescent="0.2">
      <c r="A395" s="292" t="s">
        <v>275</v>
      </c>
      <c r="B395" s="345"/>
      <c r="C395" s="8"/>
      <c r="D395" s="5"/>
      <c r="E395" s="5"/>
      <c r="F395" s="5"/>
      <c r="G395" s="15"/>
      <c r="H395" s="143"/>
      <c r="I395" s="144"/>
      <c r="J395" s="144"/>
      <c r="K395" s="144"/>
      <c r="L395" s="144"/>
      <c r="M395" s="144"/>
      <c r="N395" s="144"/>
      <c r="O395" s="144"/>
      <c r="P395" s="143"/>
      <c r="Q395" s="144"/>
      <c r="R395" s="144"/>
      <c r="S395" s="144"/>
      <c r="T395" s="144"/>
      <c r="U395" s="144"/>
      <c r="V395" s="144"/>
      <c r="W395" s="144"/>
      <c r="X395" s="143"/>
      <c r="Y395" s="144"/>
      <c r="Z395" s="144"/>
      <c r="AA395" s="144"/>
      <c r="AB395" s="144"/>
      <c r="AC395" s="144"/>
      <c r="AD395" s="144"/>
      <c r="AE395" s="144"/>
      <c r="AF395" s="143"/>
      <c r="AG395" s="144"/>
      <c r="AH395" s="144"/>
      <c r="AI395" s="144"/>
      <c r="AJ395" s="144"/>
      <c r="AK395" s="144"/>
      <c r="AL395" s="144"/>
      <c r="AM395" s="144"/>
      <c r="AN395" s="143"/>
      <c r="AO395" s="144"/>
      <c r="AP395" s="144"/>
      <c r="AQ395" s="144"/>
      <c r="AR395" s="144"/>
      <c r="AS395" s="144"/>
      <c r="AT395" s="144"/>
      <c r="AU395" s="144"/>
      <c r="AV395" s="143"/>
      <c r="AW395" s="144"/>
      <c r="AX395" s="144"/>
      <c r="AY395" s="144"/>
      <c r="AZ395" s="144"/>
      <c r="BA395" s="144"/>
      <c r="BB395" s="144"/>
      <c r="BC395" s="144"/>
      <c r="BD395" s="143"/>
    </row>
    <row r="396" spans="1:56" ht="12.75" hidden="1" customHeight="1" outlineLevel="2" x14ac:dyDescent="0.2">
      <c r="A396" s="268"/>
      <c r="B396" s="345"/>
      <c r="C396" s="8"/>
      <c r="D396" s="5"/>
      <c r="E396" s="5"/>
      <c r="F396" s="5"/>
      <c r="G396" s="15"/>
      <c r="H396" s="143"/>
      <c r="I396" s="144"/>
      <c r="J396" s="144"/>
      <c r="K396" s="144"/>
      <c r="L396" s="144"/>
      <c r="M396" s="144"/>
      <c r="N396" s="144"/>
      <c r="O396" s="144"/>
      <c r="P396" s="143"/>
      <c r="Q396" s="144"/>
      <c r="R396" s="144"/>
      <c r="S396" s="144"/>
      <c r="T396" s="144"/>
      <c r="U396" s="144"/>
      <c r="V396" s="144"/>
      <c r="W396" s="144"/>
      <c r="X396" s="143"/>
      <c r="Y396" s="144"/>
      <c r="Z396" s="144"/>
      <c r="AA396" s="144"/>
      <c r="AB396" s="144"/>
      <c r="AC396" s="144"/>
      <c r="AD396" s="144"/>
      <c r="AE396" s="144"/>
      <c r="AF396" s="143"/>
      <c r="AG396" s="144"/>
      <c r="AH396" s="144"/>
      <c r="AI396" s="144"/>
      <c r="AJ396" s="144"/>
      <c r="AK396" s="144"/>
      <c r="AL396" s="144"/>
      <c r="AM396" s="144"/>
      <c r="AN396" s="143"/>
      <c r="AO396" s="144"/>
      <c r="AP396" s="144"/>
      <c r="AQ396" s="144"/>
      <c r="AR396" s="144"/>
      <c r="AS396" s="144"/>
      <c r="AT396" s="144"/>
      <c r="AU396" s="144"/>
      <c r="AV396" s="143"/>
      <c r="AW396" s="144"/>
      <c r="AX396" s="144"/>
      <c r="AY396" s="144"/>
      <c r="AZ396" s="144"/>
      <c r="BA396" s="144"/>
      <c r="BB396" s="144"/>
      <c r="BC396" s="144"/>
      <c r="BD396" s="143"/>
    </row>
    <row r="397" spans="1:56" ht="12.75" hidden="1" customHeight="1" outlineLevel="2" x14ac:dyDescent="0.2">
      <c r="A397" s="291" t="s">
        <v>276</v>
      </c>
      <c r="B397" s="345"/>
      <c r="C397" s="8" t="s">
        <v>145</v>
      </c>
      <c r="D397" s="5" t="s">
        <v>9</v>
      </c>
      <c r="E397" s="5"/>
      <c r="F397" s="5"/>
      <c r="G397" s="15"/>
      <c r="H397" s="143"/>
      <c r="I397" s="144"/>
      <c r="J397" s="144"/>
      <c r="K397" s="144"/>
      <c r="L397" s="144"/>
      <c r="M397" s="144"/>
      <c r="N397" s="144"/>
      <c r="O397" s="144"/>
      <c r="P397" s="143"/>
      <c r="Q397" s="144"/>
      <c r="R397" s="144"/>
      <c r="S397" s="144"/>
      <c r="T397" s="144"/>
      <c r="U397" s="144"/>
      <c r="V397" s="144"/>
      <c r="W397" s="144"/>
      <c r="X397" s="143"/>
      <c r="Y397" s="144"/>
      <c r="Z397" s="144"/>
      <c r="AA397" s="144"/>
      <c r="AB397" s="144"/>
      <c r="AC397" s="144"/>
      <c r="AD397" s="144"/>
      <c r="AE397" s="144"/>
      <c r="AF397" s="143"/>
      <c r="AG397" s="144"/>
      <c r="AH397" s="144"/>
      <c r="AI397" s="144"/>
      <c r="AJ397" s="144"/>
      <c r="AK397" s="144"/>
      <c r="AL397" s="144"/>
      <c r="AM397" s="144"/>
      <c r="AN397" s="143"/>
      <c r="AO397" s="144"/>
      <c r="AP397" s="144"/>
      <c r="AQ397" s="144"/>
      <c r="AR397" s="144"/>
      <c r="AS397" s="144"/>
      <c r="AT397" s="144"/>
      <c r="AU397" s="144"/>
      <c r="AV397" s="143"/>
      <c r="AW397" s="144"/>
      <c r="AX397" s="144"/>
      <c r="AY397" s="144"/>
      <c r="AZ397" s="144"/>
      <c r="BA397" s="144"/>
      <c r="BB397" s="144"/>
      <c r="BC397" s="144"/>
      <c r="BD397" s="143"/>
    </row>
    <row r="398" spans="1:56" ht="12.75" hidden="1" customHeight="1" outlineLevel="2" x14ac:dyDescent="0.2">
      <c r="A398" s="291" t="s">
        <v>277</v>
      </c>
      <c r="B398" s="345"/>
      <c r="C398" s="8" t="s">
        <v>146</v>
      </c>
      <c r="D398" s="5" t="s">
        <v>4</v>
      </c>
      <c r="E398" s="5"/>
      <c r="F398" s="5"/>
      <c r="G398" s="15"/>
      <c r="H398" s="143"/>
      <c r="I398" s="144"/>
      <c r="J398" s="144"/>
      <c r="K398" s="144"/>
      <c r="L398" s="144"/>
      <c r="M398" s="144"/>
      <c r="N398" s="144"/>
      <c r="O398" s="144"/>
      <c r="P398" s="143"/>
      <c r="Q398" s="144"/>
      <c r="R398" s="144"/>
      <c r="S398" s="144"/>
      <c r="T398" s="144"/>
      <c r="U398" s="144"/>
      <c r="V398" s="144"/>
      <c r="W398" s="144"/>
      <c r="X398" s="143"/>
      <c r="Y398" s="144"/>
      <c r="Z398" s="144"/>
      <c r="AA398" s="144"/>
      <c r="AB398" s="144"/>
      <c r="AC398" s="144"/>
      <c r="AD398" s="144"/>
      <c r="AE398" s="144"/>
      <c r="AF398" s="143"/>
      <c r="AG398" s="144"/>
      <c r="AH398" s="144"/>
      <c r="AI398" s="144"/>
      <c r="AJ398" s="144"/>
      <c r="AK398" s="144"/>
      <c r="AL398" s="144"/>
      <c r="AM398" s="144"/>
      <c r="AN398" s="143"/>
      <c r="AO398" s="144"/>
      <c r="AP398" s="144"/>
      <c r="AQ398" s="144"/>
      <c r="AR398" s="144"/>
      <c r="AS398" s="144"/>
      <c r="AT398" s="144"/>
      <c r="AU398" s="144"/>
      <c r="AV398" s="143"/>
      <c r="AW398" s="144"/>
      <c r="AX398" s="144"/>
      <c r="AY398" s="144"/>
      <c r="AZ398" s="144"/>
      <c r="BA398" s="144"/>
      <c r="BB398" s="144"/>
      <c r="BC398" s="144"/>
      <c r="BD398" s="143"/>
    </row>
    <row r="399" spans="1:56" ht="12.75" hidden="1" customHeight="1" outlineLevel="2" x14ac:dyDescent="0.2">
      <c r="A399" s="291" t="s">
        <v>278</v>
      </c>
      <c r="B399" s="345" t="s">
        <v>56</v>
      </c>
      <c r="C399" s="8" t="s">
        <v>2</v>
      </c>
      <c r="D399" s="5" t="s">
        <v>9</v>
      </c>
      <c r="E399" s="5"/>
      <c r="F399" s="5"/>
      <c r="G399" s="15"/>
      <c r="H399" s="143">
        <f>SUMIF($I$3:$BD$3,$H$3,$I399:$BD399)</f>
        <v>6</v>
      </c>
      <c r="I399" s="144">
        <v>0</v>
      </c>
      <c r="J399" s="144">
        <v>0</v>
      </c>
      <c r="K399" s="144">
        <v>0</v>
      </c>
      <c r="L399" s="144">
        <v>0</v>
      </c>
      <c r="M399" s="144">
        <v>0</v>
      </c>
      <c r="N399" s="144">
        <v>0</v>
      </c>
      <c r="O399" s="144">
        <v>1</v>
      </c>
      <c r="P399" s="143">
        <f>SUM(I399:O399)</f>
        <v>1</v>
      </c>
      <c r="Q399" s="144">
        <v>0</v>
      </c>
      <c r="R399" s="144">
        <v>0</v>
      </c>
      <c r="S399" s="144">
        <v>1</v>
      </c>
      <c r="T399" s="144">
        <v>1</v>
      </c>
      <c r="U399" s="144">
        <v>1</v>
      </c>
      <c r="V399" s="144">
        <v>0</v>
      </c>
      <c r="W399" s="144">
        <v>0</v>
      </c>
      <c r="X399" s="143">
        <f>SUM(Q399:W399)</f>
        <v>3</v>
      </c>
      <c r="Y399" s="144">
        <v>0</v>
      </c>
      <c r="Z399" s="144">
        <v>0</v>
      </c>
      <c r="AA399" s="144">
        <v>0</v>
      </c>
      <c r="AB399" s="144">
        <v>0</v>
      </c>
      <c r="AC399" s="144">
        <v>0</v>
      </c>
      <c r="AD399" s="144">
        <v>0</v>
      </c>
      <c r="AE399" s="144">
        <v>0</v>
      </c>
      <c r="AF399" s="143">
        <f>SUM(Y399:AE399)</f>
        <v>0</v>
      </c>
      <c r="AG399" s="144">
        <v>0</v>
      </c>
      <c r="AH399" s="144">
        <v>0</v>
      </c>
      <c r="AI399" s="144">
        <v>0</v>
      </c>
      <c r="AJ399" s="144">
        <v>0</v>
      </c>
      <c r="AK399" s="144">
        <v>0</v>
      </c>
      <c r="AL399" s="144">
        <v>0</v>
      </c>
      <c r="AM399" s="144">
        <v>0</v>
      </c>
      <c r="AN399" s="143">
        <f>SUM(AG399:AM399)</f>
        <v>0</v>
      </c>
      <c r="AO399" s="144">
        <v>0</v>
      </c>
      <c r="AP399" s="144">
        <v>0</v>
      </c>
      <c r="AQ399" s="144">
        <v>1</v>
      </c>
      <c r="AR399" s="144">
        <v>1</v>
      </c>
      <c r="AS399" s="144">
        <v>0</v>
      </c>
      <c r="AT399" s="144">
        <v>0</v>
      </c>
      <c r="AU399" s="144">
        <v>0</v>
      </c>
      <c r="AV399" s="143">
        <f>SUM(AO399:AU399)</f>
        <v>2</v>
      </c>
      <c r="AW399" s="144"/>
      <c r="AX399" s="144"/>
      <c r="AY399" s="144"/>
      <c r="AZ399" s="144"/>
      <c r="BA399" s="144"/>
      <c r="BB399" s="144"/>
      <c r="BC399" s="144"/>
      <c r="BD399" s="143">
        <f>SUM(AW399:BC399)</f>
        <v>0</v>
      </c>
    </row>
    <row r="400" spans="1:56" ht="12.75" hidden="1" customHeight="1" outlineLevel="2" x14ac:dyDescent="0.2">
      <c r="A400" s="292" t="s">
        <v>279</v>
      </c>
      <c r="B400" s="345"/>
      <c r="C400" s="8" t="s">
        <v>3</v>
      </c>
      <c r="D400" s="5" t="s">
        <v>9</v>
      </c>
      <c r="E400" s="5"/>
      <c r="F400" s="5"/>
      <c r="G400" s="15"/>
      <c r="H400" s="143">
        <f>SUMIF($I$3:$BD$3,$H$3,$I400:$BD400)</f>
        <v>0</v>
      </c>
      <c r="I400" s="144">
        <v>0</v>
      </c>
      <c r="J400" s="144">
        <v>0</v>
      </c>
      <c r="K400" s="144">
        <v>0</v>
      </c>
      <c r="L400" s="144">
        <v>0</v>
      </c>
      <c r="M400" s="144">
        <v>0</v>
      </c>
      <c r="N400" s="144">
        <v>0</v>
      </c>
      <c r="O400" s="144">
        <v>0</v>
      </c>
      <c r="P400" s="143">
        <f>SUM(I400:O400)</f>
        <v>0</v>
      </c>
      <c r="Q400" s="144">
        <v>0</v>
      </c>
      <c r="R400" s="144">
        <v>0</v>
      </c>
      <c r="S400" s="144">
        <v>0</v>
      </c>
      <c r="T400" s="144">
        <v>0</v>
      </c>
      <c r="U400" s="144">
        <v>0</v>
      </c>
      <c r="V400" s="144">
        <v>0</v>
      </c>
      <c r="W400" s="144">
        <v>0</v>
      </c>
      <c r="X400" s="143">
        <f>SUM(Q400:W400)</f>
        <v>0</v>
      </c>
      <c r="Y400" s="144">
        <v>0</v>
      </c>
      <c r="Z400" s="144">
        <v>0</v>
      </c>
      <c r="AA400" s="144">
        <v>0</v>
      </c>
      <c r="AB400" s="144">
        <v>0</v>
      </c>
      <c r="AC400" s="144">
        <v>0</v>
      </c>
      <c r="AD400" s="144">
        <v>0</v>
      </c>
      <c r="AE400" s="144">
        <v>0</v>
      </c>
      <c r="AF400" s="143">
        <f>SUM(Y400:AE400)</f>
        <v>0</v>
      </c>
      <c r="AG400" s="144">
        <v>0</v>
      </c>
      <c r="AH400" s="144">
        <v>0</v>
      </c>
      <c r="AI400" s="144">
        <v>0</v>
      </c>
      <c r="AJ400" s="144">
        <v>0</v>
      </c>
      <c r="AK400" s="144">
        <v>0</v>
      </c>
      <c r="AL400" s="144">
        <v>0</v>
      </c>
      <c r="AM400" s="144">
        <v>0</v>
      </c>
      <c r="AN400" s="143">
        <f>SUM(AG400:AM400)</f>
        <v>0</v>
      </c>
      <c r="AO400" s="144">
        <v>0</v>
      </c>
      <c r="AP400" s="144">
        <v>0</v>
      </c>
      <c r="AQ400" s="144">
        <v>0</v>
      </c>
      <c r="AR400" s="144">
        <v>0</v>
      </c>
      <c r="AS400" s="144">
        <v>0</v>
      </c>
      <c r="AT400" s="144">
        <v>0</v>
      </c>
      <c r="AU400" s="144">
        <v>0</v>
      </c>
      <c r="AV400" s="143">
        <f>SUM(AO400:AU400)</f>
        <v>0</v>
      </c>
      <c r="AW400" s="144"/>
      <c r="AX400" s="144"/>
      <c r="AY400" s="144"/>
      <c r="AZ400" s="144"/>
      <c r="BA400" s="144"/>
      <c r="BB400" s="144"/>
      <c r="BC400" s="144"/>
      <c r="BD400" s="143">
        <f>SUM(AW400:BC400)</f>
        <v>0</v>
      </c>
    </row>
    <row r="401" spans="1:56" ht="12.75" hidden="1" customHeight="1" outlineLevel="2" x14ac:dyDescent="0.2">
      <c r="A401" s="292" t="s">
        <v>280</v>
      </c>
      <c r="B401" s="345"/>
      <c r="C401" s="8" t="s">
        <v>33</v>
      </c>
      <c r="D401" s="5" t="s">
        <v>9</v>
      </c>
      <c r="E401" s="5"/>
      <c r="F401" s="5"/>
      <c r="G401" s="15"/>
      <c r="H401" s="143">
        <f>SUMIF($I$3:$BD$3,$H$3,$I401:$BD401)</f>
        <v>0</v>
      </c>
      <c r="I401" s="144">
        <v>0</v>
      </c>
      <c r="J401" s="144">
        <v>0</v>
      </c>
      <c r="K401" s="144">
        <v>0</v>
      </c>
      <c r="L401" s="144">
        <v>0</v>
      </c>
      <c r="M401" s="144">
        <v>0</v>
      </c>
      <c r="N401" s="144">
        <v>0</v>
      </c>
      <c r="O401" s="144">
        <v>0</v>
      </c>
      <c r="P401" s="143">
        <f>SUM(I401:O401)</f>
        <v>0</v>
      </c>
      <c r="Q401" s="144">
        <v>0</v>
      </c>
      <c r="R401" s="144">
        <v>0</v>
      </c>
      <c r="S401" s="144">
        <v>0</v>
      </c>
      <c r="T401" s="144">
        <v>0</v>
      </c>
      <c r="U401" s="144">
        <v>0</v>
      </c>
      <c r="V401" s="144">
        <v>0</v>
      </c>
      <c r="W401" s="144">
        <v>0</v>
      </c>
      <c r="X401" s="143">
        <f>SUM(Q401:W401)</f>
        <v>0</v>
      </c>
      <c r="Y401" s="144">
        <v>0</v>
      </c>
      <c r="Z401" s="144">
        <v>0</v>
      </c>
      <c r="AA401" s="144">
        <v>0</v>
      </c>
      <c r="AB401" s="144">
        <v>0</v>
      </c>
      <c r="AC401" s="144">
        <v>0</v>
      </c>
      <c r="AD401" s="144">
        <v>0</v>
      </c>
      <c r="AE401" s="144">
        <v>0</v>
      </c>
      <c r="AF401" s="143">
        <f>SUM(Y401:AE401)</f>
        <v>0</v>
      </c>
      <c r="AG401" s="144">
        <v>0</v>
      </c>
      <c r="AH401" s="144">
        <v>0</v>
      </c>
      <c r="AI401" s="144">
        <v>0</v>
      </c>
      <c r="AJ401" s="144">
        <v>0</v>
      </c>
      <c r="AK401" s="144">
        <v>0</v>
      </c>
      <c r="AL401" s="144">
        <v>0</v>
      </c>
      <c r="AM401" s="144">
        <v>0</v>
      </c>
      <c r="AN401" s="143">
        <f>SUM(AG401:AM401)</f>
        <v>0</v>
      </c>
      <c r="AO401" s="144">
        <v>0</v>
      </c>
      <c r="AP401" s="144">
        <v>0</v>
      </c>
      <c r="AQ401" s="144">
        <v>0</v>
      </c>
      <c r="AR401" s="144">
        <v>0</v>
      </c>
      <c r="AS401" s="144">
        <v>0</v>
      </c>
      <c r="AT401" s="144">
        <v>0</v>
      </c>
      <c r="AU401" s="144">
        <v>0</v>
      </c>
      <c r="AV401" s="143">
        <f>SUM(AO401:AU401)</f>
        <v>0</v>
      </c>
      <c r="AW401" s="144"/>
      <c r="AX401" s="144"/>
      <c r="AY401" s="144"/>
      <c r="AZ401" s="144"/>
      <c r="BA401" s="144"/>
      <c r="BB401" s="144"/>
      <c r="BC401" s="144"/>
      <c r="BD401" s="143">
        <f>SUM(AW401:BC401)</f>
        <v>0</v>
      </c>
    </row>
    <row r="402" spans="1:56" s="48" customFormat="1" ht="12.75" hidden="1" customHeight="1" outlineLevel="2" x14ac:dyDescent="0.2">
      <c r="A402" s="293"/>
      <c r="B402" s="345"/>
      <c r="C402" s="42" t="s">
        <v>13</v>
      </c>
      <c r="D402" s="43" t="s">
        <v>4</v>
      </c>
      <c r="E402" s="43"/>
      <c r="F402" s="43"/>
      <c r="G402" s="44"/>
      <c r="H402" s="145">
        <f>IF(ISERROR(H401/H399),0,H401/H399)</f>
        <v>0</v>
      </c>
      <c r="I402" s="146" t="s">
        <v>102</v>
      </c>
      <c r="J402" s="146" t="s">
        <v>102</v>
      </c>
      <c r="K402" s="146" t="s">
        <v>102</v>
      </c>
      <c r="L402" s="146" t="s">
        <v>102</v>
      </c>
      <c r="M402" s="146" t="s">
        <v>102</v>
      </c>
      <c r="N402" s="146" t="s">
        <v>102</v>
      </c>
      <c r="O402" s="146">
        <v>0</v>
      </c>
      <c r="P402" s="145">
        <f>IF(ISERROR(P401/P399),0,P401/P399)</f>
        <v>0</v>
      </c>
      <c r="Q402" s="146" t="s">
        <v>102</v>
      </c>
      <c r="R402" s="146" t="s">
        <v>102</v>
      </c>
      <c r="S402" s="146">
        <v>0</v>
      </c>
      <c r="T402" s="146">
        <v>0</v>
      </c>
      <c r="U402" s="146">
        <v>0</v>
      </c>
      <c r="V402" s="146" t="s">
        <v>102</v>
      </c>
      <c r="W402" s="146" t="s">
        <v>102</v>
      </c>
      <c r="X402" s="145">
        <f>IF(ISERROR(X401/X399),0,X401/X399)</f>
        <v>0</v>
      </c>
      <c r="Y402" s="146" t="s">
        <v>102</v>
      </c>
      <c r="Z402" s="146" t="s">
        <v>102</v>
      </c>
      <c r="AA402" s="146" t="s">
        <v>102</v>
      </c>
      <c r="AB402" s="146" t="s">
        <v>102</v>
      </c>
      <c r="AC402" s="146" t="s">
        <v>102</v>
      </c>
      <c r="AD402" s="146" t="s">
        <v>102</v>
      </c>
      <c r="AE402" s="146" t="s">
        <v>102</v>
      </c>
      <c r="AF402" s="145">
        <f>IF(ISERROR(AF401/AF399),0,AF401/AF399)</f>
        <v>0</v>
      </c>
      <c r="AG402" s="146" t="s">
        <v>102</v>
      </c>
      <c r="AH402" s="146" t="s">
        <v>102</v>
      </c>
      <c r="AI402" s="146" t="s">
        <v>102</v>
      </c>
      <c r="AJ402" s="146" t="s">
        <v>102</v>
      </c>
      <c r="AK402" s="146" t="s">
        <v>102</v>
      </c>
      <c r="AL402" s="146" t="s">
        <v>102</v>
      </c>
      <c r="AM402" s="146" t="s">
        <v>102</v>
      </c>
      <c r="AN402" s="145">
        <f>IF(ISERROR(AN401/AN399),0,AN401/AN399)</f>
        <v>0</v>
      </c>
      <c r="AO402" s="146" t="s">
        <v>102</v>
      </c>
      <c r="AP402" s="146" t="s">
        <v>102</v>
      </c>
      <c r="AQ402" s="146">
        <v>0</v>
      </c>
      <c r="AR402" s="146">
        <v>0</v>
      </c>
      <c r="AS402" s="146" t="s">
        <v>102</v>
      </c>
      <c r="AT402" s="146" t="s">
        <v>102</v>
      </c>
      <c r="AU402" s="146" t="s">
        <v>102</v>
      </c>
      <c r="AV402" s="145">
        <f>IF(ISERROR(AV401/AV399),0,AV401/AV399)</f>
        <v>0</v>
      </c>
      <c r="AW402" s="146" t="s">
        <v>102</v>
      </c>
      <c r="AX402" s="146" t="s">
        <v>102</v>
      </c>
      <c r="AY402" s="146" t="s">
        <v>102</v>
      </c>
      <c r="AZ402" s="146"/>
      <c r="BA402" s="146"/>
      <c r="BB402" s="146"/>
      <c r="BC402" s="146"/>
      <c r="BD402" s="145">
        <f>IF(ISERROR(BD401/BD399),0,BD401/BD399)</f>
        <v>0</v>
      </c>
    </row>
    <row r="403" spans="1:56" s="49" customFormat="1" ht="12.75" hidden="1" customHeight="1" outlineLevel="2" x14ac:dyDescent="0.2">
      <c r="A403" s="293"/>
      <c r="B403" s="345"/>
      <c r="C403" s="42" t="s">
        <v>5</v>
      </c>
      <c r="D403" s="43" t="s">
        <v>4</v>
      </c>
      <c r="E403" s="43"/>
      <c r="F403" s="43"/>
      <c r="G403" s="44"/>
      <c r="H403" s="145">
        <f>IF(ISERROR((H399-H400)/H399),0,(H399-H400)/H399)</f>
        <v>1</v>
      </c>
      <c r="I403" s="146" t="s">
        <v>102</v>
      </c>
      <c r="J403" s="146" t="s">
        <v>102</v>
      </c>
      <c r="K403" s="146" t="s">
        <v>102</v>
      </c>
      <c r="L403" s="146" t="s">
        <v>102</v>
      </c>
      <c r="M403" s="146" t="s">
        <v>102</v>
      </c>
      <c r="N403" s="146" t="s">
        <v>102</v>
      </c>
      <c r="O403" s="146">
        <v>1</v>
      </c>
      <c r="P403" s="145">
        <f>IF(ISERROR((P399-P400)/P399),0,(P399-P400)/P399)</f>
        <v>1</v>
      </c>
      <c r="Q403" s="146" t="s">
        <v>102</v>
      </c>
      <c r="R403" s="146" t="s">
        <v>102</v>
      </c>
      <c r="S403" s="146">
        <v>1</v>
      </c>
      <c r="T403" s="146">
        <v>1</v>
      </c>
      <c r="U403" s="146">
        <v>1</v>
      </c>
      <c r="V403" s="146" t="s">
        <v>102</v>
      </c>
      <c r="W403" s="146" t="s">
        <v>102</v>
      </c>
      <c r="X403" s="145">
        <f>IF(ISERROR((X399-X400)/X399),0,(X399-X400)/X399)</f>
        <v>1</v>
      </c>
      <c r="Y403" s="146" t="s">
        <v>102</v>
      </c>
      <c r="Z403" s="146" t="s">
        <v>102</v>
      </c>
      <c r="AA403" s="146" t="s">
        <v>102</v>
      </c>
      <c r="AB403" s="146" t="s">
        <v>102</v>
      </c>
      <c r="AC403" s="146" t="s">
        <v>102</v>
      </c>
      <c r="AD403" s="146" t="s">
        <v>102</v>
      </c>
      <c r="AE403" s="146" t="s">
        <v>102</v>
      </c>
      <c r="AF403" s="145">
        <f>IF(ISERROR((AF399-AF400)/AF399),0,(AF399-AF400)/AF399)</f>
        <v>0</v>
      </c>
      <c r="AG403" s="146" t="s">
        <v>102</v>
      </c>
      <c r="AH403" s="146" t="s">
        <v>102</v>
      </c>
      <c r="AI403" s="146" t="s">
        <v>102</v>
      </c>
      <c r="AJ403" s="146" t="s">
        <v>102</v>
      </c>
      <c r="AK403" s="146" t="s">
        <v>102</v>
      </c>
      <c r="AL403" s="146" t="s">
        <v>102</v>
      </c>
      <c r="AM403" s="146" t="s">
        <v>102</v>
      </c>
      <c r="AN403" s="145">
        <f>IF(ISERROR((AN399-AN400)/AN399),0,(AN399-AN400)/AN399)</f>
        <v>0</v>
      </c>
      <c r="AO403" s="146" t="s">
        <v>102</v>
      </c>
      <c r="AP403" s="146" t="s">
        <v>102</v>
      </c>
      <c r="AQ403" s="146">
        <v>1</v>
      </c>
      <c r="AR403" s="146">
        <v>1</v>
      </c>
      <c r="AS403" s="146" t="s">
        <v>102</v>
      </c>
      <c r="AT403" s="146" t="s">
        <v>102</v>
      </c>
      <c r="AU403" s="146" t="s">
        <v>102</v>
      </c>
      <c r="AV403" s="145">
        <f>IF(ISERROR((AV399-AV400)/AV399),0,(AV399-AV400)/AV399)</f>
        <v>1</v>
      </c>
      <c r="AW403" s="146" t="s">
        <v>102</v>
      </c>
      <c r="AX403" s="146" t="s">
        <v>102</v>
      </c>
      <c r="AY403" s="146" t="s">
        <v>102</v>
      </c>
      <c r="AZ403" s="146"/>
      <c r="BA403" s="146"/>
      <c r="BB403" s="146"/>
      <c r="BC403" s="146"/>
      <c r="BD403" s="145">
        <f>IF(ISERROR((BD399-BD400)/BD399),0,(BD399-BD400)/BD399)</f>
        <v>0</v>
      </c>
    </row>
    <row r="404" spans="1:56" ht="12.75" hidden="1" customHeight="1" outlineLevel="3" x14ac:dyDescent="0.2">
      <c r="A404" s="292" t="s">
        <v>281</v>
      </c>
      <c r="B404" s="345"/>
      <c r="C404" s="8" t="s">
        <v>46</v>
      </c>
      <c r="D404" s="5"/>
      <c r="E404" s="5"/>
      <c r="F404" s="5"/>
      <c r="G404" s="15"/>
      <c r="H404" s="143">
        <f>SUMIF($I$3:$BD$3,$H$3,$I404:$BD404)</f>
        <v>0</v>
      </c>
      <c r="I404" s="144">
        <v>0</v>
      </c>
      <c r="J404" s="144">
        <v>0</v>
      </c>
      <c r="K404" s="144">
        <v>0</v>
      </c>
      <c r="L404" s="144">
        <v>0</v>
      </c>
      <c r="M404" s="144">
        <v>0</v>
      </c>
      <c r="N404" s="144">
        <v>0</v>
      </c>
      <c r="O404" s="144">
        <v>0</v>
      </c>
      <c r="P404" s="143">
        <f>SUM(I404:O404)</f>
        <v>0</v>
      </c>
      <c r="Q404" s="144">
        <v>0</v>
      </c>
      <c r="R404" s="144">
        <v>0</v>
      </c>
      <c r="S404" s="144">
        <v>0</v>
      </c>
      <c r="T404" s="144">
        <v>0</v>
      </c>
      <c r="U404" s="144">
        <v>0</v>
      </c>
      <c r="V404" s="144">
        <v>0</v>
      </c>
      <c r="W404" s="144">
        <v>0</v>
      </c>
      <c r="X404" s="143">
        <f>SUM(Q404:W404)</f>
        <v>0</v>
      </c>
      <c r="Y404" s="144">
        <v>0</v>
      </c>
      <c r="Z404" s="144">
        <v>0</v>
      </c>
      <c r="AA404" s="144">
        <v>0</v>
      </c>
      <c r="AB404" s="144">
        <v>0</v>
      </c>
      <c r="AC404" s="144">
        <v>0</v>
      </c>
      <c r="AD404" s="144">
        <v>0</v>
      </c>
      <c r="AE404" s="144">
        <v>0</v>
      </c>
      <c r="AF404" s="143">
        <f>SUM(Y404:AE404)</f>
        <v>0</v>
      </c>
      <c r="AG404" s="144">
        <v>0</v>
      </c>
      <c r="AH404" s="144">
        <v>0</v>
      </c>
      <c r="AI404" s="144">
        <v>0</v>
      </c>
      <c r="AJ404" s="144">
        <v>0</v>
      </c>
      <c r="AK404" s="144">
        <v>0</v>
      </c>
      <c r="AL404" s="144">
        <v>0</v>
      </c>
      <c r="AM404" s="144">
        <v>0</v>
      </c>
      <c r="AN404" s="143">
        <f>SUM(AG404:AM404)</f>
        <v>0</v>
      </c>
      <c r="AO404" s="144">
        <v>0</v>
      </c>
      <c r="AP404" s="144">
        <v>0</v>
      </c>
      <c r="AQ404" s="144">
        <v>0</v>
      </c>
      <c r="AR404" s="144">
        <v>0</v>
      </c>
      <c r="AS404" s="144">
        <v>0</v>
      </c>
      <c r="AT404" s="144">
        <v>0</v>
      </c>
      <c r="AU404" s="144">
        <v>0</v>
      </c>
      <c r="AV404" s="143">
        <f>SUM(AO404:AU404)</f>
        <v>0</v>
      </c>
      <c r="AW404" s="144"/>
      <c r="AX404" s="144"/>
      <c r="AY404" s="144"/>
      <c r="AZ404" s="144"/>
      <c r="BA404" s="144"/>
      <c r="BB404" s="144"/>
      <c r="BC404" s="144"/>
      <c r="BD404" s="143">
        <f>SUM(AW404:BC404)</f>
        <v>0</v>
      </c>
    </row>
    <row r="405" spans="1:56" ht="12.75" hidden="1" customHeight="1" outlineLevel="2" x14ac:dyDescent="0.2">
      <c r="A405" s="292"/>
      <c r="B405" s="345"/>
      <c r="C405" s="8" t="s">
        <v>14</v>
      </c>
      <c r="D405" s="5"/>
      <c r="E405" s="5"/>
      <c r="F405" s="5"/>
      <c r="G405" s="15"/>
      <c r="H405" s="143">
        <f>IF(ISERROR(H404/H400),0,H404/H400)</f>
        <v>0</v>
      </c>
      <c r="I405" s="144" t="s">
        <v>102</v>
      </c>
      <c r="J405" s="144" t="s">
        <v>102</v>
      </c>
      <c r="K405" s="144" t="s">
        <v>102</v>
      </c>
      <c r="L405" s="144" t="s">
        <v>102</v>
      </c>
      <c r="M405" s="144" t="s">
        <v>102</v>
      </c>
      <c r="N405" s="144" t="s">
        <v>102</v>
      </c>
      <c r="O405" s="144" t="s">
        <v>102</v>
      </c>
      <c r="P405" s="143">
        <f>IF(ISERROR(P404/P400),0,P404/P400)</f>
        <v>0</v>
      </c>
      <c r="Q405" s="144" t="s">
        <v>102</v>
      </c>
      <c r="R405" s="144" t="s">
        <v>102</v>
      </c>
      <c r="S405" s="144" t="s">
        <v>102</v>
      </c>
      <c r="T405" s="144" t="s">
        <v>102</v>
      </c>
      <c r="U405" s="144" t="s">
        <v>102</v>
      </c>
      <c r="V405" s="144" t="s">
        <v>102</v>
      </c>
      <c r="W405" s="144" t="s">
        <v>102</v>
      </c>
      <c r="X405" s="143">
        <f>IF(ISERROR(X404/X400),0,X404/X400)</f>
        <v>0</v>
      </c>
      <c r="Y405" s="144" t="s">
        <v>102</v>
      </c>
      <c r="Z405" s="144" t="s">
        <v>102</v>
      </c>
      <c r="AA405" s="144" t="s">
        <v>102</v>
      </c>
      <c r="AB405" s="144" t="s">
        <v>102</v>
      </c>
      <c r="AC405" s="144" t="s">
        <v>102</v>
      </c>
      <c r="AD405" s="144" t="s">
        <v>102</v>
      </c>
      <c r="AE405" s="144" t="s">
        <v>102</v>
      </c>
      <c r="AF405" s="143">
        <f>IF(ISERROR(AF404/AF400),0,AF404/AF400)</f>
        <v>0</v>
      </c>
      <c r="AG405" s="144" t="s">
        <v>102</v>
      </c>
      <c r="AH405" s="144" t="s">
        <v>102</v>
      </c>
      <c r="AI405" s="144" t="s">
        <v>102</v>
      </c>
      <c r="AJ405" s="144" t="s">
        <v>102</v>
      </c>
      <c r="AK405" s="144" t="s">
        <v>102</v>
      </c>
      <c r="AL405" s="144" t="s">
        <v>102</v>
      </c>
      <c r="AM405" s="144" t="s">
        <v>102</v>
      </c>
      <c r="AN405" s="143">
        <f>IF(ISERROR(AN404/AN400),0,AN404/AN400)</f>
        <v>0</v>
      </c>
      <c r="AO405" s="144" t="s">
        <v>102</v>
      </c>
      <c r="AP405" s="144" t="s">
        <v>102</v>
      </c>
      <c r="AQ405" s="144" t="s">
        <v>102</v>
      </c>
      <c r="AR405" s="144" t="s">
        <v>102</v>
      </c>
      <c r="AS405" s="144" t="s">
        <v>102</v>
      </c>
      <c r="AT405" s="144" t="s">
        <v>102</v>
      </c>
      <c r="AU405" s="144" t="s">
        <v>102</v>
      </c>
      <c r="AV405" s="143">
        <f>IF(ISERROR(AV404/AV400),0,AV404/AV400)</f>
        <v>0</v>
      </c>
      <c r="AW405" s="144" t="s">
        <v>102</v>
      </c>
      <c r="AX405" s="144" t="s">
        <v>102</v>
      </c>
      <c r="AY405" s="144" t="s">
        <v>102</v>
      </c>
      <c r="AZ405" s="144"/>
      <c r="BA405" s="144"/>
      <c r="BB405" s="144"/>
      <c r="BC405" s="144"/>
      <c r="BD405" s="143">
        <f>IF(ISERROR(BD404/BD400),0,BD404/BD400)</f>
        <v>0</v>
      </c>
    </row>
    <row r="406" spans="1:56" ht="12.75" hidden="1" customHeight="1" outlineLevel="2" x14ac:dyDescent="0.2">
      <c r="A406" s="292" t="s">
        <v>282</v>
      </c>
      <c r="B406" s="345"/>
      <c r="C406" s="8"/>
      <c r="D406" s="5"/>
      <c r="E406" s="5"/>
      <c r="F406" s="5"/>
      <c r="G406" s="15"/>
      <c r="H406" s="143"/>
      <c r="I406" s="144"/>
      <c r="J406" s="144"/>
      <c r="K406" s="144"/>
      <c r="L406" s="144"/>
      <c r="M406" s="144"/>
      <c r="N406" s="144"/>
      <c r="O406" s="144"/>
      <c r="P406" s="143"/>
      <c r="Q406" s="144"/>
      <c r="R406" s="144"/>
      <c r="S406" s="144"/>
      <c r="T406" s="144"/>
      <c r="U406" s="144"/>
      <c r="V406" s="144"/>
      <c r="W406" s="144"/>
      <c r="X406" s="143"/>
      <c r="Y406" s="144"/>
      <c r="Z406" s="144"/>
      <c r="AA406" s="144"/>
      <c r="AB406" s="144"/>
      <c r="AC406" s="144"/>
      <c r="AD406" s="144"/>
      <c r="AE406" s="144"/>
      <c r="AF406" s="143"/>
      <c r="AG406" s="144"/>
      <c r="AH406" s="144"/>
      <c r="AI406" s="144"/>
      <c r="AJ406" s="144"/>
      <c r="AK406" s="144"/>
      <c r="AL406" s="144"/>
      <c r="AM406" s="144"/>
      <c r="AN406" s="143"/>
      <c r="AO406" s="144"/>
      <c r="AP406" s="144"/>
      <c r="AQ406" s="144"/>
      <c r="AR406" s="144"/>
      <c r="AS406" s="144"/>
      <c r="AT406" s="144"/>
      <c r="AU406" s="144"/>
      <c r="AV406" s="143"/>
      <c r="AW406" s="144"/>
      <c r="AX406" s="144"/>
      <c r="AY406" s="144"/>
      <c r="AZ406" s="144"/>
      <c r="BA406" s="144"/>
      <c r="BB406" s="144"/>
      <c r="BC406" s="144"/>
      <c r="BD406" s="143"/>
    </row>
    <row r="407" spans="1:56" ht="12.75" hidden="1" customHeight="1" outlineLevel="2" x14ac:dyDescent="0.2">
      <c r="A407" s="268"/>
      <c r="B407" s="345"/>
      <c r="C407" s="8"/>
      <c r="D407" s="5"/>
      <c r="E407" s="5"/>
      <c r="F407" s="5"/>
      <c r="G407" s="15"/>
      <c r="H407" s="143"/>
      <c r="I407" s="144"/>
      <c r="J407" s="144"/>
      <c r="K407" s="144"/>
      <c r="L407" s="144"/>
      <c r="M407" s="144"/>
      <c r="N407" s="144"/>
      <c r="O407" s="144"/>
      <c r="P407" s="143"/>
      <c r="Q407" s="144"/>
      <c r="R407" s="144"/>
      <c r="S407" s="144"/>
      <c r="T407" s="144"/>
      <c r="U407" s="144"/>
      <c r="V407" s="144"/>
      <c r="W407" s="144"/>
      <c r="X407" s="143"/>
      <c r="Y407" s="144"/>
      <c r="Z407" s="144"/>
      <c r="AA407" s="144"/>
      <c r="AB407" s="144"/>
      <c r="AC407" s="144"/>
      <c r="AD407" s="144"/>
      <c r="AE407" s="144"/>
      <c r="AF407" s="143"/>
      <c r="AG407" s="144"/>
      <c r="AH407" s="144"/>
      <c r="AI407" s="144"/>
      <c r="AJ407" s="144"/>
      <c r="AK407" s="144"/>
      <c r="AL407" s="144"/>
      <c r="AM407" s="144"/>
      <c r="AN407" s="143"/>
      <c r="AO407" s="144"/>
      <c r="AP407" s="144"/>
      <c r="AQ407" s="144"/>
      <c r="AR407" s="144"/>
      <c r="AS407" s="144"/>
      <c r="AT407" s="144"/>
      <c r="AU407" s="144"/>
      <c r="AV407" s="143"/>
      <c r="AW407" s="144"/>
      <c r="AX407" s="144"/>
      <c r="AY407" s="144"/>
      <c r="AZ407" s="144"/>
      <c r="BA407" s="144"/>
      <c r="BB407" s="144"/>
      <c r="BC407" s="144"/>
      <c r="BD407" s="143"/>
    </row>
    <row r="408" spans="1:56" ht="12.75" hidden="1" customHeight="1" outlineLevel="2" x14ac:dyDescent="0.2">
      <c r="A408" s="291" t="s">
        <v>283</v>
      </c>
      <c r="B408" s="345"/>
      <c r="C408" s="8" t="s">
        <v>145</v>
      </c>
      <c r="D408" s="5" t="s">
        <v>9</v>
      </c>
      <c r="E408" s="5"/>
      <c r="F408" s="5"/>
      <c r="G408" s="15"/>
      <c r="H408" s="143"/>
      <c r="I408" s="144"/>
      <c r="J408" s="144"/>
      <c r="K408" s="144"/>
      <c r="L408" s="144"/>
      <c r="M408" s="144"/>
      <c r="N408" s="144"/>
      <c r="O408" s="144"/>
      <c r="P408" s="143"/>
      <c r="Q408" s="144"/>
      <c r="R408" s="144"/>
      <c r="S408" s="144"/>
      <c r="T408" s="144"/>
      <c r="U408" s="144"/>
      <c r="V408" s="144"/>
      <c r="W408" s="144"/>
      <c r="X408" s="143"/>
      <c r="Y408" s="144"/>
      <c r="Z408" s="144"/>
      <c r="AA408" s="144"/>
      <c r="AB408" s="144"/>
      <c r="AC408" s="144"/>
      <c r="AD408" s="144"/>
      <c r="AE408" s="144"/>
      <c r="AF408" s="143"/>
      <c r="AG408" s="144"/>
      <c r="AH408" s="144"/>
      <c r="AI408" s="144"/>
      <c r="AJ408" s="144"/>
      <c r="AK408" s="144"/>
      <c r="AL408" s="144"/>
      <c r="AM408" s="144"/>
      <c r="AN408" s="143"/>
      <c r="AO408" s="144"/>
      <c r="AP408" s="144"/>
      <c r="AQ408" s="144"/>
      <c r="AR408" s="144"/>
      <c r="AS408" s="144"/>
      <c r="AT408" s="144"/>
      <c r="AU408" s="144"/>
      <c r="AV408" s="143"/>
      <c r="AW408" s="144"/>
      <c r="AX408" s="144"/>
      <c r="AY408" s="144"/>
      <c r="AZ408" s="144"/>
      <c r="BA408" s="144"/>
      <c r="BB408" s="144"/>
      <c r="BC408" s="144"/>
      <c r="BD408" s="143"/>
    </row>
    <row r="409" spans="1:56" ht="12.75" hidden="1" customHeight="1" outlineLevel="2" x14ac:dyDescent="0.2">
      <c r="A409" s="291" t="s">
        <v>284</v>
      </c>
      <c r="B409" s="345"/>
      <c r="C409" s="8" t="s">
        <v>146</v>
      </c>
      <c r="D409" s="5" t="s">
        <v>4</v>
      </c>
      <c r="E409" s="5"/>
      <c r="F409" s="5"/>
      <c r="G409" s="15"/>
      <c r="H409" s="143"/>
      <c r="I409" s="144"/>
      <c r="J409" s="144"/>
      <c r="K409" s="144"/>
      <c r="L409" s="144"/>
      <c r="M409" s="144"/>
      <c r="N409" s="144"/>
      <c r="O409" s="144"/>
      <c r="P409" s="143"/>
      <c r="Q409" s="144"/>
      <c r="R409" s="144"/>
      <c r="S409" s="144"/>
      <c r="T409" s="144"/>
      <c r="U409" s="144"/>
      <c r="V409" s="144"/>
      <c r="W409" s="144"/>
      <c r="X409" s="143"/>
      <c r="Y409" s="144"/>
      <c r="Z409" s="144"/>
      <c r="AA409" s="144"/>
      <c r="AB409" s="144"/>
      <c r="AC409" s="144"/>
      <c r="AD409" s="144"/>
      <c r="AE409" s="144"/>
      <c r="AF409" s="143"/>
      <c r="AG409" s="144"/>
      <c r="AH409" s="144"/>
      <c r="AI409" s="144"/>
      <c r="AJ409" s="144"/>
      <c r="AK409" s="144"/>
      <c r="AL409" s="144"/>
      <c r="AM409" s="144"/>
      <c r="AN409" s="143"/>
      <c r="AO409" s="144"/>
      <c r="AP409" s="144"/>
      <c r="AQ409" s="144"/>
      <c r="AR409" s="144"/>
      <c r="AS409" s="144"/>
      <c r="AT409" s="144"/>
      <c r="AU409" s="144"/>
      <c r="AV409" s="143"/>
      <c r="AW409" s="144"/>
      <c r="AX409" s="144"/>
      <c r="AY409" s="144"/>
      <c r="AZ409" s="144"/>
      <c r="BA409" s="144"/>
      <c r="BB409" s="144"/>
      <c r="BC409" s="144"/>
      <c r="BD409" s="143"/>
    </row>
    <row r="410" spans="1:56" ht="12.75" hidden="1" customHeight="1" outlineLevel="3" x14ac:dyDescent="0.2">
      <c r="A410" s="267"/>
      <c r="B410" s="345"/>
      <c r="C410" s="8" t="s">
        <v>2</v>
      </c>
      <c r="D410" s="5" t="s">
        <v>9</v>
      </c>
      <c r="E410" s="5"/>
      <c r="F410" s="5"/>
      <c r="G410" s="15"/>
      <c r="H410" s="143"/>
      <c r="I410" s="144"/>
      <c r="J410" s="144"/>
      <c r="K410" s="144"/>
      <c r="L410" s="144"/>
      <c r="M410" s="144"/>
      <c r="N410" s="144"/>
      <c r="O410" s="144"/>
      <c r="P410" s="143">
        <f>SUM(I410:O410)</f>
        <v>0</v>
      </c>
      <c r="Q410" s="144"/>
      <c r="R410" s="144"/>
      <c r="S410" s="144"/>
      <c r="T410" s="144"/>
      <c r="U410" s="144"/>
      <c r="V410" s="144"/>
      <c r="W410" s="144"/>
      <c r="X410" s="143">
        <f>SUM(Q410:W410)</f>
        <v>0</v>
      </c>
      <c r="Y410" s="144"/>
      <c r="Z410" s="144"/>
      <c r="AA410" s="144"/>
      <c r="AB410" s="144"/>
      <c r="AC410" s="144"/>
      <c r="AD410" s="144"/>
      <c r="AE410" s="144"/>
      <c r="AF410" s="143">
        <f>SUM(Y410:AE410)</f>
        <v>0</v>
      </c>
      <c r="AG410" s="144"/>
      <c r="AH410" s="144"/>
      <c r="AI410" s="144"/>
      <c r="AJ410" s="144"/>
      <c r="AK410" s="144"/>
      <c r="AL410" s="144"/>
      <c r="AM410" s="144"/>
      <c r="AN410" s="143">
        <f>SUM(AG410:AM410)</f>
        <v>0</v>
      </c>
      <c r="AO410" s="144"/>
      <c r="AP410" s="144"/>
      <c r="AQ410" s="144"/>
      <c r="AR410" s="144"/>
      <c r="AS410" s="144"/>
      <c r="AT410" s="144"/>
      <c r="AU410" s="144"/>
      <c r="AV410" s="143">
        <f>SUM(AO410:AU410)</f>
        <v>0</v>
      </c>
      <c r="AW410" s="144"/>
      <c r="AX410" s="144"/>
      <c r="AY410" s="144"/>
      <c r="AZ410" s="144"/>
      <c r="BA410" s="144"/>
      <c r="BB410" s="144"/>
      <c r="BC410" s="144"/>
      <c r="BD410" s="143">
        <f>SUM(AW410:BC410)</f>
        <v>0</v>
      </c>
    </row>
    <row r="411" spans="1:56" ht="12.75" hidden="1" customHeight="1" outlineLevel="3" x14ac:dyDescent="0.2">
      <c r="A411" s="268"/>
      <c r="B411" s="345"/>
      <c r="C411" s="8" t="s">
        <v>3</v>
      </c>
      <c r="D411" s="5" t="s">
        <v>9</v>
      </c>
      <c r="E411" s="5"/>
      <c r="F411" s="5"/>
      <c r="G411" s="15"/>
      <c r="H411" s="143"/>
      <c r="I411" s="144"/>
      <c r="J411" s="144"/>
      <c r="K411" s="144"/>
      <c r="L411" s="144"/>
      <c r="M411" s="144"/>
      <c r="N411" s="144"/>
      <c r="O411" s="144"/>
      <c r="P411" s="143">
        <f>SUM(I411:O411)</f>
        <v>0</v>
      </c>
      <c r="Q411" s="144"/>
      <c r="R411" s="144"/>
      <c r="S411" s="144"/>
      <c r="T411" s="144"/>
      <c r="U411" s="144"/>
      <c r="V411" s="144"/>
      <c r="W411" s="144"/>
      <c r="X411" s="143">
        <f>SUM(Q411:W411)</f>
        <v>0</v>
      </c>
      <c r="Y411" s="144"/>
      <c r="Z411" s="144"/>
      <c r="AA411" s="144"/>
      <c r="AB411" s="144"/>
      <c r="AC411" s="144"/>
      <c r="AD411" s="144"/>
      <c r="AE411" s="144"/>
      <c r="AF411" s="143">
        <f>SUM(Y411:AE411)</f>
        <v>0</v>
      </c>
      <c r="AG411" s="144"/>
      <c r="AH411" s="144"/>
      <c r="AI411" s="144"/>
      <c r="AJ411" s="144"/>
      <c r="AK411" s="144"/>
      <c r="AL411" s="144"/>
      <c r="AM411" s="144"/>
      <c r="AN411" s="143">
        <f>SUM(AG411:AM411)</f>
        <v>0</v>
      </c>
      <c r="AO411" s="144"/>
      <c r="AP411" s="144"/>
      <c r="AQ411" s="144"/>
      <c r="AR411" s="144"/>
      <c r="AS411" s="144"/>
      <c r="AT411" s="144"/>
      <c r="AU411" s="144"/>
      <c r="AV411" s="143">
        <f>SUM(AO411:AU411)</f>
        <v>0</v>
      </c>
      <c r="AW411" s="144"/>
      <c r="AX411" s="144"/>
      <c r="AY411" s="144"/>
      <c r="AZ411" s="144"/>
      <c r="BA411" s="144"/>
      <c r="BB411" s="144"/>
      <c r="BC411" s="144"/>
      <c r="BD411" s="143">
        <f>SUM(AW411:BC411)</f>
        <v>0</v>
      </c>
    </row>
    <row r="412" spans="1:56" ht="12.75" hidden="1" customHeight="1" outlineLevel="3" x14ac:dyDescent="0.2">
      <c r="A412" s="268"/>
      <c r="B412" s="345"/>
      <c r="C412" s="8" t="s">
        <v>33</v>
      </c>
      <c r="D412" s="5" t="s">
        <v>9</v>
      </c>
      <c r="E412" s="5"/>
      <c r="F412" s="5"/>
      <c r="G412" s="15"/>
      <c r="H412" s="143"/>
      <c r="I412" s="144"/>
      <c r="J412" s="144"/>
      <c r="K412" s="144"/>
      <c r="L412" s="144"/>
      <c r="M412" s="144"/>
      <c r="N412" s="144"/>
      <c r="O412" s="144"/>
      <c r="P412" s="143">
        <f>SUM(I412:O412)</f>
        <v>0</v>
      </c>
      <c r="Q412" s="144"/>
      <c r="R412" s="144"/>
      <c r="S412" s="144"/>
      <c r="T412" s="144"/>
      <c r="U412" s="144"/>
      <c r="V412" s="144"/>
      <c r="W412" s="144"/>
      <c r="X412" s="143">
        <f>SUM(Q412:W412)</f>
        <v>0</v>
      </c>
      <c r="Y412" s="144"/>
      <c r="Z412" s="144"/>
      <c r="AA412" s="144"/>
      <c r="AB412" s="144"/>
      <c r="AC412" s="144"/>
      <c r="AD412" s="144"/>
      <c r="AE412" s="144"/>
      <c r="AF412" s="143">
        <f>SUM(Y412:AE412)</f>
        <v>0</v>
      </c>
      <c r="AG412" s="144"/>
      <c r="AH412" s="144"/>
      <c r="AI412" s="144"/>
      <c r="AJ412" s="144"/>
      <c r="AK412" s="144"/>
      <c r="AL412" s="144"/>
      <c r="AM412" s="144"/>
      <c r="AN412" s="143">
        <f>SUM(AG412:AM412)</f>
        <v>0</v>
      </c>
      <c r="AO412" s="144"/>
      <c r="AP412" s="144"/>
      <c r="AQ412" s="144"/>
      <c r="AR412" s="144"/>
      <c r="AS412" s="144"/>
      <c r="AT412" s="144"/>
      <c r="AU412" s="144"/>
      <c r="AV412" s="143">
        <f>SUM(AO412:AU412)</f>
        <v>0</v>
      </c>
      <c r="AW412" s="144"/>
      <c r="AX412" s="144"/>
      <c r="AY412" s="144"/>
      <c r="AZ412" s="144"/>
      <c r="BA412" s="144"/>
      <c r="BB412" s="144"/>
      <c r="BC412" s="144"/>
      <c r="BD412" s="143">
        <f>SUM(AW412:BC412)</f>
        <v>0</v>
      </c>
    </row>
    <row r="413" spans="1:56" s="2" customFormat="1" ht="12.75" hidden="1" customHeight="1" outlineLevel="3" x14ac:dyDescent="0.2">
      <c r="A413" s="268"/>
      <c r="B413" s="345"/>
      <c r="C413" s="8" t="s">
        <v>13</v>
      </c>
      <c r="D413" s="5" t="s">
        <v>4</v>
      </c>
      <c r="E413" s="5"/>
      <c r="F413" s="5"/>
      <c r="G413" s="15"/>
      <c r="H413" s="143"/>
      <c r="I413" s="144"/>
      <c r="J413" s="144"/>
      <c r="K413" s="144"/>
      <c r="L413" s="144" t="s">
        <v>102</v>
      </c>
      <c r="M413" s="144" t="s">
        <v>102</v>
      </c>
      <c r="N413" s="144" t="s">
        <v>102</v>
      </c>
      <c r="O413" s="144" t="s">
        <v>102</v>
      </c>
      <c r="P413" s="143">
        <f>IF(ISERROR(P412/P410),0,P412/P410)</f>
        <v>0</v>
      </c>
      <c r="Q413" s="144" t="s">
        <v>102</v>
      </c>
      <c r="R413" s="144" t="s">
        <v>102</v>
      </c>
      <c r="S413" s="144" t="s">
        <v>102</v>
      </c>
      <c r="T413" s="144" t="s">
        <v>102</v>
      </c>
      <c r="U413" s="144" t="s">
        <v>102</v>
      </c>
      <c r="V413" s="144" t="s">
        <v>102</v>
      </c>
      <c r="W413" s="144" t="s">
        <v>102</v>
      </c>
      <c r="X413" s="143">
        <f>IF(ISERROR(X412/X410),0,X412/X410)</f>
        <v>0</v>
      </c>
      <c r="Y413" s="144"/>
      <c r="Z413" s="144"/>
      <c r="AA413" s="144"/>
      <c r="AB413" s="144"/>
      <c r="AC413" s="144"/>
      <c r="AD413" s="144"/>
      <c r="AE413" s="144"/>
      <c r="AF413" s="143">
        <f>IF(ISERROR(AF412/AF410),0,AF412/AF410)</f>
        <v>0</v>
      </c>
      <c r="AG413" s="144"/>
      <c r="AH413" s="144"/>
      <c r="AI413" s="144"/>
      <c r="AJ413" s="144"/>
      <c r="AK413" s="144"/>
      <c r="AL413" s="144"/>
      <c r="AM413" s="144"/>
      <c r="AN413" s="143">
        <f>IF(ISERROR(AN412/AN410),0,AN412/AN410)</f>
        <v>0</v>
      </c>
      <c r="AO413" s="144"/>
      <c r="AP413" s="144"/>
      <c r="AQ413" s="144"/>
      <c r="AR413" s="144"/>
      <c r="AS413" s="144"/>
      <c r="AT413" s="144"/>
      <c r="AU413" s="144"/>
      <c r="AV413" s="143">
        <f>IF(ISERROR(AV412/AV410),0,AV412/AV410)</f>
        <v>0</v>
      </c>
      <c r="AW413" s="144"/>
      <c r="AX413" s="144"/>
      <c r="AY413" s="144"/>
      <c r="AZ413" s="144"/>
      <c r="BA413" s="144"/>
      <c r="BB413" s="144"/>
      <c r="BC413" s="144"/>
      <c r="BD413" s="143">
        <f>IF(ISERROR(BD412/BD410),0,BD412/BD410)</f>
        <v>0</v>
      </c>
    </row>
    <row r="414" spans="1:56" ht="12.75" hidden="1" customHeight="1" outlineLevel="3" x14ac:dyDescent="0.2">
      <c r="A414" s="268"/>
      <c r="B414" s="345"/>
      <c r="C414" s="8" t="s">
        <v>5</v>
      </c>
      <c r="D414" s="5" t="s">
        <v>4</v>
      </c>
      <c r="E414" s="5"/>
      <c r="F414" s="5"/>
      <c r="G414" s="15"/>
      <c r="H414" s="143"/>
      <c r="I414" s="144"/>
      <c r="J414" s="144"/>
      <c r="K414" s="144"/>
      <c r="L414" s="144" t="s">
        <v>102</v>
      </c>
      <c r="M414" s="144" t="s">
        <v>102</v>
      </c>
      <c r="N414" s="144" t="s">
        <v>102</v>
      </c>
      <c r="O414" s="144" t="s">
        <v>102</v>
      </c>
      <c r="P414" s="143">
        <f>IF(ISERROR((P410-P411)/P410),0,(P410-P411)/P410)</f>
        <v>0</v>
      </c>
      <c r="Q414" s="144" t="s">
        <v>102</v>
      </c>
      <c r="R414" s="144" t="s">
        <v>102</v>
      </c>
      <c r="S414" s="144" t="s">
        <v>102</v>
      </c>
      <c r="T414" s="144" t="s">
        <v>102</v>
      </c>
      <c r="U414" s="144" t="s">
        <v>102</v>
      </c>
      <c r="V414" s="144" t="s">
        <v>102</v>
      </c>
      <c r="W414" s="144" t="s">
        <v>102</v>
      </c>
      <c r="X414" s="143">
        <f>IF(ISERROR((X410-X411)/X410),0,(X410-X411)/X410)</f>
        <v>0</v>
      </c>
      <c r="Y414" s="144"/>
      <c r="Z414" s="144"/>
      <c r="AA414" s="144"/>
      <c r="AB414" s="144"/>
      <c r="AC414" s="144"/>
      <c r="AD414" s="144"/>
      <c r="AE414" s="144"/>
      <c r="AF414" s="143">
        <f>IF(ISERROR((AF410-AF411)/AF410),0,(AF410-AF411)/AF410)</f>
        <v>0</v>
      </c>
      <c r="AG414" s="144"/>
      <c r="AH414" s="144"/>
      <c r="AI414" s="144"/>
      <c r="AJ414" s="144"/>
      <c r="AK414" s="144"/>
      <c r="AL414" s="144"/>
      <c r="AM414" s="144"/>
      <c r="AN414" s="143">
        <f>IF(ISERROR((AN410-AN411)/AN410),0,(AN410-AN411)/AN410)</f>
        <v>0</v>
      </c>
      <c r="AO414" s="144"/>
      <c r="AP414" s="144"/>
      <c r="AQ414" s="144"/>
      <c r="AR414" s="144"/>
      <c r="AS414" s="144"/>
      <c r="AT414" s="144"/>
      <c r="AU414" s="144"/>
      <c r="AV414" s="143">
        <f>IF(ISERROR((AV410-AV411)/AV410),0,(AV410-AV411)/AV410)</f>
        <v>0</v>
      </c>
      <c r="AW414" s="144"/>
      <c r="AX414" s="144"/>
      <c r="AY414" s="144"/>
      <c r="AZ414" s="144"/>
      <c r="BA414" s="144"/>
      <c r="BB414" s="144"/>
      <c r="BC414" s="144"/>
      <c r="BD414" s="143">
        <f>IF(ISERROR((BD410-BD411)/BD410),0,(BD410-BD411)/BD410)</f>
        <v>0</v>
      </c>
    </row>
    <row r="415" spans="1:56" ht="12.75" hidden="1" customHeight="1" outlineLevel="4" x14ac:dyDescent="0.2">
      <c r="A415" s="268"/>
      <c r="B415" s="345"/>
      <c r="C415" s="8" t="s">
        <v>46</v>
      </c>
      <c r="D415" s="5"/>
      <c r="E415" s="5"/>
      <c r="F415" s="5"/>
      <c r="G415" s="15"/>
      <c r="H415" s="143"/>
      <c r="I415" s="144"/>
      <c r="J415" s="144"/>
      <c r="K415" s="144"/>
      <c r="L415" s="144"/>
      <c r="M415" s="144"/>
      <c r="N415" s="144"/>
      <c r="O415" s="144"/>
      <c r="P415" s="143">
        <f>SUM(I415:O415)</f>
        <v>0</v>
      </c>
      <c r="Q415" s="144"/>
      <c r="R415" s="144"/>
      <c r="S415" s="144"/>
      <c r="T415" s="144"/>
      <c r="U415" s="144"/>
      <c r="V415" s="144"/>
      <c r="W415" s="144"/>
      <c r="X415" s="143">
        <f>SUM(Q415:W415)</f>
        <v>0</v>
      </c>
      <c r="Y415" s="144"/>
      <c r="Z415" s="144"/>
      <c r="AA415" s="144"/>
      <c r="AB415" s="144"/>
      <c r="AC415" s="144"/>
      <c r="AD415" s="144"/>
      <c r="AE415" s="144"/>
      <c r="AF415" s="143">
        <f>SUM(Y415:AE415)</f>
        <v>0</v>
      </c>
      <c r="AG415" s="144"/>
      <c r="AH415" s="144"/>
      <c r="AI415" s="144"/>
      <c r="AJ415" s="144"/>
      <c r="AK415" s="144"/>
      <c r="AL415" s="144"/>
      <c r="AM415" s="144"/>
      <c r="AN415" s="143">
        <f>SUM(AG415:AM415)</f>
        <v>0</v>
      </c>
      <c r="AO415" s="144"/>
      <c r="AP415" s="144"/>
      <c r="AQ415" s="144"/>
      <c r="AR415" s="144"/>
      <c r="AS415" s="144"/>
      <c r="AT415" s="144"/>
      <c r="AU415" s="144"/>
      <c r="AV415" s="143">
        <f>SUM(AO415:AU415)</f>
        <v>0</v>
      </c>
      <c r="AW415" s="144"/>
      <c r="AX415" s="144"/>
      <c r="AY415" s="144"/>
      <c r="AZ415" s="144"/>
      <c r="BA415" s="144"/>
      <c r="BB415" s="144"/>
      <c r="BC415" s="144"/>
      <c r="BD415" s="143">
        <f>SUM(AW415:BC415)</f>
        <v>0</v>
      </c>
    </row>
    <row r="416" spans="1:56" ht="12.75" hidden="1" customHeight="1" outlineLevel="3" x14ac:dyDescent="0.2">
      <c r="A416" s="268"/>
      <c r="B416" s="345"/>
      <c r="C416" s="8" t="s">
        <v>14</v>
      </c>
      <c r="D416" s="5"/>
      <c r="E416" s="5"/>
      <c r="F416" s="5"/>
      <c r="G416" s="15"/>
      <c r="H416" s="143"/>
      <c r="I416" s="144"/>
      <c r="J416" s="144"/>
      <c r="K416" s="144"/>
      <c r="L416" s="144" t="s">
        <v>102</v>
      </c>
      <c r="M416" s="144" t="s">
        <v>102</v>
      </c>
      <c r="N416" s="144" t="s">
        <v>102</v>
      </c>
      <c r="O416" s="144" t="s">
        <v>102</v>
      </c>
      <c r="P416" s="143">
        <f>IF(ISERROR(P415/P411),0,P415/P411)</f>
        <v>0</v>
      </c>
      <c r="Q416" s="144" t="s">
        <v>102</v>
      </c>
      <c r="R416" s="144" t="s">
        <v>102</v>
      </c>
      <c r="S416" s="144" t="s">
        <v>102</v>
      </c>
      <c r="T416" s="144" t="s">
        <v>102</v>
      </c>
      <c r="U416" s="144" t="s">
        <v>102</v>
      </c>
      <c r="V416" s="144" t="s">
        <v>102</v>
      </c>
      <c r="W416" s="144" t="s">
        <v>102</v>
      </c>
      <c r="X416" s="143">
        <f>IF(ISERROR(X415/X411),0,X415/X411)</f>
        <v>0</v>
      </c>
      <c r="Y416" s="144"/>
      <c r="Z416" s="144"/>
      <c r="AA416" s="144"/>
      <c r="AB416" s="144"/>
      <c r="AC416" s="144"/>
      <c r="AD416" s="144"/>
      <c r="AE416" s="144"/>
      <c r="AF416" s="143">
        <f>IF(ISERROR(AF415/AF411),0,AF415/AF411)</f>
        <v>0</v>
      </c>
      <c r="AG416" s="144"/>
      <c r="AH416" s="144"/>
      <c r="AI416" s="144"/>
      <c r="AJ416" s="144"/>
      <c r="AK416" s="144"/>
      <c r="AL416" s="144"/>
      <c r="AM416" s="144"/>
      <c r="AN416" s="143">
        <f>IF(ISERROR(AN415/AN411),0,AN415/AN411)</f>
        <v>0</v>
      </c>
      <c r="AO416" s="144"/>
      <c r="AP416" s="144"/>
      <c r="AQ416" s="144"/>
      <c r="AR416" s="144"/>
      <c r="AS416" s="144"/>
      <c r="AT416" s="144"/>
      <c r="AU416" s="144"/>
      <c r="AV416" s="143">
        <f>IF(ISERROR(AV415/AV411),0,AV415/AV411)</f>
        <v>0</v>
      </c>
      <c r="AW416" s="144"/>
      <c r="AX416" s="144"/>
      <c r="AY416" s="144"/>
      <c r="AZ416" s="144"/>
      <c r="BA416" s="144"/>
      <c r="BB416" s="144"/>
      <c r="BC416" s="144"/>
      <c r="BD416" s="143">
        <f>IF(ISERROR(BD415/BD411),0,BD415/BD411)</f>
        <v>0</v>
      </c>
    </row>
    <row r="417" spans="1:56" ht="12.75" hidden="1" customHeight="1" outlineLevel="3" x14ac:dyDescent="0.2">
      <c r="A417" s="268"/>
      <c r="B417" s="345"/>
      <c r="C417" s="8"/>
      <c r="D417" s="5"/>
      <c r="E417" s="5"/>
      <c r="F417" s="5"/>
      <c r="G417" s="15"/>
      <c r="H417" s="143"/>
      <c r="I417" s="144"/>
      <c r="J417" s="144"/>
      <c r="K417" s="144"/>
      <c r="L417" s="144"/>
      <c r="M417" s="144"/>
      <c r="N417" s="144"/>
      <c r="O417" s="144"/>
      <c r="P417" s="143"/>
      <c r="Q417" s="144"/>
      <c r="R417" s="144"/>
      <c r="S417" s="144"/>
      <c r="T417" s="144"/>
      <c r="U417" s="144"/>
      <c r="V417" s="144"/>
      <c r="W417" s="144"/>
      <c r="X417" s="143"/>
      <c r="Y417" s="144"/>
      <c r="Z417" s="144"/>
      <c r="AA417" s="144"/>
      <c r="AB417" s="144"/>
      <c r="AC417" s="144"/>
      <c r="AD417" s="144"/>
      <c r="AE417" s="144"/>
      <c r="AF417" s="143"/>
      <c r="AG417" s="144"/>
      <c r="AH417" s="144"/>
      <c r="AI417" s="144"/>
      <c r="AJ417" s="144"/>
      <c r="AK417" s="144"/>
      <c r="AL417" s="144"/>
      <c r="AM417" s="144"/>
      <c r="AN417" s="143"/>
      <c r="AO417" s="144"/>
      <c r="AP417" s="144"/>
      <c r="AQ417" s="144"/>
      <c r="AR417" s="144"/>
      <c r="AS417" s="144"/>
      <c r="AT417" s="144"/>
      <c r="AU417" s="144"/>
      <c r="AV417" s="143"/>
      <c r="AW417" s="144"/>
      <c r="AX417" s="144"/>
      <c r="AY417" s="144"/>
      <c r="AZ417" s="144"/>
      <c r="BA417" s="144"/>
      <c r="BB417" s="144"/>
      <c r="BC417" s="144"/>
      <c r="BD417" s="143"/>
    </row>
    <row r="418" spans="1:56" ht="12.75" hidden="1" customHeight="1" outlineLevel="3" x14ac:dyDescent="0.2">
      <c r="A418" s="268"/>
      <c r="B418" s="345"/>
      <c r="C418" s="8"/>
      <c r="D418" s="5"/>
      <c r="E418" s="5"/>
      <c r="F418" s="5"/>
      <c r="G418" s="15"/>
      <c r="H418" s="143"/>
      <c r="I418" s="144"/>
      <c r="J418" s="144"/>
      <c r="K418" s="144"/>
      <c r="L418" s="144"/>
      <c r="M418" s="144"/>
      <c r="N418" s="144"/>
      <c r="O418" s="144"/>
      <c r="P418" s="143"/>
      <c r="Q418" s="144"/>
      <c r="R418" s="144"/>
      <c r="S418" s="144"/>
      <c r="T418" s="144"/>
      <c r="U418" s="144"/>
      <c r="V418" s="144"/>
      <c r="W418" s="144"/>
      <c r="X418" s="143"/>
      <c r="Y418" s="144"/>
      <c r="Z418" s="144"/>
      <c r="AA418" s="144"/>
      <c r="AB418" s="144"/>
      <c r="AC418" s="144"/>
      <c r="AD418" s="144"/>
      <c r="AE418" s="144"/>
      <c r="AF418" s="143"/>
      <c r="AG418" s="144"/>
      <c r="AH418" s="144"/>
      <c r="AI418" s="144"/>
      <c r="AJ418" s="144"/>
      <c r="AK418" s="144"/>
      <c r="AL418" s="144"/>
      <c r="AM418" s="144"/>
      <c r="AN418" s="143"/>
      <c r="AO418" s="144"/>
      <c r="AP418" s="144"/>
      <c r="AQ418" s="144"/>
      <c r="AR418" s="144"/>
      <c r="AS418" s="144"/>
      <c r="AT418" s="144"/>
      <c r="AU418" s="144"/>
      <c r="AV418" s="143"/>
      <c r="AW418" s="144"/>
      <c r="AX418" s="144"/>
      <c r="AY418" s="144"/>
      <c r="AZ418" s="144"/>
      <c r="BA418" s="144"/>
      <c r="BB418" s="144"/>
      <c r="BC418" s="144"/>
      <c r="BD418" s="143"/>
    </row>
    <row r="419" spans="1:56" ht="12.75" hidden="1" customHeight="1" outlineLevel="3" x14ac:dyDescent="0.2">
      <c r="A419" s="268"/>
      <c r="B419" s="345"/>
      <c r="C419" s="8" t="s">
        <v>145</v>
      </c>
      <c r="D419" s="5" t="s">
        <v>9</v>
      </c>
      <c r="E419" s="5"/>
      <c r="F419" s="5"/>
      <c r="G419" s="15"/>
      <c r="H419" s="143"/>
      <c r="I419" s="144"/>
      <c r="J419" s="144"/>
      <c r="K419" s="144"/>
      <c r="L419" s="144"/>
      <c r="M419" s="144"/>
      <c r="N419" s="144"/>
      <c r="O419" s="144"/>
      <c r="P419" s="143"/>
      <c r="Q419" s="144"/>
      <c r="R419" s="144"/>
      <c r="S419" s="144"/>
      <c r="T419" s="144"/>
      <c r="U419" s="144"/>
      <c r="V419" s="144"/>
      <c r="W419" s="144"/>
      <c r="X419" s="143"/>
      <c r="Y419" s="144"/>
      <c r="Z419" s="144"/>
      <c r="AA419" s="144"/>
      <c r="AB419" s="144"/>
      <c r="AC419" s="144"/>
      <c r="AD419" s="144"/>
      <c r="AE419" s="144"/>
      <c r="AF419" s="143"/>
      <c r="AG419" s="144"/>
      <c r="AH419" s="144"/>
      <c r="AI419" s="144"/>
      <c r="AJ419" s="144"/>
      <c r="AK419" s="144"/>
      <c r="AL419" s="144"/>
      <c r="AM419" s="144"/>
      <c r="AN419" s="143"/>
      <c r="AO419" s="144"/>
      <c r="AP419" s="144"/>
      <c r="AQ419" s="144"/>
      <c r="AR419" s="144"/>
      <c r="AS419" s="144"/>
      <c r="AT419" s="144"/>
      <c r="AU419" s="144"/>
      <c r="AV419" s="143"/>
      <c r="AW419" s="144"/>
      <c r="AX419" s="144"/>
      <c r="AY419" s="144"/>
      <c r="AZ419" s="144"/>
      <c r="BA419" s="144"/>
      <c r="BB419" s="144"/>
      <c r="BC419" s="144"/>
      <c r="BD419" s="143"/>
    </row>
    <row r="420" spans="1:56" ht="12.75" hidden="1" customHeight="1" outlineLevel="3" x14ac:dyDescent="0.2">
      <c r="A420" s="268"/>
      <c r="B420" s="345"/>
      <c r="C420" s="8" t="s">
        <v>146</v>
      </c>
      <c r="D420" s="5" t="s">
        <v>4</v>
      </c>
      <c r="E420" s="5"/>
      <c r="F420" s="5"/>
      <c r="G420" s="15"/>
      <c r="H420" s="143"/>
      <c r="I420" s="144"/>
      <c r="J420" s="144"/>
      <c r="K420" s="144"/>
      <c r="L420" s="144"/>
      <c r="M420" s="144"/>
      <c r="N420" s="144"/>
      <c r="O420" s="144"/>
      <c r="P420" s="143"/>
      <c r="Q420" s="144"/>
      <c r="R420" s="144"/>
      <c r="S420" s="144"/>
      <c r="T420" s="144"/>
      <c r="U420" s="144"/>
      <c r="V420" s="144"/>
      <c r="W420" s="144"/>
      <c r="X420" s="143"/>
      <c r="Y420" s="144"/>
      <c r="Z420" s="144"/>
      <c r="AA420" s="144"/>
      <c r="AB420" s="144"/>
      <c r="AC420" s="144"/>
      <c r="AD420" s="144"/>
      <c r="AE420" s="144"/>
      <c r="AF420" s="143"/>
      <c r="AG420" s="144"/>
      <c r="AH420" s="144"/>
      <c r="AI420" s="144"/>
      <c r="AJ420" s="144"/>
      <c r="AK420" s="144"/>
      <c r="AL420" s="144"/>
      <c r="AM420" s="144"/>
      <c r="AN420" s="143"/>
      <c r="AO420" s="144"/>
      <c r="AP420" s="144"/>
      <c r="AQ420" s="144"/>
      <c r="AR420" s="144"/>
      <c r="AS420" s="144"/>
      <c r="AT420" s="144"/>
      <c r="AU420" s="144"/>
      <c r="AV420" s="143"/>
      <c r="AW420" s="144"/>
      <c r="AX420" s="144"/>
      <c r="AY420" s="144"/>
      <c r="AZ420" s="144"/>
      <c r="BA420" s="144"/>
      <c r="BB420" s="144"/>
      <c r="BC420" s="144"/>
      <c r="BD420" s="143"/>
    </row>
    <row r="421" spans="1:56" ht="12.75" hidden="1" customHeight="1" outlineLevel="3" x14ac:dyDescent="0.2">
      <c r="A421" s="267"/>
      <c r="B421" s="345"/>
      <c r="C421" s="8" t="s">
        <v>2</v>
      </c>
      <c r="D421" s="5" t="s">
        <v>9</v>
      </c>
      <c r="E421" s="5"/>
      <c r="F421" s="5"/>
      <c r="G421" s="15"/>
      <c r="H421" s="143"/>
      <c r="I421" s="144"/>
      <c r="J421" s="144"/>
      <c r="K421" s="144"/>
      <c r="L421" s="144"/>
      <c r="M421" s="144"/>
      <c r="N421" s="144"/>
      <c r="O421" s="144"/>
      <c r="P421" s="143">
        <f>SUM(I421:O421)</f>
        <v>0</v>
      </c>
      <c r="Q421" s="144"/>
      <c r="R421" s="144"/>
      <c r="S421" s="144"/>
      <c r="T421" s="144"/>
      <c r="U421" s="144"/>
      <c r="V421" s="144"/>
      <c r="W421" s="144"/>
      <c r="X421" s="143">
        <f>SUM(Q421:W421)</f>
        <v>0</v>
      </c>
      <c r="Y421" s="144"/>
      <c r="Z421" s="144"/>
      <c r="AA421" s="144"/>
      <c r="AB421" s="144"/>
      <c r="AC421" s="144"/>
      <c r="AD421" s="144"/>
      <c r="AE421" s="144"/>
      <c r="AF421" s="143">
        <f>SUM(Y421:AE421)</f>
        <v>0</v>
      </c>
      <c r="AG421" s="144"/>
      <c r="AH421" s="144"/>
      <c r="AI421" s="144"/>
      <c r="AJ421" s="144"/>
      <c r="AK421" s="144"/>
      <c r="AL421" s="144"/>
      <c r="AM421" s="144"/>
      <c r="AN421" s="143">
        <f>SUM(AG421:AM421)</f>
        <v>0</v>
      </c>
      <c r="AO421" s="144"/>
      <c r="AP421" s="144"/>
      <c r="AQ421" s="144"/>
      <c r="AR421" s="144"/>
      <c r="AS421" s="144"/>
      <c r="AT421" s="144"/>
      <c r="AU421" s="144"/>
      <c r="AV421" s="143">
        <f>SUM(AO421:AU421)</f>
        <v>0</v>
      </c>
      <c r="AW421" s="144"/>
      <c r="AX421" s="144"/>
      <c r="AY421" s="144"/>
      <c r="AZ421" s="144"/>
      <c r="BA421" s="144"/>
      <c r="BB421" s="144"/>
      <c r="BC421" s="144"/>
      <c r="BD421" s="143">
        <f>SUM(AW421:BC421)</f>
        <v>0</v>
      </c>
    </row>
    <row r="422" spans="1:56" ht="12.75" hidden="1" customHeight="1" outlineLevel="3" x14ac:dyDescent="0.2">
      <c r="A422" s="268"/>
      <c r="B422" s="345"/>
      <c r="C422" s="8" t="s">
        <v>3</v>
      </c>
      <c r="D422" s="5" t="s">
        <v>9</v>
      </c>
      <c r="E422" s="5"/>
      <c r="F422" s="5"/>
      <c r="G422" s="15"/>
      <c r="H422" s="143"/>
      <c r="I422" s="144"/>
      <c r="J422" s="144"/>
      <c r="K422" s="144"/>
      <c r="L422" s="144"/>
      <c r="M422" s="144"/>
      <c r="N422" s="144"/>
      <c r="O422" s="144"/>
      <c r="P422" s="143">
        <f>SUM(I422:O422)</f>
        <v>0</v>
      </c>
      <c r="Q422" s="144"/>
      <c r="R422" s="144"/>
      <c r="S422" s="144"/>
      <c r="T422" s="144"/>
      <c r="U422" s="144"/>
      <c r="V422" s="144"/>
      <c r="W422" s="144"/>
      <c r="X422" s="143">
        <f>SUM(Q422:W422)</f>
        <v>0</v>
      </c>
      <c r="Y422" s="144"/>
      <c r="Z422" s="144"/>
      <c r="AA422" s="144"/>
      <c r="AB422" s="144"/>
      <c r="AC422" s="144"/>
      <c r="AD422" s="144"/>
      <c r="AE422" s="144"/>
      <c r="AF422" s="143">
        <f>SUM(Y422:AE422)</f>
        <v>0</v>
      </c>
      <c r="AG422" s="144"/>
      <c r="AH422" s="144"/>
      <c r="AI422" s="144"/>
      <c r="AJ422" s="144"/>
      <c r="AK422" s="144"/>
      <c r="AL422" s="144"/>
      <c r="AM422" s="144"/>
      <c r="AN422" s="143">
        <f>SUM(AG422:AM422)</f>
        <v>0</v>
      </c>
      <c r="AO422" s="144"/>
      <c r="AP422" s="144"/>
      <c r="AQ422" s="144"/>
      <c r="AR422" s="144"/>
      <c r="AS422" s="144"/>
      <c r="AT422" s="144"/>
      <c r="AU422" s="144"/>
      <c r="AV422" s="143">
        <f>SUM(AO422:AU422)</f>
        <v>0</v>
      </c>
      <c r="AW422" s="144"/>
      <c r="AX422" s="144"/>
      <c r="AY422" s="144"/>
      <c r="AZ422" s="144"/>
      <c r="BA422" s="144"/>
      <c r="BB422" s="144"/>
      <c r="BC422" s="144"/>
      <c r="BD422" s="143">
        <f>SUM(AW422:BC422)</f>
        <v>0</v>
      </c>
    </row>
    <row r="423" spans="1:56" ht="12.75" hidden="1" customHeight="1" outlineLevel="3" x14ac:dyDescent="0.2">
      <c r="A423" s="268"/>
      <c r="B423" s="345"/>
      <c r="C423" s="8" t="s">
        <v>33</v>
      </c>
      <c r="D423" s="5" t="s">
        <v>9</v>
      </c>
      <c r="E423" s="5"/>
      <c r="F423" s="5"/>
      <c r="G423" s="15"/>
      <c r="H423" s="143"/>
      <c r="I423" s="144"/>
      <c r="J423" s="144"/>
      <c r="K423" s="144"/>
      <c r="L423" s="144"/>
      <c r="M423" s="144"/>
      <c r="N423" s="144"/>
      <c r="O423" s="144"/>
      <c r="P423" s="143">
        <f>SUM(I423:O423)</f>
        <v>0</v>
      </c>
      <c r="Q423" s="144"/>
      <c r="R423" s="144"/>
      <c r="S423" s="144"/>
      <c r="T423" s="144"/>
      <c r="U423" s="144"/>
      <c r="V423" s="144"/>
      <c r="W423" s="144"/>
      <c r="X423" s="143">
        <f>SUM(Q423:W423)</f>
        <v>0</v>
      </c>
      <c r="Y423" s="144"/>
      <c r="Z423" s="144"/>
      <c r="AA423" s="144"/>
      <c r="AB423" s="144"/>
      <c r="AC423" s="144"/>
      <c r="AD423" s="144"/>
      <c r="AE423" s="144"/>
      <c r="AF423" s="143">
        <f>SUM(Y423:AE423)</f>
        <v>0</v>
      </c>
      <c r="AG423" s="144"/>
      <c r="AH423" s="144"/>
      <c r="AI423" s="144"/>
      <c r="AJ423" s="144"/>
      <c r="AK423" s="144"/>
      <c r="AL423" s="144"/>
      <c r="AM423" s="144"/>
      <c r="AN423" s="143">
        <f>SUM(AG423:AM423)</f>
        <v>0</v>
      </c>
      <c r="AO423" s="144"/>
      <c r="AP423" s="144"/>
      <c r="AQ423" s="144"/>
      <c r="AR423" s="144"/>
      <c r="AS423" s="144"/>
      <c r="AT423" s="144"/>
      <c r="AU423" s="144"/>
      <c r="AV423" s="143">
        <f>SUM(AO423:AU423)</f>
        <v>0</v>
      </c>
      <c r="AW423" s="144"/>
      <c r="AX423" s="144"/>
      <c r="AY423" s="144"/>
      <c r="AZ423" s="144"/>
      <c r="BA423" s="144"/>
      <c r="BB423" s="144"/>
      <c r="BC423" s="144"/>
      <c r="BD423" s="143">
        <f>SUM(AW423:BC423)</f>
        <v>0</v>
      </c>
    </row>
    <row r="424" spans="1:56" s="2" customFormat="1" ht="12.75" hidden="1" customHeight="1" outlineLevel="3" x14ac:dyDescent="0.2">
      <c r="A424" s="268"/>
      <c r="B424" s="345"/>
      <c r="C424" s="8" t="s">
        <v>13</v>
      </c>
      <c r="D424" s="5" t="s">
        <v>4</v>
      </c>
      <c r="E424" s="5"/>
      <c r="F424" s="5"/>
      <c r="G424" s="15"/>
      <c r="H424" s="143"/>
      <c r="I424" s="144"/>
      <c r="J424" s="144"/>
      <c r="K424" s="144"/>
      <c r="L424" s="144" t="s">
        <v>102</v>
      </c>
      <c r="M424" s="144" t="s">
        <v>102</v>
      </c>
      <c r="N424" s="144" t="s">
        <v>102</v>
      </c>
      <c r="O424" s="144" t="s">
        <v>102</v>
      </c>
      <c r="P424" s="143">
        <f>IF(ISERROR(P423/P421),0,P423/P421)</f>
        <v>0</v>
      </c>
      <c r="Q424" s="144" t="s">
        <v>102</v>
      </c>
      <c r="R424" s="144" t="s">
        <v>102</v>
      </c>
      <c r="S424" s="144" t="s">
        <v>102</v>
      </c>
      <c r="T424" s="144" t="s">
        <v>102</v>
      </c>
      <c r="U424" s="144" t="s">
        <v>102</v>
      </c>
      <c r="V424" s="144" t="s">
        <v>102</v>
      </c>
      <c r="W424" s="144" t="s">
        <v>102</v>
      </c>
      <c r="X424" s="143">
        <f>IF(ISERROR(X423/X421),0,X423/X421)</f>
        <v>0</v>
      </c>
      <c r="Y424" s="144"/>
      <c r="Z424" s="144"/>
      <c r="AA424" s="144"/>
      <c r="AB424" s="144"/>
      <c r="AC424" s="144"/>
      <c r="AD424" s="144"/>
      <c r="AE424" s="144"/>
      <c r="AF424" s="143">
        <f>IF(ISERROR(AF423/AF421),0,AF423/AF421)</f>
        <v>0</v>
      </c>
      <c r="AG424" s="144"/>
      <c r="AH424" s="144"/>
      <c r="AI424" s="144"/>
      <c r="AJ424" s="144"/>
      <c r="AK424" s="144"/>
      <c r="AL424" s="144"/>
      <c r="AM424" s="144"/>
      <c r="AN424" s="143">
        <f>IF(ISERROR(AN423/AN421),0,AN423/AN421)</f>
        <v>0</v>
      </c>
      <c r="AO424" s="144"/>
      <c r="AP424" s="144"/>
      <c r="AQ424" s="144"/>
      <c r="AR424" s="144"/>
      <c r="AS424" s="144"/>
      <c r="AT424" s="144"/>
      <c r="AU424" s="144"/>
      <c r="AV424" s="143">
        <f>IF(ISERROR(AV423/AV421),0,AV423/AV421)</f>
        <v>0</v>
      </c>
      <c r="AW424" s="144"/>
      <c r="AX424" s="144"/>
      <c r="AY424" s="144"/>
      <c r="AZ424" s="144"/>
      <c r="BA424" s="144"/>
      <c r="BB424" s="144"/>
      <c r="BC424" s="144"/>
      <c r="BD424" s="143">
        <f>IF(ISERROR(BD423/BD421),0,BD423/BD421)</f>
        <v>0</v>
      </c>
    </row>
    <row r="425" spans="1:56" ht="12.75" hidden="1" customHeight="1" outlineLevel="3" x14ac:dyDescent="0.2">
      <c r="A425" s="268"/>
      <c r="B425" s="345"/>
      <c r="C425" s="8" t="s">
        <v>5</v>
      </c>
      <c r="D425" s="5" t="s">
        <v>4</v>
      </c>
      <c r="E425" s="5"/>
      <c r="F425" s="5"/>
      <c r="G425" s="15"/>
      <c r="H425" s="143"/>
      <c r="I425" s="144"/>
      <c r="J425" s="144"/>
      <c r="K425" s="144"/>
      <c r="L425" s="144" t="s">
        <v>102</v>
      </c>
      <c r="M425" s="144" t="s">
        <v>102</v>
      </c>
      <c r="N425" s="144" t="s">
        <v>102</v>
      </c>
      <c r="O425" s="144" t="s">
        <v>102</v>
      </c>
      <c r="P425" s="143">
        <f>IF(ISERROR((P421-P422)/P421),0,(P421-P422)/P421)</f>
        <v>0</v>
      </c>
      <c r="Q425" s="144" t="s">
        <v>102</v>
      </c>
      <c r="R425" s="144" t="s">
        <v>102</v>
      </c>
      <c r="S425" s="144" t="s">
        <v>102</v>
      </c>
      <c r="T425" s="144" t="s">
        <v>102</v>
      </c>
      <c r="U425" s="144" t="s">
        <v>102</v>
      </c>
      <c r="V425" s="144" t="s">
        <v>102</v>
      </c>
      <c r="W425" s="144" t="s">
        <v>102</v>
      </c>
      <c r="X425" s="143">
        <f>IF(ISERROR((X421-X422)/X421),0,(X421-X422)/X421)</f>
        <v>0</v>
      </c>
      <c r="Y425" s="144"/>
      <c r="Z425" s="144"/>
      <c r="AA425" s="144"/>
      <c r="AB425" s="144"/>
      <c r="AC425" s="144"/>
      <c r="AD425" s="144"/>
      <c r="AE425" s="144"/>
      <c r="AF425" s="143">
        <f>IF(ISERROR((AF421-AF422)/AF421),0,(AF421-AF422)/AF421)</f>
        <v>0</v>
      </c>
      <c r="AG425" s="144"/>
      <c r="AH425" s="144"/>
      <c r="AI425" s="144"/>
      <c r="AJ425" s="144"/>
      <c r="AK425" s="144"/>
      <c r="AL425" s="144"/>
      <c r="AM425" s="144"/>
      <c r="AN425" s="143">
        <f>IF(ISERROR((AN421-AN422)/AN421),0,(AN421-AN422)/AN421)</f>
        <v>0</v>
      </c>
      <c r="AO425" s="144"/>
      <c r="AP425" s="144"/>
      <c r="AQ425" s="144"/>
      <c r="AR425" s="144"/>
      <c r="AS425" s="144"/>
      <c r="AT425" s="144"/>
      <c r="AU425" s="144"/>
      <c r="AV425" s="143">
        <f>IF(ISERROR((AV421-AV422)/AV421),0,(AV421-AV422)/AV421)</f>
        <v>0</v>
      </c>
      <c r="AW425" s="144"/>
      <c r="AX425" s="144"/>
      <c r="AY425" s="144"/>
      <c r="AZ425" s="144"/>
      <c r="BA425" s="144"/>
      <c r="BB425" s="144"/>
      <c r="BC425" s="144"/>
      <c r="BD425" s="143">
        <f>IF(ISERROR((BD421-BD422)/BD421),0,(BD421-BD422)/BD421)</f>
        <v>0</v>
      </c>
    </row>
    <row r="426" spans="1:56" ht="12.75" hidden="1" customHeight="1" outlineLevel="4" x14ac:dyDescent="0.2">
      <c r="A426" s="268"/>
      <c r="B426" s="345"/>
      <c r="C426" s="8" t="s">
        <v>46</v>
      </c>
      <c r="D426" s="5"/>
      <c r="E426" s="5"/>
      <c r="F426" s="5"/>
      <c r="G426" s="15"/>
      <c r="H426" s="143"/>
      <c r="I426" s="144"/>
      <c r="J426" s="144"/>
      <c r="K426" s="144"/>
      <c r="L426" s="144"/>
      <c r="M426" s="144"/>
      <c r="N426" s="144"/>
      <c r="O426" s="144"/>
      <c r="P426" s="143">
        <f>SUM(I426:O426)</f>
        <v>0</v>
      </c>
      <c r="Q426" s="144"/>
      <c r="R426" s="144"/>
      <c r="S426" s="144"/>
      <c r="T426" s="144"/>
      <c r="U426" s="144"/>
      <c r="V426" s="144"/>
      <c r="W426" s="144"/>
      <c r="X426" s="143">
        <f>SUM(Q426:W426)</f>
        <v>0</v>
      </c>
      <c r="Y426" s="144"/>
      <c r="Z426" s="144"/>
      <c r="AA426" s="144"/>
      <c r="AB426" s="144"/>
      <c r="AC426" s="144"/>
      <c r="AD426" s="144"/>
      <c r="AE426" s="144"/>
      <c r="AF426" s="143">
        <f>SUM(Y426:AE426)</f>
        <v>0</v>
      </c>
      <c r="AG426" s="144"/>
      <c r="AH426" s="144"/>
      <c r="AI426" s="144"/>
      <c r="AJ426" s="144"/>
      <c r="AK426" s="144"/>
      <c r="AL426" s="144"/>
      <c r="AM426" s="144"/>
      <c r="AN426" s="143">
        <f>SUM(AG426:AM426)</f>
        <v>0</v>
      </c>
      <c r="AO426" s="144"/>
      <c r="AP426" s="144"/>
      <c r="AQ426" s="144"/>
      <c r="AR426" s="144"/>
      <c r="AS426" s="144"/>
      <c r="AT426" s="144"/>
      <c r="AU426" s="144"/>
      <c r="AV426" s="143">
        <f>SUM(AO426:AU426)</f>
        <v>0</v>
      </c>
      <c r="AW426" s="144"/>
      <c r="AX426" s="144"/>
      <c r="AY426" s="144"/>
      <c r="AZ426" s="144"/>
      <c r="BA426" s="144"/>
      <c r="BB426" s="144"/>
      <c r="BC426" s="144"/>
      <c r="BD426" s="143">
        <f>SUM(AW426:BC426)</f>
        <v>0</v>
      </c>
    </row>
    <row r="427" spans="1:56" ht="12.75" hidden="1" customHeight="1" outlineLevel="3" x14ac:dyDescent="0.2">
      <c r="A427" s="268"/>
      <c r="B427" s="345"/>
      <c r="C427" s="8" t="s">
        <v>14</v>
      </c>
      <c r="D427" s="5"/>
      <c r="E427" s="5"/>
      <c r="F427" s="5"/>
      <c r="G427" s="15"/>
      <c r="H427" s="143"/>
      <c r="I427" s="144"/>
      <c r="J427" s="144"/>
      <c r="K427" s="144"/>
      <c r="L427" s="144" t="s">
        <v>102</v>
      </c>
      <c r="M427" s="144" t="s">
        <v>102</v>
      </c>
      <c r="N427" s="144" t="s">
        <v>102</v>
      </c>
      <c r="O427" s="144" t="s">
        <v>102</v>
      </c>
      <c r="P427" s="143">
        <f>IF(ISERROR(P426/P422),0,P426/P422)</f>
        <v>0</v>
      </c>
      <c r="Q427" s="144" t="s">
        <v>102</v>
      </c>
      <c r="R427" s="144" t="s">
        <v>102</v>
      </c>
      <c r="S427" s="144" t="s">
        <v>102</v>
      </c>
      <c r="T427" s="144" t="s">
        <v>102</v>
      </c>
      <c r="U427" s="144" t="s">
        <v>102</v>
      </c>
      <c r="V427" s="144" t="s">
        <v>102</v>
      </c>
      <c r="W427" s="144" t="s">
        <v>102</v>
      </c>
      <c r="X427" s="143">
        <f>IF(ISERROR(X426/X422),0,X426/X422)</f>
        <v>0</v>
      </c>
      <c r="Y427" s="144"/>
      <c r="Z427" s="144"/>
      <c r="AA427" s="144"/>
      <c r="AB427" s="144"/>
      <c r="AC427" s="144"/>
      <c r="AD427" s="144"/>
      <c r="AE427" s="144"/>
      <c r="AF427" s="143">
        <f>IF(ISERROR(AF426/AF422),0,AF426/AF422)</f>
        <v>0</v>
      </c>
      <c r="AG427" s="144"/>
      <c r="AH427" s="144"/>
      <c r="AI427" s="144"/>
      <c r="AJ427" s="144"/>
      <c r="AK427" s="144"/>
      <c r="AL427" s="144"/>
      <c r="AM427" s="144"/>
      <c r="AN427" s="143">
        <f>IF(ISERROR(AN426/AN422),0,AN426/AN422)</f>
        <v>0</v>
      </c>
      <c r="AO427" s="144"/>
      <c r="AP427" s="144"/>
      <c r="AQ427" s="144"/>
      <c r="AR427" s="144"/>
      <c r="AS427" s="144"/>
      <c r="AT427" s="144"/>
      <c r="AU427" s="144"/>
      <c r="AV427" s="143">
        <f>IF(ISERROR(AV426/AV422),0,AV426/AV422)</f>
        <v>0</v>
      </c>
      <c r="AW427" s="144"/>
      <c r="AX427" s="144"/>
      <c r="AY427" s="144"/>
      <c r="AZ427" s="144"/>
      <c r="BA427" s="144"/>
      <c r="BB427" s="144"/>
      <c r="BC427" s="144"/>
      <c r="BD427" s="143">
        <f>IF(ISERROR(BD426/BD422),0,BD426/BD422)</f>
        <v>0</v>
      </c>
    </row>
    <row r="428" spans="1:56" ht="12.75" hidden="1" customHeight="1" outlineLevel="3" x14ac:dyDescent="0.2">
      <c r="A428" s="268"/>
      <c r="B428" s="345"/>
      <c r="C428" s="8"/>
      <c r="D428" s="5"/>
      <c r="E428" s="5"/>
      <c r="F428" s="5"/>
      <c r="G428" s="15"/>
      <c r="H428" s="143"/>
      <c r="I428" s="144"/>
      <c r="J428" s="144"/>
      <c r="K428" s="144"/>
      <c r="L428" s="144"/>
      <c r="M428" s="144"/>
      <c r="N428" s="144"/>
      <c r="O428" s="144"/>
      <c r="P428" s="143"/>
      <c r="Q428" s="144"/>
      <c r="R428" s="144"/>
      <c r="S428" s="144"/>
      <c r="T428" s="144"/>
      <c r="U428" s="144"/>
      <c r="V428" s="144"/>
      <c r="W428" s="144"/>
      <c r="X428" s="143"/>
      <c r="Y428" s="144"/>
      <c r="Z428" s="144"/>
      <c r="AA428" s="144"/>
      <c r="AB428" s="144"/>
      <c r="AC428" s="144"/>
      <c r="AD428" s="144"/>
      <c r="AE428" s="144"/>
      <c r="AF428" s="143"/>
      <c r="AG428" s="144"/>
      <c r="AH428" s="144"/>
      <c r="AI428" s="144"/>
      <c r="AJ428" s="144"/>
      <c r="AK428" s="144"/>
      <c r="AL428" s="144"/>
      <c r="AM428" s="144"/>
      <c r="AN428" s="143"/>
      <c r="AO428" s="144"/>
      <c r="AP428" s="144"/>
      <c r="AQ428" s="144"/>
      <c r="AR428" s="144"/>
      <c r="AS428" s="144"/>
      <c r="AT428" s="144"/>
      <c r="AU428" s="144"/>
      <c r="AV428" s="143"/>
      <c r="AW428" s="144"/>
      <c r="AX428" s="144"/>
      <c r="AY428" s="144"/>
      <c r="AZ428" s="144"/>
      <c r="BA428" s="144"/>
      <c r="BB428" s="144"/>
      <c r="BC428" s="144"/>
      <c r="BD428" s="143"/>
    </row>
    <row r="429" spans="1:56" ht="12.75" hidden="1" customHeight="1" outlineLevel="3" x14ac:dyDescent="0.2">
      <c r="A429" s="268"/>
      <c r="B429" s="345"/>
      <c r="C429" s="8"/>
      <c r="D429" s="5"/>
      <c r="E429" s="5"/>
      <c r="F429" s="5"/>
      <c r="G429" s="15"/>
      <c r="H429" s="143"/>
      <c r="I429" s="144"/>
      <c r="J429" s="144"/>
      <c r="K429" s="144"/>
      <c r="L429" s="144"/>
      <c r="M429" s="144"/>
      <c r="N429" s="144"/>
      <c r="O429" s="144"/>
      <c r="P429" s="143"/>
      <c r="Q429" s="144"/>
      <c r="R429" s="144"/>
      <c r="S429" s="144"/>
      <c r="T429" s="144"/>
      <c r="U429" s="144"/>
      <c r="V429" s="144"/>
      <c r="W429" s="144"/>
      <c r="X429" s="143"/>
      <c r="Y429" s="144"/>
      <c r="Z429" s="144"/>
      <c r="AA429" s="144"/>
      <c r="AB429" s="144"/>
      <c r="AC429" s="144"/>
      <c r="AD429" s="144"/>
      <c r="AE429" s="144"/>
      <c r="AF429" s="143"/>
      <c r="AG429" s="144"/>
      <c r="AH429" s="144"/>
      <c r="AI429" s="144"/>
      <c r="AJ429" s="144"/>
      <c r="AK429" s="144"/>
      <c r="AL429" s="144"/>
      <c r="AM429" s="144"/>
      <c r="AN429" s="143"/>
      <c r="AO429" s="144"/>
      <c r="AP429" s="144"/>
      <c r="AQ429" s="144"/>
      <c r="AR429" s="144"/>
      <c r="AS429" s="144"/>
      <c r="AT429" s="144"/>
      <c r="AU429" s="144"/>
      <c r="AV429" s="143"/>
      <c r="AW429" s="144"/>
      <c r="AX429" s="144"/>
      <c r="AY429" s="144"/>
      <c r="AZ429" s="144"/>
      <c r="BA429" s="144"/>
      <c r="BB429" s="144"/>
      <c r="BC429" s="144"/>
      <c r="BD429" s="143"/>
    </row>
    <row r="430" spans="1:56" ht="12.75" hidden="1" customHeight="1" outlineLevel="3" x14ac:dyDescent="0.2">
      <c r="A430" s="268"/>
      <c r="B430" s="345"/>
      <c r="C430" s="8" t="s">
        <v>145</v>
      </c>
      <c r="D430" s="5" t="s">
        <v>9</v>
      </c>
      <c r="E430" s="5"/>
      <c r="F430" s="5"/>
      <c r="G430" s="15"/>
      <c r="H430" s="143"/>
      <c r="I430" s="144"/>
      <c r="J430" s="144"/>
      <c r="K430" s="144"/>
      <c r="L430" s="144"/>
      <c r="M430" s="144"/>
      <c r="N430" s="144"/>
      <c r="O430" s="144"/>
      <c r="P430" s="143"/>
      <c r="Q430" s="144"/>
      <c r="R430" s="144"/>
      <c r="S430" s="144"/>
      <c r="T430" s="144"/>
      <c r="U430" s="144"/>
      <c r="V430" s="144"/>
      <c r="W430" s="144"/>
      <c r="X430" s="143"/>
      <c r="Y430" s="144"/>
      <c r="Z430" s="144"/>
      <c r="AA430" s="144"/>
      <c r="AB430" s="144"/>
      <c r="AC430" s="144"/>
      <c r="AD430" s="144"/>
      <c r="AE430" s="144"/>
      <c r="AF430" s="143"/>
      <c r="AG430" s="144"/>
      <c r="AH430" s="144"/>
      <c r="AI430" s="144"/>
      <c r="AJ430" s="144"/>
      <c r="AK430" s="144"/>
      <c r="AL430" s="144"/>
      <c r="AM430" s="144"/>
      <c r="AN430" s="143"/>
      <c r="AO430" s="144"/>
      <c r="AP430" s="144"/>
      <c r="AQ430" s="144"/>
      <c r="AR430" s="144"/>
      <c r="AS430" s="144"/>
      <c r="AT430" s="144"/>
      <c r="AU430" s="144"/>
      <c r="AV430" s="143"/>
      <c r="AW430" s="144"/>
      <c r="AX430" s="144"/>
      <c r="AY430" s="144"/>
      <c r="AZ430" s="144"/>
      <c r="BA430" s="144"/>
      <c r="BB430" s="144"/>
      <c r="BC430" s="144"/>
      <c r="BD430" s="143"/>
    </row>
    <row r="431" spans="1:56" ht="12.75" hidden="1" customHeight="1" outlineLevel="3" x14ac:dyDescent="0.2">
      <c r="A431" s="268"/>
      <c r="B431" s="345"/>
      <c r="C431" s="8" t="s">
        <v>146</v>
      </c>
      <c r="D431" s="5" t="s">
        <v>4</v>
      </c>
      <c r="E431" s="5"/>
      <c r="F431" s="5"/>
      <c r="G431" s="15"/>
      <c r="H431" s="143"/>
      <c r="I431" s="144"/>
      <c r="J431" s="144"/>
      <c r="K431" s="144"/>
      <c r="L431" s="144"/>
      <c r="M431" s="144"/>
      <c r="N431" s="144"/>
      <c r="O431" s="144"/>
      <c r="P431" s="143"/>
      <c r="Q431" s="144"/>
      <c r="R431" s="144"/>
      <c r="S431" s="144"/>
      <c r="T431" s="144"/>
      <c r="U431" s="144"/>
      <c r="V431" s="144"/>
      <c r="W431" s="144"/>
      <c r="X431" s="143"/>
      <c r="Y431" s="144"/>
      <c r="Z431" s="144"/>
      <c r="AA431" s="144"/>
      <c r="AB431" s="144"/>
      <c r="AC431" s="144"/>
      <c r="AD431" s="144"/>
      <c r="AE431" s="144"/>
      <c r="AF431" s="143"/>
      <c r="AG431" s="144"/>
      <c r="AH431" s="144"/>
      <c r="AI431" s="144"/>
      <c r="AJ431" s="144"/>
      <c r="AK431" s="144"/>
      <c r="AL431" s="144"/>
      <c r="AM431" s="144"/>
      <c r="AN431" s="143"/>
      <c r="AO431" s="144"/>
      <c r="AP431" s="144"/>
      <c r="AQ431" s="144"/>
      <c r="AR431" s="144"/>
      <c r="AS431" s="144"/>
      <c r="AT431" s="144"/>
      <c r="AU431" s="144"/>
      <c r="AV431" s="143"/>
      <c r="AW431" s="144"/>
      <c r="AX431" s="144"/>
      <c r="AY431" s="144"/>
      <c r="AZ431" s="144"/>
      <c r="BA431" s="144"/>
      <c r="BB431" s="144"/>
      <c r="BC431" s="144"/>
      <c r="BD431" s="143"/>
    </row>
    <row r="432" spans="1:56" ht="12.75" hidden="1" customHeight="1" outlineLevel="3" x14ac:dyDescent="0.2">
      <c r="A432" s="267"/>
      <c r="B432" s="345"/>
      <c r="C432" s="8" t="s">
        <v>2</v>
      </c>
      <c r="D432" s="5" t="s">
        <v>9</v>
      </c>
      <c r="E432" s="5"/>
      <c r="F432" s="5"/>
      <c r="G432" s="15"/>
      <c r="H432" s="143"/>
      <c r="I432" s="144"/>
      <c r="J432" s="144"/>
      <c r="K432" s="144"/>
      <c r="L432" s="144"/>
      <c r="M432" s="144"/>
      <c r="N432" s="144"/>
      <c r="O432" s="144"/>
      <c r="P432" s="143">
        <f>SUM(I432:O432)</f>
        <v>0</v>
      </c>
      <c r="Q432" s="144"/>
      <c r="R432" s="144"/>
      <c r="S432" s="144"/>
      <c r="T432" s="144"/>
      <c r="U432" s="144"/>
      <c r="V432" s="144"/>
      <c r="W432" s="144"/>
      <c r="X432" s="143">
        <f>SUM(Q432:W432)</f>
        <v>0</v>
      </c>
      <c r="Y432" s="144"/>
      <c r="Z432" s="144"/>
      <c r="AA432" s="144"/>
      <c r="AB432" s="144"/>
      <c r="AC432" s="144"/>
      <c r="AD432" s="144"/>
      <c r="AE432" s="144"/>
      <c r="AF432" s="143">
        <f>SUM(Y432:AE432)</f>
        <v>0</v>
      </c>
      <c r="AG432" s="144"/>
      <c r="AH432" s="144"/>
      <c r="AI432" s="144"/>
      <c r="AJ432" s="144"/>
      <c r="AK432" s="144"/>
      <c r="AL432" s="144"/>
      <c r="AM432" s="144"/>
      <c r="AN432" s="143">
        <f>SUM(AG432:AM432)</f>
        <v>0</v>
      </c>
      <c r="AO432" s="144"/>
      <c r="AP432" s="144"/>
      <c r="AQ432" s="144"/>
      <c r="AR432" s="144"/>
      <c r="AS432" s="144"/>
      <c r="AT432" s="144"/>
      <c r="AU432" s="144"/>
      <c r="AV432" s="143">
        <f>SUM(AO432:AU432)</f>
        <v>0</v>
      </c>
      <c r="AW432" s="144"/>
      <c r="AX432" s="144"/>
      <c r="AY432" s="144"/>
      <c r="AZ432" s="144"/>
      <c r="BA432" s="144"/>
      <c r="BB432" s="144"/>
      <c r="BC432" s="144"/>
      <c r="BD432" s="143">
        <f>SUM(AW432:BC432)</f>
        <v>0</v>
      </c>
    </row>
    <row r="433" spans="1:56" ht="12.75" hidden="1" customHeight="1" outlineLevel="3" x14ac:dyDescent="0.2">
      <c r="A433" s="268"/>
      <c r="B433" s="345"/>
      <c r="C433" s="8" t="s">
        <v>3</v>
      </c>
      <c r="D433" s="5" t="s">
        <v>9</v>
      </c>
      <c r="E433" s="5"/>
      <c r="F433" s="5"/>
      <c r="G433" s="15"/>
      <c r="H433" s="143"/>
      <c r="I433" s="144"/>
      <c r="J433" s="144"/>
      <c r="K433" s="144"/>
      <c r="L433" s="144"/>
      <c r="M433" s="144"/>
      <c r="N433" s="144"/>
      <c r="O433" s="144"/>
      <c r="P433" s="143">
        <f>SUM(I433:O433)</f>
        <v>0</v>
      </c>
      <c r="Q433" s="144"/>
      <c r="R433" s="144"/>
      <c r="S433" s="144"/>
      <c r="T433" s="144"/>
      <c r="U433" s="144"/>
      <c r="V433" s="144"/>
      <c r="W433" s="144"/>
      <c r="X433" s="143">
        <f>SUM(Q433:W433)</f>
        <v>0</v>
      </c>
      <c r="Y433" s="144"/>
      <c r="Z433" s="144"/>
      <c r="AA433" s="144"/>
      <c r="AB433" s="144"/>
      <c r="AC433" s="144"/>
      <c r="AD433" s="144"/>
      <c r="AE433" s="144"/>
      <c r="AF433" s="143">
        <f>SUM(Y433:AE433)</f>
        <v>0</v>
      </c>
      <c r="AG433" s="144"/>
      <c r="AH433" s="144"/>
      <c r="AI433" s="144"/>
      <c r="AJ433" s="144"/>
      <c r="AK433" s="144"/>
      <c r="AL433" s="144"/>
      <c r="AM433" s="144"/>
      <c r="AN433" s="143">
        <f>SUM(AG433:AM433)</f>
        <v>0</v>
      </c>
      <c r="AO433" s="144"/>
      <c r="AP433" s="144"/>
      <c r="AQ433" s="144"/>
      <c r="AR433" s="144"/>
      <c r="AS433" s="144"/>
      <c r="AT433" s="144"/>
      <c r="AU433" s="144"/>
      <c r="AV433" s="143">
        <f>SUM(AO433:AU433)</f>
        <v>0</v>
      </c>
      <c r="AW433" s="144"/>
      <c r="AX433" s="144"/>
      <c r="AY433" s="144"/>
      <c r="AZ433" s="144"/>
      <c r="BA433" s="144"/>
      <c r="BB433" s="144"/>
      <c r="BC433" s="144"/>
      <c r="BD433" s="143">
        <f>SUM(AW433:BC433)</f>
        <v>0</v>
      </c>
    </row>
    <row r="434" spans="1:56" ht="12.75" hidden="1" customHeight="1" outlineLevel="3" x14ac:dyDescent="0.2">
      <c r="A434" s="268"/>
      <c r="B434" s="345"/>
      <c r="C434" s="8" t="s">
        <v>33</v>
      </c>
      <c r="D434" s="5" t="s">
        <v>9</v>
      </c>
      <c r="E434" s="5"/>
      <c r="F434" s="5"/>
      <c r="G434" s="15"/>
      <c r="H434" s="143"/>
      <c r="I434" s="144"/>
      <c r="J434" s="144"/>
      <c r="K434" s="144"/>
      <c r="L434" s="144"/>
      <c r="M434" s="144"/>
      <c r="N434" s="144"/>
      <c r="O434" s="144"/>
      <c r="P434" s="143">
        <f>SUM(I434:O434)</f>
        <v>0</v>
      </c>
      <c r="Q434" s="144"/>
      <c r="R434" s="144"/>
      <c r="S434" s="144"/>
      <c r="T434" s="144"/>
      <c r="U434" s="144"/>
      <c r="V434" s="144"/>
      <c r="W434" s="144"/>
      <c r="X434" s="143">
        <f>SUM(Q434:W434)</f>
        <v>0</v>
      </c>
      <c r="Y434" s="144"/>
      <c r="Z434" s="144"/>
      <c r="AA434" s="144"/>
      <c r="AB434" s="144"/>
      <c r="AC434" s="144"/>
      <c r="AD434" s="144"/>
      <c r="AE434" s="144"/>
      <c r="AF434" s="143">
        <f>SUM(Y434:AE434)</f>
        <v>0</v>
      </c>
      <c r="AG434" s="144"/>
      <c r="AH434" s="144"/>
      <c r="AI434" s="144"/>
      <c r="AJ434" s="144"/>
      <c r="AK434" s="144"/>
      <c r="AL434" s="144"/>
      <c r="AM434" s="144"/>
      <c r="AN434" s="143">
        <f>SUM(AG434:AM434)</f>
        <v>0</v>
      </c>
      <c r="AO434" s="144"/>
      <c r="AP434" s="144"/>
      <c r="AQ434" s="144"/>
      <c r="AR434" s="144"/>
      <c r="AS434" s="144"/>
      <c r="AT434" s="144"/>
      <c r="AU434" s="144"/>
      <c r="AV434" s="143">
        <f>SUM(AO434:AU434)</f>
        <v>0</v>
      </c>
      <c r="AW434" s="144"/>
      <c r="AX434" s="144"/>
      <c r="AY434" s="144"/>
      <c r="AZ434" s="144"/>
      <c r="BA434" s="144"/>
      <c r="BB434" s="144"/>
      <c r="BC434" s="144"/>
      <c r="BD434" s="143">
        <f>SUM(AW434:BC434)</f>
        <v>0</v>
      </c>
    </row>
    <row r="435" spans="1:56" s="2" customFormat="1" ht="12.75" hidden="1" customHeight="1" outlineLevel="3" x14ac:dyDescent="0.2">
      <c r="A435" s="268"/>
      <c r="B435" s="345"/>
      <c r="C435" s="8" t="s">
        <v>13</v>
      </c>
      <c r="D435" s="5" t="s">
        <v>4</v>
      </c>
      <c r="E435" s="5"/>
      <c r="F435" s="5"/>
      <c r="G435" s="15"/>
      <c r="H435" s="143"/>
      <c r="I435" s="144"/>
      <c r="J435" s="144"/>
      <c r="K435" s="144"/>
      <c r="L435" s="144" t="s">
        <v>102</v>
      </c>
      <c r="M435" s="144" t="s">
        <v>102</v>
      </c>
      <c r="N435" s="144"/>
      <c r="O435" s="144" t="s">
        <v>102</v>
      </c>
      <c r="P435" s="143">
        <f>IF(ISERROR(P434/P432),0,P434/P432)</f>
        <v>0</v>
      </c>
      <c r="Q435" s="144" t="s">
        <v>102</v>
      </c>
      <c r="R435" s="144" t="s">
        <v>102</v>
      </c>
      <c r="S435" s="144" t="s">
        <v>102</v>
      </c>
      <c r="T435" s="144" t="s">
        <v>102</v>
      </c>
      <c r="U435" s="144" t="s">
        <v>102</v>
      </c>
      <c r="V435" s="144" t="s">
        <v>102</v>
      </c>
      <c r="W435" s="144" t="s">
        <v>102</v>
      </c>
      <c r="X435" s="143">
        <f>IF(ISERROR(X434/X432),0,X434/X432)</f>
        <v>0</v>
      </c>
      <c r="Y435" s="144"/>
      <c r="Z435" s="144"/>
      <c r="AA435" s="144"/>
      <c r="AB435" s="144"/>
      <c r="AC435" s="144"/>
      <c r="AD435" s="144"/>
      <c r="AE435" s="144"/>
      <c r="AF435" s="143">
        <f>IF(ISERROR(AF434/AF432),0,AF434/AF432)</f>
        <v>0</v>
      </c>
      <c r="AG435" s="144"/>
      <c r="AH435" s="144"/>
      <c r="AI435" s="144"/>
      <c r="AJ435" s="144"/>
      <c r="AK435" s="144"/>
      <c r="AL435" s="144"/>
      <c r="AM435" s="144"/>
      <c r="AN435" s="143">
        <f>IF(ISERROR(AN434/AN432),0,AN434/AN432)</f>
        <v>0</v>
      </c>
      <c r="AO435" s="144"/>
      <c r="AP435" s="144"/>
      <c r="AQ435" s="144"/>
      <c r="AR435" s="144"/>
      <c r="AS435" s="144"/>
      <c r="AT435" s="144"/>
      <c r="AU435" s="144"/>
      <c r="AV435" s="143">
        <f>IF(ISERROR(AV434/AV432),0,AV434/AV432)</f>
        <v>0</v>
      </c>
      <c r="AW435" s="144"/>
      <c r="AX435" s="144"/>
      <c r="AY435" s="144"/>
      <c r="AZ435" s="144"/>
      <c r="BA435" s="144"/>
      <c r="BB435" s="144"/>
      <c r="BC435" s="144"/>
      <c r="BD435" s="143">
        <f>IF(ISERROR(BD434/BD432),0,BD434/BD432)</f>
        <v>0</v>
      </c>
    </row>
    <row r="436" spans="1:56" ht="12.75" hidden="1" customHeight="1" outlineLevel="3" x14ac:dyDescent="0.2">
      <c r="A436" s="268"/>
      <c r="B436" s="345"/>
      <c r="C436" s="8" t="s">
        <v>5</v>
      </c>
      <c r="D436" s="5" t="s">
        <v>4</v>
      </c>
      <c r="E436" s="5"/>
      <c r="F436" s="5"/>
      <c r="G436" s="15"/>
      <c r="H436" s="143"/>
      <c r="I436" s="144"/>
      <c r="J436" s="144"/>
      <c r="K436" s="144"/>
      <c r="L436" s="144" t="s">
        <v>102</v>
      </c>
      <c r="M436" s="144" t="s">
        <v>102</v>
      </c>
      <c r="N436" s="144"/>
      <c r="O436" s="144" t="s">
        <v>102</v>
      </c>
      <c r="P436" s="143">
        <f>IF(ISERROR((P432-P433)/P432),0,(P432-P433)/P432)</f>
        <v>0</v>
      </c>
      <c r="Q436" s="144" t="s">
        <v>102</v>
      </c>
      <c r="R436" s="144" t="s">
        <v>102</v>
      </c>
      <c r="S436" s="144" t="s">
        <v>102</v>
      </c>
      <c r="T436" s="144" t="s">
        <v>102</v>
      </c>
      <c r="U436" s="144" t="s">
        <v>102</v>
      </c>
      <c r="V436" s="144" t="s">
        <v>102</v>
      </c>
      <c r="W436" s="144" t="s">
        <v>102</v>
      </c>
      <c r="X436" s="143">
        <f>IF(ISERROR((X432-X433)/X432),0,(X432-X433)/X432)</f>
        <v>0</v>
      </c>
      <c r="Y436" s="144"/>
      <c r="Z436" s="144"/>
      <c r="AA436" s="144"/>
      <c r="AB436" s="144"/>
      <c r="AC436" s="144"/>
      <c r="AD436" s="144"/>
      <c r="AE436" s="144"/>
      <c r="AF436" s="143">
        <f>IF(ISERROR((AF432-AF433)/AF432),0,(AF432-AF433)/AF432)</f>
        <v>0</v>
      </c>
      <c r="AG436" s="144"/>
      <c r="AH436" s="144"/>
      <c r="AI436" s="144"/>
      <c r="AJ436" s="144"/>
      <c r="AK436" s="144"/>
      <c r="AL436" s="144"/>
      <c r="AM436" s="144"/>
      <c r="AN436" s="143">
        <f>IF(ISERROR((AN432-AN433)/AN432),0,(AN432-AN433)/AN432)</f>
        <v>0</v>
      </c>
      <c r="AO436" s="144"/>
      <c r="AP436" s="144"/>
      <c r="AQ436" s="144"/>
      <c r="AR436" s="144"/>
      <c r="AS436" s="144"/>
      <c r="AT436" s="144"/>
      <c r="AU436" s="144"/>
      <c r="AV436" s="143">
        <f>IF(ISERROR((AV432-AV433)/AV432),0,(AV432-AV433)/AV432)</f>
        <v>0</v>
      </c>
      <c r="AW436" s="144"/>
      <c r="AX436" s="144"/>
      <c r="AY436" s="144"/>
      <c r="AZ436" s="144"/>
      <c r="BA436" s="144"/>
      <c r="BB436" s="144"/>
      <c r="BC436" s="144"/>
      <c r="BD436" s="143">
        <f>IF(ISERROR((BD432-BD433)/BD432),0,(BD432-BD433)/BD432)</f>
        <v>0</v>
      </c>
    </row>
    <row r="437" spans="1:56" ht="12.75" hidden="1" customHeight="1" outlineLevel="4" x14ac:dyDescent="0.2">
      <c r="A437" s="268"/>
      <c r="B437" s="345"/>
      <c r="C437" s="8" t="s">
        <v>46</v>
      </c>
      <c r="D437" s="5"/>
      <c r="E437" s="5"/>
      <c r="F437" s="5"/>
      <c r="G437" s="15"/>
      <c r="H437" s="143"/>
      <c r="I437" s="144"/>
      <c r="J437" s="144"/>
      <c r="K437" s="144"/>
      <c r="L437" s="144"/>
      <c r="M437" s="144"/>
      <c r="N437" s="144"/>
      <c r="O437" s="144"/>
      <c r="P437" s="143">
        <f>SUM(I437:O437)</f>
        <v>0</v>
      </c>
      <c r="Q437" s="144"/>
      <c r="R437" s="144"/>
      <c r="S437" s="144"/>
      <c r="T437" s="144"/>
      <c r="U437" s="144"/>
      <c r="V437" s="144"/>
      <c r="W437" s="144"/>
      <c r="X437" s="143">
        <f>SUM(Q437:W437)</f>
        <v>0</v>
      </c>
      <c r="Y437" s="144"/>
      <c r="Z437" s="144"/>
      <c r="AA437" s="144"/>
      <c r="AB437" s="144"/>
      <c r="AC437" s="144"/>
      <c r="AD437" s="144"/>
      <c r="AE437" s="144"/>
      <c r="AF437" s="143">
        <f>SUM(Y437:AE437)</f>
        <v>0</v>
      </c>
      <c r="AG437" s="144"/>
      <c r="AH437" s="144"/>
      <c r="AI437" s="144"/>
      <c r="AJ437" s="144"/>
      <c r="AK437" s="144"/>
      <c r="AL437" s="144"/>
      <c r="AM437" s="144"/>
      <c r="AN437" s="143">
        <f>SUM(AG437:AM437)</f>
        <v>0</v>
      </c>
      <c r="AO437" s="144"/>
      <c r="AP437" s="144"/>
      <c r="AQ437" s="144"/>
      <c r="AR437" s="144"/>
      <c r="AS437" s="144"/>
      <c r="AT437" s="144"/>
      <c r="AU437" s="144"/>
      <c r="AV437" s="143">
        <f>SUM(AO437:AU437)</f>
        <v>0</v>
      </c>
      <c r="AW437" s="144"/>
      <c r="AX437" s="144"/>
      <c r="AY437" s="144"/>
      <c r="AZ437" s="144"/>
      <c r="BA437" s="144"/>
      <c r="BB437" s="144"/>
      <c r="BC437" s="144"/>
      <c r="BD437" s="143">
        <f>SUM(AW437:BC437)</f>
        <v>0</v>
      </c>
    </row>
    <row r="438" spans="1:56" ht="12.75" hidden="1" customHeight="1" outlineLevel="3" x14ac:dyDescent="0.2">
      <c r="A438" s="268"/>
      <c r="B438" s="345"/>
      <c r="C438" s="8" t="s">
        <v>14</v>
      </c>
      <c r="D438" s="5"/>
      <c r="E438" s="5"/>
      <c r="F438" s="5"/>
      <c r="G438" s="15"/>
      <c r="H438" s="143"/>
      <c r="I438" s="144"/>
      <c r="J438" s="144"/>
      <c r="K438" s="144"/>
      <c r="L438" s="144" t="s">
        <v>102</v>
      </c>
      <c r="M438" s="144" t="s">
        <v>102</v>
      </c>
      <c r="N438" s="144"/>
      <c r="O438" s="144" t="s">
        <v>102</v>
      </c>
      <c r="P438" s="143">
        <f>IF(ISERROR(P437/P433),0,P437/P433)</f>
        <v>0</v>
      </c>
      <c r="Q438" s="144" t="s">
        <v>102</v>
      </c>
      <c r="R438" s="144" t="s">
        <v>102</v>
      </c>
      <c r="S438" s="144" t="s">
        <v>102</v>
      </c>
      <c r="T438" s="144" t="s">
        <v>102</v>
      </c>
      <c r="U438" s="144" t="s">
        <v>102</v>
      </c>
      <c r="V438" s="144" t="s">
        <v>102</v>
      </c>
      <c r="W438" s="144" t="s">
        <v>102</v>
      </c>
      <c r="X438" s="143">
        <f>IF(ISERROR(X437/X433),0,X437/X433)</f>
        <v>0</v>
      </c>
      <c r="Y438" s="144"/>
      <c r="Z438" s="144"/>
      <c r="AA438" s="144"/>
      <c r="AB438" s="144"/>
      <c r="AC438" s="144"/>
      <c r="AD438" s="144"/>
      <c r="AE438" s="144"/>
      <c r="AF438" s="143">
        <f>IF(ISERROR(AF437/AF433),0,AF437/AF433)</f>
        <v>0</v>
      </c>
      <c r="AG438" s="144"/>
      <c r="AH438" s="144"/>
      <c r="AI438" s="144"/>
      <c r="AJ438" s="144"/>
      <c r="AK438" s="144"/>
      <c r="AL438" s="144"/>
      <c r="AM438" s="144"/>
      <c r="AN438" s="143">
        <f>IF(ISERROR(AN437/AN433),0,AN437/AN433)</f>
        <v>0</v>
      </c>
      <c r="AO438" s="144"/>
      <c r="AP438" s="144"/>
      <c r="AQ438" s="144"/>
      <c r="AR438" s="144"/>
      <c r="AS438" s="144"/>
      <c r="AT438" s="144"/>
      <c r="AU438" s="144"/>
      <c r="AV438" s="143">
        <f>IF(ISERROR(AV437/AV433),0,AV437/AV433)</f>
        <v>0</v>
      </c>
      <c r="AW438" s="144"/>
      <c r="AX438" s="144"/>
      <c r="AY438" s="144"/>
      <c r="AZ438" s="144"/>
      <c r="BA438" s="144"/>
      <c r="BB438" s="144"/>
      <c r="BC438" s="144"/>
      <c r="BD438" s="143">
        <f>IF(ISERROR(BD437/BD433),0,BD437/BD433)</f>
        <v>0</v>
      </c>
    </row>
    <row r="439" spans="1:56" ht="12.75" hidden="1" customHeight="1" outlineLevel="3" x14ac:dyDescent="0.2">
      <c r="A439" s="268"/>
      <c r="B439" s="345"/>
      <c r="C439" s="8"/>
      <c r="D439" s="5"/>
      <c r="E439" s="5"/>
      <c r="F439" s="5"/>
      <c r="G439" s="15"/>
      <c r="H439" s="143"/>
      <c r="I439" s="144"/>
      <c r="J439" s="144"/>
      <c r="K439" s="144"/>
      <c r="L439" s="144"/>
      <c r="M439" s="144"/>
      <c r="N439" s="144"/>
      <c r="O439" s="144"/>
      <c r="P439" s="143"/>
      <c r="Q439" s="144"/>
      <c r="R439" s="144"/>
      <c r="S439" s="144"/>
      <c r="T439" s="144"/>
      <c r="U439" s="144"/>
      <c r="V439" s="144"/>
      <c r="W439" s="144"/>
      <c r="X439" s="143"/>
      <c r="Y439" s="144"/>
      <c r="Z439" s="144"/>
      <c r="AA439" s="144"/>
      <c r="AB439" s="144"/>
      <c r="AC439" s="144"/>
      <c r="AD439" s="144"/>
      <c r="AE439" s="144"/>
      <c r="AF439" s="143"/>
      <c r="AG439" s="144"/>
      <c r="AH439" s="144"/>
      <c r="AI439" s="144"/>
      <c r="AJ439" s="144"/>
      <c r="AK439" s="144"/>
      <c r="AL439" s="144"/>
      <c r="AM439" s="144"/>
      <c r="AN439" s="143"/>
      <c r="AO439" s="144"/>
      <c r="AP439" s="144"/>
      <c r="AQ439" s="144"/>
      <c r="AR439" s="144"/>
      <c r="AS439" s="144"/>
      <c r="AT439" s="144"/>
      <c r="AU439" s="144"/>
      <c r="AV439" s="143"/>
      <c r="AW439" s="144"/>
      <c r="AX439" s="144"/>
      <c r="AY439" s="144"/>
      <c r="AZ439" s="144"/>
      <c r="BA439" s="144"/>
      <c r="BB439" s="144"/>
      <c r="BC439" s="144"/>
      <c r="BD439" s="143"/>
    </row>
    <row r="440" spans="1:56" ht="12.75" hidden="1" customHeight="1" outlineLevel="3" x14ac:dyDescent="0.2">
      <c r="A440" s="268"/>
      <c r="B440" s="345"/>
      <c r="C440" s="8"/>
      <c r="D440" s="5"/>
      <c r="E440" s="5"/>
      <c r="F440" s="5"/>
      <c r="G440" s="15"/>
      <c r="H440" s="143"/>
      <c r="I440" s="144"/>
      <c r="J440" s="144"/>
      <c r="K440" s="144"/>
      <c r="L440" s="144"/>
      <c r="M440" s="144"/>
      <c r="N440" s="144"/>
      <c r="O440" s="144"/>
      <c r="P440" s="143"/>
      <c r="Q440" s="144"/>
      <c r="R440" s="144"/>
      <c r="S440" s="144"/>
      <c r="T440" s="144"/>
      <c r="U440" s="144"/>
      <c r="V440" s="144"/>
      <c r="W440" s="144"/>
      <c r="X440" s="143"/>
      <c r="Y440" s="144"/>
      <c r="Z440" s="144"/>
      <c r="AA440" s="144"/>
      <c r="AB440" s="144"/>
      <c r="AC440" s="144"/>
      <c r="AD440" s="144"/>
      <c r="AE440" s="144"/>
      <c r="AF440" s="143"/>
      <c r="AG440" s="144"/>
      <c r="AH440" s="144"/>
      <c r="AI440" s="144"/>
      <c r="AJ440" s="144"/>
      <c r="AK440" s="144"/>
      <c r="AL440" s="144"/>
      <c r="AM440" s="144"/>
      <c r="AN440" s="143"/>
      <c r="AO440" s="144"/>
      <c r="AP440" s="144"/>
      <c r="AQ440" s="144"/>
      <c r="AR440" s="144"/>
      <c r="AS440" s="144"/>
      <c r="AT440" s="144"/>
      <c r="AU440" s="144"/>
      <c r="AV440" s="143"/>
      <c r="AW440" s="144"/>
      <c r="AX440" s="144"/>
      <c r="AY440" s="144"/>
      <c r="AZ440" s="144"/>
      <c r="BA440" s="144"/>
      <c r="BB440" s="144"/>
      <c r="BC440" s="144"/>
      <c r="BD440" s="143"/>
    </row>
    <row r="441" spans="1:56" ht="12.75" hidden="1" customHeight="1" outlineLevel="3" x14ac:dyDescent="0.2">
      <c r="A441" s="268"/>
      <c r="B441" s="345"/>
      <c r="C441" s="8" t="s">
        <v>145</v>
      </c>
      <c r="D441" s="5" t="s">
        <v>9</v>
      </c>
      <c r="E441" s="5"/>
      <c r="F441" s="5"/>
      <c r="G441" s="15"/>
      <c r="H441" s="143"/>
      <c r="I441" s="144"/>
      <c r="J441" s="144"/>
      <c r="K441" s="144"/>
      <c r="L441" s="144"/>
      <c r="M441" s="144"/>
      <c r="N441" s="144"/>
      <c r="O441" s="144"/>
      <c r="P441" s="143"/>
      <c r="Q441" s="144"/>
      <c r="R441" s="144"/>
      <c r="S441" s="144"/>
      <c r="T441" s="144"/>
      <c r="U441" s="144"/>
      <c r="V441" s="144"/>
      <c r="W441" s="144"/>
      <c r="X441" s="143"/>
      <c r="Y441" s="144"/>
      <c r="Z441" s="144"/>
      <c r="AA441" s="144"/>
      <c r="AB441" s="144"/>
      <c r="AC441" s="144"/>
      <c r="AD441" s="144"/>
      <c r="AE441" s="144"/>
      <c r="AF441" s="143"/>
      <c r="AG441" s="144"/>
      <c r="AH441" s="144"/>
      <c r="AI441" s="144"/>
      <c r="AJ441" s="144"/>
      <c r="AK441" s="144"/>
      <c r="AL441" s="144"/>
      <c r="AM441" s="144"/>
      <c r="AN441" s="143"/>
      <c r="AO441" s="144"/>
      <c r="AP441" s="144"/>
      <c r="AQ441" s="144"/>
      <c r="AR441" s="144"/>
      <c r="AS441" s="144"/>
      <c r="AT441" s="144"/>
      <c r="AU441" s="144"/>
      <c r="AV441" s="143"/>
      <c r="AW441" s="144"/>
      <c r="AX441" s="144"/>
      <c r="AY441" s="144"/>
      <c r="AZ441" s="144"/>
      <c r="BA441" s="144"/>
      <c r="BB441" s="144"/>
      <c r="BC441" s="144"/>
      <c r="BD441" s="143"/>
    </row>
    <row r="442" spans="1:56" ht="12.75" hidden="1" customHeight="1" outlineLevel="3" x14ac:dyDescent="0.2">
      <c r="A442" s="268"/>
      <c r="B442" s="345"/>
      <c r="C442" s="8" t="s">
        <v>146</v>
      </c>
      <c r="D442" s="5" t="s">
        <v>4</v>
      </c>
      <c r="E442" s="5"/>
      <c r="F442" s="5"/>
      <c r="G442" s="15"/>
      <c r="H442" s="143"/>
      <c r="I442" s="144"/>
      <c r="J442" s="144"/>
      <c r="K442" s="144"/>
      <c r="L442" s="144"/>
      <c r="M442" s="144"/>
      <c r="N442" s="144"/>
      <c r="O442" s="144"/>
      <c r="P442" s="143"/>
      <c r="Q442" s="144"/>
      <c r="R442" s="144"/>
      <c r="S442" s="144"/>
      <c r="T442" s="144"/>
      <c r="U442" s="144"/>
      <c r="V442" s="144"/>
      <c r="W442" s="144"/>
      <c r="X442" s="143"/>
      <c r="Y442" s="144"/>
      <c r="Z442" s="144"/>
      <c r="AA442" s="144"/>
      <c r="AB442" s="144"/>
      <c r="AC442" s="144"/>
      <c r="AD442" s="144"/>
      <c r="AE442" s="144"/>
      <c r="AF442" s="143"/>
      <c r="AG442" s="144"/>
      <c r="AH442" s="144"/>
      <c r="AI442" s="144"/>
      <c r="AJ442" s="144"/>
      <c r="AK442" s="144"/>
      <c r="AL442" s="144"/>
      <c r="AM442" s="144"/>
      <c r="AN442" s="143"/>
      <c r="AO442" s="144"/>
      <c r="AP442" s="144"/>
      <c r="AQ442" s="144"/>
      <c r="AR442" s="144"/>
      <c r="AS442" s="144"/>
      <c r="AT442" s="144"/>
      <c r="AU442" s="144"/>
      <c r="AV442" s="143"/>
      <c r="AW442" s="144"/>
      <c r="AX442" s="144"/>
      <c r="AY442" s="144"/>
      <c r="AZ442" s="144"/>
      <c r="BA442" s="144"/>
      <c r="BB442" s="144"/>
      <c r="BC442" s="144"/>
      <c r="BD442" s="143"/>
    </row>
    <row r="443" spans="1:56" ht="12.75" hidden="1" customHeight="1" outlineLevel="3" x14ac:dyDescent="0.2">
      <c r="A443" s="267"/>
      <c r="B443" s="345"/>
      <c r="C443" s="8" t="s">
        <v>2</v>
      </c>
      <c r="D443" s="5" t="s">
        <v>9</v>
      </c>
      <c r="E443" s="5"/>
      <c r="F443" s="5"/>
      <c r="G443" s="15"/>
      <c r="H443" s="143"/>
      <c r="I443" s="144"/>
      <c r="J443" s="144"/>
      <c r="K443" s="144"/>
      <c r="L443" s="144"/>
      <c r="M443" s="144"/>
      <c r="N443" s="144"/>
      <c r="O443" s="144"/>
      <c r="P443" s="143">
        <f>SUM(I443:O443)</f>
        <v>0</v>
      </c>
      <c r="Q443" s="144"/>
      <c r="R443" s="144"/>
      <c r="S443" s="144"/>
      <c r="T443" s="144"/>
      <c r="U443" s="144"/>
      <c r="V443" s="144"/>
      <c r="W443" s="144"/>
      <c r="X443" s="143">
        <f>SUM(Q443:W443)</f>
        <v>0</v>
      </c>
      <c r="Y443" s="144"/>
      <c r="Z443" s="144"/>
      <c r="AA443" s="144"/>
      <c r="AB443" s="144"/>
      <c r="AC443" s="144"/>
      <c r="AD443" s="144"/>
      <c r="AE443" s="144"/>
      <c r="AF443" s="143">
        <f>SUM(Y443:AE443)</f>
        <v>0</v>
      </c>
      <c r="AG443" s="144"/>
      <c r="AH443" s="144"/>
      <c r="AI443" s="144"/>
      <c r="AJ443" s="144"/>
      <c r="AK443" s="144"/>
      <c r="AL443" s="144"/>
      <c r="AM443" s="144"/>
      <c r="AN443" s="143">
        <f>SUM(AG443:AM443)</f>
        <v>0</v>
      </c>
      <c r="AO443" s="144"/>
      <c r="AP443" s="144"/>
      <c r="AQ443" s="144"/>
      <c r="AR443" s="144"/>
      <c r="AS443" s="144"/>
      <c r="AT443" s="144"/>
      <c r="AU443" s="144"/>
      <c r="AV443" s="143">
        <f>SUM(AO443:AU443)</f>
        <v>0</v>
      </c>
      <c r="AW443" s="144"/>
      <c r="AX443" s="144"/>
      <c r="AY443" s="144"/>
      <c r="AZ443" s="144"/>
      <c r="BA443" s="144"/>
      <c r="BB443" s="144"/>
      <c r="BC443" s="144"/>
      <c r="BD443" s="143">
        <f>SUM(AW443:BC443)</f>
        <v>0</v>
      </c>
    </row>
    <row r="444" spans="1:56" ht="12.75" hidden="1" customHeight="1" outlineLevel="3" x14ac:dyDescent="0.2">
      <c r="A444" s="268"/>
      <c r="B444" s="345"/>
      <c r="C444" s="8" t="s">
        <v>3</v>
      </c>
      <c r="D444" s="5" t="s">
        <v>9</v>
      </c>
      <c r="E444" s="5"/>
      <c r="F444" s="5"/>
      <c r="G444" s="15"/>
      <c r="H444" s="143"/>
      <c r="I444" s="144"/>
      <c r="J444" s="144"/>
      <c r="K444" s="144"/>
      <c r="L444" s="144"/>
      <c r="M444" s="144"/>
      <c r="N444" s="144"/>
      <c r="O444" s="144"/>
      <c r="P444" s="143">
        <f>SUM(I444:O444)</f>
        <v>0</v>
      </c>
      <c r="Q444" s="144"/>
      <c r="R444" s="144"/>
      <c r="S444" s="144"/>
      <c r="T444" s="144"/>
      <c r="U444" s="144"/>
      <c r="V444" s="144"/>
      <c r="W444" s="144"/>
      <c r="X444" s="143">
        <f>SUM(Q444:W444)</f>
        <v>0</v>
      </c>
      <c r="Y444" s="144"/>
      <c r="Z444" s="144"/>
      <c r="AA444" s="144"/>
      <c r="AB444" s="144"/>
      <c r="AC444" s="144"/>
      <c r="AD444" s="144"/>
      <c r="AE444" s="144"/>
      <c r="AF444" s="143">
        <f>SUM(Y444:AE444)</f>
        <v>0</v>
      </c>
      <c r="AG444" s="144"/>
      <c r="AH444" s="144"/>
      <c r="AI444" s="144"/>
      <c r="AJ444" s="144"/>
      <c r="AK444" s="144"/>
      <c r="AL444" s="144"/>
      <c r="AM444" s="144"/>
      <c r="AN444" s="143">
        <f>SUM(AG444:AM444)</f>
        <v>0</v>
      </c>
      <c r="AO444" s="144"/>
      <c r="AP444" s="144"/>
      <c r="AQ444" s="144"/>
      <c r="AR444" s="144"/>
      <c r="AS444" s="144"/>
      <c r="AT444" s="144"/>
      <c r="AU444" s="144"/>
      <c r="AV444" s="143">
        <f>SUM(AO444:AU444)</f>
        <v>0</v>
      </c>
      <c r="AW444" s="144"/>
      <c r="AX444" s="144"/>
      <c r="AY444" s="144"/>
      <c r="AZ444" s="144"/>
      <c r="BA444" s="144"/>
      <c r="BB444" s="144"/>
      <c r="BC444" s="144"/>
      <c r="BD444" s="143">
        <f>SUM(AW444:BC444)</f>
        <v>0</v>
      </c>
    </row>
    <row r="445" spans="1:56" ht="12.75" hidden="1" customHeight="1" outlineLevel="3" x14ac:dyDescent="0.2">
      <c r="A445" s="268"/>
      <c r="B445" s="345"/>
      <c r="C445" s="8" t="s">
        <v>33</v>
      </c>
      <c r="D445" s="5" t="s">
        <v>9</v>
      </c>
      <c r="E445" s="5"/>
      <c r="F445" s="5"/>
      <c r="G445" s="15"/>
      <c r="H445" s="143"/>
      <c r="I445" s="144"/>
      <c r="J445" s="144"/>
      <c r="K445" s="144"/>
      <c r="L445" s="144"/>
      <c r="M445" s="144"/>
      <c r="N445" s="144"/>
      <c r="O445" s="144"/>
      <c r="P445" s="143">
        <f>SUM(I445:O445)</f>
        <v>0</v>
      </c>
      <c r="Q445" s="144"/>
      <c r="R445" s="144"/>
      <c r="S445" s="144"/>
      <c r="T445" s="144"/>
      <c r="U445" s="144"/>
      <c r="V445" s="144"/>
      <c r="W445" s="144"/>
      <c r="X445" s="143">
        <f>SUM(Q445:W445)</f>
        <v>0</v>
      </c>
      <c r="Y445" s="144"/>
      <c r="Z445" s="144"/>
      <c r="AA445" s="144"/>
      <c r="AB445" s="144"/>
      <c r="AC445" s="144"/>
      <c r="AD445" s="144"/>
      <c r="AE445" s="144"/>
      <c r="AF445" s="143">
        <f>SUM(Y445:AE445)</f>
        <v>0</v>
      </c>
      <c r="AG445" s="144"/>
      <c r="AH445" s="144"/>
      <c r="AI445" s="144"/>
      <c r="AJ445" s="144"/>
      <c r="AK445" s="144"/>
      <c r="AL445" s="144"/>
      <c r="AM445" s="144"/>
      <c r="AN445" s="143">
        <f>SUM(AG445:AM445)</f>
        <v>0</v>
      </c>
      <c r="AO445" s="144"/>
      <c r="AP445" s="144"/>
      <c r="AQ445" s="144"/>
      <c r="AR445" s="144"/>
      <c r="AS445" s="144"/>
      <c r="AT445" s="144"/>
      <c r="AU445" s="144"/>
      <c r="AV445" s="143">
        <f>SUM(AO445:AU445)</f>
        <v>0</v>
      </c>
      <c r="AW445" s="144"/>
      <c r="AX445" s="144"/>
      <c r="AY445" s="144"/>
      <c r="AZ445" s="144"/>
      <c r="BA445" s="144"/>
      <c r="BB445" s="144"/>
      <c r="BC445" s="144"/>
      <c r="BD445" s="143">
        <f>SUM(AW445:BC445)</f>
        <v>0</v>
      </c>
    </row>
    <row r="446" spans="1:56" s="2" customFormat="1" ht="12.75" hidden="1" customHeight="1" outlineLevel="3" x14ac:dyDescent="0.2">
      <c r="A446" s="268"/>
      <c r="B446" s="345"/>
      <c r="C446" s="8" t="s">
        <v>13</v>
      </c>
      <c r="D446" s="5" t="s">
        <v>4</v>
      </c>
      <c r="E446" s="5"/>
      <c r="F446" s="5"/>
      <c r="G446" s="15"/>
      <c r="H446" s="143"/>
      <c r="I446" s="144"/>
      <c r="J446" s="144"/>
      <c r="K446" s="144"/>
      <c r="L446" s="144" t="s">
        <v>102</v>
      </c>
      <c r="M446" s="144" t="s">
        <v>102</v>
      </c>
      <c r="N446" s="144" t="s">
        <v>102</v>
      </c>
      <c r="O446" s="144" t="s">
        <v>102</v>
      </c>
      <c r="P446" s="143">
        <f>IF(ISERROR(P445/P443),0,P445/P443)</f>
        <v>0</v>
      </c>
      <c r="Q446" s="144" t="s">
        <v>102</v>
      </c>
      <c r="R446" s="144" t="s">
        <v>102</v>
      </c>
      <c r="S446" s="144" t="s">
        <v>102</v>
      </c>
      <c r="T446" s="144" t="s">
        <v>102</v>
      </c>
      <c r="U446" s="144"/>
      <c r="V446" s="144"/>
      <c r="W446" s="144" t="s">
        <v>102</v>
      </c>
      <c r="X446" s="143">
        <f>IF(ISERROR(X445/X443),0,X445/X443)</f>
        <v>0</v>
      </c>
      <c r="Y446" s="144"/>
      <c r="Z446" s="144"/>
      <c r="AA446" s="144"/>
      <c r="AB446" s="144"/>
      <c r="AC446" s="144"/>
      <c r="AD446" s="144"/>
      <c r="AE446" s="144"/>
      <c r="AF446" s="143">
        <f>IF(ISERROR(AF445/AF443),0,AF445/AF443)</f>
        <v>0</v>
      </c>
      <c r="AG446" s="144"/>
      <c r="AH446" s="144"/>
      <c r="AI446" s="144"/>
      <c r="AJ446" s="144"/>
      <c r="AK446" s="144"/>
      <c r="AL446" s="144"/>
      <c r="AM446" s="144"/>
      <c r="AN446" s="143">
        <f>IF(ISERROR(AN445/AN443),0,AN445/AN443)</f>
        <v>0</v>
      </c>
      <c r="AO446" s="144"/>
      <c r="AP446" s="144"/>
      <c r="AQ446" s="144"/>
      <c r="AR446" s="144"/>
      <c r="AS446" s="144"/>
      <c r="AT446" s="144"/>
      <c r="AU446" s="144"/>
      <c r="AV446" s="143">
        <f>IF(ISERROR(AV445/AV443),0,AV445/AV443)</f>
        <v>0</v>
      </c>
      <c r="AW446" s="144"/>
      <c r="AX446" s="144"/>
      <c r="AY446" s="144"/>
      <c r="AZ446" s="144"/>
      <c r="BA446" s="144"/>
      <c r="BB446" s="144"/>
      <c r="BC446" s="144"/>
      <c r="BD446" s="143">
        <f>IF(ISERROR(BD445/BD443),0,BD445/BD443)</f>
        <v>0</v>
      </c>
    </row>
    <row r="447" spans="1:56" ht="12.75" hidden="1" customHeight="1" outlineLevel="3" x14ac:dyDescent="0.2">
      <c r="A447" s="268"/>
      <c r="B447" s="345"/>
      <c r="C447" s="8" t="s">
        <v>5</v>
      </c>
      <c r="D447" s="5" t="s">
        <v>4</v>
      </c>
      <c r="E447" s="5"/>
      <c r="F447" s="5"/>
      <c r="G447" s="15"/>
      <c r="H447" s="143"/>
      <c r="I447" s="144"/>
      <c r="J447" s="144"/>
      <c r="K447" s="144"/>
      <c r="L447" s="144" t="s">
        <v>102</v>
      </c>
      <c r="M447" s="144" t="s">
        <v>102</v>
      </c>
      <c r="N447" s="144" t="s">
        <v>102</v>
      </c>
      <c r="O447" s="144" t="s">
        <v>102</v>
      </c>
      <c r="P447" s="143">
        <f>IF(ISERROR((P443-P444)/P443),0,(P443-P444)/P443)</f>
        <v>0</v>
      </c>
      <c r="Q447" s="144" t="s">
        <v>102</v>
      </c>
      <c r="R447" s="144" t="s">
        <v>102</v>
      </c>
      <c r="S447" s="144" t="s">
        <v>102</v>
      </c>
      <c r="T447" s="144" t="s">
        <v>102</v>
      </c>
      <c r="U447" s="144"/>
      <c r="V447" s="144"/>
      <c r="W447" s="144" t="s">
        <v>102</v>
      </c>
      <c r="X447" s="143">
        <f>IF(ISERROR((X443-X444)/X443),0,(X443-X444)/X443)</f>
        <v>0</v>
      </c>
      <c r="Y447" s="144"/>
      <c r="Z447" s="144"/>
      <c r="AA447" s="144"/>
      <c r="AB447" s="144"/>
      <c r="AC447" s="144"/>
      <c r="AD447" s="144"/>
      <c r="AE447" s="144"/>
      <c r="AF447" s="143">
        <f>IF(ISERROR((AF443-AF444)/AF443),0,(AF443-AF444)/AF443)</f>
        <v>0</v>
      </c>
      <c r="AG447" s="144"/>
      <c r="AH447" s="144"/>
      <c r="AI447" s="144"/>
      <c r="AJ447" s="144"/>
      <c r="AK447" s="144"/>
      <c r="AL447" s="144"/>
      <c r="AM447" s="144"/>
      <c r="AN447" s="143">
        <f>IF(ISERROR((AN443-AN444)/AN443),0,(AN443-AN444)/AN443)</f>
        <v>0</v>
      </c>
      <c r="AO447" s="144"/>
      <c r="AP447" s="144"/>
      <c r="AQ447" s="144"/>
      <c r="AR447" s="144"/>
      <c r="AS447" s="144"/>
      <c r="AT447" s="144"/>
      <c r="AU447" s="144"/>
      <c r="AV447" s="143">
        <f>IF(ISERROR((AV443-AV444)/AV443),0,(AV443-AV444)/AV443)</f>
        <v>0</v>
      </c>
      <c r="AW447" s="144"/>
      <c r="AX447" s="144"/>
      <c r="AY447" s="144"/>
      <c r="AZ447" s="144"/>
      <c r="BA447" s="144"/>
      <c r="BB447" s="144"/>
      <c r="BC447" s="144"/>
      <c r="BD447" s="143">
        <f>IF(ISERROR((BD443-BD444)/BD443),0,(BD443-BD444)/BD443)</f>
        <v>0</v>
      </c>
    </row>
    <row r="448" spans="1:56" ht="12.75" hidden="1" customHeight="1" outlineLevel="4" x14ac:dyDescent="0.2">
      <c r="A448" s="268"/>
      <c r="B448" s="345"/>
      <c r="C448" s="8" t="s">
        <v>46</v>
      </c>
      <c r="D448" s="5"/>
      <c r="E448" s="5"/>
      <c r="F448" s="5"/>
      <c r="G448" s="15"/>
      <c r="H448" s="143"/>
      <c r="I448" s="144"/>
      <c r="J448" s="144"/>
      <c r="K448" s="144"/>
      <c r="L448" s="144"/>
      <c r="M448" s="144"/>
      <c r="N448" s="144"/>
      <c r="O448" s="144"/>
      <c r="P448" s="143">
        <f>SUM(I448:O448)</f>
        <v>0</v>
      </c>
      <c r="Q448" s="144"/>
      <c r="R448" s="144"/>
      <c r="S448" s="144"/>
      <c r="T448" s="144"/>
      <c r="U448" s="144"/>
      <c r="V448" s="144"/>
      <c r="W448" s="144"/>
      <c r="X448" s="143">
        <f>SUM(Q448:W448)</f>
        <v>0</v>
      </c>
      <c r="Y448" s="144"/>
      <c r="Z448" s="144"/>
      <c r="AA448" s="144"/>
      <c r="AB448" s="144"/>
      <c r="AC448" s="144"/>
      <c r="AD448" s="144"/>
      <c r="AE448" s="144"/>
      <c r="AF448" s="143">
        <f>SUM(Y448:AE448)</f>
        <v>0</v>
      </c>
      <c r="AG448" s="144"/>
      <c r="AH448" s="144"/>
      <c r="AI448" s="144"/>
      <c r="AJ448" s="144"/>
      <c r="AK448" s="144"/>
      <c r="AL448" s="144"/>
      <c r="AM448" s="144"/>
      <c r="AN448" s="143">
        <f>SUM(AG448:AM448)</f>
        <v>0</v>
      </c>
      <c r="AO448" s="144"/>
      <c r="AP448" s="144"/>
      <c r="AQ448" s="144"/>
      <c r="AR448" s="144"/>
      <c r="AS448" s="144"/>
      <c r="AT448" s="144"/>
      <c r="AU448" s="144"/>
      <c r="AV448" s="143">
        <f>SUM(AO448:AU448)</f>
        <v>0</v>
      </c>
      <c r="AW448" s="144"/>
      <c r="AX448" s="144"/>
      <c r="AY448" s="144"/>
      <c r="AZ448" s="144"/>
      <c r="BA448" s="144"/>
      <c r="BB448" s="144"/>
      <c r="BC448" s="144"/>
      <c r="BD448" s="143">
        <f>SUM(AW448:BC448)</f>
        <v>0</v>
      </c>
    </row>
    <row r="449" spans="1:56" ht="12.75" hidden="1" customHeight="1" outlineLevel="3" x14ac:dyDescent="0.2">
      <c r="A449" s="268"/>
      <c r="B449" s="345"/>
      <c r="C449" s="8" t="s">
        <v>14</v>
      </c>
      <c r="D449" s="5"/>
      <c r="E449" s="5"/>
      <c r="F449" s="5"/>
      <c r="G449" s="15"/>
      <c r="H449" s="143"/>
      <c r="I449" s="144"/>
      <c r="J449" s="144"/>
      <c r="K449" s="144"/>
      <c r="L449" s="144" t="s">
        <v>102</v>
      </c>
      <c r="M449" s="144" t="s">
        <v>102</v>
      </c>
      <c r="N449" s="144" t="s">
        <v>102</v>
      </c>
      <c r="O449" s="144" t="s">
        <v>102</v>
      </c>
      <c r="P449" s="143">
        <f>IF(ISERROR(P448/P444),0,P448/P444)</f>
        <v>0</v>
      </c>
      <c r="Q449" s="144" t="s">
        <v>102</v>
      </c>
      <c r="R449" s="144" t="s">
        <v>102</v>
      </c>
      <c r="S449" s="144" t="s">
        <v>102</v>
      </c>
      <c r="T449" s="144" t="s">
        <v>102</v>
      </c>
      <c r="U449" s="144"/>
      <c r="V449" s="144"/>
      <c r="W449" s="144" t="s">
        <v>102</v>
      </c>
      <c r="X449" s="143">
        <f>IF(ISERROR(X448/X444),0,X448/X444)</f>
        <v>0</v>
      </c>
      <c r="Y449" s="144"/>
      <c r="Z449" s="144"/>
      <c r="AA449" s="144"/>
      <c r="AB449" s="144"/>
      <c r="AC449" s="144"/>
      <c r="AD449" s="144"/>
      <c r="AE449" s="144"/>
      <c r="AF449" s="143">
        <f>IF(ISERROR(AF448/AF444),0,AF448/AF444)</f>
        <v>0</v>
      </c>
      <c r="AG449" s="144"/>
      <c r="AH449" s="144"/>
      <c r="AI449" s="144"/>
      <c r="AJ449" s="144"/>
      <c r="AK449" s="144"/>
      <c r="AL449" s="144"/>
      <c r="AM449" s="144"/>
      <c r="AN449" s="143">
        <f>IF(ISERROR(AN448/AN444),0,AN448/AN444)</f>
        <v>0</v>
      </c>
      <c r="AO449" s="144"/>
      <c r="AP449" s="144"/>
      <c r="AQ449" s="144"/>
      <c r="AR449" s="144"/>
      <c r="AS449" s="144"/>
      <c r="AT449" s="144"/>
      <c r="AU449" s="144"/>
      <c r="AV449" s="143">
        <f>IF(ISERROR(AV448/AV444),0,AV448/AV444)</f>
        <v>0</v>
      </c>
      <c r="AW449" s="144"/>
      <c r="AX449" s="144"/>
      <c r="AY449" s="144"/>
      <c r="AZ449" s="144"/>
      <c r="BA449" s="144"/>
      <c r="BB449" s="144"/>
      <c r="BC449" s="144"/>
      <c r="BD449" s="143">
        <f>IF(ISERROR(BD448/BD444),0,BD448/BD444)</f>
        <v>0</v>
      </c>
    </row>
    <row r="450" spans="1:56" ht="12.75" hidden="1" customHeight="1" outlineLevel="3" x14ac:dyDescent="0.2">
      <c r="A450" s="268"/>
      <c r="B450" s="345"/>
      <c r="C450" s="8"/>
      <c r="D450" s="5"/>
      <c r="E450" s="5"/>
      <c r="F450" s="5"/>
      <c r="G450" s="15"/>
      <c r="H450" s="143"/>
      <c r="I450" s="144"/>
      <c r="J450" s="144"/>
      <c r="K450" s="144"/>
      <c r="L450" s="144"/>
      <c r="M450" s="144"/>
      <c r="N450" s="144"/>
      <c r="O450" s="144"/>
      <c r="P450" s="143"/>
      <c r="Q450" s="144"/>
      <c r="R450" s="144"/>
      <c r="S450" s="144"/>
      <c r="T450" s="144"/>
      <c r="U450" s="144"/>
      <c r="V450" s="144"/>
      <c r="W450" s="144"/>
      <c r="X450" s="143"/>
      <c r="Y450" s="144"/>
      <c r="Z450" s="144"/>
      <c r="AA450" s="144"/>
      <c r="AB450" s="144"/>
      <c r="AC450" s="144"/>
      <c r="AD450" s="144"/>
      <c r="AE450" s="144"/>
      <c r="AF450" s="143"/>
      <c r="AG450" s="144"/>
      <c r="AH450" s="144"/>
      <c r="AI450" s="144"/>
      <c r="AJ450" s="144"/>
      <c r="AK450" s="144"/>
      <c r="AL450" s="144"/>
      <c r="AM450" s="144"/>
      <c r="AN450" s="143"/>
      <c r="AO450" s="144"/>
      <c r="AP450" s="144"/>
      <c r="AQ450" s="144"/>
      <c r="AR450" s="144"/>
      <c r="AS450" s="144"/>
      <c r="AT450" s="144"/>
      <c r="AU450" s="144"/>
      <c r="AV450" s="143"/>
      <c r="AW450" s="144"/>
      <c r="AX450" s="144"/>
      <c r="AY450" s="144"/>
      <c r="AZ450" s="144"/>
      <c r="BA450" s="144"/>
      <c r="BB450" s="144"/>
      <c r="BC450" s="144"/>
      <c r="BD450" s="143"/>
    </row>
    <row r="451" spans="1:56" ht="12.75" hidden="1" customHeight="1" outlineLevel="3" x14ac:dyDescent="0.2">
      <c r="A451" s="268"/>
      <c r="B451" s="345"/>
      <c r="C451" s="8"/>
      <c r="D451" s="5"/>
      <c r="E451" s="5"/>
      <c r="F451" s="5"/>
      <c r="G451" s="15"/>
      <c r="H451" s="143"/>
      <c r="I451" s="144"/>
      <c r="J451" s="144"/>
      <c r="K451" s="144"/>
      <c r="L451" s="144"/>
      <c r="M451" s="144"/>
      <c r="N451" s="144"/>
      <c r="O451" s="144"/>
      <c r="P451" s="143"/>
      <c r="Q451" s="144"/>
      <c r="R451" s="144"/>
      <c r="S451" s="144"/>
      <c r="T451" s="144"/>
      <c r="U451" s="144"/>
      <c r="V451" s="144"/>
      <c r="W451" s="144"/>
      <c r="X451" s="143"/>
      <c r="Y451" s="144"/>
      <c r="Z451" s="144"/>
      <c r="AA451" s="144"/>
      <c r="AB451" s="144"/>
      <c r="AC451" s="144"/>
      <c r="AD451" s="144"/>
      <c r="AE451" s="144"/>
      <c r="AF451" s="143"/>
      <c r="AG451" s="144"/>
      <c r="AH451" s="144"/>
      <c r="AI451" s="144"/>
      <c r="AJ451" s="144"/>
      <c r="AK451" s="144"/>
      <c r="AL451" s="144"/>
      <c r="AM451" s="144"/>
      <c r="AN451" s="143"/>
      <c r="AO451" s="144"/>
      <c r="AP451" s="144"/>
      <c r="AQ451" s="144"/>
      <c r="AR451" s="144"/>
      <c r="AS451" s="144"/>
      <c r="AT451" s="144"/>
      <c r="AU451" s="144"/>
      <c r="AV451" s="143"/>
      <c r="AW451" s="144"/>
      <c r="AX451" s="144"/>
      <c r="AY451" s="144"/>
      <c r="AZ451" s="144"/>
      <c r="BA451" s="144"/>
      <c r="BB451" s="144"/>
      <c r="BC451" s="144"/>
      <c r="BD451" s="143"/>
    </row>
    <row r="452" spans="1:56" ht="12.75" hidden="1" customHeight="1" outlineLevel="3" x14ac:dyDescent="0.2">
      <c r="A452" s="268"/>
      <c r="B452" s="345"/>
      <c r="C452" s="8" t="s">
        <v>145</v>
      </c>
      <c r="D452" s="5" t="s">
        <v>9</v>
      </c>
      <c r="E452" s="5"/>
      <c r="F452" s="5"/>
      <c r="G452" s="15"/>
      <c r="H452" s="143"/>
      <c r="I452" s="144"/>
      <c r="J452" s="144"/>
      <c r="K452" s="144"/>
      <c r="L452" s="144"/>
      <c r="M452" s="144"/>
      <c r="N452" s="144"/>
      <c r="O452" s="144"/>
      <c r="P452" s="143"/>
      <c r="Q452" s="144"/>
      <c r="R452" s="144"/>
      <c r="S452" s="144"/>
      <c r="T452" s="144"/>
      <c r="U452" s="144"/>
      <c r="V452" s="144"/>
      <c r="W452" s="144"/>
      <c r="X452" s="143"/>
      <c r="Y452" s="144"/>
      <c r="Z452" s="144"/>
      <c r="AA452" s="144"/>
      <c r="AB452" s="144"/>
      <c r="AC452" s="144"/>
      <c r="AD452" s="144"/>
      <c r="AE452" s="144"/>
      <c r="AF452" s="143"/>
      <c r="AG452" s="144"/>
      <c r="AH452" s="144"/>
      <c r="AI452" s="144"/>
      <c r="AJ452" s="144"/>
      <c r="AK452" s="144"/>
      <c r="AL452" s="144"/>
      <c r="AM452" s="144"/>
      <c r="AN452" s="143"/>
      <c r="AO452" s="144"/>
      <c r="AP452" s="144"/>
      <c r="AQ452" s="144"/>
      <c r="AR452" s="144"/>
      <c r="AS452" s="144"/>
      <c r="AT452" s="144"/>
      <c r="AU452" s="144"/>
      <c r="AV452" s="143"/>
      <c r="AW452" s="144"/>
      <c r="AX452" s="144"/>
      <c r="AY452" s="144"/>
      <c r="AZ452" s="144"/>
      <c r="BA452" s="144"/>
      <c r="BB452" s="144"/>
      <c r="BC452" s="144"/>
      <c r="BD452" s="143"/>
    </row>
    <row r="453" spans="1:56" ht="12.75" hidden="1" customHeight="1" outlineLevel="3" x14ac:dyDescent="0.2">
      <c r="A453" s="268"/>
      <c r="B453" s="345"/>
      <c r="C453" s="8" t="s">
        <v>146</v>
      </c>
      <c r="D453" s="5" t="s">
        <v>4</v>
      </c>
      <c r="E453" s="5"/>
      <c r="F453" s="5"/>
      <c r="G453" s="15"/>
      <c r="H453" s="143"/>
      <c r="I453" s="144"/>
      <c r="J453" s="144"/>
      <c r="K453" s="144"/>
      <c r="L453" s="144"/>
      <c r="M453" s="144"/>
      <c r="N453" s="144"/>
      <c r="O453" s="144"/>
      <c r="P453" s="143"/>
      <c r="Q453" s="144"/>
      <c r="R453" s="144"/>
      <c r="S453" s="144"/>
      <c r="T453" s="144"/>
      <c r="U453" s="144"/>
      <c r="V453" s="144"/>
      <c r="W453" s="144"/>
      <c r="X453" s="143"/>
      <c r="Y453" s="144"/>
      <c r="Z453" s="144"/>
      <c r="AA453" s="144"/>
      <c r="AB453" s="144"/>
      <c r="AC453" s="144"/>
      <c r="AD453" s="144"/>
      <c r="AE453" s="144"/>
      <c r="AF453" s="143"/>
      <c r="AG453" s="144"/>
      <c r="AH453" s="144"/>
      <c r="AI453" s="144"/>
      <c r="AJ453" s="144"/>
      <c r="AK453" s="144"/>
      <c r="AL453" s="144"/>
      <c r="AM453" s="144"/>
      <c r="AN453" s="143"/>
      <c r="AO453" s="144"/>
      <c r="AP453" s="144"/>
      <c r="AQ453" s="144"/>
      <c r="AR453" s="144"/>
      <c r="AS453" s="144"/>
      <c r="AT453" s="144"/>
      <c r="AU453" s="144"/>
      <c r="AV453" s="143"/>
      <c r="AW453" s="144"/>
      <c r="AX453" s="144"/>
      <c r="AY453" s="144"/>
      <c r="AZ453" s="144"/>
      <c r="BA453" s="144"/>
      <c r="BB453" s="144"/>
      <c r="BC453" s="144"/>
      <c r="BD453" s="143"/>
    </row>
    <row r="454" spans="1:56" ht="12.75" hidden="1" customHeight="1" outlineLevel="3" x14ac:dyDescent="0.2">
      <c r="A454" s="267"/>
      <c r="B454" s="345"/>
      <c r="C454" s="8" t="s">
        <v>2</v>
      </c>
      <c r="D454" s="5" t="s">
        <v>9</v>
      </c>
      <c r="E454" s="5"/>
      <c r="F454" s="5"/>
      <c r="G454" s="15"/>
      <c r="H454" s="143"/>
      <c r="I454" s="144"/>
      <c r="J454" s="144"/>
      <c r="K454" s="144"/>
      <c r="L454" s="144"/>
      <c r="M454" s="144"/>
      <c r="N454" s="144"/>
      <c r="O454" s="144"/>
      <c r="P454" s="143">
        <f>SUM(I454:O454)</f>
        <v>0</v>
      </c>
      <c r="Q454" s="144"/>
      <c r="R454" s="144"/>
      <c r="S454" s="144"/>
      <c r="T454" s="144"/>
      <c r="U454" s="144"/>
      <c r="V454" s="144"/>
      <c r="W454" s="144"/>
      <c r="X454" s="143">
        <f>SUM(Q454:W454)</f>
        <v>0</v>
      </c>
      <c r="Y454" s="144"/>
      <c r="Z454" s="144"/>
      <c r="AA454" s="144"/>
      <c r="AB454" s="144"/>
      <c r="AC454" s="144"/>
      <c r="AD454" s="144"/>
      <c r="AE454" s="144"/>
      <c r="AF454" s="143">
        <f>SUM(Y454:AE454)</f>
        <v>0</v>
      </c>
      <c r="AG454" s="144"/>
      <c r="AH454" s="144"/>
      <c r="AI454" s="144"/>
      <c r="AJ454" s="144"/>
      <c r="AK454" s="144"/>
      <c r="AL454" s="144"/>
      <c r="AM454" s="144"/>
      <c r="AN454" s="143">
        <f>SUM(AG454:AM454)</f>
        <v>0</v>
      </c>
      <c r="AO454" s="144"/>
      <c r="AP454" s="144"/>
      <c r="AQ454" s="144"/>
      <c r="AR454" s="144"/>
      <c r="AS454" s="144"/>
      <c r="AT454" s="144"/>
      <c r="AU454" s="144"/>
      <c r="AV454" s="143">
        <f>SUM(AO454:AU454)</f>
        <v>0</v>
      </c>
      <c r="AW454" s="144"/>
      <c r="AX454" s="144"/>
      <c r="AY454" s="144"/>
      <c r="AZ454" s="144"/>
      <c r="BA454" s="144"/>
      <c r="BB454" s="144"/>
      <c r="BC454" s="144"/>
      <c r="BD454" s="143">
        <f>SUM(AW454:BC454)</f>
        <v>0</v>
      </c>
    </row>
    <row r="455" spans="1:56" ht="12.75" hidden="1" customHeight="1" outlineLevel="3" x14ac:dyDescent="0.2">
      <c r="A455" s="268"/>
      <c r="B455" s="345"/>
      <c r="C455" s="8" t="s">
        <v>3</v>
      </c>
      <c r="D455" s="5" t="s">
        <v>9</v>
      </c>
      <c r="E455" s="5"/>
      <c r="F455" s="5"/>
      <c r="G455" s="15"/>
      <c r="H455" s="143"/>
      <c r="I455" s="144"/>
      <c r="J455" s="144"/>
      <c r="K455" s="144"/>
      <c r="L455" s="144"/>
      <c r="M455" s="144"/>
      <c r="N455" s="144"/>
      <c r="O455" s="144"/>
      <c r="P455" s="143">
        <f>SUM(I455:O455)</f>
        <v>0</v>
      </c>
      <c r="Q455" s="144"/>
      <c r="R455" s="144"/>
      <c r="S455" s="144"/>
      <c r="T455" s="144"/>
      <c r="U455" s="144"/>
      <c r="V455" s="144"/>
      <c r="W455" s="144"/>
      <c r="X455" s="143">
        <f>SUM(Q455:W455)</f>
        <v>0</v>
      </c>
      <c r="Y455" s="144"/>
      <c r="Z455" s="144"/>
      <c r="AA455" s="144"/>
      <c r="AB455" s="144"/>
      <c r="AC455" s="144"/>
      <c r="AD455" s="144"/>
      <c r="AE455" s="144"/>
      <c r="AF455" s="143">
        <f>SUM(Y455:AE455)</f>
        <v>0</v>
      </c>
      <c r="AG455" s="144"/>
      <c r="AH455" s="144"/>
      <c r="AI455" s="144"/>
      <c r="AJ455" s="144"/>
      <c r="AK455" s="144"/>
      <c r="AL455" s="144"/>
      <c r="AM455" s="144"/>
      <c r="AN455" s="143">
        <f>SUM(AG455:AM455)</f>
        <v>0</v>
      </c>
      <c r="AO455" s="144"/>
      <c r="AP455" s="144"/>
      <c r="AQ455" s="144"/>
      <c r="AR455" s="144"/>
      <c r="AS455" s="144"/>
      <c r="AT455" s="144"/>
      <c r="AU455" s="144"/>
      <c r="AV455" s="143">
        <f>SUM(AO455:AU455)</f>
        <v>0</v>
      </c>
      <c r="AW455" s="144"/>
      <c r="AX455" s="144"/>
      <c r="AY455" s="144"/>
      <c r="AZ455" s="144"/>
      <c r="BA455" s="144"/>
      <c r="BB455" s="144"/>
      <c r="BC455" s="144"/>
      <c r="BD455" s="143">
        <f>SUM(AW455:BC455)</f>
        <v>0</v>
      </c>
    </row>
    <row r="456" spans="1:56" ht="12.75" hidden="1" customHeight="1" outlineLevel="3" x14ac:dyDescent="0.2">
      <c r="A456" s="268"/>
      <c r="B456" s="345"/>
      <c r="C456" s="8" t="s">
        <v>33</v>
      </c>
      <c r="D456" s="5" t="s">
        <v>9</v>
      </c>
      <c r="E456" s="5"/>
      <c r="F456" s="5"/>
      <c r="G456" s="15"/>
      <c r="H456" s="143"/>
      <c r="I456" s="144"/>
      <c r="J456" s="144"/>
      <c r="K456" s="144"/>
      <c r="L456" s="144"/>
      <c r="M456" s="144"/>
      <c r="N456" s="144"/>
      <c r="O456" s="144"/>
      <c r="P456" s="143">
        <f>SUM(I456:O456)</f>
        <v>0</v>
      </c>
      <c r="Q456" s="144"/>
      <c r="R456" s="144"/>
      <c r="S456" s="144"/>
      <c r="T456" s="144"/>
      <c r="U456" s="144"/>
      <c r="V456" s="144"/>
      <c r="W456" s="144"/>
      <c r="X456" s="143">
        <f>SUM(Q456:W456)</f>
        <v>0</v>
      </c>
      <c r="Y456" s="144"/>
      <c r="Z456" s="144"/>
      <c r="AA456" s="144"/>
      <c r="AB456" s="144"/>
      <c r="AC456" s="144"/>
      <c r="AD456" s="144"/>
      <c r="AE456" s="144"/>
      <c r="AF456" s="143">
        <f>SUM(Y456:AE456)</f>
        <v>0</v>
      </c>
      <c r="AG456" s="144"/>
      <c r="AH456" s="144"/>
      <c r="AI456" s="144"/>
      <c r="AJ456" s="144"/>
      <c r="AK456" s="144"/>
      <c r="AL456" s="144"/>
      <c r="AM456" s="144"/>
      <c r="AN456" s="143">
        <f>SUM(AG456:AM456)</f>
        <v>0</v>
      </c>
      <c r="AO456" s="144"/>
      <c r="AP456" s="144"/>
      <c r="AQ456" s="144"/>
      <c r="AR456" s="144"/>
      <c r="AS456" s="144"/>
      <c r="AT456" s="144"/>
      <c r="AU456" s="144"/>
      <c r="AV456" s="143">
        <f>SUM(AO456:AU456)</f>
        <v>0</v>
      </c>
      <c r="AW456" s="144"/>
      <c r="AX456" s="144"/>
      <c r="AY456" s="144"/>
      <c r="AZ456" s="144"/>
      <c r="BA456" s="144"/>
      <c r="BB456" s="144"/>
      <c r="BC456" s="144"/>
      <c r="BD456" s="143">
        <f>SUM(AW456:BC456)</f>
        <v>0</v>
      </c>
    </row>
    <row r="457" spans="1:56" s="2" customFormat="1" ht="12.75" hidden="1" customHeight="1" outlineLevel="3" x14ac:dyDescent="0.2">
      <c r="A457" s="268"/>
      <c r="B457" s="345"/>
      <c r="C457" s="8" t="s">
        <v>13</v>
      </c>
      <c r="D457" s="5" t="s">
        <v>4</v>
      </c>
      <c r="E457" s="5"/>
      <c r="F457" s="5"/>
      <c r="G457" s="15"/>
      <c r="H457" s="143"/>
      <c r="I457" s="144"/>
      <c r="J457" s="144"/>
      <c r="K457" s="144"/>
      <c r="L457" s="144" t="s">
        <v>102</v>
      </c>
      <c r="M457" s="144" t="s">
        <v>102</v>
      </c>
      <c r="N457" s="144" t="s">
        <v>102</v>
      </c>
      <c r="O457" s="144" t="s">
        <v>102</v>
      </c>
      <c r="P457" s="143">
        <f>IF(ISERROR(P456/P454),0,P456/P454)</f>
        <v>0</v>
      </c>
      <c r="Q457" s="144" t="s">
        <v>102</v>
      </c>
      <c r="R457" s="144" t="s">
        <v>102</v>
      </c>
      <c r="S457" s="144" t="s">
        <v>102</v>
      </c>
      <c r="T457" s="144" t="s">
        <v>102</v>
      </c>
      <c r="U457" s="144" t="s">
        <v>102</v>
      </c>
      <c r="V457" s="144" t="s">
        <v>102</v>
      </c>
      <c r="W457" s="144" t="s">
        <v>102</v>
      </c>
      <c r="X457" s="143">
        <f>IF(ISERROR(X456/X454),0,X456/X454)</f>
        <v>0</v>
      </c>
      <c r="Y457" s="144"/>
      <c r="Z457" s="144"/>
      <c r="AA457" s="144"/>
      <c r="AB457" s="144"/>
      <c r="AC457" s="144"/>
      <c r="AD457" s="144"/>
      <c r="AE457" s="144"/>
      <c r="AF457" s="143">
        <f>IF(ISERROR(AF456/AF454),0,AF456/AF454)</f>
        <v>0</v>
      </c>
      <c r="AG457" s="144"/>
      <c r="AH457" s="144"/>
      <c r="AI457" s="144"/>
      <c r="AJ457" s="144"/>
      <c r="AK457" s="144"/>
      <c r="AL457" s="144"/>
      <c r="AM457" s="144"/>
      <c r="AN457" s="143">
        <f>IF(ISERROR(AN456/AN454),0,AN456/AN454)</f>
        <v>0</v>
      </c>
      <c r="AO457" s="144"/>
      <c r="AP457" s="144"/>
      <c r="AQ457" s="144"/>
      <c r="AR457" s="144"/>
      <c r="AS457" s="144"/>
      <c r="AT457" s="144"/>
      <c r="AU457" s="144"/>
      <c r="AV457" s="143">
        <f>IF(ISERROR(AV456/AV454),0,AV456/AV454)</f>
        <v>0</v>
      </c>
      <c r="AW457" s="144"/>
      <c r="AX457" s="144"/>
      <c r="AY457" s="144"/>
      <c r="AZ457" s="144"/>
      <c r="BA457" s="144"/>
      <c r="BB457" s="144"/>
      <c r="BC457" s="144"/>
      <c r="BD457" s="143">
        <f>IF(ISERROR(BD456/BD454),0,BD456/BD454)</f>
        <v>0</v>
      </c>
    </row>
    <row r="458" spans="1:56" ht="12.75" hidden="1" customHeight="1" outlineLevel="3" x14ac:dyDescent="0.2">
      <c r="A458" s="268"/>
      <c r="B458" s="345"/>
      <c r="C458" s="8" t="s">
        <v>5</v>
      </c>
      <c r="D458" s="5" t="s">
        <v>4</v>
      </c>
      <c r="E458" s="5"/>
      <c r="F458" s="5"/>
      <c r="G458" s="15"/>
      <c r="H458" s="143"/>
      <c r="I458" s="144"/>
      <c r="J458" s="144"/>
      <c r="K458" s="144"/>
      <c r="L458" s="144" t="s">
        <v>102</v>
      </c>
      <c r="M458" s="144" t="s">
        <v>102</v>
      </c>
      <c r="N458" s="144" t="s">
        <v>102</v>
      </c>
      <c r="O458" s="144" t="s">
        <v>102</v>
      </c>
      <c r="P458" s="143">
        <f>IF(ISERROR((P454-P455)/P454),0,(P454-P455)/P454)</f>
        <v>0</v>
      </c>
      <c r="Q458" s="144" t="s">
        <v>102</v>
      </c>
      <c r="R458" s="144" t="s">
        <v>102</v>
      </c>
      <c r="S458" s="144" t="s">
        <v>102</v>
      </c>
      <c r="T458" s="144" t="s">
        <v>102</v>
      </c>
      <c r="U458" s="144" t="s">
        <v>102</v>
      </c>
      <c r="V458" s="144" t="s">
        <v>102</v>
      </c>
      <c r="W458" s="144" t="s">
        <v>102</v>
      </c>
      <c r="X458" s="143">
        <f>IF(ISERROR((X454-X455)/X454),0,(X454-X455)/X454)</f>
        <v>0</v>
      </c>
      <c r="Y458" s="144"/>
      <c r="Z458" s="144"/>
      <c r="AA458" s="144"/>
      <c r="AB458" s="144"/>
      <c r="AC458" s="144"/>
      <c r="AD458" s="144"/>
      <c r="AE458" s="144"/>
      <c r="AF458" s="143">
        <f>IF(ISERROR((AF454-AF455)/AF454),0,(AF454-AF455)/AF454)</f>
        <v>0</v>
      </c>
      <c r="AG458" s="144"/>
      <c r="AH458" s="144"/>
      <c r="AI458" s="144"/>
      <c r="AJ458" s="144"/>
      <c r="AK458" s="144"/>
      <c r="AL458" s="144"/>
      <c r="AM458" s="144"/>
      <c r="AN458" s="143">
        <f>IF(ISERROR((AN454-AN455)/AN454),0,(AN454-AN455)/AN454)</f>
        <v>0</v>
      </c>
      <c r="AO458" s="144"/>
      <c r="AP458" s="144"/>
      <c r="AQ458" s="144"/>
      <c r="AR458" s="144"/>
      <c r="AS458" s="144"/>
      <c r="AT458" s="144"/>
      <c r="AU458" s="144"/>
      <c r="AV458" s="143">
        <f>IF(ISERROR((AV454-AV455)/AV454),0,(AV454-AV455)/AV454)</f>
        <v>0</v>
      </c>
      <c r="AW458" s="144"/>
      <c r="AX458" s="144"/>
      <c r="AY458" s="144"/>
      <c r="AZ458" s="144"/>
      <c r="BA458" s="144"/>
      <c r="BB458" s="144"/>
      <c r="BC458" s="144"/>
      <c r="BD458" s="143">
        <f>IF(ISERROR((BD454-BD455)/BD454),0,(BD454-BD455)/BD454)</f>
        <v>0</v>
      </c>
    </row>
    <row r="459" spans="1:56" ht="12.75" hidden="1" customHeight="1" outlineLevel="4" x14ac:dyDescent="0.2">
      <c r="A459" s="268"/>
      <c r="B459" s="345"/>
      <c r="C459" s="8" t="s">
        <v>46</v>
      </c>
      <c r="D459" s="5"/>
      <c r="E459" s="5"/>
      <c r="F459" s="5"/>
      <c r="G459" s="15"/>
      <c r="H459" s="143"/>
      <c r="I459" s="144"/>
      <c r="J459" s="144"/>
      <c r="K459" s="144"/>
      <c r="L459" s="144"/>
      <c r="M459" s="144"/>
      <c r="N459" s="144"/>
      <c r="O459" s="144"/>
      <c r="P459" s="143">
        <f>SUM(I459:O459)</f>
        <v>0</v>
      </c>
      <c r="Q459" s="144"/>
      <c r="R459" s="144"/>
      <c r="S459" s="144"/>
      <c r="T459" s="144"/>
      <c r="U459" s="144"/>
      <c r="V459" s="144"/>
      <c r="W459" s="144"/>
      <c r="X459" s="143">
        <f>SUM(Q459:W459)</f>
        <v>0</v>
      </c>
      <c r="Y459" s="144"/>
      <c r="Z459" s="144"/>
      <c r="AA459" s="144"/>
      <c r="AB459" s="144"/>
      <c r="AC459" s="144"/>
      <c r="AD459" s="144"/>
      <c r="AE459" s="144"/>
      <c r="AF459" s="143">
        <f>SUM(Y459:AE459)</f>
        <v>0</v>
      </c>
      <c r="AG459" s="144"/>
      <c r="AH459" s="144"/>
      <c r="AI459" s="144"/>
      <c r="AJ459" s="144"/>
      <c r="AK459" s="144"/>
      <c r="AL459" s="144"/>
      <c r="AM459" s="144"/>
      <c r="AN459" s="143">
        <f>SUM(AG459:AM459)</f>
        <v>0</v>
      </c>
      <c r="AO459" s="144"/>
      <c r="AP459" s="144"/>
      <c r="AQ459" s="144"/>
      <c r="AR459" s="144"/>
      <c r="AS459" s="144"/>
      <c r="AT459" s="144"/>
      <c r="AU459" s="144"/>
      <c r="AV459" s="143">
        <f>SUM(AO459:AU459)</f>
        <v>0</v>
      </c>
      <c r="AW459" s="144"/>
      <c r="AX459" s="144"/>
      <c r="AY459" s="144"/>
      <c r="AZ459" s="144"/>
      <c r="BA459" s="144"/>
      <c r="BB459" s="144"/>
      <c r="BC459" s="144"/>
      <c r="BD459" s="143">
        <f>SUM(AW459:BC459)</f>
        <v>0</v>
      </c>
    </row>
    <row r="460" spans="1:56" ht="12.75" hidden="1" customHeight="1" outlineLevel="3" x14ac:dyDescent="0.2">
      <c r="A460" s="268"/>
      <c r="B460" s="345"/>
      <c r="C460" s="8" t="s">
        <v>14</v>
      </c>
      <c r="D460" s="5"/>
      <c r="E460" s="5"/>
      <c r="F460" s="5"/>
      <c r="G460" s="15"/>
      <c r="H460" s="143"/>
      <c r="I460" s="144"/>
      <c r="J460" s="144"/>
      <c r="K460" s="144"/>
      <c r="L460" s="144" t="s">
        <v>102</v>
      </c>
      <c r="M460" s="144" t="s">
        <v>102</v>
      </c>
      <c r="N460" s="144" t="s">
        <v>102</v>
      </c>
      <c r="O460" s="144" t="s">
        <v>102</v>
      </c>
      <c r="P460" s="143">
        <f>IF(ISERROR(P459/P455),0,P459/P455)</f>
        <v>0</v>
      </c>
      <c r="Q460" s="144" t="s">
        <v>102</v>
      </c>
      <c r="R460" s="144" t="s">
        <v>102</v>
      </c>
      <c r="S460" s="144" t="s">
        <v>102</v>
      </c>
      <c r="T460" s="144" t="s">
        <v>102</v>
      </c>
      <c r="U460" s="144" t="s">
        <v>102</v>
      </c>
      <c r="V460" s="144" t="s">
        <v>102</v>
      </c>
      <c r="W460" s="144" t="s">
        <v>102</v>
      </c>
      <c r="X460" s="143">
        <f>IF(ISERROR(X459/X455),0,X459/X455)</f>
        <v>0</v>
      </c>
      <c r="Y460" s="144"/>
      <c r="Z460" s="144"/>
      <c r="AA460" s="144"/>
      <c r="AB460" s="144"/>
      <c r="AC460" s="144"/>
      <c r="AD460" s="144"/>
      <c r="AE460" s="144"/>
      <c r="AF460" s="143">
        <f>IF(ISERROR(AF459/AF455),0,AF459/AF455)</f>
        <v>0</v>
      </c>
      <c r="AG460" s="144"/>
      <c r="AH460" s="144"/>
      <c r="AI460" s="144"/>
      <c r="AJ460" s="144"/>
      <c r="AK460" s="144"/>
      <c r="AL460" s="144"/>
      <c r="AM460" s="144"/>
      <c r="AN460" s="143">
        <f>IF(ISERROR(AN459/AN455),0,AN459/AN455)</f>
        <v>0</v>
      </c>
      <c r="AO460" s="144"/>
      <c r="AP460" s="144"/>
      <c r="AQ460" s="144"/>
      <c r="AR460" s="144"/>
      <c r="AS460" s="144"/>
      <c r="AT460" s="144"/>
      <c r="AU460" s="144"/>
      <c r="AV460" s="143">
        <f>IF(ISERROR(AV459/AV455),0,AV459/AV455)</f>
        <v>0</v>
      </c>
      <c r="AW460" s="144"/>
      <c r="AX460" s="144"/>
      <c r="AY460" s="144"/>
      <c r="AZ460" s="144"/>
      <c r="BA460" s="144"/>
      <c r="BB460" s="144"/>
      <c r="BC460" s="144"/>
      <c r="BD460" s="143">
        <f>IF(ISERROR(BD459/BD455),0,BD459/BD455)</f>
        <v>0</v>
      </c>
    </row>
    <row r="461" spans="1:56" ht="12.75" hidden="1" customHeight="1" outlineLevel="3" x14ac:dyDescent="0.2">
      <c r="A461" s="268"/>
      <c r="B461" s="345"/>
      <c r="C461" s="8"/>
      <c r="D461" s="5"/>
      <c r="E461" s="5"/>
      <c r="F461" s="5"/>
      <c r="G461" s="15"/>
      <c r="H461" s="143"/>
      <c r="I461" s="144"/>
      <c r="J461" s="144"/>
      <c r="K461" s="144"/>
      <c r="L461" s="144"/>
      <c r="M461" s="144"/>
      <c r="N461" s="144"/>
      <c r="O461" s="144"/>
      <c r="P461" s="143"/>
      <c r="Q461" s="144"/>
      <c r="R461" s="144"/>
      <c r="S461" s="144"/>
      <c r="T461" s="144"/>
      <c r="U461" s="144"/>
      <c r="V461" s="144"/>
      <c r="W461" s="144"/>
      <c r="X461" s="143"/>
      <c r="Y461" s="144"/>
      <c r="Z461" s="144"/>
      <c r="AA461" s="144"/>
      <c r="AB461" s="144"/>
      <c r="AC461" s="144"/>
      <c r="AD461" s="144"/>
      <c r="AE461" s="144"/>
      <c r="AF461" s="143"/>
      <c r="AG461" s="144"/>
      <c r="AH461" s="144"/>
      <c r="AI461" s="144"/>
      <c r="AJ461" s="144"/>
      <c r="AK461" s="144"/>
      <c r="AL461" s="144"/>
      <c r="AM461" s="144"/>
      <c r="AN461" s="143"/>
      <c r="AO461" s="144"/>
      <c r="AP461" s="144"/>
      <c r="AQ461" s="144"/>
      <c r="AR461" s="144"/>
      <c r="AS461" s="144"/>
      <c r="AT461" s="144"/>
      <c r="AU461" s="144"/>
      <c r="AV461" s="143"/>
      <c r="AW461" s="144"/>
      <c r="AX461" s="144"/>
      <c r="AY461" s="144"/>
      <c r="AZ461" s="144"/>
      <c r="BA461" s="144"/>
      <c r="BB461" s="144"/>
      <c r="BC461" s="144"/>
      <c r="BD461" s="143"/>
    </row>
    <row r="462" spans="1:56" ht="12.75" hidden="1" customHeight="1" outlineLevel="3" x14ac:dyDescent="0.2">
      <c r="A462" s="268"/>
      <c r="B462" s="345"/>
      <c r="C462" s="8"/>
      <c r="D462" s="5"/>
      <c r="E462" s="5"/>
      <c r="F462" s="5"/>
      <c r="G462" s="15"/>
      <c r="H462" s="143"/>
      <c r="I462" s="144"/>
      <c r="J462" s="144"/>
      <c r="K462" s="144"/>
      <c r="L462" s="144"/>
      <c r="M462" s="144"/>
      <c r="N462" s="144"/>
      <c r="O462" s="144"/>
      <c r="P462" s="143"/>
      <c r="Q462" s="144"/>
      <c r="R462" s="144"/>
      <c r="S462" s="144"/>
      <c r="T462" s="144"/>
      <c r="U462" s="144"/>
      <c r="V462" s="144"/>
      <c r="W462" s="144"/>
      <c r="X462" s="143"/>
      <c r="Y462" s="144"/>
      <c r="Z462" s="144"/>
      <c r="AA462" s="144"/>
      <c r="AB462" s="144"/>
      <c r="AC462" s="144"/>
      <c r="AD462" s="144"/>
      <c r="AE462" s="144"/>
      <c r="AF462" s="143"/>
      <c r="AG462" s="144"/>
      <c r="AH462" s="144"/>
      <c r="AI462" s="144"/>
      <c r="AJ462" s="144"/>
      <c r="AK462" s="144"/>
      <c r="AL462" s="144"/>
      <c r="AM462" s="144"/>
      <c r="AN462" s="143"/>
      <c r="AO462" s="144"/>
      <c r="AP462" s="144"/>
      <c r="AQ462" s="144"/>
      <c r="AR462" s="144"/>
      <c r="AS462" s="144"/>
      <c r="AT462" s="144"/>
      <c r="AU462" s="144"/>
      <c r="AV462" s="143"/>
      <c r="AW462" s="144"/>
      <c r="AX462" s="144"/>
      <c r="AY462" s="144"/>
      <c r="AZ462" s="144"/>
      <c r="BA462" s="144"/>
      <c r="BB462" s="144"/>
      <c r="BC462" s="144"/>
      <c r="BD462" s="143"/>
    </row>
    <row r="463" spans="1:56" ht="12.75" hidden="1" customHeight="1" outlineLevel="3" x14ac:dyDescent="0.2">
      <c r="A463" s="268"/>
      <c r="B463" s="345"/>
      <c r="C463" s="8" t="s">
        <v>145</v>
      </c>
      <c r="D463" s="5" t="s">
        <v>9</v>
      </c>
      <c r="E463" s="5"/>
      <c r="F463" s="5"/>
      <c r="G463" s="15"/>
      <c r="H463" s="143"/>
      <c r="I463" s="144"/>
      <c r="J463" s="144"/>
      <c r="K463" s="144"/>
      <c r="L463" s="144"/>
      <c r="M463" s="144"/>
      <c r="N463" s="144"/>
      <c r="O463" s="144"/>
      <c r="P463" s="143"/>
      <c r="Q463" s="144"/>
      <c r="R463" s="144"/>
      <c r="S463" s="144"/>
      <c r="T463" s="144"/>
      <c r="U463" s="144"/>
      <c r="V463" s="144"/>
      <c r="W463" s="144"/>
      <c r="X463" s="143"/>
      <c r="Y463" s="144"/>
      <c r="Z463" s="144"/>
      <c r="AA463" s="144"/>
      <c r="AB463" s="144"/>
      <c r="AC463" s="144"/>
      <c r="AD463" s="144"/>
      <c r="AE463" s="144"/>
      <c r="AF463" s="143"/>
      <c r="AG463" s="144"/>
      <c r="AH463" s="144"/>
      <c r="AI463" s="144"/>
      <c r="AJ463" s="144"/>
      <c r="AK463" s="144"/>
      <c r="AL463" s="144"/>
      <c r="AM463" s="144"/>
      <c r="AN463" s="143"/>
      <c r="AO463" s="144"/>
      <c r="AP463" s="144"/>
      <c r="AQ463" s="144"/>
      <c r="AR463" s="144"/>
      <c r="AS463" s="144"/>
      <c r="AT463" s="144"/>
      <c r="AU463" s="144"/>
      <c r="AV463" s="143"/>
      <c r="AW463" s="144"/>
      <c r="AX463" s="144"/>
      <c r="AY463" s="144"/>
      <c r="AZ463" s="144"/>
      <c r="BA463" s="144"/>
      <c r="BB463" s="144"/>
      <c r="BC463" s="144"/>
      <c r="BD463" s="143"/>
    </row>
    <row r="464" spans="1:56" ht="12.75" hidden="1" customHeight="1" outlineLevel="3" x14ac:dyDescent="0.2">
      <c r="A464" s="268"/>
      <c r="B464" s="345"/>
      <c r="C464" s="8" t="s">
        <v>146</v>
      </c>
      <c r="D464" s="5" t="s">
        <v>4</v>
      </c>
      <c r="E464" s="5"/>
      <c r="F464" s="5"/>
      <c r="G464" s="15"/>
      <c r="H464" s="143"/>
      <c r="I464" s="144"/>
      <c r="J464" s="144"/>
      <c r="K464" s="144"/>
      <c r="L464" s="144"/>
      <c r="M464" s="144"/>
      <c r="N464" s="144"/>
      <c r="O464" s="144"/>
      <c r="P464" s="143"/>
      <c r="Q464" s="144"/>
      <c r="R464" s="144"/>
      <c r="S464" s="144"/>
      <c r="T464" s="144"/>
      <c r="U464" s="144"/>
      <c r="V464" s="144"/>
      <c r="W464" s="144"/>
      <c r="X464" s="143"/>
      <c r="Y464" s="144"/>
      <c r="Z464" s="144"/>
      <c r="AA464" s="144"/>
      <c r="AB464" s="144"/>
      <c r="AC464" s="144"/>
      <c r="AD464" s="144"/>
      <c r="AE464" s="144"/>
      <c r="AF464" s="143"/>
      <c r="AG464" s="144"/>
      <c r="AH464" s="144"/>
      <c r="AI464" s="144"/>
      <c r="AJ464" s="144"/>
      <c r="AK464" s="144"/>
      <c r="AL464" s="144"/>
      <c r="AM464" s="144"/>
      <c r="AN464" s="143"/>
      <c r="AO464" s="144"/>
      <c r="AP464" s="144"/>
      <c r="AQ464" s="144"/>
      <c r="AR464" s="144"/>
      <c r="AS464" s="144"/>
      <c r="AT464" s="144"/>
      <c r="AU464" s="144"/>
      <c r="AV464" s="143"/>
      <c r="AW464" s="144"/>
      <c r="AX464" s="144"/>
      <c r="AY464" s="144"/>
      <c r="AZ464" s="144"/>
      <c r="BA464" s="144"/>
      <c r="BB464" s="144"/>
      <c r="BC464" s="144"/>
      <c r="BD464" s="143"/>
    </row>
    <row r="465" spans="1:56" ht="12.75" hidden="1" customHeight="1" outlineLevel="2" x14ac:dyDescent="0.2">
      <c r="A465" s="291" t="s">
        <v>264</v>
      </c>
      <c r="B465" s="345" t="s">
        <v>171</v>
      </c>
      <c r="C465" s="8" t="s">
        <v>2</v>
      </c>
      <c r="D465" s="5" t="s">
        <v>9</v>
      </c>
      <c r="E465" s="5"/>
      <c r="F465" s="5"/>
      <c r="G465" s="15"/>
      <c r="H465" s="143">
        <f>SUMIF($I$3:$BD$3,$H$3,$I465:$BD465)</f>
        <v>2226</v>
      </c>
      <c r="I465" s="144">
        <f>SUM(I377,I333)</f>
        <v>44</v>
      </c>
      <c r="J465" s="144">
        <f t="shared" ref="J465:O465" si="195">SUM(J377,J333)</f>
        <v>26</v>
      </c>
      <c r="K465" s="144">
        <f t="shared" si="195"/>
        <v>47</v>
      </c>
      <c r="L465" s="144">
        <f t="shared" si="195"/>
        <v>47</v>
      </c>
      <c r="M465" s="144">
        <f t="shared" si="195"/>
        <v>41</v>
      </c>
      <c r="N465" s="144">
        <f t="shared" si="195"/>
        <v>139</v>
      </c>
      <c r="O465" s="144">
        <f t="shared" si="195"/>
        <v>52</v>
      </c>
      <c r="P465" s="143">
        <f>SUM(I465:O465)</f>
        <v>396</v>
      </c>
      <c r="Q465" s="144">
        <f t="shared" ref="Q465:W465" si="196">SUM(Q377,Q333)</f>
        <v>186</v>
      </c>
      <c r="R465" s="144">
        <f t="shared" si="196"/>
        <v>151</v>
      </c>
      <c r="S465" s="144">
        <f t="shared" si="196"/>
        <v>202</v>
      </c>
      <c r="T465" s="144">
        <f t="shared" si="196"/>
        <v>80</v>
      </c>
      <c r="U465" s="144">
        <f t="shared" si="196"/>
        <v>34</v>
      </c>
      <c r="V465" s="144">
        <f t="shared" si="196"/>
        <v>59</v>
      </c>
      <c r="W465" s="144">
        <f t="shared" si="196"/>
        <v>72</v>
      </c>
      <c r="X465" s="143">
        <f>SUM(Q465:W465)</f>
        <v>784</v>
      </c>
      <c r="Y465" s="144">
        <f t="shared" ref="Y465:AE465" si="197">SUM(Y377,Y333)</f>
        <v>115</v>
      </c>
      <c r="Z465" s="144">
        <f t="shared" si="197"/>
        <v>39</v>
      </c>
      <c r="AA465" s="144">
        <f t="shared" si="197"/>
        <v>41</v>
      </c>
      <c r="AB465" s="144">
        <f t="shared" si="197"/>
        <v>31</v>
      </c>
      <c r="AC465" s="144">
        <f t="shared" si="197"/>
        <v>92</v>
      </c>
      <c r="AD465" s="144">
        <f t="shared" si="197"/>
        <v>34</v>
      </c>
      <c r="AE465" s="144">
        <f t="shared" si="197"/>
        <v>42</v>
      </c>
      <c r="AF465" s="143">
        <f>SUM(Y465:AE465)</f>
        <v>394</v>
      </c>
      <c r="AG465" s="144">
        <f t="shared" ref="AG465:AM465" si="198">SUM(AG377,AG333)</f>
        <v>29</v>
      </c>
      <c r="AH465" s="144">
        <f t="shared" si="198"/>
        <v>85</v>
      </c>
      <c r="AI465" s="144">
        <f t="shared" si="198"/>
        <v>35</v>
      </c>
      <c r="AJ465" s="144">
        <f t="shared" si="198"/>
        <v>37</v>
      </c>
      <c r="AK465" s="144">
        <f t="shared" si="198"/>
        <v>48</v>
      </c>
      <c r="AL465" s="144">
        <f t="shared" si="198"/>
        <v>65</v>
      </c>
      <c r="AM465" s="144">
        <f t="shared" si="198"/>
        <v>55</v>
      </c>
      <c r="AN465" s="143">
        <f>SUM(AG465:AM465)</f>
        <v>354</v>
      </c>
      <c r="AO465" s="144">
        <f t="shared" ref="AO465:AU465" si="199">SUM(AO377,AO333)</f>
        <v>44</v>
      </c>
      <c r="AP465" s="144">
        <f t="shared" si="199"/>
        <v>35</v>
      </c>
      <c r="AQ465" s="144">
        <f t="shared" si="199"/>
        <v>95</v>
      </c>
      <c r="AR465" s="144">
        <f t="shared" si="199"/>
        <v>41</v>
      </c>
      <c r="AS465" s="144">
        <f t="shared" si="199"/>
        <v>167</v>
      </c>
      <c r="AT465" s="144">
        <f t="shared" si="199"/>
        <v>33</v>
      </c>
      <c r="AU465" s="144">
        <f t="shared" si="199"/>
        <v>88</v>
      </c>
      <c r="AV465" s="143">
        <f>SUM(AO465:AU465)</f>
        <v>503</v>
      </c>
      <c r="AW465" s="144">
        <f t="shared" ref="AW465:BC465" si="200">SUM(AW377,AW333)</f>
        <v>0</v>
      </c>
      <c r="AX465" s="144">
        <f t="shared" si="200"/>
        <v>0</v>
      </c>
      <c r="AY465" s="144">
        <f t="shared" si="200"/>
        <v>0</v>
      </c>
      <c r="AZ465" s="144">
        <f t="shared" si="200"/>
        <v>0</v>
      </c>
      <c r="BA465" s="144">
        <f t="shared" si="200"/>
        <v>0</v>
      </c>
      <c r="BB465" s="144">
        <f t="shared" si="200"/>
        <v>0</v>
      </c>
      <c r="BC465" s="144">
        <f t="shared" si="200"/>
        <v>0</v>
      </c>
      <c r="BD465" s="143">
        <f>SUM(AW465:BC465)</f>
        <v>0</v>
      </c>
    </row>
    <row r="466" spans="1:56" ht="12.75" hidden="1" customHeight="1" outlineLevel="2" x14ac:dyDescent="0.2">
      <c r="A466" s="292" t="s">
        <v>265</v>
      </c>
      <c r="B466" s="345"/>
      <c r="C466" s="8" t="s">
        <v>3</v>
      </c>
      <c r="D466" s="5" t="s">
        <v>9</v>
      </c>
      <c r="E466" s="5"/>
      <c r="F466" s="5"/>
      <c r="G466" s="15"/>
      <c r="H466" s="143">
        <f>SUMIF($I$3:$BD$3,$H$3,$I466:$BD466)</f>
        <v>2101</v>
      </c>
      <c r="I466" s="144">
        <f>SUM(I378,I334)</f>
        <v>43</v>
      </c>
      <c r="J466" s="144">
        <f t="shared" ref="J466:O466" si="201">SUM(J378,J334)</f>
        <v>26</v>
      </c>
      <c r="K466" s="144">
        <f t="shared" si="201"/>
        <v>47</v>
      </c>
      <c r="L466" s="144">
        <f t="shared" si="201"/>
        <v>46</v>
      </c>
      <c r="M466" s="144">
        <f t="shared" si="201"/>
        <v>40</v>
      </c>
      <c r="N466" s="144">
        <f t="shared" si="201"/>
        <v>115</v>
      </c>
      <c r="O466" s="144">
        <f t="shared" si="201"/>
        <v>45</v>
      </c>
      <c r="P466" s="143">
        <f>SUM(I466:O466)</f>
        <v>362</v>
      </c>
      <c r="Q466" s="144">
        <f t="shared" ref="Q466:W466" si="202">SUM(Q378,Q334)</f>
        <v>176</v>
      </c>
      <c r="R466" s="144">
        <f t="shared" si="202"/>
        <v>141</v>
      </c>
      <c r="S466" s="144">
        <f t="shared" si="202"/>
        <v>194</v>
      </c>
      <c r="T466" s="144">
        <f t="shared" si="202"/>
        <v>72</v>
      </c>
      <c r="U466" s="144">
        <f t="shared" si="202"/>
        <v>34</v>
      </c>
      <c r="V466" s="144">
        <f t="shared" si="202"/>
        <v>53</v>
      </c>
      <c r="W466" s="144">
        <f t="shared" si="202"/>
        <v>71</v>
      </c>
      <c r="X466" s="143">
        <f>SUM(Q466:W466)</f>
        <v>741</v>
      </c>
      <c r="Y466" s="144">
        <f t="shared" ref="Y466:AE466" si="203">SUM(Y378,Y334)</f>
        <v>112</v>
      </c>
      <c r="Z466" s="144">
        <f t="shared" si="203"/>
        <v>39</v>
      </c>
      <c r="AA466" s="144">
        <f t="shared" si="203"/>
        <v>39</v>
      </c>
      <c r="AB466" s="144">
        <f t="shared" si="203"/>
        <v>31</v>
      </c>
      <c r="AC466" s="144">
        <f t="shared" si="203"/>
        <v>85</v>
      </c>
      <c r="AD466" s="144">
        <f t="shared" si="203"/>
        <v>31</v>
      </c>
      <c r="AE466" s="144">
        <f t="shared" si="203"/>
        <v>38</v>
      </c>
      <c r="AF466" s="143">
        <f>SUM(Y466:AE466)</f>
        <v>375</v>
      </c>
      <c r="AG466" s="144">
        <f t="shared" ref="AG466:AM466" si="204">SUM(AG378,AG334)</f>
        <v>28</v>
      </c>
      <c r="AH466" s="144">
        <f t="shared" si="204"/>
        <v>80</v>
      </c>
      <c r="AI466" s="144">
        <f t="shared" si="204"/>
        <v>33</v>
      </c>
      <c r="AJ466" s="144">
        <f t="shared" si="204"/>
        <v>36</v>
      </c>
      <c r="AK466" s="144">
        <f t="shared" si="204"/>
        <v>47</v>
      </c>
      <c r="AL466" s="144">
        <f t="shared" si="204"/>
        <v>62</v>
      </c>
      <c r="AM466" s="144">
        <f t="shared" si="204"/>
        <v>50</v>
      </c>
      <c r="AN466" s="143">
        <f>SUM(AG466:AM466)</f>
        <v>336</v>
      </c>
      <c r="AO466" s="144">
        <f t="shared" ref="AO466:AU466" si="205">SUM(AO378,AO334)</f>
        <v>44</v>
      </c>
      <c r="AP466" s="144">
        <f t="shared" si="205"/>
        <v>34</v>
      </c>
      <c r="AQ466" s="144">
        <f t="shared" si="205"/>
        <v>92</v>
      </c>
      <c r="AR466" s="144">
        <f t="shared" si="205"/>
        <v>38</v>
      </c>
      <c r="AS466" s="144">
        <f t="shared" si="205"/>
        <v>167</v>
      </c>
      <c r="AT466" s="144">
        <f t="shared" si="205"/>
        <v>31</v>
      </c>
      <c r="AU466" s="144">
        <f t="shared" si="205"/>
        <v>83</v>
      </c>
      <c r="AV466" s="143">
        <f>SUM(AO466:AU466)</f>
        <v>489</v>
      </c>
      <c r="AW466" s="144">
        <f t="shared" ref="AW466:BC466" si="206">SUM(AW378,AW334)</f>
        <v>0</v>
      </c>
      <c r="AX466" s="144">
        <f t="shared" si="206"/>
        <v>0</v>
      </c>
      <c r="AY466" s="144">
        <f t="shared" si="206"/>
        <v>0</v>
      </c>
      <c r="AZ466" s="144">
        <f t="shared" si="206"/>
        <v>0</v>
      </c>
      <c r="BA466" s="144">
        <f t="shared" si="206"/>
        <v>0</v>
      </c>
      <c r="BB466" s="144">
        <f t="shared" si="206"/>
        <v>0</v>
      </c>
      <c r="BC466" s="144">
        <f t="shared" si="206"/>
        <v>0</v>
      </c>
      <c r="BD466" s="143">
        <f>SUM(AW466:BC466)</f>
        <v>0</v>
      </c>
    </row>
    <row r="467" spans="1:56" ht="12.75" hidden="1" customHeight="1" outlineLevel="2" x14ac:dyDescent="0.2">
      <c r="A467" s="292" t="s">
        <v>266</v>
      </c>
      <c r="B467" s="345"/>
      <c r="C467" s="8" t="s">
        <v>33</v>
      </c>
      <c r="D467" s="5" t="s">
        <v>9</v>
      </c>
      <c r="E467" s="5"/>
      <c r="F467" s="5"/>
      <c r="G467" s="15"/>
      <c r="H467" s="143">
        <f>SUMIF($I$3:$BD$3,$H$3,$I467:$BD467)</f>
        <v>1427</v>
      </c>
      <c r="I467" s="144">
        <f>SUM(I379,I335)</f>
        <v>39</v>
      </c>
      <c r="J467" s="144">
        <f t="shared" ref="J467:O467" si="207">SUM(J379,J335)</f>
        <v>21</v>
      </c>
      <c r="K467" s="144">
        <f t="shared" si="207"/>
        <v>30</v>
      </c>
      <c r="L467" s="144">
        <f t="shared" si="207"/>
        <v>37</v>
      </c>
      <c r="M467" s="144">
        <f t="shared" si="207"/>
        <v>35</v>
      </c>
      <c r="N467" s="144">
        <f t="shared" si="207"/>
        <v>39</v>
      </c>
      <c r="O467" s="144">
        <f t="shared" si="207"/>
        <v>10</v>
      </c>
      <c r="P467" s="143">
        <f>SUM(I467:O467)</f>
        <v>211</v>
      </c>
      <c r="Q467" s="144">
        <f t="shared" ref="Q467:W467" si="208">SUM(Q379,Q335)</f>
        <v>114</v>
      </c>
      <c r="R467" s="144">
        <f t="shared" si="208"/>
        <v>53</v>
      </c>
      <c r="S467" s="144">
        <f t="shared" si="208"/>
        <v>142</v>
      </c>
      <c r="T467" s="144">
        <f t="shared" si="208"/>
        <v>47</v>
      </c>
      <c r="U467" s="144">
        <f t="shared" si="208"/>
        <v>29</v>
      </c>
      <c r="V467" s="144">
        <f t="shared" si="208"/>
        <v>34</v>
      </c>
      <c r="W467" s="144">
        <f t="shared" si="208"/>
        <v>51</v>
      </c>
      <c r="X467" s="143">
        <f>SUM(Q467:W467)</f>
        <v>470</v>
      </c>
      <c r="Y467" s="144">
        <f t="shared" ref="Y467:AE467" si="209">SUM(Y379,Y335)</f>
        <v>98</v>
      </c>
      <c r="Z467" s="144">
        <f t="shared" si="209"/>
        <v>34</v>
      </c>
      <c r="AA467" s="144">
        <f t="shared" si="209"/>
        <v>27</v>
      </c>
      <c r="AB467" s="144">
        <f t="shared" si="209"/>
        <v>30</v>
      </c>
      <c r="AC467" s="144">
        <f t="shared" si="209"/>
        <v>44</v>
      </c>
      <c r="AD467" s="144">
        <f t="shared" si="209"/>
        <v>24</v>
      </c>
      <c r="AE467" s="144">
        <f t="shared" si="209"/>
        <v>24</v>
      </c>
      <c r="AF467" s="143">
        <f>SUM(Y467:AE467)</f>
        <v>281</v>
      </c>
      <c r="AG467" s="144">
        <f t="shared" ref="AG467:AM467" si="210">SUM(AG379,AG335)</f>
        <v>21</v>
      </c>
      <c r="AH467" s="144">
        <f t="shared" si="210"/>
        <v>52</v>
      </c>
      <c r="AI467" s="144">
        <f t="shared" si="210"/>
        <v>20</v>
      </c>
      <c r="AJ467" s="144">
        <f t="shared" si="210"/>
        <v>27</v>
      </c>
      <c r="AK467" s="144">
        <f t="shared" si="210"/>
        <v>43</v>
      </c>
      <c r="AL467" s="144">
        <f t="shared" si="210"/>
        <v>29</v>
      </c>
      <c r="AM467" s="144">
        <f t="shared" si="210"/>
        <v>22</v>
      </c>
      <c r="AN467" s="143">
        <f>SUM(AG467:AM467)</f>
        <v>214</v>
      </c>
      <c r="AO467" s="144">
        <f t="shared" ref="AO467:AU467" si="211">SUM(AO379,AO335)</f>
        <v>40</v>
      </c>
      <c r="AP467" s="144">
        <f t="shared" si="211"/>
        <v>31</v>
      </c>
      <c r="AQ467" s="144">
        <f t="shared" si="211"/>
        <v>75</v>
      </c>
      <c r="AR467" s="144">
        <f t="shared" si="211"/>
        <v>37</v>
      </c>
      <c r="AS467" s="144">
        <f t="shared" si="211"/>
        <v>146</v>
      </c>
      <c r="AT467" s="144">
        <f t="shared" si="211"/>
        <v>21</v>
      </c>
      <c r="AU467" s="144">
        <f t="shared" si="211"/>
        <v>63</v>
      </c>
      <c r="AV467" s="143">
        <f>SUM(AO467:AU467)</f>
        <v>413</v>
      </c>
      <c r="AW467" s="144">
        <f t="shared" ref="AW467:BC467" si="212">SUM(AW379,AW335)</f>
        <v>0</v>
      </c>
      <c r="AX467" s="144">
        <f t="shared" si="212"/>
        <v>0</v>
      </c>
      <c r="AY467" s="144">
        <f t="shared" si="212"/>
        <v>0</v>
      </c>
      <c r="AZ467" s="144">
        <f t="shared" si="212"/>
        <v>0</v>
      </c>
      <c r="BA467" s="144">
        <f t="shared" si="212"/>
        <v>0</v>
      </c>
      <c r="BB467" s="144">
        <f t="shared" si="212"/>
        <v>0</v>
      </c>
      <c r="BC467" s="144">
        <f t="shared" si="212"/>
        <v>0</v>
      </c>
      <c r="BD467" s="143">
        <f>SUM(AW467:BC467)</f>
        <v>0</v>
      </c>
    </row>
    <row r="468" spans="1:56" s="2" customFormat="1" ht="12.75" hidden="1" customHeight="1" outlineLevel="2" x14ac:dyDescent="0.2">
      <c r="A468" s="293"/>
      <c r="B468" s="345"/>
      <c r="C468" s="8" t="s">
        <v>13</v>
      </c>
      <c r="D468" s="5" t="s">
        <v>4</v>
      </c>
      <c r="E468" s="5"/>
      <c r="F468" s="5"/>
      <c r="G468" s="15"/>
      <c r="H468" s="145">
        <f t="shared" ref="H468:AM468" si="213">IF(ISERROR(H467/H465),0,H467/H465)</f>
        <v>0.64106019766397127</v>
      </c>
      <c r="I468" s="146">
        <f t="shared" si="213"/>
        <v>0.88636363636363635</v>
      </c>
      <c r="J468" s="146">
        <f t="shared" si="213"/>
        <v>0.80769230769230771</v>
      </c>
      <c r="K468" s="146">
        <f t="shared" si="213"/>
        <v>0.63829787234042556</v>
      </c>
      <c r="L468" s="146">
        <f t="shared" si="213"/>
        <v>0.78723404255319152</v>
      </c>
      <c r="M468" s="146">
        <f t="shared" si="213"/>
        <v>0.85365853658536583</v>
      </c>
      <c r="N468" s="146">
        <f t="shared" si="213"/>
        <v>0.2805755395683453</v>
      </c>
      <c r="O468" s="146">
        <f t="shared" si="213"/>
        <v>0.19230769230769232</v>
      </c>
      <c r="P468" s="145">
        <f t="shared" si="213"/>
        <v>0.53282828282828287</v>
      </c>
      <c r="Q468" s="146">
        <f t="shared" si="213"/>
        <v>0.61290322580645162</v>
      </c>
      <c r="R468" s="146">
        <f t="shared" si="213"/>
        <v>0.35099337748344372</v>
      </c>
      <c r="S468" s="146">
        <f t="shared" si="213"/>
        <v>0.70297029702970293</v>
      </c>
      <c r="T468" s="146">
        <f t="shared" si="213"/>
        <v>0.58750000000000002</v>
      </c>
      <c r="U468" s="146">
        <f t="shared" si="213"/>
        <v>0.8529411764705882</v>
      </c>
      <c r="V468" s="146">
        <f t="shared" si="213"/>
        <v>0.57627118644067798</v>
      </c>
      <c r="W468" s="146">
        <f t="shared" si="213"/>
        <v>0.70833333333333337</v>
      </c>
      <c r="X468" s="145">
        <f t="shared" si="213"/>
        <v>0.59948979591836737</v>
      </c>
      <c r="Y468" s="146">
        <f t="shared" si="213"/>
        <v>0.85217391304347823</v>
      </c>
      <c r="Z468" s="146">
        <f t="shared" si="213"/>
        <v>0.87179487179487181</v>
      </c>
      <c r="AA468" s="146">
        <f t="shared" si="213"/>
        <v>0.65853658536585369</v>
      </c>
      <c r="AB468" s="146">
        <f t="shared" si="213"/>
        <v>0.967741935483871</v>
      </c>
      <c r="AC468" s="146">
        <f t="shared" si="213"/>
        <v>0.47826086956521741</v>
      </c>
      <c r="AD468" s="146">
        <f t="shared" si="213"/>
        <v>0.70588235294117652</v>
      </c>
      <c r="AE468" s="146">
        <f t="shared" si="213"/>
        <v>0.5714285714285714</v>
      </c>
      <c r="AF468" s="145">
        <f t="shared" si="213"/>
        <v>0.71319796954314718</v>
      </c>
      <c r="AG468" s="146">
        <f t="shared" si="213"/>
        <v>0.72413793103448276</v>
      </c>
      <c r="AH468" s="146">
        <f t="shared" si="213"/>
        <v>0.61176470588235299</v>
      </c>
      <c r="AI468" s="146">
        <f t="shared" si="213"/>
        <v>0.5714285714285714</v>
      </c>
      <c r="AJ468" s="146">
        <f t="shared" si="213"/>
        <v>0.72972972972972971</v>
      </c>
      <c r="AK468" s="146">
        <f t="shared" si="213"/>
        <v>0.89583333333333337</v>
      </c>
      <c r="AL468" s="146">
        <f t="shared" si="213"/>
        <v>0.44615384615384618</v>
      </c>
      <c r="AM468" s="146">
        <f t="shared" si="213"/>
        <v>0.4</v>
      </c>
      <c r="AN468" s="145">
        <f t="shared" ref="AN468:BD468" si="214">IF(ISERROR(AN467/AN465),0,AN467/AN465)</f>
        <v>0.60451977401129942</v>
      </c>
      <c r="AO468" s="146">
        <f t="shared" si="214"/>
        <v>0.90909090909090906</v>
      </c>
      <c r="AP468" s="146">
        <f t="shared" si="214"/>
        <v>0.88571428571428568</v>
      </c>
      <c r="AQ468" s="146">
        <f t="shared" si="214"/>
        <v>0.78947368421052633</v>
      </c>
      <c r="AR468" s="146">
        <f t="shared" si="214"/>
        <v>0.90243902439024393</v>
      </c>
      <c r="AS468" s="146">
        <f t="shared" si="214"/>
        <v>0.87425149700598803</v>
      </c>
      <c r="AT468" s="146">
        <f t="shared" si="214"/>
        <v>0.63636363636363635</v>
      </c>
      <c r="AU468" s="146">
        <f t="shared" si="214"/>
        <v>0.71590909090909094</v>
      </c>
      <c r="AV468" s="145">
        <f t="shared" si="214"/>
        <v>0.82107355864811138</v>
      </c>
      <c r="AW468" s="146">
        <f t="shared" si="214"/>
        <v>0</v>
      </c>
      <c r="AX468" s="146">
        <f t="shared" si="214"/>
        <v>0</v>
      </c>
      <c r="AY468" s="146">
        <f t="shared" si="214"/>
        <v>0</v>
      </c>
      <c r="AZ468" s="146">
        <f t="shared" si="214"/>
        <v>0</v>
      </c>
      <c r="BA468" s="146">
        <f t="shared" si="214"/>
        <v>0</v>
      </c>
      <c r="BB468" s="146">
        <f t="shared" si="214"/>
        <v>0</v>
      </c>
      <c r="BC468" s="146">
        <f t="shared" si="214"/>
        <v>0</v>
      </c>
      <c r="BD468" s="145">
        <f t="shared" si="214"/>
        <v>0</v>
      </c>
    </row>
    <row r="469" spans="1:56" ht="12.75" hidden="1" customHeight="1" outlineLevel="2" x14ac:dyDescent="0.2">
      <c r="A469" s="293"/>
      <c r="B469" s="345"/>
      <c r="C469" s="8" t="s">
        <v>5</v>
      </c>
      <c r="D469" s="5" t="s">
        <v>4</v>
      </c>
      <c r="E469" s="5"/>
      <c r="F469" s="5"/>
      <c r="G469" s="15"/>
      <c r="H469" s="145">
        <f t="shared" ref="H469:AM469" si="215">IF(ISERROR((H465-H466)/H465),0,(H465-H466)/H465)</f>
        <v>5.6154537286612759E-2</v>
      </c>
      <c r="I469" s="146">
        <f t="shared" si="215"/>
        <v>2.2727272727272728E-2</v>
      </c>
      <c r="J469" s="146">
        <f t="shared" si="215"/>
        <v>0</v>
      </c>
      <c r="K469" s="146">
        <f t="shared" si="215"/>
        <v>0</v>
      </c>
      <c r="L469" s="146">
        <f t="shared" si="215"/>
        <v>2.1276595744680851E-2</v>
      </c>
      <c r="M469" s="146">
        <f t="shared" si="215"/>
        <v>2.4390243902439025E-2</v>
      </c>
      <c r="N469" s="146">
        <f t="shared" si="215"/>
        <v>0.17266187050359713</v>
      </c>
      <c r="O469" s="146">
        <f t="shared" si="215"/>
        <v>0.13461538461538461</v>
      </c>
      <c r="P469" s="145">
        <f t="shared" si="215"/>
        <v>8.5858585858585856E-2</v>
      </c>
      <c r="Q469" s="146">
        <f t="shared" si="215"/>
        <v>5.3763440860215055E-2</v>
      </c>
      <c r="R469" s="146">
        <f t="shared" si="215"/>
        <v>6.6225165562913912E-2</v>
      </c>
      <c r="S469" s="146">
        <f t="shared" si="215"/>
        <v>3.9603960396039604E-2</v>
      </c>
      <c r="T469" s="146">
        <f t="shared" si="215"/>
        <v>0.1</v>
      </c>
      <c r="U469" s="146">
        <f t="shared" si="215"/>
        <v>0</v>
      </c>
      <c r="V469" s="146">
        <f t="shared" si="215"/>
        <v>0.10169491525423729</v>
      </c>
      <c r="W469" s="146">
        <f t="shared" si="215"/>
        <v>1.3888888888888888E-2</v>
      </c>
      <c r="X469" s="145">
        <f t="shared" si="215"/>
        <v>5.4846938775510203E-2</v>
      </c>
      <c r="Y469" s="146">
        <f t="shared" si="215"/>
        <v>2.6086956521739129E-2</v>
      </c>
      <c r="Z469" s="146">
        <f t="shared" si="215"/>
        <v>0</v>
      </c>
      <c r="AA469" s="146">
        <f t="shared" si="215"/>
        <v>4.878048780487805E-2</v>
      </c>
      <c r="AB469" s="146">
        <f t="shared" si="215"/>
        <v>0</v>
      </c>
      <c r="AC469" s="146">
        <f t="shared" si="215"/>
        <v>7.6086956521739135E-2</v>
      </c>
      <c r="AD469" s="146">
        <f t="shared" si="215"/>
        <v>8.8235294117647065E-2</v>
      </c>
      <c r="AE469" s="146">
        <f t="shared" si="215"/>
        <v>9.5238095238095233E-2</v>
      </c>
      <c r="AF469" s="145">
        <f t="shared" si="215"/>
        <v>4.8223350253807105E-2</v>
      </c>
      <c r="AG469" s="146">
        <f t="shared" si="215"/>
        <v>3.4482758620689655E-2</v>
      </c>
      <c r="AH469" s="146">
        <f t="shared" si="215"/>
        <v>5.8823529411764705E-2</v>
      </c>
      <c r="AI469" s="146">
        <f t="shared" si="215"/>
        <v>5.7142857142857141E-2</v>
      </c>
      <c r="AJ469" s="146">
        <f t="shared" si="215"/>
        <v>2.7027027027027029E-2</v>
      </c>
      <c r="AK469" s="146">
        <f t="shared" si="215"/>
        <v>2.0833333333333332E-2</v>
      </c>
      <c r="AL469" s="146">
        <f t="shared" si="215"/>
        <v>4.6153846153846156E-2</v>
      </c>
      <c r="AM469" s="146">
        <f t="shared" si="215"/>
        <v>9.0909090909090912E-2</v>
      </c>
      <c r="AN469" s="145">
        <f t="shared" ref="AN469:BD469" si="216">IF(ISERROR((AN465-AN466)/AN465),0,(AN465-AN466)/AN465)</f>
        <v>5.0847457627118647E-2</v>
      </c>
      <c r="AO469" s="146">
        <f t="shared" si="216"/>
        <v>0</v>
      </c>
      <c r="AP469" s="146">
        <f t="shared" si="216"/>
        <v>2.8571428571428571E-2</v>
      </c>
      <c r="AQ469" s="146">
        <f t="shared" si="216"/>
        <v>3.1578947368421054E-2</v>
      </c>
      <c r="AR469" s="146">
        <f t="shared" si="216"/>
        <v>7.3170731707317069E-2</v>
      </c>
      <c r="AS469" s="146">
        <f t="shared" si="216"/>
        <v>0</v>
      </c>
      <c r="AT469" s="146">
        <f t="shared" si="216"/>
        <v>6.0606060606060608E-2</v>
      </c>
      <c r="AU469" s="146">
        <f t="shared" si="216"/>
        <v>5.6818181818181816E-2</v>
      </c>
      <c r="AV469" s="145">
        <f t="shared" si="216"/>
        <v>2.7833001988071572E-2</v>
      </c>
      <c r="AW469" s="146">
        <f t="shared" si="216"/>
        <v>0</v>
      </c>
      <c r="AX469" s="146">
        <f t="shared" si="216"/>
        <v>0</v>
      </c>
      <c r="AY469" s="146">
        <f t="shared" si="216"/>
        <v>0</v>
      </c>
      <c r="AZ469" s="146">
        <f t="shared" si="216"/>
        <v>0</v>
      </c>
      <c r="BA469" s="146">
        <f t="shared" si="216"/>
        <v>0</v>
      </c>
      <c r="BB469" s="146">
        <f t="shared" si="216"/>
        <v>0</v>
      </c>
      <c r="BC469" s="146">
        <f t="shared" si="216"/>
        <v>0</v>
      </c>
      <c r="BD469" s="145">
        <f t="shared" si="216"/>
        <v>0</v>
      </c>
    </row>
    <row r="470" spans="1:56" ht="12.75" hidden="1" customHeight="1" outlineLevel="3" x14ac:dyDescent="0.2">
      <c r="A470" s="292" t="s">
        <v>267</v>
      </c>
      <c r="B470" s="345"/>
      <c r="C470" s="8" t="s">
        <v>46</v>
      </c>
      <c r="D470" s="5"/>
      <c r="E470" s="5"/>
      <c r="F470" s="5"/>
      <c r="G470" s="15"/>
      <c r="H470" s="143">
        <f>SUMIF($I$3:$BD$3,$H$3,$I470:$BD470)</f>
        <v>159026</v>
      </c>
      <c r="I470" s="144">
        <f>SUM(I382,I338)</f>
        <v>413</v>
      </c>
      <c r="J470" s="144">
        <f t="shared" ref="J470:O470" si="217">SUM(J382,J338)</f>
        <v>420</v>
      </c>
      <c r="K470" s="144">
        <f t="shared" si="217"/>
        <v>4068</v>
      </c>
      <c r="L470" s="144">
        <f t="shared" si="217"/>
        <v>1349</v>
      </c>
      <c r="M470" s="144">
        <f t="shared" si="217"/>
        <v>979</v>
      </c>
      <c r="N470" s="144">
        <f t="shared" si="217"/>
        <v>28393</v>
      </c>
      <c r="O470" s="144">
        <f t="shared" si="217"/>
        <v>13115</v>
      </c>
      <c r="P470" s="143">
        <f>SUM(I470:O470)</f>
        <v>48737</v>
      </c>
      <c r="Q470" s="144">
        <f t="shared" ref="Q470:W470" si="218">SUM(Q382,Q338)</f>
        <v>13985</v>
      </c>
      <c r="R470" s="144">
        <f t="shared" si="218"/>
        <v>16985</v>
      </c>
      <c r="S470" s="144">
        <f t="shared" si="218"/>
        <v>7419</v>
      </c>
      <c r="T470" s="144">
        <f t="shared" si="218"/>
        <v>6074</v>
      </c>
      <c r="U470" s="144">
        <f t="shared" si="218"/>
        <v>1204</v>
      </c>
      <c r="V470" s="144">
        <f t="shared" si="218"/>
        <v>5519</v>
      </c>
      <c r="W470" s="144">
        <f t="shared" si="218"/>
        <v>3843</v>
      </c>
      <c r="X470" s="143">
        <f>SUM(Q470:W470)</f>
        <v>55029</v>
      </c>
      <c r="Y470" s="144">
        <f t="shared" ref="Y470:AE470" si="219">SUM(Y382,Y338)</f>
        <v>2274</v>
      </c>
      <c r="Z470" s="144">
        <f t="shared" si="219"/>
        <v>651</v>
      </c>
      <c r="AA470" s="144">
        <f t="shared" si="219"/>
        <v>2418</v>
      </c>
      <c r="AB470" s="144">
        <f t="shared" si="219"/>
        <v>296</v>
      </c>
      <c r="AC470" s="144">
        <f t="shared" si="219"/>
        <v>4940</v>
      </c>
      <c r="AD470" s="144">
        <f t="shared" si="219"/>
        <v>1901</v>
      </c>
      <c r="AE470" s="144">
        <f t="shared" si="219"/>
        <v>3147</v>
      </c>
      <c r="AF470" s="143">
        <f>SUM(Y470:AE470)</f>
        <v>15627</v>
      </c>
      <c r="AG470" s="144">
        <f t="shared" ref="AG470:AM470" si="220">SUM(AG382,AG338)</f>
        <v>1003</v>
      </c>
      <c r="AH470" s="144">
        <f t="shared" si="220"/>
        <v>11094</v>
      </c>
      <c r="AI470" s="144">
        <f t="shared" si="220"/>
        <v>1627</v>
      </c>
      <c r="AJ470" s="144">
        <f t="shared" si="220"/>
        <v>1878</v>
      </c>
      <c r="AK470" s="144">
        <f t="shared" si="220"/>
        <v>913</v>
      </c>
      <c r="AL470" s="144">
        <f t="shared" si="220"/>
        <v>5807</v>
      </c>
      <c r="AM470" s="144">
        <f t="shared" si="220"/>
        <v>9887</v>
      </c>
      <c r="AN470" s="143">
        <f>SUM(AG470:AM470)</f>
        <v>32209</v>
      </c>
      <c r="AO470" s="144">
        <f t="shared" ref="AO470:AU470" si="221">SUM(AO382,AO338)</f>
        <v>1171</v>
      </c>
      <c r="AP470" s="144">
        <f t="shared" si="221"/>
        <v>242</v>
      </c>
      <c r="AQ470" s="144">
        <f t="shared" si="221"/>
        <v>2237</v>
      </c>
      <c r="AR470" s="144">
        <f t="shared" si="221"/>
        <v>122</v>
      </c>
      <c r="AS470" s="144">
        <f t="shared" si="221"/>
        <v>3740</v>
      </c>
      <c r="AT470" s="144">
        <f t="shared" si="221"/>
        <v>1880</v>
      </c>
      <c r="AU470" s="144">
        <f t="shared" si="221"/>
        <v>5261</v>
      </c>
      <c r="AV470" s="143">
        <f>SUM(AO470:AU470)</f>
        <v>14653</v>
      </c>
      <c r="AW470" s="144">
        <f t="shared" ref="AW470:BC470" si="222">SUM(AW382,AW338)</f>
        <v>0</v>
      </c>
      <c r="AX470" s="144">
        <f t="shared" si="222"/>
        <v>0</v>
      </c>
      <c r="AY470" s="144">
        <f t="shared" si="222"/>
        <v>0</v>
      </c>
      <c r="AZ470" s="144">
        <f t="shared" si="222"/>
        <v>0</v>
      </c>
      <c r="BA470" s="144">
        <f t="shared" si="222"/>
        <v>0</v>
      </c>
      <c r="BB470" s="144">
        <f t="shared" si="222"/>
        <v>0</v>
      </c>
      <c r="BC470" s="144">
        <f t="shared" si="222"/>
        <v>0</v>
      </c>
      <c r="BD470" s="143">
        <f>SUM(AW470:BC470)</f>
        <v>0</v>
      </c>
    </row>
    <row r="471" spans="1:56" ht="12.75" hidden="1" customHeight="1" outlineLevel="2" x14ac:dyDescent="0.2">
      <c r="A471" s="292"/>
      <c r="B471" s="345"/>
      <c r="C471" s="8" t="s">
        <v>14</v>
      </c>
      <c r="D471" s="5"/>
      <c r="E471" s="5"/>
      <c r="F471" s="5"/>
      <c r="G471" s="15"/>
      <c r="H471" s="143">
        <f t="shared" ref="H471:AM471" si="223">IF(ISERROR(H470/H466),0,H470/H466)</f>
        <v>75.690623512613044</v>
      </c>
      <c r="I471" s="144">
        <f t="shared" si="223"/>
        <v>9.604651162790697</v>
      </c>
      <c r="J471" s="144">
        <f t="shared" si="223"/>
        <v>16.153846153846153</v>
      </c>
      <c r="K471" s="144">
        <f t="shared" si="223"/>
        <v>86.553191489361708</v>
      </c>
      <c r="L471" s="144">
        <f t="shared" si="223"/>
        <v>29.326086956521738</v>
      </c>
      <c r="M471" s="144">
        <f t="shared" si="223"/>
        <v>24.475000000000001</v>
      </c>
      <c r="N471" s="144">
        <f t="shared" si="223"/>
        <v>246.89565217391305</v>
      </c>
      <c r="O471" s="144">
        <f t="shared" si="223"/>
        <v>291.44444444444446</v>
      </c>
      <c r="P471" s="143">
        <f t="shared" si="223"/>
        <v>134.63259668508286</v>
      </c>
      <c r="Q471" s="144">
        <f t="shared" si="223"/>
        <v>79.460227272727266</v>
      </c>
      <c r="R471" s="144">
        <f t="shared" si="223"/>
        <v>120.46099290780141</v>
      </c>
      <c r="S471" s="144">
        <f t="shared" si="223"/>
        <v>38.242268041237111</v>
      </c>
      <c r="T471" s="144">
        <f t="shared" si="223"/>
        <v>84.361111111111114</v>
      </c>
      <c r="U471" s="144">
        <f t="shared" si="223"/>
        <v>35.411764705882355</v>
      </c>
      <c r="V471" s="144">
        <f t="shared" si="223"/>
        <v>104.13207547169812</v>
      </c>
      <c r="W471" s="144">
        <f t="shared" si="223"/>
        <v>54.12676056338028</v>
      </c>
      <c r="X471" s="143">
        <f t="shared" si="223"/>
        <v>74.263157894736835</v>
      </c>
      <c r="Y471" s="144">
        <f t="shared" si="223"/>
        <v>20.303571428571427</v>
      </c>
      <c r="Z471" s="144">
        <f t="shared" si="223"/>
        <v>16.692307692307693</v>
      </c>
      <c r="AA471" s="144">
        <f t="shared" si="223"/>
        <v>62</v>
      </c>
      <c r="AB471" s="144">
        <f t="shared" si="223"/>
        <v>9.5483870967741939</v>
      </c>
      <c r="AC471" s="144">
        <f t="shared" si="223"/>
        <v>58.117647058823529</v>
      </c>
      <c r="AD471" s="144">
        <f t="shared" si="223"/>
        <v>61.322580645161288</v>
      </c>
      <c r="AE471" s="144">
        <f t="shared" si="223"/>
        <v>82.815789473684205</v>
      </c>
      <c r="AF471" s="143">
        <f t="shared" si="223"/>
        <v>41.671999999999997</v>
      </c>
      <c r="AG471" s="144">
        <f t="shared" si="223"/>
        <v>35.821428571428569</v>
      </c>
      <c r="AH471" s="144">
        <f t="shared" si="223"/>
        <v>138.67500000000001</v>
      </c>
      <c r="AI471" s="144">
        <f t="shared" si="223"/>
        <v>49.303030303030305</v>
      </c>
      <c r="AJ471" s="144">
        <f t="shared" si="223"/>
        <v>52.166666666666664</v>
      </c>
      <c r="AK471" s="144">
        <f t="shared" si="223"/>
        <v>19.425531914893618</v>
      </c>
      <c r="AL471" s="144">
        <f t="shared" si="223"/>
        <v>93.661290322580641</v>
      </c>
      <c r="AM471" s="144">
        <f t="shared" si="223"/>
        <v>197.74</v>
      </c>
      <c r="AN471" s="143">
        <f t="shared" ref="AN471:BD471" si="224">IF(ISERROR(AN470/AN466),0,AN470/AN466)</f>
        <v>95.860119047619051</v>
      </c>
      <c r="AO471" s="144">
        <f t="shared" si="224"/>
        <v>26.613636363636363</v>
      </c>
      <c r="AP471" s="144">
        <f t="shared" si="224"/>
        <v>7.117647058823529</v>
      </c>
      <c r="AQ471" s="144">
        <f t="shared" si="224"/>
        <v>24.315217391304348</v>
      </c>
      <c r="AR471" s="144">
        <f t="shared" si="224"/>
        <v>3.2105263157894739</v>
      </c>
      <c r="AS471" s="144">
        <f t="shared" si="224"/>
        <v>22.395209580838323</v>
      </c>
      <c r="AT471" s="144">
        <f t="shared" si="224"/>
        <v>60.645161290322584</v>
      </c>
      <c r="AU471" s="144">
        <f t="shared" si="224"/>
        <v>63.385542168674696</v>
      </c>
      <c r="AV471" s="143">
        <f t="shared" si="224"/>
        <v>29.96523517382413</v>
      </c>
      <c r="AW471" s="144">
        <f t="shared" si="224"/>
        <v>0</v>
      </c>
      <c r="AX471" s="144">
        <f t="shared" si="224"/>
        <v>0</v>
      </c>
      <c r="AY471" s="144">
        <f t="shared" si="224"/>
        <v>0</v>
      </c>
      <c r="AZ471" s="144">
        <f t="shared" si="224"/>
        <v>0</v>
      </c>
      <c r="BA471" s="144">
        <f t="shared" si="224"/>
        <v>0</v>
      </c>
      <c r="BB471" s="144">
        <f t="shared" si="224"/>
        <v>0</v>
      </c>
      <c r="BC471" s="144">
        <f t="shared" si="224"/>
        <v>0</v>
      </c>
      <c r="BD471" s="143">
        <f t="shared" si="224"/>
        <v>0</v>
      </c>
    </row>
    <row r="472" spans="1:56" ht="12.75" hidden="1" customHeight="1" outlineLevel="2" x14ac:dyDescent="0.2">
      <c r="A472" s="292" t="s">
        <v>268</v>
      </c>
      <c r="B472" s="345"/>
      <c r="C472" s="8"/>
      <c r="D472" s="5"/>
      <c r="E472" s="5"/>
      <c r="F472" s="5"/>
      <c r="G472" s="15"/>
      <c r="H472" s="143"/>
      <c r="I472" s="144"/>
      <c r="J472" s="144"/>
      <c r="K472" s="144"/>
      <c r="L472" s="144"/>
      <c r="M472" s="144"/>
      <c r="N472" s="144"/>
      <c r="O472" s="144"/>
      <c r="P472" s="143"/>
      <c r="Q472" s="144"/>
      <c r="R472" s="144"/>
      <c r="S472" s="144"/>
      <c r="T472" s="144"/>
      <c r="U472" s="144"/>
      <c r="V472" s="144"/>
      <c r="W472" s="144"/>
      <c r="X472" s="143"/>
      <c r="Y472" s="144"/>
      <c r="Z472" s="144"/>
      <c r="AA472" s="144"/>
      <c r="AB472" s="144"/>
      <c r="AC472" s="144"/>
      <c r="AD472" s="144"/>
      <c r="AE472" s="144"/>
      <c r="AF472" s="143"/>
      <c r="AG472" s="144"/>
      <c r="AH472" s="144"/>
      <c r="AI472" s="144"/>
      <c r="AJ472" s="144"/>
      <c r="AK472" s="144"/>
      <c r="AL472" s="144"/>
      <c r="AM472" s="144"/>
      <c r="AN472" s="143"/>
      <c r="AO472" s="144"/>
      <c r="AP472" s="144"/>
      <c r="AQ472" s="144"/>
      <c r="AR472" s="144"/>
      <c r="AS472" s="144"/>
      <c r="AT472" s="144"/>
      <c r="AU472" s="144"/>
      <c r="AV472" s="143"/>
      <c r="AW472" s="144"/>
      <c r="AX472" s="144"/>
      <c r="AY472" s="144"/>
      <c r="AZ472" s="144"/>
      <c r="BA472" s="144"/>
      <c r="BB472" s="144"/>
      <c r="BC472" s="144"/>
      <c r="BD472" s="143"/>
    </row>
    <row r="473" spans="1:56" ht="12.75" hidden="1" customHeight="1" outlineLevel="2" x14ac:dyDescent="0.2">
      <c r="A473" s="268"/>
      <c r="B473" s="345"/>
      <c r="C473" s="8"/>
      <c r="D473" s="5"/>
      <c r="E473" s="5"/>
      <c r="F473" s="5"/>
      <c r="G473" s="15"/>
      <c r="H473" s="143"/>
      <c r="I473" s="144"/>
      <c r="J473" s="144"/>
      <c r="K473" s="144"/>
      <c r="L473" s="144"/>
      <c r="M473" s="144"/>
      <c r="N473" s="144"/>
      <c r="O473" s="144"/>
      <c r="P473" s="143"/>
      <c r="Q473" s="144"/>
      <c r="R473" s="144"/>
      <c r="S473" s="144"/>
      <c r="T473" s="144"/>
      <c r="U473" s="144"/>
      <c r="V473" s="144"/>
      <c r="W473" s="144"/>
      <c r="X473" s="143"/>
      <c r="Y473" s="144"/>
      <c r="Z473" s="144"/>
      <c r="AA473" s="144"/>
      <c r="AB473" s="144"/>
      <c r="AC473" s="144"/>
      <c r="AD473" s="144"/>
      <c r="AE473" s="144"/>
      <c r="AF473" s="143"/>
      <c r="AG473" s="144"/>
      <c r="AH473" s="144"/>
      <c r="AI473" s="144"/>
      <c r="AJ473" s="144"/>
      <c r="AK473" s="144"/>
      <c r="AL473" s="144"/>
      <c r="AM473" s="144"/>
      <c r="AN473" s="143"/>
      <c r="AO473" s="144"/>
      <c r="AP473" s="144"/>
      <c r="AQ473" s="144"/>
      <c r="AR473" s="144"/>
      <c r="AS473" s="144"/>
      <c r="AT473" s="144"/>
      <c r="AU473" s="144"/>
      <c r="AV473" s="143"/>
      <c r="AW473" s="144"/>
      <c r="AX473" s="144"/>
      <c r="AY473" s="144"/>
      <c r="AZ473" s="144"/>
      <c r="BA473" s="144"/>
      <c r="BB473" s="144"/>
      <c r="BC473" s="144"/>
      <c r="BD473" s="143"/>
    </row>
    <row r="474" spans="1:56" ht="12.75" hidden="1" customHeight="1" outlineLevel="2" x14ac:dyDescent="0.2">
      <c r="A474" s="291" t="s">
        <v>269</v>
      </c>
      <c r="B474" s="345"/>
      <c r="C474" s="8"/>
      <c r="D474" s="5"/>
      <c r="E474" s="5"/>
      <c r="F474" s="5"/>
      <c r="G474" s="15"/>
      <c r="H474" s="143"/>
      <c r="I474" s="144"/>
      <c r="J474" s="144"/>
      <c r="K474" s="144"/>
      <c r="L474" s="144"/>
      <c r="M474" s="144"/>
      <c r="N474" s="144"/>
      <c r="O474" s="144"/>
      <c r="P474" s="143"/>
      <c r="Q474" s="144"/>
      <c r="R474" s="144"/>
      <c r="S474" s="144"/>
      <c r="T474" s="144"/>
      <c r="U474" s="144"/>
      <c r="V474" s="144"/>
      <c r="W474" s="144"/>
      <c r="X474" s="143"/>
      <c r="Y474" s="144"/>
      <c r="Z474" s="144"/>
      <c r="AA474" s="144"/>
      <c r="AB474" s="144"/>
      <c r="AC474" s="144"/>
      <c r="AD474" s="144"/>
      <c r="AE474" s="144"/>
      <c r="AF474" s="143"/>
      <c r="AG474" s="144"/>
      <c r="AH474" s="144"/>
      <c r="AI474" s="144"/>
      <c r="AJ474" s="144"/>
      <c r="AK474" s="144"/>
      <c r="AL474" s="144"/>
      <c r="AM474" s="144"/>
      <c r="AN474" s="143"/>
      <c r="AO474" s="144"/>
      <c r="AP474" s="144"/>
      <c r="AQ474" s="144"/>
      <c r="AR474" s="144"/>
      <c r="AS474" s="144"/>
      <c r="AT474" s="144"/>
      <c r="AU474" s="144"/>
      <c r="AV474" s="143"/>
      <c r="AW474" s="144"/>
      <c r="AX474" s="144"/>
      <c r="AY474" s="144"/>
      <c r="AZ474" s="144"/>
      <c r="BA474" s="144"/>
      <c r="BB474" s="144"/>
      <c r="BC474" s="144"/>
      <c r="BD474" s="143"/>
    </row>
    <row r="475" spans="1:56" ht="12.75" hidden="1" customHeight="1" outlineLevel="2" x14ac:dyDescent="0.2">
      <c r="A475" s="291" t="s">
        <v>270</v>
      </c>
      <c r="B475" s="345"/>
      <c r="C475" s="8"/>
      <c r="D475" s="5"/>
      <c r="E475" s="5"/>
      <c r="F475" s="5"/>
      <c r="G475" s="15"/>
      <c r="H475" s="143"/>
      <c r="I475" s="144"/>
      <c r="J475" s="144"/>
      <c r="K475" s="144"/>
      <c r="L475" s="144"/>
      <c r="M475" s="144"/>
      <c r="N475" s="144"/>
      <c r="O475" s="144"/>
      <c r="P475" s="143"/>
      <c r="Q475" s="144"/>
      <c r="R475" s="144"/>
      <c r="S475" s="144"/>
      <c r="T475" s="144"/>
      <c r="U475" s="144"/>
      <c r="V475" s="144"/>
      <c r="W475" s="144"/>
      <c r="X475" s="143"/>
      <c r="Y475" s="144"/>
      <c r="Z475" s="144"/>
      <c r="AA475" s="144"/>
      <c r="AB475" s="144"/>
      <c r="AC475" s="144"/>
      <c r="AD475" s="144"/>
      <c r="AE475" s="144"/>
      <c r="AF475" s="143"/>
      <c r="AG475" s="144"/>
      <c r="AH475" s="144"/>
      <c r="AI475" s="144"/>
      <c r="AJ475" s="144"/>
      <c r="AK475" s="144"/>
      <c r="AL475" s="144"/>
      <c r="AM475" s="144"/>
      <c r="AN475" s="143"/>
      <c r="AO475" s="144"/>
      <c r="AP475" s="144"/>
      <c r="AQ475" s="144"/>
      <c r="AR475" s="144"/>
      <c r="AS475" s="144"/>
      <c r="AT475" s="144"/>
      <c r="AU475" s="144"/>
      <c r="AV475" s="143"/>
      <c r="AW475" s="144"/>
      <c r="AX475" s="144"/>
      <c r="AY475" s="144"/>
      <c r="AZ475" s="144"/>
      <c r="BA475" s="144"/>
      <c r="BB475" s="144"/>
      <c r="BC475" s="144"/>
      <c r="BD475" s="143"/>
    </row>
    <row r="476" spans="1:56" ht="12.75" hidden="1" customHeight="1" outlineLevel="1" collapsed="1" x14ac:dyDescent="0.2">
      <c r="A476" s="267"/>
      <c r="B476" s="345"/>
      <c r="C476" s="8"/>
      <c r="D476" s="5"/>
      <c r="E476" s="5"/>
      <c r="F476" s="5"/>
      <c r="G476" s="15"/>
      <c r="H476" s="143"/>
      <c r="I476" s="144"/>
      <c r="J476" s="144"/>
      <c r="K476" s="144"/>
      <c r="L476" s="144"/>
      <c r="M476" s="144"/>
      <c r="N476" s="144"/>
      <c r="O476" s="144"/>
      <c r="P476" s="143"/>
      <c r="Q476" s="144"/>
      <c r="R476" s="144"/>
      <c r="S476" s="144"/>
      <c r="T476" s="144"/>
      <c r="U476" s="144"/>
      <c r="V476" s="144"/>
      <c r="W476" s="144"/>
      <c r="X476" s="143"/>
      <c r="Y476" s="144"/>
      <c r="Z476" s="144"/>
      <c r="AA476" s="144"/>
      <c r="AB476" s="144"/>
      <c r="AC476" s="144"/>
      <c r="AD476" s="144"/>
      <c r="AE476" s="144"/>
      <c r="AF476" s="143"/>
      <c r="AG476" s="144"/>
      <c r="AH476" s="144"/>
      <c r="AI476" s="144"/>
      <c r="AJ476" s="144"/>
      <c r="AK476" s="144"/>
      <c r="AL476" s="144"/>
      <c r="AM476" s="144"/>
      <c r="AN476" s="143"/>
      <c r="AO476" s="144"/>
      <c r="AP476" s="144"/>
      <c r="AQ476" s="144"/>
      <c r="AR476" s="144"/>
      <c r="AS476" s="144"/>
      <c r="AT476" s="144"/>
      <c r="AU476" s="144"/>
      <c r="AV476" s="143"/>
      <c r="AW476" s="144"/>
      <c r="AX476" s="144"/>
      <c r="AY476" s="144"/>
      <c r="AZ476" s="144"/>
      <c r="BA476" s="144"/>
      <c r="BB476" s="144"/>
      <c r="BC476" s="144"/>
      <c r="BD476" s="143"/>
    </row>
    <row r="477" spans="1:56" ht="12.75" hidden="1" customHeight="1" outlineLevel="1" x14ac:dyDescent="0.2">
      <c r="A477" s="268"/>
      <c r="B477" s="345"/>
      <c r="C477" s="8"/>
      <c r="D477" s="5"/>
      <c r="E477" s="5"/>
      <c r="F477" s="5"/>
      <c r="G477" s="15"/>
      <c r="H477" s="143"/>
      <c r="I477" s="144"/>
      <c r="J477" s="144"/>
      <c r="K477" s="144"/>
      <c r="L477" s="144"/>
      <c r="M477" s="144"/>
      <c r="N477" s="144"/>
      <c r="O477" s="144"/>
      <c r="P477" s="143"/>
      <c r="Q477" s="144"/>
      <c r="R477" s="144"/>
      <c r="S477" s="144"/>
      <c r="T477" s="144"/>
      <c r="U477" s="144"/>
      <c r="V477" s="144"/>
      <c r="W477" s="144"/>
      <c r="X477" s="143"/>
      <c r="Y477" s="144"/>
      <c r="Z477" s="144"/>
      <c r="AA477" s="144"/>
      <c r="AB477" s="144"/>
      <c r="AC477" s="144"/>
      <c r="AD477" s="144"/>
      <c r="AE477" s="144"/>
      <c r="AF477" s="143"/>
      <c r="AG477" s="144"/>
      <c r="AH477" s="144"/>
      <c r="AI477" s="144"/>
      <c r="AJ477" s="144"/>
      <c r="AK477" s="144"/>
      <c r="AL477" s="144"/>
      <c r="AM477" s="144"/>
      <c r="AN477" s="143"/>
      <c r="AO477" s="144"/>
      <c r="AP477" s="144"/>
      <c r="AQ477" s="144"/>
      <c r="AR477" s="144"/>
      <c r="AS477" s="144"/>
      <c r="AT477" s="144"/>
      <c r="AU477" s="144"/>
      <c r="AV477" s="143"/>
      <c r="AW477" s="144"/>
      <c r="AX477" s="144"/>
      <c r="AY477" s="144"/>
      <c r="AZ477" s="144"/>
      <c r="BA477" s="144"/>
      <c r="BB477" s="144"/>
      <c r="BC477" s="144"/>
      <c r="BD477" s="143"/>
    </row>
    <row r="478" spans="1:56" ht="12.75" hidden="1" customHeight="1" outlineLevel="1" x14ac:dyDescent="0.2">
      <c r="A478" s="268"/>
      <c r="B478" s="345"/>
      <c r="C478" s="8"/>
      <c r="D478" s="5"/>
      <c r="E478" s="5"/>
      <c r="F478" s="5"/>
      <c r="G478" s="15"/>
      <c r="H478" s="143"/>
      <c r="I478" s="144"/>
      <c r="J478" s="144"/>
      <c r="K478" s="144"/>
      <c r="L478" s="144"/>
      <c r="M478" s="144"/>
      <c r="N478" s="144"/>
      <c r="O478" s="144"/>
      <c r="P478" s="143"/>
      <c r="Q478" s="144"/>
      <c r="R478" s="144"/>
      <c r="S478" s="144"/>
      <c r="T478" s="144"/>
      <c r="U478" s="144"/>
      <c r="V478" s="144"/>
      <c r="W478" s="144"/>
      <c r="X478" s="143"/>
      <c r="Y478" s="144"/>
      <c r="Z478" s="144"/>
      <c r="AA478" s="144"/>
      <c r="AB478" s="144"/>
      <c r="AC478" s="144"/>
      <c r="AD478" s="144"/>
      <c r="AE478" s="144"/>
      <c r="AF478" s="143"/>
      <c r="AG478" s="144"/>
      <c r="AH478" s="144"/>
      <c r="AI478" s="144"/>
      <c r="AJ478" s="144"/>
      <c r="AK478" s="144"/>
      <c r="AL478" s="144"/>
      <c r="AM478" s="144"/>
      <c r="AN478" s="143"/>
      <c r="AO478" s="144"/>
      <c r="AP478" s="144"/>
      <c r="AQ478" s="144"/>
      <c r="AR478" s="144"/>
      <c r="AS478" s="144"/>
      <c r="AT478" s="144"/>
      <c r="AU478" s="144"/>
      <c r="AV478" s="143"/>
      <c r="AW478" s="144"/>
      <c r="AX478" s="144"/>
      <c r="AY478" s="144"/>
      <c r="AZ478" s="144"/>
      <c r="BA478" s="144"/>
      <c r="BB478" s="144"/>
      <c r="BC478" s="144"/>
      <c r="BD478" s="143"/>
    </row>
    <row r="479" spans="1:56" s="2" customFormat="1" ht="12.75" hidden="1" customHeight="1" outlineLevel="1" x14ac:dyDescent="0.2">
      <c r="A479" s="268"/>
      <c r="B479" s="345"/>
      <c r="C479" s="8"/>
      <c r="D479" s="5"/>
      <c r="E479" s="5"/>
      <c r="F479" s="5"/>
      <c r="G479" s="15"/>
      <c r="H479" s="145"/>
      <c r="I479" s="144"/>
      <c r="J479" s="144"/>
      <c r="K479" s="144"/>
      <c r="L479" s="146"/>
      <c r="M479" s="146"/>
      <c r="N479" s="146"/>
      <c r="O479" s="146"/>
      <c r="P479" s="145"/>
      <c r="Q479" s="146"/>
      <c r="R479" s="146"/>
      <c r="S479" s="146"/>
      <c r="T479" s="146"/>
      <c r="U479" s="146"/>
      <c r="V479" s="146"/>
      <c r="W479" s="146"/>
      <c r="X479" s="143"/>
      <c r="Y479" s="144"/>
      <c r="Z479" s="144"/>
      <c r="AA479" s="144"/>
      <c r="AB479" s="144"/>
      <c r="AC479" s="144"/>
      <c r="AD479" s="144"/>
      <c r="AE479" s="144"/>
      <c r="AF479" s="143"/>
      <c r="AG479" s="144"/>
      <c r="AH479" s="144"/>
      <c r="AI479" s="144"/>
      <c r="AJ479" s="144"/>
      <c r="AK479" s="144"/>
      <c r="AL479" s="144"/>
      <c r="AM479" s="144"/>
      <c r="AN479" s="143"/>
      <c r="AO479" s="144"/>
      <c r="AP479" s="144"/>
      <c r="AQ479" s="144"/>
      <c r="AR479" s="144"/>
      <c r="AS479" s="144"/>
      <c r="AT479" s="144"/>
      <c r="AU479" s="144"/>
      <c r="AV479" s="143"/>
      <c r="AW479" s="144"/>
      <c r="AX479" s="144"/>
      <c r="AY479" s="144"/>
      <c r="AZ479" s="144"/>
      <c r="BA479" s="144"/>
      <c r="BB479" s="144"/>
      <c r="BC479" s="144"/>
      <c r="BD479" s="143"/>
    </row>
    <row r="480" spans="1:56" ht="12.75" hidden="1" customHeight="1" outlineLevel="1" x14ac:dyDescent="0.2">
      <c r="A480" s="268"/>
      <c r="B480" s="345"/>
      <c r="C480" s="8"/>
      <c r="D480" s="5"/>
      <c r="E480" s="5"/>
      <c r="F480" s="5"/>
      <c r="G480" s="15"/>
      <c r="H480" s="145"/>
      <c r="I480" s="144"/>
      <c r="J480" s="144"/>
      <c r="K480" s="144"/>
      <c r="L480" s="146"/>
      <c r="M480" s="146"/>
      <c r="N480" s="146"/>
      <c r="O480" s="146"/>
      <c r="P480" s="145"/>
      <c r="Q480" s="146"/>
      <c r="R480" s="146"/>
      <c r="S480" s="146"/>
      <c r="T480" s="146"/>
      <c r="U480" s="146"/>
      <c r="V480" s="146"/>
      <c r="W480" s="146"/>
      <c r="X480" s="145"/>
      <c r="Y480" s="144"/>
      <c r="Z480" s="144"/>
      <c r="AA480" s="144"/>
      <c r="AB480" s="144"/>
      <c r="AC480" s="144"/>
      <c r="AD480" s="144"/>
      <c r="AE480" s="144"/>
      <c r="AF480" s="143"/>
      <c r="AG480" s="144"/>
      <c r="AH480" s="144"/>
      <c r="AI480" s="144"/>
      <c r="AJ480" s="144"/>
      <c r="AK480" s="144"/>
      <c r="AL480" s="144"/>
      <c r="AM480" s="144"/>
      <c r="AN480" s="143"/>
      <c r="AO480" s="144"/>
      <c r="AP480" s="144"/>
      <c r="AQ480" s="144"/>
      <c r="AR480" s="144"/>
      <c r="AS480" s="144"/>
      <c r="AT480" s="144"/>
      <c r="AU480" s="144"/>
      <c r="AV480" s="143"/>
      <c r="AW480" s="144"/>
      <c r="AX480" s="144"/>
      <c r="AY480" s="144"/>
      <c r="AZ480" s="144"/>
      <c r="BA480" s="144"/>
      <c r="BB480" s="144"/>
      <c r="BC480" s="144"/>
      <c r="BD480" s="143"/>
    </row>
    <row r="481" spans="1:56" ht="12.75" hidden="1" customHeight="1" outlineLevel="2" x14ac:dyDescent="0.2">
      <c r="A481" s="268"/>
      <c r="B481" s="345"/>
      <c r="C481" s="8"/>
      <c r="D481" s="5"/>
      <c r="E481" s="5"/>
      <c r="F481" s="5"/>
      <c r="G481" s="15"/>
      <c r="H481" s="143"/>
      <c r="I481" s="144"/>
      <c r="J481" s="144"/>
      <c r="K481" s="144"/>
      <c r="L481" s="144"/>
      <c r="M481" s="144"/>
      <c r="N481" s="144"/>
      <c r="O481" s="144"/>
      <c r="P481" s="143"/>
      <c r="Q481" s="144"/>
      <c r="R481" s="144"/>
      <c r="S481" s="144"/>
      <c r="T481" s="144"/>
      <c r="U481" s="144"/>
      <c r="V481" s="144"/>
      <c r="W481" s="144"/>
      <c r="X481" s="143"/>
      <c r="Y481" s="144"/>
      <c r="Z481" s="144"/>
      <c r="AA481" s="144"/>
      <c r="AB481" s="144"/>
      <c r="AC481" s="144"/>
      <c r="AD481" s="144"/>
      <c r="AE481" s="144"/>
      <c r="AF481" s="143"/>
      <c r="AG481" s="144"/>
      <c r="AH481" s="144"/>
      <c r="AI481" s="144"/>
      <c r="AJ481" s="144"/>
      <c r="AK481" s="144"/>
      <c r="AL481" s="144"/>
      <c r="AM481" s="144"/>
      <c r="AN481" s="143"/>
      <c r="AO481" s="144"/>
      <c r="AP481" s="144"/>
      <c r="AQ481" s="144"/>
      <c r="AR481" s="144"/>
      <c r="AS481" s="144"/>
      <c r="AT481" s="144"/>
      <c r="AU481" s="144"/>
      <c r="AV481" s="143"/>
      <c r="AW481" s="144"/>
      <c r="AX481" s="144"/>
      <c r="AY481" s="144"/>
      <c r="AZ481" s="144"/>
      <c r="BA481" s="144"/>
      <c r="BB481" s="144"/>
      <c r="BC481" s="144"/>
      <c r="BD481" s="143"/>
    </row>
    <row r="482" spans="1:56" ht="12.75" hidden="1" customHeight="1" outlineLevel="1" collapsed="1" x14ac:dyDescent="0.2">
      <c r="A482" s="268"/>
      <c r="B482" s="345"/>
      <c r="C482" s="8"/>
      <c r="D482" s="5"/>
      <c r="E482" s="5"/>
      <c r="F482" s="5"/>
      <c r="G482" s="15"/>
      <c r="H482" s="143"/>
      <c r="I482" s="144"/>
      <c r="J482" s="144"/>
      <c r="K482" s="144"/>
      <c r="L482" s="144"/>
      <c r="M482" s="144"/>
      <c r="N482" s="144"/>
      <c r="O482" s="144"/>
      <c r="P482" s="143"/>
      <c r="Q482" s="144"/>
      <c r="R482" s="144"/>
      <c r="S482" s="144"/>
      <c r="T482" s="144"/>
      <c r="U482" s="144"/>
      <c r="V482" s="144"/>
      <c r="W482" s="144"/>
      <c r="X482" s="143"/>
      <c r="Y482" s="144"/>
      <c r="Z482" s="144"/>
      <c r="AA482" s="144"/>
      <c r="AB482" s="144"/>
      <c r="AC482" s="144"/>
      <c r="AD482" s="144"/>
      <c r="AE482" s="144"/>
      <c r="AF482" s="143"/>
      <c r="AG482" s="144"/>
      <c r="AH482" s="144"/>
      <c r="AI482" s="144"/>
      <c r="AJ482" s="144"/>
      <c r="AK482" s="144"/>
      <c r="AL482" s="144"/>
      <c r="AM482" s="144"/>
      <c r="AN482" s="143"/>
      <c r="AO482" s="144"/>
      <c r="AP482" s="144"/>
      <c r="AQ482" s="144"/>
      <c r="AR482" s="144"/>
      <c r="AS482" s="144"/>
      <c r="AT482" s="144"/>
      <c r="AU482" s="144"/>
      <c r="AV482" s="143"/>
      <c r="AW482" s="144"/>
      <c r="AX482" s="144"/>
      <c r="AY482" s="144"/>
      <c r="AZ482" s="144"/>
      <c r="BA482" s="144"/>
      <c r="BB482" s="144"/>
      <c r="BC482" s="144"/>
      <c r="BD482" s="143"/>
    </row>
    <row r="483" spans="1:56" ht="12.75" hidden="1" customHeight="1" outlineLevel="1" x14ac:dyDescent="0.2">
      <c r="A483" s="268"/>
      <c r="B483" s="345"/>
      <c r="C483" s="8"/>
      <c r="D483" s="5"/>
      <c r="E483" s="5"/>
      <c r="F483" s="5"/>
      <c r="G483" s="15"/>
      <c r="H483" s="143"/>
      <c r="I483" s="144"/>
      <c r="J483" s="144"/>
      <c r="K483" s="144"/>
      <c r="L483" s="144"/>
      <c r="M483" s="144"/>
      <c r="N483" s="144"/>
      <c r="O483" s="144"/>
      <c r="P483" s="143"/>
      <c r="Q483" s="144"/>
      <c r="R483" s="144"/>
      <c r="S483" s="144"/>
      <c r="T483" s="144"/>
      <c r="U483" s="144"/>
      <c r="V483" s="144"/>
      <c r="W483" s="144"/>
      <c r="X483" s="143"/>
      <c r="Y483" s="144"/>
      <c r="Z483" s="144"/>
      <c r="AA483" s="144"/>
      <c r="AB483" s="144"/>
      <c r="AC483" s="144"/>
      <c r="AD483" s="144"/>
      <c r="AE483" s="144"/>
      <c r="AF483" s="143"/>
      <c r="AG483" s="144"/>
      <c r="AH483" s="144"/>
      <c r="AI483" s="144"/>
      <c r="AJ483" s="144"/>
      <c r="AK483" s="144"/>
      <c r="AL483" s="144"/>
      <c r="AM483" s="144"/>
      <c r="AN483" s="143"/>
      <c r="AO483" s="144"/>
      <c r="AP483" s="144"/>
      <c r="AQ483" s="144"/>
      <c r="AR483" s="144"/>
      <c r="AS483" s="144"/>
      <c r="AT483" s="144"/>
      <c r="AU483" s="144"/>
      <c r="AV483" s="143"/>
      <c r="AW483" s="144"/>
      <c r="AX483" s="144"/>
      <c r="AY483" s="144"/>
      <c r="AZ483" s="144"/>
      <c r="BA483" s="144"/>
      <c r="BB483" s="144"/>
      <c r="BC483" s="144"/>
      <c r="BD483" s="143"/>
    </row>
    <row r="484" spans="1:56" ht="12.75" hidden="1" customHeight="1" outlineLevel="1" x14ac:dyDescent="0.2">
      <c r="A484" s="268"/>
      <c r="B484" s="345"/>
      <c r="C484" s="8"/>
      <c r="D484" s="5"/>
      <c r="E484" s="5"/>
      <c r="F484" s="5"/>
      <c r="G484" s="15"/>
      <c r="H484" s="143"/>
      <c r="I484" s="144"/>
      <c r="J484" s="144"/>
      <c r="K484" s="144"/>
      <c r="L484" s="144"/>
      <c r="M484" s="144"/>
      <c r="N484" s="144"/>
      <c r="O484" s="144"/>
      <c r="P484" s="143"/>
      <c r="Q484" s="144"/>
      <c r="R484" s="144"/>
      <c r="S484" s="144"/>
      <c r="T484" s="144"/>
      <c r="U484" s="144"/>
      <c r="V484" s="144"/>
      <c r="W484" s="144"/>
      <c r="X484" s="143"/>
      <c r="Y484" s="144"/>
      <c r="Z484" s="144"/>
      <c r="AA484" s="144"/>
      <c r="AB484" s="144"/>
      <c r="AC484" s="144"/>
      <c r="AD484" s="144"/>
      <c r="AE484" s="144"/>
      <c r="AF484" s="143"/>
      <c r="AG484" s="144"/>
      <c r="AH484" s="144"/>
      <c r="AI484" s="144"/>
      <c r="AJ484" s="144"/>
      <c r="AK484" s="144"/>
      <c r="AL484" s="144"/>
      <c r="AM484" s="144"/>
      <c r="AN484" s="143"/>
      <c r="AO484" s="144"/>
      <c r="AP484" s="144"/>
      <c r="AQ484" s="144"/>
      <c r="AR484" s="144"/>
      <c r="AS484" s="144"/>
      <c r="AT484" s="144"/>
      <c r="AU484" s="144"/>
      <c r="AV484" s="143"/>
      <c r="AW484" s="144"/>
      <c r="AX484" s="144"/>
      <c r="AY484" s="144"/>
      <c r="AZ484" s="144"/>
      <c r="BA484" s="144"/>
      <c r="BB484" s="144"/>
      <c r="BC484" s="144"/>
      <c r="BD484" s="143"/>
    </row>
    <row r="485" spans="1:56" ht="12.75" hidden="1" customHeight="1" outlineLevel="1" x14ac:dyDescent="0.2">
      <c r="A485" s="268"/>
      <c r="B485" s="345"/>
      <c r="C485" s="8"/>
      <c r="D485" s="5"/>
      <c r="E485" s="5"/>
      <c r="F485" s="5"/>
      <c r="G485" s="15"/>
      <c r="H485" s="143"/>
      <c r="I485" s="144"/>
      <c r="J485" s="144"/>
      <c r="K485" s="144"/>
      <c r="L485" s="144"/>
      <c r="M485" s="144"/>
      <c r="N485" s="144"/>
      <c r="O485" s="144"/>
      <c r="P485" s="143"/>
      <c r="Q485" s="144"/>
      <c r="R485" s="144"/>
      <c r="S485" s="144"/>
      <c r="T485" s="144"/>
      <c r="U485" s="144"/>
      <c r="V485" s="144"/>
      <c r="W485" s="144"/>
      <c r="X485" s="143"/>
      <c r="Y485" s="144"/>
      <c r="Z485" s="144"/>
      <c r="AA485" s="144"/>
      <c r="AB485" s="144"/>
      <c r="AC485" s="144"/>
      <c r="AD485" s="144"/>
      <c r="AE485" s="144"/>
      <c r="AF485" s="143"/>
      <c r="AG485" s="144"/>
      <c r="AH485" s="144"/>
      <c r="AI485" s="144"/>
      <c r="AJ485" s="144"/>
      <c r="AK485" s="144"/>
      <c r="AL485" s="144"/>
      <c r="AM485" s="144"/>
      <c r="AN485" s="143"/>
      <c r="AO485" s="144"/>
      <c r="AP485" s="144"/>
      <c r="AQ485" s="144"/>
      <c r="AR485" s="144"/>
      <c r="AS485" s="144"/>
      <c r="AT485" s="144"/>
      <c r="AU485" s="144"/>
      <c r="AV485" s="143"/>
      <c r="AW485" s="144"/>
      <c r="AX485" s="144"/>
      <c r="AY485" s="144"/>
      <c r="AZ485" s="144"/>
      <c r="BA485" s="144"/>
      <c r="BB485" s="144"/>
      <c r="BC485" s="144"/>
      <c r="BD485" s="143"/>
    </row>
    <row r="486" spans="1:56" ht="12.75" hidden="1" customHeight="1" outlineLevel="1" x14ac:dyDescent="0.2">
      <c r="A486" s="268"/>
      <c r="B486" s="345"/>
      <c r="C486" s="8"/>
      <c r="D486" s="5"/>
      <c r="E486" s="5"/>
      <c r="F486" s="5"/>
      <c r="G486" s="15"/>
      <c r="H486" s="143"/>
      <c r="I486" s="144"/>
      <c r="J486" s="144"/>
      <c r="K486" s="144"/>
      <c r="L486" s="144"/>
      <c r="M486" s="144"/>
      <c r="N486" s="144"/>
      <c r="O486" s="144"/>
      <c r="P486" s="143"/>
      <c r="Q486" s="144"/>
      <c r="R486" s="144"/>
      <c r="S486" s="144"/>
      <c r="T486" s="144"/>
      <c r="U486" s="144"/>
      <c r="V486" s="144"/>
      <c r="W486" s="144"/>
      <c r="X486" s="143"/>
      <c r="Y486" s="144"/>
      <c r="Z486" s="144"/>
      <c r="AA486" s="144"/>
      <c r="AB486" s="144"/>
      <c r="AC486" s="144"/>
      <c r="AD486" s="144"/>
      <c r="AE486" s="144"/>
      <c r="AF486" s="143"/>
      <c r="AG486" s="144"/>
      <c r="AH486" s="144"/>
      <c r="AI486" s="144"/>
      <c r="AJ486" s="144"/>
      <c r="AK486" s="144"/>
      <c r="AL486" s="144"/>
      <c r="AM486" s="144"/>
      <c r="AN486" s="143"/>
      <c r="AO486" s="144"/>
      <c r="AP486" s="144"/>
      <c r="AQ486" s="144"/>
      <c r="AR486" s="144"/>
      <c r="AS486" s="144"/>
      <c r="AT486" s="144"/>
      <c r="AU486" s="144"/>
      <c r="AV486" s="143"/>
      <c r="AW486" s="144"/>
      <c r="AX486" s="144"/>
      <c r="AY486" s="144"/>
      <c r="AZ486" s="144"/>
      <c r="BA486" s="144"/>
      <c r="BB486" s="144"/>
      <c r="BC486" s="144"/>
      <c r="BD486" s="143"/>
    </row>
    <row r="487" spans="1:56" customFormat="1" hidden="1" outlineLevel="1" x14ac:dyDescent="0.2">
      <c r="A487" s="22"/>
      <c r="B487" s="59"/>
      <c r="C487" s="8"/>
      <c r="D487" s="5"/>
      <c r="E487" s="5"/>
      <c r="F487" s="5"/>
      <c r="G487" s="17"/>
      <c r="H487" s="143"/>
      <c r="I487" s="144"/>
      <c r="J487" s="144"/>
      <c r="K487" s="144"/>
      <c r="L487" s="144"/>
      <c r="M487" s="144"/>
      <c r="N487" s="144"/>
      <c r="O487" s="144"/>
      <c r="P487" s="143"/>
      <c r="Q487" s="144"/>
      <c r="R487" s="144"/>
      <c r="S487" s="144"/>
      <c r="T487" s="144"/>
      <c r="U487" s="144"/>
      <c r="V487" s="144"/>
      <c r="W487" s="144"/>
      <c r="X487" s="143"/>
      <c r="Y487" s="144"/>
      <c r="Z487" s="144"/>
      <c r="AA487" s="144"/>
      <c r="AB487" s="144"/>
      <c r="AC487" s="144"/>
      <c r="AD487" s="144"/>
      <c r="AE487" s="144"/>
      <c r="AF487" s="143"/>
      <c r="AG487" s="144"/>
      <c r="AH487" s="144"/>
      <c r="AI487" s="144"/>
      <c r="AJ487" s="144"/>
      <c r="AK487" s="144"/>
      <c r="AL487" s="144"/>
      <c r="AM487" s="144"/>
      <c r="AN487" s="143"/>
      <c r="AO487" s="144"/>
      <c r="AP487" s="144"/>
      <c r="AQ487" s="144"/>
      <c r="AR487" s="144"/>
      <c r="AS487" s="144"/>
      <c r="AT487" s="144"/>
      <c r="AU487" s="144"/>
      <c r="AV487" s="143"/>
      <c r="AW487" s="144"/>
      <c r="AX487" s="144"/>
      <c r="AY487" s="144"/>
      <c r="AZ487" s="144"/>
      <c r="BA487" s="144"/>
      <c r="BB487" s="144"/>
      <c r="BC487" s="144"/>
      <c r="BD487" s="143"/>
    </row>
    <row r="488" spans="1:56" customFormat="1" collapsed="1" x14ac:dyDescent="0.2">
      <c r="A488" s="295"/>
      <c r="B488" s="60" t="s">
        <v>26</v>
      </c>
      <c r="C488" s="23"/>
      <c r="D488" s="11"/>
      <c r="E488" s="11"/>
      <c r="F488" s="11"/>
      <c r="G488" s="12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  <c r="AA488" s="149"/>
      <c r="AB488" s="149"/>
      <c r="AC488" s="149"/>
      <c r="AD488" s="149"/>
      <c r="AE488" s="149"/>
      <c r="AF488" s="149"/>
      <c r="AG488" s="149"/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</row>
    <row r="489" spans="1:56" customFormat="1" x14ac:dyDescent="0.2">
      <c r="A489" s="22"/>
      <c r="B489" s="68"/>
      <c r="C489" s="8" t="s">
        <v>2</v>
      </c>
      <c r="D489" s="5" t="s">
        <v>9</v>
      </c>
      <c r="E489" s="5"/>
      <c r="F489" s="5"/>
      <c r="G489" s="15"/>
      <c r="H489" s="143">
        <f>SUMIF($I$3:$BD$3,$H$3,$I489:$BD489)</f>
        <v>2373</v>
      </c>
      <c r="I489" s="150">
        <f>I519+I530+I541+I552+I563+I574+I585+I596+I607+I618</f>
        <v>186</v>
      </c>
      <c r="J489" s="150">
        <f t="shared" ref="J489:O489" si="225">J519+J530+J541+J552+J563+J574+J585+J596+J607+J618</f>
        <v>102</v>
      </c>
      <c r="K489" s="150">
        <f t="shared" si="225"/>
        <v>143</v>
      </c>
      <c r="L489" s="150">
        <f t="shared" si="225"/>
        <v>114</v>
      </c>
      <c r="M489" s="150">
        <f t="shared" si="225"/>
        <v>46</v>
      </c>
      <c r="N489" s="150">
        <f t="shared" si="225"/>
        <v>29</v>
      </c>
      <c r="O489" s="150">
        <f t="shared" si="225"/>
        <v>22</v>
      </c>
      <c r="P489" s="143">
        <f>SUM(I489:O489)</f>
        <v>642</v>
      </c>
      <c r="Q489" s="150">
        <f t="shared" ref="Q489:W489" si="226">Q519+Q530+Q541+Q552+Q563+Q574+Q585+Q596+Q607+Q618</f>
        <v>66</v>
      </c>
      <c r="R489" s="150">
        <f t="shared" si="226"/>
        <v>567</v>
      </c>
      <c r="S489" s="150">
        <f t="shared" si="226"/>
        <v>88</v>
      </c>
      <c r="T489" s="150">
        <f t="shared" si="226"/>
        <v>59</v>
      </c>
      <c r="U489" s="150">
        <f t="shared" si="226"/>
        <v>122</v>
      </c>
      <c r="V489" s="150">
        <f t="shared" si="226"/>
        <v>50</v>
      </c>
      <c r="W489" s="150">
        <f t="shared" si="226"/>
        <v>15</v>
      </c>
      <c r="X489" s="143">
        <f>SUM(Q489:W489)</f>
        <v>967</v>
      </c>
      <c r="Y489" s="150">
        <f t="shared" ref="Y489:AE489" si="227">Y519+Y530+Y541+Y552+Y563+Y574+Y585+Y596+Y607+Y618</f>
        <v>70</v>
      </c>
      <c r="Z489" s="150">
        <f t="shared" si="227"/>
        <v>66</v>
      </c>
      <c r="AA489" s="150">
        <f t="shared" si="227"/>
        <v>74</v>
      </c>
      <c r="AB489" s="150">
        <f t="shared" si="227"/>
        <v>61</v>
      </c>
      <c r="AC489" s="150">
        <f t="shared" si="227"/>
        <v>147</v>
      </c>
      <c r="AD489" s="150">
        <f t="shared" si="227"/>
        <v>42</v>
      </c>
      <c r="AE489" s="150">
        <f t="shared" si="227"/>
        <v>7</v>
      </c>
      <c r="AF489" s="143">
        <f>SUM(Y489:AE489)</f>
        <v>467</v>
      </c>
      <c r="AG489" s="150">
        <f t="shared" ref="AG489:AM489" si="228">AG519+AG530+AG541+AG552+AG563+AG574+AG585+AG596+AG607+AG618</f>
        <v>72</v>
      </c>
      <c r="AH489" s="150">
        <f t="shared" si="228"/>
        <v>59</v>
      </c>
      <c r="AI489" s="150">
        <f t="shared" si="228"/>
        <v>59</v>
      </c>
      <c r="AJ489" s="150">
        <f t="shared" si="228"/>
        <v>47</v>
      </c>
      <c r="AK489" s="150">
        <f t="shared" si="228"/>
        <v>114</v>
      </c>
      <c r="AL489" s="150">
        <f t="shared" si="228"/>
        <v>48</v>
      </c>
      <c r="AM489" s="150">
        <f t="shared" si="228"/>
        <v>11</v>
      </c>
      <c r="AN489" s="143">
        <f>SUM(AG489:AM489)</f>
        <v>410</v>
      </c>
      <c r="AO489" s="150">
        <f t="shared" ref="AO489:AU489" si="229">AO519+AO530+AO541+AO552+AO563+AO574+AO585+AO596+AO607+AO618</f>
        <v>59</v>
      </c>
      <c r="AP489" s="150">
        <f t="shared" si="229"/>
        <v>91</v>
      </c>
      <c r="AQ489" s="150">
        <f t="shared" si="229"/>
        <v>86</v>
      </c>
      <c r="AR489" s="150">
        <f t="shared" si="229"/>
        <v>110</v>
      </c>
      <c r="AS489" s="150">
        <f t="shared" si="229"/>
        <v>93</v>
      </c>
      <c r="AT489" s="150">
        <f t="shared" si="229"/>
        <v>30</v>
      </c>
      <c r="AU489" s="150">
        <f t="shared" si="229"/>
        <v>9</v>
      </c>
      <c r="AV489" s="143">
        <f>SUM(AO489:AU489)</f>
        <v>478</v>
      </c>
      <c r="AW489" s="150">
        <f t="shared" ref="AW489:BC489" si="230">AW519+AW530+AW541+AW552+AW563+AW574+AW585+AW596+AW607+AW618</f>
        <v>0</v>
      </c>
      <c r="AX489" s="150">
        <f t="shared" si="230"/>
        <v>0</v>
      </c>
      <c r="AY489" s="150">
        <f t="shared" si="230"/>
        <v>0</v>
      </c>
      <c r="AZ489" s="150">
        <f t="shared" si="230"/>
        <v>0</v>
      </c>
      <c r="BA489" s="150">
        <f t="shared" si="230"/>
        <v>0</v>
      </c>
      <c r="BB489" s="150">
        <f t="shared" si="230"/>
        <v>0</v>
      </c>
      <c r="BC489" s="150">
        <f t="shared" si="230"/>
        <v>0</v>
      </c>
      <c r="BD489" s="143">
        <f>SUM(AW489:BC489)</f>
        <v>0</v>
      </c>
    </row>
    <row r="490" spans="1:56" customFormat="1" x14ac:dyDescent="0.2">
      <c r="A490" s="22"/>
      <c r="B490" s="68"/>
      <c r="C490" s="21" t="s">
        <v>20</v>
      </c>
      <c r="D490" s="5" t="s">
        <v>9</v>
      </c>
      <c r="E490" s="5"/>
      <c r="F490" s="5"/>
      <c r="G490" s="15"/>
      <c r="H490" s="143">
        <f>SUMIF($I$3:$BD$3,$H$3,$I490:$BD490)</f>
        <v>2205</v>
      </c>
      <c r="I490" s="150">
        <f>I520+I531+I542+I553+I564+I575+I586+I597+I608+I619</f>
        <v>182</v>
      </c>
      <c r="J490" s="150">
        <f t="shared" ref="J490:O490" si="231">J520+J531+J542+J553+J564+J575+J586+J597+J608+J619</f>
        <v>98</v>
      </c>
      <c r="K490" s="150">
        <f t="shared" si="231"/>
        <v>143</v>
      </c>
      <c r="L490" s="150">
        <f t="shared" si="231"/>
        <v>111</v>
      </c>
      <c r="M490" s="150">
        <f t="shared" si="231"/>
        <v>42</v>
      </c>
      <c r="N490" s="150">
        <f t="shared" si="231"/>
        <v>27</v>
      </c>
      <c r="O490" s="150">
        <f t="shared" si="231"/>
        <v>19</v>
      </c>
      <c r="P490" s="143">
        <f>SUM(I490:O490)</f>
        <v>622</v>
      </c>
      <c r="Q490" s="150">
        <f t="shared" ref="Q490:W490" si="232">Q520+Q531+Q542+Q553+Q564+Q575+Q586+Q597+Q608+Q619</f>
        <v>63</v>
      </c>
      <c r="R490" s="150">
        <f t="shared" si="232"/>
        <v>438</v>
      </c>
      <c r="S490" s="150">
        <f t="shared" si="232"/>
        <v>88</v>
      </c>
      <c r="T490" s="150">
        <f t="shared" si="232"/>
        <v>58</v>
      </c>
      <c r="U490" s="150">
        <f t="shared" si="232"/>
        <v>119</v>
      </c>
      <c r="V490" s="150">
        <f t="shared" si="232"/>
        <v>50</v>
      </c>
      <c r="W490" s="150">
        <f t="shared" si="232"/>
        <v>15</v>
      </c>
      <c r="X490" s="143">
        <f>SUM(Q490:W490)</f>
        <v>831</v>
      </c>
      <c r="Y490" s="150">
        <f t="shared" ref="Y490:AE490" si="233">Y520+Y531+Y542+Y553+Y564+Y575+Y586+Y597+Y608+Y619</f>
        <v>68</v>
      </c>
      <c r="Z490" s="150">
        <f t="shared" si="233"/>
        <v>66</v>
      </c>
      <c r="AA490" s="150">
        <f t="shared" si="233"/>
        <v>73</v>
      </c>
      <c r="AB490" s="150">
        <f t="shared" si="233"/>
        <v>60</v>
      </c>
      <c r="AC490" s="150">
        <f t="shared" si="233"/>
        <v>142</v>
      </c>
      <c r="AD490" s="150">
        <f t="shared" si="233"/>
        <v>41</v>
      </c>
      <c r="AE490" s="150">
        <f t="shared" si="233"/>
        <v>6</v>
      </c>
      <c r="AF490" s="143">
        <f>SUM(Y490:AE490)</f>
        <v>456</v>
      </c>
      <c r="AG490" s="150">
        <f t="shared" ref="AG490:AM490" si="234">AG520+AG531+AG542+AG553+AG564+AG575+AG586+AG597+AG608+AG619</f>
        <v>68</v>
      </c>
      <c r="AH490" s="150">
        <f t="shared" si="234"/>
        <v>58</v>
      </c>
      <c r="AI490" s="150">
        <f t="shared" si="234"/>
        <v>59</v>
      </c>
      <c r="AJ490" s="150">
        <f t="shared" si="234"/>
        <v>47</v>
      </c>
      <c r="AK490" s="150">
        <f t="shared" si="234"/>
        <v>113</v>
      </c>
      <c r="AL490" s="150">
        <f t="shared" si="234"/>
        <v>47</v>
      </c>
      <c r="AM490" s="150">
        <f t="shared" si="234"/>
        <v>11</v>
      </c>
      <c r="AN490" s="143">
        <f>SUM(AG490:AM490)</f>
        <v>403</v>
      </c>
      <c r="AO490" s="150">
        <f t="shared" ref="AO490:AU490" si="235">AO520+AO531+AO542+AO553+AO564+AO575+AO586+AO597+AO608+AO619</f>
        <v>59</v>
      </c>
      <c r="AP490" s="150">
        <f t="shared" si="235"/>
        <v>89</v>
      </c>
      <c r="AQ490" s="150">
        <f t="shared" si="235"/>
        <v>83</v>
      </c>
      <c r="AR490" s="150">
        <f t="shared" si="235"/>
        <v>108</v>
      </c>
      <c r="AS490" s="150">
        <f t="shared" si="235"/>
        <v>91</v>
      </c>
      <c r="AT490" s="150">
        <f t="shared" si="235"/>
        <v>30</v>
      </c>
      <c r="AU490" s="150">
        <f t="shared" si="235"/>
        <v>9</v>
      </c>
      <c r="AV490" s="143">
        <f>SUM(AO490:AU490)</f>
        <v>469</v>
      </c>
      <c r="AW490" s="150">
        <f t="shared" ref="AW490:BC490" si="236">AW520+AW531+AW542+AW553+AW564+AW575+AW586+AW597+AW608+AW619</f>
        <v>0</v>
      </c>
      <c r="AX490" s="150">
        <f t="shared" si="236"/>
        <v>0</v>
      </c>
      <c r="AY490" s="150">
        <f t="shared" si="236"/>
        <v>0</v>
      </c>
      <c r="AZ490" s="150">
        <f t="shared" si="236"/>
        <v>0</v>
      </c>
      <c r="BA490" s="150">
        <f t="shared" si="236"/>
        <v>0</v>
      </c>
      <c r="BB490" s="150">
        <f t="shared" si="236"/>
        <v>0</v>
      </c>
      <c r="BC490" s="150">
        <f t="shared" si="236"/>
        <v>0</v>
      </c>
      <c r="BD490" s="143">
        <f>SUM(AW490:BC490)</f>
        <v>0</v>
      </c>
    </row>
    <row r="491" spans="1:56" customFormat="1" x14ac:dyDescent="0.2">
      <c r="A491" s="22"/>
      <c r="B491" s="68"/>
      <c r="C491" s="21" t="s">
        <v>33</v>
      </c>
      <c r="D491" s="5" t="s">
        <v>9</v>
      </c>
      <c r="E491" s="5"/>
      <c r="F491" s="5"/>
      <c r="G491" s="15"/>
      <c r="H491" s="143">
        <f>SUMIF($I$3:$BD$3,$H$3,$I491:$BD491)</f>
        <v>1495</v>
      </c>
      <c r="I491" s="150">
        <f>I521+I532+I543+I554+I565+I576+I587+I598+I609+I620</f>
        <v>168</v>
      </c>
      <c r="J491" s="150">
        <f t="shared" ref="J491:O491" si="237">J521+J532+J543+J554+J565+J576+J587+J598+J609+J620</f>
        <v>93</v>
      </c>
      <c r="K491" s="150">
        <f t="shared" si="237"/>
        <v>135</v>
      </c>
      <c r="L491" s="150">
        <f t="shared" si="237"/>
        <v>89</v>
      </c>
      <c r="M491" s="150">
        <f t="shared" si="237"/>
        <v>31</v>
      </c>
      <c r="N491" s="150">
        <f t="shared" si="237"/>
        <v>22</v>
      </c>
      <c r="O491" s="150">
        <f t="shared" si="237"/>
        <v>16</v>
      </c>
      <c r="P491" s="143">
        <f>SUM(I491:O491)</f>
        <v>554</v>
      </c>
      <c r="Q491" s="150">
        <f t="shared" ref="Q491:W491" si="238">Q521+Q532+Q543+Q554+Q565+Q576+Q587+Q598+Q609+Q620</f>
        <v>46</v>
      </c>
      <c r="R491" s="150">
        <f t="shared" si="238"/>
        <v>92</v>
      </c>
      <c r="S491" s="150">
        <f t="shared" si="238"/>
        <v>85</v>
      </c>
      <c r="T491" s="150">
        <f t="shared" si="238"/>
        <v>47</v>
      </c>
      <c r="U491" s="150">
        <f t="shared" si="238"/>
        <v>99</v>
      </c>
      <c r="V491" s="150">
        <f t="shared" si="238"/>
        <v>45</v>
      </c>
      <c r="W491" s="150">
        <f t="shared" si="238"/>
        <v>14</v>
      </c>
      <c r="X491" s="143">
        <f>SUM(Q491:W491)</f>
        <v>428</v>
      </c>
      <c r="Y491" s="150">
        <f t="shared" ref="Y491:AE491" si="239">Y521+Y532+Y543+Y554+Y565+Y576+Y587+Y598+Y609+Y620</f>
        <v>53</v>
      </c>
      <c r="Z491" s="150">
        <f t="shared" si="239"/>
        <v>61</v>
      </c>
      <c r="AA491" s="150">
        <f t="shared" si="239"/>
        <v>46</v>
      </c>
      <c r="AB491" s="150">
        <f t="shared" si="239"/>
        <v>32</v>
      </c>
      <c r="AC491" s="150">
        <f t="shared" si="239"/>
        <v>116</v>
      </c>
      <c r="AD491" s="150">
        <f t="shared" si="239"/>
        <v>36</v>
      </c>
      <c r="AE491" s="150">
        <f t="shared" si="239"/>
        <v>6</v>
      </c>
      <c r="AF491" s="143">
        <f>SUM(Y491:AE491)</f>
        <v>350</v>
      </c>
      <c r="AG491" s="150">
        <f t="shared" ref="AG491:AM491" si="240">AG521+AG532+AG543+AG554+AG565+AG576+AG587+AG598+AG609+AG620</f>
        <v>32</v>
      </c>
      <c r="AH491" s="150">
        <f t="shared" si="240"/>
        <v>46</v>
      </c>
      <c r="AI491" s="150">
        <f t="shared" si="240"/>
        <v>37</v>
      </c>
      <c r="AJ491" s="150">
        <f t="shared" si="240"/>
        <v>41</v>
      </c>
      <c r="AK491" s="150">
        <f t="shared" si="240"/>
        <v>109</v>
      </c>
      <c r="AL491" s="150">
        <f t="shared" si="240"/>
        <v>40</v>
      </c>
      <c r="AM491" s="150">
        <f t="shared" si="240"/>
        <v>11</v>
      </c>
      <c r="AN491" s="143">
        <f>SUM(AG491:AM491)</f>
        <v>316</v>
      </c>
      <c r="AO491" s="150">
        <f t="shared" ref="AO491:AU491" si="241">AO521+AO532+AO543+AO554+AO565+AO576+AO587+AO598+AO609+AO620</f>
        <v>54</v>
      </c>
      <c r="AP491" s="150">
        <f t="shared" si="241"/>
        <v>59</v>
      </c>
      <c r="AQ491" s="150">
        <f t="shared" si="241"/>
        <v>52</v>
      </c>
      <c r="AR491" s="150">
        <f t="shared" si="241"/>
        <v>77</v>
      </c>
      <c r="AS491" s="150">
        <f t="shared" si="241"/>
        <v>84</v>
      </c>
      <c r="AT491" s="150">
        <f t="shared" si="241"/>
        <v>28</v>
      </c>
      <c r="AU491" s="150">
        <f t="shared" si="241"/>
        <v>9</v>
      </c>
      <c r="AV491" s="143">
        <f>SUM(AO491:AU491)</f>
        <v>363</v>
      </c>
      <c r="AW491" s="150">
        <f t="shared" ref="AW491:BC491" si="242">AW521+AW532+AW543+AW554+AW565+AW576+AW587+AW598+AW609+AW620</f>
        <v>0</v>
      </c>
      <c r="AX491" s="150">
        <f t="shared" si="242"/>
        <v>0</v>
      </c>
      <c r="AY491" s="150">
        <f t="shared" si="242"/>
        <v>0</v>
      </c>
      <c r="AZ491" s="150">
        <f t="shared" si="242"/>
        <v>0</v>
      </c>
      <c r="BA491" s="150">
        <f t="shared" si="242"/>
        <v>0</v>
      </c>
      <c r="BB491" s="150">
        <f t="shared" si="242"/>
        <v>0</v>
      </c>
      <c r="BC491" s="150">
        <f t="shared" si="242"/>
        <v>0</v>
      </c>
      <c r="BD491" s="143">
        <f>SUM(AW491:BC491)</f>
        <v>0</v>
      </c>
    </row>
    <row r="492" spans="1:56" s="53" customFormat="1" x14ac:dyDescent="0.2">
      <c r="A492" s="51"/>
      <c r="B492" s="69"/>
      <c r="C492" s="42" t="s">
        <v>13</v>
      </c>
      <c r="D492" s="43" t="s">
        <v>4</v>
      </c>
      <c r="E492" s="43"/>
      <c r="F492" s="43"/>
      <c r="G492" s="44"/>
      <c r="H492" s="145">
        <f t="shared" ref="H492:AM492" si="243">IF(ISERROR((H491)/H489),0,(H491)/H489)</f>
        <v>0.6300042140750105</v>
      </c>
      <c r="I492" s="151">
        <f t="shared" si="243"/>
        <v>0.90322580645161288</v>
      </c>
      <c r="J492" s="151">
        <f t="shared" si="243"/>
        <v>0.91176470588235292</v>
      </c>
      <c r="K492" s="151">
        <f t="shared" si="243"/>
        <v>0.94405594405594406</v>
      </c>
      <c r="L492" s="151">
        <f t="shared" si="243"/>
        <v>0.7807017543859649</v>
      </c>
      <c r="M492" s="151">
        <f t="shared" si="243"/>
        <v>0.67391304347826086</v>
      </c>
      <c r="N492" s="151">
        <f t="shared" si="243"/>
        <v>0.75862068965517238</v>
      </c>
      <c r="O492" s="151">
        <f t="shared" si="243"/>
        <v>0.72727272727272729</v>
      </c>
      <c r="P492" s="145">
        <f t="shared" si="243"/>
        <v>0.86292834890965731</v>
      </c>
      <c r="Q492" s="151">
        <f t="shared" si="243"/>
        <v>0.69696969696969702</v>
      </c>
      <c r="R492" s="151">
        <f t="shared" si="243"/>
        <v>0.16225749559082892</v>
      </c>
      <c r="S492" s="151">
        <f t="shared" si="243"/>
        <v>0.96590909090909094</v>
      </c>
      <c r="T492" s="151">
        <f t="shared" si="243"/>
        <v>0.79661016949152541</v>
      </c>
      <c r="U492" s="151">
        <f t="shared" si="243"/>
        <v>0.81147540983606559</v>
      </c>
      <c r="V492" s="151">
        <f t="shared" si="243"/>
        <v>0.9</v>
      </c>
      <c r="W492" s="151">
        <f t="shared" si="243"/>
        <v>0.93333333333333335</v>
      </c>
      <c r="X492" s="145">
        <f t="shared" si="243"/>
        <v>0.44260599793174765</v>
      </c>
      <c r="Y492" s="151">
        <f t="shared" si="243"/>
        <v>0.75714285714285712</v>
      </c>
      <c r="Z492" s="151">
        <f t="shared" si="243"/>
        <v>0.9242424242424242</v>
      </c>
      <c r="AA492" s="151">
        <f t="shared" si="243"/>
        <v>0.6216216216216216</v>
      </c>
      <c r="AB492" s="151">
        <f t="shared" si="243"/>
        <v>0.52459016393442626</v>
      </c>
      <c r="AC492" s="151">
        <f t="shared" si="243"/>
        <v>0.78911564625850339</v>
      </c>
      <c r="AD492" s="151">
        <f t="shared" si="243"/>
        <v>0.8571428571428571</v>
      </c>
      <c r="AE492" s="151">
        <f t="shared" si="243"/>
        <v>0.8571428571428571</v>
      </c>
      <c r="AF492" s="145">
        <f t="shared" si="243"/>
        <v>0.74946466809421841</v>
      </c>
      <c r="AG492" s="151">
        <f t="shared" si="243"/>
        <v>0.44444444444444442</v>
      </c>
      <c r="AH492" s="151">
        <f t="shared" si="243"/>
        <v>0.77966101694915257</v>
      </c>
      <c r="AI492" s="151">
        <f t="shared" si="243"/>
        <v>0.6271186440677966</v>
      </c>
      <c r="AJ492" s="151">
        <f t="shared" si="243"/>
        <v>0.87234042553191493</v>
      </c>
      <c r="AK492" s="151">
        <f t="shared" si="243"/>
        <v>0.95614035087719296</v>
      </c>
      <c r="AL492" s="151">
        <f t="shared" si="243"/>
        <v>0.83333333333333337</v>
      </c>
      <c r="AM492" s="151">
        <f t="shared" si="243"/>
        <v>1</v>
      </c>
      <c r="AN492" s="145">
        <f t="shared" ref="AN492:BD492" si="244">IF(ISERROR((AN491)/AN489),0,(AN491)/AN489)</f>
        <v>0.77073170731707319</v>
      </c>
      <c r="AO492" s="151">
        <f t="shared" si="244"/>
        <v>0.9152542372881356</v>
      </c>
      <c r="AP492" s="151">
        <f t="shared" si="244"/>
        <v>0.64835164835164838</v>
      </c>
      <c r="AQ492" s="151">
        <f t="shared" si="244"/>
        <v>0.60465116279069764</v>
      </c>
      <c r="AR492" s="151">
        <f t="shared" si="244"/>
        <v>0.7</v>
      </c>
      <c r="AS492" s="151">
        <f t="shared" si="244"/>
        <v>0.90322580645161288</v>
      </c>
      <c r="AT492" s="151">
        <f t="shared" si="244"/>
        <v>0.93333333333333335</v>
      </c>
      <c r="AU492" s="151">
        <f t="shared" si="244"/>
        <v>1</v>
      </c>
      <c r="AV492" s="145">
        <f t="shared" si="244"/>
        <v>0.7594142259414226</v>
      </c>
      <c r="AW492" s="151">
        <f t="shared" si="244"/>
        <v>0</v>
      </c>
      <c r="AX492" s="151">
        <f t="shared" si="244"/>
        <v>0</v>
      </c>
      <c r="AY492" s="151">
        <f t="shared" si="244"/>
        <v>0</v>
      </c>
      <c r="AZ492" s="151">
        <f t="shared" si="244"/>
        <v>0</v>
      </c>
      <c r="BA492" s="151">
        <f t="shared" si="244"/>
        <v>0</v>
      </c>
      <c r="BB492" s="151">
        <f t="shared" si="244"/>
        <v>0</v>
      </c>
      <c r="BC492" s="151">
        <f t="shared" si="244"/>
        <v>0</v>
      </c>
      <c r="BD492" s="145">
        <f t="shared" si="244"/>
        <v>0</v>
      </c>
    </row>
    <row r="493" spans="1:56" s="53" customFormat="1" x14ac:dyDescent="0.2">
      <c r="A493" s="51"/>
      <c r="B493" s="69"/>
      <c r="C493" s="42" t="s">
        <v>5</v>
      </c>
      <c r="D493" s="43" t="s">
        <v>4</v>
      </c>
      <c r="E493" s="43"/>
      <c r="F493" s="43"/>
      <c r="G493" s="44"/>
      <c r="H493" s="145">
        <f t="shared" ref="H493:AM493" si="245">IF(ISERROR((H489-H490)/H489),0,(H489-H490)/H489)</f>
        <v>7.0796460176991149E-2</v>
      </c>
      <c r="I493" s="151">
        <f t="shared" si="245"/>
        <v>2.1505376344086023E-2</v>
      </c>
      <c r="J493" s="151">
        <f t="shared" si="245"/>
        <v>3.9215686274509803E-2</v>
      </c>
      <c r="K493" s="151">
        <f t="shared" si="245"/>
        <v>0</v>
      </c>
      <c r="L493" s="151">
        <f t="shared" si="245"/>
        <v>2.6315789473684209E-2</v>
      </c>
      <c r="M493" s="151">
        <f t="shared" si="245"/>
        <v>8.6956521739130432E-2</v>
      </c>
      <c r="N493" s="151">
        <f t="shared" si="245"/>
        <v>6.8965517241379309E-2</v>
      </c>
      <c r="O493" s="151">
        <f t="shared" si="245"/>
        <v>0.13636363636363635</v>
      </c>
      <c r="P493" s="145">
        <f t="shared" si="245"/>
        <v>3.1152647975077882E-2</v>
      </c>
      <c r="Q493" s="151">
        <f t="shared" si="245"/>
        <v>4.5454545454545456E-2</v>
      </c>
      <c r="R493" s="151">
        <f t="shared" si="245"/>
        <v>0.2275132275132275</v>
      </c>
      <c r="S493" s="151">
        <f t="shared" si="245"/>
        <v>0</v>
      </c>
      <c r="T493" s="151">
        <f t="shared" si="245"/>
        <v>1.6949152542372881E-2</v>
      </c>
      <c r="U493" s="151">
        <f t="shared" si="245"/>
        <v>2.4590163934426229E-2</v>
      </c>
      <c r="V493" s="151">
        <f t="shared" si="245"/>
        <v>0</v>
      </c>
      <c r="W493" s="151">
        <f t="shared" si="245"/>
        <v>0</v>
      </c>
      <c r="X493" s="145">
        <f t="shared" si="245"/>
        <v>0.14064115822130299</v>
      </c>
      <c r="Y493" s="151">
        <f t="shared" si="245"/>
        <v>2.8571428571428571E-2</v>
      </c>
      <c r="Z493" s="151">
        <f t="shared" si="245"/>
        <v>0</v>
      </c>
      <c r="AA493" s="151">
        <f t="shared" si="245"/>
        <v>1.3513513513513514E-2</v>
      </c>
      <c r="AB493" s="151">
        <f t="shared" si="245"/>
        <v>1.6393442622950821E-2</v>
      </c>
      <c r="AC493" s="151">
        <f t="shared" si="245"/>
        <v>3.4013605442176874E-2</v>
      </c>
      <c r="AD493" s="151">
        <f t="shared" si="245"/>
        <v>2.3809523809523808E-2</v>
      </c>
      <c r="AE493" s="151">
        <f t="shared" si="245"/>
        <v>0.14285714285714285</v>
      </c>
      <c r="AF493" s="145">
        <f t="shared" si="245"/>
        <v>2.3554603854389723E-2</v>
      </c>
      <c r="AG493" s="151">
        <f t="shared" si="245"/>
        <v>5.5555555555555552E-2</v>
      </c>
      <c r="AH493" s="151">
        <f t="shared" si="245"/>
        <v>1.6949152542372881E-2</v>
      </c>
      <c r="AI493" s="151">
        <f t="shared" si="245"/>
        <v>0</v>
      </c>
      <c r="AJ493" s="151">
        <f t="shared" si="245"/>
        <v>0</v>
      </c>
      <c r="AK493" s="151">
        <f t="shared" si="245"/>
        <v>8.771929824561403E-3</v>
      </c>
      <c r="AL493" s="151">
        <f t="shared" si="245"/>
        <v>2.0833333333333332E-2</v>
      </c>
      <c r="AM493" s="151">
        <f t="shared" si="245"/>
        <v>0</v>
      </c>
      <c r="AN493" s="145">
        <f t="shared" ref="AN493:BD493" si="246">IF(ISERROR((AN489-AN490)/AN489),0,(AN489-AN490)/AN489)</f>
        <v>1.7073170731707318E-2</v>
      </c>
      <c r="AO493" s="151">
        <f t="shared" si="246"/>
        <v>0</v>
      </c>
      <c r="AP493" s="151">
        <f t="shared" si="246"/>
        <v>2.197802197802198E-2</v>
      </c>
      <c r="AQ493" s="151">
        <f t="shared" si="246"/>
        <v>3.4883720930232558E-2</v>
      </c>
      <c r="AR493" s="151">
        <f t="shared" si="246"/>
        <v>1.8181818181818181E-2</v>
      </c>
      <c r="AS493" s="151">
        <f t="shared" si="246"/>
        <v>2.1505376344086023E-2</v>
      </c>
      <c r="AT493" s="151">
        <f t="shared" si="246"/>
        <v>0</v>
      </c>
      <c r="AU493" s="151">
        <f t="shared" si="246"/>
        <v>0</v>
      </c>
      <c r="AV493" s="145">
        <f t="shared" si="246"/>
        <v>1.8828451882845189E-2</v>
      </c>
      <c r="AW493" s="151">
        <f t="shared" si="246"/>
        <v>0</v>
      </c>
      <c r="AX493" s="151">
        <f t="shared" si="246"/>
        <v>0</v>
      </c>
      <c r="AY493" s="151">
        <f t="shared" si="246"/>
        <v>0</v>
      </c>
      <c r="AZ493" s="151">
        <f t="shared" si="246"/>
        <v>0</v>
      </c>
      <c r="BA493" s="151">
        <f t="shared" si="246"/>
        <v>0</v>
      </c>
      <c r="BB493" s="151">
        <f t="shared" si="246"/>
        <v>0</v>
      </c>
      <c r="BC493" s="151">
        <f t="shared" si="246"/>
        <v>0</v>
      </c>
      <c r="BD493" s="145">
        <f t="shared" si="246"/>
        <v>0</v>
      </c>
    </row>
    <row r="494" spans="1:56" customFormat="1" hidden="1" x14ac:dyDescent="0.2">
      <c r="A494" s="22"/>
      <c r="B494" s="68"/>
      <c r="C494" s="8" t="s">
        <v>45</v>
      </c>
      <c r="D494" s="5" t="s">
        <v>15</v>
      </c>
      <c r="E494" s="5"/>
      <c r="F494" s="5"/>
      <c r="G494" s="15"/>
      <c r="H494" s="143">
        <f>SUMIF($I$3:$BD$3,$H$3,$I494:$BD494)</f>
        <v>159299</v>
      </c>
      <c r="I494" s="150">
        <f>I524+I535+I546+I557+I568+I579+I590+I601+I612+I623</f>
        <v>2743</v>
      </c>
      <c r="J494" s="150">
        <f t="shared" ref="J494:O494" si="247">J524+J535+J546+J557+J568+J579+J590+J601+J612+J623</f>
        <v>499</v>
      </c>
      <c r="K494" s="150">
        <f t="shared" si="247"/>
        <v>1600</v>
      </c>
      <c r="L494" s="150">
        <f t="shared" si="247"/>
        <v>2768</v>
      </c>
      <c r="M494" s="150">
        <f t="shared" si="247"/>
        <v>3551</v>
      </c>
      <c r="N494" s="150">
        <f t="shared" si="247"/>
        <v>1443</v>
      </c>
      <c r="O494" s="150">
        <f t="shared" si="247"/>
        <v>857</v>
      </c>
      <c r="P494" s="143">
        <f>SUM(I494:O494)</f>
        <v>13461</v>
      </c>
      <c r="Q494" s="150">
        <f t="shared" ref="Q494:BC494" si="248">Q524+Q535+Q546+Q557+Q568+Q579+Q590+Q601+Q612+Q623</f>
        <v>2247</v>
      </c>
      <c r="R494" s="150">
        <f t="shared" si="248"/>
        <v>123507</v>
      </c>
      <c r="S494" s="150">
        <f t="shared" si="248"/>
        <v>330</v>
      </c>
      <c r="T494" s="150">
        <f t="shared" si="248"/>
        <v>726</v>
      </c>
      <c r="U494" s="150">
        <f t="shared" si="248"/>
        <v>1944</v>
      </c>
      <c r="V494" s="150">
        <f t="shared" si="248"/>
        <v>324</v>
      </c>
      <c r="W494" s="150">
        <f t="shared" si="248"/>
        <v>74</v>
      </c>
      <c r="X494" s="143">
        <f>SUM(Q494:W494)</f>
        <v>129152</v>
      </c>
      <c r="Y494" s="150">
        <f>Y524+Y535+Y546+Y557+Y568+Y579+Y590+Y601+Y612+Y623</f>
        <v>1091</v>
      </c>
      <c r="Z494" s="150">
        <f t="shared" si="248"/>
        <v>601</v>
      </c>
      <c r="AA494" s="150">
        <f t="shared" si="248"/>
        <v>1757</v>
      </c>
      <c r="AB494" s="150">
        <f t="shared" si="248"/>
        <v>1418</v>
      </c>
      <c r="AC494" s="150">
        <f t="shared" si="248"/>
        <v>3557</v>
      </c>
      <c r="AD494" s="150">
        <f t="shared" si="248"/>
        <v>416</v>
      </c>
      <c r="AE494" s="150">
        <f t="shared" si="248"/>
        <v>29</v>
      </c>
      <c r="AF494" s="143">
        <f>SUM(Y494:AE494)</f>
        <v>8869</v>
      </c>
      <c r="AG494" s="150">
        <f>AG524+AG535+AG546+AG557+AG568+AG579+AG590+AG601+AG612+AG623</f>
        <v>2103</v>
      </c>
      <c r="AH494" s="150">
        <f t="shared" si="248"/>
        <v>932</v>
      </c>
      <c r="AI494" s="150">
        <f t="shared" si="248"/>
        <v>1495</v>
      </c>
      <c r="AJ494" s="150">
        <f t="shared" si="248"/>
        <v>604</v>
      </c>
      <c r="AK494" s="150">
        <f t="shared" si="248"/>
        <v>1678</v>
      </c>
      <c r="AL494" s="150">
        <f t="shared" si="248"/>
        <v>630</v>
      </c>
      <c r="AM494" s="150">
        <f t="shared" si="248"/>
        <v>12</v>
      </c>
      <c r="AN494" s="143">
        <f>SUM(AG494:AM494)</f>
        <v>7454</v>
      </c>
      <c r="AO494" s="150">
        <f>AO524+AO535+AO546+AO557+AO568+AO579+AO590+AO601+AO612+AO623</f>
        <v>989</v>
      </c>
      <c r="AP494" s="150">
        <f t="shared" si="248"/>
        <v>3434</v>
      </c>
      <c r="AQ494" s="150">
        <f t="shared" si="248"/>
        <v>3026</v>
      </c>
      <c r="AR494" s="150">
        <f t="shared" si="248"/>
        <v>2779</v>
      </c>
      <c r="AS494" s="150">
        <f t="shared" si="248"/>
        <v>1067</v>
      </c>
      <c r="AT494" s="150">
        <f t="shared" si="248"/>
        <v>220</v>
      </c>
      <c r="AU494" s="150">
        <f t="shared" si="248"/>
        <v>9</v>
      </c>
      <c r="AV494" s="143">
        <f>SUM(AO494:AU494)</f>
        <v>11524</v>
      </c>
      <c r="AW494" s="150">
        <f>AW524+AW535+AW546+AW557+AW568+AW579+AW590+AW601+AW612+AW623</f>
        <v>0</v>
      </c>
      <c r="AX494" s="150">
        <f t="shared" si="248"/>
        <v>0</v>
      </c>
      <c r="AY494" s="150">
        <f t="shared" si="248"/>
        <v>0</v>
      </c>
      <c r="AZ494" s="150">
        <f t="shared" si="248"/>
        <v>0</v>
      </c>
      <c r="BA494" s="150">
        <f t="shared" si="248"/>
        <v>0</v>
      </c>
      <c r="BB494" s="150">
        <f t="shared" si="248"/>
        <v>0</v>
      </c>
      <c r="BC494" s="150">
        <f t="shared" si="248"/>
        <v>0</v>
      </c>
      <c r="BD494" s="143">
        <f>SUM(AW494:BC494)</f>
        <v>0</v>
      </c>
    </row>
    <row r="495" spans="1:56" s="114" customFormat="1" ht="13.5" customHeight="1" x14ac:dyDescent="0.2">
      <c r="A495" s="198"/>
      <c r="B495" s="130"/>
      <c r="C495" s="199" t="s">
        <v>193</v>
      </c>
      <c r="D495" s="200" t="s">
        <v>4</v>
      </c>
      <c r="E495" s="200"/>
      <c r="F495" s="200"/>
      <c r="G495" s="110"/>
      <c r="H495" s="145">
        <f>NPS!H35</f>
        <v>0.36470588235294116</v>
      </c>
      <c r="I495" s="146">
        <f>NPS!I35</f>
        <v>0.44444444444444442</v>
      </c>
      <c r="J495" s="146">
        <f>NPS!J35</f>
        <v>1</v>
      </c>
      <c r="K495" s="146">
        <f>NPS!K35</f>
        <v>0.33333333333333331</v>
      </c>
      <c r="L495" s="146">
        <f>NPS!L35</f>
        <v>1</v>
      </c>
      <c r="M495" s="146">
        <f>NPS!M35</f>
        <v>-1</v>
      </c>
      <c r="N495" s="146">
        <f>NPS!N35</f>
        <v>0</v>
      </c>
      <c r="O495" s="146">
        <f>NPS!O35</f>
        <v>0</v>
      </c>
      <c r="P495" s="145">
        <f>NPS!P35</f>
        <v>0.44444444444444442</v>
      </c>
      <c r="Q495" s="146">
        <f>NPS!Q35</f>
        <v>0.66666666666666663</v>
      </c>
      <c r="R495" s="146">
        <f>NPS!R35</f>
        <v>0.33333333333333331</v>
      </c>
      <c r="S495" s="146">
        <f>NPS!S35</f>
        <v>1</v>
      </c>
      <c r="T495" s="146">
        <f>NPS!T35</f>
        <v>0</v>
      </c>
      <c r="U495" s="146">
        <f>NPS!U35</f>
        <v>0.5</v>
      </c>
      <c r="V495" s="146">
        <f>NPS!V35</f>
        <v>-1</v>
      </c>
      <c r="W495" s="146">
        <f>NPS!W35</f>
        <v>1</v>
      </c>
      <c r="X495" s="145">
        <f>NPS!X35</f>
        <v>0.42857142857142855</v>
      </c>
      <c r="Y495" s="146">
        <f>NPS!Y35</f>
        <v>1</v>
      </c>
      <c r="Z495" s="146">
        <f>NPS!Z35</f>
        <v>0.16666666666666666</v>
      </c>
      <c r="AA495" s="146">
        <f>NPS!AA35</f>
        <v>1</v>
      </c>
      <c r="AB495" s="146">
        <f>NPS!AB35</f>
        <v>-0.66666666666666663</v>
      </c>
      <c r="AC495" s="146">
        <f>NPS!AC35</f>
        <v>-1</v>
      </c>
      <c r="AD495" s="146">
        <f>NPS!AD35</f>
        <v>0</v>
      </c>
      <c r="AE495" s="146">
        <f>NPS!AE35</f>
        <v>0</v>
      </c>
      <c r="AF495" s="145">
        <f>NPS!AF35</f>
        <v>0.22222222222222221</v>
      </c>
      <c r="AG495" s="146">
        <f>NPS!AG35</f>
        <v>-1</v>
      </c>
      <c r="AH495" s="146">
        <f>NPS!AH35</f>
        <v>0.25</v>
      </c>
      <c r="AI495" s="146">
        <f>NPS!AI35</f>
        <v>-1</v>
      </c>
      <c r="AJ495" s="146">
        <f>NPS!AJ35</f>
        <v>1</v>
      </c>
      <c r="AK495" s="146">
        <f>NPS!AK35</f>
        <v>0.2</v>
      </c>
      <c r="AL495" s="146">
        <f>NPS!AL35</f>
        <v>0</v>
      </c>
      <c r="AM495" s="146">
        <f>NPS!AM35</f>
        <v>0</v>
      </c>
      <c r="AN495" s="145">
        <f>NPS!AN35</f>
        <v>7.1428571428571425E-2</v>
      </c>
      <c r="AO495" s="146">
        <f>NPS!AO35</f>
        <v>1</v>
      </c>
      <c r="AP495" s="146">
        <f>NPS!AP35</f>
        <v>-0.2</v>
      </c>
      <c r="AQ495" s="146">
        <f>NPS!AQ35</f>
        <v>1</v>
      </c>
      <c r="AR495" s="146">
        <f>NPS!AR35</f>
        <v>0.66666666666666663</v>
      </c>
      <c r="AS495" s="146">
        <f>NPS!AS35</f>
        <v>0.5</v>
      </c>
      <c r="AT495" s="146">
        <f>NPS!AT35</f>
        <v>0</v>
      </c>
      <c r="AU495" s="146">
        <f>NPS!AU35</f>
        <v>0</v>
      </c>
      <c r="AV495" s="145">
        <f>NPS!AV35</f>
        <v>0.58333333333333337</v>
      </c>
      <c r="AW495" s="146">
        <f>NPS!AW35</f>
        <v>0</v>
      </c>
      <c r="AX495" s="146">
        <f>NPS!AX35</f>
        <v>0</v>
      </c>
      <c r="AY495" s="146">
        <f>NPS!AY35</f>
        <v>0</v>
      </c>
      <c r="AZ495" s="146">
        <f>NPS!AZ35</f>
        <v>0</v>
      </c>
      <c r="BA495" s="146">
        <f>NPS!BA35</f>
        <v>0</v>
      </c>
      <c r="BB495" s="146">
        <f>NPS!BB35</f>
        <v>0</v>
      </c>
      <c r="BC495" s="146">
        <f>NPS!BC35</f>
        <v>0</v>
      </c>
      <c r="BD495" s="145">
        <f>NPS!BD35</f>
        <v>0</v>
      </c>
    </row>
    <row r="496" spans="1:56" customFormat="1" collapsed="1" x14ac:dyDescent="0.2">
      <c r="A496" s="22"/>
      <c r="B496" s="68"/>
      <c r="C496" s="8" t="s">
        <v>14</v>
      </c>
      <c r="D496" s="5" t="s">
        <v>15</v>
      </c>
      <c r="E496" s="5"/>
      <c r="F496" s="5"/>
      <c r="G496" s="15"/>
      <c r="H496" s="143">
        <f t="shared" ref="H496:AM496" si="249">IF(ISERROR(H494/H490),0,H494/H490)</f>
        <v>72.24444444444444</v>
      </c>
      <c r="I496" s="150">
        <f t="shared" si="249"/>
        <v>15.071428571428571</v>
      </c>
      <c r="J496" s="150">
        <f t="shared" si="249"/>
        <v>5.091836734693878</v>
      </c>
      <c r="K496" s="150">
        <f t="shared" si="249"/>
        <v>11.188811188811188</v>
      </c>
      <c r="L496" s="150">
        <f t="shared" si="249"/>
        <v>24.936936936936938</v>
      </c>
      <c r="M496" s="150">
        <f t="shared" si="249"/>
        <v>84.547619047619051</v>
      </c>
      <c r="N496" s="150">
        <f t="shared" si="249"/>
        <v>53.444444444444443</v>
      </c>
      <c r="O496" s="150">
        <f t="shared" si="249"/>
        <v>45.10526315789474</v>
      </c>
      <c r="P496" s="143">
        <f t="shared" si="249"/>
        <v>21.641479099678456</v>
      </c>
      <c r="Q496" s="150">
        <f t="shared" si="249"/>
        <v>35.666666666666664</v>
      </c>
      <c r="R496" s="150">
        <f t="shared" si="249"/>
        <v>281.97945205479454</v>
      </c>
      <c r="S496" s="150">
        <f t="shared" si="249"/>
        <v>3.75</v>
      </c>
      <c r="T496" s="150">
        <f t="shared" si="249"/>
        <v>12.517241379310345</v>
      </c>
      <c r="U496" s="150">
        <f t="shared" si="249"/>
        <v>16.336134453781511</v>
      </c>
      <c r="V496" s="150">
        <f t="shared" si="249"/>
        <v>6.48</v>
      </c>
      <c r="W496" s="150">
        <f t="shared" si="249"/>
        <v>4.9333333333333336</v>
      </c>
      <c r="X496" s="143">
        <f t="shared" si="249"/>
        <v>155.41756919374248</v>
      </c>
      <c r="Y496" s="150">
        <f t="shared" si="249"/>
        <v>16.044117647058822</v>
      </c>
      <c r="Z496" s="150">
        <f t="shared" si="249"/>
        <v>9.1060606060606055</v>
      </c>
      <c r="AA496" s="150">
        <f t="shared" si="249"/>
        <v>24.068493150684933</v>
      </c>
      <c r="AB496" s="150">
        <f t="shared" si="249"/>
        <v>23.633333333333333</v>
      </c>
      <c r="AC496" s="150">
        <f t="shared" si="249"/>
        <v>25.049295774647888</v>
      </c>
      <c r="AD496" s="150">
        <f t="shared" si="249"/>
        <v>10.146341463414634</v>
      </c>
      <c r="AE496" s="150">
        <f t="shared" si="249"/>
        <v>4.833333333333333</v>
      </c>
      <c r="AF496" s="143">
        <f t="shared" si="249"/>
        <v>19.44956140350877</v>
      </c>
      <c r="AG496" s="150">
        <f t="shared" si="249"/>
        <v>30.926470588235293</v>
      </c>
      <c r="AH496" s="150">
        <f t="shared" si="249"/>
        <v>16.068965517241381</v>
      </c>
      <c r="AI496" s="150">
        <f t="shared" si="249"/>
        <v>25.338983050847457</v>
      </c>
      <c r="AJ496" s="150">
        <f t="shared" si="249"/>
        <v>12.851063829787234</v>
      </c>
      <c r="AK496" s="150">
        <f t="shared" si="249"/>
        <v>14.849557522123893</v>
      </c>
      <c r="AL496" s="150">
        <f t="shared" si="249"/>
        <v>13.404255319148936</v>
      </c>
      <c r="AM496" s="150">
        <f t="shared" si="249"/>
        <v>1.0909090909090908</v>
      </c>
      <c r="AN496" s="143">
        <f t="shared" ref="AN496:BD496" si="250">IF(ISERROR(AN494/AN490),0,AN494/AN490)</f>
        <v>18.496277915632753</v>
      </c>
      <c r="AO496" s="150">
        <f t="shared" si="250"/>
        <v>16.762711864406779</v>
      </c>
      <c r="AP496" s="150">
        <f t="shared" si="250"/>
        <v>38.584269662921351</v>
      </c>
      <c r="AQ496" s="150">
        <f t="shared" si="250"/>
        <v>36.457831325301207</v>
      </c>
      <c r="AR496" s="150">
        <f t="shared" si="250"/>
        <v>25.731481481481481</v>
      </c>
      <c r="AS496" s="150">
        <f t="shared" si="250"/>
        <v>11.725274725274724</v>
      </c>
      <c r="AT496" s="150">
        <f t="shared" si="250"/>
        <v>7.333333333333333</v>
      </c>
      <c r="AU496" s="150">
        <f t="shared" si="250"/>
        <v>1</v>
      </c>
      <c r="AV496" s="143">
        <f t="shared" si="250"/>
        <v>24.571428571428573</v>
      </c>
      <c r="AW496" s="150">
        <f t="shared" si="250"/>
        <v>0</v>
      </c>
      <c r="AX496" s="150">
        <f t="shared" si="250"/>
        <v>0</v>
      </c>
      <c r="AY496" s="150">
        <f t="shared" si="250"/>
        <v>0</v>
      </c>
      <c r="AZ496" s="150">
        <f t="shared" si="250"/>
        <v>0</v>
      </c>
      <c r="BA496" s="150">
        <f t="shared" si="250"/>
        <v>0</v>
      </c>
      <c r="BB496" s="150">
        <f t="shared" si="250"/>
        <v>0</v>
      </c>
      <c r="BC496" s="150">
        <f t="shared" si="250"/>
        <v>0</v>
      </c>
      <c r="BD496" s="143">
        <f t="shared" si="250"/>
        <v>0</v>
      </c>
    </row>
    <row r="497" spans="1:56" customFormat="1" hidden="1" x14ac:dyDescent="0.2">
      <c r="A497" s="22"/>
      <c r="B497" s="68"/>
      <c r="C497" s="8" t="s">
        <v>168</v>
      </c>
      <c r="D497" s="5" t="s">
        <v>15</v>
      </c>
      <c r="E497" s="5"/>
      <c r="F497" s="5"/>
      <c r="G497" s="15"/>
      <c r="H497" s="143">
        <f>SUMIF($I$3:$BD$3,$H$3,$I497:$BD497)</f>
        <v>21330</v>
      </c>
      <c r="I497" s="150">
        <v>644</v>
      </c>
      <c r="J497" s="150">
        <v>220</v>
      </c>
      <c r="K497" s="150">
        <v>0</v>
      </c>
      <c r="L497" s="150">
        <v>378</v>
      </c>
      <c r="M497" s="150">
        <v>1249</v>
      </c>
      <c r="N497" s="150">
        <v>412</v>
      </c>
      <c r="O497" s="150">
        <v>301</v>
      </c>
      <c r="P497" s="143">
        <f>SUM(I497:O497)</f>
        <v>3204</v>
      </c>
      <c r="Q497" s="150">
        <v>688</v>
      </c>
      <c r="R497" s="150">
        <v>18929</v>
      </c>
      <c r="S497" s="150">
        <v>0</v>
      </c>
      <c r="T497" s="150">
        <v>30</v>
      </c>
      <c r="U497" s="150">
        <v>1</v>
      </c>
      <c r="V497" s="150">
        <v>0</v>
      </c>
      <c r="W497" s="150">
        <v>0</v>
      </c>
      <c r="X497" s="143">
        <f>SUM(Q497:W497)</f>
        <v>19648</v>
      </c>
      <c r="Y497" s="150">
        <v>117</v>
      </c>
      <c r="Z497" s="150">
        <v>0</v>
      </c>
      <c r="AA497" s="150">
        <v>50</v>
      </c>
      <c r="AB497" s="150">
        <v>32</v>
      </c>
      <c r="AC497" s="150">
        <v>86</v>
      </c>
      <c r="AD497" s="150">
        <v>0</v>
      </c>
      <c r="AE497" s="150">
        <v>45</v>
      </c>
      <c r="AF497" s="143">
        <f>SUM(Y497:AE497)</f>
        <v>330</v>
      </c>
      <c r="AG497" s="150">
        <v>153</v>
      </c>
      <c r="AH497" s="150">
        <v>64</v>
      </c>
      <c r="AI497" s="150">
        <v>0</v>
      </c>
      <c r="AJ497" s="150">
        <v>0</v>
      </c>
      <c r="AK497" s="150">
        <v>0</v>
      </c>
      <c r="AL497" s="150">
        <v>16</v>
      </c>
      <c r="AM497" s="150">
        <v>0</v>
      </c>
      <c r="AN497" s="143">
        <f>SUM(AG497:AM497)</f>
        <v>233</v>
      </c>
      <c r="AO497" s="150">
        <v>0</v>
      </c>
      <c r="AP497" s="150">
        <v>121</v>
      </c>
      <c r="AQ497" s="150">
        <v>105</v>
      </c>
      <c r="AR497" s="150">
        <v>141</v>
      </c>
      <c r="AS497" s="150">
        <v>39</v>
      </c>
      <c r="AT497" s="150">
        <v>0</v>
      </c>
      <c r="AU497" s="150">
        <v>0</v>
      </c>
      <c r="AV497" s="143">
        <f>SUM(AO497:AU497)</f>
        <v>406</v>
      </c>
      <c r="AW497" s="150"/>
      <c r="AX497" s="150"/>
      <c r="AY497" s="150"/>
      <c r="AZ497" s="150"/>
      <c r="BA497" s="150"/>
      <c r="BB497" s="150"/>
      <c r="BC497" s="150"/>
      <c r="BD497" s="143">
        <f>SUM(AW497:BC497)</f>
        <v>0</v>
      </c>
    </row>
    <row r="498" spans="1:56" customFormat="1" hidden="1" x14ac:dyDescent="0.2">
      <c r="A498" s="22"/>
      <c r="B498" s="68"/>
      <c r="C498" s="8" t="s">
        <v>44</v>
      </c>
      <c r="D498" s="5" t="s">
        <v>9</v>
      </c>
      <c r="E498" s="5"/>
      <c r="F498" s="5"/>
      <c r="G498" s="15"/>
      <c r="H498" s="143">
        <f>SUMIF($I$3:$BD$3,$H$3,$I498:$BD498)</f>
        <v>165</v>
      </c>
      <c r="I498" s="150">
        <v>4</v>
      </c>
      <c r="J498" s="150">
        <v>2</v>
      </c>
      <c r="K498" s="150">
        <v>0</v>
      </c>
      <c r="L498" s="150">
        <v>2</v>
      </c>
      <c r="M498" s="150">
        <v>4</v>
      </c>
      <c r="N498" s="150">
        <v>2</v>
      </c>
      <c r="O498" s="150">
        <v>3</v>
      </c>
      <c r="P498" s="143">
        <f>SUM(I498:O498)</f>
        <v>17</v>
      </c>
      <c r="Q498" s="150">
        <v>3</v>
      </c>
      <c r="R498" s="150">
        <v>130</v>
      </c>
      <c r="S498" s="150">
        <v>0</v>
      </c>
      <c r="T498" s="150">
        <v>1</v>
      </c>
      <c r="U498" s="150">
        <v>1</v>
      </c>
      <c r="V498" s="150">
        <v>0</v>
      </c>
      <c r="W498" s="150">
        <v>0</v>
      </c>
      <c r="X498" s="143">
        <f>SUM(Q498:W498)</f>
        <v>135</v>
      </c>
      <c r="Y498" s="150">
        <v>2</v>
      </c>
      <c r="Z498" s="150">
        <v>0</v>
      </c>
      <c r="AA498" s="150">
        <v>1</v>
      </c>
      <c r="AB498" s="150">
        <v>1</v>
      </c>
      <c r="AC498" s="150">
        <v>3</v>
      </c>
      <c r="AD498" s="150">
        <v>0</v>
      </c>
      <c r="AE498" s="150">
        <v>1</v>
      </c>
      <c r="AF498" s="143">
        <f>SUM(Y498:AE498)</f>
        <v>8</v>
      </c>
      <c r="AG498" s="150">
        <v>6</v>
      </c>
      <c r="AH498" s="150">
        <v>1</v>
      </c>
      <c r="AI498" s="150">
        <v>0</v>
      </c>
      <c r="AJ498" s="150">
        <v>0</v>
      </c>
      <c r="AK498" s="150">
        <v>0</v>
      </c>
      <c r="AL498" s="150">
        <v>1</v>
      </c>
      <c r="AM498" s="150">
        <v>0</v>
      </c>
      <c r="AN498" s="143">
        <f>SUM(AG498:AM498)</f>
        <v>8</v>
      </c>
      <c r="AO498" s="150">
        <v>0</v>
      </c>
      <c r="AP498" s="150">
        <v>2</v>
      </c>
      <c r="AQ498" s="150">
        <v>3</v>
      </c>
      <c r="AR498" s="150">
        <v>2</v>
      </c>
      <c r="AS498" s="150">
        <v>2</v>
      </c>
      <c r="AT498" s="150">
        <v>0</v>
      </c>
      <c r="AU498" s="150">
        <v>0</v>
      </c>
      <c r="AV498" s="143">
        <f>SUM(AO498:AU498)</f>
        <v>9</v>
      </c>
      <c r="AW498" s="150"/>
      <c r="AX498" s="150"/>
      <c r="AY498" s="150"/>
      <c r="AZ498" s="150"/>
      <c r="BA498" s="150"/>
      <c r="BB498" s="150"/>
      <c r="BC498" s="150"/>
      <c r="BD498" s="143">
        <f>SUM(AW498:BC498)</f>
        <v>0</v>
      </c>
    </row>
    <row r="499" spans="1:56" customFormat="1" collapsed="1" x14ac:dyDescent="0.2">
      <c r="A499" s="22"/>
      <c r="B499" s="68"/>
      <c r="C499" s="8" t="s">
        <v>21</v>
      </c>
      <c r="D499" s="5" t="s">
        <v>15</v>
      </c>
      <c r="E499" s="5"/>
      <c r="F499" s="5"/>
      <c r="G499" s="15"/>
      <c r="H499" s="143">
        <f>IFERROR(H497/H498,0)</f>
        <v>129.27272727272728</v>
      </c>
      <c r="I499" s="150">
        <f t="shared" ref="I499:O499" si="251">IFERROR(I497/I498,0)</f>
        <v>161</v>
      </c>
      <c r="J499" s="150">
        <f t="shared" si="251"/>
        <v>110</v>
      </c>
      <c r="K499" s="150">
        <f t="shared" si="251"/>
        <v>0</v>
      </c>
      <c r="L499" s="150">
        <f t="shared" si="251"/>
        <v>189</v>
      </c>
      <c r="M499" s="150">
        <f t="shared" si="251"/>
        <v>312.25</v>
      </c>
      <c r="N499" s="150">
        <f t="shared" si="251"/>
        <v>206</v>
      </c>
      <c r="O499" s="150">
        <f t="shared" si="251"/>
        <v>100.33333333333333</v>
      </c>
      <c r="P499" s="143">
        <f t="shared" ref="P499:BD499" si="252">IFERROR(P497/P498,0)</f>
        <v>188.47058823529412</v>
      </c>
      <c r="Q499" s="150">
        <f t="shared" si="252"/>
        <v>229.33333333333334</v>
      </c>
      <c r="R499" s="150">
        <f t="shared" si="252"/>
        <v>145.6076923076923</v>
      </c>
      <c r="S499" s="150">
        <f t="shared" si="252"/>
        <v>0</v>
      </c>
      <c r="T499" s="150">
        <f t="shared" si="252"/>
        <v>30</v>
      </c>
      <c r="U499" s="150">
        <f t="shared" si="252"/>
        <v>1</v>
      </c>
      <c r="V499" s="150">
        <f t="shared" si="252"/>
        <v>0</v>
      </c>
      <c r="W499" s="150">
        <f t="shared" si="252"/>
        <v>0</v>
      </c>
      <c r="X499" s="143">
        <f t="shared" si="252"/>
        <v>145.54074074074074</v>
      </c>
      <c r="Y499" s="150">
        <f t="shared" si="252"/>
        <v>58.5</v>
      </c>
      <c r="Z499" s="150">
        <f t="shared" si="252"/>
        <v>0</v>
      </c>
      <c r="AA499" s="150">
        <f t="shared" si="252"/>
        <v>50</v>
      </c>
      <c r="AB499" s="150">
        <f t="shared" si="252"/>
        <v>32</v>
      </c>
      <c r="AC499" s="150">
        <f t="shared" si="252"/>
        <v>28.666666666666668</v>
      </c>
      <c r="AD499" s="150">
        <f t="shared" si="252"/>
        <v>0</v>
      </c>
      <c r="AE499" s="150">
        <f t="shared" si="252"/>
        <v>45</v>
      </c>
      <c r="AF499" s="143">
        <f t="shared" si="252"/>
        <v>41.25</v>
      </c>
      <c r="AG499" s="150">
        <f t="shared" si="252"/>
        <v>25.5</v>
      </c>
      <c r="AH499" s="150">
        <f t="shared" si="252"/>
        <v>64</v>
      </c>
      <c r="AI499" s="150">
        <f t="shared" si="252"/>
        <v>0</v>
      </c>
      <c r="AJ499" s="150">
        <f t="shared" si="252"/>
        <v>0</v>
      </c>
      <c r="AK499" s="150">
        <f t="shared" si="252"/>
        <v>0</v>
      </c>
      <c r="AL499" s="150">
        <f t="shared" si="252"/>
        <v>16</v>
      </c>
      <c r="AM499" s="150">
        <f t="shared" si="252"/>
        <v>0</v>
      </c>
      <c r="AN499" s="143">
        <f t="shared" si="252"/>
        <v>29.125</v>
      </c>
      <c r="AO499" s="150">
        <f t="shared" si="252"/>
        <v>0</v>
      </c>
      <c r="AP499" s="150">
        <f t="shared" si="252"/>
        <v>60.5</v>
      </c>
      <c r="AQ499" s="150">
        <f t="shared" si="252"/>
        <v>35</v>
      </c>
      <c r="AR499" s="150">
        <f t="shared" si="252"/>
        <v>70.5</v>
      </c>
      <c r="AS499" s="150">
        <f t="shared" si="252"/>
        <v>19.5</v>
      </c>
      <c r="AT499" s="150">
        <f t="shared" si="252"/>
        <v>0</v>
      </c>
      <c r="AU499" s="150">
        <f t="shared" si="252"/>
        <v>0</v>
      </c>
      <c r="AV499" s="143">
        <f t="shared" si="252"/>
        <v>45.111111111111114</v>
      </c>
      <c r="AW499" s="150">
        <f t="shared" si="252"/>
        <v>0</v>
      </c>
      <c r="AX499" s="150">
        <f t="shared" si="252"/>
        <v>0</v>
      </c>
      <c r="AY499" s="150">
        <f t="shared" si="252"/>
        <v>0</v>
      </c>
      <c r="AZ499" s="150">
        <f t="shared" si="252"/>
        <v>0</v>
      </c>
      <c r="BA499" s="150">
        <f t="shared" si="252"/>
        <v>0</v>
      </c>
      <c r="BB499" s="150">
        <f t="shared" si="252"/>
        <v>0</v>
      </c>
      <c r="BC499" s="150">
        <f t="shared" si="252"/>
        <v>0</v>
      </c>
      <c r="BD499" s="143">
        <f t="shared" si="252"/>
        <v>0</v>
      </c>
    </row>
    <row r="500" spans="1:56" customFormat="1" hidden="1" x14ac:dyDescent="0.2">
      <c r="A500" s="22"/>
      <c r="B500" s="68"/>
      <c r="C500" s="8" t="s">
        <v>173</v>
      </c>
      <c r="D500" s="5"/>
      <c r="E500" s="5"/>
      <c r="F500" s="5"/>
      <c r="G500" s="15"/>
      <c r="H500" s="143">
        <f>SUMIF($I$3:$BD$3,$H$3,$I500:$BD500)</f>
        <v>0</v>
      </c>
      <c r="I500" s="150">
        <f>NPS!I32</f>
        <v>0</v>
      </c>
      <c r="J500" s="150">
        <f>NPS!J32</f>
        <v>0</v>
      </c>
      <c r="K500" s="150">
        <f>NPS!K32</f>
        <v>0</v>
      </c>
      <c r="L500" s="150">
        <f>NPS!L32</f>
        <v>0</v>
      </c>
      <c r="M500" s="150">
        <f>NPS!M32</f>
        <v>0</v>
      </c>
      <c r="N500" s="150">
        <f>NPS!N32</f>
        <v>0</v>
      </c>
      <c r="O500" s="150">
        <f>NPS!O32</f>
        <v>0</v>
      </c>
      <c r="P500" s="143">
        <f>SUM(I500:O500)</f>
        <v>0</v>
      </c>
      <c r="Q500" s="150">
        <f>NPS!Q32</f>
        <v>0</v>
      </c>
      <c r="R500" s="150">
        <f>NPS!R32</f>
        <v>0</v>
      </c>
      <c r="S500" s="150">
        <f>NPS!S32</f>
        <v>0</v>
      </c>
      <c r="T500" s="150">
        <f>NPS!T32</f>
        <v>0</v>
      </c>
      <c r="U500" s="150">
        <f>NPS!U32</f>
        <v>0</v>
      </c>
      <c r="V500" s="150">
        <f>NPS!V32</f>
        <v>0</v>
      </c>
      <c r="W500" s="150">
        <f>NPS!W32</f>
        <v>0</v>
      </c>
      <c r="X500" s="143">
        <f>SUM(Q500:W500)</f>
        <v>0</v>
      </c>
      <c r="Y500" s="150">
        <f>NPS!Y32</f>
        <v>0</v>
      </c>
      <c r="Z500" s="150">
        <f>NPS!Z32</f>
        <v>0</v>
      </c>
      <c r="AA500" s="150">
        <f>NPS!AA32</f>
        <v>0</v>
      </c>
      <c r="AB500" s="150">
        <f>NPS!AB32</f>
        <v>0</v>
      </c>
      <c r="AC500" s="150">
        <f>NPS!AC32</f>
        <v>0</v>
      </c>
      <c r="AD500" s="150">
        <f>NPS!AD32</f>
        <v>0</v>
      </c>
      <c r="AE500" s="150">
        <f>NPS!AE32</f>
        <v>0</v>
      </c>
      <c r="AF500" s="143">
        <f>SUM(Y500:AE500)</f>
        <v>0</v>
      </c>
      <c r="AG500" s="150">
        <f>NPS!AG32</f>
        <v>0</v>
      </c>
      <c r="AH500" s="150">
        <f>NPS!AH32</f>
        <v>0</v>
      </c>
      <c r="AI500" s="150">
        <f>NPS!AI32</f>
        <v>0</v>
      </c>
      <c r="AJ500" s="150">
        <f>NPS!AJ32</f>
        <v>0</v>
      </c>
      <c r="AK500" s="150">
        <f>NPS!AK32</f>
        <v>0</v>
      </c>
      <c r="AL500" s="150">
        <f>NPS!AL32</f>
        <v>0</v>
      </c>
      <c r="AM500" s="150">
        <f>NPS!AM32</f>
        <v>0</v>
      </c>
      <c r="AN500" s="143">
        <f>SUM(AG500:AM500)</f>
        <v>0</v>
      </c>
      <c r="AO500" s="150">
        <f>NPS!AO32</f>
        <v>0</v>
      </c>
      <c r="AP500" s="150">
        <f>NPS!AP32</f>
        <v>0</v>
      </c>
      <c r="AQ500" s="150">
        <f>NPS!AQ32</f>
        <v>0</v>
      </c>
      <c r="AR500" s="150">
        <f>NPS!AR32</f>
        <v>0</v>
      </c>
      <c r="AS500" s="150">
        <f>NPS!AS32</f>
        <v>0</v>
      </c>
      <c r="AT500" s="150">
        <f>NPS!AT32</f>
        <v>0</v>
      </c>
      <c r="AU500" s="150">
        <f>NPS!AU32</f>
        <v>0</v>
      </c>
      <c r="AV500" s="143">
        <f>SUM(AO500:AU500)</f>
        <v>0</v>
      </c>
      <c r="AW500" s="150">
        <f>NPS!AW32</f>
        <v>0</v>
      </c>
      <c r="AX500" s="150">
        <f>NPS!AX32</f>
        <v>0</v>
      </c>
      <c r="AY500" s="150">
        <f>NPS!AY32</f>
        <v>0</v>
      </c>
      <c r="AZ500" s="150">
        <f>NPS!AZ32</f>
        <v>0</v>
      </c>
      <c r="BA500" s="150">
        <f>NPS!BA32</f>
        <v>0</v>
      </c>
      <c r="BB500" s="150">
        <f>NPS!BB32</f>
        <v>0</v>
      </c>
      <c r="BC500" s="150">
        <f>NPS!BC32</f>
        <v>0</v>
      </c>
      <c r="BD500" s="143">
        <f>SUM(AW500:BC500)</f>
        <v>0</v>
      </c>
    </row>
    <row r="501" spans="1:56" customFormat="1" hidden="1" x14ac:dyDescent="0.2">
      <c r="A501" s="22"/>
      <c r="B501" s="68"/>
      <c r="C501" s="8" t="s">
        <v>131</v>
      </c>
      <c r="D501" s="5"/>
      <c r="E501" s="5"/>
      <c r="F501" s="5"/>
      <c r="G501" s="15"/>
      <c r="H501" s="143">
        <f>SUMIF($I$3:$BD$3,$H$3,$I501:$BD501)</f>
        <v>0</v>
      </c>
      <c r="I501" s="150">
        <f t="shared" ref="I501:O501" si="253">IFERROR(I510*I511,0)</f>
        <v>0</v>
      </c>
      <c r="J501" s="150">
        <f t="shared" si="253"/>
        <v>0</v>
      </c>
      <c r="K501" s="150">
        <f t="shared" si="253"/>
        <v>0</v>
      </c>
      <c r="L501" s="150">
        <f t="shared" si="253"/>
        <v>0</v>
      </c>
      <c r="M501" s="150">
        <f t="shared" si="253"/>
        <v>0</v>
      </c>
      <c r="N501" s="150">
        <f t="shared" si="253"/>
        <v>0</v>
      </c>
      <c r="O501" s="150">
        <f t="shared" si="253"/>
        <v>0</v>
      </c>
      <c r="P501" s="143">
        <f>SUM(I501:O501)</f>
        <v>0</v>
      </c>
      <c r="Q501" s="150">
        <f t="shared" ref="Q501:W501" si="254">IFERROR(Q510*Q511,0)</f>
        <v>0</v>
      </c>
      <c r="R501" s="150">
        <f t="shared" si="254"/>
        <v>0</v>
      </c>
      <c r="S501" s="150">
        <f t="shared" si="254"/>
        <v>0</v>
      </c>
      <c r="T501" s="150">
        <f t="shared" si="254"/>
        <v>0</v>
      </c>
      <c r="U501" s="150">
        <f t="shared" si="254"/>
        <v>0</v>
      </c>
      <c r="V501" s="150">
        <f t="shared" si="254"/>
        <v>0</v>
      </c>
      <c r="W501" s="150">
        <f t="shared" si="254"/>
        <v>0</v>
      </c>
      <c r="X501" s="143">
        <f>SUM(Q501:W501)</f>
        <v>0</v>
      </c>
      <c r="Y501" s="150">
        <f t="shared" ref="Y501:AE501" si="255">IFERROR(Y510*Y511,0)</f>
        <v>0</v>
      </c>
      <c r="Z501" s="150">
        <f t="shared" si="255"/>
        <v>0</v>
      </c>
      <c r="AA501" s="150">
        <f t="shared" si="255"/>
        <v>0</v>
      </c>
      <c r="AB501" s="150">
        <f t="shared" si="255"/>
        <v>0</v>
      </c>
      <c r="AC501" s="150">
        <f t="shared" si="255"/>
        <v>0</v>
      </c>
      <c r="AD501" s="150">
        <f t="shared" si="255"/>
        <v>0</v>
      </c>
      <c r="AE501" s="150">
        <f t="shared" si="255"/>
        <v>0</v>
      </c>
      <c r="AF501" s="143">
        <f>SUM(Y501:AE501)</f>
        <v>0</v>
      </c>
      <c r="AG501" s="150">
        <f t="shared" ref="AG501:AM501" si="256">IFERROR(AG510*AG511,0)</f>
        <v>0</v>
      </c>
      <c r="AH501" s="150">
        <f t="shared" si="256"/>
        <v>0</v>
      </c>
      <c r="AI501" s="150">
        <f t="shared" si="256"/>
        <v>0</v>
      </c>
      <c r="AJ501" s="150">
        <f t="shared" si="256"/>
        <v>0</v>
      </c>
      <c r="AK501" s="150">
        <f t="shared" si="256"/>
        <v>0</v>
      </c>
      <c r="AL501" s="150">
        <f t="shared" si="256"/>
        <v>0</v>
      </c>
      <c r="AM501" s="150">
        <f t="shared" si="256"/>
        <v>0</v>
      </c>
      <c r="AN501" s="143">
        <f>SUM(AG501:AM501)</f>
        <v>0</v>
      </c>
      <c r="AO501" s="150">
        <f t="shared" ref="AO501:AU501" si="257">IFERROR(AO510*AO511,0)</f>
        <v>0</v>
      </c>
      <c r="AP501" s="150">
        <f t="shared" si="257"/>
        <v>0</v>
      </c>
      <c r="AQ501" s="150">
        <f t="shared" si="257"/>
        <v>0</v>
      </c>
      <c r="AR501" s="150">
        <f t="shared" si="257"/>
        <v>0</v>
      </c>
      <c r="AS501" s="150">
        <f t="shared" si="257"/>
        <v>0</v>
      </c>
      <c r="AT501" s="150">
        <f t="shared" si="257"/>
        <v>0</v>
      </c>
      <c r="AU501" s="150">
        <f t="shared" si="257"/>
        <v>0</v>
      </c>
      <c r="AV501" s="143">
        <f>SUM(AO501:AU501)</f>
        <v>0</v>
      </c>
      <c r="AW501" s="150">
        <f t="shared" ref="AW501:BC501" si="258">IFERROR(AW510*AW511,0)</f>
        <v>0</v>
      </c>
      <c r="AX501" s="150">
        <f t="shared" si="258"/>
        <v>0</v>
      </c>
      <c r="AY501" s="150">
        <f t="shared" si="258"/>
        <v>0</v>
      </c>
      <c r="AZ501" s="150">
        <f t="shared" si="258"/>
        <v>0</v>
      </c>
      <c r="BA501" s="150">
        <f t="shared" si="258"/>
        <v>0</v>
      </c>
      <c r="BB501" s="150">
        <f t="shared" si="258"/>
        <v>0</v>
      </c>
      <c r="BC501" s="150">
        <f t="shared" si="258"/>
        <v>0</v>
      </c>
      <c r="BD501" s="143">
        <f>SUM(AW501:BC501)</f>
        <v>0</v>
      </c>
    </row>
    <row r="502" spans="1:56" customFormat="1" collapsed="1" x14ac:dyDescent="0.2">
      <c r="A502" s="22"/>
      <c r="B502" s="68"/>
      <c r="C502" s="8" t="s">
        <v>149</v>
      </c>
      <c r="D502" s="5"/>
      <c r="E502" s="5"/>
      <c r="F502" s="5"/>
      <c r="G502" s="15"/>
      <c r="H502" s="143">
        <f>SUMIF($I$3:$BD$3,$H$3,$I502:$BD502)</f>
        <v>2205</v>
      </c>
      <c r="I502" s="150">
        <f t="shared" ref="I502:O502" si="259">IF(I504&gt;0,I490,0)</f>
        <v>182</v>
      </c>
      <c r="J502" s="150">
        <f t="shared" si="259"/>
        <v>98</v>
      </c>
      <c r="K502" s="150">
        <f t="shared" si="259"/>
        <v>143</v>
      </c>
      <c r="L502" s="150">
        <f t="shared" si="259"/>
        <v>111</v>
      </c>
      <c r="M502" s="150">
        <f t="shared" si="259"/>
        <v>42</v>
      </c>
      <c r="N502" s="150">
        <f t="shared" si="259"/>
        <v>27</v>
      </c>
      <c r="O502" s="150">
        <f t="shared" si="259"/>
        <v>19</v>
      </c>
      <c r="P502" s="143">
        <f>SUM(I502:O502)</f>
        <v>622</v>
      </c>
      <c r="Q502" s="150">
        <f t="shared" ref="Q502:W502" si="260">IF(Q504&gt;0,Q490,0)</f>
        <v>63</v>
      </c>
      <c r="R502" s="150">
        <f t="shared" si="260"/>
        <v>438</v>
      </c>
      <c r="S502" s="150">
        <f t="shared" si="260"/>
        <v>88</v>
      </c>
      <c r="T502" s="150">
        <f t="shared" si="260"/>
        <v>58</v>
      </c>
      <c r="U502" s="150">
        <f t="shared" si="260"/>
        <v>119</v>
      </c>
      <c r="V502" s="150">
        <f t="shared" si="260"/>
        <v>50</v>
      </c>
      <c r="W502" s="150">
        <f t="shared" si="260"/>
        <v>15</v>
      </c>
      <c r="X502" s="143">
        <f>SUM(Q502:W502)</f>
        <v>831</v>
      </c>
      <c r="Y502" s="150">
        <f t="shared" ref="Y502:AE502" si="261">IF(Y504&gt;0,Y490,0)</f>
        <v>68</v>
      </c>
      <c r="Z502" s="150">
        <f t="shared" si="261"/>
        <v>66</v>
      </c>
      <c r="AA502" s="150">
        <f t="shared" si="261"/>
        <v>73</v>
      </c>
      <c r="AB502" s="150">
        <f t="shared" si="261"/>
        <v>60</v>
      </c>
      <c r="AC502" s="150">
        <f t="shared" si="261"/>
        <v>142</v>
      </c>
      <c r="AD502" s="150">
        <f t="shared" si="261"/>
        <v>41</v>
      </c>
      <c r="AE502" s="150">
        <f t="shared" si="261"/>
        <v>6</v>
      </c>
      <c r="AF502" s="143">
        <f>SUM(Y502:AE502)</f>
        <v>456</v>
      </c>
      <c r="AG502" s="150">
        <f t="shared" ref="AG502:AM502" si="262">IF(AG504&gt;0,AG490,0)</f>
        <v>68</v>
      </c>
      <c r="AH502" s="150">
        <f t="shared" si="262"/>
        <v>58</v>
      </c>
      <c r="AI502" s="150">
        <f t="shared" si="262"/>
        <v>59</v>
      </c>
      <c r="AJ502" s="150">
        <f t="shared" si="262"/>
        <v>47</v>
      </c>
      <c r="AK502" s="150">
        <f t="shared" si="262"/>
        <v>113</v>
      </c>
      <c r="AL502" s="150">
        <f t="shared" si="262"/>
        <v>47</v>
      </c>
      <c r="AM502" s="150">
        <f t="shared" si="262"/>
        <v>11</v>
      </c>
      <c r="AN502" s="143">
        <f>SUM(AG502:AM502)</f>
        <v>403</v>
      </c>
      <c r="AO502" s="150">
        <f>IF(AO504&gt;0,AO490,0)</f>
        <v>59</v>
      </c>
      <c r="AP502" s="150">
        <f t="shared" ref="AP502:AU502" si="263">IF(AP504&gt;0,AP490,0)</f>
        <v>89</v>
      </c>
      <c r="AQ502" s="150">
        <f t="shared" si="263"/>
        <v>83</v>
      </c>
      <c r="AR502" s="150">
        <f t="shared" si="263"/>
        <v>108</v>
      </c>
      <c r="AS502" s="150">
        <f t="shared" si="263"/>
        <v>91</v>
      </c>
      <c r="AT502" s="150">
        <f t="shared" si="263"/>
        <v>30</v>
      </c>
      <c r="AU502" s="150">
        <f t="shared" si="263"/>
        <v>9</v>
      </c>
      <c r="AV502" s="143">
        <f>SUM(AO502:AU502)</f>
        <v>469</v>
      </c>
      <c r="AW502" s="150">
        <f>IF(AW504&gt;0,AW490,0)</f>
        <v>0</v>
      </c>
      <c r="AX502" s="150">
        <f t="shared" ref="AX502:BC502" si="264">IF(AX504&gt;0,AX490,0)</f>
        <v>0</v>
      </c>
      <c r="AY502" s="150">
        <f t="shared" si="264"/>
        <v>0</v>
      </c>
      <c r="AZ502" s="150">
        <f t="shared" si="264"/>
        <v>0</v>
      </c>
      <c r="BA502" s="150">
        <f t="shared" si="264"/>
        <v>0</v>
      </c>
      <c r="BB502" s="150">
        <f t="shared" si="264"/>
        <v>0</v>
      </c>
      <c r="BC502" s="150">
        <f t="shared" si="264"/>
        <v>0</v>
      </c>
      <c r="BD502" s="143">
        <f>SUM(AW502:BC502)</f>
        <v>0</v>
      </c>
    </row>
    <row r="503" spans="1:56" customFormat="1" x14ac:dyDescent="0.2">
      <c r="A503" s="22"/>
      <c r="B503" s="68"/>
      <c r="C503" s="8" t="s">
        <v>103</v>
      </c>
      <c r="D503" s="5"/>
      <c r="E503" s="5"/>
      <c r="F503" s="5"/>
      <c r="G503" s="15"/>
      <c r="H503" s="143">
        <f>SUMIF($I$3:$BD$3,$H$3,$I503:$BD503)</f>
        <v>677254.02000000014</v>
      </c>
      <c r="I503" s="150">
        <f>I490*I504</f>
        <v>54185.040000000008</v>
      </c>
      <c r="J503" s="150">
        <f t="shared" ref="J503:O503" si="265">J490*J504</f>
        <v>26913.739999999998</v>
      </c>
      <c r="K503" s="150">
        <f t="shared" si="265"/>
        <v>38535.64</v>
      </c>
      <c r="L503" s="150">
        <f t="shared" si="265"/>
        <v>29740.23</v>
      </c>
      <c r="M503" s="150">
        <f t="shared" si="265"/>
        <v>12301.8</v>
      </c>
      <c r="N503" s="150">
        <f t="shared" si="265"/>
        <v>5286.33</v>
      </c>
      <c r="O503" s="150">
        <f t="shared" si="265"/>
        <v>4551.26</v>
      </c>
      <c r="P503" s="143">
        <f>SUM(I503:O503)</f>
        <v>171514.03999999998</v>
      </c>
      <c r="Q503" s="150">
        <f>Q490*Q504</f>
        <v>21416.22</v>
      </c>
      <c r="R503" s="150">
        <f t="shared" ref="R503:W503" si="266">R490*R504</f>
        <v>131080.25999999998</v>
      </c>
      <c r="S503" s="150">
        <f t="shared" si="266"/>
        <v>27925.039999999997</v>
      </c>
      <c r="T503" s="150">
        <f t="shared" si="266"/>
        <v>17876.760000000002</v>
      </c>
      <c r="U503" s="150">
        <f t="shared" si="266"/>
        <v>39318.79</v>
      </c>
      <c r="V503" s="150">
        <f t="shared" si="266"/>
        <v>8614.5</v>
      </c>
      <c r="W503" s="150">
        <f t="shared" si="266"/>
        <v>2565</v>
      </c>
      <c r="X503" s="143">
        <f>SUM(Q503:W503)</f>
        <v>248796.57</v>
      </c>
      <c r="Y503" s="150">
        <f>Y490*Y504</f>
        <v>22589.599999999999</v>
      </c>
      <c r="Z503" s="150">
        <f t="shared" ref="Z503:AE503" si="267">Z490*Z504</f>
        <v>21837.420000000002</v>
      </c>
      <c r="AA503" s="150">
        <f t="shared" si="267"/>
        <v>25765.35</v>
      </c>
      <c r="AB503" s="150">
        <f t="shared" si="267"/>
        <v>19711.8</v>
      </c>
      <c r="AC503" s="150">
        <f t="shared" si="267"/>
        <v>44690.240000000005</v>
      </c>
      <c r="AD503" s="150">
        <f t="shared" si="267"/>
        <v>9856.4</v>
      </c>
      <c r="AE503" s="150">
        <f t="shared" si="267"/>
        <v>1179.1200000000001</v>
      </c>
      <c r="AF503" s="143">
        <f>SUM(Y503:AE503)</f>
        <v>145629.93</v>
      </c>
      <c r="AG503" s="150">
        <f>AG490*AG504</f>
        <v>24497.68</v>
      </c>
      <c r="AH503" s="150">
        <f t="shared" ref="AH503:AM503" si="268">AH490*AH504</f>
        <v>18887.699999999997</v>
      </c>
      <c r="AI503" s="150">
        <f t="shared" si="268"/>
        <v>20333.169999999998</v>
      </c>
      <c r="AJ503" s="150">
        <f t="shared" si="268"/>
        <v>15890.7</v>
      </c>
      <c r="AK503" s="150">
        <f t="shared" si="268"/>
        <v>38123.94</v>
      </c>
      <c r="AL503" s="150">
        <f t="shared" si="268"/>
        <v>14652.72</v>
      </c>
      <c r="AM503" s="150">
        <f t="shared" si="268"/>
        <v>2096.6</v>
      </c>
      <c r="AN503" s="143">
        <f>SUM(AG503:AM503)</f>
        <v>134482.51</v>
      </c>
      <c r="AO503" s="150">
        <f>AO490*AO504</f>
        <v>20045.25</v>
      </c>
      <c r="AP503" s="150">
        <f t="shared" ref="AP503:AU503" si="269">AP490*AP504</f>
        <v>28594.81</v>
      </c>
      <c r="AQ503" s="150">
        <f t="shared" si="269"/>
        <v>24537.29</v>
      </c>
      <c r="AR503" s="150">
        <f t="shared" si="269"/>
        <v>32616</v>
      </c>
      <c r="AS503" s="150">
        <f t="shared" si="269"/>
        <v>25211.55</v>
      </c>
      <c r="AT503" s="150">
        <f t="shared" si="269"/>
        <v>6451.5</v>
      </c>
      <c r="AU503" s="150">
        <f t="shared" si="269"/>
        <v>1051.02</v>
      </c>
      <c r="AV503" s="143">
        <f>SUM(AO503:AU503)</f>
        <v>138507.42000000001</v>
      </c>
      <c r="AW503" s="150">
        <f>AW490*AW504</f>
        <v>0</v>
      </c>
      <c r="AX503" s="150">
        <f t="shared" ref="AX503:BC503" si="270">AX490*AX504</f>
        <v>0</v>
      </c>
      <c r="AY503" s="150">
        <f t="shared" si="270"/>
        <v>0</v>
      </c>
      <c r="AZ503" s="150">
        <f t="shared" si="270"/>
        <v>0</v>
      </c>
      <c r="BA503" s="150">
        <f t="shared" si="270"/>
        <v>0</v>
      </c>
      <c r="BB503" s="150">
        <f t="shared" si="270"/>
        <v>0</v>
      </c>
      <c r="BC503" s="150">
        <f t="shared" si="270"/>
        <v>0</v>
      </c>
      <c r="BD503" s="143">
        <f>SUM(AW503:BC503)</f>
        <v>0</v>
      </c>
    </row>
    <row r="504" spans="1:56" customFormat="1" x14ac:dyDescent="0.2">
      <c r="A504" s="22"/>
      <c r="B504" s="68"/>
      <c r="C504" s="100" t="s">
        <v>17</v>
      </c>
      <c r="D504" s="101" t="s">
        <v>15</v>
      </c>
      <c r="E504" s="101"/>
      <c r="F504" s="101"/>
      <c r="G504" s="96"/>
      <c r="H504" s="152">
        <f>IFERROR(H503/H502,0)</f>
        <v>307.14468027210893</v>
      </c>
      <c r="I504" s="150">
        <v>297.72000000000003</v>
      </c>
      <c r="J504" s="150">
        <v>274.63</v>
      </c>
      <c r="K504" s="150">
        <v>269.48</v>
      </c>
      <c r="L504" s="150">
        <v>267.93</v>
      </c>
      <c r="M504" s="150">
        <v>292.89999999999998</v>
      </c>
      <c r="N504" s="150">
        <v>195.79</v>
      </c>
      <c r="O504" s="150">
        <v>239.54</v>
      </c>
      <c r="P504" s="152">
        <f>IF(ISERROR(P503/SUMIF(I504:O504,"&gt;0",I490:O490)),0,P503/SUMIF(I504:O504,"&gt;0",I490:O490))</f>
        <v>275.74604501607712</v>
      </c>
      <c r="Q504" s="150">
        <v>339.94</v>
      </c>
      <c r="R504" s="150">
        <v>299.27</v>
      </c>
      <c r="S504" s="150">
        <v>317.33</v>
      </c>
      <c r="T504" s="150">
        <v>308.22000000000003</v>
      </c>
      <c r="U504" s="150">
        <v>330.41</v>
      </c>
      <c r="V504" s="150">
        <v>172.29</v>
      </c>
      <c r="W504" s="150">
        <v>171</v>
      </c>
      <c r="X504" s="152">
        <f>IF(ISERROR(X503/SUMIF(Q504:W504,"&gt;0",Q490:W490)),0,X503/SUMIF(Q504:W504,"&gt;0",Q490:W490))</f>
        <v>299.39418772563175</v>
      </c>
      <c r="Y504" s="150">
        <v>332.2</v>
      </c>
      <c r="Z504" s="150">
        <v>330.87</v>
      </c>
      <c r="AA504" s="150">
        <v>352.95</v>
      </c>
      <c r="AB504" s="150">
        <v>328.53</v>
      </c>
      <c r="AC504" s="150">
        <v>314.72000000000003</v>
      </c>
      <c r="AD504" s="150">
        <v>240.4</v>
      </c>
      <c r="AE504" s="150">
        <v>196.52</v>
      </c>
      <c r="AF504" s="152">
        <f>IF(ISERROR(AF503/SUMIF(Y504:AE504,"&gt;0",Y490:AE490)),0,AF503/SUMIF(Y504:AE504,"&gt;0",Y490:AE490))</f>
        <v>319.36388157894737</v>
      </c>
      <c r="AG504" s="160">
        <v>360.26</v>
      </c>
      <c r="AH504" s="160">
        <v>325.64999999999998</v>
      </c>
      <c r="AI504" s="160">
        <v>344.63</v>
      </c>
      <c r="AJ504" s="160">
        <v>338.1</v>
      </c>
      <c r="AK504" s="160">
        <v>337.38</v>
      </c>
      <c r="AL504" s="160">
        <v>311.76</v>
      </c>
      <c r="AM504" s="160">
        <v>190.6</v>
      </c>
      <c r="AN504" s="152">
        <f>IF(ISERROR(AN503/SUMIF(AG504:AM504,"&gt;0",AG490:AM490)),0,AN503/SUMIF(AG504:AM504,"&gt;0",AG490:AM490))</f>
        <v>333.70349875930526</v>
      </c>
      <c r="AO504" s="160">
        <v>339.75</v>
      </c>
      <c r="AP504" s="160">
        <v>321.29000000000002</v>
      </c>
      <c r="AQ504" s="160">
        <v>295.63</v>
      </c>
      <c r="AR504" s="160">
        <v>302</v>
      </c>
      <c r="AS504" s="160">
        <v>277.05</v>
      </c>
      <c r="AT504" s="160">
        <v>215.05</v>
      </c>
      <c r="AU504" s="160">
        <v>116.78</v>
      </c>
      <c r="AV504" s="152">
        <f>IF(ISERROR(AV503/SUMIF(AO504:AU504,"&gt;0",AO490:AU490)),0,AV503/SUMIF(AO504:AU504,"&gt;0",AO490:AU490))</f>
        <v>295.32498933901923</v>
      </c>
      <c r="AW504" s="160"/>
      <c r="AX504" s="160"/>
      <c r="AY504" s="160"/>
      <c r="AZ504" s="160"/>
      <c r="BA504" s="160"/>
      <c r="BB504" s="160"/>
      <c r="BC504" s="160"/>
      <c r="BD504" s="152">
        <f>IF(ISERROR(BD503/SUMIF(AW504:BC504,"&gt;0",AW490:BC490)),0,BD503/SUMIF(AW504:BC504,"&gt;0",AW490:BC490))</f>
        <v>0</v>
      </c>
    </row>
    <row r="505" spans="1:56" customFormat="1" x14ac:dyDescent="0.2">
      <c r="A505" s="22"/>
      <c r="B505" s="62"/>
      <c r="C505" s="8" t="s">
        <v>104</v>
      </c>
      <c r="D505" s="5"/>
      <c r="E505" s="5"/>
      <c r="F505" s="5"/>
      <c r="G505" s="15"/>
      <c r="H505" s="143">
        <f>SUMIF($I$3:$BD$3,$H$3,$I505:$BD505)</f>
        <v>542.16321799999992</v>
      </c>
      <c r="I505" s="150">
        <f t="shared" ref="I505:O505" si="271">I506*I507</f>
        <v>25.552309999999999</v>
      </c>
      <c r="J505" s="150">
        <f t="shared" si="271"/>
        <v>27.233644999999999</v>
      </c>
      <c r="K505" s="150">
        <f t="shared" si="271"/>
        <v>21.259360000000001</v>
      </c>
      <c r="L505" s="150">
        <f t="shared" si="271"/>
        <v>20.688506999999998</v>
      </c>
      <c r="M505" s="150">
        <f t="shared" si="271"/>
        <v>19.365427000000004</v>
      </c>
      <c r="N505" s="150">
        <f t="shared" si="271"/>
        <v>6.7983519999999986</v>
      </c>
      <c r="O505" s="150">
        <f t="shared" si="271"/>
        <v>4.4582499999999996</v>
      </c>
      <c r="P505" s="143">
        <f>SUM(I505:O505)</f>
        <v>125.355851</v>
      </c>
      <c r="Q505" s="150">
        <f t="shared" ref="Q505:W505" si="272">Q506*Q507</f>
        <v>41.830752000000004</v>
      </c>
      <c r="R505" s="150">
        <f t="shared" si="272"/>
        <v>34.249480999999996</v>
      </c>
      <c r="S505" s="150">
        <f t="shared" si="272"/>
        <v>27.588407999999998</v>
      </c>
      <c r="T505" s="150">
        <f t="shared" si="272"/>
        <v>23.802047999999999</v>
      </c>
      <c r="U505" s="150">
        <f t="shared" si="272"/>
        <v>25.609842000000004</v>
      </c>
      <c r="V505" s="150">
        <f t="shared" si="272"/>
        <v>2.8235680000000003</v>
      </c>
      <c r="W505" s="150">
        <f t="shared" si="272"/>
        <v>2.2801800000000001</v>
      </c>
      <c r="X505" s="143">
        <f>SUM(Q505:W505)</f>
        <v>158.184279</v>
      </c>
      <c r="Y505" s="150">
        <f t="shared" ref="Y505:AE505" si="273">Y506*Y507</f>
        <v>26.7608</v>
      </c>
      <c r="Z505" s="150">
        <f t="shared" si="273"/>
        <v>32.997628999999996</v>
      </c>
      <c r="AA505" s="150">
        <f t="shared" si="273"/>
        <v>23.624496000000001</v>
      </c>
      <c r="AB505" s="150">
        <f t="shared" si="273"/>
        <v>20.80584</v>
      </c>
      <c r="AC505" s="150">
        <f t="shared" si="273"/>
        <v>24.740824</v>
      </c>
      <c r="AD505" s="150">
        <f t="shared" si="273"/>
        <v>4.1388799999999994</v>
      </c>
      <c r="AE505" s="150">
        <f t="shared" si="273"/>
        <v>1.4740329999999999</v>
      </c>
      <c r="AF505" s="143">
        <f>SUM(Y505:AE505)</f>
        <v>134.54250199999998</v>
      </c>
      <c r="AG505" s="150">
        <f t="shared" ref="AG505:BC505" si="274">AG506*AG507</f>
        <v>19.011524999999999</v>
      </c>
      <c r="AH505" s="150">
        <f t="shared" si="274"/>
        <v>21.799745000000001</v>
      </c>
      <c r="AI505" s="150">
        <f t="shared" si="274"/>
        <v>30.732768000000004</v>
      </c>
      <c r="AJ505" s="150">
        <f t="shared" si="274"/>
        <v>23.383815000000002</v>
      </c>
      <c r="AK505" s="150">
        <f t="shared" si="274"/>
        <v>28.300192000000003</v>
      </c>
      <c r="AL505" s="150">
        <f t="shared" si="274"/>
        <v>3.6373500000000001</v>
      </c>
      <c r="AM505" s="150">
        <f t="shared" si="274"/>
        <v>1.85361</v>
      </c>
      <c r="AN505" s="143">
        <f>SUM(AG505:AM505)</f>
        <v>128.71900500000001</v>
      </c>
      <c r="AO505" s="150">
        <f t="shared" si="274"/>
        <v>27.176379999999998</v>
      </c>
      <c r="AP505" s="150">
        <f t="shared" si="274"/>
        <v>20.525190000000002</v>
      </c>
      <c r="AQ505" s="150">
        <f t="shared" si="274"/>
        <v>18.229091999999998</v>
      </c>
      <c r="AR505" s="150">
        <f t="shared" si="274"/>
        <v>22.481617</v>
      </c>
      <c r="AS505" s="150">
        <f t="shared" si="274"/>
        <v>15.93036</v>
      </c>
      <c r="AT505" s="150">
        <f t="shared" si="274"/>
        <v>3.8215549999999996</v>
      </c>
      <c r="AU505" s="150">
        <f t="shared" si="274"/>
        <v>1.2966359999999999</v>
      </c>
      <c r="AV505" s="143">
        <f>SUM(AO505:AU505)</f>
        <v>109.46083</v>
      </c>
      <c r="AW505" s="150">
        <f t="shared" si="274"/>
        <v>0</v>
      </c>
      <c r="AX505" s="150">
        <f t="shared" si="274"/>
        <v>0</v>
      </c>
      <c r="AY505" s="150">
        <f t="shared" si="274"/>
        <v>0</v>
      </c>
      <c r="AZ505" s="150">
        <f t="shared" si="274"/>
        <v>0</v>
      </c>
      <c r="BA505" s="150">
        <f t="shared" si="274"/>
        <v>0</v>
      </c>
      <c r="BB505" s="150">
        <f t="shared" si="274"/>
        <v>0</v>
      </c>
      <c r="BC505" s="150">
        <f t="shared" si="274"/>
        <v>0</v>
      </c>
      <c r="BD505" s="143">
        <f>SUM(AW505:BC505)</f>
        <v>0</v>
      </c>
    </row>
    <row r="506" spans="1:56" customFormat="1" x14ac:dyDescent="0.2">
      <c r="A506" s="22"/>
      <c r="B506" s="62"/>
      <c r="C506" s="8" t="s">
        <v>105</v>
      </c>
      <c r="D506" s="5" t="s">
        <v>4</v>
      </c>
      <c r="E506" s="5"/>
      <c r="F506" s="5"/>
      <c r="G506" s="15"/>
      <c r="H506" s="145">
        <f>IF(ISERROR(H505/H507),0,H505/H507)</f>
        <v>0.45899746696128474</v>
      </c>
      <c r="I506" s="151">
        <v>0.41299999999999998</v>
      </c>
      <c r="J506" s="151">
        <v>0.4219</v>
      </c>
      <c r="K506" s="151">
        <v>0.3488</v>
      </c>
      <c r="L506" s="151">
        <v>0.32129999999999997</v>
      </c>
      <c r="M506" s="151">
        <v>0.36670000000000003</v>
      </c>
      <c r="N506" s="151">
        <v>0.33439999999999998</v>
      </c>
      <c r="O506" s="151">
        <v>0.21249999999999999</v>
      </c>
      <c r="P506" s="145">
        <f>IF(ISERROR(P505/P507),0,P505/P507)</f>
        <v>0.3624258442234301</v>
      </c>
      <c r="Q506" s="151">
        <v>0.68620000000000003</v>
      </c>
      <c r="R506" s="151">
        <v>0.55789999999999995</v>
      </c>
      <c r="S506" s="151">
        <v>0.48759999999999998</v>
      </c>
      <c r="T506" s="151">
        <v>0.4128</v>
      </c>
      <c r="U506" s="151">
        <v>0.41460000000000002</v>
      </c>
      <c r="V506" s="151">
        <v>0.13420000000000001</v>
      </c>
      <c r="W506" s="151">
        <v>0.10680000000000001</v>
      </c>
      <c r="X506" s="145">
        <f>IF(ISERROR(X505/X507),0,X505/X507)</f>
        <v>0.46422385619955975</v>
      </c>
      <c r="Y506" s="151">
        <v>0.44</v>
      </c>
      <c r="Z506" s="151">
        <v>0.56589999999999996</v>
      </c>
      <c r="AA506" s="151">
        <v>0.5796</v>
      </c>
      <c r="AB506" s="151">
        <v>0.66600000000000004</v>
      </c>
      <c r="AC506" s="151">
        <v>0.48759999999999998</v>
      </c>
      <c r="AD506" s="151">
        <v>0.18559999999999999</v>
      </c>
      <c r="AE506" s="151">
        <v>0.13009999999999999</v>
      </c>
      <c r="AF506" s="145">
        <f>IF(ISERROR(AF505/AF507),0,AF505/AF507)</f>
        <v>0.48835753901996365</v>
      </c>
      <c r="AG506" s="151">
        <v>0.55249999999999999</v>
      </c>
      <c r="AH506" s="151">
        <v>0.48070000000000002</v>
      </c>
      <c r="AI506" s="151">
        <v>0.64080000000000004</v>
      </c>
      <c r="AJ506" s="151">
        <v>0.60189999999999999</v>
      </c>
      <c r="AK506" s="151">
        <v>0.56330000000000002</v>
      </c>
      <c r="AL506" s="151">
        <v>0.34250000000000003</v>
      </c>
      <c r="AM506" s="151">
        <v>8.2199999999999995E-2</v>
      </c>
      <c r="AN506" s="145">
        <f>IF(ISERROR(AN505/AN507),0,AN505/AN507)</f>
        <v>0.51491721337707019</v>
      </c>
      <c r="AO506" s="150">
        <v>0.50419999999999998</v>
      </c>
      <c r="AP506" s="150">
        <v>0.45150000000000001</v>
      </c>
      <c r="AQ506" s="150">
        <v>0.52929999999999999</v>
      </c>
      <c r="AR506" s="150">
        <v>0.51670000000000005</v>
      </c>
      <c r="AS506" s="150">
        <v>0.30599999999999999</v>
      </c>
      <c r="AT506" s="150">
        <v>0.17949999999999999</v>
      </c>
      <c r="AU506" s="150">
        <v>5.6399999999999999E-2</v>
      </c>
      <c r="AV506" s="145">
        <f>IF(ISERROR(AV505/AV507),0,AV505/AV507)</f>
        <v>0.40000303307144164</v>
      </c>
      <c r="AW506" s="150"/>
      <c r="AX506" s="150"/>
      <c r="AY506" s="150"/>
      <c r="AZ506" s="150"/>
      <c r="BA506" s="150"/>
      <c r="BB506" s="150"/>
      <c r="BC506" s="150"/>
      <c r="BD506" s="145">
        <f>IF(ISERROR(BD505/BD507),0,BD505/BD507)</f>
        <v>0</v>
      </c>
    </row>
    <row r="507" spans="1:56" customFormat="1" hidden="1" outlineLevel="1" x14ac:dyDescent="0.2">
      <c r="A507" s="22"/>
      <c r="B507" s="62"/>
      <c r="C507" s="8" t="s">
        <v>34</v>
      </c>
      <c r="D507" s="5" t="s">
        <v>106</v>
      </c>
      <c r="E507" s="5"/>
      <c r="F507" s="5"/>
      <c r="G507" s="15"/>
      <c r="H507" s="143">
        <f>SUMIF($I$3:$BD$3,$H$3,$I507:$BD507)</f>
        <v>1181.19</v>
      </c>
      <c r="I507" s="150">
        <v>61.87</v>
      </c>
      <c r="J507" s="150">
        <v>64.55</v>
      </c>
      <c r="K507" s="150">
        <v>60.95</v>
      </c>
      <c r="L507" s="150">
        <v>64.39</v>
      </c>
      <c r="M507" s="150">
        <v>52.81</v>
      </c>
      <c r="N507" s="150">
        <v>20.329999999999998</v>
      </c>
      <c r="O507" s="150">
        <v>20.98</v>
      </c>
      <c r="P507" s="143">
        <f>SUM(I507:O507)</f>
        <v>345.88</v>
      </c>
      <c r="Q507" s="150">
        <v>60.96</v>
      </c>
      <c r="R507" s="150">
        <v>61.39</v>
      </c>
      <c r="S507" s="150">
        <v>56.58</v>
      </c>
      <c r="T507" s="150">
        <v>57.66</v>
      </c>
      <c r="U507" s="150">
        <v>61.77</v>
      </c>
      <c r="V507" s="150">
        <v>21.04</v>
      </c>
      <c r="W507" s="150">
        <v>21.35</v>
      </c>
      <c r="X507" s="143">
        <f>SUM(Q507:W507)</f>
        <v>340.75000000000006</v>
      </c>
      <c r="Y507" s="150">
        <v>60.82</v>
      </c>
      <c r="Z507" s="150">
        <v>58.31</v>
      </c>
      <c r="AA507" s="150">
        <v>40.76</v>
      </c>
      <c r="AB507" s="150">
        <v>31.24</v>
      </c>
      <c r="AC507" s="150">
        <v>50.74</v>
      </c>
      <c r="AD507" s="150">
        <v>22.3</v>
      </c>
      <c r="AE507" s="150">
        <v>11.33</v>
      </c>
      <c r="AF507" s="143">
        <f>SUM(Y507:AE507)</f>
        <v>275.5</v>
      </c>
      <c r="AG507" s="150">
        <v>34.409999999999997</v>
      </c>
      <c r="AH507" s="150">
        <v>45.35</v>
      </c>
      <c r="AI507" s="150">
        <v>47.96</v>
      </c>
      <c r="AJ507" s="150">
        <v>38.85</v>
      </c>
      <c r="AK507" s="150">
        <v>50.24</v>
      </c>
      <c r="AL507" s="150">
        <v>10.62</v>
      </c>
      <c r="AM507" s="150">
        <v>22.55</v>
      </c>
      <c r="AN507" s="143">
        <f>SUM(AG507:AM507)</f>
        <v>249.98000000000002</v>
      </c>
      <c r="AO507" s="150">
        <v>53.9</v>
      </c>
      <c r="AP507" s="150">
        <v>45.46</v>
      </c>
      <c r="AQ507" s="150">
        <v>34.44</v>
      </c>
      <c r="AR507" s="150">
        <v>43.51</v>
      </c>
      <c r="AS507" s="150">
        <v>52.06</v>
      </c>
      <c r="AT507" s="150">
        <v>21.29</v>
      </c>
      <c r="AU507" s="150">
        <v>22.99</v>
      </c>
      <c r="AV507" s="143">
        <f>SUM(AO507:AU507)</f>
        <v>273.64999999999998</v>
      </c>
      <c r="AW507" s="150"/>
      <c r="AX507" s="150"/>
      <c r="AY507" s="150"/>
      <c r="AZ507" s="150"/>
      <c r="BA507" s="150"/>
      <c r="BB507" s="150"/>
      <c r="BC507" s="150"/>
      <c r="BD507" s="143">
        <f>SUM(AW507:BC507)</f>
        <v>0</v>
      </c>
    </row>
    <row r="508" spans="1:56" customFormat="1" hidden="1" outlineLevel="1" x14ac:dyDescent="0.2">
      <c r="A508" s="22"/>
      <c r="B508" s="62"/>
      <c r="C508" s="8" t="s">
        <v>39</v>
      </c>
      <c r="D508" s="5" t="s">
        <v>106</v>
      </c>
      <c r="E508" s="5"/>
      <c r="F508" s="5"/>
      <c r="G508" s="15"/>
      <c r="H508" s="143">
        <f>SUMIF($I$3:$BD$3,$H$3,$I508:$BD508)</f>
        <v>1490</v>
      </c>
      <c r="I508" s="150">
        <f>HLOOKUP(I$2,Ready_план!$A$1:$AQ$28,24,0)</f>
        <v>61</v>
      </c>
      <c r="J508" s="150">
        <f>HLOOKUP(J$2,Ready_план!$A$1:$AQ$28,24,0)</f>
        <v>61</v>
      </c>
      <c r="K508" s="150">
        <f>HLOOKUP(K$2,Ready_план!$A$1:$AQ$28,24,0)</f>
        <v>61</v>
      </c>
      <c r="L508" s="150">
        <f>HLOOKUP(L$2,Ready_план!$A$1:$AQ$28,24,0)</f>
        <v>61</v>
      </c>
      <c r="M508" s="150">
        <f>HLOOKUP(M$2,Ready_план!$A$1:$AQ$28,24,0)</f>
        <v>61</v>
      </c>
      <c r="N508" s="150">
        <f>HLOOKUP(N$2,Ready_план!$A$1:$AQ$28,24,0)</f>
        <v>21</v>
      </c>
      <c r="O508" s="150">
        <f>HLOOKUP(O$2,Ready_план!$A$1:$AQ$28,24,0)</f>
        <v>21</v>
      </c>
      <c r="P508" s="143">
        <f>SUMIF(I507:O507,"&gt;0",I508:O508)</f>
        <v>347</v>
      </c>
      <c r="Q508" s="150">
        <f>HLOOKUP(Q$2,Ready_план!$A$1:$AQ$28,24,0)</f>
        <v>69</v>
      </c>
      <c r="R508" s="150">
        <f>HLOOKUP(R$2,Ready_план!$A$1:$AQ$28,24,0)</f>
        <v>69</v>
      </c>
      <c r="S508" s="150">
        <f>HLOOKUP(S$2,Ready_план!$A$1:$AQ$28,24,0)</f>
        <v>69</v>
      </c>
      <c r="T508" s="150">
        <f>HLOOKUP(T$2,Ready_план!$A$1:$AQ$28,24,0)</f>
        <v>69</v>
      </c>
      <c r="U508" s="150">
        <f>HLOOKUP(U$2,Ready_план!$A$1:$AQ$28,24,0)</f>
        <v>69</v>
      </c>
      <c r="V508" s="150">
        <f>HLOOKUP(V$2,Ready_план!$A$1:$AQ$28,24,0)</f>
        <v>21</v>
      </c>
      <c r="W508" s="150">
        <f>HLOOKUP(W$2,Ready_план!$A$1:$AQ$28,24,0)</f>
        <v>21</v>
      </c>
      <c r="X508" s="143">
        <f>SUMIF(Q507:W507,"&gt;0",Q508:W508)</f>
        <v>387</v>
      </c>
      <c r="Y508" s="150">
        <f>HLOOKUP(Y$2,Ready_план!$A$1:$AQ$28,24,0)</f>
        <v>69</v>
      </c>
      <c r="Z508" s="150">
        <f>HLOOKUP(Z$2,Ready_план!$A$1:$AQ$28,24,0)</f>
        <v>69</v>
      </c>
      <c r="AA508" s="150">
        <f>HLOOKUP(AA$2,Ready_план!$A$1:$AQ$28,24,0)</f>
        <v>69</v>
      </c>
      <c r="AB508" s="150">
        <f>HLOOKUP(AB$2,Ready_план!$A$1:$AQ$28,24,0)</f>
        <v>69</v>
      </c>
      <c r="AC508" s="150">
        <f>HLOOKUP(AC$2,Ready_план!$A$1:$AQ$28,24,0)</f>
        <v>69</v>
      </c>
      <c r="AD508" s="150">
        <f>HLOOKUP(AD$2,Ready_план!$A$1:$AQ$28,24,0)</f>
        <v>21</v>
      </c>
      <c r="AE508" s="150">
        <f>HLOOKUP(AE$2,Ready_план!$A$1:$AQ$28,24,0)</f>
        <v>21</v>
      </c>
      <c r="AF508" s="143">
        <f>SUMIF(Y507:AE507,"&gt;0",Y508:AE508)</f>
        <v>387</v>
      </c>
      <c r="AG508" s="150">
        <f>HLOOKUP(AG$2,Ready_план!$A$1:$AQ$28,24,0)</f>
        <v>61</v>
      </c>
      <c r="AH508" s="150">
        <f>HLOOKUP(AH$2,Ready_план!$A$1:$AQ$28,24,0)</f>
        <v>61</v>
      </c>
      <c r="AI508" s="150">
        <f>HLOOKUP(AI$2,Ready_план!$A$1:$AQ$28,24,0)</f>
        <v>61</v>
      </c>
      <c r="AJ508" s="150">
        <f>HLOOKUP(AJ$2,Ready_план!$A$1:$AQ$28,24,0)</f>
        <v>61</v>
      </c>
      <c r="AK508" s="150">
        <f>HLOOKUP(AK$2,Ready_план!$A$1:$AQ$28,24,0)</f>
        <v>61</v>
      </c>
      <c r="AL508" s="150">
        <f>HLOOKUP(AL$2,Ready_план!$A$1:$AQ$28,24,0)</f>
        <v>21</v>
      </c>
      <c r="AM508" s="150">
        <f>HLOOKUP(AM$2,Ready_план!$A$1:$AQ$28,24,0)</f>
        <v>21</v>
      </c>
      <c r="AN508" s="143">
        <f>SUMIF(AG507:AM507,"&gt;0",AG508:AM508)</f>
        <v>347</v>
      </c>
      <c r="AO508" s="150">
        <f>HLOOKUP(AO$2,Ready_план!$A$1:$AQ$28,24,0)</f>
        <v>57</v>
      </c>
      <c r="AP508" s="150">
        <f>HLOOKUP(AP$2,Ready_план!$A$1:$AQ$28,24,0)</f>
        <v>57</v>
      </c>
      <c r="AQ508" s="150">
        <f>HLOOKUP(AQ$2,Ready_план!$A$1:$AQ$28,24,0)</f>
        <v>57</v>
      </c>
      <c r="AR508" s="150">
        <f>HLOOKUP(AR$2,Ready_план!$A$1:$AQ$28,24,0)</f>
        <v>57</v>
      </c>
      <c r="AS508" s="150">
        <f>HLOOKUP(AS$2,Ready_план!$A$1:$AQ$28,24,0)</f>
        <v>57</v>
      </c>
      <c r="AT508" s="150">
        <f>HLOOKUP(AT$2,Ready_план!$A$1:$AQ$28,24,0)</f>
        <v>21</v>
      </c>
      <c r="AU508" s="150">
        <f>HLOOKUP(AU$2,Ready_план!$A$1:$AQ$28,24,0)</f>
        <v>21</v>
      </c>
      <c r="AV508" s="143">
        <f>SUMIF(AO507:AU507,"&gt;0",AO508:AU508)</f>
        <v>327</v>
      </c>
      <c r="AW508" s="150">
        <f>HLOOKUP(AW$2,Ready_план!$A$1:$AQ$28,24,0)</f>
        <v>0</v>
      </c>
      <c r="AX508" s="150">
        <f>HLOOKUP(AX$2,Ready_план!$A$1:$AQ$28,24,0)</f>
        <v>0</v>
      </c>
      <c r="AY508" s="150">
        <f>HLOOKUP(AY$2,Ready_план!$A$1:$AQ$28,24,0)</f>
        <v>0</v>
      </c>
      <c r="AZ508" s="150">
        <f>HLOOKUP(AZ$2,Ready_план!$A$1:$AQ$28,24,0)</f>
        <v>0</v>
      </c>
      <c r="BA508" s="150">
        <f>HLOOKUP(BA$2,Ready_план!$A$1:$AQ$28,24,0)</f>
        <v>0</v>
      </c>
      <c r="BB508" s="150">
        <f>HLOOKUP(BB$2,Ready_план!$A$1:$AQ$28,24,0)</f>
        <v>0</v>
      </c>
      <c r="BC508" s="150">
        <f>HLOOKUP(BC$2,Ready_план!$A$1:$AQ$28,24,0)</f>
        <v>0</v>
      </c>
      <c r="BD508" s="143">
        <f>SUMIF(AW507:BC507,"&gt;0",AW508:BC508)</f>
        <v>0</v>
      </c>
    </row>
    <row r="509" spans="1:56" customFormat="1" collapsed="1" x14ac:dyDescent="0.2">
      <c r="A509" s="22"/>
      <c r="B509" s="62"/>
      <c r="C509" s="8" t="s">
        <v>40</v>
      </c>
      <c r="D509" s="5" t="s">
        <v>4</v>
      </c>
      <c r="E509" s="5"/>
      <c r="F509" s="5"/>
      <c r="G509" s="15"/>
      <c r="H509" s="145">
        <f t="shared" ref="H509:AM509" si="275">IF(ISERROR((H507)/H508),0,(H507)/H508)</f>
        <v>0.792744966442953</v>
      </c>
      <c r="I509" s="151">
        <f t="shared" si="275"/>
        <v>1.0142622950819671</v>
      </c>
      <c r="J509" s="151">
        <f t="shared" si="275"/>
        <v>1.0581967213114754</v>
      </c>
      <c r="K509" s="151">
        <f t="shared" si="275"/>
        <v>0.99918032786885247</v>
      </c>
      <c r="L509" s="151">
        <f t="shared" si="275"/>
        <v>1.0555737704918033</v>
      </c>
      <c r="M509" s="151">
        <f t="shared" si="275"/>
        <v>0.86573770491803281</v>
      </c>
      <c r="N509" s="151">
        <f t="shared" si="275"/>
        <v>0.96809523809523801</v>
      </c>
      <c r="O509" s="151">
        <f t="shared" si="275"/>
        <v>0.99904761904761907</v>
      </c>
      <c r="P509" s="145">
        <f t="shared" si="275"/>
        <v>0.99677233429394807</v>
      </c>
      <c r="Q509" s="151">
        <f t="shared" si="275"/>
        <v>0.88347826086956527</v>
      </c>
      <c r="R509" s="151">
        <f t="shared" si="275"/>
        <v>0.8897101449275362</v>
      </c>
      <c r="S509" s="151">
        <f t="shared" si="275"/>
        <v>0.82</v>
      </c>
      <c r="T509" s="151">
        <f t="shared" si="275"/>
        <v>0.83565217391304347</v>
      </c>
      <c r="U509" s="151">
        <f t="shared" si="275"/>
        <v>0.89521739130434785</v>
      </c>
      <c r="V509" s="151">
        <f t="shared" si="275"/>
        <v>1.0019047619047619</v>
      </c>
      <c r="W509" s="151">
        <f t="shared" si="275"/>
        <v>1.0166666666666668</v>
      </c>
      <c r="X509" s="145">
        <f t="shared" si="275"/>
        <v>0.88049095607235162</v>
      </c>
      <c r="Y509" s="151">
        <f t="shared" si="275"/>
        <v>0.88144927536231887</v>
      </c>
      <c r="Z509" s="151">
        <f t="shared" si="275"/>
        <v>0.84507246376811596</v>
      </c>
      <c r="AA509" s="151">
        <f t="shared" si="275"/>
        <v>0.59072463768115935</v>
      </c>
      <c r="AB509" s="151">
        <f t="shared" si="275"/>
        <v>0.45275362318840578</v>
      </c>
      <c r="AC509" s="151">
        <f t="shared" si="275"/>
        <v>0.73536231884057979</v>
      </c>
      <c r="AD509" s="151">
        <f t="shared" si="275"/>
        <v>1.0619047619047619</v>
      </c>
      <c r="AE509" s="151">
        <f t="shared" si="275"/>
        <v>0.53952380952380952</v>
      </c>
      <c r="AF509" s="145">
        <f t="shared" si="275"/>
        <v>0.71188630490956073</v>
      </c>
      <c r="AG509" s="151">
        <f t="shared" si="275"/>
        <v>0.5640983606557376</v>
      </c>
      <c r="AH509" s="151">
        <f t="shared" si="275"/>
        <v>0.74344262295081964</v>
      </c>
      <c r="AI509" s="151">
        <f t="shared" si="275"/>
        <v>0.78622950819672133</v>
      </c>
      <c r="AJ509" s="151">
        <f t="shared" si="275"/>
        <v>0.63688524590163942</v>
      </c>
      <c r="AK509" s="151">
        <f t="shared" si="275"/>
        <v>0.82360655737704924</v>
      </c>
      <c r="AL509" s="151">
        <f t="shared" si="275"/>
        <v>0.50571428571428567</v>
      </c>
      <c r="AM509" s="151">
        <f t="shared" si="275"/>
        <v>1.0738095238095238</v>
      </c>
      <c r="AN509" s="145">
        <f t="shared" ref="AN509:BD509" si="276">IF(ISERROR((AN507)/AN508),0,(AN507)/AN508)</f>
        <v>0.72040345821325658</v>
      </c>
      <c r="AO509" s="151">
        <f t="shared" si="276"/>
        <v>0.94561403508771924</v>
      </c>
      <c r="AP509" s="151">
        <f t="shared" si="276"/>
        <v>0.79754385964912278</v>
      </c>
      <c r="AQ509" s="151">
        <f t="shared" si="276"/>
        <v>0.60421052631578942</v>
      </c>
      <c r="AR509" s="151">
        <f t="shared" si="276"/>
        <v>0.76333333333333331</v>
      </c>
      <c r="AS509" s="151">
        <f t="shared" si="276"/>
        <v>0.91333333333333333</v>
      </c>
      <c r="AT509" s="151">
        <f t="shared" si="276"/>
        <v>1.0138095238095237</v>
      </c>
      <c r="AU509" s="151">
        <f t="shared" si="276"/>
        <v>1.0947619047619046</v>
      </c>
      <c r="AV509" s="145">
        <f t="shared" si="276"/>
        <v>0.83685015290519871</v>
      </c>
      <c r="AW509" s="151">
        <f t="shared" si="276"/>
        <v>0</v>
      </c>
      <c r="AX509" s="151">
        <f t="shared" si="276"/>
        <v>0</v>
      </c>
      <c r="AY509" s="151">
        <f t="shared" si="276"/>
        <v>0</v>
      </c>
      <c r="AZ509" s="151">
        <f t="shared" si="276"/>
        <v>0</v>
      </c>
      <c r="BA509" s="151">
        <f t="shared" si="276"/>
        <v>0</v>
      </c>
      <c r="BB509" s="151">
        <f t="shared" si="276"/>
        <v>0</v>
      </c>
      <c r="BC509" s="151">
        <f t="shared" si="276"/>
        <v>0</v>
      </c>
      <c r="BD509" s="145">
        <f t="shared" si="276"/>
        <v>0</v>
      </c>
    </row>
    <row r="510" spans="1:56" customFormat="1" hidden="1" x14ac:dyDescent="0.2">
      <c r="A510" s="22"/>
      <c r="B510" s="62"/>
      <c r="C510" s="8" t="s">
        <v>31</v>
      </c>
      <c r="D510" s="5" t="s">
        <v>8</v>
      </c>
      <c r="E510" s="5"/>
      <c r="F510" s="5"/>
      <c r="G510" s="15"/>
      <c r="H510" s="161">
        <f>IF(ISERROR((H501)/H511),0,(H501)/H511)</f>
        <v>0</v>
      </c>
      <c r="I510" s="235"/>
      <c r="J510" s="235"/>
      <c r="K510" s="235"/>
      <c r="L510" s="235"/>
      <c r="M510" s="235"/>
      <c r="N510" s="235"/>
      <c r="O510" s="235"/>
      <c r="P510" s="161">
        <f>IF(ISERROR((P501)/P511),0,(P501)/P511)</f>
        <v>0</v>
      </c>
      <c r="Q510" s="235"/>
      <c r="R510" s="235"/>
      <c r="S510" s="235"/>
      <c r="T510" s="235"/>
      <c r="U510" s="235"/>
      <c r="V510" s="235"/>
      <c r="W510" s="235"/>
      <c r="X510" s="161">
        <f>IF(ISERROR((X501)/X511),0,(X501)/X511)</f>
        <v>0</v>
      </c>
      <c r="Y510" s="235"/>
      <c r="Z510" s="235"/>
      <c r="AA510" s="235"/>
      <c r="AB510" s="235"/>
      <c r="AC510" s="235"/>
      <c r="AD510" s="235"/>
      <c r="AE510" s="235"/>
      <c r="AF510" s="161">
        <f>IF(ISERROR((AF501)/AF511),0,(AF501)/AF511)</f>
        <v>0</v>
      </c>
      <c r="AG510" s="235"/>
      <c r="AH510" s="235"/>
      <c r="AI510" s="235"/>
      <c r="AJ510" s="235"/>
      <c r="AK510" s="235"/>
      <c r="AL510" s="235"/>
      <c r="AM510" s="235"/>
      <c r="AN510" s="161">
        <f>IF(ISERROR((AN501)/AN511),0,(AN501)/AN511)</f>
        <v>0</v>
      </c>
      <c r="AO510" s="235"/>
      <c r="AP510" s="235"/>
      <c r="AQ510" s="235"/>
      <c r="AR510" s="235"/>
      <c r="AS510" s="235"/>
      <c r="AT510" s="235"/>
      <c r="AU510" s="235"/>
      <c r="AV510" s="161">
        <f>IF(ISERROR((AV501)/AV511),0,(AV501)/AV511)</f>
        <v>0</v>
      </c>
      <c r="AW510" s="235"/>
      <c r="AX510" s="235"/>
      <c r="AY510" s="235"/>
      <c r="AZ510" s="235"/>
      <c r="BA510" s="235"/>
      <c r="BB510" s="235"/>
      <c r="BC510" s="235"/>
      <c r="BD510" s="161">
        <f>IF(ISERROR((BD501)/BD511),0,(BD501)/BD511)</f>
        <v>0</v>
      </c>
    </row>
    <row r="511" spans="1:56" customFormat="1" hidden="1" outlineLevel="1" x14ac:dyDescent="0.2">
      <c r="A511" s="22"/>
      <c r="B511" s="62"/>
      <c r="C511" s="8" t="s">
        <v>32</v>
      </c>
      <c r="D511" s="5" t="s">
        <v>9</v>
      </c>
      <c r="E511" s="5"/>
      <c r="F511" s="5"/>
      <c r="G511" s="15"/>
      <c r="H511" s="143">
        <f>SUMIF($I$3:$BD$3,$H$3,$I511:$BD511)</f>
        <v>0</v>
      </c>
      <c r="I511" s="150"/>
      <c r="J511" s="150"/>
      <c r="K511" s="150"/>
      <c r="L511" s="150"/>
      <c r="M511" s="150"/>
      <c r="N511" s="150"/>
      <c r="O511" s="150"/>
      <c r="P511" s="143">
        <f>SUM(I511:O511)</f>
        <v>0</v>
      </c>
      <c r="Q511" s="150"/>
      <c r="R511" s="150"/>
      <c r="S511" s="150"/>
      <c r="T511" s="150"/>
      <c r="U511" s="150"/>
      <c r="V511" s="150"/>
      <c r="W511" s="150"/>
      <c r="X511" s="143">
        <f>SUM(Q511:W511)</f>
        <v>0</v>
      </c>
      <c r="Y511" s="150"/>
      <c r="Z511" s="150"/>
      <c r="AA511" s="150"/>
      <c r="AB511" s="150"/>
      <c r="AC511" s="150"/>
      <c r="AD511" s="150"/>
      <c r="AE511" s="150"/>
      <c r="AF511" s="143">
        <f>SUM(Y511:AE511)</f>
        <v>0</v>
      </c>
      <c r="AG511" s="150"/>
      <c r="AH511" s="150"/>
      <c r="AI511" s="150"/>
      <c r="AJ511" s="150"/>
      <c r="AK511" s="150"/>
      <c r="AL511" s="150"/>
      <c r="AM511" s="150"/>
      <c r="AN511" s="143">
        <f>SUM(AG511:AM511)</f>
        <v>0</v>
      </c>
      <c r="AO511" s="150"/>
      <c r="AP511" s="150"/>
      <c r="AQ511" s="150"/>
      <c r="AR511" s="150"/>
      <c r="AS511" s="150"/>
      <c r="AT511" s="150"/>
      <c r="AU511" s="150"/>
      <c r="AV511" s="143">
        <f>SUM(AO511:AU511)</f>
        <v>0</v>
      </c>
      <c r="AW511" s="150"/>
      <c r="AX511" s="150"/>
      <c r="AY511" s="150"/>
      <c r="AZ511" s="150"/>
      <c r="BA511" s="150"/>
      <c r="BB511" s="150"/>
      <c r="BC511" s="150"/>
      <c r="BD511" s="143">
        <f>SUM(AW511:BC511)</f>
        <v>0</v>
      </c>
    </row>
    <row r="512" spans="1:56" customFormat="1" hidden="1" outlineLevel="1" x14ac:dyDescent="0.2">
      <c r="A512" s="22"/>
      <c r="B512" s="62"/>
      <c r="C512" s="8" t="s">
        <v>132</v>
      </c>
      <c r="D512" s="5" t="s">
        <v>9</v>
      </c>
      <c r="E512" s="5"/>
      <c r="F512" s="5"/>
      <c r="G512" s="15"/>
      <c r="H512" s="143">
        <f>SUMIF($I$3:$BD$3,$H$3,$I512:$BD512)</f>
        <v>0</v>
      </c>
      <c r="I512" s="150"/>
      <c r="J512" s="150"/>
      <c r="K512" s="150"/>
      <c r="L512" s="150"/>
      <c r="M512" s="150"/>
      <c r="N512" s="150"/>
      <c r="O512" s="150"/>
      <c r="P512" s="143">
        <f>SUM(I512:O512)</f>
        <v>0</v>
      </c>
      <c r="Q512" s="150"/>
      <c r="R512" s="150"/>
      <c r="S512" s="150"/>
      <c r="T512" s="150"/>
      <c r="U512" s="150"/>
      <c r="V512" s="150"/>
      <c r="W512" s="150"/>
      <c r="X512" s="143">
        <f>SUM(Q512:W512)</f>
        <v>0</v>
      </c>
      <c r="Y512" s="150"/>
      <c r="Z512" s="150"/>
      <c r="AA512" s="150"/>
      <c r="AB512" s="150"/>
      <c r="AC512" s="150"/>
      <c r="AD512" s="150"/>
      <c r="AE512" s="150"/>
      <c r="AF512" s="143">
        <f>SUM(Y512:AE512)</f>
        <v>0</v>
      </c>
      <c r="AG512" s="150"/>
      <c r="AH512" s="150"/>
      <c r="AI512" s="150"/>
      <c r="AJ512" s="150"/>
      <c r="AK512" s="150"/>
      <c r="AL512" s="150"/>
      <c r="AM512" s="150"/>
      <c r="AN512" s="143">
        <f>SUM(AG512:AM512)</f>
        <v>0</v>
      </c>
      <c r="AO512" s="150"/>
      <c r="AP512" s="150"/>
      <c r="AQ512" s="150"/>
      <c r="AR512" s="150"/>
      <c r="AS512" s="150"/>
      <c r="AT512" s="150"/>
      <c r="AU512" s="150"/>
      <c r="AV512" s="143">
        <f>SUM(AO512:AU512)</f>
        <v>0</v>
      </c>
      <c r="AW512" s="150"/>
      <c r="AX512" s="150"/>
      <c r="AY512" s="150"/>
      <c r="AZ512" s="150"/>
      <c r="BA512" s="150"/>
      <c r="BB512" s="150"/>
      <c r="BC512" s="150"/>
      <c r="BD512" s="143">
        <f>SUM(AW512:BC512)</f>
        <v>0</v>
      </c>
    </row>
    <row r="513" spans="1:56" customFormat="1" hidden="1" collapsed="1" x14ac:dyDescent="0.2">
      <c r="A513" s="22"/>
      <c r="B513" s="62"/>
      <c r="C513" s="8" t="s">
        <v>133</v>
      </c>
      <c r="D513" s="5" t="s">
        <v>4</v>
      </c>
      <c r="E513" s="5"/>
      <c r="F513" s="5"/>
      <c r="G513" s="15"/>
      <c r="H513" s="141">
        <f>IFERROR(H512/H511,0)</f>
        <v>0</v>
      </c>
      <c r="I513" s="247">
        <f>IFERROR(I512/I511,0)</f>
        <v>0</v>
      </c>
      <c r="J513" s="247">
        <f t="shared" ref="J513:BD513" si="277">IFERROR(J512/J511,0)</f>
        <v>0</v>
      </c>
      <c r="K513" s="247">
        <f t="shared" si="277"/>
        <v>0</v>
      </c>
      <c r="L513" s="247">
        <f t="shared" si="277"/>
        <v>0</v>
      </c>
      <c r="M513" s="247">
        <f t="shared" si="277"/>
        <v>0</v>
      </c>
      <c r="N513" s="247">
        <f t="shared" si="277"/>
        <v>0</v>
      </c>
      <c r="O513" s="247">
        <f t="shared" si="277"/>
        <v>0</v>
      </c>
      <c r="P513" s="141">
        <f t="shared" si="277"/>
        <v>0</v>
      </c>
      <c r="Q513" s="247">
        <f>IFERROR(Q512/Q511,0)</f>
        <v>0</v>
      </c>
      <c r="R513" s="247">
        <f t="shared" si="277"/>
        <v>0</v>
      </c>
      <c r="S513" s="247">
        <f t="shared" si="277"/>
        <v>0</v>
      </c>
      <c r="T513" s="247">
        <f t="shared" si="277"/>
        <v>0</v>
      </c>
      <c r="U513" s="247">
        <f t="shared" si="277"/>
        <v>0</v>
      </c>
      <c r="V513" s="247">
        <f t="shared" si="277"/>
        <v>0</v>
      </c>
      <c r="W513" s="247">
        <f t="shared" si="277"/>
        <v>0</v>
      </c>
      <c r="X513" s="141">
        <f t="shared" si="277"/>
        <v>0</v>
      </c>
      <c r="Y513" s="247">
        <f>IFERROR(Y512/Y511,0)</f>
        <v>0</v>
      </c>
      <c r="Z513" s="247">
        <f t="shared" si="277"/>
        <v>0</v>
      </c>
      <c r="AA513" s="247">
        <f t="shared" si="277"/>
        <v>0</v>
      </c>
      <c r="AB513" s="247">
        <f t="shared" si="277"/>
        <v>0</v>
      </c>
      <c r="AC513" s="247">
        <f t="shared" si="277"/>
        <v>0</v>
      </c>
      <c r="AD513" s="247">
        <f t="shared" si="277"/>
        <v>0</v>
      </c>
      <c r="AE513" s="247">
        <f t="shared" si="277"/>
        <v>0</v>
      </c>
      <c r="AF513" s="141">
        <f t="shared" si="277"/>
        <v>0</v>
      </c>
      <c r="AG513" s="247">
        <f>IFERROR(AG512/AG511,0)</f>
        <v>0</v>
      </c>
      <c r="AH513" s="247">
        <f t="shared" si="277"/>
        <v>0</v>
      </c>
      <c r="AI513" s="247">
        <f t="shared" si="277"/>
        <v>0</v>
      </c>
      <c r="AJ513" s="247">
        <f t="shared" si="277"/>
        <v>0</v>
      </c>
      <c r="AK513" s="247">
        <f t="shared" si="277"/>
        <v>0</v>
      </c>
      <c r="AL513" s="247">
        <f t="shared" si="277"/>
        <v>0</v>
      </c>
      <c r="AM513" s="247">
        <f t="shared" si="277"/>
        <v>0</v>
      </c>
      <c r="AN513" s="141">
        <f t="shared" si="277"/>
        <v>0</v>
      </c>
      <c r="AO513" s="247">
        <f>IFERROR(AO512/AO511,0)</f>
        <v>0</v>
      </c>
      <c r="AP513" s="247">
        <f t="shared" si="277"/>
        <v>0</v>
      </c>
      <c r="AQ513" s="247">
        <f t="shared" si="277"/>
        <v>0</v>
      </c>
      <c r="AR513" s="247">
        <f t="shared" si="277"/>
        <v>0</v>
      </c>
      <c r="AS513" s="247">
        <f t="shared" si="277"/>
        <v>0</v>
      </c>
      <c r="AT513" s="247">
        <f t="shared" si="277"/>
        <v>0</v>
      </c>
      <c r="AU513" s="247">
        <f t="shared" si="277"/>
        <v>0</v>
      </c>
      <c r="AV513" s="141">
        <f t="shared" si="277"/>
        <v>0</v>
      </c>
      <c r="AW513" s="247">
        <f>IFERROR(AW512/AW511,0)</f>
        <v>0</v>
      </c>
      <c r="AX513" s="247">
        <f t="shared" si="277"/>
        <v>0</v>
      </c>
      <c r="AY513" s="247">
        <f t="shared" si="277"/>
        <v>0</v>
      </c>
      <c r="AZ513" s="247">
        <f t="shared" si="277"/>
        <v>0</v>
      </c>
      <c r="BA513" s="247">
        <f t="shared" si="277"/>
        <v>0</v>
      </c>
      <c r="BB513" s="247">
        <f t="shared" si="277"/>
        <v>0</v>
      </c>
      <c r="BC513" s="247">
        <f t="shared" si="277"/>
        <v>0</v>
      </c>
      <c r="BD513" s="141">
        <f t="shared" si="277"/>
        <v>0</v>
      </c>
    </row>
    <row r="514" spans="1:56" customFormat="1" hidden="1" x14ac:dyDescent="0.2">
      <c r="A514" s="22"/>
      <c r="B514" s="62"/>
      <c r="C514" s="8" t="s">
        <v>174</v>
      </c>
      <c r="D514" s="4" t="s">
        <v>4</v>
      </c>
      <c r="E514" s="4"/>
      <c r="F514" s="4"/>
      <c r="G514" s="1"/>
      <c r="H514" s="145">
        <f>NPS!H33</f>
        <v>0</v>
      </c>
      <c r="I514" s="151">
        <f>NPS!I33</f>
        <v>0</v>
      </c>
      <c r="J514" s="151">
        <f>NPS!J33</f>
        <v>0</v>
      </c>
      <c r="K514" s="151">
        <f>NPS!K33</f>
        <v>0</v>
      </c>
      <c r="L514" s="151">
        <f>NPS!L33</f>
        <v>0</v>
      </c>
      <c r="M514" s="151">
        <f>NPS!M33</f>
        <v>0</v>
      </c>
      <c r="N514" s="151">
        <f>NPS!N33</f>
        <v>0</v>
      </c>
      <c r="O514" s="151">
        <f>NPS!O33</f>
        <v>0</v>
      </c>
      <c r="P514" s="145">
        <f>NPS!P33</f>
        <v>0</v>
      </c>
      <c r="Q514" s="151">
        <f>NPS!Q33</f>
        <v>0</v>
      </c>
      <c r="R514" s="151">
        <f>NPS!R33</f>
        <v>0</v>
      </c>
      <c r="S514" s="151">
        <f>NPS!S33</f>
        <v>0</v>
      </c>
      <c r="T514" s="151">
        <f>NPS!T33</f>
        <v>0</v>
      </c>
      <c r="U514" s="151">
        <f>NPS!U33</f>
        <v>0</v>
      </c>
      <c r="V514" s="151">
        <f>NPS!V33</f>
        <v>0</v>
      </c>
      <c r="W514" s="151">
        <f>NPS!W33</f>
        <v>0</v>
      </c>
      <c r="X514" s="145">
        <f>NPS!X33</f>
        <v>0</v>
      </c>
      <c r="Y514" s="151">
        <f>NPS!Y33</f>
        <v>0</v>
      </c>
      <c r="Z514" s="151">
        <f>NPS!Z33</f>
        <v>0</v>
      </c>
      <c r="AA514" s="151">
        <f>NPS!AA33</f>
        <v>0</v>
      </c>
      <c r="AB514" s="151">
        <f>NPS!AB33</f>
        <v>0</v>
      </c>
      <c r="AC514" s="151">
        <f>NPS!AC33</f>
        <v>0</v>
      </c>
      <c r="AD514" s="151">
        <f>NPS!AD33</f>
        <v>0</v>
      </c>
      <c r="AE514" s="151">
        <f>NPS!AE33</f>
        <v>0</v>
      </c>
      <c r="AF514" s="145">
        <f>NPS!AF33</f>
        <v>0</v>
      </c>
      <c r="AG514" s="151">
        <f>NPS!AG33</f>
        <v>0</v>
      </c>
      <c r="AH514" s="151">
        <f>NPS!AH33</f>
        <v>0</v>
      </c>
      <c r="AI514" s="151">
        <f>NPS!AI33</f>
        <v>0</v>
      </c>
      <c r="AJ514" s="151">
        <f>NPS!AJ33</f>
        <v>0</v>
      </c>
      <c r="AK514" s="151">
        <f>NPS!AK33</f>
        <v>0</v>
      </c>
      <c r="AL514" s="151">
        <f>NPS!AL33</f>
        <v>0</v>
      </c>
      <c r="AM514" s="151">
        <f>NPS!AM33</f>
        <v>0</v>
      </c>
      <c r="AN514" s="145">
        <f>NPS!AN33</f>
        <v>0</v>
      </c>
      <c r="AO514" s="151">
        <f>NPS!AO33</f>
        <v>0</v>
      </c>
      <c r="AP514" s="151">
        <f>NPS!AP33</f>
        <v>0</v>
      </c>
      <c r="AQ514" s="151">
        <f>NPS!AQ33</f>
        <v>0</v>
      </c>
      <c r="AR514" s="151">
        <f>NPS!AR33</f>
        <v>0</v>
      </c>
      <c r="AS514" s="151">
        <f>NPS!AS33</f>
        <v>0</v>
      </c>
      <c r="AT514" s="151">
        <f>NPS!AT33</f>
        <v>0</v>
      </c>
      <c r="AU514" s="151">
        <f>NPS!AU33</f>
        <v>0</v>
      </c>
      <c r="AV514" s="145">
        <f>NPS!AV33</f>
        <v>0</v>
      </c>
      <c r="AW514" s="151">
        <f>NPS!AW33</f>
        <v>0</v>
      </c>
      <c r="AX514" s="151">
        <f>NPS!AX33</f>
        <v>0</v>
      </c>
      <c r="AY514" s="151">
        <f>NPS!AY33</f>
        <v>0</v>
      </c>
      <c r="AZ514" s="151">
        <f>NPS!AZ33</f>
        <v>0</v>
      </c>
      <c r="BA514" s="151">
        <f>NPS!BA33</f>
        <v>0</v>
      </c>
      <c r="BB514" s="151">
        <f>NPS!BB33</f>
        <v>0</v>
      </c>
      <c r="BC514" s="151">
        <f>NPS!BC33</f>
        <v>0</v>
      </c>
      <c r="BD514" s="145">
        <f>NPS!BD33</f>
        <v>0</v>
      </c>
    </row>
    <row r="515" spans="1:56" customFormat="1" hidden="1" outlineLevel="1" x14ac:dyDescent="0.2">
      <c r="A515" s="22"/>
      <c r="B515" s="62"/>
      <c r="C515" s="8" t="s">
        <v>41</v>
      </c>
      <c r="D515" s="5" t="s">
        <v>9</v>
      </c>
      <c r="E515" s="5"/>
      <c r="F515" s="5"/>
      <c r="G515" s="15"/>
      <c r="H515" s="143">
        <f>SUMIF($I$3:$BD$3,$H$3,$I515:$BD515)</f>
        <v>1623</v>
      </c>
      <c r="I515" s="150">
        <v>99</v>
      </c>
      <c r="J515" s="150">
        <v>67</v>
      </c>
      <c r="K515" s="150">
        <v>64</v>
      </c>
      <c r="L515" s="150">
        <v>61</v>
      </c>
      <c r="M515" s="150">
        <v>49</v>
      </c>
      <c r="N515" s="150">
        <v>16</v>
      </c>
      <c r="O515" s="150">
        <v>16</v>
      </c>
      <c r="P515" s="143">
        <f>SUM(I515:O515)</f>
        <v>372</v>
      </c>
      <c r="Q515" s="150">
        <v>80</v>
      </c>
      <c r="R515" s="150">
        <v>159</v>
      </c>
      <c r="S515" s="150">
        <v>78</v>
      </c>
      <c r="T515" s="150">
        <v>62</v>
      </c>
      <c r="U515" s="150">
        <v>62</v>
      </c>
      <c r="V515" s="150">
        <v>10</v>
      </c>
      <c r="W515" s="150">
        <v>12</v>
      </c>
      <c r="X515" s="143">
        <f>SUM(Q515:W515)</f>
        <v>463</v>
      </c>
      <c r="Y515" s="150">
        <v>75</v>
      </c>
      <c r="Z515" s="150">
        <v>63</v>
      </c>
      <c r="AA515" s="150">
        <v>54</v>
      </c>
      <c r="AB515" s="150">
        <v>58</v>
      </c>
      <c r="AC515" s="150">
        <v>111</v>
      </c>
      <c r="AD515" s="150">
        <v>11</v>
      </c>
      <c r="AE515" s="150">
        <v>6</v>
      </c>
      <c r="AF515" s="143">
        <f>SUM(Y515:AE515)</f>
        <v>378</v>
      </c>
      <c r="AG515" s="150">
        <v>54</v>
      </c>
      <c r="AH515" s="150">
        <v>56</v>
      </c>
      <c r="AI515" s="150">
        <v>58</v>
      </c>
      <c r="AJ515" s="150">
        <v>61</v>
      </c>
      <c r="AK515" s="150">
        <v>67</v>
      </c>
      <c r="AL515" s="150">
        <v>10</v>
      </c>
      <c r="AM515" s="150">
        <v>6</v>
      </c>
      <c r="AN515" s="143">
        <f>SUM(AG515:AM515)</f>
        <v>312</v>
      </c>
      <c r="AO515" s="150">
        <v>67</v>
      </c>
      <c r="AP515" s="150">
        <v>74</v>
      </c>
      <c r="AQ515" s="150">
        <v>93</v>
      </c>
      <c r="AR515" s="150">
        <v>112</v>
      </c>
      <c r="AS515" s="150">
        <v>71</v>
      </c>
      <c r="AT515" s="150">
        <v>13</v>
      </c>
      <c r="AU515" s="150">
        <v>8</v>
      </c>
      <c r="AV515" s="143">
        <f>SUM(AO515:AU515)</f>
        <v>438</v>
      </c>
      <c r="AW515" s="150"/>
      <c r="AX515" s="150"/>
      <c r="AY515" s="150"/>
      <c r="AZ515" s="150"/>
      <c r="BA515" s="150"/>
      <c r="BB515" s="150"/>
      <c r="BC515" s="150"/>
      <c r="BD515" s="143">
        <f>SUM(AW515:BC515)</f>
        <v>0</v>
      </c>
    </row>
    <row r="516" spans="1:56" customFormat="1" hidden="1" outlineLevel="1" x14ac:dyDescent="0.2">
      <c r="A516" s="22"/>
      <c r="B516" s="62"/>
      <c r="C516" s="8" t="s">
        <v>42</v>
      </c>
      <c r="D516" s="5" t="s">
        <v>9</v>
      </c>
      <c r="E516" s="5"/>
      <c r="F516" s="5"/>
      <c r="G516" s="15"/>
      <c r="H516" s="143">
        <f>SUMIF($I$3:$BD$3,$H$3,$I516:$BD516)</f>
        <v>292</v>
      </c>
      <c r="I516" s="150">
        <v>28</v>
      </c>
      <c r="J516" s="150">
        <v>13</v>
      </c>
      <c r="K516" s="150">
        <v>13</v>
      </c>
      <c r="L516" s="150">
        <v>13</v>
      </c>
      <c r="M516" s="150">
        <v>5</v>
      </c>
      <c r="N516" s="150">
        <v>4</v>
      </c>
      <c r="O516" s="150">
        <v>2</v>
      </c>
      <c r="P516" s="143">
        <f>SUM(I516:O516)</f>
        <v>78</v>
      </c>
      <c r="Q516" s="150">
        <v>17</v>
      </c>
      <c r="R516" s="150">
        <v>18</v>
      </c>
      <c r="S516" s="150">
        <v>21</v>
      </c>
      <c r="T516" s="150">
        <v>13</v>
      </c>
      <c r="U516" s="150">
        <v>8</v>
      </c>
      <c r="V516" s="150">
        <v>1</v>
      </c>
      <c r="W516" s="150">
        <v>6</v>
      </c>
      <c r="X516" s="143">
        <f>SUM(Q516:W516)</f>
        <v>84</v>
      </c>
      <c r="Y516" s="150">
        <v>7</v>
      </c>
      <c r="Z516" s="150">
        <v>13</v>
      </c>
      <c r="AA516" s="150">
        <v>7</v>
      </c>
      <c r="AB516" s="150">
        <v>12</v>
      </c>
      <c r="AC516" s="150">
        <v>24</v>
      </c>
      <c r="AD516" s="150">
        <v>2</v>
      </c>
      <c r="AE516" s="150">
        <v>1</v>
      </c>
      <c r="AF516" s="143">
        <f>SUM(Y516:AE516)</f>
        <v>66</v>
      </c>
      <c r="AG516" s="150">
        <v>9</v>
      </c>
      <c r="AH516" s="150">
        <v>9</v>
      </c>
      <c r="AI516" s="150">
        <v>9</v>
      </c>
      <c r="AJ516" s="150">
        <v>9</v>
      </c>
      <c r="AK516" s="150">
        <v>10</v>
      </c>
      <c r="AL516" s="150">
        <v>1</v>
      </c>
      <c r="AM516" s="150">
        <v>3</v>
      </c>
      <c r="AN516" s="143">
        <f>SUM(AG516:AM516)</f>
        <v>50</v>
      </c>
      <c r="AO516" s="150">
        <v>18</v>
      </c>
      <c r="AP516" s="150">
        <v>12</v>
      </c>
      <c r="AQ516" s="150">
        <v>21</v>
      </c>
      <c r="AR516" s="150">
        <v>20</v>
      </c>
      <c r="AS516" s="150">
        <v>13</v>
      </c>
      <c r="AT516" s="150">
        <v>1</v>
      </c>
      <c r="AU516" s="150">
        <v>1</v>
      </c>
      <c r="AV516" s="143">
        <f>SUM(AO516:AU516)</f>
        <v>86</v>
      </c>
      <c r="AW516" s="150"/>
      <c r="AX516" s="150"/>
      <c r="AY516" s="150"/>
      <c r="AZ516" s="150"/>
      <c r="BA516" s="150"/>
      <c r="BB516" s="150"/>
      <c r="BC516" s="150"/>
      <c r="BD516" s="143">
        <f>SUM(AW516:BC516)</f>
        <v>0</v>
      </c>
    </row>
    <row r="517" spans="1:56" customFormat="1" collapsed="1" x14ac:dyDescent="0.2">
      <c r="A517" s="22"/>
      <c r="B517" s="62"/>
      <c r="C517" s="8" t="s">
        <v>109</v>
      </c>
      <c r="D517" s="5" t="s">
        <v>4</v>
      </c>
      <c r="E517" s="5"/>
      <c r="F517" s="5"/>
      <c r="G517" s="15"/>
      <c r="H517" s="141">
        <f>IF(ISERROR((H515-H516)/H515),0,(H515-H516)/H515)</f>
        <v>0.82008626001232288</v>
      </c>
      <c r="I517" s="247">
        <f t="shared" ref="I517:O517" si="278">IFERROR((I515-I516)/I515,0)</f>
        <v>0.71717171717171713</v>
      </c>
      <c r="J517" s="247">
        <f t="shared" si="278"/>
        <v>0.80597014925373134</v>
      </c>
      <c r="K517" s="247">
        <f t="shared" si="278"/>
        <v>0.796875</v>
      </c>
      <c r="L517" s="247">
        <f t="shared" si="278"/>
        <v>0.78688524590163933</v>
      </c>
      <c r="M517" s="247">
        <f t="shared" si="278"/>
        <v>0.89795918367346939</v>
      </c>
      <c r="N517" s="247">
        <f t="shared" si="278"/>
        <v>0.75</v>
      </c>
      <c r="O517" s="247">
        <f t="shared" si="278"/>
        <v>0.875</v>
      </c>
      <c r="P517" s="141">
        <f>IF(ISERROR((P515-P516)/P515),0,(P515-P516)/P515)</f>
        <v>0.79032258064516125</v>
      </c>
      <c r="Q517" s="247">
        <f t="shared" ref="Q517:W517" si="279">IFERROR((Q515-Q516)/Q515,0)</f>
        <v>0.78749999999999998</v>
      </c>
      <c r="R517" s="247">
        <f t="shared" si="279"/>
        <v>0.8867924528301887</v>
      </c>
      <c r="S517" s="247">
        <f t="shared" si="279"/>
        <v>0.73076923076923073</v>
      </c>
      <c r="T517" s="247">
        <f t="shared" si="279"/>
        <v>0.79032258064516125</v>
      </c>
      <c r="U517" s="247">
        <f t="shared" si="279"/>
        <v>0.87096774193548387</v>
      </c>
      <c r="V517" s="247">
        <f t="shared" si="279"/>
        <v>0.9</v>
      </c>
      <c r="W517" s="247">
        <f t="shared" si="279"/>
        <v>0.5</v>
      </c>
      <c r="X517" s="141">
        <f>IF(ISERROR((X515-X516)/X515),0,(X515-X516)/X515)</f>
        <v>0.81857451403887693</v>
      </c>
      <c r="Y517" s="247">
        <f t="shared" ref="Y517:AE517" si="280">IFERROR((Y515-Y516)/Y515,0)</f>
        <v>0.90666666666666662</v>
      </c>
      <c r="Z517" s="247">
        <f t="shared" si="280"/>
        <v>0.79365079365079361</v>
      </c>
      <c r="AA517" s="247">
        <f t="shared" si="280"/>
        <v>0.87037037037037035</v>
      </c>
      <c r="AB517" s="247">
        <f t="shared" si="280"/>
        <v>0.7931034482758621</v>
      </c>
      <c r="AC517" s="247">
        <f t="shared" si="280"/>
        <v>0.78378378378378377</v>
      </c>
      <c r="AD517" s="247">
        <f t="shared" si="280"/>
        <v>0.81818181818181823</v>
      </c>
      <c r="AE517" s="247">
        <f t="shared" si="280"/>
        <v>0.83333333333333337</v>
      </c>
      <c r="AF517" s="141">
        <f>IF(ISERROR((AF515-AF516)/AF515),0,(AF515-AF516)/AF515)</f>
        <v>0.82539682539682535</v>
      </c>
      <c r="AG517" s="247">
        <f t="shared" ref="AG517:AM517" si="281">IFERROR((AG515-AG516)/AG515,0)</f>
        <v>0.83333333333333337</v>
      </c>
      <c r="AH517" s="247">
        <f t="shared" si="281"/>
        <v>0.8392857142857143</v>
      </c>
      <c r="AI517" s="247">
        <f t="shared" si="281"/>
        <v>0.84482758620689657</v>
      </c>
      <c r="AJ517" s="247">
        <f t="shared" si="281"/>
        <v>0.85245901639344257</v>
      </c>
      <c r="AK517" s="247">
        <f t="shared" si="281"/>
        <v>0.85074626865671643</v>
      </c>
      <c r="AL517" s="247">
        <f t="shared" si="281"/>
        <v>0.9</v>
      </c>
      <c r="AM517" s="247">
        <f t="shared" si="281"/>
        <v>0.5</v>
      </c>
      <c r="AN517" s="141">
        <f>IF(ISERROR((AN515-AN516)/AN515),0,(AN515-AN516)/AN515)</f>
        <v>0.83974358974358976</v>
      </c>
      <c r="AO517" s="247">
        <f t="shared" ref="AO517:AU517" si="282">IFERROR((AO515-AO516)/AO515,0)</f>
        <v>0.73134328358208955</v>
      </c>
      <c r="AP517" s="247">
        <f t="shared" si="282"/>
        <v>0.83783783783783783</v>
      </c>
      <c r="AQ517" s="247">
        <f t="shared" si="282"/>
        <v>0.77419354838709675</v>
      </c>
      <c r="AR517" s="247">
        <f t="shared" si="282"/>
        <v>0.8214285714285714</v>
      </c>
      <c r="AS517" s="247">
        <f t="shared" si="282"/>
        <v>0.81690140845070425</v>
      </c>
      <c r="AT517" s="247">
        <f t="shared" si="282"/>
        <v>0.92307692307692313</v>
      </c>
      <c r="AU517" s="247">
        <f t="shared" si="282"/>
        <v>0.875</v>
      </c>
      <c r="AV517" s="141">
        <f>IF(ISERROR((AV515-AV516)/AV515),0,(AV515-AV516)/AV515)</f>
        <v>0.80365296803652964</v>
      </c>
      <c r="AW517" s="247">
        <f t="shared" ref="AW517:BC517" si="283">IFERROR((AW515-AW516)/AW515,0)</f>
        <v>0</v>
      </c>
      <c r="AX517" s="247">
        <f t="shared" si="283"/>
        <v>0</v>
      </c>
      <c r="AY517" s="247">
        <f t="shared" si="283"/>
        <v>0</v>
      </c>
      <c r="AZ517" s="247">
        <f t="shared" si="283"/>
        <v>0</v>
      </c>
      <c r="BA517" s="247">
        <f t="shared" si="283"/>
        <v>0</v>
      </c>
      <c r="BB517" s="247">
        <f t="shared" si="283"/>
        <v>0</v>
      </c>
      <c r="BC517" s="247">
        <f t="shared" si="283"/>
        <v>0</v>
      </c>
      <c r="BD517" s="141">
        <f>IF(ISERROR((BD515-BD516)/BD515),0,(BD515-BD516)/BD515)</f>
        <v>0</v>
      </c>
    </row>
    <row r="518" spans="1:56" customFormat="1" x14ac:dyDescent="0.2">
      <c r="A518" s="295" t="s">
        <v>214</v>
      </c>
      <c r="B518" s="183"/>
      <c r="C518" s="179" t="s">
        <v>35</v>
      </c>
      <c r="D518" s="180"/>
      <c r="E518" s="180"/>
      <c r="F518" s="180"/>
      <c r="G518" s="181"/>
      <c r="H518" s="182"/>
      <c r="I518" s="182"/>
      <c r="J518" s="182"/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2"/>
      <c r="AG518" s="182"/>
      <c r="AH518" s="182"/>
      <c r="AI518" s="182"/>
      <c r="AJ518" s="182"/>
      <c r="AK518" s="182"/>
      <c r="AL518" s="182"/>
      <c r="AM518" s="182"/>
      <c r="AN518" s="182"/>
      <c r="AO518" s="182"/>
      <c r="AP518" s="182"/>
      <c r="AQ518" s="182"/>
      <c r="AR518" s="182"/>
      <c r="AS518" s="182"/>
      <c r="AT518" s="182"/>
      <c r="AU518" s="182"/>
      <c r="AV518" s="182"/>
      <c r="AW518" s="182"/>
      <c r="AX518" s="182"/>
      <c r="AY518" s="182"/>
      <c r="AZ518" s="182"/>
      <c r="BA518" s="182"/>
      <c r="BB518" s="182"/>
      <c r="BC518" s="182"/>
      <c r="BD518" s="182"/>
    </row>
    <row r="519" spans="1:56" ht="12.75" hidden="1" customHeight="1" outlineLevel="1" x14ac:dyDescent="0.2">
      <c r="A519" s="291" t="s">
        <v>215</v>
      </c>
      <c r="B519" s="345" t="s">
        <v>47</v>
      </c>
      <c r="C519" s="8" t="s">
        <v>2</v>
      </c>
      <c r="D519" s="5" t="s">
        <v>9</v>
      </c>
      <c r="E519" s="5"/>
      <c r="F519" s="5"/>
      <c r="G519" s="15"/>
      <c r="H519" s="143">
        <f>SUMIF($I$3:$BD$3,$H$3,$I519:$BD519)</f>
        <v>85</v>
      </c>
      <c r="I519" s="144">
        <v>14</v>
      </c>
      <c r="J519" s="144">
        <v>1</v>
      </c>
      <c r="K519" s="144">
        <v>19</v>
      </c>
      <c r="L519" s="144">
        <v>4</v>
      </c>
      <c r="M519" s="144">
        <v>1</v>
      </c>
      <c r="N519" s="144">
        <v>1</v>
      </c>
      <c r="O519" s="144">
        <v>2</v>
      </c>
      <c r="P519" s="143">
        <f>SUM(I519:O519)</f>
        <v>42</v>
      </c>
      <c r="Q519" s="144">
        <v>3</v>
      </c>
      <c r="R519" s="144">
        <v>3</v>
      </c>
      <c r="S519" s="144">
        <v>4</v>
      </c>
      <c r="T519" s="144">
        <v>4</v>
      </c>
      <c r="U519" s="144">
        <v>8</v>
      </c>
      <c r="V519" s="144">
        <v>2</v>
      </c>
      <c r="W519" s="144">
        <v>0</v>
      </c>
      <c r="X519" s="143">
        <f>SUM(Q519:W519)</f>
        <v>24</v>
      </c>
      <c r="Y519" s="144">
        <v>2</v>
      </c>
      <c r="Z519" s="144">
        <v>2</v>
      </c>
      <c r="AA519" s="144">
        <v>2</v>
      </c>
      <c r="AB519" s="144">
        <v>0</v>
      </c>
      <c r="AC519" s="144">
        <v>9</v>
      </c>
      <c r="AD519" s="144">
        <v>1</v>
      </c>
      <c r="AE519" s="144">
        <v>1</v>
      </c>
      <c r="AF519" s="143">
        <f>SUM(Y519:AE519)</f>
        <v>17</v>
      </c>
      <c r="AG519" s="144">
        <v>5</v>
      </c>
      <c r="AH519" s="144">
        <v>3</v>
      </c>
      <c r="AI519" s="144">
        <v>3</v>
      </c>
      <c r="AJ519" s="144">
        <v>1</v>
      </c>
      <c r="AK519" s="144">
        <v>13</v>
      </c>
      <c r="AL519" s="144">
        <v>0</v>
      </c>
      <c r="AM519" s="144">
        <v>0</v>
      </c>
      <c r="AN519" s="143">
        <f>SUM(AG519:AM519)</f>
        <v>25</v>
      </c>
      <c r="AO519" s="144">
        <v>0</v>
      </c>
      <c r="AP519" s="144">
        <v>2</v>
      </c>
      <c r="AQ519" s="144">
        <v>0</v>
      </c>
      <c r="AR519" s="144">
        <v>3</v>
      </c>
      <c r="AS519" s="144">
        <v>11</v>
      </c>
      <c r="AT519" s="144">
        <v>0</v>
      </c>
      <c r="AU519" s="144">
        <v>0</v>
      </c>
      <c r="AV519" s="143">
        <f>SUM(AO519:AU519)</f>
        <v>16</v>
      </c>
      <c r="AW519" s="144"/>
      <c r="AX519" s="144"/>
      <c r="AY519" s="144"/>
      <c r="AZ519" s="144"/>
      <c r="BA519" s="144"/>
      <c r="BB519" s="144"/>
      <c r="BC519" s="144"/>
      <c r="BD519" s="143">
        <f>SUM(AW519:BC519)</f>
        <v>0</v>
      </c>
    </row>
    <row r="520" spans="1:56" ht="12.75" hidden="1" customHeight="1" outlineLevel="1" x14ac:dyDescent="0.2">
      <c r="A520" s="292" t="s">
        <v>216</v>
      </c>
      <c r="B520" s="345"/>
      <c r="C520" s="8" t="s">
        <v>3</v>
      </c>
      <c r="D520" s="5" t="s">
        <v>9</v>
      </c>
      <c r="E520" s="5"/>
      <c r="F520" s="5"/>
      <c r="G520" s="15"/>
      <c r="H520" s="143">
        <f>SUMIF($I$3:$BD$3,$H$3,$I520:$BD520)</f>
        <v>81</v>
      </c>
      <c r="I520" s="144">
        <v>14</v>
      </c>
      <c r="J520" s="144">
        <v>1</v>
      </c>
      <c r="K520" s="144">
        <v>19</v>
      </c>
      <c r="L520" s="144">
        <v>4</v>
      </c>
      <c r="M520" s="144">
        <v>1</v>
      </c>
      <c r="N520" s="144">
        <v>1</v>
      </c>
      <c r="O520" s="144">
        <v>1</v>
      </c>
      <c r="P520" s="143">
        <f>SUM(I520:O520)</f>
        <v>41</v>
      </c>
      <c r="Q520" s="144">
        <v>3</v>
      </c>
      <c r="R520" s="144">
        <v>3</v>
      </c>
      <c r="S520" s="144">
        <v>4</v>
      </c>
      <c r="T520" s="144">
        <v>4</v>
      </c>
      <c r="U520" s="144">
        <v>7</v>
      </c>
      <c r="V520" s="144">
        <v>2</v>
      </c>
      <c r="W520" s="144">
        <v>0</v>
      </c>
      <c r="X520" s="143">
        <f>SUM(Q520:W520)</f>
        <v>23</v>
      </c>
      <c r="Y520" s="144">
        <v>1</v>
      </c>
      <c r="Z520" s="144">
        <v>2</v>
      </c>
      <c r="AA520" s="144">
        <v>2</v>
      </c>
      <c r="AB520" s="144">
        <v>0</v>
      </c>
      <c r="AC520" s="144">
        <v>9</v>
      </c>
      <c r="AD520" s="144">
        <v>1</v>
      </c>
      <c r="AE520" s="144">
        <v>0</v>
      </c>
      <c r="AF520" s="143">
        <f>SUM(Y520:AE520)</f>
        <v>15</v>
      </c>
      <c r="AG520" s="144">
        <v>5</v>
      </c>
      <c r="AH520" s="144">
        <v>3</v>
      </c>
      <c r="AI520" s="144">
        <v>3</v>
      </c>
      <c r="AJ520" s="144">
        <v>1</v>
      </c>
      <c r="AK520" s="144">
        <v>13</v>
      </c>
      <c r="AL520" s="144">
        <v>0</v>
      </c>
      <c r="AM520" s="144">
        <v>0</v>
      </c>
      <c r="AN520" s="143">
        <f>SUM(AG520:AM520)</f>
        <v>25</v>
      </c>
      <c r="AO520" s="144">
        <v>0</v>
      </c>
      <c r="AP520" s="144">
        <v>2</v>
      </c>
      <c r="AQ520" s="144">
        <v>0</v>
      </c>
      <c r="AR520" s="144">
        <v>3</v>
      </c>
      <c r="AS520" s="144">
        <v>11</v>
      </c>
      <c r="AT520" s="144">
        <v>0</v>
      </c>
      <c r="AU520" s="144">
        <v>0</v>
      </c>
      <c r="AV520" s="143">
        <f>SUM(AO520:AU520)</f>
        <v>16</v>
      </c>
      <c r="AW520" s="144"/>
      <c r="AX520" s="144"/>
      <c r="AY520" s="144"/>
      <c r="AZ520" s="144"/>
      <c r="BA520" s="144"/>
      <c r="BB520" s="144"/>
      <c r="BC520" s="144"/>
      <c r="BD520" s="143">
        <f>SUM(AW520:BC520)</f>
        <v>0</v>
      </c>
    </row>
    <row r="521" spans="1:56" ht="12.75" hidden="1" customHeight="1" outlineLevel="1" x14ac:dyDescent="0.2">
      <c r="A521" s="292" t="s">
        <v>217</v>
      </c>
      <c r="B521" s="345"/>
      <c r="C521" s="8" t="s">
        <v>33</v>
      </c>
      <c r="D521" s="5" t="s">
        <v>9</v>
      </c>
      <c r="E521" s="5"/>
      <c r="F521" s="5"/>
      <c r="G521" s="15"/>
      <c r="H521" s="143">
        <f>SUMIF($I$3:$BD$3,$H$3,$I521:$BD521)</f>
        <v>64</v>
      </c>
      <c r="I521" s="144">
        <v>14</v>
      </c>
      <c r="J521" s="144">
        <v>1</v>
      </c>
      <c r="K521" s="144">
        <v>19</v>
      </c>
      <c r="L521" s="144">
        <v>4</v>
      </c>
      <c r="M521" s="144">
        <v>1</v>
      </c>
      <c r="N521" s="144">
        <v>1</v>
      </c>
      <c r="O521" s="144">
        <v>1</v>
      </c>
      <c r="P521" s="143">
        <f>SUM(I521:O521)</f>
        <v>41</v>
      </c>
      <c r="Q521" s="144">
        <v>3</v>
      </c>
      <c r="R521" s="144">
        <v>1</v>
      </c>
      <c r="S521" s="144">
        <v>3</v>
      </c>
      <c r="T521" s="144">
        <v>3</v>
      </c>
      <c r="U521" s="144">
        <v>5</v>
      </c>
      <c r="V521" s="144">
        <v>2</v>
      </c>
      <c r="W521" s="144">
        <v>0</v>
      </c>
      <c r="X521" s="143">
        <f>SUM(Q521:W521)</f>
        <v>17</v>
      </c>
      <c r="Y521" s="144">
        <v>0</v>
      </c>
      <c r="Z521" s="144">
        <v>2</v>
      </c>
      <c r="AA521" s="144">
        <v>1</v>
      </c>
      <c r="AB521" s="144">
        <v>0</v>
      </c>
      <c r="AC521" s="144">
        <v>7</v>
      </c>
      <c r="AD521" s="144">
        <v>1</v>
      </c>
      <c r="AE521" s="144">
        <v>0</v>
      </c>
      <c r="AF521" s="143">
        <f>SUM(Y521:AE521)</f>
        <v>11</v>
      </c>
      <c r="AG521" s="144">
        <v>1</v>
      </c>
      <c r="AH521" s="144">
        <v>3</v>
      </c>
      <c r="AI521" s="144">
        <v>1</v>
      </c>
      <c r="AJ521" s="144">
        <v>1</v>
      </c>
      <c r="AK521" s="144">
        <v>13</v>
      </c>
      <c r="AL521" s="144">
        <v>0</v>
      </c>
      <c r="AM521" s="144">
        <v>0</v>
      </c>
      <c r="AN521" s="143">
        <f>SUM(AG521:AM521)</f>
        <v>19</v>
      </c>
      <c r="AO521" s="144">
        <v>0</v>
      </c>
      <c r="AP521" s="144">
        <v>2</v>
      </c>
      <c r="AQ521" s="144">
        <v>0</v>
      </c>
      <c r="AR521" s="144">
        <v>2</v>
      </c>
      <c r="AS521" s="144">
        <v>11</v>
      </c>
      <c r="AT521" s="144">
        <v>0</v>
      </c>
      <c r="AU521" s="144">
        <v>0</v>
      </c>
      <c r="AV521" s="143">
        <f>SUM(AO521:AU521)</f>
        <v>15</v>
      </c>
      <c r="AW521" s="144"/>
      <c r="AX521" s="144"/>
      <c r="AY521" s="144"/>
      <c r="AZ521" s="144"/>
      <c r="BA521" s="144"/>
      <c r="BB521" s="144"/>
      <c r="BC521" s="144"/>
      <c r="BD521" s="143">
        <f>SUM(AW521:BC521)</f>
        <v>0</v>
      </c>
    </row>
    <row r="522" spans="1:56" s="48" customFormat="1" ht="12.75" hidden="1" customHeight="1" outlineLevel="1" x14ac:dyDescent="0.2">
      <c r="A522" s="293"/>
      <c r="B522" s="345"/>
      <c r="C522" s="42" t="s">
        <v>13</v>
      </c>
      <c r="D522" s="43" t="s">
        <v>4</v>
      </c>
      <c r="E522" s="43"/>
      <c r="F522" s="43"/>
      <c r="G522" s="44"/>
      <c r="H522" s="145">
        <f>IF(ISERROR(H521/H519),0,H521/H519)</f>
        <v>0.75294117647058822</v>
      </c>
      <c r="I522" s="146">
        <v>1</v>
      </c>
      <c r="J522" s="146">
        <v>1</v>
      </c>
      <c r="K522" s="146">
        <v>1</v>
      </c>
      <c r="L522" s="146">
        <v>1</v>
      </c>
      <c r="M522" s="146">
        <v>1</v>
      </c>
      <c r="N522" s="146">
        <v>1</v>
      </c>
      <c r="O522" s="146">
        <v>0.5</v>
      </c>
      <c r="P522" s="145">
        <f>IF(ISERROR(P521/P519),0,P521/P519)</f>
        <v>0.97619047619047616</v>
      </c>
      <c r="Q522" s="146">
        <v>1</v>
      </c>
      <c r="R522" s="146">
        <v>0.33333333333333331</v>
      </c>
      <c r="S522" s="146">
        <v>0.75</v>
      </c>
      <c r="T522" s="146">
        <v>0.75</v>
      </c>
      <c r="U522" s="146">
        <v>0.625</v>
      </c>
      <c r="V522" s="146">
        <v>1</v>
      </c>
      <c r="W522" s="146" t="s">
        <v>102</v>
      </c>
      <c r="X522" s="145">
        <f>IF(ISERROR(X521/X519),0,X521/X519)</f>
        <v>0.70833333333333337</v>
      </c>
      <c r="Y522" s="146">
        <v>0</v>
      </c>
      <c r="Z522" s="146">
        <v>1</v>
      </c>
      <c r="AA522" s="146">
        <v>0.5</v>
      </c>
      <c r="AB522" s="146" t="s">
        <v>102</v>
      </c>
      <c r="AC522" s="146">
        <v>0.77777777777777779</v>
      </c>
      <c r="AD522" s="146">
        <v>1</v>
      </c>
      <c r="AE522" s="146">
        <v>0</v>
      </c>
      <c r="AF522" s="145">
        <f>IF(ISERROR(AF521/AF519),0,AF521/AF519)</f>
        <v>0.6470588235294118</v>
      </c>
      <c r="AG522" s="146">
        <v>0.2</v>
      </c>
      <c r="AH522" s="146">
        <v>1</v>
      </c>
      <c r="AI522" s="146">
        <v>0.33333333333333331</v>
      </c>
      <c r="AJ522" s="146">
        <v>1</v>
      </c>
      <c r="AK522" s="146">
        <v>1</v>
      </c>
      <c r="AL522" s="146" t="s">
        <v>102</v>
      </c>
      <c r="AM522" s="146" t="s">
        <v>102</v>
      </c>
      <c r="AN522" s="145">
        <f>IF(ISERROR(AN521/AN519),0,AN521/AN519)</f>
        <v>0.76</v>
      </c>
      <c r="AO522" s="146" t="s">
        <v>102</v>
      </c>
      <c r="AP522" s="146">
        <v>1</v>
      </c>
      <c r="AQ522" s="146" t="s">
        <v>102</v>
      </c>
      <c r="AR522" s="146">
        <v>0.66666666666666663</v>
      </c>
      <c r="AS522" s="146">
        <v>1</v>
      </c>
      <c r="AT522" s="146" t="s">
        <v>102</v>
      </c>
      <c r="AU522" s="146" t="s">
        <v>102</v>
      </c>
      <c r="AV522" s="145">
        <f>IF(ISERROR(AV521/AV519),0,AV521/AV519)</f>
        <v>0.9375</v>
      </c>
      <c r="AW522" s="146"/>
      <c r="AX522" s="146"/>
      <c r="AY522" s="146"/>
      <c r="AZ522" s="146"/>
      <c r="BA522" s="146"/>
      <c r="BB522" s="146"/>
      <c r="BC522" s="146"/>
      <c r="BD522" s="145">
        <f>IF(ISERROR(BD521/BD519),0,BD521/BD519)</f>
        <v>0</v>
      </c>
    </row>
    <row r="523" spans="1:56" s="49" customFormat="1" ht="12.75" hidden="1" customHeight="1" outlineLevel="1" x14ac:dyDescent="0.2">
      <c r="A523" s="293"/>
      <c r="B523" s="345"/>
      <c r="C523" s="42" t="s">
        <v>5</v>
      </c>
      <c r="D523" s="43" t="s">
        <v>4</v>
      </c>
      <c r="E523" s="43"/>
      <c r="F523" s="43"/>
      <c r="G523" s="44"/>
      <c r="H523" s="145">
        <f>IF(ISERROR((H519-H520)/H519),0,(H519-H520)/H519)</f>
        <v>4.7058823529411764E-2</v>
      </c>
      <c r="I523" s="146">
        <v>0</v>
      </c>
      <c r="J523" s="146">
        <v>0</v>
      </c>
      <c r="K523" s="146">
        <v>0</v>
      </c>
      <c r="L523" s="146">
        <v>0</v>
      </c>
      <c r="M523" s="146">
        <v>0</v>
      </c>
      <c r="N523" s="146">
        <v>0</v>
      </c>
      <c r="O523" s="146">
        <v>0.5</v>
      </c>
      <c r="P523" s="145">
        <f>IF(ISERROR((P519-P520)/P519),0,(P519-P520)/P519)</f>
        <v>2.3809523809523808E-2</v>
      </c>
      <c r="Q523" s="146">
        <v>0</v>
      </c>
      <c r="R523" s="146">
        <v>0</v>
      </c>
      <c r="S523" s="146">
        <v>0</v>
      </c>
      <c r="T523" s="146">
        <v>0</v>
      </c>
      <c r="U523" s="146">
        <v>0.125</v>
      </c>
      <c r="V523" s="146">
        <v>0</v>
      </c>
      <c r="W523" s="146" t="s">
        <v>102</v>
      </c>
      <c r="X523" s="145">
        <f>IF(ISERROR((X519-X520)/X519),0,(X519-X520)/X519)</f>
        <v>4.1666666666666664E-2</v>
      </c>
      <c r="Y523" s="146">
        <v>0.5</v>
      </c>
      <c r="Z523" s="146">
        <v>0</v>
      </c>
      <c r="AA523" s="146">
        <v>0</v>
      </c>
      <c r="AB523" s="146" t="s">
        <v>102</v>
      </c>
      <c r="AC523" s="146">
        <v>0</v>
      </c>
      <c r="AD523" s="146">
        <v>0</v>
      </c>
      <c r="AE523" s="146">
        <v>1</v>
      </c>
      <c r="AF523" s="145">
        <f>IF(ISERROR((AF519-AF520)/AF519),0,(AF519-AF520)/AF519)</f>
        <v>0.11764705882352941</v>
      </c>
      <c r="AG523" s="146">
        <v>0</v>
      </c>
      <c r="AH523" s="146">
        <v>0</v>
      </c>
      <c r="AI523" s="146">
        <v>0</v>
      </c>
      <c r="AJ523" s="146">
        <v>0</v>
      </c>
      <c r="AK523" s="146">
        <v>0</v>
      </c>
      <c r="AL523" s="146" t="s">
        <v>102</v>
      </c>
      <c r="AM523" s="146" t="s">
        <v>102</v>
      </c>
      <c r="AN523" s="145">
        <f>IF(ISERROR((AN519-AN520)/AN519),0,(AN519-AN520)/AN519)</f>
        <v>0</v>
      </c>
      <c r="AO523" s="146" t="s">
        <v>102</v>
      </c>
      <c r="AP523" s="146">
        <v>0</v>
      </c>
      <c r="AQ523" s="146" t="s">
        <v>102</v>
      </c>
      <c r="AR523" s="146">
        <v>0</v>
      </c>
      <c r="AS523" s="146">
        <v>0</v>
      </c>
      <c r="AT523" s="146" t="s">
        <v>102</v>
      </c>
      <c r="AU523" s="146" t="s">
        <v>102</v>
      </c>
      <c r="AV523" s="145">
        <f>IF(ISERROR((AV519-AV520)/AV519),0,(AV519-AV520)/AV519)</f>
        <v>0</v>
      </c>
      <c r="AW523" s="146"/>
      <c r="AX523" s="146"/>
      <c r="AY523" s="146"/>
      <c r="AZ523" s="146"/>
      <c r="BA523" s="146"/>
      <c r="BB523" s="146"/>
      <c r="BC523" s="146"/>
      <c r="BD523" s="145">
        <f>IF(ISERROR((BD519-BD520)/BD519),0,(BD519-BD520)/BD519)</f>
        <v>0</v>
      </c>
    </row>
    <row r="524" spans="1:56" ht="12.75" hidden="1" customHeight="1" outlineLevel="2" x14ac:dyDescent="0.2">
      <c r="A524" s="292" t="s">
        <v>218</v>
      </c>
      <c r="B524" s="345"/>
      <c r="C524" s="8" t="s">
        <v>46</v>
      </c>
      <c r="D524" s="5"/>
      <c r="E524" s="5"/>
      <c r="F524" s="5"/>
      <c r="G524" s="15"/>
      <c r="H524" s="143">
        <f>SUMIF($I$3:$BD$3,$H$3,$I524:$BD524)</f>
        <v>1163</v>
      </c>
      <c r="I524" s="144">
        <v>51</v>
      </c>
      <c r="J524" s="144">
        <v>1</v>
      </c>
      <c r="K524" s="144">
        <v>32</v>
      </c>
      <c r="L524" s="144">
        <v>4</v>
      </c>
      <c r="M524" s="144">
        <v>1</v>
      </c>
      <c r="N524" s="144">
        <v>1</v>
      </c>
      <c r="O524" s="144">
        <v>1</v>
      </c>
      <c r="P524" s="143">
        <f>SUM(I524:O524)</f>
        <v>91</v>
      </c>
      <c r="Q524" s="144">
        <v>3</v>
      </c>
      <c r="R524" s="144">
        <v>66</v>
      </c>
      <c r="S524" s="144">
        <v>79</v>
      </c>
      <c r="T524" s="144">
        <v>64</v>
      </c>
      <c r="U524" s="144">
        <v>204</v>
      </c>
      <c r="V524" s="144">
        <v>3</v>
      </c>
      <c r="W524" s="144">
        <v>0</v>
      </c>
      <c r="X524" s="143">
        <f>SUM(Q524:W524)</f>
        <v>419</v>
      </c>
      <c r="Y524" s="144">
        <v>61</v>
      </c>
      <c r="Z524" s="144">
        <v>14</v>
      </c>
      <c r="AA524" s="144">
        <v>52</v>
      </c>
      <c r="AB524" s="144">
        <v>0</v>
      </c>
      <c r="AC524" s="144">
        <v>96</v>
      </c>
      <c r="AD524" s="144">
        <v>1</v>
      </c>
      <c r="AE524" s="144">
        <v>0</v>
      </c>
      <c r="AF524" s="143">
        <f>SUM(Y524:AE524)</f>
        <v>224</v>
      </c>
      <c r="AG524" s="144">
        <v>202</v>
      </c>
      <c r="AH524" s="144">
        <v>3</v>
      </c>
      <c r="AI524" s="144">
        <v>149</v>
      </c>
      <c r="AJ524" s="144">
        <v>1</v>
      </c>
      <c r="AK524" s="144">
        <v>19</v>
      </c>
      <c r="AL524" s="144">
        <v>0</v>
      </c>
      <c r="AM524" s="144">
        <v>0</v>
      </c>
      <c r="AN524" s="143">
        <f>SUM(AG524:AM524)</f>
        <v>374</v>
      </c>
      <c r="AO524" s="144">
        <v>0</v>
      </c>
      <c r="AP524" s="144">
        <v>2</v>
      </c>
      <c r="AQ524" s="144">
        <v>0</v>
      </c>
      <c r="AR524" s="144">
        <v>103</v>
      </c>
      <c r="AS524" s="144">
        <v>39</v>
      </c>
      <c r="AT524" s="144">
        <v>0</v>
      </c>
      <c r="AU524" s="144">
        <v>0</v>
      </c>
      <c r="AV524" s="143">
        <f>SUM(AO524:AU524)</f>
        <v>144</v>
      </c>
      <c r="AW524" s="144"/>
      <c r="AX524" s="144"/>
      <c r="AY524" s="144"/>
      <c r="AZ524" s="144"/>
      <c r="BA524" s="144"/>
      <c r="BB524" s="144"/>
      <c r="BC524" s="144"/>
      <c r="BD524" s="143">
        <f>SUM(AW524:BC524)</f>
        <v>0</v>
      </c>
    </row>
    <row r="525" spans="1:56" ht="12.75" hidden="1" customHeight="1" outlineLevel="1" collapsed="1" x14ac:dyDescent="0.2">
      <c r="A525" s="292"/>
      <c r="B525" s="345"/>
      <c r="C525" s="8" t="s">
        <v>14</v>
      </c>
      <c r="D525" s="5"/>
      <c r="E525" s="5"/>
      <c r="F525" s="5"/>
      <c r="G525" s="15"/>
      <c r="H525" s="143">
        <f>IF(ISERROR(H524/H520),0,H524/H520)</f>
        <v>14.358024691358025</v>
      </c>
      <c r="I525" s="144">
        <v>3.6428571428571428</v>
      </c>
      <c r="J525" s="144">
        <v>1</v>
      </c>
      <c r="K525" s="144">
        <v>1.6842105263157894</v>
      </c>
      <c r="L525" s="144">
        <v>1</v>
      </c>
      <c r="M525" s="144">
        <v>1</v>
      </c>
      <c r="N525" s="144">
        <v>1</v>
      </c>
      <c r="O525" s="144">
        <v>1</v>
      </c>
      <c r="P525" s="143">
        <f>IF(ISERROR(P524/P520),0,P524/P520)</f>
        <v>2.2195121951219514</v>
      </c>
      <c r="Q525" s="144">
        <v>1</v>
      </c>
      <c r="R525" s="144">
        <v>22</v>
      </c>
      <c r="S525" s="144">
        <v>19.75</v>
      </c>
      <c r="T525" s="144">
        <v>16</v>
      </c>
      <c r="U525" s="144">
        <v>29.142857142857142</v>
      </c>
      <c r="V525" s="144">
        <v>1.5</v>
      </c>
      <c r="W525" s="144" t="s">
        <v>102</v>
      </c>
      <c r="X525" s="143">
        <f>IF(ISERROR(X524/X520),0,X524/X520)</f>
        <v>18.217391304347824</v>
      </c>
      <c r="Y525" s="144">
        <v>61</v>
      </c>
      <c r="Z525" s="144">
        <v>7</v>
      </c>
      <c r="AA525" s="144">
        <v>26</v>
      </c>
      <c r="AB525" s="144" t="s">
        <v>102</v>
      </c>
      <c r="AC525" s="144">
        <v>10.666666666666666</v>
      </c>
      <c r="AD525" s="144">
        <v>1</v>
      </c>
      <c r="AE525" s="144" t="s">
        <v>102</v>
      </c>
      <c r="AF525" s="143">
        <f>IF(ISERROR(AF524/AF520),0,AF524/AF520)</f>
        <v>14.933333333333334</v>
      </c>
      <c r="AG525" s="144">
        <v>40.4</v>
      </c>
      <c r="AH525" s="144">
        <v>1</v>
      </c>
      <c r="AI525" s="144">
        <v>49.666666666666664</v>
      </c>
      <c r="AJ525" s="144">
        <v>1</v>
      </c>
      <c r="AK525" s="144">
        <v>1.4615384615384615</v>
      </c>
      <c r="AL525" s="144" t="s">
        <v>102</v>
      </c>
      <c r="AM525" s="144" t="s">
        <v>102</v>
      </c>
      <c r="AN525" s="143">
        <f>IF(ISERROR(AN524/AN520),0,AN524/AN520)</f>
        <v>14.96</v>
      </c>
      <c r="AO525" s="144" t="s">
        <v>102</v>
      </c>
      <c r="AP525" s="144">
        <v>1</v>
      </c>
      <c r="AQ525" s="144" t="s">
        <v>102</v>
      </c>
      <c r="AR525" s="144">
        <v>34.333333333333336</v>
      </c>
      <c r="AS525" s="144">
        <v>3.5454545454545454</v>
      </c>
      <c r="AT525" s="144" t="s">
        <v>102</v>
      </c>
      <c r="AU525" s="144" t="s">
        <v>102</v>
      </c>
      <c r="AV525" s="143">
        <f>IF(ISERROR(AV524/AV520),0,AV524/AV520)</f>
        <v>9</v>
      </c>
      <c r="AW525" s="144"/>
      <c r="AX525" s="144"/>
      <c r="AY525" s="144"/>
      <c r="AZ525" s="144"/>
      <c r="BA525" s="144"/>
      <c r="BB525" s="144"/>
      <c r="BC525" s="144"/>
      <c r="BD525" s="143">
        <f>IF(ISERROR(BD524/BD520),0,BD524/BD520)</f>
        <v>0</v>
      </c>
    </row>
    <row r="526" spans="1:56" ht="12.75" hidden="1" customHeight="1" outlineLevel="1" x14ac:dyDescent="0.2">
      <c r="A526" s="292" t="s">
        <v>219</v>
      </c>
      <c r="B526" s="345"/>
      <c r="C526" s="8"/>
      <c r="D526" s="5"/>
      <c r="E526" s="5"/>
      <c r="F526" s="5"/>
      <c r="G526" s="15"/>
      <c r="H526" s="143"/>
      <c r="I526" s="144"/>
      <c r="J526" s="144"/>
      <c r="K526" s="144"/>
      <c r="L526" s="144"/>
      <c r="M526" s="144"/>
      <c r="N526" s="144"/>
      <c r="O526" s="144"/>
      <c r="P526" s="143"/>
      <c r="Q526" s="144"/>
      <c r="R526" s="144"/>
      <c r="S526" s="144"/>
      <c r="T526" s="144"/>
      <c r="U526" s="144"/>
      <c r="V526" s="144"/>
      <c r="W526" s="144"/>
      <c r="X526" s="143"/>
      <c r="Y526" s="144"/>
      <c r="Z526" s="144"/>
      <c r="AA526" s="144"/>
      <c r="AB526" s="144"/>
      <c r="AC526" s="144"/>
      <c r="AD526" s="144"/>
      <c r="AE526" s="144"/>
      <c r="AF526" s="143"/>
      <c r="AG526" s="144"/>
      <c r="AH526" s="144"/>
      <c r="AI526" s="144"/>
      <c r="AJ526" s="144"/>
      <c r="AK526" s="144"/>
      <c r="AL526" s="144"/>
      <c r="AM526" s="144"/>
      <c r="AN526" s="143"/>
      <c r="AO526" s="144"/>
      <c r="AP526" s="144"/>
      <c r="AQ526" s="144"/>
      <c r="AR526" s="144"/>
      <c r="AS526" s="144"/>
      <c r="AT526" s="144"/>
      <c r="AU526" s="144"/>
      <c r="AV526" s="143"/>
      <c r="AW526" s="144"/>
      <c r="AX526" s="144"/>
      <c r="AY526" s="144"/>
      <c r="AZ526" s="144"/>
      <c r="BA526" s="144"/>
      <c r="BB526" s="144"/>
      <c r="BC526" s="144"/>
      <c r="BD526" s="143"/>
    </row>
    <row r="527" spans="1:56" ht="12.75" hidden="1" customHeight="1" outlineLevel="1" x14ac:dyDescent="0.2">
      <c r="A527" s="268"/>
      <c r="B527" s="345"/>
      <c r="C527" s="8"/>
      <c r="D527" s="5"/>
      <c r="E527" s="5"/>
      <c r="F527" s="5"/>
      <c r="G527" s="15"/>
      <c r="H527" s="143"/>
      <c r="I527" s="144"/>
      <c r="J527" s="144"/>
      <c r="K527" s="144"/>
      <c r="L527" s="144"/>
      <c r="M527" s="144"/>
      <c r="N527" s="144"/>
      <c r="O527" s="144"/>
      <c r="P527" s="143"/>
      <c r="Q527" s="144"/>
      <c r="R527" s="144"/>
      <c r="S527" s="144"/>
      <c r="T527" s="144"/>
      <c r="U527" s="144"/>
      <c r="V527" s="144"/>
      <c r="W527" s="144"/>
      <c r="X527" s="143"/>
      <c r="Y527" s="144"/>
      <c r="Z527" s="144"/>
      <c r="AA527" s="144"/>
      <c r="AB527" s="144"/>
      <c r="AC527" s="144"/>
      <c r="AD527" s="144"/>
      <c r="AE527" s="144"/>
      <c r="AF527" s="143"/>
      <c r="AG527" s="144"/>
      <c r="AH527" s="144"/>
      <c r="AI527" s="144"/>
      <c r="AJ527" s="144"/>
      <c r="AK527" s="144"/>
      <c r="AL527" s="144"/>
      <c r="AM527" s="144"/>
      <c r="AN527" s="143"/>
      <c r="AO527" s="144"/>
      <c r="AP527" s="144"/>
      <c r="AQ527" s="144"/>
      <c r="AR527" s="144"/>
      <c r="AS527" s="144"/>
      <c r="AT527" s="144"/>
      <c r="AU527" s="144"/>
      <c r="AV527" s="143"/>
      <c r="AW527" s="144"/>
      <c r="AX527" s="144"/>
      <c r="AY527" s="144"/>
      <c r="AZ527" s="144"/>
      <c r="BA527" s="144"/>
      <c r="BB527" s="144"/>
      <c r="BC527" s="144"/>
      <c r="BD527" s="143"/>
    </row>
    <row r="528" spans="1:56" ht="12.75" hidden="1" customHeight="1" outlineLevel="1" x14ac:dyDescent="0.2">
      <c r="A528" s="291" t="s">
        <v>220</v>
      </c>
      <c r="B528" s="345"/>
      <c r="C528" s="8"/>
      <c r="D528" s="5"/>
      <c r="E528" s="5"/>
      <c r="F528" s="5"/>
      <c r="G528" s="15"/>
      <c r="H528" s="143"/>
      <c r="I528" s="144"/>
      <c r="J528" s="144"/>
      <c r="K528" s="144"/>
      <c r="L528" s="144"/>
      <c r="M528" s="144"/>
      <c r="N528" s="144"/>
      <c r="O528" s="144"/>
      <c r="P528" s="143"/>
      <c r="Q528" s="144"/>
      <c r="R528" s="144"/>
      <c r="S528" s="144"/>
      <c r="T528" s="144"/>
      <c r="U528" s="144"/>
      <c r="V528" s="144"/>
      <c r="W528" s="144"/>
      <c r="X528" s="143"/>
      <c r="Y528" s="144"/>
      <c r="Z528" s="144"/>
      <c r="AA528" s="144"/>
      <c r="AB528" s="144"/>
      <c r="AC528" s="144"/>
      <c r="AD528" s="144"/>
      <c r="AE528" s="144"/>
      <c r="AF528" s="143"/>
      <c r="AG528" s="144"/>
      <c r="AH528" s="144"/>
      <c r="AI528" s="144"/>
      <c r="AJ528" s="144"/>
      <c r="AK528" s="144"/>
      <c r="AL528" s="144"/>
      <c r="AM528" s="144"/>
      <c r="AN528" s="143"/>
      <c r="AO528" s="144"/>
      <c r="AP528" s="144"/>
      <c r="AQ528" s="144"/>
      <c r="AR528" s="144"/>
      <c r="AS528" s="144"/>
      <c r="AT528" s="144"/>
      <c r="AU528" s="144"/>
      <c r="AV528" s="143"/>
      <c r="AW528" s="144"/>
      <c r="AX528" s="144"/>
      <c r="AY528" s="144"/>
      <c r="AZ528" s="144"/>
      <c r="BA528" s="144"/>
      <c r="BB528" s="144"/>
      <c r="BC528" s="144"/>
      <c r="BD528" s="143"/>
    </row>
    <row r="529" spans="1:56" ht="12.75" hidden="1" customHeight="1" outlineLevel="1" x14ac:dyDescent="0.2">
      <c r="A529" s="291" t="s">
        <v>221</v>
      </c>
      <c r="B529" s="345"/>
      <c r="C529" s="8"/>
      <c r="D529" s="5"/>
      <c r="E529" s="5"/>
      <c r="F529" s="5"/>
      <c r="G529" s="15"/>
      <c r="H529" s="143"/>
      <c r="I529" s="144"/>
      <c r="J529" s="144"/>
      <c r="K529" s="144"/>
      <c r="L529" s="144"/>
      <c r="M529" s="144"/>
      <c r="N529" s="144"/>
      <c r="O529" s="144"/>
      <c r="P529" s="143"/>
      <c r="Q529" s="144"/>
      <c r="R529" s="144"/>
      <c r="S529" s="144"/>
      <c r="T529" s="144"/>
      <c r="U529" s="144"/>
      <c r="V529" s="144"/>
      <c r="W529" s="144"/>
      <c r="X529" s="143"/>
      <c r="Y529" s="144"/>
      <c r="Z529" s="144"/>
      <c r="AA529" s="144"/>
      <c r="AB529" s="144"/>
      <c r="AC529" s="144"/>
      <c r="AD529" s="144"/>
      <c r="AE529" s="144"/>
      <c r="AF529" s="143"/>
      <c r="AG529" s="144"/>
      <c r="AH529" s="144"/>
      <c r="AI529" s="144"/>
      <c r="AJ529" s="144"/>
      <c r="AK529" s="144"/>
      <c r="AL529" s="144"/>
      <c r="AM529" s="144"/>
      <c r="AN529" s="143"/>
      <c r="AO529" s="144"/>
      <c r="AP529" s="144"/>
      <c r="AQ529" s="144"/>
      <c r="AR529" s="144"/>
      <c r="AS529" s="144"/>
      <c r="AT529" s="144"/>
      <c r="AU529" s="144"/>
      <c r="AV529" s="143"/>
      <c r="AW529" s="144"/>
      <c r="AX529" s="144"/>
      <c r="AY529" s="144"/>
      <c r="AZ529" s="144"/>
      <c r="BA529" s="144"/>
      <c r="BB529" s="144"/>
      <c r="BC529" s="144"/>
      <c r="BD529" s="143"/>
    </row>
    <row r="530" spans="1:56" ht="12.75" hidden="1" customHeight="1" outlineLevel="1" x14ac:dyDescent="0.2">
      <c r="A530" s="291" t="s">
        <v>222</v>
      </c>
      <c r="B530" s="345" t="s">
        <v>48</v>
      </c>
      <c r="C530" s="8" t="s">
        <v>2</v>
      </c>
      <c r="D530" s="5" t="s">
        <v>9</v>
      </c>
      <c r="E530" s="5"/>
      <c r="F530" s="5"/>
      <c r="G530" s="15"/>
      <c r="H530" s="143">
        <f>SUMIF($I$3:$BD$3,$H$3,$I530:$BD530)</f>
        <v>133</v>
      </c>
      <c r="I530" s="144">
        <v>20</v>
      </c>
      <c r="J530" s="144">
        <v>6</v>
      </c>
      <c r="K530" s="144">
        <v>14</v>
      </c>
      <c r="L530" s="144">
        <v>8</v>
      </c>
      <c r="M530" s="144">
        <v>4</v>
      </c>
      <c r="N530" s="144">
        <v>10</v>
      </c>
      <c r="O530" s="144">
        <v>6</v>
      </c>
      <c r="P530" s="143">
        <f>SUM(I530:O530)</f>
        <v>68</v>
      </c>
      <c r="Q530" s="144">
        <v>7</v>
      </c>
      <c r="R530" s="144">
        <v>7</v>
      </c>
      <c r="S530" s="144">
        <v>2</v>
      </c>
      <c r="T530" s="144">
        <v>4</v>
      </c>
      <c r="U530" s="144">
        <v>14</v>
      </c>
      <c r="V530" s="144">
        <v>0</v>
      </c>
      <c r="W530" s="144">
        <v>0</v>
      </c>
      <c r="X530" s="143">
        <f>SUM(Q530:W530)</f>
        <v>34</v>
      </c>
      <c r="Y530" s="144">
        <v>6</v>
      </c>
      <c r="Z530" s="144">
        <v>5</v>
      </c>
      <c r="AA530" s="144">
        <v>7</v>
      </c>
      <c r="AB530" s="144">
        <v>2</v>
      </c>
      <c r="AC530" s="144">
        <v>14</v>
      </c>
      <c r="AD530" s="144">
        <v>1</v>
      </c>
      <c r="AE530" s="144">
        <v>0</v>
      </c>
      <c r="AF530" s="143">
        <f>SUM(Y530:AE530)</f>
        <v>35</v>
      </c>
      <c r="AG530" s="144">
        <v>5</v>
      </c>
      <c r="AH530" s="144">
        <v>4</v>
      </c>
      <c r="AI530" s="144">
        <v>2</v>
      </c>
      <c r="AJ530" s="144">
        <v>3</v>
      </c>
      <c r="AK530" s="144">
        <v>11</v>
      </c>
      <c r="AL530" s="144">
        <v>1</v>
      </c>
      <c r="AM530" s="144">
        <v>0</v>
      </c>
      <c r="AN530" s="143">
        <f>SUM(AG530:AM530)</f>
        <v>26</v>
      </c>
      <c r="AO530" s="144">
        <v>6</v>
      </c>
      <c r="AP530" s="144">
        <v>1</v>
      </c>
      <c r="AQ530" s="144">
        <v>3</v>
      </c>
      <c r="AR530" s="144">
        <v>2</v>
      </c>
      <c r="AS530" s="144">
        <v>8</v>
      </c>
      <c r="AT530" s="144">
        <v>1</v>
      </c>
      <c r="AU530" s="144">
        <v>1</v>
      </c>
      <c r="AV530" s="143">
        <f>SUM(AO530:AU530)</f>
        <v>22</v>
      </c>
      <c r="AW530" s="144"/>
      <c r="AX530" s="144"/>
      <c r="AY530" s="144"/>
      <c r="AZ530" s="144"/>
      <c r="BA530" s="144"/>
      <c r="BB530" s="144"/>
      <c r="BC530" s="144"/>
      <c r="BD530" s="143">
        <f>SUM(AW530:BC530)</f>
        <v>0</v>
      </c>
    </row>
    <row r="531" spans="1:56" ht="12.75" hidden="1" customHeight="1" outlineLevel="1" x14ac:dyDescent="0.2">
      <c r="A531" s="292" t="s">
        <v>223</v>
      </c>
      <c r="B531" s="345"/>
      <c r="C531" s="8" t="s">
        <v>3</v>
      </c>
      <c r="D531" s="5" t="s">
        <v>9</v>
      </c>
      <c r="E531" s="5"/>
      <c r="F531" s="5"/>
      <c r="G531" s="15"/>
      <c r="H531" s="143">
        <f>SUMIF($I$3:$BD$3,$H$3,$I531:$BD531)</f>
        <v>125</v>
      </c>
      <c r="I531" s="144">
        <v>20</v>
      </c>
      <c r="J531" s="144">
        <v>6</v>
      </c>
      <c r="K531" s="144">
        <v>14</v>
      </c>
      <c r="L531" s="144">
        <v>8</v>
      </c>
      <c r="M531" s="144">
        <v>4</v>
      </c>
      <c r="N531" s="144">
        <v>8</v>
      </c>
      <c r="O531" s="144">
        <v>5</v>
      </c>
      <c r="P531" s="143">
        <f>SUM(I531:O531)</f>
        <v>65</v>
      </c>
      <c r="Q531" s="144">
        <v>6</v>
      </c>
      <c r="R531" s="144">
        <v>7</v>
      </c>
      <c r="S531" s="144">
        <v>2</v>
      </c>
      <c r="T531" s="144">
        <v>4</v>
      </c>
      <c r="U531" s="144">
        <v>12</v>
      </c>
      <c r="V531" s="144">
        <v>0</v>
      </c>
      <c r="W531" s="144">
        <v>0</v>
      </c>
      <c r="X531" s="143">
        <f>SUM(Q531:W531)</f>
        <v>31</v>
      </c>
      <c r="Y531" s="144">
        <v>6</v>
      </c>
      <c r="Z531" s="144">
        <v>5</v>
      </c>
      <c r="AA531" s="144">
        <v>7</v>
      </c>
      <c r="AB531" s="144">
        <v>2</v>
      </c>
      <c r="AC531" s="144">
        <v>14</v>
      </c>
      <c r="AD531" s="144">
        <v>1</v>
      </c>
      <c r="AE531" s="144">
        <v>0</v>
      </c>
      <c r="AF531" s="143">
        <f>SUM(Y531:AE531)</f>
        <v>35</v>
      </c>
      <c r="AG531" s="144">
        <v>4</v>
      </c>
      <c r="AH531" s="144">
        <v>3</v>
      </c>
      <c r="AI531" s="144">
        <v>2</v>
      </c>
      <c r="AJ531" s="144">
        <v>3</v>
      </c>
      <c r="AK531" s="144">
        <v>11</v>
      </c>
      <c r="AL531" s="144">
        <v>1</v>
      </c>
      <c r="AM531" s="144">
        <v>0</v>
      </c>
      <c r="AN531" s="143">
        <f>SUM(AG531:AM531)</f>
        <v>24</v>
      </c>
      <c r="AO531" s="144">
        <v>6</v>
      </c>
      <c r="AP531" s="144">
        <v>1</v>
      </c>
      <c r="AQ531" s="144">
        <v>3</v>
      </c>
      <c r="AR531" s="144">
        <v>2</v>
      </c>
      <c r="AS531" s="144">
        <v>8</v>
      </c>
      <c r="AT531" s="144">
        <v>1</v>
      </c>
      <c r="AU531" s="144">
        <v>1</v>
      </c>
      <c r="AV531" s="143">
        <f>SUM(AO531:AU531)</f>
        <v>22</v>
      </c>
      <c r="AW531" s="144"/>
      <c r="AX531" s="144"/>
      <c r="AY531" s="144"/>
      <c r="AZ531" s="144"/>
      <c r="BA531" s="144"/>
      <c r="BB531" s="144"/>
      <c r="BC531" s="144"/>
      <c r="BD531" s="143">
        <f>SUM(AW531:BC531)</f>
        <v>0</v>
      </c>
    </row>
    <row r="532" spans="1:56" ht="12.75" hidden="1" customHeight="1" outlineLevel="1" x14ac:dyDescent="0.2">
      <c r="A532" s="292" t="s">
        <v>224</v>
      </c>
      <c r="B532" s="345"/>
      <c r="C532" s="8" t="s">
        <v>33</v>
      </c>
      <c r="D532" s="5" t="s">
        <v>9</v>
      </c>
      <c r="E532" s="5"/>
      <c r="F532" s="5"/>
      <c r="G532" s="15"/>
      <c r="H532" s="143">
        <f>SUMIF($I$3:$BD$3,$H$3,$I532:$BD532)</f>
        <v>106</v>
      </c>
      <c r="I532" s="144">
        <v>19</v>
      </c>
      <c r="J532" s="144">
        <v>6</v>
      </c>
      <c r="K532" s="144">
        <v>14</v>
      </c>
      <c r="L532" s="144">
        <v>7</v>
      </c>
      <c r="M532" s="144">
        <v>2</v>
      </c>
      <c r="N532" s="144">
        <v>7</v>
      </c>
      <c r="O532" s="144">
        <v>4</v>
      </c>
      <c r="P532" s="143">
        <f>SUM(I532:O532)</f>
        <v>59</v>
      </c>
      <c r="Q532" s="144">
        <v>6</v>
      </c>
      <c r="R532" s="144">
        <v>7</v>
      </c>
      <c r="S532" s="144">
        <v>2</v>
      </c>
      <c r="T532" s="144">
        <v>3</v>
      </c>
      <c r="U532" s="144">
        <v>9</v>
      </c>
      <c r="V532" s="144">
        <v>0</v>
      </c>
      <c r="W532" s="144">
        <v>0</v>
      </c>
      <c r="X532" s="143">
        <f>SUM(Q532:W532)</f>
        <v>27</v>
      </c>
      <c r="Y532" s="144">
        <v>5</v>
      </c>
      <c r="Z532" s="144">
        <v>5</v>
      </c>
      <c r="AA532" s="144">
        <v>4</v>
      </c>
      <c r="AB532" s="144">
        <v>2</v>
      </c>
      <c r="AC532" s="144">
        <v>10</v>
      </c>
      <c r="AD532" s="144">
        <v>1</v>
      </c>
      <c r="AE532" s="144">
        <v>0</v>
      </c>
      <c r="AF532" s="143">
        <f>SUM(Y532:AE532)</f>
        <v>27</v>
      </c>
      <c r="AG532" s="144">
        <v>3</v>
      </c>
      <c r="AH532" s="144">
        <v>2</v>
      </c>
      <c r="AI532" s="144">
        <v>2</v>
      </c>
      <c r="AJ532" s="144">
        <v>3</v>
      </c>
      <c r="AK532" s="144">
        <v>11</v>
      </c>
      <c r="AL532" s="144">
        <v>1</v>
      </c>
      <c r="AM532" s="144">
        <v>0</v>
      </c>
      <c r="AN532" s="143">
        <f>SUM(AG532:AM532)</f>
        <v>22</v>
      </c>
      <c r="AO532" s="144">
        <v>6</v>
      </c>
      <c r="AP532" s="144">
        <v>0</v>
      </c>
      <c r="AQ532" s="144">
        <v>2</v>
      </c>
      <c r="AR532" s="144">
        <v>1</v>
      </c>
      <c r="AS532" s="144">
        <v>8</v>
      </c>
      <c r="AT532" s="144">
        <v>1</v>
      </c>
      <c r="AU532" s="144">
        <v>1</v>
      </c>
      <c r="AV532" s="143">
        <f>SUM(AO532:AU532)</f>
        <v>19</v>
      </c>
      <c r="AW532" s="144"/>
      <c r="AX532" s="144"/>
      <c r="AY532" s="144"/>
      <c r="AZ532" s="144"/>
      <c r="BA532" s="144"/>
      <c r="BB532" s="144"/>
      <c r="BC532" s="144"/>
      <c r="BD532" s="143">
        <f>SUM(AW532:BC532)</f>
        <v>0</v>
      </c>
    </row>
    <row r="533" spans="1:56" s="48" customFormat="1" ht="12.75" hidden="1" customHeight="1" outlineLevel="1" x14ac:dyDescent="0.2">
      <c r="A533" s="293"/>
      <c r="B533" s="345"/>
      <c r="C533" s="42" t="s">
        <v>13</v>
      </c>
      <c r="D533" s="43" t="s">
        <v>4</v>
      </c>
      <c r="E533" s="43"/>
      <c r="F533" s="43"/>
      <c r="G533" s="44"/>
      <c r="H533" s="145">
        <f>IF(ISERROR(H532/H530),0,H532/H530)</f>
        <v>0.79699248120300747</v>
      </c>
      <c r="I533" s="146">
        <v>0.95</v>
      </c>
      <c r="J533" s="146">
        <v>1</v>
      </c>
      <c r="K533" s="146">
        <v>1</v>
      </c>
      <c r="L533" s="146">
        <v>0.875</v>
      </c>
      <c r="M533" s="146">
        <v>0.5</v>
      </c>
      <c r="N533" s="146">
        <v>0.7</v>
      </c>
      <c r="O533" s="146">
        <v>0.66666666666666663</v>
      </c>
      <c r="P533" s="145">
        <f>IF(ISERROR(P532/P530),0,P532/P530)</f>
        <v>0.86764705882352944</v>
      </c>
      <c r="Q533" s="146">
        <v>0.8571428571428571</v>
      </c>
      <c r="R533" s="146">
        <v>1</v>
      </c>
      <c r="S533" s="146">
        <v>1</v>
      </c>
      <c r="T533" s="146">
        <v>0.75</v>
      </c>
      <c r="U533" s="146">
        <v>0.6428571428571429</v>
      </c>
      <c r="V533" s="146" t="s">
        <v>102</v>
      </c>
      <c r="W533" s="146" t="s">
        <v>102</v>
      </c>
      <c r="X533" s="145">
        <f>IF(ISERROR(X532/X530),0,X532/X530)</f>
        <v>0.79411764705882348</v>
      </c>
      <c r="Y533" s="146">
        <v>0.83333333333333337</v>
      </c>
      <c r="Z533" s="146">
        <v>1</v>
      </c>
      <c r="AA533" s="146">
        <v>0.5714285714285714</v>
      </c>
      <c r="AB533" s="146">
        <v>1</v>
      </c>
      <c r="AC533" s="146">
        <v>0.7142857142857143</v>
      </c>
      <c r="AD533" s="146">
        <v>1</v>
      </c>
      <c r="AE533" s="146" t="s">
        <v>102</v>
      </c>
      <c r="AF533" s="145">
        <f>IF(ISERROR(AF532/AF530),0,AF532/AF530)</f>
        <v>0.77142857142857146</v>
      </c>
      <c r="AG533" s="146">
        <v>0.6</v>
      </c>
      <c r="AH533" s="146">
        <v>0.5</v>
      </c>
      <c r="AI533" s="146">
        <v>1</v>
      </c>
      <c r="AJ533" s="146">
        <v>1</v>
      </c>
      <c r="AK533" s="146">
        <v>1</v>
      </c>
      <c r="AL533" s="146">
        <v>1</v>
      </c>
      <c r="AM533" s="146" t="s">
        <v>102</v>
      </c>
      <c r="AN533" s="145">
        <f>IF(ISERROR(AN532/AN530),0,AN532/AN530)</f>
        <v>0.84615384615384615</v>
      </c>
      <c r="AO533" s="146">
        <v>1</v>
      </c>
      <c r="AP533" s="146">
        <v>0</v>
      </c>
      <c r="AQ533" s="146">
        <v>0.66666666666666663</v>
      </c>
      <c r="AR533" s="146">
        <v>0.5</v>
      </c>
      <c r="AS533" s="146">
        <v>1</v>
      </c>
      <c r="AT533" s="146">
        <v>1</v>
      </c>
      <c r="AU533" s="146">
        <v>1</v>
      </c>
      <c r="AV533" s="145">
        <f>IF(ISERROR(AV532/AV530),0,AV532/AV530)</f>
        <v>0.86363636363636365</v>
      </c>
      <c r="AW533" s="146"/>
      <c r="AX533" s="146"/>
      <c r="AY533" s="146"/>
      <c r="AZ533" s="146"/>
      <c r="BA533" s="146"/>
      <c r="BB533" s="146"/>
      <c r="BC533" s="146"/>
      <c r="BD533" s="145">
        <f>IF(ISERROR(BD532/BD530),0,BD532/BD530)</f>
        <v>0</v>
      </c>
    </row>
    <row r="534" spans="1:56" s="49" customFormat="1" ht="12.75" hidden="1" customHeight="1" outlineLevel="1" x14ac:dyDescent="0.2">
      <c r="A534" s="293"/>
      <c r="B534" s="345"/>
      <c r="C534" s="42" t="s">
        <v>5</v>
      </c>
      <c r="D534" s="43" t="s">
        <v>4</v>
      </c>
      <c r="E534" s="43"/>
      <c r="F534" s="43"/>
      <c r="G534" s="44"/>
      <c r="H534" s="145">
        <f>IF(ISERROR((H530-H531)/H530),0,(H530-H531)/H530)</f>
        <v>6.0150375939849621E-2</v>
      </c>
      <c r="I534" s="146">
        <v>0</v>
      </c>
      <c r="J534" s="146">
        <v>0</v>
      </c>
      <c r="K534" s="146">
        <v>0</v>
      </c>
      <c r="L534" s="146">
        <v>0</v>
      </c>
      <c r="M534" s="146">
        <v>0</v>
      </c>
      <c r="N534" s="146">
        <v>0.2</v>
      </c>
      <c r="O534" s="146">
        <v>0.16666666666666666</v>
      </c>
      <c r="P534" s="145">
        <f>IF(ISERROR((P530-P531)/P530),0,(P530-P531)/P530)</f>
        <v>4.4117647058823532E-2</v>
      </c>
      <c r="Q534" s="146">
        <v>0.14285714285714285</v>
      </c>
      <c r="R534" s="146">
        <v>0</v>
      </c>
      <c r="S534" s="146">
        <v>0</v>
      </c>
      <c r="T534" s="146">
        <v>0</v>
      </c>
      <c r="U534" s="146">
        <v>0.14285714285714285</v>
      </c>
      <c r="V534" s="146" t="s">
        <v>102</v>
      </c>
      <c r="W534" s="146" t="s">
        <v>102</v>
      </c>
      <c r="X534" s="145">
        <f>IF(ISERROR((X530-X531)/X530),0,(X530-X531)/X530)</f>
        <v>8.8235294117647065E-2</v>
      </c>
      <c r="Y534" s="146">
        <v>0</v>
      </c>
      <c r="Z534" s="146">
        <v>0</v>
      </c>
      <c r="AA534" s="146">
        <v>0</v>
      </c>
      <c r="AB534" s="146">
        <v>0</v>
      </c>
      <c r="AC534" s="146">
        <v>0</v>
      </c>
      <c r="AD534" s="146">
        <v>0</v>
      </c>
      <c r="AE534" s="146" t="s">
        <v>102</v>
      </c>
      <c r="AF534" s="145">
        <f>IF(ISERROR((AF530-AF531)/AF530),0,(AF530-AF531)/AF530)</f>
        <v>0</v>
      </c>
      <c r="AG534" s="146">
        <v>0.2</v>
      </c>
      <c r="AH534" s="146">
        <v>0.25</v>
      </c>
      <c r="AI534" s="146">
        <v>0</v>
      </c>
      <c r="AJ534" s="146">
        <v>0</v>
      </c>
      <c r="AK534" s="146">
        <v>0</v>
      </c>
      <c r="AL534" s="146">
        <v>0</v>
      </c>
      <c r="AM534" s="146" t="s">
        <v>102</v>
      </c>
      <c r="AN534" s="145">
        <f>IF(ISERROR((AN530-AN531)/AN530),0,(AN530-AN531)/AN530)</f>
        <v>7.6923076923076927E-2</v>
      </c>
      <c r="AO534" s="146">
        <v>0</v>
      </c>
      <c r="AP534" s="146">
        <v>0</v>
      </c>
      <c r="AQ534" s="146">
        <v>0</v>
      </c>
      <c r="AR534" s="146">
        <v>0</v>
      </c>
      <c r="AS534" s="146">
        <v>0</v>
      </c>
      <c r="AT534" s="146">
        <v>0</v>
      </c>
      <c r="AU534" s="146">
        <v>0</v>
      </c>
      <c r="AV534" s="145">
        <f>IF(ISERROR((AV530-AV531)/AV530),0,(AV530-AV531)/AV530)</f>
        <v>0</v>
      </c>
      <c r="AW534" s="146"/>
      <c r="AX534" s="146"/>
      <c r="AY534" s="146"/>
      <c r="AZ534" s="146"/>
      <c r="BA534" s="146"/>
      <c r="BB534" s="146"/>
      <c r="BC534" s="146"/>
      <c r="BD534" s="145">
        <f>IF(ISERROR((BD530-BD531)/BD530),0,(BD530-BD531)/BD530)</f>
        <v>0</v>
      </c>
    </row>
    <row r="535" spans="1:56" ht="12.75" hidden="1" customHeight="1" outlineLevel="2" x14ac:dyDescent="0.2">
      <c r="A535" s="292" t="s">
        <v>225</v>
      </c>
      <c r="B535" s="345"/>
      <c r="C535" s="8" t="s">
        <v>46</v>
      </c>
      <c r="D535" s="5"/>
      <c r="E535" s="5"/>
      <c r="F535" s="5"/>
      <c r="G535" s="15"/>
      <c r="H535" s="143">
        <f>SUMIF($I$3:$BD$3,$H$3,$I535:$BD535)</f>
        <v>2689</v>
      </c>
      <c r="I535" s="144">
        <v>159</v>
      </c>
      <c r="J535" s="144">
        <v>5</v>
      </c>
      <c r="K535" s="144">
        <v>23</v>
      </c>
      <c r="L535" s="144">
        <v>154</v>
      </c>
      <c r="M535" s="144">
        <v>525</v>
      </c>
      <c r="N535" s="144">
        <v>372</v>
      </c>
      <c r="O535" s="144">
        <v>534</v>
      </c>
      <c r="P535" s="143">
        <f>SUM(I535:O535)</f>
        <v>1772</v>
      </c>
      <c r="Q535" s="144">
        <v>14</v>
      </c>
      <c r="R535" s="144">
        <v>7</v>
      </c>
      <c r="S535" s="144">
        <v>2</v>
      </c>
      <c r="T535" s="144">
        <v>63</v>
      </c>
      <c r="U535" s="144">
        <v>263</v>
      </c>
      <c r="V535" s="144">
        <v>0</v>
      </c>
      <c r="W535" s="144">
        <v>0</v>
      </c>
      <c r="X535" s="143">
        <f>SUM(Q535:W535)</f>
        <v>349</v>
      </c>
      <c r="Y535" s="144">
        <v>90</v>
      </c>
      <c r="Z535" s="144">
        <v>45</v>
      </c>
      <c r="AA535" s="144">
        <v>168</v>
      </c>
      <c r="AB535" s="144">
        <v>2</v>
      </c>
      <c r="AC535" s="144">
        <v>499</v>
      </c>
      <c r="AD535" s="144">
        <v>1</v>
      </c>
      <c r="AE535" s="144">
        <v>0</v>
      </c>
      <c r="AF535" s="143">
        <f>SUM(Y535:AE535)</f>
        <v>805</v>
      </c>
      <c r="AG535" s="144">
        <v>58</v>
      </c>
      <c r="AH535" s="144">
        <v>105</v>
      </c>
      <c r="AI535" s="144">
        <v>30</v>
      </c>
      <c r="AJ535" s="144">
        <v>3</v>
      </c>
      <c r="AK535" s="144">
        <v>11</v>
      </c>
      <c r="AL535" s="144">
        <v>1</v>
      </c>
      <c r="AM535" s="144">
        <v>0</v>
      </c>
      <c r="AN535" s="143">
        <f>SUM(AG535:AM535)</f>
        <v>208</v>
      </c>
      <c r="AO535" s="144">
        <v>118</v>
      </c>
      <c r="AP535" s="144">
        <v>105</v>
      </c>
      <c r="AQ535" s="144">
        <v>103</v>
      </c>
      <c r="AR535" s="144">
        <v>71</v>
      </c>
      <c r="AS535" s="144">
        <v>22</v>
      </c>
      <c r="AT535" s="144">
        <v>1</v>
      </c>
      <c r="AU535" s="144">
        <v>1</v>
      </c>
      <c r="AV535" s="143">
        <f>SUM(AO535:AU535)</f>
        <v>421</v>
      </c>
      <c r="AW535" s="144"/>
      <c r="AX535" s="144"/>
      <c r="AY535" s="144"/>
      <c r="AZ535" s="144"/>
      <c r="BA535" s="144"/>
      <c r="BB535" s="144"/>
      <c r="BC535" s="144"/>
      <c r="BD535" s="143">
        <f>SUM(AW535:BC535)</f>
        <v>0</v>
      </c>
    </row>
    <row r="536" spans="1:56" ht="12.75" hidden="1" customHeight="1" outlineLevel="1" collapsed="1" x14ac:dyDescent="0.2">
      <c r="A536" s="292"/>
      <c r="B536" s="345"/>
      <c r="C536" s="8" t="s">
        <v>14</v>
      </c>
      <c r="D536" s="5"/>
      <c r="E536" s="5"/>
      <c r="F536" s="5"/>
      <c r="G536" s="15"/>
      <c r="H536" s="143">
        <f>IF(ISERROR(H535/H531),0,H535/H531)</f>
        <v>21.512</v>
      </c>
      <c r="I536" s="144">
        <v>7.95</v>
      </c>
      <c r="J536" s="144">
        <v>0.83333333333333337</v>
      </c>
      <c r="K536" s="144">
        <v>1.6428571428571428</v>
      </c>
      <c r="L536" s="144">
        <v>19.25</v>
      </c>
      <c r="M536" s="144">
        <v>131.25</v>
      </c>
      <c r="N536" s="144">
        <v>46.5</v>
      </c>
      <c r="O536" s="144">
        <v>106.8</v>
      </c>
      <c r="P536" s="143">
        <f>IF(ISERROR(P535/P531),0,P535/P531)</f>
        <v>27.261538461538461</v>
      </c>
      <c r="Q536" s="144">
        <v>2.3333333333333335</v>
      </c>
      <c r="R536" s="144">
        <v>1</v>
      </c>
      <c r="S536" s="144">
        <v>1</v>
      </c>
      <c r="T536" s="144">
        <v>15.75</v>
      </c>
      <c r="U536" s="144">
        <v>21.916666666666668</v>
      </c>
      <c r="V536" s="144" t="s">
        <v>102</v>
      </c>
      <c r="W536" s="144" t="s">
        <v>102</v>
      </c>
      <c r="X536" s="143">
        <f>IF(ISERROR(X535/X531),0,X535/X531)</f>
        <v>11.258064516129032</v>
      </c>
      <c r="Y536" s="144">
        <v>15</v>
      </c>
      <c r="Z536" s="144">
        <v>9</v>
      </c>
      <c r="AA536" s="144">
        <v>24</v>
      </c>
      <c r="AB536" s="144">
        <v>1</v>
      </c>
      <c r="AC536" s="144">
        <v>35.642857142857146</v>
      </c>
      <c r="AD536" s="144">
        <v>1</v>
      </c>
      <c r="AE536" s="144" t="s">
        <v>102</v>
      </c>
      <c r="AF536" s="143">
        <f>IF(ISERROR(AF535/AF531),0,AF535/AF531)</f>
        <v>23</v>
      </c>
      <c r="AG536" s="144">
        <v>14.5</v>
      </c>
      <c r="AH536" s="144">
        <v>35</v>
      </c>
      <c r="AI536" s="144">
        <v>15</v>
      </c>
      <c r="AJ536" s="144">
        <v>1</v>
      </c>
      <c r="AK536" s="144">
        <v>1</v>
      </c>
      <c r="AL536" s="144">
        <v>1</v>
      </c>
      <c r="AM536" s="144" t="s">
        <v>102</v>
      </c>
      <c r="AN536" s="143">
        <f>IF(ISERROR(AN535/AN531),0,AN535/AN531)</f>
        <v>8.6666666666666661</v>
      </c>
      <c r="AO536" s="144">
        <v>19.666666666666668</v>
      </c>
      <c r="AP536" s="144">
        <v>105</v>
      </c>
      <c r="AQ536" s="144">
        <v>34.333333333333336</v>
      </c>
      <c r="AR536" s="144">
        <v>35.5</v>
      </c>
      <c r="AS536" s="144">
        <v>2.75</v>
      </c>
      <c r="AT536" s="144">
        <v>1</v>
      </c>
      <c r="AU536" s="144">
        <v>1</v>
      </c>
      <c r="AV536" s="143">
        <f>IF(ISERROR(AV535/AV531),0,AV535/AV531)</f>
        <v>19.136363636363637</v>
      </c>
      <c r="AW536" s="144"/>
      <c r="AX536" s="144"/>
      <c r="AY536" s="144"/>
      <c r="AZ536" s="144"/>
      <c r="BA536" s="144"/>
      <c r="BB536" s="144"/>
      <c r="BC536" s="144"/>
      <c r="BD536" s="143">
        <f>IF(ISERROR(BD535/BD531),0,BD535/BD531)</f>
        <v>0</v>
      </c>
    </row>
    <row r="537" spans="1:56" ht="12.75" hidden="1" customHeight="1" outlineLevel="1" x14ac:dyDescent="0.2">
      <c r="A537" s="292" t="s">
        <v>226</v>
      </c>
      <c r="B537" s="345"/>
      <c r="C537" s="8"/>
      <c r="D537" s="5"/>
      <c r="E537" s="5"/>
      <c r="F537" s="5"/>
      <c r="G537" s="15"/>
      <c r="H537" s="143"/>
      <c r="I537" s="144"/>
      <c r="J537" s="144"/>
      <c r="K537" s="144"/>
      <c r="L537" s="144"/>
      <c r="M537" s="144"/>
      <c r="N537" s="144"/>
      <c r="O537" s="144"/>
      <c r="P537" s="143"/>
      <c r="Q537" s="144"/>
      <c r="R537" s="144"/>
      <c r="S537" s="144"/>
      <c r="T537" s="144"/>
      <c r="U537" s="144"/>
      <c r="V537" s="144"/>
      <c r="W537" s="144"/>
      <c r="X537" s="143"/>
      <c r="Y537" s="144"/>
      <c r="Z537" s="144"/>
      <c r="AA537" s="144"/>
      <c r="AB537" s="144"/>
      <c r="AC537" s="144"/>
      <c r="AD537" s="144"/>
      <c r="AE537" s="144"/>
      <c r="AF537" s="143"/>
      <c r="AG537" s="144"/>
      <c r="AH537" s="144"/>
      <c r="AI537" s="144"/>
      <c r="AJ537" s="144"/>
      <c r="AK537" s="144"/>
      <c r="AL537" s="144"/>
      <c r="AM537" s="144"/>
      <c r="AN537" s="143"/>
      <c r="AO537" s="144"/>
      <c r="AP537" s="144"/>
      <c r="AQ537" s="144"/>
      <c r="AR537" s="144"/>
      <c r="AS537" s="144"/>
      <c r="AT537" s="144"/>
      <c r="AU537" s="144"/>
      <c r="AV537" s="143"/>
      <c r="AW537" s="144"/>
      <c r="AX537" s="144"/>
      <c r="AY537" s="144"/>
      <c r="AZ537" s="144"/>
      <c r="BA537" s="144"/>
      <c r="BB537" s="144"/>
      <c r="BC537" s="144"/>
      <c r="BD537" s="143"/>
    </row>
    <row r="538" spans="1:56" ht="12.75" hidden="1" customHeight="1" outlineLevel="1" x14ac:dyDescent="0.2">
      <c r="A538" s="268"/>
      <c r="B538" s="345"/>
      <c r="C538" s="8"/>
      <c r="D538" s="5"/>
      <c r="E538" s="5"/>
      <c r="F538" s="5"/>
      <c r="G538" s="15"/>
      <c r="H538" s="143"/>
      <c r="I538" s="144"/>
      <c r="J538" s="144"/>
      <c r="K538" s="144"/>
      <c r="L538" s="144"/>
      <c r="M538" s="144"/>
      <c r="N538" s="144"/>
      <c r="O538" s="144"/>
      <c r="P538" s="143"/>
      <c r="Q538" s="144"/>
      <c r="R538" s="144"/>
      <c r="S538" s="144"/>
      <c r="T538" s="144"/>
      <c r="U538" s="144"/>
      <c r="V538" s="144"/>
      <c r="W538" s="144"/>
      <c r="X538" s="143"/>
      <c r="Y538" s="144"/>
      <c r="Z538" s="144"/>
      <c r="AA538" s="144"/>
      <c r="AB538" s="144"/>
      <c r="AC538" s="144"/>
      <c r="AD538" s="144"/>
      <c r="AE538" s="144"/>
      <c r="AF538" s="143"/>
      <c r="AG538" s="144"/>
      <c r="AH538" s="144"/>
      <c r="AI538" s="144"/>
      <c r="AJ538" s="144"/>
      <c r="AK538" s="144"/>
      <c r="AL538" s="144"/>
      <c r="AM538" s="144"/>
      <c r="AN538" s="143"/>
      <c r="AO538" s="144"/>
      <c r="AP538" s="144"/>
      <c r="AQ538" s="144"/>
      <c r="AR538" s="144"/>
      <c r="AS538" s="144"/>
      <c r="AT538" s="144"/>
      <c r="AU538" s="144"/>
      <c r="AV538" s="143"/>
      <c r="AW538" s="144"/>
      <c r="AX538" s="144"/>
      <c r="AY538" s="144"/>
      <c r="AZ538" s="144"/>
      <c r="BA538" s="144"/>
      <c r="BB538" s="144"/>
      <c r="BC538" s="144"/>
      <c r="BD538" s="143"/>
    </row>
    <row r="539" spans="1:56" ht="12.75" hidden="1" customHeight="1" outlineLevel="1" x14ac:dyDescent="0.2">
      <c r="A539" s="291" t="s">
        <v>227</v>
      </c>
      <c r="B539" s="345"/>
      <c r="C539" s="8"/>
      <c r="D539" s="5"/>
      <c r="E539" s="5"/>
      <c r="F539" s="5"/>
      <c r="G539" s="15"/>
      <c r="H539" s="143"/>
      <c r="I539" s="144"/>
      <c r="J539" s="144"/>
      <c r="K539" s="144"/>
      <c r="L539" s="144"/>
      <c r="M539" s="144"/>
      <c r="N539" s="144"/>
      <c r="O539" s="144"/>
      <c r="P539" s="143"/>
      <c r="Q539" s="144"/>
      <c r="R539" s="144"/>
      <c r="S539" s="144"/>
      <c r="T539" s="144"/>
      <c r="U539" s="144"/>
      <c r="V539" s="144"/>
      <c r="W539" s="144"/>
      <c r="X539" s="143"/>
      <c r="Y539" s="144"/>
      <c r="Z539" s="144"/>
      <c r="AA539" s="144"/>
      <c r="AB539" s="144"/>
      <c r="AC539" s="144"/>
      <c r="AD539" s="144"/>
      <c r="AE539" s="144"/>
      <c r="AF539" s="143"/>
      <c r="AG539" s="144"/>
      <c r="AH539" s="144"/>
      <c r="AI539" s="144"/>
      <c r="AJ539" s="144"/>
      <c r="AK539" s="144"/>
      <c r="AL539" s="144"/>
      <c r="AM539" s="144"/>
      <c r="AN539" s="143"/>
      <c r="AO539" s="144"/>
      <c r="AP539" s="144"/>
      <c r="AQ539" s="144"/>
      <c r="AR539" s="144"/>
      <c r="AS539" s="144"/>
      <c r="AT539" s="144"/>
      <c r="AU539" s="144"/>
      <c r="AV539" s="143"/>
      <c r="AW539" s="144"/>
      <c r="AX539" s="144"/>
      <c r="AY539" s="144"/>
      <c r="AZ539" s="144"/>
      <c r="BA539" s="144"/>
      <c r="BB539" s="144"/>
      <c r="BC539" s="144"/>
      <c r="BD539" s="143"/>
    </row>
    <row r="540" spans="1:56" ht="12.75" hidden="1" customHeight="1" outlineLevel="1" x14ac:dyDescent="0.2">
      <c r="A540" s="291" t="s">
        <v>228</v>
      </c>
      <c r="B540" s="345"/>
      <c r="C540" s="8"/>
      <c r="D540" s="5"/>
      <c r="E540" s="5"/>
      <c r="F540" s="5"/>
      <c r="G540" s="15"/>
      <c r="H540" s="143"/>
      <c r="I540" s="144"/>
      <c r="J540" s="144"/>
      <c r="K540" s="144"/>
      <c r="L540" s="144"/>
      <c r="M540" s="144"/>
      <c r="N540" s="144"/>
      <c r="O540" s="144"/>
      <c r="P540" s="143"/>
      <c r="Q540" s="144"/>
      <c r="R540" s="144"/>
      <c r="S540" s="144"/>
      <c r="T540" s="144"/>
      <c r="U540" s="144"/>
      <c r="V540" s="144"/>
      <c r="W540" s="144"/>
      <c r="X540" s="143"/>
      <c r="Y540" s="144"/>
      <c r="Z540" s="144"/>
      <c r="AA540" s="144"/>
      <c r="AB540" s="144"/>
      <c r="AC540" s="144"/>
      <c r="AD540" s="144"/>
      <c r="AE540" s="144"/>
      <c r="AF540" s="143"/>
      <c r="AG540" s="144"/>
      <c r="AH540" s="144"/>
      <c r="AI540" s="144"/>
      <c r="AJ540" s="144"/>
      <c r="AK540" s="144"/>
      <c r="AL540" s="144"/>
      <c r="AM540" s="144"/>
      <c r="AN540" s="143"/>
      <c r="AO540" s="144"/>
      <c r="AP540" s="144"/>
      <c r="AQ540" s="144"/>
      <c r="AR540" s="144"/>
      <c r="AS540" s="144"/>
      <c r="AT540" s="144"/>
      <c r="AU540" s="144"/>
      <c r="AV540" s="143"/>
      <c r="AW540" s="144"/>
      <c r="AX540" s="144"/>
      <c r="AY540" s="144"/>
      <c r="AZ540" s="144"/>
      <c r="BA540" s="144"/>
      <c r="BB540" s="144"/>
      <c r="BC540" s="144"/>
      <c r="BD540" s="143"/>
    </row>
    <row r="541" spans="1:56" ht="12.75" hidden="1" customHeight="1" outlineLevel="1" x14ac:dyDescent="0.2">
      <c r="A541" s="291" t="s">
        <v>229</v>
      </c>
      <c r="B541" s="345" t="s">
        <v>49</v>
      </c>
      <c r="C541" s="8" t="s">
        <v>2</v>
      </c>
      <c r="D541" s="5" t="s">
        <v>9</v>
      </c>
      <c r="E541" s="5"/>
      <c r="F541" s="5"/>
      <c r="G541" s="15"/>
      <c r="H541" s="143">
        <f>SUMIF($I$3:$BD$3,$H$3,$I541:$BD541)</f>
        <v>44</v>
      </c>
      <c r="I541" s="144">
        <v>6</v>
      </c>
      <c r="J541" s="144">
        <v>0</v>
      </c>
      <c r="K541" s="144">
        <v>11</v>
      </c>
      <c r="L541" s="144">
        <v>4</v>
      </c>
      <c r="M541" s="144">
        <v>0</v>
      </c>
      <c r="N541" s="144">
        <v>3</v>
      </c>
      <c r="O541" s="144">
        <v>1</v>
      </c>
      <c r="P541" s="143">
        <f>SUM(I541:O541)</f>
        <v>25</v>
      </c>
      <c r="Q541" s="144">
        <v>2</v>
      </c>
      <c r="R541" s="144">
        <v>3</v>
      </c>
      <c r="S541" s="144">
        <v>1</v>
      </c>
      <c r="T541" s="144">
        <v>1</v>
      </c>
      <c r="U541" s="144">
        <v>5</v>
      </c>
      <c r="V541" s="144">
        <v>0</v>
      </c>
      <c r="W541" s="144">
        <v>0</v>
      </c>
      <c r="X541" s="143">
        <f>SUM(Q541:W541)</f>
        <v>12</v>
      </c>
      <c r="Y541" s="144">
        <v>1</v>
      </c>
      <c r="Z541" s="144">
        <v>0</v>
      </c>
      <c r="AA541" s="144">
        <v>3</v>
      </c>
      <c r="AB541" s="144">
        <v>1</v>
      </c>
      <c r="AC541" s="144">
        <v>6</v>
      </c>
      <c r="AD541" s="144">
        <v>0</v>
      </c>
      <c r="AE541" s="144">
        <v>0</v>
      </c>
      <c r="AF541" s="143">
        <f>SUM(Y541:AE541)</f>
        <v>11</v>
      </c>
      <c r="AG541" s="144">
        <v>0</v>
      </c>
      <c r="AH541" s="144">
        <v>0</v>
      </c>
      <c r="AI541" s="144">
        <v>0</v>
      </c>
      <c r="AJ541" s="144">
        <v>0</v>
      </c>
      <c r="AK541" s="144">
        <v>1</v>
      </c>
      <c r="AL541" s="144">
        <v>1</v>
      </c>
      <c r="AM541" s="144">
        <v>0</v>
      </c>
      <c r="AN541" s="143">
        <f>SUM(AG541:AM541)</f>
        <v>2</v>
      </c>
      <c r="AO541" s="144">
        <v>1</v>
      </c>
      <c r="AP541" s="144">
        <v>4</v>
      </c>
      <c r="AQ541" s="144">
        <v>2</v>
      </c>
      <c r="AR541" s="144">
        <v>2</v>
      </c>
      <c r="AS541" s="144">
        <v>5</v>
      </c>
      <c r="AT541" s="144">
        <v>1</v>
      </c>
      <c r="AU541" s="144">
        <v>0</v>
      </c>
      <c r="AV541" s="143">
        <f>SUM(AO541:AU541)</f>
        <v>15</v>
      </c>
      <c r="AW541" s="144"/>
      <c r="AX541" s="144"/>
      <c r="AY541" s="144"/>
      <c r="AZ541" s="144"/>
      <c r="BA541" s="144"/>
      <c r="BB541" s="144"/>
      <c r="BC541" s="144"/>
      <c r="BD541" s="143">
        <f>SUM(AW541:BC541)</f>
        <v>0</v>
      </c>
    </row>
    <row r="542" spans="1:56" ht="12.75" hidden="1" customHeight="1" outlineLevel="1" x14ac:dyDescent="0.2">
      <c r="A542" s="292" t="s">
        <v>230</v>
      </c>
      <c r="B542" s="345"/>
      <c r="C542" s="8" t="s">
        <v>3</v>
      </c>
      <c r="D542" s="5" t="s">
        <v>9</v>
      </c>
      <c r="E542" s="5"/>
      <c r="F542" s="5"/>
      <c r="G542" s="15"/>
      <c r="H542" s="143">
        <f>SUMIF($I$3:$BD$3,$H$3,$I542:$BD542)</f>
        <v>42</v>
      </c>
      <c r="I542" s="144">
        <v>5</v>
      </c>
      <c r="J542" s="144">
        <v>0</v>
      </c>
      <c r="K542" s="144">
        <v>11</v>
      </c>
      <c r="L542" s="144">
        <v>4</v>
      </c>
      <c r="M542" s="144">
        <v>0</v>
      </c>
      <c r="N542" s="144">
        <v>3</v>
      </c>
      <c r="O542" s="144">
        <v>1</v>
      </c>
      <c r="P542" s="143">
        <f>SUM(I542:O542)</f>
        <v>24</v>
      </c>
      <c r="Q542" s="144">
        <v>2</v>
      </c>
      <c r="R542" s="144">
        <v>3</v>
      </c>
      <c r="S542" s="144">
        <v>1</v>
      </c>
      <c r="T542" s="144">
        <v>0</v>
      </c>
      <c r="U542" s="144">
        <v>5</v>
      </c>
      <c r="V542" s="144">
        <v>0</v>
      </c>
      <c r="W542" s="144">
        <v>0</v>
      </c>
      <c r="X542" s="143">
        <f>SUM(Q542:W542)</f>
        <v>11</v>
      </c>
      <c r="Y542" s="144">
        <v>1</v>
      </c>
      <c r="Z542" s="144">
        <v>0</v>
      </c>
      <c r="AA542" s="144">
        <v>3</v>
      </c>
      <c r="AB542" s="144">
        <v>1</v>
      </c>
      <c r="AC542" s="144">
        <v>5</v>
      </c>
      <c r="AD542" s="144">
        <v>0</v>
      </c>
      <c r="AE542" s="144">
        <v>0</v>
      </c>
      <c r="AF542" s="143">
        <f>SUM(Y542:AE542)</f>
        <v>10</v>
      </c>
      <c r="AG542" s="144">
        <v>0</v>
      </c>
      <c r="AH542" s="144">
        <v>0</v>
      </c>
      <c r="AI542" s="144">
        <v>0</v>
      </c>
      <c r="AJ542" s="144">
        <v>0</v>
      </c>
      <c r="AK542" s="144">
        <v>1</v>
      </c>
      <c r="AL542" s="144">
        <v>1</v>
      </c>
      <c r="AM542" s="144">
        <v>0</v>
      </c>
      <c r="AN542" s="143">
        <f>SUM(AG542:AM542)</f>
        <v>2</v>
      </c>
      <c r="AO542" s="144">
        <v>1</v>
      </c>
      <c r="AP542" s="144">
        <v>4</v>
      </c>
      <c r="AQ542" s="144">
        <v>2</v>
      </c>
      <c r="AR542" s="144">
        <v>2</v>
      </c>
      <c r="AS542" s="144">
        <v>5</v>
      </c>
      <c r="AT542" s="144">
        <v>1</v>
      </c>
      <c r="AU542" s="144">
        <v>0</v>
      </c>
      <c r="AV542" s="143">
        <f>SUM(AO542:AU542)</f>
        <v>15</v>
      </c>
      <c r="AW542" s="144"/>
      <c r="AX542" s="144"/>
      <c r="AY542" s="144"/>
      <c r="AZ542" s="144"/>
      <c r="BA542" s="144"/>
      <c r="BB542" s="144"/>
      <c r="BC542" s="144"/>
      <c r="BD542" s="143">
        <f>SUM(AW542:BC542)</f>
        <v>0</v>
      </c>
    </row>
    <row r="543" spans="1:56" ht="12.75" hidden="1" customHeight="1" outlineLevel="1" x14ac:dyDescent="0.2">
      <c r="A543" s="292" t="s">
        <v>231</v>
      </c>
      <c r="B543" s="345"/>
      <c r="C543" s="8" t="s">
        <v>33</v>
      </c>
      <c r="D543" s="5" t="s">
        <v>9</v>
      </c>
      <c r="E543" s="5"/>
      <c r="F543" s="5"/>
      <c r="G543" s="15"/>
      <c r="H543" s="143">
        <f>SUMIF($I$3:$BD$3,$H$3,$I543:$BD543)</f>
        <v>33</v>
      </c>
      <c r="I543" s="144">
        <v>4</v>
      </c>
      <c r="J543" s="144">
        <v>0</v>
      </c>
      <c r="K543" s="144">
        <v>11</v>
      </c>
      <c r="L543" s="144">
        <v>2</v>
      </c>
      <c r="M543" s="144">
        <v>0</v>
      </c>
      <c r="N543" s="144">
        <v>2</v>
      </c>
      <c r="O543" s="144">
        <v>1</v>
      </c>
      <c r="P543" s="143">
        <f>SUM(I543:O543)</f>
        <v>20</v>
      </c>
      <c r="Q543" s="144">
        <v>0</v>
      </c>
      <c r="R543" s="144">
        <v>2</v>
      </c>
      <c r="S543" s="144">
        <v>1</v>
      </c>
      <c r="T543" s="144">
        <v>0</v>
      </c>
      <c r="U543" s="144">
        <v>4</v>
      </c>
      <c r="V543" s="144">
        <v>0</v>
      </c>
      <c r="W543" s="144">
        <v>0</v>
      </c>
      <c r="X543" s="143">
        <f>SUM(Q543:W543)</f>
        <v>7</v>
      </c>
      <c r="Y543" s="144">
        <v>1</v>
      </c>
      <c r="Z543" s="144">
        <v>0</v>
      </c>
      <c r="AA543" s="144">
        <v>1</v>
      </c>
      <c r="AB543" s="144">
        <v>0</v>
      </c>
      <c r="AC543" s="144">
        <v>5</v>
      </c>
      <c r="AD543" s="144">
        <v>0</v>
      </c>
      <c r="AE543" s="144">
        <v>0</v>
      </c>
      <c r="AF543" s="143">
        <f>SUM(Y543:AE543)</f>
        <v>7</v>
      </c>
      <c r="AG543" s="144">
        <v>0</v>
      </c>
      <c r="AH543" s="144">
        <v>0</v>
      </c>
      <c r="AI543" s="144">
        <v>0</v>
      </c>
      <c r="AJ543" s="144">
        <v>0</v>
      </c>
      <c r="AK543" s="144">
        <v>1</v>
      </c>
      <c r="AL543" s="144">
        <v>1</v>
      </c>
      <c r="AM543" s="144">
        <v>0</v>
      </c>
      <c r="AN543" s="143">
        <f>SUM(AG543:AM543)</f>
        <v>2</v>
      </c>
      <c r="AO543" s="144">
        <v>1</v>
      </c>
      <c r="AP543" s="144">
        <v>4</v>
      </c>
      <c r="AQ543" s="144">
        <v>2</v>
      </c>
      <c r="AR543" s="144">
        <v>1</v>
      </c>
      <c r="AS543" s="144">
        <v>5</v>
      </c>
      <c r="AT543" s="144">
        <v>1</v>
      </c>
      <c r="AU543" s="144">
        <v>0</v>
      </c>
      <c r="AV543" s="143">
        <f>SUM(AO543:AU543)</f>
        <v>14</v>
      </c>
      <c r="AW543" s="144"/>
      <c r="AX543" s="144"/>
      <c r="AY543" s="144"/>
      <c r="AZ543" s="144"/>
      <c r="BA543" s="144"/>
      <c r="BB543" s="144"/>
      <c r="BC543" s="144"/>
      <c r="BD543" s="143">
        <f>SUM(AW543:BC543)</f>
        <v>0</v>
      </c>
    </row>
    <row r="544" spans="1:56" s="48" customFormat="1" ht="12.75" hidden="1" customHeight="1" outlineLevel="1" x14ac:dyDescent="0.2">
      <c r="A544" s="293"/>
      <c r="B544" s="345"/>
      <c r="C544" s="42" t="s">
        <v>13</v>
      </c>
      <c r="D544" s="43" t="s">
        <v>4</v>
      </c>
      <c r="E544" s="43"/>
      <c r="F544" s="43"/>
      <c r="G544" s="44"/>
      <c r="H544" s="145">
        <f>IF(ISERROR(H543/H541),0,H543/H541)</f>
        <v>0.75</v>
      </c>
      <c r="I544" s="146">
        <v>0.66666666666666663</v>
      </c>
      <c r="J544" s="146" t="s">
        <v>102</v>
      </c>
      <c r="K544" s="146">
        <v>1</v>
      </c>
      <c r="L544" s="146">
        <v>0.5</v>
      </c>
      <c r="M544" s="146" t="s">
        <v>102</v>
      </c>
      <c r="N544" s="146">
        <v>0.66666666666666663</v>
      </c>
      <c r="O544" s="146">
        <v>1</v>
      </c>
      <c r="P544" s="145">
        <f>IF(ISERROR(P543/P541),0,P543/P541)</f>
        <v>0.8</v>
      </c>
      <c r="Q544" s="146">
        <v>0</v>
      </c>
      <c r="R544" s="146">
        <v>0.66666666666666663</v>
      </c>
      <c r="S544" s="146">
        <v>1</v>
      </c>
      <c r="T544" s="146">
        <v>0</v>
      </c>
      <c r="U544" s="146">
        <v>0.8</v>
      </c>
      <c r="V544" s="146" t="s">
        <v>102</v>
      </c>
      <c r="W544" s="146" t="s">
        <v>102</v>
      </c>
      <c r="X544" s="145">
        <f>IF(ISERROR(X543/X541),0,X543/X541)</f>
        <v>0.58333333333333337</v>
      </c>
      <c r="Y544" s="146">
        <v>1</v>
      </c>
      <c r="Z544" s="146" t="s">
        <v>102</v>
      </c>
      <c r="AA544" s="146">
        <v>0.33333333333333331</v>
      </c>
      <c r="AB544" s="146">
        <v>0</v>
      </c>
      <c r="AC544" s="146">
        <v>0.83333333333333337</v>
      </c>
      <c r="AD544" s="146" t="s">
        <v>102</v>
      </c>
      <c r="AE544" s="146" t="s">
        <v>102</v>
      </c>
      <c r="AF544" s="145">
        <f>IF(ISERROR(AF543/AF541),0,AF543/AF541)</f>
        <v>0.63636363636363635</v>
      </c>
      <c r="AG544" s="146" t="s">
        <v>102</v>
      </c>
      <c r="AH544" s="146" t="s">
        <v>102</v>
      </c>
      <c r="AI544" s="146" t="s">
        <v>102</v>
      </c>
      <c r="AJ544" s="146" t="s">
        <v>102</v>
      </c>
      <c r="AK544" s="146">
        <v>1</v>
      </c>
      <c r="AL544" s="146">
        <v>1</v>
      </c>
      <c r="AM544" s="146" t="s">
        <v>102</v>
      </c>
      <c r="AN544" s="145">
        <f>IF(ISERROR(AN543/AN541),0,AN543/AN541)</f>
        <v>1</v>
      </c>
      <c r="AO544" s="146">
        <v>1</v>
      </c>
      <c r="AP544" s="146">
        <v>1</v>
      </c>
      <c r="AQ544" s="146">
        <v>1</v>
      </c>
      <c r="AR544" s="146">
        <v>0.5</v>
      </c>
      <c r="AS544" s="146">
        <v>1</v>
      </c>
      <c r="AT544" s="146">
        <v>1</v>
      </c>
      <c r="AU544" s="146" t="s">
        <v>102</v>
      </c>
      <c r="AV544" s="145">
        <f>IF(ISERROR(AV543/AV541),0,AV543/AV541)</f>
        <v>0.93333333333333335</v>
      </c>
      <c r="AW544" s="146"/>
      <c r="AX544" s="146"/>
      <c r="AY544" s="146" t="s">
        <v>102</v>
      </c>
      <c r="AZ544" s="146"/>
      <c r="BA544" s="146"/>
      <c r="BB544" s="146"/>
      <c r="BC544" s="146"/>
      <c r="BD544" s="145">
        <f>IF(ISERROR(BD543/BD541),0,BD543/BD541)</f>
        <v>0</v>
      </c>
    </row>
    <row r="545" spans="1:56" s="49" customFormat="1" ht="12.75" hidden="1" customHeight="1" outlineLevel="1" x14ac:dyDescent="0.2">
      <c r="A545" s="293"/>
      <c r="B545" s="345"/>
      <c r="C545" s="42" t="s">
        <v>5</v>
      </c>
      <c r="D545" s="43" t="s">
        <v>4</v>
      </c>
      <c r="E545" s="43"/>
      <c r="F545" s="43"/>
      <c r="G545" s="44"/>
      <c r="H545" s="145">
        <f>IF(ISERROR((H541-H542)/H541),0,(H541-H542)/H541)</f>
        <v>4.5454545454545456E-2</v>
      </c>
      <c r="I545" s="146">
        <v>0.16666666666666666</v>
      </c>
      <c r="J545" s="146" t="s">
        <v>102</v>
      </c>
      <c r="K545" s="146">
        <v>0</v>
      </c>
      <c r="L545" s="146">
        <v>0</v>
      </c>
      <c r="M545" s="146" t="s">
        <v>102</v>
      </c>
      <c r="N545" s="146">
        <v>0</v>
      </c>
      <c r="O545" s="146">
        <v>0</v>
      </c>
      <c r="P545" s="145">
        <f>IF(ISERROR((P541-P542)/P541),0,(P541-P542)/P541)</f>
        <v>0.04</v>
      </c>
      <c r="Q545" s="146">
        <v>0</v>
      </c>
      <c r="R545" s="146">
        <v>0</v>
      </c>
      <c r="S545" s="146">
        <v>0</v>
      </c>
      <c r="T545" s="146">
        <v>1</v>
      </c>
      <c r="U545" s="146">
        <v>0</v>
      </c>
      <c r="V545" s="146" t="s">
        <v>102</v>
      </c>
      <c r="W545" s="146" t="s">
        <v>102</v>
      </c>
      <c r="X545" s="145">
        <f>IF(ISERROR((X541-X542)/X541),0,(X541-X542)/X541)</f>
        <v>8.3333333333333329E-2</v>
      </c>
      <c r="Y545" s="146">
        <v>0</v>
      </c>
      <c r="Z545" s="146" t="s">
        <v>102</v>
      </c>
      <c r="AA545" s="146">
        <v>0</v>
      </c>
      <c r="AB545" s="146">
        <v>0</v>
      </c>
      <c r="AC545" s="146">
        <v>0.16666666666666666</v>
      </c>
      <c r="AD545" s="146" t="s">
        <v>102</v>
      </c>
      <c r="AE545" s="146" t="s">
        <v>102</v>
      </c>
      <c r="AF545" s="145">
        <f>IF(ISERROR((AF541-AF542)/AF541),0,(AF541-AF542)/AF541)</f>
        <v>9.0909090909090912E-2</v>
      </c>
      <c r="AG545" s="146" t="s">
        <v>102</v>
      </c>
      <c r="AH545" s="146" t="s">
        <v>102</v>
      </c>
      <c r="AI545" s="146" t="s">
        <v>102</v>
      </c>
      <c r="AJ545" s="146" t="s">
        <v>102</v>
      </c>
      <c r="AK545" s="146">
        <v>0</v>
      </c>
      <c r="AL545" s="146">
        <v>0</v>
      </c>
      <c r="AM545" s="146" t="s">
        <v>102</v>
      </c>
      <c r="AN545" s="145">
        <f>IF(ISERROR((AN541-AN542)/AN541),0,(AN541-AN542)/AN541)</f>
        <v>0</v>
      </c>
      <c r="AO545" s="146">
        <v>0</v>
      </c>
      <c r="AP545" s="146">
        <v>0</v>
      </c>
      <c r="AQ545" s="146">
        <v>0</v>
      </c>
      <c r="AR545" s="146">
        <v>0</v>
      </c>
      <c r="AS545" s="146">
        <v>0</v>
      </c>
      <c r="AT545" s="146">
        <v>0</v>
      </c>
      <c r="AU545" s="146" t="s">
        <v>102</v>
      </c>
      <c r="AV545" s="145">
        <f>IF(ISERROR((AV541-AV542)/AV541),0,(AV541-AV542)/AV541)</f>
        <v>0</v>
      </c>
      <c r="AW545" s="146"/>
      <c r="AX545" s="146"/>
      <c r="AY545" s="146" t="s">
        <v>102</v>
      </c>
      <c r="AZ545" s="146"/>
      <c r="BA545" s="146"/>
      <c r="BB545" s="146"/>
      <c r="BC545" s="146"/>
      <c r="BD545" s="145">
        <f>IF(ISERROR((BD541-BD542)/BD541),0,(BD541-BD542)/BD541)</f>
        <v>0</v>
      </c>
    </row>
    <row r="546" spans="1:56" ht="12.75" hidden="1" customHeight="1" outlineLevel="2" x14ac:dyDescent="0.2">
      <c r="A546" s="292" t="s">
        <v>232</v>
      </c>
      <c r="B546" s="345"/>
      <c r="C546" s="8" t="s">
        <v>46</v>
      </c>
      <c r="D546" s="5"/>
      <c r="E546" s="5"/>
      <c r="F546" s="5"/>
      <c r="G546" s="15"/>
      <c r="H546" s="143">
        <f>SUMIF($I$3:$BD$3,$H$3,$I546:$BD546)</f>
        <v>1198</v>
      </c>
      <c r="I546" s="144">
        <v>510</v>
      </c>
      <c r="J546" s="144">
        <v>0</v>
      </c>
      <c r="K546" s="144">
        <v>11</v>
      </c>
      <c r="L546" s="144">
        <v>303</v>
      </c>
      <c r="M546" s="144">
        <v>0</v>
      </c>
      <c r="N546" s="144">
        <v>414</v>
      </c>
      <c r="O546" s="144">
        <v>1</v>
      </c>
      <c r="P546" s="143">
        <f>SUM(I546:O546)</f>
        <v>1239</v>
      </c>
      <c r="Q546" s="144">
        <v>187</v>
      </c>
      <c r="R546" s="144">
        <v>191</v>
      </c>
      <c r="S546" s="144">
        <v>1</v>
      </c>
      <c r="T546" s="144">
        <v>0</v>
      </c>
      <c r="U546" s="144">
        <v>84</v>
      </c>
      <c r="V546" s="144">
        <v>0</v>
      </c>
      <c r="W546" s="144">
        <v>0</v>
      </c>
      <c r="X546" s="143">
        <f>SUM(Q546:W546)</f>
        <v>463</v>
      </c>
      <c r="Y546" s="144">
        <v>1</v>
      </c>
      <c r="Z546" s="144">
        <v>0</v>
      </c>
      <c r="AA546" s="144">
        <v>101</v>
      </c>
      <c r="AB546" s="144">
        <v>51</v>
      </c>
      <c r="AC546" s="144">
        <v>5</v>
      </c>
      <c r="AD546" s="144">
        <v>0</v>
      </c>
      <c r="AE546" s="144">
        <v>0</v>
      </c>
      <c r="AF546" s="143">
        <f>SUM(Y546:AE546)</f>
        <v>158</v>
      </c>
      <c r="AG546" s="144">
        <v>0</v>
      </c>
      <c r="AH546" s="144">
        <v>0</v>
      </c>
      <c r="AI546" s="144">
        <v>0</v>
      </c>
      <c r="AJ546" s="144">
        <v>0</v>
      </c>
      <c r="AK546" s="144">
        <v>19</v>
      </c>
      <c r="AL546" s="144">
        <v>0</v>
      </c>
      <c r="AM546" s="144">
        <v>0</v>
      </c>
      <c r="AN546" s="143">
        <f>SUM(AG546:AM546)</f>
        <v>19</v>
      </c>
      <c r="AO546" s="144">
        <v>29</v>
      </c>
      <c r="AP546" s="144">
        <v>4</v>
      </c>
      <c r="AQ546" s="144">
        <v>2</v>
      </c>
      <c r="AR546" s="144">
        <v>101</v>
      </c>
      <c r="AS546" s="144">
        <v>7</v>
      </c>
      <c r="AT546" s="144">
        <v>0</v>
      </c>
      <c r="AU546" s="144">
        <v>0</v>
      </c>
      <c r="AV546" s="143">
        <f>SUM(AO546:AU546)</f>
        <v>143</v>
      </c>
      <c r="AW546" s="144"/>
      <c r="AX546" s="144"/>
      <c r="AY546" s="144"/>
      <c r="AZ546" s="144"/>
      <c r="BA546" s="144"/>
      <c r="BB546" s="144"/>
      <c r="BC546" s="144"/>
      <c r="BD546" s="143">
        <f>SUM(AW546:BC546)</f>
        <v>0</v>
      </c>
    </row>
    <row r="547" spans="1:56" ht="12.75" hidden="1" customHeight="1" outlineLevel="1" collapsed="1" x14ac:dyDescent="0.2">
      <c r="A547" s="292"/>
      <c r="B547" s="345"/>
      <c r="C547" s="8" t="s">
        <v>14</v>
      </c>
      <c r="D547" s="5"/>
      <c r="E547" s="5"/>
      <c r="F547" s="5"/>
      <c r="G547" s="15"/>
      <c r="H547" s="143">
        <f>IF(ISERROR(H546/H542),0,H546/H542)</f>
        <v>28.523809523809526</v>
      </c>
      <c r="I547" s="144">
        <v>102</v>
      </c>
      <c r="J547" s="144" t="s">
        <v>102</v>
      </c>
      <c r="K547" s="144">
        <v>1</v>
      </c>
      <c r="L547" s="144">
        <v>75.75</v>
      </c>
      <c r="M547" s="144" t="s">
        <v>102</v>
      </c>
      <c r="N547" s="144">
        <v>138</v>
      </c>
      <c r="O547" s="144">
        <v>1</v>
      </c>
      <c r="P547" s="143">
        <f>IF(ISERROR(P546/P542),0,P546/P542)</f>
        <v>51.625</v>
      </c>
      <c r="Q547" s="144">
        <v>93.5</v>
      </c>
      <c r="R547" s="144">
        <v>63.666666666666664</v>
      </c>
      <c r="S547" s="144">
        <v>1</v>
      </c>
      <c r="T547" s="144" t="s">
        <v>102</v>
      </c>
      <c r="U547" s="144">
        <v>16.8</v>
      </c>
      <c r="V547" s="144" t="s">
        <v>102</v>
      </c>
      <c r="W547" s="144" t="s">
        <v>102</v>
      </c>
      <c r="X547" s="143">
        <f>IF(ISERROR(X546/X542),0,X546/X542)</f>
        <v>42.090909090909093</v>
      </c>
      <c r="Y547" s="144">
        <v>1</v>
      </c>
      <c r="Z547" s="144" t="s">
        <v>102</v>
      </c>
      <c r="AA547" s="144">
        <v>33.666666666666664</v>
      </c>
      <c r="AB547" s="144">
        <v>51</v>
      </c>
      <c r="AC547" s="144">
        <v>1</v>
      </c>
      <c r="AD547" s="144" t="s">
        <v>102</v>
      </c>
      <c r="AE547" s="144" t="s">
        <v>102</v>
      </c>
      <c r="AF547" s="143">
        <f>IF(ISERROR(AF546/AF542),0,AF546/AF542)</f>
        <v>15.8</v>
      </c>
      <c r="AG547" s="144" t="s">
        <v>102</v>
      </c>
      <c r="AH547" s="144" t="s">
        <v>102</v>
      </c>
      <c r="AI547" s="144" t="s">
        <v>102</v>
      </c>
      <c r="AJ547" s="144" t="s">
        <v>102</v>
      </c>
      <c r="AK547" s="144">
        <v>19</v>
      </c>
      <c r="AL547" s="144">
        <v>0</v>
      </c>
      <c r="AM547" s="144" t="s">
        <v>102</v>
      </c>
      <c r="AN547" s="143">
        <f>IF(ISERROR(AN546/AN542),0,AN546/AN542)</f>
        <v>9.5</v>
      </c>
      <c r="AO547" s="144">
        <v>29</v>
      </c>
      <c r="AP547" s="144">
        <v>1</v>
      </c>
      <c r="AQ547" s="144">
        <v>1</v>
      </c>
      <c r="AR547" s="144">
        <v>50.5</v>
      </c>
      <c r="AS547" s="144">
        <v>1.4</v>
      </c>
      <c r="AT547" s="144">
        <v>0</v>
      </c>
      <c r="AU547" s="144" t="s">
        <v>102</v>
      </c>
      <c r="AV547" s="143">
        <f>IF(ISERROR(AV546/AV542),0,AV546/AV542)</f>
        <v>9.5333333333333332</v>
      </c>
      <c r="AW547" s="144"/>
      <c r="AX547" s="144"/>
      <c r="AY547" s="144" t="s">
        <v>102</v>
      </c>
      <c r="AZ547" s="144"/>
      <c r="BA547" s="144"/>
      <c r="BB547" s="144"/>
      <c r="BC547" s="144"/>
      <c r="BD547" s="143">
        <f>IF(ISERROR(BD546/BD542),0,BD546/BD542)</f>
        <v>0</v>
      </c>
    </row>
    <row r="548" spans="1:56" ht="12.75" hidden="1" customHeight="1" outlineLevel="1" x14ac:dyDescent="0.2">
      <c r="A548" s="292" t="s">
        <v>233</v>
      </c>
      <c r="B548" s="345"/>
      <c r="C548" s="8"/>
      <c r="D548" s="5"/>
      <c r="E548" s="5"/>
      <c r="F548" s="5"/>
      <c r="G548" s="15"/>
      <c r="H548" s="143"/>
      <c r="I548" s="144"/>
      <c r="J548" s="144"/>
      <c r="K548" s="144"/>
      <c r="L548" s="144"/>
      <c r="M548" s="144"/>
      <c r="N548" s="144"/>
      <c r="O548" s="144"/>
      <c r="P548" s="143"/>
      <c r="Q548" s="144"/>
      <c r="R548" s="144"/>
      <c r="S548" s="144"/>
      <c r="T548" s="144"/>
      <c r="U548" s="144"/>
      <c r="V548" s="144"/>
      <c r="W548" s="144"/>
      <c r="X548" s="143"/>
      <c r="Y548" s="144"/>
      <c r="Z548" s="144"/>
      <c r="AA548" s="144"/>
      <c r="AB548" s="144"/>
      <c r="AC548" s="144"/>
      <c r="AD548" s="144"/>
      <c r="AE548" s="144"/>
      <c r="AF548" s="143"/>
      <c r="AG548" s="144"/>
      <c r="AH548" s="144"/>
      <c r="AI548" s="144"/>
      <c r="AJ548" s="144"/>
      <c r="AK548" s="144"/>
      <c r="AL548" s="144"/>
      <c r="AM548" s="144"/>
      <c r="AN548" s="143"/>
      <c r="AO548" s="144"/>
      <c r="AP548" s="144"/>
      <c r="AQ548" s="144"/>
      <c r="AR548" s="144"/>
      <c r="AS548" s="144"/>
      <c r="AT548" s="144"/>
      <c r="AU548" s="144"/>
      <c r="AV548" s="143"/>
      <c r="AW548" s="144"/>
      <c r="AX548" s="144"/>
      <c r="AY548" s="144"/>
      <c r="AZ548" s="144"/>
      <c r="BA548" s="144"/>
      <c r="BB548" s="144"/>
      <c r="BC548" s="144"/>
      <c r="BD548" s="143"/>
    </row>
    <row r="549" spans="1:56" ht="12.75" hidden="1" customHeight="1" outlineLevel="1" x14ac:dyDescent="0.2">
      <c r="A549" s="268"/>
      <c r="B549" s="345"/>
      <c r="C549" s="8"/>
      <c r="D549" s="5"/>
      <c r="E549" s="5"/>
      <c r="F549" s="5"/>
      <c r="G549" s="15"/>
      <c r="H549" s="143"/>
      <c r="I549" s="144"/>
      <c r="J549" s="144"/>
      <c r="K549" s="144"/>
      <c r="L549" s="144"/>
      <c r="M549" s="144"/>
      <c r="N549" s="144"/>
      <c r="O549" s="144"/>
      <c r="P549" s="143"/>
      <c r="Q549" s="144"/>
      <c r="R549" s="144"/>
      <c r="S549" s="144"/>
      <c r="T549" s="144"/>
      <c r="U549" s="144"/>
      <c r="V549" s="144"/>
      <c r="W549" s="144"/>
      <c r="X549" s="143"/>
      <c r="Y549" s="144"/>
      <c r="Z549" s="144"/>
      <c r="AA549" s="144"/>
      <c r="AB549" s="144"/>
      <c r="AC549" s="144"/>
      <c r="AD549" s="144"/>
      <c r="AE549" s="144"/>
      <c r="AF549" s="143"/>
      <c r="AG549" s="144"/>
      <c r="AH549" s="144"/>
      <c r="AI549" s="144"/>
      <c r="AJ549" s="144"/>
      <c r="AK549" s="144"/>
      <c r="AL549" s="144"/>
      <c r="AM549" s="144"/>
      <c r="AN549" s="143"/>
      <c r="AO549" s="144"/>
      <c r="AP549" s="144"/>
      <c r="AQ549" s="144"/>
      <c r="AR549" s="144"/>
      <c r="AS549" s="144"/>
      <c r="AT549" s="144"/>
      <c r="AU549" s="144"/>
      <c r="AV549" s="143"/>
      <c r="AW549" s="144"/>
      <c r="AX549" s="144"/>
      <c r="AY549" s="144"/>
      <c r="AZ549" s="144"/>
      <c r="BA549" s="144"/>
      <c r="BB549" s="144"/>
      <c r="BC549" s="144"/>
      <c r="BD549" s="143"/>
    </row>
    <row r="550" spans="1:56" ht="12.75" hidden="1" customHeight="1" outlineLevel="1" x14ac:dyDescent="0.2">
      <c r="A550" s="291" t="s">
        <v>234</v>
      </c>
      <c r="B550" s="345"/>
      <c r="C550" s="8"/>
      <c r="D550" s="5"/>
      <c r="E550" s="5"/>
      <c r="F550" s="5"/>
      <c r="G550" s="15"/>
      <c r="H550" s="143"/>
      <c r="I550" s="144"/>
      <c r="J550" s="144"/>
      <c r="K550" s="144"/>
      <c r="L550" s="144"/>
      <c r="M550" s="144"/>
      <c r="N550" s="144"/>
      <c r="O550" s="144"/>
      <c r="P550" s="143"/>
      <c r="Q550" s="144"/>
      <c r="R550" s="144"/>
      <c r="S550" s="144"/>
      <c r="T550" s="144"/>
      <c r="U550" s="144"/>
      <c r="V550" s="144"/>
      <c r="W550" s="144"/>
      <c r="X550" s="143"/>
      <c r="Y550" s="144"/>
      <c r="Z550" s="144"/>
      <c r="AA550" s="144"/>
      <c r="AB550" s="144"/>
      <c r="AC550" s="144"/>
      <c r="AD550" s="144"/>
      <c r="AE550" s="144"/>
      <c r="AF550" s="143"/>
      <c r="AG550" s="144"/>
      <c r="AH550" s="144"/>
      <c r="AI550" s="144"/>
      <c r="AJ550" s="144"/>
      <c r="AK550" s="144"/>
      <c r="AL550" s="144"/>
      <c r="AM550" s="144"/>
      <c r="AN550" s="143"/>
      <c r="AO550" s="144"/>
      <c r="AP550" s="144"/>
      <c r="AQ550" s="144"/>
      <c r="AR550" s="144"/>
      <c r="AS550" s="144"/>
      <c r="AT550" s="144"/>
      <c r="AU550" s="144"/>
      <c r="AV550" s="143"/>
      <c r="AW550" s="144"/>
      <c r="AX550" s="144"/>
      <c r="AY550" s="144"/>
      <c r="AZ550" s="144"/>
      <c r="BA550" s="144"/>
      <c r="BB550" s="144"/>
      <c r="BC550" s="144"/>
      <c r="BD550" s="143"/>
    </row>
    <row r="551" spans="1:56" ht="12.75" hidden="1" customHeight="1" outlineLevel="1" x14ac:dyDescent="0.2">
      <c r="A551" s="291" t="s">
        <v>235</v>
      </c>
      <c r="B551" s="345"/>
      <c r="C551" s="8"/>
      <c r="D551" s="5"/>
      <c r="E551" s="5"/>
      <c r="F551" s="5"/>
      <c r="G551" s="15"/>
      <c r="H551" s="143"/>
      <c r="I551" s="144"/>
      <c r="J551" s="144"/>
      <c r="K551" s="144"/>
      <c r="L551" s="144"/>
      <c r="M551" s="144"/>
      <c r="N551" s="144"/>
      <c r="O551" s="144"/>
      <c r="P551" s="143"/>
      <c r="Q551" s="144"/>
      <c r="R551" s="144"/>
      <c r="S551" s="144"/>
      <c r="T551" s="144"/>
      <c r="U551" s="144"/>
      <c r="V551" s="144"/>
      <c r="W551" s="144"/>
      <c r="X551" s="143"/>
      <c r="Y551" s="144"/>
      <c r="Z551" s="144"/>
      <c r="AA551" s="144"/>
      <c r="AB551" s="144"/>
      <c r="AC551" s="144"/>
      <c r="AD551" s="144"/>
      <c r="AE551" s="144"/>
      <c r="AF551" s="143"/>
      <c r="AG551" s="144"/>
      <c r="AH551" s="144"/>
      <c r="AI551" s="144"/>
      <c r="AJ551" s="144"/>
      <c r="AK551" s="144"/>
      <c r="AL551" s="144"/>
      <c r="AM551" s="144"/>
      <c r="AN551" s="143"/>
      <c r="AO551" s="144"/>
      <c r="AP551" s="144"/>
      <c r="AQ551" s="144"/>
      <c r="AR551" s="144"/>
      <c r="AS551" s="144"/>
      <c r="AT551" s="144"/>
      <c r="AU551" s="144"/>
      <c r="AV551" s="143"/>
      <c r="AW551" s="144"/>
      <c r="AX551" s="144"/>
      <c r="AY551" s="144"/>
      <c r="AZ551" s="144"/>
      <c r="BA551" s="144"/>
      <c r="BB551" s="144"/>
      <c r="BC551" s="144"/>
      <c r="BD551" s="143"/>
    </row>
    <row r="552" spans="1:56" ht="12.75" hidden="1" customHeight="1" outlineLevel="1" x14ac:dyDescent="0.2">
      <c r="A552" s="291" t="s">
        <v>236</v>
      </c>
      <c r="B552" s="345" t="s">
        <v>50</v>
      </c>
      <c r="C552" s="8" t="s">
        <v>2</v>
      </c>
      <c r="D552" s="5" t="s">
        <v>9</v>
      </c>
      <c r="E552" s="5"/>
      <c r="F552" s="5"/>
      <c r="G552" s="15"/>
      <c r="H552" s="143">
        <f>SUMIF($I$3:$BD$3,$H$3,$I552:$BD552)</f>
        <v>1892</v>
      </c>
      <c r="I552" s="144">
        <v>131</v>
      </c>
      <c r="J552" s="144">
        <v>61</v>
      </c>
      <c r="K552" s="144">
        <v>94</v>
      </c>
      <c r="L552" s="144">
        <v>59</v>
      </c>
      <c r="M552" s="144">
        <v>39</v>
      </c>
      <c r="N552" s="144">
        <v>12</v>
      </c>
      <c r="O552" s="144">
        <v>11</v>
      </c>
      <c r="P552" s="143">
        <f>SUM(I552:O552)</f>
        <v>407</v>
      </c>
      <c r="Q552" s="144">
        <v>51</v>
      </c>
      <c r="R552" s="144">
        <v>547</v>
      </c>
      <c r="S552" s="144">
        <v>77</v>
      </c>
      <c r="T552" s="144">
        <v>40</v>
      </c>
      <c r="U552" s="144">
        <v>88</v>
      </c>
      <c r="V552" s="144">
        <v>14</v>
      </c>
      <c r="W552" s="144">
        <v>12</v>
      </c>
      <c r="X552" s="143">
        <f>SUM(Q552:W552)</f>
        <v>829</v>
      </c>
      <c r="Y552" s="144">
        <v>57</v>
      </c>
      <c r="Z552" s="144">
        <v>56</v>
      </c>
      <c r="AA552" s="144">
        <v>59</v>
      </c>
      <c r="AB552" s="144">
        <v>55</v>
      </c>
      <c r="AC552" s="144">
        <v>108</v>
      </c>
      <c r="AD552" s="144">
        <v>15</v>
      </c>
      <c r="AE552" s="144">
        <v>4</v>
      </c>
      <c r="AF552" s="143">
        <f>SUM(Y552:AE552)</f>
        <v>354</v>
      </c>
      <c r="AG552" s="144">
        <v>59</v>
      </c>
      <c r="AH552" s="144">
        <v>49</v>
      </c>
      <c r="AI552" s="144">
        <v>53</v>
      </c>
      <c r="AJ552" s="144">
        <v>41</v>
      </c>
      <c r="AK552" s="144">
        <v>81</v>
      </c>
      <c r="AL552" s="144">
        <v>14</v>
      </c>
      <c r="AM552" s="144">
        <v>10</v>
      </c>
      <c r="AN552" s="143">
        <f>SUM(AG552:AM552)</f>
        <v>307</v>
      </c>
      <c r="AO552" s="144">
        <v>47</v>
      </c>
      <c r="AP552" s="144">
        <v>79</v>
      </c>
      <c r="AQ552" s="144">
        <v>76</v>
      </c>
      <c r="AR552" s="144">
        <v>99</v>
      </c>
      <c r="AS552" s="144">
        <v>62</v>
      </c>
      <c r="AT552" s="144">
        <v>9</v>
      </c>
      <c r="AU552" s="144">
        <v>7</v>
      </c>
      <c r="AV552" s="143">
        <f>SUM(AO552:AU552)</f>
        <v>379</v>
      </c>
      <c r="AW552" s="144"/>
      <c r="AX552" s="144"/>
      <c r="AY552" s="144"/>
      <c r="AZ552" s="144"/>
      <c r="BA552" s="144"/>
      <c r="BB552" s="144"/>
      <c r="BC552" s="144"/>
      <c r="BD552" s="143">
        <f>SUM(AW552:BC552)</f>
        <v>0</v>
      </c>
    </row>
    <row r="553" spans="1:56" ht="12.75" hidden="1" customHeight="1" outlineLevel="1" x14ac:dyDescent="0.2">
      <c r="A553" s="292" t="s">
        <v>237</v>
      </c>
      <c r="B553" s="345"/>
      <c r="C553" s="8" t="s">
        <v>3</v>
      </c>
      <c r="D553" s="5" t="s">
        <v>9</v>
      </c>
      <c r="E553" s="5"/>
      <c r="F553" s="5"/>
      <c r="G553" s="15"/>
      <c r="H553" s="143">
        <f>SUMIF($I$3:$BD$3,$H$3,$I553:$BD553)</f>
        <v>1743</v>
      </c>
      <c r="I553" s="144">
        <v>128</v>
      </c>
      <c r="J553" s="144">
        <v>60</v>
      </c>
      <c r="K553" s="144">
        <v>94</v>
      </c>
      <c r="L553" s="144">
        <v>57</v>
      </c>
      <c r="M553" s="144">
        <v>35</v>
      </c>
      <c r="N553" s="144">
        <v>12</v>
      </c>
      <c r="O553" s="144">
        <v>10</v>
      </c>
      <c r="P553" s="143">
        <f>SUM(I553:O553)</f>
        <v>396</v>
      </c>
      <c r="Q553" s="144">
        <v>49</v>
      </c>
      <c r="R553" s="144">
        <v>418</v>
      </c>
      <c r="S553" s="144">
        <v>77</v>
      </c>
      <c r="T553" s="144">
        <v>40</v>
      </c>
      <c r="U553" s="144">
        <v>88</v>
      </c>
      <c r="V553" s="144">
        <v>14</v>
      </c>
      <c r="W553" s="144">
        <v>12</v>
      </c>
      <c r="X553" s="143">
        <f>SUM(Q553:W553)</f>
        <v>698</v>
      </c>
      <c r="Y553" s="144">
        <v>56</v>
      </c>
      <c r="Z553" s="144">
        <v>56</v>
      </c>
      <c r="AA553" s="144">
        <v>58</v>
      </c>
      <c r="AB553" s="144">
        <v>54</v>
      </c>
      <c r="AC553" s="144">
        <v>105</v>
      </c>
      <c r="AD553" s="144">
        <v>15</v>
      </c>
      <c r="AE553" s="144">
        <v>4</v>
      </c>
      <c r="AF553" s="143">
        <f>SUM(Y553:AE553)</f>
        <v>348</v>
      </c>
      <c r="AG553" s="144">
        <v>56</v>
      </c>
      <c r="AH553" s="144">
        <v>49</v>
      </c>
      <c r="AI553" s="144">
        <v>53</v>
      </c>
      <c r="AJ553" s="144">
        <v>41</v>
      </c>
      <c r="AK553" s="144">
        <v>81</v>
      </c>
      <c r="AL553" s="144">
        <v>13</v>
      </c>
      <c r="AM553" s="144">
        <v>10</v>
      </c>
      <c r="AN553" s="143">
        <f>SUM(AG553:AM553)</f>
        <v>303</v>
      </c>
      <c r="AO553" s="144">
        <v>47</v>
      </c>
      <c r="AP553" s="144">
        <v>78</v>
      </c>
      <c r="AQ553" s="144">
        <v>74</v>
      </c>
      <c r="AR553" s="144">
        <v>97</v>
      </c>
      <c r="AS553" s="144">
        <v>60</v>
      </c>
      <c r="AT553" s="144">
        <v>9</v>
      </c>
      <c r="AU553" s="144">
        <v>7</v>
      </c>
      <c r="AV553" s="143">
        <f>SUM(AO553:AU553)</f>
        <v>372</v>
      </c>
      <c r="AW553" s="144"/>
      <c r="AX553" s="144"/>
      <c r="AY553" s="144"/>
      <c r="AZ553" s="144"/>
      <c r="BA553" s="144"/>
      <c r="BB553" s="144"/>
      <c r="BC553" s="144"/>
      <c r="BD553" s="143">
        <f>SUM(AW553:BC553)</f>
        <v>0</v>
      </c>
    </row>
    <row r="554" spans="1:56" ht="12.75" hidden="1" customHeight="1" outlineLevel="1" x14ac:dyDescent="0.2">
      <c r="A554" s="292" t="s">
        <v>238</v>
      </c>
      <c r="B554" s="345"/>
      <c r="C554" s="8" t="s">
        <v>33</v>
      </c>
      <c r="D554" s="5" t="s">
        <v>9</v>
      </c>
      <c r="E554" s="5"/>
      <c r="F554" s="5"/>
      <c r="G554" s="15"/>
      <c r="H554" s="143">
        <f>SUMIF($I$3:$BD$3,$H$3,$I554:$BD554)</f>
        <v>1109</v>
      </c>
      <c r="I554" s="144">
        <v>119</v>
      </c>
      <c r="J554" s="144">
        <v>56</v>
      </c>
      <c r="K554" s="144">
        <v>87</v>
      </c>
      <c r="L554" s="144">
        <v>54</v>
      </c>
      <c r="M554" s="144">
        <v>26</v>
      </c>
      <c r="N554" s="144">
        <v>10</v>
      </c>
      <c r="O554" s="144">
        <v>8</v>
      </c>
      <c r="P554" s="143">
        <f>SUM(I554:O554)</f>
        <v>360</v>
      </c>
      <c r="Q554" s="144">
        <v>34</v>
      </c>
      <c r="R554" s="144">
        <v>78</v>
      </c>
      <c r="S554" s="144">
        <v>75</v>
      </c>
      <c r="T554" s="144">
        <v>32</v>
      </c>
      <c r="U554" s="144">
        <v>74</v>
      </c>
      <c r="V554" s="144">
        <v>11</v>
      </c>
      <c r="W554" s="144">
        <v>11</v>
      </c>
      <c r="X554" s="143">
        <f>SUM(Q554:W554)</f>
        <v>315</v>
      </c>
      <c r="Y554" s="144">
        <v>44</v>
      </c>
      <c r="Z554" s="144">
        <v>51</v>
      </c>
      <c r="AA554" s="144">
        <v>38</v>
      </c>
      <c r="AB554" s="144">
        <v>29</v>
      </c>
      <c r="AC554" s="144">
        <v>87</v>
      </c>
      <c r="AD554" s="144">
        <v>11</v>
      </c>
      <c r="AE554" s="144">
        <v>4</v>
      </c>
      <c r="AF554" s="143">
        <f>SUM(Y554:AE554)</f>
        <v>264</v>
      </c>
      <c r="AG554" s="144">
        <v>26</v>
      </c>
      <c r="AH554" s="144">
        <v>38</v>
      </c>
      <c r="AI554" s="144">
        <v>34</v>
      </c>
      <c r="AJ554" s="144">
        <v>35</v>
      </c>
      <c r="AK554" s="144">
        <v>79</v>
      </c>
      <c r="AL554" s="144">
        <v>12</v>
      </c>
      <c r="AM554" s="144">
        <v>10</v>
      </c>
      <c r="AN554" s="143">
        <f>SUM(AG554:AM554)</f>
        <v>234</v>
      </c>
      <c r="AO554" s="144">
        <v>43</v>
      </c>
      <c r="AP554" s="144">
        <v>49</v>
      </c>
      <c r="AQ554" s="144">
        <v>47</v>
      </c>
      <c r="AR554" s="144">
        <v>69</v>
      </c>
      <c r="AS554" s="144">
        <v>54</v>
      </c>
      <c r="AT554" s="144">
        <v>9</v>
      </c>
      <c r="AU554" s="144">
        <v>7</v>
      </c>
      <c r="AV554" s="143">
        <f>SUM(AO554:AU554)</f>
        <v>278</v>
      </c>
      <c r="AW554" s="144"/>
      <c r="AX554" s="144"/>
      <c r="AY554" s="144"/>
      <c r="AZ554" s="144"/>
      <c r="BA554" s="144"/>
      <c r="BB554" s="144"/>
      <c r="BC554" s="144"/>
      <c r="BD554" s="143">
        <f>SUM(AW554:BC554)</f>
        <v>0</v>
      </c>
    </row>
    <row r="555" spans="1:56" s="48" customFormat="1" ht="12.75" hidden="1" customHeight="1" outlineLevel="1" x14ac:dyDescent="0.2">
      <c r="A555" s="293"/>
      <c r="B555" s="345"/>
      <c r="C555" s="42" t="s">
        <v>13</v>
      </c>
      <c r="D555" s="43" t="s">
        <v>4</v>
      </c>
      <c r="E555" s="43"/>
      <c r="F555" s="43"/>
      <c r="G555" s="44"/>
      <c r="H555" s="145">
        <f>IF(ISERROR(H554/H552),0,H554/H552)</f>
        <v>0.58615221987315014</v>
      </c>
      <c r="I555" s="146">
        <v>0.90839694656488545</v>
      </c>
      <c r="J555" s="146">
        <v>0.91803278688524592</v>
      </c>
      <c r="K555" s="146">
        <v>0.92553191489361697</v>
      </c>
      <c r="L555" s="146">
        <v>0.9152542372881356</v>
      </c>
      <c r="M555" s="146">
        <v>0.66666666666666663</v>
      </c>
      <c r="N555" s="146">
        <v>0.83333333333333337</v>
      </c>
      <c r="O555" s="146">
        <v>0.72727272727272729</v>
      </c>
      <c r="P555" s="145">
        <f>IF(ISERROR(P554/P552),0,P554/P552)</f>
        <v>0.88452088452088451</v>
      </c>
      <c r="Q555" s="146">
        <v>0.66666666666666663</v>
      </c>
      <c r="R555" s="146">
        <v>0.14259597806215721</v>
      </c>
      <c r="S555" s="146">
        <v>0.97402597402597402</v>
      </c>
      <c r="T555" s="146">
        <v>0.8</v>
      </c>
      <c r="U555" s="146">
        <v>0.84090909090909094</v>
      </c>
      <c r="V555" s="146">
        <v>0.7857142857142857</v>
      </c>
      <c r="W555" s="146">
        <v>0.91666666666666663</v>
      </c>
      <c r="X555" s="145">
        <f>IF(ISERROR(X554/X552),0,X554/X552)</f>
        <v>0.37997587454764775</v>
      </c>
      <c r="Y555" s="146">
        <v>0.77192982456140347</v>
      </c>
      <c r="Z555" s="146">
        <v>0.9107142857142857</v>
      </c>
      <c r="AA555" s="146">
        <v>0.64406779661016944</v>
      </c>
      <c r="AB555" s="146">
        <v>0.52727272727272723</v>
      </c>
      <c r="AC555" s="146">
        <v>0.80555555555555558</v>
      </c>
      <c r="AD555" s="146">
        <v>0.73333333333333328</v>
      </c>
      <c r="AE555" s="146">
        <v>1</v>
      </c>
      <c r="AF555" s="145">
        <f>IF(ISERROR(AF554/AF552),0,AF554/AF552)</f>
        <v>0.74576271186440679</v>
      </c>
      <c r="AG555" s="146">
        <v>0.44067796610169491</v>
      </c>
      <c r="AH555" s="146">
        <v>0.77551020408163263</v>
      </c>
      <c r="AI555" s="146">
        <v>0.64150943396226412</v>
      </c>
      <c r="AJ555" s="146">
        <v>0.85365853658536583</v>
      </c>
      <c r="AK555" s="146">
        <v>0.97530864197530864</v>
      </c>
      <c r="AL555" s="146">
        <v>0.8571428571428571</v>
      </c>
      <c r="AM555" s="146">
        <v>1</v>
      </c>
      <c r="AN555" s="145">
        <f>IF(ISERROR(AN554/AN552),0,AN554/AN552)</f>
        <v>0.76221498371335505</v>
      </c>
      <c r="AO555" s="146">
        <v>0.91489361702127658</v>
      </c>
      <c r="AP555" s="146">
        <v>0.620253164556962</v>
      </c>
      <c r="AQ555" s="146">
        <v>0.61842105263157898</v>
      </c>
      <c r="AR555" s="146">
        <v>0.69696969696969702</v>
      </c>
      <c r="AS555" s="146">
        <v>0.87096774193548387</v>
      </c>
      <c r="AT555" s="146">
        <v>1</v>
      </c>
      <c r="AU555" s="146">
        <v>1</v>
      </c>
      <c r="AV555" s="145">
        <f>IF(ISERROR(AV554/AV552),0,AV554/AV552)</f>
        <v>0.73350923482849606</v>
      </c>
      <c r="AW555" s="146"/>
      <c r="AX555" s="146"/>
      <c r="AY555" s="146"/>
      <c r="AZ555" s="146"/>
      <c r="BA555" s="146"/>
      <c r="BB555" s="146"/>
      <c r="BC555" s="146"/>
      <c r="BD555" s="145">
        <f>IF(ISERROR(BD554/BD552),0,BD554/BD552)</f>
        <v>0</v>
      </c>
    </row>
    <row r="556" spans="1:56" s="49" customFormat="1" ht="12.75" hidden="1" customHeight="1" outlineLevel="1" x14ac:dyDescent="0.2">
      <c r="A556" s="293"/>
      <c r="B556" s="345"/>
      <c r="C556" s="42" t="s">
        <v>5</v>
      </c>
      <c r="D556" s="43" t="s">
        <v>4</v>
      </c>
      <c r="E556" s="43"/>
      <c r="F556" s="43"/>
      <c r="G556" s="44"/>
      <c r="H556" s="145">
        <f>IF(ISERROR((H552-H553)/H552),0,(H552-H553)/H552)</f>
        <v>7.8752642706131082E-2</v>
      </c>
      <c r="I556" s="146">
        <v>2.2900763358778626E-2</v>
      </c>
      <c r="J556" s="146">
        <v>1.6393442622950821E-2</v>
      </c>
      <c r="K556" s="146">
        <v>0</v>
      </c>
      <c r="L556" s="146">
        <v>3.3898305084745763E-2</v>
      </c>
      <c r="M556" s="146">
        <v>0.10256410256410256</v>
      </c>
      <c r="N556" s="146">
        <v>0</v>
      </c>
      <c r="O556" s="146">
        <v>9.0909090909090912E-2</v>
      </c>
      <c r="P556" s="145">
        <f>IF(ISERROR((P552-P553)/P552),0,(P552-P553)/P552)</f>
        <v>2.7027027027027029E-2</v>
      </c>
      <c r="Q556" s="146">
        <v>3.9215686274509803E-2</v>
      </c>
      <c r="R556" s="146">
        <v>0.23583180987202926</v>
      </c>
      <c r="S556" s="146">
        <v>0</v>
      </c>
      <c r="T556" s="146">
        <v>0</v>
      </c>
      <c r="U556" s="146">
        <v>0</v>
      </c>
      <c r="V556" s="146">
        <v>0</v>
      </c>
      <c r="W556" s="146">
        <v>0</v>
      </c>
      <c r="X556" s="145">
        <f>IF(ISERROR((X552-X553)/X552),0,(X552-X553)/X552)</f>
        <v>0.158021712907117</v>
      </c>
      <c r="Y556" s="146">
        <v>1.7543859649122806E-2</v>
      </c>
      <c r="Z556" s="146">
        <v>0</v>
      </c>
      <c r="AA556" s="146">
        <v>1.6949152542372881E-2</v>
      </c>
      <c r="AB556" s="146">
        <v>1.8181818181818181E-2</v>
      </c>
      <c r="AC556" s="146">
        <v>2.7777777777777776E-2</v>
      </c>
      <c r="AD556" s="146">
        <v>0</v>
      </c>
      <c r="AE556" s="146">
        <v>0</v>
      </c>
      <c r="AF556" s="145">
        <f>IF(ISERROR((AF552-AF553)/AF552),0,(AF552-AF553)/AF552)</f>
        <v>1.6949152542372881E-2</v>
      </c>
      <c r="AG556" s="146">
        <v>5.0847457627118647E-2</v>
      </c>
      <c r="AH556" s="146">
        <v>0</v>
      </c>
      <c r="AI556" s="146">
        <v>0</v>
      </c>
      <c r="AJ556" s="146">
        <v>0</v>
      </c>
      <c r="AK556" s="146">
        <v>0</v>
      </c>
      <c r="AL556" s="146">
        <v>7.1428571428571425E-2</v>
      </c>
      <c r="AM556" s="146">
        <v>0</v>
      </c>
      <c r="AN556" s="145">
        <f>IF(ISERROR((AN552-AN553)/AN552),0,(AN552-AN553)/AN552)</f>
        <v>1.3029315960912053E-2</v>
      </c>
      <c r="AO556" s="146">
        <v>0</v>
      </c>
      <c r="AP556" s="146">
        <v>1.2658227848101266E-2</v>
      </c>
      <c r="AQ556" s="146">
        <v>2.6315789473684209E-2</v>
      </c>
      <c r="AR556" s="146">
        <v>2.0202020202020204E-2</v>
      </c>
      <c r="AS556" s="146">
        <v>3.2258064516129031E-2</v>
      </c>
      <c r="AT556" s="146">
        <v>0</v>
      </c>
      <c r="AU556" s="146">
        <v>0</v>
      </c>
      <c r="AV556" s="145">
        <f>IF(ISERROR((AV552-AV553)/AV552),0,(AV552-AV553)/AV552)</f>
        <v>1.8469656992084433E-2</v>
      </c>
      <c r="AW556" s="146"/>
      <c r="AX556" s="146"/>
      <c r="AY556" s="146"/>
      <c r="AZ556" s="146"/>
      <c r="BA556" s="146"/>
      <c r="BB556" s="146"/>
      <c r="BC556" s="146"/>
      <c r="BD556" s="145">
        <f>IF(ISERROR((BD552-BD553)/BD552),0,(BD552-BD553)/BD552)</f>
        <v>0</v>
      </c>
    </row>
    <row r="557" spans="1:56" ht="12.75" hidden="1" customHeight="1" outlineLevel="2" x14ac:dyDescent="0.2">
      <c r="A557" s="292" t="s">
        <v>239</v>
      </c>
      <c r="B557" s="345"/>
      <c r="C557" s="8" t="s">
        <v>46</v>
      </c>
      <c r="D557" s="5"/>
      <c r="E557" s="5"/>
      <c r="F557" s="5"/>
      <c r="G557" s="15"/>
      <c r="H557" s="143">
        <f>SUMIF($I$3:$BD$3,$H$3,$I557:$BD557)</f>
        <v>148883</v>
      </c>
      <c r="I557" s="144">
        <v>1709</v>
      </c>
      <c r="J557" s="144">
        <v>364</v>
      </c>
      <c r="K557" s="144">
        <v>1481</v>
      </c>
      <c r="L557" s="144">
        <v>517</v>
      </c>
      <c r="M557" s="144">
        <v>3025</v>
      </c>
      <c r="N557" s="144">
        <v>596</v>
      </c>
      <c r="O557" s="144">
        <v>319</v>
      </c>
      <c r="P557" s="143">
        <f>SUM(I557:O557)</f>
        <v>8011</v>
      </c>
      <c r="Q557" s="144">
        <v>2040</v>
      </c>
      <c r="R557" s="144">
        <v>122860</v>
      </c>
      <c r="S557" s="144">
        <v>245</v>
      </c>
      <c r="T557" s="144">
        <v>530</v>
      </c>
      <c r="U557" s="144">
        <v>1387</v>
      </c>
      <c r="V557" s="144">
        <v>190</v>
      </c>
      <c r="W557" s="144">
        <v>71</v>
      </c>
      <c r="X557" s="143">
        <f>SUM(Q557:W557)</f>
        <v>127323</v>
      </c>
      <c r="Y557" s="144">
        <v>870</v>
      </c>
      <c r="Z557" s="144">
        <v>540</v>
      </c>
      <c r="AA557" s="144">
        <v>1335</v>
      </c>
      <c r="AB557" s="144">
        <v>1262</v>
      </c>
      <c r="AC557" s="144">
        <v>1205</v>
      </c>
      <c r="AD557" s="144">
        <v>292</v>
      </c>
      <c r="AE557" s="144">
        <v>15</v>
      </c>
      <c r="AF557" s="143">
        <f>SUM(Y557:AE557)</f>
        <v>5519</v>
      </c>
      <c r="AG557" s="144">
        <v>1790</v>
      </c>
      <c r="AH557" s="144">
        <v>822</v>
      </c>
      <c r="AI557" s="144">
        <v>1261</v>
      </c>
      <c r="AJ557" s="144">
        <v>598</v>
      </c>
      <c r="AK557" s="144">
        <v>644</v>
      </c>
      <c r="AL557" s="144">
        <v>178</v>
      </c>
      <c r="AM557" s="144">
        <v>11</v>
      </c>
      <c r="AN557" s="143">
        <f>SUM(AG557:AM557)</f>
        <v>5304</v>
      </c>
      <c r="AO557" s="144">
        <v>729</v>
      </c>
      <c r="AP557" s="144">
        <v>3291</v>
      </c>
      <c r="AQ557" s="144">
        <v>2595</v>
      </c>
      <c r="AR557" s="144">
        <v>2500</v>
      </c>
      <c r="AS557" s="144">
        <v>693</v>
      </c>
      <c r="AT557" s="144">
        <v>7</v>
      </c>
      <c r="AU557" s="144">
        <v>7</v>
      </c>
      <c r="AV557" s="143">
        <f>SUM(AO557:AU557)</f>
        <v>9822</v>
      </c>
      <c r="AW557" s="144"/>
      <c r="AX557" s="144"/>
      <c r="AY557" s="144"/>
      <c r="AZ557" s="144"/>
      <c r="BA557" s="144"/>
      <c r="BB557" s="144"/>
      <c r="BC557" s="144"/>
      <c r="BD557" s="143">
        <f>SUM(AW557:BC557)</f>
        <v>0</v>
      </c>
    </row>
    <row r="558" spans="1:56" ht="12.75" hidden="1" customHeight="1" outlineLevel="1" collapsed="1" x14ac:dyDescent="0.2">
      <c r="A558" s="292"/>
      <c r="B558" s="345"/>
      <c r="C558" s="8" t="s">
        <v>14</v>
      </c>
      <c r="D558" s="5"/>
      <c r="E558" s="5"/>
      <c r="F558" s="5"/>
      <c r="G558" s="15"/>
      <c r="H558" s="143">
        <f>IF(ISERROR(H557/H553),0,H557/H553)</f>
        <v>85.417670682730929</v>
      </c>
      <c r="I558" s="144">
        <v>13.3515625</v>
      </c>
      <c r="J558" s="144">
        <v>6.0666666666666664</v>
      </c>
      <c r="K558" s="144">
        <v>15.75531914893617</v>
      </c>
      <c r="L558" s="144">
        <v>9.0701754385964914</v>
      </c>
      <c r="M558" s="144">
        <v>86.428571428571431</v>
      </c>
      <c r="N558" s="144">
        <v>49.666666666666664</v>
      </c>
      <c r="O558" s="144">
        <v>31.9</v>
      </c>
      <c r="P558" s="143">
        <f>IF(ISERROR(P557/P553),0,P557/P553)</f>
        <v>20.229797979797979</v>
      </c>
      <c r="Q558" s="144">
        <v>41.632653061224488</v>
      </c>
      <c r="R558" s="144">
        <v>293.92344497607655</v>
      </c>
      <c r="S558" s="144">
        <v>3.1818181818181817</v>
      </c>
      <c r="T558" s="144">
        <v>13.25</v>
      </c>
      <c r="U558" s="144">
        <v>15.761363636363637</v>
      </c>
      <c r="V558" s="144">
        <v>13.571428571428571</v>
      </c>
      <c r="W558" s="144">
        <v>5.916666666666667</v>
      </c>
      <c r="X558" s="143">
        <f>IF(ISERROR(X557/X553),0,X557/X553)</f>
        <v>182.41117478510029</v>
      </c>
      <c r="Y558" s="144">
        <v>15.535714285714286</v>
      </c>
      <c r="Z558" s="144">
        <v>9.6428571428571423</v>
      </c>
      <c r="AA558" s="144">
        <v>23.017241379310345</v>
      </c>
      <c r="AB558" s="144">
        <v>23.37037037037037</v>
      </c>
      <c r="AC558" s="144">
        <v>11.476190476190476</v>
      </c>
      <c r="AD558" s="144">
        <v>19.466666666666665</v>
      </c>
      <c r="AE558" s="144">
        <v>3.75</v>
      </c>
      <c r="AF558" s="143">
        <f>IF(ISERROR(AF557/AF553),0,AF557/AF553)</f>
        <v>15.85919540229885</v>
      </c>
      <c r="AG558" s="144">
        <v>31.964285714285715</v>
      </c>
      <c r="AH558" s="144">
        <v>16.775510204081634</v>
      </c>
      <c r="AI558" s="144">
        <v>23.79245283018868</v>
      </c>
      <c r="AJ558" s="144">
        <v>14.585365853658537</v>
      </c>
      <c r="AK558" s="144">
        <v>7.9506172839506171</v>
      </c>
      <c r="AL558" s="144">
        <v>13.692307692307692</v>
      </c>
      <c r="AM558" s="144">
        <v>1.1000000000000001</v>
      </c>
      <c r="AN558" s="143">
        <f>IF(ISERROR(AN557/AN553),0,AN557/AN553)</f>
        <v>17.504950495049506</v>
      </c>
      <c r="AO558" s="144">
        <v>15.51063829787234</v>
      </c>
      <c r="AP558" s="144">
        <v>42.192307692307693</v>
      </c>
      <c r="AQ558" s="144">
        <v>35.067567567567565</v>
      </c>
      <c r="AR558" s="144">
        <v>25.773195876288661</v>
      </c>
      <c r="AS558" s="144">
        <v>11.55</v>
      </c>
      <c r="AT558" s="144">
        <v>0.77777777777777779</v>
      </c>
      <c r="AU558" s="144">
        <v>1</v>
      </c>
      <c r="AV558" s="143">
        <f>IF(ISERROR(AV557/AV553),0,AV557/AV553)</f>
        <v>26.403225806451612</v>
      </c>
      <c r="AW558" s="144"/>
      <c r="AX558" s="144"/>
      <c r="AY558" s="144"/>
      <c r="AZ558" s="144"/>
      <c r="BA558" s="144"/>
      <c r="BB558" s="144"/>
      <c r="BC558" s="144"/>
      <c r="BD558" s="143">
        <f>IF(ISERROR(BD557/BD553),0,BD557/BD553)</f>
        <v>0</v>
      </c>
    </row>
    <row r="559" spans="1:56" ht="12.75" hidden="1" customHeight="1" outlineLevel="1" x14ac:dyDescent="0.2">
      <c r="A559" s="292" t="s">
        <v>240</v>
      </c>
      <c r="B559" s="345"/>
      <c r="C559" s="8"/>
      <c r="D559" s="5"/>
      <c r="E559" s="5"/>
      <c r="F559" s="5"/>
      <c r="G559" s="15"/>
      <c r="H559" s="143"/>
      <c r="I559" s="144"/>
      <c r="J559" s="144"/>
      <c r="K559" s="144"/>
      <c r="L559" s="144"/>
      <c r="M559" s="144"/>
      <c r="N559" s="144"/>
      <c r="O559" s="144"/>
      <c r="P559" s="143"/>
      <c r="Q559" s="144"/>
      <c r="R559" s="144"/>
      <c r="S559" s="144"/>
      <c r="T559" s="144"/>
      <c r="U559" s="144"/>
      <c r="V559" s="144"/>
      <c r="W559" s="144"/>
      <c r="X559" s="143"/>
      <c r="Y559" s="144"/>
      <c r="Z559" s="144"/>
      <c r="AA559" s="144"/>
      <c r="AB559" s="144"/>
      <c r="AC559" s="144"/>
      <c r="AD559" s="144"/>
      <c r="AE559" s="144"/>
      <c r="AF559" s="143"/>
      <c r="AG559" s="144"/>
      <c r="AH559" s="144"/>
      <c r="AI559" s="144"/>
      <c r="AJ559" s="144"/>
      <c r="AK559" s="144"/>
      <c r="AL559" s="144"/>
      <c r="AM559" s="144"/>
      <c r="AN559" s="143"/>
      <c r="AO559" s="144"/>
      <c r="AP559" s="144"/>
      <c r="AQ559" s="144"/>
      <c r="AR559" s="144"/>
      <c r="AS559" s="144"/>
      <c r="AT559" s="144"/>
      <c r="AU559" s="144"/>
      <c r="AV559" s="143"/>
      <c r="AW559" s="144"/>
      <c r="AX559" s="144"/>
      <c r="AY559" s="144"/>
      <c r="AZ559" s="144"/>
      <c r="BA559" s="144"/>
      <c r="BB559" s="144"/>
      <c r="BC559" s="144"/>
      <c r="BD559" s="143"/>
    </row>
    <row r="560" spans="1:56" ht="12.75" hidden="1" customHeight="1" outlineLevel="1" x14ac:dyDescent="0.2">
      <c r="A560" s="268"/>
      <c r="B560" s="345"/>
      <c r="C560" s="8"/>
      <c r="D560" s="5"/>
      <c r="E560" s="5"/>
      <c r="F560" s="5"/>
      <c r="G560" s="15"/>
      <c r="H560" s="143"/>
      <c r="I560" s="144"/>
      <c r="J560" s="144"/>
      <c r="K560" s="144"/>
      <c r="L560" s="144"/>
      <c r="M560" s="144"/>
      <c r="N560" s="144"/>
      <c r="O560" s="144"/>
      <c r="P560" s="143"/>
      <c r="Q560" s="144"/>
      <c r="R560" s="144"/>
      <c r="S560" s="144"/>
      <c r="T560" s="144"/>
      <c r="U560" s="144"/>
      <c r="V560" s="144"/>
      <c r="W560" s="144"/>
      <c r="X560" s="143"/>
      <c r="Y560" s="144"/>
      <c r="Z560" s="144"/>
      <c r="AA560" s="144"/>
      <c r="AB560" s="144"/>
      <c r="AC560" s="144"/>
      <c r="AD560" s="144"/>
      <c r="AE560" s="144"/>
      <c r="AF560" s="143"/>
      <c r="AG560" s="144"/>
      <c r="AH560" s="144"/>
      <c r="AI560" s="144"/>
      <c r="AJ560" s="144"/>
      <c r="AK560" s="144"/>
      <c r="AL560" s="144"/>
      <c r="AM560" s="144"/>
      <c r="AN560" s="143"/>
      <c r="AO560" s="144"/>
      <c r="AP560" s="144"/>
      <c r="AQ560" s="144"/>
      <c r="AR560" s="144"/>
      <c r="AS560" s="144"/>
      <c r="AT560" s="144"/>
      <c r="AU560" s="144"/>
      <c r="AV560" s="143"/>
      <c r="AW560" s="144"/>
      <c r="AX560" s="144"/>
      <c r="AY560" s="144"/>
      <c r="AZ560" s="144"/>
      <c r="BA560" s="144"/>
      <c r="BB560" s="144"/>
      <c r="BC560" s="144"/>
      <c r="BD560" s="143"/>
    </row>
    <row r="561" spans="1:56" ht="12.75" hidden="1" customHeight="1" outlineLevel="1" x14ac:dyDescent="0.2">
      <c r="A561" s="291" t="s">
        <v>241</v>
      </c>
      <c r="B561" s="345"/>
      <c r="C561" s="8"/>
      <c r="D561" s="5"/>
      <c r="E561" s="5"/>
      <c r="F561" s="5"/>
      <c r="G561" s="15"/>
      <c r="H561" s="143"/>
      <c r="I561" s="144"/>
      <c r="J561" s="144"/>
      <c r="K561" s="144"/>
      <c r="L561" s="144"/>
      <c r="M561" s="144"/>
      <c r="N561" s="144"/>
      <c r="O561" s="144"/>
      <c r="P561" s="143"/>
      <c r="Q561" s="144"/>
      <c r="R561" s="144"/>
      <c r="S561" s="144"/>
      <c r="T561" s="144"/>
      <c r="U561" s="144"/>
      <c r="V561" s="144"/>
      <c r="W561" s="144"/>
      <c r="X561" s="143"/>
      <c r="Y561" s="144"/>
      <c r="Z561" s="144"/>
      <c r="AA561" s="144"/>
      <c r="AB561" s="144"/>
      <c r="AC561" s="144"/>
      <c r="AD561" s="144"/>
      <c r="AE561" s="144"/>
      <c r="AF561" s="143"/>
      <c r="AG561" s="144"/>
      <c r="AH561" s="144"/>
      <c r="AI561" s="144"/>
      <c r="AJ561" s="144"/>
      <c r="AK561" s="144"/>
      <c r="AL561" s="144"/>
      <c r="AM561" s="144"/>
      <c r="AN561" s="143"/>
      <c r="AO561" s="144"/>
      <c r="AP561" s="144"/>
      <c r="AQ561" s="144"/>
      <c r="AR561" s="144"/>
      <c r="AS561" s="144"/>
      <c r="AT561" s="144"/>
      <c r="AU561" s="144"/>
      <c r="AV561" s="143"/>
      <c r="AW561" s="144"/>
      <c r="AX561" s="144"/>
      <c r="AY561" s="144"/>
      <c r="AZ561" s="144"/>
      <c r="BA561" s="144"/>
      <c r="BB561" s="144"/>
      <c r="BC561" s="144"/>
      <c r="BD561" s="143"/>
    </row>
    <row r="562" spans="1:56" ht="12.75" hidden="1" customHeight="1" outlineLevel="1" x14ac:dyDescent="0.2">
      <c r="A562" s="291" t="s">
        <v>242</v>
      </c>
      <c r="B562" s="345"/>
      <c r="C562" s="8"/>
      <c r="D562" s="5"/>
      <c r="E562" s="5"/>
      <c r="F562" s="5"/>
      <c r="G562" s="15"/>
      <c r="H562" s="143"/>
      <c r="I562" s="144"/>
      <c r="J562" s="144"/>
      <c r="K562" s="144"/>
      <c r="L562" s="144"/>
      <c r="M562" s="144"/>
      <c r="N562" s="144"/>
      <c r="O562" s="144"/>
      <c r="P562" s="143"/>
      <c r="Q562" s="144"/>
      <c r="R562" s="144"/>
      <c r="S562" s="144"/>
      <c r="T562" s="144"/>
      <c r="U562" s="144"/>
      <c r="V562" s="144"/>
      <c r="W562" s="144"/>
      <c r="X562" s="143"/>
      <c r="Y562" s="144"/>
      <c r="Z562" s="144"/>
      <c r="AA562" s="144"/>
      <c r="AB562" s="144"/>
      <c r="AC562" s="144"/>
      <c r="AD562" s="144"/>
      <c r="AE562" s="144"/>
      <c r="AF562" s="143"/>
      <c r="AG562" s="144"/>
      <c r="AH562" s="144"/>
      <c r="AI562" s="144"/>
      <c r="AJ562" s="144"/>
      <c r="AK562" s="144"/>
      <c r="AL562" s="144"/>
      <c r="AM562" s="144"/>
      <c r="AN562" s="143"/>
      <c r="AO562" s="144"/>
      <c r="AP562" s="144"/>
      <c r="AQ562" s="144"/>
      <c r="AR562" s="144"/>
      <c r="AS562" s="144"/>
      <c r="AT562" s="144"/>
      <c r="AU562" s="144"/>
      <c r="AV562" s="143"/>
      <c r="AW562" s="144"/>
      <c r="AX562" s="144"/>
      <c r="AY562" s="144"/>
      <c r="AZ562" s="144"/>
      <c r="BA562" s="144"/>
      <c r="BB562" s="144"/>
      <c r="BC562" s="144"/>
      <c r="BD562" s="143"/>
    </row>
    <row r="563" spans="1:56" ht="12.75" hidden="1" customHeight="1" outlineLevel="2" x14ac:dyDescent="0.2">
      <c r="A563" s="291" t="s">
        <v>243</v>
      </c>
      <c r="B563" s="345" t="s">
        <v>51</v>
      </c>
      <c r="C563" s="8" t="s">
        <v>2</v>
      </c>
      <c r="D563" s="5" t="s">
        <v>9</v>
      </c>
      <c r="E563" s="5"/>
      <c r="F563" s="5"/>
      <c r="G563" s="15"/>
      <c r="H563" s="143">
        <f>SUMIF($I$3:$BD$3,$H$3,$I563:$BD563)</f>
        <v>57</v>
      </c>
      <c r="I563" s="144">
        <v>1</v>
      </c>
      <c r="J563" s="144">
        <v>6</v>
      </c>
      <c r="K563" s="144">
        <v>1</v>
      </c>
      <c r="L563" s="144">
        <v>8</v>
      </c>
      <c r="M563" s="144">
        <v>0</v>
      </c>
      <c r="N563" s="144">
        <v>0</v>
      </c>
      <c r="O563" s="144">
        <v>0</v>
      </c>
      <c r="P563" s="143">
        <f>SUM(I563:O563)</f>
        <v>16</v>
      </c>
      <c r="Q563" s="144">
        <v>0</v>
      </c>
      <c r="R563" s="144">
        <v>0</v>
      </c>
      <c r="S563" s="144">
        <v>1</v>
      </c>
      <c r="T563" s="144">
        <v>2</v>
      </c>
      <c r="U563" s="144">
        <v>1</v>
      </c>
      <c r="V563" s="144">
        <v>15</v>
      </c>
      <c r="W563" s="144">
        <v>0</v>
      </c>
      <c r="X563" s="143">
        <f>SUM(Q563:W563)</f>
        <v>19</v>
      </c>
      <c r="Y563" s="144">
        <v>0</v>
      </c>
      <c r="Z563" s="144">
        <v>1</v>
      </c>
      <c r="AA563" s="144">
        <v>0</v>
      </c>
      <c r="AB563" s="144">
        <v>0</v>
      </c>
      <c r="AC563" s="144">
        <v>0</v>
      </c>
      <c r="AD563" s="144">
        <v>11</v>
      </c>
      <c r="AE563" s="144">
        <v>0</v>
      </c>
      <c r="AF563" s="143">
        <f>SUM(Y563:AE563)</f>
        <v>12</v>
      </c>
      <c r="AG563" s="144">
        <v>0</v>
      </c>
      <c r="AH563" s="144">
        <v>2</v>
      </c>
      <c r="AI563" s="144">
        <v>0</v>
      </c>
      <c r="AJ563" s="144">
        <v>1</v>
      </c>
      <c r="AK563" s="144">
        <v>0</v>
      </c>
      <c r="AL563" s="144">
        <v>11</v>
      </c>
      <c r="AM563" s="144">
        <v>0</v>
      </c>
      <c r="AN563" s="143">
        <f>SUM(AG563:AM563)</f>
        <v>14</v>
      </c>
      <c r="AO563" s="144">
        <v>0</v>
      </c>
      <c r="AP563" s="144">
        <v>1</v>
      </c>
      <c r="AQ563" s="144">
        <v>1</v>
      </c>
      <c r="AR563" s="144">
        <v>0</v>
      </c>
      <c r="AS563" s="144">
        <v>1</v>
      </c>
      <c r="AT563" s="144">
        <v>8</v>
      </c>
      <c r="AU563" s="144">
        <v>1</v>
      </c>
      <c r="AV563" s="143">
        <f>SUM(AO563:AU563)</f>
        <v>12</v>
      </c>
      <c r="AW563" s="144"/>
      <c r="AX563" s="144"/>
      <c r="AY563" s="144"/>
      <c r="AZ563" s="144"/>
      <c r="BA563" s="144"/>
      <c r="BB563" s="144"/>
      <c r="BC563" s="144"/>
      <c r="BD563" s="143">
        <f>SUM(AW563:BC563)</f>
        <v>0</v>
      </c>
    </row>
    <row r="564" spans="1:56" ht="12.75" hidden="1" customHeight="1" outlineLevel="2" x14ac:dyDescent="0.2">
      <c r="A564" s="292" t="s">
        <v>244</v>
      </c>
      <c r="B564" s="345"/>
      <c r="C564" s="8" t="s">
        <v>3</v>
      </c>
      <c r="D564" s="5" t="s">
        <v>9</v>
      </c>
      <c r="E564" s="5"/>
      <c r="F564" s="5"/>
      <c r="G564" s="15"/>
      <c r="H564" s="143">
        <f>SUMIF($I$3:$BD$3,$H$3,$I564:$BD564)</f>
        <v>54</v>
      </c>
      <c r="I564" s="144">
        <v>1</v>
      </c>
      <c r="J564" s="144">
        <v>6</v>
      </c>
      <c r="K564" s="144">
        <v>1</v>
      </c>
      <c r="L564" s="144">
        <v>8</v>
      </c>
      <c r="M564" s="144">
        <v>0</v>
      </c>
      <c r="N564" s="144">
        <v>0</v>
      </c>
      <c r="O564" s="144">
        <v>0</v>
      </c>
      <c r="P564" s="143">
        <f>SUM(I564:O564)</f>
        <v>16</v>
      </c>
      <c r="Q564" s="144">
        <v>0</v>
      </c>
      <c r="R564" s="144">
        <v>0</v>
      </c>
      <c r="S564" s="144">
        <v>1</v>
      </c>
      <c r="T564" s="144">
        <v>2</v>
      </c>
      <c r="U564" s="144">
        <v>1</v>
      </c>
      <c r="V564" s="144">
        <v>15</v>
      </c>
      <c r="W564" s="144">
        <v>0</v>
      </c>
      <c r="X564" s="143">
        <f>SUM(Q564:W564)</f>
        <v>19</v>
      </c>
      <c r="Y564" s="144">
        <v>0</v>
      </c>
      <c r="Z564" s="144">
        <v>1</v>
      </c>
      <c r="AA564" s="144">
        <v>0</v>
      </c>
      <c r="AB564" s="144">
        <v>0</v>
      </c>
      <c r="AC564" s="144">
        <v>0</v>
      </c>
      <c r="AD564" s="144">
        <v>10</v>
      </c>
      <c r="AE564" s="144">
        <v>0</v>
      </c>
      <c r="AF564" s="143">
        <f>SUM(Y564:AE564)</f>
        <v>11</v>
      </c>
      <c r="AG564" s="144">
        <v>0</v>
      </c>
      <c r="AH564" s="144">
        <v>2</v>
      </c>
      <c r="AI564" s="144">
        <v>0</v>
      </c>
      <c r="AJ564" s="144">
        <v>1</v>
      </c>
      <c r="AK564" s="144">
        <v>0</v>
      </c>
      <c r="AL564" s="144">
        <v>11</v>
      </c>
      <c r="AM564" s="144">
        <v>0</v>
      </c>
      <c r="AN564" s="143">
        <f>SUM(AG564:AM564)</f>
        <v>14</v>
      </c>
      <c r="AO564" s="144">
        <v>0</v>
      </c>
      <c r="AP564" s="144">
        <v>0</v>
      </c>
      <c r="AQ564" s="144">
        <v>0</v>
      </c>
      <c r="AR564" s="144">
        <v>0</v>
      </c>
      <c r="AS564" s="144">
        <v>1</v>
      </c>
      <c r="AT564" s="144">
        <v>8</v>
      </c>
      <c r="AU564" s="144">
        <v>1</v>
      </c>
      <c r="AV564" s="143">
        <f>SUM(AO564:AU564)</f>
        <v>10</v>
      </c>
      <c r="AW564" s="144"/>
      <c r="AX564" s="144"/>
      <c r="AY564" s="144"/>
      <c r="AZ564" s="144"/>
      <c r="BA564" s="144"/>
      <c r="BB564" s="144"/>
      <c r="BC564" s="144"/>
      <c r="BD564" s="143">
        <f>SUM(AW564:BC564)</f>
        <v>0</v>
      </c>
    </row>
    <row r="565" spans="1:56" ht="12.75" hidden="1" customHeight="1" outlineLevel="2" x14ac:dyDescent="0.2">
      <c r="A565" s="292" t="s">
        <v>245</v>
      </c>
      <c r="B565" s="345"/>
      <c r="C565" s="8" t="s">
        <v>33</v>
      </c>
      <c r="D565" s="5" t="s">
        <v>9</v>
      </c>
      <c r="E565" s="5"/>
      <c r="F565" s="5"/>
      <c r="G565" s="15"/>
      <c r="H565" s="143">
        <f>SUMIF($I$3:$BD$3,$H$3,$I565:$BD565)</f>
        <v>50</v>
      </c>
      <c r="I565" s="144">
        <v>1</v>
      </c>
      <c r="J565" s="144">
        <v>6</v>
      </c>
      <c r="K565" s="144">
        <v>0</v>
      </c>
      <c r="L565" s="144">
        <v>5</v>
      </c>
      <c r="M565" s="144">
        <v>0</v>
      </c>
      <c r="N565" s="144">
        <v>0</v>
      </c>
      <c r="O565" s="144">
        <v>0</v>
      </c>
      <c r="P565" s="143">
        <f>SUM(I565:O565)</f>
        <v>12</v>
      </c>
      <c r="Q565" s="144">
        <v>0</v>
      </c>
      <c r="R565" s="144">
        <v>0</v>
      </c>
      <c r="S565" s="144">
        <v>1</v>
      </c>
      <c r="T565" s="144">
        <v>2</v>
      </c>
      <c r="U565" s="144">
        <v>1</v>
      </c>
      <c r="V565" s="144">
        <v>14</v>
      </c>
      <c r="W565" s="144">
        <v>0</v>
      </c>
      <c r="X565" s="143">
        <f>SUM(Q565:W565)</f>
        <v>18</v>
      </c>
      <c r="Y565" s="144">
        <v>0</v>
      </c>
      <c r="Z565" s="144">
        <v>1</v>
      </c>
      <c r="AA565" s="144">
        <v>0</v>
      </c>
      <c r="AB565" s="144">
        <v>0</v>
      </c>
      <c r="AC565" s="144">
        <v>0</v>
      </c>
      <c r="AD565" s="144">
        <v>10</v>
      </c>
      <c r="AE565" s="144">
        <v>0</v>
      </c>
      <c r="AF565" s="143">
        <f>SUM(Y565:AE565)</f>
        <v>11</v>
      </c>
      <c r="AG565" s="144">
        <v>0</v>
      </c>
      <c r="AH565" s="144">
        <v>2</v>
      </c>
      <c r="AI565" s="144">
        <v>0</v>
      </c>
      <c r="AJ565" s="144">
        <v>1</v>
      </c>
      <c r="AK565" s="144">
        <v>0</v>
      </c>
      <c r="AL565" s="144">
        <v>9</v>
      </c>
      <c r="AM565" s="144">
        <v>0</v>
      </c>
      <c r="AN565" s="143">
        <f>SUM(AG565:AM565)</f>
        <v>12</v>
      </c>
      <c r="AO565" s="144">
        <v>0</v>
      </c>
      <c r="AP565" s="144">
        <v>0</v>
      </c>
      <c r="AQ565" s="144">
        <v>0</v>
      </c>
      <c r="AR565" s="144">
        <v>0</v>
      </c>
      <c r="AS565" s="144">
        <v>1</v>
      </c>
      <c r="AT565" s="144">
        <v>7</v>
      </c>
      <c r="AU565" s="144">
        <v>1</v>
      </c>
      <c r="AV565" s="143">
        <f>SUM(AO565:AU565)</f>
        <v>9</v>
      </c>
      <c r="AW565" s="144"/>
      <c r="AX565" s="144"/>
      <c r="AY565" s="144"/>
      <c r="AZ565" s="144"/>
      <c r="BA565" s="144"/>
      <c r="BB565" s="144"/>
      <c r="BC565" s="144"/>
      <c r="BD565" s="143">
        <f>SUM(AW565:BC565)</f>
        <v>0</v>
      </c>
    </row>
    <row r="566" spans="1:56" s="48" customFormat="1" ht="12.75" hidden="1" customHeight="1" outlineLevel="2" x14ac:dyDescent="0.2">
      <c r="A566" s="293"/>
      <c r="B566" s="345"/>
      <c r="C566" s="42" t="s">
        <v>13</v>
      </c>
      <c r="D566" s="43" t="s">
        <v>4</v>
      </c>
      <c r="E566" s="43"/>
      <c r="F566" s="43"/>
      <c r="G566" s="44"/>
      <c r="H566" s="145">
        <f>IF(ISERROR(H565/H563),0,H565/H563)</f>
        <v>0.8771929824561403</v>
      </c>
      <c r="I566" s="146">
        <v>1</v>
      </c>
      <c r="J566" s="146">
        <v>1</v>
      </c>
      <c r="K566" s="146">
        <v>0</v>
      </c>
      <c r="L566" s="146">
        <v>0.625</v>
      </c>
      <c r="M566" s="146" t="s">
        <v>102</v>
      </c>
      <c r="N566" s="146" t="s">
        <v>102</v>
      </c>
      <c r="O566" s="146" t="s">
        <v>102</v>
      </c>
      <c r="P566" s="145">
        <f>IF(ISERROR(P565/P563),0,P565/P563)</f>
        <v>0.75</v>
      </c>
      <c r="Q566" s="146" t="s">
        <v>102</v>
      </c>
      <c r="R566" s="146" t="s">
        <v>102</v>
      </c>
      <c r="S566" s="146">
        <v>1</v>
      </c>
      <c r="T566" s="146">
        <v>1</v>
      </c>
      <c r="U566" s="146">
        <v>1</v>
      </c>
      <c r="V566" s="146">
        <v>0.93333333333333335</v>
      </c>
      <c r="W566" s="146" t="s">
        <v>102</v>
      </c>
      <c r="X566" s="145">
        <f>IF(ISERROR(X565/X563),0,X565/X563)</f>
        <v>0.94736842105263153</v>
      </c>
      <c r="Y566" s="146" t="s">
        <v>102</v>
      </c>
      <c r="Z566" s="146">
        <v>1</v>
      </c>
      <c r="AA566" s="146" t="s">
        <v>102</v>
      </c>
      <c r="AB566" s="146" t="s">
        <v>102</v>
      </c>
      <c r="AC566" s="146" t="s">
        <v>102</v>
      </c>
      <c r="AD566" s="146">
        <v>0.90909090909090906</v>
      </c>
      <c r="AE566" s="146" t="s">
        <v>102</v>
      </c>
      <c r="AF566" s="145">
        <f>IF(ISERROR(AF565/AF563),0,AF565/AF563)</f>
        <v>0.91666666666666663</v>
      </c>
      <c r="AG566" s="146" t="s">
        <v>102</v>
      </c>
      <c r="AH566" s="146">
        <v>1</v>
      </c>
      <c r="AI566" s="146" t="s">
        <v>102</v>
      </c>
      <c r="AJ566" s="146">
        <v>1</v>
      </c>
      <c r="AK566" s="146" t="s">
        <v>102</v>
      </c>
      <c r="AL566" s="146">
        <v>0.81818181818181823</v>
      </c>
      <c r="AM566" s="146" t="s">
        <v>102</v>
      </c>
      <c r="AN566" s="145">
        <f>IF(ISERROR(AN565/AN563),0,AN565/AN563)</f>
        <v>0.8571428571428571</v>
      </c>
      <c r="AO566" s="146" t="s">
        <v>102</v>
      </c>
      <c r="AP566" s="146">
        <v>0</v>
      </c>
      <c r="AQ566" s="146">
        <v>0</v>
      </c>
      <c r="AR566" s="146" t="s">
        <v>102</v>
      </c>
      <c r="AS566" s="146">
        <v>1</v>
      </c>
      <c r="AT566" s="146">
        <v>0.875</v>
      </c>
      <c r="AU566" s="146">
        <v>1</v>
      </c>
      <c r="AV566" s="145">
        <f>IF(ISERROR(AV565/AV563),0,AV565/AV563)</f>
        <v>0.75</v>
      </c>
      <c r="AW566" s="146"/>
      <c r="AX566" s="146"/>
      <c r="AY566" s="146" t="s">
        <v>102</v>
      </c>
      <c r="AZ566" s="146"/>
      <c r="BA566" s="146"/>
      <c r="BB566" s="146"/>
      <c r="BC566" s="146"/>
      <c r="BD566" s="145">
        <f>IF(ISERROR(BD565/BD563),0,BD565/BD563)</f>
        <v>0</v>
      </c>
    </row>
    <row r="567" spans="1:56" s="49" customFormat="1" ht="12.75" hidden="1" customHeight="1" outlineLevel="2" x14ac:dyDescent="0.2">
      <c r="A567" s="293"/>
      <c r="B567" s="345"/>
      <c r="C567" s="42" t="s">
        <v>5</v>
      </c>
      <c r="D567" s="43" t="s">
        <v>4</v>
      </c>
      <c r="E567" s="43"/>
      <c r="F567" s="43"/>
      <c r="G567" s="44"/>
      <c r="H567" s="145">
        <f>IF(ISERROR((H563-H564)/H563),0,(H563-H564)/H563)</f>
        <v>5.2631578947368418E-2</v>
      </c>
      <c r="I567" s="146">
        <v>0</v>
      </c>
      <c r="J567" s="146">
        <v>0</v>
      </c>
      <c r="K567" s="146">
        <v>0</v>
      </c>
      <c r="L567" s="146">
        <v>0</v>
      </c>
      <c r="M567" s="146" t="s">
        <v>102</v>
      </c>
      <c r="N567" s="146" t="s">
        <v>102</v>
      </c>
      <c r="O567" s="146" t="s">
        <v>102</v>
      </c>
      <c r="P567" s="145">
        <f>IF(ISERROR((P563-P564)/P563),0,(P563-P564)/P563)</f>
        <v>0</v>
      </c>
      <c r="Q567" s="146" t="s">
        <v>102</v>
      </c>
      <c r="R567" s="146" t="s">
        <v>102</v>
      </c>
      <c r="S567" s="146">
        <v>0</v>
      </c>
      <c r="T567" s="146">
        <v>0</v>
      </c>
      <c r="U567" s="146">
        <v>0</v>
      </c>
      <c r="V567" s="146">
        <v>0</v>
      </c>
      <c r="W567" s="146" t="s">
        <v>102</v>
      </c>
      <c r="X567" s="145">
        <f>IF(ISERROR((X563-X564)/X563),0,(X563-X564)/X563)</f>
        <v>0</v>
      </c>
      <c r="Y567" s="146" t="s">
        <v>102</v>
      </c>
      <c r="Z567" s="146">
        <v>0</v>
      </c>
      <c r="AA567" s="146" t="s">
        <v>102</v>
      </c>
      <c r="AB567" s="146" t="s">
        <v>102</v>
      </c>
      <c r="AC567" s="146" t="s">
        <v>102</v>
      </c>
      <c r="AD567" s="146">
        <v>9.0909090909090912E-2</v>
      </c>
      <c r="AE567" s="146" t="s">
        <v>102</v>
      </c>
      <c r="AF567" s="145">
        <f>IF(ISERROR((AF563-AF564)/AF563),0,(AF563-AF564)/AF563)</f>
        <v>8.3333333333333329E-2</v>
      </c>
      <c r="AG567" s="146" t="s">
        <v>102</v>
      </c>
      <c r="AH567" s="146">
        <v>0</v>
      </c>
      <c r="AI567" s="146" t="s">
        <v>102</v>
      </c>
      <c r="AJ567" s="146">
        <v>0</v>
      </c>
      <c r="AK567" s="146" t="s">
        <v>102</v>
      </c>
      <c r="AL567" s="146">
        <v>0</v>
      </c>
      <c r="AM567" s="146" t="s">
        <v>102</v>
      </c>
      <c r="AN567" s="145">
        <f>IF(ISERROR((AN563-AN564)/AN563),0,(AN563-AN564)/AN563)</f>
        <v>0</v>
      </c>
      <c r="AO567" s="146" t="s">
        <v>102</v>
      </c>
      <c r="AP567" s="146">
        <v>1</v>
      </c>
      <c r="AQ567" s="146">
        <v>1</v>
      </c>
      <c r="AR567" s="146" t="s">
        <v>102</v>
      </c>
      <c r="AS567" s="146">
        <v>0</v>
      </c>
      <c r="AT567" s="146">
        <v>0</v>
      </c>
      <c r="AU567" s="146">
        <v>0</v>
      </c>
      <c r="AV567" s="145">
        <f>IF(ISERROR((AV563-AV564)/AV563),0,(AV563-AV564)/AV563)</f>
        <v>0.16666666666666666</v>
      </c>
      <c r="AW567" s="146"/>
      <c r="AX567" s="146"/>
      <c r="AY567" s="146" t="s">
        <v>102</v>
      </c>
      <c r="AZ567" s="146"/>
      <c r="BA567" s="146"/>
      <c r="BB567" s="146"/>
      <c r="BC567" s="146"/>
      <c r="BD567" s="145">
        <f>IF(ISERROR((BD563-BD564)/BD563),0,(BD563-BD564)/BD563)</f>
        <v>0</v>
      </c>
    </row>
    <row r="568" spans="1:56" ht="12.75" hidden="1" customHeight="1" outlineLevel="3" x14ac:dyDescent="0.2">
      <c r="A568" s="292" t="s">
        <v>246</v>
      </c>
      <c r="B568" s="345"/>
      <c r="C568" s="8" t="s">
        <v>46</v>
      </c>
      <c r="D568" s="5"/>
      <c r="E568" s="5"/>
      <c r="F568" s="5"/>
      <c r="G568" s="15"/>
      <c r="H568" s="143">
        <f>SUMIF($I$3:$BD$3,$H$3,$I568:$BD568)</f>
        <v>291</v>
      </c>
      <c r="I568" s="144">
        <v>1</v>
      </c>
      <c r="J568" s="144">
        <v>6</v>
      </c>
      <c r="K568" s="144">
        <v>49</v>
      </c>
      <c r="L568" s="144">
        <v>289</v>
      </c>
      <c r="M568" s="144">
        <v>0</v>
      </c>
      <c r="N568" s="144">
        <v>0</v>
      </c>
      <c r="O568" s="144">
        <v>0</v>
      </c>
      <c r="P568" s="143">
        <f>SUM(I568:O568)</f>
        <v>345</v>
      </c>
      <c r="Q568" s="144">
        <v>0</v>
      </c>
      <c r="R568" s="144">
        <v>0</v>
      </c>
      <c r="S568" s="144">
        <v>1</v>
      </c>
      <c r="T568" s="144">
        <v>2</v>
      </c>
      <c r="U568" s="144">
        <v>1</v>
      </c>
      <c r="V568" s="144">
        <v>78</v>
      </c>
      <c r="W568" s="144">
        <v>0</v>
      </c>
      <c r="X568" s="143">
        <f>SUM(Q568:W568)</f>
        <v>82</v>
      </c>
      <c r="Y568" s="144">
        <v>0</v>
      </c>
      <c r="Z568" s="144">
        <v>1</v>
      </c>
      <c r="AA568" s="144">
        <v>0</v>
      </c>
      <c r="AB568" s="144">
        <v>0</v>
      </c>
      <c r="AC568" s="144">
        <v>0</v>
      </c>
      <c r="AD568" s="144">
        <v>10</v>
      </c>
      <c r="AE568" s="144">
        <v>0</v>
      </c>
      <c r="AF568" s="143">
        <f>SUM(Y568:AE568)</f>
        <v>11</v>
      </c>
      <c r="AG568" s="144">
        <v>0</v>
      </c>
      <c r="AH568" s="144">
        <v>1</v>
      </c>
      <c r="AI568" s="144">
        <v>0</v>
      </c>
      <c r="AJ568" s="144">
        <v>1</v>
      </c>
      <c r="AK568" s="144">
        <v>0</v>
      </c>
      <c r="AL568" s="144">
        <v>129</v>
      </c>
      <c r="AM568" s="144">
        <v>0</v>
      </c>
      <c r="AN568" s="143">
        <f>SUM(AG568:AM568)</f>
        <v>131</v>
      </c>
      <c r="AO568" s="144">
        <v>0</v>
      </c>
      <c r="AP568" s="144">
        <v>0</v>
      </c>
      <c r="AQ568" s="144">
        <v>0</v>
      </c>
      <c r="AR568" s="144">
        <v>0</v>
      </c>
      <c r="AS568" s="144">
        <v>1</v>
      </c>
      <c r="AT568" s="144">
        <v>65</v>
      </c>
      <c r="AU568" s="144">
        <v>1</v>
      </c>
      <c r="AV568" s="143">
        <f>SUM(AO568:AU568)</f>
        <v>67</v>
      </c>
      <c r="AW568" s="144"/>
      <c r="AX568" s="144"/>
      <c r="AY568" s="144"/>
      <c r="AZ568" s="144"/>
      <c r="BA568" s="144"/>
      <c r="BB568" s="144"/>
      <c r="BC568" s="144"/>
      <c r="BD568" s="143">
        <f>SUM(AW568:BC568)</f>
        <v>0</v>
      </c>
    </row>
    <row r="569" spans="1:56" ht="12.75" hidden="1" customHeight="1" outlineLevel="2" x14ac:dyDescent="0.2">
      <c r="A569" s="292"/>
      <c r="B569" s="345"/>
      <c r="C569" s="8" t="s">
        <v>14</v>
      </c>
      <c r="D569" s="5"/>
      <c r="E569" s="5"/>
      <c r="F569" s="5"/>
      <c r="G569" s="15"/>
      <c r="H569" s="143">
        <f>IF(ISERROR(H568/H564),0,H568/H564)</f>
        <v>5.3888888888888893</v>
      </c>
      <c r="I569" s="144">
        <v>1</v>
      </c>
      <c r="J569" s="144">
        <v>1</v>
      </c>
      <c r="K569" s="144">
        <v>49</v>
      </c>
      <c r="L569" s="144">
        <v>36.125</v>
      </c>
      <c r="M569" s="144" t="s">
        <v>102</v>
      </c>
      <c r="N569" s="144" t="s">
        <v>102</v>
      </c>
      <c r="O569" s="144" t="s">
        <v>102</v>
      </c>
      <c r="P569" s="143">
        <f>IF(ISERROR(P568/P564),0,P568/P564)</f>
        <v>21.5625</v>
      </c>
      <c r="Q569" s="144" t="s">
        <v>102</v>
      </c>
      <c r="R569" s="144" t="s">
        <v>102</v>
      </c>
      <c r="S569" s="144">
        <v>1</v>
      </c>
      <c r="T569" s="144">
        <v>1</v>
      </c>
      <c r="U569" s="144">
        <v>1</v>
      </c>
      <c r="V569" s="144">
        <v>5.2</v>
      </c>
      <c r="W569" s="144" t="s">
        <v>102</v>
      </c>
      <c r="X569" s="143">
        <f>IF(ISERROR(X568/X564),0,X568/X564)</f>
        <v>4.3157894736842106</v>
      </c>
      <c r="Y569" s="144" t="s">
        <v>102</v>
      </c>
      <c r="Z569" s="144">
        <v>1</v>
      </c>
      <c r="AA569" s="144" t="s">
        <v>102</v>
      </c>
      <c r="AB569" s="144" t="s">
        <v>102</v>
      </c>
      <c r="AC569" s="144" t="s">
        <v>102</v>
      </c>
      <c r="AD569" s="144">
        <v>1</v>
      </c>
      <c r="AE569" s="144" t="s">
        <v>102</v>
      </c>
      <c r="AF569" s="143">
        <f>IF(ISERROR(AF568/AF564),0,AF568/AF564)</f>
        <v>1</v>
      </c>
      <c r="AG569" s="144" t="s">
        <v>102</v>
      </c>
      <c r="AH569" s="144">
        <v>0.5</v>
      </c>
      <c r="AI569" s="144" t="s">
        <v>102</v>
      </c>
      <c r="AJ569" s="144">
        <v>1</v>
      </c>
      <c r="AK569" s="144" t="s">
        <v>102</v>
      </c>
      <c r="AL569" s="144">
        <v>11.727272727272727</v>
      </c>
      <c r="AM569" s="144" t="s">
        <v>102</v>
      </c>
      <c r="AN569" s="143">
        <f>IF(ISERROR(AN568/AN564),0,AN568/AN564)</f>
        <v>9.3571428571428577</v>
      </c>
      <c r="AO569" s="144" t="s">
        <v>102</v>
      </c>
      <c r="AP569" s="144" t="s">
        <v>102</v>
      </c>
      <c r="AQ569" s="144" t="s">
        <v>102</v>
      </c>
      <c r="AR569" s="144" t="s">
        <v>102</v>
      </c>
      <c r="AS569" s="144">
        <v>1</v>
      </c>
      <c r="AT569" s="144">
        <v>8.125</v>
      </c>
      <c r="AU569" s="144">
        <v>1</v>
      </c>
      <c r="AV569" s="143">
        <f>IF(ISERROR(AV568/AV564),0,AV568/AV564)</f>
        <v>6.7</v>
      </c>
      <c r="AW569" s="144"/>
      <c r="AX569" s="144"/>
      <c r="AY569" s="144" t="s">
        <v>102</v>
      </c>
      <c r="AZ569" s="144"/>
      <c r="BA569" s="144"/>
      <c r="BB569" s="144"/>
      <c r="BC569" s="144"/>
      <c r="BD569" s="143">
        <f>IF(ISERROR(BD568/BD564),0,BD568/BD564)</f>
        <v>0</v>
      </c>
    </row>
    <row r="570" spans="1:56" ht="12.75" hidden="1" customHeight="1" outlineLevel="2" x14ac:dyDescent="0.2">
      <c r="A570" s="292" t="s">
        <v>247</v>
      </c>
      <c r="B570" s="345"/>
      <c r="C570" s="8"/>
      <c r="D570" s="5"/>
      <c r="E570" s="5"/>
      <c r="F570" s="5"/>
      <c r="G570" s="15"/>
      <c r="H570" s="143"/>
      <c r="I570" s="144"/>
      <c r="J570" s="144"/>
      <c r="K570" s="144"/>
      <c r="L570" s="144"/>
      <c r="M570" s="144"/>
      <c r="N570" s="144"/>
      <c r="O570" s="144"/>
      <c r="P570" s="143"/>
      <c r="Q570" s="144"/>
      <c r="R570" s="144"/>
      <c r="S570" s="144"/>
      <c r="T570" s="144"/>
      <c r="U570" s="144"/>
      <c r="V570" s="144"/>
      <c r="W570" s="144"/>
      <c r="X570" s="143"/>
      <c r="Y570" s="144"/>
      <c r="Z570" s="144"/>
      <c r="AA570" s="144"/>
      <c r="AB570" s="144"/>
      <c r="AC570" s="144"/>
      <c r="AD570" s="144"/>
      <c r="AE570" s="144"/>
      <c r="AF570" s="143"/>
      <c r="AG570" s="144"/>
      <c r="AH570" s="144"/>
      <c r="AI570" s="144"/>
      <c r="AJ570" s="144"/>
      <c r="AK570" s="144"/>
      <c r="AL570" s="144"/>
      <c r="AM570" s="144"/>
      <c r="AN570" s="143"/>
      <c r="AO570" s="144"/>
      <c r="AP570" s="144"/>
      <c r="AQ570" s="144"/>
      <c r="AR570" s="144"/>
      <c r="AS570" s="144"/>
      <c r="AT570" s="144"/>
      <c r="AU570" s="144"/>
      <c r="AV570" s="143"/>
      <c r="AW570" s="144"/>
      <c r="AX570" s="144"/>
      <c r="AY570" s="144"/>
      <c r="AZ570" s="144"/>
      <c r="BA570" s="144"/>
      <c r="BB570" s="144"/>
      <c r="BC570" s="144"/>
      <c r="BD570" s="143"/>
    </row>
    <row r="571" spans="1:56" ht="12.75" hidden="1" customHeight="1" outlineLevel="2" x14ac:dyDescent="0.2">
      <c r="A571" s="268"/>
      <c r="B571" s="345"/>
      <c r="C571" s="8"/>
      <c r="D571" s="5"/>
      <c r="E571" s="5"/>
      <c r="F571" s="5"/>
      <c r="G571" s="15"/>
      <c r="H571" s="143"/>
      <c r="I571" s="144"/>
      <c r="J571" s="144"/>
      <c r="K571" s="144"/>
      <c r="L571" s="144"/>
      <c r="M571" s="144"/>
      <c r="N571" s="144"/>
      <c r="O571" s="144"/>
      <c r="P571" s="143"/>
      <c r="Q571" s="144"/>
      <c r="R571" s="144"/>
      <c r="S571" s="144"/>
      <c r="T571" s="144"/>
      <c r="U571" s="144"/>
      <c r="V571" s="144"/>
      <c r="W571" s="144"/>
      <c r="X571" s="143"/>
      <c r="Y571" s="144"/>
      <c r="Z571" s="144"/>
      <c r="AA571" s="144"/>
      <c r="AB571" s="144"/>
      <c r="AC571" s="144"/>
      <c r="AD571" s="144"/>
      <c r="AE571" s="144"/>
      <c r="AF571" s="143"/>
      <c r="AG571" s="144"/>
      <c r="AH571" s="144"/>
      <c r="AI571" s="144"/>
      <c r="AJ571" s="144"/>
      <c r="AK571" s="144"/>
      <c r="AL571" s="144"/>
      <c r="AM571" s="144"/>
      <c r="AN571" s="143"/>
      <c r="AO571" s="144"/>
      <c r="AP571" s="144"/>
      <c r="AQ571" s="144"/>
      <c r="AR571" s="144"/>
      <c r="AS571" s="144"/>
      <c r="AT571" s="144"/>
      <c r="AU571" s="144"/>
      <c r="AV571" s="143"/>
      <c r="AW571" s="144"/>
      <c r="AX571" s="144"/>
      <c r="AY571" s="144"/>
      <c r="AZ571" s="144"/>
      <c r="BA571" s="144"/>
      <c r="BB571" s="144"/>
      <c r="BC571" s="144"/>
      <c r="BD571" s="143"/>
    </row>
    <row r="572" spans="1:56" ht="12.75" hidden="1" customHeight="1" outlineLevel="2" x14ac:dyDescent="0.2">
      <c r="A572" s="291" t="s">
        <v>248</v>
      </c>
      <c r="B572" s="345"/>
      <c r="C572" s="8"/>
      <c r="D572" s="5"/>
      <c r="E572" s="5"/>
      <c r="F572" s="5"/>
      <c r="G572" s="15"/>
      <c r="H572" s="143"/>
      <c r="I572" s="144"/>
      <c r="J572" s="144"/>
      <c r="K572" s="144"/>
      <c r="L572" s="144"/>
      <c r="M572" s="144"/>
      <c r="N572" s="144"/>
      <c r="O572" s="144"/>
      <c r="P572" s="143"/>
      <c r="Q572" s="144"/>
      <c r="R572" s="144"/>
      <c r="S572" s="144"/>
      <c r="T572" s="144"/>
      <c r="U572" s="144"/>
      <c r="V572" s="144"/>
      <c r="W572" s="144"/>
      <c r="X572" s="143"/>
      <c r="Y572" s="144"/>
      <c r="Z572" s="144"/>
      <c r="AA572" s="144"/>
      <c r="AB572" s="144"/>
      <c r="AC572" s="144"/>
      <c r="AD572" s="144"/>
      <c r="AE572" s="144"/>
      <c r="AF572" s="143"/>
      <c r="AG572" s="144"/>
      <c r="AH572" s="144"/>
      <c r="AI572" s="144"/>
      <c r="AJ572" s="144"/>
      <c r="AK572" s="144"/>
      <c r="AL572" s="144"/>
      <c r="AM572" s="144"/>
      <c r="AN572" s="143"/>
      <c r="AO572" s="144"/>
      <c r="AP572" s="144"/>
      <c r="AQ572" s="144"/>
      <c r="AR572" s="144"/>
      <c r="AS572" s="144"/>
      <c r="AT572" s="144"/>
      <c r="AU572" s="144"/>
      <c r="AV572" s="143"/>
      <c r="AW572" s="144"/>
      <c r="AX572" s="144"/>
      <c r="AY572" s="144"/>
      <c r="AZ572" s="144"/>
      <c r="BA572" s="144"/>
      <c r="BB572" s="144"/>
      <c r="BC572" s="144"/>
      <c r="BD572" s="143"/>
    </row>
    <row r="573" spans="1:56" ht="12.75" hidden="1" customHeight="1" outlineLevel="2" x14ac:dyDescent="0.2">
      <c r="A573" s="291" t="s">
        <v>249</v>
      </c>
      <c r="B573" s="345"/>
      <c r="C573" s="8" t="s">
        <v>14</v>
      </c>
      <c r="D573" s="5" t="s">
        <v>15</v>
      </c>
      <c r="E573" s="5"/>
      <c r="F573" s="5"/>
      <c r="G573" s="15"/>
      <c r="H573" s="143"/>
      <c r="I573" s="144"/>
      <c r="J573" s="144"/>
      <c r="K573" s="144"/>
      <c r="L573" s="144"/>
      <c r="M573" s="144"/>
      <c r="N573" s="144"/>
      <c r="O573" s="144"/>
      <c r="P573" s="143"/>
      <c r="Q573" s="144"/>
      <c r="R573" s="144"/>
      <c r="S573" s="144"/>
      <c r="T573" s="144"/>
      <c r="U573" s="144"/>
      <c r="V573" s="144"/>
      <c r="W573" s="144"/>
      <c r="X573" s="143"/>
      <c r="Y573" s="144"/>
      <c r="Z573" s="144"/>
      <c r="AA573" s="144"/>
      <c r="AB573" s="144"/>
      <c r="AC573" s="144"/>
      <c r="AD573" s="144"/>
      <c r="AE573" s="144"/>
      <c r="AF573" s="143"/>
      <c r="AG573" s="144"/>
      <c r="AH573" s="144"/>
      <c r="AI573" s="144"/>
      <c r="AJ573" s="144"/>
      <c r="AK573" s="144"/>
      <c r="AL573" s="144"/>
      <c r="AM573" s="144"/>
      <c r="AN573" s="143"/>
      <c r="AO573" s="144"/>
      <c r="AP573" s="144"/>
      <c r="AQ573" s="144"/>
      <c r="AR573" s="144"/>
      <c r="AS573" s="144"/>
      <c r="AT573" s="144"/>
      <c r="AU573" s="144"/>
      <c r="AV573" s="143"/>
      <c r="AW573" s="144"/>
      <c r="AX573" s="144"/>
      <c r="AY573" s="144"/>
      <c r="AZ573" s="144"/>
      <c r="BA573" s="144"/>
      <c r="BB573" s="144"/>
      <c r="BC573" s="144"/>
      <c r="BD573" s="143"/>
    </row>
    <row r="574" spans="1:56" ht="12.75" hidden="1" customHeight="1" outlineLevel="2" x14ac:dyDescent="0.2">
      <c r="A574" s="291" t="s">
        <v>250</v>
      </c>
      <c r="B574" s="345" t="s">
        <v>52</v>
      </c>
      <c r="C574" s="8" t="s">
        <v>2</v>
      </c>
      <c r="D574" s="5" t="s">
        <v>9</v>
      </c>
      <c r="E574" s="5"/>
      <c r="F574" s="5"/>
      <c r="G574" s="15"/>
      <c r="H574" s="143">
        <f>SUMIF($I$3:$BD$3,$H$3,$I574:$BD574)</f>
        <v>41</v>
      </c>
      <c r="I574" s="144">
        <v>1</v>
      </c>
      <c r="J574" s="144">
        <v>5</v>
      </c>
      <c r="K574" s="144">
        <v>1</v>
      </c>
      <c r="L574" s="144">
        <v>9</v>
      </c>
      <c r="M574" s="144">
        <v>1</v>
      </c>
      <c r="N574" s="144">
        <v>2</v>
      </c>
      <c r="O574" s="144">
        <v>1</v>
      </c>
      <c r="P574" s="143">
        <f>SUM(I574:O574)</f>
        <v>20</v>
      </c>
      <c r="Q574" s="144">
        <v>1</v>
      </c>
      <c r="R574" s="144">
        <v>2</v>
      </c>
      <c r="S574" s="144">
        <v>2</v>
      </c>
      <c r="T574" s="144">
        <v>1</v>
      </c>
      <c r="U574" s="144">
        <v>1</v>
      </c>
      <c r="V574" s="144">
        <v>6</v>
      </c>
      <c r="W574" s="144">
        <v>0</v>
      </c>
      <c r="X574" s="143">
        <f>SUM(Q574:W574)</f>
        <v>13</v>
      </c>
      <c r="Y574" s="144">
        <v>1</v>
      </c>
      <c r="Z574" s="144">
        <v>0</v>
      </c>
      <c r="AA574" s="144">
        <v>0</v>
      </c>
      <c r="AB574" s="144">
        <v>0</v>
      </c>
      <c r="AC574" s="144">
        <v>3</v>
      </c>
      <c r="AD574" s="144">
        <v>7</v>
      </c>
      <c r="AE574" s="144">
        <v>1</v>
      </c>
      <c r="AF574" s="143">
        <f>SUM(Y574:AE574)</f>
        <v>12</v>
      </c>
      <c r="AG574" s="144">
        <v>0</v>
      </c>
      <c r="AH574" s="144">
        <v>0</v>
      </c>
      <c r="AI574" s="144">
        <v>1</v>
      </c>
      <c r="AJ574" s="144">
        <v>1</v>
      </c>
      <c r="AK574" s="144">
        <v>0</v>
      </c>
      <c r="AL574" s="144">
        <v>5</v>
      </c>
      <c r="AM574" s="144">
        <v>0</v>
      </c>
      <c r="AN574" s="143">
        <f>SUM(AG574:AM574)</f>
        <v>7</v>
      </c>
      <c r="AO574" s="144">
        <v>0</v>
      </c>
      <c r="AP574" s="144">
        <v>0</v>
      </c>
      <c r="AQ574" s="144">
        <v>1</v>
      </c>
      <c r="AR574" s="144">
        <v>0</v>
      </c>
      <c r="AS574" s="144">
        <v>2</v>
      </c>
      <c r="AT574" s="144">
        <v>3</v>
      </c>
      <c r="AU574" s="144">
        <v>0</v>
      </c>
      <c r="AV574" s="143">
        <f>SUM(AO574:AU574)</f>
        <v>6</v>
      </c>
      <c r="AW574" s="144"/>
      <c r="AX574" s="144"/>
      <c r="AY574" s="144"/>
      <c r="AZ574" s="144"/>
      <c r="BA574" s="144"/>
      <c r="BB574" s="144"/>
      <c r="BC574" s="144"/>
      <c r="BD574" s="143">
        <f>SUM(AW574:BC574)</f>
        <v>0</v>
      </c>
    </row>
    <row r="575" spans="1:56" ht="12.75" hidden="1" customHeight="1" outlineLevel="2" x14ac:dyDescent="0.2">
      <c r="A575" s="292" t="s">
        <v>251</v>
      </c>
      <c r="B575" s="345"/>
      <c r="C575" s="8" t="s">
        <v>3</v>
      </c>
      <c r="D575" s="5" t="s">
        <v>9</v>
      </c>
      <c r="E575" s="5"/>
      <c r="F575" s="5"/>
      <c r="G575" s="15"/>
      <c r="H575" s="143">
        <f>SUMIF($I$3:$BD$3,$H$3,$I575:$BD575)</f>
        <v>41</v>
      </c>
      <c r="I575" s="144">
        <v>1</v>
      </c>
      <c r="J575" s="144">
        <v>5</v>
      </c>
      <c r="K575" s="144">
        <v>1</v>
      </c>
      <c r="L575" s="144">
        <v>8</v>
      </c>
      <c r="M575" s="144">
        <v>1</v>
      </c>
      <c r="N575" s="144">
        <v>2</v>
      </c>
      <c r="O575" s="144">
        <v>1</v>
      </c>
      <c r="P575" s="143">
        <f>SUM(I575:O575)</f>
        <v>19</v>
      </c>
      <c r="Q575" s="144">
        <v>1</v>
      </c>
      <c r="R575" s="144">
        <v>2</v>
      </c>
      <c r="S575" s="144">
        <v>2</v>
      </c>
      <c r="T575" s="144">
        <v>1</v>
      </c>
      <c r="U575" s="144">
        <v>1</v>
      </c>
      <c r="V575" s="144">
        <v>6</v>
      </c>
      <c r="W575" s="144">
        <v>0</v>
      </c>
      <c r="X575" s="143">
        <f>SUM(Q575:W575)</f>
        <v>13</v>
      </c>
      <c r="Y575" s="144">
        <v>1</v>
      </c>
      <c r="Z575" s="144">
        <v>0</v>
      </c>
      <c r="AA575" s="144">
        <v>0</v>
      </c>
      <c r="AB575" s="144">
        <v>0</v>
      </c>
      <c r="AC575" s="144">
        <v>3</v>
      </c>
      <c r="AD575" s="144">
        <v>7</v>
      </c>
      <c r="AE575" s="144">
        <v>1</v>
      </c>
      <c r="AF575" s="143">
        <f>SUM(Y575:AE575)</f>
        <v>12</v>
      </c>
      <c r="AG575" s="144">
        <v>0</v>
      </c>
      <c r="AH575" s="144">
        <v>0</v>
      </c>
      <c r="AI575" s="144">
        <v>1</v>
      </c>
      <c r="AJ575" s="144">
        <v>1</v>
      </c>
      <c r="AK575" s="144">
        <v>0</v>
      </c>
      <c r="AL575" s="144">
        <v>5</v>
      </c>
      <c r="AM575" s="144">
        <v>0</v>
      </c>
      <c r="AN575" s="143">
        <f>SUM(AG575:AM575)</f>
        <v>7</v>
      </c>
      <c r="AO575" s="144">
        <v>0</v>
      </c>
      <c r="AP575" s="144">
        <v>0</v>
      </c>
      <c r="AQ575" s="144">
        <v>1</v>
      </c>
      <c r="AR575" s="144">
        <v>0</v>
      </c>
      <c r="AS575" s="144">
        <v>2</v>
      </c>
      <c r="AT575" s="144">
        <v>3</v>
      </c>
      <c r="AU575" s="144">
        <v>0</v>
      </c>
      <c r="AV575" s="143">
        <f>SUM(AO575:AU575)</f>
        <v>6</v>
      </c>
      <c r="AW575" s="144"/>
      <c r="AX575" s="144"/>
      <c r="AY575" s="144"/>
      <c r="AZ575" s="144"/>
      <c r="BA575" s="144"/>
      <c r="BB575" s="144"/>
      <c r="BC575" s="144"/>
      <c r="BD575" s="143">
        <f>SUM(AW575:BC575)</f>
        <v>0</v>
      </c>
    </row>
    <row r="576" spans="1:56" ht="12.75" hidden="1" customHeight="1" outlineLevel="2" x14ac:dyDescent="0.2">
      <c r="A576" s="292" t="s">
        <v>252</v>
      </c>
      <c r="B576" s="345"/>
      <c r="C576" s="8" t="s">
        <v>33</v>
      </c>
      <c r="D576" s="5" t="s">
        <v>9</v>
      </c>
      <c r="E576" s="5"/>
      <c r="F576" s="5"/>
      <c r="G576" s="15"/>
      <c r="H576" s="143">
        <f>SUMIF($I$3:$BD$3,$H$3,$I576:$BD576)</f>
        <v>35</v>
      </c>
      <c r="I576" s="144">
        <v>0</v>
      </c>
      <c r="J576" s="144">
        <v>5</v>
      </c>
      <c r="K576" s="144">
        <v>1</v>
      </c>
      <c r="L576" s="144">
        <v>3</v>
      </c>
      <c r="M576" s="144">
        <v>1</v>
      </c>
      <c r="N576" s="144">
        <v>2</v>
      </c>
      <c r="O576" s="144">
        <v>1</v>
      </c>
      <c r="P576" s="143">
        <f>SUM(I576:O576)</f>
        <v>13</v>
      </c>
      <c r="Q576" s="144">
        <v>1</v>
      </c>
      <c r="R576" s="144">
        <v>2</v>
      </c>
      <c r="S576" s="144">
        <v>2</v>
      </c>
      <c r="T576" s="144">
        <v>1</v>
      </c>
      <c r="U576" s="144">
        <v>1</v>
      </c>
      <c r="V576" s="144">
        <v>5</v>
      </c>
      <c r="W576" s="144">
        <v>0</v>
      </c>
      <c r="X576" s="143">
        <f>SUM(Q576:W576)</f>
        <v>12</v>
      </c>
      <c r="Y576" s="144">
        <v>0</v>
      </c>
      <c r="Z576" s="144">
        <v>0</v>
      </c>
      <c r="AA576" s="144">
        <v>0</v>
      </c>
      <c r="AB576" s="144">
        <v>0</v>
      </c>
      <c r="AC576" s="144">
        <v>2</v>
      </c>
      <c r="AD576" s="144">
        <v>6</v>
      </c>
      <c r="AE576" s="144">
        <v>1</v>
      </c>
      <c r="AF576" s="143">
        <f>SUM(Y576:AE576)</f>
        <v>9</v>
      </c>
      <c r="AG576" s="144">
        <v>0</v>
      </c>
      <c r="AH576" s="144">
        <v>0</v>
      </c>
      <c r="AI576" s="144">
        <v>0</v>
      </c>
      <c r="AJ576" s="144">
        <v>1</v>
      </c>
      <c r="AK576" s="144">
        <v>0</v>
      </c>
      <c r="AL576" s="144">
        <v>4</v>
      </c>
      <c r="AM576" s="144">
        <v>0</v>
      </c>
      <c r="AN576" s="143">
        <f>SUM(AG576:AM576)</f>
        <v>5</v>
      </c>
      <c r="AO576" s="144">
        <v>0</v>
      </c>
      <c r="AP576" s="144">
        <v>0</v>
      </c>
      <c r="AQ576" s="144">
        <v>1</v>
      </c>
      <c r="AR576" s="144">
        <v>0</v>
      </c>
      <c r="AS576" s="144">
        <v>2</v>
      </c>
      <c r="AT576" s="144">
        <v>3</v>
      </c>
      <c r="AU576" s="144">
        <v>0</v>
      </c>
      <c r="AV576" s="143">
        <f>SUM(AO576:AU576)</f>
        <v>6</v>
      </c>
      <c r="AW576" s="144"/>
      <c r="AX576" s="144"/>
      <c r="AY576" s="144"/>
      <c r="AZ576" s="144"/>
      <c r="BA576" s="144"/>
      <c r="BB576" s="144"/>
      <c r="BC576" s="144"/>
      <c r="BD576" s="143">
        <f>SUM(AW576:BC576)</f>
        <v>0</v>
      </c>
    </row>
    <row r="577" spans="1:56" s="48" customFormat="1" ht="12.75" hidden="1" customHeight="1" outlineLevel="2" x14ac:dyDescent="0.2">
      <c r="A577" s="293"/>
      <c r="B577" s="345"/>
      <c r="C577" s="42" t="s">
        <v>13</v>
      </c>
      <c r="D577" s="43" t="s">
        <v>4</v>
      </c>
      <c r="E577" s="43"/>
      <c r="F577" s="43"/>
      <c r="G577" s="44"/>
      <c r="H577" s="145">
        <f>IF(ISERROR(H576/H574),0,H576/H574)</f>
        <v>0.85365853658536583</v>
      </c>
      <c r="I577" s="146">
        <v>0</v>
      </c>
      <c r="J577" s="146">
        <v>1</v>
      </c>
      <c r="K577" s="146">
        <v>1</v>
      </c>
      <c r="L577" s="146">
        <v>0.33333333333333331</v>
      </c>
      <c r="M577" s="146">
        <v>1</v>
      </c>
      <c r="N577" s="146">
        <v>1</v>
      </c>
      <c r="O577" s="146">
        <v>1</v>
      </c>
      <c r="P577" s="145">
        <f>IF(ISERROR(P576/P574),0,P576/P574)</f>
        <v>0.65</v>
      </c>
      <c r="Q577" s="146">
        <v>1</v>
      </c>
      <c r="R577" s="146">
        <v>1</v>
      </c>
      <c r="S577" s="146">
        <v>1</v>
      </c>
      <c r="T577" s="146">
        <v>1</v>
      </c>
      <c r="U577" s="146">
        <v>1</v>
      </c>
      <c r="V577" s="146">
        <v>0.83333333333333337</v>
      </c>
      <c r="W577" s="146" t="s">
        <v>102</v>
      </c>
      <c r="X577" s="145">
        <f>IF(ISERROR(X576/X574),0,X576/X574)</f>
        <v>0.92307692307692313</v>
      </c>
      <c r="Y577" s="146">
        <v>0</v>
      </c>
      <c r="Z577" s="146" t="s">
        <v>102</v>
      </c>
      <c r="AA577" s="146" t="s">
        <v>102</v>
      </c>
      <c r="AB577" s="146" t="s">
        <v>102</v>
      </c>
      <c r="AC577" s="146">
        <v>0.66666666666666663</v>
      </c>
      <c r="AD577" s="146">
        <v>0.8571428571428571</v>
      </c>
      <c r="AE577" s="146">
        <v>1</v>
      </c>
      <c r="AF577" s="145">
        <f>IF(ISERROR(AF576/AF574),0,AF576/AF574)</f>
        <v>0.75</v>
      </c>
      <c r="AG577" s="146" t="s">
        <v>102</v>
      </c>
      <c r="AH577" s="146" t="s">
        <v>102</v>
      </c>
      <c r="AI577" s="146">
        <v>0</v>
      </c>
      <c r="AJ577" s="146">
        <v>1</v>
      </c>
      <c r="AK577" s="146" t="s">
        <v>102</v>
      </c>
      <c r="AL577" s="146">
        <v>0.8</v>
      </c>
      <c r="AM577" s="146" t="s">
        <v>102</v>
      </c>
      <c r="AN577" s="145">
        <f>IF(ISERROR(AN576/AN574),0,AN576/AN574)</f>
        <v>0.7142857142857143</v>
      </c>
      <c r="AO577" s="146" t="s">
        <v>102</v>
      </c>
      <c r="AP577" s="146" t="s">
        <v>102</v>
      </c>
      <c r="AQ577" s="146">
        <v>1</v>
      </c>
      <c r="AR577" s="146" t="s">
        <v>102</v>
      </c>
      <c r="AS577" s="146">
        <v>1</v>
      </c>
      <c r="AT577" s="146">
        <v>1</v>
      </c>
      <c r="AU577" s="146" t="s">
        <v>102</v>
      </c>
      <c r="AV577" s="145">
        <f>IF(ISERROR(AV576/AV574),0,AV576/AV574)</f>
        <v>1</v>
      </c>
      <c r="AW577" s="146" t="s">
        <v>102</v>
      </c>
      <c r="AX577" s="146" t="s">
        <v>102</v>
      </c>
      <c r="AY577" s="146"/>
      <c r="AZ577" s="146"/>
      <c r="BA577" s="146"/>
      <c r="BB577" s="146"/>
      <c r="BC577" s="146"/>
      <c r="BD577" s="145">
        <f>IF(ISERROR(BD576/BD574),0,BD576/BD574)</f>
        <v>0</v>
      </c>
    </row>
    <row r="578" spans="1:56" s="49" customFormat="1" ht="12.75" hidden="1" customHeight="1" outlineLevel="2" x14ac:dyDescent="0.2">
      <c r="A578" s="293"/>
      <c r="B578" s="345"/>
      <c r="C578" s="42" t="s">
        <v>5</v>
      </c>
      <c r="D578" s="43" t="s">
        <v>4</v>
      </c>
      <c r="E578" s="43"/>
      <c r="F578" s="43"/>
      <c r="G578" s="44"/>
      <c r="H578" s="145">
        <f>IF(ISERROR((H574-H575)/H574),0,(H574-H575)/H574)</f>
        <v>0</v>
      </c>
      <c r="I578" s="146">
        <v>0</v>
      </c>
      <c r="J578" s="146">
        <v>0</v>
      </c>
      <c r="K578" s="146">
        <v>0</v>
      </c>
      <c r="L578" s="146">
        <v>0.1111111111111111</v>
      </c>
      <c r="M578" s="146">
        <v>0</v>
      </c>
      <c r="N578" s="146">
        <v>0</v>
      </c>
      <c r="O578" s="146">
        <v>0</v>
      </c>
      <c r="P578" s="145">
        <f>IF(ISERROR((P574-P575)/P574),0,(P574-P575)/P574)</f>
        <v>0.05</v>
      </c>
      <c r="Q578" s="146">
        <v>0</v>
      </c>
      <c r="R578" s="146">
        <v>0</v>
      </c>
      <c r="S578" s="146">
        <v>0</v>
      </c>
      <c r="T578" s="146">
        <v>0</v>
      </c>
      <c r="U578" s="146">
        <v>0</v>
      </c>
      <c r="V578" s="146">
        <v>0</v>
      </c>
      <c r="W578" s="146" t="s">
        <v>102</v>
      </c>
      <c r="X578" s="145">
        <f>IF(ISERROR((X574-X575)/X574),0,(X574-X575)/X574)</f>
        <v>0</v>
      </c>
      <c r="Y578" s="146">
        <v>0</v>
      </c>
      <c r="Z578" s="146" t="s">
        <v>102</v>
      </c>
      <c r="AA578" s="146" t="s">
        <v>102</v>
      </c>
      <c r="AB578" s="146" t="s">
        <v>102</v>
      </c>
      <c r="AC578" s="146">
        <v>0</v>
      </c>
      <c r="AD578" s="146">
        <v>0</v>
      </c>
      <c r="AE578" s="146">
        <v>0</v>
      </c>
      <c r="AF578" s="145">
        <f>IF(ISERROR((AF574-AF575)/AF574),0,(AF574-AF575)/AF574)</f>
        <v>0</v>
      </c>
      <c r="AG578" s="146" t="s">
        <v>102</v>
      </c>
      <c r="AH578" s="146" t="s">
        <v>102</v>
      </c>
      <c r="AI578" s="146">
        <v>0</v>
      </c>
      <c r="AJ578" s="146">
        <v>0</v>
      </c>
      <c r="AK578" s="146" t="s">
        <v>102</v>
      </c>
      <c r="AL578" s="146">
        <v>0</v>
      </c>
      <c r="AM578" s="146" t="s">
        <v>102</v>
      </c>
      <c r="AN578" s="145">
        <f>IF(ISERROR((AN574-AN575)/AN574),0,(AN574-AN575)/AN574)</f>
        <v>0</v>
      </c>
      <c r="AO578" s="146" t="s">
        <v>102</v>
      </c>
      <c r="AP578" s="146" t="s">
        <v>102</v>
      </c>
      <c r="AQ578" s="146">
        <v>0</v>
      </c>
      <c r="AR578" s="146" t="s">
        <v>102</v>
      </c>
      <c r="AS578" s="146">
        <v>0</v>
      </c>
      <c r="AT578" s="146">
        <v>0</v>
      </c>
      <c r="AU578" s="146" t="s">
        <v>102</v>
      </c>
      <c r="AV578" s="145">
        <f>IF(ISERROR((AV574-AV575)/AV574),0,(AV574-AV575)/AV574)</f>
        <v>0</v>
      </c>
      <c r="AW578" s="146" t="s">
        <v>102</v>
      </c>
      <c r="AX578" s="146" t="s">
        <v>102</v>
      </c>
      <c r="AY578" s="146"/>
      <c r="AZ578" s="146"/>
      <c r="BA578" s="146"/>
      <c r="BB578" s="146"/>
      <c r="BC578" s="146"/>
      <c r="BD578" s="145">
        <f>IF(ISERROR((BD574-BD575)/BD574),0,(BD574-BD575)/BD574)</f>
        <v>0</v>
      </c>
    </row>
    <row r="579" spans="1:56" ht="12.75" hidden="1" customHeight="1" outlineLevel="3" x14ac:dyDescent="0.2">
      <c r="A579" s="292" t="s">
        <v>253</v>
      </c>
      <c r="B579" s="345"/>
      <c r="C579" s="8" t="s">
        <v>46</v>
      </c>
      <c r="D579" s="5"/>
      <c r="E579" s="5"/>
      <c r="F579" s="5"/>
      <c r="G579" s="15"/>
      <c r="H579" s="143">
        <f>SUMIF($I$3:$BD$3,$H$3,$I579:$BD579)</f>
        <v>1759</v>
      </c>
      <c r="I579" s="144">
        <v>30</v>
      </c>
      <c r="J579" s="144">
        <v>26</v>
      </c>
      <c r="K579" s="144">
        <v>1</v>
      </c>
      <c r="L579" s="144">
        <v>524</v>
      </c>
      <c r="M579" s="144">
        <v>0</v>
      </c>
      <c r="N579" s="144">
        <v>1</v>
      </c>
      <c r="O579" s="144">
        <v>1</v>
      </c>
      <c r="P579" s="143">
        <f>SUM(I579:O579)</f>
        <v>583</v>
      </c>
      <c r="Q579" s="144">
        <v>1</v>
      </c>
      <c r="R579" s="144">
        <v>2</v>
      </c>
      <c r="S579" s="144">
        <v>1</v>
      </c>
      <c r="T579" s="144">
        <v>1</v>
      </c>
      <c r="U579" s="144">
        <v>1</v>
      </c>
      <c r="V579" s="144">
        <v>38</v>
      </c>
      <c r="W579" s="144">
        <v>0</v>
      </c>
      <c r="X579" s="143">
        <f>SUM(Q579:W579)</f>
        <v>44</v>
      </c>
      <c r="Y579" s="144">
        <v>66</v>
      </c>
      <c r="Z579" s="144">
        <v>0</v>
      </c>
      <c r="AA579" s="144">
        <v>0</v>
      </c>
      <c r="AB579" s="144">
        <v>0</v>
      </c>
      <c r="AC579" s="144">
        <v>1322</v>
      </c>
      <c r="AD579" s="144">
        <v>98</v>
      </c>
      <c r="AE579" s="144">
        <v>13</v>
      </c>
      <c r="AF579" s="143">
        <f>SUM(Y579:AE579)</f>
        <v>1499</v>
      </c>
      <c r="AG579" s="144">
        <v>0</v>
      </c>
      <c r="AH579" s="144">
        <v>0</v>
      </c>
      <c r="AI579" s="144">
        <v>55</v>
      </c>
      <c r="AJ579" s="144">
        <v>1</v>
      </c>
      <c r="AK579" s="144">
        <v>0</v>
      </c>
      <c r="AL579" s="144">
        <v>102</v>
      </c>
      <c r="AM579" s="144">
        <v>0</v>
      </c>
      <c r="AN579" s="143">
        <f>SUM(AG579:AM579)</f>
        <v>158</v>
      </c>
      <c r="AO579" s="144">
        <v>0</v>
      </c>
      <c r="AP579" s="144">
        <v>0</v>
      </c>
      <c r="AQ579" s="144">
        <v>24</v>
      </c>
      <c r="AR579" s="144">
        <v>0</v>
      </c>
      <c r="AS579" s="144">
        <v>2</v>
      </c>
      <c r="AT579" s="144">
        <v>30</v>
      </c>
      <c r="AU579" s="144">
        <v>0</v>
      </c>
      <c r="AV579" s="143">
        <f>SUM(AO579:AU579)</f>
        <v>56</v>
      </c>
      <c r="AW579" s="144"/>
      <c r="AX579" s="144"/>
      <c r="AY579" s="144"/>
      <c r="AZ579" s="144"/>
      <c r="BA579" s="144"/>
      <c r="BB579" s="144"/>
      <c r="BC579" s="144"/>
      <c r="BD579" s="143">
        <f>SUM(AW579:BC579)</f>
        <v>0</v>
      </c>
    </row>
    <row r="580" spans="1:56" ht="12.75" hidden="1" customHeight="1" outlineLevel="2" x14ac:dyDescent="0.2">
      <c r="A580" s="292"/>
      <c r="B580" s="345"/>
      <c r="C580" s="8" t="s">
        <v>14</v>
      </c>
      <c r="D580" s="5"/>
      <c r="E580" s="5"/>
      <c r="F580" s="5"/>
      <c r="G580" s="15"/>
      <c r="H580" s="143">
        <f>IF(ISERROR(H579/H575),0,H579/H575)</f>
        <v>42.902439024390247</v>
      </c>
      <c r="I580" s="144">
        <v>30</v>
      </c>
      <c r="J580" s="144">
        <v>5.2</v>
      </c>
      <c r="K580" s="144">
        <v>1</v>
      </c>
      <c r="L580" s="144">
        <v>65.5</v>
      </c>
      <c r="M580" s="144">
        <v>0</v>
      </c>
      <c r="N580" s="144">
        <v>0.5</v>
      </c>
      <c r="O580" s="144">
        <v>1</v>
      </c>
      <c r="P580" s="143">
        <f>IF(ISERROR(P579/P575),0,P579/P575)</f>
        <v>30.684210526315791</v>
      </c>
      <c r="Q580" s="144">
        <v>1</v>
      </c>
      <c r="R580" s="144">
        <v>1</v>
      </c>
      <c r="S580" s="144">
        <v>0.5</v>
      </c>
      <c r="T580" s="144">
        <v>1</v>
      </c>
      <c r="U580" s="144">
        <v>1</v>
      </c>
      <c r="V580" s="144">
        <v>6.333333333333333</v>
      </c>
      <c r="W580" s="144" t="s">
        <v>102</v>
      </c>
      <c r="X580" s="143">
        <f>IF(ISERROR(X579/X575),0,X579/X575)</f>
        <v>3.3846153846153846</v>
      </c>
      <c r="Y580" s="144">
        <v>66</v>
      </c>
      <c r="Z580" s="144" t="s">
        <v>102</v>
      </c>
      <c r="AA580" s="144" t="s">
        <v>102</v>
      </c>
      <c r="AB580" s="144" t="s">
        <v>102</v>
      </c>
      <c r="AC580" s="144">
        <v>440.66666666666669</v>
      </c>
      <c r="AD580" s="144">
        <v>14</v>
      </c>
      <c r="AE580" s="144">
        <v>13</v>
      </c>
      <c r="AF580" s="143">
        <f>IF(ISERROR(AF579/AF575),0,AF579/AF575)</f>
        <v>124.91666666666667</v>
      </c>
      <c r="AG580" s="144" t="s">
        <v>102</v>
      </c>
      <c r="AH580" s="144" t="s">
        <v>102</v>
      </c>
      <c r="AI580" s="144">
        <v>55</v>
      </c>
      <c r="AJ580" s="144">
        <v>1</v>
      </c>
      <c r="AK580" s="144" t="s">
        <v>102</v>
      </c>
      <c r="AL580" s="144">
        <v>20.399999999999999</v>
      </c>
      <c r="AM580" s="144" t="s">
        <v>102</v>
      </c>
      <c r="AN580" s="143">
        <f>IF(ISERROR(AN579/AN575),0,AN579/AN575)</f>
        <v>22.571428571428573</v>
      </c>
      <c r="AO580" s="144" t="s">
        <v>102</v>
      </c>
      <c r="AP580" s="144" t="s">
        <v>102</v>
      </c>
      <c r="AQ580" s="144">
        <v>24</v>
      </c>
      <c r="AR580" s="144" t="s">
        <v>102</v>
      </c>
      <c r="AS580" s="144">
        <v>1</v>
      </c>
      <c r="AT580" s="144">
        <v>10</v>
      </c>
      <c r="AU580" s="144" t="s">
        <v>102</v>
      </c>
      <c r="AV580" s="143">
        <f>IF(ISERROR(AV579/AV575),0,AV579/AV575)</f>
        <v>9.3333333333333339</v>
      </c>
      <c r="AW580" s="144" t="s">
        <v>102</v>
      </c>
      <c r="AX580" s="144" t="s">
        <v>102</v>
      </c>
      <c r="AY580" s="144"/>
      <c r="AZ580" s="144"/>
      <c r="BA580" s="144"/>
      <c r="BB580" s="144"/>
      <c r="BC580" s="144"/>
      <c r="BD580" s="143">
        <f>IF(ISERROR(BD579/BD575),0,BD579/BD575)</f>
        <v>0</v>
      </c>
    </row>
    <row r="581" spans="1:56" ht="12.75" hidden="1" customHeight="1" outlineLevel="2" x14ac:dyDescent="0.2">
      <c r="A581" s="292" t="s">
        <v>254</v>
      </c>
      <c r="B581" s="345"/>
      <c r="C581" s="8"/>
      <c r="D581" s="5"/>
      <c r="E581" s="5"/>
      <c r="F581" s="5"/>
      <c r="G581" s="15"/>
      <c r="H581" s="143"/>
      <c r="I581" s="144"/>
      <c r="J581" s="144"/>
      <c r="K581" s="144"/>
      <c r="L581" s="144"/>
      <c r="M581" s="144"/>
      <c r="N581" s="144"/>
      <c r="O581" s="144"/>
      <c r="P581" s="143"/>
      <c r="Q581" s="144"/>
      <c r="R581" s="144"/>
      <c r="S581" s="144"/>
      <c r="T581" s="144"/>
      <c r="U581" s="144"/>
      <c r="V581" s="144"/>
      <c r="W581" s="144"/>
      <c r="X581" s="143"/>
      <c r="Y581" s="144"/>
      <c r="Z581" s="144"/>
      <c r="AA581" s="144"/>
      <c r="AB581" s="144"/>
      <c r="AC581" s="144"/>
      <c r="AD581" s="144"/>
      <c r="AE581" s="144"/>
      <c r="AF581" s="143"/>
      <c r="AG581" s="144"/>
      <c r="AH581" s="144"/>
      <c r="AI581" s="144"/>
      <c r="AJ581" s="144"/>
      <c r="AK581" s="144"/>
      <c r="AL581" s="144"/>
      <c r="AM581" s="144"/>
      <c r="AN581" s="143"/>
      <c r="AO581" s="144"/>
      <c r="AP581" s="144"/>
      <c r="AQ581" s="144"/>
      <c r="AR581" s="144"/>
      <c r="AS581" s="144"/>
      <c r="AT581" s="144"/>
      <c r="AU581" s="144"/>
      <c r="AV581" s="143"/>
      <c r="AW581" s="144"/>
      <c r="AX581" s="144"/>
      <c r="AY581" s="144"/>
      <c r="AZ581" s="144"/>
      <c r="BA581" s="144"/>
      <c r="BB581" s="144"/>
      <c r="BC581" s="144"/>
      <c r="BD581" s="143"/>
    </row>
    <row r="582" spans="1:56" ht="12.75" hidden="1" customHeight="1" outlineLevel="2" x14ac:dyDescent="0.2">
      <c r="A582" s="268"/>
      <c r="B582" s="345"/>
      <c r="C582" s="8"/>
      <c r="D582" s="5"/>
      <c r="E582" s="5"/>
      <c r="F582" s="5"/>
      <c r="G582" s="15"/>
      <c r="H582" s="143"/>
      <c r="I582" s="144"/>
      <c r="J582" s="144"/>
      <c r="K582" s="144"/>
      <c r="L582" s="144"/>
      <c r="M582" s="144"/>
      <c r="N582" s="144"/>
      <c r="O582" s="144"/>
      <c r="P582" s="143"/>
      <c r="Q582" s="144"/>
      <c r="R582" s="144"/>
      <c r="S582" s="144"/>
      <c r="T582" s="144"/>
      <c r="U582" s="144"/>
      <c r="V582" s="144"/>
      <c r="W582" s="144"/>
      <c r="X582" s="143"/>
      <c r="Y582" s="144"/>
      <c r="Z582" s="144"/>
      <c r="AA582" s="144"/>
      <c r="AB582" s="144"/>
      <c r="AC582" s="144"/>
      <c r="AD582" s="144"/>
      <c r="AE582" s="144"/>
      <c r="AF582" s="143"/>
      <c r="AG582" s="144"/>
      <c r="AH582" s="144"/>
      <c r="AI582" s="144"/>
      <c r="AJ582" s="144"/>
      <c r="AK582" s="144"/>
      <c r="AL582" s="144"/>
      <c r="AM582" s="144"/>
      <c r="AN582" s="143"/>
      <c r="AO582" s="144"/>
      <c r="AP582" s="144"/>
      <c r="AQ582" s="144"/>
      <c r="AR582" s="144"/>
      <c r="AS582" s="144"/>
      <c r="AT582" s="144"/>
      <c r="AU582" s="144"/>
      <c r="AV582" s="143"/>
      <c r="AW582" s="144"/>
      <c r="AX582" s="144"/>
      <c r="AY582" s="144"/>
      <c r="AZ582" s="144"/>
      <c r="BA582" s="144"/>
      <c r="BB582" s="144"/>
      <c r="BC582" s="144"/>
      <c r="BD582" s="143"/>
    </row>
    <row r="583" spans="1:56" ht="12.75" hidden="1" customHeight="1" outlineLevel="2" x14ac:dyDescent="0.2">
      <c r="A583" s="291" t="s">
        <v>255</v>
      </c>
      <c r="B583" s="345"/>
      <c r="C583" s="8"/>
      <c r="D583" s="5"/>
      <c r="E583" s="5"/>
      <c r="F583" s="5"/>
      <c r="G583" s="15"/>
      <c r="H583" s="143"/>
      <c r="I583" s="144"/>
      <c r="J583" s="144"/>
      <c r="K583" s="144"/>
      <c r="L583" s="144"/>
      <c r="M583" s="144"/>
      <c r="N583" s="144"/>
      <c r="O583" s="144"/>
      <c r="P583" s="143"/>
      <c r="Q583" s="144"/>
      <c r="R583" s="144"/>
      <c r="S583" s="144"/>
      <c r="T583" s="144"/>
      <c r="U583" s="144"/>
      <c r="V583" s="144"/>
      <c r="W583" s="144"/>
      <c r="X583" s="143"/>
      <c r="Y583" s="144"/>
      <c r="Z583" s="144"/>
      <c r="AA583" s="144"/>
      <c r="AB583" s="144"/>
      <c r="AC583" s="144"/>
      <c r="AD583" s="144"/>
      <c r="AE583" s="144"/>
      <c r="AF583" s="143"/>
      <c r="AG583" s="144"/>
      <c r="AH583" s="144"/>
      <c r="AI583" s="144"/>
      <c r="AJ583" s="144"/>
      <c r="AK583" s="144"/>
      <c r="AL583" s="144"/>
      <c r="AM583" s="144"/>
      <c r="AN583" s="143"/>
      <c r="AO583" s="144"/>
      <c r="AP583" s="144"/>
      <c r="AQ583" s="144"/>
      <c r="AR583" s="144"/>
      <c r="AS583" s="144"/>
      <c r="AT583" s="144"/>
      <c r="AU583" s="144"/>
      <c r="AV583" s="143"/>
      <c r="AW583" s="144"/>
      <c r="AX583" s="144"/>
      <c r="AY583" s="144"/>
      <c r="AZ583" s="144"/>
      <c r="BA583" s="144"/>
      <c r="BB583" s="144"/>
      <c r="BC583" s="144"/>
      <c r="BD583" s="143"/>
    </row>
    <row r="584" spans="1:56" ht="12.75" hidden="1" customHeight="1" outlineLevel="2" x14ac:dyDescent="0.2">
      <c r="A584" s="291" t="s">
        <v>256</v>
      </c>
      <c r="B584" s="345"/>
      <c r="C584" s="8" t="s">
        <v>14</v>
      </c>
      <c r="D584" s="5" t="s">
        <v>15</v>
      </c>
      <c r="E584" s="5"/>
      <c r="F584" s="5"/>
      <c r="G584" s="15"/>
      <c r="H584" s="143"/>
      <c r="I584" s="144"/>
      <c r="J584" s="144"/>
      <c r="K584" s="144"/>
      <c r="L584" s="144"/>
      <c r="M584" s="144"/>
      <c r="N584" s="144"/>
      <c r="O584" s="144"/>
      <c r="P584" s="143"/>
      <c r="Q584" s="144"/>
      <c r="R584" s="144"/>
      <c r="S584" s="144"/>
      <c r="T584" s="144"/>
      <c r="U584" s="144"/>
      <c r="V584" s="144"/>
      <c r="W584" s="144"/>
      <c r="X584" s="143"/>
      <c r="Y584" s="144"/>
      <c r="Z584" s="144"/>
      <c r="AA584" s="144"/>
      <c r="AB584" s="144"/>
      <c r="AC584" s="144"/>
      <c r="AD584" s="144"/>
      <c r="AE584" s="144"/>
      <c r="AF584" s="143"/>
      <c r="AG584" s="144"/>
      <c r="AH584" s="144"/>
      <c r="AI584" s="144"/>
      <c r="AJ584" s="144"/>
      <c r="AK584" s="144"/>
      <c r="AL584" s="144"/>
      <c r="AM584" s="144"/>
      <c r="AN584" s="143"/>
      <c r="AO584" s="144"/>
      <c r="AP584" s="144"/>
      <c r="AQ584" s="144"/>
      <c r="AR584" s="144"/>
      <c r="AS584" s="144"/>
      <c r="AT584" s="144"/>
      <c r="AU584" s="144"/>
      <c r="AV584" s="143"/>
      <c r="AW584" s="144"/>
      <c r="AX584" s="144"/>
      <c r="AY584" s="144"/>
      <c r="AZ584" s="144"/>
      <c r="BA584" s="144"/>
      <c r="BB584" s="144"/>
      <c r="BC584" s="144"/>
      <c r="BD584" s="143"/>
    </row>
    <row r="585" spans="1:56" ht="12.75" hidden="1" customHeight="1" outlineLevel="2" x14ac:dyDescent="0.2">
      <c r="A585" s="291" t="s">
        <v>257</v>
      </c>
      <c r="B585" s="345" t="s">
        <v>53</v>
      </c>
      <c r="C585" s="8" t="s">
        <v>2</v>
      </c>
      <c r="D585" s="5" t="s">
        <v>9</v>
      </c>
      <c r="E585" s="5"/>
      <c r="F585" s="5"/>
      <c r="G585" s="15"/>
      <c r="H585" s="143">
        <f>SUMIF($I$3:$BD$3,$H$3,$I585:$BD585)</f>
        <v>32</v>
      </c>
      <c r="I585" s="144">
        <v>2</v>
      </c>
      <c r="J585" s="144">
        <v>2</v>
      </c>
      <c r="K585" s="144">
        <v>1</v>
      </c>
      <c r="L585" s="144">
        <v>9</v>
      </c>
      <c r="M585" s="144">
        <v>0</v>
      </c>
      <c r="N585" s="144">
        <v>1</v>
      </c>
      <c r="O585" s="144">
        <v>1</v>
      </c>
      <c r="P585" s="143">
        <f>SUM(I585:O585)</f>
        <v>16</v>
      </c>
      <c r="Q585" s="144">
        <v>0</v>
      </c>
      <c r="R585" s="144">
        <v>1</v>
      </c>
      <c r="S585" s="144">
        <v>0</v>
      </c>
      <c r="T585" s="144">
        <v>0</v>
      </c>
      <c r="U585" s="144">
        <v>1</v>
      </c>
      <c r="V585" s="144">
        <v>3</v>
      </c>
      <c r="W585" s="144">
        <v>0</v>
      </c>
      <c r="X585" s="143">
        <f>SUM(Q585:W585)</f>
        <v>5</v>
      </c>
      <c r="Y585" s="144">
        <v>1</v>
      </c>
      <c r="Z585" s="144">
        <v>0</v>
      </c>
      <c r="AA585" s="144">
        <v>2</v>
      </c>
      <c r="AB585" s="144">
        <v>2</v>
      </c>
      <c r="AC585" s="144">
        <v>3</v>
      </c>
      <c r="AD585" s="144">
        <v>2</v>
      </c>
      <c r="AE585" s="144">
        <v>1</v>
      </c>
      <c r="AF585" s="143">
        <f>SUM(Y585:AE585)</f>
        <v>11</v>
      </c>
      <c r="AG585" s="144">
        <v>1</v>
      </c>
      <c r="AH585" s="144">
        <v>0</v>
      </c>
      <c r="AI585" s="144">
        <v>0</v>
      </c>
      <c r="AJ585" s="144">
        <v>0</v>
      </c>
      <c r="AK585" s="144">
        <v>3</v>
      </c>
      <c r="AL585" s="144">
        <v>2</v>
      </c>
      <c r="AM585" s="144">
        <v>0</v>
      </c>
      <c r="AN585" s="143">
        <f>SUM(AG585:AM585)</f>
        <v>6</v>
      </c>
      <c r="AO585" s="144">
        <v>2</v>
      </c>
      <c r="AP585" s="144">
        <v>2</v>
      </c>
      <c r="AQ585" s="144">
        <v>0</v>
      </c>
      <c r="AR585" s="144">
        <v>0</v>
      </c>
      <c r="AS585" s="144">
        <v>2</v>
      </c>
      <c r="AT585" s="144">
        <v>2</v>
      </c>
      <c r="AU585" s="144">
        <v>0</v>
      </c>
      <c r="AV585" s="143">
        <f>SUM(AO585:AU585)</f>
        <v>8</v>
      </c>
      <c r="AW585" s="144"/>
      <c r="AX585" s="144"/>
      <c r="AY585" s="144"/>
      <c r="AZ585" s="144"/>
      <c r="BA585" s="144"/>
      <c r="BB585" s="144"/>
      <c r="BC585" s="144"/>
      <c r="BD585" s="143">
        <f>SUM(AW585:BC585)</f>
        <v>0</v>
      </c>
    </row>
    <row r="586" spans="1:56" ht="12.75" hidden="1" customHeight="1" outlineLevel="2" x14ac:dyDescent="0.2">
      <c r="A586" s="292" t="s">
        <v>258</v>
      </c>
      <c r="B586" s="345"/>
      <c r="C586" s="8" t="s">
        <v>3</v>
      </c>
      <c r="D586" s="5" t="s">
        <v>9</v>
      </c>
      <c r="E586" s="5"/>
      <c r="F586" s="5"/>
      <c r="G586" s="15"/>
      <c r="H586" s="143">
        <f>SUMIF($I$3:$BD$3,$H$3,$I586:$BD586)</f>
        <v>31</v>
      </c>
      <c r="I586" s="144">
        <v>2</v>
      </c>
      <c r="J586" s="144">
        <v>2</v>
      </c>
      <c r="K586" s="144">
        <v>1</v>
      </c>
      <c r="L586" s="144">
        <v>9</v>
      </c>
      <c r="M586" s="144">
        <v>0</v>
      </c>
      <c r="N586" s="144">
        <v>1</v>
      </c>
      <c r="O586" s="144">
        <v>1</v>
      </c>
      <c r="P586" s="143">
        <f>SUM(I586:O586)</f>
        <v>16</v>
      </c>
      <c r="Q586" s="144">
        <v>0</v>
      </c>
      <c r="R586" s="144">
        <v>1</v>
      </c>
      <c r="S586" s="144">
        <v>0</v>
      </c>
      <c r="T586" s="144">
        <v>0</v>
      </c>
      <c r="U586" s="144">
        <v>1</v>
      </c>
      <c r="V586" s="144">
        <v>3</v>
      </c>
      <c r="W586" s="144">
        <v>0</v>
      </c>
      <c r="X586" s="143">
        <f>SUM(Q586:W586)</f>
        <v>5</v>
      </c>
      <c r="Y586" s="144">
        <v>1</v>
      </c>
      <c r="Z586" s="144">
        <v>0</v>
      </c>
      <c r="AA586" s="144">
        <v>2</v>
      </c>
      <c r="AB586" s="144">
        <v>2</v>
      </c>
      <c r="AC586" s="144">
        <v>2</v>
      </c>
      <c r="AD586" s="144">
        <v>2</v>
      </c>
      <c r="AE586" s="144">
        <v>1</v>
      </c>
      <c r="AF586" s="143">
        <f>SUM(Y586:AE586)</f>
        <v>10</v>
      </c>
      <c r="AG586" s="144">
        <v>1</v>
      </c>
      <c r="AH586" s="144">
        <v>0</v>
      </c>
      <c r="AI586" s="144">
        <v>0</v>
      </c>
      <c r="AJ586" s="144">
        <v>0</v>
      </c>
      <c r="AK586" s="144">
        <v>3</v>
      </c>
      <c r="AL586" s="144">
        <v>2</v>
      </c>
      <c r="AM586" s="144">
        <v>0</v>
      </c>
      <c r="AN586" s="143">
        <f>SUM(AG586:AM586)</f>
        <v>6</v>
      </c>
      <c r="AO586" s="144">
        <v>2</v>
      </c>
      <c r="AP586" s="144">
        <v>2</v>
      </c>
      <c r="AQ586" s="144">
        <v>0</v>
      </c>
      <c r="AR586" s="144">
        <v>0</v>
      </c>
      <c r="AS586" s="144">
        <v>2</v>
      </c>
      <c r="AT586" s="144">
        <v>2</v>
      </c>
      <c r="AU586" s="144">
        <v>0</v>
      </c>
      <c r="AV586" s="143">
        <f>SUM(AO586:AU586)</f>
        <v>8</v>
      </c>
      <c r="AW586" s="144"/>
      <c r="AX586" s="144"/>
      <c r="AY586" s="144"/>
      <c r="AZ586" s="144"/>
      <c r="BA586" s="144"/>
      <c r="BB586" s="144"/>
      <c r="BC586" s="144"/>
      <c r="BD586" s="143">
        <f>SUM(AW586:BC586)</f>
        <v>0</v>
      </c>
    </row>
    <row r="587" spans="1:56" ht="12.75" hidden="1" customHeight="1" outlineLevel="2" x14ac:dyDescent="0.2">
      <c r="A587" s="292" t="s">
        <v>259</v>
      </c>
      <c r="B587" s="345"/>
      <c r="C587" s="8" t="s">
        <v>33</v>
      </c>
      <c r="D587" s="5" t="s">
        <v>9</v>
      </c>
      <c r="E587" s="5"/>
      <c r="F587" s="5"/>
      <c r="G587" s="15"/>
      <c r="H587" s="143">
        <f>SUMIF($I$3:$BD$3,$H$3,$I587:$BD587)</f>
        <v>25</v>
      </c>
      <c r="I587" s="144">
        <v>2</v>
      </c>
      <c r="J587" s="144">
        <v>2</v>
      </c>
      <c r="K587" s="144">
        <v>1</v>
      </c>
      <c r="L587" s="144">
        <v>6</v>
      </c>
      <c r="M587" s="144">
        <v>0</v>
      </c>
      <c r="N587" s="144">
        <v>0</v>
      </c>
      <c r="O587" s="144">
        <v>1</v>
      </c>
      <c r="P587" s="143">
        <f>SUM(I587:O587)</f>
        <v>12</v>
      </c>
      <c r="Q587" s="144">
        <v>0</v>
      </c>
      <c r="R587" s="144">
        <v>1</v>
      </c>
      <c r="S587" s="144">
        <v>0</v>
      </c>
      <c r="T587" s="144">
        <v>0</v>
      </c>
      <c r="U587" s="144">
        <v>1</v>
      </c>
      <c r="V587" s="144">
        <v>3</v>
      </c>
      <c r="W587" s="144">
        <v>0</v>
      </c>
      <c r="X587" s="143">
        <f>SUM(Q587:W587)</f>
        <v>5</v>
      </c>
      <c r="Y587" s="144">
        <v>1</v>
      </c>
      <c r="Z587" s="144">
        <v>0</v>
      </c>
      <c r="AA587" s="144">
        <v>1</v>
      </c>
      <c r="AB587" s="144">
        <v>1</v>
      </c>
      <c r="AC587" s="144">
        <v>2</v>
      </c>
      <c r="AD587" s="144">
        <v>2</v>
      </c>
      <c r="AE587" s="144">
        <v>1</v>
      </c>
      <c r="AF587" s="143">
        <f>SUM(Y587:AE587)</f>
        <v>8</v>
      </c>
      <c r="AG587" s="144">
        <v>1</v>
      </c>
      <c r="AH587" s="144">
        <v>0</v>
      </c>
      <c r="AI587" s="144">
        <v>0</v>
      </c>
      <c r="AJ587" s="144">
        <v>0</v>
      </c>
      <c r="AK587" s="144">
        <v>2</v>
      </c>
      <c r="AL587" s="144">
        <v>0</v>
      </c>
      <c r="AM587" s="144">
        <v>0</v>
      </c>
      <c r="AN587" s="143">
        <f>SUM(AG587:AM587)</f>
        <v>3</v>
      </c>
      <c r="AO587" s="144">
        <v>2</v>
      </c>
      <c r="AP587" s="144">
        <v>2</v>
      </c>
      <c r="AQ587" s="144">
        <v>0</v>
      </c>
      <c r="AR587" s="144">
        <v>0</v>
      </c>
      <c r="AS587" s="144">
        <v>2</v>
      </c>
      <c r="AT587" s="144">
        <v>2</v>
      </c>
      <c r="AU587" s="144">
        <v>0</v>
      </c>
      <c r="AV587" s="143">
        <f>SUM(AO587:AU587)</f>
        <v>8</v>
      </c>
      <c r="AW587" s="144"/>
      <c r="AX587" s="144"/>
      <c r="AY587" s="144"/>
      <c r="AZ587" s="144"/>
      <c r="BA587" s="144"/>
      <c r="BB587" s="144"/>
      <c r="BC587" s="144"/>
      <c r="BD587" s="143">
        <f>SUM(AW587:BC587)</f>
        <v>0</v>
      </c>
    </row>
    <row r="588" spans="1:56" s="48" customFormat="1" ht="12.75" hidden="1" customHeight="1" outlineLevel="2" x14ac:dyDescent="0.2">
      <c r="A588" s="293"/>
      <c r="B588" s="345"/>
      <c r="C588" s="42" t="s">
        <v>13</v>
      </c>
      <c r="D588" s="43" t="s">
        <v>4</v>
      </c>
      <c r="E588" s="43"/>
      <c r="F588" s="43"/>
      <c r="G588" s="44"/>
      <c r="H588" s="145">
        <f>IF(ISERROR(H587/H585),0,H587/H585)</f>
        <v>0.78125</v>
      </c>
      <c r="I588" s="146">
        <v>1</v>
      </c>
      <c r="J588" s="146">
        <v>1</v>
      </c>
      <c r="K588" s="146">
        <v>1</v>
      </c>
      <c r="L588" s="146">
        <v>0.66666666666666663</v>
      </c>
      <c r="M588" s="146" t="s">
        <v>102</v>
      </c>
      <c r="N588" s="146">
        <v>0</v>
      </c>
      <c r="O588" s="146">
        <v>1</v>
      </c>
      <c r="P588" s="145">
        <f>IF(ISERROR(P587/P585),0,P587/P585)</f>
        <v>0.75</v>
      </c>
      <c r="Q588" s="146" t="s">
        <v>102</v>
      </c>
      <c r="R588" s="146">
        <v>1</v>
      </c>
      <c r="S588" s="146" t="s">
        <v>102</v>
      </c>
      <c r="T588" s="146" t="s">
        <v>102</v>
      </c>
      <c r="U588" s="146">
        <v>1</v>
      </c>
      <c r="V588" s="146">
        <v>1</v>
      </c>
      <c r="W588" s="146" t="s">
        <v>102</v>
      </c>
      <c r="X588" s="145">
        <f>IF(ISERROR(X587/X585),0,X587/X585)</f>
        <v>1</v>
      </c>
      <c r="Y588" s="146">
        <v>1</v>
      </c>
      <c r="Z588" s="146" t="s">
        <v>102</v>
      </c>
      <c r="AA588" s="146">
        <v>0.5</v>
      </c>
      <c r="AB588" s="146">
        <v>0.5</v>
      </c>
      <c r="AC588" s="146">
        <v>0.66666666666666663</v>
      </c>
      <c r="AD588" s="146">
        <v>1</v>
      </c>
      <c r="AE588" s="146">
        <v>1</v>
      </c>
      <c r="AF588" s="145">
        <f>IF(ISERROR(AF587/AF585),0,AF587/AF585)</f>
        <v>0.72727272727272729</v>
      </c>
      <c r="AG588" s="146">
        <v>1</v>
      </c>
      <c r="AH588" s="146" t="s">
        <v>102</v>
      </c>
      <c r="AI588" s="146" t="s">
        <v>102</v>
      </c>
      <c r="AJ588" s="146" t="s">
        <v>102</v>
      </c>
      <c r="AK588" s="146">
        <v>0.66666666666666663</v>
      </c>
      <c r="AL588" s="146">
        <v>0</v>
      </c>
      <c r="AM588" s="146" t="s">
        <v>102</v>
      </c>
      <c r="AN588" s="145">
        <f>IF(ISERROR(AN587/AN585),0,AN587/AN585)</f>
        <v>0.5</v>
      </c>
      <c r="AO588" s="146">
        <v>1</v>
      </c>
      <c r="AP588" s="146">
        <v>1</v>
      </c>
      <c r="AQ588" s="146" t="s">
        <v>102</v>
      </c>
      <c r="AR588" s="146" t="s">
        <v>102</v>
      </c>
      <c r="AS588" s="146">
        <v>1</v>
      </c>
      <c r="AT588" s="146">
        <v>1</v>
      </c>
      <c r="AU588" s="146" t="s">
        <v>102</v>
      </c>
      <c r="AV588" s="145">
        <f>IF(ISERROR(AV587/AV585),0,AV587/AV585)</f>
        <v>1</v>
      </c>
      <c r="AW588" s="146" t="s">
        <v>102</v>
      </c>
      <c r="AX588" s="146"/>
      <c r="AY588" s="146" t="s">
        <v>102</v>
      </c>
      <c r="AZ588" s="146"/>
      <c r="BA588" s="146"/>
      <c r="BB588" s="146"/>
      <c r="BC588" s="146"/>
      <c r="BD588" s="145">
        <f>IF(ISERROR(BD587/BD585),0,BD587/BD585)</f>
        <v>0</v>
      </c>
    </row>
    <row r="589" spans="1:56" s="49" customFormat="1" ht="12.75" hidden="1" customHeight="1" outlineLevel="2" x14ac:dyDescent="0.2">
      <c r="A589" s="293"/>
      <c r="B589" s="345"/>
      <c r="C589" s="42" t="s">
        <v>5</v>
      </c>
      <c r="D589" s="43" t="s">
        <v>4</v>
      </c>
      <c r="E589" s="43"/>
      <c r="F589" s="43"/>
      <c r="G589" s="44"/>
      <c r="H589" s="145">
        <f>IF(ISERROR((H585-H586)/H585),0,(H585-H586)/H585)</f>
        <v>3.125E-2</v>
      </c>
      <c r="I589" s="146">
        <v>0</v>
      </c>
      <c r="J589" s="146">
        <v>0</v>
      </c>
      <c r="K589" s="146">
        <v>0</v>
      </c>
      <c r="L589" s="146">
        <v>0</v>
      </c>
      <c r="M589" s="146" t="s">
        <v>102</v>
      </c>
      <c r="N589" s="146">
        <v>0</v>
      </c>
      <c r="O589" s="146">
        <v>0</v>
      </c>
      <c r="P589" s="145">
        <f>IF(ISERROR((P585-P586)/P585),0,(P585-P586)/P585)</f>
        <v>0</v>
      </c>
      <c r="Q589" s="146" t="s">
        <v>102</v>
      </c>
      <c r="R589" s="146">
        <v>0</v>
      </c>
      <c r="S589" s="146" t="s">
        <v>102</v>
      </c>
      <c r="T589" s="146" t="s">
        <v>102</v>
      </c>
      <c r="U589" s="146">
        <v>0</v>
      </c>
      <c r="V589" s="146">
        <v>0</v>
      </c>
      <c r="W589" s="146" t="s">
        <v>102</v>
      </c>
      <c r="X589" s="145">
        <f>IF(ISERROR((X585-X586)/X585),0,(X585-X586)/X585)</f>
        <v>0</v>
      </c>
      <c r="Y589" s="146">
        <v>0</v>
      </c>
      <c r="Z589" s="146" t="s">
        <v>102</v>
      </c>
      <c r="AA589" s="146">
        <v>0</v>
      </c>
      <c r="AB589" s="146">
        <v>0</v>
      </c>
      <c r="AC589" s="146">
        <v>0.33333333333333331</v>
      </c>
      <c r="AD589" s="146">
        <v>0</v>
      </c>
      <c r="AE589" s="146">
        <v>0</v>
      </c>
      <c r="AF589" s="145">
        <f>IF(ISERROR((AF585-AF586)/AF585),0,(AF585-AF586)/AF585)</f>
        <v>9.0909090909090912E-2</v>
      </c>
      <c r="AG589" s="146">
        <v>0</v>
      </c>
      <c r="AH589" s="146" t="s">
        <v>102</v>
      </c>
      <c r="AI589" s="146" t="s">
        <v>102</v>
      </c>
      <c r="AJ589" s="146" t="s">
        <v>102</v>
      </c>
      <c r="AK589" s="146">
        <v>0</v>
      </c>
      <c r="AL589" s="146">
        <v>0</v>
      </c>
      <c r="AM589" s="146" t="s">
        <v>102</v>
      </c>
      <c r="AN589" s="145">
        <f>IF(ISERROR((AN585-AN586)/AN585),0,(AN585-AN586)/AN585)</f>
        <v>0</v>
      </c>
      <c r="AO589" s="146">
        <v>0</v>
      </c>
      <c r="AP589" s="146">
        <v>0</v>
      </c>
      <c r="AQ589" s="146" t="s">
        <v>102</v>
      </c>
      <c r="AR589" s="146" t="s">
        <v>102</v>
      </c>
      <c r="AS589" s="146">
        <v>0</v>
      </c>
      <c r="AT589" s="146">
        <v>0</v>
      </c>
      <c r="AU589" s="146" t="s">
        <v>102</v>
      </c>
      <c r="AV589" s="145">
        <f>IF(ISERROR((AV585-AV586)/AV585),0,(AV585-AV586)/AV585)</f>
        <v>0</v>
      </c>
      <c r="AW589" s="146" t="s">
        <v>102</v>
      </c>
      <c r="AX589" s="146"/>
      <c r="AY589" s="146" t="s">
        <v>102</v>
      </c>
      <c r="AZ589" s="146"/>
      <c r="BA589" s="146"/>
      <c r="BB589" s="146"/>
      <c r="BC589" s="146"/>
      <c r="BD589" s="145">
        <f>IF(ISERROR((BD585-BD586)/BD585),0,(BD585-BD586)/BD585)</f>
        <v>0</v>
      </c>
    </row>
    <row r="590" spans="1:56" ht="12.75" hidden="1" customHeight="1" outlineLevel="3" x14ac:dyDescent="0.2">
      <c r="A590" s="292" t="s">
        <v>260</v>
      </c>
      <c r="B590" s="345"/>
      <c r="C590" s="8" t="s">
        <v>46</v>
      </c>
      <c r="D590" s="5"/>
      <c r="E590" s="5"/>
      <c r="F590" s="5"/>
      <c r="G590" s="15"/>
      <c r="H590" s="143">
        <f>SUMIF($I$3:$BD$3,$H$3,$I590:$BD590)</f>
        <v>1146</v>
      </c>
      <c r="I590" s="144">
        <v>2</v>
      </c>
      <c r="J590" s="144">
        <v>1</v>
      </c>
      <c r="K590" s="144">
        <v>1</v>
      </c>
      <c r="L590" s="144">
        <v>495</v>
      </c>
      <c r="M590" s="144">
        <v>0</v>
      </c>
      <c r="N590" s="144">
        <v>59</v>
      </c>
      <c r="O590" s="144">
        <v>1</v>
      </c>
      <c r="P590" s="143">
        <f>SUM(I590:O590)</f>
        <v>559</v>
      </c>
      <c r="Q590" s="144">
        <v>0</v>
      </c>
      <c r="R590" s="144">
        <v>3</v>
      </c>
      <c r="S590" s="144">
        <v>0</v>
      </c>
      <c r="T590" s="144">
        <v>0</v>
      </c>
      <c r="U590" s="144">
        <v>1</v>
      </c>
      <c r="V590" s="144">
        <v>3</v>
      </c>
      <c r="W590" s="144">
        <v>0</v>
      </c>
      <c r="X590" s="143">
        <f>SUM(Q590:W590)</f>
        <v>7</v>
      </c>
      <c r="Y590" s="144">
        <v>1</v>
      </c>
      <c r="Z590" s="144">
        <v>0</v>
      </c>
      <c r="AA590" s="144">
        <v>72</v>
      </c>
      <c r="AB590" s="144">
        <v>52</v>
      </c>
      <c r="AC590" s="144">
        <v>2</v>
      </c>
      <c r="AD590" s="144">
        <v>2</v>
      </c>
      <c r="AE590" s="144">
        <v>1</v>
      </c>
      <c r="AF590" s="143">
        <f>SUM(Y590:AE590)</f>
        <v>130</v>
      </c>
      <c r="AG590" s="144">
        <v>1</v>
      </c>
      <c r="AH590" s="144">
        <v>0</v>
      </c>
      <c r="AI590" s="144">
        <v>0</v>
      </c>
      <c r="AJ590" s="144">
        <v>0</v>
      </c>
      <c r="AK590" s="144">
        <v>779</v>
      </c>
      <c r="AL590" s="144">
        <v>115</v>
      </c>
      <c r="AM590" s="144">
        <v>0</v>
      </c>
      <c r="AN590" s="143">
        <f>SUM(AG590:AM590)</f>
        <v>895</v>
      </c>
      <c r="AO590" s="144">
        <v>21</v>
      </c>
      <c r="AP590" s="144">
        <v>2</v>
      </c>
      <c r="AQ590" s="144">
        <v>0</v>
      </c>
      <c r="AR590" s="144">
        <v>0</v>
      </c>
      <c r="AS590" s="144">
        <v>2</v>
      </c>
      <c r="AT590" s="144">
        <v>29</v>
      </c>
      <c r="AU590" s="144">
        <v>0</v>
      </c>
      <c r="AV590" s="143">
        <f>SUM(AO590:AU590)</f>
        <v>54</v>
      </c>
      <c r="AW590" s="144"/>
      <c r="AX590" s="144"/>
      <c r="AY590" s="144"/>
      <c r="AZ590" s="144"/>
      <c r="BA590" s="144"/>
      <c r="BB590" s="144"/>
      <c r="BC590" s="144"/>
      <c r="BD590" s="143">
        <f>SUM(AW590:BC590)</f>
        <v>0</v>
      </c>
    </row>
    <row r="591" spans="1:56" ht="12.75" hidden="1" customHeight="1" outlineLevel="2" x14ac:dyDescent="0.2">
      <c r="A591" s="292"/>
      <c r="B591" s="345"/>
      <c r="C591" s="8" t="s">
        <v>14</v>
      </c>
      <c r="D591" s="5"/>
      <c r="E591" s="5"/>
      <c r="F591" s="5"/>
      <c r="G591" s="15"/>
      <c r="H591" s="143">
        <f>IF(ISERROR(H590/H586),0,H590/H586)</f>
        <v>36.967741935483872</v>
      </c>
      <c r="I591" s="144">
        <v>1</v>
      </c>
      <c r="J591" s="144">
        <v>0.5</v>
      </c>
      <c r="K591" s="144">
        <v>1</v>
      </c>
      <c r="L591" s="144">
        <v>55</v>
      </c>
      <c r="M591" s="144" t="s">
        <v>102</v>
      </c>
      <c r="N591" s="144">
        <v>59</v>
      </c>
      <c r="O591" s="144">
        <v>1</v>
      </c>
      <c r="P591" s="143">
        <f>IF(ISERROR(P590/P586),0,P590/P586)</f>
        <v>34.9375</v>
      </c>
      <c r="Q591" s="144" t="s">
        <v>102</v>
      </c>
      <c r="R591" s="144">
        <v>3</v>
      </c>
      <c r="S591" s="144" t="s">
        <v>102</v>
      </c>
      <c r="T591" s="144" t="s">
        <v>102</v>
      </c>
      <c r="U591" s="144">
        <v>1</v>
      </c>
      <c r="V591" s="144">
        <v>1</v>
      </c>
      <c r="W591" s="144" t="s">
        <v>102</v>
      </c>
      <c r="X591" s="143">
        <f>IF(ISERROR(X590/X586),0,X590/X586)</f>
        <v>1.4</v>
      </c>
      <c r="Y591" s="144">
        <v>1</v>
      </c>
      <c r="Z591" s="144" t="s">
        <v>102</v>
      </c>
      <c r="AA591" s="144">
        <v>36</v>
      </c>
      <c r="AB591" s="144">
        <v>26</v>
      </c>
      <c r="AC591" s="144">
        <v>1</v>
      </c>
      <c r="AD591" s="144">
        <v>1</v>
      </c>
      <c r="AE591" s="144">
        <v>1</v>
      </c>
      <c r="AF591" s="143">
        <f>IF(ISERROR(AF590/AF586),0,AF590/AF586)</f>
        <v>13</v>
      </c>
      <c r="AG591" s="144">
        <v>1</v>
      </c>
      <c r="AH591" s="144" t="s">
        <v>102</v>
      </c>
      <c r="AI591" s="144" t="s">
        <v>102</v>
      </c>
      <c r="AJ591" s="144" t="s">
        <v>102</v>
      </c>
      <c r="AK591" s="144">
        <v>259.66666666666669</v>
      </c>
      <c r="AL591" s="144">
        <v>57.5</v>
      </c>
      <c r="AM591" s="144" t="s">
        <v>102</v>
      </c>
      <c r="AN591" s="143">
        <f>IF(ISERROR(AN590/AN586),0,AN590/AN586)</f>
        <v>149.16666666666666</v>
      </c>
      <c r="AO591" s="144">
        <v>10.5</v>
      </c>
      <c r="AP591" s="144">
        <v>1</v>
      </c>
      <c r="AQ591" s="144" t="s">
        <v>102</v>
      </c>
      <c r="AR591" s="144" t="s">
        <v>102</v>
      </c>
      <c r="AS591" s="144">
        <v>1</v>
      </c>
      <c r="AT591" s="144">
        <v>14.5</v>
      </c>
      <c r="AU591" s="144" t="s">
        <v>102</v>
      </c>
      <c r="AV591" s="143">
        <f>IF(ISERROR(AV590/AV586),0,AV590/AV586)</f>
        <v>6.75</v>
      </c>
      <c r="AW591" s="144" t="s">
        <v>102</v>
      </c>
      <c r="AX591" s="144"/>
      <c r="AY591" s="144" t="s">
        <v>102</v>
      </c>
      <c r="AZ591" s="144"/>
      <c r="BA591" s="144"/>
      <c r="BB591" s="144"/>
      <c r="BC591" s="144"/>
      <c r="BD591" s="143">
        <f>IF(ISERROR(BD590/BD586),0,BD590/BD586)</f>
        <v>0</v>
      </c>
    </row>
    <row r="592" spans="1:56" ht="12.75" hidden="1" customHeight="1" outlineLevel="2" x14ac:dyDescent="0.2">
      <c r="A592" s="292" t="s">
        <v>261</v>
      </c>
      <c r="B592" s="345"/>
      <c r="C592" s="8"/>
      <c r="D592" s="5"/>
      <c r="E592" s="5"/>
      <c r="F592" s="5"/>
      <c r="G592" s="15"/>
      <c r="H592" s="143"/>
      <c r="I592" s="144" t="s">
        <v>102</v>
      </c>
      <c r="J592" s="144" t="s">
        <v>102</v>
      </c>
      <c r="K592" s="144" t="s">
        <v>102</v>
      </c>
      <c r="L592" s="144"/>
      <c r="M592" s="144"/>
      <c r="N592" s="144"/>
      <c r="O592" s="144"/>
      <c r="P592" s="143"/>
      <c r="Q592" s="144"/>
      <c r="R592" s="144"/>
      <c r="S592" s="144"/>
      <c r="T592" s="144"/>
      <c r="U592" s="144"/>
      <c r="V592" s="144"/>
      <c r="W592" s="144"/>
      <c r="X592" s="143"/>
      <c r="Y592" s="144"/>
      <c r="Z592" s="144"/>
      <c r="AA592" s="144"/>
      <c r="AB592" s="144"/>
      <c r="AC592" s="144"/>
      <c r="AD592" s="144"/>
      <c r="AE592" s="144"/>
      <c r="AF592" s="143"/>
      <c r="AG592" s="144"/>
      <c r="AH592" s="144"/>
      <c r="AI592" s="144"/>
      <c r="AJ592" s="144"/>
      <c r="AK592" s="144"/>
      <c r="AL592" s="144"/>
      <c r="AM592" s="144"/>
      <c r="AN592" s="143"/>
      <c r="AO592" s="144" t="s">
        <v>102</v>
      </c>
      <c r="AP592" s="144" t="s">
        <v>102</v>
      </c>
      <c r="AQ592" s="144" t="s">
        <v>102</v>
      </c>
      <c r="AR592" s="144" t="s">
        <v>102</v>
      </c>
      <c r="AS592" s="144" t="s">
        <v>102</v>
      </c>
      <c r="AT592" s="144" t="s">
        <v>102</v>
      </c>
      <c r="AU592" s="144" t="s">
        <v>102</v>
      </c>
      <c r="AV592" s="143"/>
      <c r="AW592" s="144"/>
      <c r="AX592" s="144"/>
      <c r="AY592" s="144"/>
      <c r="AZ592" s="144"/>
      <c r="BA592" s="144"/>
      <c r="BB592" s="144"/>
      <c r="BC592" s="144"/>
      <c r="BD592" s="143"/>
    </row>
    <row r="593" spans="1:56" ht="12.75" hidden="1" customHeight="1" outlineLevel="2" x14ac:dyDescent="0.2">
      <c r="A593" s="268"/>
      <c r="B593" s="345"/>
      <c r="C593" s="8"/>
      <c r="D593" s="5"/>
      <c r="E593" s="5"/>
      <c r="F593" s="5"/>
      <c r="G593" s="15"/>
      <c r="H593" s="143"/>
      <c r="I593" s="144"/>
      <c r="J593" s="144"/>
      <c r="K593" s="144"/>
      <c r="L593" s="144"/>
      <c r="M593" s="144"/>
      <c r="N593" s="144"/>
      <c r="O593" s="144"/>
      <c r="P593" s="143"/>
      <c r="Q593" s="144"/>
      <c r="R593" s="144"/>
      <c r="S593" s="144"/>
      <c r="T593" s="144"/>
      <c r="U593" s="144"/>
      <c r="V593" s="144"/>
      <c r="W593" s="144"/>
      <c r="X593" s="143"/>
      <c r="Y593" s="144"/>
      <c r="Z593" s="144"/>
      <c r="AA593" s="144"/>
      <c r="AB593" s="144"/>
      <c r="AC593" s="144"/>
      <c r="AD593" s="144"/>
      <c r="AE593" s="144"/>
      <c r="AF593" s="143"/>
      <c r="AG593" s="144"/>
      <c r="AH593" s="144"/>
      <c r="AI593" s="144"/>
      <c r="AJ593" s="144"/>
      <c r="AK593" s="144"/>
      <c r="AL593" s="144"/>
      <c r="AM593" s="144"/>
      <c r="AN593" s="143"/>
      <c r="AO593" s="144"/>
      <c r="AP593" s="144"/>
      <c r="AQ593" s="144"/>
      <c r="AR593" s="144"/>
      <c r="AS593" s="144"/>
      <c r="AT593" s="144"/>
      <c r="AU593" s="144"/>
      <c r="AV593" s="143"/>
      <c r="AW593" s="144"/>
      <c r="AX593" s="144"/>
      <c r="AY593" s="144"/>
      <c r="AZ593" s="144"/>
      <c r="BA593" s="144"/>
      <c r="BB593" s="144"/>
      <c r="BC593" s="144"/>
      <c r="BD593" s="143"/>
    </row>
    <row r="594" spans="1:56" ht="12.75" hidden="1" customHeight="1" outlineLevel="2" x14ac:dyDescent="0.2">
      <c r="A594" s="291" t="s">
        <v>262</v>
      </c>
      <c r="B594" s="345"/>
      <c r="C594" s="8"/>
      <c r="D594" s="5"/>
      <c r="E594" s="5"/>
      <c r="F594" s="5"/>
      <c r="G594" s="15"/>
      <c r="H594" s="143"/>
      <c r="I594" s="144"/>
      <c r="J594" s="144"/>
      <c r="K594" s="144"/>
      <c r="L594" s="144"/>
      <c r="M594" s="144"/>
      <c r="N594" s="144"/>
      <c r="O594" s="144"/>
      <c r="P594" s="143"/>
      <c r="Q594" s="144"/>
      <c r="R594" s="144"/>
      <c r="S594" s="144"/>
      <c r="T594" s="144"/>
      <c r="U594" s="144"/>
      <c r="V594" s="144"/>
      <c r="W594" s="144"/>
      <c r="X594" s="143"/>
      <c r="Y594" s="144"/>
      <c r="Z594" s="144"/>
      <c r="AA594" s="144"/>
      <c r="AB594" s="144"/>
      <c r="AC594" s="144"/>
      <c r="AD594" s="144"/>
      <c r="AE594" s="144"/>
      <c r="AF594" s="143"/>
      <c r="AG594" s="144"/>
      <c r="AH594" s="144"/>
      <c r="AI594" s="144"/>
      <c r="AJ594" s="144"/>
      <c r="AK594" s="144"/>
      <c r="AL594" s="144"/>
      <c r="AM594" s="144"/>
      <c r="AN594" s="143"/>
      <c r="AO594" s="144"/>
      <c r="AP594" s="144"/>
      <c r="AQ594" s="144"/>
      <c r="AR594" s="144"/>
      <c r="AS594" s="144"/>
      <c r="AT594" s="144"/>
      <c r="AU594" s="144"/>
      <c r="AV594" s="143"/>
      <c r="AW594" s="144"/>
      <c r="AX594" s="144"/>
      <c r="AY594" s="144"/>
      <c r="AZ594" s="144"/>
      <c r="BA594" s="144"/>
      <c r="BB594" s="144"/>
      <c r="BC594" s="144"/>
      <c r="BD594" s="143"/>
    </row>
    <row r="595" spans="1:56" ht="12.75" hidden="1" customHeight="1" outlineLevel="2" x14ac:dyDescent="0.2">
      <c r="A595" s="291" t="s">
        <v>263</v>
      </c>
      <c r="B595" s="345"/>
      <c r="C595" s="8" t="s">
        <v>14</v>
      </c>
      <c r="D595" s="5" t="s">
        <v>15</v>
      </c>
      <c r="E595" s="5"/>
      <c r="F595" s="5"/>
      <c r="G595" s="15"/>
      <c r="H595" s="143"/>
      <c r="I595" s="144"/>
      <c r="J595" s="144"/>
      <c r="K595" s="144"/>
      <c r="L595" s="144"/>
      <c r="M595" s="144"/>
      <c r="N595" s="144"/>
      <c r="O595" s="144"/>
      <c r="P595" s="143"/>
      <c r="Q595" s="144"/>
      <c r="R595" s="144"/>
      <c r="S595" s="144"/>
      <c r="T595" s="144"/>
      <c r="U595" s="144"/>
      <c r="V595" s="144"/>
      <c r="W595" s="144"/>
      <c r="X595" s="143"/>
      <c r="Y595" s="144"/>
      <c r="Z595" s="144"/>
      <c r="AA595" s="144"/>
      <c r="AB595" s="144"/>
      <c r="AC595" s="144"/>
      <c r="AD595" s="144"/>
      <c r="AE595" s="144"/>
      <c r="AF595" s="143"/>
      <c r="AG595" s="144"/>
      <c r="AH595" s="144"/>
      <c r="AI595" s="144"/>
      <c r="AJ595" s="144"/>
      <c r="AK595" s="144"/>
      <c r="AL595" s="144"/>
      <c r="AM595" s="144"/>
      <c r="AN595" s="143"/>
      <c r="AO595" s="144"/>
      <c r="AP595" s="144"/>
      <c r="AQ595" s="144"/>
      <c r="AR595" s="144"/>
      <c r="AS595" s="144"/>
      <c r="AT595" s="144"/>
      <c r="AU595" s="144"/>
      <c r="AV595" s="143"/>
      <c r="AW595" s="144"/>
      <c r="AX595" s="144"/>
      <c r="AY595" s="144"/>
      <c r="AZ595" s="144"/>
      <c r="BA595" s="144"/>
      <c r="BB595" s="144"/>
      <c r="BC595" s="144"/>
      <c r="BD595" s="143"/>
    </row>
    <row r="596" spans="1:56" ht="12.75" hidden="1" customHeight="1" outlineLevel="2" x14ac:dyDescent="0.2">
      <c r="A596" s="291"/>
      <c r="B596" s="345" t="s">
        <v>54</v>
      </c>
      <c r="C596" s="8" t="s">
        <v>2</v>
      </c>
      <c r="D596" s="5" t="s">
        <v>9</v>
      </c>
      <c r="E596" s="5"/>
      <c r="F596" s="5"/>
      <c r="G596" s="15"/>
      <c r="H596" s="143">
        <f>SUMIF($I$3:$BD$3,$H$3,$I596:$BD596)</f>
        <v>11</v>
      </c>
      <c r="I596" s="144">
        <v>1</v>
      </c>
      <c r="J596" s="144">
        <v>1</v>
      </c>
      <c r="K596" s="144">
        <v>0</v>
      </c>
      <c r="L596" s="144">
        <v>0</v>
      </c>
      <c r="M596" s="144">
        <v>0</v>
      </c>
      <c r="N596" s="144">
        <v>0</v>
      </c>
      <c r="O596" s="144">
        <v>0</v>
      </c>
      <c r="P596" s="143">
        <f>SUM(I596:O596)</f>
        <v>2</v>
      </c>
      <c r="Q596" s="144">
        <v>2</v>
      </c>
      <c r="R596" s="144">
        <v>2</v>
      </c>
      <c r="S596" s="144">
        <v>0</v>
      </c>
      <c r="T596" s="144">
        <v>1</v>
      </c>
      <c r="U596" s="144">
        <v>1</v>
      </c>
      <c r="V596" s="144">
        <v>0</v>
      </c>
      <c r="W596" s="144">
        <v>0</v>
      </c>
      <c r="X596" s="143">
        <f>SUM(Q596:W596)</f>
        <v>6</v>
      </c>
      <c r="Y596" s="144">
        <v>1</v>
      </c>
      <c r="Z596" s="144">
        <v>1</v>
      </c>
      <c r="AA596" s="144">
        <v>0</v>
      </c>
      <c r="AB596" s="144">
        <v>1</v>
      </c>
      <c r="AC596" s="144">
        <v>0</v>
      </c>
      <c r="AD596" s="144">
        <v>0</v>
      </c>
      <c r="AE596" s="144">
        <v>0</v>
      </c>
      <c r="AF596" s="143">
        <f>SUM(Y596:AE596)</f>
        <v>3</v>
      </c>
      <c r="AG596" s="144">
        <v>1</v>
      </c>
      <c r="AH596" s="144">
        <v>0</v>
      </c>
      <c r="AI596" s="144">
        <v>0</v>
      </c>
      <c r="AJ596" s="144">
        <v>0</v>
      </c>
      <c r="AK596" s="144">
        <v>0</v>
      </c>
      <c r="AL596" s="144">
        <v>0</v>
      </c>
      <c r="AM596" s="144">
        <v>0</v>
      </c>
      <c r="AN596" s="143">
        <f>SUM(AG596:AM596)</f>
        <v>1</v>
      </c>
      <c r="AO596" s="144">
        <v>1</v>
      </c>
      <c r="AP596" s="144">
        <v>0</v>
      </c>
      <c r="AQ596" s="144">
        <v>0</v>
      </c>
      <c r="AR596" s="144">
        <v>0</v>
      </c>
      <c r="AS596" s="144">
        <v>0</v>
      </c>
      <c r="AT596" s="144">
        <v>0</v>
      </c>
      <c r="AU596" s="144">
        <v>0</v>
      </c>
      <c r="AV596" s="143">
        <f>SUM(AO596:AU596)</f>
        <v>1</v>
      </c>
      <c r="AW596" s="144"/>
      <c r="AX596" s="144"/>
      <c r="AY596" s="144"/>
      <c r="AZ596" s="144"/>
      <c r="BA596" s="144"/>
      <c r="BB596" s="144"/>
      <c r="BC596" s="144"/>
      <c r="BD596" s="143">
        <f>SUM(AW596:BC596)</f>
        <v>0</v>
      </c>
    </row>
    <row r="597" spans="1:56" ht="12.75" hidden="1" customHeight="1" outlineLevel="2" x14ac:dyDescent="0.2">
      <c r="A597" s="292"/>
      <c r="B597" s="345"/>
      <c r="C597" s="8" t="s">
        <v>3</v>
      </c>
      <c r="D597" s="5" t="s">
        <v>9</v>
      </c>
      <c r="E597" s="5"/>
      <c r="F597" s="5"/>
      <c r="G597" s="15"/>
      <c r="H597" s="143">
        <f>SUMIF($I$3:$BD$3,$H$3,$I597:$BD597)</f>
        <v>11</v>
      </c>
      <c r="I597" s="144">
        <v>1</v>
      </c>
      <c r="J597" s="144">
        <v>1</v>
      </c>
      <c r="K597" s="144">
        <v>0</v>
      </c>
      <c r="L597" s="144">
        <v>0</v>
      </c>
      <c r="M597" s="144">
        <v>0</v>
      </c>
      <c r="N597" s="144">
        <v>0</v>
      </c>
      <c r="O597" s="144">
        <v>0</v>
      </c>
      <c r="P597" s="143">
        <f>SUM(I597:O597)</f>
        <v>2</v>
      </c>
      <c r="Q597" s="144">
        <v>2</v>
      </c>
      <c r="R597" s="144">
        <v>2</v>
      </c>
      <c r="S597" s="144">
        <v>0</v>
      </c>
      <c r="T597" s="144">
        <v>1</v>
      </c>
      <c r="U597" s="144">
        <v>1</v>
      </c>
      <c r="V597" s="144">
        <v>0</v>
      </c>
      <c r="W597" s="144">
        <v>0</v>
      </c>
      <c r="X597" s="143">
        <f>SUM(Q597:W597)</f>
        <v>6</v>
      </c>
      <c r="Y597" s="144">
        <v>1</v>
      </c>
      <c r="Z597" s="144">
        <v>1</v>
      </c>
      <c r="AA597" s="144">
        <v>0</v>
      </c>
      <c r="AB597" s="144">
        <v>1</v>
      </c>
      <c r="AC597" s="144">
        <v>0</v>
      </c>
      <c r="AD597" s="144">
        <v>0</v>
      </c>
      <c r="AE597" s="144">
        <v>0</v>
      </c>
      <c r="AF597" s="143">
        <f>SUM(Y597:AE597)</f>
        <v>3</v>
      </c>
      <c r="AG597" s="144">
        <v>1</v>
      </c>
      <c r="AH597" s="144">
        <v>0</v>
      </c>
      <c r="AI597" s="144">
        <v>0</v>
      </c>
      <c r="AJ597" s="144">
        <v>0</v>
      </c>
      <c r="AK597" s="144">
        <v>0</v>
      </c>
      <c r="AL597" s="144">
        <v>0</v>
      </c>
      <c r="AM597" s="144">
        <v>0</v>
      </c>
      <c r="AN597" s="143">
        <f>SUM(AG597:AM597)</f>
        <v>1</v>
      </c>
      <c r="AO597" s="144">
        <v>1</v>
      </c>
      <c r="AP597" s="144">
        <v>0</v>
      </c>
      <c r="AQ597" s="144">
        <v>0</v>
      </c>
      <c r="AR597" s="144">
        <v>0</v>
      </c>
      <c r="AS597" s="144">
        <v>0</v>
      </c>
      <c r="AT597" s="144">
        <v>0</v>
      </c>
      <c r="AU597" s="144">
        <v>0</v>
      </c>
      <c r="AV597" s="143">
        <f>SUM(AO597:AU597)</f>
        <v>1</v>
      </c>
      <c r="AW597" s="144"/>
      <c r="AX597" s="144"/>
      <c r="AY597" s="144"/>
      <c r="AZ597" s="144"/>
      <c r="BA597" s="144"/>
      <c r="BB597" s="144"/>
      <c r="BC597" s="144"/>
      <c r="BD597" s="143">
        <f>SUM(AW597:BC597)</f>
        <v>0</v>
      </c>
    </row>
    <row r="598" spans="1:56" ht="12.75" hidden="1" customHeight="1" outlineLevel="2" x14ac:dyDescent="0.2">
      <c r="A598" s="292"/>
      <c r="B598" s="345"/>
      <c r="C598" s="8" t="s">
        <v>33</v>
      </c>
      <c r="D598" s="5" t="s">
        <v>9</v>
      </c>
      <c r="E598" s="5"/>
      <c r="F598" s="5"/>
      <c r="G598" s="15"/>
      <c r="H598" s="143">
        <f>SUMIF($I$3:$BD$3,$H$3,$I598:$BD598)</f>
        <v>8</v>
      </c>
      <c r="I598" s="144">
        <v>1</v>
      </c>
      <c r="J598" s="144">
        <v>1</v>
      </c>
      <c r="K598" s="144">
        <v>0</v>
      </c>
      <c r="L598" s="144">
        <v>0</v>
      </c>
      <c r="M598" s="144">
        <v>0</v>
      </c>
      <c r="N598" s="144">
        <v>0</v>
      </c>
      <c r="O598" s="144">
        <v>0</v>
      </c>
      <c r="P598" s="143">
        <f>SUM(I598:O598)</f>
        <v>2</v>
      </c>
      <c r="Q598" s="144">
        <v>2</v>
      </c>
      <c r="R598" s="144">
        <v>0</v>
      </c>
      <c r="S598" s="144">
        <v>0</v>
      </c>
      <c r="T598" s="144">
        <v>1</v>
      </c>
      <c r="U598" s="144">
        <v>1</v>
      </c>
      <c r="V598" s="144">
        <v>0</v>
      </c>
      <c r="W598" s="144">
        <v>0</v>
      </c>
      <c r="X598" s="143">
        <f>SUM(Q598:W598)</f>
        <v>4</v>
      </c>
      <c r="Y598" s="144">
        <v>1</v>
      </c>
      <c r="Z598" s="144">
        <v>1</v>
      </c>
      <c r="AA598" s="144">
        <v>0</v>
      </c>
      <c r="AB598" s="144">
        <v>0</v>
      </c>
      <c r="AC598" s="144">
        <v>0</v>
      </c>
      <c r="AD598" s="144">
        <v>0</v>
      </c>
      <c r="AE598" s="144">
        <v>0</v>
      </c>
      <c r="AF598" s="143">
        <f>SUM(Y598:AE598)</f>
        <v>2</v>
      </c>
      <c r="AG598" s="144">
        <v>1</v>
      </c>
      <c r="AH598" s="144">
        <v>0</v>
      </c>
      <c r="AI598" s="144">
        <v>0</v>
      </c>
      <c r="AJ598" s="144">
        <v>0</v>
      </c>
      <c r="AK598" s="144">
        <v>0</v>
      </c>
      <c r="AL598" s="144">
        <v>0</v>
      </c>
      <c r="AM598" s="144">
        <v>0</v>
      </c>
      <c r="AN598" s="143">
        <f>SUM(AG598:AM598)</f>
        <v>1</v>
      </c>
      <c r="AO598" s="144">
        <v>1</v>
      </c>
      <c r="AP598" s="144">
        <v>0</v>
      </c>
      <c r="AQ598" s="144">
        <v>0</v>
      </c>
      <c r="AR598" s="144">
        <v>0</v>
      </c>
      <c r="AS598" s="144">
        <v>0</v>
      </c>
      <c r="AT598" s="144">
        <v>0</v>
      </c>
      <c r="AU598" s="144">
        <v>0</v>
      </c>
      <c r="AV598" s="143">
        <f>SUM(AO598:AU598)</f>
        <v>1</v>
      </c>
      <c r="AW598" s="144"/>
      <c r="AX598" s="144"/>
      <c r="AY598" s="144"/>
      <c r="AZ598" s="144"/>
      <c r="BA598" s="144"/>
      <c r="BB598" s="144"/>
      <c r="BC598" s="144"/>
      <c r="BD598" s="143">
        <f>SUM(AW598:BC598)</f>
        <v>0</v>
      </c>
    </row>
    <row r="599" spans="1:56" s="48" customFormat="1" ht="12.75" hidden="1" customHeight="1" outlineLevel="2" x14ac:dyDescent="0.2">
      <c r="A599" s="293"/>
      <c r="B599" s="345"/>
      <c r="C599" s="42" t="s">
        <v>13</v>
      </c>
      <c r="D599" s="43" t="s">
        <v>4</v>
      </c>
      <c r="E599" s="43"/>
      <c r="F599" s="43"/>
      <c r="G599" s="44"/>
      <c r="H599" s="145">
        <f>IF(ISERROR(H598/H596),0,H598/H596)</f>
        <v>0.72727272727272729</v>
      </c>
      <c r="I599" s="146">
        <v>1</v>
      </c>
      <c r="J599" s="146">
        <v>1</v>
      </c>
      <c r="K599" s="146" t="s">
        <v>102</v>
      </c>
      <c r="L599" s="146" t="s">
        <v>102</v>
      </c>
      <c r="M599" s="146" t="s">
        <v>102</v>
      </c>
      <c r="N599" s="146" t="s">
        <v>102</v>
      </c>
      <c r="O599" s="146" t="s">
        <v>102</v>
      </c>
      <c r="P599" s="145">
        <f>IF(ISERROR(P598/P596),0,P598/P596)</f>
        <v>1</v>
      </c>
      <c r="Q599" s="146">
        <v>1</v>
      </c>
      <c r="R599" s="146">
        <v>0</v>
      </c>
      <c r="S599" s="146" t="s">
        <v>102</v>
      </c>
      <c r="T599" s="146">
        <v>1</v>
      </c>
      <c r="U599" s="146">
        <v>1</v>
      </c>
      <c r="V599" s="146" t="s">
        <v>102</v>
      </c>
      <c r="W599" s="146" t="s">
        <v>102</v>
      </c>
      <c r="X599" s="145">
        <f>IF(ISERROR(X598/X596),0,X598/X596)</f>
        <v>0.66666666666666663</v>
      </c>
      <c r="Y599" s="146">
        <v>1</v>
      </c>
      <c r="Z599" s="146">
        <v>1</v>
      </c>
      <c r="AA599" s="146" t="s">
        <v>102</v>
      </c>
      <c r="AB599" s="146">
        <v>0</v>
      </c>
      <c r="AC599" s="146" t="s">
        <v>102</v>
      </c>
      <c r="AD599" s="146" t="s">
        <v>102</v>
      </c>
      <c r="AE599" s="146" t="s">
        <v>102</v>
      </c>
      <c r="AF599" s="145">
        <f>IF(ISERROR(AF598/AF596),0,AF598/AF596)</f>
        <v>0.66666666666666663</v>
      </c>
      <c r="AG599" s="146">
        <v>1</v>
      </c>
      <c r="AH599" s="146" t="s">
        <v>102</v>
      </c>
      <c r="AI599" s="146" t="s">
        <v>102</v>
      </c>
      <c r="AJ599" s="146" t="s">
        <v>102</v>
      </c>
      <c r="AK599" s="146" t="s">
        <v>102</v>
      </c>
      <c r="AL599" s="146" t="s">
        <v>102</v>
      </c>
      <c r="AM599" s="146" t="s">
        <v>102</v>
      </c>
      <c r="AN599" s="145">
        <f>IF(ISERROR(AN598/AN596),0,AN598/AN596)</f>
        <v>1</v>
      </c>
      <c r="AO599" s="146">
        <v>1</v>
      </c>
      <c r="AP599" s="146" t="s">
        <v>102</v>
      </c>
      <c r="AQ599" s="146" t="s">
        <v>102</v>
      </c>
      <c r="AR599" s="146" t="s">
        <v>102</v>
      </c>
      <c r="AS599" s="146" t="s">
        <v>102</v>
      </c>
      <c r="AT599" s="146" t="s">
        <v>102</v>
      </c>
      <c r="AU599" s="146" t="s">
        <v>102</v>
      </c>
      <c r="AV599" s="145">
        <f>IF(ISERROR(AV598/AV596),0,AV598/AV596)</f>
        <v>1</v>
      </c>
      <c r="AW599" s="146" t="s">
        <v>102</v>
      </c>
      <c r="AX599" s="146"/>
      <c r="AY599" s="146" t="s">
        <v>102</v>
      </c>
      <c r="AZ599" s="146"/>
      <c r="BA599" s="146"/>
      <c r="BB599" s="146"/>
      <c r="BC599" s="146"/>
      <c r="BD599" s="145">
        <f>IF(ISERROR(BD598/BD596),0,BD598/BD596)</f>
        <v>0</v>
      </c>
    </row>
    <row r="600" spans="1:56" s="49" customFormat="1" ht="12.75" hidden="1" customHeight="1" outlineLevel="2" x14ac:dyDescent="0.2">
      <c r="A600" s="293"/>
      <c r="B600" s="345"/>
      <c r="C600" s="42" t="s">
        <v>5</v>
      </c>
      <c r="D600" s="43" t="s">
        <v>4</v>
      </c>
      <c r="E600" s="43"/>
      <c r="F600" s="43"/>
      <c r="G600" s="44"/>
      <c r="H600" s="145">
        <f>IF(ISERROR((H596-H597)/H596),0,(H596-H597)/H596)</f>
        <v>0</v>
      </c>
      <c r="I600" s="146">
        <v>0</v>
      </c>
      <c r="J600" s="146">
        <v>0</v>
      </c>
      <c r="K600" s="146" t="s">
        <v>102</v>
      </c>
      <c r="L600" s="146" t="s">
        <v>102</v>
      </c>
      <c r="M600" s="146" t="s">
        <v>102</v>
      </c>
      <c r="N600" s="146" t="s">
        <v>102</v>
      </c>
      <c r="O600" s="146" t="s">
        <v>102</v>
      </c>
      <c r="P600" s="145">
        <f>IF(ISERROR((P596-P597)/P596),0,(P596-P597)/P596)</f>
        <v>0</v>
      </c>
      <c r="Q600" s="146">
        <v>0</v>
      </c>
      <c r="R600" s="146">
        <v>0</v>
      </c>
      <c r="S600" s="146" t="s">
        <v>102</v>
      </c>
      <c r="T600" s="146">
        <v>0</v>
      </c>
      <c r="U600" s="146">
        <v>0</v>
      </c>
      <c r="V600" s="146" t="s">
        <v>102</v>
      </c>
      <c r="W600" s="146" t="s">
        <v>102</v>
      </c>
      <c r="X600" s="145">
        <f>IF(ISERROR((X596-X597)/X596),0,(X596-X597)/X596)</f>
        <v>0</v>
      </c>
      <c r="Y600" s="146">
        <v>0</v>
      </c>
      <c r="Z600" s="146">
        <v>0</v>
      </c>
      <c r="AA600" s="146" t="s">
        <v>102</v>
      </c>
      <c r="AB600" s="146">
        <v>0</v>
      </c>
      <c r="AC600" s="146" t="s">
        <v>102</v>
      </c>
      <c r="AD600" s="146" t="s">
        <v>102</v>
      </c>
      <c r="AE600" s="146" t="s">
        <v>102</v>
      </c>
      <c r="AF600" s="145">
        <f>IF(ISERROR((AF596-AF597)/AF596),0,(AF596-AF597)/AF596)</f>
        <v>0</v>
      </c>
      <c r="AG600" s="146">
        <v>0</v>
      </c>
      <c r="AH600" s="146" t="s">
        <v>102</v>
      </c>
      <c r="AI600" s="146" t="s">
        <v>102</v>
      </c>
      <c r="AJ600" s="146" t="s">
        <v>102</v>
      </c>
      <c r="AK600" s="146" t="s">
        <v>102</v>
      </c>
      <c r="AL600" s="146" t="s">
        <v>102</v>
      </c>
      <c r="AM600" s="146" t="s">
        <v>102</v>
      </c>
      <c r="AN600" s="145">
        <f>IF(ISERROR((AN596-AN597)/AN596),0,(AN596-AN597)/AN596)</f>
        <v>0</v>
      </c>
      <c r="AO600" s="146">
        <v>0</v>
      </c>
      <c r="AP600" s="146" t="s">
        <v>102</v>
      </c>
      <c r="AQ600" s="146" t="s">
        <v>102</v>
      </c>
      <c r="AR600" s="146" t="s">
        <v>102</v>
      </c>
      <c r="AS600" s="146" t="s">
        <v>102</v>
      </c>
      <c r="AT600" s="146" t="s">
        <v>102</v>
      </c>
      <c r="AU600" s="146" t="s">
        <v>102</v>
      </c>
      <c r="AV600" s="145">
        <f>IF(ISERROR((AV596-AV597)/AV596),0,(AV596-AV597)/AV596)</f>
        <v>0</v>
      </c>
      <c r="AW600" s="146" t="s">
        <v>102</v>
      </c>
      <c r="AX600" s="146"/>
      <c r="AY600" s="146" t="s">
        <v>102</v>
      </c>
      <c r="AZ600" s="146"/>
      <c r="BA600" s="146"/>
      <c r="BB600" s="146"/>
      <c r="BC600" s="146"/>
      <c r="BD600" s="145">
        <f>IF(ISERROR((BD596-BD597)/BD596),0,(BD596-BD597)/BD596)</f>
        <v>0</v>
      </c>
    </row>
    <row r="601" spans="1:56" ht="12.75" hidden="1" customHeight="1" outlineLevel="3" x14ac:dyDescent="0.2">
      <c r="A601" s="292"/>
      <c r="B601" s="345"/>
      <c r="C601" s="8" t="s">
        <v>46</v>
      </c>
      <c r="D601" s="5"/>
      <c r="E601" s="5"/>
      <c r="F601" s="5"/>
      <c r="G601" s="15"/>
      <c r="H601" s="143">
        <f>SUMIF($I$3:$BD$3,$H$3,$I601:$BD601)</f>
        <v>389</v>
      </c>
      <c r="I601" s="144">
        <v>1</v>
      </c>
      <c r="J601" s="144">
        <v>1</v>
      </c>
      <c r="K601" s="144">
        <v>0</v>
      </c>
      <c r="L601" s="144">
        <v>0</v>
      </c>
      <c r="M601" s="144">
        <v>0</v>
      </c>
      <c r="N601" s="144">
        <v>0</v>
      </c>
      <c r="O601" s="144">
        <v>0</v>
      </c>
      <c r="P601" s="143">
        <f>SUM(I601:O601)</f>
        <v>2</v>
      </c>
      <c r="Q601" s="144">
        <v>2</v>
      </c>
      <c r="R601" s="144">
        <v>304</v>
      </c>
      <c r="S601" s="144">
        <v>0</v>
      </c>
      <c r="T601" s="144">
        <v>1</v>
      </c>
      <c r="U601" s="144">
        <v>0</v>
      </c>
      <c r="V601" s="144">
        <v>0</v>
      </c>
      <c r="W601" s="144">
        <v>0</v>
      </c>
      <c r="X601" s="143">
        <f>SUM(Q601:W601)</f>
        <v>307</v>
      </c>
      <c r="Y601" s="144">
        <v>1</v>
      </c>
      <c r="Z601" s="144">
        <v>0</v>
      </c>
      <c r="AA601" s="144">
        <v>0</v>
      </c>
      <c r="AB601" s="144">
        <v>51</v>
      </c>
      <c r="AC601" s="144">
        <v>0</v>
      </c>
      <c r="AD601" s="144">
        <v>0</v>
      </c>
      <c r="AE601" s="144">
        <v>0</v>
      </c>
      <c r="AF601" s="143">
        <f>SUM(Y601:AE601)</f>
        <v>52</v>
      </c>
      <c r="AG601" s="144">
        <v>1</v>
      </c>
      <c r="AH601" s="144">
        <v>0</v>
      </c>
      <c r="AI601" s="144">
        <v>0</v>
      </c>
      <c r="AJ601" s="144">
        <v>0</v>
      </c>
      <c r="AK601" s="144">
        <v>0</v>
      </c>
      <c r="AL601" s="144">
        <v>0</v>
      </c>
      <c r="AM601" s="144">
        <v>0</v>
      </c>
      <c r="AN601" s="143">
        <f>SUM(AG601:AM601)</f>
        <v>1</v>
      </c>
      <c r="AO601" s="144">
        <v>29</v>
      </c>
      <c r="AP601" s="144">
        <v>0</v>
      </c>
      <c r="AQ601" s="144">
        <v>0</v>
      </c>
      <c r="AR601" s="144">
        <v>0</v>
      </c>
      <c r="AS601" s="144">
        <v>0</v>
      </c>
      <c r="AT601" s="144">
        <v>0</v>
      </c>
      <c r="AU601" s="144">
        <v>0</v>
      </c>
      <c r="AV601" s="143">
        <f>SUM(AO601:AU601)</f>
        <v>29</v>
      </c>
      <c r="AW601" s="144"/>
      <c r="AX601" s="144"/>
      <c r="AY601" s="144"/>
      <c r="AZ601" s="144"/>
      <c r="BA601" s="144"/>
      <c r="BB601" s="144"/>
      <c r="BC601" s="144"/>
      <c r="BD601" s="143">
        <f>SUM(AW601:BC601)</f>
        <v>0</v>
      </c>
    </row>
    <row r="602" spans="1:56" ht="12.75" hidden="1" customHeight="1" outlineLevel="2" x14ac:dyDescent="0.2">
      <c r="A602" s="292"/>
      <c r="B602" s="345"/>
      <c r="C602" s="8" t="s">
        <v>14</v>
      </c>
      <c r="D602" s="5"/>
      <c r="E602" s="5"/>
      <c r="F602" s="5"/>
      <c r="G602" s="15"/>
      <c r="H602" s="143">
        <f>IF(ISERROR(H601/H597),0,H601/H597)</f>
        <v>35.363636363636367</v>
      </c>
      <c r="I602" s="144">
        <v>1</v>
      </c>
      <c r="J602" s="144">
        <v>1</v>
      </c>
      <c r="K602" s="144" t="s">
        <v>102</v>
      </c>
      <c r="L602" s="144" t="s">
        <v>102</v>
      </c>
      <c r="M602" s="144" t="s">
        <v>102</v>
      </c>
      <c r="N602" s="144" t="s">
        <v>102</v>
      </c>
      <c r="O602" s="144" t="s">
        <v>102</v>
      </c>
      <c r="P602" s="143">
        <f>IF(ISERROR(P601/P597),0,P601/P597)</f>
        <v>1</v>
      </c>
      <c r="Q602" s="144">
        <v>1</v>
      </c>
      <c r="R602" s="144">
        <v>152</v>
      </c>
      <c r="S602" s="144" t="s">
        <v>102</v>
      </c>
      <c r="T602" s="144">
        <v>1</v>
      </c>
      <c r="U602" s="144">
        <v>0</v>
      </c>
      <c r="V602" s="144" t="s">
        <v>102</v>
      </c>
      <c r="W602" s="144" t="s">
        <v>102</v>
      </c>
      <c r="X602" s="143">
        <f>IF(ISERROR(X601/X597),0,X601/X597)</f>
        <v>51.166666666666664</v>
      </c>
      <c r="Y602" s="144">
        <v>1</v>
      </c>
      <c r="Z602" s="144">
        <v>0</v>
      </c>
      <c r="AA602" s="144" t="s">
        <v>102</v>
      </c>
      <c r="AB602" s="144">
        <v>51</v>
      </c>
      <c r="AC602" s="144" t="s">
        <v>102</v>
      </c>
      <c r="AD602" s="144" t="s">
        <v>102</v>
      </c>
      <c r="AE602" s="144" t="s">
        <v>102</v>
      </c>
      <c r="AF602" s="143">
        <f>IF(ISERROR(AF601/AF597),0,AF601/AF597)</f>
        <v>17.333333333333332</v>
      </c>
      <c r="AG602" s="144">
        <v>1</v>
      </c>
      <c r="AH602" s="144" t="s">
        <v>102</v>
      </c>
      <c r="AI602" s="144" t="s">
        <v>102</v>
      </c>
      <c r="AJ602" s="144" t="s">
        <v>102</v>
      </c>
      <c r="AK602" s="144" t="s">
        <v>102</v>
      </c>
      <c r="AL602" s="144" t="s">
        <v>102</v>
      </c>
      <c r="AM602" s="144" t="s">
        <v>102</v>
      </c>
      <c r="AN602" s="143">
        <f>IF(ISERROR(AN601/AN597),0,AN601/AN597)</f>
        <v>1</v>
      </c>
      <c r="AO602" s="144">
        <v>29</v>
      </c>
      <c r="AP602" s="144" t="s">
        <v>102</v>
      </c>
      <c r="AQ602" s="144" t="s">
        <v>102</v>
      </c>
      <c r="AR602" s="144" t="s">
        <v>102</v>
      </c>
      <c r="AS602" s="144" t="s">
        <v>102</v>
      </c>
      <c r="AT602" s="144" t="s">
        <v>102</v>
      </c>
      <c r="AU602" s="144" t="s">
        <v>102</v>
      </c>
      <c r="AV602" s="143">
        <f>IF(ISERROR(AV601/AV597),0,AV601/AV597)</f>
        <v>29</v>
      </c>
      <c r="AW602" s="144" t="s">
        <v>102</v>
      </c>
      <c r="AX602" s="144"/>
      <c r="AY602" s="144" t="s">
        <v>102</v>
      </c>
      <c r="AZ602" s="144"/>
      <c r="BA602" s="144"/>
      <c r="BB602" s="144"/>
      <c r="BC602" s="144"/>
      <c r="BD602" s="143">
        <f>IF(ISERROR(BD601/BD597),0,BD601/BD597)</f>
        <v>0</v>
      </c>
    </row>
    <row r="603" spans="1:56" ht="12.75" hidden="1" customHeight="1" outlineLevel="2" x14ac:dyDescent="0.2">
      <c r="A603" s="292"/>
      <c r="B603" s="345"/>
      <c r="C603" s="8"/>
      <c r="D603" s="5"/>
      <c r="E603" s="5"/>
      <c r="F603" s="5"/>
      <c r="G603" s="15"/>
      <c r="H603" s="143"/>
      <c r="I603" s="144"/>
      <c r="J603" s="144"/>
      <c r="K603" s="144"/>
      <c r="L603" s="144"/>
      <c r="M603" s="144"/>
      <c r="N603" s="144"/>
      <c r="O603" s="144"/>
      <c r="P603" s="143"/>
      <c r="Q603" s="144"/>
      <c r="R603" s="144"/>
      <c r="S603" s="144"/>
      <c r="T603" s="144"/>
      <c r="U603" s="144"/>
      <c r="V603" s="144"/>
      <c r="W603" s="144"/>
      <c r="X603" s="143"/>
      <c r="Y603" s="144"/>
      <c r="Z603" s="144"/>
      <c r="AA603" s="144"/>
      <c r="AB603" s="144"/>
      <c r="AC603" s="144"/>
      <c r="AD603" s="144"/>
      <c r="AE603" s="144"/>
      <c r="AF603" s="143"/>
      <c r="AG603" s="144"/>
      <c r="AH603" s="144"/>
      <c r="AI603" s="144"/>
      <c r="AJ603" s="144"/>
      <c r="AK603" s="144"/>
      <c r="AL603" s="144"/>
      <c r="AM603" s="144"/>
      <c r="AN603" s="143"/>
      <c r="AO603" s="144"/>
      <c r="AP603" s="144"/>
      <c r="AQ603" s="144"/>
      <c r="AR603" s="144"/>
      <c r="AS603" s="144"/>
      <c r="AT603" s="144"/>
      <c r="AU603" s="144"/>
      <c r="AV603" s="143"/>
      <c r="AW603" s="144"/>
      <c r="AX603" s="144"/>
      <c r="AY603" s="144"/>
      <c r="AZ603" s="144"/>
      <c r="BA603" s="144"/>
      <c r="BB603" s="144"/>
      <c r="BC603" s="144"/>
      <c r="BD603" s="143"/>
    </row>
    <row r="604" spans="1:56" ht="12.75" hidden="1" customHeight="1" outlineLevel="2" x14ac:dyDescent="0.2">
      <c r="A604" s="268"/>
      <c r="B604" s="345"/>
      <c r="C604" s="8"/>
      <c r="D604" s="5"/>
      <c r="E604" s="5"/>
      <c r="F604" s="5"/>
      <c r="G604" s="15"/>
      <c r="H604" s="143"/>
      <c r="I604" s="144"/>
      <c r="J604" s="144"/>
      <c r="K604" s="144"/>
      <c r="L604" s="144"/>
      <c r="M604" s="144"/>
      <c r="N604" s="144"/>
      <c r="O604" s="144"/>
      <c r="P604" s="143"/>
      <c r="Q604" s="144"/>
      <c r="R604" s="144"/>
      <c r="S604" s="144"/>
      <c r="T604" s="144"/>
      <c r="U604" s="144"/>
      <c r="V604" s="144"/>
      <c r="W604" s="144"/>
      <c r="X604" s="143"/>
      <c r="Y604" s="144"/>
      <c r="Z604" s="144"/>
      <c r="AA604" s="144"/>
      <c r="AB604" s="144"/>
      <c r="AC604" s="144"/>
      <c r="AD604" s="144"/>
      <c r="AE604" s="144"/>
      <c r="AF604" s="143"/>
      <c r="AG604" s="144"/>
      <c r="AH604" s="144"/>
      <c r="AI604" s="144"/>
      <c r="AJ604" s="144"/>
      <c r="AK604" s="144"/>
      <c r="AL604" s="144"/>
      <c r="AM604" s="144"/>
      <c r="AN604" s="143"/>
      <c r="AO604" s="144"/>
      <c r="AP604" s="144"/>
      <c r="AQ604" s="144"/>
      <c r="AR604" s="144"/>
      <c r="AS604" s="144"/>
      <c r="AT604" s="144"/>
      <c r="AU604" s="144"/>
      <c r="AV604" s="143"/>
      <c r="AW604" s="144"/>
      <c r="AX604" s="144"/>
      <c r="AY604" s="144"/>
      <c r="AZ604" s="144"/>
      <c r="BA604" s="144"/>
      <c r="BB604" s="144"/>
      <c r="BC604" s="144"/>
      <c r="BD604" s="143"/>
    </row>
    <row r="605" spans="1:56" ht="12.75" hidden="1" customHeight="1" outlineLevel="2" x14ac:dyDescent="0.2">
      <c r="A605" s="291"/>
      <c r="B605" s="345"/>
      <c r="C605" s="8"/>
      <c r="D605" s="5"/>
      <c r="E605" s="5"/>
      <c r="F605" s="5"/>
      <c r="G605" s="15"/>
      <c r="H605" s="143"/>
      <c r="I605" s="144"/>
      <c r="J605" s="144"/>
      <c r="K605" s="144"/>
      <c r="L605" s="144"/>
      <c r="M605" s="144"/>
      <c r="N605" s="144"/>
      <c r="O605" s="144"/>
      <c r="P605" s="143"/>
      <c r="Q605" s="144"/>
      <c r="R605" s="144"/>
      <c r="S605" s="144"/>
      <c r="T605" s="144"/>
      <c r="U605" s="144"/>
      <c r="V605" s="144"/>
      <c r="W605" s="144"/>
      <c r="X605" s="143"/>
      <c r="Y605" s="144"/>
      <c r="Z605" s="144"/>
      <c r="AA605" s="144"/>
      <c r="AB605" s="144"/>
      <c r="AC605" s="144"/>
      <c r="AD605" s="144"/>
      <c r="AE605" s="144"/>
      <c r="AF605" s="143"/>
      <c r="AG605" s="144"/>
      <c r="AH605" s="144"/>
      <c r="AI605" s="144"/>
      <c r="AJ605" s="144"/>
      <c r="AK605" s="144"/>
      <c r="AL605" s="144"/>
      <c r="AM605" s="144"/>
      <c r="AN605" s="143"/>
      <c r="AO605" s="144"/>
      <c r="AP605" s="144"/>
      <c r="AQ605" s="144"/>
      <c r="AR605" s="144"/>
      <c r="AS605" s="144"/>
      <c r="AT605" s="144"/>
      <c r="AU605" s="144"/>
      <c r="AV605" s="143"/>
      <c r="AW605" s="144"/>
      <c r="AX605" s="144"/>
      <c r="AY605" s="144"/>
      <c r="AZ605" s="144"/>
      <c r="BA605" s="144"/>
      <c r="BB605" s="144"/>
      <c r="BC605" s="144"/>
      <c r="BD605" s="143"/>
    </row>
    <row r="606" spans="1:56" ht="12.75" hidden="1" customHeight="1" outlineLevel="2" x14ac:dyDescent="0.2">
      <c r="A606" s="291"/>
      <c r="B606" s="345"/>
      <c r="C606" s="8" t="s">
        <v>14</v>
      </c>
      <c r="D606" s="5" t="s">
        <v>15</v>
      </c>
      <c r="E606" s="5"/>
      <c r="F606" s="5"/>
      <c r="G606" s="15"/>
      <c r="H606" s="143"/>
      <c r="I606" s="144"/>
      <c r="J606" s="144"/>
      <c r="K606" s="144"/>
      <c r="L606" s="144"/>
      <c r="M606" s="144"/>
      <c r="N606" s="144"/>
      <c r="O606" s="144"/>
      <c r="P606" s="143"/>
      <c r="Q606" s="144"/>
      <c r="R606" s="144"/>
      <c r="S606" s="144"/>
      <c r="T606" s="144"/>
      <c r="U606" s="144"/>
      <c r="V606" s="144"/>
      <c r="W606" s="144"/>
      <c r="X606" s="143"/>
      <c r="Y606" s="144"/>
      <c r="Z606" s="144"/>
      <c r="AA606" s="144"/>
      <c r="AB606" s="144"/>
      <c r="AC606" s="144"/>
      <c r="AD606" s="144"/>
      <c r="AE606" s="144"/>
      <c r="AF606" s="143"/>
      <c r="AG606" s="144"/>
      <c r="AH606" s="144"/>
      <c r="AI606" s="144"/>
      <c r="AJ606" s="144"/>
      <c r="AK606" s="144"/>
      <c r="AL606" s="144"/>
      <c r="AM606" s="144"/>
      <c r="AN606" s="143"/>
      <c r="AO606" s="144"/>
      <c r="AP606" s="144"/>
      <c r="AQ606" s="144"/>
      <c r="AR606" s="144"/>
      <c r="AS606" s="144"/>
      <c r="AT606" s="144"/>
      <c r="AU606" s="144"/>
      <c r="AV606" s="143"/>
      <c r="AW606" s="144"/>
      <c r="AX606" s="144"/>
      <c r="AY606" s="144"/>
      <c r="AZ606" s="144"/>
      <c r="BA606" s="144"/>
      <c r="BB606" s="144"/>
      <c r="BC606" s="144"/>
      <c r="BD606" s="143"/>
    </row>
    <row r="607" spans="1:56" ht="12.75" hidden="1" customHeight="1" outlineLevel="2" x14ac:dyDescent="0.2">
      <c r="A607" s="291" t="s">
        <v>271</v>
      </c>
      <c r="B607" s="345" t="s">
        <v>55</v>
      </c>
      <c r="C607" s="8" t="s">
        <v>2</v>
      </c>
      <c r="D607" s="5" t="s">
        <v>9</v>
      </c>
      <c r="E607" s="5"/>
      <c r="F607" s="5"/>
      <c r="G607" s="15"/>
      <c r="H607" s="143">
        <f>SUMIF($I$3:$BD$3,$H$3,$I607:$BD607)</f>
        <v>27</v>
      </c>
      <c r="I607" s="144">
        <v>6</v>
      </c>
      <c r="J607" s="144">
        <v>10</v>
      </c>
      <c r="K607" s="144">
        <v>2</v>
      </c>
      <c r="L607" s="144">
        <v>4</v>
      </c>
      <c r="M607" s="144">
        <v>0</v>
      </c>
      <c r="N607" s="144">
        <v>0</v>
      </c>
      <c r="O607" s="144">
        <v>0</v>
      </c>
      <c r="P607" s="143">
        <f>SUM(I607:O607)</f>
        <v>22</v>
      </c>
      <c r="Q607" s="144">
        <v>0</v>
      </c>
      <c r="R607" s="144">
        <v>0</v>
      </c>
      <c r="S607" s="144">
        <v>1</v>
      </c>
      <c r="T607" s="144">
        <v>3</v>
      </c>
      <c r="U607" s="144">
        <v>0</v>
      </c>
      <c r="V607" s="144">
        <v>0</v>
      </c>
      <c r="W607" s="144">
        <v>3</v>
      </c>
      <c r="X607" s="143">
        <f>SUM(Q607:W607)</f>
        <v>7</v>
      </c>
      <c r="Y607" s="144">
        <v>0</v>
      </c>
      <c r="Z607" s="144">
        <v>0</v>
      </c>
      <c r="AA607" s="144">
        <v>0</v>
      </c>
      <c r="AB607" s="144">
        <v>0</v>
      </c>
      <c r="AC607" s="144">
        <v>4</v>
      </c>
      <c r="AD607" s="144">
        <v>0</v>
      </c>
      <c r="AE607" s="144">
        <v>0</v>
      </c>
      <c r="AF607" s="143">
        <f>SUM(Y607:AE607)</f>
        <v>4</v>
      </c>
      <c r="AG607" s="144">
        <v>1</v>
      </c>
      <c r="AH607" s="144">
        <v>1</v>
      </c>
      <c r="AI607" s="144">
        <v>0</v>
      </c>
      <c r="AJ607" s="144">
        <v>0</v>
      </c>
      <c r="AK607" s="144">
        <v>2</v>
      </c>
      <c r="AL607" s="144">
        <v>1</v>
      </c>
      <c r="AM607" s="144">
        <v>1</v>
      </c>
      <c r="AN607" s="143">
        <f>SUM(AG607:AM607)</f>
        <v>6</v>
      </c>
      <c r="AO607" s="144">
        <v>2</v>
      </c>
      <c r="AP607" s="144">
        <v>1</v>
      </c>
      <c r="AQ607" s="144">
        <v>3</v>
      </c>
      <c r="AR607" s="144">
        <v>4</v>
      </c>
      <c r="AS607" s="144">
        <v>0</v>
      </c>
      <c r="AT607" s="144">
        <v>0</v>
      </c>
      <c r="AU607" s="144">
        <v>0</v>
      </c>
      <c r="AV607" s="143">
        <f>SUM(AO607:AU607)</f>
        <v>10</v>
      </c>
      <c r="AW607" s="144"/>
      <c r="AX607" s="144"/>
      <c r="AY607" s="144"/>
      <c r="AZ607" s="144"/>
      <c r="BA607" s="144"/>
      <c r="BB607" s="144"/>
      <c r="BC607" s="144"/>
      <c r="BD607" s="143">
        <f>SUM(AW607:BC607)</f>
        <v>0</v>
      </c>
    </row>
    <row r="608" spans="1:56" ht="12.75" hidden="1" customHeight="1" outlineLevel="2" x14ac:dyDescent="0.2">
      <c r="A608" s="292" t="s">
        <v>272</v>
      </c>
      <c r="B608" s="345"/>
      <c r="C608" s="8" t="s">
        <v>3</v>
      </c>
      <c r="D608" s="5" t="s">
        <v>9</v>
      </c>
      <c r="E608" s="5"/>
      <c r="F608" s="5"/>
      <c r="G608" s="15"/>
      <c r="H608" s="143">
        <f>SUMIF($I$3:$BD$3,$H$3,$I608:$BD608)</f>
        <v>27</v>
      </c>
      <c r="I608" s="144">
        <v>6</v>
      </c>
      <c r="J608" s="144">
        <v>7</v>
      </c>
      <c r="K608" s="144">
        <v>2</v>
      </c>
      <c r="L608" s="144">
        <v>4</v>
      </c>
      <c r="M608" s="144">
        <v>0</v>
      </c>
      <c r="N608" s="144">
        <v>0</v>
      </c>
      <c r="O608" s="144">
        <v>0</v>
      </c>
      <c r="P608" s="143">
        <f>SUM(I608:O608)</f>
        <v>19</v>
      </c>
      <c r="Q608" s="144">
        <v>0</v>
      </c>
      <c r="R608" s="144">
        <v>0</v>
      </c>
      <c r="S608" s="144">
        <v>1</v>
      </c>
      <c r="T608" s="144">
        <v>3</v>
      </c>
      <c r="U608" s="144">
        <v>0</v>
      </c>
      <c r="V608" s="144">
        <v>0</v>
      </c>
      <c r="W608" s="144">
        <v>3</v>
      </c>
      <c r="X608" s="143">
        <f>SUM(Q608:W608)</f>
        <v>7</v>
      </c>
      <c r="Y608" s="144">
        <v>0</v>
      </c>
      <c r="Z608" s="144">
        <v>0</v>
      </c>
      <c r="AA608" s="144">
        <v>0</v>
      </c>
      <c r="AB608" s="144">
        <v>0</v>
      </c>
      <c r="AC608" s="144">
        <v>4</v>
      </c>
      <c r="AD608" s="144">
        <v>0</v>
      </c>
      <c r="AE608" s="144">
        <v>0</v>
      </c>
      <c r="AF608" s="143">
        <f>SUM(Y608:AE608)</f>
        <v>4</v>
      </c>
      <c r="AG608" s="144">
        <v>1</v>
      </c>
      <c r="AH608" s="144">
        <v>1</v>
      </c>
      <c r="AI608" s="144">
        <v>0</v>
      </c>
      <c r="AJ608" s="144">
        <v>0</v>
      </c>
      <c r="AK608" s="144">
        <v>2</v>
      </c>
      <c r="AL608" s="144">
        <v>1</v>
      </c>
      <c r="AM608" s="144">
        <v>1</v>
      </c>
      <c r="AN608" s="143">
        <f>SUM(AG608:AM608)</f>
        <v>6</v>
      </c>
      <c r="AO608" s="144">
        <v>2</v>
      </c>
      <c r="AP608" s="144">
        <v>1</v>
      </c>
      <c r="AQ608" s="144">
        <v>3</v>
      </c>
      <c r="AR608" s="144">
        <v>4</v>
      </c>
      <c r="AS608" s="144">
        <v>0</v>
      </c>
      <c r="AT608" s="144">
        <v>0</v>
      </c>
      <c r="AU608" s="144">
        <v>0</v>
      </c>
      <c r="AV608" s="143">
        <f>SUM(AO608:AU608)</f>
        <v>10</v>
      </c>
      <c r="AW608" s="144"/>
      <c r="AX608" s="144"/>
      <c r="AY608" s="144"/>
      <c r="AZ608" s="144"/>
      <c r="BA608" s="144"/>
      <c r="BB608" s="144"/>
      <c r="BC608" s="144"/>
      <c r="BD608" s="143">
        <f>SUM(AW608:BC608)</f>
        <v>0</v>
      </c>
    </row>
    <row r="609" spans="1:56" ht="12.75" hidden="1" customHeight="1" outlineLevel="2" x14ac:dyDescent="0.2">
      <c r="A609" s="292" t="s">
        <v>273</v>
      </c>
      <c r="B609" s="345"/>
      <c r="C609" s="8" t="s">
        <v>33</v>
      </c>
      <c r="D609" s="5" t="s">
        <v>9</v>
      </c>
      <c r="E609" s="5"/>
      <c r="F609" s="5"/>
      <c r="G609" s="15"/>
      <c r="H609" s="143">
        <f>SUMIF($I$3:$BD$3,$H$3,$I609:$BD609)</f>
        <v>20</v>
      </c>
      <c r="I609" s="144">
        <v>6</v>
      </c>
      <c r="J609" s="144">
        <v>7</v>
      </c>
      <c r="K609" s="144">
        <v>2</v>
      </c>
      <c r="L609" s="144">
        <v>1</v>
      </c>
      <c r="M609" s="144">
        <v>0</v>
      </c>
      <c r="N609" s="144">
        <v>0</v>
      </c>
      <c r="O609" s="144">
        <v>0</v>
      </c>
      <c r="P609" s="143">
        <f>SUM(I609:O609)</f>
        <v>16</v>
      </c>
      <c r="Q609" s="144">
        <v>0</v>
      </c>
      <c r="R609" s="144">
        <v>0</v>
      </c>
      <c r="S609" s="144">
        <v>1</v>
      </c>
      <c r="T609" s="144">
        <v>2</v>
      </c>
      <c r="U609" s="144">
        <v>0</v>
      </c>
      <c r="V609" s="144">
        <v>0</v>
      </c>
      <c r="W609" s="144">
        <v>3</v>
      </c>
      <c r="X609" s="143">
        <f>SUM(Q609:W609)</f>
        <v>6</v>
      </c>
      <c r="Y609" s="144">
        <v>0</v>
      </c>
      <c r="Z609" s="144">
        <v>0</v>
      </c>
      <c r="AA609" s="144">
        <v>0</v>
      </c>
      <c r="AB609" s="144">
        <v>0</v>
      </c>
      <c r="AC609" s="144">
        <v>3</v>
      </c>
      <c r="AD609" s="144">
        <v>0</v>
      </c>
      <c r="AE609" s="144">
        <v>0</v>
      </c>
      <c r="AF609" s="143">
        <f>SUM(Y609:AE609)</f>
        <v>3</v>
      </c>
      <c r="AG609" s="144">
        <v>0</v>
      </c>
      <c r="AH609" s="144">
        <v>1</v>
      </c>
      <c r="AI609" s="144">
        <v>0</v>
      </c>
      <c r="AJ609" s="144">
        <v>0</v>
      </c>
      <c r="AK609" s="144">
        <v>2</v>
      </c>
      <c r="AL609" s="144">
        <v>1</v>
      </c>
      <c r="AM609" s="144">
        <v>1</v>
      </c>
      <c r="AN609" s="143">
        <f>SUM(AG609:AM609)</f>
        <v>5</v>
      </c>
      <c r="AO609" s="144">
        <v>1</v>
      </c>
      <c r="AP609" s="144">
        <v>1</v>
      </c>
      <c r="AQ609" s="144">
        <v>0</v>
      </c>
      <c r="AR609" s="144">
        <v>4</v>
      </c>
      <c r="AS609" s="144">
        <v>0</v>
      </c>
      <c r="AT609" s="144">
        <v>0</v>
      </c>
      <c r="AU609" s="144">
        <v>0</v>
      </c>
      <c r="AV609" s="143">
        <f>SUM(AO609:AU609)</f>
        <v>6</v>
      </c>
      <c r="AW609" s="144"/>
      <c r="AX609" s="144"/>
      <c r="AY609" s="144"/>
      <c r="AZ609" s="144"/>
      <c r="BA609" s="144"/>
      <c r="BB609" s="144"/>
      <c r="BC609" s="144"/>
      <c r="BD609" s="143">
        <f>SUM(AW609:BC609)</f>
        <v>0</v>
      </c>
    </row>
    <row r="610" spans="1:56" s="48" customFormat="1" ht="12.75" hidden="1" customHeight="1" outlineLevel="2" x14ac:dyDescent="0.2">
      <c r="A610" s="293"/>
      <c r="B610" s="345"/>
      <c r="C610" s="42" t="s">
        <v>13</v>
      </c>
      <c r="D610" s="43" t="s">
        <v>4</v>
      </c>
      <c r="E610" s="43"/>
      <c r="F610" s="43"/>
      <c r="G610" s="44"/>
      <c r="H610" s="145">
        <f>IF(ISERROR(H609/H607),0,H609/H607)</f>
        <v>0.7407407407407407</v>
      </c>
      <c r="I610" s="146">
        <v>1</v>
      </c>
      <c r="J610" s="146">
        <v>0.7</v>
      </c>
      <c r="K610" s="146">
        <v>1</v>
      </c>
      <c r="L610" s="146">
        <v>0.25</v>
      </c>
      <c r="M610" s="146" t="s">
        <v>102</v>
      </c>
      <c r="N610" s="146" t="s">
        <v>102</v>
      </c>
      <c r="O610" s="146" t="s">
        <v>102</v>
      </c>
      <c r="P610" s="145">
        <f>IF(ISERROR(P609/P607),0,P609/P607)</f>
        <v>0.72727272727272729</v>
      </c>
      <c r="Q610" s="146" t="s">
        <v>102</v>
      </c>
      <c r="R610" s="146" t="s">
        <v>102</v>
      </c>
      <c r="S610" s="146">
        <v>1</v>
      </c>
      <c r="T610" s="146">
        <v>0.66666666666666663</v>
      </c>
      <c r="U610" s="146" t="s">
        <v>102</v>
      </c>
      <c r="V610" s="146" t="s">
        <v>102</v>
      </c>
      <c r="W610" s="146">
        <v>1</v>
      </c>
      <c r="X610" s="145">
        <f>IF(ISERROR(X609/X607),0,X609/X607)</f>
        <v>0.8571428571428571</v>
      </c>
      <c r="Y610" s="146" t="s">
        <v>102</v>
      </c>
      <c r="Z610" s="146" t="s">
        <v>102</v>
      </c>
      <c r="AA610" s="146" t="s">
        <v>102</v>
      </c>
      <c r="AB610" s="146" t="s">
        <v>102</v>
      </c>
      <c r="AC610" s="146">
        <v>0.75</v>
      </c>
      <c r="AD610" s="146" t="s">
        <v>102</v>
      </c>
      <c r="AE610" s="146" t="s">
        <v>102</v>
      </c>
      <c r="AF610" s="145">
        <f>IF(ISERROR(AF609/AF607),0,AF609/AF607)</f>
        <v>0.75</v>
      </c>
      <c r="AG610" s="146">
        <v>0</v>
      </c>
      <c r="AH610" s="146">
        <v>1</v>
      </c>
      <c r="AI610" s="146" t="s">
        <v>102</v>
      </c>
      <c r="AJ610" s="146" t="s">
        <v>102</v>
      </c>
      <c r="AK610" s="146">
        <v>1</v>
      </c>
      <c r="AL610" s="146">
        <v>1</v>
      </c>
      <c r="AM610" s="146">
        <v>1</v>
      </c>
      <c r="AN610" s="145">
        <f>IF(ISERROR(AN609/AN607),0,AN609/AN607)</f>
        <v>0.83333333333333337</v>
      </c>
      <c r="AO610" s="146">
        <v>0.5</v>
      </c>
      <c r="AP610" s="146">
        <v>1</v>
      </c>
      <c r="AQ610" s="146">
        <v>0</v>
      </c>
      <c r="AR610" s="146">
        <v>1</v>
      </c>
      <c r="AS610" s="146" t="s">
        <v>102</v>
      </c>
      <c r="AT610" s="146" t="s">
        <v>102</v>
      </c>
      <c r="AU610" s="146" t="s">
        <v>102</v>
      </c>
      <c r="AV610" s="145">
        <f>IF(ISERROR(AV609/AV607),0,AV609/AV607)</f>
        <v>0.6</v>
      </c>
      <c r="AW610" s="146"/>
      <c r="AX610" s="146"/>
      <c r="AY610" s="146"/>
      <c r="AZ610" s="146"/>
      <c r="BA610" s="146"/>
      <c r="BB610" s="146"/>
      <c r="BC610" s="146"/>
      <c r="BD610" s="145">
        <f>IF(ISERROR(BD609/BD607),0,BD609/BD607)</f>
        <v>0</v>
      </c>
    </row>
    <row r="611" spans="1:56" s="49" customFormat="1" ht="12.75" hidden="1" customHeight="1" outlineLevel="2" x14ac:dyDescent="0.2">
      <c r="A611" s="293"/>
      <c r="B611" s="345"/>
      <c r="C611" s="42" t="s">
        <v>5</v>
      </c>
      <c r="D611" s="43" t="s">
        <v>4</v>
      </c>
      <c r="E611" s="43"/>
      <c r="F611" s="43"/>
      <c r="G611" s="44"/>
      <c r="H611" s="145">
        <f>IF(ISERROR((H607-H608)/H607),0,(H607-H608)/H607)</f>
        <v>0</v>
      </c>
      <c r="I611" s="146">
        <v>0</v>
      </c>
      <c r="J611" s="146">
        <v>0.3</v>
      </c>
      <c r="K611" s="146">
        <v>0</v>
      </c>
      <c r="L611" s="146">
        <v>0</v>
      </c>
      <c r="M611" s="146" t="s">
        <v>102</v>
      </c>
      <c r="N611" s="146" t="s">
        <v>102</v>
      </c>
      <c r="O611" s="146" t="s">
        <v>102</v>
      </c>
      <c r="P611" s="145">
        <f>IF(ISERROR((P607-P608)/P607),0,(P607-P608)/P607)</f>
        <v>0.13636363636363635</v>
      </c>
      <c r="Q611" s="146" t="s">
        <v>102</v>
      </c>
      <c r="R611" s="146" t="s">
        <v>102</v>
      </c>
      <c r="S611" s="146">
        <v>0</v>
      </c>
      <c r="T611" s="146">
        <v>0</v>
      </c>
      <c r="U611" s="146" t="s">
        <v>102</v>
      </c>
      <c r="V611" s="146" t="s">
        <v>102</v>
      </c>
      <c r="W611" s="146">
        <v>0</v>
      </c>
      <c r="X611" s="145">
        <f>IF(ISERROR((X607-X608)/X607),0,(X607-X608)/X607)</f>
        <v>0</v>
      </c>
      <c r="Y611" s="146" t="s">
        <v>102</v>
      </c>
      <c r="Z611" s="146" t="s">
        <v>102</v>
      </c>
      <c r="AA611" s="146" t="s">
        <v>102</v>
      </c>
      <c r="AB611" s="146" t="s">
        <v>102</v>
      </c>
      <c r="AC611" s="146">
        <v>0</v>
      </c>
      <c r="AD611" s="146" t="s">
        <v>102</v>
      </c>
      <c r="AE611" s="146" t="s">
        <v>102</v>
      </c>
      <c r="AF611" s="145">
        <f>IF(ISERROR((AF607-AF608)/AF607),0,(AF607-AF608)/AF607)</f>
        <v>0</v>
      </c>
      <c r="AG611" s="146">
        <v>0</v>
      </c>
      <c r="AH611" s="146">
        <v>0</v>
      </c>
      <c r="AI611" s="146" t="s">
        <v>102</v>
      </c>
      <c r="AJ611" s="146" t="s">
        <v>102</v>
      </c>
      <c r="AK611" s="146">
        <v>0</v>
      </c>
      <c r="AL611" s="146">
        <v>0</v>
      </c>
      <c r="AM611" s="146">
        <v>0</v>
      </c>
      <c r="AN611" s="145">
        <f>IF(ISERROR((AN607-AN608)/AN607),0,(AN607-AN608)/AN607)</f>
        <v>0</v>
      </c>
      <c r="AO611" s="146">
        <v>0</v>
      </c>
      <c r="AP611" s="146">
        <v>0</v>
      </c>
      <c r="AQ611" s="146">
        <v>0</v>
      </c>
      <c r="AR611" s="146">
        <v>0</v>
      </c>
      <c r="AS611" s="146" t="s">
        <v>102</v>
      </c>
      <c r="AT611" s="146" t="s">
        <v>102</v>
      </c>
      <c r="AU611" s="146" t="s">
        <v>102</v>
      </c>
      <c r="AV611" s="145">
        <f>IF(ISERROR((AV607-AV608)/AV607),0,(AV607-AV608)/AV607)</f>
        <v>0</v>
      </c>
      <c r="AW611" s="146"/>
      <c r="AX611" s="146"/>
      <c r="AY611" s="146"/>
      <c r="AZ611" s="146"/>
      <c r="BA611" s="146"/>
      <c r="BB611" s="146"/>
      <c r="BC611" s="146"/>
      <c r="BD611" s="145">
        <f>IF(ISERROR((BD607-BD608)/BD607),0,(BD607-BD608)/BD607)</f>
        <v>0</v>
      </c>
    </row>
    <row r="612" spans="1:56" ht="12.75" hidden="1" customHeight="1" outlineLevel="3" x14ac:dyDescent="0.2">
      <c r="A612" s="292" t="s">
        <v>274</v>
      </c>
      <c r="B612" s="345"/>
      <c r="C612" s="8" t="s">
        <v>46</v>
      </c>
      <c r="D612" s="5"/>
      <c r="E612" s="5"/>
      <c r="F612" s="5"/>
      <c r="G612" s="15"/>
      <c r="H612" s="143">
        <f>SUMIF($I$3:$BD$3,$H$3,$I612:$BD612)</f>
        <v>948</v>
      </c>
      <c r="I612" s="144">
        <v>30</v>
      </c>
      <c r="J612" s="144">
        <v>7</v>
      </c>
      <c r="K612" s="144">
        <v>2</v>
      </c>
      <c r="L612" s="144">
        <v>257</v>
      </c>
      <c r="M612" s="144">
        <v>0</v>
      </c>
      <c r="N612" s="144">
        <v>0</v>
      </c>
      <c r="O612" s="144">
        <v>0</v>
      </c>
      <c r="P612" s="143">
        <f>SUM(I612:O612)</f>
        <v>296</v>
      </c>
      <c r="Q612" s="144">
        <v>0</v>
      </c>
      <c r="R612" s="144">
        <v>0</v>
      </c>
      <c r="S612" s="144">
        <v>1</v>
      </c>
      <c r="T612" s="144">
        <v>62</v>
      </c>
      <c r="U612" s="144">
        <v>0</v>
      </c>
      <c r="V612" s="144">
        <v>0</v>
      </c>
      <c r="W612" s="144">
        <v>3</v>
      </c>
      <c r="X612" s="143">
        <f>SUM(Q612:W612)</f>
        <v>66</v>
      </c>
      <c r="Y612" s="144">
        <v>0</v>
      </c>
      <c r="Z612" s="144">
        <v>0</v>
      </c>
      <c r="AA612" s="144">
        <v>0</v>
      </c>
      <c r="AB612" s="144">
        <v>0</v>
      </c>
      <c r="AC612" s="144">
        <v>428</v>
      </c>
      <c r="AD612" s="144">
        <v>0</v>
      </c>
      <c r="AE612" s="144">
        <v>0</v>
      </c>
      <c r="AF612" s="143">
        <f>SUM(Y612:AE612)</f>
        <v>428</v>
      </c>
      <c r="AG612" s="144">
        <v>51</v>
      </c>
      <c r="AH612" s="144">
        <v>1</v>
      </c>
      <c r="AI612" s="144">
        <v>0</v>
      </c>
      <c r="AJ612" s="144">
        <v>0</v>
      </c>
      <c r="AK612" s="144">
        <v>30</v>
      </c>
      <c r="AL612" s="144">
        <v>1</v>
      </c>
      <c r="AM612" s="144">
        <v>1</v>
      </c>
      <c r="AN612" s="143">
        <f>SUM(AG612:AM612)</f>
        <v>84</v>
      </c>
      <c r="AO612" s="144">
        <v>63</v>
      </c>
      <c r="AP612" s="144">
        <v>1</v>
      </c>
      <c r="AQ612" s="144">
        <v>302</v>
      </c>
      <c r="AR612" s="144">
        <v>4</v>
      </c>
      <c r="AS612" s="144">
        <v>0</v>
      </c>
      <c r="AT612" s="144">
        <v>0</v>
      </c>
      <c r="AU612" s="144">
        <v>0</v>
      </c>
      <c r="AV612" s="143">
        <f>SUM(AO612:AU612)</f>
        <v>370</v>
      </c>
      <c r="AW612" s="144"/>
      <c r="AX612" s="144"/>
      <c r="AY612" s="144"/>
      <c r="AZ612" s="144"/>
      <c r="BA612" s="144"/>
      <c r="BB612" s="144"/>
      <c r="BC612" s="144"/>
      <c r="BD612" s="143">
        <f>SUM(AW612:BC612)</f>
        <v>0</v>
      </c>
    </row>
    <row r="613" spans="1:56" ht="12.75" hidden="1" customHeight="1" outlineLevel="2" x14ac:dyDescent="0.2">
      <c r="A613" s="292"/>
      <c r="B613" s="345"/>
      <c r="C613" s="8" t="s">
        <v>14</v>
      </c>
      <c r="D613" s="5"/>
      <c r="E613" s="5"/>
      <c r="F613" s="5"/>
      <c r="G613" s="15"/>
      <c r="H613" s="143">
        <f>IF(ISERROR(H612/H608),0,H612/H608)</f>
        <v>35.111111111111114</v>
      </c>
      <c r="I613" s="144">
        <v>5</v>
      </c>
      <c r="J613" s="144">
        <v>1</v>
      </c>
      <c r="K613" s="144">
        <v>1</v>
      </c>
      <c r="L613" s="144">
        <v>64.25</v>
      </c>
      <c r="M613" s="144" t="s">
        <v>102</v>
      </c>
      <c r="N613" s="144" t="s">
        <v>102</v>
      </c>
      <c r="O613" s="144" t="s">
        <v>102</v>
      </c>
      <c r="P613" s="143">
        <f>IF(ISERROR(P612/P608),0,P612/P608)</f>
        <v>15.578947368421053</v>
      </c>
      <c r="Q613" s="144" t="s">
        <v>102</v>
      </c>
      <c r="R613" s="144" t="s">
        <v>102</v>
      </c>
      <c r="S613" s="144">
        <v>1</v>
      </c>
      <c r="T613" s="144">
        <v>20.666666666666668</v>
      </c>
      <c r="U613" s="144" t="s">
        <v>102</v>
      </c>
      <c r="V613" s="144" t="s">
        <v>102</v>
      </c>
      <c r="W613" s="144">
        <v>1</v>
      </c>
      <c r="X613" s="143">
        <f>IF(ISERROR(X612/X608),0,X612/X608)</f>
        <v>9.4285714285714288</v>
      </c>
      <c r="Y613" s="144" t="s">
        <v>102</v>
      </c>
      <c r="Z613" s="144" t="s">
        <v>102</v>
      </c>
      <c r="AA613" s="144" t="s">
        <v>102</v>
      </c>
      <c r="AB613" s="144" t="s">
        <v>102</v>
      </c>
      <c r="AC613" s="144">
        <v>107</v>
      </c>
      <c r="AD613" s="144" t="s">
        <v>102</v>
      </c>
      <c r="AE613" s="144" t="s">
        <v>102</v>
      </c>
      <c r="AF613" s="143">
        <f>IF(ISERROR(AF612/AF608),0,AF612/AF608)</f>
        <v>107</v>
      </c>
      <c r="AG613" s="144">
        <v>51</v>
      </c>
      <c r="AH613" s="144">
        <v>1</v>
      </c>
      <c r="AI613" s="144" t="s">
        <v>102</v>
      </c>
      <c r="AJ613" s="144" t="s">
        <v>102</v>
      </c>
      <c r="AK613" s="144">
        <v>15</v>
      </c>
      <c r="AL613" s="144">
        <v>1</v>
      </c>
      <c r="AM613" s="144">
        <v>1</v>
      </c>
      <c r="AN613" s="143">
        <f>IF(ISERROR(AN612/AN608),0,AN612/AN608)</f>
        <v>14</v>
      </c>
      <c r="AO613" s="144">
        <v>31.5</v>
      </c>
      <c r="AP613" s="144">
        <v>1</v>
      </c>
      <c r="AQ613" s="144">
        <v>100.66666666666667</v>
      </c>
      <c r="AR613" s="144">
        <v>1</v>
      </c>
      <c r="AS613" s="144" t="s">
        <v>102</v>
      </c>
      <c r="AT613" s="144" t="s">
        <v>102</v>
      </c>
      <c r="AU613" s="144" t="s">
        <v>102</v>
      </c>
      <c r="AV613" s="143">
        <f>IF(ISERROR(AV612/AV608),0,AV612/AV608)</f>
        <v>37</v>
      </c>
      <c r="AW613" s="144"/>
      <c r="AX613" s="144"/>
      <c r="AY613" s="144"/>
      <c r="AZ613" s="144"/>
      <c r="BA613" s="144"/>
      <c r="BB613" s="144"/>
      <c r="BC613" s="144"/>
      <c r="BD613" s="143">
        <f>IF(ISERROR(BD612/BD608),0,BD612/BD608)</f>
        <v>0</v>
      </c>
    </row>
    <row r="614" spans="1:56" ht="12.75" hidden="1" customHeight="1" outlineLevel="2" x14ac:dyDescent="0.2">
      <c r="A614" s="292" t="s">
        <v>275</v>
      </c>
      <c r="B614" s="345"/>
      <c r="C614" s="8"/>
      <c r="D614" s="5"/>
      <c r="E614" s="5"/>
      <c r="F614" s="5"/>
      <c r="G614" s="15"/>
      <c r="H614" s="143"/>
      <c r="I614" s="144"/>
      <c r="J614" s="144"/>
      <c r="K614" s="144"/>
      <c r="L614" s="144"/>
      <c r="M614" s="144"/>
      <c r="N614" s="144"/>
      <c r="O614" s="144"/>
      <c r="P614" s="143"/>
      <c r="Q614" s="144"/>
      <c r="R614" s="144"/>
      <c r="S614" s="144"/>
      <c r="T614" s="144"/>
      <c r="U614" s="144"/>
      <c r="V614" s="144"/>
      <c r="W614" s="144"/>
      <c r="X614" s="143"/>
      <c r="Y614" s="144"/>
      <c r="Z614" s="144"/>
      <c r="AA614" s="144"/>
      <c r="AB614" s="144"/>
      <c r="AC614" s="144"/>
      <c r="AD614" s="144"/>
      <c r="AE614" s="144"/>
      <c r="AF614" s="143"/>
      <c r="AG614" s="144"/>
      <c r="AH614" s="144"/>
      <c r="AI614" s="144"/>
      <c r="AJ614" s="144"/>
      <c r="AK614" s="144"/>
      <c r="AL614" s="144"/>
      <c r="AM614" s="144"/>
      <c r="AN614" s="143"/>
      <c r="AO614" s="144"/>
      <c r="AP614" s="144"/>
      <c r="AQ614" s="144"/>
      <c r="AR614" s="144"/>
      <c r="AS614" s="144"/>
      <c r="AT614" s="144"/>
      <c r="AU614" s="144"/>
      <c r="AV614" s="143"/>
      <c r="AW614" s="144"/>
      <c r="AX614" s="144"/>
      <c r="AY614" s="144"/>
      <c r="AZ614" s="144"/>
      <c r="BA614" s="144"/>
      <c r="BB614" s="144"/>
      <c r="BC614" s="144"/>
      <c r="BD614" s="143"/>
    </row>
    <row r="615" spans="1:56" ht="12.75" hidden="1" customHeight="1" outlineLevel="2" x14ac:dyDescent="0.2">
      <c r="A615" s="268"/>
      <c r="B615" s="345"/>
      <c r="C615" s="8"/>
      <c r="D615" s="5"/>
      <c r="E615" s="5"/>
      <c r="F615" s="5"/>
      <c r="G615" s="15"/>
      <c r="H615" s="143"/>
      <c r="I615" s="144"/>
      <c r="J615" s="144"/>
      <c r="K615" s="144"/>
      <c r="L615" s="144"/>
      <c r="M615" s="144"/>
      <c r="N615" s="144"/>
      <c r="O615" s="144"/>
      <c r="P615" s="143"/>
      <c r="Q615" s="144"/>
      <c r="R615" s="144"/>
      <c r="S615" s="144"/>
      <c r="T615" s="144"/>
      <c r="U615" s="144"/>
      <c r="V615" s="144"/>
      <c r="W615" s="144"/>
      <c r="X615" s="143"/>
      <c r="Y615" s="144"/>
      <c r="Z615" s="144"/>
      <c r="AA615" s="144"/>
      <c r="AB615" s="144"/>
      <c r="AC615" s="144"/>
      <c r="AD615" s="144"/>
      <c r="AE615" s="144"/>
      <c r="AF615" s="143"/>
      <c r="AG615" s="144"/>
      <c r="AH615" s="144"/>
      <c r="AI615" s="144"/>
      <c r="AJ615" s="144"/>
      <c r="AK615" s="144"/>
      <c r="AL615" s="144"/>
      <c r="AM615" s="144"/>
      <c r="AN615" s="143"/>
      <c r="AO615" s="144"/>
      <c r="AP615" s="144"/>
      <c r="AQ615" s="144"/>
      <c r="AR615" s="144"/>
      <c r="AS615" s="144"/>
      <c r="AT615" s="144"/>
      <c r="AU615" s="144"/>
      <c r="AV615" s="143"/>
      <c r="AW615" s="144"/>
      <c r="AX615" s="144"/>
      <c r="AY615" s="144"/>
      <c r="AZ615" s="144"/>
      <c r="BA615" s="144"/>
      <c r="BB615" s="144"/>
      <c r="BC615" s="144"/>
      <c r="BD615" s="143"/>
    </row>
    <row r="616" spans="1:56" ht="12.75" hidden="1" customHeight="1" outlineLevel="2" x14ac:dyDescent="0.2">
      <c r="A616" s="291" t="s">
        <v>276</v>
      </c>
      <c r="B616" s="345"/>
      <c r="C616" s="8"/>
      <c r="D616" s="5"/>
      <c r="E616" s="5"/>
      <c r="F616" s="5"/>
      <c r="G616" s="15"/>
      <c r="H616" s="143"/>
      <c r="I616" s="144"/>
      <c r="J616" s="144"/>
      <c r="K616" s="144"/>
      <c r="L616" s="144"/>
      <c r="M616" s="144"/>
      <c r="N616" s="144"/>
      <c r="O616" s="144"/>
      <c r="P616" s="143"/>
      <c r="Q616" s="144"/>
      <c r="R616" s="144"/>
      <c r="S616" s="144"/>
      <c r="T616" s="144"/>
      <c r="U616" s="144"/>
      <c r="V616" s="144"/>
      <c r="W616" s="144"/>
      <c r="X616" s="143"/>
      <c r="Y616" s="144"/>
      <c r="Z616" s="144"/>
      <c r="AA616" s="144"/>
      <c r="AB616" s="144"/>
      <c r="AC616" s="144"/>
      <c r="AD616" s="144"/>
      <c r="AE616" s="144"/>
      <c r="AF616" s="143"/>
      <c r="AG616" s="144"/>
      <c r="AH616" s="144"/>
      <c r="AI616" s="144"/>
      <c r="AJ616" s="144"/>
      <c r="AK616" s="144"/>
      <c r="AL616" s="144"/>
      <c r="AM616" s="144"/>
      <c r="AN616" s="143"/>
      <c r="AO616" s="144"/>
      <c r="AP616" s="144"/>
      <c r="AQ616" s="144"/>
      <c r="AR616" s="144"/>
      <c r="AS616" s="144"/>
      <c r="AT616" s="144"/>
      <c r="AU616" s="144"/>
      <c r="AV616" s="143"/>
      <c r="AW616" s="144"/>
      <c r="AX616" s="144"/>
      <c r="AY616" s="144"/>
      <c r="AZ616" s="144"/>
      <c r="BA616" s="144"/>
      <c r="BB616" s="144"/>
      <c r="BC616" s="144"/>
      <c r="BD616" s="143"/>
    </row>
    <row r="617" spans="1:56" ht="12.75" hidden="1" customHeight="1" outlineLevel="2" x14ac:dyDescent="0.2">
      <c r="A617" s="291" t="s">
        <v>277</v>
      </c>
      <c r="B617" s="345"/>
      <c r="C617" s="8"/>
      <c r="D617" s="5"/>
      <c r="E617" s="5"/>
      <c r="F617" s="5"/>
      <c r="G617" s="15"/>
      <c r="H617" s="143"/>
      <c r="I617" s="144"/>
      <c r="J617" s="144"/>
      <c r="K617" s="144"/>
      <c r="L617" s="144"/>
      <c r="M617" s="144"/>
      <c r="N617" s="144"/>
      <c r="O617" s="144"/>
      <c r="P617" s="143"/>
      <c r="Q617" s="144"/>
      <c r="R617" s="144"/>
      <c r="S617" s="144"/>
      <c r="T617" s="144"/>
      <c r="U617" s="144"/>
      <c r="V617" s="144"/>
      <c r="W617" s="144"/>
      <c r="X617" s="143"/>
      <c r="Y617" s="144"/>
      <c r="Z617" s="144"/>
      <c r="AA617" s="144"/>
      <c r="AB617" s="144"/>
      <c r="AC617" s="144"/>
      <c r="AD617" s="144"/>
      <c r="AE617" s="144"/>
      <c r="AF617" s="143"/>
      <c r="AG617" s="144"/>
      <c r="AH617" s="144"/>
      <c r="AI617" s="144"/>
      <c r="AJ617" s="144"/>
      <c r="AK617" s="144"/>
      <c r="AL617" s="144"/>
      <c r="AM617" s="144"/>
      <c r="AN617" s="143"/>
      <c r="AO617" s="144"/>
      <c r="AP617" s="144"/>
      <c r="AQ617" s="144"/>
      <c r="AR617" s="144"/>
      <c r="AS617" s="144"/>
      <c r="AT617" s="144"/>
      <c r="AU617" s="144"/>
      <c r="AV617" s="143"/>
      <c r="AW617" s="144"/>
      <c r="AX617" s="144"/>
      <c r="AY617" s="144"/>
      <c r="AZ617" s="144"/>
      <c r="BA617" s="144"/>
      <c r="BB617" s="144"/>
      <c r="BC617" s="144"/>
      <c r="BD617" s="143"/>
    </row>
    <row r="618" spans="1:56" ht="12.75" hidden="1" customHeight="1" outlineLevel="2" x14ac:dyDescent="0.2">
      <c r="A618" s="291" t="s">
        <v>278</v>
      </c>
      <c r="B618" s="345" t="s">
        <v>56</v>
      </c>
      <c r="C618" s="8" t="s">
        <v>2</v>
      </c>
      <c r="D618" s="5" t="s">
        <v>9</v>
      </c>
      <c r="E618" s="5"/>
      <c r="F618" s="5"/>
      <c r="G618" s="15"/>
      <c r="H618" s="143">
        <f>SUMIF($I$3:$BD$3,$H$3,$I618:$BD618)</f>
        <v>51</v>
      </c>
      <c r="I618" s="144">
        <v>4</v>
      </c>
      <c r="J618" s="144">
        <v>10</v>
      </c>
      <c r="K618" s="144">
        <v>0</v>
      </c>
      <c r="L618" s="144">
        <v>9</v>
      </c>
      <c r="M618" s="144">
        <v>1</v>
      </c>
      <c r="N618" s="144">
        <v>0</v>
      </c>
      <c r="O618" s="144">
        <v>0</v>
      </c>
      <c r="P618" s="143">
        <f>SUM(I618:O618)</f>
        <v>24</v>
      </c>
      <c r="Q618" s="144">
        <v>0</v>
      </c>
      <c r="R618" s="144">
        <v>2</v>
      </c>
      <c r="S618" s="144">
        <v>0</v>
      </c>
      <c r="T618" s="144">
        <v>3</v>
      </c>
      <c r="U618" s="144">
        <v>3</v>
      </c>
      <c r="V618" s="144">
        <v>10</v>
      </c>
      <c r="W618" s="144">
        <v>0</v>
      </c>
      <c r="X618" s="143">
        <f>SUM(Q618:W618)</f>
        <v>18</v>
      </c>
      <c r="Y618" s="144">
        <v>1</v>
      </c>
      <c r="Z618" s="144">
        <v>1</v>
      </c>
      <c r="AA618" s="144">
        <v>1</v>
      </c>
      <c r="AB618" s="144">
        <v>0</v>
      </c>
      <c r="AC618" s="144">
        <v>0</v>
      </c>
      <c r="AD618" s="144">
        <v>5</v>
      </c>
      <c r="AE618" s="144">
        <v>0</v>
      </c>
      <c r="AF618" s="143">
        <f>SUM(Y618:AE618)</f>
        <v>8</v>
      </c>
      <c r="AG618" s="144">
        <v>0</v>
      </c>
      <c r="AH618" s="144">
        <v>0</v>
      </c>
      <c r="AI618" s="144">
        <v>0</v>
      </c>
      <c r="AJ618" s="144">
        <v>0</v>
      </c>
      <c r="AK618" s="144">
        <v>3</v>
      </c>
      <c r="AL618" s="144">
        <v>13</v>
      </c>
      <c r="AM618" s="144">
        <v>0</v>
      </c>
      <c r="AN618" s="143">
        <f>SUM(AG618:AM618)</f>
        <v>16</v>
      </c>
      <c r="AO618" s="144">
        <v>0</v>
      </c>
      <c r="AP618" s="144">
        <v>1</v>
      </c>
      <c r="AQ618" s="144">
        <v>0</v>
      </c>
      <c r="AR618" s="144">
        <v>0</v>
      </c>
      <c r="AS618" s="144">
        <v>2</v>
      </c>
      <c r="AT618" s="144">
        <v>6</v>
      </c>
      <c r="AU618" s="144">
        <v>0</v>
      </c>
      <c r="AV618" s="143">
        <f>SUM(AO618:AU618)</f>
        <v>9</v>
      </c>
      <c r="AW618" s="144"/>
      <c r="AX618" s="144"/>
      <c r="AY618" s="144"/>
      <c r="AZ618" s="144"/>
      <c r="BA618" s="144"/>
      <c r="BB618" s="144"/>
      <c r="BC618" s="144"/>
      <c r="BD618" s="143">
        <f>SUM(AW618:BC618)</f>
        <v>0</v>
      </c>
    </row>
    <row r="619" spans="1:56" ht="12.75" hidden="1" customHeight="1" outlineLevel="2" x14ac:dyDescent="0.2">
      <c r="A619" s="292" t="s">
        <v>279</v>
      </c>
      <c r="B619" s="345"/>
      <c r="C619" s="8" t="s">
        <v>3</v>
      </c>
      <c r="D619" s="5" t="s">
        <v>9</v>
      </c>
      <c r="E619" s="5"/>
      <c r="F619" s="5"/>
      <c r="G619" s="15"/>
      <c r="H619" s="143">
        <f>SUMIF($I$3:$BD$3,$H$3,$I619:$BD619)</f>
        <v>50</v>
      </c>
      <c r="I619" s="144">
        <v>4</v>
      </c>
      <c r="J619" s="144">
        <v>10</v>
      </c>
      <c r="K619" s="144">
        <v>0</v>
      </c>
      <c r="L619" s="144">
        <v>9</v>
      </c>
      <c r="M619" s="144">
        <v>1</v>
      </c>
      <c r="N619" s="144">
        <v>0</v>
      </c>
      <c r="O619" s="144">
        <v>0</v>
      </c>
      <c r="P619" s="143">
        <f>SUM(I619:O619)</f>
        <v>24</v>
      </c>
      <c r="Q619" s="144">
        <v>0</v>
      </c>
      <c r="R619" s="144">
        <v>2</v>
      </c>
      <c r="S619" s="144">
        <v>0</v>
      </c>
      <c r="T619" s="144">
        <v>3</v>
      </c>
      <c r="U619" s="144">
        <v>3</v>
      </c>
      <c r="V619" s="144">
        <v>10</v>
      </c>
      <c r="W619" s="144">
        <v>0</v>
      </c>
      <c r="X619" s="143">
        <f>SUM(Q619:W619)</f>
        <v>18</v>
      </c>
      <c r="Y619" s="144">
        <v>1</v>
      </c>
      <c r="Z619" s="144">
        <v>1</v>
      </c>
      <c r="AA619" s="144">
        <v>1</v>
      </c>
      <c r="AB619" s="144">
        <v>0</v>
      </c>
      <c r="AC619" s="144">
        <v>0</v>
      </c>
      <c r="AD619" s="144">
        <v>5</v>
      </c>
      <c r="AE619" s="144">
        <v>0</v>
      </c>
      <c r="AF619" s="143">
        <f>SUM(Y619:AE619)</f>
        <v>8</v>
      </c>
      <c r="AG619" s="144">
        <v>0</v>
      </c>
      <c r="AH619" s="144">
        <v>0</v>
      </c>
      <c r="AI619" s="144">
        <v>0</v>
      </c>
      <c r="AJ619" s="144">
        <v>0</v>
      </c>
      <c r="AK619" s="144">
        <v>2</v>
      </c>
      <c r="AL619" s="144">
        <v>13</v>
      </c>
      <c r="AM619" s="144">
        <v>0</v>
      </c>
      <c r="AN619" s="143">
        <f>SUM(AG619:AM619)</f>
        <v>15</v>
      </c>
      <c r="AO619" s="144">
        <v>0</v>
      </c>
      <c r="AP619" s="144">
        <v>1</v>
      </c>
      <c r="AQ619" s="144">
        <v>0</v>
      </c>
      <c r="AR619" s="144">
        <v>0</v>
      </c>
      <c r="AS619" s="144">
        <v>2</v>
      </c>
      <c r="AT619" s="144">
        <v>6</v>
      </c>
      <c r="AU619" s="144">
        <v>0</v>
      </c>
      <c r="AV619" s="143">
        <f>SUM(AO619:AU619)</f>
        <v>9</v>
      </c>
      <c r="AW619" s="144"/>
      <c r="AX619" s="144"/>
      <c r="AY619" s="144"/>
      <c r="AZ619" s="144"/>
      <c r="BA619" s="144"/>
      <c r="BB619" s="144"/>
      <c r="BC619" s="144"/>
      <c r="BD619" s="143">
        <f>SUM(AW619:BC619)</f>
        <v>0</v>
      </c>
    </row>
    <row r="620" spans="1:56" ht="12.75" hidden="1" customHeight="1" outlineLevel="2" x14ac:dyDescent="0.2">
      <c r="A620" s="292" t="s">
        <v>280</v>
      </c>
      <c r="B620" s="345"/>
      <c r="C620" s="8" t="s">
        <v>33</v>
      </c>
      <c r="D620" s="5" t="s">
        <v>9</v>
      </c>
      <c r="E620" s="5"/>
      <c r="F620" s="5"/>
      <c r="G620" s="15"/>
      <c r="H620" s="143">
        <f>SUMIF($I$3:$BD$3,$H$3,$I620:$BD620)</f>
        <v>45</v>
      </c>
      <c r="I620" s="144">
        <v>2</v>
      </c>
      <c r="J620" s="144">
        <v>9</v>
      </c>
      <c r="K620" s="144">
        <v>0</v>
      </c>
      <c r="L620" s="144">
        <v>7</v>
      </c>
      <c r="M620" s="144">
        <v>1</v>
      </c>
      <c r="N620" s="144">
        <v>0</v>
      </c>
      <c r="O620" s="144">
        <v>0</v>
      </c>
      <c r="P620" s="143">
        <f>SUM(I620:O620)</f>
        <v>19</v>
      </c>
      <c r="Q620" s="144">
        <v>0</v>
      </c>
      <c r="R620" s="144">
        <v>1</v>
      </c>
      <c r="S620" s="144">
        <v>0</v>
      </c>
      <c r="T620" s="144">
        <v>3</v>
      </c>
      <c r="U620" s="144">
        <v>3</v>
      </c>
      <c r="V620" s="144">
        <v>10</v>
      </c>
      <c r="W620" s="144">
        <v>0</v>
      </c>
      <c r="X620" s="143">
        <f>SUM(Q620:W620)</f>
        <v>17</v>
      </c>
      <c r="Y620" s="144">
        <v>1</v>
      </c>
      <c r="Z620" s="144">
        <v>1</v>
      </c>
      <c r="AA620" s="144">
        <v>1</v>
      </c>
      <c r="AB620" s="144">
        <v>0</v>
      </c>
      <c r="AC620" s="144">
        <v>0</v>
      </c>
      <c r="AD620" s="144">
        <v>5</v>
      </c>
      <c r="AE620" s="144">
        <v>0</v>
      </c>
      <c r="AF620" s="143">
        <f>SUM(Y620:AE620)</f>
        <v>8</v>
      </c>
      <c r="AG620" s="144">
        <v>0</v>
      </c>
      <c r="AH620" s="144">
        <v>0</v>
      </c>
      <c r="AI620" s="144">
        <v>0</v>
      </c>
      <c r="AJ620" s="144">
        <v>0</v>
      </c>
      <c r="AK620" s="144">
        <v>1</v>
      </c>
      <c r="AL620" s="144">
        <v>12</v>
      </c>
      <c r="AM620" s="144">
        <v>0</v>
      </c>
      <c r="AN620" s="143">
        <f>SUM(AG620:AM620)</f>
        <v>13</v>
      </c>
      <c r="AO620" s="144">
        <v>0</v>
      </c>
      <c r="AP620" s="144">
        <v>1</v>
      </c>
      <c r="AQ620" s="144">
        <v>0</v>
      </c>
      <c r="AR620" s="144">
        <v>0</v>
      </c>
      <c r="AS620" s="144">
        <v>1</v>
      </c>
      <c r="AT620" s="144">
        <v>5</v>
      </c>
      <c r="AU620" s="144">
        <v>0</v>
      </c>
      <c r="AV620" s="143">
        <f>SUM(AO620:AU620)</f>
        <v>7</v>
      </c>
      <c r="AW620" s="144"/>
      <c r="AX620" s="144"/>
      <c r="AY620" s="144"/>
      <c r="AZ620" s="144"/>
      <c r="BA620" s="144"/>
      <c r="BB620" s="144"/>
      <c r="BC620" s="144"/>
      <c r="BD620" s="143">
        <f>SUM(AW620:BC620)</f>
        <v>0</v>
      </c>
    </row>
    <row r="621" spans="1:56" s="48" customFormat="1" ht="12.75" hidden="1" customHeight="1" outlineLevel="2" x14ac:dyDescent="0.2">
      <c r="A621" s="293"/>
      <c r="B621" s="345"/>
      <c r="C621" s="42" t="s">
        <v>13</v>
      </c>
      <c r="D621" s="43" t="s">
        <v>4</v>
      </c>
      <c r="E621" s="43"/>
      <c r="F621" s="43"/>
      <c r="G621" s="44"/>
      <c r="H621" s="145">
        <f>IF(ISERROR(H620/H618),0,H620/H618)</f>
        <v>0.88235294117647056</v>
      </c>
      <c r="I621" s="146">
        <v>0.5</v>
      </c>
      <c r="J621" s="146">
        <v>0.9</v>
      </c>
      <c r="K621" s="146" t="s">
        <v>102</v>
      </c>
      <c r="L621" s="146">
        <v>0.77777777777777779</v>
      </c>
      <c r="M621" s="146">
        <v>1</v>
      </c>
      <c r="N621" s="146" t="s">
        <v>102</v>
      </c>
      <c r="O621" s="146" t="s">
        <v>102</v>
      </c>
      <c r="P621" s="145">
        <f>IF(ISERROR(P620/P618),0,P620/P618)</f>
        <v>0.79166666666666663</v>
      </c>
      <c r="Q621" s="146" t="s">
        <v>102</v>
      </c>
      <c r="R621" s="146">
        <v>0.5</v>
      </c>
      <c r="S621" s="146" t="s">
        <v>102</v>
      </c>
      <c r="T621" s="146">
        <v>1</v>
      </c>
      <c r="U621" s="146">
        <v>1</v>
      </c>
      <c r="V621" s="146">
        <v>1</v>
      </c>
      <c r="W621" s="146" t="s">
        <v>102</v>
      </c>
      <c r="X621" s="145">
        <f>IF(ISERROR(X620/X618),0,X620/X618)</f>
        <v>0.94444444444444442</v>
      </c>
      <c r="Y621" s="146">
        <v>1</v>
      </c>
      <c r="Z621" s="146">
        <v>1</v>
      </c>
      <c r="AA621" s="146">
        <v>1</v>
      </c>
      <c r="AB621" s="146" t="s">
        <v>102</v>
      </c>
      <c r="AC621" s="146" t="s">
        <v>102</v>
      </c>
      <c r="AD621" s="146">
        <v>1</v>
      </c>
      <c r="AE621" s="146" t="s">
        <v>102</v>
      </c>
      <c r="AF621" s="145">
        <f>IF(ISERROR(AF620/AF618),0,AF620/AF618)</f>
        <v>1</v>
      </c>
      <c r="AG621" s="146" t="s">
        <v>102</v>
      </c>
      <c r="AH621" s="146" t="s">
        <v>102</v>
      </c>
      <c r="AI621" s="146" t="s">
        <v>102</v>
      </c>
      <c r="AJ621" s="146" t="s">
        <v>102</v>
      </c>
      <c r="AK621" s="146">
        <v>0.33333333333333331</v>
      </c>
      <c r="AL621" s="146">
        <v>0.92307692307692313</v>
      </c>
      <c r="AM621" s="146" t="s">
        <v>102</v>
      </c>
      <c r="AN621" s="145">
        <f>IF(ISERROR(AN620/AN618),0,AN620/AN618)</f>
        <v>0.8125</v>
      </c>
      <c r="AO621" s="146" t="s">
        <v>102</v>
      </c>
      <c r="AP621" s="146">
        <v>1</v>
      </c>
      <c r="AQ621" s="146" t="s">
        <v>102</v>
      </c>
      <c r="AR621" s="146" t="s">
        <v>102</v>
      </c>
      <c r="AS621" s="146">
        <v>0.5</v>
      </c>
      <c r="AT621" s="146">
        <v>0.83333333333333337</v>
      </c>
      <c r="AU621" s="146" t="s">
        <v>102</v>
      </c>
      <c r="AV621" s="145">
        <f>IF(ISERROR(AV620/AV618),0,AV620/AV618)</f>
        <v>0.77777777777777779</v>
      </c>
      <c r="AW621" s="146" t="s">
        <v>102</v>
      </c>
      <c r="AX621" s="146"/>
      <c r="AY621" s="146" t="s">
        <v>102</v>
      </c>
      <c r="AZ621" s="146"/>
      <c r="BA621" s="146"/>
      <c r="BB621" s="146"/>
      <c r="BC621" s="146"/>
      <c r="BD621" s="145">
        <f>IF(ISERROR(BD620/BD618),0,BD620/BD618)</f>
        <v>0</v>
      </c>
    </row>
    <row r="622" spans="1:56" s="49" customFormat="1" ht="12.75" hidden="1" customHeight="1" outlineLevel="2" x14ac:dyDescent="0.2">
      <c r="A622" s="293"/>
      <c r="B622" s="345"/>
      <c r="C622" s="42" t="s">
        <v>5</v>
      </c>
      <c r="D622" s="43" t="s">
        <v>4</v>
      </c>
      <c r="E622" s="43"/>
      <c r="F622" s="43"/>
      <c r="G622" s="44"/>
      <c r="H622" s="145">
        <f>IF(ISERROR((H618-H619)/H618),0,(H618-H619)/H618)</f>
        <v>1.9607843137254902E-2</v>
      </c>
      <c r="I622" s="146">
        <v>0</v>
      </c>
      <c r="J622" s="146">
        <v>0</v>
      </c>
      <c r="K622" s="146" t="s">
        <v>102</v>
      </c>
      <c r="L622" s="146">
        <v>0</v>
      </c>
      <c r="M622" s="146">
        <v>0</v>
      </c>
      <c r="N622" s="146" t="s">
        <v>102</v>
      </c>
      <c r="O622" s="146" t="s">
        <v>102</v>
      </c>
      <c r="P622" s="145">
        <f>IF(ISERROR((P618-P619)/P618),0,(P618-P619)/P618)</f>
        <v>0</v>
      </c>
      <c r="Q622" s="146" t="s">
        <v>102</v>
      </c>
      <c r="R622" s="146">
        <v>0</v>
      </c>
      <c r="S622" s="146" t="s">
        <v>102</v>
      </c>
      <c r="T622" s="146">
        <v>0</v>
      </c>
      <c r="U622" s="146">
        <v>0</v>
      </c>
      <c r="V622" s="146">
        <v>0</v>
      </c>
      <c r="W622" s="146" t="s">
        <v>102</v>
      </c>
      <c r="X622" s="145">
        <f>IF(ISERROR((X618-X619)/X618),0,(X618-X619)/X618)</f>
        <v>0</v>
      </c>
      <c r="Y622" s="146">
        <v>0</v>
      </c>
      <c r="Z622" s="146">
        <v>0</v>
      </c>
      <c r="AA622" s="146">
        <v>0</v>
      </c>
      <c r="AB622" s="146" t="s">
        <v>102</v>
      </c>
      <c r="AC622" s="146" t="s">
        <v>102</v>
      </c>
      <c r="AD622" s="146">
        <v>0</v>
      </c>
      <c r="AE622" s="146" t="s">
        <v>102</v>
      </c>
      <c r="AF622" s="145">
        <f>IF(ISERROR((AF618-AF619)/AF618),0,(AF618-AF619)/AF618)</f>
        <v>0</v>
      </c>
      <c r="AG622" s="146" t="s">
        <v>102</v>
      </c>
      <c r="AH622" s="146" t="s">
        <v>102</v>
      </c>
      <c r="AI622" s="146" t="s">
        <v>102</v>
      </c>
      <c r="AJ622" s="146" t="s">
        <v>102</v>
      </c>
      <c r="AK622" s="146">
        <v>0.33333333333333331</v>
      </c>
      <c r="AL622" s="146">
        <v>0</v>
      </c>
      <c r="AM622" s="146" t="s">
        <v>102</v>
      </c>
      <c r="AN622" s="145">
        <f>IF(ISERROR((AN618-AN619)/AN618),0,(AN618-AN619)/AN618)</f>
        <v>6.25E-2</v>
      </c>
      <c r="AO622" s="146" t="s">
        <v>102</v>
      </c>
      <c r="AP622" s="146">
        <v>0</v>
      </c>
      <c r="AQ622" s="146" t="s">
        <v>102</v>
      </c>
      <c r="AR622" s="146" t="s">
        <v>102</v>
      </c>
      <c r="AS622" s="146">
        <v>0</v>
      </c>
      <c r="AT622" s="146">
        <v>0</v>
      </c>
      <c r="AU622" s="146" t="s">
        <v>102</v>
      </c>
      <c r="AV622" s="145">
        <f>IF(ISERROR((AV618-AV619)/AV618),0,(AV618-AV619)/AV618)</f>
        <v>0</v>
      </c>
      <c r="AW622" s="146" t="s">
        <v>102</v>
      </c>
      <c r="AX622" s="146"/>
      <c r="AY622" s="146" t="s">
        <v>102</v>
      </c>
      <c r="AZ622" s="146"/>
      <c r="BA622" s="146"/>
      <c r="BB622" s="146"/>
      <c r="BC622" s="146"/>
      <c r="BD622" s="145">
        <f>IF(ISERROR((BD618-BD619)/BD618),0,(BD618-BD619)/BD618)</f>
        <v>0</v>
      </c>
    </row>
    <row r="623" spans="1:56" ht="12.75" hidden="1" customHeight="1" outlineLevel="3" x14ac:dyDescent="0.2">
      <c r="A623" s="292" t="s">
        <v>281</v>
      </c>
      <c r="B623" s="345"/>
      <c r="C623" s="8" t="s">
        <v>46</v>
      </c>
      <c r="D623" s="5"/>
      <c r="E623" s="5"/>
      <c r="F623" s="5"/>
      <c r="G623" s="15"/>
      <c r="H623" s="143">
        <f>SUMIF($I$3:$BD$3,$H$3,$I623:$BD623)</f>
        <v>833</v>
      </c>
      <c r="I623" s="144">
        <v>250</v>
      </c>
      <c r="J623" s="144">
        <v>88</v>
      </c>
      <c r="K623" s="144">
        <v>0</v>
      </c>
      <c r="L623" s="144">
        <v>225</v>
      </c>
      <c r="M623" s="144">
        <v>0</v>
      </c>
      <c r="N623" s="144">
        <v>0</v>
      </c>
      <c r="O623" s="144">
        <v>0</v>
      </c>
      <c r="P623" s="143">
        <f>SUM(I623:O623)</f>
        <v>563</v>
      </c>
      <c r="Q623" s="144">
        <v>0</v>
      </c>
      <c r="R623" s="144">
        <v>74</v>
      </c>
      <c r="S623" s="144">
        <v>0</v>
      </c>
      <c r="T623" s="144">
        <v>3</v>
      </c>
      <c r="U623" s="144">
        <v>3</v>
      </c>
      <c r="V623" s="144">
        <v>12</v>
      </c>
      <c r="W623" s="144">
        <v>0</v>
      </c>
      <c r="X623" s="143">
        <f>SUM(Q623:W623)</f>
        <v>92</v>
      </c>
      <c r="Y623" s="144">
        <v>1</v>
      </c>
      <c r="Z623" s="144">
        <v>1</v>
      </c>
      <c r="AA623" s="144">
        <v>29</v>
      </c>
      <c r="AB623" s="144">
        <v>0</v>
      </c>
      <c r="AC623" s="144">
        <v>0</v>
      </c>
      <c r="AD623" s="144">
        <v>12</v>
      </c>
      <c r="AE623" s="144">
        <v>0</v>
      </c>
      <c r="AF623" s="143">
        <f>SUM(Y623:AE623)</f>
        <v>43</v>
      </c>
      <c r="AG623" s="144">
        <v>0</v>
      </c>
      <c r="AH623" s="144">
        <v>0</v>
      </c>
      <c r="AI623" s="144">
        <v>0</v>
      </c>
      <c r="AJ623" s="144">
        <v>0</v>
      </c>
      <c r="AK623" s="144">
        <v>176</v>
      </c>
      <c r="AL623" s="144">
        <v>104</v>
      </c>
      <c r="AM623" s="144">
        <v>0</v>
      </c>
      <c r="AN623" s="143">
        <f>SUM(AG623:AM623)</f>
        <v>280</v>
      </c>
      <c r="AO623" s="144">
        <v>0</v>
      </c>
      <c r="AP623" s="144">
        <v>29</v>
      </c>
      <c r="AQ623" s="144">
        <v>0</v>
      </c>
      <c r="AR623" s="144">
        <v>0</v>
      </c>
      <c r="AS623" s="144">
        <v>301</v>
      </c>
      <c r="AT623" s="144">
        <v>88</v>
      </c>
      <c r="AU623" s="144">
        <v>0</v>
      </c>
      <c r="AV623" s="143">
        <f>SUM(AO623:AU623)</f>
        <v>418</v>
      </c>
      <c r="AW623" s="144"/>
      <c r="AX623" s="144"/>
      <c r="AY623" s="144"/>
      <c r="AZ623" s="144"/>
      <c r="BA623" s="144"/>
      <c r="BB623" s="144"/>
      <c r="BC623" s="144"/>
      <c r="BD623" s="143">
        <f>SUM(AW623:BC623)</f>
        <v>0</v>
      </c>
    </row>
    <row r="624" spans="1:56" ht="12.75" hidden="1" customHeight="1" outlineLevel="2" x14ac:dyDescent="0.2">
      <c r="A624" s="292"/>
      <c r="B624" s="345"/>
      <c r="C624" s="8" t="s">
        <v>14</v>
      </c>
      <c r="D624" s="5"/>
      <c r="E624" s="5"/>
      <c r="F624" s="5"/>
      <c r="G624" s="15"/>
      <c r="H624" s="143">
        <f>IF(ISERROR(H623/H619),0,H623/H619)</f>
        <v>16.66</v>
      </c>
      <c r="I624" s="144">
        <v>62.5</v>
      </c>
      <c r="J624" s="144">
        <v>8.8000000000000007</v>
      </c>
      <c r="K624" s="144" t="s">
        <v>102</v>
      </c>
      <c r="L624" s="144">
        <v>25</v>
      </c>
      <c r="M624" s="144">
        <v>0</v>
      </c>
      <c r="N624" s="144" t="s">
        <v>102</v>
      </c>
      <c r="O624" s="144" t="s">
        <v>102</v>
      </c>
      <c r="P624" s="143">
        <f>IF(ISERROR(P623/P619),0,P623/P619)</f>
        <v>23.458333333333332</v>
      </c>
      <c r="Q624" s="144" t="s">
        <v>102</v>
      </c>
      <c r="R624" s="144">
        <v>37</v>
      </c>
      <c r="S624" s="144" t="s">
        <v>102</v>
      </c>
      <c r="T624" s="144">
        <v>1</v>
      </c>
      <c r="U624" s="144">
        <v>1</v>
      </c>
      <c r="V624" s="144">
        <v>1.2</v>
      </c>
      <c r="W624" s="144" t="s">
        <v>102</v>
      </c>
      <c r="X624" s="143">
        <f>IF(ISERROR(X623/X619),0,X623/X619)</f>
        <v>5.1111111111111107</v>
      </c>
      <c r="Y624" s="144">
        <v>1</v>
      </c>
      <c r="Z624" s="144">
        <v>1</v>
      </c>
      <c r="AA624" s="144">
        <v>29</v>
      </c>
      <c r="AB624" s="144" t="s">
        <v>102</v>
      </c>
      <c r="AC624" s="144" t="s">
        <v>102</v>
      </c>
      <c r="AD624" s="144">
        <v>2.4</v>
      </c>
      <c r="AE624" s="144" t="s">
        <v>102</v>
      </c>
      <c r="AF624" s="143">
        <f>IF(ISERROR(AF623/AF619),0,AF623/AF619)</f>
        <v>5.375</v>
      </c>
      <c r="AG624" s="144" t="s">
        <v>102</v>
      </c>
      <c r="AH624" s="144" t="s">
        <v>102</v>
      </c>
      <c r="AI624" s="144" t="s">
        <v>102</v>
      </c>
      <c r="AJ624" s="144" t="s">
        <v>102</v>
      </c>
      <c r="AK624" s="144">
        <v>88</v>
      </c>
      <c r="AL624" s="144">
        <v>8</v>
      </c>
      <c r="AM624" s="144" t="s">
        <v>102</v>
      </c>
      <c r="AN624" s="143">
        <f>IF(ISERROR(AN623/AN619),0,AN623/AN619)</f>
        <v>18.666666666666668</v>
      </c>
      <c r="AO624" s="144" t="s">
        <v>102</v>
      </c>
      <c r="AP624" s="144">
        <v>29</v>
      </c>
      <c r="AQ624" s="144" t="s">
        <v>102</v>
      </c>
      <c r="AR624" s="144" t="s">
        <v>102</v>
      </c>
      <c r="AS624" s="144">
        <v>150.5</v>
      </c>
      <c r="AT624" s="144">
        <v>14.666666666666666</v>
      </c>
      <c r="AU624" s="144" t="s">
        <v>102</v>
      </c>
      <c r="AV624" s="143">
        <f>IF(ISERROR(AV623/AV619),0,AV623/AV619)</f>
        <v>46.444444444444443</v>
      </c>
      <c r="AW624" s="144" t="s">
        <v>102</v>
      </c>
      <c r="AX624" s="144"/>
      <c r="AY624" s="144" t="s">
        <v>102</v>
      </c>
      <c r="AZ624" s="144"/>
      <c r="BA624" s="144"/>
      <c r="BB624" s="144"/>
      <c r="BC624" s="144"/>
      <c r="BD624" s="143">
        <f>IF(ISERROR(BD623/BD619),0,BD623/BD619)</f>
        <v>0</v>
      </c>
    </row>
    <row r="625" spans="1:56" ht="12.75" hidden="1" customHeight="1" outlineLevel="2" x14ac:dyDescent="0.2">
      <c r="A625" s="292" t="s">
        <v>282</v>
      </c>
      <c r="B625" s="345"/>
      <c r="C625" s="8"/>
      <c r="D625" s="5"/>
      <c r="E625" s="5"/>
      <c r="F625" s="5"/>
      <c r="G625" s="15"/>
      <c r="H625" s="143"/>
      <c r="I625" s="144"/>
      <c r="J625" s="144"/>
      <c r="K625" s="144"/>
      <c r="L625" s="144"/>
      <c r="M625" s="144"/>
      <c r="N625" s="144"/>
      <c r="O625" s="144"/>
      <c r="P625" s="143"/>
      <c r="Q625" s="144"/>
      <c r="R625" s="144"/>
      <c r="S625" s="144"/>
      <c r="T625" s="144"/>
      <c r="U625" s="144"/>
      <c r="V625" s="144"/>
      <c r="W625" s="144"/>
      <c r="X625" s="143"/>
      <c r="Y625" s="144"/>
      <c r="Z625" s="144"/>
      <c r="AA625" s="144"/>
      <c r="AB625" s="144"/>
      <c r="AC625" s="144"/>
      <c r="AD625" s="144"/>
      <c r="AE625" s="144"/>
      <c r="AF625" s="143"/>
      <c r="AG625" s="144"/>
      <c r="AH625" s="144"/>
      <c r="AI625" s="144"/>
      <c r="AJ625" s="144"/>
      <c r="AK625" s="144"/>
      <c r="AL625" s="144"/>
      <c r="AM625" s="144"/>
      <c r="AN625" s="143"/>
      <c r="AO625" s="144"/>
      <c r="AP625" s="144"/>
      <c r="AQ625" s="144"/>
      <c r="AR625" s="144"/>
      <c r="AS625" s="144"/>
      <c r="AT625" s="144"/>
      <c r="AU625" s="144"/>
      <c r="AV625" s="143"/>
      <c r="AW625" s="144"/>
      <c r="AX625" s="144"/>
      <c r="AY625" s="144"/>
      <c r="AZ625" s="144"/>
      <c r="BA625" s="144"/>
      <c r="BB625" s="144"/>
      <c r="BC625" s="144"/>
      <c r="BD625" s="143"/>
    </row>
    <row r="626" spans="1:56" ht="12.75" hidden="1" customHeight="1" outlineLevel="2" x14ac:dyDescent="0.2">
      <c r="A626" s="268"/>
      <c r="B626" s="345"/>
      <c r="C626" s="8"/>
      <c r="D626" s="5"/>
      <c r="E626" s="5"/>
      <c r="F626" s="5"/>
      <c r="G626" s="15"/>
      <c r="H626" s="143"/>
      <c r="I626" s="144"/>
      <c r="J626" s="144"/>
      <c r="K626" s="144"/>
      <c r="L626" s="144"/>
      <c r="M626" s="144"/>
      <c r="N626" s="144"/>
      <c r="O626" s="144"/>
      <c r="P626" s="143"/>
      <c r="Q626" s="144"/>
      <c r="R626" s="144"/>
      <c r="S626" s="144"/>
      <c r="T626" s="144"/>
      <c r="U626" s="144"/>
      <c r="V626" s="144"/>
      <c r="W626" s="144"/>
      <c r="X626" s="143"/>
      <c r="Y626" s="144"/>
      <c r="Z626" s="144"/>
      <c r="AA626" s="144"/>
      <c r="AB626" s="144"/>
      <c r="AC626" s="144"/>
      <c r="AD626" s="144"/>
      <c r="AE626" s="144"/>
      <c r="AF626" s="143"/>
      <c r="AG626" s="144"/>
      <c r="AH626" s="144"/>
      <c r="AI626" s="144"/>
      <c r="AJ626" s="144"/>
      <c r="AK626" s="144"/>
      <c r="AL626" s="144"/>
      <c r="AM626" s="144"/>
      <c r="AN626" s="143"/>
      <c r="AO626" s="144"/>
      <c r="AP626" s="144"/>
      <c r="AQ626" s="144"/>
      <c r="AR626" s="144"/>
      <c r="AS626" s="144"/>
      <c r="AT626" s="144"/>
      <c r="AU626" s="144"/>
      <c r="AV626" s="143"/>
      <c r="AW626" s="144"/>
      <c r="AX626" s="144"/>
      <c r="AY626" s="144"/>
      <c r="AZ626" s="144"/>
      <c r="BA626" s="144"/>
      <c r="BB626" s="144"/>
      <c r="BC626" s="144"/>
      <c r="BD626" s="143"/>
    </row>
    <row r="627" spans="1:56" ht="12.75" hidden="1" customHeight="1" outlineLevel="2" x14ac:dyDescent="0.2">
      <c r="A627" s="291" t="s">
        <v>283</v>
      </c>
      <c r="B627" s="345"/>
      <c r="C627" s="8"/>
      <c r="D627" s="5"/>
      <c r="E627" s="5"/>
      <c r="F627" s="5"/>
      <c r="G627" s="15"/>
      <c r="H627" s="143"/>
      <c r="I627" s="144"/>
      <c r="J627" s="144"/>
      <c r="K627" s="144"/>
      <c r="L627" s="144"/>
      <c r="M627" s="144"/>
      <c r="N627" s="144"/>
      <c r="O627" s="144"/>
      <c r="P627" s="143"/>
      <c r="Q627" s="144"/>
      <c r="R627" s="144"/>
      <c r="S627" s="144"/>
      <c r="T627" s="144"/>
      <c r="U627" s="144"/>
      <c r="V627" s="144"/>
      <c r="W627" s="144"/>
      <c r="X627" s="143"/>
      <c r="Y627" s="144"/>
      <c r="Z627" s="144"/>
      <c r="AA627" s="144"/>
      <c r="AB627" s="144"/>
      <c r="AC627" s="144"/>
      <c r="AD627" s="144"/>
      <c r="AE627" s="144"/>
      <c r="AF627" s="143"/>
      <c r="AG627" s="144"/>
      <c r="AH627" s="144"/>
      <c r="AI627" s="144"/>
      <c r="AJ627" s="144"/>
      <c r="AK627" s="144"/>
      <c r="AL627" s="144"/>
      <c r="AM627" s="144"/>
      <c r="AN627" s="143"/>
      <c r="AO627" s="144"/>
      <c r="AP627" s="144"/>
      <c r="AQ627" s="144"/>
      <c r="AR627" s="144"/>
      <c r="AS627" s="144"/>
      <c r="AT627" s="144"/>
      <c r="AU627" s="144"/>
      <c r="AV627" s="143"/>
      <c r="AW627" s="144"/>
      <c r="AX627" s="144"/>
      <c r="AY627" s="144"/>
      <c r="AZ627" s="144"/>
      <c r="BA627" s="144"/>
      <c r="BB627" s="144"/>
      <c r="BC627" s="144"/>
      <c r="BD627" s="143"/>
    </row>
    <row r="628" spans="1:56" ht="12.75" hidden="1" customHeight="1" outlineLevel="2" x14ac:dyDescent="0.2">
      <c r="A628" s="291" t="s">
        <v>284</v>
      </c>
      <c r="B628" s="345"/>
      <c r="C628" s="8"/>
      <c r="D628" s="5"/>
      <c r="E628" s="5"/>
      <c r="F628" s="5"/>
      <c r="G628" s="15"/>
      <c r="H628" s="143"/>
      <c r="I628" s="144"/>
      <c r="J628" s="144"/>
      <c r="K628" s="144"/>
      <c r="L628" s="144"/>
      <c r="M628" s="144"/>
      <c r="N628" s="144"/>
      <c r="O628" s="144"/>
      <c r="P628" s="143"/>
      <c r="Q628" s="144"/>
      <c r="R628" s="144"/>
      <c r="S628" s="144"/>
      <c r="T628" s="144"/>
      <c r="U628" s="144"/>
      <c r="V628" s="144"/>
      <c r="W628" s="144"/>
      <c r="X628" s="143"/>
      <c r="Y628" s="144"/>
      <c r="Z628" s="144"/>
      <c r="AA628" s="144"/>
      <c r="AB628" s="144"/>
      <c r="AC628" s="144"/>
      <c r="AD628" s="144"/>
      <c r="AE628" s="144"/>
      <c r="AF628" s="143"/>
      <c r="AG628" s="144"/>
      <c r="AH628" s="144"/>
      <c r="AI628" s="144"/>
      <c r="AJ628" s="144"/>
      <c r="AK628" s="144"/>
      <c r="AL628" s="144"/>
      <c r="AM628" s="144"/>
      <c r="AN628" s="143"/>
      <c r="AO628" s="144"/>
      <c r="AP628" s="144"/>
      <c r="AQ628" s="144"/>
      <c r="AR628" s="144"/>
      <c r="AS628" s="144"/>
      <c r="AT628" s="144"/>
      <c r="AU628" s="144"/>
      <c r="AV628" s="143"/>
      <c r="AW628" s="144"/>
      <c r="AX628" s="144"/>
      <c r="AY628" s="144"/>
      <c r="AZ628" s="144"/>
      <c r="BA628" s="144"/>
      <c r="BB628" s="144"/>
      <c r="BC628" s="144"/>
      <c r="BD628" s="143"/>
    </row>
    <row r="629" spans="1:56" ht="12.75" hidden="1" customHeight="1" outlineLevel="3" x14ac:dyDescent="0.2">
      <c r="A629" s="267"/>
      <c r="B629" s="345"/>
      <c r="C629" s="8" t="s">
        <v>2</v>
      </c>
      <c r="D629" s="5" t="s">
        <v>9</v>
      </c>
      <c r="E629" s="5"/>
      <c r="F629" s="5"/>
      <c r="G629" s="15"/>
      <c r="H629" s="143"/>
      <c r="I629" s="144"/>
      <c r="J629" s="144"/>
      <c r="K629" s="144"/>
      <c r="L629" s="144"/>
      <c r="M629" s="144"/>
      <c r="N629" s="144"/>
      <c r="O629" s="144"/>
      <c r="P629" s="143">
        <f>SUM(I629:O629)</f>
        <v>0</v>
      </c>
      <c r="Q629" s="144"/>
      <c r="R629" s="144"/>
      <c r="S629" s="144"/>
      <c r="T629" s="144"/>
      <c r="U629" s="144"/>
      <c r="V629" s="144"/>
      <c r="W629" s="144"/>
      <c r="X629" s="143">
        <f>SUM(Q629:W629)</f>
        <v>0</v>
      </c>
      <c r="Y629" s="144"/>
      <c r="Z629" s="144"/>
      <c r="AA629" s="144"/>
      <c r="AB629" s="144"/>
      <c r="AC629" s="144"/>
      <c r="AD629" s="144"/>
      <c r="AE629" s="144"/>
      <c r="AF629" s="143">
        <f>SUM(Y629:AE629)</f>
        <v>0</v>
      </c>
      <c r="AG629" s="144"/>
      <c r="AH629" s="144"/>
      <c r="AI629" s="144"/>
      <c r="AJ629" s="144"/>
      <c r="AK629" s="144"/>
      <c r="AL629" s="144"/>
      <c r="AM629" s="144"/>
      <c r="AN629" s="143">
        <f>SUM(AG629:AM629)</f>
        <v>0</v>
      </c>
      <c r="AO629" s="144"/>
      <c r="AP629" s="144"/>
      <c r="AQ629" s="144"/>
      <c r="AR629" s="144"/>
      <c r="AS629" s="144"/>
      <c r="AT629" s="144"/>
      <c r="AU629" s="144"/>
      <c r="AV629" s="143">
        <f>SUM(AO629:AU629)</f>
        <v>0</v>
      </c>
      <c r="AW629" s="144"/>
      <c r="AX629" s="144"/>
      <c r="AY629" s="144"/>
      <c r="AZ629" s="144"/>
      <c r="BA629" s="144"/>
      <c r="BB629" s="144"/>
      <c r="BC629" s="144"/>
      <c r="BD629" s="143">
        <f>SUM(AW629:BC629)</f>
        <v>0</v>
      </c>
    </row>
    <row r="630" spans="1:56" ht="12.75" hidden="1" customHeight="1" outlineLevel="3" x14ac:dyDescent="0.2">
      <c r="A630" s="268"/>
      <c r="B630" s="345"/>
      <c r="C630" s="8" t="s">
        <v>3</v>
      </c>
      <c r="D630" s="5" t="s">
        <v>9</v>
      </c>
      <c r="E630" s="5"/>
      <c r="F630" s="5"/>
      <c r="G630" s="15"/>
      <c r="H630" s="143"/>
      <c r="I630" s="144"/>
      <c r="J630" s="144"/>
      <c r="K630" s="144"/>
      <c r="L630" s="144"/>
      <c r="M630" s="144"/>
      <c r="N630" s="144"/>
      <c r="O630" s="144"/>
      <c r="P630" s="143">
        <f>SUM(I630:O630)</f>
        <v>0</v>
      </c>
      <c r="Q630" s="144"/>
      <c r="R630" s="144"/>
      <c r="S630" s="144"/>
      <c r="T630" s="144"/>
      <c r="U630" s="144"/>
      <c r="V630" s="144"/>
      <c r="W630" s="144"/>
      <c r="X630" s="143">
        <f>SUM(Q630:W630)</f>
        <v>0</v>
      </c>
      <c r="Y630" s="144"/>
      <c r="Z630" s="144"/>
      <c r="AA630" s="144"/>
      <c r="AB630" s="144"/>
      <c r="AC630" s="144"/>
      <c r="AD630" s="144"/>
      <c r="AE630" s="144"/>
      <c r="AF630" s="143">
        <f>SUM(Y630:AE630)</f>
        <v>0</v>
      </c>
      <c r="AG630" s="144"/>
      <c r="AH630" s="144"/>
      <c r="AI630" s="144"/>
      <c r="AJ630" s="144"/>
      <c r="AK630" s="144"/>
      <c r="AL630" s="144"/>
      <c r="AM630" s="144"/>
      <c r="AN630" s="143">
        <f>SUM(AG630:AM630)</f>
        <v>0</v>
      </c>
      <c r="AO630" s="144"/>
      <c r="AP630" s="144"/>
      <c r="AQ630" s="144"/>
      <c r="AR630" s="144"/>
      <c r="AS630" s="144"/>
      <c r="AT630" s="144"/>
      <c r="AU630" s="144"/>
      <c r="AV630" s="143">
        <f>SUM(AO630:AU630)</f>
        <v>0</v>
      </c>
      <c r="AW630" s="144"/>
      <c r="AX630" s="144"/>
      <c r="AY630" s="144"/>
      <c r="AZ630" s="144"/>
      <c r="BA630" s="144"/>
      <c r="BB630" s="144"/>
      <c r="BC630" s="144"/>
      <c r="BD630" s="143">
        <f>SUM(AW630:BC630)</f>
        <v>0</v>
      </c>
    </row>
    <row r="631" spans="1:56" ht="12.75" hidden="1" customHeight="1" outlineLevel="3" x14ac:dyDescent="0.2">
      <c r="A631" s="268"/>
      <c r="B631" s="345"/>
      <c r="C631" s="8" t="s">
        <v>33</v>
      </c>
      <c r="D631" s="5" t="s">
        <v>9</v>
      </c>
      <c r="E631" s="5"/>
      <c r="F631" s="5"/>
      <c r="G631" s="15"/>
      <c r="H631" s="143"/>
      <c r="I631" s="144"/>
      <c r="J631" s="144"/>
      <c r="K631" s="144"/>
      <c r="L631" s="144"/>
      <c r="M631" s="144"/>
      <c r="N631" s="144"/>
      <c r="O631" s="144"/>
      <c r="P631" s="143">
        <f>SUM(I631:O631)</f>
        <v>0</v>
      </c>
      <c r="Q631" s="144"/>
      <c r="R631" s="144"/>
      <c r="S631" s="144"/>
      <c r="T631" s="144"/>
      <c r="U631" s="144"/>
      <c r="V631" s="144"/>
      <c r="W631" s="144"/>
      <c r="X631" s="143">
        <f>SUM(Q631:W631)</f>
        <v>0</v>
      </c>
      <c r="Y631" s="144"/>
      <c r="Z631" s="144"/>
      <c r="AA631" s="144"/>
      <c r="AB631" s="144"/>
      <c r="AC631" s="144"/>
      <c r="AD631" s="144"/>
      <c r="AE631" s="144"/>
      <c r="AF631" s="143">
        <f>SUM(Y631:AE631)</f>
        <v>0</v>
      </c>
      <c r="AG631" s="144"/>
      <c r="AH631" s="144"/>
      <c r="AI631" s="144"/>
      <c r="AJ631" s="144"/>
      <c r="AK631" s="144"/>
      <c r="AL631" s="144"/>
      <c r="AM631" s="144"/>
      <c r="AN631" s="143">
        <f>SUM(AG631:AM631)</f>
        <v>0</v>
      </c>
      <c r="AO631" s="144"/>
      <c r="AP631" s="144"/>
      <c r="AQ631" s="144"/>
      <c r="AR631" s="144"/>
      <c r="AS631" s="144"/>
      <c r="AT631" s="144"/>
      <c r="AU631" s="144"/>
      <c r="AV631" s="143">
        <f>SUM(AO631:AU631)</f>
        <v>0</v>
      </c>
      <c r="AW631" s="144"/>
      <c r="AX631" s="144"/>
      <c r="AY631" s="144"/>
      <c r="AZ631" s="144"/>
      <c r="BA631" s="144"/>
      <c r="BB631" s="144"/>
      <c r="BC631" s="144"/>
      <c r="BD631" s="143">
        <f>SUM(AW631:BC631)</f>
        <v>0</v>
      </c>
    </row>
    <row r="632" spans="1:56" s="2" customFormat="1" ht="12.75" hidden="1" customHeight="1" outlineLevel="3" x14ac:dyDescent="0.2">
      <c r="A632" s="268"/>
      <c r="B632" s="345"/>
      <c r="C632" s="8" t="s">
        <v>13</v>
      </c>
      <c r="D632" s="5" t="s">
        <v>4</v>
      </c>
      <c r="E632" s="5"/>
      <c r="F632" s="5"/>
      <c r="G632" s="15"/>
      <c r="H632" s="143"/>
      <c r="I632" s="144"/>
      <c r="J632" s="144"/>
      <c r="K632" s="144"/>
      <c r="L632" s="144" t="s">
        <v>102</v>
      </c>
      <c r="M632" s="144" t="s">
        <v>102</v>
      </c>
      <c r="N632" s="144" t="s">
        <v>102</v>
      </c>
      <c r="O632" s="144" t="s">
        <v>102</v>
      </c>
      <c r="P632" s="143">
        <f>IF(ISERROR(P631/P629),0,P631/P629)</f>
        <v>0</v>
      </c>
      <c r="Q632" s="144" t="s">
        <v>102</v>
      </c>
      <c r="R632" s="144" t="s">
        <v>102</v>
      </c>
      <c r="S632" s="144" t="s">
        <v>102</v>
      </c>
      <c r="T632" s="144" t="s">
        <v>102</v>
      </c>
      <c r="U632" s="144" t="s">
        <v>102</v>
      </c>
      <c r="V632" s="144" t="s">
        <v>102</v>
      </c>
      <c r="W632" s="144" t="s">
        <v>102</v>
      </c>
      <c r="X632" s="143">
        <f>IF(ISERROR(X631/X629),0,X631/X629)</f>
        <v>0</v>
      </c>
      <c r="Y632" s="144"/>
      <c r="Z632" s="144"/>
      <c r="AA632" s="144"/>
      <c r="AB632" s="144"/>
      <c r="AC632" s="144"/>
      <c r="AD632" s="144"/>
      <c r="AE632" s="144"/>
      <c r="AF632" s="143">
        <f>IF(ISERROR(AF631/AF629),0,AF631/AF629)</f>
        <v>0</v>
      </c>
      <c r="AG632" s="144"/>
      <c r="AH632" s="144"/>
      <c r="AI632" s="144"/>
      <c r="AJ632" s="144"/>
      <c r="AK632" s="144"/>
      <c r="AL632" s="144"/>
      <c r="AM632" s="144"/>
      <c r="AN632" s="143">
        <f>IF(ISERROR(AN631/AN629),0,AN631/AN629)</f>
        <v>0</v>
      </c>
      <c r="AO632" s="144"/>
      <c r="AP632" s="144"/>
      <c r="AQ632" s="144"/>
      <c r="AR632" s="144"/>
      <c r="AS632" s="144"/>
      <c r="AT632" s="144"/>
      <c r="AU632" s="144"/>
      <c r="AV632" s="143">
        <f>IF(ISERROR(AV631/AV629),0,AV631/AV629)</f>
        <v>0</v>
      </c>
      <c r="AW632" s="144"/>
      <c r="AX632" s="144"/>
      <c r="AY632" s="144"/>
      <c r="AZ632" s="144"/>
      <c r="BA632" s="144"/>
      <c r="BB632" s="144"/>
      <c r="BC632" s="144"/>
      <c r="BD632" s="143">
        <f>IF(ISERROR(BD631/BD629),0,BD631/BD629)</f>
        <v>0</v>
      </c>
    </row>
    <row r="633" spans="1:56" ht="12.75" hidden="1" customHeight="1" outlineLevel="3" x14ac:dyDescent="0.2">
      <c r="A633" s="268"/>
      <c r="B633" s="345"/>
      <c r="C633" s="8" t="s">
        <v>5</v>
      </c>
      <c r="D633" s="5" t="s">
        <v>4</v>
      </c>
      <c r="E633" s="5"/>
      <c r="F633" s="5"/>
      <c r="G633" s="15"/>
      <c r="H633" s="143"/>
      <c r="I633" s="144"/>
      <c r="J633" s="144"/>
      <c r="K633" s="144"/>
      <c r="L633" s="144" t="s">
        <v>102</v>
      </c>
      <c r="M633" s="144" t="s">
        <v>102</v>
      </c>
      <c r="N633" s="144" t="s">
        <v>102</v>
      </c>
      <c r="O633" s="144" t="s">
        <v>102</v>
      </c>
      <c r="P633" s="143">
        <f>IF(ISERROR((P629-P630)/P629),0,(P629-P630)/P629)</f>
        <v>0</v>
      </c>
      <c r="Q633" s="144" t="s">
        <v>102</v>
      </c>
      <c r="R633" s="144" t="s">
        <v>102</v>
      </c>
      <c r="S633" s="144" t="s">
        <v>102</v>
      </c>
      <c r="T633" s="144" t="s">
        <v>102</v>
      </c>
      <c r="U633" s="144" t="s">
        <v>102</v>
      </c>
      <c r="V633" s="144" t="s">
        <v>102</v>
      </c>
      <c r="W633" s="144" t="s">
        <v>102</v>
      </c>
      <c r="X633" s="143">
        <f>IF(ISERROR((X629-X630)/X629),0,(X629-X630)/X629)</f>
        <v>0</v>
      </c>
      <c r="Y633" s="144"/>
      <c r="Z633" s="144"/>
      <c r="AA633" s="144"/>
      <c r="AB633" s="144"/>
      <c r="AC633" s="144"/>
      <c r="AD633" s="144"/>
      <c r="AE633" s="144"/>
      <c r="AF633" s="143">
        <f>IF(ISERROR((AF629-AF630)/AF629),0,(AF629-AF630)/AF629)</f>
        <v>0</v>
      </c>
      <c r="AG633" s="144"/>
      <c r="AH633" s="144"/>
      <c r="AI633" s="144"/>
      <c r="AJ633" s="144"/>
      <c r="AK633" s="144"/>
      <c r="AL633" s="144"/>
      <c r="AM633" s="144"/>
      <c r="AN633" s="143">
        <f>IF(ISERROR((AN629-AN630)/AN629),0,(AN629-AN630)/AN629)</f>
        <v>0</v>
      </c>
      <c r="AO633" s="144"/>
      <c r="AP633" s="144"/>
      <c r="AQ633" s="144"/>
      <c r="AR633" s="144"/>
      <c r="AS633" s="144"/>
      <c r="AT633" s="144"/>
      <c r="AU633" s="144"/>
      <c r="AV633" s="143">
        <f>IF(ISERROR((AV629-AV630)/AV629),0,(AV629-AV630)/AV629)</f>
        <v>0</v>
      </c>
      <c r="AW633" s="144"/>
      <c r="AX633" s="144"/>
      <c r="AY633" s="144"/>
      <c r="AZ633" s="144"/>
      <c r="BA633" s="144"/>
      <c r="BB633" s="144"/>
      <c r="BC633" s="144"/>
      <c r="BD633" s="143">
        <f>IF(ISERROR((BD629-BD630)/BD629),0,(BD629-BD630)/BD629)</f>
        <v>0</v>
      </c>
    </row>
    <row r="634" spans="1:56" ht="12.75" hidden="1" customHeight="1" outlineLevel="4" x14ac:dyDescent="0.2">
      <c r="A634" s="268"/>
      <c r="B634" s="345"/>
      <c r="C634" s="8" t="s">
        <v>46</v>
      </c>
      <c r="D634" s="5"/>
      <c r="E634" s="5"/>
      <c r="F634" s="5"/>
      <c r="G634" s="15"/>
      <c r="H634" s="143"/>
      <c r="I634" s="144"/>
      <c r="J634" s="144"/>
      <c r="K634" s="144"/>
      <c r="L634" s="144"/>
      <c r="M634" s="144"/>
      <c r="N634" s="144"/>
      <c r="O634" s="144"/>
      <c r="P634" s="143">
        <f>SUM(I634:O634)</f>
        <v>0</v>
      </c>
      <c r="Q634" s="144"/>
      <c r="R634" s="144"/>
      <c r="S634" s="144"/>
      <c r="T634" s="144"/>
      <c r="U634" s="144"/>
      <c r="V634" s="144"/>
      <c r="W634" s="144"/>
      <c r="X634" s="143">
        <f>SUM(Q634:W634)</f>
        <v>0</v>
      </c>
      <c r="Y634" s="144"/>
      <c r="Z634" s="144"/>
      <c r="AA634" s="144"/>
      <c r="AB634" s="144"/>
      <c r="AC634" s="144"/>
      <c r="AD634" s="144"/>
      <c r="AE634" s="144"/>
      <c r="AF634" s="143">
        <f>SUM(Y634:AE634)</f>
        <v>0</v>
      </c>
      <c r="AG634" s="144"/>
      <c r="AH634" s="144"/>
      <c r="AI634" s="144"/>
      <c r="AJ634" s="144"/>
      <c r="AK634" s="144"/>
      <c r="AL634" s="144"/>
      <c r="AM634" s="144"/>
      <c r="AN634" s="143">
        <f>SUM(AG634:AM634)</f>
        <v>0</v>
      </c>
      <c r="AO634" s="144"/>
      <c r="AP634" s="144"/>
      <c r="AQ634" s="144"/>
      <c r="AR634" s="144"/>
      <c r="AS634" s="144"/>
      <c r="AT634" s="144"/>
      <c r="AU634" s="144"/>
      <c r="AV634" s="143">
        <f>SUM(AO634:AU634)</f>
        <v>0</v>
      </c>
      <c r="AW634" s="144"/>
      <c r="AX634" s="144"/>
      <c r="AY634" s="144"/>
      <c r="AZ634" s="144"/>
      <c r="BA634" s="144"/>
      <c r="BB634" s="144"/>
      <c r="BC634" s="144"/>
      <c r="BD634" s="143">
        <f>SUM(AW634:BC634)</f>
        <v>0</v>
      </c>
    </row>
    <row r="635" spans="1:56" ht="12.75" hidden="1" customHeight="1" outlineLevel="3" x14ac:dyDescent="0.2">
      <c r="A635" s="268"/>
      <c r="B635" s="345"/>
      <c r="C635" s="8" t="s">
        <v>14</v>
      </c>
      <c r="D635" s="5"/>
      <c r="E635" s="5"/>
      <c r="F635" s="5"/>
      <c r="G635" s="15"/>
      <c r="H635" s="143"/>
      <c r="I635" s="144"/>
      <c r="J635" s="144"/>
      <c r="K635" s="144"/>
      <c r="L635" s="144" t="s">
        <v>102</v>
      </c>
      <c r="M635" s="144" t="s">
        <v>102</v>
      </c>
      <c r="N635" s="144" t="s">
        <v>102</v>
      </c>
      <c r="O635" s="144" t="s">
        <v>102</v>
      </c>
      <c r="P635" s="143">
        <f>IF(ISERROR(P634/P630),0,P634/P630)</f>
        <v>0</v>
      </c>
      <c r="Q635" s="144" t="s">
        <v>102</v>
      </c>
      <c r="R635" s="144" t="s">
        <v>102</v>
      </c>
      <c r="S635" s="144" t="s">
        <v>102</v>
      </c>
      <c r="T635" s="144" t="s">
        <v>102</v>
      </c>
      <c r="U635" s="144" t="s">
        <v>102</v>
      </c>
      <c r="V635" s="144" t="s">
        <v>102</v>
      </c>
      <c r="W635" s="144" t="s">
        <v>102</v>
      </c>
      <c r="X635" s="143">
        <f>IF(ISERROR(X634/X630),0,X634/X630)</f>
        <v>0</v>
      </c>
      <c r="Y635" s="144"/>
      <c r="Z635" s="144"/>
      <c r="AA635" s="144"/>
      <c r="AB635" s="144"/>
      <c r="AC635" s="144"/>
      <c r="AD635" s="144"/>
      <c r="AE635" s="144"/>
      <c r="AF635" s="143">
        <f>IF(ISERROR(AF634/AF630),0,AF634/AF630)</f>
        <v>0</v>
      </c>
      <c r="AG635" s="144"/>
      <c r="AH635" s="144"/>
      <c r="AI635" s="144"/>
      <c r="AJ635" s="144"/>
      <c r="AK635" s="144"/>
      <c r="AL635" s="144"/>
      <c r="AM635" s="144"/>
      <c r="AN635" s="143">
        <f>IF(ISERROR(AN634/AN630),0,AN634/AN630)</f>
        <v>0</v>
      </c>
      <c r="AO635" s="144"/>
      <c r="AP635" s="144"/>
      <c r="AQ635" s="144"/>
      <c r="AR635" s="144"/>
      <c r="AS635" s="144"/>
      <c r="AT635" s="144"/>
      <c r="AU635" s="144"/>
      <c r="AV635" s="143">
        <f>IF(ISERROR(AV634/AV630),0,AV634/AV630)</f>
        <v>0</v>
      </c>
      <c r="AW635" s="144"/>
      <c r="AX635" s="144"/>
      <c r="AY635" s="144"/>
      <c r="AZ635" s="144"/>
      <c r="BA635" s="144"/>
      <c r="BB635" s="144"/>
      <c r="BC635" s="144"/>
      <c r="BD635" s="143">
        <f>IF(ISERROR(BD634/BD630),0,BD634/BD630)</f>
        <v>0</v>
      </c>
    </row>
    <row r="636" spans="1:56" ht="12.75" hidden="1" customHeight="1" outlineLevel="3" x14ac:dyDescent="0.2">
      <c r="A636" s="268"/>
      <c r="B636" s="345"/>
      <c r="C636" s="8"/>
      <c r="D636" s="5"/>
      <c r="E636" s="5"/>
      <c r="F636" s="5"/>
      <c r="G636" s="15"/>
      <c r="H636" s="143"/>
      <c r="I636" s="144"/>
      <c r="J636" s="144"/>
      <c r="K636" s="144"/>
      <c r="L636" s="144"/>
      <c r="M636" s="144"/>
      <c r="N636" s="144"/>
      <c r="O636" s="144"/>
      <c r="P636" s="143"/>
      <c r="Q636" s="144"/>
      <c r="R636" s="144"/>
      <c r="S636" s="144"/>
      <c r="T636" s="144"/>
      <c r="U636" s="144"/>
      <c r="V636" s="144"/>
      <c r="W636" s="144"/>
      <c r="X636" s="143"/>
      <c r="Y636" s="144"/>
      <c r="Z636" s="144"/>
      <c r="AA636" s="144"/>
      <c r="AB636" s="144"/>
      <c r="AC636" s="144"/>
      <c r="AD636" s="144"/>
      <c r="AE636" s="144"/>
      <c r="AF636" s="143"/>
      <c r="AG636" s="144"/>
      <c r="AH636" s="144"/>
      <c r="AI636" s="144"/>
      <c r="AJ636" s="144"/>
      <c r="AK636" s="144"/>
      <c r="AL636" s="144"/>
      <c r="AM636" s="144"/>
      <c r="AN636" s="143"/>
      <c r="AO636" s="144"/>
      <c r="AP636" s="144"/>
      <c r="AQ636" s="144"/>
      <c r="AR636" s="144"/>
      <c r="AS636" s="144"/>
      <c r="AT636" s="144"/>
      <c r="AU636" s="144"/>
      <c r="AV636" s="143"/>
      <c r="AW636" s="144"/>
      <c r="AX636" s="144"/>
      <c r="AY636" s="144"/>
      <c r="AZ636" s="144"/>
      <c r="BA636" s="144"/>
      <c r="BB636" s="144"/>
      <c r="BC636" s="144"/>
      <c r="BD636" s="143"/>
    </row>
    <row r="637" spans="1:56" ht="12.75" hidden="1" customHeight="1" outlineLevel="3" x14ac:dyDescent="0.2">
      <c r="A637" s="268"/>
      <c r="B637" s="345"/>
      <c r="C637" s="8"/>
      <c r="D637" s="5"/>
      <c r="E637" s="5"/>
      <c r="F637" s="5"/>
      <c r="G637" s="15"/>
      <c r="H637" s="143"/>
      <c r="I637" s="144"/>
      <c r="J637" s="144"/>
      <c r="K637" s="144"/>
      <c r="L637" s="144"/>
      <c r="M637" s="144"/>
      <c r="N637" s="144"/>
      <c r="O637" s="144"/>
      <c r="P637" s="143"/>
      <c r="Q637" s="144"/>
      <c r="R637" s="144"/>
      <c r="S637" s="144"/>
      <c r="T637" s="144"/>
      <c r="U637" s="144"/>
      <c r="V637" s="144"/>
      <c r="W637" s="144"/>
      <c r="X637" s="143"/>
      <c r="Y637" s="144"/>
      <c r="Z637" s="144"/>
      <c r="AA637" s="144"/>
      <c r="AB637" s="144"/>
      <c r="AC637" s="144"/>
      <c r="AD637" s="144"/>
      <c r="AE637" s="144"/>
      <c r="AF637" s="143"/>
      <c r="AG637" s="144"/>
      <c r="AH637" s="144"/>
      <c r="AI637" s="144"/>
      <c r="AJ637" s="144"/>
      <c r="AK637" s="144"/>
      <c r="AL637" s="144"/>
      <c r="AM637" s="144"/>
      <c r="AN637" s="143"/>
      <c r="AO637" s="144"/>
      <c r="AP637" s="144"/>
      <c r="AQ637" s="144"/>
      <c r="AR637" s="144"/>
      <c r="AS637" s="144"/>
      <c r="AT637" s="144"/>
      <c r="AU637" s="144"/>
      <c r="AV637" s="143"/>
      <c r="AW637" s="144"/>
      <c r="AX637" s="144"/>
      <c r="AY637" s="144"/>
      <c r="AZ637" s="144"/>
      <c r="BA637" s="144"/>
      <c r="BB637" s="144"/>
      <c r="BC637" s="144"/>
      <c r="BD637" s="143"/>
    </row>
    <row r="638" spans="1:56" ht="12.75" hidden="1" customHeight="1" outlineLevel="3" x14ac:dyDescent="0.2">
      <c r="A638" s="268"/>
      <c r="B638" s="345"/>
      <c r="C638" s="8"/>
      <c r="D638" s="5"/>
      <c r="E638" s="5"/>
      <c r="F638" s="5"/>
      <c r="G638" s="15"/>
      <c r="H638" s="143"/>
      <c r="I638" s="144"/>
      <c r="J638" s="144"/>
      <c r="K638" s="144"/>
      <c r="L638" s="144"/>
      <c r="M638" s="144"/>
      <c r="N638" s="144"/>
      <c r="O638" s="144"/>
      <c r="P638" s="143"/>
      <c r="Q638" s="144"/>
      <c r="R638" s="144"/>
      <c r="S638" s="144"/>
      <c r="T638" s="144"/>
      <c r="U638" s="144"/>
      <c r="V638" s="144"/>
      <c r="W638" s="144"/>
      <c r="X638" s="143"/>
      <c r="Y638" s="144"/>
      <c r="Z638" s="144"/>
      <c r="AA638" s="144"/>
      <c r="AB638" s="144"/>
      <c r="AC638" s="144"/>
      <c r="AD638" s="144"/>
      <c r="AE638" s="144"/>
      <c r="AF638" s="143"/>
      <c r="AG638" s="144"/>
      <c r="AH638" s="144"/>
      <c r="AI638" s="144"/>
      <c r="AJ638" s="144"/>
      <c r="AK638" s="144"/>
      <c r="AL638" s="144"/>
      <c r="AM638" s="144"/>
      <c r="AN638" s="143"/>
      <c r="AO638" s="144"/>
      <c r="AP638" s="144"/>
      <c r="AQ638" s="144"/>
      <c r="AR638" s="144"/>
      <c r="AS638" s="144"/>
      <c r="AT638" s="144"/>
      <c r="AU638" s="144"/>
      <c r="AV638" s="143"/>
      <c r="AW638" s="144"/>
      <c r="AX638" s="144"/>
      <c r="AY638" s="144"/>
      <c r="AZ638" s="144"/>
      <c r="BA638" s="144"/>
      <c r="BB638" s="144"/>
      <c r="BC638" s="144"/>
      <c r="BD638" s="143"/>
    </row>
    <row r="639" spans="1:56" ht="12.75" hidden="1" customHeight="1" outlineLevel="3" x14ac:dyDescent="0.2">
      <c r="A639" s="268"/>
      <c r="B639" s="345"/>
      <c r="C639" s="8" t="s">
        <v>14</v>
      </c>
      <c r="D639" s="5" t="s">
        <v>15</v>
      </c>
      <c r="E639" s="5"/>
      <c r="F639" s="5"/>
      <c r="G639" s="15"/>
      <c r="H639" s="143"/>
      <c r="I639" s="144"/>
      <c r="J639" s="144"/>
      <c r="K639" s="144"/>
      <c r="L639" s="144"/>
      <c r="M639" s="144"/>
      <c r="N639" s="144"/>
      <c r="O639" s="144"/>
      <c r="P639" s="143"/>
      <c r="Q639" s="144"/>
      <c r="R639" s="144"/>
      <c r="S639" s="144"/>
      <c r="T639" s="144"/>
      <c r="U639" s="144"/>
      <c r="V639" s="144"/>
      <c r="W639" s="144"/>
      <c r="X639" s="143"/>
      <c r="Y639" s="144"/>
      <c r="Z639" s="144"/>
      <c r="AA639" s="144"/>
      <c r="AB639" s="144"/>
      <c r="AC639" s="144"/>
      <c r="AD639" s="144"/>
      <c r="AE639" s="144"/>
      <c r="AF639" s="143"/>
      <c r="AG639" s="144"/>
      <c r="AH639" s="144"/>
      <c r="AI639" s="144"/>
      <c r="AJ639" s="144"/>
      <c r="AK639" s="144"/>
      <c r="AL639" s="144"/>
      <c r="AM639" s="144"/>
      <c r="AN639" s="143"/>
      <c r="AO639" s="144"/>
      <c r="AP639" s="144"/>
      <c r="AQ639" s="144"/>
      <c r="AR639" s="144"/>
      <c r="AS639" s="144"/>
      <c r="AT639" s="144"/>
      <c r="AU639" s="144"/>
      <c r="AV639" s="143"/>
      <c r="AW639" s="144"/>
      <c r="AX639" s="144"/>
      <c r="AY639" s="144"/>
      <c r="AZ639" s="144"/>
      <c r="BA639" s="144"/>
      <c r="BB639" s="144"/>
      <c r="BC639" s="144"/>
      <c r="BD639" s="143"/>
    </row>
    <row r="640" spans="1:56" ht="12.75" hidden="1" customHeight="1" outlineLevel="3" x14ac:dyDescent="0.2">
      <c r="A640" s="267"/>
      <c r="B640" s="345"/>
      <c r="C640" s="8" t="s">
        <v>2</v>
      </c>
      <c r="D640" s="5" t="s">
        <v>9</v>
      </c>
      <c r="E640" s="5"/>
      <c r="F640" s="5"/>
      <c r="G640" s="15"/>
      <c r="H640" s="143"/>
      <c r="I640" s="144"/>
      <c r="J640" s="144"/>
      <c r="K640" s="144"/>
      <c r="L640" s="144"/>
      <c r="M640" s="144"/>
      <c r="N640" s="144"/>
      <c r="O640" s="144"/>
      <c r="P640" s="143">
        <f>SUM(I640:O640)</f>
        <v>0</v>
      </c>
      <c r="Q640" s="144"/>
      <c r="R640" s="144"/>
      <c r="S640" s="144"/>
      <c r="T640" s="144"/>
      <c r="U640" s="144"/>
      <c r="V640" s="144"/>
      <c r="W640" s="144"/>
      <c r="X640" s="143">
        <f>SUM(Q640:W640)</f>
        <v>0</v>
      </c>
      <c r="Y640" s="144"/>
      <c r="Z640" s="144"/>
      <c r="AA640" s="144"/>
      <c r="AB640" s="144"/>
      <c r="AC640" s="144"/>
      <c r="AD640" s="144"/>
      <c r="AE640" s="144"/>
      <c r="AF640" s="143">
        <f>SUM(Y640:AE640)</f>
        <v>0</v>
      </c>
      <c r="AG640" s="144"/>
      <c r="AH640" s="144"/>
      <c r="AI640" s="144"/>
      <c r="AJ640" s="144"/>
      <c r="AK640" s="144"/>
      <c r="AL640" s="144"/>
      <c r="AM640" s="144"/>
      <c r="AN640" s="143">
        <f>SUM(AG640:AM640)</f>
        <v>0</v>
      </c>
      <c r="AO640" s="144"/>
      <c r="AP640" s="144"/>
      <c r="AQ640" s="144"/>
      <c r="AR640" s="144"/>
      <c r="AS640" s="144"/>
      <c r="AT640" s="144"/>
      <c r="AU640" s="144"/>
      <c r="AV640" s="143">
        <f>SUM(AO640:AU640)</f>
        <v>0</v>
      </c>
      <c r="AW640" s="144"/>
      <c r="AX640" s="144"/>
      <c r="AY640" s="144"/>
      <c r="AZ640" s="144"/>
      <c r="BA640" s="144"/>
      <c r="BB640" s="144"/>
      <c r="BC640" s="144"/>
      <c r="BD640" s="143">
        <f>SUM(AW640:BC640)</f>
        <v>0</v>
      </c>
    </row>
    <row r="641" spans="1:56" ht="12.75" hidden="1" customHeight="1" outlineLevel="3" x14ac:dyDescent="0.2">
      <c r="A641" s="268"/>
      <c r="B641" s="345"/>
      <c r="C641" s="8" t="s">
        <v>3</v>
      </c>
      <c r="D641" s="5" t="s">
        <v>9</v>
      </c>
      <c r="E641" s="5"/>
      <c r="F641" s="5"/>
      <c r="G641" s="15"/>
      <c r="H641" s="143"/>
      <c r="I641" s="144"/>
      <c r="J641" s="144"/>
      <c r="K641" s="144"/>
      <c r="L641" s="144"/>
      <c r="M641" s="144"/>
      <c r="N641" s="144"/>
      <c r="O641" s="144"/>
      <c r="P641" s="143">
        <f>SUM(I641:O641)</f>
        <v>0</v>
      </c>
      <c r="Q641" s="144"/>
      <c r="R641" s="144"/>
      <c r="S641" s="144"/>
      <c r="T641" s="144"/>
      <c r="U641" s="144"/>
      <c r="V641" s="144"/>
      <c r="W641" s="144"/>
      <c r="X641" s="143">
        <f>SUM(Q641:W641)</f>
        <v>0</v>
      </c>
      <c r="Y641" s="144"/>
      <c r="Z641" s="144"/>
      <c r="AA641" s="144"/>
      <c r="AB641" s="144"/>
      <c r="AC641" s="144"/>
      <c r="AD641" s="144"/>
      <c r="AE641" s="144"/>
      <c r="AF641" s="143">
        <f>SUM(Y641:AE641)</f>
        <v>0</v>
      </c>
      <c r="AG641" s="144"/>
      <c r="AH641" s="144"/>
      <c r="AI641" s="144"/>
      <c r="AJ641" s="144"/>
      <c r="AK641" s="144"/>
      <c r="AL641" s="144"/>
      <c r="AM641" s="144"/>
      <c r="AN641" s="143">
        <f>SUM(AG641:AM641)</f>
        <v>0</v>
      </c>
      <c r="AO641" s="144"/>
      <c r="AP641" s="144"/>
      <c r="AQ641" s="144"/>
      <c r="AR641" s="144"/>
      <c r="AS641" s="144"/>
      <c r="AT641" s="144"/>
      <c r="AU641" s="144"/>
      <c r="AV641" s="143">
        <f>SUM(AO641:AU641)</f>
        <v>0</v>
      </c>
      <c r="AW641" s="144"/>
      <c r="AX641" s="144"/>
      <c r="AY641" s="144"/>
      <c r="AZ641" s="144"/>
      <c r="BA641" s="144"/>
      <c r="BB641" s="144"/>
      <c r="BC641" s="144"/>
      <c r="BD641" s="143">
        <f>SUM(AW641:BC641)</f>
        <v>0</v>
      </c>
    </row>
    <row r="642" spans="1:56" ht="12.75" hidden="1" customHeight="1" outlineLevel="3" x14ac:dyDescent="0.2">
      <c r="A642" s="268"/>
      <c r="B642" s="345"/>
      <c r="C642" s="8" t="s">
        <v>33</v>
      </c>
      <c r="D642" s="5" t="s">
        <v>9</v>
      </c>
      <c r="E642" s="5"/>
      <c r="F642" s="5"/>
      <c r="G642" s="15"/>
      <c r="H642" s="143"/>
      <c r="I642" s="144"/>
      <c r="J642" s="144"/>
      <c r="K642" s="144"/>
      <c r="L642" s="144"/>
      <c r="M642" s="144"/>
      <c r="N642" s="144"/>
      <c r="O642" s="144"/>
      <c r="P642" s="143">
        <f>SUM(I642:O642)</f>
        <v>0</v>
      </c>
      <c r="Q642" s="144"/>
      <c r="R642" s="144"/>
      <c r="S642" s="144"/>
      <c r="T642" s="144"/>
      <c r="U642" s="144"/>
      <c r="V642" s="144"/>
      <c r="W642" s="144"/>
      <c r="X642" s="143">
        <f>SUM(Q642:W642)</f>
        <v>0</v>
      </c>
      <c r="Y642" s="144"/>
      <c r="Z642" s="144"/>
      <c r="AA642" s="144"/>
      <c r="AB642" s="144"/>
      <c r="AC642" s="144"/>
      <c r="AD642" s="144"/>
      <c r="AE642" s="144"/>
      <c r="AF642" s="143">
        <f>SUM(Y642:AE642)</f>
        <v>0</v>
      </c>
      <c r="AG642" s="144"/>
      <c r="AH642" s="144"/>
      <c r="AI642" s="144"/>
      <c r="AJ642" s="144"/>
      <c r="AK642" s="144"/>
      <c r="AL642" s="144"/>
      <c r="AM642" s="144"/>
      <c r="AN642" s="143">
        <f>SUM(AG642:AM642)</f>
        <v>0</v>
      </c>
      <c r="AO642" s="144"/>
      <c r="AP642" s="144"/>
      <c r="AQ642" s="144"/>
      <c r="AR642" s="144"/>
      <c r="AS642" s="144"/>
      <c r="AT642" s="144"/>
      <c r="AU642" s="144"/>
      <c r="AV642" s="143">
        <f>SUM(AO642:AU642)</f>
        <v>0</v>
      </c>
      <c r="AW642" s="144"/>
      <c r="AX642" s="144"/>
      <c r="AY642" s="144"/>
      <c r="AZ642" s="144"/>
      <c r="BA642" s="144"/>
      <c r="BB642" s="144"/>
      <c r="BC642" s="144"/>
      <c r="BD642" s="143">
        <f>SUM(AW642:BC642)</f>
        <v>0</v>
      </c>
    </row>
    <row r="643" spans="1:56" s="2" customFormat="1" ht="12.75" hidden="1" customHeight="1" outlineLevel="3" x14ac:dyDescent="0.2">
      <c r="A643" s="268"/>
      <c r="B643" s="345"/>
      <c r="C643" s="8" t="s">
        <v>13</v>
      </c>
      <c r="D643" s="5" t="s">
        <v>4</v>
      </c>
      <c r="E643" s="5"/>
      <c r="F643" s="5"/>
      <c r="G643" s="15"/>
      <c r="H643" s="143"/>
      <c r="I643" s="144"/>
      <c r="J643" s="144"/>
      <c r="K643" s="144"/>
      <c r="L643" s="144" t="s">
        <v>102</v>
      </c>
      <c r="M643" s="144" t="s">
        <v>102</v>
      </c>
      <c r="N643" s="144" t="s">
        <v>102</v>
      </c>
      <c r="O643" s="144" t="s">
        <v>102</v>
      </c>
      <c r="P643" s="143">
        <f>IF(ISERROR(P642/P640),0,P642/P640)</f>
        <v>0</v>
      </c>
      <c r="Q643" s="144" t="s">
        <v>102</v>
      </c>
      <c r="R643" s="144" t="s">
        <v>102</v>
      </c>
      <c r="S643" s="144" t="s">
        <v>102</v>
      </c>
      <c r="T643" s="144" t="s">
        <v>102</v>
      </c>
      <c r="U643" s="144" t="s">
        <v>102</v>
      </c>
      <c r="V643" s="144" t="s">
        <v>102</v>
      </c>
      <c r="W643" s="144" t="s">
        <v>102</v>
      </c>
      <c r="X643" s="143">
        <f>IF(ISERROR(X642/X640),0,X642/X640)</f>
        <v>0</v>
      </c>
      <c r="Y643" s="144"/>
      <c r="Z643" s="144"/>
      <c r="AA643" s="144"/>
      <c r="AB643" s="144"/>
      <c r="AC643" s="144"/>
      <c r="AD643" s="144"/>
      <c r="AE643" s="144"/>
      <c r="AF643" s="143">
        <f>IF(ISERROR(AF642/AF640),0,AF642/AF640)</f>
        <v>0</v>
      </c>
      <c r="AG643" s="144"/>
      <c r="AH643" s="144"/>
      <c r="AI643" s="144"/>
      <c r="AJ643" s="144"/>
      <c r="AK643" s="144"/>
      <c r="AL643" s="144"/>
      <c r="AM643" s="144"/>
      <c r="AN643" s="143">
        <f>IF(ISERROR(AN642/AN640),0,AN642/AN640)</f>
        <v>0</v>
      </c>
      <c r="AO643" s="144"/>
      <c r="AP643" s="144"/>
      <c r="AQ643" s="144"/>
      <c r="AR643" s="144"/>
      <c r="AS643" s="144"/>
      <c r="AT643" s="144"/>
      <c r="AU643" s="144"/>
      <c r="AV643" s="143">
        <f>IF(ISERROR(AV642/AV640),0,AV642/AV640)</f>
        <v>0</v>
      </c>
      <c r="AW643" s="144"/>
      <c r="AX643" s="144"/>
      <c r="AY643" s="144"/>
      <c r="AZ643" s="144"/>
      <c r="BA643" s="144"/>
      <c r="BB643" s="144"/>
      <c r="BC643" s="144"/>
      <c r="BD643" s="143">
        <f>IF(ISERROR(BD642/BD640),0,BD642/BD640)</f>
        <v>0</v>
      </c>
    </row>
    <row r="644" spans="1:56" ht="12.75" hidden="1" customHeight="1" outlineLevel="3" x14ac:dyDescent="0.2">
      <c r="A644" s="268"/>
      <c r="B644" s="345"/>
      <c r="C644" s="8" t="s">
        <v>5</v>
      </c>
      <c r="D644" s="5" t="s">
        <v>4</v>
      </c>
      <c r="E644" s="5"/>
      <c r="F644" s="5"/>
      <c r="G644" s="15"/>
      <c r="H644" s="143"/>
      <c r="I644" s="144"/>
      <c r="J644" s="144"/>
      <c r="K644" s="144"/>
      <c r="L644" s="144" t="s">
        <v>102</v>
      </c>
      <c r="M644" s="144" t="s">
        <v>102</v>
      </c>
      <c r="N644" s="144" t="s">
        <v>102</v>
      </c>
      <c r="O644" s="144" t="s">
        <v>102</v>
      </c>
      <c r="P644" s="143">
        <f>IF(ISERROR((P640-P641)/P640),0,(P640-P641)/P640)</f>
        <v>0</v>
      </c>
      <c r="Q644" s="144" t="s">
        <v>102</v>
      </c>
      <c r="R644" s="144" t="s">
        <v>102</v>
      </c>
      <c r="S644" s="144" t="s">
        <v>102</v>
      </c>
      <c r="T644" s="144" t="s">
        <v>102</v>
      </c>
      <c r="U644" s="144" t="s">
        <v>102</v>
      </c>
      <c r="V644" s="144" t="s">
        <v>102</v>
      </c>
      <c r="W644" s="144" t="s">
        <v>102</v>
      </c>
      <c r="X644" s="143">
        <f>IF(ISERROR((X640-X641)/X640),0,(X640-X641)/X640)</f>
        <v>0</v>
      </c>
      <c r="Y644" s="144"/>
      <c r="Z644" s="144"/>
      <c r="AA644" s="144"/>
      <c r="AB644" s="144"/>
      <c r="AC644" s="144"/>
      <c r="AD644" s="144"/>
      <c r="AE644" s="144"/>
      <c r="AF644" s="143">
        <f>IF(ISERROR((AF640-AF641)/AF640),0,(AF640-AF641)/AF640)</f>
        <v>0</v>
      </c>
      <c r="AG644" s="144"/>
      <c r="AH644" s="144"/>
      <c r="AI644" s="144"/>
      <c r="AJ644" s="144"/>
      <c r="AK644" s="144"/>
      <c r="AL644" s="144"/>
      <c r="AM644" s="144"/>
      <c r="AN644" s="143">
        <f>IF(ISERROR((AN640-AN641)/AN640),0,(AN640-AN641)/AN640)</f>
        <v>0</v>
      </c>
      <c r="AO644" s="144"/>
      <c r="AP644" s="144"/>
      <c r="AQ644" s="144"/>
      <c r="AR644" s="144"/>
      <c r="AS644" s="144"/>
      <c r="AT644" s="144"/>
      <c r="AU644" s="144"/>
      <c r="AV644" s="143">
        <f>IF(ISERROR((AV640-AV641)/AV640),0,(AV640-AV641)/AV640)</f>
        <v>0</v>
      </c>
      <c r="AW644" s="144"/>
      <c r="AX644" s="144"/>
      <c r="AY644" s="144"/>
      <c r="AZ644" s="144"/>
      <c r="BA644" s="144"/>
      <c r="BB644" s="144"/>
      <c r="BC644" s="144"/>
      <c r="BD644" s="143">
        <f>IF(ISERROR((BD640-BD641)/BD640),0,(BD640-BD641)/BD640)</f>
        <v>0</v>
      </c>
    </row>
    <row r="645" spans="1:56" ht="12.75" hidden="1" customHeight="1" outlineLevel="4" x14ac:dyDescent="0.2">
      <c r="A645" s="268"/>
      <c r="B645" s="345"/>
      <c r="C645" s="8" t="s">
        <v>46</v>
      </c>
      <c r="D645" s="5"/>
      <c r="E645" s="5"/>
      <c r="F645" s="5"/>
      <c r="G645" s="15"/>
      <c r="H645" s="143"/>
      <c r="I645" s="144"/>
      <c r="J645" s="144"/>
      <c r="K645" s="144"/>
      <c r="L645" s="144"/>
      <c r="M645" s="144"/>
      <c r="N645" s="144"/>
      <c r="O645" s="144"/>
      <c r="P645" s="143">
        <f>SUM(I645:O645)</f>
        <v>0</v>
      </c>
      <c r="Q645" s="144"/>
      <c r="R645" s="144"/>
      <c r="S645" s="144"/>
      <c r="T645" s="144"/>
      <c r="U645" s="144"/>
      <c r="V645" s="144"/>
      <c r="W645" s="144"/>
      <c r="X645" s="143">
        <f>SUM(Q645:W645)</f>
        <v>0</v>
      </c>
      <c r="Y645" s="144"/>
      <c r="Z645" s="144"/>
      <c r="AA645" s="144"/>
      <c r="AB645" s="144"/>
      <c r="AC645" s="144"/>
      <c r="AD645" s="144"/>
      <c r="AE645" s="144"/>
      <c r="AF645" s="143">
        <f>SUM(Y645:AE645)</f>
        <v>0</v>
      </c>
      <c r="AG645" s="144"/>
      <c r="AH645" s="144"/>
      <c r="AI645" s="144"/>
      <c r="AJ645" s="144"/>
      <c r="AK645" s="144"/>
      <c r="AL645" s="144"/>
      <c r="AM645" s="144"/>
      <c r="AN645" s="143">
        <f>SUM(AG645:AM645)</f>
        <v>0</v>
      </c>
      <c r="AO645" s="144"/>
      <c r="AP645" s="144"/>
      <c r="AQ645" s="144"/>
      <c r="AR645" s="144"/>
      <c r="AS645" s="144"/>
      <c r="AT645" s="144"/>
      <c r="AU645" s="144"/>
      <c r="AV645" s="143">
        <f>SUM(AO645:AU645)</f>
        <v>0</v>
      </c>
      <c r="AW645" s="144"/>
      <c r="AX645" s="144"/>
      <c r="AY645" s="144"/>
      <c r="AZ645" s="144"/>
      <c r="BA645" s="144"/>
      <c r="BB645" s="144"/>
      <c r="BC645" s="144"/>
      <c r="BD645" s="143">
        <f>SUM(AW645:BC645)</f>
        <v>0</v>
      </c>
    </row>
    <row r="646" spans="1:56" ht="12.75" hidden="1" customHeight="1" outlineLevel="3" x14ac:dyDescent="0.2">
      <c r="A646" s="268"/>
      <c r="B646" s="345"/>
      <c r="C646" s="8" t="s">
        <v>14</v>
      </c>
      <c r="D646" s="5"/>
      <c r="E646" s="5"/>
      <c r="F646" s="5"/>
      <c r="G646" s="15"/>
      <c r="H646" s="143"/>
      <c r="I646" s="144"/>
      <c r="J646" s="144"/>
      <c r="K646" s="144"/>
      <c r="L646" s="144" t="s">
        <v>102</v>
      </c>
      <c r="M646" s="144" t="s">
        <v>102</v>
      </c>
      <c r="N646" s="144" t="s">
        <v>102</v>
      </c>
      <c r="O646" s="144" t="s">
        <v>102</v>
      </c>
      <c r="P646" s="143">
        <f>IF(ISERROR(P645/P641),0,P645/P641)</f>
        <v>0</v>
      </c>
      <c r="Q646" s="144" t="s">
        <v>102</v>
      </c>
      <c r="R646" s="144" t="s">
        <v>102</v>
      </c>
      <c r="S646" s="144" t="s">
        <v>102</v>
      </c>
      <c r="T646" s="144" t="s">
        <v>102</v>
      </c>
      <c r="U646" s="144" t="s">
        <v>102</v>
      </c>
      <c r="V646" s="144" t="s">
        <v>102</v>
      </c>
      <c r="W646" s="144" t="s">
        <v>102</v>
      </c>
      <c r="X646" s="143">
        <f>IF(ISERROR(X645/X641),0,X645/X641)</f>
        <v>0</v>
      </c>
      <c r="Y646" s="144"/>
      <c r="Z646" s="144"/>
      <c r="AA646" s="144"/>
      <c r="AB646" s="144"/>
      <c r="AC646" s="144"/>
      <c r="AD646" s="144"/>
      <c r="AE646" s="144"/>
      <c r="AF646" s="143">
        <f>IF(ISERROR(AF645/AF641),0,AF645/AF641)</f>
        <v>0</v>
      </c>
      <c r="AG646" s="144"/>
      <c r="AH646" s="144"/>
      <c r="AI646" s="144"/>
      <c r="AJ646" s="144"/>
      <c r="AK646" s="144"/>
      <c r="AL646" s="144"/>
      <c r="AM646" s="144"/>
      <c r="AN646" s="143">
        <f>IF(ISERROR(AN645/AN641),0,AN645/AN641)</f>
        <v>0</v>
      </c>
      <c r="AO646" s="144"/>
      <c r="AP646" s="144"/>
      <c r="AQ646" s="144"/>
      <c r="AR646" s="144"/>
      <c r="AS646" s="144"/>
      <c r="AT646" s="144"/>
      <c r="AU646" s="144"/>
      <c r="AV646" s="143">
        <f>IF(ISERROR(AV645/AV641),0,AV645/AV641)</f>
        <v>0</v>
      </c>
      <c r="AW646" s="144"/>
      <c r="AX646" s="144"/>
      <c r="AY646" s="144"/>
      <c r="AZ646" s="144"/>
      <c r="BA646" s="144"/>
      <c r="BB646" s="144"/>
      <c r="BC646" s="144"/>
      <c r="BD646" s="143">
        <f>IF(ISERROR(BD645/BD641),0,BD645/BD641)</f>
        <v>0</v>
      </c>
    </row>
    <row r="647" spans="1:56" ht="12.75" hidden="1" customHeight="1" outlineLevel="3" x14ac:dyDescent="0.2">
      <c r="A647" s="268"/>
      <c r="B647" s="345"/>
      <c r="C647" s="8"/>
      <c r="D647" s="5"/>
      <c r="E647" s="5"/>
      <c r="F647" s="5"/>
      <c r="G647" s="15"/>
      <c r="H647" s="143"/>
      <c r="I647" s="144"/>
      <c r="J647" s="144"/>
      <c r="K647" s="144"/>
      <c r="L647" s="144"/>
      <c r="M647" s="144"/>
      <c r="N647" s="144"/>
      <c r="O647" s="144"/>
      <c r="P647" s="143"/>
      <c r="Q647" s="144"/>
      <c r="R647" s="144"/>
      <c r="S647" s="144"/>
      <c r="T647" s="144"/>
      <c r="U647" s="144"/>
      <c r="V647" s="144"/>
      <c r="W647" s="144"/>
      <c r="X647" s="143"/>
      <c r="Y647" s="144"/>
      <c r="Z647" s="144"/>
      <c r="AA647" s="144"/>
      <c r="AB647" s="144"/>
      <c r="AC647" s="144"/>
      <c r="AD647" s="144"/>
      <c r="AE647" s="144"/>
      <c r="AF647" s="143"/>
      <c r="AG647" s="144"/>
      <c r="AH647" s="144"/>
      <c r="AI647" s="144"/>
      <c r="AJ647" s="144"/>
      <c r="AK647" s="144"/>
      <c r="AL647" s="144"/>
      <c r="AM647" s="144"/>
      <c r="AN647" s="143"/>
      <c r="AO647" s="144"/>
      <c r="AP647" s="144"/>
      <c r="AQ647" s="144"/>
      <c r="AR647" s="144"/>
      <c r="AS647" s="144"/>
      <c r="AT647" s="144"/>
      <c r="AU647" s="144"/>
      <c r="AV647" s="143"/>
      <c r="AW647" s="144"/>
      <c r="AX647" s="144"/>
      <c r="AY647" s="144"/>
      <c r="AZ647" s="144"/>
      <c r="BA647" s="144"/>
      <c r="BB647" s="144"/>
      <c r="BC647" s="144"/>
      <c r="BD647" s="143"/>
    </row>
    <row r="648" spans="1:56" ht="12.75" hidden="1" customHeight="1" outlineLevel="3" x14ac:dyDescent="0.2">
      <c r="A648" s="268"/>
      <c r="B648" s="345"/>
      <c r="C648" s="8"/>
      <c r="D648" s="5"/>
      <c r="E648" s="5"/>
      <c r="F648" s="5"/>
      <c r="G648" s="15"/>
      <c r="H648" s="143"/>
      <c r="I648" s="144"/>
      <c r="J648" s="144"/>
      <c r="K648" s="144"/>
      <c r="L648" s="144"/>
      <c r="M648" s="144"/>
      <c r="N648" s="144"/>
      <c r="O648" s="144"/>
      <c r="P648" s="143"/>
      <c r="Q648" s="144"/>
      <c r="R648" s="144"/>
      <c r="S648" s="144"/>
      <c r="T648" s="144"/>
      <c r="U648" s="144"/>
      <c r="V648" s="144"/>
      <c r="W648" s="144"/>
      <c r="X648" s="143"/>
      <c r="Y648" s="144"/>
      <c r="Z648" s="144"/>
      <c r="AA648" s="144"/>
      <c r="AB648" s="144"/>
      <c r="AC648" s="144"/>
      <c r="AD648" s="144"/>
      <c r="AE648" s="144"/>
      <c r="AF648" s="143"/>
      <c r="AG648" s="144"/>
      <c r="AH648" s="144"/>
      <c r="AI648" s="144"/>
      <c r="AJ648" s="144"/>
      <c r="AK648" s="144"/>
      <c r="AL648" s="144"/>
      <c r="AM648" s="144"/>
      <c r="AN648" s="143"/>
      <c r="AO648" s="144"/>
      <c r="AP648" s="144"/>
      <c r="AQ648" s="144"/>
      <c r="AR648" s="144"/>
      <c r="AS648" s="144"/>
      <c r="AT648" s="144"/>
      <c r="AU648" s="144"/>
      <c r="AV648" s="143"/>
      <c r="AW648" s="144"/>
      <c r="AX648" s="144"/>
      <c r="AY648" s="144"/>
      <c r="AZ648" s="144"/>
      <c r="BA648" s="144"/>
      <c r="BB648" s="144"/>
      <c r="BC648" s="144"/>
      <c r="BD648" s="143"/>
    </row>
    <row r="649" spans="1:56" ht="12.75" hidden="1" customHeight="1" outlineLevel="3" x14ac:dyDescent="0.2">
      <c r="A649" s="268"/>
      <c r="B649" s="345"/>
      <c r="C649" s="8"/>
      <c r="D649" s="5"/>
      <c r="E649" s="5"/>
      <c r="F649" s="5"/>
      <c r="G649" s="15"/>
      <c r="H649" s="143"/>
      <c r="I649" s="144"/>
      <c r="J649" s="144"/>
      <c r="K649" s="144"/>
      <c r="L649" s="144"/>
      <c r="M649" s="144"/>
      <c r="N649" s="144"/>
      <c r="O649" s="144"/>
      <c r="P649" s="143"/>
      <c r="Q649" s="144"/>
      <c r="R649" s="144"/>
      <c r="S649" s="144"/>
      <c r="T649" s="144"/>
      <c r="U649" s="144"/>
      <c r="V649" s="144"/>
      <c r="W649" s="144"/>
      <c r="X649" s="143"/>
      <c r="Y649" s="144"/>
      <c r="Z649" s="144"/>
      <c r="AA649" s="144"/>
      <c r="AB649" s="144"/>
      <c r="AC649" s="144"/>
      <c r="AD649" s="144"/>
      <c r="AE649" s="144"/>
      <c r="AF649" s="143"/>
      <c r="AG649" s="144"/>
      <c r="AH649" s="144"/>
      <c r="AI649" s="144"/>
      <c r="AJ649" s="144"/>
      <c r="AK649" s="144"/>
      <c r="AL649" s="144"/>
      <c r="AM649" s="144"/>
      <c r="AN649" s="143"/>
      <c r="AO649" s="144"/>
      <c r="AP649" s="144"/>
      <c r="AQ649" s="144"/>
      <c r="AR649" s="144"/>
      <c r="AS649" s="144"/>
      <c r="AT649" s="144"/>
      <c r="AU649" s="144"/>
      <c r="AV649" s="143"/>
      <c r="AW649" s="144"/>
      <c r="AX649" s="144"/>
      <c r="AY649" s="144"/>
      <c r="AZ649" s="144"/>
      <c r="BA649" s="144"/>
      <c r="BB649" s="144"/>
      <c r="BC649" s="144"/>
      <c r="BD649" s="143"/>
    </row>
    <row r="650" spans="1:56" ht="12.75" hidden="1" customHeight="1" outlineLevel="3" x14ac:dyDescent="0.2">
      <c r="A650" s="268"/>
      <c r="B650" s="345"/>
      <c r="C650" s="8" t="s">
        <v>14</v>
      </c>
      <c r="D650" s="5" t="s">
        <v>15</v>
      </c>
      <c r="E650" s="5"/>
      <c r="F650" s="5"/>
      <c r="G650" s="15"/>
      <c r="H650" s="143"/>
      <c r="I650" s="144"/>
      <c r="J650" s="144"/>
      <c r="K650" s="144"/>
      <c r="L650" s="144"/>
      <c r="M650" s="144"/>
      <c r="N650" s="144"/>
      <c r="O650" s="144"/>
      <c r="P650" s="143"/>
      <c r="Q650" s="144"/>
      <c r="R650" s="144"/>
      <c r="S650" s="144"/>
      <c r="T650" s="144"/>
      <c r="U650" s="144"/>
      <c r="V650" s="144"/>
      <c r="W650" s="144"/>
      <c r="X650" s="143"/>
      <c r="Y650" s="144"/>
      <c r="Z650" s="144"/>
      <c r="AA650" s="144"/>
      <c r="AB650" s="144"/>
      <c r="AC650" s="144"/>
      <c r="AD650" s="144"/>
      <c r="AE650" s="144"/>
      <c r="AF650" s="143"/>
      <c r="AG650" s="144"/>
      <c r="AH650" s="144"/>
      <c r="AI650" s="144"/>
      <c r="AJ650" s="144"/>
      <c r="AK650" s="144"/>
      <c r="AL650" s="144"/>
      <c r="AM650" s="144"/>
      <c r="AN650" s="143"/>
      <c r="AO650" s="144"/>
      <c r="AP650" s="144"/>
      <c r="AQ650" s="144"/>
      <c r="AR650" s="144"/>
      <c r="AS650" s="144"/>
      <c r="AT650" s="144"/>
      <c r="AU650" s="144"/>
      <c r="AV650" s="143"/>
      <c r="AW650" s="144"/>
      <c r="AX650" s="144"/>
      <c r="AY650" s="144"/>
      <c r="AZ650" s="144"/>
      <c r="BA650" s="144"/>
      <c r="BB650" s="144"/>
      <c r="BC650" s="144"/>
      <c r="BD650" s="143"/>
    </row>
    <row r="651" spans="1:56" ht="12.75" hidden="1" customHeight="1" outlineLevel="3" x14ac:dyDescent="0.2">
      <c r="A651" s="267"/>
      <c r="B651" s="345"/>
      <c r="C651" s="8" t="s">
        <v>2</v>
      </c>
      <c r="D651" s="5" t="s">
        <v>9</v>
      </c>
      <c r="E651" s="5"/>
      <c r="F651" s="5"/>
      <c r="G651" s="15"/>
      <c r="H651" s="143"/>
      <c r="I651" s="144"/>
      <c r="J651" s="144"/>
      <c r="K651" s="144"/>
      <c r="L651" s="144"/>
      <c r="M651" s="144"/>
      <c r="N651" s="144"/>
      <c r="O651" s="144"/>
      <c r="P651" s="143">
        <f>SUM(I651:O651)</f>
        <v>0</v>
      </c>
      <c r="Q651" s="144"/>
      <c r="R651" s="144"/>
      <c r="S651" s="144"/>
      <c r="T651" s="144"/>
      <c r="U651" s="144"/>
      <c r="V651" s="144"/>
      <c r="W651" s="144"/>
      <c r="X651" s="143">
        <f>SUM(Q651:W651)</f>
        <v>0</v>
      </c>
      <c r="Y651" s="144"/>
      <c r="Z651" s="144"/>
      <c r="AA651" s="144"/>
      <c r="AB651" s="144"/>
      <c r="AC651" s="144"/>
      <c r="AD651" s="144"/>
      <c r="AE651" s="144"/>
      <c r="AF651" s="143">
        <f>SUM(Y651:AE651)</f>
        <v>0</v>
      </c>
      <c r="AG651" s="144"/>
      <c r="AH651" s="144"/>
      <c r="AI651" s="144"/>
      <c r="AJ651" s="144"/>
      <c r="AK651" s="144"/>
      <c r="AL651" s="144"/>
      <c r="AM651" s="144"/>
      <c r="AN651" s="143">
        <f>SUM(AG651:AM651)</f>
        <v>0</v>
      </c>
      <c r="AO651" s="144"/>
      <c r="AP651" s="144"/>
      <c r="AQ651" s="144"/>
      <c r="AR651" s="144"/>
      <c r="AS651" s="144"/>
      <c r="AT651" s="144"/>
      <c r="AU651" s="144"/>
      <c r="AV651" s="143">
        <f>SUM(AO651:AU651)</f>
        <v>0</v>
      </c>
      <c r="AW651" s="144"/>
      <c r="AX651" s="144"/>
      <c r="AY651" s="144"/>
      <c r="AZ651" s="144"/>
      <c r="BA651" s="144"/>
      <c r="BB651" s="144"/>
      <c r="BC651" s="144"/>
      <c r="BD651" s="143">
        <f>SUM(AW651:BC651)</f>
        <v>0</v>
      </c>
    </row>
    <row r="652" spans="1:56" ht="12.75" hidden="1" customHeight="1" outlineLevel="3" x14ac:dyDescent="0.2">
      <c r="A652" s="268"/>
      <c r="B652" s="345"/>
      <c r="C652" s="8" t="s">
        <v>3</v>
      </c>
      <c r="D652" s="5" t="s">
        <v>9</v>
      </c>
      <c r="E652" s="5"/>
      <c r="F652" s="5"/>
      <c r="G652" s="15"/>
      <c r="H652" s="143"/>
      <c r="I652" s="144"/>
      <c r="J652" s="144"/>
      <c r="K652" s="144"/>
      <c r="L652" s="144"/>
      <c r="M652" s="144"/>
      <c r="N652" s="144"/>
      <c r="O652" s="144"/>
      <c r="P652" s="143">
        <f>SUM(I652:O652)</f>
        <v>0</v>
      </c>
      <c r="Q652" s="144"/>
      <c r="R652" s="144"/>
      <c r="S652" s="144"/>
      <c r="T652" s="144"/>
      <c r="U652" s="144"/>
      <c r="V652" s="144"/>
      <c r="W652" s="144"/>
      <c r="X652" s="143">
        <f>SUM(Q652:W652)</f>
        <v>0</v>
      </c>
      <c r="Y652" s="144"/>
      <c r="Z652" s="144"/>
      <c r="AA652" s="144"/>
      <c r="AB652" s="144"/>
      <c r="AC652" s="144"/>
      <c r="AD652" s="144"/>
      <c r="AE652" s="144"/>
      <c r="AF652" s="143">
        <f>SUM(Y652:AE652)</f>
        <v>0</v>
      </c>
      <c r="AG652" s="144"/>
      <c r="AH652" s="144"/>
      <c r="AI652" s="144"/>
      <c r="AJ652" s="144"/>
      <c r="AK652" s="144"/>
      <c r="AL652" s="144"/>
      <c r="AM652" s="144"/>
      <c r="AN652" s="143">
        <f>SUM(AG652:AM652)</f>
        <v>0</v>
      </c>
      <c r="AO652" s="144"/>
      <c r="AP652" s="144"/>
      <c r="AQ652" s="144"/>
      <c r="AR652" s="144"/>
      <c r="AS652" s="144"/>
      <c r="AT652" s="144"/>
      <c r="AU652" s="144"/>
      <c r="AV652" s="143">
        <f>SUM(AO652:AU652)</f>
        <v>0</v>
      </c>
      <c r="AW652" s="144"/>
      <c r="AX652" s="144"/>
      <c r="AY652" s="144"/>
      <c r="AZ652" s="144"/>
      <c r="BA652" s="144"/>
      <c r="BB652" s="144"/>
      <c r="BC652" s="144"/>
      <c r="BD652" s="143">
        <f>SUM(AW652:BC652)</f>
        <v>0</v>
      </c>
    </row>
    <row r="653" spans="1:56" ht="12.75" hidden="1" customHeight="1" outlineLevel="3" x14ac:dyDescent="0.2">
      <c r="A653" s="268"/>
      <c r="B653" s="345"/>
      <c r="C653" s="8" t="s">
        <v>33</v>
      </c>
      <c r="D653" s="5" t="s">
        <v>9</v>
      </c>
      <c r="E653" s="5"/>
      <c r="F653" s="5"/>
      <c r="G653" s="15"/>
      <c r="H653" s="143"/>
      <c r="I653" s="144"/>
      <c r="J653" s="144"/>
      <c r="K653" s="144"/>
      <c r="L653" s="144"/>
      <c r="M653" s="144"/>
      <c r="N653" s="144"/>
      <c r="O653" s="144"/>
      <c r="P653" s="143">
        <f>SUM(I653:O653)</f>
        <v>0</v>
      </c>
      <c r="Q653" s="144"/>
      <c r="R653" s="144"/>
      <c r="S653" s="144"/>
      <c r="T653" s="144"/>
      <c r="U653" s="144"/>
      <c r="V653" s="144"/>
      <c r="W653" s="144"/>
      <c r="X653" s="143">
        <f>SUM(Q653:W653)</f>
        <v>0</v>
      </c>
      <c r="Y653" s="144"/>
      <c r="Z653" s="144"/>
      <c r="AA653" s="144"/>
      <c r="AB653" s="144"/>
      <c r="AC653" s="144"/>
      <c r="AD653" s="144"/>
      <c r="AE653" s="144"/>
      <c r="AF653" s="143">
        <f>SUM(Y653:AE653)</f>
        <v>0</v>
      </c>
      <c r="AG653" s="144"/>
      <c r="AH653" s="144"/>
      <c r="AI653" s="144"/>
      <c r="AJ653" s="144"/>
      <c r="AK653" s="144"/>
      <c r="AL653" s="144"/>
      <c r="AM653" s="144"/>
      <c r="AN653" s="143">
        <f>SUM(AG653:AM653)</f>
        <v>0</v>
      </c>
      <c r="AO653" s="144"/>
      <c r="AP653" s="144"/>
      <c r="AQ653" s="144"/>
      <c r="AR653" s="144"/>
      <c r="AS653" s="144"/>
      <c r="AT653" s="144"/>
      <c r="AU653" s="144"/>
      <c r="AV653" s="143">
        <f>SUM(AO653:AU653)</f>
        <v>0</v>
      </c>
      <c r="AW653" s="144"/>
      <c r="AX653" s="144"/>
      <c r="AY653" s="144"/>
      <c r="AZ653" s="144"/>
      <c r="BA653" s="144"/>
      <c r="BB653" s="144"/>
      <c r="BC653" s="144"/>
      <c r="BD653" s="143">
        <f>SUM(AW653:BC653)</f>
        <v>0</v>
      </c>
    </row>
    <row r="654" spans="1:56" s="2" customFormat="1" ht="12.75" hidden="1" customHeight="1" outlineLevel="3" x14ac:dyDescent="0.2">
      <c r="A654" s="268"/>
      <c r="B654" s="345"/>
      <c r="C654" s="8" t="s">
        <v>13</v>
      </c>
      <c r="D654" s="5" t="s">
        <v>4</v>
      </c>
      <c r="E654" s="5"/>
      <c r="F654" s="5"/>
      <c r="G654" s="15"/>
      <c r="H654" s="143"/>
      <c r="I654" s="144"/>
      <c r="J654" s="144"/>
      <c r="K654" s="144"/>
      <c r="L654" s="144" t="s">
        <v>102</v>
      </c>
      <c r="M654" s="144" t="s">
        <v>102</v>
      </c>
      <c r="N654" s="144" t="s">
        <v>102</v>
      </c>
      <c r="O654" s="144" t="s">
        <v>102</v>
      </c>
      <c r="P654" s="143">
        <f>IF(ISERROR(P653/P651),0,P653/P651)</f>
        <v>0</v>
      </c>
      <c r="Q654" s="144" t="s">
        <v>102</v>
      </c>
      <c r="R654" s="144" t="s">
        <v>102</v>
      </c>
      <c r="S654" s="144" t="s">
        <v>102</v>
      </c>
      <c r="T654" s="144" t="s">
        <v>102</v>
      </c>
      <c r="U654" s="144" t="s">
        <v>102</v>
      </c>
      <c r="V654" s="144" t="s">
        <v>102</v>
      </c>
      <c r="W654" s="144" t="s">
        <v>102</v>
      </c>
      <c r="X654" s="143">
        <f>IF(ISERROR(X653/X651),0,X653/X651)</f>
        <v>0</v>
      </c>
      <c r="Y654" s="144"/>
      <c r="Z654" s="144"/>
      <c r="AA654" s="144"/>
      <c r="AB654" s="144"/>
      <c r="AC654" s="144"/>
      <c r="AD654" s="144"/>
      <c r="AE654" s="144"/>
      <c r="AF654" s="143">
        <f>IF(ISERROR(AF653/AF651),0,AF653/AF651)</f>
        <v>0</v>
      </c>
      <c r="AG654" s="144"/>
      <c r="AH654" s="144"/>
      <c r="AI654" s="144"/>
      <c r="AJ654" s="144"/>
      <c r="AK654" s="144"/>
      <c r="AL654" s="144"/>
      <c r="AM654" s="144"/>
      <c r="AN654" s="143">
        <f>IF(ISERROR(AN653/AN651),0,AN653/AN651)</f>
        <v>0</v>
      </c>
      <c r="AO654" s="144"/>
      <c r="AP654" s="144"/>
      <c r="AQ654" s="144"/>
      <c r="AR654" s="144"/>
      <c r="AS654" s="144"/>
      <c r="AT654" s="144"/>
      <c r="AU654" s="144"/>
      <c r="AV654" s="143">
        <f>IF(ISERROR(AV653/AV651),0,AV653/AV651)</f>
        <v>0</v>
      </c>
      <c r="AW654" s="144"/>
      <c r="AX654" s="144"/>
      <c r="AY654" s="144"/>
      <c r="AZ654" s="144"/>
      <c r="BA654" s="144"/>
      <c r="BB654" s="144"/>
      <c r="BC654" s="144"/>
      <c r="BD654" s="143">
        <f>IF(ISERROR(BD653/BD651),0,BD653/BD651)</f>
        <v>0</v>
      </c>
    </row>
    <row r="655" spans="1:56" ht="12.75" hidden="1" customHeight="1" outlineLevel="3" x14ac:dyDescent="0.2">
      <c r="A655" s="268"/>
      <c r="B655" s="345"/>
      <c r="C655" s="8" t="s">
        <v>5</v>
      </c>
      <c r="D655" s="5" t="s">
        <v>4</v>
      </c>
      <c r="E655" s="5"/>
      <c r="F655" s="5"/>
      <c r="G655" s="15"/>
      <c r="H655" s="143"/>
      <c r="I655" s="144"/>
      <c r="J655" s="144"/>
      <c r="K655" s="144"/>
      <c r="L655" s="144" t="s">
        <v>102</v>
      </c>
      <c r="M655" s="144" t="s">
        <v>102</v>
      </c>
      <c r="N655" s="144" t="s">
        <v>102</v>
      </c>
      <c r="O655" s="144" t="s">
        <v>102</v>
      </c>
      <c r="P655" s="143">
        <f>IF(ISERROR((P651-P652)/P651),0,(P651-P652)/P651)</f>
        <v>0</v>
      </c>
      <c r="Q655" s="144" t="s">
        <v>102</v>
      </c>
      <c r="R655" s="144" t="s">
        <v>102</v>
      </c>
      <c r="S655" s="144" t="s">
        <v>102</v>
      </c>
      <c r="T655" s="144" t="s">
        <v>102</v>
      </c>
      <c r="U655" s="144" t="s">
        <v>102</v>
      </c>
      <c r="V655" s="144" t="s">
        <v>102</v>
      </c>
      <c r="W655" s="144" t="s">
        <v>102</v>
      </c>
      <c r="X655" s="143">
        <f>IF(ISERROR((X651-X652)/X651),0,(X651-X652)/X651)</f>
        <v>0</v>
      </c>
      <c r="Y655" s="144"/>
      <c r="Z655" s="144"/>
      <c r="AA655" s="144"/>
      <c r="AB655" s="144"/>
      <c r="AC655" s="144"/>
      <c r="AD655" s="144"/>
      <c r="AE655" s="144"/>
      <c r="AF655" s="143">
        <f>IF(ISERROR((AF651-AF652)/AF651),0,(AF651-AF652)/AF651)</f>
        <v>0</v>
      </c>
      <c r="AG655" s="144"/>
      <c r="AH655" s="144"/>
      <c r="AI655" s="144"/>
      <c r="AJ655" s="144"/>
      <c r="AK655" s="144"/>
      <c r="AL655" s="144"/>
      <c r="AM655" s="144"/>
      <c r="AN655" s="143">
        <f>IF(ISERROR((AN651-AN652)/AN651),0,(AN651-AN652)/AN651)</f>
        <v>0</v>
      </c>
      <c r="AO655" s="144"/>
      <c r="AP655" s="144"/>
      <c r="AQ655" s="144"/>
      <c r="AR655" s="144"/>
      <c r="AS655" s="144"/>
      <c r="AT655" s="144"/>
      <c r="AU655" s="144"/>
      <c r="AV655" s="143">
        <f>IF(ISERROR((AV651-AV652)/AV651),0,(AV651-AV652)/AV651)</f>
        <v>0</v>
      </c>
      <c r="AW655" s="144"/>
      <c r="AX655" s="144"/>
      <c r="AY655" s="144"/>
      <c r="AZ655" s="144"/>
      <c r="BA655" s="144"/>
      <c r="BB655" s="144"/>
      <c r="BC655" s="144"/>
      <c r="BD655" s="143">
        <f>IF(ISERROR((BD651-BD652)/BD651),0,(BD651-BD652)/BD651)</f>
        <v>0</v>
      </c>
    </row>
    <row r="656" spans="1:56" ht="12.75" hidden="1" customHeight="1" outlineLevel="4" x14ac:dyDescent="0.2">
      <c r="A656" s="268"/>
      <c r="B656" s="345"/>
      <c r="C656" s="8" t="s">
        <v>46</v>
      </c>
      <c r="D656" s="5"/>
      <c r="E656" s="5"/>
      <c r="F656" s="5"/>
      <c r="G656" s="15"/>
      <c r="H656" s="143"/>
      <c r="I656" s="144"/>
      <c r="J656" s="144"/>
      <c r="K656" s="144"/>
      <c r="L656" s="144"/>
      <c r="M656" s="144"/>
      <c r="N656" s="144"/>
      <c r="O656" s="144"/>
      <c r="P656" s="143">
        <f>SUM(I656:O656)</f>
        <v>0</v>
      </c>
      <c r="Q656" s="144"/>
      <c r="R656" s="144"/>
      <c r="S656" s="144"/>
      <c r="T656" s="144"/>
      <c r="U656" s="144"/>
      <c r="V656" s="144"/>
      <c r="W656" s="144"/>
      <c r="X656" s="143">
        <f>SUM(Q656:W656)</f>
        <v>0</v>
      </c>
      <c r="Y656" s="144"/>
      <c r="Z656" s="144"/>
      <c r="AA656" s="144"/>
      <c r="AB656" s="144"/>
      <c r="AC656" s="144"/>
      <c r="AD656" s="144"/>
      <c r="AE656" s="144"/>
      <c r="AF656" s="143">
        <f>SUM(Y656:AE656)</f>
        <v>0</v>
      </c>
      <c r="AG656" s="144"/>
      <c r="AH656" s="144"/>
      <c r="AI656" s="144"/>
      <c r="AJ656" s="144"/>
      <c r="AK656" s="144"/>
      <c r="AL656" s="144"/>
      <c r="AM656" s="144"/>
      <c r="AN656" s="143">
        <f>SUM(AG656:AM656)</f>
        <v>0</v>
      </c>
      <c r="AO656" s="144"/>
      <c r="AP656" s="144"/>
      <c r="AQ656" s="144"/>
      <c r="AR656" s="144"/>
      <c r="AS656" s="144"/>
      <c r="AT656" s="144"/>
      <c r="AU656" s="144"/>
      <c r="AV656" s="143">
        <f>SUM(AO656:AU656)</f>
        <v>0</v>
      </c>
      <c r="AW656" s="144"/>
      <c r="AX656" s="144"/>
      <c r="AY656" s="144"/>
      <c r="AZ656" s="144"/>
      <c r="BA656" s="144"/>
      <c r="BB656" s="144"/>
      <c r="BC656" s="144"/>
      <c r="BD656" s="143">
        <f>SUM(AW656:BC656)</f>
        <v>0</v>
      </c>
    </row>
    <row r="657" spans="1:56" ht="12.75" hidden="1" customHeight="1" outlineLevel="3" x14ac:dyDescent="0.2">
      <c r="A657" s="268"/>
      <c r="B657" s="345"/>
      <c r="C657" s="8" t="s">
        <v>14</v>
      </c>
      <c r="D657" s="5"/>
      <c r="E657" s="5"/>
      <c r="F657" s="5"/>
      <c r="G657" s="15"/>
      <c r="H657" s="143"/>
      <c r="I657" s="144"/>
      <c r="J657" s="144"/>
      <c r="K657" s="144"/>
      <c r="L657" s="144" t="s">
        <v>102</v>
      </c>
      <c r="M657" s="144" t="s">
        <v>102</v>
      </c>
      <c r="N657" s="144" t="s">
        <v>102</v>
      </c>
      <c r="O657" s="144" t="s">
        <v>102</v>
      </c>
      <c r="P657" s="143">
        <f>IF(ISERROR(P656/P652),0,P656/P652)</f>
        <v>0</v>
      </c>
      <c r="Q657" s="144" t="s">
        <v>102</v>
      </c>
      <c r="R657" s="144" t="s">
        <v>102</v>
      </c>
      <c r="S657" s="144" t="s">
        <v>102</v>
      </c>
      <c r="T657" s="144" t="s">
        <v>102</v>
      </c>
      <c r="U657" s="144" t="s">
        <v>102</v>
      </c>
      <c r="V657" s="144" t="s">
        <v>102</v>
      </c>
      <c r="W657" s="144" t="s">
        <v>102</v>
      </c>
      <c r="X657" s="143">
        <f>IF(ISERROR(X656/X652),0,X656/X652)</f>
        <v>0</v>
      </c>
      <c r="Y657" s="144"/>
      <c r="Z657" s="144"/>
      <c r="AA657" s="144"/>
      <c r="AB657" s="144"/>
      <c r="AC657" s="144"/>
      <c r="AD657" s="144"/>
      <c r="AE657" s="144"/>
      <c r="AF657" s="143">
        <f>IF(ISERROR(AF656/AF652),0,AF656/AF652)</f>
        <v>0</v>
      </c>
      <c r="AG657" s="144"/>
      <c r="AH657" s="144"/>
      <c r="AI657" s="144"/>
      <c r="AJ657" s="144"/>
      <c r="AK657" s="144"/>
      <c r="AL657" s="144"/>
      <c r="AM657" s="144"/>
      <c r="AN657" s="143">
        <f>IF(ISERROR(AN656/AN652),0,AN656/AN652)</f>
        <v>0</v>
      </c>
      <c r="AO657" s="144"/>
      <c r="AP657" s="144"/>
      <c r="AQ657" s="144"/>
      <c r="AR657" s="144"/>
      <c r="AS657" s="144"/>
      <c r="AT657" s="144"/>
      <c r="AU657" s="144"/>
      <c r="AV657" s="143">
        <f>IF(ISERROR(AV656/AV652),0,AV656/AV652)</f>
        <v>0</v>
      </c>
      <c r="AW657" s="144"/>
      <c r="AX657" s="144"/>
      <c r="AY657" s="144"/>
      <c r="AZ657" s="144"/>
      <c r="BA657" s="144"/>
      <c r="BB657" s="144"/>
      <c r="BC657" s="144"/>
      <c r="BD657" s="143">
        <f>IF(ISERROR(BD656/BD652),0,BD656/BD652)</f>
        <v>0</v>
      </c>
    </row>
    <row r="658" spans="1:56" ht="12.75" hidden="1" customHeight="1" outlineLevel="3" x14ac:dyDescent="0.2">
      <c r="A658" s="268"/>
      <c r="B658" s="345"/>
      <c r="C658" s="8"/>
      <c r="D658" s="5"/>
      <c r="E658" s="5"/>
      <c r="F658" s="5"/>
      <c r="G658" s="15"/>
      <c r="H658" s="143"/>
      <c r="I658" s="144"/>
      <c r="J658" s="144"/>
      <c r="K658" s="144"/>
      <c r="L658" s="144"/>
      <c r="M658" s="144"/>
      <c r="N658" s="144"/>
      <c r="O658" s="144"/>
      <c r="P658" s="143"/>
      <c r="Q658" s="144"/>
      <c r="R658" s="144"/>
      <c r="S658" s="144"/>
      <c r="T658" s="144"/>
      <c r="U658" s="144"/>
      <c r="V658" s="144"/>
      <c r="W658" s="144"/>
      <c r="X658" s="143"/>
      <c r="Y658" s="144"/>
      <c r="Z658" s="144"/>
      <c r="AA658" s="144"/>
      <c r="AB658" s="144"/>
      <c r="AC658" s="144"/>
      <c r="AD658" s="144"/>
      <c r="AE658" s="144"/>
      <c r="AF658" s="143"/>
      <c r="AG658" s="144"/>
      <c r="AH658" s="144"/>
      <c r="AI658" s="144"/>
      <c r="AJ658" s="144"/>
      <c r="AK658" s="144"/>
      <c r="AL658" s="144"/>
      <c r="AM658" s="144"/>
      <c r="AN658" s="143"/>
      <c r="AO658" s="144"/>
      <c r="AP658" s="144"/>
      <c r="AQ658" s="144"/>
      <c r="AR658" s="144"/>
      <c r="AS658" s="144"/>
      <c r="AT658" s="144"/>
      <c r="AU658" s="144"/>
      <c r="AV658" s="143"/>
      <c r="AW658" s="144"/>
      <c r="AX658" s="144"/>
      <c r="AY658" s="144"/>
      <c r="AZ658" s="144"/>
      <c r="BA658" s="144"/>
      <c r="BB658" s="144"/>
      <c r="BC658" s="144"/>
      <c r="BD658" s="143"/>
    </row>
    <row r="659" spans="1:56" ht="12.75" hidden="1" customHeight="1" outlineLevel="3" x14ac:dyDescent="0.2">
      <c r="A659" s="268"/>
      <c r="B659" s="345"/>
      <c r="C659" s="8"/>
      <c r="D659" s="5"/>
      <c r="E659" s="5"/>
      <c r="F659" s="5"/>
      <c r="G659" s="15"/>
      <c r="H659" s="143"/>
      <c r="I659" s="144"/>
      <c r="J659" s="144"/>
      <c r="K659" s="144"/>
      <c r="L659" s="144"/>
      <c r="M659" s="144"/>
      <c r="N659" s="144"/>
      <c r="O659" s="144"/>
      <c r="P659" s="143"/>
      <c r="Q659" s="144"/>
      <c r="R659" s="144"/>
      <c r="S659" s="144"/>
      <c r="T659" s="144"/>
      <c r="U659" s="144"/>
      <c r="V659" s="144"/>
      <c r="W659" s="144"/>
      <c r="X659" s="143"/>
      <c r="Y659" s="144"/>
      <c r="Z659" s="144"/>
      <c r="AA659" s="144"/>
      <c r="AB659" s="144"/>
      <c r="AC659" s="144"/>
      <c r="AD659" s="144"/>
      <c r="AE659" s="144"/>
      <c r="AF659" s="143"/>
      <c r="AG659" s="144"/>
      <c r="AH659" s="144"/>
      <c r="AI659" s="144"/>
      <c r="AJ659" s="144"/>
      <c r="AK659" s="144"/>
      <c r="AL659" s="144"/>
      <c r="AM659" s="144"/>
      <c r="AN659" s="143"/>
      <c r="AO659" s="144"/>
      <c r="AP659" s="144"/>
      <c r="AQ659" s="144"/>
      <c r="AR659" s="144"/>
      <c r="AS659" s="144"/>
      <c r="AT659" s="144"/>
      <c r="AU659" s="144"/>
      <c r="AV659" s="143"/>
      <c r="AW659" s="144"/>
      <c r="AX659" s="144"/>
      <c r="AY659" s="144"/>
      <c r="AZ659" s="144"/>
      <c r="BA659" s="144"/>
      <c r="BB659" s="144"/>
      <c r="BC659" s="144"/>
      <c r="BD659" s="143"/>
    </row>
    <row r="660" spans="1:56" ht="12.75" hidden="1" customHeight="1" outlineLevel="3" x14ac:dyDescent="0.2">
      <c r="A660" s="268"/>
      <c r="B660" s="345"/>
      <c r="C660" s="8"/>
      <c r="D660" s="5"/>
      <c r="E660" s="5"/>
      <c r="F660" s="5"/>
      <c r="G660" s="15"/>
      <c r="H660" s="143"/>
      <c r="I660" s="144"/>
      <c r="J660" s="144"/>
      <c r="K660" s="144"/>
      <c r="L660" s="144"/>
      <c r="M660" s="144"/>
      <c r="N660" s="144"/>
      <c r="O660" s="144"/>
      <c r="P660" s="143"/>
      <c r="Q660" s="144"/>
      <c r="R660" s="144"/>
      <c r="S660" s="144"/>
      <c r="T660" s="144"/>
      <c r="U660" s="144"/>
      <c r="V660" s="144"/>
      <c r="W660" s="144"/>
      <c r="X660" s="143"/>
      <c r="Y660" s="144"/>
      <c r="Z660" s="144"/>
      <c r="AA660" s="144"/>
      <c r="AB660" s="144"/>
      <c r="AC660" s="144"/>
      <c r="AD660" s="144"/>
      <c r="AE660" s="144"/>
      <c r="AF660" s="143"/>
      <c r="AG660" s="144"/>
      <c r="AH660" s="144"/>
      <c r="AI660" s="144"/>
      <c r="AJ660" s="144"/>
      <c r="AK660" s="144"/>
      <c r="AL660" s="144"/>
      <c r="AM660" s="144"/>
      <c r="AN660" s="143"/>
      <c r="AO660" s="144"/>
      <c r="AP660" s="144"/>
      <c r="AQ660" s="144"/>
      <c r="AR660" s="144"/>
      <c r="AS660" s="144"/>
      <c r="AT660" s="144"/>
      <c r="AU660" s="144"/>
      <c r="AV660" s="143"/>
      <c r="AW660" s="144"/>
      <c r="AX660" s="144"/>
      <c r="AY660" s="144"/>
      <c r="AZ660" s="144"/>
      <c r="BA660" s="144"/>
      <c r="BB660" s="144"/>
      <c r="BC660" s="144"/>
      <c r="BD660" s="143"/>
    </row>
    <row r="661" spans="1:56" ht="12.75" hidden="1" customHeight="1" outlineLevel="3" x14ac:dyDescent="0.2">
      <c r="A661" s="268"/>
      <c r="B661" s="345"/>
      <c r="C661" s="8" t="s">
        <v>14</v>
      </c>
      <c r="D661" s="5" t="s">
        <v>15</v>
      </c>
      <c r="E661" s="5"/>
      <c r="F661" s="5"/>
      <c r="G661" s="15"/>
      <c r="H661" s="143"/>
      <c r="I661" s="144"/>
      <c r="J661" s="144"/>
      <c r="K661" s="144"/>
      <c r="L661" s="144"/>
      <c r="M661" s="144"/>
      <c r="N661" s="144"/>
      <c r="O661" s="144"/>
      <c r="P661" s="143"/>
      <c r="Q661" s="144"/>
      <c r="R661" s="144"/>
      <c r="S661" s="144"/>
      <c r="T661" s="144"/>
      <c r="U661" s="144"/>
      <c r="V661" s="144"/>
      <c r="W661" s="144"/>
      <c r="X661" s="143"/>
      <c r="Y661" s="144"/>
      <c r="Z661" s="144"/>
      <c r="AA661" s="144"/>
      <c r="AB661" s="144"/>
      <c r="AC661" s="144"/>
      <c r="AD661" s="144"/>
      <c r="AE661" s="144"/>
      <c r="AF661" s="143"/>
      <c r="AG661" s="144"/>
      <c r="AH661" s="144"/>
      <c r="AI661" s="144"/>
      <c r="AJ661" s="144"/>
      <c r="AK661" s="144"/>
      <c r="AL661" s="144"/>
      <c r="AM661" s="144"/>
      <c r="AN661" s="143"/>
      <c r="AO661" s="144"/>
      <c r="AP661" s="144"/>
      <c r="AQ661" s="144"/>
      <c r="AR661" s="144"/>
      <c r="AS661" s="144"/>
      <c r="AT661" s="144"/>
      <c r="AU661" s="144"/>
      <c r="AV661" s="143"/>
      <c r="AW661" s="144"/>
      <c r="AX661" s="144"/>
      <c r="AY661" s="144"/>
      <c r="AZ661" s="144"/>
      <c r="BA661" s="144"/>
      <c r="BB661" s="144"/>
      <c r="BC661" s="144"/>
      <c r="BD661" s="143"/>
    </row>
    <row r="662" spans="1:56" ht="12.75" hidden="1" customHeight="1" outlineLevel="3" x14ac:dyDescent="0.2">
      <c r="A662" s="267"/>
      <c r="B662" s="345"/>
      <c r="C662" s="8" t="s">
        <v>2</v>
      </c>
      <c r="D662" s="5" t="s">
        <v>9</v>
      </c>
      <c r="E662" s="5"/>
      <c r="F662" s="5"/>
      <c r="G662" s="15"/>
      <c r="H662" s="143"/>
      <c r="I662" s="144"/>
      <c r="J662" s="144"/>
      <c r="K662" s="144"/>
      <c r="L662" s="144"/>
      <c r="M662" s="144"/>
      <c r="N662" s="144"/>
      <c r="O662" s="144"/>
      <c r="P662" s="143">
        <f>SUM(I662:O662)</f>
        <v>0</v>
      </c>
      <c r="Q662" s="144"/>
      <c r="R662" s="144"/>
      <c r="S662" s="144"/>
      <c r="T662" s="144"/>
      <c r="U662" s="144"/>
      <c r="V662" s="144"/>
      <c r="W662" s="144"/>
      <c r="X662" s="143">
        <f>SUM(Q662:W662)</f>
        <v>0</v>
      </c>
      <c r="Y662" s="144"/>
      <c r="Z662" s="144"/>
      <c r="AA662" s="144"/>
      <c r="AB662" s="144"/>
      <c r="AC662" s="144"/>
      <c r="AD662" s="144"/>
      <c r="AE662" s="144"/>
      <c r="AF662" s="143">
        <f>SUM(Y662:AE662)</f>
        <v>0</v>
      </c>
      <c r="AG662" s="144"/>
      <c r="AH662" s="144"/>
      <c r="AI662" s="144"/>
      <c r="AJ662" s="144"/>
      <c r="AK662" s="144"/>
      <c r="AL662" s="144"/>
      <c r="AM662" s="144"/>
      <c r="AN662" s="143">
        <f>SUM(AG662:AM662)</f>
        <v>0</v>
      </c>
      <c r="AO662" s="144"/>
      <c r="AP662" s="144"/>
      <c r="AQ662" s="144"/>
      <c r="AR662" s="144"/>
      <c r="AS662" s="144"/>
      <c r="AT662" s="144"/>
      <c r="AU662" s="144"/>
      <c r="AV662" s="143">
        <f>SUM(AO662:AU662)</f>
        <v>0</v>
      </c>
      <c r="AW662" s="144"/>
      <c r="AX662" s="144"/>
      <c r="AY662" s="144"/>
      <c r="AZ662" s="144"/>
      <c r="BA662" s="144"/>
      <c r="BB662" s="144"/>
      <c r="BC662" s="144"/>
      <c r="BD662" s="143">
        <f>SUM(AW662:BC662)</f>
        <v>0</v>
      </c>
    </row>
    <row r="663" spans="1:56" ht="12.75" hidden="1" customHeight="1" outlineLevel="3" x14ac:dyDescent="0.2">
      <c r="A663" s="268"/>
      <c r="B663" s="345"/>
      <c r="C663" s="8" t="s">
        <v>3</v>
      </c>
      <c r="D663" s="5" t="s">
        <v>9</v>
      </c>
      <c r="E663" s="5"/>
      <c r="F663" s="5"/>
      <c r="G663" s="15"/>
      <c r="H663" s="143"/>
      <c r="I663" s="144"/>
      <c r="J663" s="144"/>
      <c r="K663" s="144"/>
      <c r="L663" s="144"/>
      <c r="M663" s="144"/>
      <c r="N663" s="144"/>
      <c r="O663" s="144"/>
      <c r="P663" s="143">
        <f>SUM(I663:O663)</f>
        <v>0</v>
      </c>
      <c r="Q663" s="144"/>
      <c r="R663" s="144"/>
      <c r="S663" s="144"/>
      <c r="T663" s="144"/>
      <c r="U663" s="144"/>
      <c r="V663" s="144"/>
      <c r="W663" s="144"/>
      <c r="X663" s="143">
        <f>SUM(Q663:W663)</f>
        <v>0</v>
      </c>
      <c r="Y663" s="144"/>
      <c r="Z663" s="144"/>
      <c r="AA663" s="144"/>
      <c r="AB663" s="144"/>
      <c r="AC663" s="144"/>
      <c r="AD663" s="144"/>
      <c r="AE663" s="144"/>
      <c r="AF663" s="143">
        <f>SUM(Y663:AE663)</f>
        <v>0</v>
      </c>
      <c r="AG663" s="144"/>
      <c r="AH663" s="144"/>
      <c r="AI663" s="144"/>
      <c r="AJ663" s="144"/>
      <c r="AK663" s="144"/>
      <c r="AL663" s="144"/>
      <c r="AM663" s="144"/>
      <c r="AN663" s="143">
        <f>SUM(AG663:AM663)</f>
        <v>0</v>
      </c>
      <c r="AO663" s="144"/>
      <c r="AP663" s="144"/>
      <c r="AQ663" s="144"/>
      <c r="AR663" s="144"/>
      <c r="AS663" s="144"/>
      <c r="AT663" s="144"/>
      <c r="AU663" s="144"/>
      <c r="AV663" s="143">
        <f>SUM(AO663:AU663)</f>
        <v>0</v>
      </c>
      <c r="AW663" s="144"/>
      <c r="AX663" s="144"/>
      <c r="AY663" s="144"/>
      <c r="AZ663" s="144"/>
      <c r="BA663" s="144"/>
      <c r="BB663" s="144"/>
      <c r="BC663" s="144"/>
      <c r="BD663" s="143">
        <f>SUM(AW663:BC663)</f>
        <v>0</v>
      </c>
    </row>
    <row r="664" spans="1:56" ht="12.75" hidden="1" customHeight="1" outlineLevel="3" x14ac:dyDescent="0.2">
      <c r="A664" s="268"/>
      <c r="B664" s="345"/>
      <c r="C664" s="8" t="s">
        <v>33</v>
      </c>
      <c r="D664" s="5" t="s">
        <v>9</v>
      </c>
      <c r="E664" s="5"/>
      <c r="F664" s="5"/>
      <c r="G664" s="15"/>
      <c r="H664" s="143"/>
      <c r="I664" s="144"/>
      <c r="J664" s="144"/>
      <c r="K664" s="144"/>
      <c r="L664" s="144"/>
      <c r="M664" s="144"/>
      <c r="N664" s="144"/>
      <c r="O664" s="144"/>
      <c r="P664" s="143">
        <f>SUM(I664:O664)</f>
        <v>0</v>
      </c>
      <c r="Q664" s="144"/>
      <c r="R664" s="144"/>
      <c r="S664" s="144"/>
      <c r="T664" s="144"/>
      <c r="U664" s="144"/>
      <c r="V664" s="144"/>
      <c r="W664" s="144"/>
      <c r="X664" s="143">
        <f>SUM(Q664:W664)</f>
        <v>0</v>
      </c>
      <c r="Y664" s="144"/>
      <c r="Z664" s="144"/>
      <c r="AA664" s="144"/>
      <c r="AB664" s="144"/>
      <c r="AC664" s="144"/>
      <c r="AD664" s="144"/>
      <c r="AE664" s="144"/>
      <c r="AF664" s="143">
        <f>SUM(Y664:AE664)</f>
        <v>0</v>
      </c>
      <c r="AG664" s="144"/>
      <c r="AH664" s="144"/>
      <c r="AI664" s="144"/>
      <c r="AJ664" s="144"/>
      <c r="AK664" s="144"/>
      <c r="AL664" s="144"/>
      <c r="AM664" s="144"/>
      <c r="AN664" s="143">
        <f>SUM(AG664:AM664)</f>
        <v>0</v>
      </c>
      <c r="AO664" s="144"/>
      <c r="AP664" s="144"/>
      <c r="AQ664" s="144"/>
      <c r="AR664" s="144"/>
      <c r="AS664" s="144"/>
      <c r="AT664" s="144"/>
      <c r="AU664" s="144"/>
      <c r="AV664" s="143">
        <f>SUM(AO664:AU664)</f>
        <v>0</v>
      </c>
      <c r="AW664" s="144"/>
      <c r="AX664" s="144"/>
      <c r="AY664" s="144"/>
      <c r="AZ664" s="144"/>
      <c r="BA664" s="144"/>
      <c r="BB664" s="144"/>
      <c r="BC664" s="144"/>
      <c r="BD664" s="143">
        <f>SUM(AW664:BC664)</f>
        <v>0</v>
      </c>
    </row>
    <row r="665" spans="1:56" s="2" customFormat="1" ht="12.75" hidden="1" customHeight="1" outlineLevel="3" x14ac:dyDescent="0.2">
      <c r="A665" s="268"/>
      <c r="B665" s="345"/>
      <c r="C665" s="8" t="s">
        <v>13</v>
      </c>
      <c r="D665" s="5" t="s">
        <v>4</v>
      </c>
      <c r="E665" s="5"/>
      <c r="F665" s="5"/>
      <c r="G665" s="15"/>
      <c r="H665" s="143"/>
      <c r="I665" s="144"/>
      <c r="J665" s="144"/>
      <c r="K665" s="144"/>
      <c r="L665" s="144" t="s">
        <v>102</v>
      </c>
      <c r="M665" s="144" t="s">
        <v>102</v>
      </c>
      <c r="N665" s="144" t="s">
        <v>102</v>
      </c>
      <c r="O665" s="144" t="s">
        <v>102</v>
      </c>
      <c r="P665" s="143">
        <f>IF(ISERROR(P664/P662),0,P664/P662)</f>
        <v>0</v>
      </c>
      <c r="Q665" s="144" t="s">
        <v>102</v>
      </c>
      <c r="R665" s="144" t="s">
        <v>102</v>
      </c>
      <c r="S665" s="144"/>
      <c r="T665" s="144" t="s">
        <v>102</v>
      </c>
      <c r="U665" s="144" t="s">
        <v>102</v>
      </c>
      <c r="V665" s="144" t="s">
        <v>102</v>
      </c>
      <c r="W665" s="144" t="s">
        <v>102</v>
      </c>
      <c r="X665" s="143">
        <f>IF(ISERROR(X664/X662),0,X664/X662)</f>
        <v>0</v>
      </c>
      <c r="Y665" s="144"/>
      <c r="Z665" s="144"/>
      <c r="AA665" s="144"/>
      <c r="AB665" s="144"/>
      <c r="AC665" s="144"/>
      <c r="AD665" s="144"/>
      <c r="AE665" s="144"/>
      <c r="AF665" s="143">
        <f>IF(ISERROR(AF664/AF662),0,AF664/AF662)</f>
        <v>0</v>
      </c>
      <c r="AG665" s="144"/>
      <c r="AH665" s="144"/>
      <c r="AI665" s="144"/>
      <c r="AJ665" s="144"/>
      <c r="AK665" s="144"/>
      <c r="AL665" s="144"/>
      <c r="AM665" s="144"/>
      <c r="AN665" s="143">
        <f>IF(ISERROR(AN664/AN662),0,AN664/AN662)</f>
        <v>0</v>
      </c>
      <c r="AO665" s="144"/>
      <c r="AP665" s="144"/>
      <c r="AQ665" s="144"/>
      <c r="AR665" s="144"/>
      <c r="AS665" s="144"/>
      <c r="AT665" s="144"/>
      <c r="AU665" s="144"/>
      <c r="AV665" s="143">
        <f>IF(ISERROR(AV664/AV662),0,AV664/AV662)</f>
        <v>0</v>
      </c>
      <c r="AW665" s="144"/>
      <c r="AX665" s="144"/>
      <c r="AY665" s="144"/>
      <c r="AZ665" s="144"/>
      <c r="BA665" s="144"/>
      <c r="BB665" s="144"/>
      <c r="BC665" s="144"/>
      <c r="BD665" s="143">
        <f>IF(ISERROR(BD664/BD662),0,BD664/BD662)</f>
        <v>0</v>
      </c>
    </row>
    <row r="666" spans="1:56" ht="12.75" hidden="1" customHeight="1" outlineLevel="3" x14ac:dyDescent="0.2">
      <c r="A666" s="268"/>
      <c r="B666" s="345"/>
      <c r="C666" s="8" t="s">
        <v>5</v>
      </c>
      <c r="D666" s="5" t="s">
        <v>4</v>
      </c>
      <c r="E666" s="5"/>
      <c r="F666" s="5"/>
      <c r="G666" s="15"/>
      <c r="H666" s="143"/>
      <c r="I666" s="144"/>
      <c r="J666" s="144"/>
      <c r="K666" s="144"/>
      <c r="L666" s="144" t="s">
        <v>102</v>
      </c>
      <c r="M666" s="144" t="s">
        <v>102</v>
      </c>
      <c r="N666" s="144" t="s">
        <v>102</v>
      </c>
      <c r="O666" s="144" t="s">
        <v>102</v>
      </c>
      <c r="P666" s="143">
        <f>IF(ISERROR((P662-P663)/P662),0,(P662-P663)/P662)</f>
        <v>0</v>
      </c>
      <c r="Q666" s="144" t="s">
        <v>102</v>
      </c>
      <c r="R666" s="144" t="s">
        <v>102</v>
      </c>
      <c r="S666" s="144"/>
      <c r="T666" s="144" t="s">
        <v>102</v>
      </c>
      <c r="U666" s="144" t="s">
        <v>102</v>
      </c>
      <c r="V666" s="144" t="s">
        <v>102</v>
      </c>
      <c r="W666" s="144" t="s">
        <v>102</v>
      </c>
      <c r="X666" s="143">
        <f>IF(ISERROR((X662-X663)/X662),0,(X662-X663)/X662)</f>
        <v>0</v>
      </c>
      <c r="Y666" s="144"/>
      <c r="Z666" s="144"/>
      <c r="AA666" s="144"/>
      <c r="AB666" s="144"/>
      <c r="AC666" s="144"/>
      <c r="AD666" s="144"/>
      <c r="AE666" s="144"/>
      <c r="AF666" s="143">
        <f>IF(ISERROR((AF662-AF663)/AF662),0,(AF662-AF663)/AF662)</f>
        <v>0</v>
      </c>
      <c r="AG666" s="144"/>
      <c r="AH666" s="144"/>
      <c r="AI666" s="144"/>
      <c r="AJ666" s="144"/>
      <c r="AK666" s="144"/>
      <c r="AL666" s="144"/>
      <c r="AM666" s="144"/>
      <c r="AN666" s="143">
        <f>IF(ISERROR((AN662-AN663)/AN662),0,(AN662-AN663)/AN662)</f>
        <v>0</v>
      </c>
      <c r="AO666" s="144"/>
      <c r="AP666" s="144"/>
      <c r="AQ666" s="144"/>
      <c r="AR666" s="144"/>
      <c r="AS666" s="144"/>
      <c r="AT666" s="144"/>
      <c r="AU666" s="144"/>
      <c r="AV666" s="143">
        <f>IF(ISERROR((AV662-AV663)/AV662),0,(AV662-AV663)/AV662)</f>
        <v>0</v>
      </c>
      <c r="AW666" s="144"/>
      <c r="AX666" s="144"/>
      <c r="AY666" s="144"/>
      <c r="AZ666" s="144"/>
      <c r="BA666" s="144"/>
      <c r="BB666" s="144"/>
      <c r="BC666" s="144"/>
      <c r="BD666" s="143">
        <f>IF(ISERROR((BD662-BD663)/BD662),0,(BD662-BD663)/BD662)</f>
        <v>0</v>
      </c>
    </row>
    <row r="667" spans="1:56" ht="12.75" hidden="1" customHeight="1" outlineLevel="4" x14ac:dyDescent="0.2">
      <c r="A667" s="268"/>
      <c r="B667" s="345"/>
      <c r="C667" s="8" t="s">
        <v>46</v>
      </c>
      <c r="D667" s="5"/>
      <c r="E667" s="5"/>
      <c r="F667" s="5"/>
      <c r="G667" s="15"/>
      <c r="H667" s="143"/>
      <c r="I667" s="144"/>
      <c r="J667" s="144"/>
      <c r="K667" s="144"/>
      <c r="L667" s="144"/>
      <c r="M667" s="144"/>
      <c r="N667" s="144"/>
      <c r="O667" s="144"/>
      <c r="P667" s="143">
        <f>SUM(I667:O667)</f>
        <v>0</v>
      </c>
      <c r="Q667" s="144"/>
      <c r="R667" s="144"/>
      <c r="S667" s="144"/>
      <c r="T667" s="144"/>
      <c r="U667" s="144"/>
      <c r="V667" s="144"/>
      <c r="W667" s="144"/>
      <c r="X667" s="143">
        <f>SUM(Q667:W667)</f>
        <v>0</v>
      </c>
      <c r="Y667" s="144"/>
      <c r="Z667" s="144"/>
      <c r="AA667" s="144"/>
      <c r="AB667" s="144"/>
      <c r="AC667" s="144"/>
      <c r="AD667" s="144"/>
      <c r="AE667" s="144"/>
      <c r="AF667" s="143">
        <f>SUM(Y667:AE667)</f>
        <v>0</v>
      </c>
      <c r="AG667" s="144"/>
      <c r="AH667" s="144"/>
      <c r="AI667" s="144"/>
      <c r="AJ667" s="144"/>
      <c r="AK667" s="144"/>
      <c r="AL667" s="144"/>
      <c r="AM667" s="144"/>
      <c r="AN667" s="143">
        <f>SUM(AG667:AM667)</f>
        <v>0</v>
      </c>
      <c r="AO667" s="144"/>
      <c r="AP667" s="144"/>
      <c r="AQ667" s="144"/>
      <c r="AR667" s="144"/>
      <c r="AS667" s="144"/>
      <c r="AT667" s="144"/>
      <c r="AU667" s="144"/>
      <c r="AV667" s="143">
        <f>SUM(AO667:AU667)</f>
        <v>0</v>
      </c>
      <c r="AW667" s="144"/>
      <c r="AX667" s="144"/>
      <c r="AY667" s="144"/>
      <c r="AZ667" s="144"/>
      <c r="BA667" s="144"/>
      <c r="BB667" s="144"/>
      <c r="BC667" s="144"/>
      <c r="BD667" s="143">
        <f>SUM(AW667:BC667)</f>
        <v>0</v>
      </c>
    </row>
    <row r="668" spans="1:56" ht="12.75" hidden="1" customHeight="1" outlineLevel="3" x14ac:dyDescent="0.2">
      <c r="A668" s="268"/>
      <c r="B668" s="345"/>
      <c r="C668" s="8" t="s">
        <v>14</v>
      </c>
      <c r="D668" s="5"/>
      <c r="E668" s="5"/>
      <c r="F668" s="5"/>
      <c r="G668" s="15"/>
      <c r="H668" s="143"/>
      <c r="I668" s="144"/>
      <c r="J668" s="144"/>
      <c r="K668" s="144"/>
      <c r="L668" s="144" t="s">
        <v>102</v>
      </c>
      <c r="M668" s="144" t="s">
        <v>102</v>
      </c>
      <c r="N668" s="144" t="s">
        <v>102</v>
      </c>
      <c r="O668" s="144" t="s">
        <v>102</v>
      </c>
      <c r="P668" s="143">
        <f>IF(ISERROR(P667/P663),0,P667/P663)</f>
        <v>0</v>
      </c>
      <c r="Q668" s="144" t="s">
        <v>102</v>
      </c>
      <c r="R668" s="144" t="s">
        <v>102</v>
      </c>
      <c r="S668" s="144"/>
      <c r="T668" s="144" t="s">
        <v>102</v>
      </c>
      <c r="U668" s="144" t="s">
        <v>102</v>
      </c>
      <c r="V668" s="144" t="s">
        <v>102</v>
      </c>
      <c r="W668" s="144" t="s">
        <v>102</v>
      </c>
      <c r="X668" s="143">
        <f>IF(ISERROR(X667/X663),0,X667/X663)</f>
        <v>0</v>
      </c>
      <c r="Y668" s="144"/>
      <c r="Z668" s="144"/>
      <c r="AA668" s="144"/>
      <c r="AB668" s="144"/>
      <c r="AC668" s="144"/>
      <c r="AD668" s="144"/>
      <c r="AE668" s="144"/>
      <c r="AF668" s="143">
        <f>IF(ISERROR(AF667/AF663),0,AF667/AF663)</f>
        <v>0</v>
      </c>
      <c r="AG668" s="144"/>
      <c r="AH668" s="144"/>
      <c r="AI668" s="144"/>
      <c r="AJ668" s="144"/>
      <c r="AK668" s="144"/>
      <c r="AL668" s="144"/>
      <c r="AM668" s="144"/>
      <c r="AN668" s="143">
        <f>IF(ISERROR(AN667/AN663),0,AN667/AN663)</f>
        <v>0</v>
      </c>
      <c r="AO668" s="144"/>
      <c r="AP668" s="144"/>
      <c r="AQ668" s="144"/>
      <c r="AR668" s="144"/>
      <c r="AS668" s="144"/>
      <c r="AT668" s="144"/>
      <c r="AU668" s="144"/>
      <c r="AV668" s="143">
        <f>IF(ISERROR(AV667/AV663),0,AV667/AV663)</f>
        <v>0</v>
      </c>
      <c r="AW668" s="144"/>
      <c r="AX668" s="144"/>
      <c r="AY668" s="144"/>
      <c r="AZ668" s="144"/>
      <c r="BA668" s="144"/>
      <c r="BB668" s="144"/>
      <c r="BC668" s="144"/>
      <c r="BD668" s="143">
        <f>IF(ISERROR(BD667/BD663),0,BD667/BD663)</f>
        <v>0</v>
      </c>
    </row>
    <row r="669" spans="1:56" ht="12.75" hidden="1" customHeight="1" outlineLevel="3" x14ac:dyDescent="0.2">
      <c r="A669" s="268"/>
      <c r="B669" s="345"/>
      <c r="C669" s="8"/>
      <c r="D669" s="5"/>
      <c r="E669" s="5"/>
      <c r="F669" s="5"/>
      <c r="G669" s="15"/>
      <c r="H669" s="143"/>
      <c r="I669" s="144"/>
      <c r="J669" s="144"/>
      <c r="K669" s="144"/>
      <c r="L669" s="144"/>
      <c r="M669" s="144"/>
      <c r="N669" s="144"/>
      <c r="O669" s="144"/>
      <c r="P669" s="143"/>
      <c r="Q669" s="144"/>
      <c r="R669" s="144"/>
      <c r="S669" s="144"/>
      <c r="T669" s="144"/>
      <c r="U669" s="144"/>
      <c r="V669" s="144"/>
      <c r="W669" s="144"/>
      <c r="X669" s="143"/>
      <c r="Y669" s="144"/>
      <c r="Z669" s="144"/>
      <c r="AA669" s="144"/>
      <c r="AB669" s="144"/>
      <c r="AC669" s="144"/>
      <c r="AD669" s="144"/>
      <c r="AE669" s="144"/>
      <c r="AF669" s="143"/>
      <c r="AG669" s="144"/>
      <c r="AH669" s="144"/>
      <c r="AI669" s="144"/>
      <c r="AJ669" s="144"/>
      <c r="AK669" s="144"/>
      <c r="AL669" s="144"/>
      <c r="AM669" s="144"/>
      <c r="AN669" s="143"/>
      <c r="AO669" s="144"/>
      <c r="AP669" s="144"/>
      <c r="AQ669" s="144"/>
      <c r="AR669" s="144"/>
      <c r="AS669" s="144"/>
      <c r="AT669" s="144"/>
      <c r="AU669" s="144"/>
      <c r="AV669" s="143"/>
      <c r="AW669" s="144"/>
      <c r="AX669" s="144"/>
      <c r="AY669" s="144"/>
      <c r="AZ669" s="144"/>
      <c r="BA669" s="144"/>
      <c r="BB669" s="144"/>
      <c r="BC669" s="144"/>
      <c r="BD669" s="143"/>
    </row>
    <row r="670" spans="1:56" ht="12.75" hidden="1" customHeight="1" outlineLevel="3" x14ac:dyDescent="0.2">
      <c r="A670" s="268"/>
      <c r="B670" s="345"/>
      <c r="C670" s="8"/>
      <c r="D670" s="5"/>
      <c r="E670" s="5"/>
      <c r="F670" s="5"/>
      <c r="G670" s="15"/>
      <c r="H670" s="143"/>
      <c r="I670" s="144"/>
      <c r="J670" s="144"/>
      <c r="K670" s="144"/>
      <c r="L670" s="144"/>
      <c r="M670" s="144"/>
      <c r="N670" s="144"/>
      <c r="O670" s="144"/>
      <c r="P670" s="143"/>
      <c r="Q670" s="144"/>
      <c r="R670" s="144"/>
      <c r="S670" s="144"/>
      <c r="T670" s="144"/>
      <c r="U670" s="144"/>
      <c r="V670" s="144"/>
      <c r="W670" s="144"/>
      <c r="X670" s="143"/>
      <c r="Y670" s="144"/>
      <c r="Z670" s="144"/>
      <c r="AA670" s="144"/>
      <c r="AB670" s="144"/>
      <c r="AC670" s="144"/>
      <c r="AD670" s="144"/>
      <c r="AE670" s="144"/>
      <c r="AF670" s="143"/>
      <c r="AG670" s="144"/>
      <c r="AH670" s="144"/>
      <c r="AI670" s="144"/>
      <c r="AJ670" s="144"/>
      <c r="AK670" s="144"/>
      <c r="AL670" s="144"/>
      <c r="AM670" s="144"/>
      <c r="AN670" s="143"/>
      <c r="AO670" s="144"/>
      <c r="AP670" s="144"/>
      <c r="AQ670" s="144"/>
      <c r="AR670" s="144"/>
      <c r="AS670" s="144"/>
      <c r="AT670" s="144"/>
      <c r="AU670" s="144"/>
      <c r="AV670" s="143"/>
      <c r="AW670" s="144"/>
      <c r="AX670" s="144"/>
      <c r="AY670" s="144"/>
      <c r="AZ670" s="144"/>
      <c r="BA670" s="144"/>
      <c r="BB670" s="144"/>
      <c r="BC670" s="144"/>
      <c r="BD670" s="143"/>
    </row>
    <row r="671" spans="1:56" ht="12.75" hidden="1" customHeight="1" outlineLevel="3" x14ac:dyDescent="0.2">
      <c r="A671" s="268"/>
      <c r="B671" s="345"/>
      <c r="C671" s="8"/>
      <c r="D671" s="5"/>
      <c r="E671" s="5"/>
      <c r="F671" s="5"/>
      <c r="G671" s="15"/>
      <c r="H671" s="143"/>
      <c r="I671" s="144"/>
      <c r="J671" s="144"/>
      <c r="K671" s="144"/>
      <c r="L671" s="144"/>
      <c r="M671" s="144"/>
      <c r="N671" s="144"/>
      <c r="O671" s="144"/>
      <c r="P671" s="143"/>
      <c r="Q671" s="144"/>
      <c r="R671" s="144"/>
      <c r="S671" s="144"/>
      <c r="T671" s="144"/>
      <c r="U671" s="144"/>
      <c r="V671" s="144"/>
      <c r="W671" s="144"/>
      <c r="X671" s="143"/>
      <c r="Y671" s="144"/>
      <c r="Z671" s="144"/>
      <c r="AA671" s="144"/>
      <c r="AB671" s="144"/>
      <c r="AC671" s="144"/>
      <c r="AD671" s="144"/>
      <c r="AE671" s="144"/>
      <c r="AF671" s="143"/>
      <c r="AG671" s="144"/>
      <c r="AH671" s="144"/>
      <c r="AI671" s="144"/>
      <c r="AJ671" s="144"/>
      <c r="AK671" s="144"/>
      <c r="AL671" s="144"/>
      <c r="AM671" s="144"/>
      <c r="AN671" s="143"/>
      <c r="AO671" s="144"/>
      <c r="AP671" s="144"/>
      <c r="AQ671" s="144"/>
      <c r="AR671" s="144"/>
      <c r="AS671" s="144"/>
      <c r="AT671" s="144"/>
      <c r="AU671" s="144"/>
      <c r="AV671" s="143"/>
      <c r="AW671" s="144"/>
      <c r="AX671" s="144"/>
      <c r="AY671" s="144"/>
      <c r="AZ671" s="144"/>
      <c r="BA671" s="144"/>
      <c r="BB671" s="144"/>
      <c r="BC671" s="144"/>
      <c r="BD671" s="143"/>
    </row>
    <row r="672" spans="1:56" ht="12.75" hidden="1" customHeight="1" outlineLevel="3" x14ac:dyDescent="0.2">
      <c r="A672" s="268"/>
      <c r="B672" s="345"/>
      <c r="C672" s="8" t="s">
        <v>14</v>
      </c>
      <c r="D672" s="5" t="s">
        <v>15</v>
      </c>
      <c r="E672" s="5"/>
      <c r="F672" s="5"/>
      <c r="G672" s="15"/>
      <c r="H672" s="143"/>
      <c r="I672" s="144"/>
      <c r="J672" s="144"/>
      <c r="K672" s="144"/>
      <c r="L672" s="144"/>
      <c r="M672" s="144"/>
      <c r="N672" s="144"/>
      <c r="O672" s="144"/>
      <c r="P672" s="143"/>
      <c r="Q672" s="144"/>
      <c r="R672" s="144"/>
      <c r="S672" s="144"/>
      <c r="T672" s="144"/>
      <c r="U672" s="144"/>
      <c r="V672" s="144"/>
      <c r="W672" s="144"/>
      <c r="X672" s="143"/>
      <c r="Y672" s="144"/>
      <c r="Z672" s="144"/>
      <c r="AA672" s="144"/>
      <c r="AB672" s="144"/>
      <c r="AC672" s="144"/>
      <c r="AD672" s="144"/>
      <c r="AE672" s="144"/>
      <c r="AF672" s="143"/>
      <c r="AG672" s="144"/>
      <c r="AH672" s="144"/>
      <c r="AI672" s="144"/>
      <c r="AJ672" s="144"/>
      <c r="AK672" s="144"/>
      <c r="AL672" s="144"/>
      <c r="AM672" s="144"/>
      <c r="AN672" s="143"/>
      <c r="AO672" s="144"/>
      <c r="AP672" s="144"/>
      <c r="AQ672" s="144"/>
      <c r="AR672" s="144"/>
      <c r="AS672" s="144"/>
      <c r="AT672" s="144"/>
      <c r="AU672" s="144"/>
      <c r="AV672" s="143"/>
      <c r="AW672" s="144"/>
      <c r="AX672" s="144"/>
      <c r="AY672" s="144"/>
      <c r="AZ672" s="144"/>
      <c r="BA672" s="144"/>
      <c r="BB672" s="144"/>
      <c r="BC672" s="144"/>
      <c r="BD672" s="143"/>
    </row>
    <row r="673" spans="1:56" ht="12.75" hidden="1" customHeight="1" outlineLevel="3" x14ac:dyDescent="0.2">
      <c r="A673" s="267"/>
      <c r="B673" s="345"/>
      <c r="C673" s="8" t="s">
        <v>2</v>
      </c>
      <c r="D673" s="5" t="s">
        <v>9</v>
      </c>
      <c r="E673" s="5"/>
      <c r="F673" s="5"/>
      <c r="G673" s="15"/>
      <c r="H673" s="143"/>
      <c r="I673" s="144"/>
      <c r="J673" s="144"/>
      <c r="K673" s="144"/>
      <c r="L673" s="144"/>
      <c r="M673" s="144"/>
      <c r="N673" s="144"/>
      <c r="O673" s="144"/>
      <c r="P673" s="143">
        <f>SUM(I673:O673)</f>
        <v>0</v>
      </c>
      <c r="Q673" s="144"/>
      <c r="R673" s="144"/>
      <c r="S673" s="144"/>
      <c r="T673" s="144"/>
      <c r="U673" s="144"/>
      <c r="V673" s="144"/>
      <c r="W673" s="144"/>
      <c r="X673" s="143">
        <f>SUM(Q673:W673)</f>
        <v>0</v>
      </c>
      <c r="Y673" s="144"/>
      <c r="Z673" s="144"/>
      <c r="AA673" s="144"/>
      <c r="AB673" s="144"/>
      <c r="AC673" s="144"/>
      <c r="AD673" s="144"/>
      <c r="AE673" s="144"/>
      <c r="AF673" s="143">
        <f>SUM(Y673:AE673)</f>
        <v>0</v>
      </c>
      <c r="AG673" s="144"/>
      <c r="AH673" s="144"/>
      <c r="AI673" s="144"/>
      <c r="AJ673" s="144"/>
      <c r="AK673" s="144"/>
      <c r="AL673" s="144"/>
      <c r="AM673" s="144"/>
      <c r="AN673" s="143">
        <f>SUM(AG673:AM673)</f>
        <v>0</v>
      </c>
      <c r="AO673" s="144"/>
      <c r="AP673" s="144"/>
      <c r="AQ673" s="144"/>
      <c r="AR673" s="144"/>
      <c r="AS673" s="144"/>
      <c r="AT673" s="144"/>
      <c r="AU673" s="144"/>
      <c r="AV673" s="143">
        <f>SUM(AO673:AU673)</f>
        <v>0</v>
      </c>
      <c r="AW673" s="144"/>
      <c r="AX673" s="144"/>
      <c r="AY673" s="144"/>
      <c r="AZ673" s="144"/>
      <c r="BA673" s="144"/>
      <c r="BB673" s="144"/>
      <c r="BC673" s="144"/>
      <c r="BD673" s="143">
        <f>SUM(AW673:BC673)</f>
        <v>0</v>
      </c>
    </row>
    <row r="674" spans="1:56" ht="12.75" hidden="1" customHeight="1" outlineLevel="3" x14ac:dyDescent="0.2">
      <c r="A674" s="268"/>
      <c r="B674" s="345"/>
      <c r="C674" s="8" t="s">
        <v>3</v>
      </c>
      <c r="D674" s="5" t="s">
        <v>9</v>
      </c>
      <c r="E674" s="5"/>
      <c r="F674" s="5"/>
      <c r="G674" s="15"/>
      <c r="H674" s="143"/>
      <c r="I674" s="144"/>
      <c r="J674" s="144"/>
      <c r="K674" s="144"/>
      <c r="L674" s="144"/>
      <c r="M674" s="144"/>
      <c r="N674" s="144"/>
      <c r="O674" s="144"/>
      <c r="P674" s="143">
        <f>SUM(I674:O674)</f>
        <v>0</v>
      </c>
      <c r="Q674" s="144"/>
      <c r="R674" s="144"/>
      <c r="S674" s="144"/>
      <c r="T674" s="144"/>
      <c r="U674" s="144"/>
      <c r="V674" s="144"/>
      <c r="W674" s="144"/>
      <c r="X674" s="143">
        <f>SUM(Q674:W674)</f>
        <v>0</v>
      </c>
      <c r="Y674" s="144"/>
      <c r="Z674" s="144"/>
      <c r="AA674" s="144"/>
      <c r="AB674" s="144"/>
      <c r="AC674" s="144"/>
      <c r="AD674" s="144"/>
      <c r="AE674" s="144"/>
      <c r="AF674" s="143">
        <f>SUM(Y674:AE674)</f>
        <v>0</v>
      </c>
      <c r="AG674" s="144"/>
      <c r="AH674" s="144"/>
      <c r="AI674" s="144"/>
      <c r="AJ674" s="144"/>
      <c r="AK674" s="144"/>
      <c r="AL674" s="144"/>
      <c r="AM674" s="144"/>
      <c r="AN674" s="143">
        <f>SUM(AG674:AM674)</f>
        <v>0</v>
      </c>
      <c r="AO674" s="144"/>
      <c r="AP674" s="144"/>
      <c r="AQ674" s="144"/>
      <c r="AR674" s="144"/>
      <c r="AS674" s="144"/>
      <c r="AT674" s="144"/>
      <c r="AU674" s="144"/>
      <c r="AV674" s="143">
        <f>SUM(AO674:AU674)</f>
        <v>0</v>
      </c>
      <c r="AW674" s="144"/>
      <c r="AX674" s="144"/>
      <c r="AY674" s="144"/>
      <c r="AZ674" s="144"/>
      <c r="BA674" s="144"/>
      <c r="BB674" s="144"/>
      <c r="BC674" s="144"/>
      <c r="BD674" s="143">
        <f>SUM(AW674:BC674)</f>
        <v>0</v>
      </c>
    </row>
    <row r="675" spans="1:56" ht="12.75" hidden="1" customHeight="1" outlineLevel="3" x14ac:dyDescent="0.2">
      <c r="A675" s="268"/>
      <c r="B675" s="345"/>
      <c r="C675" s="8" t="s">
        <v>33</v>
      </c>
      <c r="D675" s="5" t="s">
        <v>9</v>
      </c>
      <c r="E675" s="5"/>
      <c r="F675" s="5"/>
      <c r="G675" s="15"/>
      <c r="H675" s="143"/>
      <c r="I675" s="144"/>
      <c r="J675" s="144"/>
      <c r="K675" s="144"/>
      <c r="L675" s="144"/>
      <c r="M675" s="144"/>
      <c r="N675" s="144"/>
      <c r="O675" s="144"/>
      <c r="P675" s="143">
        <f>SUM(I675:O675)</f>
        <v>0</v>
      </c>
      <c r="Q675" s="144"/>
      <c r="R675" s="144"/>
      <c r="S675" s="144"/>
      <c r="T675" s="144"/>
      <c r="U675" s="144"/>
      <c r="V675" s="144"/>
      <c r="W675" s="144"/>
      <c r="X675" s="143">
        <f>SUM(Q675:W675)</f>
        <v>0</v>
      </c>
      <c r="Y675" s="144"/>
      <c r="Z675" s="144"/>
      <c r="AA675" s="144"/>
      <c r="AB675" s="144"/>
      <c r="AC675" s="144"/>
      <c r="AD675" s="144"/>
      <c r="AE675" s="144"/>
      <c r="AF675" s="143">
        <f>SUM(Y675:AE675)</f>
        <v>0</v>
      </c>
      <c r="AG675" s="144"/>
      <c r="AH675" s="144"/>
      <c r="AI675" s="144"/>
      <c r="AJ675" s="144"/>
      <c r="AK675" s="144"/>
      <c r="AL675" s="144"/>
      <c r="AM675" s="144"/>
      <c r="AN675" s="143">
        <f>SUM(AG675:AM675)</f>
        <v>0</v>
      </c>
      <c r="AO675" s="144"/>
      <c r="AP675" s="144"/>
      <c r="AQ675" s="144"/>
      <c r="AR675" s="144"/>
      <c r="AS675" s="144"/>
      <c r="AT675" s="144"/>
      <c r="AU675" s="144"/>
      <c r="AV675" s="143">
        <f>SUM(AO675:AU675)</f>
        <v>0</v>
      </c>
      <c r="AW675" s="144"/>
      <c r="AX675" s="144"/>
      <c r="AY675" s="144"/>
      <c r="AZ675" s="144"/>
      <c r="BA675" s="144"/>
      <c r="BB675" s="144"/>
      <c r="BC675" s="144"/>
      <c r="BD675" s="143">
        <f>SUM(AW675:BC675)</f>
        <v>0</v>
      </c>
    </row>
    <row r="676" spans="1:56" s="2" customFormat="1" ht="12.75" hidden="1" customHeight="1" outlineLevel="3" x14ac:dyDescent="0.2">
      <c r="A676" s="268"/>
      <c r="B676" s="345"/>
      <c r="C676" s="8" t="s">
        <v>13</v>
      </c>
      <c r="D676" s="5" t="s">
        <v>4</v>
      </c>
      <c r="E676" s="5"/>
      <c r="F676" s="5"/>
      <c r="G676" s="15"/>
      <c r="H676" s="143"/>
      <c r="I676" s="144"/>
      <c r="J676" s="144"/>
      <c r="K676" s="144"/>
      <c r="L676" s="144" t="s">
        <v>102</v>
      </c>
      <c r="M676" s="144" t="s">
        <v>102</v>
      </c>
      <c r="N676" s="144" t="s">
        <v>102</v>
      </c>
      <c r="O676" s="144" t="s">
        <v>102</v>
      </c>
      <c r="P676" s="143">
        <f>IF(ISERROR(P675/P673),0,P675/P673)</f>
        <v>0</v>
      </c>
      <c r="Q676" s="144" t="s">
        <v>102</v>
      </c>
      <c r="R676" s="144" t="s">
        <v>102</v>
      </c>
      <c r="S676" s="144" t="s">
        <v>102</v>
      </c>
      <c r="T676" s="144" t="s">
        <v>102</v>
      </c>
      <c r="U676" s="144"/>
      <c r="V676" s="144" t="s">
        <v>102</v>
      </c>
      <c r="W676" s="144" t="s">
        <v>102</v>
      </c>
      <c r="X676" s="143">
        <f>IF(ISERROR(X675/X673),0,X675/X673)</f>
        <v>0</v>
      </c>
      <c r="Y676" s="144"/>
      <c r="Z676" s="144"/>
      <c r="AA676" s="144"/>
      <c r="AB676" s="144"/>
      <c r="AC676" s="144"/>
      <c r="AD676" s="144"/>
      <c r="AE676" s="144"/>
      <c r="AF676" s="143">
        <f>IF(ISERROR(AF675/AF673),0,AF675/AF673)</f>
        <v>0</v>
      </c>
      <c r="AG676" s="144"/>
      <c r="AH676" s="144"/>
      <c r="AI676" s="144"/>
      <c r="AJ676" s="144"/>
      <c r="AK676" s="144"/>
      <c r="AL676" s="144"/>
      <c r="AM676" s="144"/>
      <c r="AN676" s="143">
        <f>IF(ISERROR(AN675/AN673),0,AN675/AN673)</f>
        <v>0</v>
      </c>
      <c r="AO676" s="144"/>
      <c r="AP676" s="144"/>
      <c r="AQ676" s="144"/>
      <c r="AR676" s="144"/>
      <c r="AS676" s="144"/>
      <c r="AT676" s="144"/>
      <c r="AU676" s="144"/>
      <c r="AV676" s="143">
        <f>IF(ISERROR(AV675/AV673),0,AV675/AV673)</f>
        <v>0</v>
      </c>
      <c r="AW676" s="144"/>
      <c r="AX676" s="144"/>
      <c r="AY676" s="144"/>
      <c r="AZ676" s="144"/>
      <c r="BA676" s="144"/>
      <c r="BB676" s="144"/>
      <c r="BC676" s="144"/>
      <c r="BD676" s="143">
        <f>IF(ISERROR(BD675/BD673),0,BD675/BD673)</f>
        <v>0</v>
      </c>
    </row>
    <row r="677" spans="1:56" ht="12.75" hidden="1" customHeight="1" outlineLevel="3" x14ac:dyDescent="0.2">
      <c r="A677" s="268"/>
      <c r="B677" s="345"/>
      <c r="C677" s="8" t="s">
        <v>5</v>
      </c>
      <c r="D677" s="5" t="s">
        <v>4</v>
      </c>
      <c r="E677" s="5"/>
      <c r="F677" s="5"/>
      <c r="G677" s="15"/>
      <c r="H677" s="143"/>
      <c r="I677" s="144"/>
      <c r="J677" s="144"/>
      <c r="K677" s="144"/>
      <c r="L677" s="144" t="s">
        <v>102</v>
      </c>
      <c r="M677" s="144" t="s">
        <v>102</v>
      </c>
      <c r="N677" s="144" t="s">
        <v>102</v>
      </c>
      <c r="O677" s="144" t="s">
        <v>102</v>
      </c>
      <c r="P677" s="143">
        <f>IF(ISERROR((P673-P674)/P673),0,(P673-P674)/P673)</f>
        <v>0</v>
      </c>
      <c r="Q677" s="144" t="s">
        <v>102</v>
      </c>
      <c r="R677" s="144" t="s">
        <v>102</v>
      </c>
      <c r="S677" s="144" t="s">
        <v>102</v>
      </c>
      <c r="T677" s="144" t="s">
        <v>102</v>
      </c>
      <c r="U677" s="144"/>
      <c r="V677" s="144" t="s">
        <v>102</v>
      </c>
      <c r="W677" s="144" t="s">
        <v>102</v>
      </c>
      <c r="X677" s="143">
        <f>IF(ISERROR((X673-X674)/X673),0,(X673-X674)/X673)</f>
        <v>0</v>
      </c>
      <c r="Y677" s="144"/>
      <c r="Z677" s="144"/>
      <c r="AA677" s="144"/>
      <c r="AB677" s="144"/>
      <c r="AC677" s="144"/>
      <c r="AD677" s="144"/>
      <c r="AE677" s="144"/>
      <c r="AF677" s="143">
        <f>IF(ISERROR((AF673-AF674)/AF673),0,(AF673-AF674)/AF673)</f>
        <v>0</v>
      </c>
      <c r="AG677" s="144"/>
      <c r="AH677" s="144"/>
      <c r="AI677" s="144"/>
      <c r="AJ677" s="144"/>
      <c r="AK677" s="144"/>
      <c r="AL677" s="144"/>
      <c r="AM677" s="144"/>
      <c r="AN677" s="143">
        <f>IF(ISERROR((AN673-AN674)/AN673),0,(AN673-AN674)/AN673)</f>
        <v>0</v>
      </c>
      <c r="AO677" s="144"/>
      <c r="AP677" s="144"/>
      <c r="AQ677" s="144"/>
      <c r="AR677" s="144"/>
      <c r="AS677" s="144"/>
      <c r="AT677" s="144"/>
      <c r="AU677" s="144"/>
      <c r="AV677" s="143">
        <f>IF(ISERROR((AV673-AV674)/AV673),0,(AV673-AV674)/AV673)</f>
        <v>0</v>
      </c>
      <c r="AW677" s="144"/>
      <c r="AX677" s="144"/>
      <c r="AY677" s="144"/>
      <c r="AZ677" s="144"/>
      <c r="BA677" s="144"/>
      <c r="BB677" s="144"/>
      <c r="BC677" s="144"/>
      <c r="BD677" s="143">
        <f>IF(ISERROR((BD673-BD674)/BD673),0,(BD673-BD674)/BD673)</f>
        <v>0</v>
      </c>
    </row>
    <row r="678" spans="1:56" ht="12.75" hidden="1" customHeight="1" outlineLevel="4" x14ac:dyDescent="0.2">
      <c r="A678" s="268"/>
      <c r="B678" s="345"/>
      <c r="C678" s="8" t="s">
        <v>46</v>
      </c>
      <c r="D678" s="5"/>
      <c r="E678" s="5"/>
      <c r="F678" s="5"/>
      <c r="G678" s="15"/>
      <c r="H678" s="143"/>
      <c r="I678" s="144"/>
      <c r="J678" s="144"/>
      <c r="K678" s="144"/>
      <c r="L678" s="144"/>
      <c r="M678" s="144"/>
      <c r="N678" s="144"/>
      <c r="O678" s="144"/>
      <c r="P678" s="143">
        <f>SUM(I678:O678)</f>
        <v>0</v>
      </c>
      <c r="Q678" s="144"/>
      <c r="R678" s="144"/>
      <c r="S678" s="144"/>
      <c r="T678" s="144"/>
      <c r="U678" s="144"/>
      <c r="V678" s="144"/>
      <c r="W678" s="144"/>
      <c r="X678" s="143">
        <f>SUM(Q678:W678)</f>
        <v>0</v>
      </c>
      <c r="Y678" s="144"/>
      <c r="Z678" s="144"/>
      <c r="AA678" s="144"/>
      <c r="AB678" s="144"/>
      <c r="AC678" s="144"/>
      <c r="AD678" s="144"/>
      <c r="AE678" s="144"/>
      <c r="AF678" s="143">
        <f>SUM(Y678:AE678)</f>
        <v>0</v>
      </c>
      <c r="AG678" s="144"/>
      <c r="AH678" s="144"/>
      <c r="AI678" s="144"/>
      <c r="AJ678" s="144"/>
      <c r="AK678" s="144"/>
      <c r="AL678" s="144"/>
      <c r="AM678" s="144"/>
      <c r="AN678" s="143">
        <f>SUM(AG678:AM678)</f>
        <v>0</v>
      </c>
      <c r="AO678" s="144"/>
      <c r="AP678" s="144"/>
      <c r="AQ678" s="144"/>
      <c r="AR678" s="144"/>
      <c r="AS678" s="144"/>
      <c r="AT678" s="144"/>
      <c r="AU678" s="144"/>
      <c r="AV678" s="143">
        <f>SUM(AO678:AU678)</f>
        <v>0</v>
      </c>
      <c r="AW678" s="144"/>
      <c r="AX678" s="144"/>
      <c r="AY678" s="144"/>
      <c r="AZ678" s="144"/>
      <c r="BA678" s="144"/>
      <c r="BB678" s="144"/>
      <c r="BC678" s="144"/>
      <c r="BD678" s="143">
        <f>SUM(AW678:BC678)</f>
        <v>0</v>
      </c>
    </row>
    <row r="679" spans="1:56" ht="12.75" hidden="1" customHeight="1" outlineLevel="3" x14ac:dyDescent="0.2">
      <c r="A679" s="268"/>
      <c r="B679" s="345"/>
      <c r="C679" s="8" t="s">
        <v>14</v>
      </c>
      <c r="D679" s="5"/>
      <c r="E679" s="5"/>
      <c r="F679" s="5"/>
      <c r="G679" s="15"/>
      <c r="H679" s="143"/>
      <c r="I679" s="144"/>
      <c r="J679" s="144"/>
      <c r="K679" s="144"/>
      <c r="L679" s="144" t="s">
        <v>102</v>
      </c>
      <c r="M679" s="144" t="s">
        <v>102</v>
      </c>
      <c r="N679" s="144" t="s">
        <v>102</v>
      </c>
      <c r="O679" s="144" t="s">
        <v>102</v>
      </c>
      <c r="P679" s="143">
        <f>IF(ISERROR(P678/P674),0,P678/P674)</f>
        <v>0</v>
      </c>
      <c r="Q679" s="144" t="s">
        <v>102</v>
      </c>
      <c r="R679" s="144" t="s">
        <v>102</v>
      </c>
      <c r="S679" s="144" t="s">
        <v>102</v>
      </c>
      <c r="T679" s="144" t="s">
        <v>102</v>
      </c>
      <c r="U679" s="144"/>
      <c r="V679" s="144" t="s">
        <v>102</v>
      </c>
      <c r="W679" s="144" t="s">
        <v>102</v>
      </c>
      <c r="X679" s="143">
        <f>IF(ISERROR(X678/X674),0,X678/X674)</f>
        <v>0</v>
      </c>
      <c r="Y679" s="144"/>
      <c r="Z679" s="144"/>
      <c r="AA679" s="144"/>
      <c r="AB679" s="144"/>
      <c r="AC679" s="144"/>
      <c r="AD679" s="144"/>
      <c r="AE679" s="144"/>
      <c r="AF679" s="143">
        <f>IF(ISERROR(AF678/AF674),0,AF678/AF674)</f>
        <v>0</v>
      </c>
      <c r="AG679" s="144"/>
      <c r="AH679" s="144"/>
      <c r="AI679" s="144"/>
      <c r="AJ679" s="144"/>
      <c r="AK679" s="144"/>
      <c r="AL679" s="144"/>
      <c r="AM679" s="144"/>
      <c r="AN679" s="143">
        <f>IF(ISERROR(AN678/AN674),0,AN678/AN674)</f>
        <v>0</v>
      </c>
      <c r="AO679" s="144"/>
      <c r="AP679" s="144"/>
      <c r="AQ679" s="144"/>
      <c r="AR679" s="144"/>
      <c r="AS679" s="144"/>
      <c r="AT679" s="144"/>
      <c r="AU679" s="144"/>
      <c r="AV679" s="143">
        <f>IF(ISERROR(AV678/AV674),0,AV678/AV674)</f>
        <v>0</v>
      </c>
      <c r="AW679" s="144"/>
      <c r="AX679" s="144"/>
      <c r="AY679" s="144"/>
      <c r="AZ679" s="144"/>
      <c r="BA679" s="144"/>
      <c r="BB679" s="144"/>
      <c r="BC679" s="144"/>
      <c r="BD679" s="143">
        <f>IF(ISERROR(BD678/BD674),0,BD678/BD674)</f>
        <v>0</v>
      </c>
    </row>
    <row r="680" spans="1:56" ht="12.75" hidden="1" customHeight="1" outlineLevel="3" x14ac:dyDescent="0.2">
      <c r="A680" s="268"/>
      <c r="B680" s="345"/>
      <c r="C680" s="8"/>
      <c r="D680" s="5"/>
      <c r="E680" s="5"/>
      <c r="F680" s="5"/>
      <c r="G680" s="15"/>
      <c r="H680" s="143"/>
      <c r="I680" s="144"/>
      <c r="J680" s="144"/>
      <c r="K680" s="144"/>
      <c r="L680" s="144"/>
      <c r="M680" s="144"/>
      <c r="N680" s="144"/>
      <c r="O680" s="144"/>
      <c r="P680" s="143"/>
      <c r="Q680" s="144"/>
      <c r="R680" s="144"/>
      <c r="S680" s="144"/>
      <c r="T680" s="144"/>
      <c r="U680" s="144"/>
      <c r="V680" s="144"/>
      <c r="W680" s="144"/>
      <c r="X680" s="143"/>
      <c r="Y680" s="144"/>
      <c r="Z680" s="144"/>
      <c r="AA680" s="144"/>
      <c r="AB680" s="144"/>
      <c r="AC680" s="144"/>
      <c r="AD680" s="144"/>
      <c r="AE680" s="144"/>
      <c r="AF680" s="143"/>
      <c r="AG680" s="144"/>
      <c r="AH680" s="144"/>
      <c r="AI680" s="144"/>
      <c r="AJ680" s="144"/>
      <c r="AK680" s="144"/>
      <c r="AL680" s="144"/>
      <c r="AM680" s="144"/>
      <c r="AN680" s="143"/>
      <c r="AO680" s="144"/>
      <c r="AP680" s="144"/>
      <c r="AQ680" s="144"/>
      <c r="AR680" s="144"/>
      <c r="AS680" s="144"/>
      <c r="AT680" s="144"/>
      <c r="AU680" s="144"/>
      <c r="AV680" s="143"/>
      <c r="AW680" s="144"/>
      <c r="AX680" s="144"/>
      <c r="AY680" s="144"/>
      <c r="AZ680" s="144"/>
      <c r="BA680" s="144"/>
      <c r="BB680" s="144"/>
      <c r="BC680" s="144"/>
      <c r="BD680" s="143"/>
    </row>
    <row r="681" spans="1:56" ht="12.75" hidden="1" customHeight="1" outlineLevel="3" x14ac:dyDescent="0.2">
      <c r="A681" s="268"/>
      <c r="B681" s="345"/>
      <c r="C681" s="8"/>
      <c r="D681" s="5"/>
      <c r="E681" s="5"/>
      <c r="F681" s="5"/>
      <c r="G681" s="15"/>
      <c r="H681" s="143"/>
      <c r="I681" s="144"/>
      <c r="J681" s="144"/>
      <c r="K681" s="144"/>
      <c r="L681" s="144"/>
      <c r="M681" s="144"/>
      <c r="N681" s="144"/>
      <c r="O681" s="144"/>
      <c r="P681" s="143"/>
      <c r="Q681" s="144"/>
      <c r="R681" s="144"/>
      <c r="S681" s="144"/>
      <c r="T681" s="144"/>
      <c r="U681" s="144"/>
      <c r="V681" s="144"/>
      <c r="W681" s="144"/>
      <c r="X681" s="143"/>
      <c r="Y681" s="144"/>
      <c r="Z681" s="144"/>
      <c r="AA681" s="144"/>
      <c r="AB681" s="144"/>
      <c r="AC681" s="144"/>
      <c r="AD681" s="144"/>
      <c r="AE681" s="144"/>
      <c r="AF681" s="143"/>
      <c r="AG681" s="144"/>
      <c r="AH681" s="144"/>
      <c r="AI681" s="144"/>
      <c r="AJ681" s="144"/>
      <c r="AK681" s="144"/>
      <c r="AL681" s="144"/>
      <c r="AM681" s="144"/>
      <c r="AN681" s="143"/>
      <c r="AO681" s="144"/>
      <c r="AP681" s="144"/>
      <c r="AQ681" s="144"/>
      <c r="AR681" s="144"/>
      <c r="AS681" s="144"/>
      <c r="AT681" s="144"/>
      <c r="AU681" s="144"/>
      <c r="AV681" s="143"/>
      <c r="AW681" s="144"/>
      <c r="AX681" s="144"/>
      <c r="AY681" s="144"/>
      <c r="AZ681" s="144"/>
      <c r="BA681" s="144"/>
      <c r="BB681" s="144"/>
      <c r="BC681" s="144"/>
      <c r="BD681" s="143"/>
    </row>
    <row r="682" spans="1:56" ht="12.75" hidden="1" customHeight="1" outlineLevel="3" x14ac:dyDescent="0.2">
      <c r="A682" s="268"/>
      <c r="B682" s="345"/>
      <c r="C682" s="8"/>
      <c r="D682" s="5"/>
      <c r="E682" s="5"/>
      <c r="F682" s="5"/>
      <c r="G682" s="15"/>
      <c r="H682" s="143"/>
      <c r="I682" s="144"/>
      <c r="J682" s="144"/>
      <c r="K682" s="144"/>
      <c r="L682" s="144"/>
      <c r="M682" s="144"/>
      <c r="N682" s="144"/>
      <c r="O682" s="144"/>
      <c r="P682" s="143"/>
      <c r="Q682" s="144"/>
      <c r="R682" s="144"/>
      <c r="S682" s="144"/>
      <c r="T682" s="144"/>
      <c r="U682" s="144"/>
      <c r="V682" s="144"/>
      <c r="W682" s="144"/>
      <c r="X682" s="143"/>
      <c r="Y682" s="144"/>
      <c r="Z682" s="144"/>
      <c r="AA682" s="144"/>
      <c r="AB682" s="144"/>
      <c r="AC682" s="144"/>
      <c r="AD682" s="144"/>
      <c r="AE682" s="144"/>
      <c r="AF682" s="143"/>
      <c r="AG682" s="144"/>
      <c r="AH682" s="144"/>
      <c r="AI682" s="144"/>
      <c r="AJ682" s="144"/>
      <c r="AK682" s="144"/>
      <c r="AL682" s="144"/>
      <c r="AM682" s="144"/>
      <c r="AN682" s="143"/>
      <c r="AO682" s="144"/>
      <c r="AP682" s="144"/>
      <c r="AQ682" s="144"/>
      <c r="AR682" s="144"/>
      <c r="AS682" s="144"/>
      <c r="AT682" s="144"/>
      <c r="AU682" s="144"/>
      <c r="AV682" s="143"/>
      <c r="AW682" s="144"/>
      <c r="AX682" s="144"/>
      <c r="AY682" s="144"/>
      <c r="AZ682" s="144"/>
      <c r="BA682" s="144"/>
      <c r="BB682" s="144"/>
      <c r="BC682" s="144"/>
      <c r="BD682" s="143"/>
    </row>
    <row r="683" spans="1:56" ht="12.75" hidden="1" customHeight="1" outlineLevel="3" x14ac:dyDescent="0.2">
      <c r="A683" s="268"/>
      <c r="B683" s="345"/>
      <c r="C683" s="8" t="s">
        <v>14</v>
      </c>
      <c r="D683" s="5" t="s">
        <v>15</v>
      </c>
      <c r="E683" s="5"/>
      <c r="F683" s="5"/>
      <c r="G683" s="15"/>
      <c r="H683" s="143"/>
      <c r="I683" s="144"/>
      <c r="J683" s="144"/>
      <c r="K683" s="144"/>
      <c r="L683" s="144"/>
      <c r="M683" s="144"/>
      <c r="N683" s="144"/>
      <c r="O683" s="144"/>
      <c r="P683" s="143"/>
      <c r="Q683" s="144"/>
      <c r="R683" s="144"/>
      <c r="S683" s="144"/>
      <c r="T683" s="144"/>
      <c r="U683" s="144"/>
      <c r="V683" s="144"/>
      <c r="W683" s="144"/>
      <c r="X683" s="143"/>
      <c r="Y683" s="144"/>
      <c r="Z683" s="144"/>
      <c r="AA683" s="144"/>
      <c r="AB683" s="144"/>
      <c r="AC683" s="144"/>
      <c r="AD683" s="144"/>
      <c r="AE683" s="144"/>
      <c r="AF683" s="143"/>
      <c r="AG683" s="144"/>
      <c r="AH683" s="144"/>
      <c r="AI683" s="144"/>
      <c r="AJ683" s="144"/>
      <c r="AK683" s="144"/>
      <c r="AL683" s="144"/>
      <c r="AM683" s="144"/>
      <c r="AN683" s="143"/>
      <c r="AO683" s="144"/>
      <c r="AP683" s="144"/>
      <c r="AQ683" s="144"/>
      <c r="AR683" s="144"/>
      <c r="AS683" s="144"/>
      <c r="AT683" s="144"/>
      <c r="AU683" s="144"/>
      <c r="AV683" s="143"/>
      <c r="AW683" s="144"/>
      <c r="AX683" s="144"/>
      <c r="AY683" s="144"/>
      <c r="AZ683" s="144"/>
      <c r="BA683" s="144"/>
      <c r="BB683" s="144"/>
      <c r="BC683" s="144"/>
      <c r="BD683" s="143"/>
    </row>
    <row r="684" spans="1:56" ht="12.75" hidden="1" customHeight="1" outlineLevel="2" x14ac:dyDescent="0.2">
      <c r="A684" s="291" t="s">
        <v>264</v>
      </c>
      <c r="B684" s="345" t="s">
        <v>171</v>
      </c>
      <c r="C684" s="8" t="s">
        <v>2</v>
      </c>
      <c r="D684" s="5" t="s">
        <v>9</v>
      </c>
      <c r="E684" s="5"/>
      <c r="F684" s="5"/>
      <c r="G684" s="15"/>
      <c r="H684" s="143">
        <f>SUMIF($I$3:$BD$3,$H$3,$I684:$BD684)</f>
        <v>1903</v>
      </c>
      <c r="I684" s="144">
        <f>I596+I552</f>
        <v>132</v>
      </c>
      <c r="J684" s="144">
        <f t="shared" ref="J684:O684" si="284">J596+J552</f>
        <v>62</v>
      </c>
      <c r="K684" s="144">
        <f t="shared" si="284"/>
        <v>94</v>
      </c>
      <c r="L684" s="144">
        <f t="shared" si="284"/>
        <v>59</v>
      </c>
      <c r="M684" s="144">
        <f t="shared" si="284"/>
        <v>39</v>
      </c>
      <c r="N684" s="144">
        <f t="shared" si="284"/>
        <v>12</v>
      </c>
      <c r="O684" s="144">
        <f t="shared" si="284"/>
        <v>11</v>
      </c>
      <c r="P684" s="143">
        <f>SUM(I684:O684)</f>
        <v>409</v>
      </c>
      <c r="Q684" s="144">
        <f t="shared" ref="Q684:W684" si="285">Q596+Q552</f>
        <v>53</v>
      </c>
      <c r="R684" s="144">
        <f t="shared" si="285"/>
        <v>549</v>
      </c>
      <c r="S684" s="144">
        <f t="shared" si="285"/>
        <v>77</v>
      </c>
      <c r="T684" s="144">
        <f t="shared" si="285"/>
        <v>41</v>
      </c>
      <c r="U684" s="144">
        <f t="shared" si="285"/>
        <v>89</v>
      </c>
      <c r="V684" s="144">
        <f t="shared" si="285"/>
        <v>14</v>
      </c>
      <c r="W684" s="144">
        <f t="shared" si="285"/>
        <v>12</v>
      </c>
      <c r="X684" s="143">
        <f>SUM(Q684:W684)</f>
        <v>835</v>
      </c>
      <c r="Y684" s="144">
        <f t="shared" ref="Y684:AE684" si="286">Y596+Y552</f>
        <v>58</v>
      </c>
      <c r="Z684" s="144">
        <f t="shared" si="286"/>
        <v>57</v>
      </c>
      <c r="AA684" s="144">
        <f t="shared" si="286"/>
        <v>59</v>
      </c>
      <c r="AB684" s="144">
        <f t="shared" si="286"/>
        <v>56</v>
      </c>
      <c r="AC684" s="144">
        <f t="shared" si="286"/>
        <v>108</v>
      </c>
      <c r="AD684" s="144">
        <f t="shared" si="286"/>
        <v>15</v>
      </c>
      <c r="AE684" s="144">
        <f t="shared" si="286"/>
        <v>4</v>
      </c>
      <c r="AF684" s="143">
        <f>SUM(Y684:AE684)</f>
        <v>357</v>
      </c>
      <c r="AG684" s="144">
        <f t="shared" ref="AG684:AM684" si="287">AG596+AG552</f>
        <v>60</v>
      </c>
      <c r="AH684" s="144">
        <f t="shared" si="287"/>
        <v>49</v>
      </c>
      <c r="AI684" s="144">
        <f t="shared" si="287"/>
        <v>53</v>
      </c>
      <c r="AJ684" s="144">
        <f t="shared" si="287"/>
        <v>41</v>
      </c>
      <c r="AK684" s="144">
        <f t="shared" si="287"/>
        <v>81</v>
      </c>
      <c r="AL684" s="144">
        <f t="shared" si="287"/>
        <v>14</v>
      </c>
      <c r="AM684" s="144">
        <f t="shared" si="287"/>
        <v>10</v>
      </c>
      <c r="AN684" s="143">
        <f>SUM(AG684:AM684)</f>
        <v>308</v>
      </c>
      <c r="AO684" s="144">
        <f t="shared" ref="AO684:AU684" si="288">AO596+AO552</f>
        <v>48</v>
      </c>
      <c r="AP684" s="144">
        <f t="shared" si="288"/>
        <v>79</v>
      </c>
      <c r="AQ684" s="144">
        <f t="shared" si="288"/>
        <v>76</v>
      </c>
      <c r="AR684" s="144">
        <f t="shared" si="288"/>
        <v>99</v>
      </c>
      <c r="AS684" s="144">
        <f t="shared" si="288"/>
        <v>62</v>
      </c>
      <c r="AT684" s="144">
        <f t="shared" si="288"/>
        <v>9</v>
      </c>
      <c r="AU684" s="144">
        <f t="shared" si="288"/>
        <v>7</v>
      </c>
      <c r="AV684" s="143">
        <f>SUM(AO684:AU684)</f>
        <v>380</v>
      </c>
      <c r="AW684" s="144">
        <f t="shared" ref="AW684:BC684" si="289">AW596+AW552</f>
        <v>0</v>
      </c>
      <c r="AX684" s="144">
        <f t="shared" si="289"/>
        <v>0</v>
      </c>
      <c r="AY684" s="144">
        <f t="shared" si="289"/>
        <v>0</v>
      </c>
      <c r="AZ684" s="144">
        <f t="shared" si="289"/>
        <v>0</v>
      </c>
      <c r="BA684" s="144">
        <f t="shared" si="289"/>
        <v>0</v>
      </c>
      <c r="BB684" s="144">
        <f t="shared" si="289"/>
        <v>0</v>
      </c>
      <c r="BC684" s="144">
        <f t="shared" si="289"/>
        <v>0</v>
      </c>
      <c r="BD684" s="143">
        <f>SUM(AW684:BC684)</f>
        <v>0</v>
      </c>
    </row>
    <row r="685" spans="1:56" ht="12.75" hidden="1" customHeight="1" outlineLevel="2" x14ac:dyDescent="0.2">
      <c r="A685" s="292" t="s">
        <v>265</v>
      </c>
      <c r="B685" s="345"/>
      <c r="C685" s="8" t="s">
        <v>3</v>
      </c>
      <c r="D685" s="5" t="s">
        <v>9</v>
      </c>
      <c r="E685" s="5"/>
      <c r="F685" s="5"/>
      <c r="G685" s="15"/>
      <c r="H685" s="143">
        <f>SUMIF($I$3:$BD$3,$H$3,$I685:$BD685)</f>
        <v>1754</v>
      </c>
      <c r="I685" s="144">
        <f t="shared" ref="I685:O689" si="290">I597+I553</f>
        <v>129</v>
      </c>
      <c r="J685" s="144">
        <f t="shared" si="290"/>
        <v>61</v>
      </c>
      <c r="K685" s="144">
        <f t="shared" si="290"/>
        <v>94</v>
      </c>
      <c r="L685" s="144">
        <f t="shared" si="290"/>
        <v>57</v>
      </c>
      <c r="M685" s="144">
        <f t="shared" si="290"/>
        <v>35</v>
      </c>
      <c r="N685" s="144">
        <f t="shared" si="290"/>
        <v>12</v>
      </c>
      <c r="O685" s="144">
        <f t="shared" si="290"/>
        <v>10</v>
      </c>
      <c r="P685" s="143">
        <f>SUM(I685:O685)</f>
        <v>398</v>
      </c>
      <c r="Q685" s="144">
        <f t="shared" ref="Q685:W685" si="291">Q597+Q553</f>
        <v>51</v>
      </c>
      <c r="R685" s="144">
        <f t="shared" si="291"/>
        <v>420</v>
      </c>
      <c r="S685" s="144">
        <f t="shared" si="291"/>
        <v>77</v>
      </c>
      <c r="T685" s="144">
        <f t="shared" si="291"/>
        <v>41</v>
      </c>
      <c r="U685" s="144">
        <f t="shared" si="291"/>
        <v>89</v>
      </c>
      <c r="V685" s="144">
        <f t="shared" si="291"/>
        <v>14</v>
      </c>
      <c r="W685" s="144">
        <f t="shared" si="291"/>
        <v>12</v>
      </c>
      <c r="X685" s="143">
        <f>SUM(Q685:W685)</f>
        <v>704</v>
      </c>
      <c r="Y685" s="144">
        <f t="shared" ref="Y685:AE685" si="292">Y597+Y553</f>
        <v>57</v>
      </c>
      <c r="Z685" s="144">
        <f t="shared" si="292"/>
        <v>57</v>
      </c>
      <c r="AA685" s="144">
        <f t="shared" si="292"/>
        <v>58</v>
      </c>
      <c r="AB685" s="144">
        <f t="shared" si="292"/>
        <v>55</v>
      </c>
      <c r="AC685" s="144">
        <f t="shared" si="292"/>
        <v>105</v>
      </c>
      <c r="AD685" s="144">
        <f t="shared" si="292"/>
        <v>15</v>
      </c>
      <c r="AE685" s="144">
        <f t="shared" si="292"/>
        <v>4</v>
      </c>
      <c r="AF685" s="143">
        <f>SUM(Y685:AE685)</f>
        <v>351</v>
      </c>
      <c r="AG685" s="144">
        <f t="shared" ref="AG685:AM685" si="293">AG597+AG553</f>
        <v>57</v>
      </c>
      <c r="AH685" s="144">
        <f t="shared" si="293"/>
        <v>49</v>
      </c>
      <c r="AI685" s="144">
        <f t="shared" si="293"/>
        <v>53</v>
      </c>
      <c r="AJ685" s="144">
        <f t="shared" si="293"/>
        <v>41</v>
      </c>
      <c r="AK685" s="144">
        <f t="shared" si="293"/>
        <v>81</v>
      </c>
      <c r="AL685" s="144">
        <f t="shared" si="293"/>
        <v>13</v>
      </c>
      <c r="AM685" s="144">
        <f t="shared" si="293"/>
        <v>10</v>
      </c>
      <c r="AN685" s="143">
        <f>SUM(AG685:AM685)</f>
        <v>304</v>
      </c>
      <c r="AO685" s="144">
        <f t="shared" ref="AO685:AU685" si="294">AO597+AO553</f>
        <v>48</v>
      </c>
      <c r="AP685" s="144">
        <f t="shared" si="294"/>
        <v>78</v>
      </c>
      <c r="AQ685" s="144">
        <f t="shared" si="294"/>
        <v>74</v>
      </c>
      <c r="AR685" s="144">
        <f t="shared" si="294"/>
        <v>97</v>
      </c>
      <c r="AS685" s="144">
        <f t="shared" si="294"/>
        <v>60</v>
      </c>
      <c r="AT685" s="144">
        <f t="shared" si="294"/>
        <v>9</v>
      </c>
      <c r="AU685" s="144">
        <f t="shared" si="294"/>
        <v>7</v>
      </c>
      <c r="AV685" s="143">
        <f>SUM(AO685:AU685)</f>
        <v>373</v>
      </c>
      <c r="AW685" s="144">
        <f t="shared" ref="AW685:BC685" si="295">AW597+AW553</f>
        <v>0</v>
      </c>
      <c r="AX685" s="144">
        <f t="shared" si="295"/>
        <v>0</v>
      </c>
      <c r="AY685" s="144">
        <f t="shared" si="295"/>
        <v>0</v>
      </c>
      <c r="AZ685" s="144">
        <f t="shared" si="295"/>
        <v>0</v>
      </c>
      <c r="BA685" s="144">
        <f t="shared" si="295"/>
        <v>0</v>
      </c>
      <c r="BB685" s="144">
        <f t="shared" si="295"/>
        <v>0</v>
      </c>
      <c r="BC685" s="144">
        <f t="shared" si="295"/>
        <v>0</v>
      </c>
      <c r="BD685" s="143">
        <f>SUM(AW685:BC685)</f>
        <v>0</v>
      </c>
    </row>
    <row r="686" spans="1:56" ht="12.75" hidden="1" customHeight="1" outlineLevel="2" x14ac:dyDescent="0.2">
      <c r="A686" s="292" t="s">
        <v>266</v>
      </c>
      <c r="B686" s="345"/>
      <c r="C686" s="8" t="s">
        <v>33</v>
      </c>
      <c r="D686" s="5" t="s">
        <v>9</v>
      </c>
      <c r="E686" s="5"/>
      <c r="F686" s="5"/>
      <c r="G686" s="15"/>
      <c r="H686" s="143">
        <f>SUMIF($I$3:$BD$3,$H$3,$I686:$BD686)</f>
        <v>1117</v>
      </c>
      <c r="I686" s="144">
        <f t="shared" si="290"/>
        <v>120</v>
      </c>
      <c r="J686" s="144">
        <f t="shared" si="290"/>
        <v>57</v>
      </c>
      <c r="K686" s="144">
        <f t="shared" si="290"/>
        <v>87</v>
      </c>
      <c r="L686" s="144">
        <f t="shared" si="290"/>
        <v>54</v>
      </c>
      <c r="M686" s="144">
        <f t="shared" si="290"/>
        <v>26</v>
      </c>
      <c r="N686" s="144">
        <f t="shared" si="290"/>
        <v>10</v>
      </c>
      <c r="O686" s="144">
        <f t="shared" si="290"/>
        <v>8</v>
      </c>
      <c r="P686" s="143">
        <f>SUM(I686:O686)</f>
        <v>362</v>
      </c>
      <c r="Q686" s="144">
        <f t="shared" ref="Q686:W686" si="296">Q598+Q554</f>
        <v>36</v>
      </c>
      <c r="R686" s="144">
        <f t="shared" si="296"/>
        <v>78</v>
      </c>
      <c r="S686" s="144">
        <f t="shared" si="296"/>
        <v>75</v>
      </c>
      <c r="T686" s="144">
        <f t="shared" si="296"/>
        <v>33</v>
      </c>
      <c r="U686" s="144">
        <f t="shared" si="296"/>
        <v>75</v>
      </c>
      <c r="V686" s="144">
        <f t="shared" si="296"/>
        <v>11</v>
      </c>
      <c r="W686" s="144">
        <f t="shared" si="296"/>
        <v>11</v>
      </c>
      <c r="X686" s="143">
        <f>SUM(Q686:W686)</f>
        <v>319</v>
      </c>
      <c r="Y686" s="144">
        <f t="shared" ref="Y686:AE686" si="297">Y598+Y554</f>
        <v>45</v>
      </c>
      <c r="Z686" s="144">
        <f t="shared" si="297"/>
        <v>52</v>
      </c>
      <c r="AA686" s="144">
        <f t="shared" si="297"/>
        <v>38</v>
      </c>
      <c r="AB686" s="144">
        <f t="shared" si="297"/>
        <v>29</v>
      </c>
      <c r="AC686" s="144">
        <f t="shared" si="297"/>
        <v>87</v>
      </c>
      <c r="AD686" s="144">
        <f t="shared" si="297"/>
        <v>11</v>
      </c>
      <c r="AE686" s="144">
        <f t="shared" si="297"/>
        <v>4</v>
      </c>
      <c r="AF686" s="143">
        <f>SUM(Y686:AE686)</f>
        <v>266</v>
      </c>
      <c r="AG686" s="144">
        <f t="shared" ref="AG686:AM686" si="298">AG598+AG554</f>
        <v>27</v>
      </c>
      <c r="AH686" s="144">
        <f t="shared" si="298"/>
        <v>38</v>
      </c>
      <c r="AI686" s="144">
        <f t="shared" si="298"/>
        <v>34</v>
      </c>
      <c r="AJ686" s="144">
        <f t="shared" si="298"/>
        <v>35</v>
      </c>
      <c r="AK686" s="144">
        <f t="shared" si="298"/>
        <v>79</v>
      </c>
      <c r="AL686" s="144">
        <f t="shared" si="298"/>
        <v>12</v>
      </c>
      <c r="AM686" s="144">
        <f t="shared" si="298"/>
        <v>10</v>
      </c>
      <c r="AN686" s="143">
        <f>SUM(AG686:AM686)</f>
        <v>235</v>
      </c>
      <c r="AO686" s="144">
        <f t="shared" ref="AO686:AU686" si="299">AO598+AO554</f>
        <v>44</v>
      </c>
      <c r="AP686" s="144">
        <f t="shared" si="299"/>
        <v>49</v>
      </c>
      <c r="AQ686" s="144">
        <f t="shared" si="299"/>
        <v>47</v>
      </c>
      <c r="AR686" s="144">
        <f t="shared" si="299"/>
        <v>69</v>
      </c>
      <c r="AS686" s="144">
        <f t="shared" si="299"/>
        <v>54</v>
      </c>
      <c r="AT686" s="144">
        <f t="shared" si="299"/>
        <v>9</v>
      </c>
      <c r="AU686" s="144">
        <f t="shared" si="299"/>
        <v>7</v>
      </c>
      <c r="AV686" s="143">
        <f>SUM(AO686:AU686)</f>
        <v>279</v>
      </c>
      <c r="AW686" s="144">
        <f t="shared" ref="AW686:BC686" si="300">AW598+AW554</f>
        <v>0</v>
      </c>
      <c r="AX686" s="144">
        <f t="shared" si="300"/>
        <v>0</v>
      </c>
      <c r="AY686" s="144">
        <f t="shared" si="300"/>
        <v>0</v>
      </c>
      <c r="AZ686" s="144">
        <f t="shared" si="300"/>
        <v>0</v>
      </c>
      <c r="BA686" s="144">
        <f t="shared" si="300"/>
        <v>0</v>
      </c>
      <c r="BB686" s="144">
        <f t="shared" si="300"/>
        <v>0</v>
      </c>
      <c r="BC686" s="144">
        <f t="shared" si="300"/>
        <v>0</v>
      </c>
      <c r="BD686" s="143">
        <f>SUM(AW686:BC686)</f>
        <v>0</v>
      </c>
    </row>
    <row r="687" spans="1:56" s="2" customFormat="1" ht="12.75" hidden="1" customHeight="1" outlineLevel="2" x14ac:dyDescent="0.2">
      <c r="A687" s="293"/>
      <c r="B687" s="345"/>
      <c r="C687" s="8" t="s">
        <v>13</v>
      </c>
      <c r="D687" s="5" t="s">
        <v>4</v>
      </c>
      <c r="E687" s="5"/>
      <c r="F687" s="5"/>
      <c r="G687" s="15"/>
      <c r="H687" s="145">
        <f>IF(ISERROR(H686/H684),0,H686/H684)</f>
        <v>0.58696794534944829</v>
      </c>
      <c r="I687" s="275">
        <f>IF(ISERROR(I686/I684),0,I686/I684)</f>
        <v>0.90909090909090906</v>
      </c>
      <c r="J687" s="275">
        <f t="shared" ref="J687:O687" si="301">IF(ISERROR(J686/J684),0,J686/J684)</f>
        <v>0.91935483870967738</v>
      </c>
      <c r="K687" s="275">
        <f t="shared" si="301"/>
        <v>0.92553191489361697</v>
      </c>
      <c r="L687" s="275">
        <f t="shared" si="301"/>
        <v>0.9152542372881356</v>
      </c>
      <c r="M687" s="275">
        <f t="shared" si="301"/>
        <v>0.66666666666666663</v>
      </c>
      <c r="N687" s="275">
        <f t="shared" si="301"/>
        <v>0.83333333333333337</v>
      </c>
      <c r="O687" s="275">
        <f t="shared" si="301"/>
        <v>0.72727272727272729</v>
      </c>
      <c r="P687" s="145">
        <f t="shared" ref="P687:BD687" si="302">IF(ISERROR(P686/P684),0,P686/P684)</f>
        <v>0.88508557457212711</v>
      </c>
      <c r="Q687" s="275">
        <f t="shared" si="302"/>
        <v>0.67924528301886788</v>
      </c>
      <c r="R687" s="275">
        <f t="shared" si="302"/>
        <v>0.14207650273224043</v>
      </c>
      <c r="S687" s="275">
        <f t="shared" si="302"/>
        <v>0.97402597402597402</v>
      </c>
      <c r="T687" s="275">
        <f t="shared" si="302"/>
        <v>0.80487804878048785</v>
      </c>
      <c r="U687" s="275">
        <f t="shared" si="302"/>
        <v>0.84269662921348309</v>
      </c>
      <c r="V687" s="275">
        <f t="shared" si="302"/>
        <v>0.7857142857142857</v>
      </c>
      <c r="W687" s="275">
        <f t="shared" si="302"/>
        <v>0.91666666666666663</v>
      </c>
      <c r="X687" s="145">
        <f t="shared" si="302"/>
        <v>0.38203592814371257</v>
      </c>
      <c r="Y687" s="275">
        <f t="shared" si="302"/>
        <v>0.77586206896551724</v>
      </c>
      <c r="Z687" s="275">
        <f t="shared" si="302"/>
        <v>0.91228070175438591</v>
      </c>
      <c r="AA687" s="275">
        <f t="shared" si="302"/>
        <v>0.64406779661016944</v>
      </c>
      <c r="AB687" s="275">
        <f t="shared" si="302"/>
        <v>0.5178571428571429</v>
      </c>
      <c r="AC687" s="275">
        <f t="shared" si="302"/>
        <v>0.80555555555555558</v>
      </c>
      <c r="AD687" s="275">
        <f t="shared" si="302"/>
        <v>0.73333333333333328</v>
      </c>
      <c r="AE687" s="275">
        <f t="shared" si="302"/>
        <v>1</v>
      </c>
      <c r="AF687" s="145">
        <f t="shared" si="302"/>
        <v>0.74509803921568629</v>
      </c>
      <c r="AG687" s="275">
        <f t="shared" si="302"/>
        <v>0.45</v>
      </c>
      <c r="AH687" s="275">
        <f t="shared" si="302"/>
        <v>0.77551020408163263</v>
      </c>
      <c r="AI687" s="275">
        <f t="shared" si="302"/>
        <v>0.64150943396226412</v>
      </c>
      <c r="AJ687" s="275">
        <f t="shared" si="302"/>
        <v>0.85365853658536583</v>
      </c>
      <c r="AK687" s="275">
        <f t="shared" si="302"/>
        <v>0.97530864197530864</v>
      </c>
      <c r="AL687" s="275">
        <f t="shared" si="302"/>
        <v>0.8571428571428571</v>
      </c>
      <c r="AM687" s="275">
        <f t="shared" si="302"/>
        <v>1</v>
      </c>
      <c r="AN687" s="145">
        <f t="shared" si="302"/>
        <v>0.76298701298701299</v>
      </c>
      <c r="AO687" s="275">
        <f t="shared" si="302"/>
        <v>0.91666666666666663</v>
      </c>
      <c r="AP687" s="275">
        <f t="shared" si="302"/>
        <v>0.620253164556962</v>
      </c>
      <c r="AQ687" s="275">
        <f t="shared" si="302"/>
        <v>0.61842105263157898</v>
      </c>
      <c r="AR687" s="275">
        <f t="shared" si="302"/>
        <v>0.69696969696969702</v>
      </c>
      <c r="AS687" s="275">
        <f t="shared" si="302"/>
        <v>0.87096774193548387</v>
      </c>
      <c r="AT687" s="275">
        <f t="shared" si="302"/>
        <v>1</v>
      </c>
      <c r="AU687" s="275">
        <f t="shared" si="302"/>
        <v>1</v>
      </c>
      <c r="AV687" s="145">
        <f t="shared" si="302"/>
        <v>0.73421052631578942</v>
      </c>
      <c r="AW687" s="275">
        <f t="shared" si="302"/>
        <v>0</v>
      </c>
      <c r="AX687" s="275">
        <f t="shared" si="302"/>
        <v>0</v>
      </c>
      <c r="AY687" s="275">
        <f t="shared" si="302"/>
        <v>0</v>
      </c>
      <c r="AZ687" s="275">
        <f t="shared" si="302"/>
        <v>0</v>
      </c>
      <c r="BA687" s="275">
        <f t="shared" si="302"/>
        <v>0</v>
      </c>
      <c r="BB687" s="275">
        <f t="shared" si="302"/>
        <v>0</v>
      </c>
      <c r="BC687" s="275">
        <f t="shared" si="302"/>
        <v>0</v>
      </c>
      <c r="BD687" s="145">
        <f t="shared" si="302"/>
        <v>0</v>
      </c>
    </row>
    <row r="688" spans="1:56" ht="12.75" hidden="1" customHeight="1" outlineLevel="2" x14ac:dyDescent="0.2">
      <c r="A688" s="293"/>
      <c r="B688" s="345"/>
      <c r="C688" s="8" t="s">
        <v>5</v>
      </c>
      <c r="D688" s="5" t="s">
        <v>4</v>
      </c>
      <c r="E688" s="5"/>
      <c r="F688" s="5"/>
      <c r="G688" s="15"/>
      <c r="H688" s="145">
        <f>IF(ISERROR((H684-H685)/H684),0,(H684-H685)/H684)</f>
        <v>7.8297425118234371E-2</v>
      </c>
      <c r="I688" s="275">
        <f>IF(ISERROR((I684-I685)/I684),0,(I684-I685)/I684)</f>
        <v>2.2727272727272728E-2</v>
      </c>
      <c r="J688" s="275">
        <f t="shared" ref="J688:O688" si="303">IF(ISERROR((J684-J685)/J684),0,(J684-J685)/J684)</f>
        <v>1.6129032258064516E-2</v>
      </c>
      <c r="K688" s="275">
        <f t="shared" si="303"/>
        <v>0</v>
      </c>
      <c r="L688" s="275">
        <f t="shared" si="303"/>
        <v>3.3898305084745763E-2</v>
      </c>
      <c r="M688" s="275">
        <f t="shared" si="303"/>
        <v>0.10256410256410256</v>
      </c>
      <c r="N688" s="275">
        <f t="shared" si="303"/>
        <v>0</v>
      </c>
      <c r="O688" s="275">
        <f t="shared" si="303"/>
        <v>9.0909090909090912E-2</v>
      </c>
      <c r="P688" s="145">
        <f>IF(ISERROR((P684-P685)/P684),0,(P684-P685)/P684)</f>
        <v>2.6894865525672371E-2</v>
      </c>
      <c r="Q688" s="275">
        <f t="shared" ref="Q688:BD688" si="304">IF(ISERROR((Q684-Q685)/Q684),0,(Q684-Q685)/Q684)</f>
        <v>3.7735849056603772E-2</v>
      </c>
      <c r="R688" s="275">
        <f t="shared" si="304"/>
        <v>0.23497267759562843</v>
      </c>
      <c r="S688" s="275">
        <f t="shared" si="304"/>
        <v>0</v>
      </c>
      <c r="T688" s="275">
        <f t="shared" si="304"/>
        <v>0</v>
      </c>
      <c r="U688" s="275">
        <f t="shared" si="304"/>
        <v>0</v>
      </c>
      <c r="V688" s="275">
        <f t="shared" si="304"/>
        <v>0</v>
      </c>
      <c r="W688" s="275">
        <f t="shared" si="304"/>
        <v>0</v>
      </c>
      <c r="X688" s="145">
        <f t="shared" si="304"/>
        <v>0.15688622754491019</v>
      </c>
      <c r="Y688" s="275">
        <f t="shared" si="304"/>
        <v>1.7241379310344827E-2</v>
      </c>
      <c r="Z688" s="275">
        <f t="shared" si="304"/>
        <v>0</v>
      </c>
      <c r="AA688" s="275">
        <f t="shared" si="304"/>
        <v>1.6949152542372881E-2</v>
      </c>
      <c r="AB688" s="275">
        <f t="shared" si="304"/>
        <v>1.7857142857142856E-2</v>
      </c>
      <c r="AC688" s="275">
        <f t="shared" si="304"/>
        <v>2.7777777777777776E-2</v>
      </c>
      <c r="AD688" s="275">
        <f t="shared" si="304"/>
        <v>0</v>
      </c>
      <c r="AE688" s="275">
        <f t="shared" si="304"/>
        <v>0</v>
      </c>
      <c r="AF688" s="145">
        <f t="shared" si="304"/>
        <v>1.680672268907563E-2</v>
      </c>
      <c r="AG688" s="275">
        <f t="shared" si="304"/>
        <v>0.05</v>
      </c>
      <c r="AH688" s="275">
        <f t="shared" si="304"/>
        <v>0</v>
      </c>
      <c r="AI688" s="275">
        <f t="shared" si="304"/>
        <v>0</v>
      </c>
      <c r="AJ688" s="275">
        <f t="shared" si="304"/>
        <v>0</v>
      </c>
      <c r="AK688" s="275">
        <f t="shared" si="304"/>
        <v>0</v>
      </c>
      <c r="AL688" s="275">
        <f t="shared" si="304"/>
        <v>7.1428571428571425E-2</v>
      </c>
      <c r="AM688" s="275">
        <f t="shared" si="304"/>
        <v>0</v>
      </c>
      <c r="AN688" s="145">
        <f t="shared" si="304"/>
        <v>1.2987012987012988E-2</v>
      </c>
      <c r="AO688" s="275">
        <f t="shared" si="304"/>
        <v>0</v>
      </c>
      <c r="AP688" s="275">
        <f t="shared" si="304"/>
        <v>1.2658227848101266E-2</v>
      </c>
      <c r="AQ688" s="275">
        <f t="shared" si="304"/>
        <v>2.6315789473684209E-2</v>
      </c>
      <c r="AR688" s="275">
        <f t="shared" si="304"/>
        <v>2.0202020202020204E-2</v>
      </c>
      <c r="AS688" s="275">
        <f t="shared" si="304"/>
        <v>3.2258064516129031E-2</v>
      </c>
      <c r="AT688" s="275">
        <f t="shared" si="304"/>
        <v>0</v>
      </c>
      <c r="AU688" s="275">
        <f t="shared" si="304"/>
        <v>0</v>
      </c>
      <c r="AV688" s="145">
        <f t="shared" si="304"/>
        <v>1.8421052631578946E-2</v>
      </c>
      <c r="AW688" s="275">
        <f t="shared" si="304"/>
        <v>0</v>
      </c>
      <c r="AX688" s="275">
        <f t="shared" si="304"/>
        <v>0</v>
      </c>
      <c r="AY688" s="275">
        <f t="shared" si="304"/>
        <v>0</v>
      </c>
      <c r="AZ688" s="275">
        <f t="shared" si="304"/>
        <v>0</v>
      </c>
      <c r="BA688" s="275">
        <f t="shared" si="304"/>
        <v>0</v>
      </c>
      <c r="BB688" s="275">
        <f t="shared" si="304"/>
        <v>0</v>
      </c>
      <c r="BC688" s="275">
        <f t="shared" si="304"/>
        <v>0</v>
      </c>
      <c r="BD688" s="145">
        <f t="shared" si="304"/>
        <v>0</v>
      </c>
    </row>
    <row r="689" spans="1:56" ht="12.75" hidden="1" customHeight="1" outlineLevel="3" x14ac:dyDescent="0.2">
      <c r="A689" s="292" t="s">
        <v>267</v>
      </c>
      <c r="B689" s="345"/>
      <c r="C689" s="8" t="s">
        <v>46</v>
      </c>
      <c r="D689" s="5"/>
      <c r="E689" s="5"/>
      <c r="F689" s="5"/>
      <c r="G689" s="15"/>
      <c r="H689" s="143">
        <f>SUMIF($I$3:$BD$3,$H$3,$I689:$BD689)</f>
        <v>149272</v>
      </c>
      <c r="I689" s="144">
        <f t="shared" si="290"/>
        <v>1710</v>
      </c>
      <c r="J689" s="144">
        <f t="shared" si="290"/>
        <v>365</v>
      </c>
      <c r="K689" s="144">
        <f t="shared" si="290"/>
        <v>1481</v>
      </c>
      <c r="L689" s="144">
        <f t="shared" si="290"/>
        <v>517</v>
      </c>
      <c r="M689" s="144">
        <f t="shared" si="290"/>
        <v>3025</v>
      </c>
      <c r="N689" s="144">
        <f t="shared" si="290"/>
        <v>596</v>
      </c>
      <c r="O689" s="144">
        <f t="shared" si="290"/>
        <v>319</v>
      </c>
      <c r="P689" s="143">
        <f>SUM(I689:O689)</f>
        <v>8013</v>
      </c>
      <c r="Q689" s="144">
        <f t="shared" ref="Q689:W689" si="305">Q601+Q557</f>
        <v>2042</v>
      </c>
      <c r="R689" s="144">
        <f t="shared" si="305"/>
        <v>123164</v>
      </c>
      <c r="S689" s="144">
        <f t="shared" si="305"/>
        <v>245</v>
      </c>
      <c r="T689" s="144">
        <f t="shared" si="305"/>
        <v>531</v>
      </c>
      <c r="U689" s="144">
        <f t="shared" si="305"/>
        <v>1387</v>
      </c>
      <c r="V689" s="144">
        <f t="shared" si="305"/>
        <v>190</v>
      </c>
      <c r="W689" s="144">
        <f t="shared" si="305"/>
        <v>71</v>
      </c>
      <c r="X689" s="143">
        <f>SUM(Q689:W689)</f>
        <v>127630</v>
      </c>
      <c r="Y689" s="144">
        <f t="shared" ref="Y689:AE689" si="306">Y601+Y557</f>
        <v>871</v>
      </c>
      <c r="Z689" s="144">
        <f t="shared" si="306"/>
        <v>540</v>
      </c>
      <c r="AA689" s="144">
        <f t="shared" si="306"/>
        <v>1335</v>
      </c>
      <c r="AB689" s="144">
        <f t="shared" si="306"/>
        <v>1313</v>
      </c>
      <c r="AC689" s="144">
        <f t="shared" si="306"/>
        <v>1205</v>
      </c>
      <c r="AD689" s="144">
        <f t="shared" si="306"/>
        <v>292</v>
      </c>
      <c r="AE689" s="144">
        <f t="shared" si="306"/>
        <v>15</v>
      </c>
      <c r="AF689" s="143">
        <f>SUM(Y689:AE689)</f>
        <v>5571</v>
      </c>
      <c r="AG689" s="144">
        <f t="shared" ref="AG689:AM689" si="307">AG601+AG557</f>
        <v>1791</v>
      </c>
      <c r="AH689" s="144">
        <f t="shared" si="307"/>
        <v>822</v>
      </c>
      <c r="AI689" s="144">
        <f t="shared" si="307"/>
        <v>1261</v>
      </c>
      <c r="AJ689" s="144">
        <f t="shared" si="307"/>
        <v>598</v>
      </c>
      <c r="AK689" s="144">
        <f t="shared" si="307"/>
        <v>644</v>
      </c>
      <c r="AL689" s="144">
        <f t="shared" si="307"/>
        <v>178</v>
      </c>
      <c r="AM689" s="144">
        <f t="shared" si="307"/>
        <v>11</v>
      </c>
      <c r="AN689" s="143">
        <f>SUM(AG689:AM689)</f>
        <v>5305</v>
      </c>
      <c r="AO689" s="144">
        <f t="shared" ref="AO689:AU689" si="308">AO601+AO557</f>
        <v>758</v>
      </c>
      <c r="AP689" s="144">
        <f t="shared" si="308"/>
        <v>3291</v>
      </c>
      <c r="AQ689" s="144">
        <f t="shared" si="308"/>
        <v>2595</v>
      </c>
      <c r="AR689" s="144">
        <f t="shared" si="308"/>
        <v>2500</v>
      </c>
      <c r="AS689" s="144">
        <f t="shared" si="308"/>
        <v>693</v>
      </c>
      <c r="AT689" s="144">
        <f t="shared" si="308"/>
        <v>7</v>
      </c>
      <c r="AU689" s="144">
        <f t="shared" si="308"/>
        <v>7</v>
      </c>
      <c r="AV689" s="143">
        <f>SUM(AO689:AU689)</f>
        <v>9851</v>
      </c>
      <c r="AW689" s="144">
        <f t="shared" ref="AW689:BC689" si="309">AW601+AW557</f>
        <v>0</v>
      </c>
      <c r="AX689" s="144">
        <f t="shared" si="309"/>
        <v>0</v>
      </c>
      <c r="AY689" s="144">
        <f t="shared" si="309"/>
        <v>0</v>
      </c>
      <c r="AZ689" s="144">
        <f t="shared" si="309"/>
        <v>0</v>
      </c>
      <c r="BA689" s="144">
        <f t="shared" si="309"/>
        <v>0</v>
      </c>
      <c r="BB689" s="144">
        <f t="shared" si="309"/>
        <v>0</v>
      </c>
      <c r="BC689" s="144">
        <f t="shared" si="309"/>
        <v>0</v>
      </c>
      <c r="BD689" s="143">
        <f>SUM(AW689:BC689)</f>
        <v>0</v>
      </c>
    </row>
    <row r="690" spans="1:56" ht="12.75" hidden="1" customHeight="1" outlineLevel="2" x14ac:dyDescent="0.2">
      <c r="A690" s="292"/>
      <c r="B690" s="345"/>
      <c r="C690" s="8" t="s">
        <v>14</v>
      </c>
      <c r="D690" s="5"/>
      <c r="E690" s="5"/>
      <c r="F690" s="5"/>
      <c r="G690" s="15"/>
      <c r="H690" s="143">
        <f>IF(ISERROR(H689/H685),0,H689/H685)</f>
        <v>85.103762827822123</v>
      </c>
      <c r="I690" s="144">
        <f>IF(ISERROR(I689/I685),0,I689/I685)</f>
        <v>13.255813953488373</v>
      </c>
      <c r="J690" s="144">
        <f t="shared" ref="J690:O690" si="310">IF(ISERROR(J689/J685),0,J689/J685)</f>
        <v>5.9836065573770494</v>
      </c>
      <c r="K690" s="144">
        <f t="shared" si="310"/>
        <v>15.75531914893617</v>
      </c>
      <c r="L690" s="144">
        <f t="shared" si="310"/>
        <v>9.0701754385964914</v>
      </c>
      <c r="M690" s="144">
        <f t="shared" si="310"/>
        <v>86.428571428571431</v>
      </c>
      <c r="N690" s="144">
        <f t="shared" si="310"/>
        <v>49.666666666666664</v>
      </c>
      <c r="O690" s="144">
        <f t="shared" si="310"/>
        <v>31.9</v>
      </c>
      <c r="P690" s="143">
        <f t="shared" ref="P690:BD690" si="311">IF(ISERROR(P689/P685),0,P689/P685)</f>
        <v>20.133165829145728</v>
      </c>
      <c r="Q690" s="144">
        <f t="shared" si="311"/>
        <v>40.03921568627451</v>
      </c>
      <c r="R690" s="144">
        <f t="shared" si="311"/>
        <v>293.24761904761903</v>
      </c>
      <c r="S690" s="144">
        <f t="shared" si="311"/>
        <v>3.1818181818181817</v>
      </c>
      <c r="T690" s="144">
        <f t="shared" si="311"/>
        <v>12.951219512195122</v>
      </c>
      <c r="U690" s="144">
        <f t="shared" si="311"/>
        <v>15.584269662921349</v>
      </c>
      <c r="V690" s="144">
        <f t="shared" si="311"/>
        <v>13.571428571428571</v>
      </c>
      <c r="W690" s="144">
        <f t="shared" si="311"/>
        <v>5.916666666666667</v>
      </c>
      <c r="X690" s="143">
        <f t="shared" si="311"/>
        <v>181.29261363636363</v>
      </c>
      <c r="Y690" s="144">
        <f t="shared" si="311"/>
        <v>15.280701754385966</v>
      </c>
      <c r="Z690" s="144">
        <f t="shared" si="311"/>
        <v>9.473684210526315</v>
      </c>
      <c r="AA690" s="144">
        <f t="shared" si="311"/>
        <v>23.017241379310345</v>
      </c>
      <c r="AB690" s="144">
        <f t="shared" si="311"/>
        <v>23.872727272727271</v>
      </c>
      <c r="AC690" s="144">
        <f t="shared" si="311"/>
        <v>11.476190476190476</v>
      </c>
      <c r="AD690" s="144">
        <f t="shared" si="311"/>
        <v>19.466666666666665</v>
      </c>
      <c r="AE690" s="144">
        <f t="shared" si="311"/>
        <v>3.75</v>
      </c>
      <c r="AF690" s="143">
        <f t="shared" si="311"/>
        <v>15.871794871794872</v>
      </c>
      <c r="AG690" s="144">
        <f t="shared" si="311"/>
        <v>31.421052631578949</v>
      </c>
      <c r="AH690" s="144">
        <f t="shared" si="311"/>
        <v>16.775510204081634</v>
      </c>
      <c r="AI690" s="144">
        <f t="shared" si="311"/>
        <v>23.79245283018868</v>
      </c>
      <c r="AJ690" s="144">
        <f t="shared" si="311"/>
        <v>14.585365853658537</v>
      </c>
      <c r="AK690" s="144">
        <f t="shared" si="311"/>
        <v>7.9506172839506171</v>
      </c>
      <c r="AL690" s="144">
        <f t="shared" si="311"/>
        <v>13.692307692307692</v>
      </c>
      <c r="AM690" s="144">
        <f t="shared" si="311"/>
        <v>1.1000000000000001</v>
      </c>
      <c r="AN690" s="143">
        <f t="shared" si="311"/>
        <v>17.450657894736842</v>
      </c>
      <c r="AO690" s="144">
        <f t="shared" si="311"/>
        <v>15.791666666666666</v>
      </c>
      <c r="AP690" s="144">
        <f t="shared" si="311"/>
        <v>42.192307692307693</v>
      </c>
      <c r="AQ690" s="144">
        <f t="shared" si="311"/>
        <v>35.067567567567565</v>
      </c>
      <c r="AR690" s="144">
        <f t="shared" si="311"/>
        <v>25.773195876288661</v>
      </c>
      <c r="AS690" s="144">
        <f t="shared" si="311"/>
        <v>11.55</v>
      </c>
      <c r="AT690" s="144">
        <f t="shared" si="311"/>
        <v>0.77777777777777779</v>
      </c>
      <c r="AU690" s="144">
        <f t="shared" si="311"/>
        <v>1</v>
      </c>
      <c r="AV690" s="143">
        <f t="shared" si="311"/>
        <v>26.410187667560322</v>
      </c>
      <c r="AW690" s="144">
        <f t="shared" si="311"/>
        <v>0</v>
      </c>
      <c r="AX690" s="144">
        <f t="shared" si="311"/>
        <v>0</v>
      </c>
      <c r="AY690" s="144">
        <f t="shared" si="311"/>
        <v>0</v>
      </c>
      <c r="AZ690" s="144">
        <f t="shared" si="311"/>
        <v>0</v>
      </c>
      <c r="BA690" s="144">
        <f t="shared" si="311"/>
        <v>0</v>
      </c>
      <c r="BB690" s="144">
        <f t="shared" si="311"/>
        <v>0</v>
      </c>
      <c r="BC690" s="144">
        <f t="shared" si="311"/>
        <v>0</v>
      </c>
      <c r="BD690" s="143">
        <f t="shared" si="311"/>
        <v>0</v>
      </c>
    </row>
    <row r="691" spans="1:56" ht="12.75" hidden="1" customHeight="1" outlineLevel="2" x14ac:dyDescent="0.2">
      <c r="A691" s="292" t="s">
        <v>268</v>
      </c>
      <c r="B691" s="345"/>
      <c r="C691" s="8"/>
      <c r="D691" s="5"/>
      <c r="E691" s="5"/>
      <c r="F691" s="5"/>
      <c r="G691" s="15"/>
      <c r="H691" s="143"/>
      <c r="I691" s="144"/>
      <c r="J691" s="144"/>
      <c r="K691" s="144"/>
      <c r="L691" s="144"/>
      <c r="M691" s="144"/>
      <c r="N691" s="144"/>
      <c r="O691" s="144"/>
      <c r="P691" s="143"/>
      <c r="Q691" s="144"/>
      <c r="R691" s="144"/>
      <c r="S691" s="144"/>
      <c r="T691" s="144"/>
      <c r="U691" s="144"/>
      <c r="V691" s="144"/>
      <c r="W691" s="144"/>
      <c r="X691" s="143"/>
      <c r="Y691" s="144"/>
      <c r="Z691" s="144"/>
      <c r="AA691" s="144"/>
      <c r="AB691" s="144"/>
      <c r="AC691" s="144"/>
      <c r="AD691" s="144"/>
      <c r="AE691" s="144"/>
      <c r="AF691" s="143"/>
      <c r="AG691" s="144"/>
      <c r="AH691" s="144"/>
      <c r="AI691" s="144"/>
      <c r="AJ691" s="144"/>
      <c r="AK691" s="144"/>
      <c r="AL691" s="144"/>
      <c r="AM691" s="144"/>
      <c r="AN691" s="143"/>
      <c r="AO691" s="144"/>
      <c r="AP691" s="144"/>
      <c r="AQ691" s="144"/>
      <c r="AR691" s="144"/>
      <c r="AS691" s="144"/>
      <c r="AT691" s="144"/>
      <c r="AU691" s="144"/>
      <c r="AV691" s="143"/>
      <c r="AW691" s="144"/>
      <c r="AX691" s="144"/>
      <c r="AY691" s="144"/>
      <c r="AZ691" s="144"/>
      <c r="BA691" s="144"/>
      <c r="BB691" s="144"/>
      <c r="BC691" s="144"/>
      <c r="BD691" s="143"/>
    </row>
    <row r="692" spans="1:56" ht="12.75" hidden="1" customHeight="1" outlineLevel="2" x14ac:dyDescent="0.2">
      <c r="A692" s="268"/>
      <c r="B692" s="345"/>
      <c r="C692" s="8"/>
      <c r="D692" s="5"/>
      <c r="E692" s="5"/>
      <c r="F692" s="5"/>
      <c r="G692" s="15"/>
      <c r="H692" s="143"/>
      <c r="I692" s="144"/>
      <c r="J692" s="144"/>
      <c r="K692" s="144"/>
      <c r="L692" s="144"/>
      <c r="M692" s="144"/>
      <c r="N692" s="144"/>
      <c r="O692" s="144"/>
      <c r="P692" s="143"/>
      <c r="Q692" s="144"/>
      <c r="R692" s="144"/>
      <c r="S692" s="144"/>
      <c r="T692" s="144"/>
      <c r="U692" s="144"/>
      <c r="V692" s="144"/>
      <c r="W692" s="144"/>
      <c r="X692" s="143"/>
      <c r="Y692" s="144"/>
      <c r="Z692" s="144"/>
      <c r="AA692" s="144"/>
      <c r="AB692" s="144"/>
      <c r="AC692" s="144"/>
      <c r="AD692" s="144"/>
      <c r="AE692" s="144"/>
      <c r="AF692" s="143"/>
      <c r="AG692" s="144"/>
      <c r="AH692" s="144"/>
      <c r="AI692" s="144"/>
      <c r="AJ692" s="144"/>
      <c r="AK692" s="144"/>
      <c r="AL692" s="144"/>
      <c r="AM692" s="144"/>
      <c r="AN692" s="143"/>
      <c r="AO692" s="144"/>
      <c r="AP692" s="144"/>
      <c r="AQ692" s="144"/>
      <c r="AR692" s="144"/>
      <c r="AS692" s="144"/>
      <c r="AT692" s="144"/>
      <c r="AU692" s="144"/>
      <c r="AV692" s="143"/>
      <c r="AW692" s="144"/>
      <c r="AX692" s="144"/>
      <c r="AY692" s="144"/>
      <c r="AZ692" s="144"/>
      <c r="BA692" s="144"/>
      <c r="BB692" s="144"/>
      <c r="BC692" s="144"/>
      <c r="BD692" s="143"/>
    </row>
    <row r="693" spans="1:56" ht="12.75" hidden="1" customHeight="1" outlineLevel="2" x14ac:dyDescent="0.2">
      <c r="A693" s="291" t="s">
        <v>269</v>
      </c>
      <c r="B693" s="345"/>
      <c r="C693" s="8"/>
      <c r="D693" s="5"/>
      <c r="E693" s="5"/>
      <c r="F693" s="5"/>
      <c r="G693" s="15"/>
      <c r="H693" s="143"/>
      <c r="I693" s="144"/>
      <c r="J693" s="144"/>
      <c r="K693" s="144"/>
      <c r="L693" s="144"/>
      <c r="M693" s="144"/>
      <c r="N693" s="144"/>
      <c r="O693" s="144"/>
      <c r="P693" s="143"/>
      <c r="Q693" s="144"/>
      <c r="R693" s="144"/>
      <c r="S693" s="144"/>
      <c r="T693" s="144"/>
      <c r="U693" s="144"/>
      <c r="V693" s="144"/>
      <c r="W693" s="144"/>
      <c r="X693" s="143"/>
      <c r="Y693" s="144"/>
      <c r="Z693" s="144"/>
      <c r="AA693" s="144"/>
      <c r="AB693" s="144"/>
      <c r="AC693" s="144"/>
      <c r="AD693" s="144"/>
      <c r="AE693" s="144"/>
      <c r="AF693" s="143"/>
      <c r="AG693" s="144"/>
      <c r="AH693" s="144"/>
      <c r="AI693" s="144"/>
      <c r="AJ693" s="144"/>
      <c r="AK693" s="144"/>
      <c r="AL693" s="144"/>
      <c r="AM693" s="144"/>
      <c r="AN693" s="143"/>
      <c r="AO693" s="144"/>
      <c r="AP693" s="144"/>
      <c r="AQ693" s="144"/>
      <c r="AR693" s="144"/>
      <c r="AS693" s="144"/>
      <c r="AT693" s="144"/>
      <c r="AU693" s="144"/>
      <c r="AV693" s="143"/>
      <c r="AW693" s="144"/>
      <c r="AX693" s="144"/>
      <c r="AY693" s="144"/>
      <c r="AZ693" s="144"/>
      <c r="BA693" s="144"/>
      <c r="BB693" s="144"/>
      <c r="BC693" s="144"/>
      <c r="BD693" s="143"/>
    </row>
    <row r="694" spans="1:56" ht="12.75" hidden="1" customHeight="1" outlineLevel="2" x14ac:dyDescent="0.2">
      <c r="A694" s="291" t="s">
        <v>270</v>
      </c>
      <c r="B694" s="345"/>
      <c r="C694" s="8"/>
      <c r="D694" s="5"/>
      <c r="E694" s="5"/>
      <c r="F694" s="5"/>
      <c r="G694" s="15"/>
      <c r="H694" s="143"/>
      <c r="I694" s="144"/>
      <c r="J694" s="144"/>
      <c r="K694" s="144"/>
      <c r="L694" s="144"/>
      <c r="M694" s="144"/>
      <c r="N694" s="144"/>
      <c r="O694" s="144"/>
      <c r="P694" s="143"/>
      <c r="Q694" s="144"/>
      <c r="R694" s="144"/>
      <c r="S694" s="144"/>
      <c r="T694" s="144"/>
      <c r="U694" s="144"/>
      <c r="V694" s="144"/>
      <c r="W694" s="144"/>
      <c r="X694" s="143"/>
      <c r="Y694" s="144"/>
      <c r="Z694" s="144"/>
      <c r="AA694" s="144"/>
      <c r="AB694" s="144"/>
      <c r="AC694" s="144"/>
      <c r="AD694" s="144"/>
      <c r="AE694" s="144"/>
      <c r="AF694" s="143"/>
      <c r="AG694" s="144"/>
      <c r="AH694" s="144"/>
      <c r="AI694" s="144"/>
      <c r="AJ694" s="144"/>
      <c r="AK694" s="144"/>
      <c r="AL694" s="144"/>
      <c r="AM694" s="144"/>
      <c r="AN694" s="143"/>
      <c r="AO694" s="144"/>
      <c r="AP694" s="144"/>
      <c r="AQ694" s="144"/>
      <c r="AR694" s="144"/>
      <c r="AS694" s="144"/>
      <c r="AT694" s="144"/>
      <c r="AU694" s="144"/>
      <c r="AV694" s="143"/>
      <c r="AW694" s="144"/>
      <c r="AX694" s="144"/>
      <c r="AY694" s="144"/>
      <c r="AZ694" s="144"/>
      <c r="BA694" s="144"/>
      <c r="BB694" s="144"/>
      <c r="BC694" s="144"/>
      <c r="BD694" s="143"/>
    </row>
    <row r="695" spans="1:56" ht="12.75" hidden="1" customHeight="1" outlineLevel="1" collapsed="1" x14ac:dyDescent="0.2">
      <c r="A695" s="267"/>
      <c r="B695" s="345"/>
      <c r="C695" s="8"/>
      <c r="D695" s="5"/>
      <c r="E695" s="5"/>
      <c r="F695" s="5"/>
      <c r="G695" s="15"/>
      <c r="H695" s="143"/>
      <c r="I695" s="144"/>
      <c r="J695" s="144"/>
      <c r="K695" s="144"/>
      <c r="L695" s="144"/>
      <c r="M695" s="144"/>
      <c r="N695" s="144"/>
      <c r="O695" s="144"/>
      <c r="P695" s="143"/>
      <c r="Q695" s="144"/>
      <c r="R695" s="144"/>
      <c r="S695" s="144"/>
      <c r="T695" s="144"/>
      <c r="U695" s="144"/>
      <c r="V695" s="144"/>
      <c r="W695" s="144"/>
      <c r="X695" s="143"/>
      <c r="Y695" s="144"/>
      <c r="Z695" s="144"/>
      <c r="AA695" s="144"/>
      <c r="AB695" s="144"/>
      <c r="AC695" s="144"/>
      <c r="AD695" s="144"/>
      <c r="AE695" s="144"/>
      <c r="AF695" s="143"/>
      <c r="AG695" s="144"/>
      <c r="AH695" s="144"/>
      <c r="AI695" s="144"/>
      <c r="AJ695" s="144"/>
      <c r="AK695" s="144"/>
      <c r="AL695" s="144"/>
      <c r="AM695" s="144"/>
      <c r="AN695" s="143"/>
      <c r="AO695" s="144"/>
      <c r="AP695" s="144"/>
      <c r="AQ695" s="144"/>
      <c r="AR695" s="144"/>
      <c r="AS695" s="144"/>
      <c r="AT695" s="144"/>
      <c r="AU695" s="144"/>
      <c r="AV695" s="143"/>
      <c r="AW695" s="144"/>
      <c r="AX695" s="144"/>
      <c r="AY695" s="144"/>
      <c r="AZ695" s="144"/>
      <c r="BA695" s="144"/>
      <c r="BB695" s="144"/>
      <c r="BC695" s="144"/>
      <c r="BD695" s="143"/>
    </row>
    <row r="696" spans="1:56" ht="12.75" hidden="1" customHeight="1" outlineLevel="1" x14ac:dyDescent="0.2">
      <c r="A696" s="268"/>
      <c r="B696" s="345"/>
      <c r="C696" s="8"/>
      <c r="D696" s="5"/>
      <c r="E696" s="5"/>
      <c r="F696" s="5"/>
      <c r="G696" s="15"/>
      <c r="H696" s="143"/>
      <c r="I696" s="144"/>
      <c r="J696" s="144"/>
      <c r="K696" s="144"/>
      <c r="L696" s="144"/>
      <c r="M696" s="144"/>
      <c r="N696" s="144"/>
      <c r="O696" s="144"/>
      <c r="P696" s="143"/>
      <c r="Q696" s="144"/>
      <c r="R696" s="144"/>
      <c r="S696" s="144"/>
      <c r="T696" s="144"/>
      <c r="U696" s="144"/>
      <c r="V696" s="144"/>
      <c r="W696" s="144"/>
      <c r="X696" s="143"/>
      <c r="Y696" s="144"/>
      <c r="Z696" s="144"/>
      <c r="AA696" s="144"/>
      <c r="AB696" s="144"/>
      <c r="AC696" s="144"/>
      <c r="AD696" s="144"/>
      <c r="AE696" s="144"/>
      <c r="AF696" s="143"/>
      <c r="AG696" s="144"/>
      <c r="AH696" s="144"/>
      <c r="AI696" s="144"/>
      <c r="AJ696" s="144"/>
      <c r="AK696" s="144"/>
      <c r="AL696" s="144"/>
      <c r="AM696" s="144"/>
      <c r="AN696" s="143"/>
      <c r="AO696" s="144"/>
      <c r="AP696" s="144"/>
      <c r="AQ696" s="144"/>
      <c r="AR696" s="144"/>
      <c r="AS696" s="144"/>
      <c r="AT696" s="144"/>
      <c r="AU696" s="144"/>
      <c r="AV696" s="143"/>
      <c r="AW696" s="144"/>
      <c r="AX696" s="144"/>
      <c r="AY696" s="144"/>
      <c r="AZ696" s="144"/>
      <c r="BA696" s="144"/>
      <c r="BB696" s="144"/>
      <c r="BC696" s="144"/>
      <c r="BD696" s="143"/>
    </row>
    <row r="697" spans="1:56" ht="12.75" hidden="1" customHeight="1" outlineLevel="1" x14ac:dyDescent="0.2">
      <c r="A697" s="268"/>
      <c r="B697" s="345"/>
      <c r="C697" s="8"/>
      <c r="D697" s="5"/>
      <c r="E697" s="5"/>
      <c r="F697" s="5"/>
      <c r="G697" s="15"/>
      <c r="H697" s="143"/>
      <c r="I697" s="144"/>
      <c r="J697" s="144"/>
      <c r="K697" s="144"/>
      <c r="L697" s="144"/>
      <c r="M697" s="144"/>
      <c r="N697" s="144"/>
      <c r="O697" s="144"/>
      <c r="P697" s="143"/>
      <c r="Q697" s="144"/>
      <c r="R697" s="144"/>
      <c r="S697" s="144"/>
      <c r="T697" s="144"/>
      <c r="U697" s="144"/>
      <c r="V697" s="144"/>
      <c r="W697" s="144"/>
      <c r="X697" s="143"/>
      <c r="Y697" s="144"/>
      <c r="Z697" s="144"/>
      <c r="AA697" s="144"/>
      <c r="AB697" s="144"/>
      <c r="AC697" s="144"/>
      <c r="AD697" s="144"/>
      <c r="AE697" s="144"/>
      <c r="AF697" s="143"/>
      <c r="AG697" s="144"/>
      <c r="AH697" s="144"/>
      <c r="AI697" s="144"/>
      <c r="AJ697" s="144"/>
      <c r="AK697" s="144"/>
      <c r="AL697" s="144"/>
      <c r="AM697" s="144"/>
      <c r="AN697" s="143"/>
      <c r="AO697" s="144"/>
      <c r="AP697" s="144"/>
      <c r="AQ697" s="144"/>
      <c r="AR697" s="144"/>
      <c r="AS697" s="144"/>
      <c r="AT697" s="144"/>
      <c r="AU697" s="144"/>
      <c r="AV697" s="143"/>
      <c r="AW697" s="144"/>
      <c r="AX697" s="144"/>
      <c r="AY697" s="144"/>
      <c r="AZ697" s="144"/>
      <c r="BA697" s="144"/>
      <c r="BB697" s="144"/>
      <c r="BC697" s="144"/>
      <c r="BD697" s="143"/>
    </row>
    <row r="698" spans="1:56" s="2" customFormat="1" ht="12.75" hidden="1" customHeight="1" outlineLevel="1" x14ac:dyDescent="0.2">
      <c r="A698" s="268"/>
      <c r="B698" s="345"/>
      <c r="C698" s="8"/>
      <c r="D698" s="5"/>
      <c r="E698" s="5"/>
      <c r="F698" s="5"/>
      <c r="G698" s="15"/>
      <c r="H698" s="145"/>
      <c r="I698" s="146"/>
      <c r="J698" s="146"/>
      <c r="K698" s="146"/>
      <c r="L698" s="146"/>
      <c r="M698" s="146"/>
      <c r="N698" s="146"/>
      <c r="O698" s="146"/>
      <c r="P698" s="145"/>
      <c r="Q698" s="146"/>
      <c r="R698" s="146"/>
      <c r="S698" s="146"/>
      <c r="T698" s="146"/>
      <c r="U698" s="146"/>
      <c r="V698" s="146"/>
      <c r="W698" s="146"/>
      <c r="X698" s="145"/>
      <c r="Y698" s="146"/>
      <c r="Z698" s="146"/>
      <c r="AA698" s="146"/>
      <c r="AB698" s="146"/>
      <c r="AC698" s="146"/>
      <c r="AD698" s="146"/>
      <c r="AE698" s="146"/>
      <c r="AF698" s="145"/>
      <c r="AG698" s="146"/>
      <c r="AH698" s="146"/>
      <c r="AI698" s="146"/>
      <c r="AJ698" s="146"/>
      <c r="AK698" s="146"/>
      <c r="AL698" s="146"/>
      <c r="AM698" s="146"/>
      <c r="AN698" s="145"/>
      <c r="AO698" s="146"/>
      <c r="AP698" s="146"/>
      <c r="AQ698" s="146"/>
      <c r="AR698" s="146"/>
      <c r="AS698" s="146"/>
      <c r="AT698" s="146"/>
      <c r="AU698" s="146"/>
      <c r="AV698" s="145"/>
      <c r="AW698" s="146"/>
      <c r="AX698" s="146"/>
      <c r="AY698" s="146"/>
      <c r="AZ698" s="146"/>
      <c r="BA698" s="146"/>
      <c r="BB698" s="146"/>
      <c r="BC698" s="146"/>
      <c r="BD698" s="145"/>
    </row>
    <row r="699" spans="1:56" ht="12.75" hidden="1" customHeight="1" outlineLevel="1" x14ac:dyDescent="0.2">
      <c r="A699" s="268"/>
      <c r="B699" s="345"/>
      <c r="C699" s="8"/>
      <c r="D699" s="5"/>
      <c r="E699" s="5"/>
      <c r="F699" s="5"/>
      <c r="G699" s="15"/>
      <c r="H699" s="145"/>
      <c r="I699" s="146"/>
      <c r="J699" s="146"/>
      <c r="K699" s="146"/>
      <c r="L699" s="146"/>
      <c r="M699" s="146"/>
      <c r="N699" s="146"/>
      <c r="O699" s="146"/>
      <c r="P699" s="145"/>
      <c r="Q699" s="146"/>
      <c r="R699" s="146"/>
      <c r="S699" s="146"/>
      <c r="T699" s="146"/>
      <c r="U699" s="146"/>
      <c r="V699" s="146"/>
      <c r="W699" s="146"/>
      <c r="X699" s="145"/>
      <c r="Y699" s="146"/>
      <c r="Z699" s="146"/>
      <c r="AA699" s="146"/>
      <c r="AB699" s="146"/>
      <c r="AC699" s="146"/>
      <c r="AD699" s="146"/>
      <c r="AE699" s="146"/>
      <c r="AF699" s="145"/>
      <c r="AG699" s="146"/>
      <c r="AH699" s="146"/>
      <c r="AI699" s="146"/>
      <c r="AJ699" s="146"/>
      <c r="AK699" s="146"/>
      <c r="AL699" s="146"/>
      <c r="AM699" s="146"/>
      <c r="AN699" s="145"/>
      <c r="AO699" s="146"/>
      <c r="AP699" s="146"/>
      <c r="AQ699" s="146"/>
      <c r="AR699" s="146"/>
      <c r="AS699" s="146"/>
      <c r="AT699" s="146"/>
      <c r="AU699" s="146"/>
      <c r="AV699" s="145"/>
      <c r="AW699" s="146"/>
      <c r="AX699" s="146"/>
      <c r="AY699" s="146"/>
      <c r="AZ699" s="146"/>
      <c r="BA699" s="146"/>
      <c r="BB699" s="146"/>
      <c r="BC699" s="146"/>
      <c r="BD699" s="145"/>
    </row>
    <row r="700" spans="1:56" ht="12.75" hidden="1" customHeight="1" outlineLevel="2" x14ac:dyDescent="0.2">
      <c r="A700" s="268"/>
      <c r="B700" s="345"/>
      <c r="C700" s="8"/>
      <c r="D700" s="5"/>
      <c r="E700" s="5"/>
      <c r="F700" s="5"/>
      <c r="G700" s="15"/>
      <c r="H700" s="143"/>
      <c r="I700" s="144"/>
      <c r="J700" s="144"/>
      <c r="K700" s="144"/>
      <c r="L700" s="144"/>
      <c r="M700" s="144"/>
      <c r="N700" s="144"/>
      <c r="O700" s="144"/>
      <c r="P700" s="143"/>
      <c r="Q700" s="144"/>
      <c r="R700" s="144"/>
      <c r="S700" s="144"/>
      <c r="T700" s="144"/>
      <c r="U700" s="144"/>
      <c r="V700" s="144"/>
      <c r="W700" s="144"/>
      <c r="X700" s="143"/>
      <c r="Y700" s="144"/>
      <c r="Z700" s="144"/>
      <c r="AA700" s="144"/>
      <c r="AB700" s="144"/>
      <c r="AC700" s="144"/>
      <c r="AD700" s="144"/>
      <c r="AE700" s="144"/>
      <c r="AF700" s="143"/>
      <c r="AG700" s="144"/>
      <c r="AH700" s="144"/>
      <c r="AI700" s="144"/>
      <c r="AJ700" s="144"/>
      <c r="AK700" s="144"/>
      <c r="AL700" s="144"/>
      <c r="AM700" s="144"/>
      <c r="AN700" s="143"/>
      <c r="AO700" s="144"/>
      <c r="AP700" s="144"/>
      <c r="AQ700" s="144"/>
      <c r="AR700" s="144"/>
      <c r="AS700" s="144"/>
      <c r="AT700" s="144"/>
      <c r="AU700" s="144"/>
      <c r="AV700" s="143"/>
      <c r="AW700" s="144"/>
      <c r="AX700" s="144"/>
      <c r="AY700" s="144"/>
      <c r="AZ700" s="144"/>
      <c r="BA700" s="144"/>
      <c r="BB700" s="144"/>
      <c r="BC700" s="144"/>
      <c r="BD700" s="143"/>
    </row>
    <row r="701" spans="1:56" ht="12.75" hidden="1" customHeight="1" outlineLevel="1" collapsed="1" x14ac:dyDescent="0.2">
      <c r="A701" s="268"/>
      <c r="B701" s="345"/>
      <c r="C701" s="8"/>
      <c r="D701" s="5"/>
      <c r="E701" s="5"/>
      <c r="F701" s="5"/>
      <c r="G701" s="15"/>
      <c r="H701" s="143"/>
      <c r="I701" s="144"/>
      <c r="J701" s="144"/>
      <c r="K701" s="144"/>
      <c r="L701" s="144"/>
      <c r="M701" s="144"/>
      <c r="N701" s="144"/>
      <c r="O701" s="144"/>
      <c r="P701" s="143"/>
      <c r="Q701" s="144"/>
      <c r="R701" s="144"/>
      <c r="S701" s="144"/>
      <c r="T701" s="144"/>
      <c r="U701" s="144"/>
      <c r="V701" s="144"/>
      <c r="W701" s="144"/>
      <c r="X701" s="143"/>
      <c r="Y701" s="144"/>
      <c r="Z701" s="144"/>
      <c r="AA701" s="144"/>
      <c r="AB701" s="144"/>
      <c r="AC701" s="144"/>
      <c r="AD701" s="144"/>
      <c r="AE701" s="144"/>
      <c r="AF701" s="143"/>
      <c r="AG701" s="144"/>
      <c r="AH701" s="144"/>
      <c r="AI701" s="144"/>
      <c r="AJ701" s="144"/>
      <c r="AK701" s="144"/>
      <c r="AL701" s="144"/>
      <c r="AM701" s="144"/>
      <c r="AN701" s="143"/>
      <c r="AO701" s="144"/>
      <c r="AP701" s="144"/>
      <c r="AQ701" s="144"/>
      <c r="AR701" s="144"/>
      <c r="AS701" s="144"/>
      <c r="AT701" s="144"/>
      <c r="AU701" s="144"/>
      <c r="AV701" s="143"/>
      <c r="AW701" s="144"/>
      <c r="AX701" s="144"/>
      <c r="AY701" s="144"/>
      <c r="AZ701" s="144"/>
      <c r="BA701" s="144"/>
      <c r="BB701" s="144"/>
      <c r="BC701" s="144"/>
      <c r="BD701" s="143"/>
    </row>
    <row r="702" spans="1:56" ht="12.75" hidden="1" customHeight="1" outlineLevel="1" x14ac:dyDescent="0.2">
      <c r="A702" s="268"/>
      <c r="B702" s="345"/>
      <c r="C702" s="8"/>
      <c r="D702" s="5"/>
      <c r="E702" s="5"/>
      <c r="F702" s="5"/>
      <c r="G702" s="15"/>
      <c r="H702" s="143"/>
      <c r="I702" s="144"/>
      <c r="J702" s="144"/>
      <c r="K702" s="144"/>
      <c r="L702" s="144"/>
      <c r="M702" s="144"/>
      <c r="N702" s="144"/>
      <c r="O702" s="144"/>
      <c r="P702" s="143"/>
      <c r="Q702" s="144"/>
      <c r="R702" s="144"/>
      <c r="S702" s="144"/>
      <c r="T702" s="144"/>
      <c r="U702" s="144"/>
      <c r="V702" s="144"/>
      <c r="W702" s="144"/>
      <c r="X702" s="143"/>
      <c r="Y702" s="144"/>
      <c r="Z702" s="144"/>
      <c r="AA702" s="144"/>
      <c r="AB702" s="144"/>
      <c r="AC702" s="144"/>
      <c r="AD702" s="144"/>
      <c r="AE702" s="144"/>
      <c r="AF702" s="143"/>
      <c r="AG702" s="144"/>
      <c r="AH702" s="144"/>
      <c r="AI702" s="144"/>
      <c r="AJ702" s="144"/>
      <c r="AK702" s="144"/>
      <c r="AL702" s="144"/>
      <c r="AM702" s="144"/>
      <c r="AN702" s="143"/>
      <c r="AO702" s="144"/>
      <c r="AP702" s="144"/>
      <c r="AQ702" s="144"/>
      <c r="AR702" s="144"/>
      <c r="AS702" s="144"/>
      <c r="AT702" s="144"/>
      <c r="AU702" s="144"/>
      <c r="AV702" s="143"/>
      <c r="AW702" s="144"/>
      <c r="AX702" s="144"/>
      <c r="AY702" s="144"/>
      <c r="AZ702" s="144"/>
      <c r="BA702" s="144"/>
      <c r="BB702" s="144"/>
      <c r="BC702" s="144"/>
      <c r="BD702" s="143"/>
    </row>
    <row r="703" spans="1:56" ht="12.75" hidden="1" customHeight="1" outlineLevel="1" x14ac:dyDescent="0.2">
      <c r="A703" s="268"/>
      <c r="B703" s="345"/>
      <c r="C703" s="8"/>
      <c r="D703" s="5"/>
      <c r="E703" s="5"/>
      <c r="F703" s="5"/>
      <c r="G703" s="15"/>
      <c r="H703" s="143"/>
      <c r="I703" s="144"/>
      <c r="J703" s="144"/>
      <c r="K703" s="144"/>
      <c r="L703" s="144"/>
      <c r="M703" s="144"/>
      <c r="N703" s="144"/>
      <c r="O703" s="144"/>
      <c r="P703" s="143"/>
      <c r="Q703" s="144"/>
      <c r="R703" s="144"/>
      <c r="S703" s="144"/>
      <c r="T703" s="144"/>
      <c r="U703" s="144"/>
      <c r="V703" s="144"/>
      <c r="W703" s="144"/>
      <c r="X703" s="143"/>
      <c r="Y703" s="144"/>
      <c r="Z703" s="144"/>
      <c r="AA703" s="144"/>
      <c r="AB703" s="144"/>
      <c r="AC703" s="144"/>
      <c r="AD703" s="144"/>
      <c r="AE703" s="144"/>
      <c r="AF703" s="143"/>
      <c r="AG703" s="144"/>
      <c r="AH703" s="144"/>
      <c r="AI703" s="144"/>
      <c r="AJ703" s="144"/>
      <c r="AK703" s="144"/>
      <c r="AL703" s="144"/>
      <c r="AM703" s="144"/>
      <c r="AN703" s="143"/>
      <c r="AO703" s="144"/>
      <c r="AP703" s="144"/>
      <c r="AQ703" s="144"/>
      <c r="AR703" s="144"/>
      <c r="AS703" s="144"/>
      <c r="AT703" s="144"/>
      <c r="AU703" s="144"/>
      <c r="AV703" s="143"/>
      <c r="AW703" s="144"/>
      <c r="AX703" s="144"/>
      <c r="AY703" s="144"/>
      <c r="AZ703" s="144"/>
      <c r="BA703" s="144"/>
      <c r="BB703" s="144"/>
      <c r="BC703" s="144"/>
      <c r="BD703" s="143"/>
    </row>
    <row r="704" spans="1:56" ht="12.75" hidden="1" customHeight="1" outlineLevel="1" x14ac:dyDescent="0.2">
      <c r="A704" s="268"/>
      <c r="B704" s="345"/>
      <c r="C704" s="8"/>
      <c r="D704" s="5"/>
      <c r="E704" s="5"/>
      <c r="F704" s="5"/>
      <c r="G704" s="15"/>
      <c r="H704" s="143"/>
      <c r="I704" s="144"/>
      <c r="J704" s="144"/>
      <c r="K704" s="144"/>
      <c r="L704" s="144"/>
      <c r="M704" s="144"/>
      <c r="N704" s="144"/>
      <c r="O704" s="144"/>
      <c r="P704" s="143"/>
      <c r="Q704" s="144"/>
      <c r="R704" s="144"/>
      <c r="S704" s="144"/>
      <c r="T704" s="144"/>
      <c r="U704" s="144"/>
      <c r="V704" s="144"/>
      <c r="W704" s="144"/>
      <c r="X704" s="143"/>
      <c r="Y704" s="144"/>
      <c r="Z704" s="144"/>
      <c r="AA704" s="144"/>
      <c r="AB704" s="144"/>
      <c r="AC704" s="144"/>
      <c r="AD704" s="144"/>
      <c r="AE704" s="144"/>
      <c r="AF704" s="143"/>
      <c r="AG704" s="144"/>
      <c r="AH704" s="144"/>
      <c r="AI704" s="144"/>
      <c r="AJ704" s="144"/>
      <c r="AK704" s="144"/>
      <c r="AL704" s="144"/>
      <c r="AM704" s="144"/>
      <c r="AN704" s="143"/>
      <c r="AO704" s="144"/>
      <c r="AP704" s="144"/>
      <c r="AQ704" s="144"/>
      <c r="AR704" s="144"/>
      <c r="AS704" s="144"/>
      <c r="AT704" s="144"/>
      <c r="AU704" s="144"/>
      <c r="AV704" s="143"/>
      <c r="AW704" s="144"/>
      <c r="AX704" s="144"/>
      <c r="AY704" s="144"/>
      <c r="AZ704" s="144"/>
      <c r="BA704" s="144"/>
      <c r="BB704" s="144"/>
      <c r="BC704" s="144"/>
      <c r="BD704" s="143"/>
    </row>
    <row r="705" spans="1:56" ht="12.75" hidden="1" customHeight="1" outlineLevel="1" x14ac:dyDescent="0.2">
      <c r="A705" s="268"/>
      <c r="B705" s="345"/>
      <c r="C705" s="8"/>
      <c r="D705" s="5"/>
      <c r="E705" s="5"/>
      <c r="F705" s="5"/>
      <c r="G705" s="15"/>
      <c r="H705" s="143"/>
      <c r="I705" s="144"/>
      <c r="J705" s="144"/>
      <c r="K705" s="144"/>
      <c r="L705" s="144"/>
      <c r="M705" s="144"/>
      <c r="N705" s="144"/>
      <c r="O705" s="144"/>
      <c r="P705" s="143"/>
      <c r="Q705" s="144"/>
      <c r="R705" s="144"/>
      <c r="S705" s="144"/>
      <c r="T705" s="144"/>
      <c r="U705" s="144"/>
      <c r="V705" s="144"/>
      <c r="W705" s="144"/>
      <c r="X705" s="143"/>
      <c r="Y705" s="144"/>
      <c r="Z705" s="144"/>
      <c r="AA705" s="144"/>
      <c r="AB705" s="144"/>
      <c r="AC705" s="144"/>
      <c r="AD705" s="144"/>
      <c r="AE705" s="144"/>
      <c r="AF705" s="143"/>
      <c r="AG705" s="144"/>
      <c r="AH705" s="144"/>
      <c r="AI705" s="144"/>
      <c r="AJ705" s="144"/>
      <c r="AK705" s="144"/>
      <c r="AL705" s="144"/>
      <c r="AM705" s="144"/>
      <c r="AN705" s="143"/>
      <c r="AO705" s="144"/>
      <c r="AP705" s="144"/>
      <c r="AQ705" s="144"/>
      <c r="AR705" s="144"/>
      <c r="AS705" s="144"/>
      <c r="AT705" s="144"/>
      <c r="AU705" s="144"/>
      <c r="AV705" s="143"/>
      <c r="AW705" s="144"/>
      <c r="AX705" s="144"/>
      <c r="AY705" s="144"/>
      <c r="AZ705" s="144"/>
      <c r="BA705" s="144"/>
      <c r="BB705" s="144"/>
      <c r="BC705" s="144"/>
      <c r="BD705" s="143"/>
    </row>
    <row r="706" spans="1:56" ht="12.75" hidden="1" customHeight="1" outlineLevel="1" x14ac:dyDescent="0.2">
      <c r="A706" s="268"/>
      <c r="B706" s="59"/>
      <c r="C706" s="8"/>
      <c r="D706" s="5"/>
      <c r="E706" s="5"/>
      <c r="F706" s="5"/>
      <c r="G706" s="15"/>
      <c r="H706" s="143"/>
      <c r="I706" s="144"/>
      <c r="J706" s="144"/>
      <c r="K706" s="144"/>
      <c r="L706" s="144"/>
      <c r="M706" s="144"/>
      <c r="N706" s="144"/>
      <c r="O706" s="144"/>
      <c r="P706" s="143"/>
      <c r="Q706" s="144"/>
      <c r="R706" s="144"/>
      <c r="S706" s="144"/>
      <c r="T706" s="144"/>
      <c r="U706" s="144"/>
      <c r="V706" s="144"/>
      <c r="W706" s="144"/>
      <c r="X706" s="143"/>
      <c r="Y706" s="144"/>
      <c r="Z706" s="144"/>
      <c r="AA706" s="144"/>
      <c r="AB706" s="144"/>
      <c r="AC706" s="144"/>
      <c r="AD706" s="144"/>
      <c r="AE706" s="144"/>
      <c r="AF706" s="143"/>
      <c r="AG706" s="144"/>
      <c r="AH706" s="144"/>
      <c r="AI706" s="144"/>
      <c r="AJ706" s="144"/>
      <c r="AK706" s="144"/>
      <c r="AL706" s="144"/>
      <c r="AM706" s="144"/>
      <c r="AN706" s="143"/>
      <c r="AO706" s="144"/>
      <c r="AP706" s="144"/>
      <c r="AQ706" s="144"/>
      <c r="AR706" s="144"/>
      <c r="AS706" s="144"/>
      <c r="AT706" s="144"/>
      <c r="AU706" s="144"/>
      <c r="AV706" s="143"/>
      <c r="AW706" s="144"/>
      <c r="AX706" s="144"/>
      <c r="AY706" s="144"/>
      <c r="AZ706" s="144"/>
      <c r="BA706" s="144"/>
      <c r="BB706" s="144"/>
      <c r="BC706" s="144"/>
      <c r="BD706" s="143"/>
    </row>
    <row r="707" spans="1:56" customFormat="1" hidden="1" outlineLevel="1" x14ac:dyDescent="0.2">
      <c r="A707" s="22"/>
      <c r="B707" s="61"/>
      <c r="C707" s="8"/>
      <c r="D707" s="5"/>
      <c r="E707" s="5"/>
      <c r="F707" s="5"/>
      <c r="G707" s="17"/>
      <c r="H707" s="143"/>
      <c r="I707" s="150"/>
      <c r="J707" s="150"/>
      <c r="K707" s="150"/>
      <c r="L707" s="150"/>
      <c r="M707" s="150"/>
      <c r="N707" s="150"/>
      <c r="O707" s="150"/>
      <c r="P707" s="143"/>
      <c r="Q707" s="150"/>
      <c r="R707" s="150"/>
      <c r="S707" s="150"/>
      <c r="T707" s="150"/>
      <c r="U707" s="150"/>
      <c r="V707" s="150"/>
      <c r="W707" s="150"/>
      <c r="X707" s="143"/>
      <c r="Y707" s="150"/>
      <c r="Z707" s="150"/>
      <c r="AA707" s="150"/>
      <c r="AB707" s="150"/>
      <c r="AC707" s="150"/>
      <c r="AD707" s="150"/>
      <c r="AE707" s="150"/>
      <c r="AF707" s="143"/>
      <c r="AG707" s="150"/>
      <c r="AH707" s="150"/>
      <c r="AI707" s="150"/>
      <c r="AJ707" s="150"/>
      <c r="AK707" s="150"/>
      <c r="AL707" s="150"/>
      <c r="AM707" s="150"/>
      <c r="AN707" s="143"/>
      <c r="AO707" s="150"/>
      <c r="AP707" s="150"/>
      <c r="AQ707" s="150"/>
      <c r="AR707" s="150"/>
      <c r="AS707" s="150"/>
      <c r="AT707" s="150"/>
      <c r="AU707" s="150"/>
      <c r="AV707" s="143"/>
      <c r="AW707" s="150"/>
      <c r="AX707" s="150"/>
      <c r="AY707" s="150"/>
      <c r="AZ707" s="150"/>
      <c r="BA707" s="150"/>
      <c r="BB707" s="150"/>
      <c r="BC707" s="150"/>
      <c r="BD707" s="143"/>
    </row>
    <row r="708" spans="1:56" customFormat="1" collapsed="1" x14ac:dyDescent="0.2">
      <c r="A708" s="295"/>
      <c r="B708" s="63" t="s">
        <v>27</v>
      </c>
      <c r="C708" s="23" t="s">
        <v>28</v>
      </c>
      <c r="D708" s="11"/>
      <c r="E708" s="11"/>
      <c r="F708" s="11"/>
      <c r="G708" s="12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  <c r="AA708" s="149"/>
      <c r="AB708" s="149"/>
      <c r="AC708" s="149"/>
      <c r="AD708" s="149"/>
      <c r="AE708" s="149"/>
      <c r="AF708" s="149"/>
      <c r="AG708" s="149"/>
      <c r="AH708" s="149"/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9"/>
      <c r="AX708" s="149"/>
      <c r="AY708" s="149"/>
      <c r="AZ708" s="149"/>
      <c r="BA708" s="149"/>
      <c r="BB708" s="149"/>
      <c r="BC708" s="149"/>
      <c r="BD708" s="149"/>
    </row>
    <row r="709" spans="1:56" customFormat="1" x14ac:dyDescent="0.2">
      <c r="A709" s="22"/>
      <c r="B709" s="68"/>
      <c r="C709" s="8" t="s">
        <v>2</v>
      </c>
      <c r="D709" s="5" t="s">
        <v>9</v>
      </c>
      <c r="E709" s="5"/>
      <c r="F709" s="5"/>
      <c r="G709" s="15"/>
      <c r="H709" s="143">
        <f>SUMIF($I$3:$BD$3,$H$3,$I709:$BD709)</f>
        <v>11972</v>
      </c>
      <c r="I709" s="150">
        <f>I739+I750+I761+I772+I783+I794+I805+I816+I827+I838</f>
        <v>325</v>
      </c>
      <c r="J709" s="150">
        <f t="shared" ref="J709:O709" si="312">J739+J750+J761+J772+J783+J794+J805+J816+J827+J838</f>
        <v>341</v>
      </c>
      <c r="K709" s="150">
        <f t="shared" si="312"/>
        <v>329</v>
      </c>
      <c r="L709" s="150">
        <f t="shared" si="312"/>
        <v>365</v>
      </c>
      <c r="M709" s="150">
        <f t="shared" si="312"/>
        <v>382</v>
      </c>
      <c r="N709" s="150">
        <f t="shared" si="312"/>
        <v>1560</v>
      </c>
      <c r="O709" s="150">
        <f t="shared" si="312"/>
        <v>619</v>
      </c>
      <c r="P709" s="143">
        <f>SUM(I709:O709)</f>
        <v>3921</v>
      </c>
      <c r="Q709" s="150">
        <f t="shared" ref="Q709:W709" si="313">Q739+Q750+Q761+Q772+Q783+Q794+Q805+Q816+Q827+Q838</f>
        <v>496</v>
      </c>
      <c r="R709" s="150">
        <f t="shared" si="313"/>
        <v>368</v>
      </c>
      <c r="S709" s="150">
        <f t="shared" si="313"/>
        <v>372</v>
      </c>
      <c r="T709" s="150">
        <f t="shared" si="313"/>
        <v>345</v>
      </c>
      <c r="U709" s="150">
        <f t="shared" si="313"/>
        <v>274</v>
      </c>
      <c r="V709" s="150">
        <f t="shared" si="313"/>
        <v>226</v>
      </c>
      <c r="W709" s="150">
        <f t="shared" si="313"/>
        <v>165</v>
      </c>
      <c r="X709" s="143">
        <f>SUM(Q709:W709)</f>
        <v>2246</v>
      </c>
      <c r="Y709" s="150">
        <f t="shared" ref="Y709:AE709" si="314">Y739+Y750+Y761+Y772+Y783+Y794+Y805+Y816+Y827+Y838</f>
        <v>294</v>
      </c>
      <c r="Z709" s="150">
        <f t="shared" si="314"/>
        <v>317</v>
      </c>
      <c r="AA709" s="150">
        <f t="shared" si="314"/>
        <v>335</v>
      </c>
      <c r="AB709" s="150">
        <f t="shared" si="314"/>
        <v>605</v>
      </c>
      <c r="AC709" s="150">
        <f t="shared" si="314"/>
        <v>316</v>
      </c>
      <c r="AD709" s="150">
        <f t="shared" si="314"/>
        <v>223</v>
      </c>
      <c r="AE709" s="150">
        <f t="shared" si="314"/>
        <v>242</v>
      </c>
      <c r="AF709" s="143">
        <f>SUM(Y709:AE709)</f>
        <v>2332</v>
      </c>
      <c r="AG709" s="150">
        <f t="shared" ref="AG709:AM709" si="315">AG739+AG750+AG761+AG772+AG783+AG794+AG805+AG816+AG827+AG838</f>
        <v>302</v>
      </c>
      <c r="AH709" s="150">
        <f t="shared" si="315"/>
        <v>477</v>
      </c>
      <c r="AI709" s="150">
        <f t="shared" si="315"/>
        <v>435</v>
      </c>
      <c r="AJ709" s="150">
        <f t="shared" si="315"/>
        <v>320</v>
      </c>
      <c r="AK709" s="150">
        <f t="shared" si="315"/>
        <v>370</v>
      </c>
      <c r="AL709" s="150">
        <f t="shared" si="315"/>
        <v>284</v>
      </c>
      <c r="AM709" s="150">
        <f t="shared" si="315"/>
        <v>262</v>
      </c>
      <c r="AN709" s="143">
        <f>SUM(AG709:AM709)</f>
        <v>2450</v>
      </c>
      <c r="AO709" s="150">
        <f t="shared" ref="AO709:AU709" si="316">AO739+AO750+AO761+AO772+AO783+AO794+AO805+AO816+AO827+AO838</f>
        <v>385</v>
      </c>
      <c r="AP709" s="150">
        <f t="shared" si="316"/>
        <v>364</v>
      </c>
      <c r="AQ709" s="150">
        <f t="shared" si="316"/>
        <v>404</v>
      </c>
      <c r="AR709" s="150">
        <f t="shared" si="316"/>
        <v>384</v>
      </c>
      <c r="AS709" s="150">
        <f t="shared" si="316"/>
        <v>516</v>
      </c>
      <c r="AT709" s="150">
        <f t="shared" si="316"/>
        <v>378</v>
      </c>
      <c r="AU709" s="150">
        <f t="shared" si="316"/>
        <v>334</v>
      </c>
      <c r="AV709" s="143">
        <f>SUM(AO709:AU709)</f>
        <v>2765</v>
      </c>
      <c r="AW709" s="150">
        <f t="shared" ref="AW709:BC709" si="317">AW739+AW750+AW761+AW772+AW783+AW794+AW805+AW816+AW827+AW838</f>
        <v>0</v>
      </c>
      <c r="AX709" s="150">
        <f t="shared" si="317"/>
        <v>0</v>
      </c>
      <c r="AY709" s="150">
        <f t="shared" si="317"/>
        <v>0</v>
      </c>
      <c r="AZ709" s="150">
        <f t="shared" si="317"/>
        <v>0</v>
      </c>
      <c r="BA709" s="150">
        <f t="shared" si="317"/>
        <v>0</v>
      </c>
      <c r="BB709" s="150">
        <f t="shared" si="317"/>
        <v>0</v>
      </c>
      <c r="BC709" s="150">
        <f t="shared" si="317"/>
        <v>0</v>
      </c>
      <c r="BD709" s="143">
        <f>SUM(AW709:BC709)</f>
        <v>0</v>
      </c>
    </row>
    <row r="710" spans="1:56" customFormat="1" x14ac:dyDescent="0.2">
      <c r="A710" s="22"/>
      <c r="B710" s="68"/>
      <c r="C710" s="21" t="s">
        <v>20</v>
      </c>
      <c r="D710" s="5" t="s">
        <v>9</v>
      </c>
      <c r="E710" s="5"/>
      <c r="F710" s="5"/>
      <c r="G710" s="15"/>
      <c r="H710" s="143">
        <f>SUMIF($I$3:$BD$3,$H$3,$I710:$BD710)</f>
        <v>10763</v>
      </c>
      <c r="I710" s="150">
        <f t="shared" ref="I710:O710" si="318">I740+I751+I762+I773+I784+I795+I806+I817+I828+I839</f>
        <v>321</v>
      </c>
      <c r="J710" s="150">
        <f t="shared" si="318"/>
        <v>338</v>
      </c>
      <c r="K710" s="150">
        <f t="shared" si="318"/>
        <v>329</v>
      </c>
      <c r="L710" s="150">
        <f t="shared" si="318"/>
        <v>364</v>
      </c>
      <c r="M710" s="150">
        <f t="shared" si="318"/>
        <v>375</v>
      </c>
      <c r="N710" s="150">
        <f t="shared" si="318"/>
        <v>714</v>
      </c>
      <c r="O710" s="150">
        <f t="shared" si="318"/>
        <v>531</v>
      </c>
      <c r="P710" s="143">
        <f>SUM(I710:O710)</f>
        <v>2972</v>
      </c>
      <c r="Q710" s="150">
        <f t="shared" ref="Q710:W710" si="319">Q740+Q751+Q762+Q773+Q784+Q795+Q806+Q817+Q828+Q839</f>
        <v>443</v>
      </c>
      <c r="R710" s="150">
        <f t="shared" si="319"/>
        <v>331</v>
      </c>
      <c r="S710" s="150">
        <f t="shared" si="319"/>
        <v>365</v>
      </c>
      <c r="T710" s="150">
        <f t="shared" si="319"/>
        <v>333</v>
      </c>
      <c r="U710" s="150">
        <f t="shared" si="319"/>
        <v>273</v>
      </c>
      <c r="V710" s="150">
        <f t="shared" si="319"/>
        <v>219</v>
      </c>
      <c r="W710" s="150">
        <f t="shared" si="319"/>
        <v>165</v>
      </c>
      <c r="X710" s="143">
        <f>SUM(Q710:W710)</f>
        <v>2129</v>
      </c>
      <c r="Y710" s="150">
        <f t="shared" ref="Y710:AE710" si="320">Y740+Y751+Y762+Y773+Y784+Y795+Y806+Y817+Y828+Y839</f>
        <v>290</v>
      </c>
      <c r="Z710" s="150">
        <f t="shared" si="320"/>
        <v>315</v>
      </c>
      <c r="AA710" s="150">
        <f t="shared" si="320"/>
        <v>333</v>
      </c>
      <c r="AB710" s="150">
        <f t="shared" si="320"/>
        <v>602</v>
      </c>
      <c r="AC710" s="150">
        <f t="shared" si="320"/>
        <v>315</v>
      </c>
      <c r="AD710" s="150">
        <f t="shared" si="320"/>
        <v>220</v>
      </c>
      <c r="AE710" s="150">
        <f t="shared" si="320"/>
        <v>241</v>
      </c>
      <c r="AF710" s="143">
        <f>SUM(Y710:AE710)</f>
        <v>2316</v>
      </c>
      <c r="AG710" s="150">
        <f t="shared" ref="AG710:AM710" si="321">AG740+AG751+AG762+AG773+AG784+AG795+AG806+AG817+AG828+AG839</f>
        <v>295</v>
      </c>
      <c r="AH710" s="150">
        <f t="shared" si="321"/>
        <v>410</v>
      </c>
      <c r="AI710" s="150">
        <f t="shared" si="321"/>
        <v>404</v>
      </c>
      <c r="AJ710" s="150">
        <f t="shared" si="321"/>
        <v>314</v>
      </c>
      <c r="AK710" s="150">
        <f t="shared" si="321"/>
        <v>370</v>
      </c>
      <c r="AL710" s="150">
        <f t="shared" si="321"/>
        <v>282</v>
      </c>
      <c r="AM710" s="150">
        <f t="shared" si="321"/>
        <v>262</v>
      </c>
      <c r="AN710" s="143">
        <f>SUM(AG710:AM710)</f>
        <v>2337</v>
      </c>
      <c r="AO710" s="150">
        <f t="shared" ref="AO710:AU710" si="322">AO740+AO751+AO762+AO773+AO784+AO795+AO806+AO817+AO828+AO839</f>
        <v>379</v>
      </c>
      <c r="AP710" s="150">
        <f t="shared" si="322"/>
        <v>361</v>
      </c>
      <c r="AQ710" s="150">
        <f t="shared" si="322"/>
        <v>404</v>
      </c>
      <c r="AR710" s="150">
        <f t="shared" si="322"/>
        <v>380</v>
      </c>
      <c r="AS710" s="150">
        <f t="shared" si="322"/>
        <v>506</v>
      </c>
      <c r="AT710" s="150">
        <f t="shared" si="322"/>
        <v>374</v>
      </c>
      <c r="AU710" s="150">
        <f t="shared" si="322"/>
        <v>332</v>
      </c>
      <c r="AV710" s="143">
        <f>SUM(AO710:AU710)</f>
        <v>2736</v>
      </c>
      <c r="AW710" s="150">
        <f t="shared" ref="AW710:BC710" si="323">AW740+AW751+AW762+AW773+AW784+AW795+AW806+AW817+AW828+AW839</f>
        <v>0</v>
      </c>
      <c r="AX710" s="150">
        <f t="shared" si="323"/>
        <v>0</v>
      </c>
      <c r="AY710" s="150">
        <f t="shared" si="323"/>
        <v>0</v>
      </c>
      <c r="AZ710" s="150">
        <f t="shared" si="323"/>
        <v>0</v>
      </c>
      <c r="BA710" s="150">
        <f t="shared" si="323"/>
        <v>0</v>
      </c>
      <c r="BB710" s="150">
        <f t="shared" si="323"/>
        <v>0</v>
      </c>
      <c r="BC710" s="150">
        <f t="shared" si="323"/>
        <v>0</v>
      </c>
      <c r="BD710" s="143">
        <f>SUM(AW710:BC710)</f>
        <v>0</v>
      </c>
    </row>
    <row r="711" spans="1:56" customFormat="1" x14ac:dyDescent="0.2">
      <c r="A711" s="22"/>
      <c r="B711" s="68"/>
      <c r="C711" s="21" t="s">
        <v>33</v>
      </c>
      <c r="D711" s="5" t="s">
        <v>9</v>
      </c>
      <c r="E711" s="5"/>
      <c r="F711" s="5"/>
      <c r="G711" s="15"/>
      <c r="H711" s="143">
        <f>SUMIF($I$3:$BD$3,$H$3,$I711:$BD711)</f>
        <v>8138</v>
      </c>
      <c r="I711" s="150">
        <f t="shared" ref="I711:O711" si="324">I741+I752+I763+I774+I785+I796+I807+I818+I829+I840</f>
        <v>315</v>
      </c>
      <c r="J711" s="150">
        <f t="shared" si="324"/>
        <v>298</v>
      </c>
      <c r="K711" s="150">
        <f t="shared" si="324"/>
        <v>317</v>
      </c>
      <c r="L711" s="150">
        <f t="shared" si="324"/>
        <v>363</v>
      </c>
      <c r="M711" s="150">
        <f t="shared" si="324"/>
        <v>359</v>
      </c>
      <c r="N711" s="150">
        <f t="shared" si="324"/>
        <v>0</v>
      </c>
      <c r="O711" s="150">
        <f t="shared" si="324"/>
        <v>16</v>
      </c>
      <c r="P711" s="143">
        <f>SUM(I711:O711)</f>
        <v>1668</v>
      </c>
      <c r="Q711" s="150">
        <f t="shared" ref="Q711:W711" si="325">Q741+Q752+Q763+Q774+Q785+Q796+Q807+Q818+Q829+Q840</f>
        <v>260</v>
      </c>
      <c r="R711" s="150">
        <f t="shared" si="325"/>
        <v>97</v>
      </c>
      <c r="S711" s="150">
        <f t="shared" si="325"/>
        <v>304</v>
      </c>
      <c r="T711" s="150">
        <f t="shared" si="325"/>
        <v>272</v>
      </c>
      <c r="U711" s="150">
        <f t="shared" si="325"/>
        <v>272</v>
      </c>
      <c r="V711" s="150">
        <f t="shared" si="325"/>
        <v>201</v>
      </c>
      <c r="W711" s="150">
        <f t="shared" si="325"/>
        <v>163</v>
      </c>
      <c r="X711" s="143">
        <f>SUM(Q711:W711)</f>
        <v>1569</v>
      </c>
      <c r="Y711" s="150">
        <f t="shared" ref="Y711:AE711" si="326">Y741+Y752+Y763+Y774+Y785+Y796+Y807+Y818+Y829+Y840</f>
        <v>281</v>
      </c>
      <c r="Z711" s="150">
        <f t="shared" si="326"/>
        <v>308</v>
      </c>
      <c r="AA711" s="150">
        <f t="shared" si="326"/>
        <v>327</v>
      </c>
      <c r="AB711" s="150">
        <f t="shared" si="326"/>
        <v>600</v>
      </c>
      <c r="AC711" s="150">
        <f t="shared" si="326"/>
        <v>297</v>
      </c>
      <c r="AD711" s="150">
        <f t="shared" si="326"/>
        <v>189</v>
      </c>
      <c r="AE711" s="150">
        <f t="shared" si="326"/>
        <v>234</v>
      </c>
      <c r="AF711" s="143">
        <f>SUM(Y711:AE711)</f>
        <v>2236</v>
      </c>
      <c r="AG711" s="150">
        <f t="shared" ref="AG711:AM711" si="327">AG741+AG752+AG763+AG774+AG785+AG796+AG807+AG818+AG829+AG840</f>
        <v>231</v>
      </c>
      <c r="AH711" s="150">
        <f t="shared" si="327"/>
        <v>152</v>
      </c>
      <c r="AI711" s="150">
        <f t="shared" si="327"/>
        <v>238</v>
      </c>
      <c r="AJ711" s="150">
        <f t="shared" si="327"/>
        <v>277</v>
      </c>
      <c r="AK711" s="150">
        <f t="shared" si="327"/>
        <v>359</v>
      </c>
      <c r="AL711" s="150">
        <f t="shared" si="327"/>
        <v>277</v>
      </c>
      <c r="AM711" s="150">
        <f t="shared" si="327"/>
        <v>262</v>
      </c>
      <c r="AN711" s="143">
        <f>SUM(AG711:AM711)</f>
        <v>1796</v>
      </c>
      <c r="AO711" s="150">
        <f t="shared" ref="AO711:AU711" si="328">AO741+AO752+AO763+AO774+AO785+AO796+AO807+AO818+AO829+AO840</f>
        <v>368</v>
      </c>
      <c r="AP711" s="150">
        <f t="shared" si="328"/>
        <v>328</v>
      </c>
      <c r="AQ711" s="150">
        <f t="shared" si="328"/>
        <v>401</v>
      </c>
      <c r="AR711" s="150">
        <f t="shared" si="328"/>
        <v>378</v>
      </c>
      <c r="AS711" s="150">
        <f t="shared" si="328"/>
        <v>405</v>
      </c>
      <c r="AT711" s="150">
        <f t="shared" si="328"/>
        <v>341</v>
      </c>
      <c r="AU711" s="150">
        <f t="shared" si="328"/>
        <v>300</v>
      </c>
      <c r="AV711" s="143">
        <f>SUM(AO711:AU711)</f>
        <v>2521</v>
      </c>
      <c r="AW711" s="150">
        <f t="shared" ref="AW711:BC711" si="329">AW741+AW752+AW763+AW774+AW785+AW796+AW807+AW818+AW829+AW840</f>
        <v>0</v>
      </c>
      <c r="AX711" s="150">
        <f t="shared" si="329"/>
        <v>0</v>
      </c>
      <c r="AY711" s="150">
        <f t="shared" si="329"/>
        <v>0</v>
      </c>
      <c r="AZ711" s="150">
        <f t="shared" si="329"/>
        <v>0</v>
      </c>
      <c r="BA711" s="150">
        <f t="shared" si="329"/>
        <v>0</v>
      </c>
      <c r="BB711" s="150">
        <f t="shared" si="329"/>
        <v>0</v>
      </c>
      <c r="BC711" s="150">
        <f t="shared" si="329"/>
        <v>0</v>
      </c>
      <c r="BD711" s="143">
        <f>SUM(AW711:BC711)</f>
        <v>0</v>
      </c>
    </row>
    <row r="712" spans="1:56" s="53" customFormat="1" x14ac:dyDescent="0.2">
      <c r="A712" s="51"/>
      <c r="B712" s="72"/>
      <c r="C712" s="42" t="s">
        <v>13</v>
      </c>
      <c r="D712" s="43" t="s">
        <v>4</v>
      </c>
      <c r="E712" s="43"/>
      <c r="F712" s="43"/>
      <c r="G712" s="44"/>
      <c r="H712" s="145">
        <f t="shared" ref="H712:AM712" si="330">IF(ISERROR((H711)/H709),0,(H711)/H709)</f>
        <v>0.67975275643167388</v>
      </c>
      <c r="I712" s="151">
        <f t="shared" si="330"/>
        <v>0.96923076923076923</v>
      </c>
      <c r="J712" s="151">
        <f t="shared" si="330"/>
        <v>0.87390029325513197</v>
      </c>
      <c r="K712" s="151">
        <f t="shared" si="330"/>
        <v>0.96352583586626139</v>
      </c>
      <c r="L712" s="151">
        <f t="shared" si="330"/>
        <v>0.9945205479452055</v>
      </c>
      <c r="M712" s="151">
        <f t="shared" si="330"/>
        <v>0.93979057591623039</v>
      </c>
      <c r="N712" s="151">
        <f t="shared" si="330"/>
        <v>0</v>
      </c>
      <c r="O712" s="151">
        <f t="shared" si="330"/>
        <v>2.5848142164781908E-2</v>
      </c>
      <c r="P712" s="145">
        <f t="shared" si="330"/>
        <v>0.42540168324407041</v>
      </c>
      <c r="Q712" s="151">
        <f t="shared" si="330"/>
        <v>0.52419354838709675</v>
      </c>
      <c r="R712" s="151">
        <f t="shared" si="330"/>
        <v>0.26358695652173914</v>
      </c>
      <c r="S712" s="151">
        <f t="shared" si="330"/>
        <v>0.81720430107526887</v>
      </c>
      <c r="T712" s="151">
        <f t="shared" si="330"/>
        <v>0.78840579710144931</v>
      </c>
      <c r="U712" s="151">
        <f t="shared" si="330"/>
        <v>0.99270072992700731</v>
      </c>
      <c r="V712" s="151">
        <f t="shared" si="330"/>
        <v>0.88938053097345138</v>
      </c>
      <c r="W712" s="151">
        <f t="shared" si="330"/>
        <v>0.98787878787878791</v>
      </c>
      <c r="X712" s="145">
        <f t="shared" si="330"/>
        <v>0.69857524487978628</v>
      </c>
      <c r="Y712" s="151">
        <f t="shared" si="330"/>
        <v>0.95578231292517002</v>
      </c>
      <c r="Z712" s="151">
        <f t="shared" si="330"/>
        <v>0.97160883280757093</v>
      </c>
      <c r="AA712" s="151">
        <f t="shared" si="330"/>
        <v>0.9761194029850746</v>
      </c>
      <c r="AB712" s="151">
        <f t="shared" si="330"/>
        <v>0.99173553719008267</v>
      </c>
      <c r="AC712" s="151">
        <f t="shared" si="330"/>
        <v>0.939873417721519</v>
      </c>
      <c r="AD712" s="151">
        <f t="shared" si="330"/>
        <v>0.84753363228699552</v>
      </c>
      <c r="AE712" s="151">
        <f t="shared" si="330"/>
        <v>0.96694214876033058</v>
      </c>
      <c r="AF712" s="145">
        <f t="shared" si="330"/>
        <v>0.95883361921097765</v>
      </c>
      <c r="AG712" s="151">
        <f t="shared" si="330"/>
        <v>0.76490066225165565</v>
      </c>
      <c r="AH712" s="151">
        <f t="shared" si="330"/>
        <v>0.31865828092243187</v>
      </c>
      <c r="AI712" s="151">
        <f t="shared" si="330"/>
        <v>0.54712643678160922</v>
      </c>
      <c r="AJ712" s="151">
        <f t="shared" si="330"/>
        <v>0.86562499999999998</v>
      </c>
      <c r="AK712" s="151">
        <f t="shared" si="330"/>
        <v>0.97027027027027024</v>
      </c>
      <c r="AL712" s="151">
        <f t="shared" si="330"/>
        <v>0.97535211267605637</v>
      </c>
      <c r="AM712" s="151">
        <f t="shared" si="330"/>
        <v>1</v>
      </c>
      <c r="AN712" s="145">
        <f t="shared" ref="AN712:BD712" si="331">IF(ISERROR((AN711)/AN709),0,(AN711)/AN709)</f>
        <v>0.73306122448979594</v>
      </c>
      <c r="AO712" s="151">
        <f t="shared" si="331"/>
        <v>0.95584415584415583</v>
      </c>
      <c r="AP712" s="151">
        <f t="shared" si="331"/>
        <v>0.90109890109890112</v>
      </c>
      <c r="AQ712" s="151">
        <f t="shared" si="331"/>
        <v>0.99257425742574257</v>
      </c>
      <c r="AR712" s="151">
        <f t="shared" si="331"/>
        <v>0.984375</v>
      </c>
      <c r="AS712" s="151">
        <f t="shared" si="331"/>
        <v>0.78488372093023251</v>
      </c>
      <c r="AT712" s="151">
        <f t="shared" si="331"/>
        <v>0.90211640211640209</v>
      </c>
      <c r="AU712" s="151">
        <f t="shared" si="331"/>
        <v>0.89820359281437123</v>
      </c>
      <c r="AV712" s="145">
        <f t="shared" si="331"/>
        <v>0.91175406871609399</v>
      </c>
      <c r="AW712" s="151">
        <f t="shared" si="331"/>
        <v>0</v>
      </c>
      <c r="AX712" s="151">
        <f t="shared" si="331"/>
        <v>0</v>
      </c>
      <c r="AY712" s="151">
        <f t="shared" si="331"/>
        <v>0</v>
      </c>
      <c r="AZ712" s="151">
        <f t="shared" si="331"/>
        <v>0</v>
      </c>
      <c r="BA712" s="151">
        <f t="shared" si="331"/>
        <v>0</v>
      </c>
      <c r="BB712" s="151">
        <f t="shared" si="331"/>
        <v>0</v>
      </c>
      <c r="BC712" s="151">
        <f t="shared" si="331"/>
        <v>0</v>
      </c>
      <c r="BD712" s="145">
        <f t="shared" si="331"/>
        <v>0</v>
      </c>
    </row>
    <row r="713" spans="1:56" s="53" customFormat="1" x14ac:dyDescent="0.2">
      <c r="A713" s="51"/>
      <c r="B713" s="72"/>
      <c r="C713" s="42" t="s">
        <v>5</v>
      </c>
      <c r="D713" s="43" t="s">
        <v>4</v>
      </c>
      <c r="E713" s="43"/>
      <c r="F713" s="43"/>
      <c r="G713" s="44"/>
      <c r="H713" s="145">
        <f t="shared" ref="H713:AM713" si="332">IF(ISERROR((H709-H710)/H709),0,(H709-H710)/H709)</f>
        <v>0.10098563314400268</v>
      </c>
      <c r="I713" s="151">
        <f t="shared" si="332"/>
        <v>1.2307692307692308E-2</v>
      </c>
      <c r="J713" s="151">
        <f t="shared" si="332"/>
        <v>8.7976539589442824E-3</v>
      </c>
      <c r="K713" s="151">
        <f t="shared" si="332"/>
        <v>0</v>
      </c>
      <c r="L713" s="151">
        <f t="shared" si="332"/>
        <v>2.7397260273972603E-3</v>
      </c>
      <c r="M713" s="151">
        <f t="shared" si="332"/>
        <v>1.832460732984293E-2</v>
      </c>
      <c r="N713" s="151">
        <f t="shared" si="332"/>
        <v>0.54230769230769227</v>
      </c>
      <c r="O713" s="151">
        <f t="shared" si="332"/>
        <v>0.1421647819063005</v>
      </c>
      <c r="P713" s="145">
        <f t="shared" si="332"/>
        <v>0.24203009436368272</v>
      </c>
      <c r="Q713" s="151">
        <f t="shared" si="332"/>
        <v>0.10685483870967742</v>
      </c>
      <c r="R713" s="151">
        <f t="shared" si="332"/>
        <v>0.10054347826086957</v>
      </c>
      <c r="S713" s="151">
        <f t="shared" si="332"/>
        <v>1.8817204301075269E-2</v>
      </c>
      <c r="T713" s="151">
        <f t="shared" si="332"/>
        <v>3.4782608695652174E-2</v>
      </c>
      <c r="U713" s="151">
        <f t="shared" si="332"/>
        <v>3.6496350364963502E-3</v>
      </c>
      <c r="V713" s="151">
        <f t="shared" si="332"/>
        <v>3.0973451327433628E-2</v>
      </c>
      <c r="W713" s="151">
        <f t="shared" si="332"/>
        <v>0</v>
      </c>
      <c r="X713" s="145">
        <f t="shared" si="332"/>
        <v>5.2092609082813893E-2</v>
      </c>
      <c r="Y713" s="151">
        <f t="shared" si="332"/>
        <v>1.3605442176870748E-2</v>
      </c>
      <c r="Z713" s="151">
        <f t="shared" si="332"/>
        <v>6.3091482649842269E-3</v>
      </c>
      <c r="AA713" s="151">
        <f t="shared" si="332"/>
        <v>5.9701492537313433E-3</v>
      </c>
      <c r="AB713" s="151">
        <f t="shared" si="332"/>
        <v>4.9586776859504135E-3</v>
      </c>
      <c r="AC713" s="151">
        <f t="shared" si="332"/>
        <v>3.1645569620253164E-3</v>
      </c>
      <c r="AD713" s="151">
        <f t="shared" si="332"/>
        <v>1.3452914798206279E-2</v>
      </c>
      <c r="AE713" s="151">
        <f t="shared" si="332"/>
        <v>4.1322314049586778E-3</v>
      </c>
      <c r="AF713" s="145">
        <f t="shared" si="332"/>
        <v>6.8610634648370496E-3</v>
      </c>
      <c r="AG713" s="151">
        <f t="shared" si="332"/>
        <v>2.3178807947019868E-2</v>
      </c>
      <c r="AH713" s="151">
        <f t="shared" si="332"/>
        <v>0.14046121593291405</v>
      </c>
      <c r="AI713" s="151">
        <f t="shared" si="332"/>
        <v>7.1264367816091953E-2</v>
      </c>
      <c r="AJ713" s="151">
        <f t="shared" si="332"/>
        <v>1.8749999999999999E-2</v>
      </c>
      <c r="AK713" s="151">
        <f t="shared" si="332"/>
        <v>0</v>
      </c>
      <c r="AL713" s="151">
        <f t="shared" si="332"/>
        <v>7.0422535211267607E-3</v>
      </c>
      <c r="AM713" s="151">
        <f t="shared" si="332"/>
        <v>0</v>
      </c>
      <c r="AN713" s="145">
        <f t="shared" ref="AN713:BD713" si="333">IF(ISERROR((AN709-AN710)/AN709),0,(AN709-AN710)/AN709)</f>
        <v>4.6122448979591835E-2</v>
      </c>
      <c r="AO713" s="151">
        <f t="shared" si="333"/>
        <v>1.5584415584415584E-2</v>
      </c>
      <c r="AP713" s="151">
        <f t="shared" si="333"/>
        <v>8.241758241758242E-3</v>
      </c>
      <c r="AQ713" s="151">
        <f t="shared" si="333"/>
        <v>0</v>
      </c>
      <c r="AR713" s="151">
        <f t="shared" si="333"/>
        <v>1.0416666666666666E-2</v>
      </c>
      <c r="AS713" s="151">
        <f t="shared" si="333"/>
        <v>1.937984496124031E-2</v>
      </c>
      <c r="AT713" s="151">
        <f t="shared" si="333"/>
        <v>1.0582010582010581E-2</v>
      </c>
      <c r="AU713" s="151">
        <f t="shared" si="333"/>
        <v>5.9880239520958087E-3</v>
      </c>
      <c r="AV713" s="145">
        <f t="shared" si="333"/>
        <v>1.0488245931283906E-2</v>
      </c>
      <c r="AW713" s="151">
        <f t="shared" si="333"/>
        <v>0</v>
      </c>
      <c r="AX713" s="151">
        <f t="shared" si="333"/>
        <v>0</v>
      </c>
      <c r="AY713" s="151">
        <f t="shared" si="333"/>
        <v>0</v>
      </c>
      <c r="AZ713" s="151">
        <f t="shared" si="333"/>
        <v>0</v>
      </c>
      <c r="BA713" s="151">
        <f t="shared" si="333"/>
        <v>0</v>
      </c>
      <c r="BB713" s="151">
        <f t="shared" si="333"/>
        <v>0</v>
      </c>
      <c r="BC713" s="151">
        <f t="shared" si="333"/>
        <v>0</v>
      </c>
      <c r="BD713" s="145">
        <f t="shared" si="333"/>
        <v>0</v>
      </c>
    </row>
    <row r="714" spans="1:56" customFormat="1" hidden="1" x14ac:dyDescent="0.2">
      <c r="A714" s="22"/>
      <c r="B714" s="68"/>
      <c r="C714" s="8" t="s">
        <v>45</v>
      </c>
      <c r="D714" s="5"/>
      <c r="E714" s="5"/>
      <c r="F714" s="5"/>
      <c r="G714" s="15"/>
      <c r="H714" s="143">
        <f>H744+H755+H766+H777+H788+H799+H810+H821+H832+H843+H854+H865+H876+H887+H898+H909</f>
        <v>768770</v>
      </c>
      <c r="I714" s="150">
        <f>I744+I755+I766+I777+I788+I799+I810+I821+I832+I843</f>
        <v>796</v>
      </c>
      <c r="J714" s="150">
        <f t="shared" ref="J714:O714" si="334">J744+J755+J766+J777+J788+J799+J810+J821+J832+J843</f>
        <v>3267</v>
      </c>
      <c r="K714" s="150">
        <f t="shared" si="334"/>
        <v>1137</v>
      </c>
      <c r="L714" s="150">
        <f t="shared" si="334"/>
        <v>553</v>
      </c>
      <c r="M714" s="150">
        <f t="shared" si="334"/>
        <v>2173</v>
      </c>
      <c r="N714" s="150">
        <f t="shared" si="334"/>
        <v>418662</v>
      </c>
      <c r="O714" s="150">
        <f t="shared" si="334"/>
        <v>62718</v>
      </c>
      <c r="P714" s="143">
        <f>SUM(I714:O714)</f>
        <v>489306</v>
      </c>
      <c r="Q714" s="150">
        <f t="shared" ref="Q714:BC714" si="335">Q744+Q755+Q766+Q777+Q788+Q799+Q810+Q821+Q832+Q843</f>
        <v>21355</v>
      </c>
      <c r="R714" s="150">
        <f t="shared" si="335"/>
        <v>28631</v>
      </c>
      <c r="S714" s="150">
        <f t="shared" si="335"/>
        <v>5516</v>
      </c>
      <c r="T714" s="150">
        <f t="shared" si="335"/>
        <v>5663</v>
      </c>
      <c r="U714" s="150">
        <f t="shared" si="335"/>
        <v>372</v>
      </c>
      <c r="V714" s="150">
        <f t="shared" si="335"/>
        <v>1924</v>
      </c>
      <c r="W714" s="150">
        <f t="shared" si="335"/>
        <v>264</v>
      </c>
      <c r="X714" s="143">
        <f>SUM(Q714:W714)</f>
        <v>63725</v>
      </c>
      <c r="Y714" s="150">
        <f>Y744+Y755+Y766+Y777+Y788+Y799+Y810+Y821+Y832+Y843</f>
        <v>1231</v>
      </c>
      <c r="Z714" s="150">
        <f t="shared" si="335"/>
        <v>825</v>
      </c>
      <c r="AA714" s="150">
        <f t="shared" si="335"/>
        <v>938</v>
      </c>
      <c r="AB714" s="150">
        <f t="shared" si="335"/>
        <v>673</v>
      </c>
      <c r="AC714" s="150">
        <f t="shared" si="335"/>
        <v>1682</v>
      </c>
      <c r="AD714" s="150">
        <f t="shared" si="335"/>
        <v>2676</v>
      </c>
      <c r="AE714" s="150">
        <f t="shared" si="335"/>
        <v>1371</v>
      </c>
      <c r="AF714" s="143">
        <f>SUM(Y714:AE714)</f>
        <v>9396</v>
      </c>
      <c r="AG714" s="150">
        <f>AG744+AG755+AG766+AG777+AG788+AG799+AG810+AG821+AG832+AG843</f>
        <v>5192</v>
      </c>
      <c r="AH714" s="150">
        <f t="shared" si="335"/>
        <v>26477</v>
      </c>
      <c r="AI714" s="150">
        <f t="shared" si="335"/>
        <v>14126</v>
      </c>
      <c r="AJ714" s="150">
        <f t="shared" si="335"/>
        <v>3149</v>
      </c>
      <c r="AK714" s="150">
        <f t="shared" si="335"/>
        <v>1072</v>
      </c>
      <c r="AL714" s="150">
        <f t="shared" si="335"/>
        <v>590</v>
      </c>
      <c r="AM714" s="150">
        <f t="shared" si="335"/>
        <v>351</v>
      </c>
      <c r="AN714" s="143">
        <f>SUM(AG714:AM714)</f>
        <v>50957</v>
      </c>
      <c r="AO714" s="150">
        <f>AO744+AO755+AO766+AO777+AO788+AO799+AO810+AO821+AO832+AO843</f>
        <v>1214</v>
      </c>
      <c r="AP714" s="150">
        <f t="shared" si="335"/>
        <v>2854</v>
      </c>
      <c r="AQ714" s="150">
        <f t="shared" si="335"/>
        <v>655</v>
      </c>
      <c r="AR714" s="150">
        <f t="shared" si="335"/>
        <v>947</v>
      </c>
      <c r="AS714" s="150">
        <f t="shared" si="335"/>
        <v>9167</v>
      </c>
      <c r="AT714" s="150">
        <f t="shared" si="335"/>
        <v>2829</v>
      </c>
      <c r="AU714" s="150">
        <f t="shared" si="335"/>
        <v>3663</v>
      </c>
      <c r="AV714" s="143">
        <f>SUM(AO714:AU714)</f>
        <v>21329</v>
      </c>
      <c r="AW714" s="150">
        <f>AW744+AW755+AW766+AW777+AW788+AW799+AW810+AW821+AW832+AW843</f>
        <v>0</v>
      </c>
      <c r="AX714" s="150">
        <f t="shared" si="335"/>
        <v>0</v>
      </c>
      <c r="AY714" s="150">
        <f t="shared" si="335"/>
        <v>0</v>
      </c>
      <c r="AZ714" s="150">
        <f t="shared" si="335"/>
        <v>0</v>
      </c>
      <c r="BA714" s="150">
        <f t="shared" si="335"/>
        <v>0</v>
      </c>
      <c r="BB714" s="150">
        <f t="shared" si="335"/>
        <v>0</v>
      </c>
      <c r="BC714" s="150">
        <f t="shared" si="335"/>
        <v>0</v>
      </c>
      <c r="BD714" s="143">
        <f>SUM(AW714:BC714)</f>
        <v>0</v>
      </c>
    </row>
    <row r="715" spans="1:56" customFormat="1" hidden="1" x14ac:dyDescent="0.2">
      <c r="A715" s="22"/>
      <c r="B715" s="68"/>
      <c r="C715" s="8"/>
      <c r="D715" s="5"/>
      <c r="E715" s="5"/>
      <c r="F715" s="5"/>
      <c r="G715" s="15"/>
      <c r="H715" s="143"/>
      <c r="I715" s="150"/>
      <c r="J715" s="150"/>
      <c r="K715" s="150"/>
      <c r="L715" s="150"/>
      <c r="M715" s="150"/>
      <c r="N715" s="150"/>
      <c r="O715" s="150"/>
      <c r="P715" s="143">
        <f>IF(ISERROR(P713/P710),0,P713/P710)</f>
        <v>8.1436774684953811E-5</v>
      </c>
      <c r="Q715" s="150"/>
      <c r="R715" s="150"/>
      <c r="S715" s="150"/>
      <c r="T715" s="150"/>
      <c r="U715" s="150"/>
      <c r="V715" s="150"/>
      <c r="W715" s="150"/>
      <c r="X715" s="143">
        <f>IF(ISERROR(X713/X710),0,X713/X710)</f>
        <v>2.4468111358766508E-5</v>
      </c>
      <c r="Y715" s="150"/>
      <c r="Z715" s="150"/>
      <c r="AA715" s="150"/>
      <c r="AB715" s="150"/>
      <c r="AC715" s="150"/>
      <c r="AD715" s="150"/>
      <c r="AE715" s="150"/>
      <c r="AF715" s="143">
        <f>IF(ISERROR(AF713/AF710),0,AF713/AF710)</f>
        <v>2.9624626359400042E-6</v>
      </c>
      <c r="AG715" s="150"/>
      <c r="AH715" s="150"/>
      <c r="AI715" s="150"/>
      <c r="AJ715" s="150"/>
      <c r="AK715" s="150"/>
      <c r="AL715" s="150"/>
      <c r="AM715" s="150"/>
      <c r="AN715" s="143">
        <f>IF(ISERROR(AN713/AN710),0,AN713/AN710)</f>
        <v>1.9735750526141137E-5</v>
      </c>
      <c r="AO715" s="150"/>
      <c r="AP715" s="150"/>
      <c r="AQ715" s="150"/>
      <c r="AR715" s="150"/>
      <c r="AS715" s="150"/>
      <c r="AT715" s="150"/>
      <c r="AU715" s="150"/>
      <c r="AV715" s="143">
        <f>IF(ISERROR(AV713/AV710),0,AV713/AV710)</f>
        <v>3.8334232204985038E-6</v>
      </c>
      <c r="AW715" s="150"/>
      <c r="AX715" s="150"/>
      <c r="AY715" s="150"/>
      <c r="AZ715" s="150"/>
      <c r="BA715" s="150"/>
      <c r="BB715" s="150"/>
      <c r="BC715" s="150"/>
      <c r="BD715" s="143">
        <f>IF(ISERROR(BD713/BD710),0,BD713/BD710)</f>
        <v>0</v>
      </c>
    </row>
    <row r="716" spans="1:56" customFormat="1" ht="13.5" customHeight="1" collapsed="1" x14ac:dyDescent="0.2">
      <c r="A716" s="22"/>
      <c r="B716" s="68"/>
      <c r="C716" s="8" t="s">
        <v>14</v>
      </c>
      <c r="D716" s="5" t="s">
        <v>15</v>
      </c>
      <c r="E716" s="5"/>
      <c r="F716" s="5"/>
      <c r="G716" s="15"/>
      <c r="H716" s="143">
        <f t="shared" ref="H716:AM716" si="336">IF(ISERROR(H714/H710),0,H714/H710)</f>
        <v>71.427111400167234</v>
      </c>
      <c r="I716" s="150">
        <f t="shared" si="336"/>
        <v>2.4797507788161992</v>
      </c>
      <c r="J716" s="150">
        <f t="shared" si="336"/>
        <v>9.665680473372781</v>
      </c>
      <c r="K716" s="150">
        <f t="shared" si="336"/>
        <v>3.4559270516717326</v>
      </c>
      <c r="L716" s="150">
        <f t="shared" si="336"/>
        <v>1.5192307692307692</v>
      </c>
      <c r="M716" s="150">
        <f t="shared" si="336"/>
        <v>5.7946666666666671</v>
      </c>
      <c r="N716" s="150">
        <f t="shared" si="336"/>
        <v>586.36134453781517</v>
      </c>
      <c r="O716" s="150">
        <f t="shared" si="336"/>
        <v>118.11299435028249</v>
      </c>
      <c r="P716" s="143">
        <f t="shared" si="336"/>
        <v>164.63862718707941</v>
      </c>
      <c r="Q716" s="150">
        <f t="shared" si="336"/>
        <v>48.205417607223474</v>
      </c>
      <c r="R716" s="150">
        <f t="shared" si="336"/>
        <v>86.498489425981873</v>
      </c>
      <c r="S716" s="150">
        <f t="shared" si="336"/>
        <v>15.112328767123287</v>
      </c>
      <c r="T716" s="150">
        <f t="shared" si="336"/>
        <v>17.006006006006007</v>
      </c>
      <c r="U716" s="150">
        <f t="shared" si="336"/>
        <v>1.3626373626373627</v>
      </c>
      <c r="V716" s="150">
        <f t="shared" si="336"/>
        <v>8.7853881278538815</v>
      </c>
      <c r="W716" s="150">
        <f t="shared" si="336"/>
        <v>1.6</v>
      </c>
      <c r="X716" s="143">
        <f t="shared" si="336"/>
        <v>29.931892907468296</v>
      </c>
      <c r="Y716" s="150">
        <f t="shared" si="336"/>
        <v>4.2448275862068963</v>
      </c>
      <c r="Z716" s="150">
        <f t="shared" si="336"/>
        <v>2.6190476190476191</v>
      </c>
      <c r="AA716" s="150">
        <f t="shared" si="336"/>
        <v>2.8168168168168166</v>
      </c>
      <c r="AB716" s="150">
        <f t="shared" si="336"/>
        <v>1.1179401993355482</v>
      </c>
      <c r="AC716" s="150">
        <f t="shared" si="336"/>
        <v>5.3396825396825394</v>
      </c>
      <c r="AD716" s="150">
        <f t="shared" si="336"/>
        <v>12.163636363636364</v>
      </c>
      <c r="AE716" s="150">
        <f t="shared" si="336"/>
        <v>5.6887966804979255</v>
      </c>
      <c r="AF716" s="143">
        <f t="shared" si="336"/>
        <v>4.0569948186528499</v>
      </c>
      <c r="AG716" s="150">
        <f t="shared" si="336"/>
        <v>17.600000000000001</v>
      </c>
      <c r="AH716" s="150">
        <f t="shared" si="336"/>
        <v>64.578048780487805</v>
      </c>
      <c r="AI716" s="150">
        <f t="shared" si="336"/>
        <v>34.965346534653463</v>
      </c>
      <c r="AJ716" s="150">
        <f t="shared" si="336"/>
        <v>10.028662420382165</v>
      </c>
      <c r="AK716" s="150">
        <f t="shared" si="336"/>
        <v>2.8972972972972975</v>
      </c>
      <c r="AL716" s="150">
        <f t="shared" si="336"/>
        <v>2.0921985815602837</v>
      </c>
      <c r="AM716" s="150">
        <f t="shared" si="336"/>
        <v>1.3396946564885497</v>
      </c>
      <c r="AN716" s="143">
        <f t="shared" ref="AN716:BD716" si="337">IF(ISERROR(AN714/AN710),0,AN714/AN710)</f>
        <v>21.804450149764655</v>
      </c>
      <c r="AO716" s="150">
        <f t="shared" si="337"/>
        <v>3.2031662269129288</v>
      </c>
      <c r="AP716" s="150">
        <f t="shared" si="337"/>
        <v>7.905817174515235</v>
      </c>
      <c r="AQ716" s="150">
        <f t="shared" si="337"/>
        <v>1.6212871287128714</v>
      </c>
      <c r="AR716" s="150">
        <f t="shared" si="337"/>
        <v>2.4921052631578946</v>
      </c>
      <c r="AS716" s="150">
        <f t="shared" si="337"/>
        <v>18.116600790513836</v>
      </c>
      <c r="AT716" s="150">
        <f t="shared" si="337"/>
        <v>7.5641711229946527</v>
      </c>
      <c r="AU716" s="150">
        <f t="shared" si="337"/>
        <v>11.033132530120483</v>
      </c>
      <c r="AV716" s="143">
        <f t="shared" si="337"/>
        <v>7.7956871345029244</v>
      </c>
      <c r="AW716" s="150">
        <f t="shared" si="337"/>
        <v>0</v>
      </c>
      <c r="AX716" s="150">
        <f t="shared" si="337"/>
        <v>0</v>
      </c>
      <c r="AY716" s="150">
        <f t="shared" si="337"/>
        <v>0</v>
      </c>
      <c r="AZ716" s="150">
        <f t="shared" si="337"/>
        <v>0</v>
      </c>
      <c r="BA716" s="150">
        <f t="shared" si="337"/>
        <v>0</v>
      </c>
      <c r="BB716" s="150">
        <f t="shared" si="337"/>
        <v>0</v>
      </c>
      <c r="BC716" s="150">
        <f t="shared" si="337"/>
        <v>0</v>
      </c>
      <c r="BD716" s="143">
        <f t="shared" si="337"/>
        <v>0</v>
      </c>
    </row>
    <row r="717" spans="1:56" customFormat="1" ht="13.5" hidden="1" customHeight="1" x14ac:dyDescent="0.2">
      <c r="A717" s="22"/>
      <c r="B717" s="68"/>
      <c r="C717" s="8" t="s">
        <v>168</v>
      </c>
      <c r="D717" s="5" t="s">
        <v>15</v>
      </c>
      <c r="E717" s="5"/>
      <c r="F717" s="5"/>
      <c r="G717" s="15"/>
      <c r="H717" s="143">
        <f>SUMIF($I$3:$BD$3,$H$3,$I717:$BD717)</f>
        <v>148248</v>
      </c>
      <c r="I717" s="150">
        <v>113</v>
      </c>
      <c r="J717" s="150">
        <v>53</v>
      </c>
      <c r="K717" s="150">
        <v>0</v>
      </c>
      <c r="L717" s="150">
        <v>59</v>
      </c>
      <c r="M717" s="150">
        <v>201</v>
      </c>
      <c r="N717" s="150">
        <v>128640</v>
      </c>
      <c r="O717" s="150">
        <v>6980</v>
      </c>
      <c r="P717" s="143">
        <f>SUM(I717:O717)</f>
        <v>136046</v>
      </c>
      <c r="Q717" s="150">
        <v>2230</v>
      </c>
      <c r="R717" s="150">
        <v>1836</v>
      </c>
      <c r="S717" s="150">
        <v>167</v>
      </c>
      <c r="T717" s="150">
        <v>504</v>
      </c>
      <c r="U717" s="150">
        <v>1</v>
      </c>
      <c r="V717" s="150">
        <v>307</v>
      </c>
      <c r="W717" s="150">
        <v>0</v>
      </c>
      <c r="X717" s="143">
        <f>SUM(Q717:W717)</f>
        <v>5045</v>
      </c>
      <c r="Y717" s="150">
        <v>88</v>
      </c>
      <c r="Z717" s="150">
        <v>76</v>
      </c>
      <c r="AA717" s="150">
        <v>299</v>
      </c>
      <c r="AB717" s="150">
        <v>5</v>
      </c>
      <c r="AC717" s="150">
        <v>9</v>
      </c>
      <c r="AD717" s="150">
        <v>141</v>
      </c>
      <c r="AE717" s="150">
        <v>41</v>
      </c>
      <c r="AF717" s="143">
        <f>SUM(Y717:AE717)</f>
        <v>659</v>
      </c>
      <c r="AG717" s="150">
        <v>184</v>
      </c>
      <c r="AH717" s="150">
        <v>3297</v>
      </c>
      <c r="AI717" s="150">
        <v>1054</v>
      </c>
      <c r="AJ717" s="150">
        <v>245</v>
      </c>
      <c r="AK717" s="150">
        <v>0</v>
      </c>
      <c r="AL717" s="150">
        <v>48</v>
      </c>
      <c r="AM717" s="150">
        <v>0</v>
      </c>
      <c r="AN717" s="143">
        <f>SUM(AG717:AM717)</f>
        <v>4828</v>
      </c>
      <c r="AO717" s="150">
        <v>548</v>
      </c>
      <c r="AP717" s="150">
        <v>25</v>
      </c>
      <c r="AQ717" s="150">
        <v>0</v>
      </c>
      <c r="AR717" s="150">
        <v>651</v>
      </c>
      <c r="AS717" s="150">
        <v>685</v>
      </c>
      <c r="AT717" s="150">
        <v>124</v>
      </c>
      <c r="AU717" s="150">
        <v>63</v>
      </c>
      <c r="AV717" s="143">
        <f>SUM(AO717:AU717)</f>
        <v>2096</v>
      </c>
      <c r="AW717" s="150"/>
      <c r="AX717" s="150"/>
      <c r="AY717" s="150"/>
      <c r="AZ717" s="150"/>
      <c r="BA717" s="150"/>
      <c r="BB717" s="150"/>
      <c r="BC717" s="150"/>
      <c r="BD717" s="143">
        <f>SUM(AW717:BC717)</f>
        <v>0</v>
      </c>
    </row>
    <row r="718" spans="1:56" customFormat="1" ht="13.5" hidden="1" customHeight="1" x14ac:dyDescent="0.2">
      <c r="A718" s="22"/>
      <c r="B718" s="68"/>
      <c r="C718" s="8" t="s">
        <v>44</v>
      </c>
      <c r="D718" s="5" t="s">
        <v>143</v>
      </c>
      <c r="E718" s="5"/>
      <c r="F718" s="5"/>
      <c r="G718" s="15"/>
      <c r="H718" s="143">
        <f>SUMIF($I$3:$BD$3,$H$3,$I718:$BD718)</f>
        <v>1204</v>
      </c>
      <c r="I718" s="150">
        <v>4</v>
      </c>
      <c r="J718" s="150">
        <v>3</v>
      </c>
      <c r="K718" s="150">
        <v>0</v>
      </c>
      <c r="L718" s="150">
        <v>1</v>
      </c>
      <c r="M718" s="150">
        <v>6</v>
      </c>
      <c r="N718" s="150">
        <v>846</v>
      </c>
      <c r="O718" s="150">
        <v>88</v>
      </c>
      <c r="P718" s="143">
        <f>SUM(I718:O718)</f>
        <v>948</v>
      </c>
      <c r="Q718" s="150">
        <v>54</v>
      </c>
      <c r="R718" s="150">
        <v>33</v>
      </c>
      <c r="S718" s="150">
        <v>7</v>
      </c>
      <c r="T718" s="150">
        <v>12</v>
      </c>
      <c r="U718" s="150">
        <v>1</v>
      </c>
      <c r="V718" s="150">
        <v>7</v>
      </c>
      <c r="W718" s="150">
        <v>0</v>
      </c>
      <c r="X718" s="143">
        <f>SUM(Q718:W718)</f>
        <v>114</v>
      </c>
      <c r="Y718" s="150">
        <v>3</v>
      </c>
      <c r="Z718" s="150">
        <v>3</v>
      </c>
      <c r="AA718" s="150">
        <v>3</v>
      </c>
      <c r="AB718" s="150">
        <v>3</v>
      </c>
      <c r="AC718" s="150">
        <v>1</v>
      </c>
      <c r="AD718" s="150">
        <v>3</v>
      </c>
      <c r="AE718" s="150">
        <v>1</v>
      </c>
      <c r="AF718" s="143">
        <f>SUM(Y718:AE718)</f>
        <v>17</v>
      </c>
      <c r="AG718" s="150">
        <v>7</v>
      </c>
      <c r="AH718" s="150">
        <v>63</v>
      </c>
      <c r="AI718" s="150">
        <v>30</v>
      </c>
      <c r="AJ718" s="150">
        <v>6</v>
      </c>
      <c r="AK718" s="150">
        <v>0</v>
      </c>
      <c r="AL718" s="150">
        <v>2</v>
      </c>
      <c r="AM718" s="150">
        <v>0</v>
      </c>
      <c r="AN718" s="143">
        <f>SUM(AG718:AM718)</f>
        <v>108</v>
      </c>
      <c r="AO718" s="150">
        <v>6</v>
      </c>
      <c r="AP718" s="150">
        <v>4</v>
      </c>
      <c r="AQ718" s="150">
        <v>0</v>
      </c>
      <c r="AR718" s="150">
        <v>4</v>
      </c>
      <c r="AS718" s="150">
        <v>11</v>
      </c>
      <c r="AT718" s="150">
        <v>4</v>
      </c>
      <c r="AU718" s="150">
        <v>2</v>
      </c>
      <c r="AV718" s="143">
        <f>SUM(AO718:AU718)</f>
        <v>31</v>
      </c>
      <c r="AW718" s="150"/>
      <c r="AX718" s="150"/>
      <c r="AY718" s="150"/>
      <c r="AZ718" s="150"/>
      <c r="BA718" s="150"/>
      <c r="BB718" s="150"/>
      <c r="BC718" s="150"/>
      <c r="BD718" s="143">
        <f>SUM(AW718:BC718)</f>
        <v>0</v>
      </c>
    </row>
    <row r="719" spans="1:56" customFormat="1" ht="13.5" customHeight="1" collapsed="1" x14ac:dyDescent="0.2">
      <c r="A719" s="22"/>
      <c r="B719" s="68"/>
      <c r="C719" s="8" t="s">
        <v>21</v>
      </c>
      <c r="D719" s="5"/>
      <c r="E719" s="5"/>
      <c r="F719" s="5"/>
      <c r="G719" s="15"/>
      <c r="H719" s="143">
        <f>IFERROR(H717/H718,0)</f>
        <v>123.12956810631229</v>
      </c>
      <c r="I719" s="150">
        <f t="shared" ref="I719:O719" si="338">IFERROR(I717/I718,0)</f>
        <v>28.25</v>
      </c>
      <c r="J719" s="150">
        <f t="shared" si="338"/>
        <v>17.666666666666668</v>
      </c>
      <c r="K719" s="150">
        <f t="shared" si="338"/>
        <v>0</v>
      </c>
      <c r="L719" s="150">
        <f t="shared" si="338"/>
        <v>59</v>
      </c>
      <c r="M719" s="150">
        <f t="shared" si="338"/>
        <v>33.5</v>
      </c>
      <c r="N719" s="150">
        <f t="shared" si="338"/>
        <v>152.05673758865248</v>
      </c>
      <c r="O719" s="150">
        <f t="shared" si="338"/>
        <v>79.318181818181813</v>
      </c>
      <c r="P719" s="143">
        <f t="shared" ref="P719:BD719" si="339">IFERROR(P717/P718,0)</f>
        <v>143.50843881856539</v>
      </c>
      <c r="Q719" s="150">
        <f t="shared" si="339"/>
        <v>41.296296296296298</v>
      </c>
      <c r="R719" s="150">
        <f t="shared" si="339"/>
        <v>55.636363636363633</v>
      </c>
      <c r="S719" s="150">
        <f t="shared" si="339"/>
        <v>23.857142857142858</v>
      </c>
      <c r="T719" s="150">
        <f t="shared" si="339"/>
        <v>42</v>
      </c>
      <c r="U719" s="150">
        <f t="shared" si="339"/>
        <v>1</v>
      </c>
      <c r="V719" s="150">
        <f t="shared" si="339"/>
        <v>43.857142857142854</v>
      </c>
      <c r="W719" s="150">
        <f t="shared" si="339"/>
        <v>0</v>
      </c>
      <c r="X719" s="143">
        <f t="shared" si="339"/>
        <v>44.254385964912281</v>
      </c>
      <c r="Y719" s="150">
        <f t="shared" si="339"/>
        <v>29.333333333333332</v>
      </c>
      <c r="Z719" s="150">
        <f t="shared" si="339"/>
        <v>25.333333333333332</v>
      </c>
      <c r="AA719" s="150">
        <f t="shared" si="339"/>
        <v>99.666666666666671</v>
      </c>
      <c r="AB719" s="150">
        <f t="shared" si="339"/>
        <v>1.6666666666666667</v>
      </c>
      <c r="AC719" s="150">
        <f t="shared" si="339"/>
        <v>9</v>
      </c>
      <c r="AD719" s="150">
        <f t="shared" si="339"/>
        <v>47</v>
      </c>
      <c r="AE719" s="150">
        <f t="shared" si="339"/>
        <v>41</v>
      </c>
      <c r="AF719" s="143">
        <f t="shared" si="339"/>
        <v>38.764705882352942</v>
      </c>
      <c r="AG719" s="150">
        <f t="shared" si="339"/>
        <v>26.285714285714285</v>
      </c>
      <c r="AH719" s="150">
        <f t="shared" si="339"/>
        <v>52.333333333333336</v>
      </c>
      <c r="AI719" s="150">
        <f t="shared" si="339"/>
        <v>35.133333333333333</v>
      </c>
      <c r="AJ719" s="150">
        <f t="shared" si="339"/>
        <v>40.833333333333336</v>
      </c>
      <c r="AK719" s="150">
        <f t="shared" si="339"/>
        <v>0</v>
      </c>
      <c r="AL719" s="150">
        <f t="shared" si="339"/>
        <v>24</v>
      </c>
      <c r="AM719" s="150">
        <f t="shared" si="339"/>
        <v>0</v>
      </c>
      <c r="AN719" s="143">
        <f t="shared" si="339"/>
        <v>44.703703703703702</v>
      </c>
      <c r="AO719" s="150">
        <f t="shared" si="339"/>
        <v>91.333333333333329</v>
      </c>
      <c r="AP719" s="150">
        <f t="shared" si="339"/>
        <v>6.25</v>
      </c>
      <c r="AQ719" s="150">
        <f t="shared" si="339"/>
        <v>0</v>
      </c>
      <c r="AR719" s="150">
        <f t="shared" si="339"/>
        <v>162.75</v>
      </c>
      <c r="AS719" s="150">
        <f t="shared" si="339"/>
        <v>62.272727272727273</v>
      </c>
      <c r="AT719" s="150">
        <f t="shared" si="339"/>
        <v>31</v>
      </c>
      <c r="AU719" s="150">
        <f t="shared" si="339"/>
        <v>31.5</v>
      </c>
      <c r="AV719" s="143">
        <f t="shared" si="339"/>
        <v>67.612903225806448</v>
      </c>
      <c r="AW719" s="150">
        <f t="shared" si="339"/>
        <v>0</v>
      </c>
      <c r="AX719" s="150">
        <f t="shared" si="339"/>
        <v>0</v>
      </c>
      <c r="AY719" s="150">
        <f t="shared" si="339"/>
        <v>0</v>
      </c>
      <c r="AZ719" s="150">
        <f t="shared" si="339"/>
        <v>0</v>
      </c>
      <c r="BA719" s="150">
        <f t="shared" si="339"/>
        <v>0</v>
      </c>
      <c r="BB719" s="150">
        <f t="shared" si="339"/>
        <v>0</v>
      </c>
      <c r="BC719" s="150">
        <f t="shared" si="339"/>
        <v>0</v>
      </c>
      <c r="BD719" s="143">
        <f t="shared" si="339"/>
        <v>0</v>
      </c>
    </row>
    <row r="720" spans="1:56" customFormat="1" hidden="1" x14ac:dyDescent="0.2">
      <c r="A720" s="22"/>
      <c r="B720" s="68"/>
      <c r="C720" s="8"/>
      <c r="D720" s="5"/>
      <c r="E720" s="5"/>
      <c r="F720" s="5"/>
      <c r="G720" s="15"/>
      <c r="H720" s="143"/>
      <c r="I720" s="150"/>
      <c r="J720" s="150"/>
      <c r="K720" s="150"/>
      <c r="L720" s="150"/>
      <c r="M720" s="150"/>
      <c r="N720" s="150"/>
      <c r="O720" s="150"/>
      <c r="P720" s="143"/>
      <c r="Q720" s="150"/>
      <c r="R720" s="150"/>
      <c r="S720" s="150"/>
      <c r="T720" s="150"/>
      <c r="U720" s="150"/>
      <c r="V720" s="150"/>
      <c r="W720" s="150"/>
      <c r="X720" s="143"/>
      <c r="Y720" s="150"/>
      <c r="Z720" s="150"/>
      <c r="AA720" s="150"/>
      <c r="AB720" s="150"/>
      <c r="AC720" s="150"/>
      <c r="AD720" s="150"/>
      <c r="AE720" s="150"/>
      <c r="AF720" s="143"/>
      <c r="AG720" s="150"/>
      <c r="AH720" s="150"/>
      <c r="AI720" s="150"/>
      <c r="AJ720" s="150"/>
      <c r="AK720" s="150"/>
      <c r="AL720" s="150"/>
      <c r="AM720" s="150"/>
      <c r="AN720" s="143"/>
      <c r="AO720" s="150"/>
      <c r="AP720" s="150"/>
      <c r="AQ720" s="150"/>
      <c r="AR720" s="150"/>
      <c r="AS720" s="150"/>
      <c r="AT720" s="150"/>
      <c r="AU720" s="150"/>
      <c r="AV720" s="143"/>
      <c r="AW720" s="150"/>
      <c r="AX720" s="150"/>
      <c r="AY720" s="150"/>
      <c r="AZ720" s="150"/>
      <c r="BA720" s="150"/>
      <c r="BB720" s="150"/>
      <c r="BC720" s="150"/>
      <c r="BD720" s="143"/>
    </row>
    <row r="721" spans="1:56" customFormat="1" hidden="1" x14ac:dyDescent="0.2">
      <c r="A721" s="22"/>
      <c r="B721" s="68"/>
      <c r="C721" s="8"/>
      <c r="D721" s="5"/>
      <c r="E721" s="5"/>
      <c r="F721" s="5"/>
      <c r="G721" s="15"/>
      <c r="H721" s="143"/>
      <c r="I721" s="150"/>
      <c r="J721" s="150"/>
      <c r="K721" s="150"/>
      <c r="L721" s="150"/>
      <c r="M721" s="150"/>
      <c r="N721" s="150"/>
      <c r="O721" s="150"/>
      <c r="P721" s="143"/>
      <c r="Q721" s="150"/>
      <c r="R721" s="150"/>
      <c r="S721" s="150"/>
      <c r="T721" s="150"/>
      <c r="U721" s="150"/>
      <c r="V721" s="150"/>
      <c r="W721" s="150"/>
      <c r="X721" s="143"/>
      <c r="Y721" s="150"/>
      <c r="Z721" s="150"/>
      <c r="AA721" s="150"/>
      <c r="AB721" s="150"/>
      <c r="AC721" s="150"/>
      <c r="AD721" s="150"/>
      <c r="AE721" s="150"/>
      <c r="AF721" s="143"/>
      <c r="AG721" s="150"/>
      <c r="AH721" s="150"/>
      <c r="AI721" s="150"/>
      <c r="AJ721" s="150"/>
      <c r="AK721" s="150"/>
      <c r="AL721" s="150"/>
      <c r="AM721" s="150"/>
      <c r="AN721" s="143"/>
      <c r="AO721" s="150"/>
      <c r="AP721" s="150"/>
      <c r="AQ721" s="150"/>
      <c r="AR721" s="150"/>
      <c r="AS721" s="150"/>
      <c r="AT721" s="150"/>
      <c r="AU721" s="150"/>
      <c r="AV721" s="143"/>
      <c r="AW721" s="150"/>
      <c r="AX721" s="150"/>
      <c r="AY721" s="150"/>
      <c r="AZ721" s="150"/>
      <c r="BA721" s="150"/>
      <c r="BB721" s="150"/>
      <c r="BC721" s="150"/>
      <c r="BD721" s="143"/>
    </row>
    <row r="722" spans="1:56" customFormat="1" hidden="1" x14ac:dyDescent="0.2">
      <c r="A722" s="22"/>
      <c r="B722" s="62"/>
      <c r="C722" s="8"/>
      <c r="D722" s="5"/>
      <c r="E722" s="5"/>
      <c r="F722" s="5"/>
      <c r="G722" s="15"/>
      <c r="H722" s="143"/>
      <c r="I722" s="150"/>
      <c r="J722" s="150"/>
      <c r="K722" s="150"/>
      <c r="L722" s="150"/>
      <c r="M722" s="150"/>
      <c r="N722" s="150"/>
      <c r="O722" s="150"/>
      <c r="P722" s="143"/>
      <c r="Q722" s="150"/>
      <c r="R722" s="150"/>
      <c r="S722" s="150"/>
      <c r="T722" s="150"/>
      <c r="U722" s="150"/>
      <c r="V722" s="150"/>
      <c r="W722" s="150"/>
      <c r="X722" s="143"/>
      <c r="Y722" s="150"/>
      <c r="Z722" s="150"/>
      <c r="AA722" s="150"/>
      <c r="AB722" s="150"/>
      <c r="AC722" s="150"/>
      <c r="AD722" s="150"/>
      <c r="AE722" s="150"/>
      <c r="AF722" s="143"/>
      <c r="AG722" s="150"/>
      <c r="AH722" s="150"/>
      <c r="AI722" s="150"/>
      <c r="AJ722" s="150"/>
      <c r="AK722" s="150"/>
      <c r="AL722" s="150"/>
      <c r="AM722" s="150"/>
      <c r="AN722" s="143"/>
      <c r="AO722" s="150"/>
      <c r="AP722" s="150"/>
      <c r="AQ722" s="150"/>
      <c r="AR722" s="150"/>
      <c r="AS722" s="150"/>
      <c r="AT722" s="150"/>
      <c r="AU722" s="150"/>
      <c r="AV722" s="143"/>
      <c r="AW722" s="150"/>
      <c r="AX722" s="150"/>
      <c r="AY722" s="150"/>
      <c r="AZ722" s="150"/>
      <c r="BA722" s="150"/>
      <c r="BB722" s="150"/>
      <c r="BC722" s="150"/>
      <c r="BD722" s="143"/>
    </row>
    <row r="723" spans="1:56" customFormat="1" hidden="1" x14ac:dyDescent="0.2">
      <c r="A723" s="22"/>
      <c r="B723" s="62"/>
      <c r="C723" s="8"/>
      <c r="D723" s="5"/>
      <c r="E723" s="5"/>
      <c r="F723" s="5"/>
      <c r="G723" s="15"/>
      <c r="H723" s="143"/>
      <c r="I723" s="150"/>
      <c r="J723" s="150"/>
      <c r="K723" s="150"/>
      <c r="L723" s="150"/>
      <c r="M723" s="150"/>
      <c r="N723" s="150"/>
      <c r="O723" s="150"/>
      <c r="P723" s="143"/>
      <c r="Q723" s="150"/>
      <c r="R723" s="150"/>
      <c r="S723" s="150"/>
      <c r="T723" s="150"/>
      <c r="U723" s="150"/>
      <c r="V723" s="150"/>
      <c r="W723" s="150"/>
      <c r="X723" s="143"/>
      <c r="Y723" s="150"/>
      <c r="Z723" s="150"/>
      <c r="AA723" s="150"/>
      <c r="AB723" s="150"/>
      <c r="AC723" s="150"/>
      <c r="AD723" s="150"/>
      <c r="AE723" s="150"/>
      <c r="AF723" s="143"/>
      <c r="AG723" s="150"/>
      <c r="AH723" s="150"/>
      <c r="AI723" s="150"/>
      <c r="AJ723" s="150"/>
      <c r="AK723" s="150"/>
      <c r="AL723" s="150"/>
      <c r="AM723" s="150"/>
      <c r="AN723" s="143"/>
      <c r="AO723" s="150"/>
      <c r="AP723" s="150"/>
      <c r="AQ723" s="150"/>
      <c r="AR723" s="150"/>
      <c r="AS723" s="150"/>
      <c r="AT723" s="150"/>
      <c r="AU723" s="150"/>
      <c r="AV723" s="143"/>
      <c r="AW723" s="150"/>
      <c r="AX723" s="150"/>
      <c r="AY723" s="150"/>
      <c r="AZ723" s="150"/>
      <c r="BA723" s="150"/>
      <c r="BB723" s="150"/>
      <c r="BC723" s="150"/>
      <c r="BD723" s="143"/>
    </row>
    <row r="724" spans="1:56" customFormat="1" hidden="1" x14ac:dyDescent="0.2">
      <c r="A724" s="22"/>
      <c r="B724" s="62"/>
      <c r="C724" s="8"/>
      <c r="D724" s="5"/>
      <c r="E724" s="5"/>
      <c r="F724" s="5"/>
      <c r="G724" s="15"/>
      <c r="H724" s="143"/>
      <c r="I724" s="150"/>
      <c r="J724" s="150"/>
      <c r="K724" s="150"/>
      <c r="L724" s="150"/>
      <c r="M724" s="150"/>
      <c r="N724" s="150"/>
      <c r="O724" s="150"/>
      <c r="P724" s="143"/>
      <c r="Q724" s="150"/>
      <c r="R724" s="150"/>
      <c r="S724" s="150"/>
      <c r="T724" s="150"/>
      <c r="U724" s="150"/>
      <c r="V724" s="150"/>
      <c r="W724" s="150"/>
      <c r="X724" s="143"/>
      <c r="Y724" s="150"/>
      <c r="Z724" s="150"/>
      <c r="AA724" s="150"/>
      <c r="AB724" s="150"/>
      <c r="AC724" s="150"/>
      <c r="AD724" s="150"/>
      <c r="AE724" s="150"/>
      <c r="AF724" s="143"/>
      <c r="AG724" s="150"/>
      <c r="AH724" s="150"/>
      <c r="AI724" s="150"/>
      <c r="AJ724" s="150"/>
      <c r="AK724" s="150"/>
      <c r="AL724" s="150"/>
      <c r="AM724" s="150"/>
      <c r="AN724" s="143"/>
      <c r="AO724" s="150"/>
      <c r="AP724" s="150"/>
      <c r="AQ724" s="150"/>
      <c r="AR724" s="150"/>
      <c r="AS724" s="150"/>
      <c r="AT724" s="150"/>
      <c r="AU724" s="150"/>
      <c r="AV724" s="143"/>
      <c r="AW724" s="150"/>
      <c r="AX724" s="150"/>
      <c r="AY724" s="150"/>
      <c r="AZ724" s="150"/>
      <c r="BA724" s="150"/>
      <c r="BB724" s="150"/>
      <c r="BC724" s="150"/>
      <c r="BD724" s="143"/>
    </row>
    <row r="725" spans="1:56" customFormat="1" hidden="1" x14ac:dyDescent="0.2">
      <c r="A725" s="22"/>
      <c r="B725" s="62"/>
      <c r="C725" s="8"/>
      <c r="D725" s="5"/>
      <c r="E725" s="5"/>
      <c r="F725" s="5"/>
      <c r="G725" s="15"/>
      <c r="H725" s="143"/>
      <c r="I725" s="150"/>
      <c r="J725" s="150"/>
      <c r="K725" s="150"/>
      <c r="L725" s="150"/>
      <c r="M725" s="150"/>
      <c r="N725" s="150"/>
      <c r="O725" s="150"/>
      <c r="P725" s="143"/>
      <c r="Q725" s="150"/>
      <c r="R725" s="150"/>
      <c r="S725" s="150"/>
      <c r="T725" s="150"/>
      <c r="U725" s="150"/>
      <c r="V725" s="150"/>
      <c r="W725" s="150"/>
      <c r="X725" s="143"/>
      <c r="Y725" s="150"/>
      <c r="Z725" s="150"/>
      <c r="AA725" s="150"/>
      <c r="AB725" s="150"/>
      <c r="AC725" s="150"/>
      <c r="AD725" s="150"/>
      <c r="AE725" s="150"/>
      <c r="AF725" s="143"/>
      <c r="AG725" s="150"/>
      <c r="AH725" s="150"/>
      <c r="AI725" s="150"/>
      <c r="AJ725" s="150"/>
      <c r="AK725" s="150"/>
      <c r="AL725" s="150"/>
      <c r="AM725" s="150"/>
      <c r="AN725" s="143"/>
      <c r="AO725" s="150"/>
      <c r="AP725" s="150"/>
      <c r="AQ725" s="150"/>
      <c r="AR725" s="150"/>
      <c r="AS725" s="150"/>
      <c r="AT725" s="150"/>
      <c r="AU725" s="150"/>
      <c r="AV725" s="143"/>
      <c r="AW725" s="150"/>
      <c r="AX725" s="150"/>
      <c r="AY725" s="150"/>
      <c r="AZ725" s="150"/>
      <c r="BA725" s="150"/>
      <c r="BB725" s="150"/>
      <c r="BC725" s="150"/>
      <c r="BD725" s="143"/>
    </row>
    <row r="726" spans="1:56" customFormat="1" hidden="1" x14ac:dyDescent="0.2">
      <c r="A726" s="22"/>
      <c r="B726" s="62"/>
      <c r="C726" s="8"/>
      <c r="D726" s="5"/>
      <c r="E726" s="5"/>
      <c r="F726" s="5"/>
      <c r="G726" s="15"/>
      <c r="H726" s="143"/>
      <c r="I726" s="150"/>
      <c r="J726" s="150"/>
      <c r="K726" s="150"/>
      <c r="L726" s="150"/>
      <c r="M726" s="150"/>
      <c r="N726" s="150"/>
      <c r="O726" s="150"/>
      <c r="P726" s="143"/>
      <c r="Q726" s="150"/>
      <c r="R726" s="150"/>
      <c r="S726" s="150"/>
      <c r="T726" s="150"/>
      <c r="U726" s="150"/>
      <c r="V726" s="150"/>
      <c r="W726" s="150"/>
      <c r="X726" s="143"/>
      <c r="Y726" s="150"/>
      <c r="Z726" s="150"/>
      <c r="AA726" s="150"/>
      <c r="AB726" s="150"/>
      <c r="AC726" s="150"/>
      <c r="AD726" s="150"/>
      <c r="AE726" s="150"/>
      <c r="AF726" s="143"/>
      <c r="AG726" s="150"/>
      <c r="AH726" s="150"/>
      <c r="AI726" s="150"/>
      <c r="AJ726" s="150"/>
      <c r="AK726" s="150"/>
      <c r="AL726" s="150"/>
      <c r="AM726" s="150"/>
      <c r="AN726" s="143"/>
      <c r="AO726" s="150"/>
      <c r="AP726" s="150"/>
      <c r="AQ726" s="150"/>
      <c r="AR726" s="150"/>
      <c r="AS726" s="150"/>
      <c r="AT726" s="150"/>
      <c r="AU726" s="150"/>
      <c r="AV726" s="143"/>
      <c r="AW726" s="150"/>
      <c r="AX726" s="150"/>
      <c r="AY726" s="150"/>
      <c r="AZ726" s="150"/>
      <c r="BA726" s="150"/>
      <c r="BB726" s="150"/>
      <c r="BC726" s="150"/>
      <c r="BD726" s="143"/>
    </row>
    <row r="727" spans="1:56" customFormat="1" hidden="1" x14ac:dyDescent="0.2">
      <c r="A727" s="22"/>
      <c r="B727" s="62"/>
      <c r="C727" s="8"/>
      <c r="D727" s="5"/>
      <c r="E727" s="5"/>
      <c r="F727" s="5"/>
      <c r="G727" s="15"/>
      <c r="H727" s="143"/>
      <c r="I727" s="150"/>
      <c r="J727" s="150"/>
      <c r="K727" s="150"/>
      <c r="L727" s="150"/>
      <c r="M727" s="150"/>
      <c r="N727" s="150"/>
      <c r="O727" s="150"/>
      <c r="P727" s="143"/>
      <c r="Q727" s="150"/>
      <c r="R727" s="150"/>
      <c r="S727" s="150"/>
      <c r="T727" s="150"/>
      <c r="U727" s="150"/>
      <c r="V727" s="150"/>
      <c r="W727" s="150"/>
      <c r="X727" s="143"/>
      <c r="Y727" s="150"/>
      <c r="Z727" s="150"/>
      <c r="AA727" s="150"/>
      <c r="AB727" s="150"/>
      <c r="AC727" s="150"/>
      <c r="AD727" s="150"/>
      <c r="AE727" s="150"/>
      <c r="AF727" s="143"/>
      <c r="AG727" s="150"/>
      <c r="AH727" s="150"/>
      <c r="AI727" s="150"/>
      <c r="AJ727" s="150"/>
      <c r="AK727" s="150"/>
      <c r="AL727" s="150"/>
      <c r="AM727" s="150"/>
      <c r="AN727" s="143"/>
      <c r="AO727" s="150"/>
      <c r="AP727" s="150"/>
      <c r="AQ727" s="150"/>
      <c r="AR727" s="150"/>
      <c r="AS727" s="150"/>
      <c r="AT727" s="150"/>
      <c r="AU727" s="150"/>
      <c r="AV727" s="143"/>
      <c r="AW727" s="150"/>
      <c r="AX727" s="150"/>
      <c r="AY727" s="150"/>
      <c r="AZ727" s="150"/>
      <c r="BA727" s="150"/>
      <c r="BB727" s="150"/>
      <c r="BC727" s="150"/>
      <c r="BD727" s="143"/>
    </row>
    <row r="728" spans="1:56" customFormat="1" hidden="1" x14ac:dyDescent="0.2">
      <c r="A728" s="22"/>
      <c r="B728" s="62"/>
      <c r="C728" s="8"/>
      <c r="D728" s="5"/>
      <c r="E728" s="5"/>
      <c r="F728" s="5"/>
      <c r="G728" s="15"/>
      <c r="H728" s="143"/>
      <c r="I728" s="150"/>
      <c r="J728" s="150"/>
      <c r="K728" s="150"/>
      <c r="L728" s="150"/>
      <c r="M728" s="150"/>
      <c r="N728" s="150"/>
      <c r="O728" s="150"/>
      <c r="P728" s="143"/>
      <c r="Q728" s="150"/>
      <c r="R728" s="150"/>
      <c r="S728" s="150"/>
      <c r="T728" s="150"/>
      <c r="U728" s="150"/>
      <c r="V728" s="150"/>
      <c r="W728" s="150"/>
      <c r="X728" s="143"/>
      <c r="Y728" s="150"/>
      <c r="Z728" s="150"/>
      <c r="AA728" s="150"/>
      <c r="AB728" s="150"/>
      <c r="AC728" s="150"/>
      <c r="AD728" s="150"/>
      <c r="AE728" s="150"/>
      <c r="AF728" s="143"/>
      <c r="AG728" s="150"/>
      <c r="AH728" s="150"/>
      <c r="AI728" s="150"/>
      <c r="AJ728" s="150"/>
      <c r="AK728" s="150"/>
      <c r="AL728" s="150"/>
      <c r="AM728" s="150"/>
      <c r="AN728" s="143"/>
      <c r="AO728" s="150"/>
      <c r="AP728" s="150"/>
      <c r="AQ728" s="150"/>
      <c r="AR728" s="150"/>
      <c r="AS728" s="150"/>
      <c r="AT728" s="150"/>
      <c r="AU728" s="150"/>
      <c r="AV728" s="143"/>
      <c r="AW728" s="150"/>
      <c r="AX728" s="150"/>
      <c r="AY728" s="150"/>
      <c r="AZ728" s="150"/>
      <c r="BA728" s="150"/>
      <c r="BB728" s="150"/>
      <c r="BC728" s="150"/>
      <c r="BD728" s="143"/>
    </row>
    <row r="729" spans="1:56" customFormat="1" hidden="1" x14ac:dyDescent="0.2">
      <c r="A729" s="22"/>
      <c r="B729" s="62"/>
      <c r="C729" s="8"/>
      <c r="D729" s="5"/>
      <c r="E729" s="5"/>
      <c r="F729" s="5"/>
      <c r="G729" s="15"/>
      <c r="H729" s="143"/>
      <c r="I729" s="150"/>
      <c r="J729" s="150"/>
      <c r="K729" s="150"/>
      <c r="L729" s="150"/>
      <c r="M729" s="150"/>
      <c r="N729" s="150"/>
      <c r="O729" s="150"/>
      <c r="P729" s="143"/>
      <c r="Q729" s="150"/>
      <c r="R729" s="150"/>
      <c r="S729" s="150"/>
      <c r="T729" s="150"/>
      <c r="U729" s="150"/>
      <c r="V729" s="150"/>
      <c r="W729" s="150"/>
      <c r="X729" s="143"/>
      <c r="Y729" s="150"/>
      <c r="Z729" s="150"/>
      <c r="AA729" s="150"/>
      <c r="AB729" s="150"/>
      <c r="AC729" s="150"/>
      <c r="AD729" s="150"/>
      <c r="AE729" s="150"/>
      <c r="AF729" s="143"/>
      <c r="AG729" s="150"/>
      <c r="AH729" s="150"/>
      <c r="AI729" s="150"/>
      <c r="AJ729" s="150"/>
      <c r="AK729" s="150"/>
      <c r="AL729" s="150"/>
      <c r="AM729" s="150"/>
      <c r="AN729" s="143"/>
      <c r="AO729" s="150"/>
      <c r="AP729" s="150"/>
      <c r="AQ729" s="150"/>
      <c r="AR729" s="150"/>
      <c r="AS729" s="150"/>
      <c r="AT729" s="150"/>
      <c r="AU729" s="150"/>
      <c r="AV729" s="143"/>
      <c r="AW729" s="150"/>
      <c r="AX729" s="150"/>
      <c r="AY729" s="150"/>
      <c r="AZ729" s="150"/>
      <c r="BA729" s="150"/>
      <c r="BB729" s="150"/>
      <c r="BC729" s="150"/>
      <c r="BD729" s="143"/>
    </row>
    <row r="730" spans="1:56" customFormat="1" hidden="1" x14ac:dyDescent="0.2">
      <c r="A730" s="22"/>
      <c r="B730" s="62"/>
      <c r="C730" s="8"/>
      <c r="D730" s="5"/>
      <c r="E730" s="5"/>
      <c r="F730" s="5"/>
      <c r="G730" s="15"/>
      <c r="H730" s="143"/>
      <c r="I730" s="150"/>
      <c r="J730" s="150"/>
      <c r="K730" s="150"/>
      <c r="L730" s="150"/>
      <c r="M730" s="150"/>
      <c r="N730" s="150"/>
      <c r="O730" s="150"/>
      <c r="P730" s="143"/>
      <c r="Q730" s="150"/>
      <c r="R730" s="150"/>
      <c r="S730" s="150"/>
      <c r="T730" s="150"/>
      <c r="U730" s="150"/>
      <c r="V730" s="150"/>
      <c r="W730" s="150"/>
      <c r="X730" s="143"/>
      <c r="Y730" s="150"/>
      <c r="Z730" s="150"/>
      <c r="AA730" s="150"/>
      <c r="AB730" s="150"/>
      <c r="AC730" s="150"/>
      <c r="AD730" s="150"/>
      <c r="AE730" s="150"/>
      <c r="AF730" s="143"/>
      <c r="AG730" s="150"/>
      <c r="AH730" s="150"/>
      <c r="AI730" s="150"/>
      <c r="AJ730" s="150"/>
      <c r="AK730" s="150"/>
      <c r="AL730" s="150"/>
      <c r="AM730" s="150"/>
      <c r="AN730" s="143"/>
      <c r="AO730" s="150"/>
      <c r="AP730" s="150"/>
      <c r="AQ730" s="150"/>
      <c r="AR730" s="150"/>
      <c r="AS730" s="150"/>
      <c r="AT730" s="150"/>
      <c r="AU730" s="150"/>
      <c r="AV730" s="143"/>
      <c r="AW730" s="150"/>
      <c r="AX730" s="150"/>
      <c r="AY730" s="150"/>
      <c r="AZ730" s="150"/>
      <c r="BA730" s="150"/>
      <c r="BB730" s="150"/>
      <c r="BC730" s="150"/>
      <c r="BD730" s="143"/>
    </row>
    <row r="731" spans="1:56" customFormat="1" hidden="1" x14ac:dyDescent="0.2">
      <c r="A731" s="22"/>
      <c r="B731" s="62"/>
      <c r="C731" s="8"/>
      <c r="D731" s="5"/>
      <c r="E731" s="5"/>
      <c r="F731" s="5"/>
      <c r="G731" s="15"/>
      <c r="H731" s="143"/>
      <c r="I731" s="150"/>
      <c r="J731" s="150"/>
      <c r="K731" s="150"/>
      <c r="L731" s="150"/>
      <c r="M731" s="150"/>
      <c r="N731" s="150"/>
      <c r="O731" s="150"/>
      <c r="P731" s="143"/>
      <c r="Q731" s="150"/>
      <c r="R731" s="150"/>
      <c r="S731" s="150"/>
      <c r="T731" s="150"/>
      <c r="U731" s="150"/>
      <c r="V731" s="150"/>
      <c r="W731" s="150"/>
      <c r="X731" s="143"/>
      <c r="Y731" s="150"/>
      <c r="Z731" s="150"/>
      <c r="AA731" s="150"/>
      <c r="AB731" s="150"/>
      <c r="AC731" s="150"/>
      <c r="AD731" s="150"/>
      <c r="AE731" s="150"/>
      <c r="AF731" s="143"/>
      <c r="AG731" s="150"/>
      <c r="AH731" s="150"/>
      <c r="AI731" s="150"/>
      <c r="AJ731" s="150"/>
      <c r="AK731" s="150"/>
      <c r="AL731" s="150"/>
      <c r="AM731" s="150"/>
      <c r="AN731" s="143"/>
      <c r="AO731" s="150"/>
      <c r="AP731" s="150"/>
      <c r="AQ731" s="150"/>
      <c r="AR731" s="150"/>
      <c r="AS731" s="150"/>
      <c r="AT731" s="150"/>
      <c r="AU731" s="150"/>
      <c r="AV731" s="143"/>
      <c r="AW731" s="150"/>
      <c r="AX731" s="150"/>
      <c r="AY731" s="150"/>
      <c r="AZ731" s="150"/>
      <c r="BA731" s="150"/>
      <c r="BB731" s="150"/>
      <c r="BC731" s="150"/>
      <c r="BD731" s="143"/>
    </row>
    <row r="732" spans="1:56" customFormat="1" hidden="1" x14ac:dyDescent="0.2">
      <c r="A732" s="22"/>
      <c r="B732" s="62"/>
      <c r="C732" s="8"/>
      <c r="D732" s="5"/>
      <c r="E732" s="5"/>
      <c r="F732" s="5"/>
      <c r="G732" s="15"/>
      <c r="H732" s="143"/>
      <c r="I732" s="150"/>
      <c r="J732" s="150"/>
      <c r="K732" s="150"/>
      <c r="L732" s="150"/>
      <c r="M732" s="150"/>
      <c r="N732" s="150"/>
      <c r="O732" s="150"/>
      <c r="P732" s="143"/>
      <c r="Q732" s="150"/>
      <c r="R732" s="150"/>
      <c r="S732" s="150"/>
      <c r="T732" s="150"/>
      <c r="U732" s="150"/>
      <c r="V732" s="150"/>
      <c r="W732" s="150"/>
      <c r="X732" s="143"/>
      <c r="Y732" s="150"/>
      <c r="Z732" s="150"/>
      <c r="AA732" s="150"/>
      <c r="AB732" s="150"/>
      <c r="AC732" s="150"/>
      <c r="AD732" s="150"/>
      <c r="AE732" s="150"/>
      <c r="AF732" s="143"/>
      <c r="AG732" s="150"/>
      <c r="AH732" s="150"/>
      <c r="AI732" s="150"/>
      <c r="AJ732" s="150"/>
      <c r="AK732" s="150"/>
      <c r="AL732" s="150"/>
      <c r="AM732" s="150"/>
      <c r="AN732" s="143"/>
      <c r="AO732" s="150"/>
      <c r="AP732" s="150"/>
      <c r="AQ732" s="150"/>
      <c r="AR732" s="150"/>
      <c r="AS732" s="150"/>
      <c r="AT732" s="150"/>
      <c r="AU732" s="150"/>
      <c r="AV732" s="143"/>
      <c r="AW732" s="150"/>
      <c r="AX732" s="150"/>
      <c r="AY732" s="150"/>
      <c r="AZ732" s="150"/>
      <c r="BA732" s="150"/>
      <c r="BB732" s="150"/>
      <c r="BC732" s="150"/>
      <c r="BD732" s="143"/>
    </row>
    <row r="733" spans="1:56" customFormat="1" hidden="1" x14ac:dyDescent="0.2">
      <c r="A733" s="22"/>
      <c r="B733" s="62"/>
      <c r="C733" s="8"/>
      <c r="D733" s="5"/>
      <c r="E733" s="5"/>
      <c r="F733" s="5"/>
      <c r="G733" s="15"/>
      <c r="H733" s="143"/>
      <c r="I733" s="150"/>
      <c r="J733" s="150"/>
      <c r="K733" s="150"/>
      <c r="L733" s="150"/>
      <c r="M733" s="150"/>
      <c r="N733" s="150"/>
      <c r="O733" s="150"/>
      <c r="P733" s="143"/>
      <c r="Q733" s="150"/>
      <c r="R733" s="150"/>
      <c r="S733" s="150"/>
      <c r="T733" s="150"/>
      <c r="U733" s="150"/>
      <c r="V733" s="150"/>
      <c r="W733" s="150"/>
      <c r="X733" s="143"/>
      <c r="Y733" s="150"/>
      <c r="Z733" s="150"/>
      <c r="AA733" s="150"/>
      <c r="AB733" s="150"/>
      <c r="AC733" s="150"/>
      <c r="AD733" s="150"/>
      <c r="AE733" s="150"/>
      <c r="AF733" s="143"/>
      <c r="AG733" s="150"/>
      <c r="AH733" s="150"/>
      <c r="AI733" s="150"/>
      <c r="AJ733" s="150"/>
      <c r="AK733" s="150"/>
      <c r="AL733" s="150"/>
      <c r="AM733" s="150"/>
      <c r="AN733" s="143"/>
      <c r="AO733" s="150"/>
      <c r="AP733" s="150"/>
      <c r="AQ733" s="150"/>
      <c r="AR733" s="150"/>
      <c r="AS733" s="150"/>
      <c r="AT733" s="150"/>
      <c r="AU733" s="150"/>
      <c r="AV733" s="143"/>
      <c r="AW733" s="150"/>
      <c r="AX733" s="150"/>
      <c r="AY733" s="150"/>
      <c r="AZ733" s="150"/>
      <c r="BA733" s="150"/>
      <c r="BB733" s="150"/>
      <c r="BC733" s="150"/>
      <c r="BD733" s="143"/>
    </row>
    <row r="734" spans="1:56" customFormat="1" hidden="1" x14ac:dyDescent="0.2">
      <c r="A734" s="22"/>
      <c r="B734" s="62"/>
      <c r="C734" s="8"/>
      <c r="D734" s="5"/>
      <c r="E734" s="5"/>
      <c r="F734" s="5"/>
      <c r="G734" s="15"/>
      <c r="H734" s="143"/>
      <c r="I734" s="150"/>
      <c r="J734" s="150"/>
      <c r="K734" s="150"/>
      <c r="L734" s="150"/>
      <c r="M734" s="150"/>
      <c r="N734" s="150"/>
      <c r="O734" s="150"/>
      <c r="P734" s="143"/>
      <c r="Q734" s="150"/>
      <c r="R734" s="150"/>
      <c r="S734" s="150"/>
      <c r="T734" s="150"/>
      <c r="U734" s="150"/>
      <c r="V734" s="150"/>
      <c r="W734" s="150"/>
      <c r="X734" s="143"/>
      <c r="Y734" s="150"/>
      <c r="Z734" s="150"/>
      <c r="AA734" s="150"/>
      <c r="AB734" s="150"/>
      <c r="AC734" s="150"/>
      <c r="AD734" s="150"/>
      <c r="AE734" s="150"/>
      <c r="AF734" s="143"/>
      <c r="AG734" s="150"/>
      <c r="AH734" s="150"/>
      <c r="AI734" s="150"/>
      <c r="AJ734" s="150"/>
      <c r="AK734" s="150"/>
      <c r="AL734" s="150"/>
      <c r="AM734" s="150"/>
      <c r="AN734" s="143"/>
      <c r="AO734" s="150"/>
      <c r="AP734" s="150"/>
      <c r="AQ734" s="150"/>
      <c r="AR734" s="150"/>
      <c r="AS734" s="150"/>
      <c r="AT734" s="150"/>
      <c r="AU734" s="150"/>
      <c r="AV734" s="143"/>
      <c r="AW734" s="150"/>
      <c r="AX734" s="150"/>
      <c r="AY734" s="150"/>
      <c r="AZ734" s="150"/>
      <c r="BA734" s="150"/>
      <c r="BB734" s="150"/>
      <c r="BC734" s="150"/>
      <c r="BD734" s="143"/>
    </row>
    <row r="735" spans="1:56" customFormat="1" hidden="1" x14ac:dyDescent="0.2">
      <c r="A735" s="22"/>
      <c r="B735" s="62"/>
      <c r="C735" s="8"/>
      <c r="D735" s="5"/>
      <c r="E735" s="5"/>
      <c r="F735" s="5"/>
      <c r="G735" s="15"/>
      <c r="H735" s="143"/>
      <c r="I735" s="150"/>
      <c r="J735" s="150"/>
      <c r="K735" s="150"/>
      <c r="L735" s="150"/>
      <c r="M735" s="150"/>
      <c r="N735" s="150"/>
      <c r="O735" s="150"/>
      <c r="P735" s="143"/>
      <c r="Q735" s="150"/>
      <c r="R735" s="150"/>
      <c r="S735" s="150"/>
      <c r="T735" s="150"/>
      <c r="U735" s="150"/>
      <c r="V735" s="150"/>
      <c r="W735" s="150"/>
      <c r="X735" s="143"/>
      <c r="Y735" s="150"/>
      <c r="Z735" s="150"/>
      <c r="AA735" s="150"/>
      <c r="AB735" s="150"/>
      <c r="AC735" s="150"/>
      <c r="AD735" s="150"/>
      <c r="AE735" s="150"/>
      <c r="AF735" s="143"/>
      <c r="AG735" s="150"/>
      <c r="AH735" s="150"/>
      <c r="AI735" s="150"/>
      <c r="AJ735" s="150"/>
      <c r="AK735" s="150"/>
      <c r="AL735" s="150"/>
      <c r="AM735" s="150"/>
      <c r="AN735" s="143"/>
      <c r="AO735" s="150"/>
      <c r="AP735" s="150"/>
      <c r="AQ735" s="150"/>
      <c r="AR735" s="150"/>
      <c r="AS735" s="150"/>
      <c r="AT735" s="150"/>
      <c r="AU735" s="150"/>
      <c r="AV735" s="143"/>
      <c r="AW735" s="150"/>
      <c r="AX735" s="150"/>
      <c r="AY735" s="150"/>
      <c r="AZ735" s="150"/>
      <c r="BA735" s="150"/>
      <c r="BB735" s="150"/>
      <c r="BC735" s="150"/>
      <c r="BD735" s="143"/>
    </row>
    <row r="736" spans="1:56" customFormat="1" hidden="1" x14ac:dyDescent="0.2">
      <c r="A736" s="22"/>
      <c r="B736" s="62"/>
      <c r="C736" s="8"/>
      <c r="D736" s="5"/>
      <c r="E736" s="5"/>
      <c r="F736" s="5"/>
      <c r="G736" s="15"/>
      <c r="H736" s="143"/>
      <c r="I736" s="150"/>
      <c r="J736" s="150"/>
      <c r="K736" s="150"/>
      <c r="L736" s="150"/>
      <c r="M736" s="150"/>
      <c r="N736" s="150"/>
      <c r="O736" s="150"/>
      <c r="P736" s="143"/>
      <c r="Q736" s="150"/>
      <c r="R736" s="150"/>
      <c r="S736" s="150"/>
      <c r="T736" s="150"/>
      <c r="U736" s="150"/>
      <c r="V736" s="150"/>
      <c r="W736" s="150"/>
      <c r="X736" s="143"/>
      <c r="Y736" s="150"/>
      <c r="Z736" s="150"/>
      <c r="AA736" s="150"/>
      <c r="AB736" s="150"/>
      <c r="AC736" s="150"/>
      <c r="AD736" s="150"/>
      <c r="AE736" s="150"/>
      <c r="AF736" s="143"/>
      <c r="AG736" s="150"/>
      <c r="AH736" s="150"/>
      <c r="AI736" s="150"/>
      <c r="AJ736" s="150"/>
      <c r="AK736" s="150"/>
      <c r="AL736" s="150"/>
      <c r="AM736" s="150"/>
      <c r="AN736" s="143"/>
      <c r="AO736" s="150"/>
      <c r="AP736" s="150"/>
      <c r="AQ736" s="150"/>
      <c r="AR736" s="150"/>
      <c r="AS736" s="150"/>
      <c r="AT736" s="150"/>
      <c r="AU736" s="150"/>
      <c r="AV736" s="143"/>
      <c r="AW736" s="150"/>
      <c r="AX736" s="150"/>
      <c r="AY736" s="150"/>
      <c r="AZ736" s="150"/>
      <c r="BA736" s="150"/>
      <c r="BB736" s="150"/>
      <c r="BC736" s="150"/>
      <c r="BD736" s="143"/>
    </row>
    <row r="737" spans="1:56" customFormat="1" hidden="1" x14ac:dyDescent="0.2">
      <c r="A737" s="22"/>
      <c r="B737" s="62"/>
      <c r="C737" s="8"/>
      <c r="D737" s="5"/>
      <c r="E737" s="5"/>
      <c r="F737" s="5"/>
      <c r="G737" s="15"/>
      <c r="H737" s="143"/>
      <c r="I737" s="150"/>
      <c r="J737" s="150"/>
      <c r="K737" s="150"/>
      <c r="L737" s="150"/>
      <c r="M737" s="150"/>
      <c r="N737" s="150"/>
      <c r="O737" s="150"/>
      <c r="P737" s="143"/>
      <c r="Q737" s="150"/>
      <c r="R737" s="150"/>
      <c r="S737" s="150"/>
      <c r="T737" s="150"/>
      <c r="U737" s="150"/>
      <c r="V737" s="150"/>
      <c r="W737" s="150"/>
      <c r="X737" s="143"/>
      <c r="Y737" s="150"/>
      <c r="Z737" s="150"/>
      <c r="AA737" s="150"/>
      <c r="AB737" s="150"/>
      <c r="AC737" s="150"/>
      <c r="AD737" s="150"/>
      <c r="AE737" s="150"/>
      <c r="AF737" s="143"/>
      <c r="AG737" s="150"/>
      <c r="AH737" s="150"/>
      <c r="AI737" s="150"/>
      <c r="AJ737" s="150"/>
      <c r="AK737" s="150"/>
      <c r="AL737" s="150"/>
      <c r="AM737" s="150"/>
      <c r="AN737" s="143"/>
      <c r="AO737" s="150"/>
      <c r="AP737" s="150"/>
      <c r="AQ737" s="150"/>
      <c r="AR737" s="150"/>
      <c r="AS737" s="150"/>
      <c r="AT737" s="150"/>
      <c r="AU737" s="150"/>
      <c r="AV737" s="143"/>
      <c r="AW737" s="150"/>
      <c r="AX737" s="150"/>
      <c r="AY737" s="150"/>
      <c r="AZ737" s="150"/>
      <c r="BA737" s="150"/>
      <c r="BB737" s="150"/>
      <c r="BC737" s="150"/>
      <c r="BD737" s="143"/>
    </row>
    <row r="738" spans="1:56" customFormat="1" x14ac:dyDescent="0.2">
      <c r="A738" s="295" t="s">
        <v>285</v>
      </c>
      <c r="B738" s="183"/>
      <c r="C738" s="179" t="s">
        <v>35</v>
      </c>
      <c r="D738" s="180"/>
      <c r="E738" s="180"/>
      <c r="F738" s="180"/>
      <c r="G738" s="181"/>
      <c r="H738" s="182"/>
      <c r="I738" s="182"/>
      <c r="J738" s="182"/>
      <c r="K738" s="182"/>
      <c r="L738" s="182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2"/>
      <c r="AG738" s="182"/>
      <c r="AH738" s="182"/>
      <c r="AI738" s="182"/>
      <c r="AJ738" s="182"/>
      <c r="AK738" s="182"/>
      <c r="AL738" s="182"/>
      <c r="AM738" s="182"/>
      <c r="AN738" s="182"/>
      <c r="AO738" s="182"/>
      <c r="AP738" s="182"/>
      <c r="AQ738" s="182"/>
      <c r="AR738" s="182"/>
      <c r="AS738" s="182"/>
      <c r="AT738" s="182"/>
      <c r="AU738" s="182"/>
      <c r="AV738" s="182"/>
      <c r="AW738" s="182"/>
      <c r="AX738" s="182"/>
      <c r="AY738" s="182"/>
      <c r="AZ738" s="182"/>
      <c r="BA738" s="182"/>
      <c r="BB738" s="182"/>
      <c r="BC738" s="182"/>
      <c r="BD738" s="182"/>
    </row>
    <row r="739" spans="1:56" ht="12.75" hidden="1" customHeight="1" outlineLevel="1" x14ac:dyDescent="0.2">
      <c r="A739" s="291" t="s">
        <v>215</v>
      </c>
      <c r="B739" s="345" t="s">
        <v>47</v>
      </c>
      <c r="C739" s="8" t="s">
        <v>2</v>
      </c>
      <c r="D739" s="5" t="s">
        <v>9</v>
      </c>
      <c r="E739" s="5"/>
      <c r="F739" s="5"/>
      <c r="G739" s="15"/>
      <c r="H739" s="143">
        <f>SUMIF($I$3:$BD$3,$H$3,$I739:$BD739)</f>
        <v>2193</v>
      </c>
      <c r="I739" s="144">
        <v>45</v>
      </c>
      <c r="J739" s="144">
        <v>58</v>
      </c>
      <c r="K739" s="144">
        <v>52</v>
      </c>
      <c r="L739" s="144">
        <v>65</v>
      </c>
      <c r="M739" s="144">
        <v>59</v>
      </c>
      <c r="N739" s="144">
        <v>239</v>
      </c>
      <c r="O739" s="144">
        <v>109</v>
      </c>
      <c r="P739" s="143">
        <f>SUM(I739:O739)</f>
        <v>627</v>
      </c>
      <c r="Q739" s="144">
        <v>84</v>
      </c>
      <c r="R739" s="144">
        <v>56</v>
      </c>
      <c r="S739" s="144">
        <v>51</v>
      </c>
      <c r="T739" s="144">
        <v>56</v>
      </c>
      <c r="U739" s="144">
        <v>41</v>
      </c>
      <c r="V739" s="144">
        <v>40</v>
      </c>
      <c r="W739" s="144">
        <v>29</v>
      </c>
      <c r="X739" s="143">
        <f>SUM(Q739:W739)</f>
        <v>357</v>
      </c>
      <c r="Y739" s="144">
        <v>43</v>
      </c>
      <c r="Z739" s="144">
        <v>75</v>
      </c>
      <c r="AA739" s="144">
        <v>66</v>
      </c>
      <c r="AB739" s="144">
        <v>151</v>
      </c>
      <c r="AC739" s="144">
        <v>71</v>
      </c>
      <c r="AD739" s="144">
        <v>42</v>
      </c>
      <c r="AE739" s="144">
        <v>49</v>
      </c>
      <c r="AF739" s="143">
        <f>SUM(Y739:AE739)</f>
        <v>497</v>
      </c>
      <c r="AG739" s="144">
        <v>62</v>
      </c>
      <c r="AH739" s="144">
        <v>85</v>
      </c>
      <c r="AI739" s="144">
        <v>76</v>
      </c>
      <c r="AJ739" s="144">
        <v>43</v>
      </c>
      <c r="AK739" s="144">
        <v>69</v>
      </c>
      <c r="AL739" s="144">
        <v>49</v>
      </c>
      <c r="AM739" s="144">
        <v>55</v>
      </c>
      <c r="AN739" s="143">
        <f>SUM(AG739:AM739)</f>
        <v>439</v>
      </c>
      <c r="AO739" s="144">
        <v>51</v>
      </c>
      <c r="AP739" s="144">
        <v>58</v>
      </c>
      <c r="AQ739" s="144">
        <v>59</v>
      </c>
      <c r="AR739" s="144">
        <v>67</v>
      </c>
      <c r="AS739" s="144">
        <v>161</v>
      </c>
      <c r="AT739" s="144">
        <v>97</v>
      </c>
      <c r="AU739" s="144">
        <v>59</v>
      </c>
      <c r="AV739" s="143">
        <f>SUM(AO739:AU739)</f>
        <v>552</v>
      </c>
      <c r="AW739" s="144"/>
      <c r="AX739" s="144"/>
      <c r="AY739" s="144"/>
      <c r="AZ739" s="144"/>
      <c r="BA739" s="144"/>
      <c r="BB739" s="144"/>
      <c r="BC739" s="144"/>
      <c r="BD739" s="143">
        <f>SUM(AW739:BC739)</f>
        <v>0</v>
      </c>
    </row>
    <row r="740" spans="1:56" ht="12.75" hidden="1" customHeight="1" outlineLevel="1" x14ac:dyDescent="0.2">
      <c r="A740" s="292" t="s">
        <v>216</v>
      </c>
      <c r="B740" s="345"/>
      <c r="C740" s="8" t="s">
        <v>3</v>
      </c>
      <c r="D740" s="5" t="s">
        <v>9</v>
      </c>
      <c r="E740" s="5"/>
      <c r="F740" s="5"/>
      <c r="G740" s="15"/>
      <c r="H740" s="143">
        <f>SUMIF($I$3:$BD$3,$H$3,$I740:$BD740)</f>
        <v>1990</v>
      </c>
      <c r="I740" s="144">
        <v>45</v>
      </c>
      <c r="J740" s="144">
        <v>56</v>
      </c>
      <c r="K740" s="144">
        <v>52</v>
      </c>
      <c r="L740" s="144">
        <v>65</v>
      </c>
      <c r="M740" s="144">
        <v>59</v>
      </c>
      <c r="N740" s="144">
        <v>123</v>
      </c>
      <c r="O740" s="144">
        <v>90</v>
      </c>
      <c r="P740" s="143">
        <f>SUM(I740:O740)</f>
        <v>490</v>
      </c>
      <c r="Q740" s="144">
        <v>72</v>
      </c>
      <c r="R740" s="144">
        <v>51</v>
      </c>
      <c r="S740" s="144">
        <v>50</v>
      </c>
      <c r="T740" s="144">
        <v>52</v>
      </c>
      <c r="U740" s="144">
        <v>41</v>
      </c>
      <c r="V740" s="144">
        <v>40</v>
      </c>
      <c r="W740" s="144">
        <v>29</v>
      </c>
      <c r="X740" s="143">
        <f>SUM(Q740:W740)</f>
        <v>335</v>
      </c>
      <c r="Y740" s="144">
        <v>42</v>
      </c>
      <c r="Z740" s="144">
        <v>75</v>
      </c>
      <c r="AA740" s="144">
        <v>66</v>
      </c>
      <c r="AB740" s="144">
        <v>149</v>
      </c>
      <c r="AC740" s="144">
        <v>71</v>
      </c>
      <c r="AD740" s="144">
        <v>42</v>
      </c>
      <c r="AE740" s="144">
        <v>48</v>
      </c>
      <c r="AF740" s="143">
        <f>SUM(Y740:AE740)</f>
        <v>493</v>
      </c>
      <c r="AG740" s="144">
        <v>60</v>
      </c>
      <c r="AH740" s="144">
        <v>68</v>
      </c>
      <c r="AI740" s="144">
        <v>64</v>
      </c>
      <c r="AJ740" s="144">
        <v>43</v>
      </c>
      <c r="AK740" s="144">
        <v>69</v>
      </c>
      <c r="AL740" s="144">
        <v>49</v>
      </c>
      <c r="AM740" s="144">
        <v>55</v>
      </c>
      <c r="AN740" s="143">
        <f>SUM(AG740:AM740)</f>
        <v>408</v>
      </c>
      <c r="AO740" s="144">
        <v>50</v>
      </c>
      <c r="AP740" s="144">
        <v>58</v>
      </c>
      <c r="AQ740" s="144">
        <v>59</v>
      </c>
      <c r="AR740" s="144">
        <v>67</v>
      </c>
      <c r="AS740" s="144">
        <v>155</v>
      </c>
      <c r="AT740" s="144">
        <v>93</v>
      </c>
      <c r="AU740" s="144">
        <v>59</v>
      </c>
      <c r="AV740" s="143">
        <f>SUM(AO740:AU740)</f>
        <v>541</v>
      </c>
      <c r="AW740" s="144"/>
      <c r="AX740" s="144"/>
      <c r="AY740" s="144"/>
      <c r="AZ740" s="144"/>
      <c r="BA740" s="144"/>
      <c r="BB740" s="144"/>
      <c r="BC740" s="144"/>
      <c r="BD740" s="143">
        <f>SUM(AW740:BC740)</f>
        <v>0</v>
      </c>
    </row>
    <row r="741" spans="1:56" ht="12.75" hidden="1" customHeight="1" outlineLevel="1" x14ac:dyDescent="0.2">
      <c r="A741" s="292" t="s">
        <v>217</v>
      </c>
      <c r="B741" s="345"/>
      <c r="C741" s="8" t="s">
        <v>33</v>
      </c>
      <c r="D741" s="5" t="s">
        <v>9</v>
      </c>
      <c r="E741" s="5"/>
      <c r="F741" s="5"/>
      <c r="G741" s="15"/>
      <c r="H741" s="143">
        <f>SUMIF($I$3:$BD$3,$H$3,$I741:$BD741)</f>
        <v>1518</v>
      </c>
      <c r="I741" s="144">
        <v>44</v>
      </c>
      <c r="J741" s="144">
        <v>53</v>
      </c>
      <c r="K741" s="144">
        <v>51</v>
      </c>
      <c r="L741" s="144">
        <v>65</v>
      </c>
      <c r="M741" s="144">
        <v>58</v>
      </c>
      <c r="N741" s="144">
        <v>0</v>
      </c>
      <c r="O741" s="144">
        <v>1</v>
      </c>
      <c r="P741" s="143">
        <f>SUM(I741:O741)</f>
        <v>272</v>
      </c>
      <c r="Q741" s="144">
        <v>46</v>
      </c>
      <c r="R741" s="144">
        <v>13</v>
      </c>
      <c r="S741" s="144">
        <v>43</v>
      </c>
      <c r="T741" s="144">
        <v>39</v>
      </c>
      <c r="U741" s="144">
        <v>41</v>
      </c>
      <c r="V741" s="144">
        <v>39</v>
      </c>
      <c r="W741" s="144">
        <v>28</v>
      </c>
      <c r="X741" s="143">
        <f>SUM(Q741:W741)</f>
        <v>249</v>
      </c>
      <c r="Y741" s="144">
        <v>41</v>
      </c>
      <c r="Z741" s="144">
        <v>71</v>
      </c>
      <c r="AA741" s="144">
        <v>66</v>
      </c>
      <c r="AB741" s="144">
        <v>149</v>
      </c>
      <c r="AC741" s="144">
        <v>67</v>
      </c>
      <c r="AD741" s="144">
        <v>38</v>
      </c>
      <c r="AE741" s="144">
        <v>41</v>
      </c>
      <c r="AF741" s="143">
        <f>SUM(Y741:AE741)</f>
        <v>473</v>
      </c>
      <c r="AG741" s="144">
        <v>43</v>
      </c>
      <c r="AH741" s="144">
        <v>27</v>
      </c>
      <c r="AI741" s="144">
        <v>40</v>
      </c>
      <c r="AJ741" s="144">
        <v>37</v>
      </c>
      <c r="AK741" s="144">
        <v>64</v>
      </c>
      <c r="AL741" s="144">
        <v>47</v>
      </c>
      <c r="AM741" s="144">
        <v>55</v>
      </c>
      <c r="AN741" s="143">
        <f>SUM(AG741:AM741)</f>
        <v>313</v>
      </c>
      <c r="AO741" s="144">
        <v>48</v>
      </c>
      <c r="AP741" s="144">
        <v>52</v>
      </c>
      <c r="AQ741" s="144">
        <v>59</v>
      </c>
      <c r="AR741" s="144">
        <v>67</v>
      </c>
      <c r="AS741" s="144">
        <v>117</v>
      </c>
      <c r="AT741" s="144">
        <v>84</v>
      </c>
      <c r="AU741" s="144">
        <v>55</v>
      </c>
      <c r="AV741" s="143">
        <f>SUM(AO741:AU741)</f>
        <v>482</v>
      </c>
      <c r="AW741" s="144"/>
      <c r="AX741" s="144"/>
      <c r="AY741" s="144"/>
      <c r="AZ741" s="144"/>
      <c r="BA741" s="144"/>
      <c r="BB741" s="144"/>
      <c r="BC741" s="144"/>
      <c r="BD741" s="143">
        <f>SUM(AW741:BC741)</f>
        <v>0</v>
      </c>
    </row>
    <row r="742" spans="1:56" s="48" customFormat="1" ht="12.75" hidden="1" customHeight="1" outlineLevel="1" x14ac:dyDescent="0.2">
      <c r="A742" s="293"/>
      <c r="B742" s="345"/>
      <c r="C742" s="42" t="s">
        <v>13</v>
      </c>
      <c r="D742" s="43" t="s">
        <v>4</v>
      </c>
      <c r="E742" s="43"/>
      <c r="F742" s="43"/>
      <c r="G742" s="44"/>
      <c r="H742" s="145">
        <f>IF(ISERROR(H741/H739),0,H741/H739)</f>
        <v>0.69220246238030092</v>
      </c>
      <c r="I742" s="146">
        <v>0.97777777777777775</v>
      </c>
      <c r="J742" s="146">
        <v>0.91379310344827591</v>
      </c>
      <c r="K742" s="146">
        <v>0.98076923076923073</v>
      </c>
      <c r="L742" s="146">
        <v>1</v>
      </c>
      <c r="M742" s="146">
        <v>0.98305084745762716</v>
      </c>
      <c r="N742" s="146">
        <v>0</v>
      </c>
      <c r="O742" s="146">
        <v>9.1743119266055051E-3</v>
      </c>
      <c r="P742" s="145">
        <f>IF(ISERROR(P741/P739),0,P741/P739)</f>
        <v>0.43381180223285487</v>
      </c>
      <c r="Q742" s="146">
        <v>0.54761904761904767</v>
      </c>
      <c r="R742" s="146">
        <v>0.23214285714285715</v>
      </c>
      <c r="S742" s="146">
        <v>0.84313725490196079</v>
      </c>
      <c r="T742" s="146">
        <v>0.6964285714285714</v>
      </c>
      <c r="U742" s="146">
        <v>1</v>
      </c>
      <c r="V742" s="146">
        <v>0.97499999999999998</v>
      </c>
      <c r="W742" s="146">
        <v>0.96551724137931039</v>
      </c>
      <c r="X742" s="145">
        <f>IF(ISERROR(X741/X739),0,X741/X739)</f>
        <v>0.69747899159663862</v>
      </c>
      <c r="Y742" s="146">
        <v>0.95348837209302328</v>
      </c>
      <c r="Z742" s="146">
        <v>0.94666666666666666</v>
      </c>
      <c r="AA742" s="146">
        <v>1</v>
      </c>
      <c r="AB742" s="146">
        <v>0.98675496688741726</v>
      </c>
      <c r="AC742" s="146">
        <v>0.94366197183098588</v>
      </c>
      <c r="AD742" s="146">
        <v>0.90476190476190477</v>
      </c>
      <c r="AE742" s="146">
        <v>0.83673469387755106</v>
      </c>
      <c r="AF742" s="145">
        <f>IF(ISERROR(AF741/AF739),0,AF741/AF739)</f>
        <v>0.95171026156941652</v>
      </c>
      <c r="AG742" s="146">
        <v>0.69354838709677424</v>
      </c>
      <c r="AH742" s="146">
        <v>0.31764705882352939</v>
      </c>
      <c r="AI742" s="146">
        <v>0.52631578947368418</v>
      </c>
      <c r="AJ742" s="146">
        <v>0.86046511627906974</v>
      </c>
      <c r="AK742" s="146">
        <v>0.92753623188405798</v>
      </c>
      <c r="AL742" s="146">
        <v>0.95918367346938771</v>
      </c>
      <c r="AM742" s="146">
        <v>1</v>
      </c>
      <c r="AN742" s="145">
        <f>IF(ISERROR(AN741/AN739),0,AN741/AN739)</f>
        <v>0.71298405466970383</v>
      </c>
      <c r="AO742" s="146">
        <v>0.94117647058823528</v>
      </c>
      <c r="AP742" s="146">
        <v>0.89655172413793105</v>
      </c>
      <c r="AQ742" s="146">
        <v>1</v>
      </c>
      <c r="AR742" s="146">
        <v>1</v>
      </c>
      <c r="AS742" s="146">
        <v>0.72670807453416153</v>
      </c>
      <c r="AT742" s="146">
        <v>0.865979381443299</v>
      </c>
      <c r="AU742" s="146">
        <v>0.93220338983050843</v>
      </c>
      <c r="AV742" s="145">
        <f>IF(ISERROR(AV741/AV739),0,AV741/AV739)</f>
        <v>0.87318840579710144</v>
      </c>
      <c r="AW742" s="146"/>
      <c r="AX742" s="146"/>
      <c r="AY742" s="146"/>
      <c r="AZ742" s="146"/>
      <c r="BA742" s="146"/>
      <c r="BB742" s="146"/>
      <c r="BC742" s="146"/>
      <c r="BD742" s="145">
        <f>IF(ISERROR(BD741/BD739),0,BD741/BD739)</f>
        <v>0</v>
      </c>
    </row>
    <row r="743" spans="1:56" s="49" customFormat="1" ht="12.75" hidden="1" customHeight="1" outlineLevel="1" x14ac:dyDescent="0.2">
      <c r="A743" s="293"/>
      <c r="B743" s="345"/>
      <c r="C743" s="42" t="s">
        <v>5</v>
      </c>
      <c r="D743" s="43" t="s">
        <v>4</v>
      </c>
      <c r="E743" s="43"/>
      <c r="F743" s="43"/>
      <c r="G743" s="44"/>
      <c r="H743" s="145">
        <f>IF(ISERROR((H739-H740)/H739),0,(H739-H740)/H739)</f>
        <v>9.2567259461924303E-2</v>
      </c>
      <c r="I743" s="146">
        <v>0</v>
      </c>
      <c r="J743" s="146">
        <v>3.4482758620689655E-2</v>
      </c>
      <c r="K743" s="146">
        <v>0</v>
      </c>
      <c r="L743" s="146">
        <v>0</v>
      </c>
      <c r="M743" s="146">
        <v>0</v>
      </c>
      <c r="N743" s="146">
        <v>0.48535564853556484</v>
      </c>
      <c r="O743" s="146">
        <v>0.1743119266055046</v>
      </c>
      <c r="P743" s="145">
        <f>IF(ISERROR((P739-P740)/P739),0,(P739-P740)/P739)</f>
        <v>0.21850079744816586</v>
      </c>
      <c r="Q743" s="146">
        <v>0.14285714285714285</v>
      </c>
      <c r="R743" s="146">
        <v>8.9285714285714288E-2</v>
      </c>
      <c r="S743" s="146">
        <v>1.9607843137254902E-2</v>
      </c>
      <c r="T743" s="146">
        <v>7.1428571428571425E-2</v>
      </c>
      <c r="U743" s="146">
        <v>0</v>
      </c>
      <c r="V743" s="146">
        <v>0</v>
      </c>
      <c r="W743" s="146">
        <v>0</v>
      </c>
      <c r="X743" s="145">
        <f>IF(ISERROR((X739-X740)/X739),0,(X739-X740)/X739)</f>
        <v>6.1624649859943981E-2</v>
      </c>
      <c r="Y743" s="146">
        <v>2.3255813953488372E-2</v>
      </c>
      <c r="Z743" s="146">
        <v>0</v>
      </c>
      <c r="AA743" s="146">
        <v>0</v>
      </c>
      <c r="AB743" s="146">
        <v>1.3245033112582781E-2</v>
      </c>
      <c r="AC743" s="146">
        <v>0</v>
      </c>
      <c r="AD743" s="146">
        <v>0</v>
      </c>
      <c r="AE743" s="146">
        <v>2.0408163265306121E-2</v>
      </c>
      <c r="AF743" s="145">
        <f>IF(ISERROR((AF739-AF740)/AF739),0,(AF739-AF740)/AF739)</f>
        <v>8.0482897384305842E-3</v>
      </c>
      <c r="AG743" s="146">
        <v>3.2258064516129031E-2</v>
      </c>
      <c r="AH743" s="146">
        <v>0.2</v>
      </c>
      <c r="AI743" s="146">
        <v>0.15789473684210525</v>
      </c>
      <c r="AJ743" s="146">
        <v>0</v>
      </c>
      <c r="AK743" s="146">
        <v>0</v>
      </c>
      <c r="AL743" s="146">
        <v>0</v>
      </c>
      <c r="AM743" s="146">
        <v>0</v>
      </c>
      <c r="AN743" s="145">
        <f>IF(ISERROR((AN739-AN740)/AN739),0,(AN739-AN740)/AN739)</f>
        <v>7.0615034168564919E-2</v>
      </c>
      <c r="AO743" s="146">
        <v>1.9607843137254902E-2</v>
      </c>
      <c r="AP743" s="146">
        <v>0</v>
      </c>
      <c r="AQ743" s="146">
        <v>0</v>
      </c>
      <c r="AR743" s="146">
        <v>0</v>
      </c>
      <c r="AS743" s="146">
        <v>3.7267080745341616E-2</v>
      </c>
      <c r="AT743" s="146">
        <v>4.1237113402061855E-2</v>
      </c>
      <c r="AU743" s="146">
        <v>0</v>
      </c>
      <c r="AV743" s="145">
        <f>IF(ISERROR((AV739-AV740)/AV739),0,(AV739-AV740)/AV739)</f>
        <v>1.9927536231884056E-2</v>
      </c>
      <c r="AW743" s="146"/>
      <c r="AX743" s="146"/>
      <c r="AY743" s="146"/>
      <c r="AZ743" s="146"/>
      <c r="BA743" s="146"/>
      <c r="BB743" s="146"/>
      <c r="BC743" s="146"/>
      <c r="BD743" s="145">
        <f>IF(ISERROR((BD739-BD740)/BD739),0,(BD739-BD740)/BD739)</f>
        <v>0</v>
      </c>
    </row>
    <row r="744" spans="1:56" ht="12.75" hidden="1" customHeight="1" outlineLevel="2" x14ac:dyDescent="0.2">
      <c r="A744" s="292" t="s">
        <v>218</v>
      </c>
      <c r="B744" s="345"/>
      <c r="C744" s="8" t="s">
        <v>46</v>
      </c>
      <c r="D744" s="5"/>
      <c r="E744" s="5"/>
      <c r="F744" s="5"/>
      <c r="G744" s="15"/>
      <c r="H744" s="143">
        <f>SUMIF($I$3:$BD$3,$H$3,$I744:$BD744)</f>
        <v>105023</v>
      </c>
      <c r="I744" s="144">
        <v>132</v>
      </c>
      <c r="J744" s="144">
        <v>380</v>
      </c>
      <c r="K744" s="144">
        <v>111</v>
      </c>
      <c r="L744" s="144">
        <v>145</v>
      </c>
      <c r="M744" s="144">
        <v>165</v>
      </c>
      <c r="N744" s="144">
        <v>67521</v>
      </c>
      <c r="O744" s="144">
        <v>11195</v>
      </c>
      <c r="P744" s="143">
        <f>SUM(I744:O744)</f>
        <v>79649</v>
      </c>
      <c r="Q744" s="144">
        <v>2287</v>
      </c>
      <c r="R744" s="144">
        <v>4101</v>
      </c>
      <c r="S744" s="144">
        <v>666</v>
      </c>
      <c r="T744" s="144">
        <v>1140</v>
      </c>
      <c r="U744" s="144">
        <v>44</v>
      </c>
      <c r="V744" s="144">
        <v>150</v>
      </c>
      <c r="W744" s="144">
        <v>75</v>
      </c>
      <c r="X744" s="143">
        <f>SUM(Q744:W744)</f>
        <v>8463</v>
      </c>
      <c r="Y744" s="144">
        <v>141</v>
      </c>
      <c r="Z744" s="144">
        <v>265</v>
      </c>
      <c r="AA744" s="144">
        <v>92</v>
      </c>
      <c r="AB744" s="144">
        <v>154</v>
      </c>
      <c r="AC744" s="144">
        <v>362</v>
      </c>
      <c r="AD744" s="144">
        <v>461</v>
      </c>
      <c r="AE744" s="144">
        <v>1192</v>
      </c>
      <c r="AF744" s="143">
        <f>SUM(Y744:AE744)</f>
        <v>2667</v>
      </c>
      <c r="AG744" s="144">
        <v>1539</v>
      </c>
      <c r="AH744" s="144">
        <v>4555</v>
      </c>
      <c r="AI744" s="144">
        <v>2228</v>
      </c>
      <c r="AJ744" s="144">
        <v>402</v>
      </c>
      <c r="AK744" s="144">
        <v>363</v>
      </c>
      <c r="AL744" s="144">
        <v>136</v>
      </c>
      <c r="AM744" s="144">
        <v>56</v>
      </c>
      <c r="AN744" s="143">
        <f>SUM(AG744:AM744)</f>
        <v>9279</v>
      </c>
      <c r="AO744" s="144">
        <v>144</v>
      </c>
      <c r="AP744" s="144">
        <v>542</v>
      </c>
      <c r="AQ744" s="144">
        <v>75</v>
      </c>
      <c r="AR744" s="144">
        <v>72</v>
      </c>
      <c r="AS744" s="144">
        <v>3618</v>
      </c>
      <c r="AT744" s="144">
        <v>853</v>
      </c>
      <c r="AU744" s="144">
        <v>594</v>
      </c>
      <c r="AV744" s="143">
        <f>SUM(AO744:AU744)</f>
        <v>5898</v>
      </c>
      <c r="AW744" s="144"/>
      <c r="AX744" s="144"/>
      <c r="AY744" s="144"/>
      <c r="AZ744" s="144"/>
      <c r="BA744" s="144"/>
      <c r="BB744" s="144"/>
      <c r="BC744" s="144"/>
      <c r="BD744" s="143">
        <f>SUM(AW744:BC744)</f>
        <v>0</v>
      </c>
    </row>
    <row r="745" spans="1:56" ht="12.75" hidden="1" customHeight="1" outlineLevel="1" collapsed="1" x14ac:dyDescent="0.2">
      <c r="A745" s="292"/>
      <c r="B745" s="345"/>
      <c r="C745" s="8" t="s">
        <v>14</v>
      </c>
      <c r="D745" s="5"/>
      <c r="E745" s="5"/>
      <c r="F745" s="5"/>
      <c r="G745" s="15"/>
      <c r="H745" s="143">
        <f>IF(ISERROR(H744/H740),0,H744/H740)</f>
        <v>52.775376884422109</v>
      </c>
      <c r="I745" s="144">
        <v>2.9333333333333331</v>
      </c>
      <c r="J745" s="144">
        <v>6.7857142857142856</v>
      </c>
      <c r="K745" s="144">
        <v>2.1346153846153846</v>
      </c>
      <c r="L745" s="144">
        <v>2.2307692307692308</v>
      </c>
      <c r="M745" s="144">
        <v>2.7966101694915255</v>
      </c>
      <c r="N745" s="144">
        <v>548.95121951219517</v>
      </c>
      <c r="O745" s="144">
        <v>124.38888888888889</v>
      </c>
      <c r="P745" s="143">
        <f>IF(ISERROR(P744/P740),0,P744/P740)</f>
        <v>162.54897959183674</v>
      </c>
      <c r="Q745" s="144">
        <v>31.763888888888889</v>
      </c>
      <c r="R745" s="144">
        <v>80.411764705882348</v>
      </c>
      <c r="S745" s="144">
        <v>13.32</v>
      </c>
      <c r="T745" s="144">
        <v>21.923076923076923</v>
      </c>
      <c r="U745" s="144">
        <v>1.0731707317073171</v>
      </c>
      <c r="V745" s="144">
        <v>3.75</v>
      </c>
      <c r="W745" s="144">
        <v>2.5862068965517242</v>
      </c>
      <c r="X745" s="143">
        <f>IF(ISERROR(X744/X740),0,X744/X740)</f>
        <v>25.262686567164177</v>
      </c>
      <c r="Y745" s="144">
        <v>3.3571428571428572</v>
      </c>
      <c r="Z745" s="144">
        <v>3.5333333333333332</v>
      </c>
      <c r="AA745" s="144">
        <v>1.393939393939394</v>
      </c>
      <c r="AB745" s="144">
        <v>1.0335570469798658</v>
      </c>
      <c r="AC745" s="144">
        <v>5.098591549295775</v>
      </c>
      <c r="AD745" s="144">
        <v>10.976190476190476</v>
      </c>
      <c r="AE745" s="144">
        <v>24.833333333333332</v>
      </c>
      <c r="AF745" s="143">
        <f>IF(ISERROR(AF744/AF740),0,AF744/AF740)</f>
        <v>5.4097363083164298</v>
      </c>
      <c r="AG745" s="144">
        <v>25.65</v>
      </c>
      <c r="AH745" s="144">
        <v>66.985294117647058</v>
      </c>
      <c r="AI745" s="144">
        <v>34.8125</v>
      </c>
      <c r="AJ745" s="144">
        <v>9.3488372093023262</v>
      </c>
      <c r="AK745" s="144">
        <v>5.2608695652173916</v>
      </c>
      <c r="AL745" s="144">
        <v>2.7755102040816326</v>
      </c>
      <c r="AM745" s="144">
        <v>1.0181818181818181</v>
      </c>
      <c r="AN745" s="143">
        <f>IF(ISERROR(AN744/AN740),0,AN744/AN740)</f>
        <v>22.742647058823529</v>
      </c>
      <c r="AO745" s="144">
        <v>2.88</v>
      </c>
      <c r="AP745" s="144">
        <v>9.3448275862068968</v>
      </c>
      <c r="AQ745" s="144">
        <v>1.271186440677966</v>
      </c>
      <c r="AR745" s="144">
        <v>1.0746268656716418</v>
      </c>
      <c r="AS745" s="144">
        <v>23.341935483870969</v>
      </c>
      <c r="AT745" s="144">
        <v>9.172043010752688</v>
      </c>
      <c r="AU745" s="144">
        <v>10.067796610169491</v>
      </c>
      <c r="AV745" s="143">
        <f>IF(ISERROR(AV744/AV740),0,AV744/AV740)</f>
        <v>10.90203327171904</v>
      </c>
      <c r="AW745" s="144"/>
      <c r="AX745" s="144"/>
      <c r="AY745" s="144"/>
      <c r="AZ745" s="144"/>
      <c r="BA745" s="144"/>
      <c r="BB745" s="144"/>
      <c r="BC745" s="144"/>
      <c r="BD745" s="143">
        <f>IF(ISERROR(BD744/BD740),0,BD744/BD740)</f>
        <v>0</v>
      </c>
    </row>
    <row r="746" spans="1:56" ht="12.75" hidden="1" customHeight="1" outlineLevel="1" x14ac:dyDescent="0.2">
      <c r="A746" s="292" t="s">
        <v>219</v>
      </c>
      <c r="B746" s="345"/>
      <c r="C746" s="8"/>
      <c r="D746" s="5"/>
      <c r="E746" s="5"/>
      <c r="F746" s="5"/>
      <c r="G746" s="15"/>
      <c r="H746" s="143"/>
      <c r="I746" s="144"/>
      <c r="J746" s="144"/>
      <c r="K746" s="144"/>
      <c r="L746" s="144"/>
      <c r="M746" s="144"/>
      <c r="N746" s="144"/>
      <c r="O746" s="144"/>
      <c r="P746" s="143"/>
      <c r="Q746" s="144"/>
      <c r="R746" s="144"/>
      <c r="S746" s="144"/>
      <c r="T746" s="144"/>
      <c r="U746" s="144"/>
      <c r="V746" s="144"/>
      <c r="W746" s="144"/>
      <c r="X746" s="143"/>
      <c r="Y746" s="144"/>
      <c r="Z746" s="144"/>
      <c r="AA746" s="144"/>
      <c r="AB746" s="144"/>
      <c r="AC746" s="144"/>
      <c r="AD746" s="144"/>
      <c r="AE746" s="144"/>
      <c r="AF746" s="143"/>
      <c r="AG746" s="144"/>
      <c r="AH746" s="144"/>
      <c r="AI746" s="144"/>
      <c r="AJ746" s="144"/>
      <c r="AK746" s="144"/>
      <c r="AL746" s="144"/>
      <c r="AM746" s="144"/>
      <c r="AN746" s="143"/>
      <c r="AO746" s="144"/>
      <c r="AP746" s="144"/>
      <c r="AQ746" s="144"/>
      <c r="AR746" s="144"/>
      <c r="AS746" s="144"/>
      <c r="AT746" s="144"/>
      <c r="AU746" s="144"/>
      <c r="AV746" s="143"/>
      <c r="AW746" s="144"/>
      <c r="AX746" s="144"/>
      <c r="AY746" s="144"/>
      <c r="AZ746" s="144"/>
      <c r="BA746" s="144"/>
      <c r="BB746" s="144"/>
      <c r="BC746" s="144"/>
      <c r="BD746" s="143"/>
    </row>
    <row r="747" spans="1:56" ht="12.75" hidden="1" customHeight="1" outlineLevel="1" x14ac:dyDescent="0.2">
      <c r="A747" s="268"/>
      <c r="B747" s="345"/>
      <c r="C747" s="8"/>
      <c r="D747" s="5"/>
      <c r="E747" s="5"/>
      <c r="F747" s="5"/>
      <c r="G747" s="15"/>
      <c r="H747" s="143"/>
      <c r="I747" s="144"/>
      <c r="J747" s="144"/>
      <c r="K747" s="144"/>
      <c r="L747" s="144"/>
      <c r="M747" s="144"/>
      <c r="N747" s="144"/>
      <c r="O747" s="144"/>
      <c r="P747" s="143"/>
      <c r="Q747" s="144"/>
      <c r="R747" s="144"/>
      <c r="S747" s="144"/>
      <c r="T747" s="144"/>
      <c r="U747" s="144"/>
      <c r="V747" s="144"/>
      <c r="W747" s="144"/>
      <c r="X747" s="143"/>
      <c r="Y747" s="144"/>
      <c r="Z747" s="144"/>
      <c r="AA747" s="144"/>
      <c r="AB747" s="144"/>
      <c r="AC747" s="144"/>
      <c r="AD747" s="144"/>
      <c r="AE747" s="144"/>
      <c r="AF747" s="143"/>
      <c r="AG747" s="144"/>
      <c r="AH747" s="144"/>
      <c r="AI747" s="144"/>
      <c r="AJ747" s="144"/>
      <c r="AK747" s="144"/>
      <c r="AL747" s="144"/>
      <c r="AM747" s="144"/>
      <c r="AN747" s="143"/>
      <c r="AO747" s="144"/>
      <c r="AP747" s="144"/>
      <c r="AQ747" s="144"/>
      <c r="AR747" s="144"/>
      <c r="AS747" s="144"/>
      <c r="AT747" s="144"/>
      <c r="AU747" s="144"/>
      <c r="AV747" s="143"/>
      <c r="AW747" s="144"/>
      <c r="AX747" s="144"/>
      <c r="AY747" s="144"/>
      <c r="AZ747" s="144"/>
      <c r="BA747" s="144"/>
      <c r="BB747" s="144"/>
      <c r="BC747" s="144"/>
      <c r="BD747" s="143"/>
    </row>
    <row r="748" spans="1:56" ht="12.75" hidden="1" customHeight="1" outlineLevel="1" x14ac:dyDescent="0.2">
      <c r="A748" s="291" t="s">
        <v>220</v>
      </c>
      <c r="B748" s="345"/>
      <c r="C748" s="8"/>
      <c r="D748" s="5"/>
      <c r="E748" s="5"/>
      <c r="F748" s="5"/>
      <c r="G748" s="15"/>
      <c r="H748" s="143"/>
      <c r="I748" s="144"/>
      <c r="J748" s="144"/>
      <c r="K748" s="144"/>
      <c r="L748" s="144"/>
      <c r="M748" s="144"/>
      <c r="N748" s="144"/>
      <c r="O748" s="144"/>
      <c r="P748" s="143"/>
      <c r="Q748" s="144"/>
      <c r="R748" s="144"/>
      <c r="S748" s="144"/>
      <c r="T748" s="144"/>
      <c r="U748" s="144"/>
      <c r="V748" s="144"/>
      <c r="W748" s="144"/>
      <c r="X748" s="143"/>
      <c r="Y748" s="144"/>
      <c r="Z748" s="144"/>
      <c r="AA748" s="144"/>
      <c r="AB748" s="144"/>
      <c r="AC748" s="144"/>
      <c r="AD748" s="144"/>
      <c r="AE748" s="144"/>
      <c r="AF748" s="143"/>
      <c r="AG748" s="144"/>
      <c r="AH748" s="144"/>
      <c r="AI748" s="144"/>
      <c r="AJ748" s="144"/>
      <c r="AK748" s="144"/>
      <c r="AL748" s="144"/>
      <c r="AM748" s="144"/>
      <c r="AN748" s="143"/>
      <c r="AO748" s="144"/>
      <c r="AP748" s="144"/>
      <c r="AQ748" s="144"/>
      <c r="AR748" s="144"/>
      <c r="AS748" s="144"/>
      <c r="AT748" s="144"/>
      <c r="AU748" s="144"/>
      <c r="AV748" s="143"/>
      <c r="AW748" s="144"/>
      <c r="AX748" s="144"/>
      <c r="AY748" s="144"/>
      <c r="AZ748" s="144"/>
      <c r="BA748" s="144"/>
      <c r="BB748" s="144"/>
      <c r="BC748" s="144"/>
      <c r="BD748" s="143"/>
    </row>
    <row r="749" spans="1:56" ht="12.75" hidden="1" customHeight="1" outlineLevel="1" x14ac:dyDescent="0.2">
      <c r="A749" s="291" t="s">
        <v>221</v>
      </c>
      <c r="B749" s="345"/>
      <c r="C749" s="8" t="s">
        <v>14</v>
      </c>
      <c r="D749" s="5" t="s">
        <v>15</v>
      </c>
      <c r="E749" s="5"/>
      <c r="F749" s="5"/>
      <c r="G749" s="15"/>
      <c r="H749" s="143"/>
      <c r="I749" s="144"/>
      <c r="J749" s="144"/>
      <c r="K749" s="144"/>
      <c r="L749" s="144"/>
      <c r="M749" s="144"/>
      <c r="N749" s="144"/>
      <c r="O749" s="144"/>
      <c r="P749" s="143"/>
      <c r="Q749" s="144"/>
      <c r="R749" s="144"/>
      <c r="S749" s="144"/>
      <c r="T749" s="144"/>
      <c r="U749" s="144"/>
      <c r="V749" s="144"/>
      <c r="W749" s="144"/>
      <c r="X749" s="143"/>
      <c r="Y749" s="144"/>
      <c r="Z749" s="144"/>
      <c r="AA749" s="144"/>
      <c r="AB749" s="144"/>
      <c r="AC749" s="144"/>
      <c r="AD749" s="144"/>
      <c r="AE749" s="144"/>
      <c r="AF749" s="143"/>
      <c r="AG749" s="144"/>
      <c r="AH749" s="144"/>
      <c r="AI749" s="144"/>
      <c r="AJ749" s="144"/>
      <c r="AK749" s="144"/>
      <c r="AL749" s="144"/>
      <c r="AM749" s="144"/>
      <c r="AN749" s="143"/>
      <c r="AO749" s="144"/>
      <c r="AP749" s="144"/>
      <c r="AQ749" s="144"/>
      <c r="AR749" s="144"/>
      <c r="AS749" s="144"/>
      <c r="AT749" s="144"/>
      <c r="AU749" s="144"/>
      <c r="AV749" s="143"/>
      <c r="AW749" s="144"/>
      <c r="AX749" s="144"/>
      <c r="AY749" s="144"/>
      <c r="AZ749" s="144"/>
      <c r="BA749" s="144"/>
      <c r="BB749" s="144"/>
      <c r="BC749" s="144"/>
      <c r="BD749" s="143"/>
    </row>
    <row r="750" spans="1:56" ht="12.75" hidden="1" customHeight="1" outlineLevel="1" x14ac:dyDescent="0.2">
      <c r="A750" s="291" t="s">
        <v>222</v>
      </c>
      <c r="B750" s="345" t="s">
        <v>48</v>
      </c>
      <c r="C750" s="8" t="s">
        <v>2</v>
      </c>
      <c r="D750" s="5" t="s">
        <v>9</v>
      </c>
      <c r="E750" s="5"/>
      <c r="F750" s="5"/>
      <c r="G750" s="15"/>
      <c r="H750" s="143">
        <f>SUMIF($I$3:$BD$3,$H$3,$I750:$BD750)</f>
        <v>4051</v>
      </c>
      <c r="I750" s="144">
        <v>140</v>
      </c>
      <c r="J750" s="144">
        <v>140</v>
      </c>
      <c r="K750" s="144">
        <v>114</v>
      </c>
      <c r="L750" s="144">
        <v>124</v>
      </c>
      <c r="M750" s="144">
        <v>141</v>
      </c>
      <c r="N750" s="144">
        <v>536</v>
      </c>
      <c r="O750" s="144">
        <v>214</v>
      </c>
      <c r="P750" s="143">
        <f>SUM(I750:O750)</f>
        <v>1409</v>
      </c>
      <c r="Q750" s="144">
        <v>195</v>
      </c>
      <c r="R750" s="144">
        <v>119</v>
      </c>
      <c r="S750" s="144">
        <v>116</v>
      </c>
      <c r="T750" s="144">
        <v>120</v>
      </c>
      <c r="U750" s="144">
        <v>109</v>
      </c>
      <c r="V750" s="144">
        <v>83</v>
      </c>
      <c r="W750" s="144">
        <v>57</v>
      </c>
      <c r="X750" s="143">
        <f>SUM(Q750:W750)</f>
        <v>799</v>
      </c>
      <c r="Y750" s="144">
        <v>122</v>
      </c>
      <c r="Z750" s="144">
        <v>106</v>
      </c>
      <c r="AA750" s="144">
        <v>132</v>
      </c>
      <c r="AB750" s="144">
        <v>245</v>
      </c>
      <c r="AC750" s="144">
        <v>117</v>
      </c>
      <c r="AD750" s="144">
        <v>75</v>
      </c>
      <c r="AE750" s="144">
        <v>82</v>
      </c>
      <c r="AF750" s="143">
        <f>SUM(Y750:AE750)</f>
        <v>879</v>
      </c>
      <c r="AG750" s="144">
        <v>115</v>
      </c>
      <c r="AH750" s="144">
        <v>154</v>
      </c>
      <c r="AI750" s="144">
        <v>154</v>
      </c>
      <c r="AJ750" s="144">
        <v>113</v>
      </c>
      <c r="AK750" s="144">
        <v>105</v>
      </c>
      <c r="AL750" s="144">
        <v>84</v>
      </c>
      <c r="AM750" s="144">
        <v>75</v>
      </c>
      <c r="AN750" s="143">
        <f>SUM(AG750:AM750)</f>
        <v>800</v>
      </c>
      <c r="AO750" s="144">
        <v>136</v>
      </c>
      <c r="AP750" s="144">
        <v>125</v>
      </c>
      <c r="AQ750" s="144">
        <v>125</v>
      </c>
      <c r="AR750" s="144">
        <v>127</v>
      </c>
      <c r="AS750" s="144">
        <v>105</v>
      </c>
      <c r="AT750" s="144">
        <v>124</v>
      </c>
      <c r="AU750" s="144">
        <v>81</v>
      </c>
      <c r="AV750" s="143">
        <f>SUM(AO750:AU750)</f>
        <v>823</v>
      </c>
      <c r="AW750" s="144"/>
      <c r="AX750" s="144"/>
      <c r="AY750" s="144"/>
      <c r="AZ750" s="144"/>
      <c r="BA750" s="144"/>
      <c r="BB750" s="144"/>
      <c r="BC750" s="144"/>
      <c r="BD750" s="143">
        <f>SUM(AW750:BC750)</f>
        <v>0</v>
      </c>
    </row>
    <row r="751" spans="1:56" ht="12.75" hidden="1" customHeight="1" outlineLevel="1" x14ac:dyDescent="0.2">
      <c r="A751" s="292" t="s">
        <v>223</v>
      </c>
      <c r="B751" s="345"/>
      <c r="C751" s="8" t="s">
        <v>3</v>
      </c>
      <c r="D751" s="5" t="s">
        <v>9</v>
      </c>
      <c r="E751" s="5"/>
      <c r="F751" s="5"/>
      <c r="G751" s="15"/>
      <c r="H751" s="143">
        <f>SUMIF($I$3:$BD$3,$H$3,$I751:$BD751)</f>
        <v>3617</v>
      </c>
      <c r="I751" s="144">
        <v>137</v>
      </c>
      <c r="J751" s="144">
        <v>140</v>
      </c>
      <c r="K751" s="144">
        <v>114</v>
      </c>
      <c r="L751" s="144">
        <v>124</v>
      </c>
      <c r="M751" s="144">
        <v>138</v>
      </c>
      <c r="N751" s="144">
        <v>222</v>
      </c>
      <c r="O751" s="144">
        <v>179</v>
      </c>
      <c r="P751" s="143">
        <f>SUM(I751:O751)</f>
        <v>1054</v>
      </c>
      <c r="Q751" s="144">
        <v>179</v>
      </c>
      <c r="R751" s="144">
        <v>105</v>
      </c>
      <c r="S751" s="144">
        <v>112</v>
      </c>
      <c r="T751" s="144">
        <v>117</v>
      </c>
      <c r="U751" s="144">
        <v>109</v>
      </c>
      <c r="V751" s="144">
        <v>80</v>
      </c>
      <c r="W751" s="144">
        <v>57</v>
      </c>
      <c r="X751" s="143">
        <f>SUM(Q751:W751)</f>
        <v>759</v>
      </c>
      <c r="Y751" s="144">
        <v>121</v>
      </c>
      <c r="Z751" s="144">
        <v>105</v>
      </c>
      <c r="AA751" s="144">
        <v>132</v>
      </c>
      <c r="AB751" s="144">
        <v>244</v>
      </c>
      <c r="AC751" s="144">
        <v>116</v>
      </c>
      <c r="AD751" s="144">
        <v>74</v>
      </c>
      <c r="AE751" s="144">
        <v>82</v>
      </c>
      <c r="AF751" s="143">
        <f>SUM(Y751:AE751)</f>
        <v>874</v>
      </c>
      <c r="AG751" s="144">
        <v>111</v>
      </c>
      <c r="AH751" s="144">
        <v>138</v>
      </c>
      <c r="AI751" s="144">
        <v>145</v>
      </c>
      <c r="AJ751" s="144">
        <v>110</v>
      </c>
      <c r="AK751" s="144">
        <v>105</v>
      </c>
      <c r="AL751" s="144">
        <v>83</v>
      </c>
      <c r="AM751" s="144">
        <v>75</v>
      </c>
      <c r="AN751" s="143">
        <f>SUM(AG751:AM751)</f>
        <v>767</v>
      </c>
      <c r="AO751" s="144">
        <v>135</v>
      </c>
      <c r="AP751" s="144">
        <v>123</v>
      </c>
      <c r="AQ751" s="144">
        <v>125</v>
      </c>
      <c r="AR751" s="144">
        <v>123</v>
      </c>
      <c r="AS751" s="144">
        <v>105</v>
      </c>
      <c r="AT751" s="144">
        <v>124</v>
      </c>
      <c r="AU751" s="144">
        <v>81</v>
      </c>
      <c r="AV751" s="143">
        <f>SUM(AO751:AU751)</f>
        <v>816</v>
      </c>
      <c r="AW751" s="144"/>
      <c r="AX751" s="144"/>
      <c r="AY751" s="144"/>
      <c r="AZ751" s="144"/>
      <c r="BA751" s="144"/>
      <c r="BB751" s="144"/>
      <c r="BC751" s="144"/>
      <c r="BD751" s="143">
        <f>SUM(AW751:BC751)</f>
        <v>0</v>
      </c>
    </row>
    <row r="752" spans="1:56" ht="12.75" hidden="1" customHeight="1" outlineLevel="1" x14ac:dyDescent="0.2">
      <c r="A752" s="292" t="s">
        <v>224</v>
      </c>
      <c r="B752" s="345"/>
      <c r="C752" s="8" t="s">
        <v>33</v>
      </c>
      <c r="D752" s="5" t="s">
        <v>9</v>
      </c>
      <c r="E752" s="5"/>
      <c r="F752" s="5"/>
      <c r="G752" s="15"/>
      <c r="H752" s="143">
        <f>SUMIF($I$3:$BD$3,$H$3,$I752:$BD752)</f>
        <v>2753</v>
      </c>
      <c r="I752" s="144">
        <v>135</v>
      </c>
      <c r="J752" s="144">
        <v>120</v>
      </c>
      <c r="K752" s="144">
        <v>110</v>
      </c>
      <c r="L752" s="144">
        <v>124</v>
      </c>
      <c r="M752" s="144">
        <v>131</v>
      </c>
      <c r="N752" s="144">
        <v>0</v>
      </c>
      <c r="O752" s="144">
        <v>5</v>
      </c>
      <c r="P752" s="143">
        <f>SUM(I752:O752)</f>
        <v>625</v>
      </c>
      <c r="Q752" s="144">
        <v>96</v>
      </c>
      <c r="R752" s="144">
        <v>32</v>
      </c>
      <c r="S752" s="144">
        <v>91</v>
      </c>
      <c r="T752" s="144">
        <v>98</v>
      </c>
      <c r="U752" s="144">
        <v>108</v>
      </c>
      <c r="V752" s="144">
        <v>75</v>
      </c>
      <c r="W752" s="144">
        <v>57</v>
      </c>
      <c r="X752" s="143">
        <f>SUM(Q752:W752)</f>
        <v>557</v>
      </c>
      <c r="Y752" s="144">
        <v>119</v>
      </c>
      <c r="Z752" s="144">
        <v>105</v>
      </c>
      <c r="AA752" s="144">
        <v>129</v>
      </c>
      <c r="AB752" s="144">
        <v>243</v>
      </c>
      <c r="AC752" s="144">
        <v>110</v>
      </c>
      <c r="AD752" s="144">
        <v>59</v>
      </c>
      <c r="AE752" s="144">
        <v>82</v>
      </c>
      <c r="AF752" s="143">
        <f>SUM(Y752:AE752)</f>
        <v>847</v>
      </c>
      <c r="AG752" s="144">
        <v>86</v>
      </c>
      <c r="AH752" s="144">
        <v>54</v>
      </c>
      <c r="AI752" s="144">
        <v>83</v>
      </c>
      <c r="AJ752" s="144">
        <v>96</v>
      </c>
      <c r="AK752" s="144">
        <v>104</v>
      </c>
      <c r="AL752" s="144">
        <v>83</v>
      </c>
      <c r="AM752" s="144">
        <v>75</v>
      </c>
      <c r="AN752" s="143">
        <f>SUM(AG752:AM752)</f>
        <v>581</v>
      </c>
      <c r="AO752" s="144">
        <v>132</v>
      </c>
      <c r="AP752" s="144">
        <v>111</v>
      </c>
      <c r="AQ752" s="144">
        <v>125</v>
      </c>
      <c r="AR752" s="144">
        <v>122</v>
      </c>
      <c r="AS752" s="144">
        <v>87</v>
      </c>
      <c r="AT752" s="144">
        <v>114</v>
      </c>
      <c r="AU752" s="144">
        <v>72</v>
      </c>
      <c r="AV752" s="143">
        <f>SUM(AO752:AU752)</f>
        <v>763</v>
      </c>
      <c r="AW752" s="144"/>
      <c r="AX752" s="144"/>
      <c r="AY752" s="144"/>
      <c r="AZ752" s="144"/>
      <c r="BA752" s="144"/>
      <c r="BB752" s="144"/>
      <c r="BC752" s="144"/>
      <c r="BD752" s="143">
        <f>SUM(AW752:BC752)</f>
        <v>0</v>
      </c>
    </row>
    <row r="753" spans="1:56" s="48" customFormat="1" ht="12.75" hidden="1" customHeight="1" outlineLevel="1" x14ac:dyDescent="0.2">
      <c r="A753" s="293"/>
      <c r="B753" s="345"/>
      <c r="C753" s="42" t="s">
        <v>13</v>
      </c>
      <c r="D753" s="43" t="s">
        <v>4</v>
      </c>
      <c r="E753" s="43"/>
      <c r="F753" s="43"/>
      <c r="G753" s="44"/>
      <c r="H753" s="145">
        <f>IF(ISERROR(H752/H750),0,H752/H750)</f>
        <v>0.67958528758331271</v>
      </c>
      <c r="I753" s="146">
        <v>0.9642857142857143</v>
      </c>
      <c r="J753" s="146">
        <v>0.8571428571428571</v>
      </c>
      <c r="K753" s="146">
        <v>0.96491228070175439</v>
      </c>
      <c r="L753" s="146">
        <v>1</v>
      </c>
      <c r="M753" s="146">
        <v>0.92907801418439717</v>
      </c>
      <c r="N753" s="146">
        <v>0</v>
      </c>
      <c r="O753" s="146">
        <v>2.336448598130841E-2</v>
      </c>
      <c r="P753" s="145">
        <f>IF(ISERROR(P752/P750),0,P752/P750)</f>
        <v>0.44357700496806246</v>
      </c>
      <c r="Q753" s="146">
        <v>0.49230769230769234</v>
      </c>
      <c r="R753" s="146">
        <v>0.26890756302521007</v>
      </c>
      <c r="S753" s="146">
        <v>0.78448275862068961</v>
      </c>
      <c r="T753" s="146">
        <v>0.81666666666666665</v>
      </c>
      <c r="U753" s="146">
        <v>0.99082568807339455</v>
      </c>
      <c r="V753" s="146">
        <v>0.90361445783132532</v>
      </c>
      <c r="W753" s="146">
        <v>1</v>
      </c>
      <c r="X753" s="145">
        <f>IF(ISERROR(X752/X750),0,X752/X750)</f>
        <v>0.69712140175219028</v>
      </c>
      <c r="Y753" s="146">
        <v>0.97540983606557374</v>
      </c>
      <c r="Z753" s="146">
        <v>0.99056603773584906</v>
      </c>
      <c r="AA753" s="146">
        <v>0.97727272727272729</v>
      </c>
      <c r="AB753" s="146">
        <v>0.99183673469387756</v>
      </c>
      <c r="AC753" s="146">
        <v>0.94017094017094016</v>
      </c>
      <c r="AD753" s="146">
        <v>0.78666666666666663</v>
      </c>
      <c r="AE753" s="146">
        <v>1</v>
      </c>
      <c r="AF753" s="145">
        <f>IF(ISERROR(AF752/AF750),0,AF752/AF750)</f>
        <v>0.96359499431171791</v>
      </c>
      <c r="AG753" s="146">
        <v>0.74782608695652175</v>
      </c>
      <c r="AH753" s="146">
        <v>0.35064935064935066</v>
      </c>
      <c r="AI753" s="146">
        <v>0.53896103896103897</v>
      </c>
      <c r="AJ753" s="146">
        <v>0.84955752212389379</v>
      </c>
      <c r="AK753" s="146">
        <v>0.99047619047619051</v>
      </c>
      <c r="AL753" s="146">
        <v>0.98809523809523814</v>
      </c>
      <c r="AM753" s="146">
        <v>1</v>
      </c>
      <c r="AN753" s="145">
        <f>IF(ISERROR(AN752/AN750),0,AN752/AN750)</f>
        <v>0.72624999999999995</v>
      </c>
      <c r="AO753" s="146">
        <v>0.97058823529411764</v>
      </c>
      <c r="AP753" s="146">
        <v>0.88800000000000001</v>
      </c>
      <c r="AQ753" s="146">
        <v>1</v>
      </c>
      <c r="AR753" s="146">
        <v>0.96062992125984248</v>
      </c>
      <c r="AS753" s="146">
        <v>0.82857142857142863</v>
      </c>
      <c r="AT753" s="146">
        <v>0.91935483870967738</v>
      </c>
      <c r="AU753" s="146">
        <v>0.88888888888888884</v>
      </c>
      <c r="AV753" s="145">
        <f>IF(ISERROR(AV752/AV750),0,AV752/AV750)</f>
        <v>0.92709599027946532</v>
      </c>
      <c r="AW753" s="146"/>
      <c r="AX753" s="146"/>
      <c r="AY753" s="146"/>
      <c r="AZ753" s="146"/>
      <c r="BA753" s="146"/>
      <c r="BB753" s="146"/>
      <c r="BC753" s="146"/>
      <c r="BD753" s="145">
        <f>IF(ISERROR(BD752/BD750),0,BD752/BD750)</f>
        <v>0</v>
      </c>
    </row>
    <row r="754" spans="1:56" s="49" customFormat="1" ht="12.75" hidden="1" customHeight="1" outlineLevel="1" x14ac:dyDescent="0.2">
      <c r="A754" s="293"/>
      <c r="B754" s="345"/>
      <c r="C754" s="42" t="s">
        <v>5</v>
      </c>
      <c r="D754" s="43" t="s">
        <v>4</v>
      </c>
      <c r="E754" s="43"/>
      <c r="F754" s="43"/>
      <c r="G754" s="44"/>
      <c r="H754" s="145">
        <f>IF(ISERROR((H750-H751)/H750),0,(H750-H751)/H750)</f>
        <v>0.10713404097753641</v>
      </c>
      <c r="I754" s="146">
        <v>2.1428571428571429E-2</v>
      </c>
      <c r="J754" s="146">
        <v>0</v>
      </c>
      <c r="K754" s="146">
        <v>0</v>
      </c>
      <c r="L754" s="146">
        <v>0</v>
      </c>
      <c r="M754" s="146">
        <v>2.1276595744680851E-2</v>
      </c>
      <c r="N754" s="146">
        <v>0.58582089552238803</v>
      </c>
      <c r="O754" s="146">
        <v>0.16355140186915887</v>
      </c>
      <c r="P754" s="145">
        <f>IF(ISERROR((P750-P751)/P750),0,(P750-P751)/P750)</f>
        <v>0.25195173882185945</v>
      </c>
      <c r="Q754" s="146">
        <v>8.2051282051282051E-2</v>
      </c>
      <c r="R754" s="146">
        <v>0.11764705882352941</v>
      </c>
      <c r="S754" s="146">
        <v>3.4482758620689655E-2</v>
      </c>
      <c r="T754" s="146">
        <v>2.5000000000000001E-2</v>
      </c>
      <c r="U754" s="146">
        <v>0</v>
      </c>
      <c r="V754" s="146">
        <v>3.614457831325301E-2</v>
      </c>
      <c r="W754" s="146">
        <v>0</v>
      </c>
      <c r="X754" s="145">
        <f>IF(ISERROR((X750-X751)/X750),0,(X750-X751)/X750)</f>
        <v>5.0062578222778473E-2</v>
      </c>
      <c r="Y754" s="146">
        <v>8.1967213114754103E-3</v>
      </c>
      <c r="Z754" s="146">
        <v>9.433962264150943E-3</v>
      </c>
      <c r="AA754" s="146">
        <v>0</v>
      </c>
      <c r="AB754" s="146">
        <v>4.0816326530612249E-3</v>
      </c>
      <c r="AC754" s="146">
        <v>8.5470085470085479E-3</v>
      </c>
      <c r="AD754" s="146">
        <v>1.3333333333333334E-2</v>
      </c>
      <c r="AE754" s="146">
        <v>0</v>
      </c>
      <c r="AF754" s="145">
        <f>IF(ISERROR((AF750-AF751)/AF750),0,(AF750-AF751)/AF750)</f>
        <v>5.6882821387940841E-3</v>
      </c>
      <c r="AG754" s="146">
        <v>3.4782608695652174E-2</v>
      </c>
      <c r="AH754" s="146">
        <v>0.1038961038961039</v>
      </c>
      <c r="AI754" s="146">
        <v>5.844155844155844E-2</v>
      </c>
      <c r="AJ754" s="146">
        <v>2.6548672566371681E-2</v>
      </c>
      <c r="AK754" s="146">
        <v>0</v>
      </c>
      <c r="AL754" s="146">
        <v>1.1904761904761904E-2</v>
      </c>
      <c r="AM754" s="146">
        <v>0</v>
      </c>
      <c r="AN754" s="145">
        <f>IF(ISERROR((AN750-AN751)/AN750),0,(AN750-AN751)/AN750)</f>
        <v>4.1250000000000002E-2</v>
      </c>
      <c r="AO754" s="146">
        <v>7.3529411764705881E-3</v>
      </c>
      <c r="AP754" s="146">
        <v>1.6E-2</v>
      </c>
      <c r="AQ754" s="146">
        <v>0</v>
      </c>
      <c r="AR754" s="146">
        <v>3.1496062992125984E-2</v>
      </c>
      <c r="AS754" s="146">
        <v>0</v>
      </c>
      <c r="AT754" s="146">
        <v>0</v>
      </c>
      <c r="AU754" s="146">
        <v>0</v>
      </c>
      <c r="AV754" s="145">
        <f>IF(ISERROR((AV750-AV751)/AV750),0,(AV750-AV751)/AV750)</f>
        <v>8.5054678007290396E-3</v>
      </c>
      <c r="AW754" s="146"/>
      <c r="AX754" s="146"/>
      <c r="AY754" s="146"/>
      <c r="AZ754" s="146"/>
      <c r="BA754" s="146"/>
      <c r="BB754" s="146"/>
      <c r="BC754" s="146"/>
      <c r="BD754" s="145">
        <f>IF(ISERROR((BD750-BD751)/BD750),0,(BD750-BD751)/BD750)</f>
        <v>0</v>
      </c>
    </row>
    <row r="755" spans="1:56" ht="12.75" hidden="1" customHeight="1" outlineLevel="2" x14ac:dyDescent="0.2">
      <c r="A755" s="292" t="s">
        <v>225</v>
      </c>
      <c r="B755" s="345"/>
      <c r="C755" s="8" t="s">
        <v>46</v>
      </c>
      <c r="D755" s="5"/>
      <c r="E755" s="5"/>
      <c r="F755" s="5"/>
      <c r="G755" s="15"/>
      <c r="H755" s="143">
        <f>SUMIF($I$3:$BD$3,$H$3,$I755:$BD755)</f>
        <v>200227</v>
      </c>
      <c r="I755" s="144">
        <v>249</v>
      </c>
      <c r="J755" s="144">
        <v>1549</v>
      </c>
      <c r="K755" s="144">
        <v>438</v>
      </c>
      <c r="L755" s="144">
        <v>164</v>
      </c>
      <c r="M755" s="144">
        <v>1157</v>
      </c>
      <c r="N755" s="144">
        <v>130209</v>
      </c>
      <c r="O755" s="144">
        <v>20484</v>
      </c>
      <c r="P755" s="143">
        <f>SUM(I755:O755)</f>
        <v>154250</v>
      </c>
      <c r="Q755" s="144">
        <v>10287</v>
      </c>
      <c r="R755" s="144">
        <v>8536</v>
      </c>
      <c r="S755" s="144">
        <v>1767</v>
      </c>
      <c r="T755" s="144">
        <v>1715</v>
      </c>
      <c r="U755" s="144">
        <v>212</v>
      </c>
      <c r="V755" s="144">
        <v>580</v>
      </c>
      <c r="W755" s="144">
        <v>50</v>
      </c>
      <c r="X755" s="143">
        <f>SUM(Q755:W755)</f>
        <v>23147</v>
      </c>
      <c r="Y755" s="144">
        <v>489</v>
      </c>
      <c r="Z755" s="144">
        <v>162</v>
      </c>
      <c r="AA755" s="144">
        <v>330</v>
      </c>
      <c r="AB755" s="144">
        <v>280</v>
      </c>
      <c r="AC755" s="144">
        <v>636</v>
      </c>
      <c r="AD755" s="144">
        <v>1136</v>
      </c>
      <c r="AE755" s="144">
        <v>74</v>
      </c>
      <c r="AF755" s="143">
        <f>SUM(Y755:AE755)</f>
        <v>3107</v>
      </c>
      <c r="AG755" s="144">
        <v>2000</v>
      </c>
      <c r="AH755" s="144">
        <v>8592</v>
      </c>
      <c r="AI755" s="144">
        <v>5446</v>
      </c>
      <c r="AJ755" s="144">
        <v>1381</v>
      </c>
      <c r="AK755" s="144">
        <v>208</v>
      </c>
      <c r="AL755" s="144">
        <v>115</v>
      </c>
      <c r="AM755" s="144">
        <v>166</v>
      </c>
      <c r="AN755" s="143">
        <f>SUM(AG755:AM755)</f>
        <v>17908</v>
      </c>
      <c r="AO755" s="144">
        <v>446</v>
      </c>
      <c r="AP755" s="144">
        <v>1068</v>
      </c>
      <c r="AQ755" s="144">
        <v>186</v>
      </c>
      <c r="AR755" s="144">
        <v>224</v>
      </c>
      <c r="AS755" s="144">
        <v>1692</v>
      </c>
      <c r="AT755" s="144">
        <v>813</v>
      </c>
      <c r="AU755" s="144">
        <v>943</v>
      </c>
      <c r="AV755" s="143">
        <f>SUM(AO755:AU755)</f>
        <v>5372</v>
      </c>
      <c r="AW755" s="144"/>
      <c r="AX755" s="144"/>
      <c r="AY755" s="144"/>
      <c r="AZ755" s="144"/>
      <c r="BA755" s="144"/>
      <c r="BB755" s="144"/>
      <c r="BC755" s="144"/>
      <c r="BD755" s="143">
        <f>SUM(AW755:BC755)</f>
        <v>0</v>
      </c>
    </row>
    <row r="756" spans="1:56" ht="12.75" hidden="1" customHeight="1" outlineLevel="1" collapsed="1" x14ac:dyDescent="0.2">
      <c r="A756" s="292"/>
      <c r="B756" s="345"/>
      <c r="C756" s="8" t="s">
        <v>14</v>
      </c>
      <c r="D756" s="5"/>
      <c r="E756" s="5"/>
      <c r="F756" s="5"/>
      <c r="G756" s="15"/>
      <c r="H756" s="143">
        <f>IF(ISERROR(H755/H751),0,H755/H751)</f>
        <v>55.357202101188832</v>
      </c>
      <c r="I756" s="144">
        <v>1.8175182481751824</v>
      </c>
      <c r="J756" s="144">
        <v>11.064285714285715</v>
      </c>
      <c r="K756" s="144">
        <v>3.8421052631578947</v>
      </c>
      <c r="L756" s="144">
        <v>1.3225806451612903</v>
      </c>
      <c r="M756" s="144">
        <v>8.3840579710144922</v>
      </c>
      <c r="N756" s="144">
        <v>586.52702702702697</v>
      </c>
      <c r="O756" s="144">
        <v>114.43575418994413</v>
      </c>
      <c r="P756" s="143">
        <f>IF(ISERROR(P755/P751),0,P755/P751)</f>
        <v>146.34724857685009</v>
      </c>
      <c r="Q756" s="144">
        <v>57.469273743016757</v>
      </c>
      <c r="R756" s="144">
        <v>81.295238095238091</v>
      </c>
      <c r="S756" s="144">
        <v>15.776785714285714</v>
      </c>
      <c r="T756" s="144">
        <v>14.658119658119658</v>
      </c>
      <c r="U756" s="144">
        <v>1.9449541284403671</v>
      </c>
      <c r="V756" s="144">
        <v>7.25</v>
      </c>
      <c r="W756" s="144">
        <v>0.8771929824561403</v>
      </c>
      <c r="X756" s="143">
        <f>IF(ISERROR(X755/X751),0,X755/X751)</f>
        <v>30.496706192358367</v>
      </c>
      <c r="Y756" s="144">
        <v>4.0413223140495864</v>
      </c>
      <c r="Z756" s="144">
        <v>1.5428571428571429</v>
      </c>
      <c r="AA756" s="144">
        <v>2.5</v>
      </c>
      <c r="AB756" s="144">
        <v>1.1475409836065573</v>
      </c>
      <c r="AC756" s="144">
        <v>5.4827586206896548</v>
      </c>
      <c r="AD756" s="144">
        <v>15.351351351351351</v>
      </c>
      <c r="AE756" s="144">
        <v>0.90243902439024393</v>
      </c>
      <c r="AF756" s="143">
        <f>IF(ISERROR(AF755/AF751),0,AF755/AF751)</f>
        <v>3.554919908466819</v>
      </c>
      <c r="AG756" s="144">
        <v>18.018018018018019</v>
      </c>
      <c r="AH756" s="144">
        <v>62.260869565217391</v>
      </c>
      <c r="AI756" s="144">
        <v>37.558620689655172</v>
      </c>
      <c r="AJ756" s="144">
        <v>12.554545454545455</v>
      </c>
      <c r="AK756" s="144">
        <v>1.980952380952381</v>
      </c>
      <c r="AL756" s="144">
        <v>1.3855421686746987</v>
      </c>
      <c r="AM756" s="144">
        <v>2.2133333333333334</v>
      </c>
      <c r="AN756" s="143">
        <f>IF(ISERROR(AN755/AN751),0,AN755/AN751)</f>
        <v>23.348109517601042</v>
      </c>
      <c r="AO756" s="144">
        <v>3.3037037037037038</v>
      </c>
      <c r="AP756" s="144">
        <v>8.6829268292682933</v>
      </c>
      <c r="AQ756" s="144">
        <v>1.488</v>
      </c>
      <c r="AR756" s="144">
        <v>1.8211382113821137</v>
      </c>
      <c r="AS756" s="144">
        <v>16.114285714285714</v>
      </c>
      <c r="AT756" s="144">
        <v>6.556451612903226</v>
      </c>
      <c r="AU756" s="144">
        <v>11.641975308641975</v>
      </c>
      <c r="AV756" s="143">
        <f>IF(ISERROR(AV755/AV751),0,AV755/AV751)</f>
        <v>6.583333333333333</v>
      </c>
      <c r="AW756" s="144"/>
      <c r="AX756" s="144"/>
      <c r="AY756" s="144"/>
      <c r="AZ756" s="144"/>
      <c r="BA756" s="144"/>
      <c r="BB756" s="144"/>
      <c r="BC756" s="144"/>
      <c r="BD756" s="143">
        <f>IF(ISERROR(BD755/BD751),0,BD755/BD751)</f>
        <v>0</v>
      </c>
    </row>
    <row r="757" spans="1:56" ht="12.75" hidden="1" customHeight="1" outlineLevel="1" x14ac:dyDescent="0.2">
      <c r="A757" s="292" t="s">
        <v>226</v>
      </c>
      <c r="B757" s="345"/>
      <c r="C757" s="8"/>
      <c r="D757" s="5"/>
      <c r="E757" s="5"/>
      <c r="F757" s="5"/>
      <c r="G757" s="15"/>
      <c r="H757" s="143"/>
      <c r="I757" s="144"/>
      <c r="J757" s="144"/>
      <c r="K757" s="144"/>
      <c r="L757" s="144"/>
      <c r="M757" s="144"/>
      <c r="N757" s="144"/>
      <c r="O757" s="144"/>
      <c r="P757" s="143"/>
      <c r="Q757" s="144"/>
      <c r="R757" s="144"/>
      <c r="S757" s="144"/>
      <c r="T757" s="144"/>
      <c r="U757" s="144"/>
      <c r="V757" s="144"/>
      <c r="W757" s="144"/>
      <c r="X757" s="143"/>
      <c r="Y757" s="144"/>
      <c r="Z757" s="144"/>
      <c r="AA757" s="144"/>
      <c r="AB757" s="144"/>
      <c r="AC757" s="144"/>
      <c r="AD757" s="144"/>
      <c r="AE757" s="144"/>
      <c r="AF757" s="143"/>
      <c r="AG757" s="144"/>
      <c r="AH757" s="144"/>
      <c r="AI757" s="144"/>
      <c r="AJ757" s="144"/>
      <c r="AK757" s="144"/>
      <c r="AL757" s="144"/>
      <c r="AM757" s="144"/>
      <c r="AN757" s="143"/>
      <c r="AO757" s="144"/>
      <c r="AP757" s="144"/>
      <c r="AQ757" s="144"/>
      <c r="AR757" s="144"/>
      <c r="AS757" s="144"/>
      <c r="AT757" s="144"/>
      <c r="AU757" s="144"/>
      <c r="AV757" s="143"/>
      <c r="AW757" s="144"/>
      <c r="AX757" s="144"/>
      <c r="AY757" s="144"/>
      <c r="AZ757" s="144"/>
      <c r="BA757" s="144"/>
      <c r="BB757" s="144"/>
      <c r="BC757" s="144"/>
      <c r="BD757" s="143"/>
    </row>
    <row r="758" spans="1:56" ht="12.75" hidden="1" customHeight="1" outlineLevel="1" x14ac:dyDescent="0.2">
      <c r="A758" s="268"/>
      <c r="B758" s="345"/>
      <c r="C758" s="8"/>
      <c r="D758" s="5"/>
      <c r="E758" s="5"/>
      <c r="F758" s="5"/>
      <c r="G758" s="15"/>
      <c r="H758" s="143"/>
      <c r="I758" s="144"/>
      <c r="J758" s="144"/>
      <c r="K758" s="144"/>
      <c r="L758" s="144"/>
      <c r="M758" s="144"/>
      <c r="N758" s="144"/>
      <c r="O758" s="144"/>
      <c r="P758" s="143"/>
      <c r="Q758" s="144"/>
      <c r="R758" s="144"/>
      <c r="S758" s="144"/>
      <c r="T758" s="144"/>
      <c r="U758" s="144"/>
      <c r="V758" s="144"/>
      <c r="W758" s="144"/>
      <c r="X758" s="143"/>
      <c r="Y758" s="144"/>
      <c r="Z758" s="144"/>
      <c r="AA758" s="144"/>
      <c r="AB758" s="144"/>
      <c r="AC758" s="144"/>
      <c r="AD758" s="144"/>
      <c r="AE758" s="144"/>
      <c r="AF758" s="143"/>
      <c r="AG758" s="144"/>
      <c r="AH758" s="144"/>
      <c r="AI758" s="144"/>
      <c r="AJ758" s="144"/>
      <c r="AK758" s="144"/>
      <c r="AL758" s="144"/>
      <c r="AM758" s="144"/>
      <c r="AN758" s="143"/>
      <c r="AO758" s="144"/>
      <c r="AP758" s="144"/>
      <c r="AQ758" s="144"/>
      <c r="AR758" s="144"/>
      <c r="AS758" s="144"/>
      <c r="AT758" s="144"/>
      <c r="AU758" s="144"/>
      <c r="AV758" s="143"/>
      <c r="AW758" s="144"/>
      <c r="AX758" s="144"/>
      <c r="AY758" s="144"/>
      <c r="AZ758" s="144"/>
      <c r="BA758" s="144"/>
      <c r="BB758" s="144"/>
      <c r="BC758" s="144"/>
      <c r="BD758" s="143"/>
    </row>
    <row r="759" spans="1:56" ht="12.75" hidden="1" customHeight="1" outlineLevel="1" x14ac:dyDescent="0.2">
      <c r="A759" s="291" t="s">
        <v>227</v>
      </c>
      <c r="B759" s="345"/>
      <c r="C759" s="8"/>
      <c r="D759" s="5"/>
      <c r="E759" s="5"/>
      <c r="F759" s="5"/>
      <c r="G759" s="15"/>
      <c r="H759" s="143"/>
      <c r="I759" s="144"/>
      <c r="J759" s="144"/>
      <c r="K759" s="144"/>
      <c r="L759" s="144"/>
      <c r="M759" s="144"/>
      <c r="N759" s="144"/>
      <c r="O759" s="144"/>
      <c r="P759" s="143"/>
      <c r="Q759" s="144"/>
      <c r="R759" s="144"/>
      <c r="S759" s="144"/>
      <c r="T759" s="144"/>
      <c r="U759" s="144"/>
      <c r="V759" s="144"/>
      <c r="W759" s="144"/>
      <c r="X759" s="143"/>
      <c r="Y759" s="144"/>
      <c r="Z759" s="144"/>
      <c r="AA759" s="144"/>
      <c r="AB759" s="144"/>
      <c r="AC759" s="144"/>
      <c r="AD759" s="144"/>
      <c r="AE759" s="144"/>
      <c r="AF759" s="143"/>
      <c r="AG759" s="144"/>
      <c r="AH759" s="144"/>
      <c r="AI759" s="144"/>
      <c r="AJ759" s="144"/>
      <c r="AK759" s="144"/>
      <c r="AL759" s="144"/>
      <c r="AM759" s="144"/>
      <c r="AN759" s="143"/>
      <c r="AO759" s="144"/>
      <c r="AP759" s="144"/>
      <c r="AQ759" s="144"/>
      <c r="AR759" s="144"/>
      <c r="AS759" s="144"/>
      <c r="AT759" s="144"/>
      <c r="AU759" s="144"/>
      <c r="AV759" s="143"/>
      <c r="AW759" s="144"/>
      <c r="AX759" s="144"/>
      <c r="AY759" s="144"/>
      <c r="AZ759" s="144"/>
      <c r="BA759" s="144"/>
      <c r="BB759" s="144"/>
      <c r="BC759" s="144"/>
      <c r="BD759" s="143"/>
    </row>
    <row r="760" spans="1:56" ht="12.75" hidden="1" customHeight="1" outlineLevel="1" x14ac:dyDescent="0.2">
      <c r="A760" s="291" t="s">
        <v>228</v>
      </c>
      <c r="B760" s="345"/>
      <c r="C760" s="8" t="s">
        <v>14</v>
      </c>
      <c r="D760" s="5" t="s">
        <v>15</v>
      </c>
      <c r="E760" s="5"/>
      <c r="F760" s="5"/>
      <c r="G760" s="15"/>
      <c r="H760" s="143"/>
      <c r="I760" s="144"/>
      <c r="J760" s="144"/>
      <c r="K760" s="144"/>
      <c r="L760" s="144"/>
      <c r="M760" s="144"/>
      <c r="N760" s="144"/>
      <c r="O760" s="144"/>
      <c r="P760" s="143"/>
      <c r="Q760" s="144"/>
      <c r="R760" s="144"/>
      <c r="S760" s="144"/>
      <c r="T760" s="144"/>
      <c r="U760" s="144"/>
      <c r="V760" s="144"/>
      <c r="W760" s="144"/>
      <c r="X760" s="143"/>
      <c r="Y760" s="144"/>
      <c r="Z760" s="144"/>
      <c r="AA760" s="144"/>
      <c r="AB760" s="144"/>
      <c r="AC760" s="144"/>
      <c r="AD760" s="144"/>
      <c r="AE760" s="144"/>
      <c r="AF760" s="143"/>
      <c r="AG760" s="144"/>
      <c r="AH760" s="144"/>
      <c r="AI760" s="144"/>
      <c r="AJ760" s="144"/>
      <c r="AK760" s="144"/>
      <c r="AL760" s="144"/>
      <c r="AM760" s="144"/>
      <c r="AN760" s="143"/>
      <c r="AO760" s="144"/>
      <c r="AP760" s="144"/>
      <c r="AQ760" s="144"/>
      <c r="AR760" s="144"/>
      <c r="AS760" s="144"/>
      <c r="AT760" s="144"/>
      <c r="AU760" s="144"/>
      <c r="AV760" s="143"/>
      <c r="AW760" s="144"/>
      <c r="AX760" s="144"/>
      <c r="AY760" s="144"/>
      <c r="AZ760" s="144"/>
      <c r="BA760" s="144"/>
      <c r="BB760" s="144"/>
      <c r="BC760" s="144"/>
      <c r="BD760" s="143"/>
    </row>
    <row r="761" spans="1:56" ht="12.75" hidden="1" customHeight="1" outlineLevel="1" x14ac:dyDescent="0.2">
      <c r="A761" s="291" t="s">
        <v>229</v>
      </c>
      <c r="B761" s="345" t="s">
        <v>49</v>
      </c>
      <c r="C761" s="8" t="s">
        <v>2</v>
      </c>
      <c r="D761" s="5" t="s">
        <v>9</v>
      </c>
      <c r="E761" s="5"/>
      <c r="F761" s="5"/>
      <c r="G761" s="15"/>
      <c r="H761" s="143">
        <f>SUMIF($I$3:$BD$3,$H$3,$I761:$BD761)</f>
        <v>2244</v>
      </c>
      <c r="I761" s="144">
        <v>47</v>
      </c>
      <c r="J761" s="144">
        <v>50</v>
      </c>
      <c r="K761" s="144">
        <v>75</v>
      </c>
      <c r="L761" s="144">
        <v>48</v>
      </c>
      <c r="M761" s="144">
        <v>80</v>
      </c>
      <c r="N761" s="144">
        <v>515</v>
      </c>
      <c r="O761" s="144">
        <v>123</v>
      </c>
      <c r="P761" s="143">
        <f>SUM(I761:O761)</f>
        <v>938</v>
      </c>
      <c r="Q761" s="144">
        <v>95</v>
      </c>
      <c r="R761" s="144">
        <v>81</v>
      </c>
      <c r="S761" s="144">
        <v>75</v>
      </c>
      <c r="T761" s="144">
        <v>74</v>
      </c>
      <c r="U761" s="144">
        <v>52</v>
      </c>
      <c r="V761" s="144">
        <v>40</v>
      </c>
      <c r="W761" s="144">
        <v>26</v>
      </c>
      <c r="X761" s="143">
        <f>SUM(Q761:W761)</f>
        <v>443</v>
      </c>
      <c r="Y761" s="144">
        <v>41</v>
      </c>
      <c r="Z761" s="144">
        <v>53</v>
      </c>
      <c r="AA761" s="144">
        <v>54</v>
      </c>
      <c r="AB761" s="144">
        <v>116</v>
      </c>
      <c r="AC761" s="144">
        <v>29</v>
      </c>
      <c r="AD761" s="144">
        <v>25</v>
      </c>
      <c r="AE761" s="144">
        <v>27</v>
      </c>
      <c r="AF761" s="143">
        <f>SUM(Y761:AE761)</f>
        <v>345</v>
      </c>
      <c r="AG761" s="144">
        <v>51</v>
      </c>
      <c r="AH761" s="144">
        <v>57</v>
      </c>
      <c r="AI761" s="144">
        <v>77</v>
      </c>
      <c r="AJ761" s="144">
        <v>52</v>
      </c>
      <c r="AK761" s="144">
        <v>52</v>
      </c>
      <c r="AL761" s="144">
        <v>48</v>
      </c>
      <c r="AM761" s="144">
        <v>42</v>
      </c>
      <c r="AN761" s="143">
        <f>SUM(AG761:AM761)</f>
        <v>379</v>
      </c>
      <c r="AO761" s="144">
        <v>72</v>
      </c>
      <c r="AP761" s="144">
        <v>64</v>
      </c>
      <c r="AQ761" s="144">
        <v>85</v>
      </c>
      <c r="AR761" s="144">
        <v>56</v>
      </c>
      <c r="AS761" s="144">
        <v>49</v>
      </c>
      <c r="AT761" s="144">
        <v>38</v>
      </c>
      <c r="AU761" s="144">
        <v>75</v>
      </c>
      <c r="AV761" s="143">
        <f>SUM(AO761:AU761)</f>
        <v>439</v>
      </c>
      <c r="AW761" s="144"/>
      <c r="AX761" s="144"/>
      <c r="AY761" s="144"/>
      <c r="AZ761" s="144"/>
      <c r="BA761" s="144"/>
      <c r="BB761" s="144"/>
      <c r="BC761" s="144"/>
      <c r="BD761" s="143">
        <f>SUM(AW761:BC761)</f>
        <v>0</v>
      </c>
    </row>
    <row r="762" spans="1:56" ht="12.75" hidden="1" customHeight="1" outlineLevel="1" x14ac:dyDescent="0.2">
      <c r="A762" s="292" t="s">
        <v>230</v>
      </c>
      <c r="B762" s="345"/>
      <c r="C762" s="8" t="s">
        <v>3</v>
      </c>
      <c r="D762" s="5" t="s">
        <v>9</v>
      </c>
      <c r="E762" s="5"/>
      <c r="F762" s="5"/>
      <c r="G762" s="15"/>
      <c r="H762" s="143">
        <f>SUMIF($I$3:$BD$3,$H$3,$I762:$BD762)</f>
        <v>1889</v>
      </c>
      <c r="I762" s="144">
        <v>46</v>
      </c>
      <c r="J762" s="144">
        <v>49</v>
      </c>
      <c r="K762" s="144">
        <v>75</v>
      </c>
      <c r="L762" s="144">
        <v>48</v>
      </c>
      <c r="M762" s="144">
        <v>78</v>
      </c>
      <c r="N762" s="144">
        <v>235</v>
      </c>
      <c r="O762" s="144">
        <v>103</v>
      </c>
      <c r="P762" s="143">
        <f>SUM(I762:O762)</f>
        <v>634</v>
      </c>
      <c r="Q762" s="144">
        <v>78</v>
      </c>
      <c r="R762" s="144">
        <v>73</v>
      </c>
      <c r="S762" s="144">
        <v>75</v>
      </c>
      <c r="T762" s="144">
        <v>72</v>
      </c>
      <c r="U762" s="144">
        <v>51</v>
      </c>
      <c r="V762" s="144">
        <v>38</v>
      </c>
      <c r="W762" s="144">
        <v>26</v>
      </c>
      <c r="X762" s="143">
        <f>SUM(Q762:W762)</f>
        <v>413</v>
      </c>
      <c r="Y762" s="144">
        <v>40</v>
      </c>
      <c r="Z762" s="144">
        <v>52</v>
      </c>
      <c r="AA762" s="144">
        <v>52</v>
      </c>
      <c r="AB762" s="144">
        <v>116</v>
      </c>
      <c r="AC762" s="144">
        <v>29</v>
      </c>
      <c r="AD762" s="144">
        <v>25</v>
      </c>
      <c r="AE762" s="144">
        <v>27</v>
      </c>
      <c r="AF762" s="143">
        <f>SUM(Y762:AE762)</f>
        <v>341</v>
      </c>
      <c r="AG762" s="144">
        <v>51</v>
      </c>
      <c r="AH762" s="144">
        <v>46</v>
      </c>
      <c r="AI762" s="144">
        <v>70</v>
      </c>
      <c r="AJ762" s="144">
        <v>50</v>
      </c>
      <c r="AK762" s="144">
        <v>52</v>
      </c>
      <c r="AL762" s="144">
        <v>47</v>
      </c>
      <c r="AM762" s="144">
        <v>42</v>
      </c>
      <c r="AN762" s="143">
        <f>SUM(AG762:AM762)</f>
        <v>358</v>
      </c>
      <c r="AO762" s="144">
        <v>72</v>
      </c>
      <c r="AP762" s="144">
        <v>64</v>
      </c>
      <c r="AQ762" s="144">
        <v>85</v>
      </c>
      <c r="AR762" s="144">
        <v>56</v>
      </c>
      <c r="AS762" s="144">
        <v>49</v>
      </c>
      <c r="AT762" s="144">
        <v>38</v>
      </c>
      <c r="AU762" s="144">
        <v>75</v>
      </c>
      <c r="AV762" s="143">
        <f>SUM(AO762:AU762)</f>
        <v>439</v>
      </c>
      <c r="AW762" s="144"/>
      <c r="AX762" s="144"/>
      <c r="AY762" s="144"/>
      <c r="AZ762" s="144"/>
      <c r="BA762" s="144"/>
      <c r="BB762" s="144"/>
      <c r="BC762" s="144"/>
      <c r="BD762" s="143">
        <f>SUM(AW762:BC762)</f>
        <v>0</v>
      </c>
    </row>
    <row r="763" spans="1:56" ht="12.75" hidden="1" customHeight="1" outlineLevel="1" x14ac:dyDescent="0.2">
      <c r="A763" s="292" t="s">
        <v>231</v>
      </c>
      <c r="B763" s="345"/>
      <c r="C763" s="8" t="s">
        <v>33</v>
      </c>
      <c r="D763" s="5" t="s">
        <v>9</v>
      </c>
      <c r="E763" s="5"/>
      <c r="F763" s="5"/>
      <c r="G763" s="15"/>
      <c r="H763" s="143">
        <f>SUMIF($I$3:$BD$3,$H$3,$I763:$BD763)</f>
        <v>1326</v>
      </c>
      <c r="I763" s="144">
        <v>45</v>
      </c>
      <c r="J763" s="144">
        <v>44</v>
      </c>
      <c r="K763" s="144">
        <v>70</v>
      </c>
      <c r="L763" s="144">
        <v>48</v>
      </c>
      <c r="M763" s="144">
        <v>75</v>
      </c>
      <c r="N763" s="144">
        <v>0</v>
      </c>
      <c r="O763" s="144">
        <v>6</v>
      </c>
      <c r="P763" s="143">
        <f>SUM(I763:O763)</f>
        <v>288</v>
      </c>
      <c r="Q763" s="144">
        <v>41</v>
      </c>
      <c r="R763" s="144">
        <v>24</v>
      </c>
      <c r="S763" s="144">
        <v>61</v>
      </c>
      <c r="T763" s="144">
        <v>56</v>
      </c>
      <c r="U763" s="144">
        <v>51</v>
      </c>
      <c r="V763" s="144">
        <v>35</v>
      </c>
      <c r="W763" s="144">
        <v>26</v>
      </c>
      <c r="X763" s="143">
        <f>SUM(Q763:W763)</f>
        <v>294</v>
      </c>
      <c r="Y763" s="144">
        <v>37</v>
      </c>
      <c r="Z763" s="144">
        <v>52</v>
      </c>
      <c r="AA763" s="144">
        <v>52</v>
      </c>
      <c r="AB763" s="144">
        <v>116</v>
      </c>
      <c r="AC763" s="144">
        <v>27</v>
      </c>
      <c r="AD763" s="144">
        <v>23</v>
      </c>
      <c r="AE763" s="144">
        <v>27</v>
      </c>
      <c r="AF763" s="143">
        <f>SUM(Y763:AE763)</f>
        <v>334</v>
      </c>
      <c r="AG763" s="144">
        <v>44</v>
      </c>
      <c r="AH763" s="144">
        <v>21</v>
      </c>
      <c r="AI763" s="144">
        <v>43</v>
      </c>
      <c r="AJ763" s="144">
        <v>43</v>
      </c>
      <c r="AK763" s="144">
        <v>51</v>
      </c>
      <c r="AL763" s="144">
        <v>46</v>
      </c>
      <c r="AM763" s="144">
        <v>42</v>
      </c>
      <c r="AN763" s="143">
        <f>SUM(AG763:AM763)</f>
        <v>290</v>
      </c>
      <c r="AO763" s="144">
        <v>68</v>
      </c>
      <c r="AP763" s="144">
        <v>57</v>
      </c>
      <c r="AQ763" s="144">
        <v>84</v>
      </c>
      <c r="AR763" s="144">
        <v>55</v>
      </c>
      <c r="AS763" s="144">
        <v>40</v>
      </c>
      <c r="AT763" s="144">
        <v>34</v>
      </c>
      <c r="AU763" s="144">
        <v>64</v>
      </c>
      <c r="AV763" s="143">
        <f>SUM(AO763:AU763)</f>
        <v>402</v>
      </c>
      <c r="AW763" s="144"/>
      <c r="AX763" s="144"/>
      <c r="AY763" s="144"/>
      <c r="AZ763" s="144"/>
      <c r="BA763" s="144"/>
      <c r="BB763" s="144"/>
      <c r="BC763" s="144"/>
      <c r="BD763" s="143">
        <f>SUM(AW763:BC763)</f>
        <v>0</v>
      </c>
    </row>
    <row r="764" spans="1:56" s="48" customFormat="1" ht="12.75" hidden="1" customHeight="1" outlineLevel="1" x14ac:dyDescent="0.2">
      <c r="A764" s="293"/>
      <c r="B764" s="345"/>
      <c r="C764" s="42" t="s">
        <v>13</v>
      </c>
      <c r="D764" s="43" t="s">
        <v>4</v>
      </c>
      <c r="E764" s="43"/>
      <c r="F764" s="43"/>
      <c r="G764" s="44"/>
      <c r="H764" s="145">
        <f>IF(ISERROR(H763/H761),0,H763/H761)</f>
        <v>0.59090909090909094</v>
      </c>
      <c r="I764" s="146">
        <v>0.95744680851063835</v>
      </c>
      <c r="J764" s="146">
        <v>0.88</v>
      </c>
      <c r="K764" s="146">
        <v>0.93333333333333335</v>
      </c>
      <c r="L764" s="146">
        <v>1</v>
      </c>
      <c r="M764" s="146">
        <v>0.9375</v>
      </c>
      <c r="N764" s="146">
        <v>0</v>
      </c>
      <c r="O764" s="146">
        <v>4.878048780487805E-2</v>
      </c>
      <c r="P764" s="145">
        <f>IF(ISERROR(P763/P761),0,P763/P761)</f>
        <v>0.30703624733475482</v>
      </c>
      <c r="Q764" s="146">
        <v>0.43157894736842106</v>
      </c>
      <c r="R764" s="146">
        <v>0.29629629629629628</v>
      </c>
      <c r="S764" s="146">
        <v>0.81333333333333335</v>
      </c>
      <c r="T764" s="146">
        <v>0.7567567567567568</v>
      </c>
      <c r="U764" s="146">
        <v>0.98076923076923073</v>
      </c>
      <c r="V764" s="146">
        <v>0.875</v>
      </c>
      <c r="W764" s="146">
        <v>1</v>
      </c>
      <c r="X764" s="145">
        <f>IF(ISERROR(X763/X761),0,X763/X761)</f>
        <v>0.66365688487584651</v>
      </c>
      <c r="Y764" s="146">
        <v>0.90243902439024393</v>
      </c>
      <c r="Z764" s="146">
        <v>0.98113207547169812</v>
      </c>
      <c r="AA764" s="146">
        <v>0.96296296296296291</v>
      </c>
      <c r="AB764" s="146">
        <v>1</v>
      </c>
      <c r="AC764" s="146">
        <v>0.93103448275862066</v>
      </c>
      <c r="AD764" s="146">
        <v>0.92</v>
      </c>
      <c r="AE764" s="146">
        <v>1</v>
      </c>
      <c r="AF764" s="145">
        <f>IF(ISERROR(AF763/AF761),0,AF763/AF761)</f>
        <v>0.96811594202898554</v>
      </c>
      <c r="AG764" s="146">
        <v>0.86274509803921573</v>
      </c>
      <c r="AH764" s="146">
        <v>0.36842105263157893</v>
      </c>
      <c r="AI764" s="146">
        <v>0.55844155844155841</v>
      </c>
      <c r="AJ764" s="146">
        <v>0.82692307692307687</v>
      </c>
      <c r="AK764" s="146">
        <v>0.98076923076923073</v>
      </c>
      <c r="AL764" s="146">
        <v>0.95833333333333337</v>
      </c>
      <c r="AM764" s="146">
        <v>1</v>
      </c>
      <c r="AN764" s="145">
        <f>IF(ISERROR(AN763/AN761),0,AN763/AN761)</f>
        <v>0.76517150395778366</v>
      </c>
      <c r="AO764" s="146">
        <v>0.94444444444444442</v>
      </c>
      <c r="AP764" s="146">
        <v>0.890625</v>
      </c>
      <c r="AQ764" s="146">
        <v>0.9882352941176471</v>
      </c>
      <c r="AR764" s="146">
        <v>0.9821428571428571</v>
      </c>
      <c r="AS764" s="146">
        <v>0.81632653061224492</v>
      </c>
      <c r="AT764" s="146">
        <v>0.89473684210526316</v>
      </c>
      <c r="AU764" s="146">
        <v>0.85333333333333339</v>
      </c>
      <c r="AV764" s="145">
        <f>IF(ISERROR(AV763/AV761),0,AV763/AV761)</f>
        <v>0.91571753986332571</v>
      </c>
      <c r="AW764" s="146"/>
      <c r="AX764" s="146"/>
      <c r="AY764" s="146"/>
      <c r="AZ764" s="146"/>
      <c r="BA764" s="146"/>
      <c r="BB764" s="146"/>
      <c r="BC764" s="146"/>
      <c r="BD764" s="145">
        <f>IF(ISERROR(BD763/BD761),0,BD763/BD761)</f>
        <v>0</v>
      </c>
    </row>
    <row r="765" spans="1:56" s="49" customFormat="1" ht="12.75" hidden="1" customHeight="1" outlineLevel="1" x14ac:dyDescent="0.2">
      <c r="A765" s="293"/>
      <c r="B765" s="345"/>
      <c r="C765" s="42" t="s">
        <v>5</v>
      </c>
      <c r="D765" s="43" t="s">
        <v>4</v>
      </c>
      <c r="E765" s="43"/>
      <c r="F765" s="43"/>
      <c r="G765" s="44"/>
      <c r="H765" s="145">
        <f>IF(ISERROR((H761-H762)/H761),0,(H761-H762)/H761)</f>
        <v>0.15819964349376114</v>
      </c>
      <c r="I765" s="146">
        <v>2.1276595744680851E-2</v>
      </c>
      <c r="J765" s="146">
        <v>0.02</v>
      </c>
      <c r="K765" s="146">
        <v>0</v>
      </c>
      <c r="L765" s="146">
        <v>0</v>
      </c>
      <c r="M765" s="146">
        <v>2.5000000000000001E-2</v>
      </c>
      <c r="N765" s="146">
        <v>0.5436893203883495</v>
      </c>
      <c r="O765" s="146">
        <v>0.16260162601626016</v>
      </c>
      <c r="P765" s="145">
        <f>IF(ISERROR((P761-P762)/P761),0,(P761-P762)/P761)</f>
        <v>0.32409381663113007</v>
      </c>
      <c r="Q765" s="146">
        <v>0.17894736842105263</v>
      </c>
      <c r="R765" s="146">
        <v>9.8765432098765427E-2</v>
      </c>
      <c r="S765" s="146">
        <v>0</v>
      </c>
      <c r="T765" s="146">
        <v>2.7027027027027029E-2</v>
      </c>
      <c r="U765" s="146">
        <v>1.9230769230769232E-2</v>
      </c>
      <c r="V765" s="146">
        <v>0.05</v>
      </c>
      <c r="W765" s="146">
        <v>0</v>
      </c>
      <c r="X765" s="145">
        <f>IF(ISERROR((X761-X762)/X761),0,(X761-X762)/X761)</f>
        <v>6.772009029345373E-2</v>
      </c>
      <c r="Y765" s="146">
        <v>2.4390243902439025E-2</v>
      </c>
      <c r="Z765" s="146">
        <v>1.8867924528301886E-2</v>
      </c>
      <c r="AA765" s="146">
        <v>3.7037037037037035E-2</v>
      </c>
      <c r="AB765" s="146">
        <v>0</v>
      </c>
      <c r="AC765" s="146">
        <v>0</v>
      </c>
      <c r="AD765" s="146">
        <v>0</v>
      </c>
      <c r="AE765" s="146">
        <v>0</v>
      </c>
      <c r="AF765" s="145">
        <f>IF(ISERROR((AF761-AF762)/AF761),0,(AF761-AF762)/AF761)</f>
        <v>1.1594202898550725E-2</v>
      </c>
      <c r="AG765" s="146">
        <v>0</v>
      </c>
      <c r="AH765" s="146">
        <v>0.19298245614035087</v>
      </c>
      <c r="AI765" s="146">
        <v>9.0909090909090912E-2</v>
      </c>
      <c r="AJ765" s="146">
        <v>3.8461538461538464E-2</v>
      </c>
      <c r="AK765" s="146">
        <v>0</v>
      </c>
      <c r="AL765" s="146">
        <v>2.0833333333333332E-2</v>
      </c>
      <c r="AM765" s="146">
        <v>0</v>
      </c>
      <c r="AN765" s="145">
        <f>IF(ISERROR((AN761-AN762)/AN761),0,(AN761-AN762)/AN761)</f>
        <v>5.5408970976253295E-2</v>
      </c>
      <c r="AO765" s="146">
        <v>0</v>
      </c>
      <c r="AP765" s="146">
        <v>0</v>
      </c>
      <c r="AQ765" s="146">
        <v>0</v>
      </c>
      <c r="AR765" s="146">
        <v>0</v>
      </c>
      <c r="AS765" s="146">
        <v>0</v>
      </c>
      <c r="AT765" s="146">
        <v>0</v>
      </c>
      <c r="AU765" s="146">
        <v>0</v>
      </c>
      <c r="AV765" s="145">
        <f>IF(ISERROR((AV761-AV762)/AV761),0,(AV761-AV762)/AV761)</f>
        <v>0</v>
      </c>
      <c r="AW765" s="146"/>
      <c r="AX765" s="146"/>
      <c r="AY765" s="146"/>
      <c r="AZ765" s="146"/>
      <c r="BA765" s="146"/>
      <c r="BB765" s="146"/>
      <c r="BC765" s="146"/>
      <c r="BD765" s="145">
        <f>IF(ISERROR((BD761-BD762)/BD761),0,(BD761-BD762)/BD761)</f>
        <v>0</v>
      </c>
    </row>
    <row r="766" spans="1:56" ht="12.75" hidden="1" customHeight="1" outlineLevel="2" x14ac:dyDescent="0.2">
      <c r="A766" s="292" t="s">
        <v>232</v>
      </c>
      <c r="B766" s="345"/>
      <c r="C766" s="8" t="s">
        <v>46</v>
      </c>
      <c r="D766" s="5"/>
      <c r="E766" s="5"/>
      <c r="F766" s="5"/>
      <c r="G766" s="15"/>
      <c r="H766" s="143">
        <f>SUMIF($I$3:$BD$3,$H$3,$I766:$BD766)</f>
        <v>179554</v>
      </c>
      <c r="I766" s="144">
        <v>141</v>
      </c>
      <c r="J766" s="144">
        <v>458</v>
      </c>
      <c r="K766" s="144">
        <v>419</v>
      </c>
      <c r="L766" s="144">
        <v>66</v>
      </c>
      <c r="M766" s="144">
        <v>227</v>
      </c>
      <c r="N766" s="144">
        <v>142806</v>
      </c>
      <c r="O766" s="144">
        <v>11608</v>
      </c>
      <c r="P766" s="143">
        <f>SUM(I766:O766)</f>
        <v>155725</v>
      </c>
      <c r="Q766" s="144">
        <v>4406</v>
      </c>
      <c r="R766" s="144">
        <v>6737</v>
      </c>
      <c r="S766" s="144">
        <v>1521</v>
      </c>
      <c r="T766" s="144">
        <v>1524</v>
      </c>
      <c r="U766" s="144">
        <v>46</v>
      </c>
      <c r="V766" s="144">
        <v>338</v>
      </c>
      <c r="W766" s="144">
        <v>36</v>
      </c>
      <c r="X766" s="143">
        <f>SUM(Q766:W766)</f>
        <v>14608</v>
      </c>
      <c r="Y766" s="144">
        <v>235</v>
      </c>
      <c r="Z766" s="144">
        <v>75</v>
      </c>
      <c r="AA766" s="144">
        <v>76</v>
      </c>
      <c r="AB766" s="144">
        <v>112</v>
      </c>
      <c r="AC766" s="144">
        <v>186</v>
      </c>
      <c r="AD766" s="144">
        <v>151</v>
      </c>
      <c r="AE766" s="144">
        <v>22</v>
      </c>
      <c r="AF766" s="143">
        <f>SUM(Y766:AE766)</f>
        <v>857</v>
      </c>
      <c r="AG766" s="144">
        <v>606</v>
      </c>
      <c r="AH766" s="144">
        <v>2433</v>
      </c>
      <c r="AI766" s="144">
        <v>2065</v>
      </c>
      <c r="AJ766" s="144">
        <v>422</v>
      </c>
      <c r="AK766" s="144">
        <v>127</v>
      </c>
      <c r="AL766" s="144">
        <v>111</v>
      </c>
      <c r="AM766" s="144">
        <v>37</v>
      </c>
      <c r="AN766" s="143">
        <f>SUM(AG766:AM766)</f>
        <v>5801</v>
      </c>
      <c r="AO766" s="144">
        <v>313</v>
      </c>
      <c r="AP766" s="144">
        <v>544</v>
      </c>
      <c r="AQ766" s="144">
        <v>154</v>
      </c>
      <c r="AR766" s="144">
        <v>525</v>
      </c>
      <c r="AS766" s="144">
        <v>855</v>
      </c>
      <c r="AT766" s="144">
        <v>293</v>
      </c>
      <c r="AU766" s="144">
        <v>1190</v>
      </c>
      <c r="AV766" s="143">
        <f>SUM(AO766:AU766)</f>
        <v>3874</v>
      </c>
      <c r="AW766" s="144"/>
      <c r="AX766" s="144"/>
      <c r="AY766" s="144"/>
      <c r="AZ766" s="144"/>
      <c r="BA766" s="144"/>
      <c r="BB766" s="144"/>
      <c r="BC766" s="144"/>
      <c r="BD766" s="143">
        <f>SUM(AW766:BC766)</f>
        <v>0</v>
      </c>
    </row>
    <row r="767" spans="1:56" ht="12.75" hidden="1" customHeight="1" outlineLevel="1" collapsed="1" x14ac:dyDescent="0.2">
      <c r="A767" s="292"/>
      <c r="B767" s="345"/>
      <c r="C767" s="8" t="s">
        <v>14</v>
      </c>
      <c r="D767" s="5"/>
      <c r="E767" s="5"/>
      <c r="F767" s="5"/>
      <c r="G767" s="15"/>
      <c r="H767" s="143">
        <f>IF(ISERROR(H766/H762),0,H766/H762)</f>
        <v>95.052408681842238</v>
      </c>
      <c r="I767" s="144">
        <v>3.0652173913043477</v>
      </c>
      <c r="J767" s="144">
        <v>9.3469387755102034</v>
      </c>
      <c r="K767" s="144">
        <v>5.5866666666666669</v>
      </c>
      <c r="L767" s="144">
        <v>1.375</v>
      </c>
      <c r="M767" s="144">
        <v>2.9102564102564101</v>
      </c>
      <c r="N767" s="144">
        <v>607.68510638297869</v>
      </c>
      <c r="O767" s="144">
        <v>112.69902912621359</v>
      </c>
      <c r="P767" s="143">
        <f>IF(ISERROR(P766/P762),0,P766/P762)</f>
        <v>245.6230283911672</v>
      </c>
      <c r="Q767" s="144">
        <v>56.487179487179489</v>
      </c>
      <c r="R767" s="144">
        <v>92.287671232876718</v>
      </c>
      <c r="S767" s="144">
        <v>20.28</v>
      </c>
      <c r="T767" s="144">
        <v>21.166666666666668</v>
      </c>
      <c r="U767" s="144">
        <v>0.90196078431372551</v>
      </c>
      <c r="V767" s="144">
        <v>8.8947368421052637</v>
      </c>
      <c r="W767" s="144">
        <v>1.3846153846153846</v>
      </c>
      <c r="X767" s="143">
        <f>IF(ISERROR(X766/X762),0,X766/X762)</f>
        <v>35.370460048426153</v>
      </c>
      <c r="Y767" s="144">
        <v>5.875</v>
      </c>
      <c r="Z767" s="144">
        <v>1.4423076923076923</v>
      </c>
      <c r="AA767" s="144">
        <v>1.4615384615384615</v>
      </c>
      <c r="AB767" s="144">
        <v>0.96551724137931039</v>
      </c>
      <c r="AC767" s="144">
        <v>6.4137931034482758</v>
      </c>
      <c r="AD767" s="144">
        <v>6.04</v>
      </c>
      <c r="AE767" s="144">
        <v>0.81481481481481477</v>
      </c>
      <c r="AF767" s="143">
        <f>IF(ISERROR(AF766/AF762),0,AF766/AF762)</f>
        <v>2.5131964809384164</v>
      </c>
      <c r="AG767" s="144">
        <v>11.882352941176471</v>
      </c>
      <c r="AH767" s="144">
        <v>52.891304347826086</v>
      </c>
      <c r="AI767" s="144">
        <v>29.5</v>
      </c>
      <c r="AJ767" s="144">
        <v>8.44</v>
      </c>
      <c r="AK767" s="144">
        <v>2.4423076923076925</v>
      </c>
      <c r="AL767" s="144">
        <v>2.3617021276595747</v>
      </c>
      <c r="AM767" s="144">
        <v>0.88095238095238093</v>
      </c>
      <c r="AN767" s="143">
        <f>IF(ISERROR(AN766/AN762),0,AN766/AN762)</f>
        <v>16.203910614525139</v>
      </c>
      <c r="AO767" s="144">
        <v>4.3472222222222223</v>
      </c>
      <c r="AP767" s="144">
        <v>8.5</v>
      </c>
      <c r="AQ767" s="144">
        <v>1.8117647058823529</v>
      </c>
      <c r="AR767" s="144">
        <v>9.375</v>
      </c>
      <c r="AS767" s="144">
        <v>17.448979591836736</v>
      </c>
      <c r="AT767" s="144">
        <v>7.7105263157894735</v>
      </c>
      <c r="AU767" s="144">
        <v>15.866666666666667</v>
      </c>
      <c r="AV767" s="143">
        <f>IF(ISERROR(AV766/AV762),0,AV766/AV762)</f>
        <v>8.8246013667425967</v>
      </c>
      <c r="AW767" s="144"/>
      <c r="AX767" s="144"/>
      <c r="AY767" s="144"/>
      <c r="AZ767" s="144"/>
      <c r="BA767" s="144"/>
      <c r="BB767" s="144"/>
      <c r="BC767" s="144"/>
      <c r="BD767" s="143">
        <f>IF(ISERROR(BD766/BD762),0,BD766/BD762)</f>
        <v>0</v>
      </c>
    </row>
    <row r="768" spans="1:56" ht="12.75" hidden="1" customHeight="1" outlineLevel="1" x14ac:dyDescent="0.2">
      <c r="A768" s="292" t="s">
        <v>233</v>
      </c>
      <c r="B768" s="345"/>
      <c r="C768" s="8"/>
      <c r="D768" s="5"/>
      <c r="E768" s="5"/>
      <c r="F768" s="5"/>
      <c r="G768" s="15"/>
      <c r="H768" s="143"/>
      <c r="I768" s="144" t="s">
        <v>102</v>
      </c>
      <c r="J768" s="144" t="s">
        <v>102</v>
      </c>
      <c r="K768" s="144" t="s">
        <v>102</v>
      </c>
      <c r="L768" s="144"/>
      <c r="M768" s="144"/>
      <c r="N768" s="144"/>
      <c r="O768" s="144"/>
      <c r="P768" s="143"/>
      <c r="Q768" s="144"/>
      <c r="R768" s="144"/>
      <c r="S768" s="144"/>
      <c r="T768" s="144"/>
      <c r="U768" s="144"/>
      <c r="V768" s="144"/>
      <c r="W768" s="144"/>
      <c r="X768" s="143"/>
      <c r="Y768" s="144"/>
      <c r="Z768" s="144"/>
      <c r="AA768" s="144"/>
      <c r="AB768" s="144"/>
      <c r="AC768" s="144"/>
      <c r="AD768" s="144"/>
      <c r="AE768" s="144"/>
      <c r="AF768" s="143"/>
      <c r="AG768" s="144"/>
      <c r="AH768" s="144"/>
      <c r="AI768" s="144"/>
      <c r="AJ768" s="144"/>
      <c r="AK768" s="144"/>
      <c r="AL768" s="144"/>
      <c r="AM768" s="144"/>
      <c r="AN768" s="143"/>
      <c r="AO768" s="144" t="s">
        <v>102</v>
      </c>
      <c r="AP768" s="144" t="s">
        <v>102</v>
      </c>
      <c r="AQ768" s="144" t="s">
        <v>102</v>
      </c>
      <c r="AR768" s="144" t="s">
        <v>102</v>
      </c>
      <c r="AS768" s="144" t="s">
        <v>102</v>
      </c>
      <c r="AT768" s="144" t="s">
        <v>102</v>
      </c>
      <c r="AU768" s="144" t="s">
        <v>102</v>
      </c>
      <c r="AV768" s="143"/>
      <c r="AW768" s="144"/>
      <c r="AX768" s="144"/>
      <c r="AY768" s="144"/>
      <c r="AZ768" s="144"/>
      <c r="BA768" s="144"/>
      <c r="BB768" s="144"/>
      <c r="BC768" s="144"/>
      <c r="BD768" s="143"/>
    </row>
    <row r="769" spans="1:56" ht="12.75" hidden="1" customHeight="1" outlineLevel="1" x14ac:dyDescent="0.2">
      <c r="A769" s="268"/>
      <c r="B769" s="345"/>
      <c r="C769" s="8"/>
      <c r="D769" s="5"/>
      <c r="E769" s="5"/>
      <c r="F769" s="5"/>
      <c r="G769" s="15"/>
      <c r="H769" s="143"/>
      <c r="I769" s="144"/>
      <c r="J769" s="144"/>
      <c r="K769" s="144"/>
      <c r="L769" s="144"/>
      <c r="M769" s="144"/>
      <c r="N769" s="144"/>
      <c r="O769" s="144"/>
      <c r="P769" s="143"/>
      <c r="Q769" s="144"/>
      <c r="R769" s="144"/>
      <c r="S769" s="144"/>
      <c r="T769" s="144"/>
      <c r="U769" s="144"/>
      <c r="V769" s="144"/>
      <c r="W769" s="144"/>
      <c r="X769" s="143"/>
      <c r="Y769" s="144"/>
      <c r="Z769" s="144"/>
      <c r="AA769" s="144"/>
      <c r="AB769" s="144"/>
      <c r="AC769" s="144"/>
      <c r="AD769" s="144"/>
      <c r="AE769" s="144"/>
      <c r="AF769" s="143"/>
      <c r="AG769" s="144"/>
      <c r="AH769" s="144"/>
      <c r="AI769" s="144"/>
      <c r="AJ769" s="144"/>
      <c r="AK769" s="144"/>
      <c r="AL769" s="144"/>
      <c r="AM769" s="144"/>
      <c r="AN769" s="143"/>
      <c r="AO769" s="144"/>
      <c r="AP769" s="144"/>
      <c r="AQ769" s="144"/>
      <c r="AR769" s="144"/>
      <c r="AS769" s="144"/>
      <c r="AT769" s="144"/>
      <c r="AU769" s="144"/>
      <c r="AV769" s="143"/>
      <c r="AW769" s="144"/>
      <c r="AX769" s="144"/>
      <c r="AY769" s="144"/>
      <c r="AZ769" s="144"/>
      <c r="BA769" s="144"/>
      <c r="BB769" s="144"/>
      <c r="BC769" s="144"/>
      <c r="BD769" s="143"/>
    </row>
    <row r="770" spans="1:56" ht="12.75" hidden="1" customHeight="1" outlineLevel="1" x14ac:dyDescent="0.2">
      <c r="A770" s="291" t="s">
        <v>234</v>
      </c>
      <c r="B770" s="345"/>
      <c r="C770" s="8"/>
      <c r="D770" s="5"/>
      <c r="E770" s="5"/>
      <c r="F770" s="5"/>
      <c r="G770" s="15"/>
      <c r="H770" s="143"/>
      <c r="I770" s="144"/>
      <c r="J770" s="144"/>
      <c r="K770" s="144"/>
      <c r="L770" s="144"/>
      <c r="M770" s="144"/>
      <c r="N770" s="144"/>
      <c r="O770" s="144"/>
      <c r="P770" s="143"/>
      <c r="Q770" s="144"/>
      <c r="R770" s="144"/>
      <c r="S770" s="144"/>
      <c r="T770" s="144"/>
      <c r="U770" s="144"/>
      <c r="V770" s="144"/>
      <c r="W770" s="144"/>
      <c r="X770" s="143"/>
      <c r="Y770" s="144"/>
      <c r="Z770" s="144"/>
      <c r="AA770" s="144"/>
      <c r="AB770" s="144"/>
      <c r="AC770" s="144"/>
      <c r="AD770" s="144"/>
      <c r="AE770" s="144"/>
      <c r="AF770" s="143"/>
      <c r="AG770" s="144"/>
      <c r="AH770" s="144"/>
      <c r="AI770" s="144"/>
      <c r="AJ770" s="144"/>
      <c r="AK770" s="144"/>
      <c r="AL770" s="144"/>
      <c r="AM770" s="144"/>
      <c r="AN770" s="143"/>
      <c r="AO770" s="144"/>
      <c r="AP770" s="144"/>
      <c r="AQ770" s="144"/>
      <c r="AR770" s="144"/>
      <c r="AS770" s="144"/>
      <c r="AT770" s="144"/>
      <c r="AU770" s="144"/>
      <c r="AV770" s="143"/>
      <c r="AW770" s="144"/>
      <c r="AX770" s="144"/>
      <c r="AY770" s="144"/>
      <c r="AZ770" s="144"/>
      <c r="BA770" s="144"/>
      <c r="BB770" s="144"/>
      <c r="BC770" s="144"/>
      <c r="BD770" s="143"/>
    </row>
    <row r="771" spans="1:56" ht="12.75" hidden="1" customHeight="1" outlineLevel="1" x14ac:dyDescent="0.2">
      <c r="A771" s="291" t="s">
        <v>235</v>
      </c>
      <c r="B771" s="345"/>
      <c r="C771" s="8" t="s">
        <v>14</v>
      </c>
      <c r="D771" s="5" t="s">
        <v>15</v>
      </c>
      <c r="E771" s="5"/>
      <c r="F771" s="5"/>
      <c r="G771" s="15"/>
      <c r="H771" s="143"/>
      <c r="I771" s="144"/>
      <c r="J771" s="144"/>
      <c r="K771" s="144"/>
      <c r="L771" s="144"/>
      <c r="M771" s="144"/>
      <c r="N771" s="144"/>
      <c r="O771" s="144"/>
      <c r="P771" s="143"/>
      <c r="Q771" s="144"/>
      <c r="R771" s="144"/>
      <c r="S771" s="144"/>
      <c r="T771" s="144"/>
      <c r="U771" s="144"/>
      <c r="V771" s="144"/>
      <c r="W771" s="144"/>
      <c r="X771" s="143"/>
      <c r="Y771" s="144"/>
      <c r="Z771" s="144"/>
      <c r="AA771" s="144"/>
      <c r="AB771" s="144"/>
      <c r="AC771" s="144"/>
      <c r="AD771" s="144"/>
      <c r="AE771" s="144"/>
      <c r="AF771" s="143"/>
      <c r="AG771" s="144"/>
      <c r="AH771" s="144"/>
      <c r="AI771" s="144"/>
      <c r="AJ771" s="144"/>
      <c r="AK771" s="144"/>
      <c r="AL771" s="144"/>
      <c r="AM771" s="144"/>
      <c r="AN771" s="143"/>
      <c r="AO771" s="144"/>
      <c r="AP771" s="144"/>
      <c r="AQ771" s="144"/>
      <c r="AR771" s="144"/>
      <c r="AS771" s="144"/>
      <c r="AT771" s="144"/>
      <c r="AU771" s="144"/>
      <c r="AV771" s="143"/>
      <c r="AW771" s="144"/>
      <c r="AX771" s="144"/>
      <c r="AY771" s="144"/>
      <c r="AZ771" s="144"/>
      <c r="BA771" s="144"/>
      <c r="BB771" s="144"/>
      <c r="BC771" s="144"/>
      <c r="BD771" s="143"/>
    </row>
    <row r="772" spans="1:56" ht="12.75" hidden="1" customHeight="1" outlineLevel="1" x14ac:dyDescent="0.2">
      <c r="A772" s="291" t="s">
        <v>236</v>
      </c>
      <c r="B772" s="345" t="s">
        <v>50</v>
      </c>
      <c r="C772" s="8" t="s">
        <v>2</v>
      </c>
      <c r="D772" s="5" t="s">
        <v>9</v>
      </c>
      <c r="E772" s="5"/>
      <c r="F772" s="5"/>
      <c r="G772" s="15"/>
      <c r="H772" s="143">
        <f>SUMIF($I$3:$BD$3,$H$3,$I772:$BD772)</f>
        <v>3370</v>
      </c>
      <c r="I772" s="144">
        <v>90</v>
      </c>
      <c r="J772" s="144">
        <v>93</v>
      </c>
      <c r="K772" s="144">
        <v>86</v>
      </c>
      <c r="L772" s="144">
        <v>126</v>
      </c>
      <c r="M772" s="144">
        <v>101</v>
      </c>
      <c r="N772" s="144">
        <v>264</v>
      </c>
      <c r="O772" s="144">
        <v>171</v>
      </c>
      <c r="P772" s="143">
        <f>SUM(I772:O772)</f>
        <v>931</v>
      </c>
      <c r="Q772" s="144">
        <v>120</v>
      </c>
      <c r="R772" s="144">
        <v>105</v>
      </c>
      <c r="S772" s="144">
        <v>125</v>
      </c>
      <c r="T772" s="144">
        <v>93</v>
      </c>
      <c r="U772" s="144">
        <v>70</v>
      </c>
      <c r="V772" s="144">
        <v>63</v>
      </c>
      <c r="W772" s="144">
        <v>52</v>
      </c>
      <c r="X772" s="143">
        <f>SUM(Q772:W772)</f>
        <v>628</v>
      </c>
      <c r="Y772" s="144">
        <v>86</v>
      </c>
      <c r="Z772" s="144">
        <v>80</v>
      </c>
      <c r="AA772" s="144">
        <v>79</v>
      </c>
      <c r="AB772" s="144">
        <v>90</v>
      </c>
      <c r="AC772" s="144">
        <v>91</v>
      </c>
      <c r="AD772" s="144">
        <v>77</v>
      </c>
      <c r="AE772" s="144">
        <v>77</v>
      </c>
      <c r="AF772" s="143">
        <f>SUM(Y772:AE772)</f>
        <v>580</v>
      </c>
      <c r="AG772" s="144">
        <v>73</v>
      </c>
      <c r="AH772" s="144">
        <v>168</v>
      </c>
      <c r="AI772" s="144">
        <v>122</v>
      </c>
      <c r="AJ772" s="144">
        <v>109</v>
      </c>
      <c r="AK772" s="144">
        <v>135</v>
      </c>
      <c r="AL772" s="144">
        <v>97</v>
      </c>
      <c r="AM772" s="144">
        <v>88</v>
      </c>
      <c r="AN772" s="143">
        <f>SUM(AG772:AM772)</f>
        <v>792</v>
      </c>
      <c r="AO772" s="144">
        <v>123</v>
      </c>
      <c r="AP772" s="144">
        <v>113</v>
      </c>
      <c r="AQ772" s="144">
        <v>133</v>
      </c>
      <c r="AR772" s="144">
        <v>134</v>
      </c>
      <c r="AS772" s="144">
        <v>197</v>
      </c>
      <c r="AT772" s="144">
        <v>119</v>
      </c>
      <c r="AU772" s="144">
        <v>116</v>
      </c>
      <c r="AV772" s="143">
        <f>SUM(AO772:AU772)</f>
        <v>935</v>
      </c>
      <c r="AW772" s="144"/>
      <c r="AX772" s="144"/>
      <c r="AY772" s="144"/>
      <c r="AZ772" s="144"/>
      <c r="BA772" s="144"/>
      <c r="BB772" s="144"/>
      <c r="BC772" s="144"/>
      <c r="BD772" s="143">
        <f>SUM(AW772:BC772)</f>
        <v>0</v>
      </c>
    </row>
    <row r="773" spans="1:56" ht="12.75" hidden="1" customHeight="1" outlineLevel="1" x14ac:dyDescent="0.2">
      <c r="A773" s="292" t="s">
        <v>237</v>
      </c>
      <c r="B773" s="345"/>
      <c r="C773" s="8" t="s">
        <v>3</v>
      </c>
      <c r="D773" s="5" t="s">
        <v>9</v>
      </c>
      <c r="E773" s="5"/>
      <c r="F773" s="5"/>
      <c r="G773" s="15"/>
      <c r="H773" s="143">
        <f>SUMIF($I$3:$BD$3,$H$3,$I773:$BD773)</f>
        <v>3163</v>
      </c>
      <c r="I773" s="144">
        <v>90</v>
      </c>
      <c r="J773" s="144">
        <v>93</v>
      </c>
      <c r="K773" s="144">
        <v>86</v>
      </c>
      <c r="L773" s="144">
        <v>125</v>
      </c>
      <c r="M773" s="144">
        <v>99</v>
      </c>
      <c r="N773" s="144">
        <v>130</v>
      </c>
      <c r="O773" s="144">
        <v>157</v>
      </c>
      <c r="P773" s="143">
        <f>SUM(I773:O773)</f>
        <v>780</v>
      </c>
      <c r="Q773" s="144">
        <v>112</v>
      </c>
      <c r="R773" s="144">
        <v>99</v>
      </c>
      <c r="S773" s="144">
        <v>123</v>
      </c>
      <c r="T773" s="144">
        <v>90</v>
      </c>
      <c r="U773" s="144">
        <v>70</v>
      </c>
      <c r="V773" s="144">
        <v>61</v>
      </c>
      <c r="W773" s="144">
        <v>52</v>
      </c>
      <c r="X773" s="143">
        <f>SUM(Q773:W773)</f>
        <v>607</v>
      </c>
      <c r="Y773" s="144">
        <v>86</v>
      </c>
      <c r="Z773" s="144">
        <v>80</v>
      </c>
      <c r="AA773" s="144">
        <v>79</v>
      </c>
      <c r="AB773" s="144">
        <v>90</v>
      </c>
      <c r="AC773" s="144">
        <v>91</v>
      </c>
      <c r="AD773" s="144">
        <v>75</v>
      </c>
      <c r="AE773" s="144">
        <v>77</v>
      </c>
      <c r="AF773" s="143">
        <f>SUM(Y773:AE773)</f>
        <v>578</v>
      </c>
      <c r="AG773" s="144">
        <v>72</v>
      </c>
      <c r="AH773" s="144">
        <v>148</v>
      </c>
      <c r="AI773" s="144">
        <v>119</v>
      </c>
      <c r="AJ773" s="144">
        <v>108</v>
      </c>
      <c r="AK773" s="144">
        <v>135</v>
      </c>
      <c r="AL773" s="144">
        <v>97</v>
      </c>
      <c r="AM773" s="144">
        <v>88</v>
      </c>
      <c r="AN773" s="143">
        <f>SUM(AG773:AM773)</f>
        <v>767</v>
      </c>
      <c r="AO773" s="144">
        <v>119</v>
      </c>
      <c r="AP773" s="144">
        <v>112</v>
      </c>
      <c r="AQ773" s="144">
        <v>133</v>
      </c>
      <c r="AR773" s="144">
        <v>134</v>
      </c>
      <c r="AS773" s="144">
        <v>193</v>
      </c>
      <c r="AT773" s="144">
        <v>119</v>
      </c>
      <c r="AU773" s="144">
        <v>114</v>
      </c>
      <c r="AV773" s="143">
        <f>SUM(AO773:AU773)</f>
        <v>924</v>
      </c>
      <c r="AW773" s="144"/>
      <c r="AX773" s="144"/>
      <c r="AY773" s="144"/>
      <c r="AZ773" s="144"/>
      <c r="BA773" s="144"/>
      <c r="BB773" s="144"/>
      <c r="BC773" s="144"/>
      <c r="BD773" s="143">
        <f>SUM(AW773:BC773)</f>
        <v>0</v>
      </c>
    </row>
    <row r="774" spans="1:56" ht="12.75" hidden="1" customHeight="1" outlineLevel="1" x14ac:dyDescent="0.2">
      <c r="A774" s="292" t="s">
        <v>238</v>
      </c>
      <c r="B774" s="345"/>
      <c r="C774" s="8" t="s">
        <v>33</v>
      </c>
      <c r="D774" s="5" t="s">
        <v>9</v>
      </c>
      <c r="E774" s="5"/>
      <c r="F774" s="5"/>
      <c r="G774" s="15"/>
      <c r="H774" s="143">
        <f>SUMIF($I$3:$BD$3,$H$3,$I774:$BD774)</f>
        <v>2461</v>
      </c>
      <c r="I774" s="144">
        <v>88</v>
      </c>
      <c r="J774" s="144">
        <v>81</v>
      </c>
      <c r="K774" s="144">
        <v>84</v>
      </c>
      <c r="L774" s="144">
        <v>124</v>
      </c>
      <c r="M774" s="144">
        <v>94</v>
      </c>
      <c r="N774" s="144">
        <v>0</v>
      </c>
      <c r="O774" s="144">
        <v>4</v>
      </c>
      <c r="P774" s="143">
        <f>SUM(I774:O774)</f>
        <v>475</v>
      </c>
      <c r="Q774" s="144">
        <v>75</v>
      </c>
      <c r="R774" s="144">
        <v>27</v>
      </c>
      <c r="S774" s="144">
        <v>104</v>
      </c>
      <c r="T774" s="144">
        <v>78</v>
      </c>
      <c r="U774" s="144">
        <v>70</v>
      </c>
      <c r="V774" s="144">
        <v>52</v>
      </c>
      <c r="W774" s="144">
        <v>51</v>
      </c>
      <c r="X774" s="143">
        <f>SUM(Q774:W774)</f>
        <v>457</v>
      </c>
      <c r="Y774" s="144">
        <v>83</v>
      </c>
      <c r="Z774" s="144">
        <v>78</v>
      </c>
      <c r="AA774" s="144">
        <v>76</v>
      </c>
      <c r="AB774" s="144">
        <v>89</v>
      </c>
      <c r="AC774" s="144">
        <v>87</v>
      </c>
      <c r="AD774" s="144">
        <v>65</v>
      </c>
      <c r="AE774" s="144">
        <v>77</v>
      </c>
      <c r="AF774" s="143">
        <f>SUM(Y774:AE774)</f>
        <v>555</v>
      </c>
      <c r="AG774" s="144">
        <v>57</v>
      </c>
      <c r="AH774" s="144">
        <v>49</v>
      </c>
      <c r="AI774" s="144">
        <v>68</v>
      </c>
      <c r="AJ774" s="144">
        <v>98</v>
      </c>
      <c r="AK774" s="144">
        <v>131</v>
      </c>
      <c r="AL774" s="144">
        <v>95</v>
      </c>
      <c r="AM774" s="144">
        <v>88</v>
      </c>
      <c r="AN774" s="143">
        <f>SUM(AG774:AM774)</f>
        <v>586</v>
      </c>
      <c r="AO774" s="144">
        <v>117</v>
      </c>
      <c r="AP774" s="144">
        <v>104</v>
      </c>
      <c r="AQ774" s="144">
        <v>131</v>
      </c>
      <c r="AR774" s="144">
        <v>134</v>
      </c>
      <c r="AS774" s="144">
        <v>158</v>
      </c>
      <c r="AT774" s="144">
        <v>109</v>
      </c>
      <c r="AU774" s="144">
        <v>106</v>
      </c>
      <c r="AV774" s="143">
        <f>SUM(AO774:AU774)</f>
        <v>859</v>
      </c>
      <c r="AW774" s="144"/>
      <c r="AX774" s="144"/>
      <c r="AY774" s="144"/>
      <c r="AZ774" s="144"/>
      <c r="BA774" s="144"/>
      <c r="BB774" s="144"/>
      <c r="BC774" s="144"/>
      <c r="BD774" s="143">
        <f>SUM(AW774:BC774)</f>
        <v>0</v>
      </c>
    </row>
    <row r="775" spans="1:56" s="48" customFormat="1" ht="12.75" hidden="1" customHeight="1" outlineLevel="1" x14ac:dyDescent="0.2">
      <c r="A775" s="293"/>
      <c r="B775" s="345"/>
      <c r="C775" s="42" t="s">
        <v>13</v>
      </c>
      <c r="D775" s="43" t="s">
        <v>4</v>
      </c>
      <c r="E775" s="43"/>
      <c r="F775" s="43"/>
      <c r="G775" s="44"/>
      <c r="H775" s="145">
        <f>IF(ISERROR(H774/H772),0,H774/H772)</f>
        <v>0.73026706231454008</v>
      </c>
      <c r="I775" s="146">
        <v>0.97777777777777775</v>
      </c>
      <c r="J775" s="146">
        <v>0.87096774193548387</v>
      </c>
      <c r="K775" s="146">
        <v>0.97674418604651159</v>
      </c>
      <c r="L775" s="146">
        <v>0.98412698412698407</v>
      </c>
      <c r="M775" s="146">
        <v>0.93069306930693074</v>
      </c>
      <c r="N775" s="146">
        <v>0</v>
      </c>
      <c r="O775" s="146">
        <v>2.3391812865497075E-2</v>
      </c>
      <c r="P775" s="145">
        <f>IF(ISERROR(P774/P772),0,P774/P772)</f>
        <v>0.51020408163265307</v>
      </c>
      <c r="Q775" s="146">
        <v>0.625</v>
      </c>
      <c r="R775" s="146">
        <v>0.25714285714285712</v>
      </c>
      <c r="S775" s="146">
        <v>0.83199999999999996</v>
      </c>
      <c r="T775" s="146">
        <v>0.83870967741935487</v>
      </c>
      <c r="U775" s="146">
        <v>1</v>
      </c>
      <c r="V775" s="146">
        <v>0.82539682539682535</v>
      </c>
      <c r="W775" s="146">
        <v>0.98076923076923073</v>
      </c>
      <c r="X775" s="145">
        <f>IF(ISERROR(X774/X772),0,X774/X772)</f>
        <v>0.72770700636942676</v>
      </c>
      <c r="Y775" s="146">
        <v>0.96511627906976749</v>
      </c>
      <c r="Z775" s="146">
        <v>0.97499999999999998</v>
      </c>
      <c r="AA775" s="146">
        <v>0.96202531645569622</v>
      </c>
      <c r="AB775" s="146">
        <v>0.98888888888888893</v>
      </c>
      <c r="AC775" s="146">
        <v>0.95604395604395609</v>
      </c>
      <c r="AD775" s="146">
        <v>0.8441558441558441</v>
      </c>
      <c r="AE775" s="146">
        <v>1</v>
      </c>
      <c r="AF775" s="145">
        <f>IF(ISERROR(AF774/AF772),0,AF774/AF772)</f>
        <v>0.9568965517241379</v>
      </c>
      <c r="AG775" s="146">
        <v>0.78082191780821919</v>
      </c>
      <c r="AH775" s="146">
        <v>0.29166666666666669</v>
      </c>
      <c r="AI775" s="146">
        <v>0.55737704918032782</v>
      </c>
      <c r="AJ775" s="146">
        <v>0.8990825688073395</v>
      </c>
      <c r="AK775" s="146">
        <v>0.97037037037037033</v>
      </c>
      <c r="AL775" s="146">
        <v>0.97938144329896903</v>
      </c>
      <c r="AM775" s="146">
        <v>1</v>
      </c>
      <c r="AN775" s="145">
        <f>IF(ISERROR(AN774/AN772),0,AN774/AN772)</f>
        <v>0.73989898989898994</v>
      </c>
      <c r="AO775" s="146">
        <v>0.95121951219512191</v>
      </c>
      <c r="AP775" s="146">
        <v>0.92035398230088494</v>
      </c>
      <c r="AQ775" s="146">
        <v>0.98496240601503759</v>
      </c>
      <c r="AR775" s="146">
        <v>1</v>
      </c>
      <c r="AS775" s="146">
        <v>0.80203045685279184</v>
      </c>
      <c r="AT775" s="146">
        <v>0.91596638655462181</v>
      </c>
      <c r="AU775" s="146">
        <v>0.91379310344827591</v>
      </c>
      <c r="AV775" s="145">
        <f>IF(ISERROR(AV774/AV772),0,AV774/AV772)</f>
        <v>0.91871657754010694</v>
      </c>
      <c r="AW775" s="146"/>
      <c r="AX775" s="146"/>
      <c r="AY775" s="146"/>
      <c r="AZ775" s="146"/>
      <c r="BA775" s="146"/>
      <c r="BB775" s="146"/>
      <c r="BC775" s="146"/>
      <c r="BD775" s="145">
        <f>IF(ISERROR(BD774/BD772),0,BD774/BD772)</f>
        <v>0</v>
      </c>
    </row>
    <row r="776" spans="1:56" s="49" customFormat="1" ht="12.75" hidden="1" customHeight="1" outlineLevel="1" x14ac:dyDescent="0.2">
      <c r="A776" s="293"/>
      <c r="B776" s="345"/>
      <c r="C776" s="42" t="s">
        <v>5</v>
      </c>
      <c r="D776" s="43" t="s">
        <v>4</v>
      </c>
      <c r="E776" s="43"/>
      <c r="F776" s="43"/>
      <c r="G776" s="44"/>
      <c r="H776" s="145">
        <f>IF(ISERROR((H772-H773)/H772),0,(H772-H773)/H772)</f>
        <v>6.1424332344213649E-2</v>
      </c>
      <c r="I776" s="146">
        <v>0</v>
      </c>
      <c r="J776" s="146">
        <v>0</v>
      </c>
      <c r="K776" s="146">
        <v>0</v>
      </c>
      <c r="L776" s="146">
        <v>7.9365079365079361E-3</v>
      </c>
      <c r="M776" s="146">
        <v>1.9801980198019802E-2</v>
      </c>
      <c r="N776" s="146">
        <v>0.50757575757575757</v>
      </c>
      <c r="O776" s="146">
        <v>8.1871345029239762E-2</v>
      </c>
      <c r="P776" s="145">
        <f>IF(ISERROR((P772-P773)/P772),0,(P772-P773)/P772)</f>
        <v>0.16219119226638024</v>
      </c>
      <c r="Q776" s="146">
        <v>6.6666666666666666E-2</v>
      </c>
      <c r="R776" s="146">
        <v>5.7142857142857141E-2</v>
      </c>
      <c r="S776" s="146">
        <v>1.6E-2</v>
      </c>
      <c r="T776" s="146">
        <v>3.2258064516129031E-2</v>
      </c>
      <c r="U776" s="146">
        <v>0</v>
      </c>
      <c r="V776" s="146">
        <v>3.1746031746031744E-2</v>
      </c>
      <c r="W776" s="146">
        <v>0</v>
      </c>
      <c r="X776" s="145">
        <f>IF(ISERROR((X772-X773)/X772),0,(X772-X773)/X772)</f>
        <v>3.3439490445859872E-2</v>
      </c>
      <c r="Y776" s="146">
        <v>0</v>
      </c>
      <c r="Z776" s="146">
        <v>0</v>
      </c>
      <c r="AA776" s="146">
        <v>0</v>
      </c>
      <c r="AB776" s="146">
        <v>0</v>
      </c>
      <c r="AC776" s="146">
        <v>0</v>
      </c>
      <c r="AD776" s="146">
        <v>2.5974025974025976E-2</v>
      </c>
      <c r="AE776" s="146">
        <v>0</v>
      </c>
      <c r="AF776" s="145">
        <f>IF(ISERROR((AF772-AF773)/AF772),0,(AF772-AF773)/AF772)</f>
        <v>3.4482758620689655E-3</v>
      </c>
      <c r="AG776" s="146">
        <v>1.3698630136986301E-2</v>
      </c>
      <c r="AH776" s="146">
        <v>0.11904761904761904</v>
      </c>
      <c r="AI776" s="146">
        <v>2.4590163934426229E-2</v>
      </c>
      <c r="AJ776" s="146">
        <v>9.1743119266055051E-3</v>
      </c>
      <c r="AK776" s="146">
        <v>0</v>
      </c>
      <c r="AL776" s="146">
        <v>0</v>
      </c>
      <c r="AM776" s="146">
        <v>0</v>
      </c>
      <c r="AN776" s="145">
        <f>IF(ISERROR((AN772-AN773)/AN772),0,(AN772-AN773)/AN772)</f>
        <v>3.1565656565656568E-2</v>
      </c>
      <c r="AO776" s="146">
        <v>3.2520325203252036E-2</v>
      </c>
      <c r="AP776" s="146">
        <v>8.8495575221238937E-3</v>
      </c>
      <c r="AQ776" s="146">
        <v>0</v>
      </c>
      <c r="AR776" s="146">
        <v>0</v>
      </c>
      <c r="AS776" s="146">
        <v>2.030456852791878E-2</v>
      </c>
      <c r="AT776" s="146">
        <v>0</v>
      </c>
      <c r="AU776" s="146">
        <v>1.7241379310344827E-2</v>
      </c>
      <c r="AV776" s="145">
        <f>IF(ISERROR((AV772-AV773)/AV772),0,(AV772-AV773)/AV772)</f>
        <v>1.1764705882352941E-2</v>
      </c>
      <c r="AW776" s="146"/>
      <c r="AX776" s="146"/>
      <c r="AY776" s="146"/>
      <c r="AZ776" s="146"/>
      <c r="BA776" s="146"/>
      <c r="BB776" s="146"/>
      <c r="BC776" s="146"/>
      <c r="BD776" s="145">
        <f>IF(ISERROR((BD772-BD773)/BD772),0,(BD772-BD773)/BD772)</f>
        <v>0</v>
      </c>
    </row>
    <row r="777" spans="1:56" ht="12.75" hidden="1" customHeight="1" outlineLevel="2" x14ac:dyDescent="0.2">
      <c r="A777" s="292" t="s">
        <v>239</v>
      </c>
      <c r="B777" s="345"/>
      <c r="C777" s="8" t="s">
        <v>46</v>
      </c>
      <c r="D777" s="5"/>
      <c r="E777" s="5"/>
      <c r="F777" s="5"/>
      <c r="G777" s="15"/>
      <c r="H777" s="143">
        <f>SUMIF($I$3:$BD$3,$H$3,$I777:$BD777)</f>
        <v>136523</v>
      </c>
      <c r="I777" s="144">
        <v>271</v>
      </c>
      <c r="J777" s="144">
        <v>880</v>
      </c>
      <c r="K777" s="144">
        <v>167</v>
      </c>
      <c r="L777" s="144">
        <v>176</v>
      </c>
      <c r="M777" s="144">
        <v>623</v>
      </c>
      <c r="N777" s="144">
        <v>75134</v>
      </c>
      <c r="O777" s="144">
        <v>19196</v>
      </c>
      <c r="P777" s="143">
        <f>SUM(I777:O777)</f>
        <v>96447</v>
      </c>
      <c r="Q777" s="144">
        <v>4374</v>
      </c>
      <c r="R777" s="144">
        <v>8912</v>
      </c>
      <c r="S777" s="144">
        <v>1553</v>
      </c>
      <c r="T777" s="144">
        <v>1175</v>
      </c>
      <c r="U777" s="144">
        <v>68</v>
      </c>
      <c r="V777" s="144">
        <v>856</v>
      </c>
      <c r="W777" s="144">
        <v>102</v>
      </c>
      <c r="X777" s="143">
        <f>SUM(Q777:W777)</f>
        <v>17040</v>
      </c>
      <c r="Y777" s="144">
        <v>365</v>
      </c>
      <c r="Z777" s="144">
        <v>280</v>
      </c>
      <c r="AA777" s="144">
        <v>436</v>
      </c>
      <c r="AB777" s="144">
        <v>123</v>
      </c>
      <c r="AC777" s="144">
        <v>351</v>
      </c>
      <c r="AD777" s="144">
        <v>926</v>
      </c>
      <c r="AE777" s="144">
        <v>76</v>
      </c>
      <c r="AF777" s="143">
        <f>SUM(Y777:AE777)</f>
        <v>2557</v>
      </c>
      <c r="AG777" s="144">
        <v>1047</v>
      </c>
      <c r="AH777" s="144">
        <v>9666</v>
      </c>
      <c r="AI777" s="144">
        <v>4181</v>
      </c>
      <c r="AJ777" s="144">
        <v>931</v>
      </c>
      <c r="AK777" s="144">
        <v>348</v>
      </c>
      <c r="AL777" s="144">
        <v>222</v>
      </c>
      <c r="AM777" s="144">
        <v>91</v>
      </c>
      <c r="AN777" s="143">
        <f>SUM(AG777:AM777)</f>
        <v>16486</v>
      </c>
      <c r="AO777" s="144">
        <v>309</v>
      </c>
      <c r="AP777" s="144">
        <v>697</v>
      </c>
      <c r="AQ777" s="144">
        <v>239</v>
      </c>
      <c r="AR777" s="144">
        <v>126</v>
      </c>
      <c r="AS777" s="144">
        <v>2935</v>
      </c>
      <c r="AT777" s="144">
        <v>870</v>
      </c>
      <c r="AU777" s="144">
        <v>934</v>
      </c>
      <c r="AV777" s="143">
        <f>SUM(AO777:AU777)</f>
        <v>6110</v>
      </c>
      <c r="AW777" s="144"/>
      <c r="AX777" s="144"/>
      <c r="AY777" s="144"/>
      <c r="AZ777" s="144"/>
      <c r="BA777" s="144"/>
      <c r="BB777" s="144"/>
      <c r="BC777" s="144"/>
      <c r="BD777" s="143">
        <f>SUM(AW777:BC777)</f>
        <v>0</v>
      </c>
    </row>
    <row r="778" spans="1:56" ht="12.75" hidden="1" customHeight="1" outlineLevel="1" collapsed="1" x14ac:dyDescent="0.2">
      <c r="A778" s="292"/>
      <c r="B778" s="345"/>
      <c r="C778" s="8" t="s">
        <v>14</v>
      </c>
      <c r="D778" s="5"/>
      <c r="E778" s="5"/>
      <c r="F778" s="5"/>
      <c r="G778" s="15"/>
      <c r="H778" s="143">
        <f>IF(ISERROR(H777/H773),0,H777/H773)</f>
        <v>43.162503951944359</v>
      </c>
      <c r="I778" s="144">
        <v>3.0111111111111111</v>
      </c>
      <c r="J778" s="144">
        <v>9.4623655913978499</v>
      </c>
      <c r="K778" s="144">
        <v>1.941860465116279</v>
      </c>
      <c r="L778" s="144">
        <v>1.4079999999999999</v>
      </c>
      <c r="M778" s="144">
        <v>6.2929292929292933</v>
      </c>
      <c r="N778" s="144">
        <v>577.95384615384614</v>
      </c>
      <c r="O778" s="144">
        <v>122.26751592356688</v>
      </c>
      <c r="P778" s="143">
        <f>IF(ISERROR(P777/P773),0,P777/P773)</f>
        <v>123.65</v>
      </c>
      <c r="Q778" s="144">
        <v>39.053571428571431</v>
      </c>
      <c r="R778" s="144">
        <v>90.020202020202021</v>
      </c>
      <c r="S778" s="144">
        <v>12.626016260162602</v>
      </c>
      <c r="T778" s="144">
        <v>13.055555555555555</v>
      </c>
      <c r="U778" s="144">
        <v>0.97142857142857142</v>
      </c>
      <c r="V778" s="144">
        <v>14.032786885245901</v>
      </c>
      <c r="W778" s="144">
        <v>1.9615384615384615</v>
      </c>
      <c r="X778" s="143">
        <f>IF(ISERROR(X777/X773),0,X777/X773)</f>
        <v>28.072487644151565</v>
      </c>
      <c r="Y778" s="144">
        <v>4.2441860465116283</v>
      </c>
      <c r="Z778" s="144">
        <v>3.5</v>
      </c>
      <c r="AA778" s="144">
        <v>5.518987341772152</v>
      </c>
      <c r="AB778" s="144">
        <v>1.3666666666666667</v>
      </c>
      <c r="AC778" s="144">
        <v>3.8571428571428572</v>
      </c>
      <c r="AD778" s="144">
        <v>12.346666666666666</v>
      </c>
      <c r="AE778" s="144">
        <v>0.98701298701298701</v>
      </c>
      <c r="AF778" s="143">
        <f>IF(ISERROR(AF777/AF773),0,AF777/AF773)</f>
        <v>4.4238754325259517</v>
      </c>
      <c r="AG778" s="144">
        <v>14.541666666666666</v>
      </c>
      <c r="AH778" s="144">
        <v>65.310810810810807</v>
      </c>
      <c r="AI778" s="144">
        <v>35.134453781512605</v>
      </c>
      <c r="AJ778" s="144">
        <v>8.6203703703703702</v>
      </c>
      <c r="AK778" s="144">
        <v>2.5777777777777779</v>
      </c>
      <c r="AL778" s="144">
        <v>2.2886597938144329</v>
      </c>
      <c r="AM778" s="144">
        <v>1.0340909090909092</v>
      </c>
      <c r="AN778" s="143">
        <f>IF(ISERROR(AN777/AN773),0,AN777/AN773)</f>
        <v>21.49413298565841</v>
      </c>
      <c r="AO778" s="144">
        <v>2.596638655462185</v>
      </c>
      <c r="AP778" s="144">
        <v>6.2232142857142856</v>
      </c>
      <c r="AQ778" s="144">
        <v>1.7969924812030076</v>
      </c>
      <c r="AR778" s="144">
        <v>0.94029850746268662</v>
      </c>
      <c r="AS778" s="144">
        <v>15.207253886010363</v>
      </c>
      <c r="AT778" s="144">
        <v>7.3109243697478989</v>
      </c>
      <c r="AU778" s="144">
        <v>8.192982456140351</v>
      </c>
      <c r="AV778" s="143">
        <f>IF(ISERROR(AV777/AV773),0,AV777/AV773)</f>
        <v>6.612554112554113</v>
      </c>
      <c r="AW778" s="144"/>
      <c r="AX778" s="144"/>
      <c r="AY778" s="144"/>
      <c r="AZ778" s="144"/>
      <c r="BA778" s="144"/>
      <c r="BB778" s="144"/>
      <c r="BC778" s="144"/>
      <c r="BD778" s="143">
        <f>IF(ISERROR(BD777/BD773),0,BD777/BD773)</f>
        <v>0</v>
      </c>
    </row>
    <row r="779" spans="1:56" ht="12.75" hidden="1" customHeight="1" outlineLevel="1" x14ac:dyDescent="0.2">
      <c r="A779" s="292" t="s">
        <v>240</v>
      </c>
      <c r="B779" s="345"/>
      <c r="C779" s="8"/>
      <c r="D779" s="5"/>
      <c r="E779" s="5"/>
      <c r="F779" s="5"/>
      <c r="G779" s="15"/>
      <c r="H779" s="143"/>
      <c r="I779" s="144" t="s">
        <v>102</v>
      </c>
      <c r="J779" s="144" t="s">
        <v>102</v>
      </c>
      <c r="K779" s="144" t="s">
        <v>102</v>
      </c>
      <c r="L779" s="144"/>
      <c r="M779" s="144"/>
      <c r="N779" s="144"/>
      <c r="O779" s="144"/>
      <c r="P779" s="143"/>
      <c r="Q779" s="144"/>
      <c r="R779" s="144"/>
      <c r="S779" s="144"/>
      <c r="T779" s="144"/>
      <c r="U779" s="144"/>
      <c r="V779" s="144"/>
      <c r="W779" s="144"/>
      <c r="X779" s="143"/>
      <c r="Y779" s="144"/>
      <c r="Z779" s="144"/>
      <c r="AA779" s="144"/>
      <c r="AB779" s="144"/>
      <c r="AC779" s="144"/>
      <c r="AD779" s="144"/>
      <c r="AE779" s="144"/>
      <c r="AF779" s="143"/>
      <c r="AG779" s="144"/>
      <c r="AH779" s="144"/>
      <c r="AI779" s="144"/>
      <c r="AJ779" s="144"/>
      <c r="AK779" s="144"/>
      <c r="AL779" s="144"/>
      <c r="AM779" s="144"/>
      <c r="AN779" s="143"/>
      <c r="AO779" s="144" t="s">
        <v>102</v>
      </c>
      <c r="AP779" s="144" t="s">
        <v>102</v>
      </c>
      <c r="AQ779" s="144" t="s">
        <v>102</v>
      </c>
      <c r="AR779" s="144" t="s">
        <v>102</v>
      </c>
      <c r="AS779" s="144" t="s">
        <v>102</v>
      </c>
      <c r="AT779" s="144" t="s">
        <v>102</v>
      </c>
      <c r="AU779" s="144" t="s">
        <v>102</v>
      </c>
      <c r="AV779" s="143"/>
      <c r="AW779" s="144"/>
      <c r="AX779" s="144"/>
      <c r="AY779" s="144"/>
      <c r="AZ779" s="144"/>
      <c r="BA779" s="144"/>
      <c r="BB779" s="144"/>
      <c r="BC779" s="144"/>
      <c r="BD779" s="143"/>
    </row>
    <row r="780" spans="1:56" ht="12.75" hidden="1" customHeight="1" outlineLevel="1" x14ac:dyDescent="0.2">
      <c r="A780" s="268"/>
      <c r="B780" s="345"/>
      <c r="C780" s="8"/>
      <c r="D780" s="5"/>
      <c r="E780" s="5"/>
      <c r="F780" s="5"/>
      <c r="G780" s="15"/>
      <c r="H780" s="143"/>
      <c r="I780" s="144"/>
      <c r="J780" s="144"/>
      <c r="K780" s="144"/>
      <c r="L780" s="144"/>
      <c r="M780" s="144"/>
      <c r="N780" s="144"/>
      <c r="O780" s="144"/>
      <c r="P780" s="143"/>
      <c r="Q780" s="144"/>
      <c r="R780" s="144"/>
      <c r="S780" s="144"/>
      <c r="T780" s="144"/>
      <c r="U780" s="144"/>
      <c r="V780" s="144"/>
      <c r="W780" s="144"/>
      <c r="X780" s="143"/>
      <c r="Y780" s="144"/>
      <c r="Z780" s="144"/>
      <c r="AA780" s="144"/>
      <c r="AB780" s="144"/>
      <c r="AC780" s="144"/>
      <c r="AD780" s="144"/>
      <c r="AE780" s="144"/>
      <c r="AF780" s="143"/>
      <c r="AG780" s="144"/>
      <c r="AH780" s="144"/>
      <c r="AI780" s="144"/>
      <c r="AJ780" s="144"/>
      <c r="AK780" s="144"/>
      <c r="AL780" s="144"/>
      <c r="AM780" s="144"/>
      <c r="AN780" s="143"/>
      <c r="AO780" s="144"/>
      <c r="AP780" s="144"/>
      <c r="AQ780" s="144"/>
      <c r="AR780" s="144"/>
      <c r="AS780" s="144"/>
      <c r="AT780" s="144"/>
      <c r="AU780" s="144"/>
      <c r="AV780" s="143"/>
      <c r="AW780" s="144"/>
      <c r="AX780" s="144"/>
      <c r="AY780" s="144"/>
      <c r="AZ780" s="144"/>
      <c r="BA780" s="144"/>
      <c r="BB780" s="144"/>
      <c r="BC780" s="144"/>
      <c r="BD780" s="143"/>
    </row>
    <row r="781" spans="1:56" ht="12.75" hidden="1" customHeight="1" outlineLevel="1" x14ac:dyDescent="0.2">
      <c r="A781" s="291" t="s">
        <v>241</v>
      </c>
      <c r="B781" s="345"/>
      <c r="C781" s="8"/>
      <c r="D781" s="5"/>
      <c r="E781" s="5"/>
      <c r="F781" s="5"/>
      <c r="G781" s="15"/>
      <c r="H781" s="143"/>
      <c r="I781" s="144"/>
      <c r="J781" s="144"/>
      <c r="K781" s="144"/>
      <c r="L781" s="144"/>
      <c r="M781" s="144"/>
      <c r="N781" s="144"/>
      <c r="O781" s="144"/>
      <c r="P781" s="143"/>
      <c r="Q781" s="144"/>
      <c r="R781" s="144"/>
      <c r="S781" s="144"/>
      <c r="T781" s="144"/>
      <c r="U781" s="144"/>
      <c r="V781" s="144"/>
      <c r="W781" s="144"/>
      <c r="X781" s="143"/>
      <c r="Y781" s="144"/>
      <c r="Z781" s="144"/>
      <c r="AA781" s="144"/>
      <c r="AB781" s="144"/>
      <c r="AC781" s="144"/>
      <c r="AD781" s="144"/>
      <c r="AE781" s="144"/>
      <c r="AF781" s="143"/>
      <c r="AG781" s="144"/>
      <c r="AH781" s="144"/>
      <c r="AI781" s="144"/>
      <c r="AJ781" s="144"/>
      <c r="AK781" s="144"/>
      <c r="AL781" s="144"/>
      <c r="AM781" s="144"/>
      <c r="AN781" s="143"/>
      <c r="AO781" s="144"/>
      <c r="AP781" s="144"/>
      <c r="AQ781" s="144"/>
      <c r="AR781" s="144"/>
      <c r="AS781" s="144"/>
      <c r="AT781" s="144"/>
      <c r="AU781" s="144"/>
      <c r="AV781" s="143"/>
      <c r="AW781" s="144"/>
      <c r="AX781" s="144"/>
      <c r="AY781" s="144"/>
      <c r="AZ781" s="144"/>
      <c r="BA781" s="144"/>
      <c r="BB781" s="144"/>
      <c r="BC781" s="144"/>
      <c r="BD781" s="143"/>
    </row>
    <row r="782" spans="1:56" ht="12.75" hidden="1" customHeight="1" outlineLevel="1" x14ac:dyDescent="0.2">
      <c r="A782" s="291" t="s">
        <v>242</v>
      </c>
      <c r="B782" s="345"/>
      <c r="C782" s="8" t="s">
        <v>14</v>
      </c>
      <c r="D782" s="5" t="s">
        <v>15</v>
      </c>
      <c r="E782" s="5"/>
      <c r="F782" s="5"/>
      <c r="G782" s="15"/>
      <c r="H782" s="143"/>
      <c r="I782" s="144"/>
      <c r="J782" s="144"/>
      <c r="K782" s="144"/>
      <c r="L782" s="144"/>
      <c r="M782" s="144"/>
      <c r="N782" s="144"/>
      <c r="O782" s="144"/>
      <c r="P782" s="143"/>
      <c r="Q782" s="144"/>
      <c r="R782" s="144"/>
      <c r="S782" s="144"/>
      <c r="T782" s="144"/>
      <c r="U782" s="144"/>
      <c r="V782" s="144"/>
      <c r="W782" s="144"/>
      <c r="X782" s="143"/>
      <c r="Y782" s="144"/>
      <c r="Z782" s="144"/>
      <c r="AA782" s="144"/>
      <c r="AB782" s="144"/>
      <c r="AC782" s="144"/>
      <c r="AD782" s="144"/>
      <c r="AE782" s="144"/>
      <c r="AF782" s="143"/>
      <c r="AG782" s="144"/>
      <c r="AH782" s="144"/>
      <c r="AI782" s="144"/>
      <c r="AJ782" s="144"/>
      <c r="AK782" s="144"/>
      <c r="AL782" s="144"/>
      <c r="AM782" s="144"/>
      <c r="AN782" s="143"/>
      <c r="AO782" s="144"/>
      <c r="AP782" s="144"/>
      <c r="AQ782" s="144"/>
      <c r="AR782" s="144"/>
      <c r="AS782" s="144"/>
      <c r="AT782" s="144"/>
      <c r="AU782" s="144"/>
      <c r="AV782" s="143"/>
      <c r="AW782" s="144"/>
      <c r="AX782" s="144"/>
      <c r="AY782" s="144"/>
      <c r="AZ782" s="144"/>
      <c r="BA782" s="144"/>
      <c r="BB782" s="144"/>
      <c r="BC782" s="144"/>
      <c r="BD782" s="143"/>
    </row>
    <row r="783" spans="1:56" ht="12.75" hidden="1" customHeight="1" outlineLevel="2" x14ac:dyDescent="0.2">
      <c r="A783" s="291" t="s">
        <v>243</v>
      </c>
      <c r="B783" s="345" t="s">
        <v>51</v>
      </c>
      <c r="C783" s="8" t="s">
        <v>2</v>
      </c>
      <c r="D783" s="5" t="s">
        <v>9</v>
      </c>
      <c r="E783" s="5"/>
      <c r="F783" s="5"/>
      <c r="G783" s="15"/>
      <c r="H783" s="143">
        <f>SUMIF($I$3:$BD$3,$H$3,$I783:$BD783)</f>
        <v>0</v>
      </c>
      <c r="I783" s="144">
        <v>0</v>
      </c>
      <c r="J783" s="144">
        <v>0</v>
      </c>
      <c r="K783" s="144">
        <v>0</v>
      </c>
      <c r="L783" s="144">
        <v>0</v>
      </c>
      <c r="M783" s="144">
        <v>0</v>
      </c>
      <c r="N783" s="144">
        <v>0</v>
      </c>
      <c r="O783" s="144">
        <v>0</v>
      </c>
      <c r="P783" s="143">
        <f>SUM(I783:O783)</f>
        <v>0</v>
      </c>
      <c r="Q783" s="144">
        <v>0</v>
      </c>
      <c r="R783" s="144">
        <v>0</v>
      </c>
      <c r="S783" s="144">
        <v>0</v>
      </c>
      <c r="T783" s="144">
        <v>0</v>
      </c>
      <c r="U783" s="144">
        <v>0</v>
      </c>
      <c r="V783" s="144">
        <v>0</v>
      </c>
      <c r="W783" s="144">
        <v>0</v>
      </c>
      <c r="X783" s="143">
        <f>SUM(Q783:W783)</f>
        <v>0</v>
      </c>
      <c r="Y783" s="144">
        <v>0</v>
      </c>
      <c r="Z783" s="144">
        <v>0</v>
      </c>
      <c r="AA783" s="144">
        <v>0</v>
      </c>
      <c r="AB783" s="144">
        <v>0</v>
      </c>
      <c r="AC783" s="144">
        <v>0</v>
      </c>
      <c r="AD783" s="144">
        <v>0</v>
      </c>
      <c r="AE783" s="144">
        <v>0</v>
      </c>
      <c r="AF783" s="143">
        <f>SUM(Y783:AE783)</f>
        <v>0</v>
      </c>
      <c r="AG783" s="144">
        <v>0</v>
      </c>
      <c r="AH783" s="144">
        <v>0</v>
      </c>
      <c r="AI783" s="144">
        <v>0</v>
      </c>
      <c r="AJ783" s="144">
        <v>0</v>
      </c>
      <c r="AK783" s="144">
        <v>0</v>
      </c>
      <c r="AL783" s="144">
        <v>0</v>
      </c>
      <c r="AM783" s="144">
        <v>0</v>
      </c>
      <c r="AN783" s="143">
        <f>SUM(AG783:AM783)</f>
        <v>0</v>
      </c>
      <c r="AO783" s="144">
        <v>0</v>
      </c>
      <c r="AP783" s="144">
        <v>0</v>
      </c>
      <c r="AQ783" s="144">
        <v>0</v>
      </c>
      <c r="AR783" s="144">
        <v>0</v>
      </c>
      <c r="AS783" s="144">
        <v>0</v>
      </c>
      <c r="AT783" s="144">
        <v>0</v>
      </c>
      <c r="AU783" s="144">
        <v>0</v>
      </c>
      <c r="AV783" s="143">
        <f>SUM(AO783:AU783)</f>
        <v>0</v>
      </c>
      <c r="AW783" s="144"/>
      <c r="AX783" s="144"/>
      <c r="AY783" s="144"/>
      <c r="AZ783" s="144"/>
      <c r="BA783" s="144"/>
      <c r="BB783" s="144"/>
      <c r="BC783" s="144"/>
      <c r="BD783" s="143">
        <f>SUM(AW783:BC783)</f>
        <v>0</v>
      </c>
    </row>
    <row r="784" spans="1:56" ht="12.75" hidden="1" customHeight="1" outlineLevel="2" x14ac:dyDescent="0.2">
      <c r="A784" s="292" t="s">
        <v>244</v>
      </c>
      <c r="B784" s="345"/>
      <c r="C784" s="8" t="s">
        <v>3</v>
      </c>
      <c r="D784" s="5" t="s">
        <v>9</v>
      </c>
      <c r="E784" s="5"/>
      <c r="F784" s="5"/>
      <c r="G784" s="15"/>
      <c r="H784" s="143">
        <f>SUMIF($I$3:$BD$3,$H$3,$I784:$BD784)</f>
        <v>0</v>
      </c>
      <c r="I784" s="144">
        <v>0</v>
      </c>
      <c r="J784" s="144">
        <v>0</v>
      </c>
      <c r="K784" s="144">
        <v>0</v>
      </c>
      <c r="L784" s="144">
        <v>0</v>
      </c>
      <c r="M784" s="144">
        <v>0</v>
      </c>
      <c r="N784" s="144">
        <v>0</v>
      </c>
      <c r="O784" s="144">
        <v>0</v>
      </c>
      <c r="P784" s="143">
        <f>SUM(I784:O784)</f>
        <v>0</v>
      </c>
      <c r="Q784" s="144">
        <v>0</v>
      </c>
      <c r="R784" s="144">
        <v>0</v>
      </c>
      <c r="S784" s="144">
        <v>0</v>
      </c>
      <c r="T784" s="144">
        <v>0</v>
      </c>
      <c r="U784" s="144">
        <v>0</v>
      </c>
      <c r="V784" s="144">
        <v>0</v>
      </c>
      <c r="W784" s="144">
        <v>0</v>
      </c>
      <c r="X784" s="143">
        <f>SUM(Q784:W784)</f>
        <v>0</v>
      </c>
      <c r="Y784" s="144">
        <v>0</v>
      </c>
      <c r="Z784" s="144">
        <v>0</v>
      </c>
      <c r="AA784" s="144">
        <v>0</v>
      </c>
      <c r="AB784" s="144">
        <v>0</v>
      </c>
      <c r="AC784" s="144">
        <v>0</v>
      </c>
      <c r="AD784" s="144">
        <v>0</v>
      </c>
      <c r="AE784" s="144">
        <v>0</v>
      </c>
      <c r="AF784" s="143">
        <f>SUM(Y784:AE784)</f>
        <v>0</v>
      </c>
      <c r="AG784" s="144">
        <v>0</v>
      </c>
      <c r="AH784" s="144">
        <v>0</v>
      </c>
      <c r="AI784" s="144">
        <v>0</v>
      </c>
      <c r="AJ784" s="144">
        <v>0</v>
      </c>
      <c r="AK784" s="144">
        <v>0</v>
      </c>
      <c r="AL784" s="144">
        <v>0</v>
      </c>
      <c r="AM784" s="144">
        <v>0</v>
      </c>
      <c r="AN784" s="143">
        <f>SUM(AG784:AM784)</f>
        <v>0</v>
      </c>
      <c r="AO784" s="144">
        <v>0</v>
      </c>
      <c r="AP784" s="144">
        <v>0</v>
      </c>
      <c r="AQ784" s="144">
        <v>0</v>
      </c>
      <c r="AR784" s="144">
        <v>0</v>
      </c>
      <c r="AS784" s="144">
        <v>0</v>
      </c>
      <c r="AT784" s="144">
        <v>0</v>
      </c>
      <c r="AU784" s="144">
        <v>0</v>
      </c>
      <c r="AV784" s="143">
        <f>SUM(AO784:AU784)</f>
        <v>0</v>
      </c>
      <c r="AW784" s="144"/>
      <c r="AX784" s="144"/>
      <c r="AY784" s="144"/>
      <c r="AZ784" s="144"/>
      <c r="BA784" s="144"/>
      <c r="BB784" s="144"/>
      <c r="BC784" s="144"/>
      <c r="BD784" s="143">
        <f>SUM(AW784:BC784)</f>
        <v>0</v>
      </c>
    </row>
    <row r="785" spans="1:56" ht="12.75" hidden="1" customHeight="1" outlineLevel="2" x14ac:dyDescent="0.2">
      <c r="A785" s="292" t="s">
        <v>245</v>
      </c>
      <c r="B785" s="345"/>
      <c r="C785" s="8" t="s">
        <v>33</v>
      </c>
      <c r="D785" s="5" t="s">
        <v>9</v>
      </c>
      <c r="E785" s="5"/>
      <c r="F785" s="5"/>
      <c r="G785" s="15"/>
      <c r="H785" s="143">
        <f>SUMIF($I$3:$BD$3,$H$3,$I785:$BD785)</f>
        <v>0</v>
      </c>
      <c r="I785" s="144">
        <v>0</v>
      </c>
      <c r="J785" s="144">
        <v>0</v>
      </c>
      <c r="K785" s="144">
        <v>0</v>
      </c>
      <c r="L785" s="144">
        <v>0</v>
      </c>
      <c r="M785" s="144">
        <v>0</v>
      </c>
      <c r="N785" s="144">
        <v>0</v>
      </c>
      <c r="O785" s="144">
        <v>0</v>
      </c>
      <c r="P785" s="143">
        <f>SUM(I785:O785)</f>
        <v>0</v>
      </c>
      <c r="Q785" s="144">
        <v>0</v>
      </c>
      <c r="R785" s="144">
        <v>0</v>
      </c>
      <c r="S785" s="144">
        <v>0</v>
      </c>
      <c r="T785" s="144">
        <v>0</v>
      </c>
      <c r="U785" s="144">
        <v>0</v>
      </c>
      <c r="V785" s="144">
        <v>0</v>
      </c>
      <c r="W785" s="144">
        <v>0</v>
      </c>
      <c r="X785" s="143">
        <f>SUM(Q785:W785)</f>
        <v>0</v>
      </c>
      <c r="Y785" s="144">
        <v>0</v>
      </c>
      <c r="Z785" s="144">
        <v>0</v>
      </c>
      <c r="AA785" s="144">
        <v>0</v>
      </c>
      <c r="AB785" s="144">
        <v>0</v>
      </c>
      <c r="AC785" s="144">
        <v>0</v>
      </c>
      <c r="AD785" s="144">
        <v>0</v>
      </c>
      <c r="AE785" s="144">
        <v>0</v>
      </c>
      <c r="AF785" s="143">
        <f>SUM(Y785:AE785)</f>
        <v>0</v>
      </c>
      <c r="AG785" s="144">
        <v>0</v>
      </c>
      <c r="AH785" s="144">
        <v>0</v>
      </c>
      <c r="AI785" s="144">
        <v>0</v>
      </c>
      <c r="AJ785" s="144">
        <v>0</v>
      </c>
      <c r="AK785" s="144">
        <v>0</v>
      </c>
      <c r="AL785" s="144">
        <v>0</v>
      </c>
      <c r="AM785" s="144">
        <v>0</v>
      </c>
      <c r="AN785" s="143">
        <f>SUM(AG785:AM785)</f>
        <v>0</v>
      </c>
      <c r="AO785" s="144">
        <v>0</v>
      </c>
      <c r="AP785" s="144">
        <v>0</v>
      </c>
      <c r="AQ785" s="144">
        <v>0</v>
      </c>
      <c r="AR785" s="144">
        <v>0</v>
      </c>
      <c r="AS785" s="144">
        <v>0</v>
      </c>
      <c r="AT785" s="144">
        <v>0</v>
      </c>
      <c r="AU785" s="144">
        <v>0</v>
      </c>
      <c r="AV785" s="143">
        <f>SUM(AO785:AU785)</f>
        <v>0</v>
      </c>
      <c r="AW785" s="144"/>
      <c r="AX785" s="144"/>
      <c r="AY785" s="144"/>
      <c r="AZ785" s="144"/>
      <c r="BA785" s="144"/>
      <c r="BB785" s="144"/>
      <c r="BC785" s="144"/>
      <c r="BD785" s="143">
        <f>SUM(AW785:BC785)</f>
        <v>0</v>
      </c>
    </row>
    <row r="786" spans="1:56" s="48" customFormat="1" ht="12.75" hidden="1" customHeight="1" outlineLevel="2" x14ac:dyDescent="0.2">
      <c r="A786" s="293"/>
      <c r="B786" s="345"/>
      <c r="C786" s="42" t="s">
        <v>13</v>
      </c>
      <c r="D786" s="43" t="s">
        <v>4</v>
      </c>
      <c r="E786" s="43"/>
      <c r="F786" s="43"/>
      <c r="G786" s="44"/>
      <c r="H786" s="145">
        <f>IF(ISERROR(H785/H783),0,H785/H783)</f>
        <v>0</v>
      </c>
      <c r="I786" s="146" t="s">
        <v>102</v>
      </c>
      <c r="J786" s="146" t="s">
        <v>102</v>
      </c>
      <c r="K786" s="146" t="s">
        <v>102</v>
      </c>
      <c r="L786" s="146" t="s">
        <v>102</v>
      </c>
      <c r="M786" s="146" t="s">
        <v>102</v>
      </c>
      <c r="N786" s="146" t="s">
        <v>102</v>
      </c>
      <c r="O786" s="146" t="s">
        <v>102</v>
      </c>
      <c r="P786" s="145">
        <f>IF(ISERROR(P785/P783),0,P785/P783)</f>
        <v>0</v>
      </c>
      <c r="Q786" s="146" t="s">
        <v>102</v>
      </c>
      <c r="R786" s="146" t="s">
        <v>102</v>
      </c>
      <c r="S786" s="146" t="s">
        <v>102</v>
      </c>
      <c r="T786" s="146" t="s">
        <v>102</v>
      </c>
      <c r="U786" s="146" t="s">
        <v>102</v>
      </c>
      <c r="V786" s="146" t="s">
        <v>102</v>
      </c>
      <c r="W786" s="146" t="s">
        <v>102</v>
      </c>
      <c r="X786" s="145">
        <f>IF(ISERROR(X785/X783),0,X785/X783)</f>
        <v>0</v>
      </c>
      <c r="Y786" s="146" t="s">
        <v>102</v>
      </c>
      <c r="Z786" s="146" t="s">
        <v>102</v>
      </c>
      <c r="AA786" s="146" t="s">
        <v>102</v>
      </c>
      <c r="AB786" s="146" t="s">
        <v>102</v>
      </c>
      <c r="AC786" s="146" t="s">
        <v>102</v>
      </c>
      <c r="AD786" s="146" t="s">
        <v>102</v>
      </c>
      <c r="AE786" s="146" t="s">
        <v>102</v>
      </c>
      <c r="AF786" s="145">
        <f>IF(ISERROR(AF785/AF783),0,AF785/AF783)</f>
        <v>0</v>
      </c>
      <c r="AG786" s="146" t="s">
        <v>102</v>
      </c>
      <c r="AH786" s="146" t="s">
        <v>102</v>
      </c>
      <c r="AI786" s="146" t="s">
        <v>102</v>
      </c>
      <c r="AJ786" s="146" t="s">
        <v>102</v>
      </c>
      <c r="AK786" s="146" t="s">
        <v>102</v>
      </c>
      <c r="AL786" s="146" t="s">
        <v>102</v>
      </c>
      <c r="AM786" s="146" t="s">
        <v>102</v>
      </c>
      <c r="AN786" s="145">
        <f>IF(ISERROR(AN785/AN783),0,AN785/AN783)</f>
        <v>0</v>
      </c>
      <c r="AO786" s="146" t="s">
        <v>102</v>
      </c>
      <c r="AP786" s="146" t="s">
        <v>102</v>
      </c>
      <c r="AQ786" s="146" t="s">
        <v>102</v>
      </c>
      <c r="AR786" s="146" t="s">
        <v>102</v>
      </c>
      <c r="AS786" s="146" t="s">
        <v>102</v>
      </c>
      <c r="AT786" s="146" t="s">
        <v>102</v>
      </c>
      <c r="AU786" s="146" t="s">
        <v>102</v>
      </c>
      <c r="AV786" s="145">
        <f>IF(ISERROR(AV785/AV783),0,AV785/AV783)</f>
        <v>0</v>
      </c>
      <c r="AW786" s="146" t="s">
        <v>102</v>
      </c>
      <c r="AX786" s="146" t="s">
        <v>102</v>
      </c>
      <c r="AY786" s="146" t="s">
        <v>102</v>
      </c>
      <c r="AZ786" s="146"/>
      <c r="BA786" s="146"/>
      <c r="BB786" s="146"/>
      <c r="BC786" s="146"/>
      <c r="BD786" s="145">
        <f>IF(ISERROR(BD785/BD783),0,BD785/BD783)</f>
        <v>0</v>
      </c>
    </row>
    <row r="787" spans="1:56" s="49" customFormat="1" ht="12.75" hidden="1" customHeight="1" outlineLevel="2" x14ac:dyDescent="0.2">
      <c r="A787" s="293"/>
      <c r="B787" s="345"/>
      <c r="C787" s="42" t="s">
        <v>5</v>
      </c>
      <c r="D787" s="43" t="s">
        <v>4</v>
      </c>
      <c r="E787" s="43"/>
      <c r="F787" s="43"/>
      <c r="G787" s="44"/>
      <c r="H787" s="145">
        <f>IF(ISERROR((H783-H784)/H783),0,(H783-H784)/H783)</f>
        <v>0</v>
      </c>
      <c r="I787" s="146" t="s">
        <v>102</v>
      </c>
      <c r="J787" s="146" t="s">
        <v>102</v>
      </c>
      <c r="K787" s="146" t="s">
        <v>102</v>
      </c>
      <c r="L787" s="146" t="s">
        <v>102</v>
      </c>
      <c r="M787" s="146" t="s">
        <v>102</v>
      </c>
      <c r="N787" s="146" t="s">
        <v>102</v>
      </c>
      <c r="O787" s="146" t="s">
        <v>102</v>
      </c>
      <c r="P787" s="145">
        <f>IF(ISERROR((P783-P784)/P783),0,(P783-P784)/P783)</f>
        <v>0</v>
      </c>
      <c r="Q787" s="146" t="s">
        <v>102</v>
      </c>
      <c r="R787" s="146" t="s">
        <v>102</v>
      </c>
      <c r="S787" s="146" t="s">
        <v>102</v>
      </c>
      <c r="T787" s="146" t="s">
        <v>102</v>
      </c>
      <c r="U787" s="146" t="s">
        <v>102</v>
      </c>
      <c r="V787" s="146" t="s">
        <v>102</v>
      </c>
      <c r="W787" s="146" t="s">
        <v>102</v>
      </c>
      <c r="X787" s="145">
        <f>IF(ISERROR((X783-X784)/X783),0,(X783-X784)/X783)</f>
        <v>0</v>
      </c>
      <c r="Y787" s="146" t="s">
        <v>102</v>
      </c>
      <c r="Z787" s="146" t="s">
        <v>102</v>
      </c>
      <c r="AA787" s="146" t="s">
        <v>102</v>
      </c>
      <c r="AB787" s="146" t="s">
        <v>102</v>
      </c>
      <c r="AC787" s="146" t="s">
        <v>102</v>
      </c>
      <c r="AD787" s="146" t="s">
        <v>102</v>
      </c>
      <c r="AE787" s="146" t="s">
        <v>102</v>
      </c>
      <c r="AF787" s="145">
        <f>IF(ISERROR((AF783-AF784)/AF783),0,(AF783-AF784)/AF783)</f>
        <v>0</v>
      </c>
      <c r="AG787" s="146" t="s">
        <v>102</v>
      </c>
      <c r="AH787" s="146" t="s">
        <v>102</v>
      </c>
      <c r="AI787" s="146" t="s">
        <v>102</v>
      </c>
      <c r="AJ787" s="146" t="s">
        <v>102</v>
      </c>
      <c r="AK787" s="146" t="s">
        <v>102</v>
      </c>
      <c r="AL787" s="146" t="s">
        <v>102</v>
      </c>
      <c r="AM787" s="146" t="s">
        <v>102</v>
      </c>
      <c r="AN787" s="145">
        <f>IF(ISERROR((AN783-AN784)/AN783),0,(AN783-AN784)/AN783)</f>
        <v>0</v>
      </c>
      <c r="AO787" s="146" t="s">
        <v>102</v>
      </c>
      <c r="AP787" s="146" t="s">
        <v>102</v>
      </c>
      <c r="AQ787" s="146" t="s">
        <v>102</v>
      </c>
      <c r="AR787" s="146" t="s">
        <v>102</v>
      </c>
      <c r="AS787" s="146" t="s">
        <v>102</v>
      </c>
      <c r="AT787" s="146" t="s">
        <v>102</v>
      </c>
      <c r="AU787" s="146" t="s">
        <v>102</v>
      </c>
      <c r="AV787" s="145">
        <f>IF(ISERROR((AV783-AV784)/AV783),0,(AV783-AV784)/AV783)</f>
        <v>0</v>
      </c>
      <c r="AW787" s="146" t="s">
        <v>102</v>
      </c>
      <c r="AX787" s="146" t="s">
        <v>102</v>
      </c>
      <c r="AY787" s="146" t="s">
        <v>102</v>
      </c>
      <c r="AZ787" s="146"/>
      <c r="BA787" s="146"/>
      <c r="BB787" s="146"/>
      <c r="BC787" s="146"/>
      <c r="BD787" s="145">
        <f>IF(ISERROR((BD783-BD784)/BD783),0,(BD783-BD784)/BD783)</f>
        <v>0</v>
      </c>
    </row>
    <row r="788" spans="1:56" ht="12.75" hidden="1" customHeight="1" outlineLevel="3" x14ac:dyDescent="0.2">
      <c r="A788" s="292" t="s">
        <v>246</v>
      </c>
      <c r="B788" s="345"/>
      <c r="C788" s="8" t="s">
        <v>46</v>
      </c>
      <c r="D788" s="5"/>
      <c r="E788" s="5"/>
      <c r="F788" s="5"/>
      <c r="G788" s="15"/>
      <c r="H788" s="143">
        <f>SUMIF($I$3:$BD$3,$H$3,$I788:$BD788)</f>
        <v>0</v>
      </c>
      <c r="I788" s="144">
        <v>0</v>
      </c>
      <c r="J788" s="144">
        <v>0</v>
      </c>
      <c r="K788" s="144">
        <v>0</v>
      </c>
      <c r="L788" s="144">
        <v>0</v>
      </c>
      <c r="M788" s="144">
        <v>0</v>
      </c>
      <c r="N788" s="144">
        <v>0</v>
      </c>
      <c r="O788" s="144">
        <v>0</v>
      </c>
      <c r="P788" s="143">
        <f>SUM(I788:O788)</f>
        <v>0</v>
      </c>
      <c r="Q788" s="144">
        <v>0</v>
      </c>
      <c r="R788" s="144">
        <v>0</v>
      </c>
      <c r="S788" s="144">
        <v>0</v>
      </c>
      <c r="T788" s="144">
        <v>0</v>
      </c>
      <c r="U788" s="144">
        <v>0</v>
      </c>
      <c r="V788" s="144">
        <v>0</v>
      </c>
      <c r="W788" s="144">
        <v>0</v>
      </c>
      <c r="X788" s="143">
        <f>SUM(Q788:W788)</f>
        <v>0</v>
      </c>
      <c r="Y788" s="144">
        <v>0</v>
      </c>
      <c r="Z788" s="144">
        <v>0</v>
      </c>
      <c r="AA788" s="144">
        <v>0</v>
      </c>
      <c r="AB788" s="144">
        <v>0</v>
      </c>
      <c r="AC788" s="144">
        <v>0</v>
      </c>
      <c r="AD788" s="144">
        <v>0</v>
      </c>
      <c r="AE788" s="144">
        <v>0</v>
      </c>
      <c r="AF788" s="143">
        <f>SUM(Y788:AE788)</f>
        <v>0</v>
      </c>
      <c r="AG788" s="144">
        <v>0</v>
      </c>
      <c r="AH788" s="144">
        <v>0</v>
      </c>
      <c r="AI788" s="144">
        <v>0</v>
      </c>
      <c r="AJ788" s="144">
        <v>0</v>
      </c>
      <c r="AK788" s="144">
        <v>0</v>
      </c>
      <c r="AL788" s="144">
        <v>0</v>
      </c>
      <c r="AM788" s="144">
        <v>0</v>
      </c>
      <c r="AN788" s="143">
        <f>SUM(AG788:AM788)</f>
        <v>0</v>
      </c>
      <c r="AO788" s="144">
        <v>0</v>
      </c>
      <c r="AP788" s="144">
        <v>0</v>
      </c>
      <c r="AQ788" s="144">
        <v>0</v>
      </c>
      <c r="AR788" s="144">
        <v>0</v>
      </c>
      <c r="AS788" s="144">
        <v>0</v>
      </c>
      <c r="AT788" s="144">
        <v>0</v>
      </c>
      <c r="AU788" s="144">
        <v>0</v>
      </c>
      <c r="AV788" s="143">
        <f>SUM(AO788:AU788)</f>
        <v>0</v>
      </c>
      <c r="AW788" s="144"/>
      <c r="AX788" s="144"/>
      <c r="AY788" s="144"/>
      <c r="AZ788" s="144"/>
      <c r="BA788" s="144"/>
      <c r="BB788" s="144"/>
      <c r="BC788" s="144"/>
      <c r="BD788" s="143">
        <f>SUM(AW788:BC788)</f>
        <v>0</v>
      </c>
    </row>
    <row r="789" spans="1:56" ht="12.75" hidden="1" customHeight="1" outlineLevel="2" x14ac:dyDescent="0.2">
      <c r="A789" s="292"/>
      <c r="B789" s="345"/>
      <c r="C789" s="8" t="s">
        <v>14</v>
      </c>
      <c r="D789" s="5"/>
      <c r="E789" s="5"/>
      <c r="F789" s="5"/>
      <c r="G789" s="15"/>
      <c r="H789" s="143">
        <f>IF(ISERROR(H788/H784),0,H788/H784)</f>
        <v>0</v>
      </c>
      <c r="I789" s="144" t="s">
        <v>102</v>
      </c>
      <c r="J789" s="144" t="s">
        <v>102</v>
      </c>
      <c r="K789" s="144" t="s">
        <v>102</v>
      </c>
      <c r="L789" s="144" t="s">
        <v>102</v>
      </c>
      <c r="M789" s="144" t="s">
        <v>102</v>
      </c>
      <c r="N789" s="144" t="s">
        <v>102</v>
      </c>
      <c r="O789" s="144" t="s">
        <v>102</v>
      </c>
      <c r="P789" s="143">
        <f>IF(ISERROR(P788/P784),0,P788/P784)</f>
        <v>0</v>
      </c>
      <c r="Q789" s="144" t="s">
        <v>102</v>
      </c>
      <c r="R789" s="144" t="s">
        <v>102</v>
      </c>
      <c r="S789" s="144" t="s">
        <v>102</v>
      </c>
      <c r="T789" s="144" t="s">
        <v>102</v>
      </c>
      <c r="U789" s="144" t="s">
        <v>102</v>
      </c>
      <c r="V789" s="144" t="s">
        <v>102</v>
      </c>
      <c r="W789" s="144" t="s">
        <v>102</v>
      </c>
      <c r="X789" s="143">
        <f>IF(ISERROR(X788/X784),0,X788/X784)</f>
        <v>0</v>
      </c>
      <c r="Y789" s="144" t="s">
        <v>102</v>
      </c>
      <c r="Z789" s="144" t="s">
        <v>102</v>
      </c>
      <c r="AA789" s="144" t="s">
        <v>102</v>
      </c>
      <c r="AB789" s="144" t="s">
        <v>102</v>
      </c>
      <c r="AC789" s="144" t="s">
        <v>102</v>
      </c>
      <c r="AD789" s="144" t="s">
        <v>102</v>
      </c>
      <c r="AE789" s="144" t="s">
        <v>102</v>
      </c>
      <c r="AF789" s="143">
        <f>IF(ISERROR(AF788/AF784),0,AF788/AF784)</f>
        <v>0</v>
      </c>
      <c r="AG789" s="144" t="s">
        <v>102</v>
      </c>
      <c r="AH789" s="144" t="s">
        <v>102</v>
      </c>
      <c r="AI789" s="144" t="s">
        <v>102</v>
      </c>
      <c r="AJ789" s="144" t="s">
        <v>102</v>
      </c>
      <c r="AK789" s="144" t="s">
        <v>102</v>
      </c>
      <c r="AL789" s="144" t="s">
        <v>102</v>
      </c>
      <c r="AM789" s="144" t="s">
        <v>102</v>
      </c>
      <c r="AN789" s="143">
        <f>IF(ISERROR(AN788/AN784),0,AN788/AN784)</f>
        <v>0</v>
      </c>
      <c r="AO789" s="144" t="s">
        <v>102</v>
      </c>
      <c r="AP789" s="144" t="s">
        <v>102</v>
      </c>
      <c r="AQ789" s="144" t="s">
        <v>102</v>
      </c>
      <c r="AR789" s="144" t="s">
        <v>102</v>
      </c>
      <c r="AS789" s="144" t="s">
        <v>102</v>
      </c>
      <c r="AT789" s="144" t="s">
        <v>102</v>
      </c>
      <c r="AU789" s="144" t="s">
        <v>102</v>
      </c>
      <c r="AV789" s="143">
        <f>IF(ISERROR(AV788/AV784),0,AV788/AV784)</f>
        <v>0</v>
      </c>
      <c r="AW789" s="144" t="s">
        <v>102</v>
      </c>
      <c r="AX789" s="144" t="s">
        <v>102</v>
      </c>
      <c r="AY789" s="144" t="s">
        <v>102</v>
      </c>
      <c r="AZ789" s="144"/>
      <c r="BA789" s="144"/>
      <c r="BB789" s="144"/>
      <c r="BC789" s="144"/>
      <c r="BD789" s="143">
        <f>IF(ISERROR(BD788/BD784),0,BD788/BD784)</f>
        <v>0</v>
      </c>
    </row>
    <row r="790" spans="1:56" ht="12.75" hidden="1" customHeight="1" outlineLevel="2" x14ac:dyDescent="0.2">
      <c r="A790" s="292" t="s">
        <v>247</v>
      </c>
      <c r="B790" s="345"/>
      <c r="C790" s="8"/>
      <c r="D790" s="5"/>
      <c r="E790" s="5"/>
      <c r="F790" s="5"/>
      <c r="G790" s="15"/>
      <c r="H790" s="143"/>
      <c r="I790" s="144"/>
      <c r="J790" s="144"/>
      <c r="K790" s="144"/>
      <c r="L790" s="144"/>
      <c r="M790" s="144"/>
      <c r="N790" s="144"/>
      <c r="O790" s="144"/>
      <c r="P790" s="143"/>
      <c r="Q790" s="144"/>
      <c r="R790" s="144"/>
      <c r="S790" s="144"/>
      <c r="T790" s="144"/>
      <c r="U790" s="144"/>
      <c r="V790" s="144"/>
      <c r="W790" s="144"/>
      <c r="X790" s="143"/>
      <c r="Y790" s="144"/>
      <c r="Z790" s="144"/>
      <c r="AA790" s="144"/>
      <c r="AB790" s="144"/>
      <c r="AC790" s="144"/>
      <c r="AD790" s="144"/>
      <c r="AE790" s="144"/>
      <c r="AF790" s="143"/>
      <c r="AG790" s="144"/>
      <c r="AH790" s="144"/>
      <c r="AI790" s="144"/>
      <c r="AJ790" s="144"/>
      <c r="AK790" s="144"/>
      <c r="AL790" s="144"/>
      <c r="AM790" s="144"/>
      <c r="AN790" s="143"/>
      <c r="AO790" s="144"/>
      <c r="AP790" s="144"/>
      <c r="AQ790" s="144"/>
      <c r="AR790" s="144"/>
      <c r="AS790" s="144"/>
      <c r="AT790" s="144"/>
      <c r="AU790" s="144"/>
      <c r="AV790" s="143"/>
      <c r="AW790" s="144"/>
      <c r="AX790" s="144"/>
      <c r="AY790" s="144"/>
      <c r="AZ790" s="144"/>
      <c r="BA790" s="144"/>
      <c r="BB790" s="144"/>
      <c r="BC790" s="144"/>
      <c r="BD790" s="143"/>
    </row>
    <row r="791" spans="1:56" ht="12.75" hidden="1" customHeight="1" outlineLevel="2" x14ac:dyDescent="0.2">
      <c r="A791" s="268"/>
      <c r="B791" s="345"/>
      <c r="C791" s="8"/>
      <c r="D791" s="5"/>
      <c r="E791" s="5"/>
      <c r="F791" s="5"/>
      <c r="G791" s="15"/>
      <c r="H791" s="143"/>
      <c r="I791" s="144"/>
      <c r="J791" s="144"/>
      <c r="K791" s="144"/>
      <c r="L791" s="144"/>
      <c r="M791" s="144"/>
      <c r="N791" s="144"/>
      <c r="O791" s="144"/>
      <c r="P791" s="143"/>
      <c r="Q791" s="144"/>
      <c r="R791" s="144"/>
      <c r="S791" s="144"/>
      <c r="T791" s="144"/>
      <c r="U791" s="144"/>
      <c r="V791" s="144"/>
      <c r="W791" s="144"/>
      <c r="X791" s="143"/>
      <c r="Y791" s="144"/>
      <c r="Z791" s="144"/>
      <c r="AA791" s="144"/>
      <c r="AB791" s="144"/>
      <c r="AC791" s="144"/>
      <c r="AD791" s="144"/>
      <c r="AE791" s="144"/>
      <c r="AF791" s="143"/>
      <c r="AG791" s="144"/>
      <c r="AH791" s="144"/>
      <c r="AI791" s="144"/>
      <c r="AJ791" s="144"/>
      <c r="AK791" s="144"/>
      <c r="AL791" s="144"/>
      <c r="AM791" s="144"/>
      <c r="AN791" s="143"/>
      <c r="AO791" s="144"/>
      <c r="AP791" s="144"/>
      <c r="AQ791" s="144"/>
      <c r="AR791" s="144"/>
      <c r="AS791" s="144"/>
      <c r="AT791" s="144"/>
      <c r="AU791" s="144"/>
      <c r="AV791" s="143"/>
      <c r="AW791" s="144"/>
      <c r="AX791" s="144"/>
      <c r="AY791" s="144"/>
      <c r="AZ791" s="144"/>
      <c r="BA791" s="144"/>
      <c r="BB791" s="144"/>
      <c r="BC791" s="144"/>
      <c r="BD791" s="143"/>
    </row>
    <row r="792" spans="1:56" ht="12.75" hidden="1" customHeight="1" outlineLevel="2" x14ac:dyDescent="0.2">
      <c r="A792" s="291" t="s">
        <v>248</v>
      </c>
      <c r="B792" s="345"/>
      <c r="C792" s="8"/>
      <c r="D792" s="5"/>
      <c r="E792" s="5"/>
      <c r="F792" s="5"/>
      <c r="G792" s="15"/>
      <c r="H792" s="143"/>
      <c r="I792" s="144"/>
      <c r="J792" s="144"/>
      <c r="K792" s="144"/>
      <c r="L792" s="144"/>
      <c r="M792" s="144"/>
      <c r="N792" s="144"/>
      <c r="O792" s="144"/>
      <c r="P792" s="143"/>
      <c r="Q792" s="144"/>
      <c r="R792" s="144"/>
      <c r="S792" s="144"/>
      <c r="T792" s="144"/>
      <c r="U792" s="144"/>
      <c r="V792" s="144"/>
      <c r="W792" s="144"/>
      <c r="X792" s="143"/>
      <c r="Y792" s="144"/>
      <c r="Z792" s="144"/>
      <c r="AA792" s="144"/>
      <c r="AB792" s="144"/>
      <c r="AC792" s="144"/>
      <c r="AD792" s="144"/>
      <c r="AE792" s="144"/>
      <c r="AF792" s="143"/>
      <c r="AG792" s="144"/>
      <c r="AH792" s="144"/>
      <c r="AI792" s="144"/>
      <c r="AJ792" s="144"/>
      <c r="AK792" s="144"/>
      <c r="AL792" s="144"/>
      <c r="AM792" s="144"/>
      <c r="AN792" s="143"/>
      <c r="AO792" s="144"/>
      <c r="AP792" s="144"/>
      <c r="AQ792" s="144"/>
      <c r="AR792" s="144"/>
      <c r="AS792" s="144"/>
      <c r="AT792" s="144"/>
      <c r="AU792" s="144"/>
      <c r="AV792" s="143"/>
      <c r="AW792" s="144"/>
      <c r="AX792" s="144"/>
      <c r="AY792" s="144"/>
      <c r="AZ792" s="144"/>
      <c r="BA792" s="144"/>
      <c r="BB792" s="144"/>
      <c r="BC792" s="144"/>
      <c r="BD792" s="143"/>
    </row>
    <row r="793" spans="1:56" ht="12.75" hidden="1" customHeight="1" outlineLevel="2" x14ac:dyDescent="0.2">
      <c r="A793" s="291" t="s">
        <v>249</v>
      </c>
      <c r="B793" s="345"/>
      <c r="C793" s="8" t="s">
        <v>14</v>
      </c>
      <c r="D793" s="5" t="s">
        <v>15</v>
      </c>
      <c r="E793" s="5"/>
      <c r="F793" s="5"/>
      <c r="G793" s="15"/>
      <c r="H793" s="143"/>
      <c r="I793" s="144"/>
      <c r="J793" s="144"/>
      <c r="K793" s="144"/>
      <c r="L793" s="144"/>
      <c r="M793" s="144"/>
      <c r="N793" s="144"/>
      <c r="O793" s="144"/>
      <c r="P793" s="143"/>
      <c r="Q793" s="144"/>
      <c r="R793" s="144"/>
      <c r="S793" s="144"/>
      <c r="T793" s="144"/>
      <c r="U793" s="144"/>
      <c r="V793" s="144"/>
      <c r="W793" s="144"/>
      <c r="X793" s="143"/>
      <c r="Y793" s="144"/>
      <c r="Z793" s="144"/>
      <c r="AA793" s="144"/>
      <c r="AB793" s="144"/>
      <c r="AC793" s="144"/>
      <c r="AD793" s="144"/>
      <c r="AE793" s="144"/>
      <c r="AF793" s="143"/>
      <c r="AG793" s="144"/>
      <c r="AH793" s="144"/>
      <c r="AI793" s="144"/>
      <c r="AJ793" s="144"/>
      <c r="AK793" s="144"/>
      <c r="AL793" s="144"/>
      <c r="AM793" s="144"/>
      <c r="AN793" s="143"/>
      <c r="AO793" s="144"/>
      <c r="AP793" s="144"/>
      <c r="AQ793" s="144"/>
      <c r="AR793" s="144"/>
      <c r="AS793" s="144"/>
      <c r="AT793" s="144"/>
      <c r="AU793" s="144"/>
      <c r="AV793" s="143"/>
      <c r="AW793" s="144"/>
      <c r="AX793" s="144"/>
      <c r="AY793" s="144"/>
      <c r="AZ793" s="144"/>
      <c r="BA793" s="144"/>
      <c r="BB793" s="144"/>
      <c r="BC793" s="144"/>
      <c r="BD793" s="143"/>
    </row>
    <row r="794" spans="1:56" ht="12.75" hidden="1" customHeight="1" outlineLevel="2" x14ac:dyDescent="0.2">
      <c r="A794" s="291" t="s">
        <v>250</v>
      </c>
      <c r="B794" s="345" t="s">
        <v>52</v>
      </c>
      <c r="C794" s="8" t="s">
        <v>2</v>
      </c>
      <c r="D794" s="5" t="s">
        <v>9</v>
      </c>
      <c r="E794" s="5"/>
      <c r="F794" s="5"/>
      <c r="G794" s="15"/>
      <c r="H794" s="143">
        <f>SUMIF($I$3:$BD$3,$H$3,$I794:$BD794)</f>
        <v>0</v>
      </c>
      <c r="I794" s="144">
        <v>0</v>
      </c>
      <c r="J794" s="144">
        <v>0</v>
      </c>
      <c r="K794" s="144">
        <v>0</v>
      </c>
      <c r="L794" s="144">
        <v>0</v>
      </c>
      <c r="M794" s="144">
        <v>0</v>
      </c>
      <c r="N794" s="144">
        <v>0</v>
      </c>
      <c r="O794" s="144">
        <v>0</v>
      </c>
      <c r="P794" s="143">
        <f>SUM(I794:O794)</f>
        <v>0</v>
      </c>
      <c r="Q794" s="144">
        <v>0</v>
      </c>
      <c r="R794" s="144">
        <v>0</v>
      </c>
      <c r="S794" s="144">
        <v>0</v>
      </c>
      <c r="T794" s="144">
        <v>0</v>
      </c>
      <c r="U794" s="144">
        <v>0</v>
      </c>
      <c r="V794" s="144">
        <v>0</v>
      </c>
      <c r="W794" s="144">
        <v>0</v>
      </c>
      <c r="X794" s="143">
        <f>SUM(Q794:W794)</f>
        <v>0</v>
      </c>
      <c r="Y794" s="144">
        <v>0</v>
      </c>
      <c r="Z794" s="144">
        <v>0</v>
      </c>
      <c r="AA794" s="144">
        <v>0</v>
      </c>
      <c r="AB794" s="144">
        <v>0</v>
      </c>
      <c r="AC794" s="144">
        <v>0</v>
      </c>
      <c r="AD794" s="144">
        <v>0</v>
      </c>
      <c r="AE794" s="144">
        <v>0</v>
      </c>
      <c r="AF794" s="143">
        <f>SUM(Y794:AE794)</f>
        <v>0</v>
      </c>
      <c r="AG794" s="144">
        <v>0</v>
      </c>
      <c r="AH794" s="144">
        <v>0</v>
      </c>
      <c r="AI794" s="144">
        <v>0</v>
      </c>
      <c r="AJ794" s="144">
        <v>0</v>
      </c>
      <c r="AK794" s="144">
        <v>0</v>
      </c>
      <c r="AL794" s="144">
        <v>0</v>
      </c>
      <c r="AM794" s="144">
        <v>0</v>
      </c>
      <c r="AN794" s="143">
        <f>SUM(AG794:AM794)</f>
        <v>0</v>
      </c>
      <c r="AO794" s="144">
        <v>0</v>
      </c>
      <c r="AP794" s="144">
        <v>0</v>
      </c>
      <c r="AQ794" s="144">
        <v>0</v>
      </c>
      <c r="AR794" s="144">
        <v>0</v>
      </c>
      <c r="AS794" s="144">
        <v>0</v>
      </c>
      <c r="AT794" s="144">
        <v>0</v>
      </c>
      <c r="AU794" s="144">
        <v>0</v>
      </c>
      <c r="AV794" s="143">
        <f>SUM(AO794:AU794)</f>
        <v>0</v>
      </c>
      <c r="AW794" s="144"/>
      <c r="AX794" s="144"/>
      <c r="AY794" s="144"/>
      <c r="AZ794" s="144"/>
      <c r="BA794" s="144"/>
      <c r="BB794" s="144"/>
      <c r="BC794" s="144"/>
      <c r="BD794" s="143">
        <f>SUM(AW794:BC794)</f>
        <v>0</v>
      </c>
    </row>
    <row r="795" spans="1:56" ht="12.75" hidden="1" customHeight="1" outlineLevel="2" x14ac:dyDescent="0.2">
      <c r="A795" s="292" t="s">
        <v>251</v>
      </c>
      <c r="B795" s="345"/>
      <c r="C795" s="8" t="s">
        <v>3</v>
      </c>
      <c r="D795" s="5" t="s">
        <v>9</v>
      </c>
      <c r="E795" s="5"/>
      <c r="F795" s="5"/>
      <c r="G795" s="15"/>
      <c r="H795" s="143">
        <f>SUMIF($I$3:$BD$3,$H$3,$I795:$BD795)</f>
        <v>0</v>
      </c>
      <c r="I795" s="144">
        <v>0</v>
      </c>
      <c r="J795" s="144">
        <v>0</v>
      </c>
      <c r="K795" s="144">
        <v>0</v>
      </c>
      <c r="L795" s="144">
        <v>0</v>
      </c>
      <c r="M795" s="144">
        <v>0</v>
      </c>
      <c r="N795" s="144">
        <v>0</v>
      </c>
      <c r="O795" s="144">
        <v>0</v>
      </c>
      <c r="P795" s="143">
        <f>SUM(I795:O795)</f>
        <v>0</v>
      </c>
      <c r="Q795" s="144">
        <v>0</v>
      </c>
      <c r="R795" s="144">
        <v>0</v>
      </c>
      <c r="S795" s="144">
        <v>0</v>
      </c>
      <c r="T795" s="144">
        <v>0</v>
      </c>
      <c r="U795" s="144">
        <v>0</v>
      </c>
      <c r="V795" s="144">
        <v>0</v>
      </c>
      <c r="W795" s="144">
        <v>0</v>
      </c>
      <c r="X795" s="143">
        <f>SUM(Q795:W795)</f>
        <v>0</v>
      </c>
      <c r="Y795" s="144">
        <v>0</v>
      </c>
      <c r="Z795" s="144">
        <v>0</v>
      </c>
      <c r="AA795" s="144">
        <v>0</v>
      </c>
      <c r="AB795" s="144">
        <v>0</v>
      </c>
      <c r="AC795" s="144">
        <v>0</v>
      </c>
      <c r="AD795" s="144">
        <v>0</v>
      </c>
      <c r="AE795" s="144">
        <v>0</v>
      </c>
      <c r="AF795" s="143">
        <f>SUM(Y795:AE795)</f>
        <v>0</v>
      </c>
      <c r="AG795" s="144">
        <v>0</v>
      </c>
      <c r="AH795" s="144">
        <v>0</v>
      </c>
      <c r="AI795" s="144">
        <v>0</v>
      </c>
      <c r="AJ795" s="144">
        <v>0</v>
      </c>
      <c r="AK795" s="144">
        <v>0</v>
      </c>
      <c r="AL795" s="144">
        <v>0</v>
      </c>
      <c r="AM795" s="144">
        <v>0</v>
      </c>
      <c r="AN795" s="143">
        <f>SUM(AG795:AM795)</f>
        <v>0</v>
      </c>
      <c r="AO795" s="144">
        <v>0</v>
      </c>
      <c r="AP795" s="144">
        <v>0</v>
      </c>
      <c r="AQ795" s="144">
        <v>0</v>
      </c>
      <c r="AR795" s="144">
        <v>0</v>
      </c>
      <c r="AS795" s="144">
        <v>0</v>
      </c>
      <c r="AT795" s="144">
        <v>0</v>
      </c>
      <c r="AU795" s="144">
        <v>0</v>
      </c>
      <c r="AV795" s="143">
        <f>SUM(AO795:AU795)</f>
        <v>0</v>
      </c>
      <c r="AW795" s="144"/>
      <c r="AX795" s="144"/>
      <c r="AY795" s="144"/>
      <c r="AZ795" s="144"/>
      <c r="BA795" s="144"/>
      <c r="BB795" s="144"/>
      <c r="BC795" s="144"/>
      <c r="BD795" s="143">
        <f>SUM(AW795:BC795)</f>
        <v>0</v>
      </c>
    </row>
    <row r="796" spans="1:56" ht="12.75" hidden="1" customHeight="1" outlineLevel="2" x14ac:dyDescent="0.2">
      <c r="A796" s="292" t="s">
        <v>252</v>
      </c>
      <c r="B796" s="345"/>
      <c r="C796" s="8" t="s">
        <v>33</v>
      </c>
      <c r="D796" s="5" t="s">
        <v>9</v>
      </c>
      <c r="E796" s="5"/>
      <c r="F796" s="5"/>
      <c r="G796" s="15"/>
      <c r="H796" s="143">
        <f>SUMIF($I$3:$BD$3,$H$3,$I796:$BD796)</f>
        <v>0</v>
      </c>
      <c r="I796" s="144">
        <v>0</v>
      </c>
      <c r="J796" s="144">
        <v>0</v>
      </c>
      <c r="K796" s="144">
        <v>0</v>
      </c>
      <c r="L796" s="144">
        <v>0</v>
      </c>
      <c r="M796" s="144">
        <v>0</v>
      </c>
      <c r="N796" s="144">
        <v>0</v>
      </c>
      <c r="O796" s="144">
        <v>0</v>
      </c>
      <c r="P796" s="143">
        <f>SUM(I796:O796)</f>
        <v>0</v>
      </c>
      <c r="Q796" s="144">
        <v>0</v>
      </c>
      <c r="R796" s="144">
        <v>0</v>
      </c>
      <c r="S796" s="144">
        <v>0</v>
      </c>
      <c r="T796" s="144">
        <v>0</v>
      </c>
      <c r="U796" s="144">
        <v>0</v>
      </c>
      <c r="V796" s="144">
        <v>0</v>
      </c>
      <c r="W796" s="144">
        <v>0</v>
      </c>
      <c r="X796" s="143">
        <f>SUM(Q796:W796)</f>
        <v>0</v>
      </c>
      <c r="Y796" s="144">
        <v>0</v>
      </c>
      <c r="Z796" s="144">
        <v>0</v>
      </c>
      <c r="AA796" s="144">
        <v>0</v>
      </c>
      <c r="AB796" s="144">
        <v>0</v>
      </c>
      <c r="AC796" s="144">
        <v>0</v>
      </c>
      <c r="AD796" s="144">
        <v>0</v>
      </c>
      <c r="AE796" s="144">
        <v>0</v>
      </c>
      <c r="AF796" s="143">
        <f>SUM(Y796:AE796)</f>
        <v>0</v>
      </c>
      <c r="AG796" s="144">
        <v>0</v>
      </c>
      <c r="AH796" s="144">
        <v>0</v>
      </c>
      <c r="AI796" s="144">
        <v>0</v>
      </c>
      <c r="AJ796" s="144">
        <v>0</v>
      </c>
      <c r="AK796" s="144">
        <v>0</v>
      </c>
      <c r="AL796" s="144">
        <v>0</v>
      </c>
      <c r="AM796" s="144">
        <v>0</v>
      </c>
      <c r="AN796" s="143">
        <f>SUM(AG796:AM796)</f>
        <v>0</v>
      </c>
      <c r="AO796" s="144">
        <v>0</v>
      </c>
      <c r="AP796" s="144">
        <v>0</v>
      </c>
      <c r="AQ796" s="144">
        <v>0</v>
      </c>
      <c r="AR796" s="144">
        <v>0</v>
      </c>
      <c r="AS796" s="144">
        <v>0</v>
      </c>
      <c r="AT796" s="144">
        <v>0</v>
      </c>
      <c r="AU796" s="144">
        <v>0</v>
      </c>
      <c r="AV796" s="143">
        <f>SUM(AO796:AU796)</f>
        <v>0</v>
      </c>
      <c r="AW796" s="144"/>
      <c r="AX796" s="144"/>
      <c r="AY796" s="144"/>
      <c r="AZ796" s="144"/>
      <c r="BA796" s="144"/>
      <c r="BB796" s="144"/>
      <c r="BC796" s="144"/>
      <c r="BD796" s="143">
        <f>SUM(AW796:BC796)</f>
        <v>0</v>
      </c>
    </row>
    <row r="797" spans="1:56" s="48" customFormat="1" ht="12.75" hidden="1" customHeight="1" outlineLevel="2" x14ac:dyDescent="0.2">
      <c r="A797" s="293"/>
      <c r="B797" s="345"/>
      <c r="C797" s="42" t="s">
        <v>13</v>
      </c>
      <c r="D797" s="43" t="s">
        <v>4</v>
      </c>
      <c r="E797" s="43"/>
      <c r="F797" s="43"/>
      <c r="G797" s="44"/>
      <c r="H797" s="145">
        <f>IF(ISERROR(H796/H794),0,H796/H794)</f>
        <v>0</v>
      </c>
      <c r="I797" s="146" t="s">
        <v>102</v>
      </c>
      <c r="J797" s="146" t="s">
        <v>102</v>
      </c>
      <c r="K797" s="146" t="s">
        <v>102</v>
      </c>
      <c r="L797" s="146" t="s">
        <v>102</v>
      </c>
      <c r="M797" s="146" t="s">
        <v>102</v>
      </c>
      <c r="N797" s="146" t="s">
        <v>102</v>
      </c>
      <c r="O797" s="146" t="s">
        <v>102</v>
      </c>
      <c r="P797" s="145">
        <f>IF(ISERROR(P796/P794),0,P796/P794)</f>
        <v>0</v>
      </c>
      <c r="Q797" s="146" t="s">
        <v>102</v>
      </c>
      <c r="R797" s="146" t="s">
        <v>102</v>
      </c>
      <c r="S797" s="146" t="s">
        <v>102</v>
      </c>
      <c r="T797" s="146" t="s">
        <v>102</v>
      </c>
      <c r="U797" s="146" t="s">
        <v>102</v>
      </c>
      <c r="V797" s="146" t="s">
        <v>102</v>
      </c>
      <c r="W797" s="146" t="s">
        <v>102</v>
      </c>
      <c r="X797" s="145">
        <f>IF(ISERROR(X796/X794),0,X796/X794)</f>
        <v>0</v>
      </c>
      <c r="Y797" s="146" t="s">
        <v>102</v>
      </c>
      <c r="Z797" s="146" t="s">
        <v>102</v>
      </c>
      <c r="AA797" s="146" t="s">
        <v>102</v>
      </c>
      <c r="AB797" s="146" t="s">
        <v>102</v>
      </c>
      <c r="AC797" s="146" t="s">
        <v>102</v>
      </c>
      <c r="AD797" s="146" t="s">
        <v>102</v>
      </c>
      <c r="AE797" s="146" t="s">
        <v>102</v>
      </c>
      <c r="AF797" s="145">
        <f>IF(ISERROR(AF796/AF794),0,AF796/AF794)</f>
        <v>0</v>
      </c>
      <c r="AG797" s="146" t="s">
        <v>102</v>
      </c>
      <c r="AH797" s="146" t="s">
        <v>102</v>
      </c>
      <c r="AI797" s="146" t="s">
        <v>102</v>
      </c>
      <c r="AJ797" s="146" t="s">
        <v>102</v>
      </c>
      <c r="AK797" s="146" t="s">
        <v>102</v>
      </c>
      <c r="AL797" s="146" t="s">
        <v>102</v>
      </c>
      <c r="AM797" s="146" t="s">
        <v>102</v>
      </c>
      <c r="AN797" s="145">
        <f>IF(ISERROR(AN796/AN794),0,AN796/AN794)</f>
        <v>0</v>
      </c>
      <c r="AO797" s="146" t="s">
        <v>102</v>
      </c>
      <c r="AP797" s="146" t="s">
        <v>102</v>
      </c>
      <c r="AQ797" s="146" t="s">
        <v>102</v>
      </c>
      <c r="AR797" s="146" t="s">
        <v>102</v>
      </c>
      <c r="AS797" s="146" t="s">
        <v>102</v>
      </c>
      <c r="AT797" s="146" t="s">
        <v>102</v>
      </c>
      <c r="AU797" s="146" t="s">
        <v>102</v>
      </c>
      <c r="AV797" s="145">
        <f>IF(ISERROR(AV796/AV794),0,AV796/AV794)</f>
        <v>0</v>
      </c>
      <c r="AW797" s="146" t="s">
        <v>102</v>
      </c>
      <c r="AX797" s="146" t="s">
        <v>102</v>
      </c>
      <c r="AY797" s="146" t="s">
        <v>102</v>
      </c>
      <c r="AZ797" s="146"/>
      <c r="BA797" s="146"/>
      <c r="BB797" s="146"/>
      <c r="BC797" s="146"/>
      <c r="BD797" s="145">
        <f>IF(ISERROR(BD796/BD794),0,BD796/BD794)</f>
        <v>0</v>
      </c>
    </row>
    <row r="798" spans="1:56" s="49" customFormat="1" ht="12.75" hidden="1" customHeight="1" outlineLevel="2" x14ac:dyDescent="0.2">
      <c r="A798" s="293"/>
      <c r="B798" s="345"/>
      <c r="C798" s="42" t="s">
        <v>5</v>
      </c>
      <c r="D798" s="43" t="s">
        <v>4</v>
      </c>
      <c r="E798" s="43"/>
      <c r="F798" s="43"/>
      <c r="G798" s="44"/>
      <c r="H798" s="145">
        <f>IF(ISERROR((H794-H795)/H794),0,(H794-H795)/H794)</f>
        <v>0</v>
      </c>
      <c r="I798" s="146" t="s">
        <v>102</v>
      </c>
      <c r="J798" s="146" t="s">
        <v>102</v>
      </c>
      <c r="K798" s="146" t="s">
        <v>102</v>
      </c>
      <c r="L798" s="146" t="s">
        <v>102</v>
      </c>
      <c r="M798" s="146" t="s">
        <v>102</v>
      </c>
      <c r="N798" s="146" t="s">
        <v>102</v>
      </c>
      <c r="O798" s="146" t="s">
        <v>102</v>
      </c>
      <c r="P798" s="145">
        <f>IF(ISERROR((P794-P795)/P794),0,(P794-P795)/P794)</f>
        <v>0</v>
      </c>
      <c r="Q798" s="146" t="s">
        <v>102</v>
      </c>
      <c r="R798" s="146" t="s">
        <v>102</v>
      </c>
      <c r="S798" s="146" t="s">
        <v>102</v>
      </c>
      <c r="T798" s="146" t="s">
        <v>102</v>
      </c>
      <c r="U798" s="146" t="s">
        <v>102</v>
      </c>
      <c r="V798" s="146" t="s">
        <v>102</v>
      </c>
      <c r="W798" s="146" t="s">
        <v>102</v>
      </c>
      <c r="X798" s="145">
        <f>IF(ISERROR((X794-X795)/X794),0,(X794-X795)/X794)</f>
        <v>0</v>
      </c>
      <c r="Y798" s="146" t="s">
        <v>102</v>
      </c>
      <c r="Z798" s="146" t="s">
        <v>102</v>
      </c>
      <c r="AA798" s="146" t="s">
        <v>102</v>
      </c>
      <c r="AB798" s="146" t="s">
        <v>102</v>
      </c>
      <c r="AC798" s="146" t="s">
        <v>102</v>
      </c>
      <c r="AD798" s="146" t="s">
        <v>102</v>
      </c>
      <c r="AE798" s="146" t="s">
        <v>102</v>
      </c>
      <c r="AF798" s="145">
        <f>IF(ISERROR((AF794-AF795)/AF794),0,(AF794-AF795)/AF794)</f>
        <v>0</v>
      </c>
      <c r="AG798" s="146" t="s">
        <v>102</v>
      </c>
      <c r="AH798" s="146" t="s">
        <v>102</v>
      </c>
      <c r="AI798" s="146" t="s">
        <v>102</v>
      </c>
      <c r="AJ798" s="146" t="s">
        <v>102</v>
      </c>
      <c r="AK798" s="146" t="s">
        <v>102</v>
      </c>
      <c r="AL798" s="146" t="s">
        <v>102</v>
      </c>
      <c r="AM798" s="146" t="s">
        <v>102</v>
      </c>
      <c r="AN798" s="145">
        <f>IF(ISERROR((AN794-AN795)/AN794),0,(AN794-AN795)/AN794)</f>
        <v>0</v>
      </c>
      <c r="AO798" s="146" t="s">
        <v>102</v>
      </c>
      <c r="AP798" s="146" t="s">
        <v>102</v>
      </c>
      <c r="AQ798" s="146" t="s">
        <v>102</v>
      </c>
      <c r="AR798" s="146" t="s">
        <v>102</v>
      </c>
      <c r="AS798" s="146" t="s">
        <v>102</v>
      </c>
      <c r="AT798" s="146" t="s">
        <v>102</v>
      </c>
      <c r="AU798" s="146" t="s">
        <v>102</v>
      </c>
      <c r="AV798" s="145">
        <f>IF(ISERROR((AV794-AV795)/AV794),0,(AV794-AV795)/AV794)</f>
        <v>0</v>
      </c>
      <c r="AW798" s="146" t="s">
        <v>102</v>
      </c>
      <c r="AX798" s="146" t="s">
        <v>102</v>
      </c>
      <c r="AY798" s="146" t="s">
        <v>102</v>
      </c>
      <c r="AZ798" s="146"/>
      <c r="BA798" s="146"/>
      <c r="BB798" s="146"/>
      <c r="BC798" s="146"/>
      <c r="BD798" s="145">
        <f>IF(ISERROR((BD794-BD795)/BD794),0,(BD794-BD795)/BD794)</f>
        <v>0</v>
      </c>
    </row>
    <row r="799" spans="1:56" ht="12.75" hidden="1" customHeight="1" outlineLevel="3" x14ac:dyDescent="0.2">
      <c r="A799" s="292" t="s">
        <v>253</v>
      </c>
      <c r="B799" s="345"/>
      <c r="C799" s="8" t="s">
        <v>46</v>
      </c>
      <c r="D799" s="5"/>
      <c r="E799" s="5"/>
      <c r="F799" s="5"/>
      <c r="G799" s="15"/>
      <c r="H799" s="143">
        <f>SUMIF($I$3:$BD$3,$H$3,$I799:$BD799)</f>
        <v>0</v>
      </c>
      <c r="I799" s="144">
        <v>0</v>
      </c>
      <c r="J799" s="144">
        <v>0</v>
      </c>
      <c r="K799" s="144">
        <v>0</v>
      </c>
      <c r="L799" s="144">
        <v>0</v>
      </c>
      <c r="M799" s="144">
        <v>0</v>
      </c>
      <c r="N799" s="144">
        <v>0</v>
      </c>
      <c r="O799" s="144">
        <v>0</v>
      </c>
      <c r="P799" s="143">
        <f>SUM(I799:O799)</f>
        <v>0</v>
      </c>
      <c r="Q799" s="144">
        <v>0</v>
      </c>
      <c r="R799" s="144">
        <v>0</v>
      </c>
      <c r="S799" s="144">
        <v>0</v>
      </c>
      <c r="T799" s="144">
        <v>0</v>
      </c>
      <c r="U799" s="144">
        <v>0</v>
      </c>
      <c r="V799" s="144">
        <v>0</v>
      </c>
      <c r="W799" s="144">
        <v>0</v>
      </c>
      <c r="X799" s="143">
        <f>SUM(Q799:W799)</f>
        <v>0</v>
      </c>
      <c r="Y799" s="144">
        <v>0</v>
      </c>
      <c r="Z799" s="144">
        <v>0</v>
      </c>
      <c r="AA799" s="144">
        <v>0</v>
      </c>
      <c r="AB799" s="144">
        <v>0</v>
      </c>
      <c r="AC799" s="144">
        <v>0</v>
      </c>
      <c r="AD799" s="144">
        <v>0</v>
      </c>
      <c r="AE799" s="144">
        <v>0</v>
      </c>
      <c r="AF799" s="143">
        <f>SUM(Y799:AE799)</f>
        <v>0</v>
      </c>
      <c r="AG799" s="144">
        <v>0</v>
      </c>
      <c r="AH799" s="144">
        <v>0</v>
      </c>
      <c r="AI799" s="144">
        <v>0</v>
      </c>
      <c r="AJ799" s="144">
        <v>0</v>
      </c>
      <c r="AK799" s="144">
        <v>0</v>
      </c>
      <c r="AL799" s="144">
        <v>0</v>
      </c>
      <c r="AM799" s="144">
        <v>0</v>
      </c>
      <c r="AN799" s="143">
        <f>SUM(AG799:AM799)</f>
        <v>0</v>
      </c>
      <c r="AO799" s="144">
        <v>0</v>
      </c>
      <c r="AP799" s="144">
        <v>0</v>
      </c>
      <c r="AQ799" s="144">
        <v>0</v>
      </c>
      <c r="AR799" s="144">
        <v>0</v>
      </c>
      <c r="AS799" s="144">
        <v>0</v>
      </c>
      <c r="AT799" s="144">
        <v>0</v>
      </c>
      <c r="AU799" s="144">
        <v>0</v>
      </c>
      <c r="AV799" s="143">
        <f>SUM(AO799:AU799)</f>
        <v>0</v>
      </c>
      <c r="AW799" s="144"/>
      <c r="AX799" s="144"/>
      <c r="AY799" s="144"/>
      <c r="AZ799" s="144"/>
      <c r="BA799" s="144"/>
      <c r="BB799" s="144"/>
      <c r="BC799" s="144"/>
      <c r="BD799" s="143">
        <f>SUM(AW799:BC799)</f>
        <v>0</v>
      </c>
    </row>
    <row r="800" spans="1:56" ht="12.75" hidden="1" customHeight="1" outlineLevel="2" x14ac:dyDescent="0.2">
      <c r="A800" s="292"/>
      <c r="B800" s="345"/>
      <c r="C800" s="8" t="s">
        <v>14</v>
      </c>
      <c r="D800" s="5"/>
      <c r="E800" s="5"/>
      <c r="F800" s="5"/>
      <c r="G800" s="15"/>
      <c r="H800" s="143">
        <f>IF(ISERROR(H799/H795),0,H799/H795)</f>
        <v>0</v>
      </c>
      <c r="I800" s="144" t="s">
        <v>102</v>
      </c>
      <c r="J800" s="144" t="s">
        <v>102</v>
      </c>
      <c r="K800" s="144" t="s">
        <v>102</v>
      </c>
      <c r="L800" s="144" t="s">
        <v>102</v>
      </c>
      <c r="M800" s="144" t="s">
        <v>102</v>
      </c>
      <c r="N800" s="144" t="s">
        <v>102</v>
      </c>
      <c r="O800" s="144" t="s">
        <v>102</v>
      </c>
      <c r="P800" s="143">
        <f>IF(ISERROR(P799/P795),0,P799/P795)</f>
        <v>0</v>
      </c>
      <c r="Q800" s="144" t="s">
        <v>102</v>
      </c>
      <c r="R800" s="144" t="s">
        <v>102</v>
      </c>
      <c r="S800" s="144" t="s">
        <v>102</v>
      </c>
      <c r="T800" s="144" t="s">
        <v>102</v>
      </c>
      <c r="U800" s="144" t="s">
        <v>102</v>
      </c>
      <c r="V800" s="144" t="s">
        <v>102</v>
      </c>
      <c r="W800" s="144" t="s">
        <v>102</v>
      </c>
      <c r="X800" s="143">
        <f>IF(ISERROR(X799/X795),0,X799/X795)</f>
        <v>0</v>
      </c>
      <c r="Y800" s="144" t="s">
        <v>102</v>
      </c>
      <c r="Z800" s="144" t="s">
        <v>102</v>
      </c>
      <c r="AA800" s="144" t="s">
        <v>102</v>
      </c>
      <c r="AB800" s="144" t="s">
        <v>102</v>
      </c>
      <c r="AC800" s="144" t="s">
        <v>102</v>
      </c>
      <c r="AD800" s="144" t="s">
        <v>102</v>
      </c>
      <c r="AE800" s="144" t="s">
        <v>102</v>
      </c>
      <c r="AF800" s="143">
        <f>IF(ISERROR(AF799/AF795),0,AF799/AF795)</f>
        <v>0</v>
      </c>
      <c r="AG800" s="144" t="s">
        <v>102</v>
      </c>
      <c r="AH800" s="144" t="s">
        <v>102</v>
      </c>
      <c r="AI800" s="144" t="s">
        <v>102</v>
      </c>
      <c r="AJ800" s="144" t="s">
        <v>102</v>
      </c>
      <c r="AK800" s="144" t="s">
        <v>102</v>
      </c>
      <c r="AL800" s="144" t="s">
        <v>102</v>
      </c>
      <c r="AM800" s="144" t="s">
        <v>102</v>
      </c>
      <c r="AN800" s="143">
        <f>IF(ISERROR(AN799/AN795),0,AN799/AN795)</f>
        <v>0</v>
      </c>
      <c r="AO800" s="144" t="s">
        <v>102</v>
      </c>
      <c r="AP800" s="144" t="s">
        <v>102</v>
      </c>
      <c r="AQ800" s="144" t="s">
        <v>102</v>
      </c>
      <c r="AR800" s="144" t="s">
        <v>102</v>
      </c>
      <c r="AS800" s="144" t="s">
        <v>102</v>
      </c>
      <c r="AT800" s="144" t="s">
        <v>102</v>
      </c>
      <c r="AU800" s="144" t="s">
        <v>102</v>
      </c>
      <c r="AV800" s="143">
        <f>IF(ISERROR(AV799/AV795),0,AV799/AV795)</f>
        <v>0</v>
      </c>
      <c r="AW800" s="144" t="s">
        <v>102</v>
      </c>
      <c r="AX800" s="144" t="s">
        <v>102</v>
      </c>
      <c r="AY800" s="144" t="s">
        <v>102</v>
      </c>
      <c r="AZ800" s="144"/>
      <c r="BA800" s="144"/>
      <c r="BB800" s="144"/>
      <c r="BC800" s="144"/>
      <c r="BD800" s="143">
        <f>IF(ISERROR(BD799/BD795),0,BD799/BD795)</f>
        <v>0</v>
      </c>
    </row>
    <row r="801" spans="1:56" ht="12.75" hidden="1" customHeight="1" outlineLevel="2" x14ac:dyDescent="0.2">
      <c r="A801" s="292" t="s">
        <v>254</v>
      </c>
      <c r="B801" s="345"/>
      <c r="C801" s="8"/>
      <c r="D801" s="5"/>
      <c r="E801" s="5"/>
      <c r="F801" s="5"/>
      <c r="G801" s="15"/>
      <c r="H801" s="143"/>
      <c r="I801" s="144"/>
      <c r="J801" s="144"/>
      <c r="K801" s="144"/>
      <c r="L801" s="144"/>
      <c r="M801" s="144"/>
      <c r="N801" s="144"/>
      <c r="O801" s="144"/>
      <c r="P801" s="143"/>
      <c r="Q801" s="144"/>
      <c r="R801" s="144"/>
      <c r="S801" s="144"/>
      <c r="T801" s="144"/>
      <c r="U801" s="144"/>
      <c r="V801" s="144"/>
      <c r="W801" s="144"/>
      <c r="X801" s="143"/>
      <c r="Y801" s="144"/>
      <c r="Z801" s="144"/>
      <c r="AA801" s="144"/>
      <c r="AB801" s="144"/>
      <c r="AC801" s="144"/>
      <c r="AD801" s="144"/>
      <c r="AE801" s="144"/>
      <c r="AF801" s="143"/>
      <c r="AG801" s="144"/>
      <c r="AH801" s="144"/>
      <c r="AI801" s="144"/>
      <c r="AJ801" s="144"/>
      <c r="AK801" s="144"/>
      <c r="AL801" s="144"/>
      <c r="AM801" s="144"/>
      <c r="AN801" s="143"/>
      <c r="AO801" s="144"/>
      <c r="AP801" s="144"/>
      <c r="AQ801" s="144"/>
      <c r="AR801" s="144"/>
      <c r="AS801" s="144"/>
      <c r="AT801" s="144"/>
      <c r="AU801" s="144"/>
      <c r="AV801" s="143"/>
      <c r="AW801" s="144"/>
      <c r="AX801" s="144"/>
      <c r="AY801" s="144"/>
      <c r="AZ801" s="144"/>
      <c r="BA801" s="144"/>
      <c r="BB801" s="144"/>
      <c r="BC801" s="144"/>
      <c r="BD801" s="143"/>
    </row>
    <row r="802" spans="1:56" ht="12.75" hidden="1" customHeight="1" outlineLevel="2" x14ac:dyDescent="0.2">
      <c r="A802" s="268"/>
      <c r="B802" s="345"/>
      <c r="C802" s="8"/>
      <c r="D802" s="5"/>
      <c r="E802" s="5"/>
      <c r="F802" s="5"/>
      <c r="G802" s="15"/>
      <c r="H802" s="143"/>
      <c r="I802" s="144"/>
      <c r="J802" s="144"/>
      <c r="K802" s="144"/>
      <c r="L802" s="144"/>
      <c r="M802" s="144"/>
      <c r="N802" s="144"/>
      <c r="O802" s="144"/>
      <c r="P802" s="143"/>
      <c r="Q802" s="144"/>
      <c r="R802" s="144"/>
      <c r="S802" s="144"/>
      <c r="T802" s="144"/>
      <c r="U802" s="144"/>
      <c r="V802" s="144"/>
      <c r="W802" s="144"/>
      <c r="X802" s="143"/>
      <c r="Y802" s="144"/>
      <c r="Z802" s="144"/>
      <c r="AA802" s="144"/>
      <c r="AB802" s="144"/>
      <c r="AC802" s="144"/>
      <c r="AD802" s="144"/>
      <c r="AE802" s="144"/>
      <c r="AF802" s="143"/>
      <c r="AG802" s="144"/>
      <c r="AH802" s="144"/>
      <c r="AI802" s="144"/>
      <c r="AJ802" s="144"/>
      <c r="AK802" s="144"/>
      <c r="AL802" s="144"/>
      <c r="AM802" s="144"/>
      <c r="AN802" s="143"/>
      <c r="AO802" s="144"/>
      <c r="AP802" s="144"/>
      <c r="AQ802" s="144"/>
      <c r="AR802" s="144"/>
      <c r="AS802" s="144"/>
      <c r="AT802" s="144"/>
      <c r="AU802" s="144"/>
      <c r="AV802" s="143"/>
      <c r="AW802" s="144"/>
      <c r="AX802" s="144"/>
      <c r="AY802" s="144"/>
      <c r="AZ802" s="144"/>
      <c r="BA802" s="144"/>
      <c r="BB802" s="144"/>
      <c r="BC802" s="144"/>
      <c r="BD802" s="143"/>
    </row>
    <row r="803" spans="1:56" ht="12.75" hidden="1" customHeight="1" outlineLevel="2" x14ac:dyDescent="0.2">
      <c r="A803" s="291" t="s">
        <v>255</v>
      </c>
      <c r="B803" s="345"/>
      <c r="C803" s="8"/>
      <c r="D803" s="5"/>
      <c r="E803" s="5"/>
      <c r="F803" s="5"/>
      <c r="G803" s="15"/>
      <c r="H803" s="143"/>
      <c r="I803" s="144"/>
      <c r="J803" s="144"/>
      <c r="K803" s="144"/>
      <c r="L803" s="144"/>
      <c r="M803" s="144"/>
      <c r="N803" s="144"/>
      <c r="O803" s="144"/>
      <c r="P803" s="143"/>
      <c r="Q803" s="144"/>
      <c r="R803" s="144"/>
      <c r="S803" s="144"/>
      <c r="T803" s="144"/>
      <c r="U803" s="144"/>
      <c r="V803" s="144"/>
      <c r="W803" s="144"/>
      <c r="X803" s="143"/>
      <c r="Y803" s="144"/>
      <c r="Z803" s="144"/>
      <c r="AA803" s="144"/>
      <c r="AB803" s="144"/>
      <c r="AC803" s="144"/>
      <c r="AD803" s="144"/>
      <c r="AE803" s="144"/>
      <c r="AF803" s="143"/>
      <c r="AG803" s="144"/>
      <c r="AH803" s="144"/>
      <c r="AI803" s="144"/>
      <c r="AJ803" s="144"/>
      <c r="AK803" s="144"/>
      <c r="AL803" s="144"/>
      <c r="AM803" s="144"/>
      <c r="AN803" s="143"/>
      <c r="AO803" s="144"/>
      <c r="AP803" s="144"/>
      <c r="AQ803" s="144"/>
      <c r="AR803" s="144"/>
      <c r="AS803" s="144"/>
      <c r="AT803" s="144"/>
      <c r="AU803" s="144"/>
      <c r="AV803" s="143"/>
      <c r="AW803" s="144"/>
      <c r="AX803" s="144"/>
      <c r="AY803" s="144"/>
      <c r="AZ803" s="144"/>
      <c r="BA803" s="144"/>
      <c r="BB803" s="144"/>
      <c r="BC803" s="144"/>
      <c r="BD803" s="143"/>
    </row>
    <row r="804" spans="1:56" ht="12.75" hidden="1" customHeight="1" outlineLevel="2" x14ac:dyDescent="0.2">
      <c r="A804" s="291" t="s">
        <v>256</v>
      </c>
      <c r="B804" s="345"/>
      <c r="C804" s="8" t="s">
        <v>14</v>
      </c>
      <c r="D804" s="5" t="s">
        <v>15</v>
      </c>
      <c r="E804" s="5"/>
      <c r="F804" s="5"/>
      <c r="G804" s="15"/>
      <c r="H804" s="143"/>
      <c r="I804" s="144"/>
      <c r="J804" s="144"/>
      <c r="K804" s="144"/>
      <c r="L804" s="144"/>
      <c r="M804" s="144"/>
      <c r="N804" s="144"/>
      <c r="O804" s="144"/>
      <c r="P804" s="143"/>
      <c r="Q804" s="144"/>
      <c r="R804" s="144"/>
      <c r="S804" s="144"/>
      <c r="T804" s="144"/>
      <c r="U804" s="144"/>
      <c r="V804" s="144"/>
      <c r="W804" s="144"/>
      <c r="X804" s="143"/>
      <c r="Y804" s="144"/>
      <c r="Z804" s="144"/>
      <c r="AA804" s="144"/>
      <c r="AB804" s="144"/>
      <c r="AC804" s="144"/>
      <c r="AD804" s="144"/>
      <c r="AE804" s="144"/>
      <c r="AF804" s="143"/>
      <c r="AG804" s="144"/>
      <c r="AH804" s="144"/>
      <c r="AI804" s="144"/>
      <c r="AJ804" s="144"/>
      <c r="AK804" s="144"/>
      <c r="AL804" s="144"/>
      <c r="AM804" s="144"/>
      <c r="AN804" s="143"/>
      <c r="AO804" s="144"/>
      <c r="AP804" s="144"/>
      <c r="AQ804" s="144"/>
      <c r="AR804" s="144"/>
      <c r="AS804" s="144"/>
      <c r="AT804" s="144"/>
      <c r="AU804" s="144"/>
      <c r="AV804" s="143"/>
      <c r="AW804" s="144"/>
      <c r="AX804" s="144"/>
      <c r="AY804" s="144"/>
      <c r="AZ804" s="144"/>
      <c r="BA804" s="144"/>
      <c r="BB804" s="144"/>
      <c r="BC804" s="144"/>
      <c r="BD804" s="143"/>
    </row>
    <row r="805" spans="1:56" ht="12.75" hidden="1" customHeight="1" outlineLevel="2" x14ac:dyDescent="0.2">
      <c r="A805" s="291" t="s">
        <v>257</v>
      </c>
      <c r="B805" s="345" t="s">
        <v>53</v>
      </c>
      <c r="C805" s="8" t="s">
        <v>2</v>
      </c>
      <c r="D805" s="5" t="s">
        <v>9</v>
      </c>
      <c r="E805" s="5"/>
      <c r="F805" s="5"/>
      <c r="G805" s="15"/>
      <c r="H805" s="143">
        <f>SUMIF($I$3:$BD$3,$H$3,$I805:$BD805)</f>
        <v>0</v>
      </c>
      <c r="I805" s="144">
        <v>0</v>
      </c>
      <c r="J805" s="144">
        <v>0</v>
      </c>
      <c r="K805" s="144">
        <v>0</v>
      </c>
      <c r="L805" s="144">
        <v>0</v>
      </c>
      <c r="M805" s="144">
        <v>0</v>
      </c>
      <c r="N805" s="144">
        <v>0</v>
      </c>
      <c r="O805" s="144">
        <v>0</v>
      </c>
      <c r="P805" s="143">
        <f>SUM(I805:O805)</f>
        <v>0</v>
      </c>
      <c r="Q805" s="144">
        <v>0</v>
      </c>
      <c r="R805" s="144">
        <v>0</v>
      </c>
      <c r="S805" s="144">
        <v>0</v>
      </c>
      <c r="T805" s="144">
        <v>0</v>
      </c>
      <c r="U805" s="144">
        <v>0</v>
      </c>
      <c r="V805" s="144">
        <v>0</v>
      </c>
      <c r="W805" s="144">
        <v>0</v>
      </c>
      <c r="X805" s="143">
        <f>SUM(Q805:W805)</f>
        <v>0</v>
      </c>
      <c r="Y805" s="144">
        <v>0</v>
      </c>
      <c r="Z805" s="144">
        <v>0</v>
      </c>
      <c r="AA805" s="144">
        <v>0</v>
      </c>
      <c r="AB805" s="144">
        <v>0</v>
      </c>
      <c r="AC805" s="144">
        <v>0</v>
      </c>
      <c r="AD805" s="144">
        <v>0</v>
      </c>
      <c r="AE805" s="144">
        <v>0</v>
      </c>
      <c r="AF805" s="143">
        <f>SUM(Y805:AE805)</f>
        <v>0</v>
      </c>
      <c r="AG805" s="144">
        <v>0</v>
      </c>
      <c r="AH805" s="144">
        <v>0</v>
      </c>
      <c r="AI805" s="144">
        <v>0</v>
      </c>
      <c r="AJ805" s="144">
        <v>0</v>
      </c>
      <c r="AK805" s="144">
        <v>0</v>
      </c>
      <c r="AL805" s="144">
        <v>0</v>
      </c>
      <c r="AM805" s="144">
        <v>0</v>
      </c>
      <c r="AN805" s="143">
        <f>SUM(AG805:AM805)</f>
        <v>0</v>
      </c>
      <c r="AO805" s="144">
        <v>0</v>
      </c>
      <c r="AP805" s="144">
        <v>0</v>
      </c>
      <c r="AQ805" s="144">
        <v>0</v>
      </c>
      <c r="AR805" s="144">
        <v>0</v>
      </c>
      <c r="AS805" s="144">
        <v>0</v>
      </c>
      <c r="AT805" s="144">
        <v>0</v>
      </c>
      <c r="AU805" s="144">
        <v>0</v>
      </c>
      <c r="AV805" s="143">
        <f>SUM(AO805:AU805)</f>
        <v>0</v>
      </c>
      <c r="AW805" s="144"/>
      <c r="AX805" s="144"/>
      <c r="AY805" s="144"/>
      <c r="AZ805" s="144"/>
      <c r="BA805" s="144"/>
      <c r="BB805" s="144"/>
      <c r="BC805" s="144"/>
      <c r="BD805" s="143">
        <f>SUM(AW805:BC805)</f>
        <v>0</v>
      </c>
    </row>
    <row r="806" spans="1:56" ht="12.75" hidden="1" customHeight="1" outlineLevel="2" x14ac:dyDescent="0.2">
      <c r="A806" s="292" t="s">
        <v>258</v>
      </c>
      <c r="B806" s="345"/>
      <c r="C806" s="8" t="s">
        <v>3</v>
      </c>
      <c r="D806" s="5" t="s">
        <v>9</v>
      </c>
      <c r="E806" s="5"/>
      <c r="F806" s="5"/>
      <c r="G806" s="15"/>
      <c r="H806" s="143">
        <f>SUMIF($I$3:$BD$3,$H$3,$I806:$BD806)</f>
        <v>0</v>
      </c>
      <c r="I806" s="144">
        <v>0</v>
      </c>
      <c r="J806" s="144">
        <v>0</v>
      </c>
      <c r="K806" s="144">
        <v>0</v>
      </c>
      <c r="L806" s="144">
        <v>0</v>
      </c>
      <c r="M806" s="144">
        <v>0</v>
      </c>
      <c r="N806" s="144">
        <v>0</v>
      </c>
      <c r="O806" s="144">
        <v>0</v>
      </c>
      <c r="P806" s="143">
        <f>SUM(I806:O806)</f>
        <v>0</v>
      </c>
      <c r="Q806" s="144">
        <v>0</v>
      </c>
      <c r="R806" s="144">
        <v>0</v>
      </c>
      <c r="S806" s="144">
        <v>0</v>
      </c>
      <c r="T806" s="144">
        <v>0</v>
      </c>
      <c r="U806" s="144">
        <v>0</v>
      </c>
      <c r="V806" s="144">
        <v>0</v>
      </c>
      <c r="W806" s="144">
        <v>0</v>
      </c>
      <c r="X806" s="143">
        <f>SUM(Q806:W806)</f>
        <v>0</v>
      </c>
      <c r="Y806" s="144">
        <v>0</v>
      </c>
      <c r="Z806" s="144">
        <v>0</v>
      </c>
      <c r="AA806" s="144">
        <v>0</v>
      </c>
      <c r="AB806" s="144">
        <v>0</v>
      </c>
      <c r="AC806" s="144">
        <v>0</v>
      </c>
      <c r="AD806" s="144">
        <v>0</v>
      </c>
      <c r="AE806" s="144">
        <v>0</v>
      </c>
      <c r="AF806" s="143">
        <f>SUM(Y806:AE806)</f>
        <v>0</v>
      </c>
      <c r="AG806" s="144">
        <v>0</v>
      </c>
      <c r="AH806" s="144">
        <v>0</v>
      </c>
      <c r="AI806" s="144">
        <v>0</v>
      </c>
      <c r="AJ806" s="144">
        <v>0</v>
      </c>
      <c r="AK806" s="144">
        <v>0</v>
      </c>
      <c r="AL806" s="144">
        <v>0</v>
      </c>
      <c r="AM806" s="144">
        <v>0</v>
      </c>
      <c r="AN806" s="143">
        <f>SUM(AG806:AM806)</f>
        <v>0</v>
      </c>
      <c r="AO806" s="144">
        <v>0</v>
      </c>
      <c r="AP806" s="144">
        <v>0</v>
      </c>
      <c r="AQ806" s="144">
        <v>0</v>
      </c>
      <c r="AR806" s="144">
        <v>0</v>
      </c>
      <c r="AS806" s="144">
        <v>0</v>
      </c>
      <c r="AT806" s="144">
        <v>0</v>
      </c>
      <c r="AU806" s="144">
        <v>0</v>
      </c>
      <c r="AV806" s="143">
        <f>SUM(AO806:AU806)</f>
        <v>0</v>
      </c>
      <c r="AW806" s="144"/>
      <c r="AX806" s="144"/>
      <c r="AY806" s="144"/>
      <c r="AZ806" s="144"/>
      <c r="BA806" s="144"/>
      <c r="BB806" s="144"/>
      <c r="BC806" s="144"/>
      <c r="BD806" s="143">
        <f>SUM(AW806:BC806)</f>
        <v>0</v>
      </c>
    </row>
    <row r="807" spans="1:56" ht="12.75" hidden="1" customHeight="1" outlineLevel="2" x14ac:dyDescent="0.2">
      <c r="A807" s="292" t="s">
        <v>259</v>
      </c>
      <c r="B807" s="345"/>
      <c r="C807" s="8" t="s">
        <v>33</v>
      </c>
      <c r="D807" s="5" t="s">
        <v>9</v>
      </c>
      <c r="E807" s="5"/>
      <c r="F807" s="5"/>
      <c r="G807" s="15"/>
      <c r="H807" s="143">
        <f>SUMIF($I$3:$BD$3,$H$3,$I807:$BD807)</f>
        <v>0</v>
      </c>
      <c r="I807" s="144">
        <v>0</v>
      </c>
      <c r="J807" s="144">
        <v>0</v>
      </c>
      <c r="K807" s="144">
        <v>0</v>
      </c>
      <c r="L807" s="144">
        <v>0</v>
      </c>
      <c r="M807" s="144">
        <v>0</v>
      </c>
      <c r="N807" s="144">
        <v>0</v>
      </c>
      <c r="O807" s="144">
        <v>0</v>
      </c>
      <c r="P807" s="143">
        <f>SUM(I807:O807)</f>
        <v>0</v>
      </c>
      <c r="Q807" s="144">
        <v>0</v>
      </c>
      <c r="R807" s="144">
        <v>0</v>
      </c>
      <c r="S807" s="144">
        <v>0</v>
      </c>
      <c r="T807" s="144">
        <v>0</v>
      </c>
      <c r="U807" s="144">
        <v>0</v>
      </c>
      <c r="V807" s="144">
        <v>0</v>
      </c>
      <c r="W807" s="144">
        <v>0</v>
      </c>
      <c r="X807" s="143">
        <f>SUM(Q807:W807)</f>
        <v>0</v>
      </c>
      <c r="Y807" s="144">
        <v>0</v>
      </c>
      <c r="Z807" s="144">
        <v>0</v>
      </c>
      <c r="AA807" s="144">
        <v>0</v>
      </c>
      <c r="AB807" s="144">
        <v>0</v>
      </c>
      <c r="AC807" s="144">
        <v>0</v>
      </c>
      <c r="AD807" s="144">
        <v>0</v>
      </c>
      <c r="AE807" s="144">
        <v>0</v>
      </c>
      <c r="AF807" s="143">
        <f>SUM(Y807:AE807)</f>
        <v>0</v>
      </c>
      <c r="AG807" s="144">
        <v>0</v>
      </c>
      <c r="AH807" s="144">
        <v>0</v>
      </c>
      <c r="AI807" s="144">
        <v>0</v>
      </c>
      <c r="AJ807" s="144">
        <v>0</v>
      </c>
      <c r="AK807" s="144">
        <v>0</v>
      </c>
      <c r="AL807" s="144">
        <v>0</v>
      </c>
      <c r="AM807" s="144">
        <v>0</v>
      </c>
      <c r="AN807" s="143">
        <f>SUM(AG807:AM807)</f>
        <v>0</v>
      </c>
      <c r="AO807" s="144">
        <v>0</v>
      </c>
      <c r="AP807" s="144">
        <v>0</v>
      </c>
      <c r="AQ807" s="144">
        <v>0</v>
      </c>
      <c r="AR807" s="144">
        <v>0</v>
      </c>
      <c r="AS807" s="144">
        <v>0</v>
      </c>
      <c r="AT807" s="144">
        <v>0</v>
      </c>
      <c r="AU807" s="144">
        <v>0</v>
      </c>
      <c r="AV807" s="143">
        <f>SUM(AO807:AU807)</f>
        <v>0</v>
      </c>
      <c r="AW807" s="144"/>
      <c r="AX807" s="144"/>
      <c r="AY807" s="144"/>
      <c r="AZ807" s="144"/>
      <c r="BA807" s="144"/>
      <c r="BB807" s="144"/>
      <c r="BC807" s="144"/>
      <c r="BD807" s="143">
        <f>SUM(AW807:BC807)</f>
        <v>0</v>
      </c>
    </row>
    <row r="808" spans="1:56" s="48" customFormat="1" ht="12.75" hidden="1" customHeight="1" outlineLevel="2" x14ac:dyDescent="0.2">
      <c r="A808" s="293"/>
      <c r="B808" s="345"/>
      <c r="C808" s="42" t="s">
        <v>13</v>
      </c>
      <c r="D808" s="43" t="s">
        <v>4</v>
      </c>
      <c r="E808" s="43"/>
      <c r="F808" s="43"/>
      <c r="G808" s="44"/>
      <c r="H808" s="145">
        <f>IF(ISERROR(H807/H805),0,H807/H805)</f>
        <v>0</v>
      </c>
      <c r="I808" s="146" t="s">
        <v>102</v>
      </c>
      <c r="J808" s="146" t="s">
        <v>102</v>
      </c>
      <c r="K808" s="146" t="s">
        <v>102</v>
      </c>
      <c r="L808" s="146" t="s">
        <v>102</v>
      </c>
      <c r="M808" s="146" t="s">
        <v>102</v>
      </c>
      <c r="N808" s="146" t="s">
        <v>102</v>
      </c>
      <c r="O808" s="146" t="s">
        <v>102</v>
      </c>
      <c r="P808" s="145">
        <f>IF(ISERROR(P807/P805),0,P807/P805)</f>
        <v>0</v>
      </c>
      <c r="Q808" s="146" t="s">
        <v>102</v>
      </c>
      <c r="R808" s="146" t="s">
        <v>102</v>
      </c>
      <c r="S808" s="146" t="s">
        <v>102</v>
      </c>
      <c r="T808" s="146" t="s">
        <v>102</v>
      </c>
      <c r="U808" s="146" t="s">
        <v>102</v>
      </c>
      <c r="V808" s="146" t="s">
        <v>102</v>
      </c>
      <c r="W808" s="146" t="s">
        <v>102</v>
      </c>
      <c r="X808" s="145">
        <f>IF(ISERROR(X807/X805),0,X807/X805)</f>
        <v>0</v>
      </c>
      <c r="Y808" s="146" t="s">
        <v>102</v>
      </c>
      <c r="Z808" s="146" t="s">
        <v>102</v>
      </c>
      <c r="AA808" s="146" t="s">
        <v>102</v>
      </c>
      <c r="AB808" s="146" t="s">
        <v>102</v>
      </c>
      <c r="AC808" s="146" t="s">
        <v>102</v>
      </c>
      <c r="AD808" s="146" t="s">
        <v>102</v>
      </c>
      <c r="AE808" s="146" t="s">
        <v>102</v>
      </c>
      <c r="AF808" s="145">
        <f>IF(ISERROR(AF807/AF805),0,AF807/AF805)</f>
        <v>0</v>
      </c>
      <c r="AG808" s="146" t="s">
        <v>102</v>
      </c>
      <c r="AH808" s="146" t="s">
        <v>102</v>
      </c>
      <c r="AI808" s="146" t="s">
        <v>102</v>
      </c>
      <c r="AJ808" s="146" t="s">
        <v>102</v>
      </c>
      <c r="AK808" s="146" t="s">
        <v>102</v>
      </c>
      <c r="AL808" s="146" t="s">
        <v>102</v>
      </c>
      <c r="AM808" s="146" t="s">
        <v>102</v>
      </c>
      <c r="AN808" s="145">
        <f>IF(ISERROR(AN807/AN805),0,AN807/AN805)</f>
        <v>0</v>
      </c>
      <c r="AO808" s="146" t="s">
        <v>102</v>
      </c>
      <c r="AP808" s="146" t="s">
        <v>102</v>
      </c>
      <c r="AQ808" s="146" t="s">
        <v>102</v>
      </c>
      <c r="AR808" s="146" t="s">
        <v>102</v>
      </c>
      <c r="AS808" s="146" t="s">
        <v>102</v>
      </c>
      <c r="AT808" s="146" t="s">
        <v>102</v>
      </c>
      <c r="AU808" s="146" t="s">
        <v>102</v>
      </c>
      <c r="AV808" s="145">
        <f>IF(ISERROR(AV807/AV805),0,AV807/AV805)</f>
        <v>0</v>
      </c>
      <c r="AW808" s="146" t="s">
        <v>102</v>
      </c>
      <c r="AX808" s="146" t="s">
        <v>102</v>
      </c>
      <c r="AY808" s="146" t="s">
        <v>102</v>
      </c>
      <c r="AZ808" s="146"/>
      <c r="BA808" s="146"/>
      <c r="BB808" s="146"/>
      <c r="BC808" s="146"/>
      <c r="BD808" s="145">
        <f>IF(ISERROR(BD807/BD805),0,BD807/BD805)</f>
        <v>0</v>
      </c>
    </row>
    <row r="809" spans="1:56" s="49" customFormat="1" ht="12.75" hidden="1" customHeight="1" outlineLevel="2" x14ac:dyDescent="0.2">
      <c r="A809" s="293"/>
      <c r="B809" s="345"/>
      <c r="C809" s="42" t="s">
        <v>5</v>
      </c>
      <c r="D809" s="43" t="s">
        <v>4</v>
      </c>
      <c r="E809" s="43"/>
      <c r="F809" s="43"/>
      <c r="G809" s="44"/>
      <c r="H809" s="145">
        <f>IF(ISERROR((H805-H806)/H805),0,(H805-H806)/H805)</f>
        <v>0</v>
      </c>
      <c r="I809" s="146" t="s">
        <v>102</v>
      </c>
      <c r="J809" s="146" t="s">
        <v>102</v>
      </c>
      <c r="K809" s="146" t="s">
        <v>102</v>
      </c>
      <c r="L809" s="146" t="s">
        <v>102</v>
      </c>
      <c r="M809" s="146" t="s">
        <v>102</v>
      </c>
      <c r="N809" s="146" t="s">
        <v>102</v>
      </c>
      <c r="O809" s="146" t="s">
        <v>102</v>
      </c>
      <c r="P809" s="145">
        <f>IF(ISERROR((P805-P806)/P805),0,(P805-P806)/P805)</f>
        <v>0</v>
      </c>
      <c r="Q809" s="146" t="s">
        <v>102</v>
      </c>
      <c r="R809" s="146" t="s">
        <v>102</v>
      </c>
      <c r="S809" s="146" t="s">
        <v>102</v>
      </c>
      <c r="T809" s="146" t="s">
        <v>102</v>
      </c>
      <c r="U809" s="146" t="s">
        <v>102</v>
      </c>
      <c r="V809" s="146" t="s">
        <v>102</v>
      </c>
      <c r="W809" s="146" t="s">
        <v>102</v>
      </c>
      <c r="X809" s="145">
        <f>IF(ISERROR((X805-X806)/X805),0,(X805-X806)/X805)</f>
        <v>0</v>
      </c>
      <c r="Y809" s="146" t="s">
        <v>102</v>
      </c>
      <c r="Z809" s="146" t="s">
        <v>102</v>
      </c>
      <c r="AA809" s="146" t="s">
        <v>102</v>
      </c>
      <c r="AB809" s="146" t="s">
        <v>102</v>
      </c>
      <c r="AC809" s="146" t="s">
        <v>102</v>
      </c>
      <c r="AD809" s="146" t="s">
        <v>102</v>
      </c>
      <c r="AE809" s="146" t="s">
        <v>102</v>
      </c>
      <c r="AF809" s="145">
        <f>IF(ISERROR((AF805-AF806)/AF805),0,(AF805-AF806)/AF805)</f>
        <v>0</v>
      </c>
      <c r="AG809" s="146" t="s">
        <v>102</v>
      </c>
      <c r="AH809" s="146" t="s">
        <v>102</v>
      </c>
      <c r="AI809" s="146" t="s">
        <v>102</v>
      </c>
      <c r="AJ809" s="146" t="s">
        <v>102</v>
      </c>
      <c r="AK809" s="146" t="s">
        <v>102</v>
      </c>
      <c r="AL809" s="146" t="s">
        <v>102</v>
      </c>
      <c r="AM809" s="146" t="s">
        <v>102</v>
      </c>
      <c r="AN809" s="145">
        <f>IF(ISERROR((AN805-AN806)/AN805),0,(AN805-AN806)/AN805)</f>
        <v>0</v>
      </c>
      <c r="AO809" s="146" t="s">
        <v>102</v>
      </c>
      <c r="AP809" s="146" t="s">
        <v>102</v>
      </c>
      <c r="AQ809" s="146" t="s">
        <v>102</v>
      </c>
      <c r="AR809" s="146" t="s">
        <v>102</v>
      </c>
      <c r="AS809" s="146" t="s">
        <v>102</v>
      </c>
      <c r="AT809" s="146" t="s">
        <v>102</v>
      </c>
      <c r="AU809" s="146" t="s">
        <v>102</v>
      </c>
      <c r="AV809" s="145">
        <f>IF(ISERROR((AV805-AV806)/AV805),0,(AV805-AV806)/AV805)</f>
        <v>0</v>
      </c>
      <c r="AW809" s="146" t="s">
        <v>102</v>
      </c>
      <c r="AX809" s="146" t="s">
        <v>102</v>
      </c>
      <c r="AY809" s="146" t="s">
        <v>102</v>
      </c>
      <c r="AZ809" s="146"/>
      <c r="BA809" s="146"/>
      <c r="BB809" s="146"/>
      <c r="BC809" s="146"/>
      <c r="BD809" s="145">
        <f>IF(ISERROR((BD805-BD806)/BD805),0,(BD805-BD806)/BD805)</f>
        <v>0</v>
      </c>
    </row>
    <row r="810" spans="1:56" ht="12.75" hidden="1" customHeight="1" outlineLevel="3" x14ac:dyDescent="0.2">
      <c r="A810" s="292" t="s">
        <v>260</v>
      </c>
      <c r="B810" s="345"/>
      <c r="C810" s="8" t="s">
        <v>46</v>
      </c>
      <c r="D810" s="5"/>
      <c r="E810" s="5"/>
      <c r="F810" s="5"/>
      <c r="G810" s="15"/>
      <c r="H810" s="143">
        <f>SUMIF($I$3:$BD$3,$H$3,$I810:$BD810)</f>
        <v>0</v>
      </c>
      <c r="I810" s="144">
        <v>0</v>
      </c>
      <c r="J810" s="144">
        <v>0</v>
      </c>
      <c r="K810" s="144">
        <v>0</v>
      </c>
      <c r="L810" s="144">
        <v>0</v>
      </c>
      <c r="M810" s="144">
        <v>0</v>
      </c>
      <c r="N810" s="144">
        <v>0</v>
      </c>
      <c r="O810" s="144">
        <v>0</v>
      </c>
      <c r="P810" s="143">
        <f>SUM(I810:O810)</f>
        <v>0</v>
      </c>
      <c r="Q810" s="144">
        <v>0</v>
      </c>
      <c r="R810" s="144">
        <v>0</v>
      </c>
      <c r="S810" s="144">
        <v>0</v>
      </c>
      <c r="T810" s="144">
        <v>0</v>
      </c>
      <c r="U810" s="144">
        <v>0</v>
      </c>
      <c r="V810" s="144">
        <v>0</v>
      </c>
      <c r="W810" s="144">
        <v>0</v>
      </c>
      <c r="X810" s="143">
        <f>SUM(Q810:W810)</f>
        <v>0</v>
      </c>
      <c r="Y810" s="144">
        <v>0</v>
      </c>
      <c r="Z810" s="144">
        <v>0</v>
      </c>
      <c r="AA810" s="144">
        <v>0</v>
      </c>
      <c r="AB810" s="144">
        <v>0</v>
      </c>
      <c r="AC810" s="144">
        <v>0</v>
      </c>
      <c r="AD810" s="144">
        <v>0</v>
      </c>
      <c r="AE810" s="144">
        <v>0</v>
      </c>
      <c r="AF810" s="143">
        <f>SUM(Y810:AE810)</f>
        <v>0</v>
      </c>
      <c r="AG810" s="144">
        <v>0</v>
      </c>
      <c r="AH810" s="144">
        <v>0</v>
      </c>
      <c r="AI810" s="144">
        <v>0</v>
      </c>
      <c r="AJ810" s="144">
        <v>0</v>
      </c>
      <c r="AK810" s="144">
        <v>0</v>
      </c>
      <c r="AL810" s="144">
        <v>0</v>
      </c>
      <c r="AM810" s="144">
        <v>0</v>
      </c>
      <c r="AN810" s="143">
        <f>SUM(AG810:AM810)</f>
        <v>0</v>
      </c>
      <c r="AO810" s="144">
        <v>0</v>
      </c>
      <c r="AP810" s="144">
        <v>0</v>
      </c>
      <c r="AQ810" s="144">
        <v>0</v>
      </c>
      <c r="AR810" s="144">
        <v>0</v>
      </c>
      <c r="AS810" s="144">
        <v>0</v>
      </c>
      <c r="AT810" s="144">
        <v>0</v>
      </c>
      <c r="AU810" s="144">
        <v>0</v>
      </c>
      <c r="AV810" s="143">
        <f>SUM(AO810:AU810)</f>
        <v>0</v>
      </c>
      <c r="AW810" s="144"/>
      <c r="AX810" s="144"/>
      <c r="AY810" s="144"/>
      <c r="AZ810" s="144"/>
      <c r="BA810" s="144"/>
      <c r="BB810" s="144"/>
      <c r="BC810" s="144"/>
      <c r="BD810" s="143">
        <f>SUM(AW810:BC810)</f>
        <v>0</v>
      </c>
    </row>
    <row r="811" spans="1:56" ht="12.75" hidden="1" customHeight="1" outlineLevel="2" x14ac:dyDescent="0.2">
      <c r="A811" s="292"/>
      <c r="B811" s="345"/>
      <c r="C811" s="8" t="s">
        <v>14</v>
      </c>
      <c r="D811" s="5"/>
      <c r="E811" s="5"/>
      <c r="F811" s="5"/>
      <c r="G811" s="15"/>
      <c r="H811" s="143">
        <f>IF(ISERROR(H810/H806),0,H810/H806)</f>
        <v>0</v>
      </c>
      <c r="I811" s="144" t="s">
        <v>102</v>
      </c>
      <c r="J811" s="144" t="s">
        <v>102</v>
      </c>
      <c r="K811" s="144" t="s">
        <v>102</v>
      </c>
      <c r="L811" s="144" t="s">
        <v>102</v>
      </c>
      <c r="M811" s="144" t="s">
        <v>102</v>
      </c>
      <c r="N811" s="144" t="s">
        <v>102</v>
      </c>
      <c r="O811" s="144" t="s">
        <v>102</v>
      </c>
      <c r="P811" s="143">
        <f>IF(ISERROR(P810/P806),0,P810/P806)</f>
        <v>0</v>
      </c>
      <c r="Q811" s="144" t="s">
        <v>102</v>
      </c>
      <c r="R811" s="144" t="s">
        <v>102</v>
      </c>
      <c r="S811" s="144" t="s">
        <v>102</v>
      </c>
      <c r="T811" s="144" t="s">
        <v>102</v>
      </c>
      <c r="U811" s="144" t="s">
        <v>102</v>
      </c>
      <c r="V811" s="144" t="s">
        <v>102</v>
      </c>
      <c r="W811" s="144" t="s">
        <v>102</v>
      </c>
      <c r="X811" s="143">
        <f>IF(ISERROR(X810/X806),0,X810/X806)</f>
        <v>0</v>
      </c>
      <c r="Y811" s="144" t="s">
        <v>102</v>
      </c>
      <c r="Z811" s="144" t="s">
        <v>102</v>
      </c>
      <c r="AA811" s="144" t="s">
        <v>102</v>
      </c>
      <c r="AB811" s="144" t="s">
        <v>102</v>
      </c>
      <c r="AC811" s="144" t="s">
        <v>102</v>
      </c>
      <c r="AD811" s="144" t="s">
        <v>102</v>
      </c>
      <c r="AE811" s="144" t="s">
        <v>102</v>
      </c>
      <c r="AF811" s="143">
        <f>IF(ISERROR(AF810/AF806),0,AF810/AF806)</f>
        <v>0</v>
      </c>
      <c r="AG811" s="144" t="s">
        <v>102</v>
      </c>
      <c r="AH811" s="144" t="s">
        <v>102</v>
      </c>
      <c r="AI811" s="144" t="s">
        <v>102</v>
      </c>
      <c r="AJ811" s="144" t="s">
        <v>102</v>
      </c>
      <c r="AK811" s="144" t="s">
        <v>102</v>
      </c>
      <c r="AL811" s="144" t="s">
        <v>102</v>
      </c>
      <c r="AM811" s="144" t="s">
        <v>102</v>
      </c>
      <c r="AN811" s="143">
        <f>IF(ISERROR(AN810/AN806),0,AN810/AN806)</f>
        <v>0</v>
      </c>
      <c r="AO811" s="144" t="s">
        <v>102</v>
      </c>
      <c r="AP811" s="144" t="s">
        <v>102</v>
      </c>
      <c r="AQ811" s="144" t="s">
        <v>102</v>
      </c>
      <c r="AR811" s="144" t="s">
        <v>102</v>
      </c>
      <c r="AS811" s="144" t="s">
        <v>102</v>
      </c>
      <c r="AT811" s="144" t="s">
        <v>102</v>
      </c>
      <c r="AU811" s="144" t="s">
        <v>102</v>
      </c>
      <c r="AV811" s="143">
        <f>IF(ISERROR(AV810/AV806),0,AV810/AV806)</f>
        <v>0</v>
      </c>
      <c r="AW811" s="144" t="s">
        <v>102</v>
      </c>
      <c r="AX811" s="144" t="s">
        <v>102</v>
      </c>
      <c r="AY811" s="144" t="s">
        <v>102</v>
      </c>
      <c r="AZ811" s="144"/>
      <c r="BA811" s="144"/>
      <c r="BB811" s="144"/>
      <c r="BC811" s="144"/>
      <c r="BD811" s="143">
        <f>IF(ISERROR(BD810/BD806),0,BD810/BD806)</f>
        <v>0</v>
      </c>
    </row>
    <row r="812" spans="1:56" ht="12.75" hidden="1" customHeight="1" outlineLevel="2" x14ac:dyDescent="0.2">
      <c r="A812" s="292" t="s">
        <v>261</v>
      </c>
      <c r="B812" s="345"/>
      <c r="C812" s="8"/>
      <c r="D812" s="5"/>
      <c r="E812" s="5"/>
      <c r="F812" s="5"/>
      <c r="G812" s="15"/>
      <c r="H812" s="143"/>
      <c r="I812" s="144"/>
      <c r="J812" s="144"/>
      <c r="K812" s="144"/>
      <c r="L812" s="144"/>
      <c r="M812" s="144"/>
      <c r="N812" s="144"/>
      <c r="O812" s="144"/>
      <c r="P812" s="143"/>
      <c r="Q812" s="144"/>
      <c r="R812" s="144"/>
      <c r="S812" s="144"/>
      <c r="T812" s="144"/>
      <c r="U812" s="144"/>
      <c r="V812" s="144"/>
      <c r="W812" s="144"/>
      <c r="X812" s="143"/>
      <c r="Y812" s="144"/>
      <c r="Z812" s="144"/>
      <c r="AA812" s="144"/>
      <c r="AB812" s="144"/>
      <c r="AC812" s="144"/>
      <c r="AD812" s="144"/>
      <c r="AE812" s="144"/>
      <c r="AF812" s="143"/>
      <c r="AG812" s="144"/>
      <c r="AH812" s="144"/>
      <c r="AI812" s="144"/>
      <c r="AJ812" s="144"/>
      <c r="AK812" s="144"/>
      <c r="AL812" s="144"/>
      <c r="AM812" s="144"/>
      <c r="AN812" s="143"/>
      <c r="AO812" s="144"/>
      <c r="AP812" s="144"/>
      <c r="AQ812" s="144"/>
      <c r="AR812" s="144"/>
      <c r="AS812" s="144"/>
      <c r="AT812" s="144"/>
      <c r="AU812" s="144"/>
      <c r="AV812" s="143"/>
      <c r="AW812" s="144"/>
      <c r="AX812" s="144"/>
      <c r="AY812" s="144"/>
      <c r="AZ812" s="144"/>
      <c r="BA812" s="144"/>
      <c r="BB812" s="144"/>
      <c r="BC812" s="144"/>
      <c r="BD812" s="143"/>
    </row>
    <row r="813" spans="1:56" ht="12.75" hidden="1" customHeight="1" outlineLevel="2" x14ac:dyDescent="0.2">
      <c r="A813" s="268"/>
      <c r="B813" s="345"/>
      <c r="C813" s="8"/>
      <c r="D813" s="5"/>
      <c r="E813" s="5"/>
      <c r="F813" s="5"/>
      <c r="G813" s="15"/>
      <c r="H813" s="143"/>
      <c r="I813" s="144"/>
      <c r="J813" s="144"/>
      <c r="K813" s="144"/>
      <c r="L813" s="144"/>
      <c r="M813" s="144"/>
      <c r="N813" s="144"/>
      <c r="O813" s="144"/>
      <c r="P813" s="143"/>
      <c r="Q813" s="144"/>
      <c r="R813" s="144"/>
      <c r="S813" s="144"/>
      <c r="T813" s="144"/>
      <c r="U813" s="144"/>
      <c r="V813" s="144"/>
      <c r="W813" s="144"/>
      <c r="X813" s="143"/>
      <c r="Y813" s="144"/>
      <c r="Z813" s="144"/>
      <c r="AA813" s="144"/>
      <c r="AB813" s="144"/>
      <c r="AC813" s="144"/>
      <c r="AD813" s="144"/>
      <c r="AE813" s="144"/>
      <c r="AF813" s="143"/>
      <c r="AG813" s="144"/>
      <c r="AH813" s="144"/>
      <c r="AI813" s="144"/>
      <c r="AJ813" s="144"/>
      <c r="AK813" s="144"/>
      <c r="AL813" s="144"/>
      <c r="AM813" s="144"/>
      <c r="AN813" s="143"/>
      <c r="AO813" s="144"/>
      <c r="AP813" s="144"/>
      <c r="AQ813" s="144"/>
      <c r="AR813" s="144"/>
      <c r="AS813" s="144"/>
      <c r="AT813" s="144"/>
      <c r="AU813" s="144"/>
      <c r="AV813" s="143"/>
      <c r="AW813" s="144"/>
      <c r="AX813" s="144"/>
      <c r="AY813" s="144"/>
      <c r="AZ813" s="144"/>
      <c r="BA813" s="144"/>
      <c r="BB813" s="144"/>
      <c r="BC813" s="144"/>
      <c r="BD813" s="143"/>
    </row>
    <row r="814" spans="1:56" ht="12.75" hidden="1" customHeight="1" outlineLevel="2" x14ac:dyDescent="0.2">
      <c r="A814" s="291" t="s">
        <v>262</v>
      </c>
      <c r="B814" s="345"/>
      <c r="C814" s="8"/>
      <c r="D814" s="5"/>
      <c r="E814" s="5"/>
      <c r="F814" s="5"/>
      <c r="G814" s="15"/>
      <c r="H814" s="143"/>
      <c r="I814" s="144"/>
      <c r="J814" s="144"/>
      <c r="K814" s="144"/>
      <c r="L814" s="144"/>
      <c r="M814" s="144"/>
      <c r="N814" s="144"/>
      <c r="O814" s="144"/>
      <c r="P814" s="143"/>
      <c r="Q814" s="144"/>
      <c r="R814" s="144"/>
      <c r="S814" s="144"/>
      <c r="T814" s="144"/>
      <c r="U814" s="144"/>
      <c r="V814" s="144"/>
      <c r="W814" s="144"/>
      <c r="X814" s="143"/>
      <c r="Y814" s="144"/>
      <c r="Z814" s="144"/>
      <c r="AA814" s="144"/>
      <c r="AB814" s="144"/>
      <c r="AC814" s="144"/>
      <c r="AD814" s="144"/>
      <c r="AE814" s="144"/>
      <c r="AF814" s="143"/>
      <c r="AG814" s="144"/>
      <c r="AH814" s="144"/>
      <c r="AI814" s="144"/>
      <c r="AJ814" s="144"/>
      <c r="AK814" s="144"/>
      <c r="AL814" s="144"/>
      <c r="AM814" s="144"/>
      <c r="AN814" s="143"/>
      <c r="AO814" s="144"/>
      <c r="AP814" s="144"/>
      <c r="AQ814" s="144"/>
      <c r="AR814" s="144"/>
      <c r="AS814" s="144"/>
      <c r="AT814" s="144"/>
      <c r="AU814" s="144"/>
      <c r="AV814" s="143"/>
      <c r="AW814" s="144"/>
      <c r="AX814" s="144"/>
      <c r="AY814" s="144"/>
      <c r="AZ814" s="144"/>
      <c r="BA814" s="144"/>
      <c r="BB814" s="144"/>
      <c r="BC814" s="144"/>
      <c r="BD814" s="143"/>
    </row>
    <row r="815" spans="1:56" ht="12.75" hidden="1" customHeight="1" outlineLevel="2" x14ac:dyDescent="0.2">
      <c r="A815" s="291" t="s">
        <v>263</v>
      </c>
      <c r="B815" s="345"/>
      <c r="C815" s="8" t="s">
        <v>14</v>
      </c>
      <c r="D815" s="5" t="s">
        <v>15</v>
      </c>
      <c r="E815" s="5"/>
      <c r="F815" s="5"/>
      <c r="G815" s="15"/>
      <c r="H815" s="143"/>
      <c r="I815" s="144"/>
      <c r="J815" s="144"/>
      <c r="K815" s="144"/>
      <c r="L815" s="144"/>
      <c r="M815" s="144"/>
      <c r="N815" s="144"/>
      <c r="O815" s="144"/>
      <c r="P815" s="143"/>
      <c r="Q815" s="144"/>
      <c r="R815" s="144"/>
      <c r="S815" s="144"/>
      <c r="T815" s="144"/>
      <c r="U815" s="144"/>
      <c r="V815" s="144"/>
      <c r="W815" s="144"/>
      <c r="X815" s="143"/>
      <c r="Y815" s="144"/>
      <c r="Z815" s="144"/>
      <c r="AA815" s="144"/>
      <c r="AB815" s="144"/>
      <c r="AC815" s="144"/>
      <c r="AD815" s="144"/>
      <c r="AE815" s="144"/>
      <c r="AF815" s="143"/>
      <c r="AG815" s="144"/>
      <c r="AH815" s="144"/>
      <c r="AI815" s="144"/>
      <c r="AJ815" s="144"/>
      <c r="AK815" s="144"/>
      <c r="AL815" s="144"/>
      <c r="AM815" s="144"/>
      <c r="AN815" s="143"/>
      <c r="AO815" s="144"/>
      <c r="AP815" s="144"/>
      <c r="AQ815" s="144"/>
      <c r="AR815" s="144"/>
      <c r="AS815" s="144"/>
      <c r="AT815" s="144"/>
      <c r="AU815" s="144"/>
      <c r="AV815" s="143"/>
      <c r="AW815" s="144"/>
      <c r="AX815" s="144"/>
      <c r="AY815" s="144"/>
      <c r="AZ815" s="144"/>
      <c r="BA815" s="144"/>
      <c r="BB815" s="144"/>
      <c r="BC815" s="144"/>
      <c r="BD815" s="143"/>
    </row>
    <row r="816" spans="1:56" ht="12.75" hidden="1" customHeight="1" outlineLevel="2" x14ac:dyDescent="0.2">
      <c r="A816" s="291"/>
      <c r="B816" s="345" t="s">
        <v>54</v>
      </c>
      <c r="C816" s="8" t="s">
        <v>2</v>
      </c>
      <c r="D816" s="5" t="s">
        <v>9</v>
      </c>
      <c r="E816" s="5"/>
      <c r="F816" s="5"/>
      <c r="G816" s="15"/>
      <c r="H816" s="143">
        <f>SUMIF($I$3:$BD$3,$H$3,$I816:$BD816)</f>
        <v>114</v>
      </c>
      <c r="I816" s="144">
        <v>3</v>
      </c>
      <c r="J816" s="144">
        <v>0</v>
      </c>
      <c r="K816" s="144">
        <v>2</v>
      </c>
      <c r="L816" s="144">
        <v>2</v>
      </c>
      <c r="M816" s="144">
        <v>1</v>
      </c>
      <c r="N816" s="144">
        <v>6</v>
      </c>
      <c r="O816" s="144">
        <v>2</v>
      </c>
      <c r="P816" s="143">
        <f>SUM(I816:O816)</f>
        <v>16</v>
      </c>
      <c r="Q816" s="144">
        <v>2</v>
      </c>
      <c r="R816" s="144">
        <v>7</v>
      </c>
      <c r="S816" s="144">
        <v>5</v>
      </c>
      <c r="T816" s="144">
        <v>2</v>
      </c>
      <c r="U816" s="144">
        <v>2</v>
      </c>
      <c r="V816" s="144">
        <v>0</v>
      </c>
      <c r="W816" s="144">
        <v>1</v>
      </c>
      <c r="X816" s="143">
        <f>SUM(Q816:W816)</f>
        <v>19</v>
      </c>
      <c r="Y816" s="144">
        <v>2</v>
      </c>
      <c r="Z816" s="144">
        <v>3</v>
      </c>
      <c r="AA816" s="144">
        <v>4</v>
      </c>
      <c r="AB816" s="144">
        <v>3</v>
      </c>
      <c r="AC816" s="144">
        <v>8</v>
      </c>
      <c r="AD816" s="144">
        <v>4</v>
      </c>
      <c r="AE816" s="144">
        <v>7</v>
      </c>
      <c r="AF816" s="143">
        <f>SUM(Y816:AE816)</f>
        <v>31</v>
      </c>
      <c r="AG816" s="144">
        <v>1</v>
      </c>
      <c r="AH816" s="144">
        <v>13</v>
      </c>
      <c r="AI816" s="144">
        <v>6</v>
      </c>
      <c r="AJ816" s="144">
        <v>3</v>
      </c>
      <c r="AK816" s="144">
        <v>9</v>
      </c>
      <c r="AL816" s="144">
        <v>6</v>
      </c>
      <c r="AM816" s="144">
        <v>2</v>
      </c>
      <c r="AN816" s="143">
        <f>SUM(AG816:AM816)</f>
        <v>40</v>
      </c>
      <c r="AO816" s="144">
        <v>3</v>
      </c>
      <c r="AP816" s="144">
        <v>4</v>
      </c>
      <c r="AQ816" s="144">
        <v>2</v>
      </c>
      <c r="AR816" s="144">
        <v>0</v>
      </c>
      <c r="AS816" s="144">
        <v>4</v>
      </c>
      <c r="AT816" s="144">
        <v>0</v>
      </c>
      <c r="AU816" s="144">
        <v>3</v>
      </c>
      <c r="AV816" s="143">
        <f>SUM(AO816:AU816)</f>
        <v>16</v>
      </c>
      <c r="AW816" s="144"/>
      <c r="AX816" s="144"/>
      <c r="AY816" s="144"/>
      <c r="AZ816" s="144"/>
      <c r="BA816" s="144"/>
      <c r="BB816" s="144"/>
      <c r="BC816" s="144"/>
      <c r="BD816" s="143">
        <f>SUM(AW816:BC816)</f>
        <v>0</v>
      </c>
    </row>
    <row r="817" spans="1:56" ht="12.75" hidden="1" customHeight="1" outlineLevel="2" x14ac:dyDescent="0.2">
      <c r="A817" s="292"/>
      <c r="B817" s="345"/>
      <c r="C817" s="8" t="s">
        <v>3</v>
      </c>
      <c r="D817" s="5" t="s">
        <v>9</v>
      </c>
      <c r="E817" s="5"/>
      <c r="F817" s="5"/>
      <c r="G817" s="15"/>
      <c r="H817" s="143">
        <f>SUMIF($I$3:$BD$3,$H$3,$I817:$BD817)</f>
        <v>104</v>
      </c>
      <c r="I817" s="144">
        <v>3</v>
      </c>
      <c r="J817" s="144">
        <v>0</v>
      </c>
      <c r="K817" s="144">
        <v>2</v>
      </c>
      <c r="L817" s="144">
        <v>2</v>
      </c>
      <c r="M817" s="144">
        <v>1</v>
      </c>
      <c r="N817" s="144">
        <v>4</v>
      </c>
      <c r="O817" s="144">
        <v>2</v>
      </c>
      <c r="P817" s="143">
        <f>SUM(I817:O817)</f>
        <v>14</v>
      </c>
      <c r="Q817" s="144">
        <v>2</v>
      </c>
      <c r="R817" s="144">
        <v>3</v>
      </c>
      <c r="S817" s="144">
        <v>5</v>
      </c>
      <c r="T817" s="144">
        <v>2</v>
      </c>
      <c r="U817" s="144">
        <v>2</v>
      </c>
      <c r="V817" s="144">
        <v>0</v>
      </c>
      <c r="W817" s="144">
        <v>1</v>
      </c>
      <c r="X817" s="143">
        <f>SUM(Q817:W817)</f>
        <v>15</v>
      </c>
      <c r="Y817" s="144">
        <v>1</v>
      </c>
      <c r="Z817" s="144">
        <v>3</v>
      </c>
      <c r="AA817" s="144">
        <v>4</v>
      </c>
      <c r="AB817" s="144">
        <v>3</v>
      </c>
      <c r="AC817" s="144">
        <v>8</v>
      </c>
      <c r="AD817" s="144">
        <v>4</v>
      </c>
      <c r="AE817" s="144">
        <v>7</v>
      </c>
      <c r="AF817" s="143">
        <f>SUM(Y817:AE817)</f>
        <v>30</v>
      </c>
      <c r="AG817" s="144">
        <v>1</v>
      </c>
      <c r="AH817" s="144">
        <v>10</v>
      </c>
      <c r="AI817" s="144">
        <v>6</v>
      </c>
      <c r="AJ817" s="144">
        <v>3</v>
      </c>
      <c r="AK817" s="144">
        <v>9</v>
      </c>
      <c r="AL817" s="144">
        <v>6</v>
      </c>
      <c r="AM817" s="144">
        <v>2</v>
      </c>
      <c r="AN817" s="143">
        <f>SUM(AG817:AM817)</f>
        <v>37</v>
      </c>
      <c r="AO817" s="144">
        <v>3</v>
      </c>
      <c r="AP817" s="144">
        <v>4</v>
      </c>
      <c r="AQ817" s="144">
        <v>2</v>
      </c>
      <c r="AR817" s="144">
        <v>0</v>
      </c>
      <c r="AS817" s="144">
        <v>4</v>
      </c>
      <c r="AT817" s="144">
        <v>0</v>
      </c>
      <c r="AU817" s="144">
        <v>3</v>
      </c>
      <c r="AV817" s="143">
        <f>SUM(AO817:AU817)</f>
        <v>16</v>
      </c>
      <c r="AW817" s="144"/>
      <c r="AX817" s="144"/>
      <c r="AY817" s="144"/>
      <c r="AZ817" s="144"/>
      <c r="BA817" s="144"/>
      <c r="BB817" s="144"/>
      <c r="BC817" s="144"/>
      <c r="BD817" s="143">
        <f>SUM(AW817:BC817)</f>
        <v>0</v>
      </c>
    </row>
    <row r="818" spans="1:56" ht="12.75" hidden="1" customHeight="1" outlineLevel="2" x14ac:dyDescent="0.2">
      <c r="A818" s="292"/>
      <c r="B818" s="345"/>
      <c r="C818" s="8" t="s">
        <v>33</v>
      </c>
      <c r="D818" s="5" t="s">
        <v>9</v>
      </c>
      <c r="E818" s="5"/>
      <c r="F818" s="5"/>
      <c r="G818" s="15"/>
      <c r="H818" s="143">
        <f>SUMIF($I$3:$BD$3,$H$3,$I818:$BD818)</f>
        <v>80</v>
      </c>
      <c r="I818" s="144">
        <v>3</v>
      </c>
      <c r="J818" s="144">
        <v>0</v>
      </c>
      <c r="K818" s="144">
        <v>2</v>
      </c>
      <c r="L818" s="144">
        <v>2</v>
      </c>
      <c r="M818" s="144">
        <v>1</v>
      </c>
      <c r="N818" s="144">
        <v>0</v>
      </c>
      <c r="O818" s="144">
        <v>0</v>
      </c>
      <c r="P818" s="143">
        <f>SUM(I818:O818)</f>
        <v>8</v>
      </c>
      <c r="Q818" s="144">
        <v>2</v>
      </c>
      <c r="R818" s="144">
        <v>1</v>
      </c>
      <c r="S818" s="144">
        <v>5</v>
      </c>
      <c r="T818" s="144">
        <v>1</v>
      </c>
      <c r="U818" s="144">
        <v>2</v>
      </c>
      <c r="V818" s="144">
        <v>0</v>
      </c>
      <c r="W818" s="144">
        <v>1</v>
      </c>
      <c r="X818" s="143">
        <f>SUM(Q818:W818)</f>
        <v>12</v>
      </c>
      <c r="Y818" s="144">
        <v>1</v>
      </c>
      <c r="Z818" s="144">
        <v>2</v>
      </c>
      <c r="AA818" s="144">
        <v>4</v>
      </c>
      <c r="AB818" s="144">
        <v>3</v>
      </c>
      <c r="AC818" s="144">
        <v>6</v>
      </c>
      <c r="AD818" s="144">
        <v>4</v>
      </c>
      <c r="AE818" s="144">
        <v>7</v>
      </c>
      <c r="AF818" s="143">
        <f>SUM(Y818:AE818)</f>
        <v>27</v>
      </c>
      <c r="AG818" s="144">
        <v>1</v>
      </c>
      <c r="AH818" s="144">
        <v>1</v>
      </c>
      <c r="AI818" s="144">
        <v>4</v>
      </c>
      <c r="AJ818" s="144">
        <v>3</v>
      </c>
      <c r="AK818" s="144">
        <v>9</v>
      </c>
      <c r="AL818" s="144">
        <v>6</v>
      </c>
      <c r="AM818" s="144">
        <v>2</v>
      </c>
      <c r="AN818" s="143">
        <f>SUM(AG818:AM818)</f>
        <v>26</v>
      </c>
      <c r="AO818" s="144">
        <v>3</v>
      </c>
      <c r="AP818" s="144">
        <v>4</v>
      </c>
      <c r="AQ818" s="144">
        <v>2</v>
      </c>
      <c r="AR818" s="144">
        <v>0</v>
      </c>
      <c r="AS818" s="144">
        <v>3</v>
      </c>
      <c r="AT818" s="144">
        <v>0</v>
      </c>
      <c r="AU818" s="144">
        <v>3</v>
      </c>
      <c r="AV818" s="143">
        <f>SUM(AO818:AU818)</f>
        <v>15</v>
      </c>
      <c r="AW818" s="144"/>
      <c r="AX818" s="144"/>
      <c r="AY818" s="144"/>
      <c r="AZ818" s="144"/>
      <c r="BA818" s="144"/>
      <c r="BB818" s="144"/>
      <c r="BC818" s="144"/>
      <c r="BD818" s="143">
        <f>SUM(AW818:BC818)</f>
        <v>0</v>
      </c>
    </row>
    <row r="819" spans="1:56" s="48" customFormat="1" ht="12.75" hidden="1" customHeight="1" outlineLevel="2" x14ac:dyDescent="0.2">
      <c r="A819" s="293"/>
      <c r="B819" s="345"/>
      <c r="C819" s="42" t="s">
        <v>13</v>
      </c>
      <c r="D819" s="43" t="s">
        <v>4</v>
      </c>
      <c r="E819" s="43"/>
      <c r="F819" s="43"/>
      <c r="G819" s="44"/>
      <c r="H819" s="145">
        <f>IF(ISERROR(H818/H816),0,H818/H816)</f>
        <v>0.70175438596491224</v>
      </c>
      <c r="I819" s="146">
        <v>1</v>
      </c>
      <c r="J819" s="146" t="s">
        <v>102</v>
      </c>
      <c r="K819" s="146">
        <v>1</v>
      </c>
      <c r="L819" s="146">
        <v>1</v>
      </c>
      <c r="M819" s="146">
        <v>1</v>
      </c>
      <c r="N819" s="146">
        <v>0</v>
      </c>
      <c r="O819" s="146">
        <v>0</v>
      </c>
      <c r="P819" s="145">
        <f>IF(ISERROR(P818/P816),0,P818/P816)</f>
        <v>0.5</v>
      </c>
      <c r="Q819" s="146">
        <v>1</v>
      </c>
      <c r="R819" s="146">
        <v>0.14285714285714285</v>
      </c>
      <c r="S819" s="146">
        <v>1</v>
      </c>
      <c r="T819" s="146">
        <v>0.5</v>
      </c>
      <c r="U819" s="146">
        <v>1</v>
      </c>
      <c r="V819" s="146" t="s">
        <v>102</v>
      </c>
      <c r="W819" s="146">
        <v>1</v>
      </c>
      <c r="X819" s="145">
        <f>IF(ISERROR(X818/X816),0,X818/X816)</f>
        <v>0.63157894736842102</v>
      </c>
      <c r="Y819" s="146">
        <v>0.5</v>
      </c>
      <c r="Z819" s="146">
        <v>0.66666666666666663</v>
      </c>
      <c r="AA819" s="146">
        <v>1</v>
      </c>
      <c r="AB819" s="146">
        <v>1</v>
      </c>
      <c r="AC819" s="146">
        <v>0.75</v>
      </c>
      <c r="AD819" s="146">
        <v>1</v>
      </c>
      <c r="AE819" s="146">
        <v>1</v>
      </c>
      <c r="AF819" s="145">
        <f>IF(ISERROR(AF818/AF816),0,AF818/AF816)</f>
        <v>0.87096774193548387</v>
      </c>
      <c r="AG819" s="146">
        <v>1</v>
      </c>
      <c r="AH819" s="146">
        <v>7.6923076923076927E-2</v>
      </c>
      <c r="AI819" s="146">
        <v>0.66666666666666663</v>
      </c>
      <c r="AJ819" s="146">
        <v>1</v>
      </c>
      <c r="AK819" s="146">
        <v>1</v>
      </c>
      <c r="AL819" s="146">
        <v>1</v>
      </c>
      <c r="AM819" s="146">
        <v>1</v>
      </c>
      <c r="AN819" s="145">
        <f>IF(ISERROR(AN818/AN816),0,AN818/AN816)</f>
        <v>0.65</v>
      </c>
      <c r="AO819" s="146">
        <v>1</v>
      </c>
      <c r="AP819" s="146">
        <v>1</v>
      </c>
      <c r="AQ819" s="146">
        <v>1</v>
      </c>
      <c r="AR819" s="146" t="s">
        <v>102</v>
      </c>
      <c r="AS819" s="146">
        <v>0.75</v>
      </c>
      <c r="AT819" s="146" t="s">
        <v>102</v>
      </c>
      <c r="AU819" s="146">
        <v>1</v>
      </c>
      <c r="AV819" s="145">
        <f>IF(ISERROR(AV818/AV816),0,AV818/AV816)</f>
        <v>0.9375</v>
      </c>
      <c r="AW819" s="146"/>
      <c r="AX819" s="146"/>
      <c r="AY819" s="146"/>
      <c r="AZ819" s="146"/>
      <c r="BA819" s="146"/>
      <c r="BB819" s="146"/>
      <c r="BC819" s="146"/>
      <c r="BD819" s="145">
        <f>IF(ISERROR(BD818/BD816),0,BD818/BD816)</f>
        <v>0</v>
      </c>
    </row>
    <row r="820" spans="1:56" s="49" customFormat="1" ht="12.75" hidden="1" customHeight="1" outlineLevel="2" x14ac:dyDescent="0.2">
      <c r="A820" s="293"/>
      <c r="B820" s="345"/>
      <c r="C820" s="42" t="s">
        <v>5</v>
      </c>
      <c r="D820" s="43" t="s">
        <v>4</v>
      </c>
      <c r="E820" s="43"/>
      <c r="F820" s="43"/>
      <c r="G820" s="44"/>
      <c r="H820" s="145">
        <f>IF(ISERROR((H816-H817)/H816),0,(H816-H817)/H816)</f>
        <v>8.771929824561403E-2</v>
      </c>
      <c r="I820" s="146">
        <v>0</v>
      </c>
      <c r="J820" s="146" t="s">
        <v>102</v>
      </c>
      <c r="K820" s="146">
        <v>0</v>
      </c>
      <c r="L820" s="146">
        <v>0</v>
      </c>
      <c r="M820" s="146">
        <v>0</v>
      </c>
      <c r="N820" s="146">
        <v>0.33333333333333331</v>
      </c>
      <c r="O820" s="146">
        <v>0</v>
      </c>
      <c r="P820" s="145">
        <f>IF(ISERROR((P816-P817)/P816),0,(P816-P817)/P816)</f>
        <v>0.125</v>
      </c>
      <c r="Q820" s="146">
        <v>0</v>
      </c>
      <c r="R820" s="146">
        <v>0.5714285714285714</v>
      </c>
      <c r="S820" s="146">
        <v>0</v>
      </c>
      <c r="T820" s="146">
        <v>0</v>
      </c>
      <c r="U820" s="146">
        <v>0</v>
      </c>
      <c r="V820" s="146" t="s">
        <v>102</v>
      </c>
      <c r="W820" s="146">
        <v>0</v>
      </c>
      <c r="X820" s="145">
        <f>IF(ISERROR((X816-X817)/X816),0,(X816-X817)/X816)</f>
        <v>0.21052631578947367</v>
      </c>
      <c r="Y820" s="146">
        <v>0.5</v>
      </c>
      <c r="Z820" s="146">
        <v>0</v>
      </c>
      <c r="AA820" s="146">
        <v>0</v>
      </c>
      <c r="AB820" s="146">
        <v>0</v>
      </c>
      <c r="AC820" s="146">
        <v>0</v>
      </c>
      <c r="AD820" s="146">
        <v>0</v>
      </c>
      <c r="AE820" s="146">
        <v>0</v>
      </c>
      <c r="AF820" s="145">
        <f>IF(ISERROR((AF816-AF817)/AF816),0,(AF816-AF817)/AF816)</f>
        <v>3.2258064516129031E-2</v>
      </c>
      <c r="AG820" s="146">
        <v>0</v>
      </c>
      <c r="AH820" s="146">
        <v>0.23076923076923078</v>
      </c>
      <c r="AI820" s="146">
        <v>0</v>
      </c>
      <c r="AJ820" s="146">
        <v>0</v>
      </c>
      <c r="AK820" s="146">
        <v>0</v>
      </c>
      <c r="AL820" s="146">
        <v>0</v>
      </c>
      <c r="AM820" s="146">
        <v>0</v>
      </c>
      <c r="AN820" s="145">
        <f>IF(ISERROR((AN816-AN817)/AN816),0,(AN816-AN817)/AN816)</f>
        <v>7.4999999999999997E-2</v>
      </c>
      <c r="AO820" s="146">
        <v>0</v>
      </c>
      <c r="AP820" s="146">
        <v>0</v>
      </c>
      <c r="AQ820" s="146">
        <v>0</v>
      </c>
      <c r="AR820" s="146" t="s">
        <v>102</v>
      </c>
      <c r="AS820" s="146">
        <v>0</v>
      </c>
      <c r="AT820" s="146" t="s">
        <v>102</v>
      </c>
      <c r="AU820" s="146">
        <v>0</v>
      </c>
      <c r="AV820" s="145">
        <f>IF(ISERROR((AV816-AV817)/AV816),0,(AV816-AV817)/AV816)</f>
        <v>0</v>
      </c>
      <c r="AW820" s="146"/>
      <c r="AX820" s="146"/>
      <c r="AY820" s="146"/>
      <c r="AZ820" s="146"/>
      <c r="BA820" s="146"/>
      <c r="BB820" s="146"/>
      <c r="BC820" s="146"/>
      <c r="BD820" s="145">
        <f>IF(ISERROR((BD816-BD817)/BD816),0,(BD816-BD817)/BD816)</f>
        <v>0</v>
      </c>
    </row>
    <row r="821" spans="1:56" ht="12.75" hidden="1" customHeight="1" outlineLevel="3" x14ac:dyDescent="0.2">
      <c r="A821" s="292"/>
      <c r="B821" s="345"/>
      <c r="C821" s="8" t="s">
        <v>46</v>
      </c>
      <c r="D821" s="5"/>
      <c r="E821" s="5"/>
      <c r="F821" s="5"/>
      <c r="G821" s="15"/>
      <c r="H821" s="143">
        <f>SUMIF($I$3:$BD$3,$H$3,$I821:$BD821)</f>
        <v>5460</v>
      </c>
      <c r="I821" s="144">
        <v>3</v>
      </c>
      <c r="J821" s="144">
        <v>0</v>
      </c>
      <c r="K821" s="144">
        <v>2</v>
      </c>
      <c r="L821" s="144">
        <v>2</v>
      </c>
      <c r="M821" s="144">
        <v>1</v>
      </c>
      <c r="N821" s="144">
        <v>2992</v>
      </c>
      <c r="O821" s="144">
        <v>235</v>
      </c>
      <c r="P821" s="143">
        <f>SUM(I821:O821)</f>
        <v>3235</v>
      </c>
      <c r="Q821" s="144">
        <v>1</v>
      </c>
      <c r="R821" s="144">
        <v>345</v>
      </c>
      <c r="S821" s="144">
        <v>9</v>
      </c>
      <c r="T821" s="144">
        <v>109</v>
      </c>
      <c r="U821" s="144">
        <v>2</v>
      </c>
      <c r="V821" s="144">
        <v>0</v>
      </c>
      <c r="W821" s="144">
        <v>1</v>
      </c>
      <c r="X821" s="143">
        <f>SUM(Q821:W821)</f>
        <v>467</v>
      </c>
      <c r="Y821" s="144">
        <v>1</v>
      </c>
      <c r="Z821" s="144">
        <v>43</v>
      </c>
      <c r="AA821" s="144">
        <v>4</v>
      </c>
      <c r="AB821" s="144">
        <v>4</v>
      </c>
      <c r="AC821" s="144">
        <v>147</v>
      </c>
      <c r="AD821" s="144">
        <v>2</v>
      </c>
      <c r="AE821" s="144">
        <v>7</v>
      </c>
      <c r="AF821" s="143">
        <f>SUM(Y821:AE821)</f>
        <v>208</v>
      </c>
      <c r="AG821" s="144">
        <v>0</v>
      </c>
      <c r="AH821" s="144">
        <v>1231</v>
      </c>
      <c r="AI821" s="144">
        <v>206</v>
      </c>
      <c r="AJ821" s="144">
        <v>13</v>
      </c>
      <c r="AK821" s="144">
        <v>26</v>
      </c>
      <c r="AL821" s="144">
        <v>6</v>
      </c>
      <c r="AM821" s="144">
        <v>1</v>
      </c>
      <c r="AN821" s="143">
        <f>SUM(AG821:AM821)</f>
        <v>1483</v>
      </c>
      <c r="AO821" s="144">
        <v>2</v>
      </c>
      <c r="AP821" s="144">
        <v>3</v>
      </c>
      <c r="AQ821" s="144">
        <v>1</v>
      </c>
      <c r="AR821" s="144">
        <v>0</v>
      </c>
      <c r="AS821" s="144">
        <v>67</v>
      </c>
      <c r="AT821" s="144">
        <v>0</v>
      </c>
      <c r="AU821" s="144">
        <v>2</v>
      </c>
      <c r="AV821" s="143">
        <f>SUM(AO821:AU821)</f>
        <v>75</v>
      </c>
      <c r="AW821" s="144"/>
      <c r="AX821" s="144"/>
      <c r="AY821" s="144"/>
      <c r="AZ821" s="144"/>
      <c r="BA821" s="144"/>
      <c r="BB821" s="144"/>
      <c r="BC821" s="144"/>
      <c r="BD821" s="143">
        <f>SUM(AW821:BC821)</f>
        <v>0</v>
      </c>
    </row>
    <row r="822" spans="1:56" ht="12.75" hidden="1" customHeight="1" outlineLevel="2" x14ac:dyDescent="0.2">
      <c r="A822" s="292"/>
      <c r="B822" s="345"/>
      <c r="C822" s="8" t="s">
        <v>14</v>
      </c>
      <c r="D822" s="5"/>
      <c r="E822" s="5"/>
      <c r="F822" s="5"/>
      <c r="G822" s="15"/>
      <c r="H822" s="143">
        <f>IF(ISERROR(H821/H817),0,H821/H817)</f>
        <v>52.5</v>
      </c>
      <c r="I822" s="144">
        <v>1</v>
      </c>
      <c r="J822" s="144" t="s">
        <v>102</v>
      </c>
      <c r="K822" s="144">
        <v>1</v>
      </c>
      <c r="L822" s="144">
        <v>1</v>
      </c>
      <c r="M822" s="144">
        <v>1</v>
      </c>
      <c r="N822" s="144">
        <v>748</v>
      </c>
      <c r="O822" s="144">
        <v>117.5</v>
      </c>
      <c r="P822" s="143">
        <f>IF(ISERROR(P821/P817),0,P821/P817)</f>
        <v>231.07142857142858</v>
      </c>
      <c r="Q822" s="144">
        <v>0.5</v>
      </c>
      <c r="R822" s="144">
        <v>115</v>
      </c>
      <c r="S822" s="144">
        <v>1.8</v>
      </c>
      <c r="T822" s="144">
        <v>54.5</v>
      </c>
      <c r="U822" s="144">
        <v>1</v>
      </c>
      <c r="V822" s="144" t="s">
        <v>102</v>
      </c>
      <c r="W822" s="144">
        <v>1</v>
      </c>
      <c r="X822" s="143">
        <f>IF(ISERROR(X821/X817),0,X821/X817)</f>
        <v>31.133333333333333</v>
      </c>
      <c r="Y822" s="144">
        <v>1</v>
      </c>
      <c r="Z822" s="144">
        <v>14.333333333333334</v>
      </c>
      <c r="AA822" s="144">
        <v>1</v>
      </c>
      <c r="AB822" s="144">
        <v>1.3333333333333333</v>
      </c>
      <c r="AC822" s="144">
        <v>18.375</v>
      </c>
      <c r="AD822" s="144">
        <v>0.5</v>
      </c>
      <c r="AE822" s="144">
        <v>1</v>
      </c>
      <c r="AF822" s="143">
        <f>IF(ISERROR(AF821/AF817),0,AF821/AF817)</f>
        <v>6.9333333333333336</v>
      </c>
      <c r="AG822" s="144">
        <v>0</v>
      </c>
      <c r="AH822" s="144">
        <v>123.1</v>
      </c>
      <c r="AI822" s="144">
        <v>34.333333333333336</v>
      </c>
      <c r="AJ822" s="144">
        <v>4.333333333333333</v>
      </c>
      <c r="AK822" s="144">
        <v>2.8888888888888888</v>
      </c>
      <c r="AL822" s="144">
        <v>1</v>
      </c>
      <c r="AM822" s="144">
        <v>0.5</v>
      </c>
      <c r="AN822" s="143">
        <f>IF(ISERROR(AN821/AN817),0,AN821/AN817)</f>
        <v>40.081081081081081</v>
      </c>
      <c r="AO822" s="144">
        <v>0.66666666666666663</v>
      </c>
      <c r="AP822" s="144">
        <v>0.75</v>
      </c>
      <c r="AQ822" s="144">
        <v>0.5</v>
      </c>
      <c r="AR822" s="144" t="s">
        <v>102</v>
      </c>
      <c r="AS822" s="144">
        <v>16.75</v>
      </c>
      <c r="AT822" s="144" t="s">
        <v>102</v>
      </c>
      <c r="AU822" s="144">
        <v>0.66666666666666663</v>
      </c>
      <c r="AV822" s="143">
        <f>IF(ISERROR(AV821/AV817),0,AV821/AV817)</f>
        <v>4.6875</v>
      </c>
      <c r="AW822" s="144"/>
      <c r="AX822" s="144"/>
      <c r="AY822" s="144"/>
      <c r="AZ822" s="144"/>
      <c r="BA822" s="144"/>
      <c r="BB822" s="144"/>
      <c r="BC822" s="144"/>
      <c r="BD822" s="143">
        <f>IF(ISERROR(BD821/BD817),0,BD821/BD817)</f>
        <v>0</v>
      </c>
    </row>
    <row r="823" spans="1:56" ht="12.75" hidden="1" customHeight="1" outlineLevel="2" x14ac:dyDescent="0.2">
      <c r="A823" s="292"/>
      <c r="B823" s="345"/>
      <c r="C823" s="8"/>
      <c r="D823" s="5"/>
      <c r="E823" s="5"/>
      <c r="F823" s="5"/>
      <c r="G823" s="15"/>
      <c r="H823" s="143"/>
      <c r="I823" s="144"/>
      <c r="J823" s="144"/>
      <c r="K823" s="144"/>
      <c r="L823" s="144"/>
      <c r="M823" s="144"/>
      <c r="N823" s="144"/>
      <c r="O823" s="144"/>
      <c r="P823" s="143"/>
      <c r="Q823" s="144"/>
      <c r="R823" s="144"/>
      <c r="S823" s="144"/>
      <c r="T823" s="144"/>
      <c r="U823" s="144"/>
      <c r="V823" s="144"/>
      <c r="W823" s="144"/>
      <c r="X823" s="143"/>
      <c r="Y823" s="144"/>
      <c r="Z823" s="144"/>
      <c r="AA823" s="144"/>
      <c r="AB823" s="144"/>
      <c r="AC823" s="144"/>
      <c r="AD823" s="144"/>
      <c r="AE823" s="144"/>
      <c r="AF823" s="143"/>
      <c r="AG823" s="144"/>
      <c r="AH823" s="144"/>
      <c r="AI823" s="144"/>
      <c r="AJ823" s="144"/>
      <c r="AK823" s="144"/>
      <c r="AL823" s="144"/>
      <c r="AM823" s="144"/>
      <c r="AN823" s="143"/>
      <c r="AO823" s="144"/>
      <c r="AP823" s="144"/>
      <c r="AQ823" s="144"/>
      <c r="AR823" s="144"/>
      <c r="AS823" s="144"/>
      <c r="AT823" s="144"/>
      <c r="AU823" s="144"/>
      <c r="AV823" s="143"/>
      <c r="AW823" s="144"/>
      <c r="AX823" s="144"/>
      <c r="AY823" s="144"/>
      <c r="AZ823" s="144"/>
      <c r="BA823" s="144"/>
      <c r="BB823" s="144"/>
      <c r="BC823" s="144"/>
      <c r="BD823" s="143"/>
    </row>
    <row r="824" spans="1:56" ht="12.75" hidden="1" customHeight="1" outlineLevel="2" x14ac:dyDescent="0.2">
      <c r="A824" s="268"/>
      <c r="B824" s="345"/>
      <c r="C824" s="8"/>
      <c r="D824" s="5"/>
      <c r="E824" s="5"/>
      <c r="F824" s="5"/>
      <c r="G824" s="15"/>
      <c r="H824" s="143"/>
      <c r="I824" s="144"/>
      <c r="J824" s="144"/>
      <c r="K824" s="144"/>
      <c r="L824" s="144"/>
      <c r="M824" s="144"/>
      <c r="N824" s="144"/>
      <c r="O824" s="144"/>
      <c r="P824" s="143"/>
      <c r="Q824" s="144"/>
      <c r="R824" s="144"/>
      <c r="S824" s="144"/>
      <c r="T824" s="144"/>
      <c r="U824" s="144"/>
      <c r="V824" s="144"/>
      <c r="W824" s="144"/>
      <c r="X824" s="143"/>
      <c r="Y824" s="144"/>
      <c r="Z824" s="144"/>
      <c r="AA824" s="144"/>
      <c r="AB824" s="144"/>
      <c r="AC824" s="144"/>
      <c r="AD824" s="144"/>
      <c r="AE824" s="144"/>
      <c r="AF824" s="143"/>
      <c r="AG824" s="144"/>
      <c r="AH824" s="144"/>
      <c r="AI824" s="144"/>
      <c r="AJ824" s="144"/>
      <c r="AK824" s="144"/>
      <c r="AL824" s="144"/>
      <c r="AM824" s="144"/>
      <c r="AN824" s="143"/>
      <c r="AO824" s="144"/>
      <c r="AP824" s="144"/>
      <c r="AQ824" s="144"/>
      <c r="AR824" s="144"/>
      <c r="AS824" s="144"/>
      <c r="AT824" s="144"/>
      <c r="AU824" s="144"/>
      <c r="AV824" s="143"/>
      <c r="AW824" s="144"/>
      <c r="AX824" s="144"/>
      <c r="AY824" s="144"/>
      <c r="AZ824" s="144"/>
      <c r="BA824" s="144"/>
      <c r="BB824" s="144"/>
      <c r="BC824" s="144"/>
      <c r="BD824" s="143"/>
    </row>
    <row r="825" spans="1:56" ht="12.75" hidden="1" customHeight="1" outlineLevel="2" x14ac:dyDescent="0.2">
      <c r="A825" s="291"/>
      <c r="B825" s="345"/>
      <c r="C825" s="8"/>
      <c r="D825" s="5"/>
      <c r="E825" s="5"/>
      <c r="F825" s="5"/>
      <c r="G825" s="15"/>
      <c r="H825" s="143"/>
      <c r="I825" s="144"/>
      <c r="J825" s="144"/>
      <c r="K825" s="144"/>
      <c r="L825" s="144"/>
      <c r="M825" s="144"/>
      <c r="N825" s="144"/>
      <c r="O825" s="144"/>
      <c r="P825" s="143"/>
      <c r="Q825" s="144"/>
      <c r="R825" s="144"/>
      <c r="S825" s="144"/>
      <c r="T825" s="144"/>
      <c r="U825" s="144"/>
      <c r="V825" s="144"/>
      <c r="W825" s="144"/>
      <c r="X825" s="143"/>
      <c r="Y825" s="144"/>
      <c r="Z825" s="144"/>
      <c r="AA825" s="144"/>
      <c r="AB825" s="144"/>
      <c r="AC825" s="144"/>
      <c r="AD825" s="144"/>
      <c r="AE825" s="144"/>
      <c r="AF825" s="143"/>
      <c r="AG825" s="144"/>
      <c r="AH825" s="144"/>
      <c r="AI825" s="144"/>
      <c r="AJ825" s="144"/>
      <c r="AK825" s="144"/>
      <c r="AL825" s="144"/>
      <c r="AM825" s="144"/>
      <c r="AN825" s="143"/>
      <c r="AO825" s="144"/>
      <c r="AP825" s="144"/>
      <c r="AQ825" s="144"/>
      <c r="AR825" s="144"/>
      <c r="AS825" s="144"/>
      <c r="AT825" s="144"/>
      <c r="AU825" s="144"/>
      <c r="AV825" s="143"/>
      <c r="AW825" s="144"/>
      <c r="AX825" s="144"/>
      <c r="AY825" s="144"/>
      <c r="AZ825" s="144"/>
      <c r="BA825" s="144"/>
      <c r="BB825" s="144"/>
      <c r="BC825" s="144"/>
      <c r="BD825" s="143"/>
    </row>
    <row r="826" spans="1:56" ht="12.75" hidden="1" customHeight="1" outlineLevel="2" x14ac:dyDescent="0.2">
      <c r="A826" s="291"/>
      <c r="B826" s="345"/>
      <c r="C826" s="8" t="s">
        <v>14</v>
      </c>
      <c r="D826" s="5" t="s">
        <v>15</v>
      </c>
      <c r="E826" s="5"/>
      <c r="F826" s="5"/>
      <c r="G826" s="15"/>
      <c r="H826" s="143"/>
      <c r="I826" s="144"/>
      <c r="J826" s="144"/>
      <c r="K826" s="144"/>
      <c r="L826" s="144"/>
      <c r="M826" s="144"/>
      <c r="N826" s="144"/>
      <c r="O826" s="144"/>
      <c r="P826" s="143"/>
      <c r="Q826" s="144"/>
      <c r="R826" s="144"/>
      <c r="S826" s="144"/>
      <c r="T826" s="144"/>
      <c r="U826" s="144"/>
      <c r="V826" s="144"/>
      <c r="W826" s="144"/>
      <c r="X826" s="143"/>
      <c r="Y826" s="144"/>
      <c r="Z826" s="144"/>
      <c r="AA826" s="144"/>
      <c r="AB826" s="144"/>
      <c r="AC826" s="144"/>
      <c r="AD826" s="144"/>
      <c r="AE826" s="144"/>
      <c r="AF826" s="143"/>
      <c r="AG826" s="144"/>
      <c r="AH826" s="144"/>
      <c r="AI826" s="144"/>
      <c r="AJ826" s="144"/>
      <c r="AK826" s="144"/>
      <c r="AL826" s="144"/>
      <c r="AM826" s="144"/>
      <c r="AN826" s="143"/>
      <c r="AO826" s="144"/>
      <c r="AP826" s="144"/>
      <c r="AQ826" s="144"/>
      <c r="AR826" s="144"/>
      <c r="AS826" s="144"/>
      <c r="AT826" s="144"/>
      <c r="AU826" s="144"/>
      <c r="AV826" s="143"/>
      <c r="AW826" s="144"/>
      <c r="AX826" s="144"/>
      <c r="AY826" s="144"/>
      <c r="AZ826" s="144"/>
      <c r="BA826" s="144"/>
      <c r="BB826" s="144"/>
      <c r="BC826" s="144"/>
      <c r="BD826" s="143"/>
    </row>
    <row r="827" spans="1:56" ht="12.75" hidden="1" customHeight="1" outlineLevel="2" x14ac:dyDescent="0.2">
      <c r="A827" s="291" t="s">
        <v>271</v>
      </c>
      <c r="B827" s="345" t="s">
        <v>55</v>
      </c>
      <c r="C827" s="8" t="s">
        <v>2</v>
      </c>
      <c r="D827" s="5" t="s">
        <v>9</v>
      </c>
      <c r="E827" s="5"/>
      <c r="F827" s="5"/>
      <c r="G827" s="15"/>
      <c r="H827" s="143">
        <f>SUMIF($I$3:$BD$3,$H$3,$I827:$BD827)</f>
        <v>0</v>
      </c>
      <c r="I827" s="144">
        <v>0</v>
      </c>
      <c r="J827" s="144">
        <v>0</v>
      </c>
      <c r="K827" s="144">
        <v>0</v>
      </c>
      <c r="L827" s="144">
        <v>0</v>
      </c>
      <c r="M827" s="144">
        <v>0</v>
      </c>
      <c r="N827" s="144">
        <v>0</v>
      </c>
      <c r="O827" s="144">
        <v>0</v>
      </c>
      <c r="P827" s="143">
        <f>SUM(I827:O827)</f>
        <v>0</v>
      </c>
      <c r="Q827" s="144">
        <v>0</v>
      </c>
      <c r="R827" s="144">
        <v>0</v>
      </c>
      <c r="S827" s="144">
        <v>0</v>
      </c>
      <c r="T827" s="144">
        <v>0</v>
      </c>
      <c r="U827" s="144">
        <v>0</v>
      </c>
      <c r="V827" s="144">
        <v>0</v>
      </c>
      <c r="W827" s="144">
        <v>0</v>
      </c>
      <c r="X827" s="143">
        <f>SUM(Q827:W827)</f>
        <v>0</v>
      </c>
      <c r="Y827" s="144">
        <v>0</v>
      </c>
      <c r="Z827" s="144">
        <v>0</v>
      </c>
      <c r="AA827" s="144">
        <v>0</v>
      </c>
      <c r="AB827" s="144">
        <v>0</v>
      </c>
      <c r="AC827" s="144">
        <v>0</v>
      </c>
      <c r="AD827" s="144">
        <v>0</v>
      </c>
      <c r="AE827" s="144">
        <v>0</v>
      </c>
      <c r="AF827" s="143">
        <f>SUM(Y827:AE827)</f>
        <v>0</v>
      </c>
      <c r="AG827" s="144">
        <v>0</v>
      </c>
      <c r="AH827" s="144">
        <v>0</v>
      </c>
      <c r="AI827" s="144">
        <v>0</v>
      </c>
      <c r="AJ827" s="144">
        <v>0</v>
      </c>
      <c r="AK827" s="144">
        <v>0</v>
      </c>
      <c r="AL827" s="144">
        <v>0</v>
      </c>
      <c r="AM827" s="144">
        <v>0</v>
      </c>
      <c r="AN827" s="143">
        <f>SUM(AG827:AM827)</f>
        <v>0</v>
      </c>
      <c r="AO827" s="144">
        <v>0</v>
      </c>
      <c r="AP827" s="144">
        <v>0</v>
      </c>
      <c r="AQ827" s="144">
        <v>0</v>
      </c>
      <c r="AR827" s="144">
        <v>0</v>
      </c>
      <c r="AS827" s="144">
        <v>0</v>
      </c>
      <c r="AT827" s="144">
        <v>0</v>
      </c>
      <c r="AU827" s="144">
        <v>0</v>
      </c>
      <c r="AV827" s="143">
        <f>SUM(AO827:AU827)</f>
        <v>0</v>
      </c>
      <c r="AW827" s="144"/>
      <c r="AX827" s="144"/>
      <c r="AY827" s="144"/>
      <c r="AZ827" s="144"/>
      <c r="BA827" s="144"/>
      <c r="BB827" s="144"/>
      <c r="BC827" s="144"/>
      <c r="BD827" s="143">
        <f>SUM(AW827:BC827)</f>
        <v>0</v>
      </c>
    </row>
    <row r="828" spans="1:56" ht="12.75" hidden="1" customHeight="1" outlineLevel="2" x14ac:dyDescent="0.2">
      <c r="A828" s="292" t="s">
        <v>272</v>
      </c>
      <c r="B828" s="345"/>
      <c r="C828" s="8" t="s">
        <v>3</v>
      </c>
      <c r="D828" s="5" t="s">
        <v>9</v>
      </c>
      <c r="E828" s="5"/>
      <c r="F828" s="5"/>
      <c r="G828" s="15"/>
      <c r="H828" s="143">
        <f>SUMIF($I$3:$BD$3,$H$3,$I828:$BD828)</f>
        <v>0</v>
      </c>
      <c r="I828" s="144">
        <v>0</v>
      </c>
      <c r="J828" s="144">
        <v>0</v>
      </c>
      <c r="K828" s="144">
        <v>0</v>
      </c>
      <c r="L828" s="144">
        <v>0</v>
      </c>
      <c r="M828" s="144">
        <v>0</v>
      </c>
      <c r="N828" s="144">
        <v>0</v>
      </c>
      <c r="O828" s="144">
        <v>0</v>
      </c>
      <c r="P828" s="143">
        <f>SUM(I828:O828)</f>
        <v>0</v>
      </c>
      <c r="Q828" s="144">
        <v>0</v>
      </c>
      <c r="R828" s="144">
        <v>0</v>
      </c>
      <c r="S828" s="144">
        <v>0</v>
      </c>
      <c r="T828" s="144">
        <v>0</v>
      </c>
      <c r="U828" s="144">
        <v>0</v>
      </c>
      <c r="V828" s="144">
        <v>0</v>
      </c>
      <c r="W828" s="144">
        <v>0</v>
      </c>
      <c r="X828" s="143">
        <f>SUM(Q828:W828)</f>
        <v>0</v>
      </c>
      <c r="Y828" s="144">
        <v>0</v>
      </c>
      <c r="Z828" s="144">
        <v>0</v>
      </c>
      <c r="AA828" s="144">
        <v>0</v>
      </c>
      <c r="AB828" s="144">
        <v>0</v>
      </c>
      <c r="AC828" s="144">
        <v>0</v>
      </c>
      <c r="AD828" s="144">
        <v>0</v>
      </c>
      <c r="AE828" s="144">
        <v>0</v>
      </c>
      <c r="AF828" s="143">
        <f>SUM(Y828:AE828)</f>
        <v>0</v>
      </c>
      <c r="AG828" s="144">
        <v>0</v>
      </c>
      <c r="AH828" s="144">
        <v>0</v>
      </c>
      <c r="AI828" s="144">
        <v>0</v>
      </c>
      <c r="AJ828" s="144">
        <v>0</v>
      </c>
      <c r="AK828" s="144">
        <v>0</v>
      </c>
      <c r="AL828" s="144">
        <v>0</v>
      </c>
      <c r="AM828" s="144">
        <v>0</v>
      </c>
      <c r="AN828" s="143">
        <f>SUM(AG828:AM828)</f>
        <v>0</v>
      </c>
      <c r="AO828" s="144">
        <v>0</v>
      </c>
      <c r="AP828" s="144">
        <v>0</v>
      </c>
      <c r="AQ828" s="144">
        <v>0</v>
      </c>
      <c r="AR828" s="144">
        <v>0</v>
      </c>
      <c r="AS828" s="144">
        <v>0</v>
      </c>
      <c r="AT828" s="144">
        <v>0</v>
      </c>
      <c r="AU828" s="144">
        <v>0</v>
      </c>
      <c r="AV828" s="143">
        <f>SUM(AO828:AU828)</f>
        <v>0</v>
      </c>
      <c r="AW828" s="144"/>
      <c r="AX828" s="144"/>
      <c r="AY828" s="144"/>
      <c r="AZ828" s="144"/>
      <c r="BA828" s="144"/>
      <c r="BB828" s="144"/>
      <c r="BC828" s="144"/>
      <c r="BD828" s="143">
        <f>SUM(AW828:BC828)</f>
        <v>0</v>
      </c>
    </row>
    <row r="829" spans="1:56" ht="12.75" hidden="1" customHeight="1" outlineLevel="2" x14ac:dyDescent="0.2">
      <c r="A829" s="292" t="s">
        <v>273</v>
      </c>
      <c r="B829" s="345"/>
      <c r="C829" s="8" t="s">
        <v>33</v>
      </c>
      <c r="D829" s="5" t="s">
        <v>9</v>
      </c>
      <c r="E829" s="5"/>
      <c r="F829" s="5"/>
      <c r="G829" s="15"/>
      <c r="H829" s="143">
        <f>SUMIF($I$3:$BD$3,$H$3,$I829:$BD829)</f>
        <v>0</v>
      </c>
      <c r="I829" s="144">
        <v>0</v>
      </c>
      <c r="J829" s="144">
        <v>0</v>
      </c>
      <c r="K829" s="144">
        <v>0</v>
      </c>
      <c r="L829" s="144">
        <v>0</v>
      </c>
      <c r="M829" s="144">
        <v>0</v>
      </c>
      <c r="N829" s="144">
        <v>0</v>
      </c>
      <c r="O829" s="144">
        <v>0</v>
      </c>
      <c r="P829" s="143">
        <f>SUM(I829:O829)</f>
        <v>0</v>
      </c>
      <c r="Q829" s="144">
        <v>0</v>
      </c>
      <c r="R829" s="144">
        <v>0</v>
      </c>
      <c r="S829" s="144">
        <v>0</v>
      </c>
      <c r="T829" s="144">
        <v>0</v>
      </c>
      <c r="U829" s="144">
        <v>0</v>
      </c>
      <c r="V829" s="144">
        <v>0</v>
      </c>
      <c r="W829" s="144">
        <v>0</v>
      </c>
      <c r="X829" s="143">
        <f>SUM(Q829:W829)</f>
        <v>0</v>
      </c>
      <c r="Y829" s="144">
        <v>0</v>
      </c>
      <c r="Z829" s="144">
        <v>0</v>
      </c>
      <c r="AA829" s="144">
        <v>0</v>
      </c>
      <c r="AB829" s="144">
        <v>0</v>
      </c>
      <c r="AC829" s="144">
        <v>0</v>
      </c>
      <c r="AD829" s="144">
        <v>0</v>
      </c>
      <c r="AE829" s="144">
        <v>0</v>
      </c>
      <c r="AF829" s="143">
        <f>SUM(Y829:AE829)</f>
        <v>0</v>
      </c>
      <c r="AG829" s="144">
        <v>0</v>
      </c>
      <c r="AH829" s="144">
        <v>0</v>
      </c>
      <c r="AI829" s="144">
        <v>0</v>
      </c>
      <c r="AJ829" s="144">
        <v>0</v>
      </c>
      <c r="AK829" s="144">
        <v>0</v>
      </c>
      <c r="AL829" s="144">
        <v>0</v>
      </c>
      <c r="AM829" s="144">
        <v>0</v>
      </c>
      <c r="AN829" s="143">
        <f>SUM(AG829:AM829)</f>
        <v>0</v>
      </c>
      <c r="AO829" s="144">
        <v>0</v>
      </c>
      <c r="AP829" s="144">
        <v>0</v>
      </c>
      <c r="AQ829" s="144">
        <v>0</v>
      </c>
      <c r="AR829" s="144">
        <v>0</v>
      </c>
      <c r="AS829" s="144">
        <v>0</v>
      </c>
      <c r="AT829" s="144">
        <v>0</v>
      </c>
      <c r="AU829" s="144">
        <v>0</v>
      </c>
      <c r="AV829" s="143">
        <f>SUM(AO829:AU829)</f>
        <v>0</v>
      </c>
      <c r="AW829" s="144"/>
      <c r="AX829" s="144"/>
      <c r="AY829" s="144"/>
      <c r="AZ829" s="144"/>
      <c r="BA829" s="144"/>
      <c r="BB829" s="144"/>
      <c r="BC829" s="144"/>
      <c r="BD829" s="143">
        <f>SUM(AW829:BC829)</f>
        <v>0</v>
      </c>
    </row>
    <row r="830" spans="1:56" s="48" customFormat="1" ht="12.75" hidden="1" customHeight="1" outlineLevel="2" x14ac:dyDescent="0.2">
      <c r="A830" s="293"/>
      <c r="B830" s="345"/>
      <c r="C830" s="42" t="s">
        <v>13</v>
      </c>
      <c r="D830" s="43" t="s">
        <v>4</v>
      </c>
      <c r="E830" s="43"/>
      <c r="F830" s="43"/>
      <c r="G830" s="44"/>
      <c r="H830" s="145">
        <f>IF(ISERROR(H829/H827),0,H829/H827)</f>
        <v>0</v>
      </c>
      <c r="I830" s="146" t="s">
        <v>102</v>
      </c>
      <c r="J830" s="146" t="s">
        <v>102</v>
      </c>
      <c r="K830" s="146" t="s">
        <v>102</v>
      </c>
      <c r="L830" s="146" t="s">
        <v>102</v>
      </c>
      <c r="M830" s="146" t="s">
        <v>102</v>
      </c>
      <c r="N830" s="146" t="s">
        <v>102</v>
      </c>
      <c r="O830" s="146" t="s">
        <v>102</v>
      </c>
      <c r="P830" s="145">
        <f>IF(ISERROR(P829/P827),0,P829/P827)</f>
        <v>0</v>
      </c>
      <c r="Q830" s="146" t="s">
        <v>102</v>
      </c>
      <c r="R830" s="146" t="s">
        <v>102</v>
      </c>
      <c r="S830" s="146" t="s">
        <v>102</v>
      </c>
      <c r="T830" s="146" t="s">
        <v>102</v>
      </c>
      <c r="U830" s="146" t="s">
        <v>102</v>
      </c>
      <c r="V830" s="146" t="s">
        <v>102</v>
      </c>
      <c r="W830" s="146" t="s">
        <v>102</v>
      </c>
      <c r="X830" s="145">
        <f>IF(ISERROR(X829/X827),0,X829/X827)</f>
        <v>0</v>
      </c>
      <c r="Y830" s="146" t="s">
        <v>102</v>
      </c>
      <c r="Z830" s="146" t="s">
        <v>102</v>
      </c>
      <c r="AA830" s="146" t="s">
        <v>102</v>
      </c>
      <c r="AB830" s="146" t="s">
        <v>102</v>
      </c>
      <c r="AC830" s="146" t="s">
        <v>102</v>
      </c>
      <c r="AD830" s="146" t="s">
        <v>102</v>
      </c>
      <c r="AE830" s="146" t="s">
        <v>102</v>
      </c>
      <c r="AF830" s="145">
        <f>IF(ISERROR(AF829/AF827),0,AF829/AF827)</f>
        <v>0</v>
      </c>
      <c r="AG830" s="146" t="s">
        <v>102</v>
      </c>
      <c r="AH830" s="146" t="s">
        <v>102</v>
      </c>
      <c r="AI830" s="146" t="s">
        <v>102</v>
      </c>
      <c r="AJ830" s="146" t="s">
        <v>102</v>
      </c>
      <c r="AK830" s="146" t="s">
        <v>102</v>
      </c>
      <c r="AL830" s="146" t="s">
        <v>102</v>
      </c>
      <c r="AM830" s="146" t="s">
        <v>102</v>
      </c>
      <c r="AN830" s="145">
        <f>IF(ISERROR(AN829/AN827),0,AN829/AN827)</f>
        <v>0</v>
      </c>
      <c r="AO830" s="146" t="s">
        <v>102</v>
      </c>
      <c r="AP830" s="146" t="s">
        <v>102</v>
      </c>
      <c r="AQ830" s="146" t="s">
        <v>102</v>
      </c>
      <c r="AR830" s="146" t="s">
        <v>102</v>
      </c>
      <c r="AS830" s="146" t="s">
        <v>102</v>
      </c>
      <c r="AT830" s="146" t="s">
        <v>102</v>
      </c>
      <c r="AU830" s="146" t="s">
        <v>102</v>
      </c>
      <c r="AV830" s="145">
        <f>IF(ISERROR(AV829/AV827),0,AV829/AV827)</f>
        <v>0</v>
      </c>
      <c r="AW830" s="146" t="s">
        <v>102</v>
      </c>
      <c r="AX830" s="146" t="s">
        <v>102</v>
      </c>
      <c r="AY830" s="146" t="s">
        <v>102</v>
      </c>
      <c r="AZ830" s="146"/>
      <c r="BA830" s="146"/>
      <c r="BB830" s="146"/>
      <c r="BC830" s="146"/>
      <c r="BD830" s="145">
        <f>IF(ISERROR(BD829/BD827),0,BD829/BD827)</f>
        <v>0</v>
      </c>
    </row>
    <row r="831" spans="1:56" s="49" customFormat="1" ht="12.75" hidden="1" customHeight="1" outlineLevel="2" x14ac:dyDescent="0.2">
      <c r="A831" s="293"/>
      <c r="B831" s="345"/>
      <c r="C831" s="42" t="s">
        <v>5</v>
      </c>
      <c r="D831" s="43" t="s">
        <v>4</v>
      </c>
      <c r="E831" s="43"/>
      <c r="F831" s="43"/>
      <c r="G831" s="44"/>
      <c r="H831" s="145">
        <f>IF(ISERROR((H827-H828)/H827),0,(H827-H828)/H827)</f>
        <v>0</v>
      </c>
      <c r="I831" s="146" t="s">
        <v>102</v>
      </c>
      <c r="J831" s="146" t="s">
        <v>102</v>
      </c>
      <c r="K831" s="146" t="s">
        <v>102</v>
      </c>
      <c r="L831" s="146" t="s">
        <v>102</v>
      </c>
      <c r="M831" s="146" t="s">
        <v>102</v>
      </c>
      <c r="N831" s="146" t="s">
        <v>102</v>
      </c>
      <c r="O831" s="146" t="s">
        <v>102</v>
      </c>
      <c r="P831" s="145">
        <f>IF(ISERROR((P827-P828)/P827),0,(P827-P828)/P827)</f>
        <v>0</v>
      </c>
      <c r="Q831" s="146" t="s">
        <v>102</v>
      </c>
      <c r="R831" s="146" t="s">
        <v>102</v>
      </c>
      <c r="S831" s="146" t="s">
        <v>102</v>
      </c>
      <c r="T831" s="146" t="s">
        <v>102</v>
      </c>
      <c r="U831" s="146" t="s">
        <v>102</v>
      </c>
      <c r="V831" s="146" t="s">
        <v>102</v>
      </c>
      <c r="W831" s="146" t="s">
        <v>102</v>
      </c>
      <c r="X831" s="145">
        <f>IF(ISERROR((X827-X828)/X827),0,(X827-X828)/X827)</f>
        <v>0</v>
      </c>
      <c r="Y831" s="146" t="s">
        <v>102</v>
      </c>
      <c r="Z831" s="146" t="s">
        <v>102</v>
      </c>
      <c r="AA831" s="146" t="s">
        <v>102</v>
      </c>
      <c r="AB831" s="146" t="s">
        <v>102</v>
      </c>
      <c r="AC831" s="146" t="s">
        <v>102</v>
      </c>
      <c r="AD831" s="146" t="s">
        <v>102</v>
      </c>
      <c r="AE831" s="146" t="s">
        <v>102</v>
      </c>
      <c r="AF831" s="145">
        <f>IF(ISERROR((AF827-AF828)/AF827),0,(AF827-AF828)/AF827)</f>
        <v>0</v>
      </c>
      <c r="AG831" s="146" t="s">
        <v>102</v>
      </c>
      <c r="AH831" s="146" t="s">
        <v>102</v>
      </c>
      <c r="AI831" s="146" t="s">
        <v>102</v>
      </c>
      <c r="AJ831" s="146" t="s">
        <v>102</v>
      </c>
      <c r="AK831" s="146" t="s">
        <v>102</v>
      </c>
      <c r="AL831" s="146" t="s">
        <v>102</v>
      </c>
      <c r="AM831" s="146" t="s">
        <v>102</v>
      </c>
      <c r="AN831" s="145">
        <f>IF(ISERROR((AN827-AN828)/AN827),0,(AN827-AN828)/AN827)</f>
        <v>0</v>
      </c>
      <c r="AO831" s="146" t="s">
        <v>102</v>
      </c>
      <c r="AP831" s="146" t="s">
        <v>102</v>
      </c>
      <c r="AQ831" s="146" t="s">
        <v>102</v>
      </c>
      <c r="AR831" s="146" t="s">
        <v>102</v>
      </c>
      <c r="AS831" s="146" t="s">
        <v>102</v>
      </c>
      <c r="AT831" s="146" t="s">
        <v>102</v>
      </c>
      <c r="AU831" s="146" t="s">
        <v>102</v>
      </c>
      <c r="AV831" s="145">
        <f>IF(ISERROR((AV827-AV828)/AV827),0,(AV827-AV828)/AV827)</f>
        <v>0</v>
      </c>
      <c r="AW831" s="146" t="s">
        <v>102</v>
      </c>
      <c r="AX831" s="146" t="s">
        <v>102</v>
      </c>
      <c r="AY831" s="146" t="s">
        <v>102</v>
      </c>
      <c r="AZ831" s="146"/>
      <c r="BA831" s="146"/>
      <c r="BB831" s="146"/>
      <c r="BC831" s="146"/>
      <c r="BD831" s="145">
        <f>IF(ISERROR((BD827-BD828)/BD827),0,(BD827-BD828)/BD827)</f>
        <v>0</v>
      </c>
    </row>
    <row r="832" spans="1:56" ht="12.75" hidden="1" customHeight="1" outlineLevel="3" x14ac:dyDescent="0.2">
      <c r="A832" s="292" t="s">
        <v>274</v>
      </c>
      <c r="B832" s="345"/>
      <c r="C832" s="8" t="s">
        <v>46</v>
      </c>
      <c r="D832" s="5"/>
      <c r="E832" s="5"/>
      <c r="F832" s="5"/>
      <c r="G832" s="15"/>
      <c r="H832" s="143">
        <f>SUMIF($I$3:$BD$3,$H$3,$I832:$BD832)</f>
        <v>0</v>
      </c>
      <c r="I832" s="144">
        <v>0</v>
      </c>
      <c r="J832" s="144">
        <v>0</v>
      </c>
      <c r="K832" s="144">
        <v>0</v>
      </c>
      <c r="L832" s="144">
        <v>0</v>
      </c>
      <c r="M832" s="144">
        <v>0</v>
      </c>
      <c r="N832" s="144">
        <v>0</v>
      </c>
      <c r="O832" s="144">
        <v>0</v>
      </c>
      <c r="P832" s="143">
        <f>SUM(I832:O832)</f>
        <v>0</v>
      </c>
      <c r="Q832" s="144">
        <v>0</v>
      </c>
      <c r="R832" s="144">
        <v>0</v>
      </c>
      <c r="S832" s="144">
        <v>0</v>
      </c>
      <c r="T832" s="144">
        <v>0</v>
      </c>
      <c r="U832" s="144">
        <v>0</v>
      </c>
      <c r="V832" s="144">
        <v>0</v>
      </c>
      <c r="W832" s="144">
        <v>0</v>
      </c>
      <c r="X832" s="143">
        <f>SUM(Q832:W832)</f>
        <v>0</v>
      </c>
      <c r="Y832" s="144">
        <v>0</v>
      </c>
      <c r="Z832" s="144">
        <v>0</v>
      </c>
      <c r="AA832" s="144">
        <v>0</v>
      </c>
      <c r="AB832" s="144">
        <v>0</v>
      </c>
      <c r="AC832" s="144">
        <v>0</v>
      </c>
      <c r="AD832" s="144">
        <v>0</v>
      </c>
      <c r="AE832" s="144">
        <v>0</v>
      </c>
      <c r="AF832" s="143">
        <f>SUM(Y832:AE832)</f>
        <v>0</v>
      </c>
      <c r="AG832" s="144">
        <v>0</v>
      </c>
      <c r="AH832" s="144">
        <v>0</v>
      </c>
      <c r="AI832" s="144">
        <v>0</v>
      </c>
      <c r="AJ832" s="144">
        <v>0</v>
      </c>
      <c r="AK832" s="144">
        <v>0</v>
      </c>
      <c r="AL832" s="144">
        <v>0</v>
      </c>
      <c r="AM832" s="144">
        <v>0</v>
      </c>
      <c r="AN832" s="143">
        <f>SUM(AG832:AM832)</f>
        <v>0</v>
      </c>
      <c r="AO832" s="144">
        <v>0</v>
      </c>
      <c r="AP832" s="144">
        <v>0</v>
      </c>
      <c r="AQ832" s="144">
        <v>0</v>
      </c>
      <c r="AR832" s="144">
        <v>0</v>
      </c>
      <c r="AS832" s="144">
        <v>0</v>
      </c>
      <c r="AT832" s="144">
        <v>0</v>
      </c>
      <c r="AU832" s="144">
        <v>0</v>
      </c>
      <c r="AV832" s="143">
        <f>SUM(AO832:AU832)</f>
        <v>0</v>
      </c>
      <c r="AW832" s="144"/>
      <c r="AX832" s="144"/>
      <c r="AY832" s="144"/>
      <c r="AZ832" s="144"/>
      <c r="BA832" s="144"/>
      <c r="BB832" s="144"/>
      <c r="BC832" s="144"/>
      <c r="BD832" s="143">
        <f>SUM(AW832:BC832)</f>
        <v>0</v>
      </c>
    </row>
    <row r="833" spans="1:56" ht="12.75" hidden="1" customHeight="1" outlineLevel="2" x14ac:dyDescent="0.2">
      <c r="A833" s="292"/>
      <c r="B833" s="345"/>
      <c r="C833" s="8" t="s">
        <v>14</v>
      </c>
      <c r="D833" s="5"/>
      <c r="E833" s="5"/>
      <c r="F833" s="5"/>
      <c r="G833" s="15"/>
      <c r="H833" s="143">
        <f>IF(ISERROR(H832/H828),0,H832/H828)</f>
        <v>0</v>
      </c>
      <c r="I833" s="144" t="s">
        <v>102</v>
      </c>
      <c r="J833" s="144" t="s">
        <v>102</v>
      </c>
      <c r="K833" s="144" t="s">
        <v>102</v>
      </c>
      <c r="L833" s="144" t="s">
        <v>102</v>
      </c>
      <c r="M833" s="144" t="s">
        <v>102</v>
      </c>
      <c r="N833" s="144" t="s">
        <v>102</v>
      </c>
      <c r="O833" s="144" t="s">
        <v>102</v>
      </c>
      <c r="P833" s="143">
        <f>IF(ISERROR(P832/P828),0,P832/P828)</f>
        <v>0</v>
      </c>
      <c r="Q833" s="144" t="s">
        <v>102</v>
      </c>
      <c r="R833" s="144" t="s">
        <v>102</v>
      </c>
      <c r="S833" s="144" t="s">
        <v>102</v>
      </c>
      <c r="T833" s="144" t="s">
        <v>102</v>
      </c>
      <c r="U833" s="144" t="s">
        <v>102</v>
      </c>
      <c r="V833" s="144" t="s">
        <v>102</v>
      </c>
      <c r="W833" s="144" t="s">
        <v>102</v>
      </c>
      <c r="X833" s="143">
        <f>IF(ISERROR(X832/X828),0,X832/X828)</f>
        <v>0</v>
      </c>
      <c r="Y833" s="144" t="s">
        <v>102</v>
      </c>
      <c r="Z833" s="144" t="s">
        <v>102</v>
      </c>
      <c r="AA833" s="144" t="s">
        <v>102</v>
      </c>
      <c r="AB833" s="144" t="s">
        <v>102</v>
      </c>
      <c r="AC833" s="144" t="s">
        <v>102</v>
      </c>
      <c r="AD833" s="144" t="s">
        <v>102</v>
      </c>
      <c r="AE833" s="144" t="s">
        <v>102</v>
      </c>
      <c r="AF833" s="143">
        <f>IF(ISERROR(AF832/AF828),0,AF832/AF828)</f>
        <v>0</v>
      </c>
      <c r="AG833" s="144" t="s">
        <v>102</v>
      </c>
      <c r="AH833" s="144" t="s">
        <v>102</v>
      </c>
      <c r="AI833" s="144" t="s">
        <v>102</v>
      </c>
      <c r="AJ833" s="144" t="s">
        <v>102</v>
      </c>
      <c r="AK833" s="144" t="s">
        <v>102</v>
      </c>
      <c r="AL833" s="144" t="s">
        <v>102</v>
      </c>
      <c r="AM833" s="144" t="s">
        <v>102</v>
      </c>
      <c r="AN833" s="143">
        <f>IF(ISERROR(AN832/AN828),0,AN832/AN828)</f>
        <v>0</v>
      </c>
      <c r="AO833" s="144" t="s">
        <v>102</v>
      </c>
      <c r="AP833" s="144" t="s">
        <v>102</v>
      </c>
      <c r="AQ833" s="144" t="s">
        <v>102</v>
      </c>
      <c r="AR833" s="144" t="s">
        <v>102</v>
      </c>
      <c r="AS833" s="144" t="s">
        <v>102</v>
      </c>
      <c r="AT833" s="144" t="s">
        <v>102</v>
      </c>
      <c r="AU833" s="144" t="s">
        <v>102</v>
      </c>
      <c r="AV833" s="143">
        <f>IF(ISERROR(AV832/AV828),0,AV832/AV828)</f>
        <v>0</v>
      </c>
      <c r="AW833" s="144" t="s">
        <v>102</v>
      </c>
      <c r="AX833" s="144" t="s">
        <v>102</v>
      </c>
      <c r="AY833" s="144" t="s">
        <v>102</v>
      </c>
      <c r="AZ833" s="144"/>
      <c r="BA833" s="144"/>
      <c r="BB833" s="144"/>
      <c r="BC833" s="144"/>
      <c r="BD833" s="143">
        <f>IF(ISERROR(BD832/BD828),0,BD832/BD828)</f>
        <v>0</v>
      </c>
    </row>
    <row r="834" spans="1:56" ht="12.75" hidden="1" customHeight="1" outlineLevel="2" x14ac:dyDescent="0.2">
      <c r="A834" s="292" t="s">
        <v>275</v>
      </c>
      <c r="B834" s="345"/>
      <c r="C834" s="8"/>
      <c r="D834" s="5"/>
      <c r="E834" s="5"/>
      <c r="F834" s="5"/>
      <c r="G834" s="15"/>
      <c r="H834" s="143"/>
      <c r="I834" s="144"/>
      <c r="J834" s="144"/>
      <c r="K834" s="144"/>
      <c r="L834" s="144"/>
      <c r="M834" s="144"/>
      <c r="N834" s="144"/>
      <c r="O834" s="144"/>
      <c r="P834" s="143"/>
      <c r="Q834" s="144"/>
      <c r="R834" s="144"/>
      <c r="S834" s="144"/>
      <c r="T834" s="144"/>
      <c r="U834" s="144"/>
      <c r="V834" s="144"/>
      <c r="W834" s="144"/>
      <c r="X834" s="143"/>
      <c r="Y834" s="144"/>
      <c r="Z834" s="144"/>
      <c r="AA834" s="144"/>
      <c r="AB834" s="144"/>
      <c r="AC834" s="144"/>
      <c r="AD834" s="144"/>
      <c r="AE834" s="144"/>
      <c r="AF834" s="143"/>
      <c r="AG834" s="144"/>
      <c r="AH834" s="144"/>
      <c r="AI834" s="144"/>
      <c r="AJ834" s="144"/>
      <c r="AK834" s="144"/>
      <c r="AL834" s="144"/>
      <c r="AM834" s="144"/>
      <c r="AN834" s="143"/>
      <c r="AO834" s="144"/>
      <c r="AP834" s="144"/>
      <c r="AQ834" s="144"/>
      <c r="AR834" s="144"/>
      <c r="AS834" s="144"/>
      <c r="AT834" s="144"/>
      <c r="AU834" s="144"/>
      <c r="AV834" s="143"/>
      <c r="AW834" s="144"/>
      <c r="AX834" s="144"/>
      <c r="AY834" s="144"/>
      <c r="AZ834" s="144"/>
      <c r="BA834" s="144"/>
      <c r="BB834" s="144"/>
      <c r="BC834" s="144"/>
      <c r="BD834" s="143"/>
    </row>
    <row r="835" spans="1:56" ht="12.75" hidden="1" customHeight="1" outlineLevel="2" x14ac:dyDescent="0.2">
      <c r="A835" s="268"/>
      <c r="B835" s="345"/>
      <c r="C835" s="8"/>
      <c r="D835" s="5"/>
      <c r="E835" s="5"/>
      <c r="F835" s="5"/>
      <c r="G835" s="15"/>
      <c r="H835" s="143"/>
      <c r="I835" s="144"/>
      <c r="J835" s="144"/>
      <c r="K835" s="144"/>
      <c r="L835" s="144"/>
      <c r="M835" s="144"/>
      <c r="N835" s="144"/>
      <c r="O835" s="144"/>
      <c r="P835" s="143"/>
      <c r="Q835" s="144"/>
      <c r="R835" s="144"/>
      <c r="S835" s="144"/>
      <c r="T835" s="144"/>
      <c r="U835" s="144"/>
      <c r="V835" s="144"/>
      <c r="W835" s="144"/>
      <c r="X835" s="143"/>
      <c r="Y835" s="144"/>
      <c r="Z835" s="144"/>
      <c r="AA835" s="144"/>
      <c r="AB835" s="144"/>
      <c r="AC835" s="144"/>
      <c r="AD835" s="144"/>
      <c r="AE835" s="144"/>
      <c r="AF835" s="143"/>
      <c r="AG835" s="144"/>
      <c r="AH835" s="144"/>
      <c r="AI835" s="144"/>
      <c r="AJ835" s="144"/>
      <c r="AK835" s="144"/>
      <c r="AL835" s="144"/>
      <c r="AM835" s="144"/>
      <c r="AN835" s="143"/>
      <c r="AO835" s="144"/>
      <c r="AP835" s="144"/>
      <c r="AQ835" s="144"/>
      <c r="AR835" s="144"/>
      <c r="AS835" s="144"/>
      <c r="AT835" s="144"/>
      <c r="AU835" s="144"/>
      <c r="AV835" s="143"/>
      <c r="AW835" s="144"/>
      <c r="AX835" s="144"/>
      <c r="AY835" s="144"/>
      <c r="AZ835" s="144"/>
      <c r="BA835" s="144"/>
      <c r="BB835" s="144"/>
      <c r="BC835" s="144"/>
      <c r="BD835" s="143"/>
    </row>
    <row r="836" spans="1:56" ht="12.75" hidden="1" customHeight="1" outlineLevel="2" x14ac:dyDescent="0.2">
      <c r="A836" s="291" t="s">
        <v>276</v>
      </c>
      <c r="B836" s="345"/>
      <c r="C836" s="8"/>
      <c r="D836" s="5"/>
      <c r="E836" s="5"/>
      <c r="F836" s="5"/>
      <c r="G836" s="15"/>
      <c r="H836" s="143"/>
      <c r="I836" s="144"/>
      <c r="J836" s="144"/>
      <c r="K836" s="144"/>
      <c r="L836" s="144"/>
      <c r="M836" s="144"/>
      <c r="N836" s="144"/>
      <c r="O836" s="144"/>
      <c r="P836" s="143"/>
      <c r="Q836" s="144"/>
      <c r="R836" s="144"/>
      <c r="S836" s="144"/>
      <c r="T836" s="144"/>
      <c r="U836" s="144"/>
      <c r="V836" s="144"/>
      <c r="W836" s="144"/>
      <c r="X836" s="143"/>
      <c r="Y836" s="144"/>
      <c r="Z836" s="144"/>
      <c r="AA836" s="144"/>
      <c r="AB836" s="144"/>
      <c r="AC836" s="144"/>
      <c r="AD836" s="144"/>
      <c r="AE836" s="144"/>
      <c r="AF836" s="143"/>
      <c r="AG836" s="144"/>
      <c r="AH836" s="144"/>
      <c r="AI836" s="144"/>
      <c r="AJ836" s="144"/>
      <c r="AK836" s="144"/>
      <c r="AL836" s="144"/>
      <c r="AM836" s="144"/>
      <c r="AN836" s="143"/>
      <c r="AO836" s="144"/>
      <c r="AP836" s="144"/>
      <c r="AQ836" s="144"/>
      <c r="AR836" s="144"/>
      <c r="AS836" s="144"/>
      <c r="AT836" s="144"/>
      <c r="AU836" s="144"/>
      <c r="AV836" s="143"/>
      <c r="AW836" s="144"/>
      <c r="AX836" s="144"/>
      <c r="AY836" s="144"/>
      <c r="AZ836" s="144"/>
      <c r="BA836" s="144"/>
      <c r="BB836" s="144"/>
      <c r="BC836" s="144"/>
      <c r="BD836" s="143"/>
    </row>
    <row r="837" spans="1:56" ht="12.75" hidden="1" customHeight="1" outlineLevel="2" x14ac:dyDescent="0.2">
      <c r="A837" s="291" t="s">
        <v>277</v>
      </c>
      <c r="B837" s="345"/>
      <c r="C837" s="8" t="s">
        <v>14</v>
      </c>
      <c r="D837" s="5" t="s">
        <v>15</v>
      </c>
      <c r="E837" s="5"/>
      <c r="F837" s="5"/>
      <c r="G837" s="15"/>
      <c r="H837" s="143"/>
      <c r="I837" s="144"/>
      <c r="J837" s="144"/>
      <c r="K837" s="144"/>
      <c r="L837" s="144"/>
      <c r="M837" s="144"/>
      <c r="N837" s="144"/>
      <c r="O837" s="144"/>
      <c r="P837" s="143"/>
      <c r="Q837" s="144"/>
      <c r="R837" s="144"/>
      <c r="S837" s="144"/>
      <c r="T837" s="144"/>
      <c r="U837" s="144"/>
      <c r="V837" s="144"/>
      <c r="W837" s="144"/>
      <c r="X837" s="143"/>
      <c r="Y837" s="144"/>
      <c r="Z837" s="144"/>
      <c r="AA837" s="144"/>
      <c r="AB837" s="144"/>
      <c r="AC837" s="144"/>
      <c r="AD837" s="144"/>
      <c r="AE837" s="144"/>
      <c r="AF837" s="143"/>
      <c r="AG837" s="144"/>
      <c r="AH837" s="144"/>
      <c r="AI837" s="144"/>
      <c r="AJ837" s="144"/>
      <c r="AK837" s="144"/>
      <c r="AL837" s="144"/>
      <c r="AM837" s="144"/>
      <c r="AN837" s="143"/>
      <c r="AO837" s="144"/>
      <c r="AP837" s="144"/>
      <c r="AQ837" s="144"/>
      <c r="AR837" s="144"/>
      <c r="AS837" s="144"/>
      <c r="AT837" s="144"/>
      <c r="AU837" s="144"/>
      <c r="AV837" s="143"/>
      <c r="AW837" s="144"/>
      <c r="AX837" s="144"/>
      <c r="AY837" s="144"/>
      <c r="AZ837" s="144"/>
      <c r="BA837" s="144"/>
      <c r="BB837" s="144"/>
      <c r="BC837" s="144"/>
      <c r="BD837" s="143"/>
    </row>
    <row r="838" spans="1:56" ht="12.75" hidden="1" customHeight="1" outlineLevel="2" x14ac:dyDescent="0.2">
      <c r="A838" s="291" t="s">
        <v>278</v>
      </c>
      <c r="B838" s="345" t="s">
        <v>56</v>
      </c>
      <c r="C838" s="8" t="s">
        <v>2</v>
      </c>
      <c r="D838" s="5" t="s">
        <v>9</v>
      </c>
      <c r="E838" s="5"/>
      <c r="F838" s="5"/>
      <c r="G838" s="15"/>
      <c r="H838" s="143">
        <f>SUMIF($I$3:$BD$3,$H$3,$I838:$BD838)</f>
        <v>0</v>
      </c>
      <c r="I838" s="144">
        <v>0</v>
      </c>
      <c r="J838" s="144">
        <v>0</v>
      </c>
      <c r="K838" s="144">
        <v>0</v>
      </c>
      <c r="L838" s="144">
        <v>0</v>
      </c>
      <c r="M838" s="144">
        <v>0</v>
      </c>
      <c r="N838" s="144">
        <v>0</v>
      </c>
      <c r="O838" s="144">
        <v>0</v>
      </c>
      <c r="P838" s="143">
        <f>SUM(I838:O838)</f>
        <v>0</v>
      </c>
      <c r="Q838" s="144">
        <v>0</v>
      </c>
      <c r="R838" s="144">
        <v>0</v>
      </c>
      <c r="S838" s="144">
        <v>0</v>
      </c>
      <c r="T838" s="144">
        <v>0</v>
      </c>
      <c r="U838" s="144">
        <v>0</v>
      </c>
      <c r="V838" s="144">
        <v>0</v>
      </c>
      <c r="W838" s="144">
        <v>0</v>
      </c>
      <c r="X838" s="143">
        <f>SUM(Q838:W838)</f>
        <v>0</v>
      </c>
      <c r="Y838" s="144">
        <v>0</v>
      </c>
      <c r="Z838" s="144">
        <v>0</v>
      </c>
      <c r="AA838" s="144">
        <v>0</v>
      </c>
      <c r="AB838" s="144">
        <v>0</v>
      </c>
      <c r="AC838" s="144">
        <v>0</v>
      </c>
      <c r="AD838" s="144">
        <v>0</v>
      </c>
      <c r="AE838" s="144">
        <v>0</v>
      </c>
      <c r="AF838" s="143">
        <f>SUM(Y838:AE838)</f>
        <v>0</v>
      </c>
      <c r="AG838" s="144">
        <v>0</v>
      </c>
      <c r="AH838" s="144">
        <v>0</v>
      </c>
      <c r="AI838" s="144">
        <v>0</v>
      </c>
      <c r="AJ838" s="144">
        <v>0</v>
      </c>
      <c r="AK838" s="144">
        <v>0</v>
      </c>
      <c r="AL838" s="144">
        <v>0</v>
      </c>
      <c r="AM838" s="144">
        <v>0</v>
      </c>
      <c r="AN838" s="143">
        <f>SUM(AG838:AM838)</f>
        <v>0</v>
      </c>
      <c r="AO838" s="144">
        <v>0</v>
      </c>
      <c r="AP838" s="144">
        <v>0</v>
      </c>
      <c r="AQ838" s="144">
        <v>0</v>
      </c>
      <c r="AR838" s="144">
        <v>0</v>
      </c>
      <c r="AS838" s="144">
        <v>0</v>
      </c>
      <c r="AT838" s="144">
        <v>0</v>
      </c>
      <c r="AU838" s="144">
        <v>0</v>
      </c>
      <c r="AV838" s="143">
        <f>SUM(AO838:AU838)</f>
        <v>0</v>
      </c>
      <c r="AW838" s="144"/>
      <c r="AX838" s="144"/>
      <c r="AY838" s="144"/>
      <c r="AZ838" s="144"/>
      <c r="BA838" s="144"/>
      <c r="BB838" s="144"/>
      <c r="BC838" s="144"/>
      <c r="BD838" s="143">
        <f>SUM(AW838:BC838)</f>
        <v>0</v>
      </c>
    </row>
    <row r="839" spans="1:56" ht="12.75" hidden="1" customHeight="1" outlineLevel="2" x14ac:dyDescent="0.2">
      <c r="A839" s="292" t="s">
        <v>279</v>
      </c>
      <c r="B839" s="345"/>
      <c r="C839" s="8" t="s">
        <v>3</v>
      </c>
      <c r="D839" s="5" t="s">
        <v>9</v>
      </c>
      <c r="E839" s="5"/>
      <c r="F839" s="5"/>
      <c r="G839" s="15"/>
      <c r="H839" s="143">
        <f>SUMIF($I$3:$BD$3,$H$3,$I839:$BD839)</f>
        <v>0</v>
      </c>
      <c r="I839" s="144">
        <v>0</v>
      </c>
      <c r="J839" s="144">
        <v>0</v>
      </c>
      <c r="K839" s="144">
        <v>0</v>
      </c>
      <c r="L839" s="144">
        <v>0</v>
      </c>
      <c r="M839" s="144">
        <v>0</v>
      </c>
      <c r="N839" s="144">
        <v>0</v>
      </c>
      <c r="O839" s="144">
        <v>0</v>
      </c>
      <c r="P839" s="143">
        <f>SUM(I839:O839)</f>
        <v>0</v>
      </c>
      <c r="Q839" s="144">
        <v>0</v>
      </c>
      <c r="R839" s="144">
        <v>0</v>
      </c>
      <c r="S839" s="144">
        <v>0</v>
      </c>
      <c r="T839" s="144">
        <v>0</v>
      </c>
      <c r="U839" s="144">
        <v>0</v>
      </c>
      <c r="V839" s="144">
        <v>0</v>
      </c>
      <c r="W839" s="144">
        <v>0</v>
      </c>
      <c r="X839" s="143">
        <f>SUM(Q839:W839)</f>
        <v>0</v>
      </c>
      <c r="Y839" s="144">
        <v>0</v>
      </c>
      <c r="Z839" s="144">
        <v>0</v>
      </c>
      <c r="AA839" s="144">
        <v>0</v>
      </c>
      <c r="AB839" s="144">
        <v>0</v>
      </c>
      <c r="AC839" s="144">
        <v>0</v>
      </c>
      <c r="AD839" s="144">
        <v>0</v>
      </c>
      <c r="AE839" s="144">
        <v>0</v>
      </c>
      <c r="AF839" s="143">
        <f>SUM(Y839:AE839)</f>
        <v>0</v>
      </c>
      <c r="AG839" s="144">
        <v>0</v>
      </c>
      <c r="AH839" s="144">
        <v>0</v>
      </c>
      <c r="AI839" s="144">
        <v>0</v>
      </c>
      <c r="AJ839" s="144">
        <v>0</v>
      </c>
      <c r="AK839" s="144">
        <v>0</v>
      </c>
      <c r="AL839" s="144">
        <v>0</v>
      </c>
      <c r="AM839" s="144">
        <v>0</v>
      </c>
      <c r="AN839" s="143">
        <f>SUM(AG839:AM839)</f>
        <v>0</v>
      </c>
      <c r="AO839" s="144">
        <v>0</v>
      </c>
      <c r="AP839" s="144">
        <v>0</v>
      </c>
      <c r="AQ839" s="144">
        <v>0</v>
      </c>
      <c r="AR839" s="144">
        <v>0</v>
      </c>
      <c r="AS839" s="144">
        <v>0</v>
      </c>
      <c r="AT839" s="144">
        <v>0</v>
      </c>
      <c r="AU839" s="144">
        <v>0</v>
      </c>
      <c r="AV839" s="143">
        <f>SUM(AO839:AU839)</f>
        <v>0</v>
      </c>
      <c r="AW839" s="144"/>
      <c r="AX839" s="144"/>
      <c r="AY839" s="144"/>
      <c r="AZ839" s="144"/>
      <c r="BA839" s="144"/>
      <c r="BB839" s="144"/>
      <c r="BC839" s="144"/>
      <c r="BD839" s="143">
        <f>SUM(AW839:BC839)</f>
        <v>0</v>
      </c>
    </row>
    <row r="840" spans="1:56" ht="12.75" hidden="1" customHeight="1" outlineLevel="2" x14ac:dyDescent="0.2">
      <c r="A840" s="292" t="s">
        <v>280</v>
      </c>
      <c r="B840" s="345"/>
      <c r="C840" s="8" t="s">
        <v>33</v>
      </c>
      <c r="D840" s="5" t="s">
        <v>9</v>
      </c>
      <c r="E840" s="5"/>
      <c r="F840" s="5"/>
      <c r="G840" s="15"/>
      <c r="H840" s="143">
        <f>SUMIF($I$3:$BD$3,$H$3,$I840:$BD840)</f>
        <v>0</v>
      </c>
      <c r="I840" s="144">
        <v>0</v>
      </c>
      <c r="J840" s="144">
        <v>0</v>
      </c>
      <c r="K840" s="144">
        <v>0</v>
      </c>
      <c r="L840" s="144">
        <v>0</v>
      </c>
      <c r="M840" s="144">
        <v>0</v>
      </c>
      <c r="N840" s="144">
        <v>0</v>
      </c>
      <c r="O840" s="144">
        <v>0</v>
      </c>
      <c r="P840" s="143">
        <f>SUM(I840:O840)</f>
        <v>0</v>
      </c>
      <c r="Q840" s="144">
        <v>0</v>
      </c>
      <c r="R840" s="144">
        <v>0</v>
      </c>
      <c r="S840" s="144">
        <v>0</v>
      </c>
      <c r="T840" s="144">
        <v>0</v>
      </c>
      <c r="U840" s="144">
        <v>0</v>
      </c>
      <c r="V840" s="144">
        <v>0</v>
      </c>
      <c r="W840" s="144">
        <v>0</v>
      </c>
      <c r="X840" s="143">
        <f>SUM(Q840:W840)</f>
        <v>0</v>
      </c>
      <c r="Y840" s="144">
        <v>0</v>
      </c>
      <c r="Z840" s="144">
        <v>0</v>
      </c>
      <c r="AA840" s="144">
        <v>0</v>
      </c>
      <c r="AB840" s="144">
        <v>0</v>
      </c>
      <c r="AC840" s="144">
        <v>0</v>
      </c>
      <c r="AD840" s="144">
        <v>0</v>
      </c>
      <c r="AE840" s="144">
        <v>0</v>
      </c>
      <c r="AF840" s="143">
        <f>SUM(Y840:AE840)</f>
        <v>0</v>
      </c>
      <c r="AG840" s="144">
        <v>0</v>
      </c>
      <c r="AH840" s="144">
        <v>0</v>
      </c>
      <c r="AI840" s="144">
        <v>0</v>
      </c>
      <c r="AJ840" s="144">
        <v>0</v>
      </c>
      <c r="AK840" s="144">
        <v>0</v>
      </c>
      <c r="AL840" s="144">
        <v>0</v>
      </c>
      <c r="AM840" s="144">
        <v>0</v>
      </c>
      <c r="AN840" s="143">
        <f>SUM(AG840:AM840)</f>
        <v>0</v>
      </c>
      <c r="AO840" s="144">
        <v>0</v>
      </c>
      <c r="AP840" s="144">
        <v>0</v>
      </c>
      <c r="AQ840" s="144">
        <v>0</v>
      </c>
      <c r="AR840" s="144">
        <v>0</v>
      </c>
      <c r="AS840" s="144">
        <v>0</v>
      </c>
      <c r="AT840" s="144">
        <v>0</v>
      </c>
      <c r="AU840" s="144">
        <v>0</v>
      </c>
      <c r="AV840" s="143">
        <f>SUM(AO840:AU840)</f>
        <v>0</v>
      </c>
      <c r="AW840" s="144"/>
      <c r="AX840" s="144"/>
      <c r="AY840" s="144"/>
      <c r="AZ840" s="144"/>
      <c r="BA840" s="144"/>
      <c r="BB840" s="144"/>
      <c r="BC840" s="144"/>
      <c r="BD840" s="143">
        <f>SUM(AW840:BC840)</f>
        <v>0</v>
      </c>
    </row>
    <row r="841" spans="1:56" s="48" customFormat="1" ht="12.75" hidden="1" customHeight="1" outlineLevel="2" x14ac:dyDescent="0.2">
      <c r="A841" s="293"/>
      <c r="B841" s="345"/>
      <c r="C841" s="42" t="s">
        <v>13</v>
      </c>
      <c r="D841" s="43" t="s">
        <v>4</v>
      </c>
      <c r="E841" s="43"/>
      <c r="F841" s="43"/>
      <c r="G841" s="44"/>
      <c r="H841" s="145">
        <f>IF(ISERROR(H840/H838),0,H840/H838)</f>
        <v>0</v>
      </c>
      <c r="I841" s="146" t="s">
        <v>102</v>
      </c>
      <c r="J841" s="146" t="s">
        <v>102</v>
      </c>
      <c r="K841" s="146" t="s">
        <v>102</v>
      </c>
      <c r="L841" s="146" t="s">
        <v>102</v>
      </c>
      <c r="M841" s="146" t="s">
        <v>102</v>
      </c>
      <c r="N841" s="146" t="s">
        <v>102</v>
      </c>
      <c r="O841" s="146" t="s">
        <v>102</v>
      </c>
      <c r="P841" s="145">
        <f>IF(ISERROR(P840/P838),0,P840/P838)</f>
        <v>0</v>
      </c>
      <c r="Q841" s="146" t="s">
        <v>102</v>
      </c>
      <c r="R841" s="146" t="s">
        <v>102</v>
      </c>
      <c r="S841" s="146" t="s">
        <v>102</v>
      </c>
      <c r="T841" s="146" t="s">
        <v>102</v>
      </c>
      <c r="U841" s="146" t="s">
        <v>102</v>
      </c>
      <c r="V841" s="146" t="s">
        <v>102</v>
      </c>
      <c r="W841" s="146" t="s">
        <v>102</v>
      </c>
      <c r="X841" s="145">
        <f>IF(ISERROR(X840/X838),0,X840/X838)</f>
        <v>0</v>
      </c>
      <c r="Y841" s="146" t="s">
        <v>102</v>
      </c>
      <c r="Z841" s="146" t="s">
        <v>102</v>
      </c>
      <c r="AA841" s="146" t="s">
        <v>102</v>
      </c>
      <c r="AB841" s="146" t="s">
        <v>102</v>
      </c>
      <c r="AC841" s="146" t="s">
        <v>102</v>
      </c>
      <c r="AD841" s="146" t="s">
        <v>102</v>
      </c>
      <c r="AE841" s="146" t="s">
        <v>102</v>
      </c>
      <c r="AF841" s="145">
        <f>IF(ISERROR(AF840/AF838),0,AF840/AF838)</f>
        <v>0</v>
      </c>
      <c r="AG841" s="146" t="s">
        <v>102</v>
      </c>
      <c r="AH841" s="146" t="s">
        <v>102</v>
      </c>
      <c r="AI841" s="146" t="s">
        <v>102</v>
      </c>
      <c r="AJ841" s="146" t="s">
        <v>102</v>
      </c>
      <c r="AK841" s="146" t="s">
        <v>102</v>
      </c>
      <c r="AL841" s="146" t="s">
        <v>102</v>
      </c>
      <c r="AM841" s="146" t="s">
        <v>102</v>
      </c>
      <c r="AN841" s="145">
        <f>IF(ISERROR(AN840/AN838),0,AN840/AN838)</f>
        <v>0</v>
      </c>
      <c r="AO841" s="146" t="s">
        <v>102</v>
      </c>
      <c r="AP841" s="146" t="s">
        <v>102</v>
      </c>
      <c r="AQ841" s="146" t="s">
        <v>102</v>
      </c>
      <c r="AR841" s="146" t="s">
        <v>102</v>
      </c>
      <c r="AS841" s="146" t="s">
        <v>102</v>
      </c>
      <c r="AT841" s="146" t="s">
        <v>102</v>
      </c>
      <c r="AU841" s="146" t="s">
        <v>102</v>
      </c>
      <c r="AV841" s="145">
        <f>IF(ISERROR(AV840/AV838),0,AV840/AV838)</f>
        <v>0</v>
      </c>
      <c r="AW841" s="146" t="s">
        <v>102</v>
      </c>
      <c r="AX841" s="146" t="s">
        <v>102</v>
      </c>
      <c r="AY841" s="146" t="s">
        <v>102</v>
      </c>
      <c r="AZ841" s="146"/>
      <c r="BA841" s="146"/>
      <c r="BB841" s="146"/>
      <c r="BC841" s="146"/>
      <c r="BD841" s="145">
        <f>IF(ISERROR(BD840/BD838),0,BD840/BD838)</f>
        <v>0</v>
      </c>
    </row>
    <row r="842" spans="1:56" s="49" customFormat="1" ht="12.75" hidden="1" customHeight="1" outlineLevel="2" x14ac:dyDescent="0.2">
      <c r="A842" s="293"/>
      <c r="B842" s="345"/>
      <c r="C842" s="42" t="s">
        <v>5</v>
      </c>
      <c r="D842" s="43" t="s">
        <v>4</v>
      </c>
      <c r="E842" s="43"/>
      <c r="F842" s="43"/>
      <c r="G842" s="44"/>
      <c r="H842" s="145">
        <f>IF(ISERROR((H838-H839)/H838),0,(H838-H839)/H838)</f>
        <v>0</v>
      </c>
      <c r="I842" s="146" t="s">
        <v>102</v>
      </c>
      <c r="J842" s="146" t="s">
        <v>102</v>
      </c>
      <c r="K842" s="146" t="s">
        <v>102</v>
      </c>
      <c r="L842" s="146" t="s">
        <v>102</v>
      </c>
      <c r="M842" s="146" t="s">
        <v>102</v>
      </c>
      <c r="N842" s="146" t="s">
        <v>102</v>
      </c>
      <c r="O842" s="146" t="s">
        <v>102</v>
      </c>
      <c r="P842" s="145">
        <f>IF(ISERROR((P838-P839)/P838),0,(P838-P839)/P838)</f>
        <v>0</v>
      </c>
      <c r="Q842" s="146" t="s">
        <v>102</v>
      </c>
      <c r="R842" s="146" t="s">
        <v>102</v>
      </c>
      <c r="S842" s="146" t="s">
        <v>102</v>
      </c>
      <c r="T842" s="146" t="s">
        <v>102</v>
      </c>
      <c r="U842" s="146" t="s">
        <v>102</v>
      </c>
      <c r="V842" s="146" t="s">
        <v>102</v>
      </c>
      <c r="W842" s="146" t="s">
        <v>102</v>
      </c>
      <c r="X842" s="145">
        <f>IF(ISERROR((X838-X839)/X838),0,(X838-X839)/X838)</f>
        <v>0</v>
      </c>
      <c r="Y842" s="146" t="s">
        <v>102</v>
      </c>
      <c r="Z842" s="146" t="s">
        <v>102</v>
      </c>
      <c r="AA842" s="146" t="s">
        <v>102</v>
      </c>
      <c r="AB842" s="146" t="s">
        <v>102</v>
      </c>
      <c r="AC842" s="146" t="s">
        <v>102</v>
      </c>
      <c r="AD842" s="146" t="s">
        <v>102</v>
      </c>
      <c r="AE842" s="146" t="s">
        <v>102</v>
      </c>
      <c r="AF842" s="145">
        <f>IF(ISERROR((AF838-AF839)/AF838),0,(AF838-AF839)/AF838)</f>
        <v>0</v>
      </c>
      <c r="AG842" s="146" t="s">
        <v>102</v>
      </c>
      <c r="AH842" s="146" t="s">
        <v>102</v>
      </c>
      <c r="AI842" s="146" t="s">
        <v>102</v>
      </c>
      <c r="AJ842" s="146" t="s">
        <v>102</v>
      </c>
      <c r="AK842" s="146" t="s">
        <v>102</v>
      </c>
      <c r="AL842" s="146" t="s">
        <v>102</v>
      </c>
      <c r="AM842" s="146" t="s">
        <v>102</v>
      </c>
      <c r="AN842" s="145">
        <f>IF(ISERROR((AN838-AN839)/AN838),0,(AN838-AN839)/AN838)</f>
        <v>0</v>
      </c>
      <c r="AO842" s="146" t="s">
        <v>102</v>
      </c>
      <c r="AP842" s="146" t="s">
        <v>102</v>
      </c>
      <c r="AQ842" s="146" t="s">
        <v>102</v>
      </c>
      <c r="AR842" s="146" t="s">
        <v>102</v>
      </c>
      <c r="AS842" s="146" t="s">
        <v>102</v>
      </c>
      <c r="AT842" s="146" t="s">
        <v>102</v>
      </c>
      <c r="AU842" s="146" t="s">
        <v>102</v>
      </c>
      <c r="AV842" s="145">
        <f>IF(ISERROR((AV838-AV839)/AV838),0,(AV838-AV839)/AV838)</f>
        <v>0</v>
      </c>
      <c r="AW842" s="146" t="s">
        <v>102</v>
      </c>
      <c r="AX842" s="146" t="s">
        <v>102</v>
      </c>
      <c r="AY842" s="146" t="s">
        <v>102</v>
      </c>
      <c r="AZ842" s="146"/>
      <c r="BA842" s="146"/>
      <c r="BB842" s="146"/>
      <c r="BC842" s="146"/>
      <c r="BD842" s="145">
        <f>IF(ISERROR((BD838-BD839)/BD838),0,(BD838-BD839)/BD838)</f>
        <v>0</v>
      </c>
    </row>
    <row r="843" spans="1:56" ht="12.75" hidden="1" customHeight="1" outlineLevel="3" x14ac:dyDescent="0.2">
      <c r="A843" s="292" t="s">
        <v>281</v>
      </c>
      <c r="B843" s="345"/>
      <c r="C843" s="8" t="s">
        <v>46</v>
      </c>
      <c r="D843" s="5"/>
      <c r="E843" s="5"/>
      <c r="F843" s="5"/>
      <c r="G843" s="15"/>
      <c r="H843" s="143">
        <f>SUMIF($I$3:$BD$3,$H$3,$I843:$BD843)</f>
        <v>0</v>
      </c>
      <c r="I843" s="144">
        <v>0</v>
      </c>
      <c r="J843" s="144">
        <v>0</v>
      </c>
      <c r="K843" s="144">
        <v>0</v>
      </c>
      <c r="L843" s="144">
        <v>0</v>
      </c>
      <c r="M843" s="144">
        <v>0</v>
      </c>
      <c r="N843" s="144">
        <v>0</v>
      </c>
      <c r="O843" s="144">
        <v>0</v>
      </c>
      <c r="P843" s="143">
        <f>SUM(I843:O843)</f>
        <v>0</v>
      </c>
      <c r="Q843" s="144">
        <v>0</v>
      </c>
      <c r="R843" s="144">
        <v>0</v>
      </c>
      <c r="S843" s="144">
        <v>0</v>
      </c>
      <c r="T843" s="144">
        <v>0</v>
      </c>
      <c r="U843" s="144">
        <v>0</v>
      </c>
      <c r="V843" s="144">
        <v>0</v>
      </c>
      <c r="W843" s="144">
        <v>0</v>
      </c>
      <c r="X843" s="143">
        <f>SUM(Q843:W843)</f>
        <v>0</v>
      </c>
      <c r="Y843" s="144">
        <v>0</v>
      </c>
      <c r="Z843" s="144">
        <v>0</v>
      </c>
      <c r="AA843" s="144">
        <v>0</v>
      </c>
      <c r="AB843" s="144">
        <v>0</v>
      </c>
      <c r="AC843" s="144">
        <v>0</v>
      </c>
      <c r="AD843" s="144">
        <v>0</v>
      </c>
      <c r="AE843" s="144">
        <v>0</v>
      </c>
      <c r="AF843" s="143">
        <f>SUM(Y843:AE843)</f>
        <v>0</v>
      </c>
      <c r="AG843" s="144">
        <v>0</v>
      </c>
      <c r="AH843" s="144">
        <v>0</v>
      </c>
      <c r="AI843" s="144">
        <v>0</v>
      </c>
      <c r="AJ843" s="144">
        <v>0</v>
      </c>
      <c r="AK843" s="144">
        <v>0</v>
      </c>
      <c r="AL843" s="144">
        <v>0</v>
      </c>
      <c r="AM843" s="144">
        <v>0</v>
      </c>
      <c r="AN843" s="143">
        <f>SUM(AG843:AM843)</f>
        <v>0</v>
      </c>
      <c r="AO843" s="144">
        <v>0</v>
      </c>
      <c r="AP843" s="144">
        <v>0</v>
      </c>
      <c r="AQ843" s="144">
        <v>0</v>
      </c>
      <c r="AR843" s="144">
        <v>0</v>
      </c>
      <c r="AS843" s="144">
        <v>0</v>
      </c>
      <c r="AT843" s="144">
        <v>0</v>
      </c>
      <c r="AU843" s="144">
        <v>0</v>
      </c>
      <c r="AV843" s="143">
        <f>SUM(AO843:AU843)</f>
        <v>0</v>
      </c>
      <c r="AW843" s="144"/>
      <c r="AX843" s="144"/>
      <c r="AY843" s="144"/>
      <c r="AZ843" s="144"/>
      <c r="BA843" s="144"/>
      <c r="BB843" s="144"/>
      <c r="BC843" s="144"/>
      <c r="BD843" s="143">
        <f>SUM(AW843:BC843)</f>
        <v>0</v>
      </c>
    </row>
    <row r="844" spans="1:56" ht="12.75" hidden="1" customHeight="1" outlineLevel="2" x14ac:dyDescent="0.2">
      <c r="A844" s="292"/>
      <c r="B844" s="345"/>
      <c r="C844" s="8" t="s">
        <v>14</v>
      </c>
      <c r="D844" s="5"/>
      <c r="E844" s="5"/>
      <c r="F844" s="5"/>
      <c r="G844" s="15"/>
      <c r="H844" s="143">
        <f>IF(ISERROR(H843/H839),0,H843/H839)</f>
        <v>0</v>
      </c>
      <c r="I844" s="144" t="s">
        <v>102</v>
      </c>
      <c r="J844" s="144" t="s">
        <v>102</v>
      </c>
      <c r="K844" s="144" t="s">
        <v>102</v>
      </c>
      <c r="L844" s="144" t="s">
        <v>102</v>
      </c>
      <c r="M844" s="144" t="s">
        <v>102</v>
      </c>
      <c r="N844" s="144" t="s">
        <v>102</v>
      </c>
      <c r="O844" s="144" t="s">
        <v>102</v>
      </c>
      <c r="P844" s="143">
        <f>IF(ISERROR(P843/P839),0,P843/P839)</f>
        <v>0</v>
      </c>
      <c r="Q844" s="144" t="s">
        <v>102</v>
      </c>
      <c r="R844" s="144" t="s">
        <v>102</v>
      </c>
      <c r="S844" s="144" t="s">
        <v>102</v>
      </c>
      <c r="T844" s="144" t="s">
        <v>102</v>
      </c>
      <c r="U844" s="144" t="s">
        <v>102</v>
      </c>
      <c r="V844" s="144" t="s">
        <v>102</v>
      </c>
      <c r="W844" s="144" t="s">
        <v>102</v>
      </c>
      <c r="X844" s="143">
        <f>IF(ISERROR(X843/X839),0,X843/X839)</f>
        <v>0</v>
      </c>
      <c r="Y844" s="144" t="s">
        <v>102</v>
      </c>
      <c r="Z844" s="144" t="s">
        <v>102</v>
      </c>
      <c r="AA844" s="144" t="s">
        <v>102</v>
      </c>
      <c r="AB844" s="144" t="s">
        <v>102</v>
      </c>
      <c r="AC844" s="144" t="s">
        <v>102</v>
      </c>
      <c r="AD844" s="144" t="s">
        <v>102</v>
      </c>
      <c r="AE844" s="144" t="s">
        <v>102</v>
      </c>
      <c r="AF844" s="143">
        <f>IF(ISERROR(AF843/AF839),0,AF843/AF839)</f>
        <v>0</v>
      </c>
      <c r="AG844" s="144" t="s">
        <v>102</v>
      </c>
      <c r="AH844" s="144" t="s">
        <v>102</v>
      </c>
      <c r="AI844" s="144" t="s">
        <v>102</v>
      </c>
      <c r="AJ844" s="144" t="s">
        <v>102</v>
      </c>
      <c r="AK844" s="144" t="s">
        <v>102</v>
      </c>
      <c r="AL844" s="144" t="s">
        <v>102</v>
      </c>
      <c r="AM844" s="144" t="s">
        <v>102</v>
      </c>
      <c r="AN844" s="143">
        <f>IF(ISERROR(AN843/AN839),0,AN843/AN839)</f>
        <v>0</v>
      </c>
      <c r="AO844" s="144" t="s">
        <v>102</v>
      </c>
      <c r="AP844" s="144" t="s">
        <v>102</v>
      </c>
      <c r="AQ844" s="144" t="s">
        <v>102</v>
      </c>
      <c r="AR844" s="144" t="s">
        <v>102</v>
      </c>
      <c r="AS844" s="144" t="s">
        <v>102</v>
      </c>
      <c r="AT844" s="144" t="s">
        <v>102</v>
      </c>
      <c r="AU844" s="144" t="s">
        <v>102</v>
      </c>
      <c r="AV844" s="143">
        <f>IF(ISERROR(AV843/AV839),0,AV843/AV839)</f>
        <v>0</v>
      </c>
      <c r="AW844" s="144" t="s">
        <v>102</v>
      </c>
      <c r="AX844" s="144" t="s">
        <v>102</v>
      </c>
      <c r="AY844" s="144" t="s">
        <v>102</v>
      </c>
      <c r="AZ844" s="144"/>
      <c r="BA844" s="144"/>
      <c r="BB844" s="144"/>
      <c r="BC844" s="144"/>
      <c r="BD844" s="143">
        <f>IF(ISERROR(BD843/BD839),0,BD843/BD839)</f>
        <v>0</v>
      </c>
    </row>
    <row r="845" spans="1:56" ht="12.75" hidden="1" customHeight="1" outlineLevel="2" x14ac:dyDescent="0.2">
      <c r="A845" s="292" t="s">
        <v>282</v>
      </c>
      <c r="B845" s="345"/>
      <c r="C845" s="8"/>
      <c r="D845" s="5"/>
      <c r="E845" s="5"/>
      <c r="F845" s="5"/>
      <c r="G845" s="15"/>
      <c r="H845" s="143"/>
      <c r="I845" s="144"/>
      <c r="J845" s="144"/>
      <c r="K845" s="144"/>
      <c r="L845" s="144"/>
      <c r="M845" s="144"/>
      <c r="N845" s="144"/>
      <c r="O845" s="144"/>
      <c r="P845" s="143"/>
      <c r="Q845" s="144"/>
      <c r="R845" s="144"/>
      <c r="S845" s="144"/>
      <c r="T845" s="144"/>
      <c r="U845" s="144"/>
      <c r="V845" s="144"/>
      <c r="W845" s="144"/>
      <c r="X845" s="143"/>
      <c r="Y845" s="144"/>
      <c r="Z845" s="144"/>
      <c r="AA845" s="144"/>
      <c r="AB845" s="144"/>
      <c r="AC845" s="144"/>
      <c r="AD845" s="144"/>
      <c r="AE845" s="144"/>
      <c r="AF845" s="143"/>
      <c r="AG845" s="144"/>
      <c r="AH845" s="144"/>
      <c r="AI845" s="144"/>
      <c r="AJ845" s="144"/>
      <c r="AK845" s="144"/>
      <c r="AL845" s="144"/>
      <c r="AM845" s="144"/>
      <c r="AN845" s="143"/>
      <c r="AO845" s="144"/>
      <c r="AP845" s="144"/>
      <c r="AQ845" s="144"/>
      <c r="AR845" s="144"/>
      <c r="AS845" s="144"/>
      <c r="AT845" s="144"/>
      <c r="AU845" s="144"/>
      <c r="AV845" s="143"/>
      <c r="AW845" s="144"/>
      <c r="AX845" s="144"/>
      <c r="AY845" s="144"/>
      <c r="AZ845" s="144"/>
      <c r="BA845" s="144"/>
      <c r="BB845" s="144"/>
      <c r="BC845" s="144"/>
      <c r="BD845" s="143"/>
    </row>
    <row r="846" spans="1:56" ht="12.75" hidden="1" customHeight="1" outlineLevel="2" x14ac:dyDescent="0.2">
      <c r="A846" s="268"/>
      <c r="B846" s="345"/>
      <c r="C846" s="8"/>
      <c r="D846" s="5"/>
      <c r="E846" s="5"/>
      <c r="F846" s="5"/>
      <c r="G846" s="15"/>
      <c r="H846" s="143"/>
      <c r="I846" s="144"/>
      <c r="J846" s="144"/>
      <c r="K846" s="144"/>
      <c r="L846" s="144"/>
      <c r="M846" s="144"/>
      <c r="N846" s="144"/>
      <c r="O846" s="144"/>
      <c r="P846" s="143"/>
      <c r="Q846" s="144"/>
      <c r="R846" s="144"/>
      <c r="S846" s="144"/>
      <c r="T846" s="144"/>
      <c r="U846" s="144"/>
      <c r="V846" s="144"/>
      <c r="W846" s="144"/>
      <c r="X846" s="143"/>
      <c r="Y846" s="144"/>
      <c r="Z846" s="144"/>
      <c r="AA846" s="144"/>
      <c r="AB846" s="144"/>
      <c r="AC846" s="144"/>
      <c r="AD846" s="144"/>
      <c r="AE846" s="144"/>
      <c r="AF846" s="143"/>
      <c r="AG846" s="144"/>
      <c r="AH846" s="144"/>
      <c r="AI846" s="144"/>
      <c r="AJ846" s="144"/>
      <c r="AK846" s="144"/>
      <c r="AL846" s="144"/>
      <c r="AM846" s="144"/>
      <c r="AN846" s="143"/>
      <c r="AO846" s="144"/>
      <c r="AP846" s="144"/>
      <c r="AQ846" s="144"/>
      <c r="AR846" s="144"/>
      <c r="AS846" s="144"/>
      <c r="AT846" s="144"/>
      <c r="AU846" s="144"/>
      <c r="AV846" s="143"/>
      <c r="AW846" s="144"/>
      <c r="AX846" s="144"/>
      <c r="AY846" s="144"/>
      <c r="AZ846" s="144"/>
      <c r="BA846" s="144"/>
      <c r="BB846" s="144"/>
      <c r="BC846" s="144"/>
      <c r="BD846" s="143"/>
    </row>
    <row r="847" spans="1:56" ht="12.75" hidden="1" customHeight="1" outlineLevel="2" x14ac:dyDescent="0.2">
      <c r="A847" s="291" t="s">
        <v>283</v>
      </c>
      <c r="B847" s="345"/>
      <c r="C847" s="8"/>
      <c r="D847" s="5"/>
      <c r="E847" s="5"/>
      <c r="F847" s="5"/>
      <c r="G847" s="15"/>
      <c r="H847" s="143"/>
      <c r="I847" s="144"/>
      <c r="J847" s="144"/>
      <c r="K847" s="144"/>
      <c r="L847" s="144"/>
      <c r="M847" s="144"/>
      <c r="N847" s="144"/>
      <c r="O847" s="144"/>
      <c r="P847" s="143"/>
      <c r="Q847" s="144"/>
      <c r="R847" s="144"/>
      <c r="S847" s="144"/>
      <c r="T847" s="144"/>
      <c r="U847" s="144"/>
      <c r="V847" s="144"/>
      <c r="W847" s="144"/>
      <c r="X847" s="143"/>
      <c r="Y847" s="144"/>
      <c r="Z847" s="144"/>
      <c r="AA847" s="144"/>
      <c r="AB847" s="144"/>
      <c r="AC847" s="144"/>
      <c r="AD847" s="144"/>
      <c r="AE847" s="144"/>
      <c r="AF847" s="143"/>
      <c r="AG847" s="144"/>
      <c r="AH847" s="144"/>
      <c r="AI847" s="144"/>
      <c r="AJ847" s="144"/>
      <c r="AK847" s="144"/>
      <c r="AL847" s="144"/>
      <c r="AM847" s="144"/>
      <c r="AN847" s="143"/>
      <c r="AO847" s="144"/>
      <c r="AP847" s="144"/>
      <c r="AQ847" s="144"/>
      <c r="AR847" s="144"/>
      <c r="AS847" s="144"/>
      <c r="AT847" s="144"/>
      <c r="AU847" s="144"/>
      <c r="AV847" s="143"/>
      <c r="AW847" s="144"/>
      <c r="AX847" s="144"/>
      <c r="AY847" s="144"/>
      <c r="AZ847" s="144"/>
      <c r="BA847" s="144"/>
      <c r="BB847" s="144"/>
      <c r="BC847" s="144"/>
      <c r="BD847" s="143"/>
    </row>
    <row r="848" spans="1:56" ht="12.75" hidden="1" customHeight="1" outlineLevel="2" x14ac:dyDescent="0.2">
      <c r="A848" s="291" t="s">
        <v>284</v>
      </c>
      <c r="B848" s="345"/>
      <c r="C848" s="8" t="s">
        <v>14</v>
      </c>
      <c r="D848" s="5" t="s">
        <v>15</v>
      </c>
      <c r="E848" s="5"/>
      <c r="F848" s="5"/>
      <c r="G848" s="15"/>
      <c r="H848" s="143"/>
      <c r="I848" s="144"/>
      <c r="J848" s="144"/>
      <c r="K848" s="144"/>
      <c r="L848" s="144"/>
      <c r="M848" s="144"/>
      <c r="N848" s="144"/>
      <c r="O848" s="144"/>
      <c r="P848" s="143"/>
      <c r="Q848" s="144"/>
      <c r="R848" s="144"/>
      <c r="S848" s="144"/>
      <c r="T848" s="144"/>
      <c r="U848" s="144"/>
      <c r="V848" s="144"/>
      <c r="W848" s="144"/>
      <c r="X848" s="143"/>
      <c r="Y848" s="144"/>
      <c r="Z848" s="144"/>
      <c r="AA848" s="144"/>
      <c r="AB848" s="144"/>
      <c r="AC848" s="144"/>
      <c r="AD848" s="144"/>
      <c r="AE848" s="144"/>
      <c r="AF848" s="143"/>
      <c r="AG848" s="144"/>
      <c r="AH848" s="144"/>
      <c r="AI848" s="144"/>
      <c r="AJ848" s="144"/>
      <c r="AK848" s="144"/>
      <c r="AL848" s="144"/>
      <c r="AM848" s="144"/>
      <c r="AN848" s="143"/>
      <c r="AO848" s="144"/>
      <c r="AP848" s="144"/>
      <c r="AQ848" s="144"/>
      <c r="AR848" s="144"/>
      <c r="AS848" s="144"/>
      <c r="AT848" s="144"/>
      <c r="AU848" s="144"/>
      <c r="AV848" s="143"/>
      <c r="AW848" s="144"/>
      <c r="AX848" s="144"/>
      <c r="AY848" s="144"/>
      <c r="AZ848" s="144"/>
      <c r="BA848" s="144"/>
      <c r="BB848" s="144"/>
      <c r="BC848" s="144"/>
      <c r="BD848" s="143"/>
    </row>
    <row r="849" spans="1:56" ht="12.75" hidden="1" customHeight="1" outlineLevel="3" x14ac:dyDescent="0.2">
      <c r="A849" s="267"/>
      <c r="B849" s="345"/>
      <c r="C849" s="8" t="s">
        <v>2</v>
      </c>
      <c r="D849" s="5" t="s">
        <v>9</v>
      </c>
      <c r="E849" s="5"/>
      <c r="F849" s="5"/>
      <c r="G849" s="15"/>
      <c r="H849" s="143"/>
      <c r="I849" s="144"/>
      <c r="J849" s="144"/>
      <c r="K849" s="144"/>
      <c r="L849" s="144"/>
      <c r="M849" s="144"/>
      <c r="N849" s="144"/>
      <c r="O849" s="144"/>
      <c r="P849" s="143">
        <f>SUM(I849:O849)</f>
        <v>0</v>
      </c>
      <c r="Q849" s="144"/>
      <c r="R849" s="144"/>
      <c r="S849" s="144"/>
      <c r="T849" s="144"/>
      <c r="U849" s="144"/>
      <c r="V849" s="144"/>
      <c r="W849" s="144"/>
      <c r="X849" s="143">
        <f>SUM(Q849:W849)</f>
        <v>0</v>
      </c>
      <c r="Y849" s="144"/>
      <c r="Z849" s="144"/>
      <c r="AA849" s="144"/>
      <c r="AB849" s="144"/>
      <c r="AC849" s="144"/>
      <c r="AD849" s="144"/>
      <c r="AE849" s="144"/>
      <c r="AF849" s="143">
        <f>SUM(Y849:AE849)</f>
        <v>0</v>
      </c>
      <c r="AG849" s="144"/>
      <c r="AH849" s="144"/>
      <c r="AI849" s="144"/>
      <c r="AJ849" s="144"/>
      <c r="AK849" s="144"/>
      <c r="AL849" s="144"/>
      <c r="AM849" s="144"/>
      <c r="AN849" s="143">
        <f>SUM(AG849:AM849)</f>
        <v>0</v>
      </c>
      <c r="AO849" s="144"/>
      <c r="AP849" s="144"/>
      <c r="AQ849" s="144"/>
      <c r="AR849" s="144"/>
      <c r="AS849" s="144"/>
      <c r="AT849" s="144"/>
      <c r="AU849" s="144"/>
      <c r="AV849" s="143">
        <f>SUM(AO849:AU849)</f>
        <v>0</v>
      </c>
      <c r="AW849" s="144"/>
      <c r="AX849" s="144"/>
      <c r="AY849" s="144"/>
      <c r="AZ849" s="144"/>
      <c r="BA849" s="144"/>
      <c r="BB849" s="144"/>
      <c r="BC849" s="144"/>
      <c r="BD849" s="143">
        <f>SUM(AW849:BC849)</f>
        <v>0</v>
      </c>
    </row>
    <row r="850" spans="1:56" ht="12.75" hidden="1" customHeight="1" outlineLevel="3" x14ac:dyDescent="0.2">
      <c r="A850" s="268"/>
      <c r="B850" s="345"/>
      <c r="C850" s="8" t="s">
        <v>3</v>
      </c>
      <c r="D850" s="5" t="s">
        <v>9</v>
      </c>
      <c r="E850" s="5"/>
      <c r="F850" s="5"/>
      <c r="G850" s="15"/>
      <c r="H850" s="143"/>
      <c r="I850" s="144"/>
      <c r="J850" s="144"/>
      <c r="K850" s="144"/>
      <c r="L850" s="144"/>
      <c r="M850" s="144"/>
      <c r="N850" s="144"/>
      <c r="O850" s="144"/>
      <c r="P850" s="143">
        <f>SUM(I850:O850)</f>
        <v>0</v>
      </c>
      <c r="Q850" s="144"/>
      <c r="R850" s="144"/>
      <c r="S850" s="144"/>
      <c r="T850" s="144"/>
      <c r="U850" s="144"/>
      <c r="V850" s="144"/>
      <c r="W850" s="144"/>
      <c r="X850" s="143">
        <f>SUM(Q850:W850)</f>
        <v>0</v>
      </c>
      <c r="Y850" s="144"/>
      <c r="Z850" s="144"/>
      <c r="AA850" s="144"/>
      <c r="AB850" s="144"/>
      <c r="AC850" s="144"/>
      <c r="AD850" s="144"/>
      <c r="AE850" s="144"/>
      <c r="AF850" s="143">
        <f>SUM(Y850:AE850)</f>
        <v>0</v>
      </c>
      <c r="AG850" s="144"/>
      <c r="AH850" s="144"/>
      <c r="AI850" s="144"/>
      <c r="AJ850" s="144"/>
      <c r="AK850" s="144"/>
      <c r="AL850" s="144"/>
      <c r="AM850" s="144"/>
      <c r="AN850" s="143">
        <f>SUM(AG850:AM850)</f>
        <v>0</v>
      </c>
      <c r="AO850" s="144"/>
      <c r="AP850" s="144"/>
      <c r="AQ850" s="144"/>
      <c r="AR850" s="144"/>
      <c r="AS850" s="144"/>
      <c r="AT850" s="144"/>
      <c r="AU850" s="144"/>
      <c r="AV850" s="143">
        <f>SUM(AO850:AU850)</f>
        <v>0</v>
      </c>
      <c r="AW850" s="144"/>
      <c r="AX850" s="144"/>
      <c r="AY850" s="144"/>
      <c r="AZ850" s="144"/>
      <c r="BA850" s="144"/>
      <c r="BB850" s="144"/>
      <c r="BC850" s="144"/>
      <c r="BD850" s="143">
        <f>SUM(AW850:BC850)</f>
        <v>0</v>
      </c>
    </row>
    <row r="851" spans="1:56" ht="12.75" hidden="1" customHeight="1" outlineLevel="3" x14ac:dyDescent="0.2">
      <c r="A851" s="268"/>
      <c r="B851" s="345"/>
      <c r="C851" s="8" t="s">
        <v>33</v>
      </c>
      <c r="D851" s="5" t="s">
        <v>9</v>
      </c>
      <c r="E851" s="5"/>
      <c r="F851" s="5"/>
      <c r="G851" s="15"/>
      <c r="H851" s="143"/>
      <c r="I851" s="144"/>
      <c r="J851" s="144"/>
      <c r="K851" s="144"/>
      <c r="L851" s="144"/>
      <c r="M851" s="144"/>
      <c r="N851" s="144"/>
      <c r="O851" s="144"/>
      <c r="P851" s="143">
        <f>SUM(I851:O851)</f>
        <v>0</v>
      </c>
      <c r="Q851" s="144"/>
      <c r="R851" s="144"/>
      <c r="S851" s="144"/>
      <c r="T851" s="144"/>
      <c r="U851" s="144"/>
      <c r="V851" s="144"/>
      <c r="W851" s="144"/>
      <c r="X851" s="143">
        <f>SUM(Q851:W851)</f>
        <v>0</v>
      </c>
      <c r="Y851" s="144"/>
      <c r="Z851" s="144"/>
      <c r="AA851" s="144"/>
      <c r="AB851" s="144"/>
      <c r="AC851" s="144"/>
      <c r="AD851" s="144"/>
      <c r="AE851" s="144"/>
      <c r="AF851" s="143">
        <f>SUM(Y851:AE851)</f>
        <v>0</v>
      </c>
      <c r="AG851" s="144"/>
      <c r="AH851" s="144"/>
      <c r="AI851" s="144"/>
      <c r="AJ851" s="144"/>
      <c r="AK851" s="144"/>
      <c r="AL851" s="144"/>
      <c r="AM851" s="144"/>
      <c r="AN851" s="143">
        <f>SUM(AG851:AM851)</f>
        <v>0</v>
      </c>
      <c r="AO851" s="144"/>
      <c r="AP851" s="144"/>
      <c r="AQ851" s="144"/>
      <c r="AR851" s="144"/>
      <c r="AS851" s="144"/>
      <c r="AT851" s="144"/>
      <c r="AU851" s="144"/>
      <c r="AV851" s="143">
        <f>SUM(AO851:AU851)</f>
        <v>0</v>
      </c>
      <c r="AW851" s="144"/>
      <c r="AX851" s="144"/>
      <c r="AY851" s="144"/>
      <c r="AZ851" s="144"/>
      <c r="BA851" s="144"/>
      <c r="BB851" s="144"/>
      <c r="BC851" s="144"/>
      <c r="BD851" s="143">
        <f>SUM(AW851:BC851)</f>
        <v>0</v>
      </c>
    </row>
    <row r="852" spans="1:56" s="2" customFormat="1" ht="12.75" hidden="1" customHeight="1" outlineLevel="3" x14ac:dyDescent="0.2">
      <c r="A852" s="268"/>
      <c r="B852" s="345"/>
      <c r="C852" s="8" t="s">
        <v>13</v>
      </c>
      <c r="D852" s="5" t="s">
        <v>4</v>
      </c>
      <c r="E852" s="5"/>
      <c r="F852" s="5"/>
      <c r="G852" s="15"/>
      <c r="H852" s="143"/>
      <c r="I852" s="144"/>
      <c r="J852" s="144"/>
      <c r="K852" s="144"/>
      <c r="L852" s="144" t="s">
        <v>102</v>
      </c>
      <c r="M852" s="144" t="s">
        <v>102</v>
      </c>
      <c r="N852" s="144" t="s">
        <v>102</v>
      </c>
      <c r="O852" s="144" t="s">
        <v>102</v>
      </c>
      <c r="P852" s="143">
        <f>IF(ISERROR(P851/P849),0,P851/P849)</f>
        <v>0</v>
      </c>
      <c r="Q852" s="144" t="s">
        <v>102</v>
      </c>
      <c r="R852" s="144" t="s">
        <v>102</v>
      </c>
      <c r="S852" s="144" t="s">
        <v>102</v>
      </c>
      <c r="T852" s="144" t="s">
        <v>102</v>
      </c>
      <c r="U852" s="144" t="s">
        <v>102</v>
      </c>
      <c r="V852" s="144" t="s">
        <v>102</v>
      </c>
      <c r="W852" s="144" t="s">
        <v>102</v>
      </c>
      <c r="X852" s="143">
        <f>IF(ISERROR(X851/X849),0,X851/X849)</f>
        <v>0</v>
      </c>
      <c r="Y852" s="144"/>
      <c r="Z852" s="144"/>
      <c r="AA852" s="144"/>
      <c r="AB852" s="144"/>
      <c r="AC852" s="144"/>
      <c r="AD852" s="144"/>
      <c r="AE852" s="144"/>
      <c r="AF852" s="143">
        <f>IF(ISERROR(AF851/AF849),0,AF851/AF849)</f>
        <v>0</v>
      </c>
      <c r="AG852" s="144"/>
      <c r="AH852" s="144"/>
      <c r="AI852" s="144"/>
      <c r="AJ852" s="144"/>
      <c r="AK852" s="144"/>
      <c r="AL852" s="144"/>
      <c r="AM852" s="144"/>
      <c r="AN852" s="143">
        <f>IF(ISERROR(AN851/AN849),0,AN851/AN849)</f>
        <v>0</v>
      </c>
      <c r="AO852" s="144"/>
      <c r="AP852" s="144"/>
      <c r="AQ852" s="144"/>
      <c r="AR852" s="144"/>
      <c r="AS852" s="144"/>
      <c r="AT852" s="144"/>
      <c r="AU852" s="144"/>
      <c r="AV852" s="143">
        <f>IF(ISERROR(AV851/AV849),0,AV851/AV849)</f>
        <v>0</v>
      </c>
      <c r="AW852" s="144"/>
      <c r="AX852" s="144"/>
      <c r="AY852" s="144"/>
      <c r="AZ852" s="144"/>
      <c r="BA852" s="144"/>
      <c r="BB852" s="144"/>
      <c r="BC852" s="144"/>
      <c r="BD852" s="143">
        <f>IF(ISERROR(BD851/BD849),0,BD851/BD849)</f>
        <v>0</v>
      </c>
    </row>
    <row r="853" spans="1:56" ht="12.75" hidden="1" customHeight="1" outlineLevel="3" x14ac:dyDescent="0.2">
      <c r="A853" s="268"/>
      <c r="B853" s="345"/>
      <c r="C853" s="8" t="s">
        <v>5</v>
      </c>
      <c r="D853" s="5" t="s">
        <v>4</v>
      </c>
      <c r="E853" s="5"/>
      <c r="F853" s="5"/>
      <c r="G853" s="15"/>
      <c r="H853" s="143"/>
      <c r="I853" s="144"/>
      <c r="J853" s="144"/>
      <c r="K853" s="144"/>
      <c r="L853" s="144" t="s">
        <v>102</v>
      </c>
      <c r="M853" s="144" t="s">
        <v>102</v>
      </c>
      <c r="N853" s="144" t="s">
        <v>102</v>
      </c>
      <c r="O853" s="144" t="s">
        <v>102</v>
      </c>
      <c r="P853" s="143">
        <f>IF(ISERROR((P849-P850)/P849),0,(P849-P850)/P849)</f>
        <v>0</v>
      </c>
      <c r="Q853" s="144" t="s">
        <v>102</v>
      </c>
      <c r="R853" s="144" t="s">
        <v>102</v>
      </c>
      <c r="S853" s="144" t="s">
        <v>102</v>
      </c>
      <c r="T853" s="144" t="s">
        <v>102</v>
      </c>
      <c r="U853" s="144" t="s">
        <v>102</v>
      </c>
      <c r="V853" s="144" t="s">
        <v>102</v>
      </c>
      <c r="W853" s="144" t="s">
        <v>102</v>
      </c>
      <c r="X853" s="143">
        <f>IF(ISERROR((X849-X850)/X849),0,(X849-X850)/X849)</f>
        <v>0</v>
      </c>
      <c r="Y853" s="144"/>
      <c r="Z853" s="144"/>
      <c r="AA853" s="144"/>
      <c r="AB853" s="144"/>
      <c r="AC853" s="144"/>
      <c r="AD853" s="144"/>
      <c r="AE853" s="144"/>
      <c r="AF853" s="143">
        <f>IF(ISERROR((AF849-AF850)/AF849),0,(AF849-AF850)/AF849)</f>
        <v>0</v>
      </c>
      <c r="AG853" s="144"/>
      <c r="AH853" s="144"/>
      <c r="AI853" s="144"/>
      <c r="AJ853" s="144"/>
      <c r="AK853" s="144"/>
      <c r="AL853" s="144"/>
      <c r="AM853" s="144"/>
      <c r="AN853" s="143">
        <f>IF(ISERROR((AN849-AN850)/AN849),0,(AN849-AN850)/AN849)</f>
        <v>0</v>
      </c>
      <c r="AO853" s="144"/>
      <c r="AP853" s="144"/>
      <c r="AQ853" s="144"/>
      <c r="AR853" s="144"/>
      <c r="AS853" s="144"/>
      <c r="AT853" s="144"/>
      <c r="AU853" s="144"/>
      <c r="AV853" s="143">
        <f>IF(ISERROR((AV849-AV850)/AV849),0,(AV849-AV850)/AV849)</f>
        <v>0</v>
      </c>
      <c r="AW853" s="144"/>
      <c r="AX853" s="144"/>
      <c r="AY853" s="144"/>
      <c r="AZ853" s="144"/>
      <c r="BA853" s="144"/>
      <c r="BB853" s="144"/>
      <c r="BC853" s="144"/>
      <c r="BD853" s="143">
        <f>IF(ISERROR((BD849-BD850)/BD849),0,(BD849-BD850)/BD849)</f>
        <v>0</v>
      </c>
    </row>
    <row r="854" spans="1:56" ht="12.75" hidden="1" customHeight="1" outlineLevel="4" x14ac:dyDescent="0.2">
      <c r="A854" s="268"/>
      <c r="B854" s="345"/>
      <c r="C854" s="8" t="s">
        <v>46</v>
      </c>
      <c r="D854" s="5"/>
      <c r="E854" s="5"/>
      <c r="F854" s="5"/>
      <c r="G854" s="15"/>
      <c r="H854" s="143"/>
      <c r="I854" s="144"/>
      <c r="J854" s="144"/>
      <c r="K854" s="144"/>
      <c r="L854" s="144"/>
      <c r="M854" s="144"/>
      <c r="N854" s="144"/>
      <c r="O854" s="144"/>
      <c r="P854" s="143">
        <f>SUM(I854:O854)</f>
        <v>0</v>
      </c>
      <c r="Q854" s="144"/>
      <c r="R854" s="144"/>
      <c r="S854" s="144"/>
      <c r="T854" s="144"/>
      <c r="U854" s="144"/>
      <c r="V854" s="144"/>
      <c r="W854" s="144"/>
      <c r="X854" s="143">
        <f>SUM(Q854:W854)</f>
        <v>0</v>
      </c>
      <c r="Y854" s="144"/>
      <c r="Z854" s="144"/>
      <c r="AA854" s="144"/>
      <c r="AB854" s="144"/>
      <c r="AC854" s="144"/>
      <c r="AD854" s="144"/>
      <c r="AE854" s="144"/>
      <c r="AF854" s="143">
        <f>SUM(Y854:AE854)</f>
        <v>0</v>
      </c>
      <c r="AG854" s="144"/>
      <c r="AH854" s="144"/>
      <c r="AI854" s="144"/>
      <c r="AJ854" s="144"/>
      <c r="AK854" s="144"/>
      <c r="AL854" s="144"/>
      <c r="AM854" s="144"/>
      <c r="AN854" s="143">
        <f>SUM(AG854:AM854)</f>
        <v>0</v>
      </c>
      <c r="AO854" s="144"/>
      <c r="AP854" s="144"/>
      <c r="AQ854" s="144"/>
      <c r="AR854" s="144"/>
      <c r="AS854" s="144"/>
      <c r="AT854" s="144"/>
      <c r="AU854" s="144"/>
      <c r="AV854" s="143">
        <f>SUM(AO854:AU854)</f>
        <v>0</v>
      </c>
      <c r="AW854" s="144"/>
      <c r="AX854" s="144"/>
      <c r="AY854" s="144"/>
      <c r="AZ854" s="144"/>
      <c r="BA854" s="144"/>
      <c r="BB854" s="144"/>
      <c r="BC854" s="144"/>
      <c r="BD854" s="143">
        <f>SUM(AW854:BC854)</f>
        <v>0</v>
      </c>
    </row>
    <row r="855" spans="1:56" ht="12.75" hidden="1" customHeight="1" outlineLevel="3" x14ac:dyDescent="0.2">
      <c r="A855" s="268"/>
      <c r="B855" s="345"/>
      <c r="C855" s="8" t="s">
        <v>14</v>
      </c>
      <c r="D855" s="5"/>
      <c r="E855" s="5"/>
      <c r="F855" s="5"/>
      <c r="G855" s="15"/>
      <c r="H855" s="143"/>
      <c r="I855" s="144"/>
      <c r="J855" s="144"/>
      <c r="K855" s="144"/>
      <c r="L855" s="144" t="s">
        <v>102</v>
      </c>
      <c r="M855" s="144" t="s">
        <v>102</v>
      </c>
      <c r="N855" s="144" t="s">
        <v>102</v>
      </c>
      <c r="O855" s="144" t="s">
        <v>102</v>
      </c>
      <c r="P855" s="143">
        <f>IF(ISERROR(P854/P850),0,P854/P850)</f>
        <v>0</v>
      </c>
      <c r="Q855" s="144" t="s">
        <v>102</v>
      </c>
      <c r="R855" s="144" t="s">
        <v>102</v>
      </c>
      <c r="S855" s="144" t="s">
        <v>102</v>
      </c>
      <c r="T855" s="144" t="s">
        <v>102</v>
      </c>
      <c r="U855" s="144" t="s">
        <v>102</v>
      </c>
      <c r="V855" s="144" t="s">
        <v>102</v>
      </c>
      <c r="W855" s="144" t="s">
        <v>102</v>
      </c>
      <c r="X855" s="143">
        <f>IF(ISERROR(X854/X850),0,X854/X850)</f>
        <v>0</v>
      </c>
      <c r="Y855" s="144"/>
      <c r="Z855" s="144"/>
      <c r="AA855" s="144"/>
      <c r="AB855" s="144"/>
      <c r="AC855" s="144"/>
      <c r="AD855" s="144"/>
      <c r="AE855" s="144"/>
      <c r="AF855" s="143">
        <f>IF(ISERROR(AF854/AF850),0,AF854/AF850)</f>
        <v>0</v>
      </c>
      <c r="AG855" s="144"/>
      <c r="AH855" s="144"/>
      <c r="AI855" s="144"/>
      <c r="AJ855" s="144"/>
      <c r="AK855" s="144"/>
      <c r="AL855" s="144"/>
      <c r="AM855" s="144"/>
      <c r="AN855" s="143">
        <f>IF(ISERROR(AN854/AN850),0,AN854/AN850)</f>
        <v>0</v>
      </c>
      <c r="AO855" s="144"/>
      <c r="AP855" s="144"/>
      <c r="AQ855" s="144"/>
      <c r="AR855" s="144"/>
      <c r="AS855" s="144"/>
      <c r="AT855" s="144"/>
      <c r="AU855" s="144"/>
      <c r="AV855" s="143">
        <f>IF(ISERROR(AV854/AV850),0,AV854/AV850)</f>
        <v>0</v>
      </c>
      <c r="AW855" s="144"/>
      <c r="AX855" s="144"/>
      <c r="AY855" s="144"/>
      <c r="AZ855" s="144"/>
      <c r="BA855" s="144"/>
      <c r="BB855" s="144"/>
      <c r="BC855" s="144"/>
      <c r="BD855" s="143">
        <f>IF(ISERROR(BD854/BD850),0,BD854/BD850)</f>
        <v>0</v>
      </c>
    </row>
    <row r="856" spans="1:56" ht="12.75" hidden="1" customHeight="1" outlineLevel="3" x14ac:dyDescent="0.2">
      <c r="A856" s="268"/>
      <c r="B856" s="345"/>
      <c r="C856" s="8"/>
      <c r="D856" s="5"/>
      <c r="E856" s="5"/>
      <c r="F856" s="5"/>
      <c r="G856" s="15"/>
      <c r="H856" s="143"/>
      <c r="I856" s="144"/>
      <c r="J856" s="144"/>
      <c r="K856" s="144"/>
      <c r="L856" s="144"/>
      <c r="M856" s="144"/>
      <c r="N856" s="144"/>
      <c r="O856" s="144"/>
      <c r="P856" s="143"/>
      <c r="Q856" s="144"/>
      <c r="R856" s="144"/>
      <c r="S856" s="144"/>
      <c r="T856" s="144"/>
      <c r="U856" s="144"/>
      <c r="V856" s="144"/>
      <c r="W856" s="144"/>
      <c r="X856" s="143"/>
      <c r="Y856" s="144"/>
      <c r="Z856" s="144"/>
      <c r="AA856" s="144"/>
      <c r="AB856" s="144"/>
      <c r="AC856" s="144"/>
      <c r="AD856" s="144"/>
      <c r="AE856" s="144"/>
      <c r="AF856" s="143"/>
      <c r="AG856" s="144"/>
      <c r="AH856" s="144"/>
      <c r="AI856" s="144"/>
      <c r="AJ856" s="144"/>
      <c r="AK856" s="144"/>
      <c r="AL856" s="144"/>
      <c r="AM856" s="144"/>
      <c r="AN856" s="143"/>
      <c r="AO856" s="144"/>
      <c r="AP856" s="144"/>
      <c r="AQ856" s="144"/>
      <c r="AR856" s="144"/>
      <c r="AS856" s="144"/>
      <c r="AT856" s="144"/>
      <c r="AU856" s="144"/>
      <c r="AV856" s="143"/>
      <c r="AW856" s="144"/>
      <c r="AX856" s="144"/>
      <c r="AY856" s="144"/>
      <c r="AZ856" s="144"/>
      <c r="BA856" s="144"/>
      <c r="BB856" s="144"/>
      <c r="BC856" s="144"/>
      <c r="BD856" s="143"/>
    </row>
    <row r="857" spans="1:56" ht="12.75" hidden="1" customHeight="1" outlineLevel="3" x14ac:dyDescent="0.2">
      <c r="A857" s="268"/>
      <c r="B857" s="345"/>
      <c r="C857" s="8"/>
      <c r="D857" s="5"/>
      <c r="E857" s="5"/>
      <c r="F857" s="5"/>
      <c r="G857" s="15"/>
      <c r="H857" s="143"/>
      <c r="I857" s="144"/>
      <c r="J857" s="144"/>
      <c r="K857" s="144"/>
      <c r="L857" s="144"/>
      <c r="M857" s="144"/>
      <c r="N857" s="144"/>
      <c r="O857" s="144"/>
      <c r="P857" s="143"/>
      <c r="Q857" s="144"/>
      <c r="R857" s="144"/>
      <c r="S857" s="144"/>
      <c r="T857" s="144"/>
      <c r="U857" s="144"/>
      <c r="V857" s="144"/>
      <c r="W857" s="144"/>
      <c r="X857" s="143"/>
      <c r="Y857" s="144"/>
      <c r="Z857" s="144"/>
      <c r="AA857" s="144"/>
      <c r="AB857" s="144"/>
      <c r="AC857" s="144"/>
      <c r="AD857" s="144"/>
      <c r="AE857" s="144"/>
      <c r="AF857" s="143"/>
      <c r="AG857" s="144"/>
      <c r="AH857" s="144"/>
      <c r="AI857" s="144"/>
      <c r="AJ857" s="144"/>
      <c r="AK857" s="144"/>
      <c r="AL857" s="144"/>
      <c r="AM857" s="144"/>
      <c r="AN857" s="143"/>
      <c r="AO857" s="144"/>
      <c r="AP857" s="144"/>
      <c r="AQ857" s="144"/>
      <c r="AR857" s="144"/>
      <c r="AS857" s="144"/>
      <c r="AT857" s="144"/>
      <c r="AU857" s="144"/>
      <c r="AV857" s="143"/>
      <c r="AW857" s="144"/>
      <c r="AX857" s="144"/>
      <c r="AY857" s="144"/>
      <c r="AZ857" s="144"/>
      <c r="BA857" s="144"/>
      <c r="BB857" s="144"/>
      <c r="BC857" s="144"/>
      <c r="BD857" s="143"/>
    </row>
    <row r="858" spans="1:56" ht="12.75" hidden="1" customHeight="1" outlineLevel="3" x14ac:dyDescent="0.2">
      <c r="A858" s="268"/>
      <c r="B858" s="345"/>
      <c r="C858" s="8"/>
      <c r="D858" s="5"/>
      <c r="E858" s="5"/>
      <c r="F858" s="5"/>
      <c r="G858" s="15"/>
      <c r="H858" s="143"/>
      <c r="I858" s="144"/>
      <c r="J858" s="144"/>
      <c r="K858" s="144"/>
      <c r="L858" s="144"/>
      <c r="M858" s="144"/>
      <c r="N858" s="144"/>
      <c r="O858" s="144"/>
      <c r="P858" s="143"/>
      <c r="Q858" s="144"/>
      <c r="R858" s="144"/>
      <c r="S858" s="144"/>
      <c r="T858" s="144"/>
      <c r="U858" s="144"/>
      <c r="V858" s="144"/>
      <c r="W858" s="144"/>
      <c r="X858" s="143"/>
      <c r="Y858" s="144"/>
      <c r="Z858" s="144"/>
      <c r="AA858" s="144"/>
      <c r="AB858" s="144"/>
      <c r="AC858" s="144"/>
      <c r="AD858" s="144"/>
      <c r="AE858" s="144"/>
      <c r="AF858" s="143"/>
      <c r="AG858" s="144"/>
      <c r="AH858" s="144"/>
      <c r="AI858" s="144"/>
      <c r="AJ858" s="144"/>
      <c r="AK858" s="144"/>
      <c r="AL858" s="144"/>
      <c r="AM858" s="144"/>
      <c r="AN858" s="143"/>
      <c r="AO858" s="144"/>
      <c r="AP858" s="144"/>
      <c r="AQ858" s="144"/>
      <c r="AR858" s="144"/>
      <c r="AS858" s="144"/>
      <c r="AT858" s="144"/>
      <c r="AU858" s="144"/>
      <c r="AV858" s="143"/>
      <c r="AW858" s="144"/>
      <c r="AX858" s="144"/>
      <c r="AY858" s="144"/>
      <c r="AZ858" s="144"/>
      <c r="BA858" s="144"/>
      <c r="BB858" s="144"/>
      <c r="BC858" s="144"/>
      <c r="BD858" s="143"/>
    </row>
    <row r="859" spans="1:56" ht="12.75" hidden="1" customHeight="1" outlineLevel="3" x14ac:dyDescent="0.2">
      <c r="A859" s="268"/>
      <c r="B859" s="345"/>
      <c r="C859" s="8" t="s">
        <v>14</v>
      </c>
      <c r="D859" s="5" t="s">
        <v>15</v>
      </c>
      <c r="E859" s="5"/>
      <c r="F859" s="5"/>
      <c r="G859" s="15"/>
      <c r="H859" s="143"/>
      <c r="I859" s="144"/>
      <c r="J859" s="144"/>
      <c r="K859" s="144"/>
      <c r="L859" s="144"/>
      <c r="M859" s="144"/>
      <c r="N859" s="144"/>
      <c r="O859" s="144"/>
      <c r="P859" s="143"/>
      <c r="Q859" s="144"/>
      <c r="R859" s="144"/>
      <c r="S859" s="144"/>
      <c r="T859" s="144"/>
      <c r="U859" s="144"/>
      <c r="V859" s="144"/>
      <c r="W859" s="144"/>
      <c r="X859" s="143"/>
      <c r="Y859" s="144"/>
      <c r="Z859" s="144"/>
      <c r="AA859" s="144"/>
      <c r="AB859" s="144"/>
      <c r="AC859" s="144"/>
      <c r="AD859" s="144"/>
      <c r="AE859" s="144"/>
      <c r="AF859" s="143"/>
      <c r="AG859" s="144"/>
      <c r="AH859" s="144"/>
      <c r="AI859" s="144"/>
      <c r="AJ859" s="144"/>
      <c r="AK859" s="144"/>
      <c r="AL859" s="144"/>
      <c r="AM859" s="144"/>
      <c r="AN859" s="143"/>
      <c r="AO859" s="144"/>
      <c r="AP859" s="144"/>
      <c r="AQ859" s="144"/>
      <c r="AR859" s="144"/>
      <c r="AS859" s="144"/>
      <c r="AT859" s="144"/>
      <c r="AU859" s="144"/>
      <c r="AV859" s="143"/>
      <c r="AW859" s="144"/>
      <c r="AX859" s="144"/>
      <c r="AY859" s="144"/>
      <c r="AZ859" s="144"/>
      <c r="BA859" s="144"/>
      <c r="BB859" s="144"/>
      <c r="BC859" s="144"/>
      <c r="BD859" s="143"/>
    </row>
    <row r="860" spans="1:56" ht="12.75" hidden="1" customHeight="1" outlineLevel="3" x14ac:dyDescent="0.2">
      <c r="A860" s="267"/>
      <c r="B860" s="345"/>
      <c r="C860" s="8" t="s">
        <v>2</v>
      </c>
      <c r="D860" s="5" t="s">
        <v>9</v>
      </c>
      <c r="E860" s="5"/>
      <c r="F860" s="5"/>
      <c r="G860" s="15"/>
      <c r="H860" s="143"/>
      <c r="I860" s="144"/>
      <c r="J860" s="144"/>
      <c r="K860" s="144"/>
      <c r="L860" s="144"/>
      <c r="M860" s="144"/>
      <c r="N860" s="144"/>
      <c r="O860" s="144"/>
      <c r="P860" s="143">
        <f>SUM(I860:O860)</f>
        <v>0</v>
      </c>
      <c r="Q860" s="144"/>
      <c r="R860" s="144"/>
      <c r="S860" s="144"/>
      <c r="T860" s="144"/>
      <c r="U860" s="144"/>
      <c r="V860" s="144"/>
      <c r="W860" s="144"/>
      <c r="X860" s="143">
        <f>SUM(Q860:W860)</f>
        <v>0</v>
      </c>
      <c r="Y860" s="144"/>
      <c r="Z860" s="144"/>
      <c r="AA860" s="144"/>
      <c r="AB860" s="144"/>
      <c r="AC860" s="144"/>
      <c r="AD860" s="144"/>
      <c r="AE860" s="144"/>
      <c r="AF860" s="143">
        <f>SUM(Y860:AE860)</f>
        <v>0</v>
      </c>
      <c r="AG860" s="144"/>
      <c r="AH860" s="144"/>
      <c r="AI860" s="144"/>
      <c r="AJ860" s="144"/>
      <c r="AK860" s="144"/>
      <c r="AL860" s="144"/>
      <c r="AM860" s="144"/>
      <c r="AN860" s="143">
        <f>SUM(AG860:AM860)</f>
        <v>0</v>
      </c>
      <c r="AO860" s="144"/>
      <c r="AP860" s="144"/>
      <c r="AQ860" s="144"/>
      <c r="AR860" s="144"/>
      <c r="AS860" s="144"/>
      <c r="AT860" s="144"/>
      <c r="AU860" s="144"/>
      <c r="AV860" s="143">
        <f>SUM(AO860:AU860)</f>
        <v>0</v>
      </c>
      <c r="AW860" s="144"/>
      <c r="AX860" s="144"/>
      <c r="AY860" s="144"/>
      <c r="AZ860" s="144"/>
      <c r="BA860" s="144"/>
      <c r="BB860" s="144"/>
      <c r="BC860" s="144"/>
      <c r="BD860" s="143">
        <f>SUM(AW860:BC860)</f>
        <v>0</v>
      </c>
    </row>
    <row r="861" spans="1:56" ht="12.75" hidden="1" customHeight="1" outlineLevel="3" x14ac:dyDescent="0.2">
      <c r="A861" s="268"/>
      <c r="B861" s="345"/>
      <c r="C861" s="8" t="s">
        <v>3</v>
      </c>
      <c r="D861" s="5" t="s">
        <v>9</v>
      </c>
      <c r="E861" s="5"/>
      <c r="F861" s="5"/>
      <c r="G861" s="15"/>
      <c r="H861" s="143"/>
      <c r="I861" s="144"/>
      <c r="J861" s="144"/>
      <c r="K861" s="144"/>
      <c r="L861" s="144"/>
      <c r="M861" s="144"/>
      <c r="N861" s="144"/>
      <c r="O861" s="144"/>
      <c r="P861" s="143">
        <f>SUM(I861:O861)</f>
        <v>0</v>
      </c>
      <c r="Q861" s="144"/>
      <c r="R861" s="144"/>
      <c r="S861" s="144"/>
      <c r="T861" s="144"/>
      <c r="U861" s="144"/>
      <c r="V861" s="144"/>
      <c r="W861" s="144"/>
      <c r="X861" s="143">
        <f>SUM(Q861:W861)</f>
        <v>0</v>
      </c>
      <c r="Y861" s="144"/>
      <c r="Z861" s="144"/>
      <c r="AA861" s="144"/>
      <c r="AB861" s="144"/>
      <c r="AC861" s="144"/>
      <c r="AD861" s="144"/>
      <c r="AE861" s="144"/>
      <c r="AF861" s="143">
        <f>SUM(Y861:AE861)</f>
        <v>0</v>
      </c>
      <c r="AG861" s="144"/>
      <c r="AH861" s="144"/>
      <c r="AI861" s="144"/>
      <c r="AJ861" s="144"/>
      <c r="AK861" s="144"/>
      <c r="AL861" s="144"/>
      <c r="AM861" s="144"/>
      <c r="AN861" s="143">
        <f>SUM(AG861:AM861)</f>
        <v>0</v>
      </c>
      <c r="AO861" s="144"/>
      <c r="AP861" s="144"/>
      <c r="AQ861" s="144"/>
      <c r="AR861" s="144"/>
      <c r="AS861" s="144"/>
      <c r="AT861" s="144"/>
      <c r="AU861" s="144"/>
      <c r="AV861" s="143">
        <f>SUM(AO861:AU861)</f>
        <v>0</v>
      </c>
      <c r="AW861" s="144"/>
      <c r="AX861" s="144"/>
      <c r="AY861" s="144"/>
      <c r="AZ861" s="144"/>
      <c r="BA861" s="144"/>
      <c r="BB861" s="144"/>
      <c r="BC861" s="144"/>
      <c r="BD861" s="143">
        <f>SUM(AW861:BC861)</f>
        <v>0</v>
      </c>
    </row>
    <row r="862" spans="1:56" ht="12.75" hidden="1" customHeight="1" outlineLevel="3" x14ac:dyDescent="0.2">
      <c r="A862" s="268"/>
      <c r="B862" s="345"/>
      <c r="C862" s="8" t="s">
        <v>33</v>
      </c>
      <c r="D862" s="5" t="s">
        <v>9</v>
      </c>
      <c r="E862" s="5"/>
      <c r="F862" s="5"/>
      <c r="G862" s="15"/>
      <c r="H862" s="143"/>
      <c r="I862" s="144"/>
      <c r="J862" s="144"/>
      <c r="K862" s="144"/>
      <c r="L862" s="144"/>
      <c r="M862" s="144"/>
      <c r="N862" s="144"/>
      <c r="O862" s="144"/>
      <c r="P862" s="143">
        <f>SUM(I862:O862)</f>
        <v>0</v>
      </c>
      <c r="Q862" s="144"/>
      <c r="R862" s="144"/>
      <c r="S862" s="144"/>
      <c r="T862" s="144"/>
      <c r="U862" s="144"/>
      <c r="V862" s="144"/>
      <c r="W862" s="144"/>
      <c r="X862" s="143">
        <f>SUM(Q862:W862)</f>
        <v>0</v>
      </c>
      <c r="Y862" s="144"/>
      <c r="Z862" s="144"/>
      <c r="AA862" s="144"/>
      <c r="AB862" s="144"/>
      <c r="AC862" s="144"/>
      <c r="AD862" s="144"/>
      <c r="AE862" s="144"/>
      <c r="AF862" s="143">
        <f>SUM(Y862:AE862)</f>
        <v>0</v>
      </c>
      <c r="AG862" s="144"/>
      <c r="AH862" s="144"/>
      <c r="AI862" s="144"/>
      <c r="AJ862" s="144"/>
      <c r="AK862" s="144"/>
      <c r="AL862" s="144"/>
      <c r="AM862" s="144"/>
      <c r="AN862" s="143">
        <f>SUM(AG862:AM862)</f>
        <v>0</v>
      </c>
      <c r="AO862" s="144"/>
      <c r="AP862" s="144"/>
      <c r="AQ862" s="144"/>
      <c r="AR862" s="144"/>
      <c r="AS862" s="144"/>
      <c r="AT862" s="144"/>
      <c r="AU862" s="144"/>
      <c r="AV862" s="143">
        <f>SUM(AO862:AU862)</f>
        <v>0</v>
      </c>
      <c r="AW862" s="144"/>
      <c r="AX862" s="144"/>
      <c r="AY862" s="144"/>
      <c r="AZ862" s="144"/>
      <c r="BA862" s="144"/>
      <c r="BB862" s="144"/>
      <c r="BC862" s="144"/>
      <c r="BD862" s="143">
        <f>SUM(AW862:BC862)</f>
        <v>0</v>
      </c>
    </row>
    <row r="863" spans="1:56" s="2" customFormat="1" ht="12.75" hidden="1" customHeight="1" outlineLevel="3" x14ac:dyDescent="0.2">
      <c r="A863" s="268"/>
      <c r="B863" s="345"/>
      <c r="C863" s="8" t="s">
        <v>13</v>
      </c>
      <c r="D863" s="5" t="s">
        <v>4</v>
      </c>
      <c r="E863" s="5"/>
      <c r="F863" s="5"/>
      <c r="G863" s="15"/>
      <c r="H863" s="143"/>
      <c r="I863" s="144"/>
      <c r="J863" s="144"/>
      <c r="K863" s="144"/>
      <c r="L863" s="144" t="s">
        <v>102</v>
      </c>
      <c r="M863" s="144" t="s">
        <v>102</v>
      </c>
      <c r="N863" s="144" t="s">
        <v>102</v>
      </c>
      <c r="O863" s="144" t="s">
        <v>102</v>
      </c>
      <c r="P863" s="143">
        <f>IF(ISERROR(P862/P860),0,P862/P860)</f>
        <v>0</v>
      </c>
      <c r="Q863" s="144" t="s">
        <v>102</v>
      </c>
      <c r="R863" s="144" t="s">
        <v>102</v>
      </c>
      <c r="S863" s="144" t="s">
        <v>102</v>
      </c>
      <c r="T863" s="144" t="s">
        <v>102</v>
      </c>
      <c r="U863" s="144" t="s">
        <v>102</v>
      </c>
      <c r="V863" s="144" t="s">
        <v>102</v>
      </c>
      <c r="W863" s="144" t="s">
        <v>102</v>
      </c>
      <c r="X863" s="143">
        <f>IF(ISERROR(X862/X860),0,X862/X860)</f>
        <v>0</v>
      </c>
      <c r="Y863" s="144"/>
      <c r="Z863" s="144"/>
      <c r="AA863" s="144"/>
      <c r="AB863" s="144"/>
      <c r="AC863" s="144"/>
      <c r="AD863" s="144"/>
      <c r="AE863" s="144"/>
      <c r="AF863" s="143">
        <f>IF(ISERROR(AF862/AF860),0,AF862/AF860)</f>
        <v>0</v>
      </c>
      <c r="AG863" s="144"/>
      <c r="AH863" s="144"/>
      <c r="AI863" s="144"/>
      <c r="AJ863" s="144"/>
      <c r="AK863" s="144"/>
      <c r="AL863" s="144"/>
      <c r="AM863" s="144"/>
      <c r="AN863" s="143">
        <f>IF(ISERROR(AN862/AN860),0,AN862/AN860)</f>
        <v>0</v>
      </c>
      <c r="AO863" s="144"/>
      <c r="AP863" s="144"/>
      <c r="AQ863" s="144"/>
      <c r="AR863" s="144"/>
      <c r="AS863" s="144"/>
      <c r="AT863" s="144"/>
      <c r="AU863" s="144"/>
      <c r="AV863" s="143">
        <f>IF(ISERROR(AV862/AV860),0,AV862/AV860)</f>
        <v>0</v>
      </c>
      <c r="AW863" s="144"/>
      <c r="AX863" s="144"/>
      <c r="AY863" s="144"/>
      <c r="AZ863" s="144"/>
      <c r="BA863" s="144"/>
      <c r="BB863" s="144"/>
      <c r="BC863" s="144"/>
      <c r="BD863" s="143">
        <f>IF(ISERROR(BD862/BD860),0,BD862/BD860)</f>
        <v>0</v>
      </c>
    </row>
    <row r="864" spans="1:56" ht="12.75" hidden="1" customHeight="1" outlineLevel="3" x14ac:dyDescent="0.2">
      <c r="A864" s="268"/>
      <c r="B864" s="345"/>
      <c r="C864" s="8" t="s">
        <v>5</v>
      </c>
      <c r="D864" s="5" t="s">
        <v>4</v>
      </c>
      <c r="E864" s="5"/>
      <c r="F864" s="5"/>
      <c r="G864" s="15"/>
      <c r="H864" s="143"/>
      <c r="I864" s="144"/>
      <c r="J864" s="144"/>
      <c r="K864" s="144"/>
      <c r="L864" s="144" t="s">
        <v>102</v>
      </c>
      <c r="M864" s="144" t="s">
        <v>102</v>
      </c>
      <c r="N864" s="144" t="s">
        <v>102</v>
      </c>
      <c r="O864" s="144" t="s">
        <v>102</v>
      </c>
      <c r="P864" s="143">
        <f>IF(ISERROR((P860-P861)/P860),0,(P860-P861)/P860)</f>
        <v>0</v>
      </c>
      <c r="Q864" s="144" t="s">
        <v>102</v>
      </c>
      <c r="R864" s="144" t="s">
        <v>102</v>
      </c>
      <c r="S864" s="144" t="s">
        <v>102</v>
      </c>
      <c r="T864" s="144" t="s">
        <v>102</v>
      </c>
      <c r="U864" s="144" t="s">
        <v>102</v>
      </c>
      <c r="V864" s="144" t="s">
        <v>102</v>
      </c>
      <c r="W864" s="144" t="s">
        <v>102</v>
      </c>
      <c r="X864" s="143">
        <f>IF(ISERROR((X860-X861)/X860),0,(X860-X861)/X860)</f>
        <v>0</v>
      </c>
      <c r="Y864" s="144"/>
      <c r="Z864" s="144"/>
      <c r="AA864" s="144"/>
      <c r="AB864" s="144"/>
      <c r="AC864" s="144"/>
      <c r="AD864" s="144"/>
      <c r="AE864" s="144"/>
      <c r="AF864" s="143">
        <f>IF(ISERROR((AF860-AF861)/AF860),0,(AF860-AF861)/AF860)</f>
        <v>0</v>
      </c>
      <c r="AG864" s="144"/>
      <c r="AH864" s="144"/>
      <c r="AI864" s="144"/>
      <c r="AJ864" s="144"/>
      <c r="AK864" s="144"/>
      <c r="AL864" s="144"/>
      <c r="AM864" s="144"/>
      <c r="AN864" s="143">
        <f>IF(ISERROR((AN860-AN861)/AN860),0,(AN860-AN861)/AN860)</f>
        <v>0</v>
      </c>
      <c r="AO864" s="144"/>
      <c r="AP864" s="144"/>
      <c r="AQ864" s="144"/>
      <c r="AR864" s="144"/>
      <c r="AS864" s="144"/>
      <c r="AT864" s="144"/>
      <c r="AU864" s="144"/>
      <c r="AV864" s="143">
        <f>IF(ISERROR((AV860-AV861)/AV860),0,(AV860-AV861)/AV860)</f>
        <v>0</v>
      </c>
      <c r="AW864" s="144"/>
      <c r="AX864" s="144"/>
      <c r="AY864" s="144"/>
      <c r="AZ864" s="144"/>
      <c r="BA864" s="144"/>
      <c r="BB864" s="144"/>
      <c r="BC864" s="144"/>
      <c r="BD864" s="143">
        <f>IF(ISERROR((BD860-BD861)/BD860),0,(BD860-BD861)/BD860)</f>
        <v>0</v>
      </c>
    </row>
    <row r="865" spans="1:56" ht="12.75" hidden="1" customHeight="1" outlineLevel="4" x14ac:dyDescent="0.2">
      <c r="A865" s="268"/>
      <c r="B865" s="345"/>
      <c r="C865" s="8" t="s">
        <v>46</v>
      </c>
      <c r="D865" s="5"/>
      <c r="E865" s="5"/>
      <c r="F865" s="5"/>
      <c r="G865" s="15"/>
      <c r="H865" s="143"/>
      <c r="I865" s="144"/>
      <c r="J865" s="144"/>
      <c r="K865" s="144"/>
      <c r="L865" s="144"/>
      <c r="M865" s="144"/>
      <c r="N865" s="144"/>
      <c r="O865" s="144"/>
      <c r="P865" s="143">
        <f>SUM(I865:O865)</f>
        <v>0</v>
      </c>
      <c r="Q865" s="144"/>
      <c r="R865" s="144"/>
      <c r="S865" s="144"/>
      <c r="T865" s="144"/>
      <c r="U865" s="144"/>
      <c r="V865" s="144"/>
      <c r="W865" s="144"/>
      <c r="X865" s="143">
        <f>SUM(Q865:W865)</f>
        <v>0</v>
      </c>
      <c r="Y865" s="144"/>
      <c r="Z865" s="144"/>
      <c r="AA865" s="144"/>
      <c r="AB865" s="144"/>
      <c r="AC865" s="144"/>
      <c r="AD865" s="144"/>
      <c r="AE865" s="144"/>
      <c r="AF865" s="143">
        <f>SUM(Y865:AE865)</f>
        <v>0</v>
      </c>
      <c r="AG865" s="144"/>
      <c r="AH865" s="144"/>
      <c r="AI865" s="144"/>
      <c r="AJ865" s="144"/>
      <c r="AK865" s="144"/>
      <c r="AL865" s="144"/>
      <c r="AM865" s="144"/>
      <c r="AN865" s="143">
        <f>SUM(AG865:AM865)</f>
        <v>0</v>
      </c>
      <c r="AO865" s="144"/>
      <c r="AP865" s="144"/>
      <c r="AQ865" s="144"/>
      <c r="AR865" s="144"/>
      <c r="AS865" s="144"/>
      <c r="AT865" s="144"/>
      <c r="AU865" s="144"/>
      <c r="AV865" s="143">
        <f>SUM(AO865:AU865)</f>
        <v>0</v>
      </c>
      <c r="AW865" s="144"/>
      <c r="AX865" s="144"/>
      <c r="AY865" s="144"/>
      <c r="AZ865" s="144"/>
      <c r="BA865" s="144"/>
      <c r="BB865" s="144"/>
      <c r="BC865" s="144"/>
      <c r="BD865" s="143">
        <f>SUM(AW865:BC865)</f>
        <v>0</v>
      </c>
    </row>
    <row r="866" spans="1:56" ht="12.75" hidden="1" customHeight="1" outlineLevel="3" x14ac:dyDescent="0.2">
      <c r="A866" s="268"/>
      <c r="B866" s="345"/>
      <c r="C866" s="8" t="s">
        <v>14</v>
      </c>
      <c r="D866" s="5"/>
      <c r="E866" s="5"/>
      <c r="F866" s="5"/>
      <c r="G866" s="15"/>
      <c r="H866" s="143"/>
      <c r="I866" s="144"/>
      <c r="J866" s="144"/>
      <c r="K866" s="144"/>
      <c r="L866" s="144" t="s">
        <v>102</v>
      </c>
      <c r="M866" s="144" t="s">
        <v>102</v>
      </c>
      <c r="N866" s="144" t="s">
        <v>102</v>
      </c>
      <c r="O866" s="144" t="s">
        <v>102</v>
      </c>
      <c r="P866" s="143">
        <f>IF(ISERROR(P865/P861),0,P865/P861)</f>
        <v>0</v>
      </c>
      <c r="Q866" s="144" t="s">
        <v>102</v>
      </c>
      <c r="R866" s="144" t="s">
        <v>102</v>
      </c>
      <c r="S866" s="144" t="s">
        <v>102</v>
      </c>
      <c r="T866" s="144" t="s">
        <v>102</v>
      </c>
      <c r="U866" s="144" t="s">
        <v>102</v>
      </c>
      <c r="V866" s="144" t="s">
        <v>102</v>
      </c>
      <c r="W866" s="144" t="s">
        <v>102</v>
      </c>
      <c r="X866" s="143">
        <f>IF(ISERROR(X865/X861),0,X865/X861)</f>
        <v>0</v>
      </c>
      <c r="Y866" s="144"/>
      <c r="Z866" s="144"/>
      <c r="AA866" s="144"/>
      <c r="AB866" s="144"/>
      <c r="AC866" s="144"/>
      <c r="AD866" s="144"/>
      <c r="AE866" s="144"/>
      <c r="AF866" s="143">
        <f>IF(ISERROR(AF865/AF861),0,AF865/AF861)</f>
        <v>0</v>
      </c>
      <c r="AG866" s="144"/>
      <c r="AH866" s="144"/>
      <c r="AI866" s="144"/>
      <c r="AJ866" s="144"/>
      <c r="AK866" s="144"/>
      <c r="AL866" s="144"/>
      <c r="AM866" s="144"/>
      <c r="AN866" s="143">
        <f>IF(ISERROR(AN865/AN861),0,AN865/AN861)</f>
        <v>0</v>
      </c>
      <c r="AO866" s="144"/>
      <c r="AP866" s="144"/>
      <c r="AQ866" s="144"/>
      <c r="AR866" s="144"/>
      <c r="AS866" s="144"/>
      <c r="AT866" s="144"/>
      <c r="AU866" s="144"/>
      <c r="AV866" s="143">
        <f>IF(ISERROR(AV865/AV861),0,AV865/AV861)</f>
        <v>0</v>
      </c>
      <c r="AW866" s="144"/>
      <c r="AX866" s="144"/>
      <c r="AY866" s="144"/>
      <c r="AZ866" s="144"/>
      <c r="BA866" s="144"/>
      <c r="BB866" s="144"/>
      <c r="BC866" s="144"/>
      <c r="BD866" s="143">
        <f>IF(ISERROR(BD865/BD861),0,BD865/BD861)</f>
        <v>0</v>
      </c>
    </row>
    <row r="867" spans="1:56" ht="12.75" hidden="1" customHeight="1" outlineLevel="3" x14ac:dyDescent="0.2">
      <c r="A867" s="268"/>
      <c r="B867" s="345"/>
      <c r="C867" s="8"/>
      <c r="D867" s="5"/>
      <c r="E867" s="5"/>
      <c r="F867" s="5"/>
      <c r="G867" s="15"/>
      <c r="H867" s="143"/>
      <c r="I867" s="144"/>
      <c r="J867" s="144"/>
      <c r="K867" s="144"/>
      <c r="L867" s="144"/>
      <c r="M867" s="144"/>
      <c r="N867" s="144"/>
      <c r="O867" s="144"/>
      <c r="P867" s="143"/>
      <c r="Q867" s="144"/>
      <c r="R867" s="144"/>
      <c r="S867" s="144"/>
      <c r="T867" s="144"/>
      <c r="U867" s="144"/>
      <c r="V867" s="144"/>
      <c r="W867" s="144"/>
      <c r="X867" s="143"/>
      <c r="Y867" s="144"/>
      <c r="Z867" s="144"/>
      <c r="AA867" s="144"/>
      <c r="AB867" s="144"/>
      <c r="AC867" s="144"/>
      <c r="AD867" s="144"/>
      <c r="AE867" s="144"/>
      <c r="AF867" s="143"/>
      <c r="AG867" s="144"/>
      <c r="AH867" s="144"/>
      <c r="AI867" s="144"/>
      <c r="AJ867" s="144"/>
      <c r="AK867" s="144"/>
      <c r="AL867" s="144"/>
      <c r="AM867" s="144"/>
      <c r="AN867" s="143"/>
      <c r="AO867" s="144"/>
      <c r="AP867" s="144"/>
      <c r="AQ867" s="144"/>
      <c r="AR867" s="144"/>
      <c r="AS867" s="144"/>
      <c r="AT867" s="144"/>
      <c r="AU867" s="144"/>
      <c r="AV867" s="143"/>
      <c r="AW867" s="144"/>
      <c r="AX867" s="144"/>
      <c r="AY867" s="144"/>
      <c r="AZ867" s="144"/>
      <c r="BA867" s="144"/>
      <c r="BB867" s="144"/>
      <c r="BC867" s="144"/>
      <c r="BD867" s="143"/>
    </row>
    <row r="868" spans="1:56" ht="12.75" hidden="1" customHeight="1" outlineLevel="3" x14ac:dyDescent="0.2">
      <c r="A868" s="268"/>
      <c r="B868" s="345"/>
      <c r="C868" s="8"/>
      <c r="D868" s="5"/>
      <c r="E868" s="5"/>
      <c r="F868" s="5"/>
      <c r="G868" s="15"/>
      <c r="H868" s="143"/>
      <c r="I868" s="144"/>
      <c r="J868" s="144"/>
      <c r="K868" s="144"/>
      <c r="L868" s="144"/>
      <c r="M868" s="144"/>
      <c r="N868" s="144"/>
      <c r="O868" s="144"/>
      <c r="P868" s="143"/>
      <c r="Q868" s="144"/>
      <c r="R868" s="144"/>
      <c r="S868" s="144"/>
      <c r="T868" s="144"/>
      <c r="U868" s="144"/>
      <c r="V868" s="144"/>
      <c r="W868" s="144"/>
      <c r="X868" s="143"/>
      <c r="Y868" s="144"/>
      <c r="Z868" s="144"/>
      <c r="AA868" s="144"/>
      <c r="AB868" s="144"/>
      <c r="AC868" s="144"/>
      <c r="AD868" s="144"/>
      <c r="AE868" s="144"/>
      <c r="AF868" s="143"/>
      <c r="AG868" s="144"/>
      <c r="AH868" s="144"/>
      <c r="AI868" s="144"/>
      <c r="AJ868" s="144"/>
      <c r="AK868" s="144"/>
      <c r="AL868" s="144"/>
      <c r="AM868" s="144"/>
      <c r="AN868" s="143"/>
      <c r="AO868" s="144"/>
      <c r="AP868" s="144"/>
      <c r="AQ868" s="144"/>
      <c r="AR868" s="144"/>
      <c r="AS868" s="144"/>
      <c r="AT868" s="144"/>
      <c r="AU868" s="144"/>
      <c r="AV868" s="143"/>
      <c r="AW868" s="144"/>
      <c r="AX868" s="144"/>
      <c r="AY868" s="144"/>
      <c r="AZ868" s="144"/>
      <c r="BA868" s="144"/>
      <c r="BB868" s="144"/>
      <c r="BC868" s="144"/>
      <c r="BD868" s="143"/>
    </row>
    <row r="869" spans="1:56" ht="12.75" hidden="1" customHeight="1" outlineLevel="3" x14ac:dyDescent="0.2">
      <c r="A869" s="268"/>
      <c r="B869" s="345"/>
      <c r="C869" s="8"/>
      <c r="D869" s="5"/>
      <c r="E869" s="5"/>
      <c r="F869" s="5"/>
      <c r="G869" s="15"/>
      <c r="H869" s="143"/>
      <c r="I869" s="144"/>
      <c r="J869" s="144"/>
      <c r="K869" s="144"/>
      <c r="L869" s="144"/>
      <c r="M869" s="144"/>
      <c r="N869" s="144"/>
      <c r="O869" s="144"/>
      <c r="P869" s="143"/>
      <c r="Q869" s="144"/>
      <c r="R869" s="144"/>
      <c r="S869" s="144"/>
      <c r="T869" s="144"/>
      <c r="U869" s="144"/>
      <c r="V869" s="144"/>
      <c r="W869" s="144"/>
      <c r="X869" s="143"/>
      <c r="Y869" s="144"/>
      <c r="Z869" s="144"/>
      <c r="AA869" s="144"/>
      <c r="AB869" s="144"/>
      <c r="AC869" s="144"/>
      <c r="AD869" s="144"/>
      <c r="AE869" s="144"/>
      <c r="AF869" s="143"/>
      <c r="AG869" s="144"/>
      <c r="AH869" s="144"/>
      <c r="AI869" s="144"/>
      <c r="AJ869" s="144"/>
      <c r="AK869" s="144"/>
      <c r="AL869" s="144"/>
      <c r="AM869" s="144"/>
      <c r="AN869" s="143"/>
      <c r="AO869" s="144"/>
      <c r="AP869" s="144"/>
      <c r="AQ869" s="144"/>
      <c r="AR869" s="144"/>
      <c r="AS869" s="144"/>
      <c r="AT869" s="144"/>
      <c r="AU869" s="144"/>
      <c r="AV869" s="143"/>
      <c r="AW869" s="144"/>
      <c r="AX869" s="144"/>
      <c r="AY869" s="144"/>
      <c r="AZ869" s="144"/>
      <c r="BA869" s="144"/>
      <c r="BB869" s="144"/>
      <c r="BC869" s="144"/>
      <c r="BD869" s="143"/>
    </row>
    <row r="870" spans="1:56" ht="12.75" hidden="1" customHeight="1" outlineLevel="3" x14ac:dyDescent="0.2">
      <c r="A870" s="268"/>
      <c r="B870" s="345"/>
      <c r="C870" s="8" t="s">
        <v>14</v>
      </c>
      <c r="D870" s="5" t="s">
        <v>15</v>
      </c>
      <c r="E870" s="5"/>
      <c r="F870" s="5"/>
      <c r="G870" s="15"/>
      <c r="H870" s="143"/>
      <c r="I870" s="144"/>
      <c r="J870" s="144"/>
      <c r="K870" s="144"/>
      <c r="L870" s="144"/>
      <c r="M870" s="144"/>
      <c r="N870" s="144"/>
      <c r="O870" s="144"/>
      <c r="P870" s="143"/>
      <c r="Q870" s="144"/>
      <c r="R870" s="144"/>
      <c r="S870" s="144"/>
      <c r="T870" s="144"/>
      <c r="U870" s="144"/>
      <c r="V870" s="144"/>
      <c r="W870" s="144"/>
      <c r="X870" s="143"/>
      <c r="Y870" s="144"/>
      <c r="Z870" s="144"/>
      <c r="AA870" s="144"/>
      <c r="AB870" s="144"/>
      <c r="AC870" s="144"/>
      <c r="AD870" s="144"/>
      <c r="AE870" s="144"/>
      <c r="AF870" s="143"/>
      <c r="AG870" s="144"/>
      <c r="AH870" s="144"/>
      <c r="AI870" s="144"/>
      <c r="AJ870" s="144"/>
      <c r="AK870" s="144"/>
      <c r="AL870" s="144"/>
      <c r="AM870" s="144"/>
      <c r="AN870" s="143"/>
      <c r="AO870" s="144"/>
      <c r="AP870" s="144"/>
      <c r="AQ870" s="144"/>
      <c r="AR870" s="144"/>
      <c r="AS870" s="144"/>
      <c r="AT870" s="144"/>
      <c r="AU870" s="144"/>
      <c r="AV870" s="143"/>
      <c r="AW870" s="144"/>
      <c r="AX870" s="144"/>
      <c r="AY870" s="144"/>
      <c r="AZ870" s="144"/>
      <c r="BA870" s="144"/>
      <c r="BB870" s="144"/>
      <c r="BC870" s="144"/>
      <c r="BD870" s="143"/>
    </row>
    <row r="871" spans="1:56" ht="12.75" hidden="1" customHeight="1" outlineLevel="3" x14ac:dyDescent="0.2">
      <c r="A871" s="267"/>
      <c r="B871" s="345"/>
      <c r="C871" s="8" t="s">
        <v>2</v>
      </c>
      <c r="D871" s="5" t="s">
        <v>9</v>
      </c>
      <c r="E871" s="5"/>
      <c r="F871" s="5"/>
      <c r="G871" s="15"/>
      <c r="H871" s="143"/>
      <c r="I871" s="144"/>
      <c r="J871" s="144"/>
      <c r="K871" s="144"/>
      <c r="L871" s="144"/>
      <c r="M871" s="144"/>
      <c r="N871" s="144"/>
      <c r="O871" s="144"/>
      <c r="P871" s="143">
        <f>SUM(I871:O871)</f>
        <v>0</v>
      </c>
      <c r="Q871" s="144"/>
      <c r="R871" s="144"/>
      <c r="S871" s="144"/>
      <c r="T871" s="144"/>
      <c r="U871" s="144"/>
      <c r="V871" s="144"/>
      <c r="W871" s="144"/>
      <c r="X871" s="143">
        <f>SUM(Q871:W871)</f>
        <v>0</v>
      </c>
      <c r="Y871" s="144"/>
      <c r="Z871" s="144"/>
      <c r="AA871" s="144"/>
      <c r="AB871" s="144"/>
      <c r="AC871" s="144"/>
      <c r="AD871" s="144"/>
      <c r="AE871" s="144"/>
      <c r="AF871" s="143">
        <f>SUM(Y871:AE871)</f>
        <v>0</v>
      </c>
      <c r="AG871" s="144"/>
      <c r="AH871" s="144"/>
      <c r="AI871" s="144"/>
      <c r="AJ871" s="144"/>
      <c r="AK871" s="144"/>
      <c r="AL871" s="144"/>
      <c r="AM871" s="144"/>
      <c r="AN871" s="143">
        <f>SUM(AG871:AM871)</f>
        <v>0</v>
      </c>
      <c r="AO871" s="144"/>
      <c r="AP871" s="144"/>
      <c r="AQ871" s="144"/>
      <c r="AR871" s="144"/>
      <c r="AS871" s="144"/>
      <c r="AT871" s="144"/>
      <c r="AU871" s="144"/>
      <c r="AV871" s="143">
        <f>SUM(AO871:AU871)</f>
        <v>0</v>
      </c>
      <c r="AW871" s="144"/>
      <c r="AX871" s="144"/>
      <c r="AY871" s="144"/>
      <c r="AZ871" s="144"/>
      <c r="BA871" s="144"/>
      <c r="BB871" s="144"/>
      <c r="BC871" s="144"/>
      <c r="BD871" s="143">
        <f>SUM(AW871:BC871)</f>
        <v>0</v>
      </c>
    </row>
    <row r="872" spans="1:56" ht="12.75" hidden="1" customHeight="1" outlineLevel="3" x14ac:dyDescent="0.2">
      <c r="A872" s="268"/>
      <c r="B872" s="345"/>
      <c r="C872" s="8" t="s">
        <v>3</v>
      </c>
      <c r="D872" s="5" t="s">
        <v>9</v>
      </c>
      <c r="E872" s="5"/>
      <c r="F872" s="5"/>
      <c r="G872" s="15"/>
      <c r="H872" s="143"/>
      <c r="I872" s="144"/>
      <c r="J872" s="144"/>
      <c r="K872" s="144"/>
      <c r="L872" s="144"/>
      <c r="M872" s="144"/>
      <c r="N872" s="144"/>
      <c r="O872" s="144"/>
      <c r="P872" s="143">
        <f>SUM(I872:O872)</f>
        <v>0</v>
      </c>
      <c r="Q872" s="144"/>
      <c r="R872" s="144"/>
      <c r="S872" s="144"/>
      <c r="T872" s="144"/>
      <c r="U872" s="144"/>
      <c r="V872" s="144"/>
      <c r="W872" s="144"/>
      <c r="X872" s="143">
        <f>SUM(Q872:W872)</f>
        <v>0</v>
      </c>
      <c r="Y872" s="144"/>
      <c r="Z872" s="144"/>
      <c r="AA872" s="144"/>
      <c r="AB872" s="144"/>
      <c r="AC872" s="144"/>
      <c r="AD872" s="144"/>
      <c r="AE872" s="144"/>
      <c r="AF872" s="143">
        <f>SUM(Y872:AE872)</f>
        <v>0</v>
      </c>
      <c r="AG872" s="144"/>
      <c r="AH872" s="144"/>
      <c r="AI872" s="144"/>
      <c r="AJ872" s="144"/>
      <c r="AK872" s="144"/>
      <c r="AL872" s="144"/>
      <c r="AM872" s="144"/>
      <c r="AN872" s="143">
        <f>SUM(AG872:AM872)</f>
        <v>0</v>
      </c>
      <c r="AO872" s="144"/>
      <c r="AP872" s="144"/>
      <c r="AQ872" s="144"/>
      <c r="AR872" s="144"/>
      <c r="AS872" s="144"/>
      <c r="AT872" s="144"/>
      <c r="AU872" s="144"/>
      <c r="AV872" s="143">
        <f>SUM(AO872:AU872)</f>
        <v>0</v>
      </c>
      <c r="AW872" s="144"/>
      <c r="AX872" s="144"/>
      <c r="AY872" s="144"/>
      <c r="AZ872" s="144"/>
      <c r="BA872" s="144"/>
      <c r="BB872" s="144"/>
      <c r="BC872" s="144"/>
      <c r="BD872" s="143">
        <f>SUM(AW872:BC872)</f>
        <v>0</v>
      </c>
    </row>
    <row r="873" spans="1:56" ht="12.75" hidden="1" customHeight="1" outlineLevel="3" x14ac:dyDescent="0.2">
      <c r="A873" s="268"/>
      <c r="B873" s="345"/>
      <c r="C873" s="8" t="s">
        <v>33</v>
      </c>
      <c r="D873" s="5" t="s">
        <v>9</v>
      </c>
      <c r="E873" s="5"/>
      <c r="F873" s="5"/>
      <c r="G873" s="15"/>
      <c r="H873" s="143"/>
      <c r="I873" s="144"/>
      <c r="J873" s="144"/>
      <c r="K873" s="144"/>
      <c r="L873" s="144"/>
      <c r="M873" s="144"/>
      <c r="N873" s="144"/>
      <c r="O873" s="144"/>
      <c r="P873" s="143">
        <f>SUM(I873:O873)</f>
        <v>0</v>
      </c>
      <c r="Q873" s="144"/>
      <c r="R873" s="144"/>
      <c r="S873" s="144"/>
      <c r="T873" s="144"/>
      <c r="U873" s="144"/>
      <c r="V873" s="144"/>
      <c r="W873" s="144"/>
      <c r="X873" s="143">
        <f>SUM(Q873:W873)</f>
        <v>0</v>
      </c>
      <c r="Y873" s="144"/>
      <c r="Z873" s="144"/>
      <c r="AA873" s="144"/>
      <c r="AB873" s="144"/>
      <c r="AC873" s="144"/>
      <c r="AD873" s="144"/>
      <c r="AE873" s="144"/>
      <c r="AF873" s="143">
        <f>SUM(Y873:AE873)</f>
        <v>0</v>
      </c>
      <c r="AG873" s="144"/>
      <c r="AH873" s="144"/>
      <c r="AI873" s="144"/>
      <c r="AJ873" s="144"/>
      <c r="AK873" s="144"/>
      <c r="AL873" s="144"/>
      <c r="AM873" s="144"/>
      <c r="AN873" s="143">
        <f>SUM(AG873:AM873)</f>
        <v>0</v>
      </c>
      <c r="AO873" s="144"/>
      <c r="AP873" s="144"/>
      <c r="AQ873" s="144"/>
      <c r="AR873" s="144"/>
      <c r="AS873" s="144"/>
      <c r="AT873" s="144"/>
      <c r="AU873" s="144"/>
      <c r="AV873" s="143">
        <f>SUM(AO873:AU873)</f>
        <v>0</v>
      </c>
      <c r="AW873" s="144"/>
      <c r="AX873" s="144"/>
      <c r="AY873" s="144"/>
      <c r="AZ873" s="144"/>
      <c r="BA873" s="144"/>
      <c r="BB873" s="144"/>
      <c r="BC873" s="144"/>
      <c r="BD873" s="143">
        <f>SUM(AW873:BC873)</f>
        <v>0</v>
      </c>
    </row>
    <row r="874" spans="1:56" s="2" customFormat="1" ht="12.75" hidden="1" customHeight="1" outlineLevel="3" x14ac:dyDescent="0.2">
      <c r="A874" s="268"/>
      <c r="B874" s="345"/>
      <c r="C874" s="8" t="s">
        <v>13</v>
      </c>
      <c r="D874" s="5" t="s">
        <v>4</v>
      </c>
      <c r="E874" s="5"/>
      <c r="F874" s="5"/>
      <c r="G874" s="15"/>
      <c r="H874" s="143"/>
      <c r="I874" s="144"/>
      <c r="J874" s="144"/>
      <c r="K874" s="144"/>
      <c r="L874" s="144" t="s">
        <v>102</v>
      </c>
      <c r="M874" s="144" t="s">
        <v>102</v>
      </c>
      <c r="N874" s="144" t="s">
        <v>102</v>
      </c>
      <c r="O874" s="144" t="s">
        <v>102</v>
      </c>
      <c r="P874" s="143">
        <f>IF(ISERROR(P873/P871),0,P873/P871)</f>
        <v>0</v>
      </c>
      <c r="Q874" s="144" t="s">
        <v>102</v>
      </c>
      <c r="R874" s="144" t="s">
        <v>102</v>
      </c>
      <c r="S874" s="144" t="s">
        <v>102</v>
      </c>
      <c r="T874" s="144" t="s">
        <v>102</v>
      </c>
      <c r="U874" s="144" t="s">
        <v>102</v>
      </c>
      <c r="V874" s="144" t="s">
        <v>102</v>
      </c>
      <c r="W874" s="144" t="s">
        <v>102</v>
      </c>
      <c r="X874" s="143">
        <f>IF(ISERROR(X873/X871),0,X873/X871)</f>
        <v>0</v>
      </c>
      <c r="Y874" s="144"/>
      <c r="Z874" s="144"/>
      <c r="AA874" s="144"/>
      <c r="AB874" s="144"/>
      <c r="AC874" s="144"/>
      <c r="AD874" s="144"/>
      <c r="AE874" s="144"/>
      <c r="AF874" s="143">
        <f>IF(ISERROR(AF873/AF871),0,AF873/AF871)</f>
        <v>0</v>
      </c>
      <c r="AG874" s="144"/>
      <c r="AH874" s="144"/>
      <c r="AI874" s="144"/>
      <c r="AJ874" s="144"/>
      <c r="AK874" s="144"/>
      <c r="AL874" s="144"/>
      <c r="AM874" s="144"/>
      <c r="AN874" s="143">
        <f>IF(ISERROR(AN873/AN871),0,AN873/AN871)</f>
        <v>0</v>
      </c>
      <c r="AO874" s="144"/>
      <c r="AP874" s="144"/>
      <c r="AQ874" s="144"/>
      <c r="AR874" s="144"/>
      <c r="AS874" s="144"/>
      <c r="AT874" s="144"/>
      <c r="AU874" s="144"/>
      <c r="AV874" s="143">
        <f>IF(ISERROR(AV873/AV871),0,AV873/AV871)</f>
        <v>0</v>
      </c>
      <c r="AW874" s="144"/>
      <c r="AX874" s="144"/>
      <c r="AY874" s="144"/>
      <c r="AZ874" s="144"/>
      <c r="BA874" s="144"/>
      <c r="BB874" s="144"/>
      <c r="BC874" s="144"/>
      <c r="BD874" s="143">
        <f>IF(ISERROR(BD873/BD871),0,BD873/BD871)</f>
        <v>0</v>
      </c>
    </row>
    <row r="875" spans="1:56" ht="12.75" hidden="1" customHeight="1" outlineLevel="3" x14ac:dyDescent="0.2">
      <c r="A875" s="268"/>
      <c r="B875" s="345"/>
      <c r="C875" s="8" t="s">
        <v>5</v>
      </c>
      <c r="D875" s="5" t="s">
        <v>4</v>
      </c>
      <c r="E875" s="5"/>
      <c r="F875" s="5"/>
      <c r="G875" s="15"/>
      <c r="H875" s="143"/>
      <c r="I875" s="144"/>
      <c r="J875" s="144"/>
      <c r="K875" s="144"/>
      <c r="L875" s="144" t="s">
        <v>102</v>
      </c>
      <c r="M875" s="144" t="s">
        <v>102</v>
      </c>
      <c r="N875" s="144" t="s">
        <v>102</v>
      </c>
      <c r="O875" s="144" t="s">
        <v>102</v>
      </c>
      <c r="P875" s="143">
        <f>IF(ISERROR((P871-P872)/P871),0,(P871-P872)/P871)</f>
        <v>0</v>
      </c>
      <c r="Q875" s="144" t="s">
        <v>102</v>
      </c>
      <c r="R875" s="144" t="s">
        <v>102</v>
      </c>
      <c r="S875" s="144" t="s">
        <v>102</v>
      </c>
      <c r="T875" s="144" t="s">
        <v>102</v>
      </c>
      <c r="U875" s="144" t="s">
        <v>102</v>
      </c>
      <c r="V875" s="144" t="s">
        <v>102</v>
      </c>
      <c r="W875" s="144" t="s">
        <v>102</v>
      </c>
      <c r="X875" s="143">
        <f>IF(ISERROR((X871-X872)/X871),0,(X871-X872)/X871)</f>
        <v>0</v>
      </c>
      <c r="Y875" s="144"/>
      <c r="Z875" s="144"/>
      <c r="AA875" s="144"/>
      <c r="AB875" s="144"/>
      <c r="AC875" s="144"/>
      <c r="AD875" s="144"/>
      <c r="AE875" s="144"/>
      <c r="AF875" s="143">
        <f>IF(ISERROR((AF871-AF872)/AF871),0,(AF871-AF872)/AF871)</f>
        <v>0</v>
      </c>
      <c r="AG875" s="144"/>
      <c r="AH875" s="144"/>
      <c r="AI875" s="144"/>
      <c r="AJ875" s="144"/>
      <c r="AK875" s="144"/>
      <c r="AL875" s="144"/>
      <c r="AM875" s="144"/>
      <c r="AN875" s="143">
        <f>IF(ISERROR((AN871-AN872)/AN871),0,(AN871-AN872)/AN871)</f>
        <v>0</v>
      </c>
      <c r="AO875" s="144"/>
      <c r="AP875" s="144"/>
      <c r="AQ875" s="144"/>
      <c r="AR875" s="144"/>
      <c r="AS875" s="144"/>
      <c r="AT875" s="144"/>
      <c r="AU875" s="144"/>
      <c r="AV875" s="143">
        <f>IF(ISERROR((AV871-AV872)/AV871),0,(AV871-AV872)/AV871)</f>
        <v>0</v>
      </c>
      <c r="AW875" s="144"/>
      <c r="AX875" s="144"/>
      <c r="AY875" s="144"/>
      <c r="AZ875" s="144"/>
      <c r="BA875" s="144"/>
      <c r="BB875" s="144"/>
      <c r="BC875" s="144"/>
      <c r="BD875" s="143">
        <f>IF(ISERROR((BD871-BD872)/BD871),0,(BD871-BD872)/BD871)</f>
        <v>0</v>
      </c>
    </row>
    <row r="876" spans="1:56" ht="12.75" hidden="1" customHeight="1" outlineLevel="4" x14ac:dyDescent="0.2">
      <c r="A876" s="268"/>
      <c r="B876" s="345"/>
      <c r="C876" s="8" t="s">
        <v>46</v>
      </c>
      <c r="D876" s="5"/>
      <c r="E876" s="5"/>
      <c r="F876" s="5"/>
      <c r="G876" s="15"/>
      <c r="H876" s="143"/>
      <c r="I876" s="144"/>
      <c r="J876" s="144"/>
      <c r="K876" s="144"/>
      <c r="L876" s="144"/>
      <c r="M876" s="144"/>
      <c r="N876" s="144"/>
      <c r="O876" s="144"/>
      <c r="P876" s="143">
        <f>SUM(I876:O876)</f>
        <v>0</v>
      </c>
      <c r="Q876" s="144"/>
      <c r="R876" s="144"/>
      <c r="S876" s="144"/>
      <c r="T876" s="144"/>
      <c r="U876" s="144"/>
      <c r="V876" s="144"/>
      <c r="W876" s="144"/>
      <c r="X876" s="143">
        <f>SUM(Q876:W876)</f>
        <v>0</v>
      </c>
      <c r="Y876" s="144"/>
      <c r="Z876" s="144"/>
      <c r="AA876" s="144"/>
      <c r="AB876" s="144"/>
      <c r="AC876" s="144"/>
      <c r="AD876" s="144"/>
      <c r="AE876" s="144"/>
      <c r="AF876" s="143">
        <f>SUM(Y876:AE876)</f>
        <v>0</v>
      </c>
      <c r="AG876" s="144"/>
      <c r="AH876" s="144"/>
      <c r="AI876" s="144"/>
      <c r="AJ876" s="144"/>
      <c r="AK876" s="144"/>
      <c r="AL876" s="144"/>
      <c r="AM876" s="144"/>
      <c r="AN876" s="143">
        <f>SUM(AG876:AM876)</f>
        <v>0</v>
      </c>
      <c r="AO876" s="144"/>
      <c r="AP876" s="144"/>
      <c r="AQ876" s="144"/>
      <c r="AR876" s="144"/>
      <c r="AS876" s="144"/>
      <c r="AT876" s="144"/>
      <c r="AU876" s="144"/>
      <c r="AV876" s="143">
        <f>SUM(AO876:AU876)</f>
        <v>0</v>
      </c>
      <c r="AW876" s="144"/>
      <c r="AX876" s="144"/>
      <c r="AY876" s="144"/>
      <c r="AZ876" s="144"/>
      <c r="BA876" s="144"/>
      <c r="BB876" s="144"/>
      <c r="BC876" s="144"/>
      <c r="BD876" s="143">
        <f>SUM(AW876:BC876)</f>
        <v>0</v>
      </c>
    </row>
    <row r="877" spans="1:56" ht="12.75" hidden="1" customHeight="1" outlineLevel="3" x14ac:dyDescent="0.2">
      <c r="A877" s="268"/>
      <c r="B877" s="345"/>
      <c r="C877" s="8" t="s">
        <v>14</v>
      </c>
      <c r="D877" s="5"/>
      <c r="E877" s="5"/>
      <c r="F877" s="5"/>
      <c r="G877" s="15"/>
      <c r="H877" s="143"/>
      <c r="I877" s="144"/>
      <c r="J877" s="144"/>
      <c r="K877" s="144"/>
      <c r="L877" s="144" t="s">
        <v>102</v>
      </c>
      <c r="M877" s="144" t="s">
        <v>102</v>
      </c>
      <c r="N877" s="144" t="s">
        <v>102</v>
      </c>
      <c r="O877" s="144" t="s">
        <v>102</v>
      </c>
      <c r="P877" s="143">
        <f>IF(ISERROR(P876/P872),0,P876/P872)</f>
        <v>0</v>
      </c>
      <c r="Q877" s="144" t="s">
        <v>102</v>
      </c>
      <c r="R877" s="144" t="s">
        <v>102</v>
      </c>
      <c r="S877" s="144" t="s">
        <v>102</v>
      </c>
      <c r="T877" s="144" t="s">
        <v>102</v>
      </c>
      <c r="U877" s="144" t="s">
        <v>102</v>
      </c>
      <c r="V877" s="144" t="s">
        <v>102</v>
      </c>
      <c r="W877" s="144" t="s">
        <v>102</v>
      </c>
      <c r="X877" s="143">
        <f>IF(ISERROR(X876/X872),0,X876/X872)</f>
        <v>0</v>
      </c>
      <c r="Y877" s="144"/>
      <c r="Z877" s="144"/>
      <c r="AA877" s="144"/>
      <c r="AB877" s="144"/>
      <c r="AC877" s="144"/>
      <c r="AD877" s="144"/>
      <c r="AE877" s="144"/>
      <c r="AF877" s="143">
        <f>IF(ISERROR(AF876/AF872),0,AF876/AF872)</f>
        <v>0</v>
      </c>
      <c r="AG877" s="144"/>
      <c r="AH877" s="144"/>
      <c r="AI877" s="144"/>
      <c r="AJ877" s="144"/>
      <c r="AK877" s="144"/>
      <c r="AL877" s="144"/>
      <c r="AM877" s="144"/>
      <c r="AN877" s="143">
        <f>IF(ISERROR(AN876/AN872),0,AN876/AN872)</f>
        <v>0</v>
      </c>
      <c r="AO877" s="144"/>
      <c r="AP877" s="144"/>
      <c r="AQ877" s="144"/>
      <c r="AR877" s="144"/>
      <c r="AS877" s="144"/>
      <c r="AT877" s="144"/>
      <c r="AU877" s="144"/>
      <c r="AV877" s="143">
        <f>IF(ISERROR(AV876/AV872),0,AV876/AV872)</f>
        <v>0</v>
      </c>
      <c r="AW877" s="144"/>
      <c r="AX877" s="144"/>
      <c r="AY877" s="144"/>
      <c r="AZ877" s="144"/>
      <c r="BA877" s="144"/>
      <c r="BB877" s="144"/>
      <c r="BC877" s="144"/>
      <c r="BD877" s="143">
        <f>IF(ISERROR(BD876/BD872),0,BD876/BD872)</f>
        <v>0</v>
      </c>
    </row>
    <row r="878" spans="1:56" ht="12.75" hidden="1" customHeight="1" outlineLevel="3" x14ac:dyDescent="0.2">
      <c r="A878" s="268"/>
      <c r="B878" s="345"/>
      <c r="C878" s="8"/>
      <c r="D878" s="5"/>
      <c r="E878" s="5"/>
      <c r="F878" s="5"/>
      <c r="G878" s="15"/>
      <c r="H878" s="143"/>
      <c r="I878" s="144"/>
      <c r="J878" s="144"/>
      <c r="K878" s="144"/>
      <c r="L878" s="144"/>
      <c r="M878" s="144"/>
      <c r="N878" s="144"/>
      <c r="O878" s="144"/>
      <c r="P878" s="143"/>
      <c r="Q878" s="144"/>
      <c r="R878" s="144"/>
      <c r="S878" s="144"/>
      <c r="T878" s="144"/>
      <c r="U878" s="144"/>
      <c r="V878" s="144"/>
      <c r="W878" s="144"/>
      <c r="X878" s="143"/>
      <c r="Y878" s="144"/>
      <c r="Z878" s="144"/>
      <c r="AA878" s="144"/>
      <c r="AB878" s="144"/>
      <c r="AC878" s="144"/>
      <c r="AD878" s="144"/>
      <c r="AE878" s="144"/>
      <c r="AF878" s="143"/>
      <c r="AG878" s="144"/>
      <c r="AH878" s="144"/>
      <c r="AI878" s="144"/>
      <c r="AJ878" s="144"/>
      <c r="AK878" s="144"/>
      <c r="AL878" s="144"/>
      <c r="AM878" s="144"/>
      <c r="AN878" s="143"/>
      <c r="AO878" s="144"/>
      <c r="AP878" s="144"/>
      <c r="AQ878" s="144"/>
      <c r="AR878" s="144"/>
      <c r="AS878" s="144"/>
      <c r="AT878" s="144"/>
      <c r="AU878" s="144"/>
      <c r="AV878" s="143"/>
      <c r="AW878" s="144"/>
      <c r="AX878" s="144"/>
      <c r="AY878" s="144"/>
      <c r="AZ878" s="144"/>
      <c r="BA878" s="144"/>
      <c r="BB878" s="144"/>
      <c r="BC878" s="144"/>
      <c r="BD878" s="143"/>
    </row>
    <row r="879" spans="1:56" ht="12.75" hidden="1" customHeight="1" outlineLevel="3" x14ac:dyDescent="0.2">
      <c r="A879" s="268"/>
      <c r="B879" s="345"/>
      <c r="C879" s="8"/>
      <c r="D879" s="5"/>
      <c r="E879" s="5"/>
      <c r="F879" s="5"/>
      <c r="G879" s="15"/>
      <c r="H879" s="143"/>
      <c r="I879" s="144"/>
      <c r="J879" s="144"/>
      <c r="K879" s="144"/>
      <c r="L879" s="144"/>
      <c r="M879" s="144"/>
      <c r="N879" s="144"/>
      <c r="O879" s="144"/>
      <c r="P879" s="143"/>
      <c r="Q879" s="144"/>
      <c r="R879" s="144"/>
      <c r="S879" s="144"/>
      <c r="T879" s="144"/>
      <c r="U879" s="144"/>
      <c r="V879" s="144"/>
      <c r="W879" s="144"/>
      <c r="X879" s="143"/>
      <c r="Y879" s="144"/>
      <c r="Z879" s="144"/>
      <c r="AA879" s="144"/>
      <c r="AB879" s="144"/>
      <c r="AC879" s="144"/>
      <c r="AD879" s="144"/>
      <c r="AE879" s="144"/>
      <c r="AF879" s="143"/>
      <c r="AG879" s="144"/>
      <c r="AH879" s="144"/>
      <c r="AI879" s="144"/>
      <c r="AJ879" s="144"/>
      <c r="AK879" s="144"/>
      <c r="AL879" s="144"/>
      <c r="AM879" s="144"/>
      <c r="AN879" s="143"/>
      <c r="AO879" s="144"/>
      <c r="AP879" s="144"/>
      <c r="AQ879" s="144"/>
      <c r="AR879" s="144"/>
      <c r="AS879" s="144"/>
      <c r="AT879" s="144"/>
      <c r="AU879" s="144"/>
      <c r="AV879" s="143"/>
      <c r="AW879" s="144"/>
      <c r="AX879" s="144"/>
      <c r="AY879" s="144"/>
      <c r="AZ879" s="144"/>
      <c r="BA879" s="144"/>
      <c r="BB879" s="144"/>
      <c r="BC879" s="144"/>
      <c r="BD879" s="143"/>
    </row>
    <row r="880" spans="1:56" ht="12.75" hidden="1" customHeight="1" outlineLevel="3" x14ac:dyDescent="0.2">
      <c r="A880" s="268"/>
      <c r="B880" s="345"/>
      <c r="C880" s="8"/>
      <c r="D880" s="5"/>
      <c r="E880" s="5"/>
      <c r="F880" s="5"/>
      <c r="G880" s="15"/>
      <c r="H880" s="143"/>
      <c r="I880" s="144"/>
      <c r="J880" s="144"/>
      <c r="K880" s="144"/>
      <c r="L880" s="144"/>
      <c r="M880" s="144"/>
      <c r="N880" s="144"/>
      <c r="O880" s="144"/>
      <c r="P880" s="143"/>
      <c r="Q880" s="144"/>
      <c r="R880" s="144"/>
      <c r="S880" s="144"/>
      <c r="T880" s="144"/>
      <c r="U880" s="144"/>
      <c r="V880" s="144"/>
      <c r="W880" s="144"/>
      <c r="X880" s="143"/>
      <c r="Y880" s="144"/>
      <c r="Z880" s="144"/>
      <c r="AA880" s="144"/>
      <c r="AB880" s="144"/>
      <c r="AC880" s="144"/>
      <c r="AD880" s="144"/>
      <c r="AE880" s="144"/>
      <c r="AF880" s="143"/>
      <c r="AG880" s="144"/>
      <c r="AH880" s="144"/>
      <c r="AI880" s="144"/>
      <c r="AJ880" s="144"/>
      <c r="AK880" s="144"/>
      <c r="AL880" s="144"/>
      <c r="AM880" s="144"/>
      <c r="AN880" s="143"/>
      <c r="AO880" s="144"/>
      <c r="AP880" s="144"/>
      <c r="AQ880" s="144"/>
      <c r="AR880" s="144"/>
      <c r="AS880" s="144"/>
      <c r="AT880" s="144"/>
      <c r="AU880" s="144"/>
      <c r="AV880" s="143"/>
      <c r="AW880" s="144"/>
      <c r="AX880" s="144"/>
      <c r="AY880" s="144"/>
      <c r="AZ880" s="144"/>
      <c r="BA880" s="144"/>
      <c r="BB880" s="144"/>
      <c r="BC880" s="144"/>
      <c r="BD880" s="143"/>
    </row>
    <row r="881" spans="1:56" ht="12.75" hidden="1" customHeight="1" outlineLevel="3" x14ac:dyDescent="0.2">
      <c r="A881" s="268"/>
      <c r="B881" s="345"/>
      <c r="C881" s="8" t="s">
        <v>14</v>
      </c>
      <c r="D881" s="5" t="s">
        <v>15</v>
      </c>
      <c r="E881" s="5"/>
      <c r="F881" s="5"/>
      <c r="G881" s="15"/>
      <c r="H881" s="143"/>
      <c r="I881" s="144"/>
      <c r="J881" s="144"/>
      <c r="K881" s="144"/>
      <c r="L881" s="144"/>
      <c r="M881" s="144"/>
      <c r="N881" s="144"/>
      <c r="O881" s="144"/>
      <c r="P881" s="143"/>
      <c r="Q881" s="144"/>
      <c r="R881" s="144"/>
      <c r="S881" s="144"/>
      <c r="T881" s="144"/>
      <c r="U881" s="144"/>
      <c r="V881" s="144"/>
      <c r="W881" s="144"/>
      <c r="X881" s="143"/>
      <c r="Y881" s="144"/>
      <c r="Z881" s="144"/>
      <c r="AA881" s="144"/>
      <c r="AB881" s="144"/>
      <c r="AC881" s="144"/>
      <c r="AD881" s="144"/>
      <c r="AE881" s="144"/>
      <c r="AF881" s="143"/>
      <c r="AG881" s="144"/>
      <c r="AH881" s="144"/>
      <c r="AI881" s="144"/>
      <c r="AJ881" s="144"/>
      <c r="AK881" s="144"/>
      <c r="AL881" s="144"/>
      <c r="AM881" s="144"/>
      <c r="AN881" s="143"/>
      <c r="AO881" s="144"/>
      <c r="AP881" s="144"/>
      <c r="AQ881" s="144"/>
      <c r="AR881" s="144"/>
      <c r="AS881" s="144"/>
      <c r="AT881" s="144"/>
      <c r="AU881" s="144"/>
      <c r="AV881" s="143"/>
      <c r="AW881" s="144"/>
      <c r="AX881" s="144"/>
      <c r="AY881" s="144"/>
      <c r="AZ881" s="144"/>
      <c r="BA881" s="144"/>
      <c r="BB881" s="144"/>
      <c r="BC881" s="144"/>
      <c r="BD881" s="143"/>
    </row>
    <row r="882" spans="1:56" ht="12.75" hidden="1" customHeight="1" outlineLevel="3" x14ac:dyDescent="0.2">
      <c r="A882" s="267"/>
      <c r="B882" s="345"/>
      <c r="C882" s="8" t="s">
        <v>2</v>
      </c>
      <c r="D882" s="5" t="s">
        <v>9</v>
      </c>
      <c r="E882" s="5"/>
      <c r="F882" s="5"/>
      <c r="G882" s="15"/>
      <c r="H882" s="143"/>
      <c r="I882" s="144"/>
      <c r="J882" s="144"/>
      <c r="K882" s="144"/>
      <c r="L882" s="144"/>
      <c r="M882" s="144"/>
      <c r="N882" s="144"/>
      <c r="O882" s="144"/>
      <c r="P882" s="143">
        <f>SUM(I882:O882)</f>
        <v>0</v>
      </c>
      <c r="Q882" s="144"/>
      <c r="R882" s="144"/>
      <c r="S882" s="144"/>
      <c r="T882" s="144"/>
      <c r="U882" s="144"/>
      <c r="V882" s="144"/>
      <c r="W882" s="144"/>
      <c r="X882" s="143">
        <f>SUM(Q882:W882)</f>
        <v>0</v>
      </c>
      <c r="Y882" s="144"/>
      <c r="Z882" s="144"/>
      <c r="AA882" s="144"/>
      <c r="AB882" s="144"/>
      <c r="AC882" s="144"/>
      <c r="AD882" s="144"/>
      <c r="AE882" s="144"/>
      <c r="AF882" s="143">
        <f>SUM(Y882:AE882)</f>
        <v>0</v>
      </c>
      <c r="AG882" s="144"/>
      <c r="AH882" s="144"/>
      <c r="AI882" s="144"/>
      <c r="AJ882" s="144"/>
      <c r="AK882" s="144"/>
      <c r="AL882" s="144"/>
      <c r="AM882" s="144"/>
      <c r="AN882" s="143">
        <f>SUM(AG882:AM882)</f>
        <v>0</v>
      </c>
      <c r="AO882" s="144"/>
      <c r="AP882" s="144"/>
      <c r="AQ882" s="144"/>
      <c r="AR882" s="144"/>
      <c r="AS882" s="144"/>
      <c r="AT882" s="144"/>
      <c r="AU882" s="144"/>
      <c r="AV882" s="143">
        <f>SUM(AO882:AU882)</f>
        <v>0</v>
      </c>
      <c r="AW882" s="144"/>
      <c r="AX882" s="144"/>
      <c r="AY882" s="144"/>
      <c r="AZ882" s="144"/>
      <c r="BA882" s="144"/>
      <c r="BB882" s="144"/>
      <c r="BC882" s="144"/>
      <c r="BD882" s="143">
        <f>SUM(AW882:BC882)</f>
        <v>0</v>
      </c>
    </row>
    <row r="883" spans="1:56" ht="12.75" hidden="1" customHeight="1" outlineLevel="3" x14ac:dyDescent="0.2">
      <c r="A883" s="268"/>
      <c r="B883" s="345"/>
      <c r="C883" s="8" t="s">
        <v>3</v>
      </c>
      <c r="D883" s="5" t="s">
        <v>9</v>
      </c>
      <c r="E883" s="5"/>
      <c r="F883" s="5"/>
      <c r="G883" s="15"/>
      <c r="H883" s="143"/>
      <c r="I883" s="144"/>
      <c r="J883" s="144"/>
      <c r="K883" s="144"/>
      <c r="L883" s="144"/>
      <c r="M883" s="144"/>
      <c r="N883" s="144"/>
      <c r="O883" s="144"/>
      <c r="P883" s="143">
        <f>SUM(I883:O883)</f>
        <v>0</v>
      </c>
      <c r="Q883" s="144"/>
      <c r="R883" s="144"/>
      <c r="S883" s="144"/>
      <c r="T883" s="144"/>
      <c r="U883" s="144"/>
      <c r="V883" s="144"/>
      <c r="W883" s="144"/>
      <c r="X883" s="143">
        <f>SUM(Q883:W883)</f>
        <v>0</v>
      </c>
      <c r="Y883" s="144"/>
      <c r="Z883" s="144"/>
      <c r="AA883" s="144"/>
      <c r="AB883" s="144"/>
      <c r="AC883" s="144"/>
      <c r="AD883" s="144"/>
      <c r="AE883" s="144"/>
      <c r="AF883" s="143">
        <f>SUM(Y883:AE883)</f>
        <v>0</v>
      </c>
      <c r="AG883" s="144"/>
      <c r="AH883" s="144"/>
      <c r="AI883" s="144"/>
      <c r="AJ883" s="144"/>
      <c r="AK883" s="144"/>
      <c r="AL883" s="144"/>
      <c r="AM883" s="144"/>
      <c r="AN883" s="143">
        <f>SUM(AG883:AM883)</f>
        <v>0</v>
      </c>
      <c r="AO883" s="144"/>
      <c r="AP883" s="144"/>
      <c r="AQ883" s="144"/>
      <c r="AR883" s="144"/>
      <c r="AS883" s="144"/>
      <c r="AT883" s="144"/>
      <c r="AU883" s="144"/>
      <c r="AV883" s="143">
        <f>SUM(AO883:AU883)</f>
        <v>0</v>
      </c>
      <c r="AW883" s="144"/>
      <c r="AX883" s="144"/>
      <c r="AY883" s="144"/>
      <c r="AZ883" s="144"/>
      <c r="BA883" s="144"/>
      <c r="BB883" s="144"/>
      <c r="BC883" s="144"/>
      <c r="BD883" s="143">
        <f>SUM(AW883:BC883)</f>
        <v>0</v>
      </c>
    </row>
    <row r="884" spans="1:56" ht="12.75" hidden="1" customHeight="1" outlineLevel="3" x14ac:dyDescent="0.2">
      <c r="A884" s="268"/>
      <c r="B884" s="345"/>
      <c r="C884" s="8" t="s">
        <v>33</v>
      </c>
      <c r="D884" s="5" t="s">
        <v>9</v>
      </c>
      <c r="E884" s="5"/>
      <c r="F884" s="5"/>
      <c r="G884" s="15"/>
      <c r="H884" s="143"/>
      <c r="I884" s="144"/>
      <c r="J884" s="144"/>
      <c r="K884" s="144"/>
      <c r="L884" s="144"/>
      <c r="M884" s="144"/>
      <c r="N884" s="144"/>
      <c r="O884" s="144"/>
      <c r="P884" s="143">
        <f>SUM(I884:O884)</f>
        <v>0</v>
      </c>
      <c r="Q884" s="144"/>
      <c r="R884" s="144"/>
      <c r="S884" s="144"/>
      <c r="T884" s="144"/>
      <c r="U884" s="144"/>
      <c r="V884" s="144"/>
      <c r="W884" s="144"/>
      <c r="X884" s="143">
        <f>SUM(Q884:W884)</f>
        <v>0</v>
      </c>
      <c r="Y884" s="144"/>
      <c r="Z884" s="144"/>
      <c r="AA884" s="144"/>
      <c r="AB884" s="144"/>
      <c r="AC884" s="144"/>
      <c r="AD884" s="144"/>
      <c r="AE884" s="144"/>
      <c r="AF884" s="143">
        <f>SUM(Y884:AE884)</f>
        <v>0</v>
      </c>
      <c r="AG884" s="144"/>
      <c r="AH884" s="144"/>
      <c r="AI884" s="144"/>
      <c r="AJ884" s="144"/>
      <c r="AK884" s="144"/>
      <c r="AL884" s="144"/>
      <c r="AM884" s="144"/>
      <c r="AN884" s="143">
        <f>SUM(AG884:AM884)</f>
        <v>0</v>
      </c>
      <c r="AO884" s="144"/>
      <c r="AP884" s="144"/>
      <c r="AQ884" s="144"/>
      <c r="AR884" s="144"/>
      <c r="AS884" s="144"/>
      <c r="AT884" s="144"/>
      <c r="AU884" s="144"/>
      <c r="AV884" s="143">
        <f>SUM(AO884:AU884)</f>
        <v>0</v>
      </c>
      <c r="AW884" s="144"/>
      <c r="AX884" s="144"/>
      <c r="AY884" s="144"/>
      <c r="AZ884" s="144"/>
      <c r="BA884" s="144"/>
      <c r="BB884" s="144"/>
      <c r="BC884" s="144"/>
      <c r="BD884" s="143">
        <f>SUM(AW884:BC884)</f>
        <v>0</v>
      </c>
    </row>
    <row r="885" spans="1:56" s="2" customFormat="1" ht="12.75" hidden="1" customHeight="1" outlineLevel="3" x14ac:dyDescent="0.2">
      <c r="A885" s="268"/>
      <c r="B885" s="345"/>
      <c r="C885" s="8" t="s">
        <v>13</v>
      </c>
      <c r="D885" s="5" t="s">
        <v>4</v>
      </c>
      <c r="E885" s="5"/>
      <c r="F885" s="5"/>
      <c r="G885" s="15"/>
      <c r="H885" s="143"/>
      <c r="I885" s="144"/>
      <c r="J885" s="144"/>
      <c r="K885" s="144"/>
      <c r="L885" s="144" t="s">
        <v>102</v>
      </c>
      <c r="M885" s="144" t="s">
        <v>102</v>
      </c>
      <c r="N885" s="144" t="s">
        <v>102</v>
      </c>
      <c r="O885" s="144" t="s">
        <v>102</v>
      </c>
      <c r="P885" s="143">
        <f>IF(ISERROR(P884/P882),0,P884/P882)</f>
        <v>0</v>
      </c>
      <c r="Q885" s="144" t="s">
        <v>102</v>
      </c>
      <c r="R885" s="144" t="s">
        <v>102</v>
      </c>
      <c r="S885" s="144" t="s">
        <v>102</v>
      </c>
      <c r="T885" s="144" t="s">
        <v>102</v>
      </c>
      <c r="U885" s="144" t="s">
        <v>102</v>
      </c>
      <c r="V885" s="144" t="s">
        <v>102</v>
      </c>
      <c r="W885" s="144" t="s">
        <v>102</v>
      </c>
      <c r="X885" s="143">
        <f>IF(ISERROR(X884/X882),0,X884/X882)</f>
        <v>0</v>
      </c>
      <c r="Y885" s="144"/>
      <c r="Z885" s="144"/>
      <c r="AA885" s="144"/>
      <c r="AB885" s="144"/>
      <c r="AC885" s="144"/>
      <c r="AD885" s="144"/>
      <c r="AE885" s="144"/>
      <c r="AF885" s="143">
        <f>IF(ISERROR(AF884/AF882),0,AF884/AF882)</f>
        <v>0</v>
      </c>
      <c r="AG885" s="144"/>
      <c r="AH885" s="144"/>
      <c r="AI885" s="144"/>
      <c r="AJ885" s="144"/>
      <c r="AK885" s="144"/>
      <c r="AL885" s="144"/>
      <c r="AM885" s="144"/>
      <c r="AN885" s="143">
        <f>IF(ISERROR(AN884/AN882),0,AN884/AN882)</f>
        <v>0</v>
      </c>
      <c r="AO885" s="144"/>
      <c r="AP885" s="144"/>
      <c r="AQ885" s="144"/>
      <c r="AR885" s="144"/>
      <c r="AS885" s="144"/>
      <c r="AT885" s="144"/>
      <c r="AU885" s="144"/>
      <c r="AV885" s="143">
        <f>IF(ISERROR(AV884/AV882),0,AV884/AV882)</f>
        <v>0</v>
      </c>
      <c r="AW885" s="144"/>
      <c r="AX885" s="144"/>
      <c r="AY885" s="144"/>
      <c r="AZ885" s="144"/>
      <c r="BA885" s="144"/>
      <c r="BB885" s="144"/>
      <c r="BC885" s="144"/>
      <c r="BD885" s="143">
        <f>IF(ISERROR(BD884/BD882),0,BD884/BD882)</f>
        <v>0</v>
      </c>
    </row>
    <row r="886" spans="1:56" ht="12.75" hidden="1" customHeight="1" outlineLevel="3" x14ac:dyDescent="0.2">
      <c r="A886" s="268"/>
      <c r="B886" s="345"/>
      <c r="C886" s="8" t="s">
        <v>5</v>
      </c>
      <c r="D886" s="5" t="s">
        <v>4</v>
      </c>
      <c r="E886" s="5"/>
      <c r="F886" s="5"/>
      <c r="G886" s="15"/>
      <c r="H886" s="143"/>
      <c r="I886" s="144"/>
      <c r="J886" s="144"/>
      <c r="K886" s="144"/>
      <c r="L886" s="144" t="s">
        <v>102</v>
      </c>
      <c r="M886" s="144" t="s">
        <v>102</v>
      </c>
      <c r="N886" s="144" t="s">
        <v>102</v>
      </c>
      <c r="O886" s="144" t="s">
        <v>102</v>
      </c>
      <c r="P886" s="143">
        <f>IF(ISERROR((P882-P883)/P882),0,(P882-P883)/P882)</f>
        <v>0</v>
      </c>
      <c r="Q886" s="144" t="s">
        <v>102</v>
      </c>
      <c r="R886" s="144" t="s">
        <v>102</v>
      </c>
      <c r="S886" s="144" t="s">
        <v>102</v>
      </c>
      <c r="T886" s="144" t="s">
        <v>102</v>
      </c>
      <c r="U886" s="144" t="s">
        <v>102</v>
      </c>
      <c r="V886" s="144" t="s">
        <v>102</v>
      </c>
      <c r="W886" s="144" t="s">
        <v>102</v>
      </c>
      <c r="X886" s="143">
        <f>IF(ISERROR((X882-X883)/X882),0,(X882-X883)/X882)</f>
        <v>0</v>
      </c>
      <c r="Y886" s="144"/>
      <c r="Z886" s="144"/>
      <c r="AA886" s="144"/>
      <c r="AB886" s="144"/>
      <c r="AC886" s="144"/>
      <c r="AD886" s="144"/>
      <c r="AE886" s="144"/>
      <c r="AF886" s="143">
        <f>IF(ISERROR((AF882-AF883)/AF882),0,(AF882-AF883)/AF882)</f>
        <v>0</v>
      </c>
      <c r="AG886" s="144"/>
      <c r="AH886" s="144"/>
      <c r="AI886" s="144"/>
      <c r="AJ886" s="144"/>
      <c r="AK886" s="144"/>
      <c r="AL886" s="144"/>
      <c r="AM886" s="144"/>
      <c r="AN886" s="143">
        <f>IF(ISERROR((AN882-AN883)/AN882),0,(AN882-AN883)/AN882)</f>
        <v>0</v>
      </c>
      <c r="AO886" s="144"/>
      <c r="AP886" s="144"/>
      <c r="AQ886" s="144"/>
      <c r="AR886" s="144"/>
      <c r="AS886" s="144"/>
      <c r="AT886" s="144"/>
      <c r="AU886" s="144"/>
      <c r="AV886" s="143">
        <f>IF(ISERROR((AV882-AV883)/AV882),0,(AV882-AV883)/AV882)</f>
        <v>0</v>
      </c>
      <c r="AW886" s="144"/>
      <c r="AX886" s="144"/>
      <c r="AY886" s="144"/>
      <c r="AZ886" s="144"/>
      <c r="BA886" s="144"/>
      <c r="BB886" s="144"/>
      <c r="BC886" s="144"/>
      <c r="BD886" s="143">
        <f>IF(ISERROR((BD882-BD883)/BD882),0,(BD882-BD883)/BD882)</f>
        <v>0</v>
      </c>
    </row>
    <row r="887" spans="1:56" ht="12.75" hidden="1" customHeight="1" outlineLevel="4" x14ac:dyDescent="0.2">
      <c r="A887" s="268"/>
      <c r="B887" s="345"/>
      <c r="C887" s="8" t="s">
        <v>46</v>
      </c>
      <c r="D887" s="5"/>
      <c r="E887" s="5"/>
      <c r="F887" s="5"/>
      <c r="G887" s="15"/>
      <c r="H887" s="143"/>
      <c r="I887" s="144"/>
      <c r="J887" s="144"/>
      <c r="K887" s="144"/>
      <c r="L887" s="144"/>
      <c r="M887" s="144"/>
      <c r="N887" s="144"/>
      <c r="O887" s="144"/>
      <c r="P887" s="143">
        <f>SUM(I887:O887)</f>
        <v>0</v>
      </c>
      <c r="Q887" s="144"/>
      <c r="R887" s="144"/>
      <c r="S887" s="144"/>
      <c r="T887" s="144"/>
      <c r="U887" s="144"/>
      <c r="V887" s="144"/>
      <c r="W887" s="144"/>
      <c r="X887" s="143">
        <f>SUM(Q887:W887)</f>
        <v>0</v>
      </c>
      <c r="Y887" s="144"/>
      <c r="Z887" s="144"/>
      <c r="AA887" s="144"/>
      <c r="AB887" s="144"/>
      <c r="AC887" s="144"/>
      <c r="AD887" s="144"/>
      <c r="AE887" s="144"/>
      <c r="AF887" s="143">
        <f>SUM(Y887:AE887)</f>
        <v>0</v>
      </c>
      <c r="AG887" s="144"/>
      <c r="AH887" s="144"/>
      <c r="AI887" s="144"/>
      <c r="AJ887" s="144"/>
      <c r="AK887" s="144"/>
      <c r="AL887" s="144"/>
      <c r="AM887" s="144"/>
      <c r="AN887" s="143">
        <f>SUM(AG887:AM887)</f>
        <v>0</v>
      </c>
      <c r="AO887" s="144"/>
      <c r="AP887" s="144"/>
      <c r="AQ887" s="144"/>
      <c r="AR887" s="144"/>
      <c r="AS887" s="144"/>
      <c r="AT887" s="144"/>
      <c r="AU887" s="144"/>
      <c r="AV887" s="143">
        <f>SUM(AO887:AU887)</f>
        <v>0</v>
      </c>
      <c r="AW887" s="144"/>
      <c r="AX887" s="144"/>
      <c r="AY887" s="144"/>
      <c r="AZ887" s="144"/>
      <c r="BA887" s="144"/>
      <c r="BB887" s="144"/>
      <c r="BC887" s="144"/>
      <c r="BD887" s="143">
        <f>SUM(AW887:BC887)</f>
        <v>0</v>
      </c>
    </row>
    <row r="888" spans="1:56" ht="12.75" hidden="1" customHeight="1" outlineLevel="3" x14ac:dyDescent="0.2">
      <c r="A888" s="268"/>
      <c r="B888" s="345"/>
      <c r="C888" s="8" t="s">
        <v>14</v>
      </c>
      <c r="D888" s="5"/>
      <c r="E888" s="5"/>
      <c r="F888" s="5"/>
      <c r="G888" s="15"/>
      <c r="H888" s="143"/>
      <c r="I888" s="144"/>
      <c r="J888" s="144"/>
      <c r="K888" s="144"/>
      <c r="L888" s="144" t="s">
        <v>102</v>
      </c>
      <c r="M888" s="144" t="s">
        <v>102</v>
      </c>
      <c r="N888" s="144" t="s">
        <v>102</v>
      </c>
      <c r="O888" s="144" t="s">
        <v>102</v>
      </c>
      <c r="P888" s="143">
        <f>IF(ISERROR(P887/P883),0,P887/P883)</f>
        <v>0</v>
      </c>
      <c r="Q888" s="144" t="s">
        <v>102</v>
      </c>
      <c r="R888" s="144" t="s">
        <v>102</v>
      </c>
      <c r="S888" s="144" t="s">
        <v>102</v>
      </c>
      <c r="T888" s="144" t="s">
        <v>102</v>
      </c>
      <c r="U888" s="144" t="s">
        <v>102</v>
      </c>
      <c r="V888" s="144" t="s">
        <v>102</v>
      </c>
      <c r="W888" s="144" t="s">
        <v>102</v>
      </c>
      <c r="X888" s="143">
        <f>IF(ISERROR(X887/X883),0,X887/X883)</f>
        <v>0</v>
      </c>
      <c r="Y888" s="144"/>
      <c r="Z888" s="144"/>
      <c r="AA888" s="144"/>
      <c r="AB888" s="144"/>
      <c r="AC888" s="144"/>
      <c r="AD888" s="144"/>
      <c r="AE888" s="144"/>
      <c r="AF888" s="143">
        <f>IF(ISERROR(AF887/AF883),0,AF887/AF883)</f>
        <v>0</v>
      </c>
      <c r="AG888" s="144"/>
      <c r="AH888" s="144"/>
      <c r="AI888" s="144"/>
      <c r="AJ888" s="144"/>
      <c r="AK888" s="144"/>
      <c r="AL888" s="144"/>
      <c r="AM888" s="144"/>
      <c r="AN888" s="143">
        <f>IF(ISERROR(AN887/AN883),0,AN887/AN883)</f>
        <v>0</v>
      </c>
      <c r="AO888" s="144"/>
      <c r="AP888" s="144"/>
      <c r="AQ888" s="144"/>
      <c r="AR888" s="144"/>
      <c r="AS888" s="144"/>
      <c r="AT888" s="144"/>
      <c r="AU888" s="144"/>
      <c r="AV888" s="143">
        <f>IF(ISERROR(AV887/AV883),0,AV887/AV883)</f>
        <v>0</v>
      </c>
      <c r="AW888" s="144"/>
      <c r="AX888" s="144"/>
      <c r="AY888" s="144"/>
      <c r="AZ888" s="144"/>
      <c r="BA888" s="144"/>
      <c r="BB888" s="144"/>
      <c r="BC888" s="144"/>
      <c r="BD888" s="143">
        <f>IF(ISERROR(BD887/BD883),0,BD887/BD883)</f>
        <v>0</v>
      </c>
    </row>
    <row r="889" spans="1:56" ht="12.75" hidden="1" customHeight="1" outlineLevel="3" x14ac:dyDescent="0.2">
      <c r="A889" s="268"/>
      <c r="B889" s="345"/>
      <c r="C889" s="8"/>
      <c r="D889" s="5"/>
      <c r="E889" s="5"/>
      <c r="F889" s="5"/>
      <c r="G889" s="15"/>
      <c r="H889" s="143"/>
      <c r="I889" s="144"/>
      <c r="J889" s="144"/>
      <c r="K889" s="144"/>
      <c r="L889" s="144"/>
      <c r="M889" s="144"/>
      <c r="N889" s="144"/>
      <c r="O889" s="144"/>
      <c r="P889" s="143"/>
      <c r="Q889" s="144"/>
      <c r="R889" s="144"/>
      <c r="S889" s="144"/>
      <c r="T889" s="144"/>
      <c r="U889" s="144"/>
      <c r="V889" s="144"/>
      <c r="W889" s="144"/>
      <c r="X889" s="143"/>
      <c r="Y889" s="144"/>
      <c r="Z889" s="144"/>
      <c r="AA889" s="144"/>
      <c r="AB889" s="144"/>
      <c r="AC889" s="144"/>
      <c r="AD889" s="144"/>
      <c r="AE889" s="144"/>
      <c r="AF889" s="143"/>
      <c r="AG889" s="144"/>
      <c r="AH889" s="144"/>
      <c r="AI889" s="144"/>
      <c r="AJ889" s="144"/>
      <c r="AK889" s="144"/>
      <c r="AL889" s="144"/>
      <c r="AM889" s="144"/>
      <c r="AN889" s="143"/>
      <c r="AO889" s="144"/>
      <c r="AP889" s="144"/>
      <c r="AQ889" s="144"/>
      <c r="AR889" s="144"/>
      <c r="AS889" s="144"/>
      <c r="AT889" s="144"/>
      <c r="AU889" s="144"/>
      <c r="AV889" s="143"/>
      <c r="AW889" s="144"/>
      <c r="AX889" s="144"/>
      <c r="AY889" s="144"/>
      <c r="AZ889" s="144"/>
      <c r="BA889" s="144"/>
      <c r="BB889" s="144"/>
      <c r="BC889" s="144"/>
      <c r="BD889" s="143"/>
    </row>
    <row r="890" spans="1:56" ht="12.75" hidden="1" customHeight="1" outlineLevel="3" x14ac:dyDescent="0.2">
      <c r="A890" s="268"/>
      <c r="B890" s="345"/>
      <c r="C890" s="8"/>
      <c r="D890" s="5"/>
      <c r="E890" s="5"/>
      <c r="F890" s="5"/>
      <c r="G890" s="15"/>
      <c r="H890" s="143"/>
      <c r="I890" s="144"/>
      <c r="J890" s="144"/>
      <c r="K890" s="144"/>
      <c r="L890" s="144"/>
      <c r="M890" s="144"/>
      <c r="N890" s="144"/>
      <c r="O890" s="144"/>
      <c r="P890" s="143"/>
      <c r="Q890" s="144"/>
      <c r="R890" s="144"/>
      <c r="S890" s="144"/>
      <c r="T890" s="144"/>
      <c r="U890" s="144"/>
      <c r="V890" s="144"/>
      <c r="W890" s="144"/>
      <c r="X890" s="143"/>
      <c r="Y890" s="144"/>
      <c r="Z890" s="144"/>
      <c r="AA890" s="144"/>
      <c r="AB890" s="144"/>
      <c r="AC890" s="144"/>
      <c r="AD890" s="144"/>
      <c r="AE890" s="144"/>
      <c r="AF890" s="143"/>
      <c r="AG890" s="144"/>
      <c r="AH890" s="144"/>
      <c r="AI890" s="144"/>
      <c r="AJ890" s="144"/>
      <c r="AK890" s="144"/>
      <c r="AL890" s="144"/>
      <c r="AM890" s="144"/>
      <c r="AN890" s="143"/>
      <c r="AO890" s="144"/>
      <c r="AP890" s="144"/>
      <c r="AQ890" s="144"/>
      <c r="AR890" s="144"/>
      <c r="AS890" s="144"/>
      <c r="AT890" s="144"/>
      <c r="AU890" s="144"/>
      <c r="AV890" s="143"/>
      <c r="AW890" s="144"/>
      <c r="AX890" s="144"/>
      <c r="AY890" s="144"/>
      <c r="AZ890" s="144"/>
      <c r="BA890" s="144"/>
      <c r="BB890" s="144"/>
      <c r="BC890" s="144"/>
      <c r="BD890" s="143"/>
    </row>
    <row r="891" spans="1:56" ht="12.75" hidden="1" customHeight="1" outlineLevel="3" x14ac:dyDescent="0.2">
      <c r="A891" s="268"/>
      <c r="B891" s="345"/>
      <c r="C891" s="8"/>
      <c r="D891" s="5"/>
      <c r="E891" s="5"/>
      <c r="F891" s="5"/>
      <c r="G891" s="15"/>
      <c r="H891" s="143"/>
      <c r="I891" s="144"/>
      <c r="J891" s="144"/>
      <c r="K891" s="144"/>
      <c r="L891" s="144"/>
      <c r="M891" s="144"/>
      <c r="N891" s="144"/>
      <c r="O891" s="144"/>
      <c r="P891" s="143"/>
      <c r="Q891" s="144"/>
      <c r="R891" s="144"/>
      <c r="S891" s="144"/>
      <c r="T891" s="144"/>
      <c r="U891" s="144"/>
      <c r="V891" s="144"/>
      <c r="W891" s="144"/>
      <c r="X891" s="143"/>
      <c r="Y891" s="144"/>
      <c r="Z891" s="144"/>
      <c r="AA891" s="144"/>
      <c r="AB891" s="144"/>
      <c r="AC891" s="144"/>
      <c r="AD891" s="144"/>
      <c r="AE891" s="144"/>
      <c r="AF891" s="143"/>
      <c r="AG891" s="144"/>
      <c r="AH891" s="144"/>
      <c r="AI891" s="144"/>
      <c r="AJ891" s="144"/>
      <c r="AK891" s="144"/>
      <c r="AL891" s="144"/>
      <c r="AM891" s="144"/>
      <c r="AN891" s="143"/>
      <c r="AO891" s="144"/>
      <c r="AP891" s="144"/>
      <c r="AQ891" s="144"/>
      <c r="AR891" s="144"/>
      <c r="AS891" s="144"/>
      <c r="AT891" s="144"/>
      <c r="AU891" s="144"/>
      <c r="AV891" s="143"/>
      <c r="AW891" s="144"/>
      <c r="AX891" s="144"/>
      <c r="AY891" s="144"/>
      <c r="AZ891" s="144"/>
      <c r="BA891" s="144"/>
      <c r="BB891" s="144"/>
      <c r="BC891" s="144"/>
      <c r="BD891" s="143"/>
    </row>
    <row r="892" spans="1:56" ht="12.75" hidden="1" customHeight="1" outlineLevel="3" x14ac:dyDescent="0.2">
      <c r="A892" s="268"/>
      <c r="B892" s="345"/>
      <c r="C892" s="8" t="s">
        <v>14</v>
      </c>
      <c r="D892" s="5" t="s">
        <v>15</v>
      </c>
      <c r="E892" s="5"/>
      <c r="F892" s="5"/>
      <c r="G892" s="15"/>
      <c r="H892" s="143"/>
      <c r="I892" s="144"/>
      <c r="J892" s="144"/>
      <c r="K892" s="144"/>
      <c r="L892" s="144"/>
      <c r="M892" s="144"/>
      <c r="N892" s="144"/>
      <c r="O892" s="144"/>
      <c r="P892" s="143"/>
      <c r="Q892" s="144"/>
      <c r="R892" s="144"/>
      <c r="S892" s="144"/>
      <c r="T892" s="144"/>
      <c r="U892" s="144"/>
      <c r="V892" s="144"/>
      <c r="W892" s="144"/>
      <c r="X892" s="143"/>
      <c r="Y892" s="144"/>
      <c r="Z892" s="144"/>
      <c r="AA892" s="144"/>
      <c r="AB892" s="144"/>
      <c r="AC892" s="144"/>
      <c r="AD892" s="144"/>
      <c r="AE892" s="144"/>
      <c r="AF892" s="143"/>
      <c r="AG892" s="144"/>
      <c r="AH892" s="144"/>
      <c r="AI892" s="144"/>
      <c r="AJ892" s="144"/>
      <c r="AK892" s="144"/>
      <c r="AL892" s="144"/>
      <c r="AM892" s="144"/>
      <c r="AN892" s="143"/>
      <c r="AO892" s="144"/>
      <c r="AP892" s="144"/>
      <c r="AQ892" s="144"/>
      <c r="AR892" s="144"/>
      <c r="AS892" s="144"/>
      <c r="AT892" s="144"/>
      <c r="AU892" s="144"/>
      <c r="AV892" s="143"/>
      <c r="AW892" s="144"/>
      <c r="AX892" s="144"/>
      <c r="AY892" s="144"/>
      <c r="AZ892" s="144"/>
      <c r="BA892" s="144"/>
      <c r="BB892" s="144"/>
      <c r="BC892" s="144"/>
      <c r="BD892" s="143"/>
    </row>
    <row r="893" spans="1:56" ht="12.75" hidden="1" customHeight="1" outlineLevel="3" x14ac:dyDescent="0.2">
      <c r="A893" s="267"/>
      <c r="B893" s="345"/>
      <c r="C893" s="8" t="s">
        <v>2</v>
      </c>
      <c r="D893" s="5" t="s">
        <v>9</v>
      </c>
      <c r="E893" s="5"/>
      <c r="F893" s="5"/>
      <c r="G893" s="15"/>
      <c r="H893" s="143"/>
      <c r="I893" s="144"/>
      <c r="J893" s="144"/>
      <c r="K893" s="144"/>
      <c r="L893" s="144"/>
      <c r="M893" s="144"/>
      <c r="N893" s="144"/>
      <c r="O893" s="144"/>
      <c r="P893" s="143">
        <f>SUM(I893:O893)</f>
        <v>0</v>
      </c>
      <c r="Q893" s="144"/>
      <c r="R893" s="144"/>
      <c r="S893" s="144"/>
      <c r="T893" s="144"/>
      <c r="U893" s="144"/>
      <c r="V893" s="144"/>
      <c r="W893" s="144"/>
      <c r="X893" s="143">
        <f>SUM(Q893:W893)</f>
        <v>0</v>
      </c>
      <c r="Y893" s="144"/>
      <c r="Z893" s="144"/>
      <c r="AA893" s="144"/>
      <c r="AB893" s="144"/>
      <c r="AC893" s="144"/>
      <c r="AD893" s="144"/>
      <c r="AE893" s="144"/>
      <c r="AF893" s="143">
        <f>SUM(Y893:AE893)</f>
        <v>0</v>
      </c>
      <c r="AG893" s="144"/>
      <c r="AH893" s="144"/>
      <c r="AI893" s="144"/>
      <c r="AJ893" s="144"/>
      <c r="AK893" s="144"/>
      <c r="AL893" s="144"/>
      <c r="AM893" s="144"/>
      <c r="AN893" s="143">
        <f>SUM(AG893:AM893)</f>
        <v>0</v>
      </c>
      <c r="AO893" s="144"/>
      <c r="AP893" s="144"/>
      <c r="AQ893" s="144"/>
      <c r="AR893" s="144"/>
      <c r="AS893" s="144"/>
      <c r="AT893" s="144"/>
      <c r="AU893" s="144"/>
      <c r="AV893" s="143">
        <f>SUM(AO893:AU893)</f>
        <v>0</v>
      </c>
      <c r="AW893" s="144"/>
      <c r="AX893" s="144"/>
      <c r="AY893" s="144"/>
      <c r="AZ893" s="144"/>
      <c r="BA893" s="144"/>
      <c r="BB893" s="144"/>
      <c r="BC893" s="144"/>
      <c r="BD893" s="143">
        <f>SUM(AW893:BC893)</f>
        <v>0</v>
      </c>
    </row>
    <row r="894" spans="1:56" ht="12.75" hidden="1" customHeight="1" outlineLevel="3" x14ac:dyDescent="0.2">
      <c r="A894" s="268"/>
      <c r="B894" s="345"/>
      <c r="C894" s="8" t="s">
        <v>3</v>
      </c>
      <c r="D894" s="5" t="s">
        <v>9</v>
      </c>
      <c r="E894" s="5"/>
      <c r="F894" s="5"/>
      <c r="G894" s="15"/>
      <c r="H894" s="143"/>
      <c r="I894" s="144"/>
      <c r="J894" s="144"/>
      <c r="K894" s="144"/>
      <c r="L894" s="144"/>
      <c r="M894" s="144"/>
      <c r="N894" s="144"/>
      <c r="O894" s="144"/>
      <c r="P894" s="143">
        <f>SUM(I894:O894)</f>
        <v>0</v>
      </c>
      <c r="Q894" s="144"/>
      <c r="R894" s="144"/>
      <c r="S894" s="144"/>
      <c r="T894" s="144"/>
      <c r="U894" s="144"/>
      <c r="V894" s="144"/>
      <c r="W894" s="144"/>
      <c r="X894" s="143">
        <f>SUM(Q894:W894)</f>
        <v>0</v>
      </c>
      <c r="Y894" s="144"/>
      <c r="Z894" s="144"/>
      <c r="AA894" s="144"/>
      <c r="AB894" s="144"/>
      <c r="AC894" s="144"/>
      <c r="AD894" s="144"/>
      <c r="AE894" s="144"/>
      <c r="AF894" s="143">
        <f>SUM(Y894:AE894)</f>
        <v>0</v>
      </c>
      <c r="AG894" s="144"/>
      <c r="AH894" s="144"/>
      <c r="AI894" s="144"/>
      <c r="AJ894" s="144"/>
      <c r="AK894" s="144"/>
      <c r="AL894" s="144"/>
      <c r="AM894" s="144"/>
      <c r="AN894" s="143">
        <f>SUM(AG894:AM894)</f>
        <v>0</v>
      </c>
      <c r="AO894" s="144"/>
      <c r="AP894" s="144"/>
      <c r="AQ894" s="144"/>
      <c r="AR894" s="144"/>
      <c r="AS894" s="144"/>
      <c r="AT894" s="144"/>
      <c r="AU894" s="144"/>
      <c r="AV894" s="143">
        <f>SUM(AO894:AU894)</f>
        <v>0</v>
      </c>
      <c r="AW894" s="144"/>
      <c r="AX894" s="144"/>
      <c r="AY894" s="144"/>
      <c r="AZ894" s="144"/>
      <c r="BA894" s="144"/>
      <c r="BB894" s="144"/>
      <c r="BC894" s="144"/>
      <c r="BD894" s="143">
        <f>SUM(AW894:BC894)</f>
        <v>0</v>
      </c>
    </row>
    <row r="895" spans="1:56" ht="12.75" hidden="1" customHeight="1" outlineLevel="3" x14ac:dyDescent="0.2">
      <c r="A895" s="268"/>
      <c r="B895" s="345"/>
      <c r="C895" s="8" t="s">
        <v>33</v>
      </c>
      <c r="D895" s="5" t="s">
        <v>9</v>
      </c>
      <c r="E895" s="5"/>
      <c r="F895" s="5"/>
      <c r="G895" s="15"/>
      <c r="H895" s="143"/>
      <c r="I895" s="144"/>
      <c r="J895" s="144"/>
      <c r="K895" s="144"/>
      <c r="L895" s="144"/>
      <c r="M895" s="144"/>
      <c r="N895" s="144"/>
      <c r="O895" s="144"/>
      <c r="P895" s="143">
        <f>SUM(I895:O895)</f>
        <v>0</v>
      </c>
      <c r="Q895" s="144"/>
      <c r="R895" s="144"/>
      <c r="S895" s="144"/>
      <c r="T895" s="144"/>
      <c r="U895" s="144"/>
      <c r="V895" s="144"/>
      <c r="W895" s="144"/>
      <c r="X895" s="143">
        <f>SUM(Q895:W895)</f>
        <v>0</v>
      </c>
      <c r="Y895" s="144"/>
      <c r="Z895" s="144"/>
      <c r="AA895" s="144"/>
      <c r="AB895" s="144"/>
      <c r="AC895" s="144"/>
      <c r="AD895" s="144"/>
      <c r="AE895" s="144"/>
      <c r="AF895" s="143">
        <f>SUM(Y895:AE895)</f>
        <v>0</v>
      </c>
      <c r="AG895" s="144"/>
      <c r="AH895" s="144"/>
      <c r="AI895" s="144"/>
      <c r="AJ895" s="144"/>
      <c r="AK895" s="144"/>
      <c r="AL895" s="144"/>
      <c r="AM895" s="144"/>
      <c r="AN895" s="143">
        <f>SUM(AG895:AM895)</f>
        <v>0</v>
      </c>
      <c r="AO895" s="144"/>
      <c r="AP895" s="144"/>
      <c r="AQ895" s="144"/>
      <c r="AR895" s="144"/>
      <c r="AS895" s="144"/>
      <c r="AT895" s="144"/>
      <c r="AU895" s="144"/>
      <c r="AV895" s="143">
        <f>SUM(AO895:AU895)</f>
        <v>0</v>
      </c>
      <c r="AW895" s="144"/>
      <c r="AX895" s="144"/>
      <c r="AY895" s="144"/>
      <c r="AZ895" s="144"/>
      <c r="BA895" s="144"/>
      <c r="BB895" s="144"/>
      <c r="BC895" s="144"/>
      <c r="BD895" s="143">
        <f>SUM(AW895:BC895)</f>
        <v>0</v>
      </c>
    </row>
    <row r="896" spans="1:56" s="2" customFormat="1" ht="12.75" hidden="1" customHeight="1" outlineLevel="3" x14ac:dyDescent="0.2">
      <c r="A896" s="268"/>
      <c r="B896" s="345"/>
      <c r="C896" s="8" t="s">
        <v>13</v>
      </c>
      <c r="D896" s="5" t="s">
        <v>4</v>
      </c>
      <c r="E896" s="5"/>
      <c r="F896" s="5"/>
      <c r="G896" s="15"/>
      <c r="H896" s="143"/>
      <c r="I896" s="144"/>
      <c r="J896" s="144"/>
      <c r="K896" s="144"/>
      <c r="L896" s="144" t="s">
        <v>102</v>
      </c>
      <c r="M896" s="144" t="s">
        <v>102</v>
      </c>
      <c r="N896" s="144" t="s">
        <v>102</v>
      </c>
      <c r="O896" s="144" t="s">
        <v>102</v>
      </c>
      <c r="P896" s="143">
        <f>IF(ISERROR(P895/P893),0,P895/P893)</f>
        <v>0</v>
      </c>
      <c r="Q896" s="144" t="s">
        <v>102</v>
      </c>
      <c r="R896" s="144" t="s">
        <v>102</v>
      </c>
      <c r="S896" s="144" t="s">
        <v>102</v>
      </c>
      <c r="T896" s="144" t="s">
        <v>102</v>
      </c>
      <c r="U896" s="144" t="s">
        <v>102</v>
      </c>
      <c r="V896" s="144" t="s">
        <v>102</v>
      </c>
      <c r="W896" s="144" t="s">
        <v>102</v>
      </c>
      <c r="X896" s="143">
        <f>IF(ISERROR(X895/X893),0,X895/X893)</f>
        <v>0</v>
      </c>
      <c r="Y896" s="144"/>
      <c r="Z896" s="144"/>
      <c r="AA896" s="144"/>
      <c r="AB896" s="144"/>
      <c r="AC896" s="144"/>
      <c r="AD896" s="144"/>
      <c r="AE896" s="144"/>
      <c r="AF896" s="143">
        <f>IF(ISERROR(AF895/AF893),0,AF895/AF893)</f>
        <v>0</v>
      </c>
      <c r="AG896" s="144"/>
      <c r="AH896" s="144"/>
      <c r="AI896" s="144"/>
      <c r="AJ896" s="144"/>
      <c r="AK896" s="144"/>
      <c r="AL896" s="144"/>
      <c r="AM896" s="144"/>
      <c r="AN896" s="143">
        <f>IF(ISERROR(AN895/AN893),0,AN895/AN893)</f>
        <v>0</v>
      </c>
      <c r="AO896" s="144"/>
      <c r="AP896" s="144"/>
      <c r="AQ896" s="144"/>
      <c r="AR896" s="144"/>
      <c r="AS896" s="144"/>
      <c r="AT896" s="144"/>
      <c r="AU896" s="144"/>
      <c r="AV896" s="143">
        <f>IF(ISERROR(AV895/AV893),0,AV895/AV893)</f>
        <v>0</v>
      </c>
      <c r="AW896" s="144"/>
      <c r="AX896" s="144"/>
      <c r="AY896" s="144"/>
      <c r="AZ896" s="144"/>
      <c r="BA896" s="144"/>
      <c r="BB896" s="144"/>
      <c r="BC896" s="144"/>
      <c r="BD896" s="143">
        <f>IF(ISERROR(BD895/BD893),0,BD895/BD893)</f>
        <v>0</v>
      </c>
    </row>
    <row r="897" spans="1:56" ht="12.75" hidden="1" customHeight="1" outlineLevel="3" x14ac:dyDescent="0.2">
      <c r="A897" s="268"/>
      <c r="B897" s="345"/>
      <c r="C897" s="8" t="s">
        <v>5</v>
      </c>
      <c r="D897" s="5" t="s">
        <v>4</v>
      </c>
      <c r="E897" s="5"/>
      <c r="F897" s="5"/>
      <c r="G897" s="15"/>
      <c r="H897" s="143"/>
      <c r="I897" s="144"/>
      <c r="J897" s="144"/>
      <c r="K897" s="144"/>
      <c r="L897" s="144" t="s">
        <v>102</v>
      </c>
      <c r="M897" s="144" t="s">
        <v>102</v>
      </c>
      <c r="N897" s="144" t="s">
        <v>102</v>
      </c>
      <c r="O897" s="144" t="s">
        <v>102</v>
      </c>
      <c r="P897" s="143">
        <f>IF(ISERROR((P893-P894)/P893),0,(P893-P894)/P893)</f>
        <v>0</v>
      </c>
      <c r="Q897" s="144" t="s">
        <v>102</v>
      </c>
      <c r="R897" s="144" t="s">
        <v>102</v>
      </c>
      <c r="S897" s="144" t="s">
        <v>102</v>
      </c>
      <c r="T897" s="144" t="s">
        <v>102</v>
      </c>
      <c r="U897" s="144" t="s">
        <v>102</v>
      </c>
      <c r="V897" s="144" t="s">
        <v>102</v>
      </c>
      <c r="W897" s="144" t="s">
        <v>102</v>
      </c>
      <c r="X897" s="143">
        <f>IF(ISERROR((X893-X894)/X893),0,(X893-X894)/X893)</f>
        <v>0</v>
      </c>
      <c r="Y897" s="144"/>
      <c r="Z897" s="144"/>
      <c r="AA897" s="144"/>
      <c r="AB897" s="144"/>
      <c r="AC897" s="144"/>
      <c r="AD897" s="144"/>
      <c r="AE897" s="144"/>
      <c r="AF897" s="143">
        <f>IF(ISERROR((AF893-AF894)/AF893),0,(AF893-AF894)/AF893)</f>
        <v>0</v>
      </c>
      <c r="AG897" s="144"/>
      <c r="AH897" s="144"/>
      <c r="AI897" s="144"/>
      <c r="AJ897" s="144"/>
      <c r="AK897" s="144"/>
      <c r="AL897" s="144"/>
      <c r="AM897" s="144"/>
      <c r="AN897" s="143">
        <f>IF(ISERROR((AN893-AN894)/AN893),0,(AN893-AN894)/AN893)</f>
        <v>0</v>
      </c>
      <c r="AO897" s="144"/>
      <c r="AP897" s="144"/>
      <c r="AQ897" s="144"/>
      <c r="AR897" s="144"/>
      <c r="AS897" s="144"/>
      <c r="AT897" s="144"/>
      <c r="AU897" s="144"/>
      <c r="AV897" s="143">
        <f>IF(ISERROR((AV893-AV894)/AV893),0,(AV893-AV894)/AV893)</f>
        <v>0</v>
      </c>
      <c r="AW897" s="144"/>
      <c r="AX897" s="144"/>
      <c r="AY897" s="144"/>
      <c r="AZ897" s="144"/>
      <c r="BA897" s="144"/>
      <c r="BB897" s="144"/>
      <c r="BC897" s="144"/>
      <c r="BD897" s="143">
        <f>IF(ISERROR((BD893-BD894)/BD893),0,(BD893-BD894)/BD893)</f>
        <v>0</v>
      </c>
    </row>
    <row r="898" spans="1:56" ht="12.75" hidden="1" customHeight="1" outlineLevel="4" x14ac:dyDescent="0.2">
      <c r="A898" s="268"/>
      <c r="B898" s="345"/>
      <c r="C898" s="8" t="s">
        <v>46</v>
      </c>
      <c r="D898" s="5"/>
      <c r="E898" s="5"/>
      <c r="F898" s="5"/>
      <c r="G898" s="15"/>
      <c r="H898" s="143"/>
      <c r="I898" s="144"/>
      <c r="J898" s="144"/>
      <c r="K898" s="144"/>
      <c r="L898" s="144"/>
      <c r="M898" s="144"/>
      <c r="N898" s="144"/>
      <c r="O898" s="144"/>
      <c r="P898" s="143">
        <f>SUM(I898:O898)</f>
        <v>0</v>
      </c>
      <c r="Q898" s="144"/>
      <c r="R898" s="144"/>
      <c r="S898" s="144"/>
      <c r="T898" s="144"/>
      <c r="U898" s="144"/>
      <c r="V898" s="144"/>
      <c r="W898" s="144"/>
      <c r="X898" s="143">
        <f>SUM(Q898:W898)</f>
        <v>0</v>
      </c>
      <c r="Y898" s="144"/>
      <c r="Z898" s="144"/>
      <c r="AA898" s="144"/>
      <c r="AB898" s="144"/>
      <c r="AC898" s="144"/>
      <c r="AD898" s="144"/>
      <c r="AE898" s="144"/>
      <c r="AF898" s="143">
        <f>SUM(Y898:AE898)</f>
        <v>0</v>
      </c>
      <c r="AG898" s="144"/>
      <c r="AH898" s="144"/>
      <c r="AI898" s="144"/>
      <c r="AJ898" s="144"/>
      <c r="AK898" s="144"/>
      <c r="AL898" s="144"/>
      <c r="AM898" s="144"/>
      <c r="AN898" s="143">
        <f>SUM(AG898:AM898)</f>
        <v>0</v>
      </c>
      <c r="AO898" s="144"/>
      <c r="AP898" s="144"/>
      <c r="AQ898" s="144"/>
      <c r="AR898" s="144"/>
      <c r="AS898" s="144"/>
      <c r="AT898" s="144"/>
      <c r="AU898" s="144"/>
      <c r="AV898" s="143">
        <f>SUM(AO898:AU898)</f>
        <v>0</v>
      </c>
      <c r="AW898" s="144"/>
      <c r="AX898" s="144"/>
      <c r="AY898" s="144"/>
      <c r="AZ898" s="144"/>
      <c r="BA898" s="144"/>
      <c r="BB898" s="144"/>
      <c r="BC898" s="144"/>
      <c r="BD898" s="143">
        <f>SUM(AW898:BC898)</f>
        <v>0</v>
      </c>
    </row>
    <row r="899" spans="1:56" ht="12.75" hidden="1" customHeight="1" outlineLevel="3" x14ac:dyDescent="0.2">
      <c r="A899" s="268"/>
      <c r="B899" s="345"/>
      <c r="C899" s="8" t="s">
        <v>14</v>
      </c>
      <c r="D899" s="5"/>
      <c r="E899" s="5"/>
      <c r="F899" s="5"/>
      <c r="G899" s="15"/>
      <c r="H899" s="143"/>
      <c r="I899" s="144"/>
      <c r="J899" s="144"/>
      <c r="K899" s="144"/>
      <c r="L899" s="144" t="s">
        <v>102</v>
      </c>
      <c r="M899" s="144" t="s">
        <v>102</v>
      </c>
      <c r="N899" s="144" t="s">
        <v>102</v>
      </c>
      <c r="O899" s="144" t="s">
        <v>102</v>
      </c>
      <c r="P899" s="143">
        <f>IF(ISERROR(P898/P894),0,P898/P894)</f>
        <v>0</v>
      </c>
      <c r="Q899" s="144" t="s">
        <v>102</v>
      </c>
      <c r="R899" s="144" t="s">
        <v>102</v>
      </c>
      <c r="S899" s="144" t="s">
        <v>102</v>
      </c>
      <c r="T899" s="144" t="s">
        <v>102</v>
      </c>
      <c r="U899" s="144" t="s">
        <v>102</v>
      </c>
      <c r="V899" s="144" t="s">
        <v>102</v>
      </c>
      <c r="W899" s="144" t="s">
        <v>102</v>
      </c>
      <c r="X899" s="143">
        <f>IF(ISERROR(X898/X894),0,X898/X894)</f>
        <v>0</v>
      </c>
      <c r="Y899" s="144"/>
      <c r="Z899" s="144"/>
      <c r="AA899" s="144"/>
      <c r="AB899" s="144"/>
      <c r="AC899" s="144"/>
      <c r="AD899" s="144"/>
      <c r="AE899" s="144"/>
      <c r="AF899" s="143">
        <f>IF(ISERROR(AF898/AF894),0,AF898/AF894)</f>
        <v>0</v>
      </c>
      <c r="AG899" s="144"/>
      <c r="AH899" s="144"/>
      <c r="AI899" s="144"/>
      <c r="AJ899" s="144"/>
      <c r="AK899" s="144"/>
      <c r="AL899" s="144"/>
      <c r="AM899" s="144"/>
      <c r="AN899" s="143">
        <f>IF(ISERROR(AN898/AN894),0,AN898/AN894)</f>
        <v>0</v>
      </c>
      <c r="AO899" s="144"/>
      <c r="AP899" s="144"/>
      <c r="AQ899" s="144"/>
      <c r="AR899" s="144"/>
      <c r="AS899" s="144"/>
      <c r="AT899" s="144"/>
      <c r="AU899" s="144"/>
      <c r="AV899" s="143">
        <f>IF(ISERROR(AV898/AV894),0,AV898/AV894)</f>
        <v>0</v>
      </c>
      <c r="AW899" s="144"/>
      <c r="AX899" s="144"/>
      <c r="AY899" s="144"/>
      <c r="AZ899" s="144"/>
      <c r="BA899" s="144"/>
      <c r="BB899" s="144"/>
      <c r="BC899" s="144"/>
      <c r="BD899" s="143">
        <f>IF(ISERROR(BD898/BD894),0,BD898/BD894)</f>
        <v>0</v>
      </c>
    </row>
    <row r="900" spans="1:56" ht="12.75" hidden="1" customHeight="1" outlineLevel="3" x14ac:dyDescent="0.2">
      <c r="A900" s="268"/>
      <c r="B900" s="345"/>
      <c r="C900" s="8"/>
      <c r="D900" s="5"/>
      <c r="E900" s="5"/>
      <c r="F900" s="5"/>
      <c r="G900" s="15"/>
      <c r="H900" s="143"/>
      <c r="I900" s="144"/>
      <c r="J900" s="144"/>
      <c r="K900" s="144"/>
      <c r="L900" s="144"/>
      <c r="M900" s="144"/>
      <c r="N900" s="144"/>
      <c r="O900" s="144"/>
      <c r="P900" s="143"/>
      <c r="Q900" s="144"/>
      <c r="R900" s="144"/>
      <c r="S900" s="144"/>
      <c r="T900" s="144"/>
      <c r="U900" s="144"/>
      <c r="V900" s="144"/>
      <c r="W900" s="144"/>
      <c r="X900" s="143"/>
      <c r="Y900" s="144"/>
      <c r="Z900" s="144"/>
      <c r="AA900" s="144"/>
      <c r="AB900" s="144"/>
      <c r="AC900" s="144"/>
      <c r="AD900" s="144"/>
      <c r="AE900" s="144"/>
      <c r="AF900" s="143"/>
      <c r="AG900" s="144"/>
      <c r="AH900" s="144"/>
      <c r="AI900" s="144"/>
      <c r="AJ900" s="144"/>
      <c r="AK900" s="144"/>
      <c r="AL900" s="144"/>
      <c r="AM900" s="144"/>
      <c r="AN900" s="143"/>
      <c r="AO900" s="144"/>
      <c r="AP900" s="144"/>
      <c r="AQ900" s="144"/>
      <c r="AR900" s="144"/>
      <c r="AS900" s="144"/>
      <c r="AT900" s="144"/>
      <c r="AU900" s="144"/>
      <c r="AV900" s="143"/>
      <c r="AW900" s="144"/>
      <c r="AX900" s="144"/>
      <c r="AY900" s="144"/>
      <c r="AZ900" s="144"/>
      <c r="BA900" s="144"/>
      <c r="BB900" s="144"/>
      <c r="BC900" s="144"/>
      <c r="BD900" s="143"/>
    </row>
    <row r="901" spans="1:56" ht="12.75" hidden="1" customHeight="1" outlineLevel="3" x14ac:dyDescent="0.2">
      <c r="A901" s="268"/>
      <c r="B901" s="345"/>
      <c r="C901" s="8"/>
      <c r="D901" s="5"/>
      <c r="E901" s="5"/>
      <c r="F901" s="5"/>
      <c r="G901" s="15"/>
      <c r="H901" s="143"/>
      <c r="I901" s="144"/>
      <c r="J901" s="144"/>
      <c r="K901" s="144"/>
      <c r="L901" s="144"/>
      <c r="M901" s="144"/>
      <c r="N901" s="144"/>
      <c r="O901" s="144"/>
      <c r="P901" s="143"/>
      <c r="Q901" s="144"/>
      <c r="R901" s="144"/>
      <c r="S901" s="144"/>
      <c r="T901" s="144"/>
      <c r="U901" s="144"/>
      <c r="V901" s="144"/>
      <c r="W901" s="144"/>
      <c r="X901" s="143"/>
      <c r="Y901" s="144"/>
      <c r="Z901" s="144"/>
      <c r="AA901" s="144"/>
      <c r="AB901" s="144"/>
      <c r="AC901" s="144"/>
      <c r="AD901" s="144"/>
      <c r="AE901" s="144"/>
      <c r="AF901" s="143"/>
      <c r="AG901" s="144"/>
      <c r="AH901" s="144"/>
      <c r="AI901" s="144"/>
      <c r="AJ901" s="144"/>
      <c r="AK901" s="144"/>
      <c r="AL901" s="144"/>
      <c r="AM901" s="144"/>
      <c r="AN901" s="143"/>
      <c r="AO901" s="144"/>
      <c r="AP901" s="144"/>
      <c r="AQ901" s="144"/>
      <c r="AR901" s="144"/>
      <c r="AS901" s="144"/>
      <c r="AT901" s="144"/>
      <c r="AU901" s="144"/>
      <c r="AV901" s="143"/>
      <c r="AW901" s="144"/>
      <c r="AX901" s="144"/>
      <c r="AY901" s="144"/>
      <c r="AZ901" s="144"/>
      <c r="BA901" s="144"/>
      <c r="BB901" s="144"/>
      <c r="BC901" s="144"/>
      <c r="BD901" s="143"/>
    </row>
    <row r="902" spans="1:56" ht="12.75" hidden="1" customHeight="1" outlineLevel="3" x14ac:dyDescent="0.2">
      <c r="A902" s="268"/>
      <c r="B902" s="345"/>
      <c r="C902" s="8"/>
      <c r="D902" s="5"/>
      <c r="E902" s="5"/>
      <c r="F902" s="5"/>
      <c r="G902" s="15"/>
      <c r="H902" s="143"/>
      <c r="I902" s="144"/>
      <c r="J902" s="144"/>
      <c r="K902" s="144"/>
      <c r="L902" s="144"/>
      <c r="M902" s="144"/>
      <c r="N902" s="144"/>
      <c r="O902" s="144"/>
      <c r="P902" s="143"/>
      <c r="Q902" s="144"/>
      <c r="R902" s="144"/>
      <c r="S902" s="144"/>
      <c r="T902" s="144"/>
      <c r="U902" s="144"/>
      <c r="V902" s="144"/>
      <c r="W902" s="144"/>
      <c r="X902" s="143"/>
      <c r="Y902" s="144"/>
      <c r="Z902" s="144"/>
      <c r="AA902" s="144"/>
      <c r="AB902" s="144"/>
      <c r="AC902" s="144"/>
      <c r="AD902" s="144"/>
      <c r="AE902" s="144"/>
      <c r="AF902" s="143"/>
      <c r="AG902" s="144"/>
      <c r="AH902" s="144"/>
      <c r="AI902" s="144"/>
      <c r="AJ902" s="144"/>
      <c r="AK902" s="144"/>
      <c r="AL902" s="144"/>
      <c r="AM902" s="144"/>
      <c r="AN902" s="143"/>
      <c r="AO902" s="144"/>
      <c r="AP902" s="144"/>
      <c r="AQ902" s="144"/>
      <c r="AR902" s="144"/>
      <c r="AS902" s="144"/>
      <c r="AT902" s="144"/>
      <c r="AU902" s="144"/>
      <c r="AV902" s="143"/>
      <c r="AW902" s="144"/>
      <c r="AX902" s="144"/>
      <c r="AY902" s="144"/>
      <c r="AZ902" s="144"/>
      <c r="BA902" s="144"/>
      <c r="BB902" s="144"/>
      <c r="BC902" s="144"/>
      <c r="BD902" s="143"/>
    </row>
    <row r="903" spans="1:56" ht="12.75" hidden="1" customHeight="1" outlineLevel="3" x14ac:dyDescent="0.2">
      <c r="A903" s="268"/>
      <c r="B903" s="345"/>
      <c r="C903" s="8" t="s">
        <v>14</v>
      </c>
      <c r="D903" s="5" t="s">
        <v>15</v>
      </c>
      <c r="E903" s="5"/>
      <c r="F903" s="5"/>
      <c r="G903" s="15"/>
      <c r="H903" s="143"/>
      <c r="I903" s="144"/>
      <c r="J903" s="144"/>
      <c r="K903" s="144"/>
      <c r="L903" s="144"/>
      <c r="M903" s="144"/>
      <c r="N903" s="144"/>
      <c r="O903" s="144"/>
      <c r="P903" s="143"/>
      <c r="Q903" s="144"/>
      <c r="R903" s="144"/>
      <c r="S903" s="144"/>
      <c r="T903" s="144"/>
      <c r="U903" s="144"/>
      <c r="V903" s="144"/>
      <c r="W903" s="144"/>
      <c r="X903" s="143"/>
      <c r="Y903" s="144"/>
      <c r="Z903" s="144"/>
      <c r="AA903" s="144"/>
      <c r="AB903" s="144"/>
      <c r="AC903" s="144"/>
      <c r="AD903" s="144"/>
      <c r="AE903" s="144"/>
      <c r="AF903" s="143"/>
      <c r="AG903" s="144"/>
      <c r="AH903" s="144"/>
      <c r="AI903" s="144"/>
      <c r="AJ903" s="144"/>
      <c r="AK903" s="144"/>
      <c r="AL903" s="144"/>
      <c r="AM903" s="144"/>
      <c r="AN903" s="143"/>
      <c r="AO903" s="144"/>
      <c r="AP903" s="144"/>
      <c r="AQ903" s="144"/>
      <c r="AR903" s="144"/>
      <c r="AS903" s="144"/>
      <c r="AT903" s="144"/>
      <c r="AU903" s="144"/>
      <c r="AV903" s="143"/>
      <c r="AW903" s="144"/>
      <c r="AX903" s="144"/>
      <c r="AY903" s="144"/>
      <c r="AZ903" s="144"/>
      <c r="BA903" s="144"/>
      <c r="BB903" s="144"/>
      <c r="BC903" s="144"/>
      <c r="BD903" s="143"/>
    </row>
    <row r="904" spans="1:56" ht="12.75" hidden="1" customHeight="1" outlineLevel="2" x14ac:dyDescent="0.2">
      <c r="A904" s="291" t="s">
        <v>264</v>
      </c>
      <c r="B904" s="345" t="s">
        <v>171</v>
      </c>
      <c r="C904" s="8" t="s">
        <v>2</v>
      </c>
      <c r="D904" s="5" t="s">
        <v>9</v>
      </c>
      <c r="E904" s="5"/>
      <c r="F904" s="5"/>
      <c r="G904" s="15"/>
      <c r="H904" s="143">
        <f>SUMIF($I$3:$BD$3,$H$3,$I904:$BD904)</f>
        <v>3484</v>
      </c>
      <c r="I904" s="144">
        <f>I816+I772</f>
        <v>93</v>
      </c>
      <c r="J904" s="144">
        <f t="shared" ref="J904:O904" si="340">J816+J772</f>
        <v>93</v>
      </c>
      <c r="K904" s="144">
        <f t="shared" si="340"/>
        <v>88</v>
      </c>
      <c r="L904" s="144">
        <f t="shared" si="340"/>
        <v>128</v>
      </c>
      <c r="M904" s="144">
        <f t="shared" si="340"/>
        <v>102</v>
      </c>
      <c r="N904" s="144">
        <f t="shared" si="340"/>
        <v>270</v>
      </c>
      <c r="O904" s="144">
        <f t="shared" si="340"/>
        <v>173</v>
      </c>
      <c r="P904" s="143">
        <f>SUM(I904:O904)</f>
        <v>947</v>
      </c>
      <c r="Q904" s="144">
        <f t="shared" ref="Q904:W904" si="341">Q816+Q772</f>
        <v>122</v>
      </c>
      <c r="R904" s="144">
        <f t="shared" si="341"/>
        <v>112</v>
      </c>
      <c r="S904" s="144">
        <f t="shared" si="341"/>
        <v>130</v>
      </c>
      <c r="T904" s="144">
        <f t="shared" si="341"/>
        <v>95</v>
      </c>
      <c r="U904" s="144">
        <f t="shared" si="341"/>
        <v>72</v>
      </c>
      <c r="V904" s="144">
        <f t="shared" si="341"/>
        <v>63</v>
      </c>
      <c r="W904" s="144">
        <f t="shared" si="341"/>
        <v>53</v>
      </c>
      <c r="X904" s="143">
        <f>SUM(Q904:W904)</f>
        <v>647</v>
      </c>
      <c r="Y904" s="144">
        <f t="shared" ref="Y904:AE904" si="342">Y816+Y772</f>
        <v>88</v>
      </c>
      <c r="Z904" s="144">
        <f t="shared" si="342"/>
        <v>83</v>
      </c>
      <c r="AA904" s="144">
        <f t="shared" si="342"/>
        <v>83</v>
      </c>
      <c r="AB904" s="144">
        <f t="shared" si="342"/>
        <v>93</v>
      </c>
      <c r="AC904" s="144">
        <f t="shared" si="342"/>
        <v>99</v>
      </c>
      <c r="AD904" s="144">
        <f t="shared" si="342"/>
        <v>81</v>
      </c>
      <c r="AE904" s="144">
        <f t="shared" si="342"/>
        <v>84</v>
      </c>
      <c r="AF904" s="143">
        <f>SUM(Y904:AE904)</f>
        <v>611</v>
      </c>
      <c r="AG904" s="144">
        <f t="shared" ref="AG904:AM904" si="343">AG816+AG772</f>
        <v>74</v>
      </c>
      <c r="AH904" s="144">
        <f t="shared" si="343"/>
        <v>181</v>
      </c>
      <c r="AI904" s="144">
        <f t="shared" si="343"/>
        <v>128</v>
      </c>
      <c r="AJ904" s="144">
        <f t="shared" si="343"/>
        <v>112</v>
      </c>
      <c r="AK904" s="144">
        <f t="shared" si="343"/>
        <v>144</v>
      </c>
      <c r="AL904" s="144">
        <f t="shared" si="343"/>
        <v>103</v>
      </c>
      <c r="AM904" s="144">
        <f t="shared" si="343"/>
        <v>90</v>
      </c>
      <c r="AN904" s="143">
        <f>SUM(AG904:AM904)</f>
        <v>832</v>
      </c>
      <c r="AO904" s="144">
        <f t="shared" ref="AO904:AU904" si="344">AO816+AO772</f>
        <v>126</v>
      </c>
      <c r="AP904" s="144">
        <f t="shared" si="344"/>
        <v>117</v>
      </c>
      <c r="AQ904" s="144">
        <f t="shared" si="344"/>
        <v>135</v>
      </c>
      <c r="AR904" s="144">
        <f t="shared" si="344"/>
        <v>134</v>
      </c>
      <c r="AS904" s="144">
        <f t="shared" si="344"/>
        <v>201</v>
      </c>
      <c r="AT904" s="144">
        <f t="shared" si="344"/>
        <v>119</v>
      </c>
      <c r="AU904" s="144">
        <f t="shared" si="344"/>
        <v>119</v>
      </c>
      <c r="AV904" s="143">
        <f>SUM(AO904:AU904)</f>
        <v>951</v>
      </c>
      <c r="AW904" s="144">
        <f t="shared" ref="AW904:BC904" si="345">AW816+AW772</f>
        <v>0</v>
      </c>
      <c r="AX904" s="144">
        <f t="shared" si="345"/>
        <v>0</v>
      </c>
      <c r="AY904" s="144">
        <f t="shared" si="345"/>
        <v>0</v>
      </c>
      <c r="AZ904" s="144">
        <f t="shared" si="345"/>
        <v>0</v>
      </c>
      <c r="BA904" s="144">
        <f t="shared" si="345"/>
        <v>0</v>
      </c>
      <c r="BB904" s="144">
        <f t="shared" si="345"/>
        <v>0</v>
      </c>
      <c r="BC904" s="144">
        <f t="shared" si="345"/>
        <v>0</v>
      </c>
      <c r="BD904" s="143">
        <f>SUM(AW904:BC904)</f>
        <v>0</v>
      </c>
    </row>
    <row r="905" spans="1:56" ht="12.75" hidden="1" customHeight="1" outlineLevel="2" x14ac:dyDescent="0.2">
      <c r="A905" s="292" t="s">
        <v>265</v>
      </c>
      <c r="B905" s="345"/>
      <c r="C905" s="8" t="s">
        <v>3</v>
      </c>
      <c r="D905" s="5" t="s">
        <v>9</v>
      </c>
      <c r="E905" s="5"/>
      <c r="F905" s="5"/>
      <c r="G905" s="15"/>
      <c r="H905" s="143">
        <f>SUMIF($I$3:$BD$3,$H$3,$I905:$BD905)</f>
        <v>3267</v>
      </c>
      <c r="I905" s="144">
        <f t="shared" ref="I905:O909" si="346">I817+I773</f>
        <v>93</v>
      </c>
      <c r="J905" s="144">
        <f t="shared" si="346"/>
        <v>93</v>
      </c>
      <c r="K905" s="144">
        <f t="shared" si="346"/>
        <v>88</v>
      </c>
      <c r="L905" s="144">
        <f t="shared" si="346"/>
        <v>127</v>
      </c>
      <c r="M905" s="144">
        <f t="shared" si="346"/>
        <v>100</v>
      </c>
      <c r="N905" s="144">
        <f t="shared" si="346"/>
        <v>134</v>
      </c>
      <c r="O905" s="144">
        <f t="shared" si="346"/>
        <v>159</v>
      </c>
      <c r="P905" s="143">
        <f>SUM(I905:O905)</f>
        <v>794</v>
      </c>
      <c r="Q905" s="144">
        <f t="shared" ref="Q905:W905" si="347">Q817+Q773</f>
        <v>114</v>
      </c>
      <c r="R905" s="144">
        <f t="shared" si="347"/>
        <v>102</v>
      </c>
      <c r="S905" s="144">
        <f t="shared" si="347"/>
        <v>128</v>
      </c>
      <c r="T905" s="144">
        <f t="shared" si="347"/>
        <v>92</v>
      </c>
      <c r="U905" s="144">
        <f t="shared" si="347"/>
        <v>72</v>
      </c>
      <c r="V905" s="144">
        <f t="shared" si="347"/>
        <v>61</v>
      </c>
      <c r="W905" s="144">
        <f t="shared" si="347"/>
        <v>53</v>
      </c>
      <c r="X905" s="143">
        <f>SUM(Q905:W905)</f>
        <v>622</v>
      </c>
      <c r="Y905" s="144">
        <f t="shared" ref="Y905:AE905" si="348">Y817+Y773</f>
        <v>87</v>
      </c>
      <c r="Z905" s="144">
        <f t="shared" si="348"/>
        <v>83</v>
      </c>
      <c r="AA905" s="144">
        <f t="shared" si="348"/>
        <v>83</v>
      </c>
      <c r="AB905" s="144">
        <f t="shared" si="348"/>
        <v>93</v>
      </c>
      <c r="AC905" s="144">
        <f t="shared" si="348"/>
        <v>99</v>
      </c>
      <c r="AD905" s="144">
        <f t="shared" si="348"/>
        <v>79</v>
      </c>
      <c r="AE905" s="144">
        <f t="shared" si="348"/>
        <v>84</v>
      </c>
      <c r="AF905" s="143">
        <f>SUM(Y905:AE905)</f>
        <v>608</v>
      </c>
      <c r="AG905" s="144">
        <f t="shared" ref="AG905:AM905" si="349">AG817+AG773</f>
        <v>73</v>
      </c>
      <c r="AH905" s="144">
        <f t="shared" si="349"/>
        <v>158</v>
      </c>
      <c r="AI905" s="144">
        <f t="shared" si="349"/>
        <v>125</v>
      </c>
      <c r="AJ905" s="144">
        <f t="shared" si="349"/>
        <v>111</v>
      </c>
      <c r="AK905" s="144">
        <f t="shared" si="349"/>
        <v>144</v>
      </c>
      <c r="AL905" s="144">
        <f t="shared" si="349"/>
        <v>103</v>
      </c>
      <c r="AM905" s="144">
        <f t="shared" si="349"/>
        <v>90</v>
      </c>
      <c r="AN905" s="143">
        <f>SUM(AG905:AM905)</f>
        <v>804</v>
      </c>
      <c r="AO905" s="144">
        <f t="shared" ref="AO905:AU905" si="350">AO817+AO773</f>
        <v>122</v>
      </c>
      <c r="AP905" s="144">
        <f t="shared" si="350"/>
        <v>116</v>
      </c>
      <c r="AQ905" s="144">
        <f t="shared" si="350"/>
        <v>135</v>
      </c>
      <c r="AR905" s="144">
        <f t="shared" si="350"/>
        <v>134</v>
      </c>
      <c r="AS905" s="144">
        <f t="shared" si="350"/>
        <v>197</v>
      </c>
      <c r="AT905" s="144">
        <f t="shared" si="350"/>
        <v>119</v>
      </c>
      <c r="AU905" s="144">
        <f t="shared" si="350"/>
        <v>117</v>
      </c>
      <c r="AV905" s="143">
        <f>SUM(AO905:AU905)</f>
        <v>940</v>
      </c>
      <c r="AW905" s="144">
        <f t="shared" ref="AW905:BC905" si="351">AW817+AW773</f>
        <v>0</v>
      </c>
      <c r="AX905" s="144">
        <f t="shared" si="351"/>
        <v>0</v>
      </c>
      <c r="AY905" s="144">
        <f t="shared" si="351"/>
        <v>0</v>
      </c>
      <c r="AZ905" s="144">
        <f t="shared" si="351"/>
        <v>0</v>
      </c>
      <c r="BA905" s="144">
        <f t="shared" si="351"/>
        <v>0</v>
      </c>
      <c r="BB905" s="144">
        <f t="shared" si="351"/>
        <v>0</v>
      </c>
      <c r="BC905" s="144">
        <f t="shared" si="351"/>
        <v>0</v>
      </c>
      <c r="BD905" s="143">
        <f>SUM(AW905:BC905)</f>
        <v>0</v>
      </c>
    </row>
    <row r="906" spans="1:56" ht="12.75" hidden="1" customHeight="1" outlineLevel="2" x14ac:dyDescent="0.2">
      <c r="A906" s="292" t="s">
        <v>266</v>
      </c>
      <c r="B906" s="345"/>
      <c r="C906" s="8" t="s">
        <v>33</v>
      </c>
      <c r="D906" s="5" t="s">
        <v>9</v>
      </c>
      <c r="E906" s="5"/>
      <c r="F906" s="5"/>
      <c r="G906" s="15"/>
      <c r="H906" s="143">
        <f>SUMIF($I$3:$BD$3,$H$3,$I906:$BD906)</f>
        <v>2541</v>
      </c>
      <c r="I906" s="144">
        <f t="shared" si="346"/>
        <v>91</v>
      </c>
      <c r="J906" s="144">
        <f t="shared" si="346"/>
        <v>81</v>
      </c>
      <c r="K906" s="144">
        <f t="shared" si="346"/>
        <v>86</v>
      </c>
      <c r="L906" s="144">
        <f t="shared" si="346"/>
        <v>126</v>
      </c>
      <c r="M906" s="144">
        <f t="shared" si="346"/>
        <v>95</v>
      </c>
      <c r="N906" s="144">
        <f t="shared" si="346"/>
        <v>0</v>
      </c>
      <c r="O906" s="144">
        <f t="shared" si="346"/>
        <v>4</v>
      </c>
      <c r="P906" s="143">
        <f>SUM(I906:O906)</f>
        <v>483</v>
      </c>
      <c r="Q906" s="144">
        <f t="shared" ref="Q906:W906" si="352">Q818+Q774</f>
        <v>77</v>
      </c>
      <c r="R906" s="144">
        <f t="shared" si="352"/>
        <v>28</v>
      </c>
      <c r="S906" s="144">
        <f t="shared" si="352"/>
        <v>109</v>
      </c>
      <c r="T906" s="144">
        <f t="shared" si="352"/>
        <v>79</v>
      </c>
      <c r="U906" s="144">
        <f t="shared" si="352"/>
        <v>72</v>
      </c>
      <c r="V906" s="144">
        <f t="shared" si="352"/>
        <v>52</v>
      </c>
      <c r="W906" s="144">
        <f t="shared" si="352"/>
        <v>52</v>
      </c>
      <c r="X906" s="143">
        <f>SUM(Q906:W906)</f>
        <v>469</v>
      </c>
      <c r="Y906" s="144">
        <f t="shared" ref="Y906:AE906" si="353">Y818+Y774</f>
        <v>84</v>
      </c>
      <c r="Z906" s="144">
        <f t="shared" si="353"/>
        <v>80</v>
      </c>
      <c r="AA906" s="144">
        <f t="shared" si="353"/>
        <v>80</v>
      </c>
      <c r="AB906" s="144">
        <f t="shared" si="353"/>
        <v>92</v>
      </c>
      <c r="AC906" s="144">
        <f t="shared" si="353"/>
        <v>93</v>
      </c>
      <c r="AD906" s="144">
        <f t="shared" si="353"/>
        <v>69</v>
      </c>
      <c r="AE906" s="144">
        <f t="shared" si="353"/>
        <v>84</v>
      </c>
      <c r="AF906" s="143">
        <f>SUM(Y906:AE906)</f>
        <v>582</v>
      </c>
      <c r="AG906" s="144">
        <f t="shared" ref="AG906:AM906" si="354">AG818+AG774</f>
        <v>58</v>
      </c>
      <c r="AH906" s="144">
        <f t="shared" si="354"/>
        <v>50</v>
      </c>
      <c r="AI906" s="144">
        <f t="shared" si="354"/>
        <v>72</v>
      </c>
      <c r="AJ906" s="144">
        <f t="shared" si="354"/>
        <v>101</v>
      </c>
      <c r="AK906" s="144">
        <f t="shared" si="354"/>
        <v>140</v>
      </c>
      <c r="AL906" s="144">
        <f t="shared" si="354"/>
        <v>101</v>
      </c>
      <c r="AM906" s="144">
        <f t="shared" si="354"/>
        <v>90</v>
      </c>
      <c r="AN906" s="143">
        <f>SUM(AG906:AM906)</f>
        <v>612</v>
      </c>
      <c r="AO906" s="144">
        <f t="shared" ref="AO906:AU906" si="355">AO818+AO774</f>
        <v>120</v>
      </c>
      <c r="AP906" s="144">
        <f t="shared" si="355"/>
        <v>108</v>
      </c>
      <c r="AQ906" s="144">
        <f t="shared" si="355"/>
        <v>133</v>
      </c>
      <c r="AR906" s="144">
        <f t="shared" si="355"/>
        <v>134</v>
      </c>
      <c r="AS906" s="144">
        <f t="shared" si="355"/>
        <v>161</v>
      </c>
      <c r="AT906" s="144">
        <f t="shared" si="355"/>
        <v>109</v>
      </c>
      <c r="AU906" s="144">
        <f t="shared" si="355"/>
        <v>109</v>
      </c>
      <c r="AV906" s="143">
        <f>SUM(AO906:AU906)</f>
        <v>874</v>
      </c>
      <c r="AW906" s="144">
        <f t="shared" ref="AW906:BC906" si="356">AW818+AW774</f>
        <v>0</v>
      </c>
      <c r="AX906" s="144">
        <f t="shared" si="356"/>
        <v>0</v>
      </c>
      <c r="AY906" s="144">
        <f t="shared" si="356"/>
        <v>0</v>
      </c>
      <c r="AZ906" s="144">
        <f t="shared" si="356"/>
        <v>0</v>
      </c>
      <c r="BA906" s="144">
        <f t="shared" si="356"/>
        <v>0</v>
      </c>
      <c r="BB906" s="144">
        <f t="shared" si="356"/>
        <v>0</v>
      </c>
      <c r="BC906" s="144">
        <f t="shared" si="356"/>
        <v>0</v>
      </c>
      <c r="BD906" s="143">
        <f>SUM(AW906:BC906)</f>
        <v>0</v>
      </c>
    </row>
    <row r="907" spans="1:56" s="2" customFormat="1" ht="12.75" hidden="1" customHeight="1" outlineLevel="2" x14ac:dyDescent="0.2">
      <c r="A907" s="293"/>
      <c r="B907" s="345"/>
      <c r="C907" s="8" t="s">
        <v>13</v>
      </c>
      <c r="D907" s="5" t="s">
        <v>4</v>
      </c>
      <c r="E907" s="5"/>
      <c r="F907" s="5"/>
      <c r="G907" s="15"/>
      <c r="H907" s="145">
        <f>IF(ISERROR(H906/H904),0,H906/H904)</f>
        <v>0.72933409873708377</v>
      </c>
      <c r="I907" s="275">
        <f>IF(ISERROR(I906/I904),0,I906/I904)</f>
        <v>0.978494623655914</v>
      </c>
      <c r="J907" s="275">
        <f t="shared" ref="J907:O907" si="357">IF(ISERROR(J906/J904),0,J906/J904)</f>
        <v>0.87096774193548387</v>
      </c>
      <c r="K907" s="275">
        <f t="shared" si="357"/>
        <v>0.97727272727272729</v>
      </c>
      <c r="L907" s="275">
        <f t="shared" si="357"/>
        <v>0.984375</v>
      </c>
      <c r="M907" s="275">
        <f t="shared" si="357"/>
        <v>0.93137254901960786</v>
      </c>
      <c r="N907" s="275">
        <f t="shared" si="357"/>
        <v>0</v>
      </c>
      <c r="O907" s="275">
        <f t="shared" si="357"/>
        <v>2.3121387283236993E-2</v>
      </c>
      <c r="P907" s="145">
        <f t="shared" ref="P907:W907" si="358">IF(ISERROR(P906/P904),0,P906/P904)</f>
        <v>0.51003167898627244</v>
      </c>
      <c r="Q907" s="275">
        <f t="shared" si="358"/>
        <v>0.63114754098360659</v>
      </c>
      <c r="R907" s="275">
        <f t="shared" si="358"/>
        <v>0.25</v>
      </c>
      <c r="S907" s="275">
        <f t="shared" si="358"/>
        <v>0.83846153846153848</v>
      </c>
      <c r="T907" s="275">
        <f t="shared" si="358"/>
        <v>0.83157894736842108</v>
      </c>
      <c r="U907" s="275">
        <f t="shared" si="358"/>
        <v>1</v>
      </c>
      <c r="V907" s="275">
        <f t="shared" si="358"/>
        <v>0.82539682539682535</v>
      </c>
      <c r="W907" s="275">
        <f t="shared" si="358"/>
        <v>0.98113207547169812</v>
      </c>
      <c r="X907" s="145">
        <f t="shared" ref="X907:BD907" si="359">IF(ISERROR(X906/X904),0,X906/X904)</f>
        <v>0.72488408037094276</v>
      </c>
      <c r="Y907" s="275">
        <f t="shared" si="359"/>
        <v>0.95454545454545459</v>
      </c>
      <c r="Z907" s="275">
        <f t="shared" si="359"/>
        <v>0.96385542168674698</v>
      </c>
      <c r="AA907" s="275">
        <f t="shared" si="359"/>
        <v>0.96385542168674698</v>
      </c>
      <c r="AB907" s="275">
        <f t="shared" si="359"/>
        <v>0.989247311827957</v>
      </c>
      <c r="AC907" s="275">
        <f t="shared" si="359"/>
        <v>0.93939393939393945</v>
      </c>
      <c r="AD907" s="275">
        <f t="shared" si="359"/>
        <v>0.85185185185185186</v>
      </c>
      <c r="AE907" s="275">
        <f t="shared" si="359"/>
        <v>1</v>
      </c>
      <c r="AF907" s="145">
        <f t="shared" si="359"/>
        <v>0.95253682487725044</v>
      </c>
      <c r="AG907" s="275">
        <f t="shared" si="359"/>
        <v>0.78378378378378377</v>
      </c>
      <c r="AH907" s="275">
        <f t="shared" si="359"/>
        <v>0.27624309392265195</v>
      </c>
      <c r="AI907" s="275">
        <f t="shared" si="359"/>
        <v>0.5625</v>
      </c>
      <c r="AJ907" s="275">
        <f t="shared" si="359"/>
        <v>0.9017857142857143</v>
      </c>
      <c r="AK907" s="275">
        <f t="shared" si="359"/>
        <v>0.97222222222222221</v>
      </c>
      <c r="AL907" s="275">
        <f t="shared" si="359"/>
        <v>0.98058252427184467</v>
      </c>
      <c r="AM907" s="275">
        <f t="shared" si="359"/>
        <v>1</v>
      </c>
      <c r="AN907" s="145">
        <f t="shared" si="359"/>
        <v>0.73557692307692313</v>
      </c>
      <c r="AO907" s="275">
        <f t="shared" si="359"/>
        <v>0.95238095238095233</v>
      </c>
      <c r="AP907" s="275">
        <f t="shared" si="359"/>
        <v>0.92307692307692313</v>
      </c>
      <c r="AQ907" s="275">
        <f t="shared" si="359"/>
        <v>0.98518518518518516</v>
      </c>
      <c r="AR907" s="275">
        <f t="shared" si="359"/>
        <v>1</v>
      </c>
      <c r="AS907" s="275">
        <f t="shared" si="359"/>
        <v>0.80099502487562191</v>
      </c>
      <c r="AT907" s="275">
        <f t="shared" si="359"/>
        <v>0.91596638655462181</v>
      </c>
      <c r="AU907" s="275">
        <f t="shared" si="359"/>
        <v>0.91596638655462181</v>
      </c>
      <c r="AV907" s="145">
        <f t="shared" si="359"/>
        <v>0.9190325972660357</v>
      </c>
      <c r="AW907" s="275">
        <f t="shared" si="359"/>
        <v>0</v>
      </c>
      <c r="AX907" s="275">
        <f t="shared" si="359"/>
        <v>0</v>
      </c>
      <c r="AY907" s="275">
        <f t="shared" si="359"/>
        <v>0</v>
      </c>
      <c r="AZ907" s="275">
        <f t="shared" si="359"/>
        <v>0</v>
      </c>
      <c r="BA907" s="275">
        <f t="shared" si="359"/>
        <v>0</v>
      </c>
      <c r="BB907" s="275">
        <f t="shared" si="359"/>
        <v>0</v>
      </c>
      <c r="BC907" s="275">
        <f t="shared" si="359"/>
        <v>0</v>
      </c>
      <c r="BD907" s="145">
        <f t="shared" si="359"/>
        <v>0</v>
      </c>
    </row>
    <row r="908" spans="1:56" ht="12.75" hidden="1" customHeight="1" outlineLevel="2" x14ac:dyDescent="0.2">
      <c r="A908" s="293"/>
      <c r="B908" s="345"/>
      <c r="C908" s="8" t="s">
        <v>5</v>
      </c>
      <c r="D908" s="5" t="s">
        <v>4</v>
      </c>
      <c r="E908" s="5"/>
      <c r="F908" s="5"/>
      <c r="G908" s="15"/>
      <c r="H908" s="145">
        <f>IF(ISERROR((H904-H905)/H904),0,(H904-H905)/H904)</f>
        <v>6.2284730195177954E-2</v>
      </c>
      <c r="I908" s="275">
        <f>IF(ISERROR((I904-I905)/I904),0,(I904-I905)/I904)</f>
        <v>0</v>
      </c>
      <c r="J908" s="275">
        <f t="shared" ref="J908:O908" si="360">IF(ISERROR((J904-J905)/J904),0,(J904-J905)/J904)</f>
        <v>0</v>
      </c>
      <c r="K908" s="275">
        <f t="shared" si="360"/>
        <v>0</v>
      </c>
      <c r="L908" s="275">
        <f t="shared" si="360"/>
        <v>7.8125E-3</v>
      </c>
      <c r="M908" s="275">
        <f t="shared" si="360"/>
        <v>1.9607843137254902E-2</v>
      </c>
      <c r="N908" s="275">
        <f t="shared" si="360"/>
        <v>0.50370370370370365</v>
      </c>
      <c r="O908" s="275">
        <f t="shared" si="360"/>
        <v>8.0924855491329481E-2</v>
      </c>
      <c r="P908" s="145">
        <f t="shared" ref="P908:W908" si="361">IF(ISERROR((P904-P905)/P904),0,(P904-P905)/P904)</f>
        <v>0.16156282998944033</v>
      </c>
      <c r="Q908" s="275">
        <f t="shared" si="361"/>
        <v>6.5573770491803282E-2</v>
      </c>
      <c r="R908" s="275">
        <f t="shared" si="361"/>
        <v>8.9285714285714288E-2</v>
      </c>
      <c r="S908" s="275">
        <f t="shared" si="361"/>
        <v>1.5384615384615385E-2</v>
      </c>
      <c r="T908" s="275">
        <f t="shared" si="361"/>
        <v>3.1578947368421054E-2</v>
      </c>
      <c r="U908" s="275">
        <f t="shared" si="361"/>
        <v>0</v>
      </c>
      <c r="V908" s="275">
        <f t="shared" si="361"/>
        <v>3.1746031746031744E-2</v>
      </c>
      <c r="W908" s="275">
        <f t="shared" si="361"/>
        <v>0</v>
      </c>
      <c r="X908" s="145">
        <f t="shared" ref="X908:BD908" si="362">IF(ISERROR((X904-X905)/X904),0,(X904-X905)/X904)</f>
        <v>3.8639876352395672E-2</v>
      </c>
      <c r="Y908" s="275">
        <f t="shared" si="362"/>
        <v>1.1363636363636364E-2</v>
      </c>
      <c r="Z908" s="275">
        <f t="shared" si="362"/>
        <v>0</v>
      </c>
      <c r="AA908" s="275">
        <f t="shared" si="362"/>
        <v>0</v>
      </c>
      <c r="AB908" s="275">
        <f t="shared" si="362"/>
        <v>0</v>
      </c>
      <c r="AC908" s="275">
        <f t="shared" si="362"/>
        <v>0</v>
      </c>
      <c r="AD908" s="275">
        <f t="shared" si="362"/>
        <v>2.4691358024691357E-2</v>
      </c>
      <c r="AE908" s="275">
        <f t="shared" si="362"/>
        <v>0</v>
      </c>
      <c r="AF908" s="145">
        <f t="shared" si="362"/>
        <v>4.9099836333878887E-3</v>
      </c>
      <c r="AG908" s="275">
        <f t="shared" si="362"/>
        <v>1.3513513513513514E-2</v>
      </c>
      <c r="AH908" s="275">
        <f t="shared" si="362"/>
        <v>0.1270718232044199</v>
      </c>
      <c r="AI908" s="275">
        <f t="shared" si="362"/>
        <v>2.34375E-2</v>
      </c>
      <c r="AJ908" s="275">
        <f t="shared" si="362"/>
        <v>8.9285714285714281E-3</v>
      </c>
      <c r="AK908" s="275">
        <f t="shared" si="362"/>
        <v>0</v>
      </c>
      <c r="AL908" s="275">
        <f t="shared" si="362"/>
        <v>0</v>
      </c>
      <c r="AM908" s="275">
        <f t="shared" si="362"/>
        <v>0</v>
      </c>
      <c r="AN908" s="145">
        <f t="shared" si="362"/>
        <v>3.3653846153846152E-2</v>
      </c>
      <c r="AO908" s="275">
        <f t="shared" si="362"/>
        <v>3.1746031746031744E-2</v>
      </c>
      <c r="AP908" s="275">
        <f t="shared" si="362"/>
        <v>8.5470085470085479E-3</v>
      </c>
      <c r="AQ908" s="275">
        <f t="shared" si="362"/>
        <v>0</v>
      </c>
      <c r="AR908" s="275">
        <f t="shared" si="362"/>
        <v>0</v>
      </c>
      <c r="AS908" s="275">
        <f t="shared" si="362"/>
        <v>1.9900497512437811E-2</v>
      </c>
      <c r="AT908" s="275">
        <f t="shared" si="362"/>
        <v>0</v>
      </c>
      <c r="AU908" s="275">
        <f t="shared" si="362"/>
        <v>1.680672268907563E-2</v>
      </c>
      <c r="AV908" s="145">
        <f t="shared" si="362"/>
        <v>1.1566771819137749E-2</v>
      </c>
      <c r="AW908" s="275">
        <f t="shared" si="362"/>
        <v>0</v>
      </c>
      <c r="AX908" s="275">
        <f t="shared" si="362"/>
        <v>0</v>
      </c>
      <c r="AY908" s="275">
        <f t="shared" si="362"/>
        <v>0</v>
      </c>
      <c r="AZ908" s="275">
        <f t="shared" si="362"/>
        <v>0</v>
      </c>
      <c r="BA908" s="275">
        <f t="shared" si="362"/>
        <v>0</v>
      </c>
      <c r="BB908" s="275">
        <f t="shared" si="362"/>
        <v>0</v>
      </c>
      <c r="BC908" s="275">
        <f t="shared" si="362"/>
        <v>0</v>
      </c>
      <c r="BD908" s="145">
        <f t="shared" si="362"/>
        <v>0</v>
      </c>
    </row>
    <row r="909" spans="1:56" ht="12.75" hidden="1" customHeight="1" outlineLevel="3" x14ac:dyDescent="0.2">
      <c r="A909" s="292" t="s">
        <v>267</v>
      </c>
      <c r="B909" s="345"/>
      <c r="C909" s="8" t="s">
        <v>46</v>
      </c>
      <c r="D909" s="5"/>
      <c r="E909" s="5"/>
      <c r="F909" s="5"/>
      <c r="G909" s="15"/>
      <c r="H909" s="143">
        <f>SUMIF($I$3:$BD$3,$H$3,$I909:$BD909)</f>
        <v>141983</v>
      </c>
      <c r="I909" s="144">
        <f t="shared" si="346"/>
        <v>274</v>
      </c>
      <c r="J909" s="144">
        <f t="shared" si="346"/>
        <v>880</v>
      </c>
      <c r="K909" s="144">
        <f t="shared" si="346"/>
        <v>169</v>
      </c>
      <c r="L909" s="144">
        <f t="shared" si="346"/>
        <v>178</v>
      </c>
      <c r="M909" s="144">
        <f t="shared" si="346"/>
        <v>624</v>
      </c>
      <c r="N909" s="144">
        <f t="shared" si="346"/>
        <v>78126</v>
      </c>
      <c r="O909" s="144">
        <f t="shared" si="346"/>
        <v>19431</v>
      </c>
      <c r="P909" s="143">
        <f>SUM(I909:O909)</f>
        <v>99682</v>
      </c>
      <c r="Q909" s="144">
        <f t="shared" ref="Q909:W909" si="363">Q821+Q777</f>
        <v>4375</v>
      </c>
      <c r="R909" s="144">
        <f t="shared" si="363"/>
        <v>9257</v>
      </c>
      <c r="S909" s="144">
        <f t="shared" si="363"/>
        <v>1562</v>
      </c>
      <c r="T909" s="144">
        <f t="shared" si="363"/>
        <v>1284</v>
      </c>
      <c r="U909" s="144">
        <f t="shared" si="363"/>
        <v>70</v>
      </c>
      <c r="V909" s="144">
        <f t="shared" si="363"/>
        <v>856</v>
      </c>
      <c r="W909" s="144">
        <f t="shared" si="363"/>
        <v>103</v>
      </c>
      <c r="X909" s="143">
        <f>SUM(Q909:W909)</f>
        <v>17507</v>
      </c>
      <c r="Y909" s="144">
        <f t="shared" ref="Y909:AE909" si="364">Y821+Y777</f>
        <v>366</v>
      </c>
      <c r="Z909" s="144">
        <f t="shared" si="364"/>
        <v>323</v>
      </c>
      <c r="AA909" s="144">
        <f t="shared" si="364"/>
        <v>440</v>
      </c>
      <c r="AB909" s="144">
        <f t="shared" si="364"/>
        <v>127</v>
      </c>
      <c r="AC909" s="144">
        <f t="shared" si="364"/>
        <v>498</v>
      </c>
      <c r="AD909" s="144">
        <f t="shared" si="364"/>
        <v>928</v>
      </c>
      <c r="AE909" s="144">
        <f t="shared" si="364"/>
        <v>83</v>
      </c>
      <c r="AF909" s="143">
        <f>SUM(Y909:AE909)</f>
        <v>2765</v>
      </c>
      <c r="AG909" s="144">
        <f t="shared" ref="AG909:AM909" si="365">AG821+AG777</f>
        <v>1047</v>
      </c>
      <c r="AH909" s="144">
        <f t="shared" si="365"/>
        <v>10897</v>
      </c>
      <c r="AI909" s="144">
        <f t="shared" si="365"/>
        <v>4387</v>
      </c>
      <c r="AJ909" s="144">
        <f t="shared" si="365"/>
        <v>944</v>
      </c>
      <c r="AK909" s="144">
        <f t="shared" si="365"/>
        <v>374</v>
      </c>
      <c r="AL909" s="144">
        <f t="shared" si="365"/>
        <v>228</v>
      </c>
      <c r="AM909" s="144">
        <f t="shared" si="365"/>
        <v>92</v>
      </c>
      <c r="AN909" s="143">
        <f>SUM(AG909:AM909)</f>
        <v>17969</v>
      </c>
      <c r="AO909" s="144">
        <f t="shared" ref="AO909:AU909" si="366">AO821+AO777</f>
        <v>311</v>
      </c>
      <c r="AP909" s="144">
        <f t="shared" si="366"/>
        <v>700</v>
      </c>
      <c r="AQ909" s="144">
        <f t="shared" si="366"/>
        <v>240</v>
      </c>
      <c r="AR909" s="144">
        <f t="shared" si="366"/>
        <v>126</v>
      </c>
      <c r="AS909" s="144">
        <f t="shared" si="366"/>
        <v>3002</v>
      </c>
      <c r="AT909" s="144">
        <f t="shared" si="366"/>
        <v>870</v>
      </c>
      <c r="AU909" s="144">
        <f t="shared" si="366"/>
        <v>936</v>
      </c>
      <c r="AV909" s="143">
        <f>SUM(AO909:AU909)</f>
        <v>6185</v>
      </c>
      <c r="AW909" s="144">
        <f t="shared" ref="AW909:BC909" si="367">AW821+AW777</f>
        <v>0</v>
      </c>
      <c r="AX909" s="144">
        <f t="shared" si="367"/>
        <v>0</v>
      </c>
      <c r="AY909" s="144">
        <f t="shared" si="367"/>
        <v>0</v>
      </c>
      <c r="AZ909" s="144">
        <f t="shared" si="367"/>
        <v>0</v>
      </c>
      <c r="BA909" s="144">
        <f t="shared" si="367"/>
        <v>0</v>
      </c>
      <c r="BB909" s="144">
        <f t="shared" si="367"/>
        <v>0</v>
      </c>
      <c r="BC909" s="144">
        <f t="shared" si="367"/>
        <v>0</v>
      </c>
      <c r="BD909" s="143">
        <f>SUM(AW909:BC909)</f>
        <v>0</v>
      </c>
    </row>
    <row r="910" spans="1:56" ht="12.75" hidden="1" customHeight="1" outlineLevel="2" x14ac:dyDescent="0.2">
      <c r="A910" s="292"/>
      <c r="B910" s="345"/>
      <c r="C910" s="8" t="s">
        <v>14</v>
      </c>
      <c r="D910" s="5"/>
      <c r="E910" s="5"/>
      <c r="F910" s="5"/>
      <c r="G910" s="15"/>
      <c r="H910" s="143">
        <f>IF(ISERROR(H909/H905),0,H909/H905)</f>
        <v>43.459749005203548</v>
      </c>
      <c r="I910" s="144">
        <f>IF(ISERROR(I909/I905),0,I909/I905)</f>
        <v>2.946236559139785</v>
      </c>
      <c r="J910" s="144">
        <f t="shared" ref="J910:O910" si="368">IF(ISERROR(J909/J905),0,J909/J905)</f>
        <v>9.4623655913978499</v>
      </c>
      <c r="K910" s="144">
        <f t="shared" si="368"/>
        <v>1.9204545454545454</v>
      </c>
      <c r="L910" s="144">
        <f t="shared" si="368"/>
        <v>1.4015748031496063</v>
      </c>
      <c r="M910" s="144">
        <f t="shared" si="368"/>
        <v>6.24</v>
      </c>
      <c r="N910" s="144">
        <f t="shared" si="368"/>
        <v>583.02985074626861</v>
      </c>
      <c r="O910" s="144">
        <f t="shared" si="368"/>
        <v>122.20754716981132</v>
      </c>
      <c r="P910" s="143">
        <f t="shared" ref="P910:W910" si="369">IF(ISERROR(P909/P905),0,P909/P905)</f>
        <v>125.544080604534</v>
      </c>
      <c r="Q910" s="144">
        <f t="shared" si="369"/>
        <v>38.377192982456137</v>
      </c>
      <c r="R910" s="144">
        <f t="shared" si="369"/>
        <v>90.754901960784309</v>
      </c>
      <c r="S910" s="144">
        <f t="shared" si="369"/>
        <v>12.203125</v>
      </c>
      <c r="T910" s="144">
        <f t="shared" si="369"/>
        <v>13.956521739130435</v>
      </c>
      <c r="U910" s="144">
        <f t="shared" si="369"/>
        <v>0.97222222222222221</v>
      </c>
      <c r="V910" s="144">
        <f t="shared" si="369"/>
        <v>14.032786885245901</v>
      </c>
      <c r="W910" s="144">
        <f t="shared" si="369"/>
        <v>1.9433962264150944</v>
      </c>
      <c r="X910" s="143">
        <f t="shared" ref="X910:BD910" si="370">IF(ISERROR(X909/X905),0,X909/X905)</f>
        <v>28.14630225080386</v>
      </c>
      <c r="Y910" s="144">
        <f t="shared" si="370"/>
        <v>4.2068965517241379</v>
      </c>
      <c r="Z910" s="144">
        <f t="shared" si="370"/>
        <v>3.8915662650602409</v>
      </c>
      <c r="AA910" s="144">
        <f t="shared" si="370"/>
        <v>5.3012048192771086</v>
      </c>
      <c r="AB910" s="144">
        <f t="shared" si="370"/>
        <v>1.3655913978494623</v>
      </c>
      <c r="AC910" s="144">
        <f t="shared" si="370"/>
        <v>5.0303030303030303</v>
      </c>
      <c r="AD910" s="144">
        <f t="shared" si="370"/>
        <v>11.746835443037975</v>
      </c>
      <c r="AE910" s="144">
        <f t="shared" si="370"/>
        <v>0.98809523809523814</v>
      </c>
      <c r="AF910" s="143">
        <f t="shared" si="370"/>
        <v>4.5476973684210522</v>
      </c>
      <c r="AG910" s="144">
        <f t="shared" si="370"/>
        <v>14.342465753424657</v>
      </c>
      <c r="AH910" s="144">
        <f t="shared" si="370"/>
        <v>68.968354430379748</v>
      </c>
      <c r="AI910" s="144">
        <f t="shared" si="370"/>
        <v>35.095999999999997</v>
      </c>
      <c r="AJ910" s="144">
        <f t="shared" si="370"/>
        <v>8.5045045045045047</v>
      </c>
      <c r="AK910" s="144">
        <f t="shared" si="370"/>
        <v>2.5972222222222223</v>
      </c>
      <c r="AL910" s="144">
        <f t="shared" si="370"/>
        <v>2.2135922330097086</v>
      </c>
      <c r="AM910" s="144">
        <f t="shared" si="370"/>
        <v>1.0222222222222221</v>
      </c>
      <c r="AN910" s="143">
        <f t="shared" si="370"/>
        <v>22.349502487562191</v>
      </c>
      <c r="AO910" s="144">
        <f t="shared" si="370"/>
        <v>2.5491803278688523</v>
      </c>
      <c r="AP910" s="144">
        <f t="shared" si="370"/>
        <v>6.0344827586206895</v>
      </c>
      <c r="AQ910" s="144">
        <f t="shared" si="370"/>
        <v>1.7777777777777777</v>
      </c>
      <c r="AR910" s="144">
        <f t="shared" si="370"/>
        <v>0.94029850746268662</v>
      </c>
      <c r="AS910" s="144">
        <f t="shared" si="370"/>
        <v>15.238578680203046</v>
      </c>
      <c r="AT910" s="144">
        <f t="shared" si="370"/>
        <v>7.3109243697478989</v>
      </c>
      <c r="AU910" s="144">
        <f t="shared" si="370"/>
        <v>8</v>
      </c>
      <c r="AV910" s="143">
        <f t="shared" si="370"/>
        <v>6.5797872340425529</v>
      </c>
      <c r="AW910" s="144">
        <f t="shared" si="370"/>
        <v>0</v>
      </c>
      <c r="AX910" s="144">
        <f t="shared" si="370"/>
        <v>0</v>
      </c>
      <c r="AY910" s="144">
        <f t="shared" si="370"/>
        <v>0</v>
      </c>
      <c r="AZ910" s="144">
        <f t="shared" si="370"/>
        <v>0</v>
      </c>
      <c r="BA910" s="144">
        <f t="shared" si="370"/>
        <v>0</v>
      </c>
      <c r="BB910" s="144">
        <f t="shared" si="370"/>
        <v>0</v>
      </c>
      <c r="BC910" s="144">
        <f t="shared" si="370"/>
        <v>0</v>
      </c>
      <c r="BD910" s="143">
        <f t="shared" si="370"/>
        <v>0</v>
      </c>
    </row>
    <row r="911" spans="1:56" ht="12.75" hidden="1" customHeight="1" outlineLevel="2" x14ac:dyDescent="0.2">
      <c r="A911" s="292" t="s">
        <v>268</v>
      </c>
      <c r="B911" s="345"/>
      <c r="C911" s="8"/>
      <c r="D911" s="5"/>
      <c r="E911" s="5"/>
      <c r="F911" s="5"/>
      <c r="G911" s="15"/>
      <c r="H911" s="143"/>
      <c r="I911" s="144"/>
      <c r="J911" s="144"/>
      <c r="K911" s="144"/>
      <c r="L911" s="144"/>
      <c r="M911" s="144"/>
      <c r="N911" s="144"/>
      <c r="O911" s="144"/>
      <c r="P911" s="143"/>
      <c r="Q911" s="144"/>
      <c r="R911" s="144"/>
      <c r="S911" s="144"/>
      <c r="T911" s="144"/>
      <c r="U911" s="144"/>
      <c r="V911" s="144"/>
      <c r="W911" s="144"/>
      <c r="X911" s="143"/>
      <c r="Y911" s="144"/>
      <c r="Z911" s="144"/>
      <c r="AA911" s="144"/>
      <c r="AB911" s="144"/>
      <c r="AC911" s="144"/>
      <c r="AD911" s="144"/>
      <c r="AE911" s="144"/>
      <c r="AF911" s="143"/>
      <c r="AG911" s="144"/>
      <c r="AH911" s="144"/>
      <c r="AI911" s="144"/>
      <c r="AJ911" s="144"/>
      <c r="AK911" s="144"/>
      <c r="AL911" s="144"/>
      <c r="AM911" s="144"/>
      <c r="AN911" s="143"/>
      <c r="AO911" s="144"/>
      <c r="AP911" s="144"/>
      <c r="AQ911" s="144"/>
      <c r="AR911" s="144"/>
      <c r="AS911" s="144"/>
      <c r="AT911" s="144"/>
      <c r="AU911" s="144"/>
      <c r="AV911" s="143"/>
      <c r="AW911" s="144"/>
      <c r="AX911" s="144"/>
      <c r="AY911" s="144"/>
      <c r="AZ911" s="144"/>
      <c r="BA911" s="144"/>
      <c r="BB911" s="144"/>
      <c r="BC911" s="144"/>
      <c r="BD911" s="143"/>
    </row>
    <row r="912" spans="1:56" ht="12.75" hidden="1" customHeight="1" outlineLevel="2" x14ac:dyDescent="0.2">
      <c r="A912" s="268"/>
      <c r="B912" s="345"/>
      <c r="C912" s="8"/>
      <c r="D912" s="5"/>
      <c r="E912" s="5"/>
      <c r="F912" s="5"/>
      <c r="G912" s="15"/>
      <c r="H912" s="143"/>
      <c r="I912" s="144"/>
      <c r="J912" s="144"/>
      <c r="K912" s="144"/>
      <c r="L912" s="144"/>
      <c r="M912" s="144"/>
      <c r="N912" s="144"/>
      <c r="O912" s="144"/>
      <c r="P912" s="143"/>
      <c r="Q912" s="144"/>
      <c r="R912" s="144"/>
      <c r="S912" s="144"/>
      <c r="T912" s="144"/>
      <c r="U912" s="144"/>
      <c r="V912" s="144"/>
      <c r="W912" s="144"/>
      <c r="X912" s="143"/>
      <c r="Y912" s="144"/>
      <c r="Z912" s="144"/>
      <c r="AA912" s="144"/>
      <c r="AB912" s="144"/>
      <c r="AC912" s="144"/>
      <c r="AD912" s="144"/>
      <c r="AE912" s="144"/>
      <c r="AF912" s="143"/>
      <c r="AG912" s="144"/>
      <c r="AH912" s="144"/>
      <c r="AI912" s="144"/>
      <c r="AJ912" s="144"/>
      <c r="AK912" s="144"/>
      <c r="AL912" s="144"/>
      <c r="AM912" s="144"/>
      <c r="AN912" s="143"/>
      <c r="AO912" s="144"/>
      <c r="AP912" s="144"/>
      <c r="AQ912" s="144"/>
      <c r="AR912" s="144"/>
      <c r="AS912" s="144"/>
      <c r="AT912" s="144"/>
      <c r="AU912" s="144"/>
      <c r="AV912" s="143"/>
      <c r="AW912" s="144"/>
      <c r="AX912" s="144"/>
      <c r="AY912" s="144"/>
      <c r="AZ912" s="144"/>
      <c r="BA912" s="144"/>
      <c r="BB912" s="144"/>
      <c r="BC912" s="144"/>
      <c r="BD912" s="143"/>
    </row>
    <row r="913" spans="1:56" ht="12.75" hidden="1" customHeight="1" outlineLevel="2" x14ac:dyDescent="0.2">
      <c r="A913" s="291" t="s">
        <v>269</v>
      </c>
      <c r="B913" s="345"/>
      <c r="C913" s="8"/>
      <c r="D913" s="5"/>
      <c r="E913" s="5"/>
      <c r="F913" s="5"/>
      <c r="G913" s="15"/>
      <c r="H913" s="143"/>
      <c r="I913" s="144"/>
      <c r="J913" s="144"/>
      <c r="K913" s="144"/>
      <c r="L913" s="144"/>
      <c r="M913" s="144"/>
      <c r="N913" s="144"/>
      <c r="O913" s="144"/>
      <c r="P913" s="143"/>
      <c r="Q913" s="144"/>
      <c r="R913" s="144"/>
      <c r="S913" s="144"/>
      <c r="T913" s="144"/>
      <c r="U913" s="144"/>
      <c r="V913" s="144"/>
      <c r="W913" s="144"/>
      <c r="X913" s="143"/>
      <c r="Y913" s="144"/>
      <c r="Z913" s="144"/>
      <c r="AA913" s="144"/>
      <c r="AB913" s="144"/>
      <c r="AC913" s="144"/>
      <c r="AD913" s="144"/>
      <c r="AE913" s="144"/>
      <c r="AF913" s="143"/>
      <c r="AG913" s="144"/>
      <c r="AH913" s="144"/>
      <c r="AI913" s="144"/>
      <c r="AJ913" s="144"/>
      <c r="AK913" s="144"/>
      <c r="AL913" s="144"/>
      <c r="AM913" s="144"/>
      <c r="AN913" s="143"/>
      <c r="AO913" s="144"/>
      <c r="AP913" s="144"/>
      <c r="AQ913" s="144"/>
      <c r="AR913" s="144"/>
      <c r="AS913" s="144"/>
      <c r="AT913" s="144"/>
      <c r="AU913" s="144"/>
      <c r="AV913" s="143"/>
      <c r="AW913" s="144"/>
      <c r="AX913" s="144"/>
      <c r="AY913" s="144"/>
      <c r="AZ913" s="144"/>
      <c r="BA913" s="144"/>
      <c r="BB913" s="144"/>
      <c r="BC913" s="144"/>
      <c r="BD913" s="143"/>
    </row>
    <row r="914" spans="1:56" ht="12.75" hidden="1" customHeight="1" outlineLevel="2" x14ac:dyDescent="0.2">
      <c r="A914" s="291" t="s">
        <v>270</v>
      </c>
      <c r="B914" s="345"/>
      <c r="C914" s="8" t="s">
        <v>14</v>
      </c>
      <c r="D914" s="5" t="s">
        <v>15</v>
      </c>
      <c r="E914" s="5"/>
      <c r="F914" s="5"/>
      <c r="G914" s="15"/>
      <c r="H914" s="143"/>
      <c r="I914" s="144"/>
      <c r="J914" s="144"/>
      <c r="K914" s="144"/>
      <c r="L914" s="144"/>
      <c r="M914" s="144"/>
      <c r="N914" s="144"/>
      <c r="O914" s="144"/>
      <c r="P914" s="143"/>
      <c r="Q914" s="144"/>
      <c r="R914" s="144"/>
      <c r="S914" s="144"/>
      <c r="T914" s="144"/>
      <c r="U914" s="144"/>
      <c r="V914" s="144"/>
      <c r="W914" s="144"/>
      <c r="X914" s="143"/>
      <c r="Y914" s="144"/>
      <c r="Z914" s="144"/>
      <c r="AA914" s="144"/>
      <c r="AB914" s="144"/>
      <c r="AC914" s="144"/>
      <c r="AD914" s="144"/>
      <c r="AE914" s="144"/>
      <c r="AF914" s="143"/>
      <c r="AG914" s="144"/>
      <c r="AH914" s="144"/>
      <c r="AI914" s="144"/>
      <c r="AJ914" s="144"/>
      <c r="AK914" s="144"/>
      <c r="AL914" s="144"/>
      <c r="AM914" s="144"/>
      <c r="AN914" s="143"/>
      <c r="AO914" s="144"/>
      <c r="AP914" s="144"/>
      <c r="AQ914" s="144"/>
      <c r="AR914" s="144"/>
      <c r="AS914" s="144"/>
      <c r="AT914" s="144"/>
      <c r="AU914" s="144"/>
      <c r="AV914" s="143"/>
      <c r="AW914" s="144"/>
      <c r="AX914" s="144"/>
      <c r="AY914" s="144"/>
      <c r="AZ914" s="144"/>
      <c r="BA914" s="144"/>
      <c r="BB914" s="144"/>
      <c r="BC914" s="144"/>
      <c r="BD914" s="143"/>
    </row>
    <row r="915" spans="1:56" ht="12.75" hidden="1" customHeight="1" outlineLevel="1" collapsed="1" x14ac:dyDescent="0.2">
      <c r="A915" s="267"/>
      <c r="B915" s="345"/>
      <c r="C915" s="8"/>
      <c r="D915" s="5"/>
      <c r="E915" s="5"/>
      <c r="F915" s="5"/>
      <c r="G915" s="15"/>
      <c r="H915" s="143"/>
      <c r="I915" s="144"/>
      <c r="J915" s="144"/>
      <c r="K915" s="144"/>
      <c r="L915" s="144"/>
      <c r="M915" s="144"/>
      <c r="N915" s="144"/>
      <c r="O915" s="144"/>
      <c r="P915" s="143"/>
      <c r="Q915" s="144"/>
      <c r="R915" s="144"/>
      <c r="S915" s="144"/>
      <c r="T915" s="144"/>
      <c r="U915" s="144"/>
      <c r="V915" s="144"/>
      <c r="W915" s="144"/>
      <c r="X915" s="143"/>
      <c r="Y915" s="144"/>
      <c r="Z915" s="144"/>
      <c r="AA915" s="144"/>
      <c r="AB915" s="144"/>
      <c r="AC915" s="144"/>
      <c r="AD915" s="144"/>
      <c r="AE915" s="144"/>
      <c r="AF915" s="143"/>
      <c r="AG915" s="144"/>
      <c r="AH915" s="144"/>
      <c r="AI915" s="144"/>
      <c r="AJ915" s="144"/>
      <c r="AK915" s="144"/>
      <c r="AL915" s="144"/>
      <c r="AM915" s="144"/>
      <c r="AN915" s="143"/>
      <c r="AO915" s="144"/>
      <c r="AP915" s="144"/>
      <c r="AQ915" s="144"/>
      <c r="AR915" s="144"/>
      <c r="AS915" s="144"/>
      <c r="AT915" s="144"/>
      <c r="AU915" s="144"/>
      <c r="AV915" s="143"/>
      <c r="AW915" s="144"/>
      <c r="AX915" s="144"/>
      <c r="AY915" s="144"/>
      <c r="AZ915" s="144"/>
      <c r="BA915" s="144"/>
      <c r="BB915" s="144"/>
      <c r="BC915" s="144"/>
      <c r="BD915" s="143"/>
    </row>
    <row r="916" spans="1:56" ht="12.75" hidden="1" customHeight="1" outlineLevel="1" x14ac:dyDescent="0.2">
      <c r="A916" s="268"/>
      <c r="B916" s="345"/>
      <c r="C916" s="8"/>
      <c r="D916" s="5"/>
      <c r="E916" s="5"/>
      <c r="F916" s="5"/>
      <c r="G916" s="15"/>
      <c r="H916" s="143"/>
      <c r="I916" s="144"/>
      <c r="J916" s="144"/>
      <c r="K916" s="144"/>
      <c r="L916" s="144"/>
      <c r="M916" s="144"/>
      <c r="N916" s="144"/>
      <c r="O916" s="144"/>
      <c r="P916" s="143"/>
      <c r="Q916" s="144"/>
      <c r="R916" s="144"/>
      <c r="S916" s="144"/>
      <c r="T916" s="144"/>
      <c r="U916" s="144"/>
      <c r="V916" s="144"/>
      <c r="W916" s="144"/>
      <c r="X916" s="143"/>
      <c r="Y916" s="144"/>
      <c r="Z916" s="144"/>
      <c r="AA916" s="144"/>
      <c r="AB916" s="144"/>
      <c r="AC916" s="144"/>
      <c r="AD916" s="144"/>
      <c r="AE916" s="144"/>
      <c r="AF916" s="143"/>
      <c r="AG916" s="144"/>
      <c r="AH916" s="144"/>
      <c r="AI916" s="144"/>
      <c r="AJ916" s="144"/>
      <c r="AK916" s="144"/>
      <c r="AL916" s="144"/>
      <c r="AM916" s="144"/>
      <c r="AN916" s="143"/>
      <c r="AO916" s="144"/>
      <c r="AP916" s="144"/>
      <c r="AQ916" s="144"/>
      <c r="AR916" s="144"/>
      <c r="AS916" s="144"/>
      <c r="AT916" s="144"/>
      <c r="AU916" s="144"/>
      <c r="AV916" s="143"/>
      <c r="AW916" s="144"/>
      <c r="AX916" s="144"/>
      <c r="AY916" s="144"/>
      <c r="AZ916" s="144"/>
      <c r="BA916" s="144"/>
      <c r="BB916" s="144"/>
      <c r="BC916" s="144"/>
      <c r="BD916" s="143"/>
    </row>
    <row r="917" spans="1:56" ht="12.75" hidden="1" customHeight="1" outlineLevel="1" x14ac:dyDescent="0.2">
      <c r="A917" s="268"/>
      <c r="B917" s="345"/>
      <c r="C917" s="8"/>
      <c r="D917" s="5"/>
      <c r="E917" s="5"/>
      <c r="F917" s="5"/>
      <c r="G917" s="15"/>
      <c r="H917" s="143"/>
      <c r="I917" s="144"/>
      <c r="J917" s="144"/>
      <c r="K917" s="144"/>
      <c r="L917" s="144"/>
      <c r="M917" s="144"/>
      <c r="N917" s="144"/>
      <c r="O917" s="144"/>
      <c r="P917" s="143"/>
      <c r="Q917" s="144"/>
      <c r="R917" s="144"/>
      <c r="S917" s="144"/>
      <c r="T917" s="144"/>
      <c r="U917" s="144"/>
      <c r="V917" s="144"/>
      <c r="W917" s="144"/>
      <c r="X917" s="143"/>
      <c r="Y917" s="144"/>
      <c r="Z917" s="144"/>
      <c r="AA917" s="144"/>
      <c r="AB917" s="144"/>
      <c r="AC917" s="144"/>
      <c r="AD917" s="144"/>
      <c r="AE917" s="144"/>
      <c r="AF917" s="143"/>
      <c r="AG917" s="144"/>
      <c r="AH917" s="144"/>
      <c r="AI917" s="144"/>
      <c r="AJ917" s="144"/>
      <c r="AK917" s="144"/>
      <c r="AL917" s="144"/>
      <c r="AM917" s="144"/>
      <c r="AN917" s="143"/>
      <c r="AO917" s="144"/>
      <c r="AP917" s="144"/>
      <c r="AQ917" s="144"/>
      <c r="AR917" s="144"/>
      <c r="AS917" s="144"/>
      <c r="AT917" s="144"/>
      <c r="AU917" s="144"/>
      <c r="AV917" s="143"/>
      <c r="AW917" s="144"/>
      <c r="AX917" s="144"/>
      <c r="AY917" s="144"/>
      <c r="AZ917" s="144"/>
      <c r="BA917" s="144"/>
      <c r="BB917" s="144"/>
      <c r="BC917" s="144"/>
      <c r="BD917" s="143"/>
    </row>
    <row r="918" spans="1:56" s="2" customFormat="1" ht="12.75" hidden="1" customHeight="1" outlineLevel="1" x14ac:dyDescent="0.2">
      <c r="A918" s="268"/>
      <c r="B918" s="345"/>
      <c r="C918" s="8"/>
      <c r="D918" s="5"/>
      <c r="E918" s="5"/>
      <c r="F918" s="5"/>
      <c r="G918" s="15"/>
      <c r="H918" s="145"/>
      <c r="I918" s="146"/>
      <c r="J918" s="146"/>
      <c r="K918" s="146"/>
      <c r="L918" s="146"/>
      <c r="M918" s="146"/>
      <c r="N918" s="146"/>
      <c r="O918" s="146"/>
      <c r="P918" s="145"/>
      <c r="Q918" s="146"/>
      <c r="R918" s="146"/>
      <c r="S918" s="146"/>
      <c r="T918" s="146"/>
      <c r="U918" s="146"/>
      <c r="V918" s="146"/>
      <c r="W918" s="146"/>
      <c r="X918" s="145"/>
      <c r="Y918" s="146"/>
      <c r="Z918" s="146"/>
      <c r="AA918" s="146"/>
      <c r="AB918" s="146"/>
      <c r="AC918" s="146"/>
      <c r="AD918" s="146"/>
      <c r="AE918" s="146"/>
      <c r="AF918" s="145"/>
      <c r="AG918" s="146"/>
      <c r="AH918" s="146"/>
      <c r="AI918" s="146"/>
      <c r="AJ918" s="146"/>
      <c r="AK918" s="146"/>
      <c r="AL918" s="146"/>
      <c r="AM918" s="146"/>
      <c r="AN918" s="145"/>
      <c r="AO918" s="146"/>
      <c r="AP918" s="146"/>
      <c r="AQ918" s="146"/>
      <c r="AR918" s="146"/>
      <c r="AS918" s="146"/>
      <c r="AT918" s="146"/>
      <c r="AU918" s="146"/>
      <c r="AV918" s="145"/>
      <c r="AW918" s="146"/>
      <c r="AX918" s="146"/>
      <c r="AY918" s="146"/>
      <c r="AZ918" s="146"/>
      <c r="BA918" s="146"/>
      <c r="BB918" s="146"/>
      <c r="BC918" s="146"/>
      <c r="BD918" s="145"/>
    </row>
    <row r="919" spans="1:56" ht="12.75" hidden="1" customHeight="1" outlineLevel="1" x14ac:dyDescent="0.2">
      <c r="A919" s="268"/>
      <c r="B919" s="345"/>
      <c r="C919" s="8"/>
      <c r="D919" s="5"/>
      <c r="E919" s="5"/>
      <c r="F919" s="5"/>
      <c r="G919" s="15"/>
      <c r="H919" s="145"/>
      <c r="I919" s="146"/>
      <c r="J919" s="146"/>
      <c r="K919" s="146"/>
      <c r="L919" s="146"/>
      <c r="M919" s="146"/>
      <c r="N919" s="146"/>
      <c r="O919" s="146"/>
      <c r="P919" s="145"/>
      <c r="Q919" s="146"/>
      <c r="R919" s="146"/>
      <c r="S919" s="146"/>
      <c r="T919" s="146"/>
      <c r="U919" s="146"/>
      <c r="V919" s="146"/>
      <c r="W919" s="146"/>
      <c r="X919" s="145"/>
      <c r="Y919" s="146"/>
      <c r="Z919" s="146"/>
      <c r="AA919" s="146"/>
      <c r="AB919" s="146"/>
      <c r="AC919" s="146"/>
      <c r="AD919" s="146"/>
      <c r="AE919" s="146"/>
      <c r="AF919" s="145"/>
      <c r="AG919" s="146"/>
      <c r="AH919" s="146"/>
      <c r="AI919" s="146"/>
      <c r="AJ919" s="146"/>
      <c r="AK919" s="146"/>
      <c r="AL919" s="146"/>
      <c r="AM919" s="146"/>
      <c r="AN919" s="145"/>
      <c r="AO919" s="146"/>
      <c r="AP919" s="146"/>
      <c r="AQ919" s="146"/>
      <c r="AR919" s="146"/>
      <c r="AS919" s="146"/>
      <c r="AT919" s="146"/>
      <c r="AU919" s="146"/>
      <c r="AV919" s="145"/>
      <c r="AW919" s="146"/>
      <c r="AX919" s="146"/>
      <c r="AY919" s="146"/>
      <c r="AZ919" s="146"/>
      <c r="BA919" s="146"/>
      <c r="BB919" s="146"/>
      <c r="BC919" s="146"/>
      <c r="BD919" s="145"/>
    </row>
    <row r="920" spans="1:56" ht="12.75" hidden="1" customHeight="1" outlineLevel="2" x14ac:dyDescent="0.2">
      <c r="A920" s="268"/>
      <c r="B920" s="345"/>
      <c r="C920" s="8"/>
      <c r="D920" s="5"/>
      <c r="E920" s="5"/>
      <c r="F920" s="5"/>
      <c r="G920" s="15"/>
      <c r="H920" s="143"/>
      <c r="I920" s="144"/>
      <c r="J920" s="144"/>
      <c r="K920" s="144"/>
      <c r="L920" s="144"/>
      <c r="M920" s="144"/>
      <c r="N920" s="144"/>
      <c r="O920" s="144"/>
      <c r="P920" s="143"/>
      <c r="Q920" s="144"/>
      <c r="R920" s="144"/>
      <c r="S920" s="144"/>
      <c r="T920" s="144"/>
      <c r="U920" s="144"/>
      <c r="V920" s="144"/>
      <c r="W920" s="144"/>
      <c r="X920" s="143"/>
      <c r="Y920" s="144"/>
      <c r="Z920" s="144"/>
      <c r="AA920" s="144"/>
      <c r="AB920" s="144"/>
      <c r="AC920" s="144"/>
      <c r="AD920" s="144"/>
      <c r="AE920" s="144"/>
      <c r="AF920" s="143"/>
      <c r="AG920" s="144"/>
      <c r="AH920" s="144"/>
      <c r="AI920" s="144"/>
      <c r="AJ920" s="144"/>
      <c r="AK920" s="144"/>
      <c r="AL920" s="144"/>
      <c r="AM920" s="144"/>
      <c r="AN920" s="143"/>
      <c r="AO920" s="144"/>
      <c r="AP920" s="144"/>
      <c r="AQ920" s="144"/>
      <c r="AR920" s="144"/>
      <c r="AS920" s="144"/>
      <c r="AT920" s="144"/>
      <c r="AU920" s="144"/>
      <c r="AV920" s="143"/>
      <c r="AW920" s="144"/>
      <c r="AX920" s="144"/>
      <c r="AY920" s="144"/>
      <c r="AZ920" s="144"/>
      <c r="BA920" s="144"/>
      <c r="BB920" s="144"/>
      <c r="BC920" s="144"/>
      <c r="BD920" s="143"/>
    </row>
    <row r="921" spans="1:56" ht="12.75" hidden="1" customHeight="1" outlineLevel="1" collapsed="1" x14ac:dyDescent="0.2">
      <c r="A921" s="268"/>
      <c r="B921" s="345"/>
      <c r="C921" s="8"/>
      <c r="D921" s="5"/>
      <c r="E921" s="5"/>
      <c r="F921" s="5"/>
      <c r="G921" s="15"/>
      <c r="H921" s="143"/>
      <c r="I921" s="144"/>
      <c r="J921" s="144"/>
      <c r="K921" s="144"/>
      <c r="L921" s="144"/>
      <c r="M921" s="144"/>
      <c r="N921" s="144"/>
      <c r="O921" s="144"/>
      <c r="P921" s="143"/>
      <c r="Q921" s="144"/>
      <c r="R921" s="144"/>
      <c r="S921" s="144"/>
      <c r="T921" s="144"/>
      <c r="U921" s="144"/>
      <c r="V921" s="144"/>
      <c r="W921" s="144"/>
      <c r="X921" s="143"/>
      <c r="Y921" s="144"/>
      <c r="Z921" s="144"/>
      <c r="AA921" s="144"/>
      <c r="AB921" s="144"/>
      <c r="AC921" s="144"/>
      <c r="AD921" s="144"/>
      <c r="AE921" s="144"/>
      <c r="AF921" s="143"/>
      <c r="AG921" s="144"/>
      <c r="AH921" s="144"/>
      <c r="AI921" s="144"/>
      <c r="AJ921" s="144"/>
      <c r="AK921" s="144"/>
      <c r="AL921" s="144"/>
      <c r="AM921" s="144"/>
      <c r="AN921" s="143"/>
      <c r="AO921" s="144"/>
      <c r="AP921" s="144"/>
      <c r="AQ921" s="144"/>
      <c r="AR921" s="144"/>
      <c r="AS921" s="144"/>
      <c r="AT921" s="144"/>
      <c r="AU921" s="144"/>
      <c r="AV921" s="143"/>
      <c r="AW921" s="144"/>
      <c r="AX921" s="144"/>
      <c r="AY921" s="144"/>
      <c r="AZ921" s="144"/>
      <c r="BA921" s="144"/>
      <c r="BB921" s="144"/>
      <c r="BC921" s="144"/>
      <c r="BD921" s="143"/>
    </row>
    <row r="922" spans="1:56" ht="12.75" hidden="1" customHeight="1" outlineLevel="1" x14ac:dyDescent="0.2">
      <c r="A922" s="268"/>
      <c r="B922" s="345"/>
      <c r="C922" s="8"/>
      <c r="D922" s="5"/>
      <c r="E922" s="5"/>
      <c r="F922" s="5"/>
      <c r="G922" s="15"/>
      <c r="H922" s="143"/>
      <c r="I922" s="144"/>
      <c r="J922" s="144"/>
      <c r="K922" s="144"/>
      <c r="L922" s="144"/>
      <c r="M922" s="144"/>
      <c r="N922" s="144"/>
      <c r="O922" s="144"/>
      <c r="P922" s="143"/>
      <c r="Q922" s="144"/>
      <c r="R922" s="144"/>
      <c r="S922" s="144"/>
      <c r="T922" s="144"/>
      <c r="U922" s="144"/>
      <c r="V922" s="144"/>
      <c r="W922" s="144"/>
      <c r="X922" s="143"/>
      <c r="Y922" s="144"/>
      <c r="Z922" s="144"/>
      <c r="AA922" s="144"/>
      <c r="AB922" s="144"/>
      <c r="AC922" s="144"/>
      <c r="AD922" s="144"/>
      <c r="AE922" s="144"/>
      <c r="AF922" s="143"/>
      <c r="AG922" s="144"/>
      <c r="AH922" s="144"/>
      <c r="AI922" s="144"/>
      <c r="AJ922" s="144"/>
      <c r="AK922" s="144"/>
      <c r="AL922" s="144"/>
      <c r="AM922" s="144"/>
      <c r="AN922" s="143"/>
      <c r="AO922" s="144"/>
      <c r="AP922" s="144"/>
      <c r="AQ922" s="144"/>
      <c r="AR922" s="144"/>
      <c r="AS922" s="144"/>
      <c r="AT922" s="144"/>
      <c r="AU922" s="144"/>
      <c r="AV922" s="143"/>
      <c r="AW922" s="144"/>
      <c r="AX922" s="144"/>
      <c r="AY922" s="144"/>
      <c r="AZ922" s="144"/>
      <c r="BA922" s="144"/>
      <c r="BB922" s="144"/>
      <c r="BC922" s="144"/>
      <c r="BD922" s="143"/>
    </row>
    <row r="923" spans="1:56" ht="12.75" hidden="1" customHeight="1" outlineLevel="1" x14ac:dyDescent="0.2">
      <c r="A923" s="268"/>
      <c r="B923" s="345"/>
      <c r="C923" s="8"/>
      <c r="D923" s="5"/>
      <c r="E923" s="5"/>
      <c r="F923" s="5"/>
      <c r="G923" s="15"/>
      <c r="H923" s="143"/>
      <c r="I923" s="144"/>
      <c r="J923" s="144"/>
      <c r="K923" s="144"/>
      <c r="L923" s="144"/>
      <c r="M923" s="144"/>
      <c r="N923" s="144"/>
      <c r="O923" s="144"/>
      <c r="P923" s="143"/>
      <c r="Q923" s="144"/>
      <c r="R923" s="144"/>
      <c r="S923" s="144"/>
      <c r="T923" s="144"/>
      <c r="U923" s="144"/>
      <c r="V923" s="144"/>
      <c r="W923" s="144"/>
      <c r="X923" s="143"/>
      <c r="Y923" s="144"/>
      <c r="Z923" s="144"/>
      <c r="AA923" s="144"/>
      <c r="AB923" s="144"/>
      <c r="AC923" s="144"/>
      <c r="AD923" s="144"/>
      <c r="AE923" s="144"/>
      <c r="AF923" s="143"/>
      <c r="AG923" s="144"/>
      <c r="AH923" s="144"/>
      <c r="AI923" s="144"/>
      <c r="AJ923" s="144"/>
      <c r="AK923" s="144"/>
      <c r="AL923" s="144"/>
      <c r="AM923" s="144"/>
      <c r="AN923" s="143"/>
      <c r="AO923" s="144"/>
      <c r="AP923" s="144"/>
      <c r="AQ923" s="144"/>
      <c r="AR923" s="144"/>
      <c r="AS923" s="144"/>
      <c r="AT923" s="144"/>
      <c r="AU923" s="144"/>
      <c r="AV923" s="143"/>
      <c r="AW923" s="144"/>
      <c r="AX923" s="144"/>
      <c r="AY923" s="144"/>
      <c r="AZ923" s="144"/>
      <c r="BA923" s="144"/>
      <c r="BB923" s="144"/>
      <c r="BC923" s="144"/>
      <c r="BD923" s="143"/>
    </row>
    <row r="924" spans="1:56" ht="12.75" hidden="1" customHeight="1" outlineLevel="1" x14ac:dyDescent="0.2">
      <c r="A924" s="268"/>
      <c r="B924" s="345"/>
      <c r="C924" s="8"/>
      <c r="D924" s="5"/>
      <c r="E924" s="5"/>
      <c r="F924" s="5"/>
      <c r="G924" s="15"/>
      <c r="H924" s="143"/>
      <c r="I924" s="144"/>
      <c r="J924" s="144"/>
      <c r="K924" s="144"/>
      <c r="L924" s="144"/>
      <c r="M924" s="144"/>
      <c r="N924" s="144"/>
      <c r="O924" s="144"/>
      <c r="P924" s="143"/>
      <c r="Q924" s="144"/>
      <c r="R924" s="144"/>
      <c r="S924" s="144"/>
      <c r="T924" s="144"/>
      <c r="U924" s="144"/>
      <c r="V924" s="144"/>
      <c r="W924" s="144"/>
      <c r="X924" s="143"/>
      <c r="Y924" s="144"/>
      <c r="Z924" s="144"/>
      <c r="AA924" s="144"/>
      <c r="AB924" s="144"/>
      <c r="AC924" s="144"/>
      <c r="AD924" s="144"/>
      <c r="AE924" s="144"/>
      <c r="AF924" s="143"/>
      <c r="AG924" s="144"/>
      <c r="AH924" s="144"/>
      <c r="AI924" s="144"/>
      <c r="AJ924" s="144"/>
      <c r="AK924" s="144"/>
      <c r="AL924" s="144"/>
      <c r="AM924" s="144"/>
      <c r="AN924" s="143"/>
      <c r="AO924" s="144"/>
      <c r="AP924" s="144"/>
      <c r="AQ924" s="144"/>
      <c r="AR924" s="144"/>
      <c r="AS924" s="144"/>
      <c r="AT924" s="144"/>
      <c r="AU924" s="144"/>
      <c r="AV924" s="143"/>
      <c r="AW924" s="144"/>
      <c r="AX924" s="144"/>
      <c r="AY924" s="144"/>
      <c r="AZ924" s="144"/>
      <c r="BA924" s="144"/>
      <c r="BB924" s="144"/>
      <c r="BC924" s="144"/>
      <c r="BD924" s="143"/>
    </row>
    <row r="925" spans="1:56" ht="12.75" hidden="1" customHeight="1" outlineLevel="1" x14ac:dyDescent="0.2">
      <c r="A925" s="268"/>
      <c r="B925" s="345"/>
      <c r="C925" s="8"/>
      <c r="D925" s="5"/>
      <c r="E925" s="5"/>
      <c r="F925" s="5"/>
      <c r="G925" s="15"/>
      <c r="H925" s="143"/>
      <c r="I925" s="144"/>
      <c r="J925" s="144"/>
      <c r="K925" s="144"/>
      <c r="L925" s="144"/>
      <c r="M925" s="144"/>
      <c r="N925" s="144"/>
      <c r="O925" s="144"/>
      <c r="P925" s="143"/>
      <c r="Q925" s="144"/>
      <c r="R925" s="144"/>
      <c r="S925" s="144"/>
      <c r="T925" s="144"/>
      <c r="U925" s="144"/>
      <c r="V925" s="144"/>
      <c r="W925" s="144"/>
      <c r="X925" s="143"/>
      <c r="Y925" s="144"/>
      <c r="Z925" s="144"/>
      <c r="AA925" s="144"/>
      <c r="AB925" s="144"/>
      <c r="AC925" s="144"/>
      <c r="AD925" s="144"/>
      <c r="AE925" s="144"/>
      <c r="AF925" s="143"/>
      <c r="AG925" s="144"/>
      <c r="AH925" s="144"/>
      <c r="AI925" s="144"/>
      <c r="AJ925" s="144"/>
      <c r="AK925" s="144"/>
      <c r="AL925" s="144"/>
      <c r="AM925" s="144"/>
      <c r="AN925" s="143"/>
      <c r="AO925" s="144"/>
      <c r="AP925" s="144"/>
      <c r="AQ925" s="144"/>
      <c r="AR925" s="144"/>
      <c r="AS925" s="144"/>
      <c r="AT925" s="144"/>
      <c r="AU925" s="144"/>
      <c r="AV925" s="143"/>
      <c r="AW925" s="144"/>
      <c r="AX925" s="144"/>
      <c r="AY925" s="144"/>
      <c r="AZ925" s="144"/>
      <c r="BA925" s="144"/>
      <c r="BB925" s="144"/>
      <c r="BC925" s="144"/>
      <c r="BD925" s="143"/>
    </row>
    <row r="926" spans="1:56" customFormat="1" hidden="1" outlineLevel="1" x14ac:dyDescent="0.2">
      <c r="A926" s="22"/>
      <c r="B926" s="59"/>
      <c r="C926" s="8"/>
      <c r="D926" s="5"/>
      <c r="E926" s="5"/>
      <c r="F926" s="5"/>
      <c r="G926" s="17"/>
      <c r="H926" s="143"/>
      <c r="I926" s="144"/>
      <c r="J926" s="144"/>
      <c r="K926" s="144"/>
      <c r="L926" s="144"/>
      <c r="M926" s="144"/>
      <c r="N926" s="144"/>
      <c r="O926" s="144"/>
      <c r="P926" s="143"/>
      <c r="Q926" s="144"/>
      <c r="R926" s="144"/>
      <c r="S926" s="144"/>
      <c r="T926" s="144"/>
      <c r="U926" s="144"/>
      <c r="V926" s="144"/>
      <c r="W926" s="144"/>
      <c r="X926" s="143"/>
      <c r="Y926" s="144"/>
      <c r="Z926" s="144"/>
      <c r="AA926" s="144"/>
      <c r="AB926" s="144"/>
      <c r="AC926" s="144"/>
      <c r="AD926" s="144"/>
      <c r="AE926" s="144"/>
      <c r="AF926" s="143"/>
      <c r="AG926" s="144"/>
      <c r="AH926" s="144"/>
      <c r="AI926" s="144"/>
      <c r="AJ926" s="144"/>
      <c r="AK926" s="144"/>
      <c r="AL926" s="144"/>
      <c r="AM926" s="144"/>
      <c r="AN926" s="143"/>
      <c r="AO926" s="144"/>
      <c r="AP926" s="144"/>
      <c r="AQ926" s="144"/>
      <c r="AR926" s="144"/>
      <c r="AS926" s="144"/>
      <c r="AT926" s="144"/>
      <c r="AU926" s="144"/>
      <c r="AV926" s="143"/>
      <c r="AW926" s="144"/>
      <c r="AX926" s="144"/>
      <c r="AY926" s="144"/>
      <c r="AZ926" s="144"/>
      <c r="BA926" s="144"/>
      <c r="BB926" s="144"/>
      <c r="BC926" s="144"/>
      <c r="BD926" s="143"/>
    </row>
    <row r="927" spans="1:56" collapsed="1" x14ac:dyDescent="0.2"/>
  </sheetData>
  <customSheetViews>
    <customSheetView guid="{DF5D163E-CF6A-479D-B9E6-2FE9B7918C8D}" showGridLines="0" fitToPage="1" hiddenRows="1" hiddenColumns="1">
      <pane xSplit="14" ySplit="6" topLeftCell="P8" activePane="bottomRight" state="frozen"/>
      <selection pane="bottomRight" activeCell="AO278" sqref="AO278:AO280"/>
      <pageMargins left="0.25" right="0.25" top="0.75" bottom="0.75" header="0.3" footer="0.3"/>
      <pageSetup scale="76" fitToHeight="0" orientation="landscape" r:id="rId1"/>
      <headerFooter alignWithMargins="0"/>
    </customSheetView>
    <customSheetView guid="{8F64CFCA-3B9D-4CD2-9AC0-1529B8935DBA}" showGridLines="0" fitToPage="1" hiddenRows="1" hiddenColumns="1">
      <pane xSplit="8" ySplit="6" topLeftCell="P8" activePane="bottomRight" state="frozen"/>
      <selection pane="bottomRight" sqref="A1:A2"/>
      <pageMargins left="0.25" right="0.25" top="0.75" bottom="0.75" header="0.3" footer="0.3"/>
      <pageSetup scale="76" fitToHeight="0" orientation="landscape" r:id="rId2"/>
      <headerFooter alignWithMargins="0"/>
    </customSheetView>
    <customSheetView guid="{E3AEEB9D-033C-47AD-A1A3-8528B3BEF385}" showGridLines="0" fitToPage="1" hiddenRows="1" hiddenColumns="1">
      <pane xSplit="8" ySplit="6" topLeftCell="P8" activePane="bottomRight" state="frozen"/>
      <selection pane="bottomRight" activeCell="AV285" sqref="AV285"/>
      <pageMargins left="0.25" right="0.25" top="0.75" bottom="0.75" header="0.3" footer="0.3"/>
      <pageSetup scale="76" fitToHeight="0" orientation="landscape" r:id="rId3"/>
      <headerFooter alignWithMargins="0"/>
    </customSheetView>
  </customSheetViews>
  <mergeCells count="72">
    <mergeCell ref="B322:B332"/>
    <mergeCell ref="B772:B782"/>
    <mergeCell ref="B838:B848"/>
    <mergeCell ref="B849:B859"/>
    <mergeCell ref="B410:B420"/>
    <mergeCell ref="B236:B246"/>
    <mergeCell ref="B344:B354"/>
    <mergeCell ref="B355:B365"/>
    <mergeCell ref="B421:B431"/>
    <mergeCell ref="B432:B442"/>
    <mergeCell ref="B530:B540"/>
    <mergeCell ref="B541:B551"/>
    <mergeCell ref="B443:B453"/>
    <mergeCell ref="B454:B464"/>
    <mergeCell ref="B465:B475"/>
    <mergeCell ref="B377:B387"/>
    <mergeCell ref="B388:B398"/>
    <mergeCell ref="B126:B136"/>
    <mergeCell ref="B137:B147"/>
    <mergeCell ref="B148:B158"/>
    <mergeCell ref="A1:A2"/>
    <mergeCell ref="C1:C2"/>
    <mergeCell ref="G1:G2"/>
    <mergeCell ref="B203:B213"/>
    <mergeCell ref="B214:B224"/>
    <mergeCell ref="B82:B92"/>
    <mergeCell ref="B93:B103"/>
    <mergeCell ref="B104:B114"/>
    <mergeCell ref="D1:D2"/>
    <mergeCell ref="B115:B125"/>
    <mergeCell ref="B60:B70"/>
    <mergeCell ref="B71:B81"/>
    <mergeCell ref="B159:B169"/>
    <mergeCell ref="B170:B180"/>
    <mergeCell ref="B181:B191"/>
    <mergeCell ref="B192:B202"/>
    <mergeCell ref="B225:B235"/>
    <mergeCell ref="B399:B409"/>
    <mergeCell ref="B366:B376"/>
    <mergeCell ref="B333:B343"/>
    <mergeCell ref="B739:B749"/>
    <mergeCell ref="B750:B760"/>
    <mergeCell ref="B761:B771"/>
    <mergeCell ref="B519:B529"/>
    <mergeCell ref="B563:B573"/>
    <mergeCell ref="B574:B584"/>
    <mergeCell ref="B585:B595"/>
    <mergeCell ref="B552:B562"/>
    <mergeCell ref="B607:B617"/>
    <mergeCell ref="B618:B628"/>
    <mergeCell ref="B629:B639"/>
    <mergeCell ref="B640:B650"/>
    <mergeCell ref="B651:B661"/>
    <mergeCell ref="B476:B486"/>
    <mergeCell ref="B695:B705"/>
    <mergeCell ref="B662:B672"/>
    <mergeCell ref="B673:B683"/>
    <mergeCell ref="B684:B694"/>
    <mergeCell ref="B300:B310"/>
    <mergeCell ref="B311:B321"/>
    <mergeCell ref="B596:B606"/>
    <mergeCell ref="B915:B925"/>
    <mergeCell ref="B783:B793"/>
    <mergeCell ref="B794:B804"/>
    <mergeCell ref="B805:B815"/>
    <mergeCell ref="B882:B892"/>
    <mergeCell ref="B893:B903"/>
    <mergeCell ref="B904:B914"/>
    <mergeCell ref="B860:B870"/>
    <mergeCell ref="B871:B881"/>
    <mergeCell ref="B816:B826"/>
    <mergeCell ref="B827:B837"/>
  </mergeCells>
  <conditionalFormatting sqref="B258:B260 B40:C43 E40:H43 B278:C281 E278:H281 B261:H264 B296:H306 B311:H317 D307:H308 B322:H328 D318:H319 B333:H339 D329:H330 B344:H352 D340:H341 B388:H396 D384:H385 D258:H260 B54:H56 B268:H276 B265:C267 B307:B310 E309:H310 B318:B321 E320:H321 B329:B332 E331:H332 B340:B343 E342:H343 B355:H363 B353:B354 E353:H354 B366:H374 B364:B365 E364:H365 B377:H383 B375:B376 E375:H376 B384:B387 E386:H387 B399:H407 B397:B398 E397:H398 B410:H418 B408:B409 E408:H409 B421:H429 B419:B420 E419:H420 B432:H440 B430:B431 E430:H431 B443:H451 B441:B442 E441:H442 B454:H462 B452:B453 E452:H453 B463:B464 E463:H464 B476:H484 B485:B486 E485:H486 B67:B68 E67:H68 B82:H88 E78:H78 B93:H99 E89:H89 B104:H110 E100:H100 B115:H121 E111:H111 B126:H132 E122:H122 B137:H143 E133:H133 B148:H154 E144:H144 B159:H165 E155:H155 B170:H176 E166:H166 B181:H187 E177:H177 B192:H198 E188:H188 B203:H209 E199:H199 B214:H220 E210:H210 B221:B224 E221:H221 B236:H242 B243:B244 E243:H244 BE40:XFD47 BE278:XFD285 E265:H267 AM1:XFD3 AM296:XFD464 AM26:XFD36 B13:H38 AM14:XFD14 AM250:XFD250 B245:H248 L14:AH14 L25:XFD25 L26:AH36 L296:AH464 L250:AH250 L505:AF505 AM518:XFD683 P508 L511:O512 Q511:W512 Y511:AE512 L515:O516 Q515:W516 Y515:AE516 L506:O506 Q506:W506 L504:O504 Y504:AE504 Q504:W504 L38:AH38 P37 AM38:XFD38 M16:AH17 L236:AH248 AM236:XFD248 M19:AH19 L476:AH488 AM476:XFD488 L254:P254 B292:G294 BE292:XFD294 B717:G719 AM720:XFD903 A5:AH7 AM5:XFD11 A4:XFD4 AO506:AU506 AW506:BC506 L507:BD507 L56:XFD56 L499:P499 AZ499:XFD499 L719:P719 T719:X719 AB719:AF719 AJ719:AN719 AR719:AV719 AZ719:XFD719 AM16:XFD17 L276:AH276 AM276:XFD276 P275 P255:P256 P252:P253 Y254:AE254 X37 AF37 AN37 AV37 BD37:XFD37 X275 AF275 AN275 AV275 BD275:XFD275 X508 AF508 AN508 AV508 BD508 AM254 P262 X262 AF262 AN262 AV262 BD262:XFD262 L496:AH496 P494 AM496:XFD496 L492:AH493 AM492:XFD493 B518:H716 L518:AH683 L691:AH708 P684:P690 AM691:XFD708 X684:X690 AF684:AF690 AN684:AN690 AV684:AV690 BD684:XFD690 B720:H926 L720:AH903 P904:P910 AM911:XFD926 X904:X910 AF904:AF910 AN904:AN910 AV904:AV910 BD904:XFD910 L712:AH713 L715:AH716 P714 AM715:XFD716 AM712:XFD713 L911:AH926 P709:P711 P20 L21:AH24 AM19:XFD19 L251:W251 Y251:AE251 AG251:AH251 AG254:AH254 AO254:AU254 AM251 AO251:AU251 AW251:BC251 AW254:BC254 BE251:XFD256 L257:AH261 AM257:XFD261 L263:AH272 AM263:XFD272 P489:P491 X494 AF494 AN494 AV494 BD494:XFD494 X709:X711 AF709:AF711 AN709:AN711 AV709:AV711 BD709:XFD711 X714 AF714 AN714 AV714 BD714:XFD714 B44:H44 B45:G47 H51:H53 L40:P44 L51:P53 B282:H282 B283:B285 C289:H291 L278:P282 L289:P291 BE500:XFD517 B501:B517 C515:H517 C501:H513 P513 P515:P517 X513 X515:X517 AF513 AF515:AF517 AN513 AN515:AN517 AV513 AV515:AV517 BD513 BD515:BD517 B487:H494 T499:X499 AB499:AF499 AJ499:AN499 AR499:AV499 P500:P501 X500:X501 AF500:AF501 AN500:AN501 AV500:AV501 BD500:BD501 X15 AF15 AN15 AV15 BD15:XFD15 X18 AF18 AN18 AV18 BD18:XFD18 P18 P15 AM21:XFD24 X20 AF20 AN20 AV20 BD20:XFD20 X252 AF252 AN252 AV252 BD252 L54:AH55 AM54:XFD55 L497:XFD498 L717:XFD718 L13:P13 BE12:XFD13 Y506:AE506 AG506:AM506 AM274:XFD274 BE273:XFD273 L274:AH274 L273:AF273 B58:H66 B496:H500 A1:AH1 X489:X491 AF489:AF491 AN489:AN491 AV489:AV491 BD489:XFD491 B12:G12 BE249:XFD249 B8:AH11 B69:H77 L58:AH78 AM58:XFD78 AM82:XFD89 BE79:XFD81 L82:AH89 B78:B81 L93:AH100 AM93:XFD100 BE90:XFD92 B89:B92 AM104:XFD111 BE101:XFD103 L104:AH111 B100:B103 L115:AH122 AM115:XFD122 BE112:XFD114 B111:B114 AM126:XFD133 BE123:XFD125 L126:AH133 B122:B125 L137:AH144 AM137:XFD144 BE134:XFD136 B133:B136 AM148:XFD155 BE145:XFD147 L148:AH155 B144:B147 L159:AH166 AM159:XFD166 BE156:XFD158 B155:B158 AM170:XFD177 BE167:XFD169 L170:AH177 B166:B169 L181:AH188 AM181:XFD188 BE178:XFD180 B177:B180 AM192:XFD199 BE189:XFD191 L192:AH199 B188:B191 L203:AH210 AM203:XFD210 BE200:XFD202 B199:B202 AM214:XFD221 BE211:XFD213 L214:AH221 B210:B213 BE222:XFD224 B250:H257 B249:G249 A3:AH3 A2:G2 I2:AH2 A927:XFD1048576">
    <cfRule type="cellIs" dxfId="3082" priority="655" stopIfTrue="1" operator="equal">
      <formula>0</formula>
    </cfRule>
  </conditionalFormatting>
  <conditionalFormatting sqref="C258:C260">
    <cfRule type="cellIs" dxfId="3081" priority="653" stopIfTrue="1" operator="equal">
      <formula>0</formula>
    </cfRule>
  </conditionalFormatting>
  <conditionalFormatting sqref="D40:D42">
    <cfRule type="cellIs" dxfId="3080" priority="652" stopIfTrue="1" operator="equal">
      <formula>0</formula>
    </cfRule>
  </conditionalFormatting>
  <conditionalFormatting sqref="D43">
    <cfRule type="cellIs" dxfId="3079" priority="651" stopIfTrue="1" operator="equal">
      <formula>0</formula>
    </cfRule>
  </conditionalFormatting>
  <conditionalFormatting sqref="D278:D280">
    <cfRule type="cellIs" dxfId="3078" priority="650" stopIfTrue="1" operator="equal">
      <formula>0</formula>
    </cfRule>
  </conditionalFormatting>
  <conditionalFormatting sqref="D281">
    <cfRule type="cellIs" dxfId="3077" priority="649" stopIfTrue="1" operator="equal">
      <formula>0</formula>
    </cfRule>
  </conditionalFormatting>
  <conditionalFormatting sqref="B48:B50 D48:H50 BE48:XFD50 L48:P50">
    <cfRule type="cellIs" dxfId="3076" priority="648" stopIfTrue="1" operator="equal">
      <formula>0</formula>
    </cfRule>
  </conditionalFormatting>
  <conditionalFormatting sqref="C48:C50">
    <cfRule type="cellIs" dxfId="3075" priority="647" stopIfTrue="1" operator="equal">
      <formula>0</formula>
    </cfRule>
  </conditionalFormatting>
  <conditionalFormatting sqref="B286:B288 D286:H288 BE286:XFD288 L286:P288">
    <cfRule type="cellIs" dxfId="3074" priority="646" stopIfTrue="1" operator="equal">
      <formula>0</formula>
    </cfRule>
  </conditionalFormatting>
  <conditionalFormatting sqref="C286:C288">
    <cfRule type="cellIs" dxfId="3073" priority="645" stopIfTrue="1" operator="equal">
      <formula>0</formula>
    </cfRule>
  </conditionalFormatting>
  <conditionalFormatting sqref="B51:B53 BE51:XFD53 D51:G53">
    <cfRule type="cellIs" dxfId="3072" priority="644" stopIfTrue="1" operator="equal">
      <formula>0</formula>
    </cfRule>
  </conditionalFormatting>
  <conditionalFormatting sqref="B277:H277 AM277:XFD277 L277:AH277">
    <cfRule type="cellIs" dxfId="3071" priority="635" stopIfTrue="1" operator="equal">
      <formula>0</formula>
    </cfRule>
  </conditionalFormatting>
  <conditionalFormatting sqref="B289:B291 BE289:XFD291">
    <cfRule type="cellIs" dxfId="3070" priority="640" stopIfTrue="1" operator="equal">
      <formula>0</formula>
    </cfRule>
  </conditionalFormatting>
  <conditionalFormatting sqref="C307:C308">
    <cfRule type="cellIs" dxfId="3069" priority="632" stopIfTrue="1" operator="equal">
      <formula>0</formula>
    </cfRule>
  </conditionalFormatting>
  <conditionalFormatting sqref="C318:C319">
    <cfRule type="cellIs" dxfId="3068" priority="631" stopIfTrue="1" operator="equal">
      <formula>0</formula>
    </cfRule>
  </conditionalFormatting>
  <conditionalFormatting sqref="C329:C330">
    <cfRule type="cellIs" dxfId="3067" priority="630" stopIfTrue="1" operator="equal">
      <formula>0</formula>
    </cfRule>
  </conditionalFormatting>
  <conditionalFormatting sqref="C340:C341">
    <cfRule type="cellIs" dxfId="3066" priority="629" stopIfTrue="1" operator="equal">
      <formula>0</formula>
    </cfRule>
  </conditionalFormatting>
  <conditionalFormatting sqref="C384:C385">
    <cfRule type="cellIs" dxfId="3065" priority="628" stopIfTrue="1" operator="equal">
      <formula>0</formula>
    </cfRule>
  </conditionalFormatting>
  <conditionalFormatting sqref="D265:D267">
    <cfRule type="cellIs" dxfId="3064" priority="627" stopIfTrue="1" operator="equal">
      <formula>0</formula>
    </cfRule>
  </conditionalFormatting>
  <conditionalFormatting sqref="C309:C310">
    <cfRule type="cellIs" dxfId="3063" priority="626" stopIfTrue="1" operator="equal">
      <formula>0</formula>
    </cfRule>
  </conditionalFormatting>
  <conditionalFormatting sqref="D309:D310">
    <cfRule type="cellIs" dxfId="3062" priority="625" stopIfTrue="1" operator="equal">
      <formula>0</formula>
    </cfRule>
  </conditionalFormatting>
  <conditionalFormatting sqref="C320:C321">
    <cfRule type="cellIs" dxfId="3061" priority="624" stopIfTrue="1" operator="equal">
      <formula>0</formula>
    </cfRule>
  </conditionalFormatting>
  <conditionalFormatting sqref="D320:D321">
    <cfRule type="cellIs" dxfId="3060" priority="623" stopIfTrue="1" operator="equal">
      <formula>0</formula>
    </cfRule>
  </conditionalFormatting>
  <conditionalFormatting sqref="C331:C332">
    <cfRule type="cellIs" dxfId="3059" priority="622" stopIfTrue="1" operator="equal">
      <formula>0</formula>
    </cfRule>
  </conditionalFormatting>
  <conditionalFormatting sqref="D331:D332">
    <cfRule type="cellIs" dxfId="3058" priority="621" stopIfTrue="1" operator="equal">
      <formula>0</formula>
    </cfRule>
  </conditionalFormatting>
  <conditionalFormatting sqref="C342:C343">
    <cfRule type="cellIs" dxfId="3057" priority="620" stopIfTrue="1" operator="equal">
      <formula>0</formula>
    </cfRule>
  </conditionalFormatting>
  <conditionalFormatting sqref="D342:D343">
    <cfRule type="cellIs" dxfId="3056" priority="619" stopIfTrue="1" operator="equal">
      <formula>0</formula>
    </cfRule>
  </conditionalFormatting>
  <conditionalFormatting sqref="C353:C354">
    <cfRule type="cellIs" dxfId="3055" priority="618" stopIfTrue="1" operator="equal">
      <formula>0</formula>
    </cfRule>
  </conditionalFormatting>
  <conditionalFormatting sqref="D353:D354">
    <cfRule type="cellIs" dxfId="3054" priority="617" stopIfTrue="1" operator="equal">
      <formula>0</formula>
    </cfRule>
  </conditionalFormatting>
  <conditionalFormatting sqref="C364:C365">
    <cfRule type="cellIs" dxfId="3053" priority="616" stopIfTrue="1" operator="equal">
      <formula>0</formula>
    </cfRule>
  </conditionalFormatting>
  <conditionalFormatting sqref="D364:D365">
    <cfRule type="cellIs" dxfId="3052" priority="615" stopIfTrue="1" operator="equal">
      <formula>0</formula>
    </cfRule>
  </conditionalFormatting>
  <conditionalFormatting sqref="C375:C376">
    <cfRule type="cellIs" dxfId="3051" priority="614" stopIfTrue="1" operator="equal">
      <formula>0</formula>
    </cfRule>
  </conditionalFormatting>
  <conditionalFormatting sqref="D375:D376">
    <cfRule type="cellIs" dxfId="3050" priority="613" stopIfTrue="1" operator="equal">
      <formula>0</formula>
    </cfRule>
  </conditionalFormatting>
  <conditionalFormatting sqref="C386:C387">
    <cfRule type="cellIs" dxfId="3049" priority="612" stopIfTrue="1" operator="equal">
      <formula>0</formula>
    </cfRule>
  </conditionalFormatting>
  <conditionalFormatting sqref="D386:D387">
    <cfRule type="cellIs" dxfId="3048" priority="611" stopIfTrue="1" operator="equal">
      <formula>0</formula>
    </cfRule>
  </conditionalFormatting>
  <conditionalFormatting sqref="C397:C398">
    <cfRule type="cellIs" dxfId="3047" priority="610" stopIfTrue="1" operator="equal">
      <formula>0</formula>
    </cfRule>
  </conditionalFormatting>
  <conditionalFormatting sqref="D397:D398">
    <cfRule type="cellIs" dxfId="3046" priority="609" stopIfTrue="1" operator="equal">
      <formula>0</formula>
    </cfRule>
  </conditionalFormatting>
  <conditionalFormatting sqref="C408:C409">
    <cfRule type="cellIs" dxfId="3045" priority="608" stopIfTrue="1" operator="equal">
      <formula>0</formula>
    </cfRule>
  </conditionalFormatting>
  <conditionalFormatting sqref="D408:D409">
    <cfRule type="cellIs" dxfId="3044" priority="607" stopIfTrue="1" operator="equal">
      <formula>0</formula>
    </cfRule>
  </conditionalFormatting>
  <conditionalFormatting sqref="C419:C420">
    <cfRule type="cellIs" dxfId="3043" priority="606" stopIfTrue="1" operator="equal">
      <formula>0</formula>
    </cfRule>
  </conditionalFormatting>
  <conditionalFormatting sqref="D419:D420">
    <cfRule type="cellIs" dxfId="3042" priority="605" stopIfTrue="1" operator="equal">
      <formula>0</formula>
    </cfRule>
  </conditionalFormatting>
  <conditionalFormatting sqref="C430:C431">
    <cfRule type="cellIs" dxfId="3041" priority="604" stopIfTrue="1" operator="equal">
      <formula>0</formula>
    </cfRule>
  </conditionalFormatting>
  <conditionalFormatting sqref="D430:D431">
    <cfRule type="cellIs" dxfId="3040" priority="603" stopIfTrue="1" operator="equal">
      <formula>0</formula>
    </cfRule>
  </conditionalFormatting>
  <conditionalFormatting sqref="C441:C442">
    <cfRule type="cellIs" dxfId="3039" priority="602" stopIfTrue="1" operator="equal">
      <formula>0</formula>
    </cfRule>
  </conditionalFormatting>
  <conditionalFormatting sqref="D441:D442">
    <cfRule type="cellIs" dxfId="3038" priority="601" stopIfTrue="1" operator="equal">
      <formula>0</formula>
    </cfRule>
  </conditionalFormatting>
  <conditionalFormatting sqref="C452:C453">
    <cfRule type="cellIs" dxfId="3037" priority="600" stopIfTrue="1" operator="equal">
      <formula>0</formula>
    </cfRule>
  </conditionalFormatting>
  <conditionalFormatting sqref="D452:D453">
    <cfRule type="cellIs" dxfId="3036" priority="599" stopIfTrue="1" operator="equal">
      <formula>0</formula>
    </cfRule>
  </conditionalFormatting>
  <conditionalFormatting sqref="C463:C464">
    <cfRule type="cellIs" dxfId="3035" priority="598" stopIfTrue="1" operator="equal">
      <formula>0</formula>
    </cfRule>
  </conditionalFormatting>
  <conditionalFormatting sqref="D463:D464">
    <cfRule type="cellIs" dxfId="3034" priority="597" stopIfTrue="1" operator="equal">
      <formula>0</formula>
    </cfRule>
  </conditionalFormatting>
  <conditionalFormatting sqref="C485:C486">
    <cfRule type="cellIs" dxfId="3033" priority="594" stopIfTrue="1" operator="equal">
      <formula>0</formula>
    </cfRule>
  </conditionalFormatting>
  <conditionalFormatting sqref="D485:D486">
    <cfRule type="cellIs" dxfId="3032" priority="593" stopIfTrue="1" operator="equal">
      <formula>0</formula>
    </cfRule>
  </conditionalFormatting>
  <conditionalFormatting sqref="C67:C68">
    <cfRule type="cellIs" dxfId="3031" priority="592" stopIfTrue="1" operator="equal">
      <formula>0</formula>
    </cfRule>
  </conditionalFormatting>
  <conditionalFormatting sqref="D67:D68">
    <cfRule type="cellIs" dxfId="3030" priority="591" stopIfTrue="1" operator="equal">
      <formula>0</formula>
    </cfRule>
  </conditionalFormatting>
  <conditionalFormatting sqref="C78">
    <cfRule type="cellIs" dxfId="3029" priority="590" stopIfTrue="1" operator="equal">
      <formula>0</formula>
    </cfRule>
  </conditionalFormatting>
  <conditionalFormatting sqref="D78">
    <cfRule type="cellIs" dxfId="3028" priority="589" stopIfTrue="1" operator="equal">
      <formula>0</formula>
    </cfRule>
  </conditionalFormatting>
  <conditionalFormatting sqref="C89">
    <cfRule type="cellIs" dxfId="3027" priority="588" stopIfTrue="1" operator="equal">
      <formula>0</formula>
    </cfRule>
  </conditionalFormatting>
  <conditionalFormatting sqref="D89">
    <cfRule type="cellIs" dxfId="3026" priority="587" stopIfTrue="1" operator="equal">
      <formula>0</formula>
    </cfRule>
  </conditionalFormatting>
  <conditionalFormatting sqref="C100">
    <cfRule type="cellIs" dxfId="3025" priority="586" stopIfTrue="1" operator="equal">
      <formula>0</formula>
    </cfRule>
  </conditionalFormatting>
  <conditionalFormatting sqref="D100">
    <cfRule type="cellIs" dxfId="3024" priority="585" stopIfTrue="1" operator="equal">
      <formula>0</formula>
    </cfRule>
  </conditionalFormatting>
  <conditionalFormatting sqref="C111">
    <cfRule type="cellIs" dxfId="3023" priority="584" stopIfTrue="1" operator="equal">
      <formula>0</formula>
    </cfRule>
  </conditionalFormatting>
  <conditionalFormatting sqref="D111">
    <cfRule type="cellIs" dxfId="3022" priority="583" stopIfTrue="1" operator="equal">
      <formula>0</formula>
    </cfRule>
  </conditionalFormatting>
  <conditionalFormatting sqref="C122">
    <cfRule type="cellIs" dxfId="3021" priority="582" stopIfTrue="1" operator="equal">
      <formula>0</formula>
    </cfRule>
  </conditionalFormatting>
  <conditionalFormatting sqref="D122">
    <cfRule type="cellIs" dxfId="3020" priority="581" stopIfTrue="1" operator="equal">
      <formula>0</formula>
    </cfRule>
  </conditionalFormatting>
  <conditionalFormatting sqref="C133">
    <cfRule type="cellIs" dxfId="3019" priority="580" stopIfTrue="1" operator="equal">
      <formula>0</formula>
    </cfRule>
  </conditionalFormatting>
  <conditionalFormatting sqref="D133">
    <cfRule type="cellIs" dxfId="3018" priority="579" stopIfTrue="1" operator="equal">
      <formula>0</formula>
    </cfRule>
  </conditionalFormatting>
  <conditionalFormatting sqref="C144">
    <cfRule type="cellIs" dxfId="3017" priority="578" stopIfTrue="1" operator="equal">
      <formula>0</formula>
    </cfRule>
  </conditionalFormatting>
  <conditionalFormatting sqref="D144">
    <cfRule type="cellIs" dxfId="3016" priority="577" stopIfTrue="1" operator="equal">
      <formula>0</formula>
    </cfRule>
  </conditionalFormatting>
  <conditionalFormatting sqref="C155">
    <cfRule type="cellIs" dxfId="3015" priority="576" stopIfTrue="1" operator="equal">
      <formula>0</formula>
    </cfRule>
  </conditionalFormatting>
  <conditionalFormatting sqref="D155">
    <cfRule type="cellIs" dxfId="3014" priority="575" stopIfTrue="1" operator="equal">
      <formula>0</formula>
    </cfRule>
  </conditionalFormatting>
  <conditionalFormatting sqref="C166">
    <cfRule type="cellIs" dxfId="3013" priority="574" stopIfTrue="1" operator="equal">
      <formula>0</formula>
    </cfRule>
  </conditionalFormatting>
  <conditionalFormatting sqref="D166">
    <cfRule type="cellIs" dxfId="3012" priority="573" stopIfTrue="1" operator="equal">
      <formula>0</formula>
    </cfRule>
  </conditionalFormatting>
  <conditionalFormatting sqref="C177">
    <cfRule type="cellIs" dxfId="3011" priority="572" stopIfTrue="1" operator="equal">
      <formula>0</formula>
    </cfRule>
  </conditionalFormatting>
  <conditionalFormatting sqref="D177">
    <cfRule type="cellIs" dxfId="3010" priority="571" stopIfTrue="1" operator="equal">
      <formula>0</formula>
    </cfRule>
  </conditionalFormatting>
  <conditionalFormatting sqref="C188">
    <cfRule type="cellIs" dxfId="3009" priority="570" stopIfTrue="1" operator="equal">
      <formula>0</formula>
    </cfRule>
  </conditionalFormatting>
  <conditionalFormatting sqref="D188">
    <cfRule type="cellIs" dxfId="3008" priority="569" stopIfTrue="1" operator="equal">
      <formula>0</formula>
    </cfRule>
  </conditionalFormatting>
  <conditionalFormatting sqref="C199">
    <cfRule type="cellIs" dxfId="3007" priority="568" stopIfTrue="1" operator="equal">
      <formula>0</formula>
    </cfRule>
  </conditionalFormatting>
  <conditionalFormatting sqref="D199">
    <cfRule type="cellIs" dxfId="3006" priority="567" stopIfTrue="1" operator="equal">
      <formula>0</formula>
    </cfRule>
  </conditionalFormatting>
  <conditionalFormatting sqref="C210">
    <cfRule type="cellIs" dxfId="3005" priority="566" stopIfTrue="1" operator="equal">
      <formula>0</formula>
    </cfRule>
  </conditionalFormatting>
  <conditionalFormatting sqref="D210">
    <cfRule type="cellIs" dxfId="3004" priority="565" stopIfTrue="1" operator="equal">
      <formula>0</formula>
    </cfRule>
  </conditionalFormatting>
  <conditionalFormatting sqref="C221">
    <cfRule type="cellIs" dxfId="3003" priority="564" stopIfTrue="1" operator="equal">
      <formula>0</formula>
    </cfRule>
  </conditionalFormatting>
  <conditionalFormatting sqref="D221">
    <cfRule type="cellIs" dxfId="3002" priority="563" stopIfTrue="1" operator="equal">
      <formula>0</formula>
    </cfRule>
  </conditionalFormatting>
  <conditionalFormatting sqref="C243:C244">
    <cfRule type="cellIs" dxfId="3001" priority="560" stopIfTrue="1" operator="equal">
      <formula>0</formula>
    </cfRule>
  </conditionalFormatting>
  <conditionalFormatting sqref="D243:D244">
    <cfRule type="cellIs" dxfId="3000" priority="559" stopIfTrue="1" operator="equal">
      <formula>0</formula>
    </cfRule>
  </conditionalFormatting>
  <conditionalFormatting sqref="Q43:AH44 Q53:AH53 AM53:BD53 AM43:BD44">
    <cfRule type="cellIs" dxfId="2999" priority="556" stopIfTrue="1" operator="equal">
      <formula>0</formula>
    </cfRule>
  </conditionalFormatting>
  <conditionalFormatting sqref="Q48:AH50 AM48:BD50">
    <cfRule type="cellIs" dxfId="2998" priority="555" stopIfTrue="1" operator="equal">
      <formula>0</formula>
    </cfRule>
  </conditionalFormatting>
  <conditionalFormatting sqref="Q281:AH282 AM281:BD282">
    <cfRule type="cellIs" dxfId="2997" priority="551" stopIfTrue="1" operator="equal">
      <formula>0</formula>
    </cfRule>
  </conditionalFormatting>
  <conditionalFormatting sqref="Q286:AH288 AM286:BD288">
    <cfRule type="cellIs" dxfId="2996" priority="550" stopIfTrue="1" operator="equal">
      <formula>0</formula>
    </cfRule>
  </conditionalFormatting>
  <conditionalFormatting sqref="Q40:AH42 AM40:BD42">
    <cfRule type="cellIs" dxfId="2995" priority="539" stopIfTrue="1" operator="equal">
      <formula>0</formula>
    </cfRule>
  </conditionalFormatting>
  <conditionalFormatting sqref="Q51:AH52 AM51:BD52">
    <cfRule type="cellIs" dxfId="2994" priority="538" stopIfTrue="1" operator="equal">
      <formula>0</formula>
    </cfRule>
  </conditionalFormatting>
  <conditionalFormatting sqref="Q278:AH280 AM278:BD280">
    <cfRule type="cellIs" dxfId="2993" priority="537" stopIfTrue="1" operator="equal">
      <formula>0</formula>
    </cfRule>
  </conditionalFormatting>
  <conditionalFormatting sqref="Q289:AH291 AM289:BD291">
    <cfRule type="cellIs" dxfId="2992" priority="536" stopIfTrue="1" operator="equal">
      <formula>0</formula>
    </cfRule>
  </conditionalFormatting>
  <conditionalFormatting sqref="AI1:AL3 AI296:AL464 AI54:AL55 AI26:AL36 AI14:AL14 AI250:AL251 AI518:AL683 AI38:AL38 AI236:AL248 AI476:AL488 AI720:AL903 AI5:AL11 AI58:AL78 AI16:AL17 AI19:AL19 AI276:AL276 AI254:AL254 AI257:AL261 AI263:AL272 AI496:AL496 AI492:AL493 AI691:AL708 AI911:AL926 AI715:AL716 AI712:AL713 AI21:AL24 AI274:AL274 AI82:AL89 AI93:AL100 AI104:AL111 AI115:AL122 AI126:AL133 AI137:AL144 AI148:AL155 AI159:AL166 AI170:AL177 AI181:AL188 AI192:AL199 AI203:AL210 AI214:AL221">
    <cfRule type="cellIs" dxfId="2991" priority="512" stopIfTrue="1" operator="equal">
      <formula>0</formula>
    </cfRule>
  </conditionalFormatting>
  <conditionalFormatting sqref="AI277:AL277">
    <cfRule type="cellIs" dxfId="2990" priority="511" stopIfTrue="1" operator="equal">
      <formula>0</formula>
    </cfRule>
  </conditionalFormatting>
  <conditionalFormatting sqref="AI53:AL53 AI43:AL44">
    <cfRule type="cellIs" dxfId="2989" priority="509" stopIfTrue="1" operator="equal">
      <formula>0</formula>
    </cfRule>
  </conditionalFormatting>
  <conditionalFormatting sqref="AI48:AL50">
    <cfRule type="cellIs" dxfId="2988" priority="508" stopIfTrue="1" operator="equal">
      <formula>0</formula>
    </cfRule>
  </conditionalFormatting>
  <conditionalFormatting sqref="AI281:AL282">
    <cfRule type="cellIs" dxfId="2987" priority="506" stopIfTrue="1" operator="equal">
      <formula>0</formula>
    </cfRule>
  </conditionalFormatting>
  <conditionalFormatting sqref="AI286:AL288">
    <cfRule type="cellIs" dxfId="2986" priority="505" stopIfTrue="1" operator="equal">
      <formula>0</formula>
    </cfRule>
  </conditionalFormatting>
  <conditionalFormatting sqref="AI40:AL42">
    <cfRule type="cellIs" dxfId="2985" priority="503" stopIfTrue="1" operator="equal">
      <formula>0</formula>
    </cfRule>
  </conditionalFormatting>
  <conditionalFormatting sqref="AI51:AL52">
    <cfRule type="cellIs" dxfId="2984" priority="502" stopIfTrue="1" operator="equal">
      <formula>0</formula>
    </cfRule>
  </conditionalFormatting>
  <conditionalFormatting sqref="AI278:AL280">
    <cfRule type="cellIs" dxfId="2983" priority="501" stopIfTrue="1" operator="equal">
      <formula>0</formula>
    </cfRule>
  </conditionalFormatting>
  <conditionalFormatting sqref="AI289:AL291">
    <cfRule type="cellIs" dxfId="2982" priority="500" stopIfTrue="1" operator="equal">
      <formula>0</formula>
    </cfRule>
  </conditionalFormatting>
  <conditionalFormatting sqref="I296:K464 I13:K14 I54:K56 I511:K512 I515:K516 I504:K507 I38:K38 I236:K248 I16:L17 I19:L19 I21:K36 I476:K488 I254:K254 I257:K261 Q719:S719 Y719:AA719 AG719:AI719 AO719:AQ719 AW719:AY719 I37:O37 Q37:W37 Y37:AE37 AG37:AM37 AO37:AU37 AW37:BC37 I276:K276 I275:O275 Q275:W275 Y275:AE275 AG275:AM275 AO275:AU275 AW275:BC275 I508:O508 Q508:W508 Y508:AE508 AG508:AM508 AO508:AU508 AW508:BC508 I255:O256 Q255:W256 Y255:AE256 AG255:AM256 AO255:AU256 AW255:BC256 I263:K274 I262:O262 Q262:W262 Y262:AE262 AG262:AM262 AO262:AU262 AW262:BC262 I496:K499 I494:O494 BE494:BG494 Q494:W494 Y494:AE494 AG494:AM494 AO494:AU494 AW494:BC494 I492:K493 I518:K683 I684:O690 Q684:W690 Y684:AE690 AG684:AM690 AO684:AU690 AW684:BC690 I691:K708 I904:O910 Q904:W910 Y904:AE910 AG904:AM910 AO904:AU910 AW904:BC910 I712:K713 I715:K903 I709:O711 I714:O714 Q714:W714 Y714:AE714 AG714:AM714 AO714:AU714 AW714:BC714 Q709:W711 Y709:AE711 AG709:AM711 AO709:AU711 AW709:BC711 I911:K926 Q499:S499 Y499:AA499 AG499:AI499 AO499:AQ499 AW499:AY499 I500:O500 Q500:W500 Y500:AE500 AG500:AM500 AO500:AU500 AW500:BC500 I15:O15 Q15:W15 Y15:AE15 AG15:AM15 AO15:AU15 AW15:BC15 I18:O18 Q18:W18 Y18:AE18 AG18:AM18 AO18:AU18 AW18:BC18 I20:O20 Q20:W20 Y20:AE20 AG20:AM20 AO20:AU20 AW20:BC20 I252:O253 Q252:W253 Y252:AE253 AG252:AM253 AO252:AU253 AW252:BC253 I58:K78 I489:O491 Q489:W491 Y489:AE491 AG489:AM491 AO489:AU491 AW489:BC491 I82:K89 I93:K100 I104:K111 I115:K122 I126:K133 I137:K144 I148:K155 I159:K166 I170:K177 I181:K188 I192:K199 I203:K210 I214:K221 I250:K251">
    <cfRule type="cellIs" dxfId="2981" priority="459" stopIfTrue="1" operator="equal">
      <formula>0</formula>
    </cfRule>
  </conditionalFormatting>
  <conditionalFormatting sqref="I277:K277">
    <cfRule type="cellIs" dxfId="2980" priority="458" stopIfTrue="1" operator="equal">
      <formula>0</formula>
    </cfRule>
  </conditionalFormatting>
  <conditionalFormatting sqref="I53:K53 I43:K44">
    <cfRule type="cellIs" dxfId="2979" priority="456" stopIfTrue="1" operator="equal">
      <formula>0</formula>
    </cfRule>
  </conditionalFormatting>
  <conditionalFormatting sqref="I48:K50">
    <cfRule type="cellIs" dxfId="2978" priority="455" stopIfTrue="1" operator="equal">
      <formula>0</formula>
    </cfRule>
  </conditionalFormatting>
  <conditionalFormatting sqref="I281:K282">
    <cfRule type="cellIs" dxfId="2977" priority="451" stopIfTrue="1" operator="equal">
      <formula>0</formula>
    </cfRule>
  </conditionalFormatting>
  <conditionalFormatting sqref="I286:K288">
    <cfRule type="cellIs" dxfId="2976" priority="450" stopIfTrue="1" operator="equal">
      <formula>0</formula>
    </cfRule>
  </conditionalFormatting>
  <conditionalFormatting sqref="I40:K42">
    <cfRule type="cellIs" dxfId="2975" priority="446" stopIfTrue="1" operator="equal">
      <formula>0</formula>
    </cfRule>
  </conditionalFormatting>
  <conditionalFormatting sqref="I51:K52">
    <cfRule type="cellIs" dxfId="2974" priority="445" stopIfTrue="1" operator="equal">
      <formula>0</formula>
    </cfRule>
  </conditionalFormatting>
  <conditionalFormatting sqref="I278:K280">
    <cfRule type="cellIs" dxfId="2973" priority="444" stopIfTrue="1" operator="equal">
      <formula>0</formula>
    </cfRule>
  </conditionalFormatting>
  <conditionalFormatting sqref="I289:K291">
    <cfRule type="cellIs" dxfId="2972" priority="443" stopIfTrue="1" operator="equal">
      <formula>0</formula>
    </cfRule>
  </conditionalFormatting>
  <conditionalFormatting sqref="AM510:BD512 AG504:AH504 AM504 AG515:AH516 AG510:AH512 AM515:AM516 AO515:AU516 AW515:BC516 AO502:BD503 AO505:BD505 AO504:AU504 AW504:BC504">
    <cfRule type="cellIs" dxfId="2971" priority="412" stopIfTrue="1" operator="equal">
      <formula>0</formula>
    </cfRule>
  </conditionalFormatting>
  <conditionalFormatting sqref="AI504:AL504 AI515:AL516 AI510:AL512">
    <cfRule type="cellIs" dxfId="2970" priority="411" stopIfTrue="1" operator="equal">
      <formula>0</formula>
    </cfRule>
  </conditionalFormatting>
  <conditionalFormatting sqref="AG505:AN505">
    <cfRule type="cellIs" dxfId="2969" priority="409" stopIfTrue="1" operator="equal">
      <formula>0</formula>
    </cfRule>
  </conditionalFormatting>
  <conditionalFormatting sqref="I509:P509">
    <cfRule type="cellIs" dxfId="2968" priority="388" stopIfTrue="1" operator="equal">
      <formula>0</formula>
    </cfRule>
  </conditionalFormatting>
  <conditionalFormatting sqref="Q509:X509">
    <cfRule type="cellIs" dxfId="2967" priority="387" stopIfTrue="1" operator="equal">
      <formula>0</formula>
    </cfRule>
  </conditionalFormatting>
  <conditionalFormatting sqref="Y509:AF509">
    <cfRule type="cellIs" dxfId="2966" priority="386" stopIfTrue="1" operator="equal">
      <formula>0</formula>
    </cfRule>
  </conditionalFormatting>
  <conditionalFormatting sqref="AG509:AM509">
    <cfRule type="cellIs" dxfId="2965" priority="385" stopIfTrue="1" operator="equal">
      <formula>0</formula>
    </cfRule>
  </conditionalFormatting>
  <conditionalFormatting sqref="AO509:AU509">
    <cfRule type="cellIs" dxfId="2964" priority="384" stopIfTrue="1" operator="equal">
      <formula>0</formula>
    </cfRule>
  </conditionalFormatting>
  <conditionalFormatting sqref="AW509:BC509">
    <cfRule type="cellIs" dxfId="2963" priority="383" stopIfTrue="1" operator="equal">
      <formula>0</formula>
    </cfRule>
  </conditionalFormatting>
  <conditionalFormatting sqref="I510:P510">
    <cfRule type="cellIs" dxfId="2962" priority="382" stopIfTrue="1" operator="equal">
      <formula>0</formula>
    </cfRule>
  </conditionalFormatting>
  <conditionalFormatting sqref="Q510:X510">
    <cfRule type="cellIs" dxfId="2961" priority="381" stopIfTrue="1" operator="equal">
      <formula>0</formula>
    </cfRule>
  </conditionalFormatting>
  <conditionalFormatting sqref="Y510:AF510">
    <cfRule type="cellIs" dxfId="2960" priority="380" stopIfTrue="1" operator="equal">
      <formula>0</formula>
    </cfRule>
  </conditionalFormatting>
  <conditionalFormatting sqref="P511">
    <cfRule type="cellIs" dxfId="2959" priority="379" stopIfTrue="1" operator="equal">
      <formula>0</formula>
    </cfRule>
  </conditionalFormatting>
  <conditionalFormatting sqref="X511">
    <cfRule type="cellIs" dxfId="2958" priority="378" stopIfTrue="1" operator="equal">
      <formula>0</formula>
    </cfRule>
  </conditionalFormatting>
  <conditionalFormatting sqref="AF511">
    <cfRule type="cellIs" dxfId="2957" priority="377" stopIfTrue="1" operator="equal">
      <formula>0</formula>
    </cfRule>
  </conditionalFormatting>
  <conditionalFormatting sqref="P512">
    <cfRule type="cellIs" dxfId="2956" priority="376" stopIfTrue="1" operator="equal">
      <formula>0</formula>
    </cfRule>
  </conditionalFormatting>
  <conditionalFormatting sqref="X512">
    <cfRule type="cellIs" dxfId="2955" priority="375" stopIfTrue="1" operator="equal">
      <formula>0</formula>
    </cfRule>
  </conditionalFormatting>
  <conditionalFormatting sqref="AF512">
    <cfRule type="cellIs" dxfId="2954" priority="374" stopIfTrue="1" operator="equal">
      <formula>0</formula>
    </cfRule>
  </conditionalFormatting>
  <conditionalFormatting sqref="I513:O513">
    <cfRule type="cellIs" dxfId="2953" priority="373" stopIfTrue="1" operator="equal">
      <formula>0</formula>
    </cfRule>
  </conditionalFormatting>
  <conditionalFormatting sqref="Q513:W513">
    <cfRule type="cellIs" dxfId="2952" priority="372" stopIfTrue="1" operator="equal">
      <formula>0</formula>
    </cfRule>
  </conditionalFormatting>
  <conditionalFormatting sqref="Y513:AE513">
    <cfRule type="cellIs" dxfId="2951" priority="371" stopIfTrue="1" operator="equal">
      <formula>0</formula>
    </cfRule>
  </conditionalFormatting>
  <conditionalFormatting sqref="AG513:AM513">
    <cfRule type="cellIs" dxfId="2950" priority="370" stopIfTrue="1" operator="equal">
      <formula>0</formula>
    </cfRule>
  </conditionalFormatting>
  <conditionalFormatting sqref="AO513:AU513">
    <cfRule type="cellIs" dxfId="2949" priority="369" stopIfTrue="1" operator="equal">
      <formula>0</formula>
    </cfRule>
  </conditionalFormatting>
  <conditionalFormatting sqref="AW513:BC513">
    <cfRule type="cellIs" dxfId="2948" priority="368" stopIfTrue="1" operator="equal">
      <formula>0</formula>
    </cfRule>
  </conditionalFormatting>
  <conditionalFormatting sqref="I501:O501">
    <cfRule type="cellIs" dxfId="2947" priority="367" stopIfTrue="1" operator="equal">
      <formula>0</formula>
    </cfRule>
  </conditionalFormatting>
  <conditionalFormatting sqref="Q501:W501">
    <cfRule type="cellIs" dxfId="2946" priority="366" stopIfTrue="1" operator="equal">
      <formula>0</formula>
    </cfRule>
  </conditionalFormatting>
  <conditionalFormatting sqref="Y501:AE501">
    <cfRule type="cellIs" dxfId="2945" priority="365" stopIfTrue="1" operator="equal">
      <formula>0</formula>
    </cfRule>
  </conditionalFormatting>
  <conditionalFormatting sqref="AG501:AM501">
    <cfRule type="cellIs" dxfId="2944" priority="364" stopIfTrue="1" operator="equal">
      <formula>0</formula>
    </cfRule>
  </conditionalFormatting>
  <conditionalFormatting sqref="AO501:AU501">
    <cfRule type="cellIs" dxfId="2943" priority="363" stopIfTrue="1" operator="equal">
      <formula>0</formula>
    </cfRule>
  </conditionalFormatting>
  <conditionalFormatting sqref="AW501:BC501">
    <cfRule type="cellIs" dxfId="2942" priority="362" stopIfTrue="1" operator="equal">
      <formula>0</formula>
    </cfRule>
  </conditionalFormatting>
  <conditionalFormatting sqref="I517:O517">
    <cfRule type="cellIs" dxfId="2941" priority="355" stopIfTrue="1" operator="equal">
      <formula>0</formula>
    </cfRule>
  </conditionalFormatting>
  <conditionalFormatting sqref="Q517:W517">
    <cfRule type="cellIs" dxfId="2940" priority="354" stopIfTrue="1" operator="equal">
      <formula>0</formula>
    </cfRule>
  </conditionalFormatting>
  <conditionalFormatting sqref="Y517:AE517">
    <cfRule type="cellIs" dxfId="2939" priority="353" stopIfTrue="1" operator="equal">
      <formula>0</formula>
    </cfRule>
  </conditionalFormatting>
  <conditionalFormatting sqref="AG517:AM517">
    <cfRule type="cellIs" dxfId="2938" priority="352" stopIfTrue="1" operator="equal">
      <formula>0</formula>
    </cfRule>
  </conditionalFormatting>
  <conditionalFormatting sqref="AO517:AU517">
    <cfRule type="cellIs" dxfId="2937" priority="351" stopIfTrue="1" operator="equal">
      <formula>0</formula>
    </cfRule>
  </conditionalFormatting>
  <conditionalFormatting sqref="AW517:BC517">
    <cfRule type="cellIs" dxfId="2936" priority="350" stopIfTrue="1" operator="equal">
      <formula>0</formula>
    </cfRule>
  </conditionalFormatting>
  <conditionalFormatting sqref="I502:P502">
    <cfRule type="cellIs" dxfId="2935" priority="349" stopIfTrue="1" operator="equal">
      <formula>0</formula>
    </cfRule>
  </conditionalFormatting>
  <conditionalFormatting sqref="Q502:X502">
    <cfRule type="cellIs" dxfId="2934" priority="348" stopIfTrue="1" operator="equal">
      <formula>0</formula>
    </cfRule>
  </conditionalFormatting>
  <conditionalFormatting sqref="Y502:AF502">
    <cfRule type="cellIs" dxfId="2933" priority="347" stopIfTrue="1" operator="equal">
      <formula>0</formula>
    </cfRule>
  </conditionalFormatting>
  <conditionalFormatting sqref="AG502:AN502">
    <cfRule type="cellIs" dxfId="2932" priority="346" stopIfTrue="1" operator="equal">
      <formula>0</formula>
    </cfRule>
  </conditionalFormatting>
  <conditionalFormatting sqref="I503:P503">
    <cfRule type="cellIs" dxfId="2931" priority="345" stopIfTrue="1" operator="equal">
      <formula>0</formula>
    </cfRule>
  </conditionalFormatting>
  <conditionalFormatting sqref="Q503:X503">
    <cfRule type="cellIs" dxfId="2930" priority="344" stopIfTrue="1" operator="equal">
      <formula>0</formula>
    </cfRule>
  </conditionalFormatting>
  <conditionalFormatting sqref="Y503:AF503">
    <cfRule type="cellIs" dxfId="2929" priority="343" stopIfTrue="1" operator="equal">
      <formula>0</formula>
    </cfRule>
  </conditionalFormatting>
  <conditionalFormatting sqref="AG503:AN503">
    <cfRule type="cellIs" dxfId="2928" priority="342" stopIfTrue="1" operator="equal">
      <formula>0</formula>
    </cfRule>
  </conditionalFormatting>
  <conditionalFormatting sqref="P506">
    <cfRule type="cellIs" dxfId="2927" priority="341" stopIfTrue="1" operator="equal">
      <formula>0</formula>
    </cfRule>
  </conditionalFormatting>
  <conditionalFormatting sqref="X506">
    <cfRule type="cellIs" dxfId="2926" priority="340" stopIfTrue="1" operator="equal">
      <formula>0</formula>
    </cfRule>
  </conditionalFormatting>
  <conditionalFormatting sqref="AF506 AN506 AV506 BD506">
    <cfRule type="cellIs" dxfId="2925" priority="339" stopIfTrue="1" operator="equal">
      <formula>0</formula>
    </cfRule>
  </conditionalFormatting>
  <conditionalFormatting sqref="AN509">
    <cfRule type="cellIs" dxfId="2924" priority="328" stopIfTrue="1" operator="equal">
      <formula>0</formula>
    </cfRule>
  </conditionalFormatting>
  <conditionalFormatting sqref="AV509">
    <cfRule type="cellIs" dxfId="2923" priority="327" stopIfTrue="1" operator="equal">
      <formula>0</formula>
    </cfRule>
  </conditionalFormatting>
  <conditionalFormatting sqref="BD509">
    <cfRule type="cellIs" dxfId="2922" priority="326" stopIfTrue="1" operator="equal">
      <formula>0</formula>
    </cfRule>
  </conditionalFormatting>
  <conditionalFormatting sqref="AF504">
    <cfRule type="cellIs" dxfId="2921" priority="325" stopIfTrue="1" operator="equal">
      <formula>0</formula>
    </cfRule>
  </conditionalFormatting>
  <conditionalFormatting sqref="AN504">
    <cfRule type="cellIs" dxfId="2920" priority="324" stopIfTrue="1" operator="equal">
      <formula>0</formula>
    </cfRule>
  </conditionalFormatting>
  <conditionalFormatting sqref="AV504">
    <cfRule type="cellIs" dxfId="2919" priority="323" stopIfTrue="1" operator="equal">
      <formula>0</formula>
    </cfRule>
  </conditionalFormatting>
  <conditionalFormatting sqref="BD504">
    <cfRule type="cellIs" dxfId="2918" priority="322" stopIfTrue="1" operator="equal">
      <formula>0</formula>
    </cfRule>
  </conditionalFormatting>
  <conditionalFormatting sqref="X504">
    <cfRule type="cellIs" dxfId="2917" priority="321" stopIfTrue="1" operator="equal">
      <formula>0</formula>
    </cfRule>
  </conditionalFormatting>
  <conditionalFormatting sqref="P504">
    <cfRule type="cellIs" dxfId="2916" priority="320" stopIfTrue="1" operator="equal">
      <formula>0</formula>
    </cfRule>
  </conditionalFormatting>
  <conditionalFormatting sqref="B225:H231 B232:B235 E232:H232 P225:P232 X225:X232 AF225:AF232 AN225:AN232 AV225:AV232 BD225:XFD232 BE233:XFD235">
    <cfRule type="cellIs" dxfId="2915" priority="313" stopIfTrue="1" operator="equal">
      <formula>0</formula>
    </cfRule>
  </conditionalFormatting>
  <conditionalFormatting sqref="C232">
    <cfRule type="cellIs" dxfId="2914" priority="312" stopIfTrue="1" operator="equal">
      <formula>0</formula>
    </cfRule>
  </conditionalFormatting>
  <conditionalFormatting sqref="D232">
    <cfRule type="cellIs" dxfId="2913" priority="311" stopIfTrue="1" operator="equal">
      <formula>0</formula>
    </cfRule>
  </conditionalFormatting>
  <conditionalFormatting sqref="I225:O232 Q225:W232 Y225:AE232 AG225:AM232 AO225:AU232 AW225:BC232">
    <cfRule type="cellIs" dxfId="2912" priority="309" stopIfTrue="1" operator="equal">
      <formula>0</formula>
    </cfRule>
  </conditionalFormatting>
  <conditionalFormatting sqref="B474:B475 E474:H475 B465:H473 P465:P475 X465:X475 AF465:AF475 AN465:AN475 AV465:AV475 BD465:XFD475">
    <cfRule type="cellIs" dxfId="2911" priority="293" stopIfTrue="1" operator="equal">
      <formula>0</formula>
    </cfRule>
  </conditionalFormatting>
  <conditionalFormatting sqref="C474:C475">
    <cfRule type="cellIs" dxfId="2910" priority="292" stopIfTrue="1" operator="equal">
      <formula>0</formula>
    </cfRule>
  </conditionalFormatting>
  <conditionalFormatting sqref="D474:D475">
    <cfRule type="cellIs" dxfId="2909" priority="291" stopIfTrue="1" operator="equal">
      <formula>0</formula>
    </cfRule>
  </conditionalFormatting>
  <conditionalFormatting sqref="I465:O475 Q465:W475 Y465:AE475 AG465:AM475 AO465:AU475 AW465:BC475">
    <cfRule type="cellIs" dxfId="2908" priority="289" stopIfTrue="1" operator="equal">
      <formula>0</formula>
    </cfRule>
  </conditionalFormatting>
  <conditionalFormatting sqref="H294">
    <cfRule type="cellIs" dxfId="2907" priority="288" stopIfTrue="1" operator="equal">
      <formula>0</formula>
    </cfRule>
  </conditionalFormatting>
  <conditionalFormatting sqref="H292">
    <cfRule type="cellIs" dxfId="2906" priority="287" stopIfTrue="1" operator="equal">
      <formula>0</formula>
    </cfRule>
  </conditionalFormatting>
  <conditionalFormatting sqref="H293">
    <cfRule type="cellIs" dxfId="2905" priority="286" stopIfTrue="1" operator="equal">
      <formula>0</formula>
    </cfRule>
  </conditionalFormatting>
  <conditionalFormatting sqref="X294 AF294 AN294 AV294 BD294 P294 L292:O293">
    <cfRule type="cellIs" dxfId="2904" priority="285" stopIfTrue="1" operator="equal">
      <formula>0</formula>
    </cfRule>
  </conditionalFormatting>
  <conditionalFormatting sqref="I292:K293 I294:O294 Q294:W294 Y294:AE294 AG294:AM294 AO294:AU294 AW294:BC294">
    <cfRule type="cellIs" dxfId="2903" priority="284" stopIfTrue="1" operator="equal">
      <formula>0</formula>
    </cfRule>
  </conditionalFormatting>
  <conditionalFormatting sqref="H717:H719">
    <cfRule type="cellIs" dxfId="2902" priority="282" stopIfTrue="1" operator="equal">
      <formula>0</formula>
    </cfRule>
  </conditionalFormatting>
  <conditionalFormatting sqref="T292:W293">
    <cfRule type="cellIs" dxfId="2901" priority="281" stopIfTrue="1" operator="equal">
      <formula>0</formula>
    </cfRule>
  </conditionalFormatting>
  <conditionalFormatting sqref="Q292:S293">
    <cfRule type="cellIs" dxfId="2900" priority="280" stopIfTrue="1" operator="equal">
      <formula>0</formula>
    </cfRule>
  </conditionalFormatting>
  <conditionalFormatting sqref="AB292:AE293 AJ292:AM293 AR292:AU293 AZ292:BC293">
    <cfRule type="cellIs" dxfId="2899" priority="279" stopIfTrue="1" operator="equal">
      <formula>0</formula>
    </cfRule>
  </conditionalFormatting>
  <conditionalFormatting sqref="Y292:AA293 AG292:AI293 AO292:AQ293 AW292:AY293">
    <cfRule type="cellIs" dxfId="2898" priority="278" stopIfTrue="1" operator="equal">
      <formula>0</formula>
    </cfRule>
  </conditionalFormatting>
  <conditionalFormatting sqref="T254:W254">
    <cfRule type="cellIs" dxfId="2897" priority="275" stopIfTrue="1" operator="equal">
      <formula>0</formula>
    </cfRule>
  </conditionalFormatting>
  <conditionalFormatting sqref="Q254:S254">
    <cfRule type="cellIs" dxfId="2896" priority="274" stopIfTrue="1" operator="equal">
      <formula>0</formula>
    </cfRule>
  </conditionalFormatting>
  <conditionalFormatting sqref="X251 X253:X256">
    <cfRule type="cellIs" dxfId="2895" priority="270" stopIfTrue="1" operator="equal">
      <formula>0</formula>
    </cfRule>
  </conditionalFormatting>
  <conditionalFormatting sqref="AF251 AF253:AF256">
    <cfRule type="cellIs" dxfId="2894" priority="269" stopIfTrue="1" operator="equal">
      <formula>0</formula>
    </cfRule>
  </conditionalFormatting>
  <conditionalFormatting sqref="AN251 AN253:AN256">
    <cfRule type="cellIs" dxfId="2893" priority="268" stopIfTrue="1" operator="equal">
      <formula>0</formula>
    </cfRule>
  </conditionalFormatting>
  <conditionalFormatting sqref="AV251 AV253:AV256">
    <cfRule type="cellIs" dxfId="2892" priority="267" stopIfTrue="1" operator="equal">
      <formula>0</formula>
    </cfRule>
  </conditionalFormatting>
  <conditionalFormatting sqref="BD251 BD253:BD256">
    <cfRule type="cellIs" dxfId="2891" priority="266" stopIfTrue="1" operator="equal">
      <formula>0</formula>
    </cfRule>
  </conditionalFormatting>
  <conditionalFormatting sqref="C51:C53">
    <cfRule type="cellIs" dxfId="2890" priority="265" stopIfTrue="1" operator="equal">
      <formula>0</formula>
    </cfRule>
  </conditionalFormatting>
  <conditionalFormatting sqref="H45 L45:P45 H47 L47:P47 P46 X46 AF46 AN46 AV46 BD46">
    <cfRule type="cellIs" dxfId="2889" priority="264" stopIfTrue="1" operator="equal">
      <formula>0</formula>
    </cfRule>
  </conditionalFormatting>
  <conditionalFormatting sqref="Q45:AH45 AM45:BD45 AM47:BD47 Q47:AH47">
    <cfRule type="cellIs" dxfId="2888" priority="263" stopIfTrue="1" operator="equal">
      <formula>0</formula>
    </cfRule>
  </conditionalFormatting>
  <conditionalFormatting sqref="AI45:AL45 AI47:AL47">
    <cfRule type="cellIs" dxfId="2887" priority="262" stopIfTrue="1" operator="equal">
      <formula>0</formula>
    </cfRule>
  </conditionalFormatting>
  <conditionalFormatting sqref="I45:K45 I47:K47 I46:O46 Q46:W46 Y46:AE46 AG46:AM46 AO46:AU46 AW46:BC46">
    <cfRule type="cellIs" dxfId="2886" priority="261" stopIfTrue="1" operator="equal">
      <formula>0</formula>
    </cfRule>
  </conditionalFormatting>
  <conditionalFormatting sqref="H46">
    <cfRule type="cellIs" dxfId="2885" priority="260" stopIfTrue="1" operator="equal">
      <formula>0</formula>
    </cfRule>
  </conditionalFormatting>
  <conditionalFormatting sqref="C283:H283 L283:P283">
    <cfRule type="cellIs" dxfId="2884" priority="259" stopIfTrue="1" operator="equal">
      <formula>0</formula>
    </cfRule>
  </conditionalFormatting>
  <conditionalFormatting sqref="Q283:AH283 AM283:BD283">
    <cfRule type="cellIs" dxfId="2883" priority="258" stopIfTrue="1" operator="equal">
      <formula>0</formula>
    </cfRule>
  </conditionalFormatting>
  <conditionalFormatting sqref="AI283:AL283">
    <cfRule type="cellIs" dxfId="2882" priority="257" stopIfTrue="1" operator="equal">
      <formula>0</formula>
    </cfRule>
  </conditionalFormatting>
  <conditionalFormatting sqref="I283:K283">
    <cfRule type="cellIs" dxfId="2881" priority="256" stopIfTrue="1" operator="equal">
      <formula>0</formula>
    </cfRule>
  </conditionalFormatting>
  <conditionalFormatting sqref="C284:G285">
    <cfRule type="cellIs" dxfId="2880" priority="255" stopIfTrue="1" operator="equal">
      <formula>0</formula>
    </cfRule>
  </conditionalFormatting>
  <conditionalFormatting sqref="L285:P285 H285 P284 X284 AF284 AN284 AV284 BD284">
    <cfRule type="cellIs" dxfId="2879" priority="254" stopIfTrue="1" operator="equal">
      <formula>0</formula>
    </cfRule>
  </conditionalFormatting>
  <conditionalFormatting sqref="AN285:BD285 Q285:AH285">
    <cfRule type="cellIs" dxfId="2878" priority="253" stopIfTrue="1" operator="equal">
      <formula>0</formula>
    </cfRule>
  </conditionalFormatting>
  <conditionalFormatting sqref="AI285:AM285">
    <cfRule type="cellIs" dxfId="2877" priority="252" stopIfTrue="1" operator="equal">
      <formula>0</formula>
    </cfRule>
  </conditionalFormatting>
  <conditionalFormatting sqref="I285:K285 I284:O284 Q284:W284 Y284:AE284 AG284:AM284 AO284:AU284 AW284:BC284">
    <cfRule type="cellIs" dxfId="2876" priority="251" stopIfTrue="1" operator="equal">
      <formula>0</formula>
    </cfRule>
  </conditionalFormatting>
  <conditionalFormatting sqref="H284">
    <cfRule type="cellIs" dxfId="2875" priority="250" stopIfTrue="1" operator="equal">
      <formula>0</formula>
    </cfRule>
  </conditionalFormatting>
  <conditionalFormatting sqref="H514 P514 X514 AF514 AN514 AV514 BD514">
    <cfRule type="cellIs" dxfId="2874" priority="249" stopIfTrue="1" operator="equal">
      <formula>0</formula>
    </cfRule>
  </conditionalFormatting>
  <conditionalFormatting sqref="I514:O514">
    <cfRule type="cellIs" dxfId="2873" priority="248" stopIfTrue="1" operator="equal">
      <formula>0</formula>
    </cfRule>
  </conditionalFormatting>
  <conditionalFormatting sqref="Q514:W514">
    <cfRule type="cellIs" dxfId="2872" priority="247" stopIfTrue="1" operator="equal">
      <formula>0</formula>
    </cfRule>
  </conditionalFormatting>
  <conditionalFormatting sqref="Y514:AE514">
    <cfRule type="cellIs" dxfId="2871" priority="246" stopIfTrue="1" operator="equal">
      <formula>0</formula>
    </cfRule>
  </conditionalFormatting>
  <conditionalFormatting sqref="AG514:AM514">
    <cfRule type="cellIs" dxfId="2870" priority="245" stopIfTrue="1" operator="equal">
      <formula>0</formula>
    </cfRule>
  </conditionalFormatting>
  <conditionalFormatting sqref="AO514:AU514">
    <cfRule type="cellIs" dxfId="2869" priority="244" stopIfTrue="1" operator="equal">
      <formula>0</formula>
    </cfRule>
  </conditionalFormatting>
  <conditionalFormatting sqref="AW514:BC514">
    <cfRule type="cellIs" dxfId="2868" priority="243" stopIfTrue="1" operator="equal">
      <formula>0</formula>
    </cfRule>
  </conditionalFormatting>
  <conditionalFormatting sqref="C514">
    <cfRule type="cellIs" dxfId="2867" priority="236" stopIfTrue="1" operator="equal">
      <formula>0</formula>
    </cfRule>
  </conditionalFormatting>
  <conditionalFormatting sqref="P292:P293">
    <cfRule type="cellIs" dxfId="2866" priority="234" stopIfTrue="1" operator="equal">
      <formula>0</formula>
    </cfRule>
  </conditionalFormatting>
  <conditionalFormatting sqref="X292:X293">
    <cfRule type="cellIs" dxfId="2865" priority="232" stopIfTrue="1" operator="equal">
      <formula>0</formula>
    </cfRule>
  </conditionalFormatting>
  <conditionalFormatting sqref="AF292:AF293">
    <cfRule type="cellIs" dxfId="2864" priority="231" stopIfTrue="1" operator="equal">
      <formula>0</formula>
    </cfRule>
  </conditionalFormatting>
  <conditionalFormatting sqref="AN292:AN293">
    <cfRule type="cellIs" dxfId="2863" priority="230" stopIfTrue="1" operator="equal">
      <formula>0</formula>
    </cfRule>
  </conditionalFormatting>
  <conditionalFormatting sqref="AV292:AV293">
    <cfRule type="cellIs" dxfId="2862" priority="229" stopIfTrue="1" operator="equal">
      <formula>0</formula>
    </cfRule>
  </conditionalFormatting>
  <conditionalFormatting sqref="BD292:BD293">
    <cfRule type="cellIs" dxfId="2861" priority="228" stopIfTrue="1" operator="equal">
      <formula>0</formula>
    </cfRule>
  </conditionalFormatting>
  <conditionalFormatting sqref="T13:X13">
    <cfRule type="cellIs" dxfId="2860" priority="227" stopIfTrue="1" operator="equal">
      <formula>0</formula>
    </cfRule>
  </conditionalFormatting>
  <conditionalFormatting sqref="Q13:S13">
    <cfRule type="cellIs" dxfId="2859" priority="226" stopIfTrue="1" operator="equal">
      <formula>0</formula>
    </cfRule>
  </conditionalFormatting>
  <conditionalFormatting sqref="AB13:AF13">
    <cfRule type="cellIs" dxfId="2858" priority="225" stopIfTrue="1" operator="equal">
      <formula>0</formula>
    </cfRule>
  </conditionalFormatting>
  <conditionalFormatting sqref="Y13:AA13">
    <cfRule type="cellIs" dxfId="2857" priority="224" stopIfTrue="1" operator="equal">
      <formula>0</formula>
    </cfRule>
  </conditionalFormatting>
  <conditionalFormatting sqref="AJ13:AN13">
    <cfRule type="cellIs" dxfId="2856" priority="223" stopIfTrue="1" operator="equal">
      <formula>0</formula>
    </cfRule>
  </conditionalFormatting>
  <conditionalFormatting sqref="AG13:AI13">
    <cfRule type="cellIs" dxfId="2855" priority="222" stopIfTrue="1" operator="equal">
      <formula>0</formula>
    </cfRule>
  </conditionalFormatting>
  <conditionalFormatting sqref="AR13:AV13">
    <cfRule type="cellIs" dxfId="2854" priority="221" stopIfTrue="1" operator="equal">
      <formula>0</formula>
    </cfRule>
  </conditionalFormatting>
  <conditionalFormatting sqref="AO13:AQ13">
    <cfRule type="cellIs" dxfId="2853" priority="220" stopIfTrue="1" operator="equal">
      <formula>0</formula>
    </cfRule>
  </conditionalFormatting>
  <conditionalFormatting sqref="AZ13:BD13">
    <cfRule type="cellIs" dxfId="2852" priority="219" stopIfTrue="1" operator="equal">
      <formula>0</formula>
    </cfRule>
  </conditionalFormatting>
  <conditionalFormatting sqref="AW13:AY13">
    <cfRule type="cellIs" dxfId="2851" priority="218" stopIfTrue="1" operator="equal">
      <formula>0</formula>
    </cfRule>
  </conditionalFormatting>
  <conditionalFormatting sqref="AG273:BD273">
    <cfRule type="cellIs" dxfId="2850" priority="216" stopIfTrue="1" operator="equal">
      <formula>0</formula>
    </cfRule>
  </conditionalFormatting>
  <conditionalFormatting sqref="BE57:XFD57 B57:G57">
    <cfRule type="cellIs" dxfId="2849" priority="194" stopIfTrue="1" operator="equal">
      <formula>0</formula>
    </cfRule>
  </conditionalFormatting>
  <conditionalFormatting sqref="H57 L57:P57">
    <cfRule type="cellIs" dxfId="2848" priority="193" stopIfTrue="1" operator="equal">
      <formula>0</formula>
    </cfRule>
  </conditionalFormatting>
  <conditionalFormatting sqref="AM57:BD57 Q57:AH57">
    <cfRule type="cellIs" dxfId="2847" priority="192" stopIfTrue="1" operator="equal">
      <formula>0</formula>
    </cfRule>
  </conditionalFormatting>
  <conditionalFormatting sqref="AI57:AL57">
    <cfRule type="cellIs" dxfId="2846" priority="191" stopIfTrue="1" operator="equal">
      <formula>0</formula>
    </cfRule>
  </conditionalFormatting>
  <conditionalFormatting sqref="I57:K57">
    <cfRule type="cellIs" dxfId="2845" priority="190" stopIfTrue="1" operator="equal">
      <formula>0</formula>
    </cfRule>
  </conditionalFormatting>
  <conditionalFormatting sqref="BE295:XFD295 B295:G295">
    <cfRule type="cellIs" dxfId="2844" priority="189" stopIfTrue="1" operator="equal">
      <formula>0</formula>
    </cfRule>
  </conditionalFormatting>
  <conditionalFormatting sqref="H295 L295:P295">
    <cfRule type="cellIs" dxfId="2843" priority="188" stopIfTrue="1" operator="equal">
      <formula>0</formula>
    </cfRule>
  </conditionalFormatting>
  <conditionalFormatting sqref="AM295:BD295 Q295:AH295">
    <cfRule type="cellIs" dxfId="2842" priority="187" stopIfTrue="1" operator="equal">
      <formula>0</formula>
    </cfRule>
  </conditionalFormatting>
  <conditionalFormatting sqref="AI295:AL295">
    <cfRule type="cellIs" dxfId="2841" priority="186" stopIfTrue="1" operator="equal">
      <formula>0</formula>
    </cfRule>
  </conditionalFormatting>
  <conditionalFormatting sqref="I295:K295">
    <cfRule type="cellIs" dxfId="2840" priority="185" stopIfTrue="1" operator="equal">
      <formula>0</formula>
    </cfRule>
  </conditionalFormatting>
  <conditionalFormatting sqref="BE495:XFD495 B495:G495">
    <cfRule type="cellIs" dxfId="2839" priority="184" stopIfTrue="1" operator="equal">
      <formula>0</formula>
    </cfRule>
  </conditionalFormatting>
  <conditionalFormatting sqref="H495 L495:P495">
    <cfRule type="cellIs" dxfId="2838" priority="183" stopIfTrue="1" operator="equal">
      <formula>0</formula>
    </cfRule>
  </conditionalFormatting>
  <conditionalFormatting sqref="AM495:BD495 Q495:AH495">
    <cfRule type="cellIs" dxfId="2837" priority="182" stopIfTrue="1" operator="equal">
      <formula>0</formula>
    </cfRule>
  </conditionalFormatting>
  <conditionalFormatting sqref="AI495:AL495">
    <cfRule type="cellIs" dxfId="2836" priority="181" stopIfTrue="1" operator="equal">
      <formula>0</formula>
    </cfRule>
  </conditionalFormatting>
  <conditionalFormatting sqref="I495:K495">
    <cfRule type="cellIs" dxfId="2835" priority="180" stopIfTrue="1" operator="equal">
      <formula>0</formula>
    </cfRule>
  </conditionalFormatting>
  <conditionalFormatting sqref="A296:A299 A54:A56 A410:A464 A170:A224 A236:A276 A292:A294 A40:A47 A278:A285 A476:A494 A496:A518 A8:A38 A58:A70 A629:A683 A849:A903 A695:A738 A915:A926">
    <cfRule type="cellIs" dxfId="2834" priority="171" stopIfTrue="1" operator="equal">
      <formula>0</formula>
    </cfRule>
  </conditionalFormatting>
  <conditionalFormatting sqref="A48:A50">
    <cfRule type="cellIs" dxfId="2833" priority="169" stopIfTrue="1" operator="equal">
      <formula>0</formula>
    </cfRule>
  </conditionalFormatting>
  <conditionalFormatting sqref="A286:A288">
    <cfRule type="cellIs" dxfId="2832" priority="168" stopIfTrue="1" operator="equal">
      <formula>0</formula>
    </cfRule>
  </conditionalFormatting>
  <conditionalFormatting sqref="A51:A53">
    <cfRule type="cellIs" dxfId="2831" priority="167" stopIfTrue="1" operator="equal">
      <formula>0</formula>
    </cfRule>
  </conditionalFormatting>
  <conditionalFormatting sqref="A277">
    <cfRule type="cellIs" dxfId="2830" priority="165" stopIfTrue="1" operator="equal">
      <formula>0</formula>
    </cfRule>
  </conditionalFormatting>
  <conditionalFormatting sqref="A289:A291">
    <cfRule type="cellIs" dxfId="2829" priority="166" stopIfTrue="1" operator="equal">
      <formula>0</formula>
    </cfRule>
  </conditionalFormatting>
  <conditionalFormatting sqref="A57">
    <cfRule type="cellIs" dxfId="2828" priority="152" stopIfTrue="1" operator="equal">
      <formula>0</formula>
    </cfRule>
  </conditionalFormatting>
  <conditionalFormatting sqref="A295">
    <cfRule type="cellIs" dxfId="2827" priority="151" stopIfTrue="1" operator="equal">
      <formula>0</formula>
    </cfRule>
  </conditionalFormatting>
  <conditionalFormatting sqref="A495">
    <cfRule type="cellIs" dxfId="2826" priority="150" stopIfTrue="1" operator="equal">
      <formula>0</formula>
    </cfRule>
  </conditionalFormatting>
  <conditionalFormatting sqref="A71:A81">
    <cfRule type="cellIs" dxfId="2825" priority="147" stopIfTrue="1" operator="equal">
      <formula>0</formula>
    </cfRule>
  </conditionalFormatting>
  <conditionalFormatting sqref="A82:A92">
    <cfRule type="cellIs" dxfId="2824" priority="146" stopIfTrue="1" operator="equal">
      <formula>0</formula>
    </cfRule>
  </conditionalFormatting>
  <conditionalFormatting sqref="A93:A103">
    <cfRule type="cellIs" dxfId="2823" priority="145" stopIfTrue="1" operator="equal">
      <formula>0</formula>
    </cfRule>
  </conditionalFormatting>
  <conditionalFormatting sqref="A104:A114">
    <cfRule type="cellIs" dxfId="2822" priority="144" stopIfTrue="1" operator="equal">
      <formula>0</formula>
    </cfRule>
  </conditionalFormatting>
  <conditionalFormatting sqref="A115:A125">
    <cfRule type="cellIs" dxfId="2821" priority="143" stopIfTrue="1" operator="equal">
      <formula>0</formula>
    </cfRule>
  </conditionalFormatting>
  <conditionalFormatting sqref="A126:A136">
    <cfRule type="cellIs" dxfId="2820" priority="142" stopIfTrue="1" operator="equal">
      <formula>0</formula>
    </cfRule>
  </conditionalFormatting>
  <conditionalFormatting sqref="A137:A147">
    <cfRule type="cellIs" dxfId="2819" priority="141" stopIfTrue="1" operator="equal">
      <formula>0</formula>
    </cfRule>
  </conditionalFormatting>
  <conditionalFormatting sqref="A148:A158">
    <cfRule type="cellIs" dxfId="2818" priority="140" stopIfTrue="1" operator="equal">
      <formula>0</formula>
    </cfRule>
  </conditionalFormatting>
  <conditionalFormatting sqref="A159:A169">
    <cfRule type="cellIs" dxfId="2817" priority="139" stopIfTrue="1" operator="equal">
      <formula>0</formula>
    </cfRule>
  </conditionalFormatting>
  <conditionalFormatting sqref="A300:A310">
    <cfRule type="cellIs" dxfId="2816" priority="138" stopIfTrue="1" operator="equal">
      <formula>0</formula>
    </cfRule>
  </conditionalFormatting>
  <conditionalFormatting sqref="A311:A321">
    <cfRule type="cellIs" dxfId="2815" priority="137" stopIfTrue="1" operator="equal">
      <formula>0</formula>
    </cfRule>
  </conditionalFormatting>
  <conditionalFormatting sqref="A322:A332">
    <cfRule type="cellIs" dxfId="2814" priority="136" stopIfTrue="1" operator="equal">
      <formula>0</formula>
    </cfRule>
  </conditionalFormatting>
  <conditionalFormatting sqref="A333:A343">
    <cfRule type="cellIs" dxfId="2813" priority="135" stopIfTrue="1" operator="equal">
      <formula>0</formula>
    </cfRule>
  </conditionalFormatting>
  <conditionalFormatting sqref="A344:A354">
    <cfRule type="cellIs" dxfId="2812" priority="134" stopIfTrue="1" operator="equal">
      <formula>0</formula>
    </cfRule>
  </conditionalFormatting>
  <conditionalFormatting sqref="A355:A365">
    <cfRule type="cellIs" dxfId="2811" priority="133" stopIfTrue="1" operator="equal">
      <formula>0</formula>
    </cfRule>
  </conditionalFormatting>
  <conditionalFormatting sqref="A366:A376">
    <cfRule type="cellIs" dxfId="2810" priority="132" stopIfTrue="1" operator="equal">
      <formula>0</formula>
    </cfRule>
  </conditionalFormatting>
  <conditionalFormatting sqref="A377:A387">
    <cfRule type="cellIs" dxfId="2809" priority="131" stopIfTrue="1" operator="equal">
      <formula>0</formula>
    </cfRule>
  </conditionalFormatting>
  <conditionalFormatting sqref="A388:A398">
    <cfRule type="cellIs" dxfId="2808" priority="130" stopIfTrue="1" operator="equal">
      <formula>0</formula>
    </cfRule>
  </conditionalFormatting>
  <conditionalFormatting sqref="A399:A409">
    <cfRule type="cellIs" dxfId="2807" priority="129" stopIfTrue="1" operator="equal">
      <formula>0</formula>
    </cfRule>
  </conditionalFormatting>
  <conditionalFormatting sqref="A519:A529">
    <cfRule type="cellIs" dxfId="2806" priority="128" stopIfTrue="1" operator="equal">
      <formula>0</formula>
    </cfRule>
  </conditionalFormatting>
  <conditionalFormatting sqref="A530:A540">
    <cfRule type="cellIs" dxfId="2805" priority="127" stopIfTrue="1" operator="equal">
      <formula>0</formula>
    </cfRule>
  </conditionalFormatting>
  <conditionalFormatting sqref="A541:A551">
    <cfRule type="cellIs" dxfId="2804" priority="126" stopIfTrue="1" operator="equal">
      <formula>0</formula>
    </cfRule>
  </conditionalFormatting>
  <conditionalFormatting sqref="A552:A562">
    <cfRule type="cellIs" dxfId="2803" priority="125" stopIfTrue="1" operator="equal">
      <formula>0</formula>
    </cfRule>
  </conditionalFormatting>
  <conditionalFormatting sqref="A563:A573">
    <cfRule type="cellIs" dxfId="2802" priority="124" stopIfTrue="1" operator="equal">
      <formula>0</formula>
    </cfRule>
  </conditionalFormatting>
  <conditionalFormatting sqref="A574:A584">
    <cfRule type="cellIs" dxfId="2801" priority="123" stopIfTrue="1" operator="equal">
      <formula>0</formula>
    </cfRule>
  </conditionalFormatting>
  <conditionalFormatting sqref="A585:A595">
    <cfRule type="cellIs" dxfId="2800" priority="122" stopIfTrue="1" operator="equal">
      <formula>0</formula>
    </cfRule>
  </conditionalFormatting>
  <conditionalFormatting sqref="A596:A606">
    <cfRule type="cellIs" dxfId="2799" priority="121" stopIfTrue="1" operator="equal">
      <formula>0</formula>
    </cfRule>
  </conditionalFormatting>
  <conditionalFormatting sqref="A607:A617">
    <cfRule type="cellIs" dxfId="2798" priority="120" stopIfTrue="1" operator="equal">
      <formula>0</formula>
    </cfRule>
  </conditionalFormatting>
  <conditionalFormatting sqref="A618:A628">
    <cfRule type="cellIs" dxfId="2797" priority="119" stopIfTrue="1" operator="equal">
      <formula>0</formula>
    </cfRule>
  </conditionalFormatting>
  <conditionalFormatting sqref="A739:A749">
    <cfRule type="cellIs" dxfId="2796" priority="118" stopIfTrue="1" operator="equal">
      <formula>0</formula>
    </cfRule>
  </conditionalFormatting>
  <conditionalFormatting sqref="A750:A760">
    <cfRule type="cellIs" dxfId="2795" priority="117" stopIfTrue="1" operator="equal">
      <formula>0</formula>
    </cfRule>
  </conditionalFormatting>
  <conditionalFormatting sqref="A761:A771">
    <cfRule type="cellIs" dxfId="2794" priority="116" stopIfTrue="1" operator="equal">
      <formula>0</formula>
    </cfRule>
  </conditionalFormatting>
  <conditionalFormatting sqref="A772:A782">
    <cfRule type="cellIs" dxfId="2793" priority="115" stopIfTrue="1" operator="equal">
      <formula>0</formula>
    </cfRule>
  </conditionalFormatting>
  <conditionalFormatting sqref="A783:A793">
    <cfRule type="cellIs" dxfId="2792" priority="114" stopIfTrue="1" operator="equal">
      <formula>0</formula>
    </cfRule>
  </conditionalFormatting>
  <conditionalFormatting sqref="A794:A804">
    <cfRule type="cellIs" dxfId="2791" priority="113" stopIfTrue="1" operator="equal">
      <formula>0</formula>
    </cfRule>
  </conditionalFormatting>
  <conditionalFormatting sqref="A805:A815">
    <cfRule type="cellIs" dxfId="2790" priority="112" stopIfTrue="1" operator="equal">
      <formula>0</formula>
    </cfRule>
  </conditionalFormatting>
  <conditionalFormatting sqref="A816:A826">
    <cfRule type="cellIs" dxfId="2789" priority="111" stopIfTrue="1" operator="equal">
      <formula>0</formula>
    </cfRule>
  </conditionalFormatting>
  <conditionalFormatting sqref="A827:A837">
    <cfRule type="cellIs" dxfId="2788" priority="110" stopIfTrue="1" operator="equal">
      <formula>0</formula>
    </cfRule>
  </conditionalFormatting>
  <conditionalFormatting sqref="A838:A848">
    <cfRule type="cellIs" dxfId="2787" priority="109" stopIfTrue="1" operator="equal">
      <formula>0</formula>
    </cfRule>
  </conditionalFormatting>
  <conditionalFormatting sqref="E79:H79 C80:H81 L79:AH81 AM79:BD81">
    <cfRule type="cellIs" dxfId="2786" priority="88" stopIfTrue="1" operator="equal">
      <formula>0</formula>
    </cfRule>
  </conditionalFormatting>
  <conditionalFormatting sqref="C79">
    <cfRule type="cellIs" dxfId="2785" priority="87" stopIfTrue="1" operator="equal">
      <formula>0</formula>
    </cfRule>
  </conditionalFormatting>
  <conditionalFormatting sqref="D79">
    <cfRule type="cellIs" dxfId="2784" priority="86" stopIfTrue="1" operator="equal">
      <formula>0</formula>
    </cfRule>
  </conditionalFormatting>
  <conditionalFormatting sqref="AI79:AL81">
    <cfRule type="cellIs" dxfId="2783" priority="85" stopIfTrue="1" operator="equal">
      <formula>0</formula>
    </cfRule>
  </conditionalFormatting>
  <conditionalFormatting sqref="I79:K81">
    <cfRule type="cellIs" dxfId="2782" priority="84" stopIfTrue="1" operator="equal">
      <formula>0</formula>
    </cfRule>
  </conditionalFormatting>
  <conditionalFormatting sqref="E90:H90 C91:H92 L90:AH92 AM90:BD92">
    <cfRule type="cellIs" dxfId="2781" priority="83" stopIfTrue="1" operator="equal">
      <formula>0</formula>
    </cfRule>
  </conditionalFormatting>
  <conditionalFormatting sqref="C90">
    <cfRule type="cellIs" dxfId="2780" priority="82" stopIfTrue="1" operator="equal">
      <formula>0</formula>
    </cfRule>
  </conditionalFormatting>
  <conditionalFormatting sqref="D90">
    <cfRule type="cellIs" dxfId="2779" priority="81" stopIfTrue="1" operator="equal">
      <formula>0</formula>
    </cfRule>
  </conditionalFormatting>
  <conditionalFormatting sqref="AI90:AL92">
    <cfRule type="cellIs" dxfId="2778" priority="80" stopIfTrue="1" operator="equal">
      <formula>0</formula>
    </cfRule>
  </conditionalFormatting>
  <conditionalFormatting sqref="I90:K92">
    <cfRule type="cellIs" dxfId="2777" priority="79" stopIfTrue="1" operator="equal">
      <formula>0</formula>
    </cfRule>
  </conditionalFormatting>
  <conditionalFormatting sqref="E101:H101 C102:H103 L101:AH103 AM101:BD103">
    <cfRule type="cellIs" dxfId="2776" priority="78" stopIfTrue="1" operator="equal">
      <formula>0</formula>
    </cfRule>
  </conditionalFormatting>
  <conditionalFormatting sqref="C101">
    <cfRule type="cellIs" dxfId="2775" priority="77" stopIfTrue="1" operator="equal">
      <formula>0</formula>
    </cfRule>
  </conditionalFormatting>
  <conditionalFormatting sqref="D101">
    <cfRule type="cellIs" dxfId="2774" priority="76" stopIfTrue="1" operator="equal">
      <formula>0</formula>
    </cfRule>
  </conditionalFormatting>
  <conditionalFormatting sqref="AI101:AL103">
    <cfRule type="cellIs" dxfId="2773" priority="75" stopIfTrue="1" operator="equal">
      <formula>0</formula>
    </cfRule>
  </conditionalFormatting>
  <conditionalFormatting sqref="I101:K103">
    <cfRule type="cellIs" dxfId="2772" priority="74" stopIfTrue="1" operator="equal">
      <formula>0</formula>
    </cfRule>
  </conditionalFormatting>
  <conditionalFormatting sqref="E112:H112 C113:H114 L112:AH114 AM112:BD114">
    <cfRule type="cellIs" dxfId="2771" priority="73" stopIfTrue="1" operator="equal">
      <formula>0</formula>
    </cfRule>
  </conditionalFormatting>
  <conditionalFormatting sqref="C112">
    <cfRule type="cellIs" dxfId="2770" priority="72" stopIfTrue="1" operator="equal">
      <formula>0</formula>
    </cfRule>
  </conditionalFormatting>
  <conditionalFormatting sqref="D112">
    <cfRule type="cellIs" dxfId="2769" priority="71" stopIfTrue="1" operator="equal">
      <formula>0</formula>
    </cfRule>
  </conditionalFormatting>
  <conditionalFormatting sqref="AI112:AL114">
    <cfRule type="cellIs" dxfId="2768" priority="70" stopIfTrue="1" operator="equal">
      <formula>0</formula>
    </cfRule>
  </conditionalFormatting>
  <conditionalFormatting sqref="I112:K114">
    <cfRule type="cellIs" dxfId="2767" priority="69" stopIfTrue="1" operator="equal">
      <formula>0</formula>
    </cfRule>
  </conditionalFormatting>
  <conditionalFormatting sqref="E123:H123 C124:H125 L123:AH125 AM123:BD125">
    <cfRule type="cellIs" dxfId="2766" priority="68" stopIfTrue="1" operator="equal">
      <formula>0</formula>
    </cfRule>
  </conditionalFormatting>
  <conditionalFormatting sqref="C123">
    <cfRule type="cellIs" dxfId="2765" priority="67" stopIfTrue="1" operator="equal">
      <formula>0</formula>
    </cfRule>
  </conditionalFormatting>
  <conditionalFormatting sqref="D123">
    <cfRule type="cellIs" dxfId="2764" priority="66" stopIfTrue="1" operator="equal">
      <formula>0</formula>
    </cfRule>
  </conditionalFormatting>
  <conditionalFormatting sqref="AI123:AL125">
    <cfRule type="cellIs" dxfId="2763" priority="65" stopIfTrue="1" operator="equal">
      <formula>0</formula>
    </cfRule>
  </conditionalFormatting>
  <conditionalFormatting sqref="I123:K125">
    <cfRule type="cellIs" dxfId="2762" priority="64" stopIfTrue="1" operator="equal">
      <formula>0</formula>
    </cfRule>
  </conditionalFormatting>
  <conditionalFormatting sqref="E134:H134 C135:H136 L134:AH136 AM134:BD136">
    <cfRule type="cellIs" dxfId="2761" priority="63" stopIfTrue="1" operator="equal">
      <formula>0</formula>
    </cfRule>
  </conditionalFormatting>
  <conditionalFormatting sqref="C134">
    <cfRule type="cellIs" dxfId="2760" priority="62" stopIfTrue="1" operator="equal">
      <formula>0</formula>
    </cfRule>
  </conditionalFormatting>
  <conditionalFormatting sqref="D134">
    <cfRule type="cellIs" dxfId="2759" priority="61" stopIfTrue="1" operator="equal">
      <formula>0</formula>
    </cfRule>
  </conditionalFormatting>
  <conditionalFormatting sqref="AI134:AL136">
    <cfRule type="cellIs" dxfId="2758" priority="60" stopIfTrue="1" operator="equal">
      <formula>0</formula>
    </cfRule>
  </conditionalFormatting>
  <conditionalFormatting sqref="I134:K136">
    <cfRule type="cellIs" dxfId="2757" priority="59" stopIfTrue="1" operator="equal">
      <formula>0</formula>
    </cfRule>
  </conditionalFormatting>
  <conditionalFormatting sqref="E145:H145 C146:H147 L145:AH147 AM145:BD147">
    <cfRule type="cellIs" dxfId="2756" priority="58" stopIfTrue="1" operator="equal">
      <formula>0</formula>
    </cfRule>
  </conditionalFormatting>
  <conditionalFormatting sqref="C145">
    <cfRule type="cellIs" dxfId="2755" priority="57" stopIfTrue="1" operator="equal">
      <formula>0</formula>
    </cfRule>
  </conditionalFormatting>
  <conditionalFormatting sqref="D145">
    <cfRule type="cellIs" dxfId="2754" priority="56" stopIfTrue="1" operator="equal">
      <formula>0</formula>
    </cfRule>
  </conditionalFormatting>
  <conditionalFormatting sqref="AI145:AL147">
    <cfRule type="cellIs" dxfId="2753" priority="55" stopIfTrue="1" operator="equal">
      <formula>0</formula>
    </cfRule>
  </conditionalFormatting>
  <conditionalFormatting sqref="I145:K147">
    <cfRule type="cellIs" dxfId="2752" priority="54" stopIfTrue="1" operator="equal">
      <formula>0</formula>
    </cfRule>
  </conditionalFormatting>
  <conditionalFormatting sqref="E156:H156 C157:H158 L156:AH158 AM156:BD158">
    <cfRule type="cellIs" dxfId="2751" priority="53" stopIfTrue="1" operator="equal">
      <formula>0</formula>
    </cfRule>
  </conditionalFormatting>
  <conditionalFormatting sqref="C156">
    <cfRule type="cellIs" dxfId="2750" priority="52" stopIfTrue="1" operator="equal">
      <formula>0</formula>
    </cfRule>
  </conditionalFormatting>
  <conditionalFormatting sqref="D156">
    <cfRule type="cellIs" dxfId="2749" priority="51" stopIfTrue="1" operator="equal">
      <formula>0</formula>
    </cfRule>
  </conditionalFormatting>
  <conditionalFormatting sqref="AI156:AL158">
    <cfRule type="cellIs" dxfId="2748" priority="50" stopIfTrue="1" operator="equal">
      <formula>0</formula>
    </cfRule>
  </conditionalFormatting>
  <conditionalFormatting sqref="I156:K158">
    <cfRule type="cellIs" dxfId="2747" priority="49" stopIfTrue="1" operator="equal">
      <formula>0</formula>
    </cfRule>
  </conditionalFormatting>
  <conditionalFormatting sqref="E167:H167 C168:H169 L167:AH169 AM167:BD169">
    <cfRule type="cellIs" dxfId="2746" priority="48" stopIfTrue="1" operator="equal">
      <formula>0</formula>
    </cfRule>
  </conditionalFormatting>
  <conditionalFormatting sqref="C167">
    <cfRule type="cellIs" dxfId="2745" priority="47" stopIfTrue="1" operator="equal">
      <formula>0</formula>
    </cfRule>
  </conditionalFormatting>
  <conditionalFormatting sqref="D167">
    <cfRule type="cellIs" dxfId="2744" priority="46" stopIfTrue="1" operator="equal">
      <formula>0</formula>
    </cfRule>
  </conditionalFormatting>
  <conditionalFormatting sqref="AI167:AL169">
    <cfRule type="cellIs" dxfId="2743" priority="45" stopIfTrue="1" operator="equal">
      <formula>0</formula>
    </cfRule>
  </conditionalFormatting>
  <conditionalFormatting sqref="I167:K169">
    <cfRule type="cellIs" dxfId="2742" priority="44" stopIfTrue="1" operator="equal">
      <formula>0</formula>
    </cfRule>
  </conditionalFormatting>
  <conditionalFormatting sqref="E178:H178 C179:H180 L178:AH180 AM178:BD180">
    <cfRule type="cellIs" dxfId="2741" priority="43" stopIfTrue="1" operator="equal">
      <formula>0</formula>
    </cfRule>
  </conditionalFormatting>
  <conditionalFormatting sqref="C178">
    <cfRule type="cellIs" dxfId="2740" priority="42" stopIfTrue="1" operator="equal">
      <formula>0</formula>
    </cfRule>
  </conditionalFormatting>
  <conditionalFormatting sqref="D178">
    <cfRule type="cellIs" dxfId="2739" priority="41" stopIfTrue="1" operator="equal">
      <formula>0</formula>
    </cfRule>
  </conditionalFormatting>
  <conditionalFormatting sqref="AI178:AL180">
    <cfRule type="cellIs" dxfId="2738" priority="40" stopIfTrue="1" operator="equal">
      <formula>0</formula>
    </cfRule>
  </conditionalFormatting>
  <conditionalFormatting sqref="I178:K180">
    <cfRule type="cellIs" dxfId="2737" priority="39" stopIfTrue="1" operator="equal">
      <formula>0</formula>
    </cfRule>
  </conditionalFormatting>
  <conditionalFormatting sqref="E189:H189 C190:H191 L189:AH191 AM189:BD191">
    <cfRule type="cellIs" dxfId="2736" priority="38" stopIfTrue="1" operator="equal">
      <formula>0</formula>
    </cfRule>
  </conditionalFormatting>
  <conditionalFormatting sqref="C189">
    <cfRule type="cellIs" dxfId="2735" priority="37" stopIfTrue="1" operator="equal">
      <formula>0</formula>
    </cfRule>
  </conditionalFormatting>
  <conditionalFormatting sqref="D189">
    <cfRule type="cellIs" dxfId="2734" priority="36" stopIfTrue="1" operator="equal">
      <formula>0</formula>
    </cfRule>
  </conditionalFormatting>
  <conditionalFormatting sqref="AI189:AL191">
    <cfRule type="cellIs" dxfId="2733" priority="35" stopIfTrue="1" operator="equal">
      <formula>0</formula>
    </cfRule>
  </conditionalFormatting>
  <conditionalFormatting sqref="I189:K191">
    <cfRule type="cellIs" dxfId="2732" priority="34" stopIfTrue="1" operator="equal">
      <formula>0</formula>
    </cfRule>
  </conditionalFormatting>
  <conditionalFormatting sqref="E200:H200 C201:H202 L200:AH202 AM200:BD202">
    <cfRule type="cellIs" dxfId="2731" priority="33" stopIfTrue="1" operator="equal">
      <formula>0</formula>
    </cfRule>
  </conditionalFormatting>
  <conditionalFormatting sqref="C200">
    <cfRule type="cellIs" dxfId="2730" priority="32" stopIfTrue="1" operator="equal">
      <formula>0</formula>
    </cfRule>
  </conditionalFormatting>
  <conditionalFormatting sqref="D200">
    <cfRule type="cellIs" dxfId="2729" priority="31" stopIfTrue="1" operator="equal">
      <formula>0</formula>
    </cfRule>
  </conditionalFormatting>
  <conditionalFormatting sqref="AI200:AL202">
    <cfRule type="cellIs" dxfId="2728" priority="30" stopIfTrue="1" operator="equal">
      <formula>0</formula>
    </cfRule>
  </conditionalFormatting>
  <conditionalFormatting sqref="I200:K202">
    <cfRule type="cellIs" dxfId="2727" priority="29" stopIfTrue="1" operator="equal">
      <formula>0</formula>
    </cfRule>
  </conditionalFormatting>
  <conditionalFormatting sqref="E211:H211 C212:H213 L211:AH213 AM211:BD213">
    <cfRule type="cellIs" dxfId="2726" priority="28" stopIfTrue="1" operator="equal">
      <formula>0</formula>
    </cfRule>
  </conditionalFormatting>
  <conditionalFormatting sqref="C211">
    <cfRule type="cellIs" dxfId="2725" priority="27" stopIfTrue="1" operator="equal">
      <formula>0</formula>
    </cfRule>
  </conditionalFormatting>
  <conditionalFormatting sqref="D211">
    <cfRule type="cellIs" dxfId="2724" priority="26" stopIfTrue="1" operator="equal">
      <formula>0</formula>
    </cfRule>
  </conditionalFormatting>
  <conditionalFormatting sqref="AI211:AL213">
    <cfRule type="cellIs" dxfId="2723" priority="25" stopIfTrue="1" operator="equal">
      <formula>0</formula>
    </cfRule>
  </conditionalFormatting>
  <conditionalFormatting sqref="I211:K213">
    <cfRule type="cellIs" dxfId="2722" priority="24" stopIfTrue="1" operator="equal">
      <formula>0</formula>
    </cfRule>
  </conditionalFormatting>
  <conditionalFormatting sqref="E222:H222 C223:H224 L222:AH224 AM222:BD224">
    <cfRule type="cellIs" dxfId="2721" priority="23" stopIfTrue="1" operator="equal">
      <formula>0</formula>
    </cfRule>
  </conditionalFormatting>
  <conditionalFormatting sqref="C222">
    <cfRule type="cellIs" dxfId="2720" priority="22" stopIfTrue="1" operator="equal">
      <formula>0</formula>
    </cfRule>
  </conditionalFormatting>
  <conditionalFormatting sqref="D222">
    <cfRule type="cellIs" dxfId="2719" priority="21" stopIfTrue="1" operator="equal">
      <formula>0</formula>
    </cfRule>
  </conditionalFormatting>
  <conditionalFormatting sqref="AI222:AL224">
    <cfRule type="cellIs" dxfId="2718" priority="20" stopIfTrue="1" operator="equal">
      <formula>0</formula>
    </cfRule>
  </conditionalFormatting>
  <conditionalFormatting sqref="I222:K224">
    <cfRule type="cellIs" dxfId="2717" priority="19" stopIfTrue="1" operator="equal">
      <formula>0</formula>
    </cfRule>
  </conditionalFormatting>
  <conditionalFormatting sqref="E233:H233 C234:H235 L233:AH235 AM233:BD235">
    <cfRule type="cellIs" dxfId="2716" priority="18" stopIfTrue="1" operator="equal">
      <formula>0</formula>
    </cfRule>
  </conditionalFormatting>
  <conditionalFormatting sqref="C233">
    <cfRule type="cellIs" dxfId="2715" priority="17" stopIfTrue="1" operator="equal">
      <formula>0</formula>
    </cfRule>
  </conditionalFormatting>
  <conditionalFormatting sqref="D233">
    <cfRule type="cellIs" dxfId="2714" priority="16" stopIfTrue="1" operator="equal">
      <formula>0</formula>
    </cfRule>
  </conditionalFormatting>
  <conditionalFormatting sqref="AI233:AL235">
    <cfRule type="cellIs" dxfId="2713" priority="15" stopIfTrue="1" operator="equal">
      <formula>0</formula>
    </cfRule>
  </conditionalFormatting>
  <conditionalFormatting sqref="I233:K235">
    <cfRule type="cellIs" dxfId="2712" priority="14" stopIfTrue="1" operator="equal">
      <formula>0</formula>
    </cfRule>
  </conditionalFormatting>
  <conditionalFormatting sqref="A465:A475">
    <cfRule type="cellIs" dxfId="2711" priority="13" stopIfTrue="1" operator="equal">
      <formula>0</formula>
    </cfRule>
  </conditionalFormatting>
  <conditionalFormatting sqref="A684:A694">
    <cfRule type="cellIs" dxfId="2710" priority="12" stopIfTrue="1" operator="equal">
      <formula>0</formula>
    </cfRule>
  </conditionalFormatting>
  <conditionalFormatting sqref="A904:A914">
    <cfRule type="cellIs" dxfId="2709" priority="11" stopIfTrue="1" operator="equal">
      <formula>0</formula>
    </cfRule>
  </conditionalFormatting>
  <conditionalFormatting sqref="A225:A235">
    <cfRule type="cellIs" dxfId="2708" priority="8" stopIfTrue="1" operator="equal">
      <formula>0</formula>
    </cfRule>
  </conditionalFormatting>
  <conditionalFormatting sqref="H12:BD12">
    <cfRule type="cellIs" dxfId="2707" priority="2" operator="equal">
      <formula>0</formula>
    </cfRule>
  </conditionalFormatting>
  <conditionalFormatting sqref="H249:BD249">
    <cfRule type="cellIs" dxfId="2706" priority="1" operator="equal">
      <formula>0</formula>
    </cfRule>
  </conditionalFormatting>
  <pageMargins left="0.25" right="0.25" top="0.75" bottom="0.75" header="0.3" footer="0.3"/>
  <pageSetup scale="28" fitToHeight="0" orientation="landscape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6">
    <tabColor rgb="FF92D050"/>
    <pageSetUpPr fitToPage="1"/>
  </sheetPr>
  <dimension ref="A1:BF927"/>
  <sheetViews>
    <sheetView showGridLines="0" zoomScale="85" zoomScaleNormal="85" zoomScaleSheetLayoutView="85" workbookViewId="0">
      <pane xSplit="8" ySplit="7" topLeftCell="I8" activePane="bottomRight" state="frozen"/>
      <selection activeCell="BH56" sqref="BH56"/>
      <selection pane="topRight" activeCell="BH56" sqref="BH56"/>
      <selection pane="bottomLeft" activeCell="BH56" sqref="BH56"/>
      <selection pane="bottomRight" activeCell="BH56" sqref="BH56"/>
    </sheetView>
  </sheetViews>
  <sheetFormatPr defaultColWidth="9.140625" defaultRowHeight="12.75" outlineLevelRow="3" outlineLevelCol="1" x14ac:dyDescent="0.2"/>
  <cols>
    <col min="1" max="1" width="13.28515625" style="6" customWidth="1"/>
    <col min="2" max="2" width="10" style="64" customWidth="1"/>
    <col min="3" max="3" width="53" style="3" customWidth="1"/>
    <col min="4" max="4" width="8.7109375" style="4" customWidth="1"/>
    <col min="5" max="6" width="8.7109375" style="4" hidden="1" customWidth="1"/>
    <col min="7" max="7" width="8.42578125" style="1" hidden="1" customWidth="1"/>
    <col min="8" max="8" width="7.85546875" style="1" customWidth="1"/>
    <col min="9" max="14" width="8.140625" style="7" hidden="1" customWidth="1" outlineLevel="1"/>
    <col min="15" max="15" width="8" style="7" hidden="1" customWidth="1" outlineLevel="1"/>
    <col min="16" max="16" width="8.140625" style="7" customWidth="1" collapsed="1"/>
    <col min="17" max="23" width="8.140625" style="7" hidden="1" customWidth="1" outlineLevel="1"/>
    <col min="24" max="24" width="8.140625" style="7" customWidth="1" collapsed="1"/>
    <col min="25" max="31" width="8.140625" style="7" hidden="1" customWidth="1" outlineLevel="1"/>
    <col min="32" max="32" width="8.140625" style="7" customWidth="1" collapsed="1"/>
    <col min="33" max="39" width="8.140625" style="7" hidden="1" customWidth="1" outlineLevel="1"/>
    <col min="40" max="40" width="8.140625" style="7" customWidth="1" collapsed="1"/>
    <col min="41" max="47" width="8.140625" style="7" customWidth="1" outlineLevel="1"/>
    <col min="48" max="48" width="8.140625" style="7" customWidth="1"/>
    <col min="49" max="55" width="8.140625" style="7" hidden="1" customWidth="1" outlineLevel="1"/>
    <col min="56" max="56" width="8.140625" style="7" customWidth="1" collapsed="1"/>
    <col min="57" max="16384" width="9.140625" style="1"/>
  </cols>
  <sheetData>
    <row r="1" spans="1:56" ht="11.25" customHeight="1" x14ac:dyDescent="0.2">
      <c r="A1" s="349" t="s">
        <v>83</v>
      </c>
      <c r="B1" s="57"/>
      <c r="C1" s="335" t="s">
        <v>12</v>
      </c>
      <c r="D1" s="336" t="s">
        <v>11</v>
      </c>
      <c r="E1" s="56"/>
      <c r="F1" s="56"/>
      <c r="G1" s="336" t="s">
        <v>10</v>
      </c>
      <c r="H1" s="56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1:56" ht="24" customHeight="1" x14ac:dyDescent="0.2">
      <c r="A2" s="349"/>
      <c r="B2" s="57"/>
      <c r="C2" s="335"/>
      <c r="D2" s="336"/>
      <c r="E2" s="56"/>
      <c r="F2" s="56"/>
      <c r="G2" s="336"/>
      <c r="H2" s="297" t="str">
        <f>TEXT($O$2,"ММММ")</f>
        <v>Апрель</v>
      </c>
      <c r="I2" s="10">
        <f>РФ!I2</f>
        <v>42821</v>
      </c>
      <c r="J2" s="10">
        <f t="shared" ref="J2:O2" si="0">I2+1</f>
        <v>42822</v>
      </c>
      <c r="K2" s="10">
        <f t="shared" si="0"/>
        <v>42823</v>
      </c>
      <c r="L2" s="10">
        <f t="shared" si="0"/>
        <v>42824</v>
      </c>
      <c r="M2" s="10">
        <f t="shared" si="0"/>
        <v>42825</v>
      </c>
      <c r="N2" s="10">
        <f t="shared" si="0"/>
        <v>42826</v>
      </c>
      <c r="O2" s="10">
        <f t="shared" si="0"/>
        <v>42827</v>
      </c>
      <c r="P2" s="10" t="str">
        <f>CONCATENATE(P4," неделя")</f>
        <v>13 неделя</v>
      </c>
      <c r="Q2" s="10">
        <f>O2+1</f>
        <v>42828</v>
      </c>
      <c r="R2" s="10">
        <f t="shared" ref="R2:W2" si="1">Q2+1</f>
        <v>42829</v>
      </c>
      <c r="S2" s="10">
        <f t="shared" si="1"/>
        <v>42830</v>
      </c>
      <c r="T2" s="10">
        <f t="shared" si="1"/>
        <v>42831</v>
      </c>
      <c r="U2" s="10">
        <f t="shared" si="1"/>
        <v>42832</v>
      </c>
      <c r="V2" s="10">
        <f t="shared" si="1"/>
        <v>42833</v>
      </c>
      <c r="W2" s="10">
        <f t="shared" si="1"/>
        <v>42834</v>
      </c>
      <c r="X2" s="10" t="str">
        <f>CONCATENATE(X4," неделя")</f>
        <v>14 неделя</v>
      </c>
      <c r="Y2" s="10">
        <f>W2+1</f>
        <v>42835</v>
      </c>
      <c r="Z2" s="10">
        <f t="shared" ref="Z2:AE2" si="2">Y2+1</f>
        <v>42836</v>
      </c>
      <c r="AA2" s="10">
        <f t="shared" si="2"/>
        <v>42837</v>
      </c>
      <c r="AB2" s="10">
        <f t="shared" si="2"/>
        <v>42838</v>
      </c>
      <c r="AC2" s="10">
        <f t="shared" si="2"/>
        <v>42839</v>
      </c>
      <c r="AD2" s="10">
        <f t="shared" si="2"/>
        <v>42840</v>
      </c>
      <c r="AE2" s="10">
        <f t="shared" si="2"/>
        <v>42841</v>
      </c>
      <c r="AF2" s="10" t="str">
        <f>CONCATENATE(AF4," неделя")</f>
        <v>15 неделя</v>
      </c>
      <c r="AG2" s="10">
        <f>AE2+1</f>
        <v>42842</v>
      </c>
      <c r="AH2" s="10">
        <f t="shared" ref="AH2:AM2" si="3">AG2+1</f>
        <v>42843</v>
      </c>
      <c r="AI2" s="10">
        <f t="shared" si="3"/>
        <v>42844</v>
      </c>
      <c r="AJ2" s="10">
        <f t="shared" si="3"/>
        <v>42845</v>
      </c>
      <c r="AK2" s="10">
        <f t="shared" si="3"/>
        <v>42846</v>
      </c>
      <c r="AL2" s="10">
        <f t="shared" si="3"/>
        <v>42847</v>
      </c>
      <c r="AM2" s="10">
        <f t="shared" si="3"/>
        <v>42848</v>
      </c>
      <c r="AN2" s="10" t="str">
        <f>CONCATENATE(AN4," неделя")</f>
        <v>16 неделя</v>
      </c>
      <c r="AO2" s="10">
        <f>AM2+1</f>
        <v>42849</v>
      </c>
      <c r="AP2" s="10">
        <f t="shared" ref="AP2:AU2" si="4">AO2+1</f>
        <v>42850</v>
      </c>
      <c r="AQ2" s="10">
        <f t="shared" si="4"/>
        <v>42851</v>
      </c>
      <c r="AR2" s="10">
        <f t="shared" si="4"/>
        <v>42852</v>
      </c>
      <c r="AS2" s="10">
        <f t="shared" si="4"/>
        <v>42853</v>
      </c>
      <c r="AT2" s="10">
        <f t="shared" si="4"/>
        <v>42854</v>
      </c>
      <c r="AU2" s="10">
        <f t="shared" si="4"/>
        <v>42855</v>
      </c>
      <c r="AV2" s="10" t="str">
        <f>CONCATENATE(AV4," неделя")</f>
        <v>17 неделя</v>
      </c>
      <c r="AW2" s="10">
        <f>AU2+1</f>
        <v>42856</v>
      </c>
      <c r="AX2" s="10">
        <f t="shared" ref="AX2:BC2" si="5">AW2+1</f>
        <v>42857</v>
      </c>
      <c r="AY2" s="10">
        <f t="shared" si="5"/>
        <v>42858</v>
      </c>
      <c r="AZ2" s="10">
        <f t="shared" si="5"/>
        <v>42859</v>
      </c>
      <c r="BA2" s="10">
        <f t="shared" si="5"/>
        <v>42860</v>
      </c>
      <c r="BB2" s="10">
        <f t="shared" si="5"/>
        <v>42861</v>
      </c>
      <c r="BC2" s="10">
        <f t="shared" si="5"/>
        <v>42862</v>
      </c>
      <c r="BD2" s="10" t="str">
        <f>CONCATENATE(BD4," неделя")</f>
        <v>18 неделя</v>
      </c>
    </row>
    <row r="3" spans="1:56" s="40" customFormat="1" ht="11.25" hidden="1" customHeight="1" x14ac:dyDescent="0.2">
      <c r="A3" s="37">
        <v>33</v>
      </c>
      <c r="B3" s="57"/>
      <c r="C3" s="38"/>
      <c r="D3" s="39"/>
      <c r="E3" s="39"/>
      <c r="F3" s="39"/>
      <c r="G3" s="39"/>
      <c r="H3" s="39">
        <f>ROUND(AVERAGE(Q3:W3,Y3:AE3,AG3:AM3),0)</f>
        <v>4</v>
      </c>
      <c r="I3" s="36">
        <f t="shared" ref="I3:O3" si="6">MONTH(I2)</f>
        <v>3</v>
      </c>
      <c r="J3" s="36">
        <f t="shared" si="6"/>
        <v>3</v>
      </c>
      <c r="K3" s="36">
        <f t="shared" si="6"/>
        <v>3</v>
      </c>
      <c r="L3" s="36">
        <f t="shared" si="6"/>
        <v>3</v>
      </c>
      <c r="M3" s="36">
        <f t="shared" si="6"/>
        <v>3</v>
      </c>
      <c r="N3" s="36">
        <f t="shared" si="6"/>
        <v>4</v>
      </c>
      <c r="O3" s="36">
        <f t="shared" si="6"/>
        <v>4</v>
      </c>
      <c r="P3" s="36"/>
      <c r="Q3" s="36">
        <f t="shared" ref="Q3:W3" si="7">MONTH(Q2)</f>
        <v>4</v>
      </c>
      <c r="R3" s="36">
        <f t="shared" si="7"/>
        <v>4</v>
      </c>
      <c r="S3" s="36">
        <f t="shared" si="7"/>
        <v>4</v>
      </c>
      <c r="T3" s="36">
        <f t="shared" si="7"/>
        <v>4</v>
      </c>
      <c r="U3" s="36">
        <f t="shared" si="7"/>
        <v>4</v>
      </c>
      <c r="V3" s="36">
        <f t="shared" si="7"/>
        <v>4</v>
      </c>
      <c r="W3" s="36">
        <f t="shared" si="7"/>
        <v>4</v>
      </c>
      <c r="X3" s="36"/>
      <c r="Y3" s="36">
        <f t="shared" ref="Y3:AE3" si="8">MONTH(Y2)</f>
        <v>4</v>
      </c>
      <c r="Z3" s="36">
        <f t="shared" si="8"/>
        <v>4</v>
      </c>
      <c r="AA3" s="36">
        <f t="shared" si="8"/>
        <v>4</v>
      </c>
      <c r="AB3" s="36">
        <f t="shared" si="8"/>
        <v>4</v>
      </c>
      <c r="AC3" s="36">
        <f t="shared" si="8"/>
        <v>4</v>
      </c>
      <c r="AD3" s="36">
        <f t="shared" si="8"/>
        <v>4</v>
      </c>
      <c r="AE3" s="36">
        <f t="shared" si="8"/>
        <v>4</v>
      </c>
      <c r="AF3" s="36"/>
      <c r="AG3" s="36">
        <f t="shared" ref="AG3:AM3" si="9">MONTH(AG2)</f>
        <v>4</v>
      </c>
      <c r="AH3" s="36">
        <f t="shared" si="9"/>
        <v>4</v>
      </c>
      <c r="AI3" s="36">
        <f>MONTH(AI2)</f>
        <v>4</v>
      </c>
      <c r="AJ3" s="36">
        <f>MONTH(AJ2)</f>
        <v>4</v>
      </c>
      <c r="AK3" s="36">
        <f>MONTH(AK2)</f>
        <v>4</v>
      </c>
      <c r="AL3" s="36">
        <f>MONTH(AL2)</f>
        <v>4</v>
      </c>
      <c r="AM3" s="36">
        <f t="shared" si="9"/>
        <v>4</v>
      </c>
      <c r="AN3" s="36"/>
      <c r="AO3" s="36">
        <f t="shared" ref="AO3:AU3" si="10">MONTH(AO2)</f>
        <v>4</v>
      </c>
      <c r="AP3" s="36">
        <f t="shared" si="10"/>
        <v>4</v>
      </c>
      <c r="AQ3" s="36">
        <f t="shared" si="10"/>
        <v>4</v>
      </c>
      <c r="AR3" s="36">
        <f t="shared" si="10"/>
        <v>4</v>
      </c>
      <c r="AS3" s="36">
        <f t="shared" si="10"/>
        <v>4</v>
      </c>
      <c r="AT3" s="36">
        <f t="shared" si="10"/>
        <v>4</v>
      </c>
      <c r="AU3" s="36">
        <f t="shared" si="10"/>
        <v>4</v>
      </c>
      <c r="AV3" s="36"/>
      <c r="AW3" s="36">
        <f t="shared" ref="AW3:BC3" si="11">MONTH(AW2)</f>
        <v>5</v>
      </c>
      <c r="AX3" s="36">
        <f t="shared" si="11"/>
        <v>5</v>
      </c>
      <c r="AY3" s="36">
        <f t="shared" si="11"/>
        <v>5</v>
      </c>
      <c r="AZ3" s="36">
        <f t="shared" si="11"/>
        <v>5</v>
      </c>
      <c r="BA3" s="36">
        <f t="shared" si="11"/>
        <v>5</v>
      </c>
      <c r="BB3" s="36">
        <f t="shared" si="11"/>
        <v>5</v>
      </c>
      <c r="BC3" s="36">
        <f t="shared" si="11"/>
        <v>5</v>
      </c>
      <c r="BD3" s="36"/>
    </row>
    <row r="4" spans="1:56" s="40" customFormat="1" ht="11.25" hidden="1" customHeight="1" x14ac:dyDescent="0.2">
      <c r="A4" s="37"/>
      <c r="B4" s="57"/>
      <c r="C4" s="38"/>
      <c r="D4" s="39"/>
      <c r="E4" s="39"/>
      <c r="F4" s="39"/>
      <c r="G4" s="39"/>
      <c r="H4" s="39">
        <f>COUNTIF($I$3:$BD$3,$H$3)</f>
        <v>30</v>
      </c>
      <c r="I4" s="36">
        <f>WEEKNUM(I2,21)</f>
        <v>13</v>
      </c>
      <c r="J4" s="36">
        <f t="shared" ref="J4:O4" si="12">WEEKNUM(J2,21)</f>
        <v>13</v>
      </c>
      <c r="K4" s="36">
        <f t="shared" si="12"/>
        <v>13</v>
      </c>
      <c r="L4" s="36">
        <f t="shared" si="12"/>
        <v>13</v>
      </c>
      <c r="M4" s="36">
        <f t="shared" si="12"/>
        <v>13</v>
      </c>
      <c r="N4" s="36">
        <f t="shared" si="12"/>
        <v>13</v>
      </c>
      <c r="O4" s="36">
        <f t="shared" si="12"/>
        <v>13</v>
      </c>
      <c r="P4" s="36">
        <f>ROUND(AVERAGE(I4:O4),0)</f>
        <v>13</v>
      </c>
      <c r="Q4" s="36">
        <f>WEEKNUM(Q2,21)</f>
        <v>14</v>
      </c>
      <c r="R4" s="36">
        <f t="shared" ref="R4:W4" si="13">WEEKNUM(R2,21)</f>
        <v>14</v>
      </c>
      <c r="S4" s="36">
        <f t="shared" si="13"/>
        <v>14</v>
      </c>
      <c r="T4" s="36">
        <f t="shared" si="13"/>
        <v>14</v>
      </c>
      <c r="U4" s="36">
        <f t="shared" si="13"/>
        <v>14</v>
      </c>
      <c r="V4" s="36">
        <f t="shared" si="13"/>
        <v>14</v>
      </c>
      <c r="W4" s="36">
        <f t="shared" si="13"/>
        <v>14</v>
      </c>
      <c r="X4" s="36">
        <f>ROUND(AVERAGE(Q4:W4),0)</f>
        <v>14</v>
      </c>
      <c r="Y4" s="36">
        <f t="shared" ref="Y4:BC4" si="14">WEEKNUM(Y2,21)</f>
        <v>15</v>
      </c>
      <c r="Z4" s="36">
        <f t="shared" si="14"/>
        <v>15</v>
      </c>
      <c r="AA4" s="36">
        <f t="shared" si="14"/>
        <v>15</v>
      </c>
      <c r="AB4" s="36">
        <f t="shared" si="14"/>
        <v>15</v>
      </c>
      <c r="AC4" s="36">
        <f t="shared" si="14"/>
        <v>15</v>
      </c>
      <c r="AD4" s="36">
        <f t="shared" si="14"/>
        <v>15</v>
      </c>
      <c r="AE4" s="36">
        <f t="shared" si="14"/>
        <v>15</v>
      </c>
      <c r="AF4" s="36">
        <f>ROUND(AVERAGE(Y4:AE4),0)</f>
        <v>15</v>
      </c>
      <c r="AG4" s="36">
        <f>WEEKNUM(AG2,21)</f>
        <v>16</v>
      </c>
      <c r="AH4" s="36">
        <f t="shared" si="14"/>
        <v>16</v>
      </c>
      <c r="AI4" s="36">
        <f t="shared" si="14"/>
        <v>16</v>
      </c>
      <c r="AJ4" s="36">
        <f t="shared" si="14"/>
        <v>16</v>
      </c>
      <c r="AK4" s="36">
        <f t="shared" si="14"/>
        <v>16</v>
      </c>
      <c r="AL4" s="36">
        <f t="shared" si="14"/>
        <v>16</v>
      </c>
      <c r="AM4" s="36">
        <f t="shared" si="14"/>
        <v>16</v>
      </c>
      <c r="AN4" s="36">
        <f>ROUND(AVERAGE(AG4:AM4),0)</f>
        <v>16</v>
      </c>
      <c r="AO4" s="36">
        <f>WEEKNUM(AO2,21)</f>
        <v>17</v>
      </c>
      <c r="AP4" s="36">
        <f t="shared" si="14"/>
        <v>17</v>
      </c>
      <c r="AQ4" s="36">
        <f t="shared" si="14"/>
        <v>17</v>
      </c>
      <c r="AR4" s="36">
        <f t="shared" si="14"/>
        <v>17</v>
      </c>
      <c r="AS4" s="36">
        <f t="shared" si="14"/>
        <v>17</v>
      </c>
      <c r="AT4" s="36">
        <f t="shared" si="14"/>
        <v>17</v>
      </c>
      <c r="AU4" s="36">
        <f t="shared" si="14"/>
        <v>17</v>
      </c>
      <c r="AV4" s="36">
        <f>ROUND(AVERAGE(AO4:AU4),0)</f>
        <v>17</v>
      </c>
      <c r="AW4" s="36">
        <f>WEEKNUM(AW2,21)</f>
        <v>18</v>
      </c>
      <c r="AX4" s="36">
        <f t="shared" si="14"/>
        <v>18</v>
      </c>
      <c r="AY4" s="36">
        <f t="shared" si="14"/>
        <v>18</v>
      </c>
      <c r="AZ4" s="36">
        <f t="shared" si="14"/>
        <v>18</v>
      </c>
      <c r="BA4" s="36">
        <f t="shared" si="14"/>
        <v>18</v>
      </c>
      <c r="BB4" s="36">
        <f t="shared" si="14"/>
        <v>18</v>
      </c>
      <c r="BC4" s="36">
        <f t="shared" si="14"/>
        <v>18</v>
      </c>
      <c r="BD4" s="36">
        <f>ROUND(AVERAGE(AW4:BC4),0)</f>
        <v>18</v>
      </c>
    </row>
    <row r="5" spans="1:56" s="40" customFormat="1" ht="11.25" hidden="1" customHeight="1" x14ac:dyDescent="0.2">
      <c r="A5" s="37"/>
      <c r="B5" s="57"/>
      <c r="C5" s="38"/>
      <c r="D5" s="39"/>
      <c r="E5" s="39"/>
      <c r="F5" s="39"/>
      <c r="G5" s="39"/>
      <c r="H5" s="39"/>
      <c r="I5" s="36"/>
      <c r="J5" s="36"/>
      <c r="K5" s="36"/>
      <c r="L5" s="36"/>
      <c r="M5" s="36"/>
      <c r="N5" s="36"/>
      <c r="O5" s="36"/>
      <c r="P5" s="36">
        <f>P4</f>
        <v>13</v>
      </c>
      <c r="Q5" s="36"/>
      <c r="R5" s="36"/>
      <c r="S5" s="36"/>
      <c r="T5" s="36"/>
      <c r="U5" s="36"/>
      <c r="V5" s="36"/>
      <c r="W5" s="36"/>
      <c r="X5" s="36">
        <f>X4</f>
        <v>14</v>
      </c>
      <c r="Y5" s="36"/>
      <c r="Z5" s="36"/>
      <c r="AA5" s="36"/>
      <c r="AB5" s="36"/>
      <c r="AC5" s="36"/>
      <c r="AD5" s="36"/>
      <c r="AE5" s="36"/>
      <c r="AF5" s="36">
        <f>AF4</f>
        <v>15</v>
      </c>
      <c r="AG5" s="36"/>
      <c r="AH5" s="36"/>
      <c r="AI5" s="36"/>
      <c r="AJ5" s="36"/>
      <c r="AK5" s="36"/>
      <c r="AL5" s="36"/>
      <c r="AM5" s="36"/>
      <c r="AN5" s="36">
        <f>AN4</f>
        <v>16</v>
      </c>
      <c r="AO5" s="36"/>
      <c r="AP5" s="36"/>
      <c r="AQ5" s="36"/>
      <c r="AR5" s="36"/>
      <c r="AS5" s="36"/>
      <c r="AT5" s="36"/>
      <c r="AU5" s="36"/>
      <c r="AV5" s="36">
        <f>AV4</f>
        <v>17</v>
      </c>
      <c r="AW5" s="36"/>
      <c r="AX5" s="36"/>
      <c r="AY5" s="36"/>
      <c r="AZ5" s="36"/>
      <c r="BA5" s="36"/>
      <c r="BB5" s="36"/>
      <c r="BC5" s="36"/>
      <c r="BD5" s="36">
        <f>BD4</f>
        <v>18</v>
      </c>
    </row>
    <row r="6" spans="1:56" ht="10.5" hidden="1" customHeight="1" x14ac:dyDescent="0.2">
      <c r="A6" s="54"/>
      <c r="B6" s="57"/>
      <c r="C6" s="55"/>
      <c r="D6" s="56"/>
      <c r="E6" s="56"/>
      <c r="F6" s="56"/>
      <c r="G6" s="56"/>
      <c r="H6" s="56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ht="9.75" hidden="1" customHeight="1" x14ac:dyDescent="0.2">
      <c r="A7" s="54"/>
      <c r="B7" s="57"/>
      <c r="C7" s="55"/>
      <c r="D7" s="56"/>
      <c r="E7" s="56"/>
      <c r="F7" s="56"/>
      <c r="G7" s="56"/>
      <c r="H7" s="56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s="2" customFormat="1" ht="12.75" customHeight="1" x14ac:dyDescent="0.2">
      <c r="A8" s="289"/>
      <c r="B8" s="58" t="s">
        <v>18</v>
      </c>
      <c r="C8" s="25"/>
      <c r="D8" s="25"/>
      <c r="E8" s="25"/>
      <c r="F8" s="25"/>
      <c r="G8" s="26"/>
      <c r="H8" s="27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7"/>
      <c r="Y8" s="28"/>
      <c r="Z8" s="28"/>
      <c r="AA8" s="28"/>
      <c r="AB8" s="28"/>
      <c r="AC8" s="28"/>
      <c r="AD8" s="28"/>
      <c r="AE8" s="28"/>
      <c r="AF8" s="27"/>
      <c r="AG8" s="28"/>
      <c r="AH8" s="28"/>
      <c r="AI8" s="28"/>
      <c r="AJ8" s="28"/>
      <c r="AK8" s="28"/>
      <c r="AL8" s="28"/>
      <c r="AM8" s="28"/>
      <c r="AN8" s="27"/>
      <c r="AO8" s="28"/>
      <c r="AP8" s="28"/>
      <c r="AQ8" s="28"/>
      <c r="AR8" s="28"/>
      <c r="AS8" s="28"/>
      <c r="AT8" s="28"/>
      <c r="AU8" s="28"/>
      <c r="AV8" s="27"/>
      <c r="AW8" s="28"/>
      <c r="AX8" s="28"/>
      <c r="AY8" s="28"/>
      <c r="AZ8" s="28"/>
      <c r="BA8" s="28"/>
      <c r="BB8" s="28"/>
      <c r="BC8" s="28"/>
      <c r="BD8" s="27"/>
    </row>
    <row r="9" spans="1:56" s="2" customFormat="1" ht="12.75" hidden="1" customHeight="1" x14ac:dyDescent="0.2">
      <c r="A9" s="268"/>
      <c r="B9" s="86"/>
      <c r="C9" s="8" t="s">
        <v>1</v>
      </c>
      <c r="D9" s="5" t="s">
        <v>9</v>
      </c>
      <c r="E9" s="5"/>
      <c r="F9" s="5"/>
      <c r="G9" s="15"/>
      <c r="H9" s="16"/>
      <c r="I9" s="18"/>
      <c r="J9" s="18"/>
      <c r="K9" s="18"/>
      <c r="L9" s="18"/>
      <c r="M9" s="18"/>
      <c r="N9" s="18"/>
      <c r="O9" s="18"/>
      <c r="P9" s="50"/>
      <c r="Q9" s="18"/>
      <c r="R9" s="18"/>
      <c r="S9" s="18"/>
      <c r="T9" s="18"/>
      <c r="U9" s="18"/>
      <c r="V9" s="18"/>
      <c r="W9" s="18"/>
      <c r="X9" s="16"/>
      <c r="Y9" s="18"/>
      <c r="Z9" s="18"/>
      <c r="AA9" s="18"/>
      <c r="AB9" s="18"/>
      <c r="AC9" s="18"/>
      <c r="AD9" s="18"/>
      <c r="AE9" s="18"/>
      <c r="AF9" s="16"/>
      <c r="AG9" s="18"/>
      <c r="AH9" s="18"/>
      <c r="AI9" s="18"/>
      <c r="AJ9" s="18"/>
      <c r="AK9" s="18"/>
      <c r="AL9" s="18"/>
      <c r="AM9" s="18"/>
      <c r="AN9" s="16"/>
      <c r="AO9" s="18"/>
      <c r="AP9" s="18"/>
      <c r="AQ9" s="18"/>
      <c r="AR9" s="18"/>
      <c r="AS9" s="18"/>
      <c r="AT9" s="18"/>
      <c r="AU9" s="18"/>
      <c r="AV9" s="16"/>
      <c r="AW9" s="17"/>
      <c r="AX9" s="18"/>
      <c r="AY9" s="18"/>
      <c r="AZ9" s="18"/>
      <c r="BA9" s="18"/>
      <c r="BB9" s="18"/>
      <c r="BC9" s="18"/>
      <c r="BD9" s="16"/>
    </row>
    <row r="10" spans="1:56" s="2" customFormat="1" ht="12.75" hidden="1" customHeight="1" x14ac:dyDescent="0.2">
      <c r="A10" s="268"/>
      <c r="B10" s="86"/>
      <c r="C10" s="8"/>
      <c r="D10" s="5"/>
      <c r="E10" s="5"/>
      <c r="F10" s="5"/>
      <c r="G10" s="15"/>
      <c r="H10" s="16"/>
      <c r="I10" s="18"/>
      <c r="J10" s="18"/>
      <c r="K10" s="18"/>
      <c r="L10" s="18"/>
      <c r="M10" s="18"/>
      <c r="N10" s="18"/>
      <c r="O10" s="18"/>
      <c r="P10" s="50"/>
      <c r="Q10" s="18"/>
      <c r="R10" s="18"/>
      <c r="S10" s="18"/>
      <c r="T10" s="18"/>
      <c r="U10" s="18"/>
      <c r="V10" s="18"/>
      <c r="W10" s="18"/>
      <c r="X10" s="16"/>
      <c r="Y10" s="18"/>
      <c r="Z10" s="18"/>
      <c r="AA10" s="18"/>
      <c r="AB10" s="18"/>
      <c r="AC10" s="18"/>
      <c r="AD10" s="18"/>
      <c r="AE10" s="18"/>
      <c r="AF10" s="16"/>
      <c r="AG10" s="18"/>
      <c r="AH10" s="18"/>
      <c r="AI10" s="18"/>
      <c r="AJ10" s="18"/>
      <c r="AK10" s="18"/>
      <c r="AL10" s="18"/>
      <c r="AM10" s="18"/>
      <c r="AN10" s="16"/>
      <c r="AO10" s="18"/>
      <c r="AP10" s="18"/>
      <c r="AQ10" s="18"/>
      <c r="AR10" s="18"/>
      <c r="AS10" s="18"/>
      <c r="AT10" s="18"/>
      <c r="AU10" s="18"/>
      <c r="AV10" s="16"/>
      <c r="AW10" s="17"/>
      <c r="AX10" s="18"/>
      <c r="AY10" s="18"/>
      <c r="AZ10" s="18"/>
      <c r="BA10" s="18"/>
      <c r="BB10" s="18"/>
      <c r="BC10" s="18"/>
      <c r="BD10" s="16"/>
    </row>
    <row r="11" spans="1:56" s="2" customFormat="1" ht="12.75" hidden="1" customHeight="1" x14ac:dyDescent="0.2">
      <c r="A11" s="268"/>
      <c r="B11" s="86"/>
      <c r="C11" s="8" t="s">
        <v>16</v>
      </c>
      <c r="D11" s="5" t="s">
        <v>4</v>
      </c>
      <c r="E11" s="5"/>
      <c r="F11" s="5"/>
      <c r="G11" s="15"/>
      <c r="H11" s="16"/>
      <c r="I11" s="18"/>
      <c r="J11" s="18"/>
      <c r="K11" s="18"/>
      <c r="L11" s="18"/>
      <c r="M11" s="18"/>
      <c r="N11" s="18"/>
      <c r="O11" s="18"/>
      <c r="P11" s="50"/>
      <c r="Q11" s="18"/>
      <c r="R11" s="18"/>
      <c r="S11" s="18"/>
      <c r="T11" s="18"/>
      <c r="U11" s="18"/>
      <c r="V11" s="18"/>
      <c r="W11" s="18"/>
      <c r="X11" s="16"/>
      <c r="Y11" s="18"/>
      <c r="Z11" s="18"/>
      <c r="AA11" s="18"/>
      <c r="AB11" s="18"/>
      <c r="AC11" s="18"/>
      <c r="AD11" s="18"/>
      <c r="AE11" s="18"/>
      <c r="AF11" s="16"/>
      <c r="AG11" s="18"/>
      <c r="AH11" s="18"/>
      <c r="AI11" s="18"/>
      <c r="AJ11" s="18"/>
      <c r="AK11" s="18"/>
      <c r="AL11" s="18"/>
      <c r="AM11" s="18"/>
      <c r="AN11" s="16"/>
      <c r="AO11" s="18"/>
      <c r="AP11" s="18"/>
      <c r="AQ11" s="18"/>
      <c r="AR11" s="18"/>
      <c r="AS11" s="18"/>
      <c r="AT11" s="18"/>
      <c r="AU11" s="18"/>
      <c r="AV11" s="16"/>
      <c r="AW11" s="17"/>
      <c r="AX11" s="18"/>
      <c r="AY11" s="18"/>
      <c r="AZ11" s="18"/>
      <c r="BA11" s="18"/>
      <c r="BB11" s="18"/>
      <c r="BC11" s="18"/>
      <c r="BD11" s="16"/>
    </row>
    <row r="12" spans="1:56" s="2" customFormat="1" ht="12.75" customHeight="1" x14ac:dyDescent="0.2">
      <c r="A12" s="268"/>
      <c r="B12" s="86"/>
      <c r="C12" s="21" t="s">
        <v>43</v>
      </c>
      <c r="D12" s="5" t="s">
        <v>9</v>
      </c>
      <c r="E12" s="5"/>
      <c r="F12" s="5"/>
      <c r="G12" s="15"/>
      <c r="H12" s="143">
        <f>SUMIFS($I$12:$BD$12,$I$3:$BD$3,$H$3,$I$16:$BD$16,"&gt;0")</f>
        <v>61178.229583247034</v>
      </c>
      <c r="I12" s="144">
        <v>2129.0567697297561</v>
      </c>
      <c r="J12" s="144">
        <v>2129.0567697297561</v>
      </c>
      <c r="K12" s="144">
        <v>2129.0567697297561</v>
      </c>
      <c r="L12" s="144">
        <v>2129.0567697297561</v>
      </c>
      <c r="M12" s="144">
        <v>2129.0567697297561</v>
      </c>
      <c r="N12" s="144">
        <v>3366.7702903099562</v>
      </c>
      <c r="O12" s="144">
        <v>2364.0429652163348</v>
      </c>
      <c r="P12" s="143">
        <f>SUMIF(I16:O16,"&gt;0",I12:O12)</f>
        <v>16376.097104175071</v>
      </c>
      <c r="Q12" s="144">
        <v>2378.9872131511529</v>
      </c>
      <c r="R12" s="144">
        <v>2378.9872131511529</v>
      </c>
      <c r="S12" s="144">
        <v>2378.9872131511529</v>
      </c>
      <c r="T12" s="144">
        <v>2378.9872131511529</v>
      </c>
      <c r="U12" s="144">
        <v>2378.9872131511529</v>
      </c>
      <c r="V12" s="144">
        <v>2031.4967591027821</v>
      </c>
      <c r="W12" s="144">
        <v>1582.8044226817874</v>
      </c>
      <c r="X12" s="143">
        <f>SUMIF(Q16:W16,"&gt;0",Q12:W12)</f>
        <v>15509.237247540334</v>
      </c>
      <c r="Y12" s="144">
        <v>2378.9872131511529</v>
      </c>
      <c r="Z12" s="144">
        <v>2378.9872131511529</v>
      </c>
      <c r="AA12" s="144">
        <v>2378.9872131511529</v>
      </c>
      <c r="AB12" s="144">
        <v>2378.9872131511529</v>
      </c>
      <c r="AC12" s="144">
        <v>2378.9872131511529</v>
      </c>
      <c r="AD12" s="144">
        <v>2031.4967591027821</v>
      </c>
      <c r="AE12" s="144">
        <v>1582.8044226817874</v>
      </c>
      <c r="AF12" s="143">
        <f>SUMIF(Y16:AE16,"&gt;0",Y12:AE12)</f>
        <v>15509.237247540334</v>
      </c>
      <c r="AG12" s="144">
        <v>2378.9872131511529</v>
      </c>
      <c r="AH12" s="144">
        <v>2378.9872131511529</v>
      </c>
      <c r="AI12" s="144">
        <v>2378.9872131511529</v>
      </c>
      <c r="AJ12" s="144">
        <v>1722.5625536516561</v>
      </c>
      <c r="AK12" s="144">
        <v>1722.5625536516561</v>
      </c>
      <c r="AL12" s="144">
        <v>1470.9537847662289</v>
      </c>
      <c r="AM12" s="144">
        <v>1146.0673740463033</v>
      </c>
      <c r="AN12" s="143">
        <f>SUMIF(AG16:AM16,"&gt;0",AG12:AM12)</f>
        <v>13199.107905569303</v>
      </c>
      <c r="AO12" s="144">
        <v>1722.5625536516561</v>
      </c>
      <c r="AP12" s="144">
        <v>1722.5625536516561</v>
      </c>
      <c r="AQ12" s="144">
        <v>1722.5625536516561</v>
      </c>
      <c r="AR12" s="144">
        <v>1722.5625536516561</v>
      </c>
      <c r="AS12" s="144">
        <v>1722.5625536516561</v>
      </c>
      <c r="AT12" s="144">
        <v>1470.9537847662289</v>
      </c>
      <c r="AU12" s="144">
        <v>1146.0673740463033</v>
      </c>
      <c r="AV12" s="143">
        <f>SUMIF(AO16:AU16,"&gt;0",AO12:AU12)</f>
        <v>11229.833927070811</v>
      </c>
      <c r="AW12" s="144"/>
      <c r="AX12" s="144"/>
      <c r="AY12" s="144"/>
      <c r="AZ12" s="144"/>
      <c r="BA12" s="144"/>
      <c r="BB12" s="144"/>
      <c r="BC12" s="144"/>
      <c r="BD12" s="143">
        <f>SUMIF(AW16:BC16,"&gt;0",AW12:BC12)</f>
        <v>0</v>
      </c>
    </row>
    <row r="13" spans="1:56" s="113" customFormat="1" ht="12.75" customHeight="1" x14ac:dyDescent="0.2">
      <c r="A13" s="107"/>
      <c r="B13" s="130"/>
      <c r="C13" s="131" t="s">
        <v>37</v>
      </c>
      <c r="D13" s="109" t="s">
        <v>4</v>
      </c>
      <c r="E13" s="109"/>
      <c r="F13" s="109"/>
      <c r="G13" s="110"/>
      <c r="H13" s="141">
        <f>IF(OR(ISERROR((H16+H709)/H12-1),H16&lt;=0),0,(H16+H709)/H12-1)</f>
        <v>7.7981505010066288E-2</v>
      </c>
      <c r="I13" s="142">
        <f>IF(OR(ISERROR((I16+I709)/I12-1),I16&lt;=0),0,(I16+I709)/I12-1)</f>
        <v>0.18174397027438549</v>
      </c>
      <c r="J13" s="142">
        <f>IF(OR(ISERROR((J16+J709)/J12-1),J16&lt;=0),0,(J16+J709)/J12-1)</f>
        <v>0.29822747767821989</v>
      </c>
      <c r="K13" s="142">
        <f>IF(OR(ISERROR((K16+K709)/K12-1),K16&lt;=0),0,(K16+K709)/K12-1)</f>
        <v>7.7002751923356927E-2</v>
      </c>
      <c r="L13" s="142">
        <f t="shared" ref="L13:O13" si="15">IF(OR(ISERROR((L16+L709)/L12-1),L16&lt;=0),0,(L16+L709)/L12-1)</f>
        <v>0.17939551246382424</v>
      </c>
      <c r="M13" s="142">
        <f t="shared" si="15"/>
        <v>0.16483507403834508</v>
      </c>
      <c r="N13" s="142">
        <f t="shared" si="15"/>
        <v>1.8047651564403719</v>
      </c>
      <c r="O13" s="142">
        <f t="shared" si="15"/>
        <v>0.61291484803918128</v>
      </c>
      <c r="P13" s="141">
        <f t="shared" ref="P13:BD13" si="16">IF(OR(ISERROR((P16+P709)/P12-1),P16&lt;=0),0,(P16+P709)/P12-1)</f>
        <v>0.57668825702170601</v>
      </c>
      <c r="Q13" s="142">
        <f t="shared" si="16"/>
        <v>0.30433656088879779</v>
      </c>
      <c r="R13" s="142">
        <f t="shared" si="16"/>
        <v>0.36276478582065175</v>
      </c>
      <c r="S13" s="142">
        <f t="shared" si="16"/>
        <v>8.7437538839613138E-2</v>
      </c>
      <c r="T13" s="142">
        <f t="shared" si="16"/>
        <v>-0.12105454437045571</v>
      </c>
      <c r="U13" s="142">
        <f t="shared" si="16"/>
        <v>-0.25640625968021813</v>
      </c>
      <c r="V13" s="142">
        <f t="shared" si="16"/>
        <v>-0.22175608062586605</v>
      </c>
      <c r="W13" s="142">
        <f t="shared" si="16"/>
        <v>4.5460937656598421E-3</v>
      </c>
      <c r="X13" s="141">
        <f t="shared" si="16"/>
        <v>2.9257580190259258E-2</v>
      </c>
      <c r="Y13" s="142">
        <f t="shared" si="16"/>
        <v>-8.2802972652479268E-2</v>
      </c>
      <c r="Z13" s="142">
        <f t="shared" si="16"/>
        <v>-0.17275721823101708</v>
      </c>
      <c r="AA13" s="142">
        <f t="shared" si="16"/>
        <v>-0.14753640171367011</v>
      </c>
      <c r="AB13" s="142">
        <f t="shared" si="16"/>
        <v>-0.21563260631050707</v>
      </c>
      <c r="AC13" s="142">
        <f t="shared" si="16"/>
        <v>-0.24379585142154458</v>
      </c>
      <c r="AD13" s="142">
        <f t="shared" si="16"/>
        <v>-0.11789177513064641</v>
      </c>
      <c r="AE13" s="142">
        <f t="shared" si="16"/>
        <v>-0.24690632467379459</v>
      </c>
      <c r="AF13" s="141">
        <f t="shared" si="16"/>
        <v>-0.17294449783245913</v>
      </c>
      <c r="AG13" s="142">
        <f t="shared" si="16"/>
        <v>-0.17990311624426547</v>
      </c>
      <c r="AH13" s="142">
        <f t="shared" si="16"/>
        <v>0.22489098885915459</v>
      </c>
      <c r="AI13" s="142">
        <f t="shared" si="16"/>
        <v>-8.5745401246169806E-2</v>
      </c>
      <c r="AJ13" s="142">
        <f t="shared" si="16"/>
        <v>5.4823812434646291E-2</v>
      </c>
      <c r="AK13" s="142">
        <f t="shared" si="16"/>
        <v>-0.10017781547952564</v>
      </c>
      <c r="AL13" s="142">
        <f t="shared" si="16"/>
        <v>4.1501110276875863E-2</v>
      </c>
      <c r="AM13" s="142">
        <f t="shared" si="16"/>
        <v>0.20935298516228684</v>
      </c>
      <c r="AN13" s="141">
        <f t="shared" si="16"/>
        <v>9.5379244818187825E-3</v>
      </c>
      <c r="AO13" s="142">
        <f t="shared" si="16"/>
        <v>-2.354779718487876E-2</v>
      </c>
      <c r="AP13" s="142">
        <f t="shared" si="16"/>
        <v>8.5591925840830418E-2</v>
      </c>
      <c r="AQ13" s="142">
        <f t="shared" si="16"/>
        <v>-4.9708230528432429E-3</v>
      </c>
      <c r="AR13" s="142">
        <f t="shared" si="16"/>
        <v>-8.9147737088629553E-2</v>
      </c>
      <c r="AS13" s="142">
        <f t="shared" si="16"/>
        <v>-0.26214580869321102</v>
      </c>
      <c r="AT13" s="142">
        <f t="shared" si="16"/>
        <v>-0.30045388872395218</v>
      </c>
      <c r="AU13" s="142">
        <f t="shared" si="16"/>
        <v>0.25908828108887438</v>
      </c>
      <c r="AV13" s="141">
        <f t="shared" si="16"/>
        <v>-5.8044841206377096E-2</v>
      </c>
      <c r="AW13" s="142">
        <f t="shared" si="16"/>
        <v>0</v>
      </c>
      <c r="AX13" s="142">
        <f t="shared" si="16"/>
        <v>0</v>
      </c>
      <c r="AY13" s="142">
        <f t="shared" si="16"/>
        <v>0</v>
      </c>
      <c r="AZ13" s="142">
        <f t="shared" si="16"/>
        <v>0</v>
      </c>
      <c r="BA13" s="142">
        <f t="shared" si="16"/>
        <v>0</v>
      </c>
      <c r="BB13" s="142">
        <f t="shared" si="16"/>
        <v>0</v>
      </c>
      <c r="BC13" s="142">
        <f t="shared" si="16"/>
        <v>0</v>
      </c>
      <c r="BD13" s="141">
        <f t="shared" si="16"/>
        <v>0</v>
      </c>
    </row>
    <row r="14" spans="1:56" s="2" customFormat="1" ht="12.75" hidden="1" customHeight="1" outlineLevel="1" x14ac:dyDescent="0.2">
      <c r="A14" s="268"/>
      <c r="B14" s="86"/>
      <c r="C14" s="20" t="s">
        <v>22</v>
      </c>
      <c r="D14" s="5" t="s">
        <v>9</v>
      </c>
      <c r="E14" s="5"/>
      <c r="F14" s="5"/>
      <c r="G14" s="15"/>
      <c r="H14" s="143">
        <f t="shared" ref="H14:H20" si="17">SUMIF($I$3:$BD$3,$H$3,$I14:$BD14)</f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3"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3">
        <v>0</v>
      </c>
      <c r="Y14" s="144">
        <v>0</v>
      </c>
      <c r="Z14" s="144">
        <v>0</v>
      </c>
      <c r="AA14" s="144">
        <v>0</v>
      </c>
      <c r="AB14" s="144">
        <v>0</v>
      </c>
      <c r="AC14" s="144">
        <v>0</v>
      </c>
      <c r="AD14" s="144">
        <v>0</v>
      </c>
      <c r="AE14" s="144">
        <v>0</v>
      </c>
      <c r="AF14" s="143">
        <v>0</v>
      </c>
      <c r="AG14" s="144">
        <v>0</v>
      </c>
      <c r="AH14" s="144">
        <v>0</v>
      </c>
      <c r="AI14" s="144">
        <v>0</v>
      </c>
      <c r="AJ14" s="144">
        <v>0</v>
      </c>
      <c r="AK14" s="144">
        <v>0</v>
      </c>
      <c r="AL14" s="144">
        <v>0</v>
      </c>
      <c r="AM14" s="144">
        <v>0</v>
      </c>
      <c r="AN14" s="143">
        <v>0</v>
      </c>
      <c r="AO14" s="144">
        <v>0</v>
      </c>
      <c r="AP14" s="144">
        <v>0</v>
      </c>
      <c r="AQ14" s="144">
        <v>0</v>
      </c>
      <c r="AR14" s="144">
        <v>0</v>
      </c>
      <c r="AS14" s="144">
        <v>0</v>
      </c>
      <c r="AT14" s="144">
        <v>0</v>
      </c>
      <c r="AU14" s="144">
        <v>0</v>
      </c>
      <c r="AV14" s="143">
        <v>0</v>
      </c>
      <c r="AW14" s="144">
        <v>0</v>
      </c>
      <c r="AX14" s="144">
        <v>0</v>
      </c>
      <c r="AY14" s="144">
        <v>0</v>
      </c>
      <c r="AZ14" s="144">
        <v>0</v>
      </c>
      <c r="BA14" s="144">
        <v>0</v>
      </c>
      <c r="BB14" s="144">
        <v>0</v>
      </c>
      <c r="BC14" s="144">
        <v>0</v>
      </c>
      <c r="BD14" s="143">
        <v>0</v>
      </c>
    </row>
    <row r="15" spans="1:56" s="2" customFormat="1" ht="12.75" hidden="1" customHeight="1" outlineLevel="1" x14ac:dyDescent="0.2">
      <c r="A15" s="268"/>
      <c r="B15" s="86"/>
      <c r="C15" s="20" t="s">
        <v>23</v>
      </c>
      <c r="D15" s="5" t="s">
        <v>9</v>
      </c>
      <c r="E15" s="5"/>
      <c r="F15" s="5"/>
      <c r="G15" s="15"/>
      <c r="H15" s="143">
        <f t="shared" si="17"/>
        <v>39358</v>
      </c>
      <c r="I15" s="144">
        <f>I60+I71+I82+I93+I104+I115+I126+I137+I148+I159+I170+I181+I192+I236</f>
        <v>1650</v>
      </c>
      <c r="J15" s="144">
        <f>J60+J71+J82+J93+J104+J115+J126+J137+J148+J159+J170+J181+J192+J236</f>
        <v>1797</v>
      </c>
      <c r="K15" s="144">
        <f>K60+K71+K82+K93+K104+K115+K126+K137+K148+K159+K170+K181+K192+K236</f>
        <v>1405</v>
      </c>
      <c r="L15" s="144">
        <f t="shared" ref="L15:O15" si="18">L60+L71+L82+L93+L104+L115+L126+L137+L148+L159+L170+L181+L192+L236</f>
        <v>1627</v>
      </c>
      <c r="M15" s="144">
        <f t="shared" si="18"/>
        <v>1520</v>
      </c>
      <c r="N15" s="144">
        <f t="shared" si="18"/>
        <v>6233</v>
      </c>
      <c r="O15" s="144">
        <f t="shared" si="18"/>
        <v>2505</v>
      </c>
      <c r="P15" s="143">
        <f>P60+P71+P82+P93+P104+P115+P126+P137+P148+P159+P170+P181+P192+P236</f>
        <v>16737</v>
      </c>
      <c r="Q15" s="144">
        <f t="shared" ref="Q15:W15" si="19">Q60+Q71+Q82+Q93+Q104+Q115+Q126+Q137+Q148+Q159+Q170+Q181+Q192+Q236</f>
        <v>1879</v>
      </c>
      <c r="R15" s="144">
        <f t="shared" si="19"/>
        <v>1884</v>
      </c>
      <c r="S15" s="144">
        <f t="shared" si="19"/>
        <v>1623</v>
      </c>
      <c r="T15" s="144">
        <f t="shared" si="19"/>
        <v>1250</v>
      </c>
      <c r="U15" s="144">
        <f t="shared" si="19"/>
        <v>1089</v>
      </c>
      <c r="V15" s="144">
        <f t="shared" si="19"/>
        <v>1032</v>
      </c>
      <c r="W15" s="144">
        <f t="shared" si="19"/>
        <v>1064</v>
      </c>
      <c r="X15" s="143">
        <f>X60+X71+X82+X93+X104+X115+X126+X137+X148+X159+X170+X181+X192+X236</f>
        <v>9821</v>
      </c>
      <c r="Y15" s="144">
        <f t="shared" ref="Y15:AE15" si="20">Y60+Y71+Y82+Y93+Y104+Y115+Y126+Y137+Y148+Y159+Y170+Y181+Y192+Y236</f>
        <v>1450</v>
      </c>
      <c r="Z15" s="144">
        <f t="shared" si="20"/>
        <v>1226</v>
      </c>
      <c r="AA15" s="144">
        <f t="shared" si="20"/>
        <v>1278</v>
      </c>
      <c r="AB15" s="144">
        <f t="shared" si="20"/>
        <v>1152</v>
      </c>
      <c r="AC15" s="144">
        <f t="shared" si="20"/>
        <v>1004</v>
      </c>
      <c r="AD15" s="144">
        <f t="shared" si="20"/>
        <v>985</v>
      </c>
      <c r="AE15" s="144">
        <f t="shared" si="20"/>
        <v>764</v>
      </c>
      <c r="AF15" s="143">
        <f>AF60+AF71+AF82+AF93+AF104+AF115+AF126+AF137+AF148+AF159+AF170+AF181+AF192+AF236</f>
        <v>7859</v>
      </c>
      <c r="AG15" s="144">
        <f t="shared" ref="AG15:AM15" si="21">AG60+AG71+AG82+AG93+AG104+AG115+AG126+AG137+AG148+AG159+AG170+AG181+AG192+AG236</f>
        <v>1074</v>
      </c>
      <c r="AH15" s="144">
        <f t="shared" si="21"/>
        <v>1802</v>
      </c>
      <c r="AI15" s="144">
        <f t="shared" si="21"/>
        <v>1213</v>
      </c>
      <c r="AJ15" s="144">
        <f t="shared" si="21"/>
        <v>934</v>
      </c>
      <c r="AK15" s="144">
        <f t="shared" si="21"/>
        <v>673</v>
      </c>
      <c r="AL15" s="144">
        <f t="shared" si="21"/>
        <v>771</v>
      </c>
      <c r="AM15" s="144">
        <f t="shared" si="21"/>
        <v>745</v>
      </c>
      <c r="AN15" s="143">
        <f>AN60+AN71+AN82+AN93+AN104+AN115+AN126+AN137+AN148+AN159+AN170+AN181+AN192+AN236</f>
        <v>7212</v>
      </c>
      <c r="AO15" s="144">
        <f t="shared" ref="AO15:AU15" si="22">AO60+AO71+AO82+AO93+AO104+AO115+AO126+AO137+AO148+AO159+AO170+AO181+AO192+AO236</f>
        <v>888</v>
      </c>
      <c r="AP15" s="144">
        <f t="shared" si="22"/>
        <v>996</v>
      </c>
      <c r="AQ15" s="144">
        <f t="shared" si="22"/>
        <v>935</v>
      </c>
      <c r="AR15" s="144">
        <f t="shared" si="22"/>
        <v>825</v>
      </c>
      <c r="AS15" s="144">
        <f t="shared" si="22"/>
        <v>627</v>
      </c>
      <c r="AT15" s="144">
        <f t="shared" si="22"/>
        <v>577</v>
      </c>
      <c r="AU15" s="144">
        <f t="shared" si="22"/>
        <v>880</v>
      </c>
      <c r="AV15" s="143">
        <f>AV60+AV71+AV82+AV93+AV104+AV115+AV126+AV137+AV148+AV159+AV170+AV181+AV192+AV236</f>
        <v>5728</v>
      </c>
      <c r="AW15" s="144">
        <f t="shared" ref="AW15:BC15" si="23">AW60+AW71+AW82+AW93+AW104+AW115+AW126+AW137+AW148+AW159+AW170+AW181+AW192+AW236</f>
        <v>0</v>
      </c>
      <c r="AX15" s="144">
        <f t="shared" si="23"/>
        <v>0</v>
      </c>
      <c r="AY15" s="144">
        <f t="shared" si="23"/>
        <v>0</v>
      </c>
      <c r="AZ15" s="144">
        <f t="shared" si="23"/>
        <v>0</v>
      </c>
      <c r="BA15" s="144">
        <f t="shared" si="23"/>
        <v>0</v>
      </c>
      <c r="BB15" s="144">
        <f t="shared" si="23"/>
        <v>0</v>
      </c>
      <c r="BC15" s="144">
        <f t="shared" si="23"/>
        <v>0</v>
      </c>
      <c r="BD15" s="143">
        <f>BD60+BD71+BD82+BD93+BD104+BD115+BD126+BD137+BD148+BD159+BD170+BD181+BD192+BD236</f>
        <v>0</v>
      </c>
    </row>
    <row r="16" spans="1:56" s="2" customFormat="1" ht="12.75" customHeight="1" collapsed="1" x14ac:dyDescent="0.2">
      <c r="A16" s="268"/>
      <c r="B16" s="65"/>
      <c r="C16" s="19" t="s">
        <v>2</v>
      </c>
      <c r="D16" s="5" t="s">
        <v>9</v>
      </c>
      <c r="E16" s="5"/>
      <c r="F16" s="5"/>
      <c r="G16" s="15"/>
      <c r="H16" s="143">
        <f t="shared" si="17"/>
        <v>39358</v>
      </c>
      <c r="I16" s="144">
        <f>I14+I15</f>
        <v>1650</v>
      </c>
      <c r="J16" s="144">
        <f>J14+J15</f>
        <v>1797</v>
      </c>
      <c r="K16" s="144">
        <f>K14+K15</f>
        <v>1405</v>
      </c>
      <c r="L16" s="144">
        <f t="shared" ref="L16:O16" si="24">L14+L15</f>
        <v>1627</v>
      </c>
      <c r="M16" s="144">
        <f t="shared" si="24"/>
        <v>1520</v>
      </c>
      <c r="N16" s="144">
        <f t="shared" si="24"/>
        <v>6233</v>
      </c>
      <c r="O16" s="144">
        <f t="shared" si="24"/>
        <v>2505</v>
      </c>
      <c r="P16" s="143">
        <f>P14+P15</f>
        <v>16737</v>
      </c>
      <c r="Q16" s="144">
        <f t="shared" ref="P16:AE16" si="25">Q14+Q15</f>
        <v>1879</v>
      </c>
      <c r="R16" s="144">
        <f t="shared" si="25"/>
        <v>1884</v>
      </c>
      <c r="S16" s="144">
        <f t="shared" si="25"/>
        <v>1623</v>
      </c>
      <c r="T16" s="144">
        <f t="shared" si="25"/>
        <v>1250</v>
      </c>
      <c r="U16" s="144">
        <f t="shared" si="25"/>
        <v>1089</v>
      </c>
      <c r="V16" s="144">
        <f t="shared" si="25"/>
        <v>1032</v>
      </c>
      <c r="W16" s="144">
        <f t="shared" si="25"/>
        <v>1064</v>
      </c>
      <c r="X16" s="143">
        <f>X14+X15</f>
        <v>9821</v>
      </c>
      <c r="Y16" s="144">
        <f t="shared" si="25"/>
        <v>1450</v>
      </c>
      <c r="Z16" s="144">
        <f t="shared" si="25"/>
        <v>1226</v>
      </c>
      <c r="AA16" s="144">
        <f t="shared" si="25"/>
        <v>1278</v>
      </c>
      <c r="AB16" s="144">
        <f t="shared" si="25"/>
        <v>1152</v>
      </c>
      <c r="AC16" s="144">
        <f t="shared" si="25"/>
        <v>1004</v>
      </c>
      <c r="AD16" s="144">
        <f t="shared" si="25"/>
        <v>985</v>
      </c>
      <c r="AE16" s="144">
        <f t="shared" si="25"/>
        <v>764</v>
      </c>
      <c r="AF16" s="143">
        <f>AF14+AF15</f>
        <v>7859</v>
      </c>
      <c r="AG16" s="144">
        <f t="shared" ref="AF16:BD16" si="26">AG14+AG15</f>
        <v>1074</v>
      </c>
      <c r="AH16" s="144">
        <f t="shared" si="26"/>
        <v>1802</v>
      </c>
      <c r="AI16" s="144">
        <f t="shared" si="26"/>
        <v>1213</v>
      </c>
      <c r="AJ16" s="144">
        <f t="shared" si="26"/>
        <v>934</v>
      </c>
      <c r="AK16" s="144">
        <f t="shared" si="26"/>
        <v>673</v>
      </c>
      <c r="AL16" s="144">
        <f t="shared" si="26"/>
        <v>771</v>
      </c>
      <c r="AM16" s="144">
        <f t="shared" si="26"/>
        <v>745</v>
      </c>
      <c r="AN16" s="143">
        <f>AN14+AN15</f>
        <v>7212</v>
      </c>
      <c r="AO16" s="144">
        <f t="shared" si="26"/>
        <v>888</v>
      </c>
      <c r="AP16" s="144">
        <f t="shared" si="26"/>
        <v>996</v>
      </c>
      <c r="AQ16" s="144">
        <f t="shared" si="26"/>
        <v>935</v>
      </c>
      <c r="AR16" s="144">
        <f t="shared" si="26"/>
        <v>825</v>
      </c>
      <c r="AS16" s="144">
        <f t="shared" si="26"/>
        <v>627</v>
      </c>
      <c r="AT16" s="144">
        <f t="shared" si="26"/>
        <v>577</v>
      </c>
      <c r="AU16" s="144">
        <f t="shared" si="26"/>
        <v>880</v>
      </c>
      <c r="AV16" s="143">
        <f>AV14+AV15</f>
        <v>5728</v>
      </c>
      <c r="AW16" s="144">
        <f t="shared" si="26"/>
        <v>0</v>
      </c>
      <c r="AX16" s="144">
        <f t="shared" si="26"/>
        <v>0</v>
      </c>
      <c r="AY16" s="144">
        <f t="shared" si="26"/>
        <v>0</v>
      </c>
      <c r="AZ16" s="144">
        <f t="shared" si="26"/>
        <v>0</v>
      </c>
      <c r="BA16" s="144">
        <f t="shared" si="26"/>
        <v>0</v>
      </c>
      <c r="BB16" s="144">
        <f t="shared" si="26"/>
        <v>0</v>
      </c>
      <c r="BC16" s="144">
        <f t="shared" si="26"/>
        <v>0</v>
      </c>
      <c r="BD16" s="143">
        <f>BD14+BD15</f>
        <v>0</v>
      </c>
    </row>
    <row r="17" spans="1:56" s="2" customFormat="1" ht="12.75" hidden="1" customHeight="1" outlineLevel="1" x14ac:dyDescent="0.2">
      <c r="A17" s="268"/>
      <c r="B17" s="65"/>
      <c r="C17" s="20" t="s">
        <v>24</v>
      </c>
      <c r="D17" s="5" t="s">
        <v>9</v>
      </c>
      <c r="E17" s="5"/>
      <c r="F17" s="5"/>
      <c r="G17" s="15"/>
      <c r="H17" s="143">
        <f t="shared" si="17"/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3"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3">
        <v>0</v>
      </c>
      <c r="Y17" s="144">
        <v>0</v>
      </c>
      <c r="Z17" s="144">
        <v>0</v>
      </c>
      <c r="AA17" s="144">
        <v>0</v>
      </c>
      <c r="AB17" s="144">
        <v>0</v>
      </c>
      <c r="AC17" s="144">
        <v>0</v>
      </c>
      <c r="AD17" s="144">
        <v>0</v>
      </c>
      <c r="AE17" s="144">
        <v>0</v>
      </c>
      <c r="AF17" s="143">
        <v>0</v>
      </c>
      <c r="AG17" s="144">
        <v>0</v>
      </c>
      <c r="AH17" s="144">
        <v>0</v>
      </c>
      <c r="AI17" s="144">
        <v>0</v>
      </c>
      <c r="AJ17" s="144">
        <v>0</v>
      </c>
      <c r="AK17" s="144">
        <v>0</v>
      </c>
      <c r="AL17" s="144">
        <v>0</v>
      </c>
      <c r="AM17" s="144">
        <v>0</v>
      </c>
      <c r="AN17" s="143">
        <v>0</v>
      </c>
      <c r="AO17" s="144">
        <v>0</v>
      </c>
      <c r="AP17" s="144">
        <v>0</v>
      </c>
      <c r="AQ17" s="144">
        <v>0</v>
      </c>
      <c r="AR17" s="144">
        <v>0</v>
      </c>
      <c r="AS17" s="144">
        <v>0</v>
      </c>
      <c r="AT17" s="144">
        <v>0</v>
      </c>
      <c r="AU17" s="144">
        <v>0</v>
      </c>
      <c r="AV17" s="143">
        <v>0</v>
      </c>
      <c r="AW17" s="144">
        <v>0</v>
      </c>
      <c r="AX17" s="144">
        <v>0</v>
      </c>
      <c r="AY17" s="144">
        <v>0</v>
      </c>
      <c r="AZ17" s="144">
        <v>0</v>
      </c>
      <c r="BA17" s="144">
        <v>0</v>
      </c>
      <c r="BB17" s="144">
        <v>0</v>
      </c>
      <c r="BC17" s="144">
        <v>0</v>
      </c>
      <c r="BD17" s="143">
        <v>0</v>
      </c>
    </row>
    <row r="18" spans="1:56" s="2" customFormat="1" ht="12.75" hidden="1" customHeight="1" outlineLevel="1" x14ac:dyDescent="0.2">
      <c r="A18" s="268"/>
      <c r="B18" s="65"/>
      <c r="C18" s="20" t="s">
        <v>25</v>
      </c>
      <c r="D18" s="5" t="s">
        <v>9</v>
      </c>
      <c r="E18" s="5"/>
      <c r="F18" s="5"/>
      <c r="G18" s="15"/>
      <c r="H18" s="143">
        <f t="shared" si="17"/>
        <v>29959</v>
      </c>
      <c r="I18" s="144">
        <f>I61+I72+I83+I94+I105+I116+I127+I138+I149+I160+I171+I182+I193+I237</f>
        <v>1615</v>
      </c>
      <c r="J18" s="144">
        <f>J61+J72+J83+J94+J105+J116+J127+J138+J149+J160+J171+J182+J193+J237</f>
        <v>1744</v>
      </c>
      <c r="K18" s="144">
        <f>K61+K72+K83+K94+K105+K116+K127+K138+K149+K160+K171+K182+K193+K237</f>
        <v>1383</v>
      </c>
      <c r="L18" s="144">
        <f t="shared" ref="L18:O18" si="27">L61+L72+L83+L94+L105+L116+L127+L138+L149+L160+L171+L182+L193+L237</f>
        <v>1607</v>
      </c>
      <c r="M18" s="144">
        <f t="shared" si="27"/>
        <v>1415</v>
      </c>
      <c r="N18" s="144">
        <f t="shared" si="27"/>
        <v>698</v>
      </c>
      <c r="O18" s="144">
        <f t="shared" si="27"/>
        <v>1258</v>
      </c>
      <c r="P18" s="143">
        <f>P61+P72+P83+P94+P105+P116+P127+P138+P149+P160+P171+P182+P193+P237</f>
        <v>9720</v>
      </c>
      <c r="Q18" s="144">
        <f t="shared" ref="Q18:W18" si="28">Q61+Q72+Q83+Q94+Q105+Q116+Q127+Q138+Q149+Q160+Q171+Q182+Q193+Q237</f>
        <v>1585</v>
      </c>
      <c r="R18" s="144">
        <f t="shared" si="28"/>
        <v>1238</v>
      </c>
      <c r="S18" s="144">
        <f t="shared" si="28"/>
        <v>1513</v>
      </c>
      <c r="T18" s="144">
        <f t="shared" si="28"/>
        <v>1179</v>
      </c>
      <c r="U18" s="144">
        <f t="shared" si="28"/>
        <v>1081</v>
      </c>
      <c r="V18" s="144">
        <f t="shared" si="28"/>
        <v>999</v>
      </c>
      <c r="W18" s="144">
        <f t="shared" si="28"/>
        <v>1060</v>
      </c>
      <c r="X18" s="143">
        <f>X61+X72+X83+X94+X105+X116+X127+X138+X149+X160+X171+X182+X193+X237</f>
        <v>8655</v>
      </c>
      <c r="Y18" s="144">
        <f t="shared" ref="Y18:AE18" si="29">Y61+Y72+Y83+Y94+Y105+Y116+Y127+Y138+Y149+Y160+Y171+Y182+Y193+Y237</f>
        <v>1407</v>
      </c>
      <c r="Z18" s="144">
        <f t="shared" si="29"/>
        <v>1212</v>
      </c>
      <c r="AA18" s="144">
        <f t="shared" si="29"/>
        <v>1261</v>
      </c>
      <c r="AB18" s="144">
        <f t="shared" si="29"/>
        <v>1144</v>
      </c>
      <c r="AC18" s="144">
        <f t="shared" si="29"/>
        <v>954</v>
      </c>
      <c r="AD18" s="144">
        <f t="shared" si="29"/>
        <v>934</v>
      </c>
      <c r="AE18" s="144">
        <f t="shared" si="29"/>
        <v>741</v>
      </c>
      <c r="AF18" s="143">
        <f>AF61+AF72+AF83+AF94+AF105+AF116+AF127+AF138+AF149+AF160+AF171+AF182+AF193+AF237</f>
        <v>7653</v>
      </c>
      <c r="AG18" s="144">
        <f t="shared" ref="AG18:AM18" si="30">AG61+AG72+AG83+AG94+AG105+AG116+AG127+AG138+AG149+AG160+AG171+AG182+AG193+AG237</f>
        <v>1002</v>
      </c>
      <c r="AH18" s="144">
        <f t="shared" si="30"/>
        <v>1220</v>
      </c>
      <c r="AI18" s="144">
        <f t="shared" si="30"/>
        <v>1041</v>
      </c>
      <c r="AJ18" s="144">
        <f t="shared" si="30"/>
        <v>886</v>
      </c>
      <c r="AK18" s="144">
        <f t="shared" si="30"/>
        <v>647</v>
      </c>
      <c r="AL18" s="144">
        <f t="shared" si="30"/>
        <v>751</v>
      </c>
      <c r="AM18" s="144">
        <f t="shared" si="30"/>
        <v>738</v>
      </c>
      <c r="AN18" s="143">
        <f>AN61+AN72+AN83+AN94+AN105+AN116+AN127+AN138+AN149+AN160+AN171+AN182+AN193+AN237</f>
        <v>6285</v>
      </c>
      <c r="AO18" s="144">
        <f t="shared" ref="AO18:AU18" si="31">AO61+AO72+AO83+AO94+AO105+AO116+AO127+AO138+AO149+AO160+AO171+AO182+AO193+AO237</f>
        <v>861</v>
      </c>
      <c r="AP18" s="144">
        <f t="shared" si="31"/>
        <v>946</v>
      </c>
      <c r="AQ18" s="144">
        <f t="shared" si="31"/>
        <v>877</v>
      </c>
      <c r="AR18" s="144">
        <f t="shared" si="31"/>
        <v>799</v>
      </c>
      <c r="AS18" s="144">
        <f t="shared" si="31"/>
        <v>570</v>
      </c>
      <c r="AT18" s="144">
        <f t="shared" si="31"/>
        <v>550</v>
      </c>
      <c r="AU18" s="144">
        <f t="shared" si="31"/>
        <v>807</v>
      </c>
      <c r="AV18" s="143">
        <f>AV61+AV72+AV83+AV94+AV105+AV116+AV127+AV138+AV149+AV160+AV171+AV182+AV193+AV237</f>
        <v>5410</v>
      </c>
      <c r="AW18" s="144">
        <f t="shared" ref="AW18:BC18" si="32">AW61+AW72+AW83+AW94+AW105+AW116+AW127+AW138+AW149+AW160+AW171+AW182+AW193+AW237</f>
        <v>0</v>
      </c>
      <c r="AX18" s="144">
        <f t="shared" si="32"/>
        <v>0</v>
      </c>
      <c r="AY18" s="144">
        <f t="shared" si="32"/>
        <v>0</v>
      </c>
      <c r="AZ18" s="144">
        <f t="shared" si="32"/>
        <v>0</v>
      </c>
      <c r="BA18" s="144">
        <f t="shared" si="32"/>
        <v>0</v>
      </c>
      <c r="BB18" s="144">
        <f t="shared" si="32"/>
        <v>0</v>
      </c>
      <c r="BC18" s="144">
        <f t="shared" si="32"/>
        <v>0</v>
      </c>
      <c r="BD18" s="143">
        <f>BD61+BD72+BD83+BD94+BD105+BD116+BD127+BD138+BD149+BD160+BD171+BD182+BD193+BD237</f>
        <v>0</v>
      </c>
    </row>
    <row r="19" spans="1:56" s="2" customFormat="1" ht="12.75" customHeight="1" collapsed="1" x14ac:dyDescent="0.2">
      <c r="A19" s="268"/>
      <c r="B19" s="65"/>
      <c r="C19" s="21" t="s">
        <v>20</v>
      </c>
      <c r="D19" s="5" t="s">
        <v>9</v>
      </c>
      <c r="E19" s="5"/>
      <c r="F19" s="5"/>
      <c r="G19" s="15"/>
      <c r="H19" s="143">
        <f t="shared" si="17"/>
        <v>29959</v>
      </c>
      <c r="I19" s="144">
        <f>I17+I18</f>
        <v>1615</v>
      </c>
      <c r="J19" s="144">
        <f>J17+J18</f>
        <v>1744</v>
      </c>
      <c r="K19" s="144">
        <f>K17+K18</f>
        <v>1383</v>
      </c>
      <c r="L19" s="144">
        <f t="shared" ref="L19:O19" si="33">L17+L18</f>
        <v>1607</v>
      </c>
      <c r="M19" s="144">
        <f t="shared" si="33"/>
        <v>1415</v>
      </c>
      <c r="N19" s="144">
        <f t="shared" si="33"/>
        <v>698</v>
      </c>
      <c r="O19" s="144">
        <f t="shared" si="33"/>
        <v>1258</v>
      </c>
      <c r="P19" s="143">
        <f>P17+P18</f>
        <v>9720</v>
      </c>
      <c r="Q19" s="144">
        <f t="shared" ref="P19:AE19" si="34">Q17+Q18</f>
        <v>1585</v>
      </c>
      <c r="R19" s="144">
        <f t="shared" si="34"/>
        <v>1238</v>
      </c>
      <c r="S19" s="144">
        <f t="shared" si="34"/>
        <v>1513</v>
      </c>
      <c r="T19" s="144">
        <f t="shared" si="34"/>
        <v>1179</v>
      </c>
      <c r="U19" s="144">
        <f t="shared" si="34"/>
        <v>1081</v>
      </c>
      <c r="V19" s="144">
        <f t="shared" si="34"/>
        <v>999</v>
      </c>
      <c r="W19" s="144">
        <f t="shared" si="34"/>
        <v>1060</v>
      </c>
      <c r="X19" s="143">
        <f>X17+X18</f>
        <v>8655</v>
      </c>
      <c r="Y19" s="144">
        <f t="shared" si="34"/>
        <v>1407</v>
      </c>
      <c r="Z19" s="144">
        <f t="shared" si="34"/>
        <v>1212</v>
      </c>
      <c r="AA19" s="144">
        <f t="shared" si="34"/>
        <v>1261</v>
      </c>
      <c r="AB19" s="144">
        <f t="shared" si="34"/>
        <v>1144</v>
      </c>
      <c r="AC19" s="144">
        <f t="shared" si="34"/>
        <v>954</v>
      </c>
      <c r="AD19" s="144">
        <f t="shared" si="34"/>
        <v>934</v>
      </c>
      <c r="AE19" s="144">
        <f t="shared" si="34"/>
        <v>741</v>
      </c>
      <c r="AF19" s="143">
        <f>AF17+AF18</f>
        <v>7653</v>
      </c>
      <c r="AG19" s="144">
        <f t="shared" ref="Y19:BD19" si="35">AG17+AG18</f>
        <v>1002</v>
      </c>
      <c r="AH19" s="144">
        <f t="shared" si="35"/>
        <v>1220</v>
      </c>
      <c r="AI19" s="144">
        <f t="shared" si="35"/>
        <v>1041</v>
      </c>
      <c r="AJ19" s="144">
        <f t="shared" si="35"/>
        <v>886</v>
      </c>
      <c r="AK19" s="144">
        <f t="shared" si="35"/>
        <v>647</v>
      </c>
      <c r="AL19" s="144">
        <f t="shared" si="35"/>
        <v>751</v>
      </c>
      <c r="AM19" s="144">
        <f t="shared" si="35"/>
        <v>738</v>
      </c>
      <c r="AN19" s="143">
        <f>AN17+AN18</f>
        <v>6285</v>
      </c>
      <c r="AO19" s="144">
        <f t="shared" si="35"/>
        <v>861</v>
      </c>
      <c r="AP19" s="144">
        <f t="shared" si="35"/>
        <v>946</v>
      </c>
      <c r="AQ19" s="144">
        <f t="shared" si="35"/>
        <v>877</v>
      </c>
      <c r="AR19" s="144">
        <f t="shared" si="35"/>
        <v>799</v>
      </c>
      <c r="AS19" s="144">
        <f t="shared" si="35"/>
        <v>570</v>
      </c>
      <c r="AT19" s="144">
        <f t="shared" si="35"/>
        <v>550</v>
      </c>
      <c r="AU19" s="144">
        <f t="shared" si="35"/>
        <v>807</v>
      </c>
      <c r="AV19" s="143">
        <f>AV17+AV18</f>
        <v>5410</v>
      </c>
      <c r="AW19" s="144">
        <f t="shared" si="35"/>
        <v>0</v>
      </c>
      <c r="AX19" s="144">
        <f t="shared" si="35"/>
        <v>0</v>
      </c>
      <c r="AY19" s="144">
        <f t="shared" si="35"/>
        <v>0</v>
      </c>
      <c r="AZ19" s="144">
        <f t="shared" si="35"/>
        <v>0</v>
      </c>
      <c r="BA19" s="144">
        <f t="shared" si="35"/>
        <v>0</v>
      </c>
      <c r="BB19" s="144">
        <f t="shared" si="35"/>
        <v>0</v>
      </c>
      <c r="BC19" s="144">
        <f t="shared" si="35"/>
        <v>0</v>
      </c>
      <c r="BD19" s="143">
        <f>BD17+BD18</f>
        <v>0</v>
      </c>
    </row>
    <row r="20" spans="1:56" s="2" customFormat="1" ht="12.75" customHeight="1" x14ac:dyDescent="0.2">
      <c r="A20" s="268"/>
      <c r="B20" s="65"/>
      <c r="C20" s="21" t="s">
        <v>33</v>
      </c>
      <c r="D20" s="5" t="s">
        <v>9</v>
      </c>
      <c r="E20" s="5"/>
      <c r="F20" s="5"/>
      <c r="G20" s="15"/>
      <c r="H20" s="143">
        <f t="shared" si="17"/>
        <v>21008</v>
      </c>
      <c r="I20" s="144">
        <f>I62+I73+I84+I95+I106+I117+I128+I139+I150+I161+I172+I183+I194+I205+I216+I227</f>
        <v>1490</v>
      </c>
      <c r="J20" s="144">
        <f>J62+J73+J84+J95+J106+J117+J128+J139+J150+J161+J172+J183+J194+J205+J216+J227</f>
        <v>1405</v>
      </c>
      <c r="K20" s="144">
        <f>K62+K73+K84+K95+K106+K117+K128+K139+K150+K161+K172+K183+K194+K205+K216+K227</f>
        <v>1253</v>
      </c>
      <c r="L20" s="144">
        <f t="shared" ref="L20:O20" si="36">L62+L73+L84+L95+L106+L117+L128+L139+L150+L161+L172+L183+L194+L205+L216+L227</f>
        <v>1532</v>
      </c>
      <c r="M20" s="144">
        <f t="shared" si="36"/>
        <v>1258</v>
      </c>
      <c r="N20" s="144">
        <f t="shared" si="36"/>
        <v>24</v>
      </c>
      <c r="O20" s="144">
        <f t="shared" si="36"/>
        <v>119</v>
      </c>
      <c r="P20" s="143">
        <f>P62+P73+P84+P95+P106+P117+P128+P139+P150+P161+P172+P183+P194+P205+P216+P227</f>
        <v>7081</v>
      </c>
      <c r="Q20" s="144">
        <f t="shared" ref="Q20:W20" si="37">Q62+Q73+Q84+Q95+Q106+Q117+Q128+Q139+Q150+Q161+Q172+Q183+Q194+Q205+Q216+Q227</f>
        <v>743</v>
      </c>
      <c r="R20" s="144">
        <f t="shared" si="37"/>
        <v>307</v>
      </c>
      <c r="S20" s="144">
        <f t="shared" si="37"/>
        <v>1094</v>
      </c>
      <c r="T20" s="144">
        <f t="shared" si="37"/>
        <v>877</v>
      </c>
      <c r="U20" s="144">
        <f t="shared" si="37"/>
        <v>1044</v>
      </c>
      <c r="V20" s="144">
        <f t="shared" si="37"/>
        <v>855</v>
      </c>
      <c r="W20" s="144">
        <f t="shared" si="37"/>
        <v>1010</v>
      </c>
      <c r="X20" s="143">
        <f>X62+X73+X84+X95+X106+X117+X128+X139+X150+X161+X172+X183+X194+X205+X216+X227</f>
        <v>5930</v>
      </c>
      <c r="Y20" s="144">
        <f t="shared" ref="Y20:AE20" si="38">Y62+Y73+Y84+Y95+Y106+Y117+Y128+Y139+Y150+Y161+Y172+Y183+Y194+Y205+Y216+Y227</f>
        <v>1237</v>
      </c>
      <c r="Z20" s="144">
        <f t="shared" si="38"/>
        <v>1094</v>
      </c>
      <c r="AA20" s="144">
        <f t="shared" si="38"/>
        <v>1162</v>
      </c>
      <c r="AB20" s="144">
        <f t="shared" si="38"/>
        <v>1086</v>
      </c>
      <c r="AC20" s="144">
        <f t="shared" si="38"/>
        <v>773</v>
      </c>
      <c r="AD20" s="144">
        <f t="shared" si="38"/>
        <v>753</v>
      </c>
      <c r="AE20" s="144">
        <f t="shared" si="38"/>
        <v>689</v>
      </c>
      <c r="AF20" s="143">
        <f>AF62+AF73+AF84+AF95+AF106+AF117+AF128+AF139+AF150+AF161+AF172+AF183+AF194+AF205+AF216+AF227</f>
        <v>6794</v>
      </c>
      <c r="AG20" s="144">
        <f t="shared" ref="AG20:AM20" si="39">AG62+AG73+AG84+AG95+AG106+AG117+AG128+AG139+AG150+AG161+AG172+AG183+AG194+AG205+AG216+AG227</f>
        <v>583</v>
      </c>
      <c r="AH20" s="144">
        <f t="shared" si="39"/>
        <v>369</v>
      </c>
      <c r="AI20" s="144">
        <f t="shared" si="39"/>
        <v>510</v>
      </c>
      <c r="AJ20" s="144">
        <f t="shared" si="39"/>
        <v>612</v>
      </c>
      <c r="AK20" s="144">
        <f t="shared" si="39"/>
        <v>554</v>
      </c>
      <c r="AL20" s="144">
        <f t="shared" si="39"/>
        <v>647</v>
      </c>
      <c r="AM20" s="144">
        <f t="shared" si="39"/>
        <v>664</v>
      </c>
      <c r="AN20" s="143">
        <f>AN62+AN73+AN84+AN95+AN106+AN117+AN128+AN139+AN150+AN161+AN172+AN183+AN194+AN205+AN216+AN227</f>
        <v>3939</v>
      </c>
      <c r="AO20" s="144">
        <f t="shared" ref="AO20:AU20" si="40">AO62+AO73+AO84+AO95+AO106+AO117+AO128+AO139+AO150+AO161+AO172+AO183+AO194+AO205+AO216+AO227</f>
        <v>739</v>
      </c>
      <c r="AP20" s="144">
        <f t="shared" si="40"/>
        <v>663</v>
      </c>
      <c r="AQ20" s="144">
        <f t="shared" si="40"/>
        <v>651</v>
      </c>
      <c r="AR20" s="144">
        <f t="shared" si="40"/>
        <v>694</v>
      </c>
      <c r="AS20" s="144">
        <f t="shared" si="40"/>
        <v>405</v>
      </c>
      <c r="AT20" s="144">
        <f t="shared" si="40"/>
        <v>403</v>
      </c>
      <c r="AU20" s="144">
        <f t="shared" si="40"/>
        <v>647</v>
      </c>
      <c r="AV20" s="143">
        <f>AV62+AV73+AV84+AV95+AV106+AV117+AV128+AV139+AV150+AV161+AV172+AV183+AV194+AV205+AV216+AV227</f>
        <v>4202</v>
      </c>
      <c r="AW20" s="144">
        <f t="shared" ref="AW20:BC20" si="41">AW62+AW73+AW84+AW95+AW106+AW117+AW128+AW139+AW150+AW161+AW172+AW183+AW194+AW205+AW216+AW227</f>
        <v>0</v>
      </c>
      <c r="AX20" s="144">
        <f t="shared" si="41"/>
        <v>0</v>
      </c>
      <c r="AY20" s="144">
        <f t="shared" si="41"/>
        <v>0</v>
      </c>
      <c r="AZ20" s="144">
        <f t="shared" si="41"/>
        <v>0</v>
      </c>
      <c r="BA20" s="144">
        <f t="shared" si="41"/>
        <v>0</v>
      </c>
      <c r="BB20" s="144">
        <f t="shared" si="41"/>
        <v>0</v>
      </c>
      <c r="BC20" s="144">
        <f t="shared" si="41"/>
        <v>0</v>
      </c>
      <c r="BD20" s="143">
        <f>BD62+BD73+BD84+BD95+BD106+BD117+BD128+BD139+BD150+BD161+BD172+BD183+BD194+BD205+BD216+BD227</f>
        <v>0</v>
      </c>
    </row>
    <row r="21" spans="1:56" s="48" customFormat="1" ht="12.75" customHeight="1" x14ac:dyDescent="0.2">
      <c r="A21" s="41"/>
      <c r="B21" s="66"/>
      <c r="C21" s="42" t="s">
        <v>13</v>
      </c>
      <c r="D21" s="43" t="s">
        <v>4</v>
      </c>
      <c r="E21" s="43"/>
      <c r="F21" s="43"/>
      <c r="G21" s="44"/>
      <c r="H21" s="145">
        <f t="shared" ref="H21:AM21" si="42">IF(ISERROR(H20/H15),0,H20/H15)</f>
        <v>0.53376695970323695</v>
      </c>
      <c r="I21" s="146">
        <f t="shared" si="42"/>
        <v>0.90303030303030307</v>
      </c>
      <c r="J21" s="146">
        <f t="shared" si="42"/>
        <v>0.78185865331107396</v>
      </c>
      <c r="K21" s="146">
        <f t="shared" si="42"/>
        <v>0.89181494661921712</v>
      </c>
      <c r="L21" s="146">
        <f t="shared" si="42"/>
        <v>0.94161032575291947</v>
      </c>
      <c r="M21" s="146">
        <f t="shared" si="42"/>
        <v>0.82763157894736838</v>
      </c>
      <c r="N21" s="146">
        <f t="shared" si="42"/>
        <v>3.850473287341569E-3</v>
      </c>
      <c r="O21" s="146">
        <f t="shared" si="42"/>
        <v>4.7504990019960079E-2</v>
      </c>
      <c r="P21" s="145">
        <f t="shared" si="42"/>
        <v>0.42307462508215332</v>
      </c>
      <c r="Q21" s="146">
        <f t="shared" si="42"/>
        <v>0.39542309739222992</v>
      </c>
      <c r="R21" s="146">
        <f t="shared" si="42"/>
        <v>0.16295116772823778</v>
      </c>
      <c r="S21" s="146">
        <f t="shared" si="42"/>
        <v>0.67406038200862595</v>
      </c>
      <c r="T21" s="146">
        <f t="shared" si="42"/>
        <v>0.7016</v>
      </c>
      <c r="U21" s="146">
        <f t="shared" si="42"/>
        <v>0.95867768595041325</v>
      </c>
      <c r="V21" s="146">
        <f t="shared" si="42"/>
        <v>0.82848837209302328</v>
      </c>
      <c r="W21" s="146">
        <f t="shared" si="42"/>
        <v>0.9492481203007519</v>
      </c>
      <c r="X21" s="145">
        <f t="shared" si="42"/>
        <v>0.60380816617452393</v>
      </c>
      <c r="Y21" s="146">
        <f t="shared" si="42"/>
        <v>0.85310344827586204</v>
      </c>
      <c r="Z21" s="146">
        <f t="shared" si="42"/>
        <v>0.8923327895595432</v>
      </c>
      <c r="AA21" s="146">
        <f t="shared" si="42"/>
        <v>0.90923317683881066</v>
      </c>
      <c r="AB21" s="146">
        <f t="shared" si="42"/>
        <v>0.94270833333333337</v>
      </c>
      <c r="AC21" s="146">
        <f t="shared" si="42"/>
        <v>0.76992031872509958</v>
      </c>
      <c r="AD21" s="146">
        <f t="shared" si="42"/>
        <v>0.76446700507614218</v>
      </c>
      <c r="AE21" s="146">
        <f t="shared" si="42"/>
        <v>0.90183246073298429</v>
      </c>
      <c r="AF21" s="145">
        <f t="shared" si="42"/>
        <v>0.8644865759002418</v>
      </c>
      <c r="AG21" s="146">
        <f t="shared" si="42"/>
        <v>0.54283054003724396</v>
      </c>
      <c r="AH21" s="146">
        <f t="shared" si="42"/>
        <v>0.20477247502774695</v>
      </c>
      <c r="AI21" s="146">
        <f t="shared" si="42"/>
        <v>0.42044517724649627</v>
      </c>
      <c r="AJ21" s="146">
        <f t="shared" si="42"/>
        <v>0.65524625267665948</v>
      </c>
      <c r="AK21" s="146">
        <f t="shared" si="42"/>
        <v>0.82317979197622582</v>
      </c>
      <c r="AL21" s="146">
        <f t="shared" si="42"/>
        <v>0.83916990920881973</v>
      </c>
      <c r="AM21" s="146">
        <f t="shared" si="42"/>
        <v>0.89127516778523486</v>
      </c>
      <c r="AN21" s="145">
        <f t="shared" ref="AN21:BD21" si="43">IF(ISERROR(AN20/AN15),0,AN20/AN15)</f>
        <v>0.54617304492512475</v>
      </c>
      <c r="AO21" s="146">
        <f t="shared" si="43"/>
        <v>0.8322072072072072</v>
      </c>
      <c r="AP21" s="146">
        <f t="shared" si="43"/>
        <v>0.66566265060240959</v>
      </c>
      <c r="AQ21" s="146">
        <f t="shared" si="43"/>
        <v>0.69625668449197864</v>
      </c>
      <c r="AR21" s="146">
        <f t="shared" si="43"/>
        <v>0.84121212121212119</v>
      </c>
      <c r="AS21" s="146">
        <f t="shared" si="43"/>
        <v>0.64593301435406703</v>
      </c>
      <c r="AT21" s="146">
        <f t="shared" si="43"/>
        <v>0.69844020797227035</v>
      </c>
      <c r="AU21" s="146">
        <f t="shared" si="43"/>
        <v>0.73522727272727273</v>
      </c>
      <c r="AV21" s="145">
        <f t="shared" si="43"/>
        <v>0.7335893854748603</v>
      </c>
      <c r="AW21" s="46">
        <f t="shared" si="43"/>
        <v>0</v>
      </c>
      <c r="AX21" s="47">
        <f t="shared" si="43"/>
        <v>0</v>
      </c>
      <c r="AY21" s="47">
        <f t="shared" si="43"/>
        <v>0</v>
      </c>
      <c r="AZ21" s="47">
        <f t="shared" si="43"/>
        <v>0</v>
      </c>
      <c r="BA21" s="47">
        <f t="shared" si="43"/>
        <v>0</v>
      </c>
      <c r="BB21" s="47">
        <f t="shared" si="43"/>
        <v>0</v>
      </c>
      <c r="BC21" s="47">
        <f t="shared" si="43"/>
        <v>0</v>
      </c>
      <c r="BD21" s="45">
        <f t="shared" si="43"/>
        <v>0</v>
      </c>
    </row>
    <row r="22" spans="1:56" s="48" customFormat="1" ht="12.75" customHeight="1" x14ac:dyDescent="0.2">
      <c r="A22" s="41"/>
      <c r="B22" s="66"/>
      <c r="C22" s="219" t="s">
        <v>144</v>
      </c>
      <c r="D22" s="43" t="s">
        <v>4</v>
      </c>
      <c r="E22" s="43"/>
      <c r="F22" s="43"/>
      <c r="G22" s="44"/>
      <c r="H22" s="145">
        <f t="shared" ref="H22:AM22" si="44">IF(ISERROR((H15-H18)/H15),0,(H15-H18)/H15)</f>
        <v>0.23880786625336653</v>
      </c>
      <c r="I22" s="146">
        <f t="shared" si="44"/>
        <v>2.1212121212121213E-2</v>
      </c>
      <c r="J22" s="146">
        <f t="shared" si="44"/>
        <v>2.9493600445186421E-2</v>
      </c>
      <c r="K22" s="146">
        <f t="shared" si="44"/>
        <v>1.5658362989323844E-2</v>
      </c>
      <c r="L22" s="146">
        <f t="shared" si="44"/>
        <v>1.2292562999385371E-2</v>
      </c>
      <c r="M22" s="146">
        <f t="shared" si="44"/>
        <v>6.9078947368421059E-2</v>
      </c>
      <c r="N22" s="146">
        <f t="shared" si="44"/>
        <v>0.88801540189314931</v>
      </c>
      <c r="O22" s="146">
        <f t="shared" si="44"/>
        <v>0.49780439121756487</v>
      </c>
      <c r="P22" s="145">
        <f t="shared" si="44"/>
        <v>0.41925076178526616</v>
      </c>
      <c r="Q22" s="146">
        <f t="shared" si="44"/>
        <v>0.15646620542841938</v>
      </c>
      <c r="R22" s="146">
        <f t="shared" si="44"/>
        <v>0.34288747346072185</v>
      </c>
      <c r="S22" s="146">
        <f t="shared" si="44"/>
        <v>6.7775723967960569E-2</v>
      </c>
      <c r="T22" s="146">
        <f t="shared" si="44"/>
        <v>5.6800000000000003E-2</v>
      </c>
      <c r="U22" s="146">
        <f t="shared" si="44"/>
        <v>7.3461891643709825E-3</v>
      </c>
      <c r="V22" s="146">
        <f t="shared" si="44"/>
        <v>3.1976744186046513E-2</v>
      </c>
      <c r="W22" s="146">
        <f t="shared" si="44"/>
        <v>3.7593984962406013E-3</v>
      </c>
      <c r="X22" s="145">
        <f t="shared" si="44"/>
        <v>0.11872518073515935</v>
      </c>
      <c r="Y22" s="146">
        <f t="shared" si="44"/>
        <v>2.9655172413793104E-2</v>
      </c>
      <c r="Z22" s="146">
        <f t="shared" si="44"/>
        <v>1.1419249592169658E-2</v>
      </c>
      <c r="AA22" s="146">
        <f t="shared" si="44"/>
        <v>1.3302034428794992E-2</v>
      </c>
      <c r="AB22" s="146">
        <f t="shared" si="44"/>
        <v>6.9444444444444441E-3</v>
      </c>
      <c r="AC22" s="146">
        <f t="shared" si="44"/>
        <v>4.9800796812749001E-2</v>
      </c>
      <c r="AD22" s="146">
        <f t="shared" si="44"/>
        <v>5.1776649746192893E-2</v>
      </c>
      <c r="AE22" s="146">
        <f t="shared" si="44"/>
        <v>3.0104712041884817E-2</v>
      </c>
      <c r="AF22" s="145">
        <f t="shared" si="44"/>
        <v>2.6211986257793612E-2</v>
      </c>
      <c r="AG22" s="146">
        <f t="shared" si="44"/>
        <v>6.7039106145251395E-2</v>
      </c>
      <c r="AH22" s="146">
        <f t="shared" si="44"/>
        <v>0.32297447280799113</v>
      </c>
      <c r="AI22" s="146">
        <f t="shared" si="44"/>
        <v>0.14179719703215168</v>
      </c>
      <c r="AJ22" s="146">
        <f t="shared" si="44"/>
        <v>5.1391862955032119E-2</v>
      </c>
      <c r="AK22" s="146">
        <f t="shared" si="44"/>
        <v>3.8632986627043092E-2</v>
      </c>
      <c r="AL22" s="146">
        <f t="shared" si="44"/>
        <v>2.5940337224383919E-2</v>
      </c>
      <c r="AM22" s="146">
        <f t="shared" si="44"/>
        <v>9.3959731543624154E-3</v>
      </c>
      <c r="AN22" s="145">
        <f t="shared" ref="AN22:BD22" si="45">IF(ISERROR((AN15-AN18)/AN15),0,(AN15-AN18)/AN15)</f>
        <v>0.12853577371048253</v>
      </c>
      <c r="AO22" s="146">
        <f t="shared" si="45"/>
        <v>3.0405405405405407E-2</v>
      </c>
      <c r="AP22" s="146">
        <f t="shared" si="45"/>
        <v>5.0200803212851405E-2</v>
      </c>
      <c r="AQ22" s="146">
        <f t="shared" si="45"/>
        <v>6.2032085561497328E-2</v>
      </c>
      <c r="AR22" s="146">
        <f t="shared" si="45"/>
        <v>3.1515151515151517E-2</v>
      </c>
      <c r="AS22" s="146">
        <f t="shared" si="45"/>
        <v>9.0909090909090912E-2</v>
      </c>
      <c r="AT22" s="146">
        <f t="shared" si="45"/>
        <v>4.6793760831889082E-2</v>
      </c>
      <c r="AU22" s="146">
        <f t="shared" si="45"/>
        <v>8.2954545454545461E-2</v>
      </c>
      <c r="AV22" s="145">
        <f t="shared" si="45"/>
        <v>5.5516759776536313E-2</v>
      </c>
      <c r="AW22" s="46">
        <f t="shared" si="45"/>
        <v>0</v>
      </c>
      <c r="AX22" s="47">
        <f t="shared" si="45"/>
        <v>0</v>
      </c>
      <c r="AY22" s="47">
        <f t="shared" si="45"/>
        <v>0</v>
      </c>
      <c r="AZ22" s="47">
        <f t="shared" si="45"/>
        <v>0</v>
      </c>
      <c r="BA22" s="47">
        <f t="shared" si="45"/>
        <v>0</v>
      </c>
      <c r="BB22" s="47">
        <f t="shared" si="45"/>
        <v>0</v>
      </c>
      <c r="BC22" s="47">
        <f t="shared" si="45"/>
        <v>0</v>
      </c>
      <c r="BD22" s="45">
        <f t="shared" si="45"/>
        <v>0</v>
      </c>
    </row>
    <row r="23" spans="1:56" s="48" customFormat="1" ht="12.75" customHeight="1" x14ac:dyDescent="0.2">
      <c r="A23" s="41"/>
      <c r="B23" s="67"/>
      <c r="C23" s="42" t="s">
        <v>5</v>
      </c>
      <c r="D23" s="43" t="s">
        <v>4</v>
      </c>
      <c r="E23" s="43"/>
      <c r="F23" s="43"/>
      <c r="G23" s="44"/>
      <c r="H23" s="145">
        <f>IF(ISERROR((H16-H19)/H16),0,(H16-H19)/H16)</f>
        <v>0.23880786625336653</v>
      </c>
      <c r="I23" s="146">
        <f t="shared" ref="I23:AM23" si="46">IF(ISERROR((I16-I19)/I16),0,(I16-I19)/I16)</f>
        <v>2.1212121212121213E-2</v>
      </c>
      <c r="J23" s="146">
        <f t="shared" si="46"/>
        <v>2.9493600445186421E-2</v>
      </c>
      <c r="K23" s="146">
        <f t="shared" si="46"/>
        <v>1.5658362989323844E-2</v>
      </c>
      <c r="L23" s="146">
        <f t="shared" si="46"/>
        <v>1.2292562999385371E-2</v>
      </c>
      <c r="M23" s="146">
        <f t="shared" si="46"/>
        <v>6.9078947368421059E-2</v>
      </c>
      <c r="N23" s="146">
        <f t="shared" si="46"/>
        <v>0.88801540189314931</v>
      </c>
      <c r="O23" s="146">
        <f t="shared" si="46"/>
        <v>0.49780439121756487</v>
      </c>
      <c r="P23" s="145">
        <f t="shared" si="46"/>
        <v>0.41925076178526616</v>
      </c>
      <c r="Q23" s="146">
        <f t="shared" si="46"/>
        <v>0.15646620542841938</v>
      </c>
      <c r="R23" s="146">
        <f>IF(ISERROR((R16-R19)/R16),0,(R16-R19)/R16)</f>
        <v>0.34288747346072185</v>
      </c>
      <c r="S23" s="146">
        <f t="shared" si="46"/>
        <v>6.7775723967960569E-2</v>
      </c>
      <c r="T23" s="146">
        <f t="shared" si="46"/>
        <v>5.6800000000000003E-2</v>
      </c>
      <c r="U23" s="146">
        <f t="shared" si="46"/>
        <v>7.3461891643709825E-3</v>
      </c>
      <c r="V23" s="146">
        <f t="shared" si="46"/>
        <v>3.1976744186046513E-2</v>
      </c>
      <c r="W23" s="146">
        <f t="shared" si="46"/>
        <v>3.7593984962406013E-3</v>
      </c>
      <c r="X23" s="145">
        <f t="shared" si="46"/>
        <v>0.11872518073515935</v>
      </c>
      <c r="Y23" s="146">
        <f t="shared" si="46"/>
        <v>2.9655172413793104E-2</v>
      </c>
      <c r="Z23" s="146">
        <f t="shared" si="46"/>
        <v>1.1419249592169658E-2</v>
      </c>
      <c r="AA23" s="146">
        <f t="shared" si="46"/>
        <v>1.3302034428794992E-2</v>
      </c>
      <c r="AB23" s="146">
        <f t="shared" si="46"/>
        <v>6.9444444444444441E-3</v>
      </c>
      <c r="AC23" s="146">
        <f t="shared" si="46"/>
        <v>4.9800796812749001E-2</v>
      </c>
      <c r="AD23" s="146">
        <f t="shared" si="46"/>
        <v>5.1776649746192893E-2</v>
      </c>
      <c r="AE23" s="146">
        <f t="shared" si="46"/>
        <v>3.0104712041884817E-2</v>
      </c>
      <c r="AF23" s="145">
        <f t="shared" si="46"/>
        <v>2.6211986257793612E-2</v>
      </c>
      <c r="AG23" s="146">
        <f t="shared" si="46"/>
        <v>6.7039106145251395E-2</v>
      </c>
      <c r="AH23" s="146">
        <f t="shared" si="46"/>
        <v>0.32297447280799113</v>
      </c>
      <c r="AI23" s="146">
        <f t="shared" si="46"/>
        <v>0.14179719703215168</v>
      </c>
      <c r="AJ23" s="146">
        <f t="shared" si="46"/>
        <v>5.1391862955032119E-2</v>
      </c>
      <c r="AK23" s="146">
        <f t="shared" si="46"/>
        <v>3.8632986627043092E-2</v>
      </c>
      <c r="AL23" s="146">
        <f t="shared" si="46"/>
        <v>2.5940337224383919E-2</v>
      </c>
      <c r="AM23" s="146">
        <f t="shared" si="46"/>
        <v>9.3959731543624154E-3</v>
      </c>
      <c r="AN23" s="145">
        <f t="shared" ref="AN23:BD23" si="47">IF(ISERROR((AN16-AN19)/AN16),0,(AN16-AN19)/AN16)</f>
        <v>0.12853577371048253</v>
      </c>
      <c r="AO23" s="146">
        <f t="shared" si="47"/>
        <v>3.0405405405405407E-2</v>
      </c>
      <c r="AP23" s="146">
        <f t="shared" si="47"/>
        <v>5.0200803212851405E-2</v>
      </c>
      <c r="AQ23" s="146">
        <f t="shared" si="47"/>
        <v>6.2032085561497328E-2</v>
      </c>
      <c r="AR23" s="146">
        <f t="shared" si="47"/>
        <v>3.1515151515151517E-2</v>
      </c>
      <c r="AS23" s="146">
        <f t="shared" si="47"/>
        <v>9.0909090909090912E-2</v>
      </c>
      <c r="AT23" s="146">
        <f t="shared" si="47"/>
        <v>4.6793760831889082E-2</v>
      </c>
      <c r="AU23" s="146">
        <f t="shared" si="47"/>
        <v>8.2954545454545461E-2</v>
      </c>
      <c r="AV23" s="145">
        <f t="shared" si="47"/>
        <v>5.5516759776536313E-2</v>
      </c>
      <c r="AW23" s="46">
        <f t="shared" si="47"/>
        <v>0</v>
      </c>
      <c r="AX23" s="47">
        <f t="shared" si="47"/>
        <v>0</v>
      </c>
      <c r="AY23" s="47">
        <f t="shared" si="47"/>
        <v>0</v>
      </c>
      <c r="AZ23" s="47">
        <f t="shared" si="47"/>
        <v>0</v>
      </c>
      <c r="BA23" s="47">
        <f t="shared" si="47"/>
        <v>0</v>
      </c>
      <c r="BB23" s="47">
        <f t="shared" si="47"/>
        <v>0</v>
      </c>
      <c r="BC23" s="47">
        <f t="shared" si="47"/>
        <v>0</v>
      </c>
      <c r="BD23" s="45">
        <f t="shared" si="47"/>
        <v>0</v>
      </c>
    </row>
    <row r="24" spans="1:56" s="2" customFormat="1" ht="12.75" hidden="1" customHeight="1" outlineLevel="1" x14ac:dyDescent="0.2">
      <c r="A24" s="268"/>
      <c r="B24" s="65"/>
      <c r="C24" s="8" t="s">
        <v>45</v>
      </c>
      <c r="D24" s="5"/>
      <c r="E24" s="5"/>
      <c r="F24" s="5"/>
      <c r="G24" s="15"/>
      <c r="H24" s="143" t="e">
        <f>SUMIF($I$3:$BD$3,$H$3,$I24:$BD24)</f>
        <v>#REF!</v>
      </c>
      <c r="I24" s="144">
        <f>I65+I76+I87+I98+I109+I120+I131+I142+I153+I164+I175+I186+I197+I208+I219+I241+5349</f>
        <v>43616</v>
      </c>
      <c r="J24" s="144">
        <f>J65+J76+J87+J98+J109+J120+J131+J142+J153+J164+J175+J186+J197+J208+J219+J241+2678</f>
        <v>55247</v>
      </c>
      <c r="K24" s="144">
        <f>K65+K76+K87+K98+K109+K120+K131+K142+K153+K164+K175+K186+K197+K208+K219+K241+863</f>
        <v>23368</v>
      </c>
      <c r="L24" s="144">
        <f>L65+L76+L87+L98+L109+L120+L131+L142+L153+L164+L175+L186+L197+L208+L219+L241+1124</f>
        <v>17134</v>
      </c>
      <c r="M24" s="144">
        <f>M65+M76+M87+M98+M109+M120+M131+M142+M153+M164+M175+M186+M197+M208+M219+M241+397</f>
        <v>54963</v>
      </c>
      <c r="N24" s="144">
        <f>N65+N76+N87+N98+N109+N120+N131+N142+N153+N164+N175+N186+N197+N208+N219+N241+87</f>
        <v>436450</v>
      </c>
      <c r="O24" s="144">
        <f>O65+O76+O87+O98+O109+O120+O131+O142+O153+O164+O175+O186+O197+O208+O219+O241+69</f>
        <v>998863</v>
      </c>
      <c r="P24" s="143">
        <f>SUM(I24:O24)</f>
        <v>1629641</v>
      </c>
      <c r="Q24" s="144">
        <f>Q65+Q76+Q87+Q98+Q109+Q120+Q131+Q142+Q153+Q164+Q175+Q186+Q197+Q208+Q219+Q241+594</f>
        <v>315063</v>
      </c>
      <c r="R24" s="144">
        <f>R65+R76+R87+R98+R109+R120+R131+R142+R153+R164+R175+R186+R197+R208+R219+R241+837</f>
        <v>513662</v>
      </c>
      <c r="S24" s="144">
        <f>S65+S76+S87+S98+S109+S120+S131+S142+S153+S164+S175+S186+S197+S208+S219+S241+358</f>
        <v>118676</v>
      </c>
      <c r="T24" s="144">
        <f>T65+T76+T87+T98+T109+T120+T131+T142+T153+T164+T175+T186+T197+T208+T219+T241+915</f>
        <v>100526</v>
      </c>
      <c r="U24" s="144">
        <f>U65+U76+U87+U98+U109+U120+U131+U142+U153+U164+U175+U186+U197+U208+U219+U241+366</f>
        <v>7123</v>
      </c>
      <c r="V24" s="144">
        <f>V65+V76+V87+V98+V109+V120+V131+V142+V153+V164+V175+V186+V197+V208+V219+V241+314</f>
        <v>36860</v>
      </c>
      <c r="W24" s="144" t="e">
        <f>W65+W76+W87+W98+W109+W120+W131+W142+W153+W164+W175+W186+W197+W208+W219+W230+170+#REF!</f>
        <v>#REF!</v>
      </c>
      <c r="X24" s="143" t="e">
        <f>SUM(Q24:W24)</f>
        <v>#REF!</v>
      </c>
      <c r="Y24" s="144" t="e">
        <f>Y65+Y76+Y87+Y98+Y109+Y120+Y131+Y142+Y153+Y164+Y175+Y186+Y197+Y208+Y219+Y230+#REF!</f>
        <v>#REF!</v>
      </c>
      <c r="Z24" s="144" t="e">
        <f>Z65+Z76+Z87+Z98+Z109+Z120+Z131+Z142+Z153+Z164+Z175+Z186+Z197+Z208+Z219+Z230+#REF!</f>
        <v>#REF!</v>
      </c>
      <c r="AA24" s="144" t="e">
        <f>AA65+AA76+AA87+AA98+AA109+AA120+AA131+AA142+AA153+AA164+AA175+AA186+AA197+AA208+AA219+AA230+#REF!</f>
        <v>#REF!</v>
      </c>
      <c r="AB24" s="144" t="e">
        <f>AB65+AB76+AB87+AB98+AB109+AB120+AB131+AB142+AB153+AB164+AB175+AB186+AB197+AB208+AB219+AB230+#REF!</f>
        <v>#REF!</v>
      </c>
      <c r="AC24" s="144" t="e">
        <f>AC65+AC76+AC87+AC98+AC109+AC120+AC131+AC142+AC153+AC164+AC175+AC186+AC197+AC208+AC219+AC230+#REF!</f>
        <v>#REF!</v>
      </c>
      <c r="AD24" s="144" t="e">
        <f>AD65+AD76+AD87+AD98+AD109+AD120+AD131+AD142+AD153+AD164+AD175+AD186+AD197+AD208+AD219+AD230+#REF!</f>
        <v>#REF!</v>
      </c>
      <c r="AE24" s="144" t="e">
        <f>AE65+AE76+AE87+AE98+AE109+AE120+AE131+AE142+AE153+AE164+AE175+AE186+AE197+AE208+AE219+AE230+#REF!</f>
        <v>#REF!</v>
      </c>
      <c r="AF24" s="143" t="e">
        <f>SUM(Y24:AE24)</f>
        <v>#REF!</v>
      </c>
      <c r="AG24" s="144" t="e">
        <f>AG65+AG76+AG87+AG98+AG109+AG120+AG131+AG142+AG153+AG164+AG175+AG186+AG197+AG208+AG219+AG230+#REF!</f>
        <v>#REF!</v>
      </c>
      <c r="AH24" s="144" t="e">
        <f>AH65+AH76+AH87+AH98+AH109+AH120+AH131+AH142+AH153+AH164+AH175+AH186+AH197+AH208+AH219+AH230+#REF!</f>
        <v>#REF!</v>
      </c>
      <c r="AI24" s="144" t="e">
        <f>AI65+AI76+AI87+AI98+AI109+AI120+AI131+AI142+AI153+AI164+AI175+AI186+AI197+AI208+AI219+AI230+#REF!</f>
        <v>#REF!</v>
      </c>
      <c r="AJ24" s="144" t="e">
        <f>AJ65+AJ76+AJ87+AJ98+AJ109+AJ120+AJ131+AJ142+AJ153+AJ164+AJ175+AJ186+AJ197+AJ208+AJ219+AJ230+#REF!</f>
        <v>#REF!</v>
      </c>
      <c r="AK24" s="144" t="e">
        <f>AK65+AK76+AK87+AK98+AK109+AK120+AK131+AK142+AK153+AK164+AK175+AK186+AK197+AK208+AK219+AK230+#REF!</f>
        <v>#REF!</v>
      </c>
      <c r="AL24" s="144" t="e">
        <f>AL65+AL76+AL87+AL98+AL109+AL120+AL131+AL142+AL153+AL164+AL175+AL186+AL197+AL208+AL219+AL230+#REF!</f>
        <v>#REF!</v>
      </c>
      <c r="AM24" s="144" t="e">
        <f>AM65+AM76+AM87+AM98+AM109+AM120+AM131+AM142+AM153+AM164+AM175+AM186+AM197+AM208+AM219+AM230+#REF!</f>
        <v>#REF!</v>
      </c>
      <c r="AN24" s="143" t="e">
        <f>SUM(AG24:AM24)</f>
        <v>#REF!</v>
      </c>
      <c r="AO24" s="144" t="e">
        <f>AO65+AO76+AO87+AO98+AO109+AO120+AO131+AO142+AO153+AO164+AO175+AO186+AO197+AO208+AO219+AO230+#REF!</f>
        <v>#REF!</v>
      </c>
      <c r="AP24" s="144" t="e">
        <f>AP65+AP76+AP87+AP98+AP109+AP120+AP131+AP142+AP153+AP164+AP175+AP186+AP197+AP208+AP219+AP230+#REF!</f>
        <v>#REF!</v>
      </c>
      <c r="AQ24" s="144" t="e">
        <f>AQ65+AQ76+AQ87+AQ98+AQ109+AQ120+AQ131+AQ142+AQ153+AQ164+AQ175+AQ186+AQ197+AQ208+AQ219+AQ230+#REF!</f>
        <v>#REF!</v>
      </c>
      <c r="AR24" s="144" t="e">
        <f>AR65+AR76+AR87+AR98+AR109+AR120+AR131+AR142+AR153+AR164+AR175+AR186+AR197+AR208+AR219+AR230+#REF!</f>
        <v>#REF!</v>
      </c>
      <c r="AS24" s="144" t="e">
        <f>AS65+AS76+AS87+AS98+AS109+AS120+AS131+AS142+AS153+AS164+AS175+AS186+AS197+AS208+AS219+AS230+#REF!</f>
        <v>#REF!</v>
      </c>
      <c r="AT24" s="144" t="e">
        <f>AT65+AT76+AT87+AT98+AT109+AT120+AT131+AT142+AT153+AT164+AT175+AT186+AT197+AT208+AT219+AT230+#REF!</f>
        <v>#REF!</v>
      </c>
      <c r="AU24" s="144" t="e">
        <f>AU65+AU76+AU87+AU98+AU109+AU120+AU131+AU142+AU153+AU164+AU175+AU186+AU197+AU208+AU219+AU230+#REF!</f>
        <v>#REF!</v>
      </c>
      <c r="AV24" s="143" t="e">
        <f>SUM(AO24:AU24)</f>
        <v>#REF!</v>
      </c>
      <c r="AW24" s="144" t="e">
        <f>AW65+AW76+AW87+AW98+AW109+AW120+AW131+AW142+AW153+AW164+AW175+AW186+AW197+AW208+AW219+AW230+#REF!</f>
        <v>#REF!</v>
      </c>
      <c r="AX24" s="144" t="e">
        <f>AX65+AX76+AX87+AX98+AX109+AX120+AX131+AX142+AX153+AX164+AX175+AX186+AX197+AX208+AX219+AX230+#REF!</f>
        <v>#REF!</v>
      </c>
      <c r="AY24" s="144" t="e">
        <f>AY65+AY76+AY87+AY98+AY109+AY120+AY131+AY142+AY153+AY164+AY175+AY186+AY197+AY208+AY219+AY230+#REF!</f>
        <v>#REF!</v>
      </c>
      <c r="AZ24" s="144" t="e">
        <f>AZ65+AZ76+AZ87+AZ98+AZ109+AZ120+AZ131+AZ142+AZ153+AZ164+AZ175+AZ186+AZ197+AZ208+AZ219+AZ230+#REF!</f>
        <v>#REF!</v>
      </c>
      <c r="BA24" s="144" t="e">
        <f>BA65+BA76+BA87+BA98+BA109+BA120+BA131+BA142+BA153+BA164+BA175+BA186+BA197+BA208+BA219+BA230+#REF!</f>
        <v>#REF!</v>
      </c>
      <c r="BB24" s="144" t="e">
        <f>BB65+BB76+BB87+BB98+BB109+BB120+BB131+BB142+BB153+BB164+BB175+BB186+BB197+BB208+BB219+BB230+#REF!</f>
        <v>#REF!</v>
      </c>
      <c r="BC24" s="144" t="e">
        <f>BC65+BC76+BC87+BC98+BC109+BC120+BC131+BC142+BC153+BC164+BC175+BC186+BC197+BC208+BC219+BC230+#REF!</f>
        <v>#REF!</v>
      </c>
      <c r="BD24" s="143" t="e">
        <f>SUM(AW24:BC24)</f>
        <v>#REF!</v>
      </c>
    </row>
    <row r="25" spans="1:56" s="2" customFormat="1" ht="12.75" hidden="1" customHeight="1" outlineLevel="1" x14ac:dyDescent="0.2">
      <c r="A25" s="268"/>
      <c r="B25" s="65"/>
      <c r="C25" s="8"/>
      <c r="D25" s="5"/>
      <c r="E25" s="5"/>
      <c r="F25" s="5"/>
      <c r="G25" s="15"/>
      <c r="H25" s="161"/>
      <c r="I25" s="162"/>
      <c r="J25" s="162"/>
      <c r="K25" s="162"/>
      <c r="L25" s="162"/>
      <c r="M25" s="162"/>
      <c r="N25" s="162"/>
      <c r="O25" s="162"/>
      <c r="P25" s="161"/>
      <c r="Q25" s="162"/>
      <c r="R25" s="162"/>
      <c r="S25" s="162"/>
      <c r="T25" s="162"/>
      <c r="U25" s="162"/>
      <c r="V25" s="162"/>
      <c r="W25" s="162"/>
      <c r="X25" s="161"/>
      <c r="Y25" s="162"/>
      <c r="Z25" s="162"/>
      <c r="AA25" s="162"/>
      <c r="AB25" s="162"/>
      <c r="AC25" s="162"/>
      <c r="AD25" s="162"/>
      <c r="AE25" s="162"/>
      <c r="AF25" s="161"/>
      <c r="AG25" s="162"/>
      <c r="AH25" s="162"/>
      <c r="AI25" s="162"/>
      <c r="AJ25" s="162"/>
      <c r="AK25" s="162"/>
      <c r="AL25" s="162"/>
      <c r="AM25" s="162"/>
      <c r="AN25" s="161"/>
      <c r="AO25" s="162"/>
      <c r="AP25" s="162"/>
      <c r="AQ25" s="162"/>
      <c r="AR25" s="162"/>
      <c r="AS25" s="162"/>
      <c r="AT25" s="162"/>
      <c r="AU25" s="162"/>
      <c r="AV25" s="161"/>
      <c r="AW25" s="162"/>
      <c r="AX25" s="162"/>
      <c r="AY25" s="162"/>
      <c r="AZ25" s="162"/>
      <c r="BA25" s="162"/>
      <c r="BB25" s="162"/>
      <c r="BC25" s="162"/>
      <c r="BD25" s="161"/>
    </row>
    <row r="26" spans="1:56" s="2" customFormat="1" ht="12.75" customHeight="1" collapsed="1" x14ac:dyDescent="0.2">
      <c r="A26" s="268"/>
      <c r="B26" s="65"/>
      <c r="C26" s="8" t="s">
        <v>14</v>
      </c>
      <c r="D26" s="5" t="s">
        <v>15</v>
      </c>
      <c r="E26" s="5"/>
      <c r="F26" s="5"/>
      <c r="G26" s="15"/>
      <c r="H26" s="143">
        <f>IF(ISERROR(H24/H18),0,H24/H18)</f>
        <v>0</v>
      </c>
      <c r="I26" s="144">
        <f>IF(ISERROR(I24/I18),0,I24/I18)</f>
        <v>27.006811145510834</v>
      </c>
      <c r="J26" s="144">
        <f t="shared" ref="J26:AM26" si="48">IF(ISERROR(J24/J18),0,J24/J18)</f>
        <v>31.678325688073393</v>
      </c>
      <c r="K26" s="144">
        <f t="shared" si="48"/>
        <v>16.896601590744758</v>
      </c>
      <c r="L26" s="144">
        <f t="shared" si="48"/>
        <v>10.66210329807094</v>
      </c>
      <c r="M26" s="144">
        <f t="shared" si="48"/>
        <v>38.843109540636043</v>
      </c>
      <c r="N26" s="144">
        <f t="shared" si="48"/>
        <v>625.28653295128936</v>
      </c>
      <c r="O26" s="144">
        <f t="shared" si="48"/>
        <v>794.00874403815578</v>
      </c>
      <c r="P26" s="143">
        <f t="shared" si="48"/>
        <v>167.65853909465019</v>
      </c>
      <c r="Q26" s="144">
        <f t="shared" si="48"/>
        <v>198.77791798107256</v>
      </c>
      <c r="R26" s="144">
        <f t="shared" si="48"/>
        <v>414.91276252019384</v>
      </c>
      <c r="S26" s="144">
        <f t="shared" si="48"/>
        <v>78.437541308658297</v>
      </c>
      <c r="T26" s="144">
        <f t="shared" si="48"/>
        <v>85.263782866836308</v>
      </c>
      <c r="U26" s="144">
        <f t="shared" si="48"/>
        <v>6.5892691951896394</v>
      </c>
      <c r="V26" s="144">
        <f t="shared" si="48"/>
        <v>36.896896896896898</v>
      </c>
      <c r="W26" s="144">
        <f t="shared" si="48"/>
        <v>0</v>
      </c>
      <c r="X26" s="143">
        <f t="shared" si="48"/>
        <v>0</v>
      </c>
      <c r="Y26" s="144">
        <f t="shared" si="48"/>
        <v>0</v>
      </c>
      <c r="Z26" s="144">
        <f t="shared" si="48"/>
        <v>0</v>
      </c>
      <c r="AA26" s="144">
        <f t="shared" si="48"/>
        <v>0</v>
      </c>
      <c r="AB26" s="144">
        <f t="shared" si="48"/>
        <v>0</v>
      </c>
      <c r="AC26" s="144">
        <f t="shared" si="48"/>
        <v>0</v>
      </c>
      <c r="AD26" s="144">
        <f t="shared" si="48"/>
        <v>0</v>
      </c>
      <c r="AE26" s="144">
        <f t="shared" si="48"/>
        <v>0</v>
      </c>
      <c r="AF26" s="143">
        <f t="shared" si="48"/>
        <v>0</v>
      </c>
      <c r="AG26" s="144">
        <f t="shared" si="48"/>
        <v>0</v>
      </c>
      <c r="AH26" s="144">
        <f t="shared" si="48"/>
        <v>0</v>
      </c>
      <c r="AI26" s="144">
        <f t="shared" si="48"/>
        <v>0</v>
      </c>
      <c r="AJ26" s="144">
        <f t="shared" si="48"/>
        <v>0</v>
      </c>
      <c r="AK26" s="144">
        <f t="shared" si="48"/>
        <v>0</v>
      </c>
      <c r="AL26" s="144">
        <f t="shared" si="48"/>
        <v>0</v>
      </c>
      <c r="AM26" s="144">
        <f t="shared" si="48"/>
        <v>0</v>
      </c>
      <c r="AN26" s="143">
        <f t="shared" ref="AN26:BD26" si="49">IF(ISERROR(AN24/AN18),0,AN24/AN18)</f>
        <v>0</v>
      </c>
      <c r="AO26" s="144">
        <f t="shared" si="49"/>
        <v>0</v>
      </c>
      <c r="AP26" s="144">
        <f t="shared" si="49"/>
        <v>0</v>
      </c>
      <c r="AQ26" s="144">
        <f t="shared" si="49"/>
        <v>0</v>
      </c>
      <c r="AR26" s="144">
        <f t="shared" si="49"/>
        <v>0</v>
      </c>
      <c r="AS26" s="144">
        <f t="shared" si="49"/>
        <v>0</v>
      </c>
      <c r="AT26" s="144">
        <f t="shared" si="49"/>
        <v>0</v>
      </c>
      <c r="AU26" s="144">
        <f t="shared" si="49"/>
        <v>0</v>
      </c>
      <c r="AV26" s="143">
        <f t="shared" si="49"/>
        <v>0</v>
      </c>
      <c r="AW26" s="17">
        <f t="shared" si="49"/>
        <v>0</v>
      </c>
      <c r="AX26" s="18">
        <f t="shared" si="49"/>
        <v>0</v>
      </c>
      <c r="AY26" s="18">
        <f t="shared" si="49"/>
        <v>0</v>
      </c>
      <c r="AZ26" s="18">
        <f t="shared" si="49"/>
        <v>0</v>
      </c>
      <c r="BA26" s="18">
        <f t="shared" si="49"/>
        <v>0</v>
      </c>
      <c r="BB26" s="18">
        <f t="shared" si="49"/>
        <v>0</v>
      </c>
      <c r="BC26" s="18">
        <f t="shared" si="49"/>
        <v>0</v>
      </c>
      <c r="BD26" s="16">
        <f t="shared" si="49"/>
        <v>0</v>
      </c>
    </row>
    <row r="27" spans="1:56" s="2" customFormat="1" ht="12.75" customHeight="1" x14ac:dyDescent="0.2">
      <c r="A27" s="268"/>
      <c r="B27" s="65"/>
      <c r="C27" s="8" t="s">
        <v>145</v>
      </c>
      <c r="D27" s="5" t="s">
        <v>9</v>
      </c>
      <c r="E27" s="5"/>
      <c r="F27" s="5"/>
      <c r="G27" s="15"/>
      <c r="H27" s="143">
        <f>SUMIF($I$3:$BD$3,$H$3,$I27:$BD27)</f>
        <v>4523</v>
      </c>
      <c r="I27" s="144">
        <v>53</v>
      </c>
      <c r="J27" s="144">
        <v>99</v>
      </c>
      <c r="K27" s="144">
        <v>26</v>
      </c>
      <c r="L27" s="144">
        <v>29</v>
      </c>
      <c r="M27" s="144">
        <v>65</v>
      </c>
      <c r="N27" s="144">
        <v>229</v>
      </c>
      <c r="O27" s="144">
        <v>632</v>
      </c>
      <c r="P27" s="143">
        <f>SUM(I27:O27)</f>
        <v>1133</v>
      </c>
      <c r="Q27" s="144">
        <v>481</v>
      </c>
      <c r="R27" s="144">
        <v>684</v>
      </c>
      <c r="S27" s="144">
        <v>198</v>
      </c>
      <c r="T27" s="144">
        <v>191</v>
      </c>
      <c r="U27" s="144">
        <v>9</v>
      </c>
      <c r="V27" s="144">
        <v>48</v>
      </c>
      <c r="W27" s="144">
        <v>3</v>
      </c>
      <c r="X27" s="143">
        <f>SUM(Q27:W27)</f>
        <v>1614</v>
      </c>
      <c r="Y27" s="144">
        <v>83</v>
      </c>
      <c r="Z27" s="144">
        <v>41</v>
      </c>
      <c r="AA27" s="144">
        <v>10</v>
      </c>
      <c r="AB27" s="144">
        <v>14</v>
      </c>
      <c r="AC27" s="144">
        <v>61</v>
      </c>
      <c r="AD27" s="144">
        <v>38</v>
      </c>
      <c r="AE27" s="144">
        <v>7</v>
      </c>
      <c r="AF27" s="143">
        <f>SUM(Y27:AE27)</f>
        <v>254</v>
      </c>
      <c r="AG27" s="144">
        <v>218</v>
      </c>
      <c r="AH27" s="144">
        <v>632</v>
      </c>
      <c r="AI27" s="144">
        <v>296</v>
      </c>
      <c r="AJ27" s="144">
        <v>98</v>
      </c>
      <c r="AK27" s="144">
        <v>20</v>
      </c>
      <c r="AL27" s="144">
        <v>16</v>
      </c>
      <c r="AM27" s="144">
        <v>14</v>
      </c>
      <c r="AN27" s="143">
        <f>SUM(AG27:AM27)</f>
        <v>1294</v>
      </c>
      <c r="AO27" s="144">
        <v>32</v>
      </c>
      <c r="AP27" s="144">
        <v>160</v>
      </c>
      <c r="AQ27" s="144">
        <v>109</v>
      </c>
      <c r="AR27" s="144">
        <v>34</v>
      </c>
      <c r="AS27" s="144">
        <v>73</v>
      </c>
      <c r="AT27" s="144">
        <v>29</v>
      </c>
      <c r="AU27" s="144">
        <v>63</v>
      </c>
      <c r="AV27" s="143">
        <f>SUM(AO27:AU27)</f>
        <v>500</v>
      </c>
      <c r="AW27" s="144"/>
      <c r="AX27" s="144"/>
      <c r="AY27" s="144"/>
      <c r="AZ27" s="144"/>
      <c r="BA27" s="144"/>
      <c r="BB27" s="144"/>
      <c r="BC27" s="144"/>
      <c r="BD27" s="143">
        <f>SUM(AW27:BC27)</f>
        <v>0</v>
      </c>
    </row>
    <row r="28" spans="1:56" s="2" customFormat="1" ht="12.75" customHeight="1" x14ac:dyDescent="0.2">
      <c r="A28" s="268"/>
      <c r="B28" s="65"/>
      <c r="C28" s="8" t="s">
        <v>146</v>
      </c>
      <c r="D28" s="43" t="s">
        <v>4</v>
      </c>
      <c r="E28" s="5"/>
      <c r="F28" s="5"/>
      <c r="G28" s="15"/>
      <c r="H28" s="141">
        <f>IFERROR(H27/H18,0)</f>
        <v>0.15097299642845222</v>
      </c>
      <c r="I28" s="142">
        <f>IFERROR(I27/I18,0)</f>
        <v>3.2817337461300312E-2</v>
      </c>
      <c r="J28" s="142">
        <f>IFERROR(J27/J18,0)</f>
        <v>5.6766055045871559E-2</v>
      </c>
      <c r="K28" s="142">
        <f>IFERROR(K27/K18,0)</f>
        <v>1.8799710773680405E-2</v>
      </c>
      <c r="L28" s="142">
        <f t="shared" ref="L28:BD28" si="50">IFERROR(L27/L18,0)</f>
        <v>1.8046048537647789E-2</v>
      </c>
      <c r="M28" s="142">
        <f t="shared" si="50"/>
        <v>4.5936395759717315E-2</v>
      </c>
      <c r="N28" s="142">
        <f t="shared" si="50"/>
        <v>0.32808022922636104</v>
      </c>
      <c r="O28" s="142">
        <f t="shared" si="50"/>
        <v>0.50238473767885528</v>
      </c>
      <c r="P28" s="141">
        <f t="shared" si="50"/>
        <v>0.11656378600823045</v>
      </c>
      <c r="Q28" s="142">
        <f t="shared" si="50"/>
        <v>0.30347003154574131</v>
      </c>
      <c r="R28" s="142">
        <f t="shared" si="50"/>
        <v>0.55250403877221321</v>
      </c>
      <c r="S28" s="142">
        <f t="shared" si="50"/>
        <v>0.13086582947785855</v>
      </c>
      <c r="T28" s="142">
        <f t="shared" si="50"/>
        <v>0.1620016963528414</v>
      </c>
      <c r="U28" s="142">
        <f t="shared" si="50"/>
        <v>8.3256244218316375E-3</v>
      </c>
      <c r="V28" s="142">
        <f t="shared" si="50"/>
        <v>4.8048048048048048E-2</v>
      </c>
      <c r="W28" s="142">
        <f t="shared" si="50"/>
        <v>2.8301886792452828E-3</v>
      </c>
      <c r="X28" s="141">
        <f t="shared" si="50"/>
        <v>0.18648180242634316</v>
      </c>
      <c r="Y28" s="142">
        <f t="shared" si="50"/>
        <v>5.8990760483297794E-2</v>
      </c>
      <c r="Z28" s="142">
        <f t="shared" si="50"/>
        <v>3.3828382838283828E-2</v>
      </c>
      <c r="AA28" s="142">
        <f t="shared" si="50"/>
        <v>7.9302141157811257E-3</v>
      </c>
      <c r="AB28" s="142">
        <f t="shared" si="50"/>
        <v>1.2237762237762238E-2</v>
      </c>
      <c r="AC28" s="142">
        <f t="shared" si="50"/>
        <v>6.3941299790356398E-2</v>
      </c>
      <c r="AD28" s="142">
        <f t="shared" si="50"/>
        <v>4.068522483940043E-2</v>
      </c>
      <c r="AE28" s="142">
        <f t="shared" si="50"/>
        <v>9.4466936572199737E-3</v>
      </c>
      <c r="AF28" s="141">
        <f t="shared" si="50"/>
        <v>3.3189598850124132E-2</v>
      </c>
      <c r="AG28" s="142">
        <f t="shared" si="50"/>
        <v>0.21756487025948104</v>
      </c>
      <c r="AH28" s="142">
        <f t="shared" si="50"/>
        <v>0.5180327868852459</v>
      </c>
      <c r="AI28" s="142">
        <f>IFERROR(AI27/AI18,0)</f>
        <v>0.28434197886647455</v>
      </c>
      <c r="AJ28" s="142">
        <f>IFERROR(AJ27/AJ18,0)</f>
        <v>0.11060948081264109</v>
      </c>
      <c r="AK28" s="142">
        <f>IFERROR(AK27/AK18,0)</f>
        <v>3.0911901081916538E-2</v>
      </c>
      <c r="AL28" s="142">
        <f>IFERROR(AL27/AL18,0)</f>
        <v>2.1304926764314249E-2</v>
      </c>
      <c r="AM28" s="142">
        <f t="shared" si="50"/>
        <v>1.8970189701897018E-2</v>
      </c>
      <c r="AN28" s="141">
        <f t="shared" si="50"/>
        <v>0.20588703261734287</v>
      </c>
      <c r="AO28" s="142">
        <f t="shared" si="50"/>
        <v>3.7166085946573751E-2</v>
      </c>
      <c r="AP28" s="142">
        <f t="shared" si="50"/>
        <v>0.16913319238900634</v>
      </c>
      <c r="AQ28" s="142">
        <f t="shared" si="50"/>
        <v>0.12428734321550741</v>
      </c>
      <c r="AR28" s="142">
        <f t="shared" si="50"/>
        <v>4.2553191489361701E-2</v>
      </c>
      <c r="AS28" s="142">
        <f t="shared" si="50"/>
        <v>0.1280701754385965</v>
      </c>
      <c r="AT28" s="142">
        <f t="shared" si="50"/>
        <v>5.2727272727272727E-2</v>
      </c>
      <c r="AU28" s="142">
        <f t="shared" si="50"/>
        <v>7.8066914498141265E-2</v>
      </c>
      <c r="AV28" s="141">
        <f t="shared" si="50"/>
        <v>9.2421441774491686E-2</v>
      </c>
      <c r="AW28" s="112">
        <f t="shared" si="50"/>
        <v>0</v>
      </c>
      <c r="AX28" s="111">
        <f t="shared" si="50"/>
        <v>0</v>
      </c>
      <c r="AY28" s="111">
        <f t="shared" si="50"/>
        <v>0</v>
      </c>
      <c r="AZ28" s="111">
        <f t="shared" si="50"/>
        <v>0</v>
      </c>
      <c r="BA28" s="111">
        <f t="shared" si="50"/>
        <v>0</v>
      </c>
      <c r="BB28" s="111">
        <f t="shared" si="50"/>
        <v>0</v>
      </c>
      <c r="BC28" s="111">
        <f t="shared" si="50"/>
        <v>0</v>
      </c>
      <c r="BD28" s="87">
        <f t="shared" si="50"/>
        <v>0</v>
      </c>
    </row>
    <row r="29" spans="1:56" s="2" customFormat="1" ht="12.75" hidden="1" customHeight="1" x14ac:dyDescent="0.2">
      <c r="A29" s="268"/>
      <c r="B29" s="65">
        <f>B28+1</f>
        <v>1</v>
      </c>
      <c r="C29" s="8"/>
      <c r="D29" s="5"/>
      <c r="E29" s="5"/>
      <c r="F29" s="5"/>
      <c r="G29" s="15"/>
      <c r="H29" s="143"/>
      <c r="I29" s="144"/>
      <c r="J29" s="144"/>
      <c r="K29" s="144"/>
      <c r="L29" s="144"/>
      <c r="M29" s="144"/>
      <c r="N29" s="144"/>
      <c r="O29" s="144"/>
      <c r="P29" s="143"/>
      <c r="Q29" s="144"/>
      <c r="R29" s="144"/>
      <c r="S29" s="144"/>
      <c r="T29" s="144"/>
      <c r="U29" s="144"/>
      <c r="V29" s="144"/>
      <c r="W29" s="144"/>
      <c r="X29" s="143"/>
      <c r="Y29" s="144"/>
      <c r="Z29" s="144"/>
      <c r="AA29" s="144"/>
      <c r="AB29" s="144"/>
      <c r="AC29" s="144"/>
      <c r="AD29" s="144"/>
      <c r="AE29" s="144"/>
      <c r="AF29" s="143"/>
      <c r="AG29" s="144"/>
      <c r="AH29" s="144"/>
      <c r="AI29" s="144"/>
      <c r="AJ29" s="144"/>
      <c r="AK29" s="144"/>
      <c r="AL29" s="144"/>
      <c r="AM29" s="144"/>
      <c r="AN29" s="143"/>
      <c r="AO29" s="144"/>
      <c r="AP29" s="144"/>
      <c r="AQ29" s="144"/>
      <c r="AR29" s="144"/>
      <c r="AS29" s="144"/>
      <c r="AT29" s="144"/>
      <c r="AU29" s="144"/>
      <c r="AV29" s="143"/>
      <c r="AW29" s="17"/>
      <c r="AX29" s="18"/>
      <c r="AY29" s="18"/>
      <c r="AZ29" s="18"/>
      <c r="BA29" s="18"/>
      <c r="BB29" s="18"/>
      <c r="BC29" s="18"/>
      <c r="BD29" s="16"/>
    </row>
    <row r="30" spans="1:56" s="2" customFormat="1" ht="12.75" hidden="1" customHeight="1" x14ac:dyDescent="0.2">
      <c r="A30" s="268"/>
      <c r="B30" s="65">
        <f>B29+1</f>
        <v>2</v>
      </c>
      <c r="C30" s="8"/>
      <c r="D30" s="5"/>
      <c r="E30" s="5"/>
      <c r="F30" s="5"/>
      <c r="G30" s="15"/>
      <c r="H30" s="143"/>
      <c r="I30" s="144"/>
      <c r="J30" s="144"/>
      <c r="K30" s="144"/>
      <c r="L30" s="144"/>
      <c r="M30" s="144"/>
      <c r="N30" s="144"/>
      <c r="O30" s="144"/>
      <c r="P30" s="143"/>
      <c r="Q30" s="144"/>
      <c r="R30" s="144"/>
      <c r="S30" s="144"/>
      <c r="T30" s="144"/>
      <c r="U30" s="144"/>
      <c r="V30" s="144"/>
      <c r="W30" s="144"/>
      <c r="X30" s="143"/>
      <c r="Y30" s="144"/>
      <c r="Z30" s="144"/>
      <c r="AA30" s="144"/>
      <c r="AB30" s="144"/>
      <c r="AC30" s="144"/>
      <c r="AD30" s="144"/>
      <c r="AE30" s="144"/>
      <c r="AF30" s="143"/>
      <c r="AG30" s="144"/>
      <c r="AH30" s="144"/>
      <c r="AI30" s="144"/>
      <c r="AJ30" s="144"/>
      <c r="AK30" s="144"/>
      <c r="AL30" s="144"/>
      <c r="AM30" s="144"/>
      <c r="AN30" s="143"/>
      <c r="AO30" s="144"/>
      <c r="AP30" s="144"/>
      <c r="AQ30" s="144"/>
      <c r="AR30" s="144"/>
      <c r="AS30" s="144"/>
      <c r="AT30" s="144"/>
      <c r="AU30" s="144"/>
      <c r="AV30" s="143"/>
      <c r="AW30" s="17"/>
      <c r="AX30" s="18"/>
      <c r="AY30" s="18"/>
      <c r="AZ30" s="18"/>
      <c r="BA30" s="18"/>
      <c r="BB30" s="18"/>
      <c r="BC30" s="18"/>
      <c r="BD30" s="16"/>
    </row>
    <row r="31" spans="1:56" ht="12.75" hidden="1" customHeight="1" x14ac:dyDescent="0.2">
      <c r="A31" s="267"/>
      <c r="B31" s="65"/>
      <c r="C31" s="29"/>
      <c r="D31" s="30"/>
      <c r="E31" s="30"/>
      <c r="F31" s="30"/>
      <c r="G31" s="15"/>
      <c r="H31" s="161"/>
      <c r="I31" s="144"/>
      <c r="J31" s="144"/>
      <c r="K31" s="144"/>
      <c r="L31" s="162"/>
      <c r="M31" s="162"/>
      <c r="N31" s="162"/>
      <c r="O31" s="162"/>
      <c r="P31" s="161"/>
      <c r="Q31" s="162"/>
      <c r="R31" s="162"/>
      <c r="S31" s="162"/>
      <c r="T31" s="162"/>
      <c r="U31" s="144"/>
      <c r="V31" s="144"/>
      <c r="W31" s="144"/>
      <c r="X31" s="161"/>
      <c r="Y31" s="144"/>
      <c r="Z31" s="144"/>
      <c r="AA31" s="144"/>
      <c r="AB31" s="144"/>
      <c r="AC31" s="144"/>
      <c r="AD31" s="144"/>
      <c r="AE31" s="144"/>
      <c r="AF31" s="143"/>
      <c r="AG31" s="144"/>
      <c r="AH31" s="144"/>
      <c r="AI31" s="144"/>
      <c r="AJ31" s="144"/>
      <c r="AK31" s="144"/>
      <c r="AL31" s="144"/>
      <c r="AM31" s="144"/>
      <c r="AN31" s="143"/>
      <c r="AO31" s="144"/>
      <c r="AP31" s="144"/>
      <c r="AQ31" s="144"/>
      <c r="AR31" s="144"/>
      <c r="AS31" s="144"/>
      <c r="AT31" s="144"/>
      <c r="AU31" s="144"/>
      <c r="AV31" s="143"/>
      <c r="AW31" s="17"/>
      <c r="AX31" s="18"/>
      <c r="AY31" s="18"/>
      <c r="AZ31" s="18"/>
      <c r="BA31" s="18"/>
      <c r="BB31" s="18"/>
      <c r="BC31" s="18"/>
      <c r="BD31" s="16"/>
    </row>
    <row r="32" spans="1:56" ht="13.5" hidden="1" customHeight="1" x14ac:dyDescent="0.2">
      <c r="A32" s="267"/>
      <c r="B32" s="86" t="e">
        <f>#REF!+1</f>
        <v>#REF!</v>
      </c>
      <c r="C32" s="29" t="s">
        <v>103</v>
      </c>
      <c r="D32" s="30"/>
      <c r="E32" s="30"/>
      <c r="F32" s="30"/>
      <c r="G32" s="15"/>
      <c r="H32" s="143">
        <f>SUMIF($I$3:$BD$3,$H$3,$I32:$BD32)</f>
        <v>7871899.4400000004</v>
      </c>
      <c r="I32" s="144">
        <f t="shared" ref="I32:O32" si="51">I19*I33</f>
        <v>424115.15</v>
      </c>
      <c r="J32" s="144">
        <f t="shared" si="51"/>
        <v>465874.72</v>
      </c>
      <c r="K32" s="144">
        <f t="shared" si="51"/>
        <v>309294.12</v>
      </c>
      <c r="L32" s="144">
        <f t="shared" si="51"/>
        <v>349024.33</v>
      </c>
      <c r="M32" s="144">
        <f t="shared" si="51"/>
        <v>314469.60000000003</v>
      </c>
      <c r="N32" s="144">
        <f t="shared" si="51"/>
        <v>249988.69999999998</v>
      </c>
      <c r="O32" s="144">
        <f t="shared" si="51"/>
        <v>407441.04</v>
      </c>
      <c r="P32" s="143">
        <f>SUM(I32:O32)</f>
        <v>2520207.66</v>
      </c>
      <c r="Q32" s="144">
        <f t="shared" ref="Q32:W32" si="52">Q19*Q33</f>
        <v>446082.4</v>
      </c>
      <c r="R32" s="144">
        <f t="shared" si="52"/>
        <v>365011.92</v>
      </c>
      <c r="S32" s="144">
        <f t="shared" si="52"/>
        <v>421113.29</v>
      </c>
      <c r="T32" s="144">
        <f t="shared" si="52"/>
        <v>319862.7</v>
      </c>
      <c r="U32" s="144">
        <f t="shared" si="52"/>
        <v>264272.07</v>
      </c>
      <c r="V32" s="144">
        <f t="shared" si="52"/>
        <v>266523.21000000002</v>
      </c>
      <c r="W32" s="144">
        <f t="shared" si="52"/>
        <v>267067</v>
      </c>
      <c r="X32" s="143">
        <f>SUM(Q32:W32)</f>
        <v>2349932.59</v>
      </c>
      <c r="Y32" s="144">
        <f t="shared" ref="Y32:AE32" si="53">Y19*Y33</f>
        <v>390329.94</v>
      </c>
      <c r="Z32" s="144">
        <f t="shared" si="53"/>
        <v>297400.56</v>
      </c>
      <c r="AA32" s="144">
        <f t="shared" si="53"/>
        <v>317292.82</v>
      </c>
      <c r="AB32" s="144">
        <f t="shared" si="53"/>
        <v>282304.88</v>
      </c>
      <c r="AC32" s="144">
        <f t="shared" si="53"/>
        <v>239797.44</v>
      </c>
      <c r="AD32" s="144">
        <f t="shared" si="53"/>
        <v>232696.75999999998</v>
      </c>
      <c r="AE32" s="144">
        <f t="shared" si="53"/>
        <v>174401.76</v>
      </c>
      <c r="AF32" s="143">
        <f>SUM(Y32:AE32)</f>
        <v>1934224.1600000001</v>
      </c>
      <c r="AG32" s="144">
        <f t="shared" ref="AG32:AM32" si="54">AG19*AG33</f>
        <v>242463.96</v>
      </c>
      <c r="AH32" s="144">
        <f t="shared" si="54"/>
        <v>368318</v>
      </c>
      <c r="AI32" s="144">
        <f>AI19*AI33</f>
        <v>302868.53999999998</v>
      </c>
      <c r="AJ32" s="144">
        <f>AJ19*AJ33</f>
        <v>234072.34</v>
      </c>
      <c r="AK32" s="144">
        <f>AK19*AK33</f>
        <v>168472.33</v>
      </c>
      <c r="AL32" s="144">
        <f>AL19*AL33</f>
        <v>186743.66</v>
      </c>
      <c r="AM32" s="144">
        <f t="shared" si="54"/>
        <v>164264.04</v>
      </c>
      <c r="AN32" s="143">
        <f>SUM(AG32:AM32)</f>
        <v>1667202.87</v>
      </c>
      <c r="AO32" s="144">
        <f t="shared" ref="AO32:AU32" si="55">AO19*AO33</f>
        <v>204332.52</v>
      </c>
      <c r="AP32" s="144">
        <f t="shared" si="55"/>
        <v>240378.6</v>
      </c>
      <c r="AQ32" s="144">
        <f t="shared" si="55"/>
        <v>212207.69</v>
      </c>
      <c r="AR32" s="144">
        <f t="shared" si="55"/>
        <v>180605.96</v>
      </c>
      <c r="AS32" s="144">
        <f t="shared" si="55"/>
        <v>129937.20000000001</v>
      </c>
      <c r="AT32" s="144">
        <f t="shared" si="55"/>
        <v>125185.50000000001</v>
      </c>
      <c r="AU32" s="144">
        <f t="shared" si="55"/>
        <v>170462.61</v>
      </c>
      <c r="AV32" s="143">
        <f>SUM(AO32:AU32)</f>
        <v>1263110.08</v>
      </c>
      <c r="AW32" s="17">
        <f t="shared" ref="AW32:BC32" si="56">AW19*AW33</f>
        <v>0</v>
      </c>
      <c r="AX32" s="18">
        <f t="shared" si="56"/>
        <v>0</v>
      </c>
      <c r="AY32" s="18">
        <f t="shared" si="56"/>
        <v>0</v>
      </c>
      <c r="AZ32" s="18">
        <f t="shared" si="56"/>
        <v>0</v>
      </c>
      <c r="BA32" s="18">
        <f t="shared" si="56"/>
        <v>0</v>
      </c>
      <c r="BB32" s="18">
        <f t="shared" si="56"/>
        <v>0</v>
      </c>
      <c r="BC32" s="18">
        <f t="shared" si="56"/>
        <v>0</v>
      </c>
      <c r="BD32" s="16">
        <f>SUM(AW32:BC32)</f>
        <v>0</v>
      </c>
    </row>
    <row r="33" spans="1:58" s="106" customFormat="1" ht="13.5" customHeight="1" x14ac:dyDescent="0.2">
      <c r="A33" s="102"/>
      <c r="B33" s="91"/>
      <c r="C33" s="103" t="s">
        <v>17</v>
      </c>
      <c r="D33" s="104" t="s">
        <v>15</v>
      </c>
      <c r="E33" s="104"/>
      <c r="F33" s="104"/>
      <c r="G33" s="105"/>
      <c r="H33" s="156">
        <f>IFERROR(H32/H19,0)</f>
        <v>262.75574752161288</v>
      </c>
      <c r="I33" s="157">
        <v>262.61</v>
      </c>
      <c r="J33" s="157">
        <v>267.13</v>
      </c>
      <c r="K33" s="157">
        <v>223.64</v>
      </c>
      <c r="L33" s="157">
        <v>217.19</v>
      </c>
      <c r="M33" s="157">
        <v>222.24</v>
      </c>
      <c r="N33" s="157">
        <v>358.15</v>
      </c>
      <c r="O33" s="157">
        <v>323.88</v>
      </c>
      <c r="P33" s="156">
        <f>IFERROR(P32/P19,0)</f>
        <v>259.28062345679012</v>
      </c>
      <c r="Q33" s="157">
        <v>281.44</v>
      </c>
      <c r="R33" s="157">
        <v>294.83999999999997</v>
      </c>
      <c r="S33" s="157">
        <v>278.33</v>
      </c>
      <c r="T33" s="157">
        <v>271.3</v>
      </c>
      <c r="U33" s="157">
        <v>244.47</v>
      </c>
      <c r="V33" s="157">
        <v>266.79000000000002</v>
      </c>
      <c r="W33" s="157">
        <v>251.95</v>
      </c>
      <c r="X33" s="156">
        <f>IFERROR(X32/X19,0)</f>
        <v>271.51156441363372</v>
      </c>
      <c r="Y33" s="157">
        <v>277.42</v>
      </c>
      <c r="Z33" s="157">
        <v>245.38</v>
      </c>
      <c r="AA33" s="157">
        <v>251.62</v>
      </c>
      <c r="AB33" s="157">
        <v>246.77</v>
      </c>
      <c r="AC33" s="157">
        <v>251.36</v>
      </c>
      <c r="AD33" s="157">
        <v>249.14</v>
      </c>
      <c r="AE33" s="157">
        <v>235.36</v>
      </c>
      <c r="AF33" s="156">
        <f>IFERROR(AF32/AF19,0)</f>
        <v>252.74064549849734</v>
      </c>
      <c r="AG33" s="157">
        <v>241.98</v>
      </c>
      <c r="AH33" s="157">
        <v>301.89999999999998</v>
      </c>
      <c r="AI33" s="157">
        <v>290.94</v>
      </c>
      <c r="AJ33" s="157">
        <v>264.19</v>
      </c>
      <c r="AK33" s="157">
        <v>260.39</v>
      </c>
      <c r="AL33" s="157">
        <v>248.66</v>
      </c>
      <c r="AM33" s="157">
        <v>222.58</v>
      </c>
      <c r="AN33" s="156">
        <f>IFERROR(AN32/AN19,0)</f>
        <v>265.26696420047733</v>
      </c>
      <c r="AO33" s="157">
        <v>237.32</v>
      </c>
      <c r="AP33" s="157">
        <v>254.1</v>
      </c>
      <c r="AQ33" s="157">
        <v>241.97</v>
      </c>
      <c r="AR33" s="157">
        <v>226.04</v>
      </c>
      <c r="AS33" s="157">
        <v>227.96</v>
      </c>
      <c r="AT33" s="157">
        <v>227.61</v>
      </c>
      <c r="AU33" s="157">
        <v>211.23</v>
      </c>
      <c r="AV33" s="156">
        <f>IFERROR(AV32/AV19,0)</f>
        <v>233.47690942698708</v>
      </c>
      <c r="AW33" s="99"/>
      <c r="AX33" s="98"/>
      <c r="AY33" s="98"/>
      <c r="AZ33" s="98"/>
      <c r="BA33" s="98"/>
      <c r="BB33" s="98"/>
      <c r="BC33" s="98"/>
      <c r="BD33" s="97">
        <f>IFERROR(BD32/BD19,0)</f>
        <v>0</v>
      </c>
    </row>
    <row r="34" spans="1:58" ht="13.5" hidden="1" customHeight="1" x14ac:dyDescent="0.2">
      <c r="A34" s="267"/>
      <c r="B34" s="86"/>
      <c r="C34" s="29" t="s">
        <v>104</v>
      </c>
      <c r="D34" s="30"/>
      <c r="E34" s="30"/>
      <c r="F34" s="30"/>
      <c r="G34" s="15"/>
      <c r="H34" s="143">
        <f>SUMIF($I$3:$BD$3,$H$3,$I34:$BD34)</f>
        <v>6605.2177840000013</v>
      </c>
      <c r="I34" s="153">
        <f t="shared" ref="I34:O34" si="57">I35*I36</f>
        <v>256.99337400000002</v>
      </c>
      <c r="J34" s="153">
        <f t="shared" si="57"/>
        <v>277.75144799999998</v>
      </c>
      <c r="K34" s="153">
        <f t="shared" si="57"/>
        <v>219.133646</v>
      </c>
      <c r="L34" s="144">
        <f t="shared" si="57"/>
        <v>226.90956699999998</v>
      </c>
      <c r="M34" s="144">
        <f t="shared" si="57"/>
        <v>232.19879899999998</v>
      </c>
      <c r="N34" s="144">
        <f t="shared" si="57"/>
        <v>356.46060799999998</v>
      </c>
      <c r="O34" s="144">
        <f t="shared" si="57"/>
        <v>352.43293299999999</v>
      </c>
      <c r="P34" s="143">
        <f>SUM(I34:O34)</f>
        <v>1921.8803750000002</v>
      </c>
      <c r="Q34" s="144">
        <f t="shared" ref="Q34:W34" si="58">Q35*Q36</f>
        <v>321.60252600000001</v>
      </c>
      <c r="R34" s="144">
        <f t="shared" si="58"/>
        <v>300.34159499999998</v>
      </c>
      <c r="S34" s="144">
        <f t="shared" si="58"/>
        <v>261.015624</v>
      </c>
      <c r="T34" s="144">
        <f t="shared" si="58"/>
        <v>239.57454000000004</v>
      </c>
      <c r="U34" s="144">
        <f t="shared" si="58"/>
        <v>195.55928000000003</v>
      </c>
      <c r="V34" s="144">
        <f t="shared" si="58"/>
        <v>177.60103900000001</v>
      </c>
      <c r="W34" s="144">
        <f t="shared" si="58"/>
        <v>159.27716399999997</v>
      </c>
      <c r="X34" s="143">
        <f>SUM(Q34:W34)</f>
        <v>1654.9717679999999</v>
      </c>
      <c r="Y34" s="144">
        <f t="shared" ref="Y34:AE34" si="59">Y35*Y36</f>
        <v>238.66166700000002</v>
      </c>
      <c r="Z34" s="144">
        <f t="shared" si="59"/>
        <v>208.38547399999999</v>
      </c>
      <c r="AA34" s="144">
        <f t="shared" si="59"/>
        <v>230.10256099999998</v>
      </c>
      <c r="AB34" s="144">
        <f t="shared" si="59"/>
        <v>199.60008000000002</v>
      </c>
      <c r="AC34" s="144">
        <f t="shared" si="59"/>
        <v>206.65122500000001</v>
      </c>
      <c r="AD34" s="144">
        <f t="shared" si="59"/>
        <v>185.37499199999999</v>
      </c>
      <c r="AE34" s="144">
        <f t="shared" si="59"/>
        <v>137.54874000000001</v>
      </c>
      <c r="AF34" s="143">
        <f>SUM(Y34:AE34)</f>
        <v>1406.3247389999999</v>
      </c>
      <c r="AG34" s="144">
        <f t="shared" ref="AG34:AM34" si="60">AG35*AG36</f>
        <v>204.04799999999997</v>
      </c>
      <c r="AH34" s="144">
        <f t="shared" si="60"/>
        <v>289.93315799999999</v>
      </c>
      <c r="AI34" s="144">
        <f t="shared" si="60"/>
        <v>271.14839999999998</v>
      </c>
      <c r="AJ34" s="144">
        <f t="shared" si="60"/>
        <v>221.97299999999998</v>
      </c>
      <c r="AK34" s="144">
        <f t="shared" si="60"/>
        <v>208.94584800000001</v>
      </c>
      <c r="AL34" s="144">
        <f t="shared" si="60"/>
        <v>176.60384999999999</v>
      </c>
      <c r="AM34" s="144">
        <f t="shared" si="60"/>
        <v>144.76660000000001</v>
      </c>
      <c r="AN34" s="143">
        <f>SUM(AG34:AM34)</f>
        <v>1517.4188559999998</v>
      </c>
      <c r="AO34" s="153">
        <f t="shared" ref="AO34:AU34" si="61">AO35*AO36</f>
        <v>214.54639799999998</v>
      </c>
      <c r="AP34" s="153">
        <f t="shared" si="61"/>
        <v>212.845088</v>
      </c>
      <c r="AQ34" s="153">
        <f t="shared" si="61"/>
        <v>211.89717999999999</v>
      </c>
      <c r="AR34" s="144">
        <f t="shared" si="61"/>
        <v>182.76341400000001</v>
      </c>
      <c r="AS34" s="144">
        <f t="shared" si="61"/>
        <v>193.47192000000001</v>
      </c>
      <c r="AT34" s="144">
        <f t="shared" si="61"/>
        <v>148.89006000000001</v>
      </c>
      <c r="AU34" s="144">
        <f t="shared" si="61"/>
        <v>153.19481999999999</v>
      </c>
      <c r="AV34" s="143">
        <f>SUM(AO34:AU34)</f>
        <v>1317.6088799999998</v>
      </c>
      <c r="AW34" s="17">
        <f t="shared" ref="AW34:BC34" si="62">AW35*AW36</f>
        <v>0</v>
      </c>
      <c r="AX34" s="18">
        <f t="shared" si="62"/>
        <v>0</v>
      </c>
      <c r="AY34" s="18">
        <f t="shared" si="62"/>
        <v>0</v>
      </c>
      <c r="AZ34" s="18">
        <f t="shared" si="62"/>
        <v>0</v>
      </c>
      <c r="BA34" s="18">
        <f t="shared" si="62"/>
        <v>0</v>
      </c>
      <c r="BB34" s="18">
        <f t="shared" si="62"/>
        <v>0</v>
      </c>
      <c r="BC34" s="18">
        <f t="shared" si="62"/>
        <v>0</v>
      </c>
      <c r="BD34" s="16">
        <f>SUM(AW34:BC34)</f>
        <v>0</v>
      </c>
    </row>
    <row r="35" spans="1:58" s="49" customFormat="1" ht="13.5" customHeight="1" x14ac:dyDescent="0.2">
      <c r="A35" s="88"/>
      <c r="B35" s="67"/>
      <c r="C35" s="89" t="s">
        <v>105</v>
      </c>
      <c r="D35" s="90" t="s">
        <v>4</v>
      </c>
      <c r="E35" s="90"/>
      <c r="F35" s="90"/>
      <c r="G35" s="44"/>
      <c r="H35" s="145">
        <f>IFERROR(H34/H36,0)</f>
        <v>0.65648831419757003</v>
      </c>
      <c r="I35" s="146">
        <v>0.58740000000000003</v>
      </c>
      <c r="J35" s="146">
        <v>0.74160000000000004</v>
      </c>
      <c r="K35" s="146">
        <v>0.50290000000000001</v>
      </c>
      <c r="L35" s="146">
        <v>0.55130000000000001</v>
      </c>
      <c r="M35" s="146">
        <v>0.62229999999999996</v>
      </c>
      <c r="N35" s="146">
        <v>0.97160000000000002</v>
      </c>
      <c r="O35" s="146">
        <v>0.95709999999999995</v>
      </c>
      <c r="P35" s="145">
        <f>IFERROR(P34/P36,0)</f>
        <v>0.69441878552252667</v>
      </c>
      <c r="Q35" s="146">
        <v>0.85609999999999997</v>
      </c>
      <c r="R35" s="146">
        <v>0.89849999999999997</v>
      </c>
      <c r="S35" s="146">
        <v>0.74609999999999999</v>
      </c>
      <c r="T35" s="146">
        <v>0.67300000000000004</v>
      </c>
      <c r="U35" s="146">
        <v>0.54800000000000004</v>
      </c>
      <c r="V35" s="146">
        <v>0.62170000000000003</v>
      </c>
      <c r="W35" s="146">
        <v>0.52759999999999996</v>
      </c>
      <c r="X35" s="145">
        <f>IFERROR(X34/X36,0)</f>
        <v>0.70120871293169551</v>
      </c>
      <c r="Y35" s="146">
        <v>0.57869999999999999</v>
      </c>
      <c r="Z35" s="146">
        <v>0.55659999999999998</v>
      </c>
      <c r="AA35" s="146">
        <v>0.61309999999999998</v>
      </c>
      <c r="AB35" s="146">
        <v>0.47660000000000002</v>
      </c>
      <c r="AC35" s="146">
        <v>0.5917</v>
      </c>
      <c r="AD35" s="146">
        <v>0.64419999999999999</v>
      </c>
      <c r="AE35" s="146">
        <v>0.46689999999999998</v>
      </c>
      <c r="AF35" s="145">
        <f>IFERROR(AF34/AF36,0)</f>
        <v>0.55972678386639707</v>
      </c>
      <c r="AG35" s="146">
        <v>0.57599999999999996</v>
      </c>
      <c r="AH35" s="146">
        <v>0.85980000000000001</v>
      </c>
      <c r="AI35" s="146">
        <v>0.8175</v>
      </c>
      <c r="AJ35" s="146">
        <v>0.69</v>
      </c>
      <c r="AK35" s="146">
        <v>0.65080000000000005</v>
      </c>
      <c r="AL35" s="146">
        <v>0.60099999999999998</v>
      </c>
      <c r="AM35" s="146">
        <v>0.50600000000000001</v>
      </c>
      <c r="AN35" s="145">
        <f>IFERROR(AN34/AN36,0)</f>
        <v>0.67565458779526677</v>
      </c>
      <c r="AO35" s="146">
        <v>0.62809999999999999</v>
      </c>
      <c r="AP35" s="146">
        <v>0.62690000000000001</v>
      </c>
      <c r="AQ35" s="146">
        <v>0.53449999999999998</v>
      </c>
      <c r="AR35" s="146">
        <v>0.51580000000000004</v>
      </c>
      <c r="AS35" s="146">
        <v>0.68220000000000003</v>
      </c>
      <c r="AT35" s="146">
        <v>0.63800000000000001</v>
      </c>
      <c r="AU35" s="146">
        <v>0.59160000000000001</v>
      </c>
      <c r="AV35" s="145">
        <f>IFERROR(AV34/AV36,0)</f>
        <v>0.59679991303520719</v>
      </c>
      <c r="AW35" s="46"/>
      <c r="AX35" s="47"/>
      <c r="AY35" s="47"/>
      <c r="AZ35" s="47"/>
      <c r="BA35" s="47"/>
      <c r="BB35" s="47"/>
      <c r="BC35" s="47"/>
      <c r="BD35" s="45">
        <f>IFERROR(BD34/BD36,0)</f>
        <v>0</v>
      </c>
      <c r="BF35" s="218"/>
    </row>
    <row r="36" spans="1:58" ht="13.5" hidden="1" customHeight="1" outlineLevel="1" x14ac:dyDescent="0.2">
      <c r="A36" s="267"/>
      <c r="B36" s="86"/>
      <c r="C36" s="29" t="s">
        <v>34</v>
      </c>
      <c r="D36" s="30" t="s">
        <v>106</v>
      </c>
      <c r="E36" s="30"/>
      <c r="F36" s="30"/>
      <c r="G36" s="15"/>
      <c r="H36" s="143">
        <f>SUMIF($I$3:$BD$3,$H$3,$I36:$BD36)</f>
        <v>10061.440000000004</v>
      </c>
      <c r="I36" s="144">
        <v>437.51</v>
      </c>
      <c r="J36" s="144">
        <v>374.53</v>
      </c>
      <c r="K36" s="144">
        <v>435.74</v>
      </c>
      <c r="L36" s="144">
        <v>411.59</v>
      </c>
      <c r="M36" s="144">
        <v>373.13</v>
      </c>
      <c r="N36" s="144">
        <v>366.88</v>
      </c>
      <c r="O36" s="144">
        <v>368.23</v>
      </c>
      <c r="P36" s="143">
        <f>SUM(I36:O36)</f>
        <v>2767.61</v>
      </c>
      <c r="Q36" s="144">
        <v>375.66</v>
      </c>
      <c r="R36" s="144">
        <v>334.27</v>
      </c>
      <c r="S36" s="144">
        <v>349.84</v>
      </c>
      <c r="T36" s="144">
        <v>355.98</v>
      </c>
      <c r="U36" s="144">
        <v>356.86</v>
      </c>
      <c r="V36" s="144">
        <v>285.67</v>
      </c>
      <c r="W36" s="144">
        <v>301.89</v>
      </c>
      <c r="X36" s="143">
        <f>SUM(Q36:W36)</f>
        <v>2360.17</v>
      </c>
      <c r="Y36" s="144">
        <v>412.41</v>
      </c>
      <c r="Z36" s="144">
        <v>374.39</v>
      </c>
      <c r="AA36" s="144">
        <v>375.31</v>
      </c>
      <c r="AB36" s="144">
        <v>418.8</v>
      </c>
      <c r="AC36" s="144">
        <v>349.25</v>
      </c>
      <c r="AD36" s="144">
        <v>287.76</v>
      </c>
      <c r="AE36" s="144">
        <v>294.60000000000002</v>
      </c>
      <c r="AF36" s="143">
        <f>SUM(Y36:AE36)</f>
        <v>2512.52</v>
      </c>
      <c r="AG36" s="144">
        <v>354.25</v>
      </c>
      <c r="AH36" s="144">
        <v>337.21</v>
      </c>
      <c r="AI36" s="144">
        <v>331.68</v>
      </c>
      <c r="AJ36" s="144">
        <v>321.7</v>
      </c>
      <c r="AK36" s="144">
        <v>321.06</v>
      </c>
      <c r="AL36" s="144">
        <v>293.85000000000002</v>
      </c>
      <c r="AM36" s="144">
        <v>286.10000000000002</v>
      </c>
      <c r="AN36" s="143">
        <f>SUM(AG36:AM36)</f>
        <v>2245.85</v>
      </c>
      <c r="AO36" s="144">
        <v>341.58</v>
      </c>
      <c r="AP36" s="144">
        <v>339.52</v>
      </c>
      <c r="AQ36" s="144">
        <v>396.44</v>
      </c>
      <c r="AR36" s="144">
        <v>354.33</v>
      </c>
      <c r="AS36" s="144">
        <v>283.60000000000002</v>
      </c>
      <c r="AT36" s="144">
        <v>233.37</v>
      </c>
      <c r="AU36" s="144">
        <v>258.95</v>
      </c>
      <c r="AV36" s="143">
        <f>SUM(AO36:AU36)</f>
        <v>2207.7899999999995</v>
      </c>
      <c r="AW36" s="17"/>
      <c r="AX36" s="18"/>
      <c r="AY36" s="18"/>
      <c r="AZ36" s="18"/>
      <c r="BA36" s="18"/>
      <c r="BB36" s="18"/>
      <c r="BC36" s="18"/>
      <c r="BD36" s="16">
        <f>SUM(AW36:BC36)</f>
        <v>0</v>
      </c>
    </row>
    <row r="37" spans="1:58" ht="13.5" hidden="1" customHeight="1" outlineLevel="1" x14ac:dyDescent="0.2">
      <c r="A37" s="267"/>
      <c r="B37" s="86"/>
      <c r="C37" s="29" t="s">
        <v>39</v>
      </c>
      <c r="D37" s="30" t="s">
        <v>106</v>
      </c>
      <c r="E37" s="30"/>
      <c r="F37" s="30"/>
      <c r="G37" s="15"/>
      <c r="H37" s="143">
        <f>SUMIFS($I$37:$BD$37,$I$3:$BD$3,$H$3,$I$36:$BD$36,"&gt;0")</f>
        <v>11985.5</v>
      </c>
      <c r="I37" s="144">
        <f>HLOOKUP(I$2,Ready_план!$A$1:$AQ$28,3,0)</f>
        <v>490</v>
      </c>
      <c r="J37" s="144">
        <f>HLOOKUP(J$2,Ready_план!$A$1:$AQ$28,3,0)</f>
        <v>448</v>
      </c>
      <c r="K37" s="144">
        <f>HLOOKUP(K$2,Ready_план!$A$1:$AQ$28,3,0)</f>
        <v>483.5</v>
      </c>
      <c r="L37" s="144">
        <f>HLOOKUP(L$2,Ready_план!$A$1:$AQ$28,3,0)</f>
        <v>473</v>
      </c>
      <c r="M37" s="144">
        <f>HLOOKUP(M$2,Ready_план!$A$1:$AQ$28,3,0)</f>
        <v>448</v>
      </c>
      <c r="N37" s="144">
        <f>HLOOKUP(N$2,Ready_план!$A$1:$AQ$28,3,0)</f>
        <v>460.5</v>
      </c>
      <c r="O37" s="144">
        <f>HLOOKUP(O$2,Ready_план!$A$1:$AQ$28,3,0)</f>
        <v>422.5</v>
      </c>
      <c r="P37" s="143">
        <f>SUMIF(I36:O36,"&gt;0",I37:O37)</f>
        <v>3225.5</v>
      </c>
      <c r="Q37" s="144">
        <f>HLOOKUP(Q$2,Ready_план!$A$1:$AQ$28,3,0)</f>
        <v>474.5</v>
      </c>
      <c r="R37" s="144">
        <f>HLOOKUP(R$2,Ready_план!$A$1:$AQ$28,3,0)</f>
        <v>439</v>
      </c>
      <c r="S37" s="144">
        <f>HLOOKUP(S$2,Ready_план!$A$1:$AQ$28,3,0)</f>
        <v>449.5</v>
      </c>
      <c r="T37" s="144">
        <f>HLOOKUP(T$2,Ready_план!$A$1:$AQ$28,3,0)</f>
        <v>422</v>
      </c>
      <c r="U37" s="144">
        <f>HLOOKUP(U$2,Ready_план!$A$1:$AQ$28,3,0)</f>
        <v>422</v>
      </c>
      <c r="V37" s="144">
        <f>HLOOKUP(V$2,Ready_план!$A$1:$AQ$28,3,0)</f>
        <v>334.5</v>
      </c>
      <c r="W37" s="144">
        <f>HLOOKUP(W$2,Ready_план!$A$1:$AQ$28,3,0)</f>
        <v>334.5</v>
      </c>
      <c r="X37" s="143">
        <f>SUMIF(Q36:W36,"&gt;0",Q37:W37)</f>
        <v>2876</v>
      </c>
      <c r="Y37" s="144">
        <f>HLOOKUP(Y$2,Ready_план!$A$1:$AQ$28,3,0)</f>
        <v>472</v>
      </c>
      <c r="Z37" s="144">
        <f>HLOOKUP(Z$2,Ready_план!$A$1:$AQ$28,3,0)</f>
        <v>430</v>
      </c>
      <c r="AA37" s="144">
        <f>HLOOKUP(AA$2,Ready_план!$A$1:$AQ$28,3,0)</f>
        <v>436.5</v>
      </c>
      <c r="AB37" s="144">
        <f>HLOOKUP(AB$2,Ready_план!$A$1:$AQ$28,3,0)</f>
        <v>447</v>
      </c>
      <c r="AC37" s="144">
        <f>HLOOKUP(AC$2,Ready_план!$A$1:$AQ$28,3,0)</f>
        <v>409</v>
      </c>
      <c r="AD37" s="144">
        <f>HLOOKUP(AD$2,Ready_план!$A$1:$AQ$28,3,0)</f>
        <v>307</v>
      </c>
      <c r="AE37" s="144">
        <f>HLOOKUP(AE$2,Ready_план!$A$1:$AQ$28,3,0)</f>
        <v>324</v>
      </c>
      <c r="AF37" s="143">
        <f>SUMIF(Y36:AE36,"&gt;0",Y37:AE37)</f>
        <v>2825.5</v>
      </c>
      <c r="AG37" s="144">
        <f>HLOOKUP(AG$2,Ready_план!$A$1:$AQ$28,3,0)</f>
        <v>420.5</v>
      </c>
      <c r="AH37" s="144">
        <f>HLOOKUP(AH$2,Ready_план!$A$1:$AQ$28,3,0)</f>
        <v>382.5</v>
      </c>
      <c r="AI37" s="144">
        <f>HLOOKUP(AI$2,Ready_план!$A$1:$AQ$28,3,0)</f>
        <v>393</v>
      </c>
      <c r="AJ37" s="144">
        <f>HLOOKUP(AJ$2,Ready_план!$A$1:$AQ$28,3,0)</f>
        <v>399.5</v>
      </c>
      <c r="AK37" s="144">
        <f>HLOOKUP(AK$2,Ready_план!$A$1:$AQ$28,3,0)</f>
        <v>399.5</v>
      </c>
      <c r="AL37" s="144">
        <f>HLOOKUP(AL$2,Ready_план!$A$1:$AQ$28,3,0)</f>
        <v>317.5</v>
      </c>
      <c r="AM37" s="144">
        <f>HLOOKUP(AM$2,Ready_план!$A$1:$AQ$28,3,0)</f>
        <v>307</v>
      </c>
      <c r="AN37" s="143">
        <f>SUMIF(AG36:AM36,"&gt;0",AG37:AM37)</f>
        <v>2619.5</v>
      </c>
      <c r="AO37" s="144">
        <f>HLOOKUP(AO$2,Ready_план!$A$1:$AQ$28,3,0)</f>
        <v>439</v>
      </c>
      <c r="AP37" s="144">
        <f>HLOOKUP(AP$2,Ready_план!$A$1:$AQ$28,3,0)</f>
        <v>418</v>
      </c>
      <c r="AQ37" s="144">
        <f>HLOOKUP(AQ$2,Ready_план!$A$1:$AQ$28,3,0)</f>
        <v>422</v>
      </c>
      <c r="AR37" s="144">
        <f>HLOOKUP(AR$2,Ready_план!$A$1:$AQ$28,3,0)</f>
        <v>422</v>
      </c>
      <c r="AS37" s="144">
        <f>HLOOKUP(AS$2,Ready_план!$A$1:$AQ$28,3,0)</f>
        <v>418</v>
      </c>
      <c r="AT37" s="144">
        <f>HLOOKUP(AT$2,Ready_план!$A$1:$AQ$28,3,0)</f>
        <v>324</v>
      </c>
      <c r="AU37" s="144">
        <f>HLOOKUP(AU$2,Ready_план!$A$1:$AQ$28,3,0)</f>
        <v>338.5</v>
      </c>
      <c r="AV37" s="143">
        <f>SUMIF(AO36:AU36,"&gt;0",AO37:AU37)</f>
        <v>2781.5</v>
      </c>
      <c r="AW37" s="144">
        <f>HLOOKUP(AW$2,Ready_план!$A$1:$AQ$28,3,0)</f>
        <v>0</v>
      </c>
      <c r="AX37" s="144">
        <f>HLOOKUP(AX$2,Ready_план!$A$1:$AQ$28,3,0)</f>
        <v>0</v>
      </c>
      <c r="AY37" s="144">
        <f>HLOOKUP(AY$2,Ready_план!$A$1:$AQ$28,3,0)</f>
        <v>0</v>
      </c>
      <c r="AZ37" s="144">
        <f>HLOOKUP(AZ$2,Ready_план!$A$1:$AQ$28,3,0)</f>
        <v>0</v>
      </c>
      <c r="BA37" s="144">
        <f>HLOOKUP(BA$2,Ready_план!$A$1:$AQ$28,3,0)</f>
        <v>0</v>
      </c>
      <c r="BB37" s="144">
        <f>HLOOKUP(BB$2,Ready_план!$A$1:$AQ$28,3,0)</f>
        <v>0</v>
      </c>
      <c r="BC37" s="144">
        <f>HLOOKUP(BC$2,Ready_план!$A$1:$AQ$28,3,0)</f>
        <v>0</v>
      </c>
      <c r="BD37" s="143">
        <f>SUMIF(AW36:BC36,"&gt;0",AW37:BC37)</f>
        <v>0</v>
      </c>
    </row>
    <row r="38" spans="1:58" s="49" customFormat="1" ht="13.5" customHeight="1" collapsed="1" x14ac:dyDescent="0.2">
      <c r="A38" s="88"/>
      <c r="B38" s="67"/>
      <c r="C38" s="89" t="s">
        <v>40</v>
      </c>
      <c r="D38" s="90" t="s">
        <v>4</v>
      </c>
      <c r="E38" s="90"/>
      <c r="F38" s="90"/>
      <c r="G38" s="44"/>
      <c r="H38" s="145">
        <f t="shared" ref="H38:AM38" si="63">IF(ISERROR((H36)/H37),0,(H36)/H37)</f>
        <v>0.83946769012556877</v>
      </c>
      <c r="I38" s="146">
        <f t="shared" si="63"/>
        <v>0.89287755102040811</v>
      </c>
      <c r="J38" s="146">
        <f t="shared" si="63"/>
        <v>0.83600446428571418</v>
      </c>
      <c r="K38" s="146">
        <f t="shared" si="63"/>
        <v>0.90122026887280249</v>
      </c>
      <c r="L38" s="146">
        <f t="shared" si="63"/>
        <v>0.87016913319238898</v>
      </c>
      <c r="M38" s="146">
        <f t="shared" si="63"/>
        <v>0.83287946428571424</v>
      </c>
      <c r="N38" s="146">
        <f t="shared" si="63"/>
        <v>0.79669923995656888</v>
      </c>
      <c r="O38" s="146">
        <f t="shared" si="63"/>
        <v>0.87155029585798816</v>
      </c>
      <c r="P38" s="145">
        <f t="shared" si="63"/>
        <v>0.85804061385831654</v>
      </c>
      <c r="Q38" s="146">
        <f t="shared" si="63"/>
        <v>0.79169652265542678</v>
      </c>
      <c r="R38" s="146">
        <f t="shared" si="63"/>
        <v>0.76143507972665148</v>
      </c>
      <c r="S38" s="146">
        <f t="shared" si="63"/>
        <v>0.77828698553948827</v>
      </c>
      <c r="T38" s="146">
        <f t="shared" si="63"/>
        <v>0.84355450236966834</v>
      </c>
      <c r="U38" s="146">
        <f t="shared" si="63"/>
        <v>0.84563981042654035</v>
      </c>
      <c r="V38" s="146">
        <f t="shared" si="63"/>
        <v>0.85402092675635277</v>
      </c>
      <c r="W38" s="146">
        <f t="shared" si="63"/>
        <v>0.90251121076233176</v>
      </c>
      <c r="X38" s="145">
        <f t="shared" si="63"/>
        <v>0.82064325452016695</v>
      </c>
      <c r="Y38" s="146">
        <f t="shared" si="63"/>
        <v>0.87375000000000003</v>
      </c>
      <c r="Z38" s="146">
        <f t="shared" si="63"/>
        <v>0.87067441860465111</v>
      </c>
      <c r="AA38" s="146">
        <f t="shared" si="63"/>
        <v>0.85981672394043529</v>
      </c>
      <c r="AB38" s="146">
        <f t="shared" si="63"/>
        <v>0.93691275167785237</v>
      </c>
      <c r="AC38" s="146">
        <f t="shared" si="63"/>
        <v>0.85391198044009775</v>
      </c>
      <c r="AD38" s="146">
        <f t="shared" si="63"/>
        <v>0.93732899022801297</v>
      </c>
      <c r="AE38" s="146">
        <f t="shared" si="63"/>
        <v>0.90925925925925932</v>
      </c>
      <c r="AF38" s="145">
        <f t="shared" si="63"/>
        <v>0.88923022473898428</v>
      </c>
      <c r="AG38" s="146">
        <f t="shared" si="63"/>
        <v>0.84244946492271111</v>
      </c>
      <c r="AH38" s="146">
        <f t="shared" si="63"/>
        <v>0.88159477124183006</v>
      </c>
      <c r="AI38" s="146">
        <f t="shared" si="63"/>
        <v>0.843969465648855</v>
      </c>
      <c r="AJ38" s="146">
        <f t="shared" si="63"/>
        <v>0.80525657071339174</v>
      </c>
      <c r="AK38" s="146">
        <f t="shared" si="63"/>
        <v>0.80365456821026282</v>
      </c>
      <c r="AL38" s="146">
        <f t="shared" si="63"/>
        <v>0.92551181102362212</v>
      </c>
      <c r="AM38" s="146">
        <f t="shared" si="63"/>
        <v>0.93192182410423463</v>
      </c>
      <c r="AN38" s="145">
        <f t="shared" ref="AN38:BD38" si="64">IF(ISERROR((AN36)/AN37),0,(AN36)/AN37)</f>
        <v>0.85735827447986257</v>
      </c>
      <c r="AO38" s="146">
        <f t="shared" si="64"/>
        <v>0.77808656036446466</v>
      </c>
      <c r="AP38" s="146">
        <f t="shared" si="64"/>
        <v>0.81224880382775111</v>
      </c>
      <c r="AQ38" s="146">
        <f t="shared" si="64"/>
        <v>0.93943127962085304</v>
      </c>
      <c r="AR38" s="146">
        <f t="shared" si="64"/>
        <v>0.83964454976303315</v>
      </c>
      <c r="AS38" s="146">
        <f t="shared" si="64"/>
        <v>0.67846889952153111</v>
      </c>
      <c r="AT38" s="146">
        <f t="shared" si="64"/>
        <v>0.72027777777777779</v>
      </c>
      <c r="AU38" s="146">
        <f t="shared" si="64"/>
        <v>0.76499261447562772</v>
      </c>
      <c r="AV38" s="145">
        <f t="shared" si="64"/>
        <v>0.79374078734495757</v>
      </c>
      <c r="AW38" s="46">
        <f t="shared" si="64"/>
        <v>0</v>
      </c>
      <c r="AX38" s="47">
        <f t="shared" si="64"/>
        <v>0</v>
      </c>
      <c r="AY38" s="47">
        <f t="shared" si="64"/>
        <v>0</v>
      </c>
      <c r="AZ38" s="47">
        <f t="shared" si="64"/>
        <v>0</v>
      </c>
      <c r="BA38" s="47">
        <f t="shared" si="64"/>
        <v>0</v>
      </c>
      <c r="BB38" s="47">
        <f t="shared" si="64"/>
        <v>0</v>
      </c>
      <c r="BC38" s="47">
        <f t="shared" si="64"/>
        <v>0</v>
      </c>
      <c r="BD38" s="45">
        <f t="shared" si="64"/>
        <v>0</v>
      </c>
    </row>
    <row r="39" spans="1:58" customFormat="1" hidden="1" x14ac:dyDescent="0.2"/>
    <row r="40" spans="1:58" s="85" customFormat="1" ht="12.75" hidden="1" customHeight="1" x14ac:dyDescent="0.2">
      <c r="A40" s="82"/>
      <c r="B40" s="77"/>
      <c r="C40" s="83" t="s">
        <v>31</v>
      </c>
      <c r="D40" s="30" t="s">
        <v>8</v>
      </c>
      <c r="E40" s="84"/>
      <c r="F40" s="84"/>
      <c r="G40" s="80"/>
      <c r="H40" s="147">
        <f>IF(ISERROR((H44)/H41),0,(H44)/H41)</f>
        <v>0</v>
      </c>
      <c r="I40" s="148"/>
      <c r="J40" s="148"/>
      <c r="K40" s="148"/>
      <c r="L40" s="148"/>
      <c r="M40" s="148"/>
      <c r="N40" s="148"/>
      <c r="O40" s="148"/>
      <c r="P40" s="147">
        <f>IF(ISERROR((P44)/P41),0,(P44)/P41)</f>
        <v>0</v>
      </c>
      <c r="Q40" s="148"/>
      <c r="R40" s="148"/>
      <c r="S40" s="148"/>
      <c r="T40" s="148"/>
      <c r="U40" s="148"/>
      <c r="V40" s="148"/>
      <c r="W40" s="148"/>
      <c r="X40" s="147">
        <f>IF(ISERROR((X44)/X41),0,(X44)/X41)</f>
        <v>0</v>
      </c>
      <c r="Y40" s="148"/>
      <c r="Z40" s="148"/>
      <c r="AA40" s="148"/>
      <c r="AB40" s="148"/>
      <c r="AC40" s="148"/>
      <c r="AD40" s="148"/>
      <c r="AE40" s="148"/>
      <c r="AF40" s="147">
        <f>IF(ISERROR((AF44)/AF41),0,(AF44)/AF41)</f>
        <v>0</v>
      </c>
      <c r="AG40" s="148"/>
      <c r="AH40" s="148"/>
      <c r="AI40" s="148"/>
      <c r="AJ40" s="148"/>
      <c r="AK40" s="148"/>
      <c r="AL40" s="148"/>
      <c r="AM40" s="148"/>
      <c r="AN40" s="147">
        <f>IF(ISERROR((AN44)/AN41),0,(AN44)/AN41)</f>
        <v>0</v>
      </c>
      <c r="AO40" s="148"/>
      <c r="AP40" s="148"/>
      <c r="AQ40" s="148"/>
      <c r="AR40" s="148"/>
      <c r="AS40" s="148"/>
      <c r="AT40" s="148"/>
      <c r="AU40" s="148"/>
      <c r="AV40" s="147">
        <f>IF(ISERROR((AV44)/AV41),0,(AV44)/AV41)</f>
        <v>0</v>
      </c>
      <c r="AW40" s="148"/>
      <c r="AX40" s="148"/>
      <c r="AY40" s="148"/>
      <c r="AZ40" s="148"/>
      <c r="BA40" s="148"/>
      <c r="BB40" s="148"/>
      <c r="BC40" s="148"/>
      <c r="BD40" s="147">
        <f>IF(ISERROR((BD44)/BD41),0,(BD44)/BD41)</f>
        <v>0</v>
      </c>
    </row>
    <row r="41" spans="1:58" ht="12.75" hidden="1" customHeight="1" outlineLevel="1" x14ac:dyDescent="0.2">
      <c r="A41" s="267"/>
      <c r="B41" s="234"/>
      <c r="C41" s="29" t="s">
        <v>32</v>
      </c>
      <c r="D41" s="30" t="s">
        <v>9</v>
      </c>
      <c r="E41" s="30"/>
      <c r="F41" s="30"/>
      <c r="G41" s="15"/>
      <c r="H41" s="143">
        <f>SUMIF($I$3:$BD$3,$H$3,$I41:$BD41)</f>
        <v>0</v>
      </c>
      <c r="I41" s="144"/>
      <c r="J41" s="144"/>
      <c r="K41" s="144"/>
      <c r="L41" s="144"/>
      <c r="M41" s="144"/>
      <c r="N41" s="144"/>
      <c r="O41" s="144"/>
      <c r="P41" s="143">
        <f>SUM(I41:O41)</f>
        <v>0</v>
      </c>
      <c r="Q41" s="144"/>
      <c r="R41" s="144"/>
      <c r="S41" s="144"/>
      <c r="T41" s="144"/>
      <c r="U41" s="144"/>
      <c r="V41" s="144"/>
      <c r="W41" s="144"/>
      <c r="X41" s="143">
        <f>SUM(Q41:W41)</f>
        <v>0</v>
      </c>
      <c r="Y41" s="144"/>
      <c r="Z41" s="144"/>
      <c r="AA41" s="144"/>
      <c r="AB41" s="144"/>
      <c r="AC41" s="144"/>
      <c r="AD41" s="144"/>
      <c r="AE41" s="144"/>
      <c r="AF41" s="143">
        <f>SUM(Y41:AE41)</f>
        <v>0</v>
      </c>
      <c r="AG41" s="144"/>
      <c r="AH41" s="144"/>
      <c r="AI41" s="144"/>
      <c r="AJ41" s="144"/>
      <c r="AK41" s="144"/>
      <c r="AL41" s="144"/>
      <c r="AM41" s="144"/>
      <c r="AN41" s="143">
        <f>SUM(AG41:AM41)</f>
        <v>0</v>
      </c>
      <c r="AO41" s="144"/>
      <c r="AP41" s="144"/>
      <c r="AQ41" s="144"/>
      <c r="AR41" s="144"/>
      <c r="AS41" s="144"/>
      <c r="AT41" s="144"/>
      <c r="AU41" s="144"/>
      <c r="AV41" s="143">
        <f>SUM(AO41:AU41)</f>
        <v>0</v>
      </c>
      <c r="AW41" s="144"/>
      <c r="AX41" s="144"/>
      <c r="AY41" s="144"/>
      <c r="AZ41" s="144"/>
      <c r="BA41" s="144"/>
      <c r="BB41" s="144"/>
      <c r="BC41" s="144"/>
      <c r="BD41" s="143">
        <f>SUM(AW41:BC41)</f>
        <v>0</v>
      </c>
    </row>
    <row r="42" spans="1:58" ht="12.75" hidden="1" customHeight="1" outlineLevel="1" x14ac:dyDescent="0.2">
      <c r="A42" s="267"/>
      <c r="B42" s="234"/>
      <c r="C42" s="29" t="s">
        <v>132</v>
      </c>
      <c r="D42" s="30" t="s">
        <v>9</v>
      </c>
      <c r="E42" s="30"/>
      <c r="F42" s="30"/>
      <c r="G42" s="15"/>
      <c r="H42" s="143">
        <f>SUMIF($I$3:$BD$3,$H$3,$I42:$BD42)</f>
        <v>0</v>
      </c>
      <c r="I42" s="144"/>
      <c r="J42" s="144"/>
      <c r="K42" s="144"/>
      <c r="L42" s="144"/>
      <c r="M42" s="144"/>
      <c r="N42" s="144"/>
      <c r="O42" s="144"/>
      <c r="P42" s="143">
        <f>SUM(I42:O42)</f>
        <v>0</v>
      </c>
      <c r="Q42" s="144"/>
      <c r="R42" s="144"/>
      <c r="S42" s="144"/>
      <c r="T42" s="144"/>
      <c r="U42" s="144"/>
      <c r="V42" s="144"/>
      <c r="W42" s="144"/>
      <c r="X42" s="143">
        <f>SUM(Q42:W42)</f>
        <v>0</v>
      </c>
      <c r="Y42" s="144"/>
      <c r="Z42" s="144"/>
      <c r="AA42" s="144"/>
      <c r="AB42" s="144"/>
      <c r="AC42" s="144"/>
      <c r="AD42" s="144"/>
      <c r="AE42" s="144"/>
      <c r="AF42" s="143">
        <f>SUM(Y42:AE42)</f>
        <v>0</v>
      </c>
      <c r="AG42" s="144"/>
      <c r="AH42" s="144"/>
      <c r="AI42" s="144"/>
      <c r="AJ42" s="144"/>
      <c r="AK42" s="144"/>
      <c r="AL42" s="144"/>
      <c r="AM42" s="144"/>
      <c r="AN42" s="143">
        <f>SUM(AG42:AM42)</f>
        <v>0</v>
      </c>
      <c r="AO42" s="144"/>
      <c r="AP42" s="144"/>
      <c r="AQ42" s="144"/>
      <c r="AR42" s="144"/>
      <c r="AS42" s="144"/>
      <c r="AT42" s="144"/>
      <c r="AU42" s="144"/>
      <c r="AV42" s="143">
        <f>SUM(AO42:AU42)</f>
        <v>0</v>
      </c>
      <c r="AW42" s="144"/>
      <c r="AX42" s="144"/>
      <c r="AY42" s="144"/>
      <c r="AZ42" s="144"/>
      <c r="BA42" s="144"/>
      <c r="BB42" s="144"/>
      <c r="BC42" s="144"/>
      <c r="BD42" s="143">
        <f>SUM(AW42:BC42)</f>
        <v>0</v>
      </c>
    </row>
    <row r="43" spans="1:58" ht="12.75" hidden="1" customHeight="1" collapsed="1" x14ac:dyDescent="0.2">
      <c r="A43" s="267"/>
      <c r="B43" s="234"/>
      <c r="C43" s="29" t="s">
        <v>133</v>
      </c>
      <c r="D43" s="43" t="s">
        <v>4</v>
      </c>
      <c r="E43" s="30"/>
      <c r="F43" s="30"/>
      <c r="G43" s="15"/>
      <c r="H43" s="141">
        <f>IFERROR(H42/H41,0)</f>
        <v>0</v>
      </c>
      <c r="I43" s="142">
        <f>IFERROR(I42/I41,0)</f>
        <v>0</v>
      </c>
      <c r="J43" s="142">
        <f>IFERROR(J42/J41,0)</f>
        <v>0</v>
      </c>
      <c r="K43" s="142">
        <f>IFERROR(K42/K41,0)</f>
        <v>0</v>
      </c>
      <c r="L43" s="142">
        <f t="shared" ref="L43:BD43" si="65">IFERROR(L42/L41,0)</f>
        <v>0</v>
      </c>
      <c r="M43" s="142">
        <f t="shared" si="65"/>
        <v>0</v>
      </c>
      <c r="N43" s="142">
        <f t="shared" si="65"/>
        <v>0</v>
      </c>
      <c r="O43" s="142">
        <f t="shared" si="65"/>
        <v>0</v>
      </c>
      <c r="P43" s="141">
        <f t="shared" si="65"/>
        <v>0</v>
      </c>
      <c r="Q43" s="142">
        <f t="shared" si="65"/>
        <v>0</v>
      </c>
      <c r="R43" s="142">
        <f t="shared" si="65"/>
        <v>0</v>
      </c>
      <c r="S43" s="142">
        <f t="shared" si="65"/>
        <v>0</v>
      </c>
      <c r="T43" s="142">
        <f t="shared" si="65"/>
        <v>0</v>
      </c>
      <c r="U43" s="142">
        <f t="shared" si="65"/>
        <v>0</v>
      </c>
      <c r="V43" s="142">
        <f t="shared" si="65"/>
        <v>0</v>
      </c>
      <c r="W43" s="142">
        <f t="shared" si="65"/>
        <v>0</v>
      </c>
      <c r="X43" s="141">
        <f t="shared" si="65"/>
        <v>0</v>
      </c>
      <c r="Y43" s="142">
        <f t="shared" si="65"/>
        <v>0</v>
      </c>
      <c r="Z43" s="142">
        <f t="shared" si="65"/>
        <v>0</v>
      </c>
      <c r="AA43" s="142">
        <f t="shared" si="65"/>
        <v>0</v>
      </c>
      <c r="AB43" s="142">
        <f t="shared" si="65"/>
        <v>0</v>
      </c>
      <c r="AC43" s="142">
        <f t="shared" si="65"/>
        <v>0</v>
      </c>
      <c r="AD43" s="142">
        <f t="shared" si="65"/>
        <v>0</v>
      </c>
      <c r="AE43" s="142">
        <f t="shared" si="65"/>
        <v>0</v>
      </c>
      <c r="AF43" s="141">
        <f t="shared" si="65"/>
        <v>0</v>
      </c>
      <c r="AG43" s="142">
        <f t="shared" si="65"/>
        <v>0</v>
      </c>
      <c r="AH43" s="142">
        <f t="shared" si="65"/>
        <v>0</v>
      </c>
      <c r="AI43" s="142">
        <f>IFERROR(AI42/AI41,0)</f>
        <v>0</v>
      </c>
      <c r="AJ43" s="142">
        <f>IFERROR(AJ42/AJ41,0)</f>
        <v>0</v>
      </c>
      <c r="AK43" s="142">
        <f>IFERROR(AK42/AK41,0)</f>
        <v>0</v>
      </c>
      <c r="AL43" s="142">
        <f>IFERROR(AL42/AL41,0)</f>
        <v>0</v>
      </c>
      <c r="AM43" s="142">
        <f t="shared" si="65"/>
        <v>0</v>
      </c>
      <c r="AN43" s="141">
        <f t="shared" si="65"/>
        <v>0</v>
      </c>
      <c r="AO43" s="142">
        <f t="shared" si="65"/>
        <v>0</v>
      </c>
      <c r="AP43" s="142">
        <f t="shared" si="65"/>
        <v>0</v>
      </c>
      <c r="AQ43" s="142">
        <f t="shared" si="65"/>
        <v>0</v>
      </c>
      <c r="AR43" s="142">
        <f t="shared" si="65"/>
        <v>0</v>
      </c>
      <c r="AS43" s="142">
        <f t="shared" si="65"/>
        <v>0</v>
      </c>
      <c r="AT43" s="142">
        <f t="shared" si="65"/>
        <v>0</v>
      </c>
      <c r="AU43" s="142">
        <f t="shared" si="65"/>
        <v>0</v>
      </c>
      <c r="AV43" s="141">
        <f t="shared" si="65"/>
        <v>0</v>
      </c>
      <c r="AW43" s="142">
        <f t="shared" si="65"/>
        <v>0</v>
      </c>
      <c r="AX43" s="142">
        <f t="shared" si="65"/>
        <v>0</v>
      </c>
      <c r="AY43" s="142">
        <f t="shared" si="65"/>
        <v>0</v>
      </c>
      <c r="AZ43" s="142">
        <f t="shared" si="65"/>
        <v>0</v>
      </c>
      <c r="BA43" s="142">
        <f t="shared" si="65"/>
        <v>0</v>
      </c>
      <c r="BB43" s="142">
        <f t="shared" si="65"/>
        <v>0</v>
      </c>
      <c r="BC43" s="142">
        <f t="shared" si="65"/>
        <v>0</v>
      </c>
      <c r="BD43" s="141">
        <f t="shared" si="65"/>
        <v>0</v>
      </c>
    </row>
    <row r="44" spans="1:58" ht="12.75" hidden="1" customHeight="1" x14ac:dyDescent="0.2">
      <c r="A44" s="267"/>
      <c r="B44" s="234"/>
      <c r="C44" s="29" t="s">
        <v>131</v>
      </c>
      <c r="D44" s="30"/>
      <c r="E44" s="30"/>
      <c r="F44" s="30"/>
      <c r="G44" s="15"/>
      <c r="H44" s="143">
        <f>SUMIF($I$3:$BD$3,$H$3,$I44:$BD44)</f>
        <v>0</v>
      </c>
      <c r="I44" s="144">
        <f t="shared" ref="I44:O44" si="66">IFERROR(I40*I41,0)</f>
        <v>0</v>
      </c>
      <c r="J44" s="144">
        <f t="shared" si="66"/>
        <v>0</v>
      </c>
      <c r="K44" s="144">
        <f t="shared" si="66"/>
        <v>0</v>
      </c>
      <c r="L44" s="144">
        <f t="shared" si="66"/>
        <v>0</v>
      </c>
      <c r="M44" s="144">
        <f t="shared" si="66"/>
        <v>0</v>
      </c>
      <c r="N44" s="144">
        <f t="shared" si="66"/>
        <v>0</v>
      </c>
      <c r="O44" s="144">
        <f t="shared" si="66"/>
        <v>0</v>
      </c>
      <c r="P44" s="143">
        <f>SUM(I44:O44)</f>
        <v>0</v>
      </c>
      <c r="Q44" s="144">
        <f>IFERROR(Q40*Q41,0)</f>
        <v>0</v>
      </c>
      <c r="R44" s="144">
        <f t="shared" ref="R44:W44" si="67">IFERROR(R40*R41,0)</f>
        <v>0</v>
      </c>
      <c r="S44" s="144">
        <f t="shared" si="67"/>
        <v>0</v>
      </c>
      <c r="T44" s="144">
        <f t="shared" si="67"/>
        <v>0</v>
      </c>
      <c r="U44" s="144">
        <f t="shared" si="67"/>
        <v>0</v>
      </c>
      <c r="V44" s="144">
        <f t="shared" si="67"/>
        <v>0</v>
      </c>
      <c r="W44" s="144">
        <f t="shared" si="67"/>
        <v>0</v>
      </c>
      <c r="X44" s="143">
        <f>SUM(Q44:W44)</f>
        <v>0</v>
      </c>
      <c r="Y44" s="144">
        <f>IFERROR(Y40*Y41,0)</f>
        <v>0</v>
      </c>
      <c r="Z44" s="144">
        <f t="shared" ref="Z44:AE44" si="68">IFERROR(Z40*Z41,0)</f>
        <v>0</v>
      </c>
      <c r="AA44" s="144">
        <f t="shared" si="68"/>
        <v>0</v>
      </c>
      <c r="AB44" s="144">
        <f t="shared" si="68"/>
        <v>0</v>
      </c>
      <c r="AC44" s="144">
        <f t="shared" si="68"/>
        <v>0</v>
      </c>
      <c r="AD44" s="144">
        <f t="shared" si="68"/>
        <v>0</v>
      </c>
      <c r="AE44" s="144">
        <f t="shared" si="68"/>
        <v>0</v>
      </c>
      <c r="AF44" s="143">
        <f>SUM(Y44:AE44)</f>
        <v>0</v>
      </c>
      <c r="AG44" s="144">
        <f>IFERROR(AG40*AG41,0)</f>
        <v>0</v>
      </c>
      <c r="AH44" s="144">
        <f t="shared" ref="AH44:AM44" si="69">IFERROR(AH40*AH41,0)</f>
        <v>0</v>
      </c>
      <c r="AI44" s="144">
        <f t="shared" si="69"/>
        <v>0</v>
      </c>
      <c r="AJ44" s="144">
        <f t="shared" si="69"/>
        <v>0</v>
      </c>
      <c r="AK44" s="144">
        <f t="shared" si="69"/>
        <v>0</v>
      </c>
      <c r="AL44" s="144">
        <f t="shared" si="69"/>
        <v>0</v>
      </c>
      <c r="AM44" s="144">
        <f t="shared" si="69"/>
        <v>0</v>
      </c>
      <c r="AN44" s="143">
        <f>SUM(AG44:AM44)</f>
        <v>0</v>
      </c>
      <c r="AO44" s="144">
        <f>IFERROR(AO40*AO41,0)</f>
        <v>0</v>
      </c>
      <c r="AP44" s="144">
        <f t="shared" ref="AP44:AU44" si="70">IFERROR(AP40*AP41,0)</f>
        <v>0</v>
      </c>
      <c r="AQ44" s="144">
        <f t="shared" si="70"/>
        <v>0</v>
      </c>
      <c r="AR44" s="144">
        <f t="shared" si="70"/>
        <v>0</v>
      </c>
      <c r="AS44" s="144">
        <f t="shared" si="70"/>
        <v>0</v>
      </c>
      <c r="AT44" s="144">
        <f t="shared" si="70"/>
        <v>0</v>
      </c>
      <c r="AU44" s="144">
        <f t="shared" si="70"/>
        <v>0</v>
      </c>
      <c r="AV44" s="143">
        <f>SUM(AO44:AU44)</f>
        <v>0</v>
      </c>
      <c r="AW44" s="144">
        <f>IFERROR(AW40*AW41,0)</f>
        <v>0</v>
      </c>
      <c r="AX44" s="144">
        <f t="shared" ref="AX44:BC44" si="71">IFERROR(AX40*AX41,0)</f>
        <v>0</v>
      </c>
      <c r="AY44" s="144">
        <f t="shared" si="71"/>
        <v>0</v>
      </c>
      <c r="AZ44" s="144">
        <f t="shared" si="71"/>
        <v>0</v>
      </c>
      <c r="BA44" s="144">
        <f t="shared" si="71"/>
        <v>0</v>
      </c>
      <c r="BB44" s="144">
        <f t="shared" si="71"/>
        <v>0</v>
      </c>
      <c r="BC44" s="144">
        <f t="shared" si="71"/>
        <v>0</v>
      </c>
      <c r="BD44" s="143">
        <f>SUM(AW44:BC44)</f>
        <v>0</v>
      </c>
    </row>
    <row r="45" spans="1:58" ht="12.75" hidden="1" customHeight="1" x14ac:dyDescent="0.2">
      <c r="A45" s="267"/>
      <c r="B45" s="234"/>
      <c r="C45" s="29"/>
      <c r="D45" s="30"/>
      <c r="E45" s="30"/>
      <c r="F45" s="30"/>
      <c r="G45" s="15"/>
      <c r="H45" s="143"/>
      <c r="I45" s="144"/>
      <c r="J45" s="144"/>
      <c r="K45" s="144"/>
      <c r="L45" s="144"/>
      <c r="M45" s="144"/>
      <c r="N45" s="144"/>
      <c r="O45" s="144"/>
      <c r="P45" s="143"/>
      <c r="Q45" s="144"/>
      <c r="R45" s="144"/>
      <c r="S45" s="144"/>
      <c r="T45" s="144"/>
      <c r="U45" s="144"/>
      <c r="V45" s="144"/>
      <c r="W45" s="144"/>
      <c r="X45" s="143"/>
      <c r="Y45" s="144"/>
      <c r="Z45" s="144"/>
      <c r="AA45" s="144"/>
      <c r="AB45" s="144"/>
      <c r="AC45" s="144"/>
      <c r="AD45" s="144"/>
      <c r="AE45" s="144"/>
      <c r="AF45" s="143"/>
      <c r="AG45" s="144"/>
      <c r="AH45" s="144"/>
      <c r="AI45" s="144"/>
      <c r="AJ45" s="144"/>
      <c r="AK45" s="144"/>
      <c r="AL45" s="144"/>
      <c r="AM45" s="144"/>
      <c r="AN45" s="143"/>
      <c r="AO45" s="144"/>
      <c r="AP45" s="144"/>
      <c r="AQ45" s="144"/>
      <c r="AR45" s="144"/>
      <c r="AS45" s="144"/>
      <c r="AT45" s="144"/>
      <c r="AU45" s="144"/>
      <c r="AV45" s="143"/>
      <c r="AW45" s="144"/>
      <c r="AX45" s="144"/>
      <c r="AY45" s="144"/>
      <c r="AZ45" s="144"/>
      <c r="BA45" s="144"/>
      <c r="BB45" s="144"/>
      <c r="BC45" s="144"/>
      <c r="BD45" s="143"/>
    </row>
    <row r="46" spans="1:58" ht="13.5" hidden="1" customHeight="1" x14ac:dyDescent="0.2">
      <c r="A46" s="267"/>
      <c r="B46" s="234"/>
      <c r="C46" s="29"/>
      <c r="D46" s="30"/>
      <c r="E46" s="30"/>
      <c r="F46" s="30"/>
      <c r="G46" s="15"/>
      <c r="H46" s="143"/>
      <c r="I46" s="144"/>
      <c r="J46" s="144"/>
      <c r="K46" s="144"/>
      <c r="L46" s="144"/>
      <c r="M46" s="144"/>
      <c r="N46" s="144"/>
      <c r="O46" s="144"/>
      <c r="P46" s="143"/>
      <c r="Q46" s="144"/>
      <c r="R46" s="144"/>
      <c r="S46" s="144"/>
      <c r="T46" s="144"/>
      <c r="U46" s="144"/>
      <c r="V46" s="144"/>
      <c r="W46" s="144"/>
      <c r="X46" s="143"/>
      <c r="Y46" s="144"/>
      <c r="Z46" s="144"/>
      <c r="AA46" s="144"/>
      <c r="AB46" s="144"/>
      <c r="AC46" s="144"/>
      <c r="AD46" s="144"/>
      <c r="AE46" s="144"/>
      <c r="AF46" s="143"/>
      <c r="AG46" s="144"/>
      <c r="AH46" s="144"/>
      <c r="AI46" s="144"/>
      <c r="AJ46" s="144"/>
      <c r="AK46" s="144"/>
      <c r="AL46" s="144"/>
      <c r="AM46" s="144"/>
      <c r="AN46" s="143"/>
      <c r="AO46" s="144"/>
      <c r="AP46" s="144"/>
      <c r="AQ46" s="144"/>
      <c r="AR46" s="144"/>
      <c r="AS46" s="144"/>
      <c r="AT46" s="144"/>
      <c r="AU46" s="144"/>
      <c r="AV46" s="143"/>
      <c r="AW46" s="144"/>
      <c r="AX46" s="144"/>
      <c r="AY46" s="144"/>
      <c r="AZ46" s="144"/>
      <c r="BA46" s="144"/>
      <c r="BB46" s="144"/>
      <c r="BC46" s="144"/>
      <c r="BD46" s="143"/>
    </row>
    <row r="47" spans="1:58" s="114" customFormat="1" ht="13.5" hidden="1" customHeight="1" x14ac:dyDescent="0.2">
      <c r="A47" s="198"/>
      <c r="B47" s="130"/>
      <c r="C47" s="199" t="s">
        <v>174</v>
      </c>
      <c r="D47" s="200" t="s">
        <v>4</v>
      </c>
      <c r="E47" s="200"/>
      <c r="F47" s="200"/>
      <c r="G47" s="110"/>
      <c r="H47" s="145">
        <f>NPS!H61</f>
        <v>0</v>
      </c>
      <c r="I47" s="146">
        <f>NPS!I61</f>
        <v>0</v>
      </c>
      <c r="J47" s="146">
        <f>NPS!J61</f>
        <v>0</v>
      </c>
      <c r="K47" s="146">
        <f>NPS!K61</f>
        <v>0</v>
      </c>
      <c r="L47" s="146">
        <f>NPS!L61</f>
        <v>0</v>
      </c>
      <c r="M47" s="146">
        <f>NPS!M61</f>
        <v>0</v>
      </c>
      <c r="N47" s="146">
        <f>NPS!N61</f>
        <v>0</v>
      </c>
      <c r="O47" s="146">
        <f>NPS!O61</f>
        <v>0</v>
      </c>
      <c r="P47" s="145">
        <f>NPS!P61</f>
        <v>0</v>
      </c>
      <c r="Q47" s="146">
        <f>NPS!Q61</f>
        <v>0</v>
      </c>
      <c r="R47" s="146">
        <f>NPS!R61</f>
        <v>0</v>
      </c>
      <c r="S47" s="146">
        <f>NPS!S61</f>
        <v>0</v>
      </c>
      <c r="T47" s="146">
        <f>NPS!T61</f>
        <v>0</v>
      </c>
      <c r="U47" s="146">
        <f>NPS!U61</f>
        <v>0</v>
      </c>
      <c r="V47" s="146">
        <f>NPS!V61</f>
        <v>0</v>
      </c>
      <c r="W47" s="146">
        <f>NPS!W61</f>
        <v>0</v>
      </c>
      <c r="X47" s="145">
        <f>NPS!X61</f>
        <v>0</v>
      </c>
      <c r="Y47" s="146">
        <f>NPS!Y61</f>
        <v>0</v>
      </c>
      <c r="Z47" s="146">
        <f>NPS!Z61</f>
        <v>0</v>
      </c>
      <c r="AA47" s="146">
        <f>NPS!AA61</f>
        <v>0</v>
      </c>
      <c r="AB47" s="146">
        <f>NPS!AB61</f>
        <v>0</v>
      </c>
      <c r="AC47" s="146">
        <f>NPS!AC61</f>
        <v>0</v>
      </c>
      <c r="AD47" s="146">
        <f>NPS!AD61</f>
        <v>0</v>
      </c>
      <c r="AE47" s="146">
        <f>NPS!AE61</f>
        <v>0</v>
      </c>
      <c r="AF47" s="145">
        <f>NPS!AF61</f>
        <v>0</v>
      </c>
      <c r="AG47" s="146">
        <f>NPS!AG61</f>
        <v>0</v>
      </c>
      <c r="AH47" s="146">
        <f>NPS!AH61</f>
        <v>0</v>
      </c>
      <c r="AI47" s="146">
        <f>NPS!AI61</f>
        <v>0</v>
      </c>
      <c r="AJ47" s="146">
        <f>NPS!AJ61</f>
        <v>0</v>
      </c>
      <c r="AK47" s="146">
        <f>NPS!AK61</f>
        <v>0</v>
      </c>
      <c r="AL47" s="146">
        <f>NPS!AL61</f>
        <v>0</v>
      </c>
      <c r="AM47" s="146">
        <f>NPS!AM61</f>
        <v>0</v>
      </c>
      <c r="AN47" s="145">
        <f>NPS!AN61</f>
        <v>0</v>
      </c>
      <c r="AO47" s="146">
        <f>NPS!AO61</f>
        <v>0</v>
      </c>
      <c r="AP47" s="146">
        <f>NPS!AP61</f>
        <v>0</v>
      </c>
      <c r="AQ47" s="146">
        <f>NPS!AQ61</f>
        <v>0</v>
      </c>
      <c r="AR47" s="146">
        <f>NPS!AR61</f>
        <v>0</v>
      </c>
      <c r="AS47" s="146">
        <f>NPS!AS61</f>
        <v>0</v>
      </c>
      <c r="AT47" s="146">
        <f>NPS!AT61</f>
        <v>0</v>
      </c>
      <c r="AU47" s="146">
        <f>NPS!AU61</f>
        <v>0</v>
      </c>
      <c r="AV47" s="145">
        <f>NPS!AV61</f>
        <v>0</v>
      </c>
      <c r="AW47" s="146">
        <f>NPS!AW61</f>
        <v>0</v>
      </c>
      <c r="AX47" s="146">
        <f>NPS!AX61</f>
        <v>0</v>
      </c>
      <c r="AY47" s="146">
        <f>NPS!AY61</f>
        <v>0</v>
      </c>
      <c r="AZ47" s="146">
        <f>NPS!AZ61</f>
        <v>0</v>
      </c>
      <c r="BA47" s="146">
        <f>NPS!BA61</f>
        <v>0</v>
      </c>
      <c r="BB47" s="146">
        <f>NPS!BB61</f>
        <v>0</v>
      </c>
      <c r="BC47" s="146">
        <f>NPS!BC61</f>
        <v>0</v>
      </c>
      <c r="BD47" s="145">
        <f>NPS!BD61</f>
        <v>0</v>
      </c>
    </row>
    <row r="48" spans="1:58" ht="13.5" hidden="1" customHeight="1" x14ac:dyDescent="0.2">
      <c r="A48" s="267"/>
      <c r="B48" s="191"/>
      <c r="C48" s="29"/>
      <c r="D48" s="30"/>
      <c r="E48" s="30"/>
      <c r="F48" s="30"/>
      <c r="G48" s="15"/>
      <c r="H48" s="143"/>
      <c r="I48" s="144"/>
      <c r="J48" s="144"/>
      <c r="K48" s="144"/>
      <c r="L48" s="144"/>
      <c r="M48" s="144"/>
      <c r="N48" s="144"/>
      <c r="O48" s="144"/>
      <c r="P48" s="143"/>
      <c r="Q48" s="144"/>
      <c r="R48" s="144"/>
      <c r="S48" s="144"/>
      <c r="T48" s="144"/>
      <c r="U48" s="144"/>
      <c r="V48" s="144"/>
      <c r="W48" s="144"/>
      <c r="X48" s="143"/>
      <c r="Y48" s="144"/>
      <c r="Z48" s="144"/>
      <c r="AA48" s="144"/>
      <c r="AB48" s="144"/>
      <c r="AC48" s="144"/>
      <c r="AD48" s="144"/>
      <c r="AE48" s="144"/>
      <c r="AF48" s="143"/>
      <c r="AG48" s="144"/>
      <c r="AH48" s="144"/>
      <c r="AI48" s="144"/>
      <c r="AJ48" s="144"/>
      <c r="AK48" s="144"/>
      <c r="AL48" s="144"/>
      <c r="AM48" s="144"/>
      <c r="AN48" s="143"/>
      <c r="AO48" s="144"/>
      <c r="AP48" s="144"/>
      <c r="AQ48" s="144"/>
      <c r="AR48" s="144"/>
      <c r="AS48" s="144"/>
      <c r="AT48" s="144"/>
      <c r="AU48" s="144"/>
      <c r="AV48" s="143"/>
      <c r="AW48" s="144"/>
      <c r="AX48" s="144"/>
      <c r="AY48" s="144"/>
      <c r="AZ48" s="144"/>
      <c r="BA48" s="144"/>
      <c r="BB48" s="144"/>
      <c r="BC48" s="144"/>
      <c r="BD48" s="143"/>
    </row>
    <row r="49" spans="1:56" ht="13.5" hidden="1" customHeight="1" x14ac:dyDescent="0.2">
      <c r="A49" s="267"/>
      <c r="B49" s="191"/>
      <c r="C49" s="29"/>
      <c r="D49" s="30"/>
      <c r="E49" s="30"/>
      <c r="F49" s="30"/>
      <c r="G49" s="15"/>
      <c r="H49" s="143"/>
      <c r="I49" s="144"/>
      <c r="J49" s="144"/>
      <c r="K49" s="144"/>
      <c r="L49" s="144"/>
      <c r="M49" s="144"/>
      <c r="N49" s="144"/>
      <c r="O49" s="144"/>
      <c r="P49" s="143"/>
      <c r="Q49" s="144"/>
      <c r="R49" s="144"/>
      <c r="S49" s="144"/>
      <c r="T49" s="144"/>
      <c r="U49" s="144"/>
      <c r="V49" s="144"/>
      <c r="W49" s="144"/>
      <c r="X49" s="143"/>
      <c r="Y49" s="144"/>
      <c r="Z49" s="144"/>
      <c r="AA49" s="144"/>
      <c r="AB49" s="144"/>
      <c r="AC49" s="144"/>
      <c r="AD49" s="144"/>
      <c r="AE49" s="144"/>
      <c r="AF49" s="143"/>
      <c r="AG49" s="144"/>
      <c r="AH49" s="144"/>
      <c r="AI49" s="144"/>
      <c r="AJ49" s="144"/>
      <c r="AK49" s="144"/>
      <c r="AL49" s="144"/>
      <c r="AM49" s="144"/>
      <c r="AN49" s="143"/>
      <c r="AO49" s="144"/>
      <c r="AP49" s="144"/>
      <c r="AQ49" s="144"/>
      <c r="AR49" s="144"/>
      <c r="AS49" s="144"/>
      <c r="AT49" s="144"/>
      <c r="AU49" s="144"/>
      <c r="AV49" s="143"/>
      <c r="AW49" s="144"/>
      <c r="AX49" s="144"/>
      <c r="AY49" s="144"/>
      <c r="AZ49" s="144"/>
      <c r="BA49" s="144"/>
      <c r="BB49" s="144"/>
      <c r="BC49" s="144"/>
      <c r="BD49" s="143"/>
    </row>
    <row r="50" spans="1:56" ht="13.5" hidden="1" customHeight="1" x14ac:dyDescent="0.2">
      <c r="A50" s="267"/>
      <c r="B50" s="191"/>
      <c r="C50" s="29"/>
      <c r="D50" s="30"/>
      <c r="E50" s="30"/>
      <c r="F50" s="30"/>
      <c r="G50" s="15"/>
      <c r="H50" s="141"/>
      <c r="I50" s="142"/>
      <c r="J50" s="142"/>
      <c r="K50" s="142"/>
      <c r="L50" s="142"/>
      <c r="M50" s="142"/>
      <c r="N50" s="142"/>
      <c r="O50" s="142"/>
      <c r="P50" s="141"/>
      <c r="Q50" s="142"/>
      <c r="R50" s="142"/>
      <c r="S50" s="142"/>
      <c r="T50" s="142"/>
      <c r="U50" s="142"/>
      <c r="V50" s="142"/>
      <c r="W50" s="142"/>
      <c r="X50" s="141"/>
      <c r="Y50" s="142"/>
      <c r="Z50" s="142"/>
      <c r="AA50" s="142"/>
      <c r="AB50" s="142"/>
      <c r="AC50" s="142"/>
      <c r="AD50" s="142"/>
      <c r="AE50" s="142"/>
      <c r="AF50" s="141"/>
      <c r="AG50" s="142"/>
      <c r="AH50" s="142"/>
      <c r="AI50" s="142"/>
      <c r="AJ50" s="142"/>
      <c r="AK50" s="142"/>
      <c r="AL50" s="142"/>
      <c r="AM50" s="142"/>
      <c r="AN50" s="141"/>
      <c r="AO50" s="142"/>
      <c r="AP50" s="142"/>
      <c r="AQ50" s="142"/>
      <c r="AR50" s="142"/>
      <c r="AS50" s="142"/>
      <c r="AT50" s="142"/>
      <c r="AU50" s="142"/>
      <c r="AV50" s="141"/>
      <c r="AW50" s="142"/>
      <c r="AX50" s="142"/>
      <c r="AY50" s="142"/>
      <c r="AZ50" s="142"/>
      <c r="BA50" s="142"/>
      <c r="BB50" s="142"/>
      <c r="BC50" s="142"/>
      <c r="BD50" s="141"/>
    </row>
    <row r="51" spans="1:56" ht="13.5" hidden="1" customHeight="1" outlineLevel="1" x14ac:dyDescent="0.2">
      <c r="A51" s="267"/>
      <c r="B51" s="191"/>
      <c r="C51" s="29" t="s">
        <v>41</v>
      </c>
      <c r="D51" s="30"/>
      <c r="E51" s="30"/>
      <c r="F51" s="30"/>
      <c r="G51" s="15"/>
      <c r="H51" s="143">
        <f>SUMIF($I$3:$BD$3,$H$3,$I51:$BD51)</f>
        <v>43120</v>
      </c>
      <c r="I51" s="144">
        <v>2088</v>
      </c>
      <c r="J51" s="144">
        <v>2174</v>
      </c>
      <c r="K51" s="144">
        <v>1727</v>
      </c>
      <c r="L51" s="144">
        <v>1907</v>
      </c>
      <c r="M51" s="144">
        <v>1937</v>
      </c>
      <c r="N51" s="144">
        <v>1500</v>
      </c>
      <c r="O51" s="144">
        <v>1990</v>
      </c>
      <c r="P51" s="143">
        <f>SUM(I51:O51)</f>
        <v>13323</v>
      </c>
      <c r="Q51" s="144">
        <v>2187</v>
      </c>
      <c r="R51" s="144">
        <v>1978</v>
      </c>
      <c r="S51" s="144">
        <v>1978</v>
      </c>
      <c r="T51" s="144">
        <v>1558</v>
      </c>
      <c r="U51" s="144">
        <v>1323</v>
      </c>
      <c r="V51" s="144">
        <v>1261</v>
      </c>
      <c r="W51" s="144">
        <v>1261</v>
      </c>
      <c r="X51" s="143">
        <f>SUM(Q51:W51)</f>
        <v>11546</v>
      </c>
      <c r="Y51" s="144">
        <v>1740</v>
      </c>
      <c r="Z51" s="144">
        <v>1573</v>
      </c>
      <c r="AA51" s="144">
        <v>1636</v>
      </c>
      <c r="AB51" s="144">
        <v>1437</v>
      </c>
      <c r="AC51" s="144">
        <v>1281</v>
      </c>
      <c r="AD51" s="144">
        <v>1323</v>
      </c>
      <c r="AE51" s="144">
        <v>898</v>
      </c>
      <c r="AF51" s="143">
        <f>SUM(Y51:AE51)</f>
        <v>9888</v>
      </c>
      <c r="AG51" s="144">
        <v>1278</v>
      </c>
      <c r="AH51" s="144">
        <v>1823</v>
      </c>
      <c r="AI51" s="144">
        <v>1624</v>
      </c>
      <c r="AJ51" s="144">
        <v>1435</v>
      </c>
      <c r="AK51" s="144">
        <v>1227</v>
      </c>
      <c r="AL51" s="144">
        <v>1304</v>
      </c>
      <c r="AM51" s="144">
        <v>1096</v>
      </c>
      <c r="AN51" s="143">
        <f>SUM(AG51:AM51)</f>
        <v>9787</v>
      </c>
      <c r="AO51" s="144">
        <v>1378</v>
      </c>
      <c r="AP51" s="144">
        <v>1500</v>
      </c>
      <c r="AQ51" s="144">
        <v>1308</v>
      </c>
      <c r="AR51" s="144">
        <v>1292</v>
      </c>
      <c r="AS51" s="144">
        <v>989</v>
      </c>
      <c r="AT51" s="144">
        <v>891</v>
      </c>
      <c r="AU51" s="144">
        <v>1051</v>
      </c>
      <c r="AV51" s="143">
        <f>SUM(AO51:AU51)</f>
        <v>8409</v>
      </c>
      <c r="AW51" s="144"/>
      <c r="AX51" s="144"/>
      <c r="AY51" s="144"/>
      <c r="AZ51" s="144"/>
      <c r="BA51" s="144"/>
      <c r="BB51" s="144"/>
      <c r="BC51" s="144"/>
      <c r="BD51" s="143">
        <f>SUM(AW51:BC51)</f>
        <v>0</v>
      </c>
    </row>
    <row r="52" spans="1:56" ht="13.5" hidden="1" customHeight="1" outlineLevel="1" x14ac:dyDescent="0.2">
      <c r="A52" s="267"/>
      <c r="B52" s="191"/>
      <c r="C52" s="29" t="s">
        <v>42</v>
      </c>
      <c r="D52" s="30"/>
      <c r="E52" s="30"/>
      <c r="F52" s="30"/>
      <c r="G52" s="15"/>
      <c r="H52" s="143">
        <f>SUMIF($I$3:$BD$3,$H$3,$I52:$BD52)</f>
        <v>9317</v>
      </c>
      <c r="I52" s="144">
        <v>465</v>
      </c>
      <c r="J52" s="144">
        <v>450</v>
      </c>
      <c r="K52" s="144">
        <v>412</v>
      </c>
      <c r="L52" s="144">
        <v>433</v>
      </c>
      <c r="M52" s="144">
        <v>397</v>
      </c>
      <c r="N52" s="144">
        <v>226</v>
      </c>
      <c r="O52" s="144">
        <v>332</v>
      </c>
      <c r="P52" s="143">
        <f>SUM(I52:O52)</f>
        <v>2715</v>
      </c>
      <c r="Q52" s="144">
        <v>397</v>
      </c>
      <c r="R52" s="144">
        <v>413</v>
      </c>
      <c r="S52" s="144">
        <v>448</v>
      </c>
      <c r="T52" s="144">
        <v>382</v>
      </c>
      <c r="U52" s="144">
        <v>309</v>
      </c>
      <c r="V52" s="144">
        <v>288</v>
      </c>
      <c r="W52" s="144">
        <v>354</v>
      </c>
      <c r="X52" s="143">
        <f>SUM(Q52:W52)</f>
        <v>2591</v>
      </c>
      <c r="Y52" s="144">
        <v>389</v>
      </c>
      <c r="Z52" s="144">
        <v>359</v>
      </c>
      <c r="AA52" s="144">
        <v>341</v>
      </c>
      <c r="AB52" s="144">
        <v>292</v>
      </c>
      <c r="AC52" s="144">
        <v>304</v>
      </c>
      <c r="AD52" s="144">
        <v>289</v>
      </c>
      <c r="AE52" s="144">
        <v>182</v>
      </c>
      <c r="AF52" s="143">
        <f>SUM(Y52:AE52)</f>
        <v>2156</v>
      </c>
      <c r="AG52" s="144">
        <v>301</v>
      </c>
      <c r="AH52" s="144">
        <v>364</v>
      </c>
      <c r="AI52" s="144">
        <v>361</v>
      </c>
      <c r="AJ52" s="144">
        <v>289</v>
      </c>
      <c r="AK52" s="144">
        <v>292</v>
      </c>
      <c r="AL52" s="144">
        <v>343</v>
      </c>
      <c r="AM52" s="144">
        <v>263</v>
      </c>
      <c r="AN52" s="143">
        <f>SUM(AG52:AM52)</f>
        <v>2213</v>
      </c>
      <c r="AO52" s="144">
        <v>319</v>
      </c>
      <c r="AP52" s="144">
        <v>318</v>
      </c>
      <c r="AQ52" s="144">
        <v>248</v>
      </c>
      <c r="AR52" s="144">
        <v>227</v>
      </c>
      <c r="AS52" s="144">
        <v>211</v>
      </c>
      <c r="AT52" s="144">
        <v>230</v>
      </c>
      <c r="AU52" s="144">
        <v>246</v>
      </c>
      <c r="AV52" s="143">
        <f>SUM(AO52:AU52)</f>
        <v>1799</v>
      </c>
      <c r="AW52" s="144"/>
      <c r="AX52" s="144"/>
      <c r="AY52" s="144"/>
      <c r="AZ52" s="144"/>
      <c r="BA52" s="144"/>
      <c r="BB52" s="144"/>
      <c r="BC52" s="144"/>
      <c r="BD52" s="143">
        <f>SUM(AW52:BC52)</f>
        <v>0</v>
      </c>
    </row>
    <row r="53" spans="1:56" ht="13.5" customHeight="1" collapsed="1" x14ac:dyDescent="0.2">
      <c r="A53" s="267"/>
      <c r="B53" s="191"/>
      <c r="C53" s="199" t="s">
        <v>109</v>
      </c>
      <c r="D53" s="30" t="s">
        <v>4</v>
      </c>
      <c r="E53" s="30"/>
      <c r="F53" s="30"/>
      <c r="G53" s="15"/>
      <c r="H53" s="141">
        <f t="shared" ref="H53:AM53" si="72">IF(ISERROR((H51-H52)/H51),0,(H51-H52)/H51)</f>
        <v>0.78392857142857142</v>
      </c>
      <c r="I53" s="142">
        <f t="shared" si="72"/>
        <v>0.7772988505747126</v>
      </c>
      <c r="J53" s="142">
        <f t="shared" si="72"/>
        <v>0.79300827966881327</v>
      </c>
      <c r="K53" s="142">
        <f t="shared" si="72"/>
        <v>0.76143601621308632</v>
      </c>
      <c r="L53" s="142">
        <f t="shared" si="72"/>
        <v>0.77294179339276348</v>
      </c>
      <c r="M53" s="142">
        <f t="shared" si="72"/>
        <v>0.79504388229220446</v>
      </c>
      <c r="N53" s="142">
        <f t="shared" si="72"/>
        <v>0.84933333333333338</v>
      </c>
      <c r="O53" s="142">
        <f t="shared" si="72"/>
        <v>0.83316582914572868</v>
      </c>
      <c r="P53" s="141">
        <f t="shared" si="72"/>
        <v>0.79621706822787663</v>
      </c>
      <c r="Q53" s="142">
        <f t="shared" si="72"/>
        <v>0.81847279378143578</v>
      </c>
      <c r="R53" s="142">
        <f t="shared" si="72"/>
        <v>0.79120323559150663</v>
      </c>
      <c r="S53" s="142">
        <f t="shared" si="72"/>
        <v>0.77350859453993936</v>
      </c>
      <c r="T53" s="142">
        <f t="shared" si="72"/>
        <v>0.754813863928113</v>
      </c>
      <c r="U53" s="142">
        <f t="shared" si="72"/>
        <v>0.76643990929705219</v>
      </c>
      <c r="V53" s="142">
        <f t="shared" si="72"/>
        <v>0.7716098334655036</v>
      </c>
      <c r="W53" s="142">
        <f t="shared" si="72"/>
        <v>0.71927042030134813</v>
      </c>
      <c r="X53" s="141">
        <f t="shared" si="72"/>
        <v>0.77559327905768227</v>
      </c>
      <c r="Y53" s="142">
        <f t="shared" si="72"/>
        <v>0.77643678160919538</v>
      </c>
      <c r="Z53" s="142">
        <f t="shared" si="72"/>
        <v>0.77177368086458997</v>
      </c>
      <c r="AA53" s="142">
        <f t="shared" si="72"/>
        <v>0.79156479217603914</v>
      </c>
      <c r="AB53" s="142">
        <f t="shared" si="72"/>
        <v>0.79679888656924147</v>
      </c>
      <c r="AC53" s="142">
        <f t="shared" si="72"/>
        <v>0.76268540202966428</v>
      </c>
      <c r="AD53" s="142">
        <f t="shared" si="72"/>
        <v>0.78155706727135299</v>
      </c>
      <c r="AE53" s="142">
        <f t="shared" si="72"/>
        <v>0.79732739420935417</v>
      </c>
      <c r="AF53" s="141">
        <f t="shared" si="72"/>
        <v>0.78195792880258896</v>
      </c>
      <c r="AG53" s="142">
        <f t="shared" si="72"/>
        <v>0.76447574334898283</v>
      </c>
      <c r="AH53" s="142">
        <f t="shared" si="72"/>
        <v>0.80032912781130006</v>
      </c>
      <c r="AI53" s="142">
        <f t="shared" si="72"/>
        <v>0.77770935960591137</v>
      </c>
      <c r="AJ53" s="142">
        <f t="shared" si="72"/>
        <v>0.7986062717770035</v>
      </c>
      <c r="AK53" s="142">
        <f t="shared" si="72"/>
        <v>0.76202118989405054</v>
      </c>
      <c r="AL53" s="142">
        <f t="shared" si="72"/>
        <v>0.7369631901840491</v>
      </c>
      <c r="AM53" s="142">
        <f t="shared" si="72"/>
        <v>0.76003649635036497</v>
      </c>
      <c r="AN53" s="141">
        <f t="shared" ref="AN53:BD53" si="73">IF(ISERROR((AN51-AN52)/AN51),0,(AN51-AN52)/AN51)</f>
        <v>0.77388372330642685</v>
      </c>
      <c r="AO53" s="142">
        <f t="shared" si="73"/>
        <v>0.76850507982583449</v>
      </c>
      <c r="AP53" s="142">
        <f t="shared" si="73"/>
        <v>0.78800000000000003</v>
      </c>
      <c r="AQ53" s="142">
        <f t="shared" si="73"/>
        <v>0.81039755351681952</v>
      </c>
      <c r="AR53" s="142">
        <f t="shared" si="73"/>
        <v>0.82430340557275539</v>
      </c>
      <c r="AS53" s="142">
        <f t="shared" si="73"/>
        <v>0.78665318503538928</v>
      </c>
      <c r="AT53" s="142">
        <f t="shared" si="73"/>
        <v>0.74186307519640848</v>
      </c>
      <c r="AU53" s="142">
        <f t="shared" si="73"/>
        <v>0.76593720266412935</v>
      </c>
      <c r="AV53" s="141">
        <f t="shared" si="73"/>
        <v>0.78606255202758946</v>
      </c>
      <c r="AW53" s="142">
        <f t="shared" si="73"/>
        <v>0</v>
      </c>
      <c r="AX53" s="142">
        <f t="shared" si="73"/>
        <v>0</v>
      </c>
      <c r="AY53" s="142">
        <f t="shared" si="73"/>
        <v>0</v>
      </c>
      <c r="AZ53" s="142">
        <f t="shared" si="73"/>
        <v>0</v>
      </c>
      <c r="BA53" s="142">
        <f t="shared" si="73"/>
        <v>0</v>
      </c>
      <c r="BB53" s="142">
        <f t="shared" si="73"/>
        <v>0</v>
      </c>
      <c r="BC53" s="142">
        <f t="shared" si="73"/>
        <v>0</v>
      </c>
      <c r="BD53" s="141">
        <f t="shared" si="73"/>
        <v>0</v>
      </c>
    </row>
    <row r="54" spans="1:56" ht="13.5" hidden="1" customHeight="1" x14ac:dyDescent="0.2">
      <c r="A54" s="267"/>
      <c r="B54" s="189"/>
      <c r="C54" s="29" t="s">
        <v>168</v>
      </c>
      <c r="D54" s="30" t="s">
        <v>15</v>
      </c>
      <c r="E54" s="30"/>
      <c r="F54" s="30"/>
      <c r="G54" s="15"/>
      <c r="H54" s="143">
        <f>SUMIF($I$3:$BD$3,$H$3,$I54:$BD54)</f>
        <v>6866668</v>
      </c>
      <c r="I54" s="144">
        <v>6569</v>
      </c>
      <c r="J54" s="144">
        <v>7230</v>
      </c>
      <c r="K54" s="144">
        <v>4330</v>
      </c>
      <c r="L54" s="144">
        <v>2875</v>
      </c>
      <c r="M54" s="144">
        <v>29391</v>
      </c>
      <c r="N54" s="144">
        <v>5474727</v>
      </c>
      <c r="O54" s="144">
        <v>582335</v>
      </c>
      <c r="P54" s="143">
        <f>SUM(I54:O54)</f>
        <v>6107457</v>
      </c>
      <c r="Q54" s="144">
        <v>71851</v>
      </c>
      <c r="R54" s="144">
        <v>220217</v>
      </c>
      <c r="S54" s="144">
        <v>24583</v>
      </c>
      <c r="T54" s="144">
        <v>13509</v>
      </c>
      <c r="U54" s="144">
        <v>362</v>
      </c>
      <c r="V54" s="144">
        <v>8514</v>
      </c>
      <c r="W54" s="144">
        <v>169</v>
      </c>
      <c r="X54" s="143">
        <f>SUM(Q54:W54)</f>
        <v>339205</v>
      </c>
      <c r="Y54" s="144">
        <v>7162</v>
      </c>
      <c r="Z54" s="144">
        <v>2126</v>
      </c>
      <c r="AA54" s="144">
        <v>3746</v>
      </c>
      <c r="AB54" s="144">
        <v>3472</v>
      </c>
      <c r="AC54" s="144">
        <v>16146</v>
      </c>
      <c r="AD54" s="144">
        <v>17393</v>
      </c>
      <c r="AE54" s="144">
        <v>12519</v>
      </c>
      <c r="AF54" s="143">
        <f>SUM(Y54:AE54)</f>
        <v>62564</v>
      </c>
      <c r="AG54" s="144">
        <v>17192</v>
      </c>
      <c r="AH54" s="144">
        <v>200284</v>
      </c>
      <c r="AI54" s="144">
        <v>38051</v>
      </c>
      <c r="AJ54" s="144">
        <v>16812</v>
      </c>
      <c r="AK54" s="144">
        <v>6696</v>
      </c>
      <c r="AL54" s="144">
        <v>4417</v>
      </c>
      <c r="AM54" s="144">
        <v>4491</v>
      </c>
      <c r="AN54" s="143">
        <f>SUM(AG54:AM54)</f>
        <v>287943</v>
      </c>
      <c r="AO54" s="144">
        <v>14637</v>
      </c>
      <c r="AP54" s="144">
        <v>8401</v>
      </c>
      <c r="AQ54" s="144">
        <v>27930</v>
      </c>
      <c r="AR54" s="144">
        <v>10292</v>
      </c>
      <c r="AS54" s="144">
        <v>25040</v>
      </c>
      <c r="AT54" s="144">
        <v>10874</v>
      </c>
      <c r="AU54" s="144">
        <v>22720</v>
      </c>
      <c r="AV54" s="143">
        <f>SUM(AO54:AU54)</f>
        <v>119894</v>
      </c>
      <c r="AW54" s="17"/>
      <c r="AX54" s="18"/>
      <c r="AY54" s="18"/>
      <c r="AZ54" s="18"/>
      <c r="BA54" s="18"/>
      <c r="BB54" s="18"/>
      <c r="BC54" s="18"/>
      <c r="BD54" s="143">
        <f>SUM(AW54:BC54)</f>
        <v>0</v>
      </c>
    </row>
    <row r="55" spans="1:56" ht="13.5" hidden="1" customHeight="1" x14ac:dyDescent="0.2">
      <c r="A55" s="267"/>
      <c r="B55" s="189"/>
      <c r="C55" s="29" t="s">
        <v>44</v>
      </c>
      <c r="D55" s="30" t="s">
        <v>143</v>
      </c>
      <c r="E55" s="30"/>
      <c r="F55" s="30"/>
      <c r="G55" s="15"/>
      <c r="H55" s="143">
        <f>SUMIF($I$3:$BD$3,$H$3,$I55:$BD55)</f>
        <v>9446</v>
      </c>
      <c r="I55" s="144">
        <v>36</v>
      </c>
      <c r="J55" s="144">
        <v>53</v>
      </c>
      <c r="K55" s="144">
        <v>22</v>
      </c>
      <c r="L55" s="144">
        <v>25</v>
      </c>
      <c r="M55" s="144">
        <v>95</v>
      </c>
      <c r="N55" s="144">
        <v>5543</v>
      </c>
      <c r="O55" s="144">
        <v>1264</v>
      </c>
      <c r="P55" s="143">
        <f>SUM(I55:O55)</f>
        <v>7038</v>
      </c>
      <c r="Q55" s="144">
        <v>293</v>
      </c>
      <c r="R55" s="144">
        <v>648</v>
      </c>
      <c r="S55" s="144">
        <v>111</v>
      </c>
      <c r="T55" s="144">
        <v>71</v>
      </c>
      <c r="U55" s="144">
        <v>9</v>
      </c>
      <c r="V55" s="144">
        <v>34</v>
      </c>
      <c r="W55" s="144">
        <v>4</v>
      </c>
      <c r="X55" s="143">
        <f>SUM(Q55:W55)</f>
        <v>1170</v>
      </c>
      <c r="Y55" s="144">
        <v>45</v>
      </c>
      <c r="Z55" s="144">
        <v>15</v>
      </c>
      <c r="AA55" s="144">
        <v>20</v>
      </c>
      <c r="AB55" s="144">
        <v>8</v>
      </c>
      <c r="AC55" s="144">
        <v>51</v>
      </c>
      <c r="AD55" s="144">
        <v>51</v>
      </c>
      <c r="AE55" s="144">
        <v>26</v>
      </c>
      <c r="AF55" s="143">
        <f>SUM(Y55:AE55)</f>
        <v>216</v>
      </c>
      <c r="AG55" s="144">
        <v>74</v>
      </c>
      <c r="AH55" s="144">
        <v>582</v>
      </c>
      <c r="AI55" s="144">
        <v>170</v>
      </c>
      <c r="AJ55" s="144">
        <v>50</v>
      </c>
      <c r="AK55" s="144">
        <v>26</v>
      </c>
      <c r="AL55" s="144">
        <v>20</v>
      </c>
      <c r="AM55" s="144">
        <v>8</v>
      </c>
      <c r="AN55" s="143">
        <f>SUM(AG55:AM55)</f>
        <v>930</v>
      </c>
      <c r="AO55" s="144">
        <v>28</v>
      </c>
      <c r="AP55" s="144">
        <v>51</v>
      </c>
      <c r="AQ55" s="144">
        <v>59</v>
      </c>
      <c r="AR55" s="144">
        <v>28</v>
      </c>
      <c r="AS55" s="144">
        <v>58</v>
      </c>
      <c r="AT55" s="144">
        <v>25</v>
      </c>
      <c r="AU55" s="144">
        <v>74</v>
      </c>
      <c r="AV55" s="143">
        <f>SUM(AO55:AU55)</f>
        <v>323</v>
      </c>
      <c r="AW55" s="17"/>
      <c r="AX55" s="18"/>
      <c r="AY55" s="18"/>
      <c r="AZ55" s="18"/>
      <c r="BA55" s="18"/>
      <c r="BB55" s="18"/>
      <c r="BC55" s="18"/>
      <c r="BD55" s="143">
        <f>SUM(AW55:BC55)</f>
        <v>0</v>
      </c>
    </row>
    <row r="56" spans="1:56" ht="13.5" customHeight="1" x14ac:dyDescent="0.2">
      <c r="A56" s="267"/>
      <c r="B56" s="189"/>
      <c r="C56" s="29" t="s">
        <v>21</v>
      </c>
      <c r="D56" s="30" t="s">
        <v>15</v>
      </c>
      <c r="E56" s="30"/>
      <c r="F56" s="30"/>
      <c r="G56" s="15"/>
      <c r="H56" s="143">
        <f>IFERROR(H54/H55,0)</f>
        <v>726.93923353800551</v>
      </c>
      <c r="I56" s="144">
        <f t="shared" ref="I56:BD56" si="74">IFERROR(I54/I55,0)</f>
        <v>182.47222222222223</v>
      </c>
      <c r="J56" s="144">
        <f t="shared" si="74"/>
        <v>136.41509433962264</v>
      </c>
      <c r="K56" s="144">
        <f t="shared" si="74"/>
        <v>196.81818181818181</v>
      </c>
      <c r="L56" s="144">
        <f t="shared" si="74"/>
        <v>115</v>
      </c>
      <c r="M56" s="144">
        <f t="shared" si="74"/>
        <v>309.37894736842105</v>
      </c>
      <c r="N56" s="144">
        <f t="shared" si="74"/>
        <v>987.68302363341149</v>
      </c>
      <c r="O56" s="144">
        <f t="shared" si="74"/>
        <v>460.70806962025318</v>
      </c>
      <c r="P56" s="143">
        <f>IFERROR(P54/P55,0)</f>
        <v>867.78303495311172</v>
      </c>
      <c r="Q56" s="144">
        <f t="shared" si="74"/>
        <v>245.22525597269623</v>
      </c>
      <c r="R56" s="144">
        <f t="shared" si="74"/>
        <v>339.84104938271605</v>
      </c>
      <c r="S56" s="144">
        <f t="shared" si="74"/>
        <v>221.46846846846847</v>
      </c>
      <c r="T56" s="144">
        <f t="shared" si="74"/>
        <v>190.26760563380282</v>
      </c>
      <c r="U56" s="144">
        <f t="shared" si="74"/>
        <v>40.222222222222221</v>
      </c>
      <c r="V56" s="144">
        <f t="shared" si="74"/>
        <v>250.41176470588235</v>
      </c>
      <c r="W56" s="144">
        <f t="shared" si="74"/>
        <v>42.25</v>
      </c>
      <c r="X56" s="143">
        <f t="shared" si="74"/>
        <v>289.91880341880341</v>
      </c>
      <c r="Y56" s="144">
        <f t="shared" si="74"/>
        <v>159.15555555555557</v>
      </c>
      <c r="Z56" s="144">
        <f t="shared" si="74"/>
        <v>141.73333333333332</v>
      </c>
      <c r="AA56" s="144">
        <f t="shared" si="74"/>
        <v>187.3</v>
      </c>
      <c r="AB56" s="144">
        <f t="shared" si="74"/>
        <v>434</v>
      </c>
      <c r="AC56" s="144">
        <f t="shared" si="74"/>
        <v>316.58823529411762</v>
      </c>
      <c r="AD56" s="144">
        <f t="shared" si="74"/>
        <v>341.03921568627453</v>
      </c>
      <c r="AE56" s="144">
        <f t="shared" si="74"/>
        <v>481.5</v>
      </c>
      <c r="AF56" s="143">
        <f t="shared" si="74"/>
        <v>289.64814814814815</v>
      </c>
      <c r="AG56" s="144">
        <f t="shared" si="74"/>
        <v>232.32432432432432</v>
      </c>
      <c r="AH56" s="144">
        <f t="shared" si="74"/>
        <v>344.13058419243987</v>
      </c>
      <c r="AI56" s="144">
        <f t="shared" si="74"/>
        <v>223.8294117647059</v>
      </c>
      <c r="AJ56" s="144">
        <f t="shared" si="74"/>
        <v>336.24</v>
      </c>
      <c r="AK56" s="144">
        <f t="shared" si="74"/>
        <v>257.53846153846155</v>
      </c>
      <c r="AL56" s="144">
        <f t="shared" si="74"/>
        <v>220.85</v>
      </c>
      <c r="AM56" s="144">
        <f t="shared" si="74"/>
        <v>561.375</v>
      </c>
      <c r="AN56" s="143">
        <f t="shared" si="74"/>
        <v>309.61612903225807</v>
      </c>
      <c r="AO56" s="144">
        <f t="shared" si="74"/>
        <v>522.75</v>
      </c>
      <c r="AP56" s="144">
        <f t="shared" si="74"/>
        <v>164.72549019607843</v>
      </c>
      <c r="AQ56" s="144">
        <f t="shared" si="74"/>
        <v>473.38983050847457</v>
      </c>
      <c r="AR56" s="144">
        <f t="shared" si="74"/>
        <v>367.57142857142856</v>
      </c>
      <c r="AS56" s="144">
        <f t="shared" si="74"/>
        <v>431.72413793103448</v>
      </c>
      <c r="AT56" s="144">
        <f t="shared" si="74"/>
        <v>434.96</v>
      </c>
      <c r="AU56" s="144">
        <f t="shared" si="74"/>
        <v>307.02702702702703</v>
      </c>
      <c r="AV56" s="143">
        <f t="shared" si="74"/>
        <v>371.1888544891641</v>
      </c>
      <c r="AW56" s="144">
        <f t="shared" si="74"/>
        <v>0</v>
      </c>
      <c r="AX56" s="144">
        <f t="shared" si="74"/>
        <v>0</v>
      </c>
      <c r="AY56" s="144">
        <f t="shared" si="74"/>
        <v>0</v>
      </c>
      <c r="AZ56" s="144">
        <f t="shared" si="74"/>
        <v>0</v>
      </c>
      <c r="BA56" s="144">
        <f t="shared" si="74"/>
        <v>0</v>
      </c>
      <c r="BB56" s="144">
        <f t="shared" si="74"/>
        <v>0</v>
      </c>
      <c r="BC56" s="144">
        <f t="shared" si="74"/>
        <v>0</v>
      </c>
      <c r="BD56" s="143">
        <f t="shared" si="74"/>
        <v>0</v>
      </c>
    </row>
    <row r="57" spans="1:56" s="114" customFormat="1" ht="13.5" customHeight="1" x14ac:dyDescent="0.2">
      <c r="A57" s="198"/>
      <c r="B57" s="130">
        <f>B40+1</f>
        <v>1</v>
      </c>
      <c r="C57" s="199" t="s">
        <v>193</v>
      </c>
      <c r="D57" s="200" t="s">
        <v>4</v>
      </c>
      <c r="E57" s="200"/>
      <c r="F57" s="200"/>
      <c r="G57" s="110"/>
      <c r="H57" s="145">
        <f>NPS!H63</f>
        <v>0.23147070236709352</v>
      </c>
      <c r="I57" s="146">
        <f>NPS!I63</f>
        <v>0.17499999999999999</v>
      </c>
      <c r="J57" s="146">
        <f>NPS!J63</f>
        <v>0.22267206477732793</v>
      </c>
      <c r="K57" s="146">
        <f>NPS!K63</f>
        <v>0.32682926829268294</v>
      </c>
      <c r="L57" s="146">
        <f>NPS!L63</f>
        <v>0.28140703517587939</v>
      </c>
      <c r="M57" s="146">
        <f>NPS!M63</f>
        <v>0.37339055793991416</v>
      </c>
      <c r="N57" s="146">
        <f>NPS!N63</f>
        <v>-3.2128514056224897E-2</v>
      </c>
      <c r="O57" s="146">
        <f>NPS!O63</f>
        <v>9.0614886731391592E-2</v>
      </c>
      <c r="P57" s="145">
        <f>NPS!P63</f>
        <v>0.19441141498216408</v>
      </c>
      <c r="Q57" s="146">
        <f>NPS!Q63</f>
        <v>0.14675767918088736</v>
      </c>
      <c r="R57" s="146">
        <f>NPS!R63</f>
        <v>0.22448979591836735</v>
      </c>
      <c r="S57" s="146">
        <f>NPS!S63</f>
        <v>0.24621212121212122</v>
      </c>
      <c r="T57" s="146">
        <f>NPS!T63</f>
        <v>0.17834394904458598</v>
      </c>
      <c r="U57" s="146">
        <f>NPS!U63</f>
        <v>0.4375</v>
      </c>
      <c r="V57" s="146">
        <f>NPS!V63</f>
        <v>0.15846994535519127</v>
      </c>
      <c r="W57" s="146">
        <f>NPS!W63</f>
        <v>0.22222222222222221</v>
      </c>
      <c r="X57" s="145">
        <f>NPS!X63</f>
        <v>0.21565934065934067</v>
      </c>
      <c r="Y57" s="146">
        <f>NPS!Y63</f>
        <v>0.16666666666666666</v>
      </c>
      <c r="Z57" s="146">
        <f>NPS!Z63</f>
        <v>0.31034482758620691</v>
      </c>
      <c r="AA57" s="146">
        <f>NPS!AA63</f>
        <v>0.1891891891891892</v>
      </c>
      <c r="AB57" s="146">
        <f>NPS!AB63</f>
        <v>0.26666666666666666</v>
      </c>
      <c r="AC57" s="146">
        <f>NPS!AC63</f>
        <v>0.32624113475177308</v>
      </c>
      <c r="AD57" s="146">
        <f>NPS!AD63</f>
        <v>0.36423841059602646</v>
      </c>
      <c r="AE57" s="146">
        <f>NPS!AE63</f>
        <v>0.23762376237623761</v>
      </c>
      <c r="AF57" s="145">
        <f>NPS!AF63</f>
        <v>0.26106194690265488</v>
      </c>
      <c r="AG57" s="146">
        <f>NPS!AG63</f>
        <v>7.2992700729927001E-2</v>
      </c>
      <c r="AH57" s="146">
        <f>NPS!AH63</f>
        <v>0.24637681159420291</v>
      </c>
      <c r="AI57" s="146">
        <f>NPS!AI63</f>
        <v>0.27810650887573962</v>
      </c>
      <c r="AJ57" s="146">
        <f>NPS!AJ63</f>
        <v>0.20833333333333334</v>
      </c>
      <c r="AK57" s="146">
        <f>NPS!AK63</f>
        <v>0.41911764705882354</v>
      </c>
      <c r="AL57" s="146">
        <f>NPS!AL63</f>
        <v>0.35526315789473684</v>
      </c>
      <c r="AM57" s="146">
        <f>NPS!AM63</f>
        <v>0.28925619834710742</v>
      </c>
      <c r="AN57" s="145">
        <f>NPS!AN63</f>
        <v>0.26513761467889907</v>
      </c>
      <c r="AO57" s="146">
        <f>NPS!AO63</f>
        <v>0.22784810126582278</v>
      </c>
      <c r="AP57" s="146">
        <f>NPS!AP63</f>
        <v>0.31874999999999998</v>
      </c>
      <c r="AQ57" s="146">
        <f>NPS!AQ63</f>
        <v>0.25517241379310346</v>
      </c>
      <c r="AR57" s="146">
        <f>NPS!AR63</f>
        <v>0.44680851063829785</v>
      </c>
      <c r="AS57" s="146">
        <f>NPS!AS63</f>
        <v>0.14705882352941177</v>
      </c>
      <c r="AT57" s="146">
        <f>NPS!AT63</f>
        <v>0.20481927710843373</v>
      </c>
      <c r="AU57" s="146">
        <f>NPS!AU63</f>
        <v>0.42748091603053434</v>
      </c>
      <c r="AV57" s="145">
        <f>NPS!AV63</f>
        <v>0.29891304347826086</v>
      </c>
      <c r="AW57" s="146">
        <f>NPS!AW63</f>
        <v>0</v>
      </c>
      <c r="AX57" s="146">
        <f>NPS!AX63</f>
        <v>0</v>
      </c>
      <c r="AY57" s="146">
        <f>NPS!AY63</f>
        <v>0</v>
      </c>
      <c r="AZ57" s="146">
        <f>NPS!AZ63</f>
        <v>0</v>
      </c>
      <c r="BA57" s="146">
        <f>NPS!BA63</f>
        <v>0</v>
      </c>
      <c r="BB57" s="146">
        <f>NPS!BB63</f>
        <v>0</v>
      </c>
      <c r="BC57" s="146">
        <f>NPS!BC63</f>
        <v>0</v>
      </c>
      <c r="BD57" s="145">
        <f>NPS!BD63</f>
        <v>0</v>
      </c>
    </row>
    <row r="58" spans="1:56" ht="13.5" hidden="1" customHeight="1" x14ac:dyDescent="0.2">
      <c r="A58" s="267"/>
      <c r="B58" s="86">
        <f>B57+1</f>
        <v>2</v>
      </c>
      <c r="C58" s="29"/>
      <c r="D58" s="30"/>
      <c r="E58" s="30"/>
      <c r="F58" s="30"/>
      <c r="G58" s="15"/>
      <c r="H58" s="143"/>
      <c r="I58" s="144"/>
      <c r="J58" s="144"/>
      <c r="K58" s="144"/>
      <c r="L58" s="144"/>
      <c r="M58" s="144"/>
      <c r="N58" s="144"/>
      <c r="O58" s="144"/>
      <c r="P58" s="143"/>
      <c r="Q58" s="144"/>
      <c r="R58" s="144"/>
      <c r="S58" s="144"/>
      <c r="T58" s="144"/>
      <c r="U58" s="144"/>
      <c r="V58" s="144"/>
      <c r="W58" s="144"/>
      <c r="X58" s="143"/>
      <c r="Y58" s="144"/>
      <c r="Z58" s="144"/>
      <c r="AA58" s="144"/>
      <c r="AB58" s="144"/>
      <c r="AC58" s="144"/>
      <c r="AD58" s="144"/>
      <c r="AE58" s="144"/>
      <c r="AF58" s="143"/>
      <c r="AG58" s="144"/>
      <c r="AH58" s="144"/>
      <c r="AI58" s="144"/>
      <c r="AJ58" s="144"/>
      <c r="AK58" s="144"/>
      <c r="AL58" s="144"/>
      <c r="AM58" s="144"/>
      <c r="AN58" s="143"/>
      <c r="AO58" s="144"/>
      <c r="AP58" s="144"/>
      <c r="AQ58" s="144"/>
      <c r="AR58" s="144"/>
      <c r="AS58" s="144"/>
      <c r="AT58" s="144"/>
      <c r="AU58" s="144"/>
      <c r="AV58" s="143"/>
      <c r="AW58" s="17"/>
      <c r="AX58" s="18"/>
      <c r="AY58" s="18"/>
      <c r="AZ58" s="18"/>
      <c r="BA58" s="18"/>
      <c r="BB58" s="18"/>
      <c r="BC58" s="18"/>
      <c r="BD58" s="16"/>
    </row>
    <row r="59" spans="1:56" ht="13.5" customHeight="1" x14ac:dyDescent="0.2">
      <c r="A59" s="294" t="s">
        <v>206</v>
      </c>
      <c r="B59" s="178"/>
      <c r="C59" s="179" t="s">
        <v>35</v>
      </c>
      <c r="D59" s="180"/>
      <c r="E59" s="180"/>
      <c r="F59" s="180"/>
      <c r="G59" s="181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5"/>
      <c r="AX59" s="186"/>
      <c r="AY59" s="186"/>
      <c r="AZ59" s="186"/>
      <c r="BA59" s="186"/>
      <c r="BB59" s="186"/>
      <c r="BC59" s="186"/>
      <c r="BD59" s="185"/>
    </row>
    <row r="60" spans="1:56" ht="12.75" hidden="1" customHeight="1" outlineLevel="1" x14ac:dyDescent="0.2">
      <c r="A60" s="291" t="s">
        <v>286</v>
      </c>
      <c r="B60" s="346" t="s">
        <v>178</v>
      </c>
      <c r="C60" s="8" t="s">
        <v>2</v>
      </c>
      <c r="D60" s="5" t="s">
        <v>9</v>
      </c>
      <c r="E60" s="5"/>
      <c r="F60" s="5"/>
      <c r="G60" s="15"/>
      <c r="H60" s="143">
        <f>SUMIF($I$3:$BD$3,$H$3,$I60:$BD60)</f>
        <v>1103</v>
      </c>
      <c r="I60" s="144">
        <v>42</v>
      </c>
      <c r="J60" s="144">
        <v>33</v>
      </c>
      <c r="K60" s="144">
        <v>26</v>
      </c>
      <c r="L60" s="144">
        <v>15</v>
      </c>
      <c r="M60" s="144">
        <v>27</v>
      </c>
      <c r="N60" s="144">
        <v>117</v>
      </c>
      <c r="O60" s="144">
        <v>55</v>
      </c>
      <c r="P60" s="143">
        <f>SUM(I60:O60)</f>
        <v>315</v>
      </c>
      <c r="Q60" s="144">
        <v>31</v>
      </c>
      <c r="R60" s="144">
        <v>33</v>
      </c>
      <c r="S60" s="144">
        <v>32</v>
      </c>
      <c r="T60" s="144">
        <v>22</v>
      </c>
      <c r="U60" s="144">
        <v>28</v>
      </c>
      <c r="V60" s="144">
        <v>22</v>
      </c>
      <c r="W60" s="144">
        <v>16</v>
      </c>
      <c r="X60" s="143">
        <f>SUM(Q60:W60)</f>
        <v>184</v>
      </c>
      <c r="Y60" s="144">
        <v>27</v>
      </c>
      <c r="Z60" s="144">
        <v>27</v>
      </c>
      <c r="AA60" s="144">
        <v>47</v>
      </c>
      <c r="AB60" s="144">
        <v>38</v>
      </c>
      <c r="AC60" s="144">
        <v>28</v>
      </c>
      <c r="AD60" s="144">
        <v>25</v>
      </c>
      <c r="AE60" s="144">
        <v>26</v>
      </c>
      <c r="AF60" s="143">
        <f>SUM(Y60:AE60)</f>
        <v>218</v>
      </c>
      <c r="AG60" s="144">
        <v>45</v>
      </c>
      <c r="AH60" s="144">
        <v>34</v>
      </c>
      <c r="AI60" s="144">
        <v>35</v>
      </c>
      <c r="AJ60" s="144">
        <v>45</v>
      </c>
      <c r="AK60" s="144">
        <v>30</v>
      </c>
      <c r="AL60" s="144">
        <v>28</v>
      </c>
      <c r="AM60" s="144">
        <v>20</v>
      </c>
      <c r="AN60" s="143">
        <f>SUM(AG60:AM60)</f>
        <v>237</v>
      </c>
      <c r="AO60" s="144">
        <v>28</v>
      </c>
      <c r="AP60" s="144">
        <v>71</v>
      </c>
      <c r="AQ60" s="144">
        <v>38</v>
      </c>
      <c r="AR60" s="144">
        <v>56</v>
      </c>
      <c r="AS60" s="144">
        <v>31</v>
      </c>
      <c r="AT60" s="144">
        <v>27</v>
      </c>
      <c r="AU60" s="144">
        <v>41</v>
      </c>
      <c r="AV60" s="143">
        <f>SUM(AO60:AU60)</f>
        <v>292</v>
      </c>
      <c r="AW60" s="17"/>
      <c r="AX60" s="18"/>
      <c r="AY60" s="18"/>
      <c r="AZ60" s="18"/>
      <c r="BA60" s="18"/>
      <c r="BB60" s="18"/>
      <c r="BC60" s="18"/>
      <c r="BD60" s="16">
        <f>SUM(AW60:BC60)</f>
        <v>0</v>
      </c>
    </row>
    <row r="61" spans="1:56" ht="12.75" hidden="1" customHeight="1" outlineLevel="1" x14ac:dyDescent="0.2">
      <c r="A61" s="292" t="s">
        <v>287</v>
      </c>
      <c r="B61" s="346" t="s">
        <v>178</v>
      </c>
      <c r="C61" s="8" t="s">
        <v>3</v>
      </c>
      <c r="D61" s="5" t="s">
        <v>9</v>
      </c>
      <c r="E61" s="5"/>
      <c r="F61" s="5"/>
      <c r="G61" s="15"/>
      <c r="H61" s="143">
        <f>SUMIF($I$3:$BD$3,$H$3,$I61:$BD61)</f>
        <v>988</v>
      </c>
      <c r="I61" s="144">
        <v>42</v>
      </c>
      <c r="J61" s="144">
        <v>33</v>
      </c>
      <c r="K61" s="144">
        <v>26</v>
      </c>
      <c r="L61" s="144">
        <v>15</v>
      </c>
      <c r="M61" s="144">
        <v>27</v>
      </c>
      <c r="N61" s="144">
        <v>69</v>
      </c>
      <c r="O61" s="144">
        <v>39</v>
      </c>
      <c r="P61" s="143">
        <f>SUM(I61:O61)</f>
        <v>251</v>
      </c>
      <c r="Q61" s="144">
        <v>27</v>
      </c>
      <c r="R61" s="144">
        <v>21</v>
      </c>
      <c r="S61" s="144">
        <v>30</v>
      </c>
      <c r="T61" s="144">
        <v>20</v>
      </c>
      <c r="U61" s="144">
        <v>24</v>
      </c>
      <c r="V61" s="144">
        <v>20</v>
      </c>
      <c r="W61" s="144">
        <v>16</v>
      </c>
      <c r="X61" s="143">
        <f>SUM(Q61:W61)</f>
        <v>158</v>
      </c>
      <c r="Y61" s="144">
        <v>27</v>
      </c>
      <c r="Z61" s="144">
        <v>27</v>
      </c>
      <c r="AA61" s="144">
        <v>46</v>
      </c>
      <c r="AB61" s="144">
        <v>38</v>
      </c>
      <c r="AC61" s="144">
        <v>28</v>
      </c>
      <c r="AD61" s="144">
        <v>23</v>
      </c>
      <c r="AE61" s="144">
        <v>26</v>
      </c>
      <c r="AF61" s="143">
        <f>SUM(Y61:AE61)</f>
        <v>215</v>
      </c>
      <c r="AG61" s="144">
        <v>44</v>
      </c>
      <c r="AH61" s="144">
        <v>28</v>
      </c>
      <c r="AI61" s="144">
        <v>33</v>
      </c>
      <c r="AJ61" s="144">
        <v>44</v>
      </c>
      <c r="AK61" s="144">
        <v>30</v>
      </c>
      <c r="AL61" s="144">
        <v>26</v>
      </c>
      <c r="AM61" s="144">
        <v>20</v>
      </c>
      <c r="AN61" s="143">
        <f>SUM(AG61:AM61)</f>
        <v>225</v>
      </c>
      <c r="AO61" s="144">
        <v>28</v>
      </c>
      <c r="AP61" s="144">
        <v>67</v>
      </c>
      <c r="AQ61" s="144">
        <v>37</v>
      </c>
      <c r="AR61" s="144">
        <v>55</v>
      </c>
      <c r="AS61" s="144">
        <v>29</v>
      </c>
      <c r="AT61" s="144">
        <v>25</v>
      </c>
      <c r="AU61" s="144">
        <v>41</v>
      </c>
      <c r="AV61" s="143">
        <f>SUM(AO61:AU61)</f>
        <v>282</v>
      </c>
      <c r="AW61" s="17"/>
      <c r="AX61" s="18"/>
      <c r="AY61" s="18"/>
      <c r="AZ61" s="18"/>
      <c r="BA61" s="18"/>
      <c r="BB61" s="18"/>
      <c r="BC61" s="18"/>
      <c r="BD61" s="16">
        <f>SUM(AW61:BC61)</f>
        <v>0</v>
      </c>
    </row>
    <row r="62" spans="1:56" ht="12.75" hidden="1" customHeight="1" outlineLevel="1" x14ac:dyDescent="0.2">
      <c r="A62" s="292" t="s">
        <v>288</v>
      </c>
      <c r="B62" s="346" t="s">
        <v>178</v>
      </c>
      <c r="C62" s="8" t="s">
        <v>33</v>
      </c>
      <c r="D62" s="5" t="s">
        <v>9</v>
      </c>
      <c r="E62" s="5"/>
      <c r="F62" s="5"/>
      <c r="G62" s="15"/>
      <c r="H62" s="143">
        <f>SUMIF($I$3:$BD$3,$H$3,$I62:$BD62)</f>
        <v>724</v>
      </c>
      <c r="I62" s="144">
        <v>42</v>
      </c>
      <c r="J62" s="144">
        <v>29</v>
      </c>
      <c r="K62" s="144">
        <v>24</v>
      </c>
      <c r="L62" s="144">
        <v>15</v>
      </c>
      <c r="M62" s="144">
        <v>26</v>
      </c>
      <c r="N62" s="144">
        <v>3</v>
      </c>
      <c r="O62" s="144">
        <v>2</v>
      </c>
      <c r="P62" s="143">
        <f>SUM(I62:O62)</f>
        <v>141</v>
      </c>
      <c r="Q62" s="144">
        <v>16</v>
      </c>
      <c r="R62" s="144">
        <v>6</v>
      </c>
      <c r="S62" s="144">
        <v>23</v>
      </c>
      <c r="T62" s="144">
        <v>17</v>
      </c>
      <c r="U62" s="144">
        <v>24</v>
      </c>
      <c r="V62" s="144">
        <v>18</v>
      </c>
      <c r="W62" s="144">
        <v>16</v>
      </c>
      <c r="X62" s="143">
        <f>SUM(Q62:W62)</f>
        <v>120</v>
      </c>
      <c r="Y62" s="144">
        <v>24</v>
      </c>
      <c r="Z62" s="144">
        <v>25</v>
      </c>
      <c r="AA62" s="144">
        <v>41</v>
      </c>
      <c r="AB62" s="144">
        <v>38</v>
      </c>
      <c r="AC62" s="144">
        <v>24</v>
      </c>
      <c r="AD62" s="144">
        <v>20</v>
      </c>
      <c r="AE62" s="144">
        <v>25</v>
      </c>
      <c r="AF62" s="143">
        <f>SUM(Y62:AE62)</f>
        <v>197</v>
      </c>
      <c r="AG62" s="144">
        <v>37</v>
      </c>
      <c r="AH62" s="144">
        <v>12</v>
      </c>
      <c r="AI62" s="144">
        <v>18</v>
      </c>
      <c r="AJ62" s="144">
        <v>40</v>
      </c>
      <c r="AK62" s="144">
        <v>29</v>
      </c>
      <c r="AL62" s="144">
        <v>26</v>
      </c>
      <c r="AM62" s="144">
        <v>20</v>
      </c>
      <c r="AN62" s="143">
        <f>SUM(AG62:AM62)</f>
        <v>182</v>
      </c>
      <c r="AO62" s="144">
        <v>25</v>
      </c>
      <c r="AP62" s="144">
        <v>34</v>
      </c>
      <c r="AQ62" s="144">
        <v>35</v>
      </c>
      <c r="AR62" s="144">
        <v>51</v>
      </c>
      <c r="AS62" s="144">
        <v>16</v>
      </c>
      <c r="AT62" s="144">
        <v>23</v>
      </c>
      <c r="AU62" s="144">
        <v>36</v>
      </c>
      <c r="AV62" s="143">
        <f>SUM(AO62:AU62)</f>
        <v>220</v>
      </c>
      <c r="AW62" s="17"/>
      <c r="AX62" s="18"/>
      <c r="AY62" s="18"/>
      <c r="AZ62" s="18"/>
      <c r="BA62" s="18"/>
      <c r="BB62" s="18"/>
      <c r="BC62" s="18"/>
      <c r="BD62" s="16">
        <f>SUM(AW62:BC62)</f>
        <v>0</v>
      </c>
    </row>
    <row r="63" spans="1:56" s="48" customFormat="1" ht="12.75" hidden="1" customHeight="1" outlineLevel="1" x14ac:dyDescent="0.2">
      <c r="A63" s="293"/>
      <c r="B63" s="346" t="s">
        <v>178</v>
      </c>
      <c r="C63" s="42" t="s">
        <v>13</v>
      </c>
      <c r="D63" s="43" t="s">
        <v>4</v>
      </c>
      <c r="E63" s="43"/>
      <c r="F63" s="43"/>
      <c r="G63" s="44"/>
      <c r="H63" s="145">
        <f>IF(ISERROR(H62/H60),0,H62/H60)</f>
        <v>0.65639165911151409</v>
      </c>
      <c r="I63" s="146">
        <v>1</v>
      </c>
      <c r="J63" s="146">
        <v>0.87878787878787878</v>
      </c>
      <c r="K63" s="146">
        <v>0.92307692307692313</v>
      </c>
      <c r="L63" s="146">
        <v>1</v>
      </c>
      <c r="M63" s="146">
        <v>0.96296296296296291</v>
      </c>
      <c r="N63" s="146">
        <v>2.564102564102564E-2</v>
      </c>
      <c r="O63" s="146">
        <v>3.6363636363636362E-2</v>
      </c>
      <c r="P63" s="145">
        <f>IF(ISERROR(P62/P60),0,P62/P60)</f>
        <v>0.44761904761904764</v>
      </c>
      <c r="Q63" s="146">
        <v>0.5161290322580645</v>
      </c>
      <c r="R63" s="146">
        <v>0.18181818181818182</v>
      </c>
      <c r="S63" s="146">
        <v>0.71875</v>
      </c>
      <c r="T63" s="146">
        <v>0.77272727272727271</v>
      </c>
      <c r="U63" s="146">
        <v>0.8571428571428571</v>
      </c>
      <c r="V63" s="146">
        <v>0.81818181818181823</v>
      </c>
      <c r="W63" s="146">
        <v>1</v>
      </c>
      <c r="X63" s="145">
        <f>IF(ISERROR(X62/X60),0,X62/X60)</f>
        <v>0.65217391304347827</v>
      </c>
      <c r="Y63" s="146">
        <v>0.88888888888888884</v>
      </c>
      <c r="Z63" s="146">
        <v>0.92592592592592593</v>
      </c>
      <c r="AA63" s="146">
        <v>0.87234042553191493</v>
      </c>
      <c r="AB63" s="146">
        <v>1</v>
      </c>
      <c r="AC63" s="146">
        <v>0.8571428571428571</v>
      </c>
      <c r="AD63" s="146">
        <v>0.8</v>
      </c>
      <c r="AE63" s="146">
        <v>0.96153846153846156</v>
      </c>
      <c r="AF63" s="145">
        <f>IF(ISERROR(AF62/AF60),0,AF62/AF60)</f>
        <v>0.90366972477064222</v>
      </c>
      <c r="AG63" s="146">
        <v>0.82222222222222219</v>
      </c>
      <c r="AH63" s="146">
        <v>0.35294117647058826</v>
      </c>
      <c r="AI63" s="146">
        <v>0.51428571428571423</v>
      </c>
      <c r="AJ63" s="146">
        <v>0.88888888888888884</v>
      </c>
      <c r="AK63" s="146">
        <v>0.96666666666666667</v>
      </c>
      <c r="AL63" s="146">
        <v>0.9285714285714286</v>
      </c>
      <c r="AM63" s="146">
        <v>1</v>
      </c>
      <c r="AN63" s="145">
        <f>IF(ISERROR(AN62/AN60),0,AN62/AN60)</f>
        <v>0.76793248945147674</v>
      </c>
      <c r="AO63" s="146">
        <v>0.8928571428571429</v>
      </c>
      <c r="AP63" s="146">
        <v>0.47887323943661969</v>
      </c>
      <c r="AQ63" s="146">
        <v>0.92105263157894735</v>
      </c>
      <c r="AR63" s="146">
        <v>0.9107142857142857</v>
      </c>
      <c r="AS63" s="146">
        <v>0.5161290322580645</v>
      </c>
      <c r="AT63" s="146">
        <v>0.85185185185185186</v>
      </c>
      <c r="AU63" s="146">
        <v>0.87804878048780488</v>
      </c>
      <c r="AV63" s="145">
        <f>IF(ISERROR(AV62/AV60),0,AV62/AV60)</f>
        <v>0.75342465753424659</v>
      </c>
      <c r="AW63" s="46"/>
      <c r="AX63" s="47"/>
      <c r="AY63" s="47"/>
      <c r="AZ63" s="47"/>
      <c r="BA63" s="47"/>
      <c r="BB63" s="47"/>
      <c r="BC63" s="47"/>
      <c r="BD63" s="45">
        <f>IF(ISERROR(BD62/BD60),0,BD62/BD60)</f>
        <v>0</v>
      </c>
    </row>
    <row r="64" spans="1:56" s="49" customFormat="1" ht="12.75" hidden="1" customHeight="1" outlineLevel="1" x14ac:dyDescent="0.2">
      <c r="A64" s="293"/>
      <c r="B64" s="346" t="s">
        <v>178</v>
      </c>
      <c r="C64" s="42" t="s">
        <v>5</v>
      </c>
      <c r="D64" s="43" t="s">
        <v>4</v>
      </c>
      <c r="E64" s="43"/>
      <c r="F64" s="43"/>
      <c r="G64" s="44"/>
      <c r="H64" s="145">
        <f>IF(ISERROR((H60-H61)/H60),0,(H60-H61)/H60)</f>
        <v>0.1042611060743427</v>
      </c>
      <c r="I64" s="146">
        <v>0</v>
      </c>
      <c r="J64" s="146">
        <v>0</v>
      </c>
      <c r="K64" s="146">
        <v>0</v>
      </c>
      <c r="L64" s="146">
        <v>0</v>
      </c>
      <c r="M64" s="146">
        <v>0</v>
      </c>
      <c r="N64" s="146">
        <v>0.41025641025641024</v>
      </c>
      <c r="O64" s="146">
        <v>0.29090909090909089</v>
      </c>
      <c r="P64" s="145">
        <f>IF(ISERROR((P60-P61)/P60),0,(P60-P61)/P60)</f>
        <v>0.20317460317460317</v>
      </c>
      <c r="Q64" s="146">
        <v>0.12903225806451613</v>
      </c>
      <c r="R64" s="146">
        <v>0.36363636363636365</v>
      </c>
      <c r="S64" s="146">
        <v>6.25E-2</v>
      </c>
      <c r="T64" s="146">
        <v>9.0909090909090912E-2</v>
      </c>
      <c r="U64" s="146">
        <v>0.14285714285714285</v>
      </c>
      <c r="V64" s="146">
        <v>9.0909090909090912E-2</v>
      </c>
      <c r="W64" s="146">
        <v>0</v>
      </c>
      <c r="X64" s="145">
        <f>IF(ISERROR((X60-X61)/X60),0,(X60-X61)/X60)</f>
        <v>0.14130434782608695</v>
      </c>
      <c r="Y64" s="146">
        <v>0</v>
      </c>
      <c r="Z64" s="146">
        <v>0</v>
      </c>
      <c r="AA64" s="146">
        <v>2.1276595744680851E-2</v>
      </c>
      <c r="AB64" s="146">
        <v>0</v>
      </c>
      <c r="AC64" s="146">
        <v>0</v>
      </c>
      <c r="AD64" s="146">
        <v>0.08</v>
      </c>
      <c r="AE64" s="146">
        <v>0</v>
      </c>
      <c r="AF64" s="145">
        <f>IF(ISERROR((AF60-AF61)/AF60),0,(AF60-AF61)/AF60)</f>
        <v>1.3761467889908258E-2</v>
      </c>
      <c r="AG64" s="146">
        <v>2.2222222222222223E-2</v>
      </c>
      <c r="AH64" s="146">
        <v>0.17647058823529413</v>
      </c>
      <c r="AI64" s="146">
        <v>5.7142857142857141E-2</v>
      </c>
      <c r="AJ64" s="146">
        <v>2.2222222222222223E-2</v>
      </c>
      <c r="AK64" s="146">
        <v>0</v>
      </c>
      <c r="AL64" s="146">
        <v>7.1428571428571425E-2</v>
      </c>
      <c r="AM64" s="146">
        <v>0</v>
      </c>
      <c r="AN64" s="145">
        <f>IF(ISERROR((AN60-AN61)/AN60),0,(AN60-AN61)/AN60)</f>
        <v>5.0632911392405063E-2</v>
      </c>
      <c r="AO64" s="146">
        <v>0</v>
      </c>
      <c r="AP64" s="146">
        <v>5.6338028169014086E-2</v>
      </c>
      <c r="AQ64" s="146">
        <v>2.6315789473684209E-2</v>
      </c>
      <c r="AR64" s="146">
        <v>1.7857142857142856E-2</v>
      </c>
      <c r="AS64" s="146">
        <v>6.4516129032258063E-2</v>
      </c>
      <c r="AT64" s="146">
        <v>7.407407407407407E-2</v>
      </c>
      <c r="AU64" s="146">
        <v>0</v>
      </c>
      <c r="AV64" s="145">
        <f>IF(ISERROR((AV60-AV61)/AV60),0,(AV60-AV61)/AV60)</f>
        <v>3.4246575342465752E-2</v>
      </c>
      <c r="AW64" s="46"/>
      <c r="AX64" s="47"/>
      <c r="AY64" s="47"/>
      <c r="AZ64" s="47"/>
      <c r="BA64" s="47"/>
      <c r="BB64" s="47"/>
      <c r="BC64" s="47"/>
      <c r="BD64" s="45">
        <f>IF(ISERROR((BD60-BD61)/BD60),0,(BD60-BD61)/BD60)</f>
        <v>0</v>
      </c>
    </row>
    <row r="65" spans="1:56" ht="12.75" hidden="1" customHeight="1" outlineLevel="2" x14ac:dyDescent="0.2">
      <c r="A65" s="292" t="s">
        <v>289</v>
      </c>
      <c r="B65" s="346" t="s">
        <v>178</v>
      </c>
      <c r="C65" s="8" t="s">
        <v>46</v>
      </c>
      <c r="D65" s="5"/>
      <c r="E65" s="5"/>
      <c r="F65" s="5"/>
      <c r="G65" s="15"/>
      <c r="H65" s="143">
        <f>SUMIF($I$3:$BD$3,$H$3,$I65:$BD65)</f>
        <v>110746</v>
      </c>
      <c r="I65" s="144">
        <v>59</v>
      </c>
      <c r="J65" s="144">
        <v>379</v>
      </c>
      <c r="K65" s="144">
        <v>161</v>
      </c>
      <c r="L65" s="144">
        <v>15</v>
      </c>
      <c r="M65" s="144">
        <v>1268</v>
      </c>
      <c r="N65" s="144">
        <v>45201</v>
      </c>
      <c r="O65" s="144">
        <v>21112</v>
      </c>
      <c r="P65" s="143">
        <f>SUM(I65:O65)</f>
        <v>68195</v>
      </c>
      <c r="Q65" s="144">
        <v>3510</v>
      </c>
      <c r="R65" s="144">
        <v>3989</v>
      </c>
      <c r="S65" s="144">
        <v>1730</v>
      </c>
      <c r="T65" s="144">
        <v>1620</v>
      </c>
      <c r="U65" s="144">
        <v>68</v>
      </c>
      <c r="V65" s="144">
        <v>237</v>
      </c>
      <c r="W65" s="144">
        <v>19</v>
      </c>
      <c r="X65" s="143">
        <f>SUM(Q65:W65)</f>
        <v>11173</v>
      </c>
      <c r="Y65" s="144">
        <v>340</v>
      </c>
      <c r="Z65" s="144">
        <v>501</v>
      </c>
      <c r="AA65" s="144">
        <v>970</v>
      </c>
      <c r="AB65" s="144">
        <v>41</v>
      </c>
      <c r="AC65" s="144">
        <v>788</v>
      </c>
      <c r="AD65" s="144">
        <v>550</v>
      </c>
      <c r="AE65" s="144">
        <v>106</v>
      </c>
      <c r="AF65" s="143">
        <f>SUM(Y65:AE65)</f>
        <v>3296</v>
      </c>
      <c r="AG65" s="144">
        <v>1099</v>
      </c>
      <c r="AH65" s="144">
        <v>8553</v>
      </c>
      <c r="AI65" s="144">
        <v>4202</v>
      </c>
      <c r="AJ65" s="144">
        <v>663</v>
      </c>
      <c r="AK65" s="144">
        <v>246</v>
      </c>
      <c r="AL65" s="144">
        <v>41</v>
      </c>
      <c r="AM65" s="144">
        <v>21</v>
      </c>
      <c r="AN65" s="143">
        <f>SUM(AG65:AM65)</f>
        <v>14825</v>
      </c>
      <c r="AO65" s="144">
        <v>294</v>
      </c>
      <c r="AP65" s="144">
        <v>9140</v>
      </c>
      <c r="AQ65" s="144">
        <v>161</v>
      </c>
      <c r="AR65" s="144">
        <v>708</v>
      </c>
      <c r="AS65" s="144">
        <v>3071</v>
      </c>
      <c r="AT65" s="144">
        <v>212</v>
      </c>
      <c r="AU65" s="144">
        <v>1553</v>
      </c>
      <c r="AV65" s="143">
        <f>SUM(AO65:AU65)</f>
        <v>15139</v>
      </c>
      <c r="AW65" s="17"/>
      <c r="AX65" s="18"/>
      <c r="AY65" s="18"/>
      <c r="AZ65" s="18"/>
      <c r="BA65" s="18"/>
      <c r="BB65" s="18"/>
      <c r="BC65" s="18"/>
      <c r="BD65" s="16">
        <f>SUM(AW65:BC65)</f>
        <v>0</v>
      </c>
    </row>
    <row r="66" spans="1:56" ht="12.75" hidden="1" customHeight="1" outlineLevel="1" x14ac:dyDescent="0.2">
      <c r="A66" s="292"/>
      <c r="B66" s="346" t="s">
        <v>178</v>
      </c>
      <c r="C66" s="8" t="s">
        <v>14</v>
      </c>
      <c r="D66" s="5"/>
      <c r="E66" s="5"/>
      <c r="F66" s="5"/>
      <c r="G66" s="15"/>
      <c r="H66" s="143">
        <f>IF(ISERROR(H65/H61),0,H65/H61)</f>
        <v>112.0910931174089</v>
      </c>
      <c r="I66" s="144">
        <v>1.4047619047619047</v>
      </c>
      <c r="J66" s="144">
        <v>11.484848484848484</v>
      </c>
      <c r="K66" s="144">
        <v>6.1923076923076925</v>
      </c>
      <c r="L66" s="144">
        <v>1</v>
      </c>
      <c r="M66" s="144">
        <v>46.962962962962962</v>
      </c>
      <c r="N66" s="144">
        <v>655.08695652173913</v>
      </c>
      <c r="O66" s="144">
        <v>541.33333333333337</v>
      </c>
      <c r="P66" s="143">
        <f>IF(ISERROR(P65/P61),0,P65/P61)</f>
        <v>271.69322709163345</v>
      </c>
      <c r="Q66" s="144">
        <v>130</v>
      </c>
      <c r="R66" s="144">
        <v>189.95238095238096</v>
      </c>
      <c r="S66" s="144">
        <v>57.666666666666664</v>
      </c>
      <c r="T66" s="144">
        <v>81</v>
      </c>
      <c r="U66" s="144">
        <v>2.8333333333333335</v>
      </c>
      <c r="V66" s="144">
        <v>11.85</v>
      </c>
      <c r="W66" s="144">
        <v>1.1875</v>
      </c>
      <c r="X66" s="143">
        <f>IF(ISERROR(X65/X61),0,X65/X61)</f>
        <v>70.715189873417728</v>
      </c>
      <c r="Y66" s="144">
        <v>12.592592592592593</v>
      </c>
      <c r="Z66" s="144">
        <v>18.555555555555557</v>
      </c>
      <c r="AA66" s="144">
        <v>21.086956521739129</v>
      </c>
      <c r="AB66" s="144">
        <v>1.0789473684210527</v>
      </c>
      <c r="AC66" s="144">
        <v>28.142857142857142</v>
      </c>
      <c r="AD66" s="144">
        <v>23.913043478260871</v>
      </c>
      <c r="AE66" s="144">
        <v>4.0769230769230766</v>
      </c>
      <c r="AF66" s="143">
        <f>IF(ISERROR(AF65/AF61),0,AF65/AF61)</f>
        <v>15.330232558139535</v>
      </c>
      <c r="AG66" s="144">
        <v>24.977272727272727</v>
      </c>
      <c r="AH66" s="144">
        <v>305.46428571428572</v>
      </c>
      <c r="AI66" s="144">
        <v>127.33333333333333</v>
      </c>
      <c r="AJ66" s="144">
        <v>15.068181818181818</v>
      </c>
      <c r="AK66" s="144">
        <v>8.1999999999999993</v>
      </c>
      <c r="AL66" s="144">
        <v>1.5769230769230769</v>
      </c>
      <c r="AM66" s="144">
        <v>1.05</v>
      </c>
      <c r="AN66" s="143">
        <f>IF(ISERROR(AN65/AN61),0,AN65/AN61)</f>
        <v>65.888888888888886</v>
      </c>
      <c r="AO66" s="144">
        <v>10.5</v>
      </c>
      <c r="AP66" s="144">
        <v>136.41791044776119</v>
      </c>
      <c r="AQ66" s="144">
        <v>4.3513513513513518</v>
      </c>
      <c r="AR66" s="144">
        <v>12.872727272727273</v>
      </c>
      <c r="AS66" s="144">
        <v>105.89655172413794</v>
      </c>
      <c r="AT66" s="144">
        <v>8.48</v>
      </c>
      <c r="AU66" s="144">
        <v>37.878048780487802</v>
      </c>
      <c r="AV66" s="143">
        <f>IF(ISERROR(AV65/AV61),0,AV65/AV61)</f>
        <v>53.684397163120565</v>
      </c>
      <c r="AW66" s="17"/>
      <c r="AX66" s="18"/>
      <c r="AY66" s="18"/>
      <c r="AZ66" s="18"/>
      <c r="BA66" s="18"/>
      <c r="BB66" s="18"/>
      <c r="BC66" s="18"/>
      <c r="BD66" s="16">
        <f>IF(ISERROR(BD65/BD61),0,BD65/BD61)</f>
        <v>0</v>
      </c>
    </row>
    <row r="67" spans="1:56" ht="12.75" hidden="1" customHeight="1" outlineLevel="1" x14ac:dyDescent="0.2">
      <c r="A67" s="292" t="s">
        <v>290</v>
      </c>
      <c r="B67" s="346" t="s">
        <v>178</v>
      </c>
      <c r="C67" s="8" t="s">
        <v>145</v>
      </c>
      <c r="D67" s="5" t="s">
        <v>9</v>
      </c>
      <c r="E67" s="5"/>
      <c r="F67" s="5"/>
      <c r="G67" s="15"/>
      <c r="H67" s="143"/>
      <c r="I67" s="144"/>
      <c r="J67" s="144"/>
      <c r="K67" s="144"/>
      <c r="L67" s="144"/>
      <c r="M67" s="144"/>
      <c r="N67" s="144"/>
      <c r="O67" s="144"/>
      <c r="P67" s="143"/>
      <c r="Q67" s="144"/>
      <c r="R67" s="144"/>
      <c r="S67" s="144"/>
      <c r="T67" s="144"/>
      <c r="U67" s="144"/>
      <c r="V67" s="144"/>
      <c r="W67" s="144"/>
      <c r="X67" s="143"/>
      <c r="Y67" s="144"/>
      <c r="Z67" s="144"/>
      <c r="AA67" s="144"/>
      <c r="AB67" s="144"/>
      <c r="AC67" s="144"/>
      <c r="AD67" s="144"/>
      <c r="AE67" s="144"/>
      <c r="AF67" s="143"/>
      <c r="AG67" s="144"/>
      <c r="AH67" s="144"/>
      <c r="AI67" s="144"/>
      <c r="AJ67" s="144"/>
      <c r="AK67" s="144"/>
      <c r="AL67" s="144"/>
      <c r="AM67" s="144"/>
      <c r="AN67" s="143"/>
      <c r="AO67" s="144"/>
      <c r="AP67" s="144"/>
      <c r="AQ67" s="144"/>
      <c r="AR67" s="144"/>
      <c r="AS67" s="144"/>
      <c r="AT67" s="144"/>
      <c r="AU67" s="144"/>
      <c r="AV67" s="143"/>
      <c r="AW67" s="17"/>
      <c r="AX67" s="18"/>
      <c r="AY67" s="18"/>
      <c r="AZ67" s="18"/>
      <c r="BA67" s="18"/>
      <c r="BB67" s="18"/>
      <c r="BC67" s="18"/>
      <c r="BD67" s="16"/>
    </row>
    <row r="68" spans="1:56" ht="12.75" hidden="1" customHeight="1" outlineLevel="1" x14ac:dyDescent="0.2">
      <c r="A68" s="268"/>
      <c r="B68" s="346" t="s">
        <v>178</v>
      </c>
      <c r="C68" s="8" t="s">
        <v>766</v>
      </c>
      <c r="D68" s="43" t="s">
        <v>15</v>
      </c>
      <c r="E68" s="5"/>
      <c r="F68" s="5"/>
      <c r="G68" s="15"/>
      <c r="H68" s="143">
        <f>IFERROR(H70/H69,0)</f>
        <v>0</v>
      </c>
      <c r="I68" s="144">
        <f t="shared" ref="I68:BD68" si="75">IFERROR(I70/I69,0)</f>
        <v>0</v>
      </c>
      <c r="J68" s="144">
        <f t="shared" si="75"/>
        <v>0</v>
      </c>
      <c r="K68" s="144">
        <f t="shared" si="75"/>
        <v>0</v>
      </c>
      <c r="L68" s="144">
        <f t="shared" si="75"/>
        <v>0</v>
      </c>
      <c r="M68" s="144">
        <f t="shared" si="75"/>
        <v>0</v>
      </c>
      <c r="N68" s="144">
        <f t="shared" si="75"/>
        <v>0</v>
      </c>
      <c r="O68" s="144">
        <f t="shared" si="75"/>
        <v>0</v>
      </c>
      <c r="P68" s="143">
        <f t="shared" si="75"/>
        <v>0</v>
      </c>
      <c r="Q68" s="144">
        <f t="shared" si="75"/>
        <v>0</v>
      </c>
      <c r="R68" s="144">
        <f t="shared" si="75"/>
        <v>0</v>
      </c>
      <c r="S68" s="144">
        <f t="shared" si="75"/>
        <v>0</v>
      </c>
      <c r="T68" s="144">
        <f t="shared" si="75"/>
        <v>0</v>
      </c>
      <c r="U68" s="144">
        <f t="shared" si="75"/>
        <v>0</v>
      </c>
      <c r="V68" s="144">
        <f t="shared" si="75"/>
        <v>0</v>
      </c>
      <c r="W68" s="144">
        <f t="shared" si="75"/>
        <v>0</v>
      </c>
      <c r="X68" s="143">
        <f t="shared" si="75"/>
        <v>0</v>
      </c>
      <c r="Y68" s="144">
        <f t="shared" si="75"/>
        <v>0</v>
      </c>
      <c r="Z68" s="144">
        <f t="shared" si="75"/>
        <v>0</v>
      </c>
      <c r="AA68" s="144">
        <f t="shared" si="75"/>
        <v>0</v>
      </c>
      <c r="AB68" s="144">
        <f t="shared" si="75"/>
        <v>0</v>
      </c>
      <c r="AC68" s="144">
        <f t="shared" si="75"/>
        <v>0</v>
      </c>
      <c r="AD68" s="144">
        <f t="shared" si="75"/>
        <v>0</v>
      </c>
      <c r="AE68" s="144">
        <f t="shared" si="75"/>
        <v>0</v>
      </c>
      <c r="AF68" s="143">
        <f t="shared" si="75"/>
        <v>0</v>
      </c>
      <c r="AG68" s="144">
        <f t="shared" si="75"/>
        <v>0</v>
      </c>
      <c r="AH68" s="144">
        <f t="shared" si="75"/>
        <v>0</v>
      </c>
      <c r="AI68" s="144">
        <f t="shared" si="75"/>
        <v>0</v>
      </c>
      <c r="AJ68" s="144">
        <f t="shared" si="75"/>
        <v>0</v>
      </c>
      <c r="AK68" s="144">
        <f t="shared" si="75"/>
        <v>0</v>
      </c>
      <c r="AL68" s="144">
        <f t="shared" si="75"/>
        <v>0</v>
      </c>
      <c r="AM68" s="144">
        <f t="shared" si="75"/>
        <v>0</v>
      </c>
      <c r="AN68" s="143">
        <f t="shared" si="75"/>
        <v>0</v>
      </c>
      <c r="AO68" s="144">
        <f t="shared" si="75"/>
        <v>0</v>
      </c>
      <c r="AP68" s="144">
        <f t="shared" si="75"/>
        <v>0</v>
      </c>
      <c r="AQ68" s="144">
        <f t="shared" si="75"/>
        <v>0</v>
      </c>
      <c r="AR68" s="144">
        <f t="shared" si="75"/>
        <v>0</v>
      </c>
      <c r="AS68" s="144">
        <f t="shared" si="75"/>
        <v>0</v>
      </c>
      <c r="AT68" s="144">
        <f t="shared" si="75"/>
        <v>0</v>
      </c>
      <c r="AU68" s="144">
        <f t="shared" si="75"/>
        <v>0</v>
      </c>
      <c r="AV68" s="143">
        <f t="shared" si="75"/>
        <v>0</v>
      </c>
      <c r="AW68" s="17">
        <f t="shared" si="75"/>
        <v>0</v>
      </c>
      <c r="AX68" s="18">
        <f t="shared" si="75"/>
        <v>0</v>
      </c>
      <c r="AY68" s="18">
        <f t="shared" si="75"/>
        <v>0</v>
      </c>
      <c r="AZ68" s="18">
        <f t="shared" si="75"/>
        <v>0</v>
      </c>
      <c r="BA68" s="18">
        <f t="shared" si="75"/>
        <v>0</v>
      </c>
      <c r="BB68" s="18">
        <f t="shared" si="75"/>
        <v>0</v>
      </c>
      <c r="BC68" s="18">
        <f t="shared" si="75"/>
        <v>0</v>
      </c>
      <c r="BD68" s="16">
        <f t="shared" si="75"/>
        <v>0</v>
      </c>
    </row>
    <row r="69" spans="1:56" ht="12.75" hidden="1" customHeight="1" outlineLevel="1" x14ac:dyDescent="0.2">
      <c r="A69" s="291" t="s">
        <v>220</v>
      </c>
      <c r="B69" s="346" t="s">
        <v>178</v>
      </c>
      <c r="C69" s="8" t="s">
        <v>764</v>
      </c>
      <c r="D69" s="5"/>
      <c r="E69" s="5"/>
      <c r="F69" s="5"/>
      <c r="G69" s="15"/>
      <c r="H69" s="143">
        <f>SUMIF($I$3:$BD$3,$H$3,$I69:$BD69)</f>
        <v>0</v>
      </c>
      <c r="I69" s="144"/>
      <c r="J69" s="144"/>
      <c r="K69" s="144"/>
      <c r="L69" s="144"/>
      <c r="M69" s="144"/>
      <c r="N69" s="144"/>
      <c r="O69" s="144"/>
      <c r="P69" s="143">
        <f>SUM(I69:O69)</f>
        <v>0</v>
      </c>
      <c r="Q69" s="144"/>
      <c r="R69" s="144"/>
      <c r="S69" s="144"/>
      <c r="T69" s="144"/>
      <c r="U69" s="144"/>
      <c r="V69" s="144"/>
      <c r="W69" s="144"/>
      <c r="X69" s="143">
        <f>SUM(Q69:W69)</f>
        <v>0</v>
      </c>
      <c r="Y69" s="144"/>
      <c r="Z69" s="144"/>
      <c r="AA69" s="144"/>
      <c r="AB69" s="144"/>
      <c r="AC69" s="144"/>
      <c r="AD69" s="144"/>
      <c r="AE69" s="144"/>
      <c r="AF69" s="143">
        <f>SUM(Y69:AE69)</f>
        <v>0</v>
      </c>
      <c r="AG69" s="144"/>
      <c r="AH69" s="144"/>
      <c r="AI69" s="144"/>
      <c r="AJ69" s="144"/>
      <c r="AK69" s="144"/>
      <c r="AL69" s="144"/>
      <c r="AM69" s="144"/>
      <c r="AN69" s="143">
        <f>SUM(AG69:AM69)</f>
        <v>0</v>
      </c>
      <c r="AO69" s="144"/>
      <c r="AP69" s="144"/>
      <c r="AQ69" s="144"/>
      <c r="AR69" s="144"/>
      <c r="AS69" s="144"/>
      <c r="AT69" s="144"/>
      <c r="AU69" s="144"/>
      <c r="AV69" s="143">
        <f>SUM(AO69:AU69)</f>
        <v>0</v>
      </c>
      <c r="AW69" s="17"/>
      <c r="AX69" s="18"/>
      <c r="AY69" s="18"/>
      <c r="AZ69" s="18"/>
      <c r="BA69" s="18"/>
      <c r="BB69" s="18"/>
      <c r="BC69" s="18"/>
      <c r="BD69" s="143">
        <f>SUM(AW69:BC69)</f>
        <v>0</v>
      </c>
    </row>
    <row r="70" spans="1:56" ht="12.75" hidden="1" customHeight="1" outlineLevel="1" x14ac:dyDescent="0.2">
      <c r="A70" s="291" t="s">
        <v>221</v>
      </c>
      <c r="B70" s="346" t="s">
        <v>178</v>
      </c>
      <c r="C70" s="8" t="s">
        <v>765</v>
      </c>
      <c r="D70" s="5" t="s">
        <v>15</v>
      </c>
      <c r="E70" s="5"/>
      <c r="F70" s="5"/>
      <c r="G70" s="15"/>
      <c r="H70" s="143">
        <f>SUMIF($I$3:$BD$3,$H$3,$I70:$BD70)</f>
        <v>0</v>
      </c>
      <c r="I70" s="144"/>
      <c r="J70" s="144"/>
      <c r="K70" s="144"/>
      <c r="L70" s="144"/>
      <c r="M70" s="144"/>
      <c r="N70" s="144"/>
      <c r="O70" s="144"/>
      <c r="P70" s="143">
        <f>SUM(I70:O70)</f>
        <v>0</v>
      </c>
      <c r="Q70" s="144"/>
      <c r="R70" s="144"/>
      <c r="S70" s="144"/>
      <c r="T70" s="144"/>
      <c r="U70" s="144"/>
      <c r="V70" s="144"/>
      <c r="W70" s="144"/>
      <c r="X70" s="143">
        <f>SUM(Q70:W70)</f>
        <v>0</v>
      </c>
      <c r="Y70" s="144"/>
      <c r="Z70" s="144"/>
      <c r="AA70" s="144"/>
      <c r="AB70" s="144"/>
      <c r="AC70" s="144"/>
      <c r="AD70" s="144"/>
      <c r="AE70" s="144"/>
      <c r="AF70" s="143">
        <f>SUM(Y70:AE70)</f>
        <v>0</v>
      </c>
      <c r="AG70" s="144"/>
      <c r="AH70" s="144"/>
      <c r="AI70" s="144"/>
      <c r="AJ70" s="144"/>
      <c r="AK70" s="144"/>
      <c r="AL70" s="144"/>
      <c r="AM70" s="144"/>
      <c r="AN70" s="143">
        <f>SUM(AG70:AM70)</f>
        <v>0</v>
      </c>
      <c r="AO70" s="144"/>
      <c r="AP70" s="144"/>
      <c r="AQ70" s="144"/>
      <c r="AR70" s="144"/>
      <c r="AS70" s="144"/>
      <c r="AT70" s="144"/>
      <c r="AU70" s="144"/>
      <c r="AV70" s="143">
        <f>SUM(AO70:AU70)</f>
        <v>0</v>
      </c>
      <c r="AW70" s="17"/>
      <c r="AX70" s="18"/>
      <c r="AY70" s="18"/>
      <c r="AZ70" s="18"/>
      <c r="BA70" s="18"/>
      <c r="BB70" s="18"/>
      <c r="BC70" s="18"/>
      <c r="BD70" s="143">
        <f>SUM(AW70:BC70)</f>
        <v>0</v>
      </c>
    </row>
    <row r="71" spans="1:56" ht="12.75" hidden="1" customHeight="1" outlineLevel="1" x14ac:dyDescent="0.2">
      <c r="A71" s="291" t="s">
        <v>293</v>
      </c>
      <c r="B71" s="346" t="s">
        <v>70</v>
      </c>
      <c r="C71" s="8" t="s">
        <v>2</v>
      </c>
      <c r="D71" s="5" t="s">
        <v>9</v>
      </c>
      <c r="E71" s="5"/>
      <c r="F71" s="5"/>
      <c r="G71" s="15"/>
      <c r="H71" s="143">
        <f>SUMIF($I$3:$BD$3,$H$3,$I71:$BD71)</f>
        <v>1347</v>
      </c>
      <c r="I71" s="144">
        <v>42</v>
      </c>
      <c r="J71" s="144">
        <v>47</v>
      </c>
      <c r="K71" s="144">
        <v>56</v>
      </c>
      <c r="L71" s="144">
        <v>70</v>
      </c>
      <c r="M71" s="144">
        <v>41</v>
      </c>
      <c r="N71" s="144">
        <v>73</v>
      </c>
      <c r="O71" s="144">
        <v>44</v>
      </c>
      <c r="P71" s="143">
        <f>SUM(I71:O71)</f>
        <v>373</v>
      </c>
      <c r="Q71" s="144">
        <v>44</v>
      </c>
      <c r="R71" s="144">
        <v>39</v>
      </c>
      <c r="S71" s="144">
        <v>51</v>
      </c>
      <c r="T71" s="144">
        <v>30</v>
      </c>
      <c r="U71" s="144">
        <v>31</v>
      </c>
      <c r="V71" s="144">
        <v>30</v>
      </c>
      <c r="W71" s="144">
        <v>20</v>
      </c>
      <c r="X71" s="143">
        <f>SUM(Q71:W71)</f>
        <v>245</v>
      </c>
      <c r="Y71" s="144">
        <v>44</v>
      </c>
      <c r="Z71" s="144">
        <v>48</v>
      </c>
      <c r="AA71" s="144">
        <v>38</v>
      </c>
      <c r="AB71" s="144">
        <v>31</v>
      </c>
      <c r="AC71" s="144">
        <v>36</v>
      </c>
      <c r="AD71" s="144">
        <v>27</v>
      </c>
      <c r="AE71" s="144">
        <v>22</v>
      </c>
      <c r="AF71" s="143">
        <f>SUM(Y71:AE71)</f>
        <v>246</v>
      </c>
      <c r="AG71" s="144">
        <v>45</v>
      </c>
      <c r="AH71" s="144">
        <v>30</v>
      </c>
      <c r="AI71" s="144">
        <v>29</v>
      </c>
      <c r="AJ71" s="144">
        <v>36</v>
      </c>
      <c r="AK71" s="144">
        <v>54</v>
      </c>
      <c r="AL71" s="144">
        <v>37</v>
      </c>
      <c r="AM71" s="144">
        <v>29</v>
      </c>
      <c r="AN71" s="143">
        <f>SUM(AG71:AM71)</f>
        <v>260</v>
      </c>
      <c r="AO71" s="144">
        <v>45</v>
      </c>
      <c r="AP71" s="144">
        <v>197</v>
      </c>
      <c r="AQ71" s="144">
        <v>81</v>
      </c>
      <c r="AR71" s="144">
        <v>49</v>
      </c>
      <c r="AS71" s="144">
        <v>50</v>
      </c>
      <c r="AT71" s="144">
        <v>25</v>
      </c>
      <c r="AU71" s="144">
        <v>32</v>
      </c>
      <c r="AV71" s="143">
        <f>SUM(AO71:AU71)</f>
        <v>479</v>
      </c>
      <c r="AW71" s="17"/>
      <c r="AX71" s="18"/>
      <c r="AY71" s="18"/>
      <c r="AZ71" s="18"/>
      <c r="BA71" s="18"/>
      <c r="BB71" s="18"/>
      <c r="BC71" s="18"/>
      <c r="BD71" s="16">
        <f>SUM(AW71:BC71)</f>
        <v>0</v>
      </c>
    </row>
    <row r="72" spans="1:56" ht="12.75" hidden="1" customHeight="1" outlineLevel="1" x14ac:dyDescent="0.2">
      <c r="A72" s="292" t="s">
        <v>294</v>
      </c>
      <c r="B72" s="346" t="s">
        <v>70</v>
      </c>
      <c r="C72" s="8" t="s">
        <v>3</v>
      </c>
      <c r="D72" s="5" t="s">
        <v>9</v>
      </c>
      <c r="E72" s="5"/>
      <c r="F72" s="5"/>
      <c r="G72" s="15"/>
      <c r="H72" s="143">
        <f>SUMIF($I$3:$BD$3,$H$3,$I72:$BD72)</f>
        <v>1238</v>
      </c>
      <c r="I72" s="144">
        <v>42</v>
      </c>
      <c r="J72" s="144">
        <v>46</v>
      </c>
      <c r="K72" s="144">
        <v>56</v>
      </c>
      <c r="L72" s="144">
        <v>69</v>
      </c>
      <c r="M72" s="144">
        <v>41</v>
      </c>
      <c r="N72" s="144">
        <v>27</v>
      </c>
      <c r="O72" s="144">
        <v>29</v>
      </c>
      <c r="P72" s="143">
        <f>SUM(I72:O72)</f>
        <v>310</v>
      </c>
      <c r="Q72" s="144">
        <v>40</v>
      </c>
      <c r="R72" s="144">
        <v>30</v>
      </c>
      <c r="S72" s="144">
        <v>48</v>
      </c>
      <c r="T72" s="144">
        <v>29</v>
      </c>
      <c r="U72" s="144">
        <v>31</v>
      </c>
      <c r="V72" s="144">
        <v>29</v>
      </c>
      <c r="W72" s="144">
        <v>20</v>
      </c>
      <c r="X72" s="143">
        <f>SUM(Q72:W72)</f>
        <v>227</v>
      </c>
      <c r="Y72" s="144">
        <v>44</v>
      </c>
      <c r="Z72" s="144">
        <v>46</v>
      </c>
      <c r="AA72" s="144">
        <v>38</v>
      </c>
      <c r="AB72" s="144">
        <v>31</v>
      </c>
      <c r="AC72" s="144">
        <v>36</v>
      </c>
      <c r="AD72" s="144">
        <v>27</v>
      </c>
      <c r="AE72" s="144">
        <v>21</v>
      </c>
      <c r="AF72" s="143">
        <f>SUM(Y72:AE72)</f>
        <v>243</v>
      </c>
      <c r="AG72" s="144">
        <v>45</v>
      </c>
      <c r="AH72" s="144">
        <v>24</v>
      </c>
      <c r="AI72" s="144">
        <v>25</v>
      </c>
      <c r="AJ72" s="144">
        <v>36</v>
      </c>
      <c r="AK72" s="144">
        <v>52</v>
      </c>
      <c r="AL72" s="144">
        <v>37</v>
      </c>
      <c r="AM72" s="144">
        <v>29</v>
      </c>
      <c r="AN72" s="143">
        <f>SUM(AG72:AM72)</f>
        <v>248</v>
      </c>
      <c r="AO72" s="144">
        <v>45</v>
      </c>
      <c r="AP72" s="144">
        <v>188</v>
      </c>
      <c r="AQ72" s="144">
        <v>81</v>
      </c>
      <c r="AR72" s="144">
        <v>48</v>
      </c>
      <c r="AS72" s="144">
        <v>46</v>
      </c>
      <c r="AT72" s="144">
        <v>25</v>
      </c>
      <c r="AU72" s="144">
        <v>31</v>
      </c>
      <c r="AV72" s="143">
        <f>SUM(AO72:AU72)</f>
        <v>464</v>
      </c>
      <c r="AW72" s="17"/>
      <c r="AX72" s="18"/>
      <c r="AY72" s="18"/>
      <c r="AZ72" s="18"/>
      <c r="BA72" s="18"/>
      <c r="BB72" s="18"/>
      <c r="BC72" s="18"/>
      <c r="BD72" s="16">
        <f>SUM(AW72:BC72)</f>
        <v>0</v>
      </c>
    </row>
    <row r="73" spans="1:56" ht="12.75" hidden="1" customHeight="1" outlineLevel="1" x14ac:dyDescent="0.2">
      <c r="A73" s="292" t="s">
        <v>295</v>
      </c>
      <c r="B73" s="346" t="s">
        <v>70</v>
      </c>
      <c r="C73" s="8" t="s">
        <v>33</v>
      </c>
      <c r="D73" s="5" t="s">
        <v>9</v>
      </c>
      <c r="E73" s="5"/>
      <c r="F73" s="5"/>
      <c r="G73" s="15"/>
      <c r="H73" s="143">
        <f>SUMIF($I$3:$BD$3,$H$3,$I73:$BD73)</f>
        <v>997</v>
      </c>
      <c r="I73" s="144">
        <v>40</v>
      </c>
      <c r="J73" s="144">
        <v>43</v>
      </c>
      <c r="K73" s="144">
        <v>56</v>
      </c>
      <c r="L73" s="144">
        <v>68</v>
      </c>
      <c r="M73" s="144">
        <v>41</v>
      </c>
      <c r="N73" s="144">
        <v>1</v>
      </c>
      <c r="O73" s="144">
        <v>1</v>
      </c>
      <c r="P73" s="143">
        <f>SUM(I73:O73)</f>
        <v>250</v>
      </c>
      <c r="Q73" s="144">
        <v>23</v>
      </c>
      <c r="R73" s="144">
        <v>6</v>
      </c>
      <c r="S73" s="144">
        <v>39</v>
      </c>
      <c r="T73" s="144">
        <v>25</v>
      </c>
      <c r="U73" s="144">
        <v>31</v>
      </c>
      <c r="V73" s="144">
        <v>24</v>
      </c>
      <c r="W73" s="144">
        <v>19</v>
      </c>
      <c r="X73" s="143">
        <f>SUM(Q73:W73)</f>
        <v>167</v>
      </c>
      <c r="Y73" s="144">
        <v>40</v>
      </c>
      <c r="Z73" s="144">
        <v>44</v>
      </c>
      <c r="AA73" s="144">
        <v>38</v>
      </c>
      <c r="AB73" s="144">
        <v>31</v>
      </c>
      <c r="AC73" s="144">
        <v>34</v>
      </c>
      <c r="AD73" s="144">
        <v>22</v>
      </c>
      <c r="AE73" s="144">
        <v>20</v>
      </c>
      <c r="AF73" s="143">
        <f>SUM(Y73:AE73)</f>
        <v>229</v>
      </c>
      <c r="AG73" s="144">
        <v>41</v>
      </c>
      <c r="AH73" s="144">
        <v>12</v>
      </c>
      <c r="AI73" s="144">
        <v>15</v>
      </c>
      <c r="AJ73" s="144">
        <v>31</v>
      </c>
      <c r="AK73" s="144">
        <v>47</v>
      </c>
      <c r="AL73" s="144">
        <v>34</v>
      </c>
      <c r="AM73" s="144">
        <v>29</v>
      </c>
      <c r="AN73" s="143">
        <f>SUM(AG73:AM73)</f>
        <v>209</v>
      </c>
      <c r="AO73" s="144">
        <v>41</v>
      </c>
      <c r="AP73" s="144">
        <v>136</v>
      </c>
      <c r="AQ73" s="144">
        <v>76</v>
      </c>
      <c r="AR73" s="144">
        <v>48</v>
      </c>
      <c r="AS73" s="144">
        <v>38</v>
      </c>
      <c r="AT73" s="144">
        <v>22</v>
      </c>
      <c r="AU73" s="144">
        <v>29</v>
      </c>
      <c r="AV73" s="143">
        <f>SUM(AO73:AU73)</f>
        <v>390</v>
      </c>
      <c r="AW73" s="17"/>
      <c r="AX73" s="18"/>
      <c r="AY73" s="18"/>
      <c r="AZ73" s="18"/>
      <c r="BA73" s="18"/>
      <c r="BB73" s="18"/>
      <c r="BC73" s="18"/>
      <c r="BD73" s="16">
        <f>SUM(AW73:BC73)</f>
        <v>0</v>
      </c>
    </row>
    <row r="74" spans="1:56" s="48" customFormat="1" ht="12.75" hidden="1" customHeight="1" outlineLevel="1" x14ac:dyDescent="0.2">
      <c r="A74" s="293"/>
      <c r="B74" s="346" t="s">
        <v>70</v>
      </c>
      <c r="C74" s="42" t="s">
        <v>13</v>
      </c>
      <c r="D74" s="43" t="s">
        <v>4</v>
      </c>
      <c r="E74" s="43"/>
      <c r="F74" s="43"/>
      <c r="G74" s="44"/>
      <c r="H74" s="145">
        <f>IF(ISERROR(H73/H71),0,H73/H71)</f>
        <v>0.74016332590942835</v>
      </c>
      <c r="I74" s="146">
        <v>0.95238095238095233</v>
      </c>
      <c r="J74" s="146">
        <v>0.91489361702127658</v>
      </c>
      <c r="K74" s="146">
        <v>1</v>
      </c>
      <c r="L74" s="146">
        <v>0.97142857142857142</v>
      </c>
      <c r="M74" s="146">
        <v>1</v>
      </c>
      <c r="N74" s="146">
        <v>1.3698630136986301E-2</v>
      </c>
      <c r="O74" s="146">
        <v>2.2727272727272728E-2</v>
      </c>
      <c r="P74" s="145">
        <f>IF(ISERROR(P73/P71),0,P73/P71)</f>
        <v>0.67024128686327078</v>
      </c>
      <c r="Q74" s="146">
        <v>0.52272727272727271</v>
      </c>
      <c r="R74" s="146">
        <v>0.15384615384615385</v>
      </c>
      <c r="S74" s="146">
        <v>0.76470588235294112</v>
      </c>
      <c r="T74" s="146">
        <v>0.83333333333333337</v>
      </c>
      <c r="U74" s="146">
        <v>1</v>
      </c>
      <c r="V74" s="146">
        <v>0.8</v>
      </c>
      <c r="W74" s="146">
        <v>0.95</v>
      </c>
      <c r="X74" s="145">
        <f>IF(ISERROR(X73/X71),0,X73/X71)</f>
        <v>0.68163265306122445</v>
      </c>
      <c r="Y74" s="146">
        <v>0.90909090909090906</v>
      </c>
      <c r="Z74" s="146">
        <v>0.91666666666666663</v>
      </c>
      <c r="AA74" s="146">
        <v>1</v>
      </c>
      <c r="AB74" s="146">
        <v>1</v>
      </c>
      <c r="AC74" s="146">
        <v>0.94444444444444442</v>
      </c>
      <c r="AD74" s="146">
        <v>0.81481481481481477</v>
      </c>
      <c r="AE74" s="146">
        <v>0.90909090909090906</v>
      </c>
      <c r="AF74" s="145">
        <f>IF(ISERROR(AF73/AF71),0,AF73/AF71)</f>
        <v>0.93089430894308944</v>
      </c>
      <c r="AG74" s="146">
        <v>0.91111111111111109</v>
      </c>
      <c r="AH74" s="146">
        <v>0.4</v>
      </c>
      <c r="AI74" s="146">
        <v>0.51724137931034486</v>
      </c>
      <c r="AJ74" s="146">
        <v>0.86111111111111116</v>
      </c>
      <c r="AK74" s="146">
        <v>0.87037037037037035</v>
      </c>
      <c r="AL74" s="146">
        <v>0.91891891891891897</v>
      </c>
      <c r="AM74" s="146">
        <v>1</v>
      </c>
      <c r="AN74" s="145">
        <f>IF(ISERROR(AN73/AN71),0,AN73/AN71)</f>
        <v>0.80384615384615388</v>
      </c>
      <c r="AO74" s="146">
        <v>0.91111111111111109</v>
      </c>
      <c r="AP74" s="146">
        <v>0.69035532994923854</v>
      </c>
      <c r="AQ74" s="146">
        <v>0.93827160493827155</v>
      </c>
      <c r="AR74" s="146">
        <v>0.97959183673469385</v>
      </c>
      <c r="AS74" s="146">
        <v>0.76</v>
      </c>
      <c r="AT74" s="146">
        <v>0.88</v>
      </c>
      <c r="AU74" s="146">
        <v>0.90625</v>
      </c>
      <c r="AV74" s="145">
        <f>IF(ISERROR(AV73/AV71),0,AV73/AV71)</f>
        <v>0.81419624217119002</v>
      </c>
      <c r="AW74" s="46"/>
      <c r="AX74" s="47"/>
      <c r="AY74" s="47"/>
      <c r="AZ74" s="47"/>
      <c r="BA74" s="47"/>
      <c r="BB74" s="47"/>
      <c r="BC74" s="47"/>
      <c r="BD74" s="45">
        <f>IF(ISERROR(BD73/BD71),0,BD73/BD71)</f>
        <v>0</v>
      </c>
    </row>
    <row r="75" spans="1:56" s="49" customFormat="1" ht="12.75" hidden="1" customHeight="1" outlineLevel="1" x14ac:dyDescent="0.2">
      <c r="A75" s="293"/>
      <c r="B75" s="346" t="s">
        <v>70</v>
      </c>
      <c r="C75" s="42" t="s">
        <v>5</v>
      </c>
      <c r="D75" s="43" t="s">
        <v>4</v>
      </c>
      <c r="E75" s="43"/>
      <c r="F75" s="43"/>
      <c r="G75" s="44"/>
      <c r="H75" s="145">
        <f>IF(ISERROR((H71-H72)/H71),0,(H71-H72)/H71)</f>
        <v>8.0920564216778026E-2</v>
      </c>
      <c r="I75" s="146">
        <v>0</v>
      </c>
      <c r="J75" s="146">
        <v>2.1276595744680851E-2</v>
      </c>
      <c r="K75" s="146">
        <v>0</v>
      </c>
      <c r="L75" s="146">
        <v>1.4285714285714285E-2</v>
      </c>
      <c r="M75" s="146">
        <v>0</v>
      </c>
      <c r="N75" s="146">
        <v>0.63013698630136983</v>
      </c>
      <c r="O75" s="146">
        <v>0.34090909090909088</v>
      </c>
      <c r="P75" s="145">
        <f>IF(ISERROR((P71-P72)/P71),0,(P71-P72)/P71)</f>
        <v>0.16890080428954424</v>
      </c>
      <c r="Q75" s="146">
        <v>9.0909090909090912E-2</v>
      </c>
      <c r="R75" s="146">
        <v>0.23076923076923078</v>
      </c>
      <c r="S75" s="146">
        <v>5.8823529411764705E-2</v>
      </c>
      <c r="T75" s="146">
        <v>3.3333333333333333E-2</v>
      </c>
      <c r="U75" s="146">
        <v>0</v>
      </c>
      <c r="V75" s="146">
        <v>3.3333333333333333E-2</v>
      </c>
      <c r="W75" s="146">
        <v>0</v>
      </c>
      <c r="X75" s="145">
        <f>IF(ISERROR((X71-X72)/X71),0,(X71-X72)/X71)</f>
        <v>7.3469387755102047E-2</v>
      </c>
      <c r="Y75" s="146">
        <v>0</v>
      </c>
      <c r="Z75" s="146">
        <v>4.1666666666666664E-2</v>
      </c>
      <c r="AA75" s="146">
        <v>0</v>
      </c>
      <c r="AB75" s="146">
        <v>0</v>
      </c>
      <c r="AC75" s="146">
        <v>0</v>
      </c>
      <c r="AD75" s="146">
        <v>0</v>
      </c>
      <c r="AE75" s="146">
        <v>4.5454545454545456E-2</v>
      </c>
      <c r="AF75" s="145">
        <f>IF(ISERROR((AF71-AF72)/AF71),0,(AF71-AF72)/AF71)</f>
        <v>1.2195121951219513E-2</v>
      </c>
      <c r="AG75" s="146">
        <v>0</v>
      </c>
      <c r="AH75" s="146">
        <v>0.2</v>
      </c>
      <c r="AI75" s="146">
        <v>0.13793103448275862</v>
      </c>
      <c r="AJ75" s="146">
        <v>0</v>
      </c>
      <c r="AK75" s="146">
        <v>3.7037037037037035E-2</v>
      </c>
      <c r="AL75" s="146">
        <v>0</v>
      </c>
      <c r="AM75" s="146">
        <v>0</v>
      </c>
      <c r="AN75" s="145">
        <f>IF(ISERROR((AN71-AN72)/AN71),0,(AN71-AN72)/AN71)</f>
        <v>4.6153846153846156E-2</v>
      </c>
      <c r="AO75" s="146">
        <v>0</v>
      </c>
      <c r="AP75" s="146">
        <v>4.5685279187817257E-2</v>
      </c>
      <c r="AQ75" s="146">
        <v>0</v>
      </c>
      <c r="AR75" s="146">
        <v>2.0408163265306121E-2</v>
      </c>
      <c r="AS75" s="146">
        <v>0.08</v>
      </c>
      <c r="AT75" s="146">
        <v>0</v>
      </c>
      <c r="AU75" s="146">
        <v>3.125E-2</v>
      </c>
      <c r="AV75" s="145">
        <f>IF(ISERROR((AV71-AV72)/AV71),0,(AV71-AV72)/AV71)</f>
        <v>3.1315240083507306E-2</v>
      </c>
      <c r="AW75" s="46"/>
      <c r="AX75" s="47"/>
      <c r="AY75" s="47"/>
      <c r="AZ75" s="47"/>
      <c r="BA75" s="47"/>
      <c r="BB75" s="47"/>
      <c r="BC75" s="47"/>
      <c r="BD75" s="45">
        <f>IF(ISERROR((BD71-BD72)/BD71),0,(BD71-BD72)/BD71)</f>
        <v>0</v>
      </c>
    </row>
    <row r="76" spans="1:56" ht="12.75" hidden="1" customHeight="1" outlineLevel="2" x14ac:dyDescent="0.2">
      <c r="A76" s="292" t="s">
        <v>296</v>
      </c>
      <c r="B76" s="346" t="s">
        <v>70</v>
      </c>
      <c r="C76" s="8" t="s">
        <v>46</v>
      </c>
      <c r="D76" s="5"/>
      <c r="E76" s="5"/>
      <c r="F76" s="5"/>
      <c r="G76" s="15"/>
      <c r="H76" s="143">
        <f>SUMIF($I$3:$BD$3,$H$3,$I76:$BD76)</f>
        <v>80945</v>
      </c>
      <c r="I76" s="144">
        <v>334</v>
      </c>
      <c r="J76" s="144">
        <v>327</v>
      </c>
      <c r="K76" s="144">
        <v>75</v>
      </c>
      <c r="L76" s="144">
        <v>134</v>
      </c>
      <c r="M76" s="144">
        <v>100</v>
      </c>
      <c r="N76" s="144">
        <v>15649</v>
      </c>
      <c r="O76" s="144">
        <v>15842</v>
      </c>
      <c r="P76" s="143">
        <f>SUM(I76:O76)</f>
        <v>32461</v>
      </c>
      <c r="Q76" s="144">
        <v>4368</v>
      </c>
      <c r="R76" s="144">
        <v>9197</v>
      </c>
      <c r="S76" s="144">
        <v>2767</v>
      </c>
      <c r="T76" s="144">
        <v>1391</v>
      </c>
      <c r="U76" s="144">
        <v>53</v>
      </c>
      <c r="V76" s="144">
        <v>1526</v>
      </c>
      <c r="W76" s="144">
        <v>57</v>
      </c>
      <c r="X76" s="143">
        <f>SUM(Q76:W76)</f>
        <v>19359</v>
      </c>
      <c r="Y76" s="144">
        <v>882</v>
      </c>
      <c r="Z76" s="144">
        <v>542</v>
      </c>
      <c r="AA76" s="144">
        <v>53</v>
      </c>
      <c r="AB76" s="144">
        <v>36</v>
      </c>
      <c r="AC76" s="144">
        <v>215</v>
      </c>
      <c r="AD76" s="144">
        <v>965</v>
      </c>
      <c r="AE76" s="144">
        <v>69</v>
      </c>
      <c r="AF76" s="143">
        <f>SUM(Y76:AE76)</f>
        <v>2762</v>
      </c>
      <c r="AG76" s="144">
        <v>1641</v>
      </c>
      <c r="AH76" s="144">
        <v>5303</v>
      </c>
      <c r="AI76" s="144">
        <v>2965</v>
      </c>
      <c r="AJ76" s="144">
        <v>700</v>
      </c>
      <c r="AK76" s="144">
        <v>376</v>
      </c>
      <c r="AL76" s="144">
        <v>219</v>
      </c>
      <c r="AM76" s="144">
        <v>39</v>
      </c>
      <c r="AN76" s="143">
        <f>SUM(AG76:AM76)</f>
        <v>11243</v>
      </c>
      <c r="AO76" s="144">
        <v>319</v>
      </c>
      <c r="AP76" s="144">
        <v>12847</v>
      </c>
      <c r="AQ76" s="144">
        <v>422</v>
      </c>
      <c r="AR76" s="144">
        <v>71</v>
      </c>
      <c r="AS76" s="144">
        <v>1379</v>
      </c>
      <c r="AT76" s="144">
        <v>699</v>
      </c>
      <c r="AU76" s="144">
        <v>353</v>
      </c>
      <c r="AV76" s="143">
        <f>SUM(AO76:AU76)</f>
        <v>16090</v>
      </c>
      <c r="AW76" s="17"/>
      <c r="AX76" s="18"/>
      <c r="AY76" s="18"/>
      <c r="AZ76" s="18"/>
      <c r="BA76" s="18"/>
      <c r="BB76" s="18"/>
      <c r="BC76" s="18"/>
      <c r="BD76" s="16">
        <f>SUM(AW76:BC76)</f>
        <v>0</v>
      </c>
    </row>
    <row r="77" spans="1:56" ht="12.75" hidden="1" customHeight="1" outlineLevel="1" x14ac:dyDescent="0.2">
      <c r="A77" s="292"/>
      <c r="B77" s="346" t="s">
        <v>70</v>
      </c>
      <c r="C77" s="8" t="s">
        <v>14</v>
      </c>
      <c r="D77" s="5"/>
      <c r="E77" s="5"/>
      <c r="F77" s="5"/>
      <c r="G77" s="15"/>
      <c r="H77" s="143">
        <f>IF(ISERROR(H76/H72),0,H76/H72)</f>
        <v>65.383683360258487</v>
      </c>
      <c r="I77" s="144">
        <v>7.9523809523809526</v>
      </c>
      <c r="J77" s="144">
        <v>7.1086956521739131</v>
      </c>
      <c r="K77" s="144">
        <v>1.3392857142857142</v>
      </c>
      <c r="L77" s="144">
        <v>1.9420289855072463</v>
      </c>
      <c r="M77" s="144">
        <v>2.4390243902439024</v>
      </c>
      <c r="N77" s="144">
        <v>579.59259259259261</v>
      </c>
      <c r="O77" s="144">
        <v>546.27586206896547</v>
      </c>
      <c r="P77" s="143">
        <f>IF(ISERROR(P76/P72),0,P76/P72)</f>
        <v>104.71290322580646</v>
      </c>
      <c r="Q77" s="144">
        <v>109.2</v>
      </c>
      <c r="R77" s="144">
        <v>306.56666666666666</v>
      </c>
      <c r="S77" s="144">
        <v>57.645833333333336</v>
      </c>
      <c r="T77" s="144">
        <v>47.96551724137931</v>
      </c>
      <c r="U77" s="144">
        <v>1.7096774193548387</v>
      </c>
      <c r="V77" s="144">
        <v>52.620689655172413</v>
      </c>
      <c r="W77" s="144">
        <v>2.85</v>
      </c>
      <c r="X77" s="143">
        <f>IF(ISERROR(X76/X72),0,X76/X72)</f>
        <v>85.281938325991192</v>
      </c>
      <c r="Y77" s="144">
        <v>20.045454545454547</v>
      </c>
      <c r="Z77" s="144">
        <v>11.782608695652174</v>
      </c>
      <c r="AA77" s="144">
        <v>1.3947368421052631</v>
      </c>
      <c r="AB77" s="144">
        <v>1.1612903225806452</v>
      </c>
      <c r="AC77" s="144">
        <v>5.9722222222222223</v>
      </c>
      <c r="AD77" s="144">
        <v>35.74074074074074</v>
      </c>
      <c r="AE77" s="144">
        <v>3.2857142857142856</v>
      </c>
      <c r="AF77" s="143">
        <f>IF(ISERROR(AF76/AF72),0,AF76/AF72)</f>
        <v>11.366255144032921</v>
      </c>
      <c r="AG77" s="144">
        <v>36.466666666666669</v>
      </c>
      <c r="AH77" s="144">
        <v>220.95833333333334</v>
      </c>
      <c r="AI77" s="144">
        <v>118.6</v>
      </c>
      <c r="AJ77" s="144">
        <v>19.444444444444443</v>
      </c>
      <c r="AK77" s="144">
        <v>7.2307692307692308</v>
      </c>
      <c r="AL77" s="144">
        <v>5.9189189189189193</v>
      </c>
      <c r="AM77" s="144">
        <v>1.3448275862068966</v>
      </c>
      <c r="AN77" s="143">
        <f>IF(ISERROR(AN76/AN72),0,AN76/AN72)</f>
        <v>45.33467741935484</v>
      </c>
      <c r="AO77" s="144">
        <v>7.0888888888888886</v>
      </c>
      <c r="AP77" s="144">
        <v>68.335106382978722</v>
      </c>
      <c r="AQ77" s="144">
        <v>5.2098765432098766</v>
      </c>
      <c r="AR77" s="144">
        <v>1.4791666666666667</v>
      </c>
      <c r="AS77" s="144">
        <v>29.978260869565219</v>
      </c>
      <c r="AT77" s="144">
        <v>27.96</v>
      </c>
      <c r="AU77" s="144">
        <v>11.387096774193548</v>
      </c>
      <c r="AV77" s="143">
        <f>IF(ISERROR(AV76/AV72),0,AV76/AV72)</f>
        <v>34.676724137931032</v>
      </c>
      <c r="AW77" s="17"/>
      <c r="AX77" s="18"/>
      <c r="AY77" s="18"/>
      <c r="AZ77" s="18"/>
      <c r="BA77" s="18"/>
      <c r="BB77" s="18"/>
      <c r="BC77" s="18"/>
      <c r="BD77" s="16">
        <f>IF(ISERROR(BD76/BD72),0,BD76/BD72)</f>
        <v>0</v>
      </c>
    </row>
    <row r="78" spans="1:56" ht="12.75" hidden="1" customHeight="1" outlineLevel="1" x14ac:dyDescent="0.2">
      <c r="A78" s="292" t="s">
        <v>297</v>
      </c>
      <c r="B78" s="346" t="s">
        <v>70</v>
      </c>
      <c r="C78" s="8" t="s">
        <v>145</v>
      </c>
      <c r="D78" s="5" t="s">
        <v>9</v>
      </c>
      <c r="E78" s="5"/>
      <c r="F78" s="5"/>
      <c r="G78" s="15"/>
      <c r="H78" s="143"/>
      <c r="I78" s="144"/>
      <c r="J78" s="144"/>
      <c r="K78" s="144"/>
      <c r="L78" s="144"/>
      <c r="M78" s="144"/>
      <c r="N78" s="144"/>
      <c r="O78" s="144"/>
      <c r="P78" s="143"/>
      <c r="Q78" s="144"/>
      <c r="R78" s="144"/>
      <c r="S78" s="144"/>
      <c r="T78" s="144"/>
      <c r="U78" s="144"/>
      <c r="V78" s="144"/>
      <c r="W78" s="144"/>
      <c r="X78" s="143"/>
      <c r="Y78" s="144"/>
      <c r="Z78" s="144"/>
      <c r="AA78" s="144"/>
      <c r="AB78" s="144"/>
      <c r="AC78" s="144"/>
      <c r="AD78" s="144"/>
      <c r="AE78" s="144"/>
      <c r="AF78" s="143"/>
      <c r="AG78" s="144"/>
      <c r="AH78" s="144"/>
      <c r="AI78" s="144"/>
      <c r="AJ78" s="144"/>
      <c r="AK78" s="144"/>
      <c r="AL78" s="144"/>
      <c r="AM78" s="144"/>
      <c r="AN78" s="143"/>
      <c r="AO78" s="144"/>
      <c r="AP78" s="144"/>
      <c r="AQ78" s="144"/>
      <c r="AR78" s="144"/>
      <c r="AS78" s="144"/>
      <c r="AT78" s="144"/>
      <c r="AU78" s="144"/>
      <c r="AV78" s="143"/>
      <c r="AW78" s="17"/>
      <c r="AX78" s="18"/>
      <c r="AY78" s="18"/>
      <c r="AZ78" s="18"/>
      <c r="BA78" s="18"/>
      <c r="BB78" s="18"/>
      <c r="BC78" s="18"/>
      <c r="BD78" s="16"/>
    </row>
    <row r="79" spans="1:56" ht="12.75" hidden="1" customHeight="1" outlineLevel="1" x14ac:dyDescent="0.2">
      <c r="A79" s="268"/>
      <c r="B79" s="346" t="s">
        <v>70</v>
      </c>
      <c r="C79" s="8" t="s">
        <v>766</v>
      </c>
      <c r="D79" s="43" t="s">
        <v>15</v>
      </c>
      <c r="E79" s="5"/>
      <c r="F79" s="5"/>
      <c r="G79" s="15"/>
      <c r="H79" s="143">
        <f t="shared" ref="H79:AM79" si="76">IFERROR(H81/H80,0)</f>
        <v>0</v>
      </c>
      <c r="I79" s="144">
        <f t="shared" si="76"/>
        <v>0</v>
      </c>
      <c r="J79" s="144">
        <f t="shared" si="76"/>
        <v>0</v>
      </c>
      <c r="K79" s="144">
        <f t="shared" si="76"/>
        <v>0</v>
      </c>
      <c r="L79" s="144">
        <f t="shared" si="76"/>
        <v>0</v>
      </c>
      <c r="M79" s="144">
        <f t="shared" si="76"/>
        <v>0</v>
      </c>
      <c r="N79" s="144">
        <f t="shared" si="76"/>
        <v>0</v>
      </c>
      <c r="O79" s="144">
        <f t="shared" si="76"/>
        <v>0</v>
      </c>
      <c r="P79" s="143">
        <f t="shared" si="76"/>
        <v>0</v>
      </c>
      <c r="Q79" s="144">
        <f t="shared" si="76"/>
        <v>0</v>
      </c>
      <c r="R79" s="144">
        <f t="shared" si="76"/>
        <v>0</v>
      </c>
      <c r="S79" s="144">
        <f t="shared" si="76"/>
        <v>0</v>
      </c>
      <c r="T79" s="144">
        <f t="shared" si="76"/>
        <v>0</v>
      </c>
      <c r="U79" s="144">
        <f t="shared" si="76"/>
        <v>0</v>
      </c>
      <c r="V79" s="144">
        <f t="shared" si="76"/>
        <v>0</v>
      </c>
      <c r="W79" s="144">
        <f t="shared" si="76"/>
        <v>0</v>
      </c>
      <c r="X79" s="143">
        <f t="shared" si="76"/>
        <v>0</v>
      </c>
      <c r="Y79" s="144">
        <f t="shared" si="76"/>
        <v>0</v>
      </c>
      <c r="Z79" s="144">
        <f t="shared" si="76"/>
        <v>0</v>
      </c>
      <c r="AA79" s="144">
        <f t="shared" si="76"/>
        <v>0</v>
      </c>
      <c r="AB79" s="144">
        <f t="shared" si="76"/>
        <v>0</v>
      </c>
      <c r="AC79" s="144">
        <f t="shared" si="76"/>
        <v>0</v>
      </c>
      <c r="AD79" s="144">
        <f t="shared" si="76"/>
        <v>0</v>
      </c>
      <c r="AE79" s="144">
        <f t="shared" si="76"/>
        <v>0</v>
      </c>
      <c r="AF79" s="143">
        <f t="shared" si="76"/>
        <v>0</v>
      </c>
      <c r="AG79" s="144">
        <f t="shared" si="76"/>
        <v>0</v>
      </c>
      <c r="AH79" s="144">
        <f t="shared" si="76"/>
        <v>0</v>
      </c>
      <c r="AI79" s="144">
        <f t="shared" si="76"/>
        <v>0</v>
      </c>
      <c r="AJ79" s="144">
        <f t="shared" si="76"/>
        <v>0</v>
      </c>
      <c r="AK79" s="144">
        <f t="shared" si="76"/>
        <v>0</v>
      </c>
      <c r="AL79" s="144">
        <f t="shared" si="76"/>
        <v>0</v>
      </c>
      <c r="AM79" s="144">
        <f t="shared" si="76"/>
        <v>0</v>
      </c>
      <c r="AN79" s="143">
        <f t="shared" ref="AN79:BD79" si="77">IFERROR(AN81/AN80,0)</f>
        <v>0</v>
      </c>
      <c r="AO79" s="144">
        <f t="shared" si="77"/>
        <v>0</v>
      </c>
      <c r="AP79" s="144">
        <f t="shared" si="77"/>
        <v>0</v>
      </c>
      <c r="AQ79" s="144">
        <f t="shared" si="77"/>
        <v>0</v>
      </c>
      <c r="AR79" s="144">
        <f t="shared" si="77"/>
        <v>0</v>
      </c>
      <c r="AS79" s="144">
        <f t="shared" si="77"/>
        <v>0</v>
      </c>
      <c r="AT79" s="144">
        <f t="shared" si="77"/>
        <v>0</v>
      </c>
      <c r="AU79" s="144">
        <f t="shared" si="77"/>
        <v>0</v>
      </c>
      <c r="AV79" s="143">
        <f t="shared" si="77"/>
        <v>0</v>
      </c>
      <c r="AW79" s="17">
        <f t="shared" si="77"/>
        <v>0</v>
      </c>
      <c r="AX79" s="18">
        <f t="shared" si="77"/>
        <v>0</v>
      </c>
      <c r="AY79" s="18">
        <f t="shared" si="77"/>
        <v>0</v>
      </c>
      <c r="AZ79" s="18">
        <f t="shared" si="77"/>
        <v>0</v>
      </c>
      <c r="BA79" s="18">
        <f t="shared" si="77"/>
        <v>0</v>
      </c>
      <c r="BB79" s="18">
        <f t="shared" si="77"/>
        <v>0</v>
      </c>
      <c r="BC79" s="18">
        <f t="shared" si="77"/>
        <v>0</v>
      </c>
      <c r="BD79" s="16">
        <f t="shared" si="77"/>
        <v>0</v>
      </c>
    </row>
    <row r="80" spans="1:56" ht="12.75" hidden="1" customHeight="1" outlineLevel="1" x14ac:dyDescent="0.2">
      <c r="A80" s="291" t="s">
        <v>298</v>
      </c>
      <c r="B80" s="346" t="s">
        <v>70</v>
      </c>
      <c r="C80" s="8" t="s">
        <v>764</v>
      </c>
      <c r="D80" s="5"/>
      <c r="E80" s="5"/>
      <c r="F80" s="5"/>
      <c r="G80" s="15"/>
      <c r="H80" s="143">
        <f>SUMIF($I$3:$BD$3,$H$3,$I80:$BD80)</f>
        <v>0</v>
      </c>
      <c r="I80" s="144"/>
      <c r="J80" s="144"/>
      <c r="K80" s="144"/>
      <c r="L80" s="144"/>
      <c r="M80" s="144"/>
      <c r="N80" s="144"/>
      <c r="O80" s="144"/>
      <c r="P80" s="143">
        <f>SUM(I80:O80)</f>
        <v>0</v>
      </c>
      <c r="Q80" s="144"/>
      <c r="R80" s="144"/>
      <c r="S80" s="144"/>
      <c r="T80" s="144"/>
      <c r="U80" s="144"/>
      <c r="V80" s="144"/>
      <c r="W80" s="144"/>
      <c r="X80" s="143">
        <f>SUM(Q80:W80)</f>
        <v>0</v>
      </c>
      <c r="Y80" s="144"/>
      <c r="Z80" s="144"/>
      <c r="AA80" s="144"/>
      <c r="AB80" s="144"/>
      <c r="AC80" s="144"/>
      <c r="AD80" s="144"/>
      <c r="AE80" s="144"/>
      <c r="AF80" s="143">
        <f>SUM(Y80:AE80)</f>
        <v>0</v>
      </c>
      <c r="AG80" s="144"/>
      <c r="AH80" s="144"/>
      <c r="AI80" s="144"/>
      <c r="AJ80" s="144"/>
      <c r="AK80" s="144"/>
      <c r="AL80" s="144"/>
      <c r="AM80" s="144"/>
      <c r="AN80" s="143">
        <f>SUM(AG80:AM80)</f>
        <v>0</v>
      </c>
      <c r="AO80" s="144"/>
      <c r="AP80" s="144"/>
      <c r="AQ80" s="144"/>
      <c r="AR80" s="144"/>
      <c r="AS80" s="144"/>
      <c r="AT80" s="144"/>
      <c r="AU80" s="144"/>
      <c r="AV80" s="143">
        <f>SUM(AO80:AU80)</f>
        <v>0</v>
      </c>
      <c r="AW80" s="17"/>
      <c r="AX80" s="18"/>
      <c r="AY80" s="18"/>
      <c r="AZ80" s="18"/>
      <c r="BA80" s="18"/>
      <c r="BB80" s="18"/>
      <c r="BC80" s="18"/>
      <c r="BD80" s="143">
        <f>SUM(AW80:BC80)</f>
        <v>0</v>
      </c>
    </row>
    <row r="81" spans="1:56" ht="12.75" hidden="1" customHeight="1" outlineLevel="1" x14ac:dyDescent="0.2">
      <c r="A81" s="291" t="s">
        <v>299</v>
      </c>
      <c r="B81" s="346" t="s">
        <v>70</v>
      </c>
      <c r="C81" s="8" t="s">
        <v>765</v>
      </c>
      <c r="D81" s="5" t="s">
        <v>15</v>
      </c>
      <c r="E81" s="5"/>
      <c r="F81" s="5"/>
      <c r="G81" s="15"/>
      <c r="H81" s="143">
        <f>SUMIF($I$3:$BD$3,$H$3,$I81:$BD81)</f>
        <v>0</v>
      </c>
      <c r="I81" s="144"/>
      <c r="J81" s="144"/>
      <c r="K81" s="144"/>
      <c r="L81" s="144"/>
      <c r="M81" s="144"/>
      <c r="N81" s="144"/>
      <c r="O81" s="144"/>
      <c r="P81" s="143">
        <f>SUM(I81:O81)</f>
        <v>0</v>
      </c>
      <c r="Q81" s="144"/>
      <c r="R81" s="144"/>
      <c r="S81" s="144"/>
      <c r="T81" s="144"/>
      <c r="U81" s="144"/>
      <c r="V81" s="144"/>
      <c r="W81" s="144"/>
      <c r="X81" s="143">
        <f>SUM(Q81:W81)</f>
        <v>0</v>
      </c>
      <c r="Y81" s="144"/>
      <c r="Z81" s="144"/>
      <c r="AA81" s="144"/>
      <c r="AB81" s="144"/>
      <c r="AC81" s="144"/>
      <c r="AD81" s="144"/>
      <c r="AE81" s="144"/>
      <c r="AF81" s="143">
        <f>SUM(Y81:AE81)</f>
        <v>0</v>
      </c>
      <c r="AG81" s="144"/>
      <c r="AH81" s="144"/>
      <c r="AI81" s="144"/>
      <c r="AJ81" s="144"/>
      <c r="AK81" s="144"/>
      <c r="AL81" s="144"/>
      <c r="AM81" s="144"/>
      <c r="AN81" s="143">
        <f>SUM(AG81:AM81)</f>
        <v>0</v>
      </c>
      <c r="AO81" s="144"/>
      <c r="AP81" s="144"/>
      <c r="AQ81" s="144"/>
      <c r="AR81" s="144"/>
      <c r="AS81" s="144"/>
      <c r="AT81" s="144"/>
      <c r="AU81" s="144"/>
      <c r="AV81" s="143">
        <f>SUM(AO81:AU81)</f>
        <v>0</v>
      </c>
      <c r="AW81" s="17"/>
      <c r="AX81" s="18"/>
      <c r="AY81" s="18"/>
      <c r="AZ81" s="18"/>
      <c r="BA81" s="18"/>
      <c r="BB81" s="18"/>
      <c r="BC81" s="18"/>
      <c r="BD81" s="143">
        <f>SUM(AW81:BC81)</f>
        <v>0</v>
      </c>
    </row>
    <row r="82" spans="1:56" ht="12.75" hidden="1" customHeight="1" outlineLevel="1" x14ac:dyDescent="0.2">
      <c r="A82" s="291" t="s">
        <v>300</v>
      </c>
      <c r="B82" s="345" t="s">
        <v>71</v>
      </c>
      <c r="C82" s="8" t="s">
        <v>2</v>
      </c>
      <c r="D82" s="5" t="s">
        <v>9</v>
      </c>
      <c r="E82" s="5"/>
      <c r="F82" s="5"/>
      <c r="G82" s="15"/>
      <c r="H82" s="143">
        <f>SUMIF($I$3:$BD$3,$H$3,$I82:$BD82)</f>
        <v>2681</v>
      </c>
      <c r="I82" s="144">
        <v>98</v>
      </c>
      <c r="J82" s="144">
        <v>142</v>
      </c>
      <c r="K82" s="144">
        <v>113</v>
      </c>
      <c r="L82" s="144">
        <v>101</v>
      </c>
      <c r="M82" s="144">
        <v>126</v>
      </c>
      <c r="N82" s="144">
        <v>273</v>
      </c>
      <c r="O82" s="144">
        <v>159</v>
      </c>
      <c r="P82" s="143">
        <f>SUM(I82:O82)</f>
        <v>1012</v>
      </c>
      <c r="Q82" s="144">
        <v>139</v>
      </c>
      <c r="R82" s="144">
        <v>122</v>
      </c>
      <c r="S82" s="144">
        <v>143</v>
      </c>
      <c r="T82" s="144">
        <v>105</v>
      </c>
      <c r="U82" s="144">
        <v>66</v>
      </c>
      <c r="V82" s="144">
        <v>51</v>
      </c>
      <c r="W82" s="144">
        <v>77</v>
      </c>
      <c r="X82" s="143">
        <f>SUM(Q82:W82)</f>
        <v>703</v>
      </c>
      <c r="Y82" s="144">
        <v>72</v>
      </c>
      <c r="Z82" s="144">
        <v>108</v>
      </c>
      <c r="AA82" s="144">
        <v>79</v>
      </c>
      <c r="AB82" s="144">
        <v>88</v>
      </c>
      <c r="AC82" s="144">
        <v>55</v>
      </c>
      <c r="AD82" s="144">
        <v>85</v>
      </c>
      <c r="AE82" s="144">
        <v>43</v>
      </c>
      <c r="AF82" s="143">
        <f>SUM(Y82:AE82)</f>
        <v>530</v>
      </c>
      <c r="AG82" s="144">
        <v>92</v>
      </c>
      <c r="AH82" s="144">
        <v>75</v>
      </c>
      <c r="AI82" s="144">
        <v>70</v>
      </c>
      <c r="AJ82" s="144">
        <v>88</v>
      </c>
      <c r="AK82" s="144">
        <v>89</v>
      </c>
      <c r="AL82" s="144">
        <v>51</v>
      </c>
      <c r="AM82" s="144">
        <v>68</v>
      </c>
      <c r="AN82" s="143">
        <f>SUM(AG82:AM82)</f>
        <v>533</v>
      </c>
      <c r="AO82" s="144">
        <v>116</v>
      </c>
      <c r="AP82" s="144">
        <v>100</v>
      </c>
      <c r="AQ82" s="144">
        <v>49</v>
      </c>
      <c r="AR82" s="144">
        <v>64</v>
      </c>
      <c r="AS82" s="144">
        <v>67</v>
      </c>
      <c r="AT82" s="144">
        <v>35</v>
      </c>
      <c r="AU82" s="144">
        <v>52</v>
      </c>
      <c r="AV82" s="143">
        <f>SUM(AO82:AU82)</f>
        <v>483</v>
      </c>
      <c r="AW82" s="17"/>
      <c r="AX82" s="18"/>
      <c r="AY82" s="18"/>
      <c r="AZ82" s="18"/>
      <c r="BA82" s="18"/>
      <c r="BB82" s="18"/>
      <c r="BC82" s="18"/>
      <c r="BD82" s="16">
        <f>SUM(AW82:BC82)</f>
        <v>0</v>
      </c>
    </row>
    <row r="83" spans="1:56" ht="12.75" hidden="1" customHeight="1" outlineLevel="1" x14ac:dyDescent="0.2">
      <c r="A83" s="292" t="s">
        <v>301</v>
      </c>
      <c r="B83" s="345"/>
      <c r="C83" s="8" t="s">
        <v>3</v>
      </c>
      <c r="D83" s="5" t="s">
        <v>9</v>
      </c>
      <c r="E83" s="5"/>
      <c r="F83" s="5"/>
      <c r="G83" s="15"/>
      <c r="H83" s="143">
        <f>SUMIF($I$3:$BD$3,$H$3,$I83:$BD83)</f>
        <v>2349</v>
      </c>
      <c r="I83" s="144">
        <v>97</v>
      </c>
      <c r="J83" s="144">
        <v>141</v>
      </c>
      <c r="K83" s="144">
        <v>113</v>
      </c>
      <c r="L83" s="144">
        <v>101</v>
      </c>
      <c r="M83" s="144">
        <v>125</v>
      </c>
      <c r="N83" s="144">
        <v>88</v>
      </c>
      <c r="O83" s="144">
        <v>122</v>
      </c>
      <c r="P83" s="143">
        <f>SUM(I83:O83)</f>
        <v>787</v>
      </c>
      <c r="Q83" s="144">
        <v>126</v>
      </c>
      <c r="R83" s="144">
        <v>92</v>
      </c>
      <c r="S83" s="144">
        <v>138</v>
      </c>
      <c r="T83" s="144">
        <v>100</v>
      </c>
      <c r="U83" s="144">
        <v>66</v>
      </c>
      <c r="V83" s="144">
        <v>50</v>
      </c>
      <c r="W83" s="144">
        <v>77</v>
      </c>
      <c r="X83" s="143">
        <f>SUM(Q83:W83)</f>
        <v>649</v>
      </c>
      <c r="Y83" s="144">
        <v>72</v>
      </c>
      <c r="Z83" s="144">
        <v>108</v>
      </c>
      <c r="AA83" s="144">
        <v>78</v>
      </c>
      <c r="AB83" s="144">
        <v>88</v>
      </c>
      <c r="AC83" s="144">
        <v>55</v>
      </c>
      <c r="AD83" s="144">
        <v>84</v>
      </c>
      <c r="AE83" s="144">
        <v>43</v>
      </c>
      <c r="AF83" s="143">
        <f>SUM(Y83:AE83)</f>
        <v>528</v>
      </c>
      <c r="AG83" s="144">
        <v>86</v>
      </c>
      <c r="AH83" s="144">
        <v>57</v>
      </c>
      <c r="AI83" s="144">
        <v>59</v>
      </c>
      <c r="AJ83" s="144">
        <v>82</v>
      </c>
      <c r="AK83" s="144">
        <v>87</v>
      </c>
      <c r="AL83" s="144">
        <v>51</v>
      </c>
      <c r="AM83" s="144">
        <v>68</v>
      </c>
      <c r="AN83" s="143">
        <f>SUM(AG83:AM83)</f>
        <v>490</v>
      </c>
      <c r="AO83" s="144">
        <v>114</v>
      </c>
      <c r="AP83" s="144">
        <v>97</v>
      </c>
      <c r="AQ83" s="144">
        <v>49</v>
      </c>
      <c r="AR83" s="144">
        <v>64</v>
      </c>
      <c r="AS83" s="144">
        <v>63</v>
      </c>
      <c r="AT83" s="144">
        <v>34</v>
      </c>
      <c r="AU83" s="144">
        <v>51</v>
      </c>
      <c r="AV83" s="143">
        <f>SUM(AO83:AU83)</f>
        <v>472</v>
      </c>
      <c r="AW83" s="17"/>
      <c r="AX83" s="18"/>
      <c r="AY83" s="18"/>
      <c r="AZ83" s="18"/>
      <c r="BA83" s="18"/>
      <c r="BB83" s="18"/>
      <c r="BC83" s="18"/>
      <c r="BD83" s="16">
        <f>SUM(AW83:BC83)</f>
        <v>0</v>
      </c>
    </row>
    <row r="84" spans="1:56" ht="12.75" hidden="1" customHeight="1" outlineLevel="1" x14ac:dyDescent="0.2">
      <c r="A84" s="292" t="s">
        <v>302</v>
      </c>
      <c r="B84" s="345"/>
      <c r="C84" s="8" t="s">
        <v>33</v>
      </c>
      <c r="D84" s="5" t="s">
        <v>9</v>
      </c>
      <c r="E84" s="5"/>
      <c r="F84" s="5"/>
      <c r="G84" s="15"/>
      <c r="H84" s="143">
        <f>SUMIF($I$3:$BD$3,$H$3,$I84:$BD84)</f>
        <v>1727</v>
      </c>
      <c r="I84" s="144">
        <v>95</v>
      </c>
      <c r="J84" s="144">
        <v>131</v>
      </c>
      <c r="K84" s="144">
        <v>108</v>
      </c>
      <c r="L84" s="144">
        <v>100</v>
      </c>
      <c r="M84" s="144">
        <v>112</v>
      </c>
      <c r="N84" s="144">
        <v>4</v>
      </c>
      <c r="O84" s="144">
        <v>2</v>
      </c>
      <c r="P84" s="143">
        <f>SUM(I84:O84)</f>
        <v>552</v>
      </c>
      <c r="Q84" s="144">
        <v>66</v>
      </c>
      <c r="R84" s="144">
        <v>22</v>
      </c>
      <c r="S84" s="144">
        <v>105</v>
      </c>
      <c r="T84" s="144">
        <v>62</v>
      </c>
      <c r="U84" s="144">
        <v>66</v>
      </c>
      <c r="V84" s="144">
        <v>42</v>
      </c>
      <c r="W84" s="144">
        <v>74</v>
      </c>
      <c r="X84" s="143">
        <f>SUM(Q84:W84)</f>
        <v>437</v>
      </c>
      <c r="Y84" s="144">
        <v>68</v>
      </c>
      <c r="Z84" s="144">
        <v>102</v>
      </c>
      <c r="AA84" s="144">
        <v>78</v>
      </c>
      <c r="AB84" s="144">
        <v>88</v>
      </c>
      <c r="AC84" s="144">
        <v>51</v>
      </c>
      <c r="AD84" s="144">
        <v>72</v>
      </c>
      <c r="AE84" s="144">
        <v>43</v>
      </c>
      <c r="AF84" s="143">
        <f>SUM(Y84:AE84)</f>
        <v>502</v>
      </c>
      <c r="AG84" s="144">
        <v>68</v>
      </c>
      <c r="AH84" s="144">
        <v>15</v>
      </c>
      <c r="AI84" s="144">
        <v>30</v>
      </c>
      <c r="AJ84" s="144">
        <v>71</v>
      </c>
      <c r="AK84" s="144">
        <v>75</v>
      </c>
      <c r="AL84" s="144">
        <v>49</v>
      </c>
      <c r="AM84" s="144">
        <v>67</v>
      </c>
      <c r="AN84" s="143">
        <f>SUM(AG84:AM84)</f>
        <v>375</v>
      </c>
      <c r="AO84" s="144">
        <v>107</v>
      </c>
      <c r="AP84" s="144">
        <v>66</v>
      </c>
      <c r="AQ84" s="144">
        <v>48</v>
      </c>
      <c r="AR84" s="144">
        <v>63</v>
      </c>
      <c r="AS84" s="144">
        <v>47</v>
      </c>
      <c r="AT84" s="144">
        <v>29</v>
      </c>
      <c r="AU84" s="144">
        <v>47</v>
      </c>
      <c r="AV84" s="143">
        <f>SUM(AO84:AU84)</f>
        <v>407</v>
      </c>
      <c r="AW84" s="17"/>
      <c r="AX84" s="18"/>
      <c r="AY84" s="18"/>
      <c r="AZ84" s="18"/>
      <c r="BA84" s="18"/>
      <c r="BB84" s="18"/>
      <c r="BC84" s="18"/>
      <c r="BD84" s="16">
        <f>SUM(AW84:BC84)</f>
        <v>0</v>
      </c>
    </row>
    <row r="85" spans="1:56" s="48" customFormat="1" ht="12.75" hidden="1" customHeight="1" outlineLevel="1" x14ac:dyDescent="0.2">
      <c r="A85" s="293"/>
      <c r="B85" s="345"/>
      <c r="C85" s="42" t="s">
        <v>13</v>
      </c>
      <c r="D85" s="43" t="s">
        <v>4</v>
      </c>
      <c r="E85" s="43"/>
      <c r="F85" s="43"/>
      <c r="G85" s="44"/>
      <c r="H85" s="145">
        <f>IF(ISERROR(H84/H82),0,H84/H82)</f>
        <v>0.64416262588586348</v>
      </c>
      <c r="I85" s="146">
        <v>0.96938775510204078</v>
      </c>
      <c r="J85" s="146">
        <v>0.92253521126760563</v>
      </c>
      <c r="K85" s="146">
        <v>0.95575221238938057</v>
      </c>
      <c r="L85" s="146">
        <v>0.99009900990099009</v>
      </c>
      <c r="M85" s="146">
        <v>0.88888888888888884</v>
      </c>
      <c r="N85" s="146">
        <v>1.4652014652014652E-2</v>
      </c>
      <c r="O85" s="146">
        <v>1.2578616352201259E-2</v>
      </c>
      <c r="P85" s="145">
        <f>IF(ISERROR(P84/P82),0,P84/P82)</f>
        <v>0.54545454545454541</v>
      </c>
      <c r="Q85" s="146">
        <v>0.47482014388489208</v>
      </c>
      <c r="R85" s="146">
        <v>0.18032786885245902</v>
      </c>
      <c r="S85" s="146">
        <v>0.73426573426573427</v>
      </c>
      <c r="T85" s="146">
        <v>0.59047619047619049</v>
      </c>
      <c r="U85" s="146">
        <v>1</v>
      </c>
      <c r="V85" s="146">
        <v>0.82352941176470584</v>
      </c>
      <c r="W85" s="146">
        <v>0.96103896103896103</v>
      </c>
      <c r="X85" s="145">
        <f>IF(ISERROR(X84/X82),0,X84/X82)</f>
        <v>0.6216216216216216</v>
      </c>
      <c r="Y85" s="146">
        <v>0.94444444444444442</v>
      </c>
      <c r="Z85" s="146">
        <v>0.94444444444444442</v>
      </c>
      <c r="AA85" s="146">
        <v>0.98734177215189878</v>
      </c>
      <c r="AB85" s="146">
        <v>1</v>
      </c>
      <c r="AC85" s="146">
        <v>0.92727272727272725</v>
      </c>
      <c r="AD85" s="146">
        <v>0.84705882352941175</v>
      </c>
      <c r="AE85" s="146">
        <v>1</v>
      </c>
      <c r="AF85" s="145">
        <f>IF(ISERROR(AF84/AF82),0,AF84/AF82)</f>
        <v>0.94716981132075473</v>
      </c>
      <c r="AG85" s="146">
        <v>0.73913043478260865</v>
      </c>
      <c r="AH85" s="146">
        <v>0.2</v>
      </c>
      <c r="AI85" s="146">
        <v>0.42857142857142855</v>
      </c>
      <c r="AJ85" s="146">
        <v>0.80681818181818177</v>
      </c>
      <c r="AK85" s="146">
        <v>0.84269662921348309</v>
      </c>
      <c r="AL85" s="146">
        <v>0.96078431372549022</v>
      </c>
      <c r="AM85" s="146">
        <v>0.98529411764705888</v>
      </c>
      <c r="AN85" s="145">
        <f>IF(ISERROR(AN84/AN82),0,AN84/AN82)</f>
        <v>0.70356472795497182</v>
      </c>
      <c r="AO85" s="146">
        <v>0.92241379310344829</v>
      </c>
      <c r="AP85" s="146">
        <v>0.66</v>
      </c>
      <c r="AQ85" s="146">
        <v>0.97959183673469385</v>
      </c>
      <c r="AR85" s="146">
        <v>0.984375</v>
      </c>
      <c r="AS85" s="146">
        <v>0.70149253731343286</v>
      </c>
      <c r="AT85" s="146">
        <v>0.82857142857142863</v>
      </c>
      <c r="AU85" s="146">
        <v>0.90384615384615385</v>
      </c>
      <c r="AV85" s="145">
        <f>IF(ISERROR(AV84/AV82),0,AV84/AV82)</f>
        <v>0.84265010351966874</v>
      </c>
      <c r="AW85" s="46"/>
      <c r="AX85" s="47"/>
      <c r="AY85" s="47"/>
      <c r="AZ85" s="47"/>
      <c r="BA85" s="47"/>
      <c r="BB85" s="47"/>
      <c r="BC85" s="47"/>
      <c r="BD85" s="45">
        <f>IF(ISERROR(BD84/BD82),0,BD84/BD82)</f>
        <v>0</v>
      </c>
    </row>
    <row r="86" spans="1:56" s="49" customFormat="1" ht="12.75" hidden="1" customHeight="1" outlineLevel="1" x14ac:dyDescent="0.2">
      <c r="A86" s="293"/>
      <c r="B86" s="345"/>
      <c r="C86" s="42" t="s">
        <v>5</v>
      </c>
      <c r="D86" s="43" t="s">
        <v>4</v>
      </c>
      <c r="E86" s="43"/>
      <c r="F86" s="43"/>
      <c r="G86" s="44"/>
      <c r="H86" s="145">
        <f>IF(ISERROR((H82-H83)/H82),0,(H82-H83)/H82)</f>
        <v>0.12383439015292801</v>
      </c>
      <c r="I86" s="146">
        <v>1.020408163265306E-2</v>
      </c>
      <c r="J86" s="146">
        <v>7.0422535211267607E-3</v>
      </c>
      <c r="K86" s="146">
        <v>0</v>
      </c>
      <c r="L86" s="146">
        <v>0</v>
      </c>
      <c r="M86" s="146">
        <v>7.9365079365079361E-3</v>
      </c>
      <c r="N86" s="146">
        <v>0.67765567765567769</v>
      </c>
      <c r="O86" s="146">
        <v>0.23270440251572327</v>
      </c>
      <c r="P86" s="145">
        <f>IF(ISERROR((P82-P83)/P82),0,(P82-P83)/P82)</f>
        <v>0.22233201581027667</v>
      </c>
      <c r="Q86" s="146">
        <v>9.3525179856115109E-2</v>
      </c>
      <c r="R86" s="146">
        <v>0.24590163934426229</v>
      </c>
      <c r="S86" s="146">
        <v>3.4965034965034968E-2</v>
      </c>
      <c r="T86" s="146">
        <v>4.7619047619047616E-2</v>
      </c>
      <c r="U86" s="146">
        <v>0</v>
      </c>
      <c r="V86" s="146">
        <v>1.9607843137254902E-2</v>
      </c>
      <c r="W86" s="146">
        <v>0</v>
      </c>
      <c r="X86" s="145">
        <f>IF(ISERROR((X82-X83)/X82),0,(X82-X83)/X82)</f>
        <v>7.6813655761024183E-2</v>
      </c>
      <c r="Y86" s="146">
        <v>0</v>
      </c>
      <c r="Z86" s="146">
        <v>0</v>
      </c>
      <c r="AA86" s="146">
        <v>1.2658227848101266E-2</v>
      </c>
      <c r="AB86" s="146">
        <v>0</v>
      </c>
      <c r="AC86" s="146">
        <v>0</v>
      </c>
      <c r="AD86" s="146">
        <v>1.1764705882352941E-2</v>
      </c>
      <c r="AE86" s="146">
        <v>0</v>
      </c>
      <c r="AF86" s="145">
        <f>IF(ISERROR((AF82-AF83)/AF82),0,(AF82-AF83)/AF82)</f>
        <v>3.7735849056603774E-3</v>
      </c>
      <c r="AG86" s="146">
        <v>6.5217391304347824E-2</v>
      </c>
      <c r="AH86" s="146">
        <v>0.24</v>
      </c>
      <c r="AI86" s="146">
        <v>0.15714285714285714</v>
      </c>
      <c r="AJ86" s="146">
        <v>6.8181818181818177E-2</v>
      </c>
      <c r="AK86" s="146">
        <v>2.247191011235955E-2</v>
      </c>
      <c r="AL86" s="146">
        <v>0</v>
      </c>
      <c r="AM86" s="146">
        <v>0</v>
      </c>
      <c r="AN86" s="145">
        <f>IF(ISERROR((AN82-AN83)/AN82),0,(AN82-AN83)/AN82)</f>
        <v>8.0675422138836772E-2</v>
      </c>
      <c r="AO86" s="146">
        <v>1.7241379310344827E-2</v>
      </c>
      <c r="AP86" s="146">
        <v>0.03</v>
      </c>
      <c r="AQ86" s="146">
        <v>0</v>
      </c>
      <c r="AR86" s="146">
        <v>0</v>
      </c>
      <c r="AS86" s="146">
        <v>5.9701492537313432E-2</v>
      </c>
      <c r="AT86" s="146">
        <v>2.8571428571428571E-2</v>
      </c>
      <c r="AU86" s="146">
        <v>1.9230769230769232E-2</v>
      </c>
      <c r="AV86" s="145">
        <f>IF(ISERROR((AV82-AV83)/AV82),0,(AV82-AV83)/AV82)</f>
        <v>2.2774327122153208E-2</v>
      </c>
      <c r="AW86" s="46"/>
      <c r="AX86" s="47"/>
      <c r="AY86" s="47"/>
      <c r="AZ86" s="47"/>
      <c r="BA86" s="47"/>
      <c r="BB86" s="47"/>
      <c r="BC86" s="47"/>
      <c r="BD86" s="45">
        <f>IF(ISERROR((BD82-BD83)/BD82),0,(BD82-BD83)/BD82)</f>
        <v>0</v>
      </c>
    </row>
    <row r="87" spans="1:56" ht="12.75" hidden="1" customHeight="1" outlineLevel="2" x14ac:dyDescent="0.2">
      <c r="A87" s="292" t="s">
        <v>303</v>
      </c>
      <c r="B87" s="345"/>
      <c r="C87" s="8" t="s">
        <v>46</v>
      </c>
      <c r="D87" s="5"/>
      <c r="E87" s="5"/>
      <c r="F87" s="5"/>
      <c r="G87" s="15"/>
      <c r="H87" s="143">
        <f>SUMIF($I$3:$BD$3,$H$3,$I87:$BD87)</f>
        <v>247841</v>
      </c>
      <c r="I87" s="144">
        <v>363</v>
      </c>
      <c r="J87" s="144">
        <v>1549</v>
      </c>
      <c r="K87" s="144">
        <v>703</v>
      </c>
      <c r="L87" s="144">
        <v>199</v>
      </c>
      <c r="M87" s="144">
        <v>2151</v>
      </c>
      <c r="N87" s="144">
        <v>49732</v>
      </c>
      <c r="O87" s="144">
        <v>70970</v>
      </c>
      <c r="P87" s="143">
        <f>SUM(I87:O87)</f>
        <v>125667</v>
      </c>
      <c r="Q87" s="144">
        <v>20994</v>
      </c>
      <c r="R87" s="144">
        <v>25709</v>
      </c>
      <c r="S87" s="144">
        <v>6293</v>
      </c>
      <c r="T87" s="144">
        <v>10735</v>
      </c>
      <c r="U87" s="144">
        <v>77</v>
      </c>
      <c r="V87" s="144">
        <v>2270</v>
      </c>
      <c r="W87" s="144">
        <v>327</v>
      </c>
      <c r="X87" s="143">
        <f>SUM(Q87:W87)</f>
        <v>66405</v>
      </c>
      <c r="Y87" s="144">
        <v>520</v>
      </c>
      <c r="Z87" s="144">
        <v>815</v>
      </c>
      <c r="AA87" s="144">
        <v>128</v>
      </c>
      <c r="AB87" s="144">
        <v>125</v>
      </c>
      <c r="AC87" s="144">
        <v>948</v>
      </c>
      <c r="AD87" s="144">
        <v>2110</v>
      </c>
      <c r="AE87" s="144">
        <v>44</v>
      </c>
      <c r="AF87" s="143">
        <f>SUM(Y87:AE87)</f>
        <v>4690</v>
      </c>
      <c r="AG87" s="144">
        <v>5425</v>
      </c>
      <c r="AH87" s="144">
        <v>25359</v>
      </c>
      <c r="AI87" s="144">
        <v>6296</v>
      </c>
      <c r="AJ87" s="144">
        <v>2168</v>
      </c>
      <c r="AK87" s="144">
        <v>1158</v>
      </c>
      <c r="AL87" s="144">
        <v>224</v>
      </c>
      <c r="AM87" s="144">
        <v>197</v>
      </c>
      <c r="AN87" s="143">
        <f>SUM(AG87:AM87)</f>
        <v>40827</v>
      </c>
      <c r="AO87" s="144">
        <v>1101</v>
      </c>
      <c r="AP87" s="144">
        <v>8838</v>
      </c>
      <c r="AQ87" s="144">
        <v>106</v>
      </c>
      <c r="AR87" s="144">
        <v>159</v>
      </c>
      <c r="AS87" s="144">
        <v>3770</v>
      </c>
      <c r="AT87" s="144">
        <v>593</v>
      </c>
      <c r="AU87" s="144">
        <v>650</v>
      </c>
      <c r="AV87" s="143">
        <f>SUM(AO87:AU87)</f>
        <v>15217</v>
      </c>
      <c r="AW87" s="17"/>
      <c r="AX87" s="18"/>
      <c r="AY87" s="18"/>
      <c r="AZ87" s="18"/>
      <c r="BA87" s="18"/>
      <c r="BB87" s="18"/>
      <c r="BC87" s="18"/>
      <c r="BD87" s="16">
        <f>SUM(AW87:BC87)</f>
        <v>0</v>
      </c>
    </row>
    <row r="88" spans="1:56" ht="12.75" hidden="1" customHeight="1" outlineLevel="1" x14ac:dyDescent="0.2">
      <c r="A88" s="292"/>
      <c r="B88" s="345"/>
      <c r="C88" s="8" t="s">
        <v>14</v>
      </c>
      <c r="D88" s="5"/>
      <c r="E88" s="5"/>
      <c r="F88" s="5"/>
      <c r="G88" s="15"/>
      <c r="H88" s="143">
        <f>IF(ISERROR(H87/H83),0,H87/H83)</f>
        <v>105.50915283099191</v>
      </c>
      <c r="I88" s="144">
        <v>3.7422680412371134</v>
      </c>
      <c r="J88" s="144">
        <v>10.98581560283688</v>
      </c>
      <c r="K88" s="144">
        <v>6.221238938053097</v>
      </c>
      <c r="L88" s="144">
        <v>1.9702970297029703</v>
      </c>
      <c r="M88" s="144">
        <v>17.207999999999998</v>
      </c>
      <c r="N88" s="144">
        <v>565.13636363636363</v>
      </c>
      <c r="O88" s="144">
        <v>581.72131147540983</v>
      </c>
      <c r="P88" s="143">
        <f>IF(ISERROR(P87/P83),0,P87/P83)</f>
        <v>159.67852604828462</v>
      </c>
      <c r="Q88" s="144">
        <v>166.61904761904762</v>
      </c>
      <c r="R88" s="144">
        <v>279.44565217391306</v>
      </c>
      <c r="S88" s="144">
        <v>45.60144927536232</v>
      </c>
      <c r="T88" s="144">
        <v>107.35</v>
      </c>
      <c r="U88" s="144">
        <v>1.1666666666666667</v>
      </c>
      <c r="V88" s="144">
        <v>45.4</v>
      </c>
      <c r="W88" s="144">
        <v>4.2467532467532472</v>
      </c>
      <c r="X88" s="143">
        <f>IF(ISERROR(X87/X83),0,X87/X83)</f>
        <v>102.31895223420648</v>
      </c>
      <c r="Y88" s="144">
        <v>7.2222222222222223</v>
      </c>
      <c r="Z88" s="144">
        <v>7.5462962962962967</v>
      </c>
      <c r="AA88" s="144">
        <v>1.641025641025641</v>
      </c>
      <c r="AB88" s="144">
        <v>1.4204545454545454</v>
      </c>
      <c r="AC88" s="144">
        <v>17.236363636363638</v>
      </c>
      <c r="AD88" s="144">
        <v>25.11904761904762</v>
      </c>
      <c r="AE88" s="144">
        <v>1.0232558139534884</v>
      </c>
      <c r="AF88" s="143">
        <f>IF(ISERROR(AF87/AF83),0,AF87/AF83)</f>
        <v>8.8825757575757578</v>
      </c>
      <c r="AG88" s="144">
        <v>63.081395348837212</v>
      </c>
      <c r="AH88" s="144">
        <v>444.89473684210526</v>
      </c>
      <c r="AI88" s="144">
        <v>106.71186440677967</v>
      </c>
      <c r="AJ88" s="144">
        <v>26.439024390243901</v>
      </c>
      <c r="AK88" s="144">
        <v>13.310344827586206</v>
      </c>
      <c r="AL88" s="144">
        <v>4.3921568627450984</v>
      </c>
      <c r="AM88" s="144">
        <v>2.8970588235294117</v>
      </c>
      <c r="AN88" s="143">
        <f>IF(ISERROR(AN87/AN83),0,AN87/AN83)</f>
        <v>83.320408163265313</v>
      </c>
      <c r="AO88" s="144">
        <v>9.6578947368421044</v>
      </c>
      <c r="AP88" s="144">
        <v>91.113402061855666</v>
      </c>
      <c r="AQ88" s="144">
        <v>2.1632653061224492</v>
      </c>
      <c r="AR88" s="144">
        <v>2.484375</v>
      </c>
      <c r="AS88" s="144">
        <v>59.841269841269842</v>
      </c>
      <c r="AT88" s="144">
        <v>17.441176470588236</v>
      </c>
      <c r="AU88" s="144">
        <v>12.745098039215685</v>
      </c>
      <c r="AV88" s="143">
        <f>IF(ISERROR(AV87/AV83),0,AV87/AV83)</f>
        <v>32.239406779661017</v>
      </c>
      <c r="AW88" s="17"/>
      <c r="AX88" s="18"/>
      <c r="AY88" s="18"/>
      <c r="AZ88" s="18"/>
      <c r="BA88" s="18"/>
      <c r="BB88" s="18"/>
      <c r="BC88" s="18"/>
      <c r="BD88" s="16">
        <f>IF(ISERROR(BD87/BD83),0,BD87/BD83)</f>
        <v>0</v>
      </c>
    </row>
    <row r="89" spans="1:56" ht="12.75" hidden="1" customHeight="1" outlineLevel="1" x14ac:dyDescent="0.2">
      <c r="A89" s="292" t="s">
        <v>304</v>
      </c>
      <c r="B89" s="345"/>
      <c r="C89" s="8" t="s">
        <v>145</v>
      </c>
      <c r="D89" s="5" t="s">
        <v>9</v>
      </c>
      <c r="E89" s="5"/>
      <c r="F89" s="5"/>
      <c r="G89" s="15"/>
      <c r="H89" s="143"/>
      <c r="I89" s="144"/>
      <c r="J89" s="144"/>
      <c r="K89" s="144"/>
      <c r="L89" s="144"/>
      <c r="M89" s="144"/>
      <c r="N89" s="144"/>
      <c r="O89" s="144"/>
      <c r="P89" s="143"/>
      <c r="Q89" s="144"/>
      <c r="R89" s="144"/>
      <c r="S89" s="144"/>
      <c r="T89" s="144"/>
      <c r="U89" s="144"/>
      <c r="V89" s="144"/>
      <c r="W89" s="144"/>
      <c r="X89" s="143"/>
      <c r="Y89" s="144"/>
      <c r="Z89" s="144"/>
      <c r="AA89" s="144"/>
      <c r="AB89" s="144"/>
      <c r="AC89" s="144"/>
      <c r="AD89" s="144"/>
      <c r="AE89" s="144"/>
      <c r="AF89" s="143"/>
      <c r="AG89" s="144"/>
      <c r="AH89" s="144"/>
      <c r="AI89" s="144"/>
      <c r="AJ89" s="144"/>
      <c r="AK89" s="144"/>
      <c r="AL89" s="144"/>
      <c r="AM89" s="144"/>
      <c r="AN89" s="143"/>
      <c r="AO89" s="144"/>
      <c r="AP89" s="144"/>
      <c r="AQ89" s="144"/>
      <c r="AR89" s="144"/>
      <c r="AS89" s="144"/>
      <c r="AT89" s="144"/>
      <c r="AU89" s="144"/>
      <c r="AV89" s="143"/>
      <c r="AW89" s="17"/>
      <c r="AX89" s="18"/>
      <c r="AY89" s="18"/>
      <c r="AZ89" s="18"/>
      <c r="BA89" s="18"/>
      <c r="BB89" s="18"/>
      <c r="BC89" s="18"/>
      <c r="BD89" s="16"/>
    </row>
    <row r="90" spans="1:56" ht="12.75" hidden="1" customHeight="1" outlineLevel="1" x14ac:dyDescent="0.2">
      <c r="A90" s="268"/>
      <c r="B90" s="345"/>
      <c r="C90" s="8" t="s">
        <v>766</v>
      </c>
      <c r="D90" s="43" t="s">
        <v>15</v>
      </c>
      <c r="E90" s="5"/>
      <c r="F90" s="5"/>
      <c r="G90" s="15"/>
      <c r="H90" s="143">
        <f t="shared" ref="H90:AM90" si="78">IFERROR(H92/H91,0)</f>
        <v>0</v>
      </c>
      <c r="I90" s="144">
        <f t="shared" si="78"/>
        <v>0</v>
      </c>
      <c r="J90" s="144">
        <f t="shared" si="78"/>
        <v>0</v>
      </c>
      <c r="K90" s="144">
        <f t="shared" si="78"/>
        <v>0</v>
      </c>
      <c r="L90" s="144">
        <f t="shared" si="78"/>
        <v>0</v>
      </c>
      <c r="M90" s="144">
        <f t="shared" si="78"/>
        <v>0</v>
      </c>
      <c r="N90" s="144">
        <f t="shared" si="78"/>
        <v>0</v>
      </c>
      <c r="O90" s="144">
        <f t="shared" si="78"/>
        <v>0</v>
      </c>
      <c r="P90" s="143">
        <f t="shared" si="78"/>
        <v>0</v>
      </c>
      <c r="Q90" s="144">
        <f t="shared" si="78"/>
        <v>0</v>
      </c>
      <c r="R90" s="144">
        <f t="shared" si="78"/>
        <v>0</v>
      </c>
      <c r="S90" s="144">
        <f t="shared" si="78"/>
        <v>0</v>
      </c>
      <c r="T90" s="144">
        <f t="shared" si="78"/>
        <v>0</v>
      </c>
      <c r="U90" s="144">
        <f t="shared" si="78"/>
        <v>0</v>
      </c>
      <c r="V90" s="144">
        <f t="shared" si="78"/>
        <v>0</v>
      </c>
      <c r="W90" s="144">
        <f t="shared" si="78"/>
        <v>0</v>
      </c>
      <c r="X90" s="143">
        <f t="shared" si="78"/>
        <v>0</v>
      </c>
      <c r="Y90" s="144">
        <f t="shared" si="78"/>
        <v>0</v>
      </c>
      <c r="Z90" s="144">
        <f t="shared" si="78"/>
        <v>0</v>
      </c>
      <c r="AA90" s="144">
        <f t="shared" si="78"/>
        <v>0</v>
      </c>
      <c r="AB90" s="144">
        <f t="shared" si="78"/>
        <v>0</v>
      </c>
      <c r="AC90" s="144">
        <f t="shared" si="78"/>
        <v>0</v>
      </c>
      <c r="AD90" s="144">
        <f t="shared" si="78"/>
        <v>0</v>
      </c>
      <c r="AE90" s="144">
        <f t="shared" si="78"/>
        <v>0</v>
      </c>
      <c r="AF90" s="143">
        <f t="shared" si="78"/>
        <v>0</v>
      </c>
      <c r="AG90" s="144">
        <f t="shared" si="78"/>
        <v>0</v>
      </c>
      <c r="AH90" s="144">
        <f t="shared" si="78"/>
        <v>0</v>
      </c>
      <c r="AI90" s="144">
        <f t="shared" si="78"/>
        <v>0</v>
      </c>
      <c r="AJ90" s="144">
        <f t="shared" si="78"/>
        <v>0</v>
      </c>
      <c r="AK90" s="144">
        <f t="shared" si="78"/>
        <v>0</v>
      </c>
      <c r="AL90" s="144">
        <f t="shared" si="78"/>
        <v>0</v>
      </c>
      <c r="AM90" s="144">
        <f t="shared" si="78"/>
        <v>0</v>
      </c>
      <c r="AN90" s="143">
        <f t="shared" ref="AN90:BD90" si="79">IFERROR(AN92/AN91,0)</f>
        <v>0</v>
      </c>
      <c r="AO90" s="144">
        <f t="shared" si="79"/>
        <v>0</v>
      </c>
      <c r="AP90" s="144">
        <f t="shared" si="79"/>
        <v>0</v>
      </c>
      <c r="AQ90" s="144">
        <f t="shared" si="79"/>
        <v>0</v>
      </c>
      <c r="AR90" s="144">
        <f t="shared" si="79"/>
        <v>0</v>
      </c>
      <c r="AS90" s="144">
        <f t="shared" si="79"/>
        <v>0</v>
      </c>
      <c r="AT90" s="144">
        <f t="shared" si="79"/>
        <v>0</v>
      </c>
      <c r="AU90" s="144">
        <f t="shared" si="79"/>
        <v>0</v>
      </c>
      <c r="AV90" s="143">
        <f t="shared" si="79"/>
        <v>0</v>
      </c>
      <c r="AW90" s="17">
        <f t="shared" si="79"/>
        <v>0</v>
      </c>
      <c r="AX90" s="18">
        <f t="shared" si="79"/>
        <v>0</v>
      </c>
      <c r="AY90" s="18">
        <f t="shared" si="79"/>
        <v>0</v>
      </c>
      <c r="AZ90" s="18">
        <f t="shared" si="79"/>
        <v>0</v>
      </c>
      <c r="BA90" s="18">
        <f t="shared" si="79"/>
        <v>0</v>
      </c>
      <c r="BB90" s="18">
        <f t="shared" si="79"/>
        <v>0</v>
      </c>
      <c r="BC90" s="18">
        <f t="shared" si="79"/>
        <v>0</v>
      </c>
      <c r="BD90" s="16">
        <f t="shared" si="79"/>
        <v>0</v>
      </c>
    </row>
    <row r="91" spans="1:56" ht="12.75" hidden="1" customHeight="1" outlineLevel="1" x14ac:dyDescent="0.2">
      <c r="A91" s="291" t="s">
        <v>305</v>
      </c>
      <c r="B91" s="345"/>
      <c r="C91" s="8" t="s">
        <v>764</v>
      </c>
      <c r="D91" s="5"/>
      <c r="E91" s="5"/>
      <c r="F91" s="5"/>
      <c r="G91" s="15"/>
      <c r="H91" s="143">
        <f>SUMIF($I$3:$BD$3,$H$3,$I91:$BD91)</f>
        <v>0</v>
      </c>
      <c r="I91" s="144"/>
      <c r="J91" s="144"/>
      <c r="K91" s="144"/>
      <c r="L91" s="144"/>
      <c r="M91" s="144"/>
      <c r="N91" s="144"/>
      <c r="O91" s="144"/>
      <c r="P91" s="143">
        <f>SUM(I91:O91)</f>
        <v>0</v>
      </c>
      <c r="Q91" s="144"/>
      <c r="R91" s="144"/>
      <c r="S91" s="144"/>
      <c r="T91" s="144"/>
      <c r="U91" s="144"/>
      <c r="V91" s="144"/>
      <c r="W91" s="144"/>
      <c r="X91" s="143">
        <f>SUM(Q91:W91)</f>
        <v>0</v>
      </c>
      <c r="Y91" s="144"/>
      <c r="Z91" s="144"/>
      <c r="AA91" s="144"/>
      <c r="AB91" s="144"/>
      <c r="AC91" s="144"/>
      <c r="AD91" s="144"/>
      <c r="AE91" s="144"/>
      <c r="AF91" s="143">
        <f>SUM(Y91:AE91)</f>
        <v>0</v>
      </c>
      <c r="AG91" s="144"/>
      <c r="AH91" s="144"/>
      <c r="AI91" s="144"/>
      <c r="AJ91" s="144"/>
      <c r="AK91" s="144"/>
      <c r="AL91" s="144"/>
      <c r="AM91" s="144"/>
      <c r="AN91" s="143">
        <f>SUM(AG91:AM91)</f>
        <v>0</v>
      </c>
      <c r="AO91" s="144"/>
      <c r="AP91" s="144"/>
      <c r="AQ91" s="144"/>
      <c r="AR91" s="144"/>
      <c r="AS91" s="144"/>
      <c r="AT91" s="144"/>
      <c r="AU91" s="144"/>
      <c r="AV91" s="143">
        <f>SUM(AO91:AU91)</f>
        <v>0</v>
      </c>
      <c r="AW91" s="17"/>
      <c r="AX91" s="18"/>
      <c r="AY91" s="18"/>
      <c r="AZ91" s="18"/>
      <c r="BA91" s="18"/>
      <c r="BB91" s="18"/>
      <c r="BC91" s="18"/>
      <c r="BD91" s="143">
        <f>SUM(AW91:BC91)</f>
        <v>0</v>
      </c>
    </row>
    <row r="92" spans="1:56" ht="12.75" hidden="1" customHeight="1" outlineLevel="1" x14ac:dyDescent="0.2">
      <c r="A92" s="291" t="s">
        <v>306</v>
      </c>
      <c r="B92" s="345"/>
      <c r="C92" s="8" t="s">
        <v>765</v>
      </c>
      <c r="D92" s="5" t="s">
        <v>15</v>
      </c>
      <c r="E92" s="5"/>
      <c r="F92" s="5"/>
      <c r="G92" s="15"/>
      <c r="H92" s="143">
        <f>SUMIF($I$3:$BD$3,$H$3,$I92:$BD92)</f>
        <v>0</v>
      </c>
      <c r="I92" s="144"/>
      <c r="J92" s="144"/>
      <c r="K92" s="144"/>
      <c r="L92" s="144"/>
      <c r="M92" s="144"/>
      <c r="N92" s="144"/>
      <c r="O92" s="144"/>
      <c r="P92" s="143">
        <f>SUM(I92:O92)</f>
        <v>0</v>
      </c>
      <c r="Q92" s="144"/>
      <c r="R92" s="144"/>
      <c r="S92" s="144"/>
      <c r="T92" s="144"/>
      <c r="U92" s="144"/>
      <c r="V92" s="144"/>
      <c r="W92" s="144"/>
      <c r="X92" s="143">
        <f>SUM(Q92:W92)</f>
        <v>0</v>
      </c>
      <c r="Y92" s="144"/>
      <c r="Z92" s="144"/>
      <c r="AA92" s="144"/>
      <c r="AB92" s="144"/>
      <c r="AC92" s="144"/>
      <c r="AD92" s="144"/>
      <c r="AE92" s="144"/>
      <c r="AF92" s="143">
        <f>SUM(Y92:AE92)</f>
        <v>0</v>
      </c>
      <c r="AG92" s="144"/>
      <c r="AH92" s="144"/>
      <c r="AI92" s="144"/>
      <c r="AJ92" s="144"/>
      <c r="AK92" s="144"/>
      <c r="AL92" s="144"/>
      <c r="AM92" s="144"/>
      <c r="AN92" s="143">
        <f>SUM(AG92:AM92)</f>
        <v>0</v>
      </c>
      <c r="AO92" s="144"/>
      <c r="AP92" s="144"/>
      <c r="AQ92" s="144"/>
      <c r="AR92" s="144"/>
      <c r="AS92" s="144"/>
      <c r="AT92" s="144"/>
      <c r="AU92" s="144"/>
      <c r="AV92" s="143">
        <f>SUM(AO92:AU92)</f>
        <v>0</v>
      </c>
      <c r="AW92" s="17"/>
      <c r="AX92" s="18"/>
      <c r="AY92" s="18"/>
      <c r="AZ92" s="18"/>
      <c r="BA92" s="18"/>
      <c r="BB92" s="18"/>
      <c r="BC92" s="18"/>
      <c r="BD92" s="143">
        <f>SUM(AW92:BC92)</f>
        <v>0</v>
      </c>
    </row>
    <row r="93" spans="1:56" ht="12.75" hidden="1" customHeight="1" outlineLevel="1" x14ac:dyDescent="0.2">
      <c r="A93" s="291" t="s">
        <v>307</v>
      </c>
      <c r="B93" s="345" t="s">
        <v>72</v>
      </c>
      <c r="C93" s="8" t="s">
        <v>2</v>
      </c>
      <c r="D93" s="5" t="s">
        <v>9</v>
      </c>
      <c r="E93" s="5"/>
      <c r="F93" s="5"/>
      <c r="G93" s="15"/>
      <c r="H93" s="143">
        <f>SUMIF($I$3:$BD$3,$H$3,$I93:$BD93)</f>
        <v>2629</v>
      </c>
      <c r="I93" s="144">
        <v>163</v>
      </c>
      <c r="J93" s="144">
        <v>142</v>
      </c>
      <c r="K93" s="144">
        <v>132</v>
      </c>
      <c r="L93" s="144">
        <v>118</v>
      </c>
      <c r="M93" s="144">
        <v>95</v>
      </c>
      <c r="N93" s="144">
        <v>96</v>
      </c>
      <c r="O93" s="144">
        <v>92</v>
      </c>
      <c r="P93" s="143">
        <f>SUM(I93:O93)</f>
        <v>838</v>
      </c>
      <c r="Q93" s="144">
        <v>94</v>
      </c>
      <c r="R93" s="144">
        <v>76</v>
      </c>
      <c r="S93" s="144">
        <v>107</v>
      </c>
      <c r="T93" s="144">
        <v>79</v>
      </c>
      <c r="U93" s="144">
        <v>62</v>
      </c>
      <c r="V93" s="144">
        <v>59</v>
      </c>
      <c r="W93" s="144">
        <v>53</v>
      </c>
      <c r="X93" s="143">
        <f>SUM(Q93:W93)</f>
        <v>530</v>
      </c>
      <c r="Y93" s="144">
        <v>68</v>
      </c>
      <c r="Z93" s="144">
        <v>81</v>
      </c>
      <c r="AA93" s="144">
        <v>77</v>
      </c>
      <c r="AB93" s="144">
        <v>93</v>
      </c>
      <c r="AC93" s="144">
        <v>84</v>
      </c>
      <c r="AD93" s="144">
        <v>67</v>
      </c>
      <c r="AE93" s="144">
        <v>52</v>
      </c>
      <c r="AF93" s="143">
        <f>SUM(Y93:AE93)</f>
        <v>522</v>
      </c>
      <c r="AG93" s="144">
        <v>73</v>
      </c>
      <c r="AH93" s="144">
        <v>120</v>
      </c>
      <c r="AI93" s="144">
        <v>102</v>
      </c>
      <c r="AJ93" s="144">
        <v>107</v>
      </c>
      <c r="AK93" s="144">
        <v>93</v>
      </c>
      <c r="AL93" s="144">
        <v>81</v>
      </c>
      <c r="AM93" s="144">
        <v>72</v>
      </c>
      <c r="AN93" s="143">
        <f>SUM(AG93:AM93)</f>
        <v>648</v>
      </c>
      <c r="AO93" s="144">
        <v>93</v>
      </c>
      <c r="AP93" s="144">
        <v>72</v>
      </c>
      <c r="AQ93" s="144">
        <v>219</v>
      </c>
      <c r="AR93" s="144">
        <v>150</v>
      </c>
      <c r="AS93" s="144">
        <v>96</v>
      </c>
      <c r="AT93" s="144">
        <v>64</v>
      </c>
      <c r="AU93" s="144">
        <v>47</v>
      </c>
      <c r="AV93" s="143">
        <f>SUM(AO93:AU93)</f>
        <v>741</v>
      </c>
      <c r="AW93" s="17"/>
      <c r="AX93" s="18"/>
      <c r="AY93" s="18"/>
      <c r="AZ93" s="18"/>
      <c r="BA93" s="18"/>
      <c r="BB93" s="18"/>
      <c r="BC93" s="18"/>
      <c r="BD93" s="16">
        <f>SUM(AW93:BC93)</f>
        <v>0</v>
      </c>
    </row>
    <row r="94" spans="1:56" ht="12.75" hidden="1" customHeight="1" outlineLevel="1" x14ac:dyDescent="0.2">
      <c r="A94" s="292" t="s">
        <v>308</v>
      </c>
      <c r="B94" s="345"/>
      <c r="C94" s="8" t="s">
        <v>3</v>
      </c>
      <c r="D94" s="5" t="s">
        <v>9</v>
      </c>
      <c r="E94" s="5"/>
      <c r="F94" s="5"/>
      <c r="G94" s="15"/>
      <c r="H94" s="143">
        <f>SUMIF($I$3:$BD$3,$H$3,$I94:$BD94)</f>
        <v>2453</v>
      </c>
      <c r="I94" s="144">
        <v>149</v>
      </c>
      <c r="J94" s="144">
        <v>138</v>
      </c>
      <c r="K94" s="144">
        <v>126</v>
      </c>
      <c r="L94" s="144">
        <v>115</v>
      </c>
      <c r="M94" s="144">
        <v>87</v>
      </c>
      <c r="N94" s="144">
        <v>45</v>
      </c>
      <c r="O94" s="144">
        <v>91</v>
      </c>
      <c r="P94" s="143">
        <f>SUM(I94:O94)</f>
        <v>751</v>
      </c>
      <c r="Q94" s="144">
        <v>88</v>
      </c>
      <c r="R94" s="144">
        <v>68</v>
      </c>
      <c r="S94" s="144">
        <v>104</v>
      </c>
      <c r="T94" s="144">
        <v>77</v>
      </c>
      <c r="U94" s="144">
        <v>61</v>
      </c>
      <c r="V94" s="144">
        <v>58</v>
      </c>
      <c r="W94" s="144">
        <v>51</v>
      </c>
      <c r="X94" s="143">
        <f>SUM(Q94:W94)</f>
        <v>507</v>
      </c>
      <c r="Y94" s="144">
        <v>68</v>
      </c>
      <c r="Z94" s="144">
        <v>79</v>
      </c>
      <c r="AA94" s="144">
        <v>75</v>
      </c>
      <c r="AB94" s="144">
        <v>90</v>
      </c>
      <c r="AC94" s="144">
        <v>81</v>
      </c>
      <c r="AD94" s="144">
        <v>66</v>
      </c>
      <c r="AE94" s="144">
        <v>51</v>
      </c>
      <c r="AF94" s="143">
        <f>SUM(Y94:AE94)</f>
        <v>510</v>
      </c>
      <c r="AG94" s="144">
        <v>72</v>
      </c>
      <c r="AH94" s="144">
        <v>95</v>
      </c>
      <c r="AI94" s="144">
        <v>98</v>
      </c>
      <c r="AJ94" s="144">
        <v>94</v>
      </c>
      <c r="AK94" s="144">
        <v>90</v>
      </c>
      <c r="AL94" s="144">
        <v>77</v>
      </c>
      <c r="AM94" s="144">
        <v>72</v>
      </c>
      <c r="AN94" s="143">
        <f>SUM(AG94:AM94)</f>
        <v>598</v>
      </c>
      <c r="AO94" s="144">
        <v>93</v>
      </c>
      <c r="AP94" s="144">
        <v>67</v>
      </c>
      <c r="AQ94" s="144">
        <v>195</v>
      </c>
      <c r="AR94" s="144">
        <v>144</v>
      </c>
      <c r="AS94" s="144">
        <v>94</v>
      </c>
      <c r="AT94" s="144">
        <v>62</v>
      </c>
      <c r="AU94" s="144">
        <v>47</v>
      </c>
      <c r="AV94" s="143">
        <f>SUM(AO94:AU94)</f>
        <v>702</v>
      </c>
      <c r="AW94" s="17"/>
      <c r="AX94" s="18"/>
      <c r="AY94" s="18"/>
      <c r="AZ94" s="18"/>
      <c r="BA94" s="18"/>
      <c r="BB94" s="18"/>
      <c r="BC94" s="18"/>
      <c r="BD94" s="16">
        <f>SUM(AW94:BC94)</f>
        <v>0</v>
      </c>
    </row>
    <row r="95" spans="1:56" ht="12.75" hidden="1" customHeight="1" outlineLevel="1" x14ac:dyDescent="0.2">
      <c r="A95" s="292" t="s">
        <v>309</v>
      </c>
      <c r="B95" s="345"/>
      <c r="C95" s="8" t="s">
        <v>33</v>
      </c>
      <c r="D95" s="5" t="s">
        <v>9</v>
      </c>
      <c r="E95" s="5"/>
      <c r="F95" s="5"/>
      <c r="G95" s="15"/>
      <c r="H95" s="143">
        <f>SUMIF($I$3:$BD$3,$H$3,$I95:$BD95)</f>
        <v>1829</v>
      </c>
      <c r="I95" s="144">
        <v>111</v>
      </c>
      <c r="J95" s="144">
        <v>120</v>
      </c>
      <c r="K95" s="144">
        <v>97</v>
      </c>
      <c r="L95" s="144">
        <v>87</v>
      </c>
      <c r="M95" s="144">
        <v>64</v>
      </c>
      <c r="N95" s="144">
        <v>1</v>
      </c>
      <c r="O95" s="144">
        <v>74</v>
      </c>
      <c r="P95" s="143">
        <f>SUM(I95:O95)</f>
        <v>554</v>
      </c>
      <c r="Q95" s="144">
        <v>53</v>
      </c>
      <c r="R95" s="144">
        <v>43</v>
      </c>
      <c r="S95" s="144">
        <v>81</v>
      </c>
      <c r="T95" s="144">
        <v>68</v>
      </c>
      <c r="U95" s="144">
        <v>56</v>
      </c>
      <c r="V95" s="144">
        <v>51</v>
      </c>
      <c r="W95" s="144">
        <v>44</v>
      </c>
      <c r="X95" s="143">
        <f>SUM(Q95:W95)</f>
        <v>396</v>
      </c>
      <c r="Y95" s="144">
        <v>68</v>
      </c>
      <c r="Z95" s="144">
        <v>75</v>
      </c>
      <c r="AA95" s="144">
        <v>62</v>
      </c>
      <c r="AB95" s="144">
        <v>61</v>
      </c>
      <c r="AC95" s="144">
        <v>71</v>
      </c>
      <c r="AD95" s="144">
        <v>63</v>
      </c>
      <c r="AE95" s="144">
        <v>42</v>
      </c>
      <c r="AF95" s="143">
        <f>SUM(Y95:AE95)</f>
        <v>442</v>
      </c>
      <c r="AG95" s="144">
        <v>50</v>
      </c>
      <c r="AH95" s="144">
        <v>51</v>
      </c>
      <c r="AI95" s="144">
        <v>83</v>
      </c>
      <c r="AJ95" s="144">
        <v>55</v>
      </c>
      <c r="AK95" s="144">
        <v>81</v>
      </c>
      <c r="AL95" s="144">
        <v>69</v>
      </c>
      <c r="AM95" s="144">
        <v>70</v>
      </c>
      <c r="AN95" s="143">
        <f>SUM(AG95:AM95)</f>
        <v>459</v>
      </c>
      <c r="AO95" s="144">
        <v>80</v>
      </c>
      <c r="AP95" s="144">
        <v>46</v>
      </c>
      <c r="AQ95" s="144">
        <v>63</v>
      </c>
      <c r="AR95" s="144">
        <v>105</v>
      </c>
      <c r="AS95" s="144">
        <v>77</v>
      </c>
      <c r="AT95" s="144">
        <v>43</v>
      </c>
      <c r="AU95" s="144">
        <v>43</v>
      </c>
      <c r="AV95" s="143">
        <f>SUM(AO95:AU95)</f>
        <v>457</v>
      </c>
      <c r="AW95" s="17"/>
      <c r="AX95" s="18"/>
      <c r="AY95" s="18"/>
      <c r="AZ95" s="18"/>
      <c r="BA95" s="18"/>
      <c r="BB95" s="18"/>
      <c r="BC95" s="18"/>
      <c r="BD95" s="16">
        <f>SUM(AW95:BC95)</f>
        <v>0</v>
      </c>
    </row>
    <row r="96" spans="1:56" s="48" customFormat="1" ht="12.75" hidden="1" customHeight="1" outlineLevel="1" x14ac:dyDescent="0.2">
      <c r="A96" s="293"/>
      <c r="B96" s="345"/>
      <c r="C96" s="42" t="s">
        <v>13</v>
      </c>
      <c r="D96" s="43" t="s">
        <v>4</v>
      </c>
      <c r="E96" s="43"/>
      <c r="F96" s="43"/>
      <c r="G96" s="44"/>
      <c r="H96" s="145">
        <f>IF(ISERROR(H95/H93),0,H95/H93)</f>
        <v>0.69570178775199698</v>
      </c>
      <c r="I96" s="146">
        <v>0.68098159509202449</v>
      </c>
      <c r="J96" s="146">
        <v>0.84507042253521125</v>
      </c>
      <c r="K96" s="146">
        <v>0.73484848484848486</v>
      </c>
      <c r="L96" s="146">
        <v>0.73728813559322037</v>
      </c>
      <c r="M96" s="146">
        <v>0.67368421052631577</v>
      </c>
      <c r="N96" s="146">
        <v>1.0416666666666666E-2</v>
      </c>
      <c r="O96" s="146">
        <v>0.80434782608695654</v>
      </c>
      <c r="P96" s="145">
        <f>IF(ISERROR(P95/P93),0,P95/P93)</f>
        <v>0.66109785202863958</v>
      </c>
      <c r="Q96" s="146">
        <v>0.56382978723404253</v>
      </c>
      <c r="R96" s="146">
        <v>0.56578947368421051</v>
      </c>
      <c r="S96" s="146">
        <v>0.7570093457943925</v>
      </c>
      <c r="T96" s="146">
        <v>0.86075949367088611</v>
      </c>
      <c r="U96" s="146">
        <v>0.90322580645161288</v>
      </c>
      <c r="V96" s="146">
        <v>0.86440677966101698</v>
      </c>
      <c r="W96" s="146">
        <v>0.83018867924528306</v>
      </c>
      <c r="X96" s="145">
        <f>IF(ISERROR(X95/X93),0,X95/X93)</f>
        <v>0.74716981132075466</v>
      </c>
      <c r="Y96" s="146">
        <v>1</v>
      </c>
      <c r="Z96" s="146">
        <v>0.92592592592592593</v>
      </c>
      <c r="AA96" s="146">
        <v>0.80519480519480524</v>
      </c>
      <c r="AB96" s="146">
        <v>0.65591397849462363</v>
      </c>
      <c r="AC96" s="146">
        <v>0.84523809523809523</v>
      </c>
      <c r="AD96" s="146">
        <v>0.94029850746268662</v>
      </c>
      <c r="AE96" s="146">
        <v>0.80769230769230771</v>
      </c>
      <c r="AF96" s="145">
        <f>IF(ISERROR(AF95/AF93),0,AF95/AF93)</f>
        <v>0.84674329501915713</v>
      </c>
      <c r="AG96" s="146">
        <v>0.68493150684931503</v>
      </c>
      <c r="AH96" s="146">
        <v>0.42499999999999999</v>
      </c>
      <c r="AI96" s="146">
        <v>0.81372549019607843</v>
      </c>
      <c r="AJ96" s="146">
        <v>0.51401869158878499</v>
      </c>
      <c r="AK96" s="146">
        <v>0.87096774193548387</v>
      </c>
      <c r="AL96" s="146">
        <v>0.85185185185185186</v>
      </c>
      <c r="AM96" s="146">
        <v>0.97222222222222221</v>
      </c>
      <c r="AN96" s="145">
        <f>IF(ISERROR(AN95/AN93),0,AN95/AN93)</f>
        <v>0.70833333333333337</v>
      </c>
      <c r="AO96" s="146">
        <v>0.86021505376344087</v>
      </c>
      <c r="AP96" s="146">
        <v>0.63888888888888884</v>
      </c>
      <c r="AQ96" s="146">
        <v>0.28767123287671231</v>
      </c>
      <c r="AR96" s="146">
        <v>0.7</v>
      </c>
      <c r="AS96" s="146">
        <v>0.80208333333333337</v>
      </c>
      <c r="AT96" s="146">
        <v>0.671875</v>
      </c>
      <c r="AU96" s="146">
        <v>0.91489361702127658</v>
      </c>
      <c r="AV96" s="145">
        <f>IF(ISERROR(AV95/AV93),0,AV95/AV93)</f>
        <v>0.61673414304993257</v>
      </c>
      <c r="AW96" s="46"/>
      <c r="AX96" s="47"/>
      <c r="AY96" s="47"/>
      <c r="AZ96" s="47"/>
      <c r="BA96" s="47"/>
      <c r="BB96" s="47"/>
      <c r="BC96" s="47"/>
      <c r="BD96" s="45">
        <f>IF(ISERROR(BD95/BD93),0,BD95/BD93)</f>
        <v>0</v>
      </c>
    </row>
    <row r="97" spans="1:56" s="49" customFormat="1" ht="12.75" hidden="1" customHeight="1" outlineLevel="1" x14ac:dyDescent="0.2">
      <c r="A97" s="293"/>
      <c r="B97" s="345"/>
      <c r="C97" s="42" t="s">
        <v>5</v>
      </c>
      <c r="D97" s="43" t="s">
        <v>4</v>
      </c>
      <c r="E97" s="43"/>
      <c r="F97" s="43"/>
      <c r="G97" s="44"/>
      <c r="H97" s="145">
        <f>IF(ISERROR((H93-H94)/H93),0,(H93-H94)/H93)</f>
        <v>6.6945606694560664E-2</v>
      </c>
      <c r="I97" s="146">
        <v>8.5889570552147243E-2</v>
      </c>
      <c r="J97" s="146">
        <v>2.8169014084507043E-2</v>
      </c>
      <c r="K97" s="146">
        <v>4.5454545454545456E-2</v>
      </c>
      <c r="L97" s="146">
        <v>2.5423728813559324E-2</v>
      </c>
      <c r="M97" s="146">
        <v>8.4210526315789472E-2</v>
      </c>
      <c r="N97" s="146">
        <v>0.53125</v>
      </c>
      <c r="O97" s="146">
        <v>1.0869565217391304E-2</v>
      </c>
      <c r="P97" s="145">
        <f>IF(ISERROR((P93-P94)/P93),0,(P93-P94)/P93)</f>
        <v>0.10381861575178998</v>
      </c>
      <c r="Q97" s="146">
        <v>6.3829787234042548E-2</v>
      </c>
      <c r="R97" s="146">
        <v>0.10526315789473684</v>
      </c>
      <c r="S97" s="146">
        <v>2.8037383177570093E-2</v>
      </c>
      <c r="T97" s="146">
        <v>2.5316455696202531E-2</v>
      </c>
      <c r="U97" s="146">
        <v>1.6129032258064516E-2</v>
      </c>
      <c r="V97" s="146">
        <v>1.6949152542372881E-2</v>
      </c>
      <c r="W97" s="146">
        <v>3.7735849056603772E-2</v>
      </c>
      <c r="X97" s="145">
        <f>IF(ISERROR((X93-X94)/X93),0,(X93-X94)/X93)</f>
        <v>4.3396226415094337E-2</v>
      </c>
      <c r="Y97" s="146">
        <v>0</v>
      </c>
      <c r="Z97" s="146">
        <v>2.4691358024691357E-2</v>
      </c>
      <c r="AA97" s="146">
        <v>2.5974025974025976E-2</v>
      </c>
      <c r="AB97" s="146">
        <v>3.2258064516129031E-2</v>
      </c>
      <c r="AC97" s="146">
        <v>3.5714285714285712E-2</v>
      </c>
      <c r="AD97" s="146">
        <v>1.4925373134328358E-2</v>
      </c>
      <c r="AE97" s="146">
        <v>1.9230769230769232E-2</v>
      </c>
      <c r="AF97" s="145">
        <f>IF(ISERROR((AF93-AF94)/AF93),0,(AF93-AF94)/AF93)</f>
        <v>2.2988505747126436E-2</v>
      </c>
      <c r="AG97" s="146">
        <v>1.3698630136986301E-2</v>
      </c>
      <c r="AH97" s="146">
        <v>0.20833333333333334</v>
      </c>
      <c r="AI97" s="146">
        <v>3.9215686274509803E-2</v>
      </c>
      <c r="AJ97" s="146">
        <v>0.12149532710280374</v>
      </c>
      <c r="AK97" s="146">
        <v>3.2258064516129031E-2</v>
      </c>
      <c r="AL97" s="146">
        <v>4.9382716049382713E-2</v>
      </c>
      <c r="AM97" s="146">
        <v>0</v>
      </c>
      <c r="AN97" s="145">
        <f>IF(ISERROR((AN93-AN94)/AN93),0,(AN93-AN94)/AN93)</f>
        <v>7.716049382716049E-2</v>
      </c>
      <c r="AO97" s="146">
        <v>0</v>
      </c>
      <c r="AP97" s="146">
        <v>6.9444444444444448E-2</v>
      </c>
      <c r="AQ97" s="146">
        <v>0.1095890410958904</v>
      </c>
      <c r="AR97" s="146">
        <v>0.04</v>
      </c>
      <c r="AS97" s="146">
        <v>2.0833333333333332E-2</v>
      </c>
      <c r="AT97" s="146">
        <v>3.125E-2</v>
      </c>
      <c r="AU97" s="146">
        <v>0</v>
      </c>
      <c r="AV97" s="145">
        <f>IF(ISERROR((AV93-AV94)/AV93),0,(AV93-AV94)/AV93)</f>
        <v>5.2631578947368418E-2</v>
      </c>
      <c r="AW97" s="46"/>
      <c r="AX97" s="47"/>
      <c r="AY97" s="47"/>
      <c r="AZ97" s="47"/>
      <c r="BA97" s="47"/>
      <c r="BB97" s="47"/>
      <c r="BC97" s="47"/>
      <c r="BD97" s="45">
        <f>IF(ISERROR((BD93-BD94)/BD93),0,(BD93-BD94)/BD93)</f>
        <v>0</v>
      </c>
    </row>
    <row r="98" spans="1:56" ht="12.75" hidden="1" customHeight="1" outlineLevel="2" x14ac:dyDescent="0.2">
      <c r="A98" s="292" t="s">
        <v>310</v>
      </c>
      <c r="B98" s="345"/>
      <c r="C98" s="8" t="s">
        <v>46</v>
      </c>
      <c r="D98" s="5"/>
      <c r="E98" s="5"/>
      <c r="F98" s="5"/>
      <c r="G98" s="15"/>
      <c r="H98" s="143">
        <f>SUMIF($I$3:$BD$3,$H$3,$I98:$BD98)</f>
        <v>167289</v>
      </c>
      <c r="I98" s="144">
        <v>20449</v>
      </c>
      <c r="J98" s="144">
        <v>2977</v>
      </c>
      <c r="K98" s="144">
        <v>7824</v>
      </c>
      <c r="L98" s="144">
        <v>4903</v>
      </c>
      <c r="M98" s="144">
        <v>6319</v>
      </c>
      <c r="N98" s="144">
        <v>27350</v>
      </c>
      <c r="O98" s="144">
        <v>2833</v>
      </c>
      <c r="P98" s="143">
        <f>SUM(I98:O98)</f>
        <v>72655</v>
      </c>
      <c r="Q98" s="144">
        <v>5172</v>
      </c>
      <c r="R98" s="144">
        <v>6396</v>
      </c>
      <c r="S98" s="144">
        <v>4332</v>
      </c>
      <c r="T98" s="144">
        <v>1943</v>
      </c>
      <c r="U98" s="144">
        <v>737</v>
      </c>
      <c r="V98" s="144">
        <v>877</v>
      </c>
      <c r="W98" s="144">
        <v>1190</v>
      </c>
      <c r="X98" s="143">
        <f>SUM(Q98:W98)</f>
        <v>20647</v>
      </c>
      <c r="Y98" s="144">
        <v>91</v>
      </c>
      <c r="Z98" s="144">
        <v>631</v>
      </c>
      <c r="AA98" s="144">
        <v>2041</v>
      </c>
      <c r="AB98" s="144">
        <v>5726</v>
      </c>
      <c r="AC98" s="144">
        <v>2693</v>
      </c>
      <c r="AD98" s="144">
        <v>443</v>
      </c>
      <c r="AE98" s="144">
        <v>2089</v>
      </c>
      <c r="AF98" s="143">
        <f>SUM(Y98:AE98)</f>
        <v>13714</v>
      </c>
      <c r="AG98" s="144">
        <v>5255</v>
      </c>
      <c r="AH98" s="144">
        <v>10857</v>
      </c>
      <c r="AI98" s="144">
        <v>2640</v>
      </c>
      <c r="AJ98" s="144">
        <v>10123</v>
      </c>
      <c r="AK98" s="144">
        <v>2659</v>
      </c>
      <c r="AL98" s="144">
        <v>1493</v>
      </c>
      <c r="AM98" s="144">
        <v>199</v>
      </c>
      <c r="AN98" s="143">
        <f>SUM(AG98:AM98)</f>
        <v>33226</v>
      </c>
      <c r="AO98" s="144">
        <v>1556</v>
      </c>
      <c r="AP98" s="144">
        <v>4665</v>
      </c>
      <c r="AQ98" s="144">
        <v>46534</v>
      </c>
      <c r="AR98" s="144">
        <v>6754</v>
      </c>
      <c r="AS98" s="144">
        <v>4319</v>
      </c>
      <c r="AT98" s="144">
        <v>4882</v>
      </c>
      <c r="AU98" s="144">
        <v>809</v>
      </c>
      <c r="AV98" s="143">
        <f>SUM(AO98:AU98)</f>
        <v>69519</v>
      </c>
      <c r="AW98" s="17"/>
      <c r="AX98" s="18"/>
      <c r="AY98" s="18"/>
      <c r="AZ98" s="18"/>
      <c r="BA98" s="18"/>
      <c r="BB98" s="18"/>
      <c r="BC98" s="18"/>
      <c r="BD98" s="16">
        <f>SUM(AW98:BC98)</f>
        <v>0</v>
      </c>
    </row>
    <row r="99" spans="1:56" ht="12.75" hidden="1" customHeight="1" outlineLevel="1" x14ac:dyDescent="0.2">
      <c r="A99" s="292"/>
      <c r="B99" s="345"/>
      <c r="C99" s="8" t="s">
        <v>14</v>
      </c>
      <c r="D99" s="5"/>
      <c r="E99" s="5"/>
      <c r="F99" s="5"/>
      <c r="G99" s="15"/>
      <c r="H99" s="143">
        <f>IF(ISERROR(H98/H94),0,H98/H94)</f>
        <v>68.197717081125148</v>
      </c>
      <c r="I99" s="144">
        <v>137.24161073825502</v>
      </c>
      <c r="J99" s="144">
        <v>21.572463768115941</v>
      </c>
      <c r="K99" s="144">
        <v>62.095238095238095</v>
      </c>
      <c r="L99" s="144">
        <v>42.634782608695652</v>
      </c>
      <c r="M99" s="144">
        <v>72.632183908045974</v>
      </c>
      <c r="N99" s="144">
        <v>607.77777777777783</v>
      </c>
      <c r="O99" s="144">
        <v>31.131868131868131</v>
      </c>
      <c r="P99" s="143">
        <f>IF(ISERROR(P98/P94),0,P98/P94)</f>
        <v>96.744340878828226</v>
      </c>
      <c r="Q99" s="144">
        <v>58.772727272727273</v>
      </c>
      <c r="R99" s="144">
        <v>94.058823529411768</v>
      </c>
      <c r="S99" s="144">
        <v>41.653846153846153</v>
      </c>
      <c r="T99" s="144">
        <v>25.233766233766232</v>
      </c>
      <c r="U99" s="144">
        <v>12.081967213114755</v>
      </c>
      <c r="V99" s="144">
        <v>15.120689655172415</v>
      </c>
      <c r="W99" s="144">
        <v>23.333333333333332</v>
      </c>
      <c r="X99" s="143">
        <f>IF(ISERROR(X98/X94),0,X98/X94)</f>
        <v>40.723865877712029</v>
      </c>
      <c r="Y99" s="144">
        <v>1.338235294117647</v>
      </c>
      <c r="Z99" s="144">
        <v>7.9873417721518987</v>
      </c>
      <c r="AA99" s="144">
        <v>27.213333333333335</v>
      </c>
      <c r="AB99" s="144">
        <v>63.62222222222222</v>
      </c>
      <c r="AC99" s="144">
        <v>33.246913580246911</v>
      </c>
      <c r="AD99" s="144">
        <v>6.7121212121212119</v>
      </c>
      <c r="AE99" s="144">
        <v>40.96078431372549</v>
      </c>
      <c r="AF99" s="143">
        <f>IF(ISERROR(AF98/AF94),0,AF98/AF94)</f>
        <v>26.890196078431373</v>
      </c>
      <c r="AG99" s="144">
        <v>72.986111111111114</v>
      </c>
      <c r="AH99" s="144">
        <v>114.28421052631579</v>
      </c>
      <c r="AI99" s="144">
        <v>26.938775510204081</v>
      </c>
      <c r="AJ99" s="144">
        <v>107.69148936170212</v>
      </c>
      <c r="AK99" s="144">
        <v>29.544444444444444</v>
      </c>
      <c r="AL99" s="144">
        <v>19.38961038961039</v>
      </c>
      <c r="AM99" s="144">
        <v>2.7638888888888888</v>
      </c>
      <c r="AN99" s="143">
        <f>IF(ISERROR(AN98/AN94),0,AN98/AN94)</f>
        <v>55.561872909698998</v>
      </c>
      <c r="AO99" s="144">
        <v>16.731182795698924</v>
      </c>
      <c r="AP99" s="144">
        <v>69.626865671641795</v>
      </c>
      <c r="AQ99" s="144">
        <v>238.63589743589745</v>
      </c>
      <c r="AR99" s="144">
        <v>46.902777777777779</v>
      </c>
      <c r="AS99" s="144">
        <v>45.946808510638299</v>
      </c>
      <c r="AT99" s="144">
        <v>78.741935483870961</v>
      </c>
      <c r="AU99" s="144">
        <v>17.212765957446809</v>
      </c>
      <c r="AV99" s="143">
        <f>IF(ISERROR(AV98/AV94),0,AV98/AV94)</f>
        <v>99.029914529914535</v>
      </c>
      <c r="AW99" s="17"/>
      <c r="AX99" s="18"/>
      <c r="AY99" s="18"/>
      <c r="AZ99" s="18"/>
      <c r="BA99" s="18"/>
      <c r="BB99" s="18"/>
      <c r="BC99" s="18"/>
      <c r="BD99" s="16">
        <f>IF(ISERROR(BD98/BD94),0,BD98/BD94)</f>
        <v>0</v>
      </c>
    </row>
    <row r="100" spans="1:56" ht="12" hidden="1" customHeight="1" outlineLevel="1" x14ac:dyDescent="0.2">
      <c r="A100" s="292" t="s">
        <v>311</v>
      </c>
      <c r="B100" s="345"/>
      <c r="C100" s="8" t="s">
        <v>145</v>
      </c>
      <c r="D100" s="5" t="s">
        <v>9</v>
      </c>
      <c r="E100" s="5"/>
      <c r="F100" s="5"/>
      <c r="G100" s="15"/>
      <c r="H100" s="143"/>
      <c r="I100" s="144"/>
      <c r="J100" s="144"/>
      <c r="K100" s="144"/>
      <c r="L100" s="144"/>
      <c r="M100" s="144"/>
      <c r="N100" s="144"/>
      <c r="O100" s="144"/>
      <c r="P100" s="143"/>
      <c r="Q100" s="144"/>
      <c r="R100" s="144"/>
      <c r="S100" s="144"/>
      <c r="T100" s="144"/>
      <c r="U100" s="144"/>
      <c r="V100" s="144"/>
      <c r="W100" s="144"/>
      <c r="X100" s="143"/>
      <c r="Y100" s="144"/>
      <c r="Z100" s="144"/>
      <c r="AA100" s="144"/>
      <c r="AB100" s="144"/>
      <c r="AC100" s="144"/>
      <c r="AD100" s="144"/>
      <c r="AE100" s="144"/>
      <c r="AF100" s="143"/>
      <c r="AG100" s="144"/>
      <c r="AH100" s="144"/>
      <c r="AI100" s="144"/>
      <c r="AJ100" s="144"/>
      <c r="AK100" s="144"/>
      <c r="AL100" s="144"/>
      <c r="AM100" s="144"/>
      <c r="AN100" s="143"/>
      <c r="AO100" s="144"/>
      <c r="AP100" s="144"/>
      <c r="AQ100" s="144"/>
      <c r="AR100" s="144"/>
      <c r="AS100" s="144"/>
      <c r="AT100" s="144"/>
      <c r="AU100" s="144"/>
      <c r="AV100" s="143"/>
      <c r="AW100" s="17"/>
      <c r="AX100" s="18"/>
      <c r="AY100" s="18"/>
      <c r="AZ100" s="18"/>
      <c r="BA100" s="18"/>
      <c r="BB100" s="18"/>
      <c r="BC100" s="18"/>
      <c r="BD100" s="16"/>
    </row>
    <row r="101" spans="1:56" ht="12" hidden="1" customHeight="1" outlineLevel="1" x14ac:dyDescent="0.2">
      <c r="A101" s="268"/>
      <c r="B101" s="345"/>
      <c r="C101" s="8" t="s">
        <v>766</v>
      </c>
      <c r="D101" s="43" t="s">
        <v>15</v>
      </c>
      <c r="E101" s="5"/>
      <c r="F101" s="5"/>
      <c r="G101" s="15"/>
      <c r="H101" s="143">
        <f t="shared" ref="H101:AM101" si="80">IFERROR(H103/H102,0)</f>
        <v>0</v>
      </c>
      <c r="I101" s="144">
        <f t="shared" si="80"/>
        <v>0</v>
      </c>
      <c r="J101" s="144">
        <f t="shared" si="80"/>
        <v>0</v>
      </c>
      <c r="K101" s="144">
        <f t="shared" si="80"/>
        <v>0</v>
      </c>
      <c r="L101" s="144">
        <f t="shared" si="80"/>
        <v>0</v>
      </c>
      <c r="M101" s="144">
        <f t="shared" si="80"/>
        <v>0</v>
      </c>
      <c r="N101" s="144">
        <f t="shared" si="80"/>
        <v>0</v>
      </c>
      <c r="O101" s="144">
        <f t="shared" si="80"/>
        <v>0</v>
      </c>
      <c r="P101" s="143">
        <f t="shared" si="80"/>
        <v>0</v>
      </c>
      <c r="Q101" s="144">
        <f t="shared" si="80"/>
        <v>0</v>
      </c>
      <c r="R101" s="144">
        <f t="shared" si="80"/>
        <v>0</v>
      </c>
      <c r="S101" s="144">
        <f t="shared" si="80"/>
        <v>0</v>
      </c>
      <c r="T101" s="144">
        <f t="shared" si="80"/>
        <v>0</v>
      </c>
      <c r="U101" s="144">
        <f t="shared" si="80"/>
        <v>0</v>
      </c>
      <c r="V101" s="144">
        <f t="shared" si="80"/>
        <v>0</v>
      </c>
      <c r="W101" s="144">
        <f t="shared" si="80"/>
        <v>0</v>
      </c>
      <c r="X101" s="143">
        <f t="shared" si="80"/>
        <v>0</v>
      </c>
      <c r="Y101" s="144">
        <f t="shared" si="80"/>
        <v>0</v>
      </c>
      <c r="Z101" s="144">
        <f t="shared" si="80"/>
        <v>0</v>
      </c>
      <c r="AA101" s="144">
        <f t="shared" si="80"/>
        <v>0</v>
      </c>
      <c r="AB101" s="144">
        <f t="shared" si="80"/>
        <v>0</v>
      </c>
      <c r="AC101" s="144">
        <f t="shared" si="80"/>
        <v>0</v>
      </c>
      <c r="AD101" s="144">
        <f t="shared" si="80"/>
        <v>0</v>
      </c>
      <c r="AE101" s="144">
        <f t="shared" si="80"/>
        <v>0</v>
      </c>
      <c r="AF101" s="143">
        <f t="shared" si="80"/>
        <v>0</v>
      </c>
      <c r="AG101" s="144">
        <f t="shared" si="80"/>
        <v>0</v>
      </c>
      <c r="AH101" s="144">
        <f t="shared" si="80"/>
        <v>0</v>
      </c>
      <c r="AI101" s="144">
        <f t="shared" si="80"/>
        <v>0</v>
      </c>
      <c r="AJ101" s="144">
        <f t="shared" si="80"/>
        <v>0</v>
      </c>
      <c r="AK101" s="144">
        <f t="shared" si="80"/>
        <v>0</v>
      </c>
      <c r="AL101" s="144">
        <f t="shared" si="80"/>
        <v>0</v>
      </c>
      <c r="AM101" s="144">
        <f t="shared" si="80"/>
        <v>0</v>
      </c>
      <c r="AN101" s="143">
        <f t="shared" ref="AN101:BD101" si="81">IFERROR(AN103/AN102,0)</f>
        <v>0</v>
      </c>
      <c r="AO101" s="144">
        <f t="shared" si="81"/>
        <v>0</v>
      </c>
      <c r="AP101" s="144">
        <f t="shared" si="81"/>
        <v>0</v>
      </c>
      <c r="AQ101" s="144">
        <f t="shared" si="81"/>
        <v>0</v>
      </c>
      <c r="AR101" s="144">
        <f t="shared" si="81"/>
        <v>0</v>
      </c>
      <c r="AS101" s="144">
        <f t="shared" si="81"/>
        <v>0</v>
      </c>
      <c r="AT101" s="144">
        <f t="shared" si="81"/>
        <v>0</v>
      </c>
      <c r="AU101" s="144">
        <f t="shared" si="81"/>
        <v>0</v>
      </c>
      <c r="AV101" s="143">
        <f t="shared" si="81"/>
        <v>0</v>
      </c>
      <c r="AW101" s="17">
        <f t="shared" si="81"/>
        <v>0</v>
      </c>
      <c r="AX101" s="18">
        <f t="shared" si="81"/>
        <v>0</v>
      </c>
      <c r="AY101" s="18">
        <f t="shared" si="81"/>
        <v>0</v>
      </c>
      <c r="AZ101" s="18">
        <f t="shared" si="81"/>
        <v>0</v>
      </c>
      <c r="BA101" s="18">
        <f t="shared" si="81"/>
        <v>0</v>
      </c>
      <c r="BB101" s="18">
        <f t="shared" si="81"/>
        <v>0</v>
      </c>
      <c r="BC101" s="18">
        <f t="shared" si="81"/>
        <v>0</v>
      </c>
      <c r="BD101" s="16">
        <f t="shared" si="81"/>
        <v>0</v>
      </c>
    </row>
    <row r="102" spans="1:56" ht="12" hidden="1" customHeight="1" outlineLevel="1" x14ac:dyDescent="0.2">
      <c r="A102" s="291" t="s">
        <v>312</v>
      </c>
      <c r="B102" s="345"/>
      <c r="C102" s="8" t="s">
        <v>764</v>
      </c>
      <c r="D102" s="5"/>
      <c r="E102" s="5"/>
      <c r="F102" s="5"/>
      <c r="G102" s="15"/>
      <c r="H102" s="143">
        <f>SUMIF($I$3:$BD$3,$H$3,$I102:$BD102)</f>
        <v>0</v>
      </c>
      <c r="I102" s="144"/>
      <c r="J102" s="144"/>
      <c r="K102" s="144"/>
      <c r="L102" s="144"/>
      <c r="M102" s="144"/>
      <c r="N102" s="144"/>
      <c r="O102" s="144"/>
      <c r="P102" s="143">
        <f>SUM(I102:O102)</f>
        <v>0</v>
      </c>
      <c r="Q102" s="144"/>
      <c r="R102" s="144"/>
      <c r="S102" s="144"/>
      <c r="T102" s="144"/>
      <c r="U102" s="144"/>
      <c r="V102" s="144"/>
      <c r="W102" s="144"/>
      <c r="X102" s="143">
        <f>SUM(Q102:W102)</f>
        <v>0</v>
      </c>
      <c r="Y102" s="144"/>
      <c r="Z102" s="144"/>
      <c r="AA102" s="144"/>
      <c r="AB102" s="144"/>
      <c r="AC102" s="144"/>
      <c r="AD102" s="144"/>
      <c r="AE102" s="144"/>
      <c r="AF102" s="143">
        <f>SUM(Y102:AE102)</f>
        <v>0</v>
      </c>
      <c r="AG102" s="144"/>
      <c r="AH102" s="144"/>
      <c r="AI102" s="144"/>
      <c r="AJ102" s="144"/>
      <c r="AK102" s="144"/>
      <c r="AL102" s="144"/>
      <c r="AM102" s="144"/>
      <c r="AN102" s="143">
        <f>SUM(AG102:AM102)</f>
        <v>0</v>
      </c>
      <c r="AO102" s="144"/>
      <c r="AP102" s="144"/>
      <c r="AQ102" s="144"/>
      <c r="AR102" s="144"/>
      <c r="AS102" s="144"/>
      <c r="AT102" s="144"/>
      <c r="AU102" s="144"/>
      <c r="AV102" s="143">
        <f>SUM(AO102:AU102)</f>
        <v>0</v>
      </c>
      <c r="AW102" s="17"/>
      <c r="AX102" s="18"/>
      <c r="AY102" s="18"/>
      <c r="AZ102" s="18"/>
      <c r="BA102" s="18"/>
      <c r="BB102" s="18"/>
      <c r="BC102" s="18"/>
      <c r="BD102" s="143">
        <f>SUM(AW102:BC102)</f>
        <v>0</v>
      </c>
    </row>
    <row r="103" spans="1:56" ht="12" hidden="1" customHeight="1" outlineLevel="1" x14ac:dyDescent="0.2">
      <c r="A103" s="291" t="s">
        <v>313</v>
      </c>
      <c r="B103" s="345"/>
      <c r="C103" s="8" t="s">
        <v>765</v>
      </c>
      <c r="D103" s="5" t="s">
        <v>15</v>
      </c>
      <c r="E103" s="5"/>
      <c r="F103" s="5"/>
      <c r="G103" s="15"/>
      <c r="H103" s="143">
        <f>SUMIF($I$3:$BD$3,$H$3,$I103:$BD103)</f>
        <v>0</v>
      </c>
      <c r="I103" s="144"/>
      <c r="J103" s="144"/>
      <c r="K103" s="144"/>
      <c r="L103" s="144"/>
      <c r="M103" s="144"/>
      <c r="N103" s="144"/>
      <c r="O103" s="144"/>
      <c r="P103" s="143">
        <f>SUM(I103:O103)</f>
        <v>0</v>
      </c>
      <c r="Q103" s="144"/>
      <c r="R103" s="144"/>
      <c r="S103" s="144"/>
      <c r="T103" s="144"/>
      <c r="U103" s="144"/>
      <c r="V103" s="144"/>
      <c r="W103" s="144"/>
      <c r="X103" s="143">
        <f>SUM(Q103:W103)</f>
        <v>0</v>
      </c>
      <c r="Y103" s="144"/>
      <c r="Z103" s="144"/>
      <c r="AA103" s="144"/>
      <c r="AB103" s="144"/>
      <c r="AC103" s="144"/>
      <c r="AD103" s="144"/>
      <c r="AE103" s="144"/>
      <c r="AF103" s="143">
        <f>SUM(Y103:AE103)</f>
        <v>0</v>
      </c>
      <c r="AG103" s="144"/>
      <c r="AH103" s="144"/>
      <c r="AI103" s="144"/>
      <c r="AJ103" s="144"/>
      <c r="AK103" s="144"/>
      <c r="AL103" s="144"/>
      <c r="AM103" s="144"/>
      <c r="AN103" s="143">
        <f>SUM(AG103:AM103)</f>
        <v>0</v>
      </c>
      <c r="AO103" s="144"/>
      <c r="AP103" s="144"/>
      <c r="AQ103" s="144"/>
      <c r="AR103" s="144"/>
      <c r="AS103" s="144"/>
      <c r="AT103" s="144"/>
      <c r="AU103" s="144"/>
      <c r="AV103" s="143">
        <f>SUM(AO103:AU103)</f>
        <v>0</v>
      </c>
      <c r="AW103" s="17"/>
      <c r="AX103" s="18"/>
      <c r="AY103" s="18"/>
      <c r="AZ103" s="18"/>
      <c r="BA103" s="18"/>
      <c r="BB103" s="18"/>
      <c r="BC103" s="18"/>
      <c r="BD103" s="143">
        <f>SUM(AW103:BC103)</f>
        <v>0</v>
      </c>
    </row>
    <row r="104" spans="1:56" ht="12.75" hidden="1" customHeight="1" outlineLevel="1" x14ac:dyDescent="0.2">
      <c r="A104" s="291" t="s">
        <v>314</v>
      </c>
      <c r="B104" s="345" t="s">
        <v>73</v>
      </c>
      <c r="C104" s="8" t="s">
        <v>2</v>
      </c>
      <c r="D104" s="5" t="s">
        <v>9</v>
      </c>
      <c r="E104" s="5"/>
      <c r="F104" s="5"/>
      <c r="G104" s="15"/>
      <c r="H104" s="143">
        <f>SUMIF($I$3:$BD$3,$H$3,$I104:$BD104)</f>
        <v>9333</v>
      </c>
      <c r="I104" s="144">
        <v>321</v>
      </c>
      <c r="J104" s="144">
        <v>453</v>
      </c>
      <c r="K104" s="144">
        <v>285</v>
      </c>
      <c r="L104" s="144">
        <v>440</v>
      </c>
      <c r="M104" s="144">
        <v>389</v>
      </c>
      <c r="N104" s="144">
        <v>2528</v>
      </c>
      <c r="O104" s="144">
        <v>672</v>
      </c>
      <c r="P104" s="143">
        <f>SUM(I104:O104)</f>
        <v>5088</v>
      </c>
      <c r="Q104" s="144">
        <v>490</v>
      </c>
      <c r="R104" s="144">
        <v>269</v>
      </c>
      <c r="S104" s="144">
        <v>320</v>
      </c>
      <c r="T104" s="144">
        <v>250</v>
      </c>
      <c r="U104" s="144">
        <v>213</v>
      </c>
      <c r="V104" s="144">
        <v>223</v>
      </c>
      <c r="W104" s="144">
        <v>273</v>
      </c>
      <c r="X104" s="143">
        <f>SUM(Q104:W104)</f>
        <v>2038</v>
      </c>
      <c r="Y104" s="144">
        <v>290</v>
      </c>
      <c r="Z104" s="144">
        <v>204</v>
      </c>
      <c r="AA104" s="144">
        <v>213</v>
      </c>
      <c r="AB104" s="144">
        <v>211</v>
      </c>
      <c r="AC104" s="144">
        <v>170</v>
      </c>
      <c r="AD104" s="144">
        <v>181</v>
      </c>
      <c r="AE104" s="144">
        <v>150</v>
      </c>
      <c r="AF104" s="143">
        <f>SUM(Y104:AE104)</f>
        <v>1419</v>
      </c>
      <c r="AG104" s="144">
        <v>129</v>
      </c>
      <c r="AH104" s="144">
        <v>474</v>
      </c>
      <c r="AI104" s="144">
        <v>194</v>
      </c>
      <c r="AJ104" s="144">
        <v>158</v>
      </c>
      <c r="AK104" s="144">
        <v>55</v>
      </c>
      <c r="AL104" s="144">
        <v>244</v>
      </c>
      <c r="AM104" s="144">
        <v>193</v>
      </c>
      <c r="AN104" s="143">
        <f>SUM(AG104:AM104)</f>
        <v>1447</v>
      </c>
      <c r="AO104" s="144">
        <v>246</v>
      </c>
      <c r="AP104" s="144">
        <v>69</v>
      </c>
      <c r="AQ104" s="144">
        <v>132</v>
      </c>
      <c r="AR104" s="144">
        <v>154</v>
      </c>
      <c r="AS104" s="144">
        <v>67</v>
      </c>
      <c r="AT104" s="144">
        <v>119</v>
      </c>
      <c r="AU104" s="144">
        <v>442</v>
      </c>
      <c r="AV104" s="143">
        <f>SUM(AO104:AU104)</f>
        <v>1229</v>
      </c>
      <c r="AW104" s="17"/>
      <c r="AX104" s="18"/>
      <c r="AY104" s="18"/>
      <c r="AZ104" s="18"/>
      <c r="BA104" s="18"/>
      <c r="BB104" s="18"/>
      <c r="BC104" s="18"/>
      <c r="BD104" s="16">
        <f>SUM(AW104:BC104)</f>
        <v>0</v>
      </c>
    </row>
    <row r="105" spans="1:56" ht="12.75" hidden="1" customHeight="1" outlineLevel="1" x14ac:dyDescent="0.2">
      <c r="A105" s="292" t="s">
        <v>315</v>
      </c>
      <c r="B105" s="345"/>
      <c r="C105" s="8" t="s">
        <v>3</v>
      </c>
      <c r="D105" s="5" t="s">
        <v>9</v>
      </c>
      <c r="E105" s="5"/>
      <c r="F105" s="5"/>
      <c r="G105" s="15"/>
      <c r="H105" s="143">
        <f>SUMIF($I$3:$BD$3,$H$3,$I105:$BD105)</f>
        <v>5988</v>
      </c>
      <c r="I105" s="144">
        <v>320</v>
      </c>
      <c r="J105" s="144">
        <v>436</v>
      </c>
      <c r="K105" s="144">
        <v>282</v>
      </c>
      <c r="L105" s="144">
        <v>425</v>
      </c>
      <c r="M105" s="144">
        <v>360</v>
      </c>
      <c r="N105" s="144">
        <v>117</v>
      </c>
      <c r="O105" s="144">
        <v>289</v>
      </c>
      <c r="P105" s="143">
        <f>SUM(I105:O105)</f>
        <v>2229</v>
      </c>
      <c r="Q105" s="144">
        <v>384</v>
      </c>
      <c r="R105" s="144">
        <v>145</v>
      </c>
      <c r="S105" s="144">
        <v>300</v>
      </c>
      <c r="T105" s="144">
        <v>234</v>
      </c>
      <c r="U105" s="144">
        <v>213</v>
      </c>
      <c r="V105" s="144">
        <v>218</v>
      </c>
      <c r="W105" s="144">
        <v>272</v>
      </c>
      <c r="X105" s="143">
        <f>SUM(Q105:W105)</f>
        <v>1766</v>
      </c>
      <c r="Y105" s="144">
        <v>285</v>
      </c>
      <c r="Z105" s="144">
        <v>203</v>
      </c>
      <c r="AA105" s="144">
        <v>210</v>
      </c>
      <c r="AB105" s="144">
        <v>211</v>
      </c>
      <c r="AC105" s="144">
        <v>159</v>
      </c>
      <c r="AD105" s="144">
        <v>178</v>
      </c>
      <c r="AE105" s="144">
        <v>145</v>
      </c>
      <c r="AF105" s="143">
        <f>SUM(Y105:AE105)</f>
        <v>1391</v>
      </c>
      <c r="AG105" s="144">
        <v>115</v>
      </c>
      <c r="AH105" s="144">
        <v>332</v>
      </c>
      <c r="AI105" s="144">
        <v>164</v>
      </c>
      <c r="AJ105" s="144">
        <v>157</v>
      </c>
      <c r="AK105" s="144">
        <v>55</v>
      </c>
      <c r="AL105" s="144">
        <v>242</v>
      </c>
      <c r="AM105" s="144">
        <v>193</v>
      </c>
      <c r="AN105" s="143">
        <f>SUM(AG105:AM105)</f>
        <v>1258</v>
      </c>
      <c r="AO105" s="144">
        <v>242</v>
      </c>
      <c r="AP105" s="144">
        <v>66</v>
      </c>
      <c r="AQ105" s="144">
        <v>132</v>
      </c>
      <c r="AR105" s="144">
        <v>154</v>
      </c>
      <c r="AS105" s="144">
        <v>62</v>
      </c>
      <c r="AT105" s="144">
        <v>115</v>
      </c>
      <c r="AU105" s="144">
        <v>396</v>
      </c>
      <c r="AV105" s="143">
        <f>SUM(AO105:AU105)</f>
        <v>1167</v>
      </c>
      <c r="AW105" s="17"/>
      <c r="AX105" s="18"/>
      <c r="AY105" s="18"/>
      <c r="AZ105" s="18"/>
      <c r="BA105" s="18"/>
      <c r="BB105" s="18"/>
      <c r="BC105" s="18"/>
      <c r="BD105" s="16">
        <f>SUM(AW105:BC105)</f>
        <v>0</v>
      </c>
    </row>
    <row r="106" spans="1:56" ht="12.75" hidden="1" customHeight="1" outlineLevel="1" x14ac:dyDescent="0.2">
      <c r="A106" s="292" t="s">
        <v>316</v>
      </c>
      <c r="B106" s="345"/>
      <c r="C106" s="8" t="s">
        <v>33</v>
      </c>
      <c r="D106" s="5" t="s">
        <v>9</v>
      </c>
      <c r="E106" s="5"/>
      <c r="F106" s="5"/>
      <c r="G106" s="15"/>
      <c r="H106" s="143">
        <f>SUMIF($I$3:$BD$3,$H$3,$I106:$BD106)</f>
        <v>4374</v>
      </c>
      <c r="I106" s="144">
        <v>312</v>
      </c>
      <c r="J106" s="144">
        <v>342</v>
      </c>
      <c r="K106" s="144">
        <v>263</v>
      </c>
      <c r="L106" s="144">
        <v>402</v>
      </c>
      <c r="M106" s="144">
        <v>335</v>
      </c>
      <c r="N106" s="144">
        <v>6</v>
      </c>
      <c r="O106" s="144">
        <v>19</v>
      </c>
      <c r="P106" s="143">
        <f>SUM(I106:O106)</f>
        <v>1679</v>
      </c>
      <c r="Q106" s="144">
        <v>168</v>
      </c>
      <c r="R106" s="144">
        <v>32</v>
      </c>
      <c r="S106" s="144">
        <v>216</v>
      </c>
      <c r="T106" s="144">
        <v>158</v>
      </c>
      <c r="U106" s="144">
        <v>211</v>
      </c>
      <c r="V106" s="144">
        <v>183</v>
      </c>
      <c r="W106" s="144">
        <v>262</v>
      </c>
      <c r="X106" s="143">
        <f>SUM(Q106:W106)</f>
        <v>1230</v>
      </c>
      <c r="Y106" s="144">
        <v>264</v>
      </c>
      <c r="Z106" s="144">
        <v>190</v>
      </c>
      <c r="AA106" s="144">
        <v>200</v>
      </c>
      <c r="AB106" s="144">
        <v>211</v>
      </c>
      <c r="AC106" s="144">
        <v>125</v>
      </c>
      <c r="AD106" s="144">
        <v>149</v>
      </c>
      <c r="AE106" s="144">
        <v>145</v>
      </c>
      <c r="AF106" s="143">
        <f>SUM(Y106:AE106)</f>
        <v>1284</v>
      </c>
      <c r="AG106" s="144">
        <v>71</v>
      </c>
      <c r="AH106" s="144">
        <v>101</v>
      </c>
      <c r="AI106" s="144">
        <v>56</v>
      </c>
      <c r="AJ106" s="144">
        <v>115</v>
      </c>
      <c r="AK106" s="144">
        <v>51</v>
      </c>
      <c r="AL106" s="144">
        <v>232</v>
      </c>
      <c r="AM106" s="144">
        <v>192</v>
      </c>
      <c r="AN106" s="143">
        <f>SUM(AG106:AM106)</f>
        <v>818</v>
      </c>
      <c r="AO106" s="144">
        <v>224</v>
      </c>
      <c r="AP106" s="144">
        <v>63</v>
      </c>
      <c r="AQ106" s="144">
        <v>130</v>
      </c>
      <c r="AR106" s="144">
        <v>151</v>
      </c>
      <c r="AS106" s="144">
        <v>44</v>
      </c>
      <c r="AT106" s="144">
        <v>86</v>
      </c>
      <c r="AU106" s="144">
        <v>319</v>
      </c>
      <c r="AV106" s="143">
        <f>SUM(AO106:AU106)</f>
        <v>1017</v>
      </c>
      <c r="AW106" s="17"/>
      <c r="AX106" s="18"/>
      <c r="AY106" s="18"/>
      <c r="AZ106" s="18"/>
      <c r="BA106" s="18"/>
      <c r="BB106" s="18"/>
      <c r="BC106" s="18"/>
      <c r="BD106" s="16">
        <f>SUM(AW106:BC106)</f>
        <v>0</v>
      </c>
    </row>
    <row r="107" spans="1:56" s="48" customFormat="1" ht="12.75" hidden="1" customHeight="1" outlineLevel="1" x14ac:dyDescent="0.2">
      <c r="A107" s="293"/>
      <c r="B107" s="345"/>
      <c r="C107" s="42" t="s">
        <v>13</v>
      </c>
      <c r="D107" s="43" t="s">
        <v>4</v>
      </c>
      <c r="E107" s="43"/>
      <c r="F107" s="43"/>
      <c r="G107" s="44"/>
      <c r="H107" s="145">
        <f>IF(ISERROR(H106/H104),0,H106/H104)</f>
        <v>0.46865959498553522</v>
      </c>
      <c r="I107" s="146">
        <v>0.9719626168224299</v>
      </c>
      <c r="J107" s="146">
        <v>0.75496688741721851</v>
      </c>
      <c r="K107" s="146">
        <v>0.92280701754385963</v>
      </c>
      <c r="L107" s="146">
        <v>0.91363636363636369</v>
      </c>
      <c r="M107" s="146">
        <v>0.86118251928020562</v>
      </c>
      <c r="N107" s="146">
        <v>2.3734177215189874E-3</v>
      </c>
      <c r="O107" s="146">
        <v>2.8273809523809524E-2</v>
      </c>
      <c r="P107" s="145">
        <f>IF(ISERROR(P106/P104),0,P106/P104)</f>
        <v>0.32999213836477986</v>
      </c>
      <c r="Q107" s="146">
        <v>0.34285714285714286</v>
      </c>
      <c r="R107" s="146">
        <v>0.11895910780669144</v>
      </c>
      <c r="S107" s="146">
        <v>0.67500000000000004</v>
      </c>
      <c r="T107" s="146">
        <v>0.63200000000000001</v>
      </c>
      <c r="U107" s="146">
        <v>0.99061032863849763</v>
      </c>
      <c r="V107" s="146">
        <v>0.820627802690583</v>
      </c>
      <c r="W107" s="146">
        <v>0.95970695970695974</v>
      </c>
      <c r="X107" s="145">
        <f>IF(ISERROR(X106/X104),0,X106/X104)</f>
        <v>0.60353287536800782</v>
      </c>
      <c r="Y107" s="146">
        <v>0.91034482758620694</v>
      </c>
      <c r="Z107" s="146">
        <v>0.93137254901960786</v>
      </c>
      <c r="AA107" s="146">
        <v>0.93896713615023475</v>
      </c>
      <c r="AB107" s="146">
        <v>1</v>
      </c>
      <c r="AC107" s="146">
        <v>0.73529411764705888</v>
      </c>
      <c r="AD107" s="146">
        <v>0.82320441988950277</v>
      </c>
      <c r="AE107" s="146">
        <v>0.96666666666666667</v>
      </c>
      <c r="AF107" s="145">
        <f>IF(ISERROR(AF106/AF104),0,AF106/AF104)</f>
        <v>0.90486257928118397</v>
      </c>
      <c r="AG107" s="146">
        <v>0.55038759689922478</v>
      </c>
      <c r="AH107" s="146">
        <v>0.21308016877637131</v>
      </c>
      <c r="AI107" s="146">
        <v>0.28865979381443296</v>
      </c>
      <c r="AJ107" s="146">
        <v>0.72784810126582278</v>
      </c>
      <c r="AK107" s="146">
        <v>0.92727272727272725</v>
      </c>
      <c r="AL107" s="146">
        <v>0.95081967213114749</v>
      </c>
      <c r="AM107" s="146">
        <v>0.99481865284974091</v>
      </c>
      <c r="AN107" s="145">
        <f>IF(ISERROR(AN106/AN104),0,AN106/AN104)</f>
        <v>0.56530753282653767</v>
      </c>
      <c r="AO107" s="146">
        <v>0.91056910569105687</v>
      </c>
      <c r="AP107" s="146">
        <v>0.91304347826086951</v>
      </c>
      <c r="AQ107" s="146">
        <v>0.98484848484848486</v>
      </c>
      <c r="AR107" s="146">
        <v>0.98051948051948057</v>
      </c>
      <c r="AS107" s="146">
        <v>0.65671641791044777</v>
      </c>
      <c r="AT107" s="146">
        <v>0.72268907563025209</v>
      </c>
      <c r="AU107" s="146">
        <v>0.72171945701357465</v>
      </c>
      <c r="AV107" s="145">
        <f>IF(ISERROR(AV106/AV104),0,AV106/AV104)</f>
        <v>0.82750203417412527</v>
      </c>
      <c r="AW107" s="46"/>
      <c r="AX107" s="47"/>
      <c r="AY107" s="47"/>
      <c r="AZ107" s="47"/>
      <c r="BA107" s="47"/>
      <c r="BB107" s="47"/>
      <c r="BC107" s="47"/>
      <c r="BD107" s="45">
        <f>IF(ISERROR(BD106/BD104),0,BD106/BD104)</f>
        <v>0</v>
      </c>
    </row>
    <row r="108" spans="1:56" s="49" customFormat="1" ht="12.75" hidden="1" customHeight="1" outlineLevel="1" x14ac:dyDescent="0.2">
      <c r="A108" s="293"/>
      <c r="B108" s="345"/>
      <c r="C108" s="42" t="s">
        <v>5</v>
      </c>
      <c r="D108" s="43" t="s">
        <v>4</v>
      </c>
      <c r="E108" s="43"/>
      <c r="F108" s="43"/>
      <c r="G108" s="44"/>
      <c r="H108" s="145">
        <f>IF(ISERROR((H104-H105)/H104),0,(H104-H105)/H104)</f>
        <v>0.35840565734490515</v>
      </c>
      <c r="I108" s="146">
        <v>3.1152647975077881E-3</v>
      </c>
      <c r="J108" s="146">
        <v>3.7527593818984545E-2</v>
      </c>
      <c r="K108" s="146">
        <v>1.0526315789473684E-2</v>
      </c>
      <c r="L108" s="146">
        <v>3.4090909090909088E-2</v>
      </c>
      <c r="M108" s="146">
        <v>7.4550128534704371E-2</v>
      </c>
      <c r="N108" s="146">
        <v>0.95371835443037978</v>
      </c>
      <c r="O108" s="146">
        <v>0.56994047619047616</v>
      </c>
      <c r="P108" s="145">
        <f>IF(ISERROR((P104-P105)/P104),0,(P104-P105)/P104)</f>
        <v>0.56191037735849059</v>
      </c>
      <c r="Q108" s="146">
        <v>0.21632653061224491</v>
      </c>
      <c r="R108" s="146">
        <v>0.46096654275092935</v>
      </c>
      <c r="S108" s="146">
        <v>6.25E-2</v>
      </c>
      <c r="T108" s="146">
        <v>6.4000000000000001E-2</v>
      </c>
      <c r="U108" s="146">
        <v>0</v>
      </c>
      <c r="V108" s="146">
        <v>2.2421524663677129E-2</v>
      </c>
      <c r="W108" s="146">
        <v>3.663003663003663E-3</v>
      </c>
      <c r="X108" s="145">
        <f>IF(ISERROR((X104-X105)/X104),0,(X104-X105)/X104)</f>
        <v>0.13346418056918546</v>
      </c>
      <c r="Y108" s="146">
        <v>1.7241379310344827E-2</v>
      </c>
      <c r="Z108" s="146">
        <v>4.9019607843137254E-3</v>
      </c>
      <c r="AA108" s="146">
        <v>1.4084507042253521E-2</v>
      </c>
      <c r="AB108" s="146">
        <v>0</v>
      </c>
      <c r="AC108" s="146">
        <v>6.4705882352941183E-2</v>
      </c>
      <c r="AD108" s="146">
        <v>1.6574585635359115E-2</v>
      </c>
      <c r="AE108" s="146">
        <v>3.3333333333333333E-2</v>
      </c>
      <c r="AF108" s="145">
        <f>IF(ISERROR((AF104-AF105)/AF104),0,(AF104-AF105)/AF104)</f>
        <v>1.9732205778717406E-2</v>
      </c>
      <c r="AG108" s="146">
        <v>0.10852713178294573</v>
      </c>
      <c r="AH108" s="146">
        <v>0.29957805907172996</v>
      </c>
      <c r="AI108" s="146">
        <v>0.15463917525773196</v>
      </c>
      <c r="AJ108" s="146">
        <v>6.3291139240506328E-3</v>
      </c>
      <c r="AK108" s="146">
        <v>0</v>
      </c>
      <c r="AL108" s="146">
        <v>8.1967213114754103E-3</v>
      </c>
      <c r="AM108" s="146">
        <v>0</v>
      </c>
      <c r="AN108" s="145">
        <f>IF(ISERROR((AN104-AN105)/AN104),0,(AN104-AN105)/AN104)</f>
        <v>0.13061506565307532</v>
      </c>
      <c r="AO108" s="146">
        <v>1.6260162601626018E-2</v>
      </c>
      <c r="AP108" s="146">
        <v>4.3478260869565216E-2</v>
      </c>
      <c r="AQ108" s="146">
        <v>0</v>
      </c>
      <c r="AR108" s="146">
        <v>0</v>
      </c>
      <c r="AS108" s="146">
        <v>7.4626865671641784E-2</v>
      </c>
      <c r="AT108" s="146">
        <v>3.3613445378151259E-2</v>
      </c>
      <c r="AU108" s="146">
        <v>0.10407239819004525</v>
      </c>
      <c r="AV108" s="145">
        <f>IF(ISERROR((AV104-AV105)/AV104),0,(AV104-AV105)/AV104)</f>
        <v>5.0447518307567128E-2</v>
      </c>
      <c r="AW108" s="46"/>
      <c r="AX108" s="47"/>
      <c r="AY108" s="47"/>
      <c r="AZ108" s="47"/>
      <c r="BA108" s="47"/>
      <c r="BB108" s="47"/>
      <c r="BC108" s="47"/>
      <c r="BD108" s="45">
        <f>IF(ISERROR((BD104-BD105)/BD104),0,(BD104-BD105)/BD104)</f>
        <v>0</v>
      </c>
    </row>
    <row r="109" spans="1:56" ht="12.75" hidden="1" customHeight="1" outlineLevel="2" x14ac:dyDescent="0.2">
      <c r="A109" s="292" t="s">
        <v>317</v>
      </c>
      <c r="B109" s="345"/>
      <c r="C109" s="8" t="s">
        <v>46</v>
      </c>
      <c r="D109" s="5"/>
      <c r="E109" s="5"/>
      <c r="F109" s="5"/>
      <c r="G109" s="15"/>
      <c r="H109" s="143">
        <f>SUMIF($I$3:$BD$3,$H$3,$I109:$BD109)</f>
        <v>840536</v>
      </c>
      <c r="I109" s="144">
        <v>1775</v>
      </c>
      <c r="J109" s="144">
        <v>16284</v>
      </c>
      <c r="K109" s="144">
        <v>2159</v>
      </c>
      <c r="L109" s="144">
        <v>6713</v>
      </c>
      <c r="M109" s="144">
        <v>7286</v>
      </c>
      <c r="N109" s="144">
        <v>88855</v>
      </c>
      <c r="O109" s="144">
        <v>283454</v>
      </c>
      <c r="P109" s="143">
        <f>SUM(I109:O109)</f>
        <v>406526</v>
      </c>
      <c r="Q109" s="144">
        <v>98402</v>
      </c>
      <c r="R109" s="144">
        <v>75106</v>
      </c>
      <c r="S109" s="144">
        <v>25171</v>
      </c>
      <c r="T109" s="144">
        <v>30156</v>
      </c>
      <c r="U109" s="144">
        <v>539</v>
      </c>
      <c r="V109" s="144">
        <v>9868</v>
      </c>
      <c r="W109" s="144">
        <v>850</v>
      </c>
      <c r="X109" s="143">
        <f>SUM(Q109:W109)</f>
        <v>240092</v>
      </c>
      <c r="Y109" s="144">
        <v>2833</v>
      </c>
      <c r="Z109" s="144">
        <v>1906</v>
      </c>
      <c r="AA109" s="144">
        <v>1796</v>
      </c>
      <c r="AB109" s="144">
        <v>207</v>
      </c>
      <c r="AC109" s="144">
        <v>6395</v>
      </c>
      <c r="AD109" s="144">
        <v>5398</v>
      </c>
      <c r="AE109" s="144">
        <v>153</v>
      </c>
      <c r="AF109" s="143">
        <f>SUM(Y109:AE109)</f>
        <v>18688</v>
      </c>
      <c r="AG109" s="144">
        <v>8707</v>
      </c>
      <c r="AH109" s="144">
        <v>112542</v>
      </c>
      <c r="AI109" s="144">
        <v>38332</v>
      </c>
      <c r="AJ109" s="144">
        <v>8890</v>
      </c>
      <c r="AK109" s="144">
        <v>275</v>
      </c>
      <c r="AL109" s="144">
        <v>1577</v>
      </c>
      <c r="AM109" s="144">
        <v>273</v>
      </c>
      <c r="AN109" s="143">
        <f>SUM(AG109:AM109)</f>
        <v>170596</v>
      </c>
      <c r="AO109" s="144">
        <v>2922</v>
      </c>
      <c r="AP109" s="144">
        <v>424</v>
      </c>
      <c r="AQ109" s="144">
        <v>332</v>
      </c>
      <c r="AR109" s="144">
        <v>756</v>
      </c>
      <c r="AS109" s="144">
        <v>5335</v>
      </c>
      <c r="AT109" s="144">
        <v>4843</v>
      </c>
      <c r="AU109" s="144">
        <v>24239</v>
      </c>
      <c r="AV109" s="143">
        <f>SUM(AO109:AU109)</f>
        <v>38851</v>
      </c>
      <c r="AW109" s="17"/>
      <c r="AX109" s="18"/>
      <c r="AY109" s="18"/>
      <c r="AZ109" s="18"/>
      <c r="BA109" s="18"/>
      <c r="BB109" s="18"/>
      <c r="BC109" s="18"/>
      <c r="BD109" s="16">
        <f>SUM(AW109:BC109)</f>
        <v>0</v>
      </c>
    </row>
    <row r="110" spans="1:56" ht="12.75" hidden="1" customHeight="1" outlineLevel="1" x14ac:dyDescent="0.2">
      <c r="A110" s="292"/>
      <c r="B110" s="345"/>
      <c r="C110" s="8" t="s">
        <v>14</v>
      </c>
      <c r="D110" s="5"/>
      <c r="E110" s="5"/>
      <c r="F110" s="5"/>
      <c r="G110" s="15"/>
      <c r="H110" s="143">
        <f>IF(ISERROR(H109/H105),0,H109/H105)</f>
        <v>140.37007348029391</v>
      </c>
      <c r="I110" s="144">
        <v>5.546875</v>
      </c>
      <c r="J110" s="144">
        <v>37.348623853211009</v>
      </c>
      <c r="K110" s="144">
        <v>7.6560283687943258</v>
      </c>
      <c r="L110" s="144">
        <v>15.795294117647058</v>
      </c>
      <c r="M110" s="144">
        <v>20.238888888888887</v>
      </c>
      <c r="N110" s="144">
        <v>759.44444444444446</v>
      </c>
      <c r="O110" s="144">
        <v>980.80968858131484</v>
      </c>
      <c r="P110" s="143">
        <f>IF(ISERROR(P109/P105),0,P109/P105)</f>
        <v>182.38043965903992</v>
      </c>
      <c r="Q110" s="144">
        <v>256.25520833333331</v>
      </c>
      <c r="R110" s="144">
        <v>517.97241379310344</v>
      </c>
      <c r="S110" s="144">
        <v>83.903333333333336</v>
      </c>
      <c r="T110" s="144">
        <v>128.87179487179486</v>
      </c>
      <c r="U110" s="144">
        <v>2.5305164319248825</v>
      </c>
      <c r="V110" s="144">
        <v>45.26605504587156</v>
      </c>
      <c r="W110" s="144">
        <v>3.125</v>
      </c>
      <c r="X110" s="143">
        <f>IF(ISERROR(X109/X105),0,X109/X105)</f>
        <v>135.95243488108721</v>
      </c>
      <c r="Y110" s="144">
        <v>9.9403508771929818</v>
      </c>
      <c r="Z110" s="144">
        <v>9.3891625615763541</v>
      </c>
      <c r="AA110" s="144">
        <v>8.5523809523809522</v>
      </c>
      <c r="AB110" s="144">
        <v>0.98104265402843605</v>
      </c>
      <c r="AC110" s="144">
        <v>40.220125786163521</v>
      </c>
      <c r="AD110" s="144">
        <v>30.325842696629213</v>
      </c>
      <c r="AE110" s="144">
        <v>1.0551724137931036</v>
      </c>
      <c r="AF110" s="143">
        <f>IF(ISERROR(AF109/AF105),0,AF109/AF105)</f>
        <v>13.434938892882817</v>
      </c>
      <c r="AG110" s="144">
        <v>75.713043478260872</v>
      </c>
      <c r="AH110" s="144">
        <v>338.98192771084337</v>
      </c>
      <c r="AI110" s="144">
        <v>233.73170731707316</v>
      </c>
      <c r="AJ110" s="144">
        <v>56.624203821656053</v>
      </c>
      <c r="AK110" s="144">
        <v>5</v>
      </c>
      <c r="AL110" s="144">
        <v>6.5165289256198351</v>
      </c>
      <c r="AM110" s="144">
        <v>1.4145077720207253</v>
      </c>
      <c r="AN110" s="143">
        <f>IF(ISERROR(AN109/AN105),0,AN109/AN105)</f>
        <v>135.60890302066773</v>
      </c>
      <c r="AO110" s="144">
        <v>12.074380165289256</v>
      </c>
      <c r="AP110" s="144">
        <v>6.4242424242424239</v>
      </c>
      <c r="AQ110" s="144">
        <v>2.5151515151515151</v>
      </c>
      <c r="AR110" s="144">
        <v>4.9090909090909092</v>
      </c>
      <c r="AS110" s="144">
        <v>86.048387096774192</v>
      </c>
      <c r="AT110" s="144">
        <v>42.11304347826087</v>
      </c>
      <c r="AU110" s="144">
        <v>61.209595959595958</v>
      </c>
      <c r="AV110" s="143">
        <f>IF(ISERROR(AV109/AV105),0,AV109/AV105)</f>
        <v>33.291345329905738</v>
      </c>
      <c r="AW110" s="17"/>
      <c r="AX110" s="18"/>
      <c r="AY110" s="18"/>
      <c r="AZ110" s="18"/>
      <c r="BA110" s="18"/>
      <c r="BB110" s="18"/>
      <c r="BC110" s="18"/>
      <c r="BD110" s="16">
        <f>IF(ISERROR(BD109/BD105),0,BD109/BD105)</f>
        <v>0</v>
      </c>
    </row>
    <row r="111" spans="1:56" ht="12.75" hidden="1" customHeight="1" outlineLevel="1" x14ac:dyDescent="0.2">
      <c r="A111" s="292" t="s">
        <v>318</v>
      </c>
      <c r="B111" s="345"/>
      <c r="C111" s="8" t="s">
        <v>145</v>
      </c>
      <c r="D111" s="5" t="s">
        <v>9</v>
      </c>
      <c r="E111" s="5"/>
      <c r="F111" s="5"/>
      <c r="G111" s="15"/>
      <c r="H111" s="143"/>
      <c r="I111" s="144"/>
      <c r="J111" s="144"/>
      <c r="K111" s="144"/>
      <c r="L111" s="144"/>
      <c r="M111" s="144"/>
      <c r="N111" s="144"/>
      <c r="O111" s="144"/>
      <c r="P111" s="143"/>
      <c r="Q111" s="144"/>
      <c r="R111" s="144"/>
      <c r="S111" s="144"/>
      <c r="T111" s="144"/>
      <c r="U111" s="144"/>
      <c r="V111" s="144"/>
      <c r="W111" s="144"/>
      <c r="X111" s="143"/>
      <c r="Y111" s="144"/>
      <c r="Z111" s="144"/>
      <c r="AA111" s="144"/>
      <c r="AB111" s="144"/>
      <c r="AC111" s="144"/>
      <c r="AD111" s="144"/>
      <c r="AE111" s="144"/>
      <c r="AF111" s="143"/>
      <c r="AG111" s="144"/>
      <c r="AH111" s="144"/>
      <c r="AI111" s="144"/>
      <c r="AJ111" s="144"/>
      <c r="AK111" s="144"/>
      <c r="AL111" s="144"/>
      <c r="AM111" s="144"/>
      <c r="AN111" s="143"/>
      <c r="AO111" s="144"/>
      <c r="AP111" s="144"/>
      <c r="AQ111" s="144"/>
      <c r="AR111" s="144"/>
      <c r="AS111" s="144"/>
      <c r="AT111" s="144"/>
      <c r="AU111" s="144"/>
      <c r="AV111" s="143"/>
      <c r="AW111" s="17"/>
      <c r="AX111" s="18"/>
      <c r="AY111" s="18"/>
      <c r="AZ111" s="18"/>
      <c r="BA111" s="18"/>
      <c r="BB111" s="18"/>
      <c r="BC111" s="18"/>
      <c r="BD111" s="16"/>
    </row>
    <row r="112" spans="1:56" ht="12.75" hidden="1" customHeight="1" outlineLevel="1" x14ac:dyDescent="0.2">
      <c r="A112" s="268"/>
      <c r="B112" s="345"/>
      <c r="C112" s="8" t="s">
        <v>766</v>
      </c>
      <c r="D112" s="43" t="s">
        <v>15</v>
      </c>
      <c r="E112" s="5"/>
      <c r="F112" s="5"/>
      <c r="G112" s="15"/>
      <c r="H112" s="143">
        <f t="shared" ref="H112:AM112" si="82">IFERROR(H114/H113,0)</f>
        <v>0</v>
      </c>
      <c r="I112" s="144">
        <f t="shared" si="82"/>
        <v>0</v>
      </c>
      <c r="J112" s="144">
        <f t="shared" si="82"/>
        <v>0</v>
      </c>
      <c r="K112" s="144">
        <f t="shared" si="82"/>
        <v>0</v>
      </c>
      <c r="L112" s="144">
        <f t="shared" si="82"/>
        <v>0</v>
      </c>
      <c r="M112" s="144">
        <f t="shared" si="82"/>
        <v>0</v>
      </c>
      <c r="N112" s="144">
        <f t="shared" si="82"/>
        <v>0</v>
      </c>
      <c r="O112" s="144">
        <f t="shared" si="82"/>
        <v>0</v>
      </c>
      <c r="P112" s="143">
        <f t="shared" si="82"/>
        <v>0</v>
      </c>
      <c r="Q112" s="144">
        <f t="shared" si="82"/>
        <v>0</v>
      </c>
      <c r="R112" s="144">
        <f t="shared" si="82"/>
        <v>0</v>
      </c>
      <c r="S112" s="144">
        <f t="shared" si="82"/>
        <v>0</v>
      </c>
      <c r="T112" s="144">
        <f t="shared" si="82"/>
        <v>0</v>
      </c>
      <c r="U112" s="144">
        <f t="shared" si="82"/>
        <v>0</v>
      </c>
      <c r="V112" s="144">
        <f t="shared" si="82"/>
        <v>0</v>
      </c>
      <c r="W112" s="144">
        <f t="shared" si="82"/>
        <v>0</v>
      </c>
      <c r="X112" s="143">
        <f t="shared" si="82"/>
        <v>0</v>
      </c>
      <c r="Y112" s="144">
        <f t="shared" si="82"/>
        <v>0</v>
      </c>
      <c r="Z112" s="144">
        <f t="shared" si="82"/>
        <v>0</v>
      </c>
      <c r="AA112" s="144">
        <f t="shared" si="82"/>
        <v>0</v>
      </c>
      <c r="AB112" s="144">
        <f t="shared" si="82"/>
        <v>0</v>
      </c>
      <c r="AC112" s="144">
        <f t="shared" si="82"/>
        <v>0</v>
      </c>
      <c r="AD112" s="144">
        <f t="shared" si="82"/>
        <v>0</v>
      </c>
      <c r="AE112" s="144">
        <f t="shared" si="82"/>
        <v>0</v>
      </c>
      <c r="AF112" s="143">
        <f t="shared" si="82"/>
        <v>0</v>
      </c>
      <c r="AG112" s="144">
        <f t="shared" si="82"/>
        <v>0</v>
      </c>
      <c r="AH112" s="144">
        <f t="shared" si="82"/>
        <v>0</v>
      </c>
      <c r="AI112" s="144">
        <f t="shared" si="82"/>
        <v>0</v>
      </c>
      <c r="AJ112" s="144">
        <f t="shared" si="82"/>
        <v>0</v>
      </c>
      <c r="AK112" s="144">
        <f t="shared" si="82"/>
        <v>0</v>
      </c>
      <c r="AL112" s="144">
        <f t="shared" si="82"/>
        <v>0</v>
      </c>
      <c r="AM112" s="144">
        <f t="shared" si="82"/>
        <v>0</v>
      </c>
      <c r="AN112" s="143">
        <f t="shared" ref="AN112:BD112" si="83">IFERROR(AN114/AN113,0)</f>
        <v>0</v>
      </c>
      <c r="AO112" s="144">
        <f t="shared" si="83"/>
        <v>0</v>
      </c>
      <c r="AP112" s="144">
        <f t="shared" si="83"/>
        <v>0</v>
      </c>
      <c r="AQ112" s="144">
        <f t="shared" si="83"/>
        <v>0</v>
      </c>
      <c r="AR112" s="144">
        <f t="shared" si="83"/>
        <v>0</v>
      </c>
      <c r="AS112" s="144">
        <f t="shared" si="83"/>
        <v>0</v>
      </c>
      <c r="AT112" s="144">
        <f t="shared" si="83"/>
        <v>0</v>
      </c>
      <c r="AU112" s="144">
        <f t="shared" si="83"/>
        <v>0</v>
      </c>
      <c r="AV112" s="143">
        <f t="shared" si="83"/>
        <v>0</v>
      </c>
      <c r="AW112" s="17">
        <f t="shared" si="83"/>
        <v>0</v>
      </c>
      <c r="AX112" s="18">
        <f t="shared" si="83"/>
        <v>0</v>
      </c>
      <c r="AY112" s="18">
        <f t="shared" si="83"/>
        <v>0</v>
      </c>
      <c r="AZ112" s="18">
        <f t="shared" si="83"/>
        <v>0</v>
      </c>
      <c r="BA112" s="18">
        <f t="shared" si="83"/>
        <v>0</v>
      </c>
      <c r="BB112" s="18">
        <f t="shared" si="83"/>
        <v>0</v>
      </c>
      <c r="BC112" s="18">
        <f t="shared" si="83"/>
        <v>0</v>
      </c>
      <c r="BD112" s="16">
        <f t="shared" si="83"/>
        <v>0</v>
      </c>
    </row>
    <row r="113" spans="1:56" ht="12.75" hidden="1" customHeight="1" outlineLevel="1" x14ac:dyDescent="0.2">
      <c r="A113" s="291" t="s">
        <v>319</v>
      </c>
      <c r="B113" s="345"/>
      <c r="C113" s="8" t="s">
        <v>764</v>
      </c>
      <c r="D113" s="5"/>
      <c r="E113" s="5"/>
      <c r="F113" s="5"/>
      <c r="G113" s="15"/>
      <c r="H113" s="143">
        <f>SUMIF($I$3:$BD$3,$H$3,$I113:$BD113)</f>
        <v>0</v>
      </c>
      <c r="I113" s="144"/>
      <c r="J113" s="144"/>
      <c r="K113" s="144"/>
      <c r="L113" s="144"/>
      <c r="M113" s="144"/>
      <c r="N113" s="144"/>
      <c r="O113" s="144"/>
      <c r="P113" s="143">
        <f>SUM(I113:O113)</f>
        <v>0</v>
      </c>
      <c r="Q113" s="144"/>
      <c r="R113" s="144"/>
      <c r="S113" s="144"/>
      <c r="T113" s="144"/>
      <c r="U113" s="144"/>
      <c r="V113" s="144"/>
      <c r="W113" s="144"/>
      <c r="X113" s="143">
        <f>SUM(Q113:W113)</f>
        <v>0</v>
      </c>
      <c r="Y113" s="144"/>
      <c r="Z113" s="144"/>
      <c r="AA113" s="144"/>
      <c r="AB113" s="144"/>
      <c r="AC113" s="144"/>
      <c r="AD113" s="144"/>
      <c r="AE113" s="144"/>
      <c r="AF113" s="143">
        <f>SUM(Y113:AE113)</f>
        <v>0</v>
      </c>
      <c r="AG113" s="144"/>
      <c r="AH113" s="144"/>
      <c r="AI113" s="144"/>
      <c r="AJ113" s="144"/>
      <c r="AK113" s="144"/>
      <c r="AL113" s="144"/>
      <c r="AM113" s="144"/>
      <c r="AN113" s="143">
        <f>SUM(AG113:AM113)</f>
        <v>0</v>
      </c>
      <c r="AO113" s="144"/>
      <c r="AP113" s="144"/>
      <c r="AQ113" s="144"/>
      <c r="AR113" s="144"/>
      <c r="AS113" s="144"/>
      <c r="AT113" s="144"/>
      <c r="AU113" s="144"/>
      <c r="AV113" s="143">
        <f>SUM(AO113:AU113)</f>
        <v>0</v>
      </c>
      <c r="AW113" s="17"/>
      <c r="AX113" s="18"/>
      <c r="AY113" s="18"/>
      <c r="AZ113" s="18"/>
      <c r="BA113" s="18"/>
      <c r="BB113" s="18"/>
      <c r="BC113" s="18"/>
      <c r="BD113" s="143">
        <f>SUM(AW113:BC113)</f>
        <v>0</v>
      </c>
    </row>
    <row r="114" spans="1:56" ht="12.75" hidden="1" customHeight="1" outlineLevel="1" x14ac:dyDescent="0.2">
      <c r="A114" s="291" t="s">
        <v>320</v>
      </c>
      <c r="B114" s="345"/>
      <c r="C114" s="8" t="s">
        <v>765</v>
      </c>
      <c r="D114" s="5" t="s">
        <v>15</v>
      </c>
      <c r="E114" s="5"/>
      <c r="F114" s="5"/>
      <c r="G114" s="15"/>
      <c r="H114" s="143">
        <f>SUMIF($I$3:$BD$3,$H$3,$I114:$BD114)</f>
        <v>0</v>
      </c>
      <c r="I114" s="144"/>
      <c r="J114" s="144"/>
      <c r="K114" s="144"/>
      <c r="L114" s="144"/>
      <c r="M114" s="144"/>
      <c r="N114" s="144"/>
      <c r="O114" s="144"/>
      <c r="P114" s="143">
        <f>SUM(I114:O114)</f>
        <v>0</v>
      </c>
      <c r="Q114" s="144"/>
      <c r="R114" s="144"/>
      <c r="S114" s="144"/>
      <c r="T114" s="144"/>
      <c r="U114" s="144"/>
      <c r="V114" s="144"/>
      <c r="W114" s="144"/>
      <c r="X114" s="143">
        <f>SUM(Q114:W114)</f>
        <v>0</v>
      </c>
      <c r="Y114" s="144"/>
      <c r="Z114" s="144"/>
      <c r="AA114" s="144"/>
      <c r="AB114" s="144"/>
      <c r="AC114" s="144"/>
      <c r="AD114" s="144"/>
      <c r="AE114" s="144"/>
      <c r="AF114" s="143">
        <f>SUM(Y114:AE114)</f>
        <v>0</v>
      </c>
      <c r="AG114" s="144"/>
      <c r="AH114" s="144"/>
      <c r="AI114" s="144"/>
      <c r="AJ114" s="144"/>
      <c r="AK114" s="144"/>
      <c r="AL114" s="144"/>
      <c r="AM114" s="144"/>
      <c r="AN114" s="143">
        <f>SUM(AG114:AM114)</f>
        <v>0</v>
      </c>
      <c r="AO114" s="144"/>
      <c r="AP114" s="144"/>
      <c r="AQ114" s="144"/>
      <c r="AR114" s="144"/>
      <c r="AS114" s="144"/>
      <c r="AT114" s="144"/>
      <c r="AU114" s="144"/>
      <c r="AV114" s="143">
        <f>SUM(AO114:AU114)</f>
        <v>0</v>
      </c>
      <c r="AW114" s="17"/>
      <c r="AX114" s="18"/>
      <c r="AY114" s="18"/>
      <c r="AZ114" s="18"/>
      <c r="BA114" s="18"/>
      <c r="BB114" s="18"/>
      <c r="BC114" s="18"/>
      <c r="BD114" s="143">
        <f>SUM(AW114:BC114)</f>
        <v>0</v>
      </c>
    </row>
    <row r="115" spans="1:56" ht="12.75" hidden="1" customHeight="1" outlineLevel="1" x14ac:dyDescent="0.2">
      <c r="A115" s="291" t="s">
        <v>321</v>
      </c>
      <c r="B115" s="345" t="s">
        <v>78</v>
      </c>
      <c r="C115" s="8" t="s">
        <v>2</v>
      </c>
      <c r="D115" s="5" t="s">
        <v>9</v>
      </c>
      <c r="E115" s="5"/>
      <c r="F115" s="5"/>
      <c r="G115" s="15"/>
      <c r="H115" s="143">
        <f>SUMIF($I$3:$BD$3,$H$3,$I115:$BD115)</f>
        <v>385</v>
      </c>
      <c r="I115" s="144">
        <v>17</v>
      </c>
      <c r="J115" s="144">
        <v>23</v>
      </c>
      <c r="K115" s="144">
        <v>17</v>
      </c>
      <c r="L115" s="144">
        <v>18</v>
      </c>
      <c r="M115" s="144">
        <v>10</v>
      </c>
      <c r="N115" s="144">
        <v>5</v>
      </c>
      <c r="O115" s="144">
        <v>10</v>
      </c>
      <c r="P115" s="143">
        <f>SUM(I115:O115)</f>
        <v>100</v>
      </c>
      <c r="Q115" s="144">
        <v>12</v>
      </c>
      <c r="R115" s="144">
        <v>18</v>
      </c>
      <c r="S115" s="144">
        <v>14</v>
      </c>
      <c r="T115" s="144">
        <v>14</v>
      </c>
      <c r="U115" s="144">
        <v>21</v>
      </c>
      <c r="V115" s="144">
        <v>13</v>
      </c>
      <c r="W115" s="144">
        <v>6</v>
      </c>
      <c r="X115" s="143">
        <f>SUM(Q115:W115)</f>
        <v>98</v>
      </c>
      <c r="Y115" s="144">
        <v>22</v>
      </c>
      <c r="Z115" s="144">
        <v>12</v>
      </c>
      <c r="AA115" s="144">
        <v>13</v>
      </c>
      <c r="AB115" s="144">
        <v>14</v>
      </c>
      <c r="AC115" s="144">
        <v>11</v>
      </c>
      <c r="AD115" s="144">
        <v>8</v>
      </c>
      <c r="AE115" s="144">
        <v>2</v>
      </c>
      <c r="AF115" s="143">
        <f>SUM(Y115:AE115)</f>
        <v>82</v>
      </c>
      <c r="AG115" s="144">
        <v>19</v>
      </c>
      <c r="AH115" s="144">
        <v>23</v>
      </c>
      <c r="AI115" s="144">
        <v>14</v>
      </c>
      <c r="AJ115" s="144">
        <v>19</v>
      </c>
      <c r="AK115" s="144">
        <v>11</v>
      </c>
      <c r="AL115" s="144">
        <v>8</v>
      </c>
      <c r="AM115" s="144">
        <v>10</v>
      </c>
      <c r="AN115" s="143">
        <f>SUM(AG115:AM115)</f>
        <v>104</v>
      </c>
      <c r="AO115" s="144">
        <v>12</v>
      </c>
      <c r="AP115" s="144">
        <v>26</v>
      </c>
      <c r="AQ115" s="144">
        <v>16</v>
      </c>
      <c r="AR115" s="144">
        <v>12</v>
      </c>
      <c r="AS115" s="144">
        <v>12</v>
      </c>
      <c r="AT115" s="144">
        <v>5</v>
      </c>
      <c r="AU115" s="144">
        <v>3</v>
      </c>
      <c r="AV115" s="143">
        <f>SUM(AO115:AU115)</f>
        <v>86</v>
      </c>
      <c r="AW115" s="17"/>
      <c r="AX115" s="18"/>
      <c r="AY115" s="18"/>
      <c r="AZ115" s="18"/>
      <c r="BA115" s="18"/>
      <c r="BB115" s="18"/>
      <c r="BC115" s="18"/>
      <c r="BD115" s="16">
        <f>SUM(AW115:BC115)</f>
        <v>0</v>
      </c>
    </row>
    <row r="116" spans="1:56" ht="12.75" hidden="1" customHeight="1" outlineLevel="1" x14ac:dyDescent="0.2">
      <c r="A116" s="292" t="s">
        <v>322</v>
      </c>
      <c r="B116" s="345"/>
      <c r="C116" s="8" t="s">
        <v>3</v>
      </c>
      <c r="D116" s="5" t="s">
        <v>9</v>
      </c>
      <c r="E116" s="5"/>
      <c r="F116" s="5"/>
      <c r="G116" s="15"/>
      <c r="H116" s="143">
        <f>SUMIF($I$3:$BD$3,$H$3,$I116:$BD116)</f>
        <v>353</v>
      </c>
      <c r="I116" s="144">
        <v>16</v>
      </c>
      <c r="J116" s="144">
        <v>23</v>
      </c>
      <c r="K116" s="144">
        <v>17</v>
      </c>
      <c r="L116" s="144">
        <v>18</v>
      </c>
      <c r="M116" s="144">
        <v>10</v>
      </c>
      <c r="N116" s="144">
        <v>1</v>
      </c>
      <c r="O116" s="144">
        <v>9</v>
      </c>
      <c r="P116" s="143">
        <f>SUM(I116:O116)</f>
        <v>94</v>
      </c>
      <c r="Q116" s="144">
        <v>11</v>
      </c>
      <c r="R116" s="144">
        <v>16</v>
      </c>
      <c r="S116" s="144">
        <v>14</v>
      </c>
      <c r="T116" s="144">
        <v>13</v>
      </c>
      <c r="U116" s="144">
        <v>21</v>
      </c>
      <c r="V116" s="144">
        <v>13</v>
      </c>
      <c r="W116" s="144">
        <v>6</v>
      </c>
      <c r="X116" s="143">
        <f>SUM(Q116:W116)</f>
        <v>94</v>
      </c>
      <c r="Y116" s="144">
        <v>22</v>
      </c>
      <c r="Z116" s="144">
        <v>11</v>
      </c>
      <c r="AA116" s="144">
        <v>12</v>
      </c>
      <c r="AB116" s="144">
        <v>14</v>
      </c>
      <c r="AC116" s="144">
        <v>11</v>
      </c>
      <c r="AD116" s="144">
        <v>8</v>
      </c>
      <c r="AE116" s="144">
        <v>2</v>
      </c>
      <c r="AF116" s="143">
        <f>SUM(Y116:AE116)</f>
        <v>80</v>
      </c>
      <c r="AG116" s="144">
        <v>16</v>
      </c>
      <c r="AH116" s="144">
        <v>15</v>
      </c>
      <c r="AI116" s="144">
        <v>10</v>
      </c>
      <c r="AJ116" s="144">
        <v>17</v>
      </c>
      <c r="AK116" s="144">
        <v>11</v>
      </c>
      <c r="AL116" s="144">
        <v>8</v>
      </c>
      <c r="AM116" s="144">
        <v>10</v>
      </c>
      <c r="AN116" s="143">
        <f>SUM(AG116:AM116)</f>
        <v>87</v>
      </c>
      <c r="AO116" s="144">
        <v>12</v>
      </c>
      <c r="AP116" s="144">
        <v>23</v>
      </c>
      <c r="AQ116" s="144">
        <v>15</v>
      </c>
      <c r="AR116" s="144">
        <v>12</v>
      </c>
      <c r="AS116" s="144">
        <v>12</v>
      </c>
      <c r="AT116" s="144">
        <v>5</v>
      </c>
      <c r="AU116" s="144">
        <v>3</v>
      </c>
      <c r="AV116" s="143">
        <f>SUM(AO116:AU116)</f>
        <v>82</v>
      </c>
      <c r="AW116" s="17"/>
      <c r="AX116" s="18"/>
      <c r="AY116" s="18"/>
      <c r="AZ116" s="18"/>
      <c r="BA116" s="18"/>
      <c r="BB116" s="18"/>
      <c r="BC116" s="18"/>
      <c r="BD116" s="16">
        <f>SUM(AW116:BC116)</f>
        <v>0</v>
      </c>
    </row>
    <row r="117" spans="1:56" ht="12.75" hidden="1" customHeight="1" outlineLevel="1" x14ac:dyDescent="0.2">
      <c r="A117" s="292" t="s">
        <v>323</v>
      </c>
      <c r="B117" s="345"/>
      <c r="C117" s="8" t="s">
        <v>33</v>
      </c>
      <c r="D117" s="5" t="s">
        <v>9</v>
      </c>
      <c r="E117" s="5"/>
      <c r="F117" s="5"/>
      <c r="G117" s="15"/>
      <c r="H117" s="143">
        <f>SUMIF($I$3:$BD$3,$H$3,$I117:$BD117)</f>
        <v>307</v>
      </c>
      <c r="I117" s="144">
        <v>16</v>
      </c>
      <c r="J117" s="144">
        <v>21</v>
      </c>
      <c r="K117" s="144">
        <v>17</v>
      </c>
      <c r="L117" s="144">
        <v>17</v>
      </c>
      <c r="M117" s="144">
        <v>7</v>
      </c>
      <c r="N117" s="144">
        <v>0</v>
      </c>
      <c r="O117" s="144">
        <v>2</v>
      </c>
      <c r="P117" s="143">
        <f>SUM(I117:O117)</f>
        <v>80</v>
      </c>
      <c r="Q117" s="144">
        <v>8</v>
      </c>
      <c r="R117" s="144">
        <v>8</v>
      </c>
      <c r="S117" s="144">
        <v>13</v>
      </c>
      <c r="T117" s="144">
        <v>11</v>
      </c>
      <c r="U117" s="144">
        <v>21</v>
      </c>
      <c r="V117" s="144">
        <v>13</v>
      </c>
      <c r="W117" s="144">
        <v>6</v>
      </c>
      <c r="X117" s="143">
        <f>SUM(Q117:W117)</f>
        <v>80</v>
      </c>
      <c r="Y117" s="144">
        <v>22</v>
      </c>
      <c r="Z117" s="144">
        <v>11</v>
      </c>
      <c r="AA117" s="144">
        <v>12</v>
      </c>
      <c r="AB117" s="144">
        <v>14</v>
      </c>
      <c r="AC117" s="144">
        <v>11</v>
      </c>
      <c r="AD117" s="144">
        <v>8</v>
      </c>
      <c r="AE117" s="144">
        <v>2</v>
      </c>
      <c r="AF117" s="143">
        <f>SUM(Y117:AE117)</f>
        <v>80</v>
      </c>
      <c r="AG117" s="144">
        <v>13</v>
      </c>
      <c r="AH117" s="144">
        <v>10</v>
      </c>
      <c r="AI117" s="144">
        <v>4</v>
      </c>
      <c r="AJ117" s="144">
        <v>16</v>
      </c>
      <c r="AK117" s="144">
        <v>11</v>
      </c>
      <c r="AL117" s="144">
        <v>7</v>
      </c>
      <c r="AM117" s="144">
        <v>10</v>
      </c>
      <c r="AN117" s="143">
        <f>SUM(AG117:AM117)</f>
        <v>71</v>
      </c>
      <c r="AO117" s="144">
        <v>11</v>
      </c>
      <c r="AP117" s="144">
        <v>19</v>
      </c>
      <c r="AQ117" s="144">
        <v>13</v>
      </c>
      <c r="AR117" s="144">
        <v>12</v>
      </c>
      <c r="AS117" s="144">
        <v>11</v>
      </c>
      <c r="AT117" s="144">
        <v>5</v>
      </c>
      <c r="AU117" s="144">
        <v>3</v>
      </c>
      <c r="AV117" s="143">
        <f>SUM(AO117:AU117)</f>
        <v>74</v>
      </c>
      <c r="AW117" s="17"/>
      <c r="AX117" s="18"/>
      <c r="AY117" s="18"/>
      <c r="AZ117" s="18"/>
      <c r="BA117" s="18"/>
      <c r="BB117" s="18"/>
      <c r="BC117" s="18"/>
      <c r="BD117" s="16">
        <f>SUM(AW117:BC117)</f>
        <v>0</v>
      </c>
    </row>
    <row r="118" spans="1:56" s="48" customFormat="1" ht="12.75" hidden="1" customHeight="1" outlineLevel="1" x14ac:dyDescent="0.2">
      <c r="A118" s="293"/>
      <c r="B118" s="345"/>
      <c r="C118" s="42" t="s">
        <v>13</v>
      </c>
      <c r="D118" s="43" t="s">
        <v>4</v>
      </c>
      <c r="E118" s="43"/>
      <c r="F118" s="43"/>
      <c r="G118" s="44"/>
      <c r="H118" s="145">
        <f>IF(ISERROR(H117/H115),0,H117/H115)</f>
        <v>0.79740259740259745</v>
      </c>
      <c r="I118" s="146">
        <v>0.94117647058823528</v>
      </c>
      <c r="J118" s="146">
        <v>0.91304347826086951</v>
      </c>
      <c r="K118" s="146">
        <v>1</v>
      </c>
      <c r="L118" s="146">
        <v>0.94444444444444442</v>
      </c>
      <c r="M118" s="146">
        <v>0.7</v>
      </c>
      <c r="N118" s="146">
        <v>0</v>
      </c>
      <c r="O118" s="146">
        <v>0.2</v>
      </c>
      <c r="P118" s="145">
        <f>IF(ISERROR(P117/P115),0,P117/P115)</f>
        <v>0.8</v>
      </c>
      <c r="Q118" s="146">
        <v>0.66666666666666663</v>
      </c>
      <c r="R118" s="146">
        <v>0.44444444444444442</v>
      </c>
      <c r="S118" s="146">
        <v>0.9285714285714286</v>
      </c>
      <c r="T118" s="146">
        <v>0.7857142857142857</v>
      </c>
      <c r="U118" s="146">
        <v>1</v>
      </c>
      <c r="V118" s="146">
        <v>1</v>
      </c>
      <c r="W118" s="146">
        <v>1</v>
      </c>
      <c r="X118" s="145">
        <f>IF(ISERROR(X117/X115),0,X117/X115)</f>
        <v>0.81632653061224492</v>
      </c>
      <c r="Y118" s="146">
        <v>1</v>
      </c>
      <c r="Z118" s="146">
        <v>0.91666666666666663</v>
      </c>
      <c r="AA118" s="146">
        <v>0.92307692307692313</v>
      </c>
      <c r="AB118" s="146">
        <v>1</v>
      </c>
      <c r="AC118" s="146">
        <v>1</v>
      </c>
      <c r="AD118" s="146">
        <v>1</v>
      </c>
      <c r="AE118" s="146">
        <v>1</v>
      </c>
      <c r="AF118" s="145">
        <f>IF(ISERROR(AF117/AF115),0,AF117/AF115)</f>
        <v>0.97560975609756095</v>
      </c>
      <c r="AG118" s="146">
        <v>0.68421052631578949</v>
      </c>
      <c r="AH118" s="146">
        <v>0.43478260869565216</v>
      </c>
      <c r="AI118" s="146">
        <v>0.2857142857142857</v>
      </c>
      <c r="AJ118" s="146">
        <v>0.84210526315789469</v>
      </c>
      <c r="AK118" s="146">
        <v>1</v>
      </c>
      <c r="AL118" s="146">
        <v>0.875</v>
      </c>
      <c r="AM118" s="146">
        <v>1</v>
      </c>
      <c r="AN118" s="145">
        <f>IF(ISERROR(AN117/AN115),0,AN117/AN115)</f>
        <v>0.68269230769230771</v>
      </c>
      <c r="AO118" s="146">
        <v>0.91666666666666663</v>
      </c>
      <c r="AP118" s="146">
        <v>0.73076923076923073</v>
      </c>
      <c r="AQ118" s="146">
        <v>0.8125</v>
      </c>
      <c r="AR118" s="146">
        <v>1</v>
      </c>
      <c r="AS118" s="146">
        <v>0.91666666666666663</v>
      </c>
      <c r="AT118" s="146">
        <v>1</v>
      </c>
      <c r="AU118" s="146">
        <v>1</v>
      </c>
      <c r="AV118" s="145">
        <f>IF(ISERROR(AV117/AV115),0,AV117/AV115)</f>
        <v>0.86046511627906974</v>
      </c>
      <c r="AW118" s="46"/>
      <c r="AX118" s="47"/>
      <c r="AY118" s="47"/>
      <c r="AZ118" s="47"/>
      <c r="BA118" s="47"/>
      <c r="BB118" s="47"/>
      <c r="BC118" s="47"/>
      <c r="BD118" s="45">
        <f>IF(ISERROR(BD117/BD115),0,BD117/BD115)</f>
        <v>0</v>
      </c>
    </row>
    <row r="119" spans="1:56" s="49" customFormat="1" ht="12.75" hidden="1" customHeight="1" outlineLevel="1" x14ac:dyDescent="0.2">
      <c r="A119" s="293"/>
      <c r="B119" s="345"/>
      <c r="C119" s="42" t="s">
        <v>5</v>
      </c>
      <c r="D119" s="43" t="s">
        <v>4</v>
      </c>
      <c r="E119" s="43"/>
      <c r="F119" s="43"/>
      <c r="G119" s="44"/>
      <c r="H119" s="145">
        <f>IF(ISERROR((H115-H116)/H115),0,(H115-H116)/H115)</f>
        <v>8.3116883116883117E-2</v>
      </c>
      <c r="I119" s="146">
        <v>5.8823529411764705E-2</v>
      </c>
      <c r="J119" s="146">
        <v>0</v>
      </c>
      <c r="K119" s="146">
        <v>0</v>
      </c>
      <c r="L119" s="146">
        <v>0</v>
      </c>
      <c r="M119" s="146">
        <v>0</v>
      </c>
      <c r="N119" s="146">
        <v>0.8</v>
      </c>
      <c r="O119" s="146">
        <v>0.1</v>
      </c>
      <c r="P119" s="145">
        <f>IF(ISERROR((P115-P116)/P115),0,(P115-P116)/P115)</f>
        <v>0.06</v>
      </c>
      <c r="Q119" s="146">
        <v>8.3333333333333329E-2</v>
      </c>
      <c r="R119" s="146">
        <v>0.1111111111111111</v>
      </c>
      <c r="S119" s="146">
        <v>0</v>
      </c>
      <c r="T119" s="146">
        <v>7.1428571428571425E-2</v>
      </c>
      <c r="U119" s="146">
        <v>0</v>
      </c>
      <c r="V119" s="146">
        <v>0</v>
      </c>
      <c r="W119" s="146">
        <v>0</v>
      </c>
      <c r="X119" s="145">
        <f>IF(ISERROR((X115-X116)/X115),0,(X115-X116)/X115)</f>
        <v>4.0816326530612242E-2</v>
      </c>
      <c r="Y119" s="146">
        <v>0</v>
      </c>
      <c r="Z119" s="146">
        <v>8.3333333333333329E-2</v>
      </c>
      <c r="AA119" s="146">
        <v>7.6923076923076927E-2</v>
      </c>
      <c r="AB119" s="146">
        <v>0</v>
      </c>
      <c r="AC119" s="146">
        <v>0</v>
      </c>
      <c r="AD119" s="146">
        <v>0</v>
      </c>
      <c r="AE119" s="146">
        <v>0</v>
      </c>
      <c r="AF119" s="145">
        <f>IF(ISERROR((AF115-AF116)/AF115),0,(AF115-AF116)/AF115)</f>
        <v>2.4390243902439025E-2</v>
      </c>
      <c r="AG119" s="146">
        <v>0.15789473684210525</v>
      </c>
      <c r="AH119" s="146">
        <v>0.34782608695652173</v>
      </c>
      <c r="AI119" s="146">
        <v>0.2857142857142857</v>
      </c>
      <c r="AJ119" s="146">
        <v>0.10526315789473684</v>
      </c>
      <c r="AK119" s="146">
        <v>0</v>
      </c>
      <c r="AL119" s="146">
        <v>0</v>
      </c>
      <c r="AM119" s="146">
        <v>0</v>
      </c>
      <c r="AN119" s="145">
        <f>IF(ISERROR((AN115-AN116)/AN115),0,(AN115-AN116)/AN115)</f>
        <v>0.16346153846153846</v>
      </c>
      <c r="AO119" s="146">
        <v>0</v>
      </c>
      <c r="AP119" s="146">
        <v>0.11538461538461539</v>
      </c>
      <c r="AQ119" s="146">
        <v>6.25E-2</v>
      </c>
      <c r="AR119" s="146">
        <v>0</v>
      </c>
      <c r="AS119" s="146">
        <v>0</v>
      </c>
      <c r="AT119" s="146">
        <v>0</v>
      </c>
      <c r="AU119" s="146">
        <v>0</v>
      </c>
      <c r="AV119" s="145">
        <f>IF(ISERROR((AV115-AV116)/AV115),0,(AV115-AV116)/AV115)</f>
        <v>4.6511627906976744E-2</v>
      </c>
      <c r="AW119" s="46"/>
      <c r="AX119" s="47"/>
      <c r="AY119" s="47"/>
      <c r="AZ119" s="47"/>
      <c r="BA119" s="47"/>
      <c r="BB119" s="47"/>
      <c r="BC119" s="47"/>
      <c r="BD119" s="45">
        <f>IF(ISERROR((BD115-BD116)/BD115),0,(BD115-BD116)/BD115)</f>
        <v>0</v>
      </c>
    </row>
    <row r="120" spans="1:56" ht="12.75" hidden="1" customHeight="1" outlineLevel="2" x14ac:dyDescent="0.2">
      <c r="A120" s="292" t="s">
        <v>324</v>
      </c>
      <c r="B120" s="345"/>
      <c r="C120" s="8" t="s">
        <v>46</v>
      </c>
      <c r="D120" s="5"/>
      <c r="E120" s="5"/>
      <c r="F120" s="5"/>
      <c r="G120" s="15"/>
      <c r="H120" s="143">
        <f>SUMIF($I$3:$BD$3,$H$3,$I120:$BD120)</f>
        <v>14654</v>
      </c>
      <c r="I120" s="144">
        <v>92</v>
      </c>
      <c r="J120" s="144">
        <v>333</v>
      </c>
      <c r="K120" s="144">
        <v>54</v>
      </c>
      <c r="L120" s="144">
        <v>57</v>
      </c>
      <c r="M120" s="144">
        <v>1242</v>
      </c>
      <c r="N120" s="144">
        <v>239</v>
      </c>
      <c r="O120" s="144">
        <v>3365</v>
      </c>
      <c r="P120" s="143">
        <f>SUM(I120:O120)</f>
        <v>5382</v>
      </c>
      <c r="Q120" s="144">
        <v>1337</v>
      </c>
      <c r="R120" s="144">
        <v>2911</v>
      </c>
      <c r="S120" s="144">
        <v>306</v>
      </c>
      <c r="T120" s="144">
        <v>595</v>
      </c>
      <c r="U120" s="144">
        <v>31</v>
      </c>
      <c r="V120" s="144">
        <v>19</v>
      </c>
      <c r="W120" s="144">
        <v>7</v>
      </c>
      <c r="X120" s="143">
        <f>SUM(Q120:W120)</f>
        <v>5206</v>
      </c>
      <c r="Y120" s="144">
        <v>28</v>
      </c>
      <c r="Z120" s="144">
        <v>23</v>
      </c>
      <c r="AA120" s="144">
        <v>69</v>
      </c>
      <c r="AB120" s="144">
        <v>44</v>
      </c>
      <c r="AC120" s="144">
        <v>35</v>
      </c>
      <c r="AD120" s="144">
        <v>23</v>
      </c>
      <c r="AE120" s="144">
        <v>2</v>
      </c>
      <c r="AF120" s="143">
        <f>SUM(Y120:AE120)</f>
        <v>224</v>
      </c>
      <c r="AG120" s="144">
        <v>402</v>
      </c>
      <c r="AH120" s="144">
        <v>2600</v>
      </c>
      <c r="AI120" s="144">
        <v>757</v>
      </c>
      <c r="AJ120" s="144">
        <v>170</v>
      </c>
      <c r="AK120" s="144">
        <v>11</v>
      </c>
      <c r="AL120" s="144">
        <v>138</v>
      </c>
      <c r="AM120" s="144">
        <v>16</v>
      </c>
      <c r="AN120" s="143">
        <f>SUM(AG120:AM120)</f>
        <v>4094</v>
      </c>
      <c r="AO120" s="144">
        <v>97</v>
      </c>
      <c r="AP120" s="144">
        <v>995</v>
      </c>
      <c r="AQ120" s="144">
        <v>231</v>
      </c>
      <c r="AR120" s="144">
        <v>45</v>
      </c>
      <c r="AS120" s="144">
        <v>133</v>
      </c>
      <c r="AT120" s="144">
        <v>5</v>
      </c>
      <c r="AU120" s="144">
        <v>20</v>
      </c>
      <c r="AV120" s="143">
        <f>SUM(AO120:AU120)</f>
        <v>1526</v>
      </c>
      <c r="AW120" s="17"/>
      <c r="AX120" s="18"/>
      <c r="AY120" s="18"/>
      <c r="AZ120" s="18"/>
      <c r="BA120" s="18"/>
      <c r="BB120" s="18"/>
      <c r="BC120" s="18"/>
      <c r="BD120" s="16">
        <f>SUM(AW120:BC120)</f>
        <v>0</v>
      </c>
    </row>
    <row r="121" spans="1:56" ht="12.75" hidden="1" customHeight="1" outlineLevel="1" x14ac:dyDescent="0.2">
      <c r="A121" s="292"/>
      <c r="B121" s="345"/>
      <c r="C121" s="8" t="s">
        <v>14</v>
      </c>
      <c r="D121" s="5"/>
      <c r="E121" s="5"/>
      <c r="F121" s="5"/>
      <c r="G121" s="15"/>
      <c r="H121" s="143">
        <f>IF(ISERROR(H120/H116),0,H120/H116)</f>
        <v>41.512747875354108</v>
      </c>
      <c r="I121" s="144">
        <v>5.75</v>
      </c>
      <c r="J121" s="144">
        <v>14.478260869565217</v>
      </c>
      <c r="K121" s="144">
        <v>3.1764705882352939</v>
      </c>
      <c r="L121" s="144">
        <v>3.1666666666666665</v>
      </c>
      <c r="M121" s="144">
        <v>124.2</v>
      </c>
      <c r="N121" s="144">
        <v>239</v>
      </c>
      <c r="O121" s="144">
        <v>373.88888888888891</v>
      </c>
      <c r="P121" s="143">
        <f>IF(ISERROR(P120/P116),0,P120/P116)</f>
        <v>57.255319148936174</v>
      </c>
      <c r="Q121" s="144">
        <v>121.54545454545455</v>
      </c>
      <c r="R121" s="144">
        <v>181.9375</v>
      </c>
      <c r="S121" s="144">
        <v>21.857142857142858</v>
      </c>
      <c r="T121" s="144">
        <v>45.769230769230766</v>
      </c>
      <c r="U121" s="144">
        <v>1.4761904761904763</v>
      </c>
      <c r="V121" s="144">
        <v>1.4615384615384615</v>
      </c>
      <c r="W121" s="144">
        <v>1.1666666666666667</v>
      </c>
      <c r="X121" s="143">
        <f>IF(ISERROR(X120/X116),0,X120/X116)</f>
        <v>55.382978723404257</v>
      </c>
      <c r="Y121" s="144">
        <v>1.2727272727272727</v>
      </c>
      <c r="Z121" s="144">
        <v>2.0909090909090908</v>
      </c>
      <c r="AA121" s="144">
        <v>5.75</v>
      </c>
      <c r="AB121" s="144">
        <v>3.1428571428571428</v>
      </c>
      <c r="AC121" s="144">
        <v>3.1818181818181817</v>
      </c>
      <c r="AD121" s="144">
        <v>2.875</v>
      </c>
      <c r="AE121" s="144">
        <v>1</v>
      </c>
      <c r="AF121" s="143">
        <f>IF(ISERROR(AF120/AF116),0,AF120/AF116)</f>
        <v>2.8</v>
      </c>
      <c r="AG121" s="144">
        <v>25.125</v>
      </c>
      <c r="AH121" s="144">
        <v>173.33333333333334</v>
      </c>
      <c r="AI121" s="144">
        <v>75.7</v>
      </c>
      <c r="AJ121" s="144">
        <v>10</v>
      </c>
      <c r="AK121" s="144">
        <v>1</v>
      </c>
      <c r="AL121" s="144">
        <v>17.25</v>
      </c>
      <c r="AM121" s="144">
        <v>1.6</v>
      </c>
      <c r="AN121" s="143">
        <f>IF(ISERROR(AN120/AN116),0,AN120/AN116)</f>
        <v>47.057471264367813</v>
      </c>
      <c r="AO121" s="144">
        <v>8.0833333333333339</v>
      </c>
      <c r="AP121" s="144">
        <v>43.260869565217391</v>
      </c>
      <c r="AQ121" s="144">
        <v>15.4</v>
      </c>
      <c r="AR121" s="144">
        <v>3.75</v>
      </c>
      <c r="AS121" s="144">
        <v>11.083333333333334</v>
      </c>
      <c r="AT121" s="144">
        <v>1</v>
      </c>
      <c r="AU121" s="144">
        <v>6.666666666666667</v>
      </c>
      <c r="AV121" s="143">
        <f>IF(ISERROR(AV120/AV116),0,AV120/AV116)</f>
        <v>18.609756097560975</v>
      </c>
      <c r="AW121" s="17"/>
      <c r="AX121" s="18"/>
      <c r="AY121" s="18"/>
      <c r="AZ121" s="18"/>
      <c r="BA121" s="18"/>
      <c r="BB121" s="18"/>
      <c r="BC121" s="18"/>
      <c r="BD121" s="16">
        <f>IF(ISERROR(BD120/BD116),0,BD120/BD116)</f>
        <v>0</v>
      </c>
    </row>
    <row r="122" spans="1:56" ht="12.75" hidden="1" customHeight="1" outlineLevel="1" x14ac:dyDescent="0.2">
      <c r="A122" s="292" t="s">
        <v>325</v>
      </c>
      <c r="B122" s="345"/>
      <c r="C122" s="8" t="s">
        <v>145</v>
      </c>
      <c r="D122" s="5" t="s">
        <v>9</v>
      </c>
      <c r="E122" s="5"/>
      <c r="F122" s="5"/>
      <c r="G122" s="15"/>
      <c r="H122" s="143"/>
      <c r="I122" s="144"/>
      <c r="J122" s="144"/>
      <c r="K122" s="144"/>
      <c r="L122" s="144"/>
      <c r="M122" s="144"/>
      <c r="N122" s="144"/>
      <c r="O122" s="144"/>
      <c r="P122" s="143"/>
      <c r="Q122" s="144"/>
      <c r="R122" s="144"/>
      <c r="S122" s="144"/>
      <c r="T122" s="144"/>
      <c r="U122" s="144"/>
      <c r="V122" s="144"/>
      <c r="W122" s="144"/>
      <c r="X122" s="143"/>
      <c r="Y122" s="144"/>
      <c r="Z122" s="144"/>
      <c r="AA122" s="144"/>
      <c r="AB122" s="144"/>
      <c r="AC122" s="144"/>
      <c r="AD122" s="144"/>
      <c r="AE122" s="144"/>
      <c r="AF122" s="143"/>
      <c r="AG122" s="144"/>
      <c r="AH122" s="144"/>
      <c r="AI122" s="144"/>
      <c r="AJ122" s="144"/>
      <c r="AK122" s="144"/>
      <c r="AL122" s="144"/>
      <c r="AM122" s="144"/>
      <c r="AN122" s="143"/>
      <c r="AO122" s="144"/>
      <c r="AP122" s="144"/>
      <c r="AQ122" s="144"/>
      <c r="AR122" s="144"/>
      <c r="AS122" s="144"/>
      <c r="AT122" s="144"/>
      <c r="AU122" s="144"/>
      <c r="AV122" s="143"/>
      <c r="AW122" s="17"/>
      <c r="AX122" s="18"/>
      <c r="AY122" s="18"/>
      <c r="AZ122" s="18"/>
      <c r="BA122" s="18"/>
      <c r="BB122" s="18"/>
      <c r="BC122" s="18"/>
      <c r="BD122" s="16"/>
    </row>
    <row r="123" spans="1:56" ht="12.75" hidden="1" customHeight="1" outlineLevel="1" x14ac:dyDescent="0.2">
      <c r="A123" s="268"/>
      <c r="B123" s="345"/>
      <c r="C123" s="8" t="s">
        <v>766</v>
      </c>
      <c r="D123" s="43" t="s">
        <v>15</v>
      </c>
      <c r="E123" s="5"/>
      <c r="F123" s="5"/>
      <c r="G123" s="15"/>
      <c r="H123" s="143">
        <f t="shared" ref="H123:AM123" si="84">IFERROR(H125/H124,0)</f>
        <v>0</v>
      </c>
      <c r="I123" s="144">
        <f t="shared" si="84"/>
        <v>0</v>
      </c>
      <c r="J123" s="144">
        <f t="shared" si="84"/>
        <v>0</v>
      </c>
      <c r="K123" s="144">
        <f t="shared" si="84"/>
        <v>0</v>
      </c>
      <c r="L123" s="144">
        <f t="shared" si="84"/>
        <v>0</v>
      </c>
      <c r="M123" s="144">
        <f t="shared" si="84"/>
        <v>0</v>
      </c>
      <c r="N123" s="144">
        <f t="shared" si="84"/>
        <v>0</v>
      </c>
      <c r="O123" s="144">
        <f t="shared" si="84"/>
        <v>0</v>
      </c>
      <c r="P123" s="143">
        <f t="shared" si="84"/>
        <v>0</v>
      </c>
      <c r="Q123" s="144">
        <f t="shared" si="84"/>
        <v>0</v>
      </c>
      <c r="R123" s="144">
        <f t="shared" si="84"/>
        <v>0</v>
      </c>
      <c r="S123" s="144">
        <f t="shared" si="84"/>
        <v>0</v>
      </c>
      <c r="T123" s="144">
        <f t="shared" si="84"/>
        <v>0</v>
      </c>
      <c r="U123" s="144">
        <f t="shared" si="84"/>
        <v>0</v>
      </c>
      <c r="V123" s="144">
        <f t="shared" si="84"/>
        <v>0</v>
      </c>
      <c r="W123" s="144">
        <f t="shared" si="84"/>
        <v>0</v>
      </c>
      <c r="X123" s="143">
        <f t="shared" si="84"/>
        <v>0</v>
      </c>
      <c r="Y123" s="144">
        <f t="shared" si="84"/>
        <v>0</v>
      </c>
      <c r="Z123" s="144">
        <f t="shared" si="84"/>
        <v>0</v>
      </c>
      <c r="AA123" s="144">
        <f t="shared" si="84"/>
        <v>0</v>
      </c>
      <c r="AB123" s="144">
        <f t="shared" si="84"/>
        <v>0</v>
      </c>
      <c r="AC123" s="144">
        <f t="shared" si="84"/>
        <v>0</v>
      </c>
      <c r="AD123" s="144">
        <f t="shared" si="84"/>
        <v>0</v>
      </c>
      <c r="AE123" s="144">
        <f t="shared" si="84"/>
        <v>0</v>
      </c>
      <c r="AF123" s="143">
        <f t="shared" si="84"/>
        <v>0</v>
      </c>
      <c r="AG123" s="144">
        <f t="shared" si="84"/>
        <v>0</v>
      </c>
      <c r="AH123" s="144">
        <f t="shared" si="84"/>
        <v>0</v>
      </c>
      <c r="AI123" s="144">
        <f t="shared" si="84"/>
        <v>0</v>
      </c>
      <c r="AJ123" s="144">
        <f t="shared" si="84"/>
        <v>0</v>
      </c>
      <c r="AK123" s="144">
        <f t="shared" si="84"/>
        <v>0</v>
      </c>
      <c r="AL123" s="144">
        <f t="shared" si="84"/>
        <v>0</v>
      </c>
      <c r="AM123" s="144">
        <f t="shared" si="84"/>
        <v>0</v>
      </c>
      <c r="AN123" s="143">
        <f t="shared" ref="AN123:BD123" si="85">IFERROR(AN125/AN124,0)</f>
        <v>0</v>
      </c>
      <c r="AO123" s="144">
        <f t="shared" si="85"/>
        <v>0</v>
      </c>
      <c r="AP123" s="144">
        <f t="shared" si="85"/>
        <v>0</v>
      </c>
      <c r="AQ123" s="144">
        <f t="shared" si="85"/>
        <v>0</v>
      </c>
      <c r="AR123" s="144">
        <f t="shared" si="85"/>
        <v>0</v>
      </c>
      <c r="AS123" s="144">
        <f t="shared" si="85"/>
        <v>0</v>
      </c>
      <c r="AT123" s="144">
        <f t="shared" si="85"/>
        <v>0</v>
      </c>
      <c r="AU123" s="144">
        <f t="shared" si="85"/>
        <v>0</v>
      </c>
      <c r="AV123" s="143">
        <f t="shared" si="85"/>
        <v>0</v>
      </c>
      <c r="AW123" s="17">
        <f t="shared" si="85"/>
        <v>0</v>
      </c>
      <c r="AX123" s="18">
        <f t="shared" si="85"/>
        <v>0</v>
      </c>
      <c r="AY123" s="18">
        <f t="shared" si="85"/>
        <v>0</v>
      </c>
      <c r="AZ123" s="18">
        <f t="shared" si="85"/>
        <v>0</v>
      </c>
      <c r="BA123" s="18">
        <f t="shared" si="85"/>
        <v>0</v>
      </c>
      <c r="BB123" s="18">
        <f t="shared" si="85"/>
        <v>0</v>
      </c>
      <c r="BC123" s="18">
        <f t="shared" si="85"/>
        <v>0</v>
      </c>
      <c r="BD123" s="16">
        <f t="shared" si="85"/>
        <v>0</v>
      </c>
    </row>
    <row r="124" spans="1:56" ht="12.75" hidden="1" customHeight="1" outlineLevel="1" x14ac:dyDescent="0.2">
      <c r="A124" s="291" t="s">
        <v>326</v>
      </c>
      <c r="B124" s="345"/>
      <c r="C124" s="8" t="s">
        <v>764</v>
      </c>
      <c r="D124" s="5"/>
      <c r="E124" s="5"/>
      <c r="F124" s="5"/>
      <c r="G124" s="15"/>
      <c r="H124" s="143">
        <f>SUMIF($I$3:$BD$3,$H$3,$I124:$BD124)</f>
        <v>0</v>
      </c>
      <c r="I124" s="144"/>
      <c r="J124" s="144"/>
      <c r="K124" s="144"/>
      <c r="L124" s="144"/>
      <c r="M124" s="144"/>
      <c r="N124" s="144"/>
      <c r="O124" s="144"/>
      <c r="P124" s="143">
        <f>SUM(I124:O124)</f>
        <v>0</v>
      </c>
      <c r="Q124" s="144"/>
      <c r="R124" s="144"/>
      <c r="S124" s="144"/>
      <c r="T124" s="144"/>
      <c r="U124" s="144"/>
      <c r="V124" s="144"/>
      <c r="W124" s="144"/>
      <c r="X124" s="143">
        <f>SUM(Q124:W124)</f>
        <v>0</v>
      </c>
      <c r="Y124" s="144"/>
      <c r="Z124" s="144"/>
      <c r="AA124" s="144"/>
      <c r="AB124" s="144"/>
      <c r="AC124" s="144"/>
      <c r="AD124" s="144"/>
      <c r="AE124" s="144"/>
      <c r="AF124" s="143">
        <f>SUM(Y124:AE124)</f>
        <v>0</v>
      </c>
      <c r="AG124" s="144"/>
      <c r="AH124" s="144"/>
      <c r="AI124" s="144"/>
      <c r="AJ124" s="144"/>
      <c r="AK124" s="144"/>
      <c r="AL124" s="144"/>
      <c r="AM124" s="144"/>
      <c r="AN124" s="143">
        <f>SUM(AG124:AM124)</f>
        <v>0</v>
      </c>
      <c r="AO124" s="144"/>
      <c r="AP124" s="144"/>
      <c r="AQ124" s="144"/>
      <c r="AR124" s="144"/>
      <c r="AS124" s="144"/>
      <c r="AT124" s="144"/>
      <c r="AU124" s="144"/>
      <c r="AV124" s="143">
        <f>SUM(AO124:AU124)</f>
        <v>0</v>
      </c>
      <c r="AW124" s="17"/>
      <c r="AX124" s="18"/>
      <c r="AY124" s="18"/>
      <c r="AZ124" s="18"/>
      <c r="BA124" s="18"/>
      <c r="BB124" s="18"/>
      <c r="BC124" s="18"/>
      <c r="BD124" s="143">
        <f>SUM(AW124:BC124)</f>
        <v>0</v>
      </c>
    </row>
    <row r="125" spans="1:56" ht="12.75" hidden="1" customHeight="1" outlineLevel="1" x14ac:dyDescent="0.2">
      <c r="A125" s="291" t="s">
        <v>327</v>
      </c>
      <c r="B125" s="345"/>
      <c r="C125" s="8" t="s">
        <v>765</v>
      </c>
      <c r="D125" s="5" t="s">
        <v>15</v>
      </c>
      <c r="E125" s="5"/>
      <c r="F125" s="5"/>
      <c r="G125" s="15"/>
      <c r="H125" s="143">
        <f>SUMIF($I$3:$BD$3,$H$3,$I125:$BD125)</f>
        <v>0</v>
      </c>
      <c r="I125" s="144"/>
      <c r="J125" s="144"/>
      <c r="K125" s="144"/>
      <c r="L125" s="144"/>
      <c r="M125" s="144"/>
      <c r="N125" s="144"/>
      <c r="O125" s="144"/>
      <c r="P125" s="143">
        <f>SUM(I125:O125)</f>
        <v>0</v>
      </c>
      <c r="Q125" s="144"/>
      <c r="R125" s="144"/>
      <c r="S125" s="144"/>
      <c r="T125" s="144"/>
      <c r="U125" s="144"/>
      <c r="V125" s="144"/>
      <c r="W125" s="144"/>
      <c r="X125" s="143">
        <f>SUM(Q125:W125)</f>
        <v>0</v>
      </c>
      <c r="Y125" s="144"/>
      <c r="Z125" s="144"/>
      <c r="AA125" s="144"/>
      <c r="AB125" s="144"/>
      <c r="AC125" s="144"/>
      <c r="AD125" s="144"/>
      <c r="AE125" s="144"/>
      <c r="AF125" s="143">
        <f>SUM(Y125:AE125)</f>
        <v>0</v>
      </c>
      <c r="AG125" s="144"/>
      <c r="AH125" s="144"/>
      <c r="AI125" s="144"/>
      <c r="AJ125" s="144"/>
      <c r="AK125" s="144"/>
      <c r="AL125" s="144"/>
      <c r="AM125" s="144"/>
      <c r="AN125" s="143">
        <f>SUM(AG125:AM125)</f>
        <v>0</v>
      </c>
      <c r="AO125" s="144"/>
      <c r="AP125" s="144"/>
      <c r="AQ125" s="144"/>
      <c r="AR125" s="144"/>
      <c r="AS125" s="144"/>
      <c r="AT125" s="144"/>
      <c r="AU125" s="144"/>
      <c r="AV125" s="143">
        <f>SUM(AO125:AU125)</f>
        <v>0</v>
      </c>
      <c r="AW125" s="17"/>
      <c r="AX125" s="18"/>
      <c r="AY125" s="18"/>
      <c r="AZ125" s="18"/>
      <c r="BA125" s="18"/>
      <c r="BB125" s="18"/>
      <c r="BC125" s="18"/>
      <c r="BD125" s="143">
        <f>SUM(AW125:BC125)</f>
        <v>0</v>
      </c>
    </row>
    <row r="126" spans="1:56" ht="12.75" hidden="1" customHeight="1" outlineLevel="1" x14ac:dyDescent="0.2">
      <c r="A126" s="291" t="s">
        <v>328</v>
      </c>
      <c r="B126" s="345" t="s">
        <v>74</v>
      </c>
      <c r="C126" s="8" t="s">
        <v>2</v>
      </c>
      <c r="D126" s="5" t="s">
        <v>9</v>
      </c>
      <c r="E126" s="5"/>
      <c r="F126" s="5"/>
      <c r="G126" s="15"/>
      <c r="H126" s="143">
        <f>SUMIF($I$3:$BD$3,$H$3,$I126:$BD126)</f>
        <v>12981</v>
      </c>
      <c r="I126" s="144">
        <v>681</v>
      </c>
      <c r="J126" s="144">
        <v>661</v>
      </c>
      <c r="K126" s="144">
        <v>486</v>
      </c>
      <c r="L126" s="144">
        <v>548</v>
      </c>
      <c r="M126" s="144">
        <v>537</v>
      </c>
      <c r="N126" s="144">
        <v>2551</v>
      </c>
      <c r="O126" s="144">
        <v>1060</v>
      </c>
      <c r="P126" s="143">
        <f>SUM(I126:O126)</f>
        <v>6524</v>
      </c>
      <c r="Q126" s="144">
        <v>679</v>
      </c>
      <c r="R126" s="144">
        <v>1002</v>
      </c>
      <c r="S126" s="144">
        <v>644</v>
      </c>
      <c r="T126" s="144">
        <v>456</v>
      </c>
      <c r="U126" s="144">
        <v>427</v>
      </c>
      <c r="V126" s="144">
        <v>421</v>
      </c>
      <c r="W126" s="144">
        <v>379</v>
      </c>
      <c r="X126" s="143">
        <f>SUM(Q126:W126)</f>
        <v>4008</v>
      </c>
      <c r="Y126" s="144">
        <v>613</v>
      </c>
      <c r="Z126" s="144">
        <v>423</v>
      </c>
      <c r="AA126" s="144">
        <v>517</v>
      </c>
      <c r="AB126" s="144">
        <v>406</v>
      </c>
      <c r="AC126" s="144">
        <v>321</v>
      </c>
      <c r="AD126" s="144">
        <v>348</v>
      </c>
      <c r="AE126" s="144">
        <v>241</v>
      </c>
      <c r="AF126" s="143">
        <f>SUM(Y126:AE126)</f>
        <v>2869</v>
      </c>
      <c r="AG126" s="144">
        <v>415</v>
      </c>
      <c r="AH126" s="144">
        <v>712</v>
      </c>
      <c r="AI126" s="144">
        <v>470</v>
      </c>
      <c r="AJ126" s="144">
        <v>138</v>
      </c>
      <c r="AK126" s="144">
        <v>72</v>
      </c>
      <c r="AL126" s="144">
        <v>57</v>
      </c>
      <c r="AM126" s="144">
        <v>57</v>
      </c>
      <c r="AN126" s="143">
        <f>SUM(AG126:AM126)</f>
        <v>1921</v>
      </c>
      <c r="AO126" s="144">
        <v>87</v>
      </c>
      <c r="AP126" s="144">
        <v>118</v>
      </c>
      <c r="AQ126" s="144">
        <v>82</v>
      </c>
      <c r="AR126" s="144">
        <v>84</v>
      </c>
      <c r="AS126" s="144">
        <v>64</v>
      </c>
      <c r="AT126" s="144">
        <v>61</v>
      </c>
      <c r="AU126" s="144">
        <v>76</v>
      </c>
      <c r="AV126" s="143">
        <f>SUM(AO126:AU126)</f>
        <v>572</v>
      </c>
      <c r="AW126" s="17"/>
      <c r="AX126" s="18"/>
      <c r="AY126" s="18"/>
      <c r="AZ126" s="18"/>
      <c r="BA126" s="18"/>
      <c r="BB126" s="18"/>
      <c r="BC126" s="18"/>
      <c r="BD126" s="16">
        <f>SUM(AW126:BC126)</f>
        <v>0</v>
      </c>
    </row>
    <row r="127" spans="1:56" ht="12.75" hidden="1" customHeight="1" outlineLevel="1" x14ac:dyDescent="0.2">
      <c r="A127" s="292" t="s">
        <v>329</v>
      </c>
      <c r="B127" s="345"/>
      <c r="C127" s="8" t="s">
        <v>3</v>
      </c>
      <c r="D127" s="5" t="s">
        <v>9</v>
      </c>
      <c r="E127" s="5"/>
      <c r="F127" s="5"/>
      <c r="G127" s="15"/>
      <c r="H127" s="143">
        <f>SUMIF($I$3:$BD$3,$H$3,$I127:$BD127)</f>
        <v>8894</v>
      </c>
      <c r="I127" s="144">
        <v>667</v>
      </c>
      <c r="J127" s="144">
        <v>648</v>
      </c>
      <c r="K127" s="144">
        <v>483</v>
      </c>
      <c r="L127" s="144">
        <v>547</v>
      </c>
      <c r="M127" s="144">
        <v>480</v>
      </c>
      <c r="N127" s="144">
        <v>108</v>
      </c>
      <c r="O127" s="144">
        <v>416</v>
      </c>
      <c r="P127" s="143">
        <f>SUM(I127:O127)</f>
        <v>3349</v>
      </c>
      <c r="Q127" s="144">
        <v>570</v>
      </c>
      <c r="R127" s="144">
        <v>619</v>
      </c>
      <c r="S127" s="144">
        <v>588</v>
      </c>
      <c r="T127" s="144">
        <v>427</v>
      </c>
      <c r="U127" s="144">
        <v>427</v>
      </c>
      <c r="V127" s="144">
        <v>412</v>
      </c>
      <c r="W127" s="144">
        <v>378</v>
      </c>
      <c r="X127" s="143">
        <f>SUM(Q127:W127)</f>
        <v>3421</v>
      </c>
      <c r="Y127" s="144">
        <v>597</v>
      </c>
      <c r="Z127" s="144">
        <v>420</v>
      </c>
      <c r="AA127" s="144">
        <v>515</v>
      </c>
      <c r="AB127" s="144">
        <v>405</v>
      </c>
      <c r="AC127" s="144">
        <v>313</v>
      </c>
      <c r="AD127" s="144">
        <v>338</v>
      </c>
      <c r="AE127" s="144">
        <v>241</v>
      </c>
      <c r="AF127" s="143">
        <f>SUM(Y127:AE127)</f>
        <v>2829</v>
      </c>
      <c r="AG127" s="144">
        <v>388</v>
      </c>
      <c r="AH127" s="144">
        <v>441</v>
      </c>
      <c r="AI127" s="144">
        <v>406</v>
      </c>
      <c r="AJ127" s="144">
        <v>137</v>
      </c>
      <c r="AK127" s="144">
        <v>72</v>
      </c>
      <c r="AL127" s="144">
        <v>57</v>
      </c>
      <c r="AM127" s="144">
        <v>57</v>
      </c>
      <c r="AN127" s="143">
        <f>SUM(AG127:AM127)</f>
        <v>1558</v>
      </c>
      <c r="AO127" s="144">
        <v>83</v>
      </c>
      <c r="AP127" s="144">
        <v>114</v>
      </c>
      <c r="AQ127" s="144">
        <v>82</v>
      </c>
      <c r="AR127" s="144">
        <v>84</v>
      </c>
      <c r="AS127" s="144">
        <v>63</v>
      </c>
      <c r="AT127" s="144">
        <v>61</v>
      </c>
      <c r="AU127" s="144">
        <v>75</v>
      </c>
      <c r="AV127" s="143">
        <f>SUM(AO127:AU127)</f>
        <v>562</v>
      </c>
      <c r="AW127" s="17"/>
      <c r="AX127" s="18"/>
      <c r="AY127" s="18"/>
      <c r="AZ127" s="18"/>
      <c r="BA127" s="18"/>
      <c r="BB127" s="18"/>
      <c r="BC127" s="18"/>
      <c r="BD127" s="16">
        <f>SUM(AW127:BC127)</f>
        <v>0</v>
      </c>
    </row>
    <row r="128" spans="1:56" ht="12.75" hidden="1" customHeight="1" outlineLevel="1" x14ac:dyDescent="0.2">
      <c r="A128" s="292" t="s">
        <v>330</v>
      </c>
      <c r="B128" s="345"/>
      <c r="C128" s="8" t="s">
        <v>33</v>
      </c>
      <c r="D128" s="5" t="s">
        <v>9</v>
      </c>
      <c r="E128" s="5"/>
      <c r="F128" s="5"/>
      <c r="G128" s="15"/>
      <c r="H128" s="143">
        <f>SUMIF($I$3:$BD$3,$H$3,$I128:$BD128)</f>
        <v>6186</v>
      </c>
      <c r="I128" s="144">
        <v>616</v>
      </c>
      <c r="J128" s="144">
        <v>513</v>
      </c>
      <c r="K128" s="144">
        <v>430</v>
      </c>
      <c r="L128" s="144">
        <v>539</v>
      </c>
      <c r="M128" s="144">
        <v>414</v>
      </c>
      <c r="N128" s="144">
        <v>2</v>
      </c>
      <c r="O128" s="144">
        <v>10</v>
      </c>
      <c r="P128" s="143">
        <f>SUM(I128:O128)</f>
        <v>2524</v>
      </c>
      <c r="Q128" s="144">
        <v>263</v>
      </c>
      <c r="R128" s="144">
        <v>131</v>
      </c>
      <c r="S128" s="144">
        <v>419</v>
      </c>
      <c r="T128" s="144">
        <v>338</v>
      </c>
      <c r="U128" s="144">
        <v>419</v>
      </c>
      <c r="V128" s="144">
        <v>359</v>
      </c>
      <c r="W128" s="144">
        <v>365</v>
      </c>
      <c r="X128" s="143">
        <f>SUM(Q128:W128)</f>
        <v>2294</v>
      </c>
      <c r="Y128" s="144">
        <v>548</v>
      </c>
      <c r="Z128" s="144">
        <v>383</v>
      </c>
      <c r="AA128" s="144">
        <v>490</v>
      </c>
      <c r="AB128" s="144">
        <v>405</v>
      </c>
      <c r="AC128" s="144">
        <v>264</v>
      </c>
      <c r="AD128" s="144">
        <v>280</v>
      </c>
      <c r="AE128" s="144">
        <v>241</v>
      </c>
      <c r="AF128" s="143">
        <f>SUM(Y128:AE128)</f>
        <v>2611</v>
      </c>
      <c r="AG128" s="144">
        <v>153</v>
      </c>
      <c r="AH128" s="144">
        <v>113</v>
      </c>
      <c r="AI128" s="144">
        <v>210</v>
      </c>
      <c r="AJ128" s="144">
        <v>108</v>
      </c>
      <c r="AK128" s="144">
        <v>69</v>
      </c>
      <c r="AL128" s="144">
        <v>52</v>
      </c>
      <c r="AM128" s="144">
        <v>57</v>
      </c>
      <c r="AN128" s="143">
        <f>SUM(AG128:AM128)</f>
        <v>762</v>
      </c>
      <c r="AO128" s="144">
        <v>75</v>
      </c>
      <c r="AP128" s="144">
        <v>89</v>
      </c>
      <c r="AQ128" s="144">
        <v>80</v>
      </c>
      <c r="AR128" s="144">
        <v>84</v>
      </c>
      <c r="AS128" s="144">
        <v>55</v>
      </c>
      <c r="AT128" s="144">
        <v>52</v>
      </c>
      <c r="AU128" s="144">
        <v>72</v>
      </c>
      <c r="AV128" s="143">
        <f>SUM(AO128:AU128)</f>
        <v>507</v>
      </c>
      <c r="AW128" s="17"/>
      <c r="AX128" s="18"/>
      <c r="AY128" s="18"/>
      <c r="AZ128" s="18"/>
      <c r="BA128" s="18"/>
      <c r="BB128" s="18"/>
      <c r="BC128" s="18"/>
      <c r="BD128" s="16">
        <f>SUM(AW128:BC128)</f>
        <v>0</v>
      </c>
    </row>
    <row r="129" spans="1:56" s="48" customFormat="1" ht="12.75" hidden="1" customHeight="1" outlineLevel="1" x14ac:dyDescent="0.2">
      <c r="A129" s="293"/>
      <c r="B129" s="345"/>
      <c r="C129" s="42" t="s">
        <v>13</v>
      </c>
      <c r="D129" s="43" t="s">
        <v>4</v>
      </c>
      <c r="E129" s="43"/>
      <c r="F129" s="43"/>
      <c r="G129" s="44"/>
      <c r="H129" s="145">
        <f>IF(ISERROR(H128/H126),0,H128/H126)</f>
        <v>0.47654263924196905</v>
      </c>
      <c r="I129" s="146">
        <v>0.90455212922173278</v>
      </c>
      <c r="J129" s="146">
        <v>0.77609682299546146</v>
      </c>
      <c r="K129" s="146">
        <v>0.8847736625514403</v>
      </c>
      <c r="L129" s="146">
        <v>0.98357664233576647</v>
      </c>
      <c r="M129" s="146">
        <v>0.77094972067039103</v>
      </c>
      <c r="N129" s="146">
        <v>7.840062720501764E-4</v>
      </c>
      <c r="O129" s="146">
        <v>9.433962264150943E-3</v>
      </c>
      <c r="P129" s="145">
        <f>IF(ISERROR(P128/P126),0,P128/P126)</f>
        <v>0.38687921520539548</v>
      </c>
      <c r="Q129" s="146">
        <v>0.38733431516936673</v>
      </c>
      <c r="R129" s="146">
        <v>0.13073852295409183</v>
      </c>
      <c r="S129" s="146">
        <v>0.65062111801242239</v>
      </c>
      <c r="T129" s="146">
        <v>0.74122807017543857</v>
      </c>
      <c r="U129" s="146">
        <v>0.9812646370023419</v>
      </c>
      <c r="V129" s="146">
        <v>0.85273159144893107</v>
      </c>
      <c r="W129" s="146">
        <v>0.96306068601583117</v>
      </c>
      <c r="X129" s="145">
        <f>IF(ISERROR(X128/X126),0,X128/X126)</f>
        <v>0.57235528942115765</v>
      </c>
      <c r="Y129" s="146">
        <v>0.89396411092985317</v>
      </c>
      <c r="Z129" s="146">
        <v>0.90543735224586286</v>
      </c>
      <c r="AA129" s="146">
        <v>0.9477756286266924</v>
      </c>
      <c r="AB129" s="146">
        <v>0.99753694581280783</v>
      </c>
      <c r="AC129" s="146">
        <v>0.82242990654205606</v>
      </c>
      <c r="AD129" s="146">
        <v>0.8045977011494253</v>
      </c>
      <c r="AE129" s="146">
        <v>1</v>
      </c>
      <c r="AF129" s="145">
        <f>IF(ISERROR(AF128/AF126),0,AF128/AF126)</f>
        <v>0.91007319623562222</v>
      </c>
      <c r="AG129" s="146">
        <v>0.36867469879518072</v>
      </c>
      <c r="AH129" s="146">
        <v>0.15870786516853932</v>
      </c>
      <c r="AI129" s="146">
        <v>0.44680851063829785</v>
      </c>
      <c r="AJ129" s="146">
        <v>0.78260869565217395</v>
      </c>
      <c r="AK129" s="146">
        <v>0.95833333333333337</v>
      </c>
      <c r="AL129" s="146">
        <v>0.91228070175438591</v>
      </c>
      <c r="AM129" s="146">
        <v>1</v>
      </c>
      <c r="AN129" s="145">
        <f>IF(ISERROR(AN128/AN126),0,AN128/AN126)</f>
        <v>0.39666840187402397</v>
      </c>
      <c r="AO129" s="146">
        <v>0.86206896551724133</v>
      </c>
      <c r="AP129" s="146">
        <v>0.75423728813559321</v>
      </c>
      <c r="AQ129" s="146">
        <v>0.97560975609756095</v>
      </c>
      <c r="AR129" s="146">
        <v>1</v>
      </c>
      <c r="AS129" s="146">
        <v>0.859375</v>
      </c>
      <c r="AT129" s="146">
        <v>0.85245901639344257</v>
      </c>
      <c r="AU129" s="146">
        <v>0.94736842105263153</v>
      </c>
      <c r="AV129" s="145">
        <f>IF(ISERROR(AV128/AV126),0,AV128/AV126)</f>
        <v>0.88636363636363635</v>
      </c>
      <c r="AW129" s="46"/>
      <c r="AX129" s="47"/>
      <c r="AY129" s="47"/>
      <c r="AZ129" s="47"/>
      <c r="BA129" s="47"/>
      <c r="BB129" s="47"/>
      <c r="BC129" s="47"/>
      <c r="BD129" s="45">
        <f>IF(ISERROR(BD128/BD126),0,BD128/BD126)</f>
        <v>0</v>
      </c>
    </row>
    <row r="130" spans="1:56" s="49" customFormat="1" ht="12.75" hidden="1" customHeight="1" outlineLevel="1" x14ac:dyDescent="0.2">
      <c r="A130" s="293"/>
      <c r="B130" s="345"/>
      <c r="C130" s="42" t="s">
        <v>5</v>
      </c>
      <c r="D130" s="43" t="s">
        <v>4</v>
      </c>
      <c r="E130" s="43"/>
      <c r="F130" s="43"/>
      <c r="G130" s="44"/>
      <c r="H130" s="145">
        <f>IF(ISERROR((H126-H127)/H126),0,(H126-H127)/H126)</f>
        <v>0.31484477312995918</v>
      </c>
      <c r="I130" s="146">
        <v>2.0558002936857563E-2</v>
      </c>
      <c r="J130" s="146">
        <v>1.9667170953101363E-2</v>
      </c>
      <c r="K130" s="146">
        <v>6.1728395061728392E-3</v>
      </c>
      <c r="L130" s="146">
        <v>1.8248175182481751E-3</v>
      </c>
      <c r="M130" s="146">
        <v>0.10614525139664804</v>
      </c>
      <c r="N130" s="146">
        <v>0.95766366130929048</v>
      </c>
      <c r="O130" s="146">
        <v>0.60754716981132073</v>
      </c>
      <c r="P130" s="145">
        <f>IF(ISERROR((P126-P127)/P126),0,(P126-P127)/P126)</f>
        <v>0.48666462293071733</v>
      </c>
      <c r="Q130" s="146">
        <v>0.16053019145802652</v>
      </c>
      <c r="R130" s="146">
        <v>0.38223552894211577</v>
      </c>
      <c r="S130" s="146">
        <v>8.6956521739130432E-2</v>
      </c>
      <c r="T130" s="146">
        <v>6.3596491228070179E-2</v>
      </c>
      <c r="U130" s="146">
        <v>0</v>
      </c>
      <c r="V130" s="146">
        <v>2.1377672209026127E-2</v>
      </c>
      <c r="W130" s="146">
        <v>2.6385224274406332E-3</v>
      </c>
      <c r="X130" s="145">
        <f>IF(ISERROR((X126-X127)/X126),0,(X126-X127)/X126)</f>
        <v>0.14645708582834333</v>
      </c>
      <c r="Y130" s="146">
        <v>2.6101141924959218E-2</v>
      </c>
      <c r="Z130" s="146">
        <v>7.0921985815602835E-3</v>
      </c>
      <c r="AA130" s="146">
        <v>3.8684719535783366E-3</v>
      </c>
      <c r="AB130" s="146">
        <v>2.4630541871921183E-3</v>
      </c>
      <c r="AC130" s="146">
        <v>2.4922118380062305E-2</v>
      </c>
      <c r="AD130" s="146">
        <v>2.8735632183908046E-2</v>
      </c>
      <c r="AE130" s="146">
        <v>0</v>
      </c>
      <c r="AF130" s="145">
        <f>IF(ISERROR((AF126-AF127)/AF126),0,(AF126-AF127)/AF126)</f>
        <v>1.3942140118508192E-2</v>
      </c>
      <c r="AG130" s="146">
        <v>6.5060240963855417E-2</v>
      </c>
      <c r="AH130" s="146">
        <v>0.3806179775280899</v>
      </c>
      <c r="AI130" s="146">
        <v>0.13617021276595745</v>
      </c>
      <c r="AJ130" s="146">
        <v>7.246376811594203E-3</v>
      </c>
      <c r="AK130" s="146">
        <v>0</v>
      </c>
      <c r="AL130" s="146">
        <v>0</v>
      </c>
      <c r="AM130" s="146">
        <v>0</v>
      </c>
      <c r="AN130" s="145">
        <f>IF(ISERROR((AN126-AN127)/AN126),0,(AN126-AN127)/AN126)</f>
        <v>0.18896408120770433</v>
      </c>
      <c r="AO130" s="146">
        <v>4.5977011494252873E-2</v>
      </c>
      <c r="AP130" s="146">
        <v>3.3898305084745763E-2</v>
      </c>
      <c r="AQ130" s="146">
        <v>0</v>
      </c>
      <c r="AR130" s="146">
        <v>0</v>
      </c>
      <c r="AS130" s="146">
        <v>1.5625E-2</v>
      </c>
      <c r="AT130" s="146">
        <v>0</v>
      </c>
      <c r="AU130" s="146">
        <v>1.3157894736842105E-2</v>
      </c>
      <c r="AV130" s="145">
        <f>IF(ISERROR((AV126-AV127)/AV126),0,(AV126-AV127)/AV126)</f>
        <v>1.7482517482517484E-2</v>
      </c>
      <c r="AW130" s="46"/>
      <c r="AX130" s="47"/>
      <c r="AY130" s="47"/>
      <c r="AZ130" s="47"/>
      <c r="BA130" s="47"/>
      <c r="BB130" s="47"/>
      <c r="BC130" s="47"/>
      <c r="BD130" s="45">
        <f>IF(ISERROR((BD126-BD127)/BD126),0,(BD126-BD127)/BD126)</f>
        <v>0</v>
      </c>
    </row>
    <row r="131" spans="1:56" ht="12.75" hidden="1" customHeight="1" outlineLevel="2" x14ac:dyDescent="0.2">
      <c r="A131" s="292" t="s">
        <v>331</v>
      </c>
      <c r="B131" s="345"/>
      <c r="C131" s="8" t="s">
        <v>46</v>
      </c>
      <c r="D131" s="5"/>
      <c r="E131" s="5"/>
      <c r="F131" s="5"/>
      <c r="G131" s="15"/>
      <c r="H131" s="143">
        <f>SUMIF($I$3:$BD$3,$H$3,$I131:$BD131)</f>
        <v>1535260</v>
      </c>
      <c r="I131" s="144">
        <v>12280</v>
      </c>
      <c r="J131" s="144">
        <v>20548</v>
      </c>
      <c r="K131" s="144">
        <v>6196</v>
      </c>
      <c r="L131" s="144">
        <v>1546</v>
      </c>
      <c r="M131" s="144">
        <v>31768</v>
      </c>
      <c r="N131" s="144">
        <v>88003</v>
      </c>
      <c r="O131" s="144">
        <v>473013</v>
      </c>
      <c r="P131" s="143">
        <f>SUM(I131:O131)</f>
        <v>633354</v>
      </c>
      <c r="Q131" s="144">
        <v>136213</v>
      </c>
      <c r="R131" s="144">
        <v>332780</v>
      </c>
      <c r="S131" s="144">
        <v>57384</v>
      </c>
      <c r="T131" s="144">
        <v>35685</v>
      </c>
      <c r="U131" s="144">
        <v>1459</v>
      </c>
      <c r="V131" s="144">
        <v>13801</v>
      </c>
      <c r="W131" s="144">
        <v>1280</v>
      </c>
      <c r="X131" s="143">
        <f>SUM(Q131:W131)</f>
        <v>578602</v>
      </c>
      <c r="Y131" s="144">
        <v>9437</v>
      </c>
      <c r="Z131" s="144">
        <v>6061</v>
      </c>
      <c r="AA131" s="144">
        <v>2525</v>
      </c>
      <c r="AB131" s="144">
        <v>523</v>
      </c>
      <c r="AC131" s="144">
        <v>10248</v>
      </c>
      <c r="AD131" s="144">
        <v>9299</v>
      </c>
      <c r="AE131" s="144">
        <v>249</v>
      </c>
      <c r="AF131" s="143">
        <f>SUM(Y131:AE131)</f>
        <v>38342</v>
      </c>
      <c r="AG131" s="144">
        <v>66753</v>
      </c>
      <c r="AH131" s="144">
        <v>208525</v>
      </c>
      <c r="AI131" s="144">
        <v>60826</v>
      </c>
      <c r="AJ131" s="144">
        <v>6184</v>
      </c>
      <c r="AK131" s="144">
        <v>299</v>
      </c>
      <c r="AL131" s="144">
        <v>553</v>
      </c>
      <c r="AM131" s="144">
        <v>54</v>
      </c>
      <c r="AN131" s="143">
        <f>SUM(AG131:AM131)</f>
        <v>343194</v>
      </c>
      <c r="AO131" s="144">
        <v>1483</v>
      </c>
      <c r="AP131" s="144">
        <v>7169</v>
      </c>
      <c r="AQ131" s="144">
        <v>381</v>
      </c>
      <c r="AR131" s="144">
        <v>80</v>
      </c>
      <c r="AS131" s="144">
        <v>3035</v>
      </c>
      <c r="AT131" s="144">
        <v>1278</v>
      </c>
      <c r="AU131" s="144">
        <v>680</v>
      </c>
      <c r="AV131" s="143">
        <f>SUM(AO131:AU131)</f>
        <v>14106</v>
      </c>
      <c r="AW131" s="17"/>
      <c r="AX131" s="18"/>
      <c r="AY131" s="18"/>
      <c r="AZ131" s="18"/>
      <c r="BA131" s="18"/>
      <c r="BB131" s="18"/>
      <c r="BC131" s="18"/>
      <c r="BD131" s="16">
        <f>SUM(AW131:BC131)</f>
        <v>0</v>
      </c>
    </row>
    <row r="132" spans="1:56" ht="12.75" hidden="1" customHeight="1" outlineLevel="1" x14ac:dyDescent="0.2">
      <c r="A132" s="292"/>
      <c r="B132" s="345"/>
      <c r="C132" s="8" t="s">
        <v>14</v>
      </c>
      <c r="D132" s="5"/>
      <c r="E132" s="5"/>
      <c r="F132" s="5"/>
      <c r="G132" s="15"/>
      <c r="H132" s="143">
        <f>IF(ISERROR(H131/H127),0,H131/H127)</f>
        <v>172.61749494040927</v>
      </c>
      <c r="I132" s="144">
        <v>18.410794602698651</v>
      </c>
      <c r="J132" s="144">
        <v>31.709876543209877</v>
      </c>
      <c r="K132" s="144">
        <v>12.828157349896481</v>
      </c>
      <c r="L132" s="144">
        <v>2.826325411334552</v>
      </c>
      <c r="M132" s="144">
        <v>66.183333333333337</v>
      </c>
      <c r="N132" s="144">
        <v>814.84259259259261</v>
      </c>
      <c r="O132" s="144">
        <v>1137.0504807692307</v>
      </c>
      <c r="P132" s="143">
        <f>IF(ISERROR(P131/P127),0,P131/P127)</f>
        <v>189.11734846222754</v>
      </c>
      <c r="Q132" s="144">
        <v>238.9701754385965</v>
      </c>
      <c r="R132" s="144">
        <v>537.60904684975765</v>
      </c>
      <c r="S132" s="144">
        <v>97.591836734693871</v>
      </c>
      <c r="T132" s="144">
        <v>83.571428571428569</v>
      </c>
      <c r="U132" s="144">
        <v>3.4168618266978923</v>
      </c>
      <c r="V132" s="144">
        <v>33.497572815533978</v>
      </c>
      <c r="W132" s="144">
        <v>3.3862433862433861</v>
      </c>
      <c r="X132" s="143">
        <f>IF(ISERROR(X131/X127),0,X131/X127)</f>
        <v>169.13241742180648</v>
      </c>
      <c r="Y132" s="144">
        <v>15.807370184254607</v>
      </c>
      <c r="Z132" s="144">
        <v>14.43095238095238</v>
      </c>
      <c r="AA132" s="144">
        <v>4.9029126213592233</v>
      </c>
      <c r="AB132" s="144">
        <v>1.2913580246913581</v>
      </c>
      <c r="AC132" s="144">
        <v>32.741214057507989</v>
      </c>
      <c r="AD132" s="144">
        <v>27.511834319526628</v>
      </c>
      <c r="AE132" s="144">
        <v>1.0331950207468881</v>
      </c>
      <c r="AF132" s="143">
        <f>IF(ISERROR(AF131/AF127),0,AF131/AF127)</f>
        <v>13.553199010250973</v>
      </c>
      <c r="AG132" s="144">
        <v>172.04381443298968</v>
      </c>
      <c r="AH132" s="144">
        <v>472.84580498866211</v>
      </c>
      <c r="AI132" s="144">
        <v>149.81773399014779</v>
      </c>
      <c r="AJ132" s="144">
        <v>45.138686131386862</v>
      </c>
      <c r="AK132" s="144">
        <v>4.1527777777777777</v>
      </c>
      <c r="AL132" s="144">
        <v>9.7017543859649127</v>
      </c>
      <c r="AM132" s="144">
        <v>0.94736842105263153</v>
      </c>
      <c r="AN132" s="143">
        <f>IF(ISERROR(AN131/AN127),0,AN131/AN127)</f>
        <v>220.2785622593068</v>
      </c>
      <c r="AO132" s="144">
        <v>17.867469879518072</v>
      </c>
      <c r="AP132" s="144">
        <v>62.885964912280699</v>
      </c>
      <c r="AQ132" s="144">
        <v>4.6463414634146343</v>
      </c>
      <c r="AR132" s="144">
        <v>0.95238095238095233</v>
      </c>
      <c r="AS132" s="144">
        <v>48.174603174603178</v>
      </c>
      <c r="AT132" s="144">
        <v>20.950819672131146</v>
      </c>
      <c r="AU132" s="144">
        <v>9.0666666666666664</v>
      </c>
      <c r="AV132" s="143">
        <f>IF(ISERROR(AV131/AV127),0,AV131/AV127)</f>
        <v>25.09964412811388</v>
      </c>
      <c r="AW132" s="17"/>
      <c r="AX132" s="18"/>
      <c r="AY132" s="18"/>
      <c r="AZ132" s="18"/>
      <c r="BA132" s="18"/>
      <c r="BB132" s="18"/>
      <c r="BC132" s="18"/>
      <c r="BD132" s="16">
        <f>IF(ISERROR(BD131/BD127),0,BD131/BD127)</f>
        <v>0</v>
      </c>
    </row>
    <row r="133" spans="1:56" ht="12.75" hidden="1" customHeight="1" outlineLevel="1" x14ac:dyDescent="0.2">
      <c r="A133" s="292" t="s">
        <v>332</v>
      </c>
      <c r="B133" s="345"/>
      <c r="C133" s="8" t="s">
        <v>145</v>
      </c>
      <c r="D133" s="5" t="s">
        <v>9</v>
      </c>
      <c r="E133" s="5"/>
      <c r="F133" s="5"/>
      <c r="G133" s="15"/>
      <c r="H133" s="143"/>
      <c r="I133" s="144"/>
      <c r="J133" s="144"/>
      <c r="K133" s="144"/>
      <c r="L133" s="144"/>
      <c r="M133" s="144"/>
      <c r="N133" s="144"/>
      <c r="O133" s="144"/>
      <c r="P133" s="143"/>
      <c r="Q133" s="144"/>
      <c r="R133" s="144"/>
      <c r="S133" s="144"/>
      <c r="T133" s="144"/>
      <c r="U133" s="144"/>
      <c r="V133" s="144"/>
      <c r="W133" s="144"/>
      <c r="X133" s="143"/>
      <c r="Y133" s="144"/>
      <c r="Z133" s="144"/>
      <c r="AA133" s="144"/>
      <c r="AB133" s="144"/>
      <c r="AC133" s="144"/>
      <c r="AD133" s="144"/>
      <c r="AE133" s="144"/>
      <c r="AF133" s="143"/>
      <c r="AG133" s="144"/>
      <c r="AH133" s="144"/>
      <c r="AI133" s="144"/>
      <c r="AJ133" s="144"/>
      <c r="AK133" s="144"/>
      <c r="AL133" s="144"/>
      <c r="AM133" s="144"/>
      <c r="AN133" s="143"/>
      <c r="AO133" s="144"/>
      <c r="AP133" s="144"/>
      <c r="AQ133" s="144"/>
      <c r="AR133" s="144"/>
      <c r="AS133" s="144"/>
      <c r="AT133" s="144"/>
      <c r="AU133" s="144"/>
      <c r="AV133" s="143"/>
      <c r="AW133" s="17"/>
      <c r="AX133" s="18"/>
      <c r="AY133" s="18"/>
      <c r="AZ133" s="18"/>
      <c r="BA133" s="18"/>
      <c r="BB133" s="18"/>
      <c r="BC133" s="18"/>
      <c r="BD133" s="16"/>
    </row>
    <row r="134" spans="1:56" ht="12.75" hidden="1" customHeight="1" outlineLevel="1" x14ac:dyDescent="0.2">
      <c r="A134" s="268"/>
      <c r="B134" s="345"/>
      <c r="C134" s="8" t="s">
        <v>766</v>
      </c>
      <c r="D134" s="43" t="s">
        <v>15</v>
      </c>
      <c r="E134" s="5"/>
      <c r="F134" s="5"/>
      <c r="G134" s="15"/>
      <c r="H134" s="143">
        <f t="shared" ref="H134:AM134" si="86">IFERROR(H136/H135,0)</f>
        <v>0</v>
      </c>
      <c r="I134" s="144">
        <f t="shared" si="86"/>
        <v>0</v>
      </c>
      <c r="J134" s="144">
        <f t="shared" si="86"/>
        <v>0</v>
      </c>
      <c r="K134" s="144">
        <f t="shared" si="86"/>
        <v>0</v>
      </c>
      <c r="L134" s="144">
        <f t="shared" si="86"/>
        <v>0</v>
      </c>
      <c r="M134" s="144">
        <f t="shared" si="86"/>
        <v>0</v>
      </c>
      <c r="N134" s="144">
        <f t="shared" si="86"/>
        <v>0</v>
      </c>
      <c r="O134" s="144">
        <f t="shared" si="86"/>
        <v>0</v>
      </c>
      <c r="P134" s="143">
        <f t="shared" si="86"/>
        <v>0</v>
      </c>
      <c r="Q134" s="144">
        <f t="shared" si="86"/>
        <v>0</v>
      </c>
      <c r="R134" s="144">
        <f t="shared" si="86"/>
        <v>0</v>
      </c>
      <c r="S134" s="144">
        <f t="shared" si="86"/>
        <v>0</v>
      </c>
      <c r="T134" s="144">
        <f t="shared" si="86"/>
        <v>0</v>
      </c>
      <c r="U134" s="144">
        <f t="shared" si="86"/>
        <v>0</v>
      </c>
      <c r="V134" s="144">
        <f t="shared" si="86"/>
        <v>0</v>
      </c>
      <c r="W134" s="144">
        <f t="shared" si="86"/>
        <v>0</v>
      </c>
      <c r="X134" s="143">
        <f t="shared" si="86"/>
        <v>0</v>
      </c>
      <c r="Y134" s="144">
        <f t="shared" si="86"/>
        <v>0</v>
      </c>
      <c r="Z134" s="144">
        <f t="shared" si="86"/>
        <v>0</v>
      </c>
      <c r="AA134" s="144">
        <f t="shared" si="86"/>
        <v>0</v>
      </c>
      <c r="AB134" s="144">
        <f t="shared" si="86"/>
        <v>0</v>
      </c>
      <c r="AC134" s="144">
        <f t="shared" si="86"/>
        <v>0</v>
      </c>
      <c r="AD134" s="144">
        <f t="shared" si="86"/>
        <v>0</v>
      </c>
      <c r="AE134" s="144">
        <f t="shared" si="86"/>
        <v>0</v>
      </c>
      <c r="AF134" s="143">
        <f t="shared" si="86"/>
        <v>0</v>
      </c>
      <c r="AG134" s="144">
        <f t="shared" si="86"/>
        <v>0</v>
      </c>
      <c r="AH134" s="144">
        <f t="shared" si="86"/>
        <v>0</v>
      </c>
      <c r="AI134" s="144">
        <f t="shared" si="86"/>
        <v>0</v>
      </c>
      <c r="AJ134" s="144">
        <f t="shared" si="86"/>
        <v>0</v>
      </c>
      <c r="AK134" s="144">
        <f t="shared" si="86"/>
        <v>0</v>
      </c>
      <c r="AL134" s="144">
        <f t="shared" si="86"/>
        <v>0</v>
      </c>
      <c r="AM134" s="144">
        <f t="shared" si="86"/>
        <v>0</v>
      </c>
      <c r="AN134" s="143">
        <f t="shared" ref="AN134:BD134" si="87">IFERROR(AN136/AN135,0)</f>
        <v>0</v>
      </c>
      <c r="AO134" s="144">
        <f t="shared" si="87"/>
        <v>0</v>
      </c>
      <c r="AP134" s="144">
        <f t="shared" si="87"/>
        <v>0</v>
      </c>
      <c r="AQ134" s="144">
        <f t="shared" si="87"/>
        <v>0</v>
      </c>
      <c r="AR134" s="144">
        <f t="shared" si="87"/>
        <v>0</v>
      </c>
      <c r="AS134" s="144">
        <f t="shared" si="87"/>
        <v>0</v>
      </c>
      <c r="AT134" s="144">
        <f t="shared" si="87"/>
        <v>0</v>
      </c>
      <c r="AU134" s="144">
        <f t="shared" si="87"/>
        <v>0</v>
      </c>
      <c r="AV134" s="143">
        <f t="shared" si="87"/>
        <v>0</v>
      </c>
      <c r="AW134" s="17">
        <f t="shared" si="87"/>
        <v>0</v>
      </c>
      <c r="AX134" s="18">
        <f t="shared" si="87"/>
        <v>0</v>
      </c>
      <c r="AY134" s="18">
        <f t="shared" si="87"/>
        <v>0</v>
      </c>
      <c r="AZ134" s="18">
        <f t="shared" si="87"/>
        <v>0</v>
      </c>
      <c r="BA134" s="18">
        <f t="shared" si="87"/>
        <v>0</v>
      </c>
      <c r="BB134" s="18">
        <f t="shared" si="87"/>
        <v>0</v>
      </c>
      <c r="BC134" s="18">
        <f t="shared" si="87"/>
        <v>0</v>
      </c>
      <c r="BD134" s="16">
        <f t="shared" si="87"/>
        <v>0</v>
      </c>
    </row>
    <row r="135" spans="1:56" ht="12.75" hidden="1" customHeight="1" outlineLevel="1" x14ac:dyDescent="0.2">
      <c r="A135" s="291" t="s">
        <v>333</v>
      </c>
      <c r="B135" s="345"/>
      <c r="C135" s="8" t="s">
        <v>764</v>
      </c>
      <c r="D135" s="5"/>
      <c r="E135" s="5"/>
      <c r="F135" s="5"/>
      <c r="G135" s="15"/>
      <c r="H135" s="143">
        <f>SUMIF($I$3:$BD$3,$H$3,$I135:$BD135)</f>
        <v>0</v>
      </c>
      <c r="I135" s="144"/>
      <c r="J135" s="144"/>
      <c r="K135" s="144"/>
      <c r="L135" s="144"/>
      <c r="M135" s="144"/>
      <c r="N135" s="144"/>
      <c r="O135" s="144"/>
      <c r="P135" s="143">
        <f>SUM(I135:O135)</f>
        <v>0</v>
      </c>
      <c r="Q135" s="144"/>
      <c r="R135" s="144"/>
      <c r="S135" s="144"/>
      <c r="T135" s="144"/>
      <c r="U135" s="144"/>
      <c r="V135" s="144"/>
      <c r="W135" s="144"/>
      <c r="X135" s="143">
        <f>SUM(Q135:W135)</f>
        <v>0</v>
      </c>
      <c r="Y135" s="144"/>
      <c r="Z135" s="144"/>
      <c r="AA135" s="144"/>
      <c r="AB135" s="144"/>
      <c r="AC135" s="144"/>
      <c r="AD135" s="144"/>
      <c r="AE135" s="144"/>
      <c r="AF135" s="143">
        <f>SUM(Y135:AE135)</f>
        <v>0</v>
      </c>
      <c r="AG135" s="144"/>
      <c r="AH135" s="144"/>
      <c r="AI135" s="144"/>
      <c r="AJ135" s="144"/>
      <c r="AK135" s="144"/>
      <c r="AL135" s="144"/>
      <c r="AM135" s="144"/>
      <c r="AN135" s="143">
        <f>SUM(AG135:AM135)</f>
        <v>0</v>
      </c>
      <c r="AO135" s="144"/>
      <c r="AP135" s="144"/>
      <c r="AQ135" s="144"/>
      <c r="AR135" s="144"/>
      <c r="AS135" s="144"/>
      <c r="AT135" s="144"/>
      <c r="AU135" s="144"/>
      <c r="AV135" s="143">
        <f>SUM(AO135:AU135)</f>
        <v>0</v>
      </c>
      <c r="AW135" s="17"/>
      <c r="AX135" s="18"/>
      <c r="AY135" s="18"/>
      <c r="AZ135" s="18"/>
      <c r="BA135" s="18"/>
      <c r="BB135" s="18"/>
      <c r="BC135" s="18"/>
      <c r="BD135" s="143">
        <f>SUM(AW135:BC135)</f>
        <v>0</v>
      </c>
    </row>
    <row r="136" spans="1:56" ht="12.75" hidden="1" customHeight="1" outlineLevel="1" x14ac:dyDescent="0.2">
      <c r="A136" s="291" t="s">
        <v>334</v>
      </c>
      <c r="B136" s="345"/>
      <c r="C136" s="8" t="s">
        <v>765</v>
      </c>
      <c r="D136" s="5" t="s">
        <v>15</v>
      </c>
      <c r="E136" s="5"/>
      <c r="F136" s="5"/>
      <c r="G136" s="15"/>
      <c r="H136" s="143">
        <f>SUMIF($I$3:$BD$3,$H$3,$I136:$BD136)</f>
        <v>0</v>
      </c>
      <c r="I136" s="144"/>
      <c r="J136" s="144"/>
      <c r="K136" s="144"/>
      <c r="L136" s="144"/>
      <c r="M136" s="144"/>
      <c r="N136" s="144"/>
      <c r="O136" s="144"/>
      <c r="P136" s="143">
        <f>SUM(I136:O136)</f>
        <v>0</v>
      </c>
      <c r="Q136" s="144"/>
      <c r="R136" s="144"/>
      <c r="S136" s="144"/>
      <c r="T136" s="144"/>
      <c r="U136" s="144"/>
      <c r="V136" s="144"/>
      <c r="W136" s="144"/>
      <c r="X136" s="143">
        <f>SUM(Q136:W136)</f>
        <v>0</v>
      </c>
      <c r="Y136" s="144"/>
      <c r="Z136" s="144"/>
      <c r="AA136" s="144"/>
      <c r="AB136" s="144"/>
      <c r="AC136" s="144"/>
      <c r="AD136" s="144"/>
      <c r="AE136" s="144"/>
      <c r="AF136" s="143">
        <f>SUM(Y136:AE136)</f>
        <v>0</v>
      </c>
      <c r="AG136" s="144"/>
      <c r="AH136" s="144"/>
      <c r="AI136" s="144"/>
      <c r="AJ136" s="144"/>
      <c r="AK136" s="144"/>
      <c r="AL136" s="144"/>
      <c r="AM136" s="144"/>
      <c r="AN136" s="143">
        <f>SUM(AG136:AM136)</f>
        <v>0</v>
      </c>
      <c r="AO136" s="144"/>
      <c r="AP136" s="144"/>
      <c r="AQ136" s="144"/>
      <c r="AR136" s="144"/>
      <c r="AS136" s="144"/>
      <c r="AT136" s="144"/>
      <c r="AU136" s="144"/>
      <c r="AV136" s="143">
        <f>SUM(AO136:AU136)</f>
        <v>0</v>
      </c>
      <c r="AW136" s="17"/>
      <c r="AX136" s="18"/>
      <c r="AY136" s="18"/>
      <c r="AZ136" s="18"/>
      <c r="BA136" s="18"/>
      <c r="BB136" s="18"/>
      <c r="BC136" s="18"/>
      <c r="BD136" s="143">
        <f>SUM(AW136:BC136)</f>
        <v>0</v>
      </c>
    </row>
    <row r="137" spans="1:56" ht="12.75" hidden="1" customHeight="1" outlineLevel="1" x14ac:dyDescent="0.2">
      <c r="A137" s="291" t="s">
        <v>335</v>
      </c>
      <c r="B137" s="345" t="s">
        <v>75</v>
      </c>
      <c r="C137" s="8" t="s">
        <v>2</v>
      </c>
      <c r="D137" s="5" t="s">
        <v>9</v>
      </c>
      <c r="E137" s="5"/>
      <c r="F137" s="5"/>
      <c r="G137" s="15"/>
      <c r="H137" s="143">
        <f>SUMIF($I$3:$BD$3,$H$3,$I137:$BD137)</f>
        <v>944</v>
      </c>
      <c r="I137" s="144">
        <v>17</v>
      </c>
      <c r="J137" s="144">
        <v>32</v>
      </c>
      <c r="K137" s="144">
        <v>33</v>
      </c>
      <c r="L137" s="144">
        <v>27</v>
      </c>
      <c r="M137" s="144">
        <v>35</v>
      </c>
      <c r="N137" s="144">
        <v>169</v>
      </c>
      <c r="O137" s="144">
        <v>111</v>
      </c>
      <c r="P137" s="143">
        <f>SUM(I137:O137)</f>
        <v>424</v>
      </c>
      <c r="Q137" s="144">
        <v>61</v>
      </c>
      <c r="R137" s="144">
        <v>40</v>
      </c>
      <c r="S137" s="144">
        <v>29</v>
      </c>
      <c r="T137" s="144">
        <v>34</v>
      </c>
      <c r="U137" s="144">
        <v>19</v>
      </c>
      <c r="V137" s="144">
        <v>16</v>
      </c>
      <c r="W137" s="144">
        <v>14</v>
      </c>
      <c r="X137" s="143">
        <f>SUM(Q137:W137)</f>
        <v>213</v>
      </c>
      <c r="Y137" s="144">
        <v>24</v>
      </c>
      <c r="Z137" s="144">
        <v>22</v>
      </c>
      <c r="AA137" s="144">
        <v>13</v>
      </c>
      <c r="AB137" s="144">
        <v>19</v>
      </c>
      <c r="AC137" s="144">
        <v>24</v>
      </c>
      <c r="AD137" s="144">
        <v>18</v>
      </c>
      <c r="AE137" s="144">
        <v>16</v>
      </c>
      <c r="AF137" s="143">
        <f>SUM(Y137:AE137)</f>
        <v>136</v>
      </c>
      <c r="AG137" s="144">
        <v>17</v>
      </c>
      <c r="AH137" s="144">
        <v>18</v>
      </c>
      <c r="AI137" s="144">
        <v>22</v>
      </c>
      <c r="AJ137" s="144">
        <v>27</v>
      </c>
      <c r="AK137" s="144">
        <v>19</v>
      </c>
      <c r="AL137" s="144">
        <v>15</v>
      </c>
      <c r="AM137" s="144">
        <v>32</v>
      </c>
      <c r="AN137" s="143">
        <f>SUM(AG137:AM137)</f>
        <v>150</v>
      </c>
      <c r="AO137" s="144">
        <v>26</v>
      </c>
      <c r="AP137" s="144">
        <v>38</v>
      </c>
      <c r="AQ137" s="144">
        <v>20</v>
      </c>
      <c r="AR137" s="144">
        <v>25</v>
      </c>
      <c r="AS137" s="144">
        <v>23</v>
      </c>
      <c r="AT137" s="144">
        <v>19</v>
      </c>
      <c r="AU137" s="144">
        <v>14</v>
      </c>
      <c r="AV137" s="143">
        <f>SUM(AO137:AU137)</f>
        <v>165</v>
      </c>
      <c r="AW137" s="17"/>
      <c r="AX137" s="18"/>
      <c r="AY137" s="18"/>
      <c r="AZ137" s="18"/>
      <c r="BA137" s="18"/>
      <c r="BB137" s="18"/>
      <c r="BC137" s="18"/>
      <c r="BD137" s="16">
        <f>SUM(AW137:BC137)</f>
        <v>0</v>
      </c>
    </row>
    <row r="138" spans="1:56" ht="12.75" hidden="1" customHeight="1" outlineLevel="1" x14ac:dyDescent="0.2">
      <c r="A138" s="292" t="s">
        <v>336</v>
      </c>
      <c r="B138" s="345"/>
      <c r="C138" s="8" t="s">
        <v>3</v>
      </c>
      <c r="D138" s="5" t="s">
        <v>9</v>
      </c>
      <c r="E138" s="5"/>
      <c r="F138" s="5"/>
      <c r="G138" s="15"/>
      <c r="H138" s="143">
        <f>SUMIF($I$3:$BD$3,$H$3,$I138:$BD138)</f>
        <v>815</v>
      </c>
      <c r="I138" s="144">
        <v>17</v>
      </c>
      <c r="J138" s="144">
        <v>32</v>
      </c>
      <c r="K138" s="144">
        <v>33</v>
      </c>
      <c r="L138" s="144">
        <v>27</v>
      </c>
      <c r="M138" s="144">
        <v>34</v>
      </c>
      <c r="N138" s="144">
        <v>80</v>
      </c>
      <c r="O138" s="144">
        <v>90</v>
      </c>
      <c r="P138" s="143">
        <f>SUM(I138:O138)</f>
        <v>313</v>
      </c>
      <c r="Q138" s="144">
        <v>60</v>
      </c>
      <c r="R138" s="144">
        <v>34</v>
      </c>
      <c r="S138" s="144">
        <v>29</v>
      </c>
      <c r="T138" s="144">
        <v>34</v>
      </c>
      <c r="U138" s="144">
        <v>19</v>
      </c>
      <c r="V138" s="144">
        <v>15</v>
      </c>
      <c r="W138" s="144">
        <v>14</v>
      </c>
      <c r="X138" s="143">
        <f>SUM(Q138:W138)</f>
        <v>205</v>
      </c>
      <c r="Y138" s="144">
        <v>24</v>
      </c>
      <c r="Z138" s="144">
        <v>22</v>
      </c>
      <c r="AA138" s="144">
        <v>13</v>
      </c>
      <c r="AB138" s="144">
        <v>19</v>
      </c>
      <c r="AC138" s="144">
        <v>24</v>
      </c>
      <c r="AD138" s="144">
        <v>18</v>
      </c>
      <c r="AE138" s="144">
        <v>16</v>
      </c>
      <c r="AF138" s="143">
        <f>SUM(Y138:AE138)</f>
        <v>136</v>
      </c>
      <c r="AG138" s="144">
        <v>16</v>
      </c>
      <c r="AH138" s="144">
        <v>14</v>
      </c>
      <c r="AI138" s="144">
        <v>20</v>
      </c>
      <c r="AJ138" s="144">
        <v>27</v>
      </c>
      <c r="AK138" s="144">
        <v>19</v>
      </c>
      <c r="AL138" s="144">
        <v>15</v>
      </c>
      <c r="AM138" s="144">
        <v>32</v>
      </c>
      <c r="AN138" s="143">
        <f>SUM(AG138:AM138)</f>
        <v>143</v>
      </c>
      <c r="AO138" s="144">
        <v>26</v>
      </c>
      <c r="AP138" s="144">
        <v>34</v>
      </c>
      <c r="AQ138" s="144">
        <v>20</v>
      </c>
      <c r="AR138" s="144">
        <v>25</v>
      </c>
      <c r="AS138" s="144">
        <v>23</v>
      </c>
      <c r="AT138" s="144">
        <v>19</v>
      </c>
      <c r="AU138" s="144">
        <v>14</v>
      </c>
      <c r="AV138" s="143">
        <f>SUM(AO138:AU138)</f>
        <v>161</v>
      </c>
      <c r="AW138" s="17"/>
      <c r="AX138" s="18"/>
      <c r="AY138" s="18"/>
      <c r="AZ138" s="18"/>
      <c r="BA138" s="18"/>
      <c r="BB138" s="18"/>
      <c r="BC138" s="18"/>
      <c r="BD138" s="16">
        <f>SUM(AW138:BC138)</f>
        <v>0</v>
      </c>
    </row>
    <row r="139" spans="1:56" ht="12.75" hidden="1" customHeight="1" outlineLevel="1" x14ac:dyDescent="0.2">
      <c r="A139" s="292" t="s">
        <v>337</v>
      </c>
      <c r="B139" s="345"/>
      <c r="C139" s="8" t="s">
        <v>33</v>
      </c>
      <c r="D139" s="5" t="s">
        <v>9</v>
      </c>
      <c r="E139" s="5"/>
      <c r="F139" s="5"/>
      <c r="G139" s="15"/>
      <c r="H139" s="143">
        <f>SUMIF($I$3:$BD$3,$H$3,$I139:$BD139)</f>
        <v>517</v>
      </c>
      <c r="I139" s="144">
        <v>17</v>
      </c>
      <c r="J139" s="144">
        <v>27</v>
      </c>
      <c r="K139" s="144">
        <v>33</v>
      </c>
      <c r="L139" s="144">
        <v>27</v>
      </c>
      <c r="M139" s="144">
        <v>33</v>
      </c>
      <c r="N139" s="144">
        <v>6</v>
      </c>
      <c r="O139" s="144">
        <v>0</v>
      </c>
      <c r="P139" s="143">
        <f>SUM(I139:O139)</f>
        <v>143</v>
      </c>
      <c r="Q139" s="144">
        <v>27</v>
      </c>
      <c r="R139" s="144">
        <v>7</v>
      </c>
      <c r="S139" s="144">
        <v>22</v>
      </c>
      <c r="T139" s="144">
        <v>25</v>
      </c>
      <c r="U139" s="144">
        <v>19</v>
      </c>
      <c r="V139" s="144">
        <v>12</v>
      </c>
      <c r="W139" s="144">
        <v>14</v>
      </c>
      <c r="X139" s="143">
        <f>SUM(Q139:W139)</f>
        <v>126</v>
      </c>
      <c r="Y139" s="144">
        <v>24</v>
      </c>
      <c r="Z139" s="144">
        <v>20</v>
      </c>
      <c r="AA139" s="144">
        <v>13</v>
      </c>
      <c r="AB139" s="144">
        <v>19</v>
      </c>
      <c r="AC139" s="144">
        <v>22</v>
      </c>
      <c r="AD139" s="144">
        <v>17</v>
      </c>
      <c r="AE139" s="144">
        <v>16</v>
      </c>
      <c r="AF139" s="143">
        <f>SUM(Y139:AE139)</f>
        <v>131</v>
      </c>
      <c r="AG139" s="144">
        <v>14</v>
      </c>
      <c r="AH139" s="144">
        <v>5</v>
      </c>
      <c r="AI139" s="144">
        <v>13</v>
      </c>
      <c r="AJ139" s="144">
        <v>20</v>
      </c>
      <c r="AK139" s="144">
        <v>19</v>
      </c>
      <c r="AL139" s="144">
        <v>13</v>
      </c>
      <c r="AM139" s="144">
        <v>32</v>
      </c>
      <c r="AN139" s="143">
        <f>SUM(AG139:AM139)</f>
        <v>116</v>
      </c>
      <c r="AO139" s="144">
        <v>25</v>
      </c>
      <c r="AP139" s="144">
        <v>21</v>
      </c>
      <c r="AQ139" s="144">
        <v>18</v>
      </c>
      <c r="AR139" s="144">
        <v>25</v>
      </c>
      <c r="AS139" s="144">
        <v>18</v>
      </c>
      <c r="AT139" s="144">
        <v>19</v>
      </c>
      <c r="AU139" s="144">
        <v>12</v>
      </c>
      <c r="AV139" s="143">
        <f>SUM(AO139:AU139)</f>
        <v>138</v>
      </c>
      <c r="AW139" s="17"/>
      <c r="AX139" s="18"/>
      <c r="AY139" s="18"/>
      <c r="AZ139" s="18"/>
      <c r="BA139" s="18"/>
      <c r="BB139" s="18"/>
      <c r="BC139" s="18"/>
      <c r="BD139" s="16">
        <f>SUM(AW139:BC139)</f>
        <v>0</v>
      </c>
    </row>
    <row r="140" spans="1:56" s="48" customFormat="1" ht="12.75" hidden="1" customHeight="1" outlineLevel="1" x14ac:dyDescent="0.2">
      <c r="A140" s="293"/>
      <c r="B140" s="345"/>
      <c r="C140" s="42" t="s">
        <v>13</v>
      </c>
      <c r="D140" s="43" t="s">
        <v>4</v>
      </c>
      <c r="E140" s="43"/>
      <c r="F140" s="43"/>
      <c r="G140" s="44"/>
      <c r="H140" s="145">
        <f>IF(ISERROR(H139/H137),0,H139/H137)</f>
        <v>0.54766949152542377</v>
      </c>
      <c r="I140" s="146">
        <v>1</v>
      </c>
      <c r="J140" s="146">
        <v>0.84375</v>
      </c>
      <c r="K140" s="146">
        <v>1</v>
      </c>
      <c r="L140" s="146">
        <v>1</v>
      </c>
      <c r="M140" s="146">
        <v>0.94285714285714284</v>
      </c>
      <c r="N140" s="146">
        <v>3.5502958579881658E-2</v>
      </c>
      <c r="O140" s="146">
        <v>0</v>
      </c>
      <c r="P140" s="145">
        <f>IF(ISERROR(P139/P137),0,P139/P137)</f>
        <v>0.33726415094339623</v>
      </c>
      <c r="Q140" s="146">
        <v>0.44262295081967212</v>
      </c>
      <c r="R140" s="146">
        <v>0.17499999999999999</v>
      </c>
      <c r="S140" s="146">
        <v>0.75862068965517238</v>
      </c>
      <c r="T140" s="146">
        <v>0.73529411764705888</v>
      </c>
      <c r="U140" s="146">
        <v>1</v>
      </c>
      <c r="V140" s="146">
        <v>0.75</v>
      </c>
      <c r="W140" s="146">
        <v>1</v>
      </c>
      <c r="X140" s="145">
        <f>IF(ISERROR(X139/X137),0,X139/X137)</f>
        <v>0.59154929577464788</v>
      </c>
      <c r="Y140" s="146">
        <v>1</v>
      </c>
      <c r="Z140" s="146">
        <v>0.90909090909090906</v>
      </c>
      <c r="AA140" s="146">
        <v>1</v>
      </c>
      <c r="AB140" s="146">
        <v>1</v>
      </c>
      <c r="AC140" s="146">
        <v>0.91666666666666663</v>
      </c>
      <c r="AD140" s="146">
        <v>0.94444444444444442</v>
      </c>
      <c r="AE140" s="146">
        <v>1</v>
      </c>
      <c r="AF140" s="145">
        <f>IF(ISERROR(AF139/AF137),0,AF139/AF137)</f>
        <v>0.96323529411764708</v>
      </c>
      <c r="AG140" s="146">
        <v>0.82352941176470584</v>
      </c>
      <c r="AH140" s="146">
        <v>0.27777777777777779</v>
      </c>
      <c r="AI140" s="146">
        <v>0.59090909090909094</v>
      </c>
      <c r="AJ140" s="146">
        <v>0.7407407407407407</v>
      </c>
      <c r="AK140" s="146">
        <v>1</v>
      </c>
      <c r="AL140" s="146">
        <v>0.8666666666666667</v>
      </c>
      <c r="AM140" s="146">
        <v>1</v>
      </c>
      <c r="AN140" s="145">
        <f>IF(ISERROR(AN139/AN137),0,AN139/AN137)</f>
        <v>0.77333333333333332</v>
      </c>
      <c r="AO140" s="146">
        <v>0.96153846153846156</v>
      </c>
      <c r="AP140" s="146">
        <v>0.55263157894736847</v>
      </c>
      <c r="AQ140" s="146">
        <v>0.9</v>
      </c>
      <c r="AR140" s="146">
        <v>1</v>
      </c>
      <c r="AS140" s="146">
        <v>0.78260869565217395</v>
      </c>
      <c r="AT140" s="146">
        <v>1</v>
      </c>
      <c r="AU140" s="146">
        <v>0.8571428571428571</v>
      </c>
      <c r="AV140" s="145">
        <f>IF(ISERROR(AV139/AV137),0,AV139/AV137)</f>
        <v>0.83636363636363631</v>
      </c>
      <c r="AW140" s="46"/>
      <c r="AX140" s="47"/>
      <c r="AY140" s="47"/>
      <c r="AZ140" s="47"/>
      <c r="BA140" s="47"/>
      <c r="BB140" s="47"/>
      <c r="BC140" s="47"/>
      <c r="BD140" s="45">
        <f>IF(ISERROR(BD139/BD137),0,BD139/BD137)</f>
        <v>0</v>
      </c>
    </row>
    <row r="141" spans="1:56" s="49" customFormat="1" ht="12.75" hidden="1" customHeight="1" outlineLevel="1" x14ac:dyDescent="0.2">
      <c r="A141" s="293"/>
      <c r="B141" s="345"/>
      <c r="C141" s="42" t="s">
        <v>5</v>
      </c>
      <c r="D141" s="43" t="s">
        <v>4</v>
      </c>
      <c r="E141" s="43"/>
      <c r="F141" s="43"/>
      <c r="G141" s="44"/>
      <c r="H141" s="145">
        <f>IF(ISERROR((H137-H138)/H137),0,(H137-H138)/H137)</f>
        <v>0.13665254237288135</v>
      </c>
      <c r="I141" s="146">
        <v>0</v>
      </c>
      <c r="J141" s="146">
        <v>0</v>
      </c>
      <c r="K141" s="146">
        <v>0</v>
      </c>
      <c r="L141" s="146">
        <v>0</v>
      </c>
      <c r="M141" s="146">
        <v>2.8571428571428571E-2</v>
      </c>
      <c r="N141" s="146">
        <v>0.52662721893491127</v>
      </c>
      <c r="O141" s="146">
        <v>0.1891891891891892</v>
      </c>
      <c r="P141" s="145">
        <f>IF(ISERROR((P137-P138)/P137),0,(P137-P138)/P137)</f>
        <v>0.2617924528301887</v>
      </c>
      <c r="Q141" s="146">
        <v>1.6393442622950821E-2</v>
      </c>
      <c r="R141" s="146">
        <v>0.15</v>
      </c>
      <c r="S141" s="146">
        <v>0</v>
      </c>
      <c r="T141" s="146">
        <v>0</v>
      </c>
      <c r="U141" s="146">
        <v>0</v>
      </c>
      <c r="V141" s="146">
        <v>6.25E-2</v>
      </c>
      <c r="W141" s="146">
        <v>0</v>
      </c>
      <c r="X141" s="145">
        <f>IF(ISERROR((X137-X138)/X137),0,(X137-X138)/X137)</f>
        <v>3.7558685446009391E-2</v>
      </c>
      <c r="Y141" s="146">
        <v>0</v>
      </c>
      <c r="Z141" s="146">
        <v>0</v>
      </c>
      <c r="AA141" s="146">
        <v>0</v>
      </c>
      <c r="AB141" s="146">
        <v>0</v>
      </c>
      <c r="AC141" s="146">
        <v>0</v>
      </c>
      <c r="AD141" s="146">
        <v>0</v>
      </c>
      <c r="AE141" s="146">
        <v>0</v>
      </c>
      <c r="AF141" s="145">
        <f>IF(ISERROR((AF137-AF138)/AF137),0,(AF137-AF138)/AF137)</f>
        <v>0</v>
      </c>
      <c r="AG141" s="146">
        <v>5.8823529411764705E-2</v>
      </c>
      <c r="AH141" s="146">
        <v>0.22222222222222221</v>
      </c>
      <c r="AI141" s="146">
        <v>9.0909090909090912E-2</v>
      </c>
      <c r="AJ141" s="146">
        <v>0</v>
      </c>
      <c r="AK141" s="146">
        <v>0</v>
      </c>
      <c r="AL141" s="146">
        <v>0</v>
      </c>
      <c r="AM141" s="146">
        <v>0</v>
      </c>
      <c r="AN141" s="145">
        <f>IF(ISERROR((AN137-AN138)/AN137),0,(AN137-AN138)/AN137)</f>
        <v>4.6666666666666669E-2</v>
      </c>
      <c r="AO141" s="146">
        <v>0</v>
      </c>
      <c r="AP141" s="146">
        <v>0.10526315789473684</v>
      </c>
      <c r="AQ141" s="146">
        <v>0</v>
      </c>
      <c r="AR141" s="146">
        <v>0</v>
      </c>
      <c r="AS141" s="146">
        <v>0</v>
      </c>
      <c r="AT141" s="146">
        <v>0</v>
      </c>
      <c r="AU141" s="146">
        <v>0</v>
      </c>
      <c r="AV141" s="145">
        <f>IF(ISERROR((AV137-AV138)/AV137),0,(AV137-AV138)/AV137)</f>
        <v>2.4242424242424242E-2</v>
      </c>
      <c r="AW141" s="46"/>
      <c r="AX141" s="47"/>
      <c r="AY141" s="47"/>
      <c r="AZ141" s="47"/>
      <c r="BA141" s="47"/>
      <c r="BB141" s="47"/>
      <c r="BC141" s="47"/>
      <c r="BD141" s="45">
        <f>IF(ISERROR((BD137-BD138)/BD137),0,(BD137-BD138)/BD137)</f>
        <v>0</v>
      </c>
    </row>
    <row r="142" spans="1:56" ht="12.75" hidden="1" customHeight="1" outlineLevel="2" x14ac:dyDescent="0.2">
      <c r="A142" s="292" t="s">
        <v>338</v>
      </c>
      <c r="B142" s="345"/>
      <c r="C142" s="8" t="s">
        <v>46</v>
      </c>
      <c r="D142" s="5"/>
      <c r="E142" s="5"/>
      <c r="F142" s="5"/>
      <c r="G142" s="15"/>
      <c r="H142" s="143">
        <f>SUMIF($I$3:$BD$3,$H$3,$I142:$BD142)</f>
        <v>148031</v>
      </c>
      <c r="I142" s="144">
        <v>18</v>
      </c>
      <c r="J142" s="144">
        <v>697</v>
      </c>
      <c r="K142" s="144">
        <v>81</v>
      </c>
      <c r="L142" s="144">
        <v>54</v>
      </c>
      <c r="M142" s="144">
        <v>153</v>
      </c>
      <c r="N142" s="144">
        <v>48283</v>
      </c>
      <c r="O142" s="144">
        <v>59966</v>
      </c>
      <c r="P142" s="143">
        <f>SUM(I142:O142)</f>
        <v>109252</v>
      </c>
      <c r="Q142" s="144">
        <v>9830</v>
      </c>
      <c r="R142" s="144">
        <v>9864</v>
      </c>
      <c r="S142" s="144">
        <v>1072</v>
      </c>
      <c r="T142" s="144">
        <v>3111</v>
      </c>
      <c r="U142" s="144">
        <v>23</v>
      </c>
      <c r="V142" s="144">
        <v>1740</v>
      </c>
      <c r="W142" s="144">
        <v>13</v>
      </c>
      <c r="X142" s="143">
        <f>SUM(Q142:W142)</f>
        <v>25653</v>
      </c>
      <c r="Y142" s="144">
        <v>24</v>
      </c>
      <c r="Z142" s="144">
        <v>312</v>
      </c>
      <c r="AA142" s="144">
        <v>30</v>
      </c>
      <c r="AB142" s="144">
        <v>18</v>
      </c>
      <c r="AC142" s="144">
        <v>150</v>
      </c>
      <c r="AD142" s="144">
        <v>81</v>
      </c>
      <c r="AE142" s="144">
        <v>56</v>
      </c>
      <c r="AF142" s="143">
        <f>SUM(Y142:AE142)</f>
        <v>671</v>
      </c>
      <c r="AG142" s="144">
        <v>199</v>
      </c>
      <c r="AH142" s="144">
        <v>3147</v>
      </c>
      <c r="AI142" s="144">
        <v>2318</v>
      </c>
      <c r="AJ142" s="144">
        <v>993</v>
      </c>
      <c r="AK142" s="144">
        <v>23</v>
      </c>
      <c r="AL142" s="144">
        <v>155</v>
      </c>
      <c r="AM142" s="144">
        <v>39</v>
      </c>
      <c r="AN142" s="143">
        <f>SUM(AG142:AM142)</f>
        <v>6874</v>
      </c>
      <c r="AO142" s="144">
        <v>210</v>
      </c>
      <c r="AP142" s="144">
        <v>3679</v>
      </c>
      <c r="AQ142" s="144">
        <v>221</v>
      </c>
      <c r="AR142" s="144">
        <v>24</v>
      </c>
      <c r="AS142" s="144">
        <v>997</v>
      </c>
      <c r="AT142" s="144">
        <v>36</v>
      </c>
      <c r="AU142" s="144">
        <v>1417</v>
      </c>
      <c r="AV142" s="143">
        <f>SUM(AO142:AU142)</f>
        <v>6584</v>
      </c>
      <c r="AW142" s="17"/>
      <c r="AX142" s="18"/>
      <c r="AY142" s="18"/>
      <c r="AZ142" s="18"/>
      <c r="BA142" s="18"/>
      <c r="BB142" s="18"/>
      <c r="BC142" s="18"/>
      <c r="BD142" s="16">
        <f>SUM(AW142:BC142)</f>
        <v>0</v>
      </c>
    </row>
    <row r="143" spans="1:56" ht="12.75" hidden="1" customHeight="1" outlineLevel="1" x14ac:dyDescent="0.2">
      <c r="A143" s="292"/>
      <c r="B143" s="345"/>
      <c r="C143" s="8" t="s">
        <v>14</v>
      </c>
      <c r="D143" s="5"/>
      <c r="E143" s="5"/>
      <c r="F143" s="5"/>
      <c r="G143" s="15"/>
      <c r="H143" s="143">
        <f>IF(ISERROR(H142/H138),0,H142/H138)</f>
        <v>181.63312883435583</v>
      </c>
      <c r="I143" s="144">
        <v>1.0588235294117647</v>
      </c>
      <c r="J143" s="144">
        <v>21.78125</v>
      </c>
      <c r="K143" s="144">
        <v>2.4545454545454546</v>
      </c>
      <c r="L143" s="144">
        <v>2</v>
      </c>
      <c r="M143" s="144">
        <v>4.5</v>
      </c>
      <c r="N143" s="144">
        <v>603.53750000000002</v>
      </c>
      <c r="O143" s="144">
        <v>666.28888888888889</v>
      </c>
      <c r="P143" s="143">
        <f>IF(ISERROR(P142/P138),0,P142/P138)</f>
        <v>349.04792332268369</v>
      </c>
      <c r="Q143" s="144">
        <v>163.83333333333334</v>
      </c>
      <c r="R143" s="144">
        <v>290.11764705882354</v>
      </c>
      <c r="S143" s="144">
        <v>36.96551724137931</v>
      </c>
      <c r="T143" s="144">
        <v>91.5</v>
      </c>
      <c r="U143" s="144">
        <v>1.2105263157894737</v>
      </c>
      <c r="V143" s="144">
        <v>116</v>
      </c>
      <c r="W143" s="144">
        <v>0.9285714285714286</v>
      </c>
      <c r="X143" s="143">
        <f>IF(ISERROR(X142/X138),0,X142/X138)</f>
        <v>125.13658536585366</v>
      </c>
      <c r="Y143" s="144">
        <v>1</v>
      </c>
      <c r="Z143" s="144">
        <v>14.181818181818182</v>
      </c>
      <c r="AA143" s="144">
        <v>2.3076923076923075</v>
      </c>
      <c r="AB143" s="144">
        <v>0.94736842105263153</v>
      </c>
      <c r="AC143" s="144">
        <v>6.25</v>
      </c>
      <c r="AD143" s="144">
        <v>4.5</v>
      </c>
      <c r="AE143" s="144">
        <v>3.5</v>
      </c>
      <c r="AF143" s="143">
        <f>IF(ISERROR(AF142/AF138),0,AF142/AF138)</f>
        <v>4.9338235294117645</v>
      </c>
      <c r="AG143" s="144">
        <v>12.4375</v>
      </c>
      <c r="AH143" s="144">
        <v>224.78571428571428</v>
      </c>
      <c r="AI143" s="144">
        <v>115.9</v>
      </c>
      <c r="AJ143" s="144">
        <v>36.777777777777779</v>
      </c>
      <c r="AK143" s="144">
        <v>1.2105263157894737</v>
      </c>
      <c r="AL143" s="144">
        <v>10.333333333333334</v>
      </c>
      <c r="AM143" s="144">
        <v>1.21875</v>
      </c>
      <c r="AN143" s="143">
        <f>IF(ISERROR(AN142/AN138),0,AN142/AN138)</f>
        <v>48.069930069930066</v>
      </c>
      <c r="AO143" s="144">
        <v>8.0769230769230766</v>
      </c>
      <c r="AP143" s="144">
        <v>108.20588235294117</v>
      </c>
      <c r="AQ143" s="144">
        <v>11.05</v>
      </c>
      <c r="AR143" s="144">
        <v>0.96</v>
      </c>
      <c r="AS143" s="144">
        <v>43.347826086956523</v>
      </c>
      <c r="AT143" s="144">
        <v>1.8947368421052631</v>
      </c>
      <c r="AU143" s="144">
        <v>101.21428571428571</v>
      </c>
      <c r="AV143" s="143">
        <f>IF(ISERROR(AV142/AV138),0,AV142/AV138)</f>
        <v>40.894409937888199</v>
      </c>
      <c r="AW143" s="17"/>
      <c r="AX143" s="18"/>
      <c r="AY143" s="18"/>
      <c r="AZ143" s="18"/>
      <c r="BA143" s="18"/>
      <c r="BB143" s="18"/>
      <c r="BC143" s="18"/>
      <c r="BD143" s="16">
        <f>IF(ISERROR(BD142/BD138),0,BD142/BD138)</f>
        <v>0</v>
      </c>
    </row>
    <row r="144" spans="1:56" ht="12.75" hidden="1" customHeight="1" outlineLevel="1" x14ac:dyDescent="0.2">
      <c r="A144" s="292" t="s">
        <v>339</v>
      </c>
      <c r="B144" s="345"/>
      <c r="C144" s="8" t="s">
        <v>145</v>
      </c>
      <c r="D144" s="5" t="s">
        <v>9</v>
      </c>
      <c r="E144" s="5"/>
      <c r="F144" s="5"/>
      <c r="G144" s="15"/>
      <c r="H144" s="143"/>
      <c r="I144" s="144"/>
      <c r="J144" s="144"/>
      <c r="K144" s="144"/>
      <c r="L144" s="144"/>
      <c r="M144" s="144"/>
      <c r="N144" s="144"/>
      <c r="O144" s="144"/>
      <c r="P144" s="143"/>
      <c r="Q144" s="144"/>
      <c r="R144" s="144"/>
      <c r="S144" s="144"/>
      <c r="T144" s="144"/>
      <c r="U144" s="144"/>
      <c r="V144" s="144"/>
      <c r="W144" s="144"/>
      <c r="X144" s="143"/>
      <c r="Y144" s="144"/>
      <c r="Z144" s="144"/>
      <c r="AA144" s="144"/>
      <c r="AB144" s="144"/>
      <c r="AC144" s="144"/>
      <c r="AD144" s="144"/>
      <c r="AE144" s="144"/>
      <c r="AF144" s="143"/>
      <c r="AG144" s="144"/>
      <c r="AH144" s="144"/>
      <c r="AI144" s="144"/>
      <c r="AJ144" s="144"/>
      <c r="AK144" s="144"/>
      <c r="AL144" s="144"/>
      <c r="AM144" s="144"/>
      <c r="AN144" s="143"/>
      <c r="AO144" s="144"/>
      <c r="AP144" s="144"/>
      <c r="AQ144" s="144"/>
      <c r="AR144" s="144"/>
      <c r="AS144" s="144"/>
      <c r="AT144" s="144"/>
      <c r="AU144" s="144"/>
      <c r="AV144" s="143"/>
      <c r="AW144" s="17"/>
      <c r="AX144" s="18"/>
      <c r="AY144" s="18"/>
      <c r="AZ144" s="18"/>
      <c r="BA144" s="18"/>
      <c r="BB144" s="18"/>
      <c r="BC144" s="18"/>
      <c r="BD144" s="16"/>
    </row>
    <row r="145" spans="1:56" ht="12.75" hidden="1" customHeight="1" outlineLevel="1" x14ac:dyDescent="0.2">
      <c r="A145" s="268"/>
      <c r="B145" s="345"/>
      <c r="C145" s="8" t="s">
        <v>766</v>
      </c>
      <c r="D145" s="43" t="s">
        <v>15</v>
      </c>
      <c r="E145" s="5"/>
      <c r="F145" s="5"/>
      <c r="G145" s="15"/>
      <c r="H145" s="143">
        <f t="shared" ref="H145:AM145" si="88">IFERROR(H147/H146,0)</f>
        <v>0</v>
      </c>
      <c r="I145" s="144">
        <f t="shared" si="88"/>
        <v>0</v>
      </c>
      <c r="J145" s="144">
        <f t="shared" si="88"/>
        <v>0</v>
      </c>
      <c r="K145" s="144">
        <f t="shared" si="88"/>
        <v>0</v>
      </c>
      <c r="L145" s="144">
        <f t="shared" si="88"/>
        <v>0</v>
      </c>
      <c r="M145" s="144">
        <f t="shared" si="88"/>
        <v>0</v>
      </c>
      <c r="N145" s="144">
        <f t="shared" si="88"/>
        <v>0</v>
      </c>
      <c r="O145" s="144">
        <f t="shared" si="88"/>
        <v>0</v>
      </c>
      <c r="P145" s="143">
        <f t="shared" si="88"/>
        <v>0</v>
      </c>
      <c r="Q145" s="144">
        <f t="shared" si="88"/>
        <v>0</v>
      </c>
      <c r="R145" s="144">
        <f t="shared" si="88"/>
        <v>0</v>
      </c>
      <c r="S145" s="144">
        <f t="shared" si="88"/>
        <v>0</v>
      </c>
      <c r="T145" s="144">
        <f t="shared" si="88"/>
        <v>0</v>
      </c>
      <c r="U145" s="144">
        <f t="shared" si="88"/>
        <v>0</v>
      </c>
      <c r="V145" s="144">
        <f t="shared" si="88"/>
        <v>0</v>
      </c>
      <c r="W145" s="144">
        <f t="shared" si="88"/>
        <v>0</v>
      </c>
      <c r="X145" s="143">
        <f t="shared" si="88"/>
        <v>0</v>
      </c>
      <c r="Y145" s="144">
        <f t="shared" si="88"/>
        <v>0</v>
      </c>
      <c r="Z145" s="144">
        <f t="shared" si="88"/>
        <v>0</v>
      </c>
      <c r="AA145" s="144">
        <f t="shared" si="88"/>
        <v>0</v>
      </c>
      <c r="AB145" s="144">
        <f t="shared" si="88"/>
        <v>0</v>
      </c>
      <c r="AC145" s="144">
        <f t="shared" si="88"/>
        <v>0</v>
      </c>
      <c r="AD145" s="144">
        <f t="shared" si="88"/>
        <v>0</v>
      </c>
      <c r="AE145" s="144">
        <f t="shared" si="88"/>
        <v>0</v>
      </c>
      <c r="AF145" s="143">
        <f t="shared" si="88"/>
        <v>0</v>
      </c>
      <c r="AG145" s="144">
        <f t="shared" si="88"/>
        <v>0</v>
      </c>
      <c r="AH145" s="144">
        <f t="shared" si="88"/>
        <v>0</v>
      </c>
      <c r="AI145" s="144">
        <f t="shared" si="88"/>
        <v>0</v>
      </c>
      <c r="AJ145" s="144">
        <f t="shared" si="88"/>
        <v>0</v>
      </c>
      <c r="AK145" s="144">
        <f t="shared" si="88"/>
        <v>0</v>
      </c>
      <c r="AL145" s="144">
        <f t="shared" si="88"/>
        <v>0</v>
      </c>
      <c r="AM145" s="144">
        <f t="shared" si="88"/>
        <v>0</v>
      </c>
      <c r="AN145" s="143">
        <f t="shared" ref="AN145:BD145" si="89">IFERROR(AN147/AN146,0)</f>
        <v>0</v>
      </c>
      <c r="AO145" s="144">
        <f t="shared" si="89"/>
        <v>0</v>
      </c>
      <c r="AP145" s="144">
        <f t="shared" si="89"/>
        <v>0</v>
      </c>
      <c r="AQ145" s="144">
        <f t="shared" si="89"/>
        <v>0</v>
      </c>
      <c r="AR145" s="144">
        <f t="shared" si="89"/>
        <v>0</v>
      </c>
      <c r="AS145" s="144">
        <f t="shared" si="89"/>
        <v>0</v>
      </c>
      <c r="AT145" s="144">
        <f t="shared" si="89"/>
        <v>0</v>
      </c>
      <c r="AU145" s="144">
        <f t="shared" si="89"/>
        <v>0</v>
      </c>
      <c r="AV145" s="143">
        <f t="shared" si="89"/>
        <v>0</v>
      </c>
      <c r="AW145" s="17">
        <f t="shared" si="89"/>
        <v>0</v>
      </c>
      <c r="AX145" s="18">
        <f t="shared" si="89"/>
        <v>0</v>
      </c>
      <c r="AY145" s="18">
        <f t="shared" si="89"/>
        <v>0</v>
      </c>
      <c r="AZ145" s="18">
        <f t="shared" si="89"/>
        <v>0</v>
      </c>
      <c r="BA145" s="18">
        <f t="shared" si="89"/>
        <v>0</v>
      </c>
      <c r="BB145" s="18">
        <f t="shared" si="89"/>
        <v>0</v>
      </c>
      <c r="BC145" s="18">
        <f t="shared" si="89"/>
        <v>0</v>
      </c>
      <c r="BD145" s="16">
        <f t="shared" si="89"/>
        <v>0</v>
      </c>
    </row>
    <row r="146" spans="1:56" ht="12.75" hidden="1" customHeight="1" outlineLevel="1" x14ac:dyDescent="0.2">
      <c r="A146" s="291" t="s">
        <v>340</v>
      </c>
      <c r="B146" s="345"/>
      <c r="C146" s="8" t="s">
        <v>764</v>
      </c>
      <c r="D146" s="5"/>
      <c r="E146" s="5"/>
      <c r="F146" s="5"/>
      <c r="G146" s="15"/>
      <c r="H146" s="143">
        <f>SUMIF($I$3:$BD$3,$H$3,$I146:$BD146)</f>
        <v>0</v>
      </c>
      <c r="I146" s="144"/>
      <c r="J146" s="144"/>
      <c r="K146" s="144"/>
      <c r="L146" s="144"/>
      <c r="M146" s="144"/>
      <c r="N146" s="144"/>
      <c r="O146" s="144"/>
      <c r="P146" s="143">
        <f>SUM(I146:O146)</f>
        <v>0</v>
      </c>
      <c r="Q146" s="144"/>
      <c r="R146" s="144"/>
      <c r="S146" s="144"/>
      <c r="T146" s="144"/>
      <c r="U146" s="144"/>
      <c r="V146" s="144"/>
      <c r="W146" s="144"/>
      <c r="X146" s="143">
        <f>SUM(Q146:W146)</f>
        <v>0</v>
      </c>
      <c r="Y146" s="144"/>
      <c r="Z146" s="144"/>
      <c r="AA146" s="144"/>
      <c r="AB146" s="144"/>
      <c r="AC146" s="144"/>
      <c r="AD146" s="144"/>
      <c r="AE146" s="144"/>
      <c r="AF146" s="143">
        <f>SUM(Y146:AE146)</f>
        <v>0</v>
      </c>
      <c r="AG146" s="144"/>
      <c r="AH146" s="144"/>
      <c r="AI146" s="144"/>
      <c r="AJ146" s="144"/>
      <c r="AK146" s="144"/>
      <c r="AL146" s="144"/>
      <c r="AM146" s="144"/>
      <c r="AN146" s="143">
        <f>SUM(AG146:AM146)</f>
        <v>0</v>
      </c>
      <c r="AO146" s="144"/>
      <c r="AP146" s="144"/>
      <c r="AQ146" s="144"/>
      <c r="AR146" s="144"/>
      <c r="AS146" s="144"/>
      <c r="AT146" s="144"/>
      <c r="AU146" s="144"/>
      <c r="AV146" s="143">
        <f>SUM(AO146:AU146)</f>
        <v>0</v>
      </c>
      <c r="AW146" s="17"/>
      <c r="AX146" s="18"/>
      <c r="AY146" s="18"/>
      <c r="AZ146" s="18"/>
      <c r="BA146" s="18"/>
      <c r="BB146" s="18"/>
      <c r="BC146" s="18"/>
      <c r="BD146" s="143">
        <f>SUM(AW146:BC146)</f>
        <v>0</v>
      </c>
    </row>
    <row r="147" spans="1:56" ht="12.75" hidden="1" customHeight="1" outlineLevel="1" x14ac:dyDescent="0.2">
      <c r="A147" s="291" t="s">
        <v>341</v>
      </c>
      <c r="B147" s="345"/>
      <c r="C147" s="8" t="s">
        <v>765</v>
      </c>
      <c r="D147" s="5" t="s">
        <v>15</v>
      </c>
      <c r="E147" s="5"/>
      <c r="F147" s="5"/>
      <c r="G147" s="15"/>
      <c r="H147" s="143">
        <f>SUMIF($I$3:$BD$3,$H$3,$I147:$BD147)</f>
        <v>0</v>
      </c>
      <c r="I147" s="144"/>
      <c r="J147" s="144"/>
      <c r="K147" s="144"/>
      <c r="L147" s="144"/>
      <c r="M147" s="144"/>
      <c r="N147" s="144"/>
      <c r="O147" s="144"/>
      <c r="P147" s="143">
        <f>SUM(I147:O147)</f>
        <v>0</v>
      </c>
      <c r="Q147" s="144"/>
      <c r="R147" s="144"/>
      <c r="S147" s="144"/>
      <c r="T147" s="144"/>
      <c r="U147" s="144"/>
      <c r="V147" s="144"/>
      <c r="W147" s="144"/>
      <c r="X147" s="143">
        <f>SUM(Q147:W147)</f>
        <v>0</v>
      </c>
      <c r="Y147" s="144"/>
      <c r="Z147" s="144"/>
      <c r="AA147" s="144"/>
      <c r="AB147" s="144"/>
      <c r="AC147" s="144"/>
      <c r="AD147" s="144"/>
      <c r="AE147" s="144"/>
      <c r="AF147" s="143">
        <f>SUM(Y147:AE147)</f>
        <v>0</v>
      </c>
      <c r="AG147" s="144"/>
      <c r="AH147" s="144"/>
      <c r="AI147" s="144"/>
      <c r="AJ147" s="144"/>
      <c r="AK147" s="144"/>
      <c r="AL147" s="144"/>
      <c r="AM147" s="144"/>
      <c r="AN147" s="143">
        <f>SUM(AG147:AM147)</f>
        <v>0</v>
      </c>
      <c r="AO147" s="144"/>
      <c r="AP147" s="144"/>
      <c r="AQ147" s="144"/>
      <c r="AR147" s="144"/>
      <c r="AS147" s="144"/>
      <c r="AT147" s="144"/>
      <c r="AU147" s="144"/>
      <c r="AV147" s="143">
        <f>SUM(AO147:AU147)</f>
        <v>0</v>
      </c>
      <c r="AW147" s="17"/>
      <c r="AX147" s="18"/>
      <c r="AY147" s="18"/>
      <c r="AZ147" s="18"/>
      <c r="BA147" s="18"/>
      <c r="BB147" s="18"/>
      <c r="BC147" s="18"/>
      <c r="BD147" s="143">
        <f>SUM(AW147:BC147)</f>
        <v>0</v>
      </c>
    </row>
    <row r="148" spans="1:56" ht="12.75" hidden="1" customHeight="1" outlineLevel="1" x14ac:dyDescent="0.2">
      <c r="A148" s="291" t="s">
        <v>342</v>
      </c>
      <c r="B148" s="346" t="s">
        <v>179</v>
      </c>
      <c r="C148" s="8" t="s">
        <v>2</v>
      </c>
      <c r="D148" s="5" t="s">
        <v>9</v>
      </c>
      <c r="E148" s="5"/>
      <c r="F148" s="5"/>
      <c r="G148" s="15"/>
      <c r="H148" s="143">
        <f>SUMIF($I$3:$BD$3,$H$3,$I148:$BD148)</f>
        <v>2228</v>
      </c>
      <c r="I148" s="144">
        <v>83</v>
      </c>
      <c r="J148" s="144">
        <v>73</v>
      </c>
      <c r="K148" s="144">
        <v>85</v>
      </c>
      <c r="L148" s="144">
        <v>91</v>
      </c>
      <c r="M148" s="144">
        <v>67</v>
      </c>
      <c r="N148" s="144">
        <v>90</v>
      </c>
      <c r="O148" s="144">
        <v>93</v>
      </c>
      <c r="P148" s="143">
        <f>SUM(I148:O148)</f>
        <v>582</v>
      </c>
      <c r="Q148" s="144">
        <v>65</v>
      </c>
      <c r="R148" s="144">
        <v>67</v>
      </c>
      <c r="S148" s="144">
        <v>116</v>
      </c>
      <c r="T148" s="144">
        <v>87</v>
      </c>
      <c r="U148" s="144">
        <v>68</v>
      </c>
      <c r="V148" s="144">
        <v>60</v>
      </c>
      <c r="W148" s="144">
        <v>73</v>
      </c>
      <c r="X148" s="143">
        <f>SUM(Q148:W148)</f>
        <v>536</v>
      </c>
      <c r="Y148" s="144">
        <v>64</v>
      </c>
      <c r="Z148" s="144">
        <v>54</v>
      </c>
      <c r="AA148" s="144">
        <v>63</v>
      </c>
      <c r="AB148" s="144">
        <v>95</v>
      </c>
      <c r="AC148" s="144">
        <v>83</v>
      </c>
      <c r="AD148" s="144">
        <v>88</v>
      </c>
      <c r="AE148" s="144">
        <v>62</v>
      </c>
      <c r="AF148" s="143">
        <f>SUM(Y148:AE148)</f>
        <v>509</v>
      </c>
      <c r="AG148" s="144">
        <v>58</v>
      </c>
      <c r="AH148" s="144">
        <v>66</v>
      </c>
      <c r="AI148" s="144">
        <v>91</v>
      </c>
      <c r="AJ148" s="144">
        <v>67</v>
      </c>
      <c r="AK148" s="144">
        <v>67</v>
      </c>
      <c r="AL148" s="144">
        <v>86</v>
      </c>
      <c r="AM148" s="144">
        <v>71</v>
      </c>
      <c r="AN148" s="143">
        <f>SUM(AG148:AM148)</f>
        <v>506</v>
      </c>
      <c r="AO148" s="144">
        <v>69</v>
      </c>
      <c r="AP148" s="144">
        <v>87</v>
      </c>
      <c r="AQ148" s="144">
        <v>96</v>
      </c>
      <c r="AR148" s="144">
        <v>72</v>
      </c>
      <c r="AS148" s="144">
        <v>49</v>
      </c>
      <c r="AT148" s="144">
        <v>69</v>
      </c>
      <c r="AU148" s="144">
        <v>52</v>
      </c>
      <c r="AV148" s="143">
        <f>SUM(AO148:AU148)</f>
        <v>494</v>
      </c>
      <c r="AW148" s="17"/>
      <c r="AX148" s="18"/>
      <c r="AY148" s="18"/>
      <c r="AZ148" s="18"/>
      <c r="BA148" s="18"/>
      <c r="BB148" s="18"/>
      <c r="BC148" s="18"/>
      <c r="BD148" s="16">
        <f>SUM(AW148:BC148)</f>
        <v>0</v>
      </c>
    </row>
    <row r="149" spans="1:56" ht="12.75" hidden="1" customHeight="1" outlineLevel="1" x14ac:dyDescent="0.2">
      <c r="A149" s="292" t="s">
        <v>343</v>
      </c>
      <c r="B149" s="346" t="s">
        <v>179</v>
      </c>
      <c r="C149" s="8" t="s">
        <v>3</v>
      </c>
      <c r="D149" s="5" t="s">
        <v>9</v>
      </c>
      <c r="E149" s="5"/>
      <c r="F149" s="5"/>
      <c r="G149" s="15"/>
      <c r="H149" s="143">
        <f>SUMIF($I$3:$BD$3,$H$3,$I149:$BD149)</f>
        <v>1936</v>
      </c>
      <c r="I149" s="144">
        <v>82</v>
      </c>
      <c r="J149" s="144">
        <v>71</v>
      </c>
      <c r="K149" s="144">
        <v>84</v>
      </c>
      <c r="L149" s="144">
        <v>91</v>
      </c>
      <c r="M149" s="144">
        <v>64</v>
      </c>
      <c r="N149" s="144">
        <v>0</v>
      </c>
      <c r="O149" s="144">
        <v>28</v>
      </c>
      <c r="P149" s="143">
        <f>SUM(I149:O149)</f>
        <v>420</v>
      </c>
      <c r="Q149" s="144">
        <v>51</v>
      </c>
      <c r="R149" s="144">
        <v>32</v>
      </c>
      <c r="S149" s="144">
        <v>107</v>
      </c>
      <c r="T149" s="144">
        <v>81</v>
      </c>
      <c r="U149" s="144">
        <v>68</v>
      </c>
      <c r="V149" s="144">
        <v>54</v>
      </c>
      <c r="W149" s="144">
        <v>73</v>
      </c>
      <c r="X149" s="143">
        <f>SUM(Q149:W149)</f>
        <v>466</v>
      </c>
      <c r="Y149" s="144">
        <v>63</v>
      </c>
      <c r="Z149" s="144">
        <v>53</v>
      </c>
      <c r="AA149" s="144">
        <v>62</v>
      </c>
      <c r="AB149" s="144">
        <v>95</v>
      </c>
      <c r="AC149" s="144">
        <v>81</v>
      </c>
      <c r="AD149" s="144">
        <v>81</v>
      </c>
      <c r="AE149" s="144">
        <v>61</v>
      </c>
      <c r="AF149" s="143">
        <f>SUM(Y149:AE149)</f>
        <v>496</v>
      </c>
      <c r="AG149" s="144">
        <v>55</v>
      </c>
      <c r="AH149" s="144">
        <v>48</v>
      </c>
      <c r="AI149" s="144">
        <v>75</v>
      </c>
      <c r="AJ149" s="144">
        <v>64</v>
      </c>
      <c r="AK149" s="144">
        <v>67</v>
      </c>
      <c r="AL149" s="144">
        <v>86</v>
      </c>
      <c r="AM149" s="144">
        <v>71</v>
      </c>
      <c r="AN149" s="143">
        <f>SUM(AG149:AM149)</f>
        <v>466</v>
      </c>
      <c r="AO149" s="144">
        <v>69</v>
      </c>
      <c r="AP149" s="144">
        <v>83</v>
      </c>
      <c r="AQ149" s="144">
        <v>96</v>
      </c>
      <c r="AR149" s="144">
        <v>71</v>
      </c>
      <c r="AS149" s="144">
        <v>45</v>
      </c>
      <c r="AT149" s="144">
        <v>67</v>
      </c>
      <c r="AU149" s="144">
        <v>49</v>
      </c>
      <c r="AV149" s="143">
        <f>SUM(AO149:AU149)</f>
        <v>480</v>
      </c>
      <c r="AW149" s="17"/>
      <c r="AX149" s="18"/>
      <c r="AY149" s="18"/>
      <c r="AZ149" s="18"/>
      <c r="BA149" s="18"/>
      <c r="BB149" s="18"/>
      <c r="BC149" s="18"/>
      <c r="BD149" s="16">
        <f>SUM(AW149:BC149)</f>
        <v>0</v>
      </c>
    </row>
    <row r="150" spans="1:56" ht="12.75" hidden="1" customHeight="1" outlineLevel="1" x14ac:dyDescent="0.2">
      <c r="A150" s="292" t="s">
        <v>344</v>
      </c>
      <c r="B150" s="346" t="s">
        <v>179</v>
      </c>
      <c r="C150" s="8" t="s">
        <v>33</v>
      </c>
      <c r="D150" s="5" t="s">
        <v>9</v>
      </c>
      <c r="E150" s="5"/>
      <c r="F150" s="5"/>
      <c r="G150" s="15"/>
      <c r="H150" s="143">
        <f>SUMIF($I$3:$BD$3,$H$3,$I150:$BD150)</f>
        <v>1619</v>
      </c>
      <c r="I150" s="144">
        <v>76</v>
      </c>
      <c r="J150" s="144">
        <v>63</v>
      </c>
      <c r="K150" s="144">
        <v>78</v>
      </c>
      <c r="L150" s="144">
        <v>90</v>
      </c>
      <c r="M150" s="144">
        <v>59</v>
      </c>
      <c r="N150" s="144">
        <v>0</v>
      </c>
      <c r="O150" s="144">
        <v>1</v>
      </c>
      <c r="P150" s="143">
        <f>SUM(I150:O150)</f>
        <v>367</v>
      </c>
      <c r="Q150" s="144">
        <v>27</v>
      </c>
      <c r="R150" s="144">
        <v>10</v>
      </c>
      <c r="S150" s="144">
        <v>76</v>
      </c>
      <c r="T150" s="144">
        <v>65</v>
      </c>
      <c r="U150" s="144">
        <v>68</v>
      </c>
      <c r="V150" s="144">
        <v>47</v>
      </c>
      <c r="W150" s="144">
        <v>72</v>
      </c>
      <c r="X150" s="143">
        <f>SUM(Q150:W150)</f>
        <v>365</v>
      </c>
      <c r="Y150" s="144">
        <v>55</v>
      </c>
      <c r="Z150" s="144">
        <v>48</v>
      </c>
      <c r="AA150" s="144">
        <v>57</v>
      </c>
      <c r="AB150" s="144">
        <v>93</v>
      </c>
      <c r="AC150" s="144">
        <v>75</v>
      </c>
      <c r="AD150" s="144">
        <v>70</v>
      </c>
      <c r="AE150" s="144">
        <v>61</v>
      </c>
      <c r="AF150" s="143">
        <f>SUM(Y150:AE150)</f>
        <v>459</v>
      </c>
      <c r="AG150" s="144">
        <v>39</v>
      </c>
      <c r="AH150" s="144">
        <v>16</v>
      </c>
      <c r="AI150" s="144">
        <v>41</v>
      </c>
      <c r="AJ150" s="144">
        <v>50</v>
      </c>
      <c r="AK150" s="144">
        <v>60</v>
      </c>
      <c r="AL150" s="144">
        <v>82</v>
      </c>
      <c r="AM150" s="144">
        <v>70</v>
      </c>
      <c r="AN150" s="143">
        <f>SUM(AG150:AM150)</f>
        <v>358</v>
      </c>
      <c r="AO150" s="144">
        <v>67</v>
      </c>
      <c r="AP150" s="144">
        <v>74</v>
      </c>
      <c r="AQ150" s="144">
        <v>93</v>
      </c>
      <c r="AR150" s="144">
        <v>70</v>
      </c>
      <c r="AS150" s="144">
        <v>32</v>
      </c>
      <c r="AT150" s="144">
        <v>59</v>
      </c>
      <c r="AU150" s="144">
        <v>41</v>
      </c>
      <c r="AV150" s="143">
        <f>SUM(AO150:AU150)</f>
        <v>436</v>
      </c>
      <c r="AW150" s="17"/>
      <c r="AX150" s="18"/>
      <c r="AY150" s="18"/>
      <c r="AZ150" s="18"/>
      <c r="BA150" s="18"/>
      <c r="BB150" s="18"/>
      <c r="BC150" s="18"/>
      <c r="BD150" s="16">
        <f>SUM(AW150:BC150)</f>
        <v>0</v>
      </c>
    </row>
    <row r="151" spans="1:56" s="48" customFormat="1" ht="12.75" hidden="1" customHeight="1" outlineLevel="1" x14ac:dyDescent="0.2">
      <c r="A151" s="293"/>
      <c r="B151" s="346" t="s">
        <v>179</v>
      </c>
      <c r="C151" s="42" t="s">
        <v>13</v>
      </c>
      <c r="D151" s="43" t="s">
        <v>4</v>
      </c>
      <c r="E151" s="43"/>
      <c r="F151" s="43"/>
      <c r="G151" s="44"/>
      <c r="H151" s="145">
        <f>IF(ISERROR(H150/H148),0,H150/H148)</f>
        <v>0.72666068222621183</v>
      </c>
      <c r="I151" s="146">
        <v>0.91566265060240959</v>
      </c>
      <c r="J151" s="146">
        <v>0.86301369863013699</v>
      </c>
      <c r="K151" s="146">
        <v>0.91764705882352937</v>
      </c>
      <c r="L151" s="146">
        <v>0.98901098901098905</v>
      </c>
      <c r="M151" s="146">
        <v>0.88059701492537312</v>
      </c>
      <c r="N151" s="146">
        <v>0</v>
      </c>
      <c r="O151" s="146">
        <v>1.0752688172043012E-2</v>
      </c>
      <c r="P151" s="145">
        <f>IF(ISERROR(P150/P148),0,P150/P148)</f>
        <v>0.63058419243986252</v>
      </c>
      <c r="Q151" s="146">
        <v>0.41538461538461541</v>
      </c>
      <c r="R151" s="146">
        <v>0.14925373134328357</v>
      </c>
      <c r="S151" s="146">
        <v>0.65517241379310343</v>
      </c>
      <c r="T151" s="146">
        <v>0.74712643678160917</v>
      </c>
      <c r="U151" s="146">
        <v>1</v>
      </c>
      <c r="V151" s="146">
        <v>0.78333333333333333</v>
      </c>
      <c r="W151" s="146">
        <v>0.98630136986301364</v>
      </c>
      <c r="X151" s="145">
        <f>IF(ISERROR(X150/X148),0,X150/X148)</f>
        <v>0.68097014925373134</v>
      </c>
      <c r="Y151" s="146">
        <v>0.859375</v>
      </c>
      <c r="Z151" s="146">
        <v>0.88888888888888884</v>
      </c>
      <c r="AA151" s="146">
        <v>0.90476190476190477</v>
      </c>
      <c r="AB151" s="146">
        <v>0.97894736842105268</v>
      </c>
      <c r="AC151" s="146">
        <v>0.90361445783132532</v>
      </c>
      <c r="AD151" s="146">
        <v>0.79545454545454541</v>
      </c>
      <c r="AE151" s="146">
        <v>0.9838709677419355</v>
      </c>
      <c r="AF151" s="145">
        <f>IF(ISERROR(AF150/AF148),0,AF150/AF148)</f>
        <v>0.9017681728880157</v>
      </c>
      <c r="AG151" s="146">
        <v>0.67241379310344829</v>
      </c>
      <c r="AH151" s="146">
        <v>0.24242424242424243</v>
      </c>
      <c r="AI151" s="146">
        <v>0.45054945054945056</v>
      </c>
      <c r="AJ151" s="146">
        <v>0.74626865671641796</v>
      </c>
      <c r="AK151" s="146">
        <v>0.89552238805970152</v>
      </c>
      <c r="AL151" s="146">
        <v>0.95348837209302328</v>
      </c>
      <c r="AM151" s="146">
        <v>0.9859154929577465</v>
      </c>
      <c r="AN151" s="145">
        <f>IF(ISERROR(AN150/AN148),0,AN150/AN148)</f>
        <v>0.70750988142292492</v>
      </c>
      <c r="AO151" s="146">
        <v>0.97101449275362317</v>
      </c>
      <c r="AP151" s="146">
        <v>0.85057471264367812</v>
      </c>
      <c r="AQ151" s="146">
        <v>0.96875</v>
      </c>
      <c r="AR151" s="146">
        <v>0.97222222222222221</v>
      </c>
      <c r="AS151" s="146">
        <v>0.65306122448979587</v>
      </c>
      <c r="AT151" s="146">
        <v>0.85507246376811596</v>
      </c>
      <c r="AU151" s="146">
        <v>0.78846153846153844</v>
      </c>
      <c r="AV151" s="145">
        <f>IF(ISERROR(AV150/AV148),0,AV150/AV148)</f>
        <v>0.88259109311740891</v>
      </c>
      <c r="AW151" s="46"/>
      <c r="AX151" s="47"/>
      <c r="AY151" s="47"/>
      <c r="AZ151" s="47"/>
      <c r="BA151" s="47"/>
      <c r="BB151" s="47"/>
      <c r="BC151" s="47"/>
      <c r="BD151" s="45">
        <f>IF(ISERROR(BD150/BD148),0,BD150/BD148)</f>
        <v>0</v>
      </c>
    </row>
    <row r="152" spans="1:56" s="49" customFormat="1" ht="12.75" hidden="1" customHeight="1" outlineLevel="1" x14ac:dyDescent="0.2">
      <c r="A152" s="293"/>
      <c r="B152" s="346" t="s">
        <v>179</v>
      </c>
      <c r="C152" s="42" t="s">
        <v>5</v>
      </c>
      <c r="D152" s="43" t="s">
        <v>4</v>
      </c>
      <c r="E152" s="43"/>
      <c r="F152" s="43"/>
      <c r="G152" s="44"/>
      <c r="H152" s="145">
        <f>IF(ISERROR((H148-H149)/H148),0,(H148-H149)/H148)</f>
        <v>0.1310592459605027</v>
      </c>
      <c r="I152" s="146">
        <v>1.2048192771084338E-2</v>
      </c>
      <c r="J152" s="146">
        <v>2.7397260273972601E-2</v>
      </c>
      <c r="K152" s="146">
        <v>1.1764705882352941E-2</v>
      </c>
      <c r="L152" s="146">
        <v>0</v>
      </c>
      <c r="M152" s="146">
        <v>4.4776119402985072E-2</v>
      </c>
      <c r="N152" s="146">
        <v>1</v>
      </c>
      <c r="O152" s="146">
        <v>0.69892473118279574</v>
      </c>
      <c r="P152" s="145">
        <f>IF(ISERROR((P148-P149)/P148),0,(P148-P149)/P148)</f>
        <v>0.27835051546391754</v>
      </c>
      <c r="Q152" s="146">
        <v>0.2153846153846154</v>
      </c>
      <c r="R152" s="146">
        <v>0.52238805970149249</v>
      </c>
      <c r="S152" s="146">
        <v>7.7586206896551727E-2</v>
      </c>
      <c r="T152" s="146">
        <v>6.8965517241379309E-2</v>
      </c>
      <c r="U152" s="146">
        <v>0</v>
      </c>
      <c r="V152" s="146">
        <v>0.1</v>
      </c>
      <c r="W152" s="146">
        <v>0</v>
      </c>
      <c r="X152" s="145">
        <f>IF(ISERROR((X148-X149)/X148),0,(X148-X149)/X148)</f>
        <v>0.13059701492537312</v>
      </c>
      <c r="Y152" s="146">
        <v>1.5625E-2</v>
      </c>
      <c r="Z152" s="146">
        <v>1.8518518518518517E-2</v>
      </c>
      <c r="AA152" s="146">
        <v>1.5873015873015872E-2</v>
      </c>
      <c r="AB152" s="146">
        <v>0</v>
      </c>
      <c r="AC152" s="146">
        <v>2.4096385542168676E-2</v>
      </c>
      <c r="AD152" s="146">
        <v>7.9545454545454544E-2</v>
      </c>
      <c r="AE152" s="146">
        <v>1.6129032258064516E-2</v>
      </c>
      <c r="AF152" s="145">
        <f>IF(ISERROR((AF148-AF149)/AF148),0,(AF148-AF149)/AF148)</f>
        <v>2.5540275049115914E-2</v>
      </c>
      <c r="AG152" s="146">
        <v>5.1724137931034482E-2</v>
      </c>
      <c r="AH152" s="146">
        <v>0.27272727272727271</v>
      </c>
      <c r="AI152" s="146">
        <v>0.17582417582417584</v>
      </c>
      <c r="AJ152" s="146">
        <v>4.4776119402985072E-2</v>
      </c>
      <c r="AK152" s="146">
        <v>0</v>
      </c>
      <c r="AL152" s="146">
        <v>0</v>
      </c>
      <c r="AM152" s="146">
        <v>0</v>
      </c>
      <c r="AN152" s="145">
        <f>IF(ISERROR((AN148-AN149)/AN148),0,(AN148-AN149)/AN148)</f>
        <v>7.9051383399209488E-2</v>
      </c>
      <c r="AO152" s="146">
        <v>0</v>
      </c>
      <c r="AP152" s="146">
        <v>4.5977011494252873E-2</v>
      </c>
      <c r="AQ152" s="146">
        <v>0</v>
      </c>
      <c r="AR152" s="146">
        <v>1.3888888888888888E-2</v>
      </c>
      <c r="AS152" s="146">
        <v>8.1632653061224483E-2</v>
      </c>
      <c r="AT152" s="146">
        <v>2.8985507246376812E-2</v>
      </c>
      <c r="AU152" s="146">
        <v>5.7692307692307696E-2</v>
      </c>
      <c r="AV152" s="145">
        <f>IF(ISERROR((AV148-AV149)/AV148),0,(AV148-AV149)/AV148)</f>
        <v>2.8340080971659919E-2</v>
      </c>
      <c r="AW152" s="46"/>
      <c r="AX152" s="47"/>
      <c r="AY152" s="47"/>
      <c r="AZ152" s="47"/>
      <c r="BA152" s="47"/>
      <c r="BB152" s="47"/>
      <c r="BC152" s="47"/>
      <c r="BD152" s="45">
        <f>IF(ISERROR((BD148-BD149)/BD148),0,(BD148-BD149)/BD148)</f>
        <v>0</v>
      </c>
    </row>
    <row r="153" spans="1:56" ht="12.75" hidden="1" customHeight="1" outlineLevel="2" x14ac:dyDescent="0.2">
      <c r="A153" s="292" t="s">
        <v>345</v>
      </c>
      <c r="B153" s="346" t="s">
        <v>179</v>
      </c>
      <c r="C153" s="8" t="s">
        <v>46</v>
      </c>
      <c r="D153" s="5"/>
      <c r="E153" s="5"/>
      <c r="F153" s="5"/>
      <c r="G153" s="15"/>
      <c r="H153" s="143">
        <f>SUMIF($I$3:$BD$3,$H$3,$I153:$BD153)</f>
        <v>121681</v>
      </c>
      <c r="I153" s="144">
        <v>1139</v>
      </c>
      <c r="J153" s="144">
        <v>1033</v>
      </c>
      <c r="K153" s="144">
        <v>679</v>
      </c>
      <c r="L153" s="144">
        <v>265</v>
      </c>
      <c r="M153" s="144">
        <v>1514</v>
      </c>
      <c r="N153" s="144">
        <v>0</v>
      </c>
      <c r="O153" s="144">
        <v>31518</v>
      </c>
      <c r="P153" s="143">
        <f>SUM(I153:O153)</f>
        <v>36148</v>
      </c>
      <c r="Q153" s="144">
        <v>9385</v>
      </c>
      <c r="R153" s="144">
        <v>12620</v>
      </c>
      <c r="S153" s="144">
        <v>11596</v>
      </c>
      <c r="T153" s="144">
        <v>5334</v>
      </c>
      <c r="U153" s="144">
        <v>66</v>
      </c>
      <c r="V153" s="144">
        <v>1681</v>
      </c>
      <c r="W153" s="144">
        <v>164</v>
      </c>
      <c r="X153" s="143">
        <f>SUM(Q153:W153)</f>
        <v>40846</v>
      </c>
      <c r="Y153" s="144">
        <v>2011</v>
      </c>
      <c r="Z153" s="144">
        <v>929</v>
      </c>
      <c r="AA153" s="144">
        <v>734</v>
      </c>
      <c r="AB153" s="144">
        <v>259</v>
      </c>
      <c r="AC153" s="144">
        <v>1066</v>
      </c>
      <c r="AD153" s="144">
        <v>2388</v>
      </c>
      <c r="AE153" s="144">
        <v>63</v>
      </c>
      <c r="AF153" s="143">
        <f>SUM(Y153:AE153)</f>
        <v>7450</v>
      </c>
      <c r="AG153" s="144">
        <v>2809</v>
      </c>
      <c r="AH153" s="144">
        <v>16161</v>
      </c>
      <c r="AI153" s="144">
        <v>9971</v>
      </c>
      <c r="AJ153" s="144">
        <v>2980</v>
      </c>
      <c r="AK153" s="144">
        <v>712</v>
      </c>
      <c r="AL153" s="144">
        <v>290</v>
      </c>
      <c r="AM153" s="144">
        <v>159</v>
      </c>
      <c r="AN153" s="143">
        <f>SUM(AG153:AM153)</f>
        <v>33082</v>
      </c>
      <c r="AO153" s="144">
        <v>222</v>
      </c>
      <c r="AP153" s="144">
        <v>2814</v>
      </c>
      <c r="AQ153" s="144">
        <v>419</v>
      </c>
      <c r="AR153" s="144">
        <v>184</v>
      </c>
      <c r="AS153" s="144">
        <v>2587</v>
      </c>
      <c r="AT153" s="144">
        <v>959</v>
      </c>
      <c r="AU153" s="144">
        <v>1600</v>
      </c>
      <c r="AV153" s="143">
        <f>SUM(AO153:AU153)</f>
        <v>8785</v>
      </c>
      <c r="AW153" s="17"/>
      <c r="AX153" s="18"/>
      <c r="AY153" s="18"/>
      <c r="AZ153" s="18"/>
      <c r="BA153" s="18"/>
      <c r="BB153" s="18"/>
      <c r="BC153" s="18"/>
      <c r="BD153" s="16">
        <f>SUM(AW153:BC153)</f>
        <v>0</v>
      </c>
    </row>
    <row r="154" spans="1:56" ht="12.75" hidden="1" customHeight="1" outlineLevel="1" x14ac:dyDescent="0.2">
      <c r="A154" s="292"/>
      <c r="B154" s="346" t="s">
        <v>179</v>
      </c>
      <c r="C154" s="8" t="s">
        <v>14</v>
      </c>
      <c r="D154" s="5"/>
      <c r="E154" s="5"/>
      <c r="F154" s="5"/>
      <c r="G154" s="15"/>
      <c r="H154" s="143">
        <f>IF(ISERROR(H153/H149),0,H153/H149)</f>
        <v>62.851756198347104</v>
      </c>
      <c r="I154" s="144">
        <v>13.890243902439025</v>
      </c>
      <c r="J154" s="144">
        <v>14.549295774647888</v>
      </c>
      <c r="K154" s="144">
        <v>8.0833333333333339</v>
      </c>
      <c r="L154" s="144">
        <v>2.912087912087912</v>
      </c>
      <c r="M154" s="144">
        <v>23.65625</v>
      </c>
      <c r="N154" s="144" t="s">
        <v>102</v>
      </c>
      <c r="O154" s="144">
        <v>1125.6428571428571</v>
      </c>
      <c r="P154" s="143">
        <f>IF(ISERROR(P153/P149),0,P153/P149)</f>
        <v>86.066666666666663</v>
      </c>
      <c r="Q154" s="144">
        <v>184.01960784313727</v>
      </c>
      <c r="R154" s="144">
        <v>394.375</v>
      </c>
      <c r="S154" s="144">
        <v>108.37383177570094</v>
      </c>
      <c r="T154" s="144">
        <v>65.851851851851848</v>
      </c>
      <c r="U154" s="144">
        <v>0.97058823529411764</v>
      </c>
      <c r="V154" s="144">
        <v>31.12962962962963</v>
      </c>
      <c r="W154" s="144">
        <v>2.2465753424657535</v>
      </c>
      <c r="X154" s="143">
        <f>IF(ISERROR(X153/X149),0,X153/X149)</f>
        <v>87.652360515021456</v>
      </c>
      <c r="Y154" s="144">
        <v>31.920634920634921</v>
      </c>
      <c r="Z154" s="144">
        <v>17.528301886792452</v>
      </c>
      <c r="AA154" s="144">
        <v>11.838709677419354</v>
      </c>
      <c r="AB154" s="144">
        <v>2.7263157894736842</v>
      </c>
      <c r="AC154" s="144">
        <v>13.160493827160494</v>
      </c>
      <c r="AD154" s="144">
        <v>29.481481481481481</v>
      </c>
      <c r="AE154" s="144">
        <v>1.0327868852459017</v>
      </c>
      <c r="AF154" s="143">
        <f>IF(ISERROR(AF153/AF149),0,AF153/AF149)</f>
        <v>15.02016129032258</v>
      </c>
      <c r="AG154" s="144">
        <v>51.072727272727271</v>
      </c>
      <c r="AH154" s="144">
        <v>336.6875</v>
      </c>
      <c r="AI154" s="144">
        <v>132.94666666666666</v>
      </c>
      <c r="AJ154" s="144">
        <v>46.5625</v>
      </c>
      <c r="AK154" s="144">
        <v>10.626865671641792</v>
      </c>
      <c r="AL154" s="144">
        <v>3.3720930232558142</v>
      </c>
      <c r="AM154" s="144">
        <v>2.23943661971831</v>
      </c>
      <c r="AN154" s="143">
        <f>IF(ISERROR(AN153/AN149),0,AN153/AN149)</f>
        <v>70.991416309012877</v>
      </c>
      <c r="AO154" s="144">
        <v>3.2173913043478262</v>
      </c>
      <c r="AP154" s="144">
        <v>33.903614457831324</v>
      </c>
      <c r="AQ154" s="144">
        <v>4.364583333333333</v>
      </c>
      <c r="AR154" s="144">
        <v>2.591549295774648</v>
      </c>
      <c r="AS154" s="144">
        <v>57.488888888888887</v>
      </c>
      <c r="AT154" s="144">
        <v>14.313432835820896</v>
      </c>
      <c r="AU154" s="144">
        <v>32.653061224489797</v>
      </c>
      <c r="AV154" s="143">
        <f>IF(ISERROR(AV153/AV149),0,AV153/AV149)</f>
        <v>18.302083333333332</v>
      </c>
      <c r="AW154" s="17"/>
      <c r="AX154" s="18"/>
      <c r="AY154" s="18"/>
      <c r="AZ154" s="18"/>
      <c r="BA154" s="18"/>
      <c r="BB154" s="18"/>
      <c r="BC154" s="18"/>
      <c r="BD154" s="16">
        <f>IF(ISERROR(BD153/BD149),0,BD153/BD149)</f>
        <v>0</v>
      </c>
    </row>
    <row r="155" spans="1:56" ht="12.75" hidden="1" customHeight="1" outlineLevel="1" x14ac:dyDescent="0.2">
      <c r="A155" s="292" t="s">
        <v>346</v>
      </c>
      <c r="B155" s="346" t="s">
        <v>179</v>
      </c>
      <c r="C155" s="8" t="s">
        <v>145</v>
      </c>
      <c r="D155" s="5" t="s">
        <v>9</v>
      </c>
      <c r="E155" s="5"/>
      <c r="F155" s="5"/>
      <c r="G155" s="15"/>
      <c r="H155" s="143"/>
      <c r="I155" s="144"/>
      <c r="J155" s="144"/>
      <c r="K155" s="144"/>
      <c r="L155" s="144"/>
      <c r="M155" s="144"/>
      <c r="N155" s="144"/>
      <c r="O155" s="144"/>
      <c r="P155" s="143"/>
      <c r="Q155" s="144"/>
      <c r="R155" s="144"/>
      <c r="S155" s="144"/>
      <c r="T155" s="144"/>
      <c r="U155" s="144"/>
      <c r="V155" s="144"/>
      <c r="W155" s="144"/>
      <c r="X155" s="143"/>
      <c r="Y155" s="144"/>
      <c r="Z155" s="144"/>
      <c r="AA155" s="144"/>
      <c r="AB155" s="144"/>
      <c r="AC155" s="144"/>
      <c r="AD155" s="144"/>
      <c r="AE155" s="144"/>
      <c r="AF155" s="143"/>
      <c r="AG155" s="144"/>
      <c r="AH155" s="144"/>
      <c r="AI155" s="144"/>
      <c r="AJ155" s="144"/>
      <c r="AK155" s="144"/>
      <c r="AL155" s="144"/>
      <c r="AM155" s="144"/>
      <c r="AN155" s="143"/>
      <c r="AO155" s="144"/>
      <c r="AP155" s="144"/>
      <c r="AQ155" s="144"/>
      <c r="AR155" s="144"/>
      <c r="AS155" s="144"/>
      <c r="AT155" s="144"/>
      <c r="AU155" s="144"/>
      <c r="AV155" s="143"/>
      <c r="AW155" s="17"/>
      <c r="AX155" s="18"/>
      <c r="AY155" s="18"/>
      <c r="AZ155" s="18"/>
      <c r="BA155" s="18"/>
      <c r="BB155" s="18"/>
      <c r="BC155" s="18"/>
      <c r="BD155" s="16"/>
    </row>
    <row r="156" spans="1:56" ht="12.75" hidden="1" customHeight="1" outlineLevel="1" x14ac:dyDescent="0.2">
      <c r="A156" s="268"/>
      <c r="B156" s="346" t="s">
        <v>179</v>
      </c>
      <c r="C156" s="8" t="s">
        <v>766</v>
      </c>
      <c r="D156" s="43" t="s">
        <v>15</v>
      </c>
      <c r="E156" s="5"/>
      <c r="F156" s="5"/>
      <c r="G156" s="15"/>
      <c r="H156" s="143">
        <f t="shared" ref="H156:AM156" si="90">IFERROR(H158/H157,0)</f>
        <v>0</v>
      </c>
      <c r="I156" s="144">
        <f t="shared" si="90"/>
        <v>0</v>
      </c>
      <c r="J156" s="144">
        <f t="shared" si="90"/>
        <v>0</v>
      </c>
      <c r="K156" s="144">
        <f t="shared" si="90"/>
        <v>0</v>
      </c>
      <c r="L156" s="144">
        <f t="shared" si="90"/>
        <v>0</v>
      </c>
      <c r="M156" s="144">
        <f t="shared" si="90"/>
        <v>0</v>
      </c>
      <c r="N156" s="144">
        <f t="shared" si="90"/>
        <v>0</v>
      </c>
      <c r="O156" s="144">
        <f t="shared" si="90"/>
        <v>0</v>
      </c>
      <c r="P156" s="143">
        <f t="shared" si="90"/>
        <v>0</v>
      </c>
      <c r="Q156" s="144">
        <f t="shared" si="90"/>
        <v>0</v>
      </c>
      <c r="R156" s="144">
        <f t="shared" si="90"/>
        <v>0</v>
      </c>
      <c r="S156" s="144">
        <f t="shared" si="90"/>
        <v>0</v>
      </c>
      <c r="T156" s="144">
        <f t="shared" si="90"/>
        <v>0</v>
      </c>
      <c r="U156" s="144">
        <f t="shared" si="90"/>
        <v>0</v>
      </c>
      <c r="V156" s="144">
        <f t="shared" si="90"/>
        <v>0</v>
      </c>
      <c r="W156" s="144">
        <f t="shared" si="90"/>
        <v>0</v>
      </c>
      <c r="X156" s="143">
        <f t="shared" si="90"/>
        <v>0</v>
      </c>
      <c r="Y156" s="144">
        <f t="shared" si="90"/>
        <v>0</v>
      </c>
      <c r="Z156" s="144">
        <f t="shared" si="90"/>
        <v>0</v>
      </c>
      <c r="AA156" s="144">
        <f t="shared" si="90"/>
        <v>0</v>
      </c>
      <c r="AB156" s="144">
        <f t="shared" si="90"/>
        <v>0</v>
      </c>
      <c r="AC156" s="144">
        <f t="shared" si="90"/>
        <v>0</v>
      </c>
      <c r="AD156" s="144">
        <f t="shared" si="90"/>
        <v>0</v>
      </c>
      <c r="AE156" s="144">
        <f t="shared" si="90"/>
        <v>0</v>
      </c>
      <c r="AF156" s="143">
        <f t="shared" si="90"/>
        <v>0</v>
      </c>
      <c r="AG156" s="144">
        <f t="shared" si="90"/>
        <v>0</v>
      </c>
      <c r="AH156" s="144">
        <f t="shared" si="90"/>
        <v>0</v>
      </c>
      <c r="AI156" s="144">
        <f t="shared" si="90"/>
        <v>0</v>
      </c>
      <c r="AJ156" s="144">
        <f t="shared" si="90"/>
        <v>0</v>
      </c>
      <c r="AK156" s="144">
        <f t="shared" si="90"/>
        <v>0</v>
      </c>
      <c r="AL156" s="144">
        <f t="shared" si="90"/>
        <v>0</v>
      </c>
      <c r="AM156" s="144">
        <f t="shared" si="90"/>
        <v>0</v>
      </c>
      <c r="AN156" s="143">
        <f t="shared" ref="AN156:BD156" si="91">IFERROR(AN158/AN157,0)</f>
        <v>0</v>
      </c>
      <c r="AO156" s="144">
        <f t="shared" si="91"/>
        <v>0</v>
      </c>
      <c r="AP156" s="144">
        <f t="shared" si="91"/>
        <v>0</v>
      </c>
      <c r="AQ156" s="144">
        <f t="shared" si="91"/>
        <v>0</v>
      </c>
      <c r="AR156" s="144">
        <f t="shared" si="91"/>
        <v>0</v>
      </c>
      <c r="AS156" s="144">
        <f t="shared" si="91"/>
        <v>0</v>
      </c>
      <c r="AT156" s="144">
        <f t="shared" si="91"/>
        <v>0</v>
      </c>
      <c r="AU156" s="144">
        <f t="shared" si="91"/>
        <v>0</v>
      </c>
      <c r="AV156" s="143">
        <f t="shared" si="91"/>
        <v>0</v>
      </c>
      <c r="AW156" s="17">
        <f t="shared" si="91"/>
        <v>0</v>
      </c>
      <c r="AX156" s="18">
        <f t="shared" si="91"/>
        <v>0</v>
      </c>
      <c r="AY156" s="18">
        <f t="shared" si="91"/>
        <v>0</v>
      </c>
      <c r="AZ156" s="18">
        <f t="shared" si="91"/>
        <v>0</v>
      </c>
      <c r="BA156" s="18">
        <f t="shared" si="91"/>
        <v>0</v>
      </c>
      <c r="BB156" s="18">
        <f t="shared" si="91"/>
        <v>0</v>
      </c>
      <c r="BC156" s="18">
        <f t="shared" si="91"/>
        <v>0</v>
      </c>
      <c r="BD156" s="16">
        <f t="shared" si="91"/>
        <v>0</v>
      </c>
    </row>
    <row r="157" spans="1:56" ht="12.75" hidden="1" customHeight="1" outlineLevel="1" x14ac:dyDescent="0.2">
      <c r="A157" s="291" t="s">
        <v>347</v>
      </c>
      <c r="B157" s="346" t="s">
        <v>179</v>
      </c>
      <c r="C157" s="8" t="s">
        <v>764</v>
      </c>
      <c r="D157" s="5"/>
      <c r="E157" s="5"/>
      <c r="F157" s="5"/>
      <c r="G157" s="15"/>
      <c r="H157" s="143">
        <f>SUMIF($I$3:$BD$3,$H$3,$I157:$BD157)</f>
        <v>0</v>
      </c>
      <c r="I157" s="144"/>
      <c r="J157" s="144"/>
      <c r="K157" s="144"/>
      <c r="L157" s="144"/>
      <c r="M157" s="144"/>
      <c r="N157" s="144"/>
      <c r="O157" s="144"/>
      <c r="P157" s="143">
        <f>SUM(I157:O157)</f>
        <v>0</v>
      </c>
      <c r="Q157" s="144"/>
      <c r="R157" s="144"/>
      <c r="S157" s="144"/>
      <c r="T157" s="144"/>
      <c r="U157" s="144"/>
      <c r="V157" s="144"/>
      <c r="W157" s="144"/>
      <c r="X157" s="143">
        <f>SUM(Q157:W157)</f>
        <v>0</v>
      </c>
      <c r="Y157" s="144"/>
      <c r="Z157" s="144"/>
      <c r="AA157" s="144"/>
      <c r="AB157" s="144"/>
      <c r="AC157" s="144"/>
      <c r="AD157" s="144"/>
      <c r="AE157" s="144"/>
      <c r="AF157" s="143">
        <f>SUM(Y157:AE157)</f>
        <v>0</v>
      </c>
      <c r="AG157" s="144"/>
      <c r="AH157" s="144"/>
      <c r="AI157" s="144"/>
      <c r="AJ157" s="144"/>
      <c r="AK157" s="144"/>
      <c r="AL157" s="144"/>
      <c r="AM157" s="144"/>
      <c r="AN157" s="143">
        <f>SUM(AG157:AM157)</f>
        <v>0</v>
      </c>
      <c r="AO157" s="144"/>
      <c r="AP157" s="144"/>
      <c r="AQ157" s="144"/>
      <c r="AR157" s="144"/>
      <c r="AS157" s="144"/>
      <c r="AT157" s="144"/>
      <c r="AU157" s="144"/>
      <c r="AV157" s="143">
        <f>SUM(AO157:AU157)</f>
        <v>0</v>
      </c>
      <c r="AW157" s="17"/>
      <c r="AX157" s="18"/>
      <c r="AY157" s="18"/>
      <c r="AZ157" s="18"/>
      <c r="BA157" s="18"/>
      <c r="BB157" s="18"/>
      <c r="BC157" s="18"/>
      <c r="BD157" s="143">
        <f>SUM(AW157:BC157)</f>
        <v>0</v>
      </c>
    </row>
    <row r="158" spans="1:56" ht="12.75" hidden="1" customHeight="1" outlineLevel="1" x14ac:dyDescent="0.2">
      <c r="A158" s="291" t="s">
        <v>348</v>
      </c>
      <c r="B158" s="346" t="s">
        <v>179</v>
      </c>
      <c r="C158" s="8" t="s">
        <v>765</v>
      </c>
      <c r="D158" s="5" t="s">
        <v>15</v>
      </c>
      <c r="E158" s="5"/>
      <c r="F158" s="5"/>
      <c r="G158" s="15"/>
      <c r="H158" s="143">
        <f>SUMIF($I$3:$BD$3,$H$3,$I158:$BD158)</f>
        <v>0</v>
      </c>
      <c r="I158" s="144"/>
      <c r="J158" s="144"/>
      <c r="K158" s="144"/>
      <c r="L158" s="144"/>
      <c r="M158" s="144"/>
      <c r="N158" s="144"/>
      <c r="O158" s="144"/>
      <c r="P158" s="143">
        <f>SUM(I158:O158)</f>
        <v>0</v>
      </c>
      <c r="Q158" s="144"/>
      <c r="R158" s="144"/>
      <c r="S158" s="144"/>
      <c r="T158" s="144"/>
      <c r="U158" s="144"/>
      <c r="V158" s="144"/>
      <c r="W158" s="144"/>
      <c r="X158" s="143">
        <f>SUM(Q158:W158)</f>
        <v>0</v>
      </c>
      <c r="Y158" s="144"/>
      <c r="Z158" s="144"/>
      <c r="AA158" s="144"/>
      <c r="AB158" s="144"/>
      <c r="AC158" s="144"/>
      <c r="AD158" s="144"/>
      <c r="AE158" s="144"/>
      <c r="AF158" s="143">
        <f>SUM(Y158:AE158)</f>
        <v>0</v>
      </c>
      <c r="AG158" s="144"/>
      <c r="AH158" s="144"/>
      <c r="AI158" s="144"/>
      <c r="AJ158" s="144"/>
      <c r="AK158" s="144"/>
      <c r="AL158" s="144"/>
      <c r="AM158" s="144"/>
      <c r="AN158" s="143">
        <f>SUM(AG158:AM158)</f>
        <v>0</v>
      </c>
      <c r="AO158" s="144"/>
      <c r="AP158" s="144"/>
      <c r="AQ158" s="144"/>
      <c r="AR158" s="144"/>
      <c r="AS158" s="144"/>
      <c r="AT158" s="144"/>
      <c r="AU158" s="144"/>
      <c r="AV158" s="143">
        <f>SUM(AO158:AU158)</f>
        <v>0</v>
      </c>
      <c r="AW158" s="17"/>
      <c r="AX158" s="18"/>
      <c r="AY158" s="18"/>
      <c r="AZ158" s="18"/>
      <c r="BA158" s="18"/>
      <c r="BB158" s="18"/>
      <c r="BC158" s="18"/>
      <c r="BD158" s="143">
        <f>SUM(AW158:BC158)</f>
        <v>0</v>
      </c>
    </row>
    <row r="159" spans="1:56" ht="12.75" hidden="1" customHeight="1" outlineLevel="2" x14ac:dyDescent="0.2">
      <c r="A159" s="291" t="s">
        <v>349</v>
      </c>
      <c r="B159" s="346" t="s">
        <v>180</v>
      </c>
      <c r="C159" s="8" t="s">
        <v>2</v>
      </c>
      <c r="D159" s="5" t="s">
        <v>9</v>
      </c>
      <c r="E159" s="5"/>
      <c r="F159" s="5"/>
      <c r="G159" s="15"/>
      <c r="H159" s="143">
        <f>SUMIF($I$3:$BD$3,$H$3,$I159:$BD159)</f>
        <v>3302</v>
      </c>
      <c r="I159" s="144">
        <v>115</v>
      </c>
      <c r="J159" s="144">
        <v>116</v>
      </c>
      <c r="K159" s="144">
        <v>89</v>
      </c>
      <c r="L159" s="144">
        <v>95</v>
      </c>
      <c r="M159" s="144">
        <v>95</v>
      </c>
      <c r="N159" s="144">
        <v>246</v>
      </c>
      <c r="O159" s="144">
        <v>158</v>
      </c>
      <c r="P159" s="143">
        <f>SUM(I159:O159)</f>
        <v>914</v>
      </c>
      <c r="Q159" s="144">
        <v>168</v>
      </c>
      <c r="R159" s="144">
        <v>126</v>
      </c>
      <c r="S159" s="144">
        <v>103</v>
      </c>
      <c r="T159" s="144">
        <v>105</v>
      </c>
      <c r="U159" s="144">
        <v>88</v>
      </c>
      <c r="V159" s="144">
        <v>88</v>
      </c>
      <c r="W159" s="144">
        <v>88</v>
      </c>
      <c r="X159" s="143">
        <f>SUM(Q159:W159)</f>
        <v>766</v>
      </c>
      <c r="Y159" s="144">
        <v>169</v>
      </c>
      <c r="Z159" s="144">
        <v>135</v>
      </c>
      <c r="AA159" s="144">
        <v>121</v>
      </c>
      <c r="AB159" s="144">
        <v>76</v>
      </c>
      <c r="AC159" s="144">
        <v>104</v>
      </c>
      <c r="AD159" s="144">
        <v>78</v>
      </c>
      <c r="AE159" s="144">
        <v>66</v>
      </c>
      <c r="AF159" s="143">
        <f>SUM(Y159:AE159)</f>
        <v>749</v>
      </c>
      <c r="AG159" s="144">
        <v>67</v>
      </c>
      <c r="AH159" s="144">
        <v>102</v>
      </c>
      <c r="AI159" s="144">
        <v>86</v>
      </c>
      <c r="AJ159" s="144">
        <v>134</v>
      </c>
      <c r="AK159" s="144">
        <v>105</v>
      </c>
      <c r="AL159" s="144">
        <v>101</v>
      </c>
      <c r="AM159" s="144">
        <v>133</v>
      </c>
      <c r="AN159" s="143">
        <f>SUM(AG159:AM159)</f>
        <v>728</v>
      </c>
      <c r="AO159" s="144">
        <v>74</v>
      </c>
      <c r="AP159" s="144">
        <v>126</v>
      </c>
      <c r="AQ159" s="144">
        <v>115</v>
      </c>
      <c r="AR159" s="144">
        <v>91</v>
      </c>
      <c r="AS159" s="144">
        <v>86</v>
      </c>
      <c r="AT159" s="144">
        <v>89</v>
      </c>
      <c r="AU159" s="144">
        <v>74</v>
      </c>
      <c r="AV159" s="143">
        <f>SUM(AO159:AU159)</f>
        <v>655</v>
      </c>
      <c r="AW159" s="17"/>
      <c r="AX159" s="18"/>
      <c r="AY159" s="18"/>
      <c r="AZ159" s="18"/>
      <c r="BA159" s="18"/>
      <c r="BB159" s="18"/>
      <c r="BC159" s="18"/>
      <c r="BD159" s="16">
        <f>SUM(AW159:BC159)</f>
        <v>0</v>
      </c>
    </row>
    <row r="160" spans="1:56" ht="12.75" hidden="1" customHeight="1" outlineLevel="2" x14ac:dyDescent="0.2">
      <c r="A160" s="292" t="s">
        <v>350</v>
      </c>
      <c r="B160" s="346" t="s">
        <v>180</v>
      </c>
      <c r="C160" s="8" t="s">
        <v>3</v>
      </c>
      <c r="D160" s="5" t="s">
        <v>9</v>
      </c>
      <c r="E160" s="5"/>
      <c r="F160" s="5"/>
      <c r="G160" s="15"/>
      <c r="H160" s="143">
        <f>SUMIF($I$3:$BD$3,$H$3,$I160:$BD160)</f>
        <v>2955</v>
      </c>
      <c r="I160" s="144">
        <v>112</v>
      </c>
      <c r="J160" s="144">
        <v>101</v>
      </c>
      <c r="K160" s="144">
        <v>80</v>
      </c>
      <c r="L160" s="144">
        <v>95</v>
      </c>
      <c r="M160" s="144">
        <v>90</v>
      </c>
      <c r="N160" s="144">
        <v>135</v>
      </c>
      <c r="O160" s="144">
        <v>111</v>
      </c>
      <c r="P160" s="143">
        <f>SUM(I160:O160)</f>
        <v>724</v>
      </c>
      <c r="Q160" s="144">
        <v>140</v>
      </c>
      <c r="R160" s="144">
        <v>106</v>
      </c>
      <c r="S160" s="144">
        <v>94</v>
      </c>
      <c r="T160" s="144">
        <v>98</v>
      </c>
      <c r="U160" s="144">
        <v>85</v>
      </c>
      <c r="V160" s="144">
        <v>85</v>
      </c>
      <c r="W160" s="144">
        <v>88</v>
      </c>
      <c r="X160" s="143">
        <f>SUM(Q160:W160)</f>
        <v>696</v>
      </c>
      <c r="Y160" s="144">
        <v>148</v>
      </c>
      <c r="Z160" s="144">
        <v>131</v>
      </c>
      <c r="AA160" s="144">
        <v>118</v>
      </c>
      <c r="AB160" s="144">
        <v>76</v>
      </c>
      <c r="AC160" s="144">
        <v>99</v>
      </c>
      <c r="AD160" s="144">
        <v>71</v>
      </c>
      <c r="AE160" s="144">
        <v>57</v>
      </c>
      <c r="AF160" s="143">
        <f>SUM(Y160:AE160)</f>
        <v>700</v>
      </c>
      <c r="AG160" s="144">
        <v>66</v>
      </c>
      <c r="AH160" s="144">
        <v>90</v>
      </c>
      <c r="AI160" s="144">
        <v>79</v>
      </c>
      <c r="AJ160" s="144">
        <v>132</v>
      </c>
      <c r="AK160" s="144">
        <v>96</v>
      </c>
      <c r="AL160" s="144">
        <v>94</v>
      </c>
      <c r="AM160" s="144">
        <v>131</v>
      </c>
      <c r="AN160" s="143">
        <f>SUM(AG160:AM160)</f>
        <v>688</v>
      </c>
      <c r="AO160" s="144">
        <v>74</v>
      </c>
      <c r="AP160" s="144">
        <v>125</v>
      </c>
      <c r="AQ160" s="144">
        <v>109</v>
      </c>
      <c r="AR160" s="144">
        <v>86</v>
      </c>
      <c r="AS160" s="144">
        <v>82</v>
      </c>
      <c r="AT160" s="144">
        <v>86</v>
      </c>
      <c r="AU160" s="144">
        <v>63</v>
      </c>
      <c r="AV160" s="143">
        <f>SUM(AO160:AU160)</f>
        <v>625</v>
      </c>
      <c r="AW160" s="17"/>
      <c r="AX160" s="18"/>
      <c r="AY160" s="18"/>
      <c r="AZ160" s="18"/>
      <c r="BA160" s="18"/>
      <c r="BB160" s="18"/>
      <c r="BC160" s="18"/>
      <c r="BD160" s="16">
        <f>SUM(AW160:BC160)</f>
        <v>0</v>
      </c>
    </row>
    <row r="161" spans="1:56" ht="12.75" hidden="1" customHeight="1" outlineLevel="2" x14ac:dyDescent="0.2">
      <c r="A161" s="292" t="s">
        <v>351</v>
      </c>
      <c r="B161" s="346" t="s">
        <v>180</v>
      </c>
      <c r="C161" s="8" t="s">
        <v>33</v>
      </c>
      <c r="D161" s="5" t="s">
        <v>9</v>
      </c>
      <c r="E161" s="5"/>
      <c r="F161" s="5"/>
      <c r="G161" s="15"/>
      <c r="H161" s="143">
        <f>SUMIF($I$3:$BD$3,$H$3,$I161:$BD161)</f>
        <v>1673</v>
      </c>
      <c r="I161" s="144">
        <v>94</v>
      </c>
      <c r="J161" s="144">
        <v>54</v>
      </c>
      <c r="K161" s="144">
        <v>65</v>
      </c>
      <c r="L161" s="144">
        <v>84</v>
      </c>
      <c r="M161" s="144">
        <v>76</v>
      </c>
      <c r="N161" s="144">
        <v>0</v>
      </c>
      <c r="O161" s="144">
        <v>3</v>
      </c>
      <c r="P161" s="143">
        <f>SUM(I161:O161)</f>
        <v>376</v>
      </c>
      <c r="Q161" s="144">
        <v>47</v>
      </c>
      <c r="R161" s="144">
        <v>24</v>
      </c>
      <c r="S161" s="144">
        <v>56</v>
      </c>
      <c r="T161" s="144">
        <v>56</v>
      </c>
      <c r="U161" s="144">
        <v>63</v>
      </c>
      <c r="V161" s="144">
        <v>63</v>
      </c>
      <c r="W161" s="144">
        <v>76</v>
      </c>
      <c r="X161" s="143">
        <f>SUM(Q161:W161)</f>
        <v>385</v>
      </c>
      <c r="Y161" s="144">
        <v>71</v>
      </c>
      <c r="Z161" s="144">
        <v>96</v>
      </c>
      <c r="AA161" s="144">
        <v>98</v>
      </c>
      <c r="AB161" s="144">
        <v>68</v>
      </c>
      <c r="AC161" s="144">
        <v>75</v>
      </c>
      <c r="AD161" s="144">
        <v>39</v>
      </c>
      <c r="AE161" s="144">
        <v>42</v>
      </c>
      <c r="AF161" s="143">
        <f>SUM(Y161:AE161)</f>
        <v>489</v>
      </c>
      <c r="AG161" s="144">
        <v>43</v>
      </c>
      <c r="AH161" s="144">
        <v>21</v>
      </c>
      <c r="AI161" s="144">
        <v>33</v>
      </c>
      <c r="AJ161" s="144">
        <v>79</v>
      </c>
      <c r="AK161" s="144">
        <v>80</v>
      </c>
      <c r="AL161" s="144">
        <v>57</v>
      </c>
      <c r="AM161" s="144">
        <v>92</v>
      </c>
      <c r="AN161" s="143">
        <f>SUM(AG161:AM161)</f>
        <v>405</v>
      </c>
      <c r="AO161" s="144">
        <v>55</v>
      </c>
      <c r="AP161" s="144">
        <v>79</v>
      </c>
      <c r="AQ161" s="144">
        <v>71</v>
      </c>
      <c r="AR161" s="144">
        <v>58</v>
      </c>
      <c r="AS161" s="144">
        <v>47</v>
      </c>
      <c r="AT161" s="144">
        <v>46</v>
      </c>
      <c r="AU161" s="144">
        <v>35</v>
      </c>
      <c r="AV161" s="143">
        <f>SUM(AO161:AU161)</f>
        <v>391</v>
      </c>
      <c r="AW161" s="17"/>
      <c r="AX161" s="18"/>
      <c r="AY161" s="18"/>
      <c r="AZ161" s="18"/>
      <c r="BA161" s="18"/>
      <c r="BB161" s="18"/>
      <c r="BC161" s="18"/>
      <c r="BD161" s="16">
        <f>SUM(AW161:BC161)</f>
        <v>0</v>
      </c>
    </row>
    <row r="162" spans="1:56" s="48" customFormat="1" ht="12.75" hidden="1" customHeight="1" outlineLevel="2" x14ac:dyDescent="0.2">
      <c r="A162" s="293"/>
      <c r="B162" s="346" t="s">
        <v>180</v>
      </c>
      <c r="C162" s="42" t="s">
        <v>13</v>
      </c>
      <c r="D162" s="43" t="s">
        <v>4</v>
      </c>
      <c r="E162" s="43"/>
      <c r="F162" s="43"/>
      <c r="G162" s="44"/>
      <c r="H162" s="145">
        <f>IF(ISERROR(H161/H159),0,H161/H159)</f>
        <v>0.50666262870987278</v>
      </c>
      <c r="I162" s="146">
        <v>0.81739130434782614</v>
      </c>
      <c r="J162" s="146">
        <v>0.46551724137931033</v>
      </c>
      <c r="K162" s="146">
        <v>0.7303370786516854</v>
      </c>
      <c r="L162" s="146">
        <v>0.88421052631578945</v>
      </c>
      <c r="M162" s="146">
        <v>0.8</v>
      </c>
      <c r="N162" s="146">
        <v>0</v>
      </c>
      <c r="O162" s="146">
        <v>1.8987341772151899E-2</v>
      </c>
      <c r="P162" s="145">
        <f>IF(ISERROR(P161/P159),0,P161/P159)</f>
        <v>0.4113785557986871</v>
      </c>
      <c r="Q162" s="146">
        <v>0.27976190476190477</v>
      </c>
      <c r="R162" s="146">
        <v>0.19047619047619047</v>
      </c>
      <c r="S162" s="146">
        <v>0.5436893203883495</v>
      </c>
      <c r="T162" s="146">
        <v>0.53333333333333333</v>
      </c>
      <c r="U162" s="146">
        <v>0.71590909090909094</v>
      </c>
      <c r="V162" s="146">
        <v>0.71590909090909094</v>
      </c>
      <c r="W162" s="146">
        <v>0.86363636363636365</v>
      </c>
      <c r="X162" s="145">
        <f>IF(ISERROR(X161/X159),0,X161/X159)</f>
        <v>0.50261096605744127</v>
      </c>
      <c r="Y162" s="146">
        <v>0.42011834319526625</v>
      </c>
      <c r="Z162" s="146">
        <v>0.71111111111111114</v>
      </c>
      <c r="AA162" s="146">
        <v>0.80991735537190079</v>
      </c>
      <c r="AB162" s="146">
        <v>0.89473684210526316</v>
      </c>
      <c r="AC162" s="146">
        <v>0.72115384615384615</v>
      </c>
      <c r="AD162" s="146">
        <v>0.5</v>
      </c>
      <c r="AE162" s="146">
        <v>0.63636363636363635</v>
      </c>
      <c r="AF162" s="145">
        <f>IF(ISERROR(AF161/AF159),0,AF161/AF159)</f>
        <v>0.65287049399198926</v>
      </c>
      <c r="AG162" s="146">
        <v>0.64179104477611937</v>
      </c>
      <c r="AH162" s="146">
        <v>0.20588235294117646</v>
      </c>
      <c r="AI162" s="146">
        <v>0.38372093023255816</v>
      </c>
      <c r="AJ162" s="146">
        <v>0.58955223880597019</v>
      </c>
      <c r="AK162" s="146">
        <v>0.76190476190476186</v>
      </c>
      <c r="AL162" s="146">
        <v>0.5643564356435643</v>
      </c>
      <c r="AM162" s="146">
        <v>0.69172932330827064</v>
      </c>
      <c r="AN162" s="145">
        <f>IF(ISERROR(AN161/AN159),0,AN161/AN159)</f>
        <v>0.55631868131868134</v>
      </c>
      <c r="AO162" s="146">
        <v>0.7432432432432432</v>
      </c>
      <c r="AP162" s="146">
        <v>0.62698412698412698</v>
      </c>
      <c r="AQ162" s="146">
        <v>0.61739130434782608</v>
      </c>
      <c r="AR162" s="146">
        <v>0.63736263736263732</v>
      </c>
      <c r="AS162" s="146">
        <v>0.54651162790697672</v>
      </c>
      <c r="AT162" s="146">
        <v>0.5168539325842697</v>
      </c>
      <c r="AU162" s="146">
        <v>0.47297297297297297</v>
      </c>
      <c r="AV162" s="145">
        <f>IF(ISERROR(AV161/AV159),0,AV161/AV159)</f>
        <v>0.59694656488549613</v>
      </c>
      <c r="AW162" s="46"/>
      <c r="AX162" s="47"/>
      <c r="AY162" s="47"/>
      <c r="AZ162" s="47"/>
      <c r="BA162" s="47"/>
      <c r="BB162" s="47"/>
      <c r="BC162" s="47"/>
      <c r="BD162" s="45">
        <f>IF(ISERROR(BD161/BD159),0,BD161/BD159)</f>
        <v>0</v>
      </c>
    </row>
    <row r="163" spans="1:56" s="49" customFormat="1" ht="12.75" hidden="1" customHeight="1" outlineLevel="2" x14ac:dyDescent="0.2">
      <c r="A163" s="293"/>
      <c r="B163" s="346" t="s">
        <v>180</v>
      </c>
      <c r="C163" s="42" t="s">
        <v>5</v>
      </c>
      <c r="D163" s="43" t="s">
        <v>4</v>
      </c>
      <c r="E163" s="43"/>
      <c r="F163" s="43"/>
      <c r="G163" s="44"/>
      <c r="H163" s="145">
        <f>IF(ISERROR((H159-H160)/H159),0,(H159-H160)/H159)</f>
        <v>0.10508782556026651</v>
      </c>
      <c r="I163" s="146">
        <v>2.6086956521739129E-2</v>
      </c>
      <c r="J163" s="146">
        <v>0.12931034482758622</v>
      </c>
      <c r="K163" s="146">
        <v>0.10112359550561797</v>
      </c>
      <c r="L163" s="146">
        <v>0</v>
      </c>
      <c r="M163" s="146">
        <v>5.2631578947368418E-2</v>
      </c>
      <c r="N163" s="146">
        <v>0.45121951219512196</v>
      </c>
      <c r="O163" s="146">
        <v>0.29746835443037972</v>
      </c>
      <c r="P163" s="145">
        <f>IF(ISERROR((P159-P160)/P159),0,(P159-P160)/P159)</f>
        <v>0.20787746170678337</v>
      </c>
      <c r="Q163" s="146">
        <v>0.16666666666666666</v>
      </c>
      <c r="R163" s="146">
        <v>0.15873015873015872</v>
      </c>
      <c r="S163" s="146">
        <v>8.7378640776699032E-2</v>
      </c>
      <c r="T163" s="146">
        <v>6.6666666666666666E-2</v>
      </c>
      <c r="U163" s="146">
        <v>3.4090909090909088E-2</v>
      </c>
      <c r="V163" s="146">
        <v>3.4090909090909088E-2</v>
      </c>
      <c r="W163" s="146">
        <v>0</v>
      </c>
      <c r="X163" s="145">
        <f>IF(ISERROR((X159-X160)/X159),0,(X159-X160)/X159)</f>
        <v>9.1383812010443863E-2</v>
      </c>
      <c r="Y163" s="146">
        <v>0.1242603550295858</v>
      </c>
      <c r="Z163" s="146">
        <v>2.9629629629629631E-2</v>
      </c>
      <c r="AA163" s="146">
        <v>2.4793388429752067E-2</v>
      </c>
      <c r="AB163" s="146">
        <v>0</v>
      </c>
      <c r="AC163" s="146">
        <v>4.807692307692308E-2</v>
      </c>
      <c r="AD163" s="146">
        <v>8.9743589743589744E-2</v>
      </c>
      <c r="AE163" s="146">
        <v>0.13636363636363635</v>
      </c>
      <c r="AF163" s="145">
        <f>IF(ISERROR((AF159-AF160)/AF159),0,(AF159-AF160)/AF159)</f>
        <v>6.5420560747663545E-2</v>
      </c>
      <c r="AG163" s="146">
        <v>1.4925373134328358E-2</v>
      </c>
      <c r="AH163" s="146">
        <v>0.11764705882352941</v>
      </c>
      <c r="AI163" s="146">
        <v>8.1395348837209308E-2</v>
      </c>
      <c r="AJ163" s="146">
        <v>1.4925373134328358E-2</v>
      </c>
      <c r="AK163" s="146">
        <v>8.5714285714285715E-2</v>
      </c>
      <c r="AL163" s="146">
        <v>6.9306930693069313E-2</v>
      </c>
      <c r="AM163" s="146">
        <v>1.5037593984962405E-2</v>
      </c>
      <c r="AN163" s="145">
        <f>IF(ISERROR((AN159-AN160)/AN159),0,(AN159-AN160)/AN159)</f>
        <v>5.4945054945054944E-2</v>
      </c>
      <c r="AO163" s="146">
        <v>0</v>
      </c>
      <c r="AP163" s="146">
        <v>7.9365079365079361E-3</v>
      </c>
      <c r="AQ163" s="146">
        <v>5.2173913043478258E-2</v>
      </c>
      <c r="AR163" s="146">
        <v>5.4945054945054944E-2</v>
      </c>
      <c r="AS163" s="146">
        <v>4.6511627906976744E-2</v>
      </c>
      <c r="AT163" s="146">
        <v>3.3707865168539325E-2</v>
      </c>
      <c r="AU163" s="146">
        <v>0.14864864864864866</v>
      </c>
      <c r="AV163" s="145">
        <f>IF(ISERROR((AV159-AV160)/AV159),0,(AV159-AV160)/AV159)</f>
        <v>4.5801526717557252E-2</v>
      </c>
      <c r="AW163" s="46"/>
      <c r="AX163" s="47"/>
      <c r="AY163" s="47"/>
      <c r="AZ163" s="47"/>
      <c r="BA163" s="47"/>
      <c r="BB163" s="47"/>
      <c r="BC163" s="47"/>
      <c r="BD163" s="45">
        <f>IF(ISERROR((BD159-BD160)/BD159),0,(BD159-BD160)/BD159)</f>
        <v>0</v>
      </c>
    </row>
    <row r="164" spans="1:56" ht="12.75" hidden="1" customHeight="1" outlineLevel="3" x14ac:dyDescent="0.2">
      <c r="A164" s="292" t="s">
        <v>352</v>
      </c>
      <c r="B164" s="346" t="s">
        <v>180</v>
      </c>
      <c r="C164" s="8" t="s">
        <v>46</v>
      </c>
      <c r="D164" s="5"/>
      <c r="E164" s="5"/>
      <c r="F164" s="5"/>
      <c r="G164" s="15"/>
      <c r="H164" s="143">
        <f>SUMIF($I$3:$BD$3,$H$3,$I164:$BD164)</f>
        <v>250067</v>
      </c>
      <c r="I164" s="144">
        <v>1420</v>
      </c>
      <c r="J164" s="144">
        <v>7043</v>
      </c>
      <c r="K164" s="144">
        <v>4431</v>
      </c>
      <c r="L164" s="144">
        <v>1933</v>
      </c>
      <c r="M164" s="144">
        <v>1322</v>
      </c>
      <c r="N164" s="144">
        <v>56625</v>
      </c>
      <c r="O164" s="144">
        <v>19316</v>
      </c>
      <c r="P164" s="143">
        <f>SUM(I164:O164)</f>
        <v>92090</v>
      </c>
      <c r="Q164" s="144">
        <v>12446</v>
      </c>
      <c r="R164" s="144">
        <v>13347</v>
      </c>
      <c r="S164" s="144">
        <v>4651</v>
      </c>
      <c r="T164" s="144">
        <v>4579</v>
      </c>
      <c r="U164" s="144">
        <v>3602</v>
      </c>
      <c r="V164" s="144">
        <v>4211</v>
      </c>
      <c r="W164" s="144">
        <v>1234</v>
      </c>
      <c r="X164" s="143">
        <f>SUM(Q164:W164)</f>
        <v>44070</v>
      </c>
      <c r="Y164" s="144">
        <v>24312</v>
      </c>
      <c r="Z164" s="144">
        <v>9042</v>
      </c>
      <c r="AA164" s="144">
        <v>2203</v>
      </c>
      <c r="AB164" s="144">
        <v>1070</v>
      </c>
      <c r="AC164" s="144">
        <v>4597</v>
      </c>
      <c r="AD164" s="144">
        <v>5167</v>
      </c>
      <c r="AE164" s="144">
        <v>3094</v>
      </c>
      <c r="AF164" s="143">
        <f>SUM(Y164:AE164)</f>
        <v>49485</v>
      </c>
      <c r="AG164" s="144">
        <v>3254</v>
      </c>
      <c r="AH164" s="144">
        <v>13846</v>
      </c>
      <c r="AI164" s="144">
        <v>7132</v>
      </c>
      <c r="AJ164" s="144">
        <v>5810</v>
      </c>
      <c r="AK164" s="144">
        <v>2538</v>
      </c>
      <c r="AL164" s="144">
        <v>5983</v>
      </c>
      <c r="AM164" s="144">
        <v>6407</v>
      </c>
      <c r="AN164" s="143">
        <f>SUM(AG164:AM164)</f>
        <v>44970</v>
      </c>
      <c r="AO164" s="144">
        <v>2584</v>
      </c>
      <c r="AP164" s="144">
        <v>6454</v>
      </c>
      <c r="AQ164" s="144">
        <v>5586</v>
      </c>
      <c r="AR164" s="144">
        <v>4071</v>
      </c>
      <c r="AS164" s="144">
        <v>4736</v>
      </c>
      <c r="AT164" s="144">
        <v>6049</v>
      </c>
      <c r="AU164" s="144">
        <v>6121</v>
      </c>
      <c r="AV164" s="143">
        <f>SUM(AO164:AU164)</f>
        <v>35601</v>
      </c>
      <c r="AW164" s="17"/>
      <c r="AX164" s="18"/>
      <c r="AY164" s="18"/>
      <c r="AZ164" s="18"/>
      <c r="BA164" s="18"/>
      <c r="BB164" s="18"/>
      <c r="BC164" s="18"/>
      <c r="BD164" s="16">
        <f>SUM(AW164:BC164)</f>
        <v>0</v>
      </c>
    </row>
    <row r="165" spans="1:56" ht="12.75" hidden="1" customHeight="1" outlineLevel="2" x14ac:dyDescent="0.2">
      <c r="A165" s="292"/>
      <c r="B165" s="346" t="s">
        <v>180</v>
      </c>
      <c r="C165" s="8" t="s">
        <v>14</v>
      </c>
      <c r="D165" s="5"/>
      <c r="E165" s="5"/>
      <c r="F165" s="5"/>
      <c r="G165" s="15"/>
      <c r="H165" s="143">
        <f>IF(ISERROR(H164/H160),0,H164/H160)</f>
        <v>84.625042301184436</v>
      </c>
      <c r="I165" s="144">
        <v>12.678571428571429</v>
      </c>
      <c r="J165" s="144">
        <v>69.732673267326732</v>
      </c>
      <c r="K165" s="144">
        <v>55.387500000000003</v>
      </c>
      <c r="L165" s="144">
        <v>20.347368421052632</v>
      </c>
      <c r="M165" s="144">
        <v>14.688888888888888</v>
      </c>
      <c r="N165" s="144">
        <v>419.44444444444446</v>
      </c>
      <c r="O165" s="144">
        <v>174.01801801801801</v>
      </c>
      <c r="P165" s="143">
        <f>IF(ISERROR(P164/P160),0,P164/P160)</f>
        <v>127.19613259668509</v>
      </c>
      <c r="Q165" s="144">
        <v>88.9</v>
      </c>
      <c r="R165" s="144">
        <v>125.91509433962264</v>
      </c>
      <c r="S165" s="144">
        <v>49.478723404255319</v>
      </c>
      <c r="T165" s="144">
        <v>46.724489795918366</v>
      </c>
      <c r="U165" s="144">
        <v>42.376470588235293</v>
      </c>
      <c r="V165" s="144">
        <v>49.541176470588233</v>
      </c>
      <c r="W165" s="144">
        <v>14.022727272727273</v>
      </c>
      <c r="X165" s="143">
        <f>IF(ISERROR(X164/X160),0,X164/X160)</f>
        <v>63.318965517241381</v>
      </c>
      <c r="Y165" s="144">
        <v>164.27027027027026</v>
      </c>
      <c r="Z165" s="144">
        <v>69.022900763358777</v>
      </c>
      <c r="AA165" s="144">
        <v>18.66949152542373</v>
      </c>
      <c r="AB165" s="144">
        <v>14.078947368421053</v>
      </c>
      <c r="AC165" s="144">
        <v>46.434343434343432</v>
      </c>
      <c r="AD165" s="144">
        <v>72.774647887323937</v>
      </c>
      <c r="AE165" s="144">
        <v>54.280701754385966</v>
      </c>
      <c r="AF165" s="143">
        <f>IF(ISERROR(AF164/AF160),0,AF164/AF160)</f>
        <v>70.692857142857136</v>
      </c>
      <c r="AG165" s="144">
        <v>49.303030303030305</v>
      </c>
      <c r="AH165" s="144">
        <v>153.84444444444443</v>
      </c>
      <c r="AI165" s="144">
        <v>90.278481012658233</v>
      </c>
      <c r="AJ165" s="144">
        <v>44.015151515151516</v>
      </c>
      <c r="AK165" s="144">
        <v>26.4375</v>
      </c>
      <c r="AL165" s="144">
        <v>63.648936170212764</v>
      </c>
      <c r="AM165" s="144">
        <v>48.908396946564885</v>
      </c>
      <c r="AN165" s="143">
        <f>IF(ISERROR(AN164/AN160),0,AN164/AN160)</f>
        <v>65.363372093023258</v>
      </c>
      <c r="AO165" s="144">
        <v>34.918918918918919</v>
      </c>
      <c r="AP165" s="144">
        <v>51.631999999999998</v>
      </c>
      <c r="AQ165" s="144">
        <v>51.247706422018346</v>
      </c>
      <c r="AR165" s="144">
        <v>47.337209302325583</v>
      </c>
      <c r="AS165" s="144">
        <v>57.756097560975611</v>
      </c>
      <c r="AT165" s="144">
        <v>70.337209302325576</v>
      </c>
      <c r="AU165" s="144">
        <v>97.158730158730165</v>
      </c>
      <c r="AV165" s="143">
        <f>IF(ISERROR(AV164/AV160),0,AV164/AV160)</f>
        <v>56.961599999999997</v>
      </c>
      <c r="AW165" s="17"/>
      <c r="AX165" s="18"/>
      <c r="AY165" s="18"/>
      <c r="AZ165" s="18"/>
      <c r="BA165" s="18"/>
      <c r="BB165" s="18"/>
      <c r="BC165" s="18"/>
      <c r="BD165" s="16">
        <f>IF(ISERROR(BD164/BD160),0,BD164/BD160)</f>
        <v>0</v>
      </c>
    </row>
    <row r="166" spans="1:56" ht="12.75" hidden="1" customHeight="1" outlineLevel="2" x14ac:dyDescent="0.2">
      <c r="A166" s="292" t="s">
        <v>353</v>
      </c>
      <c r="B166" s="346" t="s">
        <v>180</v>
      </c>
      <c r="C166" s="8" t="s">
        <v>145</v>
      </c>
      <c r="D166" s="5" t="s">
        <v>9</v>
      </c>
      <c r="E166" s="5"/>
      <c r="F166" s="5"/>
      <c r="G166" s="15"/>
      <c r="H166" s="143"/>
      <c r="I166" s="144"/>
      <c r="J166" s="144"/>
      <c r="K166" s="144"/>
      <c r="L166" s="144"/>
      <c r="M166" s="144"/>
      <c r="N166" s="144"/>
      <c r="O166" s="144"/>
      <c r="P166" s="143"/>
      <c r="Q166" s="144"/>
      <c r="R166" s="144"/>
      <c r="S166" s="144"/>
      <c r="T166" s="144"/>
      <c r="U166" s="144"/>
      <c r="V166" s="144"/>
      <c r="W166" s="144"/>
      <c r="X166" s="143"/>
      <c r="Y166" s="144"/>
      <c r="Z166" s="144"/>
      <c r="AA166" s="144"/>
      <c r="AB166" s="144"/>
      <c r="AC166" s="144"/>
      <c r="AD166" s="144"/>
      <c r="AE166" s="144"/>
      <c r="AF166" s="143"/>
      <c r="AG166" s="144"/>
      <c r="AH166" s="144"/>
      <c r="AI166" s="144"/>
      <c r="AJ166" s="144"/>
      <c r="AK166" s="144"/>
      <c r="AL166" s="144"/>
      <c r="AM166" s="144"/>
      <c r="AN166" s="143"/>
      <c r="AO166" s="144"/>
      <c r="AP166" s="144"/>
      <c r="AQ166" s="144"/>
      <c r="AR166" s="144"/>
      <c r="AS166" s="144"/>
      <c r="AT166" s="144"/>
      <c r="AU166" s="144"/>
      <c r="AV166" s="143"/>
      <c r="AW166" s="17"/>
      <c r="AX166" s="18"/>
      <c r="AY166" s="18"/>
      <c r="AZ166" s="18"/>
      <c r="BA166" s="18"/>
      <c r="BB166" s="18"/>
      <c r="BC166" s="18"/>
      <c r="BD166" s="16"/>
    </row>
    <row r="167" spans="1:56" ht="12.75" hidden="1" customHeight="1" outlineLevel="2" x14ac:dyDescent="0.2">
      <c r="A167" s="268"/>
      <c r="B167" s="346" t="s">
        <v>180</v>
      </c>
      <c r="C167" s="8" t="s">
        <v>766</v>
      </c>
      <c r="D167" s="43" t="s">
        <v>15</v>
      </c>
      <c r="E167" s="5"/>
      <c r="F167" s="5"/>
      <c r="G167" s="15"/>
      <c r="H167" s="143">
        <f t="shared" ref="H167:AM167" si="92">IFERROR(H169/H168,0)</f>
        <v>0</v>
      </c>
      <c r="I167" s="144">
        <f t="shared" si="92"/>
        <v>0</v>
      </c>
      <c r="J167" s="144">
        <f t="shared" si="92"/>
        <v>0</v>
      </c>
      <c r="K167" s="144">
        <f t="shared" si="92"/>
        <v>0</v>
      </c>
      <c r="L167" s="144">
        <f t="shared" si="92"/>
        <v>0</v>
      </c>
      <c r="M167" s="144">
        <f t="shared" si="92"/>
        <v>0</v>
      </c>
      <c r="N167" s="144">
        <f t="shared" si="92"/>
        <v>0</v>
      </c>
      <c r="O167" s="144">
        <f t="shared" si="92"/>
        <v>0</v>
      </c>
      <c r="P167" s="143">
        <f t="shared" si="92"/>
        <v>0</v>
      </c>
      <c r="Q167" s="144">
        <f t="shared" si="92"/>
        <v>0</v>
      </c>
      <c r="R167" s="144">
        <f t="shared" si="92"/>
        <v>0</v>
      </c>
      <c r="S167" s="144">
        <f t="shared" si="92"/>
        <v>0</v>
      </c>
      <c r="T167" s="144">
        <f t="shared" si="92"/>
        <v>0</v>
      </c>
      <c r="U167" s="144">
        <f t="shared" si="92"/>
        <v>0</v>
      </c>
      <c r="V167" s="144">
        <f t="shared" si="92"/>
        <v>0</v>
      </c>
      <c r="W167" s="144">
        <f t="shared" si="92"/>
        <v>0</v>
      </c>
      <c r="X167" s="143">
        <f t="shared" si="92"/>
        <v>0</v>
      </c>
      <c r="Y167" s="144">
        <f t="shared" si="92"/>
        <v>0</v>
      </c>
      <c r="Z167" s="144">
        <f t="shared" si="92"/>
        <v>0</v>
      </c>
      <c r="AA167" s="144">
        <f t="shared" si="92"/>
        <v>0</v>
      </c>
      <c r="AB167" s="144">
        <f t="shared" si="92"/>
        <v>0</v>
      </c>
      <c r="AC167" s="144">
        <f t="shared" si="92"/>
        <v>0</v>
      </c>
      <c r="AD167" s="144">
        <f t="shared" si="92"/>
        <v>0</v>
      </c>
      <c r="AE167" s="144">
        <f t="shared" si="92"/>
        <v>0</v>
      </c>
      <c r="AF167" s="143">
        <f t="shared" si="92"/>
        <v>0</v>
      </c>
      <c r="AG167" s="144">
        <f t="shared" si="92"/>
        <v>0</v>
      </c>
      <c r="AH167" s="144">
        <f t="shared" si="92"/>
        <v>0</v>
      </c>
      <c r="AI167" s="144">
        <f t="shared" si="92"/>
        <v>0</v>
      </c>
      <c r="AJ167" s="144">
        <f t="shared" si="92"/>
        <v>0</v>
      </c>
      <c r="AK167" s="144">
        <f t="shared" si="92"/>
        <v>0</v>
      </c>
      <c r="AL167" s="144">
        <f t="shared" si="92"/>
        <v>0</v>
      </c>
      <c r="AM167" s="144">
        <f t="shared" si="92"/>
        <v>0</v>
      </c>
      <c r="AN167" s="143">
        <f t="shared" ref="AN167:BD167" si="93">IFERROR(AN169/AN168,0)</f>
        <v>0</v>
      </c>
      <c r="AO167" s="144">
        <f t="shared" si="93"/>
        <v>0</v>
      </c>
      <c r="AP167" s="144">
        <f t="shared" si="93"/>
        <v>0</v>
      </c>
      <c r="AQ167" s="144">
        <f t="shared" si="93"/>
        <v>0</v>
      </c>
      <c r="AR167" s="144">
        <f t="shared" si="93"/>
        <v>0</v>
      </c>
      <c r="AS167" s="144">
        <f t="shared" si="93"/>
        <v>0</v>
      </c>
      <c r="AT167" s="144">
        <f t="shared" si="93"/>
        <v>0</v>
      </c>
      <c r="AU167" s="144">
        <f t="shared" si="93"/>
        <v>0</v>
      </c>
      <c r="AV167" s="143">
        <f t="shared" si="93"/>
        <v>0</v>
      </c>
      <c r="AW167" s="17">
        <f t="shared" si="93"/>
        <v>0</v>
      </c>
      <c r="AX167" s="18">
        <f t="shared" si="93"/>
        <v>0</v>
      </c>
      <c r="AY167" s="18">
        <f t="shared" si="93"/>
        <v>0</v>
      </c>
      <c r="AZ167" s="18">
        <f t="shared" si="93"/>
        <v>0</v>
      </c>
      <c r="BA167" s="18">
        <f t="shared" si="93"/>
        <v>0</v>
      </c>
      <c r="BB167" s="18">
        <f t="shared" si="93"/>
        <v>0</v>
      </c>
      <c r="BC167" s="18">
        <f t="shared" si="93"/>
        <v>0</v>
      </c>
      <c r="BD167" s="16">
        <f t="shared" si="93"/>
        <v>0</v>
      </c>
    </row>
    <row r="168" spans="1:56" ht="12.75" hidden="1" customHeight="1" outlineLevel="2" x14ac:dyDescent="0.2">
      <c r="A168" s="291" t="s">
        <v>354</v>
      </c>
      <c r="B168" s="346" t="s">
        <v>180</v>
      </c>
      <c r="C168" s="8" t="s">
        <v>764</v>
      </c>
      <c r="D168" s="5"/>
      <c r="E168" s="5"/>
      <c r="F168" s="5"/>
      <c r="G168" s="15"/>
      <c r="H168" s="143">
        <f>SUMIF($I$3:$BD$3,$H$3,$I168:$BD168)</f>
        <v>0</v>
      </c>
      <c r="I168" s="144"/>
      <c r="J168" s="144"/>
      <c r="K168" s="144"/>
      <c r="L168" s="144"/>
      <c r="M168" s="144"/>
      <c r="N168" s="144"/>
      <c r="O168" s="144"/>
      <c r="P168" s="143">
        <f>SUM(I168:O168)</f>
        <v>0</v>
      </c>
      <c r="Q168" s="144"/>
      <c r="R168" s="144"/>
      <c r="S168" s="144"/>
      <c r="T168" s="144"/>
      <c r="U168" s="144"/>
      <c r="V168" s="144"/>
      <c r="W168" s="144"/>
      <c r="X168" s="143">
        <f>SUM(Q168:W168)</f>
        <v>0</v>
      </c>
      <c r="Y168" s="144"/>
      <c r="Z168" s="144"/>
      <c r="AA168" s="144"/>
      <c r="AB168" s="144"/>
      <c r="AC168" s="144"/>
      <c r="AD168" s="144"/>
      <c r="AE168" s="144"/>
      <c r="AF168" s="143">
        <f>SUM(Y168:AE168)</f>
        <v>0</v>
      </c>
      <c r="AG168" s="144"/>
      <c r="AH168" s="144"/>
      <c r="AI168" s="144"/>
      <c r="AJ168" s="144"/>
      <c r="AK168" s="144"/>
      <c r="AL168" s="144"/>
      <c r="AM168" s="144"/>
      <c r="AN168" s="143">
        <f>SUM(AG168:AM168)</f>
        <v>0</v>
      </c>
      <c r="AO168" s="144"/>
      <c r="AP168" s="144"/>
      <c r="AQ168" s="144"/>
      <c r="AR168" s="144"/>
      <c r="AS168" s="144"/>
      <c r="AT168" s="144"/>
      <c r="AU168" s="144"/>
      <c r="AV168" s="143">
        <f>SUM(AO168:AU168)</f>
        <v>0</v>
      </c>
      <c r="AW168" s="17"/>
      <c r="AX168" s="18"/>
      <c r="AY168" s="18"/>
      <c r="AZ168" s="18"/>
      <c r="BA168" s="18"/>
      <c r="BB168" s="18"/>
      <c r="BC168" s="18"/>
      <c r="BD168" s="143">
        <f>SUM(AW168:BC168)</f>
        <v>0</v>
      </c>
    </row>
    <row r="169" spans="1:56" ht="12.75" hidden="1" customHeight="1" outlineLevel="2" x14ac:dyDescent="0.2">
      <c r="A169" s="291" t="s">
        <v>355</v>
      </c>
      <c r="B169" s="346" t="s">
        <v>180</v>
      </c>
      <c r="C169" s="8" t="s">
        <v>765</v>
      </c>
      <c r="D169" s="5" t="s">
        <v>15</v>
      </c>
      <c r="E169" s="5"/>
      <c r="F169" s="5"/>
      <c r="G169" s="15"/>
      <c r="H169" s="143">
        <f>SUMIF($I$3:$BD$3,$H$3,$I169:$BD169)</f>
        <v>0</v>
      </c>
      <c r="I169" s="144"/>
      <c r="J169" s="144"/>
      <c r="K169" s="144"/>
      <c r="L169" s="144"/>
      <c r="M169" s="144"/>
      <c r="N169" s="144"/>
      <c r="O169" s="144"/>
      <c r="P169" s="143">
        <f>SUM(I169:O169)</f>
        <v>0</v>
      </c>
      <c r="Q169" s="144"/>
      <c r="R169" s="144"/>
      <c r="S169" s="144"/>
      <c r="T169" s="144"/>
      <c r="U169" s="144"/>
      <c r="V169" s="144"/>
      <c r="W169" s="144"/>
      <c r="X169" s="143">
        <f>SUM(Q169:W169)</f>
        <v>0</v>
      </c>
      <c r="Y169" s="144"/>
      <c r="Z169" s="144"/>
      <c r="AA169" s="144"/>
      <c r="AB169" s="144"/>
      <c r="AC169" s="144"/>
      <c r="AD169" s="144"/>
      <c r="AE169" s="144"/>
      <c r="AF169" s="143">
        <f>SUM(Y169:AE169)</f>
        <v>0</v>
      </c>
      <c r="AG169" s="144"/>
      <c r="AH169" s="144"/>
      <c r="AI169" s="144"/>
      <c r="AJ169" s="144"/>
      <c r="AK169" s="144"/>
      <c r="AL169" s="144"/>
      <c r="AM169" s="144"/>
      <c r="AN169" s="143">
        <f>SUM(AG169:AM169)</f>
        <v>0</v>
      </c>
      <c r="AO169" s="144"/>
      <c r="AP169" s="144"/>
      <c r="AQ169" s="144"/>
      <c r="AR169" s="144"/>
      <c r="AS169" s="144"/>
      <c r="AT169" s="144"/>
      <c r="AU169" s="144"/>
      <c r="AV169" s="143">
        <f>SUM(AO169:AU169)</f>
        <v>0</v>
      </c>
      <c r="AW169" s="17"/>
      <c r="AX169" s="18"/>
      <c r="AY169" s="18"/>
      <c r="AZ169" s="18"/>
      <c r="BA169" s="18"/>
      <c r="BB169" s="18"/>
      <c r="BC169" s="18"/>
      <c r="BD169" s="143">
        <f>SUM(AW169:BC169)</f>
        <v>0</v>
      </c>
    </row>
    <row r="170" spans="1:56" ht="12.75" hidden="1" customHeight="1" outlineLevel="2" x14ac:dyDescent="0.2">
      <c r="A170" s="291" t="s">
        <v>356</v>
      </c>
      <c r="B170" s="345" t="s">
        <v>76</v>
      </c>
      <c r="C170" s="8" t="s">
        <v>2</v>
      </c>
      <c r="D170" s="5" t="s">
        <v>9</v>
      </c>
      <c r="E170" s="5"/>
      <c r="F170" s="5"/>
      <c r="G170" s="15"/>
      <c r="H170" s="143">
        <f>SUMIF($I$3:$BD$3,$H$3,$I170:$BD170)</f>
        <v>41</v>
      </c>
      <c r="I170" s="144">
        <v>0</v>
      </c>
      <c r="J170" s="144">
        <v>2</v>
      </c>
      <c r="K170" s="144">
        <v>2</v>
      </c>
      <c r="L170" s="144">
        <v>1</v>
      </c>
      <c r="M170" s="144">
        <v>2</v>
      </c>
      <c r="N170" s="144">
        <v>3</v>
      </c>
      <c r="O170" s="144">
        <v>1</v>
      </c>
      <c r="P170" s="143">
        <f>SUM(I170:O170)</f>
        <v>11</v>
      </c>
      <c r="Q170" s="144">
        <v>4</v>
      </c>
      <c r="R170" s="144">
        <v>5</v>
      </c>
      <c r="S170" s="144">
        <v>10</v>
      </c>
      <c r="T170" s="144">
        <v>0</v>
      </c>
      <c r="U170" s="144">
        <v>0</v>
      </c>
      <c r="V170" s="144">
        <v>2</v>
      </c>
      <c r="W170" s="144">
        <v>0</v>
      </c>
      <c r="X170" s="143">
        <f>SUM(Q170:W170)</f>
        <v>21</v>
      </c>
      <c r="Y170" s="144">
        <v>0</v>
      </c>
      <c r="Z170" s="144">
        <v>0</v>
      </c>
      <c r="AA170" s="144">
        <v>0</v>
      </c>
      <c r="AB170" s="144">
        <v>2</v>
      </c>
      <c r="AC170" s="144">
        <v>0</v>
      </c>
      <c r="AD170" s="144">
        <v>0</v>
      </c>
      <c r="AE170" s="144">
        <v>2</v>
      </c>
      <c r="AF170" s="143">
        <f>SUM(Y170:AE170)</f>
        <v>4</v>
      </c>
      <c r="AG170" s="144">
        <v>3</v>
      </c>
      <c r="AH170" s="144">
        <v>0</v>
      </c>
      <c r="AI170" s="144">
        <v>2</v>
      </c>
      <c r="AJ170" s="144">
        <v>3</v>
      </c>
      <c r="AK170" s="144">
        <v>0</v>
      </c>
      <c r="AL170" s="144">
        <v>2</v>
      </c>
      <c r="AM170" s="144">
        <v>0</v>
      </c>
      <c r="AN170" s="143">
        <f>SUM(AG170:AM170)</f>
        <v>10</v>
      </c>
      <c r="AO170" s="144">
        <v>0</v>
      </c>
      <c r="AP170" s="144">
        <v>0</v>
      </c>
      <c r="AQ170" s="144">
        <v>1</v>
      </c>
      <c r="AR170" s="144">
        <v>0</v>
      </c>
      <c r="AS170" s="144">
        <v>0</v>
      </c>
      <c r="AT170" s="144">
        <v>0</v>
      </c>
      <c r="AU170" s="144">
        <v>1</v>
      </c>
      <c r="AV170" s="143">
        <f>SUM(AO170:AU170)</f>
        <v>2</v>
      </c>
      <c r="AW170" s="17"/>
      <c r="AX170" s="18"/>
      <c r="AY170" s="18"/>
      <c r="AZ170" s="18"/>
      <c r="BA170" s="18"/>
      <c r="BB170" s="18"/>
      <c r="BC170" s="18"/>
      <c r="BD170" s="16">
        <f>SUM(AW170:BC170)</f>
        <v>0</v>
      </c>
    </row>
    <row r="171" spans="1:56" ht="12.75" hidden="1" customHeight="1" outlineLevel="2" x14ac:dyDescent="0.2">
      <c r="A171" s="292" t="s">
        <v>357</v>
      </c>
      <c r="B171" s="345"/>
      <c r="C171" s="8" t="s">
        <v>3</v>
      </c>
      <c r="D171" s="5" t="s">
        <v>9</v>
      </c>
      <c r="E171" s="5"/>
      <c r="F171" s="5"/>
      <c r="G171" s="15"/>
      <c r="H171" s="143">
        <f>SUMIF($I$3:$BD$3,$H$3,$I171:$BD171)</f>
        <v>25</v>
      </c>
      <c r="I171" s="144">
        <v>0</v>
      </c>
      <c r="J171" s="144">
        <v>2</v>
      </c>
      <c r="K171" s="144">
        <v>2</v>
      </c>
      <c r="L171" s="144">
        <v>1</v>
      </c>
      <c r="M171" s="144">
        <v>2</v>
      </c>
      <c r="N171" s="144">
        <v>1</v>
      </c>
      <c r="O171" s="144">
        <v>0</v>
      </c>
      <c r="P171" s="143">
        <f>SUM(I171:O171)</f>
        <v>8</v>
      </c>
      <c r="Q171" s="144">
        <v>4</v>
      </c>
      <c r="R171" s="144">
        <v>5</v>
      </c>
      <c r="S171" s="144">
        <v>10</v>
      </c>
      <c r="T171" s="144">
        <v>0</v>
      </c>
      <c r="U171" s="144">
        <v>0</v>
      </c>
      <c r="V171" s="144">
        <v>2</v>
      </c>
      <c r="W171" s="144">
        <v>0</v>
      </c>
      <c r="X171" s="143">
        <f>SUM(Q171:W171)</f>
        <v>21</v>
      </c>
      <c r="Y171" s="144">
        <v>0</v>
      </c>
      <c r="Z171" s="144">
        <v>0</v>
      </c>
      <c r="AA171" s="144">
        <v>0</v>
      </c>
      <c r="AB171" s="144">
        <v>0</v>
      </c>
      <c r="AC171" s="144">
        <v>0</v>
      </c>
      <c r="AD171" s="144">
        <v>0</v>
      </c>
      <c r="AE171" s="144">
        <v>1</v>
      </c>
      <c r="AF171" s="143">
        <f>SUM(Y171:AE171)</f>
        <v>1</v>
      </c>
      <c r="AG171" s="144">
        <v>1</v>
      </c>
      <c r="AH171" s="144">
        <v>0</v>
      </c>
      <c r="AI171" s="144">
        <v>0</v>
      </c>
      <c r="AJ171" s="144">
        <v>0</v>
      </c>
      <c r="AK171" s="144">
        <v>0</v>
      </c>
      <c r="AL171" s="144">
        <v>1</v>
      </c>
      <c r="AM171" s="144">
        <v>0</v>
      </c>
      <c r="AN171" s="143">
        <f>SUM(AG171:AM171)</f>
        <v>2</v>
      </c>
      <c r="AO171" s="144">
        <v>0</v>
      </c>
      <c r="AP171" s="144">
        <v>0</v>
      </c>
      <c r="AQ171" s="144">
        <v>0</v>
      </c>
      <c r="AR171" s="144">
        <v>0</v>
      </c>
      <c r="AS171" s="144">
        <v>0</v>
      </c>
      <c r="AT171" s="144">
        <v>0</v>
      </c>
      <c r="AU171" s="144">
        <v>0</v>
      </c>
      <c r="AV171" s="143">
        <f>SUM(AO171:AU171)</f>
        <v>0</v>
      </c>
      <c r="AW171" s="17"/>
      <c r="AX171" s="18"/>
      <c r="AY171" s="18"/>
      <c r="AZ171" s="18"/>
      <c r="BA171" s="18"/>
      <c r="BB171" s="18"/>
      <c r="BC171" s="18"/>
      <c r="BD171" s="16">
        <f>SUM(AW171:BC171)</f>
        <v>0</v>
      </c>
    </row>
    <row r="172" spans="1:56" ht="12.75" hidden="1" customHeight="1" outlineLevel="2" x14ac:dyDescent="0.2">
      <c r="A172" s="292" t="s">
        <v>358</v>
      </c>
      <c r="B172" s="345"/>
      <c r="C172" s="8" t="s">
        <v>33</v>
      </c>
      <c r="D172" s="5" t="s">
        <v>9</v>
      </c>
      <c r="E172" s="5"/>
      <c r="F172" s="5"/>
      <c r="G172" s="15"/>
      <c r="H172" s="143">
        <f>SUMIF($I$3:$BD$3,$H$3,$I172:$BD172)</f>
        <v>14</v>
      </c>
      <c r="I172" s="144">
        <v>0</v>
      </c>
      <c r="J172" s="144">
        <v>2</v>
      </c>
      <c r="K172" s="144">
        <v>2</v>
      </c>
      <c r="L172" s="144">
        <v>1</v>
      </c>
      <c r="M172" s="144">
        <v>2</v>
      </c>
      <c r="N172" s="144">
        <v>0</v>
      </c>
      <c r="O172" s="144">
        <v>0</v>
      </c>
      <c r="P172" s="143">
        <f>SUM(I172:O172)</f>
        <v>7</v>
      </c>
      <c r="Q172" s="144">
        <v>1</v>
      </c>
      <c r="R172" s="144">
        <v>0</v>
      </c>
      <c r="S172" s="144">
        <v>8</v>
      </c>
      <c r="T172" s="144">
        <v>0</v>
      </c>
      <c r="U172" s="144">
        <v>0</v>
      </c>
      <c r="V172" s="144">
        <v>2</v>
      </c>
      <c r="W172" s="144">
        <v>0</v>
      </c>
      <c r="X172" s="143">
        <f>SUM(Q172:W172)</f>
        <v>11</v>
      </c>
      <c r="Y172" s="144">
        <v>0</v>
      </c>
      <c r="Z172" s="144">
        <v>0</v>
      </c>
      <c r="AA172" s="144">
        <v>0</v>
      </c>
      <c r="AB172" s="144">
        <v>0</v>
      </c>
      <c r="AC172" s="144">
        <v>0</v>
      </c>
      <c r="AD172" s="144">
        <v>0</v>
      </c>
      <c r="AE172" s="144">
        <v>1</v>
      </c>
      <c r="AF172" s="143">
        <f>SUM(Y172:AE172)</f>
        <v>1</v>
      </c>
      <c r="AG172" s="144">
        <v>1</v>
      </c>
      <c r="AH172" s="144">
        <v>0</v>
      </c>
      <c r="AI172" s="144">
        <v>0</v>
      </c>
      <c r="AJ172" s="144">
        <v>0</v>
      </c>
      <c r="AK172" s="144">
        <v>0</v>
      </c>
      <c r="AL172" s="144">
        <v>1</v>
      </c>
      <c r="AM172" s="144">
        <v>0</v>
      </c>
      <c r="AN172" s="143">
        <f>SUM(AG172:AM172)</f>
        <v>2</v>
      </c>
      <c r="AO172" s="144">
        <v>0</v>
      </c>
      <c r="AP172" s="144">
        <v>0</v>
      </c>
      <c r="AQ172" s="144">
        <v>0</v>
      </c>
      <c r="AR172" s="144">
        <v>0</v>
      </c>
      <c r="AS172" s="144">
        <v>0</v>
      </c>
      <c r="AT172" s="144">
        <v>0</v>
      </c>
      <c r="AU172" s="144">
        <v>0</v>
      </c>
      <c r="AV172" s="143">
        <f>SUM(AO172:AU172)</f>
        <v>0</v>
      </c>
      <c r="AW172" s="17"/>
      <c r="AX172" s="18"/>
      <c r="AY172" s="18"/>
      <c r="AZ172" s="18"/>
      <c r="BA172" s="18"/>
      <c r="BB172" s="18"/>
      <c r="BC172" s="18"/>
      <c r="BD172" s="16">
        <f>SUM(AW172:BC172)</f>
        <v>0</v>
      </c>
    </row>
    <row r="173" spans="1:56" s="48" customFormat="1" ht="12.75" hidden="1" customHeight="1" outlineLevel="2" x14ac:dyDescent="0.2">
      <c r="A173" s="293"/>
      <c r="B173" s="345"/>
      <c r="C173" s="42" t="s">
        <v>13</v>
      </c>
      <c r="D173" s="43" t="s">
        <v>4</v>
      </c>
      <c r="E173" s="43"/>
      <c r="F173" s="43"/>
      <c r="G173" s="44"/>
      <c r="H173" s="145">
        <f>IF(ISERROR(H172/H170),0,H172/H170)</f>
        <v>0.34146341463414637</v>
      </c>
      <c r="I173" s="146" t="s">
        <v>102</v>
      </c>
      <c r="J173" s="146">
        <v>1</v>
      </c>
      <c r="K173" s="146">
        <v>1</v>
      </c>
      <c r="L173" s="146">
        <v>1</v>
      </c>
      <c r="M173" s="146">
        <v>1</v>
      </c>
      <c r="N173" s="146">
        <v>0</v>
      </c>
      <c r="O173" s="146">
        <v>0</v>
      </c>
      <c r="P173" s="145">
        <f>IF(ISERROR(P172/P170),0,P172/P170)</f>
        <v>0.63636363636363635</v>
      </c>
      <c r="Q173" s="146">
        <v>0.25</v>
      </c>
      <c r="R173" s="146">
        <v>0</v>
      </c>
      <c r="S173" s="146">
        <v>0.8</v>
      </c>
      <c r="T173" s="146" t="s">
        <v>102</v>
      </c>
      <c r="U173" s="146" t="s">
        <v>102</v>
      </c>
      <c r="V173" s="146">
        <v>1</v>
      </c>
      <c r="W173" s="146" t="s">
        <v>102</v>
      </c>
      <c r="X173" s="145">
        <f>IF(ISERROR(X172/X170),0,X172/X170)</f>
        <v>0.52380952380952384</v>
      </c>
      <c r="Y173" s="146" t="s">
        <v>102</v>
      </c>
      <c r="Z173" s="146" t="s">
        <v>102</v>
      </c>
      <c r="AA173" s="146" t="s">
        <v>102</v>
      </c>
      <c r="AB173" s="146">
        <v>0</v>
      </c>
      <c r="AC173" s="146" t="s">
        <v>102</v>
      </c>
      <c r="AD173" s="146" t="s">
        <v>102</v>
      </c>
      <c r="AE173" s="146">
        <v>0.5</v>
      </c>
      <c r="AF173" s="145">
        <f>IF(ISERROR(AF172/AF170),0,AF172/AF170)</f>
        <v>0.25</v>
      </c>
      <c r="AG173" s="146">
        <v>0.33333333333333331</v>
      </c>
      <c r="AH173" s="146" t="s">
        <v>102</v>
      </c>
      <c r="AI173" s="146">
        <v>0</v>
      </c>
      <c r="AJ173" s="146">
        <v>0</v>
      </c>
      <c r="AK173" s="146" t="s">
        <v>102</v>
      </c>
      <c r="AL173" s="146">
        <v>0.5</v>
      </c>
      <c r="AM173" s="146" t="s">
        <v>102</v>
      </c>
      <c r="AN173" s="145">
        <f>IF(ISERROR(AN172/AN170),0,AN172/AN170)</f>
        <v>0.2</v>
      </c>
      <c r="AO173" s="146" t="s">
        <v>102</v>
      </c>
      <c r="AP173" s="146" t="s">
        <v>102</v>
      </c>
      <c r="AQ173" s="146">
        <v>0</v>
      </c>
      <c r="AR173" s="146" t="s">
        <v>102</v>
      </c>
      <c r="AS173" s="146" t="s">
        <v>102</v>
      </c>
      <c r="AT173" s="146" t="s">
        <v>102</v>
      </c>
      <c r="AU173" s="146">
        <v>0</v>
      </c>
      <c r="AV173" s="145">
        <f>IF(ISERROR(AV172/AV170),0,AV172/AV170)</f>
        <v>0</v>
      </c>
      <c r="AW173" s="46"/>
      <c r="AX173" s="47"/>
      <c r="AY173" s="47"/>
      <c r="AZ173" s="47"/>
      <c r="BA173" s="47"/>
      <c r="BB173" s="47"/>
      <c r="BC173" s="47"/>
      <c r="BD173" s="45">
        <f>IF(ISERROR(BD172/BD170),0,BD172/BD170)</f>
        <v>0</v>
      </c>
    </row>
    <row r="174" spans="1:56" s="49" customFormat="1" ht="12.75" hidden="1" customHeight="1" outlineLevel="2" x14ac:dyDescent="0.2">
      <c r="A174" s="293"/>
      <c r="B174" s="345"/>
      <c r="C174" s="42" t="s">
        <v>5</v>
      </c>
      <c r="D174" s="43" t="s">
        <v>4</v>
      </c>
      <c r="E174" s="43"/>
      <c r="F174" s="43"/>
      <c r="G174" s="44"/>
      <c r="H174" s="145">
        <f>IF(ISERROR((H170-H171)/H170),0,(H170-H171)/H170)</f>
        <v>0.3902439024390244</v>
      </c>
      <c r="I174" s="146" t="s">
        <v>102</v>
      </c>
      <c r="J174" s="146">
        <v>0</v>
      </c>
      <c r="K174" s="146">
        <v>0</v>
      </c>
      <c r="L174" s="146">
        <v>0</v>
      </c>
      <c r="M174" s="146">
        <v>0</v>
      </c>
      <c r="N174" s="146">
        <v>0.66666666666666663</v>
      </c>
      <c r="O174" s="146">
        <v>1</v>
      </c>
      <c r="P174" s="145">
        <f>IF(ISERROR((P170-P171)/P170),0,(P170-P171)/P170)</f>
        <v>0.27272727272727271</v>
      </c>
      <c r="Q174" s="146">
        <v>0</v>
      </c>
      <c r="R174" s="146">
        <v>0</v>
      </c>
      <c r="S174" s="146">
        <v>0</v>
      </c>
      <c r="T174" s="146" t="s">
        <v>102</v>
      </c>
      <c r="U174" s="146" t="s">
        <v>102</v>
      </c>
      <c r="V174" s="146">
        <v>0</v>
      </c>
      <c r="W174" s="146" t="s">
        <v>102</v>
      </c>
      <c r="X174" s="145">
        <f>IF(ISERROR((X170-X171)/X170),0,(X170-X171)/X170)</f>
        <v>0</v>
      </c>
      <c r="Y174" s="146" t="s">
        <v>102</v>
      </c>
      <c r="Z174" s="146" t="s">
        <v>102</v>
      </c>
      <c r="AA174" s="146" t="s">
        <v>102</v>
      </c>
      <c r="AB174" s="146">
        <v>1</v>
      </c>
      <c r="AC174" s="146" t="s">
        <v>102</v>
      </c>
      <c r="AD174" s="146" t="s">
        <v>102</v>
      </c>
      <c r="AE174" s="146">
        <v>0.5</v>
      </c>
      <c r="AF174" s="145">
        <f>IF(ISERROR((AF170-AF171)/AF170),0,(AF170-AF171)/AF170)</f>
        <v>0.75</v>
      </c>
      <c r="AG174" s="146">
        <v>0.66666666666666663</v>
      </c>
      <c r="AH174" s="146" t="s">
        <v>102</v>
      </c>
      <c r="AI174" s="146">
        <v>1</v>
      </c>
      <c r="AJ174" s="146">
        <v>1</v>
      </c>
      <c r="AK174" s="146" t="s">
        <v>102</v>
      </c>
      <c r="AL174" s="146">
        <v>0.5</v>
      </c>
      <c r="AM174" s="146" t="s">
        <v>102</v>
      </c>
      <c r="AN174" s="145">
        <f>IF(ISERROR((AN170-AN171)/AN170),0,(AN170-AN171)/AN170)</f>
        <v>0.8</v>
      </c>
      <c r="AO174" s="146" t="s">
        <v>102</v>
      </c>
      <c r="AP174" s="146" t="s">
        <v>102</v>
      </c>
      <c r="AQ174" s="146">
        <v>1</v>
      </c>
      <c r="AR174" s="146" t="s">
        <v>102</v>
      </c>
      <c r="AS174" s="146" t="s">
        <v>102</v>
      </c>
      <c r="AT174" s="146" t="s">
        <v>102</v>
      </c>
      <c r="AU174" s="146">
        <v>1</v>
      </c>
      <c r="AV174" s="145">
        <f>IF(ISERROR((AV170-AV171)/AV170),0,(AV170-AV171)/AV170)</f>
        <v>1</v>
      </c>
      <c r="AW174" s="46"/>
      <c r="AX174" s="47"/>
      <c r="AY174" s="47"/>
      <c r="AZ174" s="47"/>
      <c r="BA174" s="47"/>
      <c r="BB174" s="47"/>
      <c r="BC174" s="47"/>
      <c r="BD174" s="45">
        <f>IF(ISERROR((BD170-BD171)/BD170),0,(BD170-BD171)/BD170)</f>
        <v>0</v>
      </c>
    </row>
    <row r="175" spans="1:56" ht="12.75" hidden="1" customHeight="1" outlineLevel="3" x14ac:dyDescent="0.2">
      <c r="A175" s="292" t="s">
        <v>359</v>
      </c>
      <c r="B175" s="345"/>
      <c r="C175" s="8" t="s">
        <v>46</v>
      </c>
      <c r="D175" s="5"/>
      <c r="E175" s="5"/>
      <c r="F175" s="5"/>
      <c r="G175" s="15"/>
      <c r="H175" s="143">
        <f>SUMIF($I$3:$BD$3,$H$3,$I175:$BD175)</f>
        <v>3402</v>
      </c>
      <c r="I175" s="144">
        <v>0</v>
      </c>
      <c r="J175" s="144">
        <v>2</v>
      </c>
      <c r="K175" s="144">
        <v>3</v>
      </c>
      <c r="L175" s="144">
        <v>1</v>
      </c>
      <c r="M175" s="144">
        <v>2</v>
      </c>
      <c r="N175" s="144">
        <v>326</v>
      </c>
      <c r="O175" s="144">
        <v>0</v>
      </c>
      <c r="P175" s="143">
        <f>SUM(I175:O175)</f>
        <v>334</v>
      </c>
      <c r="Q175" s="144">
        <v>1070</v>
      </c>
      <c r="R175" s="144">
        <v>1778</v>
      </c>
      <c r="S175" s="144">
        <v>222</v>
      </c>
      <c r="T175" s="144">
        <v>0</v>
      </c>
      <c r="U175" s="144">
        <v>0</v>
      </c>
      <c r="V175" s="144">
        <v>3</v>
      </c>
      <c r="W175" s="144">
        <v>0</v>
      </c>
      <c r="X175" s="143">
        <f>SUM(Q175:W175)</f>
        <v>3073</v>
      </c>
      <c r="Y175" s="144">
        <v>0</v>
      </c>
      <c r="Z175" s="144">
        <v>0</v>
      </c>
      <c r="AA175" s="144">
        <v>0</v>
      </c>
      <c r="AB175" s="144">
        <v>0</v>
      </c>
      <c r="AC175" s="144">
        <v>0</v>
      </c>
      <c r="AD175" s="144">
        <v>0</v>
      </c>
      <c r="AE175" s="144">
        <v>1</v>
      </c>
      <c r="AF175" s="143">
        <f>SUM(Y175:AE175)</f>
        <v>1</v>
      </c>
      <c r="AG175" s="144">
        <v>1</v>
      </c>
      <c r="AH175" s="144">
        <v>0</v>
      </c>
      <c r="AI175" s="144">
        <v>0</v>
      </c>
      <c r="AJ175" s="144">
        <v>0</v>
      </c>
      <c r="AK175" s="144">
        <v>0</v>
      </c>
      <c r="AL175" s="144">
        <v>1</v>
      </c>
      <c r="AM175" s="144">
        <v>0</v>
      </c>
      <c r="AN175" s="143">
        <f>SUM(AG175:AM175)</f>
        <v>2</v>
      </c>
      <c r="AO175" s="144">
        <v>0</v>
      </c>
      <c r="AP175" s="144">
        <v>0</v>
      </c>
      <c r="AQ175" s="144">
        <v>0</v>
      </c>
      <c r="AR175" s="144">
        <v>0</v>
      </c>
      <c r="AS175" s="144">
        <v>0</v>
      </c>
      <c r="AT175" s="144">
        <v>0</v>
      </c>
      <c r="AU175" s="144">
        <v>0</v>
      </c>
      <c r="AV175" s="143">
        <f>SUM(AO175:AU175)</f>
        <v>0</v>
      </c>
      <c r="AW175" s="17"/>
      <c r="AX175" s="18"/>
      <c r="AY175" s="18"/>
      <c r="AZ175" s="18"/>
      <c r="BA175" s="18"/>
      <c r="BB175" s="18"/>
      <c r="BC175" s="18"/>
      <c r="BD175" s="16">
        <f>SUM(AW175:BC175)</f>
        <v>0</v>
      </c>
    </row>
    <row r="176" spans="1:56" ht="12.75" hidden="1" customHeight="1" outlineLevel="2" x14ac:dyDescent="0.2">
      <c r="A176" s="292"/>
      <c r="B176" s="345"/>
      <c r="C176" s="8" t="s">
        <v>14</v>
      </c>
      <c r="D176" s="5"/>
      <c r="E176" s="5"/>
      <c r="F176" s="5"/>
      <c r="G176" s="15"/>
      <c r="H176" s="143">
        <f>IF(ISERROR(H175/H171),0,H175/H171)</f>
        <v>136.08000000000001</v>
      </c>
      <c r="I176" s="144" t="s">
        <v>102</v>
      </c>
      <c r="J176" s="144">
        <v>1</v>
      </c>
      <c r="K176" s="144">
        <v>1.5</v>
      </c>
      <c r="L176" s="144">
        <v>1</v>
      </c>
      <c r="M176" s="144">
        <v>1</v>
      </c>
      <c r="N176" s="144">
        <v>326</v>
      </c>
      <c r="O176" s="144" t="s">
        <v>102</v>
      </c>
      <c r="P176" s="143">
        <f>IF(ISERROR(P175/P171),0,P175/P171)</f>
        <v>41.75</v>
      </c>
      <c r="Q176" s="144">
        <v>267.5</v>
      </c>
      <c r="R176" s="144">
        <v>355.6</v>
      </c>
      <c r="S176" s="144">
        <v>22.2</v>
      </c>
      <c r="T176" s="144" t="s">
        <v>102</v>
      </c>
      <c r="U176" s="144" t="s">
        <v>102</v>
      </c>
      <c r="V176" s="144">
        <v>1.5</v>
      </c>
      <c r="W176" s="144" t="s">
        <v>102</v>
      </c>
      <c r="X176" s="143">
        <f>IF(ISERROR(X175/X171),0,X175/X171)</f>
        <v>146.33333333333334</v>
      </c>
      <c r="Y176" s="144" t="s">
        <v>102</v>
      </c>
      <c r="Z176" s="144" t="s">
        <v>102</v>
      </c>
      <c r="AA176" s="144" t="s">
        <v>102</v>
      </c>
      <c r="AB176" s="144" t="s">
        <v>102</v>
      </c>
      <c r="AC176" s="144" t="s">
        <v>102</v>
      </c>
      <c r="AD176" s="144" t="s">
        <v>102</v>
      </c>
      <c r="AE176" s="144">
        <v>1</v>
      </c>
      <c r="AF176" s="143">
        <f>IF(ISERROR(AF175/AF171),0,AF175/AF171)</f>
        <v>1</v>
      </c>
      <c r="AG176" s="144">
        <v>1</v>
      </c>
      <c r="AH176" s="144" t="s">
        <v>102</v>
      </c>
      <c r="AI176" s="144" t="s">
        <v>102</v>
      </c>
      <c r="AJ176" s="144" t="s">
        <v>102</v>
      </c>
      <c r="AK176" s="144" t="s">
        <v>102</v>
      </c>
      <c r="AL176" s="144">
        <v>1</v>
      </c>
      <c r="AM176" s="144" t="s">
        <v>102</v>
      </c>
      <c r="AN176" s="143">
        <f>IF(ISERROR(AN175/AN171),0,AN175/AN171)</f>
        <v>1</v>
      </c>
      <c r="AO176" s="144" t="s">
        <v>102</v>
      </c>
      <c r="AP176" s="144" t="s">
        <v>102</v>
      </c>
      <c r="AQ176" s="144" t="s">
        <v>102</v>
      </c>
      <c r="AR176" s="144" t="s">
        <v>102</v>
      </c>
      <c r="AS176" s="144" t="s">
        <v>102</v>
      </c>
      <c r="AT176" s="144" t="s">
        <v>102</v>
      </c>
      <c r="AU176" s="144" t="s">
        <v>102</v>
      </c>
      <c r="AV176" s="143">
        <f>IF(ISERROR(AV175/AV171),0,AV175/AV171)</f>
        <v>0</v>
      </c>
      <c r="AW176" s="17"/>
      <c r="AX176" s="18"/>
      <c r="AY176" s="18" t="s">
        <v>102</v>
      </c>
      <c r="AZ176" s="18"/>
      <c r="BA176" s="18"/>
      <c r="BB176" s="18"/>
      <c r="BC176" s="18"/>
      <c r="BD176" s="16">
        <f>IF(ISERROR(BD175/BD171),0,BD175/BD171)</f>
        <v>0</v>
      </c>
    </row>
    <row r="177" spans="1:56" ht="12.75" hidden="1" customHeight="1" outlineLevel="2" x14ac:dyDescent="0.2">
      <c r="A177" s="292" t="s">
        <v>360</v>
      </c>
      <c r="B177" s="345"/>
      <c r="C177" s="8" t="s">
        <v>145</v>
      </c>
      <c r="D177" s="5" t="s">
        <v>9</v>
      </c>
      <c r="E177" s="5"/>
      <c r="F177" s="5"/>
      <c r="G177" s="15"/>
      <c r="H177" s="143"/>
      <c r="I177" s="144"/>
      <c r="J177" s="144"/>
      <c r="K177" s="144"/>
      <c r="L177" s="144"/>
      <c r="M177" s="144"/>
      <c r="N177" s="144"/>
      <c r="O177" s="144"/>
      <c r="P177" s="143"/>
      <c r="Q177" s="144"/>
      <c r="R177" s="144"/>
      <c r="S177" s="144"/>
      <c r="T177" s="144"/>
      <c r="U177" s="144"/>
      <c r="V177" s="144"/>
      <c r="W177" s="144"/>
      <c r="X177" s="143"/>
      <c r="Y177" s="144"/>
      <c r="Z177" s="144"/>
      <c r="AA177" s="144"/>
      <c r="AB177" s="144"/>
      <c r="AC177" s="144"/>
      <c r="AD177" s="144"/>
      <c r="AE177" s="144"/>
      <c r="AF177" s="143"/>
      <c r="AG177" s="144"/>
      <c r="AH177" s="144"/>
      <c r="AI177" s="144"/>
      <c r="AJ177" s="144"/>
      <c r="AK177" s="144"/>
      <c r="AL177" s="144"/>
      <c r="AM177" s="144"/>
      <c r="AN177" s="143"/>
      <c r="AO177" s="144"/>
      <c r="AP177" s="144"/>
      <c r="AQ177" s="144"/>
      <c r="AR177" s="144"/>
      <c r="AS177" s="144"/>
      <c r="AT177" s="144"/>
      <c r="AU177" s="144"/>
      <c r="AV177" s="143"/>
      <c r="AW177" s="17"/>
      <c r="AX177" s="18"/>
      <c r="AY177" s="18"/>
      <c r="AZ177" s="18"/>
      <c r="BA177" s="18"/>
      <c r="BB177" s="18"/>
      <c r="BC177" s="18"/>
      <c r="BD177" s="16"/>
    </row>
    <row r="178" spans="1:56" ht="12.75" hidden="1" customHeight="1" outlineLevel="2" x14ac:dyDescent="0.2">
      <c r="A178" s="268"/>
      <c r="B178" s="345"/>
      <c r="C178" s="8" t="s">
        <v>766</v>
      </c>
      <c r="D178" s="43" t="s">
        <v>15</v>
      </c>
      <c r="E178" s="5"/>
      <c r="F178" s="5"/>
      <c r="G178" s="15"/>
      <c r="H178" s="143">
        <f t="shared" ref="H178:AM178" si="94">IFERROR(H180/H179,0)</f>
        <v>0</v>
      </c>
      <c r="I178" s="144">
        <f t="shared" si="94"/>
        <v>0</v>
      </c>
      <c r="J178" s="144">
        <f t="shared" si="94"/>
        <v>0</v>
      </c>
      <c r="K178" s="144">
        <f t="shared" si="94"/>
        <v>0</v>
      </c>
      <c r="L178" s="144">
        <f t="shared" si="94"/>
        <v>0</v>
      </c>
      <c r="M178" s="144">
        <f t="shared" si="94"/>
        <v>0</v>
      </c>
      <c r="N178" s="144">
        <f t="shared" si="94"/>
        <v>0</v>
      </c>
      <c r="O178" s="144">
        <f t="shared" si="94"/>
        <v>0</v>
      </c>
      <c r="P178" s="143">
        <f t="shared" si="94"/>
        <v>0</v>
      </c>
      <c r="Q178" s="144">
        <f t="shared" si="94"/>
        <v>0</v>
      </c>
      <c r="R178" s="144">
        <f t="shared" si="94"/>
        <v>0</v>
      </c>
      <c r="S178" s="144">
        <f t="shared" si="94"/>
        <v>0</v>
      </c>
      <c r="T178" s="144">
        <f t="shared" si="94"/>
        <v>0</v>
      </c>
      <c r="U178" s="144">
        <f t="shared" si="94"/>
        <v>0</v>
      </c>
      <c r="V178" s="144">
        <f t="shared" si="94"/>
        <v>0</v>
      </c>
      <c r="W178" s="144">
        <f t="shared" si="94"/>
        <v>0</v>
      </c>
      <c r="X178" s="143">
        <f t="shared" si="94"/>
        <v>0</v>
      </c>
      <c r="Y178" s="144">
        <f t="shared" si="94"/>
        <v>0</v>
      </c>
      <c r="Z178" s="144">
        <f t="shared" si="94"/>
        <v>0</v>
      </c>
      <c r="AA178" s="144">
        <f t="shared" si="94"/>
        <v>0</v>
      </c>
      <c r="AB178" s="144">
        <f t="shared" si="94"/>
        <v>0</v>
      </c>
      <c r="AC178" s="144">
        <f t="shared" si="94"/>
        <v>0</v>
      </c>
      <c r="AD178" s="144">
        <f t="shared" si="94"/>
        <v>0</v>
      </c>
      <c r="AE178" s="144">
        <f t="shared" si="94"/>
        <v>0</v>
      </c>
      <c r="AF178" s="143">
        <f t="shared" si="94"/>
        <v>0</v>
      </c>
      <c r="AG178" s="144">
        <f t="shared" si="94"/>
        <v>0</v>
      </c>
      <c r="AH178" s="144">
        <f t="shared" si="94"/>
        <v>0</v>
      </c>
      <c r="AI178" s="144">
        <f t="shared" si="94"/>
        <v>0</v>
      </c>
      <c r="AJ178" s="144">
        <f t="shared" si="94"/>
        <v>0</v>
      </c>
      <c r="AK178" s="144">
        <f t="shared" si="94"/>
        <v>0</v>
      </c>
      <c r="AL178" s="144">
        <f t="shared" si="94"/>
        <v>0</v>
      </c>
      <c r="AM178" s="144">
        <f t="shared" si="94"/>
        <v>0</v>
      </c>
      <c r="AN178" s="143">
        <f t="shared" ref="AN178:BD178" si="95">IFERROR(AN180/AN179,0)</f>
        <v>0</v>
      </c>
      <c r="AO178" s="144">
        <f t="shared" si="95"/>
        <v>0</v>
      </c>
      <c r="AP178" s="144">
        <f t="shared" si="95"/>
        <v>0</v>
      </c>
      <c r="AQ178" s="144">
        <f t="shared" si="95"/>
        <v>0</v>
      </c>
      <c r="AR178" s="144">
        <f t="shared" si="95"/>
        <v>0</v>
      </c>
      <c r="AS178" s="144">
        <f t="shared" si="95"/>
        <v>0</v>
      </c>
      <c r="AT178" s="144">
        <f t="shared" si="95"/>
        <v>0</v>
      </c>
      <c r="AU178" s="144">
        <f t="shared" si="95"/>
        <v>0</v>
      </c>
      <c r="AV178" s="143">
        <f t="shared" si="95"/>
        <v>0</v>
      </c>
      <c r="AW178" s="17">
        <f t="shared" si="95"/>
        <v>0</v>
      </c>
      <c r="AX178" s="18">
        <f t="shared" si="95"/>
        <v>0</v>
      </c>
      <c r="AY178" s="18">
        <f t="shared" si="95"/>
        <v>0</v>
      </c>
      <c r="AZ178" s="18">
        <f t="shared" si="95"/>
        <v>0</v>
      </c>
      <c r="BA178" s="18">
        <f t="shared" si="95"/>
        <v>0</v>
      </c>
      <c r="BB178" s="18">
        <f t="shared" si="95"/>
        <v>0</v>
      </c>
      <c r="BC178" s="18">
        <f t="shared" si="95"/>
        <v>0</v>
      </c>
      <c r="BD178" s="16">
        <f t="shared" si="95"/>
        <v>0</v>
      </c>
    </row>
    <row r="179" spans="1:56" ht="12.75" hidden="1" customHeight="1" outlineLevel="2" x14ac:dyDescent="0.2">
      <c r="A179" s="291" t="s">
        <v>361</v>
      </c>
      <c r="B179" s="345"/>
      <c r="C179" s="8" t="s">
        <v>764</v>
      </c>
      <c r="D179" s="5"/>
      <c r="E179" s="5"/>
      <c r="F179" s="5"/>
      <c r="G179" s="15"/>
      <c r="H179" s="143">
        <f>SUMIF($I$3:$BD$3,$H$3,$I179:$BD179)</f>
        <v>0</v>
      </c>
      <c r="I179" s="144"/>
      <c r="J179" s="144"/>
      <c r="K179" s="144"/>
      <c r="L179" s="144"/>
      <c r="M179" s="144"/>
      <c r="N179" s="144"/>
      <c r="O179" s="144"/>
      <c r="P179" s="143">
        <f>SUM(I179:O179)</f>
        <v>0</v>
      </c>
      <c r="Q179" s="144"/>
      <c r="R179" s="144"/>
      <c r="S179" s="144"/>
      <c r="T179" s="144"/>
      <c r="U179" s="144"/>
      <c r="V179" s="144"/>
      <c r="W179" s="144"/>
      <c r="X179" s="143">
        <f>SUM(Q179:W179)</f>
        <v>0</v>
      </c>
      <c r="Y179" s="144"/>
      <c r="Z179" s="144"/>
      <c r="AA179" s="144"/>
      <c r="AB179" s="144"/>
      <c r="AC179" s="144"/>
      <c r="AD179" s="144"/>
      <c r="AE179" s="144"/>
      <c r="AF179" s="143">
        <f>SUM(Y179:AE179)</f>
        <v>0</v>
      </c>
      <c r="AG179" s="144"/>
      <c r="AH179" s="144"/>
      <c r="AI179" s="144"/>
      <c r="AJ179" s="144"/>
      <c r="AK179" s="144"/>
      <c r="AL179" s="144"/>
      <c r="AM179" s="144"/>
      <c r="AN179" s="143">
        <f>SUM(AG179:AM179)</f>
        <v>0</v>
      </c>
      <c r="AO179" s="144"/>
      <c r="AP179" s="144"/>
      <c r="AQ179" s="144"/>
      <c r="AR179" s="144"/>
      <c r="AS179" s="144"/>
      <c r="AT179" s="144"/>
      <c r="AU179" s="144"/>
      <c r="AV179" s="143">
        <f>SUM(AO179:AU179)</f>
        <v>0</v>
      </c>
      <c r="AW179" s="17"/>
      <c r="AX179" s="18"/>
      <c r="AY179" s="18"/>
      <c r="AZ179" s="18"/>
      <c r="BA179" s="18"/>
      <c r="BB179" s="18"/>
      <c r="BC179" s="18"/>
      <c r="BD179" s="143">
        <f>SUM(AW179:BC179)</f>
        <v>0</v>
      </c>
    </row>
    <row r="180" spans="1:56" ht="12.75" hidden="1" customHeight="1" outlineLevel="2" x14ac:dyDescent="0.2">
      <c r="A180" s="291" t="s">
        <v>362</v>
      </c>
      <c r="B180" s="345"/>
      <c r="C180" s="8" t="s">
        <v>765</v>
      </c>
      <c r="D180" s="5" t="s">
        <v>15</v>
      </c>
      <c r="E180" s="5"/>
      <c r="F180" s="5"/>
      <c r="G180" s="15"/>
      <c r="H180" s="143">
        <f>SUMIF($I$3:$BD$3,$H$3,$I180:$BD180)</f>
        <v>0</v>
      </c>
      <c r="I180" s="144"/>
      <c r="J180" s="144"/>
      <c r="K180" s="144"/>
      <c r="L180" s="144"/>
      <c r="M180" s="144"/>
      <c r="N180" s="144"/>
      <c r="O180" s="144"/>
      <c r="P180" s="143">
        <f>SUM(I180:O180)</f>
        <v>0</v>
      </c>
      <c r="Q180" s="144"/>
      <c r="R180" s="144"/>
      <c r="S180" s="144"/>
      <c r="T180" s="144"/>
      <c r="U180" s="144"/>
      <c r="V180" s="144"/>
      <c r="W180" s="144"/>
      <c r="X180" s="143">
        <f>SUM(Q180:W180)</f>
        <v>0</v>
      </c>
      <c r="Y180" s="144"/>
      <c r="Z180" s="144"/>
      <c r="AA180" s="144"/>
      <c r="AB180" s="144"/>
      <c r="AC180" s="144"/>
      <c r="AD180" s="144"/>
      <c r="AE180" s="144"/>
      <c r="AF180" s="143">
        <f>SUM(Y180:AE180)</f>
        <v>0</v>
      </c>
      <c r="AG180" s="144"/>
      <c r="AH180" s="144"/>
      <c r="AI180" s="144"/>
      <c r="AJ180" s="144"/>
      <c r="AK180" s="144"/>
      <c r="AL180" s="144"/>
      <c r="AM180" s="144"/>
      <c r="AN180" s="143">
        <f>SUM(AG180:AM180)</f>
        <v>0</v>
      </c>
      <c r="AO180" s="144"/>
      <c r="AP180" s="144"/>
      <c r="AQ180" s="144"/>
      <c r="AR180" s="144"/>
      <c r="AS180" s="144"/>
      <c r="AT180" s="144"/>
      <c r="AU180" s="144"/>
      <c r="AV180" s="143">
        <f>SUM(AO180:AU180)</f>
        <v>0</v>
      </c>
      <c r="AW180" s="17"/>
      <c r="AX180" s="18"/>
      <c r="AY180" s="18"/>
      <c r="AZ180" s="18"/>
      <c r="BA180" s="18"/>
      <c r="BB180" s="18"/>
      <c r="BC180" s="18"/>
      <c r="BD180" s="143">
        <f>SUM(AW180:BC180)</f>
        <v>0</v>
      </c>
    </row>
    <row r="181" spans="1:56" ht="12.75" hidden="1" customHeight="1" outlineLevel="2" x14ac:dyDescent="0.2">
      <c r="A181" s="291" t="s">
        <v>363</v>
      </c>
      <c r="B181" s="346" t="s">
        <v>181</v>
      </c>
      <c r="C181" s="8" t="s">
        <v>2</v>
      </c>
      <c r="D181" s="5" t="s">
        <v>9</v>
      </c>
      <c r="E181" s="5"/>
      <c r="F181" s="5"/>
      <c r="G181" s="15"/>
      <c r="H181" s="143">
        <f>SUMIF($I$3:$BD$3,$H$3,$I181:$BD181)</f>
        <v>2041</v>
      </c>
      <c r="I181" s="144">
        <v>70</v>
      </c>
      <c r="J181" s="144">
        <v>72</v>
      </c>
      <c r="K181" s="144">
        <v>79</v>
      </c>
      <c r="L181" s="144">
        <v>98</v>
      </c>
      <c r="M181" s="144">
        <v>92</v>
      </c>
      <c r="N181" s="144">
        <v>69</v>
      </c>
      <c r="O181" s="144">
        <v>48</v>
      </c>
      <c r="P181" s="143">
        <f>SUM(I181:O181)</f>
        <v>528</v>
      </c>
      <c r="Q181" s="144">
        <v>88</v>
      </c>
      <c r="R181" s="144">
        <v>85</v>
      </c>
      <c r="S181" s="144">
        <v>52</v>
      </c>
      <c r="T181" s="144">
        <v>65</v>
      </c>
      <c r="U181" s="144">
        <v>60</v>
      </c>
      <c r="V181" s="144">
        <v>46</v>
      </c>
      <c r="W181" s="144">
        <v>62</v>
      </c>
      <c r="X181" s="143">
        <f>SUM(Q181:W181)</f>
        <v>458</v>
      </c>
      <c r="Y181" s="144">
        <v>57</v>
      </c>
      <c r="Z181" s="144">
        <v>103</v>
      </c>
      <c r="AA181" s="144">
        <v>86</v>
      </c>
      <c r="AB181" s="144">
        <v>66</v>
      </c>
      <c r="AC181" s="144">
        <v>69</v>
      </c>
      <c r="AD181" s="144">
        <v>49</v>
      </c>
      <c r="AE181" s="144">
        <v>64</v>
      </c>
      <c r="AF181" s="143">
        <f>SUM(Y181:AE181)</f>
        <v>494</v>
      </c>
      <c r="AG181" s="144">
        <v>86</v>
      </c>
      <c r="AH181" s="144">
        <v>127</v>
      </c>
      <c r="AI181" s="144">
        <v>69</v>
      </c>
      <c r="AJ181" s="144">
        <v>88</v>
      </c>
      <c r="AK181" s="144">
        <v>67</v>
      </c>
      <c r="AL181" s="144">
        <v>50</v>
      </c>
      <c r="AM181" s="144">
        <v>38</v>
      </c>
      <c r="AN181" s="143">
        <f>SUM(AG181:AM181)</f>
        <v>525</v>
      </c>
      <c r="AO181" s="144">
        <v>78</v>
      </c>
      <c r="AP181" s="144">
        <v>71</v>
      </c>
      <c r="AQ181" s="144">
        <v>69</v>
      </c>
      <c r="AR181" s="144">
        <v>63</v>
      </c>
      <c r="AS181" s="144">
        <v>72</v>
      </c>
      <c r="AT181" s="144">
        <v>53</v>
      </c>
      <c r="AU181" s="144">
        <v>41</v>
      </c>
      <c r="AV181" s="143">
        <f>SUM(AO181:AU181)</f>
        <v>447</v>
      </c>
      <c r="AW181" s="17"/>
      <c r="AX181" s="18"/>
      <c r="AY181" s="18"/>
      <c r="AZ181" s="18"/>
      <c r="BA181" s="18"/>
      <c r="BB181" s="18"/>
      <c r="BC181" s="18"/>
      <c r="BD181" s="16">
        <f>SUM(AW181:BC181)</f>
        <v>0</v>
      </c>
    </row>
    <row r="182" spans="1:56" ht="12.75" hidden="1" customHeight="1" outlineLevel="2" x14ac:dyDescent="0.2">
      <c r="A182" s="292" t="s">
        <v>364</v>
      </c>
      <c r="B182" s="346" t="s">
        <v>181</v>
      </c>
      <c r="C182" s="8" t="s">
        <v>3</v>
      </c>
      <c r="D182" s="5" t="s">
        <v>9</v>
      </c>
      <c r="E182" s="5"/>
      <c r="F182" s="5"/>
      <c r="G182" s="15"/>
      <c r="H182" s="143">
        <f>SUMIF($I$3:$BD$3,$H$3,$I182:$BD182)</f>
        <v>1677</v>
      </c>
      <c r="I182" s="144">
        <v>70</v>
      </c>
      <c r="J182" s="144">
        <v>72</v>
      </c>
      <c r="K182" s="144">
        <v>79</v>
      </c>
      <c r="L182" s="144">
        <v>98</v>
      </c>
      <c r="M182" s="144">
        <v>91</v>
      </c>
      <c r="N182" s="144">
        <v>23</v>
      </c>
      <c r="O182" s="144">
        <v>33</v>
      </c>
      <c r="P182" s="143">
        <f>SUM(I182:O182)</f>
        <v>466</v>
      </c>
      <c r="Q182" s="144">
        <v>80</v>
      </c>
      <c r="R182" s="144">
        <v>68</v>
      </c>
      <c r="S182" s="144">
        <v>49</v>
      </c>
      <c r="T182" s="144">
        <v>63</v>
      </c>
      <c r="U182" s="144">
        <v>60</v>
      </c>
      <c r="V182" s="144">
        <v>42</v>
      </c>
      <c r="W182" s="144">
        <v>62</v>
      </c>
      <c r="X182" s="143">
        <f>SUM(Q182:W182)</f>
        <v>424</v>
      </c>
      <c r="Y182" s="144">
        <v>57</v>
      </c>
      <c r="Z182" s="144">
        <v>103</v>
      </c>
      <c r="AA182" s="144">
        <v>85</v>
      </c>
      <c r="AB182" s="144">
        <v>65</v>
      </c>
      <c r="AC182" s="144">
        <v>49</v>
      </c>
      <c r="AD182" s="144">
        <v>30</v>
      </c>
      <c r="AE182" s="144">
        <v>61</v>
      </c>
      <c r="AF182" s="143">
        <f>SUM(Y182:AE182)</f>
        <v>450</v>
      </c>
      <c r="AG182" s="144">
        <v>78</v>
      </c>
      <c r="AH182" s="144">
        <v>58</v>
      </c>
      <c r="AI182" s="144">
        <v>48</v>
      </c>
      <c r="AJ182" s="144">
        <v>74</v>
      </c>
      <c r="AK182" s="144">
        <v>58</v>
      </c>
      <c r="AL182" s="144">
        <v>46</v>
      </c>
      <c r="AM182" s="144">
        <v>37</v>
      </c>
      <c r="AN182" s="143">
        <f>SUM(AG182:AM182)</f>
        <v>399</v>
      </c>
      <c r="AO182" s="144">
        <v>66</v>
      </c>
      <c r="AP182" s="144">
        <v>64</v>
      </c>
      <c r="AQ182" s="144">
        <v>51</v>
      </c>
      <c r="AR182" s="144">
        <v>52</v>
      </c>
      <c r="AS182" s="144">
        <v>42</v>
      </c>
      <c r="AT182" s="144">
        <v>40</v>
      </c>
      <c r="AU182" s="144">
        <v>33</v>
      </c>
      <c r="AV182" s="143">
        <f>SUM(AO182:AU182)</f>
        <v>348</v>
      </c>
      <c r="AW182" s="17"/>
      <c r="AX182" s="18"/>
      <c r="AY182" s="18"/>
      <c r="AZ182" s="18"/>
      <c r="BA182" s="18"/>
      <c r="BB182" s="18"/>
      <c r="BC182" s="18"/>
      <c r="BD182" s="16">
        <f>SUM(AW182:BC182)</f>
        <v>0</v>
      </c>
    </row>
    <row r="183" spans="1:56" ht="12.75" hidden="1" customHeight="1" outlineLevel="2" x14ac:dyDescent="0.2">
      <c r="A183" s="292" t="s">
        <v>365</v>
      </c>
      <c r="B183" s="346" t="s">
        <v>181</v>
      </c>
      <c r="C183" s="8" t="s">
        <v>33</v>
      </c>
      <c r="D183" s="5" t="s">
        <v>9</v>
      </c>
      <c r="E183" s="5"/>
      <c r="F183" s="5"/>
      <c r="G183" s="15"/>
      <c r="H183" s="143">
        <f>SUMIF($I$3:$BD$3,$H$3,$I183:$BD183)</f>
        <v>1016</v>
      </c>
      <c r="I183" s="144">
        <v>70</v>
      </c>
      <c r="J183" s="144">
        <v>59</v>
      </c>
      <c r="K183" s="144">
        <v>78</v>
      </c>
      <c r="L183" s="144">
        <v>97</v>
      </c>
      <c r="M183" s="144">
        <v>85</v>
      </c>
      <c r="N183" s="144">
        <v>1</v>
      </c>
      <c r="O183" s="144">
        <v>5</v>
      </c>
      <c r="P183" s="143">
        <f>SUM(I183:O183)</f>
        <v>395</v>
      </c>
      <c r="Q183" s="144">
        <v>43</v>
      </c>
      <c r="R183" s="144">
        <v>17</v>
      </c>
      <c r="S183" s="144">
        <v>34</v>
      </c>
      <c r="T183" s="144">
        <v>49</v>
      </c>
      <c r="U183" s="144">
        <v>60</v>
      </c>
      <c r="V183" s="144">
        <v>40</v>
      </c>
      <c r="W183" s="144">
        <v>60</v>
      </c>
      <c r="X183" s="143">
        <f>SUM(Q183:W183)</f>
        <v>303</v>
      </c>
      <c r="Y183" s="144">
        <v>53</v>
      </c>
      <c r="Z183" s="144">
        <v>94</v>
      </c>
      <c r="AA183" s="144">
        <v>72</v>
      </c>
      <c r="AB183" s="144">
        <v>58</v>
      </c>
      <c r="AC183" s="144">
        <v>21</v>
      </c>
      <c r="AD183" s="144">
        <v>13</v>
      </c>
      <c r="AE183" s="144">
        <v>51</v>
      </c>
      <c r="AF183" s="143">
        <f>SUM(Y183:AE183)</f>
        <v>362</v>
      </c>
      <c r="AG183" s="144">
        <v>53</v>
      </c>
      <c r="AH183" s="144">
        <v>13</v>
      </c>
      <c r="AI183" s="144">
        <v>7</v>
      </c>
      <c r="AJ183" s="144">
        <v>27</v>
      </c>
      <c r="AK183" s="144">
        <v>31</v>
      </c>
      <c r="AL183" s="144">
        <v>25</v>
      </c>
      <c r="AM183" s="144">
        <v>25</v>
      </c>
      <c r="AN183" s="143">
        <f>SUM(AG183:AM183)</f>
        <v>181</v>
      </c>
      <c r="AO183" s="144">
        <v>29</v>
      </c>
      <c r="AP183" s="144">
        <v>36</v>
      </c>
      <c r="AQ183" s="144">
        <v>24</v>
      </c>
      <c r="AR183" s="144">
        <v>27</v>
      </c>
      <c r="AS183" s="144">
        <v>19</v>
      </c>
      <c r="AT183" s="144">
        <v>19</v>
      </c>
      <c r="AU183" s="144">
        <v>10</v>
      </c>
      <c r="AV183" s="143">
        <f>SUM(AO183:AU183)</f>
        <v>164</v>
      </c>
      <c r="AW183" s="17"/>
      <c r="AX183" s="18"/>
      <c r="AY183" s="18"/>
      <c r="AZ183" s="18"/>
      <c r="BA183" s="18"/>
      <c r="BB183" s="18"/>
      <c r="BC183" s="18"/>
      <c r="BD183" s="16">
        <f>SUM(AW183:BC183)</f>
        <v>0</v>
      </c>
    </row>
    <row r="184" spans="1:56" s="48" customFormat="1" ht="12.75" hidden="1" customHeight="1" outlineLevel="2" x14ac:dyDescent="0.2">
      <c r="A184" s="293"/>
      <c r="B184" s="346" t="s">
        <v>181</v>
      </c>
      <c r="C184" s="42" t="s">
        <v>13</v>
      </c>
      <c r="D184" s="43" t="s">
        <v>4</v>
      </c>
      <c r="E184" s="43"/>
      <c r="F184" s="43"/>
      <c r="G184" s="44"/>
      <c r="H184" s="145">
        <f>IF(ISERROR(H183/H181),0,H183/H181)</f>
        <v>0.49779519843214109</v>
      </c>
      <c r="I184" s="146">
        <v>1</v>
      </c>
      <c r="J184" s="146">
        <v>0.81944444444444442</v>
      </c>
      <c r="K184" s="146">
        <v>0.98734177215189878</v>
      </c>
      <c r="L184" s="146">
        <v>0.98979591836734693</v>
      </c>
      <c r="M184" s="146">
        <v>0.92391304347826086</v>
      </c>
      <c r="N184" s="146">
        <v>1.4492753623188406E-2</v>
      </c>
      <c r="O184" s="146">
        <v>0.10416666666666667</v>
      </c>
      <c r="P184" s="145">
        <f>IF(ISERROR(P183/P181),0,P183/P181)</f>
        <v>0.74810606060606055</v>
      </c>
      <c r="Q184" s="146">
        <v>0.48863636363636365</v>
      </c>
      <c r="R184" s="146">
        <v>0.2</v>
      </c>
      <c r="S184" s="146">
        <v>0.65384615384615385</v>
      </c>
      <c r="T184" s="146">
        <v>0.75384615384615383</v>
      </c>
      <c r="U184" s="146">
        <v>1</v>
      </c>
      <c r="V184" s="146">
        <v>0.86956521739130432</v>
      </c>
      <c r="W184" s="146">
        <v>0.967741935483871</v>
      </c>
      <c r="X184" s="145">
        <f>IF(ISERROR(X183/X181),0,X183/X181)</f>
        <v>0.66157205240174677</v>
      </c>
      <c r="Y184" s="146">
        <v>0.92982456140350878</v>
      </c>
      <c r="Z184" s="146">
        <v>0.91262135922330101</v>
      </c>
      <c r="AA184" s="146">
        <v>0.83720930232558144</v>
      </c>
      <c r="AB184" s="146">
        <v>0.87878787878787878</v>
      </c>
      <c r="AC184" s="146">
        <v>0.30434782608695654</v>
      </c>
      <c r="AD184" s="146">
        <v>0.26530612244897961</v>
      </c>
      <c r="AE184" s="146">
        <v>0.796875</v>
      </c>
      <c r="AF184" s="145">
        <f>IF(ISERROR(AF183/AF181),0,AF183/AF181)</f>
        <v>0.73279352226720651</v>
      </c>
      <c r="AG184" s="146">
        <v>0.61627906976744184</v>
      </c>
      <c r="AH184" s="146">
        <v>0.10236220472440945</v>
      </c>
      <c r="AI184" s="146">
        <v>0.10144927536231885</v>
      </c>
      <c r="AJ184" s="146">
        <v>0.30681818181818182</v>
      </c>
      <c r="AK184" s="146">
        <v>0.46268656716417911</v>
      </c>
      <c r="AL184" s="146">
        <v>0.5</v>
      </c>
      <c r="AM184" s="146">
        <v>0.65789473684210531</v>
      </c>
      <c r="AN184" s="145">
        <f>IF(ISERROR(AN183/AN181),0,AN183/AN181)</f>
        <v>0.34476190476190477</v>
      </c>
      <c r="AO184" s="146">
        <v>0.37179487179487181</v>
      </c>
      <c r="AP184" s="146">
        <v>0.50704225352112675</v>
      </c>
      <c r="AQ184" s="146">
        <v>0.34782608695652173</v>
      </c>
      <c r="AR184" s="146">
        <v>0.42857142857142855</v>
      </c>
      <c r="AS184" s="146">
        <v>0.2638888888888889</v>
      </c>
      <c r="AT184" s="146">
        <v>0.35849056603773582</v>
      </c>
      <c r="AU184" s="146">
        <v>0.24390243902439024</v>
      </c>
      <c r="AV184" s="145">
        <f>IF(ISERROR(AV183/AV181),0,AV183/AV181)</f>
        <v>0.36689038031319909</v>
      </c>
      <c r="AW184" s="46"/>
      <c r="AX184" s="47"/>
      <c r="AY184" s="47"/>
      <c r="AZ184" s="47"/>
      <c r="BA184" s="47"/>
      <c r="BB184" s="47"/>
      <c r="BC184" s="47"/>
      <c r="BD184" s="45">
        <f>IF(ISERROR(BD183/BD181),0,BD183/BD181)</f>
        <v>0</v>
      </c>
    </row>
    <row r="185" spans="1:56" s="49" customFormat="1" ht="12.75" hidden="1" customHeight="1" outlineLevel="2" x14ac:dyDescent="0.2">
      <c r="A185" s="293"/>
      <c r="B185" s="346" t="s">
        <v>181</v>
      </c>
      <c r="C185" s="42" t="s">
        <v>5</v>
      </c>
      <c r="D185" s="43" t="s">
        <v>4</v>
      </c>
      <c r="E185" s="43"/>
      <c r="F185" s="43"/>
      <c r="G185" s="44"/>
      <c r="H185" s="145">
        <f>IF(ISERROR((H181-H182)/H181),0,(H181-H182)/H181)</f>
        <v>0.17834394904458598</v>
      </c>
      <c r="I185" s="146">
        <v>0</v>
      </c>
      <c r="J185" s="146">
        <v>0</v>
      </c>
      <c r="K185" s="146">
        <v>0</v>
      </c>
      <c r="L185" s="146">
        <v>0</v>
      </c>
      <c r="M185" s="146">
        <v>1.0869565217391304E-2</v>
      </c>
      <c r="N185" s="146">
        <v>0.66666666666666663</v>
      </c>
      <c r="O185" s="146">
        <v>0.3125</v>
      </c>
      <c r="P185" s="145">
        <f>IF(ISERROR((P181-P182)/P181),0,(P181-P182)/P181)</f>
        <v>0.11742424242424243</v>
      </c>
      <c r="Q185" s="146">
        <v>9.0909090909090912E-2</v>
      </c>
      <c r="R185" s="146">
        <v>0.2</v>
      </c>
      <c r="S185" s="146">
        <v>5.7692307692307696E-2</v>
      </c>
      <c r="T185" s="146">
        <v>3.0769230769230771E-2</v>
      </c>
      <c r="U185" s="146">
        <v>0</v>
      </c>
      <c r="V185" s="146">
        <v>8.6956521739130432E-2</v>
      </c>
      <c r="W185" s="146">
        <v>0</v>
      </c>
      <c r="X185" s="145">
        <f>IF(ISERROR((X181-X182)/X181),0,(X181-X182)/X181)</f>
        <v>7.4235807860262015E-2</v>
      </c>
      <c r="Y185" s="146">
        <v>0</v>
      </c>
      <c r="Z185" s="146">
        <v>0</v>
      </c>
      <c r="AA185" s="146">
        <v>1.1627906976744186E-2</v>
      </c>
      <c r="AB185" s="146">
        <v>1.5151515151515152E-2</v>
      </c>
      <c r="AC185" s="146">
        <v>0.28985507246376813</v>
      </c>
      <c r="AD185" s="146">
        <v>0.38775510204081631</v>
      </c>
      <c r="AE185" s="146">
        <v>4.6875E-2</v>
      </c>
      <c r="AF185" s="145">
        <f>IF(ISERROR((AF181-AF182)/AF181),0,(AF181-AF182)/AF181)</f>
        <v>8.9068825910931168E-2</v>
      </c>
      <c r="AG185" s="146">
        <v>9.3023255813953487E-2</v>
      </c>
      <c r="AH185" s="146">
        <v>0.54330708661417326</v>
      </c>
      <c r="AI185" s="146">
        <v>0.30434782608695654</v>
      </c>
      <c r="AJ185" s="146">
        <v>0.15909090909090909</v>
      </c>
      <c r="AK185" s="146">
        <v>0.13432835820895522</v>
      </c>
      <c r="AL185" s="146">
        <v>0.08</v>
      </c>
      <c r="AM185" s="146">
        <v>2.6315789473684209E-2</v>
      </c>
      <c r="AN185" s="145">
        <f>IF(ISERROR((AN181-AN182)/AN181),0,(AN181-AN182)/AN181)</f>
        <v>0.24</v>
      </c>
      <c r="AO185" s="146">
        <v>0.15384615384615385</v>
      </c>
      <c r="AP185" s="146">
        <v>9.8591549295774641E-2</v>
      </c>
      <c r="AQ185" s="146">
        <v>0.2608695652173913</v>
      </c>
      <c r="AR185" s="146">
        <v>0.17460317460317459</v>
      </c>
      <c r="AS185" s="146">
        <v>0.41666666666666669</v>
      </c>
      <c r="AT185" s="146">
        <v>0.24528301886792453</v>
      </c>
      <c r="AU185" s="146">
        <v>0.1951219512195122</v>
      </c>
      <c r="AV185" s="145">
        <f>IF(ISERROR((AV181-AV182)/AV181),0,(AV181-AV182)/AV181)</f>
        <v>0.22147651006711411</v>
      </c>
      <c r="AW185" s="46"/>
      <c r="AX185" s="47"/>
      <c r="AY185" s="47"/>
      <c r="AZ185" s="47"/>
      <c r="BA185" s="47"/>
      <c r="BB185" s="47"/>
      <c r="BC185" s="47"/>
      <c r="BD185" s="45">
        <f>IF(ISERROR((BD181-BD182)/BD181),0,(BD181-BD182)/BD181)</f>
        <v>0</v>
      </c>
    </row>
    <row r="186" spans="1:56" ht="12.75" hidden="1" customHeight="1" outlineLevel="3" x14ac:dyDescent="0.2">
      <c r="A186" s="292" t="s">
        <v>366</v>
      </c>
      <c r="B186" s="346" t="s">
        <v>181</v>
      </c>
      <c r="C186" s="8" t="s">
        <v>46</v>
      </c>
      <c r="D186" s="5"/>
      <c r="E186" s="5"/>
      <c r="F186" s="5"/>
      <c r="G186" s="15"/>
      <c r="H186" s="143">
        <f>SUMIF($I$3:$BD$3,$H$3,$I186:$BD186)</f>
        <v>234269</v>
      </c>
      <c r="I186" s="144">
        <v>337</v>
      </c>
      <c r="J186" s="144">
        <v>1391</v>
      </c>
      <c r="K186" s="144">
        <v>137</v>
      </c>
      <c r="L186" s="144">
        <v>178</v>
      </c>
      <c r="M186" s="144">
        <v>1438</v>
      </c>
      <c r="N186" s="144">
        <v>13037</v>
      </c>
      <c r="O186" s="144">
        <v>17169</v>
      </c>
      <c r="P186" s="143">
        <f>SUM(I186:O186)</f>
        <v>33687</v>
      </c>
      <c r="Q186" s="144">
        <v>10530</v>
      </c>
      <c r="R186" s="144">
        <v>18840</v>
      </c>
      <c r="S186" s="144">
        <v>2774</v>
      </c>
      <c r="T186" s="144">
        <v>4427</v>
      </c>
      <c r="U186" s="144">
        <v>89</v>
      </c>
      <c r="V186" s="144">
        <v>298</v>
      </c>
      <c r="W186" s="144">
        <v>309</v>
      </c>
      <c r="X186" s="143">
        <f>SUM(Q186:W186)</f>
        <v>37267</v>
      </c>
      <c r="Y186" s="144">
        <v>776</v>
      </c>
      <c r="Z186" s="144">
        <v>1520</v>
      </c>
      <c r="AA186" s="144">
        <v>1233</v>
      </c>
      <c r="AB186" s="144">
        <v>693</v>
      </c>
      <c r="AC186" s="144">
        <v>11514</v>
      </c>
      <c r="AD186" s="144">
        <v>3972</v>
      </c>
      <c r="AE186" s="144">
        <v>1463</v>
      </c>
      <c r="AF186" s="143">
        <f>SUM(Y186:AE186)</f>
        <v>21171</v>
      </c>
      <c r="AG186" s="144">
        <v>7619</v>
      </c>
      <c r="AH186" s="144">
        <v>37451</v>
      </c>
      <c r="AI186" s="144">
        <v>19458</v>
      </c>
      <c r="AJ186" s="144">
        <v>17588</v>
      </c>
      <c r="AK186" s="144">
        <v>6540</v>
      </c>
      <c r="AL186" s="144">
        <v>6305</v>
      </c>
      <c r="AM186" s="144">
        <v>3337</v>
      </c>
      <c r="AN186" s="143">
        <f>SUM(AG186:AM186)</f>
        <v>98298</v>
      </c>
      <c r="AO186" s="144">
        <v>8373</v>
      </c>
      <c r="AP186" s="144">
        <v>8770</v>
      </c>
      <c r="AQ186" s="144">
        <v>5357</v>
      </c>
      <c r="AR186" s="144">
        <v>5916</v>
      </c>
      <c r="AS186" s="144">
        <v>7766</v>
      </c>
      <c r="AT186" s="144">
        <v>6019</v>
      </c>
      <c r="AU186" s="144">
        <v>5126</v>
      </c>
      <c r="AV186" s="143">
        <f>SUM(AO186:AU186)</f>
        <v>47327</v>
      </c>
      <c r="AW186" s="17"/>
      <c r="AX186" s="18"/>
      <c r="AY186" s="18"/>
      <c r="AZ186" s="18"/>
      <c r="BA186" s="18"/>
      <c r="BB186" s="18"/>
      <c r="BC186" s="18"/>
      <c r="BD186" s="16">
        <f>SUM(AW186:BC186)</f>
        <v>0</v>
      </c>
    </row>
    <row r="187" spans="1:56" ht="12.75" hidden="1" customHeight="1" outlineLevel="2" x14ac:dyDescent="0.2">
      <c r="A187" s="292"/>
      <c r="B187" s="346" t="s">
        <v>181</v>
      </c>
      <c r="C187" s="8" t="s">
        <v>14</v>
      </c>
      <c r="D187" s="5"/>
      <c r="E187" s="5"/>
      <c r="F187" s="5"/>
      <c r="G187" s="15"/>
      <c r="H187" s="143">
        <f>IF(ISERROR(H186/H182),0,H186/H182)</f>
        <v>139.69528920691712</v>
      </c>
      <c r="I187" s="144">
        <v>4.8142857142857141</v>
      </c>
      <c r="J187" s="144">
        <v>19.319444444444443</v>
      </c>
      <c r="K187" s="144">
        <v>1.7341772151898733</v>
      </c>
      <c r="L187" s="144">
        <v>1.8163265306122449</v>
      </c>
      <c r="M187" s="144">
        <v>15.802197802197803</v>
      </c>
      <c r="N187" s="144">
        <v>566.82608695652175</v>
      </c>
      <c r="O187" s="144">
        <v>520.27272727272725</v>
      </c>
      <c r="P187" s="143">
        <f>IF(ISERROR(P186/P182),0,P186/P182)</f>
        <v>72.289699570815458</v>
      </c>
      <c r="Q187" s="144">
        <v>131.625</v>
      </c>
      <c r="R187" s="144">
        <v>277.05882352941177</v>
      </c>
      <c r="S187" s="144">
        <v>56.612244897959187</v>
      </c>
      <c r="T187" s="144">
        <v>70.269841269841265</v>
      </c>
      <c r="U187" s="144">
        <v>1.4833333333333334</v>
      </c>
      <c r="V187" s="144">
        <v>7.0952380952380949</v>
      </c>
      <c r="W187" s="144">
        <v>4.9838709677419351</v>
      </c>
      <c r="X187" s="143">
        <f>IF(ISERROR(X186/X182),0,X186/X182)</f>
        <v>87.893867924528308</v>
      </c>
      <c r="Y187" s="144">
        <v>13.614035087719298</v>
      </c>
      <c r="Z187" s="144">
        <v>14.757281553398059</v>
      </c>
      <c r="AA187" s="144">
        <v>14.505882352941176</v>
      </c>
      <c r="AB187" s="144">
        <v>10.661538461538461</v>
      </c>
      <c r="AC187" s="144">
        <v>234.9795918367347</v>
      </c>
      <c r="AD187" s="144">
        <v>132.4</v>
      </c>
      <c r="AE187" s="144">
        <v>23.983606557377048</v>
      </c>
      <c r="AF187" s="143">
        <f>IF(ISERROR(AF186/AF182),0,AF186/AF182)</f>
        <v>47.046666666666667</v>
      </c>
      <c r="AG187" s="144">
        <v>97.679487179487182</v>
      </c>
      <c r="AH187" s="144">
        <v>645.70689655172418</v>
      </c>
      <c r="AI187" s="144">
        <v>405.375</v>
      </c>
      <c r="AJ187" s="144">
        <v>237.67567567567568</v>
      </c>
      <c r="AK187" s="144">
        <v>112.75862068965517</v>
      </c>
      <c r="AL187" s="144">
        <v>137.06521739130434</v>
      </c>
      <c r="AM187" s="144">
        <v>90.189189189189193</v>
      </c>
      <c r="AN187" s="143">
        <f>IF(ISERROR(AN186/AN182),0,AN186/AN182)</f>
        <v>246.3609022556391</v>
      </c>
      <c r="AO187" s="144">
        <v>126.86363636363636</v>
      </c>
      <c r="AP187" s="144">
        <v>137.03125</v>
      </c>
      <c r="AQ187" s="144">
        <v>105.03921568627452</v>
      </c>
      <c r="AR187" s="144">
        <v>113.76923076923077</v>
      </c>
      <c r="AS187" s="144">
        <v>184.9047619047619</v>
      </c>
      <c r="AT187" s="144">
        <v>150.47499999999999</v>
      </c>
      <c r="AU187" s="144">
        <v>155.33333333333334</v>
      </c>
      <c r="AV187" s="143">
        <f>IF(ISERROR(AV186/AV182),0,AV186/AV182)</f>
        <v>135.9971264367816</v>
      </c>
      <c r="AW187" s="17"/>
      <c r="AX187" s="18"/>
      <c r="AY187" s="18"/>
      <c r="AZ187" s="18"/>
      <c r="BA187" s="18"/>
      <c r="BB187" s="18"/>
      <c r="BC187" s="18"/>
      <c r="BD187" s="16">
        <f>IF(ISERROR(BD186/BD182),0,BD186/BD182)</f>
        <v>0</v>
      </c>
    </row>
    <row r="188" spans="1:56" ht="12.75" hidden="1" customHeight="1" outlineLevel="2" x14ac:dyDescent="0.2">
      <c r="A188" s="292" t="s">
        <v>367</v>
      </c>
      <c r="B188" s="346" t="s">
        <v>181</v>
      </c>
      <c r="C188" s="8" t="s">
        <v>145</v>
      </c>
      <c r="D188" s="5" t="s">
        <v>9</v>
      </c>
      <c r="E188" s="5"/>
      <c r="F188" s="5"/>
      <c r="G188" s="15"/>
      <c r="H188" s="143"/>
      <c r="I188" s="144"/>
      <c r="J188" s="144"/>
      <c r="K188" s="144"/>
      <c r="L188" s="144"/>
      <c r="M188" s="144"/>
      <c r="N188" s="144"/>
      <c r="O188" s="144"/>
      <c r="P188" s="143"/>
      <c r="Q188" s="144"/>
      <c r="R188" s="144"/>
      <c r="S188" s="144"/>
      <c r="T188" s="144"/>
      <c r="U188" s="144"/>
      <c r="V188" s="144"/>
      <c r="W188" s="144"/>
      <c r="X188" s="143"/>
      <c r="Y188" s="144"/>
      <c r="Z188" s="144"/>
      <c r="AA188" s="144"/>
      <c r="AB188" s="144"/>
      <c r="AC188" s="144"/>
      <c r="AD188" s="144"/>
      <c r="AE188" s="144"/>
      <c r="AF188" s="143"/>
      <c r="AG188" s="144"/>
      <c r="AH188" s="144"/>
      <c r="AI188" s="144"/>
      <c r="AJ188" s="144"/>
      <c r="AK188" s="144"/>
      <c r="AL188" s="144"/>
      <c r="AM188" s="144"/>
      <c r="AN188" s="143"/>
      <c r="AO188" s="144"/>
      <c r="AP188" s="144"/>
      <c r="AQ188" s="144"/>
      <c r="AR188" s="144"/>
      <c r="AS188" s="144"/>
      <c r="AT188" s="144"/>
      <c r="AU188" s="144"/>
      <c r="AV188" s="143"/>
      <c r="AW188" s="17"/>
      <c r="AX188" s="18"/>
      <c r="AY188" s="18"/>
      <c r="AZ188" s="18"/>
      <c r="BA188" s="18"/>
      <c r="BB188" s="18"/>
      <c r="BC188" s="18"/>
      <c r="BD188" s="16"/>
    </row>
    <row r="189" spans="1:56" ht="12.75" hidden="1" customHeight="1" outlineLevel="2" x14ac:dyDescent="0.2">
      <c r="A189" s="268"/>
      <c r="B189" s="346" t="s">
        <v>181</v>
      </c>
      <c r="C189" s="8" t="s">
        <v>766</v>
      </c>
      <c r="D189" s="43" t="s">
        <v>15</v>
      </c>
      <c r="E189" s="5"/>
      <c r="F189" s="5"/>
      <c r="G189" s="15"/>
      <c r="H189" s="143">
        <f t="shared" ref="H189:AM189" si="96">IFERROR(H191/H190,0)</f>
        <v>0</v>
      </c>
      <c r="I189" s="144">
        <f t="shared" si="96"/>
        <v>0</v>
      </c>
      <c r="J189" s="144">
        <f t="shared" si="96"/>
        <v>0</v>
      </c>
      <c r="K189" s="144">
        <f t="shared" si="96"/>
        <v>0</v>
      </c>
      <c r="L189" s="144">
        <f t="shared" si="96"/>
        <v>0</v>
      </c>
      <c r="M189" s="144">
        <f t="shared" si="96"/>
        <v>0</v>
      </c>
      <c r="N189" s="144">
        <f t="shared" si="96"/>
        <v>0</v>
      </c>
      <c r="O189" s="144">
        <f t="shared" si="96"/>
        <v>0</v>
      </c>
      <c r="P189" s="143">
        <f t="shared" si="96"/>
        <v>0</v>
      </c>
      <c r="Q189" s="144">
        <f t="shared" si="96"/>
        <v>0</v>
      </c>
      <c r="R189" s="144">
        <f t="shared" si="96"/>
        <v>0</v>
      </c>
      <c r="S189" s="144">
        <f t="shared" si="96"/>
        <v>0</v>
      </c>
      <c r="T189" s="144">
        <f t="shared" si="96"/>
        <v>0</v>
      </c>
      <c r="U189" s="144">
        <f t="shared" si="96"/>
        <v>0</v>
      </c>
      <c r="V189" s="144">
        <f t="shared" si="96"/>
        <v>0</v>
      </c>
      <c r="W189" s="144">
        <f t="shared" si="96"/>
        <v>0</v>
      </c>
      <c r="X189" s="143">
        <f t="shared" si="96"/>
        <v>0</v>
      </c>
      <c r="Y189" s="144">
        <f t="shared" si="96"/>
        <v>0</v>
      </c>
      <c r="Z189" s="144">
        <f t="shared" si="96"/>
        <v>0</v>
      </c>
      <c r="AA189" s="144">
        <f t="shared" si="96"/>
        <v>0</v>
      </c>
      <c r="AB189" s="144">
        <f t="shared" si="96"/>
        <v>0</v>
      </c>
      <c r="AC189" s="144">
        <f t="shared" si="96"/>
        <v>0</v>
      </c>
      <c r="AD189" s="144">
        <f t="shared" si="96"/>
        <v>0</v>
      </c>
      <c r="AE189" s="144">
        <f t="shared" si="96"/>
        <v>0</v>
      </c>
      <c r="AF189" s="143">
        <f t="shared" si="96"/>
        <v>0</v>
      </c>
      <c r="AG189" s="144">
        <f t="shared" si="96"/>
        <v>0</v>
      </c>
      <c r="AH189" s="144">
        <f t="shared" si="96"/>
        <v>0</v>
      </c>
      <c r="AI189" s="144">
        <f t="shared" si="96"/>
        <v>0</v>
      </c>
      <c r="AJ189" s="144">
        <f t="shared" si="96"/>
        <v>0</v>
      </c>
      <c r="AK189" s="144">
        <f t="shared" si="96"/>
        <v>0</v>
      </c>
      <c r="AL189" s="144">
        <f t="shared" si="96"/>
        <v>0</v>
      </c>
      <c r="AM189" s="144">
        <f t="shared" si="96"/>
        <v>0</v>
      </c>
      <c r="AN189" s="143">
        <f t="shared" ref="AN189:BD189" si="97">IFERROR(AN191/AN190,0)</f>
        <v>0</v>
      </c>
      <c r="AO189" s="144">
        <f t="shared" si="97"/>
        <v>0</v>
      </c>
      <c r="AP189" s="144">
        <f t="shared" si="97"/>
        <v>0</v>
      </c>
      <c r="AQ189" s="144">
        <f t="shared" si="97"/>
        <v>0</v>
      </c>
      <c r="AR189" s="144">
        <f t="shared" si="97"/>
        <v>0</v>
      </c>
      <c r="AS189" s="144">
        <f t="shared" si="97"/>
        <v>0</v>
      </c>
      <c r="AT189" s="144">
        <f t="shared" si="97"/>
        <v>0</v>
      </c>
      <c r="AU189" s="144">
        <f t="shared" si="97"/>
        <v>0</v>
      </c>
      <c r="AV189" s="143">
        <f t="shared" si="97"/>
        <v>0</v>
      </c>
      <c r="AW189" s="17">
        <f t="shared" si="97"/>
        <v>0</v>
      </c>
      <c r="AX189" s="18">
        <f t="shared" si="97"/>
        <v>0</v>
      </c>
      <c r="AY189" s="18">
        <f t="shared" si="97"/>
        <v>0</v>
      </c>
      <c r="AZ189" s="18">
        <f t="shared" si="97"/>
        <v>0</v>
      </c>
      <c r="BA189" s="18">
        <f t="shared" si="97"/>
        <v>0</v>
      </c>
      <c r="BB189" s="18">
        <f t="shared" si="97"/>
        <v>0</v>
      </c>
      <c r="BC189" s="18">
        <f t="shared" si="97"/>
        <v>0</v>
      </c>
      <c r="BD189" s="16">
        <f t="shared" si="97"/>
        <v>0</v>
      </c>
    </row>
    <row r="190" spans="1:56" ht="12.75" hidden="1" customHeight="1" outlineLevel="2" x14ac:dyDescent="0.2">
      <c r="A190" s="291" t="s">
        <v>368</v>
      </c>
      <c r="B190" s="346" t="s">
        <v>181</v>
      </c>
      <c r="C190" s="8" t="s">
        <v>764</v>
      </c>
      <c r="D190" s="5"/>
      <c r="E190" s="5"/>
      <c r="F190" s="5"/>
      <c r="G190" s="15"/>
      <c r="H190" s="143">
        <f>SUMIF($I$3:$BD$3,$H$3,$I190:$BD190)</f>
        <v>0</v>
      </c>
      <c r="I190" s="144"/>
      <c r="J190" s="144"/>
      <c r="K190" s="144"/>
      <c r="L190" s="144"/>
      <c r="M190" s="144"/>
      <c r="N190" s="144"/>
      <c r="O190" s="144"/>
      <c r="P190" s="143">
        <f>SUM(I190:O190)</f>
        <v>0</v>
      </c>
      <c r="Q190" s="144"/>
      <c r="R190" s="144"/>
      <c r="S190" s="144"/>
      <c r="T190" s="144"/>
      <c r="U190" s="144"/>
      <c r="V190" s="144"/>
      <c r="W190" s="144"/>
      <c r="X190" s="143">
        <f>SUM(Q190:W190)</f>
        <v>0</v>
      </c>
      <c r="Y190" s="144"/>
      <c r="Z190" s="144"/>
      <c r="AA190" s="144"/>
      <c r="AB190" s="144"/>
      <c r="AC190" s="144"/>
      <c r="AD190" s="144"/>
      <c r="AE190" s="144"/>
      <c r="AF190" s="143">
        <f>SUM(Y190:AE190)</f>
        <v>0</v>
      </c>
      <c r="AG190" s="144"/>
      <c r="AH190" s="144"/>
      <c r="AI190" s="144"/>
      <c r="AJ190" s="144"/>
      <c r="AK190" s="144"/>
      <c r="AL190" s="144"/>
      <c r="AM190" s="144"/>
      <c r="AN190" s="143">
        <f>SUM(AG190:AM190)</f>
        <v>0</v>
      </c>
      <c r="AO190" s="144"/>
      <c r="AP190" s="144"/>
      <c r="AQ190" s="144"/>
      <c r="AR190" s="144"/>
      <c r="AS190" s="144"/>
      <c r="AT190" s="144"/>
      <c r="AU190" s="144"/>
      <c r="AV190" s="143">
        <f>SUM(AO190:AU190)</f>
        <v>0</v>
      </c>
      <c r="AW190" s="17"/>
      <c r="AX190" s="18"/>
      <c r="AY190" s="18"/>
      <c r="AZ190" s="18"/>
      <c r="BA190" s="18"/>
      <c r="BB190" s="18"/>
      <c r="BC190" s="18"/>
      <c r="BD190" s="143">
        <f>SUM(AW190:BC190)</f>
        <v>0</v>
      </c>
    </row>
    <row r="191" spans="1:56" ht="12.75" hidden="1" customHeight="1" outlineLevel="2" x14ac:dyDescent="0.2">
      <c r="A191" s="291" t="s">
        <v>369</v>
      </c>
      <c r="B191" s="346" t="s">
        <v>181</v>
      </c>
      <c r="C191" s="8" t="s">
        <v>765</v>
      </c>
      <c r="D191" s="5" t="s">
        <v>15</v>
      </c>
      <c r="E191" s="5"/>
      <c r="F191" s="5"/>
      <c r="G191" s="15"/>
      <c r="H191" s="143">
        <f>SUMIF($I$3:$BD$3,$H$3,$I191:$BD191)</f>
        <v>0</v>
      </c>
      <c r="I191" s="144"/>
      <c r="J191" s="144"/>
      <c r="K191" s="144"/>
      <c r="L191" s="144"/>
      <c r="M191" s="144"/>
      <c r="N191" s="144"/>
      <c r="O191" s="144"/>
      <c r="P191" s="143">
        <f>SUM(I191:O191)</f>
        <v>0</v>
      </c>
      <c r="Q191" s="144"/>
      <c r="R191" s="144"/>
      <c r="S191" s="144"/>
      <c r="T191" s="144"/>
      <c r="U191" s="144"/>
      <c r="V191" s="144"/>
      <c r="W191" s="144"/>
      <c r="X191" s="143">
        <f>SUM(Q191:W191)</f>
        <v>0</v>
      </c>
      <c r="Y191" s="144"/>
      <c r="Z191" s="144"/>
      <c r="AA191" s="144"/>
      <c r="AB191" s="144"/>
      <c r="AC191" s="144"/>
      <c r="AD191" s="144"/>
      <c r="AE191" s="144"/>
      <c r="AF191" s="143">
        <f>SUM(Y191:AE191)</f>
        <v>0</v>
      </c>
      <c r="AG191" s="144"/>
      <c r="AH191" s="144"/>
      <c r="AI191" s="144"/>
      <c r="AJ191" s="144"/>
      <c r="AK191" s="144"/>
      <c r="AL191" s="144"/>
      <c r="AM191" s="144"/>
      <c r="AN191" s="143">
        <f>SUM(AG191:AM191)</f>
        <v>0</v>
      </c>
      <c r="AO191" s="144"/>
      <c r="AP191" s="144"/>
      <c r="AQ191" s="144"/>
      <c r="AR191" s="144"/>
      <c r="AS191" s="144"/>
      <c r="AT191" s="144"/>
      <c r="AU191" s="144"/>
      <c r="AV191" s="143">
        <f>SUM(AO191:AU191)</f>
        <v>0</v>
      </c>
      <c r="AW191" s="17"/>
      <c r="AX191" s="18"/>
      <c r="AY191" s="18"/>
      <c r="AZ191" s="18"/>
      <c r="BA191" s="18"/>
      <c r="BB191" s="18"/>
      <c r="BC191" s="18"/>
      <c r="BD191" s="143">
        <f>SUM(AW191:BC191)</f>
        <v>0</v>
      </c>
    </row>
    <row r="192" spans="1:56" ht="12.75" hidden="1" customHeight="1" outlineLevel="2" x14ac:dyDescent="0.2">
      <c r="A192" s="291" t="s">
        <v>370</v>
      </c>
      <c r="B192" s="345" t="s">
        <v>77</v>
      </c>
      <c r="C192" s="8" t="s">
        <v>2</v>
      </c>
      <c r="D192" s="5" t="s">
        <v>9</v>
      </c>
      <c r="E192" s="5"/>
      <c r="F192" s="5"/>
      <c r="G192" s="15"/>
      <c r="H192" s="143">
        <f>SUMIF($I$3:$BD$3,$H$3,$I192:$BD192)</f>
        <v>90</v>
      </c>
      <c r="I192" s="144">
        <v>1</v>
      </c>
      <c r="J192" s="144">
        <v>1</v>
      </c>
      <c r="K192" s="144">
        <v>2</v>
      </c>
      <c r="L192" s="144">
        <v>5</v>
      </c>
      <c r="M192" s="144">
        <v>4</v>
      </c>
      <c r="N192" s="144">
        <v>13</v>
      </c>
      <c r="O192" s="144">
        <v>2</v>
      </c>
      <c r="P192" s="143">
        <f>SUM(I192:O192)</f>
        <v>28</v>
      </c>
      <c r="Q192" s="144">
        <v>4</v>
      </c>
      <c r="R192" s="144">
        <v>2</v>
      </c>
      <c r="S192" s="144">
        <v>2</v>
      </c>
      <c r="T192" s="144">
        <v>3</v>
      </c>
      <c r="U192" s="144">
        <v>6</v>
      </c>
      <c r="V192" s="144">
        <v>1</v>
      </c>
      <c r="W192" s="144">
        <v>3</v>
      </c>
      <c r="X192" s="143">
        <f>SUM(Q192:W192)</f>
        <v>21</v>
      </c>
      <c r="Y192" s="144">
        <v>0</v>
      </c>
      <c r="Z192" s="144">
        <v>8</v>
      </c>
      <c r="AA192" s="144">
        <v>3</v>
      </c>
      <c r="AB192" s="144">
        <v>1</v>
      </c>
      <c r="AC192" s="144">
        <v>1</v>
      </c>
      <c r="AD192" s="144">
        <v>1</v>
      </c>
      <c r="AE192" s="144">
        <v>2</v>
      </c>
      <c r="AF192" s="143">
        <f>SUM(Y192:AE192)</f>
        <v>16</v>
      </c>
      <c r="AG192" s="144">
        <v>5</v>
      </c>
      <c r="AH192" s="144">
        <v>3</v>
      </c>
      <c r="AI192" s="144">
        <v>3</v>
      </c>
      <c r="AJ192" s="144">
        <v>2</v>
      </c>
      <c r="AK192" s="144">
        <v>2</v>
      </c>
      <c r="AL192" s="144">
        <v>0</v>
      </c>
      <c r="AM192" s="144">
        <v>4</v>
      </c>
      <c r="AN192" s="143">
        <f>SUM(AG192:AM192)</f>
        <v>19</v>
      </c>
      <c r="AO192" s="144">
        <v>5</v>
      </c>
      <c r="AP192" s="144">
        <v>3</v>
      </c>
      <c r="AQ192" s="144">
        <v>7</v>
      </c>
      <c r="AR192" s="144">
        <v>1</v>
      </c>
      <c r="AS192" s="144">
        <v>2</v>
      </c>
      <c r="AT192" s="144">
        <v>0</v>
      </c>
      <c r="AU192" s="144">
        <v>1</v>
      </c>
      <c r="AV192" s="143">
        <f>SUM(AO192:AU192)</f>
        <v>19</v>
      </c>
      <c r="AW192" s="17"/>
      <c r="AX192" s="18"/>
      <c r="AY192" s="18"/>
      <c r="AZ192" s="18"/>
      <c r="BA192" s="18"/>
      <c r="BB192" s="18"/>
      <c r="BC192" s="18"/>
      <c r="BD192" s="16">
        <f>SUM(AW192:BC192)</f>
        <v>0</v>
      </c>
    </row>
    <row r="193" spans="1:56" ht="12.75" hidden="1" customHeight="1" outlineLevel="2" x14ac:dyDescent="0.2">
      <c r="A193" s="292" t="s">
        <v>371</v>
      </c>
      <c r="B193" s="345"/>
      <c r="C193" s="8" t="s">
        <v>3</v>
      </c>
      <c r="D193" s="5" t="s">
        <v>9</v>
      </c>
      <c r="E193" s="5"/>
      <c r="F193" s="5"/>
      <c r="G193" s="15"/>
      <c r="H193" s="143">
        <f>SUMIF($I$3:$BD$3,$H$3,$I193:$BD193)</f>
        <v>37</v>
      </c>
      <c r="I193" s="144">
        <v>1</v>
      </c>
      <c r="J193" s="144">
        <v>1</v>
      </c>
      <c r="K193" s="144">
        <v>2</v>
      </c>
      <c r="L193" s="144">
        <v>5</v>
      </c>
      <c r="M193" s="144">
        <v>4</v>
      </c>
      <c r="N193" s="144">
        <v>4</v>
      </c>
      <c r="O193" s="144">
        <v>1</v>
      </c>
      <c r="P193" s="143">
        <f>SUM(I193:O193)</f>
        <v>18</v>
      </c>
      <c r="Q193" s="144">
        <v>4</v>
      </c>
      <c r="R193" s="144">
        <v>2</v>
      </c>
      <c r="S193" s="144">
        <v>2</v>
      </c>
      <c r="T193" s="144">
        <v>3</v>
      </c>
      <c r="U193" s="144">
        <v>6</v>
      </c>
      <c r="V193" s="144">
        <v>1</v>
      </c>
      <c r="W193" s="144">
        <v>3</v>
      </c>
      <c r="X193" s="143">
        <f>SUM(Q193:W193)</f>
        <v>21</v>
      </c>
      <c r="Y193" s="144">
        <v>0</v>
      </c>
      <c r="Z193" s="144">
        <v>8</v>
      </c>
      <c r="AA193" s="144">
        <v>1</v>
      </c>
      <c r="AB193" s="144">
        <v>0</v>
      </c>
      <c r="AC193" s="144">
        <v>0</v>
      </c>
      <c r="AD193" s="144">
        <v>0</v>
      </c>
      <c r="AE193" s="144">
        <v>0</v>
      </c>
      <c r="AF193" s="143">
        <f>SUM(Y193:AE193)</f>
        <v>9</v>
      </c>
      <c r="AG193" s="144">
        <v>0</v>
      </c>
      <c r="AH193" s="144">
        <v>0</v>
      </c>
      <c r="AI193" s="144">
        <v>0</v>
      </c>
      <c r="AJ193" s="144">
        <v>0</v>
      </c>
      <c r="AK193" s="144">
        <v>1</v>
      </c>
      <c r="AL193" s="144">
        <v>0</v>
      </c>
      <c r="AM193" s="144">
        <v>0</v>
      </c>
      <c r="AN193" s="143">
        <f>SUM(AG193:AM193)</f>
        <v>1</v>
      </c>
      <c r="AO193" s="144">
        <v>0</v>
      </c>
      <c r="AP193" s="144">
        <v>0</v>
      </c>
      <c r="AQ193" s="144">
        <v>0</v>
      </c>
      <c r="AR193" s="144">
        <v>0</v>
      </c>
      <c r="AS193" s="144">
        <v>1</v>
      </c>
      <c r="AT193" s="144">
        <v>0</v>
      </c>
      <c r="AU193" s="144">
        <v>0</v>
      </c>
      <c r="AV193" s="143">
        <f>SUM(AO193:AU193)</f>
        <v>1</v>
      </c>
      <c r="AW193" s="17"/>
      <c r="AX193" s="18"/>
      <c r="AY193" s="18"/>
      <c r="AZ193" s="18"/>
      <c r="BA193" s="18"/>
      <c r="BB193" s="18"/>
      <c r="BC193" s="18"/>
      <c r="BD193" s="16">
        <f>SUM(AW193:BC193)</f>
        <v>0</v>
      </c>
    </row>
    <row r="194" spans="1:56" ht="12.75" hidden="1" customHeight="1" outlineLevel="2" x14ac:dyDescent="0.2">
      <c r="A194" s="292" t="s">
        <v>372</v>
      </c>
      <c r="B194" s="345"/>
      <c r="C194" s="8" t="s">
        <v>33</v>
      </c>
      <c r="D194" s="5" t="s">
        <v>9</v>
      </c>
      <c r="E194" s="5"/>
      <c r="F194" s="5"/>
      <c r="G194" s="15"/>
      <c r="H194" s="143">
        <f>SUMIF($I$3:$BD$3,$H$3,$I194:$BD194)</f>
        <v>25</v>
      </c>
      <c r="I194" s="144">
        <v>1</v>
      </c>
      <c r="J194" s="144">
        <v>1</v>
      </c>
      <c r="K194" s="144">
        <v>2</v>
      </c>
      <c r="L194" s="144">
        <v>5</v>
      </c>
      <c r="M194" s="144">
        <v>4</v>
      </c>
      <c r="N194" s="144">
        <v>0</v>
      </c>
      <c r="O194" s="144">
        <v>0</v>
      </c>
      <c r="P194" s="143">
        <f>SUM(I194:O194)</f>
        <v>13</v>
      </c>
      <c r="Q194" s="144">
        <v>1</v>
      </c>
      <c r="R194" s="144">
        <v>1</v>
      </c>
      <c r="S194" s="144">
        <v>2</v>
      </c>
      <c r="T194" s="144">
        <v>3</v>
      </c>
      <c r="U194" s="144">
        <v>6</v>
      </c>
      <c r="V194" s="144">
        <v>1</v>
      </c>
      <c r="W194" s="144">
        <v>2</v>
      </c>
      <c r="X194" s="143">
        <f>SUM(Q194:W194)</f>
        <v>16</v>
      </c>
      <c r="Y194" s="144">
        <v>0</v>
      </c>
      <c r="Z194" s="144">
        <v>6</v>
      </c>
      <c r="AA194" s="144">
        <v>1</v>
      </c>
      <c r="AB194" s="144">
        <v>0</v>
      </c>
      <c r="AC194" s="144">
        <v>0</v>
      </c>
      <c r="AD194" s="144">
        <v>0</v>
      </c>
      <c r="AE194" s="144">
        <v>0</v>
      </c>
      <c r="AF194" s="143">
        <f>SUM(Y194:AE194)</f>
        <v>7</v>
      </c>
      <c r="AG194" s="144">
        <v>0</v>
      </c>
      <c r="AH194" s="144">
        <v>0</v>
      </c>
      <c r="AI194" s="144">
        <v>0</v>
      </c>
      <c r="AJ194" s="144">
        <v>0</v>
      </c>
      <c r="AK194" s="144">
        <v>1</v>
      </c>
      <c r="AL194" s="144">
        <v>0</v>
      </c>
      <c r="AM194" s="144">
        <v>0</v>
      </c>
      <c r="AN194" s="143">
        <f>SUM(AG194:AM194)</f>
        <v>1</v>
      </c>
      <c r="AO194" s="144">
        <v>0</v>
      </c>
      <c r="AP194" s="144">
        <v>0</v>
      </c>
      <c r="AQ194" s="144">
        <v>0</v>
      </c>
      <c r="AR194" s="144">
        <v>0</v>
      </c>
      <c r="AS194" s="144">
        <v>1</v>
      </c>
      <c r="AT194" s="144">
        <v>0</v>
      </c>
      <c r="AU194" s="144">
        <v>0</v>
      </c>
      <c r="AV194" s="143">
        <f>SUM(AO194:AU194)</f>
        <v>1</v>
      </c>
      <c r="AW194" s="17"/>
      <c r="AX194" s="18"/>
      <c r="AY194" s="18"/>
      <c r="AZ194" s="18"/>
      <c r="BA194" s="18"/>
      <c r="BB194" s="18"/>
      <c r="BC194" s="18"/>
      <c r="BD194" s="16">
        <f>SUM(AW194:BC194)</f>
        <v>0</v>
      </c>
    </row>
    <row r="195" spans="1:56" s="48" customFormat="1" ht="12.75" hidden="1" customHeight="1" outlineLevel="2" x14ac:dyDescent="0.2">
      <c r="A195" s="293"/>
      <c r="B195" s="345"/>
      <c r="C195" s="42" t="s">
        <v>13</v>
      </c>
      <c r="D195" s="43" t="s">
        <v>4</v>
      </c>
      <c r="E195" s="43"/>
      <c r="F195" s="43"/>
      <c r="G195" s="44"/>
      <c r="H195" s="145">
        <f>IF(ISERROR(H194/H192),0,H194/H192)</f>
        <v>0.27777777777777779</v>
      </c>
      <c r="I195" s="146">
        <v>1</v>
      </c>
      <c r="J195" s="146">
        <v>1</v>
      </c>
      <c r="K195" s="146">
        <v>1</v>
      </c>
      <c r="L195" s="146">
        <v>1</v>
      </c>
      <c r="M195" s="146">
        <v>1</v>
      </c>
      <c r="N195" s="146">
        <v>0</v>
      </c>
      <c r="O195" s="146">
        <v>0</v>
      </c>
      <c r="P195" s="145">
        <f>IF(ISERROR(P194/P192),0,P194/P192)</f>
        <v>0.4642857142857143</v>
      </c>
      <c r="Q195" s="146">
        <v>0.25</v>
      </c>
      <c r="R195" s="146">
        <v>0.5</v>
      </c>
      <c r="S195" s="146">
        <v>1</v>
      </c>
      <c r="T195" s="146">
        <v>1</v>
      </c>
      <c r="U195" s="146">
        <v>1</v>
      </c>
      <c r="V195" s="146">
        <v>1</v>
      </c>
      <c r="W195" s="146">
        <v>0.66666666666666663</v>
      </c>
      <c r="X195" s="145">
        <f>IF(ISERROR(X194/X192),0,X194/X192)</f>
        <v>0.76190476190476186</v>
      </c>
      <c r="Y195" s="146" t="s">
        <v>102</v>
      </c>
      <c r="Z195" s="146">
        <v>0.75</v>
      </c>
      <c r="AA195" s="146">
        <v>0.33333333333333331</v>
      </c>
      <c r="AB195" s="146">
        <v>0</v>
      </c>
      <c r="AC195" s="146">
        <v>0</v>
      </c>
      <c r="AD195" s="146">
        <v>0</v>
      </c>
      <c r="AE195" s="146">
        <v>0</v>
      </c>
      <c r="AF195" s="145">
        <f>IF(ISERROR(AF194/AF192),0,AF194/AF192)</f>
        <v>0.4375</v>
      </c>
      <c r="AG195" s="146">
        <v>0</v>
      </c>
      <c r="AH195" s="146">
        <v>0</v>
      </c>
      <c r="AI195" s="146">
        <v>0</v>
      </c>
      <c r="AJ195" s="146">
        <v>0</v>
      </c>
      <c r="AK195" s="146">
        <v>0.5</v>
      </c>
      <c r="AL195" s="146" t="s">
        <v>102</v>
      </c>
      <c r="AM195" s="146">
        <v>0</v>
      </c>
      <c r="AN195" s="145">
        <f>IF(ISERROR(AN194/AN192),0,AN194/AN192)</f>
        <v>5.2631578947368418E-2</v>
      </c>
      <c r="AO195" s="146">
        <v>0</v>
      </c>
      <c r="AP195" s="146">
        <v>0</v>
      </c>
      <c r="AQ195" s="146">
        <v>0</v>
      </c>
      <c r="AR195" s="146">
        <v>0</v>
      </c>
      <c r="AS195" s="146">
        <v>0.5</v>
      </c>
      <c r="AT195" s="146" t="s">
        <v>102</v>
      </c>
      <c r="AU195" s="146">
        <v>0</v>
      </c>
      <c r="AV195" s="145">
        <f>IF(ISERROR(AV194/AV192),0,AV194/AV192)</f>
        <v>5.2631578947368418E-2</v>
      </c>
      <c r="AW195" s="46"/>
      <c r="AX195" s="47"/>
      <c r="AY195" s="47"/>
      <c r="AZ195" s="47"/>
      <c r="BA195" s="47"/>
      <c r="BB195" s="47"/>
      <c r="BC195" s="47"/>
      <c r="BD195" s="45">
        <f>IF(ISERROR(BD194/BD192),0,BD194/BD192)</f>
        <v>0</v>
      </c>
    </row>
    <row r="196" spans="1:56" s="49" customFormat="1" ht="12.75" hidden="1" customHeight="1" outlineLevel="2" x14ac:dyDescent="0.2">
      <c r="A196" s="293"/>
      <c r="B196" s="345"/>
      <c r="C196" s="42" t="s">
        <v>5</v>
      </c>
      <c r="D196" s="43" t="s">
        <v>4</v>
      </c>
      <c r="E196" s="43"/>
      <c r="F196" s="43"/>
      <c r="G196" s="44"/>
      <c r="H196" s="145">
        <f>IF(ISERROR((H192-H193)/H192),0,(H192-H193)/H192)</f>
        <v>0.58888888888888891</v>
      </c>
      <c r="I196" s="146">
        <v>0</v>
      </c>
      <c r="J196" s="146">
        <v>0</v>
      </c>
      <c r="K196" s="146">
        <v>0</v>
      </c>
      <c r="L196" s="146">
        <v>0</v>
      </c>
      <c r="M196" s="146">
        <v>0</v>
      </c>
      <c r="N196" s="146">
        <v>0.69230769230769229</v>
      </c>
      <c r="O196" s="146">
        <v>0.5</v>
      </c>
      <c r="P196" s="145">
        <f>IF(ISERROR((P192-P193)/P192),0,(P192-P193)/P192)</f>
        <v>0.35714285714285715</v>
      </c>
      <c r="Q196" s="146">
        <v>0</v>
      </c>
      <c r="R196" s="146">
        <v>0</v>
      </c>
      <c r="S196" s="146">
        <v>0</v>
      </c>
      <c r="T196" s="146">
        <v>0</v>
      </c>
      <c r="U196" s="146">
        <v>0</v>
      </c>
      <c r="V196" s="146">
        <v>0</v>
      </c>
      <c r="W196" s="146">
        <v>0</v>
      </c>
      <c r="X196" s="145">
        <f>IF(ISERROR((X192-X193)/X192),0,(X192-X193)/X192)</f>
        <v>0</v>
      </c>
      <c r="Y196" s="146" t="s">
        <v>102</v>
      </c>
      <c r="Z196" s="146">
        <v>0</v>
      </c>
      <c r="AA196" s="146">
        <v>0.66666666666666663</v>
      </c>
      <c r="AB196" s="146">
        <v>1</v>
      </c>
      <c r="AC196" s="146">
        <v>1</v>
      </c>
      <c r="AD196" s="146">
        <v>1</v>
      </c>
      <c r="AE196" s="146">
        <v>1</v>
      </c>
      <c r="AF196" s="145">
        <f>IF(ISERROR((AF192-AF193)/AF192),0,(AF192-AF193)/AF192)</f>
        <v>0.4375</v>
      </c>
      <c r="AG196" s="146">
        <v>1</v>
      </c>
      <c r="AH196" s="146">
        <v>1</v>
      </c>
      <c r="AI196" s="146">
        <v>1</v>
      </c>
      <c r="AJ196" s="146">
        <v>1</v>
      </c>
      <c r="AK196" s="146">
        <v>0.5</v>
      </c>
      <c r="AL196" s="146" t="s">
        <v>102</v>
      </c>
      <c r="AM196" s="146">
        <v>1</v>
      </c>
      <c r="AN196" s="145">
        <f>IF(ISERROR((AN192-AN193)/AN192),0,(AN192-AN193)/AN192)</f>
        <v>0.94736842105263153</v>
      </c>
      <c r="AO196" s="146">
        <v>1</v>
      </c>
      <c r="AP196" s="146">
        <v>1</v>
      </c>
      <c r="AQ196" s="146">
        <v>1</v>
      </c>
      <c r="AR196" s="146">
        <v>1</v>
      </c>
      <c r="AS196" s="146">
        <v>0.5</v>
      </c>
      <c r="AT196" s="146" t="s">
        <v>102</v>
      </c>
      <c r="AU196" s="146">
        <v>1</v>
      </c>
      <c r="AV196" s="145">
        <f>IF(ISERROR((AV192-AV193)/AV192),0,(AV192-AV193)/AV192)</f>
        <v>0.94736842105263153</v>
      </c>
      <c r="AW196" s="46"/>
      <c r="AX196" s="47"/>
      <c r="AY196" s="47"/>
      <c r="AZ196" s="47"/>
      <c r="BA196" s="47"/>
      <c r="BB196" s="47"/>
      <c r="BC196" s="47"/>
      <c r="BD196" s="45">
        <f>IF(ISERROR((BD192-BD193)/BD192),0,(BD192-BD193)/BD192)</f>
        <v>0</v>
      </c>
    </row>
    <row r="197" spans="1:56" ht="12.75" hidden="1" customHeight="1" outlineLevel="3" x14ac:dyDescent="0.2">
      <c r="A197" s="292" t="s">
        <v>373</v>
      </c>
      <c r="B197" s="345"/>
      <c r="C197" s="8" t="s">
        <v>46</v>
      </c>
      <c r="D197" s="5"/>
      <c r="E197" s="5"/>
      <c r="F197" s="5"/>
      <c r="G197" s="15"/>
      <c r="H197" s="143">
        <f>SUMIF($I$3:$BD$3,$H$3,$I197:$BD197)</f>
        <v>5124</v>
      </c>
      <c r="I197" s="144">
        <v>1</v>
      </c>
      <c r="J197" s="144">
        <v>6</v>
      </c>
      <c r="K197" s="144">
        <v>2</v>
      </c>
      <c r="L197" s="144">
        <v>12</v>
      </c>
      <c r="M197" s="144">
        <v>3</v>
      </c>
      <c r="N197" s="144">
        <v>3063</v>
      </c>
      <c r="O197" s="144">
        <v>236</v>
      </c>
      <c r="P197" s="143">
        <f>SUM(I197:O197)</f>
        <v>3323</v>
      </c>
      <c r="Q197" s="144">
        <v>1212</v>
      </c>
      <c r="R197" s="144">
        <v>288</v>
      </c>
      <c r="S197" s="144">
        <v>2</v>
      </c>
      <c r="T197" s="144">
        <v>4</v>
      </c>
      <c r="U197" s="144">
        <v>6</v>
      </c>
      <c r="V197" s="144">
        <v>11</v>
      </c>
      <c r="W197" s="144">
        <v>37</v>
      </c>
      <c r="X197" s="143">
        <f>SUM(Q197:W197)</f>
        <v>1560</v>
      </c>
      <c r="Y197" s="144">
        <v>0</v>
      </c>
      <c r="Z197" s="144">
        <v>262</v>
      </c>
      <c r="AA197" s="144">
        <v>2</v>
      </c>
      <c r="AB197" s="144">
        <v>0</v>
      </c>
      <c r="AC197" s="144">
        <v>0</v>
      </c>
      <c r="AD197" s="144">
        <v>0</v>
      </c>
      <c r="AE197" s="144">
        <v>0</v>
      </c>
      <c r="AF197" s="143">
        <f>SUM(Y197:AE197)</f>
        <v>264</v>
      </c>
      <c r="AG197" s="144">
        <v>0</v>
      </c>
      <c r="AH197" s="144">
        <v>0</v>
      </c>
      <c r="AI197" s="144">
        <v>0</v>
      </c>
      <c r="AJ197" s="144">
        <v>0</v>
      </c>
      <c r="AK197" s="144">
        <v>1</v>
      </c>
      <c r="AL197" s="144">
        <v>0</v>
      </c>
      <c r="AM197" s="144">
        <v>0</v>
      </c>
      <c r="AN197" s="143">
        <f>SUM(AG197:AM197)</f>
        <v>1</v>
      </c>
      <c r="AO197" s="144">
        <v>0</v>
      </c>
      <c r="AP197" s="144">
        <v>0</v>
      </c>
      <c r="AQ197" s="144">
        <v>0</v>
      </c>
      <c r="AR197" s="144">
        <v>0</v>
      </c>
      <c r="AS197" s="144">
        <v>0</v>
      </c>
      <c r="AT197" s="144">
        <v>0</v>
      </c>
      <c r="AU197" s="144">
        <v>0</v>
      </c>
      <c r="AV197" s="143">
        <f>SUM(AO197:AU197)</f>
        <v>0</v>
      </c>
      <c r="AW197" s="17"/>
      <c r="AX197" s="18"/>
      <c r="AY197" s="18"/>
      <c r="AZ197" s="18"/>
      <c r="BA197" s="18"/>
      <c r="BB197" s="18"/>
      <c r="BC197" s="18"/>
      <c r="BD197" s="16">
        <f>SUM(AW197:BC197)</f>
        <v>0</v>
      </c>
    </row>
    <row r="198" spans="1:56" ht="12.75" hidden="1" customHeight="1" outlineLevel="2" x14ac:dyDescent="0.2">
      <c r="A198" s="292"/>
      <c r="B198" s="345"/>
      <c r="C198" s="8" t="s">
        <v>14</v>
      </c>
      <c r="D198" s="5" t="s">
        <v>15</v>
      </c>
      <c r="E198" s="5"/>
      <c r="F198" s="5"/>
      <c r="G198" s="15"/>
      <c r="H198" s="143">
        <f>IF(ISERROR(H197/H193),0,H197/H193)</f>
        <v>138.48648648648648</v>
      </c>
      <c r="I198" s="144">
        <v>1</v>
      </c>
      <c r="J198" s="144">
        <v>6</v>
      </c>
      <c r="K198" s="144">
        <v>1</v>
      </c>
      <c r="L198" s="144">
        <v>2.4</v>
      </c>
      <c r="M198" s="144">
        <v>0.75</v>
      </c>
      <c r="N198" s="144">
        <v>765.75</v>
      </c>
      <c r="O198" s="144">
        <v>236</v>
      </c>
      <c r="P198" s="143">
        <f>IF(ISERROR(P197/P193),0,P197/P193)</f>
        <v>184.61111111111111</v>
      </c>
      <c r="Q198" s="144">
        <v>303</v>
      </c>
      <c r="R198" s="144">
        <v>144</v>
      </c>
      <c r="S198" s="144">
        <v>1</v>
      </c>
      <c r="T198" s="144">
        <v>1.3333333333333333</v>
      </c>
      <c r="U198" s="144">
        <v>1</v>
      </c>
      <c r="V198" s="144">
        <v>11</v>
      </c>
      <c r="W198" s="144">
        <v>12.333333333333334</v>
      </c>
      <c r="X198" s="143">
        <f>IF(ISERROR(X197/X193),0,X197/X193)</f>
        <v>74.285714285714292</v>
      </c>
      <c r="Y198" s="144" t="s">
        <v>102</v>
      </c>
      <c r="Z198" s="144">
        <v>32.75</v>
      </c>
      <c r="AA198" s="144">
        <v>2</v>
      </c>
      <c r="AB198" s="144" t="s">
        <v>102</v>
      </c>
      <c r="AC198" s="144" t="s">
        <v>102</v>
      </c>
      <c r="AD198" s="144" t="s">
        <v>102</v>
      </c>
      <c r="AE198" s="144" t="s">
        <v>102</v>
      </c>
      <c r="AF198" s="143">
        <f>IF(ISERROR(AF197/AF193),0,AF197/AF193)</f>
        <v>29.333333333333332</v>
      </c>
      <c r="AG198" s="144" t="s">
        <v>102</v>
      </c>
      <c r="AH198" s="144" t="s">
        <v>102</v>
      </c>
      <c r="AI198" s="144" t="s">
        <v>102</v>
      </c>
      <c r="AJ198" s="144" t="s">
        <v>102</v>
      </c>
      <c r="AK198" s="144">
        <v>1</v>
      </c>
      <c r="AL198" s="144" t="s">
        <v>102</v>
      </c>
      <c r="AM198" s="144" t="s">
        <v>102</v>
      </c>
      <c r="AN198" s="143">
        <f>IF(ISERROR(AN197/AN193),0,AN197/AN193)</f>
        <v>1</v>
      </c>
      <c r="AO198" s="144" t="s">
        <v>102</v>
      </c>
      <c r="AP198" s="144" t="s">
        <v>102</v>
      </c>
      <c r="AQ198" s="144" t="s">
        <v>102</v>
      </c>
      <c r="AR198" s="144" t="s">
        <v>102</v>
      </c>
      <c r="AS198" s="144">
        <v>0</v>
      </c>
      <c r="AT198" s="144" t="s">
        <v>102</v>
      </c>
      <c r="AU198" s="144" t="s">
        <v>102</v>
      </c>
      <c r="AV198" s="143">
        <f>IF(ISERROR(AV197/AV193),0,AV197/AV193)</f>
        <v>0</v>
      </c>
      <c r="AW198" s="17"/>
      <c r="AX198" s="18"/>
      <c r="AY198" s="18" t="s">
        <v>102</v>
      </c>
      <c r="AZ198" s="18"/>
      <c r="BA198" s="18"/>
      <c r="BB198" s="18"/>
      <c r="BC198" s="18"/>
      <c r="BD198" s="16">
        <f>IF(ISERROR(BD197/BD193),0,BD197/BD193)</f>
        <v>0</v>
      </c>
    </row>
    <row r="199" spans="1:56" ht="12.75" hidden="1" customHeight="1" outlineLevel="2" x14ac:dyDescent="0.2">
      <c r="A199" s="292" t="s">
        <v>374</v>
      </c>
      <c r="B199" s="345"/>
      <c r="C199" s="8" t="s">
        <v>145</v>
      </c>
      <c r="D199" s="5" t="s">
        <v>9</v>
      </c>
      <c r="E199" s="5"/>
      <c r="F199" s="5"/>
      <c r="G199" s="15"/>
      <c r="H199" s="143"/>
      <c r="I199" s="144"/>
      <c r="J199" s="144"/>
      <c r="K199" s="144"/>
      <c r="L199" s="144"/>
      <c r="M199" s="144"/>
      <c r="N199" s="144"/>
      <c r="O199" s="144"/>
      <c r="P199" s="143"/>
      <c r="Q199" s="144"/>
      <c r="R199" s="144"/>
      <c r="S199" s="144"/>
      <c r="T199" s="144"/>
      <c r="U199" s="144"/>
      <c r="V199" s="144"/>
      <c r="W199" s="144"/>
      <c r="X199" s="143"/>
      <c r="Y199" s="144"/>
      <c r="Z199" s="144"/>
      <c r="AA199" s="144"/>
      <c r="AB199" s="144"/>
      <c r="AC199" s="144"/>
      <c r="AD199" s="144"/>
      <c r="AE199" s="144"/>
      <c r="AF199" s="143"/>
      <c r="AG199" s="144"/>
      <c r="AH199" s="144"/>
      <c r="AI199" s="144"/>
      <c r="AJ199" s="144"/>
      <c r="AK199" s="144"/>
      <c r="AL199" s="144"/>
      <c r="AM199" s="144"/>
      <c r="AN199" s="143"/>
      <c r="AO199" s="144"/>
      <c r="AP199" s="144"/>
      <c r="AQ199" s="144"/>
      <c r="AR199" s="144"/>
      <c r="AS199" s="144"/>
      <c r="AT199" s="144"/>
      <c r="AU199" s="144"/>
      <c r="AV199" s="143"/>
      <c r="AW199" s="17"/>
      <c r="AX199" s="18"/>
      <c r="AY199" s="18"/>
      <c r="AZ199" s="18"/>
      <c r="BA199" s="18"/>
      <c r="BB199" s="18"/>
      <c r="BC199" s="18"/>
      <c r="BD199" s="16"/>
    </row>
    <row r="200" spans="1:56" ht="12.75" hidden="1" customHeight="1" outlineLevel="2" x14ac:dyDescent="0.2">
      <c r="A200" s="268"/>
      <c r="B200" s="345"/>
      <c r="C200" s="8" t="s">
        <v>766</v>
      </c>
      <c r="D200" s="43" t="s">
        <v>15</v>
      </c>
      <c r="E200" s="5"/>
      <c r="F200" s="5"/>
      <c r="G200" s="15"/>
      <c r="H200" s="143">
        <f t="shared" ref="H200:AM200" si="98">IFERROR(H202/H201,0)</f>
        <v>0</v>
      </c>
      <c r="I200" s="144">
        <f t="shared" si="98"/>
        <v>0</v>
      </c>
      <c r="J200" s="144">
        <f t="shared" si="98"/>
        <v>0</v>
      </c>
      <c r="K200" s="144">
        <f t="shared" si="98"/>
        <v>0</v>
      </c>
      <c r="L200" s="144">
        <f t="shared" si="98"/>
        <v>0</v>
      </c>
      <c r="M200" s="144">
        <f t="shared" si="98"/>
        <v>0</v>
      </c>
      <c r="N200" s="144">
        <f t="shared" si="98"/>
        <v>0</v>
      </c>
      <c r="O200" s="144">
        <f t="shared" si="98"/>
        <v>0</v>
      </c>
      <c r="P200" s="143">
        <f t="shared" si="98"/>
        <v>0</v>
      </c>
      <c r="Q200" s="144">
        <f t="shared" si="98"/>
        <v>0</v>
      </c>
      <c r="R200" s="144">
        <f t="shared" si="98"/>
        <v>0</v>
      </c>
      <c r="S200" s="144">
        <f t="shared" si="98"/>
        <v>0</v>
      </c>
      <c r="T200" s="144">
        <f t="shared" si="98"/>
        <v>0</v>
      </c>
      <c r="U200" s="144">
        <f t="shared" si="98"/>
        <v>0</v>
      </c>
      <c r="V200" s="144">
        <f t="shared" si="98"/>
        <v>0</v>
      </c>
      <c r="W200" s="144">
        <f t="shared" si="98"/>
        <v>0</v>
      </c>
      <c r="X200" s="143">
        <f t="shared" si="98"/>
        <v>0</v>
      </c>
      <c r="Y200" s="144">
        <f t="shared" si="98"/>
        <v>0</v>
      </c>
      <c r="Z200" s="144">
        <f t="shared" si="98"/>
        <v>0</v>
      </c>
      <c r="AA200" s="144">
        <f t="shared" si="98"/>
        <v>0</v>
      </c>
      <c r="AB200" s="144">
        <f t="shared" si="98"/>
        <v>0</v>
      </c>
      <c r="AC200" s="144">
        <f t="shared" si="98"/>
        <v>0</v>
      </c>
      <c r="AD200" s="144">
        <f t="shared" si="98"/>
        <v>0</v>
      </c>
      <c r="AE200" s="144">
        <f t="shared" si="98"/>
        <v>0</v>
      </c>
      <c r="AF200" s="143">
        <f t="shared" si="98"/>
        <v>0</v>
      </c>
      <c r="AG200" s="144">
        <f t="shared" si="98"/>
        <v>0</v>
      </c>
      <c r="AH200" s="144">
        <f t="shared" si="98"/>
        <v>0</v>
      </c>
      <c r="AI200" s="144">
        <f t="shared" si="98"/>
        <v>0</v>
      </c>
      <c r="AJ200" s="144">
        <f t="shared" si="98"/>
        <v>0</v>
      </c>
      <c r="AK200" s="144">
        <f t="shared" si="98"/>
        <v>0</v>
      </c>
      <c r="AL200" s="144">
        <f t="shared" si="98"/>
        <v>0</v>
      </c>
      <c r="AM200" s="144">
        <f t="shared" si="98"/>
        <v>0</v>
      </c>
      <c r="AN200" s="143">
        <f t="shared" ref="AN200:BD200" si="99">IFERROR(AN202/AN201,0)</f>
        <v>0</v>
      </c>
      <c r="AO200" s="144">
        <f t="shared" si="99"/>
        <v>0</v>
      </c>
      <c r="AP200" s="144">
        <f t="shared" si="99"/>
        <v>0</v>
      </c>
      <c r="AQ200" s="144">
        <f t="shared" si="99"/>
        <v>0</v>
      </c>
      <c r="AR200" s="144">
        <f t="shared" si="99"/>
        <v>0</v>
      </c>
      <c r="AS200" s="144">
        <f t="shared" si="99"/>
        <v>0</v>
      </c>
      <c r="AT200" s="144">
        <f t="shared" si="99"/>
        <v>0</v>
      </c>
      <c r="AU200" s="144">
        <f t="shared" si="99"/>
        <v>0</v>
      </c>
      <c r="AV200" s="143">
        <f t="shared" si="99"/>
        <v>0</v>
      </c>
      <c r="AW200" s="17">
        <f t="shared" si="99"/>
        <v>0</v>
      </c>
      <c r="AX200" s="18">
        <f t="shared" si="99"/>
        <v>0</v>
      </c>
      <c r="AY200" s="18">
        <f t="shared" si="99"/>
        <v>0</v>
      </c>
      <c r="AZ200" s="18">
        <f t="shared" si="99"/>
        <v>0</v>
      </c>
      <c r="BA200" s="18">
        <f t="shared" si="99"/>
        <v>0</v>
      </c>
      <c r="BB200" s="18">
        <f t="shared" si="99"/>
        <v>0</v>
      </c>
      <c r="BC200" s="18">
        <f t="shared" si="99"/>
        <v>0</v>
      </c>
      <c r="BD200" s="16">
        <f t="shared" si="99"/>
        <v>0</v>
      </c>
    </row>
    <row r="201" spans="1:56" ht="12.75" hidden="1" customHeight="1" outlineLevel="2" x14ac:dyDescent="0.2">
      <c r="A201" s="291" t="s">
        <v>375</v>
      </c>
      <c r="B201" s="345"/>
      <c r="C201" s="8" t="s">
        <v>764</v>
      </c>
      <c r="D201" s="5"/>
      <c r="E201" s="5"/>
      <c r="F201" s="5"/>
      <c r="G201" s="15"/>
      <c r="H201" s="143">
        <f>SUMIF($I$3:$BD$3,$H$3,$I201:$BD201)</f>
        <v>0</v>
      </c>
      <c r="I201" s="144"/>
      <c r="J201" s="144"/>
      <c r="K201" s="144"/>
      <c r="L201" s="144"/>
      <c r="M201" s="144"/>
      <c r="N201" s="144"/>
      <c r="O201" s="144"/>
      <c r="P201" s="143">
        <f>SUM(I201:O201)</f>
        <v>0</v>
      </c>
      <c r="Q201" s="144"/>
      <c r="R201" s="144"/>
      <c r="S201" s="144"/>
      <c r="T201" s="144"/>
      <c r="U201" s="144"/>
      <c r="V201" s="144"/>
      <c r="W201" s="144"/>
      <c r="X201" s="143">
        <f>SUM(Q201:W201)</f>
        <v>0</v>
      </c>
      <c r="Y201" s="144"/>
      <c r="Z201" s="144"/>
      <c r="AA201" s="144"/>
      <c r="AB201" s="144"/>
      <c r="AC201" s="144"/>
      <c r="AD201" s="144"/>
      <c r="AE201" s="144"/>
      <c r="AF201" s="143">
        <f>SUM(Y201:AE201)</f>
        <v>0</v>
      </c>
      <c r="AG201" s="144"/>
      <c r="AH201" s="144"/>
      <c r="AI201" s="144"/>
      <c r="AJ201" s="144"/>
      <c r="AK201" s="144"/>
      <c r="AL201" s="144"/>
      <c r="AM201" s="144"/>
      <c r="AN201" s="143">
        <f>SUM(AG201:AM201)</f>
        <v>0</v>
      </c>
      <c r="AO201" s="144"/>
      <c r="AP201" s="144"/>
      <c r="AQ201" s="144"/>
      <c r="AR201" s="144"/>
      <c r="AS201" s="144"/>
      <c r="AT201" s="144"/>
      <c r="AU201" s="144"/>
      <c r="AV201" s="143">
        <f>SUM(AO201:AU201)</f>
        <v>0</v>
      </c>
      <c r="AW201" s="17"/>
      <c r="AX201" s="18"/>
      <c r="AY201" s="18"/>
      <c r="AZ201" s="18"/>
      <c r="BA201" s="18"/>
      <c r="BB201" s="18"/>
      <c r="BC201" s="18"/>
      <c r="BD201" s="143">
        <f>SUM(AW201:BC201)</f>
        <v>0</v>
      </c>
    </row>
    <row r="202" spans="1:56" ht="12.75" hidden="1" customHeight="1" outlineLevel="2" x14ac:dyDescent="0.2">
      <c r="A202" s="291" t="s">
        <v>376</v>
      </c>
      <c r="B202" s="345"/>
      <c r="C202" s="8" t="s">
        <v>765</v>
      </c>
      <c r="D202" s="5" t="s">
        <v>15</v>
      </c>
      <c r="E202" s="5"/>
      <c r="F202" s="5"/>
      <c r="G202" s="15"/>
      <c r="H202" s="143">
        <f>SUMIF($I$3:$BD$3,$H$3,$I202:$BD202)</f>
        <v>0</v>
      </c>
      <c r="I202" s="144"/>
      <c r="J202" s="144"/>
      <c r="K202" s="144"/>
      <c r="L202" s="144"/>
      <c r="M202" s="144"/>
      <c r="N202" s="144"/>
      <c r="O202" s="144"/>
      <c r="P202" s="143">
        <f>SUM(I202:O202)</f>
        <v>0</v>
      </c>
      <c r="Q202" s="144"/>
      <c r="R202" s="144"/>
      <c r="S202" s="144"/>
      <c r="T202" s="144"/>
      <c r="U202" s="144"/>
      <c r="V202" s="144"/>
      <c r="W202" s="144"/>
      <c r="X202" s="143">
        <f>SUM(Q202:W202)</f>
        <v>0</v>
      </c>
      <c r="Y202" s="144"/>
      <c r="Z202" s="144"/>
      <c r="AA202" s="144"/>
      <c r="AB202" s="144"/>
      <c r="AC202" s="144"/>
      <c r="AD202" s="144"/>
      <c r="AE202" s="144"/>
      <c r="AF202" s="143">
        <f>SUM(Y202:AE202)</f>
        <v>0</v>
      </c>
      <c r="AG202" s="144"/>
      <c r="AH202" s="144"/>
      <c r="AI202" s="144"/>
      <c r="AJ202" s="144"/>
      <c r="AK202" s="144"/>
      <c r="AL202" s="144"/>
      <c r="AM202" s="144"/>
      <c r="AN202" s="143">
        <f>SUM(AG202:AM202)</f>
        <v>0</v>
      </c>
      <c r="AO202" s="144"/>
      <c r="AP202" s="144"/>
      <c r="AQ202" s="144"/>
      <c r="AR202" s="144"/>
      <c r="AS202" s="144"/>
      <c r="AT202" s="144"/>
      <c r="AU202" s="144"/>
      <c r="AV202" s="143">
        <f>SUM(AO202:AU202)</f>
        <v>0</v>
      </c>
      <c r="AW202" s="17"/>
      <c r="AX202" s="18"/>
      <c r="AY202" s="18"/>
      <c r="AZ202" s="18"/>
      <c r="BA202" s="18"/>
      <c r="BB202" s="18"/>
      <c r="BC202" s="18"/>
      <c r="BD202" s="143">
        <f>SUM(AW202:BC202)</f>
        <v>0</v>
      </c>
    </row>
    <row r="203" spans="1:56" ht="12.75" hidden="1" customHeight="1" outlineLevel="2" x14ac:dyDescent="0.2">
      <c r="A203" s="267"/>
      <c r="B203" s="345"/>
      <c r="C203" s="8" t="s">
        <v>2</v>
      </c>
      <c r="D203" s="5" t="s">
        <v>9</v>
      </c>
      <c r="E203" s="5"/>
      <c r="F203" s="5"/>
      <c r="G203" s="15"/>
      <c r="H203" s="143">
        <f>SUMIF($I$3:$BD$3,$H$3,$I203:$BD203)</f>
        <v>0</v>
      </c>
      <c r="I203" s="144"/>
      <c r="J203" s="144"/>
      <c r="K203" s="144"/>
      <c r="L203" s="144"/>
      <c r="M203" s="144"/>
      <c r="N203" s="144"/>
      <c r="O203" s="144"/>
      <c r="P203" s="143">
        <f>SUM(I203:O203)</f>
        <v>0</v>
      </c>
      <c r="Q203" s="144"/>
      <c r="R203" s="144"/>
      <c r="S203" s="144"/>
      <c r="T203" s="144"/>
      <c r="U203" s="144"/>
      <c r="V203" s="144"/>
      <c r="W203" s="144"/>
      <c r="X203" s="143">
        <f>SUM(Q203:W203)</f>
        <v>0</v>
      </c>
      <c r="Y203" s="144"/>
      <c r="Z203" s="144"/>
      <c r="AA203" s="144"/>
      <c r="AB203" s="144"/>
      <c r="AC203" s="144"/>
      <c r="AD203" s="144"/>
      <c r="AE203" s="144"/>
      <c r="AF203" s="143">
        <f>SUM(Y203:AE203)</f>
        <v>0</v>
      </c>
      <c r="AG203" s="144"/>
      <c r="AH203" s="144"/>
      <c r="AI203" s="144"/>
      <c r="AJ203" s="144"/>
      <c r="AK203" s="144"/>
      <c r="AL203" s="144"/>
      <c r="AM203" s="144"/>
      <c r="AN203" s="143">
        <f>SUM(AG203:AM203)</f>
        <v>0</v>
      </c>
      <c r="AO203" s="144"/>
      <c r="AP203" s="144"/>
      <c r="AQ203" s="144"/>
      <c r="AR203" s="144"/>
      <c r="AS203" s="144"/>
      <c r="AT203" s="144"/>
      <c r="AU203" s="144"/>
      <c r="AV203" s="143">
        <f>SUM(AO203:AU203)</f>
        <v>0</v>
      </c>
      <c r="AW203" s="17"/>
      <c r="AX203" s="18"/>
      <c r="AY203" s="18"/>
      <c r="AZ203" s="18"/>
      <c r="BA203" s="18"/>
      <c r="BB203" s="18"/>
      <c r="BC203" s="18"/>
      <c r="BD203" s="16">
        <f>SUM(AW203:BC203)</f>
        <v>0</v>
      </c>
    </row>
    <row r="204" spans="1:56" ht="12.75" hidden="1" customHeight="1" outlineLevel="2" x14ac:dyDescent="0.2">
      <c r="A204" s="268"/>
      <c r="B204" s="345"/>
      <c r="C204" s="8" t="s">
        <v>3</v>
      </c>
      <c r="D204" s="5" t="s">
        <v>9</v>
      </c>
      <c r="E204" s="5"/>
      <c r="F204" s="5"/>
      <c r="G204" s="15"/>
      <c r="H204" s="143">
        <f>SUMIF($I$3:$BD$3,$H$3,$I204:$BD204)</f>
        <v>0</v>
      </c>
      <c r="I204" s="144"/>
      <c r="J204" s="144"/>
      <c r="K204" s="144"/>
      <c r="L204" s="144"/>
      <c r="M204" s="144"/>
      <c r="N204" s="144"/>
      <c r="O204" s="144"/>
      <c r="P204" s="143">
        <f>SUM(I204:O204)</f>
        <v>0</v>
      </c>
      <c r="Q204" s="144"/>
      <c r="R204" s="144"/>
      <c r="S204" s="144"/>
      <c r="T204" s="144"/>
      <c r="U204" s="144"/>
      <c r="V204" s="144"/>
      <c r="W204" s="144"/>
      <c r="X204" s="143">
        <f>SUM(Q204:W204)</f>
        <v>0</v>
      </c>
      <c r="Y204" s="144"/>
      <c r="Z204" s="144"/>
      <c r="AA204" s="144"/>
      <c r="AB204" s="144"/>
      <c r="AC204" s="144"/>
      <c r="AD204" s="144"/>
      <c r="AE204" s="144"/>
      <c r="AF204" s="143">
        <f>SUM(Y204:AE204)</f>
        <v>0</v>
      </c>
      <c r="AG204" s="144"/>
      <c r="AH204" s="144"/>
      <c r="AI204" s="144"/>
      <c r="AJ204" s="144"/>
      <c r="AK204" s="144"/>
      <c r="AL204" s="144"/>
      <c r="AM204" s="144"/>
      <c r="AN204" s="143">
        <f>SUM(AG204:AM204)</f>
        <v>0</v>
      </c>
      <c r="AO204" s="144"/>
      <c r="AP204" s="144"/>
      <c r="AQ204" s="144"/>
      <c r="AR204" s="144"/>
      <c r="AS204" s="144"/>
      <c r="AT204" s="144"/>
      <c r="AU204" s="144"/>
      <c r="AV204" s="143">
        <f>SUM(AO204:AU204)</f>
        <v>0</v>
      </c>
      <c r="AW204" s="17"/>
      <c r="AX204" s="18"/>
      <c r="AY204" s="18"/>
      <c r="AZ204" s="18"/>
      <c r="BA204" s="18"/>
      <c r="BB204" s="18"/>
      <c r="BC204" s="18"/>
      <c r="BD204" s="16">
        <f>SUM(AW204:BC204)</f>
        <v>0</v>
      </c>
    </row>
    <row r="205" spans="1:56" ht="12.75" hidden="1" customHeight="1" outlineLevel="2" x14ac:dyDescent="0.2">
      <c r="A205" s="268"/>
      <c r="B205" s="345"/>
      <c r="C205" s="8" t="s">
        <v>33</v>
      </c>
      <c r="D205" s="5" t="s">
        <v>9</v>
      </c>
      <c r="E205" s="5"/>
      <c r="F205" s="5"/>
      <c r="G205" s="15"/>
      <c r="H205" s="143">
        <f>SUMIF($I$3:$BD$3,$H$3,$I205:$BD205)</f>
        <v>0</v>
      </c>
      <c r="I205" s="144"/>
      <c r="J205" s="144"/>
      <c r="K205" s="144"/>
      <c r="L205" s="144"/>
      <c r="M205" s="144"/>
      <c r="N205" s="144"/>
      <c r="O205" s="144"/>
      <c r="P205" s="143">
        <f>SUM(I205:O205)</f>
        <v>0</v>
      </c>
      <c r="Q205" s="144"/>
      <c r="R205" s="144"/>
      <c r="S205" s="144"/>
      <c r="T205" s="144"/>
      <c r="U205" s="144"/>
      <c r="V205" s="144"/>
      <c r="W205" s="144"/>
      <c r="X205" s="143">
        <f>SUM(Q205:W205)</f>
        <v>0</v>
      </c>
      <c r="Y205" s="144"/>
      <c r="Z205" s="144"/>
      <c r="AA205" s="144"/>
      <c r="AB205" s="144"/>
      <c r="AC205" s="144"/>
      <c r="AD205" s="144"/>
      <c r="AE205" s="144"/>
      <c r="AF205" s="143">
        <f>SUM(Y205:AE205)</f>
        <v>0</v>
      </c>
      <c r="AG205" s="144"/>
      <c r="AH205" s="144"/>
      <c r="AI205" s="144"/>
      <c r="AJ205" s="144"/>
      <c r="AK205" s="144"/>
      <c r="AL205" s="144"/>
      <c r="AM205" s="144"/>
      <c r="AN205" s="143">
        <f>SUM(AG205:AM205)</f>
        <v>0</v>
      </c>
      <c r="AO205" s="144"/>
      <c r="AP205" s="144"/>
      <c r="AQ205" s="144"/>
      <c r="AR205" s="144"/>
      <c r="AS205" s="144"/>
      <c r="AT205" s="144"/>
      <c r="AU205" s="144"/>
      <c r="AV205" s="143">
        <f>SUM(AO205:AU205)</f>
        <v>0</v>
      </c>
      <c r="AW205" s="17"/>
      <c r="AX205" s="18"/>
      <c r="AY205" s="18"/>
      <c r="AZ205" s="18"/>
      <c r="BA205" s="18"/>
      <c r="BB205" s="18"/>
      <c r="BC205" s="18"/>
      <c r="BD205" s="16">
        <f>SUM(AW205:BC205)</f>
        <v>0</v>
      </c>
    </row>
    <row r="206" spans="1:56" s="2" customFormat="1" ht="12.75" hidden="1" customHeight="1" outlineLevel="2" x14ac:dyDescent="0.2">
      <c r="A206" s="268"/>
      <c r="B206" s="345"/>
      <c r="C206" s="8" t="s">
        <v>13</v>
      </c>
      <c r="D206" s="5" t="s">
        <v>4</v>
      </c>
      <c r="E206" s="5"/>
      <c r="F206" s="5"/>
      <c r="G206" s="15"/>
      <c r="H206" s="143">
        <f>IF(ISERROR(H205/H203),0,H205/H203)</f>
        <v>0</v>
      </c>
      <c r="I206" s="144"/>
      <c r="J206" s="144"/>
      <c r="K206" s="144"/>
      <c r="L206" s="144"/>
      <c r="M206" s="144"/>
      <c r="N206" s="144"/>
      <c r="O206" s="144" t="s">
        <v>102</v>
      </c>
      <c r="P206" s="143">
        <f>IF(ISERROR(P205/P203),0,P205/P203)</f>
        <v>0</v>
      </c>
      <c r="Q206" s="144"/>
      <c r="R206" s="144"/>
      <c r="S206" s="144"/>
      <c r="T206" s="144"/>
      <c r="U206" s="144"/>
      <c r="V206" s="144"/>
      <c r="W206" s="144"/>
      <c r="X206" s="143">
        <f>IF(ISERROR(X205/X203),0,X205/X203)</f>
        <v>0</v>
      </c>
      <c r="Y206" s="144"/>
      <c r="Z206" s="144"/>
      <c r="AA206" s="144"/>
      <c r="AB206" s="144"/>
      <c r="AC206" s="144"/>
      <c r="AD206" s="144"/>
      <c r="AE206" s="144"/>
      <c r="AF206" s="143">
        <f>IF(ISERROR(AF205/AF203),0,AF205/AF203)</f>
        <v>0</v>
      </c>
      <c r="AG206" s="144"/>
      <c r="AH206" s="144"/>
      <c r="AI206" s="144"/>
      <c r="AJ206" s="144"/>
      <c r="AK206" s="144"/>
      <c r="AL206" s="144"/>
      <c r="AM206" s="144"/>
      <c r="AN206" s="143">
        <f>IF(ISERROR(AN205/AN203),0,AN205/AN203)</f>
        <v>0</v>
      </c>
      <c r="AO206" s="144"/>
      <c r="AP206" s="144"/>
      <c r="AQ206" s="144"/>
      <c r="AR206" s="144"/>
      <c r="AS206" s="144"/>
      <c r="AT206" s="144"/>
      <c r="AU206" s="144"/>
      <c r="AV206" s="143">
        <f>IF(ISERROR(AV205/AV203),0,AV205/AV203)</f>
        <v>0</v>
      </c>
      <c r="AW206" s="17"/>
      <c r="AX206" s="18"/>
      <c r="AY206" s="18"/>
      <c r="AZ206" s="18"/>
      <c r="BA206" s="18"/>
      <c r="BB206" s="18"/>
      <c r="BC206" s="18"/>
      <c r="BD206" s="16">
        <f>IF(ISERROR(BD205/BD203),0,BD205/BD203)</f>
        <v>0</v>
      </c>
    </row>
    <row r="207" spans="1:56" ht="12.75" hidden="1" customHeight="1" outlineLevel="2" x14ac:dyDescent="0.2">
      <c r="A207" s="268"/>
      <c r="B207" s="345"/>
      <c r="C207" s="8" t="s">
        <v>5</v>
      </c>
      <c r="D207" s="5" t="s">
        <v>4</v>
      </c>
      <c r="E207" s="5"/>
      <c r="F207" s="5"/>
      <c r="G207" s="15"/>
      <c r="H207" s="143">
        <f>IF(ISERROR((H203-H204)/H203),0,(H203-H204)/H203)</f>
        <v>0</v>
      </c>
      <c r="I207" s="144"/>
      <c r="J207" s="144"/>
      <c r="K207" s="144"/>
      <c r="L207" s="144"/>
      <c r="M207" s="144"/>
      <c r="N207" s="144"/>
      <c r="O207" s="144" t="s">
        <v>102</v>
      </c>
      <c r="P207" s="143">
        <f>IF(ISERROR((P203-P204)/P203),0,(P203-P204)/P203)</f>
        <v>0</v>
      </c>
      <c r="Q207" s="144"/>
      <c r="R207" s="144"/>
      <c r="S207" s="144"/>
      <c r="T207" s="144"/>
      <c r="U207" s="144"/>
      <c r="V207" s="144"/>
      <c r="W207" s="144"/>
      <c r="X207" s="143">
        <f>IF(ISERROR((X203-X204)/X203),0,(X203-X204)/X203)</f>
        <v>0</v>
      </c>
      <c r="Y207" s="144"/>
      <c r="Z207" s="144"/>
      <c r="AA207" s="144"/>
      <c r="AB207" s="144"/>
      <c r="AC207" s="144"/>
      <c r="AD207" s="144"/>
      <c r="AE207" s="144"/>
      <c r="AF207" s="143">
        <f>IF(ISERROR((AF203-AF204)/AF203),0,(AF203-AF204)/AF203)</f>
        <v>0</v>
      </c>
      <c r="AG207" s="144"/>
      <c r="AH207" s="144"/>
      <c r="AI207" s="144"/>
      <c r="AJ207" s="144"/>
      <c r="AK207" s="144"/>
      <c r="AL207" s="144"/>
      <c r="AM207" s="144"/>
      <c r="AN207" s="143">
        <f>IF(ISERROR((AN203-AN204)/AN203),0,(AN203-AN204)/AN203)</f>
        <v>0</v>
      </c>
      <c r="AO207" s="144"/>
      <c r="AP207" s="144"/>
      <c r="AQ207" s="144"/>
      <c r="AR207" s="144"/>
      <c r="AS207" s="144"/>
      <c r="AT207" s="144"/>
      <c r="AU207" s="144"/>
      <c r="AV207" s="143">
        <f>IF(ISERROR((AV203-AV204)/AV203),0,(AV203-AV204)/AV203)</f>
        <v>0</v>
      </c>
      <c r="AW207" s="17"/>
      <c r="AX207" s="18"/>
      <c r="AY207" s="18"/>
      <c r="AZ207" s="18"/>
      <c r="BA207" s="18"/>
      <c r="BB207" s="18"/>
      <c r="BC207" s="18"/>
      <c r="BD207" s="16">
        <f>IF(ISERROR((BD203-BD204)/BD203),0,(BD203-BD204)/BD203)</f>
        <v>0</v>
      </c>
    </row>
    <row r="208" spans="1:56" ht="12.75" hidden="1" customHeight="1" outlineLevel="3" x14ac:dyDescent="0.2">
      <c r="A208" s="268"/>
      <c r="B208" s="345"/>
      <c r="C208" s="8" t="s">
        <v>46</v>
      </c>
      <c r="D208" s="5"/>
      <c r="E208" s="5"/>
      <c r="F208" s="5"/>
      <c r="G208" s="15"/>
      <c r="H208" s="143">
        <f>SUMIF($I$3:$BD$3,$H$3,$I208:$BD208)</f>
        <v>0</v>
      </c>
      <c r="I208" s="144"/>
      <c r="J208" s="144"/>
      <c r="K208" s="144"/>
      <c r="L208" s="144"/>
      <c r="M208" s="144"/>
      <c r="N208" s="144"/>
      <c r="O208" s="144"/>
      <c r="P208" s="143">
        <f>SUM(I208:O208)</f>
        <v>0</v>
      </c>
      <c r="Q208" s="144"/>
      <c r="R208" s="144"/>
      <c r="S208" s="144"/>
      <c r="T208" s="144"/>
      <c r="U208" s="144"/>
      <c r="V208" s="144"/>
      <c r="W208" s="144"/>
      <c r="X208" s="143">
        <f>SUM(Q208:W208)</f>
        <v>0</v>
      </c>
      <c r="Y208" s="144"/>
      <c r="Z208" s="144"/>
      <c r="AA208" s="144"/>
      <c r="AB208" s="144"/>
      <c r="AC208" s="144"/>
      <c r="AD208" s="144"/>
      <c r="AE208" s="144"/>
      <c r="AF208" s="143">
        <f>SUM(Y208:AE208)</f>
        <v>0</v>
      </c>
      <c r="AG208" s="144"/>
      <c r="AH208" s="144"/>
      <c r="AI208" s="144"/>
      <c r="AJ208" s="144"/>
      <c r="AK208" s="144"/>
      <c r="AL208" s="144"/>
      <c r="AM208" s="144"/>
      <c r="AN208" s="143">
        <f>SUM(AG208:AM208)</f>
        <v>0</v>
      </c>
      <c r="AO208" s="144"/>
      <c r="AP208" s="144"/>
      <c r="AQ208" s="144"/>
      <c r="AR208" s="144"/>
      <c r="AS208" s="144"/>
      <c r="AT208" s="144"/>
      <c r="AU208" s="144"/>
      <c r="AV208" s="143">
        <f>SUM(AO208:AU208)</f>
        <v>0</v>
      </c>
      <c r="AW208" s="17"/>
      <c r="AX208" s="18"/>
      <c r="AY208" s="18"/>
      <c r="AZ208" s="18"/>
      <c r="BA208" s="18"/>
      <c r="BB208" s="18"/>
      <c r="BC208" s="18"/>
      <c r="BD208" s="16">
        <f>SUM(AW208:BC208)</f>
        <v>0</v>
      </c>
    </row>
    <row r="209" spans="1:56" ht="12.75" hidden="1" customHeight="1" outlineLevel="2" x14ac:dyDescent="0.2">
      <c r="A209" s="268"/>
      <c r="B209" s="345"/>
      <c r="C209" s="8" t="s">
        <v>14</v>
      </c>
      <c r="D209" s="5"/>
      <c r="E209" s="5"/>
      <c r="F209" s="5"/>
      <c r="G209" s="15"/>
      <c r="H209" s="143">
        <f>IF(ISERROR(H208/H204),0,H208/H204)</f>
        <v>0</v>
      </c>
      <c r="I209" s="144"/>
      <c r="J209" s="144"/>
      <c r="K209" s="144"/>
      <c r="L209" s="144"/>
      <c r="M209" s="144"/>
      <c r="N209" s="144"/>
      <c r="O209" s="144" t="s">
        <v>102</v>
      </c>
      <c r="P209" s="143">
        <f>IF(ISERROR(P208/P204),0,P208/P204)</f>
        <v>0</v>
      </c>
      <c r="Q209" s="144"/>
      <c r="R209" s="144"/>
      <c r="S209" s="144"/>
      <c r="T209" s="144"/>
      <c r="U209" s="144"/>
      <c r="V209" s="144"/>
      <c r="W209" s="144"/>
      <c r="X209" s="143">
        <f>IF(ISERROR(X208/X204),0,X208/X204)</f>
        <v>0</v>
      </c>
      <c r="Y209" s="144"/>
      <c r="Z209" s="144"/>
      <c r="AA209" s="144"/>
      <c r="AB209" s="144"/>
      <c r="AC209" s="144"/>
      <c r="AD209" s="144"/>
      <c r="AE209" s="144"/>
      <c r="AF209" s="143">
        <f>IF(ISERROR(AF208/AF204),0,AF208/AF204)</f>
        <v>0</v>
      </c>
      <c r="AG209" s="144"/>
      <c r="AH209" s="144"/>
      <c r="AI209" s="144"/>
      <c r="AJ209" s="144"/>
      <c r="AK209" s="144"/>
      <c r="AL209" s="144"/>
      <c r="AM209" s="144"/>
      <c r="AN209" s="143">
        <f>IF(ISERROR(AN208/AN204),0,AN208/AN204)</f>
        <v>0</v>
      </c>
      <c r="AO209" s="144"/>
      <c r="AP209" s="144"/>
      <c r="AQ209" s="144"/>
      <c r="AR209" s="144"/>
      <c r="AS209" s="144"/>
      <c r="AT209" s="144"/>
      <c r="AU209" s="144"/>
      <c r="AV209" s="143">
        <f>IF(ISERROR(AV208/AV204),0,AV208/AV204)</f>
        <v>0</v>
      </c>
      <c r="AW209" s="17"/>
      <c r="AX209" s="18"/>
      <c r="AY209" s="18"/>
      <c r="AZ209" s="18"/>
      <c r="BA209" s="18"/>
      <c r="BB209" s="18"/>
      <c r="BC209" s="18"/>
      <c r="BD209" s="16">
        <f>IF(ISERROR(BD208/BD204),0,BD208/BD204)</f>
        <v>0</v>
      </c>
    </row>
    <row r="210" spans="1:56" ht="12.75" hidden="1" customHeight="1" outlineLevel="2" x14ac:dyDescent="0.2">
      <c r="A210" s="268"/>
      <c r="B210" s="345"/>
      <c r="C210" s="8"/>
      <c r="D210" s="5"/>
      <c r="E210" s="5"/>
      <c r="F210" s="5"/>
      <c r="G210" s="15"/>
      <c r="H210" s="143"/>
      <c r="I210" s="144"/>
      <c r="J210" s="144"/>
      <c r="K210" s="144"/>
      <c r="L210" s="144"/>
      <c r="M210" s="144"/>
      <c r="N210" s="144"/>
      <c r="O210" s="144"/>
      <c r="P210" s="143"/>
      <c r="Q210" s="144"/>
      <c r="R210" s="144"/>
      <c r="S210" s="144"/>
      <c r="T210" s="144"/>
      <c r="U210" s="144"/>
      <c r="V210" s="144"/>
      <c r="W210" s="144"/>
      <c r="X210" s="143"/>
      <c r="Y210" s="144"/>
      <c r="Z210" s="144"/>
      <c r="AA210" s="144"/>
      <c r="AB210" s="144"/>
      <c r="AC210" s="144"/>
      <c r="AD210" s="144"/>
      <c r="AE210" s="144"/>
      <c r="AF210" s="143"/>
      <c r="AG210" s="144"/>
      <c r="AH210" s="144"/>
      <c r="AI210" s="144"/>
      <c r="AJ210" s="144"/>
      <c r="AK210" s="144"/>
      <c r="AL210" s="144"/>
      <c r="AM210" s="144"/>
      <c r="AN210" s="143"/>
      <c r="AO210" s="144"/>
      <c r="AP210" s="144"/>
      <c r="AQ210" s="144"/>
      <c r="AR210" s="144"/>
      <c r="AS210" s="144"/>
      <c r="AT210" s="144"/>
      <c r="AU210" s="144"/>
      <c r="AV210" s="143"/>
      <c r="AW210" s="17"/>
      <c r="AX210" s="18"/>
      <c r="AY210" s="18"/>
      <c r="AZ210" s="18"/>
      <c r="BA210" s="18"/>
      <c r="BB210" s="18"/>
      <c r="BC210" s="18"/>
      <c r="BD210" s="16"/>
    </row>
    <row r="211" spans="1:56" ht="12.75" hidden="1" customHeight="1" outlineLevel="2" x14ac:dyDescent="0.2">
      <c r="A211" s="268"/>
      <c r="B211" s="345"/>
      <c r="C211" s="8" t="s">
        <v>766</v>
      </c>
      <c r="D211" s="43" t="s">
        <v>15</v>
      </c>
      <c r="E211" s="5"/>
      <c r="F211" s="5"/>
      <c r="G211" s="15"/>
      <c r="H211" s="143">
        <f t="shared" ref="H211:AM211" si="100">IFERROR(H213/H212,0)</f>
        <v>0</v>
      </c>
      <c r="I211" s="144">
        <f t="shared" si="100"/>
        <v>0</v>
      </c>
      <c r="J211" s="144">
        <f t="shared" si="100"/>
        <v>0</v>
      </c>
      <c r="K211" s="144">
        <f t="shared" si="100"/>
        <v>0</v>
      </c>
      <c r="L211" s="144">
        <f t="shared" si="100"/>
        <v>0</v>
      </c>
      <c r="M211" s="144">
        <f t="shared" si="100"/>
        <v>0</v>
      </c>
      <c r="N211" s="144">
        <f t="shared" si="100"/>
        <v>0</v>
      </c>
      <c r="O211" s="144">
        <f t="shared" si="100"/>
        <v>0</v>
      </c>
      <c r="P211" s="143">
        <f t="shared" si="100"/>
        <v>0</v>
      </c>
      <c r="Q211" s="144">
        <f t="shared" si="100"/>
        <v>0</v>
      </c>
      <c r="R211" s="144">
        <f t="shared" si="100"/>
        <v>0</v>
      </c>
      <c r="S211" s="144">
        <f t="shared" si="100"/>
        <v>0</v>
      </c>
      <c r="T211" s="144">
        <f t="shared" si="100"/>
        <v>0</v>
      </c>
      <c r="U211" s="144">
        <f t="shared" si="100"/>
        <v>0</v>
      </c>
      <c r="V211" s="144">
        <f t="shared" si="100"/>
        <v>0</v>
      </c>
      <c r="W211" s="144">
        <f t="shared" si="100"/>
        <v>0</v>
      </c>
      <c r="X211" s="143">
        <f t="shared" si="100"/>
        <v>0</v>
      </c>
      <c r="Y211" s="144">
        <f t="shared" si="100"/>
        <v>0</v>
      </c>
      <c r="Z211" s="144">
        <f t="shared" si="100"/>
        <v>0</v>
      </c>
      <c r="AA211" s="144">
        <f t="shared" si="100"/>
        <v>0</v>
      </c>
      <c r="AB211" s="144">
        <f t="shared" si="100"/>
        <v>0</v>
      </c>
      <c r="AC211" s="144">
        <f t="shared" si="100"/>
        <v>0</v>
      </c>
      <c r="AD211" s="144">
        <f t="shared" si="100"/>
        <v>0</v>
      </c>
      <c r="AE211" s="144">
        <f t="shared" si="100"/>
        <v>0</v>
      </c>
      <c r="AF211" s="143">
        <f t="shared" si="100"/>
        <v>0</v>
      </c>
      <c r="AG211" s="144">
        <f t="shared" si="100"/>
        <v>0</v>
      </c>
      <c r="AH211" s="144">
        <f t="shared" si="100"/>
        <v>0</v>
      </c>
      <c r="AI211" s="144">
        <f t="shared" si="100"/>
        <v>0</v>
      </c>
      <c r="AJ211" s="144">
        <f t="shared" si="100"/>
        <v>0</v>
      </c>
      <c r="AK211" s="144">
        <f t="shared" si="100"/>
        <v>0</v>
      </c>
      <c r="AL211" s="144">
        <f t="shared" si="100"/>
        <v>0</v>
      </c>
      <c r="AM211" s="144">
        <f t="shared" si="100"/>
        <v>0</v>
      </c>
      <c r="AN211" s="143">
        <f t="shared" ref="AN211:BD211" si="101">IFERROR(AN213/AN212,0)</f>
        <v>0</v>
      </c>
      <c r="AO211" s="144">
        <f t="shared" si="101"/>
        <v>0</v>
      </c>
      <c r="AP211" s="144">
        <f t="shared" si="101"/>
        <v>0</v>
      </c>
      <c r="AQ211" s="144">
        <f t="shared" si="101"/>
        <v>0</v>
      </c>
      <c r="AR211" s="144">
        <f t="shared" si="101"/>
        <v>0</v>
      </c>
      <c r="AS211" s="144">
        <f t="shared" si="101"/>
        <v>0</v>
      </c>
      <c r="AT211" s="144">
        <f t="shared" si="101"/>
        <v>0</v>
      </c>
      <c r="AU211" s="144">
        <f t="shared" si="101"/>
        <v>0</v>
      </c>
      <c r="AV211" s="143">
        <f t="shared" si="101"/>
        <v>0</v>
      </c>
      <c r="AW211" s="17">
        <f t="shared" si="101"/>
        <v>0</v>
      </c>
      <c r="AX211" s="18">
        <f t="shared" si="101"/>
        <v>0</v>
      </c>
      <c r="AY211" s="18">
        <f t="shared" si="101"/>
        <v>0</v>
      </c>
      <c r="AZ211" s="18">
        <f t="shared" si="101"/>
        <v>0</v>
      </c>
      <c r="BA211" s="18">
        <f t="shared" si="101"/>
        <v>0</v>
      </c>
      <c r="BB211" s="18">
        <f t="shared" si="101"/>
        <v>0</v>
      </c>
      <c r="BC211" s="18">
        <f t="shared" si="101"/>
        <v>0</v>
      </c>
      <c r="BD211" s="16">
        <f t="shared" si="101"/>
        <v>0</v>
      </c>
    </row>
    <row r="212" spans="1:56" ht="12.75" hidden="1" customHeight="1" outlineLevel="2" x14ac:dyDescent="0.2">
      <c r="A212" s="268"/>
      <c r="B212" s="345"/>
      <c r="C212" s="8" t="s">
        <v>764</v>
      </c>
      <c r="D212" s="5"/>
      <c r="E212" s="5"/>
      <c r="F212" s="5"/>
      <c r="G212" s="15"/>
      <c r="H212" s="143">
        <f>SUMIF($I$3:$BD$3,$H$3,$I212:$BD212)</f>
        <v>0</v>
      </c>
      <c r="I212" s="144"/>
      <c r="J212" s="144"/>
      <c r="K212" s="144"/>
      <c r="L212" s="144"/>
      <c r="M212" s="144"/>
      <c r="N212" s="144"/>
      <c r="O212" s="144"/>
      <c r="P212" s="143">
        <f>SUM(I212:O212)</f>
        <v>0</v>
      </c>
      <c r="Q212" s="144"/>
      <c r="R212" s="144"/>
      <c r="S212" s="144"/>
      <c r="T212" s="144"/>
      <c r="U212" s="144"/>
      <c r="V212" s="144"/>
      <c r="W212" s="144"/>
      <c r="X212" s="143">
        <f>SUM(Q212:W212)</f>
        <v>0</v>
      </c>
      <c r="Y212" s="144"/>
      <c r="Z212" s="144"/>
      <c r="AA212" s="144"/>
      <c r="AB212" s="144"/>
      <c r="AC212" s="144"/>
      <c r="AD212" s="144"/>
      <c r="AE212" s="144"/>
      <c r="AF212" s="143">
        <f>SUM(Y212:AE212)</f>
        <v>0</v>
      </c>
      <c r="AG212" s="144"/>
      <c r="AH212" s="144"/>
      <c r="AI212" s="144"/>
      <c r="AJ212" s="144"/>
      <c r="AK212" s="144"/>
      <c r="AL212" s="144"/>
      <c r="AM212" s="144"/>
      <c r="AN212" s="143">
        <f>SUM(AG212:AM212)</f>
        <v>0</v>
      </c>
      <c r="AO212" s="144"/>
      <c r="AP212" s="144"/>
      <c r="AQ212" s="144"/>
      <c r="AR212" s="144"/>
      <c r="AS212" s="144"/>
      <c r="AT212" s="144"/>
      <c r="AU212" s="144"/>
      <c r="AV212" s="143">
        <f>SUM(AO212:AU212)</f>
        <v>0</v>
      </c>
      <c r="AW212" s="17"/>
      <c r="AX212" s="18"/>
      <c r="AY212" s="18"/>
      <c r="AZ212" s="18"/>
      <c r="BA212" s="18"/>
      <c r="BB212" s="18"/>
      <c r="BC212" s="18"/>
      <c r="BD212" s="143">
        <f>SUM(AW212:BC212)</f>
        <v>0</v>
      </c>
    </row>
    <row r="213" spans="1:56" ht="12.75" hidden="1" customHeight="1" outlineLevel="2" x14ac:dyDescent="0.2">
      <c r="A213" s="268"/>
      <c r="B213" s="345"/>
      <c r="C213" s="8" t="s">
        <v>765</v>
      </c>
      <c r="D213" s="5" t="s">
        <v>15</v>
      </c>
      <c r="E213" s="5"/>
      <c r="F213" s="5"/>
      <c r="G213" s="15"/>
      <c r="H213" s="143">
        <f>SUMIF($I$3:$BD$3,$H$3,$I213:$BD213)</f>
        <v>0</v>
      </c>
      <c r="I213" s="144"/>
      <c r="J213" s="144"/>
      <c r="K213" s="144"/>
      <c r="L213" s="144"/>
      <c r="M213" s="144"/>
      <c r="N213" s="144"/>
      <c r="O213" s="144"/>
      <c r="P213" s="143">
        <f>SUM(I213:O213)</f>
        <v>0</v>
      </c>
      <c r="Q213" s="144"/>
      <c r="R213" s="144"/>
      <c r="S213" s="144"/>
      <c r="T213" s="144"/>
      <c r="U213" s="144"/>
      <c r="V213" s="144"/>
      <c r="W213" s="144"/>
      <c r="X213" s="143">
        <f>SUM(Q213:W213)</f>
        <v>0</v>
      </c>
      <c r="Y213" s="144"/>
      <c r="Z213" s="144"/>
      <c r="AA213" s="144"/>
      <c r="AB213" s="144"/>
      <c r="AC213" s="144"/>
      <c r="AD213" s="144"/>
      <c r="AE213" s="144"/>
      <c r="AF213" s="143">
        <f>SUM(Y213:AE213)</f>
        <v>0</v>
      </c>
      <c r="AG213" s="144"/>
      <c r="AH213" s="144"/>
      <c r="AI213" s="144"/>
      <c r="AJ213" s="144"/>
      <c r="AK213" s="144"/>
      <c r="AL213" s="144"/>
      <c r="AM213" s="144"/>
      <c r="AN213" s="143">
        <f>SUM(AG213:AM213)</f>
        <v>0</v>
      </c>
      <c r="AO213" s="144"/>
      <c r="AP213" s="144"/>
      <c r="AQ213" s="144"/>
      <c r="AR213" s="144"/>
      <c r="AS213" s="144"/>
      <c r="AT213" s="144"/>
      <c r="AU213" s="144"/>
      <c r="AV213" s="143">
        <f>SUM(AO213:AU213)</f>
        <v>0</v>
      </c>
      <c r="AW213" s="17"/>
      <c r="AX213" s="18"/>
      <c r="AY213" s="18"/>
      <c r="AZ213" s="18"/>
      <c r="BA213" s="18"/>
      <c r="BB213" s="18"/>
      <c r="BC213" s="18"/>
      <c r="BD213" s="143">
        <f>SUM(AW213:BC213)</f>
        <v>0</v>
      </c>
    </row>
    <row r="214" spans="1:56" ht="12.75" hidden="1" customHeight="1" outlineLevel="2" x14ac:dyDescent="0.2">
      <c r="A214" s="267"/>
      <c r="B214" s="345"/>
      <c r="C214" s="8" t="s">
        <v>2</v>
      </c>
      <c r="D214" s="5" t="s">
        <v>9</v>
      </c>
      <c r="E214" s="5"/>
      <c r="F214" s="5"/>
      <c r="G214" s="15"/>
      <c r="H214" s="143">
        <f>SUMIF($I$3:$BD$3,$H$3,$I214:$BD214)</f>
        <v>0</v>
      </c>
      <c r="I214" s="144"/>
      <c r="J214" s="144"/>
      <c r="K214" s="144"/>
      <c r="L214" s="144"/>
      <c r="M214" s="144"/>
      <c r="N214" s="144"/>
      <c r="O214" s="144"/>
      <c r="P214" s="143">
        <f>SUM(I214:O214)</f>
        <v>0</v>
      </c>
      <c r="Q214" s="144"/>
      <c r="R214" s="144"/>
      <c r="S214" s="144"/>
      <c r="T214" s="144"/>
      <c r="U214" s="144"/>
      <c r="V214" s="144"/>
      <c r="W214" s="144"/>
      <c r="X214" s="143">
        <f>SUM(Q214:W214)</f>
        <v>0</v>
      </c>
      <c r="Y214" s="144"/>
      <c r="Z214" s="144"/>
      <c r="AA214" s="144"/>
      <c r="AB214" s="144"/>
      <c r="AC214" s="144"/>
      <c r="AD214" s="144"/>
      <c r="AE214" s="144"/>
      <c r="AF214" s="143">
        <f>SUM(Y214:AE214)</f>
        <v>0</v>
      </c>
      <c r="AG214" s="144"/>
      <c r="AH214" s="144"/>
      <c r="AI214" s="144"/>
      <c r="AJ214" s="144"/>
      <c r="AK214" s="144"/>
      <c r="AL214" s="144"/>
      <c r="AM214" s="144"/>
      <c r="AN214" s="143">
        <f>SUM(AG214:AM214)</f>
        <v>0</v>
      </c>
      <c r="AO214" s="144"/>
      <c r="AP214" s="144"/>
      <c r="AQ214" s="144"/>
      <c r="AR214" s="144"/>
      <c r="AS214" s="144"/>
      <c r="AT214" s="144"/>
      <c r="AU214" s="144"/>
      <c r="AV214" s="143">
        <f>SUM(AO214:AU214)</f>
        <v>0</v>
      </c>
      <c r="AW214" s="17"/>
      <c r="AX214" s="18"/>
      <c r="AY214" s="18"/>
      <c r="AZ214" s="18"/>
      <c r="BA214" s="18"/>
      <c r="BB214" s="18"/>
      <c r="BC214" s="18"/>
      <c r="BD214" s="16">
        <f>SUM(AW214:BC214)</f>
        <v>0</v>
      </c>
    </row>
    <row r="215" spans="1:56" ht="12.75" hidden="1" customHeight="1" outlineLevel="2" x14ac:dyDescent="0.2">
      <c r="A215" s="268"/>
      <c r="B215" s="345"/>
      <c r="C215" s="8" t="s">
        <v>3</v>
      </c>
      <c r="D215" s="5" t="s">
        <v>9</v>
      </c>
      <c r="E215" s="5"/>
      <c r="F215" s="5"/>
      <c r="G215" s="15"/>
      <c r="H215" s="143">
        <f>SUMIF($I$3:$BD$3,$H$3,$I215:$BD215)</f>
        <v>0</v>
      </c>
      <c r="I215" s="144"/>
      <c r="J215" s="144"/>
      <c r="K215" s="144"/>
      <c r="L215" s="144"/>
      <c r="M215" s="144"/>
      <c r="N215" s="144"/>
      <c r="O215" s="144"/>
      <c r="P215" s="143">
        <f>SUM(I215:O215)</f>
        <v>0</v>
      </c>
      <c r="Q215" s="144"/>
      <c r="R215" s="144"/>
      <c r="S215" s="144"/>
      <c r="T215" s="144"/>
      <c r="U215" s="144"/>
      <c r="V215" s="144"/>
      <c r="W215" s="144"/>
      <c r="X215" s="143">
        <f>SUM(Q215:W215)</f>
        <v>0</v>
      </c>
      <c r="Y215" s="144"/>
      <c r="Z215" s="144"/>
      <c r="AA215" s="144"/>
      <c r="AB215" s="144"/>
      <c r="AC215" s="144"/>
      <c r="AD215" s="144"/>
      <c r="AE215" s="144"/>
      <c r="AF215" s="143">
        <f>SUM(Y215:AE215)</f>
        <v>0</v>
      </c>
      <c r="AG215" s="144"/>
      <c r="AH215" s="144"/>
      <c r="AI215" s="144"/>
      <c r="AJ215" s="144"/>
      <c r="AK215" s="144"/>
      <c r="AL215" s="144"/>
      <c r="AM215" s="144"/>
      <c r="AN215" s="143">
        <f>SUM(AG215:AM215)</f>
        <v>0</v>
      </c>
      <c r="AO215" s="144"/>
      <c r="AP215" s="144"/>
      <c r="AQ215" s="144"/>
      <c r="AR215" s="144"/>
      <c r="AS215" s="144"/>
      <c r="AT215" s="144"/>
      <c r="AU215" s="144"/>
      <c r="AV215" s="143">
        <f>SUM(AO215:AU215)</f>
        <v>0</v>
      </c>
      <c r="AW215" s="17"/>
      <c r="AX215" s="18"/>
      <c r="AY215" s="18"/>
      <c r="AZ215" s="18"/>
      <c r="BA215" s="18"/>
      <c r="BB215" s="18"/>
      <c r="BC215" s="18"/>
      <c r="BD215" s="16">
        <f>SUM(AW215:BC215)</f>
        <v>0</v>
      </c>
    </row>
    <row r="216" spans="1:56" ht="12.75" hidden="1" customHeight="1" outlineLevel="2" x14ac:dyDescent="0.2">
      <c r="A216" s="268"/>
      <c r="B216" s="345"/>
      <c r="C216" s="8" t="s">
        <v>33</v>
      </c>
      <c r="D216" s="5" t="s">
        <v>9</v>
      </c>
      <c r="E216" s="5"/>
      <c r="F216" s="5"/>
      <c r="G216" s="15"/>
      <c r="H216" s="143">
        <f>SUMIF($I$3:$BD$3,$H$3,$I216:$BD216)</f>
        <v>0</v>
      </c>
      <c r="I216" s="144"/>
      <c r="J216" s="144"/>
      <c r="K216" s="144"/>
      <c r="L216" s="144"/>
      <c r="M216" s="144"/>
      <c r="N216" s="144"/>
      <c r="O216" s="144"/>
      <c r="P216" s="143">
        <f>SUM(I216:O216)</f>
        <v>0</v>
      </c>
      <c r="Q216" s="144"/>
      <c r="R216" s="144"/>
      <c r="S216" s="144"/>
      <c r="T216" s="144"/>
      <c r="U216" s="144"/>
      <c r="V216" s="144"/>
      <c r="W216" s="144"/>
      <c r="X216" s="143">
        <f>SUM(Q216:W216)</f>
        <v>0</v>
      </c>
      <c r="Y216" s="144"/>
      <c r="Z216" s="144"/>
      <c r="AA216" s="144"/>
      <c r="AB216" s="144"/>
      <c r="AC216" s="144"/>
      <c r="AD216" s="144"/>
      <c r="AE216" s="144"/>
      <c r="AF216" s="143">
        <f>SUM(Y216:AE216)</f>
        <v>0</v>
      </c>
      <c r="AG216" s="144"/>
      <c r="AH216" s="144"/>
      <c r="AI216" s="144"/>
      <c r="AJ216" s="144"/>
      <c r="AK216" s="144"/>
      <c r="AL216" s="144"/>
      <c r="AM216" s="144"/>
      <c r="AN216" s="143">
        <f>SUM(AG216:AM216)</f>
        <v>0</v>
      </c>
      <c r="AO216" s="144"/>
      <c r="AP216" s="144"/>
      <c r="AQ216" s="144"/>
      <c r="AR216" s="144"/>
      <c r="AS216" s="144"/>
      <c r="AT216" s="144"/>
      <c r="AU216" s="144"/>
      <c r="AV216" s="143">
        <f>SUM(AO216:AU216)</f>
        <v>0</v>
      </c>
      <c r="AW216" s="17"/>
      <c r="AX216" s="18"/>
      <c r="AY216" s="18"/>
      <c r="AZ216" s="18"/>
      <c r="BA216" s="18"/>
      <c r="BB216" s="18"/>
      <c r="BC216" s="18"/>
      <c r="BD216" s="16">
        <f>SUM(AW216:BC216)</f>
        <v>0</v>
      </c>
    </row>
    <row r="217" spans="1:56" s="2" customFormat="1" ht="12.75" hidden="1" customHeight="1" outlineLevel="2" x14ac:dyDescent="0.2">
      <c r="A217" s="268"/>
      <c r="B217" s="345"/>
      <c r="C217" s="8" t="s">
        <v>13</v>
      </c>
      <c r="D217" s="5" t="s">
        <v>4</v>
      </c>
      <c r="E217" s="5"/>
      <c r="F217" s="5"/>
      <c r="G217" s="15"/>
      <c r="H217" s="143">
        <f>IF(ISERROR(H216/H214),0,H216/H214)</f>
        <v>0</v>
      </c>
      <c r="I217" s="144"/>
      <c r="J217" s="144"/>
      <c r="K217" s="144"/>
      <c r="L217" s="144"/>
      <c r="M217" s="144"/>
      <c r="N217" s="144"/>
      <c r="O217" s="144" t="s">
        <v>102</v>
      </c>
      <c r="P217" s="143">
        <f>IF(ISERROR(P216/P214),0,P216/P214)</f>
        <v>0</v>
      </c>
      <c r="Q217" s="144"/>
      <c r="R217" s="144"/>
      <c r="S217" s="144"/>
      <c r="T217" s="144"/>
      <c r="U217" s="144" t="s">
        <v>102</v>
      </c>
      <c r="V217" s="144"/>
      <c r="W217" s="144"/>
      <c r="X217" s="143">
        <f>IF(ISERROR(X216/X214),0,X216/X214)</f>
        <v>0</v>
      </c>
      <c r="Y217" s="144"/>
      <c r="Z217" s="144"/>
      <c r="AA217" s="144"/>
      <c r="AB217" s="144"/>
      <c r="AC217" s="144"/>
      <c r="AD217" s="144"/>
      <c r="AE217" s="144"/>
      <c r="AF217" s="143">
        <f>IF(ISERROR(AF216/AF214),0,AF216/AF214)</f>
        <v>0</v>
      </c>
      <c r="AG217" s="144"/>
      <c r="AH217" s="144"/>
      <c r="AI217" s="144"/>
      <c r="AJ217" s="144"/>
      <c r="AK217" s="144"/>
      <c r="AL217" s="144"/>
      <c r="AM217" s="144"/>
      <c r="AN217" s="143">
        <f>IF(ISERROR(AN216/AN214),0,AN216/AN214)</f>
        <v>0</v>
      </c>
      <c r="AO217" s="144"/>
      <c r="AP217" s="144"/>
      <c r="AQ217" s="144"/>
      <c r="AR217" s="144"/>
      <c r="AS217" s="144"/>
      <c r="AT217" s="144"/>
      <c r="AU217" s="144"/>
      <c r="AV217" s="143">
        <f>IF(ISERROR(AV216/AV214),0,AV216/AV214)</f>
        <v>0</v>
      </c>
      <c r="AW217" s="17"/>
      <c r="AX217" s="18"/>
      <c r="AY217" s="18"/>
      <c r="AZ217" s="18"/>
      <c r="BA217" s="18"/>
      <c r="BB217" s="18"/>
      <c r="BC217" s="18"/>
      <c r="BD217" s="16">
        <f>IF(ISERROR(BD216/BD214),0,BD216/BD214)</f>
        <v>0</v>
      </c>
    </row>
    <row r="218" spans="1:56" ht="12.75" hidden="1" customHeight="1" outlineLevel="2" x14ac:dyDescent="0.2">
      <c r="A218" s="268"/>
      <c r="B218" s="345"/>
      <c r="C218" s="8" t="s">
        <v>5</v>
      </c>
      <c r="D218" s="5" t="s">
        <v>4</v>
      </c>
      <c r="E218" s="5"/>
      <c r="F218" s="5"/>
      <c r="G218" s="15"/>
      <c r="H218" s="143">
        <f>IF(ISERROR((H214-H215)/H214),0,(H214-H215)/H214)</f>
        <v>0</v>
      </c>
      <c r="I218" s="144"/>
      <c r="J218" s="144"/>
      <c r="K218" s="144"/>
      <c r="L218" s="144"/>
      <c r="M218" s="144"/>
      <c r="N218" s="144"/>
      <c r="O218" s="144" t="s">
        <v>102</v>
      </c>
      <c r="P218" s="143">
        <f>IF(ISERROR((P214-P215)/P214),0,(P214-P215)/P214)</f>
        <v>0</v>
      </c>
      <c r="Q218" s="144"/>
      <c r="R218" s="144"/>
      <c r="S218" s="144"/>
      <c r="T218" s="144"/>
      <c r="U218" s="144" t="s">
        <v>102</v>
      </c>
      <c r="V218" s="144"/>
      <c r="W218" s="144"/>
      <c r="X218" s="143">
        <f>IF(ISERROR((X214-X215)/X214),0,(X214-X215)/X214)</f>
        <v>0</v>
      </c>
      <c r="Y218" s="144"/>
      <c r="Z218" s="144"/>
      <c r="AA218" s="144"/>
      <c r="AB218" s="144"/>
      <c r="AC218" s="144"/>
      <c r="AD218" s="144"/>
      <c r="AE218" s="144"/>
      <c r="AF218" s="143">
        <f>IF(ISERROR((AF214-AF215)/AF214),0,(AF214-AF215)/AF214)</f>
        <v>0</v>
      </c>
      <c r="AG218" s="144"/>
      <c r="AH218" s="144"/>
      <c r="AI218" s="144"/>
      <c r="AJ218" s="144"/>
      <c r="AK218" s="144"/>
      <c r="AL218" s="144"/>
      <c r="AM218" s="144"/>
      <c r="AN218" s="143">
        <f>IF(ISERROR((AN214-AN215)/AN214),0,(AN214-AN215)/AN214)</f>
        <v>0</v>
      </c>
      <c r="AO218" s="144"/>
      <c r="AP218" s="144"/>
      <c r="AQ218" s="144"/>
      <c r="AR218" s="144"/>
      <c r="AS218" s="144"/>
      <c r="AT218" s="144"/>
      <c r="AU218" s="144"/>
      <c r="AV218" s="143">
        <f>IF(ISERROR((AV214-AV215)/AV214),0,(AV214-AV215)/AV214)</f>
        <v>0</v>
      </c>
      <c r="AW218" s="17"/>
      <c r="AX218" s="18"/>
      <c r="AY218" s="18"/>
      <c r="AZ218" s="18"/>
      <c r="BA218" s="18"/>
      <c r="BB218" s="18"/>
      <c r="BC218" s="18"/>
      <c r="BD218" s="16">
        <f>IF(ISERROR((BD214-BD215)/BD214),0,(BD214-BD215)/BD214)</f>
        <v>0</v>
      </c>
    </row>
    <row r="219" spans="1:56" ht="12.75" hidden="1" customHeight="1" outlineLevel="3" x14ac:dyDescent="0.2">
      <c r="A219" s="268"/>
      <c r="B219" s="345"/>
      <c r="C219" s="8" t="s">
        <v>46</v>
      </c>
      <c r="D219" s="5"/>
      <c r="E219" s="5"/>
      <c r="F219" s="5"/>
      <c r="G219" s="15"/>
      <c r="H219" s="143">
        <f>SUMIF($I$3:$BD$3,$H$3,$I219:$BD219)</f>
        <v>0</v>
      </c>
      <c r="I219" s="144"/>
      <c r="J219" s="144"/>
      <c r="K219" s="144"/>
      <c r="L219" s="144"/>
      <c r="M219" s="144"/>
      <c r="N219" s="144"/>
      <c r="O219" s="144"/>
      <c r="P219" s="143">
        <f>SUM(I219:O219)</f>
        <v>0</v>
      </c>
      <c r="Q219" s="144"/>
      <c r="R219" s="144"/>
      <c r="S219" s="144"/>
      <c r="T219" s="144"/>
      <c r="U219" s="144"/>
      <c r="V219" s="144"/>
      <c r="W219" s="144"/>
      <c r="X219" s="143">
        <f>SUM(Q219:W219)</f>
        <v>0</v>
      </c>
      <c r="Y219" s="144"/>
      <c r="Z219" s="144"/>
      <c r="AA219" s="144"/>
      <c r="AB219" s="144"/>
      <c r="AC219" s="144"/>
      <c r="AD219" s="144"/>
      <c r="AE219" s="144"/>
      <c r="AF219" s="143">
        <f>SUM(Y219:AE219)</f>
        <v>0</v>
      </c>
      <c r="AG219" s="144"/>
      <c r="AH219" s="144"/>
      <c r="AI219" s="144"/>
      <c r="AJ219" s="144"/>
      <c r="AK219" s="144"/>
      <c r="AL219" s="144"/>
      <c r="AM219" s="144"/>
      <c r="AN219" s="143">
        <f>SUM(AG219:AM219)</f>
        <v>0</v>
      </c>
      <c r="AO219" s="144"/>
      <c r="AP219" s="144"/>
      <c r="AQ219" s="144"/>
      <c r="AR219" s="144"/>
      <c r="AS219" s="144"/>
      <c r="AT219" s="144"/>
      <c r="AU219" s="144"/>
      <c r="AV219" s="143">
        <f>SUM(AO219:AU219)</f>
        <v>0</v>
      </c>
      <c r="AW219" s="17"/>
      <c r="AX219" s="18"/>
      <c r="AY219" s="18"/>
      <c r="AZ219" s="18"/>
      <c r="BA219" s="18"/>
      <c r="BB219" s="18"/>
      <c r="BC219" s="18"/>
      <c r="BD219" s="16">
        <f>SUM(AW219:BC219)</f>
        <v>0</v>
      </c>
    </row>
    <row r="220" spans="1:56" ht="12.75" hidden="1" customHeight="1" outlineLevel="2" x14ac:dyDescent="0.2">
      <c r="A220" s="268"/>
      <c r="B220" s="345"/>
      <c r="C220" s="8" t="s">
        <v>14</v>
      </c>
      <c r="D220" s="5"/>
      <c r="E220" s="5"/>
      <c r="F220" s="5"/>
      <c r="G220" s="15"/>
      <c r="H220" s="143">
        <f>IF(ISERROR(H219/H215),0,H219/H215)</f>
        <v>0</v>
      </c>
      <c r="I220" s="144"/>
      <c r="J220" s="144"/>
      <c r="K220" s="144"/>
      <c r="L220" s="144"/>
      <c r="M220" s="144"/>
      <c r="N220" s="144"/>
      <c r="O220" s="144" t="s">
        <v>102</v>
      </c>
      <c r="P220" s="143">
        <f>IF(ISERROR(P219/P215),0,P219/P215)</f>
        <v>0</v>
      </c>
      <c r="Q220" s="144"/>
      <c r="R220" s="144"/>
      <c r="S220" s="144"/>
      <c r="T220" s="144"/>
      <c r="U220" s="144" t="s">
        <v>102</v>
      </c>
      <c r="V220" s="144"/>
      <c r="W220" s="144"/>
      <c r="X220" s="143">
        <f>IF(ISERROR(X219/X215),0,X219/X215)</f>
        <v>0</v>
      </c>
      <c r="Y220" s="144"/>
      <c r="Z220" s="144"/>
      <c r="AA220" s="144"/>
      <c r="AB220" s="144"/>
      <c r="AC220" s="144"/>
      <c r="AD220" s="144"/>
      <c r="AE220" s="144"/>
      <c r="AF220" s="143">
        <f>IF(ISERROR(AF219/AF215),0,AF219/AF215)</f>
        <v>0</v>
      </c>
      <c r="AG220" s="144"/>
      <c r="AH220" s="144"/>
      <c r="AI220" s="144"/>
      <c r="AJ220" s="144"/>
      <c r="AK220" s="144"/>
      <c r="AL220" s="144"/>
      <c r="AM220" s="144"/>
      <c r="AN220" s="143">
        <f>IF(ISERROR(AN219/AN215),0,AN219/AN215)</f>
        <v>0</v>
      </c>
      <c r="AO220" s="144"/>
      <c r="AP220" s="144"/>
      <c r="AQ220" s="144"/>
      <c r="AR220" s="144"/>
      <c r="AS220" s="144"/>
      <c r="AT220" s="144"/>
      <c r="AU220" s="144"/>
      <c r="AV220" s="143">
        <f>IF(ISERROR(AV219/AV215),0,AV219/AV215)</f>
        <v>0</v>
      </c>
      <c r="AW220" s="17"/>
      <c r="AX220" s="18"/>
      <c r="AY220" s="18"/>
      <c r="AZ220" s="18"/>
      <c r="BA220" s="18"/>
      <c r="BB220" s="18"/>
      <c r="BC220" s="18"/>
      <c r="BD220" s="16">
        <f>IF(ISERROR(BD219/BD215),0,BD219/BD215)</f>
        <v>0</v>
      </c>
    </row>
    <row r="221" spans="1:56" ht="12.75" hidden="1" customHeight="1" outlineLevel="2" x14ac:dyDescent="0.2">
      <c r="A221" s="268"/>
      <c r="B221" s="345"/>
      <c r="C221" s="8"/>
      <c r="D221" s="5"/>
      <c r="E221" s="5"/>
      <c r="F221" s="5"/>
      <c r="G221" s="15"/>
      <c r="H221" s="143"/>
      <c r="I221" s="144"/>
      <c r="J221" s="144"/>
      <c r="K221" s="144"/>
      <c r="L221" s="144"/>
      <c r="M221" s="144"/>
      <c r="N221" s="144"/>
      <c r="O221" s="144"/>
      <c r="P221" s="143"/>
      <c r="Q221" s="144"/>
      <c r="R221" s="144"/>
      <c r="S221" s="144"/>
      <c r="T221" s="144"/>
      <c r="U221" s="144"/>
      <c r="V221" s="144"/>
      <c r="W221" s="144"/>
      <c r="X221" s="143"/>
      <c r="Y221" s="144"/>
      <c r="Z221" s="144"/>
      <c r="AA221" s="144"/>
      <c r="AB221" s="144"/>
      <c r="AC221" s="144"/>
      <c r="AD221" s="144"/>
      <c r="AE221" s="144"/>
      <c r="AF221" s="143"/>
      <c r="AG221" s="144"/>
      <c r="AH221" s="144"/>
      <c r="AI221" s="144"/>
      <c r="AJ221" s="144"/>
      <c r="AK221" s="144"/>
      <c r="AL221" s="144"/>
      <c r="AM221" s="144"/>
      <c r="AN221" s="143"/>
      <c r="AO221" s="144"/>
      <c r="AP221" s="144"/>
      <c r="AQ221" s="144"/>
      <c r="AR221" s="144"/>
      <c r="AS221" s="144"/>
      <c r="AT221" s="144"/>
      <c r="AU221" s="144"/>
      <c r="AV221" s="143"/>
      <c r="AW221" s="17"/>
      <c r="AX221" s="18"/>
      <c r="AY221" s="18"/>
      <c r="AZ221" s="18"/>
      <c r="BA221" s="18"/>
      <c r="BB221" s="18"/>
      <c r="BC221" s="18"/>
      <c r="BD221" s="16"/>
    </row>
    <row r="222" spans="1:56" ht="12.75" hidden="1" customHeight="1" outlineLevel="2" x14ac:dyDescent="0.2">
      <c r="A222" s="268"/>
      <c r="B222" s="345"/>
      <c r="C222" s="8" t="s">
        <v>766</v>
      </c>
      <c r="D222" s="43" t="s">
        <v>15</v>
      </c>
      <c r="E222" s="5"/>
      <c r="F222" s="5"/>
      <c r="G222" s="15"/>
      <c r="H222" s="143">
        <f t="shared" ref="H222:AM222" si="102">IFERROR(H224/H223,0)</f>
        <v>0</v>
      </c>
      <c r="I222" s="144">
        <f t="shared" si="102"/>
        <v>0</v>
      </c>
      <c r="J222" s="144">
        <f t="shared" si="102"/>
        <v>0</v>
      </c>
      <c r="K222" s="144">
        <f t="shared" si="102"/>
        <v>0</v>
      </c>
      <c r="L222" s="144">
        <f t="shared" si="102"/>
        <v>0</v>
      </c>
      <c r="M222" s="144">
        <f t="shared" si="102"/>
        <v>0</v>
      </c>
      <c r="N222" s="144">
        <f t="shared" si="102"/>
        <v>0</v>
      </c>
      <c r="O222" s="144">
        <f t="shared" si="102"/>
        <v>0</v>
      </c>
      <c r="P222" s="143">
        <f t="shared" si="102"/>
        <v>0</v>
      </c>
      <c r="Q222" s="144">
        <f t="shared" si="102"/>
        <v>0</v>
      </c>
      <c r="R222" s="144">
        <f t="shared" si="102"/>
        <v>0</v>
      </c>
      <c r="S222" s="144">
        <f t="shared" si="102"/>
        <v>0</v>
      </c>
      <c r="T222" s="144">
        <f t="shared" si="102"/>
        <v>0</v>
      </c>
      <c r="U222" s="144">
        <f t="shared" si="102"/>
        <v>0</v>
      </c>
      <c r="V222" s="144">
        <f t="shared" si="102"/>
        <v>0</v>
      </c>
      <c r="W222" s="144">
        <f t="shared" si="102"/>
        <v>0</v>
      </c>
      <c r="X222" s="143">
        <f t="shared" si="102"/>
        <v>0</v>
      </c>
      <c r="Y222" s="144">
        <f t="shared" si="102"/>
        <v>0</v>
      </c>
      <c r="Z222" s="144">
        <f t="shared" si="102"/>
        <v>0</v>
      </c>
      <c r="AA222" s="144">
        <f t="shared" si="102"/>
        <v>0</v>
      </c>
      <c r="AB222" s="144">
        <f t="shared" si="102"/>
        <v>0</v>
      </c>
      <c r="AC222" s="144">
        <f t="shared" si="102"/>
        <v>0</v>
      </c>
      <c r="AD222" s="144">
        <f t="shared" si="102"/>
        <v>0</v>
      </c>
      <c r="AE222" s="144">
        <f t="shared" si="102"/>
        <v>0</v>
      </c>
      <c r="AF222" s="143">
        <f t="shared" si="102"/>
        <v>0</v>
      </c>
      <c r="AG222" s="144">
        <f t="shared" si="102"/>
        <v>0</v>
      </c>
      <c r="AH222" s="144">
        <f t="shared" si="102"/>
        <v>0</v>
      </c>
      <c r="AI222" s="144">
        <f t="shared" si="102"/>
        <v>0</v>
      </c>
      <c r="AJ222" s="144">
        <f t="shared" si="102"/>
        <v>0</v>
      </c>
      <c r="AK222" s="144">
        <f t="shared" si="102"/>
        <v>0</v>
      </c>
      <c r="AL222" s="144">
        <f t="shared" si="102"/>
        <v>0</v>
      </c>
      <c r="AM222" s="144">
        <f t="shared" si="102"/>
        <v>0</v>
      </c>
      <c r="AN222" s="143">
        <f t="shared" ref="AN222:BD222" si="103">IFERROR(AN224/AN223,0)</f>
        <v>0</v>
      </c>
      <c r="AO222" s="144">
        <f t="shared" si="103"/>
        <v>0</v>
      </c>
      <c r="AP222" s="144">
        <f t="shared" si="103"/>
        <v>0</v>
      </c>
      <c r="AQ222" s="144">
        <f t="shared" si="103"/>
        <v>0</v>
      </c>
      <c r="AR222" s="144">
        <f t="shared" si="103"/>
        <v>0</v>
      </c>
      <c r="AS222" s="144">
        <f t="shared" si="103"/>
        <v>0</v>
      </c>
      <c r="AT222" s="144">
        <f t="shared" si="103"/>
        <v>0</v>
      </c>
      <c r="AU222" s="144">
        <f t="shared" si="103"/>
        <v>0</v>
      </c>
      <c r="AV222" s="143">
        <f t="shared" si="103"/>
        <v>0</v>
      </c>
      <c r="AW222" s="17">
        <f t="shared" si="103"/>
        <v>0</v>
      </c>
      <c r="AX222" s="18">
        <f t="shared" si="103"/>
        <v>0</v>
      </c>
      <c r="AY222" s="18">
        <f t="shared" si="103"/>
        <v>0</v>
      </c>
      <c r="AZ222" s="18">
        <f t="shared" si="103"/>
        <v>0</v>
      </c>
      <c r="BA222" s="18">
        <f t="shared" si="103"/>
        <v>0</v>
      </c>
      <c r="BB222" s="18">
        <f t="shared" si="103"/>
        <v>0</v>
      </c>
      <c r="BC222" s="18">
        <f t="shared" si="103"/>
        <v>0</v>
      </c>
      <c r="BD222" s="16">
        <f t="shared" si="103"/>
        <v>0</v>
      </c>
    </row>
    <row r="223" spans="1:56" ht="12.75" hidden="1" customHeight="1" outlineLevel="2" x14ac:dyDescent="0.2">
      <c r="A223" s="268"/>
      <c r="B223" s="345"/>
      <c r="C223" s="8" t="s">
        <v>764</v>
      </c>
      <c r="D223" s="5"/>
      <c r="E223" s="5"/>
      <c r="F223" s="5"/>
      <c r="G223" s="15"/>
      <c r="H223" s="143">
        <f>SUMIF($I$3:$BD$3,$H$3,$I223:$BD223)</f>
        <v>0</v>
      </c>
      <c r="I223" s="144"/>
      <c r="J223" s="144"/>
      <c r="K223" s="144"/>
      <c r="L223" s="144"/>
      <c r="M223" s="144"/>
      <c r="N223" s="144"/>
      <c r="O223" s="144"/>
      <c r="P223" s="143">
        <f>SUM(I223:O223)</f>
        <v>0</v>
      </c>
      <c r="Q223" s="144"/>
      <c r="R223" s="144"/>
      <c r="S223" s="144"/>
      <c r="T223" s="144"/>
      <c r="U223" s="144"/>
      <c r="V223" s="144"/>
      <c r="W223" s="144"/>
      <c r="X223" s="143">
        <f>SUM(Q223:W223)</f>
        <v>0</v>
      </c>
      <c r="Y223" s="144"/>
      <c r="Z223" s="144"/>
      <c r="AA223" s="144"/>
      <c r="AB223" s="144"/>
      <c r="AC223" s="144"/>
      <c r="AD223" s="144"/>
      <c r="AE223" s="144"/>
      <c r="AF223" s="143">
        <f>SUM(Y223:AE223)</f>
        <v>0</v>
      </c>
      <c r="AG223" s="144"/>
      <c r="AH223" s="144"/>
      <c r="AI223" s="144"/>
      <c r="AJ223" s="144"/>
      <c r="AK223" s="144"/>
      <c r="AL223" s="144"/>
      <c r="AM223" s="144"/>
      <c r="AN223" s="143">
        <f>SUM(AG223:AM223)</f>
        <v>0</v>
      </c>
      <c r="AO223" s="144"/>
      <c r="AP223" s="144"/>
      <c r="AQ223" s="144"/>
      <c r="AR223" s="144"/>
      <c r="AS223" s="144"/>
      <c r="AT223" s="144"/>
      <c r="AU223" s="144"/>
      <c r="AV223" s="143">
        <f>SUM(AO223:AU223)</f>
        <v>0</v>
      </c>
      <c r="AW223" s="17"/>
      <c r="AX223" s="18"/>
      <c r="AY223" s="18"/>
      <c r="AZ223" s="18"/>
      <c r="BA223" s="18"/>
      <c r="BB223" s="18"/>
      <c r="BC223" s="18"/>
      <c r="BD223" s="143">
        <f>SUM(AW223:BC223)</f>
        <v>0</v>
      </c>
    </row>
    <row r="224" spans="1:56" ht="12.75" hidden="1" customHeight="1" outlineLevel="2" x14ac:dyDescent="0.2">
      <c r="A224" s="268"/>
      <c r="B224" s="345"/>
      <c r="C224" s="8" t="s">
        <v>765</v>
      </c>
      <c r="D224" s="5" t="s">
        <v>15</v>
      </c>
      <c r="E224" s="5"/>
      <c r="F224" s="5"/>
      <c r="G224" s="15"/>
      <c r="H224" s="143">
        <f>SUMIF($I$3:$BD$3,$H$3,$I224:$BD224)</f>
        <v>0</v>
      </c>
      <c r="I224" s="144"/>
      <c r="J224" s="144"/>
      <c r="K224" s="144"/>
      <c r="L224" s="144"/>
      <c r="M224" s="144"/>
      <c r="N224" s="144"/>
      <c r="O224" s="144"/>
      <c r="P224" s="143">
        <f>SUM(I224:O224)</f>
        <v>0</v>
      </c>
      <c r="Q224" s="144"/>
      <c r="R224" s="144"/>
      <c r="S224" s="144"/>
      <c r="T224" s="144"/>
      <c r="U224" s="144"/>
      <c r="V224" s="144"/>
      <c r="W224" s="144"/>
      <c r="X224" s="143">
        <f>SUM(Q224:W224)</f>
        <v>0</v>
      </c>
      <c r="Y224" s="144"/>
      <c r="Z224" s="144"/>
      <c r="AA224" s="144"/>
      <c r="AB224" s="144"/>
      <c r="AC224" s="144"/>
      <c r="AD224" s="144"/>
      <c r="AE224" s="144"/>
      <c r="AF224" s="143">
        <f>SUM(Y224:AE224)</f>
        <v>0</v>
      </c>
      <c r="AG224" s="144"/>
      <c r="AH224" s="144"/>
      <c r="AI224" s="144"/>
      <c r="AJ224" s="144"/>
      <c r="AK224" s="144"/>
      <c r="AL224" s="144"/>
      <c r="AM224" s="144"/>
      <c r="AN224" s="143">
        <f>SUM(AG224:AM224)</f>
        <v>0</v>
      </c>
      <c r="AO224" s="144"/>
      <c r="AP224" s="144"/>
      <c r="AQ224" s="144"/>
      <c r="AR224" s="144"/>
      <c r="AS224" s="144"/>
      <c r="AT224" s="144"/>
      <c r="AU224" s="144"/>
      <c r="AV224" s="143">
        <f>SUM(AO224:AU224)</f>
        <v>0</v>
      </c>
      <c r="AW224" s="17"/>
      <c r="AX224" s="18"/>
      <c r="AY224" s="18"/>
      <c r="AZ224" s="18"/>
      <c r="BA224" s="18"/>
      <c r="BB224" s="18"/>
      <c r="BC224" s="18"/>
      <c r="BD224" s="143">
        <f>SUM(AW224:BC224)</f>
        <v>0</v>
      </c>
    </row>
    <row r="225" spans="1:56" ht="12.75" hidden="1" customHeight="1" outlineLevel="1" x14ac:dyDescent="0.2">
      <c r="A225" s="267"/>
      <c r="B225" s="345"/>
      <c r="C225" s="8"/>
      <c r="D225" s="5"/>
      <c r="E225" s="5"/>
      <c r="F225" s="5"/>
      <c r="G225" s="15"/>
      <c r="H225" s="143"/>
      <c r="I225" s="144"/>
      <c r="J225" s="144"/>
      <c r="K225" s="144"/>
      <c r="L225" s="144"/>
      <c r="M225" s="144"/>
      <c r="N225" s="144"/>
      <c r="O225" s="144"/>
      <c r="P225" s="143"/>
      <c r="Q225" s="144"/>
      <c r="R225" s="144"/>
      <c r="S225" s="144"/>
      <c r="T225" s="144"/>
      <c r="U225" s="144"/>
      <c r="V225" s="144"/>
      <c r="W225" s="144"/>
      <c r="X225" s="143"/>
      <c r="Y225" s="144"/>
      <c r="Z225" s="144"/>
      <c r="AA225" s="144"/>
      <c r="AB225" s="144"/>
      <c r="AC225" s="144"/>
      <c r="AD225" s="144"/>
      <c r="AE225" s="144"/>
      <c r="AF225" s="143"/>
      <c r="AG225" s="144"/>
      <c r="AH225" s="144"/>
      <c r="AI225" s="144"/>
      <c r="AJ225" s="144"/>
      <c r="AK225" s="144"/>
      <c r="AL225" s="144"/>
      <c r="AM225" s="144"/>
      <c r="AN225" s="143"/>
      <c r="AO225" s="144"/>
      <c r="AP225" s="144"/>
      <c r="AQ225" s="144"/>
      <c r="AR225" s="144"/>
      <c r="AS225" s="144"/>
      <c r="AT225" s="144"/>
      <c r="AU225" s="144"/>
      <c r="AV225" s="143"/>
      <c r="AW225" s="17"/>
      <c r="AX225" s="18"/>
      <c r="AY225" s="18"/>
      <c r="AZ225" s="18"/>
      <c r="BA225" s="18"/>
      <c r="BB225" s="18"/>
      <c r="BC225" s="18"/>
      <c r="BD225" s="16"/>
    </row>
    <row r="226" spans="1:56" ht="12.75" hidden="1" customHeight="1" outlineLevel="1" x14ac:dyDescent="0.2">
      <c r="A226" s="268"/>
      <c r="B226" s="345"/>
      <c r="C226" s="8"/>
      <c r="D226" s="5"/>
      <c r="E226" s="5"/>
      <c r="F226" s="5"/>
      <c r="G226" s="15"/>
      <c r="H226" s="143"/>
      <c r="I226" s="144"/>
      <c r="J226" s="144"/>
      <c r="K226" s="144"/>
      <c r="L226" s="144"/>
      <c r="M226" s="144"/>
      <c r="N226" s="144"/>
      <c r="O226" s="144"/>
      <c r="P226" s="143"/>
      <c r="Q226" s="144"/>
      <c r="R226" s="144"/>
      <c r="S226" s="144"/>
      <c r="T226" s="144"/>
      <c r="U226" s="144"/>
      <c r="V226" s="144"/>
      <c r="W226" s="144"/>
      <c r="X226" s="143"/>
      <c r="Y226" s="144"/>
      <c r="Z226" s="144"/>
      <c r="AA226" s="144"/>
      <c r="AB226" s="144"/>
      <c r="AC226" s="144"/>
      <c r="AD226" s="144"/>
      <c r="AE226" s="144"/>
      <c r="AF226" s="143"/>
      <c r="AG226" s="144"/>
      <c r="AH226" s="144"/>
      <c r="AI226" s="144"/>
      <c r="AJ226" s="144"/>
      <c r="AK226" s="144"/>
      <c r="AL226" s="144"/>
      <c r="AM226" s="144"/>
      <c r="AN226" s="143"/>
      <c r="AO226" s="144"/>
      <c r="AP226" s="144"/>
      <c r="AQ226" s="144"/>
      <c r="AR226" s="144"/>
      <c r="AS226" s="144"/>
      <c r="AT226" s="144"/>
      <c r="AU226" s="144"/>
      <c r="AV226" s="143"/>
      <c r="AW226" s="17"/>
      <c r="AX226" s="18"/>
      <c r="AY226" s="18"/>
      <c r="AZ226" s="18"/>
      <c r="BA226" s="18"/>
      <c r="BB226" s="18"/>
      <c r="BC226" s="18"/>
      <c r="BD226" s="16"/>
    </row>
    <row r="227" spans="1:56" ht="12.75" hidden="1" customHeight="1" outlineLevel="1" x14ac:dyDescent="0.2">
      <c r="A227" s="268"/>
      <c r="B227" s="345"/>
      <c r="C227" s="8"/>
      <c r="D227" s="5"/>
      <c r="E227" s="5"/>
      <c r="F227" s="5"/>
      <c r="G227" s="15"/>
      <c r="H227" s="143"/>
      <c r="I227" s="144"/>
      <c r="J227" s="144"/>
      <c r="K227" s="144"/>
      <c r="L227" s="144"/>
      <c r="M227" s="144"/>
      <c r="N227" s="144"/>
      <c r="O227" s="144"/>
      <c r="P227" s="143"/>
      <c r="Q227" s="144"/>
      <c r="R227" s="144"/>
      <c r="S227" s="144"/>
      <c r="T227" s="144"/>
      <c r="U227" s="144"/>
      <c r="V227" s="144"/>
      <c r="W227" s="144"/>
      <c r="X227" s="143"/>
      <c r="Y227" s="144"/>
      <c r="Z227" s="144"/>
      <c r="AA227" s="144"/>
      <c r="AB227" s="144"/>
      <c r="AC227" s="144"/>
      <c r="AD227" s="144"/>
      <c r="AE227" s="144"/>
      <c r="AF227" s="143"/>
      <c r="AG227" s="144"/>
      <c r="AH227" s="144"/>
      <c r="AI227" s="144"/>
      <c r="AJ227" s="144"/>
      <c r="AK227" s="144"/>
      <c r="AL227" s="144"/>
      <c r="AM227" s="144"/>
      <c r="AN227" s="143"/>
      <c r="AO227" s="144"/>
      <c r="AP227" s="144"/>
      <c r="AQ227" s="144"/>
      <c r="AR227" s="144"/>
      <c r="AS227" s="144"/>
      <c r="AT227" s="144"/>
      <c r="AU227" s="144"/>
      <c r="AV227" s="143"/>
      <c r="AW227" s="17"/>
      <c r="AX227" s="18"/>
      <c r="AY227" s="18"/>
      <c r="AZ227" s="18"/>
      <c r="BA227" s="18"/>
      <c r="BB227" s="18"/>
      <c r="BC227" s="18"/>
      <c r="BD227" s="16"/>
    </row>
    <row r="228" spans="1:56" s="48" customFormat="1" ht="12.75" hidden="1" customHeight="1" outlineLevel="1" x14ac:dyDescent="0.2">
      <c r="A228" s="41"/>
      <c r="B228" s="345"/>
      <c r="C228" s="42"/>
      <c r="D228" s="43"/>
      <c r="E228" s="43"/>
      <c r="F228" s="43"/>
      <c r="G228" s="44"/>
      <c r="H228" s="145"/>
      <c r="I228" s="146"/>
      <c r="J228" s="146"/>
      <c r="K228" s="146"/>
      <c r="L228" s="146"/>
      <c r="M228" s="146"/>
      <c r="N228" s="146"/>
      <c r="O228" s="146"/>
      <c r="P228" s="145"/>
      <c r="Q228" s="146"/>
      <c r="R228" s="146"/>
      <c r="S228" s="146"/>
      <c r="T228" s="146"/>
      <c r="U228" s="146"/>
      <c r="V228" s="146"/>
      <c r="W228" s="146"/>
      <c r="X228" s="145"/>
      <c r="Y228" s="146"/>
      <c r="Z228" s="146"/>
      <c r="AA228" s="146"/>
      <c r="AB228" s="146"/>
      <c r="AC228" s="146"/>
      <c r="AD228" s="146"/>
      <c r="AE228" s="146"/>
      <c r="AF228" s="145"/>
      <c r="AG228" s="146"/>
      <c r="AH228" s="146"/>
      <c r="AI228" s="146"/>
      <c r="AJ228" s="146"/>
      <c r="AK228" s="146"/>
      <c r="AL228" s="146"/>
      <c r="AM228" s="146"/>
      <c r="AN228" s="145"/>
      <c r="AO228" s="146"/>
      <c r="AP228" s="146"/>
      <c r="AQ228" s="146"/>
      <c r="AR228" s="146"/>
      <c r="AS228" s="146"/>
      <c r="AT228" s="146"/>
      <c r="AU228" s="146"/>
      <c r="AV228" s="145"/>
      <c r="AW228" s="46"/>
      <c r="AX228" s="47"/>
      <c r="AY228" s="47"/>
      <c r="AZ228" s="47"/>
      <c r="BA228" s="47"/>
      <c r="BB228" s="47"/>
      <c r="BC228" s="47"/>
      <c r="BD228" s="45"/>
    </row>
    <row r="229" spans="1:56" s="49" customFormat="1" ht="12.75" hidden="1" customHeight="1" outlineLevel="1" x14ac:dyDescent="0.2">
      <c r="A229" s="41"/>
      <c r="B229" s="345"/>
      <c r="C229" s="42"/>
      <c r="D229" s="43"/>
      <c r="E229" s="43"/>
      <c r="F229" s="43"/>
      <c r="G229" s="44"/>
      <c r="H229" s="145"/>
      <c r="I229" s="146"/>
      <c r="J229" s="146"/>
      <c r="K229" s="146"/>
      <c r="L229" s="146"/>
      <c r="M229" s="146"/>
      <c r="N229" s="146"/>
      <c r="O229" s="146"/>
      <c r="P229" s="145"/>
      <c r="Q229" s="146"/>
      <c r="R229" s="146"/>
      <c r="S229" s="146"/>
      <c r="T229" s="146"/>
      <c r="U229" s="146"/>
      <c r="V229" s="146"/>
      <c r="W229" s="146"/>
      <c r="X229" s="145"/>
      <c r="Y229" s="146"/>
      <c r="Z229" s="146"/>
      <c r="AA229" s="146"/>
      <c r="AB229" s="146"/>
      <c r="AC229" s="146"/>
      <c r="AD229" s="146"/>
      <c r="AE229" s="146"/>
      <c r="AF229" s="145"/>
      <c r="AG229" s="146"/>
      <c r="AH229" s="146"/>
      <c r="AI229" s="146"/>
      <c r="AJ229" s="146"/>
      <c r="AK229" s="146"/>
      <c r="AL229" s="146"/>
      <c r="AM229" s="146"/>
      <c r="AN229" s="145"/>
      <c r="AO229" s="146"/>
      <c r="AP229" s="146"/>
      <c r="AQ229" s="146"/>
      <c r="AR229" s="146"/>
      <c r="AS229" s="146"/>
      <c r="AT229" s="146"/>
      <c r="AU229" s="146"/>
      <c r="AV229" s="145"/>
      <c r="AW229" s="46"/>
      <c r="AX229" s="47"/>
      <c r="AY229" s="47"/>
      <c r="AZ229" s="47"/>
      <c r="BA229" s="47"/>
      <c r="BB229" s="47"/>
      <c r="BC229" s="47"/>
      <c r="BD229" s="45"/>
    </row>
    <row r="230" spans="1:56" ht="12.75" hidden="1" customHeight="1" outlineLevel="2" x14ac:dyDescent="0.2">
      <c r="A230" s="268"/>
      <c r="B230" s="345"/>
      <c r="C230" s="8"/>
      <c r="D230" s="5"/>
      <c r="E230" s="5"/>
      <c r="F230" s="5"/>
      <c r="G230" s="15"/>
      <c r="H230" s="143"/>
      <c r="I230" s="144"/>
      <c r="J230" s="144"/>
      <c r="K230" s="144"/>
      <c r="L230" s="144"/>
      <c r="M230" s="144"/>
      <c r="N230" s="144"/>
      <c r="O230" s="144"/>
      <c r="P230" s="143"/>
      <c r="Q230" s="144"/>
      <c r="R230" s="144"/>
      <c r="S230" s="144"/>
      <c r="T230" s="144"/>
      <c r="U230" s="144"/>
      <c r="V230" s="144"/>
      <c r="W230" s="144"/>
      <c r="X230" s="143"/>
      <c r="Y230" s="144"/>
      <c r="Z230" s="144"/>
      <c r="AA230" s="144"/>
      <c r="AB230" s="144"/>
      <c r="AC230" s="144"/>
      <c r="AD230" s="144"/>
      <c r="AE230" s="144"/>
      <c r="AF230" s="143"/>
      <c r="AG230" s="144"/>
      <c r="AH230" s="144"/>
      <c r="AI230" s="144"/>
      <c r="AJ230" s="144"/>
      <c r="AK230" s="144"/>
      <c r="AL230" s="144"/>
      <c r="AM230" s="144"/>
      <c r="AN230" s="143"/>
      <c r="AO230" s="144"/>
      <c r="AP230" s="144"/>
      <c r="AQ230" s="144"/>
      <c r="AR230" s="144"/>
      <c r="AS230" s="144"/>
      <c r="AT230" s="144"/>
      <c r="AU230" s="144"/>
      <c r="AV230" s="143"/>
      <c r="AW230" s="17"/>
      <c r="AX230" s="18"/>
      <c r="AY230" s="18"/>
      <c r="AZ230" s="18"/>
      <c r="BA230" s="18"/>
      <c r="BB230" s="18"/>
      <c r="BC230" s="18"/>
      <c r="BD230" s="16"/>
    </row>
    <row r="231" spans="1:56" ht="12.75" hidden="1" customHeight="1" outlineLevel="1" x14ac:dyDescent="0.2">
      <c r="A231" s="268"/>
      <c r="B231" s="345"/>
      <c r="C231" s="8"/>
      <c r="D231" s="5"/>
      <c r="E231" s="5"/>
      <c r="F231" s="5"/>
      <c r="G231" s="15"/>
      <c r="H231" s="143"/>
      <c r="I231" s="144"/>
      <c r="J231" s="144"/>
      <c r="K231" s="144"/>
      <c r="L231" s="144"/>
      <c r="M231" s="144"/>
      <c r="N231" s="144"/>
      <c r="O231" s="144"/>
      <c r="P231" s="143"/>
      <c r="Q231" s="144"/>
      <c r="R231" s="144"/>
      <c r="S231" s="144"/>
      <c r="T231" s="144"/>
      <c r="U231" s="144"/>
      <c r="V231" s="144"/>
      <c r="W231" s="144"/>
      <c r="X231" s="143"/>
      <c r="Y231" s="144"/>
      <c r="Z231" s="144"/>
      <c r="AA231" s="144"/>
      <c r="AB231" s="144"/>
      <c r="AC231" s="144"/>
      <c r="AD231" s="144"/>
      <c r="AE231" s="144"/>
      <c r="AF231" s="143"/>
      <c r="AG231" s="144"/>
      <c r="AH231" s="144"/>
      <c r="AI231" s="144"/>
      <c r="AJ231" s="144"/>
      <c r="AK231" s="144"/>
      <c r="AL231" s="144"/>
      <c r="AM231" s="144"/>
      <c r="AN231" s="143"/>
      <c r="AO231" s="144"/>
      <c r="AP231" s="144"/>
      <c r="AQ231" s="144"/>
      <c r="AR231" s="144"/>
      <c r="AS231" s="144"/>
      <c r="AT231" s="144"/>
      <c r="AU231" s="144"/>
      <c r="AV231" s="143"/>
      <c r="AW231" s="17"/>
      <c r="AX231" s="18"/>
      <c r="AY231" s="18"/>
      <c r="AZ231" s="18"/>
      <c r="BA231" s="18"/>
      <c r="BB231" s="18"/>
      <c r="BC231" s="18"/>
      <c r="BD231" s="16"/>
    </row>
    <row r="232" spans="1:56" ht="12.75" hidden="1" customHeight="1" outlineLevel="1" x14ac:dyDescent="0.2">
      <c r="A232" s="268"/>
      <c r="B232" s="345"/>
      <c r="C232" s="8"/>
      <c r="D232" s="5"/>
      <c r="E232" s="5"/>
      <c r="F232" s="5"/>
      <c r="G232" s="15"/>
      <c r="H232" s="143"/>
      <c r="I232" s="144"/>
      <c r="J232" s="144"/>
      <c r="K232" s="144"/>
      <c r="L232" s="144"/>
      <c r="M232" s="144"/>
      <c r="N232" s="144"/>
      <c r="O232" s="144"/>
      <c r="P232" s="143"/>
      <c r="Q232" s="144"/>
      <c r="R232" s="144"/>
      <c r="S232" s="144"/>
      <c r="T232" s="144"/>
      <c r="U232" s="144"/>
      <c r="V232" s="144"/>
      <c r="W232" s="144"/>
      <c r="X232" s="143"/>
      <c r="Y232" s="144"/>
      <c r="Z232" s="144"/>
      <c r="AA232" s="144"/>
      <c r="AB232" s="144"/>
      <c r="AC232" s="144"/>
      <c r="AD232" s="144"/>
      <c r="AE232" s="144"/>
      <c r="AF232" s="143"/>
      <c r="AG232" s="144"/>
      <c r="AH232" s="144"/>
      <c r="AI232" s="144"/>
      <c r="AJ232" s="144"/>
      <c r="AK232" s="144"/>
      <c r="AL232" s="144"/>
      <c r="AM232" s="144"/>
      <c r="AN232" s="143"/>
      <c r="AO232" s="144"/>
      <c r="AP232" s="144"/>
      <c r="AQ232" s="144"/>
      <c r="AR232" s="144"/>
      <c r="AS232" s="144"/>
      <c r="AT232" s="144"/>
      <c r="AU232" s="144"/>
      <c r="AV232" s="143"/>
      <c r="AW232" s="17"/>
      <c r="AX232" s="18"/>
      <c r="AY232" s="18"/>
      <c r="AZ232" s="18"/>
      <c r="BA232" s="18"/>
      <c r="BB232" s="18"/>
      <c r="BC232" s="18"/>
      <c r="BD232" s="16"/>
    </row>
    <row r="233" spans="1:56" ht="12.75" hidden="1" customHeight="1" outlineLevel="1" x14ac:dyDescent="0.2">
      <c r="A233" s="268"/>
      <c r="B233" s="345"/>
      <c r="C233" s="8"/>
      <c r="D233" s="43"/>
      <c r="E233" s="5"/>
      <c r="F233" s="5"/>
      <c r="G233" s="15"/>
      <c r="H233" s="143"/>
      <c r="I233" s="144"/>
      <c r="J233" s="144"/>
      <c r="K233" s="144"/>
      <c r="L233" s="144"/>
      <c r="M233" s="144"/>
      <c r="N233" s="144"/>
      <c r="O233" s="144"/>
      <c r="P233" s="143"/>
      <c r="Q233" s="144"/>
      <c r="R233" s="144"/>
      <c r="S233" s="144"/>
      <c r="T233" s="144"/>
      <c r="U233" s="144"/>
      <c r="V233" s="144"/>
      <c r="W233" s="144"/>
      <c r="X233" s="143"/>
      <c r="Y233" s="144"/>
      <c r="Z233" s="144"/>
      <c r="AA233" s="144"/>
      <c r="AB233" s="144"/>
      <c r="AC233" s="144"/>
      <c r="AD233" s="144"/>
      <c r="AE233" s="144"/>
      <c r="AF233" s="143"/>
      <c r="AG233" s="144"/>
      <c r="AH233" s="144"/>
      <c r="AI233" s="144"/>
      <c r="AJ233" s="144"/>
      <c r="AK233" s="144"/>
      <c r="AL233" s="144"/>
      <c r="AM233" s="144"/>
      <c r="AN233" s="143"/>
      <c r="AO233" s="144"/>
      <c r="AP233" s="144"/>
      <c r="AQ233" s="144"/>
      <c r="AR233" s="144"/>
      <c r="AS233" s="144"/>
      <c r="AT233" s="144"/>
      <c r="AU233" s="144"/>
      <c r="AV233" s="143"/>
      <c r="AW233" s="17"/>
      <c r="AX233" s="18"/>
      <c r="AY233" s="18"/>
      <c r="AZ233" s="18"/>
      <c r="BA233" s="18"/>
      <c r="BB233" s="18"/>
      <c r="BC233" s="18"/>
      <c r="BD233" s="16"/>
    </row>
    <row r="234" spans="1:56" ht="12.75" hidden="1" customHeight="1" outlineLevel="1" x14ac:dyDescent="0.2">
      <c r="A234" s="268"/>
      <c r="B234" s="345"/>
      <c r="C234" s="8"/>
      <c r="D234" s="5"/>
      <c r="E234" s="5"/>
      <c r="F234" s="5"/>
      <c r="G234" s="15"/>
      <c r="H234" s="143"/>
      <c r="I234" s="144"/>
      <c r="J234" s="144"/>
      <c r="K234" s="144"/>
      <c r="L234" s="144"/>
      <c r="M234" s="144"/>
      <c r="N234" s="144"/>
      <c r="O234" s="144"/>
      <c r="P234" s="143"/>
      <c r="Q234" s="144"/>
      <c r="R234" s="144"/>
      <c r="S234" s="144"/>
      <c r="T234" s="144"/>
      <c r="U234" s="144"/>
      <c r="V234" s="144"/>
      <c r="W234" s="144"/>
      <c r="X234" s="143"/>
      <c r="Y234" s="144"/>
      <c r="Z234" s="144"/>
      <c r="AA234" s="144"/>
      <c r="AB234" s="144"/>
      <c r="AC234" s="144"/>
      <c r="AD234" s="144"/>
      <c r="AE234" s="144"/>
      <c r="AF234" s="143"/>
      <c r="AG234" s="144"/>
      <c r="AH234" s="144"/>
      <c r="AI234" s="144"/>
      <c r="AJ234" s="144"/>
      <c r="AK234" s="144"/>
      <c r="AL234" s="144"/>
      <c r="AM234" s="144"/>
      <c r="AN234" s="143"/>
      <c r="AO234" s="144"/>
      <c r="AP234" s="144"/>
      <c r="AQ234" s="144"/>
      <c r="AR234" s="144"/>
      <c r="AS234" s="144"/>
      <c r="AT234" s="144"/>
      <c r="AU234" s="144"/>
      <c r="AV234" s="143"/>
      <c r="AW234" s="17"/>
      <c r="AX234" s="18"/>
      <c r="AY234" s="18"/>
      <c r="AZ234" s="18"/>
      <c r="BA234" s="18"/>
      <c r="BB234" s="18"/>
      <c r="BC234" s="18"/>
      <c r="BD234" s="143"/>
    </row>
    <row r="235" spans="1:56" ht="12.75" hidden="1" customHeight="1" outlineLevel="1" x14ac:dyDescent="0.2">
      <c r="A235" s="268"/>
      <c r="B235" s="345"/>
      <c r="C235" s="8"/>
      <c r="D235" s="5"/>
      <c r="E235" s="5"/>
      <c r="F235" s="5"/>
      <c r="G235" s="15"/>
      <c r="H235" s="143"/>
      <c r="I235" s="144"/>
      <c r="J235" s="144"/>
      <c r="K235" s="144"/>
      <c r="L235" s="144"/>
      <c r="M235" s="144"/>
      <c r="N235" s="144"/>
      <c r="O235" s="144"/>
      <c r="P235" s="143"/>
      <c r="Q235" s="144"/>
      <c r="R235" s="144"/>
      <c r="S235" s="144"/>
      <c r="T235" s="144"/>
      <c r="U235" s="144"/>
      <c r="V235" s="144"/>
      <c r="W235" s="144"/>
      <c r="X235" s="143"/>
      <c r="Y235" s="144"/>
      <c r="Z235" s="144"/>
      <c r="AA235" s="144"/>
      <c r="AB235" s="144"/>
      <c r="AC235" s="144"/>
      <c r="AD235" s="144"/>
      <c r="AE235" s="144"/>
      <c r="AF235" s="143"/>
      <c r="AG235" s="144"/>
      <c r="AH235" s="144"/>
      <c r="AI235" s="144"/>
      <c r="AJ235" s="144"/>
      <c r="AK235" s="144"/>
      <c r="AL235" s="144"/>
      <c r="AM235" s="144"/>
      <c r="AN235" s="143"/>
      <c r="AO235" s="144"/>
      <c r="AP235" s="144"/>
      <c r="AQ235" s="144"/>
      <c r="AR235" s="144"/>
      <c r="AS235" s="144"/>
      <c r="AT235" s="144"/>
      <c r="AU235" s="144"/>
      <c r="AV235" s="143"/>
      <c r="AW235" s="17"/>
      <c r="AX235" s="18"/>
      <c r="AY235" s="18"/>
      <c r="AZ235" s="18"/>
      <c r="BA235" s="18"/>
      <c r="BB235" s="18"/>
      <c r="BC235" s="18"/>
      <c r="BD235" s="143"/>
    </row>
    <row r="236" spans="1:56" ht="12.75" hidden="1" customHeight="1" outlineLevel="1" x14ac:dyDescent="0.2">
      <c r="A236" s="267"/>
      <c r="B236" s="345"/>
      <c r="C236" s="8" t="s">
        <v>2</v>
      </c>
      <c r="D236" s="5" t="s">
        <v>9</v>
      </c>
      <c r="E236" s="5"/>
      <c r="F236" s="5"/>
      <c r="G236" s="15"/>
      <c r="H236" s="143">
        <f>SUMIF($I$3:$BD$3,$H$3,$I236:$BD236)</f>
        <v>253</v>
      </c>
      <c r="I236" s="144">
        <v>0</v>
      </c>
      <c r="J236" s="144">
        <v>0</v>
      </c>
      <c r="K236" s="144">
        <v>0</v>
      </c>
      <c r="L236" s="144">
        <v>0</v>
      </c>
      <c r="M236" s="144">
        <v>0</v>
      </c>
      <c r="N236" s="144">
        <v>0</v>
      </c>
      <c r="O236" s="144">
        <v>0</v>
      </c>
      <c r="P236" s="143">
        <f>SUM(I236:O236)</f>
        <v>0</v>
      </c>
      <c r="Q236" s="144">
        <v>0</v>
      </c>
      <c r="R236" s="144">
        <v>0</v>
      </c>
      <c r="S236" s="144"/>
      <c r="T236" s="144"/>
      <c r="U236" s="144"/>
      <c r="V236" s="144"/>
      <c r="W236" s="144"/>
      <c r="X236" s="143">
        <f>SUM(Q236:W236)</f>
        <v>0</v>
      </c>
      <c r="Y236" s="144"/>
      <c r="Z236" s="144">
        <v>1</v>
      </c>
      <c r="AA236" s="144">
        <v>8</v>
      </c>
      <c r="AB236" s="144">
        <v>12</v>
      </c>
      <c r="AC236" s="144">
        <v>18</v>
      </c>
      <c r="AD236" s="144">
        <v>10</v>
      </c>
      <c r="AE236" s="144">
        <v>16</v>
      </c>
      <c r="AF236" s="143">
        <f>SUM(Y236:AE236)</f>
        <v>65</v>
      </c>
      <c r="AG236" s="144">
        <v>20</v>
      </c>
      <c r="AH236" s="144">
        <v>18</v>
      </c>
      <c r="AI236" s="144">
        <v>26</v>
      </c>
      <c r="AJ236" s="144">
        <v>22</v>
      </c>
      <c r="AK236" s="144">
        <v>9</v>
      </c>
      <c r="AL236" s="144">
        <v>11</v>
      </c>
      <c r="AM236" s="144">
        <v>18</v>
      </c>
      <c r="AN236" s="143">
        <f>SUM(AG236:AM236)</f>
        <v>124</v>
      </c>
      <c r="AO236" s="144">
        <v>9</v>
      </c>
      <c r="AP236" s="144">
        <v>18</v>
      </c>
      <c r="AQ236" s="144">
        <v>10</v>
      </c>
      <c r="AR236" s="144">
        <v>4</v>
      </c>
      <c r="AS236" s="144">
        <v>8</v>
      </c>
      <c r="AT236" s="144">
        <v>11</v>
      </c>
      <c r="AU236" s="144">
        <v>4</v>
      </c>
      <c r="AV236" s="143">
        <f>SUM(AO236:AU236)</f>
        <v>64</v>
      </c>
      <c r="AW236" s="17"/>
      <c r="AX236" s="18"/>
      <c r="AY236" s="18"/>
      <c r="AZ236" s="18"/>
      <c r="BA236" s="18"/>
      <c r="BB236" s="18"/>
      <c r="BC236" s="18"/>
      <c r="BD236" s="16">
        <f>SUM(AW236:BC236)</f>
        <v>0</v>
      </c>
    </row>
    <row r="237" spans="1:56" ht="12.75" hidden="1" customHeight="1" outlineLevel="1" x14ac:dyDescent="0.2">
      <c r="A237" s="268"/>
      <c r="B237" s="345"/>
      <c r="C237" s="8" t="s">
        <v>3</v>
      </c>
      <c r="D237" s="5" t="s">
        <v>9</v>
      </c>
      <c r="E237" s="5"/>
      <c r="F237" s="5"/>
      <c r="G237" s="15"/>
      <c r="H237" s="143">
        <f>SUMIF($I$3:$BD$3,$H$3,$I237:$BD237)</f>
        <v>251</v>
      </c>
      <c r="I237" s="144">
        <v>0</v>
      </c>
      <c r="J237" s="144">
        <v>0</v>
      </c>
      <c r="K237" s="144">
        <v>0</v>
      </c>
      <c r="L237" s="144">
        <v>0</v>
      </c>
      <c r="M237" s="144">
        <v>0</v>
      </c>
      <c r="N237" s="144">
        <v>0</v>
      </c>
      <c r="O237" s="144">
        <v>0</v>
      </c>
      <c r="P237" s="143">
        <f>SUM(I237:O237)</f>
        <v>0</v>
      </c>
      <c r="Q237" s="144">
        <v>0</v>
      </c>
      <c r="R237" s="144">
        <v>0</v>
      </c>
      <c r="S237" s="144"/>
      <c r="T237" s="144"/>
      <c r="U237" s="144"/>
      <c r="V237" s="144"/>
      <c r="W237" s="144"/>
      <c r="X237" s="143">
        <f>SUM(Q237:W237)</f>
        <v>0</v>
      </c>
      <c r="Y237" s="144"/>
      <c r="Z237" s="144">
        <v>1</v>
      </c>
      <c r="AA237" s="144">
        <v>8</v>
      </c>
      <c r="AB237" s="144">
        <v>12</v>
      </c>
      <c r="AC237" s="144">
        <v>18</v>
      </c>
      <c r="AD237" s="144">
        <v>10</v>
      </c>
      <c r="AE237" s="144">
        <v>16</v>
      </c>
      <c r="AF237" s="143">
        <f>SUM(Y237:AE237)</f>
        <v>65</v>
      </c>
      <c r="AG237" s="144">
        <v>20</v>
      </c>
      <c r="AH237" s="144">
        <v>18</v>
      </c>
      <c r="AI237" s="144">
        <v>24</v>
      </c>
      <c r="AJ237" s="144">
        <v>22</v>
      </c>
      <c r="AK237" s="144">
        <v>9</v>
      </c>
      <c r="AL237" s="144">
        <v>11</v>
      </c>
      <c r="AM237" s="144">
        <v>18</v>
      </c>
      <c r="AN237" s="143">
        <f>SUM(AG237:AM237)</f>
        <v>122</v>
      </c>
      <c r="AO237" s="144">
        <v>9</v>
      </c>
      <c r="AP237" s="144">
        <v>18</v>
      </c>
      <c r="AQ237" s="144">
        <v>10</v>
      </c>
      <c r="AR237" s="144">
        <v>4</v>
      </c>
      <c r="AS237" s="144">
        <v>8</v>
      </c>
      <c r="AT237" s="144">
        <v>11</v>
      </c>
      <c r="AU237" s="144">
        <v>4</v>
      </c>
      <c r="AV237" s="143">
        <f>SUM(AO237:AU237)</f>
        <v>64</v>
      </c>
      <c r="AW237" s="17"/>
      <c r="AX237" s="18"/>
      <c r="AY237" s="18"/>
      <c r="AZ237" s="18"/>
      <c r="BA237" s="18"/>
      <c r="BB237" s="18"/>
      <c r="BC237" s="18"/>
      <c r="BD237" s="16">
        <f>SUM(AW237:BC237)</f>
        <v>0</v>
      </c>
    </row>
    <row r="238" spans="1:56" ht="12.75" hidden="1" customHeight="1" outlineLevel="1" x14ac:dyDescent="0.2">
      <c r="A238" s="268"/>
      <c r="B238" s="345"/>
      <c r="C238" s="8" t="s">
        <v>33</v>
      </c>
      <c r="D238" s="5" t="s">
        <v>9</v>
      </c>
      <c r="E238" s="5"/>
      <c r="F238" s="5"/>
      <c r="G238" s="15"/>
      <c r="H238" s="143">
        <f>SUMIF($I$3:$BD$3,$H$3,$I238:$BD238)</f>
        <v>222</v>
      </c>
      <c r="I238" s="144">
        <v>0</v>
      </c>
      <c r="J238" s="144">
        <v>0</v>
      </c>
      <c r="K238" s="144">
        <v>0</v>
      </c>
      <c r="L238" s="144">
        <v>0</v>
      </c>
      <c r="M238" s="144">
        <v>0</v>
      </c>
      <c r="N238" s="144">
        <v>0</v>
      </c>
      <c r="O238" s="144">
        <v>0</v>
      </c>
      <c r="P238" s="143">
        <f>SUM(I238:O238)</f>
        <v>0</v>
      </c>
      <c r="Q238" s="144">
        <v>0</v>
      </c>
      <c r="R238" s="144">
        <v>0</v>
      </c>
      <c r="S238" s="144"/>
      <c r="T238" s="144"/>
      <c r="U238" s="144"/>
      <c r="V238" s="144"/>
      <c r="W238" s="144"/>
      <c r="X238" s="143">
        <f>SUM(Q238:W238)</f>
        <v>0</v>
      </c>
      <c r="Y238" s="144"/>
      <c r="Z238" s="144">
        <v>1</v>
      </c>
      <c r="AA238" s="144">
        <v>8</v>
      </c>
      <c r="AB238" s="144">
        <v>12</v>
      </c>
      <c r="AC238" s="144">
        <v>13</v>
      </c>
      <c r="AD238" s="144">
        <v>10</v>
      </c>
      <c r="AE238" s="144">
        <v>16</v>
      </c>
      <c r="AF238" s="143">
        <f>SUM(Y238:AE238)</f>
        <v>60</v>
      </c>
      <c r="AG238" s="144">
        <v>19</v>
      </c>
      <c r="AH238" s="144">
        <v>13</v>
      </c>
      <c r="AI238" s="144">
        <v>11</v>
      </c>
      <c r="AJ238" s="144">
        <v>20</v>
      </c>
      <c r="AK238" s="144">
        <v>9</v>
      </c>
      <c r="AL238" s="144">
        <v>11</v>
      </c>
      <c r="AM238" s="144">
        <v>18</v>
      </c>
      <c r="AN238" s="143">
        <f>SUM(AG238:AM238)</f>
        <v>101</v>
      </c>
      <c r="AO238" s="144">
        <v>9</v>
      </c>
      <c r="AP238" s="144">
        <v>18</v>
      </c>
      <c r="AQ238" s="144">
        <v>10</v>
      </c>
      <c r="AR238" s="144">
        <v>4</v>
      </c>
      <c r="AS238" s="144">
        <v>7</v>
      </c>
      <c r="AT238" s="144">
        <v>9</v>
      </c>
      <c r="AU238" s="144">
        <v>4</v>
      </c>
      <c r="AV238" s="143">
        <f>SUM(AO238:AU238)</f>
        <v>61</v>
      </c>
      <c r="AW238" s="17"/>
      <c r="AX238" s="18"/>
      <c r="AY238" s="18"/>
      <c r="AZ238" s="18"/>
      <c r="BA238" s="18"/>
      <c r="BB238" s="18"/>
      <c r="BC238" s="18"/>
      <c r="BD238" s="16">
        <f>SUM(AW238:BC238)</f>
        <v>0</v>
      </c>
    </row>
    <row r="239" spans="1:56" s="48" customFormat="1" ht="12.75" hidden="1" customHeight="1" outlineLevel="1" x14ac:dyDescent="0.2">
      <c r="A239" s="41"/>
      <c r="B239" s="345"/>
      <c r="C239" s="42" t="s">
        <v>13</v>
      </c>
      <c r="D239" s="43" t="s">
        <v>4</v>
      </c>
      <c r="E239" s="43"/>
      <c r="F239" s="43"/>
      <c r="G239" s="44"/>
      <c r="H239" s="145">
        <f t="shared" ref="H239:AV239" si="104">IF(ISERROR(H238/H236),0,H238/H236)</f>
        <v>0.87747035573122534</v>
      </c>
      <c r="I239" s="146">
        <f t="shared" si="104"/>
        <v>0</v>
      </c>
      <c r="J239" s="146">
        <f t="shared" si="104"/>
        <v>0</v>
      </c>
      <c r="K239" s="146">
        <f t="shared" si="104"/>
        <v>0</v>
      </c>
      <c r="L239" s="146">
        <f t="shared" si="104"/>
        <v>0</v>
      </c>
      <c r="M239" s="146">
        <f t="shared" si="104"/>
        <v>0</v>
      </c>
      <c r="N239" s="146">
        <f t="shared" si="104"/>
        <v>0</v>
      </c>
      <c r="O239" s="146">
        <f t="shared" si="104"/>
        <v>0</v>
      </c>
      <c r="P239" s="145">
        <f t="shared" si="104"/>
        <v>0</v>
      </c>
      <c r="Q239" s="146">
        <f t="shared" si="104"/>
        <v>0</v>
      </c>
      <c r="R239" s="146">
        <f t="shared" si="104"/>
        <v>0</v>
      </c>
      <c r="S239" s="146">
        <f t="shared" si="104"/>
        <v>0</v>
      </c>
      <c r="T239" s="146">
        <f t="shared" si="104"/>
        <v>0</v>
      </c>
      <c r="U239" s="146">
        <f t="shared" si="104"/>
        <v>0</v>
      </c>
      <c r="V239" s="146">
        <f t="shared" si="104"/>
        <v>0</v>
      </c>
      <c r="W239" s="146">
        <f t="shared" si="104"/>
        <v>0</v>
      </c>
      <c r="X239" s="145">
        <f t="shared" si="104"/>
        <v>0</v>
      </c>
      <c r="Y239" s="146">
        <f t="shared" si="104"/>
        <v>0</v>
      </c>
      <c r="Z239" s="146">
        <f t="shared" si="104"/>
        <v>1</v>
      </c>
      <c r="AA239" s="146">
        <f t="shared" si="104"/>
        <v>1</v>
      </c>
      <c r="AB239" s="146">
        <f t="shared" si="104"/>
        <v>1</v>
      </c>
      <c r="AC239" s="146">
        <f t="shared" si="104"/>
        <v>0.72222222222222221</v>
      </c>
      <c r="AD239" s="146">
        <f t="shared" si="104"/>
        <v>1</v>
      </c>
      <c r="AE239" s="146">
        <f t="shared" si="104"/>
        <v>1</v>
      </c>
      <c r="AF239" s="145">
        <f t="shared" si="104"/>
        <v>0.92307692307692313</v>
      </c>
      <c r="AG239" s="146">
        <f t="shared" si="104"/>
        <v>0.95</v>
      </c>
      <c r="AH239" s="146">
        <f t="shared" si="104"/>
        <v>0.72222222222222221</v>
      </c>
      <c r="AI239" s="146">
        <f t="shared" si="104"/>
        <v>0.42307692307692307</v>
      </c>
      <c r="AJ239" s="146">
        <f t="shared" si="104"/>
        <v>0.90909090909090906</v>
      </c>
      <c r="AK239" s="146">
        <f t="shared" si="104"/>
        <v>1</v>
      </c>
      <c r="AL239" s="146">
        <f t="shared" si="104"/>
        <v>1</v>
      </c>
      <c r="AM239" s="146">
        <f t="shared" si="104"/>
        <v>1</v>
      </c>
      <c r="AN239" s="145">
        <f t="shared" si="104"/>
        <v>0.81451612903225812</v>
      </c>
      <c r="AO239" s="146">
        <f t="shared" si="104"/>
        <v>1</v>
      </c>
      <c r="AP239" s="146">
        <f t="shared" si="104"/>
        <v>1</v>
      </c>
      <c r="AQ239" s="146">
        <f t="shared" si="104"/>
        <v>1</v>
      </c>
      <c r="AR239" s="146">
        <f t="shared" si="104"/>
        <v>1</v>
      </c>
      <c r="AS239" s="146">
        <f t="shared" si="104"/>
        <v>0.875</v>
      </c>
      <c r="AT239" s="146">
        <f t="shared" si="104"/>
        <v>0.81818181818181823</v>
      </c>
      <c r="AU239" s="146">
        <f t="shared" si="104"/>
        <v>1</v>
      </c>
      <c r="AV239" s="145">
        <f t="shared" si="104"/>
        <v>0.953125</v>
      </c>
      <c r="AW239" s="46"/>
      <c r="AX239" s="47"/>
      <c r="AY239" s="47"/>
      <c r="AZ239" s="47"/>
      <c r="BA239" s="47"/>
      <c r="BB239" s="47"/>
      <c r="BC239" s="47"/>
      <c r="BD239" s="45">
        <f>IF(ISERROR(BD238/BD236),0,BD238/BD236)</f>
        <v>0</v>
      </c>
    </row>
    <row r="240" spans="1:56" ht="12.75" hidden="1" customHeight="1" outlineLevel="1" x14ac:dyDescent="0.2">
      <c r="A240" s="268"/>
      <c r="B240" s="345"/>
      <c r="C240" s="8" t="s">
        <v>5</v>
      </c>
      <c r="D240" s="5" t="s">
        <v>4</v>
      </c>
      <c r="E240" s="5"/>
      <c r="F240" s="5"/>
      <c r="G240" s="15"/>
      <c r="H240" s="143">
        <f t="shared" ref="H240:AM240" si="105">IF(ISERROR((H236-H237)/H236),0,(H236-H237)/H236)</f>
        <v>7.9051383399209481E-3</v>
      </c>
      <c r="I240" s="146">
        <f t="shared" si="105"/>
        <v>0</v>
      </c>
      <c r="J240" s="146">
        <f t="shared" si="105"/>
        <v>0</v>
      </c>
      <c r="K240" s="146">
        <f t="shared" si="105"/>
        <v>0</v>
      </c>
      <c r="L240" s="146">
        <f t="shared" si="105"/>
        <v>0</v>
      </c>
      <c r="M240" s="146">
        <f t="shared" si="105"/>
        <v>0</v>
      </c>
      <c r="N240" s="146">
        <f t="shared" si="105"/>
        <v>0</v>
      </c>
      <c r="O240" s="146">
        <f t="shared" si="105"/>
        <v>0</v>
      </c>
      <c r="P240" s="145">
        <f t="shared" si="105"/>
        <v>0</v>
      </c>
      <c r="Q240" s="146">
        <f t="shared" si="105"/>
        <v>0</v>
      </c>
      <c r="R240" s="146">
        <f t="shared" si="105"/>
        <v>0</v>
      </c>
      <c r="S240" s="146">
        <f t="shared" si="105"/>
        <v>0</v>
      </c>
      <c r="T240" s="146">
        <f t="shared" si="105"/>
        <v>0</v>
      </c>
      <c r="U240" s="146">
        <f t="shared" si="105"/>
        <v>0</v>
      </c>
      <c r="V240" s="146">
        <f t="shared" si="105"/>
        <v>0</v>
      </c>
      <c r="W240" s="146">
        <f t="shared" si="105"/>
        <v>0</v>
      </c>
      <c r="X240" s="145">
        <f t="shared" si="105"/>
        <v>0</v>
      </c>
      <c r="Y240" s="146">
        <f t="shared" si="105"/>
        <v>0</v>
      </c>
      <c r="Z240" s="146">
        <f t="shared" si="105"/>
        <v>0</v>
      </c>
      <c r="AA240" s="146">
        <f t="shared" si="105"/>
        <v>0</v>
      </c>
      <c r="AB240" s="146">
        <f t="shared" si="105"/>
        <v>0</v>
      </c>
      <c r="AC240" s="146">
        <f t="shared" si="105"/>
        <v>0</v>
      </c>
      <c r="AD240" s="146">
        <f t="shared" si="105"/>
        <v>0</v>
      </c>
      <c r="AE240" s="146">
        <f t="shared" si="105"/>
        <v>0</v>
      </c>
      <c r="AF240" s="145">
        <f t="shared" si="105"/>
        <v>0</v>
      </c>
      <c r="AG240" s="146">
        <f t="shared" si="105"/>
        <v>0</v>
      </c>
      <c r="AH240" s="146">
        <f t="shared" si="105"/>
        <v>0</v>
      </c>
      <c r="AI240" s="146">
        <f t="shared" si="105"/>
        <v>7.6923076923076927E-2</v>
      </c>
      <c r="AJ240" s="146">
        <f t="shared" si="105"/>
        <v>0</v>
      </c>
      <c r="AK240" s="146">
        <f t="shared" si="105"/>
        <v>0</v>
      </c>
      <c r="AL240" s="146">
        <f t="shared" si="105"/>
        <v>0</v>
      </c>
      <c r="AM240" s="146">
        <f t="shared" si="105"/>
        <v>0</v>
      </c>
      <c r="AN240" s="145">
        <f t="shared" ref="AN240:BD240" si="106">IF(ISERROR((AN236-AN237)/AN236),0,(AN236-AN237)/AN236)</f>
        <v>1.6129032258064516E-2</v>
      </c>
      <c r="AO240" s="146">
        <f t="shared" si="106"/>
        <v>0</v>
      </c>
      <c r="AP240" s="146">
        <f t="shared" si="106"/>
        <v>0</v>
      </c>
      <c r="AQ240" s="146">
        <f t="shared" si="106"/>
        <v>0</v>
      </c>
      <c r="AR240" s="146">
        <f t="shared" si="106"/>
        <v>0</v>
      </c>
      <c r="AS240" s="146">
        <f t="shared" si="106"/>
        <v>0</v>
      </c>
      <c r="AT240" s="146">
        <f t="shared" si="106"/>
        <v>0</v>
      </c>
      <c r="AU240" s="146">
        <f t="shared" si="106"/>
        <v>0</v>
      </c>
      <c r="AV240" s="145">
        <f t="shared" si="106"/>
        <v>0</v>
      </c>
      <c r="AW240" s="46">
        <f t="shared" si="106"/>
        <v>0</v>
      </c>
      <c r="AX240" s="47">
        <f t="shared" si="106"/>
        <v>0</v>
      </c>
      <c r="AY240" s="47">
        <f t="shared" si="106"/>
        <v>0</v>
      </c>
      <c r="AZ240" s="47">
        <f t="shared" si="106"/>
        <v>0</v>
      </c>
      <c r="BA240" s="47">
        <f t="shared" si="106"/>
        <v>0</v>
      </c>
      <c r="BB240" s="47">
        <f t="shared" si="106"/>
        <v>0</v>
      </c>
      <c r="BC240" s="47">
        <f t="shared" si="106"/>
        <v>0</v>
      </c>
      <c r="BD240" s="45">
        <f t="shared" si="106"/>
        <v>0</v>
      </c>
    </row>
    <row r="241" spans="1:56" ht="12.75" hidden="1" customHeight="1" outlineLevel="2" x14ac:dyDescent="0.2">
      <c r="A241" s="268"/>
      <c r="B241" s="345"/>
      <c r="C241" s="8" t="s">
        <v>46</v>
      </c>
      <c r="D241" s="5"/>
      <c r="E241" s="5"/>
      <c r="F241" s="5"/>
      <c r="G241" s="15"/>
      <c r="H241" s="143">
        <f>SUMIF($I$3:$BD$3,$H$3,$I241:$BD241)</f>
        <v>2731</v>
      </c>
      <c r="I241" s="144">
        <v>0</v>
      </c>
      <c r="J241" s="144">
        <v>0</v>
      </c>
      <c r="K241" s="144">
        <v>0</v>
      </c>
      <c r="L241" s="144">
        <v>0</v>
      </c>
      <c r="M241" s="144">
        <v>0</v>
      </c>
      <c r="N241" s="144">
        <v>0</v>
      </c>
      <c r="O241" s="144">
        <v>0</v>
      </c>
      <c r="P241" s="143">
        <f>SUM(I241:O241)</f>
        <v>0</v>
      </c>
      <c r="Q241" s="144">
        <v>0</v>
      </c>
      <c r="R241" s="144">
        <v>0</v>
      </c>
      <c r="S241" s="144">
        <v>18</v>
      </c>
      <c r="T241" s="144">
        <v>31</v>
      </c>
      <c r="U241" s="144">
        <v>7</v>
      </c>
      <c r="V241" s="144">
        <v>4</v>
      </c>
      <c r="W241" s="144">
        <v>1</v>
      </c>
      <c r="X241" s="143">
        <f>SUM(Q241:W241)</f>
        <v>61</v>
      </c>
      <c r="Y241" s="144">
        <v>29</v>
      </c>
      <c r="Z241" s="144">
        <v>1</v>
      </c>
      <c r="AA241" s="144">
        <v>8</v>
      </c>
      <c r="AB241" s="144">
        <v>14</v>
      </c>
      <c r="AC241" s="144">
        <v>376</v>
      </c>
      <c r="AD241" s="144">
        <v>46</v>
      </c>
      <c r="AE241" s="144">
        <v>17</v>
      </c>
      <c r="AF241" s="143">
        <f>SUM(Y241:AE241)</f>
        <v>491</v>
      </c>
      <c r="AG241" s="144">
        <v>93</v>
      </c>
      <c r="AH241" s="144">
        <v>579</v>
      </c>
      <c r="AI241" s="144">
        <v>1038</v>
      </c>
      <c r="AJ241" s="144">
        <v>183</v>
      </c>
      <c r="AK241" s="144">
        <v>10</v>
      </c>
      <c r="AL241" s="144">
        <v>11</v>
      </c>
      <c r="AM241" s="144">
        <v>19</v>
      </c>
      <c r="AN241" s="143">
        <f>SUM(AG241:AM241)</f>
        <v>1933</v>
      </c>
      <c r="AO241" s="144">
        <v>10</v>
      </c>
      <c r="AP241" s="144">
        <v>19</v>
      </c>
      <c r="AQ241" s="144">
        <v>12</v>
      </c>
      <c r="AR241" s="144">
        <v>4</v>
      </c>
      <c r="AS241" s="144">
        <v>52</v>
      </c>
      <c r="AT241" s="144">
        <v>145</v>
      </c>
      <c r="AU241" s="144">
        <v>4</v>
      </c>
      <c r="AV241" s="143">
        <f>SUM(AO241:AU241)</f>
        <v>246</v>
      </c>
      <c r="AW241" s="17"/>
      <c r="AX241" s="18"/>
      <c r="AY241" s="18"/>
      <c r="AZ241" s="18"/>
      <c r="BA241" s="18"/>
      <c r="BB241" s="18"/>
      <c r="BC241" s="18"/>
      <c r="BD241" s="16">
        <f>SUM(AW241:BC241)</f>
        <v>0</v>
      </c>
    </row>
    <row r="242" spans="1:56" ht="12.75" hidden="1" customHeight="1" outlineLevel="1" x14ac:dyDescent="0.2">
      <c r="A242" s="268"/>
      <c r="B242" s="345"/>
      <c r="C242" s="8" t="s">
        <v>14</v>
      </c>
      <c r="D242" s="5"/>
      <c r="E242" s="5"/>
      <c r="F242" s="5"/>
      <c r="G242" s="15"/>
      <c r="H242" s="143">
        <f t="shared" ref="H242:AM242" si="107">IF(ISERROR(H241/H237),0,H241/H237)</f>
        <v>10.880478087649402</v>
      </c>
      <c r="I242" s="144">
        <f t="shared" si="107"/>
        <v>0</v>
      </c>
      <c r="J242" s="144">
        <f t="shared" si="107"/>
        <v>0</v>
      </c>
      <c r="K242" s="144">
        <f t="shared" si="107"/>
        <v>0</v>
      </c>
      <c r="L242" s="144">
        <f t="shared" si="107"/>
        <v>0</v>
      </c>
      <c r="M242" s="144">
        <f t="shared" si="107"/>
        <v>0</v>
      </c>
      <c r="N242" s="144">
        <f t="shared" si="107"/>
        <v>0</v>
      </c>
      <c r="O242" s="144">
        <f t="shared" si="107"/>
        <v>0</v>
      </c>
      <c r="P242" s="143">
        <f t="shared" si="107"/>
        <v>0</v>
      </c>
      <c r="Q242" s="144">
        <f t="shared" si="107"/>
        <v>0</v>
      </c>
      <c r="R242" s="144">
        <f t="shared" si="107"/>
        <v>0</v>
      </c>
      <c r="S242" s="144">
        <f t="shared" si="107"/>
        <v>0</v>
      </c>
      <c r="T242" s="144">
        <f t="shared" si="107"/>
        <v>0</v>
      </c>
      <c r="U242" s="144">
        <f t="shared" si="107"/>
        <v>0</v>
      </c>
      <c r="V242" s="144">
        <f t="shared" si="107"/>
        <v>0</v>
      </c>
      <c r="W242" s="144">
        <f t="shared" si="107"/>
        <v>0</v>
      </c>
      <c r="X242" s="143">
        <f t="shared" si="107"/>
        <v>0</v>
      </c>
      <c r="Y242" s="144">
        <f t="shared" si="107"/>
        <v>0</v>
      </c>
      <c r="Z242" s="144">
        <f t="shared" si="107"/>
        <v>1</v>
      </c>
      <c r="AA242" s="144">
        <f t="shared" si="107"/>
        <v>1</v>
      </c>
      <c r="AB242" s="144">
        <f t="shared" si="107"/>
        <v>1.1666666666666667</v>
      </c>
      <c r="AC242" s="144">
        <f t="shared" si="107"/>
        <v>20.888888888888889</v>
      </c>
      <c r="AD242" s="144">
        <f t="shared" si="107"/>
        <v>4.5999999999999996</v>
      </c>
      <c r="AE242" s="144">
        <f t="shared" si="107"/>
        <v>1.0625</v>
      </c>
      <c r="AF242" s="143">
        <f t="shared" si="107"/>
        <v>7.5538461538461537</v>
      </c>
      <c r="AG242" s="144">
        <f t="shared" si="107"/>
        <v>4.6500000000000004</v>
      </c>
      <c r="AH242" s="144">
        <f t="shared" si="107"/>
        <v>32.166666666666664</v>
      </c>
      <c r="AI242" s="144">
        <f t="shared" si="107"/>
        <v>43.25</v>
      </c>
      <c r="AJ242" s="144">
        <f t="shared" si="107"/>
        <v>8.3181818181818183</v>
      </c>
      <c r="AK242" s="144">
        <f t="shared" si="107"/>
        <v>1.1111111111111112</v>
      </c>
      <c r="AL242" s="144">
        <f t="shared" si="107"/>
        <v>1</v>
      </c>
      <c r="AM242" s="144">
        <f t="shared" si="107"/>
        <v>1.0555555555555556</v>
      </c>
      <c r="AN242" s="143">
        <f t="shared" ref="AN242:BD242" si="108">IF(ISERROR(AN241/AN237),0,AN241/AN237)</f>
        <v>15.844262295081966</v>
      </c>
      <c r="AO242" s="144">
        <f t="shared" si="108"/>
        <v>1.1111111111111112</v>
      </c>
      <c r="AP242" s="144">
        <f t="shared" si="108"/>
        <v>1.0555555555555556</v>
      </c>
      <c r="AQ242" s="144">
        <f t="shared" si="108"/>
        <v>1.2</v>
      </c>
      <c r="AR242" s="144">
        <f t="shared" si="108"/>
        <v>1</v>
      </c>
      <c r="AS242" s="144">
        <f t="shared" si="108"/>
        <v>6.5</v>
      </c>
      <c r="AT242" s="144">
        <f t="shared" si="108"/>
        <v>13.181818181818182</v>
      </c>
      <c r="AU242" s="144">
        <f t="shared" si="108"/>
        <v>1</v>
      </c>
      <c r="AV242" s="143">
        <f t="shared" si="108"/>
        <v>3.84375</v>
      </c>
      <c r="AW242" s="17">
        <f t="shared" si="108"/>
        <v>0</v>
      </c>
      <c r="AX242" s="18">
        <f t="shared" si="108"/>
        <v>0</v>
      </c>
      <c r="AY242" s="18">
        <f t="shared" si="108"/>
        <v>0</v>
      </c>
      <c r="AZ242" s="18">
        <f t="shared" si="108"/>
        <v>0</v>
      </c>
      <c r="BA242" s="18">
        <f t="shared" si="108"/>
        <v>0</v>
      </c>
      <c r="BB242" s="18">
        <f t="shared" si="108"/>
        <v>0</v>
      </c>
      <c r="BC242" s="18">
        <f t="shared" si="108"/>
        <v>0</v>
      </c>
      <c r="BD242" s="16">
        <f t="shared" si="108"/>
        <v>0</v>
      </c>
    </row>
    <row r="243" spans="1:56" ht="12.75" hidden="1" customHeight="1" outlineLevel="1" x14ac:dyDescent="0.2">
      <c r="A243" s="268"/>
      <c r="B243" s="345"/>
      <c r="C243" s="8" t="s">
        <v>145</v>
      </c>
      <c r="D243" s="5" t="s">
        <v>9</v>
      </c>
      <c r="E243" s="5"/>
      <c r="F243" s="5"/>
      <c r="G243" s="15"/>
      <c r="H243" s="143"/>
      <c r="I243" s="144"/>
      <c r="J243" s="144"/>
      <c r="K243" s="144"/>
      <c r="L243" s="144"/>
      <c r="M243" s="144"/>
      <c r="N243" s="144"/>
      <c r="O243" s="144"/>
      <c r="P243" s="143"/>
      <c r="Q243" s="144"/>
      <c r="R243" s="144"/>
      <c r="S243" s="144"/>
      <c r="T243" s="144"/>
      <c r="U243" s="144"/>
      <c r="V243" s="144"/>
      <c r="W243" s="144"/>
      <c r="X243" s="143"/>
      <c r="Y243" s="144"/>
      <c r="Z243" s="144"/>
      <c r="AA243" s="144"/>
      <c r="AB243" s="144"/>
      <c r="AC243" s="144"/>
      <c r="AD243" s="144"/>
      <c r="AE243" s="144"/>
      <c r="AF243" s="143"/>
      <c r="AG243" s="144"/>
      <c r="AH243" s="144"/>
      <c r="AI243" s="144"/>
      <c r="AJ243" s="144"/>
      <c r="AK243" s="144"/>
      <c r="AL243" s="144"/>
      <c r="AM243" s="144"/>
      <c r="AN243" s="143"/>
      <c r="AO243" s="144"/>
      <c r="AP243" s="144"/>
      <c r="AQ243" s="144"/>
      <c r="AR243" s="144"/>
      <c r="AS243" s="144"/>
      <c r="AT243" s="144"/>
      <c r="AU243" s="144"/>
      <c r="AV243" s="143"/>
      <c r="AW243" s="17"/>
      <c r="AX243" s="18"/>
      <c r="AY243" s="18"/>
      <c r="AZ243" s="18"/>
      <c r="BA243" s="18"/>
      <c r="BB243" s="18"/>
      <c r="BC243" s="18"/>
      <c r="BD243" s="16"/>
    </row>
    <row r="244" spans="1:56" ht="12.75" hidden="1" customHeight="1" outlineLevel="1" x14ac:dyDescent="0.2">
      <c r="A244" s="268"/>
      <c r="B244" s="345"/>
      <c r="C244" s="8" t="s">
        <v>146</v>
      </c>
      <c r="D244" s="43" t="s">
        <v>4</v>
      </c>
      <c r="E244" s="5"/>
      <c r="F244" s="5"/>
      <c r="G244" s="15"/>
      <c r="H244" s="143"/>
      <c r="I244" s="144"/>
      <c r="J244" s="144"/>
      <c r="K244" s="144"/>
      <c r="L244" s="144"/>
      <c r="M244" s="144"/>
      <c r="N244" s="144"/>
      <c r="O244" s="144"/>
      <c r="P244" s="143"/>
      <c r="Q244" s="144"/>
      <c r="R244" s="144"/>
      <c r="S244" s="144"/>
      <c r="T244" s="144"/>
      <c r="U244" s="144"/>
      <c r="V244" s="144"/>
      <c r="W244" s="144"/>
      <c r="X244" s="143"/>
      <c r="Y244" s="144"/>
      <c r="Z244" s="144"/>
      <c r="AA244" s="144"/>
      <c r="AB244" s="144"/>
      <c r="AC244" s="144"/>
      <c r="AD244" s="144"/>
      <c r="AE244" s="144"/>
      <c r="AF244" s="143"/>
      <c r="AG244" s="144"/>
      <c r="AH244" s="144"/>
      <c r="AI244" s="144"/>
      <c r="AJ244" s="144"/>
      <c r="AK244" s="144"/>
      <c r="AL244" s="144"/>
      <c r="AM244" s="144"/>
      <c r="AN244" s="143"/>
      <c r="AO244" s="144"/>
      <c r="AP244" s="144"/>
      <c r="AQ244" s="144"/>
      <c r="AR244" s="144"/>
      <c r="AS244" s="144"/>
      <c r="AT244" s="144"/>
      <c r="AU244" s="144"/>
      <c r="AV244" s="143"/>
      <c r="AW244" s="17"/>
      <c r="AX244" s="18"/>
      <c r="AY244" s="18"/>
      <c r="AZ244" s="18"/>
      <c r="BA244" s="18"/>
      <c r="BB244" s="18"/>
      <c r="BC244" s="18"/>
      <c r="BD244" s="16"/>
    </row>
    <row r="245" spans="1:56" ht="12.75" hidden="1" customHeight="1" outlineLevel="1" x14ac:dyDescent="0.2">
      <c r="A245" s="268"/>
      <c r="B245" s="345"/>
      <c r="C245" s="8"/>
      <c r="D245" s="5"/>
      <c r="E245" s="5"/>
      <c r="F245" s="5"/>
      <c r="G245" s="15"/>
      <c r="H245" s="143"/>
      <c r="I245" s="144"/>
      <c r="J245" s="144"/>
      <c r="K245" s="144"/>
      <c r="L245" s="144"/>
      <c r="M245" s="144"/>
      <c r="N245" s="144"/>
      <c r="O245" s="144"/>
      <c r="P245" s="143"/>
      <c r="Q245" s="144"/>
      <c r="R245" s="144"/>
      <c r="S245" s="144"/>
      <c r="T245" s="144"/>
      <c r="U245" s="144"/>
      <c r="V245" s="144"/>
      <c r="W245" s="144"/>
      <c r="X245" s="143"/>
      <c r="Y245" s="144"/>
      <c r="Z245" s="144"/>
      <c r="AA245" s="144"/>
      <c r="AB245" s="144"/>
      <c r="AC245" s="144"/>
      <c r="AD245" s="144"/>
      <c r="AE245" s="144"/>
      <c r="AF245" s="143"/>
      <c r="AG245" s="144"/>
      <c r="AH245" s="144"/>
      <c r="AI245" s="144"/>
      <c r="AJ245" s="144"/>
      <c r="AK245" s="144"/>
      <c r="AL245" s="144"/>
      <c r="AM245" s="144"/>
      <c r="AN245" s="143"/>
      <c r="AO245" s="144"/>
      <c r="AP245" s="144"/>
      <c r="AQ245" s="144"/>
      <c r="AR245" s="144"/>
      <c r="AS245" s="144"/>
      <c r="AT245" s="144"/>
      <c r="AU245" s="144"/>
      <c r="AV245" s="143"/>
      <c r="AW245" s="17"/>
      <c r="AX245" s="18"/>
      <c r="AY245" s="18"/>
      <c r="AZ245" s="18"/>
      <c r="BA245" s="18"/>
      <c r="BB245" s="18"/>
      <c r="BC245" s="18"/>
      <c r="BD245" s="16"/>
    </row>
    <row r="246" spans="1:56" ht="12.75" hidden="1" customHeight="1" outlineLevel="1" x14ac:dyDescent="0.2">
      <c r="A246" s="268"/>
      <c r="B246" s="345"/>
      <c r="C246" s="8"/>
      <c r="D246" s="5"/>
      <c r="E246" s="5"/>
      <c r="F246" s="5"/>
      <c r="G246" s="15"/>
      <c r="H246" s="143"/>
      <c r="I246" s="144"/>
      <c r="J246" s="144"/>
      <c r="K246" s="144"/>
      <c r="L246" s="144"/>
      <c r="M246" s="144"/>
      <c r="N246" s="144"/>
      <c r="O246" s="144"/>
      <c r="P246" s="143"/>
      <c r="Q246" s="144"/>
      <c r="R246" s="144"/>
      <c r="S246" s="144"/>
      <c r="T246" s="144"/>
      <c r="U246" s="144"/>
      <c r="V246" s="144"/>
      <c r="W246" s="144"/>
      <c r="X246" s="143"/>
      <c r="Y246" s="144"/>
      <c r="Z246" s="144"/>
      <c r="AA246" s="144"/>
      <c r="AB246" s="144"/>
      <c r="AC246" s="144"/>
      <c r="AD246" s="144"/>
      <c r="AE246" s="144"/>
      <c r="AF246" s="143"/>
      <c r="AG246" s="144"/>
      <c r="AH246" s="144"/>
      <c r="AI246" s="144"/>
      <c r="AJ246" s="144"/>
      <c r="AK246" s="144"/>
      <c r="AL246" s="144"/>
      <c r="AM246" s="144"/>
      <c r="AN246" s="143"/>
      <c r="AO246" s="144"/>
      <c r="AP246" s="144"/>
      <c r="AQ246" s="144"/>
      <c r="AR246" s="144"/>
      <c r="AS246" s="144"/>
      <c r="AT246" s="144"/>
      <c r="AU246" s="144"/>
      <c r="AV246" s="143"/>
      <c r="AW246" s="17"/>
      <c r="AX246" s="18"/>
      <c r="AY246" s="18"/>
      <c r="AZ246" s="18"/>
      <c r="BA246" s="18"/>
      <c r="BB246" s="18"/>
      <c r="BC246" s="18"/>
      <c r="BD246" s="16"/>
    </row>
    <row r="247" spans="1:56" customFormat="1" ht="13.5" hidden="1" outlineLevel="1" x14ac:dyDescent="0.2">
      <c r="A247" s="22"/>
      <c r="B247" s="59"/>
      <c r="C247" s="8"/>
      <c r="D247" s="5"/>
      <c r="E247" s="5"/>
      <c r="F247" s="5"/>
      <c r="G247" s="17"/>
      <c r="H247" s="143"/>
      <c r="I247" s="144"/>
      <c r="J247" s="144"/>
      <c r="K247" s="144"/>
      <c r="L247" s="144"/>
      <c r="M247" s="144"/>
      <c r="N247" s="144"/>
      <c r="O247" s="144"/>
      <c r="P247" s="143"/>
      <c r="Q247" s="144"/>
      <c r="R247" s="144"/>
      <c r="S247" s="144"/>
      <c r="T247" s="144"/>
      <c r="U247" s="144"/>
      <c r="V247" s="144"/>
      <c r="W247" s="144"/>
      <c r="X247" s="143"/>
      <c r="Y247" s="144"/>
      <c r="Z247" s="144"/>
      <c r="AA247" s="144"/>
      <c r="AB247" s="144"/>
      <c r="AC247" s="144"/>
      <c r="AD247" s="144"/>
      <c r="AE247" s="144"/>
      <c r="AF247" s="143"/>
      <c r="AG247" s="144"/>
      <c r="AH247" s="144"/>
      <c r="AI247" s="144"/>
      <c r="AJ247" s="144"/>
      <c r="AK247" s="144"/>
      <c r="AL247" s="144"/>
      <c r="AM247" s="144"/>
      <c r="AN247" s="143"/>
      <c r="AO247" s="144"/>
      <c r="AP247" s="144"/>
      <c r="AQ247" s="144"/>
      <c r="AR247" s="144"/>
      <c r="AS247" s="144"/>
      <c r="AT247" s="144"/>
      <c r="AU247" s="144"/>
      <c r="AV247" s="143"/>
      <c r="AW247" s="17"/>
      <c r="AX247" s="18"/>
      <c r="AY247" s="18"/>
      <c r="AZ247" s="18"/>
      <c r="BA247" s="18"/>
      <c r="BB247" s="18"/>
      <c r="BC247" s="18"/>
      <c r="BD247" s="16"/>
    </row>
    <row r="248" spans="1:56" s="2" customFormat="1" ht="12.75" customHeight="1" collapsed="1" x14ac:dyDescent="0.2">
      <c r="A248" s="289"/>
      <c r="B248" s="60" t="s">
        <v>19</v>
      </c>
      <c r="C248" s="11"/>
      <c r="D248" s="11"/>
      <c r="E248" s="11"/>
      <c r="F248" s="11"/>
      <c r="G248" s="12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3"/>
      <c r="AX248" s="14"/>
      <c r="AY248" s="14"/>
      <c r="AZ248" s="14"/>
      <c r="BA248" s="14"/>
      <c r="BB248" s="14"/>
      <c r="BC248" s="14"/>
      <c r="BD248" s="13"/>
    </row>
    <row r="249" spans="1:56" s="2" customFormat="1" ht="12.75" customHeight="1" x14ac:dyDescent="0.2">
      <c r="A249" s="268"/>
      <c r="B249" s="169"/>
      <c r="C249" s="8" t="s">
        <v>43</v>
      </c>
      <c r="D249" s="5" t="s">
        <v>9</v>
      </c>
      <c r="E249" s="5"/>
      <c r="F249" s="5"/>
      <c r="G249" s="15"/>
      <c r="H249" s="143">
        <f>SUMIFS($I$249:$BD$249,$I$3:$BD$3,$H$3,$I$16:$BD$16,"&gt;0")</f>
        <v>24197.959967789026</v>
      </c>
      <c r="I249" s="144">
        <v>975.7893919336052</v>
      </c>
      <c r="J249" s="144">
        <v>975.7893919336052</v>
      </c>
      <c r="K249" s="144">
        <v>975.7893919336052</v>
      </c>
      <c r="L249" s="144">
        <v>975.7893919336052</v>
      </c>
      <c r="M249" s="144">
        <v>975.7893919336052</v>
      </c>
      <c r="N249" s="144">
        <v>754.01407479392253</v>
      </c>
      <c r="O249" s="144">
        <v>665.06343785319928</v>
      </c>
      <c r="P249" s="143">
        <f>SUMIF(I253:O253,"&gt;0",I249:O249)</f>
        <v>6298.0244723151482</v>
      </c>
      <c r="Q249" s="144">
        <v>855.12862022767058</v>
      </c>
      <c r="R249" s="144">
        <v>855.12862022767058</v>
      </c>
      <c r="S249" s="144">
        <v>855.12862022767058</v>
      </c>
      <c r="T249" s="144">
        <v>855.12862022767058</v>
      </c>
      <c r="U249" s="144">
        <v>855.12862022767058</v>
      </c>
      <c r="V249" s="144">
        <v>754.01407479392253</v>
      </c>
      <c r="W249" s="144">
        <v>665.06343785319928</v>
      </c>
      <c r="X249" s="143">
        <f>SUMIF(Q253:W253,"&gt;0",Q249:W249)</f>
        <v>5694.7206137854746</v>
      </c>
      <c r="Y249" s="144">
        <v>855.12862022767058</v>
      </c>
      <c r="Z249" s="144">
        <v>855.12862022767058</v>
      </c>
      <c r="AA249" s="144">
        <v>855.12862022767058</v>
      </c>
      <c r="AB249" s="144">
        <v>855.12862022767058</v>
      </c>
      <c r="AC249" s="144">
        <v>855.12862022767058</v>
      </c>
      <c r="AD249" s="144">
        <v>754.01407479392253</v>
      </c>
      <c r="AE249" s="144">
        <v>665.06343785319928</v>
      </c>
      <c r="AF249" s="143">
        <f>SUMIF(Y253:AE253,"&gt;0",Y249:AE249)</f>
        <v>5694.7206137854746</v>
      </c>
      <c r="AG249" s="144">
        <v>855.12862022767058</v>
      </c>
      <c r="AH249" s="144">
        <v>855.12862022767058</v>
      </c>
      <c r="AI249" s="144">
        <v>855.12862022767058</v>
      </c>
      <c r="AJ249" s="144">
        <v>855.12862022767058</v>
      </c>
      <c r="AK249" s="144">
        <v>855.12862022767058</v>
      </c>
      <c r="AL249" s="144">
        <v>754.01407479392253</v>
      </c>
      <c r="AM249" s="144">
        <v>665.06343785319928</v>
      </c>
      <c r="AN249" s="143">
        <f>SUMIF(AG253:AM253,"&gt;0",AG249:AM249)</f>
        <v>5694.7206137854746</v>
      </c>
      <c r="AO249" s="144">
        <v>855.12862022767058</v>
      </c>
      <c r="AP249" s="144">
        <v>855.12862022767058</v>
      </c>
      <c r="AQ249" s="144">
        <v>855.12862022767058</v>
      </c>
      <c r="AR249" s="144">
        <v>855.12862022767058</v>
      </c>
      <c r="AS249" s="144">
        <v>855.12862022767058</v>
      </c>
      <c r="AT249" s="144">
        <v>754.01407479392253</v>
      </c>
      <c r="AU249" s="144">
        <v>665.06343785319928</v>
      </c>
      <c r="AV249" s="143">
        <f>SUMIF(AO253:AU253,"&gt;0",AO249:AU249)</f>
        <v>5694.7206137854746</v>
      </c>
      <c r="AW249" s="144"/>
      <c r="AX249" s="144"/>
      <c r="AY249" s="144"/>
      <c r="AZ249" s="144"/>
      <c r="BA249" s="144"/>
      <c r="BB249" s="144"/>
      <c r="BC249" s="144"/>
      <c r="BD249" s="143">
        <f>SUMIF(AW253:BC253,"&gt;0",AW249:BC249)</f>
        <v>0</v>
      </c>
    </row>
    <row r="250" spans="1:56" s="2" customFormat="1" ht="12.75" customHeight="1" x14ac:dyDescent="0.2">
      <c r="A250" s="268"/>
      <c r="B250" s="169"/>
      <c r="C250" s="8" t="s">
        <v>37</v>
      </c>
      <c r="D250" s="5" t="s">
        <v>4</v>
      </c>
      <c r="E250" s="5"/>
      <c r="F250" s="5"/>
      <c r="G250" s="15"/>
      <c r="H250" s="141">
        <f t="shared" ref="H250:AM250" si="109">IF(OR(ISERROR((H253)/H249-1),H253&lt;=0),0,(H253)/H249-1)</f>
        <v>5.5750155550581271E-2</v>
      </c>
      <c r="I250" s="142">
        <f t="shared" si="109"/>
        <v>-0.18015095612513721</v>
      </c>
      <c r="J250" s="142">
        <f t="shared" si="109"/>
        <v>-0.18425020134451153</v>
      </c>
      <c r="K250" s="142">
        <f t="shared" si="109"/>
        <v>-1.4131524740477408E-2</v>
      </c>
      <c r="L250" s="142">
        <f t="shared" si="109"/>
        <v>-0.1032901082618688</v>
      </c>
      <c r="M250" s="142">
        <f t="shared" si="109"/>
        <v>-0.13505925871201974</v>
      </c>
      <c r="N250" s="142">
        <f t="shared" si="109"/>
        <v>1.4569920606694264E-2</v>
      </c>
      <c r="O250" s="142">
        <f t="shared" si="109"/>
        <v>0.60435823001221878</v>
      </c>
      <c r="P250" s="141">
        <f t="shared" si="109"/>
        <v>-3.0013295938442597E-2</v>
      </c>
      <c r="Q250" s="142">
        <f t="shared" si="109"/>
        <v>0.15070408909716826</v>
      </c>
      <c r="R250" s="142">
        <f t="shared" si="109"/>
        <v>0.17526179831570543</v>
      </c>
      <c r="S250" s="142">
        <f t="shared" si="109"/>
        <v>7.3522717267480164E-2</v>
      </c>
      <c r="T250" s="142">
        <f t="shared" si="109"/>
        <v>0.10392750010947838</v>
      </c>
      <c r="U250" s="142">
        <f t="shared" si="109"/>
        <v>-0.14749666569935405</v>
      </c>
      <c r="V250" s="142">
        <f t="shared" si="109"/>
        <v>9.9448972788169332E-2</v>
      </c>
      <c r="W250" s="142">
        <f t="shared" si="109"/>
        <v>0.32017481344960452</v>
      </c>
      <c r="X250" s="141">
        <f t="shared" si="109"/>
        <v>0.10400499451733713</v>
      </c>
      <c r="Y250" s="142">
        <f t="shared" si="109"/>
        <v>-2.4892398375156999E-3</v>
      </c>
      <c r="Z250" s="142">
        <f t="shared" si="109"/>
        <v>-0.16269905712035315</v>
      </c>
      <c r="AA250" s="142">
        <f t="shared" si="109"/>
        <v>0.1483652596477838</v>
      </c>
      <c r="AB250" s="142">
        <f t="shared" si="109"/>
        <v>-1.5041038813123908E-4</v>
      </c>
      <c r="AC250" s="142">
        <f t="shared" si="109"/>
        <v>0.23724077872439442</v>
      </c>
      <c r="AD250" s="142">
        <f t="shared" si="109"/>
        <v>4.5073329984411936E-2</v>
      </c>
      <c r="AE250" s="142">
        <f t="shared" si="109"/>
        <v>8.7114339549047903E-2</v>
      </c>
      <c r="AF250" s="141">
        <f t="shared" si="109"/>
        <v>4.9217407704960969E-2</v>
      </c>
      <c r="AG250" s="142">
        <f t="shared" si="109"/>
        <v>-0.14398842152527724</v>
      </c>
      <c r="AH250" s="142">
        <f t="shared" si="109"/>
        <v>0.27115380574046943</v>
      </c>
      <c r="AI250" s="142">
        <f t="shared" si="109"/>
        <v>0.25010434069600906</v>
      </c>
      <c r="AJ250" s="142">
        <f t="shared" si="109"/>
        <v>6.7675643644018901E-2</v>
      </c>
      <c r="AK250" s="142">
        <f t="shared" si="109"/>
        <v>-4.2249340477052089E-2</v>
      </c>
      <c r="AL250" s="142">
        <f t="shared" si="109"/>
        <v>-1.062854800968116E-2</v>
      </c>
      <c r="AM250" s="142">
        <f t="shared" si="109"/>
        <v>-9.5386168579736363E-5</v>
      </c>
      <c r="AN250" s="141">
        <f t="shared" ref="AN250:BD250" si="110">IF(OR(ISERROR((AN253)/AN249-1),AN253&lt;=0),0,(AN253)/AN249-1)</f>
        <v>5.9051077132823426E-2</v>
      </c>
      <c r="AO250" s="142">
        <f t="shared" si="110"/>
        <v>-3.1724607954821793E-2</v>
      </c>
      <c r="AP250" s="142">
        <f t="shared" si="110"/>
        <v>1.5051981032867978E-2</v>
      </c>
      <c r="AQ250" s="142">
        <f t="shared" si="110"/>
        <v>-5.1604658274590043E-2</v>
      </c>
      <c r="AR250" s="142">
        <f t="shared" si="110"/>
        <v>-0.10656715033512543</v>
      </c>
      <c r="AS250" s="142">
        <f t="shared" si="110"/>
        <v>-3.7571681578283056E-2</v>
      </c>
      <c r="AT250" s="142">
        <f t="shared" si="110"/>
        <v>-0.1339684207108871</v>
      </c>
      <c r="AU250" s="142">
        <f t="shared" si="110"/>
        <v>1.4940773437907895E-2</v>
      </c>
      <c r="AV250" s="141">
        <f t="shared" si="110"/>
        <v>-4.7890077895180183E-2</v>
      </c>
      <c r="AW250" s="142">
        <f t="shared" si="110"/>
        <v>0</v>
      </c>
      <c r="AX250" s="142">
        <f t="shared" si="110"/>
        <v>0</v>
      </c>
      <c r="AY250" s="142">
        <f t="shared" si="110"/>
        <v>0</v>
      </c>
      <c r="AZ250" s="142">
        <f t="shared" si="110"/>
        <v>0</v>
      </c>
      <c r="BA250" s="142">
        <f t="shared" si="110"/>
        <v>0</v>
      </c>
      <c r="BB250" s="142">
        <f t="shared" si="110"/>
        <v>0</v>
      </c>
      <c r="BC250" s="142">
        <f t="shared" si="110"/>
        <v>0</v>
      </c>
      <c r="BD250" s="141">
        <f t="shared" si="110"/>
        <v>0</v>
      </c>
    </row>
    <row r="251" spans="1:56" s="172" customFormat="1" ht="12.75" hidden="1" customHeight="1" outlineLevel="1" x14ac:dyDescent="0.2">
      <c r="A251" s="171"/>
      <c r="B251" s="93"/>
      <c r="C251" s="100" t="s">
        <v>22</v>
      </c>
      <c r="D251" s="101"/>
      <c r="E251" s="101"/>
      <c r="F251" s="101"/>
      <c r="G251" s="96"/>
      <c r="H251" s="187">
        <f t="shared" ref="H251:H259" si="111">SUMIF($I$3:$BD$3,$H$3,$I251:$BD251)</f>
        <v>0</v>
      </c>
      <c r="I251" s="188">
        <v>0</v>
      </c>
      <c r="J251" s="188">
        <v>0</v>
      </c>
      <c r="K251" s="188">
        <v>0</v>
      </c>
      <c r="L251" s="188">
        <v>0</v>
      </c>
      <c r="M251" s="188">
        <v>0</v>
      </c>
      <c r="N251" s="188">
        <v>0</v>
      </c>
      <c r="O251" s="188">
        <v>0</v>
      </c>
      <c r="P251" s="187">
        <f t="shared" ref="P251:P256" si="112">SUM(I251:O251)</f>
        <v>0</v>
      </c>
      <c r="Q251" s="188">
        <v>0</v>
      </c>
      <c r="R251" s="188">
        <v>0</v>
      </c>
      <c r="S251" s="188">
        <v>0</v>
      </c>
      <c r="T251" s="188">
        <v>0</v>
      </c>
      <c r="U251" s="188">
        <v>0</v>
      </c>
      <c r="V251" s="188">
        <v>0</v>
      </c>
      <c r="W251" s="188">
        <v>0</v>
      </c>
      <c r="X251" s="187">
        <f t="shared" ref="X251:X256" si="113">SUM(Q251:W251)</f>
        <v>0</v>
      </c>
      <c r="Y251" s="188">
        <v>0</v>
      </c>
      <c r="Z251" s="188">
        <v>0</v>
      </c>
      <c r="AA251" s="188">
        <v>0</v>
      </c>
      <c r="AB251" s="188">
        <v>0</v>
      </c>
      <c r="AC251" s="188">
        <v>0</v>
      </c>
      <c r="AD251" s="188">
        <v>0</v>
      </c>
      <c r="AE251" s="188">
        <v>0</v>
      </c>
      <c r="AF251" s="187">
        <f t="shared" ref="AF251:AF256" si="114">SUM(Y251:AE251)</f>
        <v>0</v>
      </c>
      <c r="AG251" s="188">
        <v>0</v>
      </c>
      <c r="AH251" s="188">
        <v>0</v>
      </c>
      <c r="AI251" s="188">
        <v>0</v>
      </c>
      <c r="AJ251" s="188">
        <v>0</v>
      </c>
      <c r="AK251" s="188">
        <v>0</v>
      </c>
      <c r="AL251" s="188">
        <v>0</v>
      </c>
      <c r="AM251" s="188">
        <v>0</v>
      </c>
      <c r="AN251" s="187">
        <f t="shared" ref="AN251:AN256" si="115">SUM(AG251:AM251)</f>
        <v>0</v>
      </c>
      <c r="AO251" s="188">
        <v>0</v>
      </c>
      <c r="AP251" s="188">
        <v>0</v>
      </c>
      <c r="AQ251" s="188">
        <v>0</v>
      </c>
      <c r="AR251" s="188">
        <v>0</v>
      </c>
      <c r="AS251" s="188">
        <v>0</v>
      </c>
      <c r="AT251" s="188">
        <v>0</v>
      </c>
      <c r="AU251" s="188">
        <v>0</v>
      </c>
      <c r="AV251" s="187">
        <f t="shared" ref="AV251:AV256" si="116">SUM(AO251:AU251)</f>
        <v>0</v>
      </c>
      <c r="AW251" s="188"/>
      <c r="AX251" s="188"/>
      <c r="AY251" s="188"/>
      <c r="AZ251" s="188"/>
      <c r="BA251" s="188"/>
      <c r="BB251" s="188"/>
      <c r="BC251" s="188"/>
      <c r="BD251" s="187">
        <f t="shared" ref="BD251:BD256" si="117">SUM(AW251:BC251)</f>
        <v>0</v>
      </c>
    </row>
    <row r="252" spans="1:56" s="2" customFormat="1" ht="12.75" hidden="1" customHeight="1" outlineLevel="1" x14ac:dyDescent="0.2">
      <c r="A252" s="268"/>
      <c r="B252" s="170"/>
      <c r="C252" s="8" t="s">
        <v>23</v>
      </c>
      <c r="D252" s="5"/>
      <c r="E252" s="5"/>
      <c r="F252" s="5"/>
      <c r="G252" s="15"/>
      <c r="H252" s="187">
        <f t="shared" si="111"/>
        <v>25547</v>
      </c>
      <c r="I252" s="188">
        <f t="shared" ref="I252:O252" si="118">I300+I311+I322+I333+I344+I355+I366+I377+I388+I399+I410+I421+I432+I443+I454+I465</f>
        <v>800</v>
      </c>
      <c r="J252" s="188">
        <f t="shared" si="118"/>
        <v>796</v>
      </c>
      <c r="K252" s="188">
        <f t="shared" si="118"/>
        <v>962</v>
      </c>
      <c r="L252" s="188">
        <f t="shared" si="118"/>
        <v>875</v>
      </c>
      <c r="M252" s="188">
        <f t="shared" si="118"/>
        <v>844</v>
      </c>
      <c r="N252" s="188">
        <f t="shared" si="118"/>
        <v>765</v>
      </c>
      <c r="O252" s="188">
        <f t="shared" si="118"/>
        <v>1067</v>
      </c>
      <c r="P252" s="187">
        <f t="shared" si="112"/>
        <v>6109</v>
      </c>
      <c r="Q252" s="188">
        <f t="shared" ref="Q252:W252" si="119">Q300+Q311+Q322+Q333+Q344+Q355+Q366+Q377+Q388+Q399+Q410+Q421+Q432+Q443+Q454+Q465</f>
        <v>984</v>
      </c>
      <c r="R252" s="188">
        <f t="shared" si="119"/>
        <v>1005</v>
      </c>
      <c r="S252" s="188">
        <f t="shared" si="119"/>
        <v>918</v>
      </c>
      <c r="T252" s="188">
        <f t="shared" si="119"/>
        <v>944</v>
      </c>
      <c r="U252" s="188">
        <f t="shared" si="119"/>
        <v>729</v>
      </c>
      <c r="V252" s="188">
        <f t="shared" si="119"/>
        <v>829</v>
      </c>
      <c r="W252" s="188">
        <f t="shared" si="119"/>
        <v>878</v>
      </c>
      <c r="X252" s="187">
        <f t="shared" si="113"/>
        <v>6287</v>
      </c>
      <c r="Y252" s="188">
        <f t="shared" ref="Y252:AE252" si="120">Y300+Y311+Y322+Y333+Y344+Y355+Y366+Y377+Y388+Y399+Y410+Y421+Y432+Y443+Y454+Y465</f>
        <v>853</v>
      </c>
      <c r="Z252" s="188">
        <f t="shared" si="120"/>
        <v>716</v>
      </c>
      <c r="AA252" s="188">
        <f t="shared" si="120"/>
        <v>982</v>
      </c>
      <c r="AB252" s="188">
        <f t="shared" si="120"/>
        <v>855</v>
      </c>
      <c r="AC252" s="188">
        <f t="shared" si="120"/>
        <v>1058</v>
      </c>
      <c r="AD252" s="188">
        <f t="shared" si="120"/>
        <v>788</v>
      </c>
      <c r="AE252" s="188">
        <f t="shared" si="120"/>
        <v>723</v>
      </c>
      <c r="AF252" s="187">
        <f t="shared" si="114"/>
        <v>5975</v>
      </c>
      <c r="AG252" s="188">
        <f t="shared" ref="AG252:AM252" si="121">AG300+AG311+AG322+AG333+AG344+AG355+AG366+AG377+AG388+AG399+AG410+AG421+AG432+AG443+AG454+AG465</f>
        <v>732</v>
      </c>
      <c r="AH252" s="188">
        <f t="shared" si="121"/>
        <v>1087</v>
      </c>
      <c r="AI252" s="188">
        <f>AI300+AI311+AI322+AI333+AI344+AI355+AI366+AI377+AI388+AI399+AI410+AI421+AI432+AI443+AI454+AI465</f>
        <v>1069</v>
      </c>
      <c r="AJ252" s="188">
        <f>AJ300+AJ311+AJ322+AJ333+AJ344+AJ355+AJ366+AJ377+AJ388+AJ399+AJ410+AJ421+AJ432+AJ443+AJ454+AJ465</f>
        <v>913</v>
      </c>
      <c r="AK252" s="188">
        <f>AK300+AK311+AK322+AK333+AK344+AK355+AK366+AK377+AK388+AK399+AK410+AK421+AK432+AK443+AK454+AK465</f>
        <v>819</v>
      </c>
      <c r="AL252" s="188">
        <f>AL300+AL311+AL322+AL333+AL344+AL355+AL366+AL377+AL388+AL399+AL410+AL421+AL432+AL443+AL454+AL465</f>
        <v>746</v>
      </c>
      <c r="AM252" s="188">
        <f t="shared" si="121"/>
        <v>665</v>
      </c>
      <c r="AN252" s="187">
        <f t="shared" si="115"/>
        <v>6031</v>
      </c>
      <c r="AO252" s="188">
        <f t="shared" ref="AO252:AU252" si="122">AO300+AO311+AO322+AO333+AO344+AO355+AO366+AO377+AO388+AO399+AO410+AO421+AO432+AO443+AO454+AO465</f>
        <v>828</v>
      </c>
      <c r="AP252" s="188">
        <f t="shared" si="122"/>
        <v>868</v>
      </c>
      <c r="AQ252" s="188">
        <f t="shared" si="122"/>
        <v>811</v>
      </c>
      <c r="AR252" s="188">
        <f t="shared" si="122"/>
        <v>764</v>
      </c>
      <c r="AS252" s="188">
        <f t="shared" si="122"/>
        <v>823</v>
      </c>
      <c r="AT252" s="188">
        <f t="shared" si="122"/>
        <v>653</v>
      </c>
      <c r="AU252" s="188">
        <f t="shared" si="122"/>
        <v>675</v>
      </c>
      <c r="AV252" s="187">
        <f t="shared" si="116"/>
        <v>5422</v>
      </c>
      <c r="AW252" s="188">
        <f t="shared" ref="AW252:BC252" si="123">AW300+AW311+AW322+AW333+AW344+AW355+AW366+AW377+AW388+AW399+AW410+AW421+AW432+AW443+AW454+AW465</f>
        <v>0</v>
      </c>
      <c r="AX252" s="188">
        <f t="shared" si="123"/>
        <v>0</v>
      </c>
      <c r="AY252" s="188">
        <f t="shared" si="123"/>
        <v>0</v>
      </c>
      <c r="AZ252" s="188">
        <f t="shared" si="123"/>
        <v>0</v>
      </c>
      <c r="BA252" s="188">
        <f t="shared" si="123"/>
        <v>0</v>
      </c>
      <c r="BB252" s="188">
        <f t="shared" si="123"/>
        <v>0</v>
      </c>
      <c r="BC252" s="188">
        <f t="shared" si="123"/>
        <v>0</v>
      </c>
      <c r="BD252" s="187">
        <f t="shared" si="117"/>
        <v>0</v>
      </c>
    </row>
    <row r="253" spans="1:56" s="2" customFormat="1" ht="12.75" customHeight="1" collapsed="1" x14ac:dyDescent="0.2">
      <c r="A253" s="268"/>
      <c r="B253" s="65"/>
      <c r="C253" s="8" t="s">
        <v>2</v>
      </c>
      <c r="D253" s="5" t="s">
        <v>9</v>
      </c>
      <c r="E253" s="5"/>
      <c r="F253" s="5"/>
      <c r="G253" s="15"/>
      <c r="H253" s="143">
        <f t="shared" si="111"/>
        <v>25547</v>
      </c>
      <c r="I253" s="144">
        <f t="shared" ref="I253:O253" si="124">I300+I311+I322+I333+I344+I355+I366+I377+I388+I399+I410+I421+I432+I443+I454+I465+I251</f>
        <v>800</v>
      </c>
      <c r="J253" s="144">
        <f t="shared" si="124"/>
        <v>796</v>
      </c>
      <c r="K253" s="144">
        <f t="shared" si="124"/>
        <v>962</v>
      </c>
      <c r="L253" s="144">
        <f t="shared" si="124"/>
        <v>875</v>
      </c>
      <c r="M253" s="144">
        <f t="shared" si="124"/>
        <v>844</v>
      </c>
      <c r="N253" s="144">
        <f t="shared" si="124"/>
        <v>765</v>
      </c>
      <c r="O253" s="144">
        <f t="shared" si="124"/>
        <v>1067</v>
      </c>
      <c r="P253" s="143">
        <f t="shared" si="112"/>
        <v>6109</v>
      </c>
      <c r="Q253" s="144">
        <f t="shared" ref="Q253:W253" si="125">Q300+Q311+Q322+Q333+Q344+Q355+Q366+Q377+Q388+Q399+Q410+Q421+Q432+Q443+Q454+Q465+Q251</f>
        <v>984</v>
      </c>
      <c r="R253" s="144">
        <f t="shared" si="125"/>
        <v>1005</v>
      </c>
      <c r="S253" s="144">
        <f t="shared" si="125"/>
        <v>918</v>
      </c>
      <c r="T253" s="144">
        <f t="shared" si="125"/>
        <v>944</v>
      </c>
      <c r="U253" s="144">
        <f t="shared" si="125"/>
        <v>729</v>
      </c>
      <c r="V253" s="144">
        <f t="shared" si="125"/>
        <v>829</v>
      </c>
      <c r="W253" s="144">
        <f t="shared" si="125"/>
        <v>878</v>
      </c>
      <c r="X253" s="143">
        <f t="shared" si="113"/>
        <v>6287</v>
      </c>
      <c r="Y253" s="144">
        <f t="shared" ref="Y253:AE253" si="126">Y300+Y311+Y322+Y333+Y344+Y355+Y366+Y377+Y388+Y399+Y410+Y421+Y432+Y443+Y454+Y465+Y251</f>
        <v>853</v>
      </c>
      <c r="Z253" s="144">
        <f t="shared" si="126"/>
        <v>716</v>
      </c>
      <c r="AA253" s="144">
        <f t="shared" si="126"/>
        <v>982</v>
      </c>
      <c r="AB253" s="144">
        <f t="shared" si="126"/>
        <v>855</v>
      </c>
      <c r="AC253" s="144">
        <f t="shared" si="126"/>
        <v>1058</v>
      </c>
      <c r="AD253" s="144">
        <f t="shared" si="126"/>
        <v>788</v>
      </c>
      <c r="AE253" s="144">
        <f t="shared" si="126"/>
        <v>723</v>
      </c>
      <c r="AF253" s="143">
        <f t="shared" si="114"/>
        <v>5975</v>
      </c>
      <c r="AG253" s="144">
        <f t="shared" ref="AG253:AM253" si="127">AG300+AG311+AG322+AG333+AG344+AG355+AG366+AG377+AG388+AG399+AG410+AG421+AG432+AG443+AG454+AG465+AG251</f>
        <v>732</v>
      </c>
      <c r="AH253" s="144">
        <f t="shared" si="127"/>
        <v>1087</v>
      </c>
      <c r="AI253" s="144">
        <f>AI300+AI311+AI322+AI333+AI344+AI355+AI366+AI377+AI388+AI399+AI410+AI421+AI432+AI443+AI454+AI465+AI251</f>
        <v>1069</v>
      </c>
      <c r="AJ253" s="144">
        <f>AJ300+AJ311+AJ322+AJ333+AJ344+AJ355+AJ366+AJ377+AJ388+AJ399+AJ410+AJ421+AJ432+AJ443+AJ454+AJ465+AJ251</f>
        <v>913</v>
      </c>
      <c r="AK253" s="144">
        <f>AK300+AK311+AK322+AK333+AK344+AK355+AK366+AK377+AK388+AK399+AK410+AK421+AK432+AK443+AK454+AK465+AK251</f>
        <v>819</v>
      </c>
      <c r="AL253" s="144">
        <f>AL300+AL311+AL322+AL333+AL344+AL355+AL366+AL377+AL388+AL399+AL410+AL421+AL432+AL443+AL454+AL465+AL251</f>
        <v>746</v>
      </c>
      <c r="AM253" s="144">
        <f t="shared" si="127"/>
        <v>665</v>
      </c>
      <c r="AN253" s="143">
        <f t="shared" si="115"/>
        <v>6031</v>
      </c>
      <c r="AO253" s="144">
        <f t="shared" ref="AO253:AU253" si="128">AO300+AO311+AO322+AO333+AO344+AO355+AO366+AO377+AO388+AO399+AO410+AO421+AO432+AO443+AO454+AO465+AO251</f>
        <v>828</v>
      </c>
      <c r="AP253" s="144">
        <f t="shared" si="128"/>
        <v>868</v>
      </c>
      <c r="AQ253" s="144">
        <f t="shared" si="128"/>
        <v>811</v>
      </c>
      <c r="AR253" s="144">
        <f t="shared" si="128"/>
        <v>764</v>
      </c>
      <c r="AS253" s="144">
        <f t="shared" si="128"/>
        <v>823</v>
      </c>
      <c r="AT253" s="144">
        <f t="shared" si="128"/>
        <v>653</v>
      </c>
      <c r="AU253" s="144">
        <f t="shared" si="128"/>
        <v>675</v>
      </c>
      <c r="AV253" s="143">
        <f t="shared" si="116"/>
        <v>5422</v>
      </c>
      <c r="AW253" s="17">
        <f t="shared" ref="AW253:BC253" si="129">AW300+AW311+AW322+AW333+AW344+AW355+AW366+AW377+AW388+AW399+AW410+AW421+AW432+AW443+AW454+AW465+AW251</f>
        <v>0</v>
      </c>
      <c r="AX253" s="18">
        <f t="shared" si="129"/>
        <v>0</v>
      </c>
      <c r="AY253" s="18">
        <f t="shared" si="129"/>
        <v>0</v>
      </c>
      <c r="AZ253" s="18">
        <f t="shared" si="129"/>
        <v>0</v>
      </c>
      <c r="BA253" s="18">
        <f t="shared" si="129"/>
        <v>0</v>
      </c>
      <c r="BB253" s="18">
        <f t="shared" si="129"/>
        <v>0</v>
      </c>
      <c r="BC253" s="18">
        <f t="shared" si="129"/>
        <v>0</v>
      </c>
      <c r="BD253" s="143">
        <f t="shared" si="117"/>
        <v>0</v>
      </c>
    </row>
    <row r="254" spans="1:56" s="2" customFormat="1" ht="12.75" hidden="1" customHeight="1" outlineLevel="1" x14ac:dyDescent="0.2">
      <c r="A254" s="268"/>
      <c r="B254" s="170"/>
      <c r="C254" s="8" t="s">
        <v>24</v>
      </c>
      <c r="D254" s="5"/>
      <c r="E254" s="5"/>
      <c r="F254" s="5"/>
      <c r="G254" s="15"/>
      <c r="H254" s="143">
        <f t="shared" si="111"/>
        <v>0</v>
      </c>
      <c r="I254" s="144">
        <v>0</v>
      </c>
      <c r="J254" s="144">
        <v>0</v>
      </c>
      <c r="K254" s="144">
        <v>0</v>
      </c>
      <c r="L254" s="144">
        <v>0</v>
      </c>
      <c r="M254" s="144">
        <v>0</v>
      </c>
      <c r="N254" s="144">
        <v>0</v>
      </c>
      <c r="O254" s="144">
        <v>0</v>
      </c>
      <c r="P254" s="143">
        <f t="shared" si="112"/>
        <v>0</v>
      </c>
      <c r="Q254" s="144">
        <v>0</v>
      </c>
      <c r="R254" s="144">
        <v>0</v>
      </c>
      <c r="S254" s="144">
        <v>0</v>
      </c>
      <c r="T254" s="144">
        <v>0</v>
      </c>
      <c r="U254" s="144">
        <v>0</v>
      </c>
      <c r="V254" s="144">
        <v>0</v>
      </c>
      <c r="W254" s="144">
        <v>0</v>
      </c>
      <c r="X254" s="143">
        <f t="shared" si="113"/>
        <v>0</v>
      </c>
      <c r="Y254" s="144">
        <v>0</v>
      </c>
      <c r="Z254" s="144">
        <v>0</v>
      </c>
      <c r="AA254" s="144">
        <v>0</v>
      </c>
      <c r="AB254" s="144">
        <v>0</v>
      </c>
      <c r="AC254" s="144">
        <v>0</v>
      </c>
      <c r="AD254" s="144">
        <v>0</v>
      </c>
      <c r="AE254" s="144">
        <v>0</v>
      </c>
      <c r="AF254" s="143">
        <f t="shared" si="114"/>
        <v>0</v>
      </c>
      <c r="AG254" s="144">
        <v>0</v>
      </c>
      <c r="AH254" s="144">
        <v>0</v>
      </c>
      <c r="AI254" s="144">
        <v>0</v>
      </c>
      <c r="AJ254" s="144">
        <v>0</v>
      </c>
      <c r="AK254" s="144">
        <v>0</v>
      </c>
      <c r="AL254" s="144">
        <v>0</v>
      </c>
      <c r="AM254" s="144">
        <v>0</v>
      </c>
      <c r="AN254" s="143">
        <f t="shared" si="115"/>
        <v>0</v>
      </c>
      <c r="AO254" s="144">
        <v>0</v>
      </c>
      <c r="AP254" s="144">
        <v>0</v>
      </c>
      <c r="AQ254" s="144">
        <v>0</v>
      </c>
      <c r="AR254" s="144">
        <v>0</v>
      </c>
      <c r="AS254" s="144">
        <v>0</v>
      </c>
      <c r="AT254" s="144">
        <v>0</v>
      </c>
      <c r="AU254" s="144">
        <v>0</v>
      </c>
      <c r="AV254" s="143">
        <f t="shared" si="116"/>
        <v>0</v>
      </c>
      <c r="AW254" s="17"/>
      <c r="AX254" s="18"/>
      <c r="AY254" s="18"/>
      <c r="AZ254" s="18"/>
      <c r="BA254" s="18"/>
      <c r="BB254" s="18"/>
      <c r="BC254" s="18"/>
      <c r="BD254" s="143">
        <f t="shared" si="117"/>
        <v>0</v>
      </c>
    </row>
    <row r="255" spans="1:56" s="2" customFormat="1" ht="12.75" hidden="1" customHeight="1" outlineLevel="1" x14ac:dyDescent="0.2">
      <c r="A255" s="268"/>
      <c r="B255" s="170"/>
      <c r="C255" s="8" t="s">
        <v>25</v>
      </c>
      <c r="D255" s="5"/>
      <c r="E255" s="5"/>
      <c r="F255" s="5"/>
      <c r="G255" s="15"/>
      <c r="H255" s="143">
        <f t="shared" si="111"/>
        <v>23335</v>
      </c>
      <c r="I255" s="144">
        <f t="shared" ref="I255:O255" si="130">I301+I312+I323+I334+I345+I356+I367+I378+I389+I400+I411+I422+I433+I444+I455+I466</f>
        <v>812</v>
      </c>
      <c r="J255" s="144">
        <f t="shared" si="130"/>
        <v>805</v>
      </c>
      <c r="K255" s="144">
        <f t="shared" si="130"/>
        <v>925</v>
      </c>
      <c r="L255" s="144">
        <f t="shared" si="130"/>
        <v>864</v>
      </c>
      <c r="M255" s="144">
        <f t="shared" si="130"/>
        <v>843</v>
      </c>
      <c r="N255" s="144">
        <f t="shared" si="130"/>
        <v>632</v>
      </c>
      <c r="O255" s="144">
        <f t="shared" si="130"/>
        <v>860</v>
      </c>
      <c r="P255" s="143">
        <f t="shared" si="112"/>
        <v>5741</v>
      </c>
      <c r="Q255" s="144">
        <f t="shared" ref="Q255:W255" si="131">Q301+Q312+Q323+Q334+Q345+Q356+Q367+Q378+Q389+Q400+Q411+Q422+Q433+Q444+Q455+Q466</f>
        <v>923</v>
      </c>
      <c r="R255" s="144">
        <f t="shared" si="131"/>
        <v>903</v>
      </c>
      <c r="S255" s="144">
        <f t="shared" si="131"/>
        <v>861</v>
      </c>
      <c r="T255" s="144">
        <f t="shared" si="131"/>
        <v>857</v>
      </c>
      <c r="U255" s="144">
        <f t="shared" si="131"/>
        <v>705</v>
      </c>
      <c r="V255" s="144">
        <f t="shared" si="131"/>
        <v>727</v>
      </c>
      <c r="W255" s="144">
        <f t="shared" si="131"/>
        <v>795</v>
      </c>
      <c r="X255" s="143">
        <f t="shared" si="113"/>
        <v>5771</v>
      </c>
      <c r="Y255" s="144">
        <f t="shared" ref="Y255:AE255" si="132">Y301+Y312+Y323+Y334+Y345+Y356+Y367+Y378+Y389+Y400+Y411+Y422+Y433+Y444+Y455+Y466</f>
        <v>796</v>
      </c>
      <c r="Z255" s="144">
        <f t="shared" si="132"/>
        <v>698</v>
      </c>
      <c r="AA255" s="144">
        <f t="shared" si="132"/>
        <v>891</v>
      </c>
      <c r="AB255" s="144">
        <f t="shared" si="132"/>
        <v>822</v>
      </c>
      <c r="AC255" s="144">
        <f t="shared" si="132"/>
        <v>927</v>
      </c>
      <c r="AD255" s="144">
        <f t="shared" si="132"/>
        <v>730</v>
      </c>
      <c r="AE255" s="144">
        <f t="shared" si="132"/>
        <v>660</v>
      </c>
      <c r="AF255" s="143">
        <f t="shared" si="114"/>
        <v>5524</v>
      </c>
      <c r="AG255" s="144">
        <f t="shared" ref="AG255:AM255" si="133">AG301+AG312+AG323+AG334+AG345+AG356+AG367+AG378+AG389+AG400+AG411+AG422+AG433+AG444+AG455+AG466</f>
        <v>679</v>
      </c>
      <c r="AH255" s="144">
        <f t="shared" si="133"/>
        <v>916</v>
      </c>
      <c r="AI255" s="144">
        <f>AI301+AI312+AI323+AI334+AI345+AI356+AI367+AI378+AI389+AI400+AI411+AI422+AI433+AI444+AI455+AI466</f>
        <v>996</v>
      </c>
      <c r="AJ255" s="144">
        <f>AJ301+AJ312+AJ323+AJ334+AJ345+AJ356+AJ367+AJ378+AJ389+AJ400+AJ411+AJ422+AJ433+AJ444+AJ455+AJ466</f>
        <v>842</v>
      </c>
      <c r="AK255" s="144">
        <f>AK301+AK312+AK323+AK334+AK345+AK356+AK367+AK378+AK389+AK400+AK411+AK422+AK433+AK444+AK455+AK466</f>
        <v>794</v>
      </c>
      <c r="AL255" s="144">
        <f>AL301+AL312+AL323+AL334+AL345+AL356+AL367+AL378+AL389+AL400+AL411+AL422+AL433+AL444+AL455+AL466</f>
        <v>644</v>
      </c>
      <c r="AM255" s="144">
        <f t="shared" si="133"/>
        <v>587</v>
      </c>
      <c r="AN255" s="143">
        <f t="shared" si="115"/>
        <v>5458</v>
      </c>
      <c r="AO255" s="144">
        <f t="shared" ref="AO255:AU255" si="134">AO301+AO312+AO323+AO334+AO345+AO356+AO367+AO378+AO389+AO400+AO411+AO422+AO433+AO444+AO455+AO466</f>
        <v>798</v>
      </c>
      <c r="AP255" s="144">
        <f t="shared" si="134"/>
        <v>830</v>
      </c>
      <c r="AQ255" s="144">
        <f t="shared" si="134"/>
        <v>730</v>
      </c>
      <c r="AR255" s="144">
        <f t="shared" si="134"/>
        <v>718</v>
      </c>
      <c r="AS255" s="144">
        <f t="shared" si="134"/>
        <v>787</v>
      </c>
      <c r="AT255" s="144">
        <f t="shared" si="134"/>
        <v>599</v>
      </c>
      <c r="AU255" s="144">
        <f t="shared" si="134"/>
        <v>628</v>
      </c>
      <c r="AV255" s="143">
        <f t="shared" si="116"/>
        <v>5090</v>
      </c>
      <c r="AW255" s="17">
        <f t="shared" ref="AW255:BC255" si="135">AW301+AW312+AW323+AW334+AW345+AW356+AW367+AW378+AW389+AW400+AW411+AW422+AW433+AW444+AW455+AW466</f>
        <v>0</v>
      </c>
      <c r="AX255" s="18">
        <f t="shared" si="135"/>
        <v>0</v>
      </c>
      <c r="AY255" s="18">
        <f t="shared" si="135"/>
        <v>0</v>
      </c>
      <c r="AZ255" s="18">
        <f t="shared" si="135"/>
        <v>0</v>
      </c>
      <c r="BA255" s="18">
        <f t="shared" si="135"/>
        <v>0</v>
      </c>
      <c r="BB255" s="18">
        <f t="shared" si="135"/>
        <v>0</v>
      </c>
      <c r="BC255" s="18">
        <f t="shared" si="135"/>
        <v>0</v>
      </c>
      <c r="BD255" s="143">
        <f t="shared" si="117"/>
        <v>0</v>
      </c>
    </row>
    <row r="256" spans="1:56" s="2" customFormat="1" ht="12.75" customHeight="1" collapsed="1" x14ac:dyDescent="0.2">
      <c r="A256" s="268"/>
      <c r="B256" s="65"/>
      <c r="C256" s="21" t="s">
        <v>20</v>
      </c>
      <c r="D256" s="5" t="s">
        <v>9</v>
      </c>
      <c r="E256" s="5"/>
      <c r="F256" s="5"/>
      <c r="G256" s="15"/>
      <c r="H256" s="143">
        <f t="shared" si="111"/>
        <v>23335</v>
      </c>
      <c r="I256" s="144">
        <f t="shared" ref="I256:O256" si="136">I301+I312+I323+I334+I345+I356+I367+I378+I389+I400+I411+I422+I433+I444+I455+I466+I254</f>
        <v>812</v>
      </c>
      <c r="J256" s="144">
        <f t="shared" si="136"/>
        <v>805</v>
      </c>
      <c r="K256" s="144">
        <f t="shared" si="136"/>
        <v>925</v>
      </c>
      <c r="L256" s="144">
        <f t="shared" si="136"/>
        <v>864</v>
      </c>
      <c r="M256" s="144">
        <f t="shared" si="136"/>
        <v>843</v>
      </c>
      <c r="N256" s="144">
        <f t="shared" si="136"/>
        <v>632</v>
      </c>
      <c r="O256" s="144">
        <f t="shared" si="136"/>
        <v>860</v>
      </c>
      <c r="P256" s="143">
        <f t="shared" si="112"/>
        <v>5741</v>
      </c>
      <c r="Q256" s="144">
        <f t="shared" ref="Q256:W256" si="137">Q301+Q312+Q323+Q334+Q345+Q356+Q367+Q378+Q389+Q400+Q411+Q422+Q433+Q444+Q455+Q466+Q254</f>
        <v>923</v>
      </c>
      <c r="R256" s="144">
        <f t="shared" si="137"/>
        <v>903</v>
      </c>
      <c r="S256" s="144">
        <f t="shared" si="137"/>
        <v>861</v>
      </c>
      <c r="T256" s="144">
        <f t="shared" si="137"/>
        <v>857</v>
      </c>
      <c r="U256" s="144">
        <f t="shared" si="137"/>
        <v>705</v>
      </c>
      <c r="V256" s="144">
        <f t="shared" si="137"/>
        <v>727</v>
      </c>
      <c r="W256" s="144">
        <f t="shared" si="137"/>
        <v>795</v>
      </c>
      <c r="X256" s="143">
        <f t="shared" si="113"/>
        <v>5771</v>
      </c>
      <c r="Y256" s="144">
        <f t="shared" ref="Y256:AE256" si="138">Y301+Y312+Y323+Y334+Y345+Y356+Y367+Y378+Y389+Y400+Y411+Y422+Y433+Y444+Y455+Y466+Y254</f>
        <v>796</v>
      </c>
      <c r="Z256" s="144">
        <f t="shared" si="138"/>
        <v>698</v>
      </c>
      <c r="AA256" s="144">
        <f t="shared" si="138"/>
        <v>891</v>
      </c>
      <c r="AB256" s="144">
        <f t="shared" si="138"/>
        <v>822</v>
      </c>
      <c r="AC256" s="144">
        <f t="shared" si="138"/>
        <v>927</v>
      </c>
      <c r="AD256" s="144">
        <f t="shared" si="138"/>
        <v>730</v>
      </c>
      <c r="AE256" s="144">
        <f t="shared" si="138"/>
        <v>660</v>
      </c>
      <c r="AF256" s="143">
        <f t="shared" si="114"/>
        <v>5524</v>
      </c>
      <c r="AG256" s="144">
        <f t="shared" ref="AG256:AM256" si="139">AG301+AG312+AG323+AG334+AG345+AG356+AG367+AG378+AG389+AG400+AG411+AG422+AG433+AG444+AG455+AG466+AG254</f>
        <v>679</v>
      </c>
      <c r="AH256" s="144">
        <f t="shared" si="139"/>
        <v>916</v>
      </c>
      <c r="AI256" s="144">
        <f>AI301+AI312+AI323+AI334+AI345+AI356+AI367+AI378+AI389+AI400+AI411+AI422+AI433+AI444+AI455+AI466+AI254</f>
        <v>996</v>
      </c>
      <c r="AJ256" s="144">
        <f>AJ301+AJ312+AJ323+AJ334+AJ345+AJ356+AJ367+AJ378+AJ389+AJ400+AJ411+AJ422+AJ433+AJ444+AJ455+AJ466+AJ254</f>
        <v>842</v>
      </c>
      <c r="AK256" s="144">
        <f>AK301+AK312+AK323+AK334+AK345+AK356+AK367+AK378+AK389+AK400+AK411+AK422+AK433+AK444+AK455+AK466+AK254</f>
        <v>794</v>
      </c>
      <c r="AL256" s="144">
        <f>AL301+AL312+AL323+AL334+AL345+AL356+AL367+AL378+AL389+AL400+AL411+AL422+AL433+AL444+AL455+AL466+AL254</f>
        <v>644</v>
      </c>
      <c r="AM256" s="144">
        <f t="shared" si="139"/>
        <v>587</v>
      </c>
      <c r="AN256" s="143">
        <f t="shared" si="115"/>
        <v>5458</v>
      </c>
      <c r="AO256" s="144">
        <f t="shared" ref="AO256:AU256" si="140">AO301+AO312+AO323+AO334+AO345+AO356+AO367+AO378+AO389+AO400+AO411+AO422+AO433+AO444+AO455+AO466+AO254</f>
        <v>798</v>
      </c>
      <c r="AP256" s="144">
        <f t="shared" si="140"/>
        <v>830</v>
      </c>
      <c r="AQ256" s="144">
        <f t="shared" si="140"/>
        <v>730</v>
      </c>
      <c r="AR256" s="144">
        <f t="shared" si="140"/>
        <v>718</v>
      </c>
      <c r="AS256" s="144">
        <f t="shared" si="140"/>
        <v>787</v>
      </c>
      <c r="AT256" s="144">
        <f t="shared" si="140"/>
        <v>599</v>
      </c>
      <c r="AU256" s="144">
        <f t="shared" si="140"/>
        <v>628</v>
      </c>
      <c r="AV256" s="143">
        <f t="shared" si="116"/>
        <v>5090</v>
      </c>
      <c r="AW256" s="17">
        <f t="shared" ref="AW256:BC256" si="141">AW301+AW312+AW323+AW334+AW345+AW356+AW367+AW378+AW389+AW400+AW411+AW422+AW433+AW444+AW455+AW466+AW254</f>
        <v>0</v>
      </c>
      <c r="AX256" s="18">
        <f t="shared" si="141"/>
        <v>0</v>
      </c>
      <c r="AY256" s="18">
        <f t="shared" si="141"/>
        <v>0</v>
      </c>
      <c r="AZ256" s="18">
        <f t="shared" si="141"/>
        <v>0</v>
      </c>
      <c r="BA256" s="18">
        <f t="shared" si="141"/>
        <v>0</v>
      </c>
      <c r="BB256" s="18">
        <f t="shared" si="141"/>
        <v>0</v>
      </c>
      <c r="BC256" s="18">
        <f t="shared" si="141"/>
        <v>0</v>
      </c>
      <c r="BD256" s="143">
        <f t="shared" si="117"/>
        <v>0</v>
      </c>
    </row>
    <row r="257" spans="1:56" s="2" customFormat="1" ht="12.75" customHeight="1" x14ac:dyDescent="0.2">
      <c r="A257" s="268"/>
      <c r="B257" s="65"/>
      <c r="C257" s="21" t="s">
        <v>38</v>
      </c>
      <c r="D257" s="5" t="s">
        <v>4</v>
      </c>
      <c r="E257" s="5"/>
      <c r="F257" s="5"/>
      <c r="G257" s="15"/>
      <c r="H257" s="163">
        <f t="shared" ref="H257:AV257" si="142">IF(ISERROR((H253-H258)/H19),0,(H253-H258)/H19)</f>
        <v>0.76678126773256783</v>
      </c>
      <c r="I257" s="146">
        <f t="shared" si="142"/>
        <v>0.49535603715170279</v>
      </c>
      <c r="J257" s="146">
        <f t="shared" si="142"/>
        <v>0.45642201834862384</v>
      </c>
      <c r="K257" s="146">
        <f t="shared" si="142"/>
        <v>0.54446854663774402</v>
      </c>
      <c r="L257" s="146">
        <f t="shared" si="142"/>
        <v>0.51213441194772868</v>
      </c>
      <c r="M257" s="146">
        <f t="shared" si="142"/>
        <v>0.51236749116607772</v>
      </c>
      <c r="N257" s="146">
        <f t="shared" si="142"/>
        <v>0.88825214899713467</v>
      </c>
      <c r="O257" s="146">
        <f t="shared" si="142"/>
        <v>0.69475357710651831</v>
      </c>
      <c r="P257" s="145">
        <f t="shared" si="142"/>
        <v>0.55462962962962958</v>
      </c>
      <c r="Q257" s="146">
        <f t="shared" si="142"/>
        <v>0.55899053627760253</v>
      </c>
      <c r="R257" s="146">
        <f t="shared" si="142"/>
        <v>0.68174474959612275</v>
      </c>
      <c r="S257" s="146">
        <f t="shared" si="142"/>
        <v>0.57171183079973564</v>
      </c>
      <c r="T257" s="146">
        <f t="shared" si="142"/>
        <v>0.73197625106022057</v>
      </c>
      <c r="U257" s="146">
        <f t="shared" si="142"/>
        <v>0.67437557816836258</v>
      </c>
      <c r="V257" s="146">
        <f t="shared" si="142"/>
        <v>0.80380380380380378</v>
      </c>
      <c r="W257" s="146">
        <f t="shared" si="142"/>
        <v>0.8226415094339623</v>
      </c>
      <c r="X257" s="145">
        <f t="shared" si="142"/>
        <v>0.67729636048526864</v>
      </c>
      <c r="Y257" s="146">
        <f t="shared" si="142"/>
        <v>0.58919687277896238</v>
      </c>
      <c r="Z257" s="146">
        <f t="shared" si="142"/>
        <v>0.5907590759075908</v>
      </c>
      <c r="AA257" s="146">
        <f t="shared" si="142"/>
        <v>0.66772402854877078</v>
      </c>
      <c r="AB257" s="146">
        <f t="shared" si="142"/>
        <v>0.7473776223776224</v>
      </c>
      <c r="AC257" s="146">
        <f t="shared" si="142"/>
        <v>0.95178197064989523</v>
      </c>
      <c r="AD257" s="146">
        <f t="shared" si="142"/>
        <v>0.84368308351177734</v>
      </c>
      <c r="AE257" s="146">
        <f t="shared" si="142"/>
        <v>0.97570850202429149</v>
      </c>
      <c r="AF257" s="145">
        <f t="shared" si="142"/>
        <v>0.73970991767934147</v>
      </c>
      <c r="AG257" s="146">
        <f t="shared" si="142"/>
        <v>0.54790419161676651</v>
      </c>
      <c r="AH257" s="146">
        <f t="shared" si="142"/>
        <v>0.76475409836065578</v>
      </c>
      <c r="AI257" s="146">
        <f t="shared" si="142"/>
        <v>0.78097982708933722</v>
      </c>
      <c r="AJ257" s="146">
        <f t="shared" si="142"/>
        <v>0.89390519187358919</v>
      </c>
      <c r="AK257" s="146">
        <f t="shared" si="142"/>
        <v>1.0494590417310665</v>
      </c>
      <c r="AL257" s="146">
        <f t="shared" si="142"/>
        <v>0.99334221038615178</v>
      </c>
      <c r="AM257" s="146">
        <f t="shared" si="142"/>
        <v>0.90108401084010836</v>
      </c>
      <c r="AN257" s="145">
        <f t="shared" si="142"/>
        <v>0.82370723945902946</v>
      </c>
      <c r="AO257" s="146">
        <f t="shared" si="142"/>
        <v>0.9558652729384437</v>
      </c>
      <c r="AP257" s="146">
        <f t="shared" si="142"/>
        <v>0.67336152219873147</v>
      </c>
      <c r="AQ257" s="146">
        <f t="shared" si="142"/>
        <v>0.78449258836944125</v>
      </c>
      <c r="AR257" s="146">
        <f t="shared" si="142"/>
        <v>0.86608260325406761</v>
      </c>
      <c r="AS257" s="146">
        <f t="shared" si="142"/>
        <v>1.1929824561403508</v>
      </c>
      <c r="AT257" s="146">
        <f t="shared" si="142"/>
        <v>1.0890909090909091</v>
      </c>
      <c r="AU257" s="146">
        <f t="shared" si="142"/>
        <v>0.81660470879801739</v>
      </c>
      <c r="AV257" s="145">
        <f t="shared" si="142"/>
        <v>0.8831792975970425</v>
      </c>
      <c r="AW257" s="46">
        <f t="shared" ref="AW257:BD257" si="143">IF(ISERROR(AW253/AW19),0,AW253/AW19)</f>
        <v>0</v>
      </c>
      <c r="AX257" s="47">
        <f t="shared" si="143"/>
        <v>0</v>
      </c>
      <c r="AY257" s="47">
        <f t="shared" si="143"/>
        <v>0</v>
      </c>
      <c r="AZ257" s="47">
        <f t="shared" si="143"/>
        <v>0</v>
      </c>
      <c r="BA257" s="47">
        <f t="shared" si="143"/>
        <v>0</v>
      </c>
      <c r="BB257" s="47">
        <f t="shared" si="143"/>
        <v>0</v>
      </c>
      <c r="BC257" s="47">
        <f t="shared" si="143"/>
        <v>0</v>
      </c>
      <c r="BD257" s="45">
        <f t="shared" si="143"/>
        <v>0</v>
      </c>
    </row>
    <row r="258" spans="1:56" s="172" customFormat="1" ht="12.75" customHeight="1" x14ac:dyDescent="0.2">
      <c r="A258" s="171"/>
      <c r="B258" s="93"/>
      <c r="C258" s="128" t="s">
        <v>141</v>
      </c>
      <c r="D258" s="101" t="s">
        <v>9</v>
      </c>
      <c r="E258" s="101"/>
      <c r="F258" s="101"/>
      <c r="G258" s="96"/>
      <c r="H258" s="156">
        <f t="shared" si="111"/>
        <v>2575</v>
      </c>
      <c r="I258" s="157">
        <f t="shared" ref="I258:K259" si="144">I307+I318+I329+I340+I351+I362+I373+I384+I395+I406</f>
        <v>0</v>
      </c>
      <c r="J258" s="157">
        <f t="shared" si="144"/>
        <v>0</v>
      </c>
      <c r="K258" s="157">
        <f t="shared" si="144"/>
        <v>209</v>
      </c>
      <c r="L258" s="157">
        <f t="shared" ref="L258:O259" si="145">L307+L318+L329+L340+L351+L362+L373+L384+L395+L406</f>
        <v>52</v>
      </c>
      <c r="M258" s="157">
        <f t="shared" si="145"/>
        <v>119</v>
      </c>
      <c r="N258" s="157">
        <f t="shared" si="145"/>
        <v>145</v>
      </c>
      <c r="O258" s="157">
        <f t="shared" si="145"/>
        <v>193</v>
      </c>
      <c r="P258" s="156">
        <f>SUM(I258:O258)</f>
        <v>718</v>
      </c>
      <c r="Q258" s="157">
        <f t="shared" ref="Q258:W258" si="146">Q307+Q318+Q329+Q340+Q351+Q362+Q373+Q384+Q395+Q406</f>
        <v>98</v>
      </c>
      <c r="R258" s="157">
        <f t="shared" si="146"/>
        <v>161</v>
      </c>
      <c r="S258" s="157">
        <f t="shared" si="146"/>
        <v>53</v>
      </c>
      <c r="T258" s="157">
        <f t="shared" si="146"/>
        <v>81</v>
      </c>
      <c r="U258" s="157">
        <f t="shared" si="146"/>
        <v>0</v>
      </c>
      <c r="V258" s="157">
        <f t="shared" si="146"/>
        <v>26</v>
      </c>
      <c r="W258" s="157">
        <f t="shared" si="146"/>
        <v>6</v>
      </c>
      <c r="X258" s="156">
        <f>SUM(Q258:W258)</f>
        <v>425</v>
      </c>
      <c r="Y258" s="157">
        <f t="shared" ref="Y258:AE258" si="147">Y307+Y318+Y329+Y340+Y351+Y362+Y373+Y384+Y395+Y406</f>
        <v>24</v>
      </c>
      <c r="Z258" s="157">
        <f t="shared" si="147"/>
        <v>0</v>
      </c>
      <c r="AA258" s="157">
        <f t="shared" si="147"/>
        <v>140</v>
      </c>
      <c r="AB258" s="157">
        <f t="shared" si="147"/>
        <v>0</v>
      </c>
      <c r="AC258" s="157">
        <f t="shared" si="147"/>
        <v>150</v>
      </c>
      <c r="AD258" s="157">
        <f t="shared" si="147"/>
        <v>0</v>
      </c>
      <c r="AE258" s="157">
        <f t="shared" si="147"/>
        <v>0</v>
      </c>
      <c r="AF258" s="156">
        <f>SUM(Y258:AE258)</f>
        <v>314</v>
      </c>
      <c r="AG258" s="157">
        <f t="shared" ref="AG258:AM258" si="148">AG307+AG318+AG329+AG340+AG351+AG362+AG373+AG384+AG395+AG406</f>
        <v>183</v>
      </c>
      <c r="AH258" s="157">
        <f t="shared" si="148"/>
        <v>154</v>
      </c>
      <c r="AI258" s="157">
        <f t="shared" ref="AI258:AL259" si="149">AI307+AI318+AI329+AI340+AI351+AI362+AI373+AI384+AI395+AI406</f>
        <v>256</v>
      </c>
      <c r="AJ258" s="157">
        <f t="shared" si="149"/>
        <v>121</v>
      </c>
      <c r="AK258" s="157">
        <f t="shared" si="149"/>
        <v>140</v>
      </c>
      <c r="AL258" s="157">
        <f t="shared" si="149"/>
        <v>0</v>
      </c>
      <c r="AM258" s="157">
        <f t="shared" si="148"/>
        <v>0</v>
      </c>
      <c r="AN258" s="156">
        <f>SUM(AG258:AM258)</f>
        <v>854</v>
      </c>
      <c r="AO258" s="157">
        <f t="shared" ref="AO258:AU258" si="150">AO307+AO318+AO329+AO340+AO351+AO362+AO373+AO384+AO395+AO406</f>
        <v>5</v>
      </c>
      <c r="AP258" s="157">
        <f t="shared" si="150"/>
        <v>231</v>
      </c>
      <c r="AQ258" s="157">
        <f t="shared" si="150"/>
        <v>123</v>
      </c>
      <c r="AR258" s="157">
        <f t="shared" si="150"/>
        <v>72</v>
      </c>
      <c r="AS258" s="157">
        <f t="shared" si="150"/>
        <v>143</v>
      </c>
      <c r="AT258" s="157">
        <f t="shared" si="150"/>
        <v>54</v>
      </c>
      <c r="AU258" s="157">
        <f t="shared" si="150"/>
        <v>16</v>
      </c>
      <c r="AV258" s="156">
        <f>SUM(AO258:AU258)</f>
        <v>644</v>
      </c>
      <c r="AW258" s="99">
        <f t="shared" ref="AW258:BC258" si="151">AW307+AW318+AW329+AW340+AW351+AW362+AW373+AW384+AW395+AW406</f>
        <v>0</v>
      </c>
      <c r="AX258" s="98">
        <f t="shared" si="151"/>
        <v>0</v>
      </c>
      <c r="AY258" s="98">
        <f t="shared" si="151"/>
        <v>0</v>
      </c>
      <c r="AZ258" s="98">
        <f t="shared" si="151"/>
        <v>0</v>
      </c>
      <c r="BA258" s="98">
        <f t="shared" si="151"/>
        <v>0</v>
      </c>
      <c r="BB258" s="98">
        <f t="shared" si="151"/>
        <v>0</v>
      </c>
      <c r="BC258" s="98">
        <f t="shared" si="151"/>
        <v>0</v>
      </c>
      <c r="BD258" s="156">
        <f>SUM(AW258:BC258)</f>
        <v>0</v>
      </c>
    </row>
    <row r="259" spans="1:56" s="172" customFormat="1" ht="12.75" customHeight="1" x14ac:dyDescent="0.2">
      <c r="A259" s="171"/>
      <c r="B259" s="93"/>
      <c r="C259" s="128" t="s">
        <v>142</v>
      </c>
      <c r="D259" s="101" t="s">
        <v>9</v>
      </c>
      <c r="E259" s="101"/>
      <c r="F259" s="101"/>
      <c r="G259" s="96"/>
      <c r="H259" s="156">
        <f t="shared" si="111"/>
        <v>2234</v>
      </c>
      <c r="I259" s="157">
        <f t="shared" si="144"/>
        <v>0</v>
      </c>
      <c r="J259" s="157">
        <f t="shared" si="144"/>
        <v>0</v>
      </c>
      <c r="K259" s="157">
        <f t="shared" si="144"/>
        <v>205</v>
      </c>
      <c r="L259" s="157">
        <f t="shared" si="145"/>
        <v>52</v>
      </c>
      <c r="M259" s="157">
        <f t="shared" si="145"/>
        <v>118</v>
      </c>
      <c r="N259" s="157">
        <f t="shared" si="145"/>
        <v>85</v>
      </c>
      <c r="O259" s="157">
        <f t="shared" si="145"/>
        <v>73</v>
      </c>
      <c r="P259" s="156">
        <f>SUM(I259:O259)</f>
        <v>533</v>
      </c>
      <c r="Q259" s="157">
        <f t="shared" ref="Q259:W259" si="152">Q308+Q319+Q330+Q341+Q352+Q363+Q374+Q385+Q396+Q407</f>
        <v>66</v>
      </c>
      <c r="R259" s="157">
        <f t="shared" si="152"/>
        <v>136</v>
      </c>
      <c r="S259" s="157">
        <f t="shared" si="152"/>
        <v>46</v>
      </c>
      <c r="T259" s="157">
        <f t="shared" si="152"/>
        <v>73</v>
      </c>
      <c r="U259" s="157">
        <f t="shared" si="152"/>
        <v>0</v>
      </c>
      <c r="V259" s="157">
        <f t="shared" si="152"/>
        <v>24</v>
      </c>
      <c r="W259" s="157">
        <f t="shared" si="152"/>
        <v>5</v>
      </c>
      <c r="X259" s="156">
        <f>SUM(Q259:W259)</f>
        <v>350</v>
      </c>
      <c r="Y259" s="157">
        <f t="shared" ref="Y259:AE259" si="153">Y308+Y319+Y330+Y341+Y352+Y363+Y374+Y385+Y396+Y407</f>
        <v>16</v>
      </c>
      <c r="Z259" s="157">
        <f t="shared" si="153"/>
        <v>0</v>
      </c>
      <c r="AA259" s="157">
        <f t="shared" si="153"/>
        <v>124</v>
      </c>
      <c r="AB259" s="157">
        <f t="shared" si="153"/>
        <v>0</v>
      </c>
      <c r="AC259" s="157">
        <f t="shared" si="153"/>
        <v>137</v>
      </c>
      <c r="AD259" s="157">
        <f t="shared" si="153"/>
        <v>0</v>
      </c>
      <c r="AE259" s="157">
        <f t="shared" si="153"/>
        <v>0</v>
      </c>
      <c r="AF259" s="156">
        <f>SUM(Y259:AE259)</f>
        <v>277</v>
      </c>
      <c r="AG259" s="157">
        <f t="shared" ref="AG259:AM259" si="154">AG308+AG319+AG330+AG341+AG352+AG363+AG374+AG385+AG396+AG407</f>
        <v>177</v>
      </c>
      <c r="AH259" s="157">
        <f t="shared" si="154"/>
        <v>137</v>
      </c>
      <c r="AI259" s="157">
        <f t="shared" si="149"/>
        <v>249</v>
      </c>
      <c r="AJ259" s="157">
        <f t="shared" si="149"/>
        <v>113</v>
      </c>
      <c r="AK259" s="157">
        <f t="shared" si="149"/>
        <v>137</v>
      </c>
      <c r="AL259" s="157">
        <f t="shared" si="149"/>
        <v>0</v>
      </c>
      <c r="AM259" s="157">
        <f t="shared" si="154"/>
        <v>0</v>
      </c>
      <c r="AN259" s="156">
        <f>SUM(AG259:AM259)</f>
        <v>813</v>
      </c>
      <c r="AO259" s="157">
        <f t="shared" ref="AO259:AU259" si="155">AO308+AO319+AO330+AO341+AO352+AO363+AO374+AO385+AO396+AO407</f>
        <v>5</v>
      </c>
      <c r="AP259" s="157">
        <f t="shared" si="155"/>
        <v>231</v>
      </c>
      <c r="AQ259" s="157">
        <f t="shared" si="155"/>
        <v>122</v>
      </c>
      <c r="AR259" s="157">
        <f t="shared" si="155"/>
        <v>71</v>
      </c>
      <c r="AS259" s="157">
        <f t="shared" si="155"/>
        <v>141</v>
      </c>
      <c r="AT259" s="157">
        <f t="shared" si="155"/>
        <v>52</v>
      </c>
      <c r="AU259" s="157">
        <f t="shared" si="155"/>
        <v>14</v>
      </c>
      <c r="AV259" s="156">
        <f>SUM(AO259:AU259)</f>
        <v>636</v>
      </c>
      <c r="AW259" s="99">
        <f t="shared" ref="AW259:BC259" si="156">AW308+AW319+AW330+AW341+AW352+AW363+AW374+AW385+AW396+AW407</f>
        <v>0</v>
      </c>
      <c r="AX259" s="98">
        <f t="shared" si="156"/>
        <v>0</v>
      </c>
      <c r="AY259" s="98">
        <f t="shared" si="156"/>
        <v>0</v>
      </c>
      <c r="AZ259" s="98">
        <f t="shared" si="156"/>
        <v>0</v>
      </c>
      <c r="BA259" s="98">
        <f t="shared" si="156"/>
        <v>0</v>
      </c>
      <c r="BB259" s="98">
        <f t="shared" si="156"/>
        <v>0</v>
      </c>
      <c r="BC259" s="98">
        <f t="shared" si="156"/>
        <v>0</v>
      </c>
      <c r="BD259" s="97">
        <f>SUM(AW259:BC259)</f>
        <v>0</v>
      </c>
    </row>
    <row r="260" spans="1:56" s="2" customFormat="1" ht="12.75" hidden="1" customHeight="1" x14ac:dyDescent="0.2">
      <c r="A260" s="268"/>
      <c r="B260" s="170"/>
      <c r="C260" s="21"/>
      <c r="D260" s="5"/>
      <c r="E260" s="5"/>
      <c r="F260" s="5"/>
      <c r="G260" s="15"/>
      <c r="H260" s="163"/>
      <c r="I260" s="146"/>
      <c r="J260" s="146"/>
      <c r="K260" s="146"/>
      <c r="L260" s="146"/>
      <c r="M260" s="146"/>
      <c r="N260" s="146"/>
      <c r="O260" s="146"/>
      <c r="P260" s="145"/>
      <c r="Q260" s="146"/>
      <c r="R260" s="146"/>
      <c r="S260" s="146"/>
      <c r="T260" s="146"/>
      <c r="U260" s="146"/>
      <c r="V260" s="146"/>
      <c r="W260" s="146"/>
      <c r="X260" s="145"/>
      <c r="Y260" s="146"/>
      <c r="Z260" s="146"/>
      <c r="AA260" s="146"/>
      <c r="AB260" s="146"/>
      <c r="AC260" s="146"/>
      <c r="AD260" s="146"/>
      <c r="AE260" s="146"/>
      <c r="AF260" s="145"/>
      <c r="AG260" s="146"/>
      <c r="AH260" s="146"/>
      <c r="AI260" s="146"/>
      <c r="AJ260" s="146"/>
      <c r="AK260" s="146"/>
      <c r="AL260" s="146"/>
      <c r="AM260" s="146"/>
      <c r="AN260" s="145"/>
      <c r="AO260" s="146"/>
      <c r="AP260" s="146"/>
      <c r="AQ260" s="146"/>
      <c r="AR260" s="146"/>
      <c r="AS260" s="146"/>
      <c r="AT260" s="146"/>
      <c r="AU260" s="146"/>
      <c r="AV260" s="145"/>
      <c r="AW260" s="46"/>
      <c r="AX260" s="47"/>
      <c r="AY260" s="47"/>
      <c r="AZ260" s="47"/>
      <c r="BA260" s="47"/>
      <c r="BB260" s="47"/>
      <c r="BC260" s="47"/>
      <c r="BD260" s="45"/>
    </row>
    <row r="261" spans="1:56" s="48" customFormat="1" ht="12.75" customHeight="1" x14ac:dyDescent="0.2">
      <c r="A261" s="41"/>
      <c r="B261" s="66"/>
      <c r="C261" s="42" t="s">
        <v>5</v>
      </c>
      <c r="D261" s="43" t="s">
        <v>4</v>
      </c>
      <c r="E261" s="43"/>
      <c r="F261" s="43"/>
      <c r="G261" s="44"/>
      <c r="H261" s="145">
        <f t="shared" ref="H261:AM261" si="157">IF(ISERROR((H253-H256)/H253),0,(H253-H256)/H253)</f>
        <v>8.6585509061729363E-2</v>
      </c>
      <c r="I261" s="146">
        <f t="shared" si="157"/>
        <v>-1.4999999999999999E-2</v>
      </c>
      <c r="J261" s="146">
        <f t="shared" si="157"/>
        <v>-1.1306532663316583E-2</v>
      </c>
      <c r="K261" s="146">
        <f t="shared" si="157"/>
        <v>3.8461538461538464E-2</v>
      </c>
      <c r="L261" s="146">
        <f t="shared" si="157"/>
        <v>1.2571428571428572E-2</v>
      </c>
      <c r="M261" s="146">
        <f t="shared" si="157"/>
        <v>1.1848341232227489E-3</v>
      </c>
      <c r="N261" s="146">
        <f t="shared" si="157"/>
        <v>0.17385620915032679</v>
      </c>
      <c r="O261" s="146">
        <f t="shared" si="157"/>
        <v>0.19400187441424555</v>
      </c>
      <c r="P261" s="145">
        <f t="shared" si="157"/>
        <v>6.023899165166148E-2</v>
      </c>
      <c r="Q261" s="146">
        <f t="shared" si="157"/>
        <v>6.1991869918699184E-2</v>
      </c>
      <c r="R261" s="146">
        <f t="shared" si="157"/>
        <v>0.10149253731343283</v>
      </c>
      <c r="S261" s="146">
        <f t="shared" si="157"/>
        <v>6.2091503267973858E-2</v>
      </c>
      <c r="T261" s="146">
        <f t="shared" si="157"/>
        <v>9.2161016949152547E-2</v>
      </c>
      <c r="U261" s="146">
        <f t="shared" si="157"/>
        <v>3.292181069958848E-2</v>
      </c>
      <c r="V261" s="146">
        <f t="shared" si="157"/>
        <v>0.12303980699638119</v>
      </c>
      <c r="W261" s="146">
        <f t="shared" si="157"/>
        <v>9.4533029612756267E-2</v>
      </c>
      <c r="X261" s="145">
        <f t="shared" si="157"/>
        <v>8.2074121202481309E-2</v>
      </c>
      <c r="Y261" s="146">
        <f t="shared" si="157"/>
        <v>6.6822977725674096E-2</v>
      </c>
      <c r="Z261" s="146">
        <f t="shared" si="157"/>
        <v>2.5139664804469275E-2</v>
      </c>
      <c r="AA261" s="146">
        <f t="shared" si="157"/>
        <v>9.2668024439918534E-2</v>
      </c>
      <c r="AB261" s="146">
        <f t="shared" si="157"/>
        <v>3.8596491228070177E-2</v>
      </c>
      <c r="AC261" s="146">
        <f t="shared" si="157"/>
        <v>0.12381852551984877</v>
      </c>
      <c r="AD261" s="146">
        <f t="shared" si="157"/>
        <v>7.3604060913705582E-2</v>
      </c>
      <c r="AE261" s="146">
        <f t="shared" si="157"/>
        <v>8.7136929460580909E-2</v>
      </c>
      <c r="AF261" s="145">
        <f t="shared" si="157"/>
        <v>7.5481171548117149E-2</v>
      </c>
      <c r="AG261" s="146">
        <f t="shared" si="157"/>
        <v>7.2404371584699451E-2</v>
      </c>
      <c r="AH261" s="146">
        <f t="shared" si="157"/>
        <v>0.15731370745170192</v>
      </c>
      <c r="AI261" s="146">
        <f t="shared" si="157"/>
        <v>6.8288119738072972E-2</v>
      </c>
      <c r="AJ261" s="146">
        <f t="shared" si="157"/>
        <v>7.7765607886089813E-2</v>
      </c>
      <c r="AK261" s="146">
        <f t="shared" si="157"/>
        <v>3.0525030525030524E-2</v>
      </c>
      <c r="AL261" s="146">
        <f t="shared" si="157"/>
        <v>0.13672922252010725</v>
      </c>
      <c r="AM261" s="146">
        <f t="shared" si="157"/>
        <v>0.11729323308270677</v>
      </c>
      <c r="AN261" s="145">
        <f t="shared" ref="AN261:BD261" si="158">IF(ISERROR((AN253-AN256)/AN253),0,(AN253-AN256)/AN253)</f>
        <v>9.5009119548996851E-2</v>
      </c>
      <c r="AO261" s="146">
        <f t="shared" si="158"/>
        <v>3.6231884057971016E-2</v>
      </c>
      <c r="AP261" s="146">
        <f t="shared" si="158"/>
        <v>4.377880184331797E-2</v>
      </c>
      <c r="AQ261" s="146">
        <f t="shared" si="158"/>
        <v>9.98766954377312E-2</v>
      </c>
      <c r="AR261" s="146">
        <f t="shared" si="158"/>
        <v>6.0209424083769635E-2</v>
      </c>
      <c r="AS261" s="146">
        <f t="shared" si="158"/>
        <v>4.374240583232078E-2</v>
      </c>
      <c r="AT261" s="146">
        <f t="shared" si="158"/>
        <v>8.2695252679938741E-2</v>
      </c>
      <c r="AU261" s="146">
        <f t="shared" si="158"/>
        <v>6.9629629629629625E-2</v>
      </c>
      <c r="AV261" s="145">
        <f t="shared" si="158"/>
        <v>6.1232017705643675E-2</v>
      </c>
      <c r="AW261" s="46">
        <f t="shared" si="158"/>
        <v>0</v>
      </c>
      <c r="AX261" s="47">
        <f t="shared" si="158"/>
        <v>0</v>
      </c>
      <c r="AY261" s="47">
        <f t="shared" si="158"/>
        <v>0</v>
      </c>
      <c r="AZ261" s="47">
        <f t="shared" si="158"/>
        <v>0</v>
      </c>
      <c r="BA261" s="47">
        <f t="shared" si="158"/>
        <v>0</v>
      </c>
      <c r="BB261" s="47">
        <f t="shared" si="158"/>
        <v>0</v>
      </c>
      <c r="BC261" s="47">
        <f t="shared" si="158"/>
        <v>0</v>
      </c>
      <c r="BD261" s="45">
        <f t="shared" si="158"/>
        <v>0</v>
      </c>
    </row>
    <row r="262" spans="1:56" s="2" customFormat="1" ht="12.75" hidden="1" customHeight="1" x14ac:dyDescent="0.2">
      <c r="A262" s="268"/>
      <c r="B262" s="65"/>
      <c r="C262" s="8" t="s">
        <v>45</v>
      </c>
      <c r="D262" s="5"/>
      <c r="E262" s="5"/>
      <c r="F262" s="5"/>
      <c r="G262" s="15"/>
      <c r="H262" s="143">
        <f>SUMIF($I$3:$BD$3,$H$3,$I262:$BD262)</f>
        <v>2004509</v>
      </c>
      <c r="I262" s="144">
        <f>I305+I316+I327+I338+I349+I360+I371+I382+I393+I404+I415+I426+I437+I448+I459+I470</f>
        <v>10405</v>
      </c>
      <c r="J262" s="144">
        <f>J305+J316+J327+J338+J349+J360+J371+J382+J393+J404+J415+J426+J437+J448+J459+J470</f>
        <v>14268</v>
      </c>
      <c r="K262" s="144">
        <f>K305+K316+K327+K338+K349+K360+K371+K382+K393+K404+K415+K426+K437+K448+K459+K470</f>
        <v>80216</v>
      </c>
      <c r="L262" s="144">
        <f>L305+L316+L327+L338+L349+L360+L371+L382+L393+L404+L415+L426+L437+L448+L459+L470</f>
        <v>37859</v>
      </c>
      <c r="M262" s="144">
        <f t="shared" ref="M262:X262" si="159">M305+M316+M327+M338+M349+M360+M371+M382+M393+M404+M415+M426+M437+M448+M459+M470</f>
        <v>11457</v>
      </c>
      <c r="N262" s="144">
        <f t="shared" si="159"/>
        <v>148353</v>
      </c>
      <c r="O262" s="144">
        <f t="shared" si="159"/>
        <v>260494</v>
      </c>
      <c r="P262" s="143">
        <f t="shared" si="159"/>
        <v>563052</v>
      </c>
      <c r="Q262" s="144">
        <f t="shared" si="159"/>
        <v>82120</v>
      </c>
      <c r="R262" s="144">
        <f t="shared" si="159"/>
        <v>120242</v>
      </c>
      <c r="S262" s="144">
        <f t="shared" si="159"/>
        <v>33599</v>
      </c>
      <c r="T262" s="144">
        <f t="shared" si="159"/>
        <v>109026</v>
      </c>
      <c r="U262" s="144">
        <f t="shared" si="159"/>
        <v>14331</v>
      </c>
      <c r="V262" s="144">
        <f t="shared" si="159"/>
        <v>97946</v>
      </c>
      <c r="W262" s="144">
        <f t="shared" si="159"/>
        <v>80627</v>
      </c>
      <c r="X262" s="143">
        <f t="shared" si="159"/>
        <v>537891</v>
      </c>
      <c r="Y262" s="144">
        <f t="shared" ref="Y262:BD262" si="160">Y305+Y316+Y327+Y338+Y349+Y360+Y371+Y382+Y393+Y404+Y415+Y426+Y437+Y448+Y459+Y470</f>
        <v>25447</v>
      </c>
      <c r="Z262" s="144">
        <f t="shared" si="160"/>
        <v>7170</v>
      </c>
      <c r="AA262" s="144">
        <f t="shared" si="160"/>
        <v>64660</v>
      </c>
      <c r="AB262" s="144">
        <f t="shared" si="160"/>
        <v>10603</v>
      </c>
      <c r="AC262" s="144">
        <f t="shared" si="160"/>
        <v>100463</v>
      </c>
      <c r="AD262" s="144">
        <f t="shared" si="160"/>
        <v>34506</v>
      </c>
      <c r="AE262" s="144">
        <f t="shared" si="160"/>
        <v>25551</v>
      </c>
      <c r="AF262" s="143">
        <f t="shared" si="160"/>
        <v>268400</v>
      </c>
      <c r="AG262" s="144">
        <f t="shared" si="160"/>
        <v>34855</v>
      </c>
      <c r="AH262" s="144">
        <f t="shared" si="160"/>
        <v>139533</v>
      </c>
      <c r="AI262" s="144">
        <f>AI305+AI316+AI327+AI338+AI349+AI360+AI371+AI382+AI393+AI404+AI415+AI426+AI437+AI448+AI459+AI470</f>
        <v>110962</v>
      </c>
      <c r="AJ262" s="144">
        <f>AJ305+AJ316+AJ327+AJ338+AJ349+AJ360+AJ371+AJ382+AJ393+AJ404+AJ415+AJ426+AJ437+AJ448+AJ459+AJ470</f>
        <v>73369</v>
      </c>
      <c r="AK262" s="144">
        <f>AK305+AK316+AK327+AK338+AK349+AK360+AK371+AK382+AK393+AK404+AK415+AK426+AK437+AK448+AK459+AK470</f>
        <v>15694</v>
      </c>
      <c r="AL262" s="144">
        <f>AL305+AL316+AL327+AL338+AL349+AL360+AL371+AL382+AL393+AL404+AL415+AL426+AL437+AL448+AL459+AL470</f>
        <v>93262</v>
      </c>
      <c r="AM262" s="144">
        <f t="shared" si="160"/>
        <v>89819</v>
      </c>
      <c r="AN262" s="143">
        <f t="shared" si="160"/>
        <v>557494</v>
      </c>
      <c r="AO262" s="144">
        <f t="shared" si="160"/>
        <v>22869</v>
      </c>
      <c r="AP262" s="144">
        <f t="shared" si="160"/>
        <v>26419</v>
      </c>
      <c r="AQ262" s="144">
        <f t="shared" si="160"/>
        <v>59094</v>
      </c>
      <c r="AR262" s="144">
        <f t="shared" si="160"/>
        <v>33048</v>
      </c>
      <c r="AS262" s="144">
        <f t="shared" si="160"/>
        <v>15645</v>
      </c>
      <c r="AT262" s="144">
        <f t="shared" si="160"/>
        <v>45550</v>
      </c>
      <c r="AU262" s="144">
        <f t="shared" si="160"/>
        <v>29252</v>
      </c>
      <c r="AV262" s="143">
        <f t="shared" si="160"/>
        <v>231877</v>
      </c>
      <c r="AW262" s="17">
        <f t="shared" si="160"/>
        <v>0</v>
      </c>
      <c r="AX262" s="18">
        <f t="shared" si="160"/>
        <v>0</v>
      </c>
      <c r="AY262" s="18">
        <f t="shared" si="160"/>
        <v>0</v>
      </c>
      <c r="AZ262" s="18">
        <f t="shared" si="160"/>
        <v>0</v>
      </c>
      <c r="BA262" s="18">
        <f t="shared" si="160"/>
        <v>0</v>
      </c>
      <c r="BB262" s="18">
        <f t="shared" si="160"/>
        <v>0</v>
      </c>
      <c r="BC262" s="18">
        <f t="shared" si="160"/>
        <v>0</v>
      </c>
      <c r="BD262" s="16">
        <f t="shared" si="160"/>
        <v>0</v>
      </c>
    </row>
    <row r="263" spans="1:56" s="2" customFormat="1" ht="12.75" hidden="1" customHeight="1" x14ac:dyDescent="0.2">
      <c r="A263" s="268"/>
      <c r="B263" s="65"/>
      <c r="C263" s="8"/>
      <c r="D263" s="5"/>
      <c r="E263" s="5"/>
      <c r="F263" s="5"/>
      <c r="G263" s="15"/>
      <c r="H263" s="143"/>
      <c r="I263" s="144"/>
      <c r="J263" s="144"/>
      <c r="K263" s="144"/>
      <c r="L263" s="144"/>
      <c r="M263" s="144"/>
      <c r="N263" s="144"/>
      <c r="O263" s="144"/>
      <c r="P263" s="143"/>
      <c r="Q263" s="144"/>
      <c r="R263" s="144"/>
      <c r="S263" s="144"/>
      <c r="T263" s="144"/>
      <c r="U263" s="144"/>
      <c r="V263" s="144"/>
      <c r="W263" s="144"/>
      <c r="X263" s="143"/>
      <c r="Y263" s="144"/>
      <c r="Z263" s="144"/>
      <c r="AA263" s="144"/>
      <c r="AB263" s="144"/>
      <c r="AC263" s="144"/>
      <c r="AD263" s="144"/>
      <c r="AE263" s="144"/>
      <c r="AF263" s="143"/>
      <c r="AG263" s="144"/>
      <c r="AH263" s="144"/>
      <c r="AI263" s="144"/>
      <c r="AJ263" s="144"/>
      <c r="AK263" s="144"/>
      <c r="AL263" s="144"/>
      <c r="AM263" s="144"/>
      <c r="AN263" s="143"/>
      <c r="AO263" s="144"/>
      <c r="AP263" s="144"/>
      <c r="AQ263" s="144"/>
      <c r="AR263" s="144"/>
      <c r="AS263" s="144"/>
      <c r="AT263" s="144"/>
      <c r="AU263" s="144"/>
      <c r="AV263" s="143"/>
      <c r="AW263" s="17"/>
      <c r="AX263" s="18"/>
      <c r="AY263" s="18"/>
      <c r="AZ263" s="18"/>
      <c r="BA263" s="18"/>
      <c r="BB263" s="18"/>
      <c r="BC263" s="18"/>
      <c r="BD263" s="16"/>
    </row>
    <row r="264" spans="1:56" s="2" customFormat="1" ht="12.75" customHeight="1" x14ac:dyDescent="0.2">
      <c r="A264" s="268"/>
      <c r="B264" s="65"/>
      <c r="C264" s="8" t="s">
        <v>14</v>
      </c>
      <c r="D264" s="5" t="s">
        <v>15</v>
      </c>
      <c r="E264" s="5"/>
      <c r="F264" s="5"/>
      <c r="G264" s="15"/>
      <c r="H264" s="143">
        <f t="shared" ref="H264:AM264" si="161">IF(ISERROR(H262/H255),0,H262/H255)</f>
        <v>85.901392757660162</v>
      </c>
      <c r="I264" s="144">
        <f t="shared" si="161"/>
        <v>12.814039408866995</v>
      </c>
      <c r="J264" s="144">
        <f t="shared" si="161"/>
        <v>17.724223602484471</v>
      </c>
      <c r="K264" s="144">
        <f t="shared" si="161"/>
        <v>86.72</v>
      </c>
      <c r="L264" s="144">
        <f t="shared" si="161"/>
        <v>43.818287037037038</v>
      </c>
      <c r="M264" s="144">
        <f t="shared" si="161"/>
        <v>13.590747330960854</v>
      </c>
      <c r="N264" s="144">
        <f t="shared" si="161"/>
        <v>234.73575949367088</v>
      </c>
      <c r="O264" s="144">
        <f t="shared" si="161"/>
        <v>302.89999999999998</v>
      </c>
      <c r="P264" s="143">
        <f t="shared" si="161"/>
        <v>98.075596585960639</v>
      </c>
      <c r="Q264" s="144">
        <f t="shared" si="161"/>
        <v>88.970747562296864</v>
      </c>
      <c r="R264" s="144">
        <f t="shared" si="161"/>
        <v>133.15836101882613</v>
      </c>
      <c r="S264" s="144">
        <f t="shared" si="161"/>
        <v>39.023228803716606</v>
      </c>
      <c r="T264" s="144">
        <f t="shared" si="161"/>
        <v>127.21820303383898</v>
      </c>
      <c r="U264" s="144">
        <f t="shared" si="161"/>
        <v>20.327659574468086</v>
      </c>
      <c r="V264" s="144">
        <f t="shared" si="161"/>
        <v>134.72627235213204</v>
      </c>
      <c r="W264" s="144">
        <f t="shared" si="161"/>
        <v>101.41761006289308</v>
      </c>
      <c r="X264" s="143">
        <f t="shared" si="161"/>
        <v>93.2058568705597</v>
      </c>
      <c r="Y264" s="144">
        <f t="shared" si="161"/>
        <v>31.968592964824122</v>
      </c>
      <c r="Z264" s="144">
        <f t="shared" si="161"/>
        <v>10.272206303724928</v>
      </c>
      <c r="AA264" s="144">
        <f t="shared" si="161"/>
        <v>72.570145903479244</v>
      </c>
      <c r="AB264" s="144">
        <f t="shared" si="161"/>
        <v>12.899026763990268</v>
      </c>
      <c r="AC264" s="144">
        <f t="shared" si="161"/>
        <v>108.37432578209277</v>
      </c>
      <c r="AD264" s="144">
        <f t="shared" si="161"/>
        <v>47.268493150684932</v>
      </c>
      <c r="AE264" s="144">
        <f t="shared" si="161"/>
        <v>38.713636363636361</v>
      </c>
      <c r="AF264" s="143">
        <f t="shared" si="161"/>
        <v>48.587979724837076</v>
      </c>
      <c r="AG264" s="144">
        <f t="shared" si="161"/>
        <v>51.332842415316641</v>
      </c>
      <c r="AH264" s="144">
        <f t="shared" si="161"/>
        <v>152.32860262008734</v>
      </c>
      <c r="AI264" s="144">
        <f t="shared" si="161"/>
        <v>111.40763052208835</v>
      </c>
      <c r="AJ264" s="144">
        <f t="shared" si="161"/>
        <v>87.13657957244655</v>
      </c>
      <c r="AK264" s="144">
        <f t="shared" si="161"/>
        <v>19.765743073047858</v>
      </c>
      <c r="AL264" s="144">
        <f t="shared" si="161"/>
        <v>144.81677018633539</v>
      </c>
      <c r="AM264" s="144">
        <f t="shared" si="161"/>
        <v>153.01362862010222</v>
      </c>
      <c r="AN264" s="143">
        <f t="shared" ref="AN264:BD264" si="162">IF(ISERROR(AN262/AN255),0,AN262/AN255)</f>
        <v>102.1425430560645</v>
      </c>
      <c r="AO264" s="144">
        <f t="shared" si="162"/>
        <v>28.657894736842106</v>
      </c>
      <c r="AP264" s="144">
        <f t="shared" si="162"/>
        <v>31.830120481927711</v>
      </c>
      <c r="AQ264" s="144">
        <f t="shared" si="162"/>
        <v>80.950684931506856</v>
      </c>
      <c r="AR264" s="144">
        <f t="shared" si="162"/>
        <v>46.02785515320334</v>
      </c>
      <c r="AS264" s="144">
        <f t="shared" si="162"/>
        <v>19.879288437102922</v>
      </c>
      <c r="AT264" s="144">
        <f t="shared" si="162"/>
        <v>76.043405676126881</v>
      </c>
      <c r="AU264" s="144">
        <f t="shared" si="162"/>
        <v>46.579617834394902</v>
      </c>
      <c r="AV264" s="143">
        <f t="shared" si="162"/>
        <v>45.555402750491162</v>
      </c>
      <c r="AW264" s="17">
        <f t="shared" si="162"/>
        <v>0</v>
      </c>
      <c r="AX264" s="18">
        <f t="shared" si="162"/>
        <v>0</v>
      </c>
      <c r="AY264" s="18">
        <f t="shared" si="162"/>
        <v>0</v>
      </c>
      <c r="AZ264" s="18">
        <f t="shared" si="162"/>
        <v>0</v>
      </c>
      <c r="BA264" s="18">
        <f t="shared" si="162"/>
        <v>0</v>
      </c>
      <c r="BB264" s="18">
        <f t="shared" si="162"/>
        <v>0</v>
      </c>
      <c r="BC264" s="18">
        <f t="shared" si="162"/>
        <v>0</v>
      </c>
      <c r="BD264" s="16">
        <f t="shared" si="162"/>
        <v>0</v>
      </c>
    </row>
    <row r="265" spans="1:56" s="2" customFormat="1" ht="12.75" customHeight="1" x14ac:dyDescent="0.2">
      <c r="A265" s="268"/>
      <c r="B265" s="234"/>
      <c r="C265" s="8" t="s">
        <v>145</v>
      </c>
      <c r="D265" s="5" t="s">
        <v>9</v>
      </c>
      <c r="E265" s="5"/>
      <c r="F265" s="5"/>
      <c r="G265" s="15"/>
      <c r="H265" s="143">
        <f>SUMIF($I$3:$BD$3,$H$3,$I265:$BD265)</f>
        <v>3701</v>
      </c>
      <c r="I265" s="144">
        <v>12</v>
      </c>
      <c r="J265" s="144">
        <v>13</v>
      </c>
      <c r="K265" s="144">
        <v>166</v>
      </c>
      <c r="L265" s="144">
        <v>76</v>
      </c>
      <c r="M265" s="144">
        <v>14</v>
      </c>
      <c r="N265" s="144">
        <v>238</v>
      </c>
      <c r="O265" s="144">
        <v>506</v>
      </c>
      <c r="P265" s="143">
        <f>SUM(I265:O265)</f>
        <v>1025</v>
      </c>
      <c r="Q265" s="144">
        <v>155</v>
      </c>
      <c r="R265" s="144">
        <v>222</v>
      </c>
      <c r="S265" s="144">
        <v>56</v>
      </c>
      <c r="T265" s="144">
        <v>235</v>
      </c>
      <c r="U265" s="144">
        <v>22</v>
      </c>
      <c r="V265" s="144">
        <v>211</v>
      </c>
      <c r="W265" s="144">
        <v>182</v>
      </c>
      <c r="X265" s="143">
        <f>SUM(Q265:W265)</f>
        <v>1083</v>
      </c>
      <c r="Y265" s="144">
        <v>55</v>
      </c>
      <c r="Z265" s="144">
        <v>6</v>
      </c>
      <c r="AA265" s="144">
        <v>132</v>
      </c>
      <c r="AB265" s="144">
        <v>14</v>
      </c>
      <c r="AC265" s="144">
        <v>186</v>
      </c>
      <c r="AD265" s="144">
        <v>67</v>
      </c>
      <c r="AE265" s="144">
        <v>60</v>
      </c>
      <c r="AF265" s="143">
        <f>SUM(Y265:AE265)</f>
        <v>520</v>
      </c>
      <c r="AG265" s="144">
        <v>66</v>
      </c>
      <c r="AH265" s="144">
        <v>224</v>
      </c>
      <c r="AI265" s="144">
        <v>204</v>
      </c>
      <c r="AJ265" s="144">
        <v>143</v>
      </c>
      <c r="AK265" s="144">
        <v>32</v>
      </c>
      <c r="AL265" s="144">
        <v>159</v>
      </c>
      <c r="AM265" s="144">
        <v>136</v>
      </c>
      <c r="AN265" s="143">
        <f>SUM(AG265:AM265)</f>
        <v>964</v>
      </c>
      <c r="AO265" s="144">
        <v>47</v>
      </c>
      <c r="AP265" s="144">
        <v>47</v>
      </c>
      <c r="AQ265" s="144">
        <v>84</v>
      </c>
      <c r="AR265" s="144">
        <v>44</v>
      </c>
      <c r="AS265" s="144">
        <v>24</v>
      </c>
      <c r="AT265" s="144">
        <v>85</v>
      </c>
      <c r="AU265" s="144">
        <v>59</v>
      </c>
      <c r="AV265" s="143">
        <f>SUM(AO265:AU265)</f>
        <v>390</v>
      </c>
      <c r="AW265" s="144"/>
      <c r="AX265" s="144"/>
      <c r="AY265" s="144"/>
      <c r="AZ265" s="144"/>
      <c r="BA265" s="144"/>
      <c r="BB265" s="144"/>
      <c r="BC265" s="144"/>
      <c r="BD265" s="143">
        <f>SUM(AW265:BC265)</f>
        <v>0</v>
      </c>
    </row>
    <row r="266" spans="1:56" s="2" customFormat="1" ht="12.75" customHeight="1" x14ac:dyDescent="0.2">
      <c r="A266" s="268"/>
      <c r="B266" s="65"/>
      <c r="C266" s="8" t="s">
        <v>146</v>
      </c>
      <c r="D266" s="43" t="s">
        <v>4</v>
      </c>
      <c r="E266" s="5"/>
      <c r="F266" s="5"/>
      <c r="G266" s="15"/>
      <c r="H266" s="141">
        <f>IFERROR(H265/H255,0)</f>
        <v>0.15860295693164775</v>
      </c>
      <c r="I266" s="142">
        <f>IFERROR(I265/I255,0)</f>
        <v>1.4778325123152709E-2</v>
      </c>
      <c r="J266" s="142">
        <f>IFERROR(J265/J255,0)</f>
        <v>1.6149068322981366E-2</v>
      </c>
      <c r="K266" s="142">
        <f>IFERROR(K265/K255,0)</f>
        <v>0.17945945945945946</v>
      </c>
      <c r="L266" s="142">
        <f t="shared" ref="L266:BD266" si="163">IFERROR(L265/L255,0)</f>
        <v>8.7962962962962965E-2</v>
      </c>
      <c r="M266" s="142">
        <f t="shared" si="163"/>
        <v>1.6607354685646499E-2</v>
      </c>
      <c r="N266" s="142">
        <f t="shared" si="163"/>
        <v>0.37658227848101267</v>
      </c>
      <c r="O266" s="142">
        <f t="shared" si="163"/>
        <v>0.58837209302325577</v>
      </c>
      <c r="P266" s="141">
        <f t="shared" si="163"/>
        <v>0.1785403239853684</v>
      </c>
      <c r="Q266" s="142">
        <f t="shared" si="163"/>
        <v>0.16793066088840736</v>
      </c>
      <c r="R266" s="142">
        <f t="shared" si="163"/>
        <v>0.24584717607973422</v>
      </c>
      <c r="S266" s="142">
        <f t="shared" si="163"/>
        <v>6.5040650406504072E-2</v>
      </c>
      <c r="T266" s="142">
        <f t="shared" si="163"/>
        <v>0.27421236872812138</v>
      </c>
      <c r="U266" s="142">
        <f t="shared" si="163"/>
        <v>3.1205673758865248E-2</v>
      </c>
      <c r="V266" s="142">
        <f t="shared" si="163"/>
        <v>0.29023383768913341</v>
      </c>
      <c r="W266" s="142">
        <f t="shared" si="163"/>
        <v>0.2289308176100629</v>
      </c>
      <c r="X266" s="141">
        <f t="shared" si="163"/>
        <v>0.18766245018194419</v>
      </c>
      <c r="Y266" s="142">
        <f t="shared" si="163"/>
        <v>6.9095477386934667E-2</v>
      </c>
      <c r="Z266" s="142">
        <f t="shared" si="163"/>
        <v>8.5959885386819486E-3</v>
      </c>
      <c r="AA266" s="142">
        <f t="shared" si="163"/>
        <v>0.14814814814814814</v>
      </c>
      <c r="AB266" s="142">
        <f t="shared" si="163"/>
        <v>1.7031630170316302E-2</v>
      </c>
      <c r="AC266" s="142">
        <f t="shared" si="163"/>
        <v>0.20064724919093851</v>
      </c>
      <c r="AD266" s="142">
        <f t="shared" si="163"/>
        <v>9.1780821917808217E-2</v>
      </c>
      <c r="AE266" s="142">
        <f t="shared" si="163"/>
        <v>9.0909090909090912E-2</v>
      </c>
      <c r="AF266" s="141">
        <f t="shared" si="163"/>
        <v>9.4134685010861696E-2</v>
      </c>
      <c r="AG266" s="142">
        <f t="shared" si="163"/>
        <v>9.720176730486009E-2</v>
      </c>
      <c r="AH266" s="142">
        <f t="shared" si="163"/>
        <v>0.24454148471615719</v>
      </c>
      <c r="AI266" s="142">
        <f>IFERROR(AI265/AI255,0)</f>
        <v>0.20481927710843373</v>
      </c>
      <c r="AJ266" s="142">
        <f>IFERROR(AJ265/AJ255,0)</f>
        <v>0.16983372921615203</v>
      </c>
      <c r="AK266" s="142">
        <f>IFERROR(AK265/AK255,0)</f>
        <v>4.0302267002518891E-2</v>
      </c>
      <c r="AL266" s="142">
        <f>IFERROR(AL265/AL255,0)</f>
        <v>0.24689440993788819</v>
      </c>
      <c r="AM266" s="142">
        <f t="shared" si="163"/>
        <v>0.23168654173764908</v>
      </c>
      <c r="AN266" s="141">
        <f t="shared" si="163"/>
        <v>0.17662147306705753</v>
      </c>
      <c r="AO266" s="142">
        <f t="shared" si="163"/>
        <v>5.889724310776942E-2</v>
      </c>
      <c r="AP266" s="142">
        <f t="shared" si="163"/>
        <v>5.6626506024096385E-2</v>
      </c>
      <c r="AQ266" s="142">
        <f t="shared" si="163"/>
        <v>0.11506849315068493</v>
      </c>
      <c r="AR266" s="142">
        <f t="shared" si="163"/>
        <v>6.1281337047353758E-2</v>
      </c>
      <c r="AS266" s="142">
        <f t="shared" si="163"/>
        <v>3.0495552731893267E-2</v>
      </c>
      <c r="AT266" s="142">
        <f t="shared" si="163"/>
        <v>0.14190317195325541</v>
      </c>
      <c r="AU266" s="142">
        <f t="shared" si="163"/>
        <v>9.3949044585987268E-2</v>
      </c>
      <c r="AV266" s="141">
        <f t="shared" si="163"/>
        <v>7.6620825147347735E-2</v>
      </c>
      <c r="AW266" s="112">
        <f t="shared" si="163"/>
        <v>0</v>
      </c>
      <c r="AX266" s="111">
        <f t="shared" si="163"/>
        <v>0</v>
      </c>
      <c r="AY266" s="111">
        <f t="shared" si="163"/>
        <v>0</v>
      </c>
      <c r="AZ266" s="111">
        <f t="shared" si="163"/>
        <v>0</v>
      </c>
      <c r="BA266" s="111">
        <f t="shared" si="163"/>
        <v>0</v>
      </c>
      <c r="BB266" s="111">
        <f t="shared" si="163"/>
        <v>0</v>
      </c>
      <c r="BC266" s="111">
        <f t="shared" si="163"/>
        <v>0</v>
      </c>
      <c r="BD266" s="87">
        <f t="shared" si="163"/>
        <v>0</v>
      </c>
    </row>
    <row r="267" spans="1:56" s="2" customFormat="1" ht="12.75" hidden="1" customHeight="1" x14ac:dyDescent="0.2">
      <c r="A267" s="268"/>
      <c r="B267" s="65"/>
      <c r="C267" s="8"/>
      <c r="D267" s="5"/>
      <c r="E267" s="5"/>
      <c r="F267" s="5"/>
      <c r="G267" s="15"/>
      <c r="H267" s="143"/>
      <c r="I267" s="144"/>
      <c r="J267" s="144"/>
      <c r="K267" s="144"/>
      <c r="L267" s="144"/>
      <c r="M267" s="144"/>
      <c r="N267" s="144"/>
      <c r="O267" s="144"/>
      <c r="P267" s="143"/>
      <c r="Q267" s="144"/>
      <c r="R267" s="144"/>
      <c r="S267" s="144"/>
      <c r="T267" s="144"/>
      <c r="U267" s="144"/>
      <c r="V267" s="144"/>
      <c r="W267" s="144"/>
      <c r="X267" s="143"/>
      <c r="Y267" s="144"/>
      <c r="Z267" s="144"/>
      <c r="AA267" s="144"/>
      <c r="AB267" s="144"/>
      <c r="AC267" s="144"/>
      <c r="AD267" s="144"/>
      <c r="AE267" s="144"/>
      <c r="AF267" s="143"/>
      <c r="AG267" s="144"/>
      <c r="AH267" s="144"/>
      <c r="AI267" s="144"/>
      <c r="AJ267" s="144"/>
      <c r="AK267" s="144"/>
      <c r="AL267" s="144"/>
      <c r="AM267" s="144"/>
      <c r="AN267" s="143"/>
      <c r="AO267" s="144"/>
      <c r="AP267" s="144"/>
      <c r="AQ267" s="144"/>
      <c r="AR267" s="144"/>
      <c r="AS267" s="144"/>
      <c r="AT267" s="144"/>
      <c r="AU267" s="144"/>
      <c r="AV267" s="143"/>
      <c r="AW267" s="17"/>
      <c r="AX267" s="18"/>
      <c r="AY267" s="18"/>
      <c r="AZ267" s="18"/>
      <c r="BA267" s="18"/>
      <c r="BB267" s="18"/>
      <c r="BC267" s="18"/>
      <c r="BD267" s="16"/>
    </row>
    <row r="268" spans="1:56" s="2" customFormat="1" ht="12.75" hidden="1" customHeight="1" x14ac:dyDescent="0.2">
      <c r="A268" s="268"/>
      <c r="B268" s="65"/>
      <c r="C268" s="8"/>
      <c r="D268" s="5"/>
      <c r="E268" s="5"/>
      <c r="F268" s="5"/>
      <c r="G268" s="15"/>
      <c r="H268" s="143"/>
      <c r="I268" s="144"/>
      <c r="J268" s="144"/>
      <c r="K268" s="144"/>
      <c r="L268" s="144"/>
      <c r="M268" s="144"/>
      <c r="N268" s="144"/>
      <c r="O268" s="144"/>
      <c r="P268" s="143"/>
      <c r="Q268" s="144"/>
      <c r="R268" s="144"/>
      <c r="S268" s="144"/>
      <c r="T268" s="144"/>
      <c r="U268" s="144"/>
      <c r="V268" s="144"/>
      <c r="W268" s="144"/>
      <c r="X268" s="143"/>
      <c r="Y268" s="144"/>
      <c r="Z268" s="144"/>
      <c r="AA268" s="144"/>
      <c r="AB268" s="144"/>
      <c r="AC268" s="144"/>
      <c r="AD268" s="144"/>
      <c r="AE268" s="144"/>
      <c r="AF268" s="143"/>
      <c r="AG268" s="144"/>
      <c r="AH268" s="144"/>
      <c r="AI268" s="144"/>
      <c r="AJ268" s="144"/>
      <c r="AK268" s="144"/>
      <c r="AL268" s="144"/>
      <c r="AM268" s="144"/>
      <c r="AN268" s="143"/>
      <c r="AO268" s="144"/>
      <c r="AP268" s="144"/>
      <c r="AQ268" s="144"/>
      <c r="AR268" s="144"/>
      <c r="AS268" s="144"/>
      <c r="AT268" s="144"/>
      <c r="AU268" s="144"/>
      <c r="AV268" s="143"/>
      <c r="AW268" s="17"/>
      <c r="AX268" s="18"/>
      <c r="AY268" s="18"/>
      <c r="AZ268" s="18"/>
      <c r="BA268" s="18"/>
      <c r="BB268" s="18"/>
      <c r="BC268" s="18"/>
      <c r="BD268" s="16"/>
    </row>
    <row r="269" spans="1:56" s="2" customFormat="1" ht="12.75" hidden="1" customHeight="1" x14ac:dyDescent="0.2">
      <c r="A269" s="268"/>
      <c r="B269" s="65"/>
      <c r="C269" s="8"/>
      <c r="D269" s="5"/>
      <c r="E269" s="5"/>
      <c r="F269" s="5"/>
      <c r="G269" s="15"/>
      <c r="H269" s="143"/>
      <c r="I269" s="162"/>
      <c r="J269" s="162"/>
      <c r="K269" s="162"/>
      <c r="L269" s="162"/>
      <c r="M269" s="162"/>
      <c r="N269" s="162"/>
      <c r="O269" s="162"/>
      <c r="P269" s="161"/>
      <c r="Q269" s="162"/>
      <c r="R269" s="162"/>
      <c r="S269" s="162"/>
      <c r="T269" s="162"/>
      <c r="U269" s="144"/>
      <c r="V269" s="144"/>
      <c r="W269" s="144"/>
      <c r="X269" s="161"/>
      <c r="Y269" s="162"/>
      <c r="Z269" s="162"/>
      <c r="AA269" s="162"/>
      <c r="AB269" s="162"/>
      <c r="AC269" s="162"/>
      <c r="AD269" s="162"/>
      <c r="AE269" s="162"/>
      <c r="AF269" s="161"/>
      <c r="AG269" s="162"/>
      <c r="AH269" s="162"/>
      <c r="AI269" s="162"/>
      <c r="AJ269" s="162"/>
      <c r="AK269" s="162"/>
      <c r="AL269" s="162"/>
      <c r="AM269" s="162"/>
      <c r="AN269" s="161"/>
      <c r="AO269" s="162"/>
      <c r="AP269" s="162"/>
      <c r="AQ269" s="162"/>
      <c r="AR269" s="162"/>
      <c r="AS269" s="162"/>
      <c r="AT269" s="162"/>
      <c r="AU269" s="162"/>
      <c r="AV269" s="161"/>
      <c r="AW269" s="75"/>
      <c r="AX269" s="73"/>
      <c r="AY269" s="73"/>
      <c r="AZ269" s="73"/>
      <c r="BA269" s="73"/>
      <c r="BB269" s="73"/>
      <c r="BC269" s="73"/>
      <c r="BD269" s="74"/>
    </row>
    <row r="270" spans="1:56" ht="13.5" hidden="1" customHeight="1" x14ac:dyDescent="0.2">
      <c r="A270" s="267"/>
      <c r="B270" s="86" t="e">
        <f>#REF!+1</f>
        <v>#REF!</v>
      </c>
      <c r="C270" s="29" t="s">
        <v>103</v>
      </c>
      <c r="D270" s="30"/>
      <c r="E270" s="30"/>
      <c r="F270" s="30"/>
      <c r="G270" s="15"/>
      <c r="H270" s="143">
        <f>SUMIF($I$3:$BD$3,$H$3,$I270:$BD270)</f>
        <v>11087326.810000001</v>
      </c>
      <c r="I270" s="144">
        <f t="shared" ref="I270:O270" si="164">I256*I271</f>
        <v>359050.16000000003</v>
      </c>
      <c r="J270" s="144">
        <f t="shared" si="164"/>
        <v>357500.5</v>
      </c>
      <c r="K270" s="144">
        <f t="shared" si="164"/>
        <v>399563</v>
      </c>
      <c r="L270" s="144">
        <f t="shared" si="164"/>
        <v>381801.6</v>
      </c>
      <c r="M270" s="144">
        <f t="shared" si="164"/>
        <v>355746</v>
      </c>
      <c r="N270" s="144">
        <f t="shared" si="164"/>
        <v>327729.91999999998</v>
      </c>
      <c r="O270" s="144">
        <f t="shared" si="164"/>
        <v>450519.60000000003</v>
      </c>
      <c r="P270" s="143">
        <f>SUM(I270:O270)</f>
        <v>2631910.7800000003</v>
      </c>
      <c r="Q270" s="144">
        <f t="shared" ref="Q270:W270" si="165">Q256*Q271</f>
        <v>446658.16000000003</v>
      </c>
      <c r="R270" s="144">
        <f t="shared" si="165"/>
        <v>462191.51999999996</v>
      </c>
      <c r="S270" s="144">
        <f t="shared" si="165"/>
        <v>395155.95</v>
      </c>
      <c r="T270" s="144">
        <f t="shared" si="165"/>
        <v>397399.47</v>
      </c>
      <c r="U270" s="144">
        <f t="shared" si="165"/>
        <v>315995.10000000003</v>
      </c>
      <c r="V270" s="144">
        <f t="shared" si="165"/>
        <v>353830.89999999997</v>
      </c>
      <c r="W270" s="144">
        <f t="shared" si="165"/>
        <v>384454.05</v>
      </c>
      <c r="X270" s="143">
        <f>SUM(Q270:W270)</f>
        <v>2755685.15</v>
      </c>
      <c r="Y270" s="144">
        <f t="shared" ref="Y270:AE270" si="166">Y256*Y271</f>
        <v>354052.84</v>
      </c>
      <c r="Z270" s="144">
        <f t="shared" si="166"/>
        <v>309618.83999999997</v>
      </c>
      <c r="AA270" s="144">
        <f t="shared" si="166"/>
        <v>379075.95</v>
      </c>
      <c r="AB270" s="144">
        <f t="shared" si="166"/>
        <v>334496.46000000002</v>
      </c>
      <c r="AC270" s="144">
        <f t="shared" si="166"/>
        <v>386966.88</v>
      </c>
      <c r="AD270" s="144">
        <f t="shared" si="166"/>
        <v>332471.2</v>
      </c>
      <c r="AE270" s="144">
        <f t="shared" si="166"/>
        <v>283516.2</v>
      </c>
      <c r="AF270" s="143">
        <f>SUM(Y270:AE270)</f>
        <v>2380198.3699999996</v>
      </c>
      <c r="AG270" s="144">
        <f t="shared" ref="AG270:AM270" si="167">AG256*AG271</f>
        <v>322110.81</v>
      </c>
      <c r="AH270" s="144">
        <f t="shared" si="167"/>
        <v>472637.68</v>
      </c>
      <c r="AI270" s="144">
        <f>AI256*AI271</f>
        <v>504035.76</v>
      </c>
      <c r="AJ270" s="144">
        <f>AJ256*AJ271</f>
        <v>431036.64</v>
      </c>
      <c r="AK270" s="144">
        <f>AK256*AK271</f>
        <v>378920.62</v>
      </c>
      <c r="AL270" s="144">
        <f>AL256*AL271</f>
        <v>339143.28</v>
      </c>
      <c r="AM270" s="144">
        <f t="shared" si="167"/>
        <v>330140.53999999998</v>
      </c>
      <c r="AN270" s="143">
        <f>SUM(AG270:AM270)</f>
        <v>2778025.33</v>
      </c>
      <c r="AO270" s="144">
        <f t="shared" ref="AO270:AU270" si="168">AO256*AO271</f>
        <v>413419.86000000004</v>
      </c>
      <c r="AP270" s="144">
        <f t="shared" si="168"/>
        <v>385667.80000000005</v>
      </c>
      <c r="AQ270" s="144">
        <f t="shared" si="168"/>
        <v>355626.80000000005</v>
      </c>
      <c r="AR270" s="144">
        <f t="shared" si="168"/>
        <v>355051</v>
      </c>
      <c r="AS270" s="144">
        <f t="shared" si="168"/>
        <v>335010.16000000003</v>
      </c>
      <c r="AT270" s="144">
        <f t="shared" si="168"/>
        <v>278475.09999999998</v>
      </c>
      <c r="AU270" s="144">
        <f t="shared" si="168"/>
        <v>271917.72000000003</v>
      </c>
      <c r="AV270" s="143">
        <f>SUM(AO270:AU270)</f>
        <v>2395168.4400000004</v>
      </c>
      <c r="AW270" s="17">
        <f t="shared" ref="AW270:BC270" si="169">AW256*AW271</f>
        <v>0</v>
      </c>
      <c r="AX270" s="18">
        <f t="shared" si="169"/>
        <v>0</v>
      </c>
      <c r="AY270" s="18">
        <f t="shared" si="169"/>
        <v>0</v>
      </c>
      <c r="AZ270" s="18">
        <f t="shared" si="169"/>
        <v>0</v>
      </c>
      <c r="BA270" s="18">
        <f t="shared" si="169"/>
        <v>0</v>
      </c>
      <c r="BB270" s="18">
        <f t="shared" si="169"/>
        <v>0</v>
      </c>
      <c r="BC270" s="18">
        <f t="shared" si="169"/>
        <v>0</v>
      </c>
      <c r="BD270" s="16">
        <f>SUM(AW270:BC270)</f>
        <v>0</v>
      </c>
    </row>
    <row r="271" spans="1:56" s="106" customFormat="1" ht="13.5" customHeight="1" x14ac:dyDescent="0.2">
      <c r="A271" s="102"/>
      <c r="B271" s="91"/>
      <c r="C271" s="103" t="s">
        <v>17</v>
      </c>
      <c r="D271" s="104" t="s">
        <v>15</v>
      </c>
      <c r="E271" s="104"/>
      <c r="F271" s="104"/>
      <c r="G271" s="105"/>
      <c r="H271" s="156">
        <f>IFERROR(H270/H256,0)</f>
        <v>475.13721062781229</v>
      </c>
      <c r="I271" s="157">
        <v>442.18</v>
      </c>
      <c r="J271" s="157">
        <v>444.1</v>
      </c>
      <c r="K271" s="157">
        <v>431.96</v>
      </c>
      <c r="L271" s="157">
        <v>441.9</v>
      </c>
      <c r="M271" s="157">
        <v>422</v>
      </c>
      <c r="N271" s="157">
        <v>518.55999999999995</v>
      </c>
      <c r="O271" s="157">
        <v>523.86</v>
      </c>
      <c r="P271" s="156">
        <f>IFERROR(P270/P256,0)</f>
        <v>458.44117401149629</v>
      </c>
      <c r="Q271" s="157">
        <v>483.92</v>
      </c>
      <c r="R271" s="157">
        <v>511.84</v>
      </c>
      <c r="S271" s="157">
        <v>458.95</v>
      </c>
      <c r="T271" s="157">
        <v>463.71</v>
      </c>
      <c r="U271" s="157">
        <v>448.22</v>
      </c>
      <c r="V271" s="157">
        <v>486.7</v>
      </c>
      <c r="W271" s="157">
        <v>483.59</v>
      </c>
      <c r="X271" s="156">
        <f>IFERROR(X270/X256,0)</f>
        <v>477.50565759833648</v>
      </c>
      <c r="Y271" s="157">
        <v>444.79</v>
      </c>
      <c r="Z271" s="157">
        <v>443.58</v>
      </c>
      <c r="AA271" s="157">
        <v>425.45</v>
      </c>
      <c r="AB271" s="157">
        <v>406.93</v>
      </c>
      <c r="AC271" s="157">
        <v>417.44</v>
      </c>
      <c r="AD271" s="157">
        <v>455.44</v>
      </c>
      <c r="AE271" s="157">
        <v>429.57</v>
      </c>
      <c r="AF271" s="156">
        <f>IFERROR(AF270/AF256,0)</f>
        <v>430.88312273714695</v>
      </c>
      <c r="AG271" s="157">
        <v>474.39</v>
      </c>
      <c r="AH271" s="157">
        <v>515.98</v>
      </c>
      <c r="AI271" s="157">
        <v>506.06</v>
      </c>
      <c r="AJ271" s="157">
        <v>511.92</v>
      </c>
      <c r="AK271" s="157">
        <v>477.23</v>
      </c>
      <c r="AL271" s="157">
        <v>526.62</v>
      </c>
      <c r="AM271" s="157">
        <v>562.41999999999996</v>
      </c>
      <c r="AN271" s="156">
        <f>IFERROR(AN270/AN256,0)</f>
        <v>508.98228838402349</v>
      </c>
      <c r="AO271" s="157">
        <v>518.07000000000005</v>
      </c>
      <c r="AP271" s="157">
        <v>464.66</v>
      </c>
      <c r="AQ271" s="157">
        <v>487.16</v>
      </c>
      <c r="AR271" s="157">
        <v>494.5</v>
      </c>
      <c r="AS271" s="157">
        <v>425.68</v>
      </c>
      <c r="AT271" s="157">
        <v>464.9</v>
      </c>
      <c r="AU271" s="157">
        <v>432.99</v>
      </c>
      <c r="AV271" s="156">
        <f>IFERROR(AV270/AV256,0)</f>
        <v>470.56354420432228</v>
      </c>
      <c r="AW271" s="99"/>
      <c r="AX271" s="98"/>
      <c r="AY271" s="98"/>
      <c r="AZ271" s="98"/>
      <c r="BA271" s="98"/>
      <c r="BB271" s="98"/>
      <c r="BC271" s="98"/>
      <c r="BD271" s="97">
        <f>IFERROR(BD270/BD256,0)</f>
        <v>0</v>
      </c>
    </row>
    <row r="272" spans="1:56" ht="13.5" hidden="1" customHeight="1" x14ac:dyDescent="0.2">
      <c r="A272" s="267"/>
      <c r="B272" s="86">
        <f>B271+1</f>
        <v>1</v>
      </c>
      <c r="C272" s="29" t="s">
        <v>104</v>
      </c>
      <c r="D272" s="30"/>
      <c r="E272" s="30"/>
      <c r="F272" s="30"/>
      <c r="G272" s="15"/>
      <c r="H272" s="143">
        <f>SUMIF($I$3:$BD$3,$H$3,$I272:$BD272)</f>
        <v>4111.2094630000001</v>
      </c>
      <c r="I272" s="144">
        <f t="shared" ref="I272:O272" si="170">I273*I274</f>
        <v>128.54927700000002</v>
      </c>
      <c r="J272" s="144">
        <f t="shared" si="170"/>
        <v>131.69239599999997</v>
      </c>
      <c r="K272" s="144">
        <f t="shared" si="170"/>
        <v>144.991623</v>
      </c>
      <c r="L272" s="144">
        <f t="shared" si="170"/>
        <v>135.87052</v>
      </c>
      <c r="M272" s="144">
        <f t="shared" si="170"/>
        <v>130.354488</v>
      </c>
      <c r="N272" s="144">
        <f t="shared" si="170"/>
        <v>159.32152500000001</v>
      </c>
      <c r="O272" s="144">
        <f t="shared" si="170"/>
        <v>153.18523199999998</v>
      </c>
      <c r="P272" s="143">
        <f>SUM(I272:O272)</f>
        <v>983.96506100000011</v>
      </c>
      <c r="Q272" s="144">
        <f t="shared" ref="Q272:W272" si="171">Q273*Q274</f>
        <v>182.07685499999999</v>
      </c>
      <c r="R272" s="144">
        <f t="shared" si="171"/>
        <v>175.20431500000001</v>
      </c>
      <c r="S272" s="144">
        <f t="shared" si="171"/>
        <v>163.29126000000002</v>
      </c>
      <c r="T272" s="144">
        <f t="shared" si="171"/>
        <v>139.04653000000002</v>
      </c>
      <c r="U272" s="144">
        <f t="shared" si="171"/>
        <v>120.28594899999999</v>
      </c>
      <c r="V272" s="144">
        <f t="shared" si="171"/>
        <v>138.476832</v>
      </c>
      <c r="W272" s="144">
        <f t="shared" si="171"/>
        <v>138.63489999999999</v>
      </c>
      <c r="X272" s="143">
        <f>SUM(Q272:W272)</f>
        <v>1057.0166409999999</v>
      </c>
      <c r="Y272" s="144">
        <f t="shared" ref="Y272:AE272" si="172">Y273*Y274</f>
        <v>129.494507</v>
      </c>
      <c r="Z272" s="144">
        <f t="shared" si="172"/>
        <v>113.519054</v>
      </c>
      <c r="AA272" s="144">
        <f t="shared" si="172"/>
        <v>138.46060799999998</v>
      </c>
      <c r="AB272" s="144">
        <f t="shared" si="172"/>
        <v>121.599208</v>
      </c>
      <c r="AC272" s="144">
        <f t="shared" si="172"/>
        <v>147.85407600000002</v>
      </c>
      <c r="AD272" s="144">
        <f t="shared" si="172"/>
        <v>118.573533</v>
      </c>
      <c r="AE272" s="144">
        <f t="shared" si="172"/>
        <v>110.67288000000001</v>
      </c>
      <c r="AF272" s="143">
        <f>SUM(Y272:AE272)</f>
        <v>880.17386599999998</v>
      </c>
      <c r="AG272" s="144">
        <f t="shared" ref="AG272:AM272" si="173">AG273*AG274</f>
        <v>113.12016300000001</v>
      </c>
      <c r="AH272" s="144">
        <f t="shared" si="173"/>
        <v>165.599514</v>
      </c>
      <c r="AI272" s="144">
        <f>AI273*AI274</f>
        <v>163.16126400000002</v>
      </c>
      <c r="AJ272" s="144">
        <f>AJ273*AJ274</f>
        <v>153.813762</v>
      </c>
      <c r="AK272" s="144">
        <f>AK273*AK274</f>
        <v>128.25532000000001</v>
      </c>
      <c r="AL272" s="144">
        <f>AL273*AL274</f>
        <v>128.87543199999999</v>
      </c>
      <c r="AM272" s="144">
        <f t="shared" si="173"/>
        <v>120.92299200000001</v>
      </c>
      <c r="AN272" s="143">
        <f>SUM(AG272:AM272)</f>
        <v>973.74844699999994</v>
      </c>
      <c r="AO272" s="144">
        <f t="shared" ref="AO272:AU272" si="174">AO273*AO274</f>
        <v>141.86237600000001</v>
      </c>
      <c r="AP272" s="144">
        <f t="shared" si="174"/>
        <v>137.41161600000001</v>
      </c>
      <c r="AQ272" s="144">
        <f t="shared" si="174"/>
        <v>132.66422399999999</v>
      </c>
      <c r="AR272" s="144">
        <f t="shared" si="174"/>
        <v>121.83094999999999</v>
      </c>
      <c r="AS272" s="144">
        <f t="shared" si="174"/>
        <v>140.23347699999999</v>
      </c>
      <c r="AT272" s="144">
        <f t="shared" si="174"/>
        <v>108.867024</v>
      </c>
      <c r="AU272" s="144">
        <f t="shared" si="174"/>
        <v>104.89408499999999</v>
      </c>
      <c r="AV272" s="143">
        <f>SUM(AO272:AU272)</f>
        <v>887.76375200000007</v>
      </c>
      <c r="AW272" s="17">
        <f t="shared" ref="AW272:BC272" si="175">AW273*AW274</f>
        <v>0</v>
      </c>
      <c r="AX272" s="18">
        <f t="shared" si="175"/>
        <v>0</v>
      </c>
      <c r="AY272" s="18">
        <f t="shared" si="175"/>
        <v>0</v>
      </c>
      <c r="AZ272" s="18">
        <f t="shared" si="175"/>
        <v>0</v>
      </c>
      <c r="BA272" s="18">
        <f t="shared" si="175"/>
        <v>0</v>
      </c>
      <c r="BB272" s="18">
        <f t="shared" si="175"/>
        <v>0</v>
      </c>
      <c r="BC272" s="18">
        <f t="shared" si="175"/>
        <v>0</v>
      </c>
      <c r="BD272" s="16">
        <f>SUM(AW272:BC272)</f>
        <v>0</v>
      </c>
    </row>
    <row r="273" spans="1:56" s="49" customFormat="1" ht="13.5" customHeight="1" x14ac:dyDescent="0.2">
      <c r="A273" s="88"/>
      <c r="B273" s="67">
        <f>B272+1</f>
        <v>2</v>
      </c>
      <c r="C273" s="89" t="s">
        <v>105</v>
      </c>
      <c r="D273" s="90" t="s">
        <v>4</v>
      </c>
      <c r="E273" s="90"/>
      <c r="F273" s="90"/>
      <c r="G273" s="44"/>
      <c r="H273" s="145">
        <f>IFERROR(H272/H274,0)</f>
        <v>0.6799343523835355</v>
      </c>
      <c r="I273" s="146">
        <v>0.50370000000000004</v>
      </c>
      <c r="J273" s="146">
        <v>0.55879999999999996</v>
      </c>
      <c r="K273" s="146">
        <v>0.76629999999999998</v>
      </c>
      <c r="L273" s="146">
        <v>0.69350000000000001</v>
      </c>
      <c r="M273" s="146">
        <v>0.54779999999999995</v>
      </c>
      <c r="N273" s="146">
        <v>0.84750000000000003</v>
      </c>
      <c r="O273" s="146">
        <v>0.91969999999999996</v>
      </c>
      <c r="P273" s="145">
        <f>IFERROR(P272/P274,0)</f>
        <v>0.67003858374417791</v>
      </c>
      <c r="Q273" s="146">
        <v>0.77049999999999996</v>
      </c>
      <c r="R273" s="146">
        <v>0.85029999999999994</v>
      </c>
      <c r="S273" s="146">
        <v>0.68200000000000005</v>
      </c>
      <c r="T273" s="146">
        <v>0.79659999999999997</v>
      </c>
      <c r="U273" s="146">
        <v>0.59989999999999999</v>
      </c>
      <c r="V273" s="146">
        <v>0.83460000000000001</v>
      </c>
      <c r="W273" s="146">
        <v>0.83</v>
      </c>
      <c r="X273" s="145">
        <f>IFERROR(X272/X274,0)</f>
        <v>0.76055305871348389</v>
      </c>
      <c r="Y273" s="146">
        <v>0.66369999999999996</v>
      </c>
      <c r="Z273" s="146">
        <v>0.52029999999999998</v>
      </c>
      <c r="AA273" s="146">
        <v>0.6724</v>
      </c>
      <c r="AB273" s="146">
        <v>0.4889</v>
      </c>
      <c r="AC273" s="146">
        <v>0.68920000000000003</v>
      </c>
      <c r="AD273" s="146">
        <v>0.72909999999999997</v>
      </c>
      <c r="AE273" s="146">
        <v>0.60960000000000003</v>
      </c>
      <c r="AF273" s="145">
        <f>IFERROR(AF272/AF274,0)</f>
        <v>0.61695583048281266</v>
      </c>
      <c r="AG273" s="146">
        <v>0.47010000000000002</v>
      </c>
      <c r="AH273" s="146">
        <v>0.78420000000000001</v>
      </c>
      <c r="AI273" s="146">
        <v>0.72240000000000004</v>
      </c>
      <c r="AJ273" s="146">
        <v>0.74070000000000003</v>
      </c>
      <c r="AK273" s="146">
        <v>0.56240000000000001</v>
      </c>
      <c r="AL273" s="146">
        <v>0.85189999999999999</v>
      </c>
      <c r="AM273" s="146">
        <v>0.82440000000000002</v>
      </c>
      <c r="AN273" s="145">
        <f>IFERROR(AN272/AN274,0)</f>
        <v>0.68995093068240598</v>
      </c>
      <c r="AO273" s="146">
        <v>0.5756</v>
      </c>
      <c r="AP273" s="146">
        <v>0.59889999999999999</v>
      </c>
      <c r="AQ273" s="146">
        <v>0.62880000000000003</v>
      </c>
      <c r="AR273" s="146">
        <v>0.56499999999999995</v>
      </c>
      <c r="AS273" s="146">
        <v>0.62290000000000001</v>
      </c>
      <c r="AT273" s="146">
        <v>0.66720000000000002</v>
      </c>
      <c r="AU273" s="146">
        <v>0.60509999999999997</v>
      </c>
      <c r="AV273" s="145">
        <f>IFERROR(AV272/AV274,0)</f>
        <v>0.60632973991913464</v>
      </c>
      <c r="AW273" s="46"/>
      <c r="AX273" s="47"/>
      <c r="AY273" s="47"/>
      <c r="AZ273" s="47"/>
      <c r="BA273" s="47"/>
      <c r="BB273" s="47"/>
      <c r="BC273" s="47"/>
      <c r="BD273" s="45">
        <f>IFERROR(BD272/BD274,0)</f>
        <v>0</v>
      </c>
    </row>
    <row r="274" spans="1:56" ht="13.5" hidden="1" customHeight="1" outlineLevel="1" x14ac:dyDescent="0.2">
      <c r="A274" s="267"/>
      <c r="B274" s="86"/>
      <c r="C274" s="29" t="s">
        <v>34</v>
      </c>
      <c r="D274" s="30" t="s">
        <v>9</v>
      </c>
      <c r="E274" s="30"/>
      <c r="F274" s="30"/>
      <c r="G274" s="15"/>
      <c r="H274" s="143">
        <f>SUMIF($I$3:$BD$3,$H$3,$I274:$BD274)</f>
        <v>6046.4800000000005</v>
      </c>
      <c r="I274" s="144">
        <v>255.21</v>
      </c>
      <c r="J274" s="144">
        <v>235.67</v>
      </c>
      <c r="K274" s="144">
        <v>189.21</v>
      </c>
      <c r="L274" s="144">
        <v>195.92</v>
      </c>
      <c r="M274" s="144">
        <v>237.96</v>
      </c>
      <c r="N274" s="144">
        <v>187.99</v>
      </c>
      <c r="O274" s="144">
        <v>166.56</v>
      </c>
      <c r="P274" s="143">
        <f>SUM(I274:O274)</f>
        <v>1468.52</v>
      </c>
      <c r="Q274" s="144">
        <v>236.31</v>
      </c>
      <c r="R274" s="144">
        <v>206.05</v>
      </c>
      <c r="S274" s="144">
        <v>239.43</v>
      </c>
      <c r="T274" s="144">
        <v>174.55</v>
      </c>
      <c r="U274" s="144">
        <v>200.51</v>
      </c>
      <c r="V274" s="144">
        <v>165.92</v>
      </c>
      <c r="W274" s="144">
        <v>167.03</v>
      </c>
      <c r="X274" s="143">
        <f>SUM(Q274:W274)</f>
        <v>1389.8</v>
      </c>
      <c r="Y274" s="144">
        <v>195.11</v>
      </c>
      <c r="Z274" s="144">
        <v>218.18</v>
      </c>
      <c r="AA274" s="144">
        <v>205.92</v>
      </c>
      <c r="AB274" s="144">
        <v>248.72</v>
      </c>
      <c r="AC274" s="144">
        <v>214.53</v>
      </c>
      <c r="AD274" s="144">
        <v>162.63</v>
      </c>
      <c r="AE274" s="144">
        <v>181.55</v>
      </c>
      <c r="AF274" s="143">
        <f>SUM(Y274:AE274)</f>
        <v>1426.64</v>
      </c>
      <c r="AG274" s="144">
        <v>240.63</v>
      </c>
      <c r="AH274" s="144">
        <v>211.17</v>
      </c>
      <c r="AI274" s="144">
        <v>225.86</v>
      </c>
      <c r="AJ274" s="144">
        <v>207.66</v>
      </c>
      <c r="AK274" s="144">
        <v>228.05</v>
      </c>
      <c r="AL274" s="144">
        <v>151.28</v>
      </c>
      <c r="AM274" s="144">
        <v>146.68</v>
      </c>
      <c r="AN274" s="143">
        <f>SUM(AG274:AM274)</f>
        <v>1411.33</v>
      </c>
      <c r="AO274" s="144">
        <v>246.46</v>
      </c>
      <c r="AP274" s="144">
        <v>229.44</v>
      </c>
      <c r="AQ274" s="144">
        <v>210.98</v>
      </c>
      <c r="AR274" s="144">
        <v>215.63</v>
      </c>
      <c r="AS274" s="144">
        <v>225.13</v>
      </c>
      <c r="AT274" s="144">
        <v>163.16999999999999</v>
      </c>
      <c r="AU274" s="144">
        <v>173.35</v>
      </c>
      <c r="AV274" s="143">
        <f>SUM(AO274:AU274)</f>
        <v>1464.1599999999999</v>
      </c>
      <c r="AW274" s="17"/>
      <c r="AX274" s="18"/>
      <c r="AY274" s="18"/>
      <c r="AZ274" s="18"/>
      <c r="BA274" s="18"/>
      <c r="BB274" s="18"/>
      <c r="BC274" s="18"/>
      <c r="BD274" s="16">
        <f>SUM(AW274:BC274)</f>
        <v>0</v>
      </c>
    </row>
    <row r="275" spans="1:56" ht="12.75" hidden="1" customHeight="1" outlineLevel="1" x14ac:dyDescent="0.2">
      <c r="A275" s="267"/>
      <c r="B275" s="65">
        <f>B274+1</f>
        <v>1</v>
      </c>
      <c r="C275" s="8" t="s">
        <v>39</v>
      </c>
      <c r="D275" s="5" t="s">
        <v>106</v>
      </c>
      <c r="E275" s="5"/>
      <c r="F275" s="5"/>
      <c r="G275" s="15"/>
      <c r="H275" s="143">
        <f>SUMIFS($I$275:$BD$275,$I$3:$BD$3,$H$3,$I$274:$BD$274,"&gt;0")</f>
        <v>6941.2900000000054</v>
      </c>
      <c r="I275" s="144">
        <f>IFERROR(HLOOKUP(I$2,Ready_план!$A$1:$AQ$28,4,0),0)</f>
        <v>295.1400000000001</v>
      </c>
      <c r="J275" s="144">
        <f>IFERROR(HLOOKUP(J$2,Ready_план!$A$1:$AQ$28,4,0),0)</f>
        <v>268.81000000000006</v>
      </c>
      <c r="K275" s="144">
        <f>IFERROR(HLOOKUP(K$2,Ready_план!$A$1:$AQ$28,4,0),0)</f>
        <v>247.81000000000006</v>
      </c>
      <c r="L275" s="144">
        <f>IFERROR(HLOOKUP(L$2,Ready_план!$A$1:$AQ$28,4,0),0)</f>
        <v>242.64000000000004</v>
      </c>
      <c r="M275" s="144">
        <f>IFERROR(HLOOKUP(M$2,Ready_план!$A$1:$AQ$28,4,0),0)</f>
        <v>274.1400000000001</v>
      </c>
      <c r="N275" s="144">
        <f>IFERROR(HLOOKUP(N$2,Ready_план!$A$1:$AQ$28,4,0),0)</f>
        <v>205.31000000000006</v>
      </c>
      <c r="O275" s="144">
        <f>IFERROR(HLOOKUP(O$2,Ready_план!$A$1:$AQ$28,4,0),0)</f>
        <v>200.1400000000001</v>
      </c>
      <c r="P275" s="143">
        <f>SUMIF(I274:O274,"&gt;0",I275:O275)</f>
        <v>1733.9900000000005</v>
      </c>
      <c r="Q275" s="144">
        <f>IFERROR(HLOOKUP(Q$2,Ready_план!$A$1:$AQ$28,4,0),0)</f>
        <v>274.1400000000001</v>
      </c>
      <c r="R275" s="144">
        <f>IFERROR(HLOOKUP(R$2,Ready_план!$A$1:$AQ$28,4,0),0)</f>
        <v>247.81000000000009</v>
      </c>
      <c r="S275" s="144">
        <f>IFERROR(HLOOKUP(S$2,Ready_план!$A$1:$AQ$28,4,0),0)</f>
        <v>268.65000000000009</v>
      </c>
      <c r="T275" s="144">
        <f>IFERROR(HLOOKUP(T$2,Ready_план!$A$1:$AQ$28,4,0),0)</f>
        <v>231.98000000000008</v>
      </c>
      <c r="U275" s="144">
        <f>IFERROR(HLOOKUP(U$2,Ready_план!$A$1:$AQ$28,4,0),0)</f>
        <v>242.6400000000001</v>
      </c>
      <c r="V275" s="144">
        <f>IFERROR(HLOOKUP(V$2,Ready_план!$A$1:$AQ$28,4,0),0)</f>
        <v>194.81000000000009</v>
      </c>
      <c r="W275" s="144">
        <f>IFERROR(HLOOKUP(W$2,Ready_план!$A$1:$AQ$28,4,0),0)</f>
        <v>194.65000000000006</v>
      </c>
      <c r="X275" s="143">
        <f>SUMIF(Q274:W274,"&gt;0",Q275:W275)</f>
        <v>1654.6800000000007</v>
      </c>
      <c r="Y275" s="144">
        <f>IFERROR(HLOOKUP(Y$2,Ready_план!$A$1:$AQ$28,4,0),0)</f>
        <v>252.98000000000008</v>
      </c>
      <c r="Z275" s="144">
        <f>IFERROR(HLOOKUP(Z$2,Ready_план!$A$1:$AQ$28,4,0),0)</f>
        <v>242.6400000000001</v>
      </c>
      <c r="AA275" s="144">
        <f>IFERROR(HLOOKUP(AA$2,Ready_план!$A$1:$AQ$28,4,0),0)</f>
        <v>237.31000000000006</v>
      </c>
      <c r="AB275" s="144">
        <f>IFERROR(HLOOKUP(AB$2,Ready_план!$A$1:$AQ$28,4,0),0)</f>
        <v>258.15000000000003</v>
      </c>
      <c r="AC275" s="144">
        <f>IFERROR(HLOOKUP(AC$2,Ready_план!$A$1:$AQ$28,4,0),0)</f>
        <v>231.98000000000008</v>
      </c>
      <c r="AD275" s="144">
        <f>IFERROR(HLOOKUP(AD$2,Ready_план!$A$1:$AQ$28,4,0),0)</f>
        <v>189.6400000000001</v>
      </c>
      <c r="AE275" s="144">
        <f>IFERROR(HLOOKUP(AE$2,Ready_план!$A$1:$AQ$28,4,0),0)</f>
        <v>194.81000000000009</v>
      </c>
      <c r="AF275" s="143">
        <f>SUMIF(Y274:AE274,"&gt;0",Y275:AE275)</f>
        <v>1607.5100000000007</v>
      </c>
      <c r="AG275" s="144">
        <f>IFERROR(HLOOKUP(AG$2,Ready_план!$A$1:$AQ$28,4,0),0)</f>
        <v>263.6400000000001</v>
      </c>
      <c r="AH275" s="144">
        <f>IFERROR(HLOOKUP(AH$2,Ready_план!$A$1:$AQ$28,4,0),0)</f>
        <v>247.81000000000006</v>
      </c>
      <c r="AI275" s="144">
        <f>IFERROR(HLOOKUP(AI$2,Ready_план!$A$1:$AQ$28,4,0),0)</f>
        <v>247.81000000000006</v>
      </c>
      <c r="AJ275" s="144">
        <f>IFERROR(HLOOKUP(AJ$2,Ready_план!$A$1:$AQ$28,4,0),0)</f>
        <v>263.6400000000001</v>
      </c>
      <c r="AK275" s="144">
        <f>IFERROR(HLOOKUP(AK$2,Ready_план!$A$1:$AQ$28,4,0),0)</f>
        <v>253.14000000000007</v>
      </c>
      <c r="AL275" s="144">
        <f>IFERROR(HLOOKUP(AL$2,Ready_план!$A$1:$AQ$28,4,0),0)</f>
        <v>173.81000000000006</v>
      </c>
      <c r="AM275" s="144">
        <f>IFERROR(HLOOKUP(AM$2,Ready_план!$A$1:$AQ$28,4,0),0)</f>
        <v>173.81000000000006</v>
      </c>
      <c r="AN275" s="143">
        <f>SUMIF(AG274:AM274,"&gt;0",AG275:AM275)</f>
        <v>1623.6600000000003</v>
      </c>
      <c r="AO275" s="144">
        <f>IFERROR(HLOOKUP(AO$2,Ready_план!$A$1:$AQ$28,4,0),0)</f>
        <v>284.6400000000001</v>
      </c>
      <c r="AP275" s="144">
        <f>IFERROR(HLOOKUP(AP$2,Ready_план!$A$1:$AQ$28,4,0),0)</f>
        <v>253.14000000000007</v>
      </c>
      <c r="AQ275" s="144">
        <f>IFERROR(HLOOKUP(AQ$2,Ready_план!$A$1:$AQ$28,4,0),0)</f>
        <v>247.81000000000006</v>
      </c>
      <c r="AR275" s="144">
        <f>IFERROR(HLOOKUP(AR$2,Ready_план!$A$1:$AQ$28,4,0),0)</f>
        <v>247.81000000000006</v>
      </c>
      <c r="AS275" s="144">
        <f>IFERROR(HLOOKUP(AS$2,Ready_план!$A$1:$AQ$28,4,0),0)</f>
        <v>263.6400000000001</v>
      </c>
      <c r="AT275" s="144">
        <f>IFERROR(HLOOKUP(AT$2,Ready_план!$A$1:$AQ$28,4,0),0)</f>
        <v>179.14000000000007</v>
      </c>
      <c r="AU275" s="144">
        <f>IFERROR(HLOOKUP(AU$2,Ready_план!$A$1:$AQ$28,4,0),0)</f>
        <v>173.81000000000006</v>
      </c>
      <c r="AV275" s="143">
        <f>SUMIF(AO274:AU274,"&gt;0",AO275:AU275)</f>
        <v>1649.9900000000007</v>
      </c>
      <c r="AW275" s="144">
        <f>IFERROR(HLOOKUP(AW$2,Ready_план!$A$1:$AQ$28,4,0),0)</f>
        <v>0</v>
      </c>
      <c r="AX275" s="144">
        <f>IFERROR(HLOOKUP(AX$2,Ready_план!$A$1:$AQ$28,4,0),0)</f>
        <v>0</v>
      </c>
      <c r="AY275" s="144">
        <f>IFERROR(HLOOKUP(AY$2,Ready_план!$A$1:$AQ$28,4,0),0)</f>
        <v>0</v>
      </c>
      <c r="AZ275" s="144">
        <f>IFERROR(HLOOKUP(AZ$2,Ready_план!$A$1:$AQ$28,4,0),0)</f>
        <v>0</v>
      </c>
      <c r="BA275" s="144">
        <f>IFERROR(HLOOKUP(BA$2,Ready_план!$A$1:$AQ$28,4,0),0)</f>
        <v>0</v>
      </c>
      <c r="BB275" s="144">
        <f>IFERROR(HLOOKUP(BB$2,Ready_план!$A$1:$AQ$28,4,0),0)</f>
        <v>0</v>
      </c>
      <c r="BC275" s="144">
        <f>IFERROR(HLOOKUP(BC$2,Ready_план!$A$1:$AQ$28,4,0),0)</f>
        <v>0</v>
      </c>
      <c r="BD275" s="143">
        <f>SUMIF(AW274:BC274,"&gt;0",AW275:BC275)</f>
        <v>0</v>
      </c>
    </row>
    <row r="276" spans="1:56" s="49" customFormat="1" ht="12.75" customHeight="1" collapsed="1" x14ac:dyDescent="0.2">
      <c r="A276" s="88"/>
      <c r="B276" s="67">
        <f>B275+1</f>
        <v>2</v>
      </c>
      <c r="C276" s="42" t="s">
        <v>40</v>
      </c>
      <c r="D276" s="43" t="s">
        <v>4</v>
      </c>
      <c r="E276" s="43"/>
      <c r="F276" s="43"/>
      <c r="G276" s="44"/>
      <c r="H276" s="145">
        <f t="shared" ref="H276:AM276" si="176">IF(ISERROR((H274)/H275),0,(H274)/H275)</f>
        <v>0.87108880337804584</v>
      </c>
      <c r="I276" s="146">
        <f t="shared" si="176"/>
        <v>0.86470827403943862</v>
      </c>
      <c r="J276" s="146">
        <f t="shared" si="176"/>
        <v>0.87671589598601218</v>
      </c>
      <c r="K276" s="146">
        <f t="shared" si="176"/>
        <v>0.76352850974536923</v>
      </c>
      <c r="L276" s="146">
        <f t="shared" si="176"/>
        <v>0.80745136828222863</v>
      </c>
      <c r="M276" s="146">
        <f t="shared" si="176"/>
        <v>0.86802363755745215</v>
      </c>
      <c r="N276" s="146">
        <f t="shared" si="176"/>
        <v>0.91563976425892535</v>
      </c>
      <c r="O276" s="146">
        <f t="shared" si="176"/>
        <v>0.83221744778654905</v>
      </c>
      <c r="P276" s="145">
        <f t="shared" si="176"/>
        <v>0.84690223127007624</v>
      </c>
      <c r="Q276" s="146">
        <f t="shared" si="176"/>
        <v>0.86200481505799931</v>
      </c>
      <c r="R276" s="146">
        <f t="shared" si="176"/>
        <v>0.83148379807110262</v>
      </c>
      <c r="S276" s="146">
        <f t="shared" si="176"/>
        <v>0.89123394751535423</v>
      </c>
      <c r="T276" s="146">
        <f t="shared" si="176"/>
        <v>0.75243555478920576</v>
      </c>
      <c r="U276" s="146">
        <f t="shared" si="176"/>
        <v>0.82636828222881598</v>
      </c>
      <c r="V276" s="146">
        <f t="shared" si="176"/>
        <v>0.85170165802576825</v>
      </c>
      <c r="W276" s="146">
        <f t="shared" si="176"/>
        <v>0.85810428975083453</v>
      </c>
      <c r="X276" s="145">
        <f t="shared" si="176"/>
        <v>0.83992070974448196</v>
      </c>
      <c r="Y276" s="146">
        <f t="shared" si="176"/>
        <v>0.77124673887263795</v>
      </c>
      <c r="Z276" s="146">
        <f t="shared" si="176"/>
        <v>0.89919221892515622</v>
      </c>
      <c r="AA276" s="146">
        <f t="shared" si="176"/>
        <v>0.86772575955501219</v>
      </c>
      <c r="AB276" s="146">
        <f t="shared" si="176"/>
        <v>0.96347085028084434</v>
      </c>
      <c r="AC276" s="146">
        <f t="shared" si="176"/>
        <v>0.92477799810328443</v>
      </c>
      <c r="AD276" s="146">
        <f t="shared" si="176"/>
        <v>0.85757224214300731</v>
      </c>
      <c r="AE276" s="146">
        <f t="shared" si="176"/>
        <v>0.93193367896925172</v>
      </c>
      <c r="AF276" s="145">
        <f t="shared" si="176"/>
        <v>0.88748437023719884</v>
      </c>
      <c r="AG276" s="146">
        <f t="shared" si="176"/>
        <v>0.91272189349112387</v>
      </c>
      <c r="AH276" s="146">
        <f t="shared" si="176"/>
        <v>0.8521447883459099</v>
      </c>
      <c r="AI276" s="146">
        <f t="shared" si="176"/>
        <v>0.91142407489608956</v>
      </c>
      <c r="AJ276" s="146">
        <f t="shared" si="176"/>
        <v>0.78766499772416898</v>
      </c>
      <c r="AK276" s="146">
        <f t="shared" si="176"/>
        <v>0.90088488583392567</v>
      </c>
      <c r="AL276" s="146">
        <f t="shared" si="176"/>
        <v>0.87037569760082822</v>
      </c>
      <c r="AM276" s="146">
        <f t="shared" si="176"/>
        <v>0.84391001668488552</v>
      </c>
      <c r="AN276" s="145">
        <f t="shared" ref="AN276:BD276" si="177">IF(ISERROR((AN274)/AN275),0,(AN274)/AN275)</f>
        <v>0.86922754763928389</v>
      </c>
      <c r="AO276" s="146">
        <f t="shared" si="177"/>
        <v>0.86586565486228195</v>
      </c>
      <c r="AP276" s="146">
        <f t="shared" si="177"/>
        <v>0.90637591846409071</v>
      </c>
      <c r="AQ276" s="146">
        <f t="shared" si="177"/>
        <v>0.85137807190993076</v>
      </c>
      <c r="AR276" s="146">
        <f t="shared" si="177"/>
        <v>0.87014244784310535</v>
      </c>
      <c r="AS276" s="146">
        <f t="shared" si="177"/>
        <v>0.85392960097102077</v>
      </c>
      <c r="AT276" s="146">
        <f t="shared" si="177"/>
        <v>0.910851847716869</v>
      </c>
      <c r="AU276" s="146">
        <f t="shared" si="177"/>
        <v>0.99735343190840531</v>
      </c>
      <c r="AV276" s="145">
        <f t="shared" si="177"/>
        <v>0.88737507500045409</v>
      </c>
      <c r="AW276" s="46">
        <f t="shared" si="177"/>
        <v>0</v>
      </c>
      <c r="AX276" s="47">
        <f t="shared" si="177"/>
        <v>0</v>
      </c>
      <c r="AY276" s="47">
        <f t="shared" si="177"/>
        <v>0</v>
      </c>
      <c r="AZ276" s="47">
        <f t="shared" si="177"/>
        <v>0</v>
      </c>
      <c r="BA276" s="47">
        <f t="shared" si="177"/>
        <v>0</v>
      </c>
      <c r="BB276" s="47">
        <f t="shared" si="177"/>
        <v>0</v>
      </c>
      <c r="BC276" s="47">
        <f t="shared" si="177"/>
        <v>0</v>
      </c>
      <c r="BD276" s="45">
        <f t="shared" si="177"/>
        <v>0</v>
      </c>
    </row>
    <row r="277" spans="1:56" customFormat="1" hidden="1" x14ac:dyDescent="0.2"/>
    <row r="278" spans="1:56" s="81" customFormat="1" ht="12.75" hidden="1" customHeight="1" x14ac:dyDescent="0.2">
      <c r="A278" s="76"/>
      <c r="B278" s="77"/>
      <c r="C278" s="78" t="s">
        <v>31</v>
      </c>
      <c r="D278" s="30" t="s">
        <v>8</v>
      </c>
      <c r="E278" s="79"/>
      <c r="F278" s="79"/>
      <c r="G278" s="80"/>
      <c r="H278" s="147">
        <f>IF(ISERROR((H282)/H279),0,(H282)/H279)</f>
        <v>0</v>
      </c>
      <c r="I278" s="148"/>
      <c r="J278" s="148"/>
      <c r="K278" s="148"/>
      <c r="L278" s="148"/>
      <c r="M278" s="148"/>
      <c r="N278" s="148"/>
      <c r="O278" s="148"/>
      <c r="P278" s="147">
        <f>IF(ISERROR((P282)/P279),0,(P282)/P279)</f>
        <v>0</v>
      </c>
      <c r="Q278" s="148"/>
      <c r="R278" s="148"/>
      <c r="S278" s="148"/>
      <c r="T278" s="148"/>
      <c r="U278" s="148"/>
      <c r="V278" s="148"/>
      <c r="W278" s="148"/>
      <c r="X278" s="147">
        <f>IF(ISERROR((X282)/X279),0,(X282)/X279)</f>
        <v>0</v>
      </c>
      <c r="Y278" s="148"/>
      <c r="Z278" s="148"/>
      <c r="AA278" s="148"/>
      <c r="AB278" s="148"/>
      <c r="AC278" s="148"/>
      <c r="AD278" s="148"/>
      <c r="AE278" s="148"/>
      <c r="AF278" s="147">
        <f>IF(ISERROR((AF282)/AF279),0,(AF282)/AF279)</f>
        <v>0</v>
      </c>
      <c r="AG278" s="148"/>
      <c r="AH278" s="148"/>
      <c r="AI278" s="148"/>
      <c r="AJ278" s="148"/>
      <c r="AK278" s="148"/>
      <c r="AL278" s="148"/>
      <c r="AM278" s="148"/>
      <c r="AN278" s="147">
        <f>IF(ISERROR((AN282)/AN279),0,(AN282)/AN279)</f>
        <v>0</v>
      </c>
      <c r="AO278" s="148"/>
      <c r="AP278" s="148"/>
      <c r="AQ278" s="148"/>
      <c r="AR278" s="148"/>
      <c r="AS278" s="148"/>
      <c r="AT278" s="148"/>
      <c r="AU278" s="148"/>
      <c r="AV278" s="147">
        <f>IF(ISERROR((AV282)/AV279),0,(AV282)/AV279)</f>
        <v>0</v>
      </c>
      <c r="AW278" s="148"/>
      <c r="AX278" s="148"/>
      <c r="AY278" s="148"/>
      <c r="AZ278" s="148"/>
      <c r="BA278" s="148"/>
      <c r="BB278" s="148"/>
      <c r="BC278" s="148"/>
      <c r="BD278" s="147">
        <f>IF(ISERROR((BD282)/BD279),0,(BD282)/BD279)</f>
        <v>0</v>
      </c>
    </row>
    <row r="279" spans="1:56" s="2" customFormat="1" ht="12.75" hidden="1" customHeight="1" outlineLevel="1" x14ac:dyDescent="0.2">
      <c r="A279" s="268"/>
      <c r="B279" s="234"/>
      <c r="C279" s="8" t="s">
        <v>32</v>
      </c>
      <c r="D279" s="30" t="s">
        <v>9</v>
      </c>
      <c r="E279" s="5"/>
      <c r="F279" s="5"/>
      <c r="G279" s="15"/>
      <c r="H279" s="143">
        <f>SUMIF($I$3:$BD$3,$H$3,$I279:$BD279)</f>
        <v>0</v>
      </c>
      <c r="I279" s="144"/>
      <c r="J279" s="144"/>
      <c r="K279" s="144"/>
      <c r="L279" s="144"/>
      <c r="M279" s="144"/>
      <c r="N279" s="144"/>
      <c r="O279" s="144"/>
      <c r="P279" s="143">
        <f>SUM(I279:O279)</f>
        <v>0</v>
      </c>
      <c r="Q279" s="144"/>
      <c r="R279" s="144"/>
      <c r="S279" s="144"/>
      <c r="T279" s="144"/>
      <c r="U279" s="144"/>
      <c r="V279" s="144"/>
      <c r="W279" s="144"/>
      <c r="X279" s="143">
        <f>SUM(Q279:W279)</f>
        <v>0</v>
      </c>
      <c r="Y279" s="144"/>
      <c r="Z279" s="144"/>
      <c r="AA279" s="144"/>
      <c r="AB279" s="144"/>
      <c r="AC279" s="144"/>
      <c r="AD279" s="144"/>
      <c r="AE279" s="144"/>
      <c r="AF279" s="143">
        <f>SUM(Y279:AE279)</f>
        <v>0</v>
      </c>
      <c r="AG279" s="144"/>
      <c r="AH279" s="144"/>
      <c r="AI279" s="144"/>
      <c r="AJ279" s="144"/>
      <c r="AK279" s="144"/>
      <c r="AL279" s="144"/>
      <c r="AM279" s="144"/>
      <c r="AN279" s="143">
        <f>SUM(AG279:AM279)</f>
        <v>0</v>
      </c>
      <c r="AO279" s="144"/>
      <c r="AP279" s="144"/>
      <c r="AQ279" s="144"/>
      <c r="AR279" s="144"/>
      <c r="AS279" s="144"/>
      <c r="AT279" s="144"/>
      <c r="AU279" s="144"/>
      <c r="AV279" s="143">
        <f>SUM(AO279:AU279)</f>
        <v>0</v>
      </c>
      <c r="AW279" s="144"/>
      <c r="AX279" s="144"/>
      <c r="AY279" s="144"/>
      <c r="AZ279" s="144"/>
      <c r="BA279" s="144"/>
      <c r="BB279" s="144"/>
      <c r="BC279" s="144"/>
      <c r="BD279" s="143">
        <f>SUM(AW279:BC279)</f>
        <v>0</v>
      </c>
    </row>
    <row r="280" spans="1:56" s="2" customFormat="1" ht="12.75" hidden="1" customHeight="1" outlineLevel="1" x14ac:dyDescent="0.2">
      <c r="A280" s="268"/>
      <c r="B280" s="234"/>
      <c r="C280" s="29" t="s">
        <v>132</v>
      </c>
      <c r="D280" s="30" t="s">
        <v>9</v>
      </c>
      <c r="E280" s="5"/>
      <c r="F280" s="5"/>
      <c r="G280" s="15"/>
      <c r="H280" s="143">
        <f>SUMIF($I$3:$BD$3,$H$3,$I280:$BD280)</f>
        <v>0</v>
      </c>
      <c r="I280" s="144"/>
      <c r="J280" s="144"/>
      <c r="K280" s="144"/>
      <c r="L280" s="144"/>
      <c r="M280" s="144"/>
      <c r="N280" s="144"/>
      <c r="O280" s="144"/>
      <c r="P280" s="143">
        <f>SUM(I280:O280)</f>
        <v>0</v>
      </c>
      <c r="Q280" s="144"/>
      <c r="R280" s="144"/>
      <c r="S280" s="144"/>
      <c r="T280" s="144"/>
      <c r="U280" s="144"/>
      <c r="V280" s="144"/>
      <c r="W280" s="144"/>
      <c r="X280" s="143">
        <f>SUM(Q280:W280)</f>
        <v>0</v>
      </c>
      <c r="Y280" s="144"/>
      <c r="Z280" s="144"/>
      <c r="AA280" s="144"/>
      <c r="AB280" s="144"/>
      <c r="AC280" s="144"/>
      <c r="AD280" s="144"/>
      <c r="AE280" s="144"/>
      <c r="AF280" s="143">
        <f>SUM(Y280:AE280)</f>
        <v>0</v>
      </c>
      <c r="AG280" s="144"/>
      <c r="AH280" s="144"/>
      <c r="AI280" s="144"/>
      <c r="AJ280" s="144"/>
      <c r="AK280" s="144"/>
      <c r="AL280" s="144"/>
      <c r="AM280" s="144"/>
      <c r="AN280" s="143">
        <f>SUM(AG280:AM280)</f>
        <v>0</v>
      </c>
      <c r="AO280" s="144"/>
      <c r="AP280" s="144"/>
      <c r="AQ280" s="144"/>
      <c r="AR280" s="144"/>
      <c r="AS280" s="144"/>
      <c r="AT280" s="144"/>
      <c r="AU280" s="144"/>
      <c r="AV280" s="143">
        <f>SUM(AO280:AU280)</f>
        <v>0</v>
      </c>
      <c r="AW280" s="144"/>
      <c r="AX280" s="144"/>
      <c r="AY280" s="144"/>
      <c r="AZ280" s="144"/>
      <c r="BA280" s="144"/>
      <c r="BB280" s="144"/>
      <c r="BC280" s="144"/>
      <c r="BD280" s="143">
        <f>SUM(AW280:BC280)</f>
        <v>0</v>
      </c>
    </row>
    <row r="281" spans="1:56" s="2" customFormat="1" ht="12.75" hidden="1" customHeight="1" collapsed="1" x14ac:dyDescent="0.2">
      <c r="A281" s="268"/>
      <c r="B281" s="234"/>
      <c r="C281" s="29" t="s">
        <v>133</v>
      </c>
      <c r="D281" s="43" t="s">
        <v>4</v>
      </c>
      <c r="E281" s="5"/>
      <c r="F281" s="5"/>
      <c r="G281" s="15"/>
      <c r="H281" s="141">
        <f>IFERROR(H280/H279,0)</f>
        <v>0</v>
      </c>
      <c r="I281" s="142">
        <f>IFERROR(I280/I279,0)</f>
        <v>0</v>
      </c>
      <c r="J281" s="142">
        <f>IFERROR(J280/J279,0)</f>
        <v>0</v>
      </c>
      <c r="K281" s="142">
        <f>IFERROR(K280/K279,0)</f>
        <v>0</v>
      </c>
      <c r="L281" s="142">
        <f t="shared" ref="L281:BD281" si="178">IFERROR(L280/L279,0)</f>
        <v>0</v>
      </c>
      <c r="M281" s="142">
        <f t="shared" si="178"/>
        <v>0</v>
      </c>
      <c r="N281" s="142">
        <f t="shared" si="178"/>
        <v>0</v>
      </c>
      <c r="O281" s="142">
        <f t="shared" si="178"/>
        <v>0</v>
      </c>
      <c r="P281" s="141">
        <f t="shared" si="178"/>
        <v>0</v>
      </c>
      <c r="Q281" s="142">
        <f t="shared" si="178"/>
        <v>0</v>
      </c>
      <c r="R281" s="142">
        <f t="shared" si="178"/>
        <v>0</v>
      </c>
      <c r="S281" s="142">
        <f t="shared" si="178"/>
        <v>0</v>
      </c>
      <c r="T281" s="142">
        <f t="shared" si="178"/>
        <v>0</v>
      </c>
      <c r="U281" s="142">
        <f t="shared" si="178"/>
        <v>0</v>
      </c>
      <c r="V281" s="142">
        <f t="shared" si="178"/>
        <v>0</v>
      </c>
      <c r="W281" s="142">
        <f t="shared" si="178"/>
        <v>0</v>
      </c>
      <c r="X281" s="141">
        <f t="shared" si="178"/>
        <v>0</v>
      </c>
      <c r="Y281" s="142">
        <f t="shared" si="178"/>
        <v>0</v>
      </c>
      <c r="Z281" s="142">
        <f t="shared" si="178"/>
        <v>0</v>
      </c>
      <c r="AA281" s="142">
        <f t="shared" si="178"/>
        <v>0</v>
      </c>
      <c r="AB281" s="142">
        <f t="shared" si="178"/>
        <v>0</v>
      </c>
      <c r="AC281" s="142">
        <f t="shared" si="178"/>
        <v>0</v>
      </c>
      <c r="AD281" s="142">
        <f t="shared" si="178"/>
        <v>0</v>
      </c>
      <c r="AE281" s="142">
        <f t="shared" si="178"/>
        <v>0</v>
      </c>
      <c r="AF281" s="141">
        <f t="shared" si="178"/>
        <v>0</v>
      </c>
      <c r="AG281" s="142">
        <f t="shared" si="178"/>
        <v>0</v>
      </c>
      <c r="AH281" s="142">
        <f t="shared" si="178"/>
        <v>0</v>
      </c>
      <c r="AI281" s="142">
        <f>IFERROR(AI280/AI279,0)</f>
        <v>0</v>
      </c>
      <c r="AJ281" s="142">
        <f>IFERROR(AJ280/AJ279,0)</f>
        <v>0</v>
      </c>
      <c r="AK281" s="142">
        <f>IFERROR(AK280/AK279,0)</f>
        <v>0</v>
      </c>
      <c r="AL281" s="142">
        <f>IFERROR(AL280/AL279,0)</f>
        <v>0</v>
      </c>
      <c r="AM281" s="142">
        <f t="shared" si="178"/>
        <v>0</v>
      </c>
      <c r="AN281" s="141">
        <f t="shared" si="178"/>
        <v>0</v>
      </c>
      <c r="AO281" s="142">
        <f t="shared" si="178"/>
        <v>0</v>
      </c>
      <c r="AP281" s="142">
        <f t="shared" si="178"/>
        <v>0</v>
      </c>
      <c r="AQ281" s="142">
        <f t="shared" si="178"/>
        <v>0</v>
      </c>
      <c r="AR281" s="142">
        <f t="shared" si="178"/>
        <v>0</v>
      </c>
      <c r="AS281" s="142">
        <f t="shared" si="178"/>
        <v>0</v>
      </c>
      <c r="AT281" s="142">
        <f t="shared" si="178"/>
        <v>0</v>
      </c>
      <c r="AU281" s="142">
        <f t="shared" si="178"/>
        <v>0</v>
      </c>
      <c r="AV281" s="141">
        <f t="shared" si="178"/>
        <v>0</v>
      </c>
      <c r="AW281" s="142">
        <f t="shared" si="178"/>
        <v>0</v>
      </c>
      <c r="AX281" s="142">
        <f t="shared" si="178"/>
        <v>0</v>
      </c>
      <c r="AY281" s="142">
        <f t="shared" si="178"/>
        <v>0</v>
      </c>
      <c r="AZ281" s="142">
        <f t="shared" si="178"/>
        <v>0</v>
      </c>
      <c r="BA281" s="142">
        <f t="shared" si="178"/>
        <v>0</v>
      </c>
      <c r="BB281" s="142">
        <f t="shared" si="178"/>
        <v>0</v>
      </c>
      <c r="BC281" s="142">
        <f t="shared" si="178"/>
        <v>0</v>
      </c>
      <c r="BD281" s="141">
        <f t="shared" si="178"/>
        <v>0</v>
      </c>
    </row>
    <row r="282" spans="1:56" ht="12.75" hidden="1" customHeight="1" x14ac:dyDescent="0.2">
      <c r="A282" s="267"/>
      <c r="B282" s="234"/>
      <c r="C282" s="29" t="s">
        <v>131</v>
      </c>
      <c r="D282" s="5"/>
      <c r="E282" s="5"/>
      <c r="F282" s="5"/>
      <c r="G282" s="15"/>
      <c r="H282" s="143">
        <f>SUMIF($I$3:$BD$3,$H$3,$I282:$BD282)</f>
        <v>0</v>
      </c>
      <c r="I282" s="144">
        <f t="shared" ref="I282:O282" si="179">I278*I279</f>
        <v>0</v>
      </c>
      <c r="J282" s="144">
        <f t="shared" si="179"/>
        <v>0</v>
      </c>
      <c r="K282" s="144">
        <f t="shared" si="179"/>
        <v>0</v>
      </c>
      <c r="L282" s="144">
        <f t="shared" si="179"/>
        <v>0</v>
      </c>
      <c r="M282" s="144">
        <f t="shared" si="179"/>
        <v>0</v>
      </c>
      <c r="N282" s="144">
        <f t="shared" si="179"/>
        <v>0</v>
      </c>
      <c r="O282" s="144">
        <f t="shared" si="179"/>
        <v>0</v>
      </c>
      <c r="P282" s="143">
        <f>SUM(I282:O282)</f>
        <v>0</v>
      </c>
      <c r="Q282" s="144">
        <f t="shared" ref="Q282:W282" si="180">Q278*Q279</f>
        <v>0</v>
      </c>
      <c r="R282" s="144">
        <f t="shared" si="180"/>
        <v>0</v>
      </c>
      <c r="S282" s="144">
        <f t="shared" si="180"/>
        <v>0</v>
      </c>
      <c r="T282" s="144">
        <f t="shared" si="180"/>
        <v>0</v>
      </c>
      <c r="U282" s="144">
        <f t="shared" si="180"/>
        <v>0</v>
      </c>
      <c r="V282" s="144">
        <f t="shared" si="180"/>
        <v>0</v>
      </c>
      <c r="W282" s="144">
        <f t="shared" si="180"/>
        <v>0</v>
      </c>
      <c r="X282" s="143">
        <f>SUM(Q282:W282)</f>
        <v>0</v>
      </c>
      <c r="Y282" s="144">
        <f t="shared" ref="Y282:AE282" si="181">Y278*Y279</f>
        <v>0</v>
      </c>
      <c r="Z282" s="144">
        <f t="shared" si="181"/>
        <v>0</v>
      </c>
      <c r="AA282" s="144">
        <f t="shared" si="181"/>
        <v>0</v>
      </c>
      <c r="AB282" s="144">
        <f t="shared" si="181"/>
        <v>0</v>
      </c>
      <c r="AC282" s="144">
        <f t="shared" si="181"/>
        <v>0</v>
      </c>
      <c r="AD282" s="144">
        <f t="shared" si="181"/>
        <v>0</v>
      </c>
      <c r="AE282" s="144">
        <f t="shared" si="181"/>
        <v>0</v>
      </c>
      <c r="AF282" s="143">
        <f>SUM(Y282:AE282)</f>
        <v>0</v>
      </c>
      <c r="AG282" s="144">
        <f t="shared" ref="AG282:AM282" si="182">AG278*AG279</f>
        <v>0</v>
      </c>
      <c r="AH282" s="144">
        <f t="shared" si="182"/>
        <v>0</v>
      </c>
      <c r="AI282" s="144">
        <f>AI278*AI279</f>
        <v>0</v>
      </c>
      <c r="AJ282" s="144">
        <f>AJ278*AJ279</f>
        <v>0</v>
      </c>
      <c r="AK282" s="144">
        <f>AK278*AK279</f>
        <v>0</v>
      </c>
      <c r="AL282" s="144">
        <f>AL278*AL279</f>
        <v>0</v>
      </c>
      <c r="AM282" s="144">
        <f t="shared" si="182"/>
        <v>0</v>
      </c>
      <c r="AN282" s="143">
        <f>SUM(AG282:AM282)</f>
        <v>0</v>
      </c>
      <c r="AO282" s="144">
        <f t="shared" ref="AO282:AU282" si="183">AO278*AO279</f>
        <v>0</v>
      </c>
      <c r="AP282" s="144">
        <f t="shared" si="183"/>
        <v>0</v>
      </c>
      <c r="AQ282" s="144">
        <f t="shared" si="183"/>
        <v>0</v>
      </c>
      <c r="AR282" s="144">
        <f t="shared" si="183"/>
        <v>0</v>
      </c>
      <c r="AS282" s="144">
        <f t="shared" si="183"/>
        <v>0</v>
      </c>
      <c r="AT282" s="144">
        <f t="shared" si="183"/>
        <v>0</v>
      </c>
      <c r="AU282" s="144">
        <f t="shared" si="183"/>
        <v>0</v>
      </c>
      <c r="AV282" s="143">
        <f>SUM(AO282:AU282)</f>
        <v>0</v>
      </c>
      <c r="AW282" s="144">
        <f t="shared" ref="AW282:BC282" si="184">AW278*AW279</f>
        <v>0</v>
      </c>
      <c r="AX282" s="144">
        <f t="shared" si="184"/>
        <v>0</v>
      </c>
      <c r="AY282" s="144">
        <f t="shared" si="184"/>
        <v>0</v>
      </c>
      <c r="AZ282" s="144">
        <f t="shared" si="184"/>
        <v>0</v>
      </c>
      <c r="BA282" s="144">
        <f t="shared" si="184"/>
        <v>0</v>
      </c>
      <c r="BB282" s="144">
        <f t="shared" si="184"/>
        <v>0</v>
      </c>
      <c r="BC282" s="144">
        <f t="shared" si="184"/>
        <v>0</v>
      </c>
      <c r="BD282" s="143">
        <f>SUM(AW282:BC282)</f>
        <v>0</v>
      </c>
    </row>
    <row r="283" spans="1:56" hidden="1" x14ac:dyDescent="0.2">
      <c r="A283" s="267"/>
      <c r="B283" s="234"/>
      <c r="C283" s="29"/>
      <c r="D283" s="5"/>
      <c r="E283" s="5"/>
      <c r="F283" s="5"/>
      <c r="G283" s="15"/>
      <c r="H283" s="143"/>
      <c r="I283" s="144"/>
      <c r="J283" s="144"/>
      <c r="K283" s="144"/>
      <c r="L283" s="144"/>
      <c r="M283" s="144"/>
      <c r="N283" s="144"/>
      <c r="O283" s="144"/>
      <c r="P283" s="143"/>
      <c r="Q283" s="144"/>
      <c r="R283" s="144"/>
      <c r="S283" s="144"/>
      <c r="T283" s="144"/>
      <c r="U283" s="144"/>
      <c r="V283" s="144"/>
      <c r="W283" s="144"/>
      <c r="X283" s="143"/>
      <c r="Y283" s="144"/>
      <c r="Z283" s="144"/>
      <c r="AA283" s="144"/>
      <c r="AB283" s="144"/>
      <c r="AC283" s="144"/>
      <c r="AD283" s="144"/>
      <c r="AE283" s="144"/>
      <c r="AF283" s="143"/>
      <c r="AG283" s="144"/>
      <c r="AH283" s="144"/>
      <c r="AI283" s="144"/>
      <c r="AJ283" s="144"/>
      <c r="AK283" s="144"/>
      <c r="AL283" s="144"/>
      <c r="AM283" s="144"/>
      <c r="AN283" s="143"/>
      <c r="AO283" s="144"/>
      <c r="AP283" s="144"/>
      <c r="AQ283" s="144"/>
      <c r="AR283" s="144"/>
      <c r="AS283" s="144"/>
      <c r="AT283" s="144"/>
      <c r="AU283" s="144"/>
      <c r="AV283" s="143"/>
      <c r="AW283" s="144"/>
      <c r="AX283" s="144"/>
      <c r="AY283" s="144"/>
      <c r="AZ283" s="144"/>
      <c r="BA283" s="144"/>
      <c r="BB283" s="144"/>
      <c r="BC283" s="144"/>
      <c r="BD283" s="143"/>
    </row>
    <row r="284" spans="1:56" ht="12.75" hidden="1" customHeight="1" x14ac:dyDescent="0.2">
      <c r="A284" s="267"/>
      <c r="B284" s="234"/>
      <c r="C284" s="29"/>
      <c r="D284" s="30"/>
      <c r="E284" s="30"/>
      <c r="F284" s="30"/>
      <c r="G284" s="15"/>
      <c r="H284" s="143"/>
      <c r="I284" s="144"/>
      <c r="J284" s="144"/>
      <c r="K284" s="144"/>
      <c r="L284" s="144"/>
      <c r="M284" s="144"/>
      <c r="N284" s="144"/>
      <c r="O284" s="144"/>
      <c r="P284" s="143"/>
      <c r="Q284" s="144"/>
      <c r="R284" s="144"/>
      <c r="S284" s="144"/>
      <c r="T284" s="144"/>
      <c r="U284" s="144"/>
      <c r="V284" s="144"/>
      <c r="W284" s="144"/>
      <c r="X284" s="143"/>
      <c r="Y284" s="144"/>
      <c r="Z284" s="144"/>
      <c r="AA284" s="144"/>
      <c r="AB284" s="144"/>
      <c r="AC284" s="144"/>
      <c r="AD284" s="144"/>
      <c r="AE284" s="144"/>
      <c r="AF284" s="143"/>
      <c r="AG284" s="144"/>
      <c r="AH284" s="144"/>
      <c r="AI284" s="144"/>
      <c r="AJ284" s="144"/>
      <c r="AK284" s="144"/>
      <c r="AL284" s="144"/>
      <c r="AM284" s="144"/>
      <c r="AN284" s="143"/>
      <c r="AO284" s="144"/>
      <c r="AP284" s="144"/>
      <c r="AQ284" s="144"/>
      <c r="AR284" s="144"/>
      <c r="AS284" s="144"/>
      <c r="AT284" s="144"/>
      <c r="AU284" s="144"/>
      <c r="AV284" s="143"/>
      <c r="AW284" s="144"/>
      <c r="AX284" s="144"/>
      <c r="AY284" s="144"/>
      <c r="AZ284" s="144"/>
      <c r="BA284" s="144"/>
      <c r="BB284" s="144"/>
      <c r="BC284" s="144"/>
      <c r="BD284" s="143"/>
    </row>
    <row r="285" spans="1:56" s="114" customFormat="1" ht="12.75" hidden="1" customHeight="1" x14ac:dyDescent="0.2">
      <c r="A285" s="198"/>
      <c r="B285" s="130"/>
      <c r="C285" s="199" t="s">
        <v>174</v>
      </c>
      <c r="D285" s="200"/>
      <c r="E285" s="200"/>
      <c r="F285" s="200"/>
      <c r="G285" s="110"/>
      <c r="H285" s="145">
        <f>NPS!H70</f>
        <v>0</v>
      </c>
      <c r="I285" s="146">
        <f>NPS!I70</f>
        <v>0</v>
      </c>
      <c r="J285" s="146">
        <f>NPS!J70</f>
        <v>0</v>
      </c>
      <c r="K285" s="146">
        <f>NPS!K70</f>
        <v>0</v>
      </c>
      <c r="L285" s="146">
        <f>NPS!L70</f>
        <v>0</v>
      </c>
      <c r="M285" s="146">
        <f>NPS!M70</f>
        <v>0</v>
      </c>
      <c r="N285" s="146">
        <f>NPS!N70</f>
        <v>0</v>
      </c>
      <c r="O285" s="146">
        <f>NPS!O70</f>
        <v>0</v>
      </c>
      <c r="P285" s="145">
        <f>NPS!P70</f>
        <v>0</v>
      </c>
      <c r="Q285" s="146">
        <f>NPS!Q70</f>
        <v>0</v>
      </c>
      <c r="R285" s="146">
        <f>NPS!R70</f>
        <v>0</v>
      </c>
      <c r="S285" s="146">
        <f>NPS!S70</f>
        <v>0</v>
      </c>
      <c r="T285" s="146">
        <f>NPS!T70</f>
        <v>0</v>
      </c>
      <c r="U285" s="146">
        <f>NPS!U70</f>
        <v>0</v>
      </c>
      <c r="V285" s="146">
        <f>NPS!V70</f>
        <v>0</v>
      </c>
      <c r="W285" s="146">
        <f>NPS!W70</f>
        <v>0</v>
      </c>
      <c r="X285" s="145">
        <f>NPS!X70</f>
        <v>0</v>
      </c>
      <c r="Y285" s="146">
        <f>NPS!Y70</f>
        <v>0</v>
      </c>
      <c r="Z285" s="146">
        <f>NPS!Z70</f>
        <v>0</v>
      </c>
      <c r="AA285" s="146">
        <f>NPS!AA70</f>
        <v>0</v>
      </c>
      <c r="AB285" s="146">
        <f>NPS!AB70</f>
        <v>0</v>
      </c>
      <c r="AC285" s="146">
        <f>NPS!AC70</f>
        <v>0</v>
      </c>
      <c r="AD285" s="146">
        <f>NPS!AD70</f>
        <v>0</v>
      </c>
      <c r="AE285" s="146">
        <f>NPS!AE70</f>
        <v>0</v>
      </c>
      <c r="AF285" s="145">
        <f>NPS!AF70</f>
        <v>0</v>
      </c>
      <c r="AG285" s="146">
        <f>NPS!AG70</f>
        <v>0</v>
      </c>
      <c r="AH285" s="146">
        <f>NPS!AH70</f>
        <v>0</v>
      </c>
      <c r="AI285" s="146">
        <f>NPS!AI70</f>
        <v>0</v>
      </c>
      <c r="AJ285" s="146">
        <f>NPS!AJ70</f>
        <v>0</v>
      </c>
      <c r="AK285" s="146">
        <f>NPS!AK70</f>
        <v>0</v>
      </c>
      <c r="AL285" s="146">
        <f>NPS!AL70</f>
        <v>0</v>
      </c>
      <c r="AM285" s="146">
        <f>NPS!AM70</f>
        <v>0</v>
      </c>
      <c r="AN285" s="145">
        <f>NPS!AN70</f>
        <v>0</v>
      </c>
      <c r="AO285" s="146">
        <f>NPS!AO70</f>
        <v>0</v>
      </c>
      <c r="AP285" s="146">
        <f>NPS!AP70</f>
        <v>0</v>
      </c>
      <c r="AQ285" s="146">
        <f>NPS!AQ70</f>
        <v>0</v>
      </c>
      <c r="AR285" s="146">
        <f>NPS!AR70</f>
        <v>0</v>
      </c>
      <c r="AS285" s="146">
        <f>NPS!AS70</f>
        <v>0</v>
      </c>
      <c r="AT285" s="146">
        <f>NPS!AT70</f>
        <v>0</v>
      </c>
      <c r="AU285" s="146">
        <f>NPS!AU70</f>
        <v>0</v>
      </c>
      <c r="AV285" s="145">
        <f>NPS!AV70</f>
        <v>0</v>
      </c>
      <c r="AW285" s="146">
        <f>NPS!AW70</f>
        <v>0</v>
      </c>
      <c r="AX285" s="146">
        <f>NPS!AX70</f>
        <v>0</v>
      </c>
      <c r="AY285" s="146">
        <f>NPS!AY70</f>
        <v>0</v>
      </c>
      <c r="AZ285" s="146">
        <f>NPS!AZ70</f>
        <v>0</v>
      </c>
      <c r="BA285" s="146">
        <f>NPS!BA70</f>
        <v>0</v>
      </c>
      <c r="BB285" s="146">
        <f>NPS!BB70</f>
        <v>0</v>
      </c>
      <c r="BC285" s="146">
        <f>NPS!BC70</f>
        <v>0</v>
      </c>
      <c r="BD285" s="145">
        <f>NPS!BD70</f>
        <v>0</v>
      </c>
    </row>
    <row r="286" spans="1:56" ht="13.5" hidden="1" customHeight="1" x14ac:dyDescent="0.2">
      <c r="A286" s="267"/>
      <c r="B286" s="191"/>
      <c r="C286" s="29"/>
      <c r="D286" s="30"/>
      <c r="E286" s="30"/>
      <c r="F286" s="30"/>
      <c r="G286" s="15"/>
      <c r="H286" s="143"/>
      <c r="I286" s="144"/>
      <c r="J286" s="144"/>
      <c r="K286" s="144"/>
      <c r="L286" s="144"/>
      <c r="M286" s="144"/>
      <c r="N286" s="144"/>
      <c r="O286" s="144"/>
      <c r="P286" s="143"/>
      <c r="Q286" s="144"/>
      <c r="R286" s="144"/>
      <c r="S286" s="144"/>
      <c r="T286" s="144"/>
      <c r="U286" s="144"/>
      <c r="V286" s="144"/>
      <c r="W286" s="144"/>
      <c r="X286" s="143"/>
      <c r="Y286" s="144"/>
      <c r="Z286" s="144"/>
      <c r="AA286" s="144"/>
      <c r="AB286" s="144"/>
      <c r="AC286" s="144"/>
      <c r="AD286" s="144"/>
      <c r="AE286" s="144"/>
      <c r="AF286" s="143"/>
      <c r="AG286" s="144"/>
      <c r="AH286" s="144"/>
      <c r="AI286" s="144"/>
      <c r="AJ286" s="144"/>
      <c r="AK286" s="144"/>
      <c r="AL286" s="144"/>
      <c r="AM286" s="144"/>
      <c r="AN286" s="143"/>
      <c r="AO286" s="144"/>
      <c r="AP286" s="144"/>
      <c r="AQ286" s="144"/>
      <c r="AR286" s="144"/>
      <c r="AS286" s="144"/>
      <c r="AT286" s="144"/>
      <c r="AU286" s="144"/>
      <c r="AV286" s="143"/>
      <c r="AW286" s="144"/>
      <c r="AX286" s="144"/>
      <c r="AY286" s="144"/>
      <c r="AZ286" s="144"/>
      <c r="BA286" s="144"/>
      <c r="BB286" s="144"/>
      <c r="BC286" s="144"/>
      <c r="BD286" s="143"/>
    </row>
    <row r="287" spans="1:56" ht="13.5" hidden="1" customHeight="1" x14ac:dyDescent="0.2">
      <c r="A287" s="267"/>
      <c r="B287" s="191"/>
      <c r="C287" s="29"/>
      <c r="D287" s="30"/>
      <c r="E287" s="30"/>
      <c r="F287" s="30"/>
      <c r="G287" s="15"/>
      <c r="H287" s="143"/>
      <c r="I287" s="144"/>
      <c r="J287" s="144"/>
      <c r="K287" s="144"/>
      <c r="L287" s="144"/>
      <c r="M287" s="144"/>
      <c r="N287" s="144"/>
      <c r="O287" s="144"/>
      <c r="P287" s="143"/>
      <c r="Q287" s="144"/>
      <c r="R287" s="144"/>
      <c r="S287" s="144"/>
      <c r="T287" s="144"/>
      <c r="U287" s="144"/>
      <c r="V287" s="144"/>
      <c r="W287" s="144"/>
      <c r="X287" s="143"/>
      <c r="Y287" s="144"/>
      <c r="Z287" s="144"/>
      <c r="AA287" s="144"/>
      <c r="AB287" s="144"/>
      <c r="AC287" s="144"/>
      <c r="AD287" s="144"/>
      <c r="AE287" s="144"/>
      <c r="AF287" s="143"/>
      <c r="AG287" s="144"/>
      <c r="AH287" s="144"/>
      <c r="AI287" s="144"/>
      <c r="AJ287" s="144"/>
      <c r="AK287" s="144"/>
      <c r="AL287" s="144"/>
      <c r="AM287" s="144"/>
      <c r="AN287" s="143"/>
      <c r="AO287" s="144"/>
      <c r="AP287" s="144"/>
      <c r="AQ287" s="144"/>
      <c r="AR287" s="144"/>
      <c r="AS287" s="144"/>
      <c r="AT287" s="144"/>
      <c r="AU287" s="144"/>
      <c r="AV287" s="143"/>
      <c r="AW287" s="144"/>
      <c r="AX287" s="144"/>
      <c r="AY287" s="144"/>
      <c r="AZ287" s="144"/>
      <c r="BA287" s="144"/>
      <c r="BB287" s="144"/>
      <c r="BC287" s="144"/>
      <c r="BD287" s="143"/>
    </row>
    <row r="288" spans="1:56" ht="13.5" hidden="1" customHeight="1" x14ac:dyDescent="0.2">
      <c r="A288" s="267"/>
      <c r="B288" s="191"/>
      <c r="C288" s="29"/>
      <c r="D288" s="30"/>
      <c r="E288" s="30"/>
      <c r="F288" s="30"/>
      <c r="G288" s="15"/>
      <c r="H288" s="141"/>
      <c r="I288" s="142"/>
      <c r="J288" s="142"/>
      <c r="K288" s="142"/>
      <c r="L288" s="142"/>
      <c r="M288" s="142"/>
      <c r="N288" s="142"/>
      <c r="O288" s="142"/>
      <c r="P288" s="141"/>
      <c r="Q288" s="142"/>
      <c r="R288" s="142"/>
      <c r="S288" s="142"/>
      <c r="T288" s="142"/>
      <c r="U288" s="142"/>
      <c r="V288" s="142"/>
      <c r="W288" s="142"/>
      <c r="X288" s="141"/>
      <c r="Y288" s="142"/>
      <c r="Z288" s="142"/>
      <c r="AA288" s="142"/>
      <c r="AB288" s="142"/>
      <c r="AC288" s="142"/>
      <c r="AD288" s="142"/>
      <c r="AE288" s="142"/>
      <c r="AF288" s="141"/>
      <c r="AG288" s="142"/>
      <c r="AH288" s="142"/>
      <c r="AI288" s="142"/>
      <c r="AJ288" s="142"/>
      <c r="AK288" s="142"/>
      <c r="AL288" s="142"/>
      <c r="AM288" s="142"/>
      <c r="AN288" s="141"/>
      <c r="AO288" s="142"/>
      <c r="AP288" s="142"/>
      <c r="AQ288" s="142"/>
      <c r="AR288" s="142"/>
      <c r="AS288" s="142"/>
      <c r="AT288" s="142"/>
      <c r="AU288" s="142"/>
      <c r="AV288" s="141"/>
      <c r="AW288" s="142"/>
      <c r="AX288" s="142"/>
      <c r="AY288" s="142"/>
      <c r="AZ288" s="142"/>
      <c r="BA288" s="142"/>
      <c r="BB288" s="142"/>
      <c r="BC288" s="142"/>
      <c r="BD288" s="141"/>
    </row>
    <row r="289" spans="1:56" ht="13.5" hidden="1" customHeight="1" outlineLevel="1" x14ac:dyDescent="0.2">
      <c r="A289" s="267"/>
      <c r="B289" s="191"/>
      <c r="C289" s="8" t="s">
        <v>41</v>
      </c>
      <c r="D289" s="5" t="s">
        <v>9</v>
      </c>
      <c r="E289" s="5"/>
      <c r="F289" s="5"/>
      <c r="G289" s="15"/>
      <c r="H289" s="143">
        <f>SUMIF($I$3:$BD$3,$H$3,$I289:$BD289)</f>
        <v>20557</v>
      </c>
      <c r="I289" s="144">
        <v>760</v>
      </c>
      <c r="J289" s="144">
        <v>733</v>
      </c>
      <c r="K289" s="144">
        <v>874</v>
      </c>
      <c r="L289" s="144">
        <v>779</v>
      </c>
      <c r="M289" s="144">
        <v>784</v>
      </c>
      <c r="N289" s="144">
        <v>597</v>
      </c>
      <c r="O289" s="144">
        <v>832</v>
      </c>
      <c r="P289" s="143">
        <f>SUM(I289:O289)</f>
        <v>5359</v>
      </c>
      <c r="Q289" s="144">
        <v>846</v>
      </c>
      <c r="R289" s="144">
        <v>824</v>
      </c>
      <c r="S289" s="144">
        <v>717</v>
      </c>
      <c r="T289" s="144">
        <v>717</v>
      </c>
      <c r="U289" s="144">
        <v>602</v>
      </c>
      <c r="V289" s="144">
        <v>625</v>
      </c>
      <c r="W289" s="144">
        <v>667</v>
      </c>
      <c r="X289" s="143">
        <f>SUM(Q289:W289)</f>
        <v>4998</v>
      </c>
      <c r="Y289" s="144">
        <v>692</v>
      </c>
      <c r="Z289" s="144">
        <v>596</v>
      </c>
      <c r="AA289" s="144">
        <v>726</v>
      </c>
      <c r="AB289" s="144">
        <v>703</v>
      </c>
      <c r="AC289" s="144">
        <v>790</v>
      </c>
      <c r="AD289" s="144">
        <v>626</v>
      </c>
      <c r="AE289" s="144">
        <v>551</v>
      </c>
      <c r="AF289" s="143">
        <f>SUM(Y289:AE289)</f>
        <v>4684</v>
      </c>
      <c r="AG289" s="144">
        <v>566</v>
      </c>
      <c r="AH289" s="144">
        <v>755</v>
      </c>
      <c r="AI289" s="144">
        <v>892</v>
      </c>
      <c r="AJ289" s="144">
        <v>724</v>
      </c>
      <c r="AK289" s="144">
        <v>765</v>
      </c>
      <c r="AL289" s="144">
        <v>610</v>
      </c>
      <c r="AM289" s="144">
        <v>586</v>
      </c>
      <c r="AN289" s="143">
        <f>SUM(AG289:AM289)</f>
        <v>4898</v>
      </c>
      <c r="AO289" s="144">
        <v>762</v>
      </c>
      <c r="AP289" s="144">
        <v>721</v>
      </c>
      <c r="AQ289" s="144">
        <v>632</v>
      </c>
      <c r="AR289" s="144">
        <v>597</v>
      </c>
      <c r="AS289" s="144">
        <v>720</v>
      </c>
      <c r="AT289" s="144">
        <v>538</v>
      </c>
      <c r="AU289" s="144">
        <v>578</v>
      </c>
      <c r="AV289" s="143">
        <f>SUM(AO289:AU289)</f>
        <v>4548</v>
      </c>
      <c r="AW289" s="144"/>
      <c r="AX289" s="144"/>
      <c r="AY289" s="144"/>
      <c r="AZ289" s="144"/>
      <c r="BA289" s="144"/>
      <c r="BB289" s="144"/>
      <c r="BC289" s="144"/>
      <c r="BD289" s="143">
        <f>SUM(AW289:BC289)</f>
        <v>0</v>
      </c>
    </row>
    <row r="290" spans="1:56" ht="13.5" hidden="1" customHeight="1" outlineLevel="1" x14ac:dyDescent="0.2">
      <c r="A290" s="267"/>
      <c r="B290" s="191"/>
      <c r="C290" s="8" t="s">
        <v>42</v>
      </c>
      <c r="D290" s="5" t="s">
        <v>9</v>
      </c>
      <c r="E290" s="5"/>
      <c r="F290" s="5"/>
      <c r="G290" s="15"/>
      <c r="H290" s="143">
        <f>SUMIF($I$3:$BD$3,$H$3,$I290:$BD290)</f>
        <v>2751</v>
      </c>
      <c r="I290" s="144">
        <v>87</v>
      </c>
      <c r="J290" s="144">
        <v>96</v>
      </c>
      <c r="K290" s="144">
        <v>122</v>
      </c>
      <c r="L290" s="144">
        <v>117</v>
      </c>
      <c r="M290" s="144">
        <v>112</v>
      </c>
      <c r="N290" s="144">
        <v>57</v>
      </c>
      <c r="O290" s="144">
        <v>105</v>
      </c>
      <c r="P290" s="143">
        <f>SUM(I290:O290)</f>
        <v>696</v>
      </c>
      <c r="Q290" s="144">
        <v>100</v>
      </c>
      <c r="R290" s="144">
        <v>105</v>
      </c>
      <c r="S290" s="144">
        <v>97</v>
      </c>
      <c r="T290" s="144">
        <v>99</v>
      </c>
      <c r="U290" s="144">
        <v>87</v>
      </c>
      <c r="V290" s="144">
        <v>92</v>
      </c>
      <c r="W290" s="144">
        <v>87</v>
      </c>
      <c r="X290" s="143">
        <f>SUM(Q290:W290)</f>
        <v>667</v>
      </c>
      <c r="Y290" s="144">
        <v>84</v>
      </c>
      <c r="Z290" s="144">
        <v>69</v>
      </c>
      <c r="AA290" s="144">
        <v>90</v>
      </c>
      <c r="AB290" s="144">
        <v>89</v>
      </c>
      <c r="AC290" s="144">
        <v>133</v>
      </c>
      <c r="AD290" s="144">
        <v>92</v>
      </c>
      <c r="AE290" s="144">
        <v>67</v>
      </c>
      <c r="AF290" s="143">
        <f>SUM(Y290:AE290)</f>
        <v>624</v>
      </c>
      <c r="AG290" s="144">
        <v>73</v>
      </c>
      <c r="AH290" s="144">
        <v>108</v>
      </c>
      <c r="AI290" s="144">
        <v>131</v>
      </c>
      <c r="AJ290" s="144">
        <v>99</v>
      </c>
      <c r="AK290" s="144">
        <v>111</v>
      </c>
      <c r="AL290" s="144">
        <v>79</v>
      </c>
      <c r="AM290" s="144">
        <v>78</v>
      </c>
      <c r="AN290" s="143">
        <f>SUM(AG290:AM290)</f>
        <v>679</v>
      </c>
      <c r="AO290" s="144">
        <v>94</v>
      </c>
      <c r="AP290" s="144">
        <v>94</v>
      </c>
      <c r="AQ290" s="144">
        <v>71</v>
      </c>
      <c r="AR290" s="144">
        <v>85</v>
      </c>
      <c r="AS290" s="144">
        <v>97</v>
      </c>
      <c r="AT290" s="144">
        <v>93</v>
      </c>
      <c r="AU290" s="144">
        <v>85</v>
      </c>
      <c r="AV290" s="143">
        <f>SUM(AO290:AU290)</f>
        <v>619</v>
      </c>
      <c r="AW290" s="144"/>
      <c r="AX290" s="144"/>
      <c r="AY290" s="144"/>
      <c r="AZ290" s="144"/>
      <c r="BA290" s="144"/>
      <c r="BB290" s="144"/>
      <c r="BC290" s="144"/>
      <c r="BD290" s="143">
        <f>SUM(AW290:BC290)</f>
        <v>0</v>
      </c>
    </row>
    <row r="291" spans="1:56" ht="13.5" customHeight="1" collapsed="1" x14ac:dyDescent="0.2">
      <c r="A291" s="267"/>
      <c r="B291" s="191"/>
      <c r="C291" s="108" t="s">
        <v>109</v>
      </c>
      <c r="D291" s="109" t="s">
        <v>4</v>
      </c>
      <c r="E291" s="109"/>
      <c r="F291" s="109"/>
      <c r="G291" s="110"/>
      <c r="H291" s="141">
        <f t="shared" ref="H291:AM291" si="185">IF(ISERROR((H289-H290)/H289),0,(H289-H290)/H289)</f>
        <v>0.86617697134795935</v>
      </c>
      <c r="I291" s="142">
        <f t="shared" si="185"/>
        <v>0.88552631578947372</v>
      </c>
      <c r="J291" s="142">
        <f t="shared" si="185"/>
        <v>0.86903137789904505</v>
      </c>
      <c r="K291" s="142">
        <f t="shared" si="185"/>
        <v>0.86041189931350115</v>
      </c>
      <c r="L291" s="142">
        <f t="shared" si="185"/>
        <v>0.84980744544287545</v>
      </c>
      <c r="M291" s="142">
        <f t="shared" si="185"/>
        <v>0.8571428571428571</v>
      </c>
      <c r="N291" s="142">
        <f t="shared" si="185"/>
        <v>0.90452261306532666</v>
      </c>
      <c r="O291" s="142">
        <f t="shared" si="185"/>
        <v>0.87379807692307687</v>
      </c>
      <c r="P291" s="141">
        <f t="shared" si="185"/>
        <v>0.87012502332524722</v>
      </c>
      <c r="Q291" s="142">
        <f t="shared" si="185"/>
        <v>0.88179669030732866</v>
      </c>
      <c r="R291" s="142">
        <f t="shared" si="185"/>
        <v>0.87257281553398058</v>
      </c>
      <c r="S291" s="142">
        <f t="shared" si="185"/>
        <v>0.86471408647140868</v>
      </c>
      <c r="T291" s="142">
        <f t="shared" si="185"/>
        <v>0.86192468619246865</v>
      </c>
      <c r="U291" s="142">
        <f t="shared" si="185"/>
        <v>0.85548172757475083</v>
      </c>
      <c r="V291" s="142">
        <f t="shared" si="185"/>
        <v>0.8528</v>
      </c>
      <c r="W291" s="142">
        <f t="shared" si="185"/>
        <v>0.86956521739130432</v>
      </c>
      <c r="X291" s="141">
        <f t="shared" si="185"/>
        <v>0.86654661864745897</v>
      </c>
      <c r="Y291" s="142">
        <f t="shared" si="185"/>
        <v>0.87861271676300579</v>
      </c>
      <c r="Z291" s="142">
        <f t="shared" si="185"/>
        <v>0.88422818791946312</v>
      </c>
      <c r="AA291" s="142">
        <f t="shared" si="185"/>
        <v>0.87603305785123964</v>
      </c>
      <c r="AB291" s="142">
        <f t="shared" si="185"/>
        <v>0.87339971550497864</v>
      </c>
      <c r="AC291" s="142">
        <f t="shared" si="185"/>
        <v>0.83164556962025316</v>
      </c>
      <c r="AD291" s="142">
        <f t="shared" si="185"/>
        <v>0.85303514376996803</v>
      </c>
      <c r="AE291" s="142">
        <f t="shared" si="185"/>
        <v>0.8784029038112523</v>
      </c>
      <c r="AF291" s="141">
        <f t="shared" si="185"/>
        <v>0.86678052946199824</v>
      </c>
      <c r="AG291" s="142">
        <f t="shared" si="185"/>
        <v>0.87102473498233213</v>
      </c>
      <c r="AH291" s="142">
        <f t="shared" si="185"/>
        <v>0.85695364238410598</v>
      </c>
      <c r="AI291" s="142">
        <f t="shared" si="185"/>
        <v>0.85313901345291476</v>
      </c>
      <c r="AJ291" s="142">
        <f t="shared" si="185"/>
        <v>0.86325966850828728</v>
      </c>
      <c r="AK291" s="142">
        <f t="shared" si="185"/>
        <v>0.85490196078431369</v>
      </c>
      <c r="AL291" s="142">
        <f t="shared" si="185"/>
        <v>0.87049180327868847</v>
      </c>
      <c r="AM291" s="142">
        <f t="shared" si="185"/>
        <v>0.86689419795221845</v>
      </c>
      <c r="AN291" s="141">
        <f t="shared" ref="AN291:BD291" si="186">IF(ISERROR((AN289-AN290)/AN289),0,(AN289-AN290)/AN289)</f>
        <v>0.86137198856676189</v>
      </c>
      <c r="AO291" s="142">
        <f t="shared" si="186"/>
        <v>0.87664041994750652</v>
      </c>
      <c r="AP291" s="142">
        <f t="shared" si="186"/>
        <v>0.86962552011095695</v>
      </c>
      <c r="AQ291" s="142">
        <f t="shared" si="186"/>
        <v>0.88765822784810122</v>
      </c>
      <c r="AR291" s="142">
        <f t="shared" si="186"/>
        <v>0.85762144053601341</v>
      </c>
      <c r="AS291" s="142">
        <f t="shared" si="186"/>
        <v>0.86527777777777781</v>
      </c>
      <c r="AT291" s="142">
        <f t="shared" si="186"/>
        <v>0.82713754646840154</v>
      </c>
      <c r="AU291" s="142">
        <f t="shared" si="186"/>
        <v>0.8529411764705882</v>
      </c>
      <c r="AV291" s="141">
        <f t="shared" si="186"/>
        <v>0.863896218117854</v>
      </c>
      <c r="AW291" s="142">
        <f t="shared" si="186"/>
        <v>0</v>
      </c>
      <c r="AX291" s="142">
        <f t="shared" si="186"/>
        <v>0</v>
      </c>
      <c r="AY291" s="142">
        <f t="shared" si="186"/>
        <v>0</v>
      </c>
      <c r="AZ291" s="142">
        <f t="shared" si="186"/>
        <v>0</v>
      </c>
      <c r="BA291" s="142">
        <f t="shared" si="186"/>
        <v>0</v>
      </c>
      <c r="BB291" s="142">
        <f t="shared" si="186"/>
        <v>0</v>
      </c>
      <c r="BC291" s="142">
        <f t="shared" si="186"/>
        <v>0</v>
      </c>
      <c r="BD291" s="141">
        <f t="shared" si="186"/>
        <v>0</v>
      </c>
    </row>
    <row r="292" spans="1:56" ht="12.75" hidden="1" customHeight="1" x14ac:dyDescent="0.2">
      <c r="A292" s="267"/>
      <c r="B292" s="189"/>
      <c r="C292" s="8" t="s">
        <v>168</v>
      </c>
      <c r="D292" s="5" t="s">
        <v>15</v>
      </c>
      <c r="E292" s="5"/>
      <c r="F292" s="5"/>
      <c r="G292" s="15"/>
      <c r="H292" s="152">
        <f>SUMIF($I$3:$BD$3,$H$3,$I292:$BD292)</f>
        <v>643267</v>
      </c>
      <c r="I292" s="157">
        <v>2969</v>
      </c>
      <c r="J292" s="157">
        <v>962</v>
      </c>
      <c r="K292" s="157">
        <v>12363</v>
      </c>
      <c r="L292" s="157">
        <v>8157</v>
      </c>
      <c r="M292" s="157">
        <v>2897</v>
      </c>
      <c r="N292" s="157">
        <v>60574</v>
      </c>
      <c r="O292" s="157">
        <v>121886</v>
      </c>
      <c r="P292" s="156">
        <f>SUM(I292:O292)</f>
        <v>209808</v>
      </c>
      <c r="Q292" s="157">
        <v>25861</v>
      </c>
      <c r="R292" s="157">
        <v>28667</v>
      </c>
      <c r="S292" s="157">
        <v>11096</v>
      </c>
      <c r="T292" s="157">
        <v>11334</v>
      </c>
      <c r="U292" s="157">
        <v>1311</v>
      </c>
      <c r="V292" s="157">
        <v>20845</v>
      </c>
      <c r="W292" s="157">
        <v>11399</v>
      </c>
      <c r="X292" s="156">
        <f>SUM(Q292:W292)</f>
        <v>110513</v>
      </c>
      <c r="Y292" s="157">
        <v>10243</v>
      </c>
      <c r="Z292" s="157">
        <v>2083</v>
      </c>
      <c r="AA292" s="157">
        <v>23777</v>
      </c>
      <c r="AB292" s="157">
        <v>2052</v>
      </c>
      <c r="AC292" s="157">
        <v>25945</v>
      </c>
      <c r="AD292" s="157">
        <v>5921</v>
      </c>
      <c r="AE292" s="157">
        <v>10666</v>
      </c>
      <c r="AF292" s="156">
        <f>SUM(Y292:AE292)</f>
        <v>80687</v>
      </c>
      <c r="AG292" s="157">
        <v>9525</v>
      </c>
      <c r="AH292" s="157">
        <v>61630</v>
      </c>
      <c r="AI292" s="157">
        <v>14316</v>
      </c>
      <c r="AJ292" s="157">
        <v>11735</v>
      </c>
      <c r="AK292" s="157">
        <v>4620</v>
      </c>
      <c r="AL292" s="157">
        <v>29064</v>
      </c>
      <c r="AM292" s="157">
        <v>26337</v>
      </c>
      <c r="AN292" s="156">
        <f>SUM(AG292:AM292)</f>
        <v>157227</v>
      </c>
      <c r="AO292" s="157">
        <v>6390</v>
      </c>
      <c r="AP292" s="157">
        <v>4340</v>
      </c>
      <c r="AQ292" s="157">
        <v>33983</v>
      </c>
      <c r="AR292" s="157">
        <v>32163</v>
      </c>
      <c r="AS292" s="157">
        <v>7203</v>
      </c>
      <c r="AT292" s="157">
        <v>14734</v>
      </c>
      <c r="AU292" s="157">
        <v>13567</v>
      </c>
      <c r="AV292" s="156">
        <f>SUM(AO292:AU292)</f>
        <v>112380</v>
      </c>
      <c r="AW292" s="157"/>
      <c r="AX292" s="157"/>
      <c r="AY292" s="157"/>
      <c r="AZ292" s="157"/>
      <c r="BA292" s="157"/>
      <c r="BB292" s="157"/>
      <c r="BC292" s="157"/>
      <c r="BD292" s="156">
        <f>SUM(AW292:BC292)</f>
        <v>0</v>
      </c>
    </row>
    <row r="293" spans="1:56" ht="12.75" hidden="1" customHeight="1" x14ac:dyDescent="0.2">
      <c r="A293" s="267"/>
      <c r="B293" s="189"/>
      <c r="C293" s="8" t="s">
        <v>44</v>
      </c>
      <c r="D293" s="5" t="s">
        <v>9</v>
      </c>
      <c r="E293" s="5"/>
      <c r="F293" s="5"/>
      <c r="G293" s="15"/>
      <c r="H293" s="152">
        <f>SUMIF($I$3:$BD$3,$H$3,$I293:$BD293)</f>
        <v>2272</v>
      </c>
      <c r="I293" s="157">
        <v>7</v>
      </c>
      <c r="J293" s="157">
        <v>8</v>
      </c>
      <c r="K293" s="157">
        <v>50</v>
      </c>
      <c r="L293" s="157">
        <v>29</v>
      </c>
      <c r="M293" s="157">
        <v>10</v>
      </c>
      <c r="N293" s="157">
        <v>139</v>
      </c>
      <c r="O293" s="157">
        <v>229</v>
      </c>
      <c r="P293" s="156">
        <f>SUM(I293:O293)</f>
        <v>472</v>
      </c>
      <c r="Q293" s="157">
        <v>73</v>
      </c>
      <c r="R293" s="157">
        <v>107</v>
      </c>
      <c r="S293" s="157">
        <v>60</v>
      </c>
      <c r="T293" s="157">
        <v>88</v>
      </c>
      <c r="U293" s="157">
        <v>24</v>
      </c>
      <c r="V293" s="157">
        <v>102</v>
      </c>
      <c r="W293" s="157">
        <v>82</v>
      </c>
      <c r="X293" s="156">
        <f>SUM(Q293:W293)</f>
        <v>536</v>
      </c>
      <c r="Y293" s="157">
        <v>56</v>
      </c>
      <c r="Z293" s="157">
        <v>22</v>
      </c>
      <c r="AA293" s="157">
        <v>93</v>
      </c>
      <c r="AB293" s="157">
        <v>33</v>
      </c>
      <c r="AC293" s="157">
        <v>130</v>
      </c>
      <c r="AD293" s="157">
        <v>58</v>
      </c>
      <c r="AE293" s="157">
        <v>65</v>
      </c>
      <c r="AF293" s="156">
        <f>SUM(Y293:AE293)</f>
        <v>457</v>
      </c>
      <c r="AG293" s="157">
        <v>53</v>
      </c>
      <c r="AH293" s="157">
        <v>171</v>
      </c>
      <c r="AI293" s="157">
        <v>75</v>
      </c>
      <c r="AJ293" s="157">
        <v>73</v>
      </c>
      <c r="AK293" s="157">
        <v>24</v>
      </c>
      <c r="AL293" s="157">
        <v>104</v>
      </c>
      <c r="AM293" s="157">
        <v>78</v>
      </c>
      <c r="AN293" s="156">
        <f>SUM(AG293:AM293)</f>
        <v>578</v>
      </c>
      <c r="AO293" s="157">
        <v>30</v>
      </c>
      <c r="AP293" s="157">
        <v>39</v>
      </c>
      <c r="AQ293" s="157">
        <v>74</v>
      </c>
      <c r="AR293" s="157">
        <v>55</v>
      </c>
      <c r="AS293" s="157">
        <v>33</v>
      </c>
      <c r="AT293" s="157">
        <v>55</v>
      </c>
      <c r="AU293" s="157">
        <v>47</v>
      </c>
      <c r="AV293" s="156">
        <f>SUM(AO293:AU293)</f>
        <v>333</v>
      </c>
      <c r="AW293" s="157"/>
      <c r="AX293" s="157"/>
      <c r="AY293" s="157"/>
      <c r="AZ293" s="157"/>
      <c r="BA293" s="157"/>
      <c r="BB293" s="157"/>
      <c r="BC293" s="157"/>
      <c r="BD293" s="156">
        <f>SUM(AW293:BC293)</f>
        <v>0</v>
      </c>
    </row>
    <row r="294" spans="1:56" ht="12.75" customHeight="1" x14ac:dyDescent="0.2">
      <c r="A294" s="267"/>
      <c r="B294" s="189"/>
      <c r="C294" s="8" t="s">
        <v>21</v>
      </c>
      <c r="D294" s="5" t="s">
        <v>15</v>
      </c>
      <c r="E294" s="5"/>
      <c r="F294" s="5"/>
      <c r="G294" s="15"/>
      <c r="H294" s="156">
        <f>IFERROR(H292/H293,0)</f>
        <v>283.12808098591552</v>
      </c>
      <c r="I294" s="157">
        <f t="shared" ref="I294:BD294" si="187">IFERROR(I292/I293,0)</f>
        <v>424.14285714285717</v>
      </c>
      <c r="J294" s="157">
        <f t="shared" si="187"/>
        <v>120.25</v>
      </c>
      <c r="K294" s="157">
        <f t="shared" si="187"/>
        <v>247.26</v>
      </c>
      <c r="L294" s="157">
        <f t="shared" si="187"/>
        <v>281.27586206896552</v>
      </c>
      <c r="M294" s="157">
        <f t="shared" si="187"/>
        <v>289.7</v>
      </c>
      <c r="N294" s="157">
        <f t="shared" si="187"/>
        <v>435.78417266187051</v>
      </c>
      <c r="O294" s="157">
        <f t="shared" si="187"/>
        <v>532.25327510917032</v>
      </c>
      <c r="P294" s="156">
        <f t="shared" si="187"/>
        <v>444.50847457627117</v>
      </c>
      <c r="Q294" s="157">
        <f t="shared" si="187"/>
        <v>354.26027397260276</v>
      </c>
      <c r="R294" s="157">
        <f t="shared" si="187"/>
        <v>267.9158878504673</v>
      </c>
      <c r="S294" s="157">
        <f t="shared" si="187"/>
        <v>184.93333333333334</v>
      </c>
      <c r="T294" s="157">
        <f t="shared" si="187"/>
        <v>128.79545454545453</v>
      </c>
      <c r="U294" s="157">
        <f t="shared" si="187"/>
        <v>54.625</v>
      </c>
      <c r="V294" s="157">
        <f t="shared" si="187"/>
        <v>204.36274509803923</v>
      </c>
      <c r="W294" s="157">
        <f t="shared" si="187"/>
        <v>139.01219512195121</v>
      </c>
      <c r="X294" s="156">
        <f t="shared" si="187"/>
        <v>206.18097014925374</v>
      </c>
      <c r="Y294" s="157">
        <f t="shared" si="187"/>
        <v>182.91071428571428</v>
      </c>
      <c r="Z294" s="157">
        <f t="shared" si="187"/>
        <v>94.681818181818187</v>
      </c>
      <c r="AA294" s="157">
        <f t="shared" si="187"/>
        <v>255.66666666666666</v>
      </c>
      <c r="AB294" s="157">
        <f t="shared" si="187"/>
        <v>62.18181818181818</v>
      </c>
      <c r="AC294" s="157">
        <f t="shared" si="187"/>
        <v>199.57692307692307</v>
      </c>
      <c r="AD294" s="157">
        <f t="shared" si="187"/>
        <v>102.08620689655173</v>
      </c>
      <c r="AE294" s="157">
        <f t="shared" si="187"/>
        <v>164.09230769230768</v>
      </c>
      <c r="AF294" s="156">
        <f t="shared" si="187"/>
        <v>176.55798687089717</v>
      </c>
      <c r="AG294" s="157">
        <f t="shared" si="187"/>
        <v>179.71698113207546</v>
      </c>
      <c r="AH294" s="157">
        <f t="shared" si="187"/>
        <v>360.40935672514621</v>
      </c>
      <c r="AI294" s="157">
        <f t="shared" si="187"/>
        <v>190.88</v>
      </c>
      <c r="AJ294" s="157">
        <f t="shared" si="187"/>
        <v>160.75342465753425</v>
      </c>
      <c r="AK294" s="157">
        <f t="shared" si="187"/>
        <v>192.5</v>
      </c>
      <c r="AL294" s="157">
        <f t="shared" si="187"/>
        <v>279.46153846153845</v>
      </c>
      <c r="AM294" s="157">
        <f t="shared" si="187"/>
        <v>337.65384615384613</v>
      </c>
      <c r="AN294" s="156">
        <f t="shared" si="187"/>
        <v>272.01903114186854</v>
      </c>
      <c r="AO294" s="157">
        <f t="shared" si="187"/>
        <v>213</v>
      </c>
      <c r="AP294" s="157">
        <f t="shared" si="187"/>
        <v>111.28205128205128</v>
      </c>
      <c r="AQ294" s="157">
        <f t="shared" si="187"/>
        <v>459.22972972972974</v>
      </c>
      <c r="AR294" s="157">
        <f t="shared" si="187"/>
        <v>584.78181818181815</v>
      </c>
      <c r="AS294" s="157">
        <f t="shared" si="187"/>
        <v>218.27272727272728</v>
      </c>
      <c r="AT294" s="157">
        <f t="shared" si="187"/>
        <v>267.89090909090908</v>
      </c>
      <c r="AU294" s="157">
        <f t="shared" si="187"/>
        <v>288.65957446808511</v>
      </c>
      <c r="AV294" s="156">
        <f t="shared" si="187"/>
        <v>337.47747747747746</v>
      </c>
      <c r="AW294" s="157">
        <f t="shared" si="187"/>
        <v>0</v>
      </c>
      <c r="AX294" s="157">
        <f t="shared" si="187"/>
        <v>0</v>
      </c>
      <c r="AY294" s="157">
        <f t="shared" si="187"/>
        <v>0</v>
      </c>
      <c r="AZ294" s="157">
        <f t="shared" si="187"/>
        <v>0</v>
      </c>
      <c r="BA294" s="157">
        <f t="shared" si="187"/>
        <v>0</v>
      </c>
      <c r="BB294" s="157">
        <f t="shared" si="187"/>
        <v>0</v>
      </c>
      <c r="BC294" s="157">
        <f t="shared" si="187"/>
        <v>0</v>
      </c>
      <c r="BD294" s="156">
        <f t="shared" si="187"/>
        <v>0</v>
      </c>
    </row>
    <row r="295" spans="1:56" s="114" customFormat="1" ht="13.5" customHeight="1" x14ac:dyDescent="0.2">
      <c r="A295" s="198"/>
      <c r="B295" s="130"/>
      <c r="C295" s="199" t="s">
        <v>193</v>
      </c>
      <c r="D295" s="200" t="s">
        <v>4</v>
      </c>
      <c r="E295" s="200"/>
      <c r="F295" s="200"/>
      <c r="G295" s="110"/>
      <c r="H295" s="145">
        <f>NPS!H72</f>
        <v>0.26132521974306966</v>
      </c>
      <c r="I295" s="146">
        <f>NPS!I72</f>
        <v>0.48214285714285715</v>
      </c>
      <c r="J295" s="146">
        <f>NPS!J72</f>
        <v>0.4823529411764706</v>
      </c>
      <c r="K295" s="146">
        <f>NPS!K72</f>
        <v>0.22580645161290322</v>
      </c>
      <c r="L295" s="146">
        <f>NPS!L72</f>
        <v>0.48863636363636365</v>
      </c>
      <c r="M295" s="146">
        <f>NPS!M72</f>
        <v>0.32978723404255317</v>
      </c>
      <c r="N295" s="146">
        <f>NPS!N72</f>
        <v>-6.0606060606060608E-2</v>
      </c>
      <c r="O295" s="146">
        <f>NPS!O72</f>
        <v>0.2932330827067669</v>
      </c>
      <c r="P295" s="145">
        <f>NPS!P72</f>
        <v>0.32195121951219513</v>
      </c>
      <c r="Q295" s="146">
        <f>NPS!Q72</f>
        <v>0.29032258064516131</v>
      </c>
      <c r="R295" s="146">
        <f>NPS!R72</f>
        <v>0.22222222222222221</v>
      </c>
      <c r="S295" s="146">
        <f>NPS!S72</f>
        <v>0.37373737373737376</v>
      </c>
      <c r="T295" s="146">
        <f>NPS!T72</f>
        <v>0.38938053097345132</v>
      </c>
      <c r="U295" s="146">
        <f>NPS!U72</f>
        <v>0.390625</v>
      </c>
      <c r="V295" s="146">
        <f>NPS!V72</f>
        <v>0.22222222222222221</v>
      </c>
      <c r="W295" s="146">
        <f>NPS!W72</f>
        <v>0.26530612244897961</v>
      </c>
      <c r="X295" s="145">
        <f>NPS!X72</f>
        <v>0.30202312138728321</v>
      </c>
      <c r="Y295" s="146">
        <f>NPS!Y72</f>
        <v>0.34905660377358488</v>
      </c>
      <c r="Z295" s="146">
        <f>NPS!Z72</f>
        <v>0.2</v>
      </c>
      <c r="AA295" s="146">
        <f>NPS!AA72</f>
        <v>0.40909090909090912</v>
      </c>
      <c r="AB295" s="146">
        <f>NPS!AB72</f>
        <v>0.22340425531914893</v>
      </c>
      <c r="AC295" s="146">
        <f>NPS!AC72</f>
        <v>0.30894308943089432</v>
      </c>
      <c r="AD295" s="146">
        <f>NPS!AD72</f>
        <v>0.22222222222222221</v>
      </c>
      <c r="AE295" s="146">
        <f>NPS!AE72</f>
        <v>0.26923076923076922</v>
      </c>
      <c r="AF295" s="145">
        <f>NPS!AF72</f>
        <v>0.29098966026587886</v>
      </c>
      <c r="AG295" s="146">
        <f>NPS!AG72</f>
        <v>0.13043478260869565</v>
      </c>
      <c r="AH295" s="146">
        <f>NPS!AH72</f>
        <v>0.17647058823529413</v>
      </c>
      <c r="AI295" s="146">
        <f>NPS!AI72</f>
        <v>0.34108527131782945</v>
      </c>
      <c r="AJ295" s="146">
        <f>NPS!AJ72</f>
        <v>0.22580645161290322</v>
      </c>
      <c r="AK295" s="146">
        <f>NPS!AK72</f>
        <v>0.26530612244897961</v>
      </c>
      <c r="AL295" s="146">
        <f>NPS!AL72</f>
        <v>0.21111111111111111</v>
      </c>
      <c r="AM295" s="146">
        <f>NPS!AM72</f>
        <v>0.28409090909090912</v>
      </c>
      <c r="AN295" s="145">
        <f>NPS!AN72</f>
        <v>0.23695345557122707</v>
      </c>
      <c r="AO295" s="146">
        <f>NPS!AO72</f>
        <v>0.27522935779816515</v>
      </c>
      <c r="AP295" s="146">
        <f>NPS!AP72</f>
        <v>0.12903225806451613</v>
      </c>
      <c r="AQ295" s="146">
        <f>NPS!AQ72</f>
        <v>0.26470588235294118</v>
      </c>
      <c r="AR295" s="146">
        <f>NPS!AR72</f>
        <v>9.8901098901098897E-2</v>
      </c>
      <c r="AS295" s="146">
        <f>NPS!AS72</f>
        <v>0.37777777777777777</v>
      </c>
      <c r="AT295" s="146">
        <f>NPS!AT72</f>
        <v>0.17777777777777778</v>
      </c>
      <c r="AU295" s="146">
        <f>NPS!AU72</f>
        <v>0.33962264150943394</v>
      </c>
      <c r="AV295" s="145">
        <f>NPS!AV72</f>
        <v>0.24082232011747431</v>
      </c>
      <c r="AW295" s="146">
        <f>NPS!AW72</f>
        <v>0</v>
      </c>
      <c r="AX295" s="146">
        <f>NPS!AX72</f>
        <v>0</v>
      </c>
      <c r="AY295" s="146">
        <f>NPS!AY72</f>
        <v>0</v>
      </c>
      <c r="AZ295" s="146">
        <f>NPS!AZ72</f>
        <v>0</v>
      </c>
      <c r="BA295" s="146">
        <f>NPS!BA72</f>
        <v>0</v>
      </c>
      <c r="BB295" s="146">
        <f>NPS!BB72</f>
        <v>0</v>
      </c>
      <c r="BC295" s="146">
        <f>NPS!BC72</f>
        <v>0</v>
      </c>
      <c r="BD295" s="145">
        <f>NPS!BD72</f>
        <v>0</v>
      </c>
    </row>
    <row r="296" spans="1:56" ht="12.75" hidden="1" customHeight="1" x14ac:dyDescent="0.2">
      <c r="A296" s="267"/>
      <c r="B296" s="170"/>
      <c r="C296" s="8"/>
      <c r="D296" s="5"/>
      <c r="E296" s="5"/>
      <c r="F296" s="5"/>
      <c r="G296" s="15"/>
      <c r="H296" s="143"/>
      <c r="I296" s="144"/>
      <c r="J296" s="144"/>
      <c r="K296" s="144"/>
      <c r="L296" s="144"/>
      <c r="M296" s="144"/>
      <c r="N296" s="144"/>
      <c r="O296" s="144"/>
      <c r="P296" s="143"/>
      <c r="Q296" s="144"/>
      <c r="R296" s="144"/>
      <c r="S296" s="144"/>
      <c r="T296" s="144"/>
      <c r="U296" s="144"/>
      <c r="V296" s="144"/>
      <c r="W296" s="144"/>
      <c r="X296" s="143"/>
      <c r="Y296" s="144"/>
      <c r="Z296" s="144"/>
      <c r="AA296" s="144"/>
      <c r="AB296" s="144"/>
      <c r="AC296" s="144"/>
      <c r="AD296" s="144"/>
      <c r="AE296" s="144"/>
      <c r="AF296" s="143"/>
      <c r="AG296" s="144"/>
      <c r="AH296" s="144"/>
      <c r="AI296" s="144"/>
      <c r="AJ296" s="144"/>
      <c r="AK296" s="144"/>
      <c r="AL296" s="144"/>
      <c r="AM296" s="144"/>
      <c r="AN296" s="143"/>
      <c r="AO296" s="144"/>
      <c r="AP296" s="144"/>
      <c r="AQ296" s="144"/>
      <c r="AR296" s="144"/>
      <c r="AS296" s="144"/>
      <c r="AT296" s="144"/>
      <c r="AU296" s="144"/>
      <c r="AV296" s="143"/>
      <c r="AW296" s="17"/>
      <c r="AX296" s="18"/>
      <c r="AY296" s="18"/>
      <c r="AZ296" s="18"/>
      <c r="BA296" s="18"/>
      <c r="BB296" s="18"/>
      <c r="BC296" s="18"/>
      <c r="BD296" s="16"/>
    </row>
    <row r="297" spans="1:56" ht="12.75" hidden="1" customHeight="1" x14ac:dyDescent="0.2">
      <c r="A297" s="267"/>
      <c r="B297" s="170"/>
      <c r="C297" s="8"/>
      <c r="D297" s="5"/>
      <c r="E297" s="5"/>
      <c r="F297" s="5"/>
      <c r="G297" s="15"/>
      <c r="H297" s="143"/>
      <c r="I297" s="144"/>
      <c r="J297" s="144"/>
      <c r="K297" s="144"/>
      <c r="L297" s="144"/>
      <c r="M297" s="144"/>
      <c r="N297" s="144"/>
      <c r="O297" s="144"/>
      <c r="P297" s="143"/>
      <c r="Q297" s="144"/>
      <c r="R297" s="144"/>
      <c r="S297" s="144"/>
      <c r="T297" s="144"/>
      <c r="U297" s="144"/>
      <c r="V297" s="144"/>
      <c r="W297" s="144"/>
      <c r="X297" s="143"/>
      <c r="Y297" s="144"/>
      <c r="Z297" s="144"/>
      <c r="AA297" s="144"/>
      <c r="AB297" s="144"/>
      <c r="AC297" s="144"/>
      <c r="AD297" s="144"/>
      <c r="AE297" s="144"/>
      <c r="AF297" s="143"/>
      <c r="AG297" s="144"/>
      <c r="AH297" s="144"/>
      <c r="AI297" s="144"/>
      <c r="AJ297" s="144"/>
      <c r="AK297" s="144"/>
      <c r="AL297" s="144"/>
      <c r="AM297" s="144"/>
      <c r="AN297" s="143"/>
      <c r="AO297" s="144"/>
      <c r="AP297" s="144"/>
      <c r="AQ297" s="144"/>
      <c r="AR297" s="144"/>
      <c r="AS297" s="144"/>
      <c r="AT297" s="144"/>
      <c r="AU297" s="144"/>
      <c r="AV297" s="143"/>
      <c r="AW297" s="17"/>
      <c r="AX297" s="18"/>
      <c r="AY297" s="18"/>
      <c r="AZ297" s="18"/>
      <c r="BA297" s="18"/>
      <c r="BB297" s="18"/>
      <c r="BC297" s="18"/>
      <c r="BD297" s="16"/>
    </row>
    <row r="298" spans="1:56" ht="12.75" hidden="1" customHeight="1" x14ac:dyDescent="0.2">
      <c r="A298" s="267"/>
      <c r="B298" s="65"/>
      <c r="C298" s="8"/>
      <c r="D298" s="5"/>
      <c r="E298" s="5"/>
      <c r="F298" s="5"/>
      <c r="G298" s="15"/>
      <c r="H298" s="143"/>
      <c r="I298" s="144"/>
      <c r="J298" s="144"/>
      <c r="K298" s="144"/>
      <c r="L298" s="144"/>
      <c r="M298" s="144"/>
      <c r="N298" s="144"/>
      <c r="O298" s="144"/>
      <c r="P298" s="143"/>
      <c r="Q298" s="144"/>
      <c r="R298" s="144"/>
      <c r="S298" s="144"/>
      <c r="T298" s="144"/>
      <c r="U298" s="144"/>
      <c r="V298" s="144"/>
      <c r="W298" s="144"/>
      <c r="X298" s="143"/>
      <c r="Y298" s="144"/>
      <c r="Z298" s="144"/>
      <c r="AA298" s="144"/>
      <c r="AB298" s="144"/>
      <c r="AC298" s="144"/>
      <c r="AD298" s="144"/>
      <c r="AE298" s="144"/>
      <c r="AF298" s="143"/>
      <c r="AG298" s="144"/>
      <c r="AH298" s="144"/>
      <c r="AI298" s="144"/>
      <c r="AJ298" s="144"/>
      <c r="AK298" s="144"/>
      <c r="AL298" s="144"/>
      <c r="AM298" s="144"/>
      <c r="AN298" s="143"/>
      <c r="AO298" s="144"/>
      <c r="AP298" s="144"/>
      <c r="AQ298" s="144"/>
      <c r="AR298" s="144"/>
      <c r="AS298" s="144"/>
      <c r="AT298" s="144"/>
      <c r="AU298" s="144"/>
      <c r="AV298" s="143"/>
      <c r="AW298" s="17"/>
      <c r="AX298" s="18"/>
      <c r="AY298" s="18"/>
      <c r="AZ298" s="18"/>
      <c r="BA298" s="18"/>
      <c r="BB298" s="18"/>
      <c r="BC298" s="18"/>
      <c r="BD298" s="16"/>
    </row>
    <row r="299" spans="1:56" ht="12.75" customHeight="1" x14ac:dyDescent="0.2">
      <c r="A299" s="294" t="s">
        <v>213</v>
      </c>
      <c r="B299" s="178"/>
      <c r="C299" s="179" t="s">
        <v>35</v>
      </c>
      <c r="D299" s="180"/>
      <c r="E299" s="180"/>
      <c r="F299" s="180"/>
      <c r="G299" s="181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  <c r="AI299" s="182"/>
      <c r="AJ299" s="182"/>
      <c r="AK299" s="182"/>
      <c r="AL299" s="182"/>
      <c r="AM299" s="182"/>
      <c r="AN299" s="182"/>
      <c r="AO299" s="182"/>
      <c r="AP299" s="182"/>
      <c r="AQ299" s="182"/>
      <c r="AR299" s="182"/>
      <c r="AS299" s="182"/>
      <c r="AT299" s="182"/>
      <c r="AU299" s="182"/>
      <c r="AV299" s="182"/>
      <c r="AW299" s="185"/>
      <c r="AX299" s="186"/>
      <c r="AY299" s="186"/>
      <c r="AZ299" s="186"/>
      <c r="BA299" s="186"/>
      <c r="BB299" s="186"/>
      <c r="BC299" s="186"/>
      <c r="BD299" s="185"/>
    </row>
    <row r="300" spans="1:56" ht="12.75" hidden="1" customHeight="1" outlineLevel="1" x14ac:dyDescent="0.2">
      <c r="A300" s="291" t="s">
        <v>286</v>
      </c>
      <c r="B300" s="347" t="s">
        <v>178</v>
      </c>
      <c r="C300" s="8" t="s">
        <v>2</v>
      </c>
      <c r="D300" s="5" t="s">
        <v>9</v>
      </c>
      <c r="E300" s="5"/>
      <c r="F300" s="5"/>
      <c r="G300" s="15"/>
      <c r="H300" s="143">
        <f>SUMIF($I$3:$BD$3,$H$3,$I300:$BD300)</f>
        <v>2084</v>
      </c>
      <c r="I300" s="144">
        <v>72</v>
      </c>
      <c r="J300" s="144">
        <v>57</v>
      </c>
      <c r="K300" s="144">
        <v>62</v>
      </c>
      <c r="L300" s="144">
        <v>66</v>
      </c>
      <c r="M300" s="144">
        <v>64</v>
      </c>
      <c r="N300" s="144">
        <v>51</v>
      </c>
      <c r="O300" s="144">
        <v>50</v>
      </c>
      <c r="P300" s="143">
        <f>SUM(I300:O300)</f>
        <v>422</v>
      </c>
      <c r="Q300" s="144">
        <v>53</v>
      </c>
      <c r="R300" s="144">
        <v>59</v>
      </c>
      <c r="S300" s="144">
        <v>57</v>
      </c>
      <c r="T300" s="144">
        <v>59</v>
      </c>
      <c r="U300" s="144">
        <v>54</v>
      </c>
      <c r="V300" s="144">
        <v>75</v>
      </c>
      <c r="W300" s="144">
        <v>44</v>
      </c>
      <c r="X300" s="143">
        <f>SUM(Q300:W300)</f>
        <v>401</v>
      </c>
      <c r="Y300" s="144">
        <v>69</v>
      </c>
      <c r="Z300" s="144">
        <v>54</v>
      </c>
      <c r="AA300" s="144">
        <v>163</v>
      </c>
      <c r="AB300" s="144">
        <v>106</v>
      </c>
      <c r="AC300" s="144">
        <v>86</v>
      </c>
      <c r="AD300" s="144">
        <v>68</v>
      </c>
      <c r="AE300" s="144">
        <v>99</v>
      </c>
      <c r="AF300" s="143">
        <f>SUM(Y300:AE300)</f>
        <v>645</v>
      </c>
      <c r="AG300" s="144">
        <v>49</v>
      </c>
      <c r="AH300" s="144">
        <v>98</v>
      </c>
      <c r="AI300" s="144">
        <v>54</v>
      </c>
      <c r="AJ300" s="144">
        <v>99</v>
      </c>
      <c r="AK300" s="144">
        <v>66</v>
      </c>
      <c r="AL300" s="144">
        <v>50</v>
      </c>
      <c r="AM300" s="144">
        <v>46</v>
      </c>
      <c r="AN300" s="143">
        <f>SUM(AG300:AM300)</f>
        <v>462</v>
      </c>
      <c r="AO300" s="144">
        <v>58</v>
      </c>
      <c r="AP300" s="144">
        <v>43</v>
      </c>
      <c r="AQ300" s="144">
        <v>55</v>
      </c>
      <c r="AR300" s="144">
        <v>135</v>
      </c>
      <c r="AS300" s="144">
        <v>70</v>
      </c>
      <c r="AT300" s="144">
        <v>70</v>
      </c>
      <c r="AU300" s="144">
        <v>44</v>
      </c>
      <c r="AV300" s="143">
        <f>SUM(AO300:AU300)</f>
        <v>475</v>
      </c>
      <c r="AW300" s="17"/>
      <c r="AX300" s="18"/>
      <c r="AY300" s="18"/>
      <c r="AZ300" s="18"/>
      <c r="BA300" s="18"/>
      <c r="BB300" s="18"/>
      <c r="BC300" s="18"/>
      <c r="BD300" s="16">
        <f>SUM(AW300:BC300)</f>
        <v>0</v>
      </c>
    </row>
    <row r="301" spans="1:56" ht="12.75" hidden="1" customHeight="1" outlineLevel="1" x14ac:dyDescent="0.2">
      <c r="A301" s="292" t="s">
        <v>287</v>
      </c>
      <c r="B301" s="347" t="s">
        <v>178</v>
      </c>
      <c r="C301" s="8" t="s">
        <v>3</v>
      </c>
      <c r="D301" s="5" t="s">
        <v>9</v>
      </c>
      <c r="E301" s="5"/>
      <c r="F301" s="5"/>
      <c r="G301" s="15"/>
      <c r="H301" s="143">
        <f>SUMIF($I$3:$BD$3,$H$3,$I301:$BD301)</f>
        <v>1834</v>
      </c>
      <c r="I301" s="144">
        <v>73</v>
      </c>
      <c r="J301" s="144">
        <v>62</v>
      </c>
      <c r="K301" s="144">
        <v>63</v>
      </c>
      <c r="L301" s="144">
        <v>66</v>
      </c>
      <c r="M301" s="144">
        <v>66</v>
      </c>
      <c r="N301" s="144">
        <v>47</v>
      </c>
      <c r="O301" s="144">
        <v>44</v>
      </c>
      <c r="P301" s="143">
        <f>SUM(I301:O301)</f>
        <v>421</v>
      </c>
      <c r="Q301" s="144">
        <v>54</v>
      </c>
      <c r="R301" s="144">
        <v>51</v>
      </c>
      <c r="S301" s="144">
        <v>54</v>
      </c>
      <c r="T301" s="144">
        <v>53</v>
      </c>
      <c r="U301" s="144">
        <v>53</v>
      </c>
      <c r="V301" s="144">
        <v>67</v>
      </c>
      <c r="W301" s="144">
        <v>39</v>
      </c>
      <c r="X301" s="143">
        <f>SUM(Q301:W301)</f>
        <v>371</v>
      </c>
      <c r="Y301" s="144">
        <v>56</v>
      </c>
      <c r="Z301" s="144">
        <v>49</v>
      </c>
      <c r="AA301" s="144">
        <v>143</v>
      </c>
      <c r="AB301" s="144">
        <v>98</v>
      </c>
      <c r="AC301" s="144">
        <v>74</v>
      </c>
      <c r="AD301" s="144">
        <v>63</v>
      </c>
      <c r="AE301" s="144">
        <v>82</v>
      </c>
      <c r="AF301" s="143">
        <f>SUM(Y301:AE301)</f>
        <v>565</v>
      </c>
      <c r="AG301" s="144">
        <v>43</v>
      </c>
      <c r="AH301" s="144">
        <v>76</v>
      </c>
      <c r="AI301" s="144">
        <v>51</v>
      </c>
      <c r="AJ301" s="144">
        <v>82</v>
      </c>
      <c r="AK301" s="144">
        <v>63</v>
      </c>
      <c r="AL301" s="144">
        <v>40</v>
      </c>
      <c r="AM301" s="144">
        <v>38</v>
      </c>
      <c r="AN301" s="143">
        <f>SUM(AG301:AM301)</f>
        <v>393</v>
      </c>
      <c r="AO301" s="144">
        <v>54</v>
      </c>
      <c r="AP301" s="144">
        <v>38</v>
      </c>
      <c r="AQ301" s="144">
        <v>37</v>
      </c>
      <c r="AR301" s="144">
        <v>118</v>
      </c>
      <c r="AS301" s="144">
        <v>63</v>
      </c>
      <c r="AT301" s="144">
        <v>63</v>
      </c>
      <c r="AU301" s="144">
        <v>41</v>
      </c>
      <c r="AV301" s="143">
        <f>SUM(AO301:AU301)</f>
        <v>414</v>
      </c>
      <c r="AW301" s="17"/>
      <c r="AX301" s="18"/>
      <c r="AY301" s="18"/>
      <c r="AZ301" s="18"/>
      <c r="BA301" s="18"/>
      <c r="BB301" s="18"/>
      <c r="BC301" s="18"/>
      <c r="BD301" s="16">
        <f>SUM(AW301:BC301)</f>
        <v>0</v>
      </c>
    </row>
    <row r="302" spans="1:56" ht="12.75" hidden="1" customHeight="1" outlineLevel="1" x14ac:dyDescent="0.2">
      <c r="A302" s="292" t="s">
        <v>288</v>
      </c>
      <c r="B302" s="347" t="s">
        <v>178</v>
      </c>
      <c r="C302" s="8" t="s">
        <v>33</v>
      </c>
      <c r="D302" s="5" t="s">
        <v>9</v>
      </c>
      <c r="E302" s="5"/>
      <c r="F302" s="5"/>
      <c r="G302" s="15"/>
      <c r="H302" s="143">
        <f>SUMIF($I$3:$BD$3,$H$3,$I302:$BD302)</f>
        <v>1337</v>
      </c>
      <c r="I302" s="144">
        <v>68</v>
      </c>
      <c r="J302" s="144">
        <v>55</v>
      </c>
      <c r="K302" s="144">
        <v>37</v>
      </c>
      <c r="L302" s="144">
        <v>53</v>
      </c>
      <c r="M302" s="144">
        <v>59</v>
      </c>
      <c r="N302" s="144">
        <v>22</v>
      </c>
      <c r="O302" s="144">
        <v>11</v>
      </c>
      <c r="P302" s="143">
        <f>SUM(I302:O302)</f>
        <v>305</v>
      </c>
      <c r="Q302" s="144">
        <v>34</v>
      </c>
      <c r="R302" s="144">
        <v>23</v>
      </c>
      <c r="S302" s="144">
        <v>40</v>
      </c>
      <c r="T302" s="144">
        <v>29</v>
      </c>
      <c r="U302" s="144">
        <v>50</v>
      </c>
      <c r="V302" s="144">
        <v>39</v>
      </c>
      <c r="W302" s="144">
        <v>19</v>
      </c>
      <c r="X302" s="143">
        <f>SUM(Q302:W302)</f>
        <v>234</v>
      </c>
      <c r="Y302" s="144">
        <v>49</v>
      </c>
      <c r="Z302" s="144">
        <v>48</v>
      </c>
      <c r="AA302" s="144">
        <v>98</v>
      </c>
      <c r="AB302" s="144">
        <v>90</v>
      </c>
      <c r="AC302" s="144">
        <v>57</v>
      </c>
      <c r="AD302" s="144">
        <v>46</v>
      </c>
      <c r="AE302" s="144">
        <v>73</v>
      </c>
      <c r="AF302" s="143">
        <f>SUM(Y302:AE302)</f>
        <v>461</v>
      </c>
      <c r="AG302" s="144">
        <v>33</v>
      </c>
      <c r="AH302" s="144">
        <v>45</v>
      </c>
      <c r="AI302" s="144">
        <v>40</v>
      </c>
      <c r="AJ302" s="144">
        <v>56</v>
      </c>
      <c r="AK302" s="144">
        <v>52</v>
      </c>
      <c r="AL302" s="144">
        <v>27</v>
      </c>
      <c r="AM302" s="144">
        <v>19</v>
      </c>
      <c r="AN302" s="143">
        <f>SUM(AG302:AM302)</f>
        <v>272</v>
      </c>
      <c r="AO302" s="144">
        <v>48</v>
      </c>
      <c r="AP302" s="144">
        <v>30</v>
      </c>
      <c r="AQ302" s="144">
        <v>32</v>
      </c>
      <c r="AR302" s="144">
        <v>90</v>
      </c>
      <c r="AS302" s="144">
        <v>57</v>
      </c>
      <c r="AT302" s="144">
        <v>48</v>
      </c>
      <c r="AU302" s="144">
        <v>32</v>
      </c>
      <c r="AV302" s="143">
        <f>SUM(AO302:AU302)</f>
        <v>337</v>
      </c>
      <c r="AW302" s="17"/>
      <c r="AX302" s="18"/>
      <c r="AY302" s="18"/>
      <c r="AZ302" s="18"/>
      <c r="BA302" s="18"/>
      <c r="BB302" s="18"/>
      <c r="BC302" s="18"/>
      <c r="BD302" s="16">
        <f>SUM(AW302:BC302)</f>
        <v>0</v>
      </c>
    </row>
    <row r="303" spans="1:56" s="48" customFormat="1" ht="12.75" hidden="1" customHeight="1" outlineLevel="1" x14ac:dyDescent="0.2">
      <c r="A303" s="293"/>
      <c r="B303" s="347" t="s">
        <v>178</v>
      </c>
      <c r="C303" s="42" t="s">
        <v>13</v>
      </c>
      <c r="D303" s="43" t="s">
        <v>4</v>
      </c>
      <c r="E303" s="43"/>
      <c r="F303" s="43"/>
      <c r="G303" s="44"/>
      <c r="H303" s="145">
        <f>IF(ISERROR(H302/H300),0,H302/H300)</f>
        <v>0.64155470249520152</v>
      </c>
      <c r="I303" s="146">
        <v>0.94444444444444442</v>
      </c>
      <c r="J303" s="146">
        <v>0.96491228070175439</v>
      </c>
      <c r="K303" s="146">
        <v>0.59677419354838712</v>
      </c>
      <c r="L303" s="146">
        <v>0.80303030303030298</v>
      </c>
      <c r="M303" s="146">
        <v>0.921875</v>
      </c>
      <c r="N303" s="146">
        <v>0.43137254901960786</v>
      </c>
      <c r="O303" s="146">
        <v>0.22</v>
      </c>
      <c r="P303" s="145">
        <f>IF(ISERROR(P302/P300),0,P302/P300)</f>
        <v>0.72274881516587675</v>
      </c>
      <c r="Q303" s="146">
        <v>0.64150943396226412</v>
      </c>
      <c r="R303" s="146">
        <v>0.38983050847457629</v>
      </c>
      <c r="S303" s="146">
        <v>0.70175438596491224</v>
      </c>
      <c r="T303" s="146">
        <v>0.49152542372881358</v>
      </c>
      <c r="U303" s="146">
        <v>0.92592592592592593</v>
      </c>
      <c r="V303" s="146">
        <v>0.52</v>
      </c>
      <c r="W303" s="146">
        <v>0.43181818181818182</v>
      </c>
      <c r="X303" s="145">
        <f>IF(ISERROR(X302/X300),0,X302/X300)</f>
        <v>0.58354114713216954</v>
      </c>
      <c r="Y303" s="146">
        <v>0.71014492753623193</v>
      </c>
      <c r="Z303" s="146">
        <v>0.88888888888888884</v>
      </c>
      <c r="AA303" s="146">
        <v>0.60122699386503065</v>
      </c>
      <c r="AB303" s="146">
        <v>0.84905660377358494</v>
      </c>
      <c r="AC303" s="146">
        <v>0.66279069767441856</v>
      </c>
      <c r="AD303" s="146">
        <v>0.67647058823529416</v>
      </c>
      <c r="AE303" s="146">
        <v>0.73737373737373735</v>
      </c>
      <c r="AF303" s="145">
        <f>IF(ISERROR(AF302/AF300),0,AF302/AF300)</f>
        <v>0.71472868217054264</v>
      </c>
      <c r="AG303" s="146">
        <v>0.67346938775510201</v>
      </c>
      <c r="AH303" s="146">
        <v>0.45918367346938777</v>
      </c>
      <c r="AI303" s="146">
        <v>0.7407407407407407</v>
      </c>
      <c r="AJ303" s="146">
        <v>0.56565656565656564</v>
      </c>
      <c r="AK303" s="146">
        <v>0.78787878787878785</v>
      </c>
      <c r="AL303" s="146">
        <v>0.54</v>
      </c>
      <c r="AM303" s="146">
        <v>0.41304347826086957</v>
      </c>
      <c r="AN303" s="145">
        <f>IF(ISERROR(AN302/AN300),0,AN302/AN300)</f>
        <v>0.58874458874458879</v>
      </c>
      <c r="AO303" s="146">
        <v>0.82758620689655171</v>
      </c>
      <c r="AP303" s="146">
        <v>0.69767441860465118</v>
      </c>
      <c r="AQ303" s="146">
        <v>0.58181818181818179</v>
      </c>
      <c r="AR303" s="146">
        <v>0.66666666666666663</v>
      </c>
      <c r="AS303" s="146">
        <v>0.81428571428571428</v>
      </c>
      <c r="AT303" s="146">
        <v>0.68571428571428572</v>
      </c>
      <c r="AU303" s="146">
        <v>0.72727272727272729</v>
      </c>
      <c r="AV303" s="145">
        <f>IF(ISERROR(AV302/AV300),0,AV302/AV300)</f>
        <v>0.70947368421052637</v>
      </c>
      <c r="AW303" s="46"/>
      <c r="AX303" s="47"/>
      <c r="AY303" s="47"/>
      <c r="AZ303" s="47"/>
      <c r="BA303" s="47"/>
      <c r="BB303" s="47"/>
      <c r="BC303" s="47"/>
      <c r="BD303" s="45">
        <f>IF(ISERROR(BD302/BD300),0,BD302/BD300)</f>
        <v>0</v>
      </c>
    </row>
    <row r="304" spans="1:56" s="49" customFormat="1" ht="12.75" hidden="1" customHeight="1" outlineLevel="1" x14ac:dyDescent="0.2">
      <c r="A304" s="293"/>
      <c r="B304" s="347" t="s">
        <v>178</v>
      </c>
      <c r="C304" s="42" t="s">
        <v>5</v>
      </c>
      <c r="D304" s="43" t="s">
        <v>4</v>
      </c>
      <c r="E304" s="43"/>
      <c r="F304" s="43"/>
      <c r="G304" s="44"/>
      <c r="H304" s="145">
        <f>IF(ISERROR((H300-H301)/H300),0,(H300-H301)/H300)</f>
        <v>0.1199616122840691</v>
      </c>
      <c r="I304" s="146">
        <v>-1.3888888888888888E-2</v>
      </c>
      <c r="J304" s="146">
        <v>-8.771929824561403E-2</v>
      </c>
      <c r="K304" s="146">
        <v>-1.6129032258064516E-2</v>
      </c>
      <c r="L304" s="146">
        <v>0</v>
      </c>
      <c r="M304" s="146">
        <v>-3.125E-2</v>
      </c>
      <c r="N304" s="146">
        <v>7.8431372549019607E-2</v>
      </c>
      <c r="O304" s="146">
        <v>0.12</v>
      </c>
      <c r="P304" s="145">
        <f>IF(ISERROR((P300-P301)/P300),0,(P300-P301)/P300)</f>
        <v>2.3696682464454978E-3</v>
      </c>
      <c r="Q304" s="146">
        <v>-1.8867924528301886E-2</v>
      </c>
      <c r="R304" s="146">
        <v>0.13559322033898305</v>
      </c>
      <c r="S304" s="146">
        <v>5.2631578947368418E-2</v>
      </c>
      <c r="T304" s="146">
        <v>0.10169491525423729</v>
      </c>
      <c r="U304" s="146">
        <v>1.8518518518518517E-2</v>
      </c>
      <c r="V304" s="146">
        <v>0.10666666666666667</v>
      </c>
      <c r="W304" s="146">
        <v>0.11363636363636363</v>
      </c>
      <c r="X304" s="145">
        <f>IF(ISERROR((X300-X301)/X300),0,(X300-X301)/X300)</f>
        <v>7.4812967581047385E-2</v>
      </c>
      <c r="Y304" s="146">
        <v>0.18840579710144928</v>
      </c>
      <c r="Z304" s="146">
        <v>9.2592592592592587E-2</v>
      </c>
      <c r="AA304" s="146">
        <v>0.12269938650306748</v>
      </c>
      <c r="AB304" s="146">
        <v>7.5471698113207544E-2</v>
      </c>
      <c r="AC304" s="146">
        <v>0.13953488372093023</v>
      </c>
      <c r="AD304" s="146">
        <v>7.3529411764705885E-2</v>
      </c>
      <c r="AE304" s="146">
        <v>0.17171717171717171</v>
      </c>
      <c r="AF304" s="145">
        <f>IF(ISERROR((AF300-AF301)/AF300),0,(AF300-AF301)/AF300)</f>
        <v>0.12403100775193798</v>
      </c>
      <c r="AG304" s="146">
        <v>0.12244897959183673</v>
      </c>
      <c r="AH304" s="146">
        <v>0.22448979591836735</v>
      </c>
      <c r="AI304" s="146">
        <v>5.5555555555555552E-2</v>
      </c>
      <c r="AJ304" s="146">
        <v>0.17171717171717171</v>
      </c>
      <c r="AK304" s="146">
        <v>4.5454545454545456E-2</v>
      </c>
      <c r="AL304" s="146">
        <v>0.2</v>
      </c>
      <c r="AM304" s="146">
        <v>0.17391304347826086</v>
      </c>
      <c r="AN304" s="145">
        <f>IF(ISERROR((AN300-AN301)/AN300),0,(AN300-AN301)/AN300)</f>
        <v>0.14935064935064934</v>
      </c>
      <c r="AO304" s="146">
        <v>6.8965517241379309E-2</v>
      </c>
      <c r="AP304" s="146">
        <v>0.11627906976744186</v>
      </c>
      <c r="AQ304" s="146">
        <v>0.32727272727272727</v>
      </c>
      <c r="AR304" s="146">
        <v>0.12592592592592591</v>
      </c>
      <c r="AS304" s="146">
        <v>0.1</v>
      </c>
      <c r="AT304" s="146">
        <v>0.1</v>
      </c>
      <c r="AU304" s="146">
        <v>6.8181818181818177E-2</v>
      </c>
      <c r="AV304" s="145">
        <f>IF(ISERROR((AV300-AV301)/AV300),0,(AV300-AV301)/AV300)</f>
        <v>0.12842105263157894</v>
      </c>
      <c r="AW304" s="46"/>
      <c r="AX304" s="47"/>
      <c r="AY304" s="47"/>
      <c r="AZ304" s="47"/>
      <c r="BA304" s="47"/>
      <c r="BB304" s="47"/>
      <c r="BC304" s="47"/>
      <c r="BD304" s="45">
        <f>IF(ISERROR((BD300-BD301)/BD300),0,(BD300-BD301)/BD300)</f>
        <v>0</v>
      </c>
    </row>
    <row r="305" spans="1:56" ht="12.75" hidden="1" customHeight="1" outlineLevel="2" x14ac:dyDescent="0.2">
      <c r="A305" s="292" t="s">
        <v>289</v>
      </c>
      <c r="B305" s="347" t="s">
        <v>178</v>
      </c>
      <c r="C305" s="8" t="s">
        <v>46</v>
      </c>
      <c r="D305" s="5"/>
      <c r="E305" s="5"/>
      <c r="F305" s="5"/>
      <c r="G305" s="15"/>
      <c r="H305" s="143">
        <f>SUMIF($I$3:$BD$3,$H$3,$I305:$BD305)</f>
        <v>141061</v>
      </c>
      <c r="I305" s="144">
        <v>568</v>
      </c>
      <c r="J305" s="144">
        <v>1798</v>
      </c>
      <c r="K305" s="144">
        <v>8155</v>
      </c>
      <c r="L305" s="144">
        <v>2493</v>
      </c>
      <c r="M305" s="144">
        <v>1615</v>
      </c>
      <c r="N305" s="144">
        <v>6404</v>
      </c>
      <c r="O305" s="144">
        <v>10575</v>
      </c>
      <c r="P305" s="143">
        <f>SUM(I305:O305)</f>
        <v>31608</v>
      </c>
      <c r="Q305" s="144">
        <v>3777</v>
      </c>
      <c r="R305" s="144">
        <v>4334</v>
      </c>
      <c r="S305" s="144">
        <v>1717</v>
      </c>
      <c r="T305" s="144">
        <v>4473</v>
      </c>
      <c r="U305" s="144">
        <v>612</v>
      </c>
      <c r="V305" s="144">
        <v>6662</v>
      </c>
      <c r="W305" s="144">
        <v>4308</v>
      </c>
      <c r="X305" s="143">
        <f>SUM(Q305:W305)</f>
        <v>25883</v>
      </c>
      <c r="Y305" s="144">
        <v>825</v>
      </c>
      <c r="Z305" s="144">
        <v>88</v>
      </c>
      <c r="AA305" s="144">
        <v>13112</v>
      </c>
      <c r="AB305" s="144">
        <v>873</v>
      </c>
      <c r="AC305" s="144">
        <v>4101</v>
      </c>
      <c r="AD305" s="144">
        <v>2231</v>
      </c>
      <c r="AE305" s="144">
        <v>3190</v>
      </c>
      <c r="AF305" s="143">
        <f>SUM(Y305:AE305)</f>
        <v>24420</v>
      </c>
      <c r="AG305" s="144">
        <v>1794</v>
      </c>
      <c r="AH305" s="144">
        <v>7866</v>
      </c>
      <c r="AI305" s="144">
        <v>4660</v>
      </c>
      <c r="AJ305" s="144">
        <v>6770</v>
      </c>
      <c r="AK305" s="144">
        <v>2998</v>
      </c>
      <c r="AL305" s="144">
        <v>5155</v>
      </c>
      <c r="AM305" s="144">
        <v>7799</v>
      </c>
      <c r="AN305" s="143">
        <f>SUM(AG305:AM305)</f>
        <v>37042</v>
      </c>
      <c r="AO305" s="144">
        <v>2501</v>
      </c>
      <c r="AP305" s="144">
        <v>2227</v>
      </c>
      <c r="AQ305" s="144">
        <v>3017</v>
      </c>
      <c r="AR305" s="144">
        <v>18247</v>
      </c>
      <c r="AS305" s="144">
        <v>2224</v>
      </c>
      <c r="AT305" s="144">
        <v>4678</v>
      </c>
      <c r="AU305" s="144">
        <v>3843</v>
      </c>
      <c r="AV305" s="143">
        <f>SUM(AO305:AU305)</f>
        <v>36737</v>
      </c>
      <c r="AW305" s="17"/>
      <c r="AX305" s="18"/>
      <c r="AY305" s="18"/>
      <c r="AZ305" s="18"/>
      <c r="BA305" s="18"/>
      <c r="BB305" s="18"/>
      <c r="BC305" s="18"/>
      <c r="BD305" s="16">
        <f>SUM(AW305:BC305)</f>
        <v>0</v>
      </c>
    </row>
    <row r="306" spans="1:56" ht="12.75" hidden="1" customHeight="1" outlineLevel="1" x14ac:dyDescent="0.2">
      <c r="A306" s="292"/>
      <c r="B306" s="347" t="s">
        <v>178</v>
      </c>
      <c r="C306" s="8" t="s">
        <v>14</v>
      </c>
      <c r="D306" s="5"/>
      <c r="E306" s="5"/>
      <c r="F306" s="5"/>
      <c r="G306" s="15"/>
      <c r="H306" s="143">
        <f>IF(ISERROR(H305/H301),0,H305/H301)</f>
        <v>76.914394765539811</v>
      </c>
      <c r="I306" s="144">
        <v>7.7808219178082192</v>
      </c>
      <c r="J306" s="144">
        <v>29</v>
      </c>
      <c r="K306" s="144">
        <v>129.44444444444446</v>
      </c>
      <c r="L306" s="144">
        <v>37.772727272727273</v>
      </c>
      <c r="M306" s="144">
        <v>24.469696969696969</v>
      </c>
      <c r="N306" s="144">
        <v>136.25531914893617</v>
      </c>
      <c r="O306" s="144">
        <v>240.34090909090909</v>
      </c>
      <c r="P306" s="143">
        <f>IF(ISERROR(P305/P301),0,P305/P301)</f>
        <v>75.078384798099762</v>
      </c>
      <c r="Q306" s="144">
        <v>69.944444444444443</v>
      </c>
      <c r="R306" s="144">
        <v>84.980392156862749</v>
      </c>
      <c r="S306" s="144">
        <v>31.796296296296298</v>
      </c>
      <c r="T306" s="144">
        <v>84.396226415094333</v>
      </c>
      <c r="U306" s="144">
        <v>11.547169811320755</v>
      </c>
      <c r="V306" s="144">
        <v>99.432835820895519</v>
      </c>
      <c r="W306" s="144">
        <v>110.46153846153847</v>
      </c>
      <c r="X306" s="143">
        <f>IF(ISERROR(X305/X301),0,X305/X301)</f>
        <v>69.7654986522911</v>
      </c>
      <c r="Y306" s="144">
        <v>14.732142857142858</v>
      </c>
      <c r="Z306" s="144">
        <v>1.7959183673469388</v>
      </c>
      <c r="AA306" s="144">
        <v>91.692307692307693</v>
      </c>
      <c r="AB306" s="144">
        <v>8.908163265306122</v>
      </c>
      <c r="AC306" s="144">
        <v>55.418918918918919</v>
      </c>
      <c r="AD306" s="144">
        <v>35.412698412698411</v>
      </c>
      <c r="AE306" s="144">
        <v>38.902439024390247</v>
      </c>
      <c r="AF306" s="143">
        <f>IF(ISERROR(AF305/AF301),0,AF305/AF301)</f>
        <v>43.221238938053098</v>
      </c>
      <c r="AG306" s="144">
        <v>41.720930232558139</v>
      </c>
      <c r="AH306" s="144">
        <v>103.5</v>
      </c>
      <c r="AI306" s="144">
        <v>91.372549019607845</v>
      </c>
      <c r="AJ306" s="144">
        <v>82.560975609756099</v>
      </c>
      <c r="AK306" s="144">
        <v>47.587301587301589</v>
      </c>
      <c r="AL306" s="144">
        <v>128.875</v>
      </c>
      <c r="AM306" s="144">
        <v>205.23684210526315</v>
      </c>
      <c r="AN306" s="143">
        <f>IF(ISERROR(AN305/AN301),0,AN305/AN301)</f>
        <v>94.254452926208657</v>
      </c>
      <c r="AO306" s="144">
        <v>46.314814814814817</v>
      </c>
      <c r="AP306" s="144">
        <v>58.60526315789474</v>
      </c>
      <c r="AQ306" s="144">
        <v>81.540540540540547</v>
      </c>
      <c r="AR306" s="144">
        <v>154.63559322033899</v>
      </c>
      <c r="AS306" s="144">
        <v>35.301587301587304</v>
      </c>
      <c r="AT306" s="144">
        <v>74.253968253968253</v>
      </c>
      <c r="AU306" s="144">
        <v>93.731707317073173</v>
      </c>
      <c r="AV306" s="143">
        <f>IF(ISERROR(AV305/AV301),0,AV305/AV301)</f>
        <v>88.736714975845416</v>
      </c>
      <c r="AW306" s="17"/>
      <c r="AX306" s="18"/>
      <c r="AY306" s="18"/>
      <c r="AZ306" s="18"/>
      <c r="BA306" s="18"/>
      <c r="BB306" s="18"/>
      <c r="BC306" s="18"/>
      <c r="BD306" s="16">
        <f>IF(ISERROR(BD305/BD301),0,BD305/BD301)</f>
        <v>0</v>
      </c>
    </row>
    <row r="307" spans="1:56" ht="12.75" hidden="1" customHeight="1" outlineLevel="1" x14ac:dyDescent="0.2">
      <c r="A307" s="292" t="s">
        <v>290</v>
      </c>
      <c r="B307" s="347" t="s">
        <v>178</v>
      </c>
      <c r="C307" s="128" t="s">
        <v>141</v>
      </c>
      <c r="D307" s="101" t="s">
        <v>9</v>
      </c>
      <c r="E307" s="5"/>
      <c r="F307" s="5"/>
      <c r="G307" s="15"/>
      <c r="H307" s="143">
        <f>SUMIF($I$3:$BD$3,$H$3,$I307:$BD307)</f>
        <v>0</v>
      </c>
      <c r="I307" s="144">
        <v>0</v>
      </c>
      <c r="J307" s="144">
        <v>0</v>
      </c>
      <c r="K307" s="144">
        <v>0</v>
      </c>
      <c r="L307" s="144">
        <v>0</v>
      </c>
      <c r="M307" s="144">
        <v>0</v>
      </c>
      <c r="N307" s="144">
        <v>0</v>
      </c>
      <c r="O307" s="144">
        <v>0</v>
      </c>
      <c r="P307" s="143">
        <f>SUM(I307:O307)</f>
        <v>0</v>
      </c>
      <c r="Q307" s="144">
        <v>0</v>
      </c>
      <c r="R307" s="144">
        <v>0</v>
      </c>
      <c r="S307" s="144">
        <v>0</v>
      </c>
      <c r="T307" s="144">
        <v>0</v>
      </c>
      <c r="U307" s="144">
        <v>0</v>
      </c>
      <c r="V307" s="144">
        <v>0</v>
      </c>
      <c r="W307" s="144">
        <v>0</v>
      </c>
      <c r="X307" s="143">
        <f>SUM(Q307:W307)</f>
        <v>0</v>
      </c>
      <c r="Y307" s="144">
        <v>0</v>
      </c>
      <c r="Z307" s="144">
        <v>0</v>
      </c>
      <c r="AA307" s="144">
        <v>0</v>
      </c>
      <c r="AB307" s="144">
        <v>0</v>
      </c>
      <c r="AC307" s="144">
        <v>0</v>
      </c>
      <c r="AD307" s="144">
        <v>0</v>
      </c>
      <c r="AE307" s="144">
        <v>0</v>
      </c>
      <c r="AF307" s="143">
        <f>SUM(Y307:AE307)</f>
        <v>0</v>
      </c>
      <c r="AG307" s="144">
        <v>0</v>
      </c>
      <c r="AH307" s="144">
        <v>0</v>
      </c>
      <c r="AI307" s="144">
        <v>0</v>
      </c>
      <c r="AJ307" s="144">
        <v>0</v>
      </c>
      <c r="AK307" s="144">
        <v>0</v>
      </c>
      <c r="AL307" s="144">
        <v>0</v>
      </c>
      <c r="AM307" s="144">
        <v>0</v>
      </c>
      <c r="AN307" s="143">
        <f>SUM(AG307:AM307)</f>
        <v>0</v>
      </c>
      <c r="AO307" s="144">
        <v>0</v>
      </c>
      <c r="AP307" s="144">
        <v>0</v>
      </c>
      <c r="AQ307" s="144">
        <v>0</v>
      </c>
      <c r="AR307" s="144">
        <v>0</v>
      </c>
      <c r="AS307" s="144">
        <v>0</v>
      </c>
      <c r="AT307" s="144">
        <v>0</v>
      </c>
      <c r="AU307" s="144">
        <v>0</v>
      </c>
      <c r="AV307" s="143">
        <f>SUM(AO307:AU307)</f>
        <v>0</v>
      </c>
      <c r="AW307" s="17"/>
      <c r="AX307" s="18"/>
      <c r="AY307" s="18"/>
      <c r="AZ307" s="18"/>
      <c r="BA307" s="18"/>
      <c r="BB307" s="18"/>
      <c r="BC307" s="18"/>
      <c r="BD307" s="16">
        <f>SUM(AW307:BC307)</f>
        <v>0</v>
      </c>
    </row>
    <row r="308" spans="1:56" ht="12.75" hidden="1" customHeight="1" outlineLevel="1" x14ac:dyDescent="0.2">
      <c r="A308" s="268"/>
      <c r="B308" s="347" t="s">
        <v>178</v>
      </c>
      <c r="C308" s="128" t="s">
        <v>142</v>
      </c>
      <c r="D308" s="101" t="s">
        <v>9</v>
      </c>
      <c r="E308" s="5"/>
      <c r="F308" s="5"/>
      <c r="G308" s="15"/>
      <c r="H308" s="143">
        <f>SUMIF($I$3:$BD$3,$H$3,$I308:$BD308)</f>
        <v>0</v>
      </c>
      <c r="I308" s="144">
        <v>0</v>
      </c>
      <c r="J308" s="144">
        <v>0</v>
      </c>
      <c r="K308" s="144">
        <v>0</v>
      </c>
      <c r="L308" s="144">
        <v>0</v>
      </c>
      <c r="M308" s="144">
        <v>0</v>
      </c>
      <c r="N308" s="144">
        <v>0</v>
      </c>
      <c r="O308" s="144">
        <v>0</v>
      </c>
      <c r="P308" s="143">
        <f>SUM(I308:O308)</f>
        <v>0</v>
      </c>
      <c r="Q308" s="144">
        <v>0</v>
      </c>
      <c r="R308" s="144">
        <v>0</v>
      </c>
      <c r="S308" s="144">
        <v>0</v>
      </c>
      <c r="T308" s="144">
        <v>0</v>
      </c>
      <c r="U308" s="144">
        <v>0</v>
      </c>
      <c r="V308" s="144">
        <v>0</v>
      </c>
      <c r="W308" s="144">
        <v>0</v>
      </c>
      <c r="X308" s="143">
        <f>SUM(Q308:W308)</f>
        <v>0</v>
      </c>
      <c r="Y308" s="144">
        <v>0</v>
      </c>
      <c r="Z308" s="144">
        <v>0</v>
      </c>
      <c r="AA308" s="144">
        <v>0</v>
      </c>
      <c r="AB308" s="144">
        <v>0</v>
      </c>
      <c r="AC308" s="144">
        <v>0</v>
      </c>
      <c r="AD308" s="144">
        <v>0</v>
      </c>
      <c r="AE308" s="144">
        <v>0</v>
      </c>
      <c r="AF308" s="143">
        <f>SUM(Y308:AE308)</f>
        <v>0</v>
      </c>
      <c r="AG308" s="144">
        <v>0</v>
      </c>
      <c r="AH308" s="144">
        <v>0</v>
      </c>
      <c r="AI308" s="144">
        <v>0</v>
      </c>
      <c r="AJ308" s="144">
        <v>0</v>
      </c>
      <c r="AK308" s="144">
        <v>0</v>
      </c>
      <c r="AL308" s="144">
        <v>0</v>
      </c>
      <c r="AM308" s="144">
        <v>0</v>
      </c>
      <c r="AN308" s="143">
        <f>SUM(AG308:AM308)</f>
        <v>0</v>
      </c>
      <c r="AO308" s="144">
        <v>0</v>
      </c>
      <c r="AP308" s="144">
        <v>0</v>
      </c>
      <c r="AQ308" s="144">
        <v>0</v>
      </c>
      <c r="AR308" s="144">
        <v>0</v>
      </c>
      <c r="AS308" s="144">
        <v>0</v>
      </c>
      <c r="AT308" s="144">
        <v>0</v>
      </c>
      <c r="AU308" s="144">
        <v>0</v>
      </c>
      <c r="AV308" s="143">
        <f>SUM(AO308:AU308)</f>
        <v>0</v>
      </c>
      <c r="AW308" s="17"/>
      <c r="AX308" s="18"/>
      <c r="AY308" s="18"/>
      <c r="AZ308" s="18"/>
      <c r="BA308" s="18"/>
      <c r="BB308" s="18"/>
      <c r="BC308" s="18"/>
      <c r="BD308" s="16">
        <f>SUM(AW308:BC308)</f>
        <v>0</v>
      </c>
    </row>
    <row r="309" spans="1:56" ht="12.75" hidden="1" customHeight="1" outlineLevel="1" x14ac:dyDescent="0.2">
      <c r="A309" s="291" t="s">
        <v>291</v>
      </c>
      <c r="B309" s="347" t="s">
        <v>178</v>
      </c>
      <c r="C309" s="8" t="s">
        <v>145</v>
      </c>
      <c r="D309" s="5" t="s">
        <v>9</v>
      </c>
      <c r="E309" s="5"/>
      <c r="F309" s="5"/>
      <c r="G309" s="15"/>
      <c r="H309" s="143"/>
      <c r="I309" s="144"/>
      <c r="J309" s="144"/>
      <c r="K309" s="144"/>
      <c r="L309" s="144"/>
      <c r="M309" s="144"/>
      <c r="N309" s="144"/>
      <c r="O309" s="144"/>
      <c r="P309" s="143"/>
      <c r="Q309" s="144"/>
      <c r="R309" s="144"/>
      <c r="S309" s="144"/>
      <c r="T309" s="144"/>
      <c r="U309" s="144"/>
      <c r="V309" s="144"/>
      <c r="W309" s="144"/>
      <c r="X309" s="143"/>
      <c r="Y309" s="144"/>
      <c r="Z309" s="144"/>
      <c r="AA309" s="144"/>
      <c r="AB309" s="144"/>
      <c r="AC309" s="144"/>
      <c r="AD309" s="144"/>
      <c r="AE309" s="144"/>
      <c r="AF309" s="143"/>
      <c r="AG309" s="144"/>
      <c r="AH309" s="144"/>
      <c r="AI309" s="144"/>
      <c r="AJ309" s="144"/>
      <c r="AK309" s="144"/>
      <c r="AL309" s="144"/>
      <c r="AM309" s="144"/>
      <c r="AN309" s="143"/>
      <c r="AO309" s="144"/>
      <c r="AP309" s="144"/>
      <c r="AQ309" s="144"/>
      <c r="AR309" s="144"/>
      <c r="AS309" s="144"/>
      <c r="AT309" s="144"/>
      <c r="AU309" s="144"/>
      <c r="AV309" s="143"/>
      <c r="AW309" s="17"/>
      <c r="AX309" s="18"/>
      <c r="AY309" s="18"/>
      <c r="AZ309" s="18"/>
      <c r="BA309" s="18"/>
      <c r="BB309" s="18"/>
      <c r="BC309" s="18"/>
      <c r="BD309" s="16"/>
    </row>
    <row r="310" spans="1:56" ht="12.75" hidden="1" customHeight="1" outlineLevel="1" x14ac:dyDescent="0.2">
      <c r="A310" s="291" t="s">
        <v>292</v>
      </c>
      <c r="B310" s="347" t="s">
        <v>178</v>
      </c>
      <c r="C310" s="8" t="s">
        <v>146</v>
      </c>
      <c r="D310" s="43" t="s">
        <v>4</v>
      </c>
      <c r="E310" s="5"/>
      <c r="F310" s="5"/>
      <c r="G310" s="15"/>
      <c r="H310" s="143"/>
      <c r="I310" s="144"/>
      <c r="J310" s="144"/>
      <c r="K310" s="144"/>
      <c r="L310" s="144"/>
      <c r="M310" s="144"/>
      <c r="N310" s="144"/>
      <c r="O310" s="144"/>
      <c r="P310" s="143"/>
      <c r="Q310" s="144"/>
      <c r="R310" s="144"/>
      <c r="S310" s="144"/>
      <c r="T310" s="144"/>
      <c r="U310" s="144"/>
      <c r="V310" s="144"/>
      <c r="W310" s="144"/>
      <c r="X310" s="143"/>
      <c r="Y310" s="144"/>
      <c r="Z310" s="144"/>
      <c r="AA310" s="144"/>
      <c r="AB310" s="144"/>
      <c r="AC310" s="144"/>
      <c r="AD310" s="144"/>
      <c r="AE310" s="144"/>
      <c r="AF310" s="143"/>
      <c r="AG310" s="144"/>
      <c r="AH310" s="144"/>
      <c r="AI310" s="144"/>
      <c r="AJ310" s="144"/>
      <c r="AK310" s="144"/>
      <c r="AL310" s="144"/>
      <c r="AM310" s="144"/>
      <c r="AN310" s="143"/>
      <c r="AO310" s="144"/>
      <c r="AP310" s="144"/>
      <c r="AQ310" s="144"/>
      <c r="AR310" s="144"/>
      <c r="AS310" s="144"/>
      <c r="AT310" s="144"/>
      <c r="AU310" s="144"/>
      <c r="AV310" s="143"/>
      <c r="AW310" s="17"/>
      <c r="AX310" s="18"/>
      <c r="AY310" s="18"/>
      <c r="AZ310" s="18"/>
      <c r="BA310" s="18"/>
      <c r="BB310" s="18"/>
      <c r="BC310" s="18"/>
      <c r="BD310" s="16"/>
    </row>
    <row r="311" spans="1:56" ht="12.75" hidden="1" customHeight="1" outlineLevel="1" x14ac:dyDescent="0.2">
      <c r="A311" s="291" t="s">
        <v>293</v>
      </c>
      <c r="B311" s="347" t="s">
        <v>70</v>
      </c>
      <c r="C311" s="8" t="s">
        <v>2</v>
      </c>
      <c r="D311" s="5" t="s">
        <v>9</v>
      </c>
      <c r="E311" s="5"/>
      <c r="F311" s="5"/>
      <c r="G311" s="15"/>
      <c r="H311" s="143">
        <f>SUMIF($I$3:$BD$3,$H$3,$I311:$BD311)</f>
        <v>1857</v>
      </c>
      <c r="I311" s="144">
        <v>64</v>
      </c>
      <c r="J311" s="144">
        <v>80</v>
      </c>
      <c r="K311" s="144">
        <v>63</v>
      </c>
      <c r="L311" s="144">
        <v>75</v>
      </c>
      <c r="M311" s="144">
        <v>56</v>
      </c>
      <c r="N311" s="144">
        <v>32</v>
      </c>
      <c r="O311" s="144">
        <v>56</v>
      </c>
      <c r="P311" s="143">
        <f>SUM(I311:O311)</f>
        <v>426</v>
      </c>
      <c r="Q311" s="144">
        <v>50</v>
      </c>
      <c r="R311" s="144">
        <v>62</v>
      </c>
      <c r="S311" s="144">
        <v>64</v>
      </c>
      <c r="T311" s="144">
        <v>69</v>
      </c>
      <c r="U311" s="144">
        <v>59</v>
      </c>
      <c r="V311" s="144">
        <v>70</v>
      </c>
      <c r="W311" s="144">
        <v>75</v>
      </c>
      <c r="X311" s="143">
        <f>SUM(Q311:W311)</f>
        <v>449</v>
      </c>
      <c r="Y311" s="144">
        <v>62</v>
      </c>
      <c r="Z311" s="144">
        <v>47</v>
      </c>
      <c r="AA311" s="144">
        <v>64</v>
      </c>
      <c r="AB311" s="144">
        <v>82</v>
      </c>
      <c r="AC311" s="144">
        <v>79</v>
      </c>
      <c r="AD311" s="144">
        <v>83</v>
      </c>
      <c r="AE311" s="144">
        <v>57</v>
      </c>
      <c r="AF311" s="143">
        <f>SUM(Y311:AE311)</f>
        <v>474</v>
      </c>
      <c r="AG311" s="144">
        <v>51</v>
      </c>
      <c r="AH311" s="144">
        <v>65</v>
      </c>
      <c r="AI311" s="144">
        <v>60</v>
      </c>
      <c r="AJ311" s="144">
        <v>59</v>
      </c>
      <c r="AK311" s="144">
        <v>81</v>
      </c>
      <c r="AL311" s="144">
        <v>67</v>
      </c>
      <c r="AM311" s="144">
        <v>63</v>
      </c>
      <c r="AN311" s="143">
        <f>SUM(AG311:AM311)</f>
        <v>446</v>
      </c>
      <c r="AO311" s="144">
        <v>56</v>
      </c>
      <c r="AP311" s="144">
        <v>47</v>
      </c>
      <c r="AQ311" s="144">
        <v>66</v>
      </c>
      <c r="AR311" s="144">
        <v>65</v>
      </c>
      <c r="AS311" s="144">
        <v>69</v>
      </c>
      <c r="AT311" s="144">
        <v>50</v>
      </c>
      <c r="AU311" s="144">
        <v>47</v>
      </c>
      <c r="AV311" s="143">
        <f>SUM(AO311:AU311)</f>
        <v>400</v>
      </c>
      <c r="AW311" s="17"/>
      <c r="AX311" s="18"/>
      <c r="AY311" s="18"/>
      <c r="AZ311" s="18"/>
      <c r="BA311" s="18"/>
      <c r="BB311" s="18"/>
      <c r="BC311" s="18"/>
      <c r="BD311" s="16">
        <f>SUM(AW311:BC311)</f>
        <v>0</v>
      </c>
    </row>
    <row r="312" spans="1:56" ht="12.75" hidden="1" customHeight="1" outlineLevel="1" x14ac:dyDescent="0.2">
      <c r="A312" s="292" t="s">
        <v>294</v>
      </c>
      <c r="B312" s="347" t="s">
        <v>70</v>
      </c>
      <c r="C312" s="8" t="s">
        <v>3</v>
      </c>
      <c r="D312" s="5" t="s">
        <v>9</v>
      </c>
      <c r="E312" s="5"/>
      <c r="F312" s="5"/>
      <c r="G312" s="15"/>
      <c r="H312" s="143">
        <f>SUMIF($I$3:$BD$3,$H$3,$I312:$BD312)</f>
        <v>1701</v>
      </c>
      <c r="I312" s="144">
        <v>65</v>
      </c>
      <c r="J312" s="144">
        <v>83</v>
      </c>
      <c r="K312" s="144">
        <v>63</v>
      </c>
      <c r="L312" s="144">
        <v>71</v>
      </c>
      <c r="M312" s="144">
        <v>56</v>
      </c>
      <c r="N312" s="144">
        <v>26</v>
      </c>
      <c r="O312" s="144">
        <v>50</v>
      </c>
      <c r="P312" s="143">
        <f>SUM(I312:O312)</f>
        <v>414</v>
      </c>
      <c r="Q312" s="144">
        <v>50</v>
      </c>
      <c r="R312" s="144">
        <v>57</v>
      </c>
      <c r="S312" s="144">
        <v>53</v>
      </c>
      <c r="T312" s="144">
        <v>62</v>
      </c>
      <c r="U312" s="144">
        <v>55</v>
      </c>
      <c r="V312" s="144">
        <v>62</v>
      </c>
      <c r="W312" s="144">
        <v>63</v>
      </c>
      <c r="X312" s="143">
        <f>SUM(Q312:W312)</f>
        <v>402</v>
      </c>
      <c r="Y312" s="144">
        <v>61</v>
      </c>
      <c r="Z312" s="144">
        <v>45</v>
      </c>
      <c r="AA312" s="144">
        <v>59</v>
      </c>
      <c r="AB312" s="144">
        <v>79</v>
      </c>
      <c r="AC312" s="144">
        <v>62</v>
      </c>
      <c r="AD312" s="144">
        <v>76</v>
      </c>
      <c r="AE312" s="144">
        <v>51</v>
      </c>
      <c r="AF312" s="143">
        <f>SUM(Y312:AE312)</f>
        <v>433</v>
      </c>
      <c r="AG312" s="144">
        <v>45</v>
      </c>
      <c r="AH312" s="144">
        <v>53</v>
      </c>
      <c r="AI312" s="144">
        <v>57</v>
      </c>
      <c r="AJ312" s="144">
        <v>58</v>
      </c>
      <c r="AK312" s="144">
        <v>80</v>
      </c>
      <c r="AL312" s="144">
        <v>60</v>
      </c>
      <c r="AM312" s="144">
        <v>55</v>
      </c>
      <c r="AN312" s="143">
        <f>SUM(AG312:AM312)</f>
        <v>408</v>
      </c>
      <c r="AO312" s="144">
        <v>53</v>
      </c>
      <c r="AP312" s="144">
        <v>46</v>
      </c>
      <c r="AQ312" s="144">
        <v>61</v>
      </c>
      <c r="AR312" s="144">
        <v>63</v>
      </c>
      <c r="AS312" s="144">
        <v>68</v>
      </c>
      <c r="AT312" s="144">
        <v>48</v>
      </c>
      <c r="AU312" s="144">
        <v>43</v>
      </c>
      <c r="AV312" s="143">
        <f>SUM(AO312:AU312)</f>
        <v>382</v>
      </c>
      <c r="AW312" s="17"/>
      <c r="AX312" s="18"/>
      <c r="AY312" s="18"/>
      <c r="AZ312" s="18"/>
      <c r="BA312" s="18"/>
      <c r="BB312" s="18"/>
      <c r="BC312" s="18"/>
      <c r="BD312" s="16">
        <f>SUM(AW312:BC312)</f>
        <v>0</v>
      </c>
    </row>
    <row r="313" spans="1:56" ht="12.75" hidden="1" customHeight="1" outlineLevel="1" x14ac:dyDescent="0.2">
      <c r="A313" s="292" t="s">
        <v>295</v>
      </c>
      <c r="B313" s="347" t="s">
        <v>70</v>
      </c>
      <c r="C313" s="8" t="s">
        <v>33</v>
      </c>
      <c r="D313" s="5" t="s">
        <v>9</v>
      </c>
      <c r="E313" s="5"/>
      <c r="F313" s="5"/>
      <c r="G313" s="15"/>
      <c r="H313" s="143">
        <f>SUMIF($I$3:$BD$3,$H$3,$I313:$BD313)</f>
        <v>1232</v>
      </c>
      <c r="I313" s="144">
        <v>60</v>
      </c>
      <c r="J313" s="144">
        <v>65</v>
      </c>
      <c r="K313" s="144">
        <v>38</v>
      </c>
      <c r="L313" s="144">
        <v>58</v>
      </c>
      <c r="M313" s="144">
        <v>53</v>
      </c>
      <c r="N313" s="144">
        <v>8</v>
      </c>
      <c r="O313" s="144">
        <v>10</v>
      </c>
      <c r="P313" s="143">
        <f>SUM(I313:O313)</f>
        <v>292</v>
      </c>
      <c r="Q313" s="144">
        <v>36</v>
      </c>
      <c r="R313" s="144">
        <v>27</v>
      </c>
      <c r="S313" s="144">
        <v>45</v>
      </c>
      <c r="T313" s="144">
        <v>28</v>
      </c>
      <c r="U313" s="144">
        <v>47</v>
      </c>
      <c r="V313" s="144">
        <v>28</v>
      </c>
      <c r="W313" s="144">
        <v>40</v>
      </c>
      <c r="X313" s="143">
        <f>SUM(Q313:W313)</f>
        <v>251</v>
      </c>
      <c r="Y313" s="144">
        <v>50</v>
      </c>
      <c r="Z313" s="144">
        <v>41</v>
      </c>
      <c r="AA313" s="144">
        <v>42</v>
      </c>
      <c r="AB313" s="144">
        <v>72</v>
      </c>
      <c r="AC313" s="144">
        <v>42</v>
      </c>
      <c r="AD313" s="144">
        <v>60</v>
      </c>
      <c r="AE313" s="144">
        <v>46</v>
      </c>
      <c r="AF313" s="143">
        <f>SUM(Y313:AE313)</f>
        <v>353</v>
      </c>
      <c r="AG313" s="144">
        <v>36</v>
      </c>
      <c r="AH313" s="144">
        <v>31</v>
      </c>
      <c r="AI313" s="144">
        <v>36</v>
      </c>
      <c r="AJ313" s="144">
        <v>36</v>
      </c>
      <c r="AK313" s="144">
        <v>78</v>
      </c>
      <c r="AL313" s="144">
        <v>26</v>
      </c>
      <c r="AM313" s="144">
        <v>34</v>
      </c>
      <c r="AN313" s="143">
        <f>SUM(AG313:AM313)</f>
        <v>277</v>
      </c>
      <c r="AO313" s="144">
        <v>47</v>
      </c>
      <c r="AP313" s="144">
        <v>41</v>
      </c>
      <c r="AQ313" s="144">
        <v>48</v>
      </c>
      <c r="AR313" s="144">
        <v>61</v>
      </c>
      <c r="AS313" s="144">
        <v>63</v>
      </c>
      <c r="AT313" s="144">
        <v>35</v>
      </c>
      <c r="AU313" s="144">
        <v>38</v>
      </c>
      <c r="AV313" s="143">
        <f>SUM(AO313:AU313)</f>
        <v>333</v>
      </c>
      <c r="AW313" s="17"/>
      <c r="AX313" s="18"/>
      <c r="AY313" s="18"/>
      <c r="AZ313" s="18"/>
      <c r="BA313" s="18"/>
      <c r="BB313" s="18"/>
      <c r="BC313" s="18"/>
      <c r="BD313" s="16">
        <f>SUM(AW313:BC313)</f>
        <v>0</v>
      </c>
    </row>
    <row r="314" spans="1:56" s="48" customFormat="1" ht="12.75" hidden="1" customHeight="1" outlineLevel="1" x14ac:dyDescent="0.2">
      <c r="A314" s="293"/>
      <c r="B314" s="347" t="s">
        <v>70</v>
      </c>
      <c r="C314" s="42" t="s">
        <v>13</v>
      </c>
      <c r="D314" s="43" t="s">
        <v>4</v>
      </c>
      <c r="E314" s="43"/>
      <c r="F314" s="43"/>
      <c r="G314" s="44"/>
      <c r="H314" s="145">
        <f>IF(ISERROR(H313/H311),0,H313/H311)</f>
        <v>0.66343564889606887</v>
      </c>
      <c r="I314" s="146">
        <v>0.9375</v>
      </c>
      <c r="J314" s="146">
        <v>0.8125</v>
      </c>
      <c r="K314" s="146">
        <v>0.60317460317460314</v>
      </c>
      <c r="L314" s="146">
        <v>0.77333333333333332</v>
      </c>
      <c r="M314" s="146">
        <v>0.9464285714285714</v>
      </c>
      <c r="N314" s="146">
        <v>0.25</v>
      </c>
      <c r="O314" s="146">
        <v>0.17857142857142858</v>
      </c>
      <c r="P314" s="145">
        <f>IF(ISERROR(P313/P311),0,P313/P311)</f>
        <v>0.68544600938967137</v>
      </c>
      <c r="Q314" s="146">
        <v>0.72</v>
      </c>
      <c r="R314" s="146">
        <v>0.43548387096774194</v>
      </c>
      <c r="S314" s="146">
        <v>0.703125</v>
      </c>
      <c r="T314" s="146">
        <v>0.40579710144927539</v>
      </c>
      <c r="U314" s="146">
        <v>0.79661016949152541</v>
      </c>
      <c r="V314" s="146">
        <v>0.4</v>
      </c>
      <c r="W314" s="146">
        <v>0.53333333333333333</v>
      </c>
      <c r="X314" s="145">
        <f>IF(ISERROR(X313/X311),0,X313/X311)</f>
        <v>0.55902004454342979</v>
      </c>
      <c r="Y314" s="146">
        <v>0.80645161290322576</v>
      </c>
      <c r="Z314" s="146">
        <v>0.87234042553191493</v>
      </c>
      <c r="AA314" s="146">
        <v>0.65625</v>
      </c>
      <c r="AB314" s="146">
        <v>0.87804878048780488</v>
      </c>
      <c r="AC314" s="146">
        <v>0.53164556962025311</v>
      </c>
      <c r="AD314" s="146">
        <v>0.72289156626506024</v>
      </c>
      <c r="AE314" s="146">
        <v>0.80701754385964908</v>
      </c>
      <c r="AF314" s="145">
        <f>IF(ISERROR(AF313/AF311),0,AF313/AF311)</f>
        <v>0.74472573839662448</v>
      </c>
      <c r="AG314" s="146">
        <v>0.70588235294117652</v>
      </c>
      <c r="AH314" s="146">
        <v>0.47692307692307695</v>
      </c>
      <c r="AI314" s="146">
        <v>0.6</v>
      </c>
      <c r="AJ314" s="146">
        <v>0.61016949152542377</v>
      </c>
      <c r="AK314" s="146">
        <v>0.96296296296296291</v>
      </c>
      <c r="AL314" s="146">
        <v>0.38805970149253732</v>
      </c>
      <c r="AM314" s="146">
        <v>0.53968253968253965</v>
      </c>
      <c r="AN314" s="145">
        <f>IF(ISERROR(AN313/AN311),0,AN313/AN311)</f>
        <v>0.62107623318385652</v>
      </c>
      <c r="AO314" s="146">
        <v>0.8392857142857143</v>
      </c>
      <c r="AP314" s="146">
        <v>0.87234042553191493</v>
      </c>
      <c r="AQ314" s="146">
        <v>0.72727272727272729</v>
      </c>
      <c r="AR314" s="146">
        <v>0.93846153846153846</v>
      </c>
      <c r="AS314" s="146">
        <v>0.91304347826086951</v>
      </c>
      <c r="AT314" s="146">
        <v>0.7</v>
      </c>
      <c r="AU314" s="146">
        <v>0.80851063829787229</v>
      </c>
      <c r="AV314" s="145">
        <f>IF(ISERROR(AV313/AV311),0,AV313/AV311)</f>
        <v>0.83250000000000002</v>
      </c>
      <c r="AW314" s="46"/>
      <c r="AX314" s="47"/>
      <c r="AY314" s="47"/>
      <c r="AZ314" s="47"/>
      <c r="BA314" s="47"/>
      <c r="BB314" s="47"/>
      <c r="BC314" s="47"/>
      <c r="BD314" s="45">
        <f>IF(ISERROR(BD313/BD311),0,BD313/BD311)</f>
        <v>0</v>
      </c>
    </row>
    <row r="315" spans="1:56" s="49" customFormat="1" ht="12.75" hidden="1" customHeight="1" outlineLevel="1" x14ac:dyDescent="0.2">
      <c r="A315" s="293"/>
      <c r="B315" s="347" t="s">
        <v>70</v>
      </c>
      <c r="C315" s="42" t="s">
        <v>5</v>
      </c>
      <c r="D315" s="43" t="s">
        <v>4</v>
      </c>
      <c r="E315" s="43"/>
      <c r="F315" s="43"/>
      <c r="G315" s="44"/>
      <c r="H315" s="145">
        <f>IF(ISERROR((H311-H312)/H311),0,(H311-H312)/H311)</f>
        <v>8.4006462035541199E-2</v>
      </c>
      <c r="I315" s="146">
        <v>-1.5625E-2</v>
      </c>
      <c r="J315" s="146">
        <v>-3.7499999999999999E-2</v>
      </c>
      <c r="K315" s="146">
        <v>0</v>
      </c>
      <c r="L315" s="146">
        <v>5.3333333333333337E-2</v>
      </c>
      <c r="M315" s="146">
        <v>0</v>
      </c>
      <c r="N315" s="146">
        <v>0.1875</v>
      </c>
      <c r="O315" s="146">
        <v>0.10714285714285714</v>
      </c>
      <c r="P315" s="145">
        <f>IF(ISERROR((P311-P312)/P311),0,(P311-P312)/P311)</f>
        <v>2.8169014084507043E-2</v>
      </c>
      <c r="Q315" s="146">
        <v>0</v>
      </c>
      <c r="R315" s="146">
        <v>8.0645161290322578E-2</v>
      </c>
      <c r="S315" s="146">
        <v>0.171875</v>
      </c>
      <c r="T315" s="146">
        <v>0.10144927536231885</v>
      </c>
      <c r="U315" s="146">
        <v>6.7796610169491525E-2</v>
      </c>
      <c r="V315" s="146">
        <v>0.11428571428571428</v>
      </c>
      <c r="W315" s="146">
        <v>0.16</v>
      </c>
      <c r="X315" s="145">
        <f>IF(ISERROR((X311-X312)/X311),0,(X311-X312)/X311)</f>
        <v>0.10467706013363029</v>
      </c>
      <c r="Y315" s="146">
        <v>1.6129032258064516E-2</v>
      </c>
      <c r="Z315" s="146">
        <v>4.2553191489361701E-2</v>
      </c>
      <c r="AA315" s="146">
        <v>7.8125E-2</v>
      </c>
      <c r="AB315" s="146">
        <v>3.6585365853658534E-2</v>
      </c>
      <c r="AC315" s="146">
        <v>0.21518987341772153</v>
      </c>
      <c r="AD315" s="146">
        <v>8.4337349397590355E-2</v>
      </c>
      <c r="AE315" s="146">
        <v>0.10526315789473684</v>
      </c>
      <c r="AF315" s="145">
        <f>IF(ISERROR((AF311-AF312)/AF311),0,(AF311-AF312)/AF311)</f>
        <v>8.6497890295358648E-2</v>
      </c>
      <c r="AG315" s="146">
        <v>0.11764705882352941</v>
      </c>
      <c r="AH315" s="146">
        <v>0.18461538461538463</v>
      </c>
      <c r="AI315" s="146">
        <v>0.05</v>
      </c>
      <c r="AJ315" s="146">
        <v>1.6949152542372881E-2</v>
      </c>
      <c r="AK315" s="146">
        <v>1.2345679012345678E-2</v>
      </c>
      <c r="AL315" s="146">
        <v>0.1044776119402985</v>
      </c>
      <c r="AM315" s="146">
        <v>0.12698412698412698</v>
      </c>
      <c r="AN315" s="145">
        <f>IF(ISERROR((AN311-AN312)/AN311),0,(AN311-AN312)/AN311)</f>
        <v>8.520179372197309E-2</v>
      </c>
      <c r="AO315" s="146">
        <v>5.3571428571428568E-2</v>
      </c>
      <c r="AP315" s="146">
        <v>2.1276595744680851E-2</v>
      </c>
      <c r="AQ315" s="146">
        <v>7.575757575757576E-2</v>
      </c>
      <c r="AR315" s="146">
        <v>3.0769230769230771E-2</v>
      </c>
      <c r="AS315" s="146">
        <v>1.4492753623188406E-2</v>
      </c>
      <c r="AT315" s="146">
        <v>0.04</v>
      </c>
      <c r="AU315" s="146">
        <v>8.5106382978723402E-2</v>
      </c>
      <c r="AV315" s="145">
        <f>IF(ISERROR((AV311-AV312)/AV311),0,(AV311-AV312)/AV311)</f>
        <v>4.4999999999999998E-2</v>
      </c>
      <c r="AW315" s="46"/>
      <c r="AX315" s="47"/>
      <c r="AY315" s="47"/>
      <c r="AZ315" s="47"/>
      <c r="BA315" s="47"/>
      <c r="BB315" s="47"/>
      <c r="BC315" s="47"/>
      <c r="BD315" s="45">
        <f>IF(ISERROR((BD311-BD312)/BD311),0,(BD311-BD312)/BD311)</f>
        <v>0</v>
      </c>
    </row>
    <row r="316" spans="1:56" ht="12.75" hidden="1" customHeight="1" outlineLevel="2" x14ac:dyDescent="0.2">
      <c r="A316" s="292" t="s">
        <v>296</v>
      </c>
      <c r="B316" s="347" t="s">
        <v>70</v>
      </c>
      <c r="C316" s="8" t="s">
        <v>46</v>
      </c>
      <c r="D316" s="5"/>
      <c r="E316" s="5"/>
      <c r="F316" s="5"/>
      <c r="G316" s="15"/>
      <c r="H316" s="143">
        <f>SUMIF($I$3:$BD$3,$H$3,$I316:$BD316)</f>
        <v>128183</v>
      </c>
      <c r="I316" s="144">
        <v>2615</v>
      </c>
      <c r="J316" s="144">
        <v>2661</v>
      </c>
      <c r="K316" s="144">
        <v>5215</v>
      </c>
      <c r="L316" s="144">
        <v>2944</v>
      </c>
      <c r="M316" s="144">
        <v>326</v>
      </c>
      <c r="N316" s="144">
        <v>4905</v>
      </c>
      <c r="O316" s="144">
        <v>14710</v>
      </c>
      <c r="P316" s="143">
        <f>SUM(I316:O316)</f>
        <v>33376</v>
      </c>
      <c r="Q316" s="144">
        <v>2523</v>
      </c>
      <c r="R316" s="144">
        <v>5351</v>
      </c>
      <c r="S316" s="144">
        <v>680</v>
      </c>
      <c r="T316" s="144">
        <v>6980</v>
      </c>
      <c r="U316" s="144">
        <v>816</v>
      </c>
      <c r="V316" s="144">
        <v>10179</v>
      </c>
      <c r="W316" s="144">
        <v>4315</v>
      </c>
      <c r="X316" s="143">
        <f>SUM(Q316:W316)</f>
        <v>30844</v>
      </c>
      <c r="Y316" s="144">
        <v>1653</v>
      </c>
      <c r="Z316" s="144">
        <v>574</v>
      </c>
      <c r="AA316" s="144">
        <v>4922</v>
      </c>
      <c r="AB316" s="144">
        <v>1255</v>
      </c>
      <c r="AC316" s="144">
        <v>6984</v>
      </c>
      <c r="AD316" s="144">
        <v>2384</v>
      </c>
      <c r="AE316" s="144">
        <v>1702</v>
      </c>
      <c r="AF316" s="143">
        <f>SUM(Y316:AE316)</f>
        <v>19474</v>
      </c>
      <c r="AG316" s="144">
        <v>2157</v>
      </c>
      <c r="AH316" s="144">
        <v>9935</v>
      </c>
      <c r="AI316" s="144">
        <v>6243</v>
      </c>
      <c r="AJ316" s="144">
        <v>4793</v>
      </c>
      <c r="AK316" s="144">
        <v>423</v>
      </c>
      <c r="AL316" s="144">
        <v>11075</v>
      </c>
      <c r="AM316" s="144">
        <v>7864</v>
      </c>
      <c r="AN316" s="143">
        <f>SUM(AG316:AM316)</f>
        <v>42490</v>
      </c>
      <c r="AO316" s="144">
        <v>1434</v>
      </c>
      <c r="AP316" s="144">
        <v>1143</v>
      </c>
      <c r="AQ316" s="144">
        <v>6474</v>
      </c>
      <c r="AR316" s="144">
        <v>332</v>
      </c>
      <c r="AS316" s="144">
        <v>497</v>
      </c>
      <c r="AT316" s="144">
        <v>4961</v>
      </c>
      <c r="AU316" s="144">
        <v>919</v>
      </c>
      <c r="AV316" s="143">
        <f>SUM(AO316:AU316)</f>
        <v>15760</v>
      </c>
      <c r="AW316" s="17"/>
      <c r="AX316" s="18"/>
      <c r="AY316" s="18"/>
      <c r="AZ316" s="18"/>
      <c r="BA316" s="18"/>
      <c r="BB316" s="18"/>
      <c r="BC316" s="18"/>
      <c r="BD316" s="16">
        <f>SUM(AW316:BC316)</f>
        <v>0</v>
      </c>
    </row>
    <row r="317" spans="1:56" ht="12.75" hidden="1" customHeight="1" outlineLevel="1" x14ac:dyDescent="0.2">
      <c r="A317" s="292"/>
      <c r="B317" s="347" t="s">
        <v>70</v>
      </c>
      <c r="C317" s="8" t="s">
        <v>14</v>
      </c>
      <c r="D317" s="5"/>
      <c r="E317" s="5"/>
      <c r="F317" s="5"/>
      <c r="G317" s="15"/>
      <c r="H317" s="143">
        <f>IF(ISERROR(H316/H312),0,H316/H312)</f>
        <v>75.357436801881249</v>
      </c>
      <c r="I317" s="144">
        <v>40.230769230769234</v>
      </c>
      <c r="J317" s="144">
        <v>32.060240963855421</v>
      </c>
      <c r="K317" s="144">
        <v>82.777777777777771</v>
      </c>
      <c r="L317" s="144">
        <v>41.464788732394368</v>
      </c>
      <c r="M317" s="144">
        <v>5.8214285714285712</v>
      </c>
      <c r="N317" s="144">
        <v>188.65384615384616</v>
      </c>
      <c r="O317" s="144">
        <v>294.2</v>
      </c>
      <c r="P317" s="143">
        <f>IF(ISERROR(P316/P312),0,P316/P312)</f>
        <v>80.618357487922708</v>
      </c>
      <c r="Q317" s="144">
        <v>50.46</v>
      </c>
      <c r="R317" s="144">
        <v>93.877192982456137</v>
      </c>
      <c r="S317" s="144">
        <v>12.830188679245284</v>
      </c>
      <c r="T317" s="144">
        <v>112.58064516129032</v>
      </c>
      <c r="U317" s="144">
        <v>14.836363636363636</v>
      </c>
      <c r="V317" s="144">
        <v>164.17741935483872</v>
      </c>
      <c r="W317" s="144">
        <v>68.492063492063494</v>
      </c>
      <c r="X317" s="143">
        <f>IF(ISERROR(X316/X312),0,X316/X312)</f>
        <v>76.726368159203986</v>
      </c>
      <c r="Y317" s="144">
        <v>27.098360655737704</v>
      </c>
      <c r="Z317" s="144">
        <v>12.755555555555556</v>
      </c>
      <c r="AA317" s="144">
        <v>83.423728813559322</v>
      </c>
      <c r="AB317" s="144">
        <v>15.886075949367088</v>
      </c>
      <c r="AC317" s="144">
        <v>112.64516129032258</v>
      </c>
      <c r="AD317" s="144">
        <v>31.368421052631579</v>
      </c>
      <c r="AE317" s="144">
        <v>33.372549019607845</v>
      </c>
      <c r="AF317" s="143">
        <f>IF(ISERROR(AF316/AF312),0,AF316/AF312)</f>
        <v>44.97459584295612</v>
      </c>
      <c r="AG317" s="144">
        <v>47.93333333333333</v>
      </c>
      <c r="AH317" s="144">
        <v>187.45283018867926</v>
      </c>
      <c r="AI317" s="144">
        <v>109.52631578947368</v>
      </c>
      <c r="AJ317" s="144">
        <v>82.637931034482762</v>
      </c>
      <c r="AK317" s="144">
        <v>5.2874999999999996</v>
      </c>
      <c r="AL317" s="144">
        <v>184.58333333333334</v>
      </c>
      <c r="AM317" s="144">
        <v>142.98181818181817</v>
      </c>
      <c r="AN317" s="143">
        <f>IF(ISERROR(AN316/AN312),0,AN316/AN312)</f>
        <v>104.1421568627451</v>
      </c>
      <c r="AO317" s="144">
        <v>27.056603773584907</v>
      </c>
      <c r="AP317" s="144">
        <v>24.847826086956523</v>
      </c>
      <c r="AQ317" s="144">
        <v>106.1311475409836</v>
      </c>
      <c r="AR317" s="144">
        <v>5.2698412698412698</v>
      </c>
      <c r="AS317" s="144">
        <v>7.3088235294117645</v>
      </c>
      <c r="AT317" s="144">
        <v>103.35416666666667</v>
      </c>
      <c r="AU317" s="144">
        <v>21.372093023255815</v>
      </c>
      <c r="AV317" s="143">
        <f>IF(ISERROR(AV316/AV312),0,AV316/AV312)</f>
        <v>41.2565445026178</v>
      </c>
      <c r="AW317" s="17"/>
      <c r="AX317" s="18"/>
      <c r="AY317" s="18"/>
      <c r="AZ317" s="18"/>
      <c r="BA317" s="18"/>
      <c r="BB317" s="18"/>
      <c r="BC317" s="18"/>
      <c r="BD317" s="16">
        <f>IF(ISERROR(BD316/BD312),0,BD316/BD312)</f>
        <v>0</v>
      </c>
    </row>
    <row r="318" spans="1:56" ht="12.75" hidden="1" customHeight="1" outlineLevel="1" x14ac:dyDescent="0.2">
      <c r="A318" s="292" t="s">
        <v>297</v>
      </c>
      <c r="B318" s="347" t="s">
        <v>70</v>
      </c>
      <c r="C318" s="128" t="s">
        <v>141</v>
      </c>
      <c r="D318" s="101" t="s">
        <v>9</v>
      </c>
      <c r="E318" s="5"/>
      <c r="F318" s="5"/>
      <c r="G318" s="15"/>
      <c r="H318" s="143">
        <f>SUMIF($I$3:$BD$3,$H$3,$I318:$BD318)</f>
        <v>0</v>
      </c>
      <c r="I318" s="144">
        <v>0</v>
      </c>
      <c r="J318" s="144">
        <v>0</v>
      </c>
      <c r="K318" s="144">
        <v>0</v>
      </c>
      <c r="L318" s="144">
        <v>0</v>
      </c>
      <c r="M318" s="144">
        <v>0</v>
      </c>
      <c r="N318" s="144">
        <v>0</v>
      </c>
      <c r="O318" s="144">
        <v>0</v>
      </c>
      <c r="P318" s="143">
        <f>SUM(I318:O318)</f>
        <v>0</v>
      </c>
      <c r="Q318" s="144">
        <v>0</v>
      </c>
      <c r="R318" s="144">
        <v>0</v>
      </c>
      <c r="S318" s="144">
        <v>0</v>
      </c>
      <c r="T318" s="144">
        <v>0</v>
      </c>
      <c r="U318" s="144">
        <v>0</v>
      </c>
      <c r="V318" s="144">
        <v>0</v>
      </c>
      <c r="W318" s="144">
        <v>0</v>
      </c>
      <c r="X318" s="143">
        <f>SUM(Q318:W318)</f>
        <v>0</v>
      </c>
      <c r="Y318" s="144">
        <v>0</v>
      </c>
      <c r="Z318" s="144">
        <v>0</v>
      </c>
      <c r="AA318" s="144">
        <v>0</v>
      </c>
      <c r="AB318" s="144">
        <v>0</v>
      </c>
      <c r="AC318" s="144">
        <v>0</v>
      </c>
      <c r="AD318" s="144">
        <v>0</v>
      </c>
      <c r="AE318" s="144">
        <v>0</v>
      </c>
      <c r="AF318" s="143">
        <f>SUM(Y318:AE318)</f>
        <v>0</v>
      </c>
      <c r="AG318" s="144">
        <v>0</v>
      </c>
      <c r="AH318" s="144">
        <v>0</v>
      </c>
      <c r="AI318" s="144">
        <v>0</v>
      </c>
      <c r="AJ318" s="144">
        <v>0</v>
      </c>
      <c r="AK318" s="144">
        <v>0</v>
      </c>
      <c r="AL318" s="144">
        <v>0</v>
      </c>
      <c r="AM318" s="144">
        <v>0</v>
      </c>
      <c r="AN318" s="143">
        <f>SUM(AG318:AM318)</f>
        <v>0</v>
      </c>
      <c r="AO318" s="144">
        <v>0</v>
      </c>
      <c r="AP318" s="144">
        <v>0</v>
      </c>
      <c r="AQ318" s="144">
        <v>0</v>
      </c>
      <c r="AR318" s="144">
        <v>0</v>
      </c>
      <c r="AS318" s="144">
        <v>0</v>
      </c>
      <c r="AT318" s="144">
        <v>0</v>
      </c>
      <c r="AU318" s="144">
        <v>0</v>
      </c>
      <c r="AV318" s="143">
        <f>SUM(AO318:AU318)</f>
        <v>0</v>
      </c>
      <c r="AW318" s="17"/>
      <c r="AX318" s="18"/>
      <c r="AY318" s="18"/>
      <c r="AZ318" s="18"/>
      <c r="BA318" s="18"/>
      <c r="BB318" s="18"/>
      <c r="BC318" s="18"/>
      <c r="BD318" s="16">
        <f>SUM(AW318:BC318)</f>
        <v>0</v>
      </c>
    </row>
    <row r="319" spans="1:56" ht="12.75" hidden="1" customHeight="1" outlineLevel="1" x14ac:dyDescent="0.2">
      <c r="A319" s="268"/>
      <c r="B319" s="347" t="s">
        <v>70</v>
      </c>
      <c r="C319" s="128" t="s">
        <v>142</v>
      </c>
      <c r="D319" s="101" t="s">
        <v>9</v>
      </c>
      <c r="E319" s="5"/>
      <c r="F319" s="5"/>
      <c r="G319" s="15"/>
      <c r="H319" s="143">
        <f>SUMIF($I$3:$BD$3,$H$3,$I319:$BD319)</f>
        <v>0</v>
      </c>
      <c r="I319" s="144">
        <v>0</v>
      </c>
      <c r="J319" s="144">
        <v>0</v>
      </c>
      <c r="K319" s="144">
        <v>0</v>
      </c>
      <c r="L319" s="144">
        <v>0</v>
      </c>
      <c r="M319" s="144">
        <v>0</v>
      </c>
      <c r="N319" s="144">
        <v>0</v>
      </c>
      <c r="O319" s="144">
        <v>0</v>
      </c>
      <c r="P319" s="143">
        <f>SUM(I319:O319)</f>
        <v>0</v>
      </c>
      <c r="Q319" s="144">
        <v>0</v>
      </c>
      <c r="R319" s="144">
        <v>0</v>
      </c>
      <c r="S319" s="144">
        <v>0</v>
      </c>
      <c r="T319" s="144">
        <v>0</v>
      </c>
      <c r="U319" s="144">
        <v>0</v>
      </c>
      <c r="V319" s="144">
        <v>0</v>
      </c>
      <c r="W319" s="144">
        <v>0</v>
      </c>
      <c r="X319" s="143">
        <f>SUM(Q319:W319)</f>
        <v>0</v>
      </c>
      <c r="Y319" s="144">
        <v>0</v>
      </c>
      <c r="Z319" s="144">
        <v>0</v>
      </c>
      <c r="AA319" s="144">
        <v>0</v>
      </c>
      <c r="AB319" s="144">
        <v>0</v>
      </c>
      <c r="AC319" s="144">
        <v>0</v>
      </c>
      <c r="AD319" s="144">
        <v>0</v>
      </c>
      <c r="AE319" s="144">
        <v>0</v>
      </c>
      <c r="AF319" s="143">
        <f>SUM(Y319:AE319)</f>
        <v>0</v>
      </c>
      <c r="AG319" s="144">
        <v>0</v>
      </c>
      <c r="AH319" s="144">
        <v>0</v>
      </c>
      <c r="AI319" s="144">
        <v>0</v>
      </c>
      <c r="AJ319" s="144">
        <v>0</v>
      </c>
      <c r="AK319" s="144">
        <v>0</v>
      </c>
      <c r="AL319" s="144">
        <v>0</v>
      </c>
      <c r="AM319" s="144">
        <v>0</v>
      </c>
      <c r="AN319" s="143">
        <f>SUM(AG319:AM319)</f>
        <v>0</v>
      </c>
      <c r="AO319" s="144">
        <v>0</v>
      </c>
      <c r="AP319" s="144">
        <v>0</v>
      </c>
      <c r="AQ319" s="144">
        <v>0</v>
      </c>
      <c r="AR319" s="144">
        <v>0</v>
      </c>
      <c r="AS319" s="144">
        <v>0</v>
      </c>
      <c r="AT319" s="144">
        <v>0</v>
      </c>
      <c r="AU319" s="144">
        <v>0</v>
      </c>
      <c r="AV319" s="143">
        <f>SUM(AO319:AU319)</f>
        <v>0</v>
      </c>
      <c r="AW319" s="17"/>
      <c r="AX319" s="18"/>
      <c r="AY319" s="18"/>
      <c r="AZ319" s="18"/>
      <c r="BA319" s="18"/>
      <c r="BB319" s="18"/>
      <c r="BC319" s="18"/>
      <c r="BD319" s="16">
        <f>SUM(AW319:BC319)</f>
        <v>0</v>
      </c>
    </row>
    <row r="320" spans="1:56" ht="12.75" hidden="1" customHeight="1" outlineLevel="1" x14ac:dyDescent="0.2">
      <c r="A320" s="291" t="s">
        <v>298</v>
      </c>
      <c r="B320" s="347" t="s">
        <v>70</v>
      </c>
      <c r="C320" s="8" t="s">
        <v>145</v>
      </c>
      <c r="D320" s="5" t="s">
        <v>9</v>
      </c>
      <c r="E320" s="5"/>
      <c r="F320" s="5"/>
      <c r="G320" s="15"/>
      <c r="H320" s="143"/>
      <c r="I320" s="144"/>
      <c r="J320" s="144"/>
      <c r="K320" s="144"/>
      <c r="L320" s="144"/>
      <c r="M320" s="144"/>
      <c r="N320" s="144"/>
      <c r="O320" s="144"/>
      <c r="P320" s="143"/>
      <c r="Q320" s="144"/>
      <c r="R320" s="144"/>
      <c r="S320" s="144"/>
      <c r="T320" s="144"/>
      <c r="U320" s="144"/>
      <c r="V320" s="144"/>
      <c r="W320" s="144"/>
      <c r="X320" s="143"/>
      <c r="Y320" s="144"/>
      <c r="Z320" s="144"/>
      <c r="AA320" s="144"/>
      <c r="AB320" s="144"/>
      <c r="AC320" s="144"/>
      <c r="AD320" s="144"/>
      <c r="AE320" s="144"/>
      <c r="AF320" s="143"/>
      <c r="AG320" s="144"/>
      <c r="AH320" s="144"/>
      <c r="AI320" s="144"/>
      <c r="AJ320" s="144"/>
      <c r="AK320" s="144"/>
      <c r="AL320" s="144"/>
      <c r="AM320" s="144"/>
      <c r="AN320" s="143"/>
      <c r="AO320" s="144"/>
      <c r="AP320" s="144"/>
      <c r="AQ320" s="144"/>
      <c r="AR320" s="144"/>
      <c r="AS320" s="144"/>
      <c r="AT320" s="144"/>
      <c r="AU320" s="144"/>
      <c r="AV320" s="143"/>
      <c r="AW320" s="17"/>
      <c r="AX320" s="18"/>
      <c r="AY320" s="18"/>
      <c r="AZ320" s="18"/>
      <c r="BA320" s="18"/>
      <c r="BB320" s="18"/>
      <c r="BC320" s="18"/>
      <c r="BD320" s="16"/>
    </row>
    <row r="321" spans="1:56" ht="12.75" hidden="1" customHeight="1" outlineLevel="1" x14ac:dyDescent="0.2">
      <c r="A321" s="291" t="s">
        <v>299</v>
      </c>
      <c r="B321" s="347" t="s">
        <v>70</v>
      </c>
      <c r="C321" s="8" t="s">
        <v>146</v>
      </c>
      <c r="D321" s="43" t="s">
        <v>4</v>
      </c>
      <c r="E321" s="5"/>
      <c r="F321" s="5"/>
      <c r="G321" s="15"/>
      <c r="H321" s="143"/>
      <c r="I321" s="144"/>
      <c r="J321" s="144"/>
      <c r="K321" s="144"/>
      <c r="L321" s="144"/>
      <c r="M321" s="144"/>
      <c r="N321" s="144"/>
      <c r="O321" s="144"/>
      <c r="P321" s="143"/>
      <c r="Q321" s="144"/>
      <c r="R321" s="144"/>
      <c r="S321" s="144"/>
      <c r="T321" s="144"/>
      <c r="U321" s="144"/>
      <c r="V321" s="144"/>
      <c r="W321" s="144"/>
      <c r="X321" s="143"/>
      <c r="Y321" s="144"/>
      <c r="Z321" s="144"/>
      <c r="AA321" s="144"/>
      <c r="AB321" s="144"/>
      <c r="AC321" s="144"/>
      <c r="AD321" s="144"/>
      <c r="AE321" s="144"/>
      <c r="AF321" s="143"/>
      <c r="AG321" s="144"/>
      <c r="AH321" s="144"/>
      <c r="AI321" s="144"/>
      <c r="AJ321" s="144"/>
      <c r="AK321" s="144"/>
      <c r="AL321" s="144"/>
      <c r="AM321" s="144"/>
      <c r="AN321" s="143"/>
      <c r="AO321" s="144"/>
      <c r="AP321" s="144"/>
      <c r="AQ321" s="144"/>
      <c r="AR321" s="144"/>
      <c r="AS321" s="144"/>
      <c r="AT321" s="144"/>
      <c r="AU321" s="144"/>
      <c r="AV321" s="143"/>
      <c r="AW321" s="17"/>
      <c r="AX321" s="18"/>
      <c r="AY321" s="18"/>
      <c r="AZ321" s="18"/>
      <c r="BA321" s="18"/>
      <c r="BB321" s="18"/>
      <c r="BC321" s="18"/>
      <c r="BD321" s="16"/>
    </row>
    <row r="322" spans="1:56" ht="12.75" hidden="1" customHeight="1" outlineLevel="1" x14ac:dyDescent="0.2">
      <c r="A322" s="291" t="s">
        <v>300</v>
      </c>
      <c r="B322" s="347" t="s">
        <v>71</v>
      </c>
      <c r="C322" s="8" t="s">
        <v>2</v>
      </c>
      <c r="D322" s="5" t="s">
        <v>9</v>
      </c>
      <c r="E322" s="5"/>
      <c r="F322" s="5"/>
      <c r="G322" s="15"/>
      <c r="H322" s="143">
        <f>SUMIF($I$3:$BD$3,$H$3,$I322:$BD322)</f>
        <v>3775</v>
      </c>
      <c r="I322" s="144">
        <v>108</v>
      </c>
      <c r="J322" s="144">
        <v>109</v>
      </c>
      <c r="K322" s="144">
        <v>114</v>
      </c>
      <c r="L322" s="144">
        <v>122</v>
      </c>
      <c r="M322" s="144">
        <v>112</v>
      </c>
      <c r="N322" s="144">
        <v>93</v>
      </c>
      <c r="O322" s="144">
        <v>191</v>
      </c>
      <c r="P322" s="143">
        <f>SUM(I322:O322)</f>
        <v>849</v>
      </c>
      <c r="Q322" s="144">
        <v>195</v>
      </c>
      <c r="R322" s="144">
        <v>166</v>
      </c>
      <c r="S322" s="144">
        <v>135</v>
      </c>
      <c r="T322" s="144">
        <v>175</v>
      </c>
      <c r="U322" s="144">
        <v>116</v>
      </c>
      <c r="V322" s="144">
        <v>127</v>
      </c>
      <c r="W322" s="144">
        <v>159</v>
      </c>
      <c r="X322" s="143">
        <f>SUM(Q322:W322)</f>
        <v>1073</v>
      </c>
      <c r="Y322" s="144">
        <v>130</v>
      </c>
      <c r="Z322" s="144">
        <v>92</v>
      </c>
      <c r="AA322" s="144">
        <v>124</v>
      </c>
      <c r="AB322" s="144">
        <v>115</v>
      </c>
      <c r="AC322" s="144">
        <v>151</v>
      </c>
      <c r="AD322" s="144">
        <v>144</v>
      </c>
      <c r="AE322" s="144">
        <v>140</v>
      </c>
      <c r="AF322" s="143">
        <f>SUM(Y322:AE322)</f>
        <v>896</v>
      </c>
      <c r="AG322" s="144">
        <v>104</v>
      </c>
      <c r="AH322" s="144">
        <v>129</v>
      </c>
      <c r="AI322" s="144">
        <v>117</v>
      </c>
      <c r="AJ322" s="144">
        <v>103</v>
      </c>
      <c r="AK322" s="144">
        <v>115</v>
      </c>
      <c r="AL322" s="144">
        <v>104</v>
      </c>
      <c r="AM322" s="144">
        <v>99</v>
      </c>
      <c r="AN322" s="143">
        <f>SUM(AG322:AM322)</f>
        <v>771</v>
      </c>
      <c r="AO322" s="144">
        <v>99</v>
      </c>
      <c r="AP322" s="144">
        <v>110</v>
      </c>
      <c r="AQ322" s="144">
        <v>113</v>
      </c>
      <c r="AR322" s="144">
        <v>108</v>
      </c>
      <c r="AS322" s="144">
        <v>111</v>
      </c>
      <c r="AT322" s="144">
        <v>108</v>
      </c>
      <c r="AU322" s="144">
        <v>102</v>
      </c>
      <c r="AV322" s="143">
        <f>SUM(AO322:AU322)</f>
        <v>751</v>
      </c>
      <c r="AW322" s="17"/>
      <c r="AX322" s="18"/>
      <c r="AY322" s="18"/>
      <c r="AZ322" s="18"/>
      <c r="BA322" s="18"/>
      <c r="BB322" s="18"/>
      <c r="BC322" s="18"/>
      <c r="BD322" s="16">
        <f>SUM(AW322:BC322)</f>
        <v>0</v>
      </c>
    </row>
    <row r="323" spans="1:56" ht="12.75" hidden="1" customHeight="1" outlineLevel="1" x14ac:dyDescent="0.2">
      <c r="A323" s="292" t="s">
        <v>301</v>
      </c>
      <c r="B323" s="347"/>
      <c r="C323" s="8" t="s">
        <v>3</v>
      </c>
      <c r="D323" s="5" t="s">
        <v>9</v>
      </c>
      <c r="E323" s="5"/>
      <c r="F323" s="5"/>
      <c r="G323" s="15"/>
      <c r="H323" s="143">
        <f>SUMIF($I$3:$BD$3,$H$3,$I323:$BD323)</f>
        <v>3429</v>
      </c>
      <c r="I323" s="144">
        <v>115</v>
      </c>
      <c r="J323" s="144">
        <v>116</v>
      </c>
      <c r="K323" s="144">
        <v>112</v>
      </c>
      <c r="L323" s="144">
        <v>127</v>
      </c>
      <c r="M323" s="144">
        <v>115</v>
      </c>
      <c r="N323" s="144">
        <v>87</v>
      </c>
      <c r="O323" s="144">
        <v>183</v>
      </c>
      <c r="P323" s="143">
        <f>SUM(I323:O323)</f>
        <v>855</v>
      </c>
      <c r="Q323" s="144">
        <v>197</v>
      </c>
      <c r="R323" s="144">
        <v>147</v>
      </c>
      <c r="S323" s="144">
        <v>124</v>
      </c>
      <c r="T323" s="144">
        <v>155</v>
      </c>
      <c r="U323" s="144">
        <v>108</v>
      </c>
      <c r="V323" s="144">
        <v>113</v>
      </c>
      <c r="W323" s="144">
        <v>140</v>
      </c>
      <c r="X323" s="143">
        <f>SUM(Q323:W323)</f>
        <v>984</v>
      </c>
      <c r="Y323" s="144">
        <v>114</v>
      </c>
      <c r="Z323" s="144">
        <v>87</v>
      </c>
      <c r="AA323" s="144">
        <v>121</v>
      </c>
      <c r="AB323" s="144">
        <v>107</v>
      </c>
      <c r="AC323" s="144">
        <v>131</v>
      </c>
      <c r="AD323" s="144">
        <v>127</v>
      </c>
      <c r="AE323" s="144">
        <v>125</v>
      </c>
      <c r="AF323" s="143">
        <f>SUM(Y323:AE323)</f>
        <v>812</v>
      </c>
      <c r="AG323" s="144">
        <v>93</v>
      </c>
      <c r="AH323" s="144">
        <v>106</v>
      </c>
      <c r="AI323" s="144">
        <v>103</v>
      </c>
      <c r="AJ323" s="144">
        <v>96</v>
      </c>
      <c r="AK323" s="144">
        <v>107</v>
      </c>
      <c r="AL323" s="144">
        <v>91</v>
      </c>
      <c r="AM323" s="144">
        <v>90</v>
      </c>
      <c r="AN323" s="143">
        <f>SUM(AG323:AM323)</f>
        <v>686</v>
      </c>
      <c r="AO323" s="144">
        <v>94</v>
      </c>
      <c r="AP323" s="144">
        <v>100</v>
      </c>
      <c r="AQ323" s="144">
        <v>92</v>
      </c>
      <c r="AR323" s="144">
        <v>100</v>
      </c>
      <c r="AS323" s="144">
        <v>103</v>
      </c>
      <c r="AT323" s="144">
        <v>97</v>
      </c>
      <c r="AU323" s="144">
        <v>91</v>
      </c>
      <c r="AV323" s="143">
        <f>SUM(AO323:AU323)</f>
        <v>677</v>
      </c>
      <c r="AW323" s="17"/>
      <c r="AX323" s="18"/>
      <c r="AY323" s="18"/>
      <c r="AZ323" s="18"/>
      <c r="BA323" s="18"/>
      <c r="BB323" s="18"/>
      <c r="BC323" s="18"/>
      <c r="BD323" s="16">
        <f>SUM(AW323:BC323)</f>
        <v>0</v>
      </c>
    </row>
    <row r="324" spans="1:56" ht="12.75" hidden="1" customHeight="1" outlineLevel="1" x14ac:dyDescent="0.2">
      <c r="A324" s="292" t="s">
        <v>302</v>
      </c>
      <c r="B324" s="347"/>
      <c r="C324" s="8" t="s">
        <v>33</v>
      </c>
      <c r="D324" s="5" t="s">
        <v>9</v>
      </c>
      <c r="E324" s="5"/>
      <c r="F324" s="5"/>
      <c r="G324" s="15"/>
      <c r="H324" s="143">
        <f>SUMIF($I$3:$BD$3,$H$3,$I324:$BD324)</f>
        <v>2385</v>
      </c>
      <c r="I324" s="144">
        <v>107</v>
      </c>
      <c r="J324" s="144">
        <v>101</v>
      </c>
      <c r="K324" s="144">
        <v>63</v>
      </c>
      <c r="L324" s="144">
        <v>104</v>
      </c>
      <c r="M324" s="144">
        <v>108</v>
      </c>
      <c r="N324" s="144">
        <v>30</v>
      </c>
      <c r="O324" s="144">
        <v>36</v>
      </c>
      <c r="P324" s="143">
        <f>SUM(I324:O324)</f>
        <v>549</v>
      </c>
      <c r="Q324" s="144">
        <v>122</v>
      </c>
      <c r="R324" s="144">
        <v>76</v>
      </c>
      <c r="S324" s="144">
        <v>107</v>
      </c>
      <c r="T324" s="144">
        <v>68</v>
      </c>
      <c r="U324" s="144">
        <v>88</v>
      </c>
      <c r="V324" s="144">
        <v>64</v>
      </c>
      <c r="W324" s="144">
        <v>83</v>
      </c>
      <c r="X324" s="143">
        <f>SUM(Q324:W324)</f>
        <v>608</v>
      </c>
      <c r="Y324" s="144">
        <v>88</v>
      </c>
      <c r="Z324" s="144">
        <v>82</v>
      </c>
      <c r="AA324" s="144">
        <v>92</v>
      </c>
      <c r="AB324" s="144">
        <v>100</v>
      </c>
      <c r="AC324" s="144">
        <v>93</v>
      </c>
      <c r="AD324" s="144">
        <v>96</v>
      </c>
      <c r="AE324" s="144">
        <v>107</v>
      </c>
      <c r="AF324" s="143">
        <f>SUM(Y324:AE324)</f>
        <v>658</v>
      </c>
      <c r="AG324" s="144">
        <v>77</v>
      </c>
      <c r="AH324" s="144">
        <v>66</v>
      </c>
      <c r="AI324" s="144">
        <v>72</v>
      </c>
      <c r="AJ324" s="144">
        <v>68</v>
      </c>
      <c r="AK324" s="144">
        <v>98</v>
      </c>
      <c r="AL324" s="144">
        <v>55</v>
      </c>
      <c r="AM324" s="144">
        <v>58</v>
      </c>
      <c r="AN324" s="143">
        <f>SUM(AG324:AM324)</f>
        <v>494</v>
      </c>
      <c r="AO324" s="144">
        <v>81</v>
      </c>
      <c r="AP324" s="144">
        <v>89</v>
      </c>
      <c r="AQ324" s="144">
        <v>66</v>
      </c>
      <c r="AR324" s="144">
        <v>87</v>
      </c>
      <c r="AS324" s="144">
        <v>95</v>
      </c>
      <c r="AT324" s="144">
        <v>69</v>
      </c>
      <c r="AU324" s="144">
        <v>72</v>
      </c>
      <c r="AV324" s="143">
        <f>SUM(AO324:AU324)</f>
        <v>559</v>
      </c>
      <c r="AW324" s="17"/>
      <c r="AX324" s="18"/>
      <c r="AY324" s="18"/>
      <c r="AZ324" s="18"/>
      <c r="BA324" s="18"/>
      <c r="BB324" s="18"/>
      <c r="BC324" s="18"/>
      <c r="BD324" s="16">
        <f>SUM(AW324:BC324)</f>
        <v>0</v>
      </c>
    </row>
    <row r="325" spans="1:56" s="48" customFormat="1" ht="12.75" hidden="1" customHeight="1" outlineLevel="1" x14ac:dyDescent="0.2">
      <c r="A325" s="293"/>
      <c r="B325" s="347"/>
      <c r="C325" s="42" t="s">
        <v>13</v>
      </c>
      <c r="D325" s="43" t="s">
        <v>4</v>
      </c>
      <c r="E325" s="43"/>
      <c r="F325" s="43"/>
      <c r="G325" s="44"/>
      <c r="H325" s="145">
        <f>IF(ISERROR(H324/H322),0,H324/H322)</f>
        <v>0.63178807947019866</v>
      </c>
      <c r="I325" s="146">
        <v>0.9907407407407407</v>
      </c>
      <c r="J325" s="146">
        <v>0.92660550458715596</v>
      </c>
      <c r="K325" s="146">
        <v>0.55263157894736847</v>
      </c>
      <c r="L325" s="146">
        <v>0.85245901639344257</v>
      </c>
      <c r="M325" s="146">
        <v>0.9642857142857143</v>
      </c>
      <c r="N325" s="146">
        <v>0.32258064516129031</v>
      </c>
      <c r="O325" s="146">
        <v>0.18848167539267016</v>
      </c>
      <c r="P325" s="145">
        <f>IF(ISERROR(P324/P322),0,P324/P322)</f>
        <v>0.64664310954063609</v>
      </c>
      <c r="Q325" s="146">
        <v>0.62564102564102564</v>
      </c>
      <c r="R325" s="146">
        <v>0.45783132530120479</v>
      </c>
      <c r="S325" s="146">
        <v>0.79259259259259263</v>
      </c>
      <c r="T325" s="146">
        <v>0.38857142857142857</v>
      </c>
      <c r="U325" s="146">
        <v>0.75862068965517238</v>
      </c>
      <c r="V325" s="146">
        <v>0.50393700787401574</v>
      </c>
      <c r="W325" s="146">
        <v>0.5220125786163522</v>
      </c>
      <c r="X325" s="145">
        <f>IF(ISERROR(X324/X322),0,X324/X322)</f>
        <v>0.56663560111835976</v>
      </c>
      <c r="Y325" s="146">
        <v>0.67692307692307696</v>
      </c>
      <c r="Z325" s="146">
        <v>0.89130434782608692</v>
      </c>
      <c r="AA325" s="146">
        <v>0.74193548387096775</v>
      </c>
      <c r="AB325" s="146">
        <v>0.86956521739130432</v>
      </c>
      <c r="AC325" s="146">
        <v>0.61589403973509937</v>
      </c>
      <c r="AD325" s="146">
        <v>0.66666666666666663</v>
      </c>
      <c r="AE325" s="146">
        <v>0.76428571428571423</v>
      </c>
      <c r="AF325" s="145">
        <f>IF(ISERROR(AF324/AF322),0,AF324/AF322)</f>
        <v>0.734375</v>
      </c>
      <c r="AG325" s="146">
        <v>0.74038461538461542</v>
      </c>
      <c r="AH325" s="146">
        <v>0.51162790697674421</v>
      </c>
      <c r="AI325" s="146">
        <v>0.61538461538461542</v>
      </c>
      <c r="AJ325" s="146">
        <v>0.66019417475728159</v>
      </c>
      <c r="AK325" s="146">
        <v>0.85217391304347823</v>
      </c>
      <c r="AL325" s="146">
        <v>0.52884615384615385</v>
      </c>
      <c r="AM325" s="146">
        <v>0.58585858585858586</v>
      </c>
      <c r="AN325" s="145">
        <f>IF(ISERROR(AN324/AN322),0,AN324/AN322)</f>
        <v>0.6407263294422828</v>
      </c>
      <c r="AO325" s="146">
        <v>0.81818181818181823</v>
      </c>
      <c r="AP325" s="146">
        <v>0.80909090909090908</v>
      </c>
      <c r="AQ325" s="146">
        <v>0.58407079646017701</v>
      </c>
      <c r="AR325" s="146">
        <v>0.80555555555555558</v>
      </c>
      <c r="AS325" s="146">
        <v>0.85585585585585588</v>
      </c>
      <c r="AT325" s="146">
        <v>0.63888888888888884</v>
      </c>
      <c r="AU325" s="146">
        <v>0.70588235294117652</v>
      </c>
      <c r="AV325" s="145">
        <f>IF(ISERROR(AV324/AV322),0,AV324/AV322)</f>
        <v>0.74434087882822908</v>
      </c>
      <c r="AW325" s="46"/>
      <c r="AX325" s="47"/>
      <c r="AY325" s="47"/>
      <c r="AZ325" s="47"/>
      <c r="BA325" s="47"/>
      <c r="BB325" s="47"/>
      <c r="BC325" s="47"/>
      <c r="BD325" s="45">
        <f>IF(ISERROR(BD324/BD322),0,BD324/BD322)</f>
        <v>0</v>
      </c>
    </row>
    <row r="326" spans="1:56" s="49" customFormat="1" ht="12.75" hidden="1" customHeight="1" outlineLevel="1" x14ac:dyDescent="0.2">
      <c r="A326" s="293"/>
      <c r="B326" s="347"/>
      <c r="C326" s="42" t="s">
        <v>5</v>
      </c>
      <c r="D326" s="43" t="s">
        <v>4</v>
      </c>
      <c r="E326" s="43"/>
      <c r="F326" s="43"/>
      <c r="G326" s="44"/>
      <c r="H326" s="145">
        <f>IF(ISERROR((H322-H323)/H322),0,(H322-H323)/H322)</f>
        <v>9.1655629139072853E-2</v>
      </c>
      <c r="I326" s="146">
        <v>-6.4814814814814811E-2</v>
      </c>
      <c r="J326" s="146">
        <v>-6.4220183486238536E-2</v>
      </c>
      <c r="K326" s="146">
        <v>1.7543859649122806E-2</v>
      </c>
      <c r="L326" s="146">
        <v>-4.0983606557377046E-2</v>
      </c>
      <c r="M326" s="146">
        <v>-2.6785714285714284E-2</v>
      </c>
      <c r="N326" s="146">
        <v>6.4516129032258063E-2</v>
      </c>
      <c r="O326" s="146">
        <v>4.1884816753926704E-2</v>
      </c>
      <c r="P326" s="145">
        <f>IF(ISERROR((P322-P323)/P322),0,(P322-P323)/P322)</f>
        <v>-7.0671378091872791E-3</v>
      </c>
      <c r="Q326" s="146">
        <v>-1.0256410256410256E-2</v>
      </c>
      <c r="R326" s="146">
        <v>0.1144578313253012</v>
      </c>
      <c r="S326" s="146">
        <v>8.1481481481481488E-2</v>
      </c>
      <c r="T326" s="146">
        <v>0.11428571428571428</v>
      </c>
      <c r="U326" s="146">
        <v>6.8965517241379309E-2</v>
      </c>
      <c r="V326" s="146">
        <v>0.11023622047244094</v>
      </c>
      <c r="W326" s="146">
        <v>0.11949685534591195</v>
      </c>
      <c r="X326" s="145">
        <f>IF(ISERROR((X322-X323)/X322),0,(X322-X323)/X322)</f>
        <v>8.2945013979496732E-2</v>
      </c>
      <c r="Y326" s="146">
        <v>0.12307692307692308</v>
      </c>
      <c r="Z326" s="146">
        <v>5.434782608695652E-2</v>
      </c>
      <c r="AA326" s="146">
        <v>2.4193548387096774E-2</v>
      </c>
      <c r="AB326" s="146">
        <v>6.9565217391304349E-2</v>
      </c>
      <c r="AC326" s="146">
        <v>0.13245033112582782</v>
      </c>
      <c r="AD326" s="146">
        <v>0.11805555555555555</v>
      </c>
      <c r="AE326" s="146">
        <v>0.10714285714285714</v>
      </c>
      <c r="AF326" s="145">
        <f>IF(ISERROR((AF322-AF323)/AF322),0,(AF322-AF323)/AF322)</f>
        <v>9.375E-2</v>
      </c>
      <c r="AG326" s="146">
        <v>0.10576923076923077</v>
      </c>
      <c r="AH326" s="146">
        <v>0.17829457364341086</v>
      </c>
      <c r="AI326" s="146">
        <v>0.11965811965811966</v>
      </c>
      <c r="AJ326" s="146">
        <v>6.7961165048543687E-2</v>
      </c>
      <c r="AK326" s="146">
        <v>6.9565217391304349E-2</v>
      </c>
      <c r="AL326" s="146">
        <v>0.125</v>
      </c>
      <c r="AM326" s="146">
        <v>9.0909090909090912E-2</v>
      </c>
      <c r="AN326" s="145">
        <f>IF(ISERROR((AN322-AN323)/AN322),0,(AN322-AN323)/AN322)</f>
        <v>0.11024643320363164</v>
      </c>
      <c r="AO326" s="146">
        <v>5.0505050505050504E-2</v>
      </c>
      <c r="AP326" s="146">
        <v>9.0909090909090912E-2</v>
      </c>
      <c r="AQ326" s="146">
        <v>0.18584070796460178</v>
      </c>
      <c r="AR326" s="146">
        <v>7.407407407407407E-2</v>
      </c>
      <c r="AS326" s="146">
        <v>7.2072072072072071E-2</v>
      </c>
      <c r="AT326" s="146">
        <v>0.10185185185185185</v>
      </c>
      <c r="AU326" s="146">
        <v>0.10784313725490197</v>
      </c>
      <c r="AV326" s="145">
        <f>IF(ISERROR((AV322-AV323)/AV322),0,(AV322-AV323)/AV322)</f>
        <v>9.8535286284953394E-2</v>
      </c>
      <c r="AW326" s="46"/>
      <c r="AX326" s="47"/>
      <c r="AY326" s="47"/>
      <c r="AZ326" s="47"/>
      <c r="BA326" s="47"/>
      <c r="BB326" s="47"/>
      <c r="BC326" s="47"/>
      <c r="BD326" s="45">
        <f>IF(ISERROR((BD322-BD323)/BD322),0,(BD322-BD323)/BD322)</f>
        <v>0</v>
      </c>
    </row>
    <row r="327" spans="1:56" ht="12.75" hidden="1" customHeight="1" outlineLevel="2" x14ac:dyDescent="0.2">
      <c r="A327" s="292" t="s">
        <v>303</v>
      </c>
      <c r="B327" s="347"/>
      <c r="C327" s="8" t="s">
        <v>46</v>
      </c>
      <c r="D327" s="5"/>
      <c r="E327" s="5"/>
      <c r="F327" s="5"/>
      <c r="G327" s="15"/>
      <c r="H327" s="143">
        <f>SUMIF($I$3:$BD$3,$H$3,$I327:$BD327)</f>
        <v>302473</v>
      </c>
      <c r="I327" s="144">
        <v>839</v>
      </c>
      <c r="J327" s="144">
        <v>1776</v>
      </c>
      <c r="K327" s="144">
        <v>12638</v>
      </c>
      <c r="L327" s="144">
        <v>4422</v>
      </c>
      <c r="M327" s="144">
        <v>894</v>
      </c>
      <c r="N327" s="144">
        <v>14711</v>
      </c>
      <c r="O327" s="144">
        <v>57452</v>
      </c>
      <c r="P327" s="143">
        <f>SUM(I327:O327)</f>
        <v>92732</v>
      </c>
      <c r="Q327" s="144">
        <v>14650</v>
      </c>
      <c r="R327" s="144">
        <v>19799</v>
      </c>
      <c r="S327" s="144">
        <v>2328</v>
      </c>
      <c r="T327" s="144">
        <v>26231</v>
      </c>
      <c r="U327" s="144">
        <v>3070</v>
      </c>
      <c r="V327" s="144">
        <v>15560</v>
      </c>
      <c r="W327" s="144">
        <v>12492</v>
      </c>
      <c r="X327" s="143">
        <f>SUM(Q327:W327)</f>
        <v>94130</v>
      </c>
      <c r="Y327" s="144">
        <v>3445</v>
      </c>
      <c r="Z327" s="144">
        <v>1701</v>
      </c>
      <c r="AA327" s="144">
        <v>8254</v>
      </c>
      <c r="AB327" s="144">
        <v>943</v>
      </c>
      <c r="AC327" s="144">
        <v>15951</v>
      </c>
      <c r="AD327" s="144">
        <v>6112</v>
      </c>
      <c r="AE327" s="144">
        <v>4735</v>
      </c>
      <c r="AF327" s="143">
        <f>SUM(Y327:AE327)</f>
        <v>41141</v>
      </c>
      <c r="AG327" s="144">
        <v>3306</v>
      </c>
      <c r="AH327" s="144">
        <v>14203</v>
      </c>
      <c r="AI327" s="144">
        <v>9756</v>
      </c>
      <c r="AJ327" s="144">
        <v>4868</v>
      </c>
      <c r="AK327" s="144">
        <v>2413</v>
      </c>
      <c r="AL327" s="144">
        <v>10352</v>
      </c>
      <c r="AM327" s="144">
        <v>10464</v>
      </c>
      <c r="AN327" s="143">
        <f>SUM(AG327:AM327)</f>
        <v>55362</v>
      </c>
      <c r="AO327" s="144">
        <v>2672</v>
      </c>
      <c r="AP327" s="144">
        <v>4433</v>
      </c>
      <c r="AQ327" s="144">
        <v>10683</v>
      </c>
      <c r="AR327" s="144">
        <v>2533</v>
      </c>
      <c r="AS327" s="144">
        <v>2382</v>
      </c>
      <c r="AT327" s="144">
        <v>11143</v>
      </c>
      <c r="AU327" s="144">
        <v>5831</v>
      </c>
      <c r="AV327" s="143">
        <f>SUM(AO327:AU327)</f>
        <v>39677</v>
      </c>
      <c r="AW327" s="17"/>
      <c r="AX327" s="18"/>
      <c r="AY327" s="18"/>
      <c r="AZ327" s="18"/>
      <c r="BA327" s="18"/>
      <c r="BB327" s="18"/>
      <c r="BC327" s="18"/>
      <c r="BD327" s="16">
        <f>SUM(AW327:BC327)</f>
        <v>0</v>
      </c>
    </row>
    <row r="328" spans="1:56" ht="12.75" hidden="1" customHeight="1" outlineLevel="1" x14ac:dyDescent="0.2">
      <c r="A328" s="292"/>
      <c r="B328" s="347"/>
      <c r="C328" s="8" t="s">
        <v>14</v>
      </c>
      <c r="D328" s="5"/>
      <c r="E328" s="5"/>
      <c r="F328" s="5"/>
      <c r="G328" s="15"/>
      <c r="H328" s="143">
        <f>IF(ISERROR(H327/H323),0,H327/H323)</f>
        <v>88.210265383493734</v>
      </c>
      <c r="I328" s="144">
        <v>7.2956521739130435</v>
      </c>
      <c r="J328" s="144">
        <v>15.310344827586206</v>
      </c>
      <c r="K328" s="144">
        <v>112.83928571428571</v>
      </c>
      <c r="L328" s="144">
        <v>34.818897637795274</v>
      </c>
      <c r="M328" s="144">
        <v>7.7739130434782613</v>
      </c>
      <c r="N328" s="144">
        <v>169.09195402298852</v>
      </c>
      <c r="O328" s="144">
        <v>313.94535519125685</v>
      </c>
      <c r="P328" s="143">
        <f>IF(ISERROR(P327/P323),0,P327/P323)</f>
        <v>108.45847953216374</v>
      </c>
      <c r="Q328" s="144">
        <v>74.365482233502533</v>
      </c>
      <c r="R328" s="144">
        <v>134.68707482993196</v>
      </c>
      <c r="S328" s="144">
        <v>18.774193548387096</v>
      </c>
      <c r="T328" s="144">
        <v>169.23225806451612</v>
      </c>
      <c r="U328" s="144">
        <v>28.425925925925927</v>
      </c>
      <c r="V328" s="144">
        <v>137.69911504424778</v>
      </c>
      <c r="W328" s="144">
        <v>89.228571428571428</v>
      </c>
      <c r="X328" s="143">
        <f>IF(ISERROR(X327/X323),0,X327/X323)</f>
        <v>95.660569105691053</v>
      </c>
      <c r="Y328" s="144">
        <v>30.219298245614034</v>
      </c>
      <c r="Z328" s="144">
        <v>19.551724137931036</v>
      </c>
      <c r="AA328" s="144">
        <v>68.214876033057848</v>
      </c>
      <c r="AB328" s="144">
        <v>8.8130841121495322</v>
      </c>
      <c r="AC328" s="144">
        <v>121.76335877862596</v>
      </c>
      <c r="AD328" s="144">
        <v>48.125984251968504</v>
      </c>
      <c r="AE328" s="144">
        <v>37.880000000000003</v>
      </c>
      <c r="AF328" s="143">
        <f>IF(ISERROR(AF327/AF323),0,AF327/AF323)</f>
        <v>50.666256157635466</v>
      </c>
      <c r="AG328" s="144">
        <v>35.548387096774192</v>
      </c>
      <c r="AH328" s="144">
        <v>133.99056603773585</v>
      </c>
      <c r="AI328" s="144">
        <v>94.71844660194175</v>
      </c>
      <c r="AJ328" s="144">
        <v>50.708333333333336</v>
      </c>
      <c r="AK328" s="144">
        <v>22.55140186915888</v>
      </c>
      <c r="AL328" s="144">
        <v>113.75824175824175</v>
      </c>
      <c r="AM328" s="144">
        <v>116.26666666666667</v>
      </c>
      <c r="AN328" s="143">
        <f>IF(ISERROR(AN327/AN323),0,AN327/AN323)</f>
        <v>80.70262390670554</v>
      </c>
      <c r="AO328" s="144">
        <v>28.425531914893618</v>
      </c>
      <c r="AP328" s="144">
        <v>44.33</v>
      </c>
      <c r="AQ328" s="144">
        <v>116.1195652173913</v>
      </c>
      <c r="AR328" s="144">
        <v>25.33</v>
      </c>
      <c r="AS328" s="144">
        <v>23.126213592233011</v>
      </c>
      <c r="AT328" s="144">
        <v>114.87628865979381</v>
      </c>
      <c r="AU328" s="144">
        <v>64.07692307692308</v>
      </c>
      <c r="AV328" s="143">
        <f>IF(ISERROR(AV327/AV323),0,AV327/AV323)</f>
        <v>58.60709010339734</v>
      </c>
      <c r="AW328" s="17"/>
      <c r="AX328" s="18"/>
      <c r="AY328" s="18"/>
      <c r="AZ328" s="18"/>
      <c r="BA328" s="18"/>
      <c r="BB328" s="18"/>
      <c r="BC328" s="18"/>
      <c r="BD328" s="16">
        <f>IF(ISERROR(BD327/BD323),0,BD327/BD323)</f>
        <v>0</v>
      </c>
    </row>
    <row r="329" spans="1:56" ht="12.75" hidden="1" customHeight="1" outlineLevel="1" x14ac:dyDescent="0.2">
      <c r="A329" s="292" t="s">
        <v>304</v>
      </c>
      <c r="B329" s="347"/>
      <c r="C329" s="128" t="s">
        <v>141</v>
      </c>
      <c r="D329" s="101" t="s">
        <v>9</v>
      </c>
      <c r="E329" s="5"/>
      <c r="F329" s="5"/>
      <c r="G329" s="15"/>
      <c r="H329" s="143">
        <f>SUMIF($I$3:$BD$3,$H$3,$I329:$BD329)</f>
        <v>16</v>
      </c>
      <c r="I329" s="144">
        <v>0</v>
      </c>
      <c r="J329" s="144">
        <v>0</v>
      </c>
      <c r="K329" s="144">
        <v>0</v>
      </c>
      <c r="L329" s="144">
        <v>0</v>
      </c>
      <c r="M329" s="144">
        <v>0</v>
      </c>
      <c r="N329" s="144">
        <v>0</v>
      </c>
      <c r="O329" s="144">
        <v>0</v>
      </c>
      <c r="P329" s="143">
        <f>SUM(I329:O329)</f>
        <v>0</v>
      </c>
      <c r="Q329" s="144">
        <v>0</v>
      </c>
      <c r="R329" s="144">
        <v>0</v>
      </c>
      <c r="S329" s="144">
        <v>0</v>
      </c>
      <c r="T329" s="144">
        <v>0</v>
      </c>
      <c r="U329" s="144">
        <v>0</v>
      </c>
      <c r="V329" s="144">
        <v>0</v>
      </c>
      <c r="W329" s="144">
        <v>0</v>
      </c>
      <c r="X329" s="143">
        <f>SUM(Q329:W329)</f>
        <v>0</v>
      </c>
      <c r="Y329" s="144">
        <v>0</v>
      </c>
      <c r="Z329" s="144">
        <v>0</v>
      </c>
      <c r="AA329" s="144">
        <v>0</v>
      </c>
      <c r="AB329" s="144">
        <v>0</v>
      </c>
      <c r="AC329" s="144">
        <v>0</v>
      </c>
      <c r="AD329" s="144">
        <v>0</v>
      </c>
      <c r="AE329" s="144">
        <v>0</v>
      </c>
      <c r="AF329" s="143">
        <f>SUM(Y329:AE329)</f>
        <v>0</v>
      </c>
      <c r="AG329" s="144">
        <v>0</v>
      </c>
      <c r="AH329" s="144">
        <v>0</v>
      </c>
      <c r="AI329" s="144">
        <v>0</v>
      </c>
      <c r="AJ329" s="144">
        <v>0</v>
      </c>
      <c r="AK329" s="144">
        <v>0</v>
      </c>
      <c r="AL329" s="144">
        <v>0</v>
      </c>
      <c r="AM329" s="144">
        <v>0</v>
      </c>
      <c r="AN329" s="143">
        <f>SUM(AG329:AM329)</f>
        <v>0</v>
      </c>
      <c r="AO329" s="144">
        <v>0</v>
      </c>
      <c r="AP329" s="144">
        <v>16</v>
      </c>
      <c r="AQ329" s="144">
        <v>0</v>
      </c>
      <c r="AR329" s="144">
        <v>0</v>
      </c>
      <c r="AS329" s="144">
        <v>0</v>
      </c>
      <c r="AT329" s="144">
        <v>0</v>
      </c>
      <c r="AU329" s="144">
        <v>0</v>
      </c>
      <c r="AV329" s="143">
        <f>SUM(AO329:AU329)</f>
        <v>16</v>
      </c>
      <c r="AW329" s="17"/>
      <c r="AX329" s="18"/>
      <c r="AY329" s="18"/>
      <c r="AZ329" s="18"/>
      <c r="BA329" s="18"/>
      <c r="BB329" s="18"/>
      <c r="BC329" s="18"/>
      <c r="BD329" s="16">
        <f>SUM(AW329:BC329)</f>
        <v>0</v>
      </c>
    </row>
    <row r="330" spans="1:56" ht="12.75" hidden="1" customHeight="1" outlineLevel="1" x14ac:dyDescent="0.2">
      <c r="A330" s="268"/>
      <c r="B330" s="347"/>
      <c r="C330" s="128" t="s">
        <v>142</v>
      </c>
      <c r="D330" s="101" t="s">
        <v>9</v>
      </c>
      <c r="E330" s="5"/>
      <c r="F330" s="5"/>
      <c r="G330" s="15"/>
      <c r="H330" s="143">
        <f>SUMIF($I$3:$BD$3,$H$3,$I330:$BD330)</f>
        <v>16</v>
      </c>
      <c r="I330" s="144">
        <v>0</v>
      </c>
      <c r="J330" s="144">
        <v>0</v>
      </c>
      <c r="K330" s="144">
        <v>0</v>
      </c>
      <c r="L330" s="144">
        <v>0</v>
      </c>
      <c r="M330" s="144">
        <v>0</v>
      </c>
      <c r="N330" s="144">
        <v>0</v>
      </c>
      <c r="O330" s="144">
        <v>0</v>
      </c>
      <c r="P330" s="143">
        <f>SUM(I330:O330)</f>
        <v>0</v>
      </c>
      <c r="Q330" s="144">
        <v>0</v>
      </c>
      <c r="R330" s="144">
        <v>0</v>
      </c>
      <c r="S330" s="144">
        <v>0</v>
      </c>
      <c r="T330" s="144">
        <v>0</v>
      </c>
      <c r="U330" s="144">
        <v>0</v>
      </c>
      <c r="V330" s="144">
        <v>0</v>
      </c>
      <c r="W330" s="144">
        <v>0</v>
      </c>
      <c r="X330" s="143">
        <f>SUM(Q330:W330)</f>
        <v>0</v>
      </c>
      <c r="Y330" s="144">
        <v>0</v>
      </c>
      <c r="Z330" s="144">
        <v>0</v>
      </c>
      <c r="AA330" s="144">
        <v>0</v>
      </c>
      <c r="AB330" s="144">
        <v>0</v>
      </c>
      <c r="AC330" s="144">
        <v>0</v>
      </c>
      <c r="AD330" s="144">
        <v>0</v>
      </c>
      <c r="AE330" s="144">
        <v>0</v>
      </c>
      <c r="AF330" s="143">
        <f>SUM(Y330:AE330)</f>
        <v>0</v>
      </c>
      <c r="AG330" s="144">
        <v>0</v>
      </c>
      <c r="AH330" s="144">
        <v>0</v>
      </c>
      <c r="AI330" s="144">
        <v>0</v>
      </c>
      <c r="AJ330" s="144">
        <v>0</v>
      </c>
      <c r="AK330" s="144">
        <v>0</v>
      </c>
      <c r="AL330" s="144">
        <v>0</v>
      </c>
      <c r="AM330" s="144">
        <v>0</v>
      </c>
      <c r="AN330" s="143">
        <f>SUM(AG330:AM330)</f>
        <v>0</v>
      </c>
      <c r="AO330" s="144">
        <v>0</v>
      </c>
      <c r="AP330" s="144">
        <v>16</v>
      </c>
      <c r="AQ330" s="144">
        <v>0</v>
      </c>
      <c r="AR330" s="144">
        <v>0</v>
      </c>
      <c r="AS330" s="144">
        <v>0</v>
      </c>
      <c r="AT330" s="144">
        <v>0</v>
      </c>
      <c r="AU330" s="144">
        <v>0</v>
      </c>
      <c r="AV330" s="143">
        <f>SUM(AO330:AU330)</f>
        <v>16</v>
      </c>
      <c r="AW330" s="17"/>
      <c r="AX330" s="18"/>
      <c r="AY330" s="18"/>
      <c r="AZ330" s="18"/>
      <c r="BA330" s="18"/>
      <c r="BB330" s="18"/>
      <c r="BC330" s="18"/>
      <c r="BD330" s="16">
        <f>SUM(AW330:BC330)</f>
        <v>0</v>
      </c>
    </row>
    <row r="331" spans="1:56" ht="12.75" hidden="1" customHeight="1" outlineLevel="1" x14ac:dyDescent="0.2">
      <c r="A331" s="291" t="s">
        <v>305</v>
      </c>
      <c r="B331" s="347"/>
      <c r="C331" s="8" t="s">
        <v>145</v>
      </c>
      <c r="D331" s="5" t="s">
        <v>9</v>
      </c>
      <c r="E331" s="5"/>
      <c r="F331" s="5"/>
      <c r="G331" s="15"/>
      <c r="H331" s="143"/>
      <c r="I331" s="144"/>
      <c r="J331" s="144"/>
      <c r="K331" s="144"/>
      <c r="L331" s="144"/>
      <c r="M331" s="144"/>
      <c r="N331" s="144"/>
      <c r="O331" s="144"/>
      <c r="P331" s="143"/>
      <c r="Q331" s="144"/>
      <c r="R331" s="144"/>
      <c r="S331" s="144"/>
      <c r="T331" s="144"/>
      <c r="U331" s="144"/>
      <c r="V331" s="144"/>
      <c r="W331" s="144"/>
      <c r="X331" s="143"/>
      <c r="Y331" s="144"/>
      <c r="Z331" s="144"/>
      <c r="AA331" s="144"/>
      <c r="AB331" s="144"/>
      <c r="AC331" s="144"/>
      <c r="AD331" s="144"/>
      <c r="AE331" s="144"/>
      <c r="AF331" s="143"/>
      <c r="AG331" s="144"/>
      <c r="AH331" s="144"/>
      <c r="AI331" s="144"/>
      <c r="AJ331" s="144"/>
      <c r="AK331" s="144"/>
      <c r="AL331" s="144"/>
      <c r="AM331" s="144"/>
      <c r="AN331" s="143"/>
      <c r="AO331" s="144"/>
      <c r="AP331" s="144"/>
      <c r="AQ331" s="144"/>
      <c r="AR331" s="144"/>
      <c r="AS331" s="144"/>
      <c r="AT331" s="144"/>
      <c r="AU331" s="144"/>
      <c r="AV331" s="143"/>
      <c r="AW331" s="17"/>
      <c r="AX331" s="18"/>
      <c r="AY331" s="18"/>
      <c r="AZ331" s="18"/>
      <c r="BA331" s="18"/>
      <c r="BB331" s="18"/>
      <c r="BC331" s="18"/>
      <c r="BD331" s="16"/>
    </row>
    <row r="332" spans="1:56" ht="12.75" hidden="1" customHeight="1" outlineLevel="1" x14ac:dyDescent="0.2">
      <c r="A332" s="291" t="s">
        <v>306</v>
      </c>
      <c r="B332" s="347"/>
      <c r="C332" s="8" t="s">
        <v>146</v>
      </c>
      <c r="D332" s="43" t="s">
        <v>4</v>
      </c>
      <c r="E332" s="5"/>
      <c r="F332" s="5"/>
      <c r="G332" s="15"/>
      <c r="H332" s="143"/>
      <c r="I332" s="144"/>
      <c r="J332" s="144"/>
      <c r="K332" s="144"/>
      <c r="L332" s="144"/>
      <c r="M332" s="144"/>
      <c r="N332" s="144"/>
      <c r="O332" s="144"/>
      <c r="P332" s="143"/>
      <c r="Q332" s="144"/>
      <c r="R332" s="144"/>
      <c r="S332" s="144"/>
      <c r="T332" s="144"/>
      <c r="U332" s="144"/>
      <c r="V332" s="144"/>
      <c r="W332" s="144"/>
      <c r="X332" s="143"/>
      <c r="Y332" s="144"/>
      <c r="Z332" s="144"/>
      <c r="AA332" s="144"/>
      <c r="AB332" s="144"/>
      <c r="AC332" s="144"/>
      <c r="AD332" s="144"/>
      <c r="AE332" s="144"/>
      <c r="AF332" s="143"/>
      <c r="AG332" s="144"/>
      <c r="AH332" s="144"/>
      <c r="AI332" s="144"/>
      <c r="AJ332" s="144"/>
      <c r="AK332" s="144"/>
      <c r="AL332" s="144"/>
      <c r="AM332" s="144"/>
      <c r="AN332" s="143"/>
      <c r="AO332" s="144"/>
      <c r="AP332" s="144"/>
      <c r="AQ332" s="144"/>
      <c r="AR332" s="144"/>
      <c r="AS332" s="144"/>
      <c r="AT332" s="144"/>
      <c r="AU332" s="144"/>
      <c r="AV332" s="143"/>
      <c r="AW332" s="17"/>
      <c r="AX332" s="18"/>
      <c r="AY332" s="18"/>
      <c r="AZ332" s="18"/>
      <c r="BA332" s="18"/>
      <c r="BB332" s="18"/>
      <c r="BC332" s="18"/>
      <c r="BD332" s="16"/>
    </row>
    <row r="333" spans="1:56" ht="12.75" hidden="1" customHeight="1" outlineLevel="1" x14ac:dyDescent="0.2">
      <c r="A333" s="291" t="s">
        <v>307</v>
      </c>
      <c r="B333" s="347" t="s">
        <v>72</v>
      </c>
      <c r="C333" s="8" t="s">
        <v>2</v>
      </c>
      <c r="D333" s="5" t="s">
        <v>9</v>
      </c>
      <c r="E333" s="5"/>
      <c r="F333" s="5"/>
      <c r="G333" s="15"/>
      <c r="H333" s="143">
        <f>SUMIF($I$3:$BD$3,$H$3,$I333:$BD333)</f>
        <v>432</v>
      </c>
      <c r="I333" s="144">
        <v>30</v>
      </c>
      <c r="J333" s="144">
        <v>24</v>
      </c>
      <c r="K333" s="144">
        <v>24</v>
      </c>
      <c r="L333" s="144">
        <v>23</v>
      </c>
      <c r="M333" s="144">
        <v>12</v>
      </c>
      <c r="N333" s="144">
        <v>7</v>
      </c>
      <c r="O333" s="144">
        <v>17</v>
      </c>
      <c r="P333" s="143">
        <f>SUM(I333:O333)</f>
        <v>137</v>
      </c>
      <c r="Q333" s="144">
        <v>19</v>
      </c>
      <c r="R333" s="144">
        <v>10</v>
      </c>
      <c r="S333" s="144">
        <v>17</v>
      </c>
      <c r="T333" s="144">
        <v>15</v>
      </c>
      <c r="U333" s="144">
        <v>8</v>
      </c>
      <c r="V333" s="144">
        <v>15</v>
      </c>
      <c r="W333" s="144">
        <v>11</v>
      </c>
      <c r="X333" s="143">
        <f>SUM(Q333:W333)</f>
        <v>95</v>
      </c>
      <c r="Y333" s="144">
        <v>7</v>
      </c>
      <c r="Z333" s="144">
        <v>12</v>
      </c>
      <c r="AA333" s="144">
        <v>6</v>
      </c>
      <c r="AB333" s="144">
        <v>11</v>
      </c>
      <c r="AC333" s="144">
        <v>20</v>
      </c>
      <c r="AD333" s="144">
        <v>14</v>
      </c>
      <c r="AE333" s="144">
        <v>9</v>
      </c>
      <c r="AF333" s="143">
        <f>SUM(Y333:AE333)</f>
        <v>79</v>
      </c>
      <c r="AG333" s="144">
        <v>15</v>
      </c>
      <c r="AH333" s="144">
        <v>18</v>
      </c>
      <c r="AI333" s="144">
        <v>19</v>
      </c>
      <c r="AJ333" s="144">
        <v>22</v>
      </c>
      <c r="AK333" s="144">
        <v>16</v>
      </c>
      <c r="AL333" s="144">
        <v>12</v>
      </c>
      <c r="AM333" s="144">
        <v>20</v>
      </c>
      <c r="AN333" s="143">
        <f>SUM(AG333:AM333)</f>
        <v>122</v>
      </c>
      <c r="AO333" s="144">
        <v>19</v>
      </c>
      <c r="AP333" s="144">
        <v>19</v>
      </c>
      <c r="AQ333" s="144">
        <v>18</v>
      </c>
      <c r="AR333" s="144">
        <v>20</v>
      </c>
      <c r="AS333" s="144">
        <v>15</v>
      </c>
      <c r="AT333" s="144">
        <v>11</v>
      </c>
      <c r="AU333" s="144">
        <v>10</v>
      </c>
      <c r="AV333" s="143">
        <f>SUM(AO333:AU333)</f>
        <v>112</v>
      </c>
      <c r="AW333" s="17"/>
      <c r="AX333" s="18"/>
      <c r="AY333" s="18"/>
      <c r="AZ333" s="18"/>
      <c r="BA333" s="18"/>
      <c r="BB333" s="18"/>
      <c r="BC333" s="18"/>
      <c r="BD333" s="16">
        <f>SUM(AW333:BC333)</f>
        <v>0</v>
      </c>
    </row>
    <row r="334" spans="1:56" ht="12.75" hidden="1" customHeight="1" outlineLevel="1" x14ac:dyDescent="0.2">
      <c r="A334" s="292" t="s">
        <v>308</v>
      </c>
      <c r="B334" s="347"/>
      <c r="C334" s="8" t="s">
        <v>3</v>
      </c>
      <c r="D334" s="5" t="s">
        <v>9</v>
      </c>
      <c r="E334" s="5"/>
      <c r="F334" s="5"/>
      <c r="G334" s="15"/>
      <c r="H334" s="143">
        <f>SUMIF($I$3:$BD$3,$H$3,$I334:$BD334)</f>
        <v>402</v>
      </c>
      <c r="I334" s="144">
        <v>27</v>
      </c>
      <c r="J334" s="144">
        <v>23</v>
      </c>
      <c r="K334" s="144">
        <v>23</v>
      </c>
      <c r="L334" s="144">
        <v>23</v>
      </c>
      <c r="M334" s="144">
        <v>11</v>
      </c>
      <c r="N334" s="144">
        <v>7</v>
      </c>
      <c r="O334" s="144">
        <v>17</v>
      </c>
      <c r="P334" s="143">
        <f>SUM(I334:O334)</f>
        <v>131</v>
      </c>
      <c r="Q334" s="144">
        <v>19</v>
      </c>
      <c r="R334" s="144">
        <v>9</v>
      </c>
      <c r="S334" s="144">
        <v>16</v>
      </c>
      <c r="T334" s="144">
        <v>15</v>
      </c>
      <c r="U334" s="144">
        <v>8</v>
      </c>
      <c r="V334" s="144">
        <v>12</v>
      </c>
      <c r="W334" s="144">
        <v>10</v>
      </c>
      <c r="X334" s="143">
        <f>SUM(Q334:W334)</f>
        <v>89</v>
      </c>
      <c r="Y334" s="144">
        <v>7</v>
      </c>
      <c r="Z334" s="144">
        <v>12</v>
      </c>
      <c r="AA334" s="144">
        <v>6</v>
      </c>
      <c r="AB334" s="144">
        <v>10</v>
      </c>
      <c r="AC334" s="144">
        <v>19</v>
      </c>
      <c r="AD334" s="144">
        <v>14</v>
      </c>
      <c r="AE334" s="144">
        <v>5</v>
      </c>
      <c r="AF334" s="143">
        <f>SUM(Y334:AE334)</f>
        <v>73</v>
      </c>
      <c r="AG334" s="144">
        <v>15</v>
      </c>
      <c r="AH334" s="144">
        <v>18</v>
      </c>
      <c r="AI334" s="144">
        <v>19</v>
      </c>
      <c r="AJ334" s="144">
        <v>14</v>
      </c>
      <c r="AK334" s="144">
        <v>15</v>
      </c>
      <c r="AL334" s="144">
        <v>11</v>
      </c>
      <c r="AM334" s="144">
        <v>20</v>
      </c>
      <c r="AN334" s="143">
        <f>SUM(AG334:AM334)</f>
        <v>112</v>
      </c>
      <c r="AO334" s="144">
        <v>19</v>
      </c>
      <c r="AP334" s="144">
        <v>19</v>
      </c>
      <c r="AQ334" s="144">
        <v>15</v>
      </c>
      <c r="AR334" s="144">
        <v>18</v>
      </c>
      <c r="AS334" s="144">
        <v>14</v>
      </c>
      <c r="AT334" s="144">
        <v>9</v>
      </c>
      <c r="AU334" s="144">
        <v>10</v>
      </c>
      <c r="AV334" s="143">
        <f>SUM(AO334:AU334)</f>
        <v>104</v>
      </c>
      <c r="AW334" s="17"/>
      <c r="AX334" s="18"/>
      <c r="AY334" s="18"/>
      <c r="AZ334" s="18"/>
      <c r="BA334" s="18"/>
      <c r="BB334" s="18"/>
      <c r="BC334" s="18"/>
      <c r="BD334" s="16">
        <f>SUM(AW334:BC334)</f>
        <v>0</v>
      </c>
    </row>
    <row r="335" spans="1:56" ht="12.75" hidden="1" customHeight="1" outlineLevel="1" x14ac:dyDescent="0.2">
      <c r="A335" s="292" t="s">
        <v>309</v>
      </c>
      <c r="B335" s="347"/>
      <c r="C335" s="8" t="s">
        <v>33</v>
      </c>
      <c r="D335" s="5" t="s">
        <v>9</v>
      </c>
      <c r="E335" s="5"/>
      <c r="F335" s="5"/>
      <c r="G335" s="15"/>
      <c r="H335" s="143">
        <f>SUMIF($I$3:$BD$3,$H$3,$I335:$BD335)</f>
        <v>291</v>
      </c>
      <c r="I335" s="144">
        <v>20</v>
      </c>
      <c r="J335" s="144">
        <v>19</v>
      </c>
      <c r="K335" s="144">
        <v>19</v>
      </c>
      <c r="L335" s="144">
        <v>13</v>
      </c>
      <c r="M335" s="144">
        <v>9</v>
      </c>
      <c r="N335" s="144">
        <v>3</v>
      </c>
      <c r="O335" s="144">
        <v>13</v>
      </c>
      <c r="P335" s="143">
        <f>SUM(I335:O335)</f>
        <v>96</v>
      </c>
      <c r="Q335" s="144">
        <v>15</v>
      </c>
      <c r="R335" s="144">
        <v>5</v>
      </c>
      <c r="S335" s="144">
        <v>8</v>
      </c>
      <c r="T335" s="144">
        <v>6</v>
      </c>
      <c r="U335" s="144">
        <v>6</v>
      </c>
      <c r="V335" s="144">
        <v>6</v>
      </c>
      <c r="W335" s="144">
        <v>4</v>
      </c>
      <c r="X335" s="143">
        <f>SUM(Q335:W335)</f>
        <v>50</v>
      </c>
      <c r="Y335" s="144">
        <v>7</v>
      </c>
      <c r="Z335" s="144">
        <v>12</v>
      </c>
      <c r="AA335" s="144">
        <v>5</v>
      </c>
      <c r="AB335" s="144">
        <v>8</v>
      </c>
      <c r="AC335" s="144">
        <v>16</v>
      </c>
      <c r="AD335" s="144">
        <v>13</v>
      </c>
      <c r="AE335" s="144">
        <v>3</v>
      </c>
      <c r="AF335" s="143">
        <f>SUM(Y335:AE335)</f>
        <v>64</v>
      </c>
      <c r="AG335" s="144">
        <v>9</v>
      </c>
      <c r="AH335" s="144">
        <v>10</v>
      </c>
      <c r="AI335" s="144">
        <v>16</v>
      </c>
      <c r="AJ335" s="144">
        <v>4</v>
      </c>
      <c r="AK335" s="144">
        <v>14</v>
      </c>
      <c r="AL335" s="144">
        <v>9</v>
      </c>
      <c r="AM335" s="144">
        <v>16</v>
      </c>
      <c r="AN335" s="143">
        <f>SUM(AG335:AM335)</f>
        <v>78</v>
      </c>
      <c r="AO335" s="144">
        <v>17</v>
      </c>
      <c r="AP335" s="144">
        <v>16</v>
      </c>
      <c r="AQ335" s="144">
        <v>10</v>
      </c>
      <c r="AR335" s="144">
        <v>14</v>
      </c>
      <c r="AS335" s="144">
        <v>11</v>
      </c>
      <c r="AT335" s="144">
        <v>7</v>
      </c>
      <c r="AU335" s="144">
        <v>8</v>
      </c>
      <c r="AV335" s="143">
        <f>SUM(AO335:AU335)</f>
        <v>83</v>
      </c>
      <c r="AW335" s="17"/>
      <c r="AX335" s="18"/>
      <c r="AY335" s="18"/>
      <c r="AZ335" s="18"/>
      <c r="BA335" s="18"/>
      <c r="BB335" s="18"/>
      <c r="BC335" s="18"/>
      <c r="BD335" s="16">
        <f>SUM(AW335:BC335)</f>
        <v>0</v>
      </c>
    </row>
    <row r="336" spans="1:56" s="48" customFormat="1" ht="12.75" hidden="1" customHeight="1" outlineLevel="1" x14ac:dyDescent="0.2">
      <c r="A336" s="293"/>
      <c r="B336" s="347"/>
      <c r="C336" s="42" t="s">
        <v>13</v>
      </c>
      <c r="D336" s="43" t="s">
        <v>4</v>
      </c>
      <c r="E336" s="43"/>
      <c r="F336" s="43"/>
      <c r="G336" s="44"/>
      <c r="H336" s="145">
        <f>IF(ISERROR(H335/H333),0,H335/H333)</f>
        <v>0.67361111111111116</v>
      </c>
      <c r="I336" s="146">
        <v>0.66666666666666663</v>
      </c>
      <c r="J336" s="146">
        <v>0.79166666666666663</v>
      </c>
      <c r="K336" s="146">
        <v>0.79166666666666663</v>
      </c>
      <c r="L336" s="146">
        <v>0.56521739130434778</v>
      </c>
      <c r="M336" s="146">
        <v>0.75</v>
      </c>
      <c r="N336" s="146">
        <v>0.42857142857142855</v>
      </c>
      <c r="O336" s="146">
        <v>0.76470588235294112</v>
      </c>
      <c r="P336" s="145">
        <f>IF(ISERROR(P335/P333),0,P335/P333)</f>
        <v>0.7007299270072993</v>
      </c>
      <c r="Q336" s="146">
        <v>0.78947368421052633</v>
      </c>
      <c r="R336" s="146">
        <v>0.5</v>
      </c>
      <c r="S336" s="146">
        <v>0.47058823529411764</v>
      </c>
      <c r="T336" s="146">
        <v>0.4</v>
      </c>
      <c r="U336" s="146">
        <v>0.75</v>
      </c>
      <c r="V336" s="146">
        <v>0.4</v>
      </c>
      <c r="W336" s="146">
        <v>0.36363636363636365</v>
      </c>
      <c r="X336" s="145">
        <f>IF(ISERROR(X335/X333),0,X335/X333)</f>
        <v>0.52631578947368418</v>
      </c>
      <c r="Y336" s="146">
        <v>1</v>
      </c>
      <c r="Z336" s="146">
        <v>1</v>
      </c>
      <c r="AA336" s="146">
        <v>0.83333333333333337</v>
      </c>
      <c r="AB336" s="146">
        <v>0.72727272727272729</v>
      </c>
      <c r="AC336" s="146">
        <v>0.8</v>
      </c>
      <c r="AD336" s="146">
        <v>0.9285714285714286</v>
      </c>
      <c r="AE336" s="146">
        <v>0.33333333333333331</v>
      </c>
      <c r="AF336" s="145">
        <f>IF(ISERROR(AF335/AF333),0,AF335/AF333)</f>
        <v>0.810126582278481</v>
      </c>
      <c r="AG336" s="146">
        <v>0.6</v>
      </c>
      <c r="AH336" s="146">
        <v>0.55555555555555558</v>
      </c>
      <c r="AI336" s="146">
        <v>0.84210526315789469</v>
      </c>
      <c r="AJ336" s="146">
        <v>0.18181818181818182</v>
      </c>
      <c r="AK336" s="146">
        <v>0.875</v>
      </c>
      <c r="AL336" s="146">
        <v>0.75</v>
      </c>
      <c r="AM336" s="146">
        <v>0.8</v>
      </c>
      <c r="AN336" s="145">
        <f>IF(ISERROR(AN335/AN333),0,AN335/AN333)</f>
        <v>0.63934426229508201</v>
      </c>
      <c r="AO336" s="146">
        <v>0.89473684210526316</v>
      </c>
      <c r="AP336" s="146">
        <v>0.84210526315789469</v>
      </c>
      <c r="AQ336" s="146">
        <v>0.55555555555555558</v>
      </c>
      <c r="AR336" s="146">
        <v>0.7</v>
      </c>
      <c r="AS336" s="146">
        <v>0.73333333333333328</v>
      </c>
      <c r="AT336" s="146">
        <v>0.63636363636363635</v>
      </c>
      <c r="AU336" s="146">
        <v>0.8</v>
      </c>
      <c r="AV336" s="145">
        <f>IF(ISERROR(AV335/AV333),0,AV335/AV333)</f>
        <v>0.7410714285714286</v>
      </c>
      <c r="AW336" s="46"/>
      <c r="AX336" s="47"/>
      <c r="AY336" s="47"/>
      <c r="AZ336" s="47"/>
      <c r="BA336" s="47"/>
      <c r="BB336" s="47"/>
      <c r="BC336" s="47"/>
      <c r="BD336" s="45">
        <f>IF(ISERROR(BD335/BD333),0,BD335/BD333)</f>
        <v>0</v>
      </c>
    </row>
    <row r="337" spans="1:56" s="49" customFormat="1" ht="12.75" hidden="1" customHeight="1" outlineLevel="1" x14ac:dyDescent="0.2">
      <c r="A337" s="293"/>
      <c r="B337" s="347"/>
      <c r="C337" s="42" t="s">
        <v>5</v>
      </c>
      <c r="D337" s="43" t="s">
        <v>4</v>
      </c>
      <c r="E337" s="43"/>
      <c r="F337" s="43"/>
      <c r="G337" s="44"/>
      <c r="H337" s="145">
        <f>IF(ISERROR((H333-H334)/H333),0,(H333-H334)/H333)</f>
        <v>6.9444444444444448E-2</v>
      </c>
      <c r="I337" s="146">
        <v>0.1</v>
      </c>
      <c r="J337" s="146">
        <v>4.1666666666666664E-2</v>
      </c>
      <c r="K337" s="146">
        <v>4.1666666666666664E-2</v>
      </c>
      <c r="L337" s="146">
        <v>0</v>
      </c>
      <c r="M337" s="146">
        <v>8.3333333333333329E-2</v>
      </c>
      <c r="N337" s="146">
        <v>0</v>
      </c>
      <c r="O337" s="146">
        <v>0</v>
      </c>
      <c r="P337" s="145">
        <f>IF(ISERROR((P333-P334)/P333),0,(P333-P334)/P333)</f>
        <v>4.3795620437956206E-2</v>
      </c>
      <c r="Q337" s="146">
        <v>0</v>
      </c>
      <c r="R337" s="146">
        <v>0.1</v>
      </c>
      <c r="S337" s="146">
        <v>5.8823529411764705E-2</v>
      </c>
      <c r="T337" s="146">
        <v>0</v>
      </c>
      <c r="U337" s="146">
        <v>0</v>
      </c>
      <c r="V337" s="146">
        <v>0.2</v>
      </c>
      <c r="W337" s="146">
        <v>9.0909090909090912E-2</v>
      </c>
      <c r="X337" s="145">
        <f>IF(ISERROR((X333-X334)/X333),0,(X333-X334)/X333)</f>
        <v>6.3157894736842107E-2</v>
      </c>
      <c r="Y337" s="146">
        <v>0</v>
      </c>
      <c r="Z337" s="146">
        <v>0</v>
      </c>
      <c r="AA337" s="146">
        <v>0</v>
      </c>
      <c r="AB337" s="146">
        <v>9.0909090909090912E-2</v>
      </c>
      <c r="AC337" s="146">
        <v>0.05</v>
      </c>
      <c r="AD337" s="146">
        <v>0</v>
      </c>
      <c r="AE337" s="146">
        <v>0.44444444444444442</v>
      </c>
      <c r="AF337" s="145">
        <f>IF(ISERROR((AF333-AF334)/AF333),0,(AF333-AF334)/AF333)</f>
        <v>7.5949367088607597E-2</v>
      </c>
      <c r="AG337" s="146">
        <v>0</v>
      </c>
      <c r="AH337" s="146">
        <v>0</v>
      </c>
      <c r="AI337" s="146">
        <v>0</v>
      </c>
      <c r="AJ337" s="146">
        <v>0.36363636363636365</v>
      </c>
      <c r="AK337" s="146">
        <v>6.25E-2</v>
      </c>
      <c r="AL337" s="146">
        <v>8.3333333333333329E-2</v>
      </c>
      <c r="AM337" s="146">
        <v>0</v>
      </c>
      <c r="AN337" s="145">
        <f>IF(ISERROR((AN333-AN334)/AN333),0,(AN333-AN334)/AN333)</f>
        <v>8.1967213114754092E-2</v>
      </c>
      <c r="AO337" s="146">
        <v>0</v>
      </c>
      <c r="AP337" s="146">
        <v>0</v>
      </c>
      <c r="AQ337" s="146">
        <v>0.16666666666666666</v>
      </c>
      <c r="AR337" s="146">
        <v>0.1</v>
      </c>
      <c r="AS337" s="146">
        <v>6.6666666666666666E-2</v>
      </c>
      <c r="AT337" s="146">
        <v>0.18181818181818182</v>
      </c>
      <c r="AU337" s="146">
        <v>0</v>
      </c>
      <c r="AV337" s="145">
        <f>IF(ISERROR((AV333-AV334)/AV333),0,(AV333-AV334)/AV333)</f>
        <v>7.1428571428571425E-2</v>
      </c>
      <c r="AW337" s="46"/>
      <c r="AX337" s="47"/>
      <c r="AY337" s="47"/>
      <c r="AZ337" s="47"/>
      <c r="BA337" s="47"/>
      <c r="BB337" s="47"/>
      <c r="BC337" s="47"/>
      <c r="BD337" s="45">
        <f>IF(ISERROR((BD333-BD334)/BD333),0,(BD333-BD334)/BD333)</f>
        <v>0</v>
      </c>
    </row>
    <row r="338" spans="1:56" ht="12.75" hidden="1" customHeight="1" outlineLevel="2" x14ac:dyDescent="0.2">
      <c r="A338" s="292" t="s">
        <v>310</v>
      </c>
      <c r="B338" s="347"/>
      <c r="C338" s="8" t="s">
        <v>46</v>
      </c>
      <c r="D338" s="5"/>
      <c r="E338" s="5"/>
      <c r="F338" s="5"/>
      <c r="G338" s="15"/>
      <c r="H338" s="143">
        <f>SUMIF($I$3:$BD$3,$H$3,$I338:$BD338)</f>
        <v>40871</v>
      </c>
      <c r="I338" s="144">
        <v>2526</v>
      </c>
      <c r="J338" s="144">
        <v>675</v>
      </c>
      <c r="K338" s="144">
        <v>1074</v>
      </c>
      <c r="L338" s="144">
        <v>3138</v>
      </c>
      <c r="M338" s="144">
        <v>995</v>
      </c>
      <c r="N338" s="144">
        <v>1111</v>
      </c>
      <c r="O338" s="144">
        <v>1458</v>
      </c>
      <c r="P338" s="143">
        <f>SUM(I338:O338)</f>
        <v>10977</v>
      </c>
      <c r="Q338" s="144">
        <v>909</v>
      </c>
      <c r="R338" s="144">
        <v>1264</v>
      </c>
      <c r="S338" s="144">
        <v>4244</v>
      </c>
      <c r="T338" s="144">
        <v>2216</v>
      </c>
      <c r="U338" s="144">
        <v>799</v>
      </c>
      <c r="V338" s="144">
        <v>2300</v>
      </c>
      <c r="W338" s="144">
        <v>1480</v>
      </c>
      <c r="X338" s="143">
        <f>SUM(Q338:W338)</f>
        <v>13212</v>
      </c>
      <c r="Y338" s="144">
        <v>3</v>
      </c>
      <c r="Z338" s="144">
        <v>21</v>
      </c>
      <c r="AA338" s="144">
        <v>232</v>
      </c>
      <c r="AB338" s="144">
        <v>668</v>
      </c>
      <c r="AC338" s="144">
        <v>222</v>
      </c>
      <c r="AD338" s="144">
        <v>323</v>
      </c>
      <c r="AE338" s="144">
        <v>511</v>
      </c>
      <c r="AF338" s="143">
        <f>SUM(Y338:AE338)</f>
        <v>1980</v>
      </c>
      <c r="AG338" s="144">
        <v>2770</v>
      </c>
      <c r="AH338" s="144">
        <v>1948</v>
      </c>
      <c r="AI338" s="144">
        <v>1659</v>
      </c>
      <c r="AJ338" s="144">
        <v>5987</v>
      </c>
      <c r="AK338" s="144">
        <v>196</v>
      </c>
      <c r="AL338" s="144">
        <v>540</v>
      </c>
      <c r="AM338" s="144">
        <v>894</v>
      </c>
      <c r="AN338" s="143">
        <f>SUM(AG338:AM338)</f>
        <v>13994</v>
      </c>
      <c r="AO338" s="144">
        <v>667</v>
      </c>
      <c r="AP338" s="144">
        <v>988</v>
      </c>
      <c r="AQ338" s="144">
        <v>2932</v>
      </c>
      <c r="AR338" s="144">
        <v>1358</v>
      </c>
      <c r="AS338" s="144">
        <v>1614</v>
      </c>
      <c r="AT338" s="144">
        <v>592</v>
      </c>
      <c r="AU338" s="144">
        <v>965</v>
      </c>
      <c r="AV338" s="143">
        <f>SUM(AO338:AU338)</f>
        <v>9116</v>
      </c>
      <c r="AW338" s="17"/>
      <c r="AX338" s="18"/>
      <c r="AY338" s="18"/>
      <c r="AZ338" s="18"/>
      <c r="BA338" s="18"/>
      <c r="BB338" s="18"/>
      <c r="BC338" s="18"/>
      <c r="BD338" s="16">
        <f>SUM(AW338:BC338)</f>
        <v>0</v>
      </c>
    </row>
    <row r="339" spans="1:56" ht="12.75" hidden="1" customHeight="1" outlineLevel="1" x14ac:dyDescent="0.2">
      <c r="A339" s="292"/>
      <c r="B339" s="347"/>
      <c r="C339" s="8" t="s">
        <v>14</v>
      </c>
      <c r="D339" s="5"/>
      <c r="E339" s="5"/>
      <c r="F339" s="5"/>
      <c r="G339" s="15"/>
      <c r="H339" s="143">
        <f>IF(ISERROR(H338/H334),0,H338/H334)</f>
        <v>101.66915422885572</v>
      </c>
      <c r="I339" s="144">
        <v>93.555555555555557</v>
      </c>
      <c r="J339" s="144">
        <v>29.347826086956523</v>
      </c>
      <c r="K339" s="144">
        <v>46.695652173913047</v>
      </c>
      <c r="L339" s="144">
        <v>136.43478260869566</v>
      </c>
      <c r="M339" s="144">
        <v>90.454545454545453</v>
      </c>
      <c r="N339" s="144">
        <v>158.71428571428572</v>
      </c>
      <c r="O339" s="144">
        <v>85.764705882352942</v>
      </c>
      <c r="P339" s="143">
        <f>IF(ISERROR(P338/P334),0,P338/P334)</f>
        <v>83.793893129770993</v>
      </c>
      <c r="Q339" s="144">
        <v>47.842105263157897</v>
      </c>
      <c r="R339" s="144">
        <v>140.44444444444446</v>
      </c>
      <c r="S339" s="144">
        <v>265.25</v>
      </c>
      <c r="T339" s="144">
        <v>147.73333333333332</v>
      </c>
      <c r="U339" s="144">
        <v>99.875</v>
      </c>
      <c r="V339" s="144">
        <v>191.66666666666666</v>
      </c>
      <c r="W339" s="144">
        <v>148</v>
      </c>
      <c r="X339" s="143">
        <f>IF(ISERROR(X338/X334),0,X338/X334)</f>
        <v>148.44943820224719</v>
      </c>
      <c r="Y339" s="144">
        <v>0.42857142857142855</v>
      </c>
      <c r="Z339" s="144">
        <v>1.75</v>
      </c>
      <c r="AA339" s="144">
        <v>38.666666666666664</v>
      </c>
      <c r="AB339" s="144">
        <v>66.8</v>
      </c>
      <c r="AC339" s="144">
        <v>11.684210526315789</v>
      </c>
      <c r="AD339" s="144">
        <v>23.071428571428573</v>
      </c>
      <c r="AE339" s="144">
        <v>102.2</v>
      </c>
      <c r="AF339" s="143">
        <f>IF(ISERROR(AF338/AF334),0,AF338/AF334)</f>
        <v>27.123287671232877</v>
      </c>
      <c r="AG339" s="144">
        <v>184.66666666666666</v>
      </c>
      <c r="AH339" s="144">
        <v>108.22222222222223</v>
      </c>
      <c r="AI339" s="144">
        <v>87.315789473684205</v>
      </c>
      <c r="AJ339" s="144">
        <v>427.64285714285717</v>
      </c>
      <c r="AK339" s="144">
        <v>13.066666666666666</v>
      </c>
      <c r="AL339" s="144">
        <v>49.090909090909093</v>
      </c>
      <c r="AM339" s="144">
        <v>44.7</v>
      </c>
      <c r="AN339" s="143">
        <f>IF(ISERROR(AN338/AN334),0,AN338/AN334)</f>
        <v>124.94642857142857</v>
      </c>
      <c r="AO339" s="144">
        <v>35.10526315789474</v>
      </c>
      <c r="AP339" s="144">
        <v>52</v>
      </c>
      <c r="AQ339" s="144">
        <v>195.46666666666667</v>
      </c>
      <c r="AR339" s="144">
        <v>75.444444444444443</v>
      </c>
      <c r="AS339" s="144">
        <v>115.28571428571429</v>
      </c>
      <c r="AT339" s="144">
        <v>65.777777777777771</v>
      </c>
      <c r="AU339" s="144">
        <v>96.5</v>
      </c>
      <c r="AV339" s="143">
        <f>IF(ISERROR(AV338/AV334),0,AV338/AV334)</f>
        <v>87.65384615384616</v>
      </c>
      <c r="AW339" s="17"/>
      <c r="AX339" s="18"/>
      <c r="AY339" s="18"/>
      <c r="AZ339" s="18"/>
      <c r="BA339" s="18"/>
      <c r="BB339" s="18"/>
      <c r="BC339" s="18"/>
      <c r="BD339" s="16">
        <f>IF(ISERROR(BD338/BD334),0,BD338/BD334)</f>
        <v>0</v>
      </c>
    </row>
    <row r="340" spans="1:56" ht="12.75" hidden="1" customHeight="1" outlineLevel="1" x14ac:dyDescent="0.2">
      <c r="A340" s="292" t="s">
        <v>311</v>
      </c>
      <c r="B340" s="347"/>
      <c r="C340" s="128" t="s">
        <v>141</v>
      </c>
      <c r="D340" s="101" t="s">
        <v>9</v>
      </c>
      <c r="E340" s="5"/>
      <c r="F340" s="5"/>
      <c r="G340" s="15"/>
      <c r="H340" s="143">
        <f>SUMIF($I$3:$BD$3,$H$3,$I340:$BD340)</f>
        <v>0</v>
      </c>
      <c r="I340" s="144">
        <v>0</v>
      </c>
      <c r="J340" s="144">
        <v>0</v>
      </c>
      <c r="K340" s="144">
        <v>0</v>
      </c>
      <c r="L340" s="144">
        <v>0</v>
      </c>
      <c r="M340" s="144">
        <v>0</v>
      </c>
      <c r="N340" s="144">
        <v>0</v>
      </c>
      <c r="O340" s="144">
        <v>0</v>
      </c>
      <c r="P340" s="143">
        <f>SUM(I340:O340)</f>
        <v>0</v>
      </c>
      <c r="Q340" s="144">
        <v>0</v>
      </c>
      <c r="R340" s="144">
        <v>0</v>
      </c>
      <c r="S340" s="144">
        <v>0</v>
      </c>
      <c r="T340" s="144">
        <v>0</v>
      </c>
      <c r="U340" s="144">
        <v>0</v>
      </c>
      <c r="V340" s="144">
        <v>0</v>
      </c>
      <c r="W340" s="144">
        <v>0</v>
      </c>
      <c r="X340" s="143">
        <f>SUM(Q340:W340)</f>
        <v>0</v>
      </c>
      <c r="Y340" s="144">
        <v>0</v>
      </c>
      <c r="Z340" s="144">
        <v>0</v>
      </c>
      <c r="AA340" s="144">
        <v>0</v>
      </c>
      <c r="AB340" s="144">
        <v>0</v>
      </c>
      <c r="AC340" s="144">
        <v>0</v>
      </c>
      <c r="AD340" s="144">
        <v>0</v>
      </c>
      <c r="AE340" s="144">
        <v>0</v>
      </c>
      <c r="AF340" s="143">
        <f>SUM(Y340:AE340)</f>
        <v>0</v>
      </c>
      <c r="AG340" s="144">
        <v>0</v>
      </c>
      <c r="AH340" s="144">
        <v>0</v>
      </c>
      <c r="AI340" s="144">
        <v>0</v>
      </c>
      <c r="AJ340" s="144">
        <v>0</v>
      </c>
      <c r="AK340" s="144">
        <v>0</v>
      </c>
      <c r="AL340" s="144">
        <v>0</v>
      </c>
      <c r="AM340" s="144">
        <v>0</v>
      </c>
      <c r="AN340" s="143">
        <f>SUM(AG340:AM340)</f>
        <v>0</v>
      </c>
      <c r="AO340" s="144">
        <v>0</v>
      </c>
      <c r="AP340" s="144">
        <v>0</v>
      </c>
      <c r="AQ340" s="144">
        <v>0</v>
      </c>
      <c r="AR340" s="144">
        <v>0</v>
      </c>
      <c r="AS340" s="144">
        <v>0</v>
      </c>
      <c r="AT340" s="144">
        <v>0</v>
      </c>
      <c r="AU340" s="144">
        <v>0</v>
      </c>
      <c r="AV340" s="143">
        <f>SUM(AO340:AU340)</f>
        <v>0</v>
      </c>
      <c r="AW340" s="17"/>
      <c r="AX340" s="18"/>
      <c r="AY340" s="18"/>
      <c r="AZ340" s="18"/>
      <c r="BA340" s="18"/>
      <c r="BB340" s="18"/>
      <c r="BC340" s="18"/>
      <c r="BD340" s="16">
        <f>SUM(AW340:BC340)</f>
        <v>0</v>
      </c>
    </row>
    <row r="341" spans="1:56" ht="12.75" hidden="1" customHeight="1" outlineLevel="1" x14ac:dyDescent="0.2">
      <c r="A341" s="268"/>
      <c r="B341" s="347"/>
      <c r="C341" s="128" t="s">
        <v>142</v>
      </c>
      <c r="D341" s="101" t="s">
        <v>9</v>
      </c>
      <c r="E341" s="5"/>
      <c r="F341" s="5"/>
      <c r="G341" s="15"/>
      <c r="H341" s="143">
        <f>SUMIF($I$3:$BD$3,$H$3,$I341:$BD341)</f>
        <v>0</v>
      </c>
      <c r="I341" s="144">
        <v>0</v>
      </c>
      <c r="J341" s="144">
        <v>0</v>
      </c>
      <c r="K341" s="144">
        <v>0</v>
      </c>
      <c r="L341" s="144">
        <v>0</v>
      </c>
      <c r="M341" s="144">
        <v>0</v>
      </c>
      <c r="N341" s="144">
        <v>0</v>
      </c>
      <c r="O341" s="144">
        <v>0</v>
      </c>
      <c r="P341" s="143">
        <f>SUM(I341:O341)</f>
        <v>0</v>
      </c>
      <c r="Q341" s="144">
        <v>0</v>
      </c>
      <c r="R341" s="144">
        <v>0</v>
      </c>
      <c r="S341" s="144">
        <v>0</v>
      </c>
      <c r="T341" s="144">
        <v>0</v>
      </c>
      <c r="U341" s="144">
        <v>0</v>
      </c>
      <c r="V341" s="144">
        <v>0</v>
      </c>
      <c r="W341" s="144">
        <v>0</v>
      </c>
      <c r="X341" s="143">
        <f>SUM(Q341:W341)</f>
        <v>0</v>
      </c>
      <c r="Y341" s="144">
        <v>0</v>
      </c>
      <c r="Z341" s="144">
        <v>0</v>
      </c>
      <c r="AA341" s="144">
        <v>0</v>
      </c>
      <c r="AB341" s="144">
        <v>0</v>
      </c>
      <c r="AC341" s="144">
        <v>0</v>
      </c>
      <c r="AD341" s="144">
        <v>0</v>
      </c>
      <c r="AE341" s="144">
        <v>0</v>
      </c>
      <c r="AF341" s="143">
        <f>SUM(Y341:AE341)</f>
        <v>0</v>
      </c>
      <c r="AG341" s="144">
        <v>0</v>
      </c>
      <c r="AH341" s="144">
        <v>0</v>
      </c>
      <c r="AI341" s="144">
        <v>0</v>
      </c>
      <c r="AJ341" s="144">
        <v>0</v>
      </c>
      <c r="AK341" s="144">
        <v>0</v>
      </c>
      <c r="AL341" s="144">
        <v>0</v>
      </c>
      <c r="AM341" s="144">
        <v>0</v>
      </c>
      <c r="AN341" s="143">
        <f>SUM(AG341:AM341)</f>
        <v>0</v>
      </c>
      <c r="AO341" s="144">
        <v>0</v>
      </c>
      <c r="AP341" s="144">
        <v>0</v>
      </c>
      <c r="AQ341" s="144">
        <v>0</v>
      </c>
      <c r="AR341" s="144">
        <v>0</v>
      </c>
      <c r="AS341" s="144">
        <v>0</v>
      </c>
      <c r="AT341" s="144">
        <v>0</v>
      </c>
      <c r="AU341" s="144">
        <v>0</v>
      </c>
      <c r="AV341" s="143">
        <f>SUM(AO341:AU341)</f>
        <v>0</v>
      </c>
      <c r="AW341" s="17"/>
      <c r="AX341" s="18"/>
      <c r="AY341" s="18"/>
      <c r="AZ341" s="18"/>
      <c r="BA341" s="18"/>
      <c r="BB341" s="18"/>
      <c r="BC341" s="18"/>
      <c r="BD341" s="16">
        <f>SUM(AW341:BC341)</f>
        <v>0</v>
      </c>
    </row>
    <row r="342" spans="1:56" ht="12.75" hidden="1" customHeight="1" outlineLevel="1" x14ac:dyDescent="0.2">
      <c r="A342" s="291" t="s">
        <v>312</v>
      </c>
      <c r="B342" s="347"/>
      <c r="C342" s="8" t="s">
        <v>145</v>
      </c>
      <c r="D342" s="5" t="s">
        <v>9</v>
      </c>
      <c r="E342" s="5"/>
      <c r="F342" s="5"/>
      <c r="G342" s="15"/>
      <c r="H342" s="143"/>
      <c r="I342" s="144"/>
      <c r="J342" s="144"/>
      <c r="K342" s="144"/>
      <c r="L342" s="144"/>
      <c r="M342" s="144"/>
      <c r="N342" s="144"/>
      <c r="O342" s="144"/>
      <c r="P342" s="143"/>
      <c r="Q342" s="144"/>
      <c r="R342" s="144"/>
      <c r="S342" s="144"/>
      <c r="T342" s="144"/>
      <c r="U342" s="144"/>
      <c r="V342" s="144"/>
      <c r="W342" s="144"/>
      <c r="X342" s="143"/>
      <c r="Y342" s="144"/>
      <c r="Z342" s="144"/>
      <c r="AA342" s="144"/>
      <c r="AB342" s="144"/>
      <c r="AC342" s="144"/>
      <c r="AD342" s="144"/>
      <c r="AE342" s="144"/>
      <c r="AF342" s="143"/>
      <c r="AG342" s="144"/>
      <c r="AH342" s="144"/>
      <c r="AI342" s="144"/>
      <c r="AJ342" s="144"/>
      <c r="AK342" s="144"/>
      <c r="AL342" s="144"/>
      <c r="AM342" s="144"/>
      <c r="AN342" s="143"/>
      <c r="AO342" s="144"/>
      <c r="AP342" s="144"/>
      <c r="AQ342" s="144"/>
      <c r="AR342" s="144"/>
      <c r="AS342" s="144"/>
      <c r="AT342" s="144"/>
      <c r="AU342" s="144"/>
      <c r="AV342" s="143"/>
      <c r="AW342" s="17"/>
      <c r="AX342" s="18"/>
      <c r="AY342" s="18"/>
      <c r="AZ342" s="18"/>
      <c r="BA342" s="18"/>
      <c r="BB342" s="18"/>
      <c r="BC342" s="18"/>
      <c r="BD342" s="16"/>
    </row>
    <row r="343" spans="1:56" ht="12.75" hidden="1" customHeight="1" outlineLevel="1" x14ac:dyDescent="0.2">
      <c r="A343" s="291" t="s">
        <v>313</v>
      </c>
      <c r="B343" s="347"/>
      <c r="C343" s="8" t="s">
        <v>146</v>
      </c>
      <c r="D343" s="43" t="s">
        <v>4</v>
      </c>
      <c r="E343" s="5"/>
      <c r="F343" s="5"/>
      <c r="G343" s="15"/>
      <c r="H343" s="143"/>
      <c r="I343" s="144"/>
      <c r="J343" s="144"/>
      <c r="K343" s="144"/>
      <c r="L343" s="144"/>
      <c r="M343" s="144"/>
      <c r="N343" s="144"/>
      <c r="O343" s="144"/>
      <c r="P343" s="143"/>
      <c r="Q343" s="144"/>
      <c r="R343" s="144"/>
      <c r="S343" s="144"/>
      <c r="T343" s="144"/>
      <c r="U343" s="144"/>
      <c r="V343" s="144"/>
      <c r="W343" s="144"/>
      <c r="X343" s="143"/>
      <c r="Y343" s="144"/>
      <c r="Z343" s="144"/>
      <c r="AA343" s="144"/>
      <c r="AB343" s="144"/>
      <c r="AC343" s="144"/>
      <c r="AD343" s="144"/>
      <c r="AE343" s="144"/>
      <c r="AF343" s="143"/>
      <c r="AG343" s="144"/>
      <c r="AH343" s="144"/>
      <c r="AI343" s="144"/>
      <c r="AJ343" s="144"/>
      <c r="AK343" s="144"/>
      <c r="AL343" s="144"/>
      <c r="AM343" s="144"/>
      <c r="AN343" s="143"/>
      <c r="AO343" s="144"/>
      <c r="AP343" s="144"/>
      <c r="AQ343" s="144"/>
      <c r="AR343" s="144"/>
      <c r="AS343" s="144"/>
      <c r="AT343" s="144"/>
      <c r="AU343" s="144"/>
      <c r="AV343" s="143"/>
      <c r="AW343" s="17"/>
      <c r="AX343" s="18"/>
      <c r="AY343" s="18"/>
      <c r="AZ343" s="18"/>
      <c r="BA343" s="18"/>
      <c r="BB343" s="18"/>
      <c r="BC343" s="18"/>
      <c r="BD343" s="16"/>
    </row>
    <row r="344" spans="1:56" ht="12.75" hidden="1" customHeight="1" outlineLevel="1" x14ac:dyDescent="0.2">
      <c r="A344" s="291" t="s">
        <v>314</v>
      </c>
      <c r="B344" s="347" t="s">
        <v>73</v>
      </c>
      <c r="C344" s="8" t="s">
        <v>2</v>
      </c>
      <c r="D344" s="5" t="s">
        <v>9</v>
      </c>
      <c r="E344" s="5"/>
      <c r="F344" s="5"/>
      <c r="G344" s="15"/>
      <c r="H344" s="143">
        <f>SUMIF($I$3:$BD$3,$H$3,$I344:$BD344)</f>
        <v>3212</v>
      </c>
      <c r="I344" s="144">
        <v>53</v>
      </c>
      <c r="J344" s="144">
        <v>53</v>
      </c>
      <c r="K344" s="144">
        <v>114</v>
      </c>
      <c r="L344" s="144">
        <v>130</v>
      </c>
      <c r="M344" s="144">
        <v>49</v>
      </c>
      <c r="N344" s="144">
        <v>166</v>
      </c>
      <c r="O344" s="144">
        <v>238</v>
      </c>
      <c r="P344" s="143">
        <f>SUM(I344:O344)</f>
        <v>803</v>
      </c>
      <c r="Q344" s="144">
        <v>138</v>
      </c>
      <c r="R344" s="144">
        <v>166</v>
      </c>
      <c r="S344" s="144">
        <v>89</v>
      </c>
      <c r="T344" s="144">
        <v>87</v>
      </c>
      <c r="U344" s="144">
        <v>51</v>
      </c>
      <c r="V344" s="144">
        <v>63</v>
      </c>
      <c r="W344" s="144">
        <v>58</v>
      </c>
      <c r="X344" s="143">
        <f>SUM(Q344:W344)</f>
        <v>652</v>
      </c>
      <c r="Y344" s="144">
        <v>81</v>
      </c>
      <c r="Z344" s="144">
        <v>32</v>
      </c>
      <c r="AA344" s="144">
        <v>39</v>
      </c>
      <c r="AB344" s="144">
        <v>47</v>
      </c>
      <c r="AC344" s="144">
        <v>110</v>
      </c>
      <c r="AD344" s="144">
        <v>42</v>
      </c>
      <c r="AE344" s="144">
        <v>35</v>
      </c>
      <c r="AF344" s="143">
        <f>SUM(Y344:AE344)</f>
        <v>386</v>
      </c>
      <c r="AG344" s="144">
        <v>65</v>
      </c>
      <c r="AH344" s="144">
        <v>133</v>
      </c>
      <c r="AI344" s="144">
        <v>146</v>
      </c>
      <c r="AJ344" s="144">
        <v>166</v>
      </c>
      <c r="AK344" s="144">
        <v>161</v>
      </c>
      <c r="AL344" s="144">
        <v>42</v>
      </c>
      <c r="AM344" s="144">
        <v>36</v>
      </c>
      <c r="AN344" s="143">
        <f>SUM(AG344:AM344)</f>
        <v>749</v>
      </c>
      <c r="AO344" s="144">
        <v>75</v>
      </c>
      <c r="AP344" s="144">
        <v>230</v>
      </c>
      <c r="AQ344" s="144">
        <v>164</v>
      </c>
      <c r="AR344" s="144">
        <v>112</v>
      </c>
      <c r="AS344" s="144">
        <v>157</v>
      </c>
      <c r="AT344" s="144">
        <v>91</v>
      </c>
      <c r="AU344" s="144">
        <v>192</v>
      </c>
      <c r="AV344" s="143">
        <f>SUM(AO344:AU344)</f>
        <v>1021</v>
      </c>
      <c r="AW344" s="17"/>
      <c r="AX344" s="18"/>
      <c r="AY344" s="18"/>
      <c r="AZ344" s="18"/>
      <c r="BA344" s="18"/>
      <c r="BB344" s="18"/>
      <c r="BC344" s="18"/>
      <c r="BD344" s="16">
        <f>SUM(AW344:BC344)</f>
        <v>0</v>
      </c>
    </row>
    <row r="345" spans="1:56" ht="12.75" hidden="1" customHeight="1" outlineLevel="1" x14ac:dyDescent="0.2">
      <c r="A345" s="292" t="s">
        <v>315</v>
      </c>
      <c r="B345" s="347"/>
      <c r="C345" s="8" t="s">
        <v>3</v>
      </c>
      <c r="D345" s="5" t="s">
        <v>9</v>
      </c>
      <c r="E345" s="5"/>
      <c r="F345" s="5"/>
      <c r="G345" s="15"/>
      <c r="H345" s="143">
        <f>SUMIF($I$3:$BD$3,$H$3,$I345:$BD345)</f>
        <v>2843</v>
      </c>
      <c r="I345" s="144">
        <v>53</v>
      </c>
      <c r="J345" s="144">
        <v>51</v>
      </c>
      <c r="K345" s="144">
        <v>104</v>
      </c>
      <c r="L345" s="144">
        <v>127</v>
      </c>
      <c r="M345" s="144">
        <v>48</v>
      </c>
      <c r="N345" s="144">
        <v>101</v>
      </c>
      <c r="O345" s="144">
        <v>116</v>
      </c>
      <c r="P345" s="143">
        <f>SUM(I345:O345)</f>
        <v>600</v>
      </c>
      <c r="Q345" s="144">
        <v>117</v>
      </c>
      <c r="R345" s="144">
        <v>142</v>
      </c>
      <c r="S345" s="144">
        <v>86</v>
      </c>
      <c r="T345" s="144">
        <v>78</v>
      </c>
      <c r="U345" s="144">
        <v>51</v>
      </c>
      <c r="V345" s="144">
        <v>57</v>
      </c>
      <c r="W345" s="144">
        <v>52</v>
      </c>
      <c r="X345" s="143">
        <f>SUM(Q345:W345)</f>
        <v>583</v>
      </c>
      <c r="Y345" s="144">
        <v>69</v>
      </c>
      <c r="Z345" s="144">
        <v>32</v>
      </c>
      <c r="AA345" s="144">
        <v>39</v>
      </c>
      <c r="AB345" s="144">
        <v>47</v>
      </c>
      <c r="AC345" s="144">
        <v>97</v>
      </c>
      <c r="AD345" s="144">
        <v>39</v>
      </c>
      <c r="AE345" s="144">
        <v>33</v>
      </c>
      <c r="AF345" s="143">
        <f>SUM(Y345:AE345)</f>
        <v>356</v>
      </c>
      <c r="AG345" s="144">
        <v>62</v>
      </c>
      <c r="AH345" s="144">
        <v>116</v>
      </c>
      <c r="AI345" s="144">
        <v>141</v>
      </c>
      <c r="AJ345" s="144">
        <v>157</v>
      </c>
      <c r="AK345" s="144">
        <v>158</v>
      </c>
      <c r="AL345" s="144">
        <v>32</v>
      </c>
      <c r="AM345" s="144">
        <v>33</v>
      </c>
      <c r="AN345" s="143">
        <f>SUM(AG345:AM345)</f>
        <v>699</v>
      </c>
      <c r="AO345" s="144">
        <v>74</v>
      </c>
      <c r="AP345" s="144">
        <v>226</v>
      </c>
      <c r="AQ345" s="144">
        <v>157</v>
      </c>
      <c r="AR345" s="144">
        <v>109</v>
      </c>
      <c r="AS345" s="144">
        <v>154</v>
      </c>
      <c r="AT345" s="144">
        <v>85</v>
      </c>
      <c r="AU345" s="144">
        <v>183</v>
      </c>
      <c r="AV345" s="143">
        <f>SUM(AO345:AU345)</f>
        <v>988</v>
      </c>
      <c r="AW345" s="17"/>
      <c r="AX345" s="18"/>
      <c r="AY345" s="18"/>
      <c r="AZ345" s="18"/>
      <c r="BA345" s="18"/>
      <c r="BB345" s="18"/>
      <c r="BC345" s="18"/>
      <c r="BD345" s="16">
        <f>SUM(AW345:BC345)</f>
        <v>0</v>
      </c>
    </row>
    <row r="346" spans="1:56" ht="12.75" hidden="1" customHeight="1" outlineLevel="1" x14ac:dyDescent="0.2">
      <c r="A346" s="292" t="s">
        <v>316</v>
      </c>
      <c r="B346" s="347"/>
      <c r="C346" s="8" t="s">
        <v>33</v>
      </c>
      <c r="D346" s="5" t="s">
        <v>9</v>
      </c>
      <c r="E346" s="5"/>
      <c r="F346" s="5"/>
      <c r="G346" s="15"/>
      <c r="H346" s="143">
        <f>SUMIF($I$3:$BD$3,$H$3,$I346:$BD346)</f>
        <v>2103</v>
      </c>
      <c r="I346" s="144">
        <v>50</v>
      </c>
      <c r="J346" s="144">
        <v>46</v>
      </c>
      <c r="K346" s="144">
        <v>81</v>
      </c>
      <c r="L346" s="144">
        <v>113</v>
      </c>
      <c r="M346" s="144">
        <v>45</v>
      </c>
      <c r="N346" s="144">
        <v>17</v>
      </c>
      <c r="O346" s="144">
        <v>31</v>
      </c>
      <c r="P346" s="143">
        <f>SUM(I346:O346)</f>
        <v>383</v>
      </c>
      <c r="Q346" s="144">
        <v>76</v>
      </c>
      <c r="R346" s="144">
        <v>72</v>
      </c>
      <c r="S346" s="144">
        <v>56</v>
      </c>
      <c r="T346" s="144">
        <v>46</v>
      </c>
      <c r="U346" s="144">
        <v>42</v>
      </c>
      <c r="V346" s="144">
        <v>32</v>
      </c>
      <c r="W346" s="144">
        <v>28</v>
      </c>
      <c r="X346" s="143">
        <f>SUM(Q346:W346)</f>
        <v>352</v>
      </c>
      <c r="Y346" s="144">
        <v>41</v>
      </c>
      <c r="Z346" s="144">
        <v>30</v>
      </c>
      <c r="AA346" s="144">
        <v>28</v>
      </c>
      <c r="AB346" s="144">
        <v>43</v>
      </c>
      <c r="AC346" s="144">
        <v>60</v>
      </c>
      <c r="AD346" s="144">
        <v>29</v>
      </c>
      <c r="AE346" s="144">
        <v>26</v>
      </c>
      <c r="AF346" s="143">
        <f>SUM(Y346:AE346)</f>
        <v>257</v>
      </c>
      <c r="AG346" s="144">
        <v>51</v>
      </c>
      <c r="AH346" s="144">
        <v>72</v>
      </c>
      <c r="AI346" s="144">
        <v>109</v>
      </c>
      <c r="AJ346" s="144">
        <v>123</v>
      </c>
      <c r="AK346" s="144">
        <v>150</v>
      </c>
      <c r="AL346" s="144">
        <v>14</v>
      </c>
      <c r="AM346" s="144">
        <v>19</v>
      </c>
      <c r="AN346" s="143">
        <f>SUM(AG346:AM346)</f>
        <v>538</v>
      </c>
      <c r="AO346" s="144">
        <v>69</v>
      </c>
      <c r="AP346" s="144">
        <v>217</v>
      </c>
      <c r="AQ346" s="144">
        <v>137</v>
      </c>
      <c r="AR346" s="144">
        <v>101</v>
      </c>
      <c r="AS346" s="144">
        <v>148</v>
      </c>
      <c r="AT346" s="144">
        <v>69</v>
      </c>
      <c r="AU346" s="144">
        <v>167</v>
      </c>
      <c r="AV346" s="143">
        <f>SUM(AO346:AU346)</f>
        <v>908</v>
      </c>
      <c r="AW346" s="17"/>
      <c r="AX346" s="18"/>
      <c r="AY346" s="18"/>
      <c r="AZ346" s="18"/>
      <c r="BA346" s="18"/>
      <c r="BB346" s="18"/>
      <c r="BC346" s="18"/>
      <c r="BD346" s="16">
        <f>SUM(AW346:BC346)</f>
        <v>0</v>
      </c>
    </row>
    <row r="347" spans="1:56" s="48" customFormat="1" ht="12.75" hidden="1" customHeight="1" outlineLevel="1" x14ac:dyDescent="0.2">
      <c r="A347" s="293"/>
      <c r="B347" s="347"/>
      <c r="C347" s="42" t="s">
        <v>13</v>
      </c>
      <c r="D347" s="43" t="s">
        <v>4</v>
      </c>
      <c r="E347" s="43"/>
      <c r="F347" s="43"/>
      <c r="G347" s="44"/>
      <c r="H347" s="145">
        <f>IF(ISERROR(H346/H344),0,H346/H344)</f>
        <v>0.65473225404732249</v>
      </c>
      <c r="I347" s="146">
        <v>0.94339622641509435</v>
      </c>
      <c r="J347" s="146">
        <v>0.86792452830188682</v>
      </c>
      <c r="K347" s="146">
        <v>0.71052631578947367</v>
      </c>
      <c r="L347" s="146">
        <v>0.86923076923076925</v>
      </c>
      <c r="M347" s="146">
        <v>0.91836734693877553</v>
      </c>
      <c r="N347" s="146">
        <v>0.10240963855421686</v>
      </c>
      <c r="O347" s="146">
        <v>0.13025210084033614</v>
      </c>
      <c r="P347" s="145">
        <f>IF(ISERROR(P346/P344),0,P346/P344)</f>
        <v>0.47696139476961397</v>
      </c>
      <c r="Q347" s="146">
        <v>0.55072463768115942</v>
      </c>
      <c r="R347" s="146">
        <v>0.43373493975903615</v>
      </c>
      <c r="S347" s="146">
        <v>0.6292134831460674</v>
      </c>
      <c r="T347" s="146">
        <v>0.52873563218390807</v>
      </c>
      <c r="U347" s="146">
        <v>0.82352941176470584</v>
      </c>
      <c r="V347" s="146">
        <v>0.50793650793650791</v>
      </c>
      <c r="W347" s="146">
        <v>0.48275862068965519</v>
      </c>
      <c r="X347" s="145">
        <f>IF(ISERROR(X346/X344),0,X346/X344)</f>
        <v>0.53987730061349692</v>
      </c>
      <c r="Y347" s="146">
        <v>0.50617283950617287</v>
      </c>
      <c r="Z347" s="146">
        <v>0.9375</v>
      </c>
      <c r="AA347" s="146">
        <v>0.71794871794871795</v>
      </c>
      <c r="AB347" s="146">
        <v>0.91489361702127658</v>
      </c>
      <c r="AC347" s="146">
        <v>0.54545454545454541</v>
      </c>
      <c r="AD347" s="146">
        <v>0.69047619047619047</v>
      </c>
      <c r="AE347" s="146">
        <v>0.74285714285714288</v>
      </c>
      <c r="AF347" s="145">
        <f>IF(ISERROR(AF346/AF344),0,AF346/AF344)</f>
        <v>0.66580310880829019</v>
      </c>
      <c r="AG347" s="146">
        <v>0.7846153846153846</v>
      </c>
      <c r="AH347" s="146">
        <v>0.54135338345864659</v>
      </c>
      <c r="AI347" s="146">
        <v>0.74657534246575341</v>
      </c>
      <c r="AJ347" s="146">
        <v>0.74096385542168675</v>
      </c>
      <c r="AK347" s="146">
        <v>0.93167701863354035</v>
      </c>
      <c r="AL347" s="146">
        <v>0.33333333333333331</v>
      </c>
      <c r="AM347" s="146">
        <v>0.52777777777777779</v>
      </c>
      <c r="AN347" s="145">
        <f>IF(ISERROR(AN346/AN344),0,AN346/AN344)</f>
        <v>0.71829105473965282</v>
      </c>
      <c r="AO347" s="146">
        <v>0.92</v>
      </c>
      <c r="AP347" s="146">
        <v>0.94347826086956521</v>
      </c>
      <c r="AQ347" s="146">
        <v>0.83536585365853655</v>
      </c>
      <c r="AR347" s="146">
        <v>0.9017857142857143</v>
      </c>
      <c r="AS347" s="146">
        <v>0.9426751592356688</v>
      </c>
      <c r="AT347" s="146">
        <v>0.75824175824175821</v>
      </c>
      <c r="AU347" s="146">
        <v>0.86979166666666663</v>
      </c>
      <c r="AV347" s="145">
        <f>IF(ISERROR(AV346/AV344),0,AV346/AV344)</f>
        <v>0.8893241919686582</v>
      </c>
      <c r="AW347" s="46"/>
      <c r="AX347" s="47"/>
      <c r="AY347" s="47"/>
      <c r="AZ347" s="47"/>
      <c r="BA347" s="47"/>
      <c r="BB347" s="47"/>
      <c r="BC347" s="47"/>
      <c r="BD347" s="45">
        <f>IF(ISERROR(BD346/BD344),0,BD346/BD344)</f>
        <v>0</v>
      </c>
    </row>
    <row r="348" spans="1:56" s="49" customFormat="1" ht="12.75" hidden="1" customHeight="1" outlineLevel="1" x14ac:dyDescent="0.2">
      <c r="A348" s="293"/>
      <c r="B348" s="347"/>
      <c r="C348" s="42" t="s">
        <v>5</v>
      </c>
      <c r="D348" s="43" t="s">
        <v>4</v>
      </c>
      <c r="E348" s="43"/>
      <c r="F348" s="43"/>
      <c r="G348" s="44"/>
      <c r="H348" s="145">
        <f>IF(ISERROR((H344-H345)/H344),0,(H344-H345)/H344)</f>
        <v>0.11488169364881694</v>
      </c>
      <c r="I348" s="146">
        <v>0</v>
      </c>
      <c r="J348" s="146">
        <v>3.7735849056603772E-2</v>
      </c>
      <c r="K348" s="146">
        <v>8.771929824561403E-2</v>
      </c>
      <c r="L348" s="146">
        <v>2.3076923076923078E-2</v>
      </c>
      <c r="M348" s="146">
        <v>2.0408163265306121E-2</v>
      </c>
      <c r="N348" s="146">
        <v>0.39156626506024095</v>
      </c>
      <c r="O348" s="146">
        <v>0.51260504201680668</v>
      </c>
      <c r="P348" s="145">
        <f>IF(ISERROR((P344-P345)/P344),0,(P344-P345)/P344)</f>
        <v>0.25280199252801994</v>
      </c>
      <c r="Q348" s="146">
        <v>0.15217391304347827</v>
      </c>
      <c r="R348" s="146">
        <v>0.14457831325301204</v>
      </c>
      <c r="S348" s="146">
        <v>3.3707865168539325E-2</v>
      </c>
      <c r="T348" s="146">
        <v>0.10344827586206896</v>
      </c>
      <c r="U348" s="146">
        <v>0</v>
      </c>
      <c r="V348" s="146">
        <v>9.5238095238095233E-2</v>
      </c>
      <c r="W348" s="146">
        <v>0.10344827586206896</v>
      </c>
      <c r="X348" s="145">
        <f>IF(ISERROR((X344-X345)/X344),0,(X344-X345)/X344)</f>
        <v>0.10582822085889571</v>
      </c>
      <c r="Y348" s="146">
        <v>0.14814814814814814</v>
      </c>
      <c r="Z348" s="146">
        <v>0</v>
      </c>
      <c r="AA348" s="146">
        <v>0</v>
      </c>
      <c r="AB348" s="146">
        <v>0</v>
      </c>
      <c r="AC348" s="146">
        <v>0.11818181818181818</v>
      </c>
      <c r="AD348" s="146">
        <v>7.1428571428571425E-2</v>
      </c>
      <c r="AE348" s="146">
        <v>5.7142857142857141E-2</v>
      </c>
      <c r="AF348" s="145">
        <f>IF(ISERROR((AF344-AF345)/AF344),0,(AF344-AF345)/AF344)</f>
        <v>7.7720207253886009E-2</v>
      </c>
      <c r="AG348" s="146">
        <v>4.6153846153846156E-2</v>
      </c>
      <c r="AH348" s="146">
        <v>0.12781954887218044</v>
      </c>
      <c r="AI348" s="146">
        <v>3.4246575342465752E-2</v>
      </c>
      <c r="AJ348" s="146">
        <v>5.4216867469879519E-2</v>
      </c>
      <c r="AK348" s="146">
        <v>1.8633540372670808E-2</v>
      </c>
      <c r="AL348" s="146">
        <v>0.23809523809523808</v>
      </c>
      <c r="AM348" s="146">
        <v>8.3333333333333329E-2</v>
      </c>
      <c r="AN348" s="145">
        <f>IF(ISERROR((AN344-AN345)/AN344),0,(AN344-AN345)/AN344)</f>
        <v>6.6755674232309742E-2</v>
      </c>
      <c r="AO348" s="146">
        <v>1.3333333333333334E-2</v>
      </c>
      <c r="AP348" s="146">
        <v>1.7391304347826087E-2</v>
      </c>
      <c r="AQ348" s="146">
        <v>4.2682926829268296E-2</v>
      </c>
      <c r="AR348" s="146">
        <v>2.6785714285714284E-2</v>
      </c>
      <c r="AS348" s="146">
        <v>1.9108280254777069E-2</v>
      </c>
      <c r="AT348" s="146">
        <v>6.5934065934065936E-2</v>
      </c>
      <c r="AU348" s="146">
        <v>4.6875E-2</v>
      </c>
      <c r="AV348" s="145">
        <f>IF(ISERROR((AV344-AV345)/AV344),0,(AV344-AV345)/AV344)</f>
        <v>3.2321253672869733E-2</v>
      </c>
      <c r="AW348" s="46"/>
      <c r="AX348" s="47"/>
      <c r="AY348" s="47"/>
      <c r="AZ348" s="47"/>
      <c r="BA348" s="47"/>
      <c r="BB348" s="47"/>
      <c r="BC348" s="47"/>
      <c r="BD348" s="45">
        <f>IF(ISERROR((BD344-BD345)/BD344),0,(BD344-BD345)/BD344)</f>
        <v>0</v>
      </c>
    </row>
    <row r="349" spans="1:56" ht="12.75" hidden="1" customHeight="1" outlineLevel="2" x14ac:dyDescent="0.2">
      <c r="A349" s="292" t="s">
        <v>317</v>
      </c>
      <c r="B349" s="347"/>
      <c r="C349" s="8" t="s">
        <v>46</v>
      </c>
      <c r="D349" s="5"/>
      <c r="E349" s="5"/>
      <c r="F349" s="5"/>
      <c r="G349" s="15"/>
      <c r="H349" s="143">
        <f>SUMIF($I$3:$BD$3,$H$3,$I349:$BD349)</f>
        <v>322531</v>
      </c>
      <c r="I349" s="144">
        <v>293</v>
      </c>
      <c r="J349" s="144">
        <v>751</v>
      </c>
      <c r="K349" s="144">
        <v>5331</v>
      </c>
      <c r="L349" s="144">
        <v>1911</v>
      </c>
      <c r="M349" s="144">
        <v>703</v>
      </c>
      <c r="N349" s="144">
        <v>63539</v>
      </c>
      <c r="O349" s="144">
        <v>70977</v>
      </c>
      <c r="P349" s="143">
        <f>SUM(I349:O349)</f>
        <v>143505</v>
      </c>
      <c r="Q349" s="144">
        <v>20339</v>
      </c>
      <c r="R349" s="144">
        <v>26937</v>
      </c>
      <c r="S349" s="144">
        <v>7404</v>
      </c>
      <c r="T349" s="144">
        <v>9354</v>
      </c>
      <c r="U349" s="144">
        <v>1481</v>
      </c>
      <c r="V349" s="144">
        <v>6880</v>
      </c>
      <c r="W349" s="144">
        <v>5372</v>
      </c>
      <c r="X349" s="143">
        <f>SUM(Q349:W349)</f>
        <v>77767</v>
      </c>
      <c r="Y349" s="144">
        <v>6480</v>
      </c>
      <c r="Z349" s="144">
        <v>139</v>
      </c>
      <c r="AA349" s="144">
        <v>3660</v>
      </c>
      <c r="AB349" s="144">
        <v>608</v>
      </c>
      <c r="AC349" s="144">
        <v>16948</v>
      </c>
      <c r="AD349" s="144">
        <v>2140</v>
      </c>
      <c r="AE349" s="144">
        <v>3623</v>
      </c>
      <c r="AF349" s="143">
        <f>SUM(Y349:AE349)</f>
        <v>33598</v>
      </c>
      <c r="AG349" s="144">
        <v>2116</v>
      </c>
      <c r="AH349" s="144">
        <v>16106</v>
      </c>
      <c r="AI349" s="144">
        <v>9680</v>
      </c>
      <c r="AJ349" s="144">
        <v>11856</v>
      </c>
      <c r="AK349" s="144">
        <v>2653</v>
      </c>
      <c r="AL349" s="144">
        <v>6229</v>
      </c>
      <c r="AM349" s="144">
        <v>5673</v>
      </c>
      <c r="AN349" s="143">
        <f>SUM(AG349:AM349)</f>
        <v>54313</v>
      </c>
      <c r="AO349" s="144">
        <v>955</v>
      </c>
      <c r="AP349" s="144">
        <v>2018</v>
      </c>
      <c r="AQ349" s="144">
        <v>4935</v>
      </c>
      <c r="AR349" s="144">
        <v>2477</v>
      </c>
      <c r="AS349" s="144">
        <v>936</v>
      </c>
      <c r="AT349" s="144">
        <v>6348</v>
      </c>
      <c r="AU349" s="144">
        <v>4668</v>
      </c>
      <c r="AV349" s="143">
        <f>SUM(AO349:AU349)</f>
        <v>22337</v>
      </c>
      <c r="AW349" s="17"/>
      <c r="AX349" s="18"/>
      <c r="AY349" s="18"/>
      <c r="AZ349" s="18"/>
      <c r="BA349" s="18"/>
      <c r="BB349" s="18"/>
      <c r="BC349" s="18"/>
      <c r="BD349" s="16">
        <f>SUM(AW349:BC349)</f>
        <v>0</v>
      </c>
    </row>
    <row r="350" spans="1:56" ht="12.75" hidden="1" customHeight="1" outlineLevel="1" x14ac:dyDescent="0.2">
      <c r="A350" s="292"/>
      <c r="B350" s="347"/>
      <c r="C350" s="8" t="s">
        <v>14</v>
      </c>
      <c r="D350" s="5"/>
      <c r="E350" s="5"/>
      <c r="F350" s="5"/>
      <c r="G350" s="15"/>
      <c r="H350" s="143">
        <f>IF(ISERROR(H349/H345),0,H349/H345)</f>
        <v>113.44741470277876</v>
      </c>
      <c r="I350" s="144">
        <v>5.5283018867924527</v>
      </c>
      <c r="J350" s="144">
        <v>14.725490196078431</v>
      </c>
      <c r="K350" s="144">
        <v>51.259615384615387</v>
      </c>
      <c r="L350" s="144">
        <v>15.047244094488189</v>
      </c>
      <c r="M350" s="144">
        <v>14.645833333333334</v>
      </c>
      <c r="N350" s="144">
        <v>629.09900990099015</v>
      </c>
      <c r="O350" s="144">
        <v>611.87068965517244</v>
      </c>
      <c r="P350" s="143">
        <f>IF(ISERROR(P349/P345),0,P349/P345)</f>
        <v>239.17500000000001</v>
      </c>
      <c r="Q350" s="144">
        <v>173.83760683760684</v>
      </c>
      <c r="R350" s="144">
        <v>189.69718309859155</v>
      </c>
      <c r="S350" s="144">
        <v>86.093023255813947</v>
      </c>
      <c r="T350" s="144">
        <v>119.92307692307692</v>
      </c>
      <c r="U350" s="144">
        <v>29.03921568627451</v>
      </c>
      <c r="V350" s="144">
        <v>120.70175438596492</v>
      </c>
      <c r="W350" s="144">
        <v>103.30769230769231</v>
      </c>
      <c r="X350" s="143">
        <f>IF(ISERROR(X349/X345),0,X349/X345)</f>
        <v>133.3910806174957</v>
      </c>
      <c r="Y350" s="144">
        <v>93.913043478260875</v>
      </c>
      <c r="Z350" s="144">
        <v>4.34375</v>
      </c>
      <c r="AA350" s="144">
        <v>93.84615384615384</v>
      </c>
      <c r="AB350" s="144">
        <v>12.936170212765957</v>
      </c>
      <c r="AC350" s="144">
        <v>174.72164948453607</v>
      </c>
      <c r="AD350" s="144">
        <v>54.871794871794869</v>
      </c>
      <c r="AE350" s="144">
        <v>109.78787878787878</v>
      </c>
      <c r="AF350" s="143">
        <f>IF(ISERROR(AF349/AF345),0,AF349/AF345)</f>
        <v>94.376404494382029</v>
      </c>
      <c r="AG350" s="144">
        <v>34.12903225806452</v>
      </c>
      <c r="AH350" s="144">
        <v>138.84482758620689</v>
      </c>
      <c r="AI350" s="144">
        <v>68.652482269503551</v>
      </c>
      <c r="AJ350" s="144">
        <v>75.515923566878982</v>
      </c>
      <c r="AK350" s="144">
        <v>16.791139240506329</v>
      </c>
      <c r="AL350" s="144">
        <v>194.65625</v>
      </c>
      <c r="AM350" s="144">
        <v>171.90909090909091</v>
      </c>
      <c r="AN350" s="143">
        <f>IF(ISERROR(AN349/AN345),0,AN349/AN345)</f>
        <v>77.701001430615165</v>
      </c>
      <c r="AO350" s="144">
        <v>12.905405405405405</v>
      </c>
      <c r="AP350" s="144">
        <v>8.9292035398230087</v>
      </c>
      <c r="AQ350" s="144">
        <v>31.433121019108281</v>
      </c>
      <c r="AR350" s="144">
        <v>22.724770642201836</v>
      </c>
      <c r="AS350" s="144">
        <v>6.0779220779220777</v>
      </c>
      <c r="AT350" s="144">
        <v>74.682352941176475</v>
      </c>
      <c r="AU350" s="144">
        <v>25.508196721311474</v>
      </c>
      <c r="AV350" s="143">
        <f>IF(ISERROR(AV349/AV345),0,AV349/AV345)</f>
        <v>22.608299595141702</v>
      </c>
      <c r="AW350" s="17"/>
      <c r="AX350" s="18"/>
      <c r="AY350" s="18"/>
      <c r="AZ350" s="18"/>
      <c r="BA350" s="18"/>
      <c r="BB350" s="18"/>
      <c r="BC350" s="18"/>
      <c r="BD350" s="16">
        <f>IF(ISERROR(BD349/BD345),0,BD349/BD345)</f>
        <v>0</v>
      </c>
    </row>
    <row r="351" spans="1:56" ht="12.75" hidden="1" customHeight="1" outlineLevel="1" x14ac:dyDescent="0.2">
      <c r="A351" s="292" t="s">
        <v>318</v>
      </c>
      <c r="B351" s="347"/>
      <c r="C351" s="128" t="s">
        <v>141</v>
      </c>
      <c r="D351" s="101" t="s">
        <v>9</v>
      </c>
      <c r="E351" s="5"/>
      <c r="F351" s="5"/>
      <c r="G351" s="15"/>
      <c r="H351" s="143">
        <f>SUMIF($I$3:$BD$3,$H$3,$I351:$BD351)</f>
        <v>1785</v>
      </c>
      <c r="I351" s="144">
        <v>0</v>
      </c>
      <c r="J351" s="144">
        <v>0</v>
      </c>
      <c r="K351" s="144">
        <v>63</v>
      </c>
      <c r="L351" s="144">
        <v>52</v>
      </c>
      <c r="M351" s="144">
        <v>0</v>
      </c>
      <c r="N351" s="144">
        <v>145</v>
      </c>
      <c r="O351" s="144">
        <v>193</v>
      </c>
      <c r="P351" s="143">
        <f>SUM(I351:O351)</f>
        <v>453</v>
      </c>
      <c r="Q351" s="144">
        <v>72</v>
      </c>
      <c r="R351" s="144">
        <v>118</v>
      </c>
      <c r="S351" s="144">
        <v>31</v>
      </c>
      <c r="T351" s="144">
        <v>45</v>
      </c>
      <c r="U351" s="144">
        <v>0</v>
      </c>
      <c r="V351" s="144">
        <v>19</v>
      </c>
      <c r="W351" s="144">
        <v>0</v>
      </c>
      <c r="X351" s="143">
        <f>SUM(Q351:W351)</f>
        <v>285</v>
      </c>
      <c r="Y351" s="144">
        <v>24</v>
      </c>
      <c r="Z351" s="144">
        <v>0</v>
      </c>
      <c r="AA351" s="144">
        <v>3</v>
      </c>
      <c r="AB351" s="144">
        <v>0</v>
      </c>
      <c r="AC351" s="144">
        <v>62</v>
      </c>
      <c r="AD351" s="144">
        <v>0</v>
      </c>
      <c r="AE351" s="144">
        <v>0</v>
      </c>
      <c r="AF351" s="143">
        <f>SUM(Y351:AE351)</f>
        <v>89</v>
      </c>
      <c r="AG351" s="144">
        <v>40</v>
      </c>
      <c r="AH351" s="144">
        <v>48</v>
      </c>
      <c r="AI351" s="144">
        <v>96</v>
      </c>
      <c r="AJ351" s="144">
        <v>121</v>
      </c>
      <c r="AK351" s="144">
        <v>140</v>
      </c>
      <c r="AL351" s="144">
        <v>0</v>
      </c>
      <c r="AM351" s="144">
        <v>0</v>
      </c>
      <c r="AN351" s="143">
        <f>SUM(AG351:AM351)</f>
        <v>445</v>
      </c>
      <c r="AO351" s="144">
        <v>5</v>
      </c>
      <c r="AP351" s="144">
        <v>215</v>
      </c>
      <c r="AQ351" s="144">
        <v>123</v>
      </c>
      <c r="AR351" s="144">
        <v>72</v>
      </c>
      <c r="AS351" s="144">
        <v>143</v>
      </c>
      <c r="AT351" s="144">
        <v>54</v>
      </c>
      <c r="AU351" s="144">
        <v>16</v>
      </c>
      <c r="AV351" s="143">
        <f>SUM(AO351:AU351)</f>
        <v>628</v>
      </c>
      <c r="AW351" s="17"/>
      <c r="AX351" s="18"/>
      <c r="AY351" s="18"/>
      <c r="AZ351" s="18"/>
      <c r="BA351" s="18"/>
      <c r="BB351" s="18"/>
      <c r="BC351" s="18"/>
      <c r="BD351" s="16">
        <f>SUM(AW351:BC351)</f>
        <v>0</v>
      </c>
    </row>
    <row r="352" spans="1:56" ht="12.75" hidden="1" customHeight="1" outlineLevel="1" x14ac:dyDescent="0.2">
      <c r="A352" s="268"/>
      <c r="B352" s="347"/>
      <c r="C352" s="128" t="s">
        <v>142</v>
      </c>
      <c r="D352" s="101" t="s">
        <v>9</v>
      </c>
      <c r="E352" s="5"/>
      <c r="F352" s="5"/>
      <c r="G352" s="15"/>
      <c r="H352" s="143">
        <f>SUMIF($I$3:$BD$3,$H$3,$I352:$BD352)</f>
        <v>1513</v>
      </c>
      <c r="I352" s="144">
        <v>0</v>
      </c>
      <c r="J352" s="144">
        <v>0</v>
      </c>
      <c r="K352" s="144">
        <v>60</v>
      </c>
      <c r="L352" s="144">
        <v>52</v>
      </c>
      <c r="M352" s="144">
        <v>0</v>
      </c>
      <c r="N352" s="144">
        <v>85</v>
      </c>
      <c r="O352" s="144">
        <v>73</v>
      </c>
      <c r="P352" s="143">
        <f>SUM(I352:O352)</f>
        <v>270</v>
      </c>
      <c r="Q352" s="144">
        <v>51</v>
      </c>
      <c r="R352" s="144">
        <v>98</v>
      </c>
      <c r="S352" s="144">
        <v>29</v>
      </c>
      <c r="T352" s="144">
        <v>40</v>
      </c>
      <c r="U352" s="144">
        <v>0</v>
      </c>
      <c r="V352" s="144">
        <v>18</v>
      </c>
      <c r="W352" s="144">
        <v>0</v>
      </c>
      <c r="X352" s="143">
        <f>SUM(Q352:W352)</f>
        <v>236</v>
      </c>
      <c r="Y352" s="144">
        <v>16</v>
      </c>
      <c r="Z352" s="144">
        <v>0</v>
      </c>
      <c r="AA352" s="144">
        <v>3</v>
      </c>
      <c r="AB352" s="144">
        <v>0</v>
      </c>
      <c r="AC352" s="144">
        <v>55</v>
      </c>
      <c r="AD352" s="144">
        <v>0</v>
      </c>
      <c r="AE352" s="144">
        <v>0</v>
      </c>
      <c r="AF352" s="143">
        <f>SUM(Y352:AE352)</f>
        <v>74</v>
      </c>
      <c r="AG352" s="144">
        <v>40</v>
      </c>
      <c r="AH352" s="144">
        <v>43</v>
      </c>
      <c r="AI352" s="144">
        <v>92</v>
      </c>
      <c r="AJ352" s="144">
        <v>113</v>
      </c>
      <c r="AK352" s="144">
        <v>137</v>
      </c>
      <c r="AL352" s="144">
        <v>0</v>
      </c>
      <c r="AM352" s="144">
        <v>0</v>
      </c>
      <c r="AN352" s="143">
        <f>SUM(AG352:AM352)</f>
        <v>425</v>
      </c>
      <c r="AO352" s="144">
        <v>5</v>
      </c>
      <c r="AP352" s="144">
        <v>215</v>
      </c>
      <c r="AQ352" s="144">
        <v>122</v>
      </c>
      <c r="AR352" s="144">
        <v>71</v>
      </c>
      <c r="AS352" s="144">
        <v>141</v>
      </c>
      <c r="AT352" s="144">
        <v>52</v>
      </c>
      <c r="AU352" s="144">
        <v>14</v>
      </c>
      <c r="AV352" s="143">
        <f>SUM(AO352:AU352)</f>
        <v>620</v>
      </c>
      <c r="AW352" s="17"/>
      <c r="AX352" s="18"/>
      <c r="AY352" s="18"/>
      <c r="AZ352" s="18"/>
      <c r="BA352" s="18"/>
      <c r="BB352" s="18"/>
      <c r="BC352" s="18"/>
      <c r="BD352" s="16">
        <f>SUM(AW352:BC352)</f>
        <v>0</v>
      </c>
    </row>
    <row r="353" spans="1:56" ht="12.75" hidden="1" customHeight="1" outlineLevel="1" x14ac:dyDescent="0.2">
      <c r="A353" s="291" t="s">
        <v>319</v>
      </c>
      <c r="B353" s="347"/>
      <c r="C353" s="8" t="s">
        <v>145</v>
      </c>
      <c r="D353" s="5" t="s">
        <v>9</v>
      </c>
      <c r="E353" s="5"/>
      <c r="F353" s="5"/>
      <c r="G353" s="15"/>
      <c r="H353" s="143"/>
      <c r="I353" s="144"/>
      <c r="J353" s="144"/>
      <c r="K353" s="144"/>
      <c r="L353" s="144"/>
      <c r="M353" s="144"/>
      <c r="N353" s="144"/>
      <c r="O353" s="144"/>
      <c r="P353" s="143"/>
      <c r="Q353" s="144"/>
      <c r="R353" s="144"/>
      <c r="S353" s="144"/>
      <c r="T353" s="144"/>
      <c r="U353" s="144"/>
      <c r="V353" s="144"/>
      <c r="W353" s="144"/>
      <c r="X353" s="143"/>
      <c r="Y353" s="144"/>
      <c r="Z353" s="144"/>
      <c r="AA353" s="144"/>
      <c r="AB353" s="144"/>
      <c r="AC353" s="144"/>
      <c r="AD353" s="144"/>
      <c r="AE353" s="144"/>
      <c r="AF353" s="143"/>
      <c r="AG353" s="144"/>
      <c r="AH353" s="144"/>
      <c r="AI353" s="144"/>
      <c r="AJ353" s="144"/>
      <c r="AK353" s="144"/>
      <c r="AL353" s="144"/>
      <c r="AM353" s="144"/>
      <c r="AN353" s="143"/>
      <c r="AO353" s="144"/>
      <c r="AP353" s="144"/>
      <c r="AQ353" s="144"/>
      <c r="AR353" s="144"/>
      <c r="AS353" s="144"/>
      <c r="AT353" s="144"/>
      <c r="AU353" s="144"/>
      <c r="AV353" s="143"/>
      <c r="AW353" s="17"/>
      <c r="AX353" s="18"/>
      <c r="AY353" s="18"/>
      <c r="AZ353" s="18"/>
      <c r="BA353" s="18"/>
      <c r="BB353" s="18"/>
      <c r="BC353" s="18"/>
      <c r="BD353" s="16"/>
    </row>
    <row r="354" spans="1:56" ht="12.75" hidden="1" customHeight="1" outlineLevel="1" x14ac:dyDescent="0.2">
      <c r="A354" s="291" t="s">
        <v>320</v>
      </c>
      <c r="B354" s="347"/>
      <c r="C354" s="8" t="s">
        <v>146</v>
      </c>
      <c r="D354" s="43" t="s">
        <v>4</v>
      </c>
      <c r="E354" s="5"/>
      <c r="F354" s="5"/>
      <c r="G354" s="15"/>
      <c r="H354" s="143"/>
      <c r="I354" s="144"/>
      <c r="J354" s="144"/>
      <c r="K354" s="144"/>
      <c r="L354" s="144"/>
      <c r="M354" s="144"/>
      <c r="N354" s="144"/>
      <c r="O354" s="144"/>
      <c r="P354" s="143"/>
      <c r="Q354" s="144"/>
      <c r="R354" s="144"/>
      <c r="S354" s="144"/>
      <c r="T354" s="144"/>
      <c r="U354" s="144"/>
      <c r="V354" s="144"/>
      <c r="W354" s="144"/>
      <c r="X354" s="143"/>
      <c r="Y354" s="144"/>
      <c r="Z354" s="144"/>
      <c r="AA354" s="144"/>
      <c r="AB354" s="144"/>
      <c r="AC354" s="144"/>
      <c r="AD354" s="144"/>
      <c r="AE354" s="144"/>
      <c r="AF354" s="143"/>
      <c r="AG354" s="144"/>
      <c r="AH354" s="144"/>
      <c r="AI354" s="144"/>
      <c r="AJ354" s="144"/>
      <c r="AK354" s="144"/>
      <c r="AL354" s="144"/>
      <c r="AM354" s="144"/>
      <c r="AN354" s="143"/>
      <c r="AO354" s="144"/>
      <c r="AP354" s="144"/>
      <c r="AQ354" s="144"/>
      <c r="AR354" s="144"/>
      <c r="AS354" s="144"/>
      <c r="AT354" s="144"/>
      <c r="AU354" s="144"/>
      <c r="AV354" s="143"/>
      <c r="AW354" s="17"/>
      <c r="AX354" s="18"/>
      <c r="AY354" s="18"/>
      <c r="AZ354" s="18"/>
      <c r="BA354" s="18"/>
      <c r="BB354" s="18"/>
      <c r="BC354" s="18"/>
      <c r="BD354" s="16"/>
    </row>
    <row r="355" spans="1:56" ht="12.75" hidden="1" customHeight="1" outlineLevel="1" x14ac:dyDescent="0.2">
      <c r="A355" s="291" t="s">
        <v>321</v>
      </c>
      <c r="B355" s="347" t="s">
        <v>78</v>
      </c>
      <c r="C355" s="8" t="s">
        <v>2</v>
      </c>
      <c r="D355" s="5" t="s">
        <v>9</v>
      </c>
      <c r="E355" s="5"/>
      <c r="F355" s="5"/>
      <c r="G355" s="15"/>
      <c r="H355" s="143">
        <f>SUMIF($I$3:$BD$3,$H$3,$I355:$BD355)</f>
        <v>50</v>
      </c>
      <c r="I355" s="144">
        <v>3</v>
      </c>
      <c r="J355" s="144">
        <v>1</v>
      </c>
      <c r="K355" s="144">
        <v>2</v>
      </c>
      <c r="L355" s="144">
        <v>4</v>
      </c>
      <c r="M355" s="144">
        <v>2</v>
      </c>
      <c r="N355" s="144">
        <v>2</v>
      </c>
      <c r="O355" s="144">
        <v>0</v>
      </c>
      <c r="P355" s="143">
        <f>SUM(I355:O355)</f>
        <v>14</v>
      </c>
      <c r="Q355" s="144">
        <v>2</v>
      </c>
      <c r="R355" s="144">
        <v>1</v>
      </c>
      <c r="S355" s="144">
        <v>0</v>
      </c>
      <c r="T355" s="144">
        <v>0</v>
      </c>
      <c r="U355" s="144">
        <v>1</v>
      </c>
      <c r="V355" s="144">
        <v>3</v>
      </c>
      <c r="W355" s="144">
        <v>5</v>
      </c>
      <c r="X355" s="143">
        <f>SUM(Q355:W355)</f>
        <v>12</v>
      </c>
      <c r="Y355" s="144">
        <v>4</v>
      </c>
      <c r="Z355" s="144">
        <v>2</v>
      </c>
      <c r="AA355" s="144">
        <v>3</v>
      </c>
      <c r="AB355" s="144">
        <v>3</v>
      </c>
      <c r="AC355" s="144">
        <v>3</v>
      </c>
      <c r="AD355" s="144">
        <v>3</v>
      </c>
      <c r="AE355" s="144">
        <v>1</v>
      </c>
      <c r="AF355" s="143">
        <f>SUM(Y355:AE355)</f>
        <v>19</v>
      </c>
      <c r="AG355" s="144">
        <v>1</v>
      </c>
      <c r="AH355" s="144">
        <v>0</v>
      </c>
      <c r="AI355" s="144">
        <v>0</v>
      </c>
      <c r="AJ355" s="144">
        <v>0</v>
      </c>
      <c r="AK355" s="144">
        <v>4</v>
      </c>
      <c r="AL355" s="144">
        <v>1</v>
      </c>
      <c r="AM355" s="144">
        <v>2</v>
      </c>
      <c r="AN355" s="143">
        <f>SUM(AG355:AM355)</f>
        <v>8</v>
      </c>
      <c r="AO355" s="144">
        <v>1</v>
      </c>
      <c r="AP355" s="144">
        <v>1</v>
      </c>
      <c r="AQ355" s="144">
        <v>1</v>
      </c>
      <c r="AR355" s="144">
        <v>2</v>
      </c>
      <c r="AS355" s="144">
        <v>3</v>
      </c>
      <c r="AT355" s="144">
        <v>1</v>
      </c>
      <c r="AU355" s="144">
        <v>0</v>
      </c>
      <c r="AV355" s="143">
        <f>SUM(AO355:AU355)</f>
        <v>9</v>
      </c>
      <c r="AW355" s="17"/>
      <c r="AX355" s="18"/>
      <c r="AY355" s="18"/>
      <c r="AZ355" s="18"/>
      <c r="BA355" s="18"/>
      <c r="BB355" s="18"/>
      <c r="BC355" s="18"/>
      <c r="BD355" s="16">
        <f>SUM(AW355:BC355)</f>
        <v>0</v>
      </c>
    </row>
    <row r="356" spans="1:56" ht="12.75" hidden="1" customHeight="1" outlineLevel="1" x14ac:dyDescent="0.2">
      <c r="A356" s="292" t="s">
        <v>322</v>
      </c>
      <c r="B356" s="347"/>
      <c r="C356" s="8" t="s">
        <v>3</v>
      </c>
      <c r="D356" s="5" t="s">
        <v>9</v>
      </c>
      <c r="E356" s="5"/>
      <c r="F356" s="5"/>
      <c r="G356" s="15"/>
      <c r="H356" s="143">
        <f>SUMIF($I$3:$BD$3,$H$3,$I356:$BD356)</f>
        <v>45</v>
      </c>
      <c r="I356" s="144">
        <v>3</v>
      </c>
      <c r="J356" s="144">
        <v>1</v>
      </c>
      <c r="K356" s="144">
        <v>2</v>
      </c>
      <c r="L356" s="144">
        <v>4</v>
      </c>
      <c r="M356" s="144">
        <v>2</v>
      </c>
      <c r="N356" s="144">
        <v>2</v>
      </c>
      <c r="O356" s="144">
        <v>0</v>
      </c>
      <c r="P356" s="143">
        <f>SUM(I356:O356)</f>
        <v>14</v>
      </c>
      <c r="Q356" s="144">
        <v>2</v>
      </c>
      <c r="R356" s="144">
        <v>1</v>
      </c>
      <c r="S356" s="144">
        <v>0</v>
      </c>
      <c r="T356" s="144">
        <v>0</v>
      </c>
      <c r="U356" s="144">
        <v>1</v>
      </c>
      <c r="V356" s="144">
        <v>2</v>
      </c>
      <c r="W356" s="144">
        <v>5</v>
      </c>
      <c r="X356" s="143">
        <f>SUM(Q356:W356)</f>
        <v>11</v>
      </c>
      <c r="Y356" s="144">
        <v>4</v>
      </c>
      <c r="Z356" s="144">
        <v>2</v>
      </c>
      <c r="AA356" s="144">
        <v>2</v>
      </c>
      <c r="AB356" s="144">
        <v>2</v>
      </c>
      <c r="AC356" s="144">
        <v>3</v>
      </c>
      <c r="AD356" s="144">
        <v>2</v>
      </c>
      <c r="AE356" s="144">
        <v>1</v>
      </c>
      <c r="AF356" s="143">
        <f>SUM(Y356:AE356)</f>
        <v>16</v>
      </c>
      <c r="AG356" s="144">
        <v>1</v>
      </c>
      <c r="AH356" s="144">
        <v>0</v>
      </c>
      <c r="AI356" s="144">
        <v>0</v>
      </c>
      <c r="AJ356" s="144">
        <v>0</v>
      </c>
      <c r="AK356" s="144">
        <v>4</v>
      </c>
      <c r="AL356" s="144">
        <v>1</v>
      </c>
      <c r="AM356" s="144">
        <v>2</v>
      </c>
      <c r="AN356" s="143">
        <f>SUM(AG356:AM356)</f>
        <v>8</v>
      </c>
      <c r="AO356" s="144">
        <v>1</v>
      </c>
      <c r="AP356" s="144">
        <v>1</v>
      </c>
      <c r="AQ356" s="144">
        <v>1</v>
      </c>
      <c r="AR356" s="144">
        <v>2</v>
      </c>
      <c r="AS356" s="144">
        <v>3</v>
      </c>
      <c r="AT356" s="144">
        <v>0</v>
      </c>
      <c r="AU356" s="144">
        <v>0</v>
      </c>
      <c r="AV356" s="143">
        <f>SUM(AO356:AU356)</f>
        <v>8</v>
      </c>
      <c r="AW356" s="17"/>
      <c r="AX356" s="18"/>
      <c r="AY356" s="18"/>
      <c r="AZ356" s="18"/>
      <c r="BA356" s="18"/>
      <c r="BB356" s="18"/>
      <c r="BC356" s="18"/>
      <c r="BD356" s="16">
        <f>SUM(AW356:BC356)</f>
        <v>0</v>
      </c>
    </row>
    <row r="357" spans="1:56" ht="12.75" hidden="1" customHeight="1" outlineLevel="1" x14ac:dyDescent="0.2">
      <c r="A357" s="292" t="s">
        <v>323</v>
      </c>
      <c r="B357" s="347"/>
      <c r="C357" s="8" t="s">
        <v>33</v>
      </c>
      <c r="D357" s="5" t="s">
        <v>9</v>
      </c>
      <c r="E357" s="5"/>
      <c r="F357" s="5"/>
      <c r="G357" s="15"/>
      <c r="H357" s="143">
        <f>SUMIF($I$3:$BD$3,$H$3,$I357:$BD357)</f>
        <v>31</v>
      </c>
      <c r="I357" s="144">
        <v>2</v>
      </c>
      <c r="J357" s="144">
        <v>1</v>
      </c>
      <c r="K357" s="144">
        <v>0</v>
      </c>
      <c r="L357" s="144">
        <v>2</v>
      </c>
      <c r="M357" s="144">
        <v>2</v>
      </c>
      <c r="N357" s="144">
        <v>1</v>
      </c>
      <c r="O357" s="144">
        <v>0</v>
      </c>
      <c r="P357" s="143">
        <f>SUM(I357:O357)</f>
        <v>8</v>
      </c>
      <c r="Q357" s="144">
        <v>0</v>
      </c>
      <c r="R357" s="144">
        <v>1</v>
      </c>
      <c r="S357" s="144">
        <v>0</v>
      </c>
      <c r="T357" s="144">
        <v>0</v>
      </c>
      <c r="U357" s="144">
        <v>1</v>
      </c>
      <c r="V357" s="144">
        <v>1</v>
      </c>
      <c r="W357" s="144">
        <v>2</v>
      </c>
      <c r="X357" s="143">
        <f>SUM(Q357:W357)</f>
        <v>5</v>
      </c>
      <c r="Y357" s="144">
        <v>2</v>
      </c>
      <c r="Z357" s="144">
        <v>2</v>
      </c>
      <c r="AA357" s="144">
        <v>1</v>
      </c>
      <c r="AB357" s="144">
        <v>2</v>
      </c>
      <c r="AC357" s="144">
        <v>2</v>
      </c>
      <c r="AD357" s="144">
        <v>2</v>
      </c>
      <c r="AE357" s="144">
        <v>0</v>
      </c>
      <c r="AF357" s="143">
        <f>SUM(Y357:AE357)</f>
        <v>11</v>
      </c>
      <c r="AG357" s="144">
        <v>0</v>
      </c>
      <c r="AH357" s="144">
        <v>0</v>
      </c>
      <c r="AI357" s="144">
        <v>0</v>
      </c>
      <c r="AJ357" s="144">
        <v>0</v>
      </c>
      <c r="AK357" s="144">
        <v>4</v>
      </c>
      <c r="AL357" s="144">
        <v>1</v>
      </c>
      <c r="AM357" s="144">
        <v>1</v>
      </c>
      <c r="AN357" s="143">
        <f>SUM(AG357:AM357)</f>
        <v>6</v>
      </c>
      <c r="AO357" s="144">
        <v>1</v>
      </c>
      <c r="AP357" s="144">
        <v>1</v>
      </c>
      <c r="AQ357" s="144">
        <v>1</v>
      </c>
      <c r="AR357" s="144">
        <v>2</v>
      </c>
      <c r="AS357" s="144">
        <v>3</v>
      </c>
      <c r="AT357" s="144">
        <v>0</v>
      </c>
      <c r="AU357" s="144">
        <v>0</v>
      </c>
      <c r="AV357" s="143">
        <f>SUM(AO357:AU357)</f>
        <v>8</v>
      </c>
      <c r="AW357" s="17"/>
      <c r="AX357" s="18"/>
      <c r="AY357" s="18"/>
      <c r="AZ357" s="18"/>
      <c r="BA357" s="18"/>
      <c r="BB357" s="18"/>
      <c r="BC357" s="18"/>
      <c r="BD357" s="16">
        <f>SUM(AW357:BC357)</f>
        <v>0</v>
      </c>
    </row>
    <row r="358" spans="1:56" s="48" customFormat="1" ht="12.75" hidden="1" customHeight="1" outlineLevel="1" x14ac:dyDescent="0.2">
      <c r="A358" s="293"/>
      <c r="B358" s="347"/>
      <c r="C358" s="42" t="s">
        <v>13</v>
      </c>
      <c r="D358" s="43" t="s">
        <v>4</v>
      </c>
      <c r="E358" s="43"/>
      <c r="F358" s="43"/>
      <c r="G358" s="44"/>
      <c r="H358" s="145">
        <f>IF(ISERROR(H357/H355),0,H357/H355)</f>
        <v>0.62</v>
      </c>
      <c r="I358" s="146">
        <v>0.66666666666666663</v>
      </c>
      <c r="J358" s="146">
        <v>1</v>
      </c>
      <c r="K358" s="146">
        <v>0</v>
      </c>
      <c r="L358" s="146">
        <v>0.5</v>
      </c>
      <c r="M358" s="146">
        <v>1</v>
      </c>
      <c r="N358" s="146">
        <v>0.5</v>
      </c>
      <c r="O358" s="146" t="s">
        <v>102</v>
      </c>
      <c r="P358" s="145">
        <f>IF(ISERROR(P357/P355),0,P357/P355)</f>
        <v>0.5714285714285714</v>
      </c>
      <c r="Q358" s="146">
        <v>0</v>
      </c>
      <c r="R358" s="146">
        <v>1</v>
      </c>
      <c r="S358" s="146" t="s">
        <v>102</v>
      </c>
      <c r="T358" s="146" t="s">
        <v>102</v>
      </c>
      <c r="U358" s="146">
        <v>1</v>
      </c>
      <c r="V358" s="146">
        <v>0.33333333333333331</v>
      </c>
      <c r="W358" s="146">
        <v>0.4</v>
      </c>
      <c r="X358" s="145">
        <f>IF(ISERROR(X357/X355),0,X357/X355)</f>
        <v>0.41666666666666669</v>
      </c>
      <c r="Y358" s="146">
        <v>0.5</v>
      </c>
      <c r="Z358" s="146">
        <v>1</v>
      </c>
      <c r="AA358" s="146">
        <v>0.33333333333333331</v>
      </c>
      <c r="AB358" s="146">
        <v>0.66666666666666663</v>
      </c>
      <c r="AC358" s="146">
        <v>0.66666666666666663</v>
      </c>
      <c r="AD358" s="146">
        <v>0.66666666666666663</v>
      </c>
      <c r="AE358" s="146">
        <v>0</v>
      </c>
      <c r="AF358" s="145">
        <f>IF(ISERROR(AF357/AF355),0,AF357/AF355)</f>
        <v>0.57894736842105265</v>
      </c>
      <c r="AG358" s="146">
        <v>0</v>
      </c>
      <c r="AH358" s="146" t="s">
        <v>102</v>
      </c>
      <c r="AI358" s="146" t="s">
        <v>102</v>
      </c>
      <c r="AJ358" s="146" t="s">
        <v>102</v>
      </c>
      <c r="AK358" s="146">
        <v>1</v>
      </c>
      <c r="AL358" s="146">
        <v>1</v>
      </c>
      <c r="AM358" s="146">
        <v>0.5</v>
      </c>
      <c r="AN358" s="145">
        <f>IF(ISERROR(AN357/AN355),0,AN357/AN355)</f>
        <v>0.75</v>
      </c>
      <c r="AO358" s="146">
        <v>1</v>
      </c>
      <c r="AP358" s="146">
        <v>1</v>
      </c>
      <c r="AQ358" s="146">
        <v>1</v>
      </c>
      <c r="AR358" s="146">
        <v>1</v>
      </c>
      <c r="AS358" s="146">
        <v>1</v>
      </c>
      <c r="AT358" s="146">
        <v>0</v>
      </c>
      <c r="AU358" s="146" t="s">
        <v>102</v>
      </c>
      <c r="AV358" s="145">
        <f>IF(ISERROR(AV357/AV355),0,AV357/AV355)</f>
        <v>0.88888888888888884</v>
      </c>
      <c r="AW358" s="46"/>
      <c r="AX358" s="47" t="s">
        <v>102</v>
      </c>
      <c r="AY358" s="47"/>
      <c r="AZ358" s="47"/>
      <c r="BA358" s="47"/>
      <c r="BB358" s="47"/>
      <c r="BC358" s="47"/>
      <c r="BD358" s="45">
        <f>IF(ISERROR(BD357/BD355),0,BD357/BD355)</f>
        <v>0</v>
      </c>
    </row>
    <row r="359" spans="1:56" s="49" customFormat="1" ht="12.75" hidden="1" customHeight="1" outlineLevel="1" x14ac:dyDescent="0.2">
      <c r="A359" s="293"/>
      <c r="B359" s="347"/>
      <c r="C359" s="42" t="s">
        <v>5</v>
      </c>
      <c r="D359" s="43" t="s">
        <v>4</v>
      </c>
      <c r="E359" s="43"/>
      <c r="F359" s="43"/>
      <c r="G359" s="44"/>
      <c r="H359" s="145">
        <f>IF(ISERROR((H355-H356)/H355),0,(H355-H356)/H355)</f>
        <v>0.1</v>
      </c>
      <c r="I359" s="146">
        <v>0</v>
      </c>
      <c r="J359" s="146">
        <v>0</v>
      </c>
      <c r="K359" s="146">
        <v>0</v>
      </c>
      <c r="L359" s="146">
        <v>0</v>
      </c>
      <c r="M359" s="146">
        <v>0</v>
      </c>
      <c r="N359" s="146">
        <v>0</v>
      </c>
      <c r="O359" s="146" t="s">
        <v>102</v>
      </c>
      <c r="P359" s="145">
        <f>IF(ISERROR((P355-P356)/P355),0,(P355-P356)/P355)</f>
        <v>0</v>
      </c>
      <c r="Q359" s="146">
        <v>0</v>
      </c>
      <c r="R359" s="146">
        <v>0</v>
      </c>
      <c r="S359" s="146" t="s">
        <v>102</v>
      </c>
      <c r="T359" s="146" t="s">
        <v>102</v>
      </c>
      <c r="U359" s="146">
        <v>0</v>
      </c>
      <c r="V359" s="146">
        <v>0.33333333333333331</v>
      </c>
      <c r="W359" s="146">
        <v>0</v>
      </c>
      <c r="X359" s="145">
        <f>IF(ISERROR((X355-X356)/X355),0,(X355-X356)/X355)</f>
        <v>8.3333333333333329E-2</v>
      </c>
      <c r="Y359" s="146">
        <v>0</v>
      </c>
      <c r="Z359" s="146">
        <v>0</v>
      </c>
      <c r="AA359" s="146">
        <v>0.33333333333333331</v>
      </c>
      <c r="AB359" s="146">
        <v>0.33333333333333331</v>
      </c>
      <c r="AC359" s="146">
        <v>0</v>
      </c>
      <c r="AD359" s="146">
        <v>0.33333333333333331</v>
      </c>
      <c r="AE359" s="146">
        <v>0</v>
      </c>
      <c r="AF359" s="145">
        <f>IF(ISERROR((AF355-AF356)/AF355),0,(AF355-AF356)/AF355)</f>
        <v>0.15789473684210525</v>
      </c>
      <c r="AG359" s="146">
        <v>0</v>
      </c>
      <c r="AH359" s="146" t="s">
        <v>102</v>
      </c>
      <c r="AI359" s="146" t="s">
        <v>102</v>
      </c>
      <c r="AJ359" s="146" t="s">
        <v>102</v>
      </c>
      <c r="AK359" s="146">
        <v>0</v>
      </c>
      <c r="AL359" s="146">
        <v>0</v>
      </c>
      <c r="AM359" s="146">
        <v>0</v>
      </c>
      <c r="AN359" s="145">
        <f>IF(ISERROR((AN355-AN356)/AN355),0,(AN355-AN356)/AN355)</f>
        <v>0</v>
      </c>
      <c r="AO359" s="146">
        <v>0</v>
      </c>
      <c r="AP359" s="146">
        <v>0</v>
      </c>
      <c r="AQ359" s="146">
        <v>0</v>
      </c>
      <c r="AR359" s="146">
        <v>0</v>
      </c>
      <c r="AS359" s="146">
        <v>0</v>
      </c>
      <c r="AT359" s="146">
        <v>1</v>
      </c>
      <c r="AU359" s="146" t="s">
        <v>102</v>
      </c>
      <c r="AV359" s="145">
        <f>IF(ISERROR((AV355-AV356)/AV355),0,(AV355-AV356)/AV355)</f>
        <v>0.1111111111111111</v>
      </c>
      <c r="AW359" s="46"/>
      <c r="AX359" s="47" t="s">
        <v>102</v>
      </c>
      <c r="AY359" s="47"/>
      <c r="AZ359" s="47"/>
      <c r="BA359" s="47"/>
      <c r="BB359" s="47"/>
      <c r="BC359" s="47"/>
      <c r="BD359" s="45">
        <f>IF(ISERROR((BD355-BD356)/BD355),0,(BD355-BD356)/BD355)</f>
        <v>0</v>
      </c>
    </row>
    <row r="360" spans="1:56" ht="12.75" hidden="1" customHeight="1" outlineLevel="2" x14ac:dyDescent="0.2">
      <c r="A360" s="292" t="s">
        <v>324</v>
      </c>
      <c r="B360" s="347"/>
      <c r="C360" s="8" t="s">
        <v>46</v>
      </c>
      <c r="D360" s="5"/>
      <c r="E360" s="5"/>
      <c r="F360" s="5"/>
      <c r="G360" s="15"/>
      <c r="H360" s="143">
        <f>SUMIF($I$3:$BD$3,$H$3,$I360:$BD360)</f>
        <v>4105</v>
      </c>
      <c r="I360" s="144">
        <v>99</v>
      </c>
      <c r="J360" s="144">
        <v>1</v>
      </c>
      <c r="K360" s="144">
        <v>162</v>
      </c>
      <c r="L360" s="144">
        <v>243</v>
      </c>
      <c r="M360" s="144">
        <v>2</v>
      </c>
      <c r="N360" s="144">
        <v>121</v>
      </c>
      <c r="O360" s="144">
        <v>0</v>
      </c>
      <c r="P360" s="143">
        <f>SUM(I360:O360)</f>
        <v>628</v>
      </c>
      <c r="Q360" s="144">
        <v>777</v>
      </c>
      <c r="R360" s="144">
        <v>1</v>
      </c>
      <c r="S360" s="144">
        <v>0</v>
      </c>
      <c r="T360" s="144">
        <v>0</v>
      </c>
      <c r="U360" s="144">
        <v>1</v>
      </c>
      <c r="V360" s="144">
        <v>52</v>
      </c>
      <c r="W360" s="144">
        <v>746</v>
      </c>
      <c r="X360" s="143">
        <f>SUM(Q360:W360)</f>
        <v>1577</v>
      </c>
      <c r="Y360" s="144">
        <v>258</v>
      </c>
      <c r="Z360" s="144">
        <v>2</v>
      </c>
      <c r="AA360" s="144">
        <v>552</v>
      </c>
      <c r="AB360" s="144">
        <v>3</v>
      </c>
      <c r="AC360" s="144">
        <v>341</v>
      </c>
      <c r="AD360" s="144">
        <v>1</v>
      </c>
      <c r="AE360" s="144">
        <v>176</v>
      </c>
      <c r="AF360" s="143">
        <f>SUM(Y360:AE360)</f>
        <v>1333</v>
      </c>
      <c r="AG360" s="144">
        <v>915</v>
      </c>
      <c r="AH360" s="144">
        <v>0</v>
      </c>
      <c r="AI360" s="144">
        <v>0</v>
      </c>
      <c r="AJ360" s="144">
        <v>0</v>
      </c>
      <c r="AK360" s="144">
        <v>4</v>
      </c>
      <c r="AL360" s="144">
        <v>1</v>
      </c>
      <c r="AM360" s="144">
        <v>145</v>
      </c>
      <c r="AN360" s="143">
        <f>SUM(AG360:AM360)</f>
        <v>1065</v>
      </c>
      <c r="AO360" s="144">
        <v>1</v>
      </c>
      <c r="AP360" s="144">
        <v>1</v>
      </c>
      <c r="AQ360" s="144">
        <v>1</v>
      </c>
      <c r="AR360" s="144">
        <v>2</v>
      </c>
      <c r="AS360" s="144">
        <v>4</v>
      </c>
      <c r="AT360" s="144">
        <v>0</v>
      </c>
      <c r="AU360" s="144">
        <v>0</v>
      </c>
      <c r="AV360" s="143">
        <f>SUM(AO360:AU360)</f>
        <v>9</v>
      </c>
      <c r="AW360" s="17"/>
      <c r="AX360" s="18"/>
      <c r="AY360" s="18"/>
      <c r="AZ360" s="18"/>
      <c r="BA360" s="18"/>
      <c r="BB360" s="18"/>
      <c r="BC360" s="18"/>
      <c r="BD360" s="16">
        <f>SUM(AW360:BC360)</f>
        <v>0</v>
      </c>
    </row>
    <row r="361" spans="1:56" ht="12.75" hidden="1" customHeight="1" outlineLevel="1" x14ac:dyDescent="0.2">
      <c r="A361" s="292"/>
      <c r="B361" s="347"/>
      <c r="C361" s="8" t="s">
        <v>14</v>
      </c>
      <c r="D361" s="5"/>
      <c r="E361" s="5"/>
      <c r="F361" s="5"/>
      <c r="G361" s="15"/>
      <c r="H361" s="143">
        <f>IF(ISERROR(H360/H356),0,H360/H356)</f>
        <v>91.222222222222229</v>
      </c>
      <c r="I361" s="144">
        <v>33</v>
      </c>
      <c r="J361" s="144">
        <v>1</v>
      </c>
      <c r="K361" s="144">
        <v>81</v>
      </c>
      <c r="L361" s="144">
        <v>60.75</v>
      </c>
      <c r="M361" s="144">
        <v>1</v>
      </c>
      <c r="N361" s="144">
        <v>60.5</v>
      </c>
      <c r="O361" s="144" t="s">
        <v>102</v>
      </c>
      <c r="P361" s="143">
        <f>IF(ISERROR(P360/P356),0,P360/P356)</f>
        <v>44.857142857142854</v>
      </c>
      <c r="Q361" s="144">
        <v>388.5</v>
      </c>
      <c r="R361" s="144">
        <v>1</v>
      </c>
      <c r="S361" s="144" t="s">
        <v>102</v>
      </c>
      <c r="T361" s="144" t="s">
        <v>102</v>
      </c>
      <c r="U361" s="144">
        <v>1</v>
      </c>
      <c r="V361" s="144">
        <v>26</v>
      </c>
      <c r="W361" s="144">
        <v>149.19999999999999</v>
      </c>
      <c r="X361" s="143">
        <f>IF(ISERROR(X360/X356),0,X360/X356)</f>
        <v>143.36363636363637</v>
      </c>
      <c r="Y361" s="144">
        <v>64.5</v>
      </c>
      <c r="Z361" s="144">
        <v>1</v>
      </c>
      <c r="AA361" s="144">
        <v>276</v>
      </c>
      <c r="AB361" s="144">
        <v>1.5</v>
      </c>
      <c r="AC361" s="144">
        <v>113.66666666666667</v>
      </c>
      <c r="AD361" s="144">
        <v>0.5</v>
      </c>
      <c r="AE361" s="144">
        <v>176</v>
      </c>
      <c r="AF361" s="143">
        <f>IF(ISERROR(AF360/AF356),0,AF360/AF356)</f>
        <v>83.3125</v>
      </c>
      <c r="AG361" s="144">
        <v>915</v>
      </c>
      <c r="AH361" s="144" t="s">
        <v>102</v>
      </c>
      <c r="AI361" s="144" t="s">
        <v>102</v>
      </c>
      <c r="AJ361" s="144" t="s">
        <v>102</v>
      </c>
      <c r="AK361" s="144">
        <v>1</v>
      </c>
      <c r="AL361" s="144">
        <v>1</v>
      </c>
      <c r="AM361" s="144">
        <v>72.5</v>
      </c>
      <c r="AN361" s="143">
        <f>IF(ISERROR(AN360/AN356),0,AN360/AN356)</f>
        <v>133.125</v>
      </c>
      <c r="AO361" s="144">
        <v>1</v>
      </c>
      <c r="AP361" s="144">
        <v>1</v>
      </c>
      <c r="AQ361" s="144">
        <v>1</v>
      </c>
      <c r="AR361" s="144">
        <v>1</v>
      </c>
      <c r="AS361" s="144">
        <v>1.3333333333333333</v>
      </c>
      <c r="AT361" s="144" t="s">
        <v>102</v>
      </c>
      <c r="AU361" s="144" t="s">
        <v>102</v>
      </c>
      <c r="AV361" s="143">
        <f>IF(ISERROR(AV360/AV356),0,AV360/AV356)</f>
        <v>1.125</v>
      </c>
      <c r="AW361" s="17"/>
      <c r="AX361" s="18" t="s">
        <v>102</v>
      </c>
      <c r="AY361" s="18"/>
      <c r="AZ361" s="18"/>
      <c r="BA361" s="18"/>
      <c r="BB361" s="18"/>
      <c r="BC361" s="18"/>
      <c r="BD361" s="16">
        <f>IF(ISERROR(BD360/BD356),0,BD360/BD356)</f>
        <v>0</v>
      </c>
    </row>
    <row r="362" spans="1:56" ht="12.75" hidden="1" customHeight="1" outlineLevel="1" x14ac:dyDescent="0.2">
      <c r="A362" s="292" t="s">
        <v>325</v>
      </c>
      <c r="B362" s="347"/>
      <c r="C362" s="128" t="s">
        <v>141</v>
      </c>
      <c r="D362" s="101" t="s">
        <v>9</v>
      </c>
      <c r="E362" s="5"/>
      <c r="F362" s="5"/>
      <c r="G362" s="15"/>
      <c r="H362" s="143">
        <f>SUMIF($I$3:$BD$3,$H$3,$I362:$BD362)</f>
        <v>0</v>
      </c>
      <c r="I362" s="144">
        <v>0</v>
      </c>
      <c r="J362" s="144">
        <v>0</v>
      </c>
      <c r="K362" s="144">
        <v>0</v>
      </c>
      <c r="L362" s="144">
        <v>0</v>
      </c>
      <c r="M362" s="144">
        <v>0</v>
      </c>
      <c r="N362" s="144">
        <v>0</v>
      </c>
      <c r="O362" s="144">
        <v>0</v>
      </c>
      <c r="P362" s="143">
        <f>SUM(I362:O362)</f>
        <v>0</v>
      </c>
      <c r="Q362" s="144">
        <v>0</v>
      </c>
      <c r="R362" s="144">
        <v>0</v>
      </c>
      <c r="S362" s="144">
        <v>0</v>
      </c>
      <c r="T362" s="144">
        <v>0</v>
      </c>
      <c r="U362" s="144">
        <v>0</v>
      </c>
      <c r="V362" s="144">
        <v>0</v>
      </c>
      <c r="W362" s="144">
        <v>0</v>
      </c>
      <c r="X362" s="143">
        <f>SUM(Q362:W362)</f>
        <v>0</v>
      </c>
      <c r="Y362" s="144">
        <v>0</v>
      </c>
      <c r="Z362" s="144">
        <v>0</v>
      </c>
      <c r="AA362" s="144">
        <v>0</v>
      </c>
      <c r="AB362" s="144">
        <v>0</v>
      </c>
      <c r="AC362" s="144">
        <v>0</v>
      </c>
      <c r="AD362" s="144">
        <v>0</v>
      </c>
      <c r="AE362" s="144">
        <v>0</v>
      </c>
      <c r="AF362" s="143">
        <f>SUM(Y362:AE362)</f>
        <v>0</v>
      </c>
      <c r="AG362" s="144">
        <v>0</v>
      </c>
      <c r="AH362" s="144">
        <v>0</v>
      </c>
      <c r="AI362" s="144">
        <v>0</v>
      </c>
      <c r="AJ362" s="144">
        <v>0</v>
      </c>
      <c r="AK362" s="144">
        <v>0</v>
      </c>
      <c r="AL362" s="144">
        <v>0</v>
      </c>
      <c r="AM362" s="144">
        <v>0</v>
      </c>
      <c r="AN362" s="143">
        <f>SUM(AG362:AM362)</f>
        <v>0</v>
      </c>
      <c r="AO362" s="144">
        <v>0</v>
      </c>
      <c r="AP362" s="144">
        <v>0</v>
      </c>
      <c r="AQ362" s="144">
        <v>0</v>
      </c>
      <c r="AR362" s="144">
        <v>0</v>
      </c>
      <c r="AS362" s="144">
        <v>0</v>
      </c>
      <c r="AT362" s="144">
        <v>0</v>
      </c>
      <c r="AU362" s="144">
        <v>0</v>
      </c>
      <c r="AV362" s="143">
        <f>SUM(AO362:AU362)</f>
        <v>0</v>
      </c>
      <c r="AW362" s="17"/>
      <c r="AX362" s="18"/>
      <c r="AY362" s="18"/>
      <c r="AZ362" s="18"/>
      <c r="BA362" s="18"/>
      <c r="BB362" s="18"/>
      <c r="BC362" s="18"/>
      <c r="BD362" s="16">
        <f>SUM(AW362:BC362)</f>
        <v>0</v>
      </c>
    </row>
    <row r="363" spans="1:56" ht="12.75" hidden="1" customHeight="1" outlineLevel="1" x14ac:dyDescent="0.2">
      <c r="A363" s="268"/>
      <c r="B363" s="347"/>
      <c r="C363" s="128" t="s">
        <v>142</v>
      </c>
      <c r="D363" s="101" t="s">
        <v>9</v>
      </c>
      <c r="E363" s="5"/>
      <c r="F363" s="5"/>
      <c r="G363" s="15"/>
      <c r="H363" s="143">
        <f>SUMIF($I$3:$BD$3,$H$3,$I363:$BD363)</f>
        <v>0</v>
      </c>
      <c r="I363" s="144">
        <v>0</v>
      </c>
      <c r="J363" s="144">
        <v>0</v>
      </c>
      <c r="K363" s="144">
        <v>0</v>
      </c>
      <c r="L363" s="144">
        <v>0</v>
      </c>
      <c r="M363" s="144">
        <v>0</v>
      </c>
      <c r="N363" s="144">
        <v>0</v>
      </c>
      <c r="O363" s="144">
        <v>0</v>
      </c>
      <c r="P363" s="143">
        <f>SUM(I363:O363)</f>
        <v>0</v>
      </c>
      <c r="Q363" s="144">
        <v>0</v>
      </c>
      <c r="R363" s="144">
        <v>0</v>
      </c>
      <c r="S363" s="144">
        <v>0</v>
      </c>
      <c r="T363" s="144">
        <v>0</v>
      </c>
      <c r="U363" s="144">
        <v>0</v>
      </c>
      <c r="V363" s="144">
        <v>0</v>
      </c>
      <c r="W363" s="144">
        <v>0</v>
      </c>
      <c r="X363" s="143">
        <f>SUM(Q363:W363)</f>
        <v>0</v>
      </c>
      <c r="Y363" s="144">
        <v>0</v>
      </c>
      <c r="Z363" s="144">
        <v>0</v>
      </c>
      <c r="AA363" s="144">
        <v>0</v>
      </c>
      <c r="AB363" s="144">
        <v>0</v>
      </c>
      <c r="AC363" s="144">
        <v>0</v>
      </c>
      <c r="AD363" s="144">
        <v>0</v>
      </c>
      <c r="AE363" s="144">
        <v>0</v>
      </c>
      <c r="AF363" s="143">
        <f>SUM(Y363:AE363)</f>
        <v>0</v>
      </c>
      <c r="AG363" s="144">
        <v>0</v>
      </c>
      <c r="AH363" s="144">
        <v>0</v>
      </c>
      <c r="AI363" s="144">
        <v>0</v>
      </c>
      <c r="AJ363" s="144">
        <v>0</v>
      </c>
      <c r="AK363" s="144">
        <v>0</v>
      </c>
      <c r="AL363" s="144">
        <v>0</v>
      </c>
      <c r="AM363" s="144">
        <v>0</v>
      </c>
      <c r="AN363" s="143">
        <f>SUM(AG363:AM363)</f>
        <v>0</v>
      </c>
      <c r="AO363" s="144">
        <v>0</v>
      </c>
      <c r="AP363" s="144">
        <v>0</v>
      </c>
      <c r="AQ363" s="144">
        <v>0</v>
      </c>
      <c r="AR363" s="144">
        <v>0</v>
      </c>
      <c r="AS363" s="144">
        <v>0</v>
      </c>
      <c r="AT363" s="144">
        <v>0</v>
      </c>
      <c r="AU363" s="144">
        <v>0</v>
      </c>
      <c r="AV363" s="143">
        <f>SUM(AO363:AU363)</f>
        <v>0</v>
      </c>
      <c r="AW363" s="17"/>
      <c r="AX363" s="18"/>
      <c r="AY363" s="18"/>
      <c r="AZ363" s="18"/>
      <c r="BA363" s="18"/>
      <c r="BB363" s="18"/>
      <c r="BC363" s="18"/>
      <c r="BD363" s="16">
        <f>SUM(AW363:BC363)</f>
        <v>0</v>
      </c>
    </row>
    <row r="364" spans="1:56" ht="12.75" hidden="1" customHeight="1" outlineLevel="1" x14ac:dyDescent="0.2">
      <c r="A364" s="291" t="s">
        <v>326</v>
      </c>
      <c r="B364" s="347"/>
      <c r="C364" s="8" t="s">
        <v>145</v>
      </c>
      <c r="D364" s="5" t="s">
        <v>9</v>
      </c>
      <c r="E364" s="5"/>
      <c r="F364" s="5"/>
      <c r="G364" s="15"/>
      <c r="H364" s="143"/>
      <c r="I364" s="144"/>
      <c r="J364" s="144"/>
      <c r="K364" s="144"/>
      <c r="L364" s="144"/>
      <c r="M364" s="144"/>
      <c r="N364" s="144"/>
      <c r="O364" s="144"/>
      <c r="P364" s="143"/>
      <c r="Q364" s="144"/>
      <c r="R364" s="144"/>
      <c r="S364" s="144"/>
      <c r="T364" s="144"/>
      <c r="U364" s="144"/>
      <c r="V364" s="144"/>
      <c r="W364" s="144"/>
      <c r="X364" s="143"/>
      <c r="Y364" s="144"/>
      <c r="Z364" s="144"/>
      <c r="AA364" s="144"/>
      <c r="AB364" s="144"/>
      <c r="AC364" s="144"/>
      <c r="AD364" s="144"/>
      <c r="AE364" s="144"/>
      <c r="AF364" s="143"/>
      <c r="AG364" s="144"/>
      <c r="AH364" s="144"/>
      <c r="AI364" s="144"/>
      <c r="AJ364" s="144"/>
      <c r="AK364" s="144"/>
      <c r="AL364" s="144"/>
      <c r="AM364" s="144"/>
      <c r="AN364" s="143"/>
      <c r="AO364" s="144"/>
      <c r="AP364" s="144"/>
      <c r="AQ364" s="144"/>
      <c r="AR364" s="144"/>
      <c r="AS364" s="144"/>
      <c r="AT364" s="144"/>
      <c r="AU364" s="144"/>
      <c r="AV364" s="143"/>
      <c r="AW364" s="17"/>
      <c r="AX364" s="18"/>
      <c r="AY364" s="18"/>
      <c r="AZ364" s="18"/>
      <c r="BA364" s="18"/>
      <c r="BB364" s="18"/>
      <c r="BC364" s="18"/>
      <c r="BD364" s="16"/>
    </row>
    <row r="365" spans="1:56" ht="12.75" hidden="1" customHeight="1" outlineLevel="1" x14ac:dyDescent="0.2">
      <c r="A365" s="291" t="s">
        <v>327</v>
      </c>
      <c r="B365" s="347"/>
      <c r="C365" s="8" t="s">
        <v>146</v>
      </c>
      <c r="D365" s="43" t="s">
        <v>4</v>
      </c>
      <c r="E365" s="5"/>
      <c r="F365" s="5"/>
      <c r="G365" s="15"/>
      <c r="H365" s="143"/>
      <c r="I365" s="144"/>
      <c r="J365" s="144"/>
      <c r="K365" s="144"/>
      <c r="L365" s="144"/>
      <c r="M365" s="144"/>
      <c r="N365" s="144"/>
      <c r="O365" s="144"/>
      <c r="P365" s="143"/>
      <c r="Q365" s="144"/>
      <c r="R365" s="144"/>
      <c r="S365" s="144"/>
      <c r="T365" s="144"/>
      <c r="U365" s="144"/>
      <c r="V365" s="144"/>
      <c r="W365" s="144"/>
      <c r="X365" s="143"/>
      <c r="Y365" s="144"/>
      <c r="Z365" s="144"/>
      <c r="AA365" s="144"/>
      <c r="AB365" s="144"/>
      <c r="AC365" s="144"/>
      <c r="AD365" s="144"/>
      <c r="AE365" s="144"/>
      <c r="AF365" s="143"/>
      <c r="AG365" s="144"/>
      <c r="AH365" s="144"/>
      <c r="AI365" s="144"/>
      <c r="AJ365" s="144"/>
      <c r="AK365" s="144"/>
      <c r="AL365" s="144"/>
      <c r="AM365" s="144"/>
      <c r="AN365" s="143"/>
      <c r="AO365" s="144"/>
      <c r="AP365" s="144"/>
      <c r="AQ365" s="144"/>
      <c r="AR365" s="144"/>
      <c r="AS365" s="144"/>
      <c r="AT365" s="144"/>
      <c r="AU365" s="144"/>
      <c r="AV365" s="143"/>
      <c r="AW365" s="17"/>
      <c r="AX365" s="18"/>
      <c r="AY365" s="18"/>
      <c r="AZ365" s="18"/>
      <c r="BA365" s="18"/>
      <c r="BB365" s="18"/>
      <c r="BC365" s="18"/>
      <c r="BD365" s="16"/>
    </row>
    <row r="366" spans="1:56" ht="12.75" hidden="1" customHeight="1" outlineLevel="1" x14ac:dyDescent="0.2">
      <c r="A366" s="291" t="s">
        <v>328</v>
      </c>
      <c r="B366" s="347" t="s">
        <v>74</v>
      </c>
      <c r="C366" s="8" t="s">
        <v>2</v>
      </c>
      <c r="D366" s="5" t="s">
        <v>9</v>
      </c>
      <c r="E366" s="5"/>
      <c r="F366" s="5"/>
      <c r="G366" s="15"/>
      <c r="H366" s="143">
        <f>SUMIF($I$3:$BD$3,$H$3,$I366:$BD366)</f>
        <v>2639</v>
      </c>
      <c r="I366" s="144">
        <v>85</v>
      </c>
      <c r="J366" s="144">
        <v>97</v>
      </c>
      <c r="K366" s="144">
        <v>208</v>
      </c>
      <c r="L366" s="144">
        <v>72</v>
      </c>
      <c r="M366" s="144">
        <v>179</v>
      </c>
      <c r="N366" s="144">
        <v>20</v>
      </c>
      <c r="O366" s="144">
        <v>87</v>
      </c>
      <c r="P366" s="143">
        <f>SUM(I366:O366)</f>
        <v>748</v>
      </c>
      <c r="Q366" s="144">
        <v>108</v>
      </c>
      <c r="R366" s="144">
        <v>142</v>
      </c>
      <c r="S366" s="144">
        <v>124</v>
      </c>
      <c r="T366" s="144">
        <v>125</v>
      </c>
      <c r="U366" s="144">
        <v>106</v>
      </c>
      <c r="V366" s="144">
        <v>83</v>
      </c>
      <c r="W366" s="144">
        <v>87</v>
      </c>
      <c r="X366" s="143">
        <f>SUM(Q366:W366)</f>
        <v>775</v>
      </c>
      <c r="Y366" s="144">
        <v>89</v>
      </c>
      <c r="Z366" s="144">
        <v>78</v>
      </c>
      <c r="AA366" s="144">
        <v>208</v>
      </c>
      <c r="AB366" s="144">
        <v>68</v>
      </c>
      <c r="AC366" s="144">
        <v>146</v>
      </c>
      <c r="AD366" s="144">
        <v>67</v>
      </c>
      <c r="AE366" s="144">
        <v>48</v>
      </c>
      <c r="AF366" s="143">
        <f>SUM(Y366:AE366)</f>
        <v>704</v>
      </c>
      <c r="AG366" s="144">
        <v>198</v>
      </c>
      <c r="AH366" s="144">
        <v>214</v>
      </c>
      <c r="AI366" s="144">
        <v>268</v>
      </c>
      <c r="AJ366" s="144">
        <v>42</v>
      </c>
      <c r="AK366" s="144">
        <v>17</v>
      </c>
      <c r="AL366" s="144">
        <v>28</v>
      </c>
      <c r="AM366" s="144">
        <v>33</v>
      </c>
      <c r="AN366" s="143">
        <f>SUM(AG366:AM366)</f>
        <v>800</v>
      </c>
      <c r="AO366" s="144">
        <v>54</v>
      </c>
      <c r="AP366" s="144">
        <v>52</v>
      </c>
      <c r="AQ366" s="144">
        <v>43</v>
      </c>
      <c r="AR366" s="144">
        <v>34</v>
      </c>
      <c r="AS366" s="144">
        <v>30</v>
      </c>
      <c r="AT366" s="144">
        <v>25</v>
      </c>
      <c r="AU366" s="144">
        <v>15</v>
      </c>
      <c r="AV366" s="143">
        <f>SUM(AO366:AU366)</f>
        <v>253</v>
      </c>
      <c r="AW366" s="17"/>
      <c r="AX366" s="18"/>
      <c r="AY366" s="18"/>
      <c r="AZ366" s="18"/>
      <c r="BA366" s="18"/>
      <c r="BB366" s="18"/>
      <c r="BC366" s="18"/>
      <c r="BD366" s="16">
        <f>SUM(AW366:BC366)</f>
        <v>0</v>
      </c>
    </row>
    <row r="367" spans="1:56" ht="12.75" hidden="1" customHeight="1" outlineLevel="1" x14ac:dyDescent="0.2">
      <c r="A367" s="292" t="s">
        <v>329</v>
      </c>
      <c r="B367" s="347"/>
      <c r="C367" s="8" t="s">
        <v>3</v>
      </c>
      <c r="D367" s="5" t="s">
        <v>9</v>
      </c>
      <c r="E367" s="5"/>
      <c r="F367" s="5"/>
      <c r="G367" s="15"/>
      <c r="H367" s="143">
        <f>SUMIF($I$3:$BD$3,$H$3,$I367:$BD367)</f>
        <v>2475</v>
      </c>
      <c r="I367" s="144">
        <v>85</v>
      </c>
      <c r="J367" s="144">
        <v>97</v>
      </c>
      <c r="K367" s="144">
        <v>204</v>
      </c>
      <c r="L367" s="144">
        <v>71</v>
      </c>
      <c r="M367" s="144">
        <v>178</v>
      </c>
      <c r="N367" s="144">
        <v>19</v>
      </c>
      <c r="O367" s="144">
        <v>81</v>
      </c>
      <c r="P367" s="143">
        <f>SUM(I367:O367)</f>
        <v>735</v>
      </c>
      <c r="Q367" s="144">
        <v>93</v>
      </c>
      <c r="R367" s="144">
        <v>132</v>
      </c>
      <c r="S367" s="144">
        <v>118</v>
      </c>
      <c r="T367" s="144">
        <v>117</v>
      </c>
      <c r="U367" s="144">
        <v>106</v>
      </c>
      <c r="V367" s="144">
        <v>74</v>
      </c>
      <c r="W367" s="144">
        <v>81</v>
      </c>
      <c r="X367" s="143">
        <f>SUM(Q367:W367)</f>
        <v>721</v>
      </c>
      <c r="Y367" s="144">
        <v>88</v>
      </c>
      <c r="Z367" s="144">
        <v>78</v>
      </c>
      <c r="AA367" s="144">
        <v>187</v>
      </c>
      <c r="AB367" s="144">
        <v>68</v>
      </c>
      <c r="AC367" s="144">
        <v>136</v>
      </c>
      <c r="AD367" s="144">
        <v>62</v>
      </c>
      <c r="AE367" s="144">
        <v>47</v>
      </c>
      <c r="AF367" s="143">
        <f>SUM(Y367:AE367)</f>
        <v>666</v>
      </c>
      <c r="AG367" s="144">
        <v>190</v>
      </c>
      <c r="AH367" s="144">
        <v>182</v>
      </c>
      <c r="AI367" s="144">
        <v>262</v>
      </c>
      <c r="AJ367" s="144">
        <v>42</v>
      </c>
      <c r="AK367" s="144">
        <v>17</v>
      </c>
      <c r="AL367" s="144">
        <v>22</v>
      </c>
      <c r="AM367" s="144">
        <v>31</v>
      </c>
      <c r="AN367" s="143">
        <f>SUM(AG367:AM367)</f>
        <v>746</v>
      </c>
      <c r="AO367" s="144">
        <v>54</v>
      </c>
      <c r="AP367" s="144">
        <v>51</v>
      </c>
      <c r="AQ367" s="144">
        <v>40</v>
      </c>
      <c r="AR367" s="144">
        <v>32</v>
      </c>
      <c r="AS367" s="144">
        <v>27</v>
      </c>
      <c r="AT367" s="144">
        <v>23</v>
      </c>
      <c r="AU367" s="144">
        <v>15</v>
      </c>
      <c r="AV367" s="143">
        <f>SUM(AO367:AU367)</f>
        <v>242</v>
      </c>
      <c r="AW367" s="17"/>
      <c r="AX367" s="18"/>
      <c r="AY367" s="18"/>
      <c r="AZ367" s="18"/>
      <c r="BA367" s="18"/>
      <c r="BB367" s="18"/>
      <c r="BC367" s="18"/>
      <c r="BD367" s="16">
        <f>SUM(AW367:BC367)</f>
        <v>0</v>
      </c>
    </row>
    <row r="368" spans="1:56" ht="12.75" hidden="1" customHeight="1" outlineLevel="1" x14ac:dyDescent="0.2">
      <c r="A368" s="292" t="s">
        <v>330</v>
      </c>
      <c r="B368" s="347"/>
      <c r="C368" s="8" t="s">
        <v>33</v>
      </c>
      <c r="D368" s="5" t="s">
        <v>9</v>
      </c>
      <c r="E368" s="5"/>
      <c r="F368" s="5"/>
      <c r="G368" s="15"/>
      <c r="H368" s="143">
        <f>SUMIF($I$3:$BD$3,$H$3,$I368:$BD368)</f>
        <v>1718</v>
      </c>
      <c r="I368" s="144">
        <v>81</v>
      </c>
      <c r="J368" s="144">
        <v>82</v>
      </c>
      <c r="K368" s="144">
        <v>169</v>
      </c>
      <c r="L368" s="144">
        <v>53</v>
      </c>
      <c r="M368" s="144">
        <v>165</v>
      </c>
      <c r="N368" s="144">
        <v>8</v>
      </c>
      <c r="O368" s="144">
        <v>18</v>
      </c>
      <c r="P368" s="143">
        <f>SUM(I368:O368)</f>
        <v>576</v>
      </c>
      <c r="Q368" s="144">
        <v>62</v>
      </c>
      <c r="R368" s="144">
        <v>76</v>
      </c>
      <c r="S368" s="144">
        <v>85</v>
      </c>
      <c r="T368" s="144">
        <v>73</v>
      </c>
      <c r="U368" s="144">
        <v>96</v>
      </c>
      <c r="V368" s="144">
        <v>32</v>
      </c>
      <c r="W368" s="144">
        <v>41</v>
      </c>
      <c r="X368" s="143">
        <f>SUM(Q368:W368)</f>
        <v>465</v>
      </c>
      <c r="Y368" s="144">
        <v>72</v>
      </c>
      <c r="Z368" s="144">
        <v>75</v>
      </c>
      <c r="AA368" s="144">
        <v>157</v>
      </c>
      <c r="AB368" s="144">
        <v>61</v>
      </c>
      <c r="AC368" s="144">
        <v>106</v>
      </c>
      <c r="AD368" s="144">
        <v>45</v>
      </c>
      <c r="AE368" s="144">
        <v>39</v>
      </c>
      <c r="AF368" s="143">
        <f>SUM(Y368:AE368)</f>
        <v>555</v>
      </c>
      <c r="AG368" s="144">
        <v>158</v>
      </c>
      <c r="AH368" s="144">
        <v>84</v>
      </c>
      <c r="AI368" s="144">
        <v>150</v>
      </c>
      <c r="AJ368" s="144">
        <v>32</v>
      </c>
      <c r="AK368" s="144">
        <v>14</v>
      </c>
      <c r="AL368" s="144">
        <v>7</v>
      </c>
      <c r="AM368" s="144">
        <v>17</v>
      </c>
      <c r="AN368" s="143">
        <f>SUM(AG368:AM368)</f>
        <v>462</v>
      </c>
      <c r="AO368" s="144">
        <v>47</v>
      </c>
      <c r="AP368" s="144">
        <v>46</v>
      </c>
      <c r="AQ368" s="144">
        <v>34</v>
      </c>
      <c r="AR368" s="144">
        <v>30</v>
      </c>
      <c r="AS368" s="144">
        <v>25</v>
      </c>
      <c r="AT368" s="144">
        <v>15</v>
      </c>
      <c r="AU368" s="144">
        <v>13</v>
      </c>
      <c r="AV368" s="143">
        <f>SUM(AO368:AU368)</f>
        <v>210</v>
      </c>
      <c r="AW368" s="17"/>
      <c r="AX368" s="18"/>
      <c r="AY368" s="18"/>
      <c r="AZ368" s="18"/>
      <c r="BA368" s="18"/>
      <c r="BB368" s="18"/>
      <c r="BC368" s="18"/>
      <c r="BD368" s="16">
        <f>SUM(AW368:BC368)</f>
        <v>0</v>
      </c>
    </row>
    <row r="369" spans="1:56" s="48" customFormat="1" ht="12.75" hidden="1" customHeight="1" outlineLevel="1" x14ac:dyDescent="0.2">
      <c r="A369" s="293"/>
      <c r="B369" s="347"/>
      <c r="C369" s="42" t="s">
        <v>13</v>
      </c>
      <c r="D369" s="43" t="s">
        <v>4</v>
      </c>
      <c r="E369" s="43"/>
      <c r="F369" s="43"/>
      <c r="G369" s="44"/>
      <c r="H369" s="145">
        <f>IF(ISERROR(H368/H366),0,H368/H366)</f>
        <v>0.65100416824554752</v>
      </c>
      <c r="I369" s="146">
        <v>0.95294117647058818</v>
      </c>
      <c r="J369" s="146">
        <v>0.84536082474226804</v>
      </c>
      <c r="K369" s="146">
        <v>0.8125</v>
      </c>
      <c r="L369" s="146">
        <v>0.73611111111111116</v>
      </c>
      <c r="M369" s="146">
        <v>0.92178770949720668</v>
      </c>
      <c r="N369" s="146">
        <v>0.4</v>
      </c>
      <c r="O369" s="146">
        <v>0.20689655172413793</v>
      </c>
      <c r="P369" s="145">
        <f>IF(ISERROR(P368/P366),0,P368/P366)</f>
        <v>0.77005347593582885</v>
      </c>
      <c r="Q369" s="146">
        <v>0.57407407407407407</v>
      </c>
      <c r="R369" s="146">
        <v>0.53521126760563376</v>
      </c>
      <c r="S369" s="146">
        <v>0.68548387096774188</v>
      </c>
      <c r="T369" s="146">
        <v>0.58399999999999996</v>
      </c>
      <c r="U369" s="146">
        <v>0.90566037735849059</v>
      </c>
      <c r="V369" s="146">
        <v>0.38554216867469882</v>
      </c>
      <c r="W369" s="146">
        <v>0.47126436781609193</v>
      </c>
      <c r="X369" s="145">
        <f>IF(ISERROR(X368/X366),0,X368/X366)</f>
        <v>0.6</v>
      </c>
      <c r="Y369" s="146">
        <v>0.8089887640449438</v>
      </c>
      <c r="Z369" s="146">
        <v>0.96153846153846156</v>
      </c>
      <c r="AA369" s="146">
        <v>0.75480769230769229</v>
      </c>
      <c r="AB369" s="146">
        <v>0.8970588235294118</v>
      </c>
      <c r="AC369" s="146">
        <v>0.72602739726027399</v>
      </c>
      <c r="AD369" s="146">
        <v>0.67164179104477617</v>
      </c>
      <c r="AE369" s="146">
        <v>0.8125</v>
      </c>
      <c r="AF369" s="145">
        <f>IF(ISERROR(AF368/AF366),0,AF368/AF366)</f>
        <v>0.78835227272727271</v>
      </c>
      <c r="AG369" s="146">
        <v>0.79797979797979801</v>
      </c>
      <c r="AH369" s="146">
        <v>0.3925233644859813</v>
      </c>
      <c r="AI369" s="146">
        <v>0.55970149253731338</v>
      </c>
      <c r="AJ369" s="146">
        <v>0.76190476190476186</v>
      </c>
      <c r="AK369" s="146">
        <v>0.82352941176470584</v>
      </c>
      <c r="AL369" s="146">
        <v>0.25</v>
      </c>
      <c r="AM369" s="146">
        <v>0.51515151515151514</v>
      </c>
      <c r="AN369" s="145">
        <f>IF(ISERROR(AN368/AN366),0,AN368/AN366)</f>
        <v>0.57750000000000001</v>
      </c>
      <c r="AO369" s="146">
        <v>0.87037037037037035</v>
      </c>
      <c r="AP369" s="146">
        <v>0.88461538461538458</v>
      </c>
      <c r="AQ369" s="146">
        <v>0.79069767441860461</v>
      </c>
      <c r="AR369" s="146">
        <v>0.88235294117647056</v>
      </c>
      <c r="AS369" s="146">
        <v>0.83333333333333337</v>
      </c>
      <c r="AT369" s="146">
        <v>0.6</v>
      </c>
      <c r="AU369" s="146">
        <v>0.8666666666666667</v>
      </c>
      <c r="AV369" s="145">
        <f>IF(ISERROR(AV368/AV366),0,AV368/AV366)</f>
        <v>0.83003952569169959</v>
      </c>
      <c r="AW369" s="46"/>
      <c r="AX369" s="47"/>
      <c r="AY369" s="47"/>
      <c r="AZ369" s="47"/>
      <c r="BA369" s="47"/>
      <c r="BB369" s="47"/>
      <c r="BC369" s="47"/>
      <c r="BD369" s="45">
        <f>IF(ISERROR(BD368/BD366),0,BD368/BD366)</f>
        <v>0</v>
      </c>
    </row>
    <row r="370" spans="1:56" s="49" customFormat="1" ht="12.75" hidden="1" customHeight="1" outlineLevel="1" x14ac:dyDescent="0.2">
      <c r="A370" s="293"/>
      <c r="B370" s="347"/>
      <c r="C370" s="42" t="s">
        <v>5</v>
      </c>
      <c r="D370" s="43" t="s">
        <v>4</v>
      </c>
      <c r="E370" s="43"/>
      <c r="F370" s="43"/>
      <c r="G370" s="44"/>
      <c r="H370" s="145">
        <f>IF(ISERROR((H366-H367)/H366),0,(H366-H367)/H366)</f>
        <v>6.2144751799924215E-2</v>
      </c>
      <c r="I370" s="146">
        <v>0</v>
      </c>
      <c r="J370" s="146">
        <v>0</v>
      </c>
      <c r="K370" s="146">
        <v>1.9230769230769232E-2</v>
      </c>
      <c r="L370" s="146">
        <v>1.3888888888888888E-2</v>
      </c>
      <c r="M370" s="146">
        <v>5.5865921787709499E-3</v>
      </c>
      <c r="N370" s="146">
        <v>0.05</v>
      </c>
      <c r="O370" s="146">
        <v>6.8965517241379309E-2</v>
      </c>
      <c r="P370" s="145">
        <f>IF(ISERROR((P366-P367)/P366),0,(P366-P367)/P366)</f>
        <v>1.7379679144385027E-2</v>
      </c>
      <c r="Q370" s="146">
        <v>0.1388888888888889</v>
      </c>
      <c r="R370" s="146">
        <v>7.0422535211267609E-2</v>
      </c>
      <c r="S370" s="146">
        <v>4.8387096774193547E-2</v>
      </c>
      <c r="T370" s="146">
        <v>6.4000000000000001E-2</v>
      </c>
      <c r="U370" s="146">
        <v>0</v>
      </c>
      <c r="V370" s="146">
        <v>0.10843373493975904</v>
      </c>
      <c r="W370" s="146">
        <v>6.8965517241379309E-2</v>
      </c>
      <c r="X370" s="145">
        <f>IF(ISERROR((X366-X367)/X366),0,(X366-X367)/X366)</f>
        <v>6.9677419354838704E-2</v>
      </c>
      <c r="Y370" s="146">
        <v>1.1235955056179775E-2</v>
      </c>
      <c r="Z370" s="146">
        <v>0</v>
      </c>
      <c r="AA370" s="146">
        <v>0.10096153846153846</v>
      </c>
      <c r="AB370" s="146">
        <v>0</v>
      </c>
      <c r="AC370" s="146">
        <v>6.8493150684931503E-2</v>
      </c>
      <c r="AD370" s="146">
        <v>7.4626865671641784E-2</v>
      </c>
      <c r="AE370" s="146">
        <v>2.0833333333333332E-2</v>
      </c>
      <c r="AF370" s="145">
        <f>IF(ISERROR((AF366-AF367)/AF366),0,(AF366-AF367)/AF366)</f>
        <v>5.3977272727272728E-2</v>
      </c>
      <c r="AG370" s="146">
        <v>4.0404040404040407E-2</v>
      </c>
      <c r="AH370" s="146">
        <v>0.14953271028037382</v>
      </c>
      <c r="AI370" s="146">
        <v>2.2388059701492536E-2</v>
      </c>
      <c r="AJ370" s="146">
        <v>0</v>
      </c>
      <c r="AK370" s="146">
        <v>0</v>
      </c>
      <c r="AL370" s="146">
        <v>0.21428571428571427</v>
      </c>
      <c r="AM370" s="146">
        <v>6.0606060606060608E-2</v>
      </c>
      <c r="AN370" s="145">
        <f>IF(ISERROR((AN366-AN367)/AN366),0,(AN366-AN367)/AN366)</f>
        <v>6.7500000000000004E-2</v>
      </c>
      <c r="AO370" s="146">
        <v>0</v>
      </c>
      <c r="AP370" s="146">
        <v>1.9230769230769232E-2</v>
      </c>
      <c r="AQ370" s="146">
        <v>6.9767441860465115E-2</v>
      </c>
      <c r="AR370" s="146">
        <v>5.8823529411764705E-2</v>
      </c>
      <c r="AS370" s="146">
        <v>0.1</v>
      </c>
      <c r="AT370" s="146">
        <v>0.08</v>
      </c>
      <c r="AU370" s="146">
        <v>0</v>
      </c>
      <c r="AV370" s="145">
        <f>IF(ISERROR((AV366-AV367)/AV366),0,(AV366-AV367)/AV366)</f>
        <v>4.3478260869565216E-2</v>
      </c>
      <c r="AW370" s="46"/>
      <c r="AX370" s="47"/>
      <c r="AY370" s="47"/>
      <c r="AZ370" s="47"/>
      <c r="BA370" s="47"/>
      <c r="BB370" s="47"/>
      <c r="BC370" s="47"/>
      <c r="BD370" s="45">
        <f>IF(ISERROR((BD366-BD367)/BD366),0,(BD366-BD367)/BD366)</f>
        <v>0</v>
      </c>
    </row>
    <row r="371" spans="1:56" ht="12.75" hidden="1" customHeight="1" outlineLevel="2" x14ac:dyDescent="0.2">
      <c r="A371" s="292" t="s">
        <v>331</v>
      </c>
      <c r="B371" s="347"/>
      <c r="C371" s="8" t="s">
        <v>46</v>
      </c>
      <c r="D371" s="5"/>
      <c r="E371" s="5"/>
      <c r="F371" s="5"/>
      <c r="G371" s="15"/>
      <c r="H371" s="143">
        <f>SUMIF($I$3:$BD$3,$H$3,$I371:$BD371)</f>
        <v>224719</v>
      </c>
      <c r="I371" s="144">
        <v>668</v>
      </c>
      <c r="J371" s="144">
        <v>1383</v>
      </c>
      <c r="K371" s="144">
        <v>7743</v>
      </c>
      <c r="L371" s="144">
        <v>3118</v>
      </c>
      <c r="M371" s="144">
        <v>2828</v>
      </c>
      <c r="N371" s="144">
        <v>2983</v>
      </c>
      <c r="O371" s="144">
        <v>18569</v>
      </c>
      <c r="P371" s="143">
        <f>SUM(I371:O371)</f>
        <v>37292</v>
      </c>
      <c r="Q371" s="144">
        <v>11802</v>
      </c>
      <c r="R371" s="144">
        <v>17752</v>
      </c>
      <c r="S371" s="144">
        <v>7449</v>
      </c>
      <c r="T371" s="144">
        <v>12224</v>
      </c>
      <c r="U371" s="144">
        <v>1787</v>
      </c>
      <c r="V371" s="144">
        <v>13802</v>
      </c>
      <c r="W371" s="144">
        <v>9018</v>
      </c>
      <c r="X371" s="143">
        <f>SUM(Q371:W371)</f>
        <v>73834</v>
      </c>
      <c r="Y371" s="144">
        <v>2414</v>
      </c>
      <c r="Z371" s="144">
        <v>963</v>
      </c>
      <c r="AA371" s="144">
        <v>10017</v>
      </c>
      <c r="AB371" s="144">
        <v>1214</v>
      </c>
      <c r="AC371" s="144">
        <v>9382</v>
      </c>
      <c r="AD371" s="144">
        <v>2833</v>
      </c>
      <c r="AE371" s="144">
        <v>2785</v>
      </c>
      <c r="AF371" s="143">
        <f>SUM(Y371:AE371)</f>
        <v>29608</v>
      </c>
      <c r="AG371" s="144">
        <v>7334</v>
      </c>
      <c r="AH371" s="144">
        <v>33764</v>
      </c>
      <c r="AI371" s="144">
        <v>32810</v>
      </c>
      <c r="AJ371" s="144">
        <v>3028</v>
      </c>
      <c r="AK371" s="144">
        <v>1038</v>
      </c>
      <c r="AL371" s="144">
        <v>4513</v>
      </c>
      <c r="AM371" s="144">
        <v>6749</v>
      </c>
      <c r="AN371" s="143">
        <f>SUM(AG371:AM371)</f>
        <v>89236</v>
      </c>
      <c r="AO371" s="144">
        <v>2089</v>
      </c>
      <c r="AP371" s="144">
        <v>1039</v>
      </c>
      <c r="AQ371" s="144">
        <v>2284</v>
      </c>
      <c r="AR371" s="144">
        <v>746</v>
      </c>
      <c r="AS371" s="144">
        <v>869</v>
      </c>
      <c r="AT371" s="144">
        <v>2533</v>
      </c>
      <c r="AU371" s="144">
        <v>929</v>
      </c>
      <c r="AV371" s="143">
        <f>SUM(AO371:AU371)</f>
        <v>10489</v>
      </c>
      <c r="AW371" s="17"/>
      <c r="AX371" s="18"/>
      <c r="AY371" s="18"/>
      <c r="AZ371" s="18"/>
      <c r="BA371" s="18"/>
      <c r="BB371" s="18"/>
      <c r="BC371" s="18"/>
      <c r="BD371" s="16">
        <f>SUM(AW371:BC371)</f>
        <v>0</v>
      </c>
    </row>
    <row r="372" spans="1:56" ht="12.75" hidden="1" customHeight="1" outlineLevel="1" x14ac:dyDescent="0.2">
      <c r="A372" s="292"/>
      <c r="B372" s="347"/>
      <c r="C372" s="8" t="s">
        <v>14</v>
      </c>
      <c r="D372" s="5"/>
      <c r="E372" s="5"/>
      <c r="F372" s="5"/>
      <c r="G372" s="15"/>
      <c r="H372" s="143">
        <f>IF(ISERROR(H371/H367),0,H371/H367)</f>
        <v>90.795555555555552</v>
      </c>
      <c r="I372" s="144">
        <v>7.8588235294117643</v>
      </c>
      <c r="J372" s="144">
        <v>14.257731958762887</v>
      </c>
      <c r="K372" s="144">
        <v>37.955882352941174</v>
      </c>
      <c r="L372" s="144">
        <v>43.91549295774648</v>
      </c>
      <c r="M372" s="144">
        <v>15.887640449438202</v>
      </c>
      <c r="N372" s="144">
        <v>157</v>
      </c>
      <c r="O372" s="144">
        <v>229.24691358024691</v>
      </c>
      <c r="P372" s="143">
        <f>IF(ISERROR(P371/P367),0,P371/P367)</f>
        <v>50.737414965986396</v>
      </c>
      <c r="Q372" s="144">
        <v>126.90322580645162</v>
      </c>
      <c r="R372" s="144">
        <v>134.4848484848485</v>
      </c>
      <c r="S372" s="144">
        <v>63.127118644067799</v>
      </c>
      <c r="T372" s="144">
        <v>104.47863247863248</v>
      </c>
      <c r="U372" s="144">
        <v>16.858490566037737</v>
      </c>
      <c r="V372" s="144">
        <v>186.51351351351352</v>
      </c>
      <c r="W372" s="144">
        <v>111.33333333333333</v>
      </c>
      <c r="X372" s="143">
        <f>IF(ISERROR(X371/X367),0,X371/X367)</f>
        <v>102.40499306518724</v>
      </c>
      <c r="Y372" s="144">
        <v>27.431818181818183</v>
      </c>
      <c r="Z372" s="144">
        <v>12.346153846153847</v>
      </c>
      <c r="AA372" s="144">
        <v>53.566844919786099</v>
      </c>
      <c r="AB372" s="144">
        <v>17.852941176470587</v>
      </c>
      <c r="AC372" s="144">
        <v>68.985294117647058</v>
      </c>
      <c r="AD372" s="144">
        <v>45.693548387096776</v>
      </c>
      <c r="AE372" s="144">
        <v>59.255319148936174</v>
      </c>
      <c r="AF372" s="143">
        <f>IF(ISERROR(AF371/AF367),0,AF371/AF367)</f>
        <v>44.456456456456458</v>
      </c>
      <c r="AG372" s="144">
        <v>38.6</v>
      </c>
      <c r="AH372" s="144">
        <v>185.5164835164835</v>
      </c>
      <c r="AI372" s="144">
        <v>125.22900763358778</v>
      </c>
      <c r="AJ372" s="144">
        <v>72.095238095238102</v>
      </c>
      <c r="AK372" s="144">
        <v>61.058823529411768</v>
      </c>
      <c r="AL372" s="144">
        <v>205.13636363636363</v>
      </c>
      <c r="AM372" s="144">
        <v>217.70967741935485</v>
      </c>
      <c r="AN372" s="143">
        <f>IF(ISERROR(AN371/AN367),0,AN371/AN367)</f>
        <v>119.61930294906166</v>
      </c>
      <c r="AO372" s="144">
        <v>38.685185185185183</v>
      </c>
      <c r="AP372" s="144">
        <v>20.372549019607842</v>
      </c>
      <c r="AQ372" s="144">
        <v>57.1</v>
      </c>
      <c r="AR372" s="144">
        <v>23.3125</v>
      </c>
      <c r="AS372" s="144">
        <v>32.185185185185183</v>
      </c>
      <c r="AT372" s="144">
        <v>110.1304347826087</v>
      </c>
      <c r="AU372" s="144">
        <v>61.93333333333333</v>
      </c>
      <c r="AV372" s="143">
        <f>IF(ISERROR(AV371/AV367),0,AV371/AV367)</f>
        <v>43.34297520661157</v>
      </c>
      <c r="AW372" s="17"/>
      <c r="AX372" s="18"/>
      <c r="AY372" s="18"/>
      <c r="AZ372" s="18"/>
      <c r="BA372" s="18"/>
      <c r="BB372" s="18"/>
      <c r="BC372" s="18"/>
      <c r="BD372" s="16">
        <f>IF(ISERROR(BD371/BD367),0,BD371/BD367)</f>
        <v>0</v>
      </c>
    </row>
    <row r="373" spans="1:56" ht="12.75" hidden="1" customHeight="1" outlineLevel="1" x14ac:dyDescent="0.2">
      <c r="A373" s="292" t="s">
        <v>332</v>
      </c>
      <c r="B373" s="347"/>
      <c r="C373" s="128" t="s">
        <v>141</v>
      </c>
      <c r="D373" s="101" t="s">
        <v>9</v>
      </c>
      <c r="E373" s="5"/>
      <c r="F373" s="5"/>
      <c r="G373" s="15"/>
      <c r="H373" s="143">
        <f>SUMIF($I$3:$BD$3,$H$3,$I373:$BD373)</f>
        <v>774</v>
      </c>
      <c r="I373" s="144">
        <v>0</v>
      </c>
      <c r="J373" s="144">
        <v>0</v>
      </c>
      <c r="K373" s="144">
        <v>146</v>
      </c>
      <c r="L373" s="144">
        <v>0</v>
      </c>
      <c r="M373" s="144">
        <v>119</v>
      </c>
      <c r="N373" s="144">
        <v>0</v>
      </c>
      <c r="O373" s="144">
        <v>0</v>
      </c>
      <c r="P373" s="143">
        <f>SUM(I373:O373)</f>
        <v>265</v>
      </c>
      <c r="Q373" s="144">
        <v>26</v>
      </c>
      <c r="R373" s="144">
        <v>43</v>
      </c>
      <c r="S373" s="144">
        <v>22</v>
      </c>
      <c r="T373" s="144">
        <v>36</v>
      </c>
      <c r="U373" s="144">
        <v>0</v>
      </c>
      <c r="V373" s="144">
        <v>7</v>
      </c>
      <c r="W373" s="144">
        <v>6</v>
      </c>
      <c r="X373" s="143">
        <f>SUM(Q373:W373)</f>
        <v>140</v>
      </c>
      <c r="Y373" s="144">
        <v>0</v>
      </c>
      <c r="Z373" s="144">
        <v>0</v>
      </c>
      <c r="AA373" s="144">
        <v>137</v>
      </c>
      <c r="AB373" s="144">
        <v>0</v>
      </c>
      <c r="AC373" s="144">
        <v>88</v>
      </c>
      <c r="AD373" s="144">
        <v>0</v>
      </c>
      <c r="AE373" s="144">
        <v>0</v>
      </c>
      <c r="AF373" s="143">
        <f>SUM(Y373:AE373)</f>
        <v>225</v>
      </c>
      <c r="AG373" s="144">
        <v>143</v>
      </c>
      <c r="AH373" s="144">
        <v>106</v>
      </c>
      <c r="AI373" s="144">
        <v>160</v>
      </c>
      <c r="AJ373" s="144">
        <v>0</v>
      </c>
      <c r="AK373" s="144">
        <v>0</v>
      </c>
      <c r="AL373" s="144">
        <v>0</v>
      </c>
      <c r="AM373" s="144">
        <v>0</v>
      </c>
      <c r="AN373" s="143">
        <f>SUM(AG373:AM373)</f>
        <v>409</v>
      </c>
      <c r="AO373" s="144">
        <v>0</v>
      </c>
      <c r="AP373" s="144">
        <v>0</v>
      </c>
      <c r="AQ373" s="144">
        <v>0</v>
      </c>
      <c r="AR373" s="144">
        <v>0</v>
      </c>
      <c r="AS373" s="144">
        <v>0</v>
      </c>
      <c r="AT373" s="144">
        <v>0</v>
      </c>
      <c r="AU373" s="144">
        <v>0</v>
      </c>
      <c r="AV373" s="143">
        <f>SUM(AO373:AU373)</f>
        <v>0</v>
      </c>
      <c r="AW373" s="17"/>
      <c r="AX373" s="18"/>
      <c r="AY373" s="18"/>
      <c r="AZ373" s="18"/>
      <c r="BA373" s="18"/>
      <c r="BB373" s="18"/>
      <c r="BC373" s="18"/>
      <c r="BD373" s="16">
        <f>SUM(AW373:BC373)</f>
        <v>0</v>
      </c>
    </row>
    <row r="374" spans="1:56" ht="12.75" hidden="1" customHeight="1" outlineLevel="1" x14ac:dyDescent="0.2">
      <c r="A374" s="268"/>
      <c r="B374" s="347"/>
      <c r="C374" s="128" t="s">
        <v>142</v>
      </c>
      <c r="D374" s="101" t="s">
        <v>9</v>
      </c>
      <c r="E374" s="5"/>
      <c r="F374" s="5"/>
      <c r="G374" s="15"/>
      <c r="H374" s="143">
        <f>SUMIF($I$3:$BD$3,$H$3,$I374:$BD374)</f>
        <v>705</v>
      </c>
      <c r="I374" s="144">
        <v>0</v>
      </c>
      <c r="J374" s="144">
        <v>0</v>
      </c>
      <c r="K374" s="144">
        <v>145</v>
      </c>
      <c r="L374" s="144">
        <v>0</v>
      </c>
      <c r="M374" s="144">
        <v>118</v>
      </c>
      <c r="N374" s="144">
        <v>0</v>
      </c>
      <c r="O374" s="144">
        <v>0</v>
      </c>
      <c r="P374" s="143">
        <f>SUM(I374:O374)</f>
        <v>263</v>
      </c>
      <c r="Q374" s="144">
        <v>15</v>
      </c>
      <c r="R374" s="144">
        <v>38</v>
      </c>
      <c r="S374" s="144">
        <v>17</v>
      </c>
      <c r="T374" s="144">
        <v>33</v>
      </c>
      <c r="U374" s="144">
        <v>0</v>
      </c>
      <c r="V374" s="144">
        <v>6</v>
      </c>
      <c r="W374" s="144">
        <v>5</v>
      </c>
      <c r="X374" s="143">
        <f>SUM(Q374:W374)</f>
        <v>114</v>
      </c>
      <c r="Y374" s="144">
        <v>0</v>
      </c>
      <c r="Z374" s="144">
        <v>0</v>
      </c>
      <c r="AA374" s="144">
        <v>121</v>
      </c>
      <c r="AB374" s="144">
        <v>0</v>
      </c>
      <c r="AC374" s="144">
        <v>82</v>
      </c>
      <c r="AD374" s="144">
        <v>0</v>
      </c>
      <c r="AE374" s="144">
        <v>0</v>
      </c>
      <c r="AF374" s="143">
        <f>SUM(Y374:AE374)</f>
        <v>203</v>
      </c>
      <c r="AG374" s="144">
        <v>137</v>
      </c>
      <c r="AH374" s="144">
        <v>94</v>
      </c>
      <c r="AI374" s="144">
        <v>157</v>
      </c>
      <c r="AJ374" s="144">
        <v>0</v>
      </c>
      <c r="AK374" s="144">
        <v>0</v>
      </c>
      <c r="AL374" s="144">
        <v>0</v>
      </c>
      <c r="AM374" s="144">
        <v>0</v>
      </c>
      <c r="AN374" s="143">
        <f>SUM(AG374:AM374)</f>
        <v>388</v>
      </c>
      <c r="AO374" s="144">
        <v>0</v>
      </c>
      <c r="AP374" s="144">
        <v>0</v>
      </c>
      <c r="AQ374" s="144">
        <v>0</v>
      </c>
      <c r="AR374" s="144">
        <v>0</v>
      </c>
      <c r="AS374" s="144">
        <v>0</v>
      </c>
      <c r="AT374" s="144">
        <v>0</v>
      </c>
      <c r="AU374" s="144">
        <v>0</v>
      </c>
      <c r="AV374" s="143">
        <f>SUM(AO374:AU374)</f>
        <v>0</v>
      </c>
      <c r="AW374" s="17"/>
      <c r="AX374" s="18"/>
      <c r="AY374" s="18"/>
      <c r="AZ374" s="18"/>
      <c r="BA374" s="18"/>
      <c r="BB374" s="18"/>
      <c r="BC374" s="18"/>
      <c r="BD374" s="16">
        <f>SUM(AW374:BC374)</f>
        <v>0</v>
      </c>
    </row>
    <row r="375" spans="1:56" ht="12.75" hidden="1" customHeight="1" outlineLevel="1" x14ac:dyDescent="0.2">
      <c r="A375" s="291" t="s">
        <v>333</v>
      </c>
      <c r="B375" s="347"/>
      <c r="C375" s="8" t="s">
        <v>145</v>
      </c>
      <c r="D375" s="5" t="s">
        <v>9</v>
      </c>
      <c r="E375" s="5"/>
      <c r="F375" s="5"/>
      <c r="G375" s="15"/>
      <c r="H375" s="143"/>
      <c r="I375" s="144"/>
      <c r="J375" s="144"/>
      <c r="K375" s="144"/>
      <c r="L375" s="144"/>
      <c r="M375" s="144"/>
      <c r="N375" s="144"/>
      <c r="O375" s="144"/>
      <c r="P375" s="143"/>
      <c r="Q375" s="144"/>
      <c r="R375" s="144"/>
      <c r="S375" s="144"/>
      <c r="T375" s="144"/>
      <c r="U375" s="144"/>
      <c r="V375" s="144"/>
      <c r="W375" s="144"/>
      <c r="X375" s="143"/>
      <c r="Y375" s="144"/>
      <c r="Z375" s="144"/>
      <c r="AA375" s="144"/>
      <c r="AB375" s="144"/>
      <c r="AC375" s="144"/>
      <c r="AD375" s="144"/>
      <c r="AE375" s="144"/>
      <c r="AF375" s="143"/>
      <c r="AG375" s="144"/>
      <c r="AH375" s="144"/>
      <c r="AI375" s="144"/>
      <c r="AJ375" s="144"/>
      <c r="AK375" s="144"/>
      <c r="AL375" s="144"/>
      <c r="AM375" s="144"/>
      <c r="AN375" s="143"/>
      <c r="AO375" s="144"/>
      <c r="AP375" s="144"/>
      <c r="AQ375" s="144"/>
      <c r="AR375" s="144"/>
      <c r="AS375" s="144"/>
      <c r="AT375" s="144"/>
      <c r="AU375" s="144"/>
      <c r="AV375" s="143"/>
      <c r="AW375" s="17"/>
      <c r="AX375" s="18"/>
      <c r="AY375" s="18"/>
      <c r="AZ375" s="18"/>
      <c r="BA375" s="18"/>
      <c r="BB375" s="18"/>
      <c r="BC375" s="18"/>
      <c r="BD375" s="16"/>
    </row>
    <row r="376" spans="1:56" ht="12.75" hidden="1" customHeight="1" outlineLevel="1" x14ac:dyDescent="0.2">
      <c r="A376" s="291" t="s">
        <v>334</v>
      </c>
      <c r="B376" s="347"/>
      <c r="C376" s="8" t="s">
        <v>146</v>
      </c>
      <c r="D376" s="43" t="s">
        <v>4</v>
      </c>
      <c r="E376" s="5"/>
      <c r="F376" s="5"/>
      <c r="G376" s="15"/>
      <c r="H376" s="143"/>
      <c r="I376" s="144"/>
      <c r="J376" s="144"/>
      <c r="K376" s="144"/>
      <c r="L376" s="144"/>
      <c r="M376" s="144"/>
      <c r="N376" s="144"/>
      <c r="O376" s="144"/>
      <c r="P376" s="143"/>
      <c r="Q376" s="144"/>
      <c r="R376" s="144"/>
      <c r="S376" s="144"/>
      <c r="T376" s="144"/>
      <c r="U376" s="144"/>
      <c r="V376" s="144"/>
      <c r="W376" s="144"/>
      <c r="X376" s="143"/>
      <c r="Y376" s="144"/>
      <c r="Z376" s="144"/>
      <c r="AA376" s="144"/>
      <c r="AB376" s="144"/>
      <c r="AC376" s="144"/>
      <c r="AD376" s="144"/>
      <c r="AE376" s="144"/>
      <c r="AF376" s="143"/>
      <c r="AG376" s="144"/>
      <c r="AH376" s="144"/>
      <c r="AI376" s="144"/>
      <c r="AJ376" s="144"/>
      <c r="AK376" s="144"/>
      <c r="AL376" s="144"/>
      <c r="AM376" s="144"/>
      <c r="AN376" s="143"/>
      <c r="AO376" s="144"/>
      <c r="AP376" s="144"/>
      <c r="AQ376" s="144"/>
      <c r="AR376" s="144"/>
      <c r="AS376" s="144"/>
      <c r="AT376" s="144"/>
      <c r="AU376" s="144"/>
      <c r="AV376" s="143"/>
      <c r="AW376" s="17"/>
      <c r="AX376" s="18"/>
      <c r="AY376" s="18"/>
      <c r="AZ376" s="18"/>
      <c r="BA376" s="18"/>
      <c r="BB376" s="18"/>
      <c r="BC376" s="18"/>
      <c r="BD376" s="16"/>
    </row>
    <row r="377" spans="1:56" ht="12.75" hidden="1" customHeight="1" outlineLevel="1" x14ac:dyDescent="0.2">
      <c r="A377" s="291" t="s">
        <v>335</v>
      </c>
      <c r="B377" s="347" t="s">
        <v>75</v>
      </c>
      <c r="C377" s="8" t="s">
        <v>2</v>
      </c>
      <c r="D377" s="5" t="s">
        <v>9</v>
      </c>
      <c r="E377" s="5"/>
      <c r="F377" s="5"/>
      <c r="G377" s="15"/>
      <c r="H377" s="143">
        <f>SUMIF($I$3:$BD$3,$H$3,$I377:$BD377)</f>
        <v>1583</v>
      </c>
      <c r="I377" s="144">
        <v>22</v>
      </c>
      <c r="J377" s="144">
        <v>30</v>
      </c>
      <c r="K377" s="144">
        <v>52</v>
      </c>
      <c r="L377" s="144">
        <v>60</v>
      </c>
      <c r="M377" s="144">
        <v>45</v>
      </c>
      <c r="N377" s="144">
        <v>29</v>
      </c>
      <c r="O377" s="144">
        <v>75</v>
      </c>
      <c r="P377" s="143">
        <f>SUM(I377:O377)</f>
        <v>313</v>
      </c>
      <c r="Q377" s="144">
        <v>65</v>
      </c>
      <c r="R377" s="144">
        <v>38</v>
      </c>
      <c r="S377" s="144">
        <v>61</v>
      </c>
      <c r="T377" s="144">
        <v>66</v>
      </c>
      <c r="U377" s="144">
        <v>55</v>
      </c>
      <c r="V377" s="144">
        <v>68</v>
      </c>
      <c r="W377" s="144">
        <v>69</v>
      </c>
      <c r="X377" s="143">
        <f>SUM(Q377:W377)</f>
        <v>422</v>
      </c>
      <c r="Y377" s="144">
        <v>61</v>
      </c>
      <c r="Z377" s="144">
        <v>42</v>
      </c>
      <c r="AA377" s="144">
        <v>45</v>
      </c>
      <c r="AB377" s="144">
        <v>75</v>
      </c>
      <c r="AC377" s="144">
        <v>77</v>
      </c>
      <c r="AD377" s="144">
        <v>56</v>
      </c>
      <c r="AE377" s="144">
        <v>57</v>
      </c>
      <c r="AF377" s="143">
        <f>SUM(Y377:AE377)</f>
        <v>413</v>
      </c>
      <c r="AG377" s="144">
        <v>32</v>
      </c>
      <c r="AH377" s="144">
        <v>68</v>
      </c>
      <c r="AI377" s="144">
        <v>50</v>
      </c>
      <c r="AJ377" s="144">
        <v>58</v>
      </c>
      <c r="AK377" s="144">
        <v>35</v>
      </c>
      <c r="AL377" s="144">
        <v>59</v>
      </c>
      <c r="AM377" s="144">
        <v>72</v>
      </c>
      <c r="AN377" s="143">
        <f>SUM(AG377:AM377)</f>
        <v>374</v>
      </c>
      <c r="AO377" s="144">
        <v>40</v>
      </c>
      <c r="AP377" s="144">
        <v>28</v>
      </c>
      <c r="AQ377" s="144">
        <v>37</v>
      </c>
      <c r="AR377" s="144">
        <v>41</v>
      </c>
      <c r="AS377" s="144">
        <v>57</v>
      </c>
      <c r="AT377" s="144">
        <v>35</v>
      </c>
      <c r="AU377" s="144">
        <v>32</v>
      </c>
      <c r="AV377" s="143">
        <f>SUM(AO377:AU377)</f>
        <v>270</v>
      </c>
      <c r="AW377" s="17"/>
      <c r="AX377" s="18"/>
      <c r="AY377" s="18"/>
      <c r="AZ377" s="18"/>
      <c r="BA377" s="18"/>
      <c r="BB377" s="18"/>
      <c r="BC377" s="18"/>
      <c r="BD377" s="16">
        <f>SUM(AW377:BC377)</f>
        <v>0</v>
      </c>
    </row>
    <row r="378" spans="1:56" ht="12.75" hidden="1" customHeight="1" outlineLevel="1" x14ac:dyDescent="0.2">
      <c r="A378" s="292" t="s">
        <v>336</v>
      </c>
      <c r="B378" s="347"/>
      <c r="C378" s="8" t="s">
        <v>3</v>
      </c>
      <c r="D378" s="5" t="s">
        <v>9</v>
      </c>
      <c r="E378" s="5"/>
      <c r="F378" s="5"/>
      <c r="G378" s="15"/>
      <c r="H378" s="143">
        <f>SUMIF($I$3:$BD$3,$H$3,$I378:$BD378)</f>
        <v>1374</v>
      </c>
      <c r="I378" s="144">
        <v>28</v>
      </c>
      <c r="J378" s="144">
        <v>30</v>
      </c>
      <c r="K378" s="144">
        <v>54</v>
      </c>
      <c r="L378" s="144">
        <v>60</v>
      </c>
      <c r="M378" s="144">
        <v>45</v>
      </c>
      <c r="N378" s="144">
        <v>25</v>
      </c>
      <c r="O378" s="144">
        <v>65</v>
      </c>
      <c r="P378" s="143">
        <f>SUM(I378:O378)</f>
        <v>307</v>
      </c>
      <c r="Q378" s="144">
        <v>62</v>
      </c>
      <c r="R378" s="144">
        <v>37</v>
      </c>
      <c r="S378" s="144">
        <v>59</v>
      </c>
      <c r="T378" s="144">
        <v>57</v>
      </c>
      <c r="U378" s="144">
        <v>49</v>
      </c>
      <c r="V378" s="144">
        <v>58</v>
      </c>
      <c r="W378" s="144">
        <v>61</v>
      </c>
      <c r="X378" s="143">
        <f>SUM(Q378:W378)</f>
        <v>383</v>
      </c>
      <c r="Y378" s="144">
        <v>54</v>
      </c>
      <c r="Z378" s="144">
        <v>39</v>
      </c>
      <c r="AA378" s="144">
        <v>38</v>
      </c>
      <c r="AB378" s="144">
        <v>65</v>
      </c>
      <c r="AC378" s="144">
        <v>60</v>
      </c>
      <c r="AD378" s="144">
        <v>46</v>
      </c>
      <c r="AE378" s="144">
        <v>52</v>
      </c>
      <c r="AF378" s="143">
        <f>SUM(Y378:AE378)</f>
        <v>354</v>
      </c>
      <c r="AG378" s="144">
        <v>26</v>
      </c>
      <c r="AH378" s="144">
        <v>51</v>
      </c>
      <c r="AI378" s="144">
        <v>37</v>
      </c>
      <c r="AJ378" s="144">
        <v>49</v>
      </c>
      <c r="AK378" s="144">
        <v>35</v>
      </c>
      <c r="AL378" s="144">
        <v>48</v>
      </c>
      <c r="AM378" s="144">
        <v>66</v>
      </c>
      <c r="AN378" s="143">
        <f>SUM(AG378:AM378)</f>
        <v>312</v>
      </c>
      <c r="AO378" s="144">
        <v>36</v>
      </c>
      <c r="AP378" s="144">
        <v>23</v>
      </c>
      <c r="AQ378" s="144">
        <v>31</v>
      </c>
      <c r="AR378" s="144">
        <v>37</v>
      </c>
      <c r="AS378" s="144">
        <v>51</v>
      </c>
      <c r="AT378" s="144">
        <v>30</v>
      </c>
      <c r="AU378" s="144">
        <v>27</v>
      </c>
      <c r="AV378" s="143">
        <f>SUM(AO378:AU378)</f>
        <v>235</v>
      </c>
      <c r="AW378" s="17"/>
      <c r="AX378" s="18"/>
      <c r="AY378" s="18"/>
      <c r="AZ378" s="18"/>
      <c r="BA378" s="18"/>
      <c r="BB378" s="18"/>
      <c r="BC378" s="18"/>
      <c r="BD378" s="16">
        <f>SUM(AW378:BC378)</f>
        <v>0</v>
      </c>
    </row>
    <row r="379" spans="1:56" ht="12.75" hidden="1" customHeight="1" outlineLevel="1" x14ac:dyDescent="0.2">
      <c r="A379" s="292" t="s">
        <v>337</v>
      </c>
      <c r="B379" s="347"/>
      <c r="C379" s="8" t="s">
        <v>33</v>
      </c>
      <c r="D379" s="5" t="s">
        <v>9</v>
      </c>
      <c r="E379" s="5"/>
      <c r="F379" s="5"/>
      <c r="G379" s="15"/>
      <c r="H379" s="143">
        <f>SUMIF($I$3:$BD$3,$H$3,$I379:$BD379)</f>
        <v>954</v>
      </c>
      <c r="I379" s="144">
        <v>28</v>
      </c>
      <c r="J379" s="144">
        <v>26</v>
      </c>
      <c r="K379" s="144">
        <v>32</v>
      </c>
      <c r="L379" s="144">
        <v>49</v>
      </c>
      <c r="M379" s="144">
        <v>40</v>
      </c>
      <c r="N379" s="144">
        <v>12</v>
      </c>
      <c r="O379" s="144">
        <v>20</v>
      </c>
      <c r="P379" s="143">
        <f>SUM(I379:O379)</f>
        <v>207</v>
      </c>
      <c r="Q379" s="144">
        <v>38</v>
      </c>
      <c r="R379" s="144">
        <v>17</v>
      </c>
      <c r="S379" s="144">
        <v>45</v>
      </c>
      <c r="T379" s="144">
        <v>39</v>
      </c>
      <c r="U379" s="144">
        <v>42</v>
      </c>
      <c r="V379" s="144">
        <v>29</v>
      </c>
      <c r="W379" s="144">
        <v>29</v>
      </c>
      <c r="X379" s="143">
        <f>SUM(Q379:W379)</f>
        <v>239</v>
      </c>
      <c r="Y379" s="144">
        <v>46</v>
      </c>
      <c r="Z379" s="144">
        <v>36</v>
      </c>
      <c r="AA379" s="144">
        <v>21</v>
      </c>
      <c r="AB379" s="144">
        <v>58</v>
      </c>
      <c r="AC379" s="144">
        <v>41</v>
      </c>
      <c r="AD379" s="144">
        <v>34</v>
      </c>
      <c r="AE379" s="144">
        <v>45</v>
      </c>
      <c r="AF379" s="143">
        <f>SUM(Y379:AE379)</f>
        <v>281</v>
      </c>
      <c r="AG379" s="144">
        <v>20</v>
      </c>
      <c r="AH379" s="144">
        <v>31</v>
      </c>
      <c r="AI379" s="144">
        <v>26</v>
      </c>
      <c r="AJ379" s="144">
        <v>31</v>
      </c>
      <c r="AK379" s="144">
        <v>30</v>
      </c>
      <c r="AL379" s="144">
        <v>24</v>
      </c>
      <c r="AM379" s="144">
        <v>39</v>
      </c>
      <c r="AN379" s="143">
        <f>SUM(AG379:AM379)</f>
        <v>201</v>
      </c>
      <c r="AO379" s="144">
        <v>30</v>
      </c>
      <c r="AP379" s="144">
        <v>19</v>
      </c>
      <c r="AQ379" s="144">
        <v>24</v>
      </c>
      <c r="AR379" s="144">
        <v>34</v>
      </c>
      <c r="AS379" s="144">
        <v>49</v>
      </c>
      <c r="AT379" s="144">
        <v>21</v>
      </c>
      <c r="AU379" s="144">
        <v>24</v>
      </c>
      <c r="AV379" s="143">
        <f>SUM(AO379:AU379)</f>
        <v>201</v>
      </c>
      <c r="AW379" s="17"/>
      <c r="AX379" s="18"/>
      <c r="AY379" s="18"/>
      <c r="AZ379" s="18"/>
      <c r="BA379" s="18"/>
      <c r="BB379" s="18"/>
      <c r="BC379" s="18"/>
      <c r="BD379" s="16">
        <f>SUM(AW379:BC379)</f>
        <v>0</v>
      </c>
    </row>
    <row r="380" spans="1:56" s="48" customFormat="1" ht="12.75" hidden="1" customHeight="1" outlineLevel="1" x14ac:dyDescent="0.2">
      <c r="A380" s="293"/>
      <c r="B380" s="347"/>
      <c r="C380" s="42" t="s">
        <v>13</v>
      </c>
      <c r="D380" s="43" t="s">
        <v>4</v>
      </c>
      <c r="E380" s="43"/>
      <c r="F380" s="43"/>
      <c r="G380" s="44"/>
      <c r="H380" s="145">
        <f>IF(ISERROR(H379/H377),0,H379/H377)</f>
        <v>0.60265319014529373</v>
      </c>
      <c r="I380" s="146">
        <v>1.2727272727272727</v>
      </c>
      <c r="J380" s="146">
        <v>0.8666666666666667</v>
      </c>
      <c r="K380" s="146">
        <v>0.61538461538461542</v>
      </c>
      <c r="L380" s="146">
        <v>0.81666666666666665</v>
      </c>
      <c r="M380" s="146">
        <v>0.88888888888888884</v>
      </c>
      <c r="N380" s="146">
        <v>0.41379310344827586</v>
      </c>
      <c r="O380" s="146">
        <v>0.26666666666666666</v>
      </c>
      <c r="P380" s="145">
        <f>IF(ISERROR(P379/P377),0,P379/P377)</f>
        <v>0.66134185303514381</v>
      </c>
      <c r="Q380" s="146">
        <v>0.58461538461538465</v>
      </c>
      <c r="R380" s="146">
        <v>0.44736842105263158</v>
      </c>
      <c r="S380" s="146">
        <v>0.73770491803278693</v>
      </c>
      <c r="T380" s="146">
        <v>0.59090909090909094</v>
      </c>
      <c r="U380" s="146">
        <v>0.76363636363636367</v>
      </c>
      <c r="V380" s="146">
        <v>0.4264705882352941</v>
      </c>
      <c r="W380" s="146">
        <v>0.42028985507246375</v>
      </c>
      <c r="X380" s="145">
        <f>IF(ISERROR(X379/X377),0,X379/X377)</f>
        <v>0.56635071090047395</v>
      </c>
      <c r="Y380" s="146">
        <v>0.75409836065573765</v>
      </c>
      <c r="Z380" s="146">
        <v>0.8571428571428571</v>
      </c>
      <c r="AA380" s="146">
        <v>0.46666666666666667</v>
      </c>
      <c r="AB380" s="146">
        <v>0.77333333333333332</v>
      </c>
      <c r="AC380" s="146">
        <v>0.53246753246753242</v>
      </c>
      <c r="AD380" s="146">
        <v>0.6071428571428571</v>
      </c>
      <c r="AE380" s="146">
        <v>0.78947368421052633</v>
      </c>
      <c r="AF380" s="145">
        <f>IF(ISERROR(AF379/AF377),0,AF379/AF377)</f>
        <v>0.68038740920096852</v>
      </c>
      <c r="AG380" s="146">
        <v>0.625</v>
      </c>
      <c r="AH380" s="146">
        <v>0.45588235294117646</v>
      </c>
      <c r="AI380" s="146">
        <v>0.52</v>
      </c>
      <c r="AJ380" s="146">
        <v>0.53448275862068961</v>
      </c>
      <c r="AK380" s="146">
        <v>0.8571428571428571</v>
      </c>
      <c r="AL380" s="146">
        <v>0.40677966101694918</v>
      </c>
      <c r="AM380" s="146">
        <v>0.54166666666666663</v>
      </c>
      <c r="AN380" s="145">
        <f>IF(ISERROR(AN379/AN377),0,AN379/AN377)</f>
        <v>0.53743315508021394</v>
      </c>
      <c r="AO380" s="146">
        <v>0.75</v>
      </c>
      <c r="AP380" s="146">
        <v>0.6785714285714286</v>
      </c>
      <c r="AQ380" s="146">
        <v>0.64864864864864868</v>
      </c>
      <c r="AR380" s="146">
        <v>0.82926829268292679</v>
      </c>
      <c r="AS380" s="146">
        <v>0.85964912280701755</v>
      </c>
      <c r="AT380" s="146">
        <v>0.6</v>
      </c>
      <c r="AU380" s="146">
        <v>0.75</v>
      </c>
      <c r="AV380" s="145">
        <f>IF(ISERROR(AV379/AV377),0,AV379/AV377)</f>
        <v>0.74444444444444446</v>
      </c>
      <c r="AW380" s="46"/>
      <c r="AX380" s="47"/>
      <c r="AY380" s="47" t="s">
        <v>102</v>
      </c>
      <c r="AZ380" s="47"/>
      <c r="BA380" s="47"/>
      <c r="BB380" s="47"/>
      <c r="BC380" s="47"/>
      <c r="BD380" s="45">
        <f>IF(ISERROR(BD379/BD377),0,BD379/BD377)</f>
        <v>0</v>
      </c>
    </row>
    <row r="381" spans="1:56" s="49" customFormat="1" ht="12.75" hidden="1" customHeight="1" outlineLevel="1" x14ac:dyDescent="0.2">
      <c r="A381" s="293"/>
      <c r="B381" s="347"/>
      <c r="C381" s="42" t="s">
        <v>5</v>
      </c>
      <c r="D381" s="43" t="s">
        <v>4</v>
      </c>
      <c r="E381" s="43"/>
      <c r="F381" s="43"/>
      <c r="G381" s="44"/>
      <c r="H381" s="145">
        <f>IF(ISERROR((H377-H378)/H377),0,(H377-H378)/H377)</f>
        <v>0.13202779532533165</v>
      </c>
      <c r="I381" s="146">
        <v>-0.27272727272727271</v>
      </c>
      <c r="J381" s="146">
        <v>0</v>
      </c>
      <c r="K381" s="146">
        <v>-3.8461538461538464E-2</v>
      </c>
      <c r="L381" s="146">
        <v>0</v>
      </c>
      <c r="M381" s="146">
        <v>0</v>
      </c>
      <c r="N381" s="146">
        <v>0.13793103448275862</v>
      </c>
      <c r="O381" s="146">
        <v>0.13333333333333333</v>
      </c>
      <c r="P381" s="145">
        <f>IF(ISERROR((P377-P378)/P377),0,(P377-P378)/P377)</f>
        <v>1.9169329073482427E-2</v>
      </c>
      <c r="Q381" s="146">
        <v>4.6153846153846156E-2</v>
      </c>
      <c r="R381" s="146">
        <v>2.6315789473684209E-2</v>
      </c>
      <c r="S381" s="146">
        <v>3.2786885245901641E-2</v>
      </c>
      <c r="T381" s="146">
        <v>0.13636363636363635</v>
      </c>
      <c r="U381" s="146">
        <v>0.10909090909090909</v>
      </c>
      <c r="V381" s="146">
        <v>0.14705882352941177</v>
      </c>
      <c r="W381" s="146">
        <v>0.11594202898550725</v>
      </c>
      <c r="X381" s="145">
        <f>IF(ISERROR((X377-X378)/X377),0,(X377-X378)/X377)</f>
        <v>9.2417061611374404E-2</v>
      </c>
      <c r="Y381" s="146">
        <v>0.11475409836065574</v>
      </c>
      <c r="Z381" s="146">
        <v>7.1428571428571425E-2</v>
      </c>
      <c r="AA381" s="146">
        <v>0.15555555555555556</v>
      </c>
      <c r="AB381" s="146">
        <v>0.13333333333333333</v>
      </c>
      <c r="AC381" s="146">
        <v>0.22077922077922077</v>
      </c>
      <c r="AD381" s="146">
        <v>0.17857142857142858</v>
      </c>
      <c r="AE381" s="146">
        <v>8.771929824561403E-2</v>
      </c>
      <c r="AF381" s="145">
        <f>IF(ISERROR((AF377-AF378)/AF377),0,(AF377-AF378)/AF377)</f>
        <v>0.14285714285714285</v>
      </c>
      <c r="AG381" s="146">
        <v>0.1875</v>
      </c>
      <c r="AH381" s="146">
        <v>0.25</v>
      </c>
      <c r="AI381" s="146">
        <v>0.26</v>
      </c>
      <c r="AJ381" s="146">
        <v>0.15517241379310345</v>
      </c>
      <c r="AK381" s="146">
        <v>0</v>
      </c>
      <c r="AL381" s="146">
        <v>0.1864406779661017</v>
      </c>
      <c r="AM381" s="146">
        <v>8.3333333333333329E-2</v>
      </c>
      <c r="AN381" s="145">
        <f>IF(ISERROR((AN377-AN378)/AN377),0,(AN377-AN378)/AN377)</f>
        <v>0.16577540106951871</v>
      </c>
      <c r="AO381" s="146">
        <v>0.1</v>
      </c>
      <c r="AP381" s="146">
        <v>0.17857142857142858</v>
      </c>
      <c r="AQ381" s="146">
        <v>0.16216216216216217</v>
      </c>
      <c r="AR381" s="146">
        <v>9.7560975609756101E-2</v>
      </c>
      <c r="AS381" s="146">
        <v>0.10526315789473684</v>
      </c>
      <c r="AT381" s="146">
        <v>0.14285714285714285</v>
      </c>
      <c r="AU381" s="146">
        <v>0.15625</v>
      </c>
      <c r="AV381" s="145">
        <f>IF(ISERROR((AV377-AV378)/AV377),0,(AV377-AV378)/AV377)</f>
        <v>0.12962962962962962</v>
      </c>
      <c r="AW381" s="46"/>
      <c r="AX381" s="47"/>
      <c r="AY381" s="47" t="s">
        <v>102</v>
      </c>
      <c r="AZ381" s="47"/>
      <c r="BA381" s="47"/>
      <c r="BB381" s="47"/>
      <c r="BC381" s="47"/>
      <c r="BD381" s="45">
        <f>IF(ISERROR((BD377-BD378)/BD377),0,(BD377-BD378)/BD377)</f>
        <v>0</v>
      </c>
    </row>
    <row r="382" spans="1:56" ht="12.75" hidden="1" customHeight="1" outlineLevel="2" x14ac:dyDescent="0.2">
      <c r="A382" s="292" t="s">
        <v>338</v>
      </c>
      <c r="B382" s="347"/>
      <c r="C382" s="8" t="s">
        <v>46</v>
      </c>
      <c r="D382" s="5"/>
      <c r="E382" s="5"/>
      <c r="F382" s="5"/>
      <c r="G382" s="15"/>
      <c r="H382" s="143">
        <f>SUMIF($I$3:$BD$3,$H$3,$I382:$BD382)</f>
        <v>113848</v>
      </c>
      <c r="I382" s="144">
        <v>35</v>
      </c>
      <c r="J382" s="144">
        <v>607</v>
      </c>
      <c r="K382" s="144">
        <v>6569</v>
      </c>
      <c r="L382" s="144">
        <v>1934</v>
      </c>
      <c r="M382" s="144">
        <v>1001</v>
      </c>
      <c r="N382" s="144">
        <v>4441</v>
      </c>
      <c r="O382" s="144">
        <v>13524</v>
      </c>
      <c r="P382" s="143">
        <f>SUM(I382:O382)</f>
        <v>28111</v>
      </c>
      <c r="Q382" s="144">
        <v>5053</v>
      </c>
      <c r="R382" s="144">
        <v>3716</v>
      </c>
      <c r="S382" s="144">
        <v>1841</v>
      </c>
      <c r="T382" s="144">
        <v>5490</v>
      </c>
      <c r="U382" s="144">
        <v>601</v>
      </c>
      <c r="V382" s="144">
        <v>7611</v>
      </c>
      <c r="W382" s="144">
        <v>7632</v>
      </c>
      <c r="X382" s="143">
        <f>SUM(Q382:W382)</f>
        <v>31944</v>
      </c>
      <c r="Y382" s="144">
        <v>964</v>
      </c>
      <c r="Z382" s="144">
        <v>578</v>
      </c>
      <c r="AA382" s="144">
        <v>5656</v>
      </c>
      <c r="AB382" s="144">
        <v>1406</v>
      </c>
      <c r="AC382" s="144">
        <v>5424</v>
      </c>
      <c r="AD382" s="144">
        <v>2444</v>
      </c>
      <c r="AE382" s="144">
        <v>1444</v>
      </c>
      <c r="AF382" s="143">
        <f>SUM(Y382:AE382)</f>
        <v>17916</v>
      </c>
      <c r="AG382" s="144">
        <v>2589</v>
      </c>
      <c r="AH382" s="144">
        <v>6673</v>
      </c>
      <c r="AI382" s="144">
        <v>3973</v>
      </c>
      <c r="AJ382" s="144">
        <v>4762</v>
      </c>
      <c r="AK382" s="144">
        <v>609</v>
      </c>
      <c r="AL382" s="144">
        <v>6543</v>
      </c>
      <c r="AM382" s="144">
        <v>9185</v>
      </c>
      <c r="AN382" s="143">
        <f>SUM(AG382:AM382)</f>
        <v>34334</v>
      </c>
      <c r="AO382" s="144">
        <v>3165</v>
      </c>
      <c r="AP382" s="144">
        <v>1180</v>
      </c>
      <c r="AQ382" s="144">
        <v>2053</v>
      </c>
      <c r="AR382" s="144">
        <v>1284</v>
      </c>
      <c r="AS382" s="144">
        <v>867</v>
      </c>
      <c r="AT382" s="144">
        <v>2762</v>
      </c>
      <c r="AU382" s="144">
        <v>378</v>
      </c>
      <c r="AV382" s="143">
        <f>SUM(AO382:AU382)</f>
        <v>11689</v>
      </c>
      <c r="AW382" s="17"/>
      <c r="AX382" s="18"/>
      <c r="AY382" s="18"/>
      <c r="AZ382" s="18"/>
      <c r="BA382" s="18"/>
      <c r="BB382" s="18"/>
      <c r="BC382" s="18"/>
      <c r="BD382" s="16">
        <f>SUM(AW382:BC382)</f>
        <v>0</v>
      </c>
    </row>
    <row r="383" spans="1:56" ht="12.75" hidden="1" customHeight="1" outlineLevel="1" x14ac:dyDescent="0.2">
      <c r="A383" s="292"/>
      <c r="B383" s="347"/>
      <c r="C383" s="8" t="s">
        <v>14</v>
      </c>
      <c r="D383" s="5"/>
      <c r="E383" s="5"/>
      <c r="F383" s="5"/>
      <c r="G383" s="15"/>
      <c r="H383" s="143">
        <f>IF(ISERROR(H382/H378),0,H382/H378)</f>
        <v>82.858806404657926</v>
      </c>
      <c r="I383" s="144">
        <v>1.25</v>
      </c>
      <c r="J383" s="144">
        <v>20.233333333333334</v>
      </c>
      <c r="K383" s="144">
        <v>121.64814814814815</v>
      </c>
      <c r="L383" s="144">
        <v>32.233333333333334</v>
      </c>
      <c r="M383" s="144">
        <v>22.244444444444444</v>
      </c>
      <c r="N383" s="144">
        <v>177.64</v>
      </c>
      <c r="O383" s="144">
        <v>208.06153846153848</v>
      </c>
      <c r="P383" s="143">
        <f>IF(ISERROR(P382/P378),0,P382/P378)</f>
        <v>91.566775244299677</v>
      </c>
      <c r="Q383" s="144">
        <v>81.5</v>
      </c>
      <c r="R383" s="144">
        <v>100.43243243243244</v>
      </c>
      <c r="S383" s="144">
        <v>31.203389830508474</v>
      </c>
      <c r="T383" s="144">
        <v>96.315789473684205</v>
      </c>
      <c r="U383" s="144">
        <v>12.26530612244898</v>
      </c>
      <c r="V383" s="144">
        <v>131.22413793103448</v>
      </c>
      <c r="W383" s="144">
        <v>125.11475409836065</v>
      </c>
      <c r="X383" s="143">
        <f>IF(ISERROR(X382/X378),0,X382/X378)</f>
        <v>83.404699738903389</v>
      </c>
      <c r="Y383" s="144">
        <v>17.851851851851851</v>
      </c>
      <c r="Z383" s="144">
        <v>14.820512820512821</v>
      </c>
      <c r="AA383" s="144">
        <v>148.84210526315789</v>
      </c>
      <c r="AB383" s="144">
        <v>21.630769230769232</v>
      </c>
      <c r="AC383" s="144">
        <v>90.4</v>
      </c>
      <c r="AD383" s="144">
        <v>53.130434782608695</v>
      </c>
      <c r="AE383" s="144">
        <v>27.76923076923077</v>
      </c>
      <c r="AF383" s="143">
        <f>IF(ISERROR(AF382/AF378),0,AF382/AF378)</f>
        <v>50.610169491525426</v>
      </c>
      <c r="AG383" s="144">
        <v>99.57692307692308</v>
      </c>
      <c r="AH383" s="144">
        <v>130.84313725490196</v>
      </c>
      <c r="AI383" s="144">
        <v>107.37837837837837</v>
      </c>
      <c r="AJ383" s="144">
        <v>97.183673469387756</v>
      </c>
      <c r="AK383" s="144">
        <v>17.399999999999999</v>
      </c>
      <c r="AL383" s="144">
        <v>136.3125</v>
      </c>
      <c r="AM383" s="144">
        <v>139.16666666666666</v>
      </c>
      <c r="AN383" s="143">
        <f>IF(ISERROR(AN382/AN378),0,AN382/AN378)</f>
        <v>110.0448717948718</v>
      </c>
      <c r="AO383" s="144">
        <v>87.916666666666671</v>
      </c>
      <c r="AP383" s="144">
        <v>51.304347826086953</v>
      </c>
      <c r="AQ383" s="144">
        <v>66.225806451612897</v>
      </c>
      <c r="AR383" s="144">
        <v>34.702702702702702</v>
      </c>
      <c r="AS383" s="144">
        <v>17</v>
      </c>
      <c r="AT383" s="144">
        <v>92.066666666666663</v>
      </c>
      <c r="AU383" s="144">
        <v>14</v>
      </c>
      <c r="AV383" s="143">
        <f>IF(ISERROR(AV382/AV378),0,AV382/AV378)</f>
        <v>49.740425531914894</v>
      </c>
      <c r="AW383" s="17"/>
      <c r="AX383" s="18"/>
      <c r="AY383" s="18" t="s">
        <v>102</v>
      </c>
      <c r="AZ383" s="18"/>
      <c r="BA383" s="18"/>
      <c r="BB383" s="18"/>
      <c r="BC383" s="18"/>
      <c r="BD383" s="16">
        <f>IF(ISERROR(BD382/BD378),0,BD382/BD378)</f>
        <v>0</v>
      </c>
    </row>
    <row r="384" spans="1:56" ht="12.75" hidden="1" customHeight="1" outlineLevel="1" x14ac:dyDescent="0.2">
      <c r="A384" s="292" t="s">
        <v>339</v>
      </c>
      <c r="B384" s="347"/>
      <c r="C384" s="128" t="s">
        <v>141</v>
      </c>
      <c r="D384" s="101" t="s">
        <v>9</v>
      </c>
      <c r="E384" s="5"/>
      <c r="F384" s="5"/>
      <c r="G384" s="15"/>
      <c r="H384" s="143">
        <f>SUMIF($I$3:$BD$3,$H$3,$I384:$BD384)</f>
        <v>0</v>
      </c>
      <c r="I384" s="144">
        <v>0</v>
      </c>
      <c r="J384" s="144">
        <v>0</v>
      </c>
      <c r="K384" s="144">
        <v>0</v>
      </c>
      <c r="L384" s="144">
        <v>0</v>
      </c>
      <c r="M384" s="144">
        <v>0</v>
      </c>
      <c r="N384" s="144">
        <v>0</v>
      </c>
      <c r="O384" s="144">
        <v>0</v>
      </c>
      <c r="P384" s="143">
        <f>SUM(I384:O384)</f>
        <v>0</v>
      </c>
      <c r="Q384" s="144">
        <v>0</v>
      </c>
      <c r="R384" s="144">
        <v>0</v>
      </c>
      <c r="S384" s="144">
        <v>0</v>
      </c>
      <c r="T384" s="144">
        <v>0</v>
      </c>
      <c r="U384" s="144">
        <v>0</v>
      </c>
      <c r="V384" s="144">
        <v>0</v>
      </c>
      <c r="W384" s="144">
        <v>0</v>
      </c>
      <c r="X384" s="143">
        <f>SUM(Q384:W384)</f>
        <v>0</v>
      </c>
      <c r="Y384" s="144">
        <v>0</v>
      </c>
      <c r="Z384" s="144">
        <v>0</v>
      </c>
      <c r="AA384" s="144">
        <v>0</v>
      </c>
      <c r="AB384" s="144">
        <v>0</v>
      </c>
      <c r="AC384" s="144">
        <v>0</v>
      </c>
      <c r="AD384" s="144">
        <v>0</v>
      </c>
      <c r="AE384" s="144">
        <v>0</v>
      </c>
      <c r="AF384" s="143">
        <f>SUM(Y384:AE384)</f>
        <v>0</v>
      </c>
      <c r="AG384" s="144">
        <v>0</v>
      </c>
      <c r="AH384" s="144">
        <v>0</v>
      </c>
      <c r="AI384" s="144">
        <v>0</v>
      </c>
      <c r="AJ384" s="144">
        <v>0</v>
      </c>
      <c r="AK384" s="144">
        <v>0</v>
      </c>
      <c r="AL384" s="144">
        <v>0</v>
      </c>
      <c r="AM384" s="144">
        <v>0</v>
      </c>
      <c r="AN384" s="143">
        <f>SUM(AG384:AM384)</f>
        <v>0</v>
      </c>
      <c r="AO384" s="144">
        <v>0</v>
      </c>
      <c r="AP384" s="144">
        <v>0</v>
      </c>
      <c r="AQ384" s="144">
        <v>0</v>
      </c>
      <c r="AR384" s="144">
        <v>0</v>
      </c>
      <c r="AS384" s="144">
        <v>0</v>
      </c>
      <c r="AT384" s="144">
        <v>0</v>
      </c>
      <c r="AU384" s="144">
        <v>0</v>
      </c>
      <c r="AV384" s="143">
        <f>SUM(AO384:AU384)</f>
        <v>0</v>
      </c>
      <c r="AW384" s="17"/>
      <c r="AX384" s="18"/>
      <c r="AY384" s="18"/>
      <c r="AZ384" s="18"/>
      <c r="BA384" s="18"/>
      <c r="BB384" s="18"/>
      <c r="BC384" s="18"/>
      <c r="BD384" s="16">
        <f>SUM(AW384:BC384)</f>
        <v>0</v>
      </c>
    </row>
    <row r="385" spans="1:56" ht="12.75" hidden="1" customHeight="1" outlineLevel="1" x14ac:dyDescent="0.2">
      <c r="A385" s="268"/>
      <c r="B385" s="347"/>
      <c r="C385" s="128" t="s">
        <v>142</v>
      </c>
      <c r="D385" s="101" t="s">
        <v>9</v>
      </c>
      <c r="E385" s="5"/>
      <c r="F385" s="5"/>
      <c r="G385" s="15"/>
      <c r="H385" s="143">
        <f>SUMIF($I$3:$BD$3,$H$3,$I385:$BD385)</f>
        <v>0</v>
      </c>
      <c r="I385" s="144">
        <v>0</v>
      </c>
      <c r="J385" s="144">
        <v>0</v>
      </c>
      <c r="K385" s="144">
        <v>0</v>
      </c>
      <c r="L385" s="144">
        <v>0</v>
      </c>
      <c r="M385" s="144">
        <v>0</v>
      </c>
      <c r="N385" s="144">
        <v>0</v>
      </c>
      <c r="O385" s="144">
        <v>0</v>
      </c>
      <c r="P385" s="143">
        <f>SUM(I385:O385)</f>
        <v>0</v>
      </c>
      <c r="Q385" s="144">
        <v>0</v>
      </c>
      <c r="R385" s="144">
        <v>0</v>
      </c>
      <c r="S385" s="144">
        <v>0</v>
      </c>
      <c r="T385" s="144">
        <v>0</v>
      </c>
      <c r="U385" s="144">
        <v>0</v>
      </c>
      <c r="V385" s="144">
        <v>0</v>
      </c>
      <c r="W385" s="144">
        <v>0</v>
      </c>
      <c r="X385" s="143">
        <f>SUM(Q385:W385)</f>
        <v>0</v>
      </c>
      <c r="Y385" s="144">
        <v>0</v>
      </c>
      <c r="Z385" s="144">
        <v>0</v>
      </c>
      <c r="AA385" s="144">
        <v>0</v>
      </c>
      <c r="AB385" s="144">
        <v>0</v>
      </c>
      <c r="AC385" s="144">
        <v>0</v>
      </c>
      <c r="AD385" s="144">
        <v>0</v>
      </c>
      <c r="AE385" s="144">
        <v>0</v>
      </c>
      <c r="AF385" s="143">
        <f>SUM(Y385:AE385)</f>
        <v>0</v>
      </c>
      <c r="AG385" s="144">
        <v>0</v>
      </c>
      <c r="AH385" s="144">
        <v>0</v>
      </c>
      <c r="AI385" s="144">
        <v>0</v>
      </c>
      <c r="AJ385" s="144">
        <v>0</v>
      </c>
      <c r="AK385" s="144">
        <v>0</v>
      </c>
      <c r="AL385" s="144">
        <v>0</v>
      </c>
      <c r="AM385" s="144">
        <v>0</v>
      </c>
      <c r="AN385" s="143">
        <f>SUM(AG385:AM385)</f>
        <v>0</v>
      </c>
      <c r="AO385" s="144">
        <v>0</v>
      </c>
      <c r="AP385" s="144">
        <v>0</v>
      </c>
      <c r="AQ385" s="144">
        <v>0</v>
      </c>
      <c r="AR385" s="144">
        <v>0</v>
      </c>
      <c r="AS385" s="144">
        <v>0</v>
      </c>
      <c r="AT385" s="144">
        <v>0</v>
      </c>
      <c r="AU385" s="144">
        <v>0</v>
      </c>
      <c r="AV385" s="143">
        <f>SUM(AO385:AU385)</f>
        <v>0</v>
      </c>
      <c r="AW385" s="17"/>
      <c r="AX385" s="18"/>
      <c r="AY385" s="18"/>
      <c r="AZ385" s="18"/>
      <c r="BA385" s="18"/>
      <c r="BB385" s="18"/>
      <c r="BC385" s="18"/>
      <c r="BD385" s="16">
        <f>SUM(AW385:BC385)</f>
        <v>0</v>
      </c>
    </row>
    <row r="386" spans="1:56" ht="12.75" hidden="1" customHeight="1" outlineLevel="1" x14ac:dyDescent="0.2">
      <c r="A386" s="291" t="s">
        <v>340</v>
      </c>
      <c r="B386" s="347"/>
      <c r="C386" s="8" t="s">
        <v>145</v>
      </c>
      <c r="D386" s="5" t="s">
        <v>9</v>
      </c>
      <c r="E386" s="5"/>
      <c r="F386" s="5"/>
      <c r="G386" s="15"/>
      <c r="H386" s="143"/>
      <c r="I386" s="144"/>
      <c r="J386" s="144"/>
      <c r="K386" s="144"/>
      <c r="L386" s="144"/>
      <c r="M386" s="144"/>
      <c r="N386" s="144"/>
      <c r="O386" s="144"/>
      <c r="P386" s="143"/>
      <c r="Q386" s="144"/>
      <c r="R386" s="144"/>
      <c r="S386" s="144"/>
      <c r="T386" s="144"/>
      <c r="U386" s="144"/>
      <c r="V386" s="144"/>
      <c r="W386" s="144"/>
      <c r="X386" s="143"/>
      <c r="Y386" s="144"/>
      <c r="Z386" s="144"/>
      <c r="AA386" s="144"/>
      <c r="AB386" s="144"/>
      <c r="AC386" s="144"/>
      <c r="AD386" s="144"/>
      <c r="AE386" s="144"/>
      <c r="AF386" s="143"/>
      <c r="AG386" s="144"/>
      <c r="AH386" s="144"/>
      <c r="AI386" s="144"/>
      <c r="AJ386" s="144"/>
      <c r="AK386" s="144"/>
      <c r="AL386" s="144"/>
      <c r="AM386" s="144"/>
      <c r="AN386" s="143"/>
      <c r="AO386" s="144"/>
      <c r="AP386" s="144"/>
      <c r="AQ386" s="144"/>
      <c r="AR386" s="144"/>
      <c r="AS386" s="144"/>
      <c r="AT386" s="144"/>
      <c r="AU386" s="144"/>
      <c r="AV386" s="143"/>
      <c r="AW386" s="17"/>
      <c r="AX386" s="18"/>
      <c r="AY386" s="18"/>
      <c r="AZ386" s="18"/>
      <c r="BA386" s="18"/>
      <c r="BB386" s="18"/>
      <c r="BC386" s="18"/>
      <c r="BD386" s="16"/>
    </row>
    <row r="387" spans="1:56" ht="12.75" hidden="1" customHeight="1" outlineLevel="1" x14ac:dyDescent="0.2">
      <c r="A387" s="291" t="s">
        <v>341</v>
      </c>
      <c r="B387" s="347"/>
      <c r="C387" s="8" t="s">
        <v>146</v>
      </c>
      <c r="D387" s="43" t="s">
        <v>4</v>
      </c>
      <c r="E387" s="5"/>
      <c r="F387" s="5"/>
      <c r="G387" s="15"/>
      <c r="H387" s="143"/>
      <c r="I387" s="144"/>
      <c r="J387" s="144"/>
      <c r="K387" s="144"/>
      <c r="L387" s="144"/>
      <c r="M387" s="144"/>
      <c r="N387" s="144"/>
      <c r="O387" s="144"/>
      <c r="P387" s="143"/>
      <c r="Q387" s="144"/>
      <c r="R387" s="144"/>
      <c r="S387" s="144"/>
      <c r="T387" s="144"/>
      <c r="U387" s="144"/>
      <c r="V387" s="144"/>
      <c r="W387" s="144"/>
      <c r="X387" s="143"/>
      <c r="Y387" s="144"/>
      <c r="Z387" s="144"/>
      <c r="AA387" s="144"/>
      <c r="AB387" s="144"/>
      <c r="AC387" s="144"/>
      <c r="AD387" s="144"/>
      <c r="AE387" s="144"/>
      <c r="AF387" s="143"/>
      <c r="AG387" s="144"/>
      <c r="AH387" s="144"/>
      <c r="AI387" s="144"/>
      <c r="AJ387" s="144"/>
      <c r="AK387" s="144"/>
      <c r="AL387" s="144"/>
      <c r="AM387" s="144"/>
      <c r="AN387" s="143"/>
      <c r="AO387" s="144"/>
      <c r="AP387" s="144"/>
      <c r="AQ387" s="144"/>
      <c r="AR387" s="144"/>
      <c r="AS387" s="144"/>
      <c r="AT387" s="144"/>
      <c r="AU387" s="144"/>
      <c r="AV387" s="143"/>
      <c r="AW387" s="17"/>
      <c r="AX387" s="18"/>
      <c r="AY387" s="18"/>
      <c r="AZ387" s="18"/>
      <c r="BA387" s="18"/>
      <c r="BB387" s="18"/>
      <c r="BC387" s="18"/>
      <c r="BD387" s="16"/>
    </row>
    <row r="388" spans="1:56" ht="12.75" hidden="1" customHeight="1" outlineLevel="1" x14ac:dyDescent="0.2">
      <c r="A388" s="291" t="s">
        <v>342</v>
      </c>
      <c r="B388" s="347" t="s">
        <v>179</v>
      </c>
      <c r="C388" s="8" t="s">
        <v>2</v>
      </c>
      <c r="D388" s="5" t="s">
        <v>9</v>
      </c>
      <c r="E388" s="5"/>
      <c r="F388" s="5"/>
      <c r="G388" s="15"/>
      <c r="H388" s="143">
        <f>SUMIF($I$3:$BD$3,$H$3,$I388:$BD388)</f>
        <v>43</v>
      </c>
      <c r="I388" s="144">
        <v>2</v>
      </c>
      <c r="J388" s="144">
        <v>3</v>
      </c>
      <c r="K388" s="144">
        <v>0</v>
      </c>
      <c r="L388" s="144">
        <v>2</v>
      </c>
      <c r="M388" s="144">
        <v>1</v>
      </c>
      <c r="N388" s="144">
        <v>0</v>
      </c>
      <c r="O388" s="144">
        <v>1</v>
      </c>
      <c r="P388" s="143">
        <f>SUM(I388:O388)</f>
        <v>9</v>
      </c>
      <c r="Q388" s="144">
        <v>0</v>
      </c>
      <c r="R388" s="144">
        <v>0</v>
      </c>
      <c r="S388" s="144">
        <v>3</v>
      </c>
      <c r="T388" s="144">
        <v>5</v>
      </c>
      <c r="U388" s="144">
        <v>3</v>
      </c>
      <c r="V388" s="144">
        <v>0</v>
      </c>
      <c r="W388" s="144">
        <v>4</v>
      </c>
      <c r="X388" s="143">
        <f>SUM(Q388:W388)</f>
        <v>15</v>
      </c>
      <c r="Y388" s="144">
        <v>0</v>
      </c>
      <c r="Z388" s="144">
        <v>0</v>
      </c>
      <c r="AA388" s="144">
        <v>3</v>
      </c>
      <c r="AB388" s="144">
        <v>0</v>
      </c>
      <c r="AC388" s="144">
        <v>0</v>
      </c>
      <c r="AD388" s="144">
        <v>1</v>
      </c>
      <c r="AE388" s="144">
        <v>0</v>
      </c>
      <c r="AF388" s="143">
        <f>SUM(Y388:AE388)</f>
        <v>4</v>
      </c>
      <c r="AG388" s="144">
        <v>2</v>
      </c>
      <c r="AH388" s="144">
        <v>4</v>
      </c>
      <c r="AI388" s="144">
        <v>0</v>
      </c>
      <c r="AJ388" s="144">
        <v>3</v>
      </c>
      <c r="AK388" s="144">
        <v>1</v>
      </c>
      <c r="AL388" s="144">
        <v>0</v>
      </c>
      <c r="AM388" s="144">
        <v>2</v>
      </c>
      <c r="AN388" s="143">
        <f>SUM(AG388:AM388)</f>
        <v>12</v>
      </c>
      <c r="AO388" s="144">
        <v>4</v>
      </c>
      <c r="AP388" s="144">
        <v>1</v>
      </c>
      <c r="AQ388" s="144">
        <v>1</v>
      </c>
      <c r="AR388" s="144">
        <v>4</v>
      </c>
      <c r="AS388" s="144">
        <v>1</v>
      </c>
      <c r="AT388" s="144">
        <v>0</v>
      </c>
      <c r="AU388" s="144">
        <v>0</v>
      </c>
      <c r="AV388" s="143">
        <f>SUM(AO388:AU388)</f>
        <v>11</v>
      </c>
      <c r="AW388" s="17"/>
      <c r="AX388" s="18"/>
      <c r="AY388" s="18"/>
      <c r="AZ388" s="18"/>
      <c r="BA388" s="18"/>
      <c r="BB388" s="18"/>
      <c r="BC388" s="18"/>
      <c r="BD388" s="16">
        <f>SUM(AW388:BC388)</f>
        <v>0</v>
      </c>
    </row>
    <row r="389" spans="1:56" ht="12.75" hidden="1" customHeight="1" outlineLevel="1" x14ac:dyDescent="0.2">
      <c r="A389" s="292" t="s">
        <v>343</v>
      </c>
      <c r="B389" s="347" t="s">
        <v>179</v>
      </c>
      <c r="C389" s="8" t="s">
        <v>3</v>
      </c>
      <c r="D389" s="5" t="s">
        <v>9</v>
      </c>
      <c r="E389" s="5"/>
      <c r="F389" s="5"/>
      <c r="G389" s="15"/>
      <c r="H389" s="143">
        <f>SUMIF($I$3:$BD$3,$H$3,$I389:$BD389)</f>
        <v>39</v>
      </c>
      <c r="I389" s="144">
        <v>2</v>
      </c>
      <c r="J389" s="144">
        <v>3</v>
      </c>
      <c r="K389" s="144">
        <v>0</v>
      </c>
      <c r="L389" s="144">
        <v>2</v>
      </c>
      <c r="M389" s="144">
        <v>1</v>
      </c>
      <c r="N389" s="144">
        <v>0</v>
      </c>
      <c r="O389" s="144">
        <v>1</v>
      </c>
      <c r="P389" s="143">
        <f>SUM(I389:O389)</f>
        <v>9</v>
      </c>
      <c r="Q389" s="144">
        <v>0</v>
      </c>
      <c r="R389" s="144">
        <v>0</v>
      </c>
      <c r="S389" s="144">
        <v>3</v>
      </c>
      <c r="T389" s="144">
        <v>5</v>
      </c>
      <c r="U389" s="144">
        <v>3</v>
      </c>
      <c r="V389" s="144">
        <v>0</v>
      </c>
      <c r="W389" s="144">
        <v>2</v>
      </c>
      <c r="X389" s="143">
        <f>SUM(Q389:W389)</f>
        <v>13</v>
      </c>
      <c r="Y389" s="144">
        <v>0</v>
      </c>
      <c r="Z389" s="144">
        <v>0</v>
      </c>
      <c r="AA389" s="144">
        <v>3</v>
      </c>
      <c r="AB389" s="144">
        <v>0</v>
      </c>
      <c r="AC389" s="144">
        <v>0</v>
      </c>
      <c r="AD389" s="144">
        <v>1</v>
      </c>
      <c r="AE389" s="144">
        <v>0</v>
      </c>
      <c r="AF389" s="143">
        <f>SUM(Y389:AE389)</f>
        <v>4</v>
      </c>
      <c r="AG389" s="144">
        <v>2</v>
      </c>
      <c r="AH389" s="144">
        <v>4</v>
      </c>
      <c r="AI389" s="144">
        <v>0</v>
      </c>
      <c r="AJ389" s="144">
        <v>3</v>
      </c>
      <c r="AK389" s="144">
        <v>1</v>
      </c>
      <c r="AL389" s="144">
        <v>0</v>
      </c>
      <c r="AM389" s="144">
        <v>0</v>
      </c>
      <c r="AN389" s="143">
        <f>SUM(AG389:AM389)</f>
        <v>10</v>
      </c>
      <c r="AO389" s="144">
        <v>4</v>
      </c>
      <c r="AP389" s="144">
        <v>1</v>
      </c>
      <c r="AQ389" s="144">
        <v>1</v>
      </c>
      <c r="AR389" s="144">
        <v>4</v>
      </c>
      <c r="AS389" s="144">
        <v>1</v>
      </c>
      <c r="AT389" s="144">
        <v>0</v>
      </c>
      <c r="AU389" s="144">
        <v>0</v>
      </c>
      <c r="AV389" s="143">
        <f>SUM(AO389:AU389)</f>
        <v>11</v>
      </c>
      <c r="AW389" s="17"/>
      <c r="AX389" s="18"/>
      <c r="AY389" s="18"/>
      <c r="AZ389" s="18"/>
      <c r="BA389" s="18"/>
      <c r="BB389" s="18"/>
      <c r="BC389" s="18"/>
      <c r="BD389" s="16">
        <f>SUM(AW389:BC389)</f>
        <v>0</v>
      </c>
    </row>
    <row r="390" spans="1:56" ht="12.75" hidden="1" customHeight="1" outlineLevel="1" x14ac:dyDescent="0.2">
      <c r="A390" s="292" t="s">
        <v>344</v>
      </c>
      <c r="B390" s="347" t="s">
        <v>179</v>
      </c>
      <c r="C390" s="8" t="s">
        <v>33</v>
      </c>
      <c r="D390" s="5" t="s">
        <v>9</v>
      </c>
      <c r="E390" s="5"/>
      <c r="F390" s="5"/>
      <c r="G390" s="15"/>
      <c r="H390" s="143">
        <f>SUMIF($I$3:$BD$3,$H$3,$I390:$BD390)</f>
        <v>25</v>
      </c>
      <c r="I390" s="144">
        <v>2</v>
      </c>
      <c r="J390" s="144">
        <v>3</v>
      </c>
      <c r="K390" s="144">
        <v>0</v>
      </c>
      <c r="L390" s="144">
        <v>0</v>
      </c>
      <c r="M390" s="144">
        <v>1</v>
      </c>
      <c r="N390" s="144">
        <v>0</v>
      </c>
      <c r="O390" s="144">
        <v>0</v>
      </c>
      <c r="P390" s="143">
        <f>SUM(I390:O390)</f>
        <v>6</v>
      </c>
      <c r="Q390" s="144">
        <v>0</v>
      </c>
      <c r="R390" s="144">
        <v>0</v>
      </c>
      <c r="S390" s="144">
        <v>2</v>
      </c>
      <c r="T390" s="144">
        <v>1</v>
      </c>
      <c r="U390" s="144">
        <v>2</v>
      </c>
      <c r="V390" s="144">
        <v>0</v>
      </c>
      <c r="W390" s="144">
        <v>1</v>
      </c>
      <c r="X390" s="143">
        <f>SUM(Q390:W390)</f>
        <v>6</v>
      </c>
      <c r="Y390" s="144">
        <v>0</v>
      </c>
      <c r="Z390" s="144">
        <v>0</v>
      </c>
      <c r="AA390" s="144">
        <v>2</v>
      </c>
      <c r="AB390" s="144">
        <v>0</v>
      </c>
      <c r="AC390" s="144">
        <v>0</v>
      </c>
      <c r="AD390" s="144">
        <v>1</v>
      </c>
      <c r="AE390" s="144">
        <v>0</v>
      </c>
      <c r="AF390" s="143">
        <f>SUM(Y390:AE390)</f>
        <v>3</v>
      </c>
      <c r="AG390" s="144">
        <v>2</v>
      </c>
      <c r="AH390" s="144">
        <v>1</v>
      </c>
      <c r="AI390" s="144">
        <v>0</v>
      </c>
      <c r="AJ390" s="144">
        <v>1</v>
      </c>
      <c r="AK390" s="144">
        <v>1</v>
      </c>
      <c r="AL390" s="144">
        <v>0</v>
      </c>
      <c r="AM390" s="144">
        <v>0</v>
      </c>
      <c r="AN390" s="143">
        <f>SUM(AG390:AM390)</f>
        <v>5</v>
      </c>
      <c r="AO390" s="144">
        <v>4</v>
      </c>
      <c r="AP390" s="144">
        <v>1</v>
      </c>
      <c r="AQ390" s="144">
        <v>1</v>
      </c>
      <c r="AR390" s="144">
        <v>4</v>
      </c>
      <c r="AS390" s="144">
        <v>1</v>
      </c>
      <c r="AT390" s="144">
        <v>0</v>
      </c>
      <c r="AU390" s="144">
        <v>0</v>
      </c>
      <c r="AV390" s="143">
        <f>SUM(AO390:AU390)</f>
        <v>11</v>
      </c>
      <c r="AW390" s="17"/>
      <c r="AX390" s="18"/>
      <c r="AY390" s="18"/>
      <c r="AZ390" s="18"/>
      <c r="BA390" s="18"/>
      <c r="BB390" s="18"/>
      <c r="BC390" s="18"/>
      <c r="BD390" s="16">
        <f>SUM(AW390:BC390)</f>
        <v>0</v>
      </c>
    </row>
    <row r="391" spans="1:56" s="48" customFormat="1" ht="12.75" hidden="1" customHeight="1" outlineLevel="1" x14ac:dyDescent="0.2">
      <c r="A391" s="293"/>
      <c r="B391" s="347" t="s">
        <v>179</v>
      </c>
      <c r="C391" s="42" t="s">
        <v>13</v>
      </c>
      <c r="D391" s="43" t="s">
        <v>4</v>
      </c>
      <c r="E391" s="43"/>
      <c r="F391" s="43"/>
      <c r="G391" s="44"/>
      <c r="H391" s="145">
        <f>IF(ISERROR(H390/H388),0,H390/H388)</f>
        <v>0.58139534883720934</v>
      </c>
      <c r="I391" s="146">
        <v>1</v>
      </c>
      <c r="J391" s="146">
        <v>1</v>
      </c>
      <c r="K391" s="146" t="s">
        <v>102</v>
      </c>
      <c r="L391" s="146">
        <v>0</v>
      </c>
      <c r="M391" s="146">
        <v>1</v>
      </c>
      <c r="N391" s="146" t="s">
        <v>102</v>
      </c>
      <c r="O391" s="146">
        <v>0</v>
      </c>
      <c r="P391" s="145">
        <f>IF(ISERROR(P390/P388),0,P390/P388)</f>
        <v>0.66666666666666663</v>
      </c>
      <c r="Q391" s="146" t="s">
        <v>102</v>
      </c>
      <c r="R391" s="146" t="s">
        <v>102</v>
      </c>
      <c r="S391" s="146">
        <v>0.66666666666666663</v>
      </c>
      <c r="T391" s="146">
        <v>0.2</v>
      </c>
      <c r="U391" s="146">
        <v>0.66666666666666663</v>
      </c>
      <c r="V391" s="146" t="s">
        <v>102</v>
      </c>
      <c r="W391" s="146">
        <v>0.25</v>
      </c>
      <c r="X391" s="145">
        <f>IF(ISERROR(X390/X388),0,X390/X388)</f>
        <v>0.4</v>
      </c>
      <c r="Y391" s="146" t="s">
        <v>102</v>
      </c>
      <c r="Z391" s="146" t="s">
        <v>102</v>
      </c>
      <c r="AA391" s="146">
        <v>0.66666666666666663</v>
      </c>
      <c r="AB391" s="146" t="s">
        <v>102</v>
      </c>
      <c r="AC391" s="146" t="s">
        <v>102</v>
      </c>
      <c r="AD391" s="146">
        <v>1</v>
      </c>
      <c r="AE391" s="146" t="s">
        <v>102</v>
      </c>
      <c r="AF391" s="145">
        <f>IF(ISERROR(AF390/AF388),0,AF390/AF388)</f>
        <v>0.75</v>
      </c>
      <c r="AG391" s="146">
        <v>1</v>
      </c>
      <c r="AH391" s="146">
        <v>0.25</v>
      </c>
      <c r="AI391" s="146" t="s">
        <v>102</v>
      </c>
      <c r="AJ391" s="146">
        <v>0.33333333333333331</v>
      </c>
      <c r="AK391" s="146">
        <v>1</v>
      </c>
      <c r="AL391" s="146" t="s">
        <v>102</v>
      </c>
      <c r="AM391" s="146">
        <v>0</v>
      </c>
      <c r="AN391" s="145">
        <f>IF(ISERROR(AN390/AN388),0,AN390/AN388)</f>
        <v>0.41666666666666669</v>
      </c>
      <c r="AO391" s="146">
        <v>1</v>
      </c>
      <c r="AP391" s="146">
        <v>1</v>
      </c>
      <c r="AQ391" s="146">
        <v>1</v>
      </c>
      <c r="AR391" s="146">
        <v>1</v>
      </c>
      <c r="AS391" s="146">
        <v>1</v>
      </c>
      <c r="AT391" s="146" t="s">
        <v>102</v>
      </c>
      <c r="AU391" s="146" t="s">
        <v>102</v>
      </c>
      <c r="AV391" s="145">
        <f>IF(ISERROR(AV390/AV388),0,AV390/AV388)</f>
        <v>1</v>
      </c>
      <c r="AW391" s="46"/>
      <c r="AX391" s="47" t="s">
        <v>102</v>
      </c>
      <c r="AY391" s="47"/>
      <c r="AZ391" s="47"/>
      <c r="BA391" s="47"/>
      <c r="BB391" s="47"/>
      <c r="BC391" s="47"/>
      <c r="BD391" s="45">
        <f>IF(ISERROR(BD390/BD388),0,BD390/BD388)</f>
        <v>0</v>
      </c>
    </row>
    <row r="392" spans="1:56" s="49" customFormat="1" ht="12.75" hidden="1" customHeight="1" outlineLevel="1" x14ac:dyDescent="0.2">
      <c r="A392" s="293"/>
      <c r="B392" s="347" t="s">
        <v>179</v>
      </c>
      <c r="C392" s="42" t="s">
        <v>5</v>
      </c>
      <c r="D392" s="43" t="s">
        <v>4</v>
      </c>
      <c r="E392" s="43"/>
      <c r="F392" s="43"/>
      <c r="G392" s="44"/>
      <c r="H392" s="145">
        <f>IF(ISERROR((H388-H389)/H388),0,(H388-H389)/H388)</f>
        <v>9.3023255813953487E-2</v>
      </c>
      <c r="I392" s="146">
        <v>0</v>
      </c>
      <c r="J392" s="146">
        <v>0</v>
      </c>
      <c r="K392" s="146" t="s">
        <v>102</v>
      </c>
      <c r="L392" s="146">
        <v>0</v>
      </c>
      <c r="M392" s="146">
        <v>0</v>
      </c>
      <c r="N392" s="146" t="s">
        <v>102</v>
      </c>
      <c r="O392" s="146">
        <v>0</v>
      </c>
      <c r="P392" s="145">
        <f>IF(ISERROR((P388-P389)/P388),0,(P388-P389)/P388)</f>
        <v>0</v>
      </c>
      <c r="Q392" s="146" t="s">
        <v>102</v>
      </c>
      <c r="R392" s="146" t="s">
        <v>102</v>
      </c>
      <c r="S392" s="146">
        <v>0</v>
      </c>
      <c r="T392" s="146">
        <v>0</v>
      </c>
      <c r="U392" s="146">
        <v>0</v>
      </c>
      <c r="V392" s="146" t="s">
        <v>102</v>
      </c>
      <c r="W392" s="146">
        <v>0.5</v>
      </c>
      <c r="X392" s="145">
        <f>IF(ISERROR((X388-X389)/X388),0,(X388-X389)/X388)</f>
        <v>0.13333333333333333</v>
      </c>
      <c r="Y392" s="146" t="s">
        <v>102</v>
      </c>
      <c r="Z392" s="146" t="s">
        <v>102</v>
      </c>
      <c r="AA392" s="146">
        <v>0</v>
      </c>
      <c r="AB392" s="146" t="s">
        <v>102</v>
      </c>
      <c r="AC392" s="146" t="s">
        <v>102</v>
      </c>
      <c r="AD392" s="146">
        <v>0</v>
      </c>
      <c r="AE392" s="146" t="s">
        <v>102</v>
      </c>
      <c r="AF392" s="145">
        <f>IF(ISERROR((AF388-AF389)/AF388),0,(AF388-AF389)/AF388)</f>
        <v>0</v>
      </c>
      <c r="AG392" s="146">
        <v>0</v>
      </c>
      <c r="AH392" s="146">
        <v>0</v>
      </c>
      <c r="AI392" s="146" t="s">
        <v>102</v>
      </c>
      <c r="AJ392" s="146">
        <v>0</v>
      </c>
      <c r="AK392" s="146">
        <v>0</v>
      </c>
      <c r="AL392" s="146" t="s">
        <v>102</v>
      </c>
      <c r="AM392" s="146">
        <v>1</v>
      </c>
      <c r="AN392" s="145">
        <f>IF(ISERROR((AN388-AN389)/AN388),0,(AN388-AN389)/AN388)</f>
        <v>0.16666666666666666</v>
      </c>
      <c r="AO392" s="146">
        <v>0</v>
      </c>
      <c r="AP392" s="146">
        <v>0</v>
      </c>
      <c r="AQ392" s="146">
        <v>0</v>
      </c>
      <c r="AR392" s="146">
        <v>0</v>
      </c>
      <c r="AS392" s="146">
        <v>0</v>
      </c>
      <c r="AT392" s="146" t="s">
        <v>102</v>
      </c>
      <c r="AU392" s="146" t="s">
        <v>102</v>
      </c>
      <c r="AV392" s="145">
        <f>IF(ISERROR((AV388-AV389)/AV388),0,(AV388-AV389)/AV388)</f>
        <v>0</v>
      </c>
      <c r="AW392" s="46"/>
      <c r="AX392" s="47" t="s">
        <v>102</v>
      </c>
      <c r="AY392" s="47"/>
      <c r="AZ392" s="47"/>
      <c r="BA392" s="47"/>
      <c r="BB392" s="47"/>
      <c r="BC392" s="47"/>
      <c r="BD392" s="45">
        <f>IF(ISERROR((BD388-BD389)/BD388),0,(BD388-BD389)/BD388)</f>
        <v>0</v>
      </c>
    </row>
    <row r="393" spans="1:56" ht="12.75" hidden="1" customHeight="1" outlineLevel="2" x14ac:dyDescent="0.2">
      <c r="A393" s="292" t="s">
        <v>345</v>
      </c>
      <c r="B393" s="347" t="s">
        <v>179</v>
      </c>
      <c r="C393" s="8" t="s">
        <v>46</v>
      </c>
      <c r="D393" s="5"/>
      <c r="E393" s="5"/>
      <c r="F393" s="5"/>
      <c r="G393" s="15"/>
      <c r="H393" s="143">
        <f>SUMIF($I$3:$BD$3,$H$3,$I393:$BD393)</f>
        <v>3586</v>
      </c>
      <c r="I393" s="144">
        <v>1</v>
      </c>
      <c r="J393" s="144">
        <v>3</v>
      </c>
      <c r="K393" s="144">
        <v>0</v>
      </c>
      <c r="L393" s="144">
        <v>131</v>
      </c>
      <c r="M393" s="144">
        <v>1</v>
      </c>
      <c r="N393" s="144">
        <v>0</v>
      </c>
      <c r="O393" s="144">
        <v>230</v>
      </c>
      <c r="P393" s="143">
        <f>SUM(I393:O393)</f>
        <v>366</v>
      </c>
      <c r="Q393" s="144">
        <v>0</v>
      </c>
      <c r="R393" s="144">
        <v>0</v>
      </c>
      <c r="S393" s="144">
        <v>122</v>
      </c>
      <c r="T393" s="144">
        <v>1514</v>
      </c>
      <c r="U393" s="144">
        <v>193</v>
      </c>
      <c r="V393" s="144">
        <v>0</v>
      </c>
      <c r="W393" s="144">
        <v>329</v>
      </c>
      <c r="X393" s="143">
        <f>SUM(Q393:W393)</f>
        <v>2158</v>
      </c>
      <c r="Y393" s="144">
        <v>0</v>
      </c>
      <c r="Z393" s="144">
        <v>0</v>
      </c>
      <c r="AA393" s="144">
        <v>188</v>
      </c>
      <c r="AB393" s="144">
        <v>0</v>
      </c>
      <c r="AC393" s="144">
        <v>0</v>
      </c>
      <c r="AD393" s="144">
        <v>0</v>
      </c>
      <c r="AE393" s="144">
        <v>0</v>
      </c>
      <c r="AF393" s="143">
        <f>SUM(Y393:AE393)</f>
        <v>188</v>
      </c>
      <c r="AG393" s="144">
        <v>3</v>
      </c>
      <c r="AH393" s="144">
        <v>748</v>
      </c>
      <c r="AI393" s="144">
        <v>0</v>
      </c>
      <c r="AJ393" s="144">
        <v>233</v>
      </c>
      <c r="AK393" s="144">
        <v>0</v>
      </c>
      <c r="AL393" s="144">
        <v>0</v>
      </c>
      <c r="AM393" s="144">
        <v>0</v>
      </c>
      <c r="AN393" s="143">
        <f>SUM(AG393:AM393)</f>
        <v>984</v>
      </c>
      <c r="AO393" s="144">
        <v>3</v>
      </c>
      <c r="AP393" s="144">
        <v>19</v>
      </c>
      <c r="AQ393" s="144">
        <v>0</v>
      </c>
      <c r="AR393" s="144">
        <v>4</v>
      </c>
      <c r="AS393" s="144">
        <v>0</v>
      </c>
      <c r="AT393" s="144">
        <v>0</v>
      </c>
      <c r="AU393" s="144">
        <v>0</v>
      </c>
      <c r="AV393" s="143">
        <f>SUM(AO393:AU393)</f>
        <v>26</v>
      </c>
      <c r="AW393" s="17"/>
      <c r="AX393" s="18"/>
      <c r="AY393" s="18"/>
      <c r="AZ393" s="18"/>
      <c r="BA393" s="18"/>
      <c r="BB393" s="18"/>
      <c r="BC393" s="18"/>
      <c r="BD393" s="16">
        <f>SUM(AW393:BC393)</f>
        <v>0</v>
      </c>
    </row>
    <row r="394" spans="1:56" ht="12.75" hidden="1" customHeight="1" outlineLevel="1" x14ac:dyDescent="0.2">
      <c r="A394" s="292"/>
      <c r="B394" s="347" t="s">
        <v>179</v>
      </c>
      <c r="C394" s="8" t="s">
        <v>14</v>
      </c>
      <c r="D394" s="5"/>
      <c r="E394" s="5"/>
      <c r="F394" s="5"/>
      <c r="G394" s="15"/>
      <c r="H394" s="143">
        <f>IF(ISERROR(H393/H389),0,H393/H389)</f>
        <v>91.948717948717942</v>
      </c>
      <c r="I394" s="144">
        <v>0.5</v>
      </c>
      <c r="J394" s="144">
        <v>1</v>
      </c>
      <c r="K394" s="144" t="s">
        <v>102</v>
      </c>
      <c r="L394" s="144">
        <v>65.5</v>
      </c>
      <c r="M394" s="144">
        <v>1</v>
      </c>
      <c r="N394" s="144" t="s">
        <v>102</v>
      </c>
      <c r="O394" s="144">
        <v>230</v>
      </c>
      <c r="P394" s="143">
        <f>IF(ISERROR(P393/P389),0,P393/P389)</f>
        <v>40.666666666666664</v>
      </c>
      <c r="Q394" s="144" t="s">
        <v>102</v>
      </c>
      <c r="R394" s="144" t="s">
        <v>102</v>
      </c>
      <c r="S394" s="144">
        <v>40.666666666666664</v>
      </c>
      <c r="T394" s="144">
        <v>302.8</v>
      </c>
      <c r="U394" s="144">
        <v>64.333333333333329</v>
      </c>
      <c r="V394" s="144" t="s">
        <v>102</v>
      </c>
      <c r="W394" s="144">
        <v>164.5</v>
      </c>
      <c r="X394" s="143">
        <f>IF(ISERROR(X393/X389),0,X393/X389)</f>
        <v>166</v>
      </c>
      <c r="Y394" s="144" t="s">
        <v>102</v>
      </c>
      <c r="Z394" s="144" t="s">
        <v>102</v>
      </c>
      <c r="AA394" s="144">
        <v>62.666666666666664</v>
      </c>
      <c r="AB394" s="144" t="s">
        <v>102</v>
      </c>
      <c r="AC394" s="144" t="s">
        <v>102</v>
      </c>
      <c r="AD394" s="144">
        <v>0</v>
      </c>
      <c r="AE394" s="144" t="s">
        <v>102</v>
      </c>
      <c r="AF394" s="143">
        <f>IF(ISERROR(AF393/AF389),0,AF393/AF389)</f>
        <v>47</v>
      </c>
      <c r="AG394" s="144">
        <v>1.5</v>
      </c>
      <c r="AH394" s="144">
        <v>187</v>
      </c>
      <c r="AI394" s="144" t="s">
        <v>102</v>
      </c>
      <c r="AJ394" s="144">
        <v>77.666666666666671</v>
      </c>
      <c r="AK394" s="144">
        <v>0</v>
      </c>
      <c r="AL394" s="144" t="s">
        <v>102</v>
      </c>
      <c r="AM394" s="144" t="s">
        <v>102</v>
      </c>
      <c r="AN394" s="143">
        <f>IF(ISERROR(AN393/AN389),0,AN393/AN389)</f>
        <v>98.4</v>
      </c>
      <c r="AO394" s="144">
        <v>0.75</v>
      </c>
      <c r="AP394" s="144">
        <v>19</v>
      </c>
      <c r="AQ394" s="144">
        <v>0</v>
      </c>
      <c r="AR394" s="144">
        <v>1</v>
      </c>
      <c r="AS394" s="144">
        <v>0</v>
      </c>
      <c r="AT394" s="144" t="s">
        <v>102</v>
      </c>
      <c r="AU394" s="144" t="s">
        <v>102</v>
      </c>
      <c r="AV394" s="143">
        <f>IF(ISERROR(AV393/AV389),0,AV393/AV389)</f>
        <v>2.3636363636363638</v>
      </c>
      <c r="AW394" s="17"/>
      <c r="AX394" s="18" t="s">
        <v>102</v>
      </c>
      <c r="AY394" s="18"/>
      <c r="AZ394" s="18"/>
      <c r="BA394" s="18"/>
      <c r="BB394" s="18"/>
      <c r="BC394" s="18"/>
      <c r="BD394" s="16">
        <f>IF(ISERROR(BD393/BD389),0,BD393/BD389)</f>
        <v>0</v>
      </c>
    </row>
    <row r="395" spans="1:56" ht="12.75" hidden="1" customHeight="1" outlineLevel="1" x14ac:dyDescent="0.2">
      <c r="A395" s="292" t="s">
        <v>346</v>
      </c>
      <c r="B395" s="347" t="s">
        <v>179</v>
      </c>
      <c r="C395" s="128" t="s">
        <v>141</v>
      </c>
      <c r="D395" s="101" t="s">
        <v>9</v>
      </c>
      <c r="E395" s="5"/>
      <c r="F395" s="5"/>
      <c r="G395" s="15"/>
      <c r="H395" s="143">
        <f>SUMIF($I$3:$BD$3,$H$3,$I395:$BD395)</f>
        <v>0</v>
      </c>
      <c r="I395" s="144">
        <v>0</v>
      </c>
      <c r="J395" s="144">
        <v>0</v>
      </c>
      <c r="K395" s="144">
        <v>0</v>
      </c>
      <c r="L395" s="144">
        <v>0</v>
      </c>
      <c r="M395" s="144">
        <v>0</v>
      </c>
      <c r="N395" s="144">
        <v>0</v>
      </c>
      <c r="O395" s="144">
        <v>0</v>
      </c>
      <c r="P395" s="143">
        <f>SUM(I395:O395)</f>
        <v>0</v>
      </c>
      <c r="Q395" s="144">
        <v>0</v>
      </c>
      <c r="R395" s="144">
        <v>0</v>
      </c>
      <c r="S395" s="144">
        <v>0</v>
      </c>
      <c r="T395" s="144">
        <v>0</v>
      </c>
      <c r="U395" s="144">
        <v>0</v>
      </c>
      <c r="V395" s="144">
        <v>0</v>
      </c>
      <c r="W395" s="144">
        <v>0</v>
      </c>
      <c r="X395" s="143">
        <f>SUM(Q395:W395)</f>
        <v>0</v>
      </c>
      <c r="Y395" s="144">
        <v>0</v>
      </c>
      <c r="Z395" s="144">
        <v>0</v>
      </c>
      <c r="AA395" s="144">
        <v>0</v>
      </c>
      <c r="AB395" s="144">
        <v>0</v>
      </c>
      <c r="AC395" s="144">
        <v>0</v>
      </c>
      <c r="AD395" s="144">
        <v>0</v>
      </c>
      <c r="AE395" s="144">
        <v>0</v>
      </c>
      <c r="AF395" s="143">
        <f>SUM(Y395:AE395)</f>
        <v>0</v>
      </c>
      <c r="AG395" s="144">
        <v>0</v>
      </c>
      <c r="AH395" s="144">
        <v>0</v>
      </c>
      <c r="AI395" s="144">
        <v>0</v>
      </c>
      <c r="AJ395" s="144">
        <v>0</v>
      </c>
      <c r="AK395" s="144">
        <v>0</v>
      </c>
      <c r="AL395" s="144">
        <v>0</v>
      </c>
      <c r="AM395" s="144">
        <v>0</v>
      </c>
      <c r="AN395" s="143">
        <f>SUM(AG395:AM395)</f>
        <v>0</v>
      </c>
      <c r="AO395" s="144">
        <v>0</v>
      </c>
      <c r="AP395" s="144">
        <v>0</v>
      </c>
      <c r="AQ395" s="144">
        <v>0</v>
      </c>
      <c r="AR395" s="144">
        <v>0</v>
      </c>
      <c r="AS395" s="144">
        <v>0</v>
      </c>
      <c r="AT395" s="144">
        <v>0</v>
      </c>
      <c r="AU395" s="144">
        <v>0</v>
      </c>
      <c r="AV395" s="143">
        <f>SUM(AO395:AU395)</f>
        <v>0</v>
      </c>
      <c r="AW395" s="17"/>
      <c r="AX395" s="18"/>
      <c r="AY395" s="18"/>
      <c r="AZ395" s="18"/>
      <c r="BA395" s="18"/>
      <c r="BB395" s="18"/>
      <c r="BC395" s="18"/>
      <c r="BD395" s="16">
        <f>SUM(AW395:BC395)</f>
        <v>0</v>
      </c>
    </row>
    <row r="396" spans="1:56" ht="12.75" hidden="1" customHeight="1" outlineLevel="1" x14ac:dyDescent="0.2">
      <c r="A396" s="268"/>
      <c r="B396" s="347" t="s">
        <v>179</v>
      </c>
      <c r="C396" s="128" t="s">
        <v>142</v>
      </c>
      <c r="D396" s="101" t="s">
        <v>9</v>
      </c>
      <c r="E396" s="5"/>
      <c r="F396" s="5"/>
      <c r="G396" s="15"/>
      <c r="H396" s="143">
        <f>SUMIF($I$3:$BD$3,$H$3,$I396:$BD396)</f>
        <v>0</v>
      </c>
      <c r="I396" s="144">
        <v>0</v>
      </c>
      <c r="J396" s="144">
        <v>0</v>
      </c>
      <c r="K396" s="144">
        <v>0</v>
      </c>
      <c r="L396" s="144">
        <v>0</v>
      </c>
      <c r="M396" s="144">
        <v>0</v>
      </c>
      <c r="N396" s="144">
        <v>0</v>
      </c>
      <c r="O396" s="144">
        <v>0</v>
      </c>
      <c r="P396" s="143">
        <f>SUM(I396:O396)</f>
        <v>0</v>
      </c>
      <c r="Q396" s="144">
        <v>0</v>
      </c>
      <c r="R396" s="144">
        <v>0</v>
      </c>
      <c r="S396" s="144">
        <v>0</v>
      </c>
      <c r="T396" s="144">
        <v>0</v>
      </c>
      <c r="U396" s="144">
        <v>0</v>
      </c>
      <c r="V396" s="144">
        <v>0</v>
      </c>
      <c r="W396" s="144">
        <v>0</v>
      </c>
      <c r="X396" s="143">
        <f>SUM(Q396:W396)</f>
        <v>0</v>
      </c>
      <c r="Y396" s="144">
        <v>0</v>
      </c>
      <c r="Z396" s="144">
        <v>0</v>
      </c>
      <c r="AA396" s="144">
        <v>0</v>
      </c>
      <c r="AB396" s="144">
        <v>0</v>
      </c>
      <c r="AC396" s="144">
        <v>0</v>
      </c>
      <c r="AD396" s="144">
        <v>0</v>
      </c>
      <c r="AE396" s="144">
        <v>0</v>
      </c>
      <c r="AF396" s="143">
        <f>SUM(Y396:AE396)</f>
        <v>0</v>
      </c>
      <c r="AG396" s="144">
        <v>0</v>
      </c>
      <c r="AH396" s="144">
        <v>0</v>
      </c>
      <c r="AI396" s="144">
        <v>0</v>
      </c>
      <c r="AJ396" s="144">
        <v>0</v>
      </c>
      <c r="AK396" s="144">
        <v>0</v>
      </c>
      <c r="AL396" s="144">
        <v>0</v>
      </c>
      <c r="AM396" s="144">
        <v>0</v>
      </c>
      <c r="AN396" s="143">
        <f>SUM(AG396:AM396)</f>
        <v>0</v>
      </c>
      <c r="AO396" s="144">
        <v>0</v>
      </c>
      <c r="AP396" s="144">
        <v>0</v>
      </c>
      <c r="AQ396" s="144">
        <v>0</v>
      </c>
      <c r="AR396" s="144">
        <v>0</v>
      </c>
      <c r="AS396" s="144">
        <v>0</v>
      </c>
      <c r="AT396" s="144">
        <v>0</v>
      </c>
      <c r="AU396" s="144">
        <v>0</v>
      </c>
      <c r="AV396" s="143">
        <f>SUM(AO396:AU396)</f>
        <v>0</v>
      </c>
      <c r="AW396" s="17"/>
      <c r="AX396" s="18"/>
      <c r="AY396" s="18"/>
      <c r="AZ396" s="18"/>
      <c r="BA396" s="18"/>
      <c r="BB396" s="18"/>
      <c r="BC396" s="18"/>
      <c r="BD396" s="16">
        <f>SUM(AW396:BC396)</f>
        <v>0</v>
      </c>
    </row>
    <row r="397" spans="1:56" ht="12.75" hidden="1" customHeight="1" outlineLevel="1" x14ac:dyDescent="0.2">
      <c r="A397" s="291" t="s">
        <v>347</v>
      </c>
      <c r="B397" s="347" t="s">
        <v>179</v>
      </c>
      <c r="C397" s="8" t="s">
        <v>145</v>
      </c>
      <c r="D397" s="5" t="s">
        <v>9</v>
      </c>
      <c r="E397" s="5"/>
      <c r="F397" s="5"/>
      <c r="G397" s="15"/>
      <c r="H397" s="143"/>
      <c r="I397" s="144"/>
      <c r="J397" s="144"/>
      <c r="K397" s="144"/>
      <c r="L397" s="144"/>
      <c r="M397" s="144"/>
      <c r="N397" s="144"/>
      <c r="O397" s="144"/>
      <c r="P397" s="143"/>
      <c r="Q397" s="144"/>
      <c r="R397" s="144"/>
      <c r="S397" s="144"/>
      <c r="T397" s="144"/>
      <c r="U397" s="144"/>
      <c r="V397" s="144"/>
      <c r="W397" s="144"/>
      <c r="X397" s="143"/>
      <c r="Y397" s="144"/>
      <c r="Z397" s="144"/>
      <c r="AA397" s="144"/>
      <c r="AB397" s="144"/>
      <c r="AC397" s="144"/>
      <c r="AD397" s="144"/>
      <c r="AE397" s="144"/>
      <c r="AF397" s="143"/>
      <c r="AG397" s="144"/>
      <c r="AH397" s="144"/>
      <c r="AI397" s="144"/>
      <c r="AJ397" s="144"/>
      <c r="AK397" s="144"/>
      <c r="AL397" s="144"/>
      <c r="AM397" s="144"/>
      <c r="AN397" s="143"/>
      <c r="AO397" s="144"/>
      <c r="AP397" s="144"/>
      <c r="AQ397" s="144"/>
      <c r="AR397" s="144"/>
      <c r="AS397" s="144"/>
      <c r="AT397" s="144"/>
      <c r="AU397" s="144"/>
      <c r="AV397" s="143"/>
      <c r="AW397" s="17"/>
      <c r="AX397" s="18"/>
      <c r="AY397" s="18"/>
      <c r="AZ397" s="18"/>
      <c r="BA397" s="18"/>
      <c r="BB397" s="18"/>
      <c r="BC397" s="18"/>
      <c r="BD397" s="16"/>
    </row>
    <row r="398" spans="1:56" ht="12.75" hidden="1" customHeight="1" outlineLevel="1" x14ac:dyDescent="0.2">
      <c r="A398" s="291" t="s">
        <v>348</v>
      </c>
      <c r="B398" s="347" t="s">
        <v>179</v>
      </c>
      <c r="C398" s="8" t="s">
        <v>146</v>
      </c>
      <c r="D398" s="43" t="s">
        <v>4</v>
      </c>
      <c r="E398" s="5"/>
      <c r="F398" s="5"/>
      <c r="G398" s="15"/>
      <c r="H398" s="143"/>
      <c r="I398" s="144"/>
      <c r="J398" s="144"/>
      <c r="K398" s="144"/>
      <c r="L398" s="144"/>
      <c r="M398" s="144"/>
      <c r="N398" s="144"/>
      <c r="O398" s="144"/>
      <c r="P398" s="143"/>
      <c r="Q398" s="144"/>
      <c r="R398" s="144"/>
      <c r="S398" s="144"/>
      <c r="T398" s="144"/>
      <c r="U398" s="144"/>
      <c r="V398" s="144"/>
      <c r="W398" s="144"/>
      <c r="X398" s="143"/>
      <c r="Y398" s="144"/>
      <c r="Z398" s="144"/>
      <c r="AA398" s="144"/>
      <c r="AB398" s="144"/>
      <c r="AC398" s="144"/>
      <c r="AD398" s="144"/>
      <c r="AE398" s="144"/>
      <c r="AF398" s="143"/>
      <c r="AG398" s="144"/>
      <c r="AH398" s="144"/>
      <c r="AI398" s="144"/>
      <c r="AJ398" s="144"/>
      <c r="AK398" s="144"/>
      <c r="AL398" s="144"/>
      <c r="AM398" s="144"/>
      <c r="AN398" s="143"/>
      <c r="AO398" s="144"/>
      <c r="AP398" s="144"/>
      <c r="AQ398" s="144"/>
      <c r="AR398" s="144"/>
      <c r="AS398" s="144"/>
      <c r="AT398" s="144"/>
      <c r="AU398" s="144"/>
      <c r="AV398" s="143"/>
      <c r="AW398" s="17"/>
      <c r="AX398" s="18"/>
      <c r="AY398" s="18"/>
      <c r="AZ398" s="18"/>
      <c r="BA398" s="18"/>
      <c r="BB398" s="18"/>
      <c r="BC398" s="18"/>
      <c r="BD398" s="16"/>
    </row>
    <row r="399" spans="1:56" ht="12.75" hidden="1" customHeight="1" outlineLevel="2" x14ac:dyDescent="0.2">
      <c r="A399" s="291" t="s">
        <v>349</v>
      </c>
      <c r="B399" s="347" t="s">
        <v>180</v>
      </c>
      <c r="C399" s="8" t="s">
        <v>2</v>
      </c>
      <c r="D399" s="5" t="s">
        <v>9</v>
      </c>
      <c r="E399" s="5"/>
      <c r="F399" s="5"/>
      <c r="G399" s="15"/>
      <c r="H399" s="143">
        <f>SUMIF($I$3:$BD$3,$H$3,$I399:$BD399)</f>
        <v>505</v>
      </c>
      <c r="I399" s="144">
        <v>14</v>
      </c>
      <c r="J399" s="144">
        <v>20</v>
      </c>
      <c r="K399" s="144">
        <v>13</v>
      </c>
      <c r="L399" s="144">
        <v>23</v>
      </c>
      <c r="M399" s="144">
        <v>17</v>
      </c>
      <c r="N399" s="144">
        <v>19</v>
      </c>
      <c r="O399" s="144">
        <v>24</v>
      </c>
      <c r="P399" s="143">
        <f>SUM(I399:O399)</f>
        <v>130</v>
      </c>
      <c r="Q399" s="144">
        <v>20</v>
      </c>
      <c r="R399" s="144">
        <v>21</v>
      </c>
      <c r="S399" s="144">
        <v>17</v>
      </c>
      <c r="T399" s="144">
        <v>20</v>
      </c>
      <c r="U399" s="144">
        <v>14</v>
      </c>
      <c r="V399" s="144">
        <v>16</v>
      </c>
      <c r="W399" s="144">
        <v>24</v>
      </c>
      <c r="X399" s="143">
        <f>SUM(Q399:W399)</f>
        <v>132</v>
      </c>
      <c r="Y399" s="144">
        <v>22</v>
      </c>
      <c r="Z399" s="144">
        <v>19</v>
      </c>
      <c r="AA399" s="144">
        <v>20</v>
      </c>
      <c r="AB399" s="144">
        <v>13</v>
      </c>
      <c r="AC399" s="144">
        <v>17</v>
      </c>
      <c r="AD399" s="144">
        <v>12</v>
      </c>
      <c r="AE399" s="144">
        <v>11</v>
      </c>
      <c r="AF399" s="143">
        <f>SUM(Y399:AE399)</f>
        <v>114</v>
      </c>
      <c r="AG399" s="144">
        <v>12</v>
      </c>
      <c r="AH399" s="144">
        <v>10</v>
      </c>
      <c r="AI399" s="144">
        <v>21</v>
      </c>
      <c r="AJ399" s="144">
        <v>23</v>
      </c>
      <c r="AK399" s="144">
        <v>14</v>
      </c>
      <c r="AL399" s="144">
        <v>17</v>
      </c>
      <c r="AM399" s="144">
        <v>26</v>
      </c>
      <c r="AN399" s="143">
        <f>SUM(AG399:AM399)</f>
        <v>123</v>
      </c>
      <c r="AO399" s="144">
        <v>11</v>
      </c>
      <c r="AP399" s="144">
        <v>19</v>
      </c>
      <c r="AQ399" s="144">
        <v>15</v>
      </c>
      <c r="AR399" s="144">
        <v>14</v>
      </c>
      <c r="AS399" s="144">
        <v>17</v>
      </c>
      <c r="AT399" s="144">
        <v>10</v>
      </c>
      <c r="AU399" s="144">
        <v>7</v>
      </c>
      <c r="AV399" s="143">
        <f>SUM(AO399:AU399)</f>
        <v>93</v>
      </c>
      <c r="AW399" s="17"/>
      <c r="AX399" s="18"/>
      <c r="AY399" s="18"/>
      <c r="AZ399" s="18"/>
      <c r="BA399" s="18"/>
      <c r="BB399" s="18"/>
      <c r="BC399" s="18"/>
      <c r="BD399" s="16">
        <f>SUM(AW399:BC399)</f>
        <v>0</v>
      </c>
    </row>
    <row r="400" spans="1:56" ht="12.75" hidden="1" customHeight="1" outlineLevel="2" x14ac:dyDescent="0.2">
      <c r="A400" s="292" t="s">
        <v>350</v>
      </c>
      <c r="B400" s="347" t="s">
        <v>180</v>
      </c>
      <c r="C400" s="8" t="s">
        <v>3</v>
      </c>
      <c r="D400" s="5" t="s">
        <v>9</v>
      </c>
      <c r="E400" s="5"/>
      <c r="F400" s="5"/>
      <c r="G400" s="15"/>
      <c r="H400" s="143">
        <f>SUMIF($I$3:$BD$3,$H$3,$I400:$BD400)</f>
        <v>483</v>
      </c>
      <c r="I400" s="144">
        <v>14</v>
      </c>
      <c r="J400" s="144">
        <v>19</v>
      </c>
      <c r="K400" s="144">
        <v>13</v>
      </c>
      <c r="L400" s="144">
        <v>23</v>
      </c>
      <c r="M400" s="144">
        <v>17</v>
      </c>
      <c r="N400" s="144">
        <v>18</v>
      </c>
      <c r="O400" s="144">
        <v>20</v>
      </c>
      <c r="P400" s="143">
        <f>SUM(I400:O400)</f>
        <v>124</v>
      </c>
      <c r="Q400" s="144">
        <v>20</v>
      </c>
      <c r="R400" s="144">
        <v>19</v>
      </c>
      <c r="S400" s="144">
        <v>17</v>
      </c>
      <c r="T400" s="144">
        <v>19</v>
      </c>
      <c r="U400" s="144">
        <v>14</v>
      </c>
      <c r="V400" s="144">
        <v>16</v>
      </c>
      <c r="W400" s="144">
        <v>24</v>
      </c>
      <c r="X400" s="143">
        <f>SUM(Q400:W400)</f>
        <v>129</v>
      </c>
      <c r="Y400" s="144">
        <v>22</v>
      </c>
      <c r="Z400" s="144">
        <v>19</v>
      </c>
      <c r="AA400" s="144">
        <v>16</v>
      </c>
      <c r="AB400" s="144">
        <v>13</v>
      </c>
      <c r="AC400" s="144">
        <v>17</v>
      </c>
      <c r="AD400" s="144">
        <v>12</v>
      </c>
      <c r="AE400" s="144">
        <v>11</v>
      </c>
      <c r="AF400" s="143">
        <f>SUM(Y400:AE400)</f>
        <v>110</v>
      </c>
      <c r="AG400" s="144">
        <v>12</v>
      </c>
      <c r="AH400" s="144">
        <v>9</v>
      </c>
      <c r="AI400" s="144">
        <v>21</v>
      </c>
      <c r="AJ400" s="144">
        <v>23</v>
      </c>
      <c r="AK400" s="144">
        <v>14</v>
      </c>
      <c r="AL400" s="144">
        <v>17</v>
      </c>
      <c r="AM400" s="144">
        <v>22</v>
      </c>
      <c r="AN400" s="143">
        <f>SUM(AG400:AM400)</f>
        <v>118</v>
      </c>
      <c r="AO400" s="144">
        <v>9</v>
      </c>
      <c r="AP400" s="144">
        <v>18</v>
      </c>
      <c r="AQ400" s="144">
        <v>13</v>
      </c>
      <c r="AR400" s="144">
        <v>14</v>
      </c>
      <c r="AS400" s="144">
        <v>17</v>
      </c>
      <c r="AT400" s="144">
        <v>10</v>
      </c>
      <c r="AU400" s="144">
        <v>7</v>
      </c>
      <c r="AV400" s="143">
        <f>SUM(AO400:AU400)</f>
        <v>88</v>
      </c>
      <c r="AW400" s="17"/>
      <c r="AX400" s="18"/>
      <c r="AY400" s="18"/>
      <c r="AZ400" s="18"/>
      <c r="BA400" s="18"/>
      <c r="BB400" s="18"/>
      <c r="BC400" s="18"/>
      <c r="BD400" s="16">
        <f>SUM(AW400:BC400)</f>
        <v>0</v>
      </c>
    </row>
    <row r="401" spans="1:56" ht="12.75" hidden="1" customHeight="1" outlineLevel="2" x14ac:dyDescent="0.2">
      <c r="A401" s="292" t="s">
        <v>351</v>
      </c>
      <c r="B401" s="347" t="s">
        <v>180</v>
      </c>
      <c r="C401" s="8" t="s">
        <v>33</v>
      </c>
      <c r="D401" s="5" t="s">
        <v>9</v>
      </c>
      <c r="E401" s="5"/>
      <c r="F401" s="5"/>
      <c r="G401" s="15"/>
      <c r="H401" s="143">
        <f>SUMIF($I$3:$BD$3,$H$3,$I401:$BD401)</f>
        <v>309</v>
      </c>
      <c r="I401" s="144">
        <v>14</v>
      </c>
      <c r="J401" s="144">
        <v>17</v>
      </c>
      <c r="K401" s="144">
        <v>8</v>
      </c>
      <c r="L401" s="144">
        <v>16</v>
      </c>
      <c r="M401" s="144">
        <v>17</v>
      </c>
      <c r="N401" s="144">
        <v>6</v>
      </c>
      <c r="O401" s="144">
        <v>6</v>
      </c>
      <c r="P401" s="143">
        <f>SUM(I401:O401)</f>
        <v>84</v>
      </c>
      <c r="Q401" s="144">
        <v>9</v>
      </c>
      <c r="R401" s="144">
        <v>6</v>
      </c>
      <c r="S401" s="144">
        <v>10</v>
      </c>
      <c r="T401" s="144">
        <v>7</v>
      </c>
      <c r="U401" s="144">
        <v>12</v>
      </c>
      <c r="V401" s="144">
        <v>7</v>
      </c>
      <c r="W401" s="144">
        <v>10</v>
      </c>
      <c r="X401" s="143">
        <f>SUM(Q401:W401)</f>
        <v>61</v>
      </c>
      <c r="Y401" s="144">
        <v>16</v>
      </c>
      <c r="Z401" s="144">
        <v>18</v>
      </c>
      <c r="AA401" s="144">
        <v>11</v>
      </c>
      <c r="AB401" s="144">
        <v>12</v>
      </c>
      <c r="AC401" s="144">
        <v>10</v>
      </c>
      <c r="AD401" s="144">
        <v>9</v>
      </c>
      <c r="AE401" s="144">
        <v>9</v>
      </c>
      <c r="AF401" s="143">
        <f>SUM(Y401:AE401)</f>
        <v>85</v>
      </c>
      <c r="AG401" s="144">
        <v>10</v>
      </c>
      <c r="AH401" s="144">
        <v>5</v>
      </c>
      <c r="AI401" s="144">
        <v>12</v>
      </c>
      <c r="AJ401" s="144">
        <v>12</v>
      </c>
      <c r="AK401" s="144">
        <v>14</v>
      </c>
      <c r="AL401" s="144">
        <v>8</v>
      </c>
      <c r="AM401" s="144">
        <v>11</v>
      </c>
      <c r="AN401" s="143">
        <f>SUM(AG401:AM401)</f>
        <v>72</v>
      </c>
      <c r="AO401" s="144">
        <v>8</v>
      </c>
      <c r="AP401" s="144">
        <v>17</v>
      </c>
      <c r="AQ401" s="144">
        <v>11</v>
      </c>
      <c r="AR401" s="144">
        <v>12</v>
      </c>
      <c r="AS401" s="144">
        <v>16</v>
      </c>
      <c r="AT401" s="144">
        <v>8</v>
      </c>
      <c r="AU401" s="144">
        <v>7</v>
      </c>
      <c r="AV401" s="143">
        <f>SUM(AO401:AU401)</f>
        <v>79</v>
      </c>
      <c r="AW401" s="17"/>
      <c r="AX401" s="18"/>
      <c r="AY401" s="18"/>
      <c r="AZ401" s="18"/>
      <c r="BA401" s="18"/>
      <c r="BB401" s="18"/>
      <c r="BC401" s="18"/>
      <c r="BD401" s="16">
        <f>SUM(AW401:BC401)</f>
        <v>0</v>
      </c>
    </row>
    <row r="402" spans="1:56" s="48" customFormat="1" ht="12.75" hidden="1" customHeight="1" outlineLevel="2" x14ac:dyDescent="0.2">
      <c r="A402" s="293"/>
      <c r="B402" s="347" t="s">
        <v>180</v>
      </c>
      <c r="C402" s="42" t="s">
        <v>13</v>
      </c>
      <c r="D402" s="43" t="s">
        <v>4</v>
      </c>
      <c r="E402" s="43"/>
      <c r="F402" s="43"/>
      <c r="G402" s="44"/>
      <c r="H402" s="145">
        <f>IF(ISERROR(H401/H399),0,H401/H399)</f>
        <v>0.61188118811881187</v>
      </c>
      <c r="I402" s="146">
        <v>1</v>
      </c>
      <c r="J402" s="146">
        <v>0.85</v>
      </c>
      <c r="K402" s="146">
        <v>0.61538461538461542</v>
      </c>
      <c r="L402" s="146">
        <v>0.69565217391304346</v>
      </c>
      <c r="M402" s="146">
        <v>1</v>
      </c>
      <c r="N402" s="146">
        <v>0.31578947368421051</v>
      </c>
      <c r="O402" s="146">
        <v>0.25</v>
      </c>
      <c r="P402" s="145">
        <f>IF(ISERROR(P401/P399),0,P401/P399)</f>
        <v>0.64615384615384619</v>
      </c>
      <c r="Q402" s="146">
        <v>0.45</v>
      </c>
      <c r="R402" s="146">
        <v>0.2857142857142857</v>
      </c>
      <c r="S402" s="146">
        <v>0.58823529411764708</v>
      </c>
      <c r="T402" s="146">
        <v>0.35</v>
      </c>
      <c r="U402" s="146">
        <v>0.8571428571428571</v>
      </c>
      <c r="V402" s="146">
        <v>0.4375</v>
      </c>
      <c r="W402" s="146">
        <v>0.41666666666666669</v>
      </c>
      <c r="X402" s="145">
        <f>IF(ISERROR(X401/X399),0,X401/X399)</f>
        <v>0.4621212121212121</v>
      </c>
      <c r="Y402" s="146">
        <v>0.72727272727272729</v>
      </c>
      <c r="Z402" s="146">
        <v>0.94736842105263153</v>
      </c>
      <c r="AA402" s="146">
        <v>0.55000000000000004</v>
      </c>
      <c r="AB402" s="146">
        <v>0.92307692307692313</v>
      </c>
      <c r="AC402" s="146">
        <v>0.58823529411764708</v>
      </c>
      <c r="AD402" s="146">
        <v>0.75</v>
      </c>
      <c r="AE402" s="146">
        <v>0.81818181818181823</v>
      </c>
      <c r="AF402" s="145">
        <f>IF(ISERROR(AF401/AF399),0,AF401/AF399)</f>
        <v>0.74561403508771928</v>
      </c>
      <c r="AG402" s="146">
        <v>0.83333333333333337</v>
      </c>
      <c r="AH402" s="146">
        <v>0.5</v>
      </c>
      <c r="AI402" s="146">
        <v>0.5714285714285714</v>
      </c>
      <c r="AJ402" s="146">
        <v>0.52173913043478259</v>
      </c>
      <c r="AK402" s="146">
        <v>1</v>
      </c>
      <c r="AL402" s="146">
        <v>0.47058823529411764</v>
      </c>
      <c r="AM402" s="146">
        <v>0.42307692307692307</v>
      </c>
      <c r="AN402" s="145">
        <f>IF(ISERROR(AN401/AN399),0,AN401/AN399)</f>
        <v>0.58536585365853655</v>
      </c>
      <c r="AO402" s="146">
        <v>0.72727272727272729</v>
      </c>
      <c r="AP402" s="146">
        <v>0.89473684210526316</v>
      </c>
      <c r="AQ402" s="146">
        <v>0.73333333333333328</v>
      </c>
      <c r="AR402" s="146">
        <v>0.8571428571428571</v>
      </c>
      <c r="AS402" s="146">
        <v>0.94117647058823528</v>
      </c>
      <c r="AT402" s="146">
        <v>0.8</v>
      </c>
      <c r="AU402" s="146">
        <v>1</v>
      </c>
      <c r="AV402" s="145">
        <f>IF(ISERROR(AV401/AV399),0,AV401/AV399)</f>
        <v>0.84946236559139787</v>
      </c>
      <c r="AW402" s="46"/>
      <c r="AX402" s="47"/>
      <c r="AY402" s="47"/>
      <c r="AZ402" s="47"/>
      <c r="BA402" s="47"/>
      <c r="BB402" s="47"/>
      <c r="BC402" s="47"/>
      <c r="BD402" s="45">
        <f>IF(ISERROR(BD401/BD399),0,BD401/BD399)</f>
        <v>0</v>
      </c>
    </row>
    <row r="403" spans="1:56" s="49" customFormat="1" ht="12.75" hidden="1" customHeight="1" outlineLevel="2" x14ac:dyDescent="0.2">
      <c r="A403" s="293"/>
      <c r="B403" s="347" t="s">
        <v>180</v>
      </c>
      <c r="C403" s="42" t="s">
        <v>5</v>
      </c>
      <c r="D403" s="43" t="s">
        <v>4</v>
      </c>
      <c r="E403" s="43"/>
      <c r="F403" s="43"/>
      <c r="G403" s="44"/>
      <c r="H403" s="145">
        <f>IF(ISERROR((H399-H400)/H399),0,(H399-H400)/H399)</f>
        <v>4.3564356435643561E-2</v>
      </c>
      <c r="I403" s="146">
        <v>0</v>
      </c>
      <c r="J403" s="146">
        <v>0.05</v>
      </c>
      <c r="K403" s="146">
        <v>0</v>
      </c>
      <c r="L403" s="146">
        <v>0</v>
      </c>
      <c r="M403" s="146">
        <v>0</v>
      </c>
      <c r="N403" s="146">
        <v>5.2631578947368418E-2</v>
      </c>
      <c r="O403" s="146">
        <v>0.16666666666666666</v>
      </c>
      <c r="P403" s="145">
        <f>IF(ISERROR((P399-P400)/P399),0,(P399-P400)/P399)</f>
        <v>4.6153846153846156E-2</v>
      </c>
      <c r="Q403" s="146">
        <v>0</v>
      </c>
      <c r="R403" s="146">
        <v>9.5238095238095233E-2</v>
      </c>
      <c r="S403" s="146">
        <v>0</v>
      </c>
      <c r="T403" s="146">
        <v>0.05</v>
      </c>
      <c r="U403" s="146">
        <v>0</v>
      </c>
      <c r="V403" s="146">
        <v>0</v>
      </c>
      <c r="W403" s="146">
        <v>0</v>
      </c>
      <c r="X403" s="145">
        <f>IF(ISERROR((X399-X400)/X399),0,(X399-X400)/X399)</f>
        <v>2.2727272727272728E-2</v>
      </c>
      <c r="Y403" s="146">
        <v>0</v>
      </c>
      <c r="Z403" s="146">
        <v>0</v>
      </c>
      <c r="AA403" s="146">
        <v>0.2</v>
      </c>
      <c r="AB403" s="146">
        <v>0</v>
      </c>
      <c r="AC403" s="146">
        <v>0</v>
      </c>
      <c r="AD403" s="146">
        <v>0</v>
      </c>
      <c r="AE403" s="146">
        <v>0</v>
      </c>
      <c r="AF403" s="145">
        <f>IF(ISERROR((AF399-AF400)/AF399),0,(AF399-AF400)/AF399)</f>
        <v>3.5087719298245612E-2</v>
      </c>
      <c r="AG403" s="146">
        <v>0</v>
      </c>
      <c r="AH403" s="146">
        <v>0.1</v>
      </c>
      <c r="AI403" s="146">
        <v>0</v>
      </c>
      <c r="AJ403" s="146">
        <v>0</v>
      </c>
      <c r="AK403" s="146">
        <v>0</v>
      </c>
      <c r="AL403" s="146">
        <v>0</v>
      </c>
      <c r="AM403" s="146">
        <v>0.15384615384615385</v>
      </c>
      <c r="AN403" s="145">
        <f>IF(ISERROR((AN399-AN400)/AN399),0,(AN399-AN400)/AN399)</f>
        <v>4.065040650406504E-2</v>
      </c>
      <c r="AO403" s="146">
        <v>0.18181818181818182</v>
      </c>
      <c r="AP403" s="146">
        <v>5.2631578947368418E-2</v>
      </c>
      <c r="AQ403" s="146">
        <v>0.13333333333333333</v>
      </c>
      <c r="AR403" s="146">
        <v>0</v>
      </c>
      <c r="AS403" s="146">
        <v>0</v>
      </c>
      <c r="AT403" s="146">
        <v>0</v>
      </c>
      <c r="AU403" s="146">
        <v>0</v>
      </c>
      <c r="AV403" s="145">
        <f>IF(ISERROR((AV399-AV400)/AV399),0,(AV399-AV400)/AV399)</f>
        <v>5.3763440860215055E-2</v>
      </c>
      <c r="AW403" s="46"/>
      <c r="AX403" s="47"/>
      <c r="AY403" s="47"/>
      <c r="AZ403" s="47"/>
      <c r="BA403" s="47"/>
      <c r="BB403" s="47"/>
      <c r="BC403" s="47"/>
      <c r="BD403" s="45">
        <f>IF(ISERROR((BD399-BD400)/BD399),0,(BD399-BD400)/BD399)</f>
        <v>0</v>
      </c>
    </row>
    <row r="404" spans="1:56" ht="12.75" hidden="1" customHeight="1" outlineLevel="3" x14ac:dyDescent="0.2">
      <c r="A404" s="292" t="s">
        <v>352</v>
      </c>
      <c r="B404" s="347" t="s">
        <v>180</v>
      </c>
      <c r="C404" s="8" t="s">
        <v>46</v>
      </c>
      <c r="D404" s="5"/>
      <c r="E404" s="5"/>
      <c r="F404" s="5"/>
      <c r="G404" s="15"/>
      <c r="H404" s="143">
        <f>SUMIF($I$3:$BD$3,$H$3,$I404:$BD404)</f>
        <v>47696</v>
      </c>
      <c r="I404" s="144">
        <v>5</v>
      </c>
      <c r="J404" s="144">
        <v>155</v>
      </c>
      <c r="K404" s="144">
        <v>1491</v>
      </c>
      <c r="L404" s="144">
        <v>1415</v>
      </c>
      <c r="M404" s="144">
        <v>9</v>
      </c>
      <c r="N404" s="144">
        <v>3953</v>
      </c>
      <c r="O404" s="144">
        <v>3744</v>
      </c>
      <c r="P404" s="143">
        <f>SUM(I404:O404)</f>
        <v>10772</v>
      </c>
      <c r="Q404" s="144">
        <v>2134</v>
      </c>
      <c r="R404" s="144">
        <v>2236</v>
      </c>
      <c r="S404" s="144">
        <v>693</v>
      </c>
      <c r="T404" s="144">
        <v>2937</v>
      </c>
      <c r="U404" s="144">
        <v>257</v>
      </c>
      <c r="V404" s="144">
        <v>3402</v>
      </c>
      <c r="W404" s="144">
        <v>3546</v>
      </c>
      <c r="X404" s="143">
        <f>SUM(Q404:W404)</f>
        <v>15205</v>
      </c>
      <c r="Y404" s="144">
        <v>846</v>
      </c>
      <c r="Z404" s="144">
        <v>99</v>
      </c>
      <c r="AA404" s="144">
        <v>1549</v>
      </c>
      <c r="AB404" s="144">
        <v>339</v>
      </c>
      <c r="AC404" s="144">
        <v>2203</v>
      </c>
      <c r="AD404" s="144">
        <v>979</v>
      </c>
      <c r="AE404" s="144">
        <v>176</v>
      </c>
      <c r="AF404" s="143">
        <f>SUM(Y404:AE404)</f>
        <v>6191</v>
      </c>
      <c r="AG404" s="144">
        <v>338</v>
      </c>
      <c r="AH404" s="144">
        <v>1381</v>
      </c>
      <c r="AI404" s="144">
        <v>3730</v>
      </c>
      <c r="AJ404" s="144">
        <v>4011</v>
      </c>
      <c r="AK404" s="144">
        <v>10</v>
      </c>
      <c r="AL404" s="144">
        <v>3201</v>
      </c>
      <c r="AM404" s="144">
        <v>4614</v>
      </c>
      <c r="AN404" s="143">
        <f>SUM(AG404:AM404)</f>
        <v>17285</v>
      </c>
      <c r="AO404" s="144">
        <v>515</v>
      </c>
      <c r="AP404" s="144">
        <v>113</v>
      </c>
      <c r="AQ404" s="144">
        <v>191</v>
      </c>
      <c r="AR404" s="144">
        <v>142</v>
      </c>
      <c r="AS404" s="144">
        <v>61</v>
      </c>
      <c r="AT404" s="144">
        <v>294</v>
      </c>
      <c r="AU404" s="144">
        <v>2</v>
      </c>
      <c r="AV404" s="143">
        <f>SUM(AO404:AU404)</f>
        <v>1318</v>
      </c>
      <c r="AW404" s="17"/>
      <c r="AX404" s="18"/>
      <c r="AY404" s="18"/>
      <c r="AZ404" s="18"/>
      <c r="BA404" s="18"/>
      <c r="BB404" s="18"/>
      <c r="BC404" s="18"/>
      <c r="BD404" s="16">
        <f>SUM(AW404:BC404)</f>
        <v>0</v>
      </c>
    </row>
    <row r="405" spans="1:56" ht="12.75" hidden="1" customHeight="1" outlineLevel="2" x14ac:dyDescent="0.2">
      <c r="A405" s="292"/>
      <c r="B405" s="347" t="s">
        <v>180</v>
      </c>
      <c r="C405" s="8" t="s">
        <v>14</v>
      </c>
      <c r="D405" s="5"/>
      <c r="E405" s="5"/>
      <c r="F405" s="5"/>
      <c r="G405" s="15"/>
      <c r="H405" s="143">
        <f>IF(ISERROR(H404/H400),0,H404/H400)</f>
        <v>98.749482401656309</v>
      </c>
      <c r="I405" s="144">
        <v>0.35714285714285715</v>
      </c>
      <c r="J405" s="144">
        <v>8.1578947368421044</v>
      </c>
      <c r="K405" s="144">
        <v>114.69230769230769</v>
      </c>
      <c r="L405" s="144">
        <v>61.521739130434781</v>
      </c>
      <c r="M405" s="144">
        <v>0.52941176470588236</v>
      </c>
      <c r="N405" s="144">
        <v>219.61111111111111</v>
      </c>
      <c r="O405" s="144">
        <v>187.2</v>
      </c>
      <c r="P405" s="143">
        <f>IF(ISERROR(P404/P400),0,P404/P400)</f>
        <v>86.870967741935488</v>
      </c>
      <c r="Q405" s="144">
        <v>106.7</v>
      </c>
      <c r="R405" s="144">
        <v>117.68421052631579</v>
      </c>
      <c r="S405" s="144">
        <v>40.764705882352942</v>
      </c>
      <c r="T405" s="144">
        <v>154.57894736842104</v>
      </c>
      <c r="U405" s="144">
        <v>18.357142857142858</v>
      </c>
      <c r="V405" s="144">
        <v>212.625</v>
      </c>
      <c r="W405" s="144">
        <v>147.75</v>
      </c>
      <c r="X405" s="143">
        <f>IF(ISERROR(X404/X400),0,X404/X400)</f>
        <v>117.86821705426357</v>
      </c>
      <c r="Y405" s="144">
        <v>38.454545454545453</v>
      </c>
      <c r="Z405" s="144">
        <v>5.2105263157894735</v>
      </c>
      <c r="AA405" s="144">
        <v>96.8125</v>
      </c>
      <c r="AB405" s="144">
        <v>26.076923076923077</v>
      </c>
      <c r="AC405" s="144">
        <v>129.58823529411765</v>
      </c>
      <c r="AD405" s="144">
        <v>81.583333333333329</v>
      </c>
      <c r="AE405" s="144">
        <v>16</v>
      </c>
      <c r="AF405" s="143">
        <f>IF(ISERROR(AF404/AF400),0,AF404/AF400)</f>
        <v>56.281818181818181</v>
      </c>
      <c r="AG405" s="144">
        <v>28.166666666666668</v>
      </c>
      <c r="AH405" s="144">
        <v>153.44444444444446</v>
      </c>
      <c r="AI405" s="144">
        <v>177.61904761904762</v>
      </c>
      <c r="AJ405" s="144">
        <v>174.39130434782609</v>
      </c>
      <c r="AK405" s="144">
        <v>0.7142857142857143</v>
      </c>
      <c r="AL405" s="144">
        <v>188.29411764705881</v>
      </c>
      <c r="AM405" s="144">
        <v>209.72727272727272</v>
      </c>
      <c r="AN405" s="143">
        <f>IF(ISERROR(AN404/AN400),0,AN404/AN400)</f>
        <v>146.48305084745763</v>
      </c>
      <c r="AO405" s="144">
        <v>57.222222222222221</v>
      </c>
      <c r="AP405" s="144">
        <v>6.2777777777777777</v>
      </c>
      <c r="AQ405" s="144">
        <v>14.692307692307692</v>
      </c>
      <c r="AR405" s="144">
        <v>10.142857142857142</v>
      </c>
      <c r="AS405" s="144">
        <v>3.5882352941176472</v>
      </c>
      <c r="AT405" s="144">
        <v>29.4</v>
      </c>
      <c r="AU405" s="144">
        <v>0.2857142857142857</v>
      </c>
      <c r="AV405" s="143">
        <f>IF(ISERROR(AV404/AV400),0,AV404/AV400)</f>
        <v>14.977272727272727</v>
      </c>
      <c r="AW405" s="17"/>
      <c r="AX405" s="18"/>
      <c r="AY405" s="18"/>
      <c r="AZ405" s="18"/>
      <c r="BA405" s="18"/>
      <c r="BB405" s="18"/>
      <c r="BC405" s="18"/>
      <c r="BD405" s="16">
        <f>IF(ISERROR(BD404/BD400),0,BD404/BD400)</f>
        <v>0</v>
      </c>
    </row>
    <row r="406" spans="1:56" ht="12.75" hidden="1" customHeight="1" outlineLevel="2" x14ac:dyDescent="0.2">
      <c r="A406" s="292" t="s">
        <v>353</v>
      </c>
      <c r="B406" s="347" t="s">
        <v>180</v>
      </c>
      <c r="C406" s="128" t="s">
        <v>141</v>
      </c>
      <c r="D406" s="101" t="s">
        <v>9</v>
      </c>
      <c r="E406" s="5"/>
      <c r="F406" s="5"/>
      <c r="G406" s="15"/>
      <c r="H406" s="143">
        <f>SUMIF($I$3:$BD$3,$H$3,$I406:$BD406)</f>
        <v>0</v>
      </c>
      <c r="I406" s="144">
        <v>0</v>
      </c>
      <c r="J406" s="144">
        <v>0</v>
      </c>
      <c r="K406" s="144">
        <v>0</v>
      </c>
      <c r="L406" s="144">
        <v>0</v>
      </c>
      <c r="M406" s="144">
        <v>0</v>
      </c>
      <c r="N406" s="144">
        <v>0</v>
      </c>
      <c r="O406" s="144">
        <v>0</v>
      </c>
      <c r="P406" s="143">
        <f>SUM(I406:O406)</f>
        <v>0</v>
      </c>
      <c r="Q406" s="144">
        <v>0</v>
      </c>
      <c r="R406" s="144">
        <v>0</v>
      </c>
      <c r="S406" s="144">
        <v>0</v>
      </c>
      <c r="T406" s="144">
        <v>0</v>
      </c>
      <c r="U406" s="144">
        <v>0</v>
      </c>
      <c r="V406" s="144">
        <v>0</v>
      </c>
      <c r="W406" s="144">
        <v>0</v>
      </c>
      <c r="X406" s="143">
        <f>SUM(Q406:W406)</f>
        <v>0</v>
      </c>
      <c r="Y406" s="144">
        <v>0</v>
      </c>
      <c r="Z406" s="144">
        <v>0</v>
      </c>
      <c r="AA406" s="144">
        <v>0</v>
      </c>
      <c r="AB406" s="144">
        <v>0</v>
      </c>
      <c r="AC406" s="144">
        <v>0</v>
      </c>
      <c r="AD406" s="144">
        <v>0</v>
      </c>
      <c r="AE406" s="144">
        <v>0</v>
      </c>
      <c r="AF406" s="143">
        <f>SUM(Y406:AE406)</f>
        <v>0</v>
      </c>
      <c r="AG406" s="144">
        <v>0</v>
      </c>
      <c r="AH406" s="144">
        <v>0</v>
      </c>
      <c r="AI406" s="144">
        <v>0</v>
      </c>
      <c r="AJ406" s="144">
        <v>0</v>
      </c>
      <c r="AK406" s="144">
        <v>0</v>
      </c>
      <c r="AL406" s="144">
        <v>0</v>
      </c>
      <c r="AM406" s="144">
        <v>0</v>
      </c>
      <c r="AN406" s="143">
        <f>SUM(AG406:AM406)</f>
        <v>0</v>
      </c>
      <c r="AO406" s="144">
        <v>0</v>
      </c>
      <c r="AP406" s="144">
        <v>0</v>
      </c>
      <c r="AQ406" s="144">
        <v>0</v>
      </c>
      <c r="AR406" s="144">
        <v>0</v>
      </c>
      <c r="AS406" s="144">
        <v>0</v>
      </c>
      <c r="AT406" s="144">
        <v>0</v>
      </c>
      <c r="AU406" s="144">
        <v>0</v>
      </c>
      <c r="AV406" s="143">
        <f>SUM(AO406:AU406)</f>
        <v>0</v>
      </c>
      <c r="AW406" s="17"/>
      <c r="AX406" s="18"/>
      <c r="AY406" s="18"/>
      <c r="AZ406" s="18"/>
      <c r="BA406" s="18"/>
      <c r="BB406" s="18"/>
      <c r="BC406" s="18"/>
      <c r="BD406" s="16">
        <f>SUM(AW406:BC406)</f>
        <v>0</v>
      </c>
    </row>
    <row r="407" spans="1:56" ht="12.75" hidden="1" customHeight="1" outlineLevel="2" x14ac:dyDescent="0.2">
      <c r="A407" s="268"/>
      <c r="B407" s="347" t="s">
        <v>180</v>
      </c>
      <c r="C407" s="128" t="s">
        <v>142</v>
      </c>
      <c r="D407" s="101" t="s">
        <v>9</v>
      </c>
      <c r="E407" s="5"/>
      <c r="F407" s="5"/>
      <c r="G407" s="15"/>
      <c r="H407" s="143">
        <f>SUMIF($I$3:$BD$3,$H$3,$I407:$BD407)</f>
        <v>0</v>
      </c>
      <c r="I407" s="144">
        <v>0</v>
      </c>
      <c r="J407" s="144">
        <v>0</v>
      </c>
      <c r="K407" s="144">
        <v>0</v>
      </c>
      <c r="L407" s="144">
        <v>0</v>
      </c>
      <c r="M407" s="144">
        <v>0</v>
      </c>
      <c r="N407" s="144">
        <v>0</v>
      </c>
      <c r="O407" s="144">
        <v>0</v>
      </c>
      <c r="P407" s="143">
        <f>SUM(I407:O407)</f>
        <v>0</v>
      </c>
      <c r="Q407" s="144">
        <v>0</v>
      </c>
      <c r="R407" s="144">
        <v>0</v>
      </c>
      <c r="S407" s="144">
        <v>0</v>
      </c>
      <c r="T407" s="144">
        <v>0</v>
      </c>
      <c r="U407" s="144">
        <v>0</v>
      </c>
      <c r="V407" s="144">
        <v>0</v>
      </c>
      <c r="W407" s="144">
        <v>0</v>
      </c>
      <c r="X407" s="143">
        <f>SUM(Q407:W407)</f>
        <v>0</v>
      </c>
      <c r="Y407" s="144">
        <v>0</v>
      </c>
      <c r="Z407" s="144">
        <v>0</v>
      </c>
      <c r="AA407" s="144">
        <v>0</v>
      </c>
      <c r="AB407" s="144">
        <v>0</v>
      </c>
      <c r="AC407" s="144">
        <v>0</v>
      </c>
      <c r="AD407" s="144">
        <v>0</v>
      </c>
      <c r="AE407" s="144">
        <v>0</v>
      </c>
      <c r="AF407" s="143">
        <f>SUM(Y407:AE407)</f>
        <v>0</v>
      </c>
      <c r="AG407" s="144">
        <v>0</v>
      </c>
      <c r="AH407" s="144">
        <v>0</v>
      </c>
      <c r="AI407" s="144">
        <v>0</v>
      </c>
      <c r="AJ407" s="144">
        <v>0</v>
      </c>
      <c r="AK407" s="144">
        <v>0</v>
      </c>
      <c r="AL407" s="144">
        <v>0</v>
      </c>
      <c r="AM407" s="144">
        <v>0</v>
      </c>
      <c r="AN407" s="143">
        <f>SUM(AG407:AM407)</f>
        <v>0</v>
      </c>
      <c r="AO407" s="144">
        <v>0</v>
      </c>
      <c r="AP407" s="144">
        <v>0</v>
      </c>
      <c r="AQ407" s="144">
        <v>0</v>
      </c>
      <c r="AR407" s="144">
        <v>0</v>
      </c>
      <c r="AS407" s="144">
        <v>0</v>
      </c>
      <c r="AT407" s="144">
        <v>0</v>
      </c>
      <c r="AU407" s="144">
        <v>0</v>
      </c>
      <c r="AV407" s="143">
        <f>SUM(AO407:AU407)</f>
        <v>0</v>
      </c>
      <c r="AW407" s="17"/>
      <c r="AX407" s="18"/>
      <c r="AY407" s="18"/>
      <c r="AZ407" s="18"/>
      <c r="BA407" s="18"/>
      <c r="BB407" s="18"/>
      <c r="BC407" s="18"/>
      <c r="BD407" s="16">
        <f>SUM(AW407:BC407)</f>
        <v>0</v>
      </c>
    </row>
    <row r="408" spans="1:56" ht="12.75" hidden="1" customHeight="1" outlineLevel="2" x14ac:dyDescent="0.2">
      <c r="A408" s="291" t="s">
        <v>354</v>
      </c>
      <c r="B408" s="347" t="s">
        <v>180</v>
      </c>
      <c r="C408" s="8" t="s">
        <v>145</v>
      </c>
      <c r="D408" s="5" t="s">
        <v>9</v>
      </c>
      <c r="E408" s="5"/>
      <c r="F408" s="5"/>
      <c r="G408" s="15"/>
      <c r="H408" s="143"/>
      <c r="I408" s="144"/>
      <c r="J408" s="144"/>
      <c r="K408" s="144"/>
      <c r="L408" s="144"/>
      <c r="M408" s="144"/>
      <c r="N408" s="144"/>
      <c r="O408" s="144"/>
      <c r="P408" s="143"/>
      <c r="Q408" s="144"/>
      <c r="R408" s="144"/>
      <c r="S408" s="144"/>
      <c r="T408" s="144"/>
      <c r="U408" s="144"/>
      <c r="V408" s="144"/>
      <c r="W408" s="144"/>
      <c r="X408" s="143"/>
      <c r="Y408" s="144"/>
      <c r="Z408" s="144"/>
      <c r="AA408" s="144"/>
      <c r="AB408" s="144"/>
      <c r="AC408" s="144"/>
      <c r="AD408" s="144"/>
      <c r="AE408" s="144"/>
      <c r="AF408" s="143"/>
      <c r="AG408" s="144"/>
      <c r="AH408" s="144"/>
      <c r="AI408" s="144"/>
      <c r="AJ408" s="144"/>
      <c r="AK408" s="144"/>
      <c r="AL408" s="144"/>
      <c r="AM408" s="144"/>
      <c r="AN408" s="143"/>
      <c r="AO408" s="144"/>
      <c r="AP408" s="144"/>
      <c r="AQ408" s="144"/>
      <c r="AR408" s="144"/>
      <c r="AS408" s="144"/>
      <c r="AT408" s="144"/>
      <c r="AU408" s="144"/>
      <c r="AV408" s="143"/>
      <c r="AW408" s="17"/>
      <c r="AX408" s="18"/>
      <c r="AY408" s="18"/>
      <c r="AZ408" s="18"/>
      <c r="BA408" s="18"/>
      <c r="BB408" s="18"/>
      <c r="BC408" s="18"/>
      <c r="BD408" s="16"/>
    </row>
    <row r="409" spans="1:56" ht="12.75" hidden="1" customHeight="1" outlineLevel="2" x14ac:dyDescent="0.2">
      <c r="A409" s="291" t="s">
        <v>355</v>
      </c>
      <c r="B409" s="347" t="s">
        <v>180</v>
      </c>
      <c r="C409" s="8" t="s">
        <v>146</v>
      </c>
      <c r="D409" s="43" t="s">
        <v>4</v>
      </c>
      <c r="E409" s="5"/>
      <c r="F409" s="5"/>
      <c r="G409" s="15"/>
      <c r="H409" s="143"/>
      <c r="I409" s="144"/>
      <c r="J409" s="144"/>
      <c r="K409" s="144"/>
      <c r="L409" s="144"/>
      <c r="M409" s="144"/>
      <c r="N409" s="144"/>
      <c r="O409" s="144"/>
      <c r="P409" s="143"/>
      <c r="Q409" s="144"/>
      <c r="R409" s="144"/>
      <c r="S409" s="144"/>
      <c r="T409" s="144"/>
      <c r="U409" s="144"/>
      <c r="V409" s="144"/>
      <c r="W409" s="144"/>
      <c r="X409" s="143"/>
      <c r="Y409" s="144"/>
      <c r="Z409" s="144"/>
      <c r="AA409" s="144"/>
      <c r="AB409" s="144"/>
      <c r="AC409" s="144"/>
      <c r="AD409" s="144"/>
      <c r="AE409" s="144"/>
      <c r="AF409" s="143"/>
      <c r="AG409" s="144"/>
      <c r="AH409" s="144"/>
      <c r="AI409" s="144"/>
      <c r="AJ409" s="144"/>
      <c r="AK409" s="144"/>
      <c r="AL409" s="144"/>
      <c r="AM409" s="144"/>
      <c r="AN409" s="143"/>
      <c r="AO409" s="144"/>
      <c r="AP409" s="144"/>
      <c r="AQ409" s="144"/>
      <c r="AR409" s="144"/>
      <c r="AS409" s="144"/>
      <c r="AT409" s="144"/>
      <c r="AU409" s="144"/>
      <c r="AV409" s="143"/>
      <c r="AW409" s="17"/>
      <c r="AX409" s="18"/>
      <c r="AY409" s="18"/>
      <c r="AZ409" s="18"/>
      <c r="BA409" s="18"/>
      <c r="BB409" s="18"/>
      <c r="BC409" s="18"/>
      <c r="BD409" s="16"/>
    </row>
    <row r="410" spans="1:56" ht="12.75" hidden="1" customHeight="1" outlineLevel="2" x14ac:dyDescent="0.2">
      <c r="A410" s="291" t="s">
        <v>356</v>
      </c>
      <c r="B410" s="347" t="s">
        <v>76</v>
      </c>
      <c r="C410" s="8" t="s">
        <v>2</v>
      </c>
      <c r="D410" s="5" t="s">
        <v>9</v>
      </c>
      <c r="E410" s="5"/>
      <c r="F410" s="5"/>
      <c r="G410" s="15"/>
      <c r="H410" s="143">
        <f>SUMIF($I$3:$BD$3,$H$3,$I410:$BD410)</f>
        <v>5</v>
      </c>
      <c r="I410" s="144">
        <v>0</v>
      </c>
      <c r="J410" s="144">
        <v>0</v>
      </c>
      <c r="K410" s="144">
        <v>0</v>
      </c>
      <c r="L410" s="144">
        <v>0</v>
      </c>
      <c r="M410" s="144">
        <v>0</v>
      </c>
      <c r="N410" s="144">
        <v>0</v>
      </c>
      <c r="O410" s="144">
        <v>0</v>
      </c>
      <c r="P410" s="143">
        <f>SUM(I410:O410)</f>
        <v>0</v>
      </c>
      <c r="Q410" s="144">
        <v>0</v>
      </c>
      <c r="R410" s="144">
        <v>3</v>
      </c>
      <c r="S410" s="144">
        <v>2</v>
      </c>
      <c r="T410" s="144">
        <v>0</v>
      </c>
      <c r="U410" s="144">
        <v>0</v>
      </c>
      <c r="V410" s="144">
        <v>0</v>
      </c>
      <c r="W410" s="144">
        <v>0</v>
      </c>
      <c r="X410" s="143">
        <f>SUM(Q410:W410)</f>
        <v>5</v>
      </c>
      <c r="Y410" s="144">
        <v>0</v>
      </c>
      <c r="Z410" s="144">
        <v>0</v>
      </c>
      <c r="AA410" s="144">
        <v>0</v>
      </c>
      <c r="AB410" s="144">
        <v>0</v>
      </c>
      <c r="AC410" s="144">
        <v>0</v>
      </c>
      <c r="AD410" s="144">
        <v>0</v>
      </c>
      <c r="AE410" s="144">
        <v>0</v>
      </c>
      <c r="AF410" s="143">
        <f>SUM(Y410:AE410)</f>
        <v>0</v>
      </c>
      <c r="AG410" s="144">
        <v>0</v>
      </c>
      <c r="AH410" s="144">
        <v>0</v>
      </c>
      <c r="AI410" s="144">
        <v>0</v>
      </c>
      <c r="AJ410" s="144">
        <v>0</v>
      </c>
      <c r="AK410" s="144">
        <v>0</v>
      </c>
      <c r="AL410" s="144">
        <v>0</v>
      </c>
      <c r="AM410" s="144">
        <v>0</v>
      </c>
      <c r="AN410" s="143">
        <f>SUM(AG410:AM410)</f>
        <v>0</v>
      </c>
      <c r="AO410" s="144">
        <v>0</v>
      </c>
      <c r="AP410" s="144">
        <v>0</v>
      </c>
      <c r="AQ410" s="144">
        <v>0</v>
      </c>
      <c r="AR410" s="144">
        <v>0</v>
      </c>
      <c r="AS410" s="144">
        <v>0</v>
      </c>
      <c r="AT410" s="144">
        <v>0</v>
      </c>
      <c r="AU410" s="144">
        <v>0</v>
      </c>
      <c r="AV410" s="143">
        <f>SUM(AO410:AU410)</f>
        <v>0</v>
      </c>
      <c r="AW410" s="17"/>
      <c r="AX410" s="18"/>
      <c r="AY410" s="18"/>
      <c r="AZ410" s="18"/>
      <c r="BA410" s="18"/>
      <c r="BB410" s="18"/>
      <c r="BC410" s="18"/>
      <c r="BD410" s="16">
        <f>SUM(AW410:BC410)</f>
        <v>0</v>
      </c>
    </row>
    <row r="411" spans="1:56" ht="12.75" hidden="1" customHeight="1" outlineLevel="2" x14ac:dyDescent="0.2">
      <c r="A411" s="292" t="s">
        <v>357</v>
      </c>
      <c r="B411" s="347"/>
      <c r="C411" s="8" t="s">
        <v>3</v>
      </c>
      <c r="D411" s="5" t="s">
        <v>9</v>
      </c>
      <c r="E411" s="5"/>
      <c r="F411" s="5"/>
      <c r="G411" s="15"/>
      <c r="H411" s="143">
        <f>SUMIF($I$3:$BD$3,$H$3,$I411:$BD411)</f>
        <v>0</v>
      </c>
      <c r="I411" s="144">
        <v>0</v>
      </c>
      <c r="J411" s="144">
        <v>0</v>
      </c>
      <c r="K411" s="144">
        <v>0</v>
      </c>
      <c r="L411" s="144">
        <v>0</v>
      </c>
      <c r="M411" s="144">
        <v>0</v>
      </c>
      <c r="N411" s="144">
        <v>0</v>
      </c>
      <c r="O411" s="144">
        <v>0</v>
      </c>
      <c r="P411" s="143">
        <f>SUM(I411:O411)</f>
        <v>0</v>
      </c>
      <c r="Q411" s="144">
        <v>0</v>
      </c>
      <c r="R411" s="144">
        <v>0</v>
      </c>
      <c r="S411" s="144">
        <v>0</v>
      </c>
      <c r="T411" s="144">
        <v>0</v>
      </c>
      <c r="U411" s="144">
        <v>0</v>
      </c>
      <c r="V411" s="144">
        <v>0</v>
      </c>
      <c r="W411" s="144">
        <v>0</v>
      </c>
      <c r="X411" s="143">
        <f>SUM(Q411:W411)</f>
        <v>0</v>
      </c>
      <c r="Y411" s="144">
        <v>0</v>
      </c>
      <c r="Z411" s="144">
        <v>0</v>
      </c>
      <c r="AA411" s="144">
        <v>0</v>
      </c>
      <c r="AB411" s="144">
        <v>0</v>
      </c>
      <c r="AC411" s="144">
        <v>0</v>
      </c>
      <c r="AD411" s="144">
        <v>0</v>
      </c>
      <c r="AE411" s="144">
        <v>0</v>
      </c>
      <c r="AF411" s="143">
        <f>SUM(Y411:AE411)</f>
        <v>0</v>
      </c>
      <c r="AG411" s="144">
        <v>0</v>
      </c>
      <c r="AH411" s="144">
        <v>0</v>
      </c>
      <c r="AI411" s="144">
        <v>0</v>
      </c>
      <c r="AJ411" s="144">
        <v>0</v>
      </c>
      <c r="AK411" s="144">
        <v>0</v>
      </c>
      <c r="AL411" s="144">
        <v>0</v>
      </c>
      <c r="AM411" s="144">
        <v>0</v>
      </c>
      <c r="AN411" s="143">
        <f>SUM(AG411:AM411)</f>
        <v>0</v>
      </c>
      <c r="AO411" s="144">
        <v>0</v>
      </c>
      <c r="AP411" s="144">
        <v>0</v>
      </c>
      <c r="AQ411" s="144">
        <v>0</v>
      </c>
      <c r="AR411" s="144">
        <v>0</v>
      </c>
      <c r="AS411" s="144">
        <v>0</v>
      </c>
      <c r="AT411" s="144">
        <v>0</v>
      </c>
      <c r="AU411" s="144">
        <v>0</v>
      </c>
      <c r="AV411" s="143">
        <f>SUM(AO411:AU411)</f>
        <v>0</v>
      </c>
      <c r="AW411" s="17"/>
      <c r="AX411" s="18"/>
      <c r="AY411" s="18"/>
      <c r="AZ411" s="18"/>
      <c r="BA411" s="18"/>
      <c r="BB411" s="18"/>
      <c r="BC411" s="18"/>
      <c r="BD411" s="16">
        <f>SUM(AW411:BC411)</f>
        <v>0</v>
      </c>
    </row>
    <row r="412" spans="1:56" ht="12.75" hidden="1" customHeight="1" outlineLevel="2" x14ac:dyDescent="0.2">
      <c r="A412" s="292" t="s">
        <v>358</v>
      </c>
      <c r="B412" s="347"/>
      <c r="C412" s="8" t="s">
        <v>33</v>
      </c>
      <c r="D412" s="5" t="s">
        <v>9</v>
      </c>
      <c r="E412" s="5"/>
      <c r="F412" s="5"/>
      <c r="G412" s="15"/>
      <c r="H412" s="143">
        <f>SUMIF($I$3:$BD$3,$H$3,$I412:$BD412)</f>
        <v>0</v>
      </c>
      <c r="I412" s="144">
        <v>0</v>
      </c>
      <c r="J412" s="144">
        <v>0</v>
      </c>
      <c r="K412" s="144">
        <v>0</v>
      </c>
      <c r="L412" s="144">
        <v>0</v>
      </c>
      <c r="M412" s="144">
        <v>0</v>
      </c>
      <c r="N412" s="144">
        <v>0</v>
      </c>
      <c r="O412" s="144">
        <v>0</v>
      </c>
      <c r="P412" s="143">
        <f>SUM(I412:O412)</f>
        <v>0</v>
      </c>
      <c r="Q412" s="144">
        <v>0</v>
      </c>
      <c r="R412" s="144">
        <v>0</v>
      </c>
      <c r="S412" s="144">
        <v>0</v>
      </c>
      <c r="T412" s="144">
        <v>0</v>
      </c>
      <c r="U412" s="144">
        <v>0</v>
      </c>
      <c r="V412" s="144">
        <v>0</v>
      </c>
      <c r="W412" s="144">
        <v>0</v>
      </c>
      <c r="X412" s="143">
        <f>SUM(Q412:W412)</f>
        <v>0</v>
      </c>
      <c r="Y412" s="144">
        <v>0</v>
      </c>
      <c r="Z412" s="144">
        <v>0</v>
      </c>
      <c r="AA412" s="144">
        <v>0</v>
      </c>
      <c r="AB412" s="144">
        <v>0</v>
      </c>
      <c r="AC412" s="144">
        <v>0</v>
      </c>
      <c r="AD412" s="144">
        <v>0</v>
      </c>
      <c r="AE412" s="144">
        <v>0</v>
      </c>
      <c r="AF412" s="143">
        <f>SUM(Y412:AE412)</f>
        <v>0</v>
      </c>
      <c r="AG412" s="144">
        <v>0</v>
      </c>
      <c r="AH412" s="144">
        <v>0</v>
      </c>
      <c r="AI412" s="144">
        <v>0</v>
      </c>
      <c r="AJ412" s="144">
        <v>0</v>
      </c>
      <c r="AK412" s="144">
        <v>0</v>
      </c>
      <c r="AL412" s="144">
        <v>0</v>
      </c>
      <c r="AM412" s="144">
        <v>0</v>
      </c>
      <c r="AN412" s="143">
        <f>SUM(AG412:AM412)</f>
        <v>0</v>
      </c>
      <c r="AO412" s="144">
        <v>0</v>
      </c>
      <c r="AP412" s="144">
        <v>0</v>
      </c>
      <c r="AQ412" s="144">
        <v>0</v>
      </c>
      <c r="AR412" s="144">
        <v>0</v>
      </c>
      <c r="AS412" s="144">
        <v>0</v>
      </c>
      <c r="AT412" s="144">
        <v>0</v>
      </c>
      <c r="AU412" s="144">
        <v>0</v>
      </c>
      <c r="AV412" s="143">
        <f>SUM(AO412:AU412)</f>
        <v>0</v>
      </c>
      <c r="AW412" s="17"/>
      <c r="AX412" s="18"/>
      <c r="AY412" s="18"/>
      <c r="AZ412" s="18"/>
      <c r="BA412" s="18"/>
      <c r="BB412" s="18"/>
      <c r="BC412" s="18"/>
      <c r="BD412" s="16">
        <f>SUM(AW412:BC412)</f>
        <v>0</v>
      </c>
    </row>
    <row r="413" spans="1:56" s="48" customFormat="1" ht="12.75" hidden="1" customHeight="1" outlineLevel="2" x14ac:dyDescent="0.2">
      <c r="A413" s="293"/>
      <c r="B413" s="347"/>
      <c r="C413" s="42" t="s">
        <v>13</v>
      </c>
      <c r="D413" s="43" t="s">
        <v>4</v>
      </c>
      <c r="E413" s="43"/>
      <c r="F413" s="43"/>
      <c r="G413" s="44"/>
      <c r="H413" s="145">
        <f>IF(ISERROR(H412/H410),0,H412/H410)</f>
        <v>0</v>
      </c>
      <c r="I413" s="146" t="s">
        <v>102</v>
      </c>
      <c r="J413" s="146" t="s">
        <v>102</v>
      </c>
      <c r="K413" s="146" t="s">
        <v>102</v>
      </c>
      <c r="L413" s="146" t="s">
        <v>102</v>
      </c>
      <c r="M413" s="146" t="s">
        <v>102</v>
      </c>
      <c r="N413" s="146" t="s">
        <v>102</v>
      </c>
      <c r="O413" s="146" t="s">
        <v>102</v>
      </c>
      <c r="P413" s="145">
        <f>IF(ISERROR(P412/P410),0,P412/P410)</f>
        <v>0</v>
      </c>
      <c r="Q413" s="146" t="s">
        <v>102</v>
      </c>
      <c r="R413" s="146">
        <v>0</v>
      </c>
      <c r="S413" s="146">
        <v>0</v>
      </c>
      <c r="T413" s="146" t="s">
        <v>102</v>
      </c>
      <c r="U413" s="146" t="s">
        <v>102</v>
      </c>
      <c r="V413" s="146" t="s">
        <v>102</v>
      </c>
      <c r="W413" s="146" t="s">
        <v>102</v>
      </c>
      <c r="X413" s="145">
        <f>IF(ISERROR(X412/X410),0,X412/X410)</f>
        <v>0</v>
      </c>
      <c r="Y413" s="146" t="s">
        <v>102</v>
      </c>
      <c r="Z413" s="146" t="s">
        <v>102</v>
      </c>
      <c r="AA413" s="146" t="s">
        <v>102</v>
      </c>
      <c r="AB413" s="146" t="s">
        <v>102</v>
      </c>
      <c r="AC413" s="146" t="s">
        <v>102</v>
      </c>
      <c r="AD413" s="146" t="s">
        <v>102</v>
      </c>
      <c r="AE413" s="146" t="s">
        <v>102</v>
      </c>
      <c r="AF413" s="145">
        <f>IF(ISERROR(AF412/AF410),0,AF412/AF410)</f>
        <v>0</v>
      </c>
      <c r="AG413" s="146" t="s">
        <v>102</v>
      </c>
      <c r="AH413" s="146" t="s">
        <v>102</v>
      </c>
      <c r="AI413" s="146" t="s">
        <v>102</v>
      </c>
      <c r="AJ413" s="146" t="s">
        <v>102</v>
      </c>
      <c r="AK413" s="146" t="s">
        <v>102</v>
      </c>
      <c r="AL413" s="146" t="s">
        <v>102</v>
      </c>
      <c r="AM413" s="146" t="s">
        <v>102</v>
      </c>
      <c r="AN413" s="145">
        <f>IF(ISERROR(AN412/AN410),0,AN412/AN410)</f>
        <v>0</v>
      </c>
      <c r="AO413" s="146" t="s">
        <v>102</v>
      </c>
      <c r="AP413" s="146" t="s">
        <v>102</v>
      </c>
      <c r="AQ413" s="146" t="s">
        <v>102</v>
      </c>
      <c r="AR413" s="146" t="s">
        <v>102</v>
      </c>
      <c r="AS413" s="146" t="s">
        <v>102</v>
      </c>
      <c r="AT413" s="146" t="s">
        <v>102</v>
      </c>
      <c r="AU413" s="146" t="s">
        <v>102</v>
      </c>
      <c r="AV413" s="145">
        <f>IF(ISERROR(AV412/AV410),0,AV412/AV410)</f>
        <v>0</v>
      </c>
      <c r="AW413" s="46"/>
      <c r="AX413" s="47" t="s">
        <v>102</v>
      </c>
      <c r="AY413" s="47" t="s">
        <v>102</v>
      </c>
      <c r="AZ413" s="47"/>
      <c r="BA413" s="47"/>
      <c r="BB413" s="47"/>
      <c r="BC413" s="47"/>
      <c r="BD413" s="45">
        <f>IF(ISERROR(BD412/BD410),0,BD412/BD410)</f>
        <v>0</v>
      </c>
    </row>
    <row r="414" spans="1:56" s="49" customFormat="1" ht="12.75" hidden="1" customHeight="1" outlineLevel="2" x14ac:dyDescent="0.2">
      <c r="A414" s="293"/>
      <c r="B414" s="347"/>
      <c r="C414" s="42" t="s">
        <v>5</v>
      </c>
      <c r="D414" s="43" t="s">
        <v>4</v>
      </c>
      <c r="E414" s="43"/>
      <c r="F414" s="43"/>
      <c r="G414" s="44"/>
      <c r="H414" s="145">
        <f>IF(ISERROR((H410-H411)/H410),0,(H410-H411)/H410)</f>
        <v>1</v>
      </c>
      <c r="I414" s="146" t="s">
        <v>102</v>
      </c>
      <c r="J414" s="146" t="s">
        <v>102</v>
      </c>
      <c r="K414" s="146" t="s">
        <v>102</v>
      </c>
      <c r="L414" s="146" t="s">
        <v>102</v>
      </c>
      <c r="M414" s="146" t="s">
        <v>102</v>
      </c>
      <c r="N414" s="146" t="s">
        <v>102</v>
      </c>
      <c r="O414" s="146" t="s">
        <v>102</v>
      </c>
      <c r="P414" s="145">
        <f>IF(ISERROR((P410-P411)/P410),0,(P410-P411)/P410)</f>
        <v>0</v>
      </c>
      <c r="Q414" s="146" t="s">
        <v>102</v>
      </c>
      <c r="R414" s="146">
        <v>1</v>
      </c>
      <c r="S414" s="146">
        <v>1</v>
      </c>
      <c r="T414" s="146" t="s">
        <v>102</v>
      </c>
      <c r="U414" s="146" t="s">
        <v>102</v>
      </c>
      <c r="V414" s="146" t="s">
        <v>102</v>
      </c>
      <c r="W414" s="146" t="s">
        <v>102</v>
      </c>
      <c r="X414" s="145">
        <f>IF(ISERROR((X410-X411)/X410),0,(X410-X411)/X410)</f>
        <v>1</v>
      </c>
      <c r="Y414" s="146" t="s">
        <v>102</v>
      </c>
      <c r="Z414" s="146" t="s">
        <v>102</v>
      </c>
      <c r="AA414" s="146" t="s">
        <v>102</v>
      </c>
      <c r="AB414" s="146" t="s">
        <v>102</v>
      </c>
      <c r="AC414" s="146" t="s">
        <v>102</v>
      </c>
      <c r="AD414" s="146" t="s">
        <v>102</v>
      </c>
      <c r="AE414" s="146" t="s">
        <v>102</v>
      </c>
      <c r="AF414" s="145">
        <f>IF(ISERROR((AF410-AF411)/AF410),0,(AF410-AF411)/AF410)</f>
        <v>0</v>
      </c>
      <c r="AG414" s="146" t="s">
        <v>102</v>
      </c>
      <c r="AH414" s="146" t="s">
        <v>102</v>
      </c>
      <c r="AI414" s="146" t="s">
        <v>102</v>
      </c>
      <c r="AJ414" s="146" t="s">
        <v>102</v>
      </c>
      <c r="AK414" s="146" t="s">
        <v>102</v>
      </c>
      <c r="AL414" s="146" t="s">
        <v>102</v>
      </c>
      <c r="AM414" s="146" t="s">
        <v>102</v>
      </c>
      <c r="AN414" s="145">
        <f>IF(ISERROR((AN410-AN411)/AN410),0,(AN410-AN411)/AN410)</f>
        <v>0</v>
      </c>
      <c r="AO414" s="146" t="s">
        <v>102</v>
      </c>
      <c r="AP414" s="146" t="s">
        <v>102</v>
      </c>
      <c r="AQ414" s="146" t="s">
        <v>102</v>
      </c>
      <c r="AR414" s="146" t="s">
        <v>102</v>
      </c>
      <c r="AS414" s="146" t="s">
        <v>102</v>
      </c>
      <c r="AT414" s="146" t="s">
        <v>102</v>
      </c>
      <c r="AU414" s="146" t="s">
        <v>102</v>
      </c>
      <c r="AV414" s="145">
        <f>IF(ISERROR((AV410-AV411)/AV410),0,(AV410-AV411)/AV410)</f>
        <v>0</v>
      </c>
      <c r="AW414" s="46"/>
      <c r="AX414" s="47" t="s">
        <v>102</v>
      </c>
      <c r="AY414" s="47" t="s">
        <v>102</v>
      </c>
      <c r="AZ414" s="47"/>
      <c r="BA414" s="47"/>
      <c r="BB414" s="47"/>
      <c r="BC414" s="47"/>
      <c r="BD414" s="45">
        <f>IF(ISERROR((BD410-BD411)/BD410),0,(BD410-BD411)/BD410)</f>
        <v>0</v>
      </c>
    </row>
    <row r="415" spans="1:56" ht="12.75" hidden="1" customHeight="1" outlineLevel="3" x14ac:dyDescent="0.2">
      <c r="A415" s="292" t="s">
        <v>359</v>
      </c>
      <c r="B415" s="347"/>
      <c r="C415" s="8" t="s">
        <v>46</v>
      </c>
      <c r="D415" s="5"/>
      <c r="E415" s="5"/>
      <c r="F415" s="5"/>
      <c r="G415" s="15"/>
      <c r="H415" s="143">
        <f>SUMIF($I$3:$BD$3,$H$3,$I415:$BD415)</f>
        <v>0</v>
      </c>
      <c r="I415" s="144">
        <v>0</v>
      </c>
      <c r="J415" s="144">
        <v>0</v>
      </c>
      <c r="K415" s="144">
        <v>0</v>
      </c>
      <c r="L415" s="144">
        <v>0</v>
      </c>
      <c r="M415" s="144">
        <v>0</v>
      </c>
      <c r="N415" s="144">
        <v>0</v>
      </c>
      <c r="O415" s="144">
        <v>0</v>
      </c>
      <c r="P415" s="143">
        <f>SUM(I415:O415)</f>
        <v>0</v>
      </c>
      <c r="Q415" s="144">
        <v>0</v>
      </c>
      <c r="R415" s="144">
        <v>0</v>
      </c>
      <c r="S415" s="144">
        <v>0</v>
      </c>
      <c r="T415" s="144">
        <v>0</v>
      </c>
      <c r="U415" s="144">
        <v>0</v>
      </c>
      <c r="V415" s="144">
        <v>0</v>
      </c>
      <c r="W415" s="144">
        <v>0</v>
      </c>
      <c r="X415" s="143">
        <f>SUM(Q415:W415)</f>
        <v>0</v>
      </c>
      <c r="Y415" s="144">
        <v>0</v>
      </c>
      <c r="Z415" s="144">
        <v>0</v>
      </c>
      <c r="AA415" s="144">
        <v>0</v>
      </c>
      <c r="AB415" s="144">
        <v>0</v>
      </c>
      <c r="AC415" s="144">
        <v>0</v>
      </c>
      <c r="AD415" s="144">
        <v>0</v>
      </c>
      <c r="AE415" s="144">
        <v>0</v>
      </c>
      <c r="AF415" s="143">
        <f>SUM(Y415:AE415)</f>
        <v>0</v>
      </c>
      <c r="AG415" s="144">
        <v>0</v>
      </c>
      <c r="AH415" s="144">
        <v>0</v>
      </c>
      <c r="AI415" s="144">
        <v>0</v>
      </c>
      <c r="AJ415" s="144">
        <v>0</v>
      </c>
      <c r="AK415" s="144">
        <v>0</v>
      </c>
      <c r="AL415" s="144">
        <v>0</v>
      </c>
      <c r="AM415" s="144">
        <v>0</v>
      </c>
      <c r="AN415" s="143">
        <f>SUM(AG415:AM415)</f>
        <v>0</v>
      </c>
      <c r="AO415" s="144">
        <v>0</v>
      </c>
      <c r="AP415" s="144">
        <v>0</v>
      </c>
      <c r="AQ415" s="144">
        <v>0</v>
      </c>
      <c r="AR415" s="144">
        <v>0</v>
      </c>
      <c r="AS415" s="144">
        <v>0</v>
      </c>
      <c r="AT415" s="144">
        <v>0</v>
      </c>
      <c r="AU415" s="144">
        <v>0</v>
      </c>
      <c r="AV415" s="143">
        <f>SUM(AO415:AU415)</f>
        <v>0</v>
      </c>
      <c r="AW415" s="17"/>
      <c r="AX415" s="18"/>
      <c r="AY415" s="18"/>
      <c r="AZ415" s="18"/>
      <c r="BA415" s="18"/>
      <c r="BB415" s="18"/>
      <c r="BC415" s="18"/>
      <c r="BD415" s="16">
        <f>SUM(AW415:BC415)</f>
        <v>0</v>
      </c>
    </row>
    <row r="416" spans="1:56" ht="12.75" hidden="1" customHeight="1" outlineLevel="2" x14ac:dyDescent="0.2">
      <c r="A416" s="292"/>
      <c r="B416" s="347"/>
      <c r="C416" s="8" t="s">
        <v>14</v>
      </c>
      <c r="D416" s="5"/>
      <c r="E416" s="5"/>
      <c r="F416" s="5"/>
      <c r="G416" s="15"/>
      <c r="H416" s="143">
        <f>IF(ISERROR(H415/H411),0,H415/H411)</f>
        <v>0</v>
      </c>
      <c r="I416" s="144" t="s">
        <v>102</v>
      </c>
      <c r="J416" s="144" t="s">
        <v>102</v>
      </c>
      <c r="K416" s="144" t="s">
        <v>102</v>
      </c>
      <c r="L416" s="144" t="s">
        <v>102</v>
      </c>
      <c r="M416" s="144" t="s">
        <v>102</v>
      </c>
      <c r="N416" s="144" t="s">
        <v>102</v>
      </c>
      <c r="O416" s="144" t="s">
        <v>102</v>
      </c>
      <c r="P416" s="143">
        <f>IF(ISERROR(P415/P411),0,P415/P411)</f>
        <v>0</v>
      </c>
      <c r="Q416" s="144" t="s">
        <v>102</v>
      </c>
      <c r="R416" s="144" t="s">
        <v>102</v>
      </c>
      <c r="S416" s="144" t="s">
        <v>102</v>
      </c>
      <c r="T416" s="144" t="s">
        <v>102</v>
      </c>
      <c r="U416" s="144" t="s">
        <v>102</v>
      </c>
      <c r="V416" s="144" t="s">
        <v>102</v>
      </c>
      <c r="W416" s="144" t="s">
        <v>102</v>
      </c>
      <c r="X416" s="143">
        <f>IF(ISERROR(X415/X411),0,X415/X411)</f>
        <v>0</v>
      </c>
      <c r="Y416" s="144" t="s">
        <v>102</v>
      </c>
      <c r="Z416" s="144" t="s">
        <v>102</v>
      </c>
      <c r="AA416" s="144" t="s">
        <v>102</v>
      </c>
      <c r="AB416" s="144" t="s">
        <v>102</v>
      </c>
      <c r="AC416" s="144" t="s">
        <v>102</v>
      </c>
      <c r="AD416" s="144" t="s">
        <v>102</v>
      </c>
      <c r="AE416" s="144" t="s">
        <v>102</v>
      </c>
      <c r="AF416" s="143">
        <f>IF(ISERROR(AF415/AF411),0,AF415/AF411)</f>
        <v>0</v>
      </c>
      <c r="AG416" s="144" t="s">
        <v>102</v>
      </c>
      <c r="AH416" s="144" t="s">
        <v>102</v>
      </c>
      <c r="AI416" s="144" t="s">
        <v>102</v>
      </c>
      <c r="AJ416" s="144" t="s">
        <v>102</v>
      </c>
      <c r="AK416" s="144" t="s">
        <v>102</v>
      </c>
      <c r="AL416" s="144" t="s">
        <v>102</v>
      </c>
      <c r="AM416" s="144" t="s">
        <v>102</v>
      </c>
      <c r="AN416" s="143">
        <f>IF(ISERROR(AN415/AN411),0,AN415/AN411)</f>
        <v>0</v>
      </c>
      <c r="AO416" s="144" t="s">
        <v>102</v>
      </c>
      <c r="AP416" s="144" t="s">
        <v>102</v>
      </c>
      <c r="AQ416" s="144" t="s">
        <v>102</v>
      </c>
      <c r="AR416" s="144" t="s">
        <v>102</v>
      </c>
      <c r="AS416" s="144" t="s">
        <v>102</v>
      </c>
      <c r="AT416" s="144" t="s">
        <v>102</v>
      </c>
      <c r="AU416" s="144" t="s">
        <v>102</v>
      </c>
      <c r="AV416" s="143">
        <f>IF(ISERROR(AV415/AV411),0,AV415/AV411)</f>
        <v>0</v>
      </c>
      <c r="AW416" s="17" t="s">
        <v>102</v>
      </c>
      <c r="AX416" s="18" t="s">
        <v>102</v>
      </c>
      <c r="AY416" s="18" t="s">
        <v>102</v>
      </c>
      <c r="AZ416" s="18"/>
      <c r="BA416" s="18"/>
      <c r="BB416" s="18"/>
      <c r="BC416" s="18"/>
      <c r="BD416" s="16">
        <f>IF(ISERROR(BD415/BD411),0,BD415/BD411)</f>
        <v>0</v>
      </c>
    </row>
    <row r="417" spans="1:56" ht="12.75" hidden="1" customHeight="1" outlineLevel="2" x14ac:dyDescent="0.2">
      <c r="A417" s="292" t="s">
        <v>360</v>
      </c>
      <c r="B417" s="347"/>
      <c r="C417" s="8"/>
      <c r="D417" s="5"/>
      <c r="E417" s="5"/>
      <c r="F417" s="5"/>
      <c r="G417" s="15"/>
      <c r="H417" s="143"/>
      <c r="I417" s="144"/>
      <c r="J417" s="144"/>
      <c r="K417" s="144"/>
      <c r="L417" s="144"/>
      <c r="M417" s="144"/>
      <c r="N417" s="144"/>
      <c r="O417" s="144"/>
      <c r="P417" s="143"/>
      <c r="Q417" s="144"/>
      <c r="R417" s="144"/>
      <c r="S417" s="144"/>
      <c r="T417" s="144"/>
      <c r="U417" s="144"/>
      <c r="V417" s="144"/>
      <c r="W417" s="144"/>
      <c r="X417" s="143"/>
      <c r="Y417" s="144"/>
      <c r="Z417" s="144"/>
      <c r="AA417" s="144"/>
      <c r="AB417" s="144"/>
      <c r="AC417" s="144"/>
      <c r="AD417" s="144"/>
      <c r="AE417" s="144"/>
      <c r="AF417" s="143"/>
      <c r="AG417" s="144"/>
      <c r="AH417" s="144"/>
      <c r="AI417" s="144"/>
      <c r="AJ417" s="144"/>
      <c r="AK417" s="144"/>
      <c r="AL417" s="144"/>
      <c r="AM417" s="144"/>
      <c r="AN417" s="143"/>
      <c r="AO417" s="144"/>
      <c r="AP417" s="144"/>
      <c r="AQ417" s="144"/>
      <c r="AR417" s="144"/>
      <c r="AS417" s="144"/>
      <c r="AT417" s="144"/>
      <c r="AU417" s="144"/>
      <c r="AV417" s="143"/>
      <c r="AW417" s="17"/>
      <c r="AX417" s="18"/>
      <c r="AY417" s="18"/>
      <c r="AZ417" s="18"/>
      <c r="BA417" s="18"/>
      <c r="BB417" s="18"/>
      <c r="BC417" s="18"/>
      <c r="BD417" s="16"/>
    </row>
    <row r="418" spans="1:56" ht="12.75" hidden="1" customHeight="1" outlineLevel="2" x14ac:dyDescent="0.2">
      <c r="A418" s="268"/>
      <c r="B418" s="347"/>
      <c r="C418" s="8"/>
      <c r="D418" s="5"/>
      <c r="E418" s="5"/>
      <c r="F418" s="5"/>
      <c r="G418" s="15"/>
      <c r="H418" s="143"/>
      <c r="I418" s="144"/>
      <c r="J418" s="144"/>
      <c r="K418" s="144"/>
      <c r="L418" s="144"/>
      <c r="M418" s="144"/>
      <c r="N418" s="144"/>
      <c r="O418" s="144"/>
      <c r="P418" s="143"/>
      <c r="Q418" s="144"/>
      <c r="R418" s="144"/>
      <c r="S418" s="144"/>
      <c r="T418" s="144"/>
      <c r="U418" s="144"/>
      <c r="V418" s="144"/>
      <c r="W418" s="144"/>
      <c r="X418" s="143"/>
      <c r="Y418" s="144"/>
      <c r="Z418" s="144"/>
      <c r="AA418" s="144"/>
      <c r="AB418" s="144"/>
      <c r="AC418" s="144"/>
      <c r="AD418" s="144"/>
      <c r="AE418" s="144"/>
      <c r="AF418" s="143"/>
      <c r="AG418" s="144"/>
      <c r="AH418" s="144"/>
      <c r="AI418" s="144"/>
      <c r="AJ418" s="144"/>
      <c r="AK418" s="144"/>
      <c r="AL418" s="144"/>
      <c r="AM418" s="144"/>
      <c r="AN418" s="143"/>
      <c r="AO418" s="144"/>
      <c r="AP418" s="144"/>
      <c r="AQ418" s="144"/>
      <c r="AR418" s="144"/>
      <c r="AS418" s="144"/>
      <c r="AT418" s="144"/>
      <c r="AU418" s="144"/>
      <c r="AV418" s="143"/>
      <c r="AW418" s="17"/>
      <c r="AX418" s="18"/>
      <c r="AY418" s="18"/>
      <c r="AZ418" s="18"/>
      <c r="BA418" s="18"/>
      <c r="BB418" s="18"/>
      <c r="BC418" s="18"/>
      <c r="BD418" s="16"/>
    </row>
    <row r="419" spans="1:56" ht="12.75" hidden="1" customHeight="1" outlineLevel="2" x14ac:dyDescent="0.2">
      <c r="A419" s="291" t="s">
        <v>361</v>
      </c>
      <c r="B419" s="347"/>
      <c r="C419" s="8" t="s">
        <v>145</v>
      </c>
      <c r="D419" s="5" t="s">
        <v>9</v>
      </c>
      <c r="E419" s="5"/>
      <c r="F419" s="5"/>
      <c r="G419" s="15"/>
      <c r="H419" s="143"/>
      <c r="I419" s="144"/>
      <c r="J419" s="144"/>
      <c r="K419" s="144"/>
      <c r="L419" s="144"/>
      <c r="M419" s="144"/>
      <c r="N419" s="144"/>
      <c r="O419" s="144"/>
      <c r="P419" s="143"/>
      <c r="Q419" s="144"/>
      <c r="R419" s="144"/>
      <c r="S419" s="144"/>
      <c r="T419" s="144"/>
      <c r="U419" s="144"/>
      <c r="V419" s="144"/>
      <c r="W419" s="144"/>
      <c r="X419" s="143"/>
      <c r="Y419" s="144"/>
      <c r="Z419" s="144"/>
      <c r="AA419" s="144"/>
      <c r="AB419" s="144"/>
      <c r="AC419" s="144"/>
      <c r="AD419" s="144"/>
      <c r="AE419" s="144"/>
      <c r="AF419" s="143"/>
      <c r="AG419" s="144"/>
      <c r="AH419" s="144"/>
      <c r="AI419" s="144"/>
      <c r="AJ419" s="144"/>
      <c r="AK419" s="144"/>
      <c r="AL419" s="144"/>
      <c r="AM419" s="144"/>
      <c r="AN419" s="143"/>
      <c r="AO419" s="144"/>
      <c r="AP419" s="144"/>
      <c r="AQ419" s="144"/>
      <c r="AR419" s="144"/>
      <c r="AS419" s="144"/>
      <c r="AT419" s="144"/>
      <c r="AU419" s="144"/>
      <c r="AV419" s="143"/>
      <c r="AW419" s="17"/>
      <c r="AX419" s="18"/>
      <c r="AY419" s="18"/>
      <c r="AZ419" s="18"/>
      <c r="BA419" s="18"/>
      <c r="BB419" s="18"/>
      <c r="BC419" s="18"/>
      <c r="BD419" s="16"/>
    </row>
    <row r="420" spans="1:56" ht="12.75" hidden="1" customHeight="1" outlineLevel="2" x14ac:dyDescent="0.2">
      <c r="A420" s="291" t="s">
        <v>362</v>
      </c>
      <c r="B420" s="347"/>
      <c r="C420" s="8" t="s">
        <v>146</v>
      </c>
      <c r="D420" s="43" t="s">
        <v>4</v>
      </c>
      <c r="E420" s="5"/>
      <c r="F420" s="5"/>
      <c r="G420" s="15"/>
      <c r="H420" s="143"/>
      <c r="I420" s="144"/>
      <c r="J420" s="144"/>
      <c r="K420" s="144"/>
      <c r="L420" s="144"/>
      <c r="M420" s="144"/>
      <c r="N420" s="144"/>
      <c r="O420" s="144"/>
      <c r="P420" s="143"/>
      <c r="Q420" s="144"/>
      <c r="R420" s="144"/>
      <c r="S420" s="144"/>
      <c r="T420" s="144"/>
      <c r="U420" s="144"/>
      <c r="V420" s="144"/>
      <c r="W420" s="144"/>
      <c r="X420" s="143"/>
      <c r="Y420" s="144"/>
      <c r="Z420" s="144"/>
      <c r="AA420" s="144"/>
      <c r="AB420" s="144"/>
      <c r="AC420" s="144"/>
      <c r="AD420" s="144"/>
      <c r="AE420" s="144"/>
      <c r="AF420" s="143"/>
      <c r="AG420" s="144"/>
      <c r="AH420" s="144"/>
      <c r="AI420" s="144"/>
      <c r="AJ420" s="144"/>
      <c r="AK420" s="144"/>
      <c r="AL420" s="144"/>
      <c r="AM420" s="144"/>
      <c r="AN420" s="143"/>
      <c r="AO420" s="144"/>
      <c r="AP420" s="144"/>
      <c r="AQ420" s="144"/>
      <c r="AR420" s="144"/>
      <c r="AS420" s="144"/>
      <c r="AT420" s="144"/>
      <c r="AU420" s="144"/>
      <c r="AV420" s="143"/>
      <c r="AW420" s="17"/>
      <c r="AX420" s="18"/>
      <c r="AY420" s="18"/>
      <c r="AZ420" s="18"/>
      <c r="BA420" s="18"/>
      <c r="BB420" s="18"/>
      <c r="BC420" s="18"/>
      <c r="BD420" s="16"/>
    </row>
    <row r="421" spans="1:56" ht="12.75" hidden="1" customHeight="1" outlineLevel="2" x14ac:dyDescent="0.2">
      <c r="A421" s="291" t="s">
        <v>363</v>
      </c>
      <c r="B421" s="347" t="s">
        <v>181</v>
      </c>
      <c r="C421" s="8" t="s">
        <v>2</v>
      </c>
      <c r="D421" s="5" t="s">
        <v>9</v>
      </c>
      <c r="E421" s="5"/>
      <c r="F421" s="5"/>
      <c r="G421" s="15"/>
      <c r="H421" s="143">
        <f>SUMIF($I$3:$BD$3,$H$3,$I421:$BD421)</f>
        <v>9360</v>
      </c>
      <c r="I421" s="144">
        <v>347</v>
      </c>
      <c r="J421" s="144">
        <v>322</v>
      </c>
      <c r="K421" s="144">
        <v>310</v>
      </c>
      <c r="L421" s="144">
        <v>298</v>
      </c>
      <c r="M421" s="144">
        <v>307</v>
      </c>
      <c r="N421" s="144">
        <v>346</v>
      </c>
      <c r="O421" s="144">
        <v>328</v>
      </c>
      <c r="P421" s="143">
        <f>SUM(I421:O421)</f>
        <v>2258</v>
      </c>
      <c r="Q421" s="144">
        <v>334</v>
      </c>
      <c r="R421" s="144">
        <v>336</v>
      </c>
      <c r="S421" s="144">
        <v>349</v>
      </c>
      <c r="T421" s="144">
        <v>323</v>
      </c>
      <c r="U421" s="144">
        <v>262</v>
      </c>
      <c r="V421" s="144">
        <v>309</v>
      </c>
      <c r="W421" s="144">
        <v>342</v>
      </c>
      <c r="X421" s="143">
        <f>SUM(Q421:W421)</f>
        <v>2255</v>
      </c>
      <c r="Y421" s="144">
        <v>328</v>
      </c>
      <c r="Z421" s="144">
        <v>338</v>
      </c>
      <c r="AA421" s="144">
        <v>306</v>
      </c>
      <c r="AB421" s="144">
        <v>335</v>
      </c>
      <c r="AC421" s="144">
        <v>369</v>
      </c>
      <c r="AD421" s="144">
        <v>298</v>
      </c>
      <c r="AE421" s="144">
        <v>266</v>
      </c>
      <c r="AF421" s="143">
        <f>SUM(Y421:AE421)</f>
        <v>2240</v>
      </c>
      <c r="AG421" s="144">
        <v>203</v>
      </c>
      <c r="AH421" s="144">
        <v>348</v>
      </c>
      <c r="AI421" s="144">
        <v>334</v>
      </c>
      <c r="AJ421" s="144">
        <v>338</v>
      </c>
      <c r="AK421" s="144">
        <v>309</v>
      </c>
      <c r="AL421" s="144">
        <v>366</v>
      </c>
      <c r="AM421" s="144">
        <v>266</v>
      </c>
      <c r="AN421" s="143">
        <f>SUM(AG421:AM421)</f>
        <v>2164</v>
      </c>
      <c r="AO421" s="144">
        <v>411</v>
      </c>
      <c r="AP421" s="144">
        <v>318</v>
      </c>
      <c r="AQ421" s="144">
        <v>298</v>
      </c>
      <c r="AR421" s="144">
        <v>229</v>
      </c>
      <c r="AS421" s="144">
        <v>293</v>
      </c>
      <c r="AT421" s="144">
        <v>252</v>
      </c>
      <c r="AU421" s="144">
        <v>226</v>
      </c>
      <c r="AV421" s="143">
        <f>SUM(AO421:AU421)</f>
        <v>2027</v>
      </c>
      <c r="AW421" s="17"/>
      <c r="AX421" s="18"/>
      <c r="AY421" s="18"/>
      <c r="AZ421" s="18"/>
      <c r="BA421" s="18"/>
      <c r="BB421" s="18"/>
      <c r="BC421" s="18"/>
      <c r="BD421" s="16">
        <f>SUM(AW421:BC421)</f>
        <v>0</v>
      </c>
    </row>
    <row r="422" spans="1:56" ht="12.75" hidden="1" customHeight="1" outlineLevel="2" x14ac:dyDescent="0.2">
      <c r="A422" s="292" t="s">
        <v>364</v>
      </c>
      <c r="B422" s="347" t="s">
        <v>181</v>
      </c>
      <c r="C422" s="8" t="s">
        <v>3</v>
      </c>
      <c r="D422" s="5" t="s">
        <v>9</v>
      </c>
      <c r="E422" s="5"/>
      <c r="F422" s="5"/>
      <c r="G422" s="15"/>
      <c r="H422" s="143">
        <f>SUMIF($I$3:$BD$3,$H$3,$I422:$BD422)</f>
        <v>8710</v>
      </c>
      <c r="I422" s="144">
        <v>347</v>
      </c>
      <c r="J422" s="144">
        <v>320</v>
      </c>
      <c r="K422" s="144">
        <v>287</v>
      </c>
      <c r="L422" s="144">
        <v>290</v>
      </c>
      <c r="M422" s="144">
        <v>304</v>
      </c>
      <c r="N422" s="144">
        <v>300</v>
      </c>
      <c r="O422" s="144">
        <v>283</v>
      </c>
      <c r="P422" s="143">
        <f>SUM(I422:O422)</f>
        <v>2131</v>
      </c>
      <c r="Q422" s="144">
        <v>309</v>
      </c>
      <c r="R422" s="144">
        <v>308</v>
      </c>
      <c r="S422" s="144">
        <v>331</v>
      </c>
      <c r="T422" s="144">
        <v>296</v>
      </c>
      <c r="U422" s="144">
        <v>257</v>
      </c>
      <c r="V422" s="144">
        <v>266</v>
      </c>
      <c r="W422" s="144">
        <v>318</v>
      </c>
      <c r="X422" s="143">
        <f>SUM(Q422:W422)</f>
        <v>2085</v>
      </c>
      <c r="Y422" s="144">
        <v>321</v>
      </c>
      <c r="Z422" s="144">
        <v>335</v>
      </c>
      <c r="AA422" s="144">
        <v>277</v>
      </c>
      <c r="AB422" s="144">
        <v>333</v>
      </c>
      <c r="AC422" s="144">
        <v>328</v>
      </c>
      <c r="AD422" s="144">
        <v>288</v>
      </c>
      <c r="AE422" s="144">
        <v>253</v>
      </c>
      <c r="AF422" s="143">
        <f>SUM(Y422:AE422)</f>
        <v>2135</v>
      </c>
      <c r="AG422" s="144">
        <v>190</v>
      </c>
      <c r="AH422" s="144">
        <v>301</v>
      </c>
      <c r="AI422" s="144">
        <v>305</v>
      </c>
      <c r="AJ422" s="144">
        <v>318</v>
      </c>
      <c r="AK422" s="144">
        <v>300</v>
      </c>
      <c r="AL422" s="144">
        <v>322</v>
      </c>
      <c r="AM422" s="144">
        <v>230</v>
      </c>
      <c r="AN422" s="143">
        <f>SUM(AG422:AM422)</f>
        <v>1966</v>
      </c>
      <c r="AO422" s="144">
        <v>400</v>
      </c>
      <c r="AP422" s="144">
        <v>307</v>
      </c>
      <c r="AQ422" s="144">
        <v>282</v>
      </c>
      <c r="AR422" s="144">
        <v>221</v>
      </c>
      <c r="AS422" s="144">
        <v>286</v>
      </c>
      <c r="AT422" s="144">
        <v>234</v>
      </c>
      <c r="AU422" s="144">
        <v>211</v>
      </c>
      <c r="AV422" s="143">
        <f>SUM(AO422:AU422)</f>
        <v>1941</v>
      </c>
      <c r="AW422" s="17"/>
      <c r="AX422" s="18"/>
      <c r="AY422" s="18"/>
      <c r="AZ422" s="18"/>
      <c r="BA422" s="18"/>
      <c r="BB422" s="18"/>
      <c r="BC422" s="18"/>
      <c r="BD422" s="16">
        <f>SUM(AW422:BC422)</f>
        <v>0</v>
      </c>
    </row>
    <row r="423" spans="1:56" ht="12.75" hidden="1" customHeight="1" outlineLevel="2" x14ac:dyDescent="0.2">
      <c r="A423" s="292" t="s">
        <v>365</v>
      </c>
      <c r="B423" s="347" t="s">
        <v>181</v>
      </c>
      <c r="C423" s="8" t="s">
        <v>33</v>
      </c>
      <c r="D423" s="5" t="s">
        <v>9</v>
      </c>
      <c r="E423" s="5"/>
      <c r="F423" s="5"/>
      <c r="G423" s="15"/>
      <c r="H423" s="143">
        <f>SUMIF($I$3:$BD$3,$H$3,$I423:$BD423)</f>
        <v>6236</v>
      </c>
      <c r="I423" s="144">
        <v>326</v>
      </c>
      <c r="J423" s="144">
        <v>285</v>
      </c>
      <c r="K423" s="144">
        <v>155</v>
      </c>
      <c r="L423" s="144">
        <v>219</v>
      </c>
      <c r="M423" s="144">
        <v>280</v>
      </c>
      <c r="N423" s="144">
        <v>121</v>
      </c>
      <c r="O423" s="144">
        <v>70</v>
      </c>
      <c r="P423" s="143">
        <f>SUM(I423:O423)</f>
        <v>1456</v>
      </c>
      <c r="Q423" s="144">
        <v>197</v>
      </c>
      <c r="R423" s="144">
        <v>139</v>
      </c>
      <c r="S423" s="144">
        <v>256</v>
      </c>
      <c r="T423" s="144">
        <v>153</v>
      </c>
      <c r="U423" s="144">
        <v>218</v>
      </c>
      <c r="V423" s="144">
        <v>149</v>
      </c>
      <c r="W423" s="144">
        <v>168</v>
      </c>
      <c r="X423" s="143">
        <f>SUM(Q423:W423)</f>
        <v>1280</v>
      </c>
      <c r="Y423" s="144">
        <v>267</v>
      </c>
      <c r="Z423" s="144">
        <v>314</v>
      </c>
      <c r="AA423" s="144">
        <v>219</v>
      </c>
      <c r="AB423" s="144">
        <v>304</v>
      </c>
      <c r="AC423" s="144">
        <v>219</v>
      </c>
      <c r="AD423" s="144">
        <v>205</v>
      </c>
      <c r="AE423" s="144">
        <v>223</v>
      </c>
      <c r="AF423" s="143">
        <f>SUM(Y423:AE423)</f>
        <v>1751</v>
      </c>
      <c r="AG423" s="144">
        <v>140</v>
      </c>
      <c r="AH423" s="144">
        <v>167</v>
      </c>
      <c r="AI423" s="144">
        <v>189</v>
      </c>
      <c r="AJ423" s="144">
        <v>216</v>
      </c>
      <c r="AK423" s="144">
        <v>280</v>
      </c>
      <c r="AL423" s="144">
        <v>186</v>
      </c>
      <c r="AM423" s="144">
        <v>140</v>
      </c>
      <c r="AN423" s="143">
        <f>SUM(AG423:AM423)</f>
        <v>1318</v>
      </c>
      <c r="AO423" s="144">
        <v>368</v>
      </c>
      <c r="AP423" s="144">
        <v>273</v>
      </c>
      <c r="AQ423" s="144">
        <v>231</v>
      </c>
      <c r="AR423" s="144">
        <v>198</v>
      </c>
      <c r="AS423" s="144">
        <v>270</v>
      </c>
      <c r="AT423" s="144">
        <v>187</v>
      </c>
      <c r="AU423" s="144">
        <v>169</v>
      </c>
      <c r="AV423" s="143">
        <f>SUM(AO423:AU423)</f>
        <v>1696</v>
      </c>
      <c r="AW423" s="17"/>
      <c r="AX423" s="18"/>
      <c r="AY423" s="18"/>
      <c r="AZ423" s="18"/>
      <c r="BA423" s="18"/>
      <c r="BB423" s="18"/>
      <c r="BC423" s="18"/>
      <c r="BD423" s="16">
        <f>SUM(AW423:BC423)</f>
        <v>0</v>
      </c>
    </row>
    <row r="424" spans="1:56" s="48" customFormat="1" ht="12.75" hidden="1" customHeight="1" outlineLevel="2" x14ac:dyDescent="0.2">
      <c r="A424" s="293"/>
      <c r="B424" s="347" t="s">
        <v>181</v>
      </c>
      <c r="C424" s="42" t="s">
        <v>13</v>
      </c>
      <c r="D424" s="43" t="s">
        <v>4</v>
      </c>
      <c r="E424" s="43"/>
      <c r="F424" s="43"/>
      <c r="G424" s="44"/>
      <c r="H424" s="145">
        <f>IF(ISERROR(H423/H421),0,H423/H421)</f>
        <v>0.6662393162393162</v>
      </c>
      <c r="I424" s="146">
        <v>0.93948126801152743</v>
      </c>
      <c r="J424" s="146">
        <v>0.8850931677018633</v>
      </c>
      <c r="K424" s="146">
        <v>0.5</v>
      </c>
      <c r="L424" s="146">
        <v>0.7348993288590604</v>
      </c>
      <c r="M424" s="146">
        <v>0.91205211726384361</v>
      </c>
      <c r="N424" s="146">
        <v>0.34971098265895956</v>
      </c>
      <c r="O424" s="146">
        <v>0.21341463414634146</v>
      </c>
      <c r="P424" s="145">
        <f>IF(ISERROR(P423/P421),0,P423/P421)</f>
        <v>0.64481842338352524</v>
      </c>
      <c r="Q424" s="146">
        <v>0.58982035928143717</v>
      </c>
      <c r="R424" s="146">
        <v>0.41369047619047616</v>
      </c>
      <c r="S424" s="146">
        <v>0.73352435530085958</v>
      </c>
      <c r="T424" s="146">
        <v>0.47368421052631576</v>
      </c>
      <c r="U424" s="146">
        <v>0.83206106870229013</v>
      </c>
      <c r="V424" s="146">
        <v>0.48220064724919093</v>
      </c>
      <c r="W424" s="146">
        <v>0.49122807017543857</v>
      </c>
      <c r="X424" s="145">
        <f>IF(ISERROR(X423/X421),0,X423/X421)</f>
        <v>0.56762749445676275</v>
      </c>
      <c r="Y424" s="146">
        <v>0.81402439024390238</v>
      </c>
      <c r="Z424" s="146">
        <v>0.92899408284023666</v>
      </c>
      <c r="AA424" s="146">
        <v>0.71568627450980393</v>
      </c>
      <c r="AB424" s="146">
        <v>0.90746268656716422</v>
      </c>
      <c r="AC424" s="146">
        <v>0.5934959349593496</v>
      </c>
      <c r="AD424" s="146">
        <v>0.68791946308724827</v>
      </c>
      <c r="AE424" s="146">
        <v>0.83834586466165417</v>
      </c>
      <c r="AF424" s="145">
        <f>IF(ISERROR(AF423/AF421),0,AF423/AF421)</f>
        <v>0.78169642857142863</v>
      </c>
      <c r="AG424" s="146">
        <v>0.68965517241379315</v>
      </c>
      <c r="AH424" s="146">
        <v>0.47988505747126436</v>
      </c>
      <c r="AI424" s="146">
        <v>0.56586826347305386</v>
      </c>
      <c r="AJ424" s="146">
        <v>0.63905325443786987</v>
      </c>
      <c r="AK424" s="146">
        <v>0.90614886731391586</v>
      </c>
      <c r="AL424" s="146">
        <v>0.50819672131147542</v>
      </c>
      <c r="AM424" s="146">
        <v>0.52631578947368418</v>
      </c>
      <c r="AN424" s="145">
        <f>IF(ISERROR(AN423/AN421),0,AN423/AN421)</f>
        <v>0.60905730129390023</v>
      </c>
      <c r="AO424" s="146">
        <v>0.89537712895377131</v>
      </c>
      <c r="AP424" s="146">
        <v>0.85849056603773588</v>
      </c>
      <c r="AQ424" s="146">
        <v>0.77516778523489938</v>
      </c>
      <c r="AR424" s="146">
        <v>0.86462882096069871</v>
      </c>
      <c r="AS424" s="146">
        <v>0.92150170648464169</v>
      </c>
      <c r="AT424" s="146">
        <v>0.74206349206349209</v>
      </c>
      <c r="AU424" s="146">
        <v>0.74778761061946908</v>
      </c>
      <c r="AV424" s="145">
        <f>IF(ISERROR(AV423/AV421),0,AV423/AV421)</f>
        <v>0.83670448939319186</v>
      </c>
      <c r="AW424" s="46"/>
      <c r="AX424" s="47"/>
      <c r="AY424" s="47"/>
      <c r="AZ424" s="47"/>
      <c r="BA424" s="47"/>
      <c r="BB424" s="47"/>
      <c r="BC424" s="47"/>
      <c r="BD424" s="45">
        <f>IF(ISERROR(BD423/BD421),0,BD423/BD421)</f>
        <v>0</v>
      </c>
    </row>
    <row r="425" spans="1:56" s="49" customFormat="1" ht="12.75" hidden="1" customHeight="1" outlineLevel="2" x14ac:dyDescent="0.2">
      <c r="A425" s="293"/>
      <c r="B425" s="347" t="s">
        <v>181</v>
      </c>
      <c r="C425" s="42" t="s">
        <v>5</v>
      </c>
      <c r="D425" s="43" t="s">
        <v>4</v>
      </c>
      <c r="E425" s="43"/>
      <c r="F425" s="43"/>
      <c r="G425" s="44"/>
      <c r="H425" s="145">
        <f>IF(ISERROR((H421-H422)/H421),0,(H421-H422)/H421)</f>
        <v>6.9444444444444448E-2</v>
      </c>
      <c r="I425" s="146">
        <v>0</v>
      </c>
      <c r="J425" s="146">
        <v>6.2111801242236021E-3</v>
      </c>
      <c r="K425" s="146">
        <v>7.4193548387096769E-2</v>
      </c>
      <c r="L425" s="146">
        <v>2.6845637583892617E-2</v>
      </c>
      <c r="M425" s="146">
        <v>9.7719869706840382E-3</v>
      </c>
      <c r="N425" s="146">
        <v>0.13294797687861271</v>
      </c>
      <c r="O425" s="146">
        <v>0.13719512195121952</v>
      </c>
      <c r="P425" s="145">
        <f>IF(ISERROR((P421-P422)/P421),0,(P421-P422)/P421)</f>
        <v>5.6244464127546502E-2</v>
      </c>
      <c r="Q425" s="146">
        <v>7.4850299401197598E-2</v>
      </c>
      <c r="R425" s="146">
        <v>8.3333333333333329E-2</v>
      </c>
      <c r="S425" s="146">
        <v>5.1575931232091692E-2</v>
      </c>
      <c r="T425" s="146">
        <v>8.3591331269349839E-2</v>
      </c>
      <c r="U425" s="146">
        <v>1.9083969465648856E-2</v>
      </c>
      <c r="V425" s="146">
        <v>0.13915857605177995</v>
      </c>
      <c r="W425" s="146">
        <v>7.0175438596491224E-2</v>
      </c>
      <c r="X425" s="145">
        <f>IF(ISERROR((X421-X422)/X421),0,(X421-X422)/X421)</f>
        <v>7.5388026607538808E-2</v>
      </c>
      <c r="Y425" s="146">
        <v>2.1341463414634148E-2</v>
      </c>
      <c r="Z425" s="146">
        <v>8.8757396449704144E-3</v>
      </c>
      <c r="AA425" s="146">
        <v>9.4771241830065356E-2</v>
      </c>
      <c r="AB425" s="146">
        <v>5.9701492537313433E-3</v>
      </c>
      <c r="AC425" s="146">
        <v>0.1111111111111111</v>
      </c>
      <c r="AD425" s="146">
        <v>3.3557046979865772E-2</v>
      </c>
      <c r="AE425" s="146">
        <v>4.8872180451127817E-2</v>
      </c>
      <c r="AF425" s="145">
        <f>IF(ISERROR((AF421-AF422)/AF421),0,(AF421-AF422)/AF421)</f>
        <v>4.6875E-2</v>
      </c>
      <c r="AG425" s="146">
        <v>6.4039408866995079E-2</v>
      </c>
      <c r="AH425" s="146">
        <v>0.13505747126436782</v>
      </c>
      <c r="AI425" s="146">
        <v>8.6826347305389226E-2</v>
      </c>
      <c r="AJ425" s="146">
        <v>5.9171597633136092E-2</v>
      </c>
      <c r="AK425" s="146">
        <v>2.9126213592233011E-2</v>
      </c>
      <c r="AL425" s="146">
        <v>0.12021857923497267</v>
      </c>
      <c r="AM425" s="146">
        <v>0.13533834586466165</v>
      </c>
      <c r="AN425" s="145">
        <f>IF(ISERROR((AN421-AN422)/AN421),0,(AN421-AN422)/AN421)</f>
        <v>9.1497227356746771E-2</v>
      </c>
      <c r="AO425" s="146">
        <v>2.6763990267639901E-2</v>
      </c>
      <c r="AP425" s="146">
        <v>3.4591194968553458E-2</v>
      </c>
      <c r="AQ425" s="146">
        <v>5.3691275167785234E-2</v>
      </c>
      <c r="AR425" s="146">
        <v>3.4934497816593885E-2</v>
      </c>
      <c r="AS425" s="146">
        <v>2.3890784982935155E-2</v>
      </c>
      <c r="AT425" s="146">
        <v>7.1428571428571425E-2</v>
      </c>
      <c r="AU425" s="146">
        <v>6.637168141592921E-2</v>
      </c>
      <c r="AV425" s="145">
        <f>IF(ISERROR((AV421-AV422)/AV421),0,(AV421-AV422)/AV421)</f>
        <v>4.2427232363098172E-2</v>
      </c>
      <c r="AW425" s="46"/>
      <c r="AX425" s="47"/>
      <c r="AY425" s="47"/>
      <c r="AZ425" s="47"/>
      <c r="BA425" s="47"/>
      <c r="BB425" s="47"/>
      <c r="BC425" s="47"/>
      <c r="BD425" s="45">
        <f>IF(ISERROR((BD421-BD422)/BD421),0,(BD421-BD422)/BD421)</f>
        <v>0</v>
      </c>
    </row>
    <row r="426" spans="1:56" ht="12.75" hidden="1" customHeight="1" outlineLevel="3" x14ac:dyDescent="0.2">
      <c r="A426" s="292" t="s">
        <v>366</v>
      </c>
      <c r="B426" s="347" t="s">
        <v>181</v>
      </c>
      <c r="C426" s="8" t="s">
        <v>46</v>
      </c>
      <c r="D426" s="5"/>
      <c r="E426" s="5"/>
      <c r="F426" s="5"/>
      <c r="G426" s="15"/>
      <c r="H426" s="143">
        <f>SUMIF($I$3:$BD$3,$H$3,$I426:$BD426)</f>
        <v>675436</v>
      </c>
      <c r="I426" s="144">
        <v>2756</v>
      </c>
      <c r="J426" s="144">
        <v>4458</v>
      </c>
      <c r="K426" s="144">
        <v>31838</v>
      </c>
      <c r="L426" s="144">
        <v>16110</v>
      </c>
      <c r="M426" s="144">
        <v>3083</v>
      </c>
      <c r="N426" s="144">
        <v>46185</v>
      </c>
      <c r="O426" s="144">
        <v>69255</v>
      </c>
      <c r="P426" s="143">
        <f>SUM(I426:O426)</f>
        <v>173685</v>
      </c>
      <c r="Q426" s="144">
        <v>20156</v>
      </c>
      <c r="R426" s="144">
        <v>38852</v>
      </c>
      <c r="S426" s="144">
        <v>7121</v>
      </c>
      <c r="T426" s="144">
        <v>37607</v>
      </c>
      <c r="U426" s="144">
        <v>4714</v>
      </c>
      <c r="V426" s="144">
        <v>31498</v>
      </c>
      <c r="W426" s="144">
        <v>31389</v>
      </c>
      <c r="X426" s="143">
        <f>SUM(Q426:W426)</f>
        <v>171337</v>
      </c>
      <c r="Y426" s="144">
        <v>8559</v>
      </c>
      <c r="Z426" s="144">
        <v>3005</v>
      </c>
      <c r="AA426" s="144">
        <v>16518</v>
      </c>
      <c r="AB426" s="144">
        <v>3294</v>
      </c>
      <c r="AC426" s="144">
        <v>38907</v>
      </c>
      <c r="AD426" s="144">
        <v>15059</v>
      </c>
      <c r="AE426" s="144">
        <v>7209</v>
      </c>
      <c r="AF426" s="143">
        <f>SUM(Y426:AE426)</f>
        <v>92551</v>
      </c>
      <c r="AG426" s="144">
        <v>11533</v>
      </c>
      <c r="AH426" s="144">
        <v>46909</v>
      </c>
      <c r="AI426" s="144">
        <v>38451</v>
      </c>
      <c r="AJ426" s="144">
        <v>27061</v>
      </c>
      <c r="AK426" s="144">
        <v>5350</v>
      </c>
      <c r="AL426" s="144">
        <v>45653</v>
      </c>
      <c r="AM426" s="144">
        <v>36432</v>
      </c>
      <c r="AN426" s="143">
        <f>SUM(AG426:AM426)</f>
        <v>211389</v>
      </c>
      <c r="AO426" s="144">
        <v>8867</v>
      </c>
      <c r="AP426" s="144">
        <v>13258</v>
      </c>
      <c r="AQ426" s="144">
        <v>26524</v>
      </c>
      <c r="AR426" s="144">
        <v>5923</v>
      </c>
      <c r="AS426" s="144">
        <v>6191</v>
      </c>
      <c r="AT426" s="144">
        <v>12239</v>
      </c>
      <c r="AU426" s="144">
        <v>11717</v>
      </c>
      <c r="AV426" s="143">
        <f>SUM(AO426:AU426)</f>
        <v>84719</v>
      </c>
      <c r="AW426" s="17"/>
      <c r="AX426" s="18"/>
      <c r="AY426" s="18"/>
      <c r="AZ426" s="18"/>
      <c r="BA426" s="18"/>
      <c r="BB426" s="18"/>
      <c r="BC426" s="18"/>
      <c r="BD426" s="16">
        <f>SUM(AW426:BC426)</f>
        <v>0</v>
      </c>
    </row>
    <row r="427" spans="1:56" ht="12.75" hidden="1" customHeight="1" outlineLevel="2" x14ac:dyDescent="0.2">
      <c r="A427" s="292"/>
      <c r="B427" s="347" t="s">
        <v>181</v>
      </c>
      <c r="C427" s="8" t="s">
        <v>14</v>
      </c>
      <c r="D427" s="5"/>
      <c r="E427" s="5"/>
      <c r="F427" s="5"/>
      <c r="G427" s="15"/>
      <c r="H427" s="143">
        <f>IF(ISERROR(H426/H422),0,H426/H422)</f>
        <v>77.547187141216995</v>
      </c>
      <c r="I427" s="144">
        <v>7.9423631123919307</v>
      </c>
      <c r="J427" s="144">
        <v>13.93125</v>
      </c>
      <c r="K427" s="144">
        <v>110.93379790940766</v>
      </c>
      <c r="L427" s="144">
        <v>55.551724137931032</v>
      </c>
      <c r="M427" s="144">
        <v>10.141447368421053</v>
      </c>
      <c r="N427" s="144">
        <v>153.94999999999999</v>
      </c>
      <c r="O427" s="144">
        <v>244.71731448763251</v>
      </c>
      <c r="P427" s="143">
        <f>IF(ISERROR(P426/P422),0,P426/P422)</f>
        <v>81.503988737681837</v>
      </c>
      <c r="Q427" s="144">
        <v>65.229773462783172</v>
      </c>
      <c r="R427" s="144">
        <v>126.14285714285714</v>
      </c>
      <c r="S427" s="144">
        <v>21.513595166163142</v>
      </c>
      <c r="T427" s="144">
        <v>127.05067567567568</v>
      </c>
      <c r="U427" s="144">
        <v>18.342412451361866</v>
      </c>
      <c r="V427" s="144">
        <v>118.41353383458646</v>
      </c>
      <c r="W427" s="144">
        <v>98.70754716981132</v>
      </c>
      <c r="X427" s="143">
        <f>IF(ISERROR(X426/X422),0,X426/X422)</f>
        <v>82.176019184652276</v>
      </c>
      <c r="Y427" s="144">
        <v>26.66355140186916</v>
      </c>
      <c r="Z427" s="144">
        <v>8.9701492537313428</v>
      </c>
      <c r="AA427" s="144">
        <v>59.631768953068594</v>
      </c>
      <c r="AB427" s="144">
        <v>9.8918918918918912</v>
      </c>
      <c r="AC427" s="144">
        <v>118.6189024390244</v>
      </c>
      <c r="AD427" s="144">
        <v>52.288194444444443</v>
      </c>
      <c r="AE427" s="144">
        <v>28.494071146245059</v>
      </c>
      <c r="AF427" s="143">
        <f>IF(ISERROR(AF426/AF422),0,AF426/AF422)</f>
        <v>43.349414519906325</v>
      </c>
      <c r="AG427" s="144">
        <v>60.7</v>
      </c>
      <c r="AH427" s="144">
        <v>155.84385382059801</v>
      </c>
      <c r="AI427" s="144">
        <v>126.0688524590164</v>
      </c>
      <c r="AJ427" s="144">
        <v>85.09748427672956</v>
      </c>
      <c r="AK427" s="144">
        <v>17.833333333333332</v>
      </c>
      <c r="AL427" s="144">
        <v>141.77950310559007</v>
      </c>
      <c r="AM427" s="144">
        <v>158.4</v>
      </c>
      <c r="AN427" s="143">
        <f>IF(ISERROR(AN426/AN422),0,AN426/AN422)</f>
        <v>107.52238046795524</v>
      </c>
      <c r="AO427" s="144">
        <v>22.1675</v>
      </c>
      <c r="AP427" s="144">
        <v>43.185667752442995</v>
      </c>
      <c r="AQ427" s="144">
        <v>94.056737588652481</v>
      </c>
      <c r="AR427" s="144">
        <v>26.800904977375566</v>
      </c>
      <c r="AS427" s="144">
        <v>21.646853146853147</v>
      </c>
      <c r="AT427" s="144">
        <v>52.303418803418801</v>
      </c>
      <c r="AU427" s="144">
        <v>55.530805687203788</v>
      </c>
      <c r="AV427" s="143">
        <f>IF(ISERROR(AV426/AV422),0,AV426/AV422)</f>
        <v>43.647089129314786</v>
      </c>
      <c r="AW427" s="17"/>
      <c r="AX427" s="18"/>
      <c r="AY427" s="18"/>
      <c r="AZ427" s="18"/>
      <c r="BA427" s="18"/>
      <c r="BB427" s="18"/>
      <c r="BC427" s="18"/>
      <c r="BD427" s="16">
        <f>IF(ISERROR(BD426/BD422),0,BD426/BD422)</f>
        <v>0</v>
      </c>
    </row>
    <row r="428" spans="1:56" ht="12.75" hidden="1" customHeight="1" outlineLevel="2" x14ac:dyDescent="0.2">
      <c r="A428" s="292" t="s">
        <v>367</v>
      </c>
      <c r="B428" s="347" t="s">
        <v>181</v>
      </c>
      <c r="C428" s="8"/>
      <c r="D428" s="5"/>
      <c r="E428" s="5"/>
      <c r="F428" s="5"/>
      <c r="G428" s="15"/>
      <c r="H428" s="143"/>
      <c r="I428" s="144"/>
      <c r="J428" s="144"/>
      <c r="K428" s="144"/>
      <c r="L428" s="144"/>
      <c r="M428" s="144"/>
      <c r="N428" s="144"/>
      <c r="O428" s="144"/>
      <c r="P428" s="143"/>
      <c r="Q428" s="144"/>
      <c r="R428" s="144"/>
      <c r="S428" s="144"/>
      <c r="T428" s="144"/>
      <c r="U428" s="144"/>
      <c r="V428" s="144"/>
      <c r="W428" s="144"/>
      <c r="X428" s="143"/>
      <c r="Y428" s="144"/>
      <c r="Z428" s="144"/>
      <c r="AA428" s="144"/>
      <c r="AB428" s="144"/>
      <c r="AC428" s="144"/>
      <c r="AD428" s="144"/>
      <c r="AE428" s="144"/>
      <c r="AF428" s="143"/>
      <c r="AG428" s="144"/>
      <c r="AH428" s="144"/>
      <c r="AI428" s="144"/>
      <c r="AJ428" s="144"/>
      <c r="AK428" s="144"/>
      <c r="AL428" s="144"/>
      <c r="AM428" s="144"/>
      <c r="AN428" s="143"/>
      <c r="AO428" s="144"/>
      <c r="AP428" s="144"/>
      <c r="AQ428" s="144"/>
      <c r="AR428" s="144"/>
      <c r="AS428" s="144"/>
      <c r="AT428" s="144"/>
      <c r="AU428" s="144"/>
      <c r="AV428" s="143"/>
      <c r="AW428" s="17"/>
      <c r="AX428" s="18"/>
      <c r="AY428" s="18"/>
      <c r="AZ428" s="18"/>
      <c r="BA428" s="18"/>
      <c r="BB428" s="18"/>
      <c r="BC428" s="18"/>
      <c r="BD428" s="16"/>
    </row>
    <row r="429" spans="1:56" ht="12.75" hidden="1" customHeight="1" outlineLevel="2" x14ac:dyDescent="0.2">
      <c r="A429" s="268"/>
      <c r="B429" s="347" t="s">
        <v>181</v>
      </c>
      <c r="C429" s="8"/>
      <c r="D429" s="5"/>
      <c r="E429" s="5"/>
      <c r="F429" s="5"/>
      <c r="G429" s="15"/>
      <c r="H429" s="143"/>
      <c r="I429" s="144"/>
      <c r="J429" s="144"/>
      <c r="K429" s="144"/>
      <c r="L429" s="144"/>
      <c r="M429" s="144"/>
      <c r="N429" s="144"/>
      <c r="O429" s="144"/>
      <c r="P429" s="143"/>
      <c r="Q429" s="144"/>
      <c r="R429" s="144"/>
      <c r="S429" s="144"/>
      <c r="T429" s="144"/>
      <c r="U429" s="144"/>
      <c r="V429" s="144"/>
      <c r="W429" s="144"/>
      <c r="X429" s="143"/>
      <c r="Y429" s="144"/>
      <c r="Z429" s="144"/>
      <c r="AA429" s="144"/>
      <c r="AB429" s="144"/>
      <c r="AC429" s="144"/>
      <c r="AD429" s="144"/>
      <c r="AE429" s="144"/>
      <c r="AF429" s="143"/>
      <c r="AG429" s="144"/>
      <c r="AH429" s="144"/>
      <c r="AI429" s="144"/>
      <c r="AJ429" s="144"/>
      <c r="AK429" s="144"/>
      <c r="AL429" s="144"/>
      <c r="AM429" s="144"/>
      <c r="AN429" s="143"/>
      <c r="AO429" s="144"/>
      <c r="AP429" s="144"/>
      <c r="AQ429" s="144"/>
      <c r="AR429" s="144"/>
      <c r="AS429" s="144"/>
      <c r="AT429" s="144"/>
      <c r="AU429" s="144"/>
      <c r="AV429" s="143"/>
      <c r="AW429" s="17"/>
      <c r="AX429" s="18"/>
      <c r="AY429" s="18"/>
      <c r="AZ429" s="18"/>
      <c r="BA429" s="18"/>
      <c r="BB429" s="18"/>
      <c r="BC429" s="18"/>
      <c r="BD429" s="16"/>
    </row>
    <row r="430" spans="1:56" ht="12.75" hidden="1" customHeight="1" outlineLevel="2" x14ac:dyDescent="0.2">
      <c r="A430" s="291" t="s">
        <v>368</v>
      </c>
      <c r="B430" s="347" t="s">
        <v>181</v>
      </c>
      <c r="C430" s="8" t="s">
        <v>145</v>
      </c>
      <c r="D430" s="5" t="s">
        <v>9</v>
      </c>
      <c r="E430" s="5"/>
      <c r="F430" s="5"/>
      <c r="G430" s="15"/>
      <c r="H430" s="143"/>
      <c r="I430" s="144"/>
      <c r="J430" s="144"/>
      <c r="K430" s="144"/>
      <c r="L430" s="144"/>
      <c r="M430" s="144"/>
      <c r="N430" s="144"/>
      <c r="O430" s="144"/>
      <c r="P430" s="143"/>
      <c r="Q430" s="144"/>
      <c r="R430" s="144"/>
      <c r="S430" s="144"/>
      <c r="T430" s="144"/>
      <c r="U430" s="144"/>
      <c r="V430" s="144"/>
      <c r="W430" s="144"/>
      <c r="X430" s="143"/>
      <c r="Y430" s="144"/>
      <c r="Z430" s="144"/>
      <c r="AA430" s="144"/>
      <c r="AB430" s="144"/>
      <c r="AC430" s="144"/>
      <c r="AD430" s="144"/>
      <c r="AE430" s="144"/>
      <c r="AF430" s="143"/>
      <c r="AG430" s="144"/>
      <c r="AH430" s="144"/>
      <c r="AI430" s="144"/>
      <c r="AJ430" s="144"/>
      <c r="AK430" s="144"/>
      <c r="AL430" s="144"/>
      <c r="AM430" s="144"/>
      <c r="AN430" s="143"/>
      <c r="AO430" s="144"/>
      <c r="AP430" s="144"/>
      <c r="AQ430" s="144"/>
      <c r="AR430" s="144"/>
      <c r="AS430" s="144"/>
      <c r="AT430" s="144"/>
      <c r="AU430" s="144"/>
      <c r="AV430" s="143"/>
      <c r="AW430" s="17"/>
      <c r="AX430" s="18"/>
      <c r="AY430" s="18"/>
      <c r="AZ430" s="18"/>
      <c r="BA430" s="18"/>
      <c r="BB430" s="18"/>
      <c r="BC430" s="18"/>
      <c r="BD430" s="16"/>
    </row>
    <row r="431" spans="1:56" ht="12.75" hidden="1" customHeight="1" outlineLevel="2" x14ac:dyDescent="0.2">
      <c r="A431" s="291" t="s">
        <v>369</v>
      </c>
      <c r="B431" s="347" t="s">
        <v>181</v>
      </c>
      <c r="C431" s="8" t="s">
        <v>146</v>
      </c>
      <c r="D431" s="43" t="s">
        <v>4</v>
      </c>
      <c r="E431" s="5"/>
      <c r="F431" s="5"/>
      <c r="G431" s="15"/>
      <c r="H431" s="143"/>
      <c r="I431" s="144"/>
      <c r="J431" s="144"/>
      <c r="K431" s="144"/>
      <c r="L431" s="144"/>
      <c r="M431" s="144"/>
      <c r="N431" s="144"/>
      <c r="O431" s="144"/>
      <c r="P431" s="143"/>
      <c r="Q431" s="144"/>
      <c r="R431" s="144"/>
      <c r="S431" s="144"/>
      <c r="T431" s="144"/>
      <c r="U431" s="144"/>
      <c r="V431" s="144"/>
      <c r="W431" s="144"/>
      <c r="X431" s="143"/>
      <c r="Y431" s="144"/>
      <c r="Z431" s="144"/>
      <c r="AA431" s="144"/>
      <c r="AB431" s="144"/>
      <c r="AC431" s="144"/>
      <c r="AD431" s="144"/>
      <c r="AE431" s="144"/>
      <c r="AF431" s="143"/>
      <c r="AG431" s="144"/>
      <c r="AH431" s="144"/>
      <c r="AI431" s="144"/>
      <c r="AJ431" s="144"/>
      <c r="AK431" s="144"/>
      <c r="AL431" s="144"/>
      <c r="AM431" s="144"/>
      <c r="AN431" s="143"/>
      <c r="AO431" s="144"/>
      <c r="AP431" s="144"/>
      <c r="AQ431" s="144"/>
      <c r="AR431" s="144"/>
      <c r="AS431" s="144"/>
      <c r="AT431" s="144"/>
      <c r="AU431" s="144"/>
      <c r="AV431" s="143"/>
      <c r="AW431" s="17"/>
      <c r="AX431" s="18"/>
      <c r="AY431" s="18"/>
      <c r="AZ431" s="18"/>
      <c r="BA431" s="18"/>
      <c r="BB431" s="18"/>
      <c r="BC431" s="18"/>
      <c r="BD431" s="16"/>
    </row>
    <row r="432" spans="1:56" ht="12.75" hidden="1" customHeight="1" outlineLevel="2" x14ac:dyDescent="0.2">
      <c r="A432" s="291" t="s">
        <v>370</v>
      </c>
      <c r="B432" s="347" t="s">
        <v>77</v>
      </c>
      <c r="C432" s="8" t="s">
        <v>2</v>
      </c>
      <c r="D432" s="5" t="s">
        <v>9</v>
      </c>
      <c r="E432" s="5"/>
      <c r="F432" s="5"/>
      <c r="G432" s="15"/>
      <c r="H432" s="143">
        <f>SUMIF($I$3:$BD$3,$H$3,$I432:$BD432)</f>
        <v>2</v>
      </c>
      <c r="I432" s="144">
        <v>0</v>
      </c>
      <c r="J432" s="144">
        <v>0</v>
      </c>
      <c r="K432" s="144">
        <v>0</v>
      </c>
      <c r="L432" s="144">
        <v>0</v>
      </c>
      <c r="M432" s="144">
        <v>0</v>
      </c>
      <c r="N432" s="144">
        <v>0</v>
      </c>
      <c r="O432" s="144">
        <v>0</v>
      </c>
      <c r="P432" s="143">
        <f>SUM(I432:O432)</f>
        <v>0</v>
      </c>
      <c r="Q432" s="144">
        <v>0</v>
      </c>
      <c r="R432" s="144">
        <v>1</v>
      </c>
      <c r="S432" s="144">
        <v>0</v>
      </c>
      <c r="T432" s="144">
        <v>0</v>
      </c>
      <c r="U432" s="144">
        <v>0</v>
      </c>
      <c r="V432" s="144">
        <v>0</v>
      </c>
      <c r="W432" s="144">
        <v>0</v>
      </c>
      <c r="X432" s="143">
        <f>SUM(Q432:W432)</f>
        <v>1</v>
      </c>
      <c r="Y432" s="144">
        <v>0</v>
      </c>
      <c r="Z432" s="144">
        <v>0</v>
      </c>
      <c r="AA432" s="144">
        <v>1</v>
      </c>
      <c r="AB432" s="144">
        <v>0</v>
      </c>
      <c r="AC432" s="144">
        <v>0</v>
      </c>
      <c r="AD432" s="144">
        <v>0</v>
      </c>
      <c r="AE432" s="144">
        <v>0</v>
      </c>
      <c r="AF432" s="143">
        <f>SUM(Y432:AE432)</f>
        <v>1</v>
      </c>
      <c r="AG432" s="144">
        <v>0</v>
      </c>
      <c r="AH432" s="144">
        <v>0</v>
      </c>
      <c r="AI432" s="144">
        <v>0</v>
      </c>
      <c r="AJ432" s="144">
        <v>0</v>
      </c>
      <c r="AK432" s="144">
        <v>0</v>
      </c>
      <c r="AL432" s="144">
        <v>0</v>
      </c>
      <c r="AM432" s="144">
        <v>0</v>
      </c>
      <c r="AN432" s="143">
        <f>SUM(AG432:AM432)</f>
        <v>0</v>
      </c>
      <c r="AO432" s="144">
        <v>0</v>
      </c>
      <c r="AP432" s="144">
        <v>0</v>
      </c>
      <c r="AQ432" s="144">
        <v>0</v>
      </c>
      <c r="AR432" s="144">
        <v>0</v>
      </c>
      <c r="AS432" s="144">
        <v>0</v>
      </c>
      <c r="AT432" s="144">
        <v>0</v>
      </c>
      <c r="AU432" s="144">
        <v>0</v>
      </c>
      <c r="AV432" s="143">
        <f>SUM(AO432:AU432)</f>
        <v>0</v>
      </c>
      <c r="AW432" s="17"/>
      <c r="AX432" s="18"/>
      <c r="AY432" s="18"/>
      <c r="AZ432" s="18"/>
      <c r="BA432" s="18"/>
      <c r="BB432" s="18"/>
      <c r="BC432" s="18"/>
      <c r="BD432" s="16">
        <f>SUM(AW432:BC432)</f>
        <v>0</v>
      </c>
    </row>
    <row r="433" spans="1:56" ht="12.75" hidden="1" customHeight="1" outlineLevel="2" x14ac:dyDescent="0.2">
      <c r="A433" s="292" t="s">
        <v>371</v>
      </c>
      <c r="B433" s="347"/>
      <c r="C433" s="8" t="s">
        <v>3</v>
      </c>
      <c r="D433" s="5" t="s">
        <v>9</v>
      </c>
      <c r="E433" s="5"/>
      <c r="F433" s="5"/>
      <c r="G433" s="15"/>
      <c r="H433" s="143">
        <f>SUMIF($I$3:$BD$3,$H$3,$I433:$BD433)</f>
        <v>0</v>
      </c>
      <c r="I433" s="144">
        <v>0</v>
      </c>
      <c r="J433" s="144">
        <v>0</v>
      </c>
      <c r="K433" s="144">
        <v>0</v>
      </c>
      <c r="L433" s="144">
        <v>0</v>
      </c>
      <c r="M433" s="144">
        <v>0</v>
      </c>
      <c r="N433" s="144">
        <v>0</v>
      </c>
      <c r="O433" s="144">
        <v>0</v>
      </c>
      <c r="P433" s="143">
        <f>SUM(I433:O433)</f>
        <v>0</v>
      </c>
      <c r="Q433" s="144">
        <v>0</v>
      </c>
      <c r="R433" s="144">
        <v>0</v>
      </c>
      <c r="S433" s="144">
        <v>0</v>
      </c>
      <c r="T433" s="144">
        <v>0</v>
      </c>
      <c r="U433" s="144">
        <v>0</v>
      </c>
      <c r="V433" s="144">
        <v>0</v>
      </c>
      <c r="W433" s="144">
        <v>0</v>
      </c>
      <c r="X433" s="143">
        <f>SUM(Q433:W433)</f>
        <v>0</v>
      </c>
      <c r="Y433" s="144">
        <v>0</v>
      </c>
      <c r="Z433" s="144">
        <v>0</v>
      </c>
      <c r="AA433" s="144">
        <v>0</v>
      </c>
      <c r="AB433" s="144">
        <v>0</v>
      </c>
      <c r="AC433" s="144">
        <v>0</v>
      </c>
      <c r="AD433" s="144">
        <v>0</v>
      </c>
      <c r="AE433" s="144">
        <v>0</v>
      </c>
      <c r="AF433" s="143">
        <f>SUM(Y433:AE433)</f>
        <v>0</v>
      </c>
      <c r="AG433" s="144">
        <v>0</v>
      </c>
      <c r="AH433" s="144">
        <v>0</v>
      </c>
      <c r="AI433" s="144">
        <v>0</v>
      </c>
      <c r="AJ433" s="144">
        <v>0</v>
      </c>
      <c r="AK433" s="144">
        <v>0</v>
      </c>
      <c r="AL433" s="144">
        <v>0</v>
      </c>
      <c r="AM433" s="144">
        <v>0</v>
      </c>
      <c r="AN433" s="143">
        <f>SUM(AG433:AM433)</f>
        <v>0</v>
      </c>
      <c r="AO433" s="144">
        <v>0</v>
      </c>
      <c r="AP433" s="144">
        <v>0</v>
      </c>
      <c r="AQ433" s="144">
        <v>0</v>
      </c>
      <c r="AR433" s="144">
        <v>0</v>
      </c>
      <c r="AS433" s="144">
        <v>0</v>
      </c>
      <c r="AT433" s="144">
        <v>0</v>
      </c>
      <c r="AU433" s="144">
        <v>0</v>
      </c>
      <c r="AV433" s="143">
        <f>SUM(AO433:AU433)</f>
        <v>0</v>
      </c>
      <c r="AW433" s="17"/>
      <c r="AX433" s="18"/>
      <c r="AY433" s="18"/>
      <c r="AZ433" s="18"/>
      <c r="BA433" s="18"/>
      <c r="BB433" s="18"/>
      <c r="BC433" s="18"/>
      <c r="BD433" s="16">
        <f>SUM(AW433:BC433)</f>
        <v>0</v>
      </c>
    </row>
    <row r="434" spans="1:56" ht="12.75" hidden="1" customHeight="1" outlineLevel="2" x14ac:dyDescent="0.2">
      <c r="A434" s="292" t="s">
        <v>372</v>
      </c>
      <c r="B434" s="347"/>
      <c r="C434" s="8" t="s">
        <v>33</v>
      </c>
      <c r="D434" s="5" t="s">
        <v>9</v>
      </c>
      <c r="E434" s="5"/>
      <c r="F434" s="5"/>
      <c r="G434" s="15"/>
      <c r="H434" s="143">
        <f>SUMIF($I$3:$BD$3,$H$3,$I434:$BD434)</f>
        <v>0</v>
      </c>
      <c r="I434" s="144">
        <v>0</v>
      </c>
      <c r="J434" s="144">
        <v>0</v>
      </c>
      <c r="K434" s="144">
        <v>0</v>
      </c>
      <c r="L434" s="144">
        <v>0</v>
      </c>
      <c r="M434" s="144">
        <v>0</v>
      </c>
      <c r="N434" s="144">
        <v>0</v>
      </c>
      <c r="O434" s="144">
        <v>0</v>
      </c>
      <c r="P434" s="143">
        <f>SUM(I434:O434)</f>
        <v>0</v>
      </c>
      <c r="Q434" s="144">
        <v>0</v>
      </c>
      <c r="R434" s="144">
        <v>0</v>
      </c>
      <c r="S434" s="144">
        <v>0</v>
      </c>
      <c r="T434" s="144">
        <v>0</v>
      </c>
      <c r="U434" s="144">
        <v>0</v>
      </c>
      <c r="V434" s="144">
        <v>0</v>
      </c>
      <c r="W434" s="144">
        <v>0</v>
      </c>
      <c r="X434" s="143">
        <f>SUM(Q434:W434)</f>
        <v>0</v>
      </c>
      <c r="Y434" s="144">
        <v>0</v>
      </c>
      <c r="Z434" s="144">
        <v>0</v>
      </c>
      <c r="AA434" s="144">
        <v>0</v>
      </c>
      <c r="AB434" s="144">
        <v>0</v>
      </c>
      <c r="AC434" s="144">
        <v>0</v>
      </c>
      <c r="AD434" s="144">
        <v>0</v>
      </c>
      <c r="AE434" s="144">
        <v>0</v>
      </c>
      <c r="AF434" s="143">
        <f>SUM(Y434:AE434)</f>
        <v>0</v>
      </c>
      <c r="AG434" s="144">
        <v>0</v>
      </c>
      <c r="AH434" s="144">
        <v>0</v>
      </c>
      <c r="AI434" s="144">
        <v>0</v>
      </c>
      <c r="AJ434" s="144">
        <v>0</v>
      </c>
      <c r="AK434" s="144">
        <v>0</v>
      </c>
      <c r="AL434" s="144">
        <v>0</v>
      </c>
      <c r="AM434" s="144">
        <v>0</v>
      </c>
      <c r="AN434" s="143">
        <f>SUM(AG434:AM434)</f>
        <v>0</v>
      </c>
      <c r="AO434" s="144">
        <v>0</v>
      </c>
      <c r="AP434" s="144">
        <v>0</v>
      </c>
      <c r="AQ434" s="144">
        <v>0</v>
      </c>
      <c r="AR434" s="144">
        <v>0</v>
      </c>
      <c r="AS434" s="144">
        <v>0</v>
      </c>
      <c r="AT434" s="144">
        <v>0</v>
      </c>
      <c r="AU434" s="144">
        <v>0</v>
      </c>
      <c r="AV434" s="143">
        <f>SUM(AO434:AU434)</f>
        <v>0</v>
      </c>
      <c r="AW434" s="17"/>
      <c r="AX434" s="18"/>
      <c r="AY434" s="18"/>
      <c r="AZ434" s="18"/>
      <c r="BA434" s="18"/>
      <c r="BB434" s="18"/>
      <c r="BC434" s="18"/>
      <c r="BD434" s="16">
        <f>SUM(AW434:BC434)</f>
        <v>0</v>
      </c>
    </row>
    <row r="435" spans="1:56" s="48" customFormat="1" ht="12.75" hidden="1" customHeight="1" outlineLevel="2" x14ac:dyDescent="0.2">
      <c r="A435" s="293"/>
      <c r="B435" s="347"/>
      <c r="C435" s="42" t="s">
        <v>13</v>
      </c>
      <c r="D435" s="43" t="s">
        <v>4</v>
      </c>
      <c r="E435" s="43"/>
      <c r="F435" s="43"/>
      <c r="G435" s="44"/>
      <c r="H435" s="145">
        <f>IF(ISERROR(H434/H432),0,H434/H432)</f>
        <v>0</v>
      </c>
      <c r="I435" s="146" t="s">
        <v>102</v>
      </c>
      <c r="J435" s="146" t="s">
        <v>102</v>
      </c>
      <c r="K435" s="146" t="s">
        <v>102</v>
      </c>
      <c r="L435" s="146" t="s">
        <v>102</v>
      </c>
      <c r="M435" s="146" t="s">
        <v>102</v>
      </c>
      <c r="N435" s="146" t="s">
        <v>102</v>
      </c>
      <c r="O435" s="146" t="s">
        <v>102</v>
      </c>
      <c r="P435" s="145">
        <f>IF(ISERROR(P434/P432),0,P434/P432)</f>
        <v>0</v>
      </c>
      <c r="Q435" s="146" t="s">
        <v>102</v>
      </c>
      <c r="R435" s="146">
        <v>0</v>
      </c>
      <c r="S435" s="146" t="s">
        <v>102</v>
      </c>
      <c r="T435" s="146" t="s">
        <v>102</v>
      </c>
      <c r="U435" s="146" t="s">
        <v>102</v>
      </c>
      <c r="V435" s="146" t="s">
        <v>102</v>
      </c>
      <c r="W435" s="146" t="s">
        <v>102</v>
      </c>
      <c r="X435" s="145">
        <f>IF(ISERROR(X434/X432),0,X434/X432)</f>
        <v>0</v>
      </c>
      <c r="Y435" s="146" t="s">
        <v>102</v>
      </c>
      <c r="Z435" s="146" t="s">
        <v>102</v>
      </c>
      <c r="AA435" s="146">
        <v>0</v>
      </c>
      <c r="AB435" s="146" t="s">
        <v>102</v>
      </c>
      <c r="AC435" s="146" t="s">
        <v>102</v>
      </c>
      <c r="AD435" s="146" t="s">
        <v>102</v>
      </c>
      <c r="AE435" s="146" t="s">
        <v>102</v>
      </c>
      <c r="AF435" s="145">
        <f>IF(ISERROR(AF434/AF432),0,AF434/AF432)</f>
        <v>0</v>
      </c>
      <c r="AG435" s="146" t="s">
        <v>102</v>
      </c>
      <c r="AH435" s="146" t="s">
        <v>102</v>
      </c>
      <c r="AI435" s="146" t="s">
        <v>102</v>
      </c>
      <c r="AJ435" s="146" t="s">
        <v>102</v>
      </c>
      <c r="AK435" s="146" t="s">
        <v>102</v>
      </c>
      <c r="AL435" s="146" t="s">
        <v>102</v>
      </c>
      <c r="AM435" s="146" t="s">
        <v>102</v>
      </c>
      <c r="AN435" s="145">
        <f>IF(ISERROR(AN434/AN432),0,AN434/AN432)</f>
        <v>0</v>
      </c>
      <c r="AO435" s="146" t="s">
        <v>102</v>
      </c>
      <c r="AP435" s="146" t="s">
        <v>102</v>
      </c>
      <c r="AQ435" s="146" t="s">
        <v>102</v>
      </c>
      <c r="AR435" s="146" t="s">
        <v>102</v>
      </c>
      <c r="AS435" s="146" t="s">
        <v>102</v>
      </c>
      <c r="AT435" s="146" t="s">
        <v>102</v>
      </c>
      <c r="AU435" s="146" t="s">
        <v>102</v>
      </c>
      <c r="AV435" s="145">
        <f>IF(ISERROR(AV434/AV432),0,AV434/AV432)</f>
        <v>0</v>
      </c>
      <c r="AW435" s="46" t="s">
        <v>102</v>
      </c>
      <c r="AX435" s="47" t="s">
        <v>102</v>
      </c>
      <c r="AY435" s="47" t="s">
        <v>102</v>
      </c>
      <c r="AZ435" s="47"/>
      <c r="BA435" s="47"/>
      <c r="BB435" s="47"/>
      <c r="BC435" s="47"/>
      <c r="BD435" s="45">
        <f>IF(ISERROR(BD434/BD432),0,BD434/BD432)</f>
        <v>0</v>
      </c>
    </row>
    <row r="436" spans="1:56" s="49" customFormat="1" ht="12.75" hidden="1" customHeight="1" outlineLevel="2" x14ac:dyDescent="0.2">
      <c r="A436" s="293"/>
      <c r="B436" s="347"/>
      <c r="C436" s="42" t="s">
        <v>5</v>
      </c>
      <c r="D436" s="43" t="s">
        <v>4</v>
      </c>
      <c r="E436" s="43"/>
      <c r="F436" s="43"/>
      <c r="G436" s="44"/>
      <c r="H436" s="145">
        <f>IF(ISERROR((H432-H433)/H432),0,(H432-H433)/H432)</f>
        <v>1</v>
      </c>
      <c r="I436" s="146" t="s">
        <v>102</v>
      </c>
      <c r="J436" s="146" t="s">
        <v>102</v>
      </c>
      <c r="K436" s="146" t="s">
        <v>102</v>
      </c>
      <c r="L436" s="146" t="s">
        <v>102</v>
      </c>
      <c r="M436" s="146" t="s">
        <v>102</v>
      </c>
      <c r="N436" s="146" t="s">
        <v>102</v>
      </c>
      <c r="O436" s="146" t="s">
        <v>102</v>
      </c>
      <c r="P436" s="145">
        <f>IF(ISERROR((P432-P433)/P432),0,(P432-P433)/P432)</f>
        <v>0</v>
      </c>
      <c r="Q436" s="146" t="s">
        <v>102</v>
      </c>
      <c r="R436" s="146">
        <v>1</v>
      </c>
      <c r="S436" s="146" t="s">
        <v>102</v>
      </c>
      <c r="T436" s="146" t="s">
        <v>102</v>
      </c>
      <c r="U436" s="146" t="s">
        <v>102</v>
      </c>
      <c r="V436" s="146" t="s">
        <v>102</v>
      </c>
      <c r="W436" s="146" t="s">
        <v>102</v>
      </c>
      <c r="X436" s="145">
        <f>IF(ISERROR((X432-X433)/X432),0,(X432-X433)/X432)</f>
        <v>1</v>
      </c>
      <c r="Y436" s="146" t="s">
        <v>102</v>
      </c>
      <c r="Z436" s="146" t="s">
        <v>102</v>
      </c>
      <c r="AA436" s="146">
        <v>1</v>
      </c>
      <c r="AB436" s="146" t="s">
        <v>102</v>
      </c>
      <c r="AC436" s="146" t="s">
        <v>102</v>
      </c>
      <c r="AD436" s="146" t="s">
        <v>102</v>
      </c>
      <c r="AE436" s="146" t="s">
        <v>102</v>
      </c>
      <c r="AF436" s="145">
        <f>IF(ISERROR((AF432-AF433)/AF432),0,(AF432-AF433)/AF432)</f>
        <v>1</v>
      </c>
      <c r="AG436" s="146" t="s">
        <v>102</v>
      </c>
      <c r="AH436" s="146" t="s">
        <v>102</v>
      </c>
      <c r="AI436" s="146" t="s">
        <v>102</v>
      </c>
      <c r="AJ436" s="146" t="s">
        <v>102</v>
      </c>
      <c r="AK436" s="146" t="s">
        <v>102</v>
      </c>
      <c r="AL436" s="146" t="s">
        <v>102</v>
      </c>
      <c r="AM436" s="146" t="s">
        <v>102</v>
      </c>
      <c r="AN436" s="145">
        <f>IF(ISERROR((AN432-AN433)/AN432),0,(AN432-AN433)/AN432)</f>
        <v>0</v>
      </c>
      <c r="AO436" s="146" t="s">
        <v>102</v>
      </c>
      <c r="AP436" s="146" t="s">
        <v>102</v>
      </c>
      <c r="AQ436" s="146" t="s">
        <v>102</v>
      </c>
      <c r="AR436" s="146" t="s">
        <v>102</v>
      </c>
      <c r="AS436" s="146" t="s">
        <v>102</v>
      </c>
      <c r="AT436" s="146" t="s">
        <v>102</v>
      </c>
      <c r="AU436" s="146" t="s">
        <v>102</v>
      </c>
      <c r="AV436" s="145">
        <f>IF(ISERROR((AV432-AV433)/AV432),0,(AV432-AV433)/AV432)</f>
        <v>0</v>
      </c>
      <c r="AW436" s="46" t="s">
        <v>102</v>
      </c>
      <c r="AX436" s="47" t="s">
        <v>102</v>
      </c>
      <c r="AY436" s="47" t="s">
        <v>102</v>
      </c>
      <c r="AZ436" s="47"/>
      <c r="BA436" s="47"/>
      <c r="BB436" s="47"/>
      <c r="BC436" s="47"/>
      <c r="BD436" s="45">
        <f>IF(ISERROR((BD432-BD433)/BD432),0,(BD432-BD433)/BD432)</f>
        <v>0</v>
      </c>
    </row>
    <row r="437" spans="1:56" ht="12.75" hidden="1" customHeight="1" outlineLevel="3" x14ac:dyDescent="0.2">
      <c r="A437" s="292" t="s">
        <v>373</v>
      </c>
      <c r="B437" s="347"/>
      <c r="C437" s="8" t="s">
        <v>46</v>
      </c>
      <c r="D437" s="5"/>
      <c r="E437" s="5"/>
      <c r="F437" s="5"/>
      <c r="G437" s="15"/>
      <c r="H437" s="143">
        <f>SUMIF($I$3:$BD$3,$H$3,$I437:$BD437)</f>
        <v>0</v>
      </c>
      <c r="I437" s="144">
        <v>0</v>
      </c>
      <c r="J437" s="144">
        <v>0</v>
      </c>
      <c r="K437" s="144">
        <v>0</v>
      </c>
      <c r="L437" s="144">
        <v>0</v>
      </c>
      <c r="M437" s="144">
        <v>0</v>
      </c>
      <c r="N437" s="144">
        <v>0</v>
      </c>
      <c r="O437" s="144">
        <v>0</v>
      </c>
      <c r="P437" s="143">
        <f>SUM(I437:O437)</f>
        <v>0</v>
      </c>
      <c r="Q437" s="144">
        <v>0</v>
      </c>
      <c r="R437" s="144">
        <v>0</v>
      </c>
      <c r="S437" s="144">
        <v>0</v>
      </c>
      <c r="T437" s="144">
        <v>0</v>
      </c>
      <c r="U437" s="144">
        <v>0</v>
      </c>
      <c r="V437" s="144">
        <v>0</v>
      </c>
      <c r="W437" s="144">
        <v>0</v>
      </c>
      <c r="X437" s="143">
        <f>SUM(Q437:W437)</f>
        <v>0</v>
      </c>
      <c r="Y437" s="144">
        <v>0</v>
      </c>
      <c r="Z437" s="144">
        <v>0</v>
      </c>
      <c r="AA437" s="144">
        <v>0</v>
      </c>
      <c r="AB437" s="144">
        <v>0</v>
      </c>
      <c r="AC437" s="144">
        <v>0</v>
      </c>
      <c r="AD437" s="144">
        <v>0</v>
      </c>
      <c r="AE437" s="144">
        <v>0</v>
      </c>
      <c r="AF437" s="143">
        <f>SUM(Y437:AE437)</f>
        <v>0</v>
      </c>
      <c r="AG437" s="144">
        <v>0</v>
      </c>
      <c r="AH437" s="144">
        <v>0</v>
      </c>
      <c r="AI437" s="144">
        <v>0</v>
      </c>
      <c r="AJ437" s="144">
        <v>0</v>
      </c>
      <c r="AK437" s="144">
        <v>0</v>
      </c>
      <c r="AL437" s="144">
        <v>0</v>
      </c>
      <c r="AM437" s="144">
        <v>0</v>
      </c>
      <c r="AN437" s="143">
        <f>SUM(AG437:AM437)</f>
        <v>0</v>
      </c>
      <c r="AO437" s="144">
        <v>0</v>
      </c>
      <c r="AP437" s="144">
        <v>0</v>
      </c>
      <c r="AQ437" s="144">
        <v>0</v>
      </c>
      <c r="AR437" s="144">
        <v>0</v>
      </c>
      <c r="AS437" s="144">
        <v>0</v>
      </c>
      <c r="AT437" s="144">
        <v>0</v>
      </c>
      <c r="AU437" s="144">
        <v>0</v>
      </c>
      <c r="AV437" s="143">
        <f>SUM(AO437:AU437)</f>
        <v>0</v>
      </c>
      <c r="AW437" s="17"/>
      <c r="AX437" s="18"/>
      <c r="AY437" s="18"/>
      <c r="AZ437" s="18"/>
      <c r="BA437" s="18"/>
      <c r="BB437" s="18"/>
      <c r="BC437" s="18"/>
      <c r="BD437" s="16">
        <f>SUM(AW437:BC437)</f>
        <v>0</v>
      </c>
    </row>
    <row r="438" spans="1:56" ht="12.75" hidden="1" customHeight="1" outlineLevel="2" x14ac:dyDescent="0.2">
      <c r="A438" s="292"/>
      <c r="B438" s="347"/>
      <c r="C438" s="8" t="s">
        <v>14</v>
      </c>
      <c r="D438" s="5" t="s">
        <v>15</v>
      </c>
      <c r="E438" s="5"/>
      <c r="F438" s="5"/>
      <c r="G438" s="15"/>
      <c r="H438" s="143">
        <f>IF(ISERROR(H437/H433),0,H437/H433)</f>
        <v>0</v>
      </c>
      <c r="I438" s="144" t="s">
        <v>102</v>
      </c>
      <c r="J438" s="144" t="s">
        <v>102</v>
      </c>
      <c r="K438" s="144" t="s">
        <v>102</v>
      </c>
      <c r="L438" s="144" t="s">
        <v>102</v>
      </c>
      <c r="M438" s="144" t="s">
        <v>102</v>
      </c>
      <c r="N438" s="144" t="s">
        <v>102</v>
      </c>
      <c r="O438" s="144" t="s">
        <v>102</v>
      </c>
      <c r="P438" s="143">
        <f>IF(ISERROR(P437/P433),0,P437/P433)</f>
        <v>0</v>
      </c>
      <c r="Q438" s="144" t="s">
        <v>102</v>
      </c>
      <c r="R438" s="144" t="s">
        <v>102</v>
      </c>
      <c r="S438" s="144" t="s">
        <v>102</v>
      </c>
      <c r="T438" s="144" t="s">
        <v>102</v>
      </c>
      <c r="U438" s="144" t="s">
        <v>102</v>
      </c>
      <c r="V438" s="144" t="s">
        <v>102</v>
      </c>
      <c r="W438" s="144" t="s">
        <v>102</v>
      </c>
      <c r="X438" s="143">
        <f>IF(ISERROR(X437/X433),0,X437/X433)</f>
        <v>0</v>
      </c>
      <c r="Y438" s="144" t="s">
        <v>102</v>
      </c>
      <c r="Z438" s="144" t="s">
        <v>102</v>
      </c>
      <c r="AA438" s="144" t="s">
        <v>102</v>
      </c>
      <c r="AB438" s="144" t="s">
        <v>102</v>
      </c>
      <c r="AC438" s="144" t="s">
        <v>102</v>
      </c>
      <c r="AD438" s="144" t="s">
        <v>102</v>
      </c>
      <c r="AE438" s="144" t="s">
        <v>102</v>
      </c>
      <c r="AF438" s="143">
        <f>IF(ISERROR(AF437/AF433),0,AF437/AF433)</f>
        <v>0</v>
      </c>
      <c r="AG438" s="144" t="s">
        <v>102</v>
      </c>
      <c r="AH438" s="144" t="s">
        <v>102</v>
      </c>
      <c r="AI438" s="144" t="s">
        <v>102</v>
      </c>
      <c r="AJ438" s="144" t="s">
        <v>102</v>
      </c>
      <c r="AK438" s="144" t="s">
        <v>102</v>
      </c>
      <c r="AL438" s="144" t="s">
        <v>102</v>
      </c>
      <c r="AM438" s="144" t="s">
        <v>102</v>
      </c>
      <c r="AN438" s="143">
        <f>IF(ISERROR(AN437/AN433),0,AN437/AN433)</f>
        <v>0</v>
      </c>
      <c r="AO438" s="144" t="s">
        <v>102</v>
      </c>
      <c r="AP438" s="144" t="s">
        <v>102</v>
      </c>
      <c r="AQ438" s="144" t="s">
        <v>102</v>
      </c>
      <c r="AR438" s="144" t="s">
        <v>102</v>
      </c>
      <c r="AS438" s="144" t="s">
        <v>102</v>
      </c>
      <c r="AT438" s="144" t="s">
        <v>102</v>
      </c>
      <c r="AU438" s="144" t="s">
        <v>102</v>
      </c>
      <c r="AV438" s="143">
        <f>IF(ISERROR(AV437/AV433),0,AV437/AV433)</f>
        <v>0</v>
      </c>
      <c r="AW438" s="17" t="s">
        <v>102</v>
      </c>
      <c r="AX438" s="18" t="s">
        <v>102</v>
      </c>
      <c r="AY438" s="18" t="s">
        <v>102</v>
      </c>
      <c r="AZ438" s="18"/>
      <c r="BA438" s="18"/>
      <c r="BB438" s="18"/>
      <c r="BC438" s="18"/>
      <c r="BD438" s="16">
        <f>IF(ISERROR(BD437/BD433),0,BD437/BD433)</f>
        <v>0</v>
      </c>
    </row>
    <row r="439" spans="1:56" ht="12.75" hidden="1" customHeight="1" outlineLevel="2" x14ac:dyDescent="0.2">
      <c r="A439" s="292" t="s">
        <v>374</v>
      </c>
      <c r="B439" s="347"/>
      <c r="C439" s="8"/>
      <c r="D439" s="5"/>
      <c r="E439" s="5"/>
      <c r="F439" s="5"/>
      <c r="G439" s="15"/>
      <c r="H439" s="143"/>
      <c r="I439" s="144"/>
      <c r="J439" s="144"/>
      <c r="K439" s="144"/>
      <c r="L439" s="144"/>
      <c r="M439" s="144"/>
      <c r="N439" s="144"/>
      <c r="O439" s="144"/>
      <c r="P439" s="143"/>
      <c r="Q439" s="144"/>
      <c r="R439" s="144"/>
      <c r="S439" s="144"/>
      <c r="T439" s="144"/>
      <c r="U439" s="144"/>
      <c r="V439" s="144"/>
      <c r="W439" s="144"/>
      <c r="X439" s="143"/>
      <c r="Y439" s="144"/>
      <c r="Z439" s="144"/>
      <c r="AA439" s="144"/>
      <c r="AB439" s="144"/>
      <c r="AC439" s="144"/>
      <c r="AD439" s="144"/>
      <c r="AE439" s="144"/>
      <c r="AF439" s="143"/>
      <c r="AG439" s="144"/>
      <c r="AH439" s="144"/>
      <c r="AI439" s="144"/>
      <c r="AJ439" s="144"/>
      <c r="AK439" s="144"/>
      <c r="AL439" s="144"/>
      <c r="AM439" s="144"/>
      <c r="AN439" s="143"/>
      <c r="AO439" s="144"/>
      <c r="AP439" s="144"/>
      <c r="AQ439" s="144"/>
      <c r="AR439" s="144"/>
      <c r="AS439" s="144"/>
      <c r="AT439" s="144"/>
      <c r="AU439" s="144"/>
      <c r="AV439" s="143"/>
      <c r="AW439" s="17"/>
      <c r="AX439" s="18"/>
      <c r="AY439" s="18"/>
      <c r="AZ439" s="18"/>
      <c r="BA439" s="18"/>
      <c r="BB439" s="18"/>
      <c r="BC439" s="18"/>
      <c r="BD439" s="16"/>
    </row>
    <row r="440" spans="1:56" ht="12.75" hidden="1" customHeight="1" outlineLevel="2" x14ac:dyDescent="0.2">
      <c r="A440" s="268"/>
      <c r="B440" s="347"/>
      <c r="C440" s="8"/>
      <c r="D440" s="5"/>
      <c r="E440" s="5"/>
      <c r="F440" s="5"/>
      <c r="G440" s="15"/>
      <c r="H440" s="143"/>
      <c r="I440" s="144"/>
      <c r="J440" s="144"/>
      <c r="K440" s="144"/>
      <c r="L440" s="144"/>
      <c r="M440" s="144"/>
      <c r="N440" s="144"/>
      <c r="O440" s="144"/>
      <c r="P440" s="143"/>
      <c r="Q440" s="144"/>
      <c r="R440" s="144"/>
      <c r="S440" s="144"/>
      <c r="T440" s="144"/>
      <c r="U440" s="144"/>
      <c r="V440" s="144"/>
      <c r="W440" s="144"/>
      <c r="X440" s="143"/>
      <c r="Y440" s="144"/>
      <c r="Z440" s="144"/>
      <c r="AA440" s="144"/>
      <c r="AB440" s="144"/>
      <c r="AC440" s="144"/>
      <c r="AD440" s="144"/>
      <c r="AE440" s="144"/>
      <c r="AF440" s="143"/>
      <c r="AG440" s="144"/>
      <c r="AH440" s="144"/>
      <c r="AI440" s="144"/>
      <c r="AJ440" s="144"/>
      <c r="AK440" s="144"/>
      <c r="AL440" s="144"/>
      <c r="AM440" s="144"/>
      <c r="AN440" s="143"/>
      <c r="AO440" s="144"/>
      <c r="AP440" s="144"/>
      <c r="AQ440" s="144"/>
      <c r="AR440" s="144"/>
      <c r="AS440" s="144"/>
      <c r="AT440" s="144"/>
      <c r="AU440" s="144"/>
      <c r="AV440" s="143"/>
      <c r="AW440" s="17"/>
      <c r="AX440" s="18"/>
      <c r="AY440" s="18"/>
      <c r="AZ440" s="18"/>
      <c r="BA440" s="18"/>
      <c r="BB440" s="18"/>
      <c r="BC440" s="18"/>
      <c r="BD440" s="16"/>
    </row>
    <row r="441" spans="1:56" ht="12.75" hidden="1" customHeight="1" outlineLevel="2" x14ac:dyDescent="0.2">
      <c r="A441" s="291" t="s">
        <v>375</v>
      </c>
      <c r="B441" s="347"/>
      <c r="C441" s="8" t="s">
        <v>145</v>
      </c>
      <c r="D441" s="5" t="s">
        <v>9</v>
      </c>
      <c r="E441" s="5"/>
      <c r="F441" s="5"/>
      <c r="G441" s="15"/>
      <c r="H441" s="143"/>
      <c r="I441" s="144"/>
      <c r="J441" s="144"/>
      <c r="K441" s="144"/>
      <c r="L441" s="144"/>
      <c r="M441" s="144"/>
      <c r="N441" s="144"/>
      <c r="O441" s="144"/>
      <c r="P441" s="143"/>
      <c r="Q441" s="144"/>
      <c r="R441" s="144"/>
      <c r="S441" s="144"/>
      <c r="T441" s="144"/>
      <c r="U441" s="144"/>
      <c r="V441" s="144"/>
      <c r="W441" s="144"/>
      <c r="X441" s="143"/>
      <c r="Y441" s="144"/>
      <c r="Z441" s="144"/>
      <c r="AA441" s="144"/>
      <c r="AB441" s="144"/>
      <c r="AC441" s="144"/>
      <c r="AD441" s="144"/>
      <c r="AE441" s="144"/>
      <c r="AF441" s="143"/>
      <c r="AG441" s="144"/>
      <c r="AH441" s="144"/>
      <c r="AI441" s="144"/>
      <c r="AJ441" s="144"/>
      <c r="AK441" s="144"/>
      <c r="AL441" s="144"/>
      <c r="AM441" s="144"/>
      <c r="AN441" s="143"/>
      <c r="AO441" s="144"/>
      <c r="AP441" s="144"/>
      <c r="AQ441" s="144"/>
      <c r="AR441" s="144"/>
      <c r="AS441" s="144"/>
      <c r="AT441" s="144"/>
      <c r="AU441" s="144"/>
      <c r="AV441" s="143"/>
      <c r="AW441" s="17"/>
      <c r="AX441" s="18"/>
      <c r="AY441" s="18"/>
      <c r="AZ441" s="18"/>
      <c r="BA441" s="18"/>
      <c r="BB441" s="18"/>
      <c r="BC441" s="18"/>
      <c r="BD441" s="16"/>
    </row>
    <row r="442" spans="1:56" ht="12.75" hidden="1" customHeight="1" outlineLevel="2" x14ac:dyDescent="0.2">
      <c r="A442" s="291" t="s">
        <v>376</v>
      </c>
      <c r="B442" s="347"/>
      <c r="C442" s="8" t="s">
        <v>146</v>
      </c>
      <c r="D442" s="43" t="s">
        <v>4</v>
      </c>
      <c r="E442" s="5"/>
      <c r="F442" s="5"/>
      <c r="G442" s="15"/>
      <c r="H442" s="143"/>
      <c r="I442" s="144"/>
      <c r="J442" s="144"/>
      <c r="K442" s="144"/>
      <c r="L442" s="144"/>
      <c r="M442" s="144"/>
      <c r="N442" s="144"/>
      <c r="O442" s="144"/>
      <c r="P442" s="143"/>
      <c r="Q442" s="144"/>
      <c r="R442" s="144"/>
      <c r="S442" s="144"/>
      <c r="T442" s="144"/>
      <c r="U442" s="144"/>
      <c r="V442" s="144"/>
      <c r="W442" s="144"/>
      <c r="X442" s="143"/>
      <c r="Y442" s="144"/>
      <c r="Z442" s="144"/>
      <c r="AA442" s="144"/>
      <c r="AB442" s="144"/>
      <c r="AC442" s="144"/>
      <c r="AD442" s="144"/>
      <c r="AE442" s="144"/>
      <c r="AF442" s="143"/>
      <c r="AG442" s="144"/>
      <c r="AH442" s="144"/>
      <c r="AI442" s="144"/>
      <c r="AJ442" s="144"/>
      <c r="AK442" s="144"/>
      <c r="AL442" s="144"/>
      <c r="AM442" s="144"/>
      <c r="AN442" s="143"/>
      <c r="AO442" s="144"/>
      <c r="AP442" s="144"/>
      <c r="AQ442" s="144"/>
      <c r="AR442" s="144"/>
      <c r="AS442" s="144"/>
      <c r="AT442" s="144"/>
      <c r="AU442" s="144"/>
      <c r="AV442" s="143"/>
      <c r="AW442" s="17"/>
      <c r="AX442" s="18"/>
      <c r="AY442" s="18"/>
      <c r="AZ442" s="18"/>
      <c r="BA442" s="18"/>
      <c r="BB442" s="18"/>
      <c r="BC442" s="18"/>
      <c r="BD442" s="16"/>
    </row>
    <row r="443" spans="1:56" ht="12.75" hidden="1" customHeight="1" outlineLevel="2" x14ac:dyDescent="0.2">
      <c r="A443" s="267"/>
      <c r="B443" s="348"/>
      <c r="C443" s="8" t="s">
        <v>2</v>
      </c>
      <c r="D443" s="5" t="s">
        <v>9</v>
      </c>
      <c r="E443" s="5"/>
      <c r="F443" s="5"/>
      <c r="G443" s="15"/>
      <c r="H443" s="143"/>
      <c r="I443" s="144"/>
      <c r="J443" s="144"/>
      <c r="K443" s="144"/>
      <c r="L443" s="144"/>
      <c r="M443" s="144"/>
      <c r="N443" s="144"/>
      <c r="O443" s="144"/>
      <c r="P443" s="143">
        <f>SUM(I443:O443)</f>
        <v>0</v>
      </c>
      <c r="Q443" s="144"/>
      <c r="R443" s="144"/>
      <c r="S443" s="144"/>
      <c r="T443" s="144"/>
      <c r="U443" s="144"/>
      <c r="V443" s="144"/>
      <c r="W443" s="144"/>
      <c r="X443" s="143">
        <f>SUM(Q443:W443)</f>
        <v>0</v>
      </c>
      <c r="Y443" s="144"/>
      <c r="Z443" s="144"/>
      <c r="AA443" s="144"/>
      <c r="AB443" s="144"/>
      <c r="AC443" s="144"/>
      <c r="AD443" s="144"/>
      <c r="AE443" s="144"/>
      <c r="AF443" s="143">
        <f>SUM(Y443:AE443)</f>
        <v>0</v>
      </c>
      <c r="AG443" s="144"/>
      <c r="AH443" s="144"/>
      <c r="AI443" s="144"/>
      <c r="AJ443" s="144"/>
      <c r="AK443" s="144"/>
      <c r="AL443" s="144"/>
      <c r="AM443" s="144"/>
      <c r="AN443" s="143">
        <f>SUM(AG443:AM443)</f>
        <v>0</v>
      </c>
      <c r="AO443" s="144"/>
      <c r="AP443" s="144"/>
      <c r="AQ443" s="144"/>
      <c r="AR443" s="144"/>
      <c r="AS443" s="144"/>
      <c r="AT443" s="144"/>
      <c r="AU443" s="144"/>
      <c r="AV443" s="143">
        <f>SUM(AO443:AU443)</f>
        <v>0</v>
      </c>
      <c r="AW443" s="17"/>
      <c r="AX443" s="18"/>
      <c r="AY443" s="18"/>
      <c r="AZ443" s="18"/>
      <c r="BA443" s="18"/>
      <c r="BB443" s="18"/>
      <c r="BC443" s="18"/>
      <c r="BD443" s="16">
        <f>SUM(AW443:BC443)</f>
        <v>0</v>
      </c>
    </row>
    <row r="444" spans="1:56" ht="12.75" hidden="1" customHeight="1" outlineLevel="2" x14ac:dyDescent="0.2">
      <c r="A444" s="268"/>
      <c r="B444" s="348"/>
      <c r="C444" s="8" t="s">
        <v>3</v>
      </c>
      <c r="D444" s="5" t="s">
        <v>9</v>
      </c>
      <c r="E444" s="5"/>
      <c r="F444" s="5"/>
      <c r="G444" s="15"/>
      <c r="H444" s="143"/>
      <c r="I444" s="144"/>
      <c r="J444" s="144"/>
      <c r="K444" s="144"/>
      <c r="L444" s="144"/>
      <c r="M444" s="144"/>
      <c r="N444" s="144"/>
      <c r="O444" s="144"/>
      <c r="P444" s="143">
        <f>SUM(I444:O444)</f>
        <v>0</v>
      </c>
      <c r="Q444" s="144"/>
      <c r="R444" s="144"/>
      <c r="S444" s="144"/>
      <c r="T444" s="144"/>
      <c r="U444" s="144"/>
      <c r="V444" s="144"/>
      <c r="W444" s="144"/>
      <c r="X444" s="143">
        <f>SUM(Q444:W444)</f>
        <v>0</v>
      </c>
      <c r="Y444" s="144"/>
      <c r="Z444" s="144"/>
      <c r="AA444" s="144"/>
      <c r="AB444" s="144"/>
      <c r="AC444" s="144"/>
      <c r="AD444" s="144"/>
      <c r="AE444" s="144"/>
      <c r="AF444" s="143">
        <f>SUM(Y444:AE444)</f>
        <v>0</v>
      </c>
      <c r="AG444" s="144"/>
      <c r="AH444" s="144"/>
      <c r="AI444" s="144"/>
      <c r="AJ444" s="144"/>
      <c r="AK444" s="144"/>
      <c r="AL444" s="144"/>
      <c r="AM444" s="144"/>
      <c r="AN444" s="143">
        <f>SUM(AG444:AM444)</f>
        <v>0</v>
      </c>
      <c r="AO444" s="144"/>
      <c r="AP444" s="144"/>
      <c r="AQ444" s="144"/>
      <c r="AR444" s="144"/>
      <c r="AS444" s="144"/>
      <c r="AT444" s="144"/>
      <c r="AU444" s="144"/>
      <c r="AV444" s="143">
        <f>SUM(AO444:AU444)</f>
        <v>0</v>
      </c>
      <c r="AW444" s="17"/>
      <c r="AX444" s="18"/>
      <c r="AY444" s="18"/>
      <c r="AZ444" s="18"/>
      <c r="BA444" s="18"/>
      <c r="BB444" s="18"/>
      <c r="BC444" s="18"/>
      <c r="BD444" s="16">
        <f>SUM(AW444:BC444)</f>
        <v>0</v>
      </c>
    </row>
    <row r="445" spans="1:56" ht="12.75" hidden="1" customHeight="1" outlineLevel="2" x14ac:dyDescent="0.2">
      <c r="A445" s="268"/>
      <c r="B445" s="348"/>
      <c r="C445" s="8" t="s">
        <v>33</v>
      </c>
      <c r="D445" s="5" t="s">
        <v>9</v>
      </c>
      <c r="E445" s="5"/>
      <c r="F445" s="5"/>
      <c r="G445" s="15"/>
      <c r="H445" s="143"/>
      <c r="I445" s="144"/>
      <c r="J445" s="144"/>
      <c r="K445" s="144"/>
      <c r="L445" s="144"/>
      <c r="M445" s="144"/>
      <c r="N445" s="144"/>
      <c r="O445" s="144"/>
      <c r="P445" s="143">
        <f>SUM(I445:O445)</f>
        <v>0</v>
      </c>
      <c r="Q445" s="144"/>
      <c r="R445" s="144"/>
      <c r="S445" s="144"/>
      <c r="T445" s="144"/>
      <c r="U445" s="144"/>
      <c r="V445" s="144"/>
      <c r="W445" s="144"/>
      <c r="X445" s="143">
        <f>SUM(Q445:W445)</f>
        <v>0</v>
      </c>
      <c r="Y445" s="144"/>
      <c r="Z445" s="144"/>
      <c r="AA445" s="144"/>
      <c r="AB445" s="144"/>
      <c r="AC445" s="144"/>
      <c r="AD445" s="144"/>
      <c r="AE445" s="144"/>
      <c r="AF445" s="143">
        <f>SUM(Y445:AE445)</f>
        <v>0</v>
      </c>
      <c r="AG445" s="144"/>
      <c r="AH445" s="144"/>
      <c r="AI445" s="144"/>
      <c r="AJ445" s="144"/>
      <c r="AK445" s="144"/>
      <c r="AL445" s="144"/>
      <c r="AM445" s="144"/>
      <c r="AN445" s="143">
        <f>SUM(AG445:AM445)</f>
        <v>0</v>
      </c>
      <c r="AO445" s="144"/>
      <c r="AP445" s="144"/>
      <c r="AQ445" s="144"/>
      <c r="AR445" s="144"/>
      <c r="AS445" s="144"/>
      <c r="AT445" s="144"/>
      <c r="AU445" s="144"/>
      <c r="AV445" s="143">
        <f>SUM(AO445:AU445)</f>
        <v>0</v>
      </c>
      <c r="AW445" s="17"/>
      <c r="AX445" s="18"/>
      <c r="AY445" s="18"/>
      <c r="AZ445" s="18"/>
      <c r="BA445" s="18"/>
      <c r="BB445" s="18"/>
      <c r="BC445" s="18"/>
      <c r="BD445" s="16">
        <f>SUM(AW445:BC445)</f>
        <v>0</v>
      </c>
    </row>
    <row r="446" spans="1:56" s="2" customFormat="1" ht="12.75" hidden="1" customHeight="1" outlineLevel="2" x14ac:dyDescent="0.2">
      <c r="A446" s="268"/>
      <c r="B446" s="348"/>
      <c r="C446" s="8" t="s">
        <v>13</v>
      </c>
      <c r="D446" s="5" t="s">
        <v>4</v>
      </c>
      <c r="E446" s="5"/>
      <c r="F446" s="5"/>
      <c r="G446" s="15"/>
      <c r="H446" s="143"/>
      <c r="I446" s="144"/>
      <c r="J446" s="144"/>
      <c r="K446" s="144"/>
      <c r="L446" s="144" t="s">
        <v>102</v>
      </c>
      <c r="M446" s="144" t="s">
        <v>102</v>
      </c>
      <c r="N446" s="144" t="s">
        <v>102</v>
      </c>
      <c r="O446" s="144" t="s">
        <v>102</v>
      </c>
      <c r="P446" s="143">
        <f>IF(ISERROR(P445/P443),0,P445/P443)</f>
        <v>0</v>
      </c>
      <c r="Q446" s="144" t="s">
        <v>102</v>
      </c>
      <c r="R446" s="144" t="s">
        <v>102</v>
      </c>
      <c r="S446" s="144" t="s">
        <v>102</v>
      </c>
      <c r="T446" s="144" t="s">
        <v>102</v>
      </c>
      <c r="U446" s="144"/>
      <c r="V446" s="144"/>
      <c r="W446" s="144" t="s">
        <v>102</v>
      </c>
      <c r="X446" s="143">
        <f>IF(ISERROR(X445/X443),0,X445/X443)</f>
        <v>0</v>
      </c>
      <c r="Y446" s="144"/>
      <c r="Z446" s="144"/>
      <c r="AA446" s="144"/>
      <c r="AB446" s="144"/>
      <c r="AC446" s="144"/>
      <c r="AD446" s="144"/>
      <c r="AE446" s="144"/>
      <c r="AF446" s="143">
        <f>IF(ISERROR(AF445/AF443),0,AF445/AF443)</f>
        <v>0</v>
      </c>
      <c r="AG446" s="144"/>
      <c r="AH446" s="144"/>
      <c r="AI446" s="144"/>
      <c r="AJ446" s="144"/>
      <c r="AK446" s="144"/>
      <c r="AL446" s="144"/>
      <c r="AM446" s="144"/>
      <c r="AN446" s="143">
        <f>IF(ISERROR(AN445/AN443),0,AN445/AN443)</f>
        <v>0</v>
      </c>
      <c r="AO446" s="144"/>
      <c r="AP446" s="144"/>
      <c r="AQ446" s="144"/>
      <c r="AR446" s="144"/>
      <c r="AS446" s="144"/>
      <c r="AT446" s="144"/>
      <c r="AU446" s="144"/>
      <c r="AV446" s="143">
        <f>IF(ISERROR(AV445/AV443),0,AV445/AV443)</f>
        <v>0</v>
      </c>
      <c r="AW446" s="17"/>
      <c r="AX446" s="18"/>
      <c r="AY446" s="18"/>
      <c r="AZ446" s="18"/>
      <c r="BA446" s="18"/>
      <c r="BB446" s="18"/>
      <c r="BC446" s="18"/>
      <c r="BD446" s="16">
        <f>IF(ISERROR(BD445/BD443),0,BD445/BD443)</f>
        <v>0</v>
      </c>
    </row>
    <row r="447" spans="1:56" ht="12.75" hidden="1" customHeight="1" outlineLevel="2" x14ac:dyDescent="0.2">
      <c r="A447" s="268"/>
      <c r="B447" s="348"/>
      <c r="C447" s="8" t="s">
        <v>5</v>
      </c>
      <c r="D447" s="5" t="s">
        <v>4</v>
      </c>
      <c r="E447" s="5"/>
      <c r="F447" s="5"/>
      <c r="G447" s="15"/>
      <c r="H447" s="143"/>
      <c r="I447" s="144"/>
      <c r="J447" s="144"/>
      <c r="K447" s="144"/>
      <c r="L447" s="144" t="s">
        <v>102</v>
      </c>
      <c r="M447" s="144" t="s">
        <v>102</v>
      </c>
      <c r="N447" s="144" t="s">
        <v>102</v>
      </c>
      <c r="O447" s="144" t="s">
        <v>102</v>
      </c>
      <c r="P447" s="143">
        <f>IF(ISERROR((P443-P444)/P443),0,(P443-P444)/P443)</f>
        <v>0</v>
      </c>
      <c r="Q447" s="144" t="s">
        <v>102</v>
      </c>
      <c r="R447" s="144" t="s">
        <v>102</v>
      </c>
      <c r="S447" s="144" t="s">
        <v>102</v>
      </c>
      <c r="T447" s="144" t="s">
        <v>102</v>
      </c>
      <c r="U447" s="144"/>
      <c r="V447" s="144"/>
      <c r="W447" s="144" t="s">
        <v>102</v>
      </c>
      <c r="X447" s="143">
        <f>IF(ISERROR((X443-X444)/X443),0,(X443-X444)/X443)</f>
        <v>0</v>
      </c>
      <c r="Y447" s="144"/>
      <c r="Z447" s="144"/>
      <c r="AA447" s="144"/>
      <c r="AB447" s="144"/>
      <c r="AC447" s="144"/>
      <c r="AD447" s="144"/>
      <c r="AE447" s="144"/>
      <c r="AF447" s="143">
        <f>IF(ISERROR((AF443-AF444)/AF443),0,(AF443-AF444)/AF443)</f>
        <v>0</v>
      </c>
      <c r="AG447" s="144"/>
      <c r="AH447" s="144"/>
      <c r="AI447" s="144"/>
      <c r="AJ447" s="144"/>
      <c r="AK447" s="144"/>
      <c r="AL447" s="144"/>
      <c r="AM447" s="144"/>
      <c r="AN447" s="143">
        <f>IF(ISERROR((AN443-AN444)/AN443),0,(AN443-AN444)/AN443)</f>
        <v>0</v>
      </c>
      <c r="AO447" s="144"/>
      <c r="AP447" s="144"/>
      <c r="AQ447" s="144"/>
      <c r="AR447" s="144"/>
      <c r="AS447" s="144"/>
      <c r="AT447" s="144"/>
      <c r="AU447" s="144"/>
      <c r="AV447" s="143">
        <f>IF(ISERROR((AV443-AV444)/AV443),0,(AV443-AV444)/AV443)</f>
        <v>0</v>
      </c>
      <c r="AW447" s="17"/>
      <c r="AX447" s="18"/>
      <c r="AY447" s="18"/>
      <c r="AZ447" s="18"/>
      <c r="BA447" s="18"/>
      <c r="BB447" s="18"/>
      <c r="BC447" s="18"/>
      <c r="BD447" s="16">
        <f>IF(ISERROR((BD443-BD444)/BD443),0,(BD443-BD444)/BD443)</f>
        <v>0</v>
      </c>
    </row>
    <row r="448" spans="1:56" ht="12.75" hidden="1" customHeight="1" outlineLevel="3" x14ac:dyDescent="0.2">
      <c r="A448" s="268"/>
      <c r="B448" s="348"/>
      <c r="C448" s="8" t="s">
        <v>46</v>
      </c>
      <c r="D448" s="5"/>
      <c r="E448" s="5"/>
      <c r="F448" s="5"/>
      <c r="G448" s="15"/>
      <c r="H448" s="143"/>
      <c r="I448" s="144"/>
      <c r="J448" s="144"/>
      <c r="K448" s="144"/>
      <c r="L448" s="144"/>
      <c r="M448" s="144"/>
      <c r="N448" s="144"/>
      <c r="O448" s="144"/>
      <c r="P448" s="143">
        <f>SUM(I448:O448)</f>
        <v>0</v>
      </c>
      <c r="Q448" s="144"/>
      <c r="R448" s="144"/>
      <c r="S448" s="144"/>
      <c r="T448" s="144"/>
      <c r="U448" s="144"/>
      <c r="V448" s="144"/>
      <c r="W448" s="144"/>
      <c r="X448" s="143">
        <f>SUM(Q448:W448)</f>
        <v>0</v>
      </c>
      <c r="Y448" s="144"/>
      <c r="Z448" s="144"/>
      <c r="AA448" s="144"/>
      <c r="AB448" s="144"/>
      <c r="AC448" s="144"/>
      <c r="AD448" s="144"/>
      <c r="AE448" s="144"/>
      <c r="AF448" s="143">
        <f>SUM(Y448:AE448)</f>
        <v>0</v>
      </c>
      <c r="AG448" s="144"/>
      <c r="AH448" s="144"/>
      <c r="AI448" s="144"/>
      <c r="AJ448" s="144"/>
      <c r="AK448" s="144"/>
      <c r="AL448" s="144"/>
      <c r="AM448" s="144"/>
      <c r="AN448" s="143">
        <f>SUM(AG448:AM448)</f>
        <v>0</v>
      </c>
      <c r="AO448" s="144"/>
      <c r="AP448" s="144"/>
      <c r="AQ448" s="144"/>
      <c r="AR448" s="144"/>
      <c r="AS448" s="144"/>
      <c r="AT448" s="144"/>
      <c r="AU448" s="144"/>
      <c r="AV448" s="143">
        <f>SUM(AO448:AU448)</f>
        <v>0</v>
      </c>
      <c r="AW448" s="17"/>
      <c r="AX448" s="18"/>
      <c r="AY448" s="18"/>
      <c r="AZ448" s="18"/>
      <c r="BA448" s="18"/>
      <c r="BB448" s="18"/>
      <c r="BC448" s="18"/>
      <c r="BD448" s="16">
        <f>SUM(AW448:BC448)</f>
        <v>0</v>
      </c>
    </row>
    <row r="449" spans="1:56" ht="12.75" hidden="1" customHeight="1" outlineLevel="2" x14ac:dyDescent="0.2">
      <c r="A449" s="268"/>
      <c r="B449" s="348"/>
      <c r="C449" s="8" t="s">
        <v>14</v>
      </c>
      <c r="D449" s="5"/>
      <c r="E449" s="5"/>
      <c r="F449" s="5"/>
      <c r="G449" s="15"/>
      <c r="H449" s="143"/>
      <c r="I449" s="144"/>
      <c r="J449" s="144"/>
      <c r="K449" s="144"/>
      <c r="L449" s="144" t="s">
        <v>102</v>
      </c>
      <c r="M449" s="144" t="s">
        <v>102</v>
      </c>
      <c r="N449" s="144" t="s">
        <v>102</v>
      </c>
      <c r="O449" s="144" t="s">
        <v>102</v>
      </c>
      <c r="P449" s="143">
        <f>IF(ISERROR(P448/P444),0,P448/P444)</f>
        <v>0</v>
      </c>
      <c r="Q449" s="144" t="s">
        <v>102</v>
      </c>
      <c r="R449" s="144" t="s">
        <v>102</v>
      </c>
      <c r="S449" s="144" t="s">
        <v>102</v>
      </c>
      <c r="T449" s="144" t="s">
        <v>102</v>
      </c>
      <c r="U449" s="144"/>
      <c r="V449" s="144"/>
      <c r="W449" s="144" t="s">
        <v>102</v>
      </c>
      <c r="X449" s="143">
        <f>IF(ISERROR(X448/X444),0,X448/X444)</f>
        <v>0</v>
      </c>
      <c r="Y449" s="144"/>
      <c r="Z449" s="144"/>
      <c r="AA449" s="144"/>
      <c r="AB449" s="144"/>
      <c r="AC449" s="144"/>
      <c r="AD449" s="144"/>
      <c r="AE449" s="144"/>
      <c r="AF449" s="143">
        <f>IF(ISERROR(AF448/AF444),0,AF448/AF444)</f>
        <v>0</v>
      </c>
      <c r="AG449" s="144"/>
      <c r="AH449" s="144"/>
      <c r="AI449" s="144"/>
      <c r="AJ449" s="144"/>
      <c r="AK449" s="144"/>
      <c r="AL449" s="144"/>
      <c r="AM449" s="144"/>
      <c r="AN449" s="143">
        <f>IF(ISERROR(AN448/AN444),0,AN448/AN444)</f>
        <v>0</v>
      </c>
      <c r="AO449" s="144"/>
      <c r="AP449" s="144"/>
      <c r="AQ449" s="144"/>
      <c r="AR449" s="144"/>
      <c r="AS449" s="144"/>
      <c r="AT449" s="144"/>
      <c r="AU449" s="144"/>
      <c r="AV449" s="143">
        <f>IF(ISERROR(AV448/AV444),0,AV448/AV444)</f>
        <v>0</v>
      </c>
      <c r="AW449" s="17"/>
      <c r="AX449" s="18"/>
      <c r="AY449" s="18"/>
      <c r="AZ449" s="18"/>
      <c r="BA449" s="18"/>
      <c r="BB449" s="18"/>
      <c r="BC449" s="18"/>
      <c r="BD449" s="16">
        <f>IF(ISERROR(BD448/BD444),0,BD448/BD444)</f>
        <v>0</v>
      </c>
    </row>
    <row r="450" spans="1:56" ht="12.75" hidden="1" customHeight="1" outlineLevel="2" x14ac:dyDescent="0.2">
      <c r="A450" s="268"/>
      <c r="B450" s="348"/>
      <c r="C450" s="8"/>
      <c r="D450" s="5"/>
      <c r="E450" s="5"/>
      <c r="F450" s="5"/>
      <c r="G450" s="15"/>
      <c r="H450" s="143"/>
      <c r="I450" s="144"/>
      <c r="J450" s="144"/>
      <c r="K450" s="144"/>
      <c r="L450" s="144"/>
      <c r="M450" s="144"/>
      <c r="N450" s="144"/>
      <c r="O450" s="144"/>
      <c r="P450" s="143"/>
      <c r="Q450" s="144"/>
      <c r="R450" s="144"/>
      <c r="S450" s="144"/>
      <c r="T450" s="144"/>
      <c r="U450" s="144"/>
      <c r="V450" s="144"/>
      <c r="W450" s="144"/>
      <c r="X450" s="143"/>
      <c r="Y450" s="144"/>
      <c r="Z450" s="144"/>
      <c r="AA450" s="144"/>
      <c r="AB450" s="144"/>
      <c r="AC450" s="144"/>
      <c r="AD450" s="144"/>
      <c r="AE450" s="144"/>
      <c r="AF450" s="143"/>
      <c r="AG450" s="144"/>
      <c r="AH450" s="144"/>
      <c r="AI450" s="144"/>
      <c r="AJ450" s="144"/>
      <c r="AK450" s="144"/>
      <c r="AL450" s="144"/>
      <c r="AM450" s="144"/>
      <c r="AN450" s="143"/>
      <c r="AO450" s="144"/>
      <c r="AP450" s="144"/>
      <c r="AQ450" s="144"/>
      <c r="AR450" s="144"/>
      <c r="AS450" s="144"/>
      <c r="AT450" s="144"/>
      <c r="AU450" s="144"/>
      <c r="AV450" s="143"/>
      <c r="AW450" s="17"/>
      <c r="AX450" s="18"/>
      <c r="AY450" s="18"/>
      <c r="AZ450" s="18"/>
      <c r="BA450" s="18"/>
      <c r="BB450" s="18"/>
      <c r="BC450" s="18"/>
      <c r="BD450" s="16"/>
    </row>
    <row r="451" spans="1:56" ht="12.75" hidden="1" customHeight="1" outlineLevel="2" x14ac:dyDescent="0.2">
      <c r="A451" s="268"/>
      <c r="B451" s="348"/>
      <c r="C451" s="8"/>
      <c r="D451" s="5"/>
      <c r="E451" s="5"/>
      <c r="F451" s="5"/>
      <c r="G451" s="15"/>
      <c r="H451" s="143"/>
      <c r="I451" s="144"/>
      <c r="J451" s="144"/>
      <c r="K451" s="144"/>
      <c r="L451" s="144"/>
      <c r="M451" s="144"/>
      <c r="N451" s="144"/>
      <c r="O451" s="144"/>
      <c r="P451" s="143"/>
      <c r="Q451" s="144"/>
      <c r="R451" s="144"/>
      <c r="S451" s="144"/>
      <c r="T451" s="144"/>
      <c r="U451" s="144"/>
      <c r="V451" s="144"/>
      <c r="W451" s="144"/>
      <c r="X451" s="143"/>
      <c r="Y451" s="144"/>
      <c r="Z451" s="144"/>
      <c r="AA451" s="144"/>
      <c r="AB451" s="144"/>
      <c r="AC451" s="144"/>
      <c r="AD451" s="144"/>
      <c r="AE451" s="144"/>
      <c r="AF451" s="143"/>
      <c r="AG451" s="144"/>
      <c r="AH451" s="144"/>
      <c r="AI451" s="144"/>
      <c r="AJ451" s="144"/>
      <c r="AK451" s="144"/>
      <c r="AL451" s="144"/>
      <c r="AM451" s="144"/>
      <c r="AN451" s="143"/>
      <c r="AO451" s="144"/>
      <c r="AP451" s="144"/>
      <c r="AQ451" s="144"/>
      <c r="AR451" s="144"/>
      <c r="AS451" s="144"/>
      <c r="AT451" s="144"/>
      <c r="AU451" s="144"/>
      <c r="AV451" s="143"/>
      <c r="AW451" s="17"/>
      <c r="AX451" s="18"/>
      <c r="AY451" s="18"/>
      <c r="AZ451" s="18"/>
      <c r="BA451" s="18"/>
      <c r="BB451" s="18"/>
      <c r="BC451" s="18"/>
      <c r="BD451" s="16"/>
    </row>
    <row r="452" spans="1:56" ht="12.75" hidden="1" customHeight="1" outlineLevel="2" x14ac:dyDescent="0.2">
      <c r="A452" s="268"/>
      <c r="B452" s="348"/>
      <c r="C452" s="8" t="s">
        <v>145</v>
      </c>
      <c r="D452" s="5" t="s">
        <v>9</v>
      </c>
      <c r="E452" s="5"/>
      <c r="F452" s="5"/>
      <c r="G452" s="15"/>
      <c r="H452" s="143"/>
      <c r="I452" s="144"/>
      <c r="J452" s="144"/>
      <c r="K452" s="144"/>
      <c r="L452" s="144"/>
      <c r="M452" s="144"/>
      <c r="N452" s="144"/>
      <c r="O452" s="144"/>
      <c r="P452" s="143"/>
      <c r="Q452" s="144"/>
      <c r="R452" s="144"/>
      <c r="S452" s="144"/>
      <c r="T452" s="144"/>
      <c r="U452" s="144"/>
      <c r="V452" s="144"/>
      <c r="W452" s="144"/>
      <c r="X452" s="143"/>
      <c r="Y452" s="144"/>
      <c r="Z452" s="144"/>
      <c r="AA452" s="144"/>
      <c r="AB452" s="144"/>
      <c r="AC452" s="144"/>
      <c r="AD452" s="144"/>
      <c r="AE452" s="144"/>
      <c r="AF452" s="143"/>
      <c r="AG452" s="144"/>
      <c r="AH452" s="144"/>
      <c r="AI452" s="144"/>
      <c r="AJ452" s="144"/>
      <c r="AK452" s="144"/>
      <c r="AL452" s="144"/>
      <c r="AM452" s="144"/>
      <c r="AN452" s="143"/>
      <c r="AO452" s="144"/>
      <c r="AP452" s="144"/>
      <c r="AQ452" s="144"/>
      <c r="AR452" s="144"/>
      <c r="AS452" s="144"/>
      <c r="AT452" s="144"/>
      <c r="AU452" s="144"/>
      <c r="AV452" s="143"/>
      <c r="AW452" s="17"/>
      <c r="AX452" s="18"/>
      <c r="AY452" s="18"/>
      <c r="AZ452" s="18"/>
      <c r="BA452" s="18"/>
      <c r="BB452" s="18"/>
      <c r="BC452" s="18"/>
      <c r="BD452" s="16"/>
    </row>
    <row r="453" spans="1:56" ht="12.75" hidden="1" customHeight="1" outlineLevel="2" x14ac:dyDescent="0.2">
      <c r="A453" s="268"/>
      <c r="B453" s="348"/>
      <c r="C453" s="8" t="s">
        <v>146</v>
      </c>
      <c r="D453" s="43" t="s">
        <v>4</v>
      </c>
      <c r="E453" s="5"/>
      <c r="F453" s="5"/>
      <c r="G453" s="15"/>
      <c r="H453" s="143"/>
      <c r="I453" s="144"/>
      <c r="J453" s="144"/>
      <c r="K453" s="144"/>
      <c r="L453" s="144"/>
      <c r="M453" s="144"/>
      <c r="N453" s="144"/>
      <c r="O453" s="144"/>
      <c r="P453" s="143"/>
      <c r="Q453" s="144"/>
      <c r="R453" s="144"/>
      <c r="S453" s="144"/>
      <c r="T453" s="144"/>
      <c r="U453" s="144"/>
      <c r="V453" s="144"/>
      <c r="W453" s="144"/>
      <c r="X453" s="143"/>
      <c r="Y453" s="144"/>
      <c r="Z453" s="144"/>
      <c r="AA453" s="144"/>
      <c r="AB453" s="144"/>
      <c r="AC453" s="144"/>
      <c r="AD453" s="144"/>
      <c r="AE453" s="144"/>
      <c r="AF453" s="143"/>
      <c r="AG453" s="144"/>
      <c r="AH453" s="144"/>
      <c r="AI453" s="144"/>
      <c r="AJ453" s="144"/>
      <c r="AK453" s="144"/>
      <c r="AL453" s="144"/>
      <c r="AM453" s="144"/>
      <c r="AN453" s="143"/>
      <c r="AO453" s="144"/>
      <c r="AP453" s="144"/>
      <c r="AQ453" s="144"/>
      <c r="AR453" s="144"/>
      <c r="AS453" s="144"/>
      <c r="AT453" s="144"/>
      <c r="AU453" s="144"/>
      <c r="AV453" s="143"/>
      <c r="AW453" s="17"/>
      <c r="AX453" s="18"/>
      <c r="AY453" s="18"/>
      <c r="AZ453" s="18"/>
      <c r="BA453" s="18"/>
      <c r="BB453" s="18"/>
      <c r="BC453" s="18"/>
      <c r="BD453" s="16"/>
    </row>
    <row r="454" spans="1:56" ht="12.75" hidden="1" customHeight="1" outlineLevel="2" x14ac:dyDescent="0.2">
      <c r="A454" s="267"/>
      <c r="B454" s="348"/>
      <c r="C454" s="8" t="s">
        <v>2</v>
      </c>
      <c r="D454" s="5" t="s">
        <v>9</v>
      </c>
      <c r="E454" s="5"/>
      <c r="F454" s="5"/>
      <c r="G454" s="15"/>
      <c r="H454" s="143"/>
      <c r="I454" s="144"/>
      <c r="J454" s="144"/>
      <c r="K454" s="144"/>
      <c r="L454" s="144"/>
      <c r="M454" s="144"/>
      <c r="N454" s="144"/>
      <c r="O454" s="144"/>
      <c r="P454" s="143">
        <f>SUM(I454:O454)</f>
        <v>0</v>
      </c>
      <c r="Q454" s="144"/>
      <c r="R454" s="144"/>
      <c r="S454" s="144"/>
      <c r="T454" s="144"/>
      <c r="U454" s="144"/>
      <c r="V454" s="144"/>
      <c r="W454" s="144"/>
      <c r="X454" s="143">
        <f>SUM(Q454:W454)</f>
        <v>0</v>
      </c>
      <c r="Y454" s="144"/>
      <c r="Z454" s="144"/>
      <c r="AA454" s="144"/>
      <c r="AB454" s="144"/>
      <c r="AC454" s="144"/>
      <c r="AD454" s="144"/>
      <c r="AE454" s="144"/>
      <c r="AF454" s="143">
        <f>SUM(Y454:AE454)</f>
        <v>0</v>
      </c>
      <c r="AG454" s="144"/>
      <c r="AH454" s="144"/>
      <c r="AI454" s="144"/>
      <c r="AJ454" s="144"/>
      <c r="AK454" s="144"/>
      <c r="AL454" s="144"/>
      <c r="AM454" s="144"/>
      <c r="AN454" s="143">
        <f>SUM(AG454:AM454)</f>
        <v>0</v>
      </c>
      <c r="AO454" s="144"/>
      <c r="AP454" s="144"/>
      <c r="AQ454" s="144"/>
      <c r="AR454" s="144"/>
      <c r="AS454" s="144"/>
      <c r="AT454" s="144"/>
      <c r="AU454" s="144"/>
      <c r="AV454" s="143">
        <f>SUM(AO454:AU454)</f>
        <v>0</v>
      </c>
      <c r="AW454" s="17"/>
      <c r="AX454" s="18"/>
      <c r="AY454" s="18"/>
      <c r="AZ454" s="18"/>
      <c r="BA454" s="18"/>
      <c r="BB454" s="18"/>
      <c r="BC454" s="18"/>
      <c r="BD454" s="16">
        <f>SUM(AW454:BC454)</f>
        <v>0</v>
      </c>
    </row>
    <row r="455" spans="1:56" ht="12.75" hidden="1" customHeight="1" outlineLevel="2" x14ac:dyDescent="0.2">
      <c r="A455" s="268"/>
      <c r="B455" s="348"/>
      <c r="C455" s="8" t="s">
        <v>3</v>
      </c>
      <c r="D455" s="5" t="s">
        <v>9</v>
      </c>
      <c r="E455" s="5"/>
      <c r="F455" s="5"/>
      <c r="G455" s="15"/>
      <c r="H455" s="143"/>
      <c r="I455" s="144"/>
      <c r="J455" s="144"/>
      <c r="K455" s="144"/>
      <c r="L455" s="144"/>
      <c r="M455" s="144"/>
      <c r="N455" s="144"/>
      <c r="O455" s="144"/>
      <c r="P455" s="143">
        <f>SUM(I455:O455)</f>
        <v>0</v>
      </c>
      <c r="Q455" s="144"/>
      <c r="R455" s="144"/>
      <c r="S455" s="144"/>
      <c r="T455" s="144"/>
      <c r="U455" s="144"/>
      <c r="V455" s="144"/>
      <c r="W455" s="144"/>
      <c r="X455" s="143">
        <f>SUM(Q455:W455)</f>
        <v>0</v>
      </c>
      <c r="Y455" s="144"/>
      <c r="Z455" s="144"/>
      <c r="AA455" s="144"/>
      <c r="AB455" s="144"/>
      <c r="AC455" s="144"/>
      <c r="AD455" s="144"/>
      <c r="AE455" s="144"/>
      <c r="AF455" s="143">
        <f>SUM(Y455:AE455)</f>
        <v>0</v>
      </c>
      <c r="AG455" s="144"/>
      <c r="AH455" s="144"/>
      <c r="AI455" s="144"/>
      <c r="AJ455" s="144"/>
      <c r="AK455" s="144"/>
      <c r="AL455" s="144"/>
      <c r="AM455" s="144"/>
      <c r="AN455" s="143">
        <f>SUM(AG455:AM455)</f>
        <v>0</v>
      </c>
      <c r="AO455" s="144"/>
      <c r="AP455" s="144"/>
      <c r="AQ455" s="144"/>
      <c r="AR455" s="144"/>
      <c r="AS455" s="144"/>
      <c r="AT455" s="144"/>
      <c r="AU455" s="144"/>
      <c r="AV455" s="143">
        <f>SUM(AO455:AU455)</f>
        <v>0</v>
      </c>
      <c r="AW455" s="17"/>
      <c r="AX455" s="18"/>
      <c r="AY455" s="18"/>
      <c r="AZ455" s="18"/>
      <c r="BA455" s="18"/>
      <c r="BB455" s="18"/>
      <c r="BC455" s="18"/>
      <c r="BD455" s="16">
        <f>SUM(AW455:BC455)</f>
        <v>0</v>
      </c>
    </row>
    <row r="456" spans="1:56" ht="12.75" hidden="1" customHeight="1" outlineLevel="2" x14ac:dyDescent="0.2">
      <c r="A456" s="268"/>
      <c r="B456" s="348"/>
      <c r="C456" s="8" t="s">
        <v>33</v>
      </c>
      <c r="D456" s="5" t="s">
        <v>9</v>
      </c>
      <c r="E456" s="5"/>
      <c r="F456" s="5"/>
      <c r="G456" s="15"/>
      <c r="H456" s="143"/>
      <c r="I456" s="144"/>
      <c r="J456" s="144"/>
      <c r="K456" s="144"/>
      <c r="L456" s="144"/>
      <c r="M456" s="144"/>
      <c r="N456" s="144"/>
      <c r="O456" s="144"/>
      <c r="P456" s="143">
        <f>SUM(I456:O456)</f>
        <v>0</v>
      </c>
      <c r="Q456" s="144"/>
      <c r="R456" s="144"/>
      <c r="S456" s="144"/>
      <c r="T456" s="144"/>
      <c r="U456" s="144"/>
      <c r="V456" s="144"/>
      <c r="W456" s="144"/>
      <c r="X456" s="143">
        <f>SUM(Q456:W456)</f>
        <v>0</v>
      </c>
      <c r="Y456" s="144"/>
      <c r="Z456" s="144"/>
      <c r="AA456" s="144"/>
      <c r="AB456" s="144"/>
      <c r="AC456" s="144"/>
      <c r="AD456" s="144"/>
      <c r="AE456" s="144"/>
      <c r="AF456" s="143">
        <f>SUM(Y456:AE456)</f>
        <v>0</v>
      </c>
      <c r="AG456" s="144"/>
      <c r="AH456" s="144"/>
      <c r="AI456" s="144"/>
      <c r="AJ456" s="144"/>
      <c r="AK456" s="144"/>
      <c r="AL456" s="144"/>
      <c r="AM456" s="144"/>
      <c r="AN456" s="143">
        <f>SUM(AG456:AM456)</f>
        <v>0</v>
      </c>
      <c r="AO456" s="144"/>
      <c r="AP456" s="144"/>
      <c r="AQ456" s="144"/>
      <c r="AR456" s="144"/>
      <c r="AS456" s="144"/>
      <c r="AT456" s="144"/>
      <c r="AU456" s="144"/>
      <c r="AV456" s="143">
        <f>SUM(AO456:AU456)</f>
        <v>0</v>
      </c>
      <c r="AW456" s="17"/>
      <c r="AX456" s="18"/>
      <c r="AY456" s="18"/>
      <c r="AZ456" s="18"/>
      <c r="BA456" s="18"/>
      <c r="BB456" s="18"/>
      <c r="BC456" s="18"/>
      <c r="BD456" s="16">
        <f>SUM(AW456:BC456)</f>
        <v>0</v>
      </c>
    </row>
    <row r="457" spans="1:56" s="2" customFormat="1" ht="12.75" hidden="1" customHeight="1" outlineLevel="2" x14ac:dyDescent="0.2">
      <c r="A457" s="268"/>
      <c r="B457" s="348"/>
      <c r="C457" s="8" t="s">
        <v>13</v>
      </c>
      <c r="D457" s="5" t="s">
        <v>4</v>
      </c>
      <c r="E457" s="5"/>
      <c r="F457" s="5"/>
      <c r="G457" s="15"/>
      <c r="H457" s="143"/>
      <c r="I457" s="144"/>
      <c r="J457" s="144"/>
      <c r="K457" s="144"/>
      <c r="L457" s="144" t="s">
        <v>102</v>
      </c>
      <c r="M457" s="144" t="s">
        <v>102</v>
      </c>
      <c r="N457" s="144" t="s">
        <v>102</v>
      </c>
      <c r="O457" s="144" t="s">
        <v>102</v>
      </c>
      <c r="P457" s="143">
        <f>IF(ISERROR(P456/P454),0,P456/P454)</f>
        <v>0</v>
      </c>
      <c r="Q457" s="144" t="s">
        <v>102</v>
      </c>
      <c r="R457" s="144" t="s">
        <v>102</v>
      </c>
      <c r="S457" s="144" t="s">
        <v>102</v>
      </c>
      <c r="T457" s="144" t="s">
        <v>102</v>
      </c>
      <c r="U457" s="144" t="s">
        <v>102</v>
      </c>
      <c r="V457" s="144" t="s">
        <v>102</v>
      </c>
      <c r="W457" s="144" t="s">
        <v>102</v>
      </c>
      <c r="X457" s="143">
        <f>IF(ISERROR(X456/X454),0,X456/X454)</f>
        <v>0</v>
      </c>
      <c r="Y457" s="144"/>
      <c r="Z457" s="144"/>
      <c r="AA457" s="144"/>
      <c r="AB457" s="144"/>
      <c r="AC457" s="144"/>
      <c r="AD457" s="144"/>
      <c r="AE457" s="144"/>
      <c r="AF457" s="143">
        <f>IF(ISERROR(AF456/AF454),0,AF456/AF454)</f>
        <v>0</v>
      </c>
      <c r="AG457" s="144"/>
      <c r="AH457" s="144"/>
      <c r="AI457" s="144"/>
      <c r="AJ457" s="144"/>
      <c r="AK457" s="144"/>
      <c r="AL457" s="144"/>
      <c r="AM457" s="144"/>
      <c r="AN457" s="143">
        <f>IF(ISERROR(AN456/AN454),0,AN456/AN454)</f>
        <v>0</v>
      </c>
      <c r="AO457" s="144"/>
      <c r="AP457" s="144"/>
      <c r="AQ457" s="144"/>
      <c r="AR457" s="144"/>
      <c r="AS457" s="144"/>
      <c r="AT457" s="144"/>
      <c r="AU457" s="144"/>
      <c r="AV457" s="143">
        <f>IF(ISERROR(AV456/AV454),0,AV456/AV454)</f>
        <v>0</v>
      </c>
      <c r="AW457" s="17"/>
      <c r="AX457" s="18"/>
      <c r="AY457" s="18"/>
      <c r="AZ457" s="18"/>
      <c r="BA457" s="18"/>
      <c r="BB457" s="18"/>
      <c r="BC457" s="18"/>
      <c r="BD457" s="16">
        <f>IF(ISERROR(BD456/BD454),0,BD456/BD454)</f>
        <v>0</v>
      </c>
    </row>
    <row r="458" spans="1:56" ht="12.75" hidden="1" customHeight="1" outlineLevel="2" x14ac:dyDescent="0.2">
      <c r="A458" s="268"/>
      <c r="B458" s="348"/>
      <c r="C458" s="8" t="s">
        <v>5</v>
      </c>
      <c r="D458" s="5" t="s">
        <v>4</v>
      </c>
      <c r="E458" s="5"/>
      <c r="F458" s="5"/>
      <c r="G458" s="15"/>
      <c r="H458" s="143"/>
      <c r="I458" s="144"/>
      <c r="J458" s="144"/>
      <c r="K458" s="144"/>
      <c r="L458" s="144" t="s">
        <v>102</v>
      </c>
      <c r="M458" s="144" t="s">
        <v>102</v>
      </c>
      <c r="N458" s="144" t="s">
        <v>102</v>
      </c>
      <c r="O458" s="144" t="s">
        <v>102</v>
      </c>
      <c r="P458" s="143">
        <f>IF(ISERROR((P454-P455)/P454),0,(P454-P455)/P454)</f>
        <v>0</v>
      </c>
      <c r="Q458" s="144" t="s">
        <v>102</v>
      </c>
      <c r="R458" s="144" t="s">
        <v>102</v>
      </c>
      <c r="S458" s="144" t="s">
        <v>102</v>
      </c>
      <c r="T458" s="144" t="s">
        <v>102</v>
      </c>
      <c r="U458" s="144" t="s">
        <v>102</v>
      </c>
      <c r="V458" s="144" t="s">
        <v>102</v>
      </c>
      <c r="W458" s="144" t="s">
        <v>102</v>
      </c>
      <c r="X458" s="143">
        <f>IF(ISERROR((X454-X455)/X454),0,(X454-X455)/X454)</f>
        <v>0</v>
      </c>
      <c r="Y458" s="144"/>
      <c r="Z458" s="144"/>
      <c r="AA458" s="144"/>
      <c r="AB458" s="144"/>
      <c r="AC458" s="144"/>
      <c r="AD458" s="144"/>
      <c r="AE458" s="144"/>
      <c r="AF458" s="143">
        <f>IF(ISERROR((AF454-AF455)/AF454),0,(AF454-AF455)/AF454)</f>
        <v>0</v>
      </c>
      <c r="AG458" s="144"/>
      <c r="AH458" s="144"/>
      <c r="AI458" s="144"/>
      <c r="AJ458" s="144"/>
      <c r="AK458" s="144"/>
      <c r="AL458" s="144"/>
      <c r="AM458" s="144"/>
      <c r="AN458" s="143">
        <f>IF(ISERROR((AN454-AN455)/AN454),0,(AN454-AN455)/AN454)</f>
        <v>0</v>
      </c>
      <c r="AO458" s="144"/>
      <c r="AP458" s="144"/>
      <c r="AQ458" s="144"/>
      <c r="AR458" s="144"/>
      <c r="AS458" s="144"/>
      <c r="AT458" s="144"/>
      <c r="AU458" s="144"/>
      <c r="AV458" s="143">
        <f>IF(ISERROR((AV454-AV455)/AV454),0,(AV454-AV455)/AV454)</f>
        <v>0</v>
      </c>
      <c r="AW458" s="17"/>
      <c r="AX458" s="18"/>
      <c r="AY458" s="18"/>
      <c r="AZ458" s="18"/>
      <c r="BA458" s="18"/>
      <c r="BB458" s="18"/>
      <c r="BC458" s="18"/>
      <c r="BD458" s="16">
        <f>IF(ISERROR((BD454-BD455)/BD454),0,(BD454-BD455)/BD454)</f>
        <v>0</v>
      </c>
    </row>
    <row r="459" spans="1:56" ht="12.75" hidden="1" customHeight="1" outlineLevel="3" x14ac:dyDescent="0.2">
      <c r="A459" s="268"/>
      <c r="B459" s="348"/>
      <c r="C459" s="8" t="s">
        <v>46</v>
      </c>
      <c r="D459" s="5"/>
      <c r="E459" s="5"/>
      <c r="F459" s="5"/>
      <c r="G459" s="15"/>
      <c r="H459" s="143"/>
      <c r="I459" s="144"/>
      <c r="J459" s="144"/>
      <c r="K459" s="144"/>
      <c r="L459" s="144"/>
      <c r="M459" s="144"/>
      <c r="N459" s="144"/>
      <c r="O459" s="144"/>
      <c r="P459" s="143">
        <f>SUM(I459:O459)</f>
        <v>0</v>
      </c>
      <c r="Q459" s="144"/>
      <c r="R459" s="144"/>
      <c r="S459" s="144"/>
      <c r="T459" s="144"/>
      <c r="U459" s="144"/>
      <c r="V459" s="144"/>
      <c r="W459" s="144"/>
      <c r="X459" s="143">
        <f>SUM(Q459:W459)</f>
        <v>0</v>
      </c>
      <c r="Y459" s="144"/>
      <c r="Z459" s="144"/>
      <c r="AA459" s="144"/>
      <c r="AB459" s="144"/>
      <c r="AC459" s="144"/>
      <c r="AD459" s="144"/>
      <c r="AE459" s="144"/>
      <c r="AF459" s="143">
        <f>SUM(Y459:AE459)</f>
        <v>0</v>
      </c>
      <c r="AG459" s="144"/>
      <c r="AH459" s="144"/>
      <c r="AI459" s="144"/>
      <c r="AJ459" s="144"/>
      <c r="AK459" s="144"/>
      <c r="AL459" s="144"/>
      <c r="AM459" s="144"/>
      <c r="AN459" s="143">
        <f>SUM(AG459:AM459)</f>
        <v>0</v>
      </c>
      <c r="AO459" s="144"/>
      <c r="AP459" s="144"/>
      <c r="AQ459" s="144"/>
      <c r="AR459" s="144"/>
      <c r="AS459" s="144"/>
      <c r="AT459" s="144"/>
      <c r="AU459" s="144"/>
      <c r="AV459" s="143">
        <f>SUM(AO459:AU459)</f>
        <v>0</v>
      </c>
      <c r="AW459" s="17"/>
      <c r="AX459" s="18"/>
      <c r="AY459" s="18"/>
      <c r="AZ459" s="18"/>
      <c r="BA459" s="18"/>
      <c r="BB459" s="18"/>
      <c r="BC459" s="18"/>
      <c r="BD459" s="16">
        <f>SUM(AW459:BC459)</f>
        <v>0</v>
      </c>
    </row>
    <row r="460" spans="1:56" ht="12.75" hidden="1" customHeight="1" outlineLevel="2" x14ac:dyDescent="0.2">
      <c r="A460" s="268"/>
      <c r="B460" s="348"/>
      <c r="C460" s="8" t="s">
        <v>14</v>
      </c>
      <c r="D460" s="5"/>
      <c r="E460" s="5"/>
      <c r="F460" s="5"/>
      <c r="G460" s="15"/>
      <c r="H460" s="143"/>
      <c r="I460" s="144"/>
      <c r="J460" s="144"/>
      <c r="K460" s="144"/>
      <c r="L460" s="144" t="s">
        <v>102</v>
      </c>
      <c r="M460" s="144" t="s">
        <v>102</v>
      </c>
      <c r="N460" s="144" t="s">
        <v>102</v>
      </c>
      <c r="O460" s="144" t="s">
        <v>102</v>
      </c>
      <c r="P460" s="143">
        <f>IF(ISERROR(P459/P455),0,P459/P455)</f>
        <v>0</v>
      </c>
      <c r="Q460" s="144" t="s">
        <v>102</v>
      </c>
      <c r="R460" s="144" t="s">
        <v>102</v>
      </c>
      <c r="S460" s="144" t="s">
        <v>102</v>
      </c>
      <c r="T460" s="144" t="s">
        <v>102</v>
      </c>
      <c r="U460" s="144" t="s">
        <v>102</v>
      </c>
      <c r="V460" s="144" t="s">
        <v>102</v>
      </c>
      <c r="W460" s="144" t="s">
        <v>102</v>
      </c>
      <c r="X460" s="143">
        <f>IF(ISERROR(X459/X455),0,X459/X455)</f>
        <v>0</v>
      </c>
      <c r="Y460" s="144"/>
      <c r="Z460" s="144"/>
      <c r="AA460" s="144"/>
      <c r="AB460" s="144"/>
      <c r="AC460" s="144"/>
      <c r="AD460" s="144"/>
      <c r="AE460" s="144"/>
      <c r="AF460" s="143">
        <f>IF(ISERROR(AF459/AF455),0,AF459/AF455)</f>
        <v>0</v>
      </c>
      <c r="AG460" s="144"/>
      <c r="AH460" s="144"/>
      <c r="AI460" s="144"/>
      <c r="AJ460" s="144"/>
      <c r="AK460" s="144"/>
      <c r="AL460" s="144"/>
      <c r="AM460" s="144"/>
      <c r="AN460" s="143">
        <f>IF(ISERROR(AN459/AN455),0,AN459/AN455)</f>
        <v>0</v>
      </c>
      <c r="AO460" s="144"/>
      <c r="AP460" s="144"/>
      <c r="AQ460" s="144"/>
      <c r="AR460" s="144"/>
      <c r="AS460" s="144"/>
      <c r="AT460" s="144"/>
      <c r="AU460" s="144"/>
      <c r="AV460" s="143">
        <f>IF(ISERROR(AV459/AV455),0,AV459/AV455)</f>
        <v>0</v>
      </c>
      <c r="AW460" s="17"/>
      <c r="AX460" s="18"/>
      <c r="AY460" s="18"/>
      <c r="AZ460" s="18"/>
      <c r="BA460" s="18"/>
      <c r="BB460" s="18"/>
      <c r="BC460" s="18"/>
      <c r="BD460" s="16">
        <f>IF(ISERROR(BD459/BD455),0,BD459/BD455)</f>
        <v>0</v>
      </c>
    </row>
    <row r="461" spans="1:56" ht="12.75" hidden="1" customHeight="1" outlineLevel="2" x14ac:dyDescent="0.2">
      <c r="A461" s="268"/>
      <c r="B461" s="348"/>
      <c r="C461" s="8"/>
      <c r="D461" s="5"/>
      <c r="E461" s="5"/>
      <c r="F461" s="5"/>
      <c r="G461" s="15"/>
      <c r="H461" s="143"/>
      <c r="I461" s="144"/>
      <c r="J461" s="144"/>
      <c r="K461" s="144"/>
      <c r="L461" s="144"/>
      <c r="M461" s="144"/>
      <c r="N461" s="144"/>
      <c r="O461" s="144"/>
      <c r="P461" s="143"/>
      <c r="Q461" s="144"/>
      <c r="R461" s="144"/>
      <c r="S461" s="144"/>
      <c r="T461" s="144"/>
      <c r="U461" s="144"/>
      <c r="V461" s="144"/>
      <c r="W461" s="144"/>
      <c r="X461" s="143"/>
      <c r="Y461" s="144"/>
      <c r="Z461" s="144"/>
      <c r="AA461" s="144"/>
      <c r="AB461" s="144"/>
      <c r="AC461" s="144"/>
      <c r="AD461" s="144"/>
      <c r="AE461" s="144"/>
      <c r="AF461" s="143"/>
      <c r="AG461" s="144"/>
      <c r="AH461" s="144"/>
      <c r="AI461" s="144"/>
      <c r="AJ461" s="144"/>
      <c r="AK461" s="144"/>
      <c r="AL461" s="144"/>
      <c r="AM461" s="144"/>
      <c r="AN461" s="143"/>
      <c r="AO461" s="144"/>
      <c r="AP461" s="144"/>
      <c r="AQ461" s="144"/>
      <c r="AR461" s="144"/>
      <c r="AS461" s="144"/>
      <c r="AT461" s="144"/>
      <c r="AU461" s="144"/>
      <c r="AV461" s="143"/>
      <c r="AW461" s="17"/>
      <c r="AX461" s="18"/>
      <c r="AY461" s="18"/>
      <c r="AZ461" s="18"/>
      <c r="BA461" s="18"/>
      <c r="BB461" s="18"/>
      <c r="BC461" s="18"/>
      <c r="BD461" s="16"/>
    </row>
    <row r="462" spans="1:56" ht="12.75" hidden="1" customHeight="1" outlineLevel="2" x14ac:dyDescent="0.2">
      <c r="A462" s="268"/>
      <c r="B462" s="348"/>
      <c r="C462" s="8"/>
      <c r="D462" s="5"/>
      <c r="E462" s="5"/>
      <c r="F462" s="5"/>
      <c r="G462" s="15"/>
      <c r="H462" s="143"/>
      <c r="I462" s="144"/>
      <c r="J462" s="144"/>
      <c r="K462" s="144"/>
      <c r="L462" s="144"/>
      <c r="M462" s="144"/>
      <c r="N462" s="144"/>
      <c r="O462" s="144"/>
      <c r="P462" s="143"/>
      <c r="Q462" s="144"/>
      <c r="R462" s="144"/>
      <c r="S462" s="144"/>
      <c r="T462" s="144"/>
      <c r="U462" s="144"/>
      <c r="V462" s="144"/>
      <c r="W462" s="144"/>
      <c r="X462" s="143"/>
      <c r="Y462" s="144"/>
      <c r="Z462" s="144"/>
      <c r="AA462" s="144"/>
      <c r="AB462" s="144"/>
      <c r="AC462" s="144"/>
      <c r="AD462" s="144"/>
      <c r="AE462" s="144"/>
      <c r="AF462" s="143"/>
      <c r="AG462" s="144"/>
      <c r="AH462" s="144"/>
      <c r="AI462" s="144"/>
      <c r="AJ462" s="144"/>
      <c r="AK462" s="144"/>
      <c r="AL462" s="144"/>
      <c r="AM462" s="144"/>
      <c r="AN462" s="143"/>
      <c r="AO462" s="144"/>
      <c r="AP462" s="144"/>
      <c r="AQ462" s="144"/>
      <c r="AR462" s="144"/>
      <c r="AS462" s="144"/>
      <c r="AT462" s="144"/>
      <c r="AU462" s="144"/>
      <c r="AV462" s="143"/>
      <c r="AW462" s="17"/>
      <c r="AX462" s="18"/>
      <c r="AY462" s="18"/>
      <c r="AZ462" s="18"/>
      <c r="BA462" s="18"/>
      <c r="BB462" s="18"/>
      <c r="BC462" s="18"/>
      <c r="BD462" s="16"/>
    </row>
    <row r="463" spans="1:56" ht="12.75" hidden="1" customHeight="1" outlineLevel="2" x14ac:dyDescent="0.2">
      <c r="A463" s="268"/>
      <c r="B463" s="348"/>
      <c r="C463" s="8" t="s">
        <v>145</v>
      </c>
      <c r="D463" s="5" t="s">
        <v>9</v>
      </c>
      <c r="E463" s="5"/>
      <c r="F463" s="5"/>
      <c r="G463" s="15"/>
      <c r="H463" s="143"/>
      <c r="I463" s="144"/>
      <c r="J463" s="144"/>
      <c r="K463" s="144"/>
      <c r="L463" s="144"/>
      <c r="M463" s="144"/>
      <c r="N463" s="144"/>
      <c r="O463" s="144"/>
      <c r="P463" s="143"/>
      <c r="Q463" s="144"/>
      <c r="R463" s="144"/>
      <c r="S463" s="144"/>
      <c r="T463" s="144"/>
      <c r="U463" s="144"/>
      <c r="V463" s="144"/>
      <c r="W463" s="144"/>
      <c r="X463" s="143"/>
      <c r="Y463" s="144"/>
      <c r="Z463" s="144"/>
      <c r="AA463" s="144"/>
      <c r="AB463" s="144"/>
      <c r="AC463" s="144"/>
      <c r="AD463" s="144"/>
      <c r="AE463" s="144"/>
      <c r="AF463" s="143"/>
      <c r="AG463" s="144"/>
      <c r="AH463" s="144"/>
      <c r="AI463" s="144"/>
      <c r="AJ463" s="144"/>
      <c r="AK463" s="144"/>
      <c r="AL463" s="144"/>
      <c r="AM463" s="144"/>
      <c r="AN463" s="143"/>
      <c r="AO463" s="144"/>
      <c r="AP463" s="144"/>
      <c r="AQ463" s="144"/>
      <c r="AR463" s="144"/>
      <c r="AS463" s="144"/>
      <c r="AT463" s="144"/>
      <c r="AU463" s="144"/>
      <c r="AV463" s="143"/>
      <c r="AW463" s="17"/>
      <c r="AX463" s="18"/>
      <c r="AY463" s="18"/>
      <c r="AZ463" s="18"/>
      <c r="BA463" s="18"/>
      <c r="BB463" s="18"/>
      <c r="BC463" s="18"/>
      <c r="BD463" s="16"/>
    </row>
    <row r="464" spans="1:56" ht="12.75" hidden="1" customHeight="1" outlineLevel="2" x14ac:dyDescent="0.2">
      <c r="A464" s="268"/>
      <c r="B464" s="348"/>
      <c r="C464" s="8" t="s">
        <v>146</v>
      </c>
      <c r="D464" s="43" t="s">
        <v>4</v>
      </c>
      <c r="E464" s="5"/>
      <c r="F464" s="5"/>
      <c r="G464" s="15"/>
      <c r="H464" s="143"/>
      <c r="I464" s="144"/>
      <c r="J464" s="144"/>
      <c r="K464" s="144"/>
      <c r="L464" s="144"/>
      <c r="M464" s="144"/>
      <c r="N464" s="144"/>
      <c r="O464" s="144"/>
      <c r="P464" s="143"/>
      <c r="Q464" s="144"/>
      <c r="R464" s="144"/>
      <c r="S464" s="144"/>
      <c r="T464" s="144"/>
      <c r="U464" s="144"/>
      <c r="V464" s="144"/>
      <c r="W464" s="144"/>
      <c r="X464" s="143"/>
      <c r="Y464" s="144"/>
      <c r="Z464" s="144"/>
      <c r="AA464" s="144"/>
      <c r="AB464" s="144"/>
      <c r="AC464" s="144"/>
      <c r="AD464" s="144"/>
      <c r="AE464" s="144"/>
      <c r="AF464" s="143"/>
      <c r="AG464" s="144"/>
      <c r="AH464" s="144"/>
      <c r="AI464" s="144"/>
      <c r="AJ464" s="144"/>
      <c r="AK464" s="144"/>
      <c r="AL464" s="144"/>
      <c r="AM464" s="144"/>
      <c r="AN464" s="143"/>
      <c r="AO464" s="144"/>
      <c r="AP464" s="144"/>
      <c r="AQ464" s="144"/>
      <c r="AR464" s="144"/>
      <c r="AS464" s="144"/>
      <c r="AT464" s="144"/>
      <c r="AU464" s="144"/>
      <c r="AV464" s="143"/>
      <c r="AW464" s="17"/>
      <c r="AX464" s="18"/>
      <c r="AY464" s="18"/>
      <c r="AZ464" s="18"/>
      <c r="BA464" s="18"/>
      <c r="BB464" s="18"/>
      <c r="BC464" s="18"/>
      <c r="BD464" s="16"/>
    </row>
    <row r="465" spans="1:56" ht="12.75" hidden="1" customHeight="1" outlineLevel="2" x14ac:dyDescent="0.2">
      <c r="A465" s="267"/>
      <c r="B465" s="348"/>
      <c r="C465" s="8" t="s">
        <v>2</v>
      </c>
      <c r="D465" s="5" t="s">
        <v>9</v>
      </c>
      <c r="E465" s="5"/>
      <c r="F465" s="5"/>
      <c r="G465" s="15"/>
      <c r="H465" s="143"/>
      <c r="I465" s="144"/>
      <c r="J465" s="144"/>
      <c r="K465" s="144"/>
      <c r="L465" s="144"/>
      <c r="M465" s="144"/>
      <c r="N465" s="144"/>
      <c r="O465" s="144"/>
      <c r="P465" s="143">
        <f>SUM(I465:O465)</f>
        <v>0</v>
      </c>
      <c r="Q465" s="144"/>
      <c r="R465" s="144"/>
      <c r="S465" s="144"/>
      <c r="T465" s="144"/>
      <c r="U465" s="144"/>
      <c r="V465" s="144"/>
      <c r="W465" s="144"/>
      <c r="X465" s="143">
        <f>SUM(Q465:W465)</f>
        <v>0</v>
      </c>
      <c r="Y465" s="144"/>
      <c r="Z465" s="144"/>
      <c r="AA465" s="144"/>
      <c r="AB465" s="144"/>
      <c r="AC465" s="144"/>
      <c r="AD465" s="144"/>
      <c r="AE465" s="144"/>
      <c r="AF465" s="143">
        <f>SUM(Y465:AE465)</f>
        <v>0</v>
      </c>
      <c r="AG465" s="144"/>
      <c r="AH465" s="144"/>
      <c r="AI465" s="144"/>
      <c r="AJ465" s="144"/>
      <c r="AK465" s="144"/>
      <c r="AL465" s="144"/>
      <c r="AM465" s="144"/>
      <c r="AN465" s="143">
        <f>SUM(AG465:AM465)</f>
        <v>0</v>
      </c>
      <c r="AO465" s="144"/>
      <c r="AP465" s="144"/>
      <c r="AQ465" s="144"/>
      <c r="AR465" s="144"/>
      <c r="AS465" s="144"/>
      <c r="AT465" s="144"/>
      <c r="AU465" s="144"/>
      <c r="AV465" s="143">
        <f>SUM(AO465:AU465)</f>
        <v>0</v>
      </c>
      <c r="AW465" s="17"/>
      <c r="AX465" s="18"/>
      <c r="AY465" s="18"/>
      <c r="AZ465" s="18"/>
      <c r="BA465" s="18"/>
      <c r="BB465" s="18"/>
      <c r="BC465" s="18"/>
      <c r="BD465" s="16">
        <f>SUM(AW465:BC465)</f>
        <v>0</v>
      </c>
    </row>
    <row r="466" spans="1:56" ht="12.75" hidden="1" customHeight="1" outlineLevel="2" x14ac:dyDescent="0.2">
      <c r="A466" s="268"/>
      <c r="B466" s="348"/>
      <c r="C466" s="8" t="s">
        <v>3</v>
      </c>
      <c r="D466" s="5" t="s">
        <v>9</v>
      </c>
      <c r="E466" s="5"/>
      <c r="F466" s="5"/>
      <c r="G466" s="15"/>
      <c r="H466" s="143"/>
      <c r="I466" s="144"/>
      <c r="J466" s="144"/>
      <c r="K466" s="144"/>
      <c r="L466" s="144"/>
      <c r="M466" s="144"/>
      <c r="N466" s="144"/>
      <c r="O466" s="144"/>
      <c r="P466" s="143">
        <f>SUM(I466:O466)</f>
        <v>0</v>
      </c>
      <c r="Q466" s="144"/>
      <c r="R466" s="144"/>
      <c r="S466" s="144"/>
      <c r="T466" s="144"/>
      <c r="U466" s="144"/>
      <c r="V466" s="144"/>
      <c r="W466" s="144"/>
      <c r="X466" s="143">
        <f>SUM(Q466:W466)</f>
        <v>0</v>
      </c>
      <c r="Y466" s="144"/>
      <c r="Z466" s="144"/>
      <c r="AA466" s="144"/>
      <c r="AB466" s="144"/>
      <c r="AC466" s="144"/>
      <c r="AD466" s="144"/>
      <c r="AE466" s="144"/>
      <c r="AF466" s="143">
        <f>SUM(Y466:AE466)</f>
        <v>0</v>
      </c>
      <c r="AG466" s="144"/>
      <c r="AH466" s="144"/>
      <c r="AI466" s="144"/>
      <c r="AJ466" s="144"/>
      <c r="AK466" s="144"/>
      <c r="AL466" s="144"/>
      <c r="AM466" s="144"/>
      <c r="AN466" s="143">
        <f>SUM(AG466:AM466)</f>
        <v>0</v>
      </c>
      <c r="AO466" s="144"/>
      <c r="AP466" s="144"/>
      <c r="AQ466" s="144"/>
      <c r="AR466" s="144"/>
      <c r="AS466" s="144"/>
      <c r="AT466" s="144"/>
      <c r="AU466" s="144"/>
      <c r="AV466" s="143">
        <f>SUM(AO466:AU466)</f>
        <v>0</v>
      </c>
      <c r="AW466" s="17"/>
      <c r="AX466" s="18"/>
      <c r="AY466" s="18"/>
      <c r="AZ466" s="18"/>
      <c r="BA466" s="18"/>
      <c r="BB466" s="18"/>
      <c r="BC466" s="18"/>
      <c r="BD466" s="16">
        <f>SUM(AW466:BC466)</f>
        <v>0</v>
      </c>
    </row>
    <row r="467" spans="1:56" ht="12.75" hidden="1" customHeight="1" outlineLevel="2" x14ac:dyDescent="0.2">
      <c r="A467" s="268"/>
      <c r="B467" s="348"/>
      <c r="C467" s="8" t="s">
        <v>33</v>
      </c>
      <c r="D467" s="5" t="s">
        <v>9</v>
      </c>
      <c r="E467" s="5"/>
      <c r="F467" s="5"/>
      <c r="G467" s="15"/>
      <c r="H467" s="143"/>
      <c r="I467" s="144"/>
      <c r="J467" s="144"/>
      <c r="K467" s="144"/>
      <c r="L467" s="144"/>
      <c r="M467" s="144"/>
      <c r="N467" s="144"/>
      <c r="O467" s="144"/>
      <c r="P467" s="143">
        <f>SUM(I467:O467)</f>
        <v>0</v>
      </c>
      <c r="Q467" s="144"/>
      <c r="R467" s="144"/>
      <c r="S467" s="144"/>
      <c r="T467" s="144"/>
      <c r="U467" s="144"/>
      <c r="V467" s="144"/>
      <c r="W467" s="144"/>
      <c r="X467" s="143">
        <f>SUM(Q467:W467)</f>
        <v>0</v>
      </c>
      <c r="Y467" s="144"/>
      <c r="Z467" s="144"/>
      <c r="AA467" s="144"/>
      <c r="AB467" s="144"/>
      <c r="AC467" s="144"/>
      <c r="AD467" s="144"/>
      <c r="AE467" s="144"/>
      <c r="AF467" s="143">
        <f>SUM(Y467:AE467)</f>
        <v>0</v>
      </c>
      <c r="AG467" s="144"/>
      <c r="AH467" s="144"/>
      <c r="AI467" s="144"/>
      <c r="AJ467" s="144"/>
      <c r="AK467" s="144"/>
      <c r="AL467" s="144"/>
      <c r="AM467" s="144"/>
      <c r="AN467" s="143">
        <f>SUM(AG467:AM467)</f>
        <v>0</v>
      </c>
      <c r="AO467" s="144"/>
      <c r="AP467" s="144"/>
      <c r="AQ467" s="144"/>
      <c r="AR467" s="144"/>
      <c r="AS467" s="144"/>
      <c r="AT467" s="144"/>
      <c r="AU467" s="144"/>
      <c r="AV467" s="143">
        <f>SUM(AO467:AU467)</f>
        <v>0</v>
      </c>
      <c r="AW467" s="17"/>
      <c r="AX467" s="18"/>
      <c r="AY467" s="18"/>
      <c r="AZ467" s="18"/>
      <c r="BA467" s="18"/>
      <c r="BB467" s="18"/>
      <c r="BC467" s="18"/>
      <c r="BD467" s="16">
        <f>SUM(AW467:BC467)</f>
        <v>0</v>
      </c>
    </row>
    <row r="468" spans="1:56" s="2" customFormat="1" ht="12.75" hidden="1" customHeight="1" outlineLevel="2" x14ac:dyDescent="0.2">
      <c r="A468" s="268"/>
      <c r="B468" s="348"/>
      <c r="C468" s="8" t="s">
        <v>13</v>
      </c>
      <c r="D468" s="5" t="s">
        <v>4</v>
      </c>
      <c r="E468" s="5"/>
      <c r="F468" s="5"/>
      <c r="G468" s="15"/>
      <c r="H468" s="143"/>
      <c r="I468" s="144"/>
      <c r="J468" s="144"/>
      <c r="K468" s="144"/>
      <c r="L468" s="144" t="s">
        <v>102</v>
      </c>
      <c r="M468" s="144" t="s">
        <v>102</v>
      </c>
      <c r="N468" s="144" t="s">
        <v>102</v>
      </c>
      <c r="O468" s="144" t="s">
        <v>102</v>
      </c>
      <c r="P468" s="143">
        <f>IF(ISERROR(P467/P465),0,P467/P465)</f>
        <v>0</v>
      </c>
      <c r="Q468" s="144"/>
      <c r="R468" s="144" t="s">
        <v>102</v>
      </c>
      <c r="S468" s="144" t="s">
        <v>102</v>
      </c>
      <c r="T468" s="144" t="s">
        <v>102</v>
      </c>
      <c r="U468" s="144" t="s">
        <v>102</v>
      </c>
      <c r="V468" s="144" t="s">
        <v>102</v>
      </c>
      <c r="W468" s="144" t="s">
        <v>102</v>
      </c>
      <c r="X468" s="143">
        <f>IF(ISERROR(X467/X465),0,X467/X465)</f>
        <v>0</v>
      </c>
      <c r="Y468" s="144"/>
      <c r="Z468" s="144"/>
      <c r="AA468" s="144"/>
      <c r="AB468" s="144"/>
      <c r="AC468" s="144"/>
      <c r="AD468" s="144"/>
      <c r="AE468" s="144"/>
      <c r="AF468" s="143">
        <f>IF(ISERROR(AF467/AF465),0,AF467/AF465)</f>
        <v>0</v>
      </c>
      <c r="AG468" s="144"/>
      <c r="AH468" s="144"/>
      <c r="AI468" s="144"/>
      <c r="AJ468" s="144"/>
      <c r="AK468" s="144"/>
      <c r="AL468" s="144"/>
      <c r="AM468" s="144"/>
      <c r="AN468" s="143">
        <f>IF(ISERROR(AN467/AN465),0,AN467/AN465)</f>
        <v>0</v>
      </c>
      <c r="AO468" s="144"/>
      <c r="AP468" s="144"/>
      <c r="AQ468" s="144"/>
      <c r="AR468" s="144"/>
      <c r="AS468" s="144"/>
      <c r="AT468" s="144"/>
      <c r="AU468" s="144"/>
      <c r="AV468" s="143">
        <f>IF(ISERROR(AV467/AV465),0,AV467/AV465)</f>
        <v>0</v>
      </c>
      <c r="AW468" s="17"/>
      <c r="AX468" s="18"/>
      <c r="AY468" s="18"/>
      <c r="AZ468" s="18"/>
      <c r="BA468" s="18"/>
      <c r="BB468" s="18"/>
      <c r="BC468" s="18"/>
      <c r="BD468" s="16">
        <f>IF(ISERROR(BD467/BD465),0,BD467/BD465)</f>
        <v>0</v>
      </c>
    </row>
    <row r="469" spans="1:56" ht="12.75" hidden="1" customHeight="1" outlineLevel="2" x14ac:dyDescent="0.2">
      <c r="A469" s="268"/>
      <c r="B469" s="348"/>
      <c r="C469" s="8" t="s">
        <v>5</v>
      </c>
      <c r="D469" s="5" t="s">
        <v>4</v>
      </c>
      <c r="E469" s="5"/>
      <c r="F469" s="5"/>
      <c r="G469" s="15"/>
      <c r="H469" s="143"/>
      <c r="I469" s="144"/>
      <c r="J469" s="144"/>
      <c r="K469" s="144"/>
      <c r="L469" s="144" t="s">
        <v>102</v>
      </c>
      <c r="M469" s="144" t="s">
        <v>102</v>
      </c>
      <c r="N469" s="144" t="s">
        <v>102</v>
      </c>
      <c r="O469" s="144" t="s">
        <v>102</v>
      </c>
      <c r="P469" s="143">
        <f>IF(ISERROR((P465-P466)/P465),0,(P465-P466)/P465)</f>
        <v>0</v>
      </c>
      <c r="Q469" s="144"/>
      <c r="R469" s="144" t="s">
        <v>102</v>
      </c>
      <c r="S469" s="144" t="s">
        <v>102</v>
      </c>
      <c r="T469" s="144" t="s">
        <v>102</v>
      </c>
      <c r="U469" s="144" t="s">
        <v>102</v>
      </c>
      <c r="V469" s="144" t="s">
        <v>102</v>
      </c>
      <c r="W469" s="144" t="s">
        <v>102</v>
      </c>
      <c r="X469" s="143">
        <f>IF(ISERROR((X465-X466)/X465),0,(X465-X466)/X465)</f>
        <v>0</v>
      </c>
      <c r="Y469" s="144"/>
      <c r="Z469" s="144"/>
      <c r="AA469" s="144"/>
      <c r="AB469" s="144"/>
      <c r="AC469" s="144"/>
      <c r="AD469" s="144"/>
      <c r="AE469" s="144"/>
      <c r="AF469" s="143">
        <f>IF(ISERROR((AF465-AF466)/AF465),0,(AF465-AF466)/AF465)</f>
        <v>0</v>
      </c>
      <c r="AG469" s="144"/>
      <c r="AH469" s="144"/>
      <c r="AI469" s="144"/>
      <c r="AJ469" s="144"/>
      <c r="AK469" s="144"/>
      <c r="AL469" s="144"/>
      <c r="AM469" s="144"/>
      <c r="AN469" s="143">
        <f>IF(ISERROR((AN465-AN466)/AN465),0,(AN465-AN466)/AN465)</f>
        <v>0</v>
      </c>
      <c r="AO469" s="144"/>
      <c r="AP469" s="144"/>
      <c r="AQ469" s="144"/>
      <c r="AR469" s="144"/>
      <c r="AS469" s="144"/>
      <c r="AT469" s="144"/>
      <c r="AU469" s="144"/>
      <c r="AV469" s="143">
        <f>IF(ISERROR((AV465-AV466)/AV465),0,(AV465-AV466)/AV465)</f>
        <v>0</v>
      </c>
      <c r="AW469" s="17"/>
      <c r="AX469" s="18"/>
      <c r="AY469" s="18"/>
      <c r="AZ469" s="18"/>
      <c r="BA469" s="18"/>
      <c r="BB469" s="18"/>
      <c r="BC469" s="18"/>
      <c r="BD469" s="16">
        <f>IF(ISERROR((BD465-BD466)/BD465),0,(BD465-BD466)/BD465)</f>
        <v>0</v>
      </c>
    </row>
    <row r="470" spans="1:56" ht="12.75" hidden="1" customHeight="1" outlineLevel="3" x14ac:dyDescent="0.2">
      <c r="A470" s="268"/>
      <c r="B470" s="348"/>
      <c r="C470" s="8" t="s">
        <v>46</v>
      </c>
      <c r="D470" s="5"/>
      <c r="E470" s="5"/>
      <c r="F470" s="5"/>
      <c r="G470" s="15"/>
      <c r="H470" s="143"/>
      <c r="I470" s="144"/>
      <c r="J470" s="144"/>
      <c r="K470" s="144"/>
      <c r="L470" s="144"/>
      <c r="M470" s="144"/>
      <c r="N470" s="144"/>
      <c r="O470" s="144"/>
      <c r="P470" s="143">
        <f>SUM(I470:O470)</f>
        <v>0</v>
      </c>
      <c r="Q470" s="144"/>
      <c r="R470" s="144"/>
      <c r="S470" s="144"/>
      <c r="T470" s="144"/>
      <c r="U470" s="144"/>
      <c r="V470" s="144"/>
      <c r="W470" s="144"/>
      <c r="X470" s="143">
        <f>SUM(Q470:W470)</f>
        <v>0</v>
      </c>
      <c r="Y470" s="144"/>
      <c r="Z470" s="144"/>
      <c r="AA470" s="144"/>
      <c r="AB470" s="144"/>
      <c r="AC470" s="144"/>
      <c r="AD470" s="144"/>
      <c r="AE470" s="144"/>
      <c r="AF470" s="143">
        <f>SUM(Y470:AE470)</f>
        <v>0</v>
      </c>
      <c r="AG470" s="144"/>
      <c r="AH470" s="144"/>
      <c r="AI470" s="144"/>
      <c r="AJ470" s="144"/>
      <c r="AK470" s="144"/>
      <c r="AL470" s="144"/>
      <c r="AM470" s="144"/>
      <c r="AN470" s="143">
        <f>SUM(AG470:AM470)</f>
        <v>0</v>
      </c>
      <c r="AO470" s="144"/>
      <c r="AP470" s="144"/>
      <c r="AQ470" s="144"/>
      <c r="AR470" s="144"/>
      <c r="AS470" s="144"/>
      <c r="AT470" s="144"/>
      <c r="AU470" s="144"/>
      <c r="AV470" s="143">
        <f>SUM(AO470:AU470)</f>
        <v>0</v>
      </c>
      <c r="AW470" s="17"/>
      <c r="AX470" s="18"/>
      <c r="AY470" s="18"/>
      <c r="AZ470" s="18"/>
      <c r="BA470" s="18"/>
      <c r="BB470" s="18"/>
      <c r="BC470" s="18"/>
      <c r="BD470" s="16">
        <f>SUM(AW470:BC470)</f>
        <v>0</v>
      </c>
    </row>
    <row r="471" spans="1:56" ht="12.75" hidden="1" customHeight="1" outlineLevel="2" x14ac:dyDescent="0.2">
      <c r="A471" s="268"/>
      <c r="B471" s="348"/>
      <c r="C471" s="8" t="s">
        <v>14</v>
      </c>
      <c r="D471" s="5"/>
      <c r="E471" s="5"/>
      <c r="F471" s="5"/>
      <c r="G471" s="15"/>
      <c r="H471" s="143"/>
      <c r="I471" s="144"/>
      <c r="J471" s="144"/>
      <c r="K471" s="144"/>
      <c r="L471" s="144" t="s">
        <v>102</v>
      </c>
      <c r="M471" s="144" t="s">
        <v>102</v>
      </c>
      <c r="N471" s="144" t="s">
        <v>102</v>
      </c>
      <c r="O471" s="144" t="s">
        <v>102</v>
      </c>
      <c r="P471" s="143">
        <f>IF(ISERROR(P470/P466),0,P470/P466)</f>
        <v>0</v>
      </c>
      <c r="Q471" s="144"/>
      <c r="R471" s="144" t="s">
        <v>102</v>
      </c>
      <c r="S471" s="144" t="s">
        <v>102</v>
      </c>
      <c r="T471" s="144" t="s">
        <v>102</v>
      </c>
      <c r="U471" s="144" t="s">
        <v>102</v>
      </c>
      <c r="V471" s="144" t="s">
        <v>102</v>
      </c>
      <c r="W471" s="144" t="s">
        <v>102</v>
      </c>
      <c r="X471" s="143">
        <f>IF(ISERROR(X470/X466),0,X470/X466)</f>
        <v>0</v>
      </c>
      <c r="Y471" s="144"/>
      <c r="Z471" s="144"/>
      <c r="AA471" s="144"/>
      <c r="AB471" s="144"/>
      <c r="AC471" s="144"/>
      <c r="AD471" s="144"/>
      <c r="AE471" s="144"/>
      <c r="AF471" s="143">
        <f>IF(ISERROR(AF470/AF466),0,AF470/AF466)</f>
        <v>0</v>
      </c>
      <c r="AG471" s="144"/>
      <c r="AH471" s="144"/>
      <c r="AI471" s="144"/>
      <c r="AJ471" s="144"/>
      <c r="AK471" s="144"/>
      <c r="AL471" s="144"/>
      <c r="AM471" s="144"/>
      <c r="AN471" s="143">
        <f>IF(ISERROR(AN470/AN466),0,AN470/AN466)</f>
        <v>0</v>
      </c>
      <c r="AO471" s="144"/>
      <c r="AP471" s="144"/>
      <c r="AQ471" s="144"/>
      <c r="AR471" s="144"/>
      <c r="AS471" s="144"/>
      <c r="AT471" s="144"/>
      <c r="AU471" s="144"/>
      <c r="AV471" s="143">
        <f>IF(ISERROR(AV470/AV466),0,AV470/AV466)</f>
        <v>0</v>
      </c>
      <c r="AW471" s="17"/>
      <c r="AX471" s="18"/>
      <c r="AY471" s="18"/>
      <c r="AZ471" s="18"/>
      <c r="BA471" s="18"/>
      <c r="BB471" s="18"/>
      <c r="BC471" s="18"/>
      <c r="BD471" s="16">
        <f>IF(ISERROR(BD470/BD466),0,BD470/BD466)</f>
        <v>0</v>
      </c>
    </row>
    <row r="472" spans="1:56" ht="12.75" hidden="1" customHeight="1" outlineLevel="2" x14ac:dyDescent="0.2">
      <c r="A472" s="268"/>
      <c r="B472" s="348"/>
      <c r="C472" s="8"/>
      <c r="D472" s="5"/>
      <c r="E472" s="5"/>
      <c r="F472" s="5"/>
      <c r="G472" s="15"/>
      <c r="H472" s="143"/>
      <c r="I472" s="144"/>
      <c r="J472" s="144"/>
      <c r="K472" s="144"/>
      <c r="L472" s="144"/>
      <c r="M472" s="144"/>
      <c r="N472" s="144"/>
      <c r="O472" s="144"/>
      <c r="P472" s="143"/>
      <c r="Q472" s="144"/>
      <c r="R472" s="144"/>
      <c r="S472" s="144"/>
      <c r="T472" s="144"/>
      <c r="U472" s="144"/>
      <c r="V472" s="144"/>
      <c r="W472" s="144"/>
      <c r="X472" s="143"/>
      <c r="Y472" s="144"/>
      <c r="Z472" s="144"/>
      <c r="AA472" s="144"/>
      <c r="AB472" s="144"/>
      <c r="AC472" s="144"/>
      <c r="AD472" s="144"/>
      <c r="AE472" s="144"/>
      <c r="AF472" s="143"/>
      <c r="AG472" s="144"/>
      <c r="AH472" s="144"/>
      <c r="AI472" s="144"/>
      <c r="AJ472" s="144"/>
      <c r="AK472" s="144"/>
      <c r="AL472" s="144"/>
      <c r="AM472" s="144"/>
      <c r="AN472" s="143"/>
      <c r="AO472" s="144"/>
      <c r="AP472" s="144"/>
      <c r="AQ472" s="144"/>
      <c r="AR472" s="144"/>
      <c r="AS472" s="144"/>
      <c r="AT472" s="144"/>
      <c r="AU472" s="144"/>
      <c r="AV472" s="143"/>
      <c r="AW472" s="17"/>
      <c r="AX472" s="18"/>
      <c r="AY472" s="18"/>
      <c r="AZ472" s="18"/>
      <c r="BA472" s="18"/>
      <c r="BB472" s="18"/>
      <c r="BC472" s="18"/>
      <c r="BD472" s="16"/>
    </row>
    <row r="473" spans="1:56" ht="12.75" hidden="1" customHeight="1" outlineLevel="2" x14ac:dyDescent="0.2">
      <c r="A473" s="268"/>
      <c r="B473" s="348"/>
      <c r="C473" s="8"/>
      <c r="D473" s="5"/>
      <c r="E473" s="5"/>
      <c r="F473" s="5"/>
      <c r="G473" s="15"/>
      <c r="H473" s="143"/>
      <c r="I473" s="144"/>
      <c r="J473" s="144"/>
      <c r="K473" s="144"/>
      <c r="L473" s="144"/>
      <c r="M473" s="144"/>
      <c r="N473" s="144"/>
      <c r="O473" s="144"/>
      <c r="P473" s="143"/>
      <c r="Q473" s="144"/>
      <c r="R473" s="144"/>
      <c r="S473" s="144"/>
      <c r="T473" s="144"/>
      <c r="U473" s="144"/>
      <c r="V473" s="144"/>
      <c r="W473" s="144"/>
      <c r="X473" s="143"/>
      <c r="Y473" s="144"/>
      <c r="Z473" s="144"/>
      <c r="AA473" s="144"/>
      <c r="AB473" s="144"/>
      <c r="AC473" s="144"/>
      <c r="AD473" s="144"/>
      <c r="AE473" s="144"/>
      <c r="AF473" s="143"/>
      <c r="AG473" s="144"/>
      <c r="AH473" s="144"/>
      <c r="AI473" s="144"/>
      <c r="AJ473" s="144"/>
      <c r="AK473" s="144"/>
      <c r="AL473" s="144"/>
      <c r="AM473" s="144"/>
      <c r="AN473" s="143"/>
      <c r="AO473" s="144"/>
      <c r="AP473" s="144"/>
      <c r="AQ473" s="144"/>
      <c r="AR473" s="144"/>
      <c r="AS473" s="144"/>
      <c r="AT473" s="144"/>
      <c r="AU473" s="144"/>
      <c r="AV473" s="143"/>
      <c r="AW473" s="17"/>
      <c r="AX473" s="18"/>
      <c r="AY473" s="18"/>
      <c r="AZ473" s="18"/>
      <c r="BA473" s="18"/>
      <c r="BB473" s="18"/>
      <c r="BC473" s="18"/>
      <c r="BD473" s="16"/>
    </row>
    <row r="474" spans="1:56" ht="12.75" hidden="1" customHeight="1" outlineLevel="2" x14ac:dyDescent="0.2">
      <c r="A474" s="268"/>
      <c r="B474" s="348"/>
      <c r="C474" s="8" t="s">
        <v>145</v>
      </c>
      <c r="D474" s="5" t="s">
        <v>9</v>
      </c>
      <c r="E474" s="5"/>
      <c r="F474" s="5"/>
      <c r="G474" s="15"/>
      <c r="H474" s="143"/>
      <c r="I474" s="144"/>
      <c r="J474" s="144"/>
      <c r="K474" s="144"/>
      <c r="L474" s="144"/>
      <c r="M474" s="144"/>
      <c r="N474" s="144"/>
      <c r="O474" s="144"/>
      <c r="P474" s="143"/>
      <c r="Q474" s="144"/>
      <c r="R474" s="144"/>
      <c r="S474" s="144"/>
      <c r="T474" s="144"/>
      <c r="U474" s="144"/>
      <c r="V474" s="144"/>
      <c r="W474" s="144"/>
      <c r="X474" s="143"/>
      <c r="Y474" s="144"/>
      <c r="Z474" s="144"/>
      <c r="AA474" s="144"/>
      <c r="AB474" s="144"/>
      <c r="AC474" s="144"/>
      <c r="AD474" s="144"/>
      <c r="AE474" s="144"/>
      <c r="AF474" s="143"/>
      <c r="AG474" s="144"/>
      <c r="AH474" s="144"/>
      <c r="AI474" s="144"/>
      <c r="AJ474" s="144"/>
      <c r="AK474" s="144"/>
      <c r="AL474" s="144"/>
      <c r="AM474" s="144"/>
      <c r="AN474" s="143"/>
      <c r="AO474" s="144"/>
      <c r="AP474" s="144"/>
      <c r="AQ474" s="144"/>
      <c r="AR474" s="144"/>
      <c r="AS474" s="144"/>
      <c r="AT474" s="144"/>
      <c r="AU474" s="144"/>
      <c r="AV474" s="143"/>
      <c r="AW474" s="17"/>
      <c r="AX474" s="18"/>
      <c r="AY474" s="18"/>
      <c r="AZ474" s="18"/>
      <c r="BA474" s="18"/>
      <c r="BB474" s="18"/>
      <c r="BC474" s="18"/>
      <c r="BD474" s="16"/>
    </row>
    <row r="475" spans="1:56" ht="12.75" hidden="1" customHeight="1" outlineLevel="2" x14ac:dyDescent="0.2">
      <c r="A475" s="268"/>
      <c r="B475" s="348"/>
      <c r="C475" s="8"/>
      <c r="D475" s="43" t="s">
        <v>4</v>
      </c>
      <c r="E475" s="5"/>
      <c r="F475" s="5"/>
      <c r="G475" s="15"/>
      <c r="H475" s="143"/>
      <c r="I475" s="144"/>
      <c r="J475" s="144"/>
      <c r="K475" s="144"/>
      <c r="L475" s="144"/>
      <c r="M475" s="144"/>
      <c r="N475" s="144"/>
      <c r="O475" s="144"/>
      <c r="P475" s="143"/>
      <c r="Q475" s="144"/>
      <c r="R475" s="144"/>
      <c r="S475" s="144"/>
      <c r="T475" s="144"/>
      <c r="U475" s="144"/>
      <c r="V475" s="144"/>
      <c r="W475" s="144"/>
      <c r="X475" s="143"/>
      <c r="Y475" s="144"/>
      <c r="Z475" s="144"/>
      <c r="AA475" s="144"/>
      <c r="AB475" s="144"/>
      <c r="AC475" s="144"/>
      <c r="AD475" s="144"/>
      <c r="AE475" s="144"/>
      <c r="AF475" s="143"/>
      <c r="AG475" s="144"/>
      <c r="AH475" s="144"/>
      <c r="AI475" s="144"/>
      <c r="AJ475" s="144"/>
      <c r="AK475" s="144"/>
      <c r="AL475" s="144"/>
      <c r="AM475" s="144"/>
      <c r="AN475" s="143"/>
      <c r="AO475" s="144"/>
      <c r="AP475" s="144"/>
      <c r="AQ475" s="144"/>
      <c r="AR475" s="144"/>
      <c r="AS475" s="144"/>
      <c r="AT475" s="144"/>
      <c r="AU475" s="144"/>
      <c r="AV475" s="143"/>
      <c r="AW475" s="17"/>
      <c r="AX475" s="18"/>
      <c r="AY475" s="18"/>
      <c r="AZ475" s="18"/>
      <c r="BA475" s="18"/>
      <c r="BB475" s="18"/>
      <c r="BC475" s="18"/>
      <c r="BD475" s="16"/>
    </row>
    <row r="476" spans="1:56" ht="12.75" hidden="1" customHeight="1" outlineLevel="1" x14ac:dyDescent="0.2">
      <c r="A476" s="267"/>
      <c r="B476" s="348"/>
      <c r="C476" s="8"/>
      <c r="D476" s="5"/>
      <c r="E476" s="5"/>
      <c r="F476" s="5"/>
      <c r="G476" s="15"/>
      <c r="H476" s="143"/>
      <c r="I476" s="144"/>
      <c r="J476" s="144"/>
      <c r="K476" s="144"/>
      <c r="L476" s="144"/>
      <c r="M476" s="144"/>
      <c r="N476" s="144"/>
      <c r="O476" s="144"/>
      <c r="P476" s="143"/>
      <c r="Q476" s="144"/>
      <c r="R476" s="144"/>
      <c r="S476" s="144"/>
      <c r="T476" s="144"/>
      <c r="U476" s="144"/>
      <c r="V476" s="144"/>
      <c r="W476" s="144"/>
      <c r="X476" s="143"/>
      <c r="Y476" s="144"/>
      <c r="Z476" s="144"/>
      <c r="AA476" s="144"/>
      <c r="AB476" s="144"/>
      <c r="AC476" s="144"/>
      <c r="AD476" s="144"/>
      <c r="AE476" s="144"/>
      <c r="AF476" s="143"/>
      <c r="AG476" s="144"/>
      <c r="AH476" s="144"/>
      <c r="AI476" s="144"/>
      <c r="AJ476" s="144"/>
      <c r="AK476" s="144"/>
      <c r="AL476" s="144"/>
      <c r="AM476" s="144"/>
      <c r="AN476" s="143"/>
      <c r="AO476" s="144"/>
      <c r="AP476" s="144"/>
      <c r="AQ476" s="144"/>
      <c r="AR476" s="144"/>
      <c r="AS476" s="144"/>
      <c r="AT476" s="144"/>
      <c r="AU476" s="144"/>
      <c r="AV476" s="143"/>
      <c r="AW476" s="17"/>
      <c r="AX476" s="18"/>
      <c r="AY476" s="18"/>
      <c r="AZ476" s="18"/>
      <c r="BA476" s="18"/>
      <c r="BB476" s="18"/>
      <c r="BC476" s="18"/>
      <c r="BD476" s="16"/>
    </row>
    <row r="477" spans="1:56" ht="12.75" hidden="1" customHeight="1" outlineLevel="1" x14ac:dyDescent="0.2">
      <c r="A477" s="268"/>
      <c r="B477" s="348"/>
      <c r="C477" s="8"/>
      <c r="D477" s="5"/>
      <c r="E477" s="5"/>
      <c r="F477" s="5"/>
      <c r="G477" s="15"/>
      <c r="H477" s="143"/>
      <c r="I477" s="144"/>
      <c r="J477" s="144"/>
      <c r="K477" s="144"/>
      <c r="L477" s="144"/>
      <c r="M477" s="144"/>
      <c r="N477" s="144"/>
      <c r="O477" s="144"/>
      <c r="P477" s="143"/>
      <c r="Q477" s="144"/>
      <c r="R477" s="144"/>
      <c r="S477" s="144"/>
      <c r="T477" s="144"/>
      <c r="U477" s="144"/>
      <c r="V477" s="144"/>
      <c r="W477" s="144"/>
      <c r="X477" s="143"/>
      <c r="Y477" s="144"/>
      <c r="Z477" s="144"/>
      <c r="AA477" s="144"/>
      <c r="AB477" s="144"/>
      <c r="AC477" s="144"/>
      <c r="AD477" s="144"/>
      <c r="AE477" s="144"/>
      <c r="AF477" s="143"/>
      <c r="AG477" s="144"/>
      <c r="AH477" s="144"/>
      <c r="AI477" s="144"/>
      <c r="AJ477" s="144"/>
      <c r="AK477" s="144"/>
      <c r="AL477" s="144"/>
      <c r="AM477" s="144"/>
      <c r="AN477" s="143"/>
      <c r="AO477" s="144"/>
      <c r="AP477" s="144"/>
      <c r="AQ477" s="144"/>
      <c r="AR477" s="144"/>
      <c r="AS477" s="144"/>
      <c r="AT477" s="144"/>
      <c r="AU477" s="144"/>
      <c r="AV477" s="143"/>
      <c r="AW477" s="17"/>
      <c r="AX477" s="18"/>
      <c r="AY477" s="18"/>
      <c r="AZ477" s="18"/>
      <c r="BA477" s="18"/>
      <c r="BB477" s="18"/>
      <c r="BC477" s="18"/>
      <c r="BD477" s="16"/>
    </row>
    <row r="478" spans="1:56" ht="12.75" hidden="1" customHeight="1" outlineLevel="1" x14ac:dyDescent="0.2">
      <c r="A478" s="268"/>
      <c r="B478" s="348"/>
      <c r="C478" s="8"/>
      <c r="D478" s="5"/>
      <c r="E478" s="5"/>
      <c r="F478" s="5"/>
      <c r="G478" s="15"/>
      <c r="H478" s="143"/>
      <c r="I478" s="144"/>
      <c r="J478" s="144"/>
      <c r="K478" s="144"/>
      <c r="L478" s="144"/>
      <c r="M478" s="144"/>
      <c r="N478" s="144"/>
      <c r="O478" s="144"/>
      <c r="P478" s="143"/>
      <c r="Q478" s="144"/>
      <c r="R478" s="144"/>
      <c r="S478" s="144"/>
      <c r="T478" s="144"/>
      <c r="U478" s="144"/>
      <c r="V478" s="144"/>
      <c r="W478" s="144"/>
      <c r="X478" s="143"/>
      <c r="Y478" s="144"/>
      <c r="Z478" s="144"/>
      <c r="AA478" s="144"/>
      <c r="AB478" s="144"/>
      <c r="AC478" s="144"/>
      <c r="AD478" s="144"/>
      <c r="AE478" s="144"/>
      <c r="AF478" s="143"/>
      <c r="AG478" s="144"/>
      <c r="AH478" s="144"/>
      <c r="AI478" s="144"/>
      <c r="AJ478" s="144"/>
      <c r="AK478" s="144"/>
      <c r="AL478" s="144"/>
      <c r="AM478" s="144"/>
      <c r="AN478" s="143"/>
      <c r="AO478" s="144"/>
      <c r="AP478" s="144"/>
      <c r="AQ478" s="144"/>
      <c r="AR478" s="144"/>
      <c r="AS478" s="144"/>
      <c r="AT478" s="144"/>
      <c r="AU478" s="144"/>
      <c r="AV478" s="143"/>
      <c r="AW478" s="17"/>
      <c r="AX478" s="18"/>
      <c r="AY478" s="18"/>
      <c r="AZ478" s="18"/>
      <c r="BA478" s="18"/>
      <c r="BB478" s="18"/>
      <c r="BC478" s="18"/>
      <c r="BD478" s="16"/>
    </row>
    <row r="479" spans="1:56" s="2" customFormat="1" ht="12.75" hidden="1" customHeight="1" outlineLevel="1" x14ac:dyDescent="0.2">
      <c r="A479" s="268"/>
      <c r="B479" s="348"/>
      <c r="C479" s="8"/>
      <c r="D479" s="5"/>
      <c r="E479" s="5"/>
      <c r="F479" s="5"/>
      <c r="G479" s="15"/>
      <c r="H479" s="145"/>
      <c r="I479" s="146"/>
      <c r="J479" s="146"/>
      <c r="K479" s="146"/>
      <c r="L479" s="146"/>
      <c r="M479" s="146"/>
      <c r="N479" s="146"/>
      <c r="O479" s="146"/>
      <c r="P479" s="145"/>
      <c r="Q479" s="146"/>
      <c r="R479" s="146"/>
      <c r="S479" s="146"/>
      <c r="T479" s="146"/>
      <c r="U479" s="146"/>
      <c r="V479" s="146"/>
      <c r="W479" s="146"/>
      <c r="X479" s="145"/>
      <c r="Y479" s="146"/>
      <c r="Z479" s="146"/>
      <c r="AA479" s="146"/>
      <c r="AB479" s="146"/>
      <c r="AC479" s="146"/>
      <c r="AD479" s="146"/>
      <c r="AE479" s="146"/>
      <c r="AF479" s="145"/>
      <c r="AG479" s="146"/>
      <c r="AH479" s="146"/>
      <c r="AI479" s="146"/>
      <c r="AJ479" s="146"/>
      <c r="AK479" s="146"/>
      <c r="AL479" s="146"/>
      <c r="AM479" s="146"/>
      <c r="AN479" s="145"/>
      <c r="AO479" s="146"/>
      <c r="AP479" s="146"/>
      <c r="AQ479" s="146"/>
      <c r="AR479" s="146"/>
      <c r="AS479" s="146"/>
      <c r="AT479" s="146"/>
      <c r="AU479" s="146"/>
      <c r="AV479" s="145"/>
      <c r="AW479" s="46"/>
      <c r="AX479" s="47"/>
      <c r="AY479" s="47"/>
      <c r="AZ479" s="47"/>
      <c r="BA479" s="47"/>
      <c r="BB479" s="47"/>
      <c r="BC479" s="47"/>
      <c r="BD479" s="45"/>
    </row>
    <row r="480" spans="1:56" ht="12.75" hidden="1" customHeight="1" outlineLevel="1" x14ac:dyDescent="0.2">
      <c r="A480" s="268"/>
      <c r="B480" s="348"/>
      <c r="C480" s="8"/>
      <c r="D480" s="5"/>
      <c r="E480" s="5"/>
      <c r="F480" s="5"/>
      <c r="G480" s="15"/>
      <c r="H480" s="145"/>
      <c r="I480" s="146"/>
      <c r="J480" s="146"/>
      <c r="K480" s="146"/>
      <c r="L480" s="146"/>
      <c r="M480" s="146"/>
      <c r="N480" s="146"/>
      <c r="O480" s="146"/>
      <c r="P480" s="145"/>
      <c r="Q480" s="146"/>
      <c r="R480" s="146"/>
      <c r="S480" s="146"/>
      <c r="T480" s="146"/>
      <c r="U480" s="146"/>
      <c r="V480" s="146"/>
      <c r="W480" s="146"/>
      <c r="X480" s="145"/>
      <c r="Y480" s="146"/>
      <c r="Z480" s="146"/>
      <c r="AA480" s="146"/>
      <c r="AB480" s="146"/>
      <c r="AC480" s="146"/>
      <c r="AD480" s="146"/>
      <c r="AE480" s="146"/>
      <c r="AF480" s="145"/>
      <c r="AG480" s="146"/>
      <c r="AH480" s="146"/>
      <c r="AI480" s="146"/>
      <c r="AJ480" s="146"/>
      <c r="AK480" s="146"/>
      <c r="AL480" s="146"/>
      <c r="AM480" s="146"/>
      <c r="AN480" s="145"/>
      <c r="AO480" s="146"/>
      <c r="AP480" s="146"/>
      <c r="AQ480" s="146"/>
      <c r="AR480" s="146"/>
      <c r="AS480" s="146"/>
      <c r="AT480" s="146"/>
      <c r="AU480" s="146"/>
      <c r="AV480" s="145"/>
      <c r="AW480" s="46"/>
      <c r="AX480" s="47"/>
      <c r="AY480" s="47"/>
      <c r="AZ480" s="47"/>
      <c r="BA480" s="47"/>
      <c r="BB480" s="47"/>
      <c r="BC480" s="47"/>
      <c r="BD480" s="45"/>
    </row>
    <row r="481" spans="1:56" ht="12.75" hidden="1" customHeight="1" outlineLevel="2" x14ac:dyDescent="0.2">
      <c r="A481" s="268"/>
      <c r="B481" s="348"/>
      <c r="C481" s="8"/>
      <c r="D481" s="5"/>
      <c r="E481" s="5"/>
      <c r="F481" s="5"/>
      <c r="G481" s="15"/>
      <c r="H481" s="143"/>
      <c r="I481" s="144"/>
      <c r="J481" s="144"/>
      <c r="K481" s="144"/>
      <c r="L481" s="144"/>
      <c r="M481" s="144"/>
      <c r="N481" s="144"/>
      <c r="O481" s="144"/>
      <c r="P481" s="143"/>
      <c r="Q481" s="144"/>
      <c r="R481" s="144"/>
      <c r="S481" s="144"/>
      <c r="T481" s="144"/>
      <c r="U481" s="144"/>
      <c r="V481" s="144"/>
      <c r="W481" s="144"/>
      <c r="X481" s="143"/>
      <c r="Y481" s="144"/>
      <c r="Z481" s="144"/>
      <c r="AA481" s="144"/>
      <c r="AB481" s="144"/>
      <c r="AC481" s="144"/>
      <c r="AD481" s="144"/>
      <c r="AE481" s="144"/>
      <c r="AF481" s="143"/>
      <c r="AG481" s="144"/>
      <c r="AH481" s="144"/>
      <c r="AI481" s="144"/>
      <c r="AJ481" s="144"/>
      <c r="AK481" s="144"/>
      <c r="AL481" s="144"/>
      <c r="AM481" s="144"/>
      <c r="AN481" s="143"/>
      <c r="AO481" s="144"/>
      <c r="AP481" s="144"/>
      <c r="AQ481" s="144"/>
      <c r="AR481" s="144"/>
      <c r="AS481" s="144"/>
      <c r="AT481" s="144"/>
      <c r="AU481" s="144"/>
      <c r="AV481" s="143"/>
      <c r="AW481" s="17"/>
      <c r="AX481" s="18"/>
      <c r="AY481" s="18"/>
      <c r="AZ481" s="18"/>
      <c r="BA481" s="18"/>
      <c r="BB481" s="18"/>
      <c r="BC481" s="18"/>
      <c r="BD481" s="16"/>
    </row>
    <row r="482" spans="1:56" ht="12.75" hidden="1" customHeight="1" outlineLevel="1" x14ac:dyDescent="0.2">
      <c r="A482" s="268"/>
      <c r="B482" s="348"/>
      <c r="C482" s="8"/>
      <c r="D482" s="5"/>
      <c r="E482" s="5"/>
      <c r="F482" s="5"/>
      <c r="G482" s="15"/>
      <c r="H482" s="143"/>
      <c r="I482" s="144"/>
      <c r="J482" s="144"/>
      <c r="K482" s="144"/>
      <c r="L482" s="144"/>
      <c r="M482" s="144"/>
      <c r="N482" s="144"/>
      <c r="O482" s="144"/>
      <c r="P482" s="143"/>
      <c r="Q482" s="144"/>
      <c r="R482" s="144"/>
      <c r="S482" s="144"/>
      <c r="T482" s="144"/>
      <c r="U482" s="144"/>
      <c r="V482" s="144"/>
      <c r="W482" s="144"/>
      <c r="X482" s="143"/>
      <c r="Y482" s="144"/>
      <c r="Z482" s="144"/>
      <c r="AA482" s="144"/>
      <c r="AB482" s="144"/>
      <c r="AC482" s="144"/>
      <c r="AD482" s="144"/>
      <c r="AE482" s="144"/>
      <c r="AF482" s="143"/>
      <c r="AG482" s="144"/>
      <c r="AH482" s="144"/>
      <c r="AI482" s="144"/>
      <c r="AJ482" s="144"/>
      <c r="AK482" s="144"/>
      <c r="AL482" s="144"/>
      <c r="AM482" s="144"/>
      <c r="AN482" s="143"/>
      <c r="AO482" s="144"/>
      <c r="AP482" s="144"/>
      <c r="AQ482" s="144"/>
      <c r="AR482" s="144"/>
      <c r="AS482" s="144"/>
      <c r="AT482" s="144"/>
      <c r="AU482" s="144"/>
      <c r="AV482" s="143"/>
      <c r="AW482" s="17"/>
      <c r="AX482" s="18"/>
      <c r="AY482" s="18"/>
      <c r="AZ482" s="18"/>
      <c r="BA482" s="18"/>
      <c r="BB482" s="18"/>
      <c r="BC482" s="18"/>
      <c r="BD482" s="16"/>
    </row>
    <row r="483" spans="1:56" ht="12.75" hidden="1" customHeight="1" outlineLevel="1" x14ac:dyDescent="0.2">
      <c r="A483" s="268"/>
      <c r="B483" s="348"/>
      <c r="C483" s="8"/>
      <c r="D483" s="5"/>
      <c r="E483" s="5"/>
      <c r="F483" s="5"/>
      <c r="G483" s="15"/>
      <c r="H483" s="143"/>
      <c r="I483" s="144"/>
      <c r="J483" s="144"/>
      <c r="K483" s="144"/>
      <c r="L483" s="144"/>
      <c r="M483" s="144"/>
      <c r="N483" s="144"/>
      <c r="O483" s="144"/>
      <c r="P483" s="143"/>
      <c r="Q483" s="144"/>
      <c r="R483" s="144"/>
      <c r="S483" s="144"/>
      <c r="T483" s="144"/>
      <c r="U483" s="144"/>
      <c r="V483" s="144"/>
      <c r="W483" s="144"/>
      <c r="X483" s="143"/>
      <c r="Y483" s="144"/>
      <c r="Z483" s="144"/>
      <c r="AA483" s="144"/>
      <c r="AB483" s="144"/>
      <c r="AC483" s="144"/>
      <c r="AD483" s="144"/>
      <c r="AE483" s="144"/>
      <c r="AF483" s="143"/>
      <c r="AG483" s="144"/>
      <c r="AH483" s="144"/>
      <c r="AI483" s="144"/>
      <c r="AJ483" s="144"/>
      <c r="AK483" s="144"/>
      <c r="AL483" s="144"/>
      <c r="AM483" s="144"/>
      <c r="AN483" s="143"/>
      <c r="AO483" s="144"/>
      <c r="AP483" s="144"/>
      <c r="AQ483" s="144"/>
      <c r="AR483" s="144"/>
      <c r="AS483" s="144"/>
      <c r="AT483" s="144"/>
      <c r="AU483" s="144"/>
      <c r="AV483" s="143"/>
      <c r="AW483" s="17"/>
      <c r="AX483" s="18"/>
      <c r="AY483" s="18"/>
      <c r="AZ483" s="18"/>
      <c r="BA483" s="18"/>
      <c r="BB483" s="18"/>
      <c r="BC483" s="18"/>
      <c r="BD483" s="16"/>
    </row>
    <row r="484" spans="1:56" ht="12.75" hidden="1" customHeight="1" outlineLevel="1" x14ac:dyDescent="0.2">
      <c r="A484" s="268"/>
      <c r="B484" s="348"/>
      <c r="C484" s="8"/>
      <c r="D484" s="5"/>
      <c r="E484" s="5"/>
      <c r="F484" s="5"/>
      <c r="G484" s="15"/>
      <c r="H484" s="143"/>
      <c r="I484" s="144"/>
      <c r="J484" s="144"/>
      <c r="K484" s="144"/>
      <c r="L484" s="144"/>
      <c r="M484" s="144"/>
      <c r="N484" s="144"/>
      <c r="O484" s="144"/>
      <c r="P484" s="143"/>
      <c r="Q484" s="144"/>
      <c r="R484" s="144"/>
      <c r="S484" s="144"/>
      <c r="T484" s="144"/>
      <c r="U484" s="144"/>
      <c r="V484" s="144"/>
      <c r="W484" s="144"/>
      <c r="X484" s="143"/>
      <c r="Y484" s="144"/>
      <c r="Z484" s="144"/>
      <c r="AA484" s="144"/>
      <c r="AB484" s="144"/>
      <c r="AC484" s="144"/>
      <c r="AD484" s="144"/>
      <c r="AE484" s="144"/>
      <c r="AF484" s="143"/>
      <c r="AG484" s="144"/>
      <c r="AH484" s="144"/>
      <c r="AI484" s="144"/>
      <c r="AJ484" s="144"/>
      <c r="AK484" s="144"/>
      <c r="AL484" s="144"/>
      <c r="AM484" s="144"/>
      <c r="AN484" s="143"/>
      <c r="AO484" s="144"/>
      <c r="AP484" s="144"/>
      <c r="AQ484" s="144"/>
      <c r="AR484" s="144"/>
      <c r="AS484" s="144"/>
      <c r="AT484" s="144"/>
      <c r="AU484" s="144"/>
      <c r="AV484" s="143"/>
      <c r="AW484" s="17"/>
      <c r="AX484" s="18"/>
      <c r="AY484" s="18"/>
      <c r="AZ484" s="18"/>
      <c r="BA484" s="18"/>
      <c r="BB484" s="18"/>
      <c r="BC484" s="18"/>
      <c r="BD484" s="16"/>
    </row>
    <row r="485" spans="1:56" ht="12.75" hidden="1" customHeight="1" outlineLevel="1" x14ac:dyDescent="0.2">
      <c r="A485" s="268"/>
      <c r="B485" s="348"/>
      <c r="C485" s="8"/>
      <c r="D485" s="5"/>
      <c r="E485" s="5"/>
      <c r="F485" s="5"/>
      <c r="G485" s="15"/>
      <c r="H485" s="143"/>
      <c r="I485" s="144"/>
      <c r="J485" s="144"/>
      <c r="K485" s="144"/>
      <c r="L485" s="144"/>
      <c r="M485" s="144"/>
      <c r="N485" s="144"/>
      <c r="O485" s="144"/>
      <c r="P485" s="143"/>
      <c r="Q485" s="144"/>
      <c r="R485" s="144"/>
      <c r="S485" s="144"/>
      <c r="T485" s="144"/>
      <c r="U485" s="144"/>
      <c r="V485" s="144"/>
      <c r="W485" s="144"/>
      <c r="X485" s="143"/>
      <c r="Y485" s="144"/>
      <c r="Z485" s="144"/>
      <c r="AA485" s="144"/>
      <c r="AB485" s="144"/>
      <c r="AC485" s="144"/>
      <c r="AD485" s="144"/>
      <c r="AE485" s="144"/>
      <c r="AF485" s="143"/>
      <c r="AG485" s="144"/>
      <c r="AH485" s="144"/>
      <c r="AI485" s="144"/>
      <c r="AJ485" s="144"/>
      <c r="AK485" s="144"/>
      <c r="AL485" s="144"/>
      <c r="AM485" s="144"/>
      <c r="AN485" s="143"/>
      <c r="AO485" s="144"/>
      <c r="AP485" s="144"/>
      <c r="AQ485" s="144"/>
      <c r="AR485" s="144"/>
      <c r="AS485" s="144"/>
      <c r="AT485" s="144"/>
      <c r="AU485" s="144"/>
      <c r="AV485" s="143"/>
      <c r="AW485" s="17"/>
      <c r="AX485" s="18"/>
      <c r="AY485" s="18"/>
      <c r="AZ485" s="18"/>
      <c r="BA485" s="18"/>
      <c r="BB485" s="18"/>
      <c r="BC485" s="18"/>
      <c r="BD485" s="16"/>
    </row>
    <row r="486" spans="1:56" ht="12.75" hidden="1" customHeight="1" outlineLevel="1" x14ac:dyDescent="0.2">
      <c r="A486" s="268"/>
      <c r="B486" s="348"/>
      <c r="C486" s="8"/>
      <c r="D486" s="43"/>
      <c r="E486" s="5"/>
      <c r="F486" s="5"/>
      <c r="G486" s="15"/>
      <c r="H486" s="143"/>
      <c r="I486" s="144"/>
      <c r="J486" s="144"/>
      <c r="K486" s="144"/>
      <c r="L486" s="144"/>
      <c r="M486" s="144"/>
      <c r="N486" s="144"/>
      <c r="O486" s="144"/>
      <c r="P486" s="143"/>
      <c r="Q486" s="144"/>
      <c r="R486" s="144"/>
      <c r="S486" s="144"/>
      <c r="T486" s="144"/>
      <c r="U486" s="144"/>
      <c r="V486" s="144"/>
      <c r="W486" s="144"/>
      <c r="X486" s="143"/>
      <c r="Y486" s="144"/>
      <c r="Z486" s="144"/>
      <c r="AA486" s="144"/>
      <c r="AB486" s="144"/>
      <c r="AC486" s="144"/>
      <c r="AD486" s="144"/>
      <c r="AE486" s="144"/>
      <c r="AF486" s="143"/>
      <c r="AG486" s="144"/>
      <c r="AH486" s="144"/>
      <c r="AI486" s="144"/>
      <c r="AJ486" s="144"/>
      <c r="AK486" s="144"/>
      <c r="AL486" s="144"/>
      <c r="AM486" s="144"/>
      <c r="AN486" s="143"/>
      <c r="AO486" s="144"/>
      <c r="AP486" s="144"/>
      <c r="AQ486" s="144"/>
      <c r="AR486" s="144"/>
      <c r="AS486" s="144"/>
      <c r="AT486" s="144"/>
      <c r="AU486" s="144"/>
      <c r="AV486" s="143"/>
      <c r="AW486" s="17"/>
      <c r="AX486" s="18"/>
      <c r="AY486" s="18"/>
      <c r="AZ486" s="18"/>
      <c r="BA486" s="18"/>
      <c r="BB486" s="18"/>
      <c r="BC486" s="18"/>
      <c r="BD486" s="16"/>
    </row>
    <row r="487" spans="1:56" customFormat="1" ht="13.5" hidden="1" outlineLevel="1" x14ac:dyDescent="0.2">
      <c r="A487" s="22"/>
      <c r="B487" s="65"/>
      <c r="C487" s="8"/>
      <c r="D487" s="5"/>
      <c r="E487" s="5"/>
      <c r="F487" s="5"/>
      <c r="G487" s="17"/>
      <c r="H487" s="143"/>
      <c r="I487" s="144"/>
      <c r="J487" s="144"/>
      <c r="K487" s="144"/>
      <c r="L487" s="144"/>
      <c r="M487" s="144"/>
      <c r="N487" s="144"/>
      <c r="O487" s="144"/>
      <c r="P487" s="143"/>
      <c r="Q487" s="144"/>
      <c r="R487" s="144"/>
      <c r="S487" s="144"/>
      <c r="T487" s="144"/>
      <c r="U487" s="144"/>
      <c r="V487" s="144"/>
      <c r="W487" s="144"/>
      <c r="X487" s="143"/>
      <c r="Y487" s="144"/>
      <c r="Z487" s="144"/>
      <c r="AA487" s="144"/>
      <c r="AB487" s="144"/>
      <c r="AC487" s="144"/>
      <c r="AD487" s="144"/>
      <c r="AE487" s="144"/>
      <c r="AF487" s="143"/>
      <c r="AG487" s="144"/>
      <c r="AH487" s="144"/>
      <c r="AI487" s="144"/>
      <c r="AJ487" s="144"/>
      <c r="AK487" s="144"/>
      <c r="AL487" s="144"/>
      <c r="AM487" s="144"/>
      <c r="AN487" s="143"/>
      <c r="AO487" s="144"/>
      <c r="AP487" s="144"/>
      <c r="AQ487" s="144"/>
      <c r="AR487" s="144"/>
      <c r="AS487" s="144"/>
      <c r="AT487" s="144"/>
      <c r="AU487" s="144"/>
      <c r="AV487" s="143"/>
      <c r="AW487" s="17"/>
      <c r="AX487" s="18"/>
      <c r="AY487" s="18"/>
      <c r="AZ487" s="18"/>
      <c r="BA487" s="18"/>
      <c r="BB487" s="18"/>
      <c r="BC487" s="18"/>
      <c r="BD487" s="16"/>
    </row>
    <row r="488" spans="1:56" customFormat="1" ht="13.5" collapsed="1" x14ac:dyDescent="0.2">
      <c r="A488" s="295"/>
      <c r="B488" s="60" t="s">
        <v>26</v>
      </c>
      <c r="C488" s="23"/>
      <c r="D488" s="11"/>
      <c r="E488" s="11"/>
      <c r="F488" s="11"/>
      <c r="G488" s="12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  <c r="AA488" s="149"/>
      <c r="AB488" s="149"/>
      <c r="AC488" s="149"/>
      <c r="AD488" s="149"/>
      <c r="AE488" s="149"/>
      <c r="AF488" s="149"/>
      <c r="AG488" s="149"/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"/>
      <c r="AX488" s="14"/>
      <c r="AY488" s="14"/>
      <c r="AZ488" s="14"/>
      <c r="BA488" s="14"/>
      <c r="BB488" s="14"/>
      <c r="BC488" s="14"/>
      <c r="BD488" s="13"/>
    </row>
    <row r="489" spans="1:56" customFormat="1" x14ac:dyDescent="0.2">
      <c r="A489" s="22"/>
      <c r="B489" s="68"/>
      <c r="C489" s="8" t="s">
        <v>2</v>
      </c>
      <c r="D489" s="5" t="s">
        <v>9</v>
      </c>
      <c r="E489" s="5"/>
      <c r="F489" s="5"/>
      <c r="G489" s="15"/>
      <c r="H489" s="143">
        <f>SUMIF($I$3:$BD$3,$H$3,$I489:$BD489)</f>
        <v>3696</v>
      </c>
      <c r="I489" s="150">
        <f>I519+I530+I541+I552+I563+I574+I585+I596+I607+I618+I629+I640+I651+I662+I673+I684</f>
        <v>182</v>
      </c>
      <c r="J489" s="150">
        <f t="shared" ref="J489:O489" si="188">J519+J530+J541+J552+J563+J574+J585+J596+J607+J618+J629+J640+J651+J662+J673+J684</f>
        <v>204</v>
      </c>
      <c r="K489" s="150">
        <f t="shared" si="188"/>
        <v>151</v>
      </c>
      <c r="L489" s="150">
        <f t="shared" si="188"/>
        <v>150</v>
      </c>
      <c r="M489" s="150">
        <f t="shared" si="188"/>
        <v>154</v>
      </c>
      <c r="N489" s="150">
        <f t="shared" si="188"/>
        <v>110</v>
      </c>
      <c r="O489" s="150">
        <f t="shared" si="188"/>
        <v>37</v>
      </c>
      <c r="P489" s="143">
        <f>SUM(I489:O489)</f>
        <v>988</v>
      </c>
      <c r="Q489" s="150">
        <f t="shared" ref="Q489:W489" si="189">Q519+Q530+Q541+Q552+Q563+Q574+Q585+Q596+Q607+Q618+Q629+Q640+Q651+Q662+Q673+Q684</f>
        <v>209</v>
      </c>
      <c r="R489" s="150">
        <f t="shared" si="189"/>
        <v>193</v>
      </c>
      <c r="S489" s="150">
        <f t="shared" si="189"/>
        <v>166</v>
      </c>
      <c r="T489" s="150">
        <f t="shared" si="189"/>
        <v>124</v>
      </c>
      <c r="U489" s="150">
        <f t="shared" si="189"/>
        <v>144</v>
      </c>
      <c r="V489" s="150">
        <f t="shared" si="189"/>
        <v>45</v>
      </c>
      <c r="W489" s="150">
        <f t="shared" si="189"/>
        <v>30</v>
      </c>
      <c r="X489" s="143">
        <f>SUM(Q489:W489)</f>
        <v>911</v>
      </c>
      <c r="Y489" s="150">
        <f t="shared" ref="Y489:AE489" si="190">Y519+Y530+Y541+Y552+Y563+Y574+Y585+Y596+Y607+Y618+Y629+Y640+Y651+Y662+Y673+Y684</f>
        <v>176</v>
      </c>
      <c r="Z489" s="150">
        <f t="shared" si="190"/>
        <v>167</v>
      </c>
      <c r="AA489" s="150">
        <f t="shared" si="190"/>
        <v>199</v>
      </c>
      <c r="AB489" s="150">
        <f t="shared" si="190"/>
        <v>193</v>
      </c>
      <c r="AC489" s="150">
        <f t="shared" si="190"/>
        <v>121</v>
      </c>
      <c r="AD489" s="150">
        <f t="shared" si="190"/>
        <v>46</v>
      </c>
      <c r="AE489" s="150">
        <f t="shared" si="190"/>
        <v>31</v>
      </c>
      <c r="AF489" s="143">
        <f>SUM(Y489:AE489)</f>
        <v>933</v>
      </c>
      <c r="AG489" s="150">
        <f t="shared" ref="AG489:AM489" si="191">AG519+AG530+AG541+AG552+AG563+AG574+AG585+AG596+AG607+AG618+AG629+AG640+AG651+AG662+AG673+AG684</f>
        <v>134</v>
      </c>
      <c r="AH489" s="150">
        <f t="shared" si="191"/>
        <v>150</v>
      </c>
      <c r="AI489" s="150">
        <f t="shared" si="191"/>
        <v>161</v>
      </c>
      <c r="AJ489" s="150">
        <f t="shared" si="191"/>
        <v>168</v>
      </c>
      <c r="AK489" s="150">
        <f t="shared" si="191"/>
        <v>149</v>
      </c>
      <c r="AL489" s="150">
        <f t="shared" si="191"/>
        <v>44</v>
      </c>
      <c r="AM489" s="150">
        <f t="shared" si="191"/>
        <v>21</v>
      </c>
      <c r="AN489" s="143">
        <f>SUM(AG489:AM489)</f>
        <v>827</v>
      </c>
      <c r="AO489" s="150">
        <f t="shared" ref="AO489:AU489" si="192">AO519+AO530+AO541+AO552+AO563+AO574+AO585+AO596+AO607+AO618+AO629+AO640+AO651+AO662+AO673+AO684</f>
        <v>214</v>
      </c>
      <c r="AP489" s="150">
        <f t="shared" si="192"/>
        <v>162</v>
      </c>
      <c r="AQ489" s="150">
        <f t="shared" si="192"/>
        <v>147</v>
      </c>
      <c r="AR489" s="150">
        <f t="shared" si="192"/>
        <v>141</v>
      </c>
      <c r="AS489" s="150">
        <f t="shared" si="192"/>
        <v>142</v>
      </c>
      <c r="AT489" s="150">
        <f t="shared" si="192"/>
        <v>45</v>
      </c>
      <c r="AU489" s="150">
        <f t="shared" si="192"/>
        <v>27</v>
      </c>
      <c r="AV489" s="143">
        <f>SUM(AO489:AU489)</f>
        <v>878</v>
      </c>
      <c r="AW489" s="150">
        <f t="shared" ref="AW489:BC489" si="193">AW519+AW530+AW541+AW552+AW563+AW574+AW585+AW596+AW607+AW618+AW629+AW640+AW651+AW662+AW673+AW684</f>
        <v>0</v>
      </c>
      <c r="AX489" s="150">
        <f t="shared" si="193"/>
        <v>0</v>
      </c>
      <c r="AY489" s="150">
        <f t="shared" si="193"/>
        <v>0</v>
      </c>
      <c r="AZ489" s="150">
        <f t="shared" si="193"/>
        <v>0</v>
      </c>
      <c r="BA489" s="150">
        <f t="shared" si="193"/>
        <v>0</v>
      </c>
      <c r="BB489" s="150">
        <f t="shared" si="193"/>
        <v>0</v>
      </c>
      <c r="BC489" s="150">
        <f t="shared" si="193"/>
        <v>0</v>
      </c>
      <c r="BD489" s="143">
        <f>SUM(AW489:BC489)</f>
        <v>0</v>
      </c>
    </row>
    <row r="490" spans="1:56" customFormat="1" x14ac:dyDescent="0.2">
      <c r="A490" s="22"/>
      <c r="B490" s="68"/>
      <c r="C490" s="21" t="s">
        <v>20</v>
      </c>
      <c r="D490" s="5" t="s">
        <v>9</v>
      </c>
      <c r="E490" s="5"/>
      <c r="F490" s="5"/>
      <c r="G490" s="15"/>
      <c r="H490" s="143">
        <f>SUMIF($I$3:$BD$3,$H$3,$I490:$BD490)</f>
        <v>3541</v>
      </c>
      <c r="I490" s="150">
        <f t="shared" ref="I490:K491" si="194">I520+I531+I542+I553+I564+I575+I586+I597+I608+I619+I630+I641+I652+I663+I674+I685</f>
        <v>177</v>
      </c>
      <c r="J490" s="150">
        <f t="shared" ref="J490:O490" si="195">J520+J531+J542+J553+J564+J575+J586+J597+J608+J619+J630+J641+J652+J663+J674+J685</f>
        <v>203</v>
      </c>
      <c r="K490" s="150">
        <f t="shared" si="195"/>
        <v>150</v>
      </c>
      <c r="L490" s="150">
        <f t="shared" si="195"/>
        <v>144</v>
      </c>
      <c r="M490" s="150">
        <f t="shared" si="195"/>
        <v>147</v>
      </c>
      <c r="N490" s="150">
        <f t="shared" si="195"/>
        <v>93</v>
      </c>
      <c r="O490" s="150">
        <f t="shared" si="195"/>
        <v>35</v>
      </c>
      <c r="P490" s="143">
        <f>SUM(I490:O490)</f>
        <v>949</v>
      </c>
      <c r="Q490" s="150">
        <f t="shared" ref="Q490:W490" si="196">Q520+Q531+Q542+Q553+Q564+Q575+Q586+Q597+Q608+Q619+Q630+Q641+Q652+Q663+Q674+Q685</f>
        <v>196</v>
      </c>
      <c r="R490" s="150">
        <f t="shared" si="196"/>
        <v>178</v>
      </c>
      <c r="S490" s="150">
        <f t="shared" si="196"/>
        <v>163</v>
      </c>
      <c r="T490" s="150">
        <f t="shared" si="196"/>
        <v>121</v>
      </c>
      <c r="U490" s="150">
        <f t="shared" si="196"/>
        <v>139</v>
      </c>
      <c r="V490" s="150">
        <f t="shared" si="196"/>
        <v>43</v>
      </c>
      <c r="W490" s="150">
        <f t="shared" si="196"/>
        <v>30</v>
      </c>
      <c r="X490" s="143">
        <f>SUM(Q490:W490)</f>
        <v>870</v>
      </c>
      <c r="Y490" s="150">
        <f t="shared" ref="Y490:AE490" si="197">Y520+Y531+Y542+Y553+Y564+Y575+Y586+Y597+Y608+Y619+Y630+Y641+Y652+Y663+Y674+Y685</f>
        <v>168</v>
      </c>
      <c r="Z490" s="150">
        <f t="shared" si="197"/>
        <v>163</v>
      </c>
      <c r="AA490" s="150">
        <f t="shared" si="197"/>
        <v>194</v>
      </c>
      <c r="AB490" s="150">
        <f t="shared" si="197"/>
        <v>181</v>
      </c>
      <c r="AC490" s="150">
        <f t="shared" si="197"/>
        <v>120</v>
      </c>
      <c r="AD490" s="150">
        <f t="shared" si="197"/>
        <v>45</v>
      </c>
      <c r="AE490" s="150">
        <f t="shared" si="197"/>
        <v>28</v>
      </c>
      <c r="AF490" s="143">
        <f>SUM(Y490:AE490)</f>
        <v>899</v>
      </c>
      <c r="AG490" s="150">
        <f t="shared" ref="AG490:AM490" si="198">AG520+AG531+AG542+AG553+AG564+AG575+AG586+AG597+AG608+AG619+AG630+AG641+AG652+AG663+AG674+AG685</f>
        <v>126</v>
      </c>
      <c r="AH490" s="150">
        <f t="shared" si="198"/>
        <v>141</v>
      </c>
      <c r="AI490" s="150">
        <f t="shared" si="198"/>
        <v>152</v>
      </c>
      <c r="AJ490" s="150">
        <f t="shared" si="198"/>
        <v>165</v>
      </c>
      <c r="AK490" s="150">
        <f t="shared" si="198"/>
        <v>147</v>
      </c>
      <c r="AL490" s="150">
        <f t="shared" si="198"/>
        <v>44</v>
      </c>
      <c r="AM490" s="150">
        <f t="shared" si="198"/>
        <v>21</v>
      </c>
      <c r="AN490" s="143">
        <f>SUM(AG490:AM490)</f>
        <v>796</v>
      </c>
      <c r="AO490" s="150">
        <f t="shared" ref="AO490:AU490" si="199">AO520+AO531+AO542+AO553+AO564+AO575+AO586+AO597+AO608+AO619+AO630+AO641+AO652+AO663+AO674+AO685</f>
        <v>204</v>
      </c>
      <c r="AP490" s="150">
        <f t="shared" si="199"/>
        <v>156</v>
      </c>
      <c r="AQ490" s="150">
        <f t="shared" si="199"/>
        <v>141</v>
      </c>
      <c r="AR490" s="150">
        <f t="shared" si="199"/>
        <v>137</v>
      </c>
      <c r="AS490" s="150">
        <f t="shared" si="199"/>
        <v>139</v>
      </c>
      <c r="AT490" s="150">
        <f t="shared" si="199"/>
        <v>44</v>
      </c>
      <c r="AU490" s="150">
        <f t="shared" si="199"/>
        <v>27</v>
      </c>
      <c r="AV490" s="143">
        <f>SUM(AO490:AU490)</f>
        <v>848</v>
      </c>
      <c r="AW490" s="150">
        <f t="shared" ref="AW490:BC490" si="200">AW520+AW531+AW542+AW553+AW564+AW575+AW586+AW597+AW608+AW619+AW630+AW641+AW652+AW663+AW674+AW685</f>
        <v>0</v>
      </c>
      <c r="AX490" s="150">
        <f t="shared" si="200"/>
        <v>0</v>
      </c>
      <c r="AY490" s="150">
        <f t="shared" si="200"/>
        <v>0</v>
      </c>
      <c r="AZ490" s="150">
        <f t="shared" si="200"/>
        <v>0</v>
      </c>
      <c r="BA490" s="150">
        <f t="shared" si="200"/>
        <v>0</v>
      </c>
      <c r="BB490" s="150">
        <f t="shared" si="200"/>
        <v>0</v>
      </c>
      <c r="BC490" s="150">
        <f t="shared" si="200"/>
        <v>0</v>
      </c>
      <c r="BD490" s="143">
        <f>SUM(AW490:BC490)</f>
        <v>0</v>
      </c>
    </row>
    <row r="491" spans="1:56" customFormat="1" ht="13.5" x14ac:dyDescent="0.2">
      <c r="A491" s="22"/>
      <c r="B491" s="68"/>
      <c r="C491" s="21" t="s">
        <v>33</v>
      </c>
      <c r="D491" s="5" t="s">
        <v>9</v>
      </c>
      <c r="E491" s="5"/>
      <c r="F491" s="5"/>
      <c r="G491" s="15"/>
      <c r="H491" s="143">
        <f>SUMIF($I$3:$BD$3,$H$3,$I491:$BD491)</f>
        <v>2773</v>
      </c>
      <c r="I491" s="150">
        <f t="shared" si="194"/>
        <v>155</v>
      </c>
      <c r="J491" s="150">
        <f t="shared" si="194"/>
        <v>186</v>
      </c>
      <c r="K491" s="150">
        <f t="shared" si="194"/>
        <v>138</v>
      </c>
      <c r="L491" s="150">
        <f>L521+L532+L543+L554+L565+L576+L587+L598+L609+L620+L631+L642+L653+L664+L675+L686</f>
        <v>135</v>
      </c>
      <c r="M491" s="150">
        <f t="shared" ref="M491:W491" si="201">M521+M532+M543+M554+M565+M576+M587+M598+M609+M620+M631+M642+M653+M664+M675+M686</f>
        <v>132</v>
      </c>
      <c r="N491" s="150">
        <f t="shared" si="201"/>
        <v>71</v>
      </c>
      <c r="O491" s="150">
        <f t="shared" si="201"/>
        <v>31</v>
      </c>
      <c r="P491" s="143">
        <f>SUM(I491:O491)</f>
        <v>848</v>
      </c>
      <c r="Q491" s="150">
        <f t="shared" si="201"/>
        <v>151</v>
      </c>
      <c r="R491" s="150">
        <f t="shared" si="201"/>
        <v>153</v>
      </c>
      <c r="S491" s="150">
        <f t="shared" si="201"/>
        <v>155</v>
      </c>
      <c r="T491" s="150">
        <f t="shared" si="201"/>
        <v>106</v>
      </c>
      <c r="U491" s="150">
        <f t="shared" si="201"/>
        <v>113</v>
      </c>
      <c r="V491" s="150">
        <f t="shared" si="201"/>
        <v>37</v>
      </c>
      <c r="W491" s="150">
        <f t="shared" si="201"/>
        <v>30</v>
      </c>
      <c r="X491" s="143">
        <f>SUM(Q491:W491)</f>
        <v>745</v>
      </c>
      <c r="Y491" s="150">
        <f t="shared" ref="Y491:BC491" si="202">Y521+Y532+Y543+Y554+Y565+Y576+Y587+Y598+Y609+Y620+Y631+Y642+Y653+Y664+Y675+Y686</f>
        <v>140</v>
      </c>
      <c r="Z491" s="150">
        <f t="shared" si="202"/>
        <v>140</v>
      </c>
      <c r="AA491" s="150">
        <f t="shared" si="202"/>
        <v>124</v>
      </c>
      <c r="AB491" s="150">
        <f t="shared" si="202"/>
        <v>93</v>
      </c>
      <c r="AC491" s="150">
        <f t="shared" si="202"/>
        <v>82</v>
      </c>
      <c r="AD491" s="150">
        <f t="shared" si="202"/>
        <v>42</v>
      </c>
      <c r="AE491" s="150">
        <f t="shared" si="202"/>
        <v>25</v>
      </c>
      <c r="AF491" s="143">
        <f>SUM(Y491:AE491)</f>
        <v>646</v>
      </c>
      <c r="AG491" s="150">
        <f t="shared" si="202"/>
        <v>78</v>
      </c>
      <c r="AH491" s="150">
        <f t="shared" si="202"/>
        <v>99</v>
      </c>
      <c r="AI491" s="150">
        <f>AI521+AI532+AI543+AI554+AI565+AI576+AI587+AI598+AI609+AI620+AI631+AI642+AI653+AI664+AI675+AI686</f>
        <v>89</v>
      </c>
      <c r="AJ491" s="150">
        <f>AJ521+AJ532+AJ543+AJ554+AJ565+AJ576+AJ587+AJ598+AJ609+AJ620+AJ631+AJ642+AJ653+AJ664+AJ675+AJ686</f>
        <v>142</v>
      </c>
      <c r="AK491" s="150">
        <f>AK521+AK532+AK543+AK554+AK565+AK576+AK587+AK598+AK609+AK620+AK631+AK642+AK653+AK664+AK675+AK686</f>
        <v>146</v>
      </c>
      <c r="AL491" s="150">
        <f>AL521+AL532+AL543+AL554+AL565+AL576+AL587+AL598+AL609+AL620+AL631+AL642+AL653+AL664+AL675+AL686</f>
        <v>41</v>
      </c>
      <c r="AM491" s="150">
        <f t="shared" si="202"/>
        <v>21</v>
      </c>
      <c r="AN491" s="143">
        <f>SUM(AG491:AM491)</f>
        <v>616</v>
      </c>
      <c r="AO491" s="150">
        <f t="shared" si="202"/>
        <v>163</v>
      </c>
      <c r="AP491" s="150">
        <f t="shared" si="202"/>
        <v>121</v>
      </c>
      <c r="AQ491" s="150">
        <f t="shared" si="202"/>
        <v>92</v>
      </c>
      <c r="AR491" s="150">
        <f t="shared" si="202"/>
        <v>108</v>
      </c>
      <c r="AS491" s="150">
        <f t="shared" si="202"/>
        <v>113</v>
      </c>
      <c r="AT491" s="150">
        <f t="shared" si="202"/>
        <v>42</v>
      </c>
      <c r="AU491" s="150">
        <f t="shared" si="202"/>
        <v>25</v>
      </c>
      <c r="AV491" s="143">
        <f>SUM(AO491:AU491)</f>
        <v>664</v>
      </c>
      <c r="AW491" s="24">
        <f t="shared" si="202"/>
        <v>0</v>
      </c>
      <c r="AX491" s="24">
        <f t="shared" si="202"/>
        <v>0</v>
      </c>
      <c r="AY491" s="24">
        <f t="shared" si="202"/>
        <v>0</v>
      </c>
      <c r="AZ491" s="24">
        <f t="shared" si="202"/>
        <v>0</v>
      </c>
      <c r="BA491" s="24">
        <f t="shared" si="202"/>
        <v>0</v>
      </c>
      <c r="BB491" s="24">
        <f t="shared" si="202"/>
        <v>0</v>
      </c>
      <c r="BC491" s="24">
        <f t="shared" si="202"/>
        <v>0</v>
      </c>
      <c r="BD491" s="143">
        <f>SUM(AW491:BC491)</f>
        <v>0</v>
      </c>
    </row>
    <row r="492" spans="1:56" s="53" customFormat="1" ht="13.5" x14ac:dyDescent="0.2">
      <c r="A492" s="51"/>
      <c r="B492" s="69"/>
      <c r="C492" s="42" t="s">
        <v>13</v>
      </c>
      <c r="D492" s="43" t="s">
        <v>4</v>
      </c>
      <c r="E492" s="43"/>
      <c r="F492" s="43"/>
      <c r="G492" s="44"/>
      <c r="H492" s="145">
        <f t="shared" ref="H492:AM492" si="203">IF(ISERROR((H491)/H489),0,(H491)/H489)</f>
        <v>0.75027056277056281</v>
      </c>
      <c r="I492" s="151">
        <f t="shared" si="203"/>
        <v>0.85164835164835162</v>
      </c>
      <c r="J492" s="151">
        <f t="shared" si="203"/>
        <v>0.91176470588235292</v>
      </c>
      <c r="K492" s="151">
        <f t="shared" si="203"/>
        <v>0.91390728476821192</v>
      </c>
      <c r="L492" s="151">
        <f t="shared" si="203"/>
        <v>0.9</v>
      </c>
      <c r="M492" s="151">
        <f t="shared" si="203"/>
        <v>0.8571428571428571</v>
      </c>
      <c r="N492" s="151">
        <f t="shared" si="203"/>
        <v>0.6454545454545455</v>
      </c>
      <c r="O492" s="151">
        <f t="shared" si="203"/>
        <v>0.83783783783783783</v>
      </c>
      <c r="P492" s="145">
        <f t="shared" si="203"/>
        <v>0.8582995951417004</v>
      </c>
      <c r="Q492" s="151">
        <f t="shared" si="203"/>
        <v>0.72248803827751196</v>
      </c>
      <c r="R492" s="151">
        <f t="shared" si="203"/>
        <v>0.79274611398963735</v>
      </c>
      <c r="S492" s="151">
        <f t="shared" si="203"/>
        <v>0.9337349397590361</v>
      </c>
      <c r="T492" s="151">
        <f t="shared" si="203"/>
        <v>0.85483870967741937</v>
      </c>
      <c r="U492" s="151">
        <f t="shared" si="203"/>
        <v>0.78472222222222221</v>
      </c>
      <c r="V492" s="151">
        <f t="shared" si="203"/>
        <v>0.82222222222222219</v>
      </c>
      <c r="W492" s="151">
        <f t="shared" si="203"/>
        <v>1</v>
      </c>
      <c r="X492" s="145">
        <f t="shared" si="203"/>
        <v>0.81778265642151482</v>
      </c>
      <c r="Y492" s="151">
        <f t="shared" si="203"/>
        <v>0.79545454545454541</v>
      </c>
      <c r="Z492" s="151">
        <f t="shared" si="203"/>
        <v>0.83832335329341312</v>
      </c>
      <c r="AA492" s="151">
        <f t="shared" si="203"/>
        <v>0.62311557788944727</v>
      </c>
      <c r="AB492" s="151">
        <f t="shared" si="203"/>
        <v>0.48186528497409326</v>
      </c>
      <c r="AC492" s="151">
        <f t="shared" si="203"/>
        <v>0.6776859504132231</v>
      </c>
      <c r="AD492" s="151">
        <f t="shared" si="203"/>
        <v>0.91304347826086951</v>
      </c>
      <c r="AE492" s="151">
        <f t="shared" si="203"/>
        <v>0.80645161290322576</v>
      </c>
      <c r="AF492" s="145">
        <f t="shared" si="203"/>
        <v>0.692390139335477</v>
      </c>
      <c r="AG492" s="151">
        <f t="shared" si="203"/>
        <v>0.58208955223880599</v>
      </c>
      <c r="AH492" s="151">
        <f t="shared" si="203"/>
        <v>0.66</v>
      </c>
      <c r="AI492" s="151">
        <f t="shared" si="203"/>
        <v>0.55279503105590067</v>
      </c>
      <c r="AJ492" s="151">
        <f t="shared" si="203"/>
        <v>0.84523809523809523</v>
      </c>
      <c r="AK492" s="151">
        <f t="shared" si="203"/>
        <v>0.97986577181208057</v>
      </c>
      <c r="AL492" s="151">
        <f t="shared" si="203"/>
        <v>0.93181818181818177</v>
      </c>
      <c r="AM492" s="151">
        <f t="shared" si="203"/>
        <v>1</v>
      </c>
      <c r="AN492" s="145">
        <f t="shared" ref="AN492:BD492" si="204">IF(ISERROR((AN491)/AN489),0,(AN491)/AN489)</f>
        <v>0.74486094316807738</v>
      </c>
      <c r="AO492" s="151">
        <f t="shared" si="204"/>
        <v>0.76168224299065423</v>
      </c>
      <c r="AP492" s="151">
        <f t="shared" si="204"/>
        <v>0.74691358024691357</v>
      </c>
      <c r="AQ492" s="151">
        <f t="shared" si="204"/>
        <v>0.62585034013605445</v>
      </c>
      <c r="AR492" s="151">
        <f t="shared" si="204"/>
        <v>0.76595744680851063</v>
      </c>
      <c r="AS492" s="151">
        <f t="shared" si="204"/>
        <v>0.79577464788732399</v>
      </c>
      <c r="AT492" s="151">
        <f t="shared" si="204"/>
        <v>0.93333333333333335</v>
      </c>
      <c r="AU492" s="151">
        <f t="shared" si="204"/>
        <v>0.92592592592592593</v>
      </c>
      <c r="AV492" s="145">
        <f t="shared" si="204"/>
        <v>0.75626423690205014</v>
      </c>
      <c r="AW492" s="52">
        <f t="shared" si="204"/>
        <v>0</v>
      </c>
      <c r="AX492" s="52">
        <f t="shared" si="204"/>
        <v>0</v>
      </c>
      <c r="AY492" s="52">
        <f t="shared" si="204"/>
        <v>0</v>
      </c>
      <c r="AZ492" s="52">
        <f t="shared" si="204"/>
        <v>0</v>
      </c>
      <c r="BA492" s="52">
        <f t="shared" si="204"/>
        <v>0</v>
      </c>
      <c r="BB492" s="52">
        <f t="shared" si="204"/>
        <v>0</v>
      </c>
      <c r="BC492" s="52">
        <f t="shared" si="204"/>
        <v>0</v>
      </c>
      <c r="BD492" s="45">
        <f t="shared" si="204"/>
        <v>0</v>
      </c>
    </row>
    <row r="493" spans="1:56" s="53" customFormat="1" ht="13.5" x14ac:dyDescent="0.2">
      <c r="A493" s="51"/>
      <c r="B493" s="69"/>
      <c r="C493" s="42" t="s">
        <v>5</v>
      </c>
      <c r="D493" s="43" t="s">
        <v>4</v>
      </c>
      <c r="E493" s="43"/>
      <c r="F493" s="43"/>
      <c r="G493" s="44"/>
      <c r="H493" s="145">
        <f t="shared" ref="H493:AM493" si="205">IF(ISERROR((H489-H490)/H489),0,(H489-H490)/H489)</f>
        <v>4.193722943722944E-2</v>
      </c>
      <c r="I493" s="151">
        <f t="shared" si="205"/>
        <v>2.7472527472527472E-2</v>
      </c>
      <c r="J493" s="151">
        <f t="shared" si="205"/>
        <v>4.9019607843137254E-3</v>
      </c>
      <c r="K493" s="151">
        <f t="shared" si="205"/>
        <v>6.6225165562913907E-3</v>
      </c>
      <c r="L493" s="151">
        <f t="shared" si="205"/>
        <v>0.04</v>
      </c>
      <c r="M493" s="151">
        <f t="shared" si="205"/>
        <v>4.5454545454545456E-2</v>
      </c>
      <c r="N493" s="151">
        <f t="shared" si="205"/>
        <v>0.15454545454545454</v>
      </c>
      <c r="O493" s="151">
        <f t="shared" si="205"/>
        <v>5.4054054054054057E-2</v>
      </c>
      <c r="P493" s="145">
        <f t="shared" si="205"/>
        <v>3.9473684210526314E-2</v>
      </c>
      <c r="Q493" s="151">
        <f t="shared" si="205"/>
        <v>6.2200956937799042E-2</v>
      </c>
      <c r="R493" s="151">
        <f t="shared" si="205"/>
        <v>7.7720207253886009E-2</v>
      </c>
      <c r="S493" s="151">
        <f t="shared" si="205"/>
        <v>1.8072289156626505E-2</v>
      </c>
      <c r="T493" s="151">
        <f t="shared" si="205"/>
        <v>2.4193548387096774E-2</v>
      </c>
      <c r="U493" s="151">
        <f t="shared" si="205"/>
        <v>3.4722222222222224E-2</v>
      </c>
      <c r="V493" s="151">
        <f t="shared" si="205"/>
        <v>4.4444444444444446E-2</v>
      </c>
      <c r="W493" s="151">
        <f t="shared" si="205"/>
        <v>0</v>
      </c>
      <c r="X493" s="145">
        <f t="shared" si="205"/>
        <v>4.5005488474204172E-2</v>
      </c>
      <c r="Y493" s="151">
        <f t="shared" si="205"/>
        <v>4.5454545454545456E-2</v>
      </c>
      <c r="Z493" s="151">
        <f t="shared" si="205"/>
        <v>2.3952095808383235E-2</v>
      </c>
      <c r="AA493" s="151">
        <f t="shared" si="205"/>
        <v>2.5125628140703519E-2</v>
      </c>
      <c r="AB493" s="151">
        <f t="shared" si="205"/>
        <v>6.2176165803108807E-2</v>
      </c>
      <c r="AC493" s="151">
        <f t="shared" si="205"/>
        <v>8.2644628099173556E-3</v>
      </c>
      <c r="AD493" s="151">
        <f t="shared" si="205"/>
        <v>2.1739130434782608E-2</v>
      </c>
      <c r="AE493" s="151">
        <f t="shared" si="205"/>
        <v>9.6774193548387094E-2</v>
      </c>
      <c r="AF493" s="145">
        <f t="shared" si="205"/>
        <v>3.6441586280814578E-2</v>
      </c>
      <c r="AG493" s="151">
        <f t="shared" si="205"/>
        <v>5.9701492537313432E-2</v>
      </c>
      <c r="AH493" s="151">
        <f t="shared" si="205"/>
        <v>0.06</v>
      </c>
      <c r="AI493" s="151">
        <f t="shared" si="205"/>
        <v>5.5900621118012424E-2</v>
      </c>
      <c r="AJ493" s="151">
        <f t="shared" si="205"/>
        <v>1.7857142857142856E-2</v>
      </c>
      <c r="AK493" s="151">
        <f t="shared" si="205"/>
        <v>1.3422818791946308E-2</v>
      </c>
      <c r="AL493" s="151">
        <f t="shared" si="205"/>
        <v>0</v>
      </c>
      <c r="AM493" s="151">
        <f t="shared" si="205"/>
        <v>0</v>
      </c>
      <c r="AN493" s="145">
        <f t="shared" ref="AN493:BD493" si="206">IF(ISERROR((AN489-AN490)/AN489),0,(AN489-AN490)/AN489)</f>
        <v>3.7484885126964934E-2</v>
      </c>
      <c r="AO493" s="151">
        <f t="shared" si="206"/>
        <v>4.6728971962616821E-2</v>
      </c>
      <c r="AP493" s="151">
        <f t="shared" si="206"/>
        <v>3.7037037037037035E-2</v>
      </c>
      <c r="AQ493" s="151">
        <f t="shared" si="206"/>
        <v>4.0816326530612242E-2</v>
      </c>
      <c r="AR493" s="151">
        <f t="shared" si="206"/>
        <v>2.8368794326241134E-2</v>
      </c>
      <c r="AS493" s="151">
        <f t="shared" si="206"/>
        <v>2.1126760563380281E-2</v>
      </c>
      <c r="AT493" s="151">
        <f t="shared" si="206"/>
        <v>2.2222222222222223E-2</v>
      </c>
      <c r="AU493" s="151">
        <f t="shared" si="206"/>
        <v>0</v>
      </c>
      <c r="AV493" s="145">
        <f t="shared" si="206"/>
        <v>3.4168564920273349E-2</v>
      </c>
      <c r="AW493" s="52">
        <f t="shared" si="206"/>
        <v>0</v>
      </c>
      <c r="AX493" s="52">
        <f t="shared" si="206"/>
        <v>0</v>
      </c>
      <c r="AY493" s="52">
        <f t="shared" si="206"/>
        <v>0</v>
      </c>
      <c r="AZ493" s="52">
        <f t="shared" si="206"/>
        <v>0</v>
      </c>
      <c r="BA493" s="52">
        <f t="shared" si="206"/>
        <v>0</v>
      </c>
      <c r="BB493" s="52">
        <f t="shared" si="206"/>
        <v>0</v>
      </c>
      <c r="BC493" s="52">
        <f t="shared" si="206"/>
        <v>0</v>
      </c>
      <c r="BD493" s="45">
        <f t="shared" si="206"/>
        <v>0</v>
      </c>
    </row>
    <row r="494" spans="1:56" customFormat="1" ht="13.5" hidden="1" x14ac:dyDescent="0.2">
      <c r="A494" s="22"/>
      <c r="B494" s="68"/>
      <c r="C494" s="8" t="s">
        <v>45</v>
      </c>
      <c r="D494" s="5" t="s">
        <v>15</v>
      </c>
      <c r="E494" s="5"/>
      <c r="F494" s="5"/>
      <c r="G494" s="15"/>
      <c r="H494" s="143">
        <f>SUMIF($I$3:$BD$3,$H$3,$I494:$BD494)</f>
        <v>79570</v>
      </c>
      <c r="I494" s="150">
        <f>I524+I535+I546+I557+I568+I579+I590+I601+I612+I623+I634+I645+I656+I667+I678+I689</f>
        <v>3062</v>
      </c>
      <c r="J494" s="150">
        <f>J524+J535+J546+J557+J568+J579+J590+J601+J612+J623+J634+J645+J656+J667+J678+J689</f>
        <v>2436</v>
      </c>
      <c r="K494" s="150">
        <f>K524+K535+K546+K557+K568+K579+K590+K601+K612+K623+K634+K645+K656+K667+K678+K689</f>
        <v>1376</v>
      </c>
      <c r="L494" s="150">
        <f>L524+L535+L546+L557+L568+L579+L590+L601+L612+L623+L634+L645+L656+L667+L678+L689</f>
        <v>2498</v>
      </c>
      <c r="M494" s="150">
        <f t="shared" ref="M494:W494" si="207">M524+M535+M546+M557+M568+M579+M590+M601+M612+M623+M634+M645+M656+M667+M678+M689</f>
        <v>3155</v>
      </c>
      <c r="N494" s="150">
        <f t="shared" si="207"/>
        <v>5914</v>
      </c>
      <c r="O494" s="150">
        <f t="shared" si="207"/>
        <v>346</v>
      </c>
      <c r="P494" s="143">
        <f>SUM(I494:O494)</f>
        <v>18787</v>
      </c>
      <c r="Q494" s="150">
        <f t="shared" si="207"/>
        <v>6507</v>
      </c>
      <c r="R494" s="150">
        <f t="shared" si="207"/>
        <v>4796</v>
      </c>
      <c r="S494" s="150">
        <f t="shared" si="207"/>
        <v>1137</v>
      </c>
      <c r="T494" s="150">
        <f t="shared" si="207"/>
        <v>988</v>
      </c>
      <c r="U494" s="150">
        <f t="shared" si="207"/>
        <v>2695</v>
      </c>
      <c r="V494" s="150">
        <f t="shared" si="207"/>
        <v>413</v>
      </c>
      <c r="W494" s="150">
        <f t="shared" si="207"/>
        <v>47</v>
      </c>
      <c r="X494" s="143">
        <f>SUM(Q494:W494)</f>
        <v>16583</v>
      </c>
      <c r="Y494" s="150">
        <f t="shared" ref="Y494:BC494" si="208">Y524+Y535+Y546+Y557+Y568+Y579+Y590+Y601+Y612+Y623+Y634+Y645+Y656+Y667+Y678+Y689</f>
        <v>2159</v>
      </c>
      <c r="Z494" s="150">
        <f t="shared" si="208"/>
        <v>2005</v>
      </c>
      <c r="AA494" s="150">
        <f t="shared" si="208"/>
        <v>4539</v>
      </c>
      <c r="AB494" s="150">
        <f t="shared" si="208"/>
        <v>4692</v>
      </c>
      <c r="AC494" s="150">
        <f t="shared" si="208"/>
        <v>2667</v>
      </c>
      <c r="AD494" s="150">
        <f t="shared" si="208"/>
        <v>286</v>
      </c>
      <c r="AE494" s="150">
        <f t="shared" si="208"/>
        <v>191</v>
      </c>
      <c r="AF494" s="143">
        <f>SUM(Y494:AE494)</f>
        <v>16539</v>
      </c>
      <c r="AG494" s="150">
        <f t="shared" si="208"/>
        <v>3164</v>
      </c>
      <c r="AH494" s="150">
        <f t="shared" si="208"/>
        <v>4172</v>
      </c>
      <c r="AI494" s="150">
        <f>AI524+AI535+AI546+AI557+AI568+AI579+AI590+AI601+AI612+AI623+AI634+AI645+AI656+AI667+AI678+AI689</f>
        <v>5626</v>
      </c>
      <c r="AJ494" s="150">
        <f>AJ524+AJ535+AJ546+AJ557+AJ568+AJ579+AJ590+AJ601+AJ612+AJ623+AJ634+AJ645+AJ656+AJ667+AJ678+AJ689</f>
        <v>2537</v>
      </c>
      <c r="AK494" s="150">
        <f>AK524+AK535+AK546+AK557+AK568+AK579+AK590+AK601+AK612+AK623+AK634+AK645+AK656+AK667+AK678+AK689</f>
        <v>1196</v>
      </c>
      <c r="AL494" s="150">
        <f>AL524+AL535+AL546+AL557+AL568+AL579+AL590+AL601+AL612+AL623+AL634+AL645+AL656+AL667+AL678+AL689</f>
        <v>742</v>
      </c>
      <c r="AM494" s="150">
        <f t="shared" si="208"/>
        <v>45</v>
      </c>
      <c r="AN494" s="143">
        <f>SUM(AG494:AM494)</f>
        <v>17482</v>
      </c>
      <c r="AO494" s="150">
        <f t="shared" si="208"/>
        <v>6978</v>
      </c>
      <c r="AP494" s="150">
        <f t="shared" si="208"/>
        <v>4305</v>
      </c>
      <c r="AQ494" s="150">
        <f t="shared" si="208"/>
        <v>5523</v>
      </c>
      <c r="AR494" s="150">
        <f t="shared" si="208"/>
        <v>3026</v>
      </c>
      <c r="AS494" s="150">
        <f t="shared" si="208"/>
        <v>2139</v>
      </c>
      <c r="AT494" s="150">
        <f t="shared" si="208"/>
        <v>420</v>
      </c>
      <c r="AU494" s="150">
        <f t="shared" si="208"/>
        <v>315</v>
      </c>
      <c r="AV494" s="143">
        <f>SUM(AO494:AU494)</f>
        <v>22706</v>
      </c>
      <c r="AW494" s="24">
        <f t="shared" si="208"/>
        <v>0</v>
      </c>
      <c r="AX494" s="24">
        <f t="shared" si="208"/>
        <v>0</v>
      </c>
      <c r="AY494" s="24">
        <f t="shared" si="208"/>
        <v>0</v>
      </c>
      <c r="AZ494" s="24">
        <f t="shared" si="208"/>
        <v>0</v>
      </c>
      <c r="BA494" s="24">
        <f t="shared" si="208"/>
        <v>0</v>
      </c>
      <c r="BB494" s="24">
        <f t="shared" si="208"/>
        <v>0</v>
      </c>
      <c r="BC494" s="24">
        <f t="shared" si="208"/>
        <v>0</v>
      </c>
      <c r="BD494" s="143">
        <f>SUM(AW494:BC494)</f>
        <v>0</v>
      </c>
    </row>
    <row r="495" spans="1:56" s="114" customFormat="1" ht="13.5" customHeight="1" x14ac:dyDescent="0.2">
      <c r="A495" s="198"/>
      <c r="B495" s="130"/>
      <c r="C495" s="199" t="s">
        <v>193</v>
      </c>
      <c r="D495" s="200" t="s">
        <v>4</v>
      </c>
      <c r="E495" s="200"/>
      <c r="F495" s="200"/>
      <c r="G495" s="110"/>
      <c r="H495" s="145">
        <f>NPS!H81</f>
        <v>0.49771689497716892</v>
      </c>
      <c r="I495" s="146">
        <f>NPS!I81</f>
        <v>0.4</v>
      </c>
      <c r="J495" s="146">
        <f>NPS!J81</f>
        <v>0.5</v>
      </c>
      <c r="K495" s="146">
        <f>NPS!K81</f>
        <v>-0.16666666666666666</v>
      </c>
      <c r="L495" s="146">
        <f>NPS!L81</f>
        <v>0.72727272727272729</v>
      </c>
      <c r="M495" s="146">
        <f>NPS!M81</f>
        <v>0.77777777777777779</v>
      </c>
      <c r="N495" s="146">
        <f>NPS!N81</f>
        <v>0</v>
      </c>
      <c r="O495" s="146">
        <f>NPS!O81</f>
        <v>1</v>
      </c>
      <c r="P495" s="145">
        <f>NPS!P81</f>
        <v>0.46938775510204084</v>
      </c>
      <c r="Q495" s="146">
        <f>NPS!Q81</f>
        <v>0.8</v>
      </c>
      <c r="R495" s="146">
        <f>NPS!R81</f>
        <v>0.53846153846153844</v>
      </c>
      <c r="S495" s="146">
        <f>NPS!S81</f>
        <v>0.41666666666666669</v>
      </c>
      <c r="T495" s="146">
        <f>NPS!T81</f>
        <v>0.33333333333333331</v>
      </c>
      <c r="U495" s="146">
        <f>NPS!U81</f>
        <v>0</v>
      </c>
      <c r="V495" s="146">
        <f>NPS!V81</f>
        <v>-1</v>
      </c>
      <c r="W495" s="146">
        <f>NPS!W81</f>
        <v>1</v>
      </c>
      <c r="X495" s="145">
        <f>NPS!X81</f>
        <v>0.49019607843137253</v>
      </c>
      <c r="Y495" s="146">
        <f>NPS!Y81</f>
        <v>0.1</v>
      </c>
      <c r="Z495" s="146">
        <f>NPS!Z81</f>
        <v>0.53846153846153844</v>
      </c>
      <c r="AA495" s="146">
        <f>NPS!AA81</f>
        <v>0.27272727272727271</v>
      </c>
      <c r="AB495" s="146">
        <f>NPS!AB81</f>
        <v>0.33333333333333331</v>
      </c>
      <c r="AC495" s="146">
        <f>NPS!AC81</f>
        <v>0.7142857142857143</v>
      </c>
      <c r="AD495" s="146">
        <f>NPS!AD81</f>
        <v>1</v>
      </c>
      <c r="AE495" s="146">
        <f>NPS!AE81</f>
        <v>1</v>
      </c>
      <c r="AF495" s="145">
        <f>NPS!AF81</f>
        <v>0.41304347826086957</v>
      </c>
      <c r="AG495" s="146">
        <f>NPS!AG81</f>
        <v>0.625</v>
      </c>
      <c r="AH495" s="146">
        <f>NPS!AH81</f>
        <v>0.1111111111111111</v>
      </c>
      <c r="AI495" s="146">
        <f>NPS!AI81</f>
        <v>0.8125</v>
      </c>
      <c r="AJ495" s="146">
        <f>NPS!AJ81</f>
        <v>1</v>
      </c>
      <c r="AK495" s="146">
        <f>NPS!AK81</f>
        <v>0.7857142857142857</v>
      </c>
      <c r="AL495" s="146">
        <f>NPS!AL81</f>
        <v>0.2</v>
      </c>
      <c r="AM495" s="146">
        <f>NPS!AM81</f>
        <v>1</v>
      </c>
      <c r="AN495" s="145">
        <f>NPS!AN81</f>
        <v>0.67692307692307696</v>
      </c>
      <c r="AO495" s="146">
        <f>NPS!AO81</f>
        <v>0.15789473684210525</v>
      </c>
      <c r="AP495" s="146">
        <f>NPS!AP81</f>
        <v>0.5</v>
      </c>
      <c r="AQ495" s="146">
        <f>NPS!AQ81</f>
        <v>0.4</v>
      </c>
      <c r="AR495" s="146">
        <f>NPS!AR81</f>
        <v>0.5714285714285714</v>
      </c>
      <c r="AS495" s="146">
        <f>NPS!AS81</f>
        <v>0.5</v>
      </c>
      <c r="AT495" s="146">
        <f>NPS!AT81</f>
        <v>0.5</v>
      </c>
      <c r="AU495" s="146">
        <f>NPS!AU81</f>
        <v>1</v>
      </c>
      <c r="AV495" s="145">
        <f>NPS!AV81</f>
        <v>0.38461538461538464</v>
      </c>
      <c r="AW495" s="146">
        <f>NPS!AW81</f>
        <v>0</v>
      </c>
      <c r="AX495" s="146">
        <f>NPS!AX81</f>
        <v>0</v>
      </c>
      <c r="AY495" s="146">
        <f>NPS!AY81</f>
        <v>0</v>
      </c>
      <c r="AZ495" s="146">
        <f>NPS!AZ81</f>
        <v>0</v>
      </c>
      <c r="BA495" s="146">
        <f>NPS!BA81</f>
        <v>0</v>
      </c>
      <c r="BB495" s="146">
        <f>NPS!BB81</f>
        <v>0</v>
      </c>
      <c r="BC495" s="146">
        <f>NPS!BC81</f>
        <v>0</v>
      </c>
      <c r="BD495" s="145">
        <f>NPS!BD81</f>
        <v>0</v>
      </c>
    </row>
    <row r="496" spans="1:56" customFormat="1" ht="13.5" x14ac:dyDescent="0.2">
      <c r="A496" s="22"/>
      <c r="B496" s="68"/>
      <c r="C496" s="8" t="s">
        <v>14</v>
      </c>
      <c r="D496" s="5" t="s">
        <v>15</v>
      </c>
      <c r="E496" s="5"/>
      <c r="F496" s="5"/>
      <c r="G496" s="15"/>
      <c r="H496" s="143">
        <f t="shared" ref="H496:AM496" si="209">IF(ISERROR(H494/H490),0,H494/H490)</f>
        <v>22.471053374752895</v>
      </c>
      <c r="I496" s="150">
        <f>IF(ISERROR(I494/I490),0,I494/I490)</f>
        <v>17.299435028248588</v>
      </c>
      <c r="J496" s="150">
        <f t="shared" si="209"/>
        <v>12</v>
      </c>
      <c r="K496" s="150">
        <f t="shared" si="209"/>
        <v>9.1733333333333338</v>
      </c>
      <c r="L496" s="150">
        <f t="shared" si="209"/>
        <v>17.347222222222221</v>
      </c>
      <c r="M496" s="150">
        <f t="shared" si="209"/>
        <v>21.462585034013607</v>
      </c>
      <c r="N496" s="150">
        <f t="shared" si="209"/>
        <v>63.591397849462368</v>
      </c>
      <c r="O496" s="150">
        <f t="shared" si="209"/>
        <v>9.8857142857142861</v>
      </c>
      <c r="P496" s="143">
        <f t="shared" si="209"/>
        <v>19.796628029504742</v>
      </c>
      <c r="Q496" s="150">
        <f t="shared" si="209"/>
        <v>33.198979591836732</v>
      </c>
      <c r="R496" s="150">
        <f t="shared" si="209"/>
        <v>26.943820224719101</v>
      </c>
      <c r="S496" s="150">
        <f t="shared" si="209"/>
        <v>6.9754601226993866</v>
      </c>
      <c r="T496" s="150">
        <f t="shared" si="209"/>
        <v>8.1652892561983474</v>
      </c>
      <c r="U496" s="150">
        <f t="shared" si="209"/>
        <v>19.388489208633093</v>
      </c>
      <c r="V496" s="150">
        <f t="shared" si="209"/>
        <v>9.604651162790697</v>
      </c>
      <c r="W496" s="150">
        <f t="shared" si="209"/>
        <v>1.5666666666666667</v>
      </c>
      <c r="X496" s="143">
        <f t="shared" si="209"/>
        <v>19.060919540229886</v>
      </c>
      <c r="Y496" s="150">
        <f t="shared" si="209"/>
        <v>12.851190476190476</v>
      </c>
      <c r="Z496" s="150">
        <f t="shared" si="209"/>
        <v>12.300613496932515</v>
      </c>
      <c r="AA496" s="150">
        <f t="shared" si="209"/>
        <v>23.396907216494846</v>
      </c>
      <c r="AB496" s="150">
        <f t="shared" si="209"/>
        <v>25.922651933701658</v>
      </c>
      <c r="AC496" s="150">
        <f t="shared" si="209"/>
        <v>22.225000000000001</v>
      </c>
      <c r="AD496" s="150">
        <f t="shared" si="209"/>
        <v>6.3555555555555552</v>
      </c>
      <c r="AE496" s="150">
        <f t="shared" si="209"/>
        <v>6.8214285714285712</v>
      </c>
      <c r="AF496" s="143">
        <f t="shared" si="209"/>
        <v>18.397107897664071</v>
      </c>
      <c r="AG496" s="150">
        <f t="shared" si="209"/>
        <v>25.111111111111111</v>
      </c>
      <c r="AH496" s="150">
        <f t="shared" si="209"/>
        <v>29.588652482269502</v>
      </c>
      <c r="AI496" s="150">
        <f t="shared" si="209"/>
        <v>37.013157894736842</v>
      </c>
      <c r="AJ496" s="150">
        <f t="shared" si="209"/>
        <v>15.375757575757575</v>
      </c>
      <c r="AK496" s="150">
        <f t="shared" si="209"/>
        <v>8.1360544217687067</v>
      </c>
      <c r="AL496" s="150">
        <f t="shared" si="209"/>
        <v>16.863636363636363</v>
      </c>
      <c r="AM496" s="150">
        <f t="shared" si="209"/>
        <v>2.1428571428571428</v>
      </c>
      <c r="AN496" s="143">
        <f t="shared" ref="AN496:BD496" si="210">IF(ISERROR(AN494/AN490),0,AN494/AN490)</f>
        <v>21.962311557788944</v>
      </c>
      <c r="AO496" s="150">
        <f t="shared" si="210"/>
        <v>34.205882352941174</v>
      </c>
      <c r="AP496" s="150">
        <f t="shared" si="210"/>
        <v>27.596153846153847</v>
      </c>
      <c r="AQ496" s="150">
        <f t="shared" si="210"/>
        <v>39.170212765957444</v>
      </c>
      <c r="AR496" s="150">
        <f t="shared" si="210"/>
        <v>22.087591240875913</v>
      </c>
      <c r="AS496" s="150">
        <f t="shared" si="210"/>
        <v>15.388489208633093</v>
      </c>
      <c r="AT496" s="150">
        <f t="shared" si="210"/>
        <v>9.545454545454545</v>
      </c>
      <c r="AU496" s="150">
        <f t="shared" si="210"/>
        <v>11.666666666666666</v>
      </c>
      <c r="AV496" s="143">
        <f t="shared" si="210"/>
        <v>26.775943396226417</v>
      </c>
      <c r="AW496" s="24">
        <f t="shared" si="210"/>
        <v>0</v>
      </c>
      <c r="AX496" s="24">
        <f t="shared" si="210"/>
        <v>0</v>
      </c>
      <c r="AY496" s="24">
        <f t="shared" si="210"/>
        <v>0</v>
      </c>
      <c r="AZ496" s="24">
        <f t="shared" si="210"/>
        <v>0</v>
      </c>
      <c r="BA496" s="24">
        <f t="shared" si="210"/>
        <v>0</v>
      </c>
      <c r="BB496" s="24">
        <f t="shared" si="210"/>
        <v>0</v>
      </c>
      <c r="BC496" s="24">
        <f t="shared" si="210"/>
        <v>0</v>
      </c>
      <c r="BD496" s="16">
        <f t="shared" si="210"/>
        <v>0</v>
      </c>
    </row>
    <row r="497" spans="1:56" customFormat="1" hidden="1" x14ac:dyDescent="0.2">
      <c r="A497" s="22"/>
      <c r="B497" s="68"/>
      <c r="C497" s="8" t="s">
        <v>168</v>
      </c>
      <c r="D497" s="5" t="s">
        <v>15</v>
      </c>
      <c r="E497" s="5"/>
      <c r="F497" s="5"/>
      <c r="G497" s="15"/>
      <c r="H497" s="143">
        <f>SUMIF($I$3:$BD$3,$H$3,$I497:$BD497)</f>
        <v>11036</v>
      </c>
      <c r="I497" s="150">
        <v>858</v>
      </c>
      <c r="J497" s="150">
        <v>34</v>
      </c>
      <c r="K497" s="150">
        <v>260</v>
      </c>
      <c r="L497" s="150">
        <v>1189</v>
      </c>
      <c r="M497" s="150">
        <v>744</v>
      </c>
      <c r="N497" s="150">
        <v>2514</v>
      </c>
      <c r="O497" s="150">
        <v>322</v>
      </c>
      <c r="P497" s="143">
        <f>SUM(I497:O497)</f>
        <v>5921</v>
      </c>
      <c r="Q497" s="150">
        <v>947</v>
      </c>
      <c r="R497" s="150">
        <v>2727</v>
      </c>
      <c r="S497" s="150">
        <v>5</v>
      </c>
      <c r="T497" s="150">
        <v>33</v>
      </c>
      <c r="U497" s="150">
        <v>229</v>
      </c>
      <c r="V497" s="150">
        <v>617</v>
      </c>
      <c r="W497" s="150">
        <v>0</v>
      </c>
      <c r="X497" s="143">
        <f>SUM(Q497:W497)</f>
        <v>4558</v>
      </c>
      <c r="Y497" s="150">
        <v>362</v>
      </c>
      <c r="Z497" s="150">
        <v>53</v>
      </c>
      <c r="AA497" s="150">
        <v>184</v>
      </c>
      <c r="AB497" s="150">
        <v>421</v>
      </c>
      <c r="AC497" s="150">
        <v>47</v>
      </c>
      <c r="AD497" s="150">
        <v>56</v>
      </c>
      <c r="AE497" s="150">
        <v>4</v>
      </c>
      <c r="AF497" s="143">
        <f>SUM(Y497:AE497)</f>
        <v>1127</v>
      </c>
      <c r="AG497" s="150">
        <v>339</v>
      </c>
      <c r="AH497" s="150">
        <v>428</v>
      </c>
      <c r="AI497" s="150">
        <v>305</v>
      </c>
      <c r="AJ497" s="150">
        <v>156</v>
      </c>
      <c r="AK497" s="150">
        <v>16</v>
      </c>
      <c r="AL497" s="150">
        <v>0</v>
      </c>
      <c r="AM497" s="150">
        <v>0</v>
      </c>
      <c r="AN497" s="143">
        <f>SUM(AG497:AM497)</f>
        <v>1244</v>
      </c>
      <c r="AO497" s="150">
        <v>223</v>
      </c>
      <c r="AP497" s="150">
        <v>449</v>
      </c>
      <c r="AQ497" s="150">
        <v>337</v>
      </c>
      <c r="AR497" s="150">
        <v>178</v>
      </c>
      <c r="AS497" s="150">
        <v>57</v>
      </c>
      <c r="AT497" s="150">
        <v>27</v>
      </c>
      <c r="AU497" s="150">
        <v>0</v>
      </c>
      <c r="AV497" s="143">
        <f>SUM(AO497:AU497)</f>
        <v>1271</v>
      </c>
      <c r="AW497" s="150"/>
      <c r="AX497" s="150"/>
      <c r="AY497" s="150"/>
      <c r="AZ497" s="150"/>
      <c r="BA497" s="150"/>
      <c r="BB497" s="150"/>
      <c r="BC497" s="150"/>
      <c r="BD497" s="143">
        <f>SUM(AW497:BC497)</f>
        <v>0</v>
      </c>
    </row>
    <row r="498" spans="1:56" customFormat="1" hidden="1" x14ac:dyDescent="0.2">
      <c r="A498" s="22"/>
      <c r="B498" s="68"/>
      <c r="C498" s="8" t="s">
        <v>44</v>
      </c>
      <c r="D498" s="5" t="s">
        <v>9</v>
      </c>
      <c r="E498" s="5"/>
      <c r="F498" s="5"/>
      <c r="G498" s="15"/>
      <c r="H498" s="143">
        <f>SUMIF($I$3:$BD$3,$H$3,$I498:$BD498)</f>
        <v>154</v>
      </c>
      <c r="I498" s="150">
        <v>5</v>
      </c>
      <c r="J498" s="150">
        <v>1</v>
      </c>
      <c r="K498" s="150">
        <v>2</v>
      </c>
      <c r="L498" s="150">
        <v>6</v>
      </c>
      <c r="M498" s="150">
        <v>7</v>
      </c>
      <c r="N498" s="150">
        <v>17</v>
      </c>
      <c r="O498" s="150">
        <v>1</v>
      </c>
      <c r="P498" s="143">
        <f>SUM(I498:O498)</f>
        <v>39</v>
      </c>
      <c r="Q498" s="150">
        <v>13</v>
      </c>
      <c r="R498" s="150">
        <v>15</v>
      </c>
      <c r="S498" s="150">
        <v>3</v>
      </c>
      <c r="T498" s="150">
        <v>3</v>
      </c>
      <c r="U498" s="150">
        <v>5</v>
      </c>
      <c r="V498" s="150">
        <v>2</v>
      </c>
      <c r="W498" s="150">
        <v>0</v>
      </c>
      <c r="X498" s="143">
        <f>SUM(Q498:W498)</f>
        <v>41</v>
      </c>
      <c r="Y498" s="150">
        <v>8</v>
      </c>
      <c r="Z498" s="150">
        <v>4</v>
      </c>
      <c r="AA498" s="150">
        <v>5</v>
      </c>
      <c r="AB498" s="150">
        <v>12</v>
      </c>
      <c r="AC498" s="150">
        <v>1</v>
      </c>
      <c r="AD498" s="150">
        <v>1</v>
      </c>
      <c r="AE498" s="150">
        <v>3</v>
      </c>
      <c r="AF498" s="143">
        <f>SUM(Y498:AE498)</f>
        <v>34</v>
      </c>
      <c r="AG498" s="150">
        <v>8</v>
      </c>
      <c r="AH498" s="150">
        <v>9</v>
      </c>
      <c r="AI498" s="150">
        <v>9</v>
      </c>
      <c r="AJ498" s="150">
        <v>3</v>
      </c>
      <c r="AK498" s="150">
        <v>2</v>
      </c>
      <c r="AL498" s="150">
        <v>0</v>
      </c>
      <c r="AM498" s="150">
        <v>0</v>
      </c>
      <c r="AN498" s="143">
        <f>SUM(AG498:AM498)</f>
        <v>31</v>
      </c>
      <c r="AO498" s="150">
        <v>10</v>
      </c>
      <c r="AP498" s="150">
        <v>6</v>
      </c>
      <c r="AQ498" s="150">
        <v>6</v>
      </c>
      <c r="AR498" s="150">
        <v>4</v>
      </c>
      <c r="AS498" s="150">
        <v>3</v>
      </c>
      <c r="AT498" s="150">
        <v>1</v>
      </c>
      <c r="AU498" s="150">
        <v>0</v>
      </c>
      <c r="AV498" s="143">
        <f>SUM(AO498:AU498)</f>
        <v>30</v>
      </c>
      <c r="AW498" s="150"/>
      <c r="AX498" s="150"/>
      <c r="AY498" s="150"/>
      <c r="AZ498" s="150"/>
      <c r="BA498" s="150"/>
      <c r="BB498" s="150"/>
      <c r="BC498" s="150"/>
      <c r="BD498" s="143">
        <f>SUM(AW498:BC498)</f>
        <v>0</v>
      </c>
    </row>
    <row r="499" spans="1:56" customFormat="1" x14ac:dyDescent="0.2">
      <c r="A499" s="22"/>
      <c r="B499" s="68"/>
      <c r="C499" s="8" t="s">
        <v>21</v>
      </c>
      <c r="D499" s="5" t="s">
        <v>15</v>
      </c>
      <c r="E499" s="5"/>
      <c r="F499" s="5"/>
      <c r="G499" s="15"/>
      <c r="H499" s="143">
        <f>IFERROR(H497/H498,0)</f>
        <v>71.662337662337663</v>
      </c>
      <c r="I499" s="150">
        <f t="shared" ref="I499:O499" si="211">IFERROR(I497/I498,0)</f>
        <v>171.6</v>
      </c>
      <c r="J499" s="150">
        <f t="shared" si="211"/>
        <v>34</v>
      </c>
      <c r="K499" s="150">
        <f t="shared" si="211"/>
        <v>130</v>
      </c>
      <c r="L499" s="150">
        <f t="shared" si="211"/>
        <v>198.16666666666666</v>
      </c>
      <c r="M499" s="150">
        <f t="shared" si="211"/>
        <v>106.28571428571429</v>
      </c>
      <c r="N499" s="150">
        <f t="shared" si="211"/>
        <v>147.88235294117646</v>
      </c>
      <c r="O499" s="150">
        <f t="shared" si="211"/>
        <v>322</v>
      </c>
      <c r="P499" s="143">
        <f t="shared" ref="P499:BD499" si="212">IFERROR(P497/P498,0)</f>
        <v>151.82051282051282</v>
      </c>
      <c r="Q499" s="150">
        <f t="shared" si="212"/>
        <v>72.84615384615384</v>
      </c>
      <c r="R499" s="150">
        <f t="shared" si="212"/>
        <v>181.8</v>
      </c>
      <c r="S499" s="150">
        <f t="shared" si="212"/>
        <v>1.6666666666666667</v>
      </c>
      <c r="T499" s="150">
        <f t="shared" si="212"/>
        <v>11</v>
      </c>
      <c r="U499" s="150">
        <f t="shared" si="212"/>
        <v>45.8</v>
      </c>
      <c r="V499" s="150">
        <f t="shared" si="212"/>
        <v>308.5</v>
      </c>
      <c r="W499" s="150">
        <f t="shared" si="212"/>
        <v>0</v>
      </c>
      <c r="X499" s="143">
        <f t="shared" si="212"/>
        <v>111.17073170731707</v>
      </c>
      <c r="Y499" s="150">
        <f t="shared" si="212"/>
        <v>45.25</v>
      </c>
      <c r="Z499" s="150">
        <f t="shared" si="212"/>
        <v>13.25</v>
      </c>
      <c r="AA499" s="150">
        <f t="shared" si="212"/>
        <v>36.799999999999997</v>
      </c>
      <c r="AB499" s="150">
        <f t="shared" si="212"/>
        <v>35.083333333333336</v>
      </c>
      <c r="AC499" s="150">
        <f t="shared" si="212"/>
        <v>47</v>
      </c>
      <c r="AD499" s="150">
        <f t="shared" si="212"/>
        <v>56</v>
      </c>
      <c r="AE499" s="150">
        <f t="shared" si="212"/>
        <v>1.3333333333333333</v>
      </c>
      <c r="AF499" s="143">
        <f t="shared" si="212"/>
        <v>33.147058823529413</v>
      </c>
      <c r="AG499" s="150">
        <f t="shared" si="212"/>
        <v>42.375</v>
      </c>
      <c r="AH499" s="150">
        <f t="shared" si="212"/>
        <v>47.555555555555557</v>
      </c>
      <c r="AI499" s="150">
        <f t="shared" si="212"/>
        <v>33.888888888888886</v>
      </c>
      <c r="AJ499" s="150">
        <f t="shared" si="212"/>
        <v>52</v>
      </c>
      <c r="AK499" s="150">
        <f t="shared" si="212"/>
        <v>8</v>
      </c>
      <c r="AL499" s="150">
        <f t="shared" si="212"/>
        <v>0</v>
      </c>
      <c r="AM499" s="150">
        <f t="shared" si="212"/>
        <v>0</v>
      </c>
      <c r="AN499" s="143">
        <f t="shared" si="212"/>
        <v>40.12903225806452</v>
      </c>
      <c r="AO499" s="150">
        <f t="shared" si="212"/>
        <v>22.3</v>
      </c>
      <c r="AP499" s="150">
        <f t="shared" si="212"/>
        <v>74.833333333333329</v>
      </c>
      <c r="AQ499" s="150">
        <f t="shared" si="212"/>
        <v>56.166666666666664</v>
      </c>
      <c r="AR499" s="150">
        <f t="shared" si="212"/>
        <v>44.5</v>
      </c>
      <c r="AS499" s="150">
        <f t="shared" si="212"/>
        <v>19</v>
      </c>
      <c r="AT499" s="150">
        <f t="shared" si="212"/>
        <v>27</v>
      </c>
      <c r="AU499" s="150">
        <f t="shared" si="212"/>
        <v>0</v>
      </c>
      <c r="AV499" s="143">
        <f t="shared" si="212"/>
        <v>42.366666666666667</v>
      </c>
      <c r="AW499" s="150">
        <f t="shared" si="212"/>
        <v>0</v>
      </c>
      <c r="AX499" s="150">
        <f t="shared" si="212"/>
        <v>0</v>
      </c>
      <c r="AY499" s="150">
        <f t="shared" si="212"/>
        <v>0</v>
      </c>
      <c r="AZ499" s="150">
        <f t="shared" si="212"/>
        <v>0</v>
      </c>
      <c r="BA499" s="150">
        <f t="shared" si="212"/>
        <v>0</v>
      </c>
      <c r="BB499" s="150">
        <f t="shared" si="212"/>
        <v>0</v>
      </c>
      <c r="BC499" s="150">
        <f t="shared" si="212"/>
        <v>0</v>
      </c>
      <c r="BD499" s="143">
        <f t="shared" si="212"/>
        <v>0</v>
      </c>
    </row>
    <row r="500" spans="1:56" customFormat="1" hidden="1" x14ac:dyDescent="0.2">
      <c r="A500" s="22"/>
      <c r="B500" s="68"/>
      <c r="C500" s="8" t="s">
        <v>173</v>
      </c>
      <c r="D500" s="5"/>
      <c r="E500" s="5"/>
      <c r="F500" s="5"/>
      <c r="G500" s="15"/>
      <c r="H500" s="143">
        <f>SUMIF($I$3:$BD$3,$H$3,$I500:$BD500)</f>
        <v>0</v>
      </c>
      <c r="I500" s="150">
        <f>NPS!I78</f>
        <v>0</v>
      </c>
      <c r="J500" s="150">
        <f>NPS!J78</f>
        <v>0</v>
      </c>
      <c r="K500" s="150">
        <f>NPS!K78</f>
        <v>0</v>
      </c>
      <c r="L500" s="150">
        <f>NPS!L78</f>
        <v>0</v>
      </c>
      <c r="M500" s="150">
        <f>NPS!M78</f>
        <v>0</v>
      </c>
      <c r="N500" s="150">
        <f>NPS!N78</f>
        <v>0</v>
      </c>
      <c r="O500" s="150">
        <f>NPS!O78</f>
        <v>0</v>
      </c>
      <c r="P500" s="143">
        <f>SUM(I500:O500)</f>
        <v>0</v>
      </c>
      <c r="Q500" s="150">
        <f>NPS!Q78</f>
        <v>0</v>
      </c>
      <c r="R500" s="150">
        <f>NPS!R78</f>
        <v>0</v>
      </c>
      <c r="S500" s="150">
        <f>NPS!S78</f>
        <v>0</v>
      </c>
      <c r="T500" s="150">
        <f>NPS!T78</f>
        <v>0</v>
      </c>
      <c r="U500" s="150">
        <f>NPS!U78</f>
        <v>0</v>
      </c>
      <c r="V500" s="150">
        <f>NPS!V78</f>
        <v>0</v>
      </c>
      <c r="W500" s="150">
        <f>NPS!W78</f>
        <v>0</v>
      </c>
      <c r="X500" s="143">
        <f>SUM(Q500:W500)</f>
        <v>0</v>
      </c>
      <c r="Y500" s="150">
        <f>NPS!Y78</f>
        <v>0</v>
      </c>
      <c r="Z500" s="150">
        <f>NPS!Z78</f>
        <v>0</v>
      </c>
      <c r="AA500" s="150">
        <f>NPS!AA78</f>
        <v>0</v>
      </c>
      <c r="AB500" s="150">
        <f>NPS!AB78</f>
        <v>0</v>
      </c>
      <c r="AC500" s="150">
        <f>NPS!AC78</f>
        <v>0</v>
      </c>
      <c r="AD500" s="150">
        <f>NPS!AD78</f>
        <v>0</v>
      </c>
      <c r="AE500" s="150">
        <f>NPS!AE78</f>
        <v>0</v>
      </c>
      <c r="AF500" s="143">
        <f>SUM(Y500:AE500)</f>
        <v>0</v>
      </c>
      <c r="AG500" s="150">
        <f>NPS!AG78</f>
        <v>0</v>
      </c>
      <c r="AH500" s="150">
        <f>NPS!AH78</f>
        <v>0</v>
      </c>
      <c r="AI500" s="150">
        <f>NPS!AI78</f>
        <v>0</v>
      </c>
      <c r="AJ500" s="150">
        <f>NPS!AJ78</f>
        <v>0</v>
      </c>
      <c r="AK500" s="150">
        <f>NPS!AK78</f>
        <v>0</v>
      </c>
      <c r="AL500" s="150">
        <f>NPS!AL78</f>
        <v>0</v>
      </c>
      <c r="AM500" s="150">
        <f>NPS!AM78</f>
        <v>0</v>
      </c>
      <c r="AN500" s="143">
        <f>SUM(AG500:AM500)</f>
        <v>0</v>
      </c>
      <c r="AO500" s="150">
        <f>NPS!AO78</f>
        <v>0</v>
      </c>
      <c r="AP500" s="150">
        <f>NPS!AP78</f>
        <v>0</v>
      </c>
      <c r="AQ500" s="150">
        <f>NPS!AQ78</f>
        <v>0</v>
      </c>
      <c r="AR500" s="150">
        <f>NPS!AR78</f>
        <v>0</v>
      </c>
      <c r="AS500" s="150">
        <f>NPS!AS78</f>
        <v>0</v>
      </c>
      <c r="AT500" s="150">
        <f>NPS!AT78</f>
        <v>0</v>
      </c>
      <c r="AU500" s="150">
        <f>NPS!AU78</f>
        <v>0</v>
      </c>
      <c r="AV500" s="143">
        <f>SUM(AO500:AU500)</f>
        <v>0</v>
      </c>
      <c r="AW500" s="150">
        <f>NPS!AW78</f>
        <v>0</v>
      </c>
      <c r="AX500" s="150">
        <f>NPS!AX78</f>
        <v>0</v>
      </c>
      <c r="AY500" s="150">
        <f>NPS!AY78</f>
        <v>0</v>
      </c>
      <c r="AZ500" s="150">
        <f>NPS!AZ78</f>
        <v>0</v>
      </c>
      <c r="BA500" s="150">
        <f>NPS!BA78</f>
        <v>0</v>
      </c>
      <c r="BB500" s="150">
        <f>NPS!BB78</f>
        <v>0</v>
      </c>
      <c r="BC500" s="150">
        <f>NPS!BC78</f>
        <v>0</v>
      </c>
      <c r="BD500" s="143">
        <f>SUM(AW500:BC500)</f>
        <v>0</v>
      </c>
    </row>
    <row r="501" spans="1:56" customFormat="1" hidden="1" x14ac:dyDescent="0.2">
      <c r="A501" s="22"/>
      <c r="B501" s="68"/>
      <c r="C501" s="8" t="s">
        <v>131</v>
      </c>
      <c r="D501" s="5"/>
      <c r="E501" s="5"/>
      <c r="F501" s="5"/>
      <c r="G501" s="15"/>
      <c r="H501" s="143">
        <f>SUMIF($I$3:$BD$3,$H$3,$I501:$BD501)</f>
        <v>0</v>
      </c>
      <c r="I501" s="150">
        <f t="shared" ref="I501:O501" si="213">IFERROR(I510*I511,0)</f>
        <v>0</v>
      </c>
      <c r="J501" s="150">
        <f t="shared" si="213"/>
        <v>0</v>
      </c>
      <c r="K501" s="150">
        <f t="shared" si="213"/>
        <v>0</v>
      </c>
      <c r="L501" s="150">
        <f t="shared" si="213"/>
        <v>0</v>
      </c>
      <c r="M501" s="150">
        <f t="shared" si="213"/>
        <v>0</v>
      </c>
      <c r="N501" s="150">
        <f t="shared" si="213"/>
        <v>0</v>
      </c>
      <c r="O501" s="150">
        <f t="shared" si="213"/>
        <v>0</v>
      </c>
      <c r="P501" s="143">
        <f>SUM(I501:O501)</f>
        <v>0</v>
      </c>
      <c r="Q501" s="150">
        <f t="shared" ref="Q501:W501" si="214">IFERROR(Q510*Q511,0)</f>
        <v>0</v>
      </c>
      <c r="R501" s="150">
        <f t="shared" si="214"/>
        <v>0</v>
      </c>
      <c r="S501" s="150">
        <f t="shared" si="214"/>
        <v>0</v>
      </c>
      <c r="T501" s="150">
        <f t="shared" si="214"/>
        <v>0</v>
      </c>
      <c r="U501" s="150">
        <f t="shared" si="214"/>
        <v>0</v>
      </c>
      <c r="V501" s="150">
        <f t="shared" si="214"/>
        <v>0</v>
      </c>
      <c r="W501" s="150">
        <f t="shared" si="214"/>
        <v>0</v>
      </c>
      <c r="X501" s="143">
        <f>SUM(Q501:W501)</f>
        <v>0</v>
      </c>
      <c r="Y501" s="150">
        <f t="shared" ref="Y501:AE501" si="215">IFERROR(Y510*Y511,0)</f>
        <v>0</v>
      </c>
      <c r="Z501" s="150">
        <f t="shared" si="215"/>
        <v>0</v>
      </c>
      <c r="AA501" s="150">
        <f t="shared" si="215"/>
        <v>0</v>
      </c>
      <c r="AB501" s="150">
        <f t="shared" si="215"/>
        <v>0</v>
      </c>
      <c r="AC501" s="150">
        <f t="shared" si="215"/>
        <v>0</v>
      </c>
      <c r="AD501" s="150">
        <f t="shared" si="215"/>
        <v>0</v>
      </c>
      <c r="AE501" s="150">
        <f t="shared" si="215"/>
        <v>0</v>
      </c>
      <c r="AF501" s="143">
        <f>SUM(Y501:AE501)</f>
        <v>0</v>
      </c>
      <c r="AG501" s="150">
        <f t="shared" ref="AG501:AM501" si="216">IFERROR(AG510*AG511,0)</f>
        <v>0</v>
      </c>
      <c r="AH501" s="150">
        <f t="shared" si="216"/>
        <v>0</v>
      </c>
      <c r="AI501" s="150">
        <f t="shared" si="216"/>
        <v>0</v>
      </c>
      <c r="AJ501" s="150">
        <f t="shared" si="216"/>
        <v>0</v>
      </c>
      <c r="AK501" s="150">
        <f t="shared" si="216"/>
        <v>0</v>
      </c>
      <c r="AL501" s="150">
        <f t="shared" si="216"/>
        <v>0</v>
      </c>
      <c r="AM501" s="150">
        <f t="shared" si="216"/>
        <v>0</v>
      </c>
      <c r="AN501" s="143">
        <f>SUM(AG501:AM501)</f>
        <v>0</v>
      </c>
      <c r="AO501" s="150">
        <f t="shared" ref="AO501:AU501" si="217">IFERROR(AO510*AO511,0)</f>
        <v>0</v>
      </c>
      <c r="AP501" s="150">
        <f t="shared" si="217"/>
        <v>0</v>
      </c>
      <c r="AQ501" s="150">
        <f t="shared" si="217"/>
        <v>0</v>
      </c>
      <c r="AR501" s="150">
        <f t="shared" si="217"/>
        <v>0</v>
      </c>
      <c r="AS501" s="150">
        <f t="shared" si="217"/>
        <v>0</v>
      </c>
      <c r="AT501" s="150">
        <f t="shared" si="217"/>
        <v>0</v>
      </c>
      <c r="AU501" s="150">
        <f t="shared" si="217"/>
        <v>0</v>
      </c>
      <c r="AV501" s="143">
        <f>SUM(AO501:AU501)</f>
        <v>0</v>
      </c>
      <c r="AW501" s="150">
        <f t="shared" ref="AW501:BC501" si="218">IFERROR(AW510*AW511,0)</f>
        <v>0</v>
      </c>
      <c r="AX501" s="150">
        <f t="shared" si="218"/>
        <v>0</v>
      </c>
      <c r="AY501" s="150">
        <f t="shared" si="218"/>
        <v>0</v>
      </c>
      <c r="AZ501" s="150">
        <f t="shared" si="218"/>
        <v>0</v>
      </c>
      <c r="BA501" s="150">
        <f t="shared" si="218"/>
        <v>0</v>
      </c>
      <c r="BB501" s="150">
        <f t="shared" si="218"/>
        <v>0</v>
      </c>
      <c r="BC501" s="150">
        <f t="shared" si="218"/>
        <v>0</v>
      </c>
      <c r="BD501" s="143">
        <f>SUM(AW501:BC501)</f>
        <v>0</v>
      </c>
    </row>
    <row r="502" spans="1:56" customFormat="1" hidden="1" x14ac:dyDescent="0.2">
      <c r="A502" s="22"/>
      <c r="B502" s="68"/>
      <c r="C502" s="8" t="s">
        <v>149</v>
      </c>
      <c r="D502" s="5"/>
      <c r="E502" s="5"/>
      <c r="F502" s="5"/>
      <c r="G502" s="15"/>
      <c r="H502" s="143">
        <f>SUMIF($I$3:$BD$3,$H$3,$I502:$BD502)</f>
        <v>3541</v>
      </c>
      <c r="I502" s="150">
        <f t="shared" ref="I502:O502" si="219">IF(I504&gt;0,I490,0)</f>
        <v>177</v>
      </c>
      <c r="J502" s="150">
        <f t="shared" si="219"/>
        <v>203</v>
      </c>
      <c r="K502" s="150">
        <f t="shared" si="219"/>
        <v>150</v>
      </c>
      <c r="L502" s="150">
        <f t="shared" si="219"/>
        <v>144</v>
      </c>
      <c r="M502" s="150">
        <f t="shared" si="219"/>
        <v>147</v>
      </c>
      <c r="N502" s="150">
        <f t="shared" si="219"/>
        <v>93</v>
      </c>
      <c r="O502" s="150">
        <f t="shared" si="219"/>
        <v>35</v>
      </c>
      <c r="P502" s="143">
        <f>SUM(I502:O502)</f>
        <v>949</v>
      </c>
      <c r="Q502" s="150">
        <f t="shared" ref="Q502:W502" si="220">IF(Q504&gt;0,Q490,0)</f>
        <v>196</v>
      </c>
      <c r="R502" s="150">
        <f t="shared" si="220"/>
        <v>178</v>
      </c>
      <c r="S502" s="150">
        <f t="shared" si="220"/>
        <v>163</v>
      </c>
      <c r="T502" s="150">
        <f t="shared" si="220"/>
        <v>121</v>
      </c>
      <c r="U502" s="150">
        <f t="shared" si="220"/>
        <v>139</v>
      </c>
      <c r="V502" s="150">
        <f t="shared" si="220"/>
        <v>43</v>
      </c>
      <c r="W502" s="150">
        <f t="shared" si="220"/>
        <v>30</v>
      </c>
      <c r="X502" s="143">
        <f>SUM(Q502:W502)</f>
        <v>870</v>
      </c>
      <c r="Y502" s="150">
        <f t="shared" ref="Y502:AE502" si="221">IF(Y504&gt;0,Y490,0)</f>
        <v>168</v>
      </c>
      <c r="Z502" s="150">
        <f t="shared" si="221"/>
        <v>163</v>
      </c>
      <c r="AA502" s="150">
        <f t="shared" si="221"/>
        <v>194</v>
      </c>
      <c r="AB502" s="150">
        <f t="shared" si="221"/>
        <v>181</v>
      </c>
      <c r="AC502" s="150">
        <f t="shared" si="221"/>
        <v>120</v>
      </c>
      <c r="AD502" s="150">
        <f t="shared" si="221"/>
        <v>45</v>
      </c>
      <c r="AE502" s="150">
        <f t="shared" si="221"/>
        <v>28</v>
      </c>
      <c r="AF502" s="143">
        <f>SUM(Y502:AE502)</f>
        <v>899</v>
      </c>
      <c r="AG502" s="150">
        <f t="shared" ref="AG502:AM502" si="222">IF(AG504&gt;0,AG490,0)</f>
        <v>126</v>
      </c>
      <c r="AH502" s="150">
        <f t="shared" si="222"/>
        <v>141</v>
      </c>
      <c r="AI502" s="150">
        <f t="shared" si="222"/>
        <v>152</v>
      </c>
      <c r="AJ502" s="150">
        <f t="shared" si="222"/>
        <v>165</v>
      </c>
      <c r="AK502" s="150">
        <f t="shared" si="222"/>
        <v>147</v>
      </c>
      <c r="AL502" s="150">
        <f t="shared" si="222"/>
        <v>44</v>
      </c>
      <c r="AM502" s="150">
        <f t="shared" si="222"/>
        <v>21</v>
      </c>
      <c r="AN502" s="143">
        <f>SUM(AG502:AM502)</f>
        <v>796</v>
      </c>
      <c r="AO502" s="150">
        <f t="shared" ref="AO502:AU502" si="223">IF(AO504&gt;0,AO490,0)</f>
        <v>204</v>
      </c>
      <c r="AP502" s="150">
        <f t="shared" si="223"/>
        <v>156</v>
      </c>
      <c r="AQ502" s="150">
        <f t="shared" si="223"/>
        <v>141</v>
      </c>
      <c r="AR502" s="150">
        <f t="shared" si="223"/>
        <v>137</v>
      </c>
      <c r="AS502" s="150">
        <f t="shared" si="223"/>
        <v>139</v>
      </c>
      <c r="AT502" s="150">
        <f t="shared" si="223"/>
        <v>44</v>
      </c>
      <c r="AU502" s="150">
        <f t="shared" si="223"/>
        <v>27</v>
      </c>
      <c r="AV502" s="143">
        <f>SUM(AO502:AU502)</f>
        <v>848</v>
      </c>
      <c r="AW502" s="150">
        <f t="shared" ref="AW502:BC502" si="224">IF(AW504&gt;0,AW490,0)</f>
        <v>0</v>
      </c>
      <c r="AX502" s="150">
        <f t="shared" si="224"/>
        <v>0</v>
      </c>
      <c r="AY502" s="150">
        <f t="shared" si="224"/>
        <v>0</v>
      </c>
      <c r="AZ502" s="150">
        <f t="shared" si="224"/>
        <v>0</v>
      </c>
      <c r="BA502" s="150">
        <f t="shared" si="224"/>
        <v>0</v>
      </c>
      <c r="BB502" s="150">
        <f t="shared" si="224"/>
        <v>0</v>
      </c>
      <c r="BC502" s="150">
        <f t="shared" si="224"/>
        <v>0</v>
      </c>
      <c r="BD502" s="143">
        <f>SUM(AW502:BC502)</f>
        <v>0</v>
      </c>
    </row>
    <row r="503" spans="1:56" s="121" customFormat="1" hidden="1" x14ac:dyDescent="0.2">
      <c r="A503" s="154"/>
      <c r="B503" s="155"/>
      <c r="C503" s="8" t="s">
        <v>103</v>
      </c>
      <c r="D503" s="5"/>
      <c r="E503" s="5"/>
      <c r="F503" s="5"/>
      <c r="G503" s="15"/>
      <c r="H503" s="143">
        <f>SUMIF($I$3:$BD$3,$H$3,$I503:$BD503)</f>
        <v>1106147.9899999998</v>
      </c>
      <c r="I503" s="150">
        <f>I490*I504</f>
        <v>52696.44</v>
      </c>
      <c r="J503" s="150">
        <f t="shared" ref="J503:O503" si="225">J490*J504</f>
        <v>55749.89</v>
      </c>
      <c r="K503" s="150">
        <f t="shared" si="225"/>
        <v>40422</v>
      </c>
      <c r="L503" s="150">
        <f t="shared" si="225"/>
        <v>38581.919999999998</v>
      </c>
      <c r="M503" s="150">
        <f t="shared" si="225"/>
        <v>43056.299999999996</v>
      </c>
      <c r="N503" s="150">
        <f t="shared" si="225"/>
        <v>18208.469999999998</v>
      </c>
      <c r="O503" s="150">
        <f t="shared" si="225"/>
        <v>8383.9</v>
      </c>
      <c r="P503" s="143">
        <f>SUM(I503:O503)</f>
        <v>257098.91999999998</v>
      </c>
      <c r="Q503" s="150">
        <f>Q490*Q504</f>
        <v>66628.240000000005</v>
      </c>
      <c r="R503" s="150">
        <f t="shared" ref="R503:W503" si="226">R490*R504</f>
        <v>53270.06</v>
      </c>
      <c r="S503" s="150">
        <f t="shared" si="226"/>
        <v>51724.79</v>
      </c>
      <c r="T503" s="150">
        <f t="shared" si="226"/>
        <v>37294.620000000003</v>
      </c>
      <c r="U503" s="150">
        <f t="shared" si="226"/>
        <v>45926.990000000005</v>
      </c>
      <c r="V503" s="150">
        <f t="shared" si="226"/>
        <v>7408.4699999999993</v>
      </c>
      <c r="W503" s="150">
        <f t="shared" si="226"/>
        <v>5130</v>
      </c>
      <c r="X503" s="143">
        <f>SUM(Q503:W503)</f>
        <v>267383.17</v>
      </c>
      <c r="Y503" s="150">
        <f>Y490*Y504</f>
        <v>55809.599999999999</v>
      </c>
      <c r="Z503" s="150">
        <f t="shared" ref="Z503:AE503" si="227">Z490*Z504</f>
        <v>53931.81</v>
      </c>
      <c r="AA503" s="150">
        <f t="shared" si="227"/>
        <v>68472.3</v>
      </c>
      <c r="AB503" s="150">
        <f t="shared" si="227"/>
        <v>59463.929999999993</v>
      </c>
      <c r="AC503" s="150">
        <f t="shared" si="227"/>
        <v>37766.400000000001</v>
      </c>
      <c r="AD503" s="150">
        <f t="shared" si="227"/>
        <v>10818</v>
      </c>
      <c r="AE503" s="150">
        <f t="shared" si="227"/>
        <v>5502.56</v>
      </c>
      <c r="AF503" s="143">
        <f>SUM(Y503:AE503)</f>
        <v>291764.60000000003</v>
      </c>
      <c r="AG503" s="150">
        <f>AG490*AG504</f>
        <v>45392.76</v>
      </c>
      <c r="AH503" s="150">
        <f t="shared" ref="AH503:AM503" si="228">AH490*AH504</f>
        <v>45916.649999999994</v>
      </c>
      <c r="AI503" s="150">
        <f t="shared" si="228"/>
        <v>52383.76</v>
      </c>
      <c r="AJ503" s="150">
        <f t="shared" si="228"/>
        <v>55786.500000000007</v>
      </c>
      <c r="AK503" s="150">
        <f t="shared" si="228"/>
        <v>49594.86</v>
      </c>
      <c r="AL503" s="150">
        <f t="shared" si="228"/>
        <v>13717.439999999999</v>
      </c>
      <c r="AM503" s="150">
        <f t="shared" si="228"/>
        <v>4002.6</v>
      </c>
      <c r="AN503" s="143">
        <f>SUM(AG503:AM503)</f>
        <v>266794.57</v>
      </c>
      <c r="AO503" s="150">
        <f>AO490*AO504</f>
        <v>69309</v>
      </c>
      <c r="AP503" s="150">
        <f t="shared" ref="AP503:AU503" si="229">AP490*AP504</f>
        <v>50121.240000000005</v>
      </c>
      <c r="AQ503" s="150">
        <f t="shared" si="229"/>
        <v>41683.83</v>
      </c>
      <c r="AR503" s="150">
        <f t="shared" si="229"/>
        <v>41374</v>
      </c>
      <c r="AS503" s="150">
        <f t="shared" si="229"/>
        <v>38509.950000000004</v>
      </c>
      <c r="AT503" s="150">
        <f t="shared" si="229"/>
        <v>9462.2000000000007</v>
      </c>
      <c r="AU503" s="150">
        <f t="shared" si="229"/>
        <v>3153.06</v>
      </c>
      <c r="AV503" s="143">
        <f>SUM(AO503:AU503)</f>
        <v>253613.28000000003</v>
      </c>
      <c r="AW503" s="150">
        <f>AW490*AW504</f>
        <v>0</v>
      </c>
      <c r="AX503" s="150">
        <f t="shared" ref="AX503:BC503" si="230">AX490*AX504</f>
        <v>0</v>
      </c>
      <c r="AY503" s="150">
        <f t="shared" si="230"/>
        <v>0</v>
      </c>
      <c r="AZ503" s="150">
        <f t="shared" si="230"/>
        <v>0</v>
      </c>
      <c r="BA503" s="150">
        <f t="shared" si="230"/>
        <v>0</v>
      </c>
      <c r="BB503" s="150">
        <f t="shared" si="230"/>
        <v>0</v>
      </c>
      <c r="BC503" s="150">
        <f t="shared" si="230"/>
        <v>0</v>
      </c>
      <c r="BD503" s="143">
        <f>SUM(AW503:BC503)</f>
        <v>0</v>
      </c>
    </row>
    <row r="504" spans="1:56" customFormat="1" ht="13.5" x14ac:dyDescent="0.2">
      <c r="A504" s="22"/>
      <c r="B504" s="68"/>
      <c r="C504" s="100" t="s">
        <v>17</v>
      </c>
      <c r="D504" s="101" t="s">
        <v>15</v>
      </c>
      <c r="E504" s="101"/>
      <c r="F504" s="101"/>
      <c r="G504" s="96"/>
      <c r="H504" s="152">
        <f>IFERROR(H503/H502,0)</f>
        <v>312.38293984750067</v>
      </c>
      <c r="I504" s="150">
        <v>297.72000000000003</v>
      </c>
      <c r="J504" s="150">
        <v>274.63</v>
      </c>
      <c r="K504" s="150">
        <v>269.48</v>
      </c>
      <c r="L504" s="150">
        <v>267.93</v>
      </c>
      <c r="M504" s="150">
        <v>292.89999999999998</v>
      </c>
      <c r="N504" s="150">
        <v>195.79</v>
      </c>
      <c r="O504" s="150">
        <v>239.54</v>
      </c>
      <c r="P504" s="152">
        <f>IF(ISERROR(P503/SUMIF(I504:O504,"&gt;0",I490:O490)),0,P503/SUMIF(I504:O504,"&gt;0",I490:O490))</f>
        <v>270.91561643835615</v>
      </c>
      <c r="Q504" s="150">
        <v>339.94</v>
      </c>
      <c r="R504" s="150">
        <v>299.27</v>
      </c>
      <c r="S504" s="150">
        <v>317.33</v>
      </c>
      <c r="T504" s="150">
        <v>308.22000000000003</v>
      </c>
      <c r="U504" s="150">
        <v>330.41</v>
      </c>
      <c r="V504" s="150">
        <v>172.29</v>
      </c>
      <c r="W504" s="150">
        <v>171</v>
      </c>
      <c r="X504" s="152">
        <f>IF(ISERROR(X503/SUMIF(Q504:W504,"&gt;0",Q490:W490)),0,X503/SUMIF(Q504:W504,"&gt;0",Q490:W490))</f>
        <v>307.33697701149424</v>
      </c>
      <c r="Y504" s="150">
        <v>332.2</v>
      </c>
      <c r="Z504" s="150">
        <v>330.87</v>
      </c>
      <c r="AA504" s="150">
        <v>352.95</v>
      </c>
      <c r="AB504" s="150">
        <v>328.53</v>
      </c>
      <c r="AC504" s="150">
        <v>314.72000000000003</v>
      </c>
      <c r="AD504" s="150">
        <v>240.4</v>
      </c>
      <c r="AE504" s="150">
        <v>196.52</v>
      </c>
      <c r="AF504" s="152">
        <f>IF(ISERROR(AF503/SUMIF(Y504:AE504,"&gt;0",Y490:AE490)),0,AF503/SUMIF(Y504:AE504,"&gt;0",Y490:AE490))</f>
        <v>324.5434927697442</v>
      </c>
      <c r="AG504" s="150">
        <v>360.26</v>
      </c>
      <c r="AH504" s="150">
        <v>325.64999999999998</v>
      </c>
      <c r="AI504" s="150">
        <v>344.63</v>
      </c>
      <c r="AJ504" s="150">
        <v>338.1</v>
      </c>
      <c r="AK504" s="150">
        <v>337.38</v>
      </c>
      <c r="AL504" s="150">
        <v>311.76</v>
      </c>
      <c r="AM504" s="150">
        <v>190.6</v>
      </c>
      <c r="AN504" s="152">
        <f>IF(ISERROR(AN503/SUMIF(AG504:AM504,"&gt;0",AG490:AM490)),0,AN503/SUMIF(AG504:AM504,"&gt;0",AG490:AM490))</f>
        <v>335.16905778894471</v>
      </c>
      <c r="AO504" s="150">
        <v>339.75</v>
      </c>
      <c r="AP504" s="150">
        <v>321.29000000000002</v>
      </c>
      <c r="AQ504" s="150">
        <v>295.63</v>
      </c>
      <c r="AR504" s="150">
        <v>302</v>
      </c>
      <c r="AS504" s="150">
        <v>277.05</v>
      </c>
      <c r="AT504" s="150">
        <v>215.05</v>
      </c>
      <c r="AU504" s="150">
        <v>116.78</v>
      </c>
      <c r="AV504" s="152">
        <f>IF(ISERROR(AV503/SUMIF(AO504:AU504,"&gt;0",AO490:AU490)),0,AV503/SUMIF(AO504:AU504,"&gt;0",AO490:AU490))</f>
        <v>299.07226415094345</v>
      </c>
      <c r="AW504" s="24"/>
      <c r="AX504" s="24"/>
      <c r="AY504" s="24"/>
      <c r="AZ504" s="24"/>
      <c r="BA504" s="24"/>
      <c r="BB504" s="24"/>
      <c r="BC504" s="24"/>
      <c r="BD504" s="152">
        <f>IF(ISERROR(BD503/SUMIF(AW504:BC504,"&gt;0",AW490:BC490)),0,BD503/SUMIF(AW504:BC504,"&gt;0",AW490:BC490))</f>
        <v>0</v>
      </c>
    </row>
    <row r="505" spans="1:56" customFormat="1" hidden="1" x14ac:dyDescent="0.2">
      <c r="A505" s="22"/>
      <c r="B505" s="68"/>
      <c r="C505" s="8" t="s">
        <v>104</v>
      </c>
      <c r="D505" s="5"/>
      <c r="E505" s="5"/>
      <c r="F505" s="5"/>
      <c r="G505" s="15"/>
      <c r="H505" s="143">
        <f>SUMIF($I$3:$BD$3,$H$3,$I505:$BD505)</f>
        <v>542.16321799999992</v>
      </c>
      <c r="I505" s="150">
        <f t="shared" ref="I505:O505" si="231">I506*I507</f>
        <v>25.552309999999999</v>
      </c>
      <c r="J505" s="150">
        <f t="shared" si="231"/>
        <v>27.233644999999999</v>
      </c>
      <c r="K505" s="150">
        <f t="shared" si="231"/>
        <v>21.259360000000001</v>
      </c>
      <c r="L505" s="150">
        <f t="shared" si="231"/>
        <v>20.688506999999998</v>
      </c>
      <c r="M505" s="150">
        <f t="shared" si="231"/>
        <v>19.365427000000004</v>
      </c>
      <c r="N505" s="150">
        <f t="shared" si="231"/>
        <v>6.7983519999999986</v>
      </c>
      <c r="O505" s="150">
        <f t="shared" si="231"/>
        <v>4.4582499999999996</v>
      </c>
      <c r="P505" s="143">
        <f>SUM(I505:O505)</f>
        <v>125.355851</v>
      </c>
      <c r="Q505" s="150">
        <f t="shared" ref="Q505:W505" si="232">Q506*Q507</f>
        <v>41.830752000000004</v>
      </c>
      <c r="R505" s="150">
        <f t="shared" si="232"/>
        <v>34.249480999999996</v>
      </c>
      <c r="S505" s="150">
        <f t="shared" si="232"/>
        <v>27.588407999999998</v>
      </c>
      <c r="T505" s="150">
        <f t="shared" si="232"/>
        <v>23.802047999999999</v>
      </c>
      <c r="U505" s="150">
        <f t="shared" si="232"/>
        <v>25.609842000000004</v>
      </c>
      <c r="V505" s="150">
        <f t="shared" si="232"/>
        <v>2.8235680000000003</v>
      </c>
      <c r="W505" s="150">
        <f t="shared" si="232"/>
        <v>2.2801800000000001</v>
      </c>
      <c r="X505" s="143">
        <f>SUM(Q505:W505)</f>
        <v>158.184279</v>
      </c>
      <c r="Y505" s="150">
        <f t="shared" ref="Y505:AE505" si="233">Y506*Y507</f>
        <v>26.7608</v>
      </c>
      <c r="Z505" s="150">
        <f t="shared" si="233"/>
        <v>32.997628999999996</v>
      </c>
      <c r="AA505" s="150">
        <f t="shared" si="233"/>
        <v>23.624496000000001</v>
      </c>
      <c r="AB505" s="150">
        <f t="shared" si="233"/>
        <v>20.80584</v>
      </c>
      <c r="AC505" s="150">
        <f t="shared" si="233"/>
        <v>24.740824</v>
      </c>
      <c r="AD505" s="150">
        <f t="shared" si="233"/>
        <v>4.1388799999999994</v>
      </c>
      <c r="AE505" s="150">
        <f t="shared" si="233"/>
        <v>1.4740329999999999</v>
      </c>
      <c r="AF505" s="143">
        <f>SUM(Y505:AE505)</f>
        <v>134.54250199999998</v>
      </c>
      <c r="AG505" s="150">
        <f t="shared" ref="AG505:BC505" si="234">AG506*AG507</f>
        <v>19.011524999999999</v>
      </c>
      <c r="AH505" s="150">
        <f t="shared" si="234"/>
        <v>21.799745000000001</v>
      </c>
      <c r="AI505" s="150">
        <f t="shared" si="234"/>
        <v>30.732768000000004</v>
      </c>
      <c r="AJ505" s="150">
        <f t="shared" si="234"/>
        <v>23.383815000000002</v>
      </c>
      <c r="AK505" s="150">
        <f t="shared" si="234"/>
        <v>28.300192000000003</v>
      </c>
      <c r="AL505" s="150">
        <f t="shared" si="234"/>
        <v>3.6373500000000001</v>
      </c>
      <c r="AM505" s="150">
        <f t="shared" si="234"/>
        <v>1.85361</v>
      </c>
      <c r="AN505" s="143">
        <f>SUM(AG505:AM505)</f>
        <v>128.71900500000001</v>
      </c>
      <c r="AO505" s="150">
        <f t="shared" si="234"/>
        <v>27.176379999999998</v>
      </c>
      <c r="AP505" s="150">
        <f t="shared" si="234"/>
        <v>20.525190000000002</v>
      </c>
      <c r="AQ505" s="150">
        <f t="shared" si="234"/>
        <v>18.229091999999998</v>
      </c>
      <c r="AR505" s="150">
        <f t="shared" si="234"/>
        <v>22.481617</v>
      </c>
      <c r="AS505" s="150">
        <f t="shared" si="234"/>
        <v>15.93036</v>
      </c>
      <c r="AT505" s="150">
        <f t="shared" si="234"/>
        <v>3.8215549999999996</v>
      </c>
      <c r="AU505" s="150">
        <f t="shared" si="234"/>
        <v>1.2966359999999999</v>
      </c>
      <c r="AV505" s="143">
        <f>SUM(AO505:AU505)</f>
        <v>109.46083</v>
      </c>
      <c r="AW505" s="150">
        <f t="shared" si="234"/>
        <v>0</v>
      </c>
      <c r="AX505" s="150">
        <f t="shared" si="234"/>
        <v>0</v>
      </c>
      <c r="AY505" s="150">
        <f t="shared" si="234"/>
        <v>0</v>
      </c>
      <c r="AZ505" s="150">
        <f t="shared" si="234"/>
        <v>0</v>
      </c>
      <c r="BA505" s="150">
        <f t="shared" si="234"/>
        <v>0</v>
      </c>
      <c r="BB505" s="150">
        <f t="shared" si="234"/>
        <v>0</v>
      </c>
      <c r="BC505" s="150">
        <f t="shared" si="234"/>
        <v>0</v>
      </c>
      <c r="BD505" s="143">
        <f>SUM(AW505:BC505)</f>
        <v>0</v>
      </c>
    </row>
    <row r="506" spans="1:56" customFormat="1" x14ac:dyDescent="0.2">
      <c r="A506" s="22"/>
      <c r="B506" s="68"/>
      <c r="C506" s="8" t="s">
        <v>105</v>
      </c>
      <c r="D506" s="5" t="s">
        <v>4</v>
      </c>
      <c r="E506" s="5"/>
      <c r="F506" s="5"/>
      <c r="G506" s="15"/>
      <c r="H506" s="145">
        <f>IF(ISERROR(H505/H507),0,H505/H507)</f>
        <v>0.45899746696128474</v>
      </c>
      <c r="I506" s="151">
        <v>0.41299999999999998</v>
      </c>
      <c r="J506" s="151">
        <v>0.4219</v>
      </c>
      <c r="K506" s="151">
        <v>0.3488</v>
      </c>
      <c r="L506" s="151">
        <v>0.32129999999999997</v>
      </c>
      <c r="M506" s="151">
        <v>0.36670000000000003</v>
      </c>
      <c r="N506" s="151">
        <v>0.33439999999999998</v>
      </c>
      <c r="O506" s="151">
        <v>0.21249999999999999</v>
      </c>
      <c r="P506" s="145">
        <f>IF(ISERROR(P505/P507),0,P505/P507)</f>
        <v>0.3624258442234301</v>
      </c>
      <c r="Q506" s="151">
        <v>0.68620000000000003</v>
      </c>
      <c r="R506" s="151">
        <v>0.55789999999999995</v>
      </c>
      <c r="S506" s="151">
        <v>0.48759999999999998</v>
      </c>
      <c r="T506" s="151">
        <v>0.4128</v>
      </c>
      <c r="U506" s="151">
        <v>0.41460000000000002</v>
      </c>
      <c r="V506" s="151">
        <v>0.13420000000000001</v>
      </c>
      <c r="W506" s="151">
        <v>0.10680000000000001</v>
      </c>
      <c r="X506" s="145">
        <f>IF(ISERROR(X505/X507),0,X505/X507)</f>
        <v>0.46422385619955975</v>
      </c>
      <c r="Y506" s="151">
        <v>0.44</v>
      </c>
      <c r="Z506" s="151">
        <v>0.56589999999999996</v>
      </c>
      <c r="AA506" s="151">
        <v>0.5796</v>
      </c>
      <c r="AB506" s="151">
        <v>0.66600000000000004</v>
      </c>
      <c r="AC506" s="151">
        <v>0.48759999999999998</v>
      </c>
      <c r="AD506" s="151">
        <v>0.18559999999999999</v>
      </c>
      <c r="AE506" s="151">
        <v>0.13009999999999999</v>
      </c>
      <c r="AF506" s="145">
        <f>IF(ISERROR(AF505/AF507),0,AF505/AF507)</f>
        <v>0.48835753901996365</v>
      </c>
      <c r="AG506" s="151">
        <v>0.55249999999999999</v>
      </c>
      <c r="AH506" s="151">
        <v>0.48070000000000002</v>
      </c>
      <c r="AI506" s="151">
        <v>0.64080000000000004</v>
      </c>
      <c r="AJ506" s="151">
        <v>0.60189999999999999</v>
      </c>
      <c r="AK506" s="151">
        <v>0.56330000000000002</v>
      </c>
      <c r="AL506" s="151">
        <v>0.34250000000000003</v>
      </c>
      <c r="AM506" s="151">
        <v>8.2199999999999995E-2</v>
      </c>
      <c r="AN506" s="145">
        <f>IF(ISERROR(AN505/AN507),0,AN505/AN507)</f>
        <v>0.51491721337707019</v>
      </c>
      <c r="AO506" s="151">
        <v>0.50419999999999998</v>
      </c>
      <c r="AP506" s="151">
        <v>0.45150000000000001</v>
      </c>
      <c r="AQ506" s="151">
        <v>0.52929999999999999</v>
      </c>
      <c r="AR506" s="151">
        <v>0.51670000000000005</v>
      </c>
      <c r="AS506" s="151">
        <v>0.30599999999999999</v>
      </c>
      <c r="AT506" s="151">
        <v>0.17949999999999999</v>
      </c>
      <c r="AU506" s="151">
        <v>5.6399999999999999E-2</v>
      </c>
      <c r="AV506" s="145">
        <f>IF(ISERROR(AV505/AV507),0,AV505/AV507)</f>
        <v>0.40000303307144164</v>
      </c>
      <c r="AW506" s="151"/>
      <c r="AX506" s="151"/>
      <c r="AY506" s="151"/>
      <c r="AZ506" s="151"/>
      <c r="BA506" s="151"/>
      <c r="BB506" s="151"/>
      <c r="BC506" s="151"/>
      <c r="BD506" s="145">
        <f>IF(ISERROR(BD505/BD507),0,BD505/BD507)</f>
        <v>0</v>
      </c>
    </row>
    <row r="507" spans="1:56" customFormat="1" hidden="1" outlineLevel="1" x14ac:dyDescent="0.2">
      <c r="A507" s="22"/>
      <c r="B507" s="68"/>
      <c r="C507" s="8" t="s">
        <v>34</v>
      </c>
      <c r="D507" s="5" t="s">
        <v>106</v>
      </c>
      <c r="E507" s="5"/>
      <c r="F507" s="5"/>
      <c r="G507" s="15"/>
      <c r="H507" s="143">
        <f>SUMIF($I$3:$BD$3,$H$3,$I507:$BD507)</f>
        <v>1181.19</v>
      </c>
      <c r="I507" s="150">
        <v>61.87</v>
      </c>
      <c r="J507" s="150">
        <v>64.55</v>
      </c>
      <c r="K507" s="150">
        <v>60.95</v>
      </c>
      <c r="L507" s="150">
        <v>64.39</v>
      </c>
      <c r="M507" s="150">
        <v>52.81</v>
      </c>
      <c r="N507" s="150">
        <v>20.329999999999998</v>
      </c>
      <c r="O507" s="150">
        <v>20.98</v>
      </c>
      <c r="P507" s="143">
        <f>SUM(I507:O507)</f>
        <v>345.88</v>
      </c>
      <c r="Q507" s="150">
        <v>60.96</v>
      </c>
      <c r="R507" s="150">
        <v>61.39</v>
      </c>
      <c r="S507" s="150">
        <v>56.58</v>
      </c>
      <c r="T507" s="150">
        <v>57.66</v>
      </c>
      <c r="U507" s="150">
        <v>61.77</v>
      </c>
      <c r="V507" s="150">
        <v>21.04</v>
      </c>
      <c r="W507" s="150">
        <v>21.35</v>
      </c>
      <c r="X507" s="143">
        <f>SUM(Q507:W507)</f>
        <v>340.75000000000006</v>
      </c>
      <c r="Y507" s="150">
        <v>60.82</v>
      </c>
      <c r="Z507" s="150">
        <v>58.31</v>
      </c>
      <c r="AA507" s="150">
        <v>40.76</v>
      </c>
      <c r="AB507" s="150">
        <v>31.24</v>
      </c>
      <c r="AC507" s="150">
        <v>50.74</v>
      </c>
      <c r="AD507" s="150">
        <v>22.3</v>
      </c>
      <c r="AE507" s="150">
        <v>11.33</v>
      </c>
      <c r="AF507" s="143">
        <f>SUM(Y507:AE507)</f>
        <v>275.5</v>
      </c>
      <c r="AG507" s="150">
        <v>34.409999999999997</v>
      </c>
      <c r="AH507" s="150">
        <v>45.35</v>
      </c>
      <c r="AI507" s="150">
        <v>47.96</v>
      </c>
      <c r="AJ507" s="150">
        <v>38.85</v>
      </c>
      <c r="AK507" s="150">
        <v>50.24</v>
      </c>
      <c r="AL507" s="150">
        <v>10.62</v>
      </c>
      <c r="AM507" s="150">
        <v>22.55</v>
      </c>
      <c r="AN507" s="143">
        <f>SUM(AG507:AM507)</f>
        <v>249.98000000000002</v>
      </c>
      <c r="AO507" s="150">
        <v>53.9</v>
      </c>
      <c r="AP507" s="150">
        <v>45.46</v>
      </c>
      <c r="AQ507" s="150">
        <v>34.44</v>
      </c>
      <c r="AR507" s="150">
        <v>43.51</v>
      </c>
      <c r="AS507" s="150">
        <v>52.06</v>
      </c>
      <c r="AT507" s="150">
        <v>21.29</v>
      </c>
      <c r="AU507" s="150">
        <v>22.99</v>
      </c>
      <c r="AV507" s="143">
        <f>SUM(AO507:AU507)</f>
        <v>273.64999999999998</v>
      </c>
      <c r="AW507" s="150"/>
      <c r="AX507" s="150"/>
      <c r="AY507" s="150"/>
      <c r="AZ507" s="150"/>
      <c r="BA507" s="150"/>
      <c r="BB507" s="150"/>
      <c r="BC507" s="150"/>
      <c r="BD507" s="143">
        <f>SUM(AW507:BC507)</f>
        <v>0</v>
      </c>
    </row>
    <row r="508" spans="1:56" customFormat="1" hidden="1" outlineLevel="1" x14ac:dyDescent="0.2">
      <c r="A508" s="22"/>
      <c r="B508" s="68"/>
      <c r="C508" s="8" t="s">
        <v>39</v>
      </c>
      <c r="D508" s="5" t="s">
        <v>106</v>
      </c>
      <c r="E508" s="5"/>
      <c r="F508" s="5"/>
      <c r="G508" s="15"/>
      <c r="H508" s="143">
        <f>SUMIF($I$3:$BD$3,$H$3,$I508:$BD508)</f>
        <v>1490</v>
      </c>
      <c r="I508" s="150">
        <f>HLOOKUP(I$2,Ready_план!$A$1:$AQ$28,24,0)</f>
        <v>61</v>
      </c>
      <c r="J508" s="150">
        <f>HLOOKUP(J$2,Ready_план!$A$1:$AQ$28,24,0)</f>
        <v>61</v>
      </c>
      <c r="K508" s="150">
        <f>HLOOKUP(K$2,Ready_план!$A$1:$AQ$28,24,0)</f>
        <v>61</v>
      </c>
      <c r="L508" s="150">
        <f>HLOOKUP(L$2,Ready_план!$A$1:$AQ$28,24,0)</f>
        <v>61</v>
      </c>
      <c r="M508" s="150">
        <f>HLOOKUP(M$2,Ready_план!$A$1:$AQ$28,24,0)</f>
        <v>61</v>
      </c>
      <c r="N508" s="150">
        <f>HLOOKUP(N$2,Ready_план!$A$1:$AQ$28,24,0)</f>
        <v>21</v>
      </c>
      <c r="O508" s="150">
        <f>HLOOKUP(O$2,Ready_план!$A$1:$AQ$28,24,0)</f>
        <v>21</v>
      </c>
      <c r="P508" s="143">
        <f>SUMIF(I507:O507,"&gt;0",I508:O508)</f>
        <v>347</v>
      </c>
      <c r="Q508" s="150">
        <f>HLOOKUP(Q$2,Ready_план!$A$1:$AQ$28,24,0)</f>
        <v>69</v>
      </c>
      <c r="R508" s="150">
        <f>HLOOKUP(R$2,Ready_план!$A$1:$AQ$28,24,0)</f>
        <v>69</v>
      </c>
      <c r="S508" s="150">
        <f>HLOOKUP(S$2,Ready_план!$A$1:$AQ$28,24,0)</f>
        <v>69</v>
      </c>
      <c r="T508" s="150">
        <f>HLOOKUP(T$2,Ready_план!$A$1:$AQ$28,24,0)</f>
        <v>69</v>
      </c>
      <c r="U508" s="150">
        <f>HLOOKUP(U$2,Ready_план!$A$1:$AQ$28,24,0)</f>
        <v>69</v>
      </c>
      <c r="V508" s="150">
        <f>HLOOKUP(V$2,Ready_план!$A$1:$AQ$28,24,0)</f>
        <v>21</v>
      </c>
      <c r="W508" s="150">
        <f>HLOOKUP(W$2,Ready_план!$A$1:$AQ$28,24,0)</f>
        <v>21</v>
      </c>
      <c r="X508" s="143">
        <f>SUMIF(Q507:W507,"&gt;0",Q508:W508)</f>
        <v>387</v>
      </c>
      <c r="Y508" s="150">
        <f>HLOOKUP(Y$2,Ready_план!$A$1:$AQ$28,24,0)</f>
        <v>69</v>
      </c>
      <c r="Z508" s="150">
        <f>HLOOKUP(Z$2,Ready_план!$A$1:$AQ$28,24,0)</f>
        <v>69</v>
      </c>
      <c r="AA508" s="150">
        <f>HLOOKUP(AA$2,Ready_план!$A$1:$AQ$28,24,0)</f>
        <v>69</v>
      </c>
      <c r="AB508" s="150">
        <f>HLOOKUP(AB$2,Ready_план!$A$1:$AQ$28,24,0)</f>
        <v>69</v>
      </c>
      <c r="AC508" s="150">
        <f>HLOOKUP(AC$2,Ready_план!$A$1:$AQ$28,24,0)</f>
        <v>69</v>
      </c>
      <c r="AD508" s="150">
        <f>HLOOKUP(AD$2,Ready_план!$A$1:$AQ$28,24,0)</f>
        <v>21</v>
      </c>
      <c r="AE508" s="150">
        <f>HLOOKUP(AE$2,Ready_план!$A$1:$AQ$28,24,0)</f>
        <v>21</v>
      </c>
      <c r="AF508" s="143">
        <f>SUMIF(Y507:AE507,"&gt;0",Y508:AE508)</f>
        <v>387</v>
      </c>
      <c r="AG508" s="150">
        <f>HLOOKUP(AG$2,Ready_план!$A$1:$AQ$28,24,0)</f>
        <v>61</v>
      </c>
      <c r="AH508" s="150">
        <f>HLOOKUP(AH$2,Ready_план!$A$1:$AQ$28,24,0)</f>
        <v>61</v>
      </c>
      <c r="AI508" s="150">
        <f>HLOOKUP(AI$2,Ready_план!$A$1:$AQ$28,24,0)</f>
        <v>61</v>
      </c>
      <c r="AJ508" s="150">
        <f>HLOOKUP(AJ$2,Ready_план!$A$1:$AQ$28,24,0)</f>
        <v>61</v>
      </c>
      <c r="AK508" s="150">
        <f>HLOOKUP(AK$2,Ready_план!$A$1:$AQ$28,24,0)</f>
        <v>61</v>
      </c>
      <c r="AL508" s="150">
        <f>HLOOKUP(AL$2,Ready_план!$A$1:$AQ$28,24,0)</f>
        <v>21</v>
      </c>
      <c r="AM508" s="150">
        <f>HLOOKUP(AM$2,Ready_план!$A$1:$AQ$28,24,0)</f>
        <v>21</v>
      </c>
      <c r="AN508" s="143">
        <f>SUMIF(AG507:AM507,"&gt;0",AG508:AM508)</f>
        <v>347</v>
      </c>
      <c r="AO508" s="150">
        <f>HLOOKUP(AO$2,Ready_план!$A$1:$AQ$28,24,0)</f>
        <v>57</v>
      </c>
      <c r="AP508" s="150">
        <f>HLOOKUP(AP$2,Ready_план!$A$1:$AQ$28,24,0)</f>
        <v>57</v>
      </c>
      <c r="AQ508" s="150">
        <f>HLOOKUP(AQ$2,Ready_план!$A$1:$AQ$28,24,0)</f>
        <v>57</v>
      </c>
      <c r="AR508" s="150">
        <f>HLOOKUP(AR$2,Ready_план!$A$1:$AQ$28,24,0)</f>
        <v>57</v>
      </c>
      <c r="AS508" s="150">
        <f>HLOOKUP(AS$2,Ready_план!$A$1:$AQ$28,24,0)</f>
        <v>57</v>
      </c>
      <c r="AT508" s="150">
        <f>HLOOKUP(AT$2,Ready_план!$A$1:$AQ$28,24,0)</f>
        <v>21</v>
      </c>
      <c r="AU508" s="150">
        <f>HLOOKUP(AU$2,Ready_план!$A$1:$AQ$28,24,0)</f>
        <v>21</v>
      </c>
      <c r="AV508" s="143">
        <f>SUMIF(AO507:AU507,"&gt;0",AO508:AU508)</f>
        <v>327</v>
      </c>
      <c r="AW508" s="150">
        <f>HLOOKUP(AW$2,Ready_план!$A$1:$AQ$28,24,0)</f>
        <v>0</v>
      </c>
      <c r="AX508" s="150">
        <f>HLOOKUP(AX$2,Ready_план!$A$1:$AQ$28,24,0)</f>
        <v>0</v>
      </c>
      <c r="AY508" s="150">
        <f>HLOOKUP(AY$2,Ready_план!$A$1:$AQ$28,24,0)</f>
        <v>0</v>
      </c>
      <c r="AZ508" s="150">
        <f>HLOOKUP(AZ$2,Ready_план!$A$1:$AQ$28,24,0)</f>
        <v>0</v>
      </c>
      <c r="BA508" s="150">
        <f>HLOOKUP(BA$2,Ready_план!$A$1:$AQ$28,24,0)</f>
        <v>0</v>
      </c>
      <c r="BB508" s="150">
        <f>HLOOKUP(BB$2,Ready_план!$A$1:$AQ$28,24,0)</f>
        <v>0</v>
      </c>
      <c r="BC508" s="150">
        <f>HLOOKUP(BC$2,Ready_план!$A$1:$AQ$28,24,0)</f>
        <v>0</v>
      </c>
      <c r="BD508" s="143">
        <f>SUMIF(AW507:BC507,"&gt;0",AW508:BC508)</f>
        <v>0</v>
      </c>
    </row>
    <row r="509" spans="1:56" customFormat="1" collapsed="1" x14ac:dyDescent="0.2">
      <c r="A509" s="22"/>
      <c r="B509" s="68"/>
      <c r="C509" s="8" t="s">
        <v>40</v>
      </c>
      <c r="D509" s="5" t="s">
        <v>4</v>
      </c>
      <c r="E509" s="5"/>
      <c r="F509" s="5"/>
      <c r="G509" s="15"/>
      <c r="H509" s="145">
        <f t="shared" ref="H509:AM509" si="235">IF(ISERROR((H507)/H508),0,(H507)/H508)</f>
        <v>0.792744966442953</v>
      </c>
      <c r="I509" s="151">
        <f t="shared" si="235"/>
        <v>1.0142622950819671</v>
      </c>
      <c r="J509" s="151">
        <f t="shared" si="235"/>
        <v>1.0581967213114754</v>
      </c>
      <c r="K509" s="151">
        <f t="shared" si="235"/>
        <v>0.99918032786885247</v>
      </c>
      <c r="L509" s="151">
        <f t="shared" si="235"/>
        <v>1.0555737704918033</v>
      </c>
      <c r="M509" s="151">
        <f t="shared" si="235"/>
        <v>0.86573770491803281</v>
      </c>
      <c r="N509" s="151">
        <f t="shared" si="235"/>
        <v>0.96809523809523801</v>
      </c>
      <c r="O509" s="151">
        <f t="shared" si="235"/>
        <v>0.99904761904761907</v>
      </c>
      <c r="P509" s="145">
        <f t="shared" si="235"/>
        <v>0.99677233429394807</v>
      </c>
      <c r="Q509" s="151">
        <f t="shared" si="235"/>
        <v>0.88347826086956527</v>
      </c>
      <c r="R509" s="151">
        <f t="shared" si="235"/>
        <v>0.8897101449275362</v>
      </c>
      <c r="S509" s="151">
        <f t="shared" si="235"/>
        <v>0.82</v>
      </c>
      <c r="T509" s="151">
        <f t="shared" si="235"/>
        <v>0.83565217391304347</v>
      </c>
      <c r="U509" s="151">
        <f t="shared" si="235"/>
        <v>0.89521739130434785</v>
      </c>
      <c r="V509" s="151">
        <f t="shared" si="235"/>
        <v>1.0019047619047619</v>
      </c>
      <c r="W509" s="151">
        <f t="shared" si="235"/>
        <v>1.0166666666666668</v>
      </c>
      <c r="X509" s="145">
        <f t="shared" si="235"/>
        <v>0.88049095607235162</v>
      </c>
      <c r="Y509" s="151">
        <f t="shared" si="235"/>
        <v>0.88144927536231887</v>
      </c>
      <c r="Z509" s="151">
        <f t="shared" si="235"/>
        <v>0.84507246376811596</v>
      </c>
      <c r="AA509" s="151">
        <f t="shared" si="235"/>
        <v>0.59072463768115935</v>
      </c>
      <c r="AB509" s="151">
        <f t="shared" si="235"/>
        <v>0.45275362318840578</v>
      </c>
      <c r="AC509" s="151">
        <f t="shared" si="235"/>
        <v>0.73536231884057979</v>
      </c>
      <c r="AD509" s="151">
        <f t="shared" si="235"/>
        <v>1.0619047619047619</v>
      </c>
      <c r="AE509" s="151">
        <f t="shared" si="235"/>
        <v>0.53952380952380952</v>
      </c>
      <c r="AF509" s="145">
        <f t="shared" si="235"/>
        <v>0.71188630490956073</v>
      </c>
      <c r="AG509" s="151">
        <f t="shared" si="235"/>
        <v>0.5640983606557376</v>
      </c>
      <c r="AH509" s="151">
        <f t="shared" si="235"/>
        <v>0.74344262295081964</v>
      </c>
      <c r="AI509" s="151">
        <f t="shared" si="235"/>
        <v>0.78622950819672133</v>
      </c>
      <c r="AJ509" s="151">
        <f t="shared" si="235"/>
        <v>0.63688524590163942</v>
      </c>
      <c r="AK509" s="151">
        <f t="shared" si="235"/>
        <v>0.82360655737704924</v>
      </c>
      <c r="AL509" s="151">
        <f t="shared" si="235"/>
        <v>0.50571428571428567</v>
      </c>
      <c r="AM509" s="151">
        <f t="shared" si="235"/>
        <v>1.0738095238095238</v>
      </c>
      <c r="AN509" s="145">
        <f t="shared" ref="AN509:BD509" si="236">IF(ISERROR((AN507)/AN508),0,(AN507)/AN508)</f>
        <v>0.72040345821325658</v>
      </c>
      <c r="AO509" s="151">
        <f t="shared" si="236"/>
        <v>0.94561403508771924</v>
      </c>
      <c r="AP509" s="151">
        <f t="shared" si="236"/>
        <v>0.79754385964912278</v>
      </c>
      <c r="AQ509" s="151">
        <f t="shared" si="236"/>
        <v>0.60421052631578942</v>
      </c>
      <c r="AR509" s="151">
        <f t="shared" si="236"/>
        <v>0.76333333333333331</v>
      </c>
      <c r="AS509" s="151">
        <f t="shared" si="236"/>
        <v>0.91333333333333333</v>
      </c>
      <c r="AT509" s="151">
        <f t="shared" si="236"/>
        <v>1.0138095238095237</v>
      </c>
      <c r="AU509" s="151">
        <f t="shared" si="236"/>
        <v>1.0947619047619046</v>
      </c>
      <c r="AV509" s="145">
        <f t="shared" si="236"/>
        <v>0.83685015290519871</v>
      </c>
      <c r="AW509" s="151">
        <f t="shared" si="236"/>
        <v>0</v>
      </c>
      <c r="AX509" s="151">
        <f t="shared" si="236"/>
        <v>0</v>
      </c>
      <c r="AY509" s="151">
        <f t="shared" si="236"/>
        <v>0</v>
      </c>
      <c r="AZ509" s="151">
        <f t="shared" si="236"/>
        <v>0</v>
      </c>
      <c r="BA509" s="151">
        <f t="shared" si="236"/>
        <v>0</v>
      </c>
      <c r="BB509" s="151">
        <f t="shared" si="236"/>
        <v>0</v>
      </c>
      <c r="BC509" s="151">
        <f t="shared" si="236"/>
        <v>0</v>
      </c>
      <c r="BD509" s="145">
        <f t="shared" si="236"/>
        <v>0</v>
      </c>
    </row>
    <row r="510" spans="1:56" customFormat="1" hidden="1" x14ac:dyDescent="0.2">
      <c r="A510" s="22"/>
      <c r="B510" s="68"/>
      <c r="C510" s="8" t="s">
        <v>31</v>
      </c>
      <c r="D510" s="5" t="s">
        <v>8</v>
      </c>
      <c r="E510" s="5"/>
      <c r="F510" s="5"/>
      <c r="G510" s="15"/>
      <c r="H510" s="161">
        <f>IF(ISERROR((H501)/H511),0,(H501)/H511)</f>
        <v>0</v>
      </c>
      <c r="I510" s="235"/>
      <c r="J510" s="235"/>
      <c r="K510" s="235"/>
      <c r="L510" s="235"/>
      <c r="M510" s="235"/>
      <c r="N510" s="235"/>
      <c r="O510" s="235"/>
      <c r="P510" s="161">
        <f>IF(ISERROR((P501)/P511),0,(P501)/P511)</f>
        <v>0</v>
      </c>
      <c r="Q510" s="235"/>
      <c r="R510" s="235"/>
      <c r="S510" s="235"/>
      <c r="T510" s="235"/>
      <c r="U510" s="235"/>
      <c r="V510" s="235"/>
      <c r="W510" s="235"/>
      <c r="X510" s="161">
        <f>IF(ISERROR((X501)/X511),0,(X501)/X511)</f>
        <v>0</v>
      </c>
      <c r="Y510" s="235"/>
      <c r="Z510" s="235"/>
      <c r="AA510" s="235"/>
      <c r="AB510" s="235"/>
      <c r="AC510" s="235"/>
      <c r="AD510" s="235"/>
      <c r="AE510" s="235"/>
      <c r="AF510" s="161">
        <f>IF(ISERROR((AF501)/AF511),0,(AF501)/AF511)</f>
        <v>0</v>
      </c>
      <c r="AG510" s="235"/>
      <c r="AH510" s="235"/>
      <c r="AI510" s="235"/>
      <c r="AJ510" s="235"/>
      <c r="AK510" s="235"/>
      <c r="AL510" s="235"/>
      <c r="AM510" s="235"/>
      <c r="AN510" s="161">
        <f>IF(ISERROR((AN501)/AN511),0,(AN501)/AN511)</f>
        <v>0</v>
      </c>
      <c r="AO510" s="235"/>
      <c r="AP510" s="235"/>
      <c r="AQ510" s="235"/>
      <c r="AR510" s="235"/>
      <c r="AS510" s="235"/>
      <c r="AT510" s="235"/>
      <c r="AU510" s="235"/>
      <c r="AV510" s="161">
        <f>IF(ISERROR((AV501)/AV511),0,(AV501)/AV511)</f>
        <v>0</v>
      </c>
      <c r="AW510" s="235"/>
      <c r="AX510" s="235"/>
      <c r="AY510" s="235"/>
      <c r="AZ510" s="235"/>
      <c r="BA510" s="235"/>
      <c r="BB510" s="235"/>
      <c r="BC510" s="235"/>
      <c r="BD510" s="161">
        <f>IF(ISERROR((BD501)/BD511),0,(BD501)/BD511)</f>
        <v>0</v>
      </c>
    </row>
    <row r="511" spans="1:56" customFormat="1" hidden="1" outlineLevel="1" x14ac:dyDescent="0.2">
      <c r="A511" s="22"/>
      <c r="B511" s="68"/>
      <c r="C511" s="8" t="s">
        <v>32</v>
      </c>
      <c r="D511" s="5" t="s">
        <v>9</v>
      </c>
      <c r="E511" s="5"/>
      <c r="F511" s="5"/>
      <c r="G511" s="15"/>
      <c r="H511" s="143">
        <f>SUMIF($I$3:$BD$3,$H$3,$I511:$BD511)</f>
        <v>0</v>
      </c>
      <c r="I511" s="150"/>
      <c r="J511" s="150"/>
      <c r="K511" s="150"/>
      <c r="L511" s="150"/>
      <c r="M511" s="150"/>
      <c r="N511" s="150"/>
      <c r="O511" s="150"/>
      <c r="P511" s="143">
        <f>SUM(I511:O511)</f>
        <v>0</v>
      </c>
      <c r="Q511" s="150"/>
      <c r="R511" s="150"/>
      <c r="S511" s="150"/>
      <c r="T511" s="150"/>
      <c r="U511" s="150"/>
      <c r="V511" s="150"/>
      <c r="W511" s="150"/>
      <c r="X511" s="143">
        <f>SUM(Q511:W511)</f>
        <v>0</v>
      </c>
      <c r="Y511" s="150"/>
      <c r="Z511" s="150"/>
      <c r="AA511" s="150"/>
      <c r="AB511" s="150"/>
      <c r="AC511" s="150"/>
      <c r="AD511" s="150"/>
      <c r="AE511" s="150"/>
      <c r="AF511" s="143">
        <f>SUM(Y511:AE511)</f>
        <v>0</v>
      </c>
      <c r="AG511" s="150"/>
      <c r="AH511" s="150"/>
      <c r="AI511" s="150"/>
      <c r="AJ511" s="150"/>
      <c r="AK511" s="150"/>
      <c r="AL511" s="150"/>
      <c r="AM511" s="150"/>
      <c r="AN511" s="143">
        <f>SUM(AG511:AM511)</f>
        <v>0</v>
      </c>
      <c r="AO511" s="150"/>
      <c r="AP511" s="150"/>
      <c r="AQ511" s="150"/>
      <c r="AR511" s="150"/>
      <c r="AS511" s="150"/>
      <c r="AT511" s="150"/>
      <c r="AU511" s="150"/>
      <c r="AV511" s="143">
        <f>SUM(AO511:AU511)</f>
        <v>0</v>
      </c>
      <c r="AW511" s="150"/>
      <c r="AX511" s="150"/>
      <c r="AY511" s="150"/>
      <c r="AZ511" s="150"/>
      <c r="BA511" s="150"/>
      <c r="BB511" s="150"/>
      <c r="BC511" s="150"/>
      <c r="BD511" s="143">
        <f>SUM(AW511:BC511)</f>
        <v>0</v>
      </c>
    </row>
    <row r="512" spans="1:56" customFormat="1" hidden="1" outlineLevel="1" x14ac:dyDescent="0.2">
      <c r="A512" s="22"/>
      <c r="B512" s="68"/>
      <c r="C512" s="8" t="s">
        <v>132</v>
      </c>
      <c r="D512" s="5" t="s">
        <v>9</v>
      </c>
      <c r="E512" s="5"/>
      <c r="F512" s="5"/>
      <c r="G512" s="15"/>
      <c r="H512" s="143">
        <f>SUMIF($I$3:$BD$3,$H$3,$I512:$BD512)</f>
        <v>0</v>
      </c>
      <c r="I512" s="150"/>
      <c r="J512" s="150"/>
      <c r="K512" s="150"/>
      <c r="L512" s="150"/>
      <c r="M512" s="150"/>
      <c r="N512" s="150"/>
      <c r="O512" s="150"/>
      <c r="P512" s="143">
        <f>SUM(I512:O512)</f>
        <v>0</v>
      </c>
      <c r="Q512" s="150"/>
      <c r="R512" s="150"/>
      <c r="S512" s="150"/>
      <c r="T512" s="150"/>
      <c r="U512" s="150"/>
      <c r="V512" s="150"/>
      <c r="W512" s="150"/>
      <c r="X512" s="143">
        <f>SUM(Q512:W512)</f>
        <v>0</v>
      </c>
      <c r="Y512" s="150"/>
      <c r="Z512" s="150"/>
      <c r="AA512" s="150"/>
      <c r="AB512" s="150"/>
      <c r="AC512" s="150"/>
      <c r="AD512" s="150"/>
      <c r="AE512" s="150"/>
      <c r="AF512" s="143">
        <f>SUM(Y512:AE512)</f>
        <v>0</v>
      </c>
      <c r="AG512" s="150"/>
      <c r="AH512" s="150"/>
      <c r="AI512" s="150"/>
      <c r="AJ512" s="150"/>
      <c r="AK512" s="150"/>
      <c r="AL512" s="150"/>
      <c r="AM512" s="150"/>
      <c r="AN512" s="143">
        <f>SUM(AG512:AM512)</f>
        <v>0</v>
      </c>
      <c r="AO512" s="150"/>
      <c r="AP512" s="150"/>
      <c r="AQ512" s="150"/>
      <c r="AR512" s="150"/>
      <c r="AS512" s="150"/>
      <c r="AT512" s="150"/>
      <c r="AU512" s="150"/>
      <c r="AV512" s="143">
        <f>SUM(AO512:AU512)</f>
        <v>0</v>
      </c>
      <c r="AW512" s="150"/>
      <c r="AX512" s="150"/>
      <c r="AY512" s="150"/>
      <c r="AZ512" s="150"/>
      <c r="BA512" s="150"/>
      <c r="BB512" s="150"/>
      <c r="BC512" s="150"/>
      <c r="BD512" s="143">
        <f>SUM(AW512:BC512)</f>
        <v>0</v>
      </c>
    </row>
    <row r="513" spans="1:56" customFormat="1" hidden="1" collapsed="1" x14ac:dyDescent="0.2">
      <c r="A513" s="22"/>
      <c r="B513" s="68"/>
      <c r="C513" s="8" t="s">
        <v>133</v>
      </c>
      <c r="D513" s="5" t="s">
        <v>4</v>
      </c>
      <c r="E513" s="5"/>
      <c r="F513" s="5"/>
      <c r="G513" s="15"/>
      <c r="H513" s="141">
        <f>IFERROR(H512/H511,0)</f>
        <v>0</v>
      </c>
      <c r="I513" s="142">
        <f t="shared" ref="I513:BD513" si="237">IFERROR(I512/I511,0)</f>
        <v>0</v>
      </c>
      <c r="J513" s="142">
        <f t="shared" si="237"/>
        <v>0</v>
      </c>
      <c r="K513" s="142">
        <f t="shared" si="237"/>
        <v>0</v>
      </c>
      <c r="L513" s="142">
        <f t="shared" si="237"/>
        <v>0</v>
      </c>
      <c r="M513" s="142">
        <f t="shared" si="237"/>
        <v>0</v>
      </c>
      <c r="N513" s="142">
        <f t="shared" si="237"/>
        <v>0</v>
      </c>
      <c r="O513" s="142">
        <f t="shared" si="237"/>
        <v>0</v>
      </c>
      <c r="P513" s="141">
        <f t="shared" si="237"/>
        <v>0</v>
      </c>
      <c r="Q513" s="142">
        <f t="shared" si="237"/>
        <v>0</v>
      </c>
      <c r="R513" s="142">
        <f t="shared" si="237"/>
        <v>0</v>
      </c>
      <c r="S513" s="142">
        <f t="shared" si="237"/>
        <v>0</v>
      </c>
      <c r="T513" s="142">
        <f t="shared" si="237"/>
        <v>0</v>
      </c>
      <c r="U513" s="142">
        <f t="shared" si="237"/>
        <v>0</v>
      </c>
      <c r="V513" s="142">
        <f t="shared" si="237"/>
        <v>0</v>
      </c>
      <c r="W513" s="142">
        <f t="shared" si="237"/>
        <v>0</v>
      </c>
      <c r="X513" s="141">
        <f t="shared" si="237"/>
        <v>0</v>
      </c>
      <c r="Y513" s="142">
        <f t="shared" si="237"/>
        <v>0</v>
      </c>
      <c r="Z513" s="142">
        <f t="shared" si="237"/>
        <v>0</v>
      </c>
      <c r="AA513" s="142">
        <f t="shared" si="237"/>
        <v>0</v>
      </c>
      <c r="AB513" s="142">
        <f t="shared" si="237"/>
        <v>0</v>
      </c>
      <c r="AC513" s="142">
        <f t="shared" si="237"/>
        <v>0</v>
      </c>
      <c r="AD513" s="142">
        <f t="shared" si="237"/>
        <v>0</v>
      </c>
      <c r="AE513" s="142">
        <f t="shared" si="237"/>
        <v>0</v>
      </c>
      <c r="AF513" s="141">
        <f t="shared" si="237"/>
        <v>0</v>
      </c>
      <c r="AG513" s="142">
        <f t="shared" si="237"/>
        <v>0</v>
      </c>
      <c r="AH513" s="142">
        <f t="shared" si="237"/>
        <v>0</v>
      </c>
      <c r="AI513" s="142">
        <f t="shared" si="237"/>
        <v>0</v>
      </c>
      <c r="AJ513" s="142">
        <f t="shared" si="237"/>
        <v>0</v>
      </c>
      <c r="AK513" s="142">
        <f t="shared" si="237"/>
        <v>0</v>
      </c>
      <c r="AL513" s="142">
        <f t="shared" si="237"/>
        <v>0</v>
      </c>
      <c r="AM513" s="142">
        <f t="shared" si="237"/>
        <v>0</v>
      </c>
      <c r="AN513" s="141">
        <f t="shared" si="237"/>
        <v>0</v>
      </c>
      <c r="AO513" s="142">
        <f t="shared" si="237"/>
        <v>0</v>
      </c>
      <c r="AP513" s="142">
        <f t="shared" si="237"/>
        <v>0</v>
      </c>
      <c r="AQ513" s="142">
        <f t="shared" si="237"/>
        <v>0</v>
      </c>
      <c r="AR513" s="142">
        <f t="shared" si="237"/>
        <v>0</v>
      </c>
      <c r="AS513" s="142">
        <f t="shared" si="237"/>
        <v>0</v>
      </c>
      <c r="AT513" s="142">
        <f t="shared" si="237"/>
        <v>0</v>
      </c>
      <c r="AU513" s="142">
        <f t="shared" si="237"/>
        <v>0</v>
      </c>
      <c r="AV513" s="141">
        <f t="shared" si="237"/>
        <v>0</v>
      </c>
      <c r="AW513" s="142">
        <f t="shared" si="237"/>
        <v>0</v>
      </c>
      <c r="AX513" s="142">
        <f t="shared" si="237"/>
        <v>0</v>
      </c>
      <c r="AY513" s="142">
        <f t="shared" si="237"/>
        <v>0</v>
      </c>
      <c r="AZ513" s="142">
        <f t="shared" si="237"/>
        <v>0</v>
      </c>
      <c r="BA513" s="142">
        <f t="shared" si="237"/>
        <v>0</v>
      </c>
      <c r="BB513" s="142">
        <f t="shared" si="237"/>
        <v>0</v>
      </c>
      <c r="BC513" s="142">
        <f t="shared" si="237"/>
        <v>0</v>
      </c>
      <c r="BD513" s="141">
        <f t="shared" si="237"/>
        <v>0</v>
      </c>
    </row>
    <row r="514" spans="1:56" customFormat="1" hidden="1" x14ac:dyDescent="0.2">
      <c r="A514" s="22"/>
      <c r="B514" s="68"/>
      <c r="C514" s="8" t="s">
        <v>174</v>
      </c>
      <c r="D514" s="4" t="s">
        <v>4</v>
      </c>
      <c r="E514" s="4"/>
      <c r="F514" s="4"/>
      <c r="G514" s="1"/>
      <c r="H514" s="145">
        <f>NPS!H79</f>
        <v>0</v>
      </c>
      <c r="I514" s="146">
        <f>NPS!I79</f>
        <v>0</v>
      </c>
      <c r="J514" s="146">
        <f>NPS!J79</f>
        <v>0</v>
      </c>
      <c r="K514" s="146">
        <f>NPS!K79</f>
        <v>0</v>
      </c>
      <c r="L514" s="146">
        <f>NPS!L79</f>
        <v>0</v>
      </c>
      <c r="M514" s="146">
        <f>NPS!M79</f>
        <v>0</v>
      </c>
      <c r="N514" s="146">
        <f>NPS!N79</f>
        <v>0</v>
      </c>
      <c r="O514" s="146">
        <f>NPS!O79</f>
        <v>0</v>
      </c>
      <c r="P514" s="145">
        <f>NPS!P79</f>
        <v>0</v>
      </c>
      <c r="Q514" s="146">
        <f>NPS!Q79</f>
        <v>0</v>
      </c>
      <c r="R514" s="146">
        <f>NPS!R79</f>
        <v>0</v>
      </c>
      <c r="S514" s="146">
        <f>NPS!S79</f>
        <v>0</v>
      </c>
      <c r="T514" s="146">
        <f>NPS!T79</f>
        <v>0</v>
      </c>
      <c r="U514" s="146">
        <f>NPS!U79</f>
        <v>0</v>
      </c>
      <c r="V514" s="146">
        <f>NPS!V79</f>
        <v>0</v>
      </c>
      <c r="W514" s="146">
        <f>NPS!W79</f>
        <v>0</v>
      </c>
      <c r="X514" s="145">
        <f>NPS!X79</f>
        <v>0</v>
      </c>
      <c r="Y514" s="146">
        <f>NPS!Y79</f>
        <v>0</v>
      </c>
      <c r="Z514" s="146">
        <f>NPS!Z79</f>
        <v>0</v>
      </c>
      <c r="AA514" s="146">
        <f>NPS!AA79</f>
        <v>0</v>
      </c>
      <c r="AB514" s="146">
        <f>NPS!AB79</f>
        <v>0</v>
      </c>
      <c r="AC514" s="146">
        <f>NPS!AC79</f>
        <v>0</v>
      </c>
      <c r="AD514" s="146">
        <f>NPS!AD79</f>
        <v>0</v>
      </c>
      <c r="AE514" s="146">
        <f>NPS!AE79</f>
        <v>0</v>
      </c>
      <c r="AF514" s="145">
        <f>NPS!AF79</f>
        <v>0</v>
      </c>
      <c r="AG514" s="146">
        <f>NPS!AG79</f>
        <v>0</v>
      </c>
      <c r="AH514" s="146">
        <f>NPS!AH79</f>
        <v>0</v>
      </c>
      <c r="AI514" s="146">
        <f>NPS!AI79</f>
        <v>0</v>
      </c>
      <c r="AJ514" s="146">
        <f>NPS!AJ79</f>
        <v>0</v>
      </c>
      <c r="AK514" s="146">
        <f>NPS!AK79</f>
        <v>0</v>
      </c>
      <c r="AL514" s="146">
        <f>NPS!AL79</f>
        <v>0</v>
      </c>
      <c r="AM514" s="146">
        <f>NPS!AM79</f>
        <v>0</v>
      </c>
      <c r="AN514" s="145">
        <f>NPS!AN79</f>
        <v>0</v>
      </c>
      <c r="AO514" s="146">
        <f>NPS!AO79</f>
        <v>0</v>
      </c>
      <c r="AP514" s="146">
        <f>NPS!AP79</f>
        <v>0</v>
      </c>
      <c r="AQ514" s="146">
        <f>NPS!AQ79</f>
        <v>0</v>
      </c>
      <c r="AR514" s="146">
        <f>NPS!AR79</f>
        <v>0</v>
      </c>
      <c r="AS514" s="146">
        <f>NPS!AS79</f>
        <v>0</v>
      </c>
      <c r="AT514" s="146">
        <f>NPS!AT79</f>
        <v>0</v>
      </c>
      <c r="AU514" s="146">
        <f>NPS!AU79</f>
        <v>0</v>
      </c>
      <c r="AV514" s="145">
        <f>NPS!AV79</f>
        <v>0</v>
      </c>
      <c r="AW514" s="146">
        <f>NPS!AW79</f>
        <v>0</v>
      </c>
      <c r="AX514" s="146">
        <f>NPS!AX79</f>
        <v>0</v>
      </c>
      <c r="AY514" s="146">
        <f>NPS!AY79</f>
        <v>0</v>
      </c>
      <c r="AZ514" s="146">
        <f>NPS!AZ79</f>
        <v>0</v>
      </c>
      <c r="BA514" s="146">
        <f>NPS!BA79</f>
        <v>0</v>
      </c>
      <c r="BB514" s="146">
        <f>NPS!BB79</f>
        <v>0</v>
      </c>
      <c r="BC514" s="146">
        <f>NPS!BC79</f>
        <v>0</v>
      </c>
      <c r="BD514" s="145">
        <f>NPS!BD79</f>
        <v>0</v>
      </c>
    </row>
    <row r="515" spans="1:56" customFormat="1" ht="13.5" hidden="1" outlineLevel="1" x14ac:dyDescent="0.2">
      <c r="A515" s="22"/>
      <c r="B515" s="68"/>
      <c r="C515" s="8" t="s">
        <v>41</v>
      </c>
      <c r="D515" s="5" t="s">
        <v>9</v>
      </c>
      <c r="E515" s="5"/>
      <c r="F515" s="5"/>
      <c r="G515" s="15"/>
      <c r="H515" s="143">
        <f>SUMIF($I$3:$BD$3,$H$3,$I515:$BD515)</f>
        <v>3446</v>
      </c>
      <c r="I515" s="150">
        <v>173</v>
      </c>
      <c r="J515" s="150">
        <v>185</v>
      </c>
      <c r="K515" s="150">
        <v>155</v>
      </c>
      <c r="L515" s="150">
        <v>154</v>
      </c>
      <c r="M515" s="150">
        <v>136</v>
      </c>
      <c r="N515" s="150">
        <v>61</v>
      </c>
      <c r="O515" s="150">
        <v>28</v>
      </c>
      <c r="P515" s="143">
        <f>SUM(I515:O515)</f>
        <v>892</v>
      </c>
      <c r="Q515" s="150">
        <v>223</v>
      </c>
      <c r="R515" s="150">
        <v>165</v>
      </c>
      <c r="S515" s="150">
        <v>155</v>
      </c>
      <c r="T515" s="150">
        <v>138</v>
      </c>
      <c r="U515" s="150">
        <v>149</v>
      </c>
      <c r="V515" s="150">
        <v>26</v>
      </c>
      <c r="W515" s="150">
        <v>20</v>
      </c>
      <c r="X515" s="143">
        <f>SUM(Q515:W515)</f>
        <v>876</v>
      </c>
      <c r="Y515" s="150">
        <v>161</v>
      </c>
      <c r="Z515" s="150">
        <v>186</v>
      </c>
      <c r="AA515" s="150">
        <v>155</v>
      </c>
      <c r="AB515" s="150">
        <v>154</v>
      </c>
      <c r="AC515" s="150">
        <v>121</v>
      </c>
      <c r="AD515" s="150">
        <v>28</v>
      </c>
      <c r="AE515" s="150">
        <v>11</v>
      </c>
      <c r="AF515" s="143">
        <f>SUM(Y515:AE515)</f>
        <v>816</v>
      </c>
      <c r="AG515" s="150">
        <v>118</v>
      </c>
      <c r="AH515" s="150">
        <v>133</v>
      </c>
      <c r="AI515" s="150">
        <v>180</v>
      </c>
      <c r="AJ515" s="150">
        <v>180</v>
      </c>
      <c r="AK515" s="150">
        <v>183</v>
      </c>
      <c r="AL515" s="150">
        <v>26</v>
      </c>
      <c r="AM515" s="150">
        <v>20</v>
      </c>
      <c r="AN515" s="143">
        <f>SUM(AG515:AM515)</f>
        <v>840</v>
      </c>
      <c r="AO515" s="150">
        <v>194</v>
      </c>
      <c r="AP515" s="150">
        <v>137</v>
      </c>
      <c r="AQ515" s="150">
        <v>149</v>
      </c>
      <c r="AR515" s="150">
        <v>140</v>
      </c>
      <c r="AS515" s="150">
        <v>154</v>
      </c>
      <c r="AT515" s="150">
        <v>34</v>
      </c>
      <c r="AU515" s="150">
        <v>17</v>
      </c>
      <c r="AV515" s="143">
        <f>SUM(AO515:AU515)</f>
        <v>825</v>
      </c>
      <c r="AW515" s="24"/>
      <c r="AX515" s="24"/>
      <c r="AY515" s="24"/>
      <c r="AZ515" s="24"/>
      <c r="BA515" s="24"/>
      <c r="BB515" s="24"/>
      <c r="BC515" s="24"/>
      <c r="BD515" s="143">
        <f>SUM(AW515:BC515)</f>
        <v>0</v>
      </c>
    </row>
    <row r="516" spans="1:56" customFormat="1" ht="13.5" hidden="1" outlineLevel="1" x14ac:dyDescent="0.2">
      <c r="A516" s="22"/>
      <c r="B516" s="68"/>
      <c r="C516" s="8" t="s">
        <v>42</v>
      </c>
      <c r="D516" s="5" t="s">
        <v>9</v>
      </c>
      <c r="E516" s="5"/>
      <c r="F516" s="5"/>
      <c r="G516" s="15"/>
      <c r="H516" s="143">
        <f>SUMIF($I$3:$BD$3,$H$3,$I516:$BD516)</f>
        <v>591</v>
      </c>
      <c r="I516" s="150">
        <v>29</v>
      </c>
      <c r="J516" s="150">
        <v>31</v>
      </c>
      <c r="K516" s="150">
        <v>31</v>
      </c>
      <c r="L516" s="150">
        <v>21</v>
      </c>
      <c r="M516" s="150">
        <v>21</v>
      </c>
      <c r="N516" s="150">
        <v>9</v>
      </c>
      <c r="O516" s="150">
        <v>10</v>
      </c>
      <c r="P516" s="143">
        <f>SUM(I516:O516)</f>
        <v>152</v>
      </c>
      <c r="Q516" s="150">
        <v>35</v>
      </c>
      <c r="R516" s="150">
        <v>34</v>
      </c>
      <c r="S516" s="150">
        <v>27</v>
      </c>
      <c r="T516" s="150">
        <v>29</v>
      </c>
      <c r="U516" s="150">
        <v>13</v>
      </c>
      <c r="V516" s="150">
        <v>3</v>
      </c>
      <c r="W516" s="150">
        <v>4</v>
      </c>
      <c r="X516" s="143">
        <f>SUM(Q516:W516)</f>
        <v>145</v>
      </c>
      <c r="Y516" s="150">
        <v>27</v>
      </c>
      <c r="Z516" s="150">
        <v>29</v>
      </c>
      <c r="AA516" s="150">
        <v>28</v>
      </c>
      <c r="AB516" s="150">
        <v>30</v>
      </c>
      <c r="AC516" s="150">
        <v>14</v>
      </c>
      <c r="AD516" s="150">
        <v>7</v>
      </c>
      <c r="AE516" s="150">
        <v>2</v>
      </c>
      <c r="AF516" s="143">
        <f>SUM(Y516:AE516)</f>
        <v>137</v>
      </c>
      <c r="AG516" s="150">
        <v>20</v>
      </c>
      <c r="AH516" s="150">
        <v>19</v>
      </c>
      <c r="AI516" s="150">
        <v>30</v>
      </c>
      <c r="AJ516" s="150">
        <v>27</v>
      </c>
      <c r="AK516" s="150">
        <v>36</v>
      </c>
      <c r="AL516" s="150">
        <v>9</v>
      </c>
      <c r="AM516" s="150">
        <v>7</v>
      </c>
      <c r="AN516" s="143">
        <f>SUM(AG516:AM516)</f>
        <v>148</v>
      </c>
      <c r="AO516" s="150">
        <v>37</v>
      </c>
      <c r="AP516" s="150">
        <v>24</v>
      </c>
      <c r="AQ516" s="150">
        <v>25</v>
      </c>
      <c r="AR516" s="150">
        <v>22</v>
      </c>
      <c r="AS516" s="150">
        <v>24</v>
      </c>
      <c r="AT516" s="150">
        <v>7</v>
      </c>
      <c r="AU516" s="150">
        <v>3</v>
      </c>
      <c r="AV516" s="143">
        <f>SUM(AO516:AU516)</f>
        <v>142</v>
      </c>
      <c r="AW516" s="24"/>
      <c r="AX516" s="24"/>
      <c r="AY516" s="24"/>
      <c r="AZ516" s="24"/>
      <c r="BA516" s="24"/>
      <c r="BB516" s="24"/>
      <c r="BC516" s="24"/>
      <c r="BD516" s="143">
        <f>SUM(AW516:BC516)</f>
        <v>0</v>
      </c>
    </row>
    <row r="517" spans="1:56" customFormat="1" collapsed="1" x14ac:dyDescent="0.2">
      <c r="A517" s="22"/>
      <c r="B517" s="68"/>
      <c r="C517" s="8" t="s">
        <v>109</v>
      </c>
      <c r="D517" s="5" t="s">
        <v>4</v>
      </c>
      <c r="E517" s="5"/>
      <c r="F517" s="5"/>
      <c r="G517" s="15"/>
      <c r="H517" s="141">
        <f t="shared" ref="H517:AM517" si="238">IF(ISERROR((H515-H516)/H515),0,(H515-H516)/H515)</f>
        <v>0.82849680789320956</v>
      </c>
      <c r="I517" s="247">
        <f t="shared" si="238"/>
        <v>0.83236994219653182</v>
      </c>
      <c r="J517" s="247">
        <f t="shared" si="238"/>
        <v>0.83243243243243248</v>
      </c>
      <c r="K517" s="247">
        <f t="shared" si="238"/>
        <v>0.8</v>
      </c>
      <c r="L517" s="247">
        <f t="shared" si="238"/>
        <v>0.86363636363636365</v>
      </c>
      <c r="M517" s="247">
        <f t="shared" si="238"/>
        <v>0.84558823529411764</v>
      </c>
      <c r="N517" s="247">
        <f t="shared" si="238"/>
        <v>0.85245901639344257</v>
      </c>
      <c r="O517" s="247">
        <f t="shared" si="238"/>
        <v>0.6428571428571429</v>
      </c>
      <c r="P517" s="141">
        <f t="shared" si="238"/>
        <v>0.82959641255605376</v>
      </c>
      <c r="Q517" s="247">
        <f t="shared" si="238"/>
        <v>0.84304932735426008</v>
      </c>
      <c r="R517" s="247">
        <f t="shared" si="238"/>
        <v>0.79393939393939394</v>
      </c>
      <c r="S517" s="247">
        <f t="shared" si="238"/>
        <v>0.82580645161290323</v>
      </c>
      <c r="T517" s="247">
        <f t="shared" si="238"/>
        <v>0.78985507246376807</v>
      </c>
      <c r="U517" s="247">
        <f t="shared" si="238"/>
        <v>0.91275167785234901</v>
      </c>
      <c r="V517" s="247">
        <f t="shared" si="238"/>
        <v>0.88461538461538458</v>
      </c>
      <c r="W517" s="247">
        <f t="shared" si="238"/>
        <v>0.8</v>
      </c>
      <c r="X517" s="141">
        <f t="shared" si="238"/>
        <v>0.83447488584474883</v>
      </c>
      <c r="Y517" s="247">
        <f t="shared" si="238"/>
        <v>0.83229813664596275</v>
      </c>
      <c r="Z517" s="247">
        <f t="shared" si="238"/>
        <v>0.84408602150537637</v>
      </c>
      <c r="AA517" s="247">
        <f t="shared" si="238"/>
        <v>0.8193548387096774</v>
      </c>
      <c r="AB517" s="247">
        <f t="shared" si="238"/>
        <v>0.80519480519480524</v>
      </c>
      <c r="AC517" s="247">
        <f t="shared" si="238"/>
        <v>0.88429752066115708</v>
      </c>
      <c r="AD517" s="247">
        <f t="shared" si="238"/>
        <v>0.75</v>
      </c>
      <c r="AE517" s="247">
        <f t="shared" si="238"/>
        <v>0.81818181818181823</v>
      </c>
      <c r="AF517" s="141">
        <f t="shared" si="238"/>
        <v>0.83210784313725494</v>
      </c>
      <c r="AG517" s="247">
        <f t="shared" si="238"/>
        <v>0.83050847457627119</v>
      </c>
      <c r="AH517" s="247">
        <f t="shared" si="238"/>
        <v>0.8571428571428571</v>
      </c>
      <c r="AI517" s="247">
        <f t="shared" si="238"/>
        <v>0.83333333333333337</v>
      </c>
      <c r="AJ517" s="247">
        <f t="shared" si="238"/>
        <v>0.85</v>
      </c>
      <c r="AK517" s="247">
        <f t="shared" si="238"/>
        <v>0.80327868852459017</v>
      </c>
      <c r="AL517" s="247">
        <f t="shared" si="238"/>
        <v>0.65384615384615385</v>
      </c>
      <c r="AM517" s="247">
        <f t="shared" si="238"/>
        <v>0.65</v>
      </c>
      <c r="AN517" s="141">
        <f t="shared" ref="AN517:BD517" si="239">IF(ISERROR((AN515-AN516)/AN515),0,(AN515-AN516)/AN515)</f>
        <v>0.82380952380952377</v>
      </c>
      <c r="AO517" s="247">
        <f t="shared" si="239"/>
        <v>0.80927835051546393</v>
      </c>
      <c r="AP517" s="247">
        <f t="shared" si="239"/>
        <v>0.82481751824817517</v>
      </c>
      <c r="AQ517" s="247">
        <f t="shared" si="239"/>
        <v>0.83221476510067116</v>
      </c>
      <c r="AR517" s="247">
        <f t="shared" si="239"/>
        <v>0.84285714285714286</v>
      </c>
      <c r="AS517" s="247">
        <f t="shared" si="239"/>
        <v>0.8441558441558441</v>
      </c>
      <c r="AT517" s="247">
        <f t="shared" si="239"/>
        <v>0.79411764705882348</v>
      </c>
      <c r="AU517" s="247">
        <f t="shared" si="239"/>
        <v>0.82352941176470584</v>
      </c>
      <c r="AV517" s="141">
        <f t="shared" si="239"/>
        <v>0.82787878787878788</v>
      </c>
      <c r="AW517" s="247">
        <f t="shared" si="239"/>
        <v>0</v>
      </c>
      <c r="AX517" s="247">
        <f t="shared" si="239"/>
        <v>0</v>
      </c>
      <c r="AY517" s="247">
        <f t="shared" si="239"/>
        <v>0</v>
      </c>
      <c r="AZ517" s="247">
        <f t="shared" si="239"/>
        <v>0</v>
      </c>
      <c r="BA517" s="247">
        <f t="shared" si="239"/>
        <v>0</v>
      </c>
      <c r="BB517" s="247">
        <f t="shared" si="239"/>
        <v>0</v>
      </c>
      <c r="BC517" s="247">
        <f t="shared" si="239"/>
        <v>0</v>
      </c>
      <c r="BD517" s="141">
        <f t="shared" si="239"/>
        <v>0</v>
      </c>
    </row>
    <row r="518" spans="1:56" customFormat="1" ht="13.5" x14ac:dyDescent="0.2">
      <c r="A518" s="295" t="s">
        <v>214</v>
      </c>
      <c r="B518" s="184"/>
      <c r="C518" s="179" t="s">
        <v>35</v>
      </c>
      <c r="D518" s="180"/>
      <c r="E518" s="180"/>
      <c r="F518" s="180"/>
      <c r="G518" s="181"/>
      <c r="H518" s="182"/>
      <c r="I518" s="182"/>
      <c r="J518" s="182"/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2"/>
      <c r="AG518" s="182"/>
      <c r="AH518" s="182"/>
      <c r="AI518" s="182"/>
      <c r="AJ518" s="182"/>
      <c r="AK518" s="182"/>
      <c r="AL518" s="182"/>
      <c r="AM518" s="182"/>
      <c r="AN518" s="182"/>
      <c r="AO518" s="182"/>
      <c r="AP518" s="182"/>
      <c r="AQ518" s="182"/>
      <c r="AR518" s="182"/>
      <c r="AS518" s="182"/>
      <c r="AT518" s="182"/>
      <c r="AU518" s="182"/>
      <c r="AV518" s="182"/>
      <c r="AW518" s="186"/>
      <c r="AX518" s="186"/>
      <c r="AY518" s="186"/>
      <c r="AZ518" s="186"/>
      <c r="BA518" s="186"/>
      <c r="BB518" s="186"/>
      <c r="BC518" s="186"/>
      <c r="BD518" s="185"/>
    </row>
    <row r="519" spans="1:56" ht="12.75" hidden="1" customHeight="1" outlineLevel="1" x14ac:dyDescent="0.2">
      <c r="A519" s="291" t="s">
        <v>286</v>
      </c>
      <c r="B519" s="347" t="s">
        <v>178</v>
      </c>
      <c r="C519" s="8" t="s">
        <v>2</v>
      </c>
      <c r="D519" s="5" t="s">
        <v>9</v>
      </c>
      <c r="E519" s="5"/>
      <c r="F519" s="5"/>
      <c r="G519" s="15"/>
      <c r="H519" s="143">
        <f>SUMIF($I$3:$BD$3,$H$3,$I519:$BD519)</f>
        <v>238</v>
      </c>
      <c r="I519" s="144">
        <v>14</v>
      </c>
      <c r="J519" s="144">
        <v>9</v>
      </c>
      <c r="K519" s="144">
        <v>1</v>
      </c>
      <c r="L519" s="144">
        <v>3</v>
      </c>
      <c r="M519" s="144">
        <v>17</v>
      </c>
      <c r="N519" s="144">
        <v>18</v>
      </c>
      <c r="O519" s="144">
        <v>1</v>
      </c>
      <c r="P519" s="143">
        <f>SUM(I519:O519)</f>
        <v>63</v>
      </c>
      <c r="Q519" s="144">
        <v>18</v>
      </c>
      <c r="R519" s="144">
        <v>13</v>
      </c>
      <c r="S519" s="144">
        <v>9</v>
      </c>
      <c r="T519" s="144">
        <v>5</v>
      </c>
      <c r="U519" s="144">
        <v>11</v>
      </c>
      <c r="V519" s="144">
        <v>2</v>
      </c>
      <c r="W519" s="144">
        <v>6</v>
      </c>
      <c r="X519" s="143">
        <f>SUM(Q519:W519)</f>
        <v>64</v>
      </c>
      <c r="Y519" s="144">
        <v>14</v>
      </c>
      <c r="Z519" s="144">
        <v>7</v>
      </c>
      <c r="AA519" s="144">
        <v>10</v>
      </c>
      <c r="AB519" s="144">
        <v>9</v>
      </c>
      <c r="AC519" s="144">
        <v>6</v>
      </c>
      <c r="AD519" s="144">
        <v>4</v>
      </c>
      <c r="AE519" s="144">
        <v>3</v>
      </c>
      <c r="AF519" s="143">
        <f>SUM(Y519:AE519)</f>
        <v>53</v>
      </c>
      <c r="AG519" s="144">
        <v>8</v>
      </c>
      <c r="AH519" s="144">
        <v>12</v>
      </c>
      <c r="AI519" s="144">
        <v>9</v>
      </c>
      <c r="AJ519" s="144">
        <v>11</v>
      </c>
      <c r="AK519" s="144">
        <v>2</v>
      </c>
      <c r="AL519" s="144">
        <v>3</v>
      </c>
      <c r="AM519" s="144">
        <v>0</v>
      </c>
      <c r="AN519" s="143">
        <f>SUM(AG519:AM519)</f>
        <v>45</v>
      </c>
      <c r="AO519" s="144">
        <v>7</v>
      </c>
      <c r="AP519" s="144">
        <v>15</v>
      </c>
      <c r="AQ519" s="144">
        <v>7</v>
      </c>
      <c r="AR519" s="144">
        <v>11</v>
      </c>
      <c r="AS519" s="144">
        <v>10</v>
      </c>
      <c r="AT519" s="144">
        <v>4</v>
      </c>
      <c r="AU519" s="144">
        <v>3</v>
      </c>
      <c r="AV519" s="143">
        <f>SUM(AO519:AU519)</f>
        <v>57</v>
      </c>
      <c r="AW519" s="17"/>
      <c r="AX519" s="18"/>
      <c r="AY519" s="18"/>
      <c r="AZ519" s="18"/>
      <c r="BA519" s="18"/>
      <c r="BB519" s="18"/>
      <c r="BC519" s="18"/>
      <c r="BD519" s="16">
        <f>SUM(AW519:BC519)</f>
        <v>0</v>
      </c>
    </row>
    <row r="520" spans="1:56" ht="12.75" hidden="1" customHeight="1" outlineLevel="1" x14ac:dyDescent="0.2">
      <c r="A520" s="292" t="s">
        <v>287</v>
      </c>
      <c r="B520" s="347" t="s">
        <v>178</v>
      </c>
      <c r="C520" s="8" t="s">
        <v>3</v>
      </c>
      <c r="D520" s="5" t="s">
        <v>9</v>
      </c>
      <c r="E520" s="5"/>
      <c r="F520" s="5"/>
      <c r="G520" s="15"/>
      <c r="H520" s="143">
        <f>SUMIF($I$3:$BD$3,$H$3,$I520:$BD520)</f>
        <v>217</v>
      </c>
      <c r="I520" s="144">
        <v>13</v>
      </c>
      <c r="J520" s="144">
        <v>9</v>
      </c>
      <c r="K520" s="144">
        <v>1</v>
      </c>
      <c r="L520" s="144">
        <v>3</v>
      </c>
      <c r="M520" s="144">
        <v>17</v>
      </c>
      <c r="N520" s="144">
        <v>13</v>
      </c>
      <c r="O520" s="144">
        <v>1</v>
      </c>
      <c r="P520" s="143">
        <f>SUM(I520:O520)</f>
        <v>57</v>
      </c>
      <c r="Q520" s="144">
        <v>15</v>
      </c>
      <c r="R520" s="144">
        <v>12</v>
      </c>
      <c r="S520" s="144">
        <v>9</v>
      </c>
      <c r="T520" s="144">
        <v>5</v>
      </c>
      <c r="U520" s="144">
        <v>11</v>
      </c>
      <c r="V520" s="144">
        <v>2</v>
      </c>
      <c r="W520" s="144">
        <v>6</v>
      </c>
      <c r="X520" s="143">
        <f>SUM(Q520:W520)</f>
        <v>60</v>
      </c>
      <c r="Y520" s="144">
        <v>13</v>
      </c>
      <c r="Z520" s="144">
        <v>6</v>
      </c>
      <c r="AA520" s="144">
        <v>10</v>
      </c>
      <c r="AB520" s="144">
        <v>8</v>
      </c>
      <c r="AC520" s="144">
        <v>6</v>
      </c>
      <c r="AD520" s="144">
        <v>4</v>
      </c>
      <c r="AE520" s="144">
        <v>2</v>
      </c>
      <c r="AF520" s="143">
        <f>SUM(Y520:AE520)</f>
        <v>49</v>
      </c>
      <c r="AG520" s="144">
        <v>7</v>
      </c>
      <c r="AH520" s="144">
        <v>11</v>
      </c>
      <c r="AI520" s="144">
        <v>6</v>
      </c>
      <c r="AJ520" s="144">
        <v>11</v>
      </c>
      <c r="AK520" s="144">
        <v>2</v>
      </c>
      <c r="AL520" s="144">
        <v>3</v>
      </c>
      <c r="AM520" s="144">
        <v>0</v>
      </c>
      <c r="AN520" s="143">
        <f>SUM(AG520:AM520)</f>
        <v>40</v>
      </c>
      <c r="AO520" s="144">
        <v>7</v>
      </c>
      <c r="AP520" s="144">
        <v>14</v>
      </c>
      <c r="AQ520" s="144">
        <v>6</v>
      </c>
      <c r="AR520" s="144">
        <v>11</v>
      </c>
      <c r="AS520" s="144">
        <v>9</v>
      </c>
      <c r="AT520" s="144">
        <v>4</v>
      </c>
      <c r="AU520" s="144">
        <v>3</v>
      </c>
      <c r="AV520" s="143">
        <f>SUM(AO520:AU520)</f>
        <v>54</v>
      </c>
      <c r="AW520" s="17"/>
      <c r="AX520" s="18"/>
      <c r="AY520" s="18"/>
      <c r="AZ520" s="18"/>
      <c r="BA520" s="18"/>
      <c r="BB520" s="18"/>
      <c r="BC520" s="18"/>
      <c r="BD520" s="16">
        <f>SUM(AW520:BC520)</f>
        <v>0</v>
      </c>
    </row>
    <row r="521" spans="1:56" ht="12.75" hidden="1" customHeight="1" outlineLevel="1" x14ac:dyDescent="0.2">
      <c r="A521" s="292" t="s">
        <v>288</v>
      </c>
      <c r="B521" s="347" t="s">
        <v>178</v>
      </c>
      <c r="C521" s="8" t="s">
        <v>33</v>
      </c>
      <c r="D521" s="5" t="s">
        <v>9</v>
      </c>
      <c r="E521" s="5"/>
      <c r="F521" s="5"/>
      <c r="G521" s="15"/>
      <c r="H521" s="143">
        <f>SUMIF($I$3:$BD$3,$H$3,$I521:$BD521)</f>
        <v>171</v>
      </c>
      <c r="I521" s="144">
        <v>10</v>
      </c>
      <c r="J521" s="144">
        <v>9</v>
      </c>
      <c r="K521" s="144">
        <v>0</v>
      </c>
      <c r="L521" s="144">
        <v>3</v>
      </c>
      <c r="M521" s="144">
        <v>14</v>
      </c>
      <c r="N521" s="144">
        <v>7</v>
      </c>
      <c r="O521" s="144">
        <v>1</v>
      </c>
      <c r="P521" s="143">
        <f>SUM(I521:O521)</f>
        <v>44</v>
      </c>
      <c r="Q521" s="144">
        <v>11</v>
      </c>
      <c r="R521" s="144">
        <v>10</v>
      </c>
      <c r="S521" s="144">
        <v>8</v>
      </c>
      <c r="T521" s="144">
        <v>5</v>
      </c>
      <c r="U521" s="144">
        <v>7</v>
      </c>
      <c r="V521" s="144">
        <v>2</v>
      </c>
      <c r="W521" s="144">
        <v>6</v>
      </c>
      <c r="X521" s="143">
        <f>SUM(Q521:W521)</f>
        <v>49</v>
      </c>
      <c r="Y521" s="144">
        <v>12</v>
      </c>
      <c r="Z521" s="144">
        <v>6</v>
      </c>
      <c r="AA521" s="144">
        <v>8</v>
      </c>
      <c r="AB521" s="144">
        <v>5</v>
      </c>
      <c r="AC521" s="144">
        <v>3</v>
      </c>
      <c r="AD521" s="144">
        <v>4</v>
      </c>
      <c r="AE521" s="144">
        <v>2</v>
      </c>
      <c r="AF521" s="143">
        <f>SUM(Y521:AE521)</f>
        <v>40</v>
      </c>
      <c r="AG521" s="144">
        <v>5</v>
      </c>
      <c r="AH521" s="144">
        <v>8</v>
      </c>
      <c r="AI521" s="144">
        <v>3</v>
      </c>
      <c r="AJ521" s="144">
        <v>10</v>
      </c>
      <c r="AK521" s="144">
        <v>2</v>
      </c>
      <c r="AL521" s="144">
        <v>2</v>
      </c>
      <c r="AM521" s="144">
        <v>0</v>
      </c>
      <c r="AN521" s="143">
        <f>SUM(AG521:AM521)</f>
        <v>30</v>
      </c>
      <c r="AO521" s="144">
        <v>6</v>
      </c>
      <c r="AP521" s="144">
        <v>11</v>
      </c>
      <c r="AQ521" s="144">
        <v>4</v>
      </c>
      <c r="AR521" s="144">
        <v>9</v>
      </c>
      <c r="AS521" s="144">
        <v>7</v>
      </c>
      <c r="AT521" s="144">
        <v>4</v>
      </c>
      <c r="AU521" s="144">
        <v>3</v>
      </c>
      <c r="AV521" s="143">
        <f>SUM(AO521:AU521)</f>
        <v>44</v>
      </c>
      <c r="AW521" s="17"/>
      <c r="AX521" s="18"/>
      <c r="AY521" s="18"/>
      <c r="AZ521" s="18"/>
      <c r="BA521" s="18"/>
      <c r="BB521" s="18"/>
      <c r="BC521" s="18"/>
      <c r="BD521" s="16">
        <f>SUM(AW521:BC521)</f>
        <v>0</v>
      </c>
    </row>
    <row r="522" spans="1:56" s="48" customFormat="1" ht="12.75" hidden="1" customHeight="1" outlineLevel="1" x14ac:dyDescent="0.2">
      <c r="A522" s="293"/>
      <c r="B522" s="347" t="s">
        <v>178</v>
      </c>
      <c r="C522" s="42" t="s">
        <v>13</v>
      </c>
      <c r="D522" s="43" t="s">
        <v>4</v>
      </c>
      <c r="E522" s="43"/>
      <c r="F522" s="43"/>
      <c r="G522" s="44"/>
      <c r="H522" s="145">
        <f>IF(ISERROR(H521/H519),0,H521/H519)</f>
        <v>0.71848739495798319</v>
      </c>
      <c r="I522" s="146">
        <v>0.7142857142857143</v>
      </c>
      <c r="J522" s="146">
        <v>1</v>
      </c>
      <c r="K522" s="146">
        <v>0</v>
      </c>
      <c r="L522" s="146">
        <v>1</v>
      </c>
      <c r="M522" s="146">
        <v>0.82352941176470584</v>
      </c>
      <c r="N522" s="146">
        <v>0.3888888888888889</v>
      </c>
      <c r="O522" s="146">
        <v>1</v>
      </c>
      <c r="P522" s="145">
        <f>IF(ISERROR(P521/P519),0,P521/P519)</f>
        <v>0.69841269841269837</v>
      </c>
      <c r="Q522" s="146">
        <v>0.61111111111111116</v>
      </c>
      <c r="R522" s="146">
        <v>0.76923076923076927</v>
      </c>
      <c r="S522" s="146">
        <v>0.88888888888888884</v>
      </c>
      <c r="T522" s="146">
        <v>1</v>
      </c>
      <c r="U522" s="146">
        <v>0.63636363636363635</v>
      </c>
      <c r="V522" s="146">
        <v>1</v>
      </c>
      <c r="W522" s="146">
        <v>1</v>
      </c>
      <c r="X522" s="145">
        <f>IF(ISERROR(X521/X519),0,X521/X519)</f>
        <v>0.765625</v>
      </c>
      <c r="Y522" s="146">
        <v>0.8571428571428571</v>
      </c>
      <c r="Z522" s="146">
        <v>0.8571428571428571</v>
      </c>
      <c r="AA522" s="146">
        <v>0.8</v>
      </c>
      <c r="AB522" s="146">
        <v>0.55555555555555558</v>
      </c>
      <c r="AC522" s="146">
        <v>0.5</v>
      </c>
      <c r="AD522" s="146">
        <v>1</v>
      </c>
      <c r="AE522" s="146">
        <v>0.66666666666666663</v>
      </c>
      <c r="AF522" s="145">
        <f>IF(ISERROR(AF521/AF519),0,AF521/AF519)</f>
        <v>0.75471698113207553</v>
      </c>
      <c r="AG522" s="146">
        <v>0.625</v>
      </c>
      <c r="AH522" s="146">
        <v>0.66666666666666663</v>
      </c>
      <c r="AI522" s="146">
        <v>0.33333333333333331</v>
      </c>
      <c r="AJ522" s="146">
        <v>0.90909090909090906</v>
      </c>
      <c r="AK522" s="146">
        <v>1</v>
      </c>
      <c r="AL522" s="146">
        <v>0.66666666666666663</v>
      </c>
      <c r="AM522" s="146" t="s">
        <v>102</v>
      </c>
      <c r="AN522" s="145">
        <f>IF(ISERROR(AN521/AN519),0,AN521/AN519)</f>
        <v>0.66666666666666663</v>
      </c>
      <c r="AO522" s="146">
        <v>0.8571428571428571</v>
      </c>
      <c r="AP522" s="146">
        <v>0.73333333333333328</v>
      </c>
      <c r="AQ522" s="146">
        <v>0.5714285714285714</v>
      </c>
      <c r="AR522" s="146">
        <v>0.81818181818181823</v>
      </c>
      <c r="AS522" s="146">
        <v>0.7</v>
      </c>
      <c r="AT522" s="146">
        <v>1</v>
      </c>
      <c r="AU522" s="146">
        <v>1</v>
      </c>
      <c r="AV522" s="145">
        <f>IF(ISERROR(AV521/AV519),0,AV521/AV519)</f>
        <v>0.77192982456140347</v>
      </c>
      <c r="AW522" s="46"/>
      <c r="AX522" s="47"/>
      <c r="AY522" s="47"/>
      <c r="AZ522" s="47"/>
      <c r="BA522" s="47"/>
      <c r="BB522" s="47"/>
      <c r="BC522" s="47"/>
      <c r="BD522" s="45">
        <f>IF(ISERROR(BD521/BD519),0,BD521/BD519)</f>
        <v>0</v>
      </c>
    </row>
    <row r="523" spans="1:56" s="49" customFormat="1" ht="12.75" hidden="1" customHeight="1" outlineLevel="1" x14ac:dyDescent="0.2">
      <c r="A523" s="293"/>
      <c r="B523" s="347" t="s">
        <v>178</v>
      </c>
      <c r="C523" s="42" t="s">
        <v>5</v>
      </c>
      <c r="D523" s="43" t="s">
        <v>4</v>
      </c>
      <c r="E523" s="43"/>
      <c r="F523" s="43"/>
      <c r="G523" s="44"/>
      <c r="H523" s="145">
        <f>IF(ISERROR((H519-H520)/H519),0,(H519-H520)/H519)</f>
        <v>8.8235294117647065E-2</v>
      </c>
      <c r="I523" s="146">
        <v>7.1428571428571425E-2</v>
      </c>
      <c r="J523" s="146">
        <v>0</v>
      </c>
      <c r="K523" s="146">
        <v>0</v>
      </c>
      <c r="L523" s="146">
        <v>0</v>
      </c>
      <c r="M523" s="146">
        <v>0</v>
      </c>
      <c r="N523" s="146">
        <v>0.27777777777777779</v>
      </c>
      <c r="O523" s="146">
        <v>0</v>
      </c>
      <c r="P523" s="145">
        <f>IF(ISERROR((P519-P520)/P519),0,(P519-P520)/P519)</f>
        <v>9.5238095238095233E-2</v>
      </c>
      <c r="Q523" s="146">
        <v>0.16666666666666666</v>
      </c>
      <c r="R523" s="146">
        <v>7.6923076923076927E-2</v>
      </c>
      <c r="S523" s="146">
        <v>0</v>
      </c>
      <c r="T523" s="146">
        <v>0</v>
      </c>
      <c r="U523" s="146">
        <v>0</v>
      </c>
      <c r="V523" s="146">
        <v>0</v>
      </c>
      <c r="W523" s="146">
        <v>0</v>
      </c>
      <c r="X523" s="145">
        <f>IF(ISERROR((X519-X520)/X519),0,(X519-X520)/X519)</f>
        <v>6.25E-2</v>
      </c>
      <c r="Y523" s="146">
        <v>7.1428571428571425E-2</v>
      </c>
      <c r="Z523" s="146">
        <v>0.14285714285714285</v>
      </c>
      <c r="AA523" s="146">
        <v>0</v>
      </c>
      <c r="AB523" s="146">
        <v>0.1111111111111111</v>
      </c>
      <c r="AC523" s="146">
        <v>0</v>
      </c>
      <c r="AD523" s="146">
        <v>0</v>
      </c>
      <c r="AE523" s="146">
        <v>0.33333333333333331</v>
      </c>
      <c r="AF523" s="145">
        <f>IF(ISERROR((AF519-AF520)/AF519),0,(AF519-AF520)/AF519)</f>
        <v>7.5471698113207544E-2</v>
      </c>
      <c r="AG523" s="146">
        <v>0.125</v>
      </c>
      <c r="AH523" s="146">
        <v>8.3333333333333329E-2</v>
      </c>
      <c r="AI523" s="146">
        <v>0.33333333333333331</v>
      </c>
      <c r="AJ523" s="146">
        <v>0</v>
      </c>
      <c r="AK523" s="146">
        <v>0</v>
      </c>
      <c r="AL523" s="146">
        <v>0</v>
      </c>
      <c r="AM523" s="146" t="s">
        <v>102</v>
      </c>
      <c r="AN523" s="145">
        <f>IF(ISERROR((AN519-AN520)/AN519),0,(AN519-AN520)/AN519)</f>
        <v>0.1111111111111111</v>
      </c>
      <c r="AO523" s="146">
        <v>0</v>
      </c>
      <c r="AP523" s="146">
        <v>6.6666666666666666E-2</v>
      </c>
      <c r="AQ523" s="146">
        <v>0.14285714285714285</v>
      </c>
      <c r="AR523" s="146">
        <v>0</v>
      </c>
      <c r="AS523" s="146">
        <v>0.1</v>
      </c>
      <c r="AT523" s="146">
        <v>0</v>
      </c>
      <c r="AU523" s="146">
        <v>0</v>
      </c>
      <c r="AV523" s="145">
        <f>IF(ISERROR((AV519-AV520)/AV519),0,(AV519-AV520)/AV519)</f>
        <v>5.2631578947368418E-2</v>
      </c>
      <c r="AW523" s="46"/>
      <c r="AX523" s="47"/>
      <c r="AY523" s="47"/>
      <c r="AZ523" s="47"/>
      <c r="BA523" s="47"/>
      <c r="BB523" s="47"/>
      <c r="BC523" s="47"/>
      <c r="BD523" s="45">
        <f>IF(ISERROR((BD519-BD520)/BD519),0,(BD519-BD520)/BD519)</f>
        <v>0</v>
      </c>
    </row>
    <row r="524" spans="1:56" ht="12.75" hidden="1" customHeight="1" outlineLevel="2" x14ac:dyDescent="0.2">
      <c r="A524" s="292" t="s">
        <v>289</v>
      </c>
      <c r="B524" s="347" t="s">
        <v>178</v>
      </c>
      <c r="C524" s="8" t="s">
        <v>46</v>
      </c>
      <c r="D524" s="5"/>
      <c r="E524" s="5"/>
      <c r="F524" s="5"/>
      <c r="G524" s="15"/>
      <c r="H524" s="143">
        <f>SUMIF($I$3:$BD$3,$H$3,$I524:$BD524)</f>
        <v>5370</v>
      </c>
      <c r="I524" s="144">
        <v>251</v>
      </c>
      <c r="J524" s="144">
        <v>6</v>
      </c>
      <c r="K524" s="144">
        <v>95</v>
      </c>
      <c r="L524" s="144">
        <v>2</v>
      </c>
      <c r="M524" s="144">
        <v>280</v>
      </c>
      <c r="N524" s="144">
        <v>1381</v>
      </c>
      <c r="O524" s="144">
        <v>1</v>
      </c>
      <c r="P524" s="143">
        <f>SUM(I524:O524)</f>
        <v>2016</v>
      </c>
      <c r="Q524" s="144">
        <v>638</v>
      </c>
      <c r="R524" s="144">
        <v>280</v>
      </c>
      <c r="S524" s="144">
        <v>230</v>
      </c>
      <c r="T524" s="144">
        <v>5</v>
      </c>
      <c r="U524" s="144">
        <v>394</v>
      </c>
      <c r="V524" s="144">
        <v>1</v>
      </c>
      <c r="W524" s="144">
        <v>4</v>
      </c>
      <c r="X524" s="143">
        <f>SUM(Q524:W524)</f>
        <v>1552</v>
      </c>
      <c r="Y524" s="144">
        <v>70</v>
      </c>
      <c r="Z524" s="144">
        <v>8</v>
      </c>
      <c r="AA524" s="144">
        <v>189</v>
      </c>
      <c r="AB524" s="144">
        <v>151</v>
      </c>
      <c r="AC524" s="144">
        <v>145</v>
      </c>
      <c r="AD524" s="144">
        <v>3</v>
      </c>
      <c r="AE524" s="144">
        <v>2</v>
      </c>
      <c r="AF524" s="143">
        <f>SUM(Y524:AE524)</f>
        <v>568</v>
      </c>
      <c r="AG524" s="144">
        <v>135</v>
      </c>
      <c r="AH524" s="144">
        <v>200</v>
      </c>
      <c r="AI524" s="144">
        <v>520</v>
      </c>
      <c r="AJ524" s="144">
        <v>127</v>
      </c>
      <c r="AK524" s="144">
        <v>2</v>
      </c>
      <c r="AL524" s="144">
        <v>61</v>
      </c>
      <c r="AM524" s="144">
        <v>0</v>
      </c>
      <c r="AN524" s="143">
        <f>SUM(AG524:AM524)</f>
        <v>1045</v>
      </c>
      <c r="AO524" s="144">
        <v>102</v>
      </c>
      <c r="AP524" s="144">
        <v>362</v>
      </c>
      <c r="AQ524" s="144">
        <v>139</v>
      </c>
      <c r="AR524" s="144">
        <v>140</v>
      </c>
      <c r="AS524" s="144">
        <v>75</v>
      </c>
      <c r="AT524" s="144">
        <v>5</v>
      </c>
      <c r="AU524" s="144">
        <v>0</v>
      </c>
      <c r="AV524" s="143">
        <f>SUM(AO524:AU524)</f>
        <v>823</v>
      </c>
      <c r="AW524" s="17"/>
      <c r="AX524" s="18"/>
      <c r="AY524" s="18"/>
      <c r="AZ524" s="18"/>
      <c r="BA524" s="18"/>
      <c r="BB524" s="18"/>
      <c r="BC524" s="18"/>
      <c r="BD524" s="16">
        <f>SUM(AW524:BC524)</f>
        <v>0</v>
      </c>
    </row>
    <row r="525" spans="1:56" ht="12.75" hidden="1" customHeight="1" outlineLevel="1" x14ac:dyDescent="0.2">
      <c r="A525" s="292"/>
      <c r="B525" s="347" t="s">
        <v>178</v>
      </c>
      <c r="C525" s="8" t="s">
        <v>14</v>
      </c>
      <c r="D525" s="5"/>
      <c r="E525" s="5"/>
      <c r="F525" s="5"/>
      <c r="G525" s="15"/>
      <c r="H525" s="143">
        <f>IF(ISERROR(H524/H520),0,H524/H520)</f>
        <v>24.746543778801843</v>
      </c>
      <c r="I525" s="144">
        <v>19.307692307692307</v>
      </c>
      <c r="J525" s="144">
        <v>0.66666666666666663</v>
      </c>
      <c r="K525" s="144">
        <v>95</v>
      </c>
      <c r="L525" s="144">
        <v>0.66666666666666663</v>
      </c>
      <c r="M525" s="144">
        <v>16.470588235294116</v>
      </c>
      <c r="N525" s="144">
        <v>106.23076923076923</v>
      </c>
      <c r="O525" s="144">
        <v>1</v>
      </c>
      <c r="P525" s="143">
        <f>IF(ISERROR(P524/P520),0,P524/P520)</f>
        <v>35.368421052631582</v>
      </c>
      <c r="Q525" s="144">
        <v>42.533333333333331</v>
      </c>
      <c r="R525" s="144">
        <v>23.333333333333332</v>
      </c>
      <c r="S525" s="144">
        <v>25.555555555555557</v>
      </c>
      <c r="T525" s="144">
        <v>1</v>
      </c>
      <c r="U525" s="144">
        <v>35.81818181818182</v>
      </c>
      <c r="V525" s="144">
        <v>0.5</v>
      </c>
      <c r="W525" s="144">
        <v>0.66666666666666663</v>
      </c>
      <c r="X525" s="143">
        <f>IF(ISERROR(X524/X520),0,X524/X520)</f>
        <v>25.866666666666667</v>
      </c>
      <c r="Y525" s="144">
        <v>5.384615384615385</v>
      </c>
      <c r="Z525" s="144">
        <v>1.3333333333333333</v>
      </c>
      <c r="AA525" s="144">
        <v>18.899999999999999</v>
      </c>
      <c r="AB525" s="144">
        <v>18.875</v>
      </c>
      <c r="AC525" s="144">
        <v>24.166666666666668</v>
      </c>
      <c r="AD525" s="144">
        <v>0.75</v>
      </c>
      <c r="AE525" s="144">
        <v>1</v>
      </c>
      <c r="AF525" s="143">
        <f>IF(ISERROR(AF524/AF520),0,AF524/AF520)</f>
        <v>11.591836734693878</v>
      </c>
      <c r="AG525" s="144">
        <v>19.285714285714285</v>
      </c>
      <c r="AH525" s="144">
        <v>18.181818181818183</v>
      </c>
      <c r="AI525" s="144">
        <v>86.666666666666671</v>
      </c>
      <c r="AJ525" s="144">
        <v>11.545454545454545</v>
      </c>
      <c r="AK525" s="144">
        <v>1</v>
      </c>
      <c r="AL525" s="144">
        <v>20.333333333333332</v>
      </c>
      <c r="AM525" s="144" t="s">
        <v>102</v>
      </c>
      <c r="AN525" s="143">
        <f>IF(ISERROR(AN524/AN520),0,AN524/AN520)</f>
        <v>26.125</v>
      </c>
      <c r="AO525" s="144">
        <v>14.571428571428571</v>
      </c>
      <c r="AP525" s="144">
        <v>25.857142857142858</v>
      </c>
      <c r="AQ525" s="144">
        <v>23.166666666666668</v>
      </c>
      <c r="AR525" s="144">
        <v>12.727272727272727</v>
      </c>
      <c r="AS525" s="144">
        <v>8.3333333333333339</v>
      </c>
      <c r="AT525" s="144">
        <v>1.25</v>
      </c>
      <c r="AU525" s="144">
        <v>0</v>
      </c>
      <c r="AV525" s="143">
        <f>IF(ISERROR(AV524/AV520),0,AV524/AV520)</f>
        <v>15.24074074074074</v>
      </c>
      <c r="AW525" s="17"/>
      <c r="AX525" s="18"/>
      <c r="AY525" s="18"/>
      <c r="AZ525" s="18"/>
      <c r="BA525" s="18"/>
      <c r="BB525" s="18"/>
      <c r="BC525" s="18"/>
      <c r="BD525" s="16">
        <f>IF(ISERROR(BD524/BD520),0,BD524/BD520)</f>
        <v>0</v>
      </c>
    </row>
    <row r="526" spans="1:56" ht="12.75" hidden="1" customHeight="1" outlineLevel="1" x14ac:dyDescent="0.2">
      <c r="A526" s="292" t="s">
        <v>290</v>
      </c>
      <c r="B526" s="347" t="s">
        <v>178</v>
      </c>
      <c r="C526" s="8"/>
      <c r="D526" s="5"/>
      <c r="E526" s="5"/>
      <c r="F526" s="5"/>
      <c r="G526" s="15"/>
      <c r="H526" s="143"/>
      <c r="I526" s="144"/>
      <c r="J526" s="144"/>
      <c r="K526" s="144"/>
      <c r="L526" s="144"/>
      <c r="M526" s="144"/>
      <c r="N526" s="144"/>
      <c r="O526" s="144"/>
      <c r="P526" s="143"/>
      <c r="Q526" s="144"/>
      <c r="R526" s="144"/>
      <c r="S526" s="144"/>
      <c r="T526" s="144"/>
      <c r="U526" s="144"/>
      <c r="V526" s="144"/>
      <c r="W526" s="144"/>
      <c r="X526" s="143"/>
      <c r="Y526" s="144"/>
      <c r="Z526" s="144"/>
      <c r="AA526" s="144"/>
      <c r="AB526" s="144"/>
      <c r="AC526" s="144"/>
      <c r="AD526" s="144"/>
      <c r="AE526" s="144"/>
      <c r="AF526" s="143"/>
      <c r="AG526" s="144"/>
      <c r="AH526" s="144"/>
      <c r="AI526" s="144"/>
      <c r="AJ526" s="144"/>
      <c r="AK526" s="144"/>
      <c r="AL526" s="144"/>
      <c r="AM526" s="144"/>
      <c r="AN526" s="143"/>
      <c r="AO526" s="144"/>
      <c r="AP526" s="144"/>
      <c r="AQ526" s="144"/>
      <c r="AR526" s="144"/>
      <c r="AS526" s="144"/>
      <c r="AT526" s="144"/>
      <c r="AU526" s="144"/>
      <c r="AV526" s="143"/>
      <c r="AW526" s="17"/>
      <c r="AX526" s="18"/>
      <c r="AY526" s="18"/>
      <c r="AZ526" s="18"/>
      <c r="BA526" s="18"/>
      <c r="BB526" s="18"/>
      <c r="BC526" s="18"/>
      <c r="BD526" s="16"/>
    </row>
    <row r="527" spans="1:56" ht="12.75" hidden="1" customHeight="1" outlineLevel="1" x14ac:dyDescent="0.2">
      <c r="A527" s="268"/>
      <c r="B527" s="347" t="s">
        <v>178</v>
      </c>
      <c r="C527" s="8"/>
      <c r="D527" s="5"/>
      <c r="E527" s="5"/>
      <c r="F527" s="5"/>
      <c r="G527" s="15"/>
      <c r="H527" s="143"/>
      <c r="I527" s="144"/>
      <c r="J527" s="144"/>
      <c r="K527" s="144"/>
      <c r="L527" s="144"/>
      <c r="M527" s="144"/>
      <c r="N527" s="144"/>
      <c r="O527" s="144"/>
      <c r="P527" s="143"/>
      <c r="Q527" s="144"/>
      <c r="R527" s="144"/>
      <c r="S527" s="144"/>
      <c r="T527" s="144"/>
      <c r="U527" s="144"/>
      <c r="V527" s="144"/>
      <c r="W527" s="144"/>
      <c r="X527" s="143"/>
      <c r="Y527" s="144"/>
      <c r="Z527" s="144"/>
      <c r="AA527" s="144"/>
      <c r="AB527" s="144"/>
      <c r="AC527" s="144"/>
      <c r="AD527" s="144"/>
      <c r="AE527" s="144"/>
      <c r="AF527" s="143"/>
      <c r="AG527" s="144"/>
      <c r="AH527" s="144"/>
      <c r="AI527" s="144"/>
      <c r="AJ527" s="144"/>
      <c r="AK527" s="144"/>
      <c r="AL527" s="144"/>
      <c r="AM527" s="144"/>
      <c r="AN527" s="143"/>
      <c r="AO527" s="144"/>
      <c r="AP527" s="144"/>
      <c r="AQ527" s="144"/>
      <c r="AR527" s="144"/>
      <c r="AS527" s="144"/>
      <c r="AT527" s="144"/>
      <c r="AU527" s="144"/>
      <c r="AV527" s="143"/>
      <c r="AW527" s="17"/>
      <c r="AX527" s="18"/>
      <c r="AY527" s="18"/>
      <c r="AZ527" s="18"/>
      <c r="BA527" s="18"/>
      <c r="BB527" s="18"/>
      <c r="BC527" s="18"/>
      <c r="BD527" s="16"/>
    </row>
    <row r="528" spans="1:56" ht="12.75" hidden="1" customHeight="1" outlineLevel="1" x14ac:dyDescent="0.2">
      <c r="A528" s="291" t="s">
        <v>291</v>
      </c>
      <c r="B528" s="347" t="s">
        <v>178</v>
      </c>
      <c r="C528" s="8"/>
      <c r="D528" s="5"/>
      <c r="E528" s="5"/>
      <c r="F528" s="5"/>
      <c r="G528" s="15"/>
      <c r="H528" s="143"/>
      <c r="I528" s="144"/>
      <c r="J528" s="144"/>
      <c r="K528" s="144"/>
      <c r="L528" s="144"/>
      <c r="M528" s="144"/>
      <c r="N528" s="144"/>
      <c r="O528" s="144"/>
      <c r="P528" s="143"/>
      <c r="Q528" s="144"/>
      <c r="R528" s="144"/>
      <c r="S528" s="144"/>
      <c r="T528" s="144"/>
      <c r="U528" s="144"/>
      <c r="V528" s="144"/>
      <c r="W528" s="144"/>
      <c r="X528" s="143"/>
      <c r="Y528" s="144"/>
      <c r="Z528" s="144"/>
      <c r="AA528" s="144"/>
      <c r="AB528" s="144"/>
      <c r="AC528" s="144"/>
      <c r="AD528" s="144"/>
      <c r="AE528" s="144"/>
      <c r="AF528" s="143"/>
      <c r="AG528" s="144"/>
      <c r="AH528" s="144"/>
      <c r="AI528" s="144"/>
      <c r="AJ528" s="144"/>
      <c r="AK528" s="144"/>
      <c r="AL528" s="144"/>
      <c r="AM528" s="144"/>
      <c r="AN528" s="143"/>
      <c r="AO528" s="144"/>
      <c r="AP528" s="144"/>
      <c r="AQ528" s="144"/>
      <c r="AR528" s="144"/>
      <c r="AS528" s="144"/>
      <c r="AT528" s="144"/>
      <c r="AU528" s="144"/>
      <c r="AV528" s="143"/>
      <c r="AW528" s="17"/>
      <c r="AX528" s="18"/>
      <c r="AY528" s="18"/>
      <c r="AZ528" s="18"/>
      <c r="BA528" s="18"/>
      <c r="BB528" s="18"/>
      <c r="BC528" s="18"/>
      <c r="BD528" s="16"/>
    </row>
    <row r="529" spans="1:56" ht="12.75" hidden="1" customHeight="1" outlineLevel="1" x14ac:dyDescent="0.2">
      <c r="A529" s="291" t="s">
        <v>292</v>
      </c>
      <c r="B529" s="347" t="s">
        <v>178</v>
      </c>
      <c r="C529" s="8" t="s">
        <v>14</v>
      </c>
      <c r="D529" s="5" t="s">
        <v>15</v>
      </c>
      <c r="E529" s="5"/>
      <c r="F529" s="5"/>
      <c r="G529" s="15"/>
      <c r="H529" s="143"/>
      <c r="I529" s="144"/>
      <c r="J529" s="144"/>
      <c r="K529" s="144"/>
      <c r="L529" s="144"/>
      <c r="M529" s="144"/>
      <c r="N529" s="144"/>
      <c r="O529" s="144"/>
      <c r="P529" s="143"/>
      <c r="Q529" s="144"/>
      <c r="R529" s="144"/>
      <c r="S529" s="144"/>
      <c r="T529" s="144"/>
      <c r="U529" s="144"/>
      <c r="V529" s="144"/>
      <c r="W529" s="144"/>
      <c r="X529" s="143"/>
      <c r="Y529" s="144"/>
      <c r="Z529" s="144"/>
      <c r="AA529" s="144"/>
      <c r="AB529" s="144"/>
      <c r="AC529" s="144"/>
      <c r="AD529" s="144"/>
      <c r="AE529" s="144"/>
      <c r="AF529" s="143"/>
      <c r="AG529" s="144"/>
      <c r="AH529" s="144"/>
      <c r="AI529" s="144"/>
      <c r="AJ529" s="144"/>
      <c r="AK529" s="144"/>
      <c r="AL529" s="144"/>
      <c r="AM529" s="144"/>
      <c r="AN529" s="143"/>
      <c r="AO529" s="144"/>
      <c r="AP529" s="144"/>
      <c r="AQ529" s="144"/>
      <c r="AR529" s="144"/>
      <c r="AS529" s="144"/>
      <c r="AT529" s="144"/>
      <c r="AU529" s="144"/>
      <c r="AV529" s="143"/>
      <c r="AW529" s="17"/>
      <c r="AX529" s="18"/>
      <c r="AY529" s="18"/>
      <c r="AZ529" s="18"/>
      <c r="BA529" s="18"/>
      <c r="BB529" s="18"/>
      <c r="BC529" s="18"/>
      <c r="BD529" s="16"/>
    </row>
    <row r="530" spans="1:56" ht="12.75" hidden="1" customHeight="1" outlineLevel="1" x14ac:dyDescent="0.2">
      <c r="A530" s="291" t="s">
        <v>293</v>
      </c>
      <c r="B530" s="347" t="s">
        <v>70</v>
      </c>
      <c r="C530" s="8" t="s">
        <v>2</v>
      </c>
      <c r="D530" s="5" t="s">
        <v>9</v>
      </c>
      <c r="E530" s="5"/>
      <c r="F530" s="5"/>
      <c r="G530" s="15"/>
      <c r="H530" s="143">
        <f>SUMIF($I$3:$BD$3,$H$3,$I530:$BD530)</f>
        <v>312</v>
      </c>
      <c r="I530" s="144">
        <v>21</v>
      </c>
      <c r="J530" s="144">
        <v>15</v>
      </c>
      <c r="K530" s="144">
        <v>10</v>
      </c>
      <c r="L530" s="144">
        <v>11</v>
      </c>
      <c r="M530" s="144">
        <v>9</v>
      </c>
      <c r="N530" s="144">
        <v>10</v>
      </c>
      <c r="O530" s="144">
        <v>0</v>
      </c>
      <c r="P530" s="143">
        <f>SUM(I530:O530)</f>
        <v>76</v>
      </c>
      <c r="Q530" s="144">
        <v>7</v>
      </c>
      <c r="R530" s="144">
        <v>12</v>
      </c>
      <c r="S530" s="144">
        <v>17</v>
      </c>
      <c r="T530" s="144">
        <v>8</v>
      </c>
      <c r="U530" s="144">
        <v>8</v>
      </c>
      <c r="V530" s="144">
        <v>2</v>
      </c>
      <c r="W530" s="144">
        <v>3</v>
      </c>
      <c r="X530" s="143">
        <f>SUM(Q530:W530)</f>
        <v>57</v>
      </c>
      <c r="Y530" s="144">
        <v>19</v>
      </c>
      <c r="Z530" s="144">
        <v>11</v>
      </c>
      <c r="AA530" s="144">
        <v>16</v>
      </c>
      <c r="AB530" s="144">
        <v>34</v>
      </c>
      <c r="AC530" s="144">
        <v>16</v>
      </c>
      <c r="AD530" s="144">
        <v>5</v>
      </c>
      <c r="AE530" s="144">
        <v>1</v>
      </c>
      <c r="AF530" s="143">
        <f>SUM(Y530:AE530)</f>
        <v>102</v>
      </c>
      <c r="AG530" s="144">
        <v>11</v>
      </c>
      <c r="AH530" s="144">
        <v>15</v>
      </c>
      <c r="AI530" s="144">
        <v>8</v>
      </c>
      <c r="AJ530" s="144">
        <v>16</v>
      </c>
      <c r="AK530" s="144">
        <v>24</v>
      </c>
      <c r="AL530" s="144">
        <v>4</v>
      </c>
      <c r="AM530" s="144">
        <v>3</v>
      </c>
      <c r="AN530" s="143">
        <f>SUM(AG530:AM530)</f>
        <v>81</v>
      </c>
      <c r="AO530" s="144">
        <v>28</v>
      </c>
      <c r="AP530" s="144">
        <v>9</v>
      </c>
      <c r="AQ530" s="144">
        <v>8</v>
      </c>
      <c r="AR530" s="144">
        <v>10</v>
      </c>
      <c r="AS530" s="144">
        <v>3</v>
      </c>
      <c r="AT530" s="144">
        <v>2</v>
      </c>
      <c r="AU530" s="144">
        <v>2</v>
      </c>
      <c r="AV530" s="143">
        <f>SUM(AO530:AU530)</f>
        <v>62</v>
      </c>
      <c r="AW530" s="17"/>
      <c r="AX530" s="18"/>
      <c r="AY530" s="18"/>
      <c r="AZ530" s="18"/>
      <c r="BA530" s="18"/>
      <c r="BB530" s="18"/>
      <c r="BC530" s="18"/>
      <c r="BD530" s="16">
        <f>SUM(AW530:BC530)</f>
        <v>0</v>
      </c>
    </row>
    <row r="531" spans="1:56" ht="12.75" hidden="1" customHeight="1" outlineLevel="1" x14ac:dyDescent="0.2">
      <c r="A531" s="292" t="s">
        <v>294</v>
      </c>
      <c r="B531" s="347" t="s">
        <v>70</v>
      </c>
      <c r="C531" s="8" t="s">
        <v>3</v>
      </c>
      <c r="D531" s="5" t="s">
        <v>9</v>
      </c>
      <c r="E531" s="5"/>
      <c r="F531" s="5"/>
      <c r="G531" s="15"/>
      <c r="H531" s="143">
        <f>SUMIF($I$3:$BD$3,$H$3,$I531:$BD531)</f>
        <v>294</v>
      </c>
      <c r="I531" s="144">
        <v>21</v>
      </c>
      <c r="J531" s="144">
        <v>14</v>
      </c>
      <c r="K531" s="144">
        <v>10</v>
      </c>
      <c r="L531" s="144">
        <v>11</v>
      </c>
      <c r="M531" s="144">
        <v>8</v>
      </c>
      <c r="N531" s="144">
        <v>7</v>
      </c>
      <c r="O531" s="144">
        <v>0</v>
      </c>
      <c r="P531" s="143">
        <f>SUM(I531:O531)</f>
        <v>71</v>
      </c>
      <c r="Q531" s="144">
        <v>7</v>
      </c>
      <c r="R531" s="144">
        <v>10</v>
      </c>
      <c r="S531" s="144">
        <v>16</v>
      </c>
      <c r="T531" s="144">
        <v>8</v>
      </c>
      <c r="U531" s="144">
        <v>8</v>
      </c>
      <c r="V531" s="144">
        <v>2</v>
      </c>
      <c r="W531" s="144">
        <v>3</v>
      </c>
      <c r="X531" s="143">
        <f>SUM(Q531:W531)</f>
        <v>54</v>
      </c>
      <c r="Y531" s="144">
        <v>18</v>
      </c>
      <c r="Z531" s="144">
        <v>11</v>
      </c>
      <c r="AA531" s="144">
        <v>16</v>
      </c>
      <c r="AB531" s="144">
        <v>30</v>
      </c>
      <c r="AC531" s="144">
        <v>16</v>
      </c>
      <c r="AD531" s="144">
        <v>4</v>
      </c>
      <c r="AE531" s="144">
        <v>1</v>
      </c>
      <c r="AF531" s="143">
        <f>SUM(Y531:AE531)</f>
        <v>96</v>
      </c>
      <c r="AG531" s="144">
        <v>10</v>
      </c>
      <c r="AH531" s="144">
        <v>15</v>
      </c>
      <c r="AI531" s="144">
        <v>7</v>
      </c>
      <c r="AJ531" s="144">
        <v>16</v>
      </c>
      <c r="AK531" s="144">
        <v>24</v>
      </c>
      <c r="AL531" s="144">
        <v>4</v>
      </c>
      <c r="AM531" s="144">
        <v>3</v>
      </c>
      <c r="AN531" s="143">
        <f>SUM(AG531:AM531)</f>
        <v>79</v>
      </c>
      <c r="AO531" s="144">
        <v>27</v>
      </c>
      <c r="AP531" s="144">
        <v>8</v>
      </c>
      <c r="AQ531" s="144">
        <v>7</v>
      </c>
      <c r="AR531" s="144">
        <v>9</v>
      </c>
      <c r="AS531" s="144">
        <v>3</v>
      </c>
      <c r="AT531" s="144">
        <v>2</v>
      </c>
      <c r="AU531" s="144">
        <v>2</v>
      </c>
      <c r="AV531" s="143">
        <f>SUM(AO531:AU531)</f>
        <v>58</v>
      </c>
      <c r="AW531" s="17"/>
      <c r="AX531" s="18"/>
      <c r="AY531" s="18"/>
      <c r="AZ531" s="18"/>
      <c r="BA531" s="18"/>
      <c r="BB531" s="18"/>
      <c r="BC531" s="18"/>
      <c r="BD531" s="16">
        <f>SUM(AW531:BC531)</f>
        <v>0</v>
      </c>
    </row>
    <row r="532" spans="1:56" ht="12.75" hidden="1" customHeight="1" outlineLevel="1" x14ac:dyDescent="0.2">
      <c r="A532" s="292" t="s">
        <v>295</v>
      </c>
      <c r="B532" s="347" t="s">
        <v>70</v>
      </c>
      <c r="C532" s="8" t="s">
        <v>33</v>
      </c>
      <c r="D532" s="5" t="s">
        <v>9</v>
      </c>
      <c r="E532" s="5"/>
      <c r="F532" s="5"/>
      <c r="G532" s="15"/>
      <c r="H532" s="143">
        <f>SUMIF($I$3:$BD$3,$H$3,$I532:$BD532)</f>
        <v>217</v>
      </c>
      <c r="I532" s="144">
        <v>20</v>
      </c>
      <c r="J532" s="144">
        <v>12</v>
      </c>
      <c r="K532" s="144">
        <v>9</v>
      </c>
      <c r="L532" s="144">
        <v>11</v>
      </c>
      <c r="M532" s="144">
        <v>7</v>
      </c>
      <c r="N532" s="144">
        <v>5</v>
      </c>
      <c r="O532" s="144">
        <v>0</v>
      </c>
      <c r="P532" s="143">
        <f>SUM(I532:O532)</f>
        <v>64</v>
      </c>
      <c r="Q532" s="144">
        <v>5</v>
      </c>
      <c r="R532" s="144">
        <v>9</v>
      </c>
      <c r="S532" s="144">
        <v>16</v>
      </c>
      <c r="T532" s="144">
        <v>7</v>
      </c>
      <c r="U532" s="144">
        <v>8</v>
      </c>
      <c r="V532" s="144">
        <v>2</v>
      </c>
      <c r="W532" s="144">
        <v>3</v>
      </c>
      <c r="X532" s="143">
        <f>SUM(Q532:W532)</f>
        <v>50</v>
      </c>
      <c r="Y532" s="144">
        <v>15</v>
      </c>
      <c r="Z532" s="144">
        <v>8</v>
      </c>
      <c r="AA532" s="144">
        <v>9</v>
      </c>
      <c r="AB532" s="144">
        <v>18</v>
      </c>
      <c r="AC532" s="144">
        <v>7</v>
      </c>
      <c r="AD532" s="144">
        <v>3</v>
      </c>
      <c r="AE532" s="144">
        <v>1</v>
      </c>
      <c r="AF532" s="143">
        <f>SUM(Y532:AE532)</f>
        <v>61</v>
      </c>
      <c r="AG532" s="144">
        <v>6</v>
      </c>
      <c r="AH532" s="144">
        <v>9</v>
      </c>
      <c r="AI532" s="144">
        <v>4</v>
      </c>
      <c r="AJ532" s="144">
        <v>13</v>
      </c>
      <c r="AK532" s="144">
        <v>24</v>
      </c>
      <c r="AL532" s="144">
        <v>2</v>
      </c>
      <c r="AM532" s="144">
        <v>3</v>
      </c>
      <c r="AN532" s="143">
        <f>SUM(AG532:AM532)</f>
        <v>61</v>
      </c>
      <c r="AO532" s="144">
        <v>17</v>
      </c>
      <c r="AP532" s="144">
        <v>6</v>
      </c>
      <c r="AQ532" s="144">
        <v>4</v>
      </c>
      <c r="AR532" s="144">
        <v>7</v>
      </c>
      <c r="AS532" s="144">
        <v>2</v>
      </c>
      <c r="AT532" s="144">
        <v>2</v>
      </c>
      <c r="AU532" s="144">
        <v>2</v>
      </c>
      <c r="AV532" s="143">
        <f>SUM(AO532:AU532)</f>
        <v>40</v>
      </c>
      <c r="AW532" s="17"/>
      <c r="AX532" s="18"/>
      <c r="AY532" s="18"/>
      <c r="AZ532" s="18"/>
      <c r="BA532" s="18"/>
      <c r="BB532" s="18"/>
      <c r="BC532" s="18"/>
      <c r="BD532" s="16">
        <f>SUM(AW532:BC532)</f>
        <v>0</v>
      </c>
    </row>
    <row r="533" spans="1:56" s="48" customFormat="1" ht="12.75" hidden="1" customHeight="1" outlineLevel="1" x14ac:dyDescent="0.2">
      <c r="A533" s="293"/>
      <c r="B533" s="347" t="s">
        <v>70</v>
      </c>
      <c r="C533" s="42" t="s">
        <v>13</v>
      </c>
      <c r="D533" s="43" t="s">
        <v>4</v>
      </c>
      <c r="E533" s="43"/>
      <c r="F533" s="43"/>
      <c r="G533" s="44"/>
      <c r="H533" s="145">
        <f>IF(ISERROR(H532/H530),0,H532/H530)</f>
        <v>0.69551282051282048</v>
      </c>
      <c r="I533" s="146">
        <v>0.95238095238095233</v>
      </c>
      <c r="J533" s="146">
        <v>0.8</v>
      </c>
      <c r="K533" s="146">
        <v>0.9</v>
      </c>
      <c r="L533" s="146">
        <v>1</v>
      </c>
      <c r="M533" s="146">
        <v>0.77777777777777779</v>
      </c>
      <c r="N533" s="146">
        <v>0.5</v>
      </c>
      <c r="O533" s="146" t="s">
        <v>102</v>
      </c>
      <c r="P533" s="145">
        <f>IF(ISERROR(P532/P530),0,P532/P530)</f>
        <v>0.84210526315789469</v>
      </c>
      <c r="Q533" s="146">
        <v>0.7142857142857143</v>
      </c>
      <c r="R533" s="146">
        <v>0.75</v>
      </c>
      <c r="S533" s="146">
        <v>0.94117647058823528</v>
      </c>
      <c r="T533" s="146">
        <v>0.875</v>
      </c>
      <c r="U533" s="146">
        <v>1</v>
      </c>
      <c r="V533" s="146">
        <v>1</v>
      </c>
      <c r="W533" s="146">
        <v>1</v>
      </c>
      <c r="X533" s="145">
        <f>IF(ISERROR(X532/X530),0,X532/X530)</f>
        <v>0.8771929824561403</v>
      </c>
      <c r="Y533" s="146">
        <v>0.78947368421052633</v>
      </c>
      <c r="Z533" s="146">
        <v>0.72727272727272729</v>
      </c>
      <c r="AA533" s="146">
        <v>0.5625</v>
      </c>
      <c r="AB533" s="146">
        <v>0.52941176470588236</v>
      </c>
      <c r="AC533" s="146">
        <v>0.4375</v>
      </c>
      <c r="AD533" s="146">
        <v>0.6</v>
      </c>
      <c r="AE533" s="146">
        <v>1</v>
      </c>
      <c r="AF533" s="145">
        <f>IF(ISERROR(AF532/AF530),0,AF532/AF530)</f>
        <v>0.59803921568627449</v>
      </c>
      <c r="AG533" s="146">
        <v>0.54545454545454541</v>
      </c>
      <c r="AH533" s="146">
        <v>0.6</v>
      </c>
      <c r="AI533" s="146">
        <v>0.5</v>
      </c>
      <c r="AJ533" s="146">
        <v>0.8125</v>
      </c>
      <c r="AK533" s="146">
        <v>1</v>
      </c>
      <c r="AL533" s="146">
        <v>0.5</v>
      </c>
      <c r="AM533" s="146">
        <v>1</v>
      </c>
      <c r="AN533" s="145">
        <f>IF(ISERROR(AN532/AN530),0,AN532/AN530)</f>
        <v>0.75308641975308643</v>
      </c>
      <c r="AO533" s="146">
        <v>0.6071428571428571</v>
      </c>
      <c r="AP533" s="146">
        <v>0.66666666666666663</v>
      </c>
      <c r="AQ533" s="146">
        <v>0.5</v>
      </c>
      <c r="AR533" s="146">
        <v>0.7</v>
      </c>
      <c r="AS533" s="146">
        <v>0.66666666666666663</v>
      </c>
      <c r="AT533" s="146">
        <v>1</v>
      </c>
      <c r="AU533" s="146">
        <v>1</v>
      </c>
      <c r="AV533" s="145">
        <f>IF(ISERROR(AV532/AV530),0,AV532/AV530)</f>
        <v>0.64516129032258063</v>
      </c>
      <c r="AW533" s="46"/>
      <c r="AX533" s="47"/>
      <c r="AY533" s="47"/>
      <c r="AZ533" s="47"/>
      <c r="BA533" s="47"/>
      <c r="BB533" s="47"/>
      <c r="BC533" s="47"/>
      <c r="BD533" s="45">
        <f>IF(ISERROR(BD532/BD530),0,BD532/BD530)</f>
        <v>0</v>
      </c>
    </row>
    <row r="534" spans="1:56" s="49" customFormat="1" ht="12.75" hidden="1" customHeight="1" outlineLevel="1" x14ac:dyDescent="0.2">
      <c r="A534" s="293"/>
      <c r="B534" s="347" t="s">
        <v>70</v>
      </c>
      <c r="C534" s="42" t="s">
        <v>5</v>
      </c>
      <c r="D534" s="43" t="s">
        <v>4</v>
      </c>
      <c r="E534" s="43"/>
      <c r="F534" s="43"/>
      <c r="G534" s="44"/>
      <c r="H534" s="145">
        <f>IF(ISERROR((H530-H531)/H530),0,(H530-H531)/H530)</f>
        <v>5.7692307692307696E-2</v>
      </c>
      <c r="I534" s="146">
        <v>0</v>
      </c>
      <c r="J534" s="146">
        <v>6.6666666666666666E-2</v>
      </c>
      <c r="K534" s="146">
        <v>0</v>
      </c>
      <c r="L534" s="146">
        <v>0</v>
      </c>
      <c r="M534" s="146">
        <v>0.1111111111111111</v>
      </c>
      <c r="N534" s="146">
        <v>0.3</v>
      </c>
      <c r="O534" s="146" t="s">
        <v>102</v>
      </c>
      <c r="P534" s="145">
        <f>IF(ISERROR((P530-P531)/P530),0,(P530-P531)/P530)</f>
        <v>6.5789473684210523E-2</v>
      </c>
      <c r="Q534" s="146">
        <v>0</v>
      </c>
      <c r="R534" s="146">
        <v>0.16666666666666666</v>
      </c>
      <c r="S534" s="146">
        <v>5.8823529411764705E-2</v>
      </c>
      <c r="T534" s="146">
        <v>0</v>
      </c>
      <c r="U534" s="146">
        <v>0</v>
      </c>
      <c r="V534" s="146">
        <v>0</v>
      </c>
      <c r="W534" s="146">
        <v>0</v>
      </c>
      <c r="X534" s="145">
        <f>IF(ISERROR((X530-X531)/X530),0,(X530-X531)/X530)</f>
        <v>5.2631578947368418E-2</v>
      </c>
      <c r="Y534" s="146">
        <v>5.2631578947368418E-2</v>
      </c>
      <c r="Z534" s="146">
        <v>0</v>
      </c>
      <c r="AA534" s="146">
        <v>0</v>
      </c>
      <c r="AB534" s="146">
        <v>0.11764705882352941</v>
      </c>
      <c r="AC534" s="146">
        <v>0</v>
      </c>
      <c r="AD534" s="146">
        <v>0.2</v>
      </c>
      <c r="AE534" s="146">
        <v>0</v>
      </c>
      <c r="AF534" s="145">
        <f>IF(ISERROR((AF530-AF531)/AF530),0,(AF530-AF531)/AF530)</f>
        <v>5.8823529411764705E-2</v>
      </c>
      <c r="AG534" s="146">
        <v>9.0909090909090912E-2</v>
      </c>
      <c r="AH534" s="146">
        <v>0</v>
      </c>
      <c r="AI534" s="146">
        <v>0.125</v>
      </c>
      <c r="AJ534" s="146">
        <v>0</v>
      </c>
      <c r="AK534" s="146">
        <v>0</v>
      </c>
      <c r="AL534" s="146">
        <v>0</v>
      </c>
      <c r="AM534" s="146">
        <v>0</v>
      </c>
      <c r="AN534" s="145">
        <f>IF(ISERROR((AN530-AN531)/AN530),0,(AN530-AN531)/AN530)</f>
        <v>2.4691358024691357E-2</v>
      </c>
      <c r="AO534" s="146">
        <v>3.5714285714285712E-2</v>
      </c>
      <c r="AP534" s="146">
        <v>0.1111111111111111</v>
      </c>
      <c r="AQ534" s="146">
        <v>0.125</v>
      </c>
      <c r="AR534" s="146">
        <v>0.1</v>
      </c>
      <c r="AS534" s="146">
        <v>0</v>
      </c>
      <c r="AT534" s="146">
        <v>0</v>
      </c>
      <c r="AU534" s="146">
        <v>0</v>
      </c>
      <c r="AV534" s="145">
        <f>IF(ISERROR((AV530-AV531)/AV530),0,(AV530-AV531)/AV530)</f>
        <v>6.4516129032258063E-2</v>
      </c>
      <c r="AW534" s="46"/>
      <c r="AX534" s="47"/>
      <c r="AY534" s="47"/>
      <c r="AZ534" s="47"/>
      <c r="BA534" s="47"/>
      <c r="BB534" s="47"/>
      <c r="BC534" s="47"/>
      <c r="BD534" s="45">
        <f>IF(ISERROR((BD530-BD531)/BD530),0,(BD530-BD531)/BD530)</f>
        <v>0</v>
      </c>
    </row>
    <row r="535" spans="1:56" ht="12.75" hidden="1" customHeight="1" outlineLevel="2" x14ac:dyDescent="0.2">
      <c r="A535" s="292" t="s">
        <v>296</v>
      </c>
      <c r="B535" s="347" t="s">
        <v>70</v>
      </c>
      <c r="C535" s="8" t="s">
        <v>46</v>
      </c>
      <c r="D535" s="5"/>
      <c r="E535" s="5"/>
      <c r="F535" s="5"/>
      <c r="G535" s="15"/>
      <c r="H535" s="143">
        <f>SUMIF($I$3:$BD$3,$H$3,$I535:$BD535)</f>
        <v>6780</v>
      </c>
      <c r="I535" s="144">
        <v>248</v>
      </c>
      <c r="J535" s="144">
        <v>95</v>
      </c>
      <c r="K535" s="144">
        <v>105</v>
      </c>
      <c r="L535" s="144">
        <v>10</v>
      </c>
      <c r="M535" s="144">
        <v>333</v>
      </c>
      <c r="N535" s="144">
        <v>439</v>
      </c>
      <c r="O535" s="144">
        <v>0</v>
      </c>
      <c r="P535" s="143">
        <f>SUM(I535:O535)</f>
        <v>1230</v>
      </c>
      <c r="Q535" s="144">
        <v>134</v>
      </c>
      <c r="R535" s="144">
        <v>95</v>
      </c>
      <c r="S535" s="144">
        <v>21</v>
      </c>
      <c r="T535" s="144">
        <v>68</v>
      </c>
      <c r="U535" s="144">
        <v>9</v>
      </c>
      <c r="V535" s="144">
        <v>2</v>
      </c>
      <c r="W535" s="144">
        <v>2</v>
      </c>
      <c r="X535" s="143">
        <f>SUM(Q535:W535)</f>
        <v>331</v>
      </c>
      <c r="Y535" s="144">
        <v>208</v>
      </c>
      <c r="Z535" s="144">
        <v>214</v>
      </c>
      <c r="AA535" s="144">
        <v>386</v>
      </c>
      <c r="AB535" s="144">
        <v>634</v>
      </c>
      <c r="AC535" s="144">
        <v>866</v>
      </c>
      <c r="AD535" s="144">
        <v>104</v>
      </c>
      <c r="AE535" s="144">
        <v>1</v>
      </c>
      <c r="AF535" s="143">
        <f>SUM(Y535:AE535)</f>
        <v>2413</v>
      </c>
      <c r="AG535" s="144">
        <v>338</v>
      </c>
      <c r="AH535" s="144">
        <v>689</v>
      </c>
      <c r="AI535" s="144">
        <v>285</v>
      </c>
      <c r="AJ535" s="144">
        <v>331</v>
      </c>
      <c r="AK535" s="144">
        <v>303</v>
      </c>
      <c r="AL535" s="144">
        <v>115</v>
      </c>
      <c r="AM535" s="144">
        <v>4</v>
      </c>
      <c r="AN535" s="143">
        <f>SUM(AG535:AM535)</f>
        <v>2065</v>
      </c>
      <c r="AO535" s="144">
        <v>737</v>
      </c>
      <c r="AP535" s="144">
        <v>208</v>
      </c>
      <c r="AQ535" s="144">
        <v>261</v>
      </c>
      <c r="AR535" s="144">
        <v>209</v>
      </c>
      <c r="AS535" s="144">
        <v>59</v>
      </c>
      <c r="AT535" s="144">
        <v>29</v>
      </c>
      <c r="AU535" s="144">
        <v>29</v>
      </c>
      <c r="AV535" s="143">
        <f>SUM(AO535:AU535)</f>
        <v>1532</v>
      </c>
      <c r="AW535" s="17"/>
      <c r="AX535" s="18"/>
      <c r="AY535" s="18"/>
      <c r="AZ535" s="18"/>
      <c r="BA535" s="18"/>
      <c r="BB535" s="18"/>
      <c r="BC535" s="18"/>
      <c r="BD535" s="16">
        <f>SUM(AW535:BC535)</f>
        <v>0</v>
      </c>
    </row>
    <row r="536" spans="1:56" ht="12.75" hidden="1" customHeight="1" outlineLevel="1" x14ac:dyDescent="0.2">
      <c r="A536" s="292"/>
      <c r="B536" s="347" t="s">
        <v>70</v>
      </c>
      <c r="C536" s="8" t="s">
        <v>14</v>
      </c>
      <c r="D536" s="5"/>
      <c r="E536" s="5"/>
      <c r="F536" s="5"/>
      <c r="G536" s="15"/>
      <c r="H536" s="143">
        <f>IF(ISERROR(H535/H531),0,H535/H531)</f>
        <v>23.061224489795919</v>
      </c>
      <c r="I536" s="144">
        <v>11.80952380952381</v>
      </c>
      <c r="J536" s="144">
        <v>6.7857142857142856</v>
      </c>
      <c r="K536" s="144">
        <v>10.5</v>
      </c>
      <c r="L536" s="144">
        <v>0.90909090909090906</v>
      </c>
      <c r="M536" s="144">
        <v>41.625</v>
      </c>
      <c r="N536" s="144">
        <v>62.714285714285715</v>
      </c>
      <c r="O536" s="144" t="s">
        <v>102</v>
      </c>
      <c r="P536" s="143">
        <f>IF(ISERROR(P535/P531),0,P535/P531)</f>
        <v>17.323943661971832</v>
      </c>
      <c r="Q536" s="144">
        <v>19.142857142857142</v>
      </c>
      <c r="R536" s="144">
        <v>9.5</v>
      </c>
      <c r="S536" s="144">
        <v>1.3125</v>
      </c>
      <c r="T536" s="144">
        <v>8.5</v>
      </c>
      <c r="U536" s="144">
        <v>1.125</v>
      </c>
      <c r="V536" s="144">
        <v>1</v>
      </c>
      <c r="W536" s="144">
        <v>0.66666666666666663</v>
      </c>
      <c r="X536" s="143">
        <f>IF(ISERROR(X535/X531),0,X535/X531)</f>
        <v>6.1296296296296298</v>
      </c>
      <c r="Y536" s="144">
        <v>11.555555555555555</v>
      </c>
      <c r="Z536" s="144">
        <v>19.454545454545453</v>
      </c>
      <c r="AA536" s="144">
        <v>24.125</v>
      </c>
      <c r="AB536" s="144">
        <v>21.133333333333333</v>
      </c>
      <c r="AC536" s="144">
        <v>54.125</v>
      </c>
      <c r="AD536" s="144">
        <v>26</v>
      </c>
      <c r="AE536" s="144">
        <v>1</v>
      </c>
      <c r="AF536" s="143">
        <f>IF(ISERROR(AF535/AF531),0,AF535/AF531)</f>
        <v>25.135416666666668</v>
      </c>
      <c r="AG536" s="144">
        <v>33.799999999999997</v>
      </c>
      <c r="AH536" s="144">
        <v>45.93333333333333</v>
      </c>
      <c r="AI536" s="144">
        <v>40.714285714285715</v>
      </c>
      <c r="AJ536" s="144">
        <v>20.6875</v>
      </c>
      <c r="AK536" s="144">
        <v>12.625</v>
      </c>
      <c r="AL536" s="144">
        <v>28.75</v>
      </c>
      <c r="AM536" s="144">
        <v>1.3333333333333333</v>
      </c>
      <c r="AN536" s="143">
        <f>IF(ISERROR(AN535/AN531),0,AN535/AN531)</f>
        <v>26.139240506329113</v>
      </c>
      <c r="AO536" s="144">
        <v>27.296296296296298</v>
      </c>
      <c r="AP536" s="144">
        <v>26</v>
      </c>
      <c r="AQ536" s="144">
        <v>37.285714285714285</v>
      </c>
      <c r="AR536" s="144">
        <v>23.222222222222221</v>
      </c>
      <c r="AS536" s="144">
        <v>19.666666666666668</v>
      </c>
      <c r="AT536" s="144">
        <v>14.5</v>
      </c>
      <c r="AU536" s="144">
        <v>14.5</v>
      </c>
      <c r="AV536" s="143">
        <f>IF(ISERROR(AV535/AV531),0,AV535/AV531)</f>
        <v>26.413793103448278</v>
      </c>
      <c r="AW536" s="17"/>
      <c r="AX536" s="18"/>
      <c r="AY536" s="18"/>
      <c r="AZ536" s="18"/>
      <c r="BA536" s="18"/>
      <c r="BB536" s="18"/>
      <c r="BC536" s="18"/>
      <c r="BD536" s="16">
        <f>IF(ISERROR(BD535/BD531),0,BD535/BD531)</f>
        <v>0</v>
      </c>
    </row>
    <row r="537" spans="1:56" ht="12.75" hidden="1" customHeight="1" outlineLevel="1" x14ac:dyDescent="0.2">
      <c r="A537" s="292" t="s">
        <v>297</v>
      </c>
      <c r="B537" s="347" t="s">
        <v>70</v>
      </c>
      <c r="C537" s="8"/>
      <c r="D537" s="5"/>
      <c r="E537" s="5"/>
      <c r="F537" s="5"/>
      <c r="G537" s="15"/>
      <c r="H537" s="143"/>
      <c r="I537" s="144"/>
      <c r="J537" s="144"/>
      <c r="K537" s="144"/>
      <c r="L537" s="144"/>
      <c r="M537" s="144"/>
      <c r="N537" s="144"/>
      <c r="O537" s="144"/>
      <c r="P537" s="143"/>
      <c r="Q537" s="144"/>
      <c r="R537" s="144"/>
      <c r="S537" s="144"/>
      <c r="T537" s="144"/>
      <c r="U537" s="144"/>
      <c r="V537" s="144"/>
      <c r="W537" s="144"/>
      <c r="X537" s="143"/>
      <c r="Y537" s="144"/>
      <c r="Z537" s="144"/>
      <c r="AA537" s="144"/>
      <c r="AB537" s="144"/>
      <c r="AC537" s="144"/>
      <c r="AD537" s="144"/>
      <c r="AE537" s="144"/>
      <c r="AF537" s="143"/>
      <c r="AG537" s="144"/>
      <c r="AH537" s="144"/>
      <c r="AI537" s="144"/>
      <c r="AJ537" s="144"/>
      <c r="AK537" s="144"/>
      <c r="AL537" s="144"/>
      <c r="AM537" s="144"/>
      <c r="AN537" s="143"/>
      <c r="AO537" s="144"/>
      <c r="AP537" s="144"/>
      <c r="AQ537" s="144"/>
      <c r="AR537" s="144"/>
      <c r="AS537" s="144"/>
      <c r="AT537" s="144"/>
      <c r="AU537" s="144"/>
      <c r="AV537" s="143"/>
      <c r="AW537" s="17"/>
      <c r="AX537" s="18"/>
      <c r="AY537" s="18"/>
      <c r="AZ537" s="18"/>
      <c r="BA537" s="18"/>
      <c r="BB537" s="18"/>
      <c r="BC537" s="18"/>
      <c r="BD537" s="16"/>
    </row>
    <row r="538" spans="1:56" ht="12.75" hidden="1" customHeight="1" outlineLevel="1" x14ac:dyDescent="0.2">
      <c r="A538" s="268"/>
      <c r="B538" s="347" t="s">
        <v>70</v>
      </c>
      <c r="C538" s="8"/>
      <c r="D538" s="5"/>
      <c r="E538" s="5"/>
      <c r="F538" s="5"/>
      <c r="G538" s="15"/>
      <c r="H538" s="143"/>
      <c r="I538" s="144"/>
      <c r="J538" s="144"/>
      <c r="K538" s="144"/>
      <c r="L538" s="144"/>
      <c r="M538" s="144"/>
      <c r="N538" s="144"/>
      <c r="O538" s="144"/>
      <c r="P538" s="143"/>
      <c r="Q538" s="144"/>
      <c r="R538" s="144"/>
      <c r="S538" s="144"/>
      <c r="T538" s="144"/>
      <c r="U538" s="144"/>
      <c r="V538" s="144"/>
      <c r="W538" s="144"/>
      <c r="X538" s="143"/>
      <c r="Y538" s="144"/>
      <c r="Z538" s="144"/>
      <c r="AA538" s="144"/>
      <c r="AB538" s="144"/>
      <c r="AC538" s="144"/>
      <c r="AD538" s="144"/>
      <c r="AE538" s="144"/>
      <c r="AF538" s="143"/>
      <c r="AG538" s="144"/>
      <c r="AH538" s="144"/>
      <c r="AI538" s="144"/>
      <c r="AJ538" s="144"/>
      <c r="AK538" s="144"/>
      <c r="AL538" s="144"/>
      <c r="AM538" s="144"/>
      <c r="AN538" s="143"/>
      <c r="AO538" s="144"/>
      <c r="AP538" s="144"/>
      <c r="AQ538" s="144"/>
      <c r="AR538" s="144"/>
      <c r="AS538" s="144"/>
      <c r="AT538" s="144"/>
      <c r="AU538" s="144"/>
      <c r="AV538" s="143"/>
      <c r="AW538" s="17"/>
      <c r="AX538" s="18"/>
      <c r="AY538" s="18"/>
      <c r="AZ538" s="18"/>
      <c r="BA538" s="18"/>
      <c r="BB538" s="18"/>
      <c r="BC538" s="18"/>
      <c r="BD538" s="16"/>
    </row>
    <row r="539" spans="1:56" ht="12.75" hidden="1" customHeight="1" outlineLevel="1" x14ac:dyDescent="0.2">
      <c r="A539" s="291" t="s">
        <v>298</v>
      </c>
      <c r="B539" s="347" t="s">
        <v>70</v>
      </c>
      <c r="C539" s="8"/>
      <c r="D539" s="5"/>
      <c r="E539" s="5"/>
      <c r="F539" s="5"/>
      <c r="G539" s="15"/>
      <c r="H539" s="143"/>
      <c r="I539" s="144"/>
      <c r="J539" s="144"/>
      <c r="K539" s="144"/>
      <c r="L539" s="144"/>
      <c r="M539" s="144"/>
      <c r="N539" s="144"/>
      <c r="O539" s="144"/>
      <c r="P539" s="143"/>
      <c r="Q539" s="144"/>
      <c r="R539" s="144"/>
      <c r="S539" s="144"/>
      <c r="T539" s="144"/>
      <c r="U539" s="144"/>
      <c r="V539" s="144"/>
      <c r="W539" s="144"/>
      <c r="X539" s="143"/>
      <c r="Y539" s="144"/>
      <c r="Z539" s="144"/>
      <c r="AA539" s="144"/>
      <c r="AB539" s="144"/>
      <c r="AC539" s="144"/>
      <c r="AD539" s="144"/>
      <c r="AE539" s="144"/>
      <c r="AF539" s="143"/>
      <c r="AG539" s="144"/>
      <c r="AH539" s="144"/>
      <c r="AI539" s="144"/>
      <c r="AJ539" s="144"/>
      <c r="AK539" s="144"/>
      <c r="AL539" s="144"/>
      <c r="AM539" s="144"/>
      <c r="AN539" s="143"/>
      <c r="AO539" s="144"/>
      <c r="AP539" s="144"/>
      <c r="AQ539" s="144"/>
      <c r="AR539" s="144"/>
      <c r="AS539" s="144"/>
      <c r="AT539" s="144"/>
      <c r="AU539" s="144"/>
      <c r="AV539" s="143"/>
      <c r="AW539" s="17"/>
      <c r="AX539" s="18"/>
      <c r="AY539" s="18"/>
      <c r="AZ539" s="18"/>
      <c r="BA539" s="18"/>
      <c r="BB539" s="18"/>
      <c r="BC539" s="18"/>
      <c r="BD539" s="16"/>
    </row>
    <row r="540" spans="1:56" ht="12.75" hidden="1" customHeight="1" outlineLevel="1" x14ac:dyDescent="0.2">
      <c r="A540" s="291" t="s">
        <v>299</v>
      </c>
      <c r="B540" s="347" t="s">
        <v>70</v>
      </c>
      <c r="C540" s="8" t="s">
        <v>14</v>
      </c>
      <c r="D540" s="5" t="s">
        <v>15</v>
      </c>
      <c r="E540" s="5"/>
      <c r="F540" s="5"/>
      <c r="G540" s="15"/>
      <c r="H540" s="143"/>
      <c r="I540" s="144"/>
      <c r="J540" s="144"/>
      <c r="K540" s="144"/>
      <c r="L540" s="144"/>
      <c r="M540" s="144"/>
      <c r="N540" s="144"/>
      <c r="O540" s="144"/>
      <c r="P540" s="143"/>
      <c r="Q540" s="144"/>
      <c r="R540" s="144"/>
      <c r="S540" s="144"/>
      <c r="T540" s="144"/>
      <c r="U540" s="144"/>
      <c r="V540" s="144"/>
      <c r="W540" s="144"/>
      <c r="X540" s="143"/>
      <c r="Y540" s="144"/>
      <c r="Z540" s="144"/>
      <c r="AA540" s="144"/>
      <c r="AB540" s="144"/>
      <c r="AC540" s="144"/>
      <c r="AD540" s="144"/>
      <c r="AE540" s="144"/>
      <c r="AF540" s="143"/>
      <c r="AG540" s="144"/>
      <c r="AH540" s="144"/>
      <c r="AI540" s="144"/>
      <c r="AJ540" s="144"/>
      <c r="AK540" s="144"/>
      <c r="AL540" s="144"/>
      <c r="AM540" s="144"/>
      <c r="AN540" s="143"/>
      <c r="AO540" s="144"/>
      <c r="AP540" s="144"/>
      <c r="AQ540" s="144"/>
      <c r="AR540" s="144"/>
      <c r="AS540" s="144"/>
      <c r="AT540" s="144"/>
      <c r="AU540" s="144"/>
      <c r="AV540" s="143"/>
      <c r="AW540" s="17"/>
      <c r="AX540" s="18"/>
      <c r="AY540" s="18"/>
      <c r="AZ540" s="18"/>
      <c r="BA540" s="18"/>
      <c r="BB540" s="18"/>
      <c r="BC540" s="18"/>
      <c r="BD540" s="16"/>
    </row>
    <row r="541" spans="1:56" ht="12.75" hidden="1" customHeight="1" outlineLevel="1" x14ac:dyDescent="0.2">
      <c r="A541" s="291" t="s">
        <v>300</v>
      </c>
      <c r="B541" s="347" t="s">
        <v>71</v>
      </c>
      <c r="C541" s="8" t="s">
        <v>2</v>
      </c>
      <c r="D541" s="5" t="s">
        <v>9</v>
      </c>
      <c r="E541" s="5"/>
      <c r="F541" s="5"/>
      <c r="G541" s="15"/>
      <c r="H541" s="143">
        <f>SUMIF($I$3:$BD$3,$H$3,$I541:$BD541)</f>
        <v>553</v>
      </c>
      <c r="I541" s="144">
        <v>30</v>
      </c>
      <c r="J541" s="144">
        <v>31</v>
      </c>
      <c r="K541" s="144">
        <v>31</v>
      </c>
      <c r="L541" s="144">
        <v>15</v>
      </c>
      <c r="M541" s="144">
        <v>17</v>
      </c>
      <c r="N541" s="144">
        <v>1</v>
      </c>
      <c r="O541" s="144">
        <v>5</v>
      </c>
      <c r="P541" s="143">
        <f>SUM(I541:O541)</f>
        <v>130</v>
      </c>
      <c r="Q541" s="144">
        <v>43</v>
      </c>
      <c r="R541" s="144">
        <v>36</v>
      </c>
      <c r="S541" s="144">
        <v>29</v>
      </c>
      <c r="T541" s="144">
        <v>25</v>
      </c>
      <c r="U541" s="144">
        <v>28</v>
      </c>
      <c r="V541" s="144">
        <v>10</v>
      </c>
      <c r="W541" s="144">
        <v>7</v>
      </c>
      <c r="X541" s="143">
        <f>SUM(Q541:W541)</f>
        <v>178</v>
      </c>
      <c r="Y541" s="144">
        <v>22</v>
      </c>
      <c r="Z541" s="144">
        <v>24</v>
      </c>
      <c r="AA541" s="144">
        <v>22</v>
      </c>
      <c r="AB541" s="144">
        <v>22</v>
      </c>
      <c r="AC541" s="144">
        <v>15</v>
      </c>
      <c r="AD541" s="144">
        <v>6</v>
      </c>
      <c r="AE541" s="144">
        <v>0</v>
      </c>
      <c r="AF541" s="143">
        <f>SUM(Y541:AE541)</f>
        <v>111</v>
      </c>
      <c r="AG541" s="144">
        <v>24</v>
      </c>
      <c r="AH541" s="144">
        <v>19</v>
      </c>
      <c r="AI541" s="144">
        <v>25</v>
      </c>
      <c r="AJ541" s="144">
        <v>24</v>
      </c>
      <c r="AK541" s="144">
        <v>14</v>
      </c>
      <c r="AL541" s="144">
        <v>3</v>
      </c>
      <c r="AM541" s="144">
        <v>6</v>
      </c>
      <c r="AN541" s="143">
        <f>SUM(AG541:AM541)</f>
        <v>115</v>
      </c>
      <c r="AO541" s="144">
        <v>27</v>
      </c>
      <c r="AP541" s="144">
        <v>31</v>
      </c>
      <c r="AQ541" s="144">
        <v>22</v>
      </c>
      <c r="AR541" s="144">
        <v>20</v>
      </c>
      <c r="AS541" s="144">
        <v>26</v>
      </c>
      <c r="AT541" s="144">
        <v>8</v>
      </c>
      <c r="AU541" s="144">
        <v>9</v>
      </c>
      <c r="AV541" s="143">
        <f>SUM(AO541:AU541)</f>
        <v>143</v>
      </c>
      <c r="AW541" s="17"/>
      <c r="AX541" s="18"/>
      <c r="AY541" s="18"/>
      <c r="AZ541" s="18"/>
      <c r="BA541" s="18"/>
      <c r="BB541" s="18"/>
      <c r="BC541" s="18"/>
      <c r="BD541" s="16">
        <f>SUM(AW541:BC541)</f>
        <v>0</v>
      </c>
    </row>
    <row r="542" spans="1:56" ht="12.75" hidden="1" customHeight="1" outlineLevel="1" x14ac:dyDescent="0.2">
      <c r="A542" s="292" t="s">
        <v>301</v>
      </c>
      <c r="B542" s="347"/>
      <c r="C542" s="8" t="s">
        <v>3</v>
      </c>
      <c r="D542" s="5" t="s">
        <v>9</v>
      </c>
      <c r="E542" s="5"/>
      <c r="F542" s="5"/>
      <c r="G542" s="15"/>
      <c r="H542" s="143">
        <f>SUMIF($I$3:$BD$3,$H$3,$I542:$BD542)</f>
        <v>544</v>
      </c>
      <c r="I542" s="144">
        <v>30</v>
      </c>
      <c r="J542" s="144">
        <v>31</v>
      </c>
      <c r="K542" s="144">
        <v>31</v>
      </c>
      <c r="L542" s="144">
        <v>15</v>
      </c>
      <c r="M542" s="144">
        <v>16</v>
      </c>
      <c r="N542" s="144">
        <v>1</v>
      </c>
      <c r="O542" s="144">
        <v>5</v>
      </c>
      <c r="P542" s="143">
        <f>SUM(I542:O542)</f>
        <v>129</v>
      </c>
      <c r="Q542" s="144">
        <v>41</v>
      </c>
      <c r="R542" s="144">
        <v>36</v>
      </c>
      <c r="S542" s="144">
        <v>29</v>
      </c>
      <c r="T542" s="144">
        <v>25</v>
      </c>
      <c r="U542" s="144">
        <v>28</v>
      </c>
      <c r="V542" s="144">
        <v>9</v>
      </c>
      <c r="W542" s="144">
        <v>7</v>
      </c>
      <c r="X542" s="143">
        <f>SUM(Q542:W542)</f>
        <v>175</v>
      </c>
      <c r="Y542" s="144">
        <v>21</v>
      </c>
      <c r="Z542" s="144">
        <v>24</v>
      </c>
      <c r="AA542" s="144">
        <v>22</v>
      </c>
      <c r="AB542" s="144">
        <v>21</v>
      </c>
      <c r="AC542" s="144">
        <v>15</v>
      </c>
      <c r="AD542" s="144">
        <v>6</v>
      </c>
      <c r="AE542" s="144">
        <v>0</v>
      </c>
      <c r="AF542" s="143">
        <f>SUM(Y542:AE542)</f>
        <v>109</v>
      </c>
      <c r="AG542" s="144">
        <v>24</v>
      </c>
      <c r="AH542" s="144">
        <v>18</v>
      </c>
      <c r="AI542" s="144">
        <v>25</v>
      </c>
      <c r="AJ542" s="144">
        <v>22</v>
      </c>
      <c r="AK542" s="144">
        <v>14</v>
      </c>
      <c r="AL542" s="144">
        <v>3</v>
      </c>
      <c r="AM542" s="144">
        <v>6</v>
      </c>
      <c r="AN542" s="143">
        <f>SUM(AG542:AM542)</f>
        <v>112</v>
      </c>
      <c r="AO542" s="144">
        <v>27</v>
      </c>
      <c r="AP542" s="144">
        <v>31</v>
      </c>
      <c r="AQ542" s="144">
        <v>22</v>
      </c>
      <c r="AR542" s="144">
        <v>20</v>
      </c>
      <c r="AS542" s="144">
        <v>26</v>
      </c>
      <c r="AT542" s="144">
        <v>7</v>
      </c>
      <c r="AU542" s="144">
        <v>9</v>
      </c>
      <c r="AV542" s="143">
        <f>SUM(AO542:AU542)</f>
        <v>142</v>
      </c>
      <c r="AW542" s="17"/>
      <c r="AX542" s="18"/>
      <c r="AY542" s="18"/>
      <c r="AZ542" s="18"/>
      <c r="BA542" s="18"/>
      <c r="BB542" s="18"/>
      <c r="BC542" s="18"/>
      <c r="BD542" s="16">
        <f>SUM(AW542:BC542)</f>
        <v>0</v>
      </c>
    </row>
    <row r="543" spans="1:56" ht="12.75" hidden="1" customHeight="1" outlineLevel="1" x14ac:dyDescent="0.2">
      <c r="A543" s="292" t="s">
        <v>302</v>
      </c>
      <c r="B543" s="347"/>
      <c r="C543" s="8" t="s">
        <v>33</v>
      </c>
      <c r="D543" s="5" t="s">
        <v>9</v>
      </c>
      <c r="E543" s="5"/>
      <c r="F543" s="5"/>
      <c r="G543" s="15"/>
      <c r="H543" s="143">
        <f>SUMIF($I$3:$BD$3,$H$3,$I543:$BD543)</f>
        <v>414</v>
      </c>
      <c r="I543" s="144">
        <v>28</v>
      </c>
      <c r="J543" s="144">
        <v>31</v>
      </c>
      <c r="K543" s="144">
        <v>29</v>
      </c>
      <c r="L543" s="144">
        <v>15</v>
      </c>
      <c r="M543" s="144">
        <v>15</v>
      </c>
      <c r="N543" s="144">
        <v>1</v>
      </c>
      <c r="O543" s="144">
        <v>4</v>
      </c>
      <c r="P543" s="143">
        <f>SUM(I543:O543)</f>
        <v>123</v>
      </c>
      <c r="Q543" s="144">
        <v>30</v>
      </c>
      <c r="R543" s="144">
        <v>26</v>
      </c>
      <c r="S543" s="144">
        <v>28</v>
      </c>
      <c r="T543" s="144">
        <v>23</v>
      </c>
      <c r="U543" s="144">
        <v>24</v>
      </c>
      <c r="V543" s="144">
        <v>7</v>
      </c>
      <c r="W543" s="144">
        <v>7</v>
      </c>
      <c r="X543" s="143">
        <f>SUM(Q543:W543)</f>
        <v>145</v>
      </c>
      <c r="Y543" s="144">
        <v>16</v>
      </c>
      <c r="Z543" s="144">
        <v>21</v>
      </c>
      <c r="AA543" s="144">
        <v>15</v>
      </c>
      <c r="AB543" s="144">
        <v>11</v>
      </c>
      <c r="AC543" s="144">
        <v>11</v>
      </c>
      <c r="AD543" s="144">
        <v>5</v>
      </c>
      <c r="AE543" s="144">
        <v>0</v>
      </c>
      <c r="AF543" s="143">
        <f>SUM(Y543:AE543)</f>
        <v>79</v>
      </c>
      <c r="AG543" s="144">
        <v>19</v>
      </c>
      <c r="AH543" s="144">
        <v>11</v>
      </c>
      <c r="AI543" s="144">
        <v>15</v>
      </c>
      <c r="AJ543" s="144">
        <v>16</v>
      </c>
      <c r="AK543" s="144">
        <v>14</v>
      </c>
      <c r="AL543" s="144">
        <v>3</v>
      </c>
      <c r="AM543" s="144">
        <v>6</v>
      </c>
      <c r="AN543" s="143">
        <f>SUM(AG543:AM543)</f>
        <v>84</v>
      </c>
      <c r="AO543" s="144">
        <v>20</v>
      </c>
      <c r="AP543" s="144">
        <v>20</v>
      </c>
      <c r="AQ543" s="144">
        <v>15</v>
      </c>
      <c r="AR543" s="144">
        <v>14</v>
      </c>
      <c r="AS543" s="144">
        <v>18</v>
      </c>
      <c r="AT543" s="144">
        <v>6</v>
      </c>
      <c r="AU543" s="144">
        <v>8</v>
      </c>
      <c r="AV543" s="143">
        <f>SUM(AO543:AU543)</f>
        <v>101</v>
      </c>
      <c r="AW543" s="17"/>
      <c r="AX543" s="18"/>
      <c r="AY543" s="18"/>
      <c r="AZ543" s="18"/>
      <c r="BA543" s="18"/>
      <c r="BB543" s="18"/>
      <c r="BC543" s="18"/>
      <c r="BD543" s="16">
        <f>SUM(AW543:BC543)</f>
        <v>0</v>
      </c>
    </row>
    <row r="544" spans="1:56" s="48" customFormat="1" ht="12.75" hidden="1" customHeight="1" outlineLevel="1" x14ac:dyDescent="0.2">
      <c r="A544" s="293"/>
      <c r="B544" s="347"/>
      <c r="C544" s="42" t="s">
        <v>13</v>
      </c>
      <c r="D544" s="43" t="s">
        <v>4</v>
      </c>
      <c r="E544" s="43"/>
      <c r="F544" s="43"/>
      <c r="G544" s="44"/>
      <c r="H544" s="145">
        <f>IF(ISERROR(H543/H541),0,H543/H541)</f>
        <v>0.74864376130198917</v>
      </c>
      <c r="I544" s="146">
        <v>0.93333333333333335</v>
      </c>
      <c r="J544" s="146">
        <v>1</v>
      </c>
      <c r="K544" s="146">
        <v>0.93548387096774188</v>
      </c>
      <c r="L544" s="146">
        <v>1</v>
      </c>
      <c r="M544" s="146">
        <v>0.88235294117647056</v>
      </c>
      <c r="N544" s="146">
        <v>1</v>
      </c>
      <c r="O544" s="146">
        <v>0.8</v>
      </c>
      <c r="P544" s="145">
        <f>IF(ISERROR(P543/P541),0,P543/P541)</f>
        <v>0.94615384615384612</v>
      </c>
      <c r="Q544" s="146">
        <v>0.69767441860465118</v>
      </c>
      <c r="R544" s="146">
        <v>0.72222222222222221</v>
      </c>
      <c r="S544" s="146">
        <v>0.96551724137931039</v>
      </c>
      <c r="T544" s="146">
        <v>0.92</v>
      </c>
      <c r="U544" s="146">
        <v>0.8571428571428571</v>
      </c>
      <c r="V544" s="146">
        <v>0.7</v>
      </c>
      <c r="W544" s="146">
        <v>1</v>
      </c>
      <c r="X544" s="145">
        <f>IF(ISERROR(X543/X541),0,X543/X541)</f>
        <v>0.8146067415730337</v>
      </c>
      <c r="Y544" s="146">
        <v>0.72727272727272729</v>
      </c>
      <c r="Z544" s="146">
        <v>0.875</v>
      </c>
      <c r="AA544" s="146">
        <v>0.68181818181818177</v>
      </c>
      <c r="AB544" s="146">
        <v>0.5</v>
      </c>
      <c r="AC544" s="146">
        <v>0.73333333333333328</v>
      </c>
      <c r="AD544" s="146">
        <v>0.83333333333333337</v>
      </c>
      <c r="AE544" s="146" t="s">
        <v>102</v>
      </c>
      <c r="AF544" s="145">
        <f>IF(ISERROR(AF543/AF541),0,AF543/AF541)</f>
        <v>0.71171171171171166</v>
      </c>
      <c r="AG544" s="146">
        <v>0.79166666666666663</v>
      </c>
      <c r="AH544" s="146">
        <v>0.57894736842105265</v>
      </c>
      <c r="AI544" s="146">
        <v>0.6</v>
      </c>
      <c r="AJ544" s="146">
        <v>0.66666666666666663</v>
      </c>
      <c r="AK544" s="146">
        <v>1</v>
      </c>
      <c r="AL544" s="146">
        <v>1</v>
      </c>
      <c r="AM544" s="146">
        <v>1</v>
      </c>
      <c r="AN544" s="145">
        <f>IF(ISERROR(AN543/AN541),0,AN543/AN541)</f>
        <v>0.73043478260869565</v>
      </c>
      <c r="AO544" s="146">
        <v>0.7407407407407407</v>
      </c>
      <c r="AP544" s="146">
        <v>0.64516129032258063</v>
      </c>
      <c r="AQ544" s="146">
        <v>0.68181818181818177</v>
      </c>
      <c r="AR544" s="146">
        <v>0.7</v>
      </c>
      <c r="AS544" s="146">
        <v>0.69230769230769229</v>
      </c>
      <c r="AT544" s="146">
        <v>0.75</v>
      </c>
      <c r="AU544" s="146">
        <v>0.88888888888888884</v>
      </c>
      <c r="AV544" s="145">
        <f>IF(ISERROR(AV543/AV541),0,AV543/AV541)</f>
        <v>0.70629370629370625</v>
      </c>
      <c r="AW544" s="46"/>
      <c r="AX544" s="47"/>
      <c r="AY544" s="47"/>
      <c r="AZ544" s="47"/>
      <c r="BA544" s="47"/>
      <c r="BB544" s="47"/>
      <c r="BC544" s="47"/>
      <c r="BD544" s="45">
        <f>IF(ISERROR(BD543/BD541),0,BD543/BD541)</f>
        <v>0</v>
      </c>
    </row>
    <row r="545" spans="1:56" s="49" customFormat="1" ht="12.75" hidden="1" customHeight="1" outlineLevel="1" x14ac:dyDescent="0.2">
      <c r="A545" s="293"/>
      <c r="B545" s="347"/>
      <c r="C545" s="42" t="s">
        <v>5</v>
      </c>
      <c r="D545" s="43" t="s">
        <v>4</v>
      </c>
      <c r="E545" s="43"/>
      <c r="F545" s="43"/>
      <c r="G545" s="44"/>
      <c r="H545" s="145">
        <f>IF(ISERROR((H541-H542)/H541),0,(H541-H542)/H541)</f>
        <v>1.62748643761302E-2</v>
      </c>
      <c r="I545" s="146">
        <v>0</v>
      </c>
      <c r="J545" s="146">
        <v>0</v>
      </c>
      <c r="K545" s="146">
        <v>0</v>
      </c>
      <c r="L545" s="146">
        <v>0</v>
      </c>
      <c r="M545" s="146">
        <v>5.8823529411764705E-2</v>
      </c>
      <c r="N545" s="146">
        <v>0</v>
      </c>
      <c r="O545" s="146">
        <v>0</v>
      </c>
      <c r="P545" s="145">
        <f>IF(ISERROR((P541-P542)/P541),0,(P541-P542)/P541)</f>
        <v>7.6923076923076927E-3</v>
      </c>
      <c r="Q545" s="146">
        <v>4.6511627906976744E-2</v>
      </c>
      <c r="R545" s="146">
        <v>0</v>
      </c>
      <c r="S545" s="146">
        <v>0</v>
      </c>
      <c r="T545" s="146">
        <v>0</v>
      </c>
      <c r="U545" s="146">
        <v>0</v>
      </c>
      <c r="V545" s="146">
        <v>0.1</v>
      </c>
      <c r="W545" s="146">
        <v>0</v>
      </c>
      <c r="X545" s="145">
        <f>IF(ISERROR((X541-X542)/X541),0,(X541-X542)/X541)</f>
        <v>1.6853932584269662E-2</v>
      </c>
      <c r="Y545" s="146">
        <v>4.5454545454545456E-2</v>
      </c>
      <c r="Z545" s="146">
        <v>0</v>
      </c>
      <c r="AA545" s="146">
        <v>0</v>
      </c>
      <c r="AB545" s="146">
        <v>4.5454545454545456E-2</v>
      </c>
      <c r="AC545" s="146">
        <v>0</v>
      </c>
      <c r="AD545" s="146">
        <v>0</v>
      </c>
      <c r="AE545" s="146" t="s">
        <v>102</v>
      </c>
      <c r="AF545" s="145">
        <f>IF(ISERROR((AF541-AF542)/AF541),0,(AF541-AF542)/AF541)</f>
        <v>1.8018018018018018E-2</v>
      </c>
      <c r="AG545" s="146">
        <v>0</v>
      </c>
      <c r="AH545" s="146">
        <v>5.2631578947368418E-2</v>
      </c>
      <c r="AI545" s="146">
        <v>0</v>
      </c>
      <c r="AJ545" s="146">
        <v>8.3333333333333329E-2</v>
      </c>
      <c r="AK545" s="146">
        <v>0</v>
      </c>
      <c r="AL545" s="146">
        <v>0</v>
      </c>
      <c r="AM545" s="146">
        <v>0</v>
      </c>
      <c r="AN545" s="145">
        <f>IF(ISERROR((AN541-AN542)/AN541),0,(AN541-AN542)/AN541)</f>
        <v>2.6086956521739129E-2</v>
      </c>
      <c r="AO545" s="146">
        <v>0</v>
      </c>
      <c r="AP545" s="146">
        <v>0</v>
      </c>
      <c r="AQ545" s="146">
        <v>0</v>
      </c>
      <c r="AR545" s="146">
        <v>0</v>
      </c>
      <c r="AS545" s="146">
        <v>0</v>
      </c>
      <c r="AT545" s="146">
        <v>0.125</v>
      </c>
      <c r="AU545" s="146">
        <v>0</v>
      </c>
      <c r="AV545" s="145">
        <f>IF(ISERROR((AV541-AV542)/AV541),0,(AV541-AV542)/AV541)</f>
        <v>6.993006993006993E-3</v>
      </c>
      <c r="AW545" s="46"/>
      <c r="AX545" s="47"/>
      <c r="AY545" s="47"/>
      <c r="AZ545" s="47"/>
      <c r="BA545" s="47"/>
      <c r="BB545" s="47"/>
      <c r="BC545" s="47"/>
      <c r="BD545" s="45">
        <f>IF(ISERROR((BD541-BD542)/BD541),0,(BD541-BD542)/BD541)</f>
        <v>0</v>
      </c>
    </row>
    <row r="546" spans="1:56" ht="12.75" hidden="1" customHeight="1" outlineLevel="2" x14ac:dyDescent="0.2">
      <c r="A546" s="292" t="s">
        <v>303</v>
      </c>
      <c r="B546" s="347"/>
      <c r="C546" s="8" t="s">
        <v>46</v>
      </c>
      <c r="D546" s="5"/>
      <c r="E546" s="5"/>
      <c r="F546" s="5"/>
      <c r="G546" s="15"/>
      <c r="H546" s="143">
        <f>SUMIF($I$3:$BD$3,$H$3,$I546:$BD546)</f>
        <v>16657</v>
      </c>
      <c r="I546" s="144">
        <v>221</v>
      </c>
      <c r="J546" s="144">
        <v>37</v>
      </c>
      <c r="K546" s="144">
        <v>200</v>
      </c>
      <c r="L546" s="144">
        <v>16</v>
      </c>
      <c r="M546" s="144">
        <v>291</v>
      </c>
      <c r="N546" s="144">
        <v>29</v>
      </c>
      <c r="O546" s="144">
        <v>47</v>
      </c>
      <c r="P546" s="143">
        <f>SUM(I546:O546)</f>
        <v>841</v>
      </c>
      <c r="Q546" s="144">
        <v>1023</v>
      </c>
      <c r="R546" s="144">
        <v>3130</v>
      </c>
      <c r="S546" s="144">
        <v>104</v>
      </c>
      <c r="T546" s="144">
        <v>143</v>
      </c>
      <c r="U546" s="144">
        <v>1140</v>
      </c>
      <c r="V546" s="144">
        <v>113</v>
      </c>
      <c r="W546" s="144">
        <v>8</v>
      </c>
      <c r="X546" s="143">
        <f>SUM(Q546:W546)</f>
        <v>5661</v>
      </c>
      <c r="Y546" s="144">
        <v>435</v>
      </c>
      <c r="Z546" s="144">
        <v>247</v>
      </c>
      <c r="AA546" s="144">
        <v>441</v>
      </c>
      <c r="AB546" s="144">
        <v>485</v>
      </c>
      <c r="AC546" s="144">
        <v>303</v>
      </c>
      <c r="AD546" s="144">
        <v>77</v>
      </c>
      <c r="AE546" s="144">
        <v>0</v>
      </c>
      <c r="AF546" s="143">
        <f>SUM(Y546:AE546)</f>
        <v>1988</v>
      </c>
      <c r="AG546" s="144">
        <v>306</v>
      </c>
      <c r="AH546" s="144">
        <v>799</v>
      </c>
      <c r="AI546" s="144">
        <v>781</v>
      </c>
      <c r="AJ546" s="144">
        <v>448</v>
      </c>
      <c r="AK546" s="144">
        <v>145</v>
      </c>
      <c r="AL546" s="144">
        <v>2</v>
      </c>
      <c r="AM546" s="144">
        <v>5</v>
      </c>
      <c r="AN546" s="143">
        <f>SUM(AG546:AM546)</f>
        <v>2486</v>
      </c>
      <c r="AO546" s="144">
        <v>2743</v>
      </c>
      <c r="AP546" s="144">
        <v>1252</v>
      </c>
      <c r="AQ546" s="144">
        <v>733</v>
      </c>
      <c r="AR546" s="144">
        <v>786</v>
      </c>
      <c r="AS546" s="144">
        <v>531</v>
      </c>
      <c r="AT546" s="144">
        <v>182</v>
      </c>
      <c r="AU546" s="144">
        <v>219</v>
      </c>
      <c r="AV546" s="143">
        <f>SUM(AO546:AU546)</f>
        <v>6446</v>
      </c>
      <c r="AW546" s="17"/>
      <c r="AX546" s="18"/>
      <c r="AY546" s="18"/>
      <c r="AZ546" s="18"/>
      <c r="BA546" s="18"/>
      <c r="BB546" s="18"/>
      <c r="BC546" s="18"/>
      <c r="BD546" s="16">
        <f>SUM(AW546:BC546)</f>
        <v>0</v>
      </c>
    </row>
    <row r="547" spans="1:56" ht="12.75" hidden="1" customHeight="1" outlineLevel="1" x14ac:dyDescent="0.2">
      <c r="A547" s="292"/>
      <c r="B547" s="347"/>
      <c r="C547" s="8" t="s">
        <v>14</v>
      </c>
      <c r="D547" s="5"/>
      <c r="E547" s="5"/>
      <c r="F547" s="5"/>
      <c r="G547" s="15"/>
      <c r="H547" s="143">
        <f>IF(ISERROR(H546/H542),0,H546/H542)</f>
        <v>30.619485294117649</v>
      </c>
      <c r="I547" s="144">
        <v>7.3666666666666663</v>
      </c>
      <c r="J547" s="144">
        <v>1.1935483870967742</v>
      </c>
      <c r="K547" s="144">
        <v>6.4516129032258061</v>
      </c>
      <c r="L547" s="144">
        <v>1.0666666666666667</v>
      </c>
      <c r="M547" s="144">
        <v>18.1875</v>
      </c>
      <c r="N547" s="144">
        <v>29</v>
      </c>
      <c r="O547" s="144">
        <v>9.4</v>
      </c>
      <c r="P547" s="143">
        <f>IF(ISERROR(P546/P542),0,P546/P542)</f>
        <v>6.5193798449612403</v>
      </c>
      <c r="Q547" s="144">
        <v>24.951219512195124</v>
      </c>
      <c r="R547" s="144">
        <v>86.944444444444443</v>
      </c>
      <c r="S547" s="144">
        <v>3.5862068965517242</v>
      </c>
      <c r="T547" s="144">
        <v>5.72</v>
      </c>
      <c r="U547" s="144">
        <v>40.714285714285715</v>
      </c>
      <c r="V547" s="144">
        <v>12.555555555555555</v>
      </c>
      <c r="W547" s="144">
        <v>1.1428571428571428</v>
      </c>
      <c r="X547" s="143">
        <f>IF(ISERROR(X546/X542),0,X546/X542)</f>
        <v>32.348571428571425</v>
      </c>
      <c r="Y547" s="144">
        <v>20.714285714285715</v>
      </c>
      <c r="Z547" s="144">
        <v>10.291666666666666</v>
      </c>
      <c r="AA547" s="144">
        <v>20.045454545454547</v>
      </c>
      <c r="AB547" s="144">
        <v>23.095238095238095</v>
      </c>
      <c r="AC547" s="144">
        <v>20.2</v>
      </c>
      <c r="AD547" s="144">
        <v>12.833333333333334</v>
      </c>
      <c r="AE547" s="144" t="s">
        <v>102</v>
      </c>
      <c r="AF547" s="143">
        <f>IF(ISERROR(AF546/AF542),0,AF546/AF542)</f>
        <v>18.238532110091743</v>
      </c>
      <c r="AG547" s="144">
        <v>12.75</v>
      </c>
      <c r="AH547" s="144">
        <v>44.388888888888886</v>
      </c>
      <c r="AI547" s="144">
        <v>31.24</v>
      </c>
      <c r="AJ547" s="144">
        <v>20.363636363636363</v>
      </c>
      <c r="AK547" s="144">
        <v>10.357142857142858</v>
      </c>
      <c r="AL547" s="144">
        <v>0.66666666666666663</v>
      </c>
      <c r="AM547" s="144">
        <v>0.83333333333333337</v>
      </c>
      <c r="AN547" s="143">
        <f>IF(ISERROR(AN546/AN542),0,AN546/AN542)</f>
        <v>22.196428571428573</v>
      </c>
      <c r="AO547" s="144">
        <v>101.5925925925926</v>
      </c>
      <c r="AP547" s="144">
        <v>40.387096774193552</v>
      </c>
      <c r="AQ547" s="144">
        <v>33.31818181818182</v>
      </c>
      <c r="AR547" s="144">
        <v>39.299999999999997</v>
      </c>
      <c r="AS547" s="144">
        <v>20.423076923076923</v>
      </c>
      <c r="AT547" s="144">
        <v>26</v>
      </c>
      <c r="AU547" s="144">
        <v>24.333333333333332</v>
      </c>
      <c r="AV547" s="143">
        <f>IF(ISERROR(AV546/AV542),0,AV546/AV542)</f>
        <v>45.394366197183096</v>
      </c>
      <c r="AW547" s="17"/>
      <c r="AX547" s="18"/>
      <c r="AY547" s="18"/>
      <c r="AZ547" s="18"/>
      <c r="BA547" s="18"/>
      <c r="BB547" s="18"/>
      <c r="BC547" s="18"/>
      <c r="BD547" s="16">
        <f>IF(ISERROR(BD546/BD542),0,BD546/BD542)</f>
        <v>0</v>
      </c>
    </row>
    <row r="548" spans="1:56" ht="12.75" hidden="1" customHeight="1" outlineLevel="1" x14ac:dyDescent="0.2">
      <c r="A548" s="292" t="s">
        <v>304</v>
      </c>
      <c r="B548" s="347"/>
      <c r="C548" s="8"/>
      <c r="D548" s="5"/>
      <c r="E548" s="5"/>
      <c r="F548" s="5"/>
      <c r="G548" s="15"/>
      <c r="H548" s="143"/>
      <c r="I548" s="144"/>
      <c r="J548" s="144"/>
      <c r="K548" s="144"/>
      <c r="L548" s="144"/>
      <c r="M548" s="144"/>
      <c r="N548" s="144"/>
      <c r="O548" s="144"/>
      <c r="P548" s="143"/>
      <c r="Q548" s="144"/>
      <c r="R548" s="144"/>
      <c r="S548" s="144"/>
      <c r="T548" s="144"/>
      <c r="U548" s="144"/>
      <c r="V548" s="144"/>
      <c r="W548" s="144"/>
      <c r="X548" s="143"/>
      <c r="Y548" s="144"/>
      <c r="Z548" s="144"/>
      <c r="AA548" s="144"/>
      <c r="AB548" s="144"/>
      <c r="AC548" s="144"/>
      <c r="AD548" s="144"/>
      <c r="AE548" s="144"/>
      <c r="AF548" s="143"/>
      <c r="AG548" s="144"/>
      <c r="AH548" s="144"/>
      <c r="AI548" s="144"/>
      <c r="AJ548" s="144"/>
      <c r="AK548" s="144"/>
      <c r="AL548" s="144"/>
      <c r="AM548" s="144"/>
      <c r="AN548" s="143"/>
      <c r="AO548" s="144"/>
      <c r="AP548" s="144"/>
      <c r="AQ548" s="144"/>
      <c r="AR548" s="144"/>
      <c r="AS548" s="144"/>
      <c r="AT548" s="144"/>
      <c r="AU548" s="144"/>
      <c r="AV548" s="143"/>
      <c r="AW548" s="17"/>
      <c r="AX548" s="18"/>
      <c r="AY548" s="18"/>
      <c r="AZ548" s="18"/>
      <c r="BA548" s="18"/>
      <c r="BB548" s="18"/>
      <c r="BC548" s="18"/>
      <c r="BD548" s="16"/>
    </row>
    <row r="549" spans="1:56" ht="12.75" hidden="1" customHeight="1" outlineLevel="1" x14ac:dyDescent="0.2">
      <c r="A549" s="268"/>
      <c r="B549" s="347"/>
      <c r="C549" s="8"/>
      <c r="D549" s="5"/>
      <c r="E549" s="5"/>
      <c r="F549" s="5"/>
      <c r="G549" s="15"/>
      <c r="H549" s="143"/>
      <c r="I549" s="144"/>
      <c r="J549" s="144"/>
      <c r="K549" s="144"/>
      <c r="L549" s="144"/>
      <c r="M549" s="144"/>
      <c r="N549" s="144"/>
      <c r="O549" s="144"/>
      <c r="P549" s="143"/>
      <c r="Q549" s="144"/>
      <c r="R549" s="144"/>
      <c r="S549" s="144"/>
      <c r="T549" s="144"/>
      <c r="U549" s="144"/>
      <c r="V549" s="144"/>
      <c r="W549" s="144"/>
      <c r="X549" s="143"/>
      <c r="Y549" s="144"/>
      <c r="Z549" s="144"/>
      <c r="AA549" s="144"/>
      <c r="AB549" s="144"/>
      <c r="AC549" s="144"/>
      <c r="AD549" s="144"/>
      <c r="AE549" s="144"/>
      <c r="AF549" s="143"/>
      <c r="AG549" s="144"/>
      <c r="AH549" s="144"/>
      <c r="AI549" s="144"/>
      <c r="AJ549" s="144"/>
      <c r="AK549" s="144"/>
      <c r="AL549" s="144"/>
      <c r="AM549" s="144"/>
      <c r="AN549" s="143"/>
      <c r="AO549" s="144"/>
      <c r="AP549" s="144"/>
      <c r="AQ549" s="144"/>
      <c r="AR549" s="144"/>
      <c r="AS549" s="144"/>
      <c r="AT549" s="144"/>
      <c r="AU549" s="144"/>
      <c r="AV549" s="143"/>
      <c r="AW549" s="17"/>
      <c r="AX549" s="18"/>
      <c r="AY549" s="18"/>
      <c r="AZ549" s="18"/>
      <c r="BA549" s="18"/>
      <c r="BB549" s="18"/>
      <c r="BC549" s="18"/>
      <c r="BD549" s="16"/>
    </row>
    <row r="550" spans="1:56" ht="12.75" hidden="1" customHeight="1" outlineLevel="1" x14ac:dyDescent="0.2">
      <c r="A550" s="291" t="s">
        <v>305</v>
      </c>
      <c r="B550" s="347"/>
      <c r="C550" s="8"/>
      <c r="D550" s="5"/>
      <c r="E550" s="5"/>
      <c r="F550" s="5"/>
      <c r="G550" s="15"/>
      <c r="H550" s="143"/>
      <c r="I550" s="144"/>
      <c r="J550" s="144"/>
      <c r="K550" s="144"/>
      <c r="L550" s="144"/>
      <c r="M550" s="144"/>
      <c r="N550" s="144"/>
      <c r="O550" s="144"/>
      <c r="P550" s="143"/>
      <c r="Q550" s="144"/>
      <c r="R550" s="144"/>
      <c r="S550" s="144"/>
      <c r="T550" s="144"/>
      <c r="U550" s="144"/>
      <c r="V550" s="144"/>
      <c r="W550" s="144"/>
      <c r="X550" s="143"/>
      <c r="Y550" s="144"/>
      <c r="Z550" s="144"/>
      <c r="AA550" s="144"/>
      <c r="AB550" s="144"/>
      <c r="AC550" s="144"/>
      <c r="AD550" s="144"/>
      <c r="AE550" s="144"/>
      <c r="AF550" s="143"/>
      <c r="AG550" s="144"/>
      <c r="AH550" s="144"/>
      <c r="AI550" s="144"/>
      <c r="AJ550" s="144"/>
      <c r="AK550" s="144"/>
      <c r="AL550" s="144"/>
      <c r="AM550" s="144"/>
      <c r="AN550" s="143"/>
      <c r="AO550" s="144"/>
      <c r="AP550" s="144"/>
      <c r="AQ550" s="144"/>
      <c r="AR550" s="144"/>
      <c r="AS550" s="144"/>
      <c r="AT550" s="144"/>
      <c r="AU550" s="144"/>
      <c r="AV550" s="143"/>
      <c r="AW550" s="17"/>
      <c r="AX550" s="18"/>
      <c r="AY550" s="18"/>
      <c r="AZ550" s="18"/>
      <c r="BA550" s="18"/>
      <c r="BB550" s="18"/>
      <c r="BC550" s="18"/>
      <c r="BD550" s="16"/>
    </row>
    <row r="551" spans="1:56" ht="12.75" hidden="1" customHeight="1" outlineLevel="1" x14ac:dyDescent="0.2">
      <c r="A551" s="291" t="s">
        <v>306</v>
      </c>
      <c r="B551" s="347"/>
      <c r="C551" s="8" t="s">
        <v>14</v>
      </c>
      <c r="D551" s="5" t="s">
        <v>15</v>
      </c>
      <c r="E551" s="5"/>
      <c r="F551" s="5"/>
      <c r="G551" s="15"/>
      <c r="H551" s="143"/>
      <c r="I551" s="144"/>
      <c r="J551" s="144"/>
      <c r="K551" s="144"/>
      <c r="L551" s="144"/>
      <c r="M551" s="144"/>
      <c r="N551" s="144"/>
      <c r="O551" s="144"/>
      <c r="P551" s="143"/>
      <c r="Q551" s="144"/>
      <c r="R551" s="144"/>
      <c r="S551" s="144"/>
      <c r="T551" s="144"/>
      <c r="U551" s="144"/>
      <c r="V551" s="144"/>
      <c r="W551" s="144"/>
      <c r="X551" s="143"/>
      <c r="Y551" s="144"/>
      <c r="Z551" s="144"/>
      <c r="AA551" s="144"/>
      <c r="AB551" s="144"/>
      <c r="AC551" s="144"/>
      <c r="AD551" s="144"/>
      <c r="AE551" s="144"/>
      <c r="AF551" s="143"/>
      <c r="AG551" s="144"/>
      <c r="AH551" s="144"/>
      <c r="AI551" s="144"/>
      <c r="AJ551" s="144"/>
      <c r="AK551" s="144"/>
      <c r="AL551" s="144"/>
      <c r="AM551" s="144"/>
      <c r="AN551" s="143"/>
      <c r="AO551" s="144"/>
      <c r="AP551" s="144"/>
      <c r="AQ551" s="144"/>
      <c r="AR551" s="144"/>
      <c r="AS551" s="144"/>
      <c r="AT551" s="144"/>
      <c r="AU551" s="144"/>
      <c r="AV551" s="143"/>
      <c r="AW551" s="17"/>
      <c r="AX551" s="18"/>
      <c r="AY551" s="18"/>
      <c r="AZ551" s="18"/>
      <c r="BA551" s="18"/>
      <c r="BB551" s="18"/>
      <c r="BC551" s="18"/>
      <c r="BD551" s="16"/>
    </row>
    <row r="552" spans="1:56" ht="12.75" hidden="1" customHeight="1" outlineLevel="1" x14ac:dyDescent="0.2">
      <c r="A552" s="291" t="s">
        <v>307</v>
      </c>
      <c r="B552" s="347" t="s">
        <v>72</v>
      </c>
      <c r="C552" s="8" t="s">
        <v>2</v>
      </c>
      <c r="D552" s="5" t="s">
        <v>9</v>
      </c>
      <c r="E552" s="5"/>
      <c r="F552" s="5"/>
      <c r="G552" s="15"/>
      <c r="H552" s="143">
        <f>SUMIF($I$3:$BD$3,$H$3,$I552:$BD552)</f>
        <v>89</v>
      </c>
      <c r="I552" s="144">
        <v>6</v>
      </c>
      <c r="J552" s="144">
        <v>10</v>
      </c>
      <c r="K552" s="144">
        <v>6</v>
      </c>
      <c r="L552" s="144">
        <v>8</v>
      </c>
      <c r="M552" s="144">
        <v>4</v>
      </c>
      <c r="N552" s="144">
        <v>4</v>
      </c>
      <c r="O552" s="144">
        <v>2</v>
      </c>
      <c r="P552" s="143">
        <f>SUM(I552:O552)</f>
        <v>40</v>
      </c>
      <c r="Q552" s="144">
        <v>8</v>
      </c>
      <c r="R552" s="144">
        <v>6</v>
      </c>
      <c r="S552" s="144">
        <v>6</v>
      </c>
      <c r="T552" s="144">
        <v>1</v>
      </c>
      <c r="U552" s="144">
        <v>2</v>
      </c>
      <c r="V552" s="144">
        <v>1</v>
      </c>
      <c r="W552" s="144">
        <v>0</v>
      </c>
      <c r="X552" s="143">
        <f>SUM(Q552:W552)</f>
        <v>24</v>
      </c>
      <c r="Y552" s="144">
        <v>3</v>
      </c>
      <c r="Z552" s="144">
        <v>6</v>
      </c>
      <c r="AA552" s="144">
        <v>8</v>
      </c>
      <c r="AB552" s="144">
        <v>4</v>
      </c>
      <c r="AC552" s="144">
        <v>1</v>
      </c>
      <c r="AD552" s="144">
        <v>1</v>
      </c>
      <c r="AE552" s="144">
        <v>0</v>
      </c>
      <c r="AF552" s="143">
        <f>SUM(Y552:AE552)</f>
        <v>23</v>
      </c>
      <c r="AG552" s="144">
        <v>3</v>
      </c>
      <c r="AH552" s="144">
        <v>2</v>
      </c>
      <c r="AI552" s="144">
        <v>3</v>
      </c>
      <c r="AJ552" s="144">
        <v>4</v>
      </c>
      <c r="AK552" s="144">
        <v>0</v>
      </c>
      <c r="AL552" s="144">
        <v>0</v>
      </c>
      <c r="AM552" s="144">
        <v>0</v>
      </c>
      <c r="AN552" s="143">
        <f>SUM(AG552:AM552)</f>
        <v>12</v>
      </c>
      <c r="AO552" s="144">
        <v>3</v>
      </c>
      <c r="AP552" s="144">
        <v>5</v>
      </c>
      <c r="AQ552" s="144">
        <v>5</v>
      </c>
      <c r="AR552" s="144">
        <v>2</v>
      </c>
      <c r="AS552" s="144">
        <v>7</v>
      </c>
      <c r="AT552" s="144">
        <v>0</v>
      </c>
      <c r="AU552" s="144">
        <v>2</v>
      </c>
      <c r="AV552" s="143">
        <f>SUM(AO552:AU552)</f>
        <v>24</v>
      </c>
      <c r="AW552" s="17"/>
      <c r="AX552" s="18"/>
      <c r="AY552" s="18"/>
      <c r="AZ552" s="18"/>
      <c r="BA552" s="18"/>
      <c r="BB552" s="18"/>
      <c r="BC552" s="18"/>
      <c r="BD552" s="16">
        <f>SUM(AW552:BC552)</f>
        <v>0</v>
      </c>
    </row>
    <row r="553" spans="1:56" ht="12.75" hidden="1" customHeight="1" outlineLevel="1" x14ac:dyDescent="0.2">
      <c r="A553" s="292" t="s">
        <v>308</v>
      </c>
      <c r="B553" s="347"/>
      <c r="C553" s="8" t="s">
        <v>3</v>
      </c>
      <c r="D553" s="5" t="s">
        <v>9</v>
      </c>
      <c r="E553" s="5"/>
      <c r="F553" s="5"/>
      <c r="G553" s="15"/>
      <c r="H553" s="143">
        <f>SUMIF($I$3:$BD$3,$H$3,$I553:$BD553)</f>
        <v>84</v>
      </c>
      <c r="I553" s="144">
        <v>5</v>
      </c>
      <c r="J553" s="144">
        <v>10</v>
      </c>
      <c r="K553" s="144">
        <v>6</v>
      </c>
      <c r="L553" s="144">
        <v>8</v>
      </c>
      <c r="M553" s="144">
        <v>4</v>
      </c>
      <c r="N553" s="144">
        <v>3</v>
      </c>
      <c r="O553" s="144">
        <v>2</v>
      </c>
      <c r="P553" s="143">
        <f>SUM(I553:O553)</f>
        <v>38</v>
      </c>
      <c r="Q553" s="144">
        <v>7</v>
      </c>
      <c r="R553" s="144">
        <v>5</v>
      </c>
      <c r="S553" s="144">
        <v>6</v>
      </c>
      <c r="T553" s="144">
        <v>1</v>
      </c>
      <c r="U553" s="144">
        <v>1</v>
      </c>
      <c r="V553" s="144">
        <v>1</v>
      </c>
      <c r="W553" s="144">
        <v>0</v>
      </c>
      <c r="X553" s="143">
        <f>SUM(Q553:W553)</f>
        <v>21</v>
      </c>
      <c r="Y553" s="144">
        <v>3</v>
      </c>
      <c r="Z553" s="144">
        <v>5</v>
      </c>
      <c r="AA553" s="144">
        <v>8</v>
      </c>
      <c r="AB553" s="144">
        <v>4</v>
      </c>
      <c r="AC553" s="144">
        <v>1</v>
      </c>
      <c r="AD553" s="144">
        <v>1</v>
      </c>
      <c r="AE553" s="144">
        <v>0</v>
      </c>
      <c r="AF553" s="143">
        <f>SUM(Y553:AE553)</f>
        <v>22</v>
      </c>
      <c r="AG553" s="144">
        <v>3</v>
      </c>
      <c r="AH553" s="144">
        <v>2</v>
      </c>
      <c r="AI553" s="144">
        <v>3</v>
      </c>
      <c r="AJ553" s="144">
        <v>4</v>
      </c>
      <c r="AK553" s="144">
        <v>0</v>
      </c>
      <c r="AL553" s="144">
        <v>0</v>
      </c>
      <c r="AM553" s="144">
        <v>0</v>
      </c>
      <c r="AN553" s="143">
        <f>SUM(AG553:AM553)</f>
        <v>12</v>
      </c>
      <c r="AO553" s="144">
        <v>3</v>
      </c>
      <c r="AP553" s="144">
        <v>5</v>
      </c>
      <c r="AQ553" s="144">
        <v>5</v>
      </c>
      <c r="AR553" s="144">
        <v>2</v>
      </c>
      <c r="AS553" s="144">
        <v>7</v>
      </c>
      <c r="AT553" s="144">
        <v>0</v>
      </c>
      <c r="AU553" s="144">
        <v>2</v>
      </c>
      <c r="AV553" s="143">
        <f>SUM(AO553:AU553)</f>
        <v>24</v>
      </c>
      <c r="AW553" s="17"/>
      <c r="AX553" s="18"/>
      <c r="AY553" s="18"/>
      <c r="AZ553" s="18"/>
      <c r="BA553" s="18"/>
      <c r="BB553" s="18"/>
      <c r="BC553" s="18"/>
      <c r="BD553" s="16">
        <f>SUM(AW553:BC553)</f>
        <v>0</v>
      </c>
    </row>
    <row r="554" spans="1:56" ht="12.75" hidden="1" customHeight="1" outlineLevel="1" x14ac:dyDescent="0.2">
      <c r="A554" s="292" t="s">
        <v>309</v>
      </c>
      <c r="B554" s="347"/>
      <c r="C554" s="8" t="s">
        <v>33</v>
      </c>
      <c r="D554" s="5" t="s">
        <v>9</v>
      </c>
      <c r="E554" s="5"/>
      <c r="F554" s="5"/>
      <c r="G554" s="15"/>
      <c r="H554" s="143">
        <f>SUMIF($I$3:$BD$3,$H$3,$I554:$BD554)</f>
        <v>62</v>
      </c>
      <c r="I554" s="144">
        <v>4</v>
      </c>
      <c r="J554" s="144">
        <v>9</v>
      </c>
      <c r="K554" s="144">
        <v>5</v>
      </c>
      <c r="L554" s="144">
        <v>7</v>
      </c>
      <c r="M554" s="144">
        <v>3</v>
      </c>
      <c r="N554" s="144">
        <v>2</v>
      </c>
      <c r="O554" s="144">
        <v>1</v>
      </c>
      <c r="P554" s="143">
        <f>SUM(I554:O554)</f>
        <v>31</v>
      </c>
      <c r="Q554" s="144">
        <v>5</v>
      </c>
      <c r="R554" s="144">
        <v>1</v>
      </c>
      <c r="S554" s="144">
        <v>5</v>
      </c>
      <c r="T554" s="144">
        <v>1</v>
      </c>
      <c r="U554" s="144">
        <v>0</v>
      </c>
      <c r="V554" s="144">
        <v>1</v>
      </c>
      <c r="W554" s="144">
        <v>0</v>
      </c>
      <c r="X554" s="143">
        <f>SUM(Q554:W554)</f>
        <v>13</v>
      </c>
      <c r="Y554" s="144">
        <v>3</v>
      </c>
      <c r="Z554" s="144">
        <v>5</v>
      </c>
      <c r="AA554" s="144">
        <v>3</v>
      </c>
      <c r="AB554" s="144">
        <v>3</v>
      </c>
      <c r="AC554" s="144">
        <v>1</v>
      </c>
      <c r="AD554" s="144">
        <v>1</v>
      </c>
      <c r="AE554" s="144">
        <v>0</v>
      </c>
      <c r="AF554" s="143">
        <f>SUM(Y554:AE554)</f>
        <v>16</v>
      </c>
      <c r="AG554" s="144">
        <v>1</v>
      </c>
      <c r="AH554" s="144">
        <v>2</v>
      </c>
      <c r="AI554" s="144">
        <v>2</v>
      </c>
      <c r="AJ554" s="144">
        <v>4</v>
      </c>
      <c r="AK554" s="144">
        <v>0</v>
      </c>
      <c r="AL554" s="144">
        <v>0</v>
      </c>
      <c r="AM554" s="144">
        <v>0</v>
      </c>
      <c r="AN554" s="143">
        <f>SUM(AG554:AM554)</f>
        <v>9</v>
      </c>
      <c r="AO554" s="144">
        <v>3</v>
      </c>
      <c r="AP554" s="144">
        <v>5</v>
      </c>
      <c r="AQ554" s="144">
        <v>2</v>
      </c>
      <c r="AR554" s="144">
        <v>2</v>
      </c>
      <c r="AS554" s="144">
        <v>7</v>
      </c>
      <c r="AT554" s="144">
        <v>0</v>
      </c>
      <c r="AU554" s="144">
        <v>2</v>
      </c>
      <c r="AV554" s="143">
        <f>SUM(AO554:AU554)</f>
        <v>21</v>
      </c>
      <c r="AW554" s="17"/>
      <c r="AX554" s="18"/>
      <c r="AY554" s="18"/>
      <c r="AZ554" s="18"/>
      <c r="BA554" s="18"/>
      <c r="BB554" s="18"/>
      <c r="BC554" s="18"/>
      <c r="BD554" s="16">
        <f>SUM(AW554:BC554)</f>
        <v>0</v>
      </c>
    </row>
    <row r="555" spans="1:56" s="48" customFormat="1" ht="12.75" hidden="1" customHeight="1" outlineLevel="1" x14ac:dyDescent="0.2">
      <c r="A555" s="293"/>
      <c r="B555" s="347"/>
      <c r="C555" s="42" t="s">
        <v>13</v>
      </c>
      <c r="D555" s="43" t="s">
        <v>4</v>
      </c>
      <c r="E555" s="43"/>
      <c r="F555" s="43"/>
      <c r="G555" s="44"/>
      <c r="H555" s="145">
        <f>IF(ISERROR(H554/H552),0,H554/H552)</f>
        <v>0.6966292134831461</v>
      </c>
      <c r="I555" s="146">
        <v>0.66666666666666663</v>
      </c>
      <c r="J555" s="146">
        <v>0.9</v>
      </c>
      <c r="K555" s="146">
        <v>0.83333333333333337</v>
      </c>
      <c r="L555" s="146">
        <v>0.875</v>
      </c>
      <c r="M555" s="146">
        <v>0.75</v>
      </c>
      <c r="N555" s="146">
        <v>0.5</v>
      </c>
      <c r="O555" s="146">
        <v>0.5</v>
      </c>
      <c r="P555" s="145">
        <f>IF(ISERROR(P554/P552),0,P554/P552)</f>
        <v>0.77500000000000002</v>
      </c>
      <c r="Q555" s="146">
        <v>0.625</v>
      </c>
      <c r="R555" s="146">
        <v>0.16666666666666666</v>
      </c>
      <c r="S555" s="146">
        <v>0.83333333333333337</v>
      </c>
      <c r="T555" s="146">
        <v>1</v>
      </c>
      <c r="U555" s="146">
        <v>0</v>
      </c>
      <c r="V555" s="146">
        <v>1</v>
      </c>
      <c r="W555" s="146" t="s">
        <v>102</v>
      </c>
      <c r="X555" s="145">
        <f>IF(ISERROR(X554/X552),0,X554/X552)</f>
        <v>0.54166666666666663</v>
      </c>
      <c r="Y555" s="146">
        <v>1</v>
      </c>
      <c r="Z555" s="146">
        <v>0.83333333333333337</v>
      </c>
      <c r="AA555" s="146">
        <v>0.375</v>
      </c>
      <c r="AB555" s="146">
        <v>0.75</v>
      </c>
      <c r="AC555" s="146">
        <v>1</v>
      </c>
      <c r="AD555" s="146">
        <v>1</v>
      </c>
      <c r="AE555" s="146" t="s">
        <v>102</v>
      </c>
      <c r="AF555" s="145">
        <f>IF(ISERROR(AF554/AF552),0,AF554/AF552)</f>
        <v>0.69565217391304346</v>
      </c>
      <c r="AG555" s="146">
        <v>0.33333333333333331</v>
      </c>
      <c r="AH555" s="146">
        <v>1</v>
      </c>
      <c r="AI555" s="146">
        <v>0.66666666666666663</v>
      </c>
      <c r="AJ555" s="146">
        <v>1</v>
      </c>
      <c r="AK555" s="146" t="s">
        <v>102</v>
      </c>
      <c r="AL555" s="146" t="s">
        <v>102</v>
      </c>
      <c r="AM555" s="146" t="s">
        <v>102</v>
      </c>
      <c r="AN555" s="145">
        <f>IF(ISERROR(AN554/AN552),0,AN554/AN552)</f>
        <v>0.75</v>
      </c>
      <c r="AO555" s="146">
        <v>1</v>
      </c>
      <c r="AP555" s="146">
        <v>1</v>
      </c>
      <c r="AQ555" s="146">
        <v>0.4</v>
      </c>
      <c r="AR555" s="146">
        <v>1</v>
      </c>
      <c r="AS555" s="146">
        <v>1</v>
      </c>
      <c r="AT555" s="146" t="s">
        <v>102</v>
      </c>
      <c r="AU555" s="146">
        <v>1</v>
      </c>
      <c r="AV555" s="145">
        <f>IF(ISERROR(AV554/AV552),0,AV554/AV552)</f>
        <v>0.875</v>
      </c>
      <c r="AW555" s="46"/>
      <c r="AX555" s="47"/>
      <c r="AY555" s="47"/>
      <c r="AZ555" s="47"/>
      <c r="BA555" s="47"/>
      <c r="BB555" s="47"/>
      <c r="BC555" s="47"/>
      <c r="BD555" s="45">
        <f>IF(ISERROR(BD554/BD552),0,BD554/BD552)</f>
        <v>0</v>
      </c>
    </row>
    <row r="556" spans="1:56" s="49" customFormat="1" ht="12.75" hidden="1" customHeight="1" outlineLevel="1" x14ac:dyDescent="0.2">
      <c r="A556" s="293"/>
      <c r="B556" s="347"/>
      <c r="C556" s="42" t="s">
        <v>5</v>
      </c>
      <c r="D556" s="43" t="s">
        <v>4</v>
      </c>
      <c r="E556" s="43"/>
      <c r="F556" s="43"/>
      <c r="G556" s="44"/>
      <c r="H556" s="145">
        <f>IF(ISERROR((H552-H553)/H552),0,(H552-H553)/H552)</f>
        <v>5.6179775280898875E-2</v>
      </c>
      <c r="I556" s="146">
        <v>0.16666666666666666</v>
      </c>
      <c r="J556" s="146">
        <v>0</v>
      </c>
      <c r="K556" s="146">
        <v>0</v>
      </c>
      <c r="L556" s="146">
        <v>0</v>
      </c>
      <c r="M556" s="146">
        <v>0</v>
      </c>
      <c r="N556" s="146">
        <v>0.25</v>
      </c>
      <c r="O556" s="146">
        <v>0</v>
      </c>
      <c r="P556" s="145">
        <f>IF(ISERROR((P552-P553)/P552),0,(P552-P553)/P552)</f>
        <v>0.05</v>
      </c>
      <c r="Q556" s="146">
        <v>0.125</v>
      </c>
      <c r="R556" s="146">
        <v>0.16666666666666666</v>
      </c>
      <c r="S556" s="146">
        <v>0</v>
      </c>
      <c r="T556" s="146">
        <v>0</v>
      </c>
      <c r="U556" s="146">
        <v>0.5</v>
      </c>
      <c r="V556" s="146">
        <v>0</v>
      </c>
      <c r="W556" s="146" t="s">
        <v>102</v>
      </c>
      <c r="X556" s="145">
        <f>IF(ISERROR((X552-X553)/X552),0,(X552-X553)/X552)</f>
        <v>0.125</v>
      </c>
      <c r="Y556" s="146">
        <v>0</v>
      </c>
      <c r="Z556" s="146">
        <v>0.16666666666666666</v>
      </c>
      <c r="AA556" s="146">
        <v>0</v>
      </c>
      <c r="AB556" s="146">
        <v>0</v>
      </c>
      <c r="AC556" s="146">
        <v>0</v>
      </c>
      <c r="AD556" s="146">
        <v>0</v>
      </c>
      <c r="AE556" s="146" t="s">
        <v>102</v>
      </c>
      <c r="AF556" s="145">
        <f>IF(ISERROR((AF552-AF553)/AF552),0,(AF552-AF553)/AF552)</f>
        <v>4.3478260869565216E-2</v>
      </c>
      <c r="AG556" s="146">
        <v>0</v>
      </c>
      <c r="AH556" s="146">
        <v>0</v>
      </c>
      <c r="AI556" s="146">
        <v>0</v>
      </c>
      <c r="AJ556" s="146">
        <v>0</v>
      </c>
      <c r="AK556" s="146" t="s">
        <v>102</v>
      </c>
      <c r="AL556" s="146" t="s">
        <v>102</v>
      </c>
      <c r="AM556" s="146" t="s">
        <v>102</v>
      </c>
      <c r="AN556" s="145">
        <f>IF(ISERROR((AN552-AN553)/AN552),0,(AN552-AN553)/AN552)</f>
        <v>0</v>
      </c>
      <c r="AO556" s="146">
        <v>0</v>
      </c>
      <c r="AP556" s="146">
        <v>0</v>
      </c>
      <c r="AQ556" s="146">
        <v>0</v>
      </c>
      <c r="AR556" s="146">
        <v>0</v>
      </c>
      <c r="AS556" s="146">
        <v>0</v>
      </c>
      <c r="AT556" s="146" t="s">
        <v>102</v>
      </c>
      <c r="AU556" s="146">
        <v>0</v>
      </c>
      <c r="AV556" s="145">
        <f>IF(ISERROR((AV552-AV553)/AV552),0,(AV552-AV553)/AV552)</f>
        <v>0</v>
      </c>
      <c r="AW556" s="46"/>
      <c r="AX556" s="47"/>
      <c r="AY556" s="47"/>
      <c r="AZ556" s="47"/>
      <c r="BA556" s="47"/>
      <c r="BB556" s="47"/>
      <c r="BC556" s="47"/>
      <c r="BD556" s="45">
        <f>IF(ISERROR((BD552-BD553)/BD552),0,(BD552-BD553)/BD552)</f>
        <v>0</v>
      </c>
    </row>
    <row r="557" spans="1:56" ht="12.75" hidden="1" customHeight="1" outlineLevel="2" x14ac:dyDescent="0.2">
      <c r="A557" s="292" t="s">
        <v>310</v>
      </c>
      <c r="B557" s="347"/>
      <c r="C557" s="8" t="s">
        <v>46</v>
      </c>
      <c r="D557" s="5"/>
      <c r="E557" s="5"/>
      <c r="F557" s="5"/>
      <c r="G557" s="15"/>
      <c r="H557" s="143">
        <f>SUMIF($I$3:$BD$3,$H$3,$I557:$BD557)</f>
        <v>1718</v>
      </c>
      <c r="I557" s="144">
        <v>37</v>
      </c>
      <c r="J557" s="144">
        <v>210</v>
      </c>
      <c r="K557" s="144">
        <v>99</v>
      </c>
      <c r="L557" s="144">
        <v>59</v>
      </c>
      <c r="M557" s="144">
        <v>134</v>
      </c>
      <c r="N557" s="144">
        <v>48</v>
      </c>
      <c r="O557" s="144">
        <v>58</v>
      </c>
      <c r="P557" s="143">
        <f>SUM(I557:O557)</f>
        <v>645</v>
      </c>
      <c r="Q557" s="144">
        <v>217</v>
      </c>
      <c r="R557" s="144">
        <v>306</v>
      </c>
      <c r="S557" s="144">
        <v>51</v>
      </c>
      <c r="T557" s="144">
        <v>1</v>
      </c>
      <c r="U557" s="144">
        <v>61</v>
      </c>
      <c r="V557" s="144">
        <v>1</v>
      </c>
      <c r="W557" s="144">
        <v>0</v>
      </c>
      <c r="X557" s="143">
        <f>SUM(Q557:W557)</f>
        <v>637</v>
      </c>
      <c r="Y557" s="144">
        <v>4</v>
      </c>
      <c r="Z557" s="144">
        <v>45</v>
      </c>
      <c r="AA557" s="144">
        <v>276</v>
      </c>
      <c r="AB557" s="144">
        <v>54</v>
      </c>
      <c r="AC557" s="144">
        <v>1</v>
      </c>
      <c r="AD557" s="144">
        <v>0</v>
      </c>
      <c r="AE557" s="144">
        <v>0</v>
      </c>
      <c r="AF557" s="143">
        <f>SUM(Y557:AE557)</f>
        <v>380</v>
      </c>
      <c r="AG557" s="144">
        <v>103</v>
      </c>
      <c r="AH557" s="144">
        <v>29</v>
      </c>
      <c r="AI557" s="144">
        <v>74</v>
      </c>
      <c r="AJ557" s="144">
        <v>31</v>
      </c>
      <c r="AK557" s="144">
        <v>0</v>
      </c>
      <c r="AL557" s="144">
        <v>0</v>
      </c>
      <c r="AM557" s="144">
        <v>0</v>
      </c>
      <c r="AN557" s="143">
        <f>SUM(AG557:AM557)</f>
        <v>237</v>
      </c>
      <c r="AO557" s="144">
        <v>58</v>
      </c>
      <c r="AP557" s="144">
        <v>5</v>
      </c>
      <c r="AQ557" s="144">
        <v>286</v>
      </c>
      <c r="AR557" s="144">
        <v>2</v>
      </c>
      <c r="AS557" s="144">
        <v>6</v>
      </c>
      <c r="AT557" s="144">
        <v>0</v>
      </c>
      <c r="AU557" s="144">
        <v>1</v>
      </c>
      <c r="AV557" s="143">
        <f>SUM(AO557:AU557)</f>
        <v>358</v>
      </c>
      <c r="AW557" s="17"/>
      <c r="AX557" s="18"/>
      <c r="AY557" s="18"/>
      <c r="AZ557" s="18"/>
      <c r="BA557" s="18"/>
      <c r="BB557" s="18"/>
      <c r="BC557" s="18"/>
      <c r="BD557" s="16">
        <f>SUM(AW557:BC557)</f>
        <v>0</v>
      </c>
    </row>
    <row r="558" spans="1:56" ht="12.75" hidden="1" customHeight="1" outlineLevel="1" x14ac:dyDescent="0.2">
      <c r="A558" s="292"/>
      <c r="B558" s="347"/>
      <c r="C558" s="8" t="s">
        <v>14</v>
      </c>
      <c r="D558" s="5"/>
      <c r="E558" s="5"/>
      <c r="F558" s="5"/>
      <c r="G558" s="15"/>
      <c r="H558" s="143">
        <f>IF(ISERROR(H557/H553),0,H557/H553)</f>
        <v>20.452380952380953</v>
      </c>
      <c r="I558" s="144">
        <v>7.4</v>
      </c>
      <c r="J558" s="144">
        <v>21</v>
      </c>
      <c r="K558" s="144">
        <v>16.5</v>
      </c>
      <c r="L558" s="144">
        <v>7.375</v>
      </c>
      <c r="M558" s="144">
        <v>33.5</v>
      </c>
      <c r="N558" s="144">
        <v>16</v>
      </c>
      <c r="O558" s="144">
        <v>29</v>
      </c>
      <c r="P558" s="143">
        <f>IF(ISERROR(P557/P553),0,P557/P553)</f>
        <v>16.973684210526315</v>
      </c>
      <c r="Q558" s="144">
        <v>31</v>
      </c>
      <c r="R558" s="144">
        <v>61.2</v>
      </c>
      <c r="S558" s="144">
        <v>8.5</v>
      </c>
      <c r="T558" s="144">
        <v>1</v>
      </c>
      <c r="U558" s="144">
        <v>61</v>
      </c>
      <c r="V558" s="144">
        <v>1</v>
      </c>
      <c r="W558" s="144" t="s">
        <v>102</v>
      </c>
      <c r="X558" s="143">
        <f>IF(ISERROR(X557/X553),0,X557/X553)</f>
        <v>30.333333333333332</v>
      </c>
      <c r="Y558" s="144">
        <v>1.3333333333333333</v>
      </c>
      <c r="Z558" s="144">
        <v>9</v>
      </c>
      <c r="AA558" s="144">
        <v>34.5</v>
      </c>
      <c r="AB558" s="144">
        <v>13.5</v>
      </c>
      <c r="AC558" s="144">
        <v>1</v>
      </c>
      <c r="AD558" s="144">
        <v>0</v>
      </c>
      <c r="AE558" s="144" t="s">
        <v>102</v>
      </c>
      <c r="AF558" s="143">
        <f>IF(ISERROR(AF557/AF553),0,AF557/AF553)</f>
        <v>17.272727272727273</v>
      </c>
      <c r="AG558" s="144">
        <v>34.333333333333336</v>
      </c>
      <c r="AH558" s="144">
        <v>14.5</v>
      </c>
      <c r="AI558" s="144">
        <v>24.666666666666668</v>
      </c>
      <c r="AJ558" s="144">
        <v>7.75</v>
      </c>
      <c r="AK558" s="144" t="s">
        <v>102</v>
      </c>
      <c r="AL558" s="144" t="s">
        <v>102</v>
      </c>
      <c r="AM558" s="144" t="s">
        <v>102</v>
      </c>
      <c r="AN558" s="143">
        <f>IF(ISERROR(AN557/AN553),0,AN557/AN553)</f>
        <v>19.75</v>
      </c>
      <c r="AO558" s="144">
        <v>19.333333333333332</v>
      </c>
      <c r="AP558" s="144">
        <v>1</v>
      </c>
      <c r="AQ558" s="144">
        <v>57.2</v>
      </c>
      <c r="AR558" s="144">
        <v>1</v>
      </c>
      <c r="AS558" s="144">
        <v>0.8571428571428571</v>
      </c>
      <c r="AT558" s="144" t="s">
        <v>102</v>
      </c>
      <c r="AU558" s="144">
        <v>0.5</v>
      </c>
      <c r="AV558" s="143">
        <f>IF(ISERROR(AV557/AV553),0,AV557/AV553)</f>
        <v>14.916666666666666</v>
      </c>
      <c r="AW558" s="17"/>
      <c r="AX558" s="18"/>
      <c r="AY558" s="18"/>
      <c r="AZ558" s="18"/>
      <c r="BA558" s="18"/>
      <c r="BB558" s="18"/>
      <c r="BC558" s="18"/>
      <c r="BD558" s="16">
        <f>IF(ISERROR(BD557/BD553),0,BD557/BD553)</f>
        <v>0</v>
      </c>
    </row>
    <row r="559" spans="1:56" ht="12.75" hidden="1" customHeight="1" outlineLevel="1" x14ac:dyDescent="0.2">
      <c r="A559" s="292" t="s">
        <v>311</v>
      </c>
      <c r="B559" s="347"/>
      <c r="C559" s="8"/>
      <c r="D559" s="5"/>
      <c r="E559" s="5"/>
      <c r="F559" s="5"/>
      <c r="G559" s="15"/>
      <c r="H559" s="143"/>
      <c r="I559" s="144"/>
      <c r="J559" s="144"/>
      <c r="K559" s="144"/>
      <c r="L559" s="144"/>
      <c r="M559" s="144"/>
      <c r="N559" s="144"/>
      <c r="O559" s="144"/>
      <c r="P559" s="143"/>
      <c r="Q559" s="144"/>
      <c r="R559" s="144"/>
      <c r="S559" s="144"/>
      <c r="T559" s="144"/>
      <c r="U559" s="144"/>
      <c r="V559" s="144"/>
      <c r="W559" s="144"/>
      <c r="X559" s="143"/>
      <c r="Y559" s="144"/>
      <c r="Z559" s="144"/>
      <c r="AA559" s="144"/>
      <c r="AB559" s="144"/>
      <c r="AC559" s="144"/>
      <c r="AD559" s="144"/>
      <c r="AE559" s="144"/>
      <c r="AF559" s="143"/>
      <c r="AG559" s="144"/>
      <c r="AH559" s="144"/>
      <c r="AI559" s="144"/>
      <c r="AJ559" s="144"/>
      <c r="AK559" s="144"/>
      <c r="AL559" s="144"/>
      <c r="AM559" s="144"/>
      <c r="AN559" s="143"/>
      <c r="AO559" s="144"/>
      <c r="AP559" s="144"/>
      <c r="AQ559" s="144"/>
      <c r="AR559" s="144"/>
      <c r="AS559" s="144"/>
      <c r="AT559" s="144"/>
      <c r="AU559" s="144"/>
      <c r="AV559" s="143"/>
      <c r="AW559" s="17"/>
      <c r="AX559" s="18"/>
      <c r="AY559" s="18"/>
      <c r="AZ559" s="18"/>
      <c r="BA559" s="18"/>
      <c r="BB559" s="18"/>
      <c r="BC559" s="18"/>
      <c r="BD559" s="16"/>
    </row>
    <row r="560" spans="1:56" ht="12.75" hidden="1" customHeight="1" outlineLevel="1" x14ac:dyDescent="0.2">
      <c r="A560" s="268"/>
      <c r="B560" s="347"/>
      <c r="C560" s="8"/>
      <c r="D560" s="5"/>
      <c r="E560" s="5"/>
      <c r="F560" s="5"/>
      <c r="G560" s="15"/>
      <c r="H560" s="143"/>
      <c r="I560" s="144"/>
      <c r="J560" s="144"/>
      <c r="K560" s="144"/>
      <c r="L560" s="144"/>
      <c r="M560" s="144"/>
      <c r="N560" s="144"/>
      <c r="O560" s="144"/>
      <c r="P560" s="143"/>
      <c r="Q560" s="144"/>
      <c r="R560" s="144"/>
      <c r="S560" s="144"/>
      <c r="T560" s="144"/>
      <c r="U560" s="144"/>
      <c r="V560" s="144"/>
      <c r="W560" s="144"/>
      <c r="X560" s="143"/>
      <c r="Y560" s="144"/>
      <c r="Z560" s="144"/>
      <c r="AA560" s="144"/>
      <c r="AB560" s="144"/>
      <c r="AC560" s="144"/>
      <c r="AD560" s="144"/>
      <c r="AE560" s="144"/>
      <c r="AF560" s="143"/>
      <c r="AG560" s="144"/>
      <c r="AH560" s="144"/>
      <c r="AI560" s="144"/>
      <c r="AJ560" s="144"/>
      <c r="AK560" s="144"/>
      <c r="AL560" s="144"/>
      <c r="AM560" s="144"/>
      <c r="AN560" s="143"/>
      <c r="AO560" s="144"/>
      <c r="AP560" s="144"/>
      <c r="AQ560" s="144"/>
      <c r="AR560" s="144"/>
      <c r="AS560" s="144"/>
      <c r="AT560" s="144"/>
      <c r="AU560" s="144"/>
      <c r="AV560" s="143"/>
      <c r="AW560" s="17"/>
      <c r="AX560" s="18"/>
      <c r="AY560" s="18"/>
      <c r="AZ560" s="18"/>
      <c r="BA560" s="18"/>
      <c r="BB560" s="18"/>
      <c r="BC560" s="18"/>
      <c r="BD560" s="16"/>
    </row>
    <row r="561" spans="1:56" ht="12.75" hidden="1" customHeight="1" outlineLevel="1" x14ac:dyDescent="0.2">
      <c r="A561" s="291" t="s">
        <v>312</v>
      </c>
      <c r="B561" s="347"/>
      <c r="C561" s="8"/>
      <c r="D561" s="5"/>
      <c r="E561" s="5"/>
      <c r="F561" s="5"/>
      <c r="G561" s="15"/>
      <c r="H561" s="143"/>
      <c r="I561" s="144"/>
      <c r="J561" s="144"/>
      <c r="K561" s="144"/>
      <c r="L561" s="144"/>
      <c r="M561" s="144"/>
      <c r="N561" s="144"/>
      <c r="O561" s="144"/>
      <c r="P561" s="143"/>
      <c r="Q561" s="144"/>
      <c r="R561" s="144"/>
      <c r="S561" s="144"/>
      <c r="T561" s="144"/>
      <c r="U561" s="144"/>
      <c r="V561" s="144"/>
      <c r="W561" s="144"/>
      <c r="X561" s="143"/>
      <c r="Y561" s="144"/>
      <c r="Z561" s="144"/>
      <c r="AA561" s="144"/>
      <c r="AB561" s="144"/>
      <c r="AC561" s="144"/>
      <c r="AD561" s="144"/>
      <c r="AE561" s="144"/>
      <c r="AF561" s="143"/>
      <c r="AG561" s="144"/>
      <c r="AH561" s="144"/>
      <c r="AI561" s="144"/>
      <c r="AJ561" s="144"/>
      <c r="AK561" s="144"/>
      <c r="AL561" s="144"/>
      <c r="AM561" s="144"/>
      <c r="AN561" s="143"/>
      <c r="AO561" s="144"/>
      <c r="AP561" s="144"/>
      <c r="AQ561" s="144"/>
      <c r="AR561" s="144"/>
      <c r="AS561" s="144"/>
      <c r="AT561" s="144"/>
      <c r="AU561" s="144"/>
      <c r="AV561" s="143"/>
      <c r="AW561" s="17"/>
      <c r="AX561" s="18"/>
      <c r="AY561" s="18"/>
      <c r="AZ561" s="18"/>
      <c r="BA561" s="18"/>
      <c r="BB561" s="18"/>
      <c r="BC561" s="18"/>
      <c r="BD561" s="16"/>
    </row>
    <row r="562" spans="1:56" ht="12.75" hidden="1" customHeight="1" outlineLevel="1" x14ac:dyDescent="0.2">
      <c r="A562" s="291" t="s">
        <v>313</v>
      </c>
      <c r="B562" s="347"/>
      <c r="C562" s="8" t="s">
        <v>14</v>
      </c>
      <c r="D562" s="5" t="s">
        <v>15</v>
      </c>
      <c r="E562" s="5"/>
      <c r="F562" s="5"/>
      <c r="G562" s="15"/>
      <c r="H562" s="143"/>
      <c r="I562" s="144"/>
      <c r="J562" s="144"/>
      <c r="K562" s="144"/>
      <c r="L562" s="144"/>
      <c r="M562" s="144"/>
      <c r="N562" s="144"/>
      <c r="O562" s="144"/>
      <c r="P562" s="143"/>
      <c r="Q562" s="144"/>
      <c r="R562" s="144"/>
      <c r="S562" s="144"/>
      <c r="T562" s="144"/>
      <c r="U562" s="144"/>
      <c r="V562" s="144"/>
      <c r="W562" s="144"/>
      <c r="X562" s="143"/>
      <c r="Y562" s="144"/>
      <c r="Z562" s="144"/>
      <c r="AA562" s="144"/>
      <c r="AB562" s="144"/>
      <c r="AC562" s="144"/>
      <c r="AD562" s="144"/>
      <c r="AE562" s="144"/>
      <c r="AF562" s="143"/>
      <c r="AG562" s="144"/>
      <c r="AH562" s="144"/>
      <c r="AI562" s="144"/>
      <c r="AJ562" s="144"/>
      <c r="AK562" s="144"/>
      <c r="AL562" s="144"/>
      <c r="AM562" s="144"/>
      <c r="AN562" s="143"/>
      <c r="AO562" s="144"/>
      <c r="AP562" s="144"/>
      <c r="AQ562" s="144"/>
      <c r="AR562" s="144"/>
      <c r="AS562" s="144"/>
      <c r="AT562" s="144"/>
      <c r="AU562" s="144"/>
      <c r="AV562" s="143"/>
      <c r="AW562" s="17"/>
      <c r="AX562" s="18"/>
      <c r="AY562" s="18"/>
      <c r="AZ562" s="18"/>
      <c r="BA562" s="18"/>
      <c r="BB562" s="18"/>
      <c r="BC562" s="18"/>
      <c r="BD562" s="16"/>
    </row>
    <row r="563" spans="1:56" ht="12.75" hidden="1" customHeight="1" outlineLevel="1" x14ac:dyDescent="0.2">
      <c r="A563" s="291" t="s">
        <v>314</v>
      </c>
      <c r="B563" s="347" t="s">
        <v>73</v>
      </c>
      <c r="C563" s="8" t="s">
        <v>2</v>
      </c>
      <c r="D563" s="5" t="s">
        <v>9</v>
      </c>
      <c r="E563" s="5"/>
      <c r="F563" s="5"/>
      <c r="G563" s="15"/>
      <c r="H563" s="143">
        <f>SUMIF($I$3:$BD$3,$H$3,$I563:$BD563)</f>
        <v>413</v>
      </c>
      <c r="I563" s="144">
        <v>23</v>
      </c>
      <c r="J563" s="144">
        <v>33</v>
      </c>
      <c r="K563" s="144">
        <v>23</v>
      </c>
      <c r="L563" s="144">
        <v>33</v>
      </c>
      <c r="M563" s="144">
        <v>18</v>
      </c>
      <c r="N563" s="144">
        <v>35</v>
      </c>
      <c r="O563" s="144">
        <v>6</v>
      </c>
      <c r="P563" s="143">
        <f>SUM(I563:O563)</f>
        <v>171</v>
      </c>
      <c r="Q563" s="144">
        <v>25</v>
      </c>
      <c r="R563" s="144">
        <v>23</v>
      </c>
      <c r="S563" s="144">
        <v>16</v>
      </c>
      <c r="T563" s="144">
        <v>21</v>
      </c>
      <c r="U563" s="144">
        <v>18</v>
      </c>
      <c r="V563" s="144">
        <v>7</v>
      </c>
      <c r="W563" s="144">
        <v>5</v>
      </c>
      <c r="X563" s="143">
        <f>SUM(Q563:W563)</f>
        <v>115</v>
      </c>
      <c r="Y563" s="144">
        <v>23</v>
      </c>
      <c r="Z563" s="144">
        <v>23</v>
      </c>
      <c r="AA563" s="144">
        <v>25</v>
      </c>
      <c r="AB563" s="144">
        <v>17</v>
      </c>
      <c r="AC563" s="144">
        <v>8</v>
      </c>
      <c r="AD563" s="144">
        <v>2</v>
      </c>
      <c r="AE563" s="144">
        <v>1</v>
      </c>
      <c r="AF563" s="143">
        <f>SUM(Y563:AE563)</f>
        <v>99</v>
      </c>
      <c r="AG563" s="144">
        <v>10</v>
      </c>
      <c r="AH563" s="144">
        <v>20</v>
      </c>
      <c r="AI563" s="144">
        <v>19</v>
      </c>
      <c r="AJ563" s="144">
        <v>19</v>
      </c>
      <c r="AK563" s="144">
        <v>7</v>
      </c>
      <c r="AL563" s="144">
        <v>5</v>
      </c>
      <c r="AM563" s="144">
        <v>1</v>
      </c>
      <c r="AN563" s="143">
        <f>SUM(AG563:AM563)</f>
        <v>81</v>
      </c>
      <c r="AO563" s="144">
        <v>8</v>
      </c>
      <c r="AP563" s="144">
        <v>7</v>
      </c>
      <c r="AQ563" s="144">
        <v>15</v>
      </c>
      <c r="AR563" s="144">
        <v>19</v>
      </c>
      <c r="AS563" s="144">
        <v>15</v>
      </c>
      <c r="AT563" s="144">
        <v>11</v>
      </c>
      <c r="AU563" s="144">
        <v>2</v>
      </c>
      <c r="AV563" s="143">
        <f>SUM(AO563:AU563)</f>
        <v>77</v>
      </c>
      <c r="AW563" s="17"/>
      <c r="AX563" s="18"/>
      <c r="AY563" s="18"/>
      <c r="AZ563" s="18"/>
      <c r="BA563" s="18"/>
      <c r="BB563" s="18"/>
      <c r="BC563" s="18"/>
      <c r="BD563" s="16">
        <f>SUM(AW563:BC563)</f>
        <v>0</v>
      </c>
    </row>
    <row r="564" spans="1:56" ht="12.75" hidden="1" customHeight="1" outlineLevel="1" x14ac:dyDescent="0.2">
      <c r="A564" s="292" t="s">
        <v>315</v>
      </c>
      <c r="B564" s="347"/>
      <c r="C564" s="8" t="s">
        <v>3</v>
      </c>
      <c r="D564" s="5" t="s">
        <v>9</v>
      </c>
      <c r="E564" s="5"/>
      <c r="F564" s="5"/>
      <c r="G564" s="15"/>
      <c r="H564" s="143">
        <f>SUMIF($I$3:$BD$3,$H$3,$I564:$BD564)</f>
        <v>391</v>
      </c>
      <c r="I564" s="144">
        <v>23</v>
      </c>
      <c r="J564" s="144">
        <v>33</v>
      </c>
      <c r="K564" s="144">
        <v>22</v>
      </c>
      <c r="L564" s="144">
        <v>29</v>
      </c>
      <c r="M564" s="144">
        <v>17</v>
      </c>
      <c r="N564" s="144">
        <v>33</v>
      </c>
      <c r="O564" s="144">
        <v>5</v>
      </c>
      <c r="P564" s="143">
        <f>SUM(I564:O564)</f>
        <v>162</v>
      </c>
      <c r="Q564" s="144">
        <v>23</v>
      </c>
      <c r="R564" s="144">
        <v>20</v>
      </c>
      <c r="S564" s="144">
        <v>16</v>
      </c>
      <c r="T564" s="144">
        <v>20</v>
      </c>
      <c r="U564" s="144">
        <v>17</v>
      </c>
      <c r="V564" s="144">
        <v>7</v>
      </c>
      <c r="W564" s="144">
        <v>5</v>
      </c>
      <c r="X564" s="143">
        <f>SUM(Q564:W564)</f>
        <v>108</v>
      </c>
      <c r="Y564" s="144">
        <v>21</v>
      </c>
      <c r="Z564" s="144">
        <v>22</v>
      </c>
      <c r="AA564" s="144">
        <v>23</v>
      </c>
      <c r="AB564" s="144">
        <v>16</v>
      </c>
      <c r="AC564" s="144">
        <v>8</v>
      </c>
      <c r="AD564" s="144">
        <v>2</v>
      </c>
      <c r="AE564" s="144">
        <v>1</v>
      </c>
      <c r="AF564" s="143">
        <f>SUM(Y564:AE564)</f>
        <v>93</v>
      </c>
      <c r="AG564" s="144">
        <v>10</v>
      </c>
      <c r="AH564" s="144">
        <v>19</v>
      </c>
      <c r="AI564" s="144">
        <v>18</v>
      </c>
      <c r="AJ564" s="144">
        <v>19</v>
      </c>
      <c r="AK564" s="144">
        <v>7</v>
      </c>
      <c r="AL564" s="144">
        <v>5</v>
      </c>
      <c r="AM564" s="144">
        <v>1</v>
      </c>
      <c r="AN564" s="143">
        <f>SUM(AG564:AM564)</f>
        <v>79</v>
      </c>
      <c r="AO564" s="144">
        <v>8</v>
      </c>
      <c r="AP564" s="144">
        <v>7</v>
      </c>
      <c r="AQ564" s="144">
        <v>12</v>
      </c>
      <c r="AR564" s="144">
        <v>18</v>
      </c>
      <c r="AS564" s="144">
        <v>15</v>
      </c>
      <c r="AT564" s="144">
        <v>11</v>
      </c>
      <c r="AU564" s="144">
        <v>2</v>
      </c>
      <c r="AV564" s="143">
        <f>SUM(AO564:AU564)</f>
        <v>73</v>
      </c>
      <c r="AW564" s="17"/>
      <c r="AX564" s="18"/>
      <c r="AY564" s="18"/>
      <c r="AZ564" s="18"/>
      <c r="BA564" s="18"/>
      <c r="BB564" s="18"/>
      <c r="BC564" s="18"/>
      <c r="BD564" s="16">
        <f>SUM(AW564:BC564)</f>
        <v>0</v>
      </c>
    </row>
    <row r="565" spans="1:56" ht="12.75" hidden="1" customHeight="1" outlineLevel="1" x14ac:dyDescent="0.2">
      <c r="A565" s="292" t="s">
        <v>316</v>
      </c>
      <c r="B565" s="347"/>
      <c r="C565" s="8" t="s">
        <v>33</v>
      </c>
      <c r="D565" s="5" t="s">
        <v>9</v>
      </c>
      <c r="E565" s="5"/>
      <c r="F565" s="5"/>
      <c r="G565" s="15"/>
      <c r="H565" s="143">
        <f>SUMIF($I$3:$BD$3,$H$3,$I565:$BD565)</f>
        <v>322</v>
      </c>
      <c r="I565" s="144">
        <v>19</v>
      </c>
      <c r="J565" s="144">
        <v>30</v>
      </c>
      <c r="K565" s="144">
        <v>21</v>
      </c>
      <c r="L565" s="144">
        <v>25</v>
      </c>
      <c r="M565" s="144">
        <v>15</v>
      </c>
      <c r="N565" s="144">
        <v>29</v>
      </c>
      <c r="O565" s="144">
        <v>5</v>
      </c>
      <c r="P565" s="143">
        <f>SUM(I565:O565)</f>
        <v>144</v>
      </c>
      <c r="Q565" s="144">
        <v>18</v>
      </c>
      <c r="R565" s="144">
        <v>19</v>
      </c>
      <c r="S565" s="144">
        <v>16</v>
      </c>
      <c r="T565" s="144">
        <v>18</v>
      </c>
      <c r="U565" s="144">
        <v>13</v>
      </c>
      <c r="V565" s="144">
        <v>6</v>
      </c>
      <c r="W565" s="144">
        <v>5</v>
      </c>
      <c r="X565" s="143">
        <f>SUM(Q565:W565)</f>
        <v>95</v>
      </c>
      <c r="Y565" s="144">
        <v>17</v>
      </c>
      <c r="Z565" s="144">
        <v>21</v>
      </c>
      <c r="AA565" s="144">
        <v>14</v>
      </c>
      <c r="AB565" s="144">
        <v>6</v>
      </c>
      <c r="AC565" s="144">
        <v>7</v>
      </c>
      <c r="AD565" s="144">
        <v>2</v>
      </c>
      <c r="AE565" s="144">
        <v>1</v>
      </c>
      <c r="AF565" s="143">
        <f>SUM(Y565:AE565)</f>
        <v>68</v>
      </c>
      <c r="AG565" s="144">
        <v>8</v>
      </c>
      <c r="AH565" s="144">
        <v>11</v>
      </c>
      <c r="AI565" s="144">
        <v>11</v>
      </c>
      <c r="AJ565" s="144">
        <v>16</v>
      </c>
      <c r="AK565" s="144">
        <v>7</v>
      </c>
      <c r="AL565" s="144">
        <v>5</v>
      </c>
      <c r="AM565" s="144">
        <v>1</v>
      </c>
      <c r="AN565" s="143">
        <f>SUM(AG565:AM565)</f>
        <v>59</v>
      </c>
      <c r="AO565" s="144">
        <v>8</v>
      </c>
      <c r="AP565" s="144">
        <v>6</v>
      </c>
      <c r="AQ565" s="144">
        <v>8</v>
      </c>
      <c r="AR565" s="144">
        <v>17</v>
      </c>
      <c r="AS565" s="144">
        <v>15</v>
      </c>
      <c r="AT565" s="144">
        <v>11</v>
      </c>
      <c r="AU565" s="144">
        <v>1</v>
      </c>
      <c r="AV565" s="143">
        <f>SUM(AO565:AU565)</f>
        <v>66</v>
      </c>
      <c r="AW565" s="17"/>
      <c r="AX565" s="18"/>
      <c r="AY565" s="18"/>
      <c r="AZ565" s="18"/>
      <c r="BA565" s="18"/>
      <c r="BB565" s="18"/>
      <c r="BC565" s="18"/>
      <c r="BD565" s="16">
        <f>SUM(AW565:BC565)</f>
        <v>0</v>
      </c>
    </row>
    <row r="566" spans="1:56" s="48" customFormat="1" ht="12.75" hidden="1" customHeight="1" outlineLevel="1" x14ac:dyDescent="0.2">
      <c r="A566" s="293"/>
      <c r="B566" s="347"/>
      <c r="C566" s="42" t="s">
        <v>13</v>
      </c>
      <c r="D566" s="43" t="s">
        <v>4</v>
      </c>
      <c r="E566" s="43"/>
      <c r="F566" s="43"/>
      <c r="G566" s="44"/>
      <c r="H566" s="145">
        <f>IF(ISERROR(H565/H563),0,H565/H563)</f>
        <v>0.77966101694915257</v>
      </c>
      <c r="I566" s="146">
        <v>0.82608695652173914</v>
      </c>
      <c r="J566" s="146">
        <v>0.90909090909090906</v>
      </c>
      <c r="K566" s="146">
        <v>0.91304347826086951</v>
      </c>
      <c r="L566" s="146">
        <v>0.75757575757575757</v>
      </c>
      <c r="M566" s="146">
        <v>0.83333333333333337</v>
      </c>
      <c r="N566" s="146">
        <v>0.82857142857142863</v>
      </c>
      <c r="O566" s="146">
        <v>0.83333333333333337</v>
      </c>
      <c r="P566" s="145">
        <f>IF(ISERROR(P565/P563),0,P565/P563)</f>
        <v>0.84210526315789469</v>
      </c>
      <c r="Q566" s="146">
        <v>0.72</v>
      </c>
      <c r="R566" s="146">
        <v>0.82608695652173914</v>
      </c>
      <c r="S566" s="146">
        <v>1</v>
      </c>
      <c r="T566" s="146">
        <v>0.8571428571428571</v>
      </c>
      <c r="U566" s="146">
        <v>0.72222222222222221</v>
      </c>
      <c r="V566" s="146">
        <v>0.8571428571428571</v>
      </c>
      <c r="W566" s="146">
        <v>1</v>
      </c>
      <c r="X566" s="145">
        <f>IF(ISERROR(X565/X563),0,X565/X563)</f>
        <v>0.82608695652173914</v>
      </c>
      <c r="Y566" s="146">
        <v>0.73913043478260865</v>
      </c>
      <c r="Z566" s="146">
        <v>0.91304347826086951</v>
      </c>
      <c r="AA566" s="146">
        <v>0.56000000000000005</v>
      </c>
      <c r="AB566" s="146">
        <v>0.35294117647058826</v>
      </c>
      <c r="AC566" s="146">
        <v>0.875</v>
      </c>
      <c r="AD566" s="146">
        <v>1</v>
      </c>
      <c r="AE566" s="146">
        <v>1</v>
      </c>
      <c r="AF566" s="145">
        <f>IF(ISERROR(AF565/AF563),0,AF565/AF563)</f>
        <v>0.68686868686868685</v>
      </c>
      <c r="AG566" s="146">
        <v>0.8</v>
      </c>
      <c r="AH566" s="146">
        <v>0.55000000000000004</v>
      </c>
      <c r="AI566" s="146">
        <v>0.57894736842105265</v>
      </c>
      <c r="AJ566" s="146">
        <v>0.84210526315789469</v>
      </c>
      <c r="AK566" s="146">
        <v>1</v>
      </c>
      <c r="AL566" s="146">
        <v>1</v>
      </c>
      <c r="AM566" s="146">
        <v>1</v>
      </c>
      <c r="AN566" s="145">
        <f>IF(ISERROR(AN565/AN563),0,AN565/AN563)</f>
        <v>0.72839506172839508</v>
      </c>
      <c r="AO566" s="146">
        <v>1</v>
      </c>
      <c r="AP566" s="146">
        <v>0.8571428571428571</v>
      </c>
      <c r="AQ566" s="146">
        <v>0.53333333333333333</v>
      </c>
      <c r="AR566" s="146">
        <v>0.89473684210526316</v>
      </c>
      <c r="AS566" s="146">
        <v>1</v>
      </c>
      <c r="AT566" s="146">
        <v>1</v>
      </c>
      <c r="AU566" s="146">
        <v>0.5</v>
      </c>
      <c r="AV566" s="145">
        <f>IF(ISERROR(AV565/AV563),0,AV565/AV563)</f>
        <v>0.8571428571428571</v>
      </c>
      <c r="AW566" s="46"/>
      <c r="AX566" s="47"/>
      <c r="AY566" s="47"/>
      <c r="AZ566" s="47"/>
      <c r="BA566" s="47"/>
      <c r="BB566" s="47"/>
      <c r="BC566" s="47"/>
      <c r="BD566" s="45">
        <f>IF(ISERROR(BD565/BD563),0,BD565/BD563)</f>
        <v>0</v>
      </c>
    </row>
    <row r="567" spans="1:56" s="49" customFormat="1" ht="12.75" hidden="1" customHeight="1" outlineLevel="1" x14ac:dyDescent="0.2">
      <c r="A567" s="293"/>
      <c r="B567" s="347"/>
      <c r="C567" s="42" t="s">
        <v>5</v>
      </c>
      <c r="D567" s="43" t="s">
        <v>4</v>
      </c>
      <c r="E567" s="43"/>
      <c r="F567" s="43"/>
      <c r="G567" s="44"/>
      <c r="H567" s="145">
        <f>IF(ISERROR((H563-H564)/H563),0,(H563-H564)/H563)</f>
        <v>5.3268765133171914E-2</v>
      </c>
      <c r="I567" s="146">
        <v>0</v>
      </c>
      <c r="J567" s="146">
        <v>0</v>
      </c>
      <c r="K567" s="146">
        <v>4.3478260869565216E-2</v>
      </c>
      <c r="L567" s="146">
        <v>0.12121212121212122</v>
      </c>
      <c r="M567" s="146">
        <v>5.5555555555555552E-2</v>
      </c>
      <c r="N567" s="146">
        <v>5.7142857142857141E-2</v>
      </c>
      <c r="O567" s="146">
        <v>0.16666666666666666</v>
      </c>
      <c r="P567" s="145">
        <f>IF(ISERROR((P563-P564)/P563),0,(P563-P564)/P563)</f>
        <v>5.2631578947368418E-2</v>
      </c>
      <c r="Q567" s="146">
        <v>0.08</v>
      </c>
      <c r="R567" s="146">
        <v>0.13043478260869565</v>
      </c>
      <c r="S567" s="146">
        <v>0</v>
      </c>
      <c r="T567" s="146">
        <v>4.7619047619047616E-2</v>
      </c>
      <c r="U567" s="146">
        <v>5.5555555555555552E-2</v>
      </c>
      <c r="V567" s="146">
        <v>0</v>
      </c>
      <c r="W567" s="146">
        <v>0</v>
      </c>
      <c r="X567" s="145">
        <f>IF(ISERROR((X563-X564)/X563),0,(X563-X564)/X563)</f>
        <v>6.0869565217391307E-2</v>
      </c>
      <c r="Y567" s="146">
        <v>8.6956521739130432E-2</v>
      </c>
      <c r="Z567" s="146">
        <v>4.3478260869565216E-2</v>
      </c>
      <c r="AA567" s="146">
        <v>0.08</v>
      </c>
      <c r="AB567" s="146">
        <v>5.8823529411764705E-2</v>
      </c>
      <c r="AC567" s="146">
        <v>0</v>
      </c>
      <c r="AD567" s="146">
        <v>0</v>
      </c>
      <c r="AE567" s="146">
        <v>0</v>
      </c>
      <c r="AF567" s="145">
        <f>IF(ISERROR((AF563-AF564)/AF563),0,(AF563-AF564)/AF563)</f>
        <v>6.0606060606060608E-2</v>
      </c>
      <c r="AG567" s="146">
        <v>0</v>
      </c>
      <c r="AH567" s="146">
        <v>0.05</v>
      </c>
      <c r="AI567" s="146">
        <v>5.2631578947368418E-2</v>
      </c>
      <c r="AJ567" s="146">
        <v>0</v>
      </c>
      <c r="AK567" s="146">
        <v>0</v>
      </c>
      <c r="AL567" s="146">
        <v>0</v>
      </c>
      <c r="AM567" s="146">
        <v>0</v>
      </c>
      <c r="AN567" s="145">
        <f>IF(ISERROR((AN563-AN564)/AN563),0,(AN563-AN564)/AN563)</f>
        <v>2.4691358024691357E-2</v>
      </c>
      <c r="AO567" s="146">
        <v>0</v>
      </c>
      <c r="AP567" s="146">
        <v>0</v>
      </c>
      <c r="AQ567" s="146">
        <v>0.2</v>
      </c>
      <c r="AR567" s="146">
        <v>5.2631578947368418E-2</v>
      </c>
      <c r="AS567" s="146">
        <v>0</v>
      </c>
      <c r="AT567" s="146">
        <v>0</v>
      </c>
      <c r="AU567" s="146">
        <v>0</v>
      </c>
      <c r="AV567" s="145">
        <f>IF(ISERROR((AV563-AV564)/AV563),0,(AV563-AV564)/AV563)</f>
        <v>5.1948051948051951E-2</v>
      </c>
      <c r="AW567" s="46"/>
      <c r="AX567" s="47"/>
      <c r="AY567" s="47"/>
      <c r="AZ567" s="47"/>
      <c r="BA567" s="47"/>
      <c r="BB567" s="47"/>
      <c r="BC567" s="47"/>
      <c r="BD567" s="45">
        <f>IF(ISERROR((BD563-BD564)/BD563),0,(BD563-BD564)/BD563)</f>
        <v>0</v>
      </c>
    </row>
    <row r="568" spans="1:56" ht="12.75" hidden="1" customHeight="1" outlineLevel="2" x14ac:dyDescent="0.2">
      <c r="A568" s="292" t="s">
        <v>317</v>
      </c>
      <c r="B568" s="347"/>
      <c r="C568" s="8" t="s">
        <v>46</v>
      </c>
      <c r="D568" s="5"/>
      <c r="E568" s="5"/>
      <c r="F568" s="5"/>
      <c r="G568" s="15"/>
      <c r="H568" s="143">
        <f>SUMIF($I$3:$BD$3,$H$3,$I568:$BD568)</f>
        <v>6734</v>
      </c>
      <c r="I568" s="144">
        <v>575</v>
      </c>
      <c r="J568" s="144">
        <v>301</v>
      </c>
      <c r="K568" s="144">
        <v>65</v>
      </c>
      <c r="L568" s="144">
        <v>683</v>
      </c>
      <c r="M568" s="144">
        <v>245</v>
      </c>
      <c r="N568" s="144">
        <v>758</v>
      </c>
      <c r="O568" s="144">
        <v>6</v>
      </c>
      <c r="P568" s="143">
        <f>SUM(I568:O568)</f>
        <v>2633</v>
      </c>
      <c r="Q568" s="144">
        <v>803</v>
      </c>
      <c r="R568" s="144">
        <v>96</v>
      </c>
      <c r="S568" s="144">
        <v>36</v>
      </c>
      <c r="T568" s="144">
        <v>88</v>
      </c>
      <c r="U568" s="144">
        <v>255</v>
      </c>
      <c r="V568" s="144">
        <v>70</v>
      </c>
      <c r="W568" s="144">
        <v>3</v>
      </c>
      <c r="X568" s="143">
        <f>SUM(Q568:W568)</f>
        <v>1351</v>
      </c>
      <c r="Y568" s="144">
        <v>261</v>
      </c>
      <c r="Z568" s="144">
        <v>210</v>
      </c>
      <c r="AA568" s="144">
        <v>546</v>
      </c>
      <c r="AB568" s="144">
        <v>515</v>
      </c>
      <c r="AC568" s="144">
        <v>75</v>
      </c>
      <c r="AD568" s="144">
        <v>1</v>
      </c>
      <c r="AE568" s="144">
        <v>1</v>
      </c>
      <c r="AF568" s="143">
        <f>SUM(Y568:AE568)</f>
        <v>1609</v>
      </c>
      <c r="AG568" s="144">
        <v>121</v>
      </c>
      <c r="AH568" s="144">
        <v>856</v>
      </c>
      <c r="AI568" s="144">
        <v>623</v>
      </c>
      <c r="AJ568" s="144">
        <v>395</v>
      </c>
      <c r="AK568" s="144">
        <v>7</v>
      </c>
      <c r="AL568" s="144">
        <v>87</v>
      </c>
      <c r="AM568" s="144">
        <v>1</v>
      </c>
      <c r="AN568" s="143">
        <f>SUM(AG568:AM568)</f>
        <v>2090</v>
      </c>
      <c r="AO568" s="144">
        <v>69</v>
      </c>
      <c r="AP568" s="144">
        <v>172</v>
      </c>
      <c r="AQ568" s="144">
        <v>353</v>
      </c>
      <c r="AR568" s="144">
        <v>156</v>
      </c>
      <c r="AS568" s="144">
        <v>101</v>
      </c>
      <c r="AT568" s="144">
        <v>10</v>
      </c>
      <c r="AU568" s="144">
        <v>59</v>
      </c>
      <c r="AV568" s="143">
        <f>SUM(AO568:AU568)</f>
        <v>920</v>
      </c>
      <c r="AW568" s="17"/>
      <c r="AX568" s="18"/>
      <c r="AY568" s="18"/>
      <c r="AZ568" s="18"/>
      <c r="BA568" s="18"/>
      <c r="BB568" s="18"/>
      <c r="BC568" s="18"/>
      <c r="BD568" s="16">
        <f>SUM(AW568:BC568)</f>
        <v>0</v>
      </c>
    </row>
    <row r="569" spans="1:56" ht="12.75" hidden="1" customHeight="1" outlineLevel="1" x14ac:dyDescent="0.2">
      <c r="A569" s="292"/>
      <c r="B569" s="347"/>
      <c r="C569" s="8" t="s">
        <v>14</v>
      </c>
      <c r="D569" s="5"/>
      <c r="E569" s="5"/>
      <c r="F569" s="5"/>
      <c r="G569" s="15"/>
      <c r="H569" s="143">
        <f>IF(ISERROR(H568/H564),0,H568/H564)</f>
        <v>17.222506393861892</v>
      </c>
      <c r="I569" s="144">
        <v>25</v>
      </c>
      <c r="J569" s="144">
        <v>9.1212121212121211</v>
      </c>
      <c r="K569" s="144">
        <v>2.9545454545454546</v>
      </c>
      <c r="L569" s="144">
        <v>23.551724137931036</v>
      </c>
      <c r="M569" s="144">
        <v>14.411764705882353</v>
      </c>
      <c r="N569" s="144">
        <v>22.969696969696969</v>
      </c>
      <c r="O569" s="144">
        <v>1.2</v>
      </c>
      <c r="P569" s="143">
        <f>IF(ISERROR(P568/P564),0,P568/P564)</f>
        <v>16.253086419753085</v>
      </c>
      <c r="Q569" s="144">
        <v>34.913043478260867</v>
      </c>
      <c r="R569" s="144">
        <v>4.8</v>
      </c>
      <c r="S569" s="144">
        <v>2.25</v>
      </c>
      <c r="T569" s="144">
        <v>4.4000000000000004</v>
      </c>
      <c r="U569" s="144">
        <v>15</v>
      </c>
      <c r="V569" s="144">
        <v>10</v>
      </c>
      <c r="W569" s="144">
        <v>0.6</v>
      </c>
      <c r="X569" s="143">
        <f>IF(ISERROR(X568/X564),0,X568/X564)</f>
        <v>12.50925925925926</v>
      </c>
      <c r="Y569" s="144">
        <v>12.428571428571429</v>
      </c>
      <c r="Z569" s="144">
        <v>9.545454545454545</v>
      </c>
      <c r="AA569" s="144">
        <v>23.739130434782609</v>
      </c>
      <c r="AB569" s="144">
        <v>32.1875</v>
      </c>
      <c r="AC569" s="144">
        <v>9.375</v>
      </c>
      <c r="AD569" s="144">
        <v>0.5</v>
      </c>
      <c r="AE569" s="144">
        <v>1</v>
      </c>
      <c r="AF569" s="143">
        <f>IF(ISERROR(AF568/AF564),0,AF568/AF564)</f>
        <v>17.301075268817204</v>
      </c>
      <c r="AG569" s="144">
        <v>12.1</v>
      </c>
      <c r="AH569" s="144">
        <v>45.05263157894737</v>
      </c>
      <c r="AI569" s="144">
        <v>34.611111111111114</v>
      </c>
      <c r="AJ569" s="144">
        <v>20.789473684210527</v>
      </c>
      <c r="AK569" s="144">
        <v>1</v>
      </c>
      <c r="AL569" s="144">
        <v>17.399999999999999</v>
      </c>
      <c r="AM569" s="144">
        <v>1</v>
      </c>
      <c r="AN569" s="143">
        <f>IF(ISERROR(AN568/AN564),0,AN568/AN564)</f>
        <v>26.455696202531644</v>
      </c>
      <c r="AO569" s="144">
        <v>8.625</v>
      </c>
      <c r="AP569" s="144">
        <v>24.571428571428573</v>
      </c>
      <c r="AQ569" s="144">
        <v>29.416666666666668</v>
      </c>
      <c r="AR569" s="144">
        <v>8.6666666666666661</v>
      </c>
      <c r="AS569" s="144">
        <v>6.7333333333333334</v>
      </c>
      <c r="AT569" s="144">
        <v>0.90909090909090906</v>
      </c>
      <c r="AU569" s="144">
        <v>29.5</v>
      </c>
      <c r="AV569" s="143">
        <f>IF(ISERROR(AV568/AV564),0,AV568/AV564)</f>
        <v>12.602739726027398</v>
      </c>
      <c r="AW569" s="17"/>
      <c r="AX569" s="18"/>
      <c r="AY569" s="18"/>
      <c r="AZ569" s="18"/>
      <c r="BA569" s="18"/>
      <c r="BB569" s="18"/>
      <c r="BC569" s="18"/>
      <c r="BD569" s="16">
        <f>IF(ISERROR(BD568/BD564),0,BD568/BD564)</f>
        <v>0</v>
      </c>
    </row>
    <row r="570" spans="1:56" ht="12.75" hidden="1" customHeight="1" outlineLevel="1" x14ac:dyDescent="0.2">
      <c r="A570" s="292" t="s">
        <v>318</v>
      </c>
      <c r="B570" s="347"/>
      <c r="C570" s="8"/>
      <c r="D570" s="5"/>
      <c r="E570" s="5"/>
      <c r="F570" s="5"/>
      <c r="G570" s="15"/>
      <c r="H570" s="143"/>
      <c r="I570" s="144" t="s">
        <v>102</v>
      </c>
      <c r="J570" s="144" t="s">
        <v>102</v>
      </c>
      <c r="K570" s="144" t="s">
        <v>102</v>
      </c>
      <c r="L570" s="144"/>
      <c r="M570" s="144"/>
      <c r="N570" s="144"/>
      <c r="O570" s="144"/>
      <c r="P570" s="143"/>
      <c r="Q570" s="144"/>
      <c r="R570" s="144"/>
      <c r="S570" s="144"/>
      <c r="T570" s="144"/>
      <c r="U570" s="144"/>
      <c r="V570" s="144"/>
      <c r="W570" s="144"/>
      <c r="X570" s="143"/>
      <c r="Y570" s="144"/>
      <c r="Z570" s="144"/>
      <c r="AA570" s="144"/>
      <c r="AB570" s="144"/>
      <c r="AC570" s="144"/>
      <c r="AD570" s="144"/>
      <c r="AE570" s="144"/>
      <c r="AF570" s="143"/>
      <c r="AG570" s="144"/>
      <c r="AH570" s="144"/>
      <c r="AI570" s="144"/>
      <c r="AJ570" s="144"/>
      <c r="AK570" s="144"/>
      <c r="AL570" s="144"/>
      <c r="AM570" s="144"/>
      <c r="AN570" s="143"/>
      <c r="AO570" s="144" t="s">
        <v>102</v>
      </c>
      <c r="AP570" s="144" t="s">
        <v>102</v>
      </c>
      <c r="AQ570" s="144" t="s">
        <v>102</v>
      </c>
      <c r="AR570" s="144" t="s">
        <v>102</v>
      </c>
      <c r="AS570" s="144" t="s">
        <v>102</v>
      </c>
      <c r="AT570" s="144" t="s">
        <v>102</v>
      </c>
      <c r="AU570" s="144" t="s">
        <v>102</v>
      </c>
      <c r="AV570" s="143"/>
      <c r="AW570" s="17"/>
      <c r="AX570" s="18"/>
      <c r="AY570" s="18"/>
      <c r="AZ570" s="18"/>
      <c r="BA570" s="18"/>
      <c r="BB570" s="18"/>
      <c r="BC570" s="18"/>
      <c r="BD570" s="16"/>
    </row>
    <row r="571" spans="1:56" ht="12.75" hidden="1" customHeight="1" outlineLevel="1" x14ac:dyDescent="0.2">
      <c r="A571" s="268"/>
      <c r="B571" s="347"/>
      <c r="C571" s="8"/>
      <c r="D571" s="5"/>
      <c r="E571" s="5"/>
      <c r="F571" s="5"/>
      <c r="G571" s="15"/>
      <c r="H571" s="143"/>
      <c r="I571" s="144"/>
      <c r="J571" s="144"/>
      <c r="K571" s="144"/>
      <c r="L571" s="144"/>
      <c r="M571" s="144"/>
      <c r="N571" s="144"/>
      <c r="O571" s="144"/>
      <c r="P571" s="143"/>
      <c r="Q571" s="144"/>
      <c r="R571" s="144"/>
      <c r="S571" s="144"/>
      <c r="T571" s="144"/>
      <c r="U571" s="144"/>
      <c r="V571" s="144"/>
      <c r="W571" s="144"/>
      <c r="X571" s="143"/>
      <c r="Y571" s="144"/>
      <c r="Z571" s="144"/>
      <c r="AA571" s="144"/>
      <c r="AB571" s="144"/>
      <c r="AC571" s="144"/>
      <c r="AD571" s="144"/>
      <c r="AE571" s="144"/>
      <c r="AF571" s="143"/>
      <c r="AG571" s="144"/>
      <c r="AH571" s="144"/>
      <c r="AI571" s="144"/>
      <c r="AJ571" s="144"/>
      <c r="AK571" s="144"/>
      <c r="AL571" s="144"/>
      <c r="AM571" s="144"/>
      <c r="AN571" s="143"/>
      <c r="AO571" s="144"/>
      <c r="AP571" s="144"/>
      <c r="AQ571" s="144"/>
      <c r="AR571" s="144"/>
      <c r="AS571" s="144"/>
      <c r="AT571" s="144"/>
      <c r="AU571" s="144"/>
      <c r="AV571" s="143"/>
      <c r="AW571" s="17"/>
      <c r="AX571" s="18"/>
      <c r="AY571" s="18"/>
      <c r="AZ571" s="18"/>
      <c r="BA571" s="18"/>
      <c r="BB571" s="18"/>
      <c r="BC571" s="18"/>
      <c r="BD571" s="16"/>
    </row>
    <row r="572" spans="1:56" ht="12.75" hidden="1" customHeight="1" outlineLevel="1" x14ac:dyDescent="0.2">
      <c r="A572" s="291" t="s">
        <v>319</v>
      </c>
      <c r="B572" s="347"/>
      <c r="C572" s="8"/>
      <c r="D572" s="5"/>
      <c r="E572" s="5"/>
      <c r="F572" s="5"/>
      <c r="G572" s="15"/>
      <c r="H572" s="143"/>
      <c r="I572" s="144"/>
      <c r="J572" s="144"/>
      <c r="K572" s="144"/>
      <c r="L572" s="144"/>
      <c r="M572" s="144"/>
      <c r="N572" s="144"/>
      <c r="O572" s="144"/>
      <c r="P572" s="143"/>
      <c r="Q572" s="144"/>
      <c r="R572" s="144"/>
      <c r="S572" s="144"/>
      <c r="T572" s="144"/>
      <c r="U572" s="144"/>
      <c r="V572" s="144"/>
      <c r="W572" s="144"/>
      <c r="X572" s="143"/>
      <c r="Y572" s="144"/>
      <c r="Z572" s="144"/>
      <c r="AA572" s="144"/>
      <c r="AB572" s="144"/>
      <c r="AC572" s="144"/>
      <c r="AD572" s="144"/>
      <c r="AE572" s="144"/>
      <c r="AF572" s="143"/>
      <c r="AG572" s="144"/>
      <c r="AH572" s="144"/>
      <c r="AI572" s="144"/>
      <c r="AJ572" s="144"/>
      <c r="AK572" s="144"/>
      <c r="AL572" s="144"/>
      <c r="AM572" s="144"/>
      <c r="AN572" s="143"/>
      <c r="AO572" s="144"/>
      <c r="AP572" s="144"/>
      <c r="AQ572" s="144"/>
      <c r="AR572" s="144"/>
      <c r="AS572" s="144"/>
      <c r="AT572" s="144"/>
      <c r="AU572" s="144"/>
      <c r="AV572" s="143"/>
      <c r="AW572" s="17"/>
      <c r="AX572" s="18"/>
      <c r="AY572" s="18"/>
      <c r="AZ572" s="18"/>
      <c r="BA572" s="18"/>
      <c r="BB572" s="18"/>
      <c r="BC572" s="18"/>
      <c r="BD572" s="16"/>
    </row>
    <row r="573" spans="1:56" ht="12.75" hidden="1" customHeight="1" outlineLevel="1" x14ac:dyDescent="0.2">
      <c r="A573" s="291" t="s">
        <v>320</v>
      </c>
      <c r="B573" s="347"/>
      <c r="C573" s="8" t="s">
        <v>14</v>
      </c>
      <c r="D573" s="5" t="s">
        <v>15</v>
      </c>
      <c r="E573" s="5"/>
      <c r="F573" s="5"/>
      <c r="G573" s="15"/>
      <c r="H573" s="143"/>
      <c r="I573" s="144"/>
      <c r="J573" s="144"/>
      <c r="K573" s="144"/>
      <c r="L573" s="144"/>
      <c r="M573" s="144"/>
      <c r="N573" s="144"/>
      <c r="O573" s="144"/>
      <c r="P573" s="143"/>
      <c r="Q573" s="144"/>
      <c r="R573" s="144"/>
      <c r="S573" s="144"/>
      <c r="T573" s="144"/>
      <c r="U573" s="144"/>
      <c r="V573" s="144"/>
      <c r="W573" s="144"/>
      <c r="X573" s="143"/>
      <c r="Y573" s="144"/>
      <c r="Z573" s="144"/>
      <c r="AA573" s="144"/>
      <c r="AB573" s="144"/>
      <c r="AC573" s="144"/>
      <c r="AD573" s="144"/>
      <c r="AE573" s="144"/>
      <c r="AF573" s="143"/>
      <c r="AG573" s="144"/>
      <c r="AH573" s="144"/>
      <c r="AI573" s="144"/>
      <c r="AJ573" s="144"/>
      <c r="AK573" s="144"/>
      <c r="AL573" s="144"/>
      <c r="AM573" s="144"/>
      <c r="AN573" s="143"/>
      <c r="AO573" s="144"/>
      <c r="AP573" s="144"/>
      <c r="AQ573" s="144"/>
      <c r="AR573" s="144"/>
      <c r="AS573" s="144"/>
      <c r="AT573" s="144"/>
      <c r="AU573" s="144"/>
      <c r="AV573" s="143"/>
      <c r="AW573" s="17"/>
      <c r="AX573" s="18"/>
      <c r="AY573" s="18"/>
      <c r="AZ573" s="18"/>
      <c r="BA573" s="18"/>
      <c r="BB573" s="18"/>
      <c r="BC573" s="18"/>
      <c r="BD573" s="16"/>
    </row>
    <row r="574" spans="1:56" ht="12.75" hidden="1" customHeight="1" outlineLevel="1" x14ac:dyDescent="0.2">
      <c r="A574" s="291" t="s">
        <v>321</v>
      </c>
      <c r="B574" s="347" t="s">
        <v>78</v>
      </c>
      <c r="C574" s="8" t="s">
        <v>2</v>
      </c>
      <c r="D574" s="5" t="s">
        <v>9</v>
      </c>
      <c r="E574" s="5"/>
      <c r="F574" s="5"/>
      <c r="G574" s="15"/>
      <c r="H574" s="143">
        <f>SUMIF($I$3:$BD$3,$H$3,$I574:$BD574)</f>
        <v>745</v>
      </c>
      <c r="I574" s="144">
        <v>27</v>
      </c>
      <c r="J574" s="144">
        <v>34</v>
      </c>
      <c r="K574" s="144">
        <v>24</v>
      </c>
      <c r="L574" s="144">
        <v>26</v>
      </c>
      <c r="M574" s="144">
        <v>20</v>
      </c>
      <c r="N574" s="144">
        <v>10</v>
      </c>
      <c r="O574" s="144">
        <v>6</v>
      </c>
      <c r="P574" s="143">
        <f>SUM(I574:O574)</f>
        <v>147</v>
      </c>
      <c r="Q574" s="144">
        <v>42</v>
      </c>
      <c r="R574" s="144">
        <v>42</v>
      </c>
      <c r="S574" s="144">
        <v>34</v>
      </c>
      <c r="T574" s="144">
        <v>18</v>
      </c>
      <c r="U574" s="144">
        <v>26</v>
      </c>
      <c r="V574" s="144">
        <v>5</v>
      </c>
      <c r="W574" s="144">
        <v>3</v>
      </c>
      <c r="X574" s="143">
        <f>SUM(Q574:W574)</f>
        <v>170</v>
      </c>
      <c r="Y574" s="144">
        <v>49</v>
      </c>
      <c r="Z574" s="144">
        <v>48</v>
      </c>
      <c r="AA574" s="144">
        <v>43</v>
      </c>
      <c r="AB574" s="144">
        <v>46</v>
      </c>
      <c r="AC574" s="144">
        <v>26</v>
      </c>
      <c r="AD574" s="144">
        <v>9</v>
      </c>
      <c r="AE574" s="144">
        <v>2</v>
      </c>
      <c r="AF574" s="143">
        <f>SUM(Y574:AE574)</f>
        <v>223</v>
      </c>
      <c r="AG574" s="144">
        <v>32</v>
      </c>
      <c r="AH574" s="144">
        <v>22</v>
      </c>
      <c r="AI574" s="144">
        <v>25</v>
      </c>
      <c r="AJ574" s="144">
        <v>29</v>
      </c>
      <c r="AK574" s="144">
        <v>32</v>
      </c>
      <c r="AL574" s="144">
        <v>16</v>
      </c>
      <c r="AM574" s="144">
        <v>8</v>
      </c>
      <c r="AN574" s="143">
        <f>SUM(AG574:AM574)</f>
        <v>164</v>
      </c>
      <c r="AO574" s="144">
        <v>35</v>
      </c>
      <c r="AP574" s="144">
        <v>48</v>
      </c>
      <c r="AQ574" s="144">
        <v>21</v>
      </c>
      <c r="AR574" s="144">
        <v>20</v>
      </c>
      <c r="AS574" s="144">
        <v>39</v>
      </c>
      <c r="AT574" s="144">
        <v>5</v>
      </c>
      <c r="AU574" s="144">
        <v>4</v>
      </c>
      <c r="AV574" s="143">
        <f>SUM(AO574:AU574)</f>
        <v>172</v>
      </c>
      <c r="AW574" s="17"/>
      <c r="AX574" s="18"/>
      <c r="AY574" s="18"/>
      <c r="AZ574" s="18"/>
      <c r="BA574" s="18"/>
      <c r="BB574" s="18"/>
      <c r="BC574" s="18"/>
      <c r="BD574" s="16">
        <f>SUM(AW574:BC574)</f>
        <v>0</v>
      </c>
    </row>
    <row r="575" spans="1:56" ht="12.75" hidden="1" customHeight="1" outlineLevel="1" x14ac:dyDescent="0.2">
      <c r="A575" s="292" t="s">
        <v>322</v>
      </c>
      <c r="B575" s="347"/>
      <c r="C575" s="8" t="s">
        <v>3</v>
      </c>
      <c r="D575" s="5" t="s">
        <v>9</v>
      </c>
      <c r="E575" s="5"/>
      <c r="F575" s="5"/>
      <c r="G575" s="15"/>
      <c r="H575" s="143">
        <f>SUMIF($I$3:$BD$3,$H$3,$I575:$BD575)</f>
        <v>716</v>
      </c>
      <c r="I575" s="144">
        <v>25</v>
      </c>
      <c r="J575" s="144">
        <v>34</v>
      </c>
      <c r="K575" s="144">
        <v>24</v>
      </c>
      <c r="L575" s="144">
        <v>25</v>
      </c>
      <c r="M575" s="144">
        <v>20</v>
      </c>
      <c r="N575" s="144">
        <v>9</v>
      </c>
      <c r="O575" s="144">
        <v>6</v>
      </c>
      <c r="P575" s="143">
        <f>SUM(I575:O575)</f>
        <v>143</v>
      </c>
      <c r="Q575" s="144">
        <v>39</v>
      </c>
      <c r="R575" s="144">
        <v>39</v>
      </c>
      <c r="S575" s="144">
        <v>32</v>
      </c>
      <c r="T575" s="144">
        <v>16</v>
      </c>
      <c r="U575" s="144">
        <v>24</v>
      </c>
      <c r="V575" s="144">
        <v>5</v>
      </c>
      <c r="W575" s="144">
        <v>3</v>
      </c>
      <c r="X575" s="143">
        <f>SUM(Q575:W575)</f>
        <v>158</v>
      </c>
      <c r="Y575" s="144">
        <v>47</v>
      </c>
      <c r="Z575" s="144">
        <v>48</v>
      </c>
      <c r="AA575" s="144">
        <v>42</v>
      </c>
      <c r="AB575" s="144">
        <v>44</v>
      </c>
      <c r="AC575" s="144">
        <v>25</v>
      </c>
      <c r="AD575" s="144">
        <v>9</v>
      </c>
      <c r="AE575" s="144">
        <v>2</v>
      </c>
      <c r="AF575" s="143">
        <f>SUM(Y575:AE575)</f>
        <v>217</v>
      </c>
      <c r="AG575" s="144">
        <v>29</v>
      </c>
      <c r="AH575" s="144">
        <v>21</v>
      </c>
      <c r="AI575" s="144">
        <v>24</v>
      </c>
      <c r="AJ575" s="144">
        <v>29</v>
      </c>
      <c r="AK575" s="144">
        <v>32</v>
      </c>
      <c r="AL575" s="144">
        <v>16</v>
      </c>
      <c r="AM575" s="144">
        <v>8</v>
      </c>
      <c r="AN575" s="143">
        <f>SUM(AG575:AM575)</f>
        <v>159</v>
      </c>
      <c r="AO575" s="144">
        <v>35</v>
      </c>
      <c r="AP575" s="144">
        <v>45</v>
      </c>
      <c r="AQ575" s="144">
        <v>21</v>
      </c>
      <c r="AR575" s="144">
        <v>19</v>
      </c>
      <c r="AS575" s="144">
        <v>38</v>
      </c>
      <c r="AT575" s="144">
        <v>5</v>
      </c>
      <c r="AU575" s="144">
        <v>4</v>
      </c>
      <c r="AV575" s="143">
        <f>SUM(AO575:AU575)</f>
        <v>167</v>
      </c>
      <c r="AW575" s="17"/>
      <c r="AX575" s="18"/>
      <c r="AY575" s="18"/>
      <c r="AZ575" s="18"/>
      <c r="BA575" s="18"/>
      <c r="BB575" s="18"/>
      <c r="BC575" s="18"/>
      <c r="BD575" s="16">
        <f>SUM(AW575:BC575)</f>
        <v>0</v>
      </c>
    </row>
    <row r="576" spans="1:56" ht="12.75" hidden="1" customHeight="1" outlineLevel="1" x14ac:dyDescent="0.2">
      <c r="A576" s="292" t="s">
        <v>323</v>
      </c>
      <c r="B576" s="347"/>
      <c r="C576" s="8" t="s">
        <v>33</v>
      </c>
      <c r="D576" s="5" t="s">
        <v>9</v>
      </c>
      <c r="E576" s="5"/>
      <c r="F576" s="5"/>
      <c r="G576" s="15"/>
      <c r="H576" s="143">
        <f>SUMIF($I$3:$BD$3,$H$3,$I576:$BD576)</f>
        <v>574</v>
      </c>
      <c r="I576" s="144">
        <v>25</v>
      </c>
      <c r="J576" s="144">
        <v>30</v>
      </c>
      <c r="K576" s="144">
        <v>23</v>
      </c>
      <c r="L576" s="144">
        <v>22</v>
      </c>
      <c r="M576" s="144">
        <v>19</v>
      </c>
      <c r="N576" s="144">
        <v>6</v>
      </c>
      <c r="O576" s="144">
        <v>5</v>
      </c>
      <c r="P576" s="143">
        <f>SUM(I576:O576)</f>
        <v>130</v>
      </c>
      <c r="Q576" s="144">
        <v>33</v>
      </c>
      <c r="R576" s="144">
        <v>36</v>
      </c>
      <c r="S576" s="144">
        <v>30</v>
      </c>
      <c r="T576" s="144">
        <v>15</v>
      </c>
      <c r="U576" s="144">
        <v>16</v>
      </c>
      <c r="V576" s="144">
        <v>3</v>
      </c>
      <c r="W576" s="144">
        <v>3</v>
      </c>
      <c r="X576" s="143">
        <f>SUM(Q576:W576)</f>
        <v>136</v>
      </c>
      <c r="Y576" s="144">
        <v>39</v>
      </c>
      <c r="Z576" s="144">
        <v>38</v>
      </c>
      <c r="AA576" s="144">
        <v>33</v>
      </c>
      <c r="AB576" s="144">
        <v>23</v>
      </c>
      <c r="AC576" s="144">
        <v>18</v>
      </c>
      <c r="AD576" s="144">
        <v>9</v>
      </c>
      <c r="AE576" s="144">
        <v>2</v>
      </c>
      <c r="AF576" s="143">
        <f>SUM(Y576:AE576)</f>
        <v>162</v>
      </c>
      <c r="AG576" s="144">
        <v>15</v>
      </c>
      <c r="AH576" s="144">
        <v>15</v>
      </c>
      <c r="AI576" s="144">
        <v>14</v>
      </c>
      <c r="AJ576" s="144">
        <v>25</v>
      </c>
      <c r="AK576" s="144">
        <v>32</v>
      </c>
      <c r="AL576" s="144">
        <v>16</v>
      </c>
      <c r="AM576" s="144">
        <v>8</v>
      </c>
      <c r="AN576" s="143">
        <f>SUM(AG576:AM576)</f>
        <v>125</v>
      </c>
      <c r="AO576" s="144">
        <v>30</v>
      </c>
      <c r="AP576" s="144">
        <v>37</v>
      </c>
      <c r="AQ576" s="144">
        <v>16</v>
      </c>
      <c r="AR576" s="144">
        <v>12</v>
      </c>
      <c r="AS576" s="144">
        <v>36</v>
      </c>
      <c r="AT576" s="144">
        <v>5</v>
      </c>
      <c r="AU576" s="144">
        <v>4</v>
      </c>
      <c r="AV576" s="143">
        <f>SUM(AO576:AU576)</f>
        <v>140</v>
      </c>
      <c r="AW576" s="17"/>
      <c r="AX576" s="18"/>
      <c r="AY576" s="18"/>
      <c r="AZ576" s="18"/>
      <c r="BA576" s="18"/>
      <c r="BB576" s="18"/>
      <c r="BC576" s="18"/>
      <c r="BD576" s="16">
        <f>SUM(AW576:BC576)</f>
        <v>0</v>
      </c>
    </row>
    <row r="577" spans="1:56" s="48" customFormat="1" ht="12.75" hidden="1" customHeight="1" outlineLevel="1" x14ac:dyDescent="0.2">
      <c r="A577" s="293"/>
      <c r="B577" s="347"/>
      <c r="C577" s="42" t="s">
        <v>13</v>
      </c>
      <c r="D577" s="43" t="s">
        <v>4</v>
      </c>
      <c r="E577" s="43"/>
      <c r="F577" s="43"/>
      <c r="G577" s="44"/>
      <c r="H577" s="145">
        <f>IF(ISERROR(H576/H574),0,H576/H574)</f>
        <v>0.77046979865771814</v>
      </c>
      <c r="I577" s="146">
        <v>0.92592592592592593</v>
      </c>
      <c r="J577" s="146">
        <v>0.88235294117647056</v>
      </c>
      <c r="K577" s="146">
        <v>0.95833333333333337</v>
      </c>
      <c r="L577" s="146">
        <v>0.84615384615384615</v>
      </c>
      <c r="M577" s="146">
        <v>0.95</v>
      </c>
      <c r="N577" s="146">
        <v>0.6</v>
      </c>
      <c r="O577" s="146">
        <v>0.83333333333333337</v>
      </c>
      <c r="P577" s="145">
        <f>IF(ISERROR(P576/P574),0,P576/P574)</f>
        <v>0.88435374149659862</v>
      </c>
      <c r="Q577" s="146">
        <v>0.7857142857142857</v>
      </c>
      <c r="R577" s="146">
        <v>0.8571428571428571</v>
      </c>
      <c r="S577" s="146">
        <v>0.88235294117647056</v>
      </c>
      <c r="T577" s="146">
        <v>0.83333333333333337</v>
      </c>
      <c r="U577" s="146">
        <v>0.61538461538461542</v>
      </c>
      <c r="V577" s="146">
        <v>0.6</v>
      </c>
      <c r="W577" s="146">
        <v>1</v>
      </c>
      <c r="X577" s="145">
        <f>IF(ISERROR(X576/X574),0,X576/X574)</f>
        <v>0.8</v>
      </c>
      <c r="Y577" s="146">
        <v>0.79591836734693877</v>
      </c>
      <c r="Z577" s="146">
        <v>0.79166666666666663</v>
      </c>
      <c r="AA577" s="146">
        <v>0.76744186046511631</v>
      </c>
      <c r="AB577" s="146">
        <v>0.5</v>
      </c>
      <c r="AC577" s="146">
        <v>0.69230769230769229</v>
      </c>
      <c r="AD577" s="146">
        <v>1</v>
      </c>
      <c r="AE577" s="146">
        <v>1</v>
      </c>
      <c r="AF577" s="145">
        <f>IF(ISERROR(AF576/AF574),0,AF576/AF574)</f>
        <v>0.726457399103139</v>
      </c>
      <c r="AG577" s="146">
        <v>0.46875</v>
      </c>
      <c r="AH577" s="146">
        <v>0.68181818181818177</v>
      </c>
      <c r="AI577" s="146">
        <v>0.56000000000000005</v>
      </c>
      <c r="AJ577" s="146">
        <v>0.86206896551724133</v>
      </c>
      <c r="AK577" s="146">
        <v>1</v>
      </c>
      <c r="AL577" s="146">
        <v>1</v>
      </c>
      <c r="AM577" s="146">
        <v>1</v>
      </c>
      <c r="AN577" s="145">
        <f>IF(ISERROR(AN576/AN574),0,AN576/AN574)</f>
        <v>0.76219512195121952</v>
      </c>
      <c r="AO577" s="146">
        <v>0.8571428571428571</v>
      </c>
      <c r="AP577" s="146">
        <v>0.77083333333333337</v>
      </c>
      <c r="AQ577" s="146">
        <v>0.76190476190476186</v>
      </c>
      <c r="AR577" s="146">
        <v>0.6</v>
      </c>
      <c r="AS577" s="146">
        <v>0.92307692307692313</v>
      </c>
      <c r="AT577" s="146">
        <v>1</v>
      </c>
      <c r="AU577" s="146">
        <v>1</v>
      </c>
      <c r="AV577" s="145">
        <f>IF(ISERROR(AV576/AV574),0,AV576/AV574)</f>
        <v>0.81395348837209303</v>
      </c>
      <c r="AW577" s="46"/>
      <c r="AX577" s="47"/>
      <c r="AY577" s="47"/>
      <c r="AZ577" s="47"/>
      <c r="BA577" s="47"/>
      <c r="BB577" s="47"/>
      <c r="BC577" s="47"/>
      <c r="BD577" s="45">
        <f>IF(ISERROR(BD576/BD574),0,BD576/BD574)</f>
        <v>0</v>
      </c>
    </row>
    <row r="578" spans="1:56" s="49" customFormat="1" ht="12.75" hidden="1" customHeight="1" outlineLevel="1" x14ac:dyDescent="0.2">
      <c r="A578" s="293"/>
      <c r="B578" s="347"/>
      <c r="C578" s="42" t="s">
        <v>5</v>
      </c>
      <c r="D578" s="43" t="s">
        <v>4</v>
      </c>
      <c r="E578" s="43"/>
      <c r="F578" s="43"/>
      <c r="G578" s="44"/>
      <c r="H578" s="145">
        <f>IF(ISERROR((H574-H575)/H574),0,(H574-H575)/H574)</f>
        <v>3.8926174496644296E-2</v>
      </c>
      <c r="I578" s="146">
        <v>7.407407407407407E-2</v>
      </c>
      <c r="J578" s="146">
        <v>0</v>
      </c>
      <c r="K578" s="146">
        <v>0</v>
      </c>
      <c r="L578" s="146">
        <v>3.8461538461538464E-2</v>
      </c>
      <c r="M578" s="146">
        <v>0</v>
      </c>
      <c r="N578" s="146">
        <v>0.1</v>
      </c>
      <c r="O578" s="146">
        <v>0</v>
      </c>
      <c r="P578" s="145">
        <f>IF(ISERROR((P574-P575)/P574),0,(P574-P575)/P574)</f>
        <v>2.7210884353741496E-2</v>
      </c>
      <c r="Q578" s="146">
        <v>7.1428571428571425E-2</v>
      </c>
      <c r="R578" s="146">
        <v>7.1428571428571425E-2</v>
      </c>
      <c r="S578" s="146">
        <v>5.8823529411764705E-2</v>
      </c>
      <c r="T578" s="146">
        <v>0.1111111111111111</v>
      </c>
      <c r="U578" s="146">
        <v>7.6923076923076927E-2</v>
      </c>
      <c r="V578" s="146">
        <v>0</v>
      </c>
      <c r="W578" s="146">
        <v>0</v>
      </c>
      <c r="X578" s="145">
        <f>IF(ISERROR((X574-X575)/X574),0,(X574-X575)/X574)</f>
        <v>7.0588235294117646E-2</v>
      </c>
      <c r="Y578" s="146">
        <v>4.0816326530612242E-2</v>
      </c>
      <c r="Z578" s="146">
        <v>0</v>
      </c>
      <c r="AA578" s="146">
        <v>2.3255813953488372E-2</v>
      </c>
      <c r="AB578" s="146">
        <v>4.3478260869565216E-2</v>
      </c>
      <c r="AC578" s="146">
        <v>3.8461538461538464E-2</v>
      </c>
      <c r="AD578" s="146">
        <v>0</v>
      </c>
      <c r="AE578" s="146">
        <v>0</v>
      </c>
      <c r="AF578" s="145">
        <f>IF(ISERROR((AF574-AF575)/AF574),0,(AF574-AF575)/AF574)</f>
        <v>2.6905829596412557E-2</v>
      </c>
      <c r="AG578" s="146">
        <v>9.375E-2</v>
      </c>
      <c r="AH578" s="146">
        <v>4.5454545454545456E-2</v>
      </c>
      <c r="AI578" s="146">
        <v>0.04</v>
      </c>
      <c r="AJ578" s="146">
        <v>0</v>
      </c>
      <c r="AK578" s="146">
        <v>0</v>
      </c>
      <c r="AL578" s="146">
        <v>0</v>
      </c>
      <c r="AM578" s="146">
        <v>0</v>
      </c>
      <c r="AN578" s="145">
        <f>IF(ISERROR((AN574-AN575)/AN574),0,(AN574-AN575)/AN574)</f>
        <v>3.048780487804878E-2</v>
      </c>
      <c r="AO578" s="146">
        <v>0</v>
      </c>
      <c r="AP578" s="146">
        <v>6.25E-2</v>
      </c>
      <c r="AQ578" s="146">
        <v>0</v>
      </c>
      <c r="AR578" s="146">
        <v>0.05</v>
      </c>
      <c r="AS578" s="146">
        <v>2.564102564102564E-2</v>
      </c>
      <c r="AT578" s="146">
        <v>0</v>
      </c>
      <c r="AU578" s="146">
        <v>0</v>
      </c>
      <c r="AV578" s="145">
        <f>IF(ISERROR((AV574-AV575)/AV574),0,(AV574-AV575)/AV574)</f>
        <v>2.9069767441860465E-2</v>
      </c>
      <c r="AW578" s="46"/>
      <c r="AX578" s="47"/>
      <c r="AY578" s="47"/>
      <c r="AZ578" s="47"/>
      <c r="BA578" s="47"/>
      <c r="BB578" s="47"/>
      <c r="BC578" s="47"/>
      <c r="BD578" s="45">
        <f>IF(ISERROR((BD574-BD575)/BD574),0,(BD574-BD575)/BD574)</f>
        <v>0</v>
      </c>
    </row>
    <row r="579" spans="1:56" ht="12.75" hidden="1" customHeight="1" outlineLevel="2" x14ac:dyDescent="0.2">
      <c r="A579" s="292" t="s">
        <v>324</v>
      </c>
      <c r="B579" s="347"/>
      <c r="C579" s="8" t="s">
        <v>46</v>
      </c>
      <c r="D579" s="5"/>
      <c r="E579" s="5"/>
      <c r="F579" s="5"/>
      <c r="G579" s="15"/>
      <c r="H579" s="143">
        <f>SUMIF($I$3:$BD$3,$H$3,$I579:$BD579)</f>
        <v>14430</v>
      </c>
      <c r="I579" s="144">
        <v>24</v>
      </c>
      <c r="J579" s="144">
        <v>1174</v>
      </c>
      <c r="K579" s="144">
        <v>130</v>
      </c>
      <c r="L579" s="144">
        <v>1243</v>
      </c>
      <c r="M579" s="144">
        <v>100</v>
      </c>
      <c r="N579" s="144">
        <v>974</v>
      </c>
      <c r="O579" s="144">
        <v>144</v>
      </c>
      <c r="P579" s="143">
        <f>SUM(I579:O579)</f>
        <v>3789</v>
      </c>
      <c r="Q579" s="144">
        <v>1165</v>
      </c>
      <c r="R579" s="144">
        <v>434</v>
      </c>
      <c r="S579" s="144">
        <v>254</v>
      </c>
      <c r="T579" s="144">
        <v>125</v>
      </c>
      <c r="U579" s="144">
        <v>516</v>
      </c>
      <c r="V579" s="144">
        <v>148</v>
      </c>
      <c r="W579" s="144">
        <v>3</v>
      </c>
      <c r="X579" s="143">
        <f>SUM(Q579:W579)</f>
        <v>2645</v>
      </c>
      <c r="Y579" s="144">
        <v>535</v>
      </c>
      <c r="Z579" s="144">
        <v>808</v>
      </c>
      <c r="AA579" s="144">
        <v>805</v>
      </c>
      <c r="AB579" s="144">
        <v>1248</v>
      </c>
      <c r="AC579" s="144">
        <v>516</v>
      </c>
      <c r="AD579" s="144">
        <v>9</v>
      </c>
      <c r="AE579" s="144">
        <v>2</v>
      </c>
      <c r="AF579" s="143">
        <f>SUM(Y579:AE579)</f>
        <v>3923</v>
      </c>
      <c r="AG579" s="144">
        <v>823</v>
      </c>
      <c r="AH579" s="144">
        <v>401</v>
      </c>
      <c r="AI579" s="144">
        <v>777</v>
      </c>
      <c r="AJ579" s="144">
        <v>407</v>
      </c>
      <c r="AK579" s="144">
        <v>195</v>
      </c>
      <c r="AL579" s="144">
        <v>376</v>
      </c>
      <c r="AM579" s="144">
        <v>33</v>
      </c>
      <c r="AN579" s="143">
        <f>SUM(AG579:AM579)</f>
        <v>3012</v>
      </c>
      <c r="AO579" s="144">
        <v>673</v>
      </c>
      <c r="AP579" s="144">
        <v>1076</v>
      </c>
      <c r="AQ579" s="144">
        <v>1027</v>
      </c>
      <c r="AR579" s="144">
        <v>755</v>
      </c>
      <c r="AS579" s="144">
        <v>138</v>
      </c>
      <c r="AT579" s="144">
        <v>59</v>
      </c>
      <c r="AU579" s="144">
        <v>4</v>
      </c>
      <c r="AV579" s="143">
        <f>SUM(AO579:AU579)</f>
        <v>3732</v>
      </c>
      <c r="AW579" s="17"/>
      <c r="AX579" s="18"/>
      <c r="AY579" s="18"/>
      <c r="AZ579" s="18"/>
      <c r="BA579" s="18"/>
      <c r="BB579" s="18"/>
      <c r="BC579" s="18"/>
      <c r="BD579" s="16">
        <f>SUM(AW579:BC579)</f>
        <v>0</v>
      </c>
    </row>
    <row r="580" spans="1:56" ht="12.75" hidden="1" customHeight="1" outlineLevel="1" x14ac:dyDescent="0.2">
      <c r="A580" s="292"/>
      <c r="B580" s="347"/>
      <c r="C580" s="8" t="s">
        <v>14</v>
      </c>
      <c r="D580" s="5"/>
      <c r="E580" s="5"/>
      <c r="F580" s="5"/>
      <c r="G580" s="15"/>
      <c r="H580" s="143">
        <f>IF(ISERROR(H579/H575),0,H579/H575)</f>
        <v>20.153631284916202</v>
      </c>
      <c r="I580" s="144">
        <v>0.96</v>
      </c>
      <c r="J580" s="144">
        <v>34.529411764705884</v>
      </c>
      <c r="K580" s="144">
        <v>5.416666666666667</v>
      </c>
      <c r="L580" s="144">
        <v>49.72</v>
      </c>
      <c r="M580" s="144">
        <v>5</v>
      </c>
      <c r="N580" s="144">
        <v>108.22222222222223</v>
      </c>
      <c r="O580" s="144">
        <v>24</v>
      </c>
      <c r="P580" s="143">
        <f>IF(ISERROR(P579/P575),0,P579/P575)</f>
        <v>26.496503496503497</v>
      </c>
      <c r="Q580" s="144">
        <v>29.871794871794872</v>
      </c>
      <c r="R580" s="144">
        <v>11.128205128205128</v>
      </c>
      <c r="S580" s="144">
        <v>7.9375</v>
      </c>
      <c r="T580" s="144">
        <v>7.8125</v>
      </c>
      <c r="U580" s="144">
        <v>21.5</v>
      </c>
      <c r="V580" s="144">
        <v>29.6</v>
      </c>
      <c r="W580" s="144">
        <v>1</v>
      </c>
      <c r="X580" s="143">
        <f>IF(ISERROR(X579/X575),0,X579/X575)</f>
        <v>16.740506329113924</v>
      </c>
      <c r="Y580" s="144">
        <v>11.382978723404255</v>
      </c>
      <c r="Z580" s="144">
        <v>16.833333333333332</v>
      </c>
      <c r="AA580" s="144">
        <v>19.166666666666668</v>
      </c>
      <c r="AB580" s="144">
        <v>28.363636363636363</v>
      </c>
      <c r="AC580" s="144">
        <v>20.64</v>
      </c>
      <c r="AD580" s="144">
        <v>1</v>
      </c>
      <c r="AE580" s="144">
        <v>1</v>
      </c>
      <c r="AF580" s="143">
        <f>IF(ISERROR(AF579/AF575),0,AF579/AF575)</f>
        <v>18.078341013824886</v>
      </c>
      <c r="AG580" s="144">
        <v>28.379310344827587</v>
      </c>
      <c r="AH580" s="144">
        <v>19.095238095238095</v>
      </c>
      <c r="AI580" s="144">
        <v>32.375</v>
      </c>
      <c r="AJ580" s="144">
        <v>14.03448275862069</v>
      </c>
      <c r="AK580" s="144">
        <v>6.09375</v>
      </c>
      <c r="AL580" s="144">
        <v>23.5</v>
      </c>
      <c r="AM580" s="144">
        <v>4.125</v>
      </c>
      <c r="AN580" s="143">
        <f>IF(ISERROR(AN579/AN575),0,AN579/AN575)</f>
        <v>18.943396226415093</v>
      </c>
      <c r="AO580" s="144">
        <v>19.228571428571428</v>
      </c>
      <c r="AP580" s="144">
        <v>23.911111111111111</v>
      </c>
      <c r="AQ580" s="144">
        <v>48.904761904761905</v>
      </c>
      <c r="AR580" s="144">
        <v>39.736842105263158</v>
      </c>
      <c r="AS580" s="144">
        <v>3.6315789473684212</v>
      </c>
      <c r="AT580" s="144">
        <v>11.8</v>
      </c>
      <c r="AU580" s="144">
        <v>1</v>
      </c>
      <c r="AV580" s="143">
        <f>IF(ISERROR(AV579/AV575),0,AV579/AV575)</f>
        <v>22.347305389221557</v>
      </c>
      <c r="AW580" s="17"/>
      <c r="AX580" s="18"/>
      <c r="AY580" s="18"/>
      <c r="AZ580" s="18"/>
      <c r="BA580" s="18"/>
      <c r="BB580" s="18"/>
      <c r="BC580" s="18"/>
      <c r="BD580" s="16">
        <f>IF(ISERROR(BD579/BD575),0,BD579/BD575)</f>
        <v>0</v>
      </c>
    </row>
    <row r="581" spans="1:56" ht="12.75" hidden="1" customHeight="1" outlineLevel="1" x14ac:dyDescent="0.2">
      <c r="A581" s="292" t="s">
        <v>325</v>
      </c>
      <c r="B581" s="347"/>
      <c r="C581" s="8"/>
      <c r="D581" s="5"/>
      <c r="E581" s="5"/>
      <c r="F581" s="5"/>
      <c r="G581" s="15"/>
      <c r="H581" s="143"/>
      <c r="I581" s="144" t="s">
        <v>102</v>
      </c>
      <c r="J581" s="144" t="s">
        <v>102</v>
      </c>
      <c r="K581" s="144" t="s">
        <v>102</v>
      </c>
      <c r="L581" s="144"/>
      <c r="M581" s="144"/>
      <c r="N581" s="144"/>
      <c r="O581" s="144"/>
      <c r="P581" s="143"/>
      <c r="Q581" s="144"/>
      <c r="R581" s="144"/>
      <c r="S581" s="144"/>
      <c r="T581" s="144"/>
      <c r="U581" s="144"/>
      <c r="V581" s="144"/>
      <c r="W581" s="144"/>
      <c r="X581" s="143"/>
      <c r="Y581" s="144"/>
      <c r="Z581" s="144"/>
      <c r="AA581" s="144"/>
      <c r="AB581" s="144"/>
      <c r="AC581" s="144"/>
      <c r="AD581" s="144"/>
      <c r="AE581" s="144"/>
      <c r="AF581" s="143"/>
      <c r="AG581" s="144"/>
      <c r="AH581" s="144"/>
      <c r="AI581" s="144"/>
      <c r="AJ581" s="144"/>
      <c r="AK581" s="144"/>
      <c r="AL581" s="144"/>
      <c r="AM581" s="144"/>
      <c r="AN581" s="143"/>
      <c r="AO581" s="144" t="s">
        <v>102</v>
      </c>
      <c r="AP581" s="144" t="s">
        <v>102</v>
      </c>
      <c r="AQ581" s="144" t="s">
        <v>102</v>
      </c>
      <c r="AR581" s="144" t="s">
        <v>102</v>
      </c>
      <c r="AS581" s="144" t="s">
        <v>102</v>
      </c>
      <c r="AT581" s="144" t="s">
        <v>102</v>
      </c>
      <c r="AU581" s="144" t="s">
        <v>102</v>
      </c>
      <c r="AV581" s="143"/>
      <c r="AW581" s="17"/>
      <c r="AX581" s="18"/>
      <c r="AY581" s="18"/>
      <c r="AZ581" s="18"/>
      <c r="BA581" s="18"/>
      <c r="BB581" s="18"/>
      <c r="BC581" s="18"/>
      <c r="BD581" s="16"/>
    </row>
    <row r="582" spans="1:56" ht="12.75" hidden="1" customHeight="1" outlineLevel="1" x14ac:dyDescent="0.2">
      <c r="A582" s="268"/>
      <c r="B582" s="347"/>
      <c r="C582" s="8"/>
      <c r="D582" s="5"/>
      <c r="E582" s="5"/>
      <c r="F582" s="5"/>
      <c r="G582" s="15"/>
      <c r="H582" s="143"/>
      <c r="I582" s="144"/>
      <c r="J582" s="144"/>
      <c r="K582" s="144"/>
      <c r="L582" s="144"/>
      <c r="M582" s="144"/>
      <c r="N582" s="144"/>
      <c r="O582" s="144"/>
      <c r="P582" s="143"/>
      <c r="Q582" s="144"/>
      <c r="R582" s="144"/>
      <c r="S582" s="144"/>
      <c r="T582" s="144"/>
      <c r="U582" s="144"/>
      <c r="V582" s="144"/>
      <c r="W582" s="144"/>
      <c r="X582" s="143"/>
      <c r="Y582" s="144"/>
      <c r="Z582" s="144"/>
      <c r="AA582" s="144"/>
      <c r="AB582" s="144"/>
      <c r="AC582" s="144"/>
      <c r="AD582" s="144"/>
      <c r="AE582" s="144"/>
      <c r="AF582" s="143"/>
      <c r="AG582" s="144"/>
      <c r="AH582" s="144"/>
      <c r="AI582" s="144"/>
      <c r="AJ582" s="144"/>
      <c r="AK582" s="144"/>
      <c r="AL582" s="144"/>
      <c r="AM582" s="144"/>
      <c r="AN582" s="143"/>
      <c r="AO582" s="144"/>
      <c r="AP582" s="144"/>
      <c r="AQ582" s="144"/>
      <c r="AR582" s="144"/>
      <c r="AS582" s="144"/>
      <c r="AT582" s="144"/>
      <c r="AU582" s="144"/>
      <c r="AV582" s="143"/>
      <c r="AW582" s="17"/>
      <c r="AX582" s="18"/>
      <c r="AY582" s="18"/>
      <c r="AZ582" s="18"/>
      <c r="BA582" s="18"/>
      <c r="BB582" s="18"/>
      <c r="BC582" s="18"/>
      <c r="BD582" s="16"/>
    </row>
    <row r="583" spans="1:56" ht="12.75" hidden="1" customHeight="1" outlineLevel="1" x14ac:dyDescent="0.2">
      <c r="A583" s="291" t="s">
        <v>326</v>
      </c>
      <c r="B583" s="347"/>
      <c r="C583" s="8"/>
      <c r="D583" s="5"/>
      <c r="E583" s="5"/>
      <c r="F583" s="5"/>
      <c r="G583" s="15"/>
      <c r="H583" s="143"/>
      <c r="I583" s="144"/>
      <c r="J583" s="144"/>
      <c r="K583" s="144"/>
      <c r="L583" s="144"/>
      <c r="M583" s="144"/>
      <c r="N583" s="144"/>
      <c r="O583" s="144"/>
      <c r="P583" s="143"/>
      <c r="Q583" s="144"/>
      <c r="R583" s="144"/>
      <c r="S583" s="144"/>
      <c r="T583" s="144"/>
      <c r="U583" s="144"/>
      <c r="V583" s="144"/>
      <c r="W583" s="144"/>
      <c r="X583" s="143"/>
      <c r="Y583" s="144"/>
      <c r="Z583" s="144"/>
      <c r="AA583" s="144"/>
      <c r="AB583" s="144"/>
      <c r="AC583" s="144"/>
      <c r="AD583" s="144"/>
      <c r="AE583" s="144"/>
      <c r="AF583" s="143"/>
      <c r="AG583" s="144"/>
      <c r="AH583" s="144"/>
      <c r="AI583" s="144"/>
      <c r="AJ583" s="144"/>
      <c r="AK583" s="144"/>
      <c r="AL583" s="144"/>
      <c r="AM583" s="144"/>
      <c r="AN583" s="143"/>
      <c r="AO583" s="144"/>
      <c r="AP583" s="144"/>
      <c r="AQ583" s="144"/>
      <c r="AR583" s="144"/>
      <c r="AS583" s="144"/>
      <c r="AT583" s="144"/>
      <c r="AU583" s="144"/>
      <c r="AV583" s="143"/>
      <c r="AW583" s="17"/>
      <c r="AX583" s="18"/>
      <c r="AY583" s="18"/>
      <c r="AZ583" s="18"/>
      <c r="BA583" s="18"/>
      <c r="BB583" s="18"/>
      <c r="BC583" s="18"/>
      <c r="BD583" s="16"/>
    </row>
    <row r="584" spans="1:56" ht="12.75" hidden="1" customHeight="1" outlineLevel="1" x14ac:dyDescent="0.2">
      <c r="A584" s="291" t="s">
        <v>327</v>
      </c>
      <c r="B584" s="347"/>
      <c r="C584" s="8" t="s">
        <v>14</v>
      </c>
      <c r="D584" s="5" t="s">
        <v>15</v>
      </c>
      <c r="E584" s="5"/>
      <c r="F584" s="5"/>
      <c r="G584" s="15"/>
      <c r="H584" s="143"/>
      <c r="I584" s="144"/>
      <c r="J584" s="144"/>
      <c r="K584" s="144"/>
      <c r="L584" s="144"/>
      <c r="M584" s="144"/>
      <c r="N584" s="144"/>
      <c r="O584" s="144"/>
      <c r="P584" s="143"/>
      <c r="Q584" s="144"/>
      <c r="R584" s="144"/>
      <c r="S584" s="144"/>
      <c r="T584" s="144"/>
      <c r="U584" s="144"/>
      <c r="V584" s="144"/>
      <c r="W584" s="144"/>
      <c r="X584" s="143"/>
      <c r="Y584" s="144"/>
      <c r="Z584" s="144"/>
      <c r="AA584" s="144"/>
      <c r="AB584" s="144"/>
      <c r="AC584" s="144"/>
      <c r="AD584" s="144"/>
      <c r="AE584" s="144"/>
      <c r="AF584" s="143"/>
      <c r="AG584" s="144"/>
      <c r="AH584" s="144"/>
      <c r="AI584" s="144"/>
      <c r="AJ584" s="144"/>
      <c r="AK584" s="144"/>
      <c r="AL584" s="144"/>
      <c r="AM584" s="144"/>
      <c r="AN584" s="143"/>
      <c r="AO584" s="144"/>
      <c r="AP584" s="144"/>
      <c r="AQ584" s="144"/>
      <c r="AR584" s="144"/>
      <c r="AS584" s="144"/>
      <c r="AT584" s="144"/>
      <c r="AU584" s="144"/>
      <c r="AV584" s="143"/>
      <c r="AW584" s="17"/>
      <c r="AX584" s="18"/>
      <c r="AY584" s="18"/>
      <c r="AZ584" s="18"/>
      <c r="BA584" s="18"/>
      <c r="BB584" s="18"/>
      <c r="BC584" s="18"/>
      <c r="BD584" s="16"/>
    </row>
    <row r="585" spans="1:56" ht="12.75" hidden="1" customHeight="1" outlineLevel="1" x14ac:dyDescent="0.2">
      <c r="A585" s="291" t="s">
        <v>328</v>
      </c>
      <c r="B585" s="347" t="s">
        <v>74</v>
      </c>
      <c r="C585" s="8" t="s">
        <v>2</v>
      </c>
      <c r="D585" s="5" t="s">
        <v>9</v>
      </c>
      <c r="E585" s="5"/>
      <c r="F585" s="5"/>
      <c r="G585" s="15"/>
      <c r="H585" s="143">
        <f>SUMIF($I$3:$BD$3,$H$3,$I585:$BD585)</f>
        <v>390</v>
      </c>
      <c r="I585" s="144">
        <v>21</v>
      </c>
      <c r="J585" s="144">
        <v>36</v>
      </c>
      <c r="K585" s="144">
        <v>17</v>
      </c>
      <c r="L585" s="144">
        <v>17</v>
      </c>
      <c r="M585" s="144">
        <v>18</v>
      </c>
      <c r="N585" s="144">
        <v>9</v>
      </c>
      <c r="O585" s="144">
        <v>4</v>
      </c>
      <c r="P585" s="143">
        <f>SUM(I585:O585)</f>
        <v>122</v>
      </c>
      <c r="Q585" s="144">
        <v>17</v>
      </c>
      <c r="R585" s="144">
        <v>15</v>
      </c>
      <c r="S585" s="144">
        <v>22</v>
      </c>
      <c r="T585" s="144">
        <v>14</v>
      </c>
      <c r="U585" s="144">
        <v>9</v>
      </c>
      <c r="V585" s="144">
        <v>5</v>
      </c>
      <c r="W585" s="144">
        <v>0</v>
      </c>
      <c r="X585" s="143">
        <f>SUM(Q585:W585)</f>
        <v>82</v>
      </c>
      <c r="Y585" s="144">
        <v>15</v>
      </c>
      <c r="Z585" s="144">
        <v>14</v>
      </c>
      <c r="AA585" s="144">
        <v>20</v>
      </c>
      <c r="AB585" s="144">
        <v>20</v>
      </c>
      <c r="AC585" s="144">
        <v>15</v>
      </c>
      <c r="AD585" s="144">
        <v>3</v>
      </c>
      <c r="AE585" s="144">
        <v>1</v>
      </c>
      <c r="AF585" s="143">
        <f>SUM(Y585:AE585)</f>
        <v>88</v>
      </c>
      <c r="AG585" s="144">
        <v>13</v>
      </c>
      <c r="AH585" s="144">
        <v>13</v>
      </c>
      <c r="AI585" s="144">
        <v>34</v>
      </c>
      <c r="AJ585" s="144">
        <v>28</v>
      </c>
      <c r="AK585" s="144">
        <v>24</v>
      </c>
      <c r="AL585" s="144">
        <v>5</v>
      </c>
      <c r="AM585" s="144">
        <v>0</v>
      </c>
      <c r="AN585" s="143">
        <f>SUM(AG585:AM585)</f>
        <v>117</v>
      </c>
      <c r="AO585" s="144">
        <v>36</v>
      </c>
      <c r="AP585" s="144">
        <v>2</v>
      </c>
      <c r="AQ585" s="144">
        <v>17</v>
      </c>
      <c r="AR585" s="144">
        <v>15</v>
      </c>
      <c r="AS585" s="144">
        <v>15</v>
      </c>
      <c r="AT585" s="144">
        <v>5</v>
      </c>
      <c r="AU585" s="144">
        <v>0</v>
      </c>
      <c r="AV585" s="143">
        <f>SUM(AO585:AU585)</f>
        <v>90</v>
      </c>
      <c r="AW585" s="17"/>
      <c r="AX585" s="18"/>
      <c r="AY585" s="18"/>
      <c r="AZ585" s="18"/>
      <c r="BA585" s="18"/>
      <c r="BB585" s="18"/>
      <c r="BC585" s="18"/>
      <c r="BD585" s="16">
        <f>SUM(AW585:BC585)</f>
        <v>0</v>
      </c>
    </row>
    <row r="586" spans="1:56" ht="12.75" hidden="1" customHeight="1" outlineLevel="1" x14ac:dyDescent="0.2">
      <c r="A586" s="292" t="s">
        <v>329</v>
      </c>
      <c r="B586" s="347"/>
      <c r="C586" s="8" t="s">
        <v>3</v>
      </c>
      <c r="D586" s="5" t="s">
        <v>9</v>
      </c>
      <c r="E586" s="5"/>
      <c r="F586" s="5"/>
      <c r="G586" s="15"/>
      <c r="H586" s="143">
        <f>SUMIF($I$3:$BD$3,$H$3,$I586:$BD586)</f>
        <v>381</v>
      </c>
      <c r="I586" s="144">
        <v>21</v>
      </c>
      <c r="J586" s="144">
        <v>36</v>
      </c>
      <c r="K586" s="144">
        <v>17</v>
      </c>
      <c r="L586" s="144">
        <v>16</v>
      </c>
      <c r="M586" s="144">
        <v>18</v>
      </c>
      <c r="N586" s="144">
        <v>7</v>
      </c>
      <c r="O586" s="144">
        <v>4</v>
      </c>
      <c r="P586" s="143">
        <f>SUM(I586:O586)</f>
        <v>119</v>
      </c>
      <c r="Q586" s="144">
        <v>17</v>
      </c>
      <c r="R586" s="144">
        <v>15</v>
      </c>
      <c r="S586" s="144">
        <v>22</v>
      </c>
      <c r="T586" s="144">
        <v>14</v>
      </c>
      <c r="U586" s="144">
        <v>9</v>
      </c>
      <c r="V586" s="144">
        <v>5</v>
      </c>
      <c r="W586" s="144">
        <v>0</v>
      </c>
      <c r="X586" s="143">
        <f>SUM(Q586:W586)</f>
        <v>82</v>
      </c>
      <c r="Y586" s="144">
        <v>15</v>
      </c>
      <c r="Z586" s="144">
        <v>14</v>
      </c>
      <c r="AA586" s="144">
        <v>19</v>
      </c>
      <c r="AB586" s="144">
        <v>20</v>
      </c>
      <c r="AC586" s="144">
        <v>15</v>
      </c>
      <c r="AD586" s="144">
        <v>3</v>
      </c>
      <c r="AE586" s="144">
        <v>1</v>
      </c>
      <c r="AF586" s="143">
        <f>SUM(Y586:AE586)</f>
        <v>87</v>
      </c>
      <c r="AG586" s="144">
        <v>13</v>
      </c>
      <c r="AH586" s="144">
        <v>13</v>
      </c>
      <c r="AI586" s="144">
        <v>33</v>
      </c>
      <c r="AJ586" s="144">
        <v>28</v>
      </c>
      <c r="AK586" s="144">
        <v>23</v>
      </c>
      <c r="AL586" s="144">
        <v>5</v>
      </c>
      <c r="AM586" s="144">
        <v>0</v>
      </c>
      <c r="AN586" s="143">
        <f>SUM(AG586:AM586)</f>
        <v>115</v>
      </c>
      <c r="AO586" s="144">
        <v>33</v>
      </c>
      <c r="AP586" s="144">
        <v>2</v>
      </c>
      <c r="AQ586" s="144">
        <v>17</v>
      </c>
      <c r="AR586" s="144">
        <v>15</v>
      </c>
      <c r="AS586" s="144">
        <v>14</v>
      </c>
      <c r="AT586" s="144">
        <v>5</v>
      </c>
      <c r="AU586" s="144">
        <v>0</v>
      </c>
      <c r="AV586" s="143">
        <f>SUM(AO586:AU586)</f>
        <v>86</v>
      </c>
      <c r="AW586" s="17"/>
      <c r="AX586" s="18"/>
      <c r="AY586" s="18"/>
      <c r="AZ586" s="18"/>
      <c r="BA586" s="18"/>
      <c r="BB586" s="18"/>
      <c r="BC586" s="18"/>
      <c r="BD586" s="16">
        <f>SUM(AW586:BC586)</f>
        <v>0</v>
      </c>
    </row>
    <row r="587" spans="1:56" ht="12.75" hidden="1" customHeight="1" outlineLevel="1" x14ac:dyDescent="0.2">
      <c r="A587" s="292" t="s">
        <v>330</v>
      </c>
      <c r="B587" s="347"/>
      <c r="C587" s="8" t="s">
        <v>33</v>
      </c>
      <c r="D587" s="5" t="s">
        <v>9</v>
      </c>
      <c r="E587" s="5"/>
      <c r="F587" s="5"/>
      <c r="G587" s="15"/>
      <c r="H587" s="143">
        <f>SUMIF($I$3:$BD$3,$H$3,$I587:$BD587)</f>
        <v>300</v>
      </c>
      <c r="I587" s="144">
        <v>16</v>
      </c>
      <c r="J587" s="144">
        <v>34</v>
      </c>
      <c r="K587" s="144">
        <v>16</v>
      </c>
      <c r="L587" s="144">
        <v>15</v>
      </c>
      <c r="M587" s="144">
        <v>18</v>
      </c>
      <c r="N587" s="144">
        <v>4</v>
      </c>
      <c r="O587" s="144">
        <v>3</v>
      </c>
      <c r="P587" s="143">
        <f>SUM(I587:O587)</f>
        <v>106</v>
      </c>
      <c r="Q587" s="144">
        <v>11</v>
      </c>
      <c r="R587" s="144">
        <v>14</v>
      </c>
      <c r="S587" s="144">
        <v>21</v>
      </c>
      <c r="T587" s="144">
        <v>14</v>
      </c>
      <c r="U587" s="144">
        <v>8</v>
      </c>
      <c r="V587" s="144">
        <v>4</v>
      </c>
      <c r="W587" s="144">
        <v>0</v>
      </c>
      <c r="X587" s="143">
        <f>SUM(Q587:W587)</f>
        <v>72</v>
      </c>
      <c r="Y587" s="144">
        <v>13</v>
      </c>
      <c r="Z587" s="144">
        <v>13</v>
      </c>
      <c r="AA587" s="144">
        <v>11</v>
      </c>
      <c r="AB587" s="144">
        <v>9</v>
      </c>
      <c r="AC587" s="144">
        <v>11</v>
      </c>
      <c r="AD587" s="144">
        <v>3</v>
      </c>
      <c r="AE587" s="144">
        <v>1</v>
      </c>
      <c r="AF587" s="143">
        <f>SUM(Y587:AE587)</f>
        <v>61</v>
      </c>
      <c r="AG587" s="144">
        <v>9</v>
      </c>
      <c r="AH587" s="144">
        <v>11</v>
      </c>
      <c r="AI587" s="144">
        <v>22</v>
      </c>
      <c r="AJ587" s="144">
        <v>25</v>
      </c>
      <c r="AK587" s="144">
        <v>23</v>
      </c>
      <c r="AL587" s="144">
        <v>5</v>
      </c>
      <c r="AM587" s="144">
        <v>0</v>
      </c>
      <c r="AN587" s="143">
        <f>SUM(AG587:AM587)</f>
        <v>95</v>
      </c>
      <c r="AO587" s="144">
        <v>25</v>
      </c>
      <c r="AP587" s="144">
        <v>2</v>
      </c>
      <c r="AQ587" s="144">
        <v>12</v>
      </c>
      <c r="AR587" s="144">
        <v>12</v>
      </c>
      <c r="AS587" s="144">
        <v>9</v>
      </c>
      <c r="AT587" s="144">
        <v>5</v>
      </c>
      <c r="AU587" s="144">
        <v>0</v>
      </c>
      <c r="AV587" s="143">
        <f>SUM(AO587:AU587)</f>
        <v>65</v>
      </c>
      <c r="AW587" s="17"/>
      <c r="AX587" s="18"/>
      <c r="AY587" s="18"/>
      <c r="AZ587" s="18"/>
      <c r="BA587" s="18"/>
      <c r="BB587" s="18"/>
      <c r="BC587" s="18"/>
      <c r="BD587" s="16">
        <f>SUM(AW587:BC587)</f>
        <v>0</v>
      </c>
    </row>
    <row r="588" spans="1:56" s="48" customFormat="1" ht="12.75" hidden="1" customHeight="1" outlineLevel="1" x14ac:dyDescent="0.2">
      <c r="A588" s="293"/>
      <c r="B588" s="347"/>
      <c r="C588" s="42" t="s">
        <v>13</v>
      </c>
      <c r="D588" s="43" t="s">
        <v>4</v>
      </c>
      <c r="E588" s="43"/>
      <c r="F588" s="43"/>
      <c r="G588" s="44"/>
      <c r="H588" s="145">
        <f>IF(ISERROR(H587/H585),0,H587/H585)</f>
        <v>0.76923076923076927</v>
      </c>
      <c r="I588" s="146">
        <v>0.76190476190476186</v>
      </c>
      <c r="J588" s="146">
        <v>0.94444444444444442</v>
      </c>
      <c r="K588" s="146">
        <v>0.94117647058823528</v>
      </c>
      <c r="L588" s="146">
        <v>0.88235294117647056</v>
      </c>
      <c r="M588" s="146">
        <v>1</v>
      </c>
      <c r="N588" s="146">
        <v>0.44444444444444442</v>
      </c>
      <c r="O588" s="146">
        <v>0.75</v>
      </c>
      <c r="P588" s="145">
        <f>IF(ISERROR(P587/P585),0,P587/P585)</f>
        <v>0.86885245901639341</v>
      </c>
      <c r="Q588" s="146">
        <v>0.6470588235294118</v>
      </c>
      <c r="R588" s="146">
        <v>0.93333333333333335</v>
      </c>
      <c r="S588" s="146">
        <v>0.95454545454545459</v>
      </c>
      <c r="T588" s="146">
        <v>1</v>
      </c>
      <c r="U588" s="146">
        <v>0.88888888888888884</v>
      </c>
      <c r="V588" s="146">
        <v>0.8</v>
      </c>
      <c r="W588" s="146" t="s">
        <v>102</v>
      </c>
      <c r="X588" s="145">
        <f>IF(ISERROR(X587/X585),0,X587/X585)</f>
        <v>0.87804878048780488</v>
      </c>
      <c r="Y588" s="146">
        <v>0.8666666666666667</v>
      </c>
      <c r="Z588" s="146">
        <v>0.9285714285714286</v>
      </c>
      <c r="AA588" s="146">
        <v>0.55000000000000004</v>
      </c>
      <c r="AB588" s="146">
        <v>0.45</v>
      </c>
      <c r="AC588" s="146">
        <v>0.73333333333333328</v>
      </c>
      <c r="AD588" s="146">
        <v>1</v>
      </c>
      <c r="AE588" s="146">
        <v>1</v>
      </c>
      <c r="AF588" s="145">
        <f>IF(ISERROR(AF587/AF585),0,AF587/AF585)</f>
        <v>0.69318181818181823</v>
      </c>
      <c r="AG588" s="146">
        <v>0.69230769230769229</v>
      </c>
      <c r="AH588" s="146">
        <v>0.84615384615384615</v>
      </c>
      <c r="AI588" s="146">
        <v>0.6470588235294118</v>
      </c>
      <c r="AJ588" s="146">
        <v>0.8928571428571429</v>
      </c>
      <c r="AK588" s="146">
        <v>0.95833333333333337</v>
      </c>
      <c r="AL588" s="146">
        <v>1</v>
      </c>
      <c r="AM588" s="146" t="s">
        <v>102</v>
      </c>
      <c r="AN588" s="145">
        <f>IF(ISERROR(AN587/AN585),0,AN587/AN585)</f>
        <v>0.81196581196581197</v>
      </c>
      <c r="AO588" s="146">
        <v>0.69444444444444442</v>
      </c>
      <c r="AP588" s="146">
        <v>1</v>
      </c>
      <c r="AQ588" s="146">
        <v>0.70588235294117652</v>
      </c>
      <c r="AR588" s="146">
        <v>0.8</v>
      </c>
      <c r="AS588" s="146">
        <v>0.6</v>
      </c>
      <c r="AT588" s="146">
        <v>1</v>
      </c>
      <c r="AU588" s="146" t="s">
        <v>102</v>
      </c>
      <c r="AV588" s="145">
        <f>IF(ISERROR(AV587/AV585),0,AV587/AV585)</f>
        <v>0.72222222222222221</v>
      </c>
      <c r="AW588" s="46"/>
      <c r="AX588" s="47"/>
      <c r="AY588" s="47"/>
      <c r="AZ588" s="47"/>
      <c r="BA588" s="47"/>
      <c r="BB588" s="47"/>
      <c r="BC588" s="47"/>
      <c r="BD588" s="45">
        <f>IF(ISERROR(BD587/BD585),0,BD587/BD585)</f>
        <v>0</v>
      </c>
    </row>
    <row r="589" spans="1:56" s="49" customFormat="1" ht="12.75" hidden="1" customHeight="1" outlineLevel="1" x14ac:dyDescent="0.2">
      <c r="A589" s="293"/>
      <c r="B589" s="347"/>
      <c r="C589" s="42" t="s">
        <v>5</v>
      </c>
      <c r="D589" s="43" t="s">
        <v>4</v>
      </c>
      <c r="E589" s="43"/>
      <c r="F589" s="43"/>
      <c r="G589" s="44"/>
      <c r="H589" s="145">
        <f>IF(ISERROR((H585-H586)/H585),0,(H585-H586)/H585)</f>
        <v>2.3076923076923078E-2</v>
      </c>
      <c r="I589" s="146">
        <v>0</v>
      </c>
      <c r="J589" s="146">
        <v>0</v>
      </c>
      <c r="K589" s="146">
        <v>0</v>
      </c>
      <c r="L589" s="146">
        <v>5.8823529411764705E-2</v>
      </c>
      <c r="M589" s="146">
        <v>0</v>
      </c>
      <c r="N589" s="146">
        <v>0.22222222222222221</v>
      </c>
      <c r="O589" s="146">
        <v>0</v>
      </c>
      <c r="P589" s="145">
        <f>IF(ISERROR((P585-P586)/P585),0,(P585-P586)/P585)</f>
        <v>2.4590163934426229E-2</v>
      </c>
      <c r="Q589" s="146">
        <v>0</v>
      </c>
      <c r="R589" s="146">
        <v>0</v>
      </c>
      <c r="S589" s="146">
        <v>0</v>
      </c>
      <c r="T589" s="146">
        <v>0</v>
      </c>
      <c r="U589" s="146">
        <v>0</v>
      </c>
      <c r="V589" s="146">
        <v>0</v>
      </c>
      <c r="W589" s="146" t="s">
        <v>102</v>
      </c>
      <c r="X589" s="145">
        <f>IF(ISERROR((X585-X586)/X585),0,(X585-X586)/X585)</f>
        <v>0</v>
      </c>
      <c r="Y589" s="146">
        <v>0</v>
      </c>
      <c r="Z589" s="146">
        <v>0</v>
      </c>
      <c r="AA589" s="146">
        <v>0.05</v>
      </c>
      <c r="AB589" s="146">
        <v>0</v>
      </c>
      <c r="AC589" s="146">
        <v>0</v>
      </c>
      <c r="AD589" s="146">
        <v>0</v>
      </c>
      <c r="AE589" s="146">
        <v>0</v>
      </c>
      <c r="AF589" s="145">
        <f>IF(ISERROR((AF585-AF586)/AF585),0,(AF585-AF586)/AF585)</f>
        <v>1.1363636363636364E-2</v>
      </c>
      <c r="AG589" s="146">
        <v>0</v>
      </c>
      <c r="AH589" s="146">
        <v>0</v>
      </c>
      <c r="AI589" s="146">
        <v>2.9411764705882353E-2</v>
      </c>
      <c r="AJ589" s="146">
        <v>0</v>
      </c>
      <c r="AK589" s="146">
        <v>4.1666666666666664E-2</v>
      </c>
      <c r="AL589" s="146">
        <v>0</v>
      </c>
      <c r="AM589" s="146" t="s">
        <v>102</v>
      </c>
      <c r="AN589" s="145">
        <f>IF(ISERROR((AN585-AN586)/AN585),0,(AN585-AN586)/AN585)</f>
        <v>1.7094017094017096E-2</v>
      </c>
      <c r="AO589" s="146">
        <v>8.3333333333333329E-2</v>
      </c>
      <c r="AP589" s="146">
        <v>0</v>
      </c>
      <c r="AQ589" s="146">
        <v>0</v>
      </c>
      <c r="AR589" s="146">
        <v>0</v>
      </c>
      <c r="AS589" s="146">
        <v>6.6666666666666666E-2</v>
      </c>
      <c r="AT589" s="146">
        <v>0</v>
      </c>
      <c r="AU589" s="146" t="s">
        <v>102</v>
      </c>
      <c r="AV589" s="145">
        <f>IF(ISERROR((AV585-AV586)/AV585),0,(AV585-AV586)/AV585)</f>
        <v>4.4444444444444446E-2</v>
      </c>
      <c r="AW589" s="46"/>
      <c r="AX589" s="47"/>
      <c r="AY589" s="47"/>
      <c r="AZ589" s="47"/>
      <c r="BA589" s="47"/>
      <c r="BB589" s="47"/>
      <c r="BC589" s="47"/>
      <c r="BD589" s="45">
        <f>IF(ISERROR((BD585-BD586)/BD585),0,(BD585-BD586)/BD585)</f>
        <v>0</v>
      </c>
    </row>
    <row r="590" spans="1:56" ht="12.75" hidden="1" customHeight="1" outlineLevel="2" x14ac:dyDescent="0.2">
      <c r="A590" s="292" t="s">
        <v>331</v>
      </c>
      <c r="B590" s="347"/>
      <c r="C590" s="8" t="s">
        <v>46</v>
      </c>
      <c r="D590" s="5"/>
      <c r="E590" s="5"/>
      <c r="F590" s="5"/>
      <c r="G590" s="15"/>
      <c r="H590" s="143">
        <f>SUMIF($I$3:$BD$3,$H$3,$I590:$BD590)</f>
        <v>8791</v>
      </c>
      <c r="I590" s="144">
        <v>575</v>
      </c>
      <c r="J590" s="144">
        <v>136</v>
      </c>
      <c r="K590" s="144">
        <v>134</v>
      </c>
      <c r="L590" s="144">
        <v>444</v>
      </c>
      <c r="M590" s="144">
        <v>16</v>
      </c>
      <c r="N590" s="144">
        <v>959</v>
      </c>
      <c r="O590" s="144">
        <v>78</v>
      </c>
      <c r="P590" s="143">
        <f>SUM(I590:O590)</f>
        <v>2342</v>
      </c>
      <c r="Q590" s="144">
        <v>1321</v>
      </c>
      <c r="R590" s="144">
        <v>71</v>
      </c>
      <c r="S590" s="144">
        <v>67</v>
      </c>
      <c r="T590" s="144">
        <v>12</v>
      </c>
      <c r="U590" s="144">
        <v>44</v>
      </c>
      <c r="V590" s="144">
        <v>64</v>
      </c>
      <c r="W590" s="144">
        <v>0</v>
      </c>
      <c r="X590" s="143">
        <f>SUM(Q590:W590)</f>
        <v>1579</v>
      </c>
      <c r="Y590" s="144">
        <v>210</v>
      </c>
      <c r="Z590" s="144">
        <v>67</v>
      </c>
      <c r="AA590" s="144">
        <v>490</v>
      </c>
      <c r="AB590" s="144">
        <v>533</v>
      </c>
      <c r="AC590" s="144">
        <v>198</v>
      </c>
      <c r="AD590" s="144">
        <v>3</v>
      </c>
      <c r="AE590" s="144">
        <v>0</v>
      </c>
      <c r="AF590" s="143">
        <f>SUM(Y590:AE590)</f>
        <v>1501</v>
      </c>
      <c r="AG590" s="144">
        <v>273</v>
      </c>
      <c r="AH590" s="144">
        <v>145</v>
      </c>
      <c r="AI590" s="144">
        <v>972</v>
      </c>
      <c r="AJ590" s="144">
        <v>330</v>
      </c>
      <c r="AK590" s="144">
        <v>243</v>
      </c>
      <c r="AL590" s="144">
        <v>5</v>
      </c>
      <c r="AM590" s="144">
        <v>0</v>
      </c>
      <c r="AN590" s="143">
        <f>SUM(AG590:AM590)</f>
        <v>1968</v>
      </c>
      <c r="AO590" s="144">
        <v>623</v>
      </c>
      <c r="AP590" s="144">
        <v>30</v>
      </c>
      <c r="AQ590" s="144">
        <v>983</v>
      </c>
      <c r="AR590" s="144">
        <v>276</v>
      </c>
      <c r="AS590" s="144">
        <v>786</v>
      </c>
      <c r="AT590" s="144">
        <v>8</v>
      </c>
      <c r="AU590" s="144">
        <v>0</v>
      </c>
      <c r="AV590" s="143">
        <f>SUM(AO590:AU590)</f>
        <v>2706</v>
      </c>
      <c r="AW590" s="17"/>
      <c r="AX590" s="18"/>
      <c r="AY590" s="18"/>
      <c r="AZ590" s="18"/>
      <c r="BA590" s="18"/>
      <c r="BB590" s="18"/>
      <c r="BC590" s="18"/>
      <c r="BD590" s="16">
        <f>SUM(AW590:BC590)</f>
        <v>0</v>
      </c>
    </row>
    <row r="591" spans="1:56" ht="12.75" hidden="1" customHeight="1" outlineLevel="1" x14ac:dyDescent="0.2">
      <c r="A591" s="292"/>
      <c r="B591" s="347"/>
      <c r="C591" s="8" t="s">
        <v>14</v>
      </c>
      <c r="D591" s="5"/>
      <c r="E591" s="5"/>
      <c r="F591" s="5"/>
      <c r="G591" s="15"/>
      <c r="H591" s="143">
        <f>IF(ISERROR(H590/H586),0,H590/H586)</f>
        <v>23.073490813648295</v>
      </c>
      <c r="I591" s="144">
        <v>27.38095238095238</v>
      </c>
      <c r="J591" s="144">
        <v>3.7777777777777777</v>
      </c>
      <c r="K591" s="144">
        <v>7.882352941176471</v>
      </c>
      <c r="L591" s="144">
        <v>27.75</v>
      </c>
      <c r="M591" s="144">
        <v>0.88888888888888884</v>
      </c>
      <c r="N591" s="144">
        <v>137</v>
      </c>
      <c r="O591" s="144">
        <v>19.5</v>
      </c>
      <c r="P591" s="143">
        <f>IF(ISERROR(P590/P586),0,P590/P586)</f>
        <v>19.680672268907564</v>
      </c>
      <c r="Q591" s="144">
        <v>77.705882352941174</v>
      </c>
      <c r="R591" s="144">
        <v>4.7333333333333334</v>
      </c>
      <c r="S591" s="144">
        <v>3.0454545454545454</v>
      </c>
      <c r="T591" s="144">
        <v>0.8571428571428571</v>
      </c>
      <c r="U591" s="144">
        <v>4.8888888888888893</v>
      </c>
      <c r="V591" s="144">
        <v>12.8</v>
      </c>
      <c r="W591" s="144" t="s">
        <v>102</v>
      </c>
      <c r="X591" s="143">
        <f>IF(ISERROR(X590/X586),0,X590/X586)</f>
        <v>19.256097560975611</v>
      </c>
      <c r="Y591" s="144">
        <v>14</v>
      </c>
      <c r="Z591" s="144">
        <v>4.7857142857142856</v>
      </c>
      <c r="AA591" s="144">
        <v>25.789473684210527</v>
      </c>
      <c r="AB591" s="144">
        <v>26.65</v>
      </c>
      <c r="AC591" s="144">
        <v>13.2</v>
      </c>
      <c r="AD591" s="144">
        <v>1</v>
      </c>
      <c r="AE591" s="144">
        <v>0</v>
      </c>
      <c r="AF591" s="143">
        <f>IF(ISERROR(AF590/AF586),0,AF590/AF586)</f>
        <v>17.25287356321839</v>
      </c>
      <c r="AG591" s="144">
        <v>21</v>
      </c>
      <c r="AH591" s="144">
        <v>11.153846153846153</v>
      </c>
      <c r="AI591" s="144">
        <v>29.454545454545453</v>
      </c>
      <c r="AJ591" s="144">
        <v>11.785714285714286</v>
      </c>
      <c r="AK591" s="144">
        <v>10.565217391304348</v>
      </c>
      <c r="AL591" s="144">
        <v>1</v>
      </c>
      <c r="AM591" s="144" t="s">
        <v>102</v>
      </c>
      <c r="AN591" s="143">
        <f>IF(ISERROR(AN590/AN586),0,AN590/AN586)</f>
        <v>17.11304347826087</v>
      </c>
      <c r="AO591" s="144">
        <v>18.878787878787879</v>
      </c>
      <c r="AP591" s="144">
        <v>15</v>
      </c>
      <c r="AQ591" s="144">
        <v>57.823529411764703</v>
      </c>
      <c r="AR591" s="144">
        <v>18.399999999999999</v>
      </c>
      <c r="AS591" s="144">
        <v>56.142857142857146</v>
      </c>
      <c r="AT591" s="144">
        <v>1.6</v>
      </c>
      <c r="AU591" s="144" t="s">
        <v>102</v>
      </c>
      <c r="AV591" s="143">
        <f>IF(ISERROR(AV590/AV586),0,AV590/AV586)</f>
        <v>31.465116279069768</v>
      </c>
      <c r="AW591" s="17"/>
      <c r="AX591" s="18"/>
      <c r="AY591" s="18"/>
      <c r="AZ591" s="18"/>
      <c r="BA591" s="18"/>
      <c r="BB591" s="18"/>
      <c r="BC591" s="18"/>
      <c r="BD591" s="16">
        <f>IF(ISERROR(BD590/BD586),0,BD590/BD586)</f>
        <v>0</v>
      </c>
    </row>
    <row r="592" spans="1:56" ht="12.75" hidden="1" customHeight="1" outlineLevel="1" x14ac:dyDescent="0.2">
      <c r="A592" s="292" t="s">
        <v>332</v>
      </c>
      <c r="B592" s="347"/>
      <c r="C592" s="8"/>
      <c r="D592" s="5"/>
      <c r="E592" s="5"/>
      <c r="F592" s="5"/>
      <c r="G592" s="15"/>
      <c r="H592" s="143"/>
      <c r="I592" s="144" t="s">
        <v>102</v>
      </c>
      <c r="J592" s="144" t="s">
        <v>102</v>
      </c>
      <c r="K592" s="144" t="s">
        <v>102</v>
      </c>
      <c r="L592" s="144"/>
      <c r="M592" s="144"/>
      <c r="N592" s="144"/>
      <c r="O592" s="144"/>
      <c r="P592" s="143"/>
      <c r="Q592" s="144"/>
      <c r="R592" s="144"/>
      <c r="S592" s="144"/>
      <c r="T592" s="144"/>
      <c r="U592" s="144"/>
      <c r="V592" s="144"/>
      <c r="W592" s="144"/>
      <c r="X592" s="143"/>
      <c r="Y592" s="144"/>
      <c r="Z592" s="144"/>
      <c r="AA592" s="144"/>
      <c r="AB592" s="144"/>
      <c r="AC592" s="144"/>
      <c r="AD592" s="144"/>
      <c r="AE592" s="144"/>
      <c r="AF592" s="143"/>
      <c r="AG592" s="144"/>
      <c r="AH592" s="144"/>
      <c r="AI592" s="144"/>
      <c r="AJ592" s="144"/>
      <c r="AK592" s="144"/>
      <c r="AL592" s="144"/>
      <c r="AM592" s="144"/>
      <c r="AN592" s="143"/>
      <c r="AO592" s="144" t="s">
        <v>102</v>
      </c>
      <c r="AP592" s="144" t="s">
        <v>102</v>
      </c>
      <c r="AQ592" s="144" t="s">
        <v>102</v>
      </c>
      <c r="AR592" s="144" t="s">
        <v>102</v>
      </c>
      <c r="AS592" s="144" t="s">
        <v>102</v>
      </c>
      <c r="AT592" s="144" t="s">
        <v>102</v>
      </c>
      <c r="AU592" s="144" t="s">
        <v>102</v>
      </c>
      <c r="AV592" s="143"/>
      <c r="AW592" s="17"/>
      <c r="AX592" s="18"/>
      <c r="AY592" s="18"/>
      <c r="AZ592" s="18"/>
      <c r="BA592" s="18"/>
      <c r="BB592" s="18"/>
      <c r="BC592" s="18"/>
      <c r="BD592" s="16"/>
    </row>
    <row r="593" spans="1:56" ht="12.75" hidden="1" customHeight="1" outlineLevel="1" x14ac:dyDescent="0.2">
      <c r="A593" s="268"/>
      <c r="B593" s="347"/>
      <c r="C593" s="8"/>
      <c r="D593" s="5"/>
      <c r="E593" s="5"/>
      <c r="F593" s="5"/>
      <c r="G593" s="15"/>
      <c r="H593" s="143"/>
      <c r="I593" s="144"/>
      <c r="J593" s="144"/>
      <c r="K593" s="144"/>
      <c r="L593" s="144"/>
      <c r="M593" s="144"/>
      <c r="N593" s="144"/>
      <c r="O593" s="144"/>
      <c r="P593" s="143"/>
      <c r="Q593" s="144"/>
      <c r="R593" s="144"/>
      <c r="S593" s="144"/>
      <c r="T593" s="144"/>
      <c r="U593" s="144"/>
      <c r="V593" s="144"/>
      <c r="W593" s="144"/>
      <c r="X593" s="143"/>
      <c r="Y593" s="144"/>
      <c r="Z593" s="144"/>
      <c r="AA593" s="144"/>
      <c r="AB593" s="144"/>
      <c r="AC593" s="144"/>
      <c r="AD593" s="144"/>
      <c r="AE593" s="144"/>
      <c r="AF593" s="143"/>
      <c r="AG593" s="144"/>
      <c r="AH593" s="144"/>
      <c r="AI593" s="144"/>
      <c r="AJ593" s="144"/>
      <c r="AK593" s="144"/>
      <c r="AL593" s="144"/>
      <c r="AM593" s="144"/>
      <c r="AN593" s="143"/>
      <c r="AO593" s="144"/>
      <c r="AP593" s="144"/>
      <c r="AQ593" s="144"/>
      <c r="AR593" s="144"/>
      <c r="AS593" s="144"/>
      <c r="AT593" s="144"/>
      <c r="AU593" s="144"/>
      <c r="AV593" s="143"/>
      <c r="AW593" s="17"/>
      <c r="AX593" s="18"/>
      <c r="AY593" s="18"/>
      <c r="AZ593" s="18"/>
      <c r="BA593" s="18"/>
      <c r="BB593" s="18"/>
      <c r="BC593" s="18"/>
      <c r="BD593" s="16"/>
    </row>
    <row r="594" spans="1:56" ht="12.75" hidden="1" customHeight="1" outlineLevel="1" x14ac:dyDescent="0.2">
      <c r="A594" s="291" t="s">
        <v>333</v>
      </c>
      <c r="B594" s="347"/>
      <c r="C594" s="8"/>
      <c r="D594" s="5"/>
      <c r="E594" s="5"/>
      <c r="F594" s="5"/>
      <c r="G594" s="15"/>
      <c r="H594" s="143"/>
      <c r="I594" s="144"/>
      <c r="J594" s="144"/>
      <c r="K594" s="144"/>
      <c r="L594" s="144"/>
      <c r="M594" s="144"/>
      <c r="N594" s="144"/>
      <c r="O594" s="144"/>
      <c r="P594" s="143"/>
      <c r="Q594" s="144"/>
      <c r="R594" s="144"/>
      <c r="S594" s="144"/>
      <c r="T594" s="144"/>
      <c r="U594" s="144"/>
      <c r="V594" s="144"/>
      <c r="W594" s="144"/>
      <c r="X594" s="143"/>
      <c r="Y594" s="144"/>
      <c r="Z594" s="144"/>
      <c r="AA594" s="144"/>
      <c r="AB594" s="144"/>
      <c r="AC594" s="144"/>
      <c r="AD594" s="144"/>
      <c r="AE594" s="144"/>
      <c r="AF594" s="143"/>
      <c r="AG594" s="144"/>
      <c r="AH594" s="144"/>
      <c r="AI594" s="144"/>
      <c r="AJ594" s="144"/>
      <c r="AK594" s="144"/>
      <c r="AL594" s="144"/>
      <c r="AM594" s="144"/>
      <c r="AN594" s="143"/>
      <c r="AO594" s="144"/>
      <c r="AP594" s="144"/>
      <c r="AQ594" s="144"/>
      <c r="AR594" s="144"/>
      <c r="AS594" s="144"/>
      <c r="AT594" s="144"/>
      <c r="AU594" s="144"/>
      <c r="AV594" s="143"/>
      <c r="AW594" s="17"/>
      <c r="AX594" s="18"/>
      <c r="AY594" s="18"/>
      <c r="AZ594" s="18"/>
      <c r="BA594" s="18"/>
      <c r="BB594" s="18"/>
      <c r="BC594" s="18"/>
      <c r="BD594" s="16"/>
    </row>
    <row r="595" spans="1:56" ht="12.75" hidden="1" customHeight="1" outlineLevel="1" x14ac:dyDescent="0.2">
      <c r="A595" s="291" t="s">
        <v>334</v>
      </c>
      <c r="B595" s="347"/>
      <c r="C595" s="8" t="s">
        <v>14</v>
      </c>
      <c r="D595" s="5" t="s">
        <v>15</v>
      </c>
      <c r="E595" s="5"/>
      <c r="F595" s="5"/>
      <c r="G595" s="15"/>
      <c r="H595" s="143"/>
      <c r="I595" s="144"/>
      <c r="J595" s="144"/>
      <c r="K595" s="144"/>
      <c r="L595" s="144"/>
      <c r="M595" s="144"/>
      <c r="N595" s="144"/>
      <c r="O595" s="144"/>
      <c r="P595" s="143"/>
      <c r="Q595" s="144"/>
      <c r="R595" s="144"/>
      <c r="S595" s="144"/>
      <c r="T595" s="144"/>
      <c r="U595" s="144"/>
      <c r="V595" s="144"/>
      <c r="W595" s="144"/>
      <c r="X595" s="143"/>
      <c r="Y595" s="144"/>
      <c r="Z595" s="144"/>
      <c r="AA595" s="144"/>
      <c r="AB595" s="144"/>
      <c r="AC595" s="144"/>
      <c r="AD595" s="144"/>
      <c r="AE595" s="144"/>
      <c r="AF595" s="143"/>
      <c r="AG595" s="144"/>
      <c r="AH595" s="144"/>
      <c r="AI595" s="144"/>
      <c r="AJ595" s="144"/>
      <c r="AK595" s="144"/>
      <c r="AL595" s="144"/>
      <c r="AM595" s="144"/>
      <c r="AN595" s="143"/>
      <c r="AO595" s="144"/>
      <c r="AP595" s="144"/>
      <c r="AQ595" s="144"/>
      <c r="AR595" s="144"/>
      <c r="AS595" s="144"/>
      <c r="AT595" s="144"/>
      <c r="AU595" s="144"/>
      <c r="AV595" s="143"/>
      <c r="AW595" s="17"/>
      <c r="AX595" s="18"/>
      <c r="AY595" s="18"/>
      <c r="AZ595" s="18"/>
      <c r="BA595" s="18"/>
      <c r="BB595" s="18"/>
      <c r="BC595" s="18"/>
      <c r="BD595" s="16"/>
    </row>
    <row r="596" spans="1:56" ht="12.75" hidden="1" customHeight="1" outlineLevel="1" x14ac:dyDescent="0.2">
      <c r="A596" s="291" t="s">
        <v>335</v>
      </c>
      <c r="B596" s="347" t="s">
        <v>75</v>
      </c>
      <c r="C596" s="8" t="s">
        <v>2</v>
      </c>
      <c r="D596" s="5" t="s">
        <v>9</v>
      </c>
      <c r="E596" s="5"/>
      <c r="F596" s="5"/>
      <c r="G596" s="15"/>
      <c r="H596" s="143">
        <f>SUMIF($I$3:$BD$3,$H$3,$I596:$BD596)</f>
        <v>145</v>
      </c>
      <c r="I596" s="144">
        <v>7</v>
      </c>
      <c r="J596" s="144">
        <v>4</v>
      </c>
      <c r="K596" s="144">
        <v>7</v>
      </c>
      <c r="L596" s="144">
        <v>4</v>
      </c>
      <c r="M596" s="144">
        <v>6</v>
      </c>
      <c r="N596" s="144">
        <v>7</v>
      </c>
      <c r="O596" s="144">
        <v>5</v>
      </c>
      <c r="P596" s="143">
        <f>SUM(I596:O596)</f>
        <v>40</v>
      </c>
      <c r="Q596" s="144">
        <v>13</v>
      </c>
      <c r="R596" s="144">
        <v>8</v>
      </c>
      <c r="S596" s="144">
        <v>3</v>
      </c>
      <c r="T596" s="144">
        <v>5</v>
      </c>
      <c r="U596" s="144">
        <v>8</v>
      </c>
      <c r="V596" s="144">
        <v>1</v>
      </c>
      <c r="W596" s="144">
        <v>3</v>
      </c>
      <c r="X596" s="143">
        <f>SUM(Q596:W596)</f>
        <v>41</v>
      </c>
      <c r="Y596" s="144">
        <v>6</v>
      </c>
      <c r="Z596" s="144">
        <v>6</v>
      </c>
      <c r="AA596" s="144">
        <v>7</v>
      </c>
      <c r="AB596" s="144">
        <v>4</v>
      </c>
      <c r="AC596" s="144">
        <v>2</v>
      </c>
      <c r="AD596" s="144">
        <v>2</v>
      </c>
      <c r="AE596" s="144">
        <v>6</v>
      </c>
      <c r="AF596" s="143">
        <f>SUM(Y596:AE596)</f>
        <v>33</v>
      </c>
      <c r="AG596" s="144">
        <v>3</v>
      </c>
      <c r="AH596" s="144">
        <v>11</v>
      </c>
      <c r="AI596" s="144">
        <v>2</v>
      </c>
      <c r="AJ596" s="144">
        <v>1</v>
      </c>
      <c r="AK596" s="144">
        <v>9</v>
      </c>
      <c r="AL596" s="144">
        <v>0</v>
      </c>
      <c r="AM596" s="144">
        <v>0</v>
      </c>
      <c r="AN596" s="143">
        <f>SUM(AG596:AM596)</f>
        <v>26</v>
      </c>
      <c r="AO596" s="144">
        <v>7</v>
      </c>
      <c r="AP596" s="144">
        <v>9</v>
      </c>
      <c r="AQ596" s="144">
        <v>7</v>
      </c>
      <c r="AR596" s="144">
        <v>3</v>
      </c>
      <c r="AS596" s="144">
        <v>5</v>
      </c>
      <c r="AT596" s="144">
        <v>1</v>
      </c>
      <c r="AU596" s="144">
        <v>1</v>
      </c>
      <c r="AV596" s="143">
        <f>SUM(AO596:AU596)</f>
        <v>33</v>
      </c>
      <c r="AW596" s="17"/>
      <c r="AX596" s="18"/>
      <c r="AY596" s="18"/>
      <c r="AZ596" s="18"/>
      <c r="BA596" s="18"/>
      <c r="BB596" s="18"/>
      <c r="BC596" s="18"/>
      <c r="BD596" s="16">
        <f>SUM(AW596:BC596)</f>
        <v>0</v>
      </c>
    </row>
    <row r="597" spans="1:56" ht="12.75" hidden="1" customHeight="1" outlineLevel="1" x14ac:dyDescent="0.2">
      <c r="A597" s="292" t="s">
        <v>336</v>
      </c>
      <c r="B597" s="347"/>
      <c r="C597" s="8" t="s">
        <v>3</v>
      </c>
      <c r="D597" s="5" t="s">
        <v>9</v>
      </c>
      <c r="E597" s="5"/>
      <c r="F597" s="5"/>
      <c r="G597" s="15"/>
      <c r="H597" s="143">
        <f>SUMIF($I$3:$BD$3,$H$3,$I597:$BD597)</f>
        <v>139</v>
      </c>
      <c r="I597" s="144">
        <v>7</v>
      </c>
      <c r="J597" s="144">
        <v>4</v>
      </c>
      <c r="K597" s="144">
        <v>7</v>
      </c>
      <c r="L597" s="144">
        <v>4</v>
      </c>
      <c r="M597" s="144">
        <v>5</v>
      </c>
      <c r="N597" s="144">
        <v>7</v>
      </c>
      <c r="O597" s="144">
        <v>4</v>
      </c>
      <c r="P597" s="143">
        <f>SUM(I597:O597)</f>
        <v>38</v>
      </c>
      <c r="Q597" s="144">
        <v>13</v>
      </c>
      <c r="R597" s="144">
        <v>8</v>
      </c>
      <c r="S597" s="144">
        <v>3</v>
      </c>
      <c r="T597" s="144">
        <v>5</v>
      </c>
      <c r="U597" s="144">
        <v>8</v>
      </c>
      <c r="V597" s="144">
        <v>1</v>
      </c>
      <c r="W597" s="144">
        <v>3</v>
      </c>
      <c r="X597" s="143">
        <f>SUM(Q597:W597)</f>
        <v>41</v>
      </c>
      <c r="Y597" s="144">
        <v>6</v>
      </c>
      <c r="Z597" s="144">
        <v>5</v>
      </c>
      <c r="AA597" s="144">
        <v>7</v>
      </c>
      <c r="AB597" s="144">
        <v>4</v>
      </c>
      <c r="AC597" s="144">
        <v>2</v>
      </c>
      <c r="AD597" s="144">
        <v>2</v>
      </c>
      <c r="AE597" s="144">
        <v>4</v>
      </c>
      <c r="AF597" s="143">
        <f>SUM(Y597:AE597)</f>
        <v>30</v>
      </c>
      <c r="AG597" s="144">
        <v>3</v>
      </c>
      <c r="AH597" s="144">
        <v>11</v>
      </c>
      <c r="AI597" s="144">
        <v>2</v>
      </c>
      <c r="AJ597" s="144">
        <v>1</v>
      </c>
      <c r="AK597" s="144">
        <v>8</v>
      </c>
      <c r="AL597" s="144">
        <v>0</v>
      </c>
      <c r="AM597" s="144">
        <v>0</v>
      </c>
      <c r="AN597" s="143">
        <f>SUM(AG597:AM597)</f>
        <v>25</v>
      </c>
      <c r="AO597" s="144">
        <v>7</v>
      </c>
      <c r="AP597" s="144">
        <v>8</v>
      </c>
      <c r="AQ597" s="144">
        <v>7</v>
      </c>
      <c r="AR597" s="144">
        <v>3</v>
      </c>
      <c r="AS597" s="144">
        <v>5</v>
      </c>
      <c r="AT597" s="144">
        <v>1</v>
      </c>
      <c r="AU597" s="144">
        <v>1</v>
      </c>
      <c r="AV597" s="143">
        <f>SUM(AO597:AU597)</f>
        <v>32</v>
      </c>
      <c r="AW597" s="17"/>
      <c r="AX597" s="18"/>
      <c r="AY597" s="18"/>
      <c r="AZ597" s="18"/>
      <c r="BA597" s="18"/>
      <c r="BB597" s="18"/>
      <c r="BC597" s="18"/>
      <c r="BD597" s="16">
        <f>SUM(AW597:BC597)</f>
        <v>0</v>
      </c>
    </row>
    <row r="598" spans="1:56" ht="12.75" hidden="1" customHeight="1" outlineLevel="1" x14ac:dyDescent="0.2">
      <c r="A598" s="292" t="s">
        <v>337</v>
      </c>
      <c r="B598" s="347"/>
      <c r="C598" s="8" t="s">
        <v>33</v>
      </c>
      <c r="D598" s="5" t="s">
        <v>9</v>
      </c>
      <c r="E598" s="5"/>
      <c r="F598" s="5"/>
      <c r="G598" s="15"/>
      <c r="H598" s="143">
        <f>SUMIF($I$3:$BD$3,$H$3,$I598:$BD598)</f>
        <v>113</v>
      </c>
      <c r="I598" s="144">
        <v>7</v>
      </c>
      <c r="J598" s="144">
        <v>3</v>
      </c>
      <c r="K598" s="144">
        <v>6</v>
      </c>
      <c r="L598" s="144">
        <v>4</v>
      </c>
      <c r="M598" s="144">
        <v>5</v>
      </c>
      <c r="N598" s="144">
        <v>6</v>
      </c>
      <c r="O598" s="144">
        <v>4</v>
      </c>
      <c r="P598" s="143">
        <f>SUM(I598:O598)</f>
        <v>35</v>
      </c>
      <c r="Q598" s="144">
        <v>13</v>
      </c>
      <c r="R598" s="144">
        <v>7</v>
      </c>
      <c r="S598" s="144">
        <v>2</v>
      </c>
      <c r="T598" s="144">
        <v>4</v>
      </c>
      <c r="U598" s="144">
        <v>7</v>
      </c>
      <c r="V598" s="144">
        <v>1</v>
      </c>
      <c r="W598" s="144">
        <v>3</v>
      </c>
      <c r="X598" s="143">
        <f>SUM(Q598:W598)</f>
        <v>37</v>
      </c>
      <c r="Y598" s="144">
        <v>5</v>
      </c>
      <c r="Z598" s="144">
        <v>3</v>
      </c>
      <c r="AA598" s="144">
        <v>4</v>
      </c>
      <c r="AB598" s="144">
        <v>3</v>
      </c>
      <c r="AC598" s="144">
        <v>2</v>
      </c>
      <c r="AD598" s="144">
        <v>2</v>
      </c>
      <c r="AE598" s="144">
        <v>4</v>
      </c>
      <c r="AF598" s="143">
        <f>SUM(Y598:AE598)</f>
        <v>23</v>
      </c>
      <c r="AG598" s="144">
        <v>2</v>
      </c>
      <c r="AH598" s="144">
        <v>10</v>
      </c>
      <c r="AI598" s="144">
        <v>1</v>
      </c>
      <c r="AJ598" s="144">
        <v>1</v>
      </c>
      <c r="AK598" s="144">
        <v>7</v>
      </c>
      <c r="AL598" s="144">
        <v>0</v>
      </c>
      <c r="AM598" s="144">
        <v>0</v>
      </c>
      <c r="AN598" s="143">
        <f>SUM(AG598:AM598)</f>
        <v>21</v>
      </c>
      <c r="AO598" s="144">
        <v>4</v>
      </c>
      <c r="AP598" s="144">
        <v>7</v>
      </c>
      <c r="AQ598" s="144">
        <v>5</v>
      </c>
      <c r="AR598" s="144">
        <v>2</v>
      </c>
      <c r="AS598" s="144">
        <v>2</v>
      </c>
      <c r="AT598" s="144">
        <v>1</v>
      </c>
      <c r="AU598" s="144">
        <v>1</v>
      </c>
      <c r="AV598" s="143">
        <f>SUM(AO598:AU598)</f>
        <v>22</v>
      </c>
      <c r="AW598" s="17"/>
      <c r="AX598" s="18"/>
      <c r="AY598" s="18"/>
      <c r="AZ598" s="18"/>
      <c r="BA598" s="18"/>
      <c r="BB598" s="18"/>
      <c r="BC598" s="18"/>
      <c r="BD598" s="16">
        <f>SUM(AW598:BC598)</f>
        <v>0</v>
      </c>
    </row>
    <row r="599" spans="1:56" s="48" customFormat="1" ht="12.75" hidden="1" customHeight="1" outlineLevel="1" x14ac:dyDescent="0.2">
      <c r="A599" s="293"/>
      <c r="B599" s="347"/>
      <c r="C599" s="42" t="s">
        <v>13</v>
      </c>
      <c r="D599" s="43" t="s">
        <v>4</v>
      </c>
      <c r="E599" s="43"/>
      <c r="F599" s="43"/>
      <c r="G599" s="44"/>
      <c r="H599" s="145">
        <f>IF(ISERROR(H598/H596),0,H598/H596)</f>
        <v>0.77931034482758621</v>
      </c>
      <c r="I599" s="146">
        <v>1</v>
      </c>
      <c r="J599" s="146">
        <v>0.75</v>
      </c>
      <c r="K599" s="146">
        <v>0.8571428571428571</v>
      </c>
      <c r="L599" s="146">
        <v>1</v>
      </c>
      <c r="M599" s="146">
        <v>0.83333333333333337</v>
      </c>
      <c r="N599" s="146">
        <v>0.8571428571428571</v>
      </c>
      <c r="O599" s="146">
        <v>0.8</v>
      </c>
      <c r="P599" s="145">
        <f>IF(ISERROR(P598/P596),0,P598/P596)</f>
        <v>0.875</v>
      </c>
      <c r="Q599" s="146">
        <v>1</v>
      </c>
      <c r="R599" s="146">
        <v>0.875</v>
      </c>
      <c r="S599" s="146">
        <v>0.66666666666666663</v>
      </c>
      <c r="T599" s="146">
        <v>0.8</v>
      </c>
      <c r="U599" s="146">
        <v>0.875</v>
      </c>
      <c r="V599" s="146">
        <v>1</v>
      </c>
      <c r="W599" s="146">
        <v>1</v>
      </c>
      <c r="X599" s="145">
        <f>IF(ISERROR(X598/X596),0,X598/X596)</f>
        <v>0.90243902439024393</v>
      </c>
      <c r="Y599" s="146">
        <v>0.83333333333333337</v>
      </c>
      <c r="Z599" s="146">
        <v>0.5</v>
      </c>
      <c r="AA599" s="146">
        <v>0.5714285714285714</v>
      </c>
      <c r="AB599" s="146">
        <v>0.75</v>
      </c>
      <c r="AC599" s="146">
        <v>1</v>
      </c>
      <c r="AD599" s="146">
        <v>1</v>
      </c>
      <c r="AE599" s="146">
        <v>0.66666666666666663</v>
      </c>
      <c r="AF599" s="145">
        <f>IF(ISERROR(AF598/AF596),0,AF598/AF596)</f>
        <v>0.69696969696969702</v>
      </c>
      <c r="AG599" s="146">
        <v>0.66666666666666663</v>
      </c>
      <c r="AH599" s="146">
        <v>0.90909090909090906</v>
      </c>
      <c r="AI599" s="146">
        <v>0.5</v>
      </c>
      <c r="AJ599" s="146">
        <v>1</v>
      </c>
      <c r="AK599" s="146">
        <v>0.77777777777777779</v>
      </c>
      <c r="AL599" s="146" t="s">
        <v>102</v>
      </c>
      <c r="AM599" s="146" t="s">
        <v>102</v>
      </c>
      <c r="AN599" s="145">
        <f>IF(ISERROR(AN598/AN596),0,AN598/AN596)</f>
        <v>0.80769230769230771</v>
      </c>
      <c r="AO599" s="146">
        <v>0.5714285714285714</v>
      </c>
      <c r="AP599" s="146">
        <v>0.77777777777777779</v>
      </c>
      <c r="AQ599" s="146">
        <v>0.7142857142857143</v>
      </c>
      <c r="AR599" s="146">
        <v>0.66666666666666663</v>
      </c>
      <c r="AS599" s="146">
        <v>0.4</v>
      </c>
      <c r="AT599" s="146">
        <v>1</v>
      </c>
      <c r="AU599" s="146">
        <v>1</v>
      </c>
      <c r="AV599" s="145">
        <f>IF(ISERROR(AV598/AV596),0,AV598/AV596)</f>
        <v>0.66666666666666663</v>
      </c>
      <c r="AW599" s="46"/>
      <c r="AX599" s="47"/>
      <c r="AY599" s="47"/>
      <c r="AZ599" s="47"/>
      <c r="BA599" s="47"/>
      <c r="BB599" s="47"/>
      <c r="BC599" s="47"/>
      <c r="BD599" s="45">
        <f>IF(ISERROR(BD598/BD596),0,BD598/BD596)</f>
        <v>0</v>
      </c>
    </row>
    <row r="600" spans="1:56" s="49" customFormat="1" ht="12.75" hidden="1" customHeight="1" outlineLevel="1" x14ac:dyDescent="0.2">
      <c r="A600" s="293"/>
      <c r="B600" s="347"/>
      <c r="C600" s="42" t="s">
        <v>5</v>
      </c>
      <c r="D600" s="43" t="s">
        <v>4</v>
      </c>
      <c r="E600" s="43"/>
      <c r="F600" s="43"/>
      <c r="G600" s="44"/>
      <c r="H600" s="145">
        <f>IF(ISERROR((H596-H597)/H596),0,(H596-H597)/H596)</f>
        <v>4.1379310344827586E-2</v>
      </c>
      <c r="I600" s="146">
        <v>0</v>
      </c>
      <c r="J600" s="146">
        <v>0</v>
      </c>
      <c r="K600" s="146">
        <v>0</v>
      </c>
      <c r="L600" s="146">
        <v>0</v>
      </c>
      <c r="M600" s="146">
        <v>0.16666666666666666</v>
      </c>
      <c r="N600" s="146">
        <v>0</v>
      </c>
      <c r="O600" s="146">
        <v>0.2</v>
      </c>
      <c r="P600" s="145">
        <f>IF(ISERROR((P596-P597)/P596),0,(P596-P597)/P596)</f>
        <v>0.05</v>
      </c>
      <c r="Q600" s="146">
        <v>0</v>
      </c>
      <c r="R600" s="146">
        <v>0</v>
      </c>
      <c r="S600" s="146">
        <v>0</v>
      </c>
      <c r="T600" s="146">
        <v>0</v>
      </c>
      <c r="U600" s="146">
        <v>0</v>
      </c>
      <c r="V600" s="146">
        <v>0</v>
      </c>
      <c r="W600" s="146">
        <v>0</v>
      </c>
      <c r="X600" s="145">
        <f>IF(ISERROR((X596-X597)/X596),0,(X596-X597)/X596)</f>
        <v>0</v>
      </c>
      <c r="Y600" s="146">
        <v>0</v>
      </c>
      <c r="Z600" s="146">
        <v>0.16666666666666666</v>
      </c>
      <c r="AA600" s="146">
        <v>0</v>
      </c>
      <c r="AB600" s="146">
        <v>0</v>
      </c>
      <c r="AC600" s="146">
        <v>0</v>
      </c>
      <c r="AD600" s="146">
        <v>0</v>
      </c>
      <c r="AE600" s="146">
        <v>0.33333333333333331</v>
      </c>
      <c r="AF600" s="145">
        <f>IF(ISERROR((AF596-AF597)/AF596),0,(AF596-AF597)/AF596)</f>
        <v>9.0909090909090912E-2</v>
      </c>
      <c r="AG600" s="146">
        <v>0</v>
      </c>
      <c r="AH600" s="146">
        <v>0</v>
      </c>
      <c r="AI600" s="146">
        <v>0</v>
      </c>
      <c r="AJ600" s="146">
        <v>0</v>
      </c>
      <c r="AK600" s="146">
        <v>0.1111111111111111</v>
      </c>
      <c r="AL600" s="146" t="s">
        <v>102</v>
      </c>
      <c r="AM600" s="146" t="s">
        <v>102</v>
      </c>
      <c r="AN600" s="145">
        <f>IF(ISERROR((AN596-AN597)/AN596),0,(AN596-AN597)/AN596)</f>
        <v>3.8461538461538464E-2</v>
      </c>
      <c r="AO600" s="146">
        <v>0</v>
      </c>
      <c r="AP600" s="146">
        <v>0.1111111111111111</v>
      </c>
      <c r="AQ600" s="146">
        <v>0</v>
      </c>
      <c r="AR600" s="146">
        <v>0</v>
      </c>
      <c r="AS600" s="146">
        <v>0</v>
      </c>
      <c r="AT600" s="146">
        <v>0</v>
      </c>
      <c r="AU600" s="146">
        <v>0</v>
      </c>
      <c r="AV600" s="145">
        <f>IF(ISERROR((AV596-AV597)/AV596),0,(AV596-AV597)/AV596)</f>
        <v>3.0303030303030304E-2</v>
      </c>
      <c r="AW600" s="46"/>
      <c r="AX600" s="47"/>
      <c r="AY600" s="47"/>
      <c r="AZ600" s="47"/>
      <c r="BA600" s="47"/>
      <c r="BB600" s="47"/>
      <c r="BC600" s="47"/>
      <c r="BD600" s="45">
        <f>IF(ISERROR((BD596-BD597)/BD596),0,(BD596-BD597)/BD596)</f>
        <v>0</v>
      </c>
    </row>
    <row r="601" spans="1:56" ht="12.75" hidden="1" customHeight="1" outlineLevel="2" x14ac:dyDescent="0.2">
      <c r="A601" s="292" t="s">
        <v>338</v>
      </c>
      <c r="B601" s="347"/>
      <c r="C601" s="8" t="s">
        <v>46</v>
      </c>
      <c r="D601" s="5"/>
      <c r="E601" s="5"/>
      <c r="F601" s="5"/>
      <c r="G601" s="15"/>
      <c r="H601" s="143">
        <f>SUMIF($I$3:$BD$3,$H$3,$I601:$BD601)</f>
        <v>3670</v>
      </c>
      <c r="I601" s="144">
        <v>6</v>
      </c>
      <c r="J601" s="144">
        <v>45</v>
      </c>
      <c r="K601" s="144">
        <v>75</v>
      </c>
      <c r="L601" s="144">
        <v>4</v>
      </c>
      <c r="M601" s="144">
        <v>7</v>
      </c>
      <c r="N601" s="144">
        <v>499</v>
      </c>
      <c r="O601" s="144">
        <v>4</v>
      </c>
      <c r="P601" s="143">
        <f>SUM(I601:O601)</f>
        <v>640</v>
      </c>
      <c r="Q601" s="144">
        <v>30</v>
      </c>
      <c r="R601" s="144">
        <v>184</v>
      </c>
      <c r="S601" s="144">
        <v>251</v>
      </c>
      <c r="T601" s="144">
        <v>45</v>
      </c>
      <c r="U601" s="144">
        <v>68</v>
      </c>
      <c r="V601" s="144">
        <v>3</v>
      </c>
      <c r="W601" s="144">
        <v>2</v>
      </c>
      <c r="X601" s="143">
        <f>SUM(Q601:W601)</f>
        <v>583</v>
      </c>
      <c r="Y601" s="144">
        <v>115</v>
      </c>
      <c r="Z601" s="144">
        <v>142</v>
      </c>
      <c r="AA601" s="144">
        <v>177</v>
      </c>
      <c r="AB601" s="144">
        <v>72</v>
      </c>
      <c r="AC601" s="144">
        <v>6</v>
      </c>
      <c r="AD601" s="144">
        <v>2</v>
      </c>
      <c r="AE601" s="144">
        <v>3</v>
      </c>
      <c r="AF601" s="143">
        <f>SUM(Y601:AE601)</f>
        <v>517</v>
      </c>
      <c r="AG601" s="144">
        <v>233</v>
      </c>
      <c r="AH601" s="144">
        <v>110</v>
      </c>
      <c r="AI601" s="144">
        <v>67</v>
      </c>
      <c r="AJ601" s="144">
        <v>1</v>
      </c>
      <c r="AK601" s="144">
        <v>72</v>
      </c>
      <c r="AL601" s="144">
        <v>0</v>
      </c>
      <c r="AM601" s="144">
        <v>0</v>
      </c>
      <c r="AN601" s="143">
        <f>SUM(AG601:AM601)</f>
        <v>483</v>
      </c>
      <c r="AO601" s="144">
        <v>978</v>
      </c>
      <c r="AP601" s="144">
        <v>164</v>
      </c>
      <c r="AQ601" s="144">
        <v>158</v>
      </c>
      <c r="AR601" s="144">
        <v>107</v>
      </c>
      <c r="AS601" s="144">
        <v>148</v>
      </c>
      <c r="AT601" s="144">
        <v>28</v>
      </c>
      <c r="AU601" s="144">
        <v>1</v>
      </c>
      <c r="AV601" s="143">
        <f>SUM(AO601:AU601)</f>
        <v>1584</v>
      </c>
      <c r="AW601" s="17"/>
      <c r="AX601" s="18"/>
      <c r="AY601" s="18"/>
      <c r="AZ601" s="18"/>
      <c r="BA601" s="18"/>
      <c r="BB601" s="18"/>
      <c r="BC601" s="18"/>
      <c r="BD601" s="16">
        <f>SUM(AW601:BC601)</f>
        <v>0</v>
      </c>
    </row>
    <row r="602" spans="1:56" ht="12.75" hidden="1" customHeight="1" outlineLevel="1" x14ac:dyDescent="0.2">
      <c r="A602" s="292"/>
      <c r="B602" s="347"/>
      <c r="C602" s="8" t="s">
        <v>14</v>
      </c>
      <c r="D602" s="5"/>
      <c r="E602" s="5"/>
      <c r="F602" s="5"/>
      <c r="G602" s="15"/>
      <c r="H602" s="143">
        <f>IF(ISERROR(H601/H597),0,H601/H597)</f>
        <v>26.402877697841728</v>
      </c>
      <c r="I602" s="144">
        <v>0.8571428571428571</v>
      </c>
      <c r="J602" s="144">
        <v>11.25</v>
      </c>
      <c r="K602" s="144">
        <v>10.714285714285714</v>
      </c>
      <c r="L602" s="144">
        <v>1</v>
      </c>
      <c r="M602" s="144">
        <v>1.4</v>
      </c>
      <c r="N602" s="144">
        <v>71.285714285714292</v>
      </c>
      <c r="O602" s="144">
        <v>1</v>
      </c>
      <c r="P602" s="143">
        <f>IF(ISERROR(P601/P597),0,P601/P597)</f>
        <v>16.842105263157894</v>
      </c>
      <c r="Q602" s="144">
        <v>2.3076923076923075</v>
      </c>
      <c r="R602" s="144">
        <v>23</v>
      </c>
      <c r="S602" s="144">
        <v>83.666666666666671</v>
      </c>
      <c r="T602" s="144">
        <v>9</v>
      </c>
      <c r="U602" s="144">
        <v>8.5</v>
      </c>
      <c r="V602" s="144">
        <v>3</v>
      </c>
      <c r="W602" s="144">
        <v>0.66666666666666663</v>
      </c>
      <c r="X602" s="143">
        <f>IF(ISERROR(X601/X597),0,X601/X597)</f>
        <v>14.219512195121951</v>
      </c>
      <c r="Y602" s="144">
        <v>19.166666666666668</v>
      </c>
      <c r="Z602" s="144">
        <v>28.4</v>
      </c>
      <c r="AA602" s="144">
        <v>25.285714285714285</v>
      </c>
      <c r="AB602" s="144">
        <v>18</v>
      </c>
      <c r="AC602" s="144">
        <v>3</v>
      </c>
      <c r="AD602" s="144">
        <v>1</v>
      </c>
      <c r="AE602" s="144">
        <v>0.75</v>
      </c>
      <c r="AF602" s="143">
        <f>IF(ISERROR(AF601/AF597),0,AF601/AF597)</f>
        <v>17.233333333333334</v>
      </c>
      <c r="AG602" s="144">
        <v>77.666666666666671</v>
      </c>
      <c r="AH602" s="144">
        <v>10</v>
      </c>
      <c r="AI602" s="144">
        <v>33.5</v>
      </c>
      <c r="AJ602" s="144">
        <v>1</v>
      </c>
      <c r="AK602" s="144">
        <v>9</v>
      </c>
      <c r="AL602" s="144" t="s">
        <v>102</v>
      </c>
      <c r="AM602" s="144" t="s">
        <v>102</v>
      </c>
      <c r="AN602" s="143">
        <f>IF(ISERROR(AN601/AN597),0,AN601/AN597)</f>
        <v>19.32</v>
      </c>
      <c r="AO602" s="144">
        <v>139.71428571428572</v>
      </c>
      <c r="AP602" s="144">
        <v>20.5</v>
      </c>
      <c r="AQ602" s="144">
        <v>22.571428571428573</v>
      </c>
      <c r="AR602" s="144">
        <v>35.666666666666664</v>
      </c>
      <c r="AS602" s="144">
        <v>29.6</v>
      </c>
      <c r="AT602" s="144">
        <v>28</v>
      </c>
      <c r="AU602" s="144">
        <v>1</v>
      </c>
      <c r="AV602" s="143">
        <f>IF(ISERROR(AV601/AV597),0,AV601/AV597)</f>
        <v>49.5</v>
      </c>
      <c r="AW602" s="17"/>
      <c r="AX602" s="18"/>
      <c r="AY602" s="18"/>
      <c r="AZ602" s="18"/>
      <c r="BA602" s="18"/>
      <c r="BB602" s="18"/>
      <c r="BC602" s="18"/>
      <c r="BD602" s="16">
        <f>IF(ISERROR(BD601/BD597),0,BD601/BD597)</f>
        <v>0</v>
      </c>
    </row>
    <row r="603" spans="1:56" ht="12.75" hidden="1" customHeight="1" outlineLevel="1" x14ac:dyDescent="0.2">
      <c r="A603" s="292" t="s">
        <v>339</v>
      </c>
      <c r="B603" s="347"/>
      <c r="C603" s="8"/>
      <c r="D603" s="5"/>
      <c r="E603" s="5"/>
      <c r="F603" s="5"/>
      <c r="G603" s="15"/>
      <c r="H603" s="143"/>
      <c r="I603" s="144" t="s">
        <v>102</v>
      </c>
      <c r="J603" s="144" t="s">
        <v>102</v>
      </c>
      <c r="K603" s="144" t="s">
        <v>102</v>
      </c>
      <c r="L603" s="144"/>
      <c r="M603" s="144"/>
      <c r="N603" s="144"/>
      <c r="O603" s="144"/>
      <c r="P603" s="143"/>
      <c r="Q603" s="144"/>
      <c r="R603" s="144"/>
      <c r="S603" s="144"/>
      <c r="T603" s="144"/>
      <c r="U603" s="144"/>
      <c r="V603" s="144"/>
      <c r="W603" s="144"/>
      <c r="X603" s="143"/>
      <c r="Y603" s="144"/>
      <c r="Z603" s="144"/>
      <c r="AA603" s="144"/>
      <c r="AB603" s="144"/>
      <c r="AC603" s="144"/>
      <c r="AD603" s="144"/>
      <c r="AE603" s="144"/>
      <c r="AF603" s="143"/>
      <c r="AG603" s="144"/>
      <c r="AH603" s="144"/>
      <c r="AI603" s="144"/>
      <c r="AJ603" s="144"/>
      <c r="AK603" s="144"/>
      <c r="AL603" s="144"/>
      <c r="AM603" s="144"/>
      <c r="AN603" s="143"/>
      <c r="AO603" s="144" t="s">
        <v>102</v>
      </c>
      <c r="AP603" s="144" t="s">
        <v>102</v>
      </c>
      <c r="AQ603" s="144" t="s">
        <v>102</v>
      </c>
      <c r="AR603" s="144" t="s">
        <v>102</v>
      </c>
      <c r="AS603" s="144" t="s">
        <v>102</v>
      </c>
      <c r="AT603" s="144" t="s">
        <v>102</v>
      </c>
      <c r="AU603" s="144" t="s">
        <v>102</v>
      </c>
      <c r="AV603" s="143"/>
      <c r="AW603" s="17"/>
      <c r="AX603" s="18"/>
      <c r="AY603" s="18"/>
      <c r="AZ603" s="18"/>
      <c r="BA603" s="18"/>
      <c r="BB603" s="18"/>
      <c r="BC603" s="18"/>
      <c r="BD603" s="16"/>
    </row>
    <row r="604" spans="1:56" ht="12.75" hidden="1" customHeight="1" outlineLevel="1" x14ac:dyDescent="0.2">
      <c r="A604" s="268"/>
      <c r="B604" s="347"/>
      <c r="C604" s="8"/>
      <c r="D604" s="5"/>
      <c r="E604" s="5"/>
      <c r="F604" s="5"/>
      <c r="G604" s="15"/>
      <c r="H604" s="143"/>
      <c r="I604" s="144"/>
      <c r="J604" s="144"/>
      <c r="K604" s="144"/>
      <c r="L604" s="144"/>
      <c r="M604" s="144"/>
      <c r="N604" s="144"/>
      <c r="O604" s="144"/>
      <c r="P604" s="143"/>
      <c r="Q604" s="144"/>
      <c r="R604" s="144"/>
      <c r="S604" s="144"/>
      <c r="T604" s="144"/>
      <c r="U604" s="144"/>
      <c r="V604" s="144"/>
      <c r="W604" s="144"/>
      <c r="X604" s="143"/>
      <c r="Y604" s="144"/>
      <c r="Z604" s="144"/>
      <c r="AA604" s="144"/>
      <c r="AB604" s="144"/>
      <c r="AC604" s="144"/>
      <c r="AD604" s="144"/>
      <c r="AE604" s="144"/>
      <c r="AF604" s="143"/>
      <c r="AG604" s="144"/>
      <c r="AH604" s="144"/>
      <c r="AI604" s="144"/>
      <c r="AJ604" s="144"/>
      <c r="AK604" s="144"/>
      <c r="AL604" s="144"/>
      <c r="AM604" s="144"/>
      <c r="AN604" s="143"/>
      <c r="AO604" s="144"/>
      <c r="AP604" s="144"/>
      <c r="AQ604" s="144"/>
      <c r="AR604" s="144"/>
      <c r="AS604" s="144"/>
      <c r="AT604" s="144"/>
      <c r="AU604" s="144"/>
      <c r="AV604" s="143"/>
      <c r="AW604" s="17"/>
      <c r="AX604" s="18"/>
      <c r="AY604" s="18"/>
      <c r="AZ604" s="18"/>
      <c r="BA604" s="18"/>
      <c r="BB604" s="18"/>
      <c r="BC604" s="18"/>
      <c r="BD604" s="16"/>
    </row>
    <row r="605" spans="1:56" ht="12.75" hidden="1" customHeight="1" outlineLevel="1" x14ac:dyDescent="0.2">
      <c r="A605" s="291" t="s">
        <v>340</v>
      </c>
      <c r="B605" s="347"/>
      <c r="C605" s="8"/>
      <c r="D605" s="5"/>
      <c r="E605" s="5"/>
      <c r="F605" s="5"/>
      <c r="G605" s="15"/>
      <c r="H605" s="143"/>
      <c r="I605" s="144"/>
      <c r="J605" s="144"/>
      <c r="K605" s="144"/>
      <c r="L605" s="144"/>
      <c r="M605" s="144"/>
      <c r="N605" s="144"/>
      <c r="O605" s="144"/>
      <c r="P605" s="143"/>
      <c r="Q605" s="144"/>
      <c r="R605" s="144"/>
      <c r="S605" s="144"/>
      <c r="T605" s="144"/>
      <c r="U605" s="144"/>
      <c r="V605" s="144"/>
      <c r="W605" s="144"/>
      <c r="X605" s="143"/>
      <c r="Y605" s="144"/>
      <c r="Z605" s="144"/>
      <c r="AA605" s="144"/>
      <c r="AB605" s="144"/>
      <c r="AC605" s="144"/>
      <c r="AD605" s="144"/>
      <c r="AE605" s="144"/>
      <c r="AF605" s="143"/>
      <c r="AG605" s="144"/>
      <c r="AH605" s="144"/>
      <c r="AI605" s="144"/>
      <c r="AJ605" s="144"/>
      <c r="AK605" s="144"/>
      <c r="AL605" s="144"/>
      <c r="AM605" s="144"/>
      <c r="AN605" s="143"/>
      <c r="AO605" s="144"/>
      <c r="AP605" s="144"/>
      <c r="AQ605" s="144"/>
      <c r="AR605" s="144"/>
      <c r="AS605" s="144"/>
      <c r="AT605" s="144"/>
      <c r="AU605" s="144"/>
      <c r="AV605" s="143"/>
      <c r="AW605" s="17"/>
      <c r="AX605" s="18"/>
      <c r="AY605" s="18"/>
      <c r="AZ605" s="18"/>
      <c r="BA605" s="18"/>
      <c r="BB605" s="18"/>
      <c r="BC605" s="18"/>
      <c r="BD605" s="16"/>
    </row>
    <row r="606" spans="1:56" ht="12.75" hidden="1" customHeight="1" outlineLevel="1" x14ac:dyDescent="0.2">
      <c r="A606" s="291" t="s">
        <v>341</v>
      </c>
      <c r="B606" s="347"/>
      <c r="C606" s="8"/>
      <c r="D606" s="5"/>
      <c r="E606" s="5"/>
      <c r="F606" s="5"/>
      <c r="G606" s="15"/>
      <c r="H606" s="143"/>
      <c r="I606" s="144"/>
      <c r="J606" s="144"/>
      <c r="K606" s="144"/>
      <c r="L606" s="144"/>
      <c r="M606" s="144"/>
      <c r="N606" s="144"/>
      <c r="O606" s="144"/>
      <c r="P606" s="143"/>
      <c r="Q606" s="144"/>
      <c r="R606" s="144"/>
      <c r="S606" s="144"/>
      <c r="T606" s="144"/>
      <c r="U606" s="144"/>
      <c r="V606" s="144"/>
      <c r="W606" s="144"/>
      <c r="X606" s="143"/>
      <c r="Y606" s="144"/>
      <c r="Z606" s="144"/>
      <c r="AA606" s="144"/>
      <c r="AB606" s="144"/>
      <c r="AC606" s="144"/>
      <c r="AD606" s="144"/>
      <c r="AE606" s="144"/>
      <c r="AF606" s="143"/>
      <c r="AG606" s="144"/>
      <c r="AH606" s="144"/>
      <c r="AI606" s="144"/>
      <c r="AJ606" s="144"/>
      <c r="AK606" s="144"/>
      <c r="AL606" s="144"/>
      <c r="AM606" s="144"/>
      <c r="AN606" s="143"/>
      <c r="AO606" s="144"/>
      <c r="AP606" s="144"/>
      <c r="AQ606" s="144"/>
      <c r="AR606" s="144"/>
      <c r="AS606" s="144"/>
      <c r="AT606" s="144"/>
      <c r="AU606" s="144"/>
      <c r="AV606" s="143"/>
      <c r="AW606" s="17"/>
      <c r="AX606" s="18"/>
      <c r="AY606" s="18"/>
      <c r="AZ606" s="18"/>
      <c r="BA606" s="18"/>
      <c r="BB606" s="18"/>
      <c r="BC606" s="18"/>
      <c r="BD606" s="16"/>
    </row>
    <row r="607" spans="1:56" ht="12.75" hidden="1" customHeight="1" outlineLevel="1" x14ac:dyDescent="0.2">
      <c r="A607" s="291" t="s">
        <v>342</v>
      </c>
      <c r="B607" s="347" t="s">
        <v>179</v>
      </c>
      <c r="C607" s="8" t="s">
        <v>2</v>
      </c>
      <c r="D607" s="5" t="s">
        <v>9</v>
      </c>
      <c r="E607" s="5"/>
      <c r="F607" s="5"/>
      <c r="G607" s="15"/>
      <c r="H607" s="143">
        <f>SUMIF($I$3:$BD$3,$H$3,$I607:$BD607)</f>
        <v>102</v>
      </c>
      <c r="I607" s="144">
        <v>6</v>
      </c>
      <c r="J607" s="144">
        <v>9</v>
      </c>
      <c r="K607" s="144">
        <v>5</v>
      </c>
      <c r="L607" s="144">
        <v>8</v>
      </c>
      <c r="M607" s="144">
        <v>3</v>
      </c>
      <c r="N607" s="144">
        <v>3</v>
      </c>
      <c r="O607" s="144">
        <v>4</v>
      </c>
      <c r="P607" s="143">
        <f>SUM(I607:O607)</f>
        <v>38</v>
      </c>
      <c r="Q607" s="144">
        <v>3</v>
      </c>
      <c r="R607" s="144">
        <v>5</v>
      </c>
      <c r="S607" s="144">
        <v>4</v>
      </c>
      <c r="T607" s="144">
        <v>1</v>
      </c>
      <c r="U607" s="144">
        <v>8</v>
      </c>
      <c r="V607" s="144">
        <v>2</v>
      </c>
      <c r="W607" s="144">
        <v>1</v>
      </c>
      <c r="X607" s="143">
        <f>SUM(Q607:W607)</f>
        <v>24</v>
      </c>
      <c r="Y607" s="144">
        <v>5</v>
      </c>
      <c r="Z607" s="144">
        <v>2</v>
      </c>
      <c r="AA607" s="144">
        <v>4</v>
      </c>
      <c r="AB607" s="144">
        <v>4</v>
      </c>
      <c r="AC607" s="144">
        <v>5</v>
      </c>
      <c r="AD607" s="144">
        <v>2</v>
      </c>
      <c r="AE607" s="144">
        <v>3</v>
      </c>
      <c r="AF607" s="143">
        <f>SUM(Y607:AE607)</f>
        <v>25</v>
      </c>
      <c r="AG607" s="144">
        <v>2</v>
      </c>
      <c r="AH607" s="144">
        <v>9</v>
      </c>
      <c r="AI607" s="144">
        <v>2</v>
      </c>
      <c r="AJ607" s="144">
        <v>3</v>
      </c>
      <c r="AK607" s="144">
        <v>3</v>
      </c>
      <c r="AL607" s="144">
        <v>2</v>
      </c>
      <c r="AM607" s="144">
        <v>0</v>
      </c>
      <c r="AN607" s="143">
        <f>SUM(AG607:AM607)</f>
        <v>21</v>
      </c>
      <c r="AO607" s="144">
        <v>5</v>
      </c>
      <c r="AP607" s="144">
        <v>5</v>
      </c>
      <c r="AQ607" s="144">
        <v>7</v>
      </c>
      <c r="AR607" s="144">
        <v>4</v>
      </c>
      <c r="AS607" s="144">
        <v>1</v>
      </c>
      <c r="AT607" s="144">
        <v>2</v>
      </c>
      <c r="AU607" s="144">
        <v>1</v>
      </c>
      <c r="AV607" s="143">
        <f>SUM(AO607:AU607)</f>
        <v>25</v>
      </c>
      <c r="AW607" s="17"/>
      <c r="AX607" s="18"/>
      <c r="AY607" s="18"/>
      <c r="AZ607" s="18"/>
      <c r="BA607" s="18"/>
      <c r="BB607" s="18"/>
      <c r="BC607" s="18"/>
      <c r="BD607" s="16">
        <f>SUM(AW607:BC607)</f>
        <v>0</v>
      </c>
    </row>
    <row r="608" spans="1:56" ht="12.75" hidden="1" customHeight="1" outlineLevel="1" x14ac:dyDescent="0.2">
      <c r="A608" s="292" t="s">
        <v>343</v>
      </c>
      <c r="B608" s="347" t="s">
        <v>179</v>
      </c>
      <c r="C608" s="8" t="s">
        <v>3</v>
      </c>
      <c r="D608" s="5" t="s">
        <v>9</v>
      </c>
      <c r="E608" s="5"/>
      <c r="F608" s="5"/>
      <c r="G608" s="15"/>
      <c r="H608" s="143">
        <f>SUMIF($I$3:$BD$3,$H$3,$I608:$BD608)</f>
        <v>97</v>
      </c>
      <c r="I608" s="144">
        <v>6</v>
      </c>
      <c r="J608" s="144">
        <v>9</v>
      </c>
      <c r="K608" s="144">
        <v>5</v>
      </c>
      <c r="L608" s="144">
        <v>8</v>
      </c>
      <c r="M608" s="144">
        <v>2</v>
      </c>
      <c r="N608" s="144">
        <v>2</v>
      </c>
      <c r="O608" s="144">
        <v>4</v>
      </c>
      <c r="P608" s="143">
        <f>SUM(I608:O608)</f>
        <v>36</v>
      </c>
      <c r="Q608" s="144">
        <v>3</v>
      </c>
      <c r="R608" s="144">
        <v>5</v>
      </c>
      <c r="S608" s="144">
        <v>4</v>
      </c>
      <c r="T608" s="144">
        <v>1</v>
      </c>
      <c r="U608" s="144">
        <v>8</v>
      </c>
      <c r="V608" s="144">
        <v>2</v>
      </c>
      <c r="W608" s="144">
        <v>1</v>
      </c>
      <c r="X608" s="143">
        <f>SUM(Q608:W608)</f>
        <v>24</v>
      </c>
      <c r="Y608" s="144">
        <v>4</v>
      </c>
      <c r="Z608" s="144">
        <v>2</v>
      </c>
      <c r="AA608" s="144">
        <v>4</v>
      </c>
      <c r="AB608" s="144">
        <v>3</v>
      </c>
      <c r="AC608" s="144">
        <v>5</v>
      </c>
      <c r="AD608" s="144">
        <v>2</v>
      </c>
      <c r="AE608" s="144">
        <v>3</v>
      </c>
      <c r="AF608" s="143">
        <f>SUM(Y608:AE608)</f>
        <v>23</v>
      </c>
      <c r="AG608" s="144">
        <v>2</v>
      </c>
      <c r="AH608" s="144">
        <v>7</v>
      </c>
      <c r="AI608" s="144">
        <v>2</v>
      </c>
      <c r="AJ608" s="144">
        <v>3</v>
      </c>
      <c r="AK608" s="144">
        <v>3</v>
      </c>
      <c r="AL608" s="144">
        <v>2</v>
      </c>
      <c r="AM608" s="144">
        <v>0</v>
      </c>
      <c r="AN608" s="143">
        <f>SUM(AG608:AM608)</f>
        <v>19</v>
      </c>
      <c r="AO608" s="144">
        <v>5</v>
      </c>
      <c r="AP608" s="144">
        <v>5</v>
      </c>
      <c r="AQ608" s="144">
        <v>7</v>
      </c>
      <c r="AR608" s="144">
        <v>4</v>
      </c>
      <c r="AS608" s="144">
        <v>1</v>
      </c>
      <c r="AT608" s="144">
        <v>2</v>
      </c>
      <c r="AU608" s="144">
        <v>1</v>
      </c>
      <c r="AV608" s="143">
        <f>SUM(AO608:AU608)</f>
        <v>25</v>
      </c>
      <c r="AW608" s="17"/>
      <c r="AX608" s="18"/>
      <c r="AY608" s="18"/>
      <c r="AZ608" s="18"/>
      <c r="BA608" s="18"/>
      <c r="BB608" s="18"/>
      <c r="BC608" s="18"/>
      <c r="BD608" s="16">
        <f>SUM(AW608:BC608)</f>
        <v>0</v>
      </c>
    </row>
    <row r="609" spans="1:56" ht="12.75" hidden="1" customHeight="1" outlineLevel="1" x14ac:dyDescent="0.2">
      <c r="A609" s="292" t="s">
        <v>344</v>
      </c>
      <c r="B609" s="347" t="s">
        <v>179</v>
      </c>
      <c r="C609" s="8" t="s">
        <v>33</v>
      </c>
      <c r="D609" s="5" t="s">
        <v>9</v>
      </c>
      <c r="E609" s="5"/>
      <c r="F609" s="5"/>
      <c r="G609" s="15"/>
      <c r="H609" s="143">
        <f>SUMIF($I$3:$BD$3,$H$3,$I609:$BD609)</f>
        <v>75</v>
      </c>
      <c r="I609" s="144">
        <v>5</v>
      </c>
      <c r="J609" s="144">
        <v>9</v>
      </c>
      <c r="K609" s="144">
        <v>5</v>
      </c>
      <c r="L609" s="144">
        <v>8</v>
      </c>
      <c r="M609" s="144">
        <v>2</v>
      </c>
      <c r="N609" s="144">
        <v>1</v>
      </c>
      <c r="O609" s="144">
        <v>4</v>
      </c>
      <c r="P609" s="143">
        <f>SUM(I609:O609)</f>
        <v>34</v>
      </c>
      <c r="Q609" s="144">
        <v>3</v>
      </c>
      <c r="R609" s="144">
        <v>4</v>
      </c>
      <c r="S609" s="144">
        <v>4</v>
      </c>
      <c r="T609" s="144">
        <v>1</v>
      </c>
      <c r="U609" s="144">
        <v>8</v>
      </c>
      <c r="V609" s="144">
        <v>2</v>
      </c>
      <c r="W609" s="144">
        <v>1</v>
      </c>
      <c r="X609" s="143">
        <f>SUM(Q609:W609)</f>
        <v>23</v>
      </c>
      <c r="Y609" s="144">
        <v>4</v>
      </c>
      <c r="Z609" s="144">
        <v>2</v>
      </c>
      <c r="AA609" s="144">
        <v>2</v>
      </c>
      <c r="AB609" s="144">
        <v>2</v>
      </c>
      <c r="AC609" s="144">
        <v>1</v>
      </c>
      <c r="AD609" s="144">
        <v>2</v>
      </c>
      <c r="AE609" s="144">
        <v>3</v>
      </c>
      <c r="AF609" s="143">
        <f>SUM(Y609:AE609)</f>
        <v>16</v>
      </c>
      <c r="AG609" s="144">
        <v>2</v>
      </c>
      <c r="AH609" s="144">
        <v>5</v>
      </c>
      <c r="AI609" s="144">
        <v>1</v>
      </c>
      <c r="AJ609" s="144">
        <v>2</v>
      </c>
      <c r="AK609" s="144">
        <v>3</v>
      </c>
      <c r="AL609" s="144">
        <v>2</v>
      </c>
      <c r="AM609" s="144">
        <v>0</v>
      </c>
      <c r="AN609" s="143">
        <f>SUM(AG609:AM609)</f>
        <v>15</v>
      </c>
      <c r="AO609" s="144">
        <v>4</v>
      </c>
      <c r="AP609" s="144">
        <v>3</v>
      </c>
      <c r="AQ609" s="144">
        <v>4</v>
      </c>
      <c r="AR609" s="144">
        <v>2</v>
      </c>
      <c r="AS609" s="144">
        <v>1</v>
      </c>
      <c r="AT609" s="144">
        <v>1</v>
      </c>
      <c r="AU609" s="144">
        <v>1</v>
      </c>
      <c r="AV609" s="143">
        <f>SUM(AO609:AU609)</f>
        <v>16</v>
      </c>
      <c r="AW609" s="17"/>
      <c r="AX609" s="18"/>
      <c r="AY609" s="18"/>
      <c r="AZ609" s="18"/>
      <c r="BA609" s="18"/>
      <c r="BB609" s="18"/>
      <c r="BC609" s="18"/>
      <c r="BD609" s="16">
        <f>SUM(AW609:BC609)</f>
        <v>0</v>
      </c>
    </row>
    <row r="610" spans="1:56" s="48" customFormat="1" ht="12.75" hidden="1" customHeight="1" outlineLevel="1" x14ac:dyDescent="0.2">
      <c r="A610" s="293"/>
      <c r="B610" s="347" t="s">
        <v>179</v>
      </c>
      <c r="C610" s="42" t="s">
        <v>13</v>
      </c>
      <c r="D610" s="43" t="s">
        <v>4</v>
      </c>
      <c r="E610" s="43"/>
      <c r="F610" s="43"/>
      <c r="G610" s="44"/>
      <c r="H610" s="145">
        <f>IF(ISERROR(H609/H607),0,H609/H607)</f>
        <v>0.73529411764705888</v>
      </c>
      <c r="I610" s="146">
        <v>0.83333333333333337</v>
      </c>
      <c r="J610" s="146">
        <v>1</v>
      </c>
      <c r="K610" s="146">
        <v>1</v>
      </c>
      <c r="L610" s="146">
        <v>1</v>
      </c>
      <c r="M610" s="146">
        <v>0.66666666666666663</v>
      </c>
      <c r="N610" s="146">
        <v>0.33333333333333331</v>
      </c>
      <c r="O610" s="146">
        <v>1</v>
      </c>
      <c r="P610" s="145">
        <f>IF(ISERROR(P609/P607),0,P609/P607)</f>
        <v>0.89473684210526316</v>
      </c>
      <c r="Q610" s="146">
        <v>1</v>
      </c>
      <c r="R610" s="146">
        <v>0.8</v>
      </c>
      <c r="S610" s="146">
        <v>1</v>
      </c>
      <c r="T610" s="146">
        <v>1</v>
      </c>
      <c r="U610" s="146">
        <v>1</v>
      </c>
      <c r="V610" s="146">
        <v>1</v>
      </c>
      <c r="W610" s="146">
        <v>1</v>
      </c>
      <c r="X610" s="145">
        <f>IF(ISERROR(X609/X607),0,X609/X607)</f>
        <v>0.95833333333333337</v>
      </c>
      <c r="Y610" s="146">
        <v>0.8</v>
      </c>
      <c r="Z610" s="146">
        <v>1</v>
      </c>
      <c r="AA610" s="146">
        <v>0.5</v>
      </c>
      <c r="AB610" s="146">
        <v>0.5</v>
      </c>
      <c r="AC610" s="146">
        <v>0.2</v>
      </c>
      <c r="AD610" s="146">
        <v>1</v>
      </c>
      <c r="AE610" s="146">
        <v>1</v>
      </c>
      <c r="AF610" s="145">
        <f>IF(ISERROR(AF609/AF607),0,AF609/AF607)</f>
        <v>0.64</v>
      </c>
      <c r="AG610" s="146">
        <v>1</v>
      </c>
      <c r="AH610" s="146">
        <v>0.55555555555555558</v>
      </c>
      <c r="AI610" s="146">
        <v>0.5</v>
      </c>
      <c r="AJ610" s="146">
        <v>0.66666666666666663</v>
      </c>
      <c r="AK610" s="146">
        <v>1</v>
      </c>
      <c r="AL610" s="146">
        <v>1</v>
      </c>
      <c r="AM610" s="146" t="s">
        <v>102</v>
      </c>
      <c r="AN610" s="145">
        <f>IF(ISERROR(AN609/AN607),0,AN609/AN607)</f>
        <v>0.7142857142857143</v>
      </c>
      <c r="AO610" s="146">
        <v>0.8</v>
      </c>
      <c r="AP610" s="146">
        <v>0.6</v>
      </c>
      <c r="AQ610" s="146">
        <v>0.5714285714285714</v>
      </c>
      <c r="AR610" s="146">
        <v>0.5</v>
      </c>
      <c r="AS610" s="146">
        <v>1</v>
      </c>
      <c r="AT610" s="146">
        <v>0.5</v>
      </c>
      <c r="AU610" s="146">
        <v>1</v>
      </c>
      <c r="AV610" s="145">
        <f>IF(ISERROR(AV609/AV607),0,AV609/AV607)</f>
        <v>0.64</v>
      </c>
      <c r="AW610" s="46"/>
      <c r="AX610" s="47"/>
      <c r="AY610" s="47"/>
      <c r="AZ610" s="47"/>
      <c r="BA610" s="47"/>
      <c r="BB610" s="47"/>
      <c r="BC610" s="47"/>
      <c r="BD610" s="45">
        <f>IF(ISERROR(BD609/BD607),0,BD609/BD607)</f>
        <v>0</v>
      </c>
    </row>
    <row r="611" spans="1:56" s="49" customFormat="1" ht="12.75" hidden="1" customHeight="1" outlineLevel="1" x14ac:dyDescent="0.2">
      <c r="A611" s="293"/>
      <c r="B611" s="347" t="s">
        <v>179</v>
      </c>
      <c r="C611" s="42" t="s">
        <v>5</v>
      </c>
      <c r="D611" s="43" t="s">
        <v>4</v>
      </c>
      <c r="E611" s="43"/>
      <c r="F611" s="43"/>
      <c r="G611" s="44"/>
      <c r="H611" s="145">
        <f>IF(ISERROR((H607-H608)/H607),0,(H607-H608)/H607)</f>
        <v>4.9019607843137254E-2</v>
      </c>
      <c r="I611" s="146">
        <v>0</v>
      </c>
      <c r="J611" s="146">
        <v>0</v>
      </c>
      <c r="K611" s="146">
        <v>0</v>
      </c>
      <c r="L611" s="146">
        <v>0</v>
      </c>
      <c r="M611" s="146">
        <v>0.33333333333333331</v>
      </c>
      <c r="N611" s="146">
        <v>0.33333333333333331</v>
      </c>
      <c r="O611" s="146">
        <v>0</v>
      </c>
      <c r="P611" s="145">
        <f>IF(ISERROR((P607-P608)/P607),0,(P607-P608)/P607)</f>
        <v>5.2631578947368418E-2</v>
      </c>
      <c r="Q611" s="146">
        <v>0</v>
      </c>
      <c r="R611" s="146">
        <v>0</v>
      </c>
      <c r="S611" s="146">
        <v>0</v>
      </c>
      <c r="T611" s="146">
        <v>0</v>
      </c>
      <c r="U611" s="146">
        <v>0</v>
      </c>
      <c r="V611" s="146">
        <v>0</v>
      </c>
      <c r="W611" s="146">
        <v>0</v>
      </c>
      <c r="X611" s="145">
        <f>IF(ISERROR((X607-X608)/X607),0,(X607-X608)/X607)</f>
        <v>0</v>
      </c>
      <c r="Y611" s="146">
        <v>0.2</v>
      </c>
      <c r="Z611" s="146">
        <v>0</v>
      </c>
      <c r="AA611" s="146">
        <v>0</v>
      </c>
      <c r="AB611" s="146">
        <v>0.25</v>
      </c>
      <c r="AC611" s="146">
        <v>0</v>
      </c>
      <c r="AD611" s="146">
        <v>0</v>
      </c>
      <c r="AE611" s="146">
        <v>0</v>
      </c>
      <c r="AF611" s="145">
        <f>IF(ISERROR((AF607-AF608)/AF607),0,(AF607-AF608)/AF607)</f>
        <v>0.08</v>
      </c>
      <c r="AG611" s="146">
        <v>0</v>
      </c>
      <c r="AH611" s="146">
        <v>0.22222222222222221</v>
      </c>
      <c r="AI611" s="146">
        <v>0</v>
      </c>
      <c r="AJ611" s="146">
        <v>0</v>
      </c>
      <c r="AK611" s="146">
        <v>0</v>
      </c>
      <c r="AL611" s="146">
        <v>0</v>
      </c>
      <c r="AM611" s="146" t="s">
        <v>102</v>
      </c>
      <c r="AN611" s="145">
        <f>IF(ISERROR((AN607-AN608)/AN607),0,(AN607-AN608)/AN607)</f>
        <v>9.5238095238095233E-2</v>
      </c>
      <c r="AO611" s="146">
        <v>0</v>
      </c>
      <c r="AP611" s="146">
        <v>0</v>
      </c>
      <c r="AQ611" s="146">
        <v>0</v>
      </c>
      <c r="AR611" s="146">
        <v>0</v>
      </c>
      <c r="AS611" s="146">
        <v>0</v>
      </c>
      <c r="AT611" s="146">
        <v>0</v>
      </c>
      <c r="AU611" s="146">
        <v>0</v>
      </c>
      <c r="AV611" s="145">
        <f>IF(ISERROR((AV607-AV608)/AV607),0,(AV607-AV608)/AV607)</f>
        <v>0</v>
      </c>
      <c r="AW611" s="46"/>
      <c r="AX611" s="47"/>
      <c r="AY611" s="47"/>
      <c r="AZ611" s="47"/>
      <c r="BA611" s="47"/>
      <c r="BB611" s="47"/>
      <c r="BC611" s="47"/>
      <c r="BD611" s="45">
        <f>IF(ISERROR((BD607-BD608)/BD607),0,(BD607-BD608)/BD607)</f>
        <v>0</v>
      </c>
    </row>
    <row r="612" spans="1:56" ht="12.75" hidden="1" customHeight="1" outlineLevel="2" x14ac:dyDescent="0.2">
      <c r="A612" s="292" t="s">
        <v>345</v>
      </c>
      <c r="B612" s="347" t="s">
        <v>179</v>
      </c>
      <c r="C612" s="8" t="s">
        <v>46</v>
      </c>
      <c r="D612" s="5"/>
      <c r="E612" s="5"/>
      <c r="F612" s="5"/>
      <c r="G612" s="15"/>
      <c r="H612" s="143">
        <f>SUMIF($I$3:$BD$3,$H$3,$I612:$BD612)</f>
        <v>1956</v>
      </c>
      <c r="I612" s="144">
        <v>71</v>
      </c>
      <c r="J612" s="144">
        <v>8</v>
      </c>
      <c r="K612" s="144">
        <v>5</v>
      </c>
      <c r="L612" s="144">
        <v>8</v>
      </c>
      <c r="M612" s="144">
        <v>2</v>
      </c>
      <c r="N612" s="144">
        <v>419</v>
      </c>
      <c r="O612" s="144">
        <v>4</v>
      </c>
      <c r="P612" s="143">
        <f>SUM(I612:O612)</f>
        <v>517</v>
      </c>
      <c r="Q612" s="144">
        <v>2</v>
      </c>
      <c r="R612" s="144">
        <v>66</v>
      </c>
      <c r="S612" s="144">
        <v>4</v>
      </c>
      <c r="T612" s="144">
        <v>1</v>
      </c>
      <c r="U612" s="144">
        <v>6</v>
      </c>
      <c r="V612" s="144">
        <v>2</v>
      </c>
      <c r="W612" s="144">
        <v>23</v>
      </c>
      <c r="X612" s="143">
        <f>SUM(Q612:W612)</f>
        <v>104</v>
      </c>
      <c r="Y612" s="144">
        <v>4</v>
      </c>
      <c r="Z612" s="144">
        <v>2</v>
      </c>
      <c r="AA612" s="144">
        <v>124</v>
      </c>
      <c r="AB612" s="144">
        <v>53</v>
      </c>
      <c r="AC612" s="144">
        <v>189</v>
      </c>
      <c r="AD612" s="144">
        <v>2</v>
      </c>
      <c r="AE612" s="144">
        <v>3</v>
      </c>
      <c r="AF612" s="143">
        <f>SUM(Y612:AE612)</f>
        <v>377</v>
      </c>
      <c r="AG612" s="144">
        <v>17</v>
      </c>
      <c r="AH612" s="144">
        <v>157</v>
      </c>
      <c r="AI612" s="144">
        <v>52</v>
      </c>
      <c r="AJ612" s="144">
        <v>38</v>
      </c>
      <c r="AK612" s="144">
        <v>3</v>
      </c>
      <c r="AL612" s="144">
        <v>17</v>
      </c>
      <c r="AM612" s="144">
        <v>0</v>
      </c>
      <c r="AN612" s="143">
        <f>SUM(AG612:AM612)</f>
        <v>284</v>
      </c>
      <c r="AO612" s="144">
        <v>63</v>
      </c>
      <c r="AP612" s="144">
        <v>173</v>
      </c>
      <c r="AQ612" s="144">
        <v>307</v>
      </c>
      <c r="AR612" s="144">
        <v>132</v>
      </c>
      <c r="AS612" s="144">
        <v>1</v>
      </c>
      <c r="AT612" s="144">
        <v>92</v>
      </c>
      <c r="AU612" s="144">
        <v>0</v>
      </c>
      <c r="AV612" s="143">
        <f>SUM(AO612:AU612)</f>
        <v>768</v>
      </c>
      <c r="AW612" s="17"/>
      <c r="AX612" s="18"/>
      <c r="AY612" s="18"/>
      <c r="AZ612" s="18"/>
      <c r="BA612" s="18"/>
      <c r="BB612" s="18"/>
      <c r="BC612" s="18"/>
      <c r="BD612" s="16">
        <f>SUM(AW612:BC612)</f>
        <v>0</v>
      </c>
    </row>
    <row r="613" spans="1:56" ht="12.75" hidden="1" customHeight="1" outlineLevel="1" x14ac:dyDescent="0.2">
      <c r="A613" s="292"/>
      <c r="B613" s="347" t="s">
        <v>179</v>
      </c>
      <c r="C613" s="8" t="s">
        <v>14</v>
      </c>
      <c r="D613" s="5"/>
      <c r="E613" s="5"/>
      <c r="F613" s="5"/>
      <c r="G613" s="15"/>
      <c r="H613" s="143">
        <f>IF(ISERROR(H612/H608),0,H612/H608)</f>
        <v>20.164948453608247</v>
      </c>
      <c r="I613" s="144">
        <v>11.833333333333334</v>
      </c>
      <c r="J613" s="144">
        <v>0.88888888888888884</v>
      </c>
      <c r="K613" s="144">
        <v>1</v>
      </c>
      <c r="L613" s="144">
        <v>1</v>
      </c>
      <c r="M613" s="144">
        <v>1</v>
      </c>
      <c r="N613" s="144">
        <v>209.5</v>
      </c>
      <c r="O613" s="144">
        <v>1</v>
      </c>
      <c r="P613" s="143">
        <f>IF(ISERROR(P612/P608),0,P612/P608)</f>
        <v>14.361111111111111</v>
      </c>
      <c r="Q613" s="144">
        <v>0.66666666666666663</v>
      </c>
      <c r="R613" s="144">
        <v>13.2</v>
      </c>
      <c r="S613" s="144">
        <v>1</v>
      </c>
      <c r="T613" s="144">
        <v>1</v>
      </c>
      <c r="U613" s="144">
        <v>0.75</v>
      </c>
      <c r="V613" s="144">
        <v>1</v>
      </c>
      <c r="W613" s="144">
        <v>23</v>
      </c>
      <c r="X613" s="143">
        <f>IF(ISERROR(X612/X608),0,X612/X608)</f>
        <v>4.333333333333333</v>
      </c>
      <c r="Y613" s="144">
        <v>1</v>
      </c>
      <c r="Z613" s="144">
        <v>1</v>
      </c>
      <c r="AA613" s="144">
        <v>31</v>
      </c>
      <c r="AB613" s="144">
        <v>17.666666666666668</v>
      </c>
      <c r="AC613" s="144">
        <v>37.799999999999997</v>
      </c>
      <c r="AD613" s="144">
        <v>1</v>
      </c>
      <c r="AE613" s="144">
        <v>1</v>
      </c>
      <c r="AF613" s="143">
        <f>IF(ISERROR(AF612/AF608),0,AF612/AF608)</f>
        <v>16.391304347826086</v>
      </c>
      <c r="AG613" s="144">
        <v>8.5</v>
      </c>
      <c r="AH613" s="144">
        <v>22.428571428571427</v>
      </c>
      <c r="AI613" s="144">
        <v>26</v>
      </c>
      <c r="AJ613" s="144">
        <v>12.666666666666666</v>
      </c>
      <c r="AK613" s="144">
        <v>1</v>
      </c>
      <c r="AL613" s="144">
        <v>8.5</v>
      </c>
      <c r="AM613" s="144" t="s">
        <v>102</v>
      </c>
      <c r="AN613" s="143">
        <f>IF(ISERROR(AN612/AN608),0,AN612/AN608)</f>
        <v>14.947368421052632</v>
      </c>
      <c r="AO613" s="144">
        <v>12.6</v>
      </c>
      <c r="AP613" s="144">
        <v>34.6</v>
      </c>
      <c r="AQ613" s="144">
        <v>43.857142857142854</v>
      </c>
      <c r="AR613" s="144">
        <v>33</v>
      </c>
      <c r="AS613" s="144">
        <v>1</v>
      </c>
      <c r="AT613" s="144">
        <v>46</v>
      </c>
      <c r="AU613" s="144">
        <v>0</v>
      </c>
      <c r="AV613" s="143">
        <f>IF(ISERROR(AV612/AV608),0,AV612/AV608)</f>
        <v>30.72</v>
      </c>
      <c r="AW613" s="17"/>
      <c r="AX613" s="18"/>
      <c r="AY613" s="18"/>
      <c r="AZ613" s="18"/>
      <c r="BA613" s="18"/>
      <c r="BB613" s="18"/>
      <c r="BC613" s="18"/>
      <c r="BD613" s="16">
        <f>IF(ISERROR(BD612/BD608),0,BD612/BD608)</f>
        <v>0</v>
      </c>
    </row>
    <row r="614" spans="1:56" ht="12.75" hidden="1" customHeight="1" outlineLevel="1" x14ac:dyDescent="0.2">
      <c r="A614" s="292" t="s">
        <v>346</v>
      </c>
      <c r="B614" s="347" t="s">
        <v>179</v>
      </c>
      <c r="C614" s="8"/>
      <c r="D614" s="5"/>
      <c r="E614" s="5"/>
      <c r="F614" s="5"/>
      <c r="G614" s="15"/>
      <c r="H614" s="143"/>
      <c r="I614" s="144" t="s">
        <v>102</v>
      </c>
      <c r="J614" s="144" t="s">
        <v>102</v>
      </c>
      <c r="K614" s="144" t="s">
        <v>102</v>
      </c>
      <c r="L614" s="144"/>
      <c r="M614" s="144"/>
      <c r="N614" s="144"/>
      <c r="O614" s="144"/>
      <c r="P614" s="143"/>
      <c r="Q614" s="144"/>
      <c r="R614" s="144"/>
      <c r="S614" s="144"/>
      <c r="T614" s="144"/>
      <c r="U614" s="144"/>
      <c r="V614" s="144"/>
      <c r="W614" s="144"/>
      <c r="X614" s="143"/>
      <c r="Y614" s="144"/>
      <c r="Z614" s="144"/>
      <c r="AA614" s="144"/>
      <c r="AB614" s="144"/>
      <c r="AC614" s="144"/>
      <c r="AD614" s="144"/>
      <c r="AE614" s="144"/>
      <c r="AF614" s="143"/>
      <c r="AG614" s="144"/>
      <c r="AH614" s="144"/>
      <c r="AI614" s="144"/>
      <c r="AJ614" s="144"/>
      <c r="AK614" s="144"/>
      <c r="AL614" s="144"/>
      <c r="AM614" s="144"/>
      <c r="AN614" s="143"/>
      <c r="AO614" s="144" t="s">
        <v>102</v>
      </c>
      <c r="AP614" s="144" t="s">
        <v>102</v>
      </c>
      <c r="AQ614" s="144" t="s">
        <v>102</v>
      </c>
      <c r="AR614" s="144" t="s">
        <v>102</v>
      </c>
      <c r="AS614" s="144" t="s">
        <v>102</v>
      </c>
      <c r="AT614" s="144" t="s">
        <v>102</v>
      </c>
      <c r="AU614" s="144" t="s">
        <v>102</v>
      </c>
      <c r="AV614" s="143"/>
      <c r="AW614" s="17"/>
      <c r="AX614" s="18"/>
      <c r="AY614" s="18"/>
      <c r="AZ614" s="18"/>
      <c r="BA614" s="18"/>
      <c r="BB614" s="18"/>
      <c r="BC614" s="18"/>
      <c r="BD614" s="16"/>
    </row>
    <row r="615" spans="1:56" ht="12.75" hidden="1" customHeight="1" outlineLevel="1" x14ac:dyDescent="0.2">
      <c r="A615" s="268"/>
      <c r="B615" s="347" t="s">
        <v>179</v>
      </c>
      <c r="C615" s="8"/>
      <c r="D615" s="5"/>
      <c r="E615" s="5"/>
      <c r="F615" s="5"/>
      <c r="G615" s="15"/>
      <c r="H615" s="143"/>
      <c r="I615" s="144"/>
      <c r="J615" s="144"/>
      <c r="K615" s="144"/>
      <c r="L615" s="144"/>
      <c r="M615" s="144"/>
      <c r="N615" s="144"/>
      <c r="O615" s="144"/>
      <c r="P615" s="143"/>
      <c r="Q615" s="144"/>
      <c r="R615" s="144"/>
      <c r="S615" s="144"/>
      <c r="T615" s="144"/>
      <c r="U615" s="144"/>
      <c r="V615" s="144"/>
      <c r="W615" s="144"/>
      <c r="X615" s="143"/>
      <c r="Y615" s="144"/>
      <c r="Z615" s="144"/>
      <c r="AA615" s="144"/>
      <c r="AB615" s="144"/>
      <c r="AC615" s="144"/>
      <c r="AD615" s="144"/>
      <c r="AE615" s="144"/>
      <c r="AF615" s="143"/>
      <c r="AG615" s="144"/>
      <c r="AH615" s="144"/>
      <c r="AI615" s="144"/>
      <c r="AJ615" s="144"/>
      <c r="AK615" s="144"/>
      <c r="AL615" s="144"/>
      <c r="AM615" s="144"/>
      <c r="AN615" s="143"/>
      <c r="AO615" s="144"/>
      <c r="AP615" s="144"/>
      <c r="AQ615" s="144"/>
      <c r="AR615" s="144"/>
      <c r="AS615" s="144"/>
      <c r="AT615" s="144"/>
      <c r="AU615" s="144"/>
      <c r="AV615" s="143"/>
      <c r="AW615" s="17"/>
      <c r="AX615" s="18"/>
      <c r="AY615" s="18"/>
      <c r="AZ615" s="18"/>
      <c r="BA615" s="18"/>
      <c r="BB615" s="18"/>
      <c r="BC615" s="18"/>
      <c r="BD615" s="16"/>
    </row>
    <row r="616" spans="1:56" ht="12.75" hidden="1" customHeight="1" outlineLevel="1" x14ac:dyDescent="0.2">
      <c r="A616" s="291" t="s">
        <v>347</v>
      </c>
      <c r="B616" s="347" t="s">
        <v>179</v>
      </c>
      <c r="C616" s="8"/>
      <c r="D616" s="5"/>
      <c r="E616" s="5"/>
      <c r="F616" s="5"/>
      <c r="G616" s="15"/>
      <c r="H616" s="143"/>
      <c r="I616" s="144"/>
      <c r="J616" s="144"/>
      <c r="K616" s="144"/>
      <c r="L616" s="144"/>
      <c r="M616" s="144"/>
      <c r="N616" s="144"/>
      <c r="O616" s="144"/>
      <c r="P616" s="143"/>
      <c r="Q616" s="144"/>
      <c r="R616" s="144"/>
      <c r="S616" s="144"/>
      <c r="T616" s="144"/>
      <c r="U616" s="144"/>
      <c r="V616" s="144"/>
      <c r="W616" s="144"/>
      <c r="X616" s="143"/>
      <c r="Y616" s="144"/>
      <c r="Z616" s="144"/>
      <c r="AA616" s="144"/>
      <c r="AB616" s="144"/>
      <c r="AC616" s="144"/>
      <c r="AD616" s="144"/>
      <c r="AE616" s="144"/>
      <c r="AF616" s="143"/>
      <c r="AG616" s="144"/>
      <c r="AH616" s="144"/>
      <c r="AI616" s="144"/>
      <c r="AJ616" s="144"/>
      <c r="AK616" s="144"/>
      <c r="AL616" s="144"/>
      <c r="AM616" s="144"/>
      <c r="AN616" s="143"/>
      <c r="AO616" s="144"/>
      <c r="AP616" s="144"/>
      <c r="AQ616" s="144"/>
      <c r="AR616" s="144"/>
      <c r="AS616" s="144"/>
      <c r="AT616" s="144"/>
      <c r="AU616" s="144"/>
      <c r="AV616" s="143"/>
      <c r="AW616" s="17"/>
      <c r="AX616" s="18"/>
      <c r="AY616" s="18"/>
      <c r="AZ616" s="18"/>
      <c r="BA616" s="18"/>
      <c r="BB616" s="18"/>
      <c r="BC616" s="18"/>
      <c r="BD616" s="16"/>
    </row>
    <row r="617" spans="1:56" ht="12.75" hidden="1" customHeight="1" outlineLevel="1" x14ac:dyDescent="0.2">
      <c r="A617" s="291" t="s">
        <v>348</v>
      </c>
      <c r="B617" s="347" t="s">
        <v>179</v>
      </c>
      <c r="C617" s="8"/>
      <c r="D617" s="5"/>
      <c r="E617" s="5"/>
      <c r="F617" s="5"/>
      <c r="G617" s="15"/>
      <c r="H617" s="143"/>
      <c r="I617" s="144"/>
      <c r="J617" s="144"/>
      <c r="K617" s="144"/>
      <c r="L617" s="144"/>
      <c r="M617" s="144"/>
      <c r="N617" s="144"/>
      <c r="O617" s="144"/>
      <c r="P617" s="143"/>
      <c r="Q617" s="144"/>
      <c r="R617" s="144"/>
      <c r="S617" s="144"/>
      <c r="T617" s="144"/>
      <c r="U617" s="144"/>
      <c r="V617" s="144"/>
      <c r="W617" s="144"/>
      <c r="X617" s="143"/>
      <c r="Y617" s="144"/>
      <c r="Z617" s="144"/>
      <c r="AA617" s="144"/>
      <c r="AB617" s="144"/>
      <c r="AC617" s="144"/>
      <c r="AD617" s="144"/>
      <c r="AE617" s="144"/>
      <c r="AF617" s="143"/>
      <c r="AG617" s="144"/>
      <c r="AH617" s="144"/>
      <c r="AI617" s="144"/>
      <c r="AJ617" s="144"/>
      <c r="AK617" s="144"/>
      <c r="AL617" s="144"/>
      <c r="AM617" s="144"/>
      <c r="AN617" s="143"/>
      <c r="AO617" s="144"/>
      <c r="AP617" s="144"/>
      <c r="AQ617" s="144"/>
      <c r="AR617" s="144"/>
      <c r="AS617" s="144"/>
      <c r="AT617" s="144"/>
      <c r="AU617" s="144"/>
      <c r="AV617" s="143"/>
      <c r="AW617" s="17"/>
      <c r="AX617" s="18"/>
      <c r="AY617" s="18"/>
      <c r="AZ617" s="18"/>
      <c r="BA617" s="18"/>
      <c r="BB617" s="18"/>
      <c r="BC617" s="18"/>
      <c r="BD617" s="16"/>
    </row>
    <row r="618" spans="1:56" ht="12.75" hidden="1" customHeight="1" outlineLevel="2" x14ac:dyDescent="0.2">
      <c r="A618" s="291" t="s">
        <v>349</v>
      </c>
      <c r="B618" s="347" t="s">
        <v>180</v>
      </c>
      <c r="C618" s="8" t="s">
        <v>2</v>
      </c>
      <c r="D618" s="5" t="s">
        <v>9</v>
      </c>
      <c r="E618" s="5"/>
      <c r="F618" s="5"/>
      <c r="G618" s="15"/>
      <c r="H618" s="143">
        <f>SUMIF($I$3:$BD$3,$H$3,$I618:$BD618)</f>
        <v>82</v>
      </c>
      <c r="I618" s="144">
        <v>1</v>
      </c>
      <c r="J618" s="144">
        <v>4</v>
      </c>
      <c r="K618" s="144">
        <v>5</v>
      </c>
      <c r="L618" s="144">
        <v>0</v>
      </c>
      <c r="M618" s="144">
        <v>4</v>
      </c>
      <c r="N618" s="144">
        <v>5</v>
      </c>
      <c r="O618" s="144">
        <v>1</v>
      </c>
      <c r="P618" s="143">
        <f>SUM(I618:O618)</f>
        <v>20</v>
      </c>
      <c r="Q618" s="144">
        <v>2</v>
      </c>
      <c r="R618" s="144">
        <v>3</v>
      </c>
      <c r="S618" s="144">
        <v>4</v>
      </c>
      <c r="T618" s="144">
        <v>0</v>
      </c>
      <c r="U618" s="144">
        <v>1</v>
      </c>
      <c r="V618" s="144">
        <v>1</v>
      </c>
      <c r="W618" s="144">
        <v>0</v>
      </c>
      <c r="X618" s="143">
        <f>SUM(Q618:W618)</f>
        <v>11</v>
      </c>
      <c r="Y618" s="144">
        <v>3</v>
      </c>
      <c r="Z618" s="144">
        <v>4</v>
      </c>
      <c r="AA618" s="144">
        <v>3</v>
      </c>
      <c r="AB618" s="144">
        <v>0</v>
      </c>
      <c r="AC618" s="144">
        <v>1</v>
      </c>
      <c r="AD618" s="144">
        <v>0</v>
      </c>
      <c r="AE618" s="144">
        <v>3</v>
      </c>
      <c r="AF618" s="143">
        <f>SUM(Y618:AE618)</f>
        <v>14</v>
      </c>
      <c r="AG618" s="144">
        <v>1</v>
      </c>
      <c r="AH618" s="144">
        <v>4</v>
      </c>
      <c r="AI618" s="144">
        <v>5</v>
      </c>
      <c r="AJ618" s="144">
        <v>7</v>
      </c>
      <c r="AK618" s="144">
        <v>3</v>
      </c>
      <c r="AL618" s="144">
        <v>1</v>
      </c>
      <c r="AM618" s="144">
        <v>0</v>
      </c>
      <c r="AN618" s="143">
        <f>SUM(AG618:AM618)</f>
        <v>21</v>
      </c>
      <c r="AO618" s="144">
        <v>7</v>
      </c>
      <c r="AP618" s="144">
        <v>8</v>
      </c>
      <c r="AQ618" s="144">
        <v>5</v>
      </c>
      <c r="AR618" s="144">
        <v>4</v>
      </c>
      <c r="AS618" s="144">
        <v>3</v>
      </c>
      <c r="AT618" s="144">
        <v>3</v>
      </c>
      <c r="AU618" s="144">
        <v>0</v>
      </c>
      <c r="AV618" s="143">
        <f>SUM(AO618:AU618)</f>
        <v>30</v>
      </c>
      <c r="AW618" s="17"/>
      <c r="AX618" s="18"/>
      <c r="AY618" s="18"/>
      <c r="AZ618" s="18"/>
      <c r="BA618" s="18"/>
      <c r="BB618" s="18"/>
      <c r="BC618" s="18"/>
      <c r="BD618" s="16">
        <f>SUM(AW618:BC618)</f>
        <v>0</v>
      </c>
    </row>
    <row r="619" spans="1:56" ht="12.75" hidden="1" customHeight="1" outlineLevel="2" x14ac:dyDescent="0.2">
      <c r="A619" s="292" t="s">
        <v>350</v>
      </c>
      <c r="B619" s="347" t="s">
        <v>180</v>
      </c>
      <c r="C619" s="8" t="s">
        <v>3</v>
      </c>
      <c r="D619" s="5" t="s">
        <v>9</v>
      </c>
      <c r="E619" s="5"/>
      <c r="F619" s="5"/>
      <c r="G619" s="15"/>
      <c r="H619" s="143">
        <f>SUMIF($I$3:$BD$3,$H$3,$I619:$BD619)</f>
        <v>80</v>
      </c>
      <c r="I619" s="144">
        <v>1</v>
      </c>
      <c r="J619" s="144">
        <v>4</v>
      </c>
      <c r="K619" s="144">
        <v>5</v>
      </c>
      <c r="L619" s="144">
        <v>0</v>
      </c>
      <c r="M619" s="144">
        <v>4</v>
      </c>
      <c r="N619" s="144">
        <v>5</v>
      </c>
      <c r="O619" s="144">
        <v>1</v>
      </c>
      <c r="P619" s="143">
        <f>SUM(I619:O619)</f>
        <v>20</v>
      </c>
      <c r="Q619" s="144">
        <v>2</v>
      </c>
      <c r="R619" s="144">
        <v>3</v>
      </c>
      <c r="S619" s="144">
        <v>4</v>
      </c>
      <c r="T619" s="144">
        <v>0</v>
      </c>
      <c r="U619" s="144">
        <v>1</v>
      </c>
      <c r="V619" s="144">
        <v>1</v>
      </c>
      <c r="W619" s="144">
        <v>0</v>
      </c>
      <c r="X619" s="143">
        <f>SUM(Q619:W619)</f>
        <v>11</v>
      </c>
      <c r="Y619" s="144">
        <v>3</v>
      </c>
      <c r="Z619" s="144">
        <v>4</v>
      </c>
      <c r="AA619" s="144">
        <v>3</v>
      </c>
      <c r="AB619" s="144">
        <v>0</v>
      </c>
      <c r="AC619" s="144">
        <v>1</v>
      </c>
      <c r="AD619" s="144">
        <v>0</v>
      </c>
      <c r="AE619" s="144">
        <v>3</v>
      </c>
      <c r="AF619" s="143">
        <f>SUM(Y619:AE619)</f>
        <v>14</v>
      </c>
      <c r="AG619" s="144">
        <v>1</v>
      </c>
      <c r="AH619" s="144">
        <v>3</v>
      </c>
      <c r="AI619" s="144">
        <v>5</v>
      </c>
      <c r="AJ619" s="144">
        <v>6</v>
      </c>
      <c r="AK619" s="144">
        <v>3</v>
      </c>
      <c r="AL619" s="144">
        <v>1</v>
      </c>
      <c r="AM619" s="144">
        <v>0</v>
      </c>
      <c r="AN619" s="143">
        <f>SUM(AG619:AM619)</f>
        <v>19</v>
      </c>
      <c r="AO619" s="144">
        <v>7</v>
      </c>
      <c r="AP619" s="144">
        <v>8</v>
      </c>
      <c r="AQ619" s="144">
        <v>5</v>
      </c>
      <c r="AR619" s="144">
        <v>4</v>
      </c>
      <c r="AS619" s="144">
        <v>3</v>
      </c>
      <c r="AT619" s="144">
        <v>3</v>
      </c>
      <c r="AU619" s="144">
        <v>0</v>
      </c>
      <c r="AV619" s="143">
        <f>SUM(AO619:AU619)</f>
        <v>30</v>
      </c>
      <c r="AW619" s="17"/>
      <c r="AX619" s="18"/>
      <c r="AY619" s="18"/>
      <c r="AZ619" s="18"/>
      <c r="BA619" s="18"/>
      <c r="BB619" s="18"/>
      <c r="BC619" s="18"/>
      <c r="BD619" s="16">
        <f>SUM(AW619:BC619)</f>
        <v>0</v>
      </c>
    </row>
    <row r="620" spans="1:56" ht="12.75" hidden="1" customHeight="1" outlineLevel="2" x14ac:dyDescent="0.2">
      <c r="A620" s="292" t="s">
        <v>351</v>
      </c>
      <c r="B620" s="347" t="s">
        <v>180</v>
      </c>
      <c r="C620" s="8" t="s">
        <v>33</v>
      </c>
      <c r="D620" s="5" t="s">
        <v>9</v>
      </c>
      <c r="E620" s="5"/>
      <c r="F620" s="5"/>
      <c r="G620" s="15"/>
      <c r="H620" s="143">
        <f>SUMIF($I$3:$BD$3,$H$3,$I620:$BD620)</f>
        <v>69</v>
      </c>
      <c r="I620" s="144">
        <v>1</v>
      </c>
      <c r="J620" s="144">
        <v>4</v>
      </c>
      <c r="K620" s="144">
        <v>5</v>
      </c>
      <c r="L620" s="144">
        <v>0</v>
      </c>
      <c r="M620" s="144">
        <v>4</v>
      </c>
      <c r="N620" s="144">
        <v>5</v>
      </c>
      <c r="O620" s="144">
        <v>1</v>
      </c>
      <c r="P620" s="143">
        <f>SUM(I620:O620)</f>
        <v>20</v>
      </c>
      <c r="Q620" s="144">
        <v>2</v>
      </c>
      <c r="R620" s="144">
        <v>3</v>
      </c>
      <c r="S620" s="144">
        <v>4</v>
      </c>
      <c r="T620" s="144">
        <v>0</v>
      </c>
      <c r="U620" s="144">
        <v>1</v>
      </c>
      <c r="V620" s="144">
        <v>1</v>
      </c>
      <c r="W620" s="144">
        <v>0</v>
      </c>
      <c r="X620" s="143">
        <f>SUM(Q620:W620)</f>
        <v>11</v>
      </c>
      <c r="Y620" s="144">
        <v>3</v>
      </c>
      <c r="Z620" s="144">
        <v>3</v>
      </c>
      <c r="AA620" s="144">
        <v>2</v>
      </c>
      <c r="AB620" s="144">
        <v>0</v>
      </c>
      <c r="AC620" s="144">
        <v>1</v>
      </c>
      <c r="AD620" s="144">
        <v>0</v>
      </c>
      <c r="AE620" s="144">
        <v>2</v>
      </c>
      <c r="AF620" s="143">
        <f>SUM(Y620:AE620)</f>
        <v>11</v>
      </c>
      <c r="AG620" s="144">
        <v>1</v>
      </c>
      <c r="AH620" s="144">
        <v>2</v>
      </c>
      <c r="AI620" s="144">
        <v>3</v>
      </c>
      <c r="AJ620" s="144">
        <v>5</v>
      </c>
      <c r="AK620" s="144">
        <v>3</v>
      </c>
      <c r="AL620" s="144">
        <v>1</v>
      </c>
      <c r="AM620" s="144">
        <v>0</v>
      </c>
      <c r="AN620" s="143">
        <f>SUM(AG620:AM620)</f>
        <v>15</v>
      </c>
      <c r="AO620" s="144">
        <v>7</v>
      </c>
      <c r="AP620" s="144">
        <v>7</v>
      </c>
      <c r="AQ620" s="144">
        <v>2</v>
      </c>
      <c r="AR620" s="144">
        <v>4</v>
      </c>
      <c r="AS620" s="144">
        <v>3</v>
      </c>
      <c r="AT620" s="144">
        <v>3</v>
      </c>
      <c r="AU620" s="144">
        <v>0</v>
      </c>
      <c r="AV620" s="143">
        <f>SUM(AO620:AU620)</f>
        <v>26</v>
      </c>
      <c r="AW620" s="17"/>
      <c r="AX620" s="18"/>
      <c r="AY620" s="18"/>
      <c r="AZ620" s="18"/>
      <c r="BA620" s="18"/>
      <c r="BB620" s="18"/>
      <c r="BC620" s="18"/>
      <c r="BD620" s="16">
        <f>SUM(AW620:BC620)</f>
        <v>0</v>
      </c>
    </row>
    <row r="621" spans="1:56" s="48" customFormat="1" ht="12.75" hidden="1" customHeight="1" outlineLevel="2" x14ac:dyDescent="0.2">
      <c r="A621" s="293"/>
      <c r="B621" s="347" t="s">
        <v>180</v>
      </c>
      <c r="C621" s="42" t="s">
        <v>13</v>
      </c>
      <c r="D621" s="43" t="s">
        <v>4</v>
      </c>
      <c r="E621" s="43"/>
      <c r="F621" s="43"/>
      <c r="G621" s="44"/>
      <c r="H621" s="145">
        <f>IF(ISERROR(H620/H618),0,H620/H618)</f>
        <v>0.84146341463414631</v>
      </c>
      <c r="I621" s="146">
        <v>1</v>
      </c>
      <c r="J621" s="146">
        <v>1</v>
      </c>
      <c r="K621" s="146">
        <v>1</v>
      </c>
      <c r="L621" s="146" t="s">
        <v>102</v>
      </c>
      <c r="M621" s="146">
        <v>1</v>
      </c>
      <c r="N621" s="146">
        <v>1</v>
      </c>
      <c r="O621" s="146">
        <v>1</v>
      </c>
      <c r="P621" s="145">
        <f>IF(ISERROR(P620/P618),0,P620/P618)</f>
        <v>1</v>
      </c>
      <c r="Q621" s="146">
        <v>1</v>
      </c>
      <c r="R621" s="146">
        <v>1</v>
      </c>
      <c r="S621" s="146">
        <v>1</v>
      </c>
      <c r="T621" s="146" t="s">
        <v>102</v>
      </c>
      <c r="U621" s="146">
        <v>1</v>
      </c>
      <c r="V621" s="146">
        <v>1</v>
      </c>
      <c r="W621" s="146" t="s">
        <v>102</v>
      </c>
      <c r="X621" s="145">
        <f>IF(ISERROR(X620/X618),0,X620/X618)</f>
        <v>1</v>
      </c>
      <c r="Y621" s="146">
        <v>1</v>
      </c>
      <c r="Z621" s="146">
        <v>0.75</v>
      </c>
      <c r="AA621" s="146">
        <v>0.66666666666666663</v>
      </c>
      <c r="AB621" s="146" t="s">
        <v>102</v>
      </c>
      <c r="AC621" s="146">
        <v>1</v>
      </c>
      <c r="AD621" s="146" t="s">
        <v>102</v>
      </c>
      <c r="AE621" s="146">
        <v>0.66666666666666663</v>
      </c>
      <c r="AF621" s="145">
        <f>IF(ISERROR(AF620/AF618),0,AF620/AF618)</f>
        <v>0.7857142857142857</v>
      </c>
      <c r="AG621" s="146">
        <v>1</v>
      </c>
      <c r="AH621" s="146">
        <v>0.5</v>
      </c>
      <c r="AI621" s="146">
        <v>0.6</v>
      </c>
      <c r="AJ621" s="146">
        <v>0.7142857142857143</v>
      </c>
      <c r="AK621" s="146">
        <v>1</v>
      </c>
      <c r="AL621" s="146">
        <v>1</v>
      </c>
      <c r="AM621" s="146" t="s">
        <v>102</v>
      </c>
      <c r="AN621" s="145">
        <f>IF(ISERROR(AN620/AN618),0,AN620/AN618)</f>
        <v>0.7142857142857143</v>
      </c>
      <c r="AO621" s="146">
        <v>1</v>
      </c>
      <c r="AP621" s="146">
        <v>0.875</v>
      </c>
      <c r="AQ621" s="146">
        <v>0.4</v>
      </c>
      <c r="AR621" s="146">
        <v>1</v>
      </c>
      <c r="AS621" s="146">
        <v>1</v>
      </c>
      <c r="AT621" s="146">
        <v>1</v>
      </c>
      <c r="AU621" s="146" t="s">
        <v>102</v>
      </c>
      <c r="AV621" s="145">
        <f>IF(ISERROR(AV620/AV618),0,AV620/AV618)</f>
        <v>0.8666666666666667</v>
      </c>
      <c r="AW621" s="46"/>
      <c r="AX621" s="47"/>
      <c r="AY621" s="47"/>
      <c r="AZ621" s="47"/>
      <c r="BA621" s="47"/>
      <c r="BB621" s="47"/>
      <c r="BC621" s="47"/>
      <c r="BD621" s="45">
        <f>IF(ISERROR(BD620/BD618),0,BD620/BD618)</f>
        <v>0</v>
      </c>
    </row>
    <row r="622" spans="1:56" s="49" customFormat="1" ht="12.75" hidden="1" customHeight="1" outlineLevel="2" x14ac:dyDescent="0.2">
      <c r="A622" s="293"/>
      <c r="B622" s="347" t="s">
        <v>180</v>
      </c>
      <c r="C622" s="42" t="s">
        <v>5</v>
      </c>
      <c r="D622" s="43" t="s">
        <v>4</v>
      </c>
      <c r="E622" s="43"/>
      <c r="F622" s="43"/>
      <c r="G622" s="44"/>
      <c r="H622" s="145">
        <f>IF(ISERROR((H618-H619)/H618),0,(H618-H619)/H618)</f>
        <v>2.4390243902439025E-2</v>
      </c>
      <c r="I622" s="146">
        <v>0</v>
      </c>
      <c r="J622" s="146">
        <v>0</v>
      </c>
      <c r="K622" s="146">
        <v>0</v>
      </c>
      <c r="L622" s="146" t="s">
        <v>102</v>
      </c>
      <c r="M622" s="146">
        <v>0</v>
      </c>
      <c r="N622" s="146">
        <v>0</v>
      </c>
      <c r="O622" s="146">
        <v>0</v>
      </c>
      <c r="P622" s="145">
        <f>IF(ISERROR((P618-P619)/P618),0,(P618-P619)/P618)</f>
        <v>0</v>
      </c>
      <c r="Q622" s="146">
        <v>0</v>
      </c>
      <c r="R622" s="146">
        <v>0</v>
      </c>
      <c r="S622" s="146">
        <v>0</v>
      </c>
      <c r="T622" s="146" t="s">
        <v>102</v>
      </c>
      <c r="U622" s="146">
        <v>0</v>
      </c>
      <c r="V622" s="146">
        <v>0</v>
      </c>
      <c r="W622" s="146" t="s">
        <v>102</v>
      </c>
      <c r="X622" s="145">
        <f>IF(ISERROR((X618-X619)/X618),0,(X618-X619)/X618)</f>
        <v>0</v>
      </c>
      <c r="Y622" s="146">
        <v>0</v>
      </c>
      <c r="Z622" s="146">
        <v>0</v>
      </c>
      <c r="AA622" s="146">
        <v>0</v>
      </c>
      <c r="AB622" s="146" t="s">
        <v>102</v>
      </c>
      <c r="AC622" s="146">
        <v>0</v>
      </c>
      <c r="AD622" s="146" t="s">
        <v>102</v>
      </c>
      <c r="AE622" s="146">
        <v>0</v>
      </c>
      <c r="AF622" s="145">
        <f>IF(ISERROR((AF618-AF619)/AF618),0,(AF618-AF619)/AF618)</f>
        <v>0</v>
      </c>
      <c r="AG622" s="146">
        <v>0</v>
      </c>
      <c r="AH622" s="146">
        <v>0.25</v>
      </c>
      <c r="AI622" s="146">
        <v>0</v>
      </c>
      <c r="AJ622" s="146">
        <v>0.14285714285714285</v>
      </c>
      <c r="AK622" s="146">
        <v>0</v>
      </c>
      <c r="AL622" s="146">
        <v>0</v>
      </c>
      <c r="AM622" s="146" t="s">
        <v>102</v>
      </c>
      <c r="AN622" s="145">
        <f>IF(ISERROR((AN618-AN619)/AN618),0,(AN618-AN619)/AN618)</f>
        <v>9.5238095238095233E-2</v>
      </c>
      <c r="AO622" s="146">
        <v>0</v>
      </c>
      <c r="AP622" s="146">
        <v>0</v>
      </c>
      <c r="AQ622" s="146">
        <v>0</v>
      </c>
      <c r="AR622" s="146">
        <v>0</v>
      </c>
      <c r="AS622" s="146">
        <v>0</v>
      </c>
      <c r="AT622" s="146">
        <v>0</v>
      </c>
      <c r="AU622" s="146" t="s">
        <v>102</v>
      </c>
      <c r="AV622" s="145">
        <f>IF(ISERROR((AV618-AV619)/AV618),0,(AV618-AV619)/AV618)</f>
        <v>0</v>
      </c>
      <c r="AW622" s="46"/>
      <c r="AX622" s="47"/>
      <c r="AY622" s="47"/>
      <c r="AZ622" s="47"/>
      <c r="BA622" s="47"/>
      <c r="BB622" s="47"/>
      <c r="BC622" s="47"/>
      <c r="BD622" s="45">
        <f>IF(ISERROR((BD618-BD619)/BD618),0,(BD618-BD619)/BD618)</f>
        <v>0</v>
      </c>
    </row>
    <row r="623" spans="1:56" ht="12.75" hidden="1" customHeight="1" outlineLevel="3" x14ac:dyDescent="0.2">
      <c r="A623" s="292" t="s">
        <v>352</v>
      </c>
      <c r="B623" s="347" t="s">
        <v>180</v>
      </c>
      <c r="C623" s="8" t="s">
        <v>46</v>
      </c>
      <c r="D623" s="5"/>
      <c r="E623" s="5"/>
      <c r="F623" s="5"/>
      <c r="G623" s="15"/>
      <c r="H623" s="143">
        <f>SUMIF($I$3:$BD$3,$H$3,$I623:$BD623)</f>
        <v>1091</v>
      </c>
      <c r="I623" s="144">
        <v>1</v>
      </c>
      <c r="J623" s="144">
        <v>31</v>
      </c>
      <c r="K623" s="144">
        <v>5</v>
      </c>
      <c r="L623" s="144">
        <v>0</v>
      </c>
      <c r="M623" s="144">
        <v>4</v>
      </c>
      <c r="N623" s="144">
        <v>5</v>
      </c>
      <c r="O623" s="144">
        <v>1</v>
      </c>
      <c r="P623" s="143">
        <f>SUM(I623:O623)</f>
        <v>47</v>
      </c>
      <c r="Q623" s="144">
        <v>58</v>
      </c>
      <c r="R623" s="144">
        <v>5</v>
      </c>
      <c r="S623" s="144">
        <v>15</v>
      </c>
      <c r="T623" s="144">
        <v>0</v>
      </c>
      <c r="U623" s="144">
        <v>1</v>
      </c>
      <c r="V623" s="144">
        <v>1</v>
      </c>
      <c r="W623" s="144">
        <v>0</v>
      </c>
      <c r="X623" s="143">
        <f>SUM(Q623:W623)</f>
        <v>80</v>
      </c>
      <c r="Y623" s="144">
        <v>2</v>
      </c>
      <c r="Z623" s="144">
        <v>63</v>
      </c>
      <c r="AA623" s="144">
        <v>72</v>
      </c>
      <c r="AB623" s="144">
        <v>0</v>
      </c>
      <c r="AC623" s="144">
        <v>1</v>
      </c>
      <c r="AD623" s="144">
        <v>0</v>
      </c>
      <c r="AE623" s="144">
        <v>78</v>
      </c>
      <c r="AF623" s="143">
        <f>SUM(Y623:AE623)</f>
        <v>216</v>
      </c>
      <c r="AG623" s="144">
        <v>1</v>
      </c>
      <c r="AH623" s="144">
        <v>161</v>
      </c>
      <c r="AI623" s="144">
        <v>185</v>
      </c>
      <c r="AJ623" s="144">
        <v>90</v>
      </c>
      <c r="AK623" s="144">
        <v>9</v>
      </c>
      <c r="AL623" s="144">
        <v>1</v>
      </c>
      <c r="AM623" s="144">
        <v>0</v>
      </c>
      <c r="AN623" s="143">
        <f>SUM(AG623:AM623)</f>
        <v>447</v>
      </c>
      <c r="AO623" s="144">
        <v>35</v>
      </c>
      <c r="AP623" s="144">
        <v>89</v>
      </c>
      <c r="AQ623" s="144">
        <v>209</v>
      </c>
      <c r="AR623" s="144">
        <v>4</v>
      </c>
      <c r="AS623" s="144">
        <v>2</v>
      </c>
      <c r="AT623" s="144">
        <v>3</v>
      </c>
      <c r="AU623" s="144">
        <v>0</v>
      </c>
      <c r="AV623" s="143">
        <f>SUM(AO623:AU623)</f>
        <v>342</v>
      </c>
      <c r="AW623" s="17"/>
      <c r="AX623" s="18"/>
      <c r="AY623" s="18"/>
      <c r="AZ623" s="18"/>
      <c r="BA623" s="18"/>
      <c r="BB623" s="18"/>
      <c r="BC623" s="18"/>
      <c r="BD623" s="16">
        <f>SUM(AW623:BC623)</f>
        <v>0</v>
      </c>
    </row>
    <row r="624" spans="1:56" ht="12.75" hidden="1" customHeight="1" outlineLevel="2" x14ac:dyDescent="0.2">
      <c r="A624" s="292"/>
      <c r="B624" s="347" t="s">
        <v>180</v>
      </c>
      <c r="C624" s="8" t="s">
        <v>14</v>
      </c>
      <c r="D624" s="5"/>
      <c r="E624" s="5"/>
      <c r="F624" s="5"/>
      <c r="G624" s="15"/>
      <c r="H624" s="143">
        <f>IF(ISERROR(H623/H619),0,H623/H619)</f>
        <v>13.637499999999999</v>
      </c>
      <c r="I624" s="144">
        <v>1</v>
      </c>
      <c r="J624" s="144">
        <v>7.75</v>
      </c>
      <c r="K624" s="144">
        <v>1</v>
      </c>
      <c r="L624" s="144" t="s">
        <v>102</v>
      </c>
      <c r="M624" s="144">
        <v>1</v>
      </c>
      <c r="N624" s="144">
        <v>1</v>
      </c>
      <c r="O624" s="144">
        <v>1</v>
      </c>
      <c r="P624" s="143">
        <f>IF(ISERROR(P623/P619),0,P623/P619)</f>
        <v>2.35</v>
      </c>
      <c r="Q624" s="144">
        <v>29</v>
      </c>
      <c r="R624" s="144">
        <v>1.6666666666666667</v>
      </c>
      <c r="S624" s="144">
        <v>3.75</v>
      </c>
      <c r="T624" s="144" t="s">
        <v>102</v>
      </c>
      <c r="U624" s="144">
        <v>1</v>
      </c>
      <c r="V624" s="144">
        <v>1</v>
      </c>
      <c r="W624" s="144" t="s">
        <v>102</v>
      </c>
      <c r="X624" s="143">
        <f>IF(ISERROR(X623/X619),0,X623/X619)</f>
        <v>7.2727272727272725</v>
      </c>
      <c r="Y624" s="144">
        <v>0.66666666666666663</v>
      </c>
      <c r="Z624" s="144">
        <v>15.75</v>
      </c>
      <c r="AA624" s="144">
        <v>24</v>
      </c>
      <c r="AB624" s="144" t="s">
        <v>102</v>
      </c>
      <c r="AC624" s="144">
        <v>1</v>
      </c>
      <c r="AD624" s="144" t="s">
        <v>102</v>
      </c>
      <c r="AE624" s="144">
        <v>26</v>
      </c>
      <c r="AF624" s="143">
        <f>IF(ISERROR(AF623/AF619),0,AF623/AF619)</f>
        <v>15.428571428571429</v>
      </c>
      <c r="AG624" s="144">
        <v>1</v>
      </c>
      <c r="AH624" s="144">
        <v>53.666666666666664</v>
      </c>
      <c r="AI624" s="144">
        <v>37</v>
      </c>
      <c r="AJ624" s="144">
        <v>15</v>
      </c>
      <c r="AK624" s="144">
        <v>3</v>
      </c>
      <c r="AL624" s="144">
        <v>1</v>
      </c>
      <c r="AM624" s="144" t="s">
        <v>102</v>
      </c>
      <c r="AN624" s="143">
        <f>IF(ISERROR(AN623/AN619),0,AN623/AN619)</f>
        <v>23.526315789473685</v>
      </c>
      <c r="AO624" s="144">
        <v>5</v>
      </c>
      <c r="AP624" s="144">
        <v>11.125</v>
      </c>
      <c r="AQ624" s="144">
        <v>41.8</v>
      </c>
      <c r="AR624" s="144">
        <v>1</v>
      </c>
      <c r="AS624" s="144">
        <v>0.66666666666666663</v>
      </c>
      <c r="AT624" s="144">
        <v>1</v>
      </c>
      <c r="AU624" s="144" t="s">
        <v>102</v>
      </c>
      <c r="AV624" s="143">
        <f>IF(ISERROR(AV623/AV619),0,AV623/AV619)</f>
        <v>11.4</v>
      </c>
      <c r="AW624" s="17"/>
      <c r="AX624" s="18"/>
      <c r="AY624" s="18"/>
      <c r="AZ624" s="18"/>
      <c r="BA624" s="18"/>
      <c r="BB624" s="18"/>
      <c r="BC624" s="18"/>
      <c r="BD624" s="16">
        <f>IF(ISERROR(BD623/BD619),0,BD623/BD619)</f>
        <v>0</v>
      </c>
    </row>
    <row r="625" spans="1:56" ht="12.75" hidden="1" customHeight="1" outlineLevel="2" x14ac:dyDescent="0.2">
      <c r="A625" s="292" t="s">
        <v>353</v>
      </c>
      <c r="B625" s="347" t="s">
        <v>180</v>
      </c>
      <c r="C625" s="8"/>
      <c r="D625" s="5"/>
      <c r="E625" s="5"/>
      <c r="F625" s="5"/>
      <c r="G625" s="15"/>
      <c r="H625" s="143"/>
      <c r="I625" s="144" t="s">
        <v>102</v>
      </c>
      <c r="J625" s="144" t="s">
        <v>102</v>
      </c>
      <c r="K625" s="144" t="s">
        <v>102</v>
      </c>
      <c r="L625" s="144"/>
      <c r="M625" s="144"/>
      <c r="N625" s="144"/>
      <c r="O625" s="144"/>
      <c r="P625" s="143"/>
      <c r="Q625" s="144"/>
      <c r="R625" s="144"/>
      <c r="S625" s="144"/>
      <c r="T625" s="144"/>
      <c r="U625" s="144"/>
      <c r="V625" s="144"/>
      <c r="W625" s="144"/>
      <c r="X625" s="143"/>
      <c r="Y625" s="144"/>
      <c r="Z625" s="144"/>
      <c r="AA625" s="144"/>
      <c r="AB625" s="144"/>
      <c r="AC625" s="144"/>
      <c r="AD625" s="144"/>
      <c r="AE625" s="144"/>
      <c r="AF625" s="143"/>
      <c r="AG625" s="144"/>
      <c r="AH625" s="144"/>
      <c r="AI625" s="144"/>
      <c r="AJ625" s="144"/>
      <c r="AK625" s="144"/>
      <c r="AL625" s="144"/>
      <c r="AM625" s="144"/>
      <c r="AN625" s="143"/>
      <c r="AO625" s="144" t="s">
        <v>102</v>
      </c>
      <c r="AP625" s="144" t="s">
        <v>102</v>
      </c>
      <c r="AQ625" s="144" t="s">
        <v>102</v>
      </c>
      <c r="AR625" s="144" t="s">
        <v>102</v>
      </c>
      <c r="AS625" s="144" t="s">
        <v>102</v>
      </c>
      <c r="AT625" s="144" t="s">
        <v>102</v>
      </c>
      <c r="AU625" s="144" t="s">
        <v>102</v>
      </c>
      <c r="AV625" s="143"/>
      <c r="AW625" s="17"/>
      <c r="AX625" s="18"/>
      <c r="AY625" s="18"/>
      <c r="AZ625" s="18"/>
      <c r="BA625" s="18"/>
      <c r="BB625" s="18"/>
      <c r="BC625" s="18"/>
      <c r="BD625" s="16"/>
    </row>
    <row r="626" spans="1:56" ht="12.75" hidden="1" customHeight="1" outlineLevel="2" x14ac:dyDescent="0.2">
      <c r="A626" s="268"/>
      <c r="B626" s="347" t="s">
        <v>180</v>
      </c>
      <c r="C626" s="8"/>
      <c r="D626" s="5"/>
      <c r="E626" s="5"/>
      <c r="F626" s="5"/>
      <c r="G626" s="15"/>
      <c r="H626" s="143"/>
      <c r="I626" s="144"/>
      <c r="J626" s="144"/>
      <c r="K626" s="144"/>
      <c r="L626" s="144"/>
      <c r="M626" s="144"/>
      <c r="N626" s="144"/>
      <c r="O626" s="144"/>
      <c r="P626" s="143"/>
      <c r="Q626" s="144"/>
      <c r="R626" s="144"/>
      <c r="S626" s="144"/>
      <c r="T626" s="144"/>
      <c r="U626" s="144"/>
      <c r="V626" s="144"/>
      <c r="W626" s="144"/>
      <c r="X626" s="143"/>
      <c r="Y626" s="144"/>
      <c r="Z626" s="144"/>
      <c r="AA626" s="144"/>
      <c r="AB626" s="144"/>
      <c r="AC626" s="144"/>
      <c r="AD626" s="144"/>
      <c r="AE626" s="144"/>
      <c r="AF626" s="143"/>
      <c r="AG626" s="144"/>
      <c r="AH626" s="144"/>
      <c r="AI626" s="144"/>
      <c r="AJ626" s="144"/>
      <c r="AK626" s="144"/>
      <c r="AL626" s="144"/>
      <c r="AM626" s="144"/>
      <c r="AN626" s="143"/>
      <c r="AO626" s="144"/>
      <c r="AP626" s="144"/>
      <c r="AQ626" s="144"/>
      <c r="AR626" s="144"/>
      <c r="AS626" s="144"/>
      <c r="AT626" s="144"/>
      <c r="AU626" s="144"/>
      <c r="AV626" s="143"/>
      <c r="AW626" s="17"/>
      <c r="AX626" s="18"/>
      <c r="AY626" s="18"/>
      <c r="AZ626" s="18"/>
      <c r="BA626" s="18"/>
      <c r="BB626" s="18"/>
      <c r="BC626" s="18"/>
      <c r="BD626" s="16"/>
    </row>
    <row r="627" spans="1:56" ht="12.75" hidden="1" customHeight="1" outlineLevel="2" x14ac:dyDescent="0.2">
      <c r="A627" s="291" t="s">
        <v>354</v>
      </c>
      <c r="B627" s="347" t="s">
        <v>180</v>
      </c>
      <c r="C627" s="8"/>
      <c r="D627" s="5"/>
      <c r="E627" s="5"/>
      <c r="F627" s="5"/>
      <c r="G627" s="15"/>
      <c r="H627" s="143"/>
      <c r="I627" s="144"/>
      <c r="J627" s="144"/>
      <c r="K627" s="144"/>
      <c r="L627" s="144"/>
      <c r="M627" s="144"/>
      <c r="N627" s="144"/>
      <c r="O627" s="144"/>
      <c r="P627" s="143"/>
      <c r="Q627" s="144"/>
      <c r="R627" s="144"/>
      <c r="S627" s="144"/>
      <c r="T627" s="144"/>
      <c r="U627" s="144"/>
      <c r="V627" s="144"/>
      <c r="W627" s="144"/>
      <c r="X627" s="143"/>
      <c r="Y627" s="144"/>
      <c r="Z627" s="144"/>
      <c r="AA627" s="144"/>
      <c r="AB627" s="144"/>
      <c r="AC627" s="144"/>
      <c r="AD627" s="144"/>
      <c r="AE627" s="144"/>
      <c r="AF627" s="143"/>
      <c r="AG627" s="144"/>
      <c r="AH627" s="144"/>
      <c r="AI627" s="144"/>
      <c r="AJ627" s="144"/>
      <c r="AK627" s="144"/>
      <c r="AL627" s="144"/>
      <c r="AM627" s="144"/>
      <c r="AN627" s="143"/>
      <c r="AO627" s="144"/>
      <c r="AP627" s="144"/>
      <c r="AQ627" s="144"/>
      <c r="AR627" s="144"/>
      <c r="AS627" s="144"/>
      <c r="AT627" s="144"/>
      <c r="AU627" s="144"/>
      <c r="AV627" s="143"/>
      <c r="AW627" s="17"/>
      <c r="AX627" s="18"/>
      <c r="AY627" s="18"/>
      <c r="AZ627" s="18"/>
      <c r="BA627" s="18"/>
      <c r="BB627" s="18"/>
      <c r="BC627" s="18"/>
      <c r="BD627" s="16"/>
    </row>
    <row r="628" spans="1:56" ht="12.75" hidden="1" customHeight="1" outlineLevel="2" x14ac:dyDescent="0.2">
      <c r="A628" s="291" t="s">
        <v>355</v>
      </c>
      <c r="B628" s="347" t="s">
        <v>180</v>
      </c>
      <c r="C628" s="8"/>
      <c r="D628" s="5"/>
      <c r="E628" s="5"/>
      <c r="F628" s="5"/>
      <c r="G628" s="15"/>
      <c r="H628" s="143"/>
      <c r="I628" s="144"/>
      <c r="J628" s="144"/>
      <c r="K628" s="144"/>
      <c r="L628" s="144"/>
      <c r="M628" s="144"/>
      <c r="N628" s="144"/>
      <c r="O628" s="144"/>
      <c r="P628" s="143"/>
      <c r="Q628" s="144"/>
      <c r="R628" s="144"/>
      <c r="S628" s="144"/>
      <c r="T628" s="144"/>
      <c r="U628" s="144"/>
      <c r="V628" s="144"/>
      <c r="W628" s="144"/>
      <c r="X628" s="143"/>
      <c r="Y628" s="144"/>
      <c r="Z628" s="144"/>
      <c r="AA628" s="144"/>
      <c r="AB628" s="144"/>
      <c r="AC628" s="144"/>
      <c r="AD628" s="144"/>
      <c r="AE628" s="144"/>
      <c r="AF628" s="143"/>
      <c r="AG628" s="144"/>
      <c r="AH628" s="144"/>
      <c r="AI628" s="144"/>
      <c r="AJ628" s="144"/>
      <c r="AK628" s="144"/>
      <c r="AL628" s="144"/>
      <c r="AM628" s="144"/>
      <c r="AN628" s="143"/>
      <c r="AO628" s="144"/>
      <c r="AP628" s="144"/>
      <c r="AQ628" s="144"/>
      <c r="AR628" s="144"/>
      <c r="AS628" s="144"/>
      <c r="AT628" s="144"/>
      <c r="AU628" s="144"/>
      <c r="AV628" s="143"/>
      <c r="AW628" s="17"/>
      <c r="AX628" s="18"/>
      <c r="AY628" s="18"/>
      <c r="AZ628" s="18"/>
      <c r="BA628" s="18"/>
      <c r="BB628" s="18"/>
      <c r="BC628" s="18"/>
      <c r="BD628" s="16"/>
    </row>
    <row r="629" spans="1:56" ht="12.75" hidden="1" customHeight="1" outlineLevel="2" x14ac:dyDescent="0.2">
      <c r="A629" s="291" t="s">
        <v>356</v>
      </c>
      <c r="B629" s="347" t="s">
        <v>76</v>
      </c>
      <c r="C629" s="8" t="s">
        <v>2</v>
      </c>
      <c r="D629" s="5" t="s">
        <v>9</v>
      </c>
      <c r="E629" s="5"/>
      <c r="F629" s="5"/>
      <c r="G629" s="15"/>
      <c r="H629" s="143">
        <f>SUMIF($I$3:$BD$3,$H$3,$I629:$BD629)</f>
        <v>5</v>
      </c>
      <c r="I629" s="144">
        <v>0</v>
      </c>
      <c r="J629" s="144">
        <v>1</v>
      </c>
      <c r="K629" s="144">
        <v>1</v>
      </c>
      <c r="L629" s="144">
        <v>1</v>
      </c>
      <c r="M629" s="144">
        <v>0</v>
      </c>
      <c r="N629" s="144">
        <v>1</v>
      </c>
      <c r="O629" s="144">
        <v>0</v>
      </c>
      <c r="P629" s="143">
        <f>SUM(I629:O629)</f>
        <v>4</v>
      </c>
      <c r="Q629" s="144">
        <v>0</v>
      </c>
      <c r="R629" s="144">
        <v>1</v>
      </c>
      <c r="S629" s="144">
        <v>0</v>
      </c>
      <c r="T629" s="144">
        <v>0</v>
      </c>
      <c r="U629" s="144">
        <v>0</v>
      </c>
      <c r="V629" s="144">
        <v>0</v>
      </c>
      <c r="W629" s="144">
        <v>0</v>
      </c>
      <c r="X629" s="143">
        <f>SUM(Q629:W629)</f>
        <v>1</v>
      </c>
      <c r="Y629" s="144">
        <v>0</v>
      </c>
      <c r="Z629" s="144">
        <v>0</v>
      </c>
      <c r="AA629" s="144">
        <v>0</v>
      </c>
      <c r="AB629" s="144">
        <v>0</v>
      </c>
      <c r="AC629" s="144">
        <v>0</v>
      </c>
      <c r="AD629" s="144">
        <v>0</v>
      </c>
      <c r="AE629" s="144">
        <v>0</v>
      </c>
      <c r="AF629" s="143">
        <f>SUM(Y629:AE629)</f>
        <v>0</v>
      </c>
      <c r="AG629" s="144">
        <v>0</v>
      </c>
      <c r="AH629" s="144">
        <v>0</v>
      </c>
      <c r="AI629" s="144">
        <v>0</v>
      </c>
      <c r="AJ629" s="144">
        <v>1</v>
      </c>
      <c r="AK629" s="144">
        <v>0</v>
      </c>
      <c r="AL629" s="144">
        <v>0</v>
      </c>
      <c r="AM629" s="144">
        <v>0</v>
      </c>
      <c r="AN629" s="143">
        <f>SUM(AG629:AM629)</f>
        <v>1</v>
      </c>
      <c r="AO629" s="144">
        <v>1</v>
      </c>
      <c r="AP629" s="144">
        <v>1</v>
      </c>
      <c r="AQ629" s="144">
        <v>0</v>
      </c>
      <c r="AR629" s="144">
        <v>0</v>
      </c>
      <c r="AS629" s="144">
        <v>0</v>
      </c>
      <c r="AT629" s="144">
        <v>0</v>
      </c>
      <c r="AU629" s="144">
        <v>0</v>
      </c>
      <c r="AV629" s="143">
        <f>SUM(AO629:AU629)</f>
        <v>2</v>
      </c>
      <c r="AW629" s="17"/>
      <c r="AX629" s="18"/>
      <c r="AY629" s="18"/>
      <c r="AZ629" s="18"/>
      <c r="BA629" s="18"/>
      <c r="BB629" s="18"/>
      <c r="BC629" s="18"/>
      <c r="BD629" s="16">
        <f>SUM(AW629:BC629)</f>
        <v>0</v>
      </c>
    </row>
    <row r="630" spans="1:56" ht="12.75" hidden="1" customHeight="1" outlineLevel="2" x14ac:dyDescent="0.2">
      <c r="A630" s="292" t="s">
        <v>357</v>
      </c>
      <c r="B630" s="347"/>
      <c r="C630" s="8" t="s">
        <v>3</v>
      </c>
      <c r="D630" s="5" t="s">
        <v>9</v>
      </c>
      <c r="E630" s="5"/>
      <c r="F630" s="5"/>
      <c r="G630" s="15"/>
      <c r="H630" s="143">
        <f>SUMIF($I$3:$BD$3,$H$3,$I630:$BD630)</f>
        <v>4</v>
      </c>
      <c r="I630" s="144">
        <v>0</v>
      </c>
      <c r="J630" s="144">
        <v>1</v>
      </c>
      <c r="K630" s="144">
        <v>1</v>
      </c>
      <c r="L630" s="144">
        <v>1</v>
      </c>
      <c r="M630" s="144">
        <v>0</v>
      </c>
      <c r="N630" s="144">
        <v>0</v>
      </c>
      <c r="O630" s="144">
        <v>0</v>
      </c>
      <c r="P630" s="143">
        <f>SUM(I630:O630)</f>
        <v>3</v>
      </c>
      <c r="Q630" s="144">
        <v>0</v>
      </c>
      <c r="R630" s="144">
        <v>1</v>
      </c>
      <c r="S630" s="144">
        <v>0</v>
      </c>
      <c r="T630" s="144">
        <v>0</v>
      </c>
      <c r="U630" s="144">
        <v>0</v>
      </c>
      <c r="V630" s="144">
        <v>0</v>
      </c>
      <c r="W630" s="144">
        <v>0</v>
      </c>
      <c r="X630" s="143">
        <f>SUM(Q630:W630)</f>
        <v>1</v>
      </c>
      <c r="Y630" s="144">
        <v>0</v>
      </c>
      <c r="Z630" s="144">
        <v>0</v>
      </c>
      <c r="AA630" s="144">
        <v>0</v>
      </c>
      <c r="AB630" s="144">
        <v>0</v>
      </c>
      <c r="AC630" s="144">
        <v>0</v>
      </c>
      <c r="AD630" s="144">
        <v>0</v>
      </c>
      <c r="AE630" s="144">
        <v>0</v>
      </c>
      <c r="AF630" s="143">
        <f>SUM(Y630:AE630)</f>
        <v>0</v>
      </c>
      <c r="AG630" s="144">
        <v>0</v>
      </c>
      <c r="AH630" s="144">
        <v>0</v>
      </c>
      <c r="AI630" s="144">
        <v>0</v>
      </c>
      <c r="AJ630" s="144">
        <v>1</v>
      </c>
      <c r="AK630" s="144">
        <v>0</v>
      </c>
      <c r="AL630" s="144">
        <v>0</v>
      </c>
      <c r="AM630" s="144">
        <v>0</v>
      </c>
      <c r="AN630" s="143">
        <f>SUM(AG630:AM630)</f>
        <v>1</v>
      </c>
      <c r="AO630" s="144">
        <v>1</v>
      </c>
      <c r="AP630" s="144">
        <v>1</v>
      </c>
      <c r="AQ630" s="144">
        <v>0</v>
      </c>
      <c r="AR630" s="144">
        <v>0</v>
      </c>
      <c r="AS630" s="144">
        <v>0</v>
      </c>
      <c r="AT630" s="144">
        <v>0</v>
      </c>
      <c r="AU630" s="144">
        <v>0</v>
      </c>
      <c r="AV630" s="143">
        <f>SUM(AO630:AU630)</f>
        <v>2</v>
      </c>
      <c r="AW630" s="17"/>
      <c r="AX630" s="18"/>
      <c r="AY630" s="18"/>
      <c r="AZ630" s="18"/>
      <c r="BA630" s="18"/>
      <c r="BB630" s="18"/>
      <c r="BC630" s="18"/>
      <c r="BD630" s="16">
        <f>SUM(AW630:BC630)</f>
        <v>0</v>
      </c>
    </row>
    <row r="631" spans="1:56" ht="12.75" hidden="1" customHeight="1" outlineLevel="2" x14ac:dyDescent="0.2">
      <c r="A631" s="292" t="s">
        <v>358</v>
      </c>
      <c r="B631" s="347"/>
      <c r="C631" s="8" t="s">
        <v>33</v>
      </c>
      <c r="D631" s="5" t="s">
        <v>9</v>
      </c>
      <c r="E631" s="5"/>
      <c r="F631" s="5"/>
      <c r="G631" s="15"/>
      <c r="H631" s="143">
        <f>SUMIF($I$3:$BD$3,$H$3,$I631:$BD631)</f>
        <v>3</v>
      </c>
      <c r="I631" s="144">
        <v>0</v>
      </c>
      <c r="J631" s="144">
        <v>1</v>
      </c>
      <c r="K631" s="144">
        <v>0</v>
      </c>
      <c r="L631" s="144">
        <v>1</v>
      </c>
      <c r="M631" s="144">
        <v>0</v>
      </c>
      <c r="N631" s="144">
        <v>0</v>
      </c>
      <c r="O631" s="144">
        <v>0</v>
      </c>
      <c r="P631" s="143">
        <f>SUM(I631:O631)</f>
        <v>2</v>
      </c>
      <c r="Q631" s="144">
        <v>0</v>
      </c>
      <c r="R631" s="144">
        <v>1</v>
      </c>
      <c r="S631" s="144">
        <v>0</v>
      </c>
      <c r="T631" s="144">
        <v>0</v>
      </c>
      <c r="U631" s="144">
        <v>0</v>
      </c>
      <c r="V631" s="144">
        <v>0</v>
      </c>
      <c r="W631" s="144">
        <v>0</v>
      </c>
      <c r="X631" s="143">
        <f>SUM(Q631:W631)</f>
        <v>1</v>
      </c>
      <c r="Y631" s="144">
        <v>0</v>
      </c>
      <c r="Z631" s="144">
        <v>0</v>
      </c>
      <c r="AA631" s="144">
        <v>0</v>
      </c>
      <c r="AB631" s="144">
        <v>0</v>
      </c>
      <c r="AC631" s="144">
        <v>0</v>
      </c>
      <c r="AD631" s="144">
        <v>0</v>
      </c>
      <c r="AE631" s="144">
        <v>0</v>
      </c>
      <c r="AF631" s="143">
        <f>SUM(Y631:AE631)</f>
        <v>0</v>
      </c>
      <c r="AG631" s="144">
        <v>0</v>
      </c>
      <c r="AH631" s="144">
        <v>0</v>
      </c>
      <c r="AI631" s="144">
        <v>0</v>
      </c>
      <c r="AJ631" s="144">
        <v>1</v>
      </c>
      <c r="AK631" s="144">
        <v>0</v>
      </c>
      <c r="AL631" s="144">
        <v>0</v>
      </c>
      <c r="AM631" s="144">
        <v>0</v>
      </c>
      <c r="AN631" s="143">
        <f>SUM(AG631:AM631)</f>
        <v>1</v>
      </c>
      <c r="AO631" s="144">
        <v>1</v>
      </c>
      <c r="AP631" s="144">
        <v>0</v>
      </c>
      <c r="AQ631" s="144">
        <v>0</v>
      </c>
      <c r="AR631" s="144">
        <v>0</v>
      </c>
      <c r="AS631" s="144">
        <v>0</v>
      </c>
      <c r="AT631" s="144">
        <v>0</v>
      </c>
      <c r="AU631" s="144">
        <v>0</v>
      </c>
      <c r="AV631" s="143">
        <f>SUM(AO631:AU631)</f>
        <v>1</v>
      </c>
      <c r="AW631" s="17"/>
      <c r="AX631" s="18"/>
      <c r="AY631" s="18"/>
      <c r="AZ631" s="18"/>
      <c r="BA631" s="18"/>
      <c r="BB631" s="18"/>
      <c r="BC631" s="18"/>
      <c r="BD631" s="16">
        <f>SUM(AW631:BC631)</f>
        <v>0</v>
      </c>
    </row>
    <row r="632" spans="1:56" s="48" customFormat="1" ht="12.75" hidden="1" customHeight="1" outlineLevel="2" x14ac:dyDescent="0.2">
      <c r="A632" s="293"/>
      <c r="B632" s="347"/>
      <c r="C632" s="42" t="s">
        <v>13</v>
      </c>
      <c r="D632" s="43" t="s">
        <v>4</v>
      </c>
      <c r="E632" s="43"/>
      <c r="F632" s="43"/>
      <c r="G632" s="44"/>
      <c r="H632" s="145">
        <f>IF(ISERROR(H631/H629),0,H631/H629)</f>
        <v>0.6</v>
      </c>
      <c r="I632" s="146" t="s">
        <v>102</v>
      </c>
      <c r="J632" s="146">
        <v>1</v>
      </c>
      <c r="K632" s="146">
        <v>0</v>
      </c>
      <c r="L632" s="146">
        <v>1</v>
      </c>
      <c r="M632" s="146" t="s">
        <v>102</v>
      </c>
      <c r="N632" s="146">
        <v>0</v>
      </c>
      <c r="O632" s="146" t="s">
        <v>102</v>
      </c>
      <c r="P632" s="145">
        <f>IF(ISERROR(P631/P629),0,P631/P629)</f>
        <v>0.5</v>
      </c>
      <c r="Q632" s="146" t="s">
        <v>102</v>
      </c>
      <c r="R632" s="146">
        <v>1</v>
      </c>
      <c r="S632" s="146" t="s">
        <v>102</v>
      </c>
      <c r="T632" s="146" t="s">
        <v>102</v>
      </c>
      <c r="U632" s="146" t="s">
        <v>102</v>
      </c>
      <c r="V632" s="146" t="s">
        <v>102</v>
      </c>
      <c r="W632" s="146" t="s">
        <v>102</v>
      </c>
      <c r="X632" s="145">
        <f>IF(ISERROR(X631/X629),0,X631/X629)</f>
        <v>1</v>
      </c>
      <c r="Y632" s="146" t="s">
        <v>102</v>
      </c>
      <c r="Z632" s="146" t="s">
        <v>102</v>
      </c>
      <c r="AA632" s="146" t="s">
        <v>102</v>
      </c>
      <c r="AB632" s="146" t="s">
        <v>102</v>
      </c>
      <c r="AC632" s="146" t="s">
        <v>102</v>
      </c>
      <c r="AD632" s="146" t="s">
        <v>102</v>
      </c>
      <c r="AE632" s="146" t="s">
        <v>102</v>
      </c>
      <c r="AF632" s="145">
        <f>IF(ISERROR(AF631/AF629),0,AF631/AF629)</f>
        <v>0</v>
      </c>
      <c r="AG632" s="146" t="s">
        <v>102</v>
      </c>
      <c r="AH632" s="146" t="s">
        <v>102</v>
      </c>
      <c r="AI632" s="146" t="s">
        <v>102</v>
      </c>
      <c r="AJ632" s="146">
        <v>1</v>
      </c>
      <c r="AK632" s="146" t="s">
        <v>102</v>
      </c>
      <c r="AL632" s="146" t="s">
        <v>102</v>
      </c>
      <c r="AM632" s="146" t="s">
        <v>102</v>
      </c>
      <c r="AN632" s="145">
        <f>IF(ISERROR(AN631/AN629),0,AN631/AN629)</f>
        <v>1</v>
      </c>
      <c r="AO632" s="146">
        <v>1</v>
      </c>
      <c r="AP632" s="146">
        <v>0</v>
      </c>
      <c r="AQ632" s="146" t="s">
        <v>102</v>
      </c>
      <c r="AR632" s="146" t="s">
        <v>102</v>
      </c>
      <c r="AS632" s="146" t="s">
        <v>102</v>
      </c>
      <c r="AT632" s="146" t="s">
        <v>102</v>
      </c>
      <c r="AU632" s="146" t="s">
        <v>102</v>
      </c>
      <c r="AV632" s="145">
        <f>IF(ISERROR(AV631/AV629),0,AV631/AV629)</f>
        <v>0.5</v>
      </c>
      <c r="AW632" s="46"/>
      <c r="AX632" s="47"/>
      <c r="AY632" s="47"/>
      <c r="AZ632" s="47"/>
      <c r="BA632" s="47"/>
      <c r="BB632" s="47"/>
      <c r="BC632" s="47"/>
      <c r="BD632" s="45">
        <f>IF(ISERROR(BD631/BD629),0,BD631/BD629)</f>
        <v>0</v>
      </c>
    </row>
    <row r="633" spans="1:56" s="49" customFormat="1" ht="12.75" hidden="1" customHeight="1" outlineLevel="2" x14ac:dyDescent="0.2">
      <c r="A633" s="293"/>
      <c r="B633" s="347"/>
      <c r="C633" s="42" t="s">
        <v>5</v>
      </c>
      <c r="D633" s="43" t="s">
        <v>4</v>
      </c>
      <c r="E633" s="43"/>
      <c r="F633" s="43"/>
      <c r="G633" s="44"/>
      <c r="H633" s="145">
        <f>IF(ISERROR((H629-H630)/H629),0,(H629-H630)/H629)</f>
        <v>0.2</v>
      </c>
      <c r="I633" s="146" t="s">
        <v>102</v>
      </c>
      <c r="J633" s="146">
        <v>0</v>
      </c>
      <c r="K633" s="146">
        <v>0</v>
      </c>
      <c r="L633" s="146">
        <v>0</v>
      </c>
      <c r="M633" s="146" t="s">
        <v>102</v>
      </c>
      <c r="N633" s="146">
        <v>1</v>
      </c>
      <c r="O633" s="146" t="s">
        <v>102</v>
      </c>
      <c r="P633" s="145">
        <f>IF(ISERROR((P629-P630)/P629),0,(P629-P630)/P629)</f>
        <v>0.25</v>
      </c>
      <c r="Q633" s="146" t="s">
        <v>102</v>
      </c>
      <c r="R633" s="146">
        <v>0</v>
      </c>
      <c r="S633" s="146" t="s">
        <v>102</v>
      </c>
      <c r="T633" s="146" t="s">
        <v>102</v>
      </c>
      <c r="U633" s="146" t="s">
        <v>102</v>
      </c>
      <c r="V633" s="146" t="s">
        <v>102</v>
      </c>
      <c r="W633" s="146" t="s">
        <v>102</v>
      </c>
      <c r="X633" s="145">
        <f>IF(ISERROR((X629-X630)/X629),0,(X629-X630)/X629)</f>
        <v>0</v>
      </c>
      <c r="Y633" s="146" t="s">
        <v>102</v>
      </c>
      <c r="Z633" s="146" t="s">
        <v>102</v>
      </c>
      <c r="AA633" s="146" t="s">
        <v>102</v>
      </c>
      <c r="AB633" s="146" t="s">
        <v>102</v>
      </c>
      <c r="AC633" s="146" t="s">
        <v>102</v>
      </c>
      <c r="AD633" s="146" t="s">
        <v>102</v>
      </c>
      <c r="AE633" s="146" t="s">
        <v>102</v>
      </c>
      <c r="AF633" s="145">
        <f>IF(ISERROR((AF629-AF630)/AF629),0,(AF629-AF630)/AF629)</f>
        <v>0</v>
      </c>
      <c r="AG633" s="146" t="s">
        <v>102</v>
      </c>
      <c r="AH633" s="146" t="s">
        <v>102</v>
      </c>
      <c r="AI633" s="146" t="s">
        <v>102</v>
      </c>
      <c r="AJ633" s="146">
        <v>0</v>
      </c>
      <c r="AK633" s="146" t="s">
        <v>102</v>
      </c>
      <c r="AL633" s="146" t="s">
        <v>102</v>
      </c>
      <c r="AM633" s="146" t="s">
        <v>102</v>
      </c>
      <c r="AN633" s="145">
        <f>IF(ISERROR((AN629-AN630)/AN629),0,(AN629-AN630)/AN629)</f>
        <v>0</v>
      </c>
      <c r="AO633" s="146">
        <v>0</v>
      </c>
      <c r="AP633" s="146">
        <v>0</v>
      </c>
      <c r="AQ633" s="146" t="s">
        <v>102</v>
      </c>
      <c r="AR633" s="146" t="s">
        <v>102</v>
      </c>
      <c r="AS633" s="146" t="s">
        <v>102</v>
      </c>
      <c r="AT633" s="146" t="s">
        <v>102</v>
      </c>
      <c r="AU633" s="146" t="s">
        <v>102</v>
      </c>
      <c r="AV633" s="145">
        <f>IF(ISERROR((AV629-AV630)/AV629),0,(AV629-AV630)/AV629)</f>
        <v>0</v>
      </c>
      <c r="AW633" s="46"/>
      <c r="AX633" s="47"/>
      <c r="AY633" s="47"/>
      <c r="AZ633" s="47"/>
      <c r="BA633" s="47"/>
      <c r="BB633" s="47"/>
      <c r="BC633" s="47"/>
      <c r="BD633" s="45">
        <f>IF(ISERROR((BD629-BD630)/BD629),0,(BD629-BD630)/BD629)</f>
        <v>0</v>
      </c>
    </row>
    <row r="634" spans="1:56" ht="12.75" hidden="1" customHeight="1" outlineLevel="3" x14ac:dyDescent="0.2">
      <c r="A634" s="292" t="s">
        <v>359</v>
      </c>
      <c r="B634" s="347"/>
      <c r="C634" s="8" t="s">
        <v>46</v>
      </c>
      <c r="D634" s="5"/>
      <c r="E634" s="5"/>
      <c r="F634" s="5"/>
      <c r="G634" s="15"/>
      <c r="H634" s="143">
        <f>SUMIF($I$3:$BD$3,$H$3,$I634:$BD634)</f>
        <v>104</v>
      </c>
      <c r="I634" s="144">
        <v>0</v>
      </c>
      <c r="J634" s="144">
        <v>1</v>
      </c>
      <c r="K634" s="144">
        <v>294</v>
      </c>
      <c r="L634" s="144">
        <v>1</v>
      </c>
      <c r="M634" s="144">
        <v>0</v>
      </c>
      <c r="N634" s="144">
        <v>0</v>
      </c>
      <c r="O634" s="144">
        <v>0</v>
      </c>
      <c r="P634" s="143">
        <f>SUM(I634:O634)</f>
        <v>296</v>
      </c>
      <c r="Q634" s="144">
        <v>0</v>
      </c>
      <c r="R634" s="144">
        <v>1</v>
      </c>
      <c r="S634" s="144">
        <v>0</v>
      </c>
      <c r="T634" s="144">
        <v>0</v>
      </c>
      <c r="U634" s="144">
        <v>0</v>
      </c>
      <c r="V634" s="144">
        <v>0</v>
      </c>
      <c r="W634" s="144">
        <v>0</v>
      </c>
      <c r="X634" s="143">
        <f>SUM(Q634:W634)</f>
        <v>1</v>
      </c>
      <c r="Y634" s="144">
        <v>0</v>
      </c>
      <c r="Z634" s="144">
        <v>0</v>
      </c>
      <c r="AA634" s="144">
        <v>0</v>
      </c>
      <c r="AB634" s="144">
        <v>0</v>
      </c>
      <c r="AC634" s="144">
        <v>0</v>
      </c>
      <c r="AD634" s="144">
        <v>0</v>
      </c>
      <c r="AE634" s="144">
        <v>0</v>
      </c>
      <c r="AF634" s="143">
        <f>SUM(Y634:AE634)</f>
        <v>0</v>
      </c>
      <c r="AG634" s="144">
        <v>0</v>
      </c>
      <c r="AH634" s="144">
        <v>0</v>
      </c>
      <c r="AI634" s="144">
        <v>0</v>
      </c>
      <c r="AJ634" s="144">
        <v>1</v>
      </c>
      <c r="AK634" s="144">
        <v>0</v>
      </c>
      <c r="AL634" s="144">
        <v>0</v>
      </c>
      <c r="AM634" s="144">
        <v>0</v>
      </c>
      <c r="AN634" s="143">
        <f>SUM(AG634:AM634)</f>
        <v>1</v>
      </c>
      <c r="AO634" s="144">
        <v>1</v>
      </c>
      <c r="AP634" s="144">
        <v>101</v>
      </c>
      <c r="AQ634" s="144">
        <v>0</v>
      </c>
      <c r="AR634" s="144">
        <v>0</v>
      </c>
      <c r="AS634" s="144">
        <v>0</v>
      </c>
      <c r="AT634" s="144">
        <v>0</v>
      </c>
      <c r="AU634" s="144">
        <v>0</v>
      </c>
      <c r="AV634" s="143">
        <f>SUM(AO634:AU634)</f>
        <v>102</v>
      </c>
      <c r="AW634" s="17"/>
      <c r="AX634" s="18"/>
      <c r="AY634" s="18"/>
      <c r="AZ634" s="18"/>
      <c r="BA634" s="18"/>
      <c r="BB634" s="18"/>
      <c r="BC634" s="18"/>
      <c r="BD634" s="16">
        <f>SUM(AW634:BC634)</f>
        <v>0</v>
      </c>
    </row>
    <row r="635" spans="1:56" ht="12.75" hidden="1" customHeight="1" outlineLevel="2" x14ac:dyDescent="0.2">
      <c r="A635" s="292"/>
      <c r="B635" s="347"/>
      <c r="C635" s="8" t="s">
        <v>14</v>
      </c>
      <c r="D635" s="5"/>
      <c r="E635" s="5"/>
      <c r="F635" s="5"/>
      <c r="G635" s="15"/>
      <c r="H635" s="143">
        <f>IF(ISERROR(H634/H630),0,H634/H630)</f>
        <v>26</v>
      </c>
      <c r="I635" s="144" t="s">
        <v>102</v>
      </c>
      <c r="J635" s="144">
        <v>1</v>
      </c>
      <c r="K635" s="144">
        <v>294</v>
      </c>
      <c r="L635" s="144">
        <v>1</v>
      </c>
      <c r="M635" s="144" t="s">
        <v>102</v>
      </c>
      <c r="N635" s="144" t="s">
        <v>102</v>
      </c>
      <c r="O635" s="144" t="s">
        <v>102</v>
      </c>
      <c r="P635" s="143">
        <f>IF(ISERROR(P634/P630),0,P634/P630)</f>
        <v>98.666666666666671</v>
      </c>
      <c r="Q635" s="144" t="s">
        <v>102</v>
      </c>
      <c r="R635" s="144">
        <v>1</v>
      </c>
      <c r="S635" s="144" t="s">
        <v>102</v>
      </c>
      <c r="T635" s="144" t="s">
        <v>102</v>
      </c>
      <c r="U635" s="144" t="s">
        <v>102</v>
      </c>
      <c r="V635" s="144" t="s">
        <v>102</v>
      </c>
      <c r="W635" s="144" t="s">
        <v>102</v>
      </c>
      <c r="X635" s="143">
        <f>IF(ISERROR(X634/X630),0,X634/X630)</f>
        <v>1</v>
      </c>
      <c r="Y635" s="144" t="s">
        <v>102</v>
      </c>
      <c r="Z635" s="144" t="s">
        <v>102</v>
      </c>
      <c r="AA635" s="144" t="s">
        <v>102</v>
      </c>
      <c r="AB635" s="144" t="s">
        <v>102</v>
      </c>
      <c r="AC635" s="144" t="s">
        <v>102</v>
      </c>
      <c r="AD635" s="144" t="s">
        <v>102</v>
      </c>
      <c r="AE635" s="144" t="s">
        <v>102</v>
      </c>
      <c r="AF635" s="143">
        <f>IF(ISERROR(AF634/AF630),0,AF634/AF630)</f>
        <v>0</v>
      </c>
      <c r="AG635" s="144" t="s">
        <v>102</v>
      </c>
      <c r="AH635" s="144" t="s">
        <v>102</v>
      </c>
      <c r="AI635" s="144" t="s">
        <v>102</v>
      </c>
      <c r="AJ635" s="144">
        <v>1</v>
      </c>
      <c r="AK635" s="144" t="s">
        <v>102</v>
      </c>
      <c r="AL635" s="144" t="s">
        <v>102</v>
      </c>
      <c r="AM635" s="144" t="s">
        <v>102</v>
      </c>
      <c r="AN635" s="143">
        <f>IF(ISERROR(AN634/AN630),0,AN634/AN630)</f>
        <v>1</v>
      </c>
      <c r="AO635" s="144">
        <v>1</v>
      </c>
      <c r="AP635" s="144">
        <v>101</v>
      </c>
      <c r="AQ635" s="144" t="s">
        <v>102</v>
      </c>
      <c r="AR635" s="144" t="s">
        <v>102</v>
      </c>
      <c r="AS635" s="144" t="s">
        <v>102</v>
      </c>
      <c r="AT635" s="144" t="s">
        <v>102</v>
      </c>
      <c r="AU635" s="144" t="s">
        <v>102</v>
      </c>
      <c r="AV635" s="143">
        <f>IF(ISERROR(AV634/AV630),0,AV634/AV630)</f>
        <v>51</v>
      </c>
      <c r="AW635" s="17"/>
      <c r="AX635" s="18"/>
      <c r="AY635" s="18"/>
      <c r="AZ635" s="18"/>
      <c r="BA635" s="18"/>
      <c r="BB635" s="18"/>
      <c r="BC635" s="18"/>
      <c r="BD635" s="16">
        <f>IF(ISERROR(BD634/BD630),0,BD634/BD630)</f>
        <v>0</v>
      </c>
    </row>
    <row r="636" spans="1:56" ht="12.75" hidden="1" customHeight="1" outlineLevel="2" x14ac:dyDescent="0.2">
      <c r="A636" s="292" t="s">
        <v>360</v>
      </c>
      <c r="B636" s="347"/>
      <c r="C636" s="8"/>
      <c r="D636" s="5"/>
      <c r="E636" s="5"/>
      <c r="F636" s="5"/>
      <c r="G636" s="15"/>
      <c r="H636" s="143"/>
      <c r="I636" s="144"/>
      <c r="J636" s="144"/>
      <c r="K636" s="144"/>
      <c r="L636" s="144"/>
      <c r="M636" s="144"/>
      <c r="N636" s="144"/>
      <c r="O636" s="144"/>
      <c r="P636" s="143"/>
      <c r="Q636" s="144"/>
      <c r="R636" s="144"/>
      <c r="S636" s="144"/>
      <c r="T636" s="144"/>
      <c r="U636" s="144"/>
      <c r="V636" s="144"/>
      <c r="W636" s="144"/>
      <c r="X636" s="143"/>
      <c r="Y636" s="144"/>
      <c r="Z636" s="144"/>
      <c r="AA636" s="144"/>
      <c r="AB636" s="144"/>
      <c r="AC636" s="144"/>
      <c r="AD636" s="144"/>
      <c r="AE636" s="144"/>
      <c r="AF636" s="143"/>
      <c r="AG636" s="144"/>
      <c r="AH636" s="144"/>
      <c r="AI636" s="144"/>
      <c r="AJ636" s="144"/>
      <c r="AK636" s="144"/>
      <c r="AL636" s="144"/>
      <c r="AM636" s="144"/>
      <c r="AN636" s="143"/>
      <c r="AO636" s="144"/>
      <c r="AP636" s="144"/>
      <c r="AQ636" s="144"/>
      <c r="AR636" s="144"/>
      <c r="AS636" s="144"/>
      <c r="AT636" s="144"/>
      <c r="AU636" s="144"/>
      <c r="AV636" s="143"/>
      <c r="AW636" s="17"/>
      <c r="AX636" s="18"/>
      <c r="AY636" s="18"/>
      <c r="AZ636" s="18"/>
      <c r="BA636" s="18"/>
      <c r="BB636" s="18"/>
      <c r="BC636" s="18"/>
      <c r="BD636" s="16"/>
    </row>
    <row r="637" spans="1:56" ht="12.75" hidden="1" customHeight="1" outlineLevel="2" x14ac:dyDescent="0.2">
      <c r="A637" s="268"/>
      <c r="B637" s="347"/>
      <c r="C637" s="8"/>
      <c r="D637" s="5"/>
      <c r="E637" s="5"/>
      <c r="F637" s="5"/>
      <c r="G637" s="15"/>
      <c r="H637" s="143"/>
      <c r="I637" s="144"/>
      <c r="J637" s="144"/>
      <c r="K637" s="144"/>
      <c r="L637" s="144"/>
      <c r="M637" s="144"/>
      <c r="N637" s="144"/>
      <c r="O637" s="144"/>
      <c r="P637" s="143"/>
      <c r="Q637" s="144"/>
      <c r="R637" s="144"/>
      <c r="S637" s="144"/>
      <c r="T637" s="144"/>
      <c r="U637" s="144"/>
      <c r="V637" s="144"/>
      <c r="W637" s="144"/>
      <c r="X637" s="143"/>
      <c r="Y637" s="144"/>
      <c r="Z637" s="144"/>
      <c r="AA637" s="144"/>
      <c r="AB637" s="144"/>
      <c r="AC637" s="144"/>
      <c r="AD637" s="144"/>
      <c r="AE637" s="144"/>
      <c r="AF637" s="143"/>
      <c r="AG637" s="144"/>
      <c r="AH637" s="144"/>
      <c r="AI637" s="144"/>
      <c r="AJ637" s="144"/>
      <c r="AK637" s="144"/>
      <c r="AL637" s="144"/>
      <c r="AM637" s="144"/>
      <c r="AN637" s="143"/>
      <c r="AO637" s="144"/>
      <c r="AP637" s="144"/>
      <c r="AQ637" s="144"/>
      <c r="AR637" s="144"/>
      <c r="AS637" s="144"/>
      <c r="AT637" s="144"/>
      <c r="AU637" s="144"/>
      <c r="AV637" s="143"/>
      <c r="AW637" s="17"/>
      <c r="AX637" s="18"/>
      <c r="AY637" s="18"/>
      <c r="AZ637" s="18"/>
      <c r="BA637" s="18"/>
      <c r="BB637" s="18"/>
      <c r="BC637" s="18"/>
      <c r="BD637" s="16"/>
    </row>
    <row r="638" spans="1:56" ht="12.75" hidden="1" customHeight="1" outlineLevel="2" x14ac:dyDescent="0.2">
      <c r="A638" s="291" t="s">
        <v>361</v>
      </c>
      <c r="B638" s="347"/>
      <c r="C638" s="8"/>
      <c r="D638" s="5"/>
      <c r="E638" s="5"/>
      <c r="F638" s="5"/>
      <c r="G638" s="15"/>
      <c r="H638" s="143"/>
      <c r="I638" s="144"/>
      <c r="J638" s="144"/>
      <c r="K638" s="144"/>
      <c r="L638" s="144"/>
      <c r="M638" s="144"/>
      <c r="N638" s="144"/>
      <c r="O638" s="144"/>
      <c r="P638" s="143"/>
      <c r="Q638" s="144"/>
      <c r="R638" s="144"/>
      <c r="S638" s="144"/>
      <c r="T638" s="144"/>
      <c r="U638" s="144"/>
      <c r="V638" s="144"/>
      <c r="W638" s="144"/>
      <c r="X638" s="143"/>
      <c r="Y638" s="144"/>
      <c r="Z638" s="144"/>
      <c r="AA638" s="144"/>
      <c r="AB638" s="144"/>
      <c r="AC638" s="144"/>
      <c r="AD638" s="144"/>
      <c r="AE638" s="144"/>
      <c r="AF638" s="143"/>
      <c r="AG638" s="144"/>
      <c r="AH638" s="144"/>
      <c r="AI638" s="144"/>
      <c r="AJ638" s="144"/>
      <c r="AK638" s="144"/>
      <c r="AL638" s="144"/>
      <c r="AM638" s="144"/>
      <c r="AN638" s="143"/>
      <c r="AO638" s="144"/>
      <c r="AP638" s="144"/>
      <c r="AQ638" s="144"/>
      <c r="AR638" s="144"/>
      <c r="AS638" s="144"/>
      <c r="AT638" s="144"/>
      <c r="AU638" s="144"/>
      <c r="AV638" s="143"/>
      <c r="AW638" s="17"/>
      <c r="AX638" s="18"/>
      <c r="AY638" s="18"/>
      <c r="AZ638" s="18"/>
      <c r="BA638" s="18"/>
      <c r="BB638" s="18"/>
      <c r="BC638" s="18"/>
      <c r="BD638" s="16"/>
    </row>
    <row r="639" spans="1:56" ht="12.75" hidden="1" customHeight="1" outlineLevel="2" x14ac:dyDescent="0.2">
      <c r="A639" s="291" t="s">
        <v>362</v>
      </c>
      <c r="B639" s="347"/>
      <c r="C639" s="8"/>
      <c r="D639" s="5"/>
      <c r="E639" s="5"/>
      <c r="F639" s="5"/>
      <c r="G639" s="15"/>
      <c r="H639" s="143"/>
      <c r="I639" s="144"/>
      <c r="J639" s="144"/>
      <c r="K639" s="144"/>
      <c r="L639" s="144"/>
      <c r="M639" s="144"/>
      <c r="N639" s="144"/>
      <c r="O639" s="144"/>
      <c r="P639" s="143"/>
      <c r="Q639" s="144"/>
      <c r="R639" s="144"/>
      <c r="S639" s="144"/>
      <c r="T639" s="144"/>
      <c r="U639" s="144"/>
      <c r="V639" s="144"/>
      <c r="W639" s="144"/>
      <c r="X639" s="143"/>
      <c r="Y639" s="144"/>
      <c r="Z639" s="144"/>
      <c r="AA639" s="144"/>
      <c r="AB639" s="144"/>
      <c r="AC639" s="144"/>
      <c r="AD639" s="144"/>
      <c r="AE639" s="144"/>
      <c r="AF639" s="143"/>
      <c r="AG639" s="144"/>
      <c r="AH639" s="144"/>
      <c r="AI639" s="144"/>
      <c r="AJ639" s="144"/>
      <c r="AK639" s="144"/>
      <c r="AL639" s="144"/>
      <c r="AM639" s="144"/>
      <c r="AN639" s="143"/>
      <c r="AO639" s="144"/>
      <c r="AP639" s="144"/>
      <c r="AQ639" s="144"/>
      <c r="AR639" s="144"/>
      <c r="AS639" s="144"/>
      <c r="AT639" s="144"/>
      <c r="AU639" s="144"/>
      <c r="AV639" s="143"/>
      <c r="AW639" s="17"/>
      <c r="AX639" s="18"/>
      <c r="AY639" s="18"/>
      <c r="AZ639" s="18"/>
      <c r="BA639" s="18"/>
      <c r="BB639" s="18"/>
      <c r="BC639" s="18"/>
      <c r="BD639" s="16"/>
    </row>
    <row r="640" spans="1:56" ht="12.75" hidden="1" customHeight="1" outlineLevel="2" x14ac:dyDescent="0.2">
      <c r="A640" s="291" t="s">
        <v>363</v>
      </c>
      <c r="B640" s="347" t="s">
        <v>181</v>
      </c>
      <c r="C640" s="8" t="s">
        <v>2</v>
      </c>
      <c r="D640" s="5" t="s">
        <v>9</v>
      </c>
      <c r="E640" s="5"/>
      <c r="F640" s="5"/>
      <c r="G640" s="15"/>
      <c r="H640" s="143">
        <f>SUMIF($I$3:$BD$3,$H$3,$I640:$BD640)</f>
        <v>601</v>
      </c>
      <c r="I640" s="144">
        <v>25</v>
      </c>
      <c r="J640" s="144">
        <v>17</v>
      </c>
      <c r="K640" s="144">
        <v>21</v>
      </c>
      <c r="L640" s="144">
        <v>24</v>
      </c>
      <c r="M640" s="144">
        <v>34</v>
      </c>
      <c r="N640" s="144">
        <v>6</v>
      </c>
      <c r="O640" s="144">
        <v>3</v>
      </c>
      <c r="P640" s="143">
        <f>SUM(I640:O640)</f>
        <v>130</v>
      </c>
      <c r="Q640" s="144">
        <v>31</v>
      </c>
      <c r="R640" s="144">
        <v>29</v>
      </c>
      <c r="S640" s="144">
        <v>22</v>
      </c>
      <c r="T640" s="144">
        <v>26</v>
      </c>
      <c r="U640" s="144">
        <v>25</v>
      </c>
      <c r="V640" s="144">
        <v>8</v>
      </c>
      <c r="W640" s="144">
        <v>2</v>
      </c>
      <c r="X640" s="143">
        <f>SUM(Q640:W640)</f>
        <v>143</v>
      </c>
      <c r="Y640" s="144">
        <v>15</v>
      </c>
      <c r="Z640" s="144">
        <v>19</v>
      </c>
      <c r="AA640" s="144">
        <v>40</v>
      </c>
      <c r="AB640" s="144">
        <v>33</v>
      </c>
      <c r="AC640" s="144">
        <v>25</v>
      </c>
      <c r="AD640" s="144">
        <v>12</v>
      </c>
      <c r="AE640" s="144">
        <v>10</v>
      </c>
      <c r="AF640" s="143">
        <f>SUM(Y640:AE640)</f>
        <v>154</v>
      </c>
      <c r="AG640" s="144">
        <v>27</v>
      </c>
      <c r="AH640" s="144">
        <v>23</v>
      </c>
      <c r="AI640" s="144">
        <v>29</v>
      </c>
      <c r="AJ640" s="144">
        <v>25</v>
      </c>
      <c r="AK640" s="144">
        <v>27</v>
      </c>
      <c r="AL640" s="144">
        <v>3</v>
      </c>
      <c r="AM640" s="144">
        <v>3</v>
      </c>
      <c r="AN640" s="143">
        <f>SUM(AG640:AM640)</f>
        <v>137</v>
      </c>
      <c r="AO640" s="144">
        <v>49</v>
      </c>
      <c r="AP640" s="144">
        <v>20</v>
      </c>
      <c r="AQ640" s="144">
        <v>32</v>
      </c>
      <c r="AR640" s="144">
        <v>33</v>
      </c>
      <c r="AS640" s="144">
        <v>18</v>
      </c>
      <c r="AT640" s="144">
        <v>4</v>
      </c>
      <c r="AU640" s="144">
        <v>2</v>
      </c>
      <c r="AV640" s="143">
        <f>SUM(AO640:AU640)</f>
        <v>158</v>
      </c>
      <c r="AW640" s="17"/>
      <c r="AX640" s="18"/>
      <c r="AY640" s="18"/>
      <c r="AZ640" s="18"/>
      <c r="BA640" s="18"/>
      <c r="BB640" s="18"/>
      <c r="BC640" s="18"/>
      <c r="BD640" s="16">
        <f>SUM(AW640:BC640)</f>
        <v>0</v>
      </c>
    </row>
    <row r="641" spans="1:56" ht="12.75" hidden="1" customHeight="1" outlineLevel="2" x14ac:dyDescent="0.2">
      <c r="A641" s="292" t="s">
        <v>364</v>
      </c>
      <c r="B641" s="347" t="s">
        <v>181</v>
      </c>
      <c r="C641" s="8" t="s">
        <v>3</v>
      </c>
      <c r="D641" s="5" t="s">
        <v>9</v>
      </c>
      <c r="E641" s="5"/>
      <c r="F641" s="5"/>
      <c r="G641" s="15"/>
      <c r="H641" s="143">
        <f>SUMIF($I$3:$BD$3,$H$3,$I641:$BD641)</f>
        <v>573</v>
      </c>
      <c r="I641" s="144">
        <v>24</v>
      </c>
      <c r="J641" s="144">
        <v>17</v>
      </c>
      <c r="K641" s="144">
        <v>21</v>
      </c>
      <c r="L641" s="144">
        <v>24</v>
      </c>
      <c r="M641" s="144">
        <v>32</v>
      </c>
      <c r="N641" s="144">
        <v>5</v>
      </c>
      <c r="O641" s="144">
        <v>3</v>
      </c>
      <c r="P641" s="143">
        <f>SUM(I641:O641)</f>
        <v>126</v>
      </c>
      <c r="Q641" s="144">
        <v>29</v>
      </c>
      <c r="R641" s="144">
        <v>24</v>
      </c>
      <c r="S641" s="144">
        <v>22</v>
      </c>
      <c r="T641" s="144">
        <v>26</v>
      </c>
      <c r="U641" s="144">
        <v>24</v>
      </c>
      <c r="V641" s="144">
        <v>7</v>
      </c>
      <c r="W641" s="144">
        <v>2</v>
      </c>
      <c r="X641" s="143">
        <f>SUM(Q641:W641)</f>
        <v>134</v>
      </c>
      <c r="Y641" s="144">
        <v>15</v>
      </c>
      <c r="Z641" s="144">
        <v>19</v>
      </c>
      <c r="AA641" s="144">
        <v>39</v>
      </c>
      <c r="AB641" s="144">
        <v>31</v>
      </c>
      <c r="AC641" s="144">
        <v>25</v>
      </c>
      <c r="AD641" s="144">
        <v>12</v>
      </c>
      <c r="AE641" s="144">
        <v>10</v>
      </c>
      <c r="AF641" s="143">
        <f>SUM(Y641:AE641)</f>
        <v>151</v>
      </c>
      <c r="AG641" s="144">
        <v>24</v>
      </c>
      <c r="AH641" s="144">
        <v>21</v>
      </c>
      <c r="AI641" s="144">
        <v>27</v>
      </c>
      <c r="AJ641" s="144">
        <v>25</v>
      </c>
      <c r="AK641" s="144">
        <v>27</v>
      </c>
      <c r="AL641" s="144">
        <v>3</v>
      </c>
      <c r="AM641" s="144">
        <v>3</v>
      </c>
      <c r="AN641" s="143">
        <f>SUM(AG641:AM641)</f>
        <v>130</v>
      </c>
      <c r="AO641" s="144">
        <v>43</v>
      </c>
      <c r="AP641" s="144">
        <v>20</v>
      </c>
      <c r="AQ641" s="144">
        <v>31</v>
      </c>
      <c r="AR641" s="144">
        <v>32</v>
      </c>
      <c r="AS641" s="144">
        <v>18</v>
      </c>
      <c r="AT641" s="144">
        <v>4</v>
      </c>
      <c r="AU641" s="144">
        <v>2</v>
      </c>
      <c r="AV641" s="143">
        <f>SUM(AO641:AU641)</f>
        <v>150</v>
      </c>
      <c r="AW641" s="17"/>
      <c r="AX641" s="18"/>
      <c r="AY641" s="18"/>
      <c r="AZ641" s="18"/>
      <c r="BA641" s="18"/>
      <c r="BB641" s="18"/>
      <c r="BC641" s="18"/>
      <c r="BD641" s="16">
        <f>SUM(AW641:BC641)</f>
        <v>0</v>
      </c>
    </row>
    <row r="642" spans="1:56" ht="12.75" hidden="1" customHeight="1" outlineLevel="2" x14ac:dyDescent="0.2">
      <c r="A642" s="292" t="s">
        <v>365</v>
      </c>
      <c r="B642" s="347" t="s">
        <v>181</v>
      </c>
      <c r="C642" s="8" t="s">
        <v>33</v>
      </c>
      <c r="D642" s="5" t="s">
        <v>9</v>
      </c>
      <c r="E642" s="5"/>
      <c r="F642" s="5"/>
      <c r="G642" s="15"/>
      <c r="H642" s="143">
        <f>SUMIF($I$3:$BD$3,$H$3,$I642:$BD642)</f>
        <v>435</v>
      </c>
      <c r="I642" s="144">
        <v>19</v>
      </c>
      <c r="J642" s="144">
        <v>13</v>
      </c>
      <c r="K642" s="144">
        <v>19</v>
      </c>
      <c r="L642" s="144">
        <v>24</v>
      </c>
      <c r="M642" s="144">
        <v>26</v>
      </c>
      <c r="N642" s="144">
        <v>4</v>
      </c>
      <c r="O642" s="144">
        <v>3</v>
      </c>
      <c r="P642" s="143">
        <f>SUM(I642:O642)</f>
        <v>108</v>
      </c>
      <c r="Q642" s="144">
        <v>20</v>
      </c>
      <c r="R642" s="144">
        <v>23</v>
      </c>
      <c r="S642" s="144">
        <v>21</v>
      </c>
      <c r="T642" s="144">
        <v>18</v>
      </c>
      <c r="U642" s="144">
        <v>21</v>
      </c>
      <c r="V642" s="144">
        <v>7</v>
      </c>
      <c r="W642" s="144">
        <v>2</v>
      </c>
      <c r="X642" s="143">
        <f>SUM(Q642:W642)</f>
        <v>112</v>
      </c>
      <c r="Y642" s="144">
        <v>11</v>
      </c>
      <c r="Z642" s="144">
        <v>18</v>
      </c>
      <c r="AA642" s="144">
        <v>23</v>
      </c>
      <c r="AB642" s="144">
        <v>13</v>
      </c>
      <c r="AC642" s="144">
        <v>19</v>
      </c>
      <c r="AD642" s="144">
        <v>11</v>
      </c>
      <c r="AE642" s="144">
        <v>8</v>
      </c>
      <c r="AF642" s="143">
        <f>SUM(Y642:AE642)</f>
        <v>103</v>
      </c>
      <c r="AG642" s="144">
        <v>10</v>
      </c>
      <c r="AH642" s="144">
        <v>15</v>
      </c>
      <c r="AI642" s="144">
        <v>13</v>
      </c>
      <c r="AJ642" s="144">
        <v>24</v>
      </c>
      <c r="AK642" s="144">
        <v>27</v>
      </c>
      <c r="AL642" s="144">
        <v>3</v>
      </c>
      <c r="AM642" s="144">
        <v>3</v>
      </c>
      <c r="AN642" s="143">
        <f>SUM(AG642:AM642)</f>
        <v>95</v>
      </c>
      <c r="AO642" s="144">
        <v>37</v>
      </c>
      <c r="AP642" s="144">
        <v>15</v>
      </c>
      <c r="AQ642" s="144">
        <v>20</v>
      </c>
      <c r="AR642" s="144">
        <v>27</v>
      </c>
      <c r="AS642" s="144">
        <v>13</v>
      </c>
      <c r="AT642" s="144">
        <v>4</v>
      </c>
      <c r="AU642" s="144">
        <v>2</v>
      </c>
      <c r="AV642" s="143">
        <f>SUM(AO642:AU642)</f>
        <v>118</v>
      </c>
      <c r="AW642" s="17"/>
      <c r="AX642" s="18"/>
      <c r="AY642" s="18"/>
      <c r="AZ642" s="18"/>
      <c r="BA642" s="18"/>
      <c r="BB642" s="18"/>
      <c r="BC642" s="18"/>
      <c r="BD642" s="16">
        <f>SUM(AW642:BC642)</f>
        <v>0</v>
      </c>
    </row>
    <row r="643" spans="1:56" s="48" customFormat="1" ht="12.75" hidden="1" customHeight="1" outlineLevel="2" x14ac:dyDescent="0.2">
      <c r="A643" s="293"/>
      <c r="B643" s="347" t="s">
        <v>181</v>
      </c>
      <c r="C643" s="42" t="s">
        <v>13</v>
      </c>
      <c r="D643" s="43" t="s">
        <v>4</v>
      </c>
      <c r="E643" s="43"/>
      <c r="F643" s="43"/>
      <c r="G643" s="44"/>
      <c r="H643" s="145">
        <f>IF(ISERROR(H642/H640),0,H642/H640)</f>
        <v>0.72379367720465893</v>
      </c>
      <c r="I643" s="146">
        <v>0.76</v>
      </c>
      <c r="J643" s="146">
        <v>0.76470588235294112</v>
      </c>
      <c r="K643" s="146">
        <v>0.90476190476190477</v>
      </c>
      <c r="L643" s="146">
        <v>1</v>
      </c>
      <c r="M643" s="146">
        <v>0.76470588235294112</v>
      </c>
      <c r="N643" s="146">
        <v>0.66666666666666663</v>
      </c>
      <c r="O643" s="146">
        <v>1</v>
      </c>
      <c r="P643" s="145">
        <f>IF(ISERROR(P642/P640),0,P642/P640)</f>
        <v>0.83076923076923082</v>
      </c>
      <c r="Q643" s="146">
        <v>0.64516129032258063</v>
      </c>
      <c r="R643" s="146">
        <v>0.7931034482758621</v>
      </c>
      <c r="S643" s="146">
        <v>0.95454545454545459</v>
      </c>
      <c r="T643" s="146">
        <v>0.69230769230769229</v>
      </c>
      <c r="U643" s="146">
        <v>0.84</v>
      </c>
      <c r="V643" s="146">
        <v>0.875</v>
      </c>
      <c r="W643" s="146">
        <v>1</v>
      </c>
      <c r="X643" s="145">
        <f>IF(ISERROR(X642/X640),0,X642/X640)</f>
        <v>0.78321678321678323</v>
      </c>
      <c r="Y643" s="146">
        <v>0.73333333333333328</v>
      </c>
      <c r="Z643" s="146">
        <v>0.94736842105263153</v>
      </c>
      <c r="AA643" s="146">
        <v>0.57499999999999996</v>
      </c>
      <c r="AB643" s="146">
        <v>0.39393939393939392</v>
      </c>
      <c r="AC643" s="146">
        <v>0.76</v>
      </c>
      <c r="AD643" s="146">
        <v>0.91666666666666663</v>
      </c>
      <c r="AE643" s="146">
        <v>0.8</v>
      </c>
      <c r="AF643" s="145">
        <f>IF(ISERROR(AF642/AF640),0,AF642/AF640)</f>
        <v>0.66883116883116878</v>
      </c>
      <c r="AG643" s="146">
        <v>0.37037037037037035</v>
      </c>
      <c r="AH643" s="146">
        <v>0.65217391304347827</v>
      </c>
      <c r="AI643" s="146">
        <v>0.44827586206896552</v>
      </c>
      <c r="AJ643" s="146">
        <v>0.96</v>
      </c>
      <c r="AK643" s="146">
        <v>1</v>
      </c>
      <c r="AL643" s="146">
        <v>1</v>
      </c>
      <c r="AM643" s="146">
        <v>1</v>
      </c>
      <c r="AN643" s="145">
        <f>IF(ISERROR(AN642/AN640),0,AN642/AN640)</f>
        <v>0.69343065693430661</v>
      </c>
      <c r="AO643" s="146">
        <v>0.75510204081632648</v>
      </c>
      <c r="AP643" s="146">
        <v>0.75</v>
      </c>
      <c r="AQ643" s="146">
        <v>0.625</v>
      </c>
      <c r="AR643" s="146">
        <v>0.81818181818181823</v>
      </c>
      <c r="AS643" s="146">
        <v>0.72222222222222221</v>
      </c>
      <c r="AT643" s="146">
        <v>1</v>
      </c>
      <c r="AU643" s="146">
        <v>1</v>
      </c>
      <c r="AV643" s="145">
        <f>IF(ISERROR(AV642/AV640),0,AV642/AV640)</f>
        <v>0.74683544303797467</v>
      </c>
      <c r="AW643" s="46"/>
      <c r="AX643" s="47"/>
      <c r="AY643" s="47"/>
      <c r="AZ643" s="47"/>
      <c r="BA643" s="47"/>
      <c r="BB643" s="47"/>
      <c r="BC643" s="47"/>
      <c r="BD643" s="45">
        <f>IF(ISERROR(BD642/BD640),0,BD642/BD640)</f>
        <v>0</v>
      </c>
    </row>
    <row r="644" spans="1:56" s="49" customFormat="1" ht="12.75" hidden="1" customHeight="1" outlineLevel="2" x14ac:dyDescent="0.2">
      <c r="A644" s="293"/>
      <c r="B644" s="347" t="s">
        <v>181</v>
      </c>
      <c r="C644" s="42" t="s">
        <v>5</v>
      </c>
      <c r="D644" s="43" t="s">
        <v>4</v>
      </c>
      <c r="E644" s="43"/>
      <c r="F644" s="43"/>
      <c r="G644" s="44"/>
      <c r="H644" s="145">
        <f>IF(ISERROR((H640-H641)/H640),0,(H640-H641)/H640)</f>
        <v>4.6589018302828619E-2</v>
      </c>
      <c r="I644" s="146">
        <v>0.04</v>
      </c>
      <c r="J644" s="146">
        <v>0</v>
      </c>
      <c r="K644" s="146">
        <v>0</v>
      </c>
      <c r="L644" s="146">
        <v>0</v>
      </c>
      <c r="M644" s="146">
        <v>5.8823529411764705E-2</v>
      </c>
      <c r="N644" s="146">
        <v>0.16666666666666666</v>
      </c>
      <c r="O644" s="146">
        <v>0</v>
      </c>
      <c r="P644" s="145">
        <f>IF(ISERROR((P640-P641)/P640),0,(P640-P641)/P640)</f>
        <v>3.0769230769230771E-2</v>
      </c>
      <c r="Q644" s="146">
        <v>6.4516129032258063E-2</v>
      </c>
      <c r="R644" s="146">
        <v>0.17241379310344829</v>
      </c>
      <c r="S644" s="146">
        <v>0</v>
      </c>
      <c r="T644" s="146">
        <v>0</v>
      </c>
      <c r="U644" s="146">
        <v>0.04</v>
      </c>
      <c r="V644" s="146">
        <v>0.125</v>
      </c>
      <c r="W644" s="146">
        <v>0</v>
      </c>
      <c r="X644" s="145">
        <f>IF(ISERROR((X640-X641)/X640),0,(X640-X641)/X640)</f>
        <v>6.2937062937062943E-2</v>
      </c>
      <c r="Y644" s="146">
        <v>0</v>
      </c>
      <c r="Z644" s="146">
        <v>0</v>
      </c>
      <c r="AA644" s="146">
        <v>2.5000000000000001E-2</v>
      </c>
      <c r="AB644" s="146">
        <v>6.0606060606060608E-2</v>
      </c>
      <c r="AC644" s="146">
        <v>0</v>
      </c>
      <c r="AD644" s="146">
        <v>0</v>
      </c>
      <c r="AE644" s="146">
        <v>0</v>
      </c>
      <c r="AF644" s="145">
        <f>IF(ISERROR((AF640-AF641)/AF640),0,(AF640-AF641)/AF640)</f>
        <v>1.948051948051948E-2</v>
      </c>
      <c r="AG644" s="146">
        <v>0.1111111111111111</v>
      </c>
      <c r="AH644" s="146">
        <v>8.6956521739130432E-2</v>
      </c>
      <c r="AI644" s="146">
        <v>6.8965517241379309E-2</v>
      </c>
      <c r="AJ644" s="146">
        <v>0</v>
      </c>
      <c r="AK644" s="146">
        <v>0</v>
      </c>
      <c r="AL644" s="146">
        <v>0</v>
      </c>
      <c r="AM644" s="146">
        <v>0</v>
      </c>
      <c r="AN644" s="145">
        <f>IF(ISERROR((AN640-AN641)/AN640),0,(AN640-AN641)/AN640)</f>
        <v>5.1094890510948905E-2</v>
      </c>
      <c r="AO644" s="146">
        <v>0.12244897959183673</v>
      </c>
      <c r="AP644" s="146">
        <v>0</v>
      </c>
      <c r="AQ644" s="146">
        <v>3.125E-2</v>
      </c>
      <c r="AR644" s="146">
        <v>3.0303030303030304E-2</v>
      </c>
      <c r="AS644" s="146">
        <v>0</v>
      </c>
      <c r="AT644" s="146">
        <v>0</v>
      </c>
      <c r="AU644" s="146">
        <v>0</v>
      </c>
      <c r="AV644" s="145">
        <f>IF(ISERROR((AV640-AV641)/AV640),0,(AV640-AV641)/AV640)</f>
        <v>5.0632911392405063E-2</v>
      </c>
      <c r="AW644" s="46"/>
      <c r="AX644" s="47"/>
      <c r="AY644" s="47"/>
      <c r="AZ644" s="47"/>
      <c r="BA644" s="47"/>
      <c r="BB644" s="47"/>
      <c r="BC644" s="47"/>
      <c r="BD644" s="45">
        <f>IF(ISERROR((BD640-BD641)/BD640),0,(BD640-BD641)/BD640)</f>
        <v>0</v>
      </c>
    </row>
    <row r="645" spans="1:56" ht="12.75" hidden="1" customHeight="1" outlineLevel="3" x14ac:dyDescent="0.2">
      <c r="A645" s="292" t="s">
        <v>366</v>
      </c>
      <c r="B645" s="347" t="s">
        <v>181</v>
      </c>
      <c r="C645" s="8" t="s">
        <v>46</v>
      </c>
      <c r="D645" s="5"/>
      <c r="E645" s="5"/>
      <c r="F645" s="5"/>
      <c r="G645" s="15"/>
      <c r="H645" s="143">
        <f>SUMIF($I$3:$BD$3,$H$3,$I645:$BD645)</f>
        <v>12016</v>
      </c>
      <c r="I645" s="144">
        <v>1052</v>
      </c>
      <c r="J645" s="144">
        <v>391</v>
      </c>
      <c r="K645" s="144">
        <v>169</v>
      </c>
      <c r="L645" s="144">
        <v>28</v>
      </c>
      <c r="M645" s="144">
        <v>1741</v>
      </c>
      <c r="N645" s="144">
        <v>402</v>
      </c>
      <c r="O645" s="144">
        <v>3</v>
      </c>
      <c r="P645" s="143">
        <f>SUM(I645:O645)</f>
        <v>3786</v>
      </c>
      <c r="Q645" s="144">
        <v>1116</v>
      </c>
      <c r="R645" s="144">
        <v>128</v>
      </c>
      <c r="S645" s="144">
        <v>104</v>
      </c>
      <c r="T645" s="144">
        <v>500</v>
      </c>
      <c r="U645" s="144">
        <v>201</v>
      </c>
      <c r="V645" s="144">
        <v>7</v>
      </c>
      <c r="W645" s="144">
        <v>2</v>
      </c>
      <c r="X645" s="143">
        <f>SUM(Q645:W645)</f>
        <v>2058</v>
      </c>
      <c r="Y645" s="144">
        <v>313</v>
      </c>
      <c r="Z645" s="144">
        <v>137</v>
      </c>
      <c r="AA645" s="144">
        <v>982</v>
      </c>
      <c r="AB645" s="144">
        <v>947</v>
      </c>
      <c r="AC645" s="144">
        <v>366</v>
      </c>
      <c r="AD645" s="144">
        <v>85</v>
      </c>
      <c r="AE645" s="144">
        <v>100</v>
      </c>
      <c r="AF645" s="143">
        <f>SUM(Y645:AE645)</f>
        <v>2930</v>
      </c>
      <c r="AG645" s="144">
        <v>814</v>
      </c>
      <c r="AH645" s="144">
        <v>625</v>
      </c>
      <c r="AI645" s="144">
        <v>1290</v>
      </c>
      <c r="AJ645" s="144">
        <v>338</v>
      </c>
      <c r="AK645" s="144">
        <v>213</v>
      </c>
      <c r="AL645" s="144">
        <v>59</v>
      </c>
      <c r="AM645" s="144">
        <v>2</v>
      </c>
      <c r="AN645" s="143">
        <f>SUM(AG645:AM645)</f>
        <v>3341</v>
      </c>
      <c r="AO645" s="144">
        <v>894</v>
      </c>
      <c r="AP645" s="144">
        <v>643</v>
      </c>
      <c r="AQ645" s="144">
        <v>989</v>
      </c>
      <c r="AR645" s="144">
        <v>459</v>
      </c>
      <c r="AS645" s="144">
        <v>292</v>
      </c>
      <c r="AT645" s="144">
        <v>4</v>
      </c>
      <c r="AU645" s="144">
        <v>1</v>
      </c>
      <c r="AV645" s="143">
        <f>SUM(AO645:AU645)</f>
        <v>3282</v>
      </c>
      <c r="AW645" s="17"/>
      <c r="AX645" s="18"/>
      <c r="AY645" s="18"/>
      <c r="AZ645" s="18"/>
      <c r="BA645" s="18"/>
      <c r="BB645" s="18"/>
      <c r="BC645" s="18"/>
      <c r="BD645" s="16">
        <f>SUM(AW645:BC645)</f>
        <v>0</v>
      </c>
    </row>
    <row r="646" spans="1:56" ht="12.75" hidden="1" customHeight="1" outlineLevel="2" x14ac:dyDescent="0.2">
      <c r="A646" s="292"/>
      <c r="B646" s="347" t="s">
        <v>181</v>
      </c>
      <c r="C646" s="8" t="s">
        <v>14</v>
      </c>
      <c r="D646" s="5"/>
      <c r="E646" s="5"/>
      <c r="F646" s="5"/>
      <c r="G646" s="15"/>
      <c r="H646" s="143">
        <f>IF(ISERROR(H645/H641),0,H645/H641)</f>
        <v>20.970331588132634</v>
      </c>
      <c r="I646" s="144">
        <v>43.833333333333336</v>
      </c>
      <c r="J646" s="144">
        <v>23</v>
      </c>
      <c r="K646" s="144">
        <v>8.0476190476190474</v>
      </c>
      <c r="L646" s="144">
        <v>1.1666666666666667</v>
      </c>
      <c r="M646" s="144">
        <v>54.40625</v>
      </c>
      <c r="N646" s="144">
        <v>80.400000000000006</v>
      </c>
      <c r="O646" s="144">
        <v>1</v>
      </c>
      <c r="P646" s="143">
        <f>IF(ISERROR(P645/P641),0,P645/P641)</f>
        <v>30.047619047619047</v>
      </c>
      <c r="Q646" s="144">
        <v>38.482758620689658</v>
      </c>
      <c r="R646" s="144">
        <v>5.333333333333333</v>
      </c>
      <c r="S646" s="144">
        <v>4.7272727272727275</v>
      </c>
      <c r="T646" s="144">
        <v>19.23076923076923</v>
      </c>
      <c r="U646" s="144">
        <v>8.375</v>
      </c>
      <c r="V646" s="144">
        <v>1</v>
      </c>
      <c r="W646" s="144">
        <v>1</v>
      </c>
      <c r="X646" s="143">
        <f>IF(ISERROR(X645/X641),0,X645/X641)</f>
        <v>15.35820895522388</v>
      </c>
      <c r="Y646" s="144">
        <v>20.866666666666667</v>
      </c>
      <c r="Z646" s="144">
        <v>7.2105263157894735</v>
      </c>
      <c r="AA646" s="144">
        <v>25.179487179487179</v>
      </c>
      <c r="AB646" s="144">
        <v>30.548387096774192</v>
      </c>
      <c r="AC646" s="144">
        <v>14.64</v>
      </c>
      <c r="AD646" s="144">
        <v>7.083333333333333</v>
      </c>
      <c r="AE646" s="144">
        <v>10</v>
      </c>
      <c r="AF646" s="143">
        <f>IF(ISERROR(AF645/AF641),0,AF645/AF641)</f>
        <v>19.403973509933774</v>
      </c>
      <c r="AG646" s="144">
        <v>33.916666666666664</v>
      </c>
      <c r="AH646" s="144">
        <v>29.761904761904763</v>
      </c>
      <c r="AI646" s="144">
        <v>47.777777777777779</v>
      </c>
      <c r="AJ646" s="144">
        <v>13.52</v>
      </c>
      <c r="AK646" s="144">
        <v>7.8888888888888893</v>
      </c>
      <c r="AL646" s="144">
        <v>19.666666666666668</v>
      </c>
      <c r="AM646" s="144">
        <v>0.66666666666666663</v>
      </c>
      <c r="AN646" s="143">
        <f>IF(ISERROR(AN645/AN641),0,AN645/AN641)</f>
        <v>25.7</v>
      </c>
      <c r="AO646" s="144">
        <v>20.790697674418606</v>
      </c>
      <c r="AP646" s="144">
        <v>32.15</v>
      </c>
      <c r="AQ646" s="144">
        <v>31.903225806451612</v>
      </c>
      <c r="AR646" s="144">
        <v>14.34375</v>
      </c>
      <c r="AS646" s="144">
        <v>16.222222222222221</v>
      </c>
      <c r="AT646" s="144">
        <v>1</v>
      </c>
      <c r="AU646" s="144">
        <v>0.5</v>
      </c>
      <c r="AV646" s="143">
        <f>IF(ISERROR(AV645/AV641),0,AV645/AV641)</f>
        <v>21.88</v>
      </c>
      <c r="AW646" s="17"/>
      <c r="AX646" s="18"/>
      <c r="AY646" s="18"/>
      <c r="AZ646" s="18"/>
      <c r="BA646" s="18"/>
      <c r="BB646" s="18"/>
      <c r="BC646" s="18"/>
      <c r="BD646" s="16">
        <f>IF(ISERROR(BD645/BD641),0,BD645/BD641)</f>
        <v>0</v>
      </c>
    </row>
    <row r="647" spans="1:56" ht="12.75" hidden="1" customHeight="1" outlineLevel="2" x14ac:dyDescent="0.2">
      <c r="A647" s="292" t="s">
        <v>367</v>
      </c>
      <c r="B647" s="347" t="s">
        <v>181</v>
      </c>
      <c r="C647" s="8"/>
      <c r="D647" s="5"/>
      <c r="E647" s="5"/>
      <c r="F647" s="5"/>
      <c r="G647" s="15"/>
      <c r="H647" s="143"/>
      <c r="I647" s="144"/>
      <c r="J647" s="144"/>
      <c r="K647" s="144"/>
      <c r="L647" s="144"/>
      <c r="M647" s="144"/>
      <c r="N647" s="144"/>
      <c r="O647" s="144"/>
      <c r="P647" s="143"/>
      <c r="Q647" s="144"/>
      <c r="R647" s="144"/>
      <c r="S647" s="144"/>
      <c r="T647" s="144"/>
      <c r="U647" s="144"/>
      <c r="V647" s="144"/>
      <c r="W647" s="144"/>
      <c r="X647" s="143"/>
      <c r="Y647" s="144"/>
      <c r="Z647" s="144"/>
      <c r="AA647" s="144"/>
      <c r="AB647" s="144"/>
      <c r="AC647" s="144"/>
      <c r="AD647" s="144"/>
      <c r="AE647" s="144"/>
      <c r="AF647" s="143"/>
      <c r="AG647" s="144"/>
      <c r="AH647" s="144"/>
      <c r="AI647" s="144"/>
      <c r="AJ647" s="144"/>
      <c r="AK647" s="144"/>
      <c r="AL647" s="144"/>
      <c r="AM647" s="144"/>
      <c r="AN647" s="143"/>
      <c r="AO647" s="144"/>
      <c r="AP647" s="144"/>
      <c r="AQ647" s="144"/>
      <c r="AR647" s="144"/>
      <c r="AS647" s="144"/>
      <c r="AT647" s="144"/>
      <c r="AU647" s="144"/>
      <c r="AV647" s="143"/>
      <c r="AW647" s="17"/>
      <c r="AX647" s="18"/>
      <c r="AY647" s="18"/>
      <c r="AZ647" s="18"/>
      <c r="BA647" s="18"/>
      <c r="BB647" s="18"/>
      <c r="BC647" s="18"/>
      <c r="BD647" s="16"/>
    </row>
    <row r="648" spans="1:56" ht="12.75" hidden="1" customHeight="1" outlineLevel="2" x14ac:dyDescent="0.2">
      <c r="A648" s="268"/>
      <c r="B648" s="347" t="s">
        <v>181</v>
      </c>
      <c r="C648" s="8"/>
      <c r="D648" s="5"/>
      <c r="E648" s="5"/>
      <c r="F648" s="5"/>
      <c r="G648" s="15"/>
      <c r="H648" s="143"/>
      <c r="I648" s="144"/>
      <c r="J648" s="144"/>
      <c r="K648" s="144"/>
      <c r="L648" s="144"/>
      <c r="M648" s="144"/>
      <c r="N648" s="144"/>
      <c r="O648" s="144"/>
      <c r="P648" s="143"/>
      <c r="Q648" s="144"/>
      <c r="R648" s="144"/>
      <c r="S648" s="144"/>
      <c r="T648" s="144"/>
      <c r="U648" s="144"/>
      <c r="V648" s="144"/>
      <c r="W648" s="144"/>
      <c r="X648" s="143"/>
      <c r="Y648" s="144"/>
      <c r="Z648" s="144"/>
      <c r="AA648" s="144"/>
      <c r="AB648" s="144"/>
      <c r="AC648" s="144"/>
      <c r="AD648" s="144"/>
      <c r="AE648" s="144"/>
      <c r="AF648" s="143"/>
      <c r="AG648" s="144"/>
      <c r="AH648" s="144"/>
      <c r="AI648" s="144"/>
      <c r="AJ648" s="144"/>
      <c r="AK648" s="144"/>
      <c r="AL648" s="144"/>
      <c r="AM648" s="144"/>
      <c r="AN648" s="143"/>
      <c r="AO648" s="144"/>
      <c r="AP648" s="144"/>
      <c r="AQ648" s="144"/>
      <c r="AR648" s="144"/>
      <c r="AS648" s="144"/>
      <c r="AT648" s="144"/>
      <c r="AU648" s="144"/>
      <c r="AV648" s="143"/>
      <c r="AW648" s="17"/>
      <c r="AX648" s="18"/>
      <c r="AY648" s="18"/>
      <c r="AZ648" s="18"/>
      <c r="BA648" s="18"/>
      <c r="BB648" s="18"/>
      <c r="BC648" s="18"/>
      <c r="BD648" s="16"/>
    </row>
    <row r="649" spans="1:56" ht="12.75" hidden="1" customHeight="1" outlineLevel="2" x14ac:dyDescent="0.2">
      <c r="A649" s="291" t="s">
        <v>368</v>
      </c>
      <c r="B649" s="347" t="s">
        <v>181</v>
      </c>
      <c r="C649" s="8"/>
      <c r="D649" s="5"/>
      <c r="E649" s="5"/>
      <c r="F649" s="5"/>
      <c r="G649" s="15"/>
      <c r="H649" s="143"/>
      <c r="I649" s="144"/>
      <c r="J649" s="144"/>
      <c r="K649" s="144"/>
      <c r="L649" s="144"/>
      <c r="M649" s="144"/>
      <c r="N649" s="144"/>
      <c r="O649" s="144"/>
      <c r="P649" s="143"/>
      <c r="Q649" s="144"/>
      <c r="R649" s="144"/>
      <c r="S649" s="144"/>
      <c r="T649" s="144"/>
      <c r="U649" s="144"/>
      <c r="V649" s="144"/>
      <c r="W649" s="144"/>
      <c r="X649" s="143"/>
      <c r="Y649" s="144"/>
      <c r="Z649" s="144"/>
      <c r="AA649" s="144"/>
      <c r="AB649" s="144"/>
      <c r="AC649" s="144"/>
      <c r="AD649" s="144"/>
      <c r="AE649" s="144"/>
      <c r="AF649" s="143"/>
      <c r="AG649" s="144"/>
      <c r="AH649" s="144"/>
      <c r="AI649" s="144"/>
      <c r="AJ649" s="144"/>
      <c r="AK649" s="144"/>
      <c r="AL649" s="144"/>
      <c r="AM649" s="144"/>
      <c r="AN649" s="143"/>
      <c r="AO649" s="144"/>
      <c r="AP649" s="144"/>
      <c r="AQ649" s="144"/>
      <c r="AR649" s="144"/>
      <c r="AS649" s="144"/>
      <c r="AT649" s="144"/>
      <c r="AU649" s="144"/>
      <c r="AV649" s="143"/>
      <c r="AW649" s="17"/>
      <c r="AX649" s="18"/>
      <c r="AY649" s="18"/>
      <c r="AZ649" s="18"/>
      <c r="BA649" s="18"/>
      <c r="BB649" s="18"/>
      <c r="BC649" s="18"/>
      <c r="BD649" s="16"/>
    </row>
    <row r="650" spans="1:56" ht="12.75" hidden="1" customHeight="1" outlineLevel="2" x14ac:dyDescent="0.2">
      <c r="A650" s="291" t="s">
        <v>369</v>
      </c>
      <c r="B650" s="347" t="s">
        <v>181</v>
      </c>
      <c r="C650" s="8"/>
      <c r="D650" s="5"/>
      <c r="E650" s="5"/>
      <c r="F650" s="5"/>
      <c r="G650" s="15"/>
      <c r="H650" s="143"/>
      <c r="I650" s="144"/>
      <c r="J650" s="144"/>
      <c r="K650" s="144"/>
      <c r="L650" s="144"/>
      <c r="M650" s="144"/>
      <c r="N650" s="144"/>
      <c r="O650" s="144"/>
      <c r="P650" s="143"/>
      <c r="Q650" s="144"/>
      <c r="R650" s="144"/>
      <c r="S650" s="144"/>
      <c r="T650" s="144"/>
      <c r="U650" s="144"/>
      <c r="V650" s="144"/>
      <c r="W650" s="144"/>
      <c r="X650" s="143"/>
      <c r="Y650" s="144"/>
      <c r="Z650" s="144"/>
      <c r="AA650" s="144"/>
      <c r="AB650" s="144"/>
      <c r="AC650" s="144"/>
      <c r="AD650" s="144"/>
      <c r="AE650" s="144"/>
      <c r="AF650" s="143"/>
      <c r="AG650" s="144"/>
      <c r="AH650" s="144"/>
      <c r="AI650" s="144"/>
      <c r="AJ650" s="144"/>
      <c r="AK650" s="144"/>
      <c r="AL650" s="144"/>
      <c r="AM650" s="144"/>
      <c r="AN650" s="143"/>
      <c r="AO650" s="144"/>
      <c r="AP650" s="144"/>
      <c r="AQ650" s="144"/>
      <c r="AR650" s="144"/>
      <c r="AS650" s="144"/>
      <c r="AT650" s="144"/>
      <c r="AU650" s="144"/>
      <c r="AV650" s="143"/>
      <c r="AW650" s="17"/>
      <c r="AX650" s="18"/>
      <c r="AY650" s="18"/>
      <c r="AZ650" s="18"/>
      <c r="BA650" s="18"/>
      <c r="BB650" s="18"/>
      <c r="BC650" s="18"/>
      <c r="BD650" s="16"/>
    </row>
    <row r="651" spans="1:56" ht="12.75" hidden="1" customHeight="1" outlineLevel="2" x14ac:dyDescent="0.2">
      <c r="A651" s="291" t="s">
        <v>370</v>
      </c>
      <c r="B651" s="347" t="s">
        <v>77</v>
      </c>
      <c r="C651" s="8" t="s">
        <v>2</v>
      </c>
      <c r="D651" s="5" t="s">
        <v>9</v>
      </c>
      <c r="E651" s="5"/>
      <c r="F651" s="5"/>
      <c r="G651" s="15"/>
      <c r="H651" s="143">
        <f>SUMIF($I$3:$BD$3,$H$3,$I651:$BD651)</f>
        <v>21</v>
      </c>
      <c r="I651" s="144">
        <v>1</v>
      </c>
      <c r="J651" s="144">
        <v>1</v>
      </c>
      <c r="K651" s="144">
        <v>0</v>
      </c>
      <c r="L651" s="144">
        <v>0</v>
      </c>
      <c r="M651" s="144">
        <v>4</v>
      </c>
      <c r="N651" s="144">
        <v>1</v>
      </c>
      <c r="O651" s="144">
        <v>0</v>
      </c>
      <c r="P651" s="143">
        <f>SUM(I651:O651)</f>
        <v>7</v>
      </c>
      <c r="Q651" s="144">
        <v>0</v>
      </c>
      <c r="R651" s="144">
        <v>0</v>
      </c>
      <c r="S651" s="144">
        <v>0</v>
      </c>
      <c r="T651" s="144">
        <v>0</v>
      </c>
      <c r="U651" s="144">
        <v>0</v>
      </c>
      <c r="V651" s="144">
        <v>1</v>
      </c>
      <c r="W651" s="144">
        <v>0</v>
      </c>
      <c r="X651" s="143">
        <f>SUM(Q651:W651)</f>
        <v>1</v>
      </c>
      <c r="Y651" s="144">
        <v>2</v>
      </c>
      <c r="Z651" s="144">
        <v>3</v>
      </c>
      <c r="AA651" s="144">
        <v>1</v>
      </c>
      <c r="AB651" s="144">
        <v>0</v>
      </c>
      <c r="AC651" s="144">
        <v>1</v>
      </c>
      <c r="AD651" s="144">
        <v>0</v>
      </c>
      <c r="AE651" s="144">
        <v>1</v>
      </c>
      <c r="AF651" s="143">
        <f>SUM(Y651:AE651)</f>
        <v>8</v>
      </c>
      <c r="AG651" s="144">
        <v>0</v>
      </c>
      <c r="AH651" s="144">
        <v>0</v>
      </c>
      <c r="AI651" s="144">
        <v>0</v>
      </c>
      <c r="AJ651" s="144">
        <v>0</v>
      </c>
      <c r="AK651" s="144">
        <v>4</v>
      </c>
      <c r="AL651" s="144">
        <v>2</v>
      </c>
      <c r="AM651" s="144">
        <v>0</v>
      </c>
      <c r="AN651" s="143">
        <f>SUM(AG651:AM651)</f>
        <v>6</v>
      </c>
      <c r="AO651" s="144">
        <v>1</v>
      </c>
      <c r="AP651" s="144">
        <v>2</v>
      </c>
      <c r="AQ651" s="144">
        <v>1</v>
      </c>
      <c r="AR651" s="144">
        <v>0</v>
      </c>
      <c r="AS651" s="144">
        <v>0</v>
      </c>
      <c r="AT651" s="144">
        <v>0</v>
      </c>
      <c r="AU651" s="144">
        <v>1</v>
      </c>
      <c r="AV651" s="143">
        <f>SUM(AO651:AU651)</f>
        <v>5</v>
      </c>
      <c r="AW651" s="17"/>
      <c r="AX651" s="18"/>
      <c r="AY651" s="18"/>
      <c r="AZ651" s="18"/>
      <c r="BA651" s="18"/>
      <c r="BB651" s="18"/>
      <c r="BC651" s="18"/>
      <c r="BD651" s="16">
        <f>SUM(AW651:BC651)</f>
        <v>0</v>
      </c>
    </row>
    <row r="652" spans="1:56" ht="12.75" hidden="1" customHeight="1" outlineLevel="2" x14ac:dyDescent="0.2">
      <c r="A652" s="292" t="s">
        <v>371</v>
      </c>
      <c r="B652" s="347"/>
      <c r="C652" s="8" t="s">
        <v>3</v>
      </c>
      <c r="D652" s="5" t="s">
        <v>9</v>
      </c>
      <c r="E652" s="5"/>
      <c r="F652" s="5"/>
      <c r="G652" s="15"/>
      <c r="H652" s="143">
        <f>SUMIF($I$3:$BD$3,$H$3,$I652:$BD652)</f>
        <v>21</v>
      </c>
      <c r="I652" s="144">
        <v>1</v>
      </c>
      <c r="J652" s="144">
        <v>1</v>
      </c>
      <c r="K652" s="144">
        <v>0</v>
      </c>
      <c r="L652" s="144">
        <v>0</v>
      </c>
      <c r="M652" s="144">
        <v>4</v>
      </c>
      <c r="N652" s="144">
        <v>1</v>
      </c>
      <c r="O652" s="144">
        <v>0</v>
      </c>
      <c r="P652" s="143">
        <f>SUM(I652:O652)</f>
        <v>7</v>
      </c>
      <c r="Q652" s="144">
        <v>0</v>
      </c>
      <c r="R652" s="144">
        <v>0</v>
      </c>
      <c r="S652" s="144">
        <v>0</v>
      </c>
      <c r="T652" s="144">
        <v>0</v>
      </c>
      <c r="U652" s="144">
        <v>0</v>
      </c>
      <c r="V652" s="144">
        <v>1</v>
      </c>
      <c r="W652" s="144">
        <v>0</v>
      </c>
      <c r="X652" s="143">
        <f>SUM(Q652:W652)</f>
        <v>1</v>
      </c>
      <c r="Y652" s="144">
        <v>2</v>
      </c>
      <c r="Z652" s="144">
        <v>3</v>
      </c>
      <c r="AA652" s="144">
        <v>1</v>
      </c>
      <c r="AB652" s="144">
        <v>0</v>
      </c>
      <c r="AC652" s="144">
        <v>1</v>
      </c>
      <c r="AD652" s="144">
        <v>0</v>
      </c>
      <c r="AE652" s="144">
        <v>1</v>
      </c>
      <c r="AF652" s="143">
        <f>SUM(Y652:AE652)</f>
        <v>8</v>
      </c>
      <c r="AG652" s="144">
        <v>0</v>
      </c>
      <c r="AH652" s="144">
        <v>0</v>
      </c>
      <c r="AI652" s="144">
        <v>0</v>
      </c>
      <c r="AJ652" s="144">
        <v>0</v>
      </c>
      <c r="AK652" s="144">
        <v>4</v>
      </c>
      <c r="AL652" s="144">
        <v>2</v>
      </c>
      <c r="AM652" s="144">
        <v>0</v>
      </c>
      <c r="AN652" s="143">
        <f>SUM(AG652:AM652)</f>
        <v>6</v>
      </c>
      <c r="AO652" s="144">
        <v>1</v>
      </c>
      <c r="AP652" s="144">
        <v>2</v>
      </c>
      <c r="AQ652" s="144">
        <v>1</v>
      </c>
      <c r="AR652" s="144">
        <v>0</v>
      </c>
      <c r="AS652" s="144">
        <v>0</v>
      </c>
      <c r="AT652" s="144">
        <v>0</v>
      </c>
      <c r="AU652" s="144">
        <v>1</v>
      </c>
      <c r="AV652" s="143">
        <f>SUM(AO652:AU652)</f>
        <v>5</v>
      </c>
      <c r="AW652" s="17"/>
      <c r="AX652" s="18"/>
      <c r="AY652" s="18"/>
      <c r="AZ652" s="18"/>
      <c r="BA652" s="18"/>
      <c r="BB652" s="18"/>
      <c r="BC652" s="18"/>
      <c r="BD652" s="16">
        <f>SUM(AW652:BC652)</f>
        <v>0</v>
      </c>
    </row>
    <row r="653" spans="1:56" ht="12.75" hidden="1" customHeight="1" outlineLevel="2" x14ac:dyDescent="0.2">
      <c r="A653" s="292" t="s">
        <v>372</v>
      </c>
      <c r="B653" s="347"/>
      <c r="C653" s="8" t="s">
        <v>33</v>
      </c>
      <c r="D653" s="5" t="s">
        <v>9</v>
      </c>
      <c r="E653" s="5"/>
      <c r="F653" s="5"/>
      <c r="G653" s="15"/>
      <c r="H653" s="143">
        <f>SUMIF($I$3:$BD$3,$H$3,$I653:$BD653)</f>
        <v>18</v>
      </c>
      <c r="I653" s="144">
        <v>1</v>
      </c>
      <c r="J653" s="144">
        <v>1</v>
      </c>
      <c r="K653" s="144">
        <v>0</v>
      </c>
      <c r="L653" s="144">
        <v>0</v>
      </c>
      <c r="M653" s="144">
        <v>4</v>
      </c>
      <c r="N653" s="144">
        <v>1</v>
      </c>
      <c r="O653" s="144">
        <v>0</v>
      </c>
      <c r="P653" s="143">
        <f>SUM(I653:O653)</f>
        <v>7</v>
      </c>
      <c r="Q653" s="144">
        <v>0</v>
      </c>
      <c r="R653" s="144">
        <v>0</v>
      </c>
      <c r="S653" s="144">
        <v>0</v>
      </c>
      <c r="T653" s="144">
        <v>0</v>
      </c>
      <c r="U653" s="144">
        <v>0</v>
      </c>
      <c r="V653" s="144">
        <v>1</v>
      </c>
      <c r="W653" s="144">
        <v>0</v>
      </c>
      <c r="X653" s="143">
        <f>SUM(Q653:W653)</f>
        <v>1</v>
      </c>
      <c r="Y653" s="144">
        <v>2</v>
      </c>
      <c r="Z653" s="144">
        <v>2</v>
      </c>
      <c r="AA653" s="144">
        <v>0</v>
      </c>
      <c r="AB653" s="144">
        <v>0</v>
      </c>
      <c r="AC653" s="144">
        <v>1</v>
      </c>
      <c r="AD653" s="144">
        <v>0</v>
      </c>
      <c r="AE653" s="144">
        <v>1</v>
      </c>
      <c r="AF653" s="143">
        <f>SUM(Y653:AE653)</f>
        <v>6</v>
      </c>
      <c r="AG653" s="144">
        <v>0</v>
      </c>
      <c r="AH653" s="144">
        <v>0</v>
      </c>
      <c r="AI653" s="144">
        <v>0</v>
      </c>
      <c r="AJ653" s="144">
        <v>0</v>
      </c>
      <c r="AK653" s="144">
        <v>4</v>
      </c>
      <c r="AL653" s="144">
        <v>2</v>
      </c>
      <c r="AM653" s="144">
        <v>0</v>
      </c>
      <c r="AN653" s="143">
        <f>SUM(AG653:AM653)</f>
        <v>6</v>
      </c>
      <c r="AO653" s="144">
        <v>1</v>
      </c>
      <c r="AP653" s="144">
        <v>2</v>
      </c>
      <c r="AQ653" s="144">
        <v>0</v>
      </c>
      <c r="AR653" s="144">
        <v>0</v>
      </c>
      <c r="AS653" s="144">
        <v>0</v>
      </c>
      <c r="AT653" s="144">
        <v>0</v>
      </c>
      <c r="AU653" s="144">
        <v>1</v>
      </c>
      <c r="AV653" s="143">
        <f>SUM(AO653:AU653)</f>
        <v>4</v>
      </c>
      <c r="AW653" s="17"/>
      <c r="AX653" s="18"/>
      <c r="AY653" s="18"/>
      <c r="AZ653" s="18"/>
      <c r="BA653" s="18"/>
      <c r="BB653" s="18"/>
      <c r="BC653" s="18"/>
      <c r="BD653" s="16">
        <f>SUM(AW653:BC653)</f>
        <v>0</v>
      </c>
    </row>
    <row r="654" spans="1:56" s="2" customFormat="1" ht="12.75" hidden="1" customHeight="1" outlineLevel="2" x14ac:dyDescent="0.2">
      <c r="A654" s="293"/>
      <c r="B654" s="347"/>
      <c r="C654" s="8" t="s">
        <v>13</v>
      </c>
      <c r="D654" s="5" t="s">
        <v>4</v>
      </c>
      <c r="E654" s="5"/>
      <c r="F654" s="5"/>
      <c r="G654" s="15"/>
      <c r="H654" s="143">
        <f>IF(ISERROR(H653/H651),0,H653/H651)</f>
        <v>0.8571428571428571</v>
      </c>
      <c r="I654" s="144">
        <v>1</v>
      </c>
      <c r="J654" s="144">
        <v>1</v>
      </c>
      <c r="K654" s="144" t="s">
        <v>102</v>
      </c>
      <c r="L654" s="144" t="s">
        <v>102</v>
      </c>
      <c r="M654" s="144">
        <v>1</v>
      </c>
      <c r="N654" s="144">
        <v>1</v>
      </c>
      <c r="O654" s="144" t="s">
        <v>102</v>
      </c>
      <c r="P654" s="143">
        <f>IF(ISERROR(P653/P651),0,P653/P651)</f>
        <v>1</v>
      </c>
      <c r="Q654" s="144" t="s">
        <v>102</v>
      </c>
      <c r="R654" s="144" t="s">
        <v>102</v>
      </c>
      <c r="S654" s="144" t="s">
        <v>102</v>
      </c>
      <c r="T654" s="144" t="s">
        <v>102</v>
      </c>
      <c r="U654" s="144" t="s">
        <v>102</v>
      </c>
      <c r="V654" s="144">
        <v>1</v>
      </c>
      <c r="W654" s="144" t="s">
        <v>102</v>
      </c>
      <c r="X654" s="143">
        <f>IF(ISERROR(X653/X651),0,X653/X651)</f>
        <v>1</v>
      </c>
      <c r="Y654" s="144">
        <v>1</v>
      </c>
      <c r="Z654" s="144">
        <v>0.66666666666666663</v>
      </c>
      <c r="AA654" s="144">
        <v>0</v>
      </c>
      <c r="AB654" s="144" t="s">
        <v>102</v>
      </c>
      <c r="AC654" s="144">
        <v>1</v>
      </c>
      <c r="AD654" s="144" t="s">
        <v>102</v>
      </c>
      <c r="AE654" s="144">
        <v>1</v>
      </c>
      <c r="AF654" s="143">
        <f>IF(ISERROR(AF653/AF651),0,AF653/AF651)</f>
        <v>0.75</v>
      </c>
      <c r="AG654" s="144" t="s">
        <v>102</v>
      </c>
      <c r="AH654" s="144" t="s">
        <v>102</v>
      </c>
      <c r="AI654" s="144" t="s">
        <v>102</v>
      </c>
      <c r="AJ654" s="144" t="s">
        <v>102</v>
      </c>
      <c r="AK654" s="144">
        <v>1</v>
      </c>
      <c r="AL654" s="144">
        <v>1</v>
      </c>
      <c r="AM654" s="144" t="s">
        <v>102</v>
      </c>
      <c r="AN654" s="143">
        <f>IF(ISERROR(AN653/AN651),0,AN653/AN651)</f>
        <v>1</v>
      </c>
      <c r="AO654" s="144">
        <v>1</v>
      </c>
      <c r="AP654" s="144">
        <v>1</v>
      </c>
      <c r="AQ654" s="144">
        <v>0</v>
      </c>
      <c r="AR654" s="144" t="s">
        <v>102</v>
      </c>
      <c r="AS654" s="144" t="s">
        <v>102</v>
      </c>
      <c r="AT654" s="144" t="s">
        <v>102</v>
      </c>
      <c r="AU654" s="144">
        <v>1</v>
      </c>
      <c r="AV654" s="143">
        <f>IF(ISERROR(AV653/AV651),0,AV653/AV651)</f>
        <v>0.8</v>
      </c>
      <c r="AW654" s="17"/>
      <c r="AX654" s="18"/>
      <c r="AY654" s="18" t="s">
        <v>102</v>
      </c>
      <c r="AZ654" s="18"/>
      <c r="BA654" s="18"/>
      <c r="BB654" s="18"/>
      <c r="BC654" s="18"/>
      <c r="BD654" s="16">
        <f>IF(ISERROR(BD653/BD651),0,BD653/BD651)</f>
        <v>0</v>
      </c>
    </row>
    <row r="655" spans="1:56" ht="12.75" hidden="1" customHeight="1" outlineLevel="2" x14ac:dyDescent="0.2">
      <c r="A655" s="293"/>
      <c r="B655" s="347"/>
      <c r="C655" s="8" t="s">
        <v>5</v>
      </c>
      <c r="D655" s="5" t="s">
        <v>4</v>
      </c>
      <c r="E655" s="5"/>
      <c r="F655" s="5"/>
      <c r="G655" s="15"/>
      <c r="H655" s="143">
        <f>IF(ISERROR((H651-H652)/H651),0,(H651-H652)/H651)</f>
        <v>0</v>
      </c>
      <c r="I655" s="144">
        <v>0</v>
      </c>
      <c r="J655" s="144">
        <v>0</v>
      </c>
      <c r="K655" s="144" t="s">
        <v>102</v>
      </c>
      <c r="L655" s="144" t="s">
        <v>102</v>
      </c>
      <c r="M655" s="144">
        <v>0</v>
      </c>
      <c r="N655" s="144">
        <v>0</v>
      </c>
      <c r="O655" s="144" t="s">
        <v>102</v>
      </c>
      <c r="P655" s="143">
        <f>IF(ISERROR((P651-P652)/P651),0,(P651-P652)/P651)</f>
        <v>0</v>
      </c>
      <c r="Q655" s="144" t="s">
        <v>102</v>
      </c>
      <c r="R655" s="144" t="s">
        <v>102</v>
      </c>
      <c r="S655" s="144" t="s">
        <v>102</v>
      </c>
      <c r="T655" s="144" t="s">
        <v>102</v>
      </c>
      <c r="U655" s="144" t="s">
        <v>102</v>
      </c>
      <c r="V655" s="144">
        <v>0</v>
      </c>
      <c r="W655" s="144" t="s">
        <v>102</v>
      </c>
      <c r="X655" s="143">
        <f>IF(ISERROR((X651-X652)/X651),0,(X651-X652)/X651)</f>
        <v>0</v>
      </c>
      <c r="Y655" s="144">
        <v>0</v>
      </c>
      <c r="Z655" s="144">
        <v>0</v>
      </c>
      <c r="AA655" s="144">
        <v>0</v>
      </c>
      <c r="AB655" s="144" t="s">
        <v>102</v>
      </c>
      <c r="AC655" s="144">
        <v>0</v>
      </c>
      <c r="AD655" s="144" t="s">
        <v>102</v>
      </c>
      <c r="AE655" s="144">
        <v>0</v>
      </c>
      <c r="AF655" s="143">
        <f>IF(ISERROR((AF651-AF652)/AF651),0,(AF651-AF652)/AF651)</f>
        <v>0</v>
      </c>
      <c r="AG655" s="144" t="s">
        <v>102</v>
      </c>
      <c r="AH655" s="144" t="s">
        <v>102</v>
      </c>
      <c r="AI655" s="144" t="s">
        <v>102</v>
      </c>
      <c r="AJ655" s="144" t="s">
        <v>102</v>
      </c>
      <c r="AK655" s="144">
        <v>0</v>
      </c>
      <c r="AL655" s="144">
        <v>0</v>
      </c>
      <c r="AM655" s="144" t="s">
        <v>102</v>
      </c>
      <c r="AN655" s="143">
        <f>IF(ISERROR((AN651-AN652)/AN651),0,(AN651-AN652)/AN651)</f>
        <v>0</v>
      </c>
      <c r="AO655" s="144">
        <v>0</v>
      </c>
      <c r="AP655" s="144">
        <v>0</v>
      </c>
      <c r="AQ655" s="144">
        <v>0</v>
      </c>
      <c r="AR655" s="144" t="s">
        <v>102</v>
      </c>
      <c r="AS655" s="144" t="s">
        <v>102</v>
      </c>
      <c r="AT655" s="144" t="s">
        <v>102</v>
      </c>
      <c r="AU655" s="144">
        <v>0</v>
      </c>
      <c r="AV655" s="143">
        <f>IF(ISERROR((AV651-AV652)/AV651),0,(AV651-AV652)/AV651)</f>
        <v>0</v>
      </c>
      <c r="AW655" s="17"/>
      <c r="AX655" s="18"/>
      <c r="AY655" s="18" t="s">
        <v>102</v>
      </c>
      <c r="AZ655" s="18"/>
      <c r="BA655" s="18"/>
      <c r="BB655" s="18"/>
      <c r="BC655" s="18"/>
      <c r="BD655" s="16">
        <f>IF(ISERROR((BD651-BD652)/BD651),0,(BD651-BD652)/BD651)</f>
        <v>0</v>
      </c>
    </row>
    <row r="656" spans="1:56" ht="12.75" hidden="1" customHeight="1" outlineLevel="3" x14ac:dyDescent="0.2">
      <c r="A656" s="292" t="s">
        <v>373</v>
      </c>
      <c r="B656" s="347"/>
      <c r="C656" s="8" t="s">
        <v>46</v>
      </c>
      <c r="D656" s="5"/>
      <c r="E656" s="5"/>
      <c r="F656" s="5"/>
      <c r="G656" s="15"/>
      <c r="H656" s="143">
        <f>SUMIF($I$3:$BD$3,$H$3,$I656:$BD656)</f>
        <v>253</v>
      </c>
      <c r="I656" s="144">
        <v>1</v>
      </c>
      <c r="J656" s="144">
        <v>1</v>
      </c>
      <c r="K656" s="144">
        <v>0</v>
      </c>
      <c r="L656" s="144">
        <v>0</v>
      </c>
      <c r="M656" s="144">
        <v>2</v>
      </c>
      <c r="N656" s="144">
        <v>1</v>
      </c>
      <c r="O656" s="144">
        <v>0</v>
      </c>
      <c r="P656" s="143">
        <f>SUM(I656:O656)</f>
        <v>5</v>
      </c>
      <c r="Q656" s="144">
        <v>0</v>
      </c>
      <c r="R656" s="144">
        <v>0</v>
      </c>
      <c r="S656" s="144">
        <v>0</v>
      </c>
      <c r="T656" s="144">
        <v>0</v>
      </c>
      <c r="U656" s="144">
        <v>0</v>
      </c>
      <c r="V656" s="144">
        <v>1</v>
      </c>
      <c r="W656" s="144">
        <v>0</v>
      </c>
      <c r="X656" s="143">
        <f>SUM(Q656:W656)</f>
        <v>1</v>
      </c>
      <c r="Y656" s="144">
        <v>2</v>
      </c>
      <c r="Z656" s="144">
        <v>62</v>
      </c>
      <c r="AA656" s="144">
        <v>51</v>
      </c>
      <c r="AB656" s="144">
        <v>0</v>
      </c>
      <c r="AC656" s="144">
        <v>1</v>
      </c>
      <c r="AD656" s="144">
        <v>0</v>
      </c>
      <c r="AE656" s="144">
        <v>1</v>
      </c>
      <c r="AF656" s="143">
        <f>SUM(Y656:AE656)</f>
        <v>117</v>
      </c>
      <c r="AG656" s="144">
        <v>0</v>
      </c>
      <c r="AH656" s="144">
        <v>0</v>
      </c>
      <c r="AI656" s="144">
        <v>0</v>
      </c>
      <c r="AJ656" s="144">
        <v>0</v>
      </c>
      <c r="AK656" s="144">
        <v>4</v>
      </c>
      <c r="AL656" s="144">
        <v>19</v>
      </c>
      <c r="AM656" s="144">
        <v>0</v>
      </c>
      <c r="AN656" s="143">
        <f>SUM(AG656:AM656)</f>
        <v>23</v>
      </c>
      <c r="AO656" s="144">
        <v>2</v>
      </c>
      <c r="AP656" s="144">
        <v>30</v>
      </c>
      <c r="AQ656" s="144">
        <v>78</v>
      </c>
      <c r="AR656" s="144">
        <v>0</v>
      </c>
      <c r="AS656" s="144">
        <v>0</v>
      </c>
      <c r="AT656" s="144">
        <v>0</v>
      </c>
      <c r="AU656" s="144">
        <v>1</v>
      </c>
      <c r="AV656" s="143">
        <f>SUM(AO656:AU656)</f>
        <v>111</v>
      </c>
      <c r="AW656" s="17"/>
      <c r="AX656" s="18"/>
      <c r="AY656" s="18"/>
      <c r="AZ656" s="18"/>
      <c r="BA656" s="18"/>
      <c r="BB656" s="18"/>
      <c r="BC656" s="18"/>
      <c r="BD656" s="16">
        <f>SUM(AW656:BC656)</f>
        <v>0</v>
      </c>
    </row>
    <row r="657" spans="1:56" ht="12.75" hidden="1" customHeight="1" outlineLevel="2" x14ac:dyDescent="0.2">
      <c r="A657" s="292"/>
      <c r="B657" s="347"/>
      <c r="C657" s="8" t="s">
        <v>14</v>
      </c>
      <c r="D657" s="5"/>
      <c r="E657" s="5"/>
      <c r="F657" s="5"/>
      <c r="G657" s="15"/>
      <c r="H657" s="143">
        <f>IF(ISERROR(H656/H652),0,H656/H652)</f>
        <v>12.047619047619047</v>
      </c>
      <c r="I657" s="144">
        <v>1</v>
      </c>
      <c r="J657" s="144">
        <v>1</v>
      </c>
      <c r="K657" s="144" t="s">
        <v>102</v>
      </c>
      <c r="L657" s="144" t="s">
        <v>102</v>
      </c>
      <c r="M657" s="144">
        <v>0.5</v>
      </c>
      <c r="N657" s="144">
        <v>1</v>
      </c>
      <c r="O657" s="144" t="s">
        <v>102</v>
      </c>
      <c r="P657" s="143">
        <f>IF(ISERROR(P656/P652),0,P656/P652)</f>
        <v>0.7142857142857143</v>
      </c>
      <c r="Q657" s="144" t="s">
        <v>102</v>
      </c>
      <c r="R657" s="144" t="s">
        <v>102</v>
      </c>
      <c r="S657" s="144" t="s">
        <v>102</v>
      </c>
      <c r="T657" s="144" t="s">
        <v>102</v>
      </c>
      <c r="U657" s="144" t="s">
        <v>102</v>
      </c>
      <c r="V657" s="144">
        <v>1</v>
      </c>
      <c r="W657" s="144" t="s">
        <v>102</v>
      </c>
      <c r="X657" s="143">
        <f>IF(ISERROR(X656/X652),0,X656/X652)</f>
        <v>1</v>
      </c>
      <c r="Y657" s="144">
        <v>1</v>
      </c>
      <c r="Z657" s="144">
        <v>20.666666666666668</v>
      </c>
      <c r="AA657" s="144">
        <v>51</v>
      </c>
      <c r="AB657" s="144" t="s">
        <v>102</v>
      </c>
      <c r="AC657" s="144">
        <v>1</v>
      </c>
      <c r="AD657" s="144" t="s">
        <v>102</v>
      </c>
      <c r="AE657" s="144">
        <v>1</v>
      </c>
      <c r="AF657" s="143">
        <f>IF(ISERROR(AF656/AF652),0,AF656/AF652)</f>
        <v>14.625</v>
      </c>
      <c r="AG657" s="144" t="s">
        <v>102</v>
      </c>
      <c r="AH657" s="144" t="s">
        <v>102</v>
      </c>
      <c r="AI657" s="144" t="s">
        <v>102</v>
      </c>
      <c r="AJ657" s="144" t="s">
        <v>102</v>
      </c>
      <c r="AK657" s="144">
        <v>1</v>
      </c>
      <c r="AL657" s="144">
        <v>9.5</v>
      </c>
      <c r="AM657" s="144" t="s">
        <v>102</v>
      </c>
      <c r="AN657" s="143">
        <f>IF(ISERROR(AN656/AN652),0,AN656/AN652)</f>
        <v>3.8333333333333335</v>
      </c>
      <c r="AO657" s="144">
        <v>2</v>
      </c>
      <c r="AP657" s="144">
        <v>15</v>
      </c>
      <c r="AQ657" s="144">
        <v>78</v>
      </c>
      <c r="AR657" s="144" t="s">
        <v>102</v>
      </c>
      <c r="AS657" s="144" t="s">
        <v>102</v>
      </c>
      <c r="AT657" s="144" t="s">
        <v>102</v>
      </c>
      <c r="AU657" s="144">
        <v>1</v>
      </c>
      <c r="AV657" s="143">
        <f>IF(ISERROR(AV656/AV652),0,AV656/AV652)</f>
        <v>22.2</v>
      </c>
      <c r="AW657" s="17"/>
      <c r="AX657" s="18"/>
      <c r="AY657" s="18" t="s">
        <v>102</v>
      </c>
      <c r="AZ657" s="18"/>
      <c r="BA657" s="18"/>
      <c r="BB657" s="18"/>
      <c r="BC657" s="18"/>
      <c r="BD657" s="16">
        <f>IF(ISERROR(BD656/BD652),0,BD656/BD652)</f>
        <v>0</v>
      </c>
    </row>
    <row r="658" spans="1:56" ht="12.75" hidden="1" customHeight="1" outlineLevel="2" x14ac:dyDescent="0.2">
      <c r="A658" s="292" t="s">
        <v>374</v>
      </c>
      <c r="B658" s="347"/>
      <c r="C658" s="8"/>
      <c r="D658" s="5"/>
      <c r="E658" s="5"/>
      <c r="F658" s="5"/>
      <c r="G658" s="15"/>
      <c r="H658" s="143"/>
      <c r="I658" s="144"/>
      <c r="J658" s="144"/>
      <c r="K658" s="144"/>
      <c r="L658" s="144"/>
      <c r="M658" s="144"/>
      <c r="N658" s="144"/>
      <c r="O658" s="144"/>
      <c r="P658" s="143"/>
      <c r="Q658" s="144"/>
      <c r="R658" s="144"/>
      <c r="S658" s="144"/>
      <c r="T658" s="144"/>
      <c r="U658" s="144"/>
      <c r="V658" s="144"/>
      <c r="W658" s="144"/>
      <c r="X658" s="143"/>
      <c r="Y658" s="144"/>
      <c r="Z658" s="144"/>
      <c r="AA658" s="144"/>
      <c r="AB658" s="144"/>
      <c r="AC658" s="144"/>
      <c r="AD658" s="144"/>
      <c r="AE658" s="144"/>
      <c r="AF658" s="143"/>
      <c r="AG658" s="144"/>
      <c r="AH658" s="144"/>
      <c r="AI658" s="144"/>
      <c r="AJ658" s="144"/>
      <c r="AK658" s="144"/>
      <c r="AL658" s="144"/>
      <c r="AM658" s="144"/>
      <c r="AN658" s="143"/>
      <c r="AO658" s="144"/>
      <c r="AP658" s="144"/>
      <c r="AQ658" s="144"/>
      <c r="AR658" s="144"/>
      <c r="AS658" s="144"/>
      <c r="AT658" s="144"/>
      <c r="AU658" s="144"/>
      <c r="AV658" s="143"/>
      <c r="AW658" s="17"/>
      <c r="AX658" s="18"/>
      <c r="AY658" s="18"/>
      <c r="AZ658" s="18"/>
      <c r="BA658" s="18"/>
      <c r="BB658" s="18"/>
      <c r="BC658" s="18"/>
      <c r="BD658" s="16"/>
    </row>
    <row r="659" spans="1:56" ht="12.75" hidden="1" customHeight="1" outlineLevel="2" x14ac:dyDescent="0.2">
      <c r="A659" s="268"/>
      <c r="B659" s="347"/>
      <c r="C659" s="8"/>
      <c r="D659" s="5"/>
      <c r="E659" s="5"/>
      <c r="F659" s="5"/>
      <c r="G659" s="15"/>
      <c r="H659" s="143"/>
      <c r="I659" s="144"/>
      <c r="J659" s="144"/>
      <c r="K659" s="144"/>
      <c r="L659" s="144"/>
      <c r="M659" s="144"/>
      <c r="N659" s="144"/>
      <c r="O659" s="144"/>
      <c r="P659" s="143"/>
      <c r="Q659" s="144"/>
      <c r="R659" s="144"/>
      <c r="S659" s="144"/>
      <c r="T659" s="144"/>
      <c r="U659" s="144"/>
      <c r="V659" s="144"/>
      <c r="W659" s="144"/>
      <c r="X659" s="143"/>
      <c r="Y659" s="144"/>
      <c r="Z659" s="144"/>
      <c r="AA659" s="144"/>
      <c r="AB659" s="144"/>
      <c r="AC659" s="144"/>
      <c r="AD659" s="144"/>
      <c r="AE659" s="144"/>
      <c r="AF659" s="143"/>
      <c r="AG659" s="144"/>
      <c r="AH659" s="144"/>
      <c r="AI659" s="144"/>
      <c r="AJ659" s="144"/>
      <c r="AK659" s="144"/>
      <c r="AL659" s="144"/>
      <c r="AM659" s="144"/>
      <c r="AN659" s="143"/>
      <c r="AO659" s="144"/>
      <c r="AP659" s="144"/>
      <c r="AQ659" s="144"/>
      <c r="AR659" s="144"/>
      <c r="AS659" s="144"/>
      <c r="AT659" s="144"/>
      <c r="AU659" s="144"/>
      <c r="AV659" s="143"/>
      <c r="AW659" s="17"/>
      <c r="AX659" s="18"/>
      <c r="AY659" s="18"/>
      <c r="AZ659" s="18"/>
      <c r="BA659" s="18"/>
      <c r="BB659" s="18"/>
      <c r="BC659" s="18"/>
      <c r="BD659" s="16"/>
    </row>
    <row r="660" spans="1:56" ht="12.75" hidden="1" customHeight="1" outlineLevel="2" x14ac:dyDescent="0.2">
      <c r="A660" s="291" t="s">
        <v>375</v>
      </c>
      <c r="B660" s="347"/>
      <c r="C660" s="8"/>
      <c r="D660" s="5"/>
      <c r="E660" s="5"/>
      <c r="F660" s="5"/>
      <c r="G660" s="15"/>
      <c r="H660" s="143"/>
      <c r="I660" s="144"/>
      <c r="J660" s="144"/>
      <c r="K660" s="144"/>
      <c r="L660" s="144"/>
      <c r="M660" s="144"/>
      <c r="N660" s="144"/>
      <c r="O660" s="144"/>
      <c r="P660" s="143"/>
      <c r="Q660" s="144"/>
      <c r="R660" s="144"/>
      <c r="S660" s="144"/>
      <c r="T660" s="144"/>
      <c r="U660" s="144"/>
      <c r="V660" s="144"/>
      <c r="W660" s="144"/>
      <c r="X660" s="143"/>
      <c r="Y660" s="144"/>
      <c r="Z660" s="144"/>
      <c r="AA660" s="144"/>
      <c r="AB660" s="144"/>
      <c r="AC660" s="144"/>
      <c r="AD660" s="144"/>
      <c r="AE660" s="144"/>
      <c r="AF660" s="143"/>
      <c r="AG660" s="144"/>
      <c r="AH660" s="144"/>
      <c r="AI660" s="144"/>
      <c r="AJ660" s="144"/>
      <c r="AK660" s="144"/>
      <c r="AL660" s="144"/>
      <c r="AM660" s="144"/>
      <c r="AN660" s="143"/>
      <c r="AO660" s="144"/>
      <c r="AP660" s="144"/>
      <c r="AQ660" s="144"/>
      <c r="AR660" s="144"/>
      <c r="AS660" s="144"/>
      <c r="AT660" s="144"/>
      <c r="AU660" s="144"/>
      <c r="AV660" s="143"/>
      <c r="AW660" s="17"/>
      <c r="AX660" s="18"/>
      <c r="AY660" s="18"/>
      <c r="AZ660" s="18"/>
      <c r="BA660" s="18"/>
      <c r="BB660" s="18"/>
      <c r="BC660" s="18"/>
      <c r="BD660" s="16"/>
    </row>
    <row r="661" spans="1:56" ht="12.75" hidden="1" customHeight="1" outlineLevel="2" x14ac:dyDescent="0.2">
      <c r="A661" s="291" t="s">
        <v>376</v>
      </c>
      <c r="B661" s="347"/>
      <c r="C661" s="8"/>
      <c r="D661" s="5"/>
      <c r="E661" s="5"/>
      <c r="F661" s="5"/>
      <c r="G661" s="15"/>
      <c r="H661" s="143"/>
      <c r="I661" s="144"/>
      <c r="J661" s="144"/>
      <c r="K661" s="144"/>
      <c r="L661" s="144"/>
      <c r="M661" s="144"/>
      <c r="N661" s="144"/>
      <c r="O661" s="144"/>
      <c r="P661" s="143"/>
      <c r="Q661" s="144"/>
      <c r="R661" s="144"/>
      <c r="S661" s="144"/>
      <c r="T661" s="144"/>
      <c r="U661" s="144"/>
      <c r="V661" s="144"/>
      <c r="W661" s="144"/>
      <c r="X661" s="143"/>
      <c r="Y661" s="144"/>
      <c r="Z661" s="144"/>
      <c r="AA661" s="144"/>
      <c r="AB661" s="144"/>
      <c r="AC661" s="144"/>
      <c r="AD661" s="144"/>
      <c r="AE661" s="144"/>
      <c r="AF661" s="143"/>
      <c r="AG661" s="144"/>
      <c r="AH661" s="144"/>
      <c r="AI661" s="144"/>
      <c r="AJ661" s="144"/>
      <c r="AK661" s="144"/>
      <c r="AL661" s="144"/>
      <c r="AM661" s="144"/>
      <c r="AN661" s="143"/>
      <c r="AO661" s="144"/>
      <c r="AP661" s="144"/>
      <c r="AQ661" s="144"/>
      <c r="AR661" s="144"/>
      <c r="AS661" s="144"/>
      <c r="AT661" s="144"/>
      <c r="AU661" s="144"/>
      <c r="AV661" s="143"/>
      <c r="AW661" s="17"/>
      <c r="AX661" s="18"/>
      <c r="AY661" s="18"/>
      <c r="AZ661" s="18"/>
      <c r="BA661" s="18"/>
      <c r="BB661" s="18"/>
      <c r="BC661" s="18"/>
      <c r="BD661" s="16"/>
    </row>
    <row r="662" spans="1:56" ht="12.75" hidden="1" customHeight="1" outlineLevel="2" x14ac:dyDescent="0.2">
      <c r="A662" s="267"/>
      <c r="B662" s="348"/>
      <c r="C662" s="8" t="s">
        <v>2</v>
      </c>
      <c r="D662" s="5" t="s">
        <v>9</v>
      </c>
      <c r="E662" s="5"/>
      <c r="F662" s="5"/>
      <c r="G662" s="15"/>
      <c r="H662" s="143"/>
      <c r="I662" s="144"/>
      <c r="J662" s="144"/>
      <c r="K662" s="144"/>
      <c r="L662" s="144"/>
      <c r="M662" s="144"/>
      <c r="N662" s="144"/>
      <c r="O662" s="144"/>
      <c r="P662" s="143">
        <f>SUM(I662:O662)</f>
        <v>0</v>
      </c>
      <c r="Q662" s="144"/>
      <c r="R662" s="144"/>
      <c r="S662" s="144"/>
      <c r="T662" s="144"/>
      <c r="U662" s="144"/>
      <c r="V662" s="144"/>
      <c r="W662" s="144"/>
      <c r="X662" s="143">
        <f>SUM(Q662:W662)</f>
        <v>0</v>
      </c>
      <c r="Y662" s="144"/>
      <c r="Z662" s="144"/>
      <c r="AA662" s="144"/>
      <c r="AB662" s="144"/>
      <c r="AC662" s="144"/>
      <c r="AD662" s="144"/>
      <c r="AE662" s="144"/>
      <c r="AF662" s="143">
        <f>SUM(Y662:AE662)</f>
        <v>0</v>
      </c>
      <c r="AG662" s="144"/>
      <c r="AH662" s="144"/>
      <c r="AI662" s="144"/>
      <c r="AJ662" s="144"/>
      <c r="AK662" s="144"/>
      <c r="AL662" s="144"/>
      <c r="AM662" s="144"/>
      <c r="AN662" s="143">
        <f>SUM(AG662:AM662)</f>
        <v>0</v>
      </c>
      <c r="AO662" s="144"/>
      <c r="AP662" s="144"/>
      <c r="AQ662" s="144"/>
      <c r="AR662" s="144"/>
      <c r="AS662" s="144"/>
      <c r="AT662" s="144"/>
      <c r="AU662" s="144"/>
      <c r="AV662" s="143">
        <f>SUM(AO662:AU662)</f>
        <v>0</v>
      </c>
      <c r="AW662" s="17"/>
      <c r="AX662" s="18"/>
      <c r="AY662" s="18"/>
      <c r="AZ662" s="18"/>
      <c r="BA662" s="18"/>
      <c r="BB662" s="18"/>
      <c r="BC662" s="18"/>
      <c r="BD662" s="16">
        <f>SUM(AW662:BC662)</f>
        <v>0</v>
      </c>
    </row>
    <row r="663" spans="1:56" ht="12.75" hidden="1" customHeight="1" outlineLevel="2" x14ac:dyDescent="0.2">
      <c r="A663" s="268"/>
      <c r="B663" s="348"/>
      <c r="C663" s="8" t="s">
        <v>3</v>
      </c>
      <c r="D663" s="5" t="s">
        <v>9</v>
      </c>
      <c r="E663" s="5"/>
      <c r="F663" s="5"/>
      <c r="G663" s="15"/>
      <c r="H663" s="143"/>
      <c r="I663" s="144"/>
      <c r="J663" s="144"/>
      <c r="K663" s="144"/>
      <c r="L663" s="144"/>
      <c r="M663" s="144"/>
      <c r="N663" s="144"/>
      <c r="O663" s="144"/>
      <c r="P663" s="143">
        <f>SUM(I663:O663)</f>
        <v>0</v>
      </c>
      <c r="Q663" s="144"/>
      <c r="R663" s="144"/>
      <c r="S663" s="144"/>
      <c r="T663" s="144"/>
      <c r="U663" s="144"/>
      <c r="V663" s="144"/>
      <c r="W663" s="144"/>
      <c r="X663" s="143">
        <f>SUM(Q663:W663)</f>
        <v>0</v>
      </c>
      <c r="Y663" s="144"/>
      <c r="Z663" s="144"/>
      <c r="AA663" s="144"/>
      <c r="AB663" s="144"/>
      <c r="AC663" s="144"/>
      <c r="AD663" s="144"/>
      <c r="AE663" s="144"/>
      <c r="AF663" s="143">
        <f>SUM(Y663:AE663)</f>
        <v>0</v>
      </c>
      <c r="AG663" s="144"/>
      <c r="AH663" s="144"/>
      <c r="AI663" s="144"/>
      <c r="AJ663" s="144"/>
      <c r="AK663" s="144"/>
      <c r="AL663" s="144"/>
      <c r="AM663" s="144"/>
      <c r="AN663" s="143">
        <f>SUM(AG663:AM663)</f>
        <v>0</v>
      </c>
      <c r="AO663" s="144"/>
      <c r="AP663" s="144"/>
      <c r="AQ663" s="144"/>
      <c r="AR663" s="144"/>
      <c r="AS663" s="144"/>
      <c r="AT663" s="144"/>
      <c r="AU663" s="144"/>
      <c r="AV663" s="143">
        <f>SUM(AO663:AU663)</f>
        <v>0</v>
      </c>
      <c r="AW663" s="17"/>
      <c r="AX663" s="18"/>
      <c r="AY663" s="18"/>
      <c r="AZ663" s="18"/>
      <c r="BA663" s="18"/>
      <c r="BB663" s="18"/>
      <c r="BC663" s="18"/>
      <c r="BD663" s="16">
        <f>SUM(AW663:BC663)</f>
        <v>0</v>
      </c>
    </row>
    <row r="664" spans="1:56" ht="12.75" hidden="1" customHeight="1" outlineLevel="2" x14ac:dyDescent="0.2">
      <c r="A664" s="268"/>
      <c r="B664" s="348"/>
      <c r="C664" s="8" t="s">
        <v>33</v>
      </c>
      <c r="D664" s="5" t="s">
        <v>9</v>
      </c>
      <c r="E664" s="5"/>
      <c r="F664" s="5"/>
      <c r="G664" s="15"/>
      <c r="H664" s="143"/>
      <c r="I664" s="144"/>
      <c r="J664" s="144"/>
      <c r="K664" s="144"/>
      <c r="L664" s="144"/>
      <c r="M664" s="144"/>
      <c r="N664" s="144"/>
      <c r="O664" s="144"/>
      <c r="P664" s="143">
        <f>SUM(I664:O664)</f>
        <v>0</v>
      </c>
      <c r="Q664" s="144"/>
      <c r="R664" s="144"/>
      <c r="S664" s="144"/>
      <c r="T664" s="144"/>
      <c r="U664" s="144"/>
      <c r="V664" s="144"/>
      <c r="W664" s="144"/>
      <c r="X664" s="143">
        <f>SUM(Q664:W664)</f>
        <v>0</v>
      </c>
      <c r="Y664" s="144"/>
      <c r="Z664" s="144"/>
      <c r="AA664" s="144"/>
      <c r="AB664" s="144"/>
      <c r="AC664" s="144"/>
      <c r="AD664" s="144"/>
      <c r="AE664" s="144"/>
      <c r="AF664" s="143">
        <f>SUM(Y664:AE664)</f>
        <v>0</v>
      </c>
      <c r="AG664" s="144"/>
      <c r="AH664" s="144"/>
      <c r="AI664" s="144"/>
      <c r="AJ664" s="144"/>
      <c r="AK664" s="144"/>
      <c r="AL664" s="144"/>
      <c r="AM664" s="144"/>
      <c r="AN664" s="143">
        <f>SUM(AG664:AM664)</f>
        <v>0</v>
      </c>
      <c r="AO664" s="144"/>
      <c r="AP664" s="144"/>
      <c r="AQ664" s="144"/>
      <c r="AR664" s="144"/>
      <c r="AS664" s="144"/>
      <c r="AT664" s="144"/>
      <c r="AU664" s="144"/>
      <c r="AV664" s="143">
        <f>SUM(AO664:AU664)</f>
        <v>0</v>
      </c>
      <c r="AW664" s="17"/>
      <c r="AX664" s="18"/>
      <c r="AY664" s="18"/>
      <c r="AZ664" s="18"/>
      <c r="BA664" s="18"/>
      <c r="BB664" s="18"/>
      <c r="BC664" s="18"/>
      <c r="BD664" s="16">
        <f>SUM(AW664:BC664)</f>
        <v>0</v>
      </c>
    </row>
    <row r="665" spans="1:56" s="2" customFormat="1" ht="12.75" hidden="1" customHeight="1" outlineLevel="2" x14ac:dyDescent="0.2">
      <c r="A665" s="268"/>
      <c r="B665" s="348"/>
      <c r="C665" s="8" t="s">
        <v>13</v>
      </c>
      <c r="D665" s="5" t="s">
        <v>4</v>
      </c>
      <c r="E665" s="5"/>
      <c r="F665" s="5"/>
      <c r="G665" s="15"/>
      <c r="H665" s="143"/>
      <c r="I665" s="144"/>
      <c r="J665" s="144"/>
      <c r="K665" s="144"/>
      <c r="L665" s="144" t="s">
        <v>102</v>
      </c>
      <c r="M665" s="144" t="s">
        <v>102</v>
      </c>
      <c r="N665" s="144" t="s">
        <v>102</v>
      </c>
      <c r="O665" s="144" t="s">
        <v>102</v>
      </c>
      <c r="P665" s="143">
        <f>IF(ISERROR(P664/P662),0,P664/P662)</f>
        <v>0</v>
      </c>
      <c r="Q665" s="144" t="s">
        <v>102</v>
      </c>
      <c r="R665" s="144" t="s">
        <v>102</v>
      </c>
      <c r="S665" s="144"/>
      <c r="T665" s="144" t="s">
        <v>102</v>
      </c>
      <c r="U665" s="144" t="s">
        <v>102</v>
      </c>
      <c r="V665" s="144" t="s">
        <v>102</v>
      </c>
      <c r="W665" s="144" t="s">
        <v>102</v>
      </c>
      <c r="X665" s="143">
        <f>IF(ISERROR(X664/X662),0,X664/X662)</f>
        <v>0</v>
      </c>
      <c r="Y665" s="144"/>
      <c r="Z665" s="144"/>
      <c r="AA665" s="144"/>
      <c r="AB665" s="144"/>
      <c r="AC665" s="144"/>
      <c r="AD665" s="144"/>
      <c r="AE665" s="144"/>
      <c r="AF665" s="143">
        <f>IF(ISERROR(AF664/AF662),0,AF664/AF662)</f>
        <v>0</v>
      </c>
      <c r="AG665" s="144"/>
      <c r="AH665" s="144"/>
      <c r="AI665" s="144"/>
      <c r="AJ665" s="144"/>
      <c r="AK665" s="144"/>
      <c r="AL665" s="144"/>
      <c r="AM665" s="144"/>
      <c r="AN665" s="143">
        <f>IF(ISERROR(AN664/AN662),0,AN664/AN662)</f>
        <v>0</v>
      </c>
      <c r="AO665" s="144"/>
      <c r="AP665" s="144"/>
      <c r="AQ665" s="144"/>
      <c r="AR665" s="144"/>
      <c r="AS665" s="144"/>
      <c r="AT665" s="144"/>
      <c r="AU665" s="144"/>
      <c r="AV665" s="143">
        <f>IF(ISERROR(AV664/AV662),0,AV664/AV662)</f>
        <v>0</v>
      </c>
      <c r="AW665" s="17"/>
      <c r="AX665" s="18"/>
      <c r="AY665" s="18"/>
      <c r="AZ665" s="18"/>
      <c r="BA665" s="18"/>
      <c r="BB665" s="18"/>
      <c r="BC665" s="18"/>
      <c r="BD665" s="16">
        <f>IF(ISERROR(BD664/BD662),0,BD664/BD662)</f>
        <v>0</v>
      </c>
    </row>
    <row r="666" spans="1:56" ht="12.75" hidden="1" customHeight="1" outlineLevel="2" x14ac:dyDescent="0.2">
      <c r="A666" s="268"/>
      <c r="B666" s="348"/>
      <c r="C666" s="8" t="s">
        <v>5</v>
      </c>
      <c r="D666" s="5" t="s">
        <v>4</v>
      </c>
      <c r="E666" s="5"/>
      <c r="F666" s="5"/>
      <c r="G666" s="15"/>
      <c r="H666" s="143"/>
      <c r="I666" s="144"/>
      <c r="J666" s="144"/>
      <c r="K666" s="144"/>
      <c r="L666" s="144" t="s">
        <v>102</v>
      </c>
      <c r="M666" s="144" t="s">
        <v>102</v>
      </c>
      <c r="N666" s="144" t="s">
        <v>102</v>
      </c>
      <c r="O666" s="144" t="s">
        <v>102</v>
      </c>
      <c r="P666" s="143">
        <f>IF(ISERROR((P662-P663)/P662),0,(P662-P663)/P662)</f>
        <v>0</v>
      </c>
      <c r="Q666" s="144" t="s">
        <v>102</v>
      </c>
      <c r="R666" s="144" t="s">
        <v>102</v>
      </c>
      <c r="S666" s="144"/>
      <c r="T666" s="144" t="s">
        <v>102</v>
      </c>
      <c r="U666" s="144" t="s">
        <v>102</v>
      </c>
      <c r="V666" s="144" t="s">
        <v>102</v>
      </c>
      <c r="W666" s="144" t="s">
        <v>102</v>
      </c>
      <c r="X666" s="143">
        <f>IF(ISERROR((X662-X663)/X662),0,(X662-X663)/X662)</f>
        <v>0</v>
      </c>
      <c r="Y666" s="144"/>
      <c r="Z666" s="144"/>
      <c r="AA666" s="144"/>
      <c r="AB666" s="144"/>
      <c r="AC666" s="144"/>
      <c r="AD666" s="144"/>
      <c r="AE666" s="144"/>
      <c r="AF666" s="143">
        <f>IF(ISERROR((AF662-AF663)/AF662),0,(AF662-AF663)/AF662)</f>
        <v>0</v>
      </c>
      <c r="AG666" s="144"/>
      <c r="AH666" s="144"/>
      <c r="AI666" s="144"/>
      <c r="AJ666" s="144"/>
      <c r="AK666" s="144"/>
      <c r="AL666" s="144"/>
      <c r="AM666" s="144"/>
      <c r="AN666" s="143">
        <f>IF(ISERROR((AN662-AN663)/AN662),0,(AN662-AN663)/AN662)</f>
        <v>0</v>
      </c>
      <c r="AO666" s="144"/>
      <c r="AP666" s="144"/>
      <c r="AQ666" s="144"/>
      <c r="AR666" s="144"/>
      <c r="AS666" s="144"/>
      <c r="AT666" s="144"/>
      <c r="AU666" s="144"/>
      <c r="AV666" s="143">
        <f>IF(ISERROR((AV662-AV663)/AV662),0,(AV662-AV663)/AV662)</f>
        <v>0</v>
      </c>
      <c r="AW666" s="17"/>
      <c r="AX666" s="18"/>
      <c r="AY666" s="18"/>
      <c r="AZ666" s="18"/>
      <c r="BA666" s="18"/>
      <c r="BB666" s="18"/>
      <c r="BC666" s="18"/>
      <c r="BD666" s="16">
        <f>IF(ISERROR((BD662-BD663)/BD662),0,(BD662-BD663)/BD662)</f>
        <v>0</v>
      </c>
    </row>
    <row r="667" spans="1:56" ht="12.75" hidden="1" customHeight="1" outlineLevel="3" x14ac:dyDescent="0.2">
      <c r="A667" s="268"/>
      <c r="B667" s="348"/>
      <c r="C667" s="8" t="s">
        <v>46</v>
      </c>
      <c r="D667" s="5"/>
      <c r="E667" s="5"/>
      <c r="F667" s="5"/>
      <c r="G667" s="15"/>
      <c r="H667" s="143"/>
      <c r="I667" s="144"/>
      <c r="J667" s="144"/>
      <c r="K667" s="144"/>
      <c r="L667" s="144"/>
      <c r="M667" s="144"/>
      <c r="N667" s="144"/>
      <c r="O667" s="144"/>
      <c r="P667" s="143">
        <f>SUM(I667:O667)</f>
        <v>0</v>
      </c>
      <c r="Q667" s="144"/>
      <c r="R667" s="144"/>
      <c r="S667" s="144"/>
      <c r="T667" s="144"/>
      <c r="U667" s="144"/>
      <c r="V667" s="144"/>
      <c r="W667" s="144"/>
      <c r="X667" s="143">
        <f>SUM(Q667:W667)</f>
        <v>0</v>
      </c>
      <c r="Y667" s="144"/>
      <c r="Z667" s="144"/>
      <c r="AA667" s="144"/>
      <c r="AB667" s="144"/>
      <c r="AC667" s="144"/>
      <c r="AD667" s="144"/>
      <c r="AE667" s="144"/>
      <c r="AF667" s="143">
        <f>SUM(Y667:AE667)</f>
        <v>0</v>
      </c>
      <c r="AG667" s="144"/>
      <c r="AH667" s="144"/>
      <c r="AI667" s="144"/>
      <c r="AJ667" s="144"/>
      <c r="AK667" s="144"/>
      <c r="AL667" s="144"/>
      <c r="AM667" s="144"/>
      <c r="AN667" s="143">
        <f>SUM(AG667:AM667)</f>
        <v>0</v>
      </c>
      <c r="AO667" s="144"/>
      <c r="AP667" s="144"/>
      <c r="AQ667" s="144"/>
      <c r="AR667" s="144"/>
      <c r="AS667" s="144"/>
      <c r="AT667" s="144"/>
      <c r="AU667" s="144"/>
      <c r="AV667" s="143">
        <f>SUM(AO667:AU667)</f>
        <v>0</v>
      </c>
      <c r="AW667" s="17"/>
      <c r="AX667" s="18"/>
      <c r="AY667" s="18"/>
      <c r="AZ667" s="18"/>
      <c r="BA667" s="18"/>
      <c r="BB667" s="18"/>
      <c r="BC667" s="18"/>
      <c r="BD667" s="16">
        <f>SUM(AW667:BC667)</f>
        <v>0</v>
      </c>
    </row>
    <row r="668" spans="1:56" ht="12.75" hidden="1" customHeight="1" outlineLevel="2" x14ac:dyDescent="0.2">
      <c r="A668" s="268"/>
      <c r="B668" s="348"/>
      <c r="C668" s="8" t="s">
        <v>14</v>
      </c>
      <c r="D668" s="5"/>
      <c r="E668" s="5"/>
      <c r="F668" s="5"/>
      <c r="G668" s="15"/>
      <c r="H668" s="143"/>
      <c r="I668" s="144"/>
      <c r="J668" s="144"/>
      <c r="K668" s="144"/>
      <c r="L668" s="144" t="s">
        <v>102</v>
      </c>
      <c r="M668" s="144" t="s">
        <v>102</v>
      </c>
      <c r="N668" s="144" t="s">
        <v>102</v>
      </c>
      <c r="O668" s="144" t="s">
        <v>102</v>
      </c>
      <c r="P668" s="143">
        <f>IF(ISERROR(P667/P663),0,P667/P663)</f>
        <v>0</v>
      </c>
      <c r="Q668" s="144" t="s">
        <v>102</v>
      </c>
      <c r="R668" s="144" t="s">
        <v>102</v>
      </c>
      <c r="S668" s="144"/>
      <c r="T668" s="144" t="s">
        <v>102</v>
      </c>
      <c r="U668" s="144" t="s">
        <v>102</v>
      </c>
      <c r="V668" s="144" t="s">
        <v>102</v>
      </c>
      <c r="W668" s="144" t="s">
        <v>102</v>
      </c>
      <c r="X668" s="143">
        <f>IF(ISERROR(X667/X663),0,X667/X663)</f>
        <v>0</v>
      </c>
      <c r="Y668" s="144"/>
      <c r="Z668" s="144"/>
      <c r="AA668" s="144"/>
      <c r="AB668" s="144"/>
      <c r="AC668" s="144"/>
      <c r="AD668" s="144"/>
      <c r="AE668" s="144"/>
      <c r="AF668" s="143">
        <f>IF(ISERROR(AF667/AF663),0,AF667/AF663)</f>
        <v>0</v>
      </c>
      <c r="AG668" s="144"/>
      <c r="AH668" s="144"/>
      <c r="AI668" s="144"/>
      <c r="AJ668" s="144"/>
      <c r="AK668" s="144"/>
      <c r="AL668" s="144"/>
      <c r="AM668" s="144"/>
      <c r="AN668" s="143">
        <f>IF(ISERROR(AN667/AN663),0,AN667/AN663)</f>
        <v>0</v>
      </c>
      <c r="AO668" s="144"/>
      <c r="AP668" s="144"/>
      <c r="AQ668" s="144"/>
      <c r="AR668" s="144"/>
      <c r="AS668" s="144"/>
      <c r="AT668" s="144"/>
      <c r="AU668" s="144"/>
      <c r="AV668" s="143">
        <f>IF(ISERROR(AV667/AV663),0,AV667/AV663)</f>
        <v>0</v>
      </c>
      <c r="AW668" s="17"/>
      <c r="AX668" s="18"/>
      <c r="AY668" s="18"/>
      <c r="AZ668" s="18"/>
      <c r="BA668" s="18"/>
      <c r="BB668" s="18"/>
      <c r="BC668" s="18"/>
      <c r="BD668" s="16">
        <f>IF(ISERROR(BD667/BD663),0,BD667/BD663)</f>
        <v>0</v>
      </c>
    </row>
    <row r="669" spans="1:56" ht="12.75" hidden="1" customHeight="1" outlineLevel="2" x14ac:dyDescent="0.2">
      <c r="A669" s="268"/>
      <c r="B669" s="348"/>
      <c r="C669" s="8"/>
      <c r="D669" s="5"/>
      <c r="E669" s="5"/>
      <c r="F669" s="5"/>
      <c r="G669" s="15"/>
      <c r="H669" s="143"/>
      <c r="I669" s="144"/>
      <c r="J669" s="144"/>
      <c r="K669" s="144"/>
      <c r="L669" s="144"/>
      <c r="M669" s="144"/>
      <c r="N669" s="144"/>
      <c r="O669" s="144"/>
      <c r="P669" s="143"/>
      <c r="Q669" s="144"/>
      <c r="R669" s="144"/>
      <c r="S669" s="144"/>
      <c r="T669" s="144"/>
      <c r="U669" s="144"/>
      <c r="V669" s="144"/>
      <c r="W669" s="144"/>
      <c r="X669" s="143"/>
      <c r="Y669" s="144"/>
      <c r="Z669" s="144"/>
      <c r="AA669" s="144"/>
      <c r="AB669" s="144"/>
      <c r="AC669" s="144"/>
      <c r="AD669" s="144"/>
      <c r="AE669" s="144"/>
      <c r="AF669" s="143"/>
      <c r="AG669" s="144"/>
      <c r="AH669" s="144"/>
      <c r="AI669" s="144"/>
      <c r="AJ669" s="144"/>
      <c r="AK669" s="144"/>
      <c r="AL669" s="144"/>
      <c r="AM669" s="144"/>
      <c r="AN669" s="143"/>
      <c r="AO669" s="144"/>
      <c r="AP669" s="144"/>
      <c r="AQ669" s="144"/>
      <c r="AR669" s="144"/>
      <c r="AS669" s="144"/>
      <c r="AT669" s="144"/>
      <c r="AU669" s="144"/>
      <c r="AV669" s="143"/>
      <c r="AW669" s="17"/>
      <c r="AX669" s="18"/>
      <c r="AY669" s="18"/>
      <c r="AZ669" s="18"/>
      <c r="BA669" s="18"/>
      <c r="BB669" s="18"/>
      <c r="BC669" s="18"/>
      <c r="BD669" s="16"/>
    </row>
    <row r="670" spans="1:56" ht="12.75" hidden="1" customHeight="1" outlineLevel="2" x14ac:dyDescent="0.2">
      <c r="A670" s="268"/>
      <c r="B670" s="348"/>
      <c r="C670" s="8"/>
      <c r="D670" s="5"/>
      <c r="E670" s="5"/>
      <c r="F670" s="5"/>
      <c r="G670" s="15"/>
      <c r="H670" s="143"/>
      <c r="I670" s="144"/>
      <c r="J670" s="144"/>
      <c r="K670" s="144"/>
      <c r="L670" s="144"/>
      <c r="M670" s="144"/>
      <c r="N670" s="144"/>
      <c r="O670" s="144"/>
      <c r="P670" s="143"/>
      <c r="Q670" s="144"/>
      <c r="R670" s="144"/>
      <c r="S670" s="144"/>
      <c r="T670" s="144"/>
      <c r="U670" s="144"/>
      <c r="V670" s="144"/>
      <c r="W670" s="144"/>
      <c r="X670" s="143"/>
      <c r="Y670" s="144"/>
      <c r="Z670" s="144"/>
      <c r="AA670" s="144"/>
      <c r="AB670" s="144"/>
      <c r="AC670" s="144"/>
      <c r="AD670" s="144"/>
      <c r="AE670" s="144"/>
      <c r="AF670" s="143"/>
      <c r="AG670" s="144"/>
      <c r="AH670" s="144"/>
      <c r="AI670" s="144"/>
      <c r="AJ670" s="144"/>
      <c r="AK670" s="144"/>
      <c r="AL670" s="144"/>
      <c r="AM670" s="144"/>
      <c r="AN670" s="143"/>
      <c r="AO670" s="144"/>
      <c r="AP670" s="144"/>
      <c r="AQ670" s="144"/>
      <c r="AR670" s="144"/>
      <c r="AS670" s="144"/>
      <c r="AT670" s="144"/>
      <c r="AU670" s="144"/>
      <c r="AV670" s="143"/>
      <c r="AW670" s="17"/>
      <c r="AX670" s="18"/>
      <c r="AY670" s="18"/>
      <c r="AZ670" s="18"/>
      <c r="BA670" s="18"/>
      <c r="BB670" s="18"/>
      <c r="BC670" s="18"/>
      <c r="BD670" s="16"/>
    </row>
    <row r="671" spans="1:56" ht="12.75" hidden="1" customHeight="1" outlineLevel="2" x14ac:dyDescent="0.2">
      <c r="A671" s="268"/>
      <c r="B671" s="348"/>
      <c r="C671" s="8"/>
      <c r="D671" s="5"/>
      <c r="E671" s="5"/>
      <c r="F671" s="5"/>
      <c r="G671" s="15"/>
      <c r="H671" s="143"/>
      <c r="I671" s="144"/>
      <c r="J671" s="144"/>
      <c r="K671" s="144"/>
      <c r="L671" s="144"/>
      <c r="M671" s="144"/>
      <c r="N671" s="144"/>
      <c r="O671" s="144"/>
      <c r="P671" s="143"/>
      <c r="Q671" s="144"/>
      <c r="R671" s="144"/>
      <c r="S671" s="144"/>
      <c r="T671" s="144"/>
      <c r="U671" s="144"/>
      <c r="V671" s="144"/>
      <c r="W671" s="144"/>
      <c r="X671" s="143"/>
      <c r="Y671" s="144"/>
      <c r="Z671" s="144"/>
      <c r="AA671" s="144"/>
      <c r="AB671" s="144"/>
      <c r="AC671" s="144"/>
      <c r="AD671" s="144"/>
      <c r="AE671" s="144"/>
      <c r="AF671" s="143"/>
      <c r="AG671" s="144"/>
      <c r="AH671" s="144"/>
      <c r="AI671" s="144"/>
      <c r="AJ671" s="144"/>
      <c r="AK671" s="144"/>
      <c r="AL671" s="144"/>
      <c r="AM671" s="144"/>
      <c r="AN671" s="143"/>
      <c r="AO671" s="144"/>
      <c r="AP671" s="144"/>
      <c r="AQ671" s="144"/>
      <c r="AR671" s="144"/>
      <c r="AS671" s="144"/>
      <c r="AT671" s="144"/>
      <c r="AU671" s="144"/>
      <c r="AV671" s="143"/>
      <c r="AW671" s="17"/>
      <c r="AX671" s="18"/>
      <c r="AY671" s="18"/>
      <c r="AZ671" s="18"/>
      <c r="BA671" s="18"/>
      <c r="BB671" s="18"/>
      <c r="BC671" s="18"/>
      <c r="BD671" s="16"/>
    </row>
    <row r="672" spans="1:56" ht="12.75" hidden="1" customHeight="1" outlineLevel="2" x14ac:dyDescent="0.2">
      <c r="A672" s="268"/>
      <c r="B672" s="348"/>
      <c r="C672" s="8" t="s">
        <v>14</v>
      </c>
      <c r="D672" s="5" t="s">
        <v>15</v>
      </c>
      <c r="E672" s="5"/>
      <c r="F672" s="5"/>
      <c r="G672" s="15"/>
      <c r="H672" s="143"/>
      <c r="I672" s="144"/>
      <c r="J672" s="144"/>
      <c r="K672" s="144"/>
      <c r="L672" s="144"/>
      <c r="M672" s="144"/>
      <c r="N672" s="144"/>
      <c r="O672" s="144"/>
      <c r="P672" s="143"/>
      <c r="Q672" s="144"/>
      <c r="R672" s="144"/>
      <c r="S672" s="144"/>
      <c r="T672" s="144"/>
      <c r="U672" s="144"/>
      <c r="V672" s="144"/>
      <c r="W672" s="144"/>
      <c r="X672" s="143"/>
      <c r="Y672" s="144"/>
      <c r="Z672" s="144"/>
      <c r="AA672" s="144"/>
      <c r="AB672" s="144"/>
      <c r="AC672" s="144"/>
      <c r="AD672" s="144"/>
      <c r="AE672" s="144"/>
      <c r="AF672" s="143"/>
      <c r="AG672" s="144"/>
      <c r="AH672" s="144"/>
      <c r="AI672" s="144"/>
      <c r="AJ672" s="144"/>
      <c r="AK672" s="144"/>
      <c r="AL672" s="144"/>
      <c r="AM672" s="144"/>
      <c r="AN672" s="143"/>
      <c r="AO672" s="144"/>
      <c r="AP672" s="144"/>
      <c r="AQ672" s="144"/>
      <c r="AR672" s="144"/>
      <c r="AS672" s="144"/>
      <c r="AT672" s="144"/>
      <c r="AU672" s="144"/>
      <c r="AV672" s="143"/>
      <c r="AW672" s="17"/>
      <c r="AX672" s="18"/>
      <c r="AY672" s="18"/>
      <c r="AZ672" s="18"/>
      <c r="BA672" s="18"/>
      <c r="BB672" s="18"/>
      <c r="BC672" s="18"/>
      <c r="BD672" s="16"/>
    </row>
    <row r="673" spans="1:56" ht="12.75" hidden="1" customHeight="1" outlineLevel="2" x14ac:dyDescent="0.2">
      <c r="A673" s="267"/>
      <c r="B673" s="348"/>
      <c r="C673" s="8" t="s">
        <v>2</v>
      </c>
      <c r="D673" s="5" t="s">
        <v>9</v>
      </c>
      <c r="E673" s="5"/>
      <c r="F673" s="5"/>
      <c r="G673" s="15"/>
      <c r="H673" s="143"/>
      <c r="I673" s="144"/>
      <c r="J673" s="144"/>
      <c r="K673" s="144"/>
      <c r="L673" s="144"/>
      <c r="M673" s="144"/>
      <c r="N673" s="144"/>
      <c r="O673" s="144"/>
      <c r="P673" s="143">
        <f>SUM(I673:O673)</f>
        <v>0</v>
      </c>
      <c r="Q673" s="144"/>
      <c r="R673" s="144"/>
      <c r="S673" s="144"/>
      <c r="T673" s="144"/>
      <c r="U673" s="144"/>
      <c r="V673" s="144"/>
      <c r="W673" s="144"/>
      <c r="X673" s="143">
        <f>SUM(Q673:W673)</f>
        <v>0</v>
      </c>
      <c r="Y673" s="144"/>
      <c r="Z673" s="144"/>
      <c r="AA673" s="144"/>
      <c r="AB673" s="144"/>
      <c r="AC673" s="144"/>
      <c r="AD673" s="144"/>
      <c r="AE673" s="144"/>
      <c r="AF673" s="143">
        <f>SUM(Y673:AE673)</f>
        <v>0</v>
      </c>
      <c r="AG673" s="144"/>
      <c r="AH673" s="144"/>
      <c r="AI673" s="144"/>
      <c r="AJ673" s="144"/>
      <c r="AK673" s="144"/>
      <c r="AL673" s="144"/>
      <c r="AM673" s="144"/>
      <c r="AN673" s="143">
        <f>SUM(AG673:AM673)</f>
        <v>0</v>
      </c>
      <c r="AO673" s="144"/>
      <c r="AP673" s="144"/>
      <c r="AQ673" s="144"/>
      <c r="AR673" s="144"/>
      <c r="AS673" s="144"/>
      <c r="AT673" s="144"/>
      <c r="AU673" s="144"/>
      <c r="AV673" s="143">
        <f>SUM(AO673:AU673)</f>
        <v>0</v>
      </c>
      <c r="AW673" s="17"/>
      <c r="AX673" s="18"/>
      <c r="AY673" s="18"/>
      <c r="AZ673" s="18"/>
      <c r="BA673" s="18"/>
      <c r="BB673" s="18"/>
      <c r="BC673" s="18"/>
      <c r="BD673" s="16">
        <f>SUM(AW673:BC673)</f>
        <v>0</v>
      </c>
    </row>
    <row r="674" spans="1:56" ht="12.75" hidden="1" customHeight="1" outlineLevel="2" x14ac:dyDescent="0.2">
      <c r="A674" s="268"/>
      <c r="B674" s="348"/>
      <c r="C674" s="8" t="s">
        <v>3</v>
      </c>
      <c r="D674" s="5" t="s">
        <v>9</v>
      </c>
      <c r="E674" s="5"/>
      <c r="F674" s="5"/>
      <c r="G674" s="15"/>
      <c r="H674" s="143"/>
      <c r="I674" s="144"/>
      <c r="J674" s="144"/>
      <c r="K674" s="144"/>
      <c r="L674" s="144"/>
      <c r="M674" s="144"/>
      <c r="N674" s="144"/>
      <c r="O674" s="144"/>
      <c r="P674" s="143">
        <f>SUM(I674:O674)</f>
        <v>0</v>
      </c>
      <c r="Q674" s="144"/>
      <c r="R674" s="144"/>
      <c r="S674" s="144"/>
      <c r="T674" s="144"/>
      <c r="U674" s="144"/>
      <c r="V674" s="144"/>
      <c r="W674" s="144"/>
      <c r="X674" s="143">
        <f>SUM(Q674:W674)</f>
        <v>0</v>
      </c>
      <c r="Y674" s="144"/>
      <c r="Z674" s="144"/>
      <c r="AA674" s="144"/>
      <c r="AB674" s="144"/>
      <c r="AC674" s="144"/>
      <c r="AD674" s="144"/>
      <c r="AE674" s="144"/>
      <c r="AF674" s="143">
        <f>SUM(Y674:AE674)</f>
        <v>0</v>
      </c>
      <c r="AG674" s="144"/>
      <c r="AH674" s="144"/>
      <c r="AI674" s="144"/>
      <c r="AJ674" s="144"/>
      <c r="AK674" s="144"/>
      <c r="AL674" s="144"/>
      <c r="AM674" s="144"/>
      <c r="AN674" s="143">
        <f>SUM(AG674:AM674)</f>
        <v>0</v>
      </c>
      <c r="AO674" s="144"/>
      <c r="AP674" s="144"/>
      <c r="AQ674" s="144"/>
      <c r="AR674" s="144"/>
      <c r="AS674" s="144"/>
      <c r="AT674" s="144"/>
      <c r="AU674" s="144"/>
      <c r="AV674" s="143">
        <f>SUM(AO674:AU674)</f>
        <v>0</v>
      </c>
      <c r="AW674" s="17"/>
      <c r="AX674" s="18"/>
      <c r="AY674" s="18"/>
      <c r="AZ674" s="18"/>
      <c r="BA674" s="18"/>
      <c r="BB674" s="18"/>
      <c r="BC674" s="18"/>
      <c r="BD674" s="16">
        <f>SUM(AW674:BC674)</f>
        <v>0</v>
      </c>
    </row>
    <row r="675" spans="1:56" ht="12.75" hidden="1" customHeight="1" outlineLevel="2" x14ac:dyDescent="0.2">
      <c r="A675" s="268"/>
      <c r="B675" s="348"/>
      <c r="C675" s="8" t="s">
        <v>33</v>
      </c>
      <c r="D675" s="5" t="s">
        <v>9</v>
      </c>
      <c r="E675" s="5"/>
      <c r="F675" s="5"/>
      <c r="G675" s="15"/>
      <c r="H675" s="143"/>
      <c r="I675" s="144"/>
      <c r="J675" s="144"/>
      <c r="K675" s="144"/>
      <c r="L675" s="144"/>
      <c r="M675" s="144"/>
      <c r="N675" s="144"/>
      <c r="O675" s="144"/>
      <c r="P675" s="143">
        <f>SUM(I675:O675)</f>
        <v>0</v>
      </c>
      <c r="Q675" s="144"/>
      <c r="R675" s="144"/>
      <c r="S675" s="144"/>
      <c r="T675" s="144"/>
      <c r="U675" s="144"/>
      <c r="V675" s="144"/>
      <c r="W675" s="144"/>
      <c r="X675" s="143">
        <f>SUM(Q675:W675)</f>
        <v>0</v>
      </c>
      <c r="Y675" s="144"/>
      <c r="Z675" s="144"/>
      <c r="AA675" s="144"/>
      <c r="AB675" s="144"/>
      <c r="AC675" s="144"/>
      <c r="AD675" s="144"/>
      <c r="AE675" s="144"/>
      <c r="AF675" s="143">
        <f>SUM(Y675:AE675)</f>
        <v>0</v>
      </c>
      <c r="AG675" s="144"/>
      <c r="AH675" s="144"/>
      <c r="AI675" s="144"/>
      <c r="AJ675" s="144"/>
      <c r="AK675" s="144"/>
      <c r="AL675" s="144"/>
      <c r="AM675" s="144"/>
      <c r="AN675" s="143">
        <f>SUM(AG675:AM675)</f>
        <v>0</v>
      </c>
      <c r="AO675" s="144"/>
      <c r="AP675" s="144"/>
      <c r="AQ675" s="144"/>
      <c r="AR675" s="144"/>
      <c r="AS675" s="144"/>
      <c r="AT675" s="144"/>
      <c r="AU675" s="144"/>
      <c r="AV675" s="143">
        <f>SUM(AO675:AU675)</f>
        <v>0</v>
      </c>
      <c r="AW675" s="17"/>
      <c r="AX675" s="18"/>
      <c r="AY675" s="18"/>
      <c r="AZ675" s="18"/>
      <c r="BA675" s="18"/>
      <c r="BB675" s="18"/>
      <c r="BC675" s="18"/>
      <c r="BD675" s="16">
        <f>SUM(AW675:BC675)</f>
        <v>0</v>
      </c>
    </row>
    <row r="676" spans="1:56" s="2" customFormat="1" ht="12.75" hidden="1" customHeight="1" outlineLevel="2" x14ac:dyDescent="0.2">
      <c r="A676" s="268"/>
      <c r="B676" s="348"/>
      <c r="C676" s="8" t="s">
        <v>13</v>
      </c>
      <c r="D676" s="5" t="s">
        <v>4</v>
      </c>
      <c r="E676" s="5"/>
      <c r="F676" s="5"/>
      <c r="G676" s="15"/>
      <c r="H676" s="143"/>
      <c r="I676" s="144"/>
      <c r="J676" s="144"/>
      <c r="K676" s="144"/>
      <c r="L676" s="144" t="s">
        <v>102</v>
      </c>
      <c r="M676" s="144" t="s">
        <v>102</v>
      </c>
      <c r="N676" s="144" t="s">
        <v>102</v>
      </c>
      <c r="O676" s="144" t="s">
        <v>102</v>
      </c>
      <c r="P676" s="143">
        <f>IF(ISERROR(P675/P673),0,P675/P673)</f>
        <v>0</v>
      </c>
      <c r="Q676" s="144" t="s">
        <v>102</v>
      </c>
      <c r="R676" s="144" t="s">
        <v>102</v>
      </c>
      <c r="S676" s="144" t="s">
        <v>102</v>
      </c>
      <c r="T676" s="144" t="s">
        <v>102</v>
      </c>
      <c r="U676" s="144"/>
      <c r="V676" s="144" t="s">
        <v>102</v>
      </c>
      <c r="W676" s="144" t="s">
        <v>102</v>
      </c>
      <c r="X676" s="143">
        <f>IF(ISERROR(X675/X673),0,X675/X673)</f>
        <v>0</v>
      </c>
      <c r="Y676" s="144"/>
      <c r="Z676" s="144"/>
      <c r="AA676" s="144"/>
      <c r="AB676" s="144"/>
      <c r="AC676" s="144"/>
      <c r="AD676" s="144"/>
      <c r="AE676" s="144"/>
      <c r="AF676" s="143">
        <f>IF(ISERROR(AF675/AF673),0,AF675/AF673)</f>
        <v>0</v>
      </c>
      <c r="AG676" s="144"/>
      <c r="AH676" s="144"/>
      <c r="AI676" s="144"/>
      <c r="AJ676" s="144"/>
      <c r="AK676" s="144"/>
      <c r="AL676" s="144"/>
      <c r="AM676" s="144"/>
      <c r="AN676" s="143">
        <f>IF(ISERROR(AN675/AN673),0,AN675/AN673)</f>
        <v>0</v>
      </c>
      <c r="AO676" s="144"/>
      <c r="AP676" s="144"/>
      <c r="AQ676" s="144"/>
      <c r="AR676" s="144"/>
      <c r="AS676" s="144"/>
      <c r="AT676" s="144"/>
      <c r="AU676" s="144"/>
      <c r="AV676" s="143">
        <f>IF(ISERROR(AV675/AV673),0,AV675/AV673)</f>
        <v>0</v>
      </c>
      <c r="AW676" s="17"/>
      <c r="AX676" s="18"/>
      <c r="AY676" s="18"/>
      <c r="AZ676" s="18"/>
      <c r="BA676" s="18"/>
      <c r="BB676" s="18"/>
      <c r="BC676" s="18"/>
      <c r="BD676" s="16">
        <f>IF(ISERROR(BD675/BD673),0,BD675/BD673)</f>
        <v>0</v>
      </c>
    </row>
    <row r="677" spans="1:56" ht="12.75" hidden="1" customHeight="1" outlineLevel="2" x14ac:dyDescent="0.2">
      <c r="A677" s="268"/>
      <c r="B677" s="348"/>
      <c r="C677" s="8" t="s">
        <v>5</v>
      </c>
      <c r="D677" s="5" t="s">
        <v>4</v>
      </c>
      <c r="E677" s="5"/>
      <c r="F677" s="5"/>
      <c r="G677" s="15"/>
      <c r="H677" s="143"/>
      <c r="I677" s="144"/>
      <c r="J677" s="144"/>
      <c r="K677" s="144"/>
      <c r="L677" s="144" t="s">
        <v>102</v>
      </c>
      <c r="M677" s="144" t="s">
        <v>102</v>
      </c>
      <c r="N677" s="144" t="s">
        <v>102</v>
      </c>
      <c r="O677" s="144" t="s">
        <v>102</v>
      </c>
      <c r="P677" s="143">
        <f>IF(ISERROR((P673-P674)/P673),0,(P673-P674)/P673)</f>
        <v>0</v>
      </c>
      <c r="Q677" s="144" t="s">
        <v>102</v>
      </c>
      <c r="R677" s="144" t="s">
        <v>102</v>
      </c>
      <c r="S677" s="144" t="s">
        <v>102</v>
      </c>
      <c r="T677" s="144" t="s">
        <v>102</v>
      </c>
      <c r="U677" s="144"/>
      <c r="V677" s="144" t="s">
        <v>102</v>
      </c>
      <c r="W677" s="144" t="s">
        <v>102</v>
      </c>
      <c r="X677" s="143">
        <f>IF(ISERROR((X673-X674)/X673),0,(X673-X674)/X673)</f>
        <v>0</v>
      </c>
      <c r="Y677" s="144"/>
      <c r="Z677" s="144"/>
      <c r="AA677" s="144"/>
      <c r="AB677" s="144"/>
      <c r="AC677" s="144"/>
      <c r="AD677" s="144"/>
      <c r="AE677" s="144"/>
      <c r="AF677" s="143">
        <f>IF(ISERROR((AF673-AF674)/AF673),0,(AF673-AF674)/AF673)</f>
        <v>0</v>
      </c>
      <c r="AG677" s="144"/>
      <c r="AH677" s="144"/>
      <c r="AI677" s="144"/>
      <c r="AJ677" s="144"/>
      <c r="AK677" s="144"/>
      <c r="AL677" s="144"/>
      <c r="AM677" s="144"/>
      <c r="AN677" s="143">
        <f>IF(ISERROR((AN673-AN674)/AN673),0,(AN673-AN674)/AN673)</f>
        <v>0</v>
      </c>
      <c r="AO677" s="144"/>
      <c r="AP677" s="144"/>
      <c r="AQ677" s="144"/>
      <c r="AR677" s="144"/>
      <c r="AS677" s="144"/>
      <c r="AT677" s="144"/>
      <c r="AU677" s="144"/>
      <c r="AV677" s="143">
        <f>IF(ISERROR((AV673-AV674)/AV673),0,(AV673-AV674)/AV673)</f>
        <v>0</v>
      </c>
      <c r="AW677" s="17"/>
      <c r="AX677" s="18"/>
      <c r="AY677" s="18"/>
      <c r="AZ677" s="18"/>
      <c r="BA677" s="18"/>
      <c r="BB677" s="18"/>
      <c r="BC677" s="18"/>
      <c r="BD677" s="16">
        <f>IF(ISERROR((BD673-BD674)/BD673),0,(BD673-BD674)/BD673)</f>
        <v>0</v>
      </c>
    </row>
    <row r="678" spans="1:56" ht="12.75" hidden="1" customHeight="1" outlineLevel="3" x14ac:dyDescent="0.2">
      <c r="A678" s="268"/>
      <c r="B678" s="348"/>
      <c r="C678" s="8" t="s">
        <v>46</v>
      </c>
      <c r="D678" s="5"/>
      <c r="E678" s="5"/>
      <c r="F678" s="5"/>
      <c r="G678" s="15"/>
      <c r="H678" s="143"/>
      <c r="I678" s="144"/>
      <c r="J678" s="144"/>
      <c r="K678" s="144"/>
      <c r="L678" s="144"/>
      <c r="M678" s="144"/>
      <c r="N678" s="144"/>
      <c r="O678" s="144"/>
      <c r="P678" s="143">
        <f>SUM(I678:O678)</f>
        <v>0</v>
      </c>
      <c r="Q678" s="144"/>
      <c r="R678" s="144"/>
      <c r="S678" s="144"/>
      <c r="T678" s="144"/>
      <c r="U678" s="144"/>
      <c r="V678" s="144"/>
      <c r="W678" s="144"/>
      <c r="X678" s="143">
        <f>SUM(Q678:W678)</f>
        <v>0</v>
      </c>
      <c r="Y678" s="144"/>
      <c r="Z678" s="144"/>
      <c r="AA678" s="144"/>
      <c r="AB678" s="144"/>
      <c r="AC678" s="144"/>
      <c r="AD678" s="144"/>
      <c r="AE678" s="144"/>
      <c r="AF678" s="143">
        <f>SUM(Y678:AE678)</f>
        <v>0</v>
      </c>
      <c r="AG678" s="144"/>
      <c r="AH678" s="144"/>
      <c r="AI678" s="144"/>
      <c r="AJ678" s="144"/>
      <c r="AK678" s="144"/>
      <c r="AL678" s="144"/>
      <c r="AM678" s="144"/>
      <c r="AN678" s="143">
        <f>SUM(AG678:AM678)</f>
        <v>0</v>
      </c>
      <c r="AO678" s="144"/>
      <c r="AP678" s="144"/>
      <c r="AQ678" s="144"/>
      <c r="AR678" s="144"/>
      <c r="AS678" s="144"/>
      <c r="AT678" s="144"/>
      <c r="AU678" s="144"/>
      <c r="AV678" s="143">
        <f>SUM(AO678:AU678)</f>
        <v>0</v>
      </c>
      <c r="AW678" s="17"/>
      <c r="AX678" s="18"/>
      <c r="AY678" s="18"/>
      <c r="AZ678" s="18"/>
      <c r="BA678" s="18"/>
      <c r="BB678" s="18"/>
      <c r="BC678" s="18"/>
      <c r="BD678" s="16">
        <f>SUM(AW678:BC678)</f>
        <v>0</v>
      </c>
    </row>
    <row r="679" spans="1:56" ht="12.75" hidden="1" customHeight="1" outlineLevel="2" x14ac:dyDescent="0.2">
      <c r="A679" s="268"/>
      <c r="B679" s="348"/>
      <c r="C679" s="8" t="s">
        <v>14</v>
      </c>
      <c r="D679" s="5"/>
      <c r="E679" s="5"/>
      <c r="F679" s="5"/>
      <c r="G679" s="15"/>
      <c r="H679" s="143"/>
      <c r="I679" s="144"/>
      <c r="J679" s="144"/>
      <c r="K679" s="144"/>
      <c r="L679" s="144" t="s">
        <v>102</v>
      </c>
      <c r="M679" s="144" t="s">
        <v>102</v>
      </c>
      <c r="N679" s="144" t="s">
        <v>102</v>
      </c>
      <c r="O679" s="144" t="s">
        <v>102</v>
      </c>
      <c r="P679" s="143">
        <f>IF(ISERROR(P678/P674),0,P678/P674)</f>
        <v>0</v>
      </c>
      <c r="Q679" s="144" t="s">
        <v>102</v>
      </c>
      <c r="R679" s="144" t="s">
        <v>102</v>
      </c>
      <c r="S679" s="144" t="s">
        <v>102</v>
      </c>
      <c r="T679" s="144" t="s">
        <v>102</v>
      </c>
      <c r="U679" s="144"/>
      <c r="V679" s="144" t="s">
        <v>102</v>
      </c>
      <c r="W679" s="144" t="s">
        <v>102</v>
      </c>
      <c r="X679" s="143">
        <f>IF(ISERROR(X678/X674),0,X678/X674)</f>
        <v>0</v>
      </c>
      <c r="Y679" s="144"/>
      <c r="Z679" s="144"/>
      <c r="AA679" s="144"/>
      <c r="AB679" s="144"/>
      <c r="AC679" s="144"/>
      <c r="AD679" s="144"/>
      <c r="AE679" s="144"/>
      <c r="AF679" s="143">
        <f>IF(ISERROR(AF678/AF674),0,AF678/AF674)</f>
        <v>0</v>
      </c>
      <c r="AG679" s="144"/>
      <c r="AH679" s="144"/>
      <c r="AI679" s="144"/>
      <c r="AJ679" s="144"/>
      <c r="AK679" s="144"/>
      <c r="AL679" s="144"/>
      <c r="AM679" s="144"/>
      <c r="AN679" s="143">
        <f>IF(ISERROR(AN678/AN674),0,AN678/AN674)</f>
        <v>0</v>
      </c>
      <c r="AO679" s="144"/>
      <c r="AP679" s="144"/>
      <c r="AQ679" s="144"/>
      <c r="AR679" s="144"/>
      <c r="AS679" s="144"/>
      <c r="AT679" s="144"/>
      <c r="AU679" s="144"/>
      <c r="AV679" s="143">
        <f>IF(ISERROR(AV678/AV674),0,AV678/AV674)</f>
        <v>0</v>
      </c>
      <c r="AW679" s="17"/>
      <c r="AX679" s="18"/>
      <c r="AY679" s="18"/>
      <c r="AZ679" s="18"/>
      <c r="BA679" s="18"/>
      <c r="BB679" s="18"/>
      <c r="BC679" s="18"/>
      <c r="BD679" s="16">
        <f>IF(ISERROR(BD678/BD674),0,BD678/BD674)</f>
        <v>0</v>
      </c>
    </row>
    <row r="680" spans="1:56" ht="12.75" hidden="1" customHeight="1" outlineLevel="2" x14ac:dyDescent="0.2">
      <c r="A680" s="268"/>
      <c r="B680" s="348"/>
      <c r="C680" s="8"/>
      <c r="D680" s="5"/>
      <c r="E680" s="5"/>
      <c r="F680" s="5"/>
      <c r="G680" s="15"/>
      <c r="H680" s="143"/>
      <c r="I680" s="144"/>
      <c r="J680" s="144"/>
      <c r="K680" s="144"/>
      <c r="L680" s="144"/>
      <c r="M680" s="144"/>
      <c r="N680" s="144"/>
      <c r="O680" s="144"/>
      <c r="P680" s="143"/>
      <c r="Q680" s="144"/>
      <c r="R680" s="144"/>
      <c r="S680" s="144"/>
      <c r="T680" s="144"/>
      <c r="U680" s="144"/>
      <c r="V680" s="144"/>
      <c r="W680" s="144"/>
      <c r="X680" s="143"/>
      <c r="Y680" s="144"/>
      <c r="Z680" s="144"/>
      <c r="AA680" s="144"/>
      <c r="AB680" s="144"/>
      <c r="AC680" s="144"/>
      <c r="AD680" s="144"/>
      <c r="AE680" s="144"/>
      <c r="AF680" s="143"/>
      <c r="AG680" s="144"/>
      <c r="AH680" s="144"/>
      <c r="AI680" s="144"/>
      <c r="AJ680" s="144"/>
      <c r="AK680" s="144"/>
      <c r="AL680" s="144"/>
      <c r="AM680" s="144"/>
      <c r="AN680" s="143"/>
      <c r="AO680" s="144"/>
      <c r="AP680" s="144"/>
      <c r="AQ680" s="144"/>
      <c r="AR680" s="144"/>
      <c r="AS680" s="144"/>
      <c r="AT680" s="144"/>
      <c r="AU680" s="144"/>
      <c r="AV680" s="143"/>
      <c r="AW680" s="17"/>
      <c r="AX680" s="18"/>
      <c r="AY680" s="18"/>
      <c r="AZ680" s="18"/>
      <c r="BA680" s="18"/>
      <c r="BB680" s="18"/>
      <c r="BC680" s="18"/>
      <c r="BD680" s="16"/>
    </row>
    <row r="681" spans="1:56" ht="12.75" hidden="1" customHeight="1" outlineLevel="2" x14ac:dyDescent="0.2">
      <c r="A681" s="268"/>
      <c r="B681" s="348"/>
      <c r="C681" s="8"/>
      <c r="D681" s="5"/>
      <c r="E681" s="5"/>
      <c r="F681" s="5"/>
      <c r="G681" s="15"/>
      <c r="H681" s="143"/>
      <c r="I681" s="144"/>
      <c r="J681" s="144"/>
      <c r="K681" s="144"/>
      <c r="L681" s="144"/>
      <c r="M681" s="144"/>
      <c r="N681" s="144"/>
      <c r="O681" s="144"/>
      <c r="P681" s="143"/>
      <c r="Q681" s="144"/>
      <c r="R681" s="144"/>
      <c r="S681" s="144"/>
      <c r="T681" s="144"/>
      <c r="U681" s="144"/>
      <c r="V681" s="144"/>
      <c r="W681" s="144"/>
      <c r="X681" s="143"/>
      <c r="Y681" s="144"/>
      <c r="Z681" s="144"/>
      <c r="AA681" s="144"/>
      <c r="AB681" s="144"/>
      <c r="AC681" s="144"/>
      <c r="AD681" s="144"/>
      <c r="AE681" s="144"/>
      <c r="AF681" s="143"/>
      <c r="AG681" s="144"/>
      <c r="AH681" s="144"/>
      <c r="AI681" s="144"/>
      <c r="AJ681" s="144"/>
      <c r="AK681" s="144"/>
      <c r="AL681" s="144"/>
      <c r="AM681" s="144"/>
      <c r="AN681" s="143"/>
      <c r="AO681" s="144"/>
      <c r="AP681" s="144"/>
      <c r="AQ681" s="144"/>
      <c r="AR681" s="144"/>
      <c r="AS681" s="144"/>
      <c r="AT681" s="144"/>
      <c r="AU681" s="144"/>
      <c r="AV681" s="143"/>
      <c r="AW681" s="17"/>
      <c r="AX681" s="18"/>
      <c r="AY681" s="18"/>
      <c r="AZ681" s="18"/>
      <c r="BA681" s="18"/>
      <c r="BB681" s="18"/>
      <c r="BC681" s="18"/>
      <c r="BD681" s="16"/>
    </row>
    <row r="682" spans="1:56" ht="12.75" hidden="1" customHeight="1" outlineLevel="2" x14ac:dyDescent="0.2">
      <c r="A682" s="268"/>
      <c r="B682" s="348"/>
      <c r="C682" s="8"/>
      <c r="D682" s="5"/>
      <c r="E682" s="5"/>
      <c r="F682" s="5"/>
      <c r="G682" s="15"/>
      <c r="H682" s="143"/>
      <c r="I682" s="144"/>
      <c r="J682" s="144"/>
      <c r="K682" s="144"/>
      <c r="L682" s="144"/>
      <c r="M682" s="144"/>
      <c r="N682" s="144"/>
      <c r="O682" s="144"/>
      <c r="P682" s="143"/>
      <c r="Q682" s="144"/>
      <c r="R682" s="144"/>
      <c r="S682" s="144"/>
      <c r="T682" s="144"/>
      <c r="U682" s="144"/>
      <c r="V682" s="144"/>
      <c r="W682" s="144"/>
      <c r="X682" s="143"/>
      <c r="Y682" s="144"/>
      <c r="Z682" s="144"/>
      <c r="AA682" s="144"/>
      <c r="AB682" s="144"/>
      <c r="AC682" s="144"/>
      <c r="AD682" s="144"/>
      <c r="AE682" s="144"/>
      <c r="AF682" s="143"/>
      <c r="AG682" s="144"/>
      <c r="AH682" s="144"/>
      <c r="AI682" s="144"/>
      <c r="AJ682" s="144"/>
      <c r="AK682" s="144"/>
      <c r="AL682" s="144"/>
      <c r="AM682" s="144"/>
      <c r="AN682" s="143"/>
      <c r="AO682" s="144"/>
      <c r="AP682" s="144"/>
      <c r="AQ682" s="144"/>
      <c r="AR682" s="144"/>
      <c r="AS682" s="144"/>
      <c r="AT682" s="144"/>
      <c r="AU682" s="144"/>
      <c r="AV682" s="143"/>
      <c r="AW682" s="17"/>
      <c r="AX682" s="18"/>
      <c r="AY682" s="18"/>
      <c r="AZ682" s="18"/>
      <c r="BA682" s="18"/>
      <c r="BB682" s="18"/>
      <c r="BC682" s="18"/>
      <c r="BD682" s="16"/>
    </row>
    <row r="683" spans="1:56" ht="12.75" hidden="1" customHeight="1" outlineLevel="2" x14ac:dyDescent="0.2">
      <c r="A683" s="268"/>
      <c r="B683" s="348"/>
      <c r="C683" s="8" t="s">
        <v>14</v>
      </c>
      <c r="D683" s="5" t="s">
        <v>15</v>
      </c>
      <c r="E683" s="5"/>
      <c r="F683" s="5"/>
      <c r="G683" s="15"/>
      <c r="H683" s="143"/>
      <c r="I683" s="144"/>
      <c r="J683" s="144"/>
      <c r="K683" s="144"/>
      <c r="L683" s="144"/>
      <c r="M683" s="144"/>
      <c r="N683" s="144"/>
      <c r="O683" s="144"/>
      <c r="P683" s="143"/>
      <c r="Q683" s="144"/>
      <c r="R683" s="144"/>
      <c r="S683" s="144"/>
      <c r="T683" s="144"/>
      <c r="U683" s="144"/>
      <c r="V683" s="144"/>
      <c r="W683" s="144"/>
      <c r="X683" s="143"/>
      <c r="Y683" s="144"/>
      <c r="Z683" s="144"/>
      <c r="AA683" s="144"/>
      <c r="AB683" s="144"/>
      <c r="AC683" s="144"/>
      <c r="AD683" s="144"/>
      <c r="AE683" s="144"/>
      <c r="AF683" s="143"/>
      <c r="AG683" s="144"/>
      <c r="AH683" s="144"/>
      <c r="AI683" s="144"/>
      <c r="AJ683" s="144"/>
      <c r="AK683" s="144"/>
      <c r="AL683" s="144"/>
      <c r="AM683" s="144"/>
      <c r="AN683" s="143"/>
      <c r="AO683" s="144"/>
      <c r="AP683" s="144"/>
      <c r="AQ683" s="144"/>
      <c r="AR683" s="144"/>
      <c r="AS683" s="144"/>
      <c r="AT683" s="144"/>
      <c r="AU683" s="144"/>
      <c r="AV683" s="143"/>
      <c r="AW683" s="17"/>
      <c r="AX683" s="18"/>
      <c r="AY683" s="18"/>
      <c r="AZ683" s="18"/>
      <c r="BA683" s="18"/>
      <c r="BB683" s="18"/>
      <c r="BC683" s="18"/>
      <c r="BD683" s="16"/>
    </row>
    <row r="684" spans="1:56" ht="12.75" hidden="1" customHeight="1" outlineLevel="2" x14ac:dyDescent="0.2">
      <c r="A684" s="267"/>
      <c r="B684" s="348"/>
      <c r="C684" s="8" t="s">
        <v>2</v>
      </c>
      <c r="D684" s="5" t="s">
        <v>9</v>
      </c>
      <c r="E684" s="5"/>
      <c r="F684" s="5"/>
      <c r="G684" s="15"/>
      <c r="H684" s="143"/>
      <c r="I684" s="144"/>
      <c r="J684" s="144"/>
      <c r="K684" s="144"/>
      <c r="L684" s="144"/>
      <c r="M684" s="144"/>
      <c r="N684" s="144"/>
      <c r="O684" s="144"/>
      <c r="P684" s="143">
        <f>SUM(I684:O684)</f>
        <v>0</v>
      </c>
      <c r="Q684" s="144"/>
      <c r="R684" s="144"/>
      <c r="S684" s="144"/>
      <c r="T684" s="144"/>
      <c r="U684" s="144"/>
      <c r="V684" s="144"/>
      <c r="W684" s="144"/>
      <c r="X684" s="143">
        <f>SUM(Q684:W684)</f>
        <v>0</v>
      </c>
      <c r="Y684" s="144"/>
      <c r="Z684" s="144"/>
      <c r="AA684" s="144"/>
      <c r="AB684" s="144"/>
      <c r="AC684" s="144"/>
      <c r="AD684" s="144"/>
      <c r="AE684" s="144"/>
      <c r="AF684" s="143">
        <f>SUM(Y684:AE684)</f>
        <v>0</v>
      </c>
      <c r="AG684" s="144"/>
      <c r="AH684" s="144"/>
      <c r="AI684" s="144"/>
      <c r="AJ684" s="144"/>
      <c r="AK684" s="144"/>
      <c r="AL684" s="144"/>
      <c r="AM684" s="144"/>
      <c r="AN684" s="143">
        <f>SUM(AG684:AM684)</f>
        <v>0</v>
      </c>
      <c r="AO684" s="144"/>
      <c r="AP684" s="144"/>
      <c r="AQ684" s="144"/>
      <c r="AR684" s="144"/>
      <c r="AS684" s="144"/>
      <c r="AT684" s="144"/>
      <c r="AU684" s="144"/>
      <c r="AV684" s="143">
        <f>SUM(AO684:AU684)</f>
        <v>0</v>
      </c>
      <c r="AW684" s="17"/>
      <c r="AX684" s="18"/>
      <c r="AY684" s="18"/>
      <c r="AZ684" s="18"/>
      <c r="BA684" s="18"/>
      <c r="BB684" s="18"/>
      <c r="BC684" s="18"/>
      <c r="BD684" s="16">
        <f>SUM(AW684:BC684)</f>
        <v>0</v>
      </c>
    </row>
    <row r="685" spans="1:56" ht="12.75" hidden="1" customHeight="1" outlineLevel="2" x14ac:dyDescent="0.2">
      <c r="A685" s="268"/>
      <c r="B685" s="348"/>
      <c r="C685" s="8" t="s">
        <v>3</v>
      </c>
      <c r="D685" s="5" t="s">
        <v>9</v>
      </c>
      <c r="E685" s="5"/>
      <c r="F685" s="5"/>
      <c r="G685" s="15"/>
      <c r="H685" s="143"/>
      <c r="I685" s="144"/>
      <c r="J685" s="144"/>
      <c r="K685" s="144"/>
      <c r="L685" s="144"/>
      <c r="M685" s="144"/>
      <c r="N685" s="144"/>
      <c r="O685" s="144"/>
      <c r="P685" s="143">
        <f>SUM(I685:O685)</f>
        <v>0</v>
      </c>
      <c r="Q685" s="144"/>
      <c r="R685" s="144"/>
      <c r="S685" s="144"/>
      <c r="T685" s="144"/>
      <c r="U685" s="144"/>
      <c r="V685" s="144"/>
      <c r="W685" s="144"/>
      <c r="X685" s="143">
        <f>SUM(Q685:W685)</f>
        <v>0</v>
      </c>
      <c r="Y685" s="144"/>
      <c r="Z685" s="144"/>
      <c r="AA685" s="144"/>
      <c r="AB685" s="144"/>
      <c r="AC685" s="144"/>
      <c r="AD685" s="144"/>
      <c r="AE685" s="144"/>
      <c r="AF685" s="143">
        <f>SUM(Y685:AE685)</f>
        <v>0</v>
      </c>
      <c r="AG685" s="144"/>
      <c r="AH685" s="144"/>
      <c r="AI685" s="144"/>
      <c r="AJ685" s="144"/>
      <c r="AK685" s="144"/>
      <c r="AL685" s="144"/>
      <c r="AM685" s="144"/>
      <c r="AN685" s="143">
        <f>SUM(AG685:AM685)</f>
        <v>0</v>
      </c>
      <c r="AO685" s="144"/>
      <c r="AP685" s="144"/>
      <c r="AQ685" s="144"/>
      <c r="AR685" s="144"/>
      <c r="AS685" s="144"/>
      <c r="AT685" s="144"/>
      <c r="AU685" s="144"/>
      <c r="AV685" s="143">
        <f>SUM(AO685:AU685)</f>
        <v>0</v>
      </c>
      <c r="AW685" s="17"/>
      <c r="AX685" s="18"/>
      <c r="AY685" s="18"/>
      <c r="AZ685" s="18"/>
      <c r="BA685" s="18"/>
      <c r="BB685" s="18"/>
      <c r="BC685" s="18"/>
      <c r="BD685" s="16">
        <f>SUM(AW685:BC685)</f>
        <v>0</v>
      </c>
    </row>
    <row r="686" spans="1:56" ht="12.75" hidden="1" customHeight="1" outlineLevel="2" x14ac:dyDescent="0.2">
      <c r="A686" s="268"/>
      <c r="B686" s="348"/>
      <c r="C686" s="8" t="s">
        <v>33</v>
      </c>
      <c r="D686" s="5" t="s">
        <v>9</v>
      </c>
      <c r="E686" s="5"/>
      <c r="F686" s="5"/>
      <c r="G686" s="15"/>
      <c r="H686" s="143"/>
      <c r="I686" s="144"/>
      <c r="J686" s="144"/>
      <c r="K686" s="144"/>
      <c r="L686" s="144"/>
      <c r="M686" s="144"/>
      <c r="N686" s="144"/>
      <c r="O686" s="144"/>
      <c r="P686" s="143">
        <f>SUM(I686:O686)</f>
        <v>0</v>
      </c>
      <c r="Q686" s="144"/>
      <c r="R686" s="144"/>
      <c r="S686" s="144"/>
      <c r="T686" s="144"/>
      <c r="U686" s="144"/>
      <c r="V686" s="144"/>
      <c r="W686" s="144"/>
      <c r="X686" s="143">
        <f>SUM(Q686:W686)</f>
        <v>0</v>
      </c>
      <c r="Y686" s="144"/>
      <c r="Z686" s="144"/>
      <c r="AA686" s="144"/>
      <c r="AB686" s="144"/>
      <c r="AC686" s="144"/>
      <c r="AD686" s="144"/>
      <c r="AE686" s="144"/>
      <c r="AF686" s="143">
        <f>SUM(Y686:AE686)</f>
        <v>0</v>
      </c>
      <c r="AG686" s="144"/>
      <c r="AH686" s="144"/>
      <c r="AI686" s="144"/>
      <c r="AJ686" s="144"/>
      <c r="AK686" s="144"/>
      <c r="AL686" s="144"/>
      <c r="AM686" s="144"/>
      <c r="AN686" s="143">
        <f>SUM(AG686:AM686)</f>
        <v>0</v>
      </c>
      <c r="AO686" s="144"/>
      <c r="AP686" s="144"/>
      <c r="AQ686" s="144"/>
      <c r="AR686" s="144"/>
      <c r="AS686" s="144"/>
      <c r="AT686" s="144"/>
      <c r="AU686" s="144"/>
      <c r="AV686" s="143">
        <f>SUM(AO686:AU686)</f>
        <v>0</v>
      </c>
      <c r="AW686" s="17"/>
      <c r="AX686" s="18"/>
      <c r="AY686" s="18"/>
      <c r="AZ686" s="18"/>
      <c r="BA686" s="18"/>
      <c r="BB686" s="18"/>
      <c r="BC686" s="18"/>
      <c r="BD686" s="16">
        <f>SUM(AW686:BC686)</f>
        <v>0</v>
      </c>
    </row>
    <row r="687" spans="1:56" s="2" customFormat="1" ht="12.75" hidden="1" customHeight="1" outlineLevel="2" x14ac:dyDescent="0.2">
      <c r="A687" s="268"/>
      <c r="B687" s="348"/>
      <c r="C687" s="8" t="s">
        <v>13</v>
      </c>
      <c r="D687" s="5" t="s">
        <v>4</v>
      </c>
      <c r="E687" s="5"/>
      <c r="F687" s="5"/>
      <c r="G687" s="15"/>
      <c r="H687" s="143"/>
      <c r="I687" s="144"/>
      <c r="J687" s="144"/>
      <c r="K687" s="144"/>
      <c r="L687" s="144" t="s">
        <v>102</v>
      </c>
      <c r="M687" s="144" t="s">
        <v>102</v>
      </c>
      <c r="N687" s="144" t="s">
        <v>102</v>
      </c>
      <c r="O687" s="144" t="s">
        <v>102</v>
      </c>
      <c r="P687" s="143">
        <f>IF(ISERROR(P686/P684),0,P686/P684)</f>
        <v>0</v>
      </c>
      <c r="Q687" s="144" t="s">
        <v>102</v>
      </c>
      <c r="R687" s="144" t="s">
        <v>102</v>
      </c>
      <c r="S687" s="144"/>
      <c r="T687" s="144" t="s">
        <v>102</v>
      </c>
      <c r="U687" s="144" t="s">
        <v>102</v>
      </c>
      <c r="V687" s="144"/>
      <c r="W687" s="144"/>
      <c r="X687" s="143">
        <f>IF(ISERROR(X686/X684),0,X686/X684)</f>
        <v>0</v>
      </c>
      <c r="Y687" s="144"/>
      <c r="Z687" s="144"/>
      <c r="AA687" s="144"/>
      <c r="AB687" s="144"/>
      <c r="AC687" s="144"/>
      <c r="AD687" s="144"/>
      <c r="AE687" s="144"/>
      <c r="AF687" s="143">
        <f>IF(ISERROR(AF686/AF684),0,AF686/AF684)</f>
        <v>0</v>
      </c>
      <c r="AG687" s="144"/>
      <c r="AH687" s="144"/>
      <c r="AI687" s="144"/>
      <c r="AJ687" s="144"/>
      <c r="AK687" s="144"/>
      <c r="AL687" s="144"/>
      <c r="AM687" s="144"/>
      <c r="AN687" s="143">
        <f>IF(ISERROR(AN686/AN684),0,AN686/AN684)</f>
        <v>0</v>
      </c>
      <c r="AO687" s="144"/>
      <c r="AP687" s="144"/>
      <c r="AQ687" s="144"/>
      <c r="AR687" s="144"/>
      <c r="AS687" s="144"/>
      <c r="AT687" s="144"/>
      <c r="AU687" s="144"/>
      <c r="AV687" s="143">
        <f>IF(ISERROR(AV686/AV684),0,AV686/AV684)</f>
        <v>0</v>
      </c>
      <c r="AW687" s="17"/>
      <c r="AX687" s="18"/>
      <c r="AY687" s="18"/>
      <c r="AZ687" s="18"/>
      <c r="BA687" s="18"/>
      <c r="BB687" s="18"/>
      <c r="BC687" s="18"/>
      <c r="BD687" s="16">
        <f>IF(ISERROR(BD686/BD684),0,BD686/BD684)</f>
        <v>0</v>
      </c>
    </row>
    <row r="688" spans="1:56" ht="12.75" hidden="1" customHeight="1" outlineLevel="2" x14ac:dyDescent="0.2">
      <c r="A688" s="268"/>
      <c r="B688" s="348"/>
      <c r="C688" s="8" t="s">
        <v>5</v>
      </c>
      <c r="D688" s="5" t="s">
        <v>4</v>
      </c>
      <c r="E688" s="5"/>
      <c r="F688" s="5"/>
      <c r="G688" s="15"/>
      <c r="H688" s="143"/>
      <c r="I688" s="144"/>
      <c r="J688" s="144"/>
      <c r="K688" s="144"/>
      <c r="L688" s="144" t="s">
        <v>102</v>
      </c>
      <c r="M688" s="144" t="s">
        <v>102</v>
      </c>
      <c r="N688" s="144" t="s">
        <v>102</v>
      </c>
      <c r="O688" s="144" t="s">
        <v>102</v>
      </c>
      <c r="P688" s="143">
        <f>IF(ISERROR((P684-P685)/P684),0,(P684-P685)/P684)</f>
        <v>0</v>
      </c>
      <c r="Q688" s="144" t="s">
        <v>102</v>
      </c>
      <c r="R688" s="144" t="s">
        <v>102</v>
      </c>
      <c r="S688" s="144"/>
      <c r="T688" s="144" t="s">
        <v>102</v>
      </c>
      <c r="U688" s="144" t="s">
        <v>102</v>
      </c>
      <c r="V688" s="144"/>
      <c r="W688" s="144"/>
      <c r="X688" s="143">
        <f>IF(ISERROR((X684-X685)/X684),0,(X684-X685)/X684)</f>
        <v>0</v>
      </c>
      <c r="Y688" s="144"/>
      <c r="Z688" s="144"/>
      <c r="AA688" s="144"/>
      <c r="AB688" s="144"/>
      <c r="AC688" s="144"/>
      <c r="AD688" s="144"/>
      <c r="AE688" s="144"/>
      <c r="AF688" s="143">
        <f>IF(ISERROR((AF684-AF685)/AF684),0,(AF684-AF685)/AF684)</f>
        <v>0</v>
      </c>
      <c r="AG688" s="144"/>
      <c r="AH688" s="144"/>
      <c r="AI688" s="144"/>
      <c r="AJ688" s="144"/>
      <c r="AK688" s="144"/>
      <c r="AL688" s="144"/>
      <c r="AM688" s="144"/>
      <c r="AN688" s="143">
        <f>IF(ISERROR((AN684-AN685)/AN684),0,(AN684-AN685)/AN684)</f>
        <v>0</v>
      </c>
      <c r="AO688" s="144"/>
      <c r="AP688" s="144"/>
      <c r="AQ688" s="144"/>
      <c r="AR688" s="144"/>
      <c r="AS688" s="144"/>
      <c r="AT688" s="144"/>
      <c r="AU688" s="144"/>
      <c r="AV688" s="143">
        <f>IF(ISERROR((AV684-AV685)/AV684),0,(AV684-AV685)/AV684)</f>
        <v>0</v>
      </c>
      <c r="AW688" s="17"/>
      <c r="AX688" s="18"/>
      <c r="AY688" s="18"/>
      <c r="AZ688" s="18"/>
      <c r="BA688" s="18"/>
      <c r="BB688" s="18"/>
      <c r="BC688" s="18"/>
      <c r="BD688" s="16">
        <f>IF(ISERROR((BD684-BD685)/BD684),0,(BD684-BD685)/BD684)</f>
        <v>0</v>
      </c>
    </row>
    <row r="689" spans="1:56" ht="12.75" hidden="1" customHeight="1" outlineLevel="3" x14ac:dyDescent="0.2">
      <c r="A689" s="268"/>
      <c r="B689" s="348"/>
      <c r="C689" s="8" t="s">
        <v>46</v>
      </c>
      <c r="D689" s="5"/>
      <c r="E689" s="5"/>
      <c r="F689" s="5"/>
      <c r="G689" s="15"/>
      <c r="H689" s="143"/>
      <c r="I689" s="144"/>
      <c r="J689" s="144"/>
      <c r="K689" s="144"/>
      <c r="L689" s="144"/>
      <c r="M689" s="144"/>
      <c r="N689" s="144"/>
      <c r="O689" s="144"/>
      <c r="P689" s="143">
        <f>SUM(I689:O689)</f>
        <v>0</v>
      </c>
      <c r="Q689" s="144"/>
      <c r="R689" s="144"/>
      <c r="S689" s="144"/>
      <c r="T689" s="144"/>
      <c r="U689" s="144"/>
      <c r="V689" s="144"/>
      <c r="W689" s="144"/>
      <c r="X689" s="143">
        <f>SUM(Q689:W689)</f>
        <v>0</v>
      </c>
      <c r="Y689" s="144"/>
      <c r="Z689" s="144"/>
      <c r="AA689" s="144"/>
      <c r="AB689" s="144"/>
      <c r="AC689" s="144"/>
      <c r="AD689" s="144"/>
      <c r="AE689" s="144"/>
      <c r="AF689" s="143">
        <f>SUM(Y689:AE689)</f>
        <v>0</v>
      </c>
      <c r="AG689" s="144"/>
      <c r="AH689" s="144"/>
      <c r="AI689" s="144"/>
      <c r="AJ689" s="144"/>
      <c r="AK689" s="144"/>
      <c r="AL689" s="144"/>
      <c r="AM689" s="144"/>
      <c r="AN689" s="143">
        <f>SUM(AG689:AM689)</f>
        <v>0</v>
      </c>
      <c r="AO689" s="144"/>
      <c r="AP689" s="144"/>
      <c r="AQ689" s="144"/>
      <c r="AR689" s="144"/>
      <c r="AS689" s="144"/>
      <c r="AT689" s="144"/>
      <c r="AU689" s="144"/>
      <c r="AV689" s="143">
        <f>SUM(AO689:AU689)</f>
        <v>0</v>
      </c>
      <c r="AW689" s="17"/>
      <c r="AX689" s="18"/>
      <c r="AY689" s="18"/>
      <c r="AZ689" s="18"/>
      <c r="BA689" s="18"/>
      <c r="BB689" s="18"/>
      <c r="BC689" s="18"/>
      <c r="BD689" s="16">
        <f>SUM(AW689:BC689)</f>
        <v>0</v>
      </c>
    </row>
    <row r="690" spans="1:56" ht="12.75" hidden="1" customHeight="1" outlineLevel="2" x14ac:dyDescent="0.2">
      <c r="A690" s="268"/>
      <c r="B690" s="348"/>
      <c r="C690" s="8" t="s">
        <v>14</v>
      </c>
      <c r="D690" s="5"/>
      <c r="E690" s="5"/>
      <c r="F690" s="5"/>
      <c r="G690" s="15"/>
      <c r="H690" s="143"/>
      <c r="I690" s="144"/>
      <c r="J690" s="144"/>
      <c r="K690" s="144"/>
      <c r="L690" s="144" t="s">
        <v>102</v>
      </c>
      <c r="M690" s="144" t="s">
        <v>102</v>
      </c>
      <c r="N690" s="144" t="s">
        <v>102</v>
      </c>
      <c r="O690" s="144" t="s">
        <v>102</v>
      </c>
      <c r="P690" s="143">
        <f>IF(ISERROR(P689/P685),0,P689/P685)</f>
        <v>0</v>
      </c>
      <c r="Q690" s="144" t="s">
        <v>102</v>
      </c>
      <c r="R690" s="144" t="s">
        <v>102</v>
      </c>
      <c r="S690" s="144"/>
      <c r="T690" s="144" t="s">
        <v>102</v>
      </c>
      <c r="U690" s="144" t="s">
        <v>102</v>
      </c>
      <c r="V690" s="144"/>
      <c r="W690" s="144"/>
      <c r="X690" s="143">
        <f>IF(ISERROR(X689/X685),0,X689/X685)</f>
        <v>0</v>
      </c>
      <c r="Y690" s="144"/>
      <c r="Z690" s="144"/>
      <c r="AA690" s="144"/>
      <c r="AB690" s="144"/>
      <c r="AC690" s="144"/>
      <c r="AD690" s="144"/>
      <c r="AE690" s="144"/>
      <c r="AF690" s="143">
        <f>IF(ISERROR(AF689/AF685),0,AF689/AF685)</f>
        <v>0</v>
      </c>
      <c r="AG690" s="144"/>
      <c r="AH690" s="144"/>
      <c r="AI690" s="144"/>
      <c r="AJ690" s="144"/>
      <c r="AK690" s="144"/>
      <c r="AL690" s="144"/>
      <c r="AM690" s="144"/>
      <c r="AN690" s="143">
        <f>IF(ISERROR(AN689/AN685),0,AN689/AN685)</f>
        <v>0</v>
      </c>
      <c r="AO690" s="144"/>
      <c r="AP690" s="144"/>
      <c r="AQ690" s="144"/>
      <c r="AR690" s="144"/>
      <c r="AS690" s="144"/>
      <c r="AT690" s="144"/>
      <c r="AU690" s="144"/>
      <c r="AV690" s="143">
        <f>IF(ISERROR(AV689/AV685),0,AV689/AV685)</f>
        <v>0</v>
      </c>
      <c r="AW690" s="17"/>
      <c r="AX690" s="18"/>
      <c r="AY690" s="18"/>
      <c r="AZ690" s="18"/>
      <c r="BA690" s="18"/>
      <c r="BB690" s="18"/>
      <c r="BC690" s="18"/>
      <c r="BD690" s="16">
        <f>IF(ISERROR(BD689/BD685),0,BD689/BD685)</f>
        <v>0</v>
      </c>
    </row>
    <row r="691" spans="1:56" ht="12.75" hidden="1" customHeight="1" outlineLevel="2" x14ac:dyDescent="0.2">
      <c r="A691" s="268"/>
      <c r="B691" s="348"/>
      <c r="C691" s="8"/>
      <c r="D691" s="5"/>
      <c r="E691" s="5"/>
      <c r="F691" s="5"/>
      <c r="G691" s="15"/>
      <c r="H691" s="143"/>
      <c r="I691" s="144"/>
      <c r="J691" s="144"/>
      <c r="K691" s="144"/>
      <c r="L691" s="144"/>
      <c r="M691" s="144"/>
      <c r="N691" s="144"/>
      <c r="O691" s="144"/>
      <c r="P691" s="143"/>
      <c r="Q691" s="144"/>
      <c r="R691" s="144"/>
      <c r="S691" s="144"/>
      <c r="T691" s="144"/>
      <c r="U691" s="144"/>
      <c r="V691" s="144"/>
      <c r="W691" s="144"/>
      <c r="X691" s="143"/>
      <c r="Y691" s="144"/>
      <c r="Z691" s="144"/>
      <c r="AA691" s="144"/>
      <c r="AB691" s="144"/>
      <c r="AC691" s="144"/>
      <c r="AD691" s="144"/>
      <c r="AE691" s="144"/>
      <c r="AF691" s="143"/>
      <c r="AG691" s="144"/>
      <c r="AH691" s="144"/>
      <c r="AI691" s="144"/>
      <c r="AJ691" s="144"/>
      <c r="AK691" s="144"/>
      <c r="AL691" s="144"/>
      <c r="AM691" s="144"/>
      <c r="AN691" s="143"/>
      <c r="AO691" s="144"/>
      <c r="AP691" s="144"/>
      <c r="AQ691" s="144"/>
      <c r="AR691" s="144"/>
      <c r="AS691" s="144"/>
      <c r="AT691" s="144"/>
      <c r="AU691" s="144"/>
      <c r="AV691" s="143"/>
      <c r="AW691" s="17"/>
      <c r="AX691" s="18"/>
      <c r="AY691" s="18"/>
      <c r="AZ691" s="18"/>
      <c r="BA691" s="18"/>
      <c r="BB691" s="18"/>
      <c r="BC691" s="18"/>
      <c r="BD691" s="16"/>
    </row>
    <row r="692" spans="1:56" ht="12.75" hidden="1" customHeight="1" outlineLevel="2" x14ac:dyDescent="0.2">
      <c r="A692" s="268"/>
      <c r="B692" s="348"/>
      <c r="C692" s="8"/>
      <c r="D692" s="5"/>
      <c r="E692" s="5"/>
      <c r="F692" s="5"/>
      <c r="G692" s="15"/>
      <c r="H692" s="143"/>
      <c r="I692" s="144"/>
      <c r="J692" s="144"/>
      <c r="K692" s="144"/>
      <c r="L692" s="144"/>
      <c r="M692" s="144"/>
      <c r="N692" s="144"/>
      <c r="O692" s="144"/>
      <c r="P692" s="143"/>
      <c r="Q692" s="144"/>
      <c r="R692" s="144"/>
      <c r="S692" s="144"/>
      <c r="T692" s="144"/>
      <c r="U692" s="144"/>
      <c r="V692" s="144"/>
      <c r="W692" s="144"/>
      <c r="X692" s="143"/>
      <c r="Y692" s="144"/>
      <c r="Z692" s="144"/>
      <c r="AA692" s="144"/>
      <c r="AB692" s="144"/>
      <c r="AC692" s="144"/>
      <c r="AD692" s="144"/>
      <c r="AE692" s="144"/>
      <c r="AF692" s="143"/>
      <c r="AG692" s="144"/>
      <c r="AH692" s="144"/>
      <c r="AI692" s="144"/>
      <c r="AJ692" s="144"/>
      <c r="AK692" s="144"/>
      <c r="AL692" s="144"/>
      <c r="AM692" s="144"/>
      <c r="AN692" s="143"/>
      <c r="AO692" s="144"/>
      <c r="AP692" s="144"/>
      <c r="AQ692" s="144"/>
      <c r="AR692" s="144"/>
      <c r="AS692" s="144"/>
      <c r="AT692" s="144"/>
      <c r="AU692" s="144"/>
      <c r="AV692" s="143"/>
      <c r="AW692" s="17"/>
      <c r="AX692" s="18"/>
      <c r="AY692" s="18"/>
      <c r="AZ692" s="18"/>
      <c r="BA692" s="18"/>
      <c r="BB692" s="18"/>
      <c r="BC692" s="18"/>
      <c r="BD692" s="16"/>
    </row>
    <row r="693" spans="1:56" ht="12.75" hidden="1" customHeight="1" outlineLevel="2" x14ac:dyDescent="0.2">
      <c r="A693" s="268"/>
      <c r="B693" s="348"/>
      <c r="C693" s="8"/>
      <c r="D693" s="5"/>
      <c r="E693" s="5"/>
      <c r="F693" s="5"/>
      <c r="G693" s="15"/>
      <c r="H693" s="143"/>
      <c r="I693" s="144"/>
      <c r="J693" s="144"/>
      <c r="K693" s="144"/>
      <c r="L693" s="144"/>
      <c r="M693" s="144"/>
      <c r="N693" s="144"/>
      <c r="O693" s="144"/>
      <c r="P693" s="143"/>
      <c r="Q693" s="144"/>
      <c r="R693" s="144"/>
      <c r="S693" s="144"/>
      <c r="T693" s="144"/>
      <c r="U693" s="144"/>
      <c r="V693" s="144"/>
      <c r="W693" s="144"/>
      <c r="X693" s="143"/>
      <c r="Y693" s="144"/>
      <c r="Z693" s="144"/>
      <c r="AA693" s="144"/>
      <c r="AB693" s="144"/>
      <c r="AC693" s="144"/>
      <c r="AD693" s="144"/>
      <c r="AE693" s="144"/>
      <c r="AF693" s="143"/>
      <c r="AG693" s="144"/>
      <c r="AH693" s="144"/>
      <c r="AI693" s="144"/>
      <c r="AJ693" s="144"/>
      <c r="AK693" s="144"/>
      <c r="AL693" s="144"/>
      <c r="AM693" s="144"/>
      <c r="AN693" s="143"/>
      <c r="AO693" s="144"/>
      <c r="AP693" s="144"/>
      <c r="AQ693" s="144"/>
      <c r="AR693" s="144"/>
      <c r="AS693" s="144"/>
      <c r="AT693" s="144"/>
      <c r="AU693" s="144"/>
      <c r="AV693" s="143"/>
      <c r="AW693" s="17"/>
      <c r="AX693" s="18"/>
      <c r="AY693" s="18"/>
      <c r="AZ693" s="18"/>
      <c r="BA693" s="18"/>
      <c r="BB693" s="18"/>
      <c r="BC693" s="18"/>
      <c r="BD693" s="16"/>
    </row>
    <row r="694" spans="1:56" ht="12.75" hidden="1" customHeight="1" outlineLevel="2" x14ac:dyDescent="0.2">
      <c r="A694" s="268"/>
      <c r="B694" s="348"/>
      <c r="C694" s="8"/>
      <c r="D694" s="5"/>
      <c r="E694" s="5"/>
      <c r="F694" s="5"/>
      <c r="G694" s="15"/>
      <c r="H694" s="143"/>
      <c r="I694" s="144"/>
      <c r="J694" s="144"/>
      <c r="K694" s="144"/>
      <c r="L694" s="144"/>
      <c r="M694" s="144"/>
      <c r="N694" s="144"/>
      <c r="O694" s="144"/>
      <c r="P694" s="143"/>
      <c r="Q694" s="144"/>
      <c r="R694" s="144"/>
      <c r="S694" s="144"/>
      <c r="T694" s="144"/>
      <c r="U694" s="144"/>
      <c r="V694" s="144"/>
      <c r="W694" s="144"/>
      <c r="X694" s="143"/>
      <c r="Y694" s="144"/>
      <c r="Z694" s="144"/>
      <c r="AA694" s="144"/>
      <c r="AB694" s="144"/>
      <c r="AC694" s="144"/>
      <c r="AD694" s="144"/>
      <c r="AE694" s="144"/>
      <c r="AF694" s="143"/>
      <c r="AG694" s="144"/>
      <c r="AH694" s="144"/>
      <c r="AI694" s="144"/>
      <c r="AJ694" s="144"/>
      <c r="AK694" s="144"/>
      <c r="AL694" s="144"/>
      <c r="AM694" s="144"/>
      <c r="AN694" s="143"/>
      <c r="AO694" s="144"/>
      <c r="AP694" s="144"/>
      <c r="AQ694" s="144"/>
      <c r="AR694" s="144"/>
      <c r="AS694" s="144"/>
      <c r="AT694" s="144"/>
      <c r="AU694" s="144"/>
      <c r="AV694" s="143"/>
      <c r="AW694" s="17"/>
      <c r="AX694" s="18"/>
      <c r="AY694" s="18"/>
      <c r="AZ694" s="18"/>
      <c r="BA694" s="18"/>
      <c r="BB694" s="18"/>
      <c r="BC694" s="18"/>
      <c r="BD694" s="16"/>
    </row>
    <row r="695" spans="1:56" ht="12.75" hidden="1" customHeight="1" outlineLevel="1" x14ac:dyDescent="0.2">
      <c r="A695" s="267"/>
      <c r="B695" s="348"/>
      <c r="C695" s="8"/>
      <c r="D695" s="5"/>
      <c r="E695" s="5"/>
      <c r="F695" s="5"/>
      <c r="G695" s="15"/>
      <c r="H695" s="143"/>
      <c r="I695" s="144"/>
      <c r="J695" s="144"/>
      <c r="K695" s="144"/>
      <c r="L695" s="144"/>
      <c r="M695" s="144"/>
      <c r="N695" s="144"/>
      <c r="O695" s="144"/>
      <c r="P695" s="143"/>
      <c r="Q695" s="144"/>
      <c r="R695" s="144"/>
      <c r="S695" s="144"/>
      <c r="T695" s="144"/>
      <c r="U695" s="144"/>
      <c r="V695" s="144"/>
      <c r="W695" s="144"/>
      <c r="X695" s="143"/>
      <c r="Y695" s="144"/>
      <c r="Z695" s="144"/>
      <c r="AA695" s="144"/>
      <c r="AB695" s="144"/>
      <c r="AC695" s="144"/>
      <c r="AD695" s="144"/>
      <c r="AE695" s="144"/>
      <c r="AF695" s="143"/>
      <c r="AG695" s="144"/>
      <c r="AH695" s="144"/>
      <c r="AI695" s="144"/>
      <c r="AJ695" s="144"/>
      <c r="AK695" s="144"/>
      <c r="AL695" s="144"/>
      <c r="AM695" s="144"/>
      <c r="AN695" s="143"/>
      <c r="AO695" s="144"/>
      <c r="AP695" s="144"/>
      <c r="AQ695" s="144"/>
      <c r="AR695" s="144"/>
      <c r="AS695" s="144"/>
      <c r="AT695" s="144"/>
      <c r="AU695" s="144"/>
      <c r="AV695" s="143"/>
      <c r="AW695" s="17"/>
      <c r="AX695" s="18"/>
      <c r="AY695" s="18"/>
      <c r="AZ695" s="18"/>
      <c r="BA695" s="18"/>
      <c r="BB695" s="18"/>
      <c r="BC695" s="18"/>
      <c r="BD695" s="16"/>
    </row>
    <row r="696" spans="1:56" ht="12.75" hidden="1" customHeight="1" outlineLevel="1" x14ac:dyDescent="0.2">
      <c r="A696" s="268"/>
      <c r="B696" s="348"/>
      <c r="C696" s="8"/>
      <c r="D696" s="5"/>
      <c r="E696" s="5"/>
      <c r="F696" s="5"/>
      <c r="G696" s="15"/>
      <c r="H696" s="143"/>
      <c r="I696" s="144"/>
      <c r="J696" s="144"/>
      <c r="K696" s="144"/>
      <c r="L696" s="144"/>
      <c r="M696" s="144"/>
      <c r="N696" s="144"/>
      <c r="O696" s="144"/>
      <c r="P696" s="143"/>
      <c r="Q696" s="144"/>
      <c r="R696" s="144"/>
      <c r="S696" s="144"/>
      <c r="T696" s="144"/>
      <c r="U696" s="144"/>
      <c r="V696" s="144"/>
      <c r="W696" s="144"/>
      <c r="X696" s="143"/>
      <c r="Y696" s="144"/>
      <c r="Z696" s="144"/>
      <c r="AA696" s="144"/>
      <c r="AB696" s="144"/>
      <c r="AC696" s="144"/>
      <c r="AD696" s="144"/>
      <c r="AE696" s="144"/>
      <c r="AF696" s="143"/>
      <c r="AG696" s="144"/>
      <c r="AH696" s="144"/>
      <c r="AI696" s="144"/>
      <c r="AJ696" s="144"/>
      <c r="AK696" s="144"/>
      <c r="AL696" s="144"/>
      <c r="AM696" s="144"/>
      <c r="AN696" s="143"/>
      <c r="AO696" s="144"/>
      <c r="AP696" s="144"/>
      <c r="AQ696" s="144"/>
      <c r="AR696" s="144"/>
      <c r="AS696" s="144"/>
      <c r="AT696" s="144"/>
      <c r="AU696" s="144"/>
      <c r="AV696" s="143"/>
      <c r="AW696" s="17"/>
      <c r="AX696" s="18"/>
      <c r="AY696" s="18"/>
      <c r="AZ696" s="18"/>
      <c r="BA696" s="18"/>
      <c r="BB696" s="18"/>
      <c r="BC696" s="18"/>
      <c r="BD696" s="16"/>
    </row>
    <row r="697" spans="1:56" ht="12.75" hidden="1" customHeight="1" outlineLevel="1" x14ac:dyDescent="0.2">
      <c r="A697" s="268"/>
      <c r="B697" s="348"/>
      <c r="C697" s="8"/>
      <c r="D697" s="5"/>
      <c r="E697" s="5"/>
      <c r="F697" s="5"/>
      <c r="G697" s="15"/>
      <c r="H697" s="143"/>
      <c r="I697" s="144"/>
      <c r="J697" s="144"/>
      <c r="K697" s="144"/>
      <c r="L697" s="144"/>
      <c r="M697" s="144"/>
      <c r="N697" s="144"/>
      <c r="O697" s="144"/>
      <c r="P697" s="143"/>
      <c r="Q697" s="144"/>
      <c r="R697" s="144"/>
      <c r="S697" s="144"/>
      <c r="T697" s="144"/>
      <c r="U697" s="144"/>
      <c r="V697" s="144"/>
      <c r="W697" s="144"/>
      <c r="X697" s="143"/>
      <c r="Y697" s="144"/>
      <c r="Z697" s="144"/>
      <c r="AA697" s="144"/>
      <c r="AB697" s="144"/>
      <c r="AC697" s="144"/>
      <c r="AD697" s="144"/>
      <c r="AE697" s="144"/>
      <c r="AF697" s="143"/>
      <c r="AG697" s="144"/>
      <c r="AH697" s="144"/>
      <c r="AI697" s="144"/>
      <c r="AJ697" s="144"/>
      <c r="AK697" s="144"/>
      <c r="AL697" s="144"/>
      <c r="AM697" s="144"/>
      <c r="AN697" s="143"/>
      <c r="AO697" s="144"/>
      <c r="AP697" s="144"/>
      <c r="AQ697" s="144"/>
      <c r="AR697" s="144"/>
      <c r="AS697" s="144"/>
      <c r="AT697" s="144"/>
      <c r="AU697" s="144"/>
      <c r="AV697" s="143"/>
      <c r="AW697" s="17"/>
      <c r="AX697" s="18"/>
      <c r="AY697" s="18"/>
      <c r="AZ697" s="18"/>
      <c r="BA697" s="18"/>
      <c r="BB697" s="18"/>
      <c r="BC697" s="18"/>
      <c r="BD697" s="16"/>
    </row>
    <row r="698" spans="1:56" s="2" customFormat="1" ht="12.75" hidden="1" customHeight="1" outlineLevel="1" x14ac:dyDescent="0.2">
      <c r="A698" s="268"/>
      <c r="B698" s="348"/>
      <c r="C698" s="8"/>
      <c r="D698" s="5"/>
      <c r="E698" s="5"/>
      <c r="F698" s="5"/>
      <c r="G698" s="15"/>
      <c r="H698" s="143"/>
      <c r="I698" s="144"/>
      <c r="J698" s="144"/>
      <c r="K698" s="144"/>
      <c r="L698" s="144"/>
      <c r="M698" s="144"/>
      <c r="N698" s="144"/>
      <c r="O698" s="144"/>
      <c r="P698" s="143"/>
      <c r="Q698" s="144"/>
      <c r="R698" s="144"/>
      <c r="S698" s="144"/>
      <c r="T698" s="144"/>
      <c r="U698" s="144"/>
      <c r="V698" s="144"/>
      <c r="W698" s="144"/>
      <c r="X698" s="143"/>
      <c r="Y698" s="144"/>
      <c r="Z698" s="144"/>
      <c r="AA698" s="144"/>
      <c r="AB698" s="144"/>
      <c r="AC698" s="144"/>
      <c r="AD698" s="144"/>
      <c r="AE698" s="144"/>
      <c r="AF698" s="143"/>
      <c r="AG698" s="144"/>
      <c r="AH698" s="144"/>
      <c r="AI698" s="144"/>
      <c r="AJ698" s="144"/>
      <c r="AK698" s="144"/>
      <c r="AL698" s="144"/>
      <c r="AM698" s="144"/>
      <c r="AN698" s="143"/>
      <c r="AO698" s="144"/>
      <c r="AP698" s="144"/>
      <c r="AQ698" s="144"/>
      <c r="AR698" s="144"/>
      <c r="AS698" s="144"/>
      <c r="AT698" s="144"/>
      <c r="AU698" s="144"/>
      <c r="AV698" s="143"/>
      <c r="AW698" s="17"/>
      <c r="AX698" s="18"/>
      <c r="AY698" s="18"/>
      <c r="AZ698" s="18"/>
      <c r="BA698" s="18"/>
      <c r="BB698" s="18"/>
      <c r="BC698" s="18"/>
      <c r="BD698" s="16"/>
    </row>
    <row r="699" spans="1:56" ht="12.75" hidden="1" customHeight="1" outlineLevel="1" x14ac:dyDescent="0.2">
      <c r="A699" s="268"/>
      <c r="B699" s="348"/>
      <c r="C699" s="8"/>
      <c r="D699" s="5"/>
      <c r="E699" s="5"/>
      <c r="F699" s="5"/>
      <c r="G699" s="15"/>
      <c r="H699" s="143"/>
      <c r="I699" s="144"/>
      <c r="J699" s="144"/>
      <c r="K699" s="144"/>
      <c r="L699" s="144"/>
      <c r="M699" s="144"/>
      <c r="N699" s="144"/>
      <c r="O699" s="144"/>
      <c r="P699" s="143"/>
      <c r="Q699" s="144"/>
      <c r="R699" s="144"/>
      <c r="S699" s="144"/>
      <c r="T699" s="144"/>
      <c r="U699" s="144"/>
      <c r="V699" s="144"/>
      <c r="W699" s="144"/>
      <c r="X699" s="143"/>
      <c r="Y699" s="144"/>
      <c r="Z699" s="144"/>
      <c r="AA699" s="144"/>
      <c r="AB699" s="144"/>
      <c r="AC699" s="144"/>
      <c r="AD699" s="144"/>
      <c r="AE699" s="144"/>
      <c r="AF699" s="143"/>
      <c r="AG699" s="144"/>
      <c r="AH699" s="144"/>
      <c r="AI699" s="144"/>
      <c r="AJ699" s="144"/>
      <c r="AK699" s="144"/>
      <c r="AL699" s="144"/>
      <c r="AM699" s="144"/>
      <c r="AN699" s="143"/>
      <c r="AO699" s="144"/>
      <c r="AP699" s="144"/>
      <c r="AQ699" s="144"/>
      <c r="AR699" s="144"/>
      <c r="AS699" s="144"/>
      <c r="AT699" s="144"/>
      <c r="AU699" s="144"/>
      <c r="AV699" s="143"/>
      <c r="AW699" s="17"/>
      <c r="AX699" s="18"/>
      <c r="AY699" s="18"/>
      <c r="AZ699" s="18"/>
      <c r="BA699" s="18"/>
      <c r="BB699" s="18"/>
      <c r="BC699" s="18"/>
      <c r="BD699" s="16"/>
    </row>
    <row r="700" spans="1:56" ht="12.75" hidden="1" customHeight="1" outlineLevel="2" x14ac:dyDescent="0.2">
      <c r="A700" s="268"/>
      <c r="B700" s="348"/>
      <c r="C700" s="8"/>
      <c r="D700" s="5"/>
      <c r="E700" s="5"/>
      <c r="F700" s="5"/>
      <c r="G700" s="15"/>
      <c r="H700" s="143"/>
      <c r="I700" s="144"/>
      <c r="J700" s="144"/>
      <c r="K700" s="144"/>
      <c r="L700" s="144"/>
      <c r="M700" s="144"/>
      <c r="N700" s="144"/>
      <c r="O700" s="144"/>
      <c r="P700" s="143"/>
      <c r="Q700" s="144"/>
      <c r="R700" s="144"/>
      <c r="S700" s="144"/>
      <c r="T700" s="144"/>
      <c r="U700" s="144"/>
      <c r="V700" s="144"/>
      <c r="W700" s="144"/>
      <c r="X700" s="143"/>
      <c r="Y700" s="144"/>
      <c r="Z700" s="144"/>
      <c r="AA700" s="144"/>
      <c r="AB700" s="144"/>
      <c r="AC700" s="144"/>
      <c r="AD700" s="144"/>
      <c r="AE700" s="144"/>
      <c r="AF700" s="143"/>
      <c r="AG700" s="144"/>
      <c r="AH700" s="144"/>
      <c r="AI700" s="144"/>
      <c r="AJ700" s="144"/>
      <c r="AK700" s="144"/>
      <c r="AL700" s="144"/>
      <c r="AM700" s="144"/>
      <c r="AN700" s="143"/>
      <c r="AO700" s="144"/>
      <c r="AP700" s="144"/>
      <c r="AQ700" s="144"/>
      <c r="AR700" s="144"/>
      <c r="AS700" s="144"/>
      <c r="AT700" s="144"/>
      <c r="AU700" s="144"/>
      <c r="AV700" s="143"/>
      <c r="AW700" s="17"/>
      <c r="AX700" s="18"/>
      <c r="AY700" s="18"/>
      <c r="AZ700" s="18"/>
      <c r="BA700" s="18"/>
      <c r="BB700" s="18"/>
      <c r="BC700" s="18"/>
      <c r="BD700" s="16"/>
    </row>
    <row r="701" spans="1:56" ht="12.75" hidden="1" customHeight="1" outlineLevel="1" x14ac:dyDescent="0.2">
      <c r="A701" s="268"/>
      <c r="B701" s="348"/>
      <c r="C701" s="8"/>
      <c r="D701" s="5"/>
      <c r="E701" s="5"/>
      <c r="F701" s="5"/>
      <c r="G701" s="15"/>
      <c r="H701" s="143"/>
      <c r="I701" s="144"/>
      <c r="J701" s="144"/>
      <c r="K701" s="144"/>
      <c r="L701" s="144"/>
      <c r="M701" s="144"/>
      <c r="N701" s="144"/>
      <c r="O701" s="144"/>
      <c r="P701" s="143"/>
      <c r="Q701" s="144"/>
      <c r="R701" s="144"/>
      <c r="S701" s="144"/>
      <c r="T701" s="144"/>
      <c r="U701" s="144"/>
      <c r="V701" s="144"/>
      <c r="W701" s="144"/>
      <c r="X701" s="143"/>
      <c r="Y701" s="144"/>
      <c r="Z701" s="144"/>
      <c r="AA701" s="144"/>
      <c r="AB701" s="144"/>
      <c r="AC701" s="144"/>
      <c r="AD701" s="144"/>
      <c r="AE701" s="144"/>
      <c r="AF701" s="143"/>
      <c r="AG701" s="144"/>
      <c r="AH701" s="144"/>
      <c r="AI701" s="144"/>
      <c r="AJ701" s="144"/>
      <c r="AK701" s="144"/>
      <c r="AL701" s="144"/>
      <c r="AM701" s="144"/>
      <c r="AN701" s="143"/>
      <c r="AO701" s="144"/>
      <c r="AP701" s="144"/>
      <c r="AQ701" s="144"/>
      <c r="AR701" s="144"/>
      <c r="AS701" s="144"/>
      <c r="AT701" s="144"/>
      <c r="AU701" s="144"/>
      <c r="AV701" s="143"/>
      <c r="AW701" s="17"/>
      <c r="AX701" s="18"/>
      <c r="AY701" s="18"/>
      <c r="AZ701" s="18"/>
      <c r="BA701" s="18"/>
      <c r="BB701" s="18"/>
      <c r="BC701" s="18"/>
      <c r="BD701" s="16"/>
    </row>
    <row r="702" spans="1:56" ht="12.75" hidden="1" customHeight="1" outlineLevel="1" x14ac:dyDescent="0.2">
      <c r="A702" s="268"/>
      <c r="B702" s="348"/>
      <c r="C702" s="8"/>
      <c r="D702" s="5"/>
      <c r="E702" s="5"/>
      <c r="F702" s="5"/>
      <c r="G702" s="15"/>
      <c r="H702" s="143"/>
      <c r="I702" s="144"/>
      <c r="J702" s="144"/>
      <c r="K702" s="144"/>
      <c r="L702" s="144"/>
      <c r="M702" s="144"/>
      <c r="N702" s="144"/>
      <c r="O702" s="144"/>
      <c r="P702" s="143"/>
      <c r="Q702" s="144"/>
      <c r="R702" s="144"/>
      <c r="S702" s="144"/>
      <c r="T702" s="144"/>
      <c r="U702" s="144"/>
      <c r="V702" s="144"/>
      <c r="W702" s="144"/>
      <c r="X702" s="143"/>
      <c r="Y702" s="144"/>
      <c r="Z702" s="144"/>
      <c r="AA702" s="144"/>
      <c r="AB702" s="144"/>
      <c r="AC702" s="144"/>
      <c r="AD702" s="144"/>
      <c r="AE702" s="144"/>
      <c r="AF702" s="143"/>
      <c r="AG702" s="144"/>
      <c r="AH702" s="144"/>
      <c r="AI702" s="144"/>
      <c r="AJ702" s="144"/>
      <c r="AK702" s="144"/>
      <c r="AL702" s="144"/>
      <c r="AM702" s="144"/>
      <c r="AN702" s="143"/>
      <c r="AO702" s="144"/>
      <c r="AP702" s="144"/>
      <c r="AQ702" s="144"/>
      <c r="AR702" s="144"/>
      <c r="AS702" s="144"/>
      <c r="AT702" s="144"/>
      <c r="AU702" s="144"/>
      <c r="AV702" s="143"/>
      <c r="AW702" s="17"/>
      <c r="AX702" s="18"/>
      <c r="AY702" s="18"/>
      <c r="AZ702" s="18"/>
      <c r="BA702" s="18"/>
      <c r="BB702" s="18"/>
      <c r="BC702" s="18"/>
      <c r="BD702" s="16"/>
    </row>
    <row r="703" spans="1:56" ht="12.75" hidden="1" customHeight="1" outlineLevel="1" x14ac:dyDescent="0.2">
      <c r="A703" s="268"/>
      <c r="B703" s="348"/>
      <c r="C703" s="8"/>
      <c r="D703" s="5"/>
      <c r="E703" s="5"/>
      <c r="F703" s="5"/>
      <c r="G703" s="15"/>
      <c r="H703" s="143"/>
      <c r="I703" s="144"/>
      <c r="J703" s="144"/>
      <c r="K703" s="144"/>
      <c r="L703" s="144"/>
      <c r="M703" s="144"/>
      <c r="N703" s="144"/>
      <c r="O703" s="144"/>
      <c r="P703" s="143"/>
      <c r="Q703" s="144"/>
      <c r="R703" s="144"/>
      <c r="S703" s="144"/>
      <c r="T703" s="144"/>
      <c r="U703" s="144"/>
      <c r="V703" s="144"/>
      <c r="W703" s="144"/>
      <c r="X703" s="143"/>
      <c r="Y703" s="144"/>
      <c r="Z703" s="144"/>
      <c r="AA703" s="144"/>
      <c r="AB703" s="144"/>
      <c r="AC703" s="144"/>
      <c r="AD703" s="144"/>
      <c r="AE703" s="144"/>
      <c r="AF703" s="143"/>
      <c r="AG703" s="144"/>
      <c r="AH703" s="144"/>
      <c r="AI703" s="144"/>
      <c r="AJ703" s="144"/>
      <c r="AK703" s="144"/>
      <c r="AL703" s="144"/>
      <c r="AM703" s="144"/>
      <c r="AN703" s="143"/>
      <c r="AO703" s="144"/>
      <c r="AP703" s="144"/>
      <c r="AQ703" s="144"/>
      <c r="AR703" s="144"/>
      <c r="AS703" s="144"/>
      <c r="AT703" s="144"/>
      <c r="AU703" s="144"/>
      <c r="AV703" s="143"/>
      <c r="AW703" s="17"/>
      <c r="AX703" s="18"/>
      <c r="AY703" s="18"/>
      <c r="AZ703" s="18"/>
      <c r="BA703" s="18"/>
      <c r="BB703" s="18"/>
      <c r="BC703" s="18"/>
      <c r="BD703" s="16"/>
    </row>
    <row r="704" spans="1:56" ht="12.75" hidden="1" customHeight="1" outlineLevel="1" x14ac:dyDescent="0.2">
      <c r="A704" s="268"/>
      <c r="B704" s="348"/>
      <c r="C704" s="8"/>
      <c r="D704" s="5"/>
      <c r="E704" s="5"/>
      <c r="F704" s="5"/>
      <c r="G704" s="15"/>
      <c r="H704" s="143"/>
      <c r="I704" s="144"/>
      <c r="J704" s="144"/>
      <c r="K704" s="144"/>
      <c r="L704" s="144"/>
      <c r="M704" s="144"/>
      <c r="N704" s="144"/>
      <c r="O704" s="144"/>
      <c r="P704" s="143"/>
      <c r="Q704" s="144"/>
      <c r="R704" s="144"/>
      <c r="S704" s="144"/>
      <c r="T704" s="144"/>
      <c r="U704" s="144"/>
      <c r="V704" s="144"/>
      <c r="W704" s="144"/>
      <c r="X704" s="143"/>
      <c r="Y704" s="144"/>
      <c r="Z704" s="144"/>
      <c r="AA704" s="144"/>
      <c r="AB704" s="144"/>
      <c r="AC704" s="144"/>
      <c r="AD704" s="144"/>
      <c r="AE704" s="144"/>
      <c r="AF704" s="143"/>
      <c r="AG704" s="144"/>
      <c r="AH704" s="144"/>
      <c r="AI704" s="144"/>
      <c r="AJ704" s="144"/>
      <c r="AK704" s="144"/>
      <c r="AL704" s="144"/>
      <c r="AM704" s="144"/>
      <c r="AN704" s="143"/>
      <c r="AO704" s="144"/>
      <c r="AP704" s="144"/>
      <c r="AQ704" s="144"/>
      <c r="AR704" s="144"/>
      <c r="AS704" s="144"/>
      <c r="AT704" s="144"/>
      <c r="AU704" s="144"/>
      <c r="AV704" s="143"/>
      <c r="AW704" s="17"/>
      <c r="AX704" s="18"/>
      <c r="AY704" s="18"/>
      <c r="AZ704" s="18"/>
      <c r="BA704" s="18"/>
      <c r="BB704" s="18"/>
      <c r="BC704" s="18"/>
      <c r="BD704" s="16"/>
    </row>
    <row r="705" spans="1:56" ht="12.75" hidden="1" customHeight="1" outlineLevel="1" x14ac:dyDescent="0.2">
      <c r="A705" s="268"/>
      <c r="B705" s="348"/>
      <c r="C705" s="8"/>
      <c r="D705" s="5"/>
      <c r="E705" s="5"/>
      <c r="F705" s="5"/>
      <c r="G705" s="15"/>
      <c r="H705" s="143"/>
      <c r="I705" s="144"/>
      <c r="J705" s="144"/>
      <c r="K705" s="144"/>
      <c r="L705" s="144"/>
      <c r="M705" s="144"/>
      <c r="N705" s="144"/>
      <c r="O705" s="144"/>
      <c r="P705" s="143"/>
      <c r="Q705" s="144"/>
      <c r="R705" s="144"/>
      <c r="S705" s="144"/>
      <c r="T705" s="144"/>
      <c r="U705" s="144"/>
      <c r="V705" s="144"/>
      <c r="W705" s="144"/>
      <c r="X705" s="143"/>
      <c r="Y705" s="144"/>
      <c r="Z705" s="144"/>
      <c r="AA705" s="144"/>
      <c r="AB705" s="144"/>
      <c r="AC705" s="144"/>
      <c r="AD705" s="144"/>
      <c r="AE705" s="144"/>
      <c r="AF705" s="143"/>
      <c r="AG705" s="144"/>
      <c r="AH705" s="144"/>
      <c r="AI705" s="144"/>
      <c r="AJ705" s="144"/>
      <c r="AK705" s="144"/>
      <c r="AL705" s="144"/>
      <c r="AM705" s="144"/>
      <c r="AN705" s="143"/>
      <c r="AO705" s="144"/>
      <c r="AP705" s="144"/>
      <c r="AQ705" s="144"/>
      <c r="AR705" s="144"/>
      <c r="AS705" s="144"/>
      <c r="AT705" s="144"/>
      <c r="AU705" s="144"/>
      <c r="AV705" s="143"/>
      <c r="AW705" s="17"/>
      <c r="AX705" s="18"/>
      <c r="AY705" s="18"/>
      <c r="AZ705" s="18"/>
      <c r="BA705" s="18"/>
      <c r="BB705" s="18"/>
      <c r="BC705" s="18"/>
      <c r="BD705" s="16"/>
    </row>
    <row r="706" spans="1:56" ht="12.75" hidden="1" customHeight="1" outlineLevel="1" x14ac:dyDescent="0.2">
      <c r="A706" s="268"/>
      <c r="B706" s="65"/>
      <c r="C706" s="8"/>
      <c r="D706" s="5"/>
      <c r="E706" s="5"/>
      <c r="F706" s="5"/>
      <c r="G706" s="15"/>
      <c r="H706" s="143"/>
      <c r="I706" s="144"/>
      <c r="J706" s="144"/>
      <c r="K706" s="144"/>
      <c r="L706" s="144"/>
      <c r="M706" s="144"/>
      <c r="N706" s="144"/>
      <c r="O706" s="144"/>
      <c r="P706" s="143"/>
      <c r="Q706" s="144"/>
      <c r="R706" s="144"/>
      <c r="S706" s="144"/>
      <c r="T706" s="144"/>
      <c r="U706" s="144"/>
      <c r="V706" s="144"/>
      <c r="W706" s="144"/>
      <c r="X706" s="143"/>
      <c r="Y706" s="144"/>
      <c r="Z706" s="144"/>
      <c r="AA706" s="144"/>
      <c r="AB706" s="144"/>
      <c r="AC706" s="144"/>
      <c r="AD706" s="144"/>
      <c r="AE706" s="144"/>
      <c r="AF706" s="143"/>
      <c r="AG706" s="144"/>
      <c r="AH706" s="144"/>
      <c r="AI706" s="144"/>
      <c r="AJ706" s="144"/>
      <c r="AK706" s="144"/>
      <c r="AL706" s="144"/>
      <c r="AM706" s="144"/>
      <c r="AN706" s="143"/>
      <c r="AO706" s="144"/>
      <c r="AP706" s="144"/>
      <c r="AQ706" s="144"/>
      <c r="AR706" s="144"/>
      <c r="AS706" s="144"/>
      <c r="AT706" s="144"/>
      <c r="AU706" s="144"/>
      <c r="AV706" s="143"/>
      <c r="AW706" s="17"/>
      <c r="AX706" s="18"/>
      <c r="AY706" s="18"/>
      <c r="AZ706" s="18"/>
      <c r="BA706" s="18"/>
      <c r="BB706" s="18"/>
      <c r="BC706" s="18"/>
      <c r="BD706" s="16"/>
    </row>
    <row r="707" spans="1:56" customFormat="1" ht="13.5" hidden="1" outlineLevel="1" x14ac:dyDescent="0.2">
      <c r="A707" s="22"/>
      <c r="B707" s="70"/>
      <c r="C707" s="8"/>
      <c r="D707" s="5"/>
      <c r="E707" s="5"/>
      <c r="F707" s="5"/>
      <c r="G707" s="17"/>
      <c r="H707" s="143"/>
      <c r="I707" s="150"/>
      <c r="J707" s="150"/>
      <c r="K707" s="150"/>
      <c r="L707" s="150"/>
      <c r="M707" s="150"/>
      <c r="N707" s="150"/>
      <c r="O707" s="150"/>
      <c r="P707" s="143"/>
      <c r="Q707" s="150"/>
      <c r="R707" s="150"/>
      <c r="S707" s="150"/>
      <c r="T707" s="150"/>
      <c r="U707" s="150"/>
      <c r="V707" s="150"/>
      <c r="W707" s="150"/>
      <c r="X707" s="143"/>
      <c r="Y707" s="150"/>
      <c r="Z707" s="150"/>
      <c r="AA707" s="150"/>
      <c r="AB707" s="150"/>
      <c r="AC707" s="150"/>
      <c r="AD707" s="150"/>
      <c r="AE707" s="150"/>
      <c r="AF707" s="143"/>
      <c r="AG707" s="150"/>
      <c r="AH707" s="150"/>
      <c r="AI707" s="150"/>
      <c r="AJ707" s="150"/>
      <c r="AK707" s="150"/>
      <c r="AL707" s="150"/>
      <c r="AM707" s="150"/>
      <c r="AN707" s="143"/>
      <c r="AO707" s="150"/>
      <c r="AP707" s="150"/>
      <c r="AQ707" s="150"/>
      <c r="AR707" s="150"/>
      <c r="AS707" s="150"/>
      <c r="AT707" s="150"/>
      <c r="AU707" s="150"/>
      <c r="AV707" s="143"/>
      <c r="AW707" s="24"/>
      <c r="AX707" s="24"/>
      <c r="AY707" s="24"/>
      <c r="AZ707" s="24"/>
      <c r="BA707" s="24"/>
      <c r="BB707" s="24"/>
      <c r="BC707" s="24"/>
      <c r="BD707" s="16"/>
    </row>
    <row r="708" spans="1:56" customFormat="1" ht="13.5" collapsed="1" x14ac:dyDescent="0.2">
      <c r="A708" s="295"/>
      <c r="B708" s="63" t="s">
        <v>27</v>
      </c>
      <c r="C708" s="23" t="s">
        <v>28</v>
      </c>
      <c r="D708" s="11"/>
      <c r="E708" s="11"/>
      <c r="F708" s="11"/>
      <c r="G708" s="12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  <c r="AA708" s="149"/>
      <c r="AB708" s="149"/>
      <c r="AC708" s="149"/>
      <c r="AD708" s="149"/>
      <c r="AE708" s="149"/>
      <c r="AF708" s="149"/>
      <c r="AG708" s="149"/>
      <c r="AH708" s="149"/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"/>
      <c r="AX708" s="14"/>
      <c r="AY708" s="14"/>
      <c r="AZ708" s="14"/>
      <c r="BA708" s="14"/>
      <c r="BB708" s="14"/>
      <c r="BC708" s="14"/>
      <c r="BD708" s="13"/>
    </row>
    <row r="709" spans="1:56" customFormat="1" ht="13.5" x14ac:dyDescent="0.2">
      <c r="A709" s="22"/>
      <c r="B709" s="68"/>
      <c r="C709" s="8" t="s">
        <v>2</v>
      </c>
      <c r="D709" s="5" t="s">
        <v>9</v>
      </c>
      <c r="E709" s="5"/>
      <c r="F709" s="5"/>
      <c r="G709" s="15"/>
      <c r="H709" s="143">
        <f>SUMIF($I$3:$BD$3,$H$3,$I709:$BD709)</f>
        <v>26591</v>
      </c>
      <c r="I709" s="150">
        <f t="shared" ref="I709:K711" si="240">I739+I750+I761+I772+I783+I794+I805+I816+I827+I838+I849+I860+I871+I882+I893+I904</f>
        <v>866</v>
      </c>
      <c r="J709" s="150">
        <f t="shared" si="240"/>
        <v>967</v>
      </c>
      <c r="K709" s="150">
        <f t="shared" si="240"/>
        <v>888</v>
      </c>
      <c r="L709" s="150">
        <f t="shared" ref="L709:M711" si="241">L739+L750+L761+L772+L783+L794+L805+L816+L827+L838+L849+L860+L871+L882+L893+L904</f>
        <v>884</v>
      </c>
      <c r="M709" s="150">
        <f t="shared" si="241"/>
        <v>960</v>
      </c>
      <c r="N709" s="150">
        <f t="shared" ref="N709:W711" si="242">N739+N750+N761+N772+N783+N794+N805+N816+N827+N838+N849+N860+N871+N882+N893+N904</f>
        <v>3210</v>
      </c>
      <c r="O709" s="150">
        <f t="shared" si="242"/>
        <v>1308</v>
      </c>
      <c r="P709" s="143">
        <f t="shared" si="242"/>
        <v>9083</v>
      </c>
      <c r="Q709" s="150">
        <f t="shared" si="242"/>
        <v>1224</v>
      </c>
      <c r="R709" s="150">
        <f t="shared" si="242"/>
        <v>1358</v>
      </c>
      <c r="S709" s="150">
        <f t="shared" si="242"/>
        <v>964</v>
      </c>
      <c r="T709" s="150">
        <f t="shared" si="242"/>
        <v>841</v>
      </c>
      <c r="U709" s="150">
        <f t="shared" si="242"/>
        <v>680</v>
      </c>
      <c r="V709" s="150">
        <f t="shared" si="242"/>
        <v>549</v>
      </c>
      <c r="W709" s="150">
        <f t="shared" si="242"/>
        <v>526</v>
      </c>
      <c r="X709" s="143">
        <f>X739+X750+X761+X772+X783+X794+X805+X816+X827+X838+X849+X860+X871+X882+X893+X904</f>
        <v>6142</v>
      </c>
      <c r="Y709" s="150">
        <f t="shared" ref="Y709:BD709" si="243">Y739+Y750+Y761+Y772+Y783+Y794+Y805+Y816+Y827+Y838+Y849+Y860+Y871+Y882+Y893+Y904</f>
        <v>732</v>
      </c>
      <c r="Z709" s="150">
        <f t="shared" si="243"/>
        <v>742</v>
      </c>
      <c r="AA709" s="150">
        <f t="shared" si="243"/>
        <v>750</v>
      </c>
      <c r="AB709" s="150">
        <f t="shared" si="243"/>
        <v>714</v>
      </c>
      <c r="AC709" s="150">
        <f t="shared" si="243"/>
        <v>795</v>
      </c>
      <c r="AD709" s="150">
        <f t="shared" si="243"/>
        <v>807</v>
      </c>
      <c r="AE709" s="150">
        <f t="shared" si="243"/>
        <v>428</v>
      </c>
      <c r="AF709" s="143">
        <f t="shared" si="243"/>
        <v>4968</v>
      </c>
      <c r="AG709" s="150">
        <f t="shared" si="243"/>
        <v>877</v>
      </c>
      <c r="AH709" s="150">
        <f t="shared" si="243"/>
        <v>1112</v>
      </c>
      <c r="AI709" s="150">
        <f t="shared" ref="AI709:AL711" si="244">AI739+AI750+AI761+AI772+AI783+AI794+AI805+AI816+AI827+AI838+AI849+AI860+AI871+AI882+AI893+AI904</f>
        <v>962</v>
      </c>
      <c r="AJ709" s="150">
        <f t="shared" si="244"/>
        <v>883</v>
      </c>
      <c r="AK709" s="150">
        <f t="shared" si="244"/>
        <v>877</v>
      </c>
      <c r="AL709" s="150">
        <f t="shared" si="244"/>
        <v>761</v>
      </c>
      <c r="AM709" s="150">
        <f t="shared" si="243"/>
        <v>641</v>
      </c>
      <c r="AN709" s="143">
        <f t="shared" si="243"/>
        <v>6113</v>
      </c>
      <c r="AO709" s="150">
        <f t="shared" si="243"/>
        <v>794</v>
      </c>
      <c r="AP709" s="150">
        <f t="shared" si="243"/>
        <v>874</v>
      </c>
      <c r="AQ709" s="150">
        <f t="shared" si="243"/>
        <v>779</v>
      </c>
      <c r="AR709" s="150">
        <f t="shared" si="243"/>
        <v>744</v>
      </c>
      <c r="AS709" s="150">
        <f t="shared" si="243"/>
        <v>644</v>
      </c>
      <c r="AT709" s="150">
        <f t="shared" si="243"/>
        <v>452</v>
      </c>
      <c r="AU709" s="150">
        <f t="shared" si="243"/>
        <v>563</v>
      </c>
      <c r="AV709" s="143">
        <f t="shared" si="243"/>
        <v>4850</v>
      </c>
      <c r="AW709" s="24">
        <f t="shared" si="243"/>
        <v>0</v>
      </c>
      <c r="AX709" s="24">
        <f t="shared" si="243"/>
        <v>0</v>
      </c>
      <c r="AY709" s="24">
        <f t="shared" si="243"/>
        <v>0</v>
      </c>
      <c r="AZ709" s="24">
        <f t="shared" si="243"/>
        <v>0</v>
      </c>
      <c r="BA709" s="24">
        <f t="shared" si="243"/>
        <v>0</v>
      </c>
      <c r="BB709" s="24">
        <f t="shared" si="243"/>
        <v>0</v>
      </c>
      <c r="BC709" s="24">
        <f t="shared" si="243"/>
        <v>0</v>
      </c>
      <c r="BD709" s="143">
        <f t="shared" si="243"/>
        <v>0</v>
      </c>
    </row>
    <row r="710" spans="1:56" customFormat="1" ht="13.5" x14ac:dyDescent="0.2">
      <c r="A710" s="22"/>
      <c r="B710" s="68"/>
      <c r="C710" s="21" t="s">
        <v>20</v>
      </c>
      <c r="D710" s="5" t="s">
        <v>9</v>
      </c>
      <c r="E710" s="5"/>
      <c r="F710" s="5"/>
      <c r="G710" s="15"/>
      <c r="H710" s="143">
        <f>SUMIF($I$3:$BD$3,$H$3,$I710:$BD710)</f>
        <v>23248</v>
      </c>
      <c r="I710" s="150">
        <f t="shared" si="240"/>
        <v>860</v>
      </c>
      <c r="J710" s="150">
        <f t="shared" si="240"/>
        <v>947</v>
      </c>
      <c r="K710" s="150">
        <f t="shared" si="240"/>
        <v>882</v>
      </c>
      <c r="L710" s="150">
        <f t="shared" si="241"/>
        <v>884</v>
      </c>
      <c r="M710" s="150">
        <f t="shared" si="241"/>
        <v>935</v>
      </c>
      <c r="N710" s="150">
        <f t="shared" si="242"/>
        <v>971</v>
      </c>
      <c r="O710" s="150">
        <f t="shared" si="242"/>
        <v>1100</v>
      </c>
      <c r="P710" s="143">
        <f t="shared" si="242"/>
        <v>6579</v>
      </c>
      <c r="Q710" s="150">
        <f t="shared" si="242"/>
        <v>1100</v>
      </c>
      <c r="R710" s="150">
        <f t="shared" si="242"/>
        <v>1192</v>
      </c>
      <c r="S710" s="150">
        <f t="shared" si="242"/>
        <v>937</v>
      </c>
      <c r="T710" s="150">
        <f t="shared" si="242"/>
        <v>819</v>
      </c>
      <c r="U710" s="150">
        <f t="shared" si="242"/>
        <v>680</v>
      </c>
      <c r="V710" s="150">
        <f t="shared" si="242"/>
        <v>544</v>
      </c>
      <c r="W710" s="150">
        <f t="shared" si="242"/>
        <v>526</v>
      </c>
      <c r="X710" s="143">
        <f>X740+X751+X762+X773+X784+X795+X806+X817+X828+X839+X850+X861+X872+X883+X894+X905</f>
        <v>5798</v>
      </c>
      <c r="Y710" s="150">
        <f t="shared" ref="Y710:BD710" si="245">Y740+Y751+Y762+Y773+Y784+Y795+Y806+Y817+Y828+Y839+Y850+Y861+Y872+Y883+Y894+Y905</f>
        <v>727</v>
      </c>
      <c r="Z710" s="150">
        <f t="shared" si="245"/>
        <v>733</v>
      </c>
      <c r="AA710" s="150">
        <f t="shared" si="245"/>
        <v>741</v>
      </c>
      <c r="AB710" s="150">
        <f t="shared" si="245"/>
        <v>714</v>
      </c>
      <c r="AC710" s="150">
        <f t="shared" si="245"/>
        <v>785</v>
      </c>
      <c r="AD710" s="150">
        <f t="shared" si="245"/>
        <v>790</v>
      </c>
      <c r="AE710" s="150">
        <f t="shared" si="245"/>
        <v>425</v>
      </c>
      <c r="AF710" s="143">
        <f t="shared" si="245"/>
        <v>4915</v>
      </c>
      <c r="AG710" s="150">
        <f t="shared" si="245"/>
        <v>645</v>
      </c>
      <c r="AH710" s="150">
        <f t="shared" si="245"/>
        <v>990</v>
      </c>
      <c r="AI710" s="150">
        <f t="shared" si="244"/>
        <v>900</v>
      </c>
      <c r="AJ710" s="150">
        <f t="shared" si="244"/>
        <v>864</v>
      </c>
      <c r="AK710" s="150">
        <f t="shared" si="244"/>
        <v>870</v>
      </c>
      <c r="AL710" s="150">
        <f t="shared" si="244"/>
        <v>761</v>
      </c>
      <c r="AM710" s="150">
        <f t="shared" si="245"/>
        <v>637</v>
      </c>
      <c r="AN710" s="143">
        <f t="shared" si="245"/>
        <v>5667</v>
      </c>
      <c r="AO710" s="150">
        <f t="shared" si="245"/>
        <v>788</v>
      </c>
      <c r="AP710" s="150">
        <f t="shared" si="245"/>
        <v>861</v>
      </c>
      <c r="AQ710" s="150">
        <f t="shared" si="245"/>
        <v>774</v>
      </c>
      <c r="AR710" s="150">
        <f t="shared" si="245"/>
        <v>742</v>
      </c>
      <c r="AS710" s="150">
        <f t="shared" si="245"/>
        <v>630</v>
      </c>
      <c r="AT710" s="150">
        <f t="shared" si="245"/>
        <v>447</v>
      </c>
      <c r="AU710" s="150">
        <f t="shared" si="245"/>
        <v>555</v>
      </c>
      <c r="AV710" s="143">
        <f t="shared" si="245"/>
        <v>4797</v>
      </c>
      <c r="AW710" s="24">
        <f t="shared" si="245"/>
        <v>0</v>
      </c>
      <c r="AX710" s="24">
        <f t="shared" si="245"/>
        <v>0</v>
      </c>
      <c r="AY710" s="24">
        <f t="shared" si="245"/>
        <v>0</v>
      </c>
      <c r="AZ710" s="24">
        <f t="shared" si="245"/>
        <v>0</v>
      </c>
      <c r="BA710" s="24">
        <f t="shared" si="245"/>
        <v>0</v>
      </c>
      <c r="BB710" s="24">
        <f t="shared" si="245"/>
        <v>0</v>
      </c>
      <c r="BC710" s="24">
        <f t="shared" si="245"/>
        <v>0</v>
      </c>
      <c r="BD710" s="143">
        <f t="shared" si="245"/>
        <v>0</v>
      </c>
    </row>
    <row r="711" spans="1:56" customFormat="1" ht="13.5" x14ac:dyDescent="0.2">
      <c r="A711" s="22"/>
      <c r="B711" s="68"/>
      <c r="C711" s="21" t="s">
        <v>33</v>
      </c>
      <c r="D711" s="5" t="s">
        <v>9</v>
      </c>
      <c r="E711" s="5"/>
      <c r="F711" s="5"/>
      <c r="G711" s="15"/>
      <c r="H711" s="143">
        <f>SUMIF($I$3:$BD$3,$H$3,$I711:$BD711)</f>
        <v>17495</v>
      </c>
      <c r="I711" s="150">
        <f t="shared" si="240"/>
        <v>812</v>
      </c>
      <c r="J711" s="150">
        <f t="shared" si="240"/>
        <v>860</v>
      </c>
      <c r="K711" s="150">
        <f t="shared" si="240"/>
        <v>854</v>
      </c>
      <c r="L711" s="150">
        <f t="shared" si="241"/>
        <v>875</v>
      </c>
      <c r="M711" s="150">
        <f t="shared" si="241"/>
        <v>852</v>
      </c>
      <c r="N711" s="150">
        <f t="shared" si="242"/>
        <v>2</v>
      </c>
      <c r="O711" s="150">
        <f t="shared" si="242"/>
        <v>17</v>
      </c>
      <c r="P711" s="143">
        <f t="shared" si="242"/>
        <v>4272</v>
      </c>
      <c r="Q711" s="150">
        <f t="shared" si="242"/>
        <v>584</v>
      </c>
      <c r="R711" s="150">
        <f t="shared" si="242"/>
        <v>357</v>
      </c>
      <c r="S711" s="150">
        <f t="shared" si="242"/>
        <v>769</v>
      </c>
      <c r="T711" s="150">
        <f t="shared" si="242"/>
        <v>644</v>
      </c>
      <c r="U711" s="150">
        <f t="shared" si="242"/>
        <v>677</v>
      </c>
      <c r="V711" s="150">
        <f t="shared" si="242"/>
        <v>502</v>
      </c>
      <c r="W711" s="150">
        <f t="shared" si="242"/>
        <v>521</v>
      </c>
      <c r="X711" s="143">
        <f>X741+X752+X763+X774+X785+X796+X807+X818+X829+X840+X851+X862+X873+X884+X895+X906</f>
        <v>4054</v>
      </c>
      <c r="Y711" s="150">
        <f t="shared" ref="Y711:BD711" si="246">Y741+Y752+Y763+Y774+Y785+Y796+Y807+Y818+Y829+Y840+Y851+Y862+Y873+Y884+Y895+Y906</f>
        <v>680</v>
      </c>
      <c r="Z711" s="150">
        <f t="shared" si="246"/>
        <v>705</v>
      </c>
      <c r="AA711" s="150">
        <f t="shared" si="246"/>
        <v>724</v>
      </c>
      <c r="AB711" s="150">
        <f t="shared" si="246"/>
        <v>707</v>
      </c>
      <c r="AC711" s="150">
        <f t="shared" si="246"/>
        <v>724</v>
      </c>
      <c r="AD711" s="150">
        <f t="shared" si="246"/>
        <v>706</v>
      </c>
      <c r="AE711" s="150">
        <f t="shared" si="246"/>
        <v>423</v>
      </c>
      <c r="AF711" s="143">
        <f t="shared" si="246"/>
        <v>4669</v>
      </c>
      <c r="AG711" s="150">
        <f t="shared" si="246"/>
        <v>473</v>
      </c>
      <c r="AH711" s="150">
        <f t="shared" si="246"/>
        <v>329</v>
      </c>
      <c r="AI711" s="150">
        <f t="shared" si="244"/>
        <v>552</v>
      </c>
      <c r="AJ711" s="150">
        <f t="shared" si="244"/>
        <v>746</v>
      </c>
      <c r="AK711" s="150">
        <f t="shared" si="244"/>
        <v>840</v>
      </c>
      <c r="AL711" s="150">
        <f t="shared" si="244"/>
        <v>740</v>
      </c>
      <c r="AM711" s="150">
        <f t="shared" si="246"/>
        <v>626</v>
      </c>
      <c r="AN711" s="143">
        <f t="shared" si="246"/>
        <v>4306</v>
      </c>
      <c r="AO711" s="150">
        <f t="shared" si="246"/>
        <v>736</v>
      </c>
      <c r="AP711" s="150">
        <f t="shared" si="246"/>
        <v>786</v>
      </c>
      <c r="AQ711" s="150">
        <f t="shared" si="246"/>
        <v>771</v>
      </c>
      <c r="AR711" s="150">
        <f t="shared" si="246"/>
        <v>738</v>
      </c>
      <c r="AS711" s="150">
        <f t="shared" si="246"/>
        <v>531</v>
      </c>
      <c r="AT711" s="150">
        <f t="shared" si="246"/>
        <v>398</v>
      </c>
      <c r="AU711" s="150">
        <f t="shared" si="246"/>
        <v>487</v>
      </c>
      <c r="AV711" s="143">
        <f t="shared" si="246"/>
        <v>4447</v>
      </c>
      <c r="AW711" s="24">
        <f t="shared" si="246"/>
        <v>0</v>
      </c>
      <c r="AX711" s="24">
        <f t="shared" si="246"/>
        <v>0</v>
      </c>
      <c r="AY711" s="24">
        <f t="shared" si="246"/>
        <v>0</v>
      </c>
      <c r="AZ711" s="24">
        <f t="shared" si="246"/>
        <v>0</v>
      </c>
      <c r="BA711" s="24">
        <f t="shared" si="246"/>
        <v>0</v>
      </c>
      <c r="BB711" s="24">
        <f t="shared" si="246"/>
        <v>0</v>
      </c>
      <c r="BC711" s="24">
        <f t="shared" si="246"/>
        <v>0</v>
      </c>
      <c r="BD711" s="143">
        <f t="shared" si="246"/>
        <v>0</v>
      </c>
    </row>
    <row r="712" spans="1:56" s="53" customFormat="1" ht="13.5" x14ac:dyDescent="0.2">
      <c r="A712" s="51"/>
      <c r="B712" s="71"/>
      <c r="C712" s="42" t="s">
        <v>13</v>
      </c>
      <c r="D712" s="43" t="s">
        <v>4</v>
      </c>
      <c r="E712" s="43"/>
      <c r="F712" s="43"/>
      <c r="G712" s="44"/>
      <c r="H712" s="145">
        <f t="shared" ref="H712:AM712" si="247">IF(ISERROR((H711)/H709),0,(H711)/H709)</f>
        <v>0.65792937460042866</v>
      </c>
      <c r="I712" s="151">
        <f t="shared" si="247"/>
        <v>0.93764434180138567</v>
      </c>
      <c r="J712" s="151">
        <f t="shared" si="247"/>
        <v>0.88934850051706305</v>
      </c>
      <c r="K712" s="151">
        <f t="shared" si="247"/>
        <v>0.96171171171171166</v>
      </c>
      <c r="L712" s="151">
        <f t="shared" si="247"/>
        <v>0.98981900452488691</v>
      </c>
      <c r="M712" s="151">
        <f t="shared" si="247"/>
        <v>0.88749999999999996</v>
      </c>
      <c r="N712" s="151">
        <f t="shared" si="247"/>
        <v>6.2305295950155766E-4</v>
      </c>
      <c r="O712" s="151">
        <f t="shared" si="247"/>
        <v>1.2996941896024464E-2</v>
      </c>
      <c r="P712" s="145">
        <f t="shared" si="247"/>
        <v>0.4703291863921612</v>
      </c>
      <c r="Q712" s="151">
        <f t="shared" si="247"/>
        <v>0.47712418300653597</v>
      </c>
      <c r="R712" s="151">
        <f t="shared" si="247"/>
        <v>0.26288659793814434</v>
      </c>
      <c r="S712" s="151">
        <f t="shared" si="247"/>
        <v>0.7977178423236515</v>
      </c>
      <c r="T712" s="151">
        <f t="shared" si="247"/>
        <v>0.76575505350772888</v>
      </c>
      <c r="U712" s="151">
        <f t="shared" si="247"/>
        <v>0.99558823529411766</v>
      </c>
      <c r="V712" s="151">
        <f t="shared" si="247"/>
        <v>0.91438979963570133</v>
      </c>
      <c r="W712" s="151">
        <f t="shared" si="247"/>
        <v>0.99049429657794674</v>
      </c>
      <c r="X712" s="145">
        <f t="shared" si="247"/>
        <v>0.66004558775643118</v>
      </c>
      <c r="Y712" s="151">
        <f t="shared" si="247"/>
        <v>0.92896174863387981</v>
      </c>
      <c r="Z712" s="151">
        <f t="shared" si="247"/>
        <v>0.95013477088948783</v>
      </c>
      <c r="AA712" s="151">
        <f t="shared" si="247"/>
        <v>0.96533333333333338</v>
      </c>
      <c r="AB712" s="151">
        <f t="shared" si="247"/>
        <v>0.99019607843137258</v>
      </c>
      <c r="AC712" s="151">
        <f t="shared" si="247"/>
        <v>0.91069182389937109</v>
      </c>
      <c r="AD712" s="151">
        <f t="shared" si="247"/>
        <v>0.87484510532837667</v>
      </c>
      <c r="AE712" s="151">
        <f t="shared" si="247"/>
        <v>0.98831775700934577</v>
      </c>
      <c r="AF712" s="145">
        <f t="shared" si="247"/>
        <v>0.93981481481481477</v>
      </c>
      <c r="AG712" s="151">
        <f t="shared" si="247"/>
        <v>0.53933865450399088</v>
      </c>
      <c r="AH712" s="151">
        <f t="shared" si="247"/>
        <v>0.29586330935251798</v>
      </c>
      <c r="AI712" s="151">
        <f t="shared" si="247"/>
        <v>0.57380457380457384</v>
      </c>
      <c r="AJ712" s="151">
        <f t="shared" si="247"/>
        <v>0.8448471121177803</v>
      </c>
      <c r="AK712" s="151">
        <f t="shared" si="247"/>
        <v>0.95781071835803877</v>
      </c>
      <c r="AL712" s="151">
        <f t="shared" si="247"/>
        <v>0.97240473061760846</v>
      </c>
      <c r="AM712" s="151">
        <f t="shared" si="247"/>
        <v>0.97659906396255847</v>
      </c>
      <c r="AN712" s="145">
        <f t="shared" ref="AN712:BD712" si="248">IF(ISERROR((AN711)/AN709),0,(AN711)/AN709)</f>
        <v>0.70440045804024209</v>
      </c>
      <c r="AO712" s="151">
        <f t="shared" si="248"/>
        <v>0.92695214105793455</v>
      </c>
      <c r="AP712" s="151">
        <f t="shared" si="248"/>
        <v>0.89931350114416475</v>
      </c>
      <c r="AQ712" s="151">
        <f t="shared" si="248"/>
        <v>0.98973042362002572</v>
      </c>
      <c r="AR712" s="151">
        <f t="shared" si="248"/>
        <v>0.99193548387096775</v>
      </c>
      <c r="AS712" s="151">
        <f t="shared" si="248"/>
        <v>0.82453416149068326</v>
      </c>
      <c r="AT712" s="151">
        <f t="shared" si="248"/>
        <v>0.88053097345132747</v>
      </c>
      <c r="AU712" s="151">
        <f t="shared" si="248"/>
        <v>0.86500888099467144</v>
      </c>
      <c r="AV712" s="145">
        <f t="shared" si="248"/>
        <v>0.91690721649484541</v>
      </c>
      <c r="AW712" s="52">
        <f t="shared" si="248"/>
        <v>0</v>
      </c>
      <c r="AX712" s="52">
        <f t="shared" si="248"/>
        <v>0</v>
      </c>
      <c r="AY712" s="52">
        <f t="shared" si="248"/>
        <v>0</v>
      </c>
      <c r="AZ712" s="52">
        <f t="shared" si="248"/>
        <v>0</v>
      </c>
      <c r="BA712" s="52">
        <f t="shared" si="248"/>
        <v>0</v>
      </c>
      <c r="BB712" s="52">
        <f t="shared" si="248"/>
        <v>0</v>
      </c>
      <c r="BC712" s="52">
        <f t="shared" si="248"/>
        <v>0</v>
      </c>
      <c r="BD712" s="45">
        <f t="shared" si="248"/>
        <v>0</v>
      </c>
    </row>
    <row r="713" spans="1:56" s="53" customFormat="1" ht="13.5" x14ac:dyDescent="0.2">
      <c r="A713" s="51"/>
      <c r="B713" s="71"/>
      <c r="C713" s="42" t="s">
        <v>5</v>
      </c>
      <c r="D713" s="43" t="s">
        <v>4</v>
      </c>
      <c r="E713" s="43"/>
      <c r="F713" s="43"/>
      <c r="G713" s="44"/>
      <c r="H713" s="145">
        <f t="shared" ref="H713:AM713" si="249">IF(ISERROR((H709-H710)/H709),0,(H709-H710)/H709)</f>
        <v>0.12571922831033056</v>
      </c>
      <c r="I713" s="151">
        <f t="shared" si="249"/>
        <v>6.9284064665127024E-3</v>
      </c>
      <c r="J713" s="151">
        <f t="shared" si="249"/>
        <v>2.0682523267838676E-2</v>
      </c>
      <c r="K713" s="151">
        <f t="shared" si="249"/>
        <v>6.7567567567567571E-3</v>
      </c>
      <c r="L713" s="151">
        <f t="shared" si="249"/>
        <v>0</v>
      </c>
      <c r="M713" s="151">
        <f t="shared" si="249"/>
        <v>2.6041666666666668E-2</v>
      </c>
      <c r="N713" s="151">
        <f t="shared" si="249"/>
        <v>0.69750778816199377</v>
      </c>
      <c r="O713" s="151">
        <f t="shared" si="249"/>
        <v>0.15902140672782875</v>
      </c>
      <c r="P713" s="145">
        <f t="shared" si="249"/>
        <v>0.27567984146207203</v>
      </c>
      <c r="Q713" s="151">
        <f t="shared" si="249"/>
        <v>0.10130718954248366</v>
      </c>
      <c r="R713" s="151">
        <f t="shared" si="249"/>
        <v>0.12223858615611193</v>
      </c>
      <c r="S713" s="151">
        <f t="shared" si="249"/>
        <v>2.8008298755186723E-2</v>
      </c>
      <c r="T713" s="151">
        <f t="shared" si="249"/>
        <v>2.6159334126040427E-2</v>
      </c>
      <c r="U713" s="151">
        <f t="shared" si="249"/>
        <v>0</v>
      </c>
      <c r="V713" s="151">
        <f t="shared" si="249"/>
        <v>9.1074681238615673E-3</v>
      </c>
      <c r="W713" s="151">
        <f t="shared" si="249"/>
        <v>0</v>
      </c>
      <c r="X713" s="145">
        <f t="shared" si="249"/>
        <v>5.6007815043959623E-2</v>
      </c>
      <c r="Y713" s="151">
        <f t="shared" si="249"/>
        <v>6.8306010928961746E-3</v>
      </c>
      <c r="Z713" s="151">
        <f t="shared" si="249"/>
        <v>1.2129380053908356E-2</v>
      </c>
      <c r="AA713" s="151">
        <f t="shared" si="249"/>
        <v>1.2E-2</v>
      </c>
      <c r="AB713" s="151">
        <f t="shared" si="249"/>
        <v>0</v>
      </c>
      <c r="AC713" s="151">
        <f t="shared" si="249"/>
        <v>1.2578616352201259E-2</v>
      </c>
      <c r="AD713" s="151">
        <f t="shared" si="249"/>
        <v>2.1065675340768277E-2</v>
      </c>
      <c r="AE713" s="151">
        <f t="shared" si="249"/>
        <v>7.0093457943925233E-3</v>
      </c>
      <c r="AF713" s="145">
        <f t="shared" si="249"/>
        <v>1.0668276972624799E-2</v>
      </c>
      <c r="AG713" s="151">
        <f t="shared" si="249"/>
        <v>0.26453819840364878</v>
      </c>
      <c r="AH713" s="151">
        <f t="shared" si="249"/>
        <v>0.10971223021582734</v>
      </c>
      <c r="AI713" s="151">
        <f t="shared" si="249"/>
        <v>6.4449064449064453E-2</v>
      </c>
      <c r="AJ713" s="151">
        <f t="shared" si="249"/>
        <v>2.1517553793884484E-2</v>
      </c>
      <c r="AK713" s="151">
        <f t="shared" si="249"/>
        <v>7.98175598631699E-3</v>
      </c>
      <c r="AL713" s="151">
        <f t="shared" si="249"/>
        <v>0</v>
      </c>
      <c r="AM713" s="151">
        <f t="shared" si="249"/>
        <v>6.2402496099843996E-3</v>
      </c>
      <c r="AN713" s="145">
        <f t="shared" ref="AN713:BD713" si="250">IF(ISERROR((AN709-AN710)/AN709),0,(AN709-AN710)/AN709)</f>
        <v>7.2959267135612627E-2</v>
      </c>
      <c r="AO713" s="151">
        <f t="shared" si="250"/>
        <v>7.556675062972292E-3</v>
      </c>
      <c r="AP713" s="151">
        <f t="shared" si="250"/>
        <v>1.4874141876430207E-2</v>
      </c>
      <c r="AQ713" s="151">
        <f t="shared" si="250"/>
        <v>6.4184852374839542E-3</v>
      </c>
      <c r="AR713" s="151">
        <f t="shared" si="250"/>
        <v>2.6881720430107529E-3</v>
      </c>
      <c r="AS713" s="151">
        <f t="shared" si="250"/>
        <v>2.1739130434782608E-2</v>
      </c>
      <c r="AT713" s="151">
        <f t="shared" si="250"/>
        <v>1.1061946902654867E-2</v>
      </c>
      <c r="AU713" s="151">
        <f t="shared" si="250"/>
        <v>1.4209591474245116E-2</v>
      </c>
      <c r="AV713" s="145">
        <f t="shared" si="250"/>
        <v>1.0927835051546392E-2</v>
      </c>
      <c r="AW713" s="52">
        <f t="shared" si="250"/>
        <v>0</v>
      </c>
      <c r="AX713" s="52">
        <f t="shared" si="250"/>
        <v>0</v>
      </c>
      <c r="AY713" s="52">
        <f t="shared" si="250"/>
        <v>0</v>
      </c>
      <c r="AZ713" s="52">
        <f t="shared" si="250"/>
        <v>0</v>
      </c>
      <c r="BA713" s="52">
        <f t="shared" si="250"/>
        <v>0</v>
      </c>
      <c r="BB713" s="52">
        <f t="shared" si="250"/>
        <v>0</v>
      </c>
      <c r="BC713" s="52">
        <f t="shared" si="250"/>
        <v>0</v>
      </c>
      <c r="BD713" s="45">
        <f t="shared" si="250"/>
        <v>0</v>
      </c>
    </row>
    <row r="714" spans="1:56" customFormat="1" ht="13.5" hidden="1" x14ac:dyDescent="0.2">
      <c r="A714" s="22"/>
      <c r="B714" s="68"/>
      <c r="C714" s="8" t="s">
        <v>45</v>
      </c>
      <c r="D714" s="5"/>
      <c r="E714" s="5"/>
      <c r="F714" s="5"/>
      <c r="G714" s="15"/>
      <c r="H714" s="143">
        <f>SUMIF($I$3:$BD$3,$H$3,$I714:$BD714)</f>
        <v>1304600</v>
      </c>
      <c r="I714" s="150">
        <f>I744+I755+I766+I777+I788+I799+I810+I821+I832+I843+I854+I865+I876+I887+I898+I909</f>
        <v>4511</v>
      </c>
      <c r="J714" s="150">
        <f>J744+J755+J766+J777+J788+J799+J810+J821+J832+J843+J854+J865+J876+J887+J898+J909</f>
        <v>7863</v>
      </c>
      <c r="K714" s="150">
        <f>K744+K755+K766+K777+K788+K799+K810+K821+K832+K843+K854+K865+K876+K887+K898+K909</f>
        <v>3328</v>
      </c>
      <c r="L714" s="150">
        <f>L744+L755+L766+L777+L788+L799+L810+L821+L832+L843+L854+L865+L876+L887+L898+L909</f>
        <v>2721</v>
      </c>
      <c r="M714" s="150">
        <f t="shared" ref="M714:W714" si="251">M744+M755+M766+M777+M788+M799+M810+M821+M832+M843+M854+M865+M876+M887+M898+M909</f>
        <v>11766</v>
      </c>
      <c r="N714" s="150">
        <f t="shared" si="251"/>
        <v>726470</v>
      </c>
      <c r="O714" s="150">
        <f t="shared" si="251"/>
        <v>167139</v>
      </c>
      <c r="P714" s="143">
        <f>SUM(I714:O714)</f>
        <v>923798</v>
      </c>
      <c r="Q714" s="150">
        <f t="shared" si="251"/>
        <v>60181</v>
      </c>
      <c r="R714" s="150">
        <f t="shared" si="251"/>
        <v>100981</v>
      </c>
      <c r="S714" s="150">
        <f t="shared" si="251"/>
        <v>15582</v>
      </c>
      <c r="T714" s="150">
        <f t="shared" si="251"/>
        <v>16099</v>
      </c>
      <c r="U714" s="150">
        <f t="shared" si="251"/>
        <v>1048</v>
      </c>
      <c r="V714" s="150">
        <f t="shared" si="251"/>
        <v>4139</v>
      </c>
      <c r="W714" s="150">
        <f t="shared" si="251"/>
        <v>936</v>
      </c>
      <c r="X714" s="143">
        <f>SUM(Q714:W714)</f>
        <v>198966</v>
      </c>
      <c r="Y714" s="150">
        <f t="shared" ref="Y714:BC714" si="252">Y744+Y755+Y766+Y777+Y788+Y799+Y810+Y821+Y832+Y843+Y854+Y865+Y876+Y887+Y898+Y909</f>
        <v>5251</v>
      </c>
      <c r="Z714" s="150">
        <f t="shared" si="252"/>
        <v>3358</v>
      </c>
      <c r="AA714" s="150">
        <f t="shared" si="252"/>
        <v>2272</v>
      </c>
      <c r="AB714" s="150">
        <f t="shared" si="252"/>
        <v>1129</v>
      </c>
      <c r="AC714" s="150">
        <f t="shared" si="252"/>
        <v>5036</v>
      </c>
      <c r="AD714" s="150">
        <f t="shared" si="252"/>
        <v>9687</v>
      </c>
      <c r="AE714" s="150">
        <f t="shared" si="252"/>
        <v>779</v>
      </c>
      <c r="AF714" s="143">
        <f>SUM(Y714:AE714)</f>
        <v>27512</v>
      </c>
      <c r="AG714" s="150">
        <f t="shared" si="252"/>
        <v>26000</v>
      </c>
      <c r="AH714" s="150">
        <f t="shared" si="252"/>
        <v>71620</v>
      </c>
      <c r="AI714" s="150">
        <f>AI744+AI755+AI766+AI777+AI788+AI799+AI810+AI821+AI832+AI843+AI854+AI865+AI876+AI887+AI898+AI909</f>
        <v>31777</v>
      </c>
      <c r="AJ714" s="150">
        <f>AJ744+AJ755+AJ766+AJ777+AJ788+AJ799+AJ810+AJ821+AJ832+AJ843+AJ854+AJ865+AJ876+AJ887+AJ898+AJ909</f>
        <v>11518</v>
      </c>
      <c r="AK714" s="150">
        <f>AK744+AK755+AK766+AK777+AK788+AK799+AK810+AK821+AK832+AK843+AK854+AK865+AK876+AK887+AK898+AK909</f>
        <v>3430</v>
      </c>
      <c r="AL714" s="150">
        <f>AL744+AL755+AL766+AL777+AL788+AL799+AL810+AL821+AL832+AL843+AL854+AL865+AL876+AL887+AL898+AL909</f>
        <v>2471</v>
      </c>
      <c r="AM714" s="150">
        <f t="shared" si="252"/>
        <v>1563</v>
      </c>
      <c r="AN714" s="143">
        <f>SUM(AG714:AM714)</f>
        <v>148379</v>
      </c>
      <c r="AO714" s="150">
        <f t="shared" si="252"/>
        <v>4784</v>
      </c>
      <c r="AP714" s="150">
        <f t="shared" si="252"/>
        <v>6894</v>
      </c>
      <c r="AQ714" s="150">
        <f t="shared" si="252"/>
        <v>2155</v>
      </c>
      <c r="AR714" s="150">
        <f t="shared" si="252"/>
        <v>1168</v>
      </c>
      <c r="AS714" s="150">
        <f t="shared" si="252"/>
        <v>9962</v>
      </c>
      <c r="AT714" s="150">
        <f t="shared" si="252"/>
        <v>5056</v>
      </c>
      <c r="AU714" s="150">
        <f t="shared" si="252"/>
        <v>6115</v>
      </c>
      <c r="AV714" s="143">
        <f>SUM(AO714:AU714)</f>
        <v>36134</v>
      </c>
      <c r="AW714" s="24">
        <f t="shared" si="252"/>
        <v>0</v>
      </c>
      <c r="AX714" s="24">
        <f t="shared" si="252"/>
        <v>0</v>
      </c>
      <c r="AY714" s="24">
        <f t="shared" si="252"/>
        <v>0</v>
      </c>
      <c r="AZ714" s="24">
        <f t="shared" si="252"/>
        <v>0</v>
      </c>
      <c r="BA714" s="24">
        <f t="shared" si="252"/>
        <v>0</v>
      </c>
      <c r="BB714" s="24">
        <f t="shared" si="252"/>
        <v>0</v>
      </c>
      <c r="BC714" s="24">
        <f t="shared" si="252"/>
        <v>0</v>
      </c>
      <c r="BD714" s="143">
        <f>SUM(AW714:BC714)</f>
        <v>0</v>
      </c>
    </row>
    <row r="715" spans="1:56" customFormat="1" ht="13.5" hidden="1" x14ac:dyDescent="0.2">
      <c r="A715" s="22"/>
      <c r="B715" s="68"/>
      <c r="C715" s="8"/>
      <c r="D715" s="5"/>
      <c r="E715" s="5"/>
      <c r="F715" s="5"/>
      <c r="G715" s="15"/>
      <c r="H715" s="143"/>
      <c r="I715" s="150"/>
      <c r="J715" s="150"/>
      <c r="K715" s="150"/>
      <c r="L715" s="150"/>
      <c r="M715" s="150"/>
      <c r="N715" s="150"/>
      <c r="O715" s="150"/>
      <c r="P715" s="143">
        <f>IF(ISERROR(P713/P710),0,P713/P710)</f>
        <v>4.1903000678229522E-5</v>
      </c>
      <c r="Q715" s="150"/>
      <c r="R715" s="150"/>
      <c r="S715" s="150"/>
      <c r="T715" s="150"/>
      <c r="U715" s="150"/>
      <c r="V715" s="150"/>
      <c r="W715" s="150"/>
      <c r="X715" s="143">
        <f>IF(ISERROR(X713/X710),0,X713/X710)</f>
        <v>9.6598508182062124E-6</v>
      </c>
      <c r="Y715" s="150"/>
      <c r="Z715" s="150"/>
      <c r="AA715" s="150"/>
      <c r="AB715" s="150"/>
      <c r="AC715" s="150"/>
      <c r="AD715" s="150"/>
      <c r="AE715" s="150"/>
      <c r="AF715" s="143">
        <f>IF(ISERROR(AF713/AF710),0,AF713/AF710)</f>
        <v>2.1705548265767649E-6</v>
      </c>
      <c r="AG715" s="150"/>
      <c r="AH715" s="150"/>
      <c r="AI715" s="150"/>
      <c r="AJ715" s="150"/>
      <c r="AK715" s="150"/>
      <c r="AL715" s="150"/>
      <c r="AM715" s="150"/>
      <c r="AN715" s="143">
        <f>IF(ISERROR(AN713/AN710),0,AN713/AN710)</f>
        <v>1.287440747055102E-5</v>
      </c>
      <c r="AO715" s="150"/>
      <c r="AP715" s="150"/>
      <c r="AQ715" s="150"/>
      <c r="AR715" s="150"/>
      <c r="AS715" s="150"/>
      <c r="AT715" s="150"/>
      <c r="AU715" s="150"/>
      <c r="AV715" s="143">
        <f>IF(ISERROR(AV713/AV710),0,AV713/AV710)</f>
        <v>2.2780560874601611E-6</v>
      </c>
      <c r="AW715" s="24"/>
      <c r="AX715" s="24"/>
      <c r="AY715" s="24"/>
      <c r="AZ715" s="24"/>
      <c r="BA715" s="24"/>
      <c r="BB715" s="24"/>
      <c r="BC715" s="24"/>
      <c r="BD715" s="16">
        <f>IF(ISERROR(BD713/BD710),0,BD713/BD710)</f>
        <v>0</v>
      </c>
    </row>
    <row r="716" spans="1:56" customFormat="1" ht="13.5" customHeight="1" x14ac:dyDescent="0.2">
      <c r="A716" s="22"/>
      <c r="B716" s="68"/>
      <c r="C716" s="8" t="s">
        <v>14</v>
      </c>
      <c r="D716" s="5" t="s">
        <v>15</v>
      </c>
      <c r="E716" s="5"/>
      <c r="F716" s="5"/>
      <c r="G716" s="15"/>
      <c r="H716" s="143">
        <f t="shared" ref="H716:AM716" si="253">IF(ISERROR(H714/H710),0,H714/H710)</f>
        <v>56.116655196145906</v>
      </c>
      <c r="I716" s="150">
        <f t="shared" si="253"/>
        <v>5.2453488372093027</v>
      </c>
      <c r="J716" s="150">
        <f t="shared" si="253"/>
        <v>8.3030623020063352</v>
      </c>
      <c r="K716" s="150">
        <f t="shared" si="253"/>
        <v>3.7732426303854876</v>
      </c>
      <c r="L716" s="150">
        <f t="shared" si="253"/>
        <v>3.0780542986425341</v>
      </c>
      <c r="M716" s="150">
        <f t="shared" si="253"/>
        <v>12.583957219251337</v>
      </c>
      <c r="N716" s="150">
        <f t="shared" si="253"/>
        <v>748.16683831101955</v>
      </c>
      <c r="O716" s="150">
        <f t="shared" si="253"/>
        <v>151.94454545454545</v>
      </c>
      <c r="P716" s="143">
        <f t="shared" si="253"/>
        <v>140.41617267061864</v>
      </c>
      <c r="Q716" s="150">
        <f t="shared" si="253"/>
        <v>54.71</v>
      </c>
      <c r="R716" s="150">
        <f t="shared" si="253"/>
        <v>84.715604026845639</v>
      </c>
      <c r="S716" s="150">
        <f t="shared" si="253"/>
        <v>16.629669156883672</v>
      </c>
      <c r="T716" s="150">
        <f t="shared" si="253"/>
        <v>19.656898656898658</v>
      </c>
      <c r="U716" s="150">
        <f t="shared" si="253"/>
        <v>1.5411764705882354</v>
      </c>
      <c r="V716" s="150">
        <f t="shared" si="253"/>
        <v>7.6084558823529411</v>
      </c>
      <c r="W716" s="150">
        <f t="shared" si="253"/>
        <v>1.7794676806083649</v>
      </c>
      <c r="X716" s="143">
        <f t="shared" si="253"/>
        <v>34.316315971024494</v>
      </c>
      <c r="Y716" s="150">
        <f t="shared" si="253"/>
        <v>7.2228335625859694</v>
      </c>
      <c r="Z716" s="150">
        <f t="shared" si="253"/>
        <v>4.5811732605729878</v>
      </c>
      <c r="AA716" s="150">
        <f t="shared" si="253"/>
        <v>3.0661268556005399</v>
      </c>
      <c r="AB716" s="150">
        <f t="shared" si="253"/>
        <v>1.5812324929971988</v>
      </c>
      <c r="AC716" s="150">
        <f t="shared" si="253"/>
        <v>6.415286624203822</v>
      </c>
      <c r="AD716" s="150">
        <f t="shared" si="253"/>
        <v>12.262025316455697</v>
      </c>
      <c r="AE716" s="150">
        <f t="shared" si="253"/>
        <v>1.8329411764705883</v>
      </c>
      <c r="AF716" s="143">
        <f t="shared" si="253"/>
        <v>5.5975584944048826</v>
      </c>
      <c r="AG716" s="150">
        <f t="shared" si="253"/>
        <v>40.310077519379846</v>
      </c>
      <c r="AH716" s="150">
        <f t="shared" si="253"/>
        <v>72.343434343434339</v>
      </c>
      <c r="AI716" s="150">
        <f t="shared" si="253"/>
        <v>35.30777777777778</v>
      </c>
      <c r="AJ716" s="150">
        <f t="shared" si="253"/>
        <v>13.331018518518519</v>
      </c>
      <c r="AK716" s="150">
        <f t="shared" si="253"/>
        <v>3.9425287356321839</v>
      </c>
      <c r="AL716" s="150">
        <f t="shared" si="253"/>
        <v>3.2470433639947438</v>
      </c>
      <c r="AM716" s="150">
        <f t="shared" si="253"/>
        <v>2.4536891679748822</v>
      </c>
      <c r="AN716" s="143">
        <f t="shared" ref="AN716:BD716" si="254">IF(ISERROR(AN714/AN710),0,AN714/AN710)</f>
        <v>26.182989235927298</v>
      </c>
      <c r="AO716" s="150">
        <f t="shared" si="254"/>
        <v>6.0710659898477157</v>
      </c>
      <c r="AP716" s="150">
        <f t="shared" si="254"/>
        <v>8.0069686411149821</v>
      </c>
      <c r="AQ716" s="150">
        <f t="shared" si="254"/>
        <v>2.7842377260981914</v>
      </c>
      <c r="AR716" s="150">
        <f t="shared" si="254"/>
        <v>1.5741239892183287</v>
      </c>
      <c r="AS716" s="150">
        <f t="shared" si="254"/>
        <v>15.812698412698413</v>
      </c>
      <c r="AT716" s="150">
        <f t="shared" si="254"/>
        <v>11.31096196868009</v>
      </c>
      <c r="AU716" s="150">
        <f t="shared" si="254"/>
        <v>11.018018018018019</v>
      </c>
      <c r="AV716" s="143">
        <f t="shared" si="254"/>
        <v>7.5326245570148007</v>
      </c>
      <c r="AW716" s="24">
        <f t="shared" si="254"/>
        <v>0</v>
      </c>
      <c r="AX716" s="24">
        <f t="shared" si="254"/>
        <v>0</v>
      </c>
      <c r="AY716" s="24">
        <f t="shared" si="254"/>
        <v>0</v>
      </c>
      <c r="AZ716" s="24">
        <f t="shared" si="254"/>
        <v>0</v>
      </c>
      <c r="BA716" s="24">
        <f t="shared" si="254"/>
        <v>0</v>
      </c>
      <c r="BB716" s="24">
        <f t="shared" si="254"/>
        <v>0</v>
      </c>
      <c r="BC716" s="24">
        <f t="shared" si="254"/>
        <v>0</v>
      </c>
      <c r="BD716" s="16">
        <f t="shared" si="254"/>
        <v>0</v>
      </c>
    </row>
    <row r="717" spans="1:56" customFormat="1" ht="13.5" hidden="1" customHeight="1" x14ac:dyDescent="0.2">
      <c r="A717" s="22"/>
      <c r="B717" s="68"/>
      <c r="C717" s="8" t="s">
        <v>168</v>
      </c>
      <c r="D717" s="5" t="s">
        <v>15</v>
      </c>
      <c r="E717" s="5"/>
      <c r="F717" s="5"/>
      <c r="G717" s="15"/>
      <c r="H717" s="143">
        <f>SUMIF($I$3:$BD$3,$H$3,$I717:$BD717)</f>
        <v>674975</v>
      </c>
      <c r="I717" s="150">
        <v>349</v>
      </c>
      <c r="J717" s="150">
        <v>462</v>
      </c>
      <c r="K717" s="150">
        <v>468</v>
      </c>
      <c r="L717" s="150">
        <v>49</v>
      </c>
      <c r="M717" s="150">
        <v>1117</v>
      </c>
      <c r="N717" s="150">
        <v>577899</v>
      </c>
      <c r="O717" s="150">
        <v>23076</v>
      </c>
      <c r="P717" s="143">
        <f>SUM(I717:O717)</f>
        <v>603420</v>
      </c>
      <c r="Q717" s="150">
        <v>10379</v>
      </c>
      <c r="R717" s="150">
        <v>10467</v>
      </c>
      <c r="S717" s="150">
        <v>1131</v>
      </c>
      <c r="T717" s="150">
        <v>1122</v>
      </c>
      <c r="U717" s="150">
        <v>0</v>
      </c>
      <c r="V717" s="150">
        <v>201</v>
      </c>
      <c r="W717" s="150">
        <v>0</v>
      </c>
      <c r="X717" s="143">
        <f>SUM(Q717:W717)</f>
        <v>23300</v>
      </c>
      <c r="Y717" s="150">
        <v>95</v>
      </c>
      <c r="Z717" s="150">
        <v>807</v>
      </c>
      <c r="AA717" s="150">
        <v>200</v>
      </c>
      <c r="AB717" s="150">
        <v>0</v>
      </c>
      <c r="AC717" s="150">
        <v>562</v>
      </c>
      <c r="AD717" s="150">
        <v>464</v>
      </c>
      <c r="AE717" s="150">
        <v>143</v>
      </c>
      <c r="AF717" s="143">
        <f>SUM(Y717:AE717)</f>
        <v>2271</v>
      </c>
      <c r="AG717" s="150">
        <v>34920</v>
      </c>
      <c r="AH717" s="150">
        <v>6356</v>
      </c>
      <c r="AI717" s="150">
        <v>2583</v>
      </c>
      <c r="AJ717" s="150">
        <v>987</v>
      </c>
      <c r="AK717" s="150">
        <v>845</v>
      </c>
      <c r="AL717" s="150">
        <v>1</v>
      </c>
      <c r="AM717" s="150">
        <v>4</v>
      </c>
      <c r="AN717" s="143">
        <f>SUM(AG717:AM717)</f>
        <v>45696</v>
      </c>
      <c r="AO717" s="150">
        <v>78</v>
      </c>
      <c r="AP717" s="150">
        <v>721</v>
      </c>
      <c r="AQ717" s="150">
        <v>170</v>
      </c>
      <c r="AR717" s="150">
        <v>517</v>
      </c>
      <c r="AS717" s="150">
        <v>527</v>
      </c>
      <c r="AT717" s="150">
        <v>106</v>
      </c>
      <c r="AU717" s="150">
        <v>614</v>
      </c>
      <c r="AV717" s="143">
        <f>SUM(AO717:AU717)</f>
        <v>2733</v>
      </c>
      <c r="AW717" s="150"/>
      <c r="AX717" s="150"/>
      <c r="AY717" s="150"/>
      <c r="AZ717" s="150"/>
      <c r="BA717" s="150"/>
      <c r="BB717" s="150"/>
      <c r="BC717" s="150"/>
      <c r="BD717" s="143">
        <f>SUM(AW717:BC717)</f>
        <v>0</v>
      </c>
    </row>
    <row r="718" spans="1:56" customFormat="1" ht="13.5" hidden="1" customHeight="1" x14ac:dyDescent="0.2">
      <c r="A718" s="22"/>
      <c r="B718" s="68"/>
      <c r="C718" s="8" t="s">
        <v>44</v>
      </c>
      <c r="D718" s="5" t="s">
        <v>143</v>
      </c>
      <c r="E718" s="5"/>
      <c r="F718" s="5"/>
      <c r="G718" s="15"/>
      <c r="H718" s="143">
        <f>SUMIF($I$3:$BD$3,$H$3,$I718:$BD718)</f>
        <v>3288</v>
      </c>
      <c r="I718" s="150">
        <v>7</v>
      </c>
      <c r="J718" s="150">
        <v>22</v>
      </c>
      <c r="K718" s="150">
        <v>6</v>
      </c>
      <c r="L718" s="150">
        <v>2</v>
      </c>
      <c r="M718" s="150">
        <v>24</v>
      </c>
      <c r="N718" s="150">
        <v>2240</v>
      </c>
      <c r="O718" s="150">
        <v>208</v>
      </c>
      <c r="P718" s="143">
        <f>SUM(I718:O718)</f>
        <v>2509</v>
      </c>
      <c r="Q718" s="150">
        <v>124</v>
      </c>
      <c r="R718" s="150">
        <v>166</v>
      </c>
      <c r="S718" s="150">
        <v>27</v>
      </c>
      <c r="T718" s="150">
        <v>23</v>
      </c>
      <c r="U718" s="150">
        <v>0</v>
      </c>
      <c r="V718" s="150">
        <v>6</v>
      </c>
      <c r="W718" s="150">
        <v>0</v>
      </c>
      <c r="X718" s="143">
        <f>SUM(Q718:W718)</f>
        <v>346</v>
      </c>
      <c r="Y718" s="150">
        <v>4</v>
      </c>
      <c r="Z718" s="150">
        <v>9</v>
      </c>
      <c r="AA718" s="150">
        <v>9</v>
      </c>
      <c r="AB718" s="150">
        <v>0</v>
      </c>
      <c r="AC718" s="150">
        <v>11</v>
      </c>
      <c r="AD718" s="150">
        <v>16</v>
      </c>
      <c r="AE718" s="150">
        <v>4</v>
      </c>
      <c r="AF718" s="143">
        <f>SUM(Y718:AE718)</f>
        <v>53</v>
      </c>
      <c r="AG718" s="150">
        <v>173</v>
      </c>
      <c r="AH718" s="150">
        <v>122</v>
      </c>
      <c r="AI718" s="150">
        <v>60</v>
      </c>
      <c r="AJ718" s="150">
        <v>20</v>
      </c>
      <c r="AK718" s="150">
        <v>7</v>
      </c>
      <c r="AL718" s="150">
        <v>1</v>
      </c>
      <c r="AM718" s="150">
        <v>4</v>
      </c>
      <c r="AN718" s="143">
        <f>SUM(AG718:AM718)</f>
        <v>387</v>
      </c>
      <c r="AO718" s="150">
        <v>6</v>
      </c>
      <c r="AP718" s="150">
        <v>13</v>
      </c>
      <c r="AQ718" s="150">
        <v>6</v>
      </c>
      <c r="AR718" s="150">
        <v>4</v>
      </c>
      <c r="AS718" s="150">
        <v>14</v>
      </c>
      <c r="AT718" s="150">
        <v>4</v>
      </c>
      <c r="AU718" s="150">
        <v>7</v>
      </c>
      <c r="AV718" s="143">
        <f>SUM(AO718:AU718)</f>
        <v>54</v>
      </c>
      <c r="AW718" s="150"/>
      <c r="AX718" s="150"/>
      <c r="AY718" s="150"/>
      <c r="AZ718" s="150"/>
      <c r="BA718" s="150"/>
      <c r="BB718" s="150"/>
      <c r="BC718" s="150"/>
      <c r="BD718" s="143">
        <f>SUM(AW718:BC718)</f>
        <v>0</v>
      </c>
    </row>
    <row r="719" spans="1:56" customFormat="1" ht="13.5" customHeight="1" x14ac:dyDescent="0.2">
      <c r="A719" s="22"/>
      <c r="B719" s="68"/>
      <c r="C719" s="8" t="s">
        <v>21</v>
      </c>
      <c r="D719" s="5"/>
      <c r="E719" s="5"/>
      <c r="F719" s="5"/>
      <c r="G719" s="15"/>
      <c r="H719" s="143">
        <f>IFERROR(H717/H718,0)</f>
        <v>205.28436739659367</v>
      </c>
      <c r="I719" s="150">
        <f t="shared" ref="I719:O719" si="255">IFERROR(I717/I718,0)</f>
        <v>49.857142857142854</v>
      </c>
      <c r="J719" s="150">
        <f t="shared" si="255"/>
        <v>21</v>
      </c>
      <c r="K719" s="150">
        <f t="shared" si="255"/>
        <v>78</v>
      </c>
      <c r="L719" s="150">
        <f t="shared" si="255"/>
        <v>24.5</v>
      </c>
      <c r="M719" s="150">
        <f t="shared" si="255"/>
        <v>46.541666666666664</v>
      </c>
      <c r="N719" s="150">
        <f t="shared" si="255"/>
        <v>257.99062500000002</v>
      </c>
      <c r="O719" s="150">
        <f t="shared" si="255"/>
        <v>110.94230769230769</v>
      </c>
      <c r="P719" s="143">
        <f t="shared" ref="P719:BD719" si="256">IFERROR(P717/P718,0)</f>
        <v>240.50219210840973</v>
      </c>
      <c r="Q719" s="150">
        <f t="shared" si="256"/>
        <v>83.701612903225808</v>
      </c>
      <c r="R719" s="150">
        <f t="shared" si="256"/>
        <v>63.054216867469883</v>
      </c>
      <c r="S719" s="150">
        <f t="shared" si="256"/>
        <v>41.888888888888886</v>
      </c>
      <c r="T719" s="150">
        <f t="shared" si="256"/>
        <v>48.782608695652172</v>
      </c>
      <c r="U719" s="150">
        <f t="shared" si="256"/>
        <v>0</v>
      </c>
      <c r="V719" s="150">
        <f t="shared" si="256"/>
        <v>33.5</v>
      </c>
      <c r="W719" s="150">
        <f t="shared" si="256"/>
        <v>0</v>
      </c>
      <c r="X719" s="143">
        <f t="shared" si="256"/>
        <v>67.341040462427742</v>
      </c>
      <c r="Y719" s="150">
        <f t="shared" si="256"/>
        <v>23.75</v>
      </c>
      <c r="Z719" s="150">
        <f t="shared" si="256"/>
        <v>89.666666666666671</v>
      </c>
      <c r="AA719" s="150">
        <f t="shared" si="256"/>
        <v>22.222222222222221</v>
      </c>
      <c r="AB719" s="150">
        <f t="shared" si="256"/>
        <v>0</v>
      </c>
      <c r="AC719" s="150">
        <f t="shared" si="256"/>
        <v>51.090909090909093</v>
      </c>
      <c r="AD719" s="150">
        <f t="shared" si="256"/>
        <v>29</v>
      </c>
      <c r="AE719" s="150">
        <f t="shared" si="256"/>
        <v>35.75</v>
      </c>
      <c r="AF719" s="143">
        <f t="shared" si="256"/>
        <v>42.849056603773583</v>
      </c>
      <c r="AG719" s="150">
        <f t="shared" si="256"/>
        <v>201.84971098265896</v>
      </c>
      <c r="AH719" s="150">
        <f t="shared" si="256"/>
        <v>52.098360655737707</v>
      </c>
      <c r="AI719" s="150">
        <f t="shared" si="256"/>
        <v>43.05</v>
      </c>
      <c r="AJ719" s="150">
        <f t="shared" si="256"/>
        <v>49.35</v>
      </c>
      <c r="AK719" s="150">
        <f t="shared" si="256"/>
        <v>120.71428571428571</v>
      </c>
      <c r="AL719" s="150">
        <f t="shared" si="256"/>
        <v>1</v>
      </c>
      <c r="AM719" s="150">
        <f t="shared" si="256"/>
        <v>1</v>
      </c>
      <c r="AN719" s="143">
        <f t="shared" si="256"/>
        <v>118.07751937984496</v>
      </c>
      <c r="AO719" s="150">
        <f t="shared" si="256"/>
        <v>13</v>
      </c>
      <c r="AP719" s="150">
        <f t="shared" si="256"/>
        <v>55.46153846153846</v>
      </c>
      <c r="AQ719" s="150">
        <f t="shared" si="256"/>
        <v>28.333333333333332</v>
      </c>
      <c r="AR719" s="150">
        <f t="shared" si="256"/>
        <v>129.25</v>
      </c>
      <c r="AS719" s="150">
        <f t="shared" si="256"/>
        <v>37.642857142857146</v>
      </c>
      <c r="AT719" s="150">
        <f t="shared" si="256"/>
        <v>26.5</v>
      </c>
      <c r="AU719" s="150">
        <f t="shared" si="256"/>
        <v>87.714285714285708</v>
      </c>
      <c r="AV719" s="143">
        <f t="shared" si="256"/>
        <v>50.611111111111114</v>
      </c>
      <c r="AW719" s="150">
        <f t="shared" si="256"/>
        <v>0</v>
      </c>
      <c r="AX719" s="150">
        <f t="shared" si="256"/>
        <v>0</v>
      </c>
      <c r="AY719" s="150">
        <f t="shared" si="256"/>
        <v>0</v>
      </c>
      <c r="AZ719" s="150">
        <f t="shared" si="256"/>
        <v>0</v>
      </c>
      <c r="BA719" s="150">
        <f t="shared" si="256"/>
        <v>0</v>
      </c>
      <c r="BB719" s="150">
        <f t="shared" si="256"/>
        <v>0</v>
      </c>
      <c r="BC719" s="150">
        <f t="shared" si="256"/>
        <v>0</v>
      </c>
      <c r="BD719" s="143">
        <f t="shared" si="256"/>
        <v>0</v>
      </c>
    </row>
    <row r="720" spans="1:56" customFormat="1" ht="13.5" hidden="1" x14ac:dyDescent="0.2">
      <c r="A720" s="22"/>
      <c r="B720" s="68"/>
      <c r="C720" s="8"/>
      <c r="D720" s="5"/>
      <c r="E720" s="5"/>
      <c r="F720" s="5"/>
      <c r="G720" s="15"/>
      <c r="H720" s="143"/>
      <c r="I720" s="150"/>
      <c r="J720" s="150"/>
      <c r="K720" s="150"/>
      <c r="L720" s="150"/>
      <c r="M720" s="150"/>
      <c r="N720" s="150"/>
      <c r="O720" s="150"/>
      <c r="P720" s="143"/>
      <c r="Q720" s="150"/>
      <c r="R720" s="150"/>
      <c r="S720" s="150"/>
      <c r="T720" s="150"/>
      <c r="U720" s="150"/>
      <c r="V720" s="150"/>
      <c r="W720" s="150"/>
      <c r="X720" s="143"/>
      <c r="Y720" s="150"/>
      <c r="Z720" s="150"/>
      <c r="AA720" s="150"/>
      <c r="AB720" s="150"/>
      <c r="AC720" s="150"/>
      <c r="AD720" s="150"/>
      <c r="AE720" s="150"/>
      <c r="AF720" s="143"/>
      <c r="AG720" s="150"/>
      <c r="AH720" s="150"/>
      <c r="AI720" s="150"/>
      <c r="AJ720" s="150"/>
      <c r="AK720" s="150"/>
      <c r="AL720" s="150"/>
      <c r="AM720" s="150"/>
      <c r="AN720" s="143"/>
      <c r="AO720" s="150"/>
      <c r="AP720" s="150"/>
      <c r="AQ720" s="150"/>
      <c r="AR720" s="150"/>
      <c r="AS720" s="150"/>
      <c r="AT720" s="150"/>
      <c r="AU720" s="150"/>
      <c r="AV720" s="143"/>
      <c r="AW720" s="24"/>
      <c r="AX720" s="24"/>
      <c r="AY720" s="24"/>
      <c r="AZ720" s="24"/>
      <c r="BA720" s="24"/>
      <c r="BB720" s="24"/>
      <c r="BC720" s="24"/>
      <c r="BD720" s="16"/>
    </row>
    <row r="721" spans="1:56" customFormat="1" ht="13.5" hidden="1" x14ac:dyDescent="0.2">
      <c r="A721" s="22"/>
      <c r="B721" s="68"/>
      <c r="C721" s="8"/>
      <c r="D721" s="5"/>
      <c r="E721" s="5"/>
      <c r="F721" s="5"/>
      <c r="G721" s="15"/>
      <c r="H721" s="143"/>
      <c r="I721" s="150"/>
      <c r="J721" s="150"/>
      <c r="K721" s="150"/>
      <c r="L721" s="150"/>
      <c r="M721" s="150"/>
      <c r="N721" s="150"/>
      <c r="O721" s="150"/>
      <c r="P721" s="143"/>
      <c r="Q721" s="150"/>
      <c r="R721" s="150"/>
      <c r="S721" s="150"/>
      <c r="T721" s="150"/>
      <c r="U721" s="150"/>
      <c r="V721" s="150"/>
      <c r="W721" s="150"/>
      <c r="X721" s="143"/>
      <c r="Y721" s="150"/>
      <c r="Z721" s="150"/>
      <c r="AA721" s="150"/>
      <c r="AB721" s="150"/>
      <c r="AC721" s="150"/>
      <c r="AD721" s="150"/>
      <c r="AE721" s="150"/>
      <c r="AF721" s="143"/>
      <c r="AG721" s="150"/>
      <c r="AH721" s="150"/>
      <c r="AI721" s="150"/>
      <c r="AJ721" s="150"/>
      <c r="AK721" s="150"/>
      <c r="AL721" s="150"/>
      <c r="AM721" s="150"/>
      <c r="AN721" s="143"/>
      <c r="AO721" s="150"/>
      <c r="AP721" s="150"/>
      <c r="AQ721" s="150"/>
      <c r="AR721" s="150"/>
      <c r="AS721" s="150"/>
      <c r="AT721" s="150"/>
      <c r="AU721" s="150"/>
      <c r="AV721" s="143"/>
      <c r="AW721" s="24"/>
      <c r="AX721" s="24"/>
      <c r="AY721" s="24"/>
      <c r="AZ721" s="24"/>
      <c r="BA721" s="24"/>
      <c r="BB721" s="24"/>
      <c r="BC721" s="24"/>
      <c r="BD721" s="16"/>
    </row>
    <row r="722" spans="1:56" customFormat="1" ht="13.5" hidden="1" x14ac:dyDescent="0.2">
      <c r="A722" s="22"/>
      <c r="B722" s="62"/>
      <c r="C722" s="8"/>
      <c r="D722" s="5"/>
      <c r="E722" s="5"/>
      <c r="F722" s="5"/>
      <c r="G722" s="15"/>
      <c r="H722" s="143"/>
      <c r="I722" s="150"/>
      <c r="J722" s="150"/>
      <c r="K722" s="150"/>
      <c r="L722" s="150"/>
      <c r="M722" s="150"/>
      <c r="N722" s="150"/>
      <c r="O722" s="150"/>
      <c r="P722" s="143"/>
      <c r="Q722" s="150"/>
      <c r="R722" s="150"/>
      <c r="S722" s="150"/>
      <c r="T722" s="150"/>
      <c r="U722" s="150"/>
      <c r="V722" s="150"/>
      <c r="W722" s="150"/>
      <c r="X722" s="143"/>
      <c r="Y722" s="150"/>
      <c r="Z722" s="150"/>
      <c r="AA722" s="150"/>
      <c r="AB722" s="150"/>
      <c r="AC722" s="150"/>
      <c r="AD722" s="150"/>
      <c r="AE722" s="150"/>
      <c r="AF722" s="143"/>
      <c r="AG722" s="150"/>
      <c r="AH722" s="150"/>
      <c r="AI722" s="150"/>
      <c r="AJ722" s="150"/>
      <c r="AK722" s="150"/>
      <c r="AL722" s="150"/>
      <c r="AM722" s="150"/>
      <c r="AN722" s="143"/>
      <c r="AO722" s="150"/>
      <c r="AP722" s="150"/>
      <c r="AQ722" s="150"/>
      <c r="AR722" s="150"/>
      <c r="AS722" s="150"/>
      <c r="AT722" s="150"/>
      <c r="AU722" s="150"/>
      <c r="AV722" s="143"/>
      <c r="AW722" s="24"/>
      <c r="AX722" s="24"/>
      <c r="AY722" s="24"/>
      <c r="AZ722" s="24"/>
      <c r="BA722" s="24"/>
      <c r="BB722" s="24"/>
      <c r="BC722" s="24"/>
      <c r="BD722" s="16"/>
    </row>
    <row r="723" spans="1:56" customFormat="1" ht="13.5" hidden="1" x14ac:dyDescent="0.2">
      <c r="A723" s="22"/>
      <c r="B723" s="62"/>
      <c r="C723" s="8"/>
      <c r="D723" s="5"/>
      <c r="E723" s="5"/>
      <c r="F723" s="5"/>
      <c r="G723" s="15"/>
      <c r="H723" s="143"/>
      <c r="I723" s="150"/>
      <c r="J723" s="150"/>
      <c r="K723" s="150"/>
      <c r="L723" s="150"/>
      <c r="M723" s="150"/>
      <c r="N723" s="150"/>
      <c r="O723" s="150"/>
      <c r="P723" s="143"/>
      <c r="Q723" s="150"/>
      <c r="R723" s="150"/>
      <c r="S723" s="150"/>
      <c r="T723" s="150"/>
      <c r="U723" s="150"/>
      <c r="V723" s="150"/>
      <c r="W723" s="150"/>
      <c r="X723" s="143"/>
      <c r="Y723" s="150"/>
      <c r="Z723" s="150"/>
      <c r="AA723" s="150"/>
      <c r="AB723" s="150"/>
      <c r="AC723" s="150"/>
      <c r="AD723" s="150"/>
      <c r="AE723" s="150"/>
      <c r="AF723" s="143"/>
      <c r="AG723" s="150"/>
      <c r="AH723" s="150"/>
      <c r="AI723" s="150"/>
      <c r="AJ723" s="150"/>
      <c r="AK723" s="150"/>
      <c r="AL723" s="150"/>
      <c r="AM723" s="150"/>
      <c r="AN723" s="143"/>
      <c r="AO723" s="150"/>
      <c r="AP723" s="150"/>
      <c r="AQ723" s="150"/>
      <c r="AR723" s="150"/>
      <c r="AS723" s="150"/>
      <c r="AT723" s="150"/>
      <c r="AU723" s="150"/>
      <c r="AV723" s="143"/>
      <c r="AW723" s="24"/>
      <c r="AX723" s="24"/>
      <c r="AY723" s="24"/>
      <c r="AZ723" s="24"/>
      <c r="BA723" s="24"/>
      <c r="BB723" s="24"/>
      <c r="BC723" s="24"/>
      <c r="BD723" s="16"/>
    </row>
    <row r="724" spans="1:56" customFormat="1" ht="13.5" hidden="1" x14ac:dyDescent="0.2">
      <c r="A724" s="22"/>
      <c r="B724" s="62"/>
      <c r="C724" s="8"/>
      <c r="D724" s="5"/>
      <c r="E724" s="5"/>
      <c r="F724" s="5"/>
      <c r="G724" s="15"/>
      <c r="H724" s="143"/>
      <c r="I724" s="150"/>
      <c r="J724" s="150"/>
      <c r="K724" s="150"/>
      <c r="L724" s="150"/>
      <c r="M724" s="150"/>
      <c r="N724" s="150"/>
      <c r="O724" s="150"/>
      <c r="P724" s="143"/>
      <c r="Q724" s="150"/>
      <c r="R724" s="150"/>
      <c r="S724" s="150"/>
      <c r="T724" s="150"/>
      <c r="U724" s="150"/>
      <c r="V724" s="150"/>
      <c r="W724" s="150"/>
      <c r="X724" s="143"/>
      <c r="Y724" s="150"/>
      <c r="Z724" s="150"/>
      <c r="AA724" s="150"/>
      <c r="AB724" s="150"/>
      <c r="AC724" s="150"/>
      <c r="AD724" s="150"/>
      <c r="AE724" s="150"/>
      <c r="AF724" s="143"/>
      <c r="AG724" s="150"/>
      <c r="AH724" s="150"/>
      <c r="AI724" s="150"/>
      <c r="AJ724" s="150"/>
      <c r="AK724" s="150"/>
      <c r="AL724" s="150"/>
      <c r="AM724" s="150"/>
      <c r="AN724" s="143"/>
      <c r="AO724" s="150"/>
      <c r="AP724" s="150"/>
      <c r="AQ724" s="150"/>
      <c r="AR724" s="150"/>
      <c r="AS724" s="150"/>
      <c r="AT724" s="150"/>
      <c r="AU724" s="150"/>
      <c r="AV724" s="143"/>
      <c r="AW724" s="24"/>
      <c r="AX724" s="24"/>
      <c r="AY724" s="24"/>
      <c r="AZ724" s="24"/>
      <c r="BA724" s="24"/>
      <c r="BB724" s="24"/>
      <c r="BC724" s="24"/>
      <c r="BD724" s="16"/>
    </row>
    <row r="725" spans="1:56" customFormat="1" ht="13.5" hidden="1" x14ac:dyDescent="0.2">
      <c r="A725" s="22"/>
      <c r="B725" s="62"/>
      <c r="C725" s="8"/>
      <c r="D725" s="5"/>
      <c r="E725" s="5"/>
      <c r="F725" s="5"/>
      <c r="G725" s="15"/>
      <c r="H725" s="143"/>
      <c r="I725" s="150"/>
      <c r="J725" s="150"/>
      <c r="K725" s="150"/>
      <c r="L725" s="150"/>
      <c r="M725" s="150"/>
      <c r="N725" s="150"/>
      <c r="O725" s="150"/>
      <c r="P725" s="143"/>
      <c r="Q725" s="150"/>
      <c r="R725" s="150"/>
      <c r="S725" s="150"/>
      <c r="T725" s="150"/>
      <c r="U725" s="150"/>
      <c r="V725" s="150"/>
      <c r="W725" s="150"/>
      <c r="X725" s="143"/>
      <c r="Y725" s="150"/>
      <c r="Z725" s="150"/>
      <c r="AA725" s="150"/>
      <c r="AB725" s="150"/>
      <c r="AC725" s="150"/>
      <c r="AD725" s="150"/>
      <c r="AE725" s="150"/>
      <c r="AF725" s="143"/>
      <c r="AG725" s="150"/>
      <c r="AH725" s="150"/>
      <c r="AI725" s="150"/>
      <c r="AJ725" s="150"/>
      <c r="AK725" s="150"/>
      <c r="AL725" s="150"/>
      <c r="AM725" s="150"/>
      <c r="AN725" s="143"/>
      <c r="AO725" s="150"/>
      <c r="AP725" s="150"/>
      <c r="AQ725" s="150"/>
      <c r="AR725" s="150"/>
      <c r="AS725" s="150"/>
      <c r="AT725" s="150"/>
      <c r="AU725" s="150"/>
      <c r="AV725" s="143"/>
      <c r="AW725" s="24"/>
      <c r="AX725" s="24"/>
      <c r="AY725" s="24"/>
      <c r="AZ725" s="24"/>
      <c r="BA725" s="24"/>
      <c r="BB725" s="24"/>
      <c r="BC725" s="24"/>
      <c r="BD725" s="16"/>
    </row>
    <row r="726" spans="1:56" customFormat="1" ht="13.5" hidden="1" x14ac:dyDescent="0.2">
      <c r="A726" s="22"/>
      <c r="B726" s="62"/>
      <c r="C726" s="8"/>
      <c r="D726" s="5"/>
      <c r="E726" s="5"/>
      <c r="F726" s="5"/>
      <c r="G726" s="15"/>
      <c r="H726" s="143"/>
      <c r="I726" s="150"/>
      <c r="J726" s="150"/>
      <c r="K726" s="150"/>
      <c r="L726" s="150"/>
      <c r="M726" s="150"/>
      <c r="N726" s="150"/>
      <c r="O726" s="150"/>
      <c r="P726" s="143"/>
      <c r="Q726" s="150"/>
      <c r="R726" s="150"/>
      <c r="S726" s="150"/>
      <c r="T726" s="150"/>
      <c r="U726" s="150"/>
      <c r="V726" s="150"/>
      <c r="W726" s="150"/>
      <c r="X726" s="143"/>
      <c r="Y726" s="150"/>
      <c r="Z726" s="150"/>
      <c r="AA726" s="150"/>
      <c r="AB726" s="150"/>
      <c r="AC726" s="150"/>
      <c r="AD726" s="150"/>
      <c r="AE726" s="150"/>
      <c r="AF726" s="143"/>
      <c r="AG726" s="150"/>
      <c r="AH726" s="150"/>
      <c r="AI726" s="150"/>
      <c r="AJ726" s="150"/>
      <c r="AK726" s="150"/>
      <c r="AL726" s="150"/>
      <c r="AM726" s="150"/>
      <c r="AN726" s="143"/>
      <c r="AO726" s="150"/>
      <c r="AP726" s="150"/>
      <c r="AQ726" s="150"/>
      <c r="AR726" s="150"/>
      <c r="AS726" s="150"/>
      <c r="AT726" s="150"/>
      <c r="AU726" s="150"/>
      <c r="AV726" s="143"/>
      <c r="AW726" s="24"/>
      <c r="AX726" s="24"/>
      <c r="AY726" s="24"/>
      <c r="AZ726" s="24"/>
      <c r="BA726" s="24"/>
      <c r="BB726" s="24"/>
      <c r="BC726" s="24"/>
      <c r="BD726" s="16"/>
    </row>
    <row r="727" spans="1:56" customFormat="1" ht="13.5" hidden="1" x14ac:dyDescent="0.2">
      <c r="A727" s="22"/>
      <c r="B727" s="62"/>
      <c r="C727" s="8"/>
      <c r="D727" s="5"/>
      <c r="E727" s="5"/>
      <c r="F727" s="5"/>
      <c r="G727" s="15"/>
      <c r="H727" s="143"/>
      <c r="I727" s="150"/>
      <c r="J727" s="150"/>
      <c r="K727" s="150"/>
      <c r="L727" s="150"/>
      <c r="M727" s="150"/>
      <c r="N727" s="150"/>
      <c r="O727" s="150"/>
      <c r="P727" s="143"/>
      <c r="Q727" s="150"/>
      <c r="R727" s="150"/>
      <c r="S727" s="150"/>
      <c r="T727" s="150"/>
      <c r="U727" s="150"/>
      <c r="V727" s="150"/>
      <c r="W727" s="150"/>
      <c r="X727" s="143"/>
      <c r="Y727" s="150"/>
      <c r="Z727" s="150"/>
      <c r="AA727" s="150"/>
      <c r="AB727" s="150"/>
      <c r="AC727" s="150"/>
      <c r="AD727" s="150"/>
      <c r="AE727" s="150"/>
      <c r="AF727" s="143"/>
      <c r="AG727" s="150"/>
      <c r="AH727" s="150"/>
      <c r="AI727" s="150"/>
      <c r="AJ727" s="150"/>
      <c r="AK727" s="150"/>
      <c r="AL727" s="150"/>
      <c r="AM727" s="150"/>
      <c r="AN727" s="143"/>
      <c r="AO727" s="150"/>
      <c r="AP727" s="150"/>
      <c r="AQ727" s="150"/>
      <c r="AR727" s="150"/>
      <c r="AS727" s="150"/>
      <c r="AT727" s="150"/>
      <c r="AU727" s="150"/>
      <c r="AV727" s="143"/>
      <c r="AW727" s="24"/>
      <c r="AX727" s="24"/>
      <c r="AY727" s="24"/>
      <c r="AZ727" s="24"/>
      <c r="BA727" s="24"/>
      <c r="BB727" s="24"/>
      <c r="BC727" s="24"/>
      <c r="BD727" s="16"/>
    </row>
    <row r="728" spans="1:56" customFormat="1" ht="13.5" hidden="1" x14ac:dyDescent="0.2">
      <c r="A728" s="22"/>
      <c r="B728" s="62"/>
      <c r="C728" s="8"/>
      <c r="D728" s="5"/>
      <c r="E728" s="5"/>
      <c r="F728" s="5"/>
      <c r="G728" s="15"/>
      <c r="H728" s="143"/>
      <c r="I728" s="150"/>
      <c r="J728" s="150"/>
      <c r="K728" s="150"/>
      <c r="L728" s="150"/>
      <c r="M728" s="150"/>
      <c r="N728" s="150"/>
      <c r="O728" s="150"/>
      <c r="P728" s="143"/>
      <c r="Q728" s="150"/>
      <c r="R728" s="150"/>
      <c r="S728" s="150"/>
      <c r="T728" s="150"/>
      <c r="U728" s="150"/>
      <c r="V728" s="150"/>
      <c r="W728" s="150"/>
      <c r="X728" s="143"/>
      <c r="Y728" s="150"/>
      <c r="Z728" s="150"/>
      <c r="AA728" s="150"/>
      <c r="AB728" s="150"/>
      <c r="AC728" s="150"/>
      <c r="AD728" s="150"/>
      <c r="AE728" s="150"/>
      <c r="AF728" s="143"/>
      <c r="AG728" s="150"/>
      <c r="AH728" s="150"/>
      <c r="AI728" s="150"/>
      <c r="AJ728" s="150"/>
      <c r="AK728" s="150"/>
      <c r="AL728" s="150"/>
      <c r="AM728" s="150"/>
      <c r="AN728" s="143"/>
      <c r="AO728" s="150"/>
      <c r="AP728" s="150"/>
      <c r="AQ728" s="150"/>
      <c r="AR728" s="150"/>
      <c r="AS728" s="150"/>
      <c r="AT728" s="150"/>
      <c r="AU728" s="150"/>
      <c r="AV728" s="143"/>
      <c r="AW728" s="24"/>
      <c r="AX728" s="24"/>
      <c r="AY728" s="24"/>
      <c r="AZ728" s="24"/>
      <c r="BA728" s="24"/>
      <c r="BB728" s="24"/>
      <c r="BC728" s="24"/>
      <c r="BD728" s="16"/>
    </row>
    <row r="729" spans="1:56" customFormat="1" ht="13.5" hidden="1" x14ac:dyDescent="0.2">
      <c r="A729" s="22"/>
      <c r="B729" s="62"/>
      <c r="C729" s="8"/>
      <c r="D729" s="5"/>
      <c r="E729" s="5"/>
      <c r="F729" s="5"/>
      <c r="G729" s="15"/>
      <c r="H729" s="143"/>
      <c r="I729" s="150"/>
      <c r="J729" s="150"/>
      <c r="K729" s="150"/>
      <c r="L729" s="150"/>
      <c r="M729" s="150"/>
      <c r="N729" s="150"/>
      <c r="O729" s="150"/>
      <c r="P729" s="143"/>
      <c r="Q729" s="150"/>
      <c r="R729" s="150"/>
      <c r="S729" s="150"/>
      <c r="T729" s="150"/>
      <c r="U729" s="150"/>
      <c r="V729" s="150"/>
      <c r="W729" s="150"/>
      <c r="X729" s="143"/>
      <c r="Y729" s="150"/>
      <c r="Z729" s="150"/>
      <c r="AA729" s="150"/>
      <c r="AB729" s="150"/>
      <c r="AC729" s="150"/>
      <c r="AD729" s="150"/>
      <c r="AE729" s="150"/>
      <c r="AF729" s="143"/>
      <c r="AG729" s="150"/>
      <c r="AH729" s="150"/>
      <c r="AI729" s="150"/>
      <c r="AJ729" s="150"/>
      <c r="AK729" s="150"/>
      <c r="AL729" s="150"/>
      <c r="AM729" s="150"/>
      <c r="AN729" s="143"/>
      <c r="AO729" s="150"/>
      <c r="AP729" s="150"/>
      <c r="AQ729" s="150"/>
      <c r="AR729" s="150"/>
      <c r="AS729" s="150"/>
      <c r="AT729" s="150"/>
      <c r="AU729" s="150"/>
      <c r="AV729" s="143"/>
      <c r="AW729" s="24"/>
      <c r="AX729" s="24"/>
      <c r="AY729" s="24"/>
      <c r="AZ729" s="24"/>
      <c r="BA729" s="24"/>
      <c r="BB729" s="24"/>
      <c r="BC729" s="24"/>
      <c r="BD729" s="16"/>
    </row>
    <row r="730" spans="1:56" customFormat="1" ht="13.5" hidden="1" x14ac:dyDescent="0.2">
      <c r="A730" s="22"/>
      <c r="B730" s="62"/>
      <c r="C730" s="8"/>
      <c r="D730" s="5"/>
      <c r="E730" s="5"/>
      <c r="F730" s="5"/>
      <c r="G730" s="15"/>
      <c r="H730" s="143"/>
      <c r="I730" s="150"/>
      <c r="J730" s="150"/>
      <c r="K730" s="150"/>
      <c r="L730" s="150"/>
      <c r="M730" s="150"/>
      <c r="N730" s="150"/>
      <c r="O730" s="150"/>
      <c r="P730" s="143"/>
      <c r="Q730" s="150"/>
      <c r="R730" s="150"/>
      <c r="S730" s="150"/>
      <c r="T730" s="150"/>
      <c r="U730" s="150"/>
      <c r="V730" s="150"/>
      <c r="W730" s="150"/>
      <c r="X730" s="143"/>
      <c r="Y730" s="150"/>
      <c r="Z730" s="150"/>
      <c r="AA730" s="150"/>
      <c r="AB730" s="150"/>
      <c r="AC730" s="150"/>
      <c r="AD730" s="150"/>
      <c r="AE730" s="150"/>
      <c r="AF730" s="143"/>
      <c r="AG730" s="150"/>
      <c r="AH730" s="150"/>
      <c r="AI730" s="150"/>
      <c r="AJ730" s="150"/>
      <c r="AK730" s="150"/>
      <c r="AL730" s="150"/>
      <c r="AM730" s="150"/>
      <c r="AN730" s="143"/>
      <c r="AO730" s="150"/>
      <c r="AP730" s="150"/>
      <c r="AQ730" s="150"/>
      <c r="AR730" s="150"/>
      <c r="AS730" s="150"/>
      <c r="AT730" s="150"/>
      <c r="AU730" s="150"/>
      <c r="AV730" s="143"/>
      <c r="AW730" s="24"/>
      <c r="AX730" s="24"/>
      <c r="AY730" s="24"/>
      <c r="AZ730" s="24"/>
      <c r="BA730" s="24"/>
      <c r="BB730" s="24"/>
      <c r="BC730" s="24"/>
      <c r="BD730" s="16"/>
    </row>
    <row r="731" spans="1:56" customFormat="1" ht="13.5" hidden="1" x14ac:dyDescent="0.2">
      <c r="A731" s="22"/>
      <c r="B731" s="62"/>
      <c r="C731" s="8"/>
      <c r="D731" s="5"/>
      <c r="E731" s="5"/>
      <c r="F731" s="5"/>
      <c r="G731" s="15"/>
      <c r="H731" s="143"/>
      <c r="I731" s="150"/>
      <c r="J731" s="150"/>
      <c r="K731" s="150"/>
      <c r="L731" s="150"/>
      <c r="M731" s="150"/>
      <c r="N731" s="150"/>
      <c r="O731" s="150"/>
      <c r="P731" s="143"/>
      <c r="Q731" s="150"/>
      <c r="R731" s="150"/>
      <c r="S731" s="150"/>
      <c r="T731" s="150"/>
      <c r="U731" s="150"/>
      <c r="V731" s="150"/>
      <c r="W731" s="150"/>
      <c r="X731" s="143"/>
      <c r="Y731" s="150"/>
      <c r="Z731" s="150"/>
      <c r="AA731" s="150"/>
      <c r="AB731" s="150"/>
      <c r="AC731" s="150"/>
      <c r="AD731" s="150"/>
      <c r="AE731" s="150"/>
      <c r="AF731" s="143"/>
      <c r="AG731" s="150"/>
      <c r="AH731" s="150"/>
      <c r="AI731" s="150"/>
      <c r="AJ731" s="150"/>
      <c r="AK731" s="150"/>
      <c r="AL731" s="150"/>
      <c r="AM731" s="150"/>
      <c r="AN731" s="143"/>
      <c r="AO731" s="150"/>
      <c r="AP731" s="150"/>
      <c r="AQ731" s="150"/>
      <c r="AR731" s="150"/>
      <c r="AS731" s="150"/>
      <c r="AT731" s="150"/>
      <c r="AU731" s="150"/>
      <c r="AV731" s="143"/>
      <c r="AW731" s="24"/>
      <c r="AX731" s="24"/>
      <c r="AY731" s="24"/>
      <c r="AZ731" s="24"/>
      <c r="BA731" s="24"/>
      <c r="BB731" s="24"/>
      <c r="BC731" s="24"/>
      <c r="BD731" s="16"/>
    </row>
    <row r="732" spans="1:56" customFormat="1" ht="13.5" hidden="1" x14ac:dyDescent="0.2">
      <c r="A732" s="22"/>
      <c r="B732" s="62"/>
      <c r="C732" s="8"/>
      <c r="D732" s="5"/>
      <c r="E732" s="5"/>
      <c r="F732" s="5"/>
      <c r="G732" s="15"/>
      <c r="H732" s="143"/>
      <c r="I732" s="150"/>
      <c r="J732" s="150"/>
      <c r="K732" s="150"/>
      <c r="L732" s="150"/>
      <c r="M732" s="150"/>
      <c r="N732" s="150"/>
      <c r="O732" s="150"/>
      <c r="P732" s="143"/>
      <c r="Q732" s="150"/>
      <c r="R732" s="150"/>
      <c r="S732" s="150"/>
      <c r="T732" s="150"/>
      <c r="U732" s="150"/>
      <c r="V732" s="150"/>
      <c r="W732" s="150"/>
      <c r="X732" s="143"/>
      <c r="Y732" s="150"/>
      <c r="Z732" s="150"/>
      <c r="AA732" s="150"/>
      <c r="AB732" s="150"/>
      <c r="AC732" s="150"/>
      <c r="AD732" s="150"/>
      <c r="AE732" s="150"/>
      <c r="AF732" s="143"/>
      <c r="AG732" s="150"/>
      <c r="AH732" s="150"/>
      <c r="AI732" s="150"/>
      <c r="AJ732" s="150"/>
      <c r="AK732" s="150"/>
      <c r="AL732" s="150"/>
      <c r="AM732" s="150"/>
      <c r="AN732" s="143"/>
      <c r="AO732" s="150"/>
      <c r="AP732" s="150"/>
      <c r="AQ732" s="150"/>
      <c r="AR732" s="150"/>
      <c r="AS732" s="150"/>
      <c r="AT732" s="150"/>
      <c r="AU732" s="150"/>
      <c r="AV732" s="143"/>
      <c r="AW732" s="24"/>
      <c r="AX732" s="24"/>
      <c r="AY732" s="24"/>
      <c r="AZ732" s="24"/>
      <c r="BA732" s="24"/>
      <c r="BB732" s="24"/>
      <c r="BC732" s="24"/>
      <c r="BD732" s="16"/>
    </row>
    <row r="733" spans="1:56" customFormat="1" ht="13.5" hidden="1" x14ac:dyDescent="0.2">
      <c r="A733" s="22"/>
      <c r="B733" s="62"/>
      <c r="C733" s="8"/>
      <c r="D733" s="5"/>
      <c r="E733" s="5"/>
      <c r="F733" s="5"/>
      <c r="G733" s="15"/>
      <c r="H733" s="143"/>
      <c r="I733" s="150"/>
      <c r="J733" s="150"/>
      <c r="K733" s="150"/>
      <c r="L733" s="150"/>
      <c r="M733" s="150"/>
      <c r="N733" s="150"/>
      <c r="O733" s="150"/>
      <c r="P733" s="143"/>
      <c r="Q733" s="150"/>
      <c r="R733" s="150"/>
      <c r="S733" s="150"/>
      <c r="T733" s="150"/>
      <c r="U733" s="150"/>
      <c r="V733" s="150"/>
      <c r="W733" s="150"/>
      <c r="X733" s="143"/>
      <c r="Y733" s="150"/>
      <c r="Z733" s="150"/>
      <c r="AA733" s="150"/>
      <c r="AB733" s="150"/>
      <c r="AC733" s="150"/>
      <c r="AD733" s="150"/>
      <c r="AE733" s="150"/>
      <c r="AF733" s="143"/>
      <c r="AG733" s="150"/>
      <c r="AH733" s="150"/>
      <c r="AI733" s="150"/>
      <c r="AJ733" s="150"/>
      <c r="AK733" s="150"/>
      <c r="AL733" s="150"/>
      <c r="AM733" s="150"/>
      <c r="AN733" s="143"/>
      <c r="AO733" s="150"/>
      <c r="AP733" s="150"/>
      <c r="AQ733" s="150"/>
      <c r="AR733" s="150"/>
      <c r="AS733" s="150"/>
      <c r="AT733" s="150"/>
      <c r="AU733" s="150"/>
      <c r="AV733" s="143"/>
      <c r="AW733" s="24"/>
      <c r="AX733" s="24"/>
      <c r="AY733" s="24"/>
      <c r="AZ733" s="24"/>
      <c r="BA733" s="24"/>
      <c r="BB733" s="24"/>
      <c r="BC733" s="24"/>
      <c r="BD733" s="16"/>
    </row>
    <row r="734" spans="1:56" customFormat="1" ht="13.5" hidden="1" x14ac:dyDescent="0.2">
      <c r="A734" s="22"/>
      <c r="B734" s="62"/>
      <c r="C734" s="8"/>
      <c r="D734" s="5"/>
      <c r="E734" s="5"/>
      <c r="F734" s="5"/>
      <c r="G734" s="15"/>
      <c r="H734" s="143"/>
      <c r="I734" s="150"/>
      <c r="J734" s="150"/>
      <c r="K734" s="150"/>
      <c r="L734" s="150"/>
      <c r="M734" s="150"/>
      <c r="N734" s="150"/>
      <c r="O734" s="150"/>
      <c r="P734" s="143"/>
      <c r="Q734" s="150"/>
      <c r="R734" s="150"/>
      <c r="S734" s="150"/>
      <c r="T734" s="150"/>
      <c r="U734" s="150"/>
      <c r="V734" s="150"/>
      <c r="W734" s="150"/>
      <c r="X734" s="143"/>
      <c r="Y734" s="150"/>
      <c r="Z734" s="150"/>
      <c r="AA734" s="150"/>
      <c r="AB734" s="150"/>
      <c r="AC734" s="150"/>
      <c r="AD734" s="150"/>
      <c r="AE734" s="150"/>
      <c r="AF734" s="143"/>
      <c r="AG734" s="150"/>
      <c r="AH734" s="150"/>
      <c r="AI734" s="150"/>
      <c r="AJ734" s="150"/>
      <c r="AK734" s="150"/>
      <c r="AL734" s="150"/>
      <c r="AM734" s="150"/>
      <c r="AN734" s="143"/>
      <c r="AO734" s="150"/>
      <c r="AP734" s="150"/>
      <c r="AQ734" s="150"/>
      <c r="AR734" s="150"/>
      <c r="AS734" s="150"/>
      <c r="AT734" s="150"/>
      <c r="AU734" s="150"/>
      <c r="AV734" s="143"/>
      <c r="AW734" s="24"/>
      <c r="AX734" s="24"/>
      <c r="AY734" s="24"/>
      <c r="AZ734" s="24"/>
      <c r="BA734" s="24"/>
      <c r="BB734" s="24"/>
      <c r="BC734" s="24"/>
      <c r="BD734" s="16"/>
    </row>
    <row r="735" spans="1:56" customFormat="1" ht="13.5" hidden="1" x14ac:dyDescent="0.2">
      <c r="A735" s="22"/>
      <c r="B735" s="62"/>
      <c r="C735" s="8"/>
      <c r="D735" s="5"/>
      <c r="E735" s="5"/>
      <c r="F735" s="5"/>
      <c r="G735" s="15"/>
      <c r="H735" s="143"/>
      <c r="I735" s="150"/>
      <c r="J735" s="150"/>
      <c r="K735" s="150"/>
      <c r="L735" s="150"/>
      <c r="M735" s="150"/>
      <c r="N735" s="150"/>
      <c r="O735" s="150"/>
      <c r="P735" s="143"/>
      <c r="Q735" s="150"/>
      <c r="R735" s="150"/>
      <c r="S735" s="150"/>
      <c r="T735" s="150"/>
      <c r="U735" s="150"/>
      <c r="V735" s="150"/>
      <c r="W735" s="150"/>
      <c r="X735" s="143"/>
      <c r="Y735" s="150"/>
      <c r="Z735" s="150"/>
      <c r="AA735" s="150"/>
      <c r="AB735" s="150"/>
      <c r="AC735" s="150"/>
      <c r="AD735" s="150"/>
      <c r="AE735" s="150"/>
      <c r="AF735" s="143"/>
      <c r="AG735" s="150"/>
      <c r="AH735" s="150"/>
      <c r="AI735" s="150"/>
      <c r="AJ735" s="150"/>
      <c r="AK735" s="150"/>
      <c r="AL735" s="150"/>
      <c r="AM735" s="150"/>
      <c r="AN735" s="143"/>
      <c r="AO735" s="150"/>
      <c r="AP735" s="150"/>
      <c r="AQ735" s="150"/>
      <c r="AR735" s="150"/>
      <c r="AS735" s="150"/>
      <c r="AT735" s="150"/>
      <c r="AU735" s="150"/>
      <c r="AV735" s="143"/>
      <c r="AW735" s="24"/>
      <c r="AX735" s="24"/>
      <c r="AY735" s="24"/>
      <c r="AZ735" s="24"/>
      <c r="BA735" s="24"/>
      <c r="BB735" s="24"/>
      <c r="BC735" s="24"/>
      <c r="BD735" s="16"/>
    </row>
    <row r="736" spans="1:56" customFormat="1" ht="13.5" hidden="1" x14ac:dyDescent="0.2">
      <c r="A736" s="22"/>
      <c r="B736" s="62"/>
      <c r="C736" s="8"/>
      <c r="D736" s="5"/>
      <c r="E736" s="5"/>
      <c r="F736" s="5"/>
      <c r="G736" s="15"/>
      <c r="H736" s="143"/>
      <c r="I736" s="150"/>
      <c r="J736" s="150"/>
      <c r="K736" s="150"/>
      <c r="L736" s="150"/>
      <c r="M736" s="150"/>
      <c r="N736" s="150"/>
      <c r="O736" s="150"/>
      <c r="P736" s="143"/>
      <c r="Q736" s="150"/>
      <c r="R736" s="150"/>
      <c r="S736" s="150"/>
      <c r="T736" s="150"/>
      <c r="U736" s="150"/>
      <c r="V736" s="150"/>
      <c r="W736" s="150"/>
      <c r="X736" s="143"/>
      <c r="Y736" s="150"/>
      <c r="Z736" s="150"/>
      <c r="AA736" s="150"/>
      <c r="AB736" s="150"/>
      <c r="AC736" s="150"/>
      <c r="AD736" s="150"/>
      <c r="AE736" s="150"/>
      <c r="AF736" s="143"/>
      <c r="AG736" s="150"/>
      <c r="AH736" s="150"/>
      <c r="AI736" s="150"/>
      <c r="AJ736" s="150"/>
      <c r="AK736" s="150"/>
      <c r="AL736" s="150"/>
      <c r="AM736" s="150"/>
      <c r="AN736" s="143"/>
      <c r="AO736" s="150"/>
      <c r="AP736" s="150"/>
      <c r="AQ736" s="150"/>
      <c r="AR736" s="150"/>
      <c r="AS736" s="150"/>
      <c r="AT736" s="150"/>
      <c r="AU736" s="150"/>
      <c r="AV736" s="143"/>
      <c r="AW736" s="24"/>
      <c r="AX736" s="24"/>
      <c r="AY736" s="24"/>
      <c r="AZ736" s="24"/>
      <c r="BA736" s="24"/>
      <c r="BB736" s="24"/>
      <c r="BC736" s="24"/>
      <c r="BD736" s="16"/>
    </row>
    <row r="737" spans="1:56" customFormat="1" ht="13.5" hidden="1" x14ac:dyDescent="0.2">
      <c r="A737" s="22"/>
      <c r="B737" s="62"/>
      <c r="C737" s="8"/>
      <c r="D737" s="5"/>
      <c r="E737" s="5"/>
      <c r="F737" s="5"/>
      <c r="G737" s="15"/>
      <c r="H737" s="143"/>
      <c r="I737" s="150"/>
      <c r="J737" s="150"/>
      <c r="K737" s="150"/>
      <c r="L737" s="150"/>
      <c r="M737" s="150"/>
      <c r="N737" s="150"/>
      <c r="O737" s="150"/>
      <c r="P737" s="143"/>
      <c r="Q737" s="150"/>
      <c r="R737" s="150"/>
      <c r="S737" s="150"/>
      <c r="T737" s="150"/>
      <c r="U737" s="150"/>
      <c r="V737" s="150"/>
      <c r="W737" s="150"/>
      <c r="X737" s="143"/>
      <c r="Y737" s="150"/>
      <c r="Z737" s="150"/>
      <c r="AA737" s="150"/>
      <c r="AB737" s="150"/>
      <c r="AC737" s="150"/>
      <c r="AD737" s="150"/>
      <c r="AE737" s="150"/>
      <c r="AF737" s="143"/>
      <c r="AG737" s="150"/>
      <c r="AH737" s="150"/>
      <c r="AI737" s="150"/>
      <c r="AJ737" s="150"/>
      <c r="AK737" s="150"/>
      <c r="AL737" s="150"/>
      <c r="AM737" s="150"/>
      <c r="AN737" s="143"/>
      <c r="AO737" s="150"/>
      <c r="AP737" s="150"/>
      <c r="AQ737" s="150"/>
      <c r="AR737" s="150"/>
      <c r="AS737" s="150"/>
      <c r="AT737" s="150"/>
      <c r="AU737" s="150"/>
      <c r="AV737" s="143"/>
      <c r="AW737" s="24"/>
      <c r="AX737" s="24"/>
      <c r="AY737" s="24"/>
      <c r="AZ737" s="24"/>
      <c r="BA737" s="24"/>
      <c r="BB737" s="24"/>
      <c r="BC737" s="24"/>
      <c r="BD737" s="16"/>
    </row>
    <row r="738" spans="1:56" customFormat="1" ht="13.5" x14ac:dyDescent="0.2">
      <c r="A738" s="295" t="s">
        <v>285</v>
      </c>
      <c r="B738" s="183"/>
      <c r="C738" s="179" t="s">
        <v>35</v>
      </c>
      <c r="D738" s="180"/>
      <c r="E738" s="180"/>
      <c r="F738" s="180"/>
      <c r="G738" s="181"/>
      <c r="H738" s="182"/>
      <c r="I738" s="182"/>
      <c r="J738" s="182"/>
      <c r="K738" s="182"/>
      <c r="L738" s="182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2"/>
      <c r="AG738" s="182"/>
      <c r="AH738" s="182"/>
      <c r="AI738" s="182"/>
      <c r="AJ738" s="182"/>
      <c r="AK738" s="182"/>
      <c r="AL738" s="182"/>
      <c r="AM738" s="182"/>
      <c r="AN738" s="182"/>
      <c r="AO738" s="182"/>
      <c r="AP738" s="182"/>
      <c r="AQ738" s="182"/>
      <c r="AR738" s="182"/>
      <c r="AS738" s="182"/>
      <c r="AT738" s="182"/>
      <c r="AU738" s="182"/>
      <c r="AV738" s="182"/>
      <c r="AW738" s="186"/>
      <c r="AX738" s="186"/>
      <c r="AY738" s="186"/>
      <c r="AZ738" s="186"/>
      <c r="BA738" s="186"/>
      <c r="BB738" s="186"/>
      <c r="BC738" s="186"/>
      <c r="BD738" s="185"/>
    </row>
    <row r="739" spans="1:56" ht="12.75" hidden="1" customHeight="1" outlineLevel="1" x14ac:dyDescent="0.2">
      <c r="A739" s="291" t="s">
        <v>286</v>
      </c>
      <c r="B739" s="346" t="s">
        <v>178</v>
      </c>
      <c r="C739" s="8" t="s">
        <v>2</v>
      </c>
      <c r="D739" s="5" t="s">
        <v>9</v>
      </c>
      <c r="E739" s="5"/>
      <c r="F739" s="5"/>
      <c r="G739" s="15"/>
      <c r="H739" s="143">
        <f>SUMIF($I$3:$BD$3,$H$3,$I739:$BD739)</f>
        <v>14</v>
      </c>
      <c r="I739" s="144">
        <v>0</v>
      </c>
      <c r="J739" s="144">
        <v>0</v>
      </c>
      <c r="K739" s="144">
        <v>0</v>
      </c>
      <c r="L739" s="144">
        <v>0</v>
      </c>
      <c r="M739" s="144">
        <v>0</v>
      </c>
      <c r="N739" s="144">
        <v>0</v>
      </c>
      <c r="O739" s="144">
        <v>1</v>
      </c>
      <c r="P739" s="143">
        <f>SUM(I739:O739)</f>
        <v>1</v>
      </c>
      <c r="Q739" s="144">
        <v>0</v>
      </c>
      <c r="R739" s="144">
        <v>0</v>
      </c>
      <c r="S739" s="144">
        <v>0</v>
      </c>
      <c r="T739" s="144">
        <v>0</v>
      </c>
      <c r="U739" s="144">
        <v>0</v>
      </c>
      <c r="V739" s="144">
        <v>0</v>
      </c>
      <c r="W739" s="144">
        <v>0</v>
      </c>
      <c r="X739" s="143">
        <f>SUM(Q739:W739)</f>
        <v>0</v>
      </c>
      <c r="Y739" s="144">
        <v>0</v>
      </c>
      <c r="Z739" s="144">
        <v>0</v>
      </c>
      <c r="AA739" s="144">
        <v>0</v>
      </c>
      <c r="AB739" s="144">
        <v>0</v>
      </c>
      <c r="AC739" s="144">
        <v>0</v>
      </c>
      <c r="AD739" s="144">
        <v>0</v>
      </c>
      <c r="AE739" s="144">
        <v>0</v>
      </c>
      <c r="AF739" s="143">
        <f>SUM(Y739:AE739)</f>
        <v>0</v>
      </c>
      <c r="AG739" s="144">
        <v>0</v>
      </c>
      <c r="AH739" s="144">
        <v>0</v>
      </c>
      <c r="AI739" s="144">
        <v>0</v>
      </c>
      <c r="AJ739" s="144">
        <v>0</v>
      </c>
      <c r="AK739" s="144">
        <v>0</v>
      </c>
      <c r="AL739" s="144">
        <v>0</v>
      </c>
      <c r="AM739" s="144">
        <v>0</v>
      </c>
      <c r="AN739" s="143">
        <f>SUM(AG739:AM739)</f>
        <v>0</v>
      </c>
      <c r="AO739" s="144">
        <v>0</v>
      </c>
      <c r="AP739" s="144">
        <v>13</v>
      </c>
      <c r="AQ739" s="144">
        <v>0</v>
      </c>
      <c r="AR739" s="144">
        <v>0</v>
      </c>
      <c r="AS739" s="144">
        <v>0</v>
      </c>
      <c r="AT739" s="144">
        <v>0</v>
      </c>
      <c r="AU739" s="144">
        <v>0</v>
      </c>
      <c r="AV739" s="143">
        <f>SUM(AO739:AU739)</f>
        <v>13</v>
      </c>
      <c r="AW739" s="17"/>
      <c r="AX739" s="18"/>
      <c r="AY739" s="18"/>
      <c r="AZ739" s="18"/>
      <c r="BA739" s="18"/>
      <c r="BB739" s="18"/>
      <c r="BC739" s="18"/>
      <c r="BD739" s="16">
        <f>SUM(AW739:BC739)</f>
        <v>0</v>
      </c>
    </row>
    <row r="740" spans="1:56" ht="12.75" hidden="1" customHeight="1" outlineLevel="1" x14ac:dyDescent="0.2">
      <c r="A740" s="292" t="s">
        <v>287</v>
      </c>
      <c r="B740" s="346" t="s">
        <v>178</v>
      </c>
      <c r="C740" s="8" t="s">
        <v>3</v>
      </c>
      <c r="D740" s="5" t="s">
        <v>9</v>
      </c>
      <c r="E740" s="5"/>
      <c r="F740" s="5"/>
      <c r="G740" s="15"/>
      <c r="H740" s="143">
        <f>SUMIF($I$3:$BD$3,$H$3,$I740:$BD740)</f>
        <v>13</v>
      </c>
      <c r="I740" s="144">
        <v>0</v>
      </c>
      <c r="J740" s="144">
        <v>0</v>
      </c>
      <c r="K740" s="144">
        <v>0</v>
      </c>
      <c r="L740" s="144">
        <v>0</v>
      </c>
      <c r="M740" s="144">
        <v>0</v>
      </c>
      <c r="N740" s="144">
        <v>0</v>
      </c>
      <c r="O740" s="144">
        <v>1</v>
      </c>
      <c r="P740" s="143">
        <f>SUM(I740:O740)</f>
        <v>1</v>
      </c>
      <c r="Q740" s="144">
        <v>0</v>
      </c>
      <c r="R740" s="144">
        <v>0</v>
      </c>
      <c r="S740" s="144">
        <v>0</v>
      </c>
      <c r="T740" s="144">
        <v>0</v>
      </c>
      <c r="U740" s="144">
        <v>0</v>
      </c>
      <c r="V740" s="144">
        <v>0</v>
      </c>
      <c r="W740" s="144">
        <v>0</v>
      </c>
      <c r="X740" s="143">
        <f>SUM(Q740:W740)</f>
        <v>0</v>
      </c>
      <c r="Y740" s="144">
        <v>0</v>
      </c>
      <c r="Z740" s="144">
        <v>0</v>
      </c>
      <c r="AA740" s="144">
        <v>0</v>
      </c>
      <c r="AB740" s="144">
        <v>0</v>
      </c>
      <c r="AC740" s="144">
        <v>0</v>
      </c>
      <c r="AD740" s="144">
        <v>0</v>
      </c>
      <c r="AE740" s="144">
        <v>0</v>
      </c>
      <c r="AF740" s="143">
        <f>SUM(Y740:AE740)</f>
        <v>0</v>
      </c>
      <c r="AG740" s="144">
        <v>0</v>
      </c>
      <c r="AH740" s="144">
        <v>0</v>
      </c>
      <c r="AI740" s="144">
        <v>0</v>
      </c>
      <c r="AJ740" s="144">
        <v>0</v>
      </c>
      <c r="AK740" s="144">
        <v>0</v>
      </c>
      <c r="AL740" s="144">
        <v>0</v>
      </c>
      <c r="AM740" s="144">
        <v>0</v>
      </c>
      <c r="AN740" s="143">
        <f>SUM(AG740:AM740)</f>
        <v>0</v>
      </c>
      <c r="AO740" s="144">
        <v>0</v>
      </c>
      <c r="AP740" s="144">
        <v>12</v>
      </c>
      <c r="AQ740" s="144">
        <v>0</v>
      </c>
      <c r="AR740" s="144">
        <v>0</v>
      </c>
      <c r="AS740" s="144">
        <v>0</v>
      </c>
      <c r="AT740" s="144">
        <v>0</v>
      </c>
      <c r="AU740" s="144">
        <v>0</v>
      </c>
      <c r="AV740" s="143">
        <f>SUM(AO740:AU740)</f>
        <v>12</v>
      </c>
      <c r="AW740" s="17"/>
      <c r="AX740" s="18"/>
      <c r="AY740" s="18"/>
      <c r="AZ740" s="18"/>
      <c r="BA740" s="18"/>
      <c r="BB740" s="18"/>
      <c r="BC740" s="18"/>
      <c r="BD740" s="16">
        <f>SUM(AW740:BC740)</f>
        <v>0</v>
      </c>
    </row>
    <row r="741" spans="1:56" ht="12.75" hidden="1" customHeight="1" outlineLevel="1" x14ac:dyDescent="0.2">
      <c r="A741" s="292" t="s">
        <v>288</v>
      </c>
      <c r="B741" s="346" t="s">
        <v>178</v>
      </c>
      <c r="C741" s="8" t="s">
        <v>33</v>
      </c>
      <c r="D741" s="5" t="s">
        <v>9</v>
      </c>
      <c r="E741" s="5"/>
      <c r="F741" s="5"/>
      <c r="G741" s="15"/>
      <c r="H741" s="143">
        <f>SUMIF($I$3:$BD$3,$H$3,$I741:$BD741)</f>
        <v>6</v>
      </c>
      <c r="I741" s="144">
        <v>0</v>
      </c>
      <c r="J741" s="144">
        <v>0</v>
      </c>
      <c r="K741" s="144">
        <v>0</v>
      </c>
      <c r="L741" s="144">
        <v>0</v>
      </c>
      <c r="M741" s="144">
        <v>0</v>
      </c>
      <c r="N741" s="144">
        <v>0</v>
      </c>
      <c r="O741" s="144">
        <v>0</v>
      </c>
      <c r="P741" s="143">
        <f>SUM(I741:O741)</f>
        <v>0</v>
      </c>
      <c r="Q741" s="144">
        <v>0</v>
      </c>
      <c r="R741" s="144">
        <v>0</v>
      </c>
      <c r="S741" s="144">
        <v>0</v>
      </c>
      <c r="T741" s="144">
        <v>0</v>
      </c>
      <c r="U741" s="144">
        <v>0</v>
      </c>
      <c r="V741" s="144">
        <v>0</v>
      </c>
      <c r="W741" s="144">
        <v>0</v>
      </c>
      <c r="X741" s="143">
        <f>SUM(Q741:W741)</f>
        <v>0</v>
      </c>
      <c r="Y741" s="144">
        <v>0</v>
      </c>
      <c r="Z741" s="144">
        <v>0</v>
      </c>
      <c r="AA741" s="144">
        <v>0</v>
      </c>
      <c r="AB741" s="144">
        <v>0</v>
      </c>
      <c r="AC741" s="144">
        <v>0</v>
      </c>
      <c r="AD741" s="144">
        <v>0</v>
      </c>
      <c r="AE741" s="144">
        <v>0</v>
      </c>
      <c r="AF741" s="143">
        <f>SUM(Y741:AE741)</f>
        <v>0</v>
      </c>
      <c r="AG741" s="144">
        <v>0</v>
      </c>
      <c r="AH741" s="144">
        <v>0</v>
      </c>
      <c r="AI741" s="144">
        <v>0</v>
      </c>
      <c r="AJ741" s="144">
        <v>0</v>
      </c>
      <c r="AK741" s="144">
        <v>0</v>
      </c>
      <c r="AL741" s="144">
        <v>0</v>
      </c>
      <c r="AM741" s="144">
        <v>0</v>
      </c>
      <c r="AN741" s="143">
        <f>SUM(AG741:AM741)</f>
        <v>0</v>
      </c>
      <c r="AO741" s="144">
        <v>0</v>
      </c>
      <c r="AP741" s="144">
        <v>6</v>
      </c>
      <c r="AQ741" s="144">
        <v>0</v>
      </c>
      <c r="AR741" s="144">
        <v>0</v>
      </c>
      <c r="AS741" s="144">
        <v>0</v>
      </c>
      <c r="AT741" s="144">
        <v>0</v>
      </c>
      <c r="AU741" s="144">
        <v>0</v>
      </c>
      <c r="AV741" s="143">
        <f>SUM(AO741:AU741)</f>
        <v>6</v>
      </c>
      <c r="AW741" s="17"/>
      <c r="AX741" s="18"/>
      <c r="AY741" s="18"/>
      <c r="AZ741" s="18"/>
      <c r="BA741" s="18"/>
      <c r="BB741" s="18"/>
      <c r="BC741" s="18"/>
      <c r="BD741" s="16">
        <f>SUM(AW741:BC741)</f>
        <v>0</v>
      </c>
    </row>
    <row r="742" spans="1:56" s="48" customFormat="1" ht="12.75" hidden="1" customHeight="1" outlineLevel="1" x14ac:dyDescent="0.2">
      <c r="A742" s="293"/>
      <c r="B742" s="346" t="s">
        <v>178</v>
      </c>
      <c r="C742" s="42" t="s">
        <v>13</v>
      </c>
      <c r="D742" s="43" t="s">
        <v>4</v>
      </c>
      <c r="E742" s="43"/>
      <c r="F742" s="43"/>
      <c r="G742" s="44"/>
      <c r="H742" s="145">
        <f>IF(ISERROR(H741/H739),0,H741/H739)</f>
        <v>0.42857142857142855</v>
      </c>
      <c r="I742" s="146" t="s">
        <v>102</v>
      </c>
      <c r="J742" s="146" t="s">
        <v>102</v>
      </c>
      <c r="K742" s="146" t="s">
        <v>102</v>
      </c>
      <c r="L742" s="146" t="s">
        <v>102</v>
      </c>
      <c r="M742" s="146" t="s">
        <v>102</v>
      </c>
      <c r="N742" s="146" t="s">
        <v>102</v>
      </c>
      <c r="O742" s="146">
        <v>0</v>
      </c>
      <c r="P742" s="145">
        <f>IF(ISERROR(P741/P739),0,P741/P739)</f>
        <v>0</v>
      </c>
      <c r="Q742" s="146" t="s">
        <v>102</v>
      </c>
      <c r="R742" s="146" t="s">
        <v>102</v>
      </c>
      <c r="S742" s="146" t="s">
        <v>102</v>
      </c>
      <c r="T742" s="146" t="s">
        <v>102</v>
      </c>
      <c r="U742" s="146" t="s">
        <v>102</v>
      </c>
      <c r="V742" s="146" t="s">
        <v>102</v>
      </c>
      <c r="W742" s="146" t="s">
        <v>102</v>
      </c>
      <c r="X742" s="145">
        <f>IF(ISERROR(X741/X739),0,X741/X739)</f>
        <v>0</v>
      </c>
      <c r="Y742" s="146" t="s">
        <v>102</v>
      </c>
      <c r="Z742" s="146" t="s">
        <v>102</v>
      </c>
      <c r="AA742" s="146" t="s">
        <v>102</v>
      </c>
      <c r="AB742" s="146" t="s">
        <v>102</v>
      </c>
      <c r="AC742" s="146" t="s">
        <v>102</v>
      </c>
      <c r="AD742" s="146" t="s">
        <v>102</v>
      </c>
      <c r="AE742" s="146" t="s">
        <v>102</v>
      </c>
      <c r="AF742" s="145">
        <f>IF(ISERROR(AF741/AF739),0,AF741/AF739)</f>
        <v>0</v>
      </c>
      <c r="AG742" s="146" t="s">
        <v>102</v>
      </c>
      <c r="AH742" s="146" t="s">
        <v>102</v>
      </c>
      <c r="AI742" s="146" t="s">
        <v>102</v>
      </c>
      <c r="AJ742" s="146" t="s">
        <v>102</v>
      </c>
      <c r="AK742" s="146" t="s">
        <v>102</v>
      </c>
      <c r="AL742" s="146" t="s">
        <v>102</v>
      </c>
      <c r="AM742" s="146" t="s">
        <v>102</v>
      </c>
      <c r="AN742" s="145">
        <f>IF(ISERROR(AN741/AN739),0,AN741/AN739)</f>
        <v>0</v>
      </c>
      <c r="AO742" s="146" t="s">
        <v>102</v>
      </c>
      <c r="AP742" s="146">
        <v>0.46153846153846156</v>
      </c>
      <c r="AQ742" s="146" t="s">
        <v>102</v>
      </c>
      <c r="AR742" s="146" t="s">
        <v>102</v>
      </c>
      <c r="AS742" s="146" t="s">
        <v>102</v>
      </c>
      <c r="AT742" s="146" t="s">
        <v>102</v>
      </c>
      <c r="AU742" s="146" t="s">
        <v>102</v>
      </c>
      <c r="AV742" s="145">
        <f>IF(ISERROR(AV741/AV739),0,AV741/AV739)</f>
        <v>0.46153846153846156</v>
      </c>
      <c r="AW742" s="46" t="s">
        <v>102</v>
      </c>
      <c r="AX742" s="47" t="s">
        <v>102</v>
      </c>
      <c r="AY742" s="47" t="s">
        <v>102</v>
      </c>
      <c r="AZ742" s="47"/>
      <c r="BA742" s="47"/>
      <c r="BB742" s="47"/>
      <c r="BC742" s="47"/>
      <c r="BD742" s="45">
        <f>IF(ISERROR(BD741/BD739),0,BD741/BD739)</f>
        <v>0</v>
      </c>
    </row>
    <row r="743" spans="1:56" s="49" customFormat="1" ht="12.75" hidden="1" customHeight="1" outlineLevel="1" x14ac:dyDescent="0.2">
      <c r="A743" s="293"/>
      <c r="B743" s="346" t="s">
        <v>178</v>
      </c>
      <c r="C743" s="42" t="s">
        <v>5</v>
      </c>
      <c r="D743" s="43" t="s">
        <v>4</v>
      </c>
      <c r="E743" s="43"/>
      <c r="F743" s="43"/>
      <c r="G743" s="44"/>
      <c r="H743" s="145">
        <f>IF(ISERROR((H739-H740)/H739),0,(H739-H740)/H739)</f>
        <v>7.1428571428571425E-2</v>
      </c>
      <c r="I743" s="146" t="s">
        <v>102</v>
      </c>
      <c r="J743" s="146" t="s">
        <v>102</v>
      </c>
      <c r="K743" s="146" t="s">
        <v>102</v>
      </c>
      <c r="L743" s="146" t="s">
        <v>102</v>
      </c>
      <c r="M743" s="146" t="s">
        <v>102</v>
      </c>
      <c r="N743" s="146" t="s">
        <v>102</v>
      </c>
      <c r="O743" s="146">
        <v>0</v>
      </c>
      <c r="P743" s="145">
        <f>IF(ISERROR((P739-P740)/P739),0,(P739-P740)/P739)</f>
        <v>0</v>
      </c>
      <c r="Q743" s="146" t="s">
        <v>102</v>
      </c>
      <c r="R743" s="146" t="s">
        <v>102</v>
      </c>
      <c r="S743" s="146" t="s">
        <v>102</v>
      </c>
      <c r="T743" s="146" t="s">
        <v>102</v>
      </c>
      <c r="U743" s="146" t="s">
        <v>102</v>
      </c>
      <c r="V743" s="146" t="s">
        <v>102</v>
      </c>
      <c r="W743" s="146" t="s">
        <v>102</v>
      </c>
      <c r="X743" s="145">
        <f>IF(ISERROR((X739-X740)/X739),0,(X739-X740)/X739)</f>
        <v>0</v>
      </c>
      <c r="Y743" s="146" t="s">
        <v>102</v>
      </c>
      <c r="Z743" s="146" t="s">
        <v>102</v>
      </c>
      <c r="AA743" s="146" t="s">
        <v>102</v>
      </c>
      <c r="AB743" s="146" t="s">
        <v>102</v>
      </c>
      <c r="AC743" s="146" t="s">
        <v>102</v>
      </c>
      <c r="AD743" s="146" t="s">
        <v>102</v>
      </c>
      <c r="AE743" s="146" t="s">
        <v>102</v>
      </c>
      <c r="AF743" s="145">
        <f>IF(ISERROR((AF739-AF740)/AF739),0,(AF739-AF740)/AF739)</f>
        <v>0</v>
      </c>
      <c r="AG743" s="146" t="s">
        <v>102</v>
      </c>
      <c r="AH743" s="146" t="s">
        <v>102</v>
      </c>
      <c r="AI743" s="146" t="s">
        <v>102</v>
      </c>
      <c r="AJ743" s="146" t="s">
        <v>102</v>
      </c>
      <c r="AK743" s="146" t="s">
        <v>102</v>
      </c>
      <c r="AL743" s="146" t="s">
        <v>102</v>
      </c>
      <c r="AM743" s="146" t="s">
        <v>102</v>
      </c>
      <c r="AN743" s="145">
        <f>IF(ISERROR((AN739-AN740)/AN739),0,(AN739-AN740)/AN739)</f>
        <v>0</v>
      </c>
      <c r="AO743" s="146" t="s">
        <v>102</v>
      </c>
      <c r="AP743" s="146">
        <v>7.6923076923076927E-2</v>
      </c>
      <c r="AQ743" s="146" t="s">
        <v>102</v>
      </c>
      <c r="AR743" s="146" t="s">
        <v>102</v>
      </c>
      <c r="AS743" s="146" t="s">
        <v>102</v>
      </c>
      <c r="AT743" s="146" t="s">
        <v>102</v>
      </c>
      <c r="AU743" s="146" t="s">
        <v>102</v>
      </c>
      <c r="AV743" s="145">
        <f>IF(ISERROR((AV739-AV740)/AV739),0,(AV739-AV740)/AV739)</f>
        <v>7.6923076923076927E-2</v>
      </c>
      <c r="AW743" s="46" t="s">
        <v>102</v>
      </c>
      <c r="AX743" s="47" t="s">
        <v>102</v>
      </c>
      <c r="AY743" s="47" t="s">
        <v>102</v>
      </c>
      <c r="AZ743" s="47"/>
      <c r="BA743" s="47"/>
      <c r="BB743" s="47"/>
      <c r="BC743" s="47"/>
      <c r="BD743" s="45">
        <f>IF(ISERROR((BD739-BD740)/BD739),0,(BD739-BD740)/BD739)</f>
        <v>0</v>
      </c>
    </row>
    <row r="744" spans="1:56" ht="12.75" hidden="1" customHeight="1" outlineLevel="2" x14ac:dyDescent="0.2">
      <c r="A744" s="292" t="s">
        <v>289</v>
      </c>
      <c r="B744" s="346" t="s">
        <v>178</v>
      </c>
      <c r="C744" s="8" t="s">
        <v>46</v>
      </c>
      <c r="D744" s="5"/>
      <c r="E744" s="5"/>
      <c r="F744" s="5"/>
      <c r="G744" s="15"/>
      <c r="H744" s="143">
        <f>SUMIF($I$3:$BD$3,$H$3,$I744:$BD744)</f>
        <v>585</v>
      </c>
      <c r="I744" s="144">
        <v>0</v>
      </c>
      <c r="J744" s="144">
        <v>0</v>
      </c>
      <c r="K744" s="144">
        <v>0</v>
      </c>
      <c r="L744" s="144">
        <v>0</v>
      </c>
      <c r="M744" s="144">
        <v>0</v>
      </c>
      <c r="N744" s="144">
        <v>0</v>
      </c>
      <c r="O744" s="144">
        <v>97</v>
      </c>
      <c r="P744" s="143">
        <f>SUM(I744:O744)</f>
        <v>97</v>
      </c>
      <c r="Q744" s="144">
        <v>0</v>
      </c>
      <c r="R744" s="144">
        <v>0</v>
      </c>
      <c r="S744" s="144">
        <v>0</v>
      </c>
      <c r="T744" s="144">
        <v>0</v>
      </c>
      <c r="U744" s="144">
        <v>0</v>
      </c>
      <c r="V744" s="144">
        <v>0</v>
      </c>
      <c r="W744" s="144">
        <v>0</v>
      </c>
      <c r="X744" s="143">
        <f>SUM(Q744:W744)</f>
        <v>0</v>
      </c>
      <c r="Y744" s="144">
        <v>0</v>
      </c>
      <c r="Z744" s="144">
        <v>0</v>
      </c>
      <c r="AA744" s="144">
        <v>0</v>
      </c>
      <c r="AB744" s="144">
        <v>0</v>
      </c>
      <c r="AC744" s="144">
        <v>0</v>
      </c>
      <c r="AD744" s="144">
        <v>0</v>
      </c>
      <c r="AE744" s="144">
        <v>0</v>
      </c>
      <c r="AF744" s="143">
        <f>SUM(Y744:AE744)</f>
        <v>0</v>
      </c>
      <c r="AG744" s="144">
        <v>0</v>
      </c>
      <c r="AH744" s="144">
        <v>0</v>
      </c>
      <c r="AI744" s="144">
        <v>0</v>
      </c>
      <c r="AJ744" s="144">
        <v>0</v>
      </c>
      <c r="AK744" s="144">
        <v>0</v>
      </c>
      <c r="AL744" s="144">
        <v>0</v>
      </c>
      <c r="AM744" s="144">
        <v>0</v>
      </c>
      <c r="AN744" s="143">
        <f>SUM(AG744:AM744)</f>
        <v>0</v>
      </c>
      <c r="AO744" s="144">
        <v>0</v>
      </c>
      <c r="AP744" s="144">
        <v>488</v>
      </c>
      <c r="AQ744" s="144">
        <v>0</v>
      </c>
      <c r="AR744" s="144">
        <v>0</v>
      </c>
      <c r="AS744" s="144">
        <v>0</v>
      </c>
      <c r="AT744" s="144">
        <v>0</v>
      </c>
      <c r="AU744" s="144">
        <v>0</v>
      </c>
      <c r="AV744" s="143">
        <f>SUM(AO744:AU744)</f>
        <v>488</v>
      </c>
      <c r="AW744" s="17"/>
      <c r="AX744" s="18"/>
      <c r="AY744" s="18"/>
      <c r="AZ744" s="18"/>
      <c r="BA744" s="18"/>
      <c r="BB744" s="18"/>
      <c r="BC744" s="18"/>
      <c r="BD744" s="16">
        <f>SUM(AW744:BC744)</f>
        <v>0</v>
      </c>
    </row>
    <row r="745" spans="1:56" ht="12.75" hidden="1" customHeight="1" outlineLevel="1" x14ac:dyDescent="0.2">
      <c r="A745" s="292"/>
      <c r="B745" s="346" t="s">
        <v>178</v>
      </c>
      <c r="C745" s="8" t="s">
        <v>14</v>
      </c>
      <c r="D745" s="5"/>
      <c r="E745" s="5"/>
      <c r="F745" s="5"/>
      <c r="G745" s="15"/>
      <c r="H745" s="143">
        <f>IF(ISERROR(H744/H740),0,H744/H740)</f>
        <v>45</v>
      </c>
      <c r="I745" s="144" t="s">
        <v>102</v>
      </c>
      <c r="J745" s="144" t="s">
        <v>102</v>
      </c>
      <c r="K745" s="144" t="s">
        <v>102</v>
      </c>
      <c r="L745" s="144" t="s">
        <v>102</v>
      </c>
      <c r="M745" s="144" t="s">
        <v>102</v>
      </c>
      <c r="N745" s="144" t="s">
        <v>102</v>
      </c>
      <c r="O745" s="144">
        <v>97</v>
      </c>
      <c r="P745" s="143">
        <f>IF(ISERROR(P744/P740),0,P744/P740)</f>
        <v>97</v>
      </c>
      <c r="Q745" s="144" t="s">
        <v>102</v>
      </c>
      <c r="R745" s="144" t="s">
        <v>102</v>
      </c>
      <c r="S745" s="144" t="s">
        <v>102</v>
      </c>
      <c r="T745" s="144" t="s">
        <v>102</v>
      </c>
      <c r="U745" s="144" t="s">
        <v>102</v>
      </c>
      <c r="V745" s="144" t="s">
        <v>102</v>
      </c>
      <c r="W745" s="144" t="s">
        <v>102</v>
      </c>
      <c r="X745" s="143">
        <f>IF(ISERROR(X744/X740),0,X744/X740)</f>
        <v>0</v>
      </c>
      <c r="Y745" s="144" t="s">
        <v>102</v>
      </c>
      <c r="Z745" s="144" t="s">
        <v>102</v>
      </c>
      <c r="AA745" s="144" t="s">
        <v>102</v>
      </c>
      <c r="AB745" s="144" t="s">
        <v>102</v>
      </c>
      <c r="AC745" s="144" t="s">
        <v>102</v>
      </c>
      <c r="AD745" s="144" t="s">
        <v>102</v>
      </c>
      <c r="AE745" s="144" t="s">
        <v>102</v>
      </c>
      <c r="AF745" s="143">
        <f>IF(ISERROR(AF744/AF740),0,AF744/AF740)</f>
        <v>0</v>
      </c>
      <c r="AG745" s="144" t="s">
        <v>102</v>
      </c>
      <c r="AH745" s="144" t="s">
        <v>102</v>
      </c>
      <c r="AI745" s="144" t="s">
        <v>102</v>
      </c>
      <c r="AJ745" s="144" t="s">
        <v>102</v>
      </c>
      <c r="AK745" s="144" t="s">
        <v>102</v>
      </c>
      <c r="AL745" s="144" t="s">
        <v>102</v>
      </c>
      <c r="AM745" s="144" t="s">
        <v>102</v>
      </c>
      <c r="AN745" s="143">
        <f>IF(ISERROR(AN744/AN740),0,AN744/AN740)</f>
        <v>0</v>
      </c>
      <c r="AO745" s="144" t="s">
        <v>102</v>
      </c>
      <c r="AP745" s="144">
        <v>40.666666666666664</v>
      </c>
      <c r="AQ745" s="144" t="s">
        <v>102</v>
      </c>
      <c r="AR745" s="144" t="s">
        <v>102</v>
      </c>
      <c r="AS745" s="144" t="s">
        <v>102</v>
      </c>
      <c r="AT745" s="144" t="s">
        <v>102</v>
      </c>
      <c r="AU745" s="144" t="s">
        <v>102</v>
      </c>
      <c r="AV745" s="143">
        <f>IF(ISERROR(AV744/AV740),0,AV744/AV740)</f>
        <v>40.666666666666664</v>
      </c>
      <c r="AW745" s="17" t="s">
        <v>102</v>
      </c>
      <c r="AX745" s="18" t="s">
        <v>102</v>
      </c>
      <c r="AY745" s="18" t="s">
        <v>102</v>
      </c>
      <c r="AZ745" s="18"/>
      <c r="BA745" s="18"/>
      <c r="BB745" s="18"/>
      <c r="BC745" s="18"/>
      <c r="BD745" s="16">
        <f>IF(ISERROR(BD744/BD740),0,BD744/BD740)</f>
        <v>0</v>
      </c>
    </row>
    <row r="746" spans="1:56" ht="12.75" hidden="1" customHeight="1" outlineLevel="1" x14ac:dyDescent="0.2">
      <c r="A746" s="292" t="s">
        <v>290</v>
      </c>
      <c r="B746" s="346" t="s">
        <v>178</v>
      </c>
      <c r="C746" s="8"/>
      <c r="D746" s="5"/>
      <c r="E746" s="5"/>
      <c r="F746" s="5"/>
      <c r="G746" s="15"/>
      <c r="H746" s="143"/>
      <c r="I746" s="144"/>
      <c r="J746" s="144"/>
      <c r="K746" s="144"/>
      <c r="L746" s="144"/>
      <c r="M746" s="144"/>
      <c r="N746" s="144"/>
      <c r="O746" s="144"/>
      <c r="P746" s="143"/>
      <c r="Q746" s="144"/>
      <c r="R746" s="144"/>
      <c r="S746" s="144"/>
      <c r="T746" s="144"/>
      <c r="U746" s="144"/>
      <c r="V746" s="144"/>
      <c r="W746" s="144"/>
      <c r="X746" s="143"/>
      <c r="Y746" s="144"/>
      <c r="Z746" s="144"/>
      <c r="AA746" s="144"/>
      <c r="AB746" s="144"/>
      <c r="AC746" s="144"/>
      <c r="AD746" s="144"/>
      <c r="AE746" s="144"/>
      <c r="AF746" s="143"/>
      <c r="AG746" s="144"/>
      <c r="AH746" s="144"/>
      <c r="AI746" s="144"/>
      <c r="AJ746" s="144"/>
      <c r="AK746" s="144"/>
      <c r="AL746" s="144"/>
      <c r="AM746" s="144"/>
      <c r="AN746" s="143"/>
      <c r="AO746" s="144"/>
      <c r="AP746" s="144"/>
      <c r="AQ746" s="144"/>
      <c r="AR746" s="144"/>
      <c r="AS746" s="144"/>
      <c r="AT746" s="144"/>
      <c r="AU746" s="144"/>
      <c r="AV746" s="143"/>
      <c r="AW746" s="17"/>
      <c r="AX746" s="18"/>
      <c r="AY746" s="18"/>
      <c r="AZ746" s="18"/>
      <c r="BA746" s="18"/>
      <c r="BB746" s="18"/>
      <c r="BC746" s="18"/>
      <c r="BD746" s="16"/>
    </row>
    <row r="747" spans="1:56" ht="12.75" hidden="1" customHeight="1" outlineLevel="1" x14ac:dyDescent="0.2">
      <c r="A747" s="268"/>
      <c r="B747" s="346" t="s">
        <v>178</v>
      </c>
      <c r="C747" s="8"/>
      <c r="D747" s="5"/>
      <c r="E747" s="5"/>
      <c r="F747" s="5"/>
      <c r="G747" s="15"/>
      <c r="H747" s="143"/>
      <c r="I747" s="144"/>
      <c r="J747" s="144"/>
      <c r="K747" s="144"/>
      <c r="L747" s="144"/>
      <c r="M747" s="144"/>
      <c r="N747" s="144"/>
      <c r="O747" s="144"/>
      <c r="P747" s="143"/>
      <c r="Q747" s="144"/>
      <c r="R747" s="144"/>
      <c r="S747" s="144"/>
      <c r="T747" s="144"/>
      <c r="U747" s="144"/>
      <c r="V747" s="144"/>
      <c r="W747" s="144"/>
      <c r="X747" s="143"/>
      <c r="Y747" s="144"/>
      <c r="Z747" s="144"/>
      <c r="AA747" s="144"/>
      <c r="AB747" s="144"/>
      <c r="AC747" s="144"/>
      <c r="AD747" s="144"/>
      <c r="AE747" s="144"/>
      <c r="AF747" s="143"/>
      <c r="AG747" s="144"/>
      <c r="AH747" s="144"/>
      <c r="AI747" s="144"/>
      <c r="AJ747" s="144"/>
      <c r="AK747" s="144"/>
      <c r="AL747" s="144"/>
      <c r="AM747" s="144"/>
      <c r="AN747" s="143"/>
      <c r="AO747" s="144"/>
      <c r="AP747" s="144"/>
      <c r="AQ747" s="144"/>
      <c r="AR747" s="144"/>
      <c r="AS747" s="144"/>
      <c r="AT747" s="144"/>
      <c r="AU747" s="144"/>
      <c r="AV747" s="143"/>
      <c r="AW747" s="17"/>
      <c r="AX747" s="18"/>
      <c r="AY747" s="18"/>
      <c r="AZ747" s="18"/>
      <c r="BA747" s="18"/>
      <c r="BB747" s="18"/>
      <c r="BC747" s="18"/>
      <c r="BD747" s="16"/>
    </row>
    <row r="748" spans="1:56" ht="12.75" hidden="1" customHeight="1" outlineLevel="1" x14ac:dyDescent="0.2">
      <c r="A748" s="291" t="s">
        <v>291</v>
      </c>
      <c r="B748" s="346" t="s">
        <v>178</v>
      </c>
      <c r="C748" s="8"/>
      <c r="D748" s="5"/>
      <c r="E748" s="5"/>
      <c r="F748" s="5"/>
      <c r="G748" s="15"/>
      <c r="H748" s="143"/>
      <c r="I748" s="144"/>
      <c r="J748" s="144"/>
      <c r="K748" s="144"/>
      <c r="L748" s="144"/>
      <c r="M748" s="144"/>
      <c r="N748" s="144"/>
      <c r="O748" s="144"/>
      <c r="P748" s="143"/>
      <c r="Q748" s="144"/>
      <c r="R748" s="144"/>
      <c r="S748" s="144"/>
      <c r="T748" s="144"/>
      <c r="U748" s="144"/>
      <c r="V748" s="144"/>
      <c r="W748" s="144"/>
      <c r="X748" s="143"/>
      <c r="Y748" s="144"/>
      <c r="Z748" s="144"/>
      <c r="AA748" s="144"/>
      <c r="AB748" s="144"/>
      <c r="AC748" s="144"/>
      <c r="AD748" s="144"/>
      <c r="AE748" s="144"/>
      <c r="AF748" s="143"/>
      <c r="AG748" s="144"/>
      <c r="AH748" s="144"/>
      <c r="AI748" s="144"/>
      <c r="AJ748" s="144"/>
      <c r="AK748" s="144"/>
      <c r="AL748" s="144"/>
      <c r="AM748" s="144"/>
      <c r="AN748" s="143"/>
      <c r="AO748" s="144"/>
      <c r="AP748" s="144"/>
      <c r="AQ748" s="144"/>
      <c r="AR748" s="144"/>
      <c r="AS748" s="144"/>
      <c r="AT748" s="144"/>
      <c r="AU748" s="144"/>
      <c r="AV748" s="143"/>
      <c r="AW748" s="17"/>
      <c r="AX748" s="18"/>
      <c r="AY748" s="18"/>
      <c r="AZ748" s="18"/>
      <c r="BA748" s="18"/>
      <c r="BB748" s="18"/>
      <c r="BC748" s="18"/>
      <c r="BD748" s="16"/>
    </row>
    <row r="749" spans="1:56" ht="12.75" hidden="1" customHeight="1" outlineLevel="1" x14ac:dyDescent="0.2">
      <c r="A749" s="291" t="s">
        <v>292</v>
      </c>
      <c r="B749" s="346" t="s">
        <v>178</v>
      </c>
      <c r="C749" s="8" t="s">
        <v>14</v>
      </c>
      <c r="D749" s="5" t="s">
        <v>15</v>
      </c>
      <c r="E749" s="5"/>
      <c r="F749" s="5"/>
      <c r="G749" s="15"/>
      <c r="H749" s="143"/>
      <c r="I749" s="144"/>
      <c r="J749" s="144"/>
      <c r="K749" s="144"/>
      <c r="L749" s="144"/>
      <c r="M749" s="144"/>
      <c r="N749" s="144"/>
      <c r="O749" s="144"/>
      <c r="P749" s="143"/>
      <c r="Q749" s="144"/>
      <c r="R749" s="144"/>
      <c r="S749" s="144"/>
      <c r="T749" s="144"/>
      <c r="U749" s="144"/>
      <c r="V749" s="144"/>
      <c r="W749" s="144"/>
      <c r="X749" s="143"/>
      <c r="Y749" s="144"/>
      <c r="Z749" s="144"/>
      <c r="AA749" s="144"/>
      <c r="AB749" s="144"/>
      <c r="AC749" s="144"/>
      <c r="AD749" s="144"/>
      <c r="AE749" s="144"/>
      <c r="AF749" s="143"/>
      <c r="AG749" s="144"/>
      <c r="AH749" s="144"/>
      <c r="AI749" s="144"/>
      <c r="AJ749" s="144"/>
      <c r="AK749" s="144"/>
      <c r="AL749" s="144"/>
      <c r="AM749" s="144"/>
      <c r="AN749" s="143"/>
      <c r="AO749" s="144"/>
      <c r="AP749" s="144"/>
      <c r="AQ749" s="144"/>
      <c r="AR749" s="144"/>
      <c r="AS749" s="144"/>
      <c r="AT749" s="144"/>
      <c r="AU749" s="144"/>
      <c r="AV749" s="143"/>
      <c r="AW749" s="17"/>
      <c r="AX749" s="18"/>
      <c r="AY749" s="18"/>
      <c r="AZ749" s="18"/>
      <c r="BA749" s="18"/>
      <c r="BB749" s="18"/>
      <c r="BC749" s="18"/>
      <c r="BD749" s="16"/>
    </row>
    <row r="750" spans="1:56" ht="12.75" hidden="1" customHeight="1" outlineLevel="1" x14ac:dyDescent="0.2">
      <c r="A750" s="291" t="s">
        <v>293</v>
      </c>
      <c r="B750" s="346" t="s">
        <v>70</v>
      </c>
      <c r="C750" s="8" t="s">
        <v>2</v>
      </c>
      <c r="D750" s="5" t="s">
        <v>9</v>
      </c>
      <c r="E750" s="5"/>
      <c r="F750" s="5"/>
      <c r="G750" s="15"/>
      <c r="H750" s="143">
        <f>SUMIF($I$3:$BD$3,$H$3,$I750:$BD750)</f>
        <v>4579</v>
      </c>
      <c r="I750" s="144">
        <v>151</v>
      </c>
      <c r="J750" s="144">
        <v>204</v>
      </c>
      <c r="K750" s="144">
        <v>142</v>
      </c>
      <c r="L750" s="144">
        <v>171</v>
      </c>
      <c r="M750" s="144">
        <v>114</v>
      </c>
      <c r="N750" s="144">
        <v>227</v>
      </c>
      <c r="O750" s="144">
        <v>133</v>
      </c>
      <c r="P750" s="143">
        <f>SUM(I750:O750)</f>
        <v>1142</v>
      </c>
      <c r="Q750" s="144">
        <v>145</v>
      </c>
      <c r="R750" s="144">
        <v>206</v>
      </c>
      <c r="S750" s="144">
        <v>137</v>
      </c>
      <c r="T750" s="144">
        <v>114</v>
      </c>
      <c r="U750" s="144">
        <v>101</v>
      </c>
      <c r="V750" s="144">
        <v>100</v>
      </c>
      <c r="W750" s="144">
        <v>110</v>
      </c>
      <c r="X750" s="143">
        <f>SUM(Q750:W750)</f>
        <v>913</v>
      </c>
      <c r="Y750" s="144">
        <v>130</v>
      </c>
      <c r="Z750" s="144">
        <v>127</v>
      </c>
      <c r="AA750" s="144">
        <v>119</v>
      </c>
      <c r="AB750" s="144">
        <v>119</v>
      </c>
      <c r="AC750" s="144">
        <v>153</v>
      </c>
      <c r="AD750" s="144">
        <v>128</v>
      </c>
      <c r="AE750" s="144">
        <v>78</v>
      </c>
      <c r="AF750" s="143">
        <f>SUM(Y750:AE750)</f>
        <v>854</v>
      </c>
      <c r="AG750" s="144">
        <v>122</v>
      </c>
      <c r="AH750" s="144">
        <v>151</v>
      </c>
      <c r="AI750" s="144">
        <v>126</v>
      </c>
      <c r="AJ750" s="144">
        <v>115</v>
      </c>
      <c r="AK750" s="144">
        <v>175</v>
      </c>
      <c r="AL750" s="144">
        <v>139</v>
      </c>
      <c r="AM750" s="144">
        <v>125</v>
      </c>
      <c r="AN750" s="143">
        <f>SUM(AG750:AM750)</f>
        <v>953</v>
      </c>
      <c r="AO750" s="144">
        <v>141</v>
      </c>
      <c r="AP750" s="144">
        <v>415</v>
      </c>
      <c r="AQ750" s="144">
        <v>271</v>
      </c>
      <c r="AR750" s="144">
        <v>218</v>
      </c>
      <c r="AS750" s="144">
        <v>184</v>
      </c>
      <c r="AT750" s="144">
        <v>138</v>
      </c>
      <c r="AU750" s="144">
        <v>132</v>
      </c>
      <c r="AV750" s="143">
        <f>SUM(AO750:AU750)</f>
        <v>1499</v>
      </c>
      <c r="AW750" s="17"/>
      <c r="AX750" s="18"/>
      <c r="AY750" s="18"/>
      <c r="AZ750" s="18"/>
      <c r="BA750" s="18"/>
      <c r="BB750" s="18"/>
      <c r="BC750" s="18"/>
      <c r="BD750" s="16">
        <f>SUM(AW750:BC750)</f>
        <v>0</v>
      </c>
    </row>
    <row r="751" spans="1:56" ht="12.75" hidden="1" customHeight="1" outlineLevel="1" x14ac:dyDescent="0.2">
      <c r="A751" s="292" t="s">
        <v>294</v>
      </c>
      <c r="B751" s="346" t="s">
        <v>70</v>
      </c>
      <c r="C751" s="8" t="s">
        <v>3</v>
      </c>
      <c r="D751" s="5" t="s">
        <v>9</v>
      </c>
      <c r="E751" s="5"/>
      <c r="F751" s="5"/>
      <c r="G751" s="15"/>
      <c r="H751" s="143">
        <f>SUMIF($I$3:$BD$3,$H$3,$I751:$BD751)</f>
        <v>4267</v>
      </c>
      <c r="I751" s="144">
        <v>151</v>
      </c>
      <c r="J751" s="144">
        <v>200</v>
      </c>
      <c r="K751" s="144">
        <v>142</v>
      </c>
      <c r="L751" s="144">
        <v>172</v>
      </c>
      <c r="M751" s="144">
        <v>113</v>
      </c>
      <c r="N751" s="144">
        <v>60</v>
      </c>
      <c r="O751" s="144">
        <v>114</v>
      </c>
      <c r="P751" s="143">
        <f>SUM(I751:O751)</f>
        <v>952</v>
      </c>
      <c r="Q751" s="144">
        <v>131</v>
      </c>
      <c r="R751" s="144">
        <v>168</v>
      </c>
      <c r="S751" s="144">
        <v>135</v>
      </c>
      <c r="T751" s="144">
        <v>109</v>
      </c>
      <c r="U751" s="144">
        <v>101</v>
      </c>
      <c r="V751" s="144">
        <v>100</v>
      </c>
      <c r="W751" s="144">
        <v>110</v>
      </c>
      <c r="X751" s="143">
        <f>SUM(Q751:W751)</f>
        <v>854</v>
      </c>
      <c r="Y751" s="144">
        <v>128</v>
      </c>
      <c r="Z751" s="144">
        <v>125</v>
      </c>
      <c r="AA751" s="144">
        <v>118</v>
      </c>
      <c r="AB751" s="144">
        <v>119</v>
      </c>
      <c r="AC751" s="144">
        <v>151</v>
      </c>
      <c r="AD751" s="144">
        <v>125</v>
      </c>
      <c r="AE751" s="144">
        <v>78</v>
      </c>
      <c r="AF751" s="143">
        <f>SUM(Y751:AE751)</f>
        <v>844</v>
      </c>
      <c r="AG751" s="144">
        <v>114</v>
      </c>
      <c r="AH751" s="144">
        <v>131</v>
      </c>
      <c r="AI751" s="144">
        <v>117</v>
      </c>
      <c r="AJ751" s="144">
        <v>113</v>
      </c>
      <c r="AK751" s="144">
        <v>174</v>
      </c>
      <c r="AL751" s="144">
        <v>139</v>
      </c>
      <c r="AM751" s="144">
        <v>124</v>
      </c>
      <c r="AN751" s="143">
        <f>SUM(AG751:AM751)</f>
        <v>912</v>
      </c>
      <c r="AO751" s="144">
        <v>137</v>
      </c>
      <c r="AP751" s="144">
        <v>408</v>
      </c>
      <c r="AQ751" s="144">
        <v>271</v>
      </c>
      <c r="AR751" s="144">
        <v>218</v>
      </c>
      <c r="AS751" s="144">
        <v>183</v>
      </c>
      <c r="AT751" s="144">
        <v>137</v>
      </c>
      <c r="AU751" s="144">
        <v>129</v>
      </c>
      <c r="AV751" s="143">
        <f>SUM(AO751:AU751)</f>
        <v>1483</v>
      </c>
      <c r="AW751" s="17"/>
      <c r="AX751" s="18"/>
      <c r="AY751" s="18"/>
      <c r="AZ751" s="18"/>
      <c r="BA751" s="18"/>
      <c r="BB751" s="18"/>
      <c r="BC751" s="18"/>
      <c r="BD751" s="16">
        <f>SUM(AW751:BC751)</f>
        <v>0</v>
      </c>
    </row>
    <row r="752" spans="1:56" ht="12.75" hidden="1" customHeight="1" outlineLevel="1" x14ac:dyDescent="0.2">
      <c r="A752" s="292" t="s">
        <v>295</v>
      </c>
      <c r="B752" s="346" t="s">
        <v>70</v>
      </c>
      <c r="C752" s="8" t="s">
        <v>33</v>
      </c>
      <c r="D752" s="5" t="s">
        <v>9</v>
      </c>
      <c r="E752" s="5"/>
      <c r="F752" s="5"/>
      <c r="G752" s="15"/>
      <c r="H752" s="143">
        <f>SUMIF($I$3:$BD$3,$H$3,$I752:$BD752)</f>
        <v>3542</v>
      </c>
      <c r="I752" s="144">
        <v>143</v>
      </c>
      <c r="J752" s="144">
        <v>180</v>
      </c>
      <c r="K752" s="144">
        <v>138</v>
      </c>
      <c r="L752" s="144">
        <v>172</v>
      </c>
      <c r="M752" s="144">
        <v>110</v>
      </c>
      <c r="N752" s="144">
        <v>0</v>
      </c>
      <c r="O752" s="144">
        <v>1</v>
      </c>
      <c r="P752" s="143">
        <f>SUM(I752:O752)</f>
        <v>744</v>
      </c>
      <c r="Q752" s="144">
        <v>75</v>
      </c>
      <c r="R752" s="144">
        <v>52</v>
      </c>
      <c r="S752" s="144">
        <v>115</v>
      </c>
      <c r="T752" s="144">
        <v>86</v>
      </c>
      <c r="U752" s="144">
        <v>101</v>
      </c>
      <c r="V752" s="144">
        <v>92</v>
      </c>
      <c r="W752" s="144">
        <v>108</v>
      </c>
      <c r="X752" s="143">
        <f>SUM(Q752:W752)</f>
        <v>629</v>
      </c>
      <c r="Y752" s="144">
        <v>122</v>
      </c>
      <c r="Z752" s="144">
        <v>122</v>
      </c>
      <c r="AA752" s="144">
        <v>115</v>
      </c>
      <c r="AB752" s="144">
        <v>119</v>
      </c>
      <c r="AC752" s="144">
        <v>141</v>
      </c>
      <c r="AD752" s="144">
        <v>114</v>
      </c>
      <c r="AE752" s="144">
        <v>77</v>
      </c>
      <c r="AF752" s="143">
        <f>SUM(Y752:AE752)</f>
        <v>810</v>
      </c>
      <c r="AG752" s="144">
        <v>82</v>
      </c>
      <c r="AH752" s="144">
        <v>39</v>
      </c>
      <c r="AI752" s="144">
        <v>75</v>
      </c>
      <c r="AJ752" s="144">
        <v>100</v>
      </c>
      <c r="AK752" s="144">
        <v>170</v>
      </c>
      <c r="AL752" s="144">
        <v>136</v>
      </c>
      <c r="AM752" s="144">
        <v>122</v>
      </c>
      <c r="AN752" s="143">
        <f>SUM(AG752:AM752)</f>
        <v>724</v>
      </c>
      <c r="AO752" s="144">
        <v>128</v>
      </c>
      <c r="AP752" s="144">
        <v>374</v>
      </c>
      <c r="AQ752" s="144">
        <v>271</v>
      </c>
      <c r="AR752" s="144">
        <v>217</v>
      </c>
      <c r="AS752" s="144">
        <v>155</v>
      </c>
      <c r="AT752" s="144">
        <v>124</v>
      </c>
      <c r="AU752" s="144">
        <v>109</v>
      </c>
      <c r="AV752" s="143">
        <f>SUM(AO752:AU752)</f>
        <v>1378</v>
      </c>
      <c r="AW752" s="17"/>
      <c r="AX752" s="18"/>
      <c r="AY752" s="18"/>
      <c r="AZ752" s="18"/>
      <c r="BA752" s="18"/>
      <c r="BB752" s="18"/>
      <c r="BC752" s="18"/>
      <c r="BD752" s="16">
        <f>SUM(AW752:BC752)</f>
        <v>0</v>
      </c>
    </row>
    <row r="753" spans="1:56" s="48" customFormat="1" ht="12.75" hidden="1" customHeight="1" outlineLevel="1" x14ac:dyDescent="0.2">
      <c r="A753" s="293"/>
      <c r="B753" s="346" t="s">
        <v>70</v>
      </c>
      <c r="C753" s="42" t="s">
        <v>13</v>
      </c>
      <c r="D753" s="43" t="s">
        <v>4</v>
      </c>
      <c r="E753" s="43"/>
      <c r="F753" s="43"/>
      <c r="G753" s="44"/>
      <c r="H753" s="145">
        <f>IF(ISERROR(H752/H750),0,H752/H750)</f>
        <v>0.7735313387202446</v>
      </c>
      <c r="I753" s="146">
        <v>0.94701986754966883</v>
      </c>
      <c r="J753" s="146">
        <v>0.88235294117647056</v>
      </c>
      <c r="K753" s="146">
        <v>0.971830985915493</v>
      </c>
      <c r="L753" s="146">
        <v>1.0058479532163742</v>
      </c>
      <c r="M753" s="146">
        <v>0.96491228070175439</v>
      </c>
      <c r="N753" s="146">
        <v>0</v>
      </c>
      <c r="O753" s="146">
        <v>7.5187969924812026E-3</v>
      </c>
      <c r="P753" s="145">
        <f>IF(ISERROR(P752/P750),0,P752/P750)</f>
        <v>0.65148861646234679</v>
      </c>
      <c r="Q753" s="146">
        <v>0.51724137931034486</v>
      </c>
      <c r="R753" s="146">
        <v>0.25242718446601942</v>
      </c>
      <c r="S753" s="146">
        <v>0.83941605839416056</v>
      </c>
      <c r="T753" s="146">
        <v>0.75438596491228072</v>
      </c>
      <c r="U753" s="146">
        <v>1</v>
      </c>
      <c r="V753" s="146">
        <v>0.92</v>
      </c>
      <c r="W753" s="146">
        <v>0.98181818181818181</v>
      </c>
      <c r="X753" s="145">
        <f>IF(ISERROR(X752/X750),0,X752/X750)</f>
        <v>0.68893756845564069</v>
      </c>
      <c r="Y753" s="146">
        <v>0.93846153846153846</v>
      </c>
      <c r="Z753" s="146">
        <v>0.96062992125984248</v>
      </c>
      <c r="AA753" s="146">
        <v>0.96638655462184875</v>
      </c>
      <c r="AB753" s="146">
        <v>1</v>
      </c>
      <c r="AC753" s="146">
        <v>0.92156862745098034</v>
      </c>
      <c r="AD753" s="146">
        <v>0.890625</v>
      </c>
      <c r="AE753" s="146">
        <v>0.98717948717948723</v>
      </c>
      <c r="AF753" s="145">
        <f>IF(ISERROR(AF752/AF750),0,AF752/AF750)</f>
        <v>0.94847775175644033</v>
      </c>
      <c r="AG753" s="146">
        <v>0.67213114754098358</v>
      </c>
      <c r="AH753" s="146">
        <v>0.25827814569536423</v>
      </c>
      <c r="AI753" s="146">
        <v>0.59523809523809523</v>
      </c>
      <c r="AJ753" s="146">
        <v>0.86956521739130432</v>
      </c>
      <c r="AK753" s="146">
        <v>0.97142857142857142</v>
      </c>
      <c r="AL753" s="146">
        <v>0.97841726618705038</v>
      </c>
      <c r="AM753" s="146">
        <v>0.97599999999999998</v>
      </c>
      <c r="AN753" s="145">
        <f>IF(ISERROR(AN752/AN750),0,AN752/AN750)</f>
        <v>0.75970619097586567</v>
      </c>
      <c r="AO753" s="146">
        <v>0.90780141843971629</v>
      </c>
      <c r="AP753" s="146">
        <v>0.90120481927710838</v>
      </c>
      <c r="AQ753" s="146">
        <v>1</v>
      </c>
      <c r="AR753" s="146">
        <v>0.99541284403669728</v>
      </c>
      <c r="AS753" s="146">
        <v>0.84239130434782605</v>
      </c>
      <c r="AT753" s="146">
        <v>0.89855072463768115</v>
      </c>
      <c r="AU753" s="146">
        <v>0.8257575757575758</v>
      </c>
      <c r="AV753" s="145">
        <f>IF(ISERROR(AV752/AV750),0,AV752/AV750)</f>
        <v>0.91927951967978649</v>
      </c>
      <c r="AW753" s="46"/>
      <c r="AX753" s="47"/>
      <c r="AY753" s="47"/>
      <c r="AZ753" s="47"/>
      <c r="BA753" s="47"/>
      <c r="BB753" s="47"/>
      <c r="BC753" s="47"/>
      <c r="BD753" s="45">
        <f>IF(ISERROR(BD752/BD750),0,BD752/BD750)</f>
        <v>0</v>
      </c>
    </row>
    <row r="754" spans="1:56" s="49" customFormat="1" ht="12.75" hidden="1" customHeight="1" outlineLevel="1" x14ac:dyDescent="0.2">
      <c r="A754" s="293"/>
      <c r="B754" s="346" t="s">
        <v>70</v>
      </c>
      <c r="C754" s="42" t="s">
        <v>5</v>
      </c>
      <c r="D754" s="43" t="s">
        <v>4</v>
      </c>
      <c r="E754" s="43"/>
      <c r="F754" s="43"/>
      <c r="G754" s="44"/>
      <c r="H754" s="145">
        <f>IF(ISERROR((H750-H751)/H750),0,(H750-H751)/H750)</f>
        <v>6.8137147848875299E-2</v>
      </c>
      <c r="I754" s="146">
        <v>0</v>
      </c>
      <c r="J754" s="146">
        <v>1.9607843137254902E-2</v>
      </c>
      <c r="K754" s="146">
        <v>0</v>
      </c>
      <c r="L754" s="146">
        <v>-5.8479532163742687E-3</v>
      </c>
      <c r="M754" s="146">
        <v>8.771929824561403E-3</v>
      </c>
      <c r="N754" s="146">
        <v>0.73568281938325997</v>
      </c>
      <c r="O754" s="146">
        <v>0.14285714285714285</v>
      </c>
      <c r="P754" s="145">
        <f>IF(ISERROR((P750-P751)/P750),0,(P750-P751)/P750)</f>
        <v>0.16637478108581435</v>
      </c>
      <c r="Q754" s="146">
        <v>9.6551724137931033E-2</v>
      </c>
      <c r="R754" s="146">
        <v>0.18446601941747573</v>
      </c>
      <c r="S754" s="146">
        <v>1.4598540145985401E-2</v>
      </c>
      <c r="T754" s="146">
        <v>4.3859649122807015E-2</v>
      </c>
      <c r="U754" s="146">
        <v>0</v>
      </c>
      <c r="V754" s="146">
        <v>0</v>
      </c>
      <c r="W754" s="146">
        <v>0</v>
      </c>
      <c r="X754" s="145">
        <f>IF(ISERROR((X750-X751)/X750),0,(X750-X751)/X750)</f>
        <v>6.4622124863088715E-2</v>
      </c>
      <c r="Y754" s="146">
        <v>1.5384615384615385E-2</v>
      </c>
      <c r="Z754" s="146">
        <v>1.5748031496062992E-2</v>
      </c>
      <c r="AA754" s="146">
        <v>8.4033613445378148E-3</v>
      </c>
      <c r="AB754" s="146">
        <v>0</v>
      </c>
      <c r="AC754" s="146">
        <v>1.3071895424836602E-2</v>
      </c>
      <c r="AD754" s="146">
        <v>2.34375E-2</v>
      </c>
      <c r="AE754" s="146">
        <v>0</v>
      </c>
      <c r="AF754" s="145">
        <f>IF(ISERROR((AF750-AF751)/AF750),0,(AF750-AF751)/AF750)</f>
        <v>1.1709601873536301E-2</v>
      </c>
      <c r="AG754" s="146">
        <v>6.5573770491803282E-2</v>
      </c>
      <c r="AH754" s="146">
        <v>0.13245033112582782</v>
      </c>
      <c r="AI754" s="146">
        <v>7.1428571428571425E-2</v>
      </c>
      <c r="AJ754" s="146">
        <v>1.7391304347826087E-2</v>
      </c>
      <c r="AK754" s="146">
        <v>5.7142857142857143E-3</v>
      </c>
      <c r="AL754" s="146">
        <v>0</v>
      </c>
      <c r="AM754" s="146">
        <v>8.0000000000000002E-3</v>
      </c>
      <c r="AN754" s="145">
        <f>IF(ISERROR((AN750-AN751)/AN750),0,(AN750-AN751)/AN750)</f>
        <v>4.3022035676810073E-2</v>
      </c>
      <c r="AO754" s="146">
        <v>2.8368794326241134E-2</v>
      </c>
      <c r="AP754" s="146">
        <v>1.6867469879518072E-2</v>
      </c>
      <c r="AQ754" s="146">
        <v>0</v>
      </c>
      <c r="AR754" s="146">
        <v>0</v>
      </c>
      <c r="AS754" s="146">
        <v>5.434782608695652E-3</v>
      </c>
      <c r="AT754" s="146">
        <v>7.246376811594203E-3</v>
      </c>
      <c r="AU754" s="146">
        <v>2.2727272727272728E-2</v>
      </c>
      <c r="AV754" s="145">
        <f>IF(ISERROR((AV750-AV751)/AV750),0,(AV750-AV751)/AV750)</f>
        <v>1.067378252168112E-2</v>
      </c>
      <c r="AW754" s="46"/>
      <c r="AX754" s="47"/>
      <c r="AY754" s="47"/>
      <c r="AZ754" s="47"/>
      <c r="BA754" s="47"/>
      <c r="BB754" s="47"/>
      <c r="BC754" s="47"/>
      <c r="BD754" s="45">
        <f>IF(ISERROR((BD750-BD751)/BD750),0,(BD750-BD751)/BD750)</f>
        <v>0</v>
      </c>
    </row>
    <row r="755" spans="1:56" ht="12.75" hidden="1" customHeight="1" outlineLevel="2" x14ac:dyDescent="0.2">
      <c r="A755" s="292" t="s">
        <v>296</v>
      </c>
      <c r="B755" s="346" t="s">
        <v>70</v>
      </c>
      <c r="C755" s="8" t="s">
        <v>46</v>
      </c>
      <c r="D755" s="5"/>
      <c r="E755" s="5"/>
      <c r="F755" s="5"/>
      <c r="G755" s="15"/>
      <c r="H755" s="143">
        <f>SUMIF($I$3:$BD$3,$H$3,$I755:$BD755)</f>
        <v>122923</v>
      </c>
      <c r="I755" s="144">
        <v>686</v>
      </c>
      <c r="J755" s="144">
        <v>1848</v>
      </c>
      <c r="K755" s="144">
        <v>456</v>
      </c>
      <c r="L755" s="144">
        <v>225</v>
      </c>
      <c r="M755" s="144">
        <v>533</v>
      </c>
      <c r="N755" s="144">
        <v>47107</v>
      </c>
      <c r="O755" s="144">
        <v>15871</v>
      </c>
      <c r="P755" s="143">
        <f>SUM(I755:O755)</f>
        <v>66726</v>
      </c>
      <c r="Q755" s="144">
        <v>5602</v>
      </c>
      <c r="R755" s="144">
        <v>16329</v>
      </c>
      <c r="S755" s="144">
        <v>1999</v>
      </c>
      <c r="T755" s="144">
        <v>2268</v>
      </c>
      <c r="U755" s="144">
        <v>96</v>
      </c>
      <c r="V755" s="144">
        <v>789</v>
      </c>
      <c r="W755" s="144">
        <v>165</v>
      </c>
      <c r="X755" s="143">
        <f>SUM(Q755:W755)</f>
        <v>27248</v>
      </c>
      <c r="Y755" s="144">
        <v>710</v>
      </c>
      <c r="Z755" s="144">
        <v>277</v>
      </c>
      <c r="AA755" s="144">
        <v>496</v>
      </c>
      <c r="AB755" s="144">
        <v>127</v>
      </c>
      <c r="AC755" s="144">
        <v>836</v>
      </c>
      <c r="AD755" s="144">
        <v>1000</v>
      </c>
      <c r="AE755" s="144">
        <v>255</v>
      </c>
      <c r="AF755" s="143">
        <f>SUM(Y755:AE755)</f>
        <v>3701</v>
      </c>
      <c r="AG755" s="144">
        <v>2801</v>
      </c>
      <c r="AH755" s="144">
        <v>9314</v>
      </c>
      <c r="AI755" s="144">
        <v>3776</v>
      </c>
      <c r="AJ755" s="144">
        <v>1261</v>
      </c>
      <c r="AK755" s="144">
        <v>644</v>
      </c>
      <c r="AL755" s="144">
        <v>508</v>
      </c>
      <c r="AM755" s="144">
        <v>271</v>
      </c>
      <c r="AN755" s="143">
        <f>SUM(AG755:AM755)</f>
        <v>18575</v>
      </c>
      <c r="AO755" s="144">
        <v>696</v>
      </c>
      <c r="AP755" s="144">
        <v>2985</v>
      </c>
      <c r="AQ755" s="144">
        <v>321</v>
      </c>
      <c r="AR755" s="144">
        <v>300</v>
      </c>
      <c r="AS755" s="144">
        <v>2885</v>
      </c>
      <c r="AT755" s="144">
        <v>1287</v>
      </c>
      <c r="AU755" s="144">
        <v>1947</v>
      </c>
      <c r="AV755" s="143">
        <f>SUM(AO755:AU755)</f>
        <v>10421</v>
      </c>
      <c r="AW755" s="17"/>
      <c r="AX755" s="18"/>
      <c r="AY755" s="18"/>
      <c r="AZ755" s="18"/>
      <c r="BA755" s="18"/>
      <c r="BB755" s="18"/>
      <c r="BC755" s="18"/>
      <c r="BD755" s="16">
        <f>SUM(AW755:BC755)</f>
        <v>0</v>
      </c>
    </row>
    <row r="756" spans="1:56" ht="12.75" hidden="1" customHeight="1" outlineLevel="1" x14ac:dyDescent="0.2">
      <c r="A756" s="292"/>
      <c r="B756" s="346" t="s">
        <v>70</v>
      </c>
      <c r="C756" s="8" t="s">
        <v>14</v>
      </c>
      <c r="D756" s="5"/>
      <c r="E756" s="5"/>
      <c r="F756" s="5"/>
      <c r="G756" s="15"/>
      <c r="H756" s="143">
        <f>IF(ISERROR(H755/H751),0,H755/H751)</f>
        <v>28.807827513475509</v>
      </c>
      <c r="I756" s="144">
        <v>4.5430463576158937</v>
      </c>
      <c r="J756" s="144">
        <v>9.24</v>
      </c>
      <c r="K756" s="144">
        <v>3.211267605633803</v>
      </c>
      <c r="L756" s="144">
        <v>1.308139534883721</v>
      </c>
      <c r="M756" s="144">
        <v>4.716814159292035</v>
      </c>
      <c r="N756" s="144">
        <v>785.11666666666667</v>
      </c>
      <c r="O756" s="144">
        <v>139.21929824561403</v>
      </c>
      <c r="P756" s="143">
        <f>IF(ISERROR(P755/P751),0,P755/P751)</f>
        <v>70.090336134453779</v>
      </c>
      <c r="Q756" s="144">
        <v>42.763358778625957</v>
      </c>
      <c r="R756" s="144">
        <v>97.196428571428569</v>
      </c>
      <c r="S756" s="144">
        <v>14.807407407407407</v>
      </c>
      <c r="T756" s="144">
        <v>20.807339449541285</v>
      </c>
      <c r="U756" s="144">
        <v>0.95049504950495045</v>
      </c>
      <c r="V756" s="144">
        <v>7.89</v>
      </c>
      <c r="W756" s="144">
        <v>1.5</v>
      </c>
      <c r="X756" s="143">
        <f>IF(ISERROR(X755/X751),0,X755/X751)</f>
        <v>31.906323185011711</v>
      </c>
      <c r="Y756" s="144">
        <v>5.546875</v>
      </c>
      <c r="Z756" s="144">
        <v>2.2160000000000002</v>
      </c>
      <c r="AA756" s="144">
        <v>4.2033898305084749</v>
      </c>
      <c r="AB756" s="144">
        <v>1.0672268907563025</v>
      </c>
      <c r="AC756" s="144">
        <v>5.5364238410596025</v>
      </c>
      <c r="AD756" s="144">
        <v>8</v>
      </c>
      <c r="AE756" s="144">
        <v>3.2692307692307692</v>
      </c>
      <c r="AF756" s="143">
        <f>IF(ISERROR(AF755/AF751),0,AF755/AF751)</f>
        <v>4.3850710900473935</v>
      </c>
      <c r="AG756" s="144">
        <v>24.57017543859649</v>
      </c>
      <c r="AH756" s="144">
        <v>71.099236641221367</v>
      </c>
      <c r="AI756" s="144">
        <v>32.273504273504273</v>
      </c>
      <c r="AJ756" s="144">
        <v>11.159292035398231</v>
      </c>
      <c r="AK756" s="144">
        <v>3.7011494252873565</v>
      </c>
      <c r="AL756" s="144">
        <v>3.6546762589928057</v>
      </c>
      <c r="AM756" s="144">
        <v>2.185483870967742</v>
      </c>
      <c r="AN756" s="143">
        <f>IF(ISERROR(AN755/AN751),0,AN755/AN751)</f>
        <v>20.36732456140351</v>
      </c>
      <c r="AO756" s="144">
        <v>5.0802919708029197</v>
      </c>
      <c r="AP756" s="144">
        <v>7.3161764705882355</v>
      </c>
      <c r="AQ756" s="144">
        <v>1.1845018450184501</v>
      </c>
      <c r="AR756" s="144">
        <v>1.3761467889908257</v>
      </c>
      <c r="AS756" s="144">
        <v>15.765027322404372</v>
      </c>
      <c r="AT756" s="144">
        <v>9.3941605839416056</v>
      </c>
      <c r="AU756" s="144">
        <v>15.093023255813954</v>
      </c>
      <c r="AV756" s="143">
        <f>IF(ISERROR(AV755/AV751),0,AV755/AV751)</f>
        <v>7.026972353337829</v>
      </c>
      <c r="AW756" s="17"/>
      <c r="AX756" s="18"/>
      <c r="AY756" s="18"/>
      <c r="AZ756" s="18"/>
      <c r="BA756" s="18"/>
      <c r="BB756" s="18"/>
      <c r="BC756" s="18"/>
      <c r="BD756" s="16">
        <f>IF(ISERROR(BD755/BD751),0,BD755/BD751)</f>
        <v>0</v>
      </c>
    </row>
    <row r="757" spans="1:56" ht="12.75" hidden="1" customHeight="1" outlineLevel="1" x14ac:dyDescent="0.2">
      <c r="A757" s="292" t="s">
        <v>297</v>
      </c>
      <c r="B757" s="346" t="s">
        <v>70</v>
      </c>
      <c r="C757" s="8"/>
      <c r="D757" s="5"/>
      <c r="E757" s="5"/>
      <c r="F757" s="5"/>
      <c r="G757" s="15"/>
      <c r="H757" s="143"/>
      <c r="I757" s="144"/>
      <c r="J757" s="144"/>
      <c r="K757" s="144"/>
      <c r="L757" s="144"/>
      <c r="M757" s="144"/>
      <c r="N757" s="144"/>
      <c r="O757" s="144"/>
      <c r="P757" s="143"/>
      <c r="Q757" s="144"/>
      <c r="R757" s="144"/>
      <c r="S757" s="144"/>
      <c r="T757" s="144"/>
      <c r="U757" s="144"/>
      <c r="V757" s="144"/>
      <c r="W757" s="144"/>
      <c r="X757" s="143"/>
      <c r="Y757" s="144"/>
      <c r="Z757" s="144"/>
      <c r="AA757" s="144"/>
      <c r="AB757" s="144"/>
      <c r="AC757" s="144"/>
      <c r="AD757" s="144"/>
      <c r="AE757" s="144"/>
      <c r="AF757" s="143"/>
      <c r="AG757" s="144"/>
      <c r="AH757" s="144"/>
      <c r="AI757" s="144"/>
      <c r="AJ757" s="144"/>
      <c r="AK757" s="144"/>
      <c r="AL757" s="144"/>
      <c r="AM757" s="144"/>
      <c r="AN757" s="143"/>
      <c r="AO757" s="144"/>
      <c r="AP757" s="144"/>
      <c r="AQ757" s="144"/>
      <c r="AR757" s="144"/>
      <c r="AS757" s="144"/>
      <c r="AT757" s="144"/>
      <c r="AU757" s="144"/>
      <c r="AV757" s="143"/>
      <c r="AW757" s="17"/>
      <c r="AX757" s="18"/>
      <c r="AY757" s="18"/>
      <c r="AZ757" s="18"/>
      <c r="BA757" s="18"/>
      <c r="BB757" s="18"/>
      <c r="BC757" s="18"/>
      <c r="BD757" s="16"/>
    </row>
    <row r="758" spans="1:56" ht="12.75" hidden="1" customHeight="1" outlineLevel="1" x14ac:dyDescent="0.2">
      <c r="A758" s="268"/>
      <c r="B758" s="346" t="s">
        <v>70</v>
      </c>
      <c r="C758" s="8"/>
      <c r="D758" s="5"/>
      <c r="E758" s="5"/>
      <c r="F758" s="5"/>
      <c r="G758" s="15"/>
      <c r="H758" s="143"/>
      <c r="I758" s="144"/>
      <c r="J758" s="144"/>
      <c r="K758" s="144"/>
      <c r="L758" s="144"/>
      <c r="M758" s="144"/>
      <c r="N758" s="144"/>
      <c r="O758" s="144"/>
      <c r="P758" s="143"/>
      <c r="Q758" s="144"/>
      <c r="R758" s="144"/>
      <c r="S758" s="144"/>
      <c r="T758" s="144"/>
      <c r="U758" s="144"/>
      <c r="V758" s="144"/>
      <c r="W758" s="144"/>
      <c r="X758" s="143"/>
      <c r="Y758" s="144"/>
      <c r="Z758" s="144"/>
      <c r="AA758" s="144"/>
      <c r="AB758" s="144"/>
      <c r="AC758" s="144"/>
      <c r="AD758" s="144"/>
      <c r="AE758" s="144"/>
      <c r="AF758" s="143"/>
      <c r="AG758" s="144"/>
      <c r="AH758" s="144"/>
      <c r="AI758" s="144"/>
      <c r="AJ758" s="144"/>
      <c r="AK758" s="144"/>
      <c r="AL758" s="144"/>
      <c r="AM758" s="144"/>
      <c r="AN758" s="143"/>
      <c r="AO758" s="144"/>
      <c r="AP758" s="144"/>
      <c r="AQ758" s="144"/>
      <c r="AR758" s="144"/>
      <c r="AS758" s="144"/>
      <c r="AT758" s="144"/>
      <c r="AU758" s="144"/>
      <c r="AV758" s="143"/>
      <c r="AW758" s="17"/>
      <c r="AX758" s="18"/>
      <c r="AY758" s="18"/>
      <c r="AZ758" s="18"/>
      <c r="BA758" s="18"/>
      <c r="BB758" s="18"/>
      <c r="BC758" s="18"/>
      <c r="BD758" s="16"/>
    </row>
    <row r="759" spans="1:56" ht="12.75" hidden="1" customHeight="1" outlineLevel="1" x14ac:dyDescent="0.2">
      <c r="A759" s="291" t="s">
        <v>298</v>
      </c>
      <c r="B759" s="346" t="s">
        <v>70</v>
      </c>
      <c r="C759" s="8"/>
      <c r="D759" s="5"/>
      <c r="E759" s="5"/>
      <c r="F759" s="5"/>
      <c r="G759" s="15"/>
      <c r="H759" s="143"/>
      <c r="I759" s="144"/>
      <c r="J759" s="144"/>
      <c r="K759" s="144"/>
      <c r="L759" s="144"/>
      <c r="M759" s="144"/>
      <c r="N759" s="144"/>
      <c r="O759" s="144"/>
      <c r="P759" s="143"/>
      <c r="Q759" s="144"/>
      <c r="R759" s="144"/>
      <c r="S759" s="144"/>
      <c r="T759" s="144"/>
      <c r="U759" s="144"/>
      <c r="V759" s="144"/>
      <c r="W759" s="144"/>
      <c r="X759" s="143"/>
      <c r="Y759" s="144"/>
      <c r="Z759" s="144"/>
      <c r="AA759" s="144"/>
      <c r="AB759" s="144"/>
      <c r="AC759" s="144"/>
      <c r="AD759" s="144"/>
      <c r="AE759" s="144"/>
      <c r="AF759" s="143"/>
      <c r="AG759" s="144"/>
      <c r="AH759" s="144"/>
      <c r="AI759" s="144"/>
      <c r="AJ759" s="144"/>
      <c r="AK759" s="144"/>
      <c r="AL759" s="144"/>
      <c r="AM759" s="144"/>
      <c r="AN759" s="143"/>
      <c r="AO759" s="144"/>
      <c r="AP759" s="144"/>
      <c r="AQ759" s="144"/>
      <c r="AR759" s="144"/>
      <c r="AS759" s="144"/>
      <c r="AT759" s="144"/>
      <c r="AU759" s="144"/>
      <c r="AV759" s="143"/>
      <c r="AW759" s="17"/>
      <c r="AX759" s="18"/>
      <c r="AY759" s="18"/>
      <c r="AZ759" s="18"/>
      <c r="BA759" s="18"/>
      <c r="BB759" s="18"/>
      <c r="BC759" s="18"/>
      <c r="BD759" s="16"/>
    </row>
    <row r="760" spans="1:56" ht="12.75" hidden="1" customHeight="1" outlineLevel="1" x14ac:dyDescent="0.2">
      <c r="A760" s="291" t="s">
        <v>299</v>
      </c>
      <c r="B760" s="346" t="s">
        <v>70</v>
      </c>
      <c r="C760" s="8" t="s">
        <v>14</v>
      </c>
      <c r="D760" s="5" t="s">
        <v>15</v>
      </c>
      <c r="E760" s="5"/>
      <c r="F760" s="5"/>
      <c r="G760" s="15"/>
      <c r="H760" s="143"/>
      <c r="I760" s="144"/>
      <c r="J760" s="144"/>
      <c r="K760" s="144"/>
      <c r="L760" s="144"/>
      <c r="M760" s="144"/>
      <c r="N760" s="144"/>
      <c r="O760" s="144"/>
      <c r="P760" s="143"/>
      <c r="Q760" s="144"/>
      <c r="R760" s="144"/>
      <c r="S760" s="144"/>
      <c r="T760" s="144"/>
      <c r="U760" s="144"/>
      <c r="V760" s="144"/>
      <c r="W760" s="144"/>
      <c r="X760" s="143"/>
      <c r="Y760" s="144"/>
      <c r="Z760" s="144"/>
      <c r="AA760" s="144"/>
      <c r="AB760" s="144"/>
      <c r="AC760" s="144"/>
      <c r="AD760" s="144"/>
      <c r="AE760" s="144"/>
      <c r="AF760" s="143"/>
      <c r="AG760" s="144"/>
      <c r="AH760" s="144"/>
      <c r="AI760" s="144"/>
      <c r="AJ760" s="144"/>
      <c r="AK760" s="144"/>
      <c r="AL760" s="144"/>
      <c r="AM760" s="144"/>
      <c r="AN760" s="143"/>
      <c r="AO760" s="144"/>
      <c r="AP760" s="144"/>
      <c r="AQ760" s="144"/>
      <c r="AR760" s="144"/>
      <c r="AS760" s="144"/>
      <c r="AT760" s="144"/>
      <c r="AU760" s="144"/>
      <c r="AV760" s="143"/>
      <c r="AW760" s="17"/>
      <c r="AX760" s="18"/>
      <c r="AY760" s="18"/>
      <c r="AZ760" s="18"/>
      <c r="BA760" s="18"/>
      <c r="BB760" s="18"/>
      <c r="BC760" s="18"/>
      <c r="BD760" s="16"/>
    </row>
    <row r="761" spans="1:56" ht="12.75" hidden="1" customHeight="1" outlineLevel="1" x14ac:dyDescent="0.2">
      <c r="A761" s="291" t="s">
        <v>300</v>
      </c>
      <c r="B761" s="346" t="s">
        <v>71</v>
      </c>
      <c r="C761" s="8" t="s">
        <v>2</v>
      </c>
      <c r="D761" s="5" t="s">
        <v>9</v>
      </c>
      <c r="E761" s="5"/>
      <c r="F761" s="5"/>
      <c r="G761" s="15"/>
      <c r="H761" s="143">
        <f>SUMIF($I$3:$BD$3,$H$3,$I761:$BD761)</f>
        <v>5745</v>
      </c>
      <c r="I761" s="144">
        <v>233</v>
      </c>
      <c r="J761" s="144">
        <v>227</v>
      </c>
      <c r="K761" s="144">
        <v>220</v>
      </c>
      <c r="L761" s="144">
        <v>207</v>
      </c>
      <c r="M761" s="144">
        <v>230</v>
      </c>
      <c r="N761" s="144">
        <v>734</v>
      </c>
      <c r="O761" s="144">
        <v>391</v>
      </c>
      <c r="P761" s="143">
        <f>SUM(I761:O761)</f>
        <v>2242</v>
      </c>
      <c r="Q761" s="144">
        <v>311</v>
      </c>
      <c r="R761" s="144">
        <v>302</v>
      </c>
      <c r="S761" s="144">
        <v>321</v>
      </c>
      <c r="T761" s="144">
        <v>284</v>
      </c>
      <c r="U761" s="144">
        <v>204</v>
      </c>
      <c r="V761" s="144">
        <v>129</v>
      </c>
      <c r="W761" s="144">
        <v>149</v>
      </c>
      <c r="X761" s="143">
        <f>SUM(Q761:W761)</f>
        <v>1700</v>
      </c>
      <c r="Y761" s="144">
        <v>159</v>
      </c>
      <c r="Z761" s="144">
        <v>172</v>
      </c>
      <c r="AA761" s="144">
        <v>215</v>
      </c>
      <c r="AB761" s="144">
        <v>244</v>
      </c>
      <c r="AC761" s="144">
        <v>247</v>
      </c>
      <c r="AD761" s="144">
        <v>345</v>
      </c>
      <c r="AE761" s="144">
        <v>101</v>
      </c>
      <c r="AF761" s="143">
        <f>SUM(Y761:AE761)</f>
        <v>1483</v>
      </c>
      <c r="AG761" s="144">
        <v>156</v>
      </c>
      <c r="AH761" s="144">
        <v>248</v>
      </c>
      <c r="AI761" s="144">
        <v>227</v>
      </c>
      <c r="AJ761" s="144">
        <v>233</v>
      </c>
      <c r="AK761" s="144">
        <v>235</v>
      </c>
      <c r="AL761" s="144">
        <v>167</v>
      </c>
      <c r="AM761" s="144">
        <v>162</v>
      </c>
      <c r="AN761" s="143">
        <f>SUM(AG761:AM761)</f>
        <v>1428</v>
      </c>
      <c r="AO761" s="144">
        <v>9</v>
      </c>
      <c r="AP761" s="144">
        <v>0</v>
      </c>
      <c r="AQ761" s="144">
        <v>0</v>
      </c>
      <c r="AR761" s="144">
        <v>0</v>
      </c>
      <c r="AS761" s="144">
        <v>0</v>
      </c>
      <c r="AT761" s="144">
        <v>0</v>
      </c>
      <c r="AU761" s="144">
        <v>0</v>
      </c>
      <c r="AV761" s="143">
        <f>SUM(AO761:AU761)</f>
        <v>9</v>
      </c>
      <c r="AW761" s="17"/>
      <c r="AX761" s="18"/>
      <c r="AY761" s="18"/>
      <c r="AZ761" s="18"/>
      <c r="BA761" s="18"/>
      <c r="BB761" s="18"/>
      <c r="BC761" s="18"/>
      <c r="BD761" s="16">
        <f>SUM(AW761:BC761)</f>
        <v>0</v>
      </c>
    </row>
    <row r="762" spans="1:56" ht="12.75" hidden="1" customHeight="1" outlineLevel="1" x14ac:dyDescent="0.2">
      <c r="A762" s="292" t="s">
        <v>301</v>
      </c>
      <c r="B762" s="346"/>
      <c r="C762" s="8" t="s">
        <v>3</v>
      </c>
      <c r="D762" s="5" t="s">
        <v>9</v>
      </c>
      <c r="E762" s="5"/>
      <c r="F762" s="5"/>
      <c r="G762" s="15"/>
      <c r="H762" s="143">
        <f>SUMIF($I$3:$BD$3,$H$3,$I762:$BD762)</f>
        <v>5034</v>
      </c>
      <c r="I762" s="144">
        <v>231</v>
      </c>
      <c r="J762" s="144">
        <v>223</v>
      </c>
      <c r="K762" s="144">
        <v>219</v>
      </c>
      <c r="L762" s="144">
        <v>207</v>
      </c>
      <c r="M762" s="144">
        <v>227</v>
      </c>
      <c r="N762" s="144">
        <v>222</v>
      </c>
      <c r="O762" s="144">
        <v>337</v>
      </c>
      <c r="P762" s="143">
        <f>SUM(I762:O762)</f>
        <v>1666</v>
      </c>
      <c r="Q762" s="144">
        <v>285</v>
      </c>
      <c r="R762" s="144">
        <v>264</v>
      </c>
      <c r="S762" s="144">
        <v>315</v>
      </c>
      <c r="T762" s="144">
        <v>278</v>
      </c>
      <c r="U762" s="144">
        <v>204</v>
      </c>
      <c r="V762" s="144">
        <v>127</v>
      </c>
      <c r="W762" s="144">
        <v>149</v>
      </c>
      <c r="X762" s="143">
        <f>SUM(Q762:W762)</f>
        <v>1622</v>
      </c>
      <c r="Y762" s="144">
        <v>158</v>
      </c>
      <c r="Z762" s="144">
        <v>171</v>
      </c>
      <c r="AA762" s="144">
        <v>212</v>
      </c>
      <c r="AB762" s="144">
        <v>244</v>
      </c>
      <c r="AC762" s="144">
        <v>242</v>
      </c>
      <c r="AD762" s="144">
        <v>337</v>
      </c>
      <c r="AE762" s="144">
        <v>100</v>
      </c>
      <c r="AF762" s="143">
        <f>SUM(Y762:AE762)</f>
        <v>1464</v>
      </c>
      <c r="AG762" s="144">
        <v>151</v>
      </c>
      <c r="AH762" s="144">
        <v>223</v>
      </c>
      <c r="AI762" s="144">
        <v>216</v>
      </c>
      <c r="AJ762" s="144">
        <v>229</v>
      </c>
      <c r="AK762" s="144">
        <v>235</v>
      </c>
      <c r="AL762" s="144">
        <v>167</v>
      </c>
      <c r="AM762" s="144">
        <v>159</v>
      </c>
      <c r="AN762" s="143">
        <f>SUM(AG762:AM762)</f>
        <v>1380</v>
      </c>
      <c r="AO762" s="144">
        <v>9</v>
      </c>
      <c r="AP762" s="144">
        <v>0</v>
      </c>
      <c r="AQ762" s="144">
        <v>0</v>
      </c>
      <c r="AR762" s="144">
        <v>0</v>
      </c>
      <c r="AS762" s="144">
        <v>0</v>
      </c>
      <c r="AT762" s="144">
        <v>0</v>
      </c>
      <c r="AU762" s="144">
        <v>0</v>
      </c>
      <c r="AV762" s="143">
        <f>SUM(AO762:AU762)</f>
        <v>9</v>
      </c>
      <c r="AW762" s="17"/>
      <c r="AX762" s="18"/>
      <c r="AY762" s="18"/>
      <c r="AZ762" s="18"/>
      <c r="BA762" s="18"/>
      <c r="BB762" s="18"/>
      <c r="BC762" s="18"/>
      <c r="BD762" s="16">
        <f>SUM(AW762:BC762)</f>
        <v>0</v>
      </c>
    </row>
    <row r="763" spans="1:56" ht="12.75" hidden="1" customHeight="1" outlineLevel="1" x14ac:dyDescent="0.2">
      <c r="A763" s="292" t="s">
        <v>302</v>
      </c>
      <c r="B763" s="346"/>
      <c r="C763" s="8" t="s">
        <v>33</v>
      </c>
      <c r="D763" s="5" t="s">
        <v>9</v>
      </c>
      <c r="E763" s="5"/>
      <c r="F763" s="5"/>
      <c r="G763" s="15"/>
      <c r="H763" s="143">
        <f>SUMIF($I$3:$BD$3,$H$3,$I763:$BD763)</f>
        <v>3652</v>
      </c>
      <c r="I763" s="144">
        <v>222</v>
      </c>
      <c r="J763" s="144">
        <v>203</v>
      </c>
      <c r="K763" s="144">
        <v>216</v>
      </c>
      <c r="L763" s="144">
        <v>206</v>
      </c>
      <c r="M763" s="144">
        <v>215</v>
      </c>
      <c r="N763" s="144">
        <v>0</v>
      </c>
      <c r="O763" s="144">
        <v>5</v>
      </c>
      <c r="P763" s="143">
        <f>SUM(I763:O763)</f>
        <v>1067</v>
      </c>
      <c r="Q763" s="144">
        <v>155</v>
      </c>
      <c r="R763" s="144">
        <v>71</v>
      </c>
      <c r="S763" s="144">
        <v>262</v>
      </c>
      <c r="T763" s="144">
        <v>204</v>
      </c>
      <c r="U763" s="144">
        <v>203</v>
      </c>
      <c r="V763" s="144">
        <v>122</v>
      </c>
      <c r="W763" s="144">
        <v>148</v>
      </c>
      <c r="X763" s="143">
        <f>SUM(Q763:W763)</f>
        <v>1165</v>
      </c>
      <c r="Y763" s="144">
        <v>144</v>
      </c>
      <c r="Z763" s="144">
        <v>162</v>
      </c>
      <c r="AA763" s="144">
        <v>210</v>
      </c>
      <c r="AB763" s="144">
        <v>242</v>
      </c>
      <c r="AC763" s="144">
        <v>227</v>
      </c>
      <c r="AD763" s="144">
        <v>295</v>
      </c>
      <c r="AE763" s="144">
        <v>99</v>
      </c>
      <c r="AF763" s="143">
        <f>SUM(Y763:AE763)</f>
        <v>1379</v>
      </c>
      <c r="AG763" s="144">
        <v>120</v>
      </c>
      <c r="AH763" s="144">
        <v>86</v>
      </c>
      <c r="AI763" s="144">
        <v>139</v>
      </c>
      <c r="AJ763" s="144">
        <v>206</v>
      </c>
      <c r="AK763" s="144">
        <v>224</v>
      </c>
      <c r="AL763" s="144">
        <v>163</v>
      </c>
      <c r="AM763" s="144">
        <v>157</v>
      </c>
      <c r="AN763" s="143">
        <f>SUM(AG763:AM763)</f>
        <v>1095</v>
      </c>
      <c r="AO763" s="144">
        <v>8</v>
      </c>
      <c r="AP763" s="144">
        <v>0</v>
      </c>
      <c r="AQ763" s="144">
        <v>0</v>
      </c>
      <c r="AR763" s="144">
        <v>0</v>
      </c>
      <c r="AS763" s="144">
        <v>0</v>
      </c>
      <c r="AT763" s="144">
        <v>0</v>
      </c>
      <c r="AU763" s="144">
        <v>0</v>
      </c>
      <c r="AV763" s="143">
        <f>SUM(AO763:AU763)</f>
        <v>8</v>
      </c>
      <c r="AW763" s="17"/>
      <c r="AX763" s="18"/>
      <c r="AY763" s="18"/>
      <c r="AZ763" s="18"/>
      <c r="BA763" s="18"/>
      <c r="BB763" s="18"/>
      <c r="BC763" s="18"/>
      <c r="BD763" s="16">
        <f>SUM(AW763:BC763)</f>
        <v>0</v>
      </c>
    </row>
    <row r="764" spans="1:56" s="48" customFormat="1" ht="12.75" hidden="1" customHeight="1" outlineLevel="1" x14ac:dyDescent="0.2">
      <c r="A764" s="293"/>
      <c r="B764" s="346"/>
      <c r="C764" s="42" t="s">
        <v>13</v>
      </c>
      <c r="D764" s="43" t="s">
        <v>4</v>
      </c>
      <c r="E764" s="43"/>
      <c r="F764" s="43"/>
      <c r="G764" s="44"/>
      <c r="H764" s="145">
        <f>IF(ISERROR(H763/H761),0,H763/H761)</f>
        <v>0.63568320278503043</v>
      </c>
      <c r="I764" s="146">
        <v>0.9527896995708155</v>
      </c>
      <c r="J764" s="146">
        <v>0.89427312775330392</v>
      </c>
      <c r="K764" s="146">
        <v>0.98181818181818181</v>
      </c>
      <c r="L764" s="146">
        <v>0.99516908212560384</v>
      </c>
      <c r="M764" s="146">
        <v>0.93478260869565222</v>
      </c>
      <c r="N764" s="146">
        <v>0</v>
      </c>
      <c r="O764" s="146">
        <v>1.278772378516624E-2</v>
      </c>
      <c r="P764" s="145">
        <f>IF(ISERROR(P763/P761),0,P763/P761)</f>
        <v>0.47591436217662803</v>
      </c>
      <c r="Q764" s="146">
        <v>0.49839228295819937</v>
      </c>
      <c r="R764" s="146">
        <v>0.23509933774834438</v>
      </c>
      <c r="S764" s="146">
        <v>0.81619937694704048</v>
      </c>
      <c r="T764" s="146">
        <v>0.71830985915492962</v>
      </c>
      <c r="U764" s="146">
        <v>0.99509803921568629</v>
      </c>
      <c r="V764" s="146">
        <v>0.94573643410852715</v>
      </c>
      <c r="W764" s="146">
        <v>0.99328859060402686</v>
      </c>
      <c r="X764" s="145">
        <f>IF(ISERROR(X763/X761),0,X763/X761)</f>
        <v>0.68529411764705883</v>
      </c>
      <c r="Y764" s="146">
        <v>0.90566037735849059</v>
      </c>
      <c r="Z764" s="146">
        <v>0.94186046511627908</v>
      </c>
      <c r="AA764" s="146">
        <v>0.97674418604651159</v>
      </c>
      <c r="AB764" s="146">
        <v>0.99180327868852458</v>
      </c>
      <c r="AC764" s="146">
        <v>0.91902834008097167</v>
      </c>
      <c r="AD764" s="146">
        <v>0.85507246376811596</v>
      </c>
      <c r="AE764" s="146">
        <v>0.98019801980198018</v>
      </c>
      <c r="AF764" s="145">
        <f>IF(ISERROR(AF763/AF761),0,AF763/AF761)</f>
        <v>0.92987188132164533</v>
      </c>
      <c r="AG764" s="146">
        <v>0.76923076923076927</v>
      </c>
      <c r="AH764" s="146">
        <v>0.34677419354838712</v>
      </c>
      <c r="AI764" s="146">
        <v>0.61233480176211452</v>
      </c>
      <c r="AJ764" s="146">
        <v>0.88412017167381973</v>
      </c>
      <c r="AK764" s="146">
        <v>0.95319148936170217</v>
      </c>
      <c r="AL764" s="146">
        <v>0.9760479041916168</v>
      </c>
      <c r="AM764" s="146">
        <v>0.96913580246913578</v>
      </c>
      <c r="AN764" s="145">
        <f>IF(ISERROR(AN763/AN761),0,AN763/AN761)</f>
        <v>0.76680672268907568</v>
      </c>
      <c r="AO764" s="146">
        <v>0.88888888888888884</v>
      </c>
      <c r="AP764" s="146" t="s">
        <v>102</v>
      </c>
      <c r="AQ764" s="146" t="s">
        <v>102</v>
      </c>
      <c r="AR764" s="146" t="s">
        <v>102</v>
      </c>
      <c r="AS764" s="146" t="s">
        <v>102</v>
      </c>
      <c r="AT764" s="146" t="s">
        <v>102</v>
      </c>
      <c r="AU764" s="146" t="s">
        <v>102</v>
      </c>
      <c r="AV764" s="145">
        <f>IF(ISERROR(AV763/AV761),0,AV763/AV761)</f>
        <v>0.88888888888888884</v>
      </c>
      <c r="AW764" s="46"/>
      <c r="AX764" s="47"/>
      <c r="AY764" s="47"/>
      <c r="AZ764" s="47"/>
      <c r="BA764" s="47"/>
      <c r="BB764" s="47"/>
      <c r="BC764" s="47"/>
      <c r="BD764" s="45">
        <f>IF(ISERROR(BD763/BD761),0,BD763/BD761)</f>
        <v>0</v>
      </c>
    </row>
    <row r="765" spans="1:56" s="49" customFormat="1" ht="12.75" hidden="1" customHeight="1" outlineLevel="1" x14ac:dyDescent="0.2">
      <c r="A765" s="293"/>
      <c r="B765" s="346"/>
      <c r="C765" s="42" t="s">
        <v>5</v>
      </c>
      <c r="D765" s="43" t="s">
        <v>4</v>
      </c>
      <c r="E765" s="43"/>
      <c r="F765" s="43"/>
      <c r="G765" s="44"/>
      <c r="H765" s="145">
        <f>IF(ISERROR((H761-H762)/H761),0,(H761-H762)/H761)</f>
        <v>0.1237597911227154</v>
      </c>
      <c r="I765" s="146">
        <v>8.5836909871244635E-3</v>
      </c>
      <c r="J765" s="146">
        <v>1.7621145374449341E-2</v>
      </c>
      <c r="K765" s="146">
        <v>4.5454545454545452E-3</v>
      </c>
      <c r="L765" s="146">
        <v>0</v>
      </c>
      <c r="M765" s="146">
        <v>1.3043478260869565E-2</v>
      </c>
      <c r="N765" s="146">
        <v>0.6975476839237057</v>
      </c>
      <c r="O765" s="146">
        <v>0.13810741687979539</v>
      </c>
      <c r="P765" s="145">
        <f>IF(ISERROR((P761-P762)/P761),0,(P761-P762)/P761)</f>
        <v>0.25691347011596788</v>
      </c>
      <c r="Q765" s="146">
        <v>8.3601286173633438E-2</v>
      </c>
      <c r="R765" s="146">
        <v>0.12582781456953643</v>
      </c>
      <c r="S765" s="146">
        <v>1.8691588785046728E-2</v>
      </c>
      <c r="T765" s="146">
        <v>2.1126760563380281E-2</v>
      </c>
      <c r="U765" s="146">
        <v>0</v>
      </c>
      <c r="V765" s="146">
        <v>1.5503875968992248E-2</v>
      </c>
      <c r="W765" s="146">
        <v>0</v>
      </c>
      <c r="X765" s="145">
        <f>IF(ISERROR((X761-X762)/X761),0,(X761-X762)/X761)</f>
        <v>4.5882352941176471E-2</v>
      </c>
      <c r="Y765" s="146">
        <v>6.2893081761006293E-3</v>
      </c>
      <c r="Z765" s="146">
        <v>5.8139534883720929E-3</v>
      </c>
      <c r="AA765" s="146">
        <v>1.3953488372093023E-2</v>
      </c>
      <c r="AB765" s="146">
        <v>0</v>
      </c>
      <c r="AC765" s="146">
        <v>2.0242914979757085E-2</v>
      </c>
      <c r="AD765" s="146">
        <v>2.318840579710145E-2</v>
      </c>
      <c r="AE765" s="146">
        <v>9.9009900990099011E-3</v>
      </c>
      <c r="AF765" s="145">
        <f>IF(ISERROR((AF761-AF762)/AF761),0,(AF761-AF762)/AF761)</f>
        <v>1.2811867835468645E-2</v>
      </c>
      <c r="AG765" s="146">
        <v>3.2051282051282048E-2</v>
      </c>
      <c r="AH765" s="146">
        <v>0.10080645161290322</v>
      </c>
      <c r="AI765" s="146">
        <v>4.8458149779735685E-2</v>
      </c>
      <c r="AJ765" s="146">
        <v>1.7167381974248927E-2</v>
      </c>
      <c r="AK765" s="146">
        <v>0</v>
      </c>
      <c r="AL765" s="146">
        <v>0</v>
      </c>
      <c r="AM765" s="146">
        <v>1.8518518518518517E-2</v>
      </c>
      <c r="AN765" s="145">
        <f>IF(ISERROR((AN761-AN762)/AN761),0,(AN761-AN762)/AN761)</f>
        <v>3.3613445378151259E-2</v>
      </c>
      <c r="AO765" s="146">
        <v>0</v>
      </c>
      <c r="AP765" s="146" t="s">
        <v>102</v>
      </c>
      <c r="AQ765" s="146" t="s">
        <v>102</v>
      </c>
      <c r="AR765" s="146" t="s">
        <v>102</v>
      </c>
      <c r="AS765" s="146" t="s">
        <v>102</v>
      </c>
      <c r="AT765" s="146" t="s">
        <v>102</v>
      </c>
      <c r="AU765" s="146" t="s">
        <v>102</v>
      </c>
      <c r="AV765" s="145">
        <f>IF(ISERROR((AV761-AV762)/AV761),0,(AV761-AV762)/AV761)</f>
        <v>0</v>
      </c>
      <c r="AW765" s="46"/>
      <c r="AX765" s="47"/>
      <c r="AY765" s="47"/>
      <c r="AZ765" s="47"/>
      <c r="BA765" s="47"/>
      <c r="BB765" s="47"/>
      <c r="BC765" s="47"/>
      <c r="BD765" s="45">
        <f>IF(ISERROR((BD761-BD762)/BD761),0,(BD761-BD762)/BD761)</f>
        <v>0</v>
      </c>
    </row>
    <row r="766" spans="1:56" ht="12.75" hidden="1" customHeight="1" outlineLevel="2" x14ac:dyDescent="0.2">
      <c r="A766" s="292" t="s">
        <v>303</v>
      </c>
      <c r="B766" s="346"/>
      <c r="C766" s="8" t="s">
        <v>46</v>
      </c>
      <c r="D766" s="5"/>
      <c r="E766" s="5"/>
      <c r="F766" s="5"/>
      <c r="G766" s="15"/>
      <c r="H766" s="143">
        <f>SUMIF($I$3:$BD$3,$H$3,$I766:$BD766)</f>
        <v>300971</v>
      </c>
      <c r="I766" s="144">
        <v>985</v>
      </c>
      <c r="J766" s="144">
        <v>1994</v>
      </c>
      <c r="K766" s="144">
        <v>483</v>
      </c>
      <c r="L766" s="144">
        <v>354</v>
      </c>
      <c r="M766" s="144">
        <v>1499</v>
      </c>
      <c r="N766" s="144">
        <v>162869</v>
      </c>
      <c r="O766" s="144">
        <v>48980</v>
      </c>
      <c r="P766" s="143">
        <f>SUM(I766:O766)</f>
        <v>217164</v>
      </c>
      <c r="Q766" s="144">
        <v>16849</v>
      </c>
      <c r="R766" s="144">
        <v>22656</v>
      </c>
      <c r="S766" s="144">
        <v>4246</v>
      </c>
      <c r="T766" s="144">
        <v>6267</v>
      </c>
      <c r="U766" s="144">
        <v>296</v>
      </c>
      <c r="V766" s="144">
        <v>621</v>
      </c>
      <c r="W766" s="144">
        <v>328</v>
      </c>
      <c r="X766" s="143">
        <f>SUM(Q766:W766)</f>
        <v>51263</v>
      </c>
      <c r="Y766" s="144">
        <v>1159</v>
      </c>
      <c r="Z766" s="144">
        <v>907</v>
      </c>
      <c r="AA766" s="144">
        <v>498</v>
      </c>
      <c r="AB766" s="144">
        <v>386</v>
      </c>
      <c r="AC766" s="144">
        <v>1284</v>
      </c>
      <c r="AD766" s="144">
        <v>4174</v>
      </c>
      <c r="AE766" s="144">
        <v>274</v>
      </c>
      <c r="AF766" s="143">
        <f>SUM(Y766:AE766)</f>
        <v>8682</v>
      </c>
      <c r="AG766" s="144">
        <v>2998</v>
      </c>
      <c r="AH766" s="144">
        <v>14611</v>
      </c>
      <c r="AI766" s="144">
        <v>7017</v>
      </c>
      <c r="AJ766" s="144">
        <v>2454</v>
      </c>
      <c r="AK766" s="144">
        <v>1104</v>
      </c>
      <c r="AL766" s="144">
        <v>434</v>
      </c>
      <c r="AM766" s="144">
        <v>433</v>
      </c>
      <c r="AN766" s="143">
        <f>SUM(AG766:AM766)</f>
        <v>29051</v>
      </c>
      <c r="AO766" s="144">
        <v>126</v>
      </c>
      <c r="AP766" s="144">
        <v>0</v>
      </c>
      <c r="AQ766" s="144">
        <v>0</v>
      </c>
      <c r="AR766" s="144">
        <v>0</v>
      </c>
      <c r="AS766" s="144">
        <v>0</v>
      </c>
      <c r="AT766" s="144">
        <v>0</v>
      </c>
      <c r="AU766" s="144">
        <v>0</v>
      </c>
      <c r="AV766" s="143">
        <f>SUM(AO766:AU766)</f>
        <v>126</v>
      </c>
      <c r="AW766" s="17"/>
      <c r="AX766" s="18"/>
      <c r="AY766" s="18"/>
      <c r="AZ766" s="18"/>
      <c r="BA766" s="18"/>
      <c r="BB766" s="18"/>
      <c r="BC766" s="18"/>
      <c r="BD766" s="16">
        <f>SUM(AW766:BC766)</f>
        <v>0</v>
      </c>
    </row>
    <row r="767" spans="1:56" ht="12.75" hidden="1" customHeight="1" outlineLevel="1" x14ac:dyDescent="0.2">
      <c r="A767" s="292"/>
      <c r="B767" s="346"/>
      <c r="C767" s="8" t="s">
        <v>14</v>
      </c>
      <c r="D767" s="5"/>
      <c r="E767" s="5"/>
      <c r="F767" s="5"/>
      <c r="G767" s="15"/>
      <c r="H767" s="143">
        <f>IF(ISERROR(H766/H762),0,H766/H762)</f>
        <v>59.787644020659513</v>
      </c>
      <c r="I767" s="144">
        <v>4.2640692640692643</v>
      </c>
      <c r="J767" s="144">
        <v>8.9417040358744391</v>
      </c>
      <c r="K767" s="144">
        <v>2.2054794520547945</v>
      </c>
      <c r="L767" s="144">
        <v>1.7101449275362319</v>
      </c>
      <c r="M767" s="144">
        <v>6.6035242290748899</v>
      </c>
      <c r="N767" s="144">
        <v>733.64414414414409</v>
      </c>
      <c r="O767" s="144">
        <v>145.34124629080119</v>
      </c>
      <c r="P767" s="143">
        <f>IF(ISERROR(P766/P762),0,P766/P762)</f>
        <v>130.35054021608644</v>
      </c>
      <c r="Q767" s="144">
        <v>59.119298245614033</v>
      </c>
      <c r="R767" s="144">
        <v>85.818181818181813</v>
      </c>
      <c r="S767" s="144">
        <v>13.479365079365079</v>
      </c>
      <c r="T767" s="144">
        <v>22.543165467625901</v>
      </c>
      <c r="U767" s="144">
        <v>1.4509803921568627</v>
      </c>
      <c r="V767" s="144">
        <v>4.8897637795275593</v>
      </c>
      <c r="W767" s="144">
        <v>2.2013422818791946</v>
      </c>
      <c r="X767" s="143">
        <f>IF(ISERROR(X766/X762),0,X766/X762)</f>
        <v>31.604808877928484</v>
      </c>
      <c r="Y767" s="144">
        <v>7.3354430379746836</v>
      </c>
      <c r="Z767" s="144">
        <v>5.3040935672514617</v>
      </c>
      <c r="AA767" s="144">
        <v>2.3490566037735849</v>
      </c>
      <c r="AB767" s="144">
        <v>1.5819672131147542</v>
      </c>
      <c r="AC767" s="144">
        <v>5.3057851239669418</v>
      </c>
      <c r="AD767" s="144">
        <v>12.385756676557863</v>
      </c>
      <c r="AE767" s="144">
        <v>2.74</v>
      </c>
      <c r="AF767" s="143">
        <f>IF(ISERROR(AF766/AF762),0,AF766/AF762)</f>
        <v>5.9303278688524594</v>
      </c>
      <c r="AG767" s="144">
        <v>19.85430463576159</v>
      </c>
      <c r="AH767" s="144">
        <v>65.520179372197305</v>
      </c>
      <c r="AI767" s="144">
        <v>32.486111111111114</v>
      </c>
      <c r="AJ767" s="144">
        <v>10.716157205240174</v>
      </c>
      <c r="AK767" s="144">
        <v>4.6978723404255316</v>
      </c>
      <c r="AL767" s="144">
        <v>2.5988023952095807</v>
      </c>
      <c r="AM767" s="144">
        <v>2.7232704402515724</v>
      </c>
      <c r="AN767" s="143">
        <f>IF(ISERROR(AN766/AN762),0,AN766/AN762)</f>
        <v>21.051449275362319</v>
      </c>
      <c r="AO767" s="144">
        <v>14</v>
      </c>
      <c r="AP767" s="144" t="s">
        <v>102</v>
      </c>
      <c r="AQ767" s="144" t="s">
        <v>102</v>
      </c>
      <c r="AR767" s="144" t="s">
        <v>102</v>
      </c>
      <c r="AS767" s="144" t="s">
        <v>102</v>
      </c>
      <c r="AT767" s="144" t="s">
        <v>102</v>
      </c>
      <c r="AU767" s="144" t="s">
        <v>102</v>
      </c>
      <c r="AV767" s="143">
        <f>IF(ISERROR(AV766/AV762),0,AV766/AV762)</f>
        <v>14</v>
      </c>
      <c r="AW767" s="17"/>
      <c r="AX767" s="18"/>
      <c r="AY767" s="18"/>
      <c r="AZ767" s="18"/>
      <c r="BA767" s="18"/>
      <c r="BB767" s="18"/>
      <c r="BC767" s="18"/>
      <c r="BD767" s="16">
        <f>IF(ISERROR(BD766/BD762),0,BD766/BD762)</f>
        <v>0</v>
      </c>
    </row>
    <row r="768" spans="1:56" ht="12.75" hidden="1" customHeight="1" outlineLevel="1" x14ac:dyDescent="0.2">
      <c r="A768" s="292" t="s">
        <v>304</v>
      </c>
      <c r="B768" s="346"/>
      <c r="C768" s="8"/>
      <c r="D768" s="5"/>
      <c r="E768" s="5"/>
      <c r="F768" s="5"/>
      <c r="G768" s="15"/>
      <c r="H768" s="143"/>
      <c r="I768" s="144"/>
      <c r="J768" s="144"/>
      <c r="K768" s="144"/>
      <c r="L768" s="144"/>
      <c r="M768" s="144"/>
      <c r="N768" s="144"/>
      <c r="O768" s="144"/>
      <c r="P768" s="143"/>
      <c r="Q768" s="144"/>
      <c r="R768" s="144"/>
      <c r="S768" s="144"/>
      <c r="T768" s="144"/>
      <c r="U768" s="144"/>
      <c r="V768" s="144"/>
      <c r="W768" s="144"/>
      <c r="X768" s="143"/>
      <c r="Y768" s="144"/>
      <c r="Z768" s="144"/>
      <c r="AA768" s="144"/>
      <c r="AB768" s="144"/>
      <c r="AC768" s="144"/>
      <c r="AD768" s="144"/>
      <c r="AE768" s="144"/>
      <c r="AF768" s="143"/>
      <c r="AG768" s="144"/>
      <c r="AH768" s="144"/>
      <c r="AI768" s="144"/>
      <c r="AJ768" s="144"/>
      <c r="AK768" s="144"/>
      <c r="AL768" s="144"/>
      <c r="AM768" s="144"/>
      <c r="AN768" s="143"/>
      <c r="AO768" s="144"/>
      <c r="AP768" s="144"/>
      <c r="AQ768" s="144"/>
      <c r="AR768" s="144"/>
      <c r="AS768" s="144"/>
      <c r="AT768" s="144"/>
      <c r="AU768" s="144"/>
      <c r="AV768" s="143"/>
      <c r="AW768" s="17"/>
      <c r="AX768" s="18"/>
      <c r="AY768" s="18"/>
      <c r="AZ768" s="18"/>
      <c r="BA768" s="18"/>
      <c r="BB768" s="18"/>
      <c r="BC768" s="18"/>
      <c r="BD768" s="16"/>
    </row>
    <row r="769" spans="1:56" ht="12.75" hidden="1" customHeight="1" outlineLevel="1" x14ac:dyDescent="0.2">
      <c r="A769" s="268"/>
      <c r="B769" s="346"/>
      <c r="C769" s="8"/>
      <c r="D769" s="5"/>
      <c r="E769" s="5"/>
      <c r="F769" s="5"/>
      <c r="G769" s="15"/>
      <c r="H769" s="143"/>
      <c r="I769" s="144"/>
      <c r="J769" s="144"/>
      <c r="K769" s="144"/>
      <c r="L769" s="144"/>
      <c r="M769" s="144"/>
      <c r="N769" s="144"/>
      <c r="O769" s="144"/>
      <c r="P769" s="143"/>
      <c r="Q769" s="144"/>
      <c r="R769" s="144"/>
      <c r="S769" s="144"/>
      <c r="T769" s="144"/>
      <c r="U769" s="144"/>
      <c r="V769" s="144"/>
      <c r="W769" s="144"/>
      <c r="X769" s="143"/>
      <c r="Y769" s="144"/>
      <c r="Z769" s="144"/>
      <c r="AA769" s="144"/>
      <c r="AB769" s="144"/>
      <c r="AC769" s="144"/>
      <c r="AD769" s="144"/>
      <c r="AE769" s="144"/>
      <c r="AF769" s="143"/>
      <c r="AG769" s="144"/>
      <c r="AH769" s="144"/>
      <c r="AI769" s="144"/>
      <c r="AJ769" s="144"/>
      <c r="AK769" s="144"/>
      <c r="AL769" s="144"/>
      <c r="AM769" s="144"/>
      <c r="AN769" s="143"/>
      <c r="AO769" s="144"/>
      <c r="AP769" s="144"/>
      <c r="AQ769" s="144"/>
      <c r="AR769" s="144"/>
      <c r="AS769" s="144"/>
      <c r="AT769" s="144"/>
      <c r="AU769" s="144"/>
      <c r="AV769" s="143"/>
      <c r="AW769" s="17"/>
      <c r="AX769" s="18"/>
      <c r="AY769" s="18"/>
      <c r="AZ769" s="18"/>
      <c r="BA769" s="18"/>
      <c r="BB769" s="18"/>
      <c r="BC769" s="18"/>
      <c r="BD769" s="16"/>
    </row>
    <row r="770" spans="1:56" ht="12.75" hidden="1" customHeight="1" outlineLevel="1" x14ac:dyDescent="0.2">
      <c r="A770" s="291" t="s">
        <v>305</v>
      </c>
      <c r="B770" s="346"/>
      <c r="C770" s="8"/>
      <c r="D770" s="5"/>
      <c r="E770" s="5"/>
      <c r="F770" s="5"/>
      <c r="G770" s="15"/>
      <c r="H770" s="143"/>
      <c r="I770" s="144"/>
      <c r="J770" s="144"/>
      <c r="K770" s="144"/>
      <c r="L770" s="144"/>
      <c r="M770" s="144"/>
      <c r="N770" s="144"/>
      <c r="O770" s="144"/>
      <c r="P770" s="143"/>
      <c r="Q770" s="144"/>
      <c r="R770" s="144"/>
      <c r="S770" s="144"/>
      <c r="T770" s="144"/>
      <c r="U770" s="144"/>
      <c r="V770" s="144"/>
      <c r="W770" s="144"/>
      <c r="X770" s="143"/>
      <c r="Y770" s="144"/>
      <c r="Z770" s="144"/>
      <c r="AA770" s="144"/>
      <c r="AB770" s="144"/>
      <c r="AC770" s="144"/>
      <c r="AD770" s="144"/>
      <c r="AE770" s="144"/>
      <c r="AF770" s="143"/>
      <c r="AG770" s="144"/>
      <c r="AH770" s="144"/>
      <c r="AI770" s="144"/>
      <c r="AJ770" s="144"/>
      <c r="AK770" s="144"/>
      <c r="AL770" s="144"/>
      <c r="AM770" s="144"/>
      <c r="AN770" s="143"/>
      <c r="AO770" s="144"/>
      <c r="AP770" s="144"/>
      <c r="AQ770" s="144"/>
      <c r="AR770" s="144"/>
      <c r="AS770" s="144"/>
      <c r="AT770" s="144"/>
      <c r="AU770" s="144"/>
      <c r="AV770" s="143"/>
      <c r="AW770" s="17"/>
      <c r="AX770" s="18"/>
      <c r="AY770" s="18"/>
      <c r="AZ770" s="18"/>
      <c r="BA770" s="18"/>
      <c r="BB770" s="18"/>
      <c r="BC770" s="18"/>
      <c r="BD770" s="16"/>
    </row>
    <row r="771" spans="1:56" ht="12.75" hidden="1" customHeight="1" outlineLevel="1" x14ac:dyDescent="0.2">
      <c r="A771" s="291" t="s">
        <v>306</v>
      </c>
      <c r="B771" s="346"/>
      <c r="C771" s="8" t="s">
        <v>14</v>
      </c>
      <c r="D771" s="5" t="s">
        <v>15</v>
      </c>
      <c r="E771" s="5"/>
      <c r="F771" s="5"/>
      <c r="G771" s="15"/>
      <c r="H771" s="143"/>
      <c r="I771" s="144"/>
      <c r="J771" s="144"/>
      <c r="K771" s="144"/>
      <c r="L771" s="144"/>
      <c r="M771" s="144"/>
      <c r="N771" s="144"/>
      <c r="O771" s="144"/>
      <c r="P771" s="143"/>
      <c r="Q771" s="144"/>
      <c r="R771" s="144"/>
      <c r="S771" s="144"/>
      <c r="T771" s="144"/>
      <c r="U771" s="144"/>
      <c r="V771" s="144"/>
      <c r="W771" s="144"/>
      <c r="X771" s="143"/>
      <c r="Y771" s="144"/>
      <c r="Z771" s="144"/>
      <c r="AA771" s="144"/>
      <c r="AB771" s="144"/>
      <c r="AC771" s="144"/>
      <c r="AD771" s="144"/>
      <c r="AE771" s="144"/>
      <c r="AF771" s="143"/>
      <c r="AG771" s="144"/>
      <c r="AH771" s="144"/>
      <c r="AI771" s="144"/>
      <c r="AJ771" s="144"/>
      <c r="AK771" s="144"/>
      <c r="AL771" s="144"/>
      <c r="AM771" s="144"/>
      <c r="AN771" s="143"/>
      <c r="AO771" s="144"/>
      <c r="AP771" s="144"/>
      <c r="AQ771" s="144"/>
      <c r="AR771" s="144"/>
      <c r="AS771" s="144"/>
      <c r="AT771" s="144"/>
      <c r="AU771" s="144"/>
      <c r="AV771" s="143"/>
      <c r="AW771" s="17"/>
      <c r="AX771" s="18"/>
      <c r="AY771" s="18"/>
      <c r="AZ771" s="18"/>
      <c r="BA771" s="18"/>
      <c r="BB771" s="18"/>
      <c r="BC771" s="18"/>
      <c r="BD771" s="16"/>
    </row>
    <row r="772" spans="1:56" ht="12.75" hidden="1" customHeight="1" outlineLevel="1" x14ac:dyDescent="0.2">
      <c r="A772" s="291" t="s">
        <v>307</v>
      </c>
      <c r="B772" s="346" t="s">
        <v>72</v>
      </c>
      <c r="C772" s="8" t="s">
        <v>2</v>
      </c>
      <c r="D772" s="5" t="s">
        <v>9</v>
      </c>
      <c r="E772" s="5"/>
      <c r="F772" s="5"/>
      <c r="G772" s="15"/>
      <c r="H772" s="143">
        <f>SUMIF($I$3:$BD$3,$H$3,$I772:$BD772)</f>
        <v>336</v>
      </c>
      <c r="I772" s="144">
        <v>11</v>
      </c>
      <c r="J772" s="144">
        <v>8</v>
      </c>
      <c r="K772" s="144">
        <v>17</v>
      </c>
      <c r="L772" s="144">
        <v>10</v>
      </c>
      <c r="M772" s="144">
        <v>10</v>
      </c>
      <c r="N772" s="144">
        <v>10</v>
      </c>
      <c r="O772" s="144">
        <v>3</v>
      </c>
      <c r="P772" s="143">
        <f>SUM(I772:O772)</f>
        <v>69</v>
      </c>
      <c r="Q772" s="144">
        <v>16</v>
      </c>
      <c r="R772" s="144">
        <v>9</v>
      </c>
      <c r="S772" s="144">
        <v>3</v>
      </c>
      <c r="T772" s="144">
        <v>11</v>
      </c>
      <c r="U772" s="144">
        <v>11</v>
      </c>
      <c r="V772" s="144">
        <v>8</v>
      </c>
      <c r="W772" s="144">
        <v>5</v>
      </c>
      <c r="X772" s="143">
        <f>SUM(Q772:W772)</f>
        <v>63</v>
      </c>
      <c r="Y772" s="144">
        <v>7</v>
      </c>
      <c r="Z772" s="144">
        <v>7</v>
      </c>
      <c r="AA772" s="144">
        <v>6</v>
      </c>
      <c r="AB772" s="144">
        <v>17</v>
      </c>
      <c r="AC772" s="144">
        <v>11</v>
      </c>
      <c r="AD772" s="144">
        <v>7</v>
      </c>
      <c r="AE772" s="144">
        <v>6</v>
      </c>
      <c r="AF772" s="143">
        <f>SUM(Y772:AE772)</f>
        <v>61</v>
      </c>
      <c r="AG772" s="144">
        <v>16</v>
      </c>
      <c r="AH772" s="144">
        <v>19</v>
      </c>
      <c r="AI772" s="144">
        <v>12</v>
      </c>
      <c r="AJ772" s="144">
        <v>16</v>
      </c>
      <c r="AK772" s="144">
        <v>14</v>
      </c>
      <c r="AL772" s="144">
        <v>13</v>
      </c>
      <c r="AM772" s="144">
        <v>7</v>
      </c>
      <c r="AN772" s="143">
        <f>SUM(AG772:AM772)</f>
        <v>97</v>
      </c>
      <c r="AO772" s="144">
        <v>17</v>
      </c>
      <c r="AP772" s="144">
        <v>8</v>
      </c>
      <c r="AQ772" s="144">
        <v>27</v>
      </c>
      <c r="AR772" s="144">
        <v>23</v>
      </c>
      <c r="AS772" s="144">
        <v>17</v>
      </c>
      <c r="AT772" s="144">
        <v>7</v>
      </c>
      <c r="AU772" s="144">
        <v>3</v>
      </c>
      <c r="AV772" s="143">
        <f>SUM(AO772:AU772)</f>
        <v>102</v>
      </c>
      <c r="AW772" s="17"/>
      <c r="AX772" s="18"/>
      <c r="AY772" s="18"/>
      <c r="AZ772" s="18"/>
      <c r="BA772" s="18"/>
      <c r="BB772" s="18"/>
      <c r="BC772" s="18"/>
      <c r="BD772" s="16">
        <f>SUM(AW772:BC772)</f>
        <v>0</v>
      </c>
    </row>
    <row r="773" spans="1:56" ht="12.75" hidden="1" customHeight="1" outlineLevel="1" x14ac:dyDescent="0.2">
      <c r="A773" s="292" t="s">
        <v>308</v>
      </c>
      <c r="B773" s="346"/>
      <c r="C773" s="8" t="s">
        <v>3</v>
      </c>
      <c r="D773" s="5" t="s">
        <v>9</v>
      </c>
      <c r="E773" s="5"/>
      <c r="F773" s="5"/>
      <c r="G773" s="15"/>
      <c r="H773" s="143">
        <f>SUMIF($I$3:$BD$3,$H$3,$I773:$BD773)</f>
        <v>318</v>
      </c>
      <c r="I773" s="144">
        <v>11</v>
      </c>
      <c r="J773" s="144">
        <v>8</v>
      </c>
      <c r="K773" s="144">
        <v>17</v>
      </c>
      <c r="L773" s="144">
        <v>10</v>
      </c>
      <c r="M773" s="144">
        <v>10</v>
      </c>
      <c r="N773" s="144">
        <v>1</v>
      </c>
      <c r="O773" s="144">
        <v>3</v>
      </c>
      <c r="P773" s="143">
        <f>SUM(I773:O773)</f>
        <v>60</v>
      </c>
      <c r="Q773" s="144">
        <v>16</v>
      </c>
      <c r="R773" s="144">
        <v>7</v>
      </c>
      <c r="S773" s="144">
        <v>3</v>
      </c>
      <c r="T773" s="144">
        <v>11</v>
      </c>
      <c r="U773" s="144">
        <v>11</v>
      </c>
      <c r="V773" s="144">
        <v>8</v>
      </c>
      <c r="W773" s="144">
        <v>5</v>
      </c>
      <c r="X773" s="143">
        <f>SUM(Q773:W773)</f>
        <v>61</v>
      </c>
      <c r="Y773" s="144">
        <v>7</v>
      </c>
      <c r="Z773" s="144">
        <v>6</v>
      </c>
      <c r="AA773" s="144">
        <v>6</v>
      </c>
      <c r="AB773" s="144">
        <v>17</v>
      </c>
      <c r="AC773" s="144">
        <v>11</v>
      </c>
      <c r="AD773" s="144">
        <v>7</v>
      </c>
      <c r="AE773" s="144">
        <v>5</v>
      </c>
      <c r="AF773" s="143">
        <f>SUM(Y773:AE773)</f>
        <v>59</v>
      </c>
      <c r="AG773" s="144">
        <v>15</v>
      </c>
      <c r="AH773" s="144">
        <v>16</v>
      </c>
      <c r="AI773" s="144">
        <v>12</v>
      </c>
      <c r="AJ773" s="144">
        <v>16</v>
      </c>
      <c r="AK773" s="144">
        <v>14</v>
      </c>
      <c r="AL773" s="144">
        <v>13</v>
      </c>
      <c r="AM773" s="144">
        <v>7</v>
      </c>
      <c r="AN773" s="143">
        <f>SUM(AG773:AM773)</f>
        <v>93</v>
      </c>
      <c r="AO773" s="144">
        <v>17</v>
      </c>
      <c r="AP773" s="144">
        <v>8</v>
      </c>
      <c r="AQ773" s="144">
        <v>27</v>
      </c>
      <c r="AR773" s="144">
        <v>23</v>
      </c>
      <c r="AS773" s="144">
        <v>16</v>
      </c>
      <c r="AT773" s="144">
        <v>7</v>
      </c>
      <c r="AU773" s="144">
        <v>3</v>
      </c>
      <c r="AV773" s="143">
        <f>SUM(AO773:AU773)</f>
        <v>101</v>
      </c>
      <c r="AW773" s="17"/>
      <c r="AX773" s="18"/>
      <c r="AY773" s="18"/>
      <c r="AZ773" s="18"/>
      <c r="BA773" s="18"/>
      <c r="BB773" s="18"/>
      <c r="BC773" s="18"/>
      <c r="BD773" s="16">
        <f>SUM(AW773:BC773)</f>
        <v>0</v>
      </c>
    </row>
    <row r="774" spans="1:56" ht="12.75" hidden="1" customHeight="1" outlineLevel="1" x14ac:dyDescent="0.2">
      <c r="A774" s="292" t="s">
        <v>309</v>
      </c>
      <c r="B774" s="346"/>
      <c r="C774" s="8" t="s">
        <v>33</v>
      </c>
      <c r="D774" s="5" t="s">
        <v>9</v>
      </c>
      <c r="E774" s="5"/>
      <c r="F774" s="5"/>
      <c r="G774" s="15"/>
      <c r="H774" s="143">
        <f>SUMIF($I$3:$BD$3,$H$3,$I774:$BD774)</f>
        <v>271</v>
      </c>
      <c r="I774" s="144">
        <v>10</v>
      </c>
      <c r="J774" s="144">
        <v>7</v>
      </c>
      <c r="K774" s="144">
        <v>15</v>
      </c>
      <c r="L774" s="144">
        <v>10</v>
      </c>
      <c r="M774" s="144">
        <v>9</v>
      </c>
      <c r="N774" s="144">
        <v>0</v>
      </c>
      <c r="O774" s="144">
        <v>0</v>
      </c>
      <c r="P774" s="143">
        <f>SUM(I774:O774)</f>
        <v>51</v>
      </c>
      <c r="Q774" s="144">
        <v>7</v>
      </c>
      <c r="R774" s="144">
        <v>2</v>
      </c>
      <c r="S774" s="144">
        <v>2</v>
      </c>
      <c r="T774" s="144">
        <v>10</v>
      </c>
      <c r="U774" s="144">
        <v>11</v>
      </c>
      <c r="V774" s="144">
        <v>8</v>
      </c>
      <c r="W774" s="144">
        <v>5</v>
      </c>
      <c r="X774" s="143">
        <f>SUM(Q774:W774)</f>
        <v>45</v>
      </c>
      <c r="Y774" s="144">
        <v>7</v>
      </c>
      <c r="Z774" s="144">
        <v>6</v>
      </c>
      <c r="AA774" s="144">
        <v>6</v>
      </c>
      <c r="AB774" s="144">
        <v>16</v>
      </c>
      <c r="AC774" s="144">
        <v>11</v>
      </c>
      <c r="AD774" s="144">
        <v>7</v>
      </c>
      <c r="AE774" s="144">
        <v>5</v>
      </c>
      <c r="AF774" s="143">
        <f>SUM(Y774:AE774)</f>
        <v>58</v>
      </c>
      <c r="AG774" s="144">
        <v>8</v>
      </c>
      <c r="AH774" s="144">
        <v>8</v>
      </c>
      <c r="AI774" s="144">
        <v>11</v>
      </c>
      <c r="AJ774" s="144">
        <v>12</v>
      </c>
      <c r="AK774" s="144">
        <v>13</v>
      </c>
      <c r="AL774" s="144">
        <v>13</v>
      </c>
      <c r="AM774" s="144">
        <v>7</v>
      </c>
      <c r="AN774" s="143">
        <f>SUM(AG774:AM774)</f>
        <v>72</v>
      </c>
      <c r="AO774" s="144">
        <v>17</v>
      </c>
      <c r="AP774" s="144">
        <v>7</v>
      </c>
      <c r="AQ774" s="144">
        <v>27</v>
      </c>
      <c r="AR774" s="144">
        <v>23</v>
      </c>
      <c r="AS774" s="144">
        <v>13</v>
      </c>
      <c r="AT774" s="144">
        <v>6</v>
      </c>
      <c r="AU774" s="144">
        <v>3</v>
      </c>
      <c r="AV774" s="143">
        <f>SUM(AO774:AU774)</f>
        <v>96</v>
      </c>
      <c r="AW774" s="17"/>
      <c r="AX774" s="18"/>
      <c r="AY774" s="18"/>
      <c r="AZ774" s="18"/>
      <c r="BA774" s="18"/>
      <c r="BB774" s="18"/>
      <c r="BC774" s="18"/>
      <c r="BD774" s="16">
        <f>SUM(AW774:BC774)</f>
        <v>0</v>
      </c>
    </row>
    <row r="775" spans="1:56" s="48" customFormat="1" ht="12.75" hidden="1" customHeight="1" outlineLevel="1" x14ac:dyDescent="0.2">
      <c r="A775" s="293"/>
      <c r="B775" s="346"/>
      <c r="C775" s="42" t="s">
        <v>13</v>
      </c>
      <c r="D775" s="43" t="s">
        <v>4</v>
      </c>
      <c r="E775" s="43"/>
      <c r="F775" s="43"/>
      <c r="G775" s="44"/>
      <c r="H775" s="145">
        <f>IF(ISERROR(H774/H772),0,H774/H772)</f>
        <v>0.80654761904761907</v>
      </c>
      <c r="I775" s="146">
        <v>0.90909090909090906</v>
      </c>
      <c r="J775" s="146">
        <v>0.875</v>
      </c>
      <c r="K775" s="146">
        <v>0.88235294117647056</v>
      </c>
      <c r="L775" s="146">
        <v>1</v>
      </c>
      <c r="M775" s="146">
        <v>0.9</v>
      </c>
      <c r="N775" s="146">
        <v>0</v>
      </c>
      <c r="O775" s="146">
        <v>0</v>
      </c>
      <c r="P775" s="145">
        <f>IF(ISERROR(P774/P772),0,P774/P772)</f>
        <v>0.73913043478260865</v>
      </c>
      <c r="Q775" s="146">
        <v>0.4375</v>
      </c>
      <c r="R775" s="146">
        <v>0.22222222222222221</v>
      </c>
      <c r="S775" s="146">
        <v>0.66666666666666663</v>
      </c>
      <c r="T775" s="146">
        <v>0.90909090909090906</v>
      </c>
      <c r="U775" s="146">
        <v>1</v>
      </c>
      <c r="V775" s="146">
        <v>1</v>
      </c>
      <c r="W775" s="146">
        <v>1</v>
      </c>
      <c r="X775" s="145">
        <f>IF(ISERROR(X774/X772),0,X774/X772)</f>
        <v>0.7142857142857143</v>
      </c>
      <c r="Y775" s="146">
        <v>1</v>
      </c>
      <c r="Z775" s="146">
        <v>0.8571428571428571</v>
      </c>
      <c r="AA775" s="146">
        <v>1</v>
      </c>
      <c r="AB775" s="146">
        <v>0.94117647058823528</v>
      </c>
      <c r="AC775" s="146">
        <v>1</v>
      </c>
      <c r="AD775" s="146">
        <v>1</v>
      </c>
      <c r="AE775" s="146">
        <v>0.83333333333333337</v>
      </c>
      <c r="AF775" s="145">
        <f>IF(ISERROR(AF774/AF772),0,AF774/AF772)</f>
        <v>0.95081967213114749</v>
      </c>
      <c r="AG775" s="146">
        <v>0.5</v>
      </c>
      <c r="AH775" s="146">
        <v>0.42105263157894735</v>
      </c>
      <c r="AI775" s="146">
        <v>0.91666666666666663</v>
      </c>
      <c r="AJ775" s="146">
        <v>0.75</v>
      </c>
      <c r="AK775" s="146">
        <v>0.9285714285714286</v>
      </c>
      <c r="AL775" s="146">
        <v>1</v>
      </c>
      <c r="AM775" s="146">
        <v>1</v>
      </c>
      <c r="AN775" s="145">
        <f>IF(ISERROR(AN774/AN772),0,AN774/AN772)</f>
        <v>0.74226804123711343</v>
      </c>
      <c r="AO775" s="146">
        <v>1</v>
      </c>
      <c r="AP775" s="146">
        <v>0.875</v>
      </c>
      <c r="AQ775" s="146">
        <v>1</v>
      </c>
      <c r="AR775" s="146">
        <v>1</v>
      </c>
      <c r="AS775" s="146">
        <v>0.76470588235294112</v>
      </c>
      <c r="AT775" s="146">
        <v>0.8571428571428571</v>
      </c>
      <c r="AU775" s="146">
        <v>1</v>
      </c>
      <c r="AV775" s="145">
        <f>IF(ISERROR(AV774/AV772),0,AV774/AV772)</f>
        <v>0.94117647058823528</v>
      </c>
      <c r="AW775" s="46"/>
      <c r="AX775" s="47"/>
      <c r="AY775" s="47"/>
      <c r="AZ775" s="47"/>
      <c r="BA775" s="47"/>
      <c r="BB775" s="47"/>
      <c r="BC775" s="47"/>
      <c r="BD775" s="45">
        <f>IF(ISERROR(BD774/BD772),0,BD774/BD772)</f>
        <v>0</v>
      </c>
    </row>
    <row r="776" spans="1:56" s="49" customFormat="1" ht="12.75" hidden="1" customHeight="1" outlineLevel="1" x14ac:dyDescent="0.2">
      <c r="A776" s="293"/>
      <c r="B776" s="346"/>
      <c r="C776" s="42" t="s">
        <v>5</v>
      </c>
      <c r="D776" s="43" t="s">
        <v>4</v>
      </c>
      <c r="E776" s="43"/>
      <c r="F776" s="43"/>
      <c r="G776" s="44"/>
      <c r="H776" s="145">
        <f>IF(ISERROR((H772-H773)/H772),0,(H772-H773)/H772)</f>
        <v>5.3571428571428568E-2</v>
      </c>
      <c r="I776" s="146">
        <v>0</v>
      </c>
      <c r="J776" s="146">
        <v>0</v>
      </c>
      <c r="K776" s="146">
        <v>0</v>
      </c>
      <c r="L776" s="146">
        <v>0</v>
      </c>
      <c r="M776" s="146">
        <v>0</v>
      </c>
      <c r="N776" s="146">
        <v>0.9</v>
      </c>
      <c r="O776" s="146">
        <v>0</v>
      </c>
      <c r="P776" s="145">
        <f>IF(ISERROR((P772-P773)/P772),0,(P772-P773)/P772)</f>
        <v>0.13043478260869565</v>
      </c>
      <c r="Q776" s="146">
        <v>0</v>
      </c>
      <c r="R776" s="146">
        <v>0.22222222222222221</v>
      </c>
      <c r="S776" s="146">
        <v>0</v>
      </c>
      <c r="T776" s="146">
        <v>0</v>
      </c>
      <c r="U776" s="146">
        <v>0</v>
      </c>
      <c r="V776" s="146">
        <v>0</v>
      </c>
      <c r="W776" s="146">
        <v>0</v>
      </c>
      <c r="X776" s="145">
        <f>IF(ISERROR((X772-X773)/X772),0,(X772-X773)/X772)</f>
        <v>3.1746031746031744E-2</v>
      </c>
      <c r="Y776" s="146">
        <v>0</v>
      </c>
      <c r="Z776" s="146">
        <v>0.14285714285714285</v>
      </c>
      <c r="AA776" s="146">
        <v>0</v>
      </c>
      <c r="AB776" s="146">
        <v>0</v>
      </c>
      <c r="AC776" s="146">
        <v>0</v>
      </c>
      <c r="AD776" s="146">
        <v>0</v>
      </c>
      <c r="AE776" s="146">
        <v>0.16666666666666666</v>
      </c>
      <c r="AF776" s="145">
        <f>IF(ISERROR((AF772-AF773)/AF772),0,(AF772-AF773)/AF772)</f>
        <v>3.2786885245901641E-2</v>
      </c>
      <c r="AG776" s="146">
        <v>6.25E-2</v>
      </c>
      <c r="AH776" s="146">
        <v>0.15789473684210525</v>
      </c>
      <c r="AI776" s="146">
        <v>0</v>
      </c>
      <c r="AJ776" s="146">
        <v>0</v>
      </c>
      <c r="AK776" s="146">
        <v>0</v>
      </c>
      <c r="AL776" s="146">
        <v>0</v>
      </c>
      <c r="AM776" s="146">
        <v>0</v>
      </c>
      <c r="AN776" s="145">
        <f>IF(ISERROR((AN772-AN773)/AN772),0,(AN772-AN773)/AN772)</f>
        <v>4.1237113402061855E-2</v>
      </c>
      <c r="AO776" s="146">
        <v>0</v>
      </c>
      <c r="AP776" s="146">
        <v>0</v>
      </c>
      <c r="AQ776" s="146">
        <v>0</v>
      </c>
      <c r="AR776" s="146">
        <v>0</v>
      </c>
      <c r="AS776" s="146">
        <v>5.8823529411764705E-2</v>
      </c>
      <c r="AT776" s="146">
        <v>0</v>
      </c>
      <c r="AU776" s="146">
        <v>0</v>
      </c>
      <c r="AV776" s="145">
        <f>IF(ISERROR((AV772-AV773)/AV772),0,(AV772-AV773)/AV772)</f>
        <v>9.8039215686274508E-3</v>
      </c>
      <c r="AW776" s="46"/>
      <c r="AX776" s="47"/>
      <c r="AY776" s="47"/>
      <c r="AZ776" s="47"/>
      <c r="BA776" s="47"/>
      <c r="BB776" s="47"/>
      <c r="BC776" s="47"/>
      <c r="BD776" s="45">
        <f>IF(ISERROR((BD772-BD773)/BD772),0,(BD772-BD773)/BD772)</f>
        <v>0</v>
      </c>
    </row>
    <row r="777" spans="1:56" ht="12.75" hidden="1" customHeight="1" outlineLevel="2" x14ac:dyDescent="0.2">
      <c r="A777" s="292" t="s">
        <v>310</v>
      </c>
      <c r="B777" s="346"/>
      <c r="C777" s="8" t="s">
        <v>46</v>
      </c>
      <c r="D777" s="5"/>
      <c r="E777" s="5"/>
      <c r="F777" s="5"/>
      <c r="G777" s="15"/>
      <c r="H777" s="143">
        <f>SUMIF($I$3:$BD$3,$H$3,$I777:$BD777)</f>
        <v>5893</v>
      </c>
      <c r="I777" s="144">
        <v>135</v>
      </c>
      <c r="J777" s="144">
        <v>76</v>
      </c>
      <c r="K777" s="144">
        <v>115</v>
      </c>
      <c r="L777" s="144">
        <v>9</v>
      </c>
      <c r="M777" s="144">
        <v>89</v>
      </c>
      <c r="N777" s="144">
        <v>659</v>
      </c>
      <c r="O777" s="144">
        <v>401</v>
      </c>
      <c r="P777" s="143">
        <f>SUM(I777:O777)</f>
        <v>1484</v>
      </c>
      <c r="Q777" s="144">
        <v>1014</v>
      </c>
      <c r="R777" s="144">
        <v>471</v>
      </c>
      <c r="S777" s="144">
        <v>95</v>
      </c>
      <c r="T777" s="144">
        <v>44</v>
      </c>
      <c r="U777" s="144">
        <v>9</v>
      </c>
      <c r="V777" s="144">
        <v>6</v>
      </c>
      <c r="W777" s="144">
        <v>4</v>
      </c>
      <c r="X777" s="143">
        <f>SUM(Q777:W777)</f>
        <v>1643</v>
      </c>
      <c r="Y777" s="144">
        <v>7</v>
      </c>
      <c r="Z777" s="144">
        <v>6</v>
      </c>
      <c r="AA777" s="144">
        <v>6</v>
      </c>
      <c r="AB777" s="144">
        <v>63</v>
      </c>
      <c r="AC777" s="144">
        <v>34</v>
      </c>
      <c r="AD777" s="144">
        <v>7</v>
      </c>
      <c r="AE777" s="144">
        <v>4</v>
      </c>
      <c r="AF777" s="143">
        <f>SUM(Y777:AE777)</f>
        <v>127</v>
      </c>
      <c r="AG777" s="144">
        <v>445</v>
      </c>
      <c r="AH777" s="144">
        <v>1407</v>
      </c>
      <c r="AI777" s="144">
        <v>166</v>
      </c>
      <c r="AJ777" s="144">
        <v>287</v>
      </c>
      <c r="AK777" s="144">
        <v>134</v>
      </c>
      <c r="AL777" s="144">
        <v>11</v>
      </c>
      <c r="AM777" s="144">
        <v>6</v>
      </c>
      <c r="AN777" s="143">
        <f>SUM(AG777:AM777)</f>
        <v>2456</v>
      </c>
      <c r="AO777" s="144">
        <v>19</v>
      </c>
      <c r="AP777" s="144">
        <v>110</v>
      </c>
      <c r="AQ777" s="144">
        <v>25</v>
      </c>
      <c r="AR777" s="144">
        <v>21</v>
      </c>
      <c r="AS777" s="144">
        <v>372</v>
      </c>
      <c r="AT777" s="144">
        <v>58</v>
      </c>
      <c r="AU777" s="144">
        <v>2</v>
      </c>
      <c r="AV777" s="143">
        <f>SUM(AO777:AU777)</f>
        <v>607</v>
      </c>
      <c r="AW777" s="17"/>
      <c r="AX777" s="18"/>
      <c r="AY777" s="18"/>
      <c r="AZ777" s="18"/>
      <c r="BA777" s="18"/>
      <c r="BB777" s="18"/>
      <c r="BC777" s="18"/>
      <c r="BD777" s="16">
        <f>SUM(AW777:BC777)</f>
        <v>0</v>
      </c>
    </row>
    <row r="778" spans="1:56" ht="12.75" hidden="1" customHeight="1" outlineLevel="1" x14ac:dyDescent="0.2">
      <c r="A778" s="292"/>
      <c r="B778" s="346"/>
      <c r="C778" s="8" t="s">
        <v>14</v>
      </c>
      <c r="D778" s="5"/>
      <c r="E778" s="5"/>
      <c r="F778" s="5"/>
      <c r="G778" s="15"/>
      <c r="H778" s="143">
        <f>IF(ISERROR(H777/H773),0,H777/H773)</f>
        <v>18.531446540880502</v>
      </c>
      <c r="I778" s="144">
        <v>12.272727272727273</v>
      </c>
      <c r="J778" s="144">
        <v>9.5</v>
      </c>
      <c r="K778" s="144">
        <v>6.7647058823529411</v>
      </c>
      <c r="L778" s="144">
        <v>0.9</v>
      </c>
      <c r="M778" s="144">
        <v>8.9</v>
      </c>
      <c r="N778" s="144">
        <v>659</v>
      </c>
      <c r="O778" s="144">
        <v>133.66666666666666</v>
      </c>
      <c r="P778" s="143">
        <f>IF(ISERROR(P777/P773),0,P777/P773)</f>
        <v>24.733333333333334</v>
      </c>
      <c r="Q778" s="144">
        <v>63.375</v>
      </c>
      <c r="R778" s="144">
        <v>67.285714285714292</v>
      </c>
      <c r="S778" s="144">
        <v>31.666666666666668</v>
      </c>
      <c r="T778" s="144">
        <v>4</v>
      </c>
      <c r="U778" s="144">
        <v>0.81818181818181823</v>
      </c>
      <c r="V778" s="144">
        <v>0.75</v>
      </c>
      <c r="W778" s="144">
        <v>0.8</v>
      </c>
      <c r="X778" s="143">
        <f>IF(ISERROR(X777/X773),0,X777/X773)</f>
        <v>26.934426229508198</v>
      </c>
      <c r="Y778" s="144">
        <v>1</v>
      </c>
      <c r="Z778" s="144">
        <v>1</v>
      </c>
      <c r="AA778" s="144">
        <v>1</v>
      </c>
      <c r="AB778" s="144">
        <v>3.7058823529411766</v>
      </c>
      <c r="AC778" s="144">
        <v>3.0909090909090908</v>
      </c>
      <c r="AD778" s="144">
        <v>1</v>
      </c>
      <c r="AE778" s="144">
        <v>0.8</v>
      </c>
      <c r="AF778" s="143">
        <f>IF(ISERROR(AF777/AF773),0,AF777/AF773)</f>
        <v>2.152542372881356</v>
      </c>
      <c r="AG778" s="144">
        <v>29.666666666666668</v>
      </c>
      <c r="AH778" s="144">
        <v>87.9375</v>
      </c>
      <c r="AI778" s="144">
        <v>13.833333333333334</v>
      </c>
      <c r="AJ778" s="144">
        <v>17.9375</v>
      </c>
      <c r="AK778" s="144">
        <v>9.5714285714285712</v>
      </c>
      <c r="AL778" s="144">
        <v>0.84615384615384615</v>
      </c>
      <c r="AM778" s="144">
        <v>0.8571428571428571</v>
      </c>
      <c r="AN778" s="143">
        <f>IF(ISERROR(AN777/AN773),0,AN777/AN773)</f>
        <v>26.408602150537636</v>
      </c>
      <c r="AO778" s="144">
        <v>1.1176470588235294</v>
      </c>
      <c r="AP778" s="144">
        <v>13.75</v>
      </c>
      <c r="AQ778" s="144">
        <v>0.92592592592592593</v>
      </c>
      <c r="AR778" s="144">
        <v>0.91304347826086951</v>
      </c>
      <c r="AS778" s="144">
        <v>23.25</v>
      </c>
      <c r="AT778" s="144">
        <v>8.2857142857142865</v>
      </c>
      <c r="AU778" s="144">
        <v>0.66666666666666663</v>
      </c>
      <c r="AV778" s="143">
        <f>IF(ISERROR(AV777/AV773),0,AV777/AV773)</f>
        <v>6.0099009900990099</v>
      </c>
      <c r="AW778" s="17"/>
      <c r="AX778" s="18"/>
      <c r="AY778" s="18"/>
      <c r="AZ778" s="18"/>
      <c r="BA778" s="18"/>
      <c r="BB778" s="18"/>
      <c r="BC778" s="18"/>
      <c r="BD778" s="16">
        <f>IF(ISERROR(BD777/BD773),0,BD777/BD773)</f>
        <v>0</v>
      </c>
    </row>
    <row r="779" spans="1:56" ht="12.75" hidden="1" customHeight="1" outlineLevel="1" x14ac:dyDescent="0.2">
      <c r="A779" s="292" t="s">
        <v>311</v>
      </c>
      <c r="B779" s="346"/>
      <c r="C779" s="8"/>
      <c r="D779" s="5"/>
      <c r="E779" s="5"/>
      <c r="F779" s="5"/>
      <c r="G779" s="15"/>
      <c r="H779" s="143"/>
      <c r="I779" s="144"/>
      <c r="J779" s="144"/>
      <c r="K779" s="144"/>
      <c r="L779" s="144"/>
      <c r="M779" s="144"/>
      <c r="N779" s="144"/>
      <c r="O779" s="144"/>
      <c r="P779" s="143"/>
      <c r="Q779" s="144"/>
      <c r="R779" s="144"/>
      <c r="S779" s="144"/>
      <c r="T779" s="144"/>
      <c r="U779" s="144"/>
      <c r="V779" s="144"/>
      <c r="W779" s="144"/>
      <c r="X779" s="143"/>
      <c r="Y779" s="144"/>
      <c r="Z779" s="144"/>
      <c r="AA779" s="144"/>
      <c r="AB779" s="144"/>
      <c r="AC779" s="144"/>
      <c r="AD779" s="144"/>
      <c r="AE779" s="144"/>
      <c r="AF779" s="143"/>
      <c r="AG779" s="144"/>
      <c r="AH779" s="144"/>
      <c r="AI779" s="144"/>
      <c r="AJ779" s="144"/>
      <c r="AK779" s="144"/>
      <c r="AL779" s="144"/>
      <c r="AM779" s="144"/>
      <c r="AN779" s="143"/>
      <c r="AO779" s="144"/>
      <c r="AP779" s="144"/>
      <c r="AQ779" s="144"/>
      <c r="AR779" s="144"/>
      <c r="AS779" s="144"/>
      <c r="AT779" s="144"/>
      <c r="AU779" s="144"/>
      <c r="AV779" s="143"/>
      <c r="AW779" s="17"/>
      <c r="AX779" s="18"/>
      <c r="AY779" s="18"/>
      <c r="AZ779" s="18"/>
      <c r="BA779" s="18"/>
      <c r="BB779" s="18"/>
      <c r="BC779" s="18"/>
      <c r="BD779" s="16"/>
    </row>
    <row r="780" spans="1:56" ht="12.75" hidden="1" customHeight="1" outlineLevel="1" x14ac:dyDescent="0.2">
      <c r="A780" s="268"/>
      <c r="B780" s="346"/>
      <c r="C780" s="8"/>
      <c r="D780" s="5"/>
      <c r="E780" s="5"/>
      <c r="F780" s="5"/>
      <c r="G780" s="15"/>
      <c r="H780" s="143"/>
      <c r="I780" s="144"/>
      <c r="J780" s="144"/>
      <c r="K780" s="144"/>
      <c r="L780" s="144"/>
      <c r="M780" s="144"/>
      <c r="N780" s="144"/>
      <c r="O780" s="144"/>
      <c r="P780" s="143"/>
      <c r="Q780" s="144"/>
      <c r="R780" s="144"/>
      <c r="S780" s="144"/>
      <c r="T780" s="144"/>
      <c r="U780" s="144"/>
      <c r="V780" s="144"/>
      <c r="W780" s="144"/>
      <c r="X780" s="143"/>
      <c r="Y780" s="144"/>
      <c r="Z780" s="144"/>
      <c r="AA780" s="144"/>
      <c r="AB780" s="144"/>
      <c r="AC780" s="144"/>
      <c r="AD780" s="144"/>
      <c r="AE780" s="144"/>
      <c r="AF780" s="143"/>
      <c r="AG780" s="144"/>
      <c r="AH780" s="144"/>
      <c r="AI780" s="144"/>
      <c r="AJ780" s="144"/>
      <c r="AK780" s="144"/>
      <c r="AL780" s="144"/>
      <c r="AM780" s="144"/>
      <c r="AN780" s="143"/>
      <c r="AO780" s="144"/>
      <c r="AP780" s="144"/>
      <c r="AQ780" s="144"/>
      <c r="AR780" s="144"/>
      <c r="AS780" s="144"/>
      <c r="AT780" s="144"/>
      <c r="AU780" s="144"/>
      <c r="AV780" s="143"/>
      <c r="AW780" s="17"/>
      <c r="AX780" s="18"/>
      <c r="AY780" s="18"/>
      <c r="AZ780" s="18"/>
      <c r="BA780" s="18"/>
      <c r="BB780" s="18"/>
      <c r="BC780" s="18"/>
      <c r="BD780" s="16"/>
    </row>
    <row r="781" spans="1:56" ht="12.75" hidden="1" customHeight="1" outlineLevel="1" x14ac:dyDescent="0.2">
      <c r="A781" s="291" t="s">
        <v>312</v>
      </c>
      <c r="B781" s="346"/>
      <c r="C781" s="8"/>
      <c r="D781" s="5"/>
      <c r="E781" s="5"/>
      <c r="F781" s="5"/>
      <c r="G781" s="15"/>
      <c r="H781" s="143"/>
      <c r="I781" s="144"/>
      <c r="J781" s="144"/>
      <c r="K781" s="144"/>
      <c r="L781" s="144"/>
      <c r="M781" s="144"/>
      <c r="N781" s="144"/>
      <c r="O781" s="144"/>
      <c r="P781" s="143"/>
      <c r="Q781" s="144"/>
      <c r="R781" s="144"/>
      <c r="S781" s="144"/>
      <c r="T781" s="144"/>
      <c r="U781" s="144"/>
      <c r="V781" s="144"/>
      <c r="W781" s="144"/>
      <c r="X781" s="143"/>
      <c r="Y781" s="144"/>
      <c r="Z781" s="144"/>
      <c r="AA781" s="144"/>
      <c r="AB781" s="144"/>
      <c r="AC781" s="144"/>
      <c r="AD781" s="144"/>
      <c r="AE781" s="144"/>
      <c r="AF781" s="143"/>
      <c r="AG781" s="144"/>
      <c r="AH781" s="144"/>
      <c r="AI781" s="144"/>
      <c r="AJ781" s="144"/>
      <c r="AK781" s="144"/>
      <c r="AL781" s="144"/>
      <c r="AM781" s="144"/>
      <c r="AN781" s="143"/>
      <c r="AO781" s="144"/>
      <c r="AP781" s="144"/>
      <c r="AQ781" s="144"/>
      <c r="AR781" s="144"/>
      <c r="AS781" s="144"/>
      <c r="AT781" s="144"/>
      <c r="AU781" s="144"/>
      <c r="AV781" s="143"/>
      <c r="AW781" s="17"/>
      <c r="AX781" s="18"/>
      <c r="AY781" s="18"/>
      <c r="AZ781" s="18"/>
      <c r="BA781" s="18"/>
      <c r="BB781" s="18"/>
      <c r="BC781" s="18"/>
      <c r="BD781" s="16"/>
    </row>
    <row r="782" spans="1:56" ht="12.75" hidden="1" customHeight="1" outlineLevel="1" x14ac:dyDescent="0.2">
      <c r="A782" s="291" t="s">
        <v>313</v>
      </c>
      <c r="B782" s="346"/>
      <c r="C782" s="8" t="s">
        <v>14</v>
      </c>
      <c r="D782" s="5" t="s">
        <v>15</v>
      </c>
      <c r="E782" s="5"/>
      <c r="F782" s="5"/>
      <c r="G782" s="15"/>
      <c r="H782" s="143"/>
      <c r="I782" s="144"/>
      <c r="J782" s="144"/>
      <c r="K782" s="144"/>
      <c r="L782" s="144"/>
      <c r="M782" s="144"/>
      <c r="N782" s="144"/>
      <c r="O782" s="144"/>
      <c r="P782" s="143"/>
      <c r="Q782" s="144"/>
      <c r="R782" s="144"/>
      <c r="S782" s="144"/>
      <c r="T782" s="144"/>
      <c r="U782" s="144"/>
      <c r="V782" s="144"/>
      <c r="W782" s="144"/>
      <c r="X782" s="143"/>
      <c r="Y782" s="144"/>
      <c r="Z782" s="144"/>
      <c r="AA782" s="144"/>
      <c r="AB782" s="144"/>
      <c r="AC782" s="144"/>
      <c r="AD782" s="144"/>
      <c r="AE782" s="144"/>
      <c r="AF782" s="143"/>
      <c r="AG782" s="144"/>
      <c r="AH782" s="144"/>
      <c r="AI782" s="144"/>
      <c r="AJ782" s="144"/>
      <c r="AK782" s="144"/>
      <c r="AL782" s="144"/>
      <c r="AM782" s="144"/>
      <c r="AN782" s="143"/>
      <c r="AO782" s="144"/>
      <c r="AP782" s="144"/>
      <c r="AQ782" s="144"/>
      <c r="AR782" s="144"/>
      <c r="AS782" s="144"/>
      <c r="AT782" s="144"/>
      <c r="AU782" s="144"/>
      <c r="AV782" s="143"/>
      <c r="AW782" s="17"/>
      <c r="AX782" s="18"/>
      <c r="AY782" s="18"/>
      <c r="AZ782" s="18"/>
      <c r="BA782" s="18"/>
      <c r="BB782" s="18"/>
      <c r="BC782" s="18"/>
      <c r="BD782" s="16"/>
    </row>
    <row r="783" spans="1:56" ht="12.75" hidden="1" customHeight="1" outlineLevel="1" x14ac:dyDescent="0.2">
      <c r="A783" s="291" t="s">
        <v>314</v>
      </c>
      <c r="B783" s="346" t="s">
        <v>73</v>
      </c>
      <c r="C783" s="8" t="s">
        <v>2</v>
      </c>
      <c r="D783" s="5" t="s">
        <v>9</v>
      </c>
      <c r="E783" s="5"/>
      <c r="F783" s="5"/>
      <c r="G783" s="15"/>
      <c r="H783" s="143">
        <f>SUMIF($I$3:$BD$3,$H$3,$I783:$BD783)</f>
        <v>5406</v>
      </c>
      <c r="I783" s="144">
        <v>154</v>
      </c>
      <c r="J783" s="144">
        <v>206</v>
      </c>
      <c r="K783" s="144">
        <v>169</v>
      </c>
      <c r="L783" s="144">
        <v>212</v>
      </c>
      <c r="M783" s="144">
        <v>220</v>
      </c>
      <c r="N783" s="144">
        <v>1131</v>
      </c>
      <c r="O783" s="144">
        <v>317</v>
      </c>
      <c r="P783" s="143">
        <f>SUM(I783:O783)</f>
        <v>2409</v>
      </c>
      <c r="Q783" s="144">
        <v>277</v>
      </c>
      <c r="R783" s="144">
        <v>187</v>
      </c>
      <c r="S783" s="144">
        <v>169</v>
      </c>
      <c r="T783" s="144">
        <v>156</v>
      </c>
      <c r="U783" s="144">
        <v>113</v>
      </c>
      <c r="V783" s="144">
        <v>102</v>
      </c>
      <c r="W783" s="144">
        <v>106</v>
      </c>
      <c r="X783" s="143">
        <f>SUM(Q783:W783)</f>
        <v>1110</v>
      </c>
      <c r="Y783" s="144">
        <v>163</v>
      </c>
      <c r="Z783" s="144">
        <v>147</v>
      </c>
      <c r="AA783" s="144">
        <v>114</v>
      </c>
      <c r="AB783" s="144">
        <v>108</v>
      </c>
      <c r="AC783" s="144">
        <v>113</v>
      </c>
      <c r="AD783" s="144">
        <v>96</v>
      </c>
      <c r="AE783" s="144">
        <v>84</v>
      </c>
      <c r="AF783" s="143">
        <f>SUM(Y783:AE783)</f>
        <v>825</v>
      </c>
      <c r="AG783" s="144">
        <v>95</v>
      </c>
      <c r="AH783" s="144">
        <v>188</v>
      </c>
      <c r="AI783" s="144">
        <v>185</v>
      </c>
      <c r="AJ783" s="144">
        <v>158</v>
      </c>
      <c r="AK783" s="144">
        <v>133</v>
      </c>
      <c r="AL783" s="144">
        <v>154</v>
      </c>
      <c r="AM783" s="144">
        <v>120</v>
      </c>
      <c r="AN783" s="143">
        <f>SUM(AG783:AM783)</f>
        <v>1033</v>
      </c>
      <c r="AO783" s="144">
        <v>171</v>
      </c>
      <c r="AP783" s="144">
        <v>124</v>
      </c>
      <c r="AQ783" s="144">
        <v>136</v>
      </c>
      <c r="AR783" s="144">
        <v>138</v>
      </c>
      <c r="AS783" s="144">
        <v>116</v>
      </c>
      <c r="AT783" s="144">
        <v>104</v>
      </c>
      <c r="AU783" s="144">
        <v>201</v>
      </c>
      <c r="AV783" s="143">
        <f>SUM(AO783:AU783)</f>
        <v>990</v>
      </c>
      <c r="AW783" s="17"/>
      <c r="AX783" s="18"/>
      <c r="AY783" s="18"/>
      <c r="AZ783" s="18"/>
      <c r="BA783" s="18"/>
      <c r="BB783" s="18"/>
      <c r="BC783" s="18"/>
      <c r="BD783" s="16">
        <f>SUM(AW783:BC783)</f>
        <v>0</v>
      </c>
    </row>
    <row r="784" spans="1:56" ht="12.75" hidden="1" customHeight="1" outlineLevel="1" x14ac:dyDescent="0.2">
      <c r="A784" s="292" t="s">
        <v>315</v>
      </c>
      <c r="B784" s="346"/>
      <c r="C784" s="8" t="s">
        <v>3</v>
      </c>
      <c r="D784" s="5" t="s">
        <v>9</v>
      </c>
      <c r="E784" s="5"/>
      <c r="F784" s="5"/>
      <c r="G784" s="15"/>
      <c r="H784" s="143">
        <f>SUMIF($I$3:$BD$3,$H$3,$I784:$BD784)</f>
        <v>4485</v>
      </c>
      <c r="I784" s="144">
        <v>154</v>
      </c>
      <c r="J784" s="144">
        <v>201</v>
      </c>
      <c r="K784" s="144">
        <v>169</v>
      </c>
      <c r="L784" s="144">
        <v>211</v>
      </c>
      <c r="M784" s="144">
        <v>215</v>
      </c>
      <c r="N784" s="144">
        <v>365</v>
      </c>
      <c r="O784" s="144">
        <v>265</v>
      </c>
      <c r="P784" s="143">
        <f>SUM(I784:O784)</f>
        <v>1580</v>
      </c>
      <c r="Q784" s="144">
        <v>252</v>
      </c>
      <c r="R784" s="144">
        <v>162</v>
      </c>
      <c r="S784" s="144">
        <v>163</v>
      </c>
      <c r="T784" s="144">
        <v>150</v>
      </c>
      <c r="U784" s="144">
        <v>113</v>
      </c>
      <c r="V784" s="144">
        <v>101</v>
      </c>
      <c r="W784" s="144">
        <v>106</v>
      </c>
      <c r="X784" s="143">
        <f>SUM(Q784:W784)</f>
        <v>1047</v>
      </c>
      <c r="Y784" s="144">
        <v>162</v>
      </c>
      <c r="Z784" s="144">
        <v>146</v>
      </c>
      <c r="AA784" s="144">
        <v>114</v>
      </c>
      <c r="AB784" s="144">
        <v>108</v>
      </c>
      <c r="AC784" s="144">
        <v>113</v>
      </c>
      <c r="AD784" s="144">
        <v>95</v>
      </c>
      <c r="AE784" s="144">
        <v>84</v>
      </c>
      <c r="AF784" s="143">
        <f>SUM(Y784:AE784)</f>
        <v>822</v>
      </c>
      <c r="AG784" s="144">
        <v>94</v>
      </c>
      <c r="AH784" s="144">
        <v>177</v>
      </c>
      <c r="AI784" s="144">
        <v>179</v>
      </c>
      <c r="AJ784" s="144">
        <v>154</v>
      </c>
      <c r="AK784" s="144">
        <v>132</v>
      </c>
      <c r="AL784" s="144">
        <v>154</v>
      </c>
      <c r="AM784" s="144">
        <v>120</v>
      </c>
      <c r="AN784" s="143">
        <f>SUM(AG784:AM784)</f>
        <v>1010</v>
      </c>
      <c r="AO784" s="144">
        <v>171</v>
      </c>
      <c r="AP784" s="144">
        <v>122</v>
      </c>
      <c r="AQ784" s="144">
        <v>136</v>
      </c>
      <c r="AR784" s="144">
        <v>136</v>
      </c>
      <c r="AS784" s="144">
        <v>111</v>
      </c>
      <c r="AT784" s="144">
        <v>102</v>
      </c>
      <c r="AU784" s="144">
        <v>198</v>
      </c>
      <c r="AV784" s="143">
        <f>SUM(AO784:AU784)</f>
        <v>976</v>
      </c>
      <c r="AW784" s="17"/>
      <c r="AX784" s="18"/>
      <c r="AY784" s="18"/>
      <c r="AZ784" s="18"/>
      <c r="BA784" s="18"/>
      <c r="BB784" s="18"/>
      <c r="BC784" s="18"/>
      <c r="BD784" s="16">
        <f>SUM(AW784:BC784)</f>
        <v>0</v>
      </c>
    </row>
    <row r="785" spans="1:56" ht="12.75" hidden="1" customHeight="1" outlineLevel="1" x14ac:dyDescent="0.2">
      <c r="A785" s="292" t="s">
        <v>316</v>
      </c>
      <c r="B785" s="346"/>
      <c r="C785" s="8" t="s">
        <v>33</v>
      </c>
      <c r="D785" s="5" t="s">
        <v>9</v>
      </c>
      <c r="E785" s="5"/>
      <c r="F785" s="5"/>
      <c r="G785" s="15"/>
      <c r="H785" s="143">
        <f>SUMIF($I$3:$BD$3,$H$3,$I785:$BD785)</f>
        <v>3205</v>
      </c>
      <c r="I785" s="144">
        <v>149</v>
      </c>
      <c r="J785" s="144">
        <v>180</v>
      </c>
      <c r="K785" s="144">
        <v>164</v>
      </c>
      <c r="L785" s="144">
        <v>204</v>
      </c>
      <c r="M785" s="144">
        <v>201</v>
      </c>
      <c r="N785" s="144">
        <v>2</v>
      </c>
      <c r="O785" s="144">
        <v>6</v>
      </c>
      <c r="P785" s="143">
        <f>SUM(I785:O785)</f>
        <v>906</v>
      </c>
      <c r="Q785" s="144">
        <v>146</v>
      </c>
      <c r="R785" s="144">
        <v>42</v>
      </c>
      <c r="S785" s="144">
        <v>130</v>
      </c>
      <c r="T785" s="144">
        <v>115</v>
      </c>
      <c r="U785" s="144">
        <v>112</v>
      </c>
      <c r="V785" s="144">
        <v>91</v>
      </c>
      <c r="W785" s="144">
        <v>105</v>
      </c>
      <c r="X785" s="143">
        <f>SUM(Q785:W785)</f>
        <v>741</v>
      </c>
      <c r="Y785" s="144">
        <v>155</v>
      </c>
      <c r="Z785" s="144">
        <v>143</v>
      </c>
      <c r="AA785" s="144">
        <v>112</v>
      </c>
      <c r="AB785" s="144">
        <v>108</v>
      </c>
      <c r="AC785" s="144">
        <v>99</v>
      </c>
      <c r="AD785" s="144">
        <v>85</v>
      </c>
      <c r="AE785" s="144">
        <v>84</v>
      </c>
      <c r="AF785" s="143">
        <f>SUM(Y785:AE785)</f>
        <v>786</v>
      </c>
      <c r="AG785" s="144">
        <v>77</v>
      </c>
      <c r="AH785" s="144">
        <v>64</v>
      </c>
      <c r="AI785" s="144">
        <v>108</v>
      </c>
      <c r="AJ785" s="144">
        <v>129</v>
      </c>
      <c r="AK785" s="144">
        <v>125</v>
      </c>
      <c r="AL785" s="144">
        <v>151</v>
      </c>
      <c r="AM785" s="144">
        <v>119</v>
      </c>
      <c r="AN785" s="143">
        <f>SUM(AG785:AM785)</f>
        <v>773</v>
      </c>
      <c r="AO785" s="144">
        <v>166</v>
      </c>
      <c r="AP785" s="144">
        <v>111</v>
      </c>
      <c r="AQ785" s="144">
        <v>136</v>
      </c>
      <c r="AR785" s="144">
        <v>135</v>
      </c>
      <c r="AS785" s="144">
        <v>97</v>
      </c>
      <c r="AT785" s="144">
        <v>87</v>
      </c>
      <c r="AU785" s="144">
        <v>165</v>
      </c>
      <c r="AV785" s="143">
        <f>SUM(AO785:AU785)</f>
        <v>897</v>
      </c>
      <c r="AW785" s="17"/>
      <c r="AX785" s="18"/>
      <c r="AY785" s="18"/>
      <c r="AZ785" s="18"/>
      <c r="BA785" s="18"/>
      <c r="BB785" s="18"/>
      <c r="BC785" s="18"/>
      <c r="BD785" s="16">
        <f>SUM(AW785:BC785)</f>
        <v>0</v>
      </c>
    </row>
    <row r="786" spans="1:56" s="48" customFormat="1" ht="12.75" hidden="1" customHeight="1" outlineLevel="1" x14ac:dyDescent="0.2">
      <c r="A786" s="293"/>
      <c r="B786" s="346"/>
      <c r="C786" s="42" t="s">
        <v>13</v>
      </c>
      <c r="D786" s="43" t="s">
        <v>4</v>
      </c>
      <c r="E786" s="43"/>
      <c r="F786" s="43"/>
      <c r="G786" s="44"/>
      <c r="H786" s="145">
        <f>IF(ISERROR(H785/H783),0,H785/H783)</f>
        <v>0.5928597854236034</v>
      </c>
      <c r="I786" s="146">
        <v>0.96753246753246758</v>
      </c>
      <c r="J786" s="146">
        <v>0.87378640776699024</v>
      </c>
      <c r="K786" s="146">
        <v>0.97041420118343191</v>
      </c>
      <c r="L786" s="146">
        <v>0.96226415094339623</v>
      </c>
      <c r="M786" s="146">
        <v>0.91363636363636369</v>
      </c>
      <c r="N786" s="146">
        <v>1.7683465959328027E-3</v>
      </c>
      <c r="O786" s="146">
        <v>1.8927444794952682E-2</v>
      </c>
      <c r="P786" s="145">
        <f>IF(ISERROR(P785/P783),0,P785/P783)</f>
        <v>0.37608966376089664</v>
      </c>
      <c r="Q786" s="146">
        <v>0.52707581227436828</v>
      </c>
      <c r="R786" s="146">
        <v>0.22459893048128343</v>
      </c>
      <c r="S786" s="146">
        <v>0.76923076923076927</v>
      </c>
      <c r="T786" s="146">
        <v>0.73717948717948723</v>
      </c>
      <c r="U786" s="146">
        <v>0.99115044247787609</v>
      </c>
      <c r="V786" s="146">
        <v>0.89215686274509809</v>
      </c>
      <c r="W786" s="146">
        <v>0.99056603773584906</v>
      </c>
      <c r="X786" s="145">
        <f>IF(ISERROR(X785/X783),0,X785/X783)</f>
        <v>0.66756756756756752</v>
      </c>
      <c r="Y786" s="146">
        <v>0.95092024539877296</v>
      </c>
      <c r="Z786" s="146">
        <v>0.97278911564625847</v>
      </c>
      <c r="AA786" s="146">
        <v>0.98245614035087714</v>
      </c>
      <c r="AB786" s="146">
        <v>1</v>
      </c>
      <c r="AC786" s="146">
        <v>0.87610619469026552</v>
      </c>
      <c r="AD786" s="146">
        <v>0.88541666666666663</v>
      </c>
      <c r="AE786" s="146">
        <v>1</v>
      </c>
      <c r="AF786" s="145">
        <f>IF(ISERROR(AF785/AF783),0,AF785/AF783)</f>
        <v>0.95272727272727276</v>
      </c>
      <c r="AG786" s="146">
        <v>0.81052631578947365</v>
      </c>
      <c r="AH786" s="146">
        <v>0.34042553191489361</v>
      </c>
      <c r="AI786" s="146">
        <v>0.58378378378378382</v>
      </c>
      <c r="AJ786" s="146">
        <v>0.81645569620253167</v>
      </c>
      <c r="AK786" s="146">
        <v>0.93984962406015038</v>
      </c>
      <c r="AL786" s="146">
        <v>0.98051948051948057</v>
      </c>
      <c r="AM786" s="146">
        <v>0.9916666666666667</v>
      </c>
      <c r="AN786" s="145">
        <f>IF(ISERROR(AN785/AN783),0,AN785/AN783)</f>
        <v>0.74830590513068729</v>
      </c>
      <c r="AO786" s="146">
        <v>0.9707602339181286</v>
      </c>
      <c r="AP786" s="146">
        <v>0.89516129032258063</v>
      </c>
      <c r="AQ786" s="146">
        <v>1</v>
      </c>
      <c r="AR786" s="146">
        <v>0.97826086956521741</v>
      </c>
      <c r="AS786" s="146">
        <v>0.83620689655172409</v>
      </c>
      <c r="AT786" s="146">
        <v>0.83653846153846156</v>
      </c>
      <c r="AU786" s="146">
        <v>0.82089552238805974</v>
      </c>
      <c r="AV786" s="145">
        <f>IF(ISERROR(AV785/AV783),0,AV785/AV783)</f>
        <v>0.90606060606060601</v>
      </c>
      <c r="AW786" s="46"/>
      <c r="AX786" s="47"/>
      <c r="AY786" s="47"/>
      <c r="AZ786" s="47"/>
      <c r="BA786" s="47"/>
      <c r="BB786" s="47"/>
      <c r="BC786" s="47"/>
      <c r="BD786" s="45">
        <f>IF(ISERROR(BD785/BD783),0,BD785/BD783)</f>
        <v>0</v>
      </c>
    </row>
    <row r="787" spans="1:56" s="49" customFormat="1" ht="12.75" hidden="1" customHeight="1" outlineLevel="1" x14ac:dyDescent="0.2">
      <c r="A787" s="293"/>
      <c r="B787" s="346"/>
      <c r="C787" s="42" t="s">
        <v>5</v>
      </c>
      <c r="D787" s="43" t="s">
        <v>4</v>
      </c>
      <c r="E787" s="43"/>
      <c r="F787" s="43"/>
      <c r="G787" s="44"/>
      <c r="H787" s="145">
        <f>IF(ISERROR((H783-H784)/H783),0,(H783-H784)/H783)</f>
        <v>0.17036625971143174</v>
      </c>
      <c r="I787" s="146">
        <v>0</v>
      </c>
      <c r="J787" s="146">
        <v>2.4271844660194174E-2</v>
      </c>
      <c r="K787" s="146">
        <v>0</v>
      </c>
      <c r="L787" s="146">
        <v>4.7169811320754715E-3</v>
      </c>
      <c r="M787" s="146">
        <v>2.2727272727272728E-2</v>
      </c>
      <c r="N787" s="146">
        <v>0.67727674624226353</v>
      </c>
      <c r="O787" s="146">
        <v>0.16403785488958991</v>
      </c>
      <c r="P787" s="145">
        <f>IF(ISERROR((P783-P784)/P783),0,(P783-P784)/P783)</f>
        <v>0.34412619344126194</v>
      </c>
      <c r="Q787" s="146">
        <v>9.0252707581227443E-2</v>
      </c>
      <c r="R787" s="146">
        <v>0.13368983957219252</v>
      </c>
      <c r="S787" s="146">
        <v>3.5502958579881658E-2</v>
      </c>
      <c r="T787" s="146">
        <v>3.8461538461538464E-2</v>
      </c>
      <c r="U787" s="146">
        <v>0</v>
      </c>
      <c r="V787" s="146">
        <v>9.8039215686274508E-3</v>
      </c>
      <c r="W787" s="146">
        <v>0</v>
      </c>
      <c r="X787" s="145">
        <f>IF(ISERROR((X783-X784)/X783),0,(X783-X784)/X783)</f>
        <v>5.675675675675676E-2</v>
      </c>
      <c r="Y787" s="146">
        <v>6.1349693251533744E-3</v>
      </c>
      <c r="Z787" s="146">
        <v>6.8027210884353739E-3</v>
      </c>
      <c r="AA787" s="146">
        <v>0</v>
      </c>
      <c r="AB787" s="146">
        <v>0</v>
      </c>
      <c r="AC787" s="146">
        <v>0</v>
      </c>
      <c r="AD787" s="146">
        <v>1.0416666666666666E-2</v>
      </c>
      <c r="AE787" s="146">
        <v>0</v>
      </c>
      <c r="AF787" s="145">
        <f>IF(ISERROR((AF783-AF784)/AF783),0,(AF783-AF784)/AF783)</f>
        <v>3.6363636363636364E-3</v>
      </c>
      <c r="AG787" s="146">
        <v>1.0526315789473684E-2</v>
      </c>
      <c r="AH787" s="146">
        <v>5.8510638297872342E-2</v>
      </c>
      <c r="AI787" s="146">
        <v>3.2432432432432434E-2</v>
      </c>
      <c r="AJ787" s="146">
        <v>2.5316455696202531E-2</v>
      </c>
      <c r="AK787" s="146">
        <v>7.5187969924812026E-3</v>
      </c>
      <c r="AL787" s="146">
        <v>0</v>
      </c>
      <c r="AM787" s="146">
        <v>0</v>
      </c>
      <c r="AN787" s="145">
        <f>IF(ISERROR((AN783-AN784)/AN783),0,(AN783-AN784)/AN783)</f>
        <v>2.2265246853823813E-2</v>
      </c>
      <c r="AO787" s="146">
        <v>0</v>
      </c>
      <c r="AP787" s="146">
        <v>1.6129032258064516E-2</v>
      </c>
      <c r="AQ787" s="146">
        <v>0</v>
      </c>
      <c r="AR787" s="146">
        <v>1.4492753623188406E-2</v>
      </c>
      <c r="AS787" s="146">
        <v>4.3103448275862072E-2</v>
      </c>
      <c r="AT787" s="146">
        <v>1.9230769230769232E-2</v>
      </c>
      <c r="AU787" s="146">
        <v>1.4925373134328358E-2</v>
      </c>
      <c r="AV787" s="145">
        <f>IF(ISERROR((AV783-AV784)/AV783),0,(AV783-AV784)/AV783)</f>
        <v>1.4141414141414142E-2</v>
      </c>
      <c r="AW787" s="46"/>
      <c r="AX787" s="47"/>
      <c r="AY787" s="47"/>
      <c r="AZ787" s="47"/>
      <c r="BA787" s="47"/>
      <c r="BB787" s="47"/>
      <c r="BC787" s="47"/>
      <c r="BD787" s="45">
        <f>IF(ISERROR((BD783-BD784)/BD783),0,(BD783-BD784)/BD783)</f>
        <v>0</v>
      </c>
    </row>
    <row r="788" spans="1:56" ht="12.75" hidden="1" customHeight="1" outlineLevel="2" x14ac:dyDescent="0.2">
      <c r="A788" s="292" t="s">
        <v>317</v>
      </c>
      <c r="B788" s="346"/>
      <c r="C788" s="8" t="s">
        <v>46</v>
      </c>
      <c r="D788" s="5"/>
      <c r="E788" s="5"/>
      <c r="F788" s="5"/>
      <c r="G788" s="15"/>
      <c r="H788" s="143">
        <f>SUMIF($I$3:$BD$3,$H$3,$I788:$BD788)</f>
        <v>380717</v>
      </c>
      <c r="I788" s="144">
        <v>437</v>
      </c>
      <c r="J788" s="144">
        <v>1881</v>
      </c>
      <c r="K788" s="144">
        <v>649</v>
      </c>
      <c r="L788" s="144">
        <v>1697</v>
      </c>
      <c r="M788" s="144">
        <v>1343</v>
      </c>
      <c r="N788" s="144">
        <v>272426</v>
      </c>
      <c r="O788" s="144">
        <v>44006</v>
      </c>
      <c r="P788" s="143">
        <f>SUM(I788:O788)</f>
        <v>322439</v>
      </c>
      <c r="Q788" s="144">
        <v>10625</v>
      </c>
      <c r="R788" s="144">
        <v>13552</v>
      </c>
      <c r="S788" s="144">
        <v>3174</v>
      </c>
      <c r="T788" s="144">
        <v>3420</v>
      </c>
      <c r="U788" s="144">
        <v>152</v>
      </c>
      <c r="V788" s="144">
        <v>932</v>
      </c>
      <c r="W788" s="144">
        <v>200</v>
      </c>
      <c r="X788" s="143">
        <f>SUM(Q788:W788)</f>
        <v>32055</v>
      </c>
      <c r="Y788" s="144">
        <v>798</v>
      </c>
      <c r="Z788" s="144">
        <v>344</v>
      </c>
      <c r="AA788" s="144">
        <v>239</v>
      </c>
      <c r="AB788" s="144">
        <v>96</v>
      </c>
      <c r="AC788" s="144">
        <v>839</v>
      </c>
      <c r="AD788" s="144">
        <v>803</v>
      </c>
      <c r="AE788" s="144">
        <v>72</v>
      </c>
      <c r="AF788" s="143">
        <f>SUM(Y788:AE788)</f>
        <v>3191</v>
      </c>
      <c r="AG788" s="144">
        <v>1485</v>
      </c>
      <c r="AH788" s="144">
        <v>11137</v>
      </c>
      <c r="AI788" s="144">
        <v>6323</v>
      </c>
      <c r="AJ788" s="144">
        <v>2041</v>
      </c>
      <c r="AK788" s="144">
        <v>610</v>
      </c>
      <c r="AL788" s="144">
        <v>401</v>
      </c>
      <c r="AM788" s="144">
        <v>171</v>
      </c>
      <c r="AN788" s="143">
        <f>SUM(AG788:AM788)</f>
        <v>22168</v>
      </c>
      <c r="AO788" s="144">
        <v>547</v>
      </c>
      <c r="AP788" s="144">
        <v>1043</v>
      </c>
      <c r="AQ788" s="144">
        <v>136</v>
      </c>
      <c r="AR788" s="144">
        <v>329</v>
      </c>
      <c r="AS788" s="144">
        <v>1291</v>
      </c>
      <c r="AT788" s="144">
        <v>1041</v>
      </c>
      <c r="AU788" s="144">
        <v>2484</v>
      </c>
      <c r="AV788" s="143">
        <f>SUM(AO788:AU788)</f>
        <v>6871</v>
      </c>
      <c r="AW788" s="17"/>
      <c r="AX788" s="18"/>
      <c r="AY788" s="18"/>
      <c r="AZ788" s="18"/>
      <c r="BA788" s="18"/>
      <c r="BB788" s="18"/>
      <c r="BC788" s="18"/>
      <c r="BD788" s="16">
        <f>SUM(AW788:BC788)</f>
        <v>0</v>
      </c>
    </row>
    <row r="789" spans="1:56" ht="12.75" hidden="1" customHeight="1" outlineLevel="1" x14ac:dyDescent="0.2">
      <c r="A789" s="292"/>
      <c r="B789" s="346"/>
      <c r="C789" s="8" t="s">
        <v>14</v>
      </c>
      <c r="D789" s="5"/>
      <c r="E789" s="5"/>
      <c r="F789" s="5"/>
      <c r="G789" s="15"/>
      <c r="H789" s="143">
        <f>IF(ISERROR(H788/H784),0,H788/H784)</f>
        <v>84.886733556298779</v>
      </c>
      <c r="I789" s="144">
        <v>2.8376623376623376</v>
      </c>
      <c r="J789" s="144">
        <v>9.3582089552238799</v>
      </c>
      <c r="K789" s="144">
        <v>3.8402366863905324</v>
      </c>
      <c r="L789" s="144">
        <v>8.0426540284360186</v>
      </c>
      <c r="M789" s="144">
        <v>6.246511627906977</v>
      </c>
      <c r="N789" s="144">
        <v>746.37260273972606</v>
      </c>
      <c r="O789" s="144">
        <v>166.06037735849057</v>
      </c>
      <c r="P789" s="143">
        <f>IF(ISERROR(P788/P784),0,P788/P784)</f>
        <v>204.0753164556962</v>
      </c>
      <c r="Q789" s="144">
        <v>42.162698412698411</v>
      </c>
      <c r="R789" s="144">
        <v>83.654320987654316</v>
      </c>
      <c r="S789" s="144">
        <v>19.472392638036808</v>
      </c>
      <c r="T789" s="144">
        <v>22.8</v>
      </c>
      <c r="U789" s="144">
        <v>1.345132743362832</v>
      </c>
      <c r="V789" s="144">
        <v>9.227722772277227</v>
      </c>
      <c r="W789" s="144">
        <v>1.8867924528301887</v>
      </c>
      <c r="X789" s="143">
        <f>IF(ISERROR(X788/X784),0,X788/X784)</f>
        <v>30.616045845272208</v>
      </c>
      <c r="Y789" s="144">
        <v>4.9259259259259256</v>
      </c>
      <c r="Z789" s="144">
        <v>2.3561643835616439</v>
      </c>
      <c r="AA789" s="144">
        <v>2.0964912280701755</v>
      </c>
      <c r="AB789" s="144">
        <v>0.88888888888888884</v>
      </c>
      <c r="AC789" s="144">
        <v>7.4247787610619467</v>
      </c>
      <c r="AD789" s="144">
        <v>8.4526315789473685</v>
      </c>
      <c r="AE789" s="144">
        <v>0.8571428571428571</v>
      </c>
      <c r="AF789" s="143">
        <f>IF(ISERROR(AF788/AF784),0,AF788/AF784)</f>
        <v>3.8819951338199514</v>
      </c>
      <c r="AG789" s="144">
        <v>15.797872340425531</v>
      </c>
      <c r="AH789" s="144">
        <v>62.920903954802263</v>
      </c>
      <c r="AI789" s="144">
        <v>35.324022346368714</v>
      </c>
      <c r="AJ789" s="144">
        <v>13.253246753246753</v>
      </c>
      <c r="AK789" s="144">
        <v>4.6212121212121211</v>
      </c>
      <c r="AL789" s="144">
        <v>2.6038961038961039</v>
      </c>
      <c r="AM789" s="144">
        <v>1.425</v>
      </c>
      <c r="AN789" s="143">
        <f>IF(ISERROR(AN788/AN784),0,AN788/AN784)</f>
        <v>21.94851485148515</v>
      </c>
      <c r="AO789" s="144">
        <v>3.198830409356725</v>
      </c>
      <c r="AP789" s="144">
        <v>8.5491803278688518</v>
      </c>
      <c r="AQ789" s="144">
        <v>1</v>
      </c>
      <c r="AR789" s="144">
        <v>2.4191176470588234</v>
      </c>
      <c r="AS789" s="144">
        <v>11.63063063063063</v>
      </c>
      <c r="AT789" s="144">
        <v>10.205882352941176</v>
      </c>
      <c r="AU789" s="144">
        <v>12.545454545454545</v>
      </c>
      <c r="AV789" s="143">
        <f>IF(ISERROR(AV788/AV784),0,AV788/AV784)</f>
        <v>7.0399590163934427</v>
      </c>
      <c r="AW789" s="17"/>
      <c r="AX789" s="18"/>
      <c r="AY789" s="18"/>
      <c r="AZ789" s="18"/>
      <c r="BA789" s="18"/>
      <c r="BB789" s="18"/>
      <c r="BC789" s="18"/>
      <c r="BD789" s="16">
        <f>IF(ISERROR(BD788/BD784),0,BD788/BD784)</f>
        <v>0</v>
      </c>
    </row>
    <row r="790" spans="1:56" ht="12.75" hidden="1" customHeight="1" outlineLevel="1" x14ac:dyDescent="0.2">
      <c r="A790" s="292" t="s">
        <v>318</v>
      </c>
      <c r="B790" s="346"/>
      <c r="C790" s="8"/>
      <c r="D790" s="5"/>
      <c r="E790" s="5"/>
      <c r="F790" s="5"/>
      <c r="G790" s="15"/>
      <c r="H790" s="143"/>
      <c r="I790" s="144"/>
      <c r="J790" s="144"/>
      <c r="K790" s="144"/>
      <c r="L790" s="144"/>
      <c r="M790" s="144"/>
      <c r="N790" s="144"/>
      <c r="O790" s="144"/>
      <c r="P790" s="143"/>
      <c r="Q790" s="144"/>
      <c r="R790" s="144"/>
      <c r="S790" s="144"/>
      <c r="T790" s="144"/>
      <c r="U790" s="144"/>
      <c r="V790" s="144"/>
      <c r="W790" s="144"/>
      <c r="X790" s="143"/>
      <c r="Y790" s="144"/>
      <c r="Z790" s="144"/>
      <c r="AA790" s="144"/>
      <c r="AB790" s="144"/>
      <c r="AC790" s="144"/>
      <c r="AD790" s="144"/>
      <c r="AE790" s="144"/>
      <c r="AF790" s="143"/>
      <c r="AG790" s="144"/>
      <c r="AH790" s="144"/>
      <c r="AI790" s="144"/>
      <c r="AJ790" s="144"/>
      <c r="AK790" s="144"/>
      <c r="AL790" s="144"/>
      <c r="AM790" s="144"/>
      <c r="AN790" s="143"/>
      <c r="AO790" s="144"/>
      <c r="AP790" s="144"/>
      <c r="AQ790" s="144"/>
      <c r="AR790" s="144"/>
      <c r="AS790" s="144"/>
      <c r="AT790" s="144"/>
      <c r="AU790" s="144"/>
      <c r="AV790" s="143"/>
      <c r="AW790" s="17"/>
      <c r="AX790" s="18"/>
      <c r="AY790" s="18"/>
      <c r="AZ790" s="18"/>
      <c r="BA790" s="18"/>
      <c r="BB790" s="18"/>
      <c r="BC790" s="18"/>
      <c r="BD790" s="16"/>
    </row>
    <row r="791" spans="1:56" ht="12.75" hidden="1" customHeight="1" outlineLevel="1" x14ac:dyDescent="0.2">
      <c r="A791" s="268"/>
      <c r="B791" s="346"/>
      <c r="C791" s="8"/>
      <c r="D791" s="5"/>
      <c r="E791" s="5"/>
      <c r="F791" s="5"/>
      <c r="G791" s="15"/>
      <c r="H791" s="143"/>
      <c r="I791" s="144"/>
      <c r="J791" s="144"/>
      <c r="K791" s="144"/>
      <c r="L791" s="144"/>
      <c r="M791" s="144"/>
      <c r="N791" s="144"/>
      <c r="O791" s="144"/>
      <c r="P791" s="143"/>
      <c r="Q791" s="144"/>
      <c r="R791" s="144"/>
      <c r="S791" s="144"/>
      <c r="T791" s="144"/>
      <c r="U791" s="144"/>
      <c r="V791" s="144"/>
      <c r="W791" s="144"/>
      <c r="X791" s="143"/>
      <c r="Y791" s="144"/>
      <c r="Z791" s="144"/>
      <c r="AA791" s="144"/>
      <c r="AB791" s="144"/>
      <c r="AC791" s="144"/>
      <c r="AD791" s="144"/>
      <c r="AE791" s="144"/>
      <c r="AF791" s="143"/>
      <c r="AG791" s="144"/>
      <c r="AH791" s="144"/>
      <c r="AI791" s="144"/>
      <c r="AJ791" s="144"/>
      <c r="AK791" s="144"/>
      <c r="AL791" s="144"/>
      <c r="AM791" s="144"/>
      <c r="AN791" s="143"/>
      <c r="AO791" s="144"/>
      <c r="AP791" s="144"/>
      <c r="AQ791" s="144"/>
      <c r="AR791" s="144"/>
      <c r="AS791" s="144"/>
      <c r="AT791" s="144"/>
      <c r="AU791" s="144"/>
      <c r="AV791" s="143"/>
      <c r="AW791" s="17"/>
      <c r="AX791" s="18"/>
      <c r="AY791" s="18"/>
      <c r="AZ791" s="18"/>
      <c r="BA791" s="18"/>
      <c r="BB791" s="18"/>
      <c r="BC791" s="18"/>
      <c r="BD791" s="16"/>
    </row>
    <row r="792" spans="1:56" ht="12.75" hidden="1" customHeight="1" outlineLevel="1" x14ac:dyDescent="0.2">
      <c r="A792" s="291" t="s">
        <v>319</v>
      </c>
      <c r="B792" s="346"/>
      <c r="C792" s="8"/>
      <c r="D792" s="5"/>
      <c r="E792" s="5"/>
      <c r="F792" s="5"/>
      <c r="G792" s="15"/>
      <c r="H792" s="143"/>
      <c r="I792" s="144"/>
      <c r="J792" s="144"/>
      <c r="K792" s="144"/>
      <c r="L792" s="144"/>
      <c r="M792" s="144"/>
      <c r="N792" s="144"/>
      <c r="O792" s="144"/>
      <c r="P792" s="143"/>
      <c r="Q792" s="144"/>
      <c r="R792" s="144"/>
      <c r="S792" s="144"/>
      <c r="T792" s="144"/>
      <c r="U792" s="144"/>
      <c r="V792" s="144"/>
      <c r="W792" s="144"/>
      <c r="X792" s="143"/>
      <c r="Y792" s="144"/>
      <c r="Z792" s="144"/>
      <c r="AA792" s="144"/>
      <c r="AB792" s="144"/>
      <c r="AC792" s="144"/>
      <c r="AD792" s="144"/>
      <c r="AE792" s="144"/>
      <c r="AF792" s="143"/>
      <c r="AG792" s="144"/>
      <c r="AH792" s="144"/>
      <c r="AI792" s="144"/>
      <c r="AJ792" s="144"/>
      <c r="AK792" s="144"/>
      <c r="AL792" s="144"/>
      <c r="AM792" s="144"/>
      <c r="AN792" s="143"/>
      <c r="AO792" s="144"/>
      <c r="AP792" s="144"/>
      <c r="AQ792" s="144"/>
      <c r="AR792" s="144"/>
      <c r="AS792" s="144"/>
      <c r="AT792" s="144"/>
      <c r="AU792" s="144"/>
      <c r="AV792" s="143"/>
      <c r="AW792" s="17"/>
      <c r="AX792" s="18"/>
      <c r="AY792" s="18"/>
      <c r="AZ792" s="18"/>
      <c r="BA792" s="18"/>
      <c r="BB792" s="18"/>
      <c r="BC792" s="18"/>
      <c r="BD792" s="16"/>
    </row>
    <row r="793" spans="1:56" ht="12.75" hidden="1" customHeight="1" outlineLevel="1" x14ac:dyDescent="0.2">
      <c r="A793" s="291" t="s">
        <v>320</v>
      </c>
      <c r="B793" s="346"/>
      <c r="C793" s="8" t="s">
        <v>14</v>
      </c>
      <c r="D793" s="5" t="s">
        <v>15</v>
      </c>
      <c r="E793" s="5"/>
      <c r="F793" s="5"/>
      <c r="G793" s="15"/>
      <c r="H793" s="143"/>
      <c r="I793" s="144"/>
      <c r="J793" s="144"/>
      <c r="K793" s="144"/>
      <c r="L793" s="144"/>
      <c r="M793" s="144"/>
      <c r="N793" s="144"/>
      <c r="O793" s="144"/>
      <c r="P793" s="143"/>
      <c r="Q793" s="144"/>
      <c r="R793" s="144"/>
      <c r="S793" s="144"/>
      <c r="T793" s="144"/>
      <c r="U793" s="144"/>
      <c r="V793" s="144"/>
      <c r="W793" s="144"/>
      <c r="X793" s="143"/>
      <c r="Y793" s="144"/>
      <c r="Z793" s="144"/>
      <c r="AA793" s="144"/>
      <c r="AB793" s="144"/>
      <c r="AC793" s="144"/>
      <c r="AD793" s="144"/>
      <c r="AE793" s="144"/>
      <c r="AF793" s="143"/>
      <c r="AG793" s="144"/>
      <c r="AH793" s="144"/>
      <c r="AI793" s="144"/>
      <c r="AJ793" s="144"/>
      <c r="AK793" s="144"/>
      <c r="AL793" s="144"/>
      <c r="AM793" s="144"/>
      <c r="AN793" s="143"/>
      <c r="AO793" s="144"/>
      <c r="AP793" s="144"/>
      <c r="AQ793" s="144"/>
      <c r="AR793" s="144"/>
      <c r="AS793" s="144"/>
      <c r="AT793" s="144"/>
      <c r="AU793" s="144"/>
      <c r="AV793" s="143"/>
      <c r="AW793" s="17"/>
      <c r="AX793" s="18"/>
      <c r="AY793" s="18"/>
      <c r="AZ793" s="18"/>
      <c r="BA793" s="18"/>
      <c r="BB793" s="18"/>
      <c r="BC793" s="18"/>
      <c r="BD793" s="16"/>
    </row>
    <row r="794" spans="1:56" ht="12.75" hidden="1" customHeight="1" outlineLevel="1" x14ac:dyDescent="0.2">
      <c r="A794" s="291" t="s">
        <v>321</v>
      </c>
      <c r="B794" s="346" t="s">
        <v>78</v>
      </c>
      <c r="C794" s="8" t="s">
        <v>2</v>
      </c>
      <c r="D794" s="5" t="s">
        <v>9</v>
      </c>
      <c r="E794" s="5"/>
      <c r="F794" s="5"/>
      <c r="G794" s="15"/>
      <c r="H794" s="143">
        <f>SUMIF($I$3:$BD$3,$H$3,$I794:$BD794)</f>
        <v>1</v>
      </c>
      <c r="I794" s="144">
        <v>0</v>
      </c>
      <c r="J794" s="144">
        <v>0</v>
      </c>
      <c r="K794" s="144">
        <v>0</v>
      </c>
      <c r="L794" s="144">
        <v>0</v>
      </c>
      <c r="M794" s="144">
        <v>0</v>
      </c>
      <c r="N794" s="144">
        <v>0</v>
      </c>
      <c r="O794" s="144">
        <v>1</v>
      </c>
      <c r="P794" s="143">
        <f>SUM(I794:O794)</f>
        <v>1</v>
      </c>
      <c r="Q794" s="144">
        <v>0</v>
      </c>
      <c r="R794" s="144">
        <v>0</v>
      </c>
      <c r="S794" s="144">
        <v>0</v>
      </c>
      <c r="T794" s="144">
        <v>0</v>
      </c>
      <c r="U794" s="144">
        <v>0</v>
      </c>
      <c r="V794" s="144">
        <v>0</v>
      </c>
      <c r="W794" s="144">
        <v>0</v>
      </c>
      <c r="X794" s="143">
        <f>SUM(Q794:W794)</f>
        <v>0</v>
      </c>
      <c r="Y794" s="144">
        <v>0</v>
      </c>
      <c r="Z794" s="144">
        <v>0</v>
      </c>
      <c r="AA794" s="144">
        <v>0</v>
      </c>
      <c r="AB794" s="144">
        <v>0</v>
      </c>
      <c r="AC794" s="144">
        <v>0</v>
      </c>
      <c r="AD794" s="144">
        <v>0</v>
      </c>
      <c r="AE794" s="144">
        <v>0</v>
      </c>
      <c r="AF794" s="143">
        <f>SUM(Y794:AE794)</f>
        <v>0</v>
      </c>
      <c r="AG794" s="144">
        <v>0</v>
      </c>
      <c r="AH794" s="144">
        <v>0</v>
      </c>
      <c r="AI794" s="144">
        <v>0</v>
      </c>
      <c r="AJ794" s="144">
        <v>0</v>
      </c>
      <c r="AK794" s="144">
        <v>0</v>
      </c>
      <c r="AL794" s="144">
        <v>0</v>
      </c>
      <c r="AM794" s="144">
        <v>0</v>
      </c>
      <c r="AN794" s="143">
        <f>SUM(AG794:AM794)</f>
        <v>0</v>
      </c>
      <c r="AO794" s="144">
        <v>0</v>
      </c>
      <c r="AP794" s="144">
        <v>0</v>
      </c>
      <c r="AQ794" s="144">
        <v>0</v>
      </c>
      <c r="AR794" s="144">
        <v>0</v>
      </c>
      <c r="AS794" s="144">
        <v>0</v>
      </c>
      <c r="AT794" s="144">
        <v>0</v>
      </c>
      <c r="AU794" s="144">
        <v>0</v>
      </c>
      <c r="AV794" s="143">
        <f>SUM(AO794:AU794)</f>
        <v>0</v>
      </c>
      <c r="AW794" s="17"/>
      <c r="AX794" s="18"/>
      <c r="AY794" s="18"/>
      <c r="AZ794" s="18"/>
      <c r="BA794" s="18"/>
      <c r="BB794" s="18"/>
      <c r="BC794" s="18"/>
      <c r="BD794" s="16">
        <f>SUM(AW794:BC794)</f>
        <v>0</v>
      </c>
    </row>
    <row r="795" spans="1:56" ht="12.75" hidden="1" customHeight="1" outlineLevel="1" x14ac:dyDescent="0.2">
      <c r="A795" s="292" t="s">
        <v>322</v>
      </c>
      <c r="B795" s="346"/>
      <c r="C795" s="8" t="s">
        <v>3</v>
      </c>
      <c r="D795" s="5" t="s">
        <v>9</v>
      </c>
      <c r="E795" s="5"/>
      <c r="F795" s="5"/>
      <c r="G795" s="15"/>
      <c r="H795" s="143">
        <f>SUMIF($I$3:$BD$3,$H$3,$I795:$BD795)</f>
        <v>1</v>
      </c>
      <c r="I795" s="144">
        <v>0</v>
      </c>
      <c r="J795" s="144">
        <v>0</v>
      </c>
      <c r="K795" s="144">
        <v>0</v>
      </c>
      <c r="L795" s="144">
        <v>0</v>
      </c>
      <c r="M795" s="144">
        <v>0</v>
      </c>
      <c r="N795" s="144">
        <v>0</v>
      </c>
      <c r="O795" s="144">
        <v>1</v>
      </c>
      <c r="P795" s="143">
        <f>SUM(I795:O795)</f>
        <v>1</v>
      </c>
      <c r="Q795" s="144">
        <v>0</v>
      </c>
      <c r="R795" s="144">
        <v>0</v>
      </c>
      <c r="S795" s="144">
        <v>0</v>
      </c>
      <c r="T795" s="144">
        <v>0</v>
      </c>
      <c r="U795" s="144">
        <v>0</v>
      </c>
      <c r="V795" s="144">
        <v>0</v>
      </c>
      <c r="W795" s="144">
        <v>0</v>
      </c>
      <c r="X795" s="143">
        <f>SUM(Q795:W795)</f>
        <v>0</v>
      </c>
      <c r="Y795" s="144">
        <v>0</v>
      </c>
      <c r="Z795" s="144">
        <v>0</v>
      </c>
      <c r="AA795" s="144">
        <v>0</v>
      </c>
      <c r="AB795" s="144">
        <v>0</v>
      </c>
      <c r="AC795" s="144">
        <v>0</v>
      </c>
      <c r="AD795" s="144">
        <v>0</v>
      </c>
      <c r="AE795" s="144">
        <v>0</v>
      </c>
      <c r="AF795" s="143">
        <f>SUM(Y795:AE795)</f>
        <v>0</v>
      </c>
      <c r="AG795" s="144">
        <v>0</v>
      </c>
      <c r="AH795" s="144">
        <v>0</v>
      </c>
      <c r="AI795" s="144">
        <v>0</v>
      </c>
      <c r="AJ795" s="144">
        <v>0</v>
      </c>
      <c r="AK795" s="144">
        <v>0</v>
      </c>
      <c r="AL795" s="144">
        <v>0</v>
      </c>
      <c r="AM795" s="144">
        <v>0</v>
      </c>
      <c r="AN795" s="143">
        <f>SUM(AG795:AM795)</f>
        <v>0</v>
      </c>
      <c r="AO795" s="144">
        <v>0</v>
      </c>
      <c r="AP795" s="144">
        <v>0</v>
      </c>
      <c r="AQ795" s="144">
        <v>0</v>
      </c>
      <c r="AR795" s="144">
        <v>0</v>
      </c>
      <c r="AS795" s="144">
        <v>0</v>
      </c>
      <c r="AT795" s="144">
        <v>0</v>
      </c>
      <c r="AU795" s="144">
        <v>0</v>
      </c>
      <c r="AV795" s="143">
        <f>SUM(AO795:AU795)</f>
        <v>0</v>
      </c>
      <c r="AW795" s="17"/>
      <c r="AX795" s="18"/>
      <c r="AY795" s="18"/>
      <c r="AZ795" s="18"/>
      <c r="BA795" s="18"/>
      <c r="BB795" s="18"/>
      <c r="BC795" s="18"/>
      <c r="BD795" s="16">
        <f>SUM(AW795:BC795)</f>
        <v>0</v>
      </c>
    </row>
    <row r="796" spans="1:56" ht="12.75" hidden="1" customHeight="1" outlineLevel="1" x14ac:dyDescent="0.2">
      <c r="A796" s="292" t="s">
        <v>323</v>
      </c>
      <c r="B796" s="346"/>
      <c r="C796" s="8" t="s">
        <v>33</v>
      </c>
      <c r="D796" s="5" t="s">
        <v>9</v>
      </c>
      <c r="E796" s="5"/>
      <c r="F796" s="5"/>
      <c r="G796" s="15"/>
      <c r="H796" s="143">
        <f>SUMIF($I$3:$BD$3,$H$3,$I796:$BD796)</f>
        <v>0</v>
      </c>
      <c r="I796" s="144">
        <v>0</v>
      </c>
      <c r="J796" s="144">
        <v>0</v>
      </c>
      <c r="K796" s="144">
        <v>0</v>
      </c>
      <c r="L796" s="144">
        <v>0</v>
      </c>
      <c r="M796" s="144">
        <v>0</v>
      </c>
      <c r="N796" s="144">
        <v>0</v>
      </c>
      <c r="O796" s="144">
        <v>0</v>
      </c>
      <c r="P796" s="143">
        <f>SUM(I796:O796)</f>
        <v>0</v>
      </c>
      <c r="Q796" s="144">
        <v>0</v>
      </c>
      <c r="R796" s="144">
        <v>0</v>
      </c>
      <c r="S796" s="144">
        <v>0</v>
      </c>
      <c r="T796" s="144">
        <v>0</v>
      </c>
      <c r="U796" s="144">
        <v>0</v>
      </c>
      <c r="V796" s="144">
        <v>0</v>
      </c>
      <c r="W796" s="144">
        <v>0</v>
      </c>
      <c r="X796" s="143">
        <f>SUM(Q796:W796)</f>
        <v>0</v>
      </c>
      <c r="Y796" s="144">
        <v>0</v>
      </c>
      <c r="Z796" s="144">
        <v>0</v>
      </c>
      <c r="AA796" s="144">
        <v>0</v>
      </c>
      <c r="AB796" s="144">
        <v>0</v>
      </c>
      <c r="AC796" s="144">
        <v>0</v>
      </c>
      <c r="AD796" s="144">
        <v>0</v>
      </c>
      <c r="AE796" s="144">
        <v>0</v>
      </c>
      <c r="AF796" s="143">
        <f>SUM(Y796:AE796)</f>
        <v>0</v>
      </c>
      <c r="AG796" s="144">
        <v>0</v>
      </c>
      <c r="AH796" s="144">
        <v>0</v>
      </c>
      <c r="AI796" s="144">
        <v>0</v>
      </c>
      <c r="AJ796" s="144">
        <v>0</v>
      </c>
      <c r="AK796" s="144">
        <v>0</v>
      </c>
      <c r="AL796" s="144">
        <v>0</v>
      </c>
      <c r="AM796" s="144">
        <v>0</v>
      </c>
      <c r="AN796" s="143">
        <f>SUM(AG796:AM796)</f>
        <v>0</v>
      </c>
      <c r="AO796" s="144">
        <v>0</v>
      </c>
      <c r="AP796" s="144">
        <v>0</v>
      </c>
      <c r="AQ796" s="144">
        <v>0</v>
      </c>
      <c r="AR796" s="144">
        <v>0</v>
      </c>
      <c r="AS796" s="144">
        <v>0</v>
      </c>
      <c r="AT796" s="144">
        <v>0</v>
      </c>
      <c r="AU796" s="144">
        <v>0</v>
      </c>
      <c r="AV796" s="143">
        <f>SUM(AO796:AU796)</f>
        <v>0</v>
      </c>
      <c r="AW796" s="17"/>
      <c r="AX796" s="18"/>
      <c r="AY796" s="18"/>
      <c r="AZ796" s="18"/>
      <c r="BA796" s="18"/>
      <c r="BB796" s="18"/>
      <c r="BC796" s="18"/>
      <c r="BD796" s="16">
        <f>SUM(AW796:BC796)</f>
        <v>0</v>
      </c>
    </row>
    <row r="797" spans="1:56" s="48" customFormat="1" ht="12.75" hidden="1" customHeight="1" outlineLevel="1" x14ac:dyDescent="0.2">
      <c r="A797" s="293"/>
      <c r="B797" s="346"/>
      <c r="C797" s="42" t="s">
        <v>13</v>
      </c>
      <c r="D797" s="43" t="s">
        <v>4</v>
      </c>
      <c r="E797" s="43"/>
      <c r="F797" s="43"/>
      <c r="G797" s="44"/>
      <c r="H797" s="145">
        <f>IF(ISERROR(H796/H794),0,H796/H794)</f>
        <v>0</v>
      </c>
      <c r="I797" s="146" t="s">
        <v>102</v>
      </c>
      <c r="J797" s="146" t="s">
        <v>102</v>
      </c>
      <c r="K797" s="146" t="s">
        <v>102</v>
      </c>
      <c r="L797" s="146" t="s">
        <v>102</v>
      </c>
      <c r="M797" s="146" t="s">
        <v>102</v>
      </c>
      <c r="N797" s="146" t="s">
        <v>102</v>
      </c>
      <c r="O797" s="146">
        <v>0</v>
      </c>
      <c r="P797" s="145">
        <f>IF(ISERROR(P796/P794),0,P796/P794)</f>
        <v>0</v>
      </c>
      <c r="Q797" s="146" t="s">
        <v>102</v>
      </c>
      <c r="R797" s="146" t="s">
        <v>102</v>
      </c>
      <c r="S797" s="146" t="s">
        <v>102</v>
      </c>
      <c r="T797" s="146" t="s">
        <v>102</v>
      </c>
      <c r="U797" s="146" t="s">
        <v>102</v>
      </c>
      <c r="V797" s="146" t="s">
        <v>102</v>
      </c>
      <c r="W797" s="146" t="s">
        <v>102</v>
      </c>
      <c r="X797" s="145">
        <f>IF(ISERROR(X796/X794),0,X796/X794)</f>
        <v>0</v>
      </c>
      <c r="Y797" s="146" t="s">
        <v>102</v>
      </c>
      <c r="Z797" s="146" t="s">
        <v>102</v>
      </c>
      <c r="AA797" s="146" t="s">
        <v>102</v>
      </c>
      <c r="AB797" s="146" t="s">
        <v>102</v>
      </c>
      <c r="AC797" s="146" t="s">
        <v>102</v>
      </c>
      <c r="AD797" s="146" t="s">
        <v>102</v>
      </c>
      <c r="AE797" s="146" t="s">
        <v>102</v>
      </c>
      <c r="AF797" s="145">
        <f>IF(ISERROR(AF796/AF794),0,AF796/AF794)</f>
        <v>0</v>
      </c>
      <c r="AG797" s="146" t="s">
        <v>102</v>
      </c>
      <c r="AH797" s="146" t="s">
        <v>102</v>
      </c>
      <c r="AI797" s="146" t="s">
        <v>102</v>
      </c>
      <c r="AJ797" s="146" t="s">
        <v>102</v>
      </c>
      <c r="AK797" s="146" t="s">
        <v>102</v>
      </c>
      <c r="AL797" s="146" t="s">
        <v>102</v>
      </c>
      <c r="AM797" s="146" t="s">
        <v>102</v>
      </c>
      <c r="AN797" s="145">
        <f>IF(ISERROR(AN796/AN794),0,AN796/AN794)</f>
        <v>0</v>
      </c>
      <c r="AO797" s="146" t="s">
        <v>102</v>
      </c>
      <c r="AP797" s="146" t="s">
        <v>102</v>
      </c>
      <c r="AQ797" s="146" t="s">
        <v>102</v>
      </c>
      <c r="AR797" s="146" t="s">
        <v>102</v>
      </c>
      <c r="AS797" s="146" t="s">
        <v>102</v>
      </c>
      <c r="AT797" s="146" t="s">
        <v>102</v>
      </c>
      <c r="AU797" s="146" t="s">
        <v>102</v>
      </c>
      <c r="AV797" s="145">
        <f>IF(ISERROR(AV796/AV794),0,AV796/AV794)</f>
        <v>0</v>
      </c>
      <c r="AW797" s="46" t="s">
        <v>102</v>
      </c>
      <c r="AX797" s="47" t="s">
        <v>102</v>
      </c>
      <c r="AY797" s="47" t="s">
        <v>102</v>
      </c>
      <c r="AZ797" s="47"/>
      <c r="BA797" s="47"/>
      <c r="BB797" s="47"/>
      <c r="BC797" s="47"/>
      <c r="BD797" s="45">
        <f>IF(ISERROR(BD796/BD794),0,BD796/BD794)</f>
        <v>0</v>
      </c>
    </row>
    <row r="798" spans="1:56" s="49" customFormat="1" ht="12.75" hidden="1" customHeight="1" outlineLevel="1" x14ac:dyDescent="0.2">
      <c r="A798" s="293"/>
      <c r="B798" s="346"/>
      <c r="C798" s="42" t="s">
        <v>5</v>
      </c>
      <c r="D798" s="43" t="s">
        <v>4</v>
      </c>
      <c r="E798" s="43"/>
      <c r="F798" s="43"/>
      <c r="G798" s="44"/>
      <c r="H798" s="145">
        <f>IF(ISERROR((H794-H795)/H794),0,(H794-H795)/H794)</f>
        <v>0</v>
      </c>
      <c r="I798" s="146" t="s">
        <v>102</v>
      </c>
      <c r="J798" s="146" t="s">
        <v>102</v>
      </c>
      <c r="K798" s="146" t="s">
        <v>102</v>
      </c>
      <c r="L798" s="146" t="s">
        <v>102</v>
      </c>
      <c r="M798" s="146" t="s">
        <v>102</v>
      </c>
      <c r="N798" s="146" t="s">
        <v>102</v>
      </c>
      <c r="O798" s="146">
        <v>0</v>
      </c>
      <c r="P798" s="145">
        <f>IF(ISERROR((P794-P795)/P794),0,(P794-P795)/P794)</f>
        <v>0</v>
      </c>
      <c r="Q798" s="146" t="s">
        <v>102</v>
      </c>
      <c r="R798" s="146" t="s">
        <v>102</v>
      </c>
      <c r="S798" s="146" t="s">
        <v>102</v>
      </c>
      <c r="T798" s="146" t="s">
        <v>102</v>
      </c>
      <c r="U798" s="146" t="s">
        <v>102</v>
      </c>
      <c r="V798" s="146" t="s">
        <v>102</v>
      </c>
      <c r="W798" s="146" t="s">
        <v>102</v>
      </c>
      <c r="X798" s="145">
        <f>IF(ISERROR((X794-X795)/X794),0,(X794-X795)/X794)</f>
        <v>0</v>
      </c>
      <c r="Y798" s="146" t="s">
        <v>102</v>
      </c>
      <c r="Z798" s="146" t="s">
        <v>102</v>
      </c>
      <c r="AA798" s="146" t="s">
        <v>102</v>
      </c>
      <c r="AB798" s="146" t="s">
        <v>102</v>
      </c>
      <c r="AC798" s="146" t="s">
        <v>102</v>
      </c>
      <c r="AD798" s="146" t="s">
        <v>102</v>
      </c>
      <c r="AE798" s="146" t="s">
        <v>102</v>
      </c>
      <c r="AF798" s="145">
        <f>IF(ISERROR((AF794-AF795)/AF794),0,(AF794-AF795)/AF794)</f>
        <v>0</v>
      </c>
      <c r="AG798" s="146" t="s">
        <v>102</v>
      </c>
      <c r="AH798" s="146" t="s">
        <v>102</v>
      </c>
      <c r="AI798" s="146" t="s">
        <v>102</v>
      </c>
      <c r="AJ798" s="146" t="s">
        <v>102</v>
      </c>
      <c r="AK798" s="146" t="s">
        <v>102</v>
      </c>
      <c r="AL798" s="146" t="s">
        <v>102</v>
      </c>
      <c r="AM798" s="146" t="s">
        <v>102</v>
      </c>
      <c r="AN798" s="145">
        <f>IF(ISERROR((AN794-AN795)/AN794),0,(AN794-AN795)/AN794)</f>
        <v>0</v>
      </c>
      <c r="AO798" s="146" t="s">
        <v>102</v>
      </c>
      <c r="AP798" s="146" t="s">
        <v>102</v>
      </c>
      <c r="AQ798" s="146" t="s">
        <v>102</v>
      </c>
      <c r="AR798" s="146" t="s">
        <v>102</v>
      </c>
      <c r="AS798" s="146" t="s">
        <v>102</v>
      </c>
      <c r="AT798" s="146" t="s">
        <v>102</v>
      </c>
      <c r="AU798" s="146" t="s">
        <v>102</v>
      </c>
      <c r="AV798" s="145">
        <f>IF(ISERROR((AV794-AV795)/AV794),0,(AV794-AV795)/AV794)</f>
        <v>0</v>
      </c>
      <c r="AW798" s="46" t="s">
        <v>102</v>
      </c>
      <c r="AX798" s="47" t="s">
        <v>102</v>
      </c>
      <c r="AY798" s="47" t="s">
        <v>102</v>
      </c>
      <c r="AZ798" s="47"/>
      <c r="BA798" s="47"/>
      <c r="BB798" s="47"/>
      <c r="BC798" s="47"/>
      <c r="BD798" s="45">
        <f>IF(ISERROR((BD794-BD795)/BD794),0,(BD794-BD795)/BD794)</f>
        <v>0</v>
      </c>
    </row>
    <row r="799" spans="1:56" ht="12.75" hidden="1" customHeight="1" outlineLevel="2" x14ac:dyDescent="0.2">
      <c r="A799" s="292" t="s">
        <v>324</v>
      </c>
      <c r="B799" s="346"/>
      <c r="C799" s="8" t="s">
        <v>46</v>
      </c>
      <c r="D799" s="5"/>
      <c r="E799" s="5"/>
      <c r="F799" s="5"/>
      <c r="G799" s="15"/>
      <c r="H799" s="143">
        <f>SUMIF($I$3:$BD$3,$H$3,$I799:$BD799)</f>
        <v>117</v>
      </c>
      <c r="I799" s="144">
        <v>0</v>
      </c>
      <c r="J799" s="144">
        <v>0</v>
      </c>
      <c r="K799" s="144">
        <v>0</v>
      </c>
      <c r="L799" s="144">
        <v>0</v>
      </c>
      <c r="M799" s="144">
        <v>0</v>
      </c>
      <c r="N799" s="144">
        <v>0</v>
      </c>
      <c r="O799" s="144">
        <v>117</v>
      </c>
      <c r="P799" s="143">
        <f>SUM(I799:O799)</f>
        <v>117</v>
      </c>
      <c r="Q799" s="144">
        <v>0</v>
      </c>
      <c r="R799" s="144">
        <v>0</v>
      </c>
      <c r="S799" s="144">
        <v>0</v>
      </c>
      <c r="T799" s="144">
        <v>0</v>
      </c>
      <c r="U799" s="144">
        <v>0</v>
      </c>
      <c r="V799" s="144">
        <v>0</v>
      </c>
      <c r="W799" s="144">
        <v>0</v>
      </c>
      <c r="X799" s="143">
        <f>SUM(Q799:W799)</f>
        <v>0</v>
      </c>
      <c r="Y799" s="144">
        <v>0</v>
      </c>
      <c r="Z799" s="144">
        <v>0</v>
      </c>
      <c r="AA799" s="144">
        <v>0</v>
      </c>
      <c r="AB799" s="144">
        <v>0</v>
      </c>
      <c r="AC799" s="144">
        <v>0</v>
      </c>
      <c r="AD799" s="144">
        <v>0</v>
      </c>
      <c r="AE799" s="144">
        <v>0</v>
      </c>
      <c r="AF799" s="143">
        <f>SUM(Y799:AE799)</f>
        <v>0</v>
      </c>
      <c r="AG799" s="144">
        <v>0</v>
      </c>
      <c r="AH799" s="144">
        <v>0</v>
      </c>
      <c r="AI799" s="144">
        <v>0</v>
      </c>
      <c r="AJ799" s="144">
        <v>0</v>
      </c>
      <c r="AK799" s="144">
        <v>0</v>
      </c>
      <c r="AL799" s="144">
        <v>0</v>
      </c>
      <c r="AM799" s="144">
        <v>0</v>
      </c>
      <c r="AN799" s="143">
        <f>SUM(AG799:AM799)</f>
        <v>0</v>
      </c>
      <c r="AO799" s="144">
        <v>0</v>
      </c>
      <c r="AP799" s="144">
        <v>0</v>
      </c>
      <c r="AQ799" s="144">
        <v>0</v>
      </c>
      <c r="AR799" s="144">
        <v>0</v>
      </c>
      <c r="AS799" s="144">
        <v>0</v>
      </c>
      <c r="AT799" s="144">
        <v>0</v>
      </c>
      <c r="AU799" s="144">
        <v>0</v>
      </c>
      <c r="AV799" s="143">
        <f>SUM(AO799:AU799)</f>
        <v>0</v>
      </c>
      <c r="AW799" s="17"/>
      <c r="AX799" s="18"/>
      <c r="AY799" s="18"/>
      <c r="AZ799" s="18"/>
      <c r="BA799" s="18"/>
      <c r="BB799" s="18"/>
      <c r="BC799" s="18"/>
      <c r="BD799" s="16">
        <f>SUM(AW799:BC799)</f>
        <v>0</v>
      </c>
    </row>
    <row r="800" spans="1:56" ht="12.75" hidden="1" customHeight="1" outlineLevel="1" x14ac:dyDescent="0.2">
      <c r="A800" s="292"/>
      <c r="B800" s="346"/>
      <c r="C800" s="8" t="s">
        <v>14</v>
      </c>
      <c r="D800" s="5"/>
      <c r="E800" s="5"/>
      <c r="F800" s="5"/>
      <c r="G800" s="15"/>
      <c r="H800" s="143">
        <f>IF(ISERROR(H799/H795),0,H799/H795)</f>
        <v>117</v>
      </c>
      <c r="I800" s="144" t="s">
        <v>102</v>
      </c>
      <c r="J800" s="144" t="s">
        <v>102</v>
      </c>
      <c r="K800" s="144" t="s">
        <v>102</v>
      </c>
      <c r="L800" s="144" t="s">
        <v>102</v>
      </c>
      <c r="M800" s="144" t="s">
        <v>102</v>
      </c>
      <c r="N800" s="144" t="s">
        <v>102</v>
      </c>
      <c r="O800" s="144">
        <v>117</v>
      </c>
      <c r="P800" s="143">
        <f>IF(ISERROR(P799/P795),0,P799/P795)</f>
        <v>117</v>
      </c>
      <c r="Q800" s="144" t="s">
        <v>102</v>
      </c>
      <c r="R800" s="144" t="s">
        <v>102</v>
      </c>
      <c r="S800" s="144" t="s">
        <v>102</v>
      </c>
      <c r="T800" s="144" t="s">
        <v>102</v>
      </c>
      <c r="U800" s="144" t="s">
        <v>102</v>
      </c>
      <c r="V800" s="144" t="s">
        <v>102</v>
      </c>
      <c r="W800" s="144" t="s">
        <v>102</v>
      </c>
      <c r="X800" s="143">
        <f>IF(ISERROR(X799/X795),0,X799/X795)</f>
        <v>0</v>
      </c>
      <c r="Y800" s="144" t="s">
        <v>102</v>
      </c>
      <c r="Z800" s="144" t="s">
        <v>102</v>
      </c>
      <c r="AA800" s="144" t="s">
        <v>102</v>
      </c>
      <c r="AB800" s="144" t="s">
        <v>102</v>
      </c>
      <c r="AC800" s="144" t="s">
        <v>102</v>
      </c>
      <c r="AD800" s="144" t="s">
        <v>102</v>
      </c>
      <c r="AE800" s="144" t="s">
        <v>102</v>
      </c>
      <c r="AF800" s="143">
        <f>IF(ISERROR(AF799/AF795),0,AF799/AF795)</f>
        <v>0</v>
      </c>
      <c r="AG800" s="144" t="s">
        <v>102</v>
      </c>
      <c r="AH800" s="144" t="s">
        <v>102</v>
      </c>
      <c r="AI800" s="144" t="s">
        <v>102</v>
      </c>
      <c r="AJ800" s="144" t="s">
        <v>102</v>
      </c>
      <c r="AK800" s="144" t="s">
        <v>102</v>
      </c>
      <c r="AL800" s="144" t="s">
        <v>102</v>
      </c>
      <c r="AM800" s="144" t="s">
        <v>102</v>
      </c>
      <c r="AN800" s="143">
        <f>IF(ISERROR(AN799/AN795),0,AN799/AN795)</f>
        <v>0</v>
      </c>
      <c r="AO800" s="144" t="s">
        <v>102</v>
      </c>
      <c r="AP800" s="144" t="s">
        <v>102</v>
      </c>
      <c r="AQ800" s="144" t="s">
        <v>102</v>
      </c>
      <c r="AR800" s="144" t="s">
        <v>102</v>
      </c>
      <c r="AS800" s="144" t="s">
        <v>102</v>
      </c>
      <c r="AT800" s="144" t="s">
        <v>102</v>
      </c>
      <c r="AU800" s="144" t="s">
        <v>102</v>
      </c>
      <c r="AV800" s="143">
        <f>IF(ISERROR(AV799/AV795),0,AV799/AV795)</f>
        <v>0</v>
      </c>
      <c r="AW800" s="17" t="s">
        <v>102</v>
      </c>
      <c r="AX800" s="18" t="s">
        <v>102</v>
      </c>
      <c r="AY800" s="18" t="s">
        <v>102</v>
      </c>
      <c r="AZ800" s="18"/>
      <c r="BA800" s="18"/>
      <c r="BB800" s="18"/>
      <c r="BC800" s="18"/>
      <c r="BD800" s="16">
        <f>IF(ISERROR(BD799/BD795),0,BD799/BD795)</f>
        <v>0</v>
      </c>
    </row>
    <row r="801" spans="1:56" ht="12.75" hidden="1" customHeight="1" outlineLevel="1" x14ac:dyDescent="0.2">
      <c r="A801" s="292" t="s">
        <v>325</v>
      </c>
      <c r="B801" s="346"/>
      <c r="C801" s="8"/>
      <c r="D801" s="5"/>
      <c r="E801" s="5"/>
      <c r="F801" s="5"/>
      <c r="G801" s="15"/>
      <c r="H801" s="143"/>
      <c r="I801" s="144"/>
      <c r="J801" s="144"/>
      <c r="K801" s="144"/>
      <c r="L801" s="144"/>
      <c r="M801" s="144"/>
      <c r="N801" s="144"/>
      <c r="O801" s="144"/>
      <c r="P801" s="143"/>
      <c r="Q801" s="144"/>
      <c r="R801" s="144"/>
      <c r="S801" s="144"/>
      <c r="T801" s="144"/>
      <c r="U801" s="144"/>
      <c r="V801" s="144"/>
      <c r="W801" s="144"/>
      <c r="X801" s="143"/>
      <c r="Y801" s="144"/>
      <c r="Z801" s="144"/>
      <c r="AA801" s="144"/>
      <c r="AB801" s="144"/>
      <c r="AC801" s="144"/>
      <c r="AD801" s="144"/>
      <c r="AE801" s="144"/>
      <c r="AF801" s="143"/>
      <c r="AG801" s="144"/>
      <c r="AH801" s="144"/>
      <c r="AI801" s="144"/>
      <c r="AJ801" s="144"/>
      <c r="AK801" s="144"/>
      <c r="AL801" s="144"/>
      <c r="AM801" s="144"/>
      <c r="AN801" s="143"/>
      <c r="AO801" s="144"/>
      <c r="AP801" s="144"/>
      <c r="AQ801" s="144"/>
      <c r="AR801" s="144"/>
      <c r="AS801" s="144"/>
      <c r="AT801" s="144"/>
      <c r="AU801" s="144"/>
      <c r="AV801" s="143"/>
      <c r="AW801" s="17"/>
      <c r="AX801" s="18"/>
      <c r="AY801" s="18"/>
      <c r="AZ801" s="18"/>
      <c r="BA801" s="18"/>
      <c r="BB801" s="18"/>
      <c r="BC801" s="18"/>
      <c r="BD801" s="16"/>
    </row>
    <row r="802" spans="1:56" ht="12.75" hidden="1" customHeight="1" outlineLevel="1" x14ac:dyDescent="0.2">
      <c r="A802" s="268"/>
      <c r="B802" s="346"/>
      <c r="C802" s="8"/>
      <c r="D802" s="5"/>
      <c r="E802" s="5"/>
      <c r="F802" s="5"/>
      <c r="G802" s="15"/>
      <c r="H802" s="143"/>
      <c r="I802" s="144"/>
      <c r="J802" s="144"/>
      <c r="K802" s="144"/>
      <c r="L802" s="144"/>
      <c r="M802" s="144"/>
      <c r="N802" s="144"/>
      <c r="O802" s="144"/>
      <c r="P802" s="143"/>
      <c r="Q802" s="144"/>
      <c r="R802" s="144"/>
      <c r="S802" s="144"/>
      <c r="T802" s="144"/>
      <c r="U802" s="144"/>
      <c r="V802" s="144"/>
      <c r="W802" s="144"/>
      <c r="X802" s="143"/>
      <c r="Y802" s="144"/>
      <c r="Z802" s="144"/>
      <c r="AA802" s="144"/>
      <c r="AB802" s="144"/>
      <c r="AC802" s="144"/>
      <c r="AD802" s="144"/>
      <c r="AE802" s="144"/>
      <c r="AF802" s="143"/>
      <c r="AG802" s="144"/>
      <c r="AH802" s="144"/>
      <c r="AI802" s="144"/>
      <c r="AJ802" s="144"/>
      <c r="AK802" s="144"/>
      <c r="AL802" s="144"/>
      <c r="AM802" s="144"/>
      <c r="AN802" s="143"/>
      <c r="AO802" s="144"/>
      <c r="AP802" s="144"/>
      <c r="AQ802" s="144"/>
      <c r="AR802" s="144"/>
      <c r="AS802" s="144"/>
      <c r="AT802" s="144"/>
      <c r="AU802" s="144"/>
      <c r="AV802" s="143"/>
      <c r="AW802" s="17"/>
      <c r="AX802" s="18"/>
      <c r="AY802" s="18"/>
      <c r="AZ802" s="18"/>
      <c r="BA802" s="18"/>
      <c r="BB802" s="18"/>
      <c r="BC802" s="18"/>
      <c r="BD802" s="16"/>
    </row>
    <row r="803" spans="1:56" ht="12.75" hidden="1" customHeight="1" outlineLevel="1" x14ac:dyDescent="0.2">
      <c r="A803" s="291" t="s">
        <v>326</v>
      </c>
      <c r="B803" s="346"/>
      <c r="C803" s="8"/>
      <c r="D803" s="5"/>
      <c r="E803" s="5"/>
      <c r="F803" s="5"/>
      <c r="G803" s="15"/>
      <c r="H803" s="143"/>
      <c r="I803" s="144"/>
      <c r="J803" s="144"/>
      <c r="K803" s="144"/>
      <c r="L803" s="144"/>
      <c r="M803" s="144"/>
      <c r="N803" s="144"/>
      <c r="O803" s="144"/>
      <c r="P803" s="143"/>
      <c r="Q803" s="144"/>
      <c r="R803" s="144"/>
      <c r="S803" s="144"/>
      <c r="T803" s="144"/>
      <c r="U803" s="144"/>
      <c r="V803" s="144"/>
      <c r="W803" s="144"/>
      <c r="X803" s="143"/>
      <c r="Y803" s="144"/>
      <c r="Z803" s="144"/>
      <c r="AA803" s="144"/>
      <c r="AB803" s="144"/>
      <c r="AC803" s="144"/>
      <c r="AD803" s="144"/>
      <c r="AE803" s="144"/>
      <c r="AF803" s="143"/>
      <c r="AG803" s="144"/>
      <c r="AH803" s="144"/>
      <c r="AI803" s="144"/>
      <c r="AJ803" s="144"/>
      <c r="AK803" s="144"/>
      <c r="AL803" s="144"/>
      <c r="AM803" s="144"/>
      <c r="AN803" s="143"/>
      <c r="AO803" s="144"/>
      <c r="AP803" s="144"/>
      <c r="AQ803" s="144"/>
      <c r="AR803" s="144"/>
      <c r="AS803" s="144"/>
      <c r="AT803" s="144"/>
      <c r="AU803" s="144"/>
      <c r="AV803" s="143"/>
      <c r="AW803" s="17"/>
      <c r="AX803" s="18"/>
      <c r="AY803" s="18"/>
      <c r="AZ803" s="18"/>
      <c r="BA803" s="18"/>
      <c r="BB803" s="18"/>
      <c r="BC803" s="18"/>
      <c r="BD803" s="16"/>
    </row>
    <row r="804" spans="1:56" ht="12.75" hidden="1" customHeight="1" outlineLevel="1" x14ac:dyDescent="0.2">
      <c r="A804" s="291" t="s">
        <v>327</v>
      </c>
      <c r="B804" s="346"/>
      <c r="C804" s="8" t="s">
        <v>14</v>
      </c>
      <c r="D804" s="5" t="s">
        <v>15</v>
      </c>
      <c r="E804" s="5"/>
      <c r="F804" s="5"/>
      <c r="G804" s="15"/>
      <c r="H804" s="143"/>
      <c r="I804" s="144"/>
      <c r="J804" s="144"/>
      <c r="K804" s="144"/>
      <c r="L804" s="144"/>
      <c r="M804" s="144"/>
      <c r="N804" s="144"/>
      <c r="O804" s="144"/>
      <c r="P804" s="143"/>
      <c r="Q804" s="144"/>
      <c r="R804" s="144"/>
      <c r="S804" s="144"/>
      <c r="T804" s="144"/>
      <c r="U804" s="144"/>
      <c r="V804" s="144"/>
      <c r="W804" s="144"/>
      <c r="X804" s="143"/>
      <c r="Y804" s="144"/>
      <c r="Z804" s="144"/>
      <c r="AA804" s="144"/>
      <c r="AB804" s="144"/>
      <c r="AC804" s="144"/>
      <c r="AD804" s="144"/>
      <c r="AE804" s="144"/>
      <c r="AF804" s="143"/>
      <c r="AG804" s="144"/>
      <c r="AH804" s="144"/>
      <c r="AI804" s="144"/>
      <c r="AJ804" s="144"/>
      <c r="AK804" s="144"/>
      <c r="AL804" s="144"/>
      <c r="AM804" s="144"/>
      <c r="AN804" s="143"/>
      <c r="AO804" s="144"/>
      <c r="AP804" s="144"/>
      <c r="AQ804" s="144"/>
      <c r="AR804" s="144"/>
      <c r="AS804" s="144"/>
      <c r="AT804" s="144"/>
      <c r="AU804" s="144"/>
      <c r="AV804" s="143"/>
      <c r="AW804" s="17"/>
      <c r="AX804" s="18"/>
      <c r="AY804" s="18"/>
      <c r="AZ804" s="18"/>
      <c r="BA804" s="18"/>
      <c r="BB804" s="18"/>
      <c r="BC804" s="18"/>
      <c r="BD804" s="16"/>
    </row>
    <row r="805" spans="1:56" ht="12.75" hidden="1" customHeight="1" outlineLevel="1" x14ac:dyDescent="0.2">
      <c r="A805" s="291" t="s">
        <v>328</v>
      </c>
      <c r="B805" s="346" t="s">
        <v>74</v>
      </c>
      <c r="C805" s="8" t="s">
        <v>2</v>
      </c>
      <c r="D805" s="5" t="s">
        <v>9</v>
      </c>
      <c r="E805" s="5"/>
      <c r="F805" s="5"/>
      <c r="G805" s="15"/>
      <c r="H805" s="143">
        <f>SUMIF($I$3:$BD$3,$H$3,$I805:$BD805)</f>
        <v>9889</v>
      </c>
      <c r="I805" s="144">
        <v>309</v>
      </c>
      <c r="J805" s="144">
        <v>312</v>
      </c>
      <c r="K805" s="144">
        <v>318</v>
      </c>
      <c r="L805" s="144">
        <v>274</v>
      </c>
      <c r="M805" s="144">
        <v>371</v>
      </c>
      <c r="N805" s="144">
        <v>1090</v>
      </c>
      <c r="O805" s="144">
        <v>443</v>
      </c>
      <c r="P805" s="143">
        <f>SUM(I805:O805)</f>
        <v>3117</v>
      </c>
      <c r="Q805" s="144">
        <v>458</v>
      </c>
      <c r="R805" s="144">
        <v>635</v>
      </c>
      <c r="S805" s="144">
        <v>327</v>
      </c>
      <c r="T805" s="144">
        <v>269</v>
      </c>
      <c r="U805" s="144">
        <v>246</v>
      </c>
      <c r="V805" s="144">
        <v>200</v>
      </c>
      <c r="W805" s="144">
        <v>152</v>
      </c>
      <c r="X805" s="143">
        <f>SUM(Q805:W805)</f>
        <v>2287</v>
      </c>
      <c r="Y805" s="144">
        <v>253</v>
      </c>
      <c r="Z805" s="144">
        <v>264</v>
      </c>
      <c r="AA805" s="144">
        <v>263</v>
      </c>
      <c r="AB805" s="144">
        <v>204</v>
      </c>
      <c r="AC805" s="144">
        <v>245</v>
      </c>
      <c r="AD805" s="144">
        <v>193</v>
      </c>
      <c r="AE805" s="144">
        <v>131</v>
      </c>
      <c r="AF805" s="143">
        <f>SUM(Y805:AE805)</f>
        <v>1553</v>
      </c>
      <c r="AG805" s="144">
        <v>465</v>
      </c>
      <c r="AH805" s="144">
        <v>464</v>
      </c>
      <c r="AI805" s="144">
        <v>383</v>
      </c>
      <c r="AJ805" s="144">
        <v>338</v>
      </c>
      <c r="AK805" s="144">
        <v>304</v>
      </c>
      <c r="AL805" s="144">
        <v>273</v>
      </c>
      <c r="AM805" s="144">
        <v>208</v>
      </c>
      <c r="AN805" s="143">
        <f>SUM(AG805:AM805)</f>
        <v>2435</v>
      </c>
      <c r="AO805" s="144">
        <v>426</v>
      </c>
      <c r="AP805" s="144">
        <v>287</v>
      </c>
      <c r="AQ805" s="144">
        <v>321</v>
      </c>
      <c r="AR805" s="144">
        <v>345</v>
      </c>
      <c r="AS805" s="144">
        <v>306</v>
      </c>
      <c r="AT805" s="144">
        <v>185</v>
      </c>
      <c r="AU805" s="144">
        <v>211</v>
      </c>
      <c r="AV805" s="143">
        <f>SUM(AO805:AU805)</f>
        <v>2081</v>
      </c>
      <c r="AW805" s="17"/>
      <c r="AX805" s="18"/>
      <c r="AY805" s="18"/>
      <c r="AZ805" s="18"/>
      <c r="BA805" s="18"/>
      <c r="BB805" s="18"/>
      <c r="BC805" s="18"/>
      <c r="BD805" s="16">
        <f>SUM(AW805:BC805)</f>
        <v>0</v>
      </c>
    </row>
    <row r="806" spans="1:56" ht="12.75" hidden="1" customHeight="1" outlineLevel="1" x14ac:dyDescent="0.2">
      <c r="A806" s="292" t="s">
        <v>329</v>
      </c>
      <c r="B806" s="346"/>
      <c r="C806" s="8" t="s">
        <v>3</v>
      </c>
      <c r="D806" s="5" t="s">
        <v>9</v>
      </c>
      <c r="E806" s="5"/>
      <c r="F806" s="5"/>
      <c r="G806" s="15"/>
      <c r="H806" s="143">
        <f>SUMIF($I$3:$BD$3,$H$3,$I806:$BD806)</f>
        <v>8565</v>
      </c>
      <c r="I806" s="144">
        <v>305</v>
      </c>
      <c r="J806" s="144">
        <v>305</v>
      </c>
      <c r="K806" s="144">
        <v>314</v>
      </c>
      <c r="L806" s="144">
        <v>274</v>
      </c>
      <c r="M806" s="144">
        <v>358</v>
      </c>
      <c r="N806" s="144">
        <v>319</v>
      </c>
      <c r="O806" s="144">
        <v>365</v>
      </c>
      <c r="P806" s="143">
        <f>SUM(I806:O806)</f>
        <v>2240</v>
      </c>
      <c r="Q806" s="144">
        <v>402</v>
      </c>
      <c r="R806" s="144">
        <v>577</v>
      </c>
      <c r="S806" s="144">
        <v>314</v>
      </c>
      <c r="T806" s="144">
        <v>264</v>
      </c>
      <c r="U806" s="144">
        <v>246</v>
      </c>
      <c r="V806" s="144">
        <v>198</v>
      </c>
      <c r="W806" s="144">
        <v>152</v>
      </c>
      <c r="X806" s="143">
        <f>SUM(Q806:W806)</f>
        <v>2153</v>
      </c>
      <c r="Y806" s="144">
        <v>252</v>
      </c>
      <c r="Z806" s="144">
        <v>261</v>
      </c>
      <c r="AA806" s="144">
        <v>260</v>
      </c>
      <c r="AB806" s="144">
        <v>204</v>
      </c>
      <c r="AC806" s="144">
        <v>244</v>
      </c>
      <c r="AD806" s="144">
        <v>190</v>
      </c>
      <c r="AE806" s="144">
        <v>131</v>
      </c>
      <c r="AF806" s="143">
        <f>SUM(Y806:AE806)</f>
        <v>1542</v>
      </c>
      <c r="AG806" s="144">
        <v>248</v>
      </c>
      <c r="AH806" s="144">
        <v>407</v>
      </c>
      <c r="AI806" s="144">
        <v>349</v>
      </c>
      <c r="AJ806" s="144">
        <v>332</v>
      </c>
      <c r="AK806" s="144">
        <v>301</v>
      </c>
      <c r="AL806" s="144">
        <v>273</v>
      </c>
      <c r="AM806" s="144">
        <v>208</v>
      </c>
      <c r="AN806" s="143">
        <f>SUM(AG806:AM806)</f>
        <v>2118</v>
      </c>
      <c r="AO806" s="144">
        <v>424</v>
      </c>
      <c r="AP806" s="144">
        <v>286</v>
      </c>
      <c r="AQ806" s="144">
        <v>319</v>
      </c>
      <c r="AR806" s="144">
        <v>345</v>
      </c>
      <c r="AS806" s="144">
        <v>300</v>
      </c>
      <c r="AT806" s="144">
        <v>185</v>
      </c>
      <c r="AU806" s="144">
        <v>209</v>
      </c>
      <c r="AV806" s="143">
        <f>SUM(AO806:AU806)</f>
        <v>2068</v>
      </c>
      <c r="AW806" s="17"/>
      <c r="AX806" s="18"/>
      <c r="AY806" s="18"/>
      <c r="AZ806" s="18"/>
      <c r="BA806" s="18"/>
      <c r="BB806" s="18"/>
      <c r="BC806" s="18"/>
      <c r="BD806" s="16">
        <f>SUM(AW806:BC806)</f>
        <v>0</v>
      </c>
    </row>
    <row r="807" spans="1:56" ht="12.75" hidden="1" customHeight="1" outlineLevel="1" x14ac:dyDescent="0.2">
      <c r="A807" s="292" t="s">
        <v>330</v>
      </c>
      <c r="B807" s="346"/>
      <c r="C807" s="8" t="s">
        <v>33</v>
      </c>
      <c r="D807" s="5" t="s">
        <v>9</v>
      </c>
      <c r="E807" s="5"/>
      <c r="F807" s="5"/>
      <c r="G807" s="15"/>
      <c r="H807" s="143">
        <f>SUMIF($I$3:$BD$3,$H$3,$I807:$BD807)</f>
        <v>6426</v>
      </c>
      <c r="I807" s="144">
        <v>282</v>
      </c>
      <c r="J807" s="144">
        <v>283</v>
      </c>
      <c r="K807" s="144">
        <v>301</v>
      </c>
      <c r="L807" s="144">
        <v>274</v>
      </c>
      <c r="M807" s="144">
        <v>307</v>
      </c>
      <c r="N807" s="144">
        <v>0</v>
      </c>
      <c r="O807" s="144">
        <v>5</v>
      </c>
      <c r="P807" s="143">
        <f>SUM(I807:O807)</f>
        <v>1452</v>
      </c>
      <c r="Q807" s="144">
        <v>197</v>
      </c>
      <c r="R807" s="144">
        <v>188</v>
      </c>
      <c r="S807" s="144">
        <v>255</v>
      </c>
      <c r="T807" s="144">
        <v>224</v>
      </c>
      <c r="U807" s="144">
        <v>245</v>
      </c>
      <c r="V807" s="144">
        <v>181</v>
      </c>
      <c r="W807" s="144">
        <v>151</v>
      </c>
      <c r="X807" s="143">
        <f>SUM(Q807:W807)</f>
        <v>1441</v>
      </c>
      <c r="Y807" s="144">
        <v>238</v>
      </c>
      <c r="Z807" s="144">
        <v>254</v>
      </c>
      <c r="AA807" s="144">
        <v>254</v>
      </c>
      <c r="AB807" s="144">
        <v>203</v>
      </c>
      <c r="AC807" s="144">
        <v>229</v>
      </c>
      <c r="AD807" s="144">
        <v>178</v>
      </c>
      <c r="AE807" s="144">
        <v>131</v>
      </c>
      <c r="AF807" s="143">
        <f>SUM(Y807:AE807)</f>
        <v>1487</v>
      </c>
      <c r="AG807" s="144">
        <v>169</v>
      </c>
      <c r="AH807" s="144">
        <v>116</v>
      </c>
      <c r="AI807" s="144">
        <v>206</v>
      </c>
      <c r="AJ807" s="144">
        <v>286</v>
      </c>
      <c r="AK807" s="144">
        <v>295</v>
      </c>
      <c r="AL807" s="144">
        <v>267</v>
      </c>
      <c r="AM807" s="144">
        <v>206</v>
      </c>
      <c r="AN807" s="143">
        <f>SUM(AG807:AM807)</f>
        <v>1545</v>
      </c>
      <c r="AO807" s="144">
        <v>396</v>
      </c>
      <c r="AP807" s="144">
        <v>267</v>
      </c>
      <c r="AQ807" s="144">
        <v>319</v>
      </c>
      <c r="AR807" s="144">
        <v>344</v>
      </c>
      <c r="AS807" s="144">
        <v>252</v>
      </c>
      <c r="AT807" s="144">
        <v>174</v>
      </c>
      <c r="AU807" s="144">
        <v>196</v>
      </c>
      <c r="AV807" s="143">
        <f>SUM(AO807:AU807)</f>
        <v>1948</v>
      </c>
      <c r="AW807" s="17"/>
      <c r="AX807" s="18"/>
      <c r="AY807" s="18"/>
      <c r="AZ807" s="18"/>
      <c r="BA807" s="18"/>
      <c r="BB807" s="18"/>
      <c r="BC807" s="18"/>
      <c r="BD807" s="16">
        <f>SUM(AW807:BC807)</f>
        <v>0</v>
      </c>
    </row>
    <row r="808" spans="1:56" s="48" customFormat="1" ht="12.75" hidden="1" customHeight="1" outlineLevel="1" x14ac:dyDescent="0.2">
      <c r="A808" s="293"/>
      <c r="B808" s="346"/>
      <c r="C808" s="42" t="s">
        <v>13</v>
      </c>
      <c r="D808" s="43" t="s">
        <v>4</v>
      </c>
      <c r="E808" s="43"/>
      <c r="F808" s="43"/>
      <c r="G808" s="44"/>
      <c r="H808" s="145">
        <f>IF(ISERROR(H807/H805),0,H807/H805)</f>
        <v>0.64981292345029829</v>
      </c>
      <c r="I808" s="146">
        <v>0.91262135922330101</v>
      </c>
      <c r="J808" s="146">
        <v>0.90705128205128205</v>
      </c>
      <c r="K808" s="146">
        <v>0.94654088050314467</v>
      </c>
      <c r="L808" s="146">
        <v>1</v>
      </c>
      <c r="M808" s="146">
        <v>0.8274932614555256</v>
      </c>
      <c r="N808" s="146">
        <v>0</v>
      </c>
      <c r="O808" s="146">
        <v>1.1286681715575621E-2</v>
      </c>
      <c r="P808" s="145">
        <f>IF(ISERROR(P807/P805),0,P807/P805)</f>
        <v>0.46583253128007701</v>
      </c>
      <c r="Q808" s="146">
        <v>0.43013100436681223</v>
      </c>
      <c r="R808" s="146">
        <v>0.29606299212598425</v>
      </c>
      <c r="S808" s="146">
        <v>0.77981651376146788</v>
      </c>
      <c r="T808" s="146">
        <v>0.83271375464684017</v>
      </c>
      <c r="U808" s="146">
        <v>0.99593495934959353</v>
      </c>
      <c r="V808" s="146">
        <v>0.90500000000000003</v>
      </c>
      <c r="W808" s="146">
        <v>0.99342105263157898</v>
      </c>
      <c r="X808" s="145">
        <f>IF(ISERROR(X807/X805),0,X807/X805)</f>
        <v>0.63008307826847398</v>
      </c>
      <c r="Y808" s="146">
        <v>0.94071146245059289</v>
      </c>
      <c r="Z808" s="146">
        <v>0.96212121212121215</v>
      </c>
      <c r="AA808" s="146">
        <v>0.96577946768060841</v>
      </c>
      <c r="AB808" s="146">
        <v>0.99509803921568629</v>
      </c>
      <c r="AC808" s="146">
        <v>0.9346938775510204</v>
      </c>
      <c r="AD808" s="146">
        <v>0.92227979274611394</v>
      </c>
      <c r="AE808" s="146">
        <v>1</v>
      </c>
      <c r="AF808" s="145">
        <f>IF(ISERROR(AF807/AF805),0,AF807/AF805)</f>
        <v>0.95750160978750809</v>
      </c>
      <c r="AG808" s="146">
        <v>0.36344086021505378</v>
      </c>
      <c r="AH808" s="146">
        <v>0.25</v>
      </c>
      <c r="AI808" s="146">
        <v>0.53785900783289819</v>
      </c>
      <c r="AJ808" s="146">
        <v>0.84615384615384615</v>
      </c>
      <c r="AK808" s="146">
        <v>0.97039473684210531</v>
      </c>
      <c r="AL808" s="146">
        <v>0.97802197802197799</v>
      </c>
      <c r="AM808" s="146">
        <v>0.99038461538461542</v>
      </c>
      <c r="AN808" s="145">
        <f>IF(ISERROR(AN807/AN805),0,AN807/AN805)</f>
        <v>0.6344969199178645</v>
      </c>
      <c r="AO808" s="146">
        <v>0.92957746478873238</v>
      </c>
      <c r="AP808" s="146">
        <v>0.93031358885017423</v>
      </c>
      <c r="AQ808" s="146">
        <v>0.99376947040498442</v>
      </c>
      <c r="AR808" s="146">
        <v>0.99710144927536237</v>
      </c>
      <c r="AS808" s="146">
        <v>0.82352941176470584</v>
      </c>
      <c r="AT808" s="146">
        <v>0.94054054054054059</v>
      </c>
      <c r="AU808" s="146">
        <v>0.92890995260663511</v>
      </c>
      <c r="AV808" s="145">
        <f>IF(ISERROR(AV807/AV805),0,AV807/AV805)</f>
        <v>0.93608841902931283</v>
      </c>
      <c r="AW808" s="46"/>
      <c r="AX808" s="47"/>
      <c r="AY808" s="47"/>
      <c r="AZ808" s="47"/>
      <c r="BA808" s="47"/>
      <c r="BB808" s="47"/>
      <c r="BC808" s="47"/>
      <c r="BD808" s="45">
        <f>IF(ISERROR(BD807/BD805),0,BD807/BD805)</f>
        <v>0</v>
      </c>
    </row>
    <row r="809" spans="1:56" s="49" customFormat="1" ht="12.75" hidden="1" customHeight="1" outlineLevel="1" x14ac:dyDescent="0.2">
      <c r="A809" s="293"/>
      <c r="B809" s="346"/>
      <c r="C809" s="42" t="s">
        <v>5</v>
      </c>
      <c r="D809" s="43" t="s">
        <v>4</v>
      </c>
      <c r="E809" s="43"/>
      <c r="F809" s="43"/>
      <c r="G809" s="44"/>
      <c r="H809" s="145">
        <f>IF(ISERROR((H805-H806)/H805),0,(H805-H806)/H805)</f>
        <v>0.13388613611083022</v>
      </c>
      <c r="I809" s="146">
        <v>1.2944983818770227E-2</v>
      </c>
      <c r="J809" s="146">
        <v>2.2435897435897436E-2</v>
      </c>
      <c r="K809" s="146">
        <v>1.2578616352201259E-2</v>
      </c>
      <c r="L809" s="146">
        <v>0</v>
      </c>
      <c r="M809" s="146">
        <v>3.5040431266846361E-2</v>
      </c>
      <c r="N809" s="146">
        <v>0.70733944954128436</v>
      </c>
      <c r="O809" s="146">
        <v>0.17607223476297967</v>
      </c>
      <c r="P809" s="145">
        <f>IF(ISERROR((P805-P806)/P805),0,(P805-P806)/P805)</f>
        <v>0.28136028232274624</v>
      </c>
      <c r="Q809" s="146">
        <v>0.1222707423580786</v>
      </c>
      <c r="R809" s="146">
        <v>9.1338582677165353E-2</v>
      </c>
      <c r="S809" s="146">
        <v>3.9755351681957186E-2</v>
      </c>
      <c r="T809" s="146">
        <v>1.858736059479554E-2</v>
      </c>
      <c r="U809" s="146">
        <v>0</v>
      </c>
      <c r="V809" s="146">
        <v>0.01</v>
      </c>
      <c r="W809" s="146">
        <v>0</v>
      </c>
      <c r="X809" s="145">
        <f>IF(ISERROR((X805-X806)/X805),0,(X805-X806)/X805)</f>
        <v>5.859204197638828E-2</v>
      </c>
      <c r="Y809" s="146">
        <v>3.952569169960474E-3</v>
      </c>
      <c r="Z809" s="146">
        <v>1.1363636363636364E-2</v>
      </c>
      <c r="AA809" s="146">
        <v>1.1406844106463879E-2</v>
      </c>
      <c r="AB809" s="146">
        <v>0</v>
      </c>
      <c r="AC809" s="146">
        <v>4.0816326530612249E-3</v>
      </c>
      <c r="AD809" s="146">
        <v>1.5544041450777202E-2</v>
      </c>
      <c r="AE809" s="146">
        <v>0</v>
      </c>
      <c r="AF809" s="145">
        <f>IF(ISERROR((AF805-AF806)/AF805),0,(AF805-AF806)/AF805)</f>
        <v>7.0830650354153256E-3</v>
      </c>
      <c r="AG809" s="146">
        <v>0.46666666666666667</v>
      </c>
      <c r="AH809" s="146">
        <v>0.12284482758620689</v>
      </c>
      <c r="AI809" s="146">
        <v>8.877284595300261E-2</v>
      </c>
      <c r="AJ809" s="146">
        <v>1.7751479289940829E-2</v>
      </c>
      <c r="AK809" s="146">
        <v>9.8684210526315784E-3</v>
      </c>
      <c r="AL809" s="146">
        <v>0</v>
      </c>
      <c r="AM809" s="146">
        <v>0</v>
      </c>
      <c r="AN809" s="145">
        <f>IF(ISERROR((AN805-AN806)/AN805),0,(AN805-AN806)/AN805)</f>
        <v>0.13018480492813142</v>
      </c>
      <c r="AO809" s="146">
        <v>4.6948356807511738E-3</v>
      </c>
      <c r="AP809" s="146">
        <v>3.4843205574912892E-3</v>
      </c>
      <c r="AQ809" s="146">
        <v>6.2305295950155761E-3</v>
      </c>
      <c r="AR809" s="146">
        <v>0</v>
      </c>
      <c r="AS809" s="146">
        <v>1.9607843137254902E-2</v>
      </c>
      <c r="AT809" s="146">
        <v>0</v>
      </c>
      <c r="AU809" s="146">
        <v>9.4786729857819912E-3</v>
      </c>
      <c r="AV809" s="145">
        <f>IF(ISERROR((AV805-AV806)/AV805),0,(AV805-AV806)/AV805)</f>
        <v>6.2469966362325808E-3</v>
      </c>
      <c r="AW809" s="46"/>
      <c r="AX809" s="47"/>
      <c r="AY809" s="47"/>
      <c r="AZ809" s="47"/>
      <c r="BA809" s="47"/>
      <c r="BB809" s="47"/>
      <c r="BC809" s="47"/>
      <c r="BD809" s="45">
        <f>IF(ISERROR((BD805-BD806)/BD805),0,(BD805-BD806)/BD805)</f>
        <v>0</v>
      </c>
    </row>
    <row r="810" spans="1:56" ht="12.75" hidden="1" customHeight="1" outlineLevel="2" x14ac:dyDescent="0.2">
      <c r="A810" s="292" t="s">
        <v>331</v>
      </c>
      <c r="B810" s="346"/>
      <c r="C810" s="8" t="s">
        <v>46</v>
      </c>
      <c r="D810" s="5"/>
      <c r="E810" s="5"/>
      <c r="F810" s="5"/>
      <c r="G810" s="15"/>
      <c r="H810" s="143">
        <f>SUMIF($I$3:$BD$3,$H$3,$I810:$BD810)</f>
        <v>463140</v>
      </c>
      <c r="I810" s="144">
        <v>2001</v>
      </c>
      <c r="J810" s="144">
        <v>1864</v>
      </c>
      <c r="K810" s="144">
        <v>1433</v>
      </c>
      <c r="L810" s="144">
        <v>289</v>
      </c>
      <c r="M810" s="144">
        <v>8159</v>
      </c>
      <c r="N810" s="144">
        <v>241801</v>
      </c>
      <c r="O810" s="144">
        <v>52767</v>
      </c>
      <c r="P810" s="143">
        <f>SUM(I810:O810)</f>
        <v>308314</v>
      </c>
      <c r="Q810" s="144">
        <v>24058</v>
      </c>
      <c r="R810" s="144">
        <v>46490</v>
      </c>
      <c r="S810" s="144">
        <v>5806</v>
      </c>
      <c r="T810" s="144">
        <v>3838</v>
      </c>
      <c r="U810" s="144">
        <v>476</v>
      </c>
      <c r="V810" s="144">
        <v>1601</v>
      </c>
      <c r="W810" s="144">
        <v>236</v>
      </c>
      <c r="X810" s="143">
        <f>SUM(Q810:W810)</f>
        <v>82505</v>
      </c>
      <c r="Y810" s="144">
        <v>1230</v>
      </c>
      <c r="Z810" s="144">
        <v>902</v>
      </c>
      <c r="AA810" s="144">
        <v>649</v>
      </c>
      <c r="AB810" s="144">
        <v>284</v>
      </c>
      <c r="AC810" s="144">
        <v>1436</v>
      </c>
      <c r="AD810" s="144">
        <v>1173</v>
      </c>
      <c r="AE810" s="144">
        <v>112</v>
      </c>
      <c r="AF810" s="143">
        <f>SUM(Y810:AE810)</f>
        <v>5786</v>
      </c>
      <c r="AG810" s="144">
        <v>16959</v>
      </c>
      <c r="AH810" s="144">
        <v>32384</v>
      </c>
      <c r="AI810" s="144">
        <v>12517</v>
      </c>
      <c r="AJ810" s="144">
        <v>4447</v>
      </c>
      <c r="AK810" s="144">
        <v>831</v>
      </c>
      <c r="AL810" s="144">
        <v>584</v>
      </c>
      <c r="AM810" s="144">
        <v>251</v>
      </c>
      <c r="AN810" s="143">
        <f>SUM(AG810:AM810)</f>
        <v>67973</v>
      </c>
      <c r="AO810" s="144">
        <v>2351</v>
      </c>
      <c r="AP810" s="144">
        <v>1731</v>
      </c>
      <c r="AQ810" s="144">
        <v>424</v>
      </c>
      <c r="AR810" s="144">
        <v>375</v>
      </c>
      <c r="AS810" s="144">
        <v>4675</v>
      </c>
      <c r="AT810" s="144">
        <v>1198</v>
      </c>
      <c r="AU810" s="144">
        <v>1554</v>
      </c>
      <c r="AV810" s="143">
        <f>SUM(AO810:AU810)</f>
        <v>12308</v>
      </c>
      <c r="AW810" s="17"/>
      <c r="AX810" s="18"/>
      <c r="AY810" s="18"/>
      <c r="AZ810" s="18"/>
      <c r="BA810" s="18"/>
      <c r="BB810" s="18"/>
      <c r="BC810" s="18"/>
      <c r="BD810" s="16">
        <f>SUM(AW810:BC810)</f>
        <v>0</v>
      </c>
    </row>
    <row r="811" spans="1:56" ht="12.75" hidden="1" customHeight="1" outlineLevel="1" x14ac:dyDescent="0.2">
      <c r="A811" s="292"/>
      <c r="B811" s="346"/>
      <c r="C811" s="8" t="s">
        <v>14</v>
      </c>
      <c r="D811" s="5"/>
      <c r="E811" s="5"/>
      <c r="F811" s="5"/>
      <c r="G811" s="15"/>
      <c r="H811" s="143">
        <f>IF(ISERROR(H810/H806),0,H810/H806)</f>
        <v>54.073555166374781</v>
      </c>
      <c r="I811" s="144">
        <v>6.5606557377049182</v>
      </c>
      <c r="J811" s="144">
        <v>6.111475409836066</v>
      </c>
      <c r="K811" s="144">
        <v>4.563694267515924</v>
      </c>
      <c r="L811" s="144">
        <v>1.0547445255474452</v>
      </c>
      <c r="M811" s="144">
        <v>22.790502793296088</v>
      </c>
      <c r="N811" s="144">
        <v>757.99686520376179</v>
      </c>
      <c r="O811" s="144">
        <v>144.56712328767122</v>
      </c>
      <c r="P811" s="143">
        <f>IF(ISERROR(P810/P806),0,P810/P806)</f>
        <v>137.64017857142858</v>
      </c>
      <c r="Q811" s="144">
        <v>59.845771144278608</v>
      </c>
      <c r="R811" s="144">
        <v>80.571923743500861</v>
      </c>
      <c r="S811" s="144">
        <v>18.490445859872612</v>
      </c>
      <c r="T811" s="144">
        <v>14.537878787878787</v>
      </c>
      <c r="U811" s="144">
        <v>1.934959349593496</v>
      </c>
      <c r="V811" s="144">
        <v>8.0858585858585865</v>
      </c>
      <c r="W811" s="144">
        <v>1.5526315789473684</v>
      </c>
      <c r="X811" s="143">
        <f>IF(ISERROR(X810/X806),0,X810/X806)</f>
        <v>38.320947515095213</v>
      </c>
      <c r="Y811" s="144">
        <v>4.8809523809523814</v>
      </c>
      <c r="Z811" s="144">
        <v>3.4559386973180075</v>
      </c>
      <c r="AA811" s="144">
        <v>2.4961538461538462</v>
      </c>
      <c r="AB811" s="144">
        <v>1.392156862745098</v>
      </c>
      <c r="AC811" s="144">
        <v>5.8852459016393439</v>
      </c>
      <c r="AD811" s="144">
        <v>6.1736842105263161</v>
      </c>
      <c r="AE811" s="144">
        <v>0.85496183206106868</v>
      </c>
      <c r="AF811" s="143">
        <f>IF(ISERROR(AF810/AF806),0,AF810/AF806)</f>
        <v>3.7522697795071336</v>
      </c>
      <c r="AG811" s="144">
        <v>68.383064516129039</v>
      </c>
      <c r="AH811" s="144">
        <v>79.567567567567565</v>
      </c>
      <c r="AI811" s="144">
        <v>35.865329512893986</v>
      </c>
      <c r="AJ811" s="144">
        <v>13.394578313253012</v>
      </c>
      <c r="AK811" s="144">
        <v>2.7607973421926912</v>
      </c>
      <c r="AL811" s="144">
        <v>2.1391941391941391</v>
      </c>
      <c r="AM811" s="144">
        <v>1.2067307692307692</v>
      </c>
      <c r="AN811" s="143">
        <f>IF(ISERROR(AN810/AN806),0,AN810/AN806)</f>
        <v>32.093012275731823</v>
      </c>
      <c r="AO811" s="144">
        <v>5.5448113207547172</v>
      </c>
      <c r="AP811" s="144">
        <v>6.0524475524475525</v>
      </c>
      <c r="AQ811" s="144">
        <v>1.329153605015674</v>
      </c>
      <c r="AR811" s="144">
        <v>1.0869565217391304</v>
      </c>
      <c r="AS811" s="144">
        <v>15.583333333333334</v>
      </c>
      <c r="AT811" s="144">
        <v>6.4756756756756753</v>
      </c>
      <c r="AU811" s="144">
        <v>7.4354066985645932</v>
      </c>
      <c r="AV811" s="143">
        <f>IF(ISERROR(AV810/AV806),0,AV810/AV806)</f>
        <v>5.9516441005802712</v>
      </c>
      <c r="AW811" s="17"/>
      <c r="AX811" s="18"/>
      <c r="AY811" s="18"/>
      <c r="AZ811" s="18"/>
      <c r="BA811" s="18"/>
      <c r="BB811" s="18"/>
      <c r="BC811" s="18"/>
      <c r="BD811" s="16">
        <f>IF(ISERROR(BD810/BD806),0,BD810/BD806)</f>
        <v>0</v>
      </c>
    </row>
    <row r="812" spans="1:56" ht="12.75" hidden="1" customHeight="1" outlineLevel="1" x14ac:dyDescent="0.2">
      <c r="A812" s="292" t="s">
        <v>332</v>
      </c>
      <c r="B812" s="346"/>
      <c r="C812" s="8"/>
      <c r="D812" s="5"/>
      <c r="E812" s="5"/>
      <c r="F812" s="5"/>
      <c r="G812" s="15"/>
      <c r="H812" s="143"/>
      <c r="I812" s="144" t="s">
        <v>102</v>
      </c>
      <c r="J812" s="144" t="s">
        <v>102</v>
      </c>
      <c r="K812" s="144" t="s">
        <v>102</v>
      </c>
      <c r="L812" s="144"/>
      <c r="M812" s="144"/>
      <c r="N812" s="144"/>
      <c r="O812" s="144"/>
      <c r="P812" s="143"/>
      <c r="Q812" s="144"/>
      <c r="R812" s="144"/>
      <c r="S812" s="144"/>
      <c r="T812" s="144"/>
      <c r="U812" s="144"/>
      <c r="V812" s="144"/>
      <c r="W812" s="144"/>
      <c r="X812" s="143"/>
      <c r="Y812" s="144"/>
      <c r="Z812" s="144"/>
      <c r="AA812" s="144"/>
      <c r="AB812" s="144"/>
      <c r="AC812" s="144"/>
      <c r="AD812" s="144"/>
      <c r="AE812" s="144"/>
      <c r="AF812" s="143"/>
      <c r="AG812" s="144"/>
      <c r="AH812" s="144"/>
      <c r="AI812" s="144"/>
      <c r="AJ812" s="144"/>
      <c r="AK812" s="144"/>
      <c r="AL812" s="144"/>
      <c r="AM812" s="144"/>
      <c r="AN812" s="143"/>
      <c r="AO812" s="144" t="s">
        <v>102</v>
      </c>
      <c r="AP812" s="144" t="s">
        <v>102</v>
      </c>
      <c r="AQ812" s="144" t="s">
        <v>102</v>
      </c>
      <c r="AR812" s="144" t="s">
        <v>102</v>
      </c>
      <c r="AS812" s="144" t="s">
        <v>102</v>
      </c>
      <c r="AT812" s="144" t="s">
        <v>102</v>
      </c>
      <c r="AU812" s="144" t="s">
        <v>102</v>
      </c>
      <c r="AV812" s="143"/>
      <c r="AW812" s="17"/>
      <c r="AX812" s="18"/>
      <c r="AY812" s="18"/>
      <c r="AZ812" s="18"/>
      <c r="BA812" s="18"/>
      <c r="BB812" s="18"/>
      <c r="BC812" s="18"/>
      <c r="BD812" s="16"/>
    </row>
    <row r="813" spans="1:56" ht="12.75" hidden="1" customHeight="1" outlineLevel="1" x14ac:dyDescent="0.2">
      <c r="A813" s="268"/>
      <c r="B813" s="346"/>
      <c r="C813" s="8"/>
      <c r="D813" s="5"/>
      <c r="E813" s="5"/>
      <c r="F813" s="5"/>
      <c r="G813" s="15"/>
      <c r="H813" s="143"/>
      <c r="I813" s="144"/>
      <c r="J813" s="144"/>
      <c r="K813" s="144"/>
      <c r="L813" s="144"/>
      <c r="M813" s="144"/>
      <c r="N813" s="144"/>
      <c r="O813" s="144"/>
      <c r="P813" s="143"/>
      <c r="Q813" s="144"/>
      <c r="R813" s="144"/>
      <c r="S813" s="144"/>
      <c r="T813" s="144"/>
      <c r="U813" s="144"/>
      <c r="V813" s="144"/>
      <c r="W813" s="144"/>
      <c r="X813" s="143"/>
      <c r="Y813" s="144"/>
      <c r="Z813" s="144"/>
      <c r="AA813" s="144"/>
      <c r="AB813" s="144"/>
      <c r="AC813" s="144"/>
      <c r="AD813" s="144"/>
      <c r="AE813" s="144"/>
      <c r="AF813" s="143"/>
      <c r="AG813" s="144"/>
      <c r="AH813" s="144"/>
      <c r="AI813" s="144"/>
      <c r="AJ813" s="144"/>
      <c r="AK813" s="144"/>
      <c r="AL813" s="144"/>
      <c r="AM813" s="144"/>
      <c r="AN813" s="143"/>
      <c r="AO813" s="144"/>
      <c r="AP813" s="144"/>
      <c r="AQ813" s="144"/>
      <c r="AR813" s="144"/>
      <c r="AS813" s="144"/>
      <c r="AT813" s="144"/>
      <c r="AU813" s="144"/>
      <c r="AV813" s="143"/>
      <c r="AW813" s="17"/>
      <c r="AX813" s="18"/>
      <c r="AY813" s="18"/>
      <c r="AZ813" s="18"/>
      <c r="BA813" s="18"/>
      <c r="BB813" s="18"/>
      <c r="BC813" s="18"/>
      <c r="BD813" s="16"/>
    </row>
    <row r="814" spans="1:56" ht="12.75" hidden="1" customHeight="1" outlineLevel="1" x14ac:dyDescent="0.2">
      <c r="A814" s="291" t="s">
        <v>333</v>
      </c>
      <c r="B814" s="346"/>
      <c r="C814" s="8"/>
      <c r="D814" s="5"/>
      <c r="E814" s="5"/>
      <c r="F814" s="5"/>
      <c r="G814" s="15"/>
      <c r="H814" s="143"/>
      <c r="I814" s="144"/>
      <c r="J814" s="144"/>
      <c r="K814" s="144"/>
      <c r="L814" s="144"/>
      <c r="M814" s="144"/>
      <c r="N814" s="144"/>
      <c r="O814" s="144"/>
      <c r="P814" s="143"/>
      <c r="Q814" s="144"/>
      <c r="R814" s="144"/>
      <c r="S814" s="144"/>
      <c r="T814" s="144"/>
      <c r="U814" s="144"/>
      <c r="V814" s="144"/>
      <c r="W814" s="144"/>
      <c r="X814" s="143"/>
      <c r="Y814" s="144"/>
      <c r="Z814" s="144"/>
      <c r="AA814" s="144"/>
      <c r="AB814" s="144"/>
      <c r="AC814" s="144"/>
      <c r="AD814" s="144"/>
      <c r="AE814" s="144"/>
      <c r="AF814" s="143"/>
      <c r="AG814" s="144"/>
      <c r="AH814" s="144"/>
      <c r="AI814" s="144"/>
      <c r="AJ814" s="144"/>
      <c r="AK814" s="144"/>
      <c r="AL814" s="144"/>
      <c r="AM814" s="144"/>
      <c r="AN814" s="143"/>
      <c r="AO814" s="144"/>
      <c r="AP814" s="144"/>
      <c r="AQ814" s="144"/>
      <c r="AR814" s="144"/>
      <c r="AS814" s="144"/>
      <c r="AT814" s="144"/>
      <c r="AU814" s="144"/>
      <c r="AV814" s="143"/>
      <c r="AW814" s="17"/>
      <c r="AX814" s="18"/>
      <c r="AY814" s="18"/>
      <c r="AZ814" s="18"/>
      <c r="BA814" s="18"/>
      <c r="BB814" s="18"/>
      <c r="BC814" s="18"/>
      <c r="BD814" s="16"/>
    </row>
    <row r="815" spans="1:56" ht="12.75" hidden="1" customHeight="1" outlineLevel="1" x14ac:dyDescent="0.2">
      <c r="A815" s="291" t="s">
        <v>334</v>
      </c>
      <c r="B815" s="346"/>
      <c r="C815" s="8" t="s">
        <v>14</v>
      </c>
      <c r="D815" s="5" t="s">
        <v>15</v>
      </c>
      <c r="E815" s="5"/>
      <c r="F815" s="5"/>
      <c r="G815" s="15"/>
      <c r="H815" s="143"/>
      <c r="I815" s="144"/>
      <c r="J815" s="144"/>
      <c r="K815" s="144"/>
      <c r="L815" s="144"/>
      <c r="M815" s="144"/>
      <c r="N815" s="144"/>
      <c r="O815" s="144"/>
      <c r="P815" s="143"/>
      <c r="Q815" s="144"/>
      <c r="R815" s="144"/>
      <c r="S815" s="144"/>
      <c r="T815" s="144"/>
      <c r="U815" s="144"/>
      <c r="V815" s="144"/>
      <c r="W815" s="144"/>
      <c r="X815" s="143"/>
      <c r="Y815" s="144"/>
      <c r="Z815" s="144"/>
      <c r="AA815" s="144"/>
      <c r="AB815" s="144"/>
      <c r="AC815" s="144"/>
      <c r="AD815" s="144"/>
      <c r="AE815" s="144"/>
      <c r="AF815" s="143"/>
      <c r="AG815" s="144"/>
      <c r="AH815" s="144"/>
      <c r="AI815" s="144"/>
      <c r="AJ815" s="144"/>
      <c r="AK815" s="144"/>
      <c r="AL815" s="144"/>
      <c r="AM815" s="144"/>
      <c r="AN815" s="143"/>
      <c r="AO815" s="144"/>
      <c r="AP815" s="144"/>
      <c r="AQ815" s="144"/>
      <c r="AR815" s="144"/>
      <c r="AS815" s="144"/>
      <c r="AT815" s="144"/>
      <c r="AU815" s="144"/>
      <c r="AV815" s="143"/>
      <c r="AW815" s="17"/>
      <c r="AX815" s="18"/>
      <c r="AY815" s="18"/>
      <c r="AZ815" s="18"/>
      <c r="BA815" s="18"/>
      <c r="BB815" s="18"/>
      <c r="BC815" s="18"/>
      <c r="BD815" s="16"/>
    </row>
    <row r="816" spans="1:56" ht="12.75" hidden="1" customHeight="1" outlineLevel="1" x14ac:dyDescent="0.2">
      <c r="A816" s="291" t="s">
        <v>335</v>
      </c>
      <c r="B816" s="346" t="s">
        <v>75</v>
      </c>
      <c r="C816" s="8" t="s">
        <v>2</v>
      </c>
      <c r="D816" s="5" t="s">
        <v>9</v>
      </c>
      <c r="E816" s="5"/>
      <c r="F816" s="5"/>
      <c r="G816" s="15"/>
      <c r="H816" s="143">
        <f>SUMIF($I$3:$BD$3,$H$3,$I816:$BD816)</f>
        <v>14</v>
      </c>
      <c r="I816" s="144">
        <v>0</v>
      </c>
      <c r="J816" s="144">
        <v>0</v>
      </c>
      <c r="K816" s="144">
        <v>0</v>
      </c>
      <c r="L816" s="144">
        <v>0</v>
      </c>
      <c r="M816" s="144">
        <v>0</v>
      </c>
      <c r="N816" s="144">
        <v>0</v>
      </c>
      <c r="O816" s="144">
        <v>5</v>
      </c>
      <c r="P816" s="143">
        <f>SUM(I816:O816)</f>
        <v>5</v>
      </c>
      <c r="Q816" s="144">
        <v>0</v>
      </c>
      <c r="R816" s="144">
        <v>0</v>
      </c>
      <c r="S816" s="144">
        <v>0</v>
      </c>
      <c r="T816" s="144">
        <v>0</v>
      </c>
      <c r="U816" s="144">
        <v>0</v>
      </c>
      <c r="V816" s="144">
        <v>0</v>
      </c>
      <c r="W816" s="144">
        <v>0</v>
      </c>
      <c r="X816" s="143">
        <f>SUM(Q816:W816)</f>
        <v>0</v>
      </c>
      <c r="Y816" s="144">
        <v>0</v>
      </c>
      <c r="Z816" s="144">
        <v>0</v>
      </c>
      <c r="AA816" s="144">
        <v>0</v>
      </c>
      <c r="AB816" s="144">
        <v>0</v>
      </c>
      <c r="AC816" s="144">
        <v>0</v>
      </c>
      <c r="AD816" s="144">
        <v>0</v>
      </c>
      <c r="AE816" s="144">
        <v>0</v>
      </c>
      <c r="AF816" s="143">
        <f>SUM(Y816:AE816)</f>
        <v>0</v>
      </c>
      <c r="AG816" s="144">
        <v>0</v>
      </c>
      <c r="AH816" s="144">
        <v>0</v>
      </c>
      <c r="AI816" s="144">
        <v>0</v>
      </c>
      <c r="AJ816" s="144">
        <v>0</v>
      </c>
      <c r="AK816" s="144">
        <v>0</v>
      </c>
      <c r="AL816" s="144">
        <v>0</v>
      </c>
      <c r="AM816" s="144">
        <v>0</v>
      </c>
      <c r="AN816" s="143">
        <f>SUM(AG816:AM816)</f>
        <v>0</v>
      </c>
      <c r="AO816" s="144">
        <v>0</v>
      </c>
      <c r="AP816" s="144">
        <v>9</v>
      </c>
      <c r="AQ816" s="144">
        <v>0</v>
      </c>
      <c r="AR816" s="144">
        <v>0</v>
      </c>
      <c r="AS816" s="144">
        <v>0</v>
      </c>
      <c r="AT816" s="144">
        <v>0</v>
      </c>
      <c r="AU816" s="144">
        <v>0</v>
      </c>
      <c r="AV816" s="143">
        <f>SUM(AO816:AU816)</f>
        <v>9</v>
      </c>
      <c r="AW816" s="17"/>
      <c r="AX816" s="18"/>
      <c r="AY816" s="18"/>
      <c r="AZ816" s="18"/>
      <c r="BA816" s="18"/>
      <c r="BB816" s="18"/>
      <c r="BC816" s="18"/>
      <c r="BD816" s="16">
        <f>SUM(AW816:BC816)</f>
        <v>0</v>
      </c>
    </row>
    <row r="817" spans="1:56" ht="12.75" hidden="1" customHeight="1" outlineLevel="1" x14ac:dyDescent="0.2">
      <c r="A817" s="292" t="s">
        <v>336</v>
      </c>
      <c r="B817" s="346"/>
      <c r="C817" s="8" t="s">
        <v>3</v>
      </c>
      <c r="D817" s="5" t="s">
        <v>9</v>
      </c>
      <c r="E817" s="5"/>
      <c r="F817" s="5"/>
      <c r="G817" s="15"/>
      <c r="H817" s="143">
        <f>SUMIF($I$3:$BD$3,$H$3,$I817:$BD817)</f>
        <v>13</v>
      </c>
      <c r="I817" s="144">
        <v>0</v>
      </c>
      <c r="J817" s="144">
        <v>0</v>
      </c>
      <c r="K817" s="144">
        <v>0</v>
      </c>
      <c r="L817" s="144">
        <v>0</v>
      </c>
      <c r="M817" s="144">
        <v>0</v>
      </c>
      <c r="N817" s="144">
        <v>0</v>
      </c>
      <c r="O817" s="144">
        <v>4</v>
      </c>
      <c r="P817" s="143">
        <f>SUM(I817:O817)</f>
        <v>4</v>
      </c>
      <c r="Q817" s="144">
        <v>0</v>
      </c>
      <c r="R817" s="144">
        <v>0</v>
      </c>
      <c r="S817" s="144">
        <v>0</v>
      </c>
      <c r="T817" s="144">
        <v>0</v>
      </c>
      <c r="U817" s="144">
        <v>0</v>
      </c>
      <c r="V817" s="144">
        <v>0</v>
      </c>
      <c r="W817" s="144">
        <v>0</v>
      </c>
      <c r="X817" s="143">
        <f>SUM(Q817:W817)</f>
        <v>0</v>
      </c>
      <c r="Y817" s="144">
        <v>0</v>
      </c>
      <c r="Z817" s="144">
        <v>0</v>
      </c>
      <c r="AA817" s="144">
        <v>0</v>
      </c>
      <c r="AB817" s="144">
        <v>0</v>
      </c>
      <c r="AC817" s="144">
        <v>0</v>
      </c>
      <c r="AD817" s="144">
        <v>0</v>
      </c>
      <c r="AE817" s="144">
        <v>0</v>
      </c>
      <c r="AF817" s="143">
        <f>SUM(Y817:AE817)</f>
        <v>0</v>
      </c>
      <c r="AG817" s="144">
        <v>0</v>
      </c>
      <c r="AH817" s="144">
        <v>0</v>
      </c>
      <c r="AI817" s="144">
        <v>0</v>
      </c>
      <c r="AJ817" s="144">
        <v>0</v>
      </c>
      <c r="AK817" s="144">
        <v>0</v>
      </c>
      <c r="AL817" s="144">
        <v>0</v>
      </c>
      <c r="AM817" s="144">
        <v>0</v>
      </c>
      <c r="AN817" s="143">
        <f>SUM(AG817:AM817)</f>
        <v>0</v>
      </c>
      <c r="AO817" s="144">
        <v>0</v>
      </c>
      <c r="AP817" s="144">
        <v>9</v>
      </c>
      <c r="AQ817" s="144">
        <v>0</v>
      </c>
      <c r="AR817" s="144">
        <v>0</v>
      </c>
      <c r="AS817" s="144">
        <v>0</v>
      </c>
      <c r="AT817" s="144">
        <v>0</v>
      </c>
      <c r="AU817" s="144">
        <v>0</v>
      </c>
      <c r="AV817" s="143">
        <f>SUM(AO817:AU817)</f>
        <v>9</v>
      </c>
      <c r="AW817" s="17"/>
      <c r="AX817" s="18"/>
      <c r="AY817" s="18"/>
      <c r="AZ817" s="18"/>
      <c r="BA817" s="18"/>
      <c r="BB817" s="18"/>
      <c r="BC817" s="18"/>
      <c r="BD817" s="16">
        <f>SUM(AW817:BC817)</f>
        <v>0</v>
      </c>
    </row>
    <row r="818" spans="1:56" ht="12.75" hidden="1" customHeight="1" outlineLevel="1" x14ac:dyDescent="0.2">
      <c r="A818" s="292" t="s">
        <v>337</v>
      </c>
      <c r="B818" s="346"/>
      <c r="C818" s="8" t="s">
        <v>33</v>
      </c>
      <c r="D818" s="5" t="s">
        <v>9</v>
      </c>
      <c r="E818" s="5"/>
      <c r="F818" s="5"/>
      <c r="G818" s="15"/>
      <c r="H818" s="143">
        <f>SUMIF($I$3:$BD$3,$H$3,$I818:$BD818)</f>
        <v>8</v>
      </c>
      <c r="I818" s="144">
        <v>0</v>
      </c>
      <c r="J818" s="144">
        <v>0</v>
      </c>
      <c r="K818" s="144">
        <v>0</v>
      </c>
      <c r="L818" s="144">
        <v>0</v>
      </c>
      <c r="M818" s="144">
        <v>0</v>
      </c>
      <c r="N818" s="144">
        <v>0</v>
      </c>
      <c r="O818" s="144">
        <v>0</v>
      </c>
      <c r="P818" s="143">
        <f>SUM(I818:O818)</f>
        <v>0</v>
      </c>
      <c r="Q818" s="144">
        <v>0</v>
      </c>
      <c r="R818" s="144">
        <v>0</v>
      </c>
      <c r="S818" s="144">
        <v>0</v>
      </c>
      <c r="T818" s="144">
        <v>0</v>
      </c>
      <c r="U818" s="144">
        <v>0</v>
      </c>
      <c r="V818" s="144">
        <v>0</v>
      </c>
      <c r="W818" s="144">
        <v>0</v>
      </c>
      <c r="X818" s="143">
        <f>SUM(Q818:W818)</f>
        <v>0</v>
      </c>
      <c r="Y818" s="144">
        <v>0</v>
      </c>
      <c r="Z818" s="144">
        <v>0</v>
      </c>
      <c r="AA818" s="144">
        <v>0</v>
      </c>
      <c r="AB818" s="144">
        <v>0</v>
      </c>
      <c r="AC818" s="144">
        <v>0</v>
      </c>
      <c r="AD818" s="144">
        <v>0</v>
      </c>
      <c r="AE818" s="144">
        <v>0</v>
      </c>
      <c r="AF818" s="143">
        <f>SUM(Y818:AE818)</f>
        <v>0</v>
      </c>
      <c r="AG818" s="144">
        <v>0</v>
      </c>
      <c r="AH818" s="144">
        <v>0</v>
      </c>
      <c r="AI818" s="144">
        <v>0</v>
      </c>
      <c r="AJ818" s="144">
        <v>0</v>
      </c>
      <c r="AK818" s="144">
        <v>0</v>
      </c>
      <c r="AL818" s="144">
        <v>0</v>
      </c>
      <c r="AM818" s="144">
        <v>0</v>
      </c>
      <c r="AN818" s="143">
        <f>SUM(AG818:AM818)</f>
        <v>0</v>
      </c>
      <c r="AO818" s="144">
        <v>0</v>
      </c>
      <c r="AP818" s="144">
        <v>8</v>
      </c>
      <c r="AQ818" s="144">
        <v>0</v>
      </c>
      <c r="AR818" s="144">
        <v>0</v>
      </c>
      <c r="AS818" s="144">
        <v>0</v>
      </c>
      <c r="AT818" s="144">
        <v>0</v>
      </c>
      <c r="AU818" s="144">
        <v>0</v>
      </c>
      <c r="AV818" s="143">
        <f>SUM(AO818:AU818)</f>
        <v>8</v>
      </c>
      <c r="AW818" s="17"/>
      <c r="AX818" s="18"/>
      <c r="AY818" s="18"/>
      <c r="AZ818" s="18"/>
      <c r="BA818" s="18"/>
      <c r="BB818" s="18"/>
      <c r="BC818" s="18"/>
      <c r="BD818" s="16">
        <f>SUM(AW818:BC818)</f>
        <v>0</v>
      </c>
    </row>
    <row r="819" spans="1:56" s="48" customFormat="1" ht="12.75" hidden="1" customHeight="1" outlineLevel="1" x14ac:dyDescent="0.2">
      <c r="A819" s="293"/>
      <c r="B819" s="346"/>
      <c r="C819" s="42" t="s">
        <v>13</v>
      </c>
      <c r="D819" s="43" t="s">
        <v>4</v>
      </c>
      <c r="E819" s="43"/>
      <c r="F819" s="43"/>
      <c r="G819" s="44"/>
      <c r="H819" s="145">
        <f>IF(ISERROR(H818/H816),0,H818/H816)</f>
        <v>0.5714285714285714</v>
      </c>
      <c r="I819" s="146" t="s">
        <v>102</v>
      </c>
      <c r="J819" s="146" t="s">
        <v>102</v>
      </c>
      <c r="K819" s="146" t="s">
        <v>102</v>
      </c>
      <c r="L819" s="146" t="s">
        <v>102</v>
      </c>
      <c r="M819" s="146" t="s">
        <v>102</v>
      </c>
      <c r="N819" s="146" t="s">
        <v>102</v>
      </c>
      <c r="O819" s="146">
        <v>0</v>
      </c>
      <c r="P819" s="145">
        <f>IF(ISERROR(P818/P816),0,P818/P816)</f>
        <v>0</v>
      </c>
      <c r="Q819" s="146" t="s">
        <v>102</v>
      </c>
      <c r="R819" s="146" t="s">
        <v>102</v>
      </c>
      <c r="S819" s="146" t="s">
        <v>102</v>
      </c>
      <c r="T819" s="146" t="s">
        <v>102</v>
      </c>
      <c r="U819" s="146" t="s">
        <v>102</v>
      </c>
      <c r="V819" s="146" t="s">
        <v>102</v>
      </c>
      <c r="W819" s="146" t="s">
        <v>102</v>
      </c>
      <c r="X819" s="145">
        <f>IF(ISERROR(X818/X816),0,X818/X816)</f>
        <v>0</v>
      </c>
      <c r="Y819" s="146" t="s">
        <v>102</v>
      </c>
      <c r="Z819" s="146" t="s">
        <v>102</v>
      </c>
      <c r="AA819" s="146" t="s">
        <v>102</v>
      </c>
      <c r="AB819" s="146" t="s">
        <v>102</v>
      </c>
      <c r="AC819" s="146" t="s">
        <v>102</v>
      </c>
      <c r="AD819" s="146" t="s">
        <v>102</v>
      </c>
      <c r="AE819" s="146" t="s">
        <v>102</v>
      </c>
      <c r="AF819" s="145">
        <f>IF(ISERROR(AF818/AF816),0,AF818/AF816)</f>
        <v>0</v>
      </c>
      <c r="AG819" s="146" t="s">
        <v>102</v>
      </c>
      <c r="AH819" s="146" t="s">
        <v>102</v>
      </c>
      <c r="AI819" s="146" t="s">
        <v>102</v>
      </c>
      <c r="AJ819" s="146" t="s">
        <v>102</v>
      </c>
      <c r="AK819" s="146" t="s">
        <v>102</v>
      </c>
      <c r="AL819" s="146" t="s">
        <v>102</v>
      </c>
      <c r="AM819" s="146" t="s">
        <v>102</v>
      </c>
      <c r="AN819" s="145">
        <f>IF(ISERROR(AN818/AN816),0,AN818/AN816)</f>
        <v>0</v>
      </c>
      <c r="AO819" s="146" t="s">
        <v>102</v>
      </c>
      <c r="AP819" s="146">
        <v>0.88888888888888884</v>
      </c>
      <c r="AQ819" s="146" t="s">
        <v>102</v>
      </c>
      <c r="AR819" s="146" t="s">
        <v>102</v>
      </c>
      <c r="AS819" s="146" t="s">
        <v>102</v>
      </c>
      <c r="AT819" s="146" t="s">
        <v>102</v>
      </c>
      <c r="AU819" s="146" t="s">
        <v>102</v>
      </c>
      <c r="AV819" s="145">
        <f>IF(ISERROR(AV818/AV816),0,AV818/AV816)</f>
        <v>0.88888888888888884</v>
      </c>
      <c r="AW819" s="46" t="s">
        <v>102</v>
      </c>
      <c r="AX819" s="47" t="s">
        <v>102</v>
      </c>
      <c r="AY819" s="47" t="s">
        <v>102</v>
      </c>
      <c r="AZ819" s="47"/>
      <c r="BA819" s="47"/>
      <c r="BB819" s="47"/>
      <c r="BC819" s="47"/>
      <c r="BD819" s="45">
        <f>IF(ISERROR(BD818/BD816),0,BD818/BD816)</f>
        <v>0</v>
      </c>
    </row>
    <row r="820" spans="1:56" s="49" customFormat="1" ht="12.75" hidden="1" customHeight="1" outlineLevel="1" x14ac:dyDescent="0.2">
      <c r="A820" s="293"/>
      <c r="B820" s="346"/>
      <c r="C820" s="42" t="s">
        <v>5</v>
      </c>
      <c r="D820" s="43" t="s">
        <v>4</v>
      </c>
      <c r="E820" s="43"/>
      <c r="F820" s="43"/>
      <c r="G820" s="44"/>
      <c r="H820" s="145">
        <f>IF(ISERROR((H816-H817)/H816),0,(H816-H817)/H816)</f>
        <v>7.1428571428571425E-2</v>
      </c>
      <c r="I820" s="146" t="s">
        <v>102</v>
      </c>
      <c r="J820" s="146" t="s">
        <v>102</v>
      </c>
      <c r="K820" s="146" t="s">
        <v>102</v>
      </c>
      <c r="L820" s="146" t="s">
        <v>102</v>
      </c>
      <c r="M820" s="146" t="s">
        <v>102</v>
      </c>
      <c r="N820" s="146" t="s">
        <v>102</v>
      </c>
      <c r="O820" s="146">
        <v>0.2</v>
      </c>
      <c r="P820" s="145">
        <f>IF(ISERROR((P816-P817)/P816),0,(P816-P817)/P816)</f>
        <v>0.2</v>
      </c>
      <c r="Q820" s="146" t="s">
        <v>102</v>
      </c>
      <c r="R820" s="146" t="s">
        <v>102</v>
      </c>
      <c r="S820" s="146" t="s">
        <v>102</v>
      </c>
      <c r="T820" s="146" t="s">
        <v>102</v>
      </c>
      <c r="U820" s="146" t="s">
        <v>102</v>
      </c>
      <c r="V820" s="146" t="s">
        <v>102</v>
      </c>
      <c r="W820" s="146" t="s">
        <v>102</v>
      </c>
      <c r="X820" s="145">
        <f>IF(ISERROR((X816-X817)/X816),0,(X816-X817)/X816)</f>
        <v>0</v>
      </c>
      <c r="Y820" s="146" t="s">
        <v>102</v>
      </c>
      <c r="Z820" s="146" t="s">
        <v>102</v>
      </c>
      <c r="AA820" s="146" t="s">
        <v>102</v>
      </c>
      <c r="AB820" s="146" t="s">
        <v>102</v>
      </c>
      <c r="AC820" s="146" t="s">
        <v>102</v>
      </c>
      <c r="AD820" s="146" t="s">
        <v>102</v>
      </c>
      <c r="AE820" s="146" t="s">
        <v>102</v>
      </c>
      <c r="AF820" s="145">
        <f>IF(ISERROR((AF816-AF817)/AF816),0,(AF816-AF817)/AF816)</f>
        <v>0</v>
      </c>
      <c r="AG820" s="146" t="s">
        <v>102</v>
      </c>
      <c r="AH820" s="146" t="s">
        <v>102</v>
      </c>
      <c r="AI820" s="146" t="s">
        <v>102</v>
      </c>
      <c r="AJ820" s="146" t="s">
        <v>102</v>
      </c>
      <c r="AK820" s="146" t="s">
        <v>102</v>
      </c>
      <c r="AL820" s="146" t="s">
        <v>102</v>
      </c>
      <c r="AM820" s="146" t="s">
        <v>102</v>
      </c>
      <c r="AN820" s="145">
        <f>IF(ISERROR((AN816-AN817)/AN816),0,(AN816-AN817)/AN816)</f>
        <v>0</v>
      </c>
      <c r="AO820" s="146" t="s">
        <v>102</v>
      </c>
      <c r="AP820" s="146">
        <v>0</v>
      </c>
      <c r="AQ820" s="146" t="s">
        <v>102</v>
      </c>
      <c r="AR820" s="146" t="s">
        <v>102</v>
      </c>
      <c r="AS820" s="146" t="s">
        <v>102</v>
      </c>
      <c r="AT820" s="146" t="s">
        <v>102</v>
      </c>
      <c r="AU820" s="146" t="s">
        <v>102</v>
      </c>
      <c r="AV820" s="145">
        <f>IF(ISERROR((AV816-AV817)/AV816),0,(AV816-AV817)/AV816)</f>
        <v>0</v>
      </c>
      <c r="AW820" s="46" t="s">
        <v>102</v>
      </c>
      <c r="AX820" s="47" t="s">
        <v>102</v>
      </c>
      <c r="AY820" s="47" t="s">
        <v>102</v>
      </c>
      <c r="AZ820" s="47"/>
      <c r="BA820" s="47"/>
      <c r="BB820" s="47"/>
      <c r="BC820" s="47"/>
      <c r="BD820" s="45">
        <f>IF(ISERROR((BD816-BD817)/BD816),0,(BD816-BD817)/BD816)</f>
        <v>0</v>
      </c>
    </row>
    <row r="821" spans="1:56" ht="12.75" hidden="1" customHeight="1" outlineLevel="2" x14ac:dyDescent="0.2">
      <c r="A821" s="292" t="s">
        <v>338</v>
      </c>
      <c r="B821" s="346"/>
      <c r="C821" s="8" t="s">
        <v>46</v>
      </c>
      <c r="D821" s="5"/>
      <c r="E821" s="5"/>
      <c r="F821" s="5"/>
      <c r="G821" s="15"/>
      <c r="H821" s="143">
        <f>SUMIF($I$3:$BD$3,$H$3,$I821:$BD821)</f>
        <v>467</v>
      </c>
      <c r="I821" s="144">
        <v>0</v>
      </c>
      <c r="J821" s="144">
        <v>0</v>
      </c>
      <c r="K821" s="144">
        <v>0</v>
      </c>
      <c r="L821" s="144">
        <v>0</v>
      </c>
      <c r="M821" s="144">
        <v>0</v>
      </c>
      <c r="N821" s="144">
        <v>0</v>
      </c>
      <c r="O821" s="144">
        <v>342</v>
      </c>
      <c r="P821" s="143">
        <f>SUM(I821:O821)</f>
        <v>342</v>
      </c>
      <c r="Q821" s="144">
        <v>0</v>
      </c>
      <c r="R821" s="144">
        <v>0</v>
      </c>
      <c r="S821" s="144">
        <v>0</v>
      </c>
      <c r="T821" s="144">
        <v>0</v>
      </c>
      <c r="U821" s="144">
        <v>0</v>
      </c>
      <c r="V821" s="144">
        <v>0</v>
      </c>
      <c r="W821" s="144">
        <v>0</v>
      </c>
      <c r="X821" s="143">
        <f>SUM(Q821:W821)</f>
        <v>0</v>
      </c>
      <c r="Y821" s="144">
        <v>0</v>
      </c>
      <c r="Z821" s="144">
        <v>0</v>
      </c>
      <c r="AA821" s="144">
        <v>0</v>
      </c>
      <c r="AB821" s="144">
        <v>0</v>
      </c>
      <c r="AC821" s="144">
        <v>0</v>
      </c>
      <c r="AD821" s="144">
        <v>0</v>
      </c>
      <c r="AE821" s="144">
        <v>0</v>
      </c>
      <c r="AF821" s="143">
        <f>SUM(Y821:AE821)</f>
        <v>0</v>
      </c>
      <c r="AG821" s="144">
        <v>0</v>
      </c>
      <c r="AH821" s="144">
        <v>0</v>
      </c>
      <c r="AI821" s="144">
        <v>0</v>
      </c>
      <c r="AJ821" s="144">
        <v>0</v>
      </c>
      <c r="AK821" s="144">
        <v>0</v>
      </c>
      <c r="AL821" s="144">
        <v>0</v>
      </c>
      <c r="AM821" s="144">
        <v>0</v>
      </c>
      <c r="AN821" s="143">
        <f>SUM(AG821:AM821)</f>
        <v>0</v>
      </c>
      <c r="AO821" s="144">
        <v>0</v>
      </c>
      <c r="AP821" s="144">
        <v>125</v>
      </c>
      <c r="AQ821" s="144">
        <v>0</v>
      </c>
      <c r="AR821" s="144">
        <v>0</v>
      </c>
      <c r="AS821" s="144">
        <v>0</v>
      </c>
      <c r="AT821" s="144">
        <v>0</v>
      </c>
      <c r="AU821" s="144">
        <v>0</v>
      </c>
      <c r="AV821" s="143">
        <f>SUM(AO821:AU821)</f>
        <v>125</v>
      </c>
      <c r="AW821" s="17"/>
      <c r="AX821" s="18"/>
      <c r="AY821" s="18"/>
      <c r="AZ821" s="18"/>
      <c r="BA821" s="18"/>
      <c r="BB821" s="18"/>
      <c r="BC821" s="18"/>
      <c r="BD821" s="16">
        <f>SUM(AW821:BC821)</f>
        <v>0</v>
      </c>
    </row>
    <row r="822" spans="1:56" ht="12.75" hidden="1" customHeight="1" outlineLevel="1" x14ac:dyDescent="0.2">
      <c r="A822" s="292"/>
      <c r="B822" s="346"/>
      <c r="C822" s="8" t="s">
        <v>14</v>
      </c>
      <c r="D822" s="5"/>
      <c r="E822" s="5"/>
      <c r="F822" s="5"/>
      <c r="G822" s="15"/>
      <c r="H822" s="143">
        <f>IF(ISERROR(H821/H817),0,H821/H817)</f>
        <v>35.92307692307692</v>
      </c>
      <c r="I822" s="144" t="s">
        <v>102</v>
      </c>
      <c r="J822" s="144" t="s">
        <v>102</v>
      </c>
      <c r="K822" s="144" t="s">
        <v>102</v>
      </c>
      <c r="L822" s="144" t="s">
        <v>102</v>
      </c>
      <c r="M822" s="144" t="s">
        <v>102</v>
      </c>
      <c r="N822" s="144" t="s">
        <v>102</v>
      </c>
      <c r="O822" s="144">
        <v>85.5</v>
      </c>
      <c r="P822" s="143">
        <f>IF(ISERROR(P821/P817),0,P821/P817)</f>
        <v>85.5</v>
      </c>
      <c r="Q822" s="144" t="s">
        <v>102</v>
      </c>
      <c r="R822" s="144" t="s">
        <v>102</v>
      </c>
      <c r="S822" s="144" t="s">
        <v>102</v>
      </c>
      <c r="T822" s="144" t="s">
        <v>102</v>
      </c>
      <c r="U822" s="144" t="s">
        <v>102</v>
      </c>
      <c r="V822" s="144" t="s">
        <v>102</v>
      </c>
      <c r="W822" s="144" t="s">
        <v>102</v>
      </c>
      <c r="X822" s="143">
        <f>IF(ISERROR(X821/X817),0,X821/X817)</f>
        <v>0</v>
      </c>
      <c r="Y822" s="144" t="s">
        <v>102</v>
      </c>
      <c r="Z822" s="144" t="s">
        <v>102</v>
      </c>
      <c r="AA822" s="144" t="s">
        <v>102</v>
      </c>
      <c r="AB822" s="144" t="s">
        <v>102</v>
      </c>
      <c r="AC822" s="144" t="s">
        <v>102</v>
      </c>
      <c r="AD822" s="144" t="s">
        <v>102</v>
      </c>
      <c r="AE822" s="144" t="s">
        <v>102</v>
      </c>
      <c r="AF822" s="143">
        <f>IF(ISERROR(AF821/AF817),0,AF821/AF817)</f>
        <v>0</v>
      </c>
      <c r="AG822" s="144" t="s">
        <v>102</v>
      </c>
      <c r="AH822" s="144" t="s">
        <v>102</v>
      </c>
      <c r="AI822" s="144" t="s">
        <v>102</v>
      </c>
      <c r="AJ822" s="144" t="s">
        <v>102</v>
      </c>
      <c r="AK822" s="144" t="s">
        <v>102</v>
      </c>
      <c r="AL822" s="144" t="s">
        <v>102</v>
      </c>
      <c r="AM822" s="144" t="s">
        <v>102</v>
      </c>
      <c r="AN822" s="143">
        <f>IF(ISERROR(AN821/AN817),0,AN821/AN817)</f>
        <v>0</v>
      </c>
      <c r="AO822" s="144" t="s">
        <v>102</v>
      </c>
      <c r="AP822" s="144">
        <v>13.888888888888889</v>
      </c>
      <c r="AQ822" s="144" t="s">
        <v>102</v>
      </c>
      <c r="AR822" s="144" t="s">
        <v>102</v>
      </c>
      <c r="AS822" s="144" t="s">
        <v>102</v>
      </c>
      <c r="AT822" s="144" t="s">
        <v>102</v>
      </c>
      <c r="AU822" s="144" t="s">
        <v>102</v>
      </c>
      <c r="AV822" s="143">
        <f>IF(ISERROR(AV821/AV817),0,AV821/AV817)</f>
        <v>13.888888888888889</v>
      </c>
      <c r="AW822" s="17" t="s">
        <v>102</v>
      </c>
      <c r="AX822" s="18" t="s">
        <v>102</v>
      </c>
      <c r="AY822" s="18" t="s">
        <v>102</v>
      </c>
      <c r="AZ822" s="18"/>
      <c r="BA822" s="18"/>
      <c r="BB822" s="18"/>
      <c r="BC822" s="18"/>
      <c r="BD822" s="16">
        <f>IF(ISERROR(BD821/BD817),0,BD821/BD817)</f>
        <v>0</v>
      </c>
    </row>
    <row r="823" spans="1:56" ht="12.75" hidden="1" customHeight="1" outlineLevel="1" x14ac:dyDescent="0.2">
      <c r="A823" s="292" t="s">
        <v>339</v>
      </c>
      <c r="B823" s="346"/>
      <c r="C823" s="8"/>
      <c r="D823" s="5"/>
      <c r="E823" s="5"/>
      <c r="F823" s="5"/>
      <c r="G823" s="15"/>
      <c r="H823" s="143"/>
      <c r="I823" s="144" t="s">
        <v>102</v>
      </c>
      <c r="J823" s="144" t="s">
        <v>102</v>
      </c>
      <c r="K823" s="144" t="s">
        <v>102</v>
      </c>
      <c r="L823" s="144"/>
      <c r="M823" s="144"/>
      <c r="N823" s="144"/>
      <c r="O823" s="144"/>
      <c r="P823" s="143"/>
      <c r="Q823" s="144"/>
      <c r="R823" s="144"/>
      <c r="S823" s="144"/>
      <c r="T823" s="144"/>
      <c r="U823" s="144"/>
      <c r="V823" s="144"/>
      <c r="W823" s="144"/>
      <c r="X823" s="143"/>
      <c r="Y823" s="144"/>
      <c r="Z823" s="144"/>
      <c r="AA823" s="144"/>
      <c r="AB823" s="144"/>
      <c r="AC823" s="144"/>
      <c r="AD823" s="144"/>
      <c r="AE823" s="144"/>
      <c r="AF823" s="143"/>
      <c r="AG823" s="144"/>
      <c r="AH823" s="144"/>
      <c r="AI823" s="144"/>
      <c r="AJ823" s="144"/>
      <c r="AK823" s="144"/>
      <c r="AL823" s="144"/>
      <c r="AM823" s="144"/>
      <c r="AN823" s="143"/>
      <c r="AO823" s="144" t="s">
        <v>102</v>
      </c>
      <c r="AP823" s="144" t="s">
        <v>102</v>
      </c>
      <c r="AQ823" s="144" t="s">
        <v>102</v>
      </c>
      <c r="AR823" s="144" t="s">
        <v>102</v>
      </c>
      <c r="AS823" s="144" t="s">
        <v>102</v>
      </c>
      <c r="AT823" s="144" t="s">
        <v>102</v>
      </c>
      <c r="AU823" s="144" t="s">
        <v>102</v>
      </c>
      <c r="AV823" s="143"/>
      <c r="AW823" s="17"/>
      <c r="AX823" s="18"/>
      <c r="AY823" s="18"/>
      <c r="AZ823" s="18"/>
      <c r="BA823" s="18"/>
      <c r="BB823" s="18"/>
      <c r="BC823" s="18"/>
      <c r="BD823" s="16"/>
    </row>
    <row r="824" spans="1:56" ht="12.75" hidden="1" customHeight="1" outlineLevel="1" x14ac:dyDescent="0.2">
      <c r="A824" s="268"/>
      <c r="B824" s="346"/>
      <c r="C824" s="8"/>
      <c r="D824" s="5"/>
      <c r="E824" s="5"/>
      <c r="F824" s="5"/>
      <c r="G824" s="15"/>
      <c r="H824" s="143"/>
      <c r="I824" s="144"/>
      <c r="J824" s="144"/>
      <c r="K824" s="144"/>
      <c r="L824" s="144"/>
      <c r="M824" s="144"/>
      <c r="N824" s="144"/>
      <c r="O824" s="144"/>
      <c r="P824" s="143"/>
      <c r="Q824" s="144"/>
      <c r="R824" s="144"/>
      <c r="S824" s="144"/>
      <c r="T824" s="144"/>
      <c r="U824" s="144"/>
      <c r="V824" s="144"/>
      <c r="W824" s="144"/>
      <c r="X824" s="143"/>
      <c r="Y824" s="144"/>
      <c r="Z824" s="144"/>
      <c r="AA824" s="144"/>
      <c r="AB824" s="144"/>
      <c r="AC824" s="144"/>
      <c r="AD824" s="144"/>
      <c r="AE824" s="144"/>
      <c r="AF824" s="143"/>
      <c r="AG824" s="144"/>
      <c r="AH824" s="144"/>
      <c r="AI824" s="144"/>
      <c r="AJ824" s="144"/>
      <c r="AK824" s="144"/>
      <c r="AL824" s="144"/>
      <c r="AM824" s="144"/>
      <c r="AN824" s="143"/>
      <c r="AO824" s="144"/>
      <c r="AP824" s="144"/>
      <c r="AQ824" s="144"/>
      <c r="AR824" s="144"/>
      <c r="AS824" s="144"/>
      <c r="AT824" s="144"/>
      <c r="AU824" s="144"/>
      <c r="AV824" s="143"/>
      <c r="AW824" s="17"/>
      <c r="AX824" s="18"/>
      <c r="AY824" s="18"/>
      <c r="AZ824" s="18"/>
      <c r="BA824" s="18"/>
      <c r="BB824" s="18"/>
      <c r="BC824" s="18"/>
      <c r="BD824" s="16"/>
    </row>
    <row r="825" spans="1:56" ht="12.75" hidden="1" customHeight="1" outlineLevel="1" x14ac:dyDescent="0.2">
      <c r="A825" s="291" t="s">
        <v>340</v>
      </c>
      <c r="B825" s="346"/>
      <c r="C825" s="8"/>
      <c r="D825" s="5"/>
      <c r="E825" s="5"/>
      <c r="F825" s="5"/>
      <c r="G825" s="15"/>
      <c r="H825" s="143"/>
      <c r="I825" s="144"/>
      <c r="J825" s="144"/>
      <c r="K825" s="144"/>
      <c r="L825" s="144"/>
      <c r="M825" s="144"/>
      <c r="N825" s="144"/>
      <c r="O825" s="144"/>
      <c r="P825" s="143"/>
      <c r="Q825" s="144"/>
      <c r="R825" s="144"/>
      <c r="S825" s="144"/>
      <c r="T825" s="144"/>
      <c r="U825" s="144"/>
      <c r="V825" s="144"/>
      <c r="W825" s="144"/>
      <c r="X825" s="143"/>
      <c r="Y825" s="144"/>
      <c r="Z825" s="144"/>
      <c r="AA825" s="144"/>
      <c r="AB825" s="144"/>
      <c r="AC825" s="144"/>
      <c r="AD825" s="144"/>
      <c r="AE825" s="144"/>
      <c r="AF825" s="143"/>
      <c r="AG825" s="144"/>
      <c r="AH825" s="144"/>
      <c r="AI825" s="144"/>
      <c r="AJ825" s="144"/>
      <c r="AK825" s="144"/>
      <c r="AL825" s="144"/>
      <c r="AM825" s="144"/>
      <c r="AN825" s="143"/>
      <c r="AO825" s="144"/>
      <c r="AP825" s="144"/>
      <c r="AQ825" s="144"/>
      <c r="AR825" s="144"/>
      <c r="AS825" s="144"/>
      <c r="AT825" s="144"/>
      <c r="AU825" s="144"/>
      <c r="AV825" s="143"/>
      <c r="AW825" s="17"/>
      <c r="AX825" s="18"/>
      <c r="AY825" s="18"/>
      <c r="AZ825" s="18"/>
      <c r="BA825" s="18"/>
      <c r="BB825" s="18"/>
      <c r="BC825" s="18"/>
      <c r="BD825" s="16"/>
    </row>
    <row r="826" spans="1:56" ht="12.75" hidden="1" customHeight="1" outlineLevel="1" x14ac:dyDescent="0.2">
      <c r="A826" s="291" t="s">
        <v>341</v>
      </c>
      <c r="B826" s="346"/>
      <c r="C826" s="8" t="s">
        <v>14</v>
      </c>
      <c r="D826" s="5" t="s">
        <v>15</v>
      </c>
      <c r="E826" s="5"/>
      <c r="F826" s="5"/>
      <c r="G826" s="15"/>
      <c r="H826" s="143"/>
      <c r="I826" s="144"/>
      <c r="J826" s="144"/>
      <c r="K826" s="144"/>
      <c r="L826" s="144"/>
      <c r="M826" s="144"/>
      <c r="N826" s="144"/>
      <c r="O826" s="144"/>
      <c r="P826" s="143"/>
      <c r="Q826" s="144"/>
      <c r="R826" s="144"/>
      <c r="S826" s="144"/>
      <c r="T826" s="144"/>
      <c r="U826" s="144"/>
      <c r="V826" s="144"/>
      <c r="W826" s="144"/>
      <c r="X826" s="143"/>
      <c r="Y826" s="144"/>
      <c r="Z826" s="144"/>
      <c r="AA826" s="144"/>
      <c r="AB826" s="144"/>
      <c r="AC826" s="144"/>
      <c r="AD826" s="144"/>
      <c r="AE826" s="144"/>
      <c r="AF826" s="143"/>
      <c r="AG826" s="144"/>
      <c r="AH826" s="144"/>
      <c r="AI826" s="144"/>
      <c r="AJ826" s="144"/>
      <c r="AK826" s="144"/>
      <c r="AL826" s="144"/>
      <c r="AM826" s="144"/>
      <c r="AN826" s="143"/>
      <c r="AO826" s="144"/>
      <c r="AP826" s="144"/>
      <c r="AQ826" s="144"/>
      <c r="AR826" s="144"/>
      <c r="AS826" s="144"/>
      <c r="AT826" s="144"/>
      <c r="AU826" s="144"/>
      <c r="AV826" s="143"/>
      <c r="AW826" s="17"/>
      <c r="AX826" s="18"/>
      <c r="AY826" s="18"/>
      <c r="AZ826" s="18"/>
      <c r="BA826" s="18"/>
      <c r="BB826" s="18"/>
      <c r="BC826" s="18"/>
      <c r="BD826" s="16"/>
    </row>
    <row r="827" spans="1:56" ht="12.75" hidden="1" customHeight="1" outlineLevel="1" x14ac:dyDescent="0.2">
      <c r="A827" s="291" t="s">
        <v>342</v>
      </c>
      <c r="B827" s="346" t="s">
        <v>179</v>
      </c>
      <c r="C827" s="8" t="s">
        <v>2</v>
      </c>
      <c r="D827" s="5" t="s">
        <v>9</v>
      </c>
      <c r="E827" s="5"/>
      <c r="F827" s="5"/>
      <c r="G827" s="15"/>
      <c r="H827" s="143">
        <f>SUMIF($I$3:$BD$3,$H$3,$I827:$BD827)</f>
        <v>259</v>
      </c>
      <c r="I827" s="144">
        <v>5</v>
      </c>
      <c r="J827" s="144">
        <v>7</v>
      </c>
      <c r="K827" s="144">
        <v>11</v>
      </c>
      <c r="L827" s="144">
        <v>5</v>
      </c>
      <c r="M827" s="144">
        <v>8</v>
      </c>
      <c r="N827" s="144">
        <v>7</v>
      </c>
      <c r="O827" s="144">
        <v>4</v>
      </c>
      <c r="P827" s="143">
        <f>SUM(I827:O827)</f>
        <v>47</v>
      </c>
      <c r="Q827" s="144">
        <v>5</v>
      </c>
      <c r="R827" s="144">
        <v>7</v>
      </c>
      <c r="S827" s="144">
        <v>2</v>
      </c>
      <c r="T827" s="144">
        <v>5</v>
      </c>
      <c r="U827" s="144">
        <v>1</v>
      </c>
      <c r="V827" s="144">
        <v>7</v>
      </c>
      <c r="W827" s="144">
        <v>4</v>
      </c>
      <c r="X827" s="143">
        <f>SUM(Q827:W827)</f>
        <v>31</v>
      </c>
      <c r="Y827" s="144">
        <v>9</v>
      </c>
      <c r="Z827" s="144">
        <v>10</v>
      </c>
      <c r="AA827" s="144">
        <v>11</v>
      </c>
      <c r="AB827" s="144">
        <v>14</v>
      </c>
      <c r="AC827" s="144">
        <v>14</v>
      </c>
      <c r="AD827" s="144">
        <v>24</v>
      </c>
      <c r="AE827" s="144">
        <v>10</v>
      </c>
      <c r="AF827" s="143">
        <f>SUM(Y827:AE827)</f>
        <v>92</v>
      </c>
      <c r="AG827" s="144">
        <v>8</v>
      </c>
      <c r="AH827" s="144">
        <v>20</v>
      </c>
      <c r="AI827" s="144">
        <v>11</v>
      </c>
      <c r="AJ827" s="144">
        <v>9</v>
      </c>
      <c r="AK827" s="144">
        <v>5</v>
      </c>
      <c r="AL827" s="144">
        <v>7</v>
      </c>
      <c r="AM827" s="144">
        <v>5</v>
      </c>
      <c r="AN827" s="143">
        <f>SUM(AG827:AM827)</f>
        <v>65</v>
      </c>
      <c r="AO827" s="144">
        <v>10</v>
      </c>
      <c r="AP827" s="144">
        <v>6</v>
      </c>
      <c r="AQ827" s="144">
        <v>7</v>
      </c>
      <c r="AR827" s="144">
        <v>10</v>
      </c>
      <c r="AS827" s="144">
        <v>10</v>
      </c>
      <c r="AT827" s="144">
        <v>5</v>
      </c>
      <c r="AU827" s="144">
        <v>12</v>
      </c>
      <c r="AV827" s="143">
        <f>SUM(AO827:AU827)</f>
        <v>60</v>
      </c>
      <c r="AW827" s="17"/>
      <c r="AX827" s="18"/>
      <c r="AY827" s="18"/>
      <c r="AZ827" s="18"/>
      <c r="BA827" s="18"/>
      <c r="BB827" s="18"/>
      <c r="BC827" s="18"/>
      <c r="BD827" s="16">
        <f>SUM(AW827:BC827)</f>
        <v>0</v>
      </c>
    </row>
    <row r="828" spans="1:56" ht="12.75" hidden="1" customHeight="1" outlineLevel="1" x14ac:dyDescent="0.2">
      <c r="A828" s="292" t="s">
        <v>343</v>
      </c>
      <c r="B828" s="346" t="s">
        <v>179</v>
      </c>
      <c r="C828" s="8" t="s">
        <v>3</v>
      </c>
      <c r="D828" s="5" t="s">
        <v>9</v>
      </c>
      <c r="E828" s="5"/>
      <c r="F828" s="5"/>
      <c r="G828" s="15"/>
      <c r="H828" s="143">
        <f>SUMIF($I$3:$BD$3,$H$3,$I828:$BD828)</f>
        <v>243</v>
      </c>
      <c r="I828" s="144">
        <v>5</v>
      </c>
      <c r="J828" s="144">
        <v>7</v>
      </c>
      <c r="K828" s="144">
        <v>11</v>
      </c>
      <c r="L828" s="144">
        <v>5</v>
      </c>
      <c r="M828" s="144">
        <v>7</v>
      </c>
      <c r="N828" s="144">
        <v>2</v>
      </c>
      <c r="O828" s="144">
        <v>2</v>
      </c>
      <c r="P828" s="143">
        <f>SUM(I828:O828)</f>
        <v>39</v>
      </c>
      <c r="Q828" s="144">
        <v>3</v>
      </c>
      <c r="R828" s="144">
        <v>7</v>
      </c>
      <c r="S828" s="144">
        <v>2</v>
      </c>
      <c r="T828" s="144">
        <v>5</v>
      </c>
      <c r="U828" s="144">
        <v>1</v>
      </c>
      <c r="V828" s="144">
        <v>7</v>
      </c>
      <c r="W828" s="144">
        <v>4</v>
      </c>
      <c r="X828" s="143">
        <f>SUM(Q828:W828)</f>
        <v>29</v>
      </c>
      <c r="Y828" s="144">
        <v>9</v>
      </c>
      <c r="Z828" s="144">
        <v>10</v>
      </c>
      <c r="AA828" s="144">
        <v>11</v>
      </c>
      <c r="AB828" s="144">
        <v>14</v>
      </c>
      <c r="AC828" s="144">
        <v>14</v>
      </c>
      <c r="AD828" s="144">
        <v>23</v>
      </c>
      <c r="AE828" s="144">
        <v>10</v>
      </c>
      <c r="AF828" s="143">
        <f>SUM(Y828:AE828)</f>
        <v>91</v>
      </c>
      <c r="AG828" s="144">
        <v>8</v>
      </c>
      <c r="AH828" s="144">
        <v>18</v>
      </c>
      <c r="AI828" s="144">
        <v>10</v>
      </c>
      <c r="AJ828" s="144">
        <v>8</v>
      </c>
      <c r="AK828" s="144">
        <v>5</v>
      </c>
      <c r="AL828" s="144">
        <v>7</v>
      </c>
      <c r="AM828" s="144">
        <v>5</v>
      </c>
      <c r="AN828" s="143">
        <f>SUM(AG828:AM828)</f>
        <v>61</v>
      </c>
      <c r="AO828" s="144">
        <v>10</v>
      </c>
      <c r="AP828" s="144">
        <v>6</v>
      </c>
      <c r="AQ828" s="144">
        <v>7</v>
      </c>
      <c r="AR828" s="144">
        <v>10</v>
      </c>
      <c r="AS828" s="144">
        <v>9</v>
      </c>
      <c r="AT828" s="144">
        <v>4</v>
      </c>
      <c r="AU828" s="144">
        <v>12</v>
      </c>
      <c r="AV828" s="143">
        <f>SUM(AO828:AU828)</f>
        <v>58</v>
      </c>
      <c r="AW828" s="17"/>
      <c r="AX828" s="18"/>
      <c r="AY828" s="18"/>
      <c r="AZ828" s="18"/>
      <c r="BA828" s="18"/>
      <c r="BB828" s="18"/>
      <c r="BC828" s="18"/>
      <c r="BD828" s="16">
        <f>SUM(AW828:BC828)</f>
        <v>0</v>
      </c>
    </row>
    <row r="829" spans="1:56" ht="12.75" hidden="1" customHeight="1" outlineLevel="1" x14ac:dyDescent="0.2">
      <c r="A829" s="292" t="s">
        <v>344</v>
      </c>
      <c r="B829" s="346" t="s">
        <v>179</v>
      </c>
      <c r="C829" s="8" t="s">
        <v>33</v>
      </c>
      <c r="D829" s="5" t="s">
        <v>9</v>
      </c>
      <c r="E829" s="5"/>
      <c r="F829" s="5"/>
      <c r="G829" s="15"/>
      <c r="H829" s="143">
        <f>SUMIF($I$3:$BD$3,$H$3,$I829:$BD829)</f>
        <v>202</v>
      </c>
      <c r="I829" s="144">
        <v>4</v>
      </c>
      <c r="J829" s="144">
        <v>6</v>
      </c>
      <c r="K829" s="144">
        <v>11</v>
      </c>
      <c r="L829" s="144">
        <v>5</v>
      </c>
      <c r="M829" s="144">
        <v>7</v>
      </c>
      <c r="N829" s="144">
        <v>0</v>
      </c>
      <c r="O829" s="144">
        <v>0</v>
      </c>
      <c r="P829" s="143">
        <f>SUM(I829:O829)</f>
        <v>33</v>
      </c>
      <c r="Q829" s="144">
        <v>1</v>
      </c>
      <c r="R829" s="144">
        <v>1</v>
      </c>
      <c r="S829" s="144">
        <v>2</v>
      </c>
      <c r="T829" s="144">
        <v>5</v>
      </c>
      <c r="U829" s="144">
        <v>1</v>
      </c>
      <c r="V829" s="144">
        <v>6</v>
      </c>
      <c r="W829" s="144">
        <v>4</v>
      </c>
      <c r="X829" s="143">
        <f>SUM(Q829:W829)</f>
        <v>20</v>
      </c>
      <c r="Y829" s="144">
        <v>8</v>
      </c>
      <c r="Z829" s="144">
        <v>9</v>
      </c>
      <c r="AA829" s="144">
        <v>11</v>
      </c>
      <c r="AB829" s="144">
        <v>13</v>
      </c>
      <c r="AC829" s="144">
        <v>12</v>
      </c>
      <c r="AD829" s="144">
        <v>21</v>
      </c>
      <c r="AE829" s="144">
        <v>10</v>
      </c>
      <c r="AF829" s="143">
        <f>SUM(Y829:AE829)</f>
        <v>84</v>
      </c>
      <c r="AG829" s="144">
        <v>7</v>
      </c>
      <c r="AH829" s="144">
        <v>7</v>
      </c>
      <c r="AI829" s="144">
        <v>5</v>
      </c>
      <c r="AJ829" s="144">
        <v>5</v>
      </c>
      <c r="AK829" s="144">
        <v>5</v>
      </c>
      <c r="AL829" s="144">
        <v>7</v>
      </c>
      <c r="AM829" s="144">
        <v>5</v>
      </c>
      <c r="AN829" s="143">
        <f>SUM(AG829:AM829)</f>
        <v>41</v>
      </c>
      <c r="AO829" s="144">
        <v>10</v>
      </c>
      <c r="AP829" s="144">
        <v>6</v>
      </c>
      <c r="AQ829" s="144">
        <v>7</v>
      </c>
      <c r="AR829" s="144">
        <v>10</v>
      </c>
      <c r="AS829" s="144">
        <v>9</v>
      </c>
      <c r="AT829" s="144">
        <v>4</v>
      </c>
      <c r="AU829" s="144">
        <v>11</v>
      </c>
      <c r="AV829" s="143">
        <f>SUM(AO829:AU829)</f>
        <v>57</v>
      </c>
      <c r="AW829" s="17"/>
      <c r="AX829" s="18"/>
      <c r="AY829" s="18"/>
      <c r="AZ829" s="18"/>
      <c r="BA829" s="18"/>
      <c r="BB829" s="18"/>
      <c r="BC829" s="18"/>
      <c r="BD829" s="16">
        <f>SUM(AW829:BC829)</f>
        <v>0</v>
      </c>
    </row>
    <row r="830" spans="1:56" s="48" customFormat="1" ht="12.75" hidden="1" customHeight="1" outlineLevel="1" x14ac:dyDescent="0.2">
      <c r="A830" s="293"/>
      <c r="B830" s="346" t="s">
        <v>179</v>
      </c>
      <c r="C830" s="42" t="s">
        <v>13</v>
      </c>
      <c r="D830" s="43" t="s">
        <v>4</v>
      </c>
      <c r="E830" s="43"/>
      <c r="F830" s="43"/>
      <c r="G830" s="44"/>
      <c r="H830" s="145">
        <f>IF(ISERROR(H829/H827),0,H829/H827)</f>
        <v>0.77992277992277992</v>
      </c>
      <c r="I830" s="146">
        <v>0.8</v>
      </c>
      <c r="J830" s="146">
        <v>0.8571428571428571</v>
      </c>
      <c r="K830" s="146">
        <v>1</v>
      </c>
      <c r="L830" s="146">
        <v>1</v>
      </c>
      <c r="M830" s="146">
        <v>0.875</v>
      </c>
      <c r="N830" s="146">
        <v>0</v>
      </c>
      <c r="O830" s="146">
        <v>0</v>
      </c>
      <c r="P830" s="145">
        <f>IF(ISERROR(P829/P827),0,P829/P827)</f>
        <v>0.7021276595744681</v>
      </c>
      <c r="Q830" s="146">
        <v>0.2</v>
      </c>
      <c r="R830" s="146">
        <v>0.14285714285714285</v>
      </c>
      <c r="S830" s="146">
        <v>1</v>
      </c>
      <c r="T830" s="146">
        <v>1</v>
      </c>
      <c r="U830" s="146">
        <v>1</v>
      </c>
      <c r="V830" s="146">
        <v>0.8571428571428571</v>
      </c>
      <c r="W830" s="146">
        <v>1</v>
      </c>
      <c r="X830" s="145">
        <f>IF(ISERROR(X829/X827),0,X829/X827)</f>
        <v>0.64516129032258063</v>
      </c>
      <c r="Y830" s="146">
        <v>0.88888888888888884</v>
      </c>
      <c r="Z830" s="146">
        <v>0.9</v>
      </c>
      <c r="AA830" s="146">
        <v>1</v>
      </c>
      <c r="AB830" s="146">
        <v>0.9285714285714286</v>
      </c>
      <c r="AC830" s="146">
        <v>0.8571428571428571</v>
      </c>
      <c r="AD830" s="146">
        <v>0.875</v>
      </c>
      <c r="AE830" s="146">
        <v>1</v>
      </c>
      <c r="AF830" s="145">
        <f>IF(ISERROR(AF829/AF827),0,AF829/AF827)</f>
        <v>0.91304347826086951</v>
      </c>
      <c r="AG830" s="146">
        <v>0.875</v>
      </c>
      <c r="AH830" s="146">
        <v>0.35</v>
      </c>
      <c r="AI830" s="146">
        <v>0.45454545454545453</v>
      </c>
      <c r="AJ830" s="146">
        <v>0.55555555555555558</v>
      </c>
      <c r="AK830" s="146">
        <v>1</v>
      </c>
      <c r="AL830" s="146">
        <v>1</v>
      </c>
      <c r="AM830" s="146">
        <v>1</v>
      </c>
      <c r="AN830" s="145">
        <f>IF(ISERROR(AN829/AN827),0,AN829/AN827)</f>
        <v>0.63076923076923075</v>
      </c>
      <c r="AO830" s="146">
        <v>1</v>
      </c>
      <c r="AP830" s="146">
        <v>1</v>
      </c>
      <c r="AQ830" s="146">
        <v>1</v>
      </c>
      <c r="AR830" s="146">
        <v>1</v>
      </c>
      <c r="AS830" s="146">
        <v>0.9</v>
      </c>
      <c r="AT830" s="146">
        <v>0.8</v>
      </c>
      <c r="AU830" s="146">
        <v>0.91666666666666663</v>
      </c>
      <c r="AV830" s="145">
        <f>IF(ISERROR(AV829/AV827),0,AV829/AV827)</f>
        <v>0.95</v>
      </c>
      <c r="AW830" s="46"/>
      <c r="AX830" s="47"/>
      <c r="AY830" s="47"/>
      <c r="AZ830" s="47"/>
      <c r="BA830" s="47"/>
      <c r="BB830" s="47"/>
      <c r="BC830" s="47"/>
      <c r="BD830" s="45">
        <f>IF(ISERROR(BD829/BD827),0,BD829/BD827)</f>
        <v>0</v>
      </c>
    </row>
    <row r="831" spans="1:56" s="49" customFormat="1" ht="12.75" hidden="1" customHeight="1" outlineLevel="1" x14ac:dyDescent="0.2">
      <c r="A831" s="293"/>
      <c r="B831" s="346" t="s">
        <v>179</v>
      </c>
      <c r="C831" s="42" t="s">
        <v>5</v>
      </c>
      <c r="D831" s="43" t="s">
        <v>4</v>
      </c>
      <c r="E831" s="43"/>
      <c r="F831" s="43"/>
      <c r="G831" s="44"/>
      <c r="H831" s="145">
        <f>IF(ISERROR((H827-H828)/H827),0,(H827-H828)/H827)</f>
        <v>6.1776061776061778E-2</v>
      </c>
      <c r="I831" s="146">
        <v>0</v>
      </c>
      <c r="J831" s="146">
        <v>0</v>
      </c>
      <c r="K831" s="146">
        <v>0</v>
      </c>
      <c r="L831" s="146">
        <v>0</v>
      </c>
      <c r="M831" s="146">
        <v>0.125</v>
      </c>
      <c r="N831" s="146">
        <v>0.7142857142857143</v>
      </c>
      <c r="O831" s="146">
        <v>0.5</v>
      </c>
      <c r="P831" s="145">
        <f>IF(ISERROR((P827-P828)/P827),0,(P827-P828)/P827)</f>
        <v>0.1702127659574468</v>
      </c>
      <c r="Q831" s="146">
        <v>0.4</v>
      </c>
      <c r="R831" s="146">
        <v>0</v>
      </c>
      <c r="S831" s="146">
        <v>0</v>
      </c>
      <c r="T831" s="146">
        <v>0</v>
      </c>
      <c r="U831" s="146">
        <v>0</v>
      </c>
      <c r="V831" s="146">
        <v>0</v>
      </c>
      <c r="W831" s="146">
        <v>0</v>
      </c>
      <c r="X831" s="145">
        <f>IF(ISERROR((X827-X828)/X827),0,(X827-X828)/X827)</f>
        <v>6.4516129032258063E-2</v>
      </c>
      <c r="Y831" s="146">
        <v>0</v>
      </c>
      <c r="Z831" s="146">
        <v>0</v>
      </c>
      <c r="AA831" s="146">
        <v>0</v>
      </c>
      <c r="AB831" s="146">
        <v>0</v>
      </c>
      <c r="AC831" s="146">
        <v>0</v>
      </c>
      <c r="AD831" s="146">
        <v>4.1666666666666664E-2</v>
      </c>
      <c r="AE831" s="146">
        <v>0</v>
      </c>
      <c r="AF831" s="145">
        <f>IF(ISERROR((AF827-AF828)/AF827),0,(AF827-AF828)/AF827)</f>
        <v>1.0869565217391304E-2</v>
      </c>
      <c r="AG831" s="146">
        <v>0</v>
      </c>
      <c r="AH831" s="146">
        <v>0.1</v>
      </c>
      <c r="AI831" s="146">
        <v>9.0909090909090912E-2</v>
      </c>
      <c r="AJ831" s="146">
        <v>0.1111111111111111</v>
      </c>
      <c r="AK831" s="146">
        <v>0</v>
      </c>
      <c r="AL831" s="146">
        <v>0</v>
      </c>
      <c r="AM831" s="146">
        <v>0</v>
      </c>
      <c r="AN831" s="145">
        <f>IF(ISERROR((AN827-AN828)/AN827),0,(AN827-AN828)/AN827)</f>
        <v>6.1538461538461542E-2</v>
      </c>
      <c r="AO831" s="146">
        <v>0</v>
      </c>
      <c r="AP831" s="146">
        <v>0</v>
      </c>
      <c r="AQ831" s="146">
        <v>0</v>
      </c>
      <c r="AR831" s="146">
        <v>0</v>
      </c>
      <c r="AS831" s="146">
        <v>0.1</v>
      </c>
      <c r="AT831" s="146">
        <v>0.2</v>
      </c>
      <c r="AU831" s="146">
        <v>0</v>
      </c>
      <c r="AV831" s="145">
        <f>IF(ISERROR((AV827-AV828)/AV827),0,(AV827-AV828)/AV827)</f>
        <v>3.3333333333333333E-2</v>
      </c>
      <c r="AW831" s="46"/>
      <c r="AX831" s="47"/>
      <c r="AY831" s="47"/>
      <c r="AZ831" s="47"/>
      <c r="BA831" s="47"/>
      <c r="BB831" s="47"/>
      <c r="BC831" s="47"/>
      <c r="BD831" s="45">
        <f>IF(ISERROR((BD827-BD828)/BD827),0,(BD827-BD828)/BD827)</f>
        <v>0</v>
      </c>
    </row>
    <row r="832" spans="1:56" ht="12.75" hidden="1" customHeight="1" outlineLevel="2" x14ac:dyDescent="0.2">
      <c r="A832" s="292" t="s">
        <v>345</v>
      </c>
      <c r="B832" s="346" t="s">
        <v>179</v>
      </c>
      <c r="C832" s="8" t="s">
        <v>46</v>
      </c>
      <c r="D832" s="5"/>
      <c r="E832" s="5"/>
      <c r="F832" s="5"/>
      <c r="G832" s="15"/>
      <c r="H832" s="143">
        <f>SUMIF($I$3:$BD$3,$H$3,$I832:$BD832)</f>
        <v>6045</v>
      </c>
      <c r="I832" s="144">
        <v>71</v>
      </c>
      <c r="J832" s="144">
        <v>67</v>
      </c>
      <c r="K832" s="144">
        <v>11</v>
      </c>
      <c r="L832" s="144">
        <v>10</v>
      </c>
      <c r="M832" s="144">
        <v>25</v>
      </c>
      <c r="N832" s="144">
        <v>1158</v>
      </c>
      <c r="O832" s="144">
        <v>214</v>
      </c>
      <c r="P832" s="143">
        <f>SUM(I832:O832)</f>
        <v>1556</v>
      </c>
      <c r="Q832" s="144">
        <v>887</v>
      </c>
      <c r="R832" s="144">
        <v>649</v>
      </c>
      <c r="S832" s="144">
        <v>23</v>
      </c>
      <c r="T832" s="144">
        <v>4</v>
      </c>
      <c r="U832" s="144">
        <v>1</v>
      </c>
      <c r="V832" s="144">
        <v>79</v>
      </c>
      <c r="W832" s="144">
        <v>3</v>
      </c>
      <c r="X832" s="143">
        <f>SUM(Q832:W832)</f>
        <v>1646</v>
      </c>
      <c r="Y832" s="144">
        <v>60</v>
      </c>
      <c r="Z832" s="144">
        <v>62</v>
      </c>
      <c r="AA832" s="144">
        <v>37</v>
      </c>
      <c r="AB832" s="144">
        <v>49</v>
      </c>
      <c r="AC832" s="144">
        <v>139</v>
      </c>
      <c r="AD832" s="144">
        <v>241</v>
      </c>
      <c r="AE832" s="144">
        <v>10</v>
      </c>
      <c r="AF832" s="143">
        <f>SUM(Y832:AE832)</f>
        <v>598</v>
      </c>
      <c r="AG832" s="144">
        <v>126</v>
      </c>
      <c r="AH832" s="144">
        <v>1386</v>
      </c>
      <c r="AI832" s="144">
        <v>456</v>
      </c>
      <c r="AJ832" s="144">
        <v>257</v>
      </c>
      <c r="AK832" s="144">
        <v>29</v>
      </c>
      <c r="AL832" s="144">
        <v>5</v>
      </c>
      <c r="AM832" s="144">
        <v>4</v>
      </c>
      <c r="AN832" s="143">
        <f>SUM(AG832:AM832)</f>
        <v>2263</v>
      </c>
      <c r="AO832" s="144">
        <v>30</v>
      </c>
      <c r="AP832" s="144">
        <v>6</v>
      </c>
      <c r="AQ832" s="144">
        <v>15</v>
      </c>
      <c r="AR832" s="144">
        <v>8</v>
      </c>
      <c r="AS832" s="144">
        <v>7</v>
      </c>
      <c r="AT832" s="144">
        <v>7</v>
      </c>
      <c r="AU832" s="144">
        <v>93</v>
      </c>
      <c r="AV832" s="143">
        <f>SUM(AO832:AU832)</f>
        <v>166</v>
      </c>
      <c r="AW832" s="17"/>
      <c r="AX832" s="18"/>
      <c r="AY832" s="18"/>
      <c r="AZ832" s="18"/>
      <c r="BA832" s="18"/>
      <c r="BB832" s="18"/>
      <c r="BC832" s="18"/>
      <c r="BD832" s="16">
        <f>SUM(AW832:BC832)</f>
        <v>0</v>
      </c>
    </row>
    <row r="833" spans="1:56" ht="12.75" hidden="1" customHeight="1" outlineLevel="1" x14ac:dyDescent="0.2">
      <c r="A833" s="292"/>
      <c r="B833" s="346" t="s">
        <v>179</v>
      </c>
      <c r="C833" s="8" t="s">
        <v>14</v>
      </c>
      <c r="D833" s="5"/>
      <c r="E833" s="5"/>
      <c r="F833" s="5"/>
      <c r="G833" s="15"/>
      <c r="H833" s="143">
        <f>IF(ISERROR(H832/H828),0,H832/H828)</f>
        <v>24.876543209876544</v>
      </c>
      <c r="I833" s="144">
        <v>14.2</v>
      </c>
      <c r="J833" s="144">
        <v>9.5714285714285712</v>
      </c>
      <c r="K833" s="144">
        <v>1</v>
      </c>
      <c r="L833" s="144">
        <v>2</v>
      </c>
      <c r="M833" s="144">
        <v>3.5714285714285716</v>
      </c>
      <c r="N833" s="144">
        <v>579</v>
      </c>
      <c r="O833" s="144">
        <v>107</v>
      </c>
      <c r="P833" s="143">
        <f>IF(ISERROR(P832/P828),0,P832/P828)</f>
        <v>39.897435897435898</v>
      </c>
      <c r="Q833" s="144">
        <v>295.66666666666669</v>
      </c>
      <c r="R833" s="144">
        <v>92.714285714285708</v>
      </c>
      <c r="S833" s="144">
        <v>11.5</v>
      </c>
      <c r="T833" s="144">
        <v>0.8</v>
      </c>
      <c r="U833" s="144">
        <v>1</v>
      </c>
      <c r="V833" s="144">
        <v>11.285714285714286</v>
      </c>
      <c r="W833" s="144">
        <v>0.75</v>
      </c>
      <c r="X833" s="143">
        <f>IF(ISERROR(X832/X828),0,X832/X828)</f>
        <v>56.758620689655174</v>
      </c>
      <c r="Y833" s="144">
        <v>6.666666666666667</v>
      </c>
      <c r="Z833" s="144">
        <v>6.2</v>
      </c>
      <c r="AA833" s="144">
        <v>3.3636363636363638</v>
      </c>
      <c r="AB833" s="144">
        <v>3.5</v>
      </c>
      <c r="AC833" s="144">
        <v>9.9285714285714288</v>
      </c>
      <c r="AD833" s="144">
        <v>10.478260869565217</v>
      </c>
      <c r="AE833" s="144">
        <v>1</v>
      </c>
      <c r="AF833" s="143">
        <f>IF(ISERROR(AF832/AF828),0,AF832/AF828)</f>
        <v>6.5714285714285712</v>
      </c>
      <c r="AG833" s="144">
        <v>15.75</v>
      </c>
      <c r="AH833" s="144">
        <v>77</v>
      </c>
      <c r="AI833" s="144">
        <v>45.6</v>
      </c>
      <c r="AJ833" s="144">
        <v>32.125</v>
      </c>
      <c r="AK833" s="144">
        <v>5.8</v>
      </c>
      <c r="AL833" s="144">
        <v>0.7142857142857143</v>
      </c>
      <c r="AM833" s="144">
        <v>0.8</v>
      </c>
      <c r="AN833" s="143">
        <f>IF(ISERROR(AN832/AN828),0,AN832/AN828)</f>
        <v>37.098360655737707</v>
      </c>
      <c r="AO833" s="144">
        <v>3</v>
      </c>
      <c r="AP833" s="144">
        <v>1</v>
      </c>
      <c r="AQ833" s="144">
        <v>2.1428571428571428</v>
      </c>
      <c r="AR833" s="144">
        <v>0.8</v>
      </c>
      <c r="AS833" s="144">
        <v>0.77777777777777779</v>
      </c>
      <c r="AT833" s="144">
        <v>1.75</v>
      </c>
      <c r="AU833" s="144">
        <v>7.75</v>
      </c>
      <c r="AV833" s="143">
        <f>IF(ISERROR(AV832/AV828),0,AV832/AV828)</f>
        <v>2.8620689655172415</v>
      </c>
      <c r="AW833" s="17"/>
      <c r="AX833" s="18"/>
      <c r="AY833" s="18"/>
      <c r="AZ833" s="18"/>
      <c r="BA833" s="18"/>
      <c r="BB833" s="18"/>
      <c r="BC833" s="18"/>
      <c r="BD833" s="16">
        <f>IF(ISERROR(BD832/BD828),0,BD832/BD828)</f>
        <v>0</v>
      </c>
    </row>
    <row r="834" spans="1:56" ht="12.75" hidden="1" customHeight="1" outlineLevel="1" x14ac:dyDescent="0.2">
      <c r="A834" s="292" t="s">
        <v>346</v>
      </c>
      <c r="B834" s="346" t="s">
        <v>179</v>
      </c>
      <c r="C834" s="8"/>
      <c r="D834" s="5"/>
      <c r="E834" s="5"/>
      <c r="F834" s="5"/>
      <c r="G834" s="15"/>
      <c r="H834" s="143"/>
      <c r="I834" s="144" t="s">
        <v>102</v>
      </c>
      <c r="J834" s="144" t="s">
        <v>102</v>
      </c>
      <c r="K834" s="144" t="s">
        <v>102</v>
      </c>
      <c r="L834" s="144"/>
      <c r="M834" s="144"/>
      <c r="N834" s="144"/>
      <c r="O834" s="144"/>
      <c r="P834" s="143"/>
      <c r="Q834" s="144"/>
      <c r="R834" s="144"/>
      <c r="S834" s="144"/>
      <c r="T834" s="144"/>
      <c r="U834" s="144"/>
      <c r="V834" s="144"/>
      <c r="W834" s="144"/>
      <c r="X834" s="143"/>
      <c r="Y834" s="144"/>
      <c r="Z834" s="144"/>
      <c r="AA834" s="144"/>
      <c r="AB834" s="144"/>
      <c r="AC834" s="144"/>
      <c r="AD834" s="144"/>
      <c r="AE834" s="144"/>
      <c r="AF834" s="143"/>
      <c r="AG834" s="144"/>
      <c r="AH834" s="144"/>
      <c r="AI834" s="144"/>
      <c r="AJ834" s="144"/>
      <c r="AK834" s="144"/>
      <c r="AL834" s="144"/>
      <c r="AM834" s="144"/>
      <c r="AN834" s="143"/>
      <c r="AO834" s="144" t="s">
        <v>102</v>
      </c>
      <c r="AP834" s="144" t="s">
        <v>102</v>
      </c>
      <c r="AQ834" s="144" t="s">
        <v>102</v>
      </c>
      <c r="AR834" s="144" t="s">
        <v>102</v>
      </c>
      <c r="AS834" s="144" t="s">
        <v>102</v>
      </c>
      <c r="AT834" s="144" t="s">
        <v>102</v>
      </c>
      <c r="AU834" s="144" t="s">
        <v>102</v>
      </c>
      <c r="AV834" s="143"/>
      <c r="AW834" s="17"/>
      <c r="AX834" s="18"/>
      <c r="AY834" s="18"/>
      <c r="AZ834" s="18"/>
      <c r="BA834" s="18"/>
      <c r="BB834" s="18"/>
      <c r="BC834" s="18"/>
      <c r="BD834" s="16"/>
    </row>
    <row r="835" spans="1:56" ht="12.75" hidden="1" customHeight="1" outlineLevel="1" x14ac:dyDescent="0.2">
      <c r="A835" s="268"/>
      <c r="B835" s="346" t="s">
        <v>179</v>
      </c>
      <c r="C835" s="8"/>
      <c r="D835" s="5"/>
      <c r="E835" s="5"/>
      <c r="F835" s="5"/>
      <c r="G835" s="15"/>
      <c r="H835" s="143"/>
      <c r="I835" s="144"/>
      <c r="J835" s="144"/>
      <c r="K835" s="144"/>
      <c r="L835" s="144"/>
      <c r="M835" s="144"/>
      <c r="N835" s="144"/>
      <c r="O835" s="144"/>
      <c r="P835" s="143"/>
      <c r="Q835" s="144"/>
      <c r="R835" s="144"/>
      <c r="S835" s="144"/>
      <c r="T835" s="144"/>
      <c r="U835" s="144"/>
      <c r="V835" s="144"/>
      <c r="W835" s="144"/>
      <c r="X835" s="143"/>
      <c r="Y835" s="144"/>
      <c r="Z835" s="144"/>
      <c r="AA835" s="144"/>
      <c r="AB835" s="144"/>
      <c r="AC835" s="144"/>
      <c r="AD835" s="144"/>
      <c r="AE835" s="144"/>
      <c r="AF835" s="143"/>
      <c r="AG835" s="144"/>
      <c r="AH835" s="144"/>
      <c r="AI835" s="144"/>
      <c r="AJ835" s="144"/>
      <c r="AK835" s="144"/>
      <c r="AL835" s="144"/>
      <c r="AM835" s="144"/>
      <c r="AN835" s="143"/>
      <c r="AO835" s="144"/>
      <c r="AP835" s="144"/>
      <c r="AQ835" s="144"/>
      <c r="AR835" s="144"/>
      <c r="AS835" s="144"/>
      <c r="AT835" s="144"/>
      <c r="AU835" s="144"/>
      <c r="AV835" s="143"/>
      <c r="AW835" s="17"/>
      <c r="AX835" s="18"/>
      <c r="AY835" s="18"/>
      <c r="AZ835" s="18"/>
      <c r="BA835" s="18"/>
      <c r="BB835" s="18"/>
      <c r="BC835" s="18"/>
      <c r="BD835" s="16"/>
    </row>
    <row r="836" spans="1:56" ht="12.75" hidden="1" customHeight="1" outlineLevel="1" x14ac:dyDescent="0.2">
      <c r="A836" s="291" t="s">
        <v>347</v>
      </c>
      <c r="B836" s="346" t="s">
        <v>179</v>
      </c>
      <c r="C836" s="8"/>
      <c r="D836" s="5"/>
      <c r="E836" s="5"/>
      <c r="F836" s="5"/>
      <c r="G836" s="15"/>
      <c r="H836" s="143"/>
      <c r="I836" s="144"/>
      <c r="J836" s="144"/>
      <c r="K836" s="144"/>
      <c r="L836" s="144"/>
      <c r="M836" s="144"/>
      <c r="N836" s="144"/>
      <c r="O836" s="144"/>
      <c r="P836" s="143"/>
      <c r="Q836" s="144"/>
      <c r="R836" s="144"/>
      <c r="S836" s="144"/>
      <c r="T836" s="144"/>
      <c r="U836" s="144"/>
      <c r="V836" s="144"/>
      <c r="W836" s="144"/>
      <c r="X836" s="143"/>
      <c r="Y836" s="144"/>
      <c r="Z836" s="144"/>
      <c r="AA836" s="144"/>
      <c r="AB836" s="144"/>
      <c r="AC836" s="144"/>
      <c r="AD836" s="144"/>
      <c r="AE836" s="144"/>
      <c r="AF836" s="143"/>
      <c r="AG836" s="144"/>
      <c r="AH836" s="144"/>
      <c r="AI836" s="144"/>
      <c r="AJ836" s="144"/>
      <c r="AK836" s="144"/>
      <c r="AL836" s="144"/>
      <c r="AM836" s="144"/>
      <c r="AN836" s="143"/>
      <c r="AO836" s="144"/>
      <c r="AP836" s="144"/>
      <c r="AQ836" s="144"/>
      <c r="AR836" s="144"/>
      <c r="AS836" s="144"/>
      <c r="AT836" s="144"/>
      <c r="AU836" s="144"/>
      <c r="AV836" s="143"/>
      <c r="AW836" s="17"/>
      <c r="AX836" s="18"/>
      <c r="AY836" s="18"/>
      <c r="AZ836" s="18"/>
      <c r="BA836" s="18"/>
      <c r="BB836" s="18"/>
      <c r="BC836" s="18"/>
      <c r="BD836" s="16"/>
    </row>
    <row r="837" spans="1:56" ht="12.75" hidden="1" customHeight="1" outlineLevel="1" x14ac:dyDescent="0.2">
      <c r="A837" s="291" t="s">
        <v>348</v>
      </c>
      <c r="B837" s="346" t="s">
        <v>179</v>
      </c>
      <c r="C837" s="8"/>
      <c r="D837" s="5" t="s">
        <v>15</v>
      </c>
      <c r="E837" s="5"/>
      <c r="F837" s="5"/>
      <c r="G837" s="15"/>
      <c r="H837" s="143"/>
      <c r="I837" s="144"/>
      <c r="J837" s="144"/>
      <c r="K837" s="144"/>
      <c r="L837" s="144"/>
      <c r="M837" s="144"/>
      <c r="N837" s="144"/>
      <c r="O837" s="144"/>
      <c r="P837" s="143"/>
      <c r="Q837" s="144"/>
      <c r="R837" s="144"/>
      <c r="S837" s="144"/>
      <c r="T837" s="144"/>
      <c r="U837" s="144"/>
      <c r="V837" s="144"/>
      <c r="W837" s="144"/>
      <c r="X837" s="143"/>
      <c r="Y837" s="144"/>
      <c r="Z837" s="144"/>
      <c r="AA837" s="144"/>
      <c r="AB837" s="144"/>
      <c r="AC837" s="144"/>
      <c r="AD837" s="144"/>
      <c r="AE837" s="144"/>
      <c r="AF837" s="143"/>
      <c r="AG837" s="144"/>
      <c r="AH837" s="144"/>
      <c r="AI837" s="144"/>
      <c r="AJ837" s="144"/>
      <c r="AK837" s="144"/>
      <c r="AL837" s="144"/>
      <c r="AM837" s="144"/>
      <c r="AN837" s="143"/>
      <c r="AO837" s="144"/>
      <c r="AP837" s="144"/>
      <c r="AQ837" s="144"/>
      <c r="AR837" s="144"/>
      <c r="AS837" s="144"/>
      <c r="AT837" s="144"/>
      <c r="AU837" s="144"/>
      <c r="AV837" s="143"/>
      <c r="AW837" s="17"/>
      <c r="AX837" s="18"/>
      <c r="AY837" s="18"/>
      <c r="AZ837" s="18"/>
      <c r="BA837" s="18"/>
      <c r="BB837" s="18"/>
      <c r="BC837" s="18"/>
      <c r="BD837" s="16"/>
    </row>
    <row r="838" spans="1:56" ht="12.75" hidden="1" customHeight="1" outlineLevel="2" x14ac:dyDescent="0.2">
      <c r="A838" s="291" t="s">
        <v>349</v>
      </c>
      <c r="B838" s="346" t="s">
        <v>180</v>
      </c>
      <c r="C838" s="8" t="s">
        <v>2</v>
      </c>
      <c r="D838" s="5" t="s">
        <v>9</v>
      </c>
      <c r="E838" s="5"/>
      <c r="F838" s="5"/>
      <c r="G838" s="15"/>
      <c r="H838" s="143">
        <f>SUMIF($I$3:$BD$3,$H$3,$I838:$BD838)</f>
        <v>348</v>
      </c>
      <c r="I838" s="144">
        <v>3</v>
      </c>
      <c r="J838" s="144">
        <v>3</v>
      </c>
      <c r="K838" s="144">
        <v>10</v>
      </c>
      <c r="L838" s="144">
        <v>5</v>
      </c>
      <c r="M838" s="144">
        <v>7</v>
      </c>
      <c r="N838" s="144">
        <v>11</v>
      </c>
      <c r="O838" s="144">
        <v>10</v>
      </c>
      <c r="P838" s="143">
        <f>SUM(I838:O838)</f>
        <v>49</v>
      </c>
      <c r="Q838" s="144">
        <v>12</v>
      </c>
      <c r="R838" s="144">
        <v>12</v>
      </c>
      <c r="S838" s="144">
        <v>5</v>
      </c>
      <c r="T838" s="144">
        <v>2</v>
      </c>
      <c r="U838" s="144">
        <v>4</v>
      </c>
      <c r="V838" s="144">
        <v>3</v>
      </c>
      <c r="W838" s="144">
        <v>0</v>
      </c>
      <c r="X838" s="143">
        <f>SUM(Q838:W838)</f>
        <v>38</v>
      </c>
      <c r="Y838" s="144">
        <v>11</v>
      </c>
      <c r="Z838" s="144">
        <v>15</v>
      </c>
      <c r="AA838" s="144">
        <v>22</v>
      </c>
      <c r="AB838" s="144">
        <v>8</v>
      </c>
      <c r="AC838" s="144">
        <v>12</v>
      </c>
      <c r="AD838" s="144">
        <v>14</v>
      </c>
      <c r="AE838" s="144">
        <v>18</v>
      </c>
      <c r="AF838" s="143">
        <f>SUM(Y838:AE838)</f>
        <v>100</v>
      </c>
      <c r="AG838" s="144">
        <v>15</v>
      </c>
      <c r="AH838" s="144">
        <v>22</v>
      </c>
      <c r="AI838" s="144">
        <v>18</v>
      </c>
      <c r="AJ838" s="144">
        <v>14</v>
      </c>
      <c r="AK838" s="144">
        <v>11</v>
      </c>
      <c r="AL838" s="144">
        <v>8</v>
      </c>
      <c r="AM838" s="144">
        <v>14</v>
      </c>
      <c r="AN838" s="143">
        <f>SUM(AG838:AM838)</f>
        <v>102</v>
      </c>
      <c r="AO838" s="144">
        <v>20</v>
      </c>
      <c r="AP838" s="144">
        <v>12</v>
      </c>
      <c r="AQ838" s="144">
        <v>17</v>
      </c>
      <c r="AR838" s="144">
        <v>10</v>
      </c>
      <c r="AS838" s="144">
        <v>11</v>
      </c>
      <c r="AT838" s="144">
        <v>13</v>
      </c>
      <c r="AU838" s="144">
        <v>4</v>
      </c>
      <c r="AV838" s="143">
        <f>SUM(AO838:AU838)</f>
        <v>87</v>
      </c>
      <c r="AW838" s="17"/>
      <c r="AX838" s="18"/>
      <c r="AY838" s="18"/>
      <c r="AZ838" s="18"/>
      <c r="BA838" s="18"/>
      <c r="BB838" s="18"/>
      <c r="BC838" s="18"/>
      <c r="BD838" s="16">
        <f>SUM(AW838:BC838)</f>
        <v>0</v>
      </c>
    </row>
    <row r="839" spans="1:56" ht="12.75" hidden="1" customHeight="1" outlineLevel="2" x14ac:dyDescent="0.2">
      <c r="A839" s="292" t="s">
        <v>350</v>
      </c>
      <c r="B839" s="346" t="s">
        <v>180</v>
      </c>
      <c r="C839" s="8" t="s">
        <v>3</v>
      </c>
      <c r="D839" s="5" t="s">
        <v>9</v>
      </c>
      <c r="E839" s="5"/>
      <c r="F839" s="5"/>
      <c r="G839" s="15"/>
      <c r="H839" s="143">
        <f>SUMIF($I$3:$BD$3,$H$3,$I839:$BD839)</f>
        <v>309</v>
      </c>
      <c r="I839" s="144">
        <v>3</v>
      </c>
      <c r="J839" s="144">
        <v>3</v>
      </c>
      <c r="K839" s="144">
        <v>9</v>
      </c>
      <c r="L839" s="144">
        <v>5</v>
      </c>
      <c r="M839" s="144">
        <v>5</v>
      </c>
      <c r="N839" s="144">
        <v>2</v>
      </c>
      <c r="O839" s="144">
        <v>8</v>
      </c>
      <c r="P839" s="143">
        <f>SUM(I839:O839)</f>
        <v>35</v>
      </c>
      <c r="Q839" s="144">
        <v>11</v>
      </c>
      <c r="R839" s="144">
        <v>7</v>
      </c>
      <c r="S839" s="144">
        <v>5</v>
      </c>
      <c r="T839" s="144">
        <v>2</v>
      </c>
      <c r="U839" s="144">
        <v>4</v>
      </c>
      <c r="V839" s="144">
        <v>3</v>
      </c>
      <c r="W839" s="144">
        <v>0</v>
      </c>
      <c r="X839" s="143">
        <f>SUM(Q839:W839)</f>
        <v>32</v>
      </c>
      <c r="Y839" s="144">
        <v>11</v>
      </c>
      <c r="Z839" s="144">
        <v>14</v>
      </c>
      <c r="AA839" s="144">
        <v>20</v>
      </c>
      <c r="AB839" s="144">
        <v>8</v>
      </c>
      <c r="AC839" s="144">
        <v>10</v>
      </c>
      <c r="AD839" s="144">
        <v>13</v>
      </c>
      <c r="AE839" s="144">
        <v>17</v>
      </c>
      <c r="AF839" s="143">
        <f>SUM(Y839:AE839)</f>
        <v>93</v>
      </c>
      <c r="AG839" s="144">
        <v>15</v>
      </c>
      <c r="AH839" s="144">
        <v>18</v>
      </c>
      <c r="AI839" s="144">
        <v>17</v>
      </c>
      <c r="AJ839" s="144">
        <v>12</v>
      </c>
      <c r="AK839" s="144">
        <v>9</v>
      </c>
      <c r="AL839" s="144">
        <v>8</v>
      </c>
      <c r="AM839" s="144">
        <v>14</v>
      </c>
      <c r="AN839" s="143">
        <f>SUM(AG839:AM839)</f>
        <v>93</v>
      </c>
      <c r="AO839" s="144">
        <v>20</v>
      </c>
      <c r="AP839" s="144">
        <v>10</v>
      </c>
      <c r="AQ839" s="144">
        <v>14</v>
      </c>
      <c r="AR839" s="144">
        <v>10</v>
      </c>
      <c r="AS839" s="144">
        <v>11</v>
      </c>
      <c r="AT839" s="144">
        <v>12</v>
      </c>
      <c r="AU839" s="144">
        <v>4</v>
      </c>
      <c r="AV839" s="143">
        <f>SUM(AO839:AU839)</f>
        <v>81</v>
      </c>
      <c r="AW839" s="17"/>
      <c r="AX839" s="18"/>
      <c r="AY839" s="18"/>
      <c r="AZ839" s="18"/>
      <c r="BA839" s="18"/>
      <c r="BB839" s="18"/>
      <c r="BC839" s="18"/>
      <c r="BD839" s="16">
        <f>SUM(AW839:BC839)</f>
        <v>0</v>
      </c>
    </row>
    <row r="840" spans="1:56" ht="12.75" hidden="1" customHeight="1" outlineLevel="2" x14ac:dyDescent="0.2">
      <c r="A840" s="292" t="s">
        <v>351</v>
      </c>
      <c r="B840" s="346" t="s">
        <v>180</v>
      </c>
      <c r="C840" s="8" t="s">
        <v>33</v>
      </c>
      <c r="D840" s="5" t="s">
        <v>9</v>
      </c>
      <c r="E840" s="5"/>
      <c r="F840" s="5"/>
      <c r="G840" s="15"/>
      <c r="H840" s="143">
        <f>SUMIF($I$3:$BD$3,$H$3,$I840:$BD840)</f>
        <v>183</v>
      </c>
      <c r="I840" s="144">
        <v>2</v>
      </c>
      <c r="J840" s="144">
        <v>1</v>
      </c>
      <c r="K840" s="144">
        <v>8</v>
      </c>
      <c r="L840" s="144">
        <v>4</v>
      </c>
      <c r="M840" s="144">
        <v>3</v>
      </c>
      <c r="N840" s="144">
        <v>0</v>
      </c>
      <c r="O840" s="144">
        <v>0</v>
      </c>
      <c r="P840" s="143">
        <f>SUM(I840:O840)</f>
        <v>18</v>
      </c>
      <c r="Q840" s="144">
        <v>3</v>
      </c>
      <c r="R840" s="144">
        <v>1</v>
      </c>
      <c r="S840" s="144">
        <v>3</v>
      </c>
      <c r="T840" s="144">
        <v>0</v>
      </c>
      <c r="U840" s="144">
        <v>4</v>
      </c>
      <c r="V840" s="144">
        <v>2</v>
      </c>
      <c r="W840" s="144">
        <v>0</v>
      </c>
      <c r="X840" s="143">
        <f>SUM(Q840:W840)</f>
        <v>13</v>
      </c>
      <c r="Y840" s="144">
        <v>6</v>
      </c>
      <c r="Z840" s="144">
        <v>9</v>
      </c>
      <c r="AA840" s="144">
        <v>16</v>
      </c>
      <c r="AB840" s="144">
        <v>6</v>
      </c>
      <c r="AC840" s="144">
        <v>5</v>
      </c>
      <c r="AD840" s="144">
        <v>6</v>
      </c>
      <c r="AE840" s="144">
        <v>17</v>
      </c>
      <c r="AF840" s="143">
        <f>SUM(Y840:AE840)</f>
        <v>65</v>
      </c>
      <c r="AG840" s="144">
        <v>10</v>
      </c>
      <c r="AH840" s="144">
        <v>9</v>
      </c>
      <c r="AI840" s="144">
        <v>8</v>
      </c>
      <c r="AJ840" s="144">
        <v>8</v>
      </c>
      <c r="AK840" s="144">
        <v>8</v>
      </c>
      <c r="AL840" s="144">
        <v>3</v>
      </c>
      <c r="AM840" s="144">
        <v>10</v>
      </c>
      <c r="AN840" s="143">
        <f>SUM(AG840:AM840)</f>
        <v>56</v>
      </c>
      <c r="AO840" s="144">
        <v>11</v>
      </c>
      <c r="AP840" s="144">
        <v>7</v>
      </c>
      <c r="AQ840" s="144">
        <v>11</v>
      </c>
      <c r="AR840" s="144">
        <v>9</v>
      </c>
      <c r="AS840" s="144">
        <v>5</v>
      </c>
      <c r="AT840" s="144">
        <v>3</v>
      </c>
      <c r="AU840" s="144">
        <v>3</v>
      </c>
      <c r="AV840" s="143">
        <f>SUM(AO840:AU840)</f>
        <v>49</v>
      </c>
      <c r="AW840" s="17"/>
      <c r="AX840" s="18"/>
      <c r="AY840" s="18"/>
      <c r="AZ840" s="18"/>
      <c r="BA840" s="18"/>
      <c r="BB840" s="18"/>
      <c r="BC840" s="18"/>
      <c r="BD840" s="16">
        <f>SUM(AW840:BC840)</f>
        <v>0</v>
      </c>
    </row>
    <row r="841" spans="1:56" s="2" customFormat="1" ht="12.75" hidden="1" customHeight="1" outlineLevel="2" x14ac:dyDescent="0.2">
      <c r="A841" s="293"/>
      <c r="B841" s="346" t="s">
        <v>180</v>
      </c>
      <c r="C841" s="8" t="s">
        <v>13</v>
      </c>
      <c r="D841" s="5" t="s">
        <v>4</v>
      </c>
      <c r="E841" s="5"/>
      <c r="F841" s="5"/>
      <c r="G841" s="15"/>
      <c r="H841" s="143">
        <f>IF(ISERROR(H840/H838),0,H840/H838)</f>
        <v>0.52586206896551724</v>
      </c>
      <c r="I841" s="144">
        <v>0.66666666666666663</v>
      </c>
      <c r="J841" s="144">
        <v>0.33333333333333331</v>
      </c>
      <c r="K841" s="144">
        <v>0.8</v>
      </c>
      <c r="L841" s="144">
        <v>0.8</v>
      </c>
      <c r="M841" s="144">
        <v>0.42857142857142855</v>
      </c>
      <c r="N841" s="144">
        <v>0</v>
      </c>
      <c r="O841" s="144">
        <v>0</v>
      </c>
      <c r="P841" s="143">
        <f>IF(ISERROR(P840/P838),0,P840/P838)</f>
        <v>0.36734693877551022</v>
      </c>
      <c r="Q841" s="144">
        <v>0.25</v>
      </c>
      <c r="R841" s="144">
        <v>8.3333333333333329E-2</v>
      </c>
      <c r="S841" s="144">
        <v>0.6</v>
      </c>
      <c r="T841" s="144">
        <v>0</v>
      </c>
      <c r="U841" s="144">
        <v>1</v>
      </c>
      <c r="V841" s="144">
        <v>0.66666666666666663</v>
      </c>
      <c r="W841" s="144" t="s">
        <v>102</v>
      </c>
      <c r="X841" s="143">
        <f>IF(ISERROR(X840/X838),0,X840/X838)</f>
        <v>0.34210526315789475</v>
      </c>
      <c r="Y841" s="144">
        <v>0.54545454545454541</v>
      </c>
      <c r="Z841" s="144">
        <v>0.6</v>
      </c>
      <c r="AA841" s="144">
        <v>0.72727272727272729</v>
      </c>
      <c r="AB841" s="144">
        <v>0.75</v>
      </c>
      <c r="AC841" s="144">
        <v>0.41666666666666669</v>
      </c>
      <c r="AD841" s="144">
        <v>0.42857142857142855</v>
      </c>
      <c r="AE841" s="144">
        <v>0.94444444444444442</v>
      </c>
      <c r="AF841" s="143">
        <f>IF(ISERROR(AF840/AF838),0,AF840/AF838)</f>
        <v>0.65</v>
      </c>
      <c r="AG841" s="144">
        <v>0.66666666666666663</v>
      </c>
      <c r="AH841" s="144">
        <v>0.40909090909090912</v>
      </c>
      <c r="AI841" s="144">
        <v>0.44444444444444442</v>
      </c>
      <c r="AJ841" s="144">
        <v>0.5714285714285714</v>
      </c>
      <c r="AK841" s="144">
        <v>0.72727272727272729</v>
      </c>
      <c r="AL841" s="144">
        <v>0.375</v>
      </c>
      <c r="AM841" s="144">
        <v>0.7142857142857143</v>
      </c>
      <c r="AN841" s="143">
        <f>IF(ISERROR(AN840/AN838),0,AN840/AN838)</f>
        <v>0.5490196078431373</v>
      </c>
      <c r="AO841" s="144">
        <v>0.55000000000000004</v>
      </c>
      <c r="AP841" s="144">
        <v>0.58333333333333337</v>
      </c>
      <c r="AQ841" s="144">
        <v>0.6470588235294118</v>
      </c>
      <c r="AR841" s="144">
        <v>0.9</v>
      </c>
      <c r="AS841" s="144">
        <v>0.45454545454545453</v>
      </c>
      <c r="AT841" s="144">
        <v>0.23076923076923078</v>
      </c>
      <c r="AU841" s="144">
        <v>0.75</v>
      </c>
      <c r="AV841" s="143">
        <f>IF(ISERROR(AV840/AV838),0,AV840/AV838)</f>
        <v>0.56321839080459768</v>
      </c>
      <c r="AW841" s="17"/>
      <c r="AX841" s="18"/>
      <c r="AY841" s="18"/>
      <c r="AZ841" s="18"/>
      <c r="BA841" s="18"/>
      <c r="BB841" s="18"/>
      <c r="BC841" s="18"/>
      <c r="BD841" s="16">
        <f>IF(ISERROR(BD840/BD838),0,BD840/BD838)</f>
        <v>0</v>
      </c>
    </row>
    <row r="842" spans="1:56" ht="12.75" hidden="1" customHeight="1" outlineLevel="2" x14ac:dyDescent="0.2">
      <c r="A842" s="293"/>
      <c r="B842" s="346" t="s">
        <v>180</v>
      </c>
      <c r="C842" s="8" t="s">
        <v>5</v>
      </c>
      <c r="D842" s="5" t="s">
        <v>4</v>
      </c>
      <c r="E842" s="5"/>
      <c r="F842" s="5"/>
      <c r="G842" s="15"/>
      <c r="H842" s="143">
        <f>IF(ISERROR((H838-H839)/H838),0,(H838-H839)/H838)</f>
        <v>0.11206896551724138</v>
      </c>
      <c r="I842" s="144">
        <v>0</v>
      </c>
      <c r="J842" s="144">
        <v>0</v>
      </c>
      <c r="K842" s="144">
        <v>0.1</v>
      </c>
      <c r="L842" s="144">
        <v>0</v>
      </c>
      <c r="M842" s="144">
        <v>0.2857142857142857</v>
      </c>
      <c r="N842" s="144">
        <v>0.81818181818181823</v>
      </c>
      <c r="O842" s="144">
        <v>0.2</v>
      </c>
      <c r="P842" s="143">
        <f>IF(ISERROR((P838-P839)/P838),0,(P838-P839)/P838)</f>
        <v>0.2857142857142857</v>
      </c>
      <c r="Q842" s="144">
        <v>8.3333333333333329E-2</v>
      </c>
      <c r="R842" s="144">
        <v>0.41666666666666669</v>
      </c>
      <c r="S842" s="144">
        <v>0</v>
      </c>
      <c r="T842" s="144">
        <v>0</v>
      </c>
      <c r="U842" s="144">
        <v>0</v>
      </c>
      <c r="V842" s="144">
        <v>0</v>
      </c>
      <c r="W842" s="144" t="s">
        <v>102</v>
      </c>
      <c r="X842" s="143">
        <f>IF(ISERROR((X838-X839)/X838),0,(X838-X839)/X838)</f>
        <v>0.15789473684210525</v>
      </c>
      <c r="Y842" s="144">
        <v>0</v>
      </c>
      <c r="Z842" s="144">
        <v>6.6666666666666666E-2</v>
      </c>
      <c r="AA842" s="144">
        <v>9.0909090909090912E-2</v>
      </c>
      <c r="AB842" s="144">
        <v>0</v>
      </c>
      <c r="AC842" s="144">
        <v>0.16666666666666666</v>
      </c>
      <c r="AD842" s="144">
        <v>7.1428571428571425E-2</v>
      </c>
      <c r="AE842" s="144">
        <v>5.5555555555555552E-2</v>
      </c>
      <c r="AF842" s="143">
        <f>IF(ISERROR((AF838-AF839)/AF838),0,(AF838-AF839)/AF838)</f>
        <v>7.0000000000000007E-2</v>
      </c>
      <c r="AG842" s="144">
        <v>0</v>
      </c>
      <c r="AH842" s="144">
        <v>0.18181818181818182</v>
      </c>
      <c r="AI842" s="144">
        <v>5.5555555555555552E-2</v>
      </c>
      <c r="AJ842" s="144">
        <v>0.14285714285714285</v>
      </c>
      <c r="AK842" s="144">
        <v>0.18181818181818182</v>
      </c>
      <c r="AL842" s="144">
        <v>0</v>
      </c>
      <c r="AM842" s="144">
        <v>0</v>
      </c>
      <c r="AN842" s="143">
        <f>IF(ISERROR((AN838-AN839)/AN838),0,(AN838-AN839)/AN838)</f>
        <v>8.8235294117647065E-2</v>
      </c>
      <c r="AO842" s="144">
        <v>0</v>
      </c>
      <c r="AP842" s="144">
        <v>0.16666666666666666</v>
      </c>
      <c r="AQ842" s="144">
        <v>0.17647058823529413</v>
      </c>
      <c r="AR842" s="144">
        <v>0</v>
      </c>
      <c r="AS842" s="144">
        <v>0</v>
      </c>
      <c r="AT842" s="144">
        <v>7.6923076923076927E-2</v>
      </c>
      <c r="AU842" s="144">
        <v>0</v>
      </c>
      <c r="AV842" s="143">
        <f>IF(ISERROR((AV838-AV839)/AV838),0,(AV838-AV839)/AV838)</f>
        <v>6.8965517241379309E-2</v>
      </c>
      <c r="AW842" s="17"/>
      <c r="AX842" s="18"/>
      <c r="AY842" s="18"/>
      <c r="AZ842" s="18"/>
      <c r="BA842" s="18"/>
      <c r="BB842" s="18"/>
      <c r="BC842" s="18"/>
      <c r="BD842" s="16">
        <f>IF(ISERROR((BD838-BD839)/BD838),0,(BD838-BD839)/BD838)</f>
        <v>0</v>
      </c>
    </row>
    <row r="843" spans="1:56" ht="12.75" hidden="1" customHeight="1" outlineLevel="3" x14ac:dyDescent="0.2">
      <c r="A843" s="292" t="s">
        <v>352</v>
      </c>
      <c r="B843" s="346" t="s">
        <v>180</v>
      </c>
      <c r="C843" s="8" t="s">
        <v>46</v>
      </c>
      <c r="D843" s="5"/>
      <c r="E843" s="5"/>
      <c r="F843" s="5"/>
      <c r="G843" s="15"/>
      <c r="H843" s="143">
        <f>SUMIF($I$3:$BD$3,$H$3,$I843:$BD843)</f>
        <v>23742</v>
      </c>
      <c r="I843" s="144">
        <v>196</v>
      </c>
      <c r="J843" s="144">
        <v>133</v>
      </c>
      <c r="K843" s="144">
        <v>180</v>
      </c>
      <c r="L843" s="144">
        <v>137</v>
      </c>
      <c r="M843" s="144">
        <v>118</v>
      </c>
      <c r="N843" s="144">
        <v>450</v>
      </c>
      <c r="O843" s="144">
        <v>4344</v>
      </c>
      <c r="P843" s="143">
        <f>SUM(I843:O843)</f>
        <v>5558</v>
      </c>
      <c r="Q843" s="144">
        <v>1146</v>
      </c>
      <c r="R843" s="144">
        <v>834</v>
      </c>
      <c r="S843" s="144">
        <v>239</v>
      </c>
      <c r="T843" s="144">
        <v>258</v>
      </c>
      <c r="U843" s="144">
        <v>18</v>
      </c>
      <c r="V843" s="144">
        <v>111</v>
      </c>
      <c r="W843" s="144">
        <v>0</v>
      </c>
      <c r="X843" s="143">
        <f>SUM(Q843:W843)</f>
        <v>2606</v>
      </c>
      <c r="Y843" s="144">
        <v>1287</v>
      </c>
      <c r="Z843" s="144">
        <v>860</v>
      </c>
      <c r="AA843" s="144">
        <v>347</v>
      </c>
      <c r="AB843" s="144">
        <v>124</v>
      </c>
      <c r="AC843" s="144">
        <v>468</v>
      </c>
      <c r="AD843" s="144">
        <v>2289</v>
      </c>
      <c r="AE843" s="144">
        <v>52</v>
      </c>
      <c r="AF843" s="143">
        <f>SUM(Y843:AE843)</f>
        <v>5427</v>
      </c>
      <c r="AG843" s="144">
        <v>1186</v>
      </c>
      <c r="AH843" s="144">
        <v>1381</v>
      </c>
      <c r="AI843" s="144">
        <v>1522</v>
      </c>
      <c r="AJ843" s="144">
        <v>771</v>
      </c>
      <c r="AK843" s="144">
        <v>78</v>
      </c>
      <c r="AL843" s="144">
        <v>528</v>
      </c>
      <c r="AM843" s="144">
        <v>427</v>
      </c>
      <c r="AN843" s="143">
        <f>SUM(AG843:AM843)</f>
        <v>5893</v>
      </c>
      <c r="AO843" s="144">
        <v>1015</v>
      </c>
      <c r="AP843" s="144">
        <v>406</v>
      </c>
      <c r="AQ843" s="144">
        <v>1234</v>
      </c>
      <c r="AR843" s="144">
        <v>135</v>
      </c>
      <c r="AS843" s="144">
        <v>732</v>
      </c>
      <c r="AT843" s="144">
        <v>1465</v>
      </c>
      <c r="AU843" s="144">
        <v>35</v>
      </c>
      <c r="AV843" s="143">
        <f>SUM(AO843:AU843)</f>
        <v>5022</v>
      </c>
      <c r="AW843" s="17"/>
      <c r="AX843" s="18"/>
      <c r="AY843" s="18"/>
      <c r="AZ843" s="18"/>
      <c r="BA843" s="18"/>
      <c r="BB843" s="18"/>
      <c r="BC843" s="18"/>
      <c r="BD843" s="16">
        <f>SUM(AW843:BC843)</f>
        <v>0</v>
      </c>
    </row>
    <row r="844" spans="1:56" ht="12.75" hidden="1" customHeight="1" outlineLevel="2" x14ac:dyDescent="0.2">
      <c r="A844" s="292"/>
      <c r="B844" s="346" t="s">
        <v>180</v>
      </c>
      <c r="C844" s="8" t="s">
        <v>14</v>
      </c>
      <c r="D844" s="5"/>
      <c r="E844" s="5"/>
      <c r="F844" s="5"/>
      <c r="G844" s="15"/>
      <c r="H844" s="143">
        <f>IF(ISERROR(H843/H839),0,H843/H839)</f>
        <v>76.834951456310677</v>
      </c>
      <c r="I844" s="144">
        <v>65.333333333333329</v>
      </c>
      <c r="J844" s="144">
        <v>44.333333333333336</v>
      </c>
      <c r="K844" s="144">
        <v>20</v>
      </c>
      <c r="L844" s="144">
        <v>27.4</v>
      </c>
      <c r="M844" s="144">
        <v>23.6</v>
      </c>
      <c r="N844" s="144">
        <v>225</v>
      </c>
      <c r="O844" s="144">
        <v>543</v>
      </c>
      <c r="P844" s="143">
        <f>IF(ISERROR(P843/P839),0,P843/P839)</f>
        <v>158.80000000000001</v>
      </c>
      <c r="Q844" s="144">
        <v>104.18181818181819</v>
      </c>
      <c r="R844" s="144">
        <v>119.14285714285714</v>
      </c>
      <c r="S844" s="144">
        <v>47.8</v>
      </c>
      <c r="T844" s="144">
        <v>129</v>
      </c>
      <c r="U844" s="144">
        <v>4.5</v>
      </c>
      <c r="V844" s="144">
        <v>37</v>
      </c>
      <c r="W844" s="144" t="s">
        <v>102</v>
      </c>
      <c r="X844" s="143">
        <f>IF(ISERROR(X843/X839),0,X843/X839)</f>
        <v>81.4375</v>
      </c>
      <c r="Y844" s="144">
        <v>117</v>
      </c>
      <c r="Z844" s="144">
        <v>61.428571428571431</v>
      </c>
      <c r="AA844" s="144">
        <v>17.350000000000001</v>
      </c>
      <c r="AB844" s="144">
        <v>15.5</v>
      </c>
      <c r="AC844" s="144">
        <v>46.8</v>
      </c>
      <c r="AD844" s="144">
        <v>176.07692307692307</v>
      </c>
      <c r="AE844" s="144">
        <v>3.0588235294117645</v>
      </c>
      <c r="AF844" s="143">
        <f>IF(ISERROR(AF843/AF839),0,AF843/AF839)</f>
        <v>58.354838709677416</v>
      </c>
      <c r="AG844" s="144">
        <v>79.066666666666663</v>
      </c>
      <c r="AH844" s="144">
        <v>76.722222222222229</v>
      </c>
      <c r="AI844" s="144">
        <v>89.529411764705884</v>
      </c>
      <c r="AJ844" s="144">
        <v>64.25</v>
      </c>
      <c r="AK844" s="144">
        <v>8.6666666666666661</v>
      </c>
      <c r="AL844" s="144">
        <v>66</v>
      </c>
      <c r="AM844" s="144">
        <v>30.5</v>
      </c>
      <c r="AN844" s="143">
        <f>IF(ISERROR(AN843/AN839),0,AN843/AN839)</f>
        <v>63.365591397849464</v>
      </c>
      <c r="AO844" s="144">
        <v>50.75</v>
      </c>
      <c r="AP844" s="144">
        <v>40.6</v>
      </c>
      <c r="AQ844" s="144">
        <v>88.142857142857139</v>
      </c>
      <c r="AR844" s="144">
        <v>13.5</v>
      </c>
      <c r="AS844" s="144">
        <v>66.545454545454547</v>
      </c>
      <c r="AT844" s="144">
        <v>122.08333333333333</v>
      </c>
      <c r="AU844" s="144">
        <v>8.75</v>
      </c>
      <c r="AV844" s="143">
        <f>IF(ISERROR(AV843/AV839),0,AV843/AV839)</f>
        <v>62</v>
      </c>
      <c r="AW844" s="17"/>
      <c r="AX844" s="18"/>
      <c r="AY844" s="18"/>
      <c r="AZ844" s="18"/>
      <c r="BA844" s="18"/>
      <c r="BB844" s="18"/>
      <c r="BC844" s="18"/>
      <c r="BD844" s="16">
        <f>IF(ISERROR(BD843/BD839),0,BD843/BD839)</f>
        <v>0</v>
      </c>
    </row>
    <row r="845" spans="1:56" ht="12.75" hidden="1" customHeight="1" outlineLevel="2" x14ac:dyDescent="0.2">
      <c r="A845" s="292" t="s">
        <v>353</v>
      </c>
      <c r="B845" s="346" t="s">
        <v>180</v>
      </c>
      <c r="C845" s="8"/>
      <c r="D845" s="5"/>
      <c r="E845" s="5"/>
      <c r="F845" s="5"/>
      <c r="G845" s="15"/>
      <c r="H845" s="143"/>
      <c r="I845" s="144" t="s">
        <v>102</v>
      </c>
      <c r="J845" s="144" t="s">
        <v>102</v>
      </c>
      <c r="K845" s="144" t="s">
        <v>102</v>
      </c>
      <c r="L845" s="144"/>
      <c r="M845" s="144"/>
      <c r="N845" s="144"/>
      <c r="O845" s="144"/>
      <c r="P845" s="143"/>
      <c r="Q845" s="144"/>
      <c r="R845" s="144"/>
      <c r="S845" s="144"/>
      <c r="T845" s="144"/>
      <c r="U845" s="144"/>
      <c r="V845" s="144"/>
      <c r="W845" s="144"/>
      <c r="X845" s="143"/>
      <c r="Y845" s="144"/>
      <c r="Z845" s="144"/>
      <c r="AA845" s="144"/>
      <c r="AB845" s="144"/>
      <c r="AC845" s="144"/>
      <c r="AD845" s="144"/>
      <c r="AE845" s="144"/>
      <c r="AF845" s="143"/>
      <c r="AG845" s="144"/>
      <c r="AH845" s="144"/>
      <c r="AI845" s="144"/>
      <c r="AJ845" s="144"/>
      <c r="AK845" s="144"/>
      <c r="AL845" s="144"/>
      <c r="AM845" s="144"/>
      <c r="AN845" s="143"/>
      <c r="AO845" s="144" t="s">
        <v>102</v>
      </c>
      <c r="AP845" s="144" t="s">
        <v>102</v>
      </c>
      <c r="AQ845" s="144" t="s">
        <v>102</v>
      </c>
      <c r="AR845" s="144" t="s">
        <v>102</v>
      </c>
      <c r="AS845" s="144" t="s">
        <v>102</v>
      </c>
      <c r="AT845" s="144" t="s">
        <v>102</v>
      </c>
      <c r="AU845" s="144" t="s">
        <v>102</v>
      </c>
      <c r="AV845" s="143"/>
      <c r="AW845" s="17"/>
      <c r="AX845" s="18"/>
      <c r="AY845" s="18"/>
      <c r="AZ845" s="18"/>
      <c r="BA845" s="18"/>
      <c r="BB845" s="18"/>
      <c r="BC845" s="18"/>
      <c r="BD845" s="16"/>
    </row>
    <row r="846" spans="1:56" ht="12.75" hidden="1" customHeight="1" outlineLevel="2" x14ac:dyDescent="0.2">
      <c r="A846" s="268"/>
      <c r="B846" s="346" t="s">
        <v>180</v>
      </c>
      <c r="C846" s="8"/>
      <c r="D846" s="5"/>
      <c r="E846" s="5"/>
      <c r="F846" s="5"/>
      <c r="G846" s="15"/>
      <c r="H846" s="143"/>
      <c r="I846" s="144"/>
      <c r="J846" s="144"/>
      <c r="K846" s="144"/>
      <c r="L846" s="144"/>
      <c r="M846" s="144"/>
      <c r="N846" s="144"/>
      <c r="O846" s="144"/>
      <c r="P846" s="143"/>
      <c r="Q846" s="144"/>
      <c r="R846" s="144"/>
      <c r="S846" s="144"/>
      <c r="T846" s="144"/>
      <c r="U846" s="144"/>
      <c r="V846" s="144"/>
      <c r="W846" s="144"/>
      <c r="X846" s="143"/>
      <c r="Y846" s="144"/>
      <c r="Z846" s="144"/>
      <c r="AA846" s="144"/>
      <c r="AB846" s="144"/>
      <c r="AC846" s="144"/>
      <c r="AD846" s="144"/>
      <c r="AE846" s="144"/>
      <c r="AF846" s="143"/>
      <c r="AG846" s="144"/>
      <c r="AH846" s="144"/>
      <c r="AI846" s="144"/>
      <c r="AJ846" s="144"/>
      <c r="AK846" s="144"/>
      <c r="AL846" s="144"/>
      <c r="AM846" s="144"/>
      <c r="AN846" s="143"/>
      <c r="AO846" s="144"/>
      <c r="AP846" s="144"/>
      <c r="AQ846" s="144"/>
      <c r="AR846" s="144"/>
      <c r="AS846" s="144"/>
      <c r="AT846" s="144"/>
      <c r="AU846" s="144"/>
      <c r="AV846" s="143"/>
      <c r="AW846" s="17"/>
      <c r="AX846" s="18"/>
      <c r="AY846" s="18"/>
      <c r="AZ846" s="18"/>
      <c r="BA846" s="18"/>
      <c r="BB846" s="18"/>
      <c r="BC846" s="18"/>
      <c r="BD846" s="16"/>
    </row>
    <row r="847" spans="1:56" ht="12.75" hidden="1" customHeight="1" outlineLevel="2" x14ac:dyDescent="0.2">
      <c r="A847" s="291" t="s">
        <v>354</v>
      </c>
      <c r="B847" s="346" t="s">
        <v>180</v>
      </c>
      <c r="C847" s="8"/>
      <c r="D847" s="5"/>
      <c r="E847" s="5"/>
      <c r="F847" s="5"/>
      <c r="G847" s="15"/>
      <c r="H847" s="143"/>
      <c r="I847" s="144"/>
      <c r="J847" s="144"/>
      <c r="K847" s="144"/>
      <c r="L847" s="144"/>
      <c r="M847" s="144"/>
      <c r="N847" s="144"/>
      <c r="O847" s="144"/>
      <c r="P847" s="143"/>
      <c r="Q847" s="144"/>
      <c r="R847" s="144"/>
      <c r="S847" s="144"/>
      <c r="T847" s="144"/>
      <c r="U847" s="144"/>
      <c r="V847" s="144"/>
      <c r="W847" s="144"/>
      <c r="X847" s="143"/>
      <c r="Y847" s="144"/>
      <c r="Z847" s="144"/>
      <c r="AA847" s="144"/>
      <c r="AB847" s="144"/>
      <c r="AC847" s="144"/>
      <c r="AD847" s="144"/>
      <c r="AE847" s="144"/>
      <c r="AF847" s="143"/>
      <c r="AG847" s="144"/>
      <c r="AH847" s="144"/>
      <c r="AI847" s="144"/>
      <c r="AJ847" s="144"/>
      <c r="AK847" s="144"/>
      <c r="AL847" s="144"/>
      <c r="AM847" s="144"/>
      <c r="AN847" s="143"/>
      <c r="AO847" s="144"/>
      <c r="AP847" s="144"/>
      <c r="AQ847" s="144"/>
      <c r="AR847" s="144"/>
      <c r="AS847" s="144"/>
      <c r="AT847" s="144"/>
      <c r="AU847" s="144"/>
      <c r="AV847" s="143"/>
      <c r="AW847" s="17"/>
      <c r="AX847" s="18"/>
      <c r="AY847" s="18"/>
      <c r="AZ847" s="18"/>
      <c r="BA847" s="18"/>
      <c r="BB847" s="18"/>
      <c r="BC847" s="18"/>
      <c r="BD847" s="16"/>
    </row>
    <row r="848" spans="1:56" ht="12.75" hidden="1" customHeight="1" outlineLevel="2" x14ac:dyDescent="0.2">
      <c r="A848" s="291" t="s">
        <v>355</v>
      </c>
      <c r="B848" s="346" t="s">
        <v>180</v>
      </c>
      <c r="C848" s="8" t="s">
        <v>14</v>
      </c>
      <c r="D848" s="5" t="s">
        <v>15</v>
      </c>
      <c r="E848" s="5"/>
      <c r="F848" s="5"/>
      <c r="G848" s="15"/>
      <c r="H848" s="143"/>
      <c r="I848" s="144"/>
      <c r="J848" s="144"/>
      <c r="K848" s="144"/>
      <c r="L848" s="144"/>
      <c r="M848" s="144"/>
      <c r="N848" s="144"/>
      <c r="O848" s="144"/>
      <c r="P848" s="143"/>
      <c r="Q848" s="144"/>
      <c r="R848" s="144"/>
      <c r="S848" s="144"/>
      <c r="T848" s="144"/>
      <c r="U848" s="144"/>
      <c r="V848" s="144"/>
      <c r="W848" s="144"/>
      <c r="X848" s="143"/>
      <c r="Y848" s="144"/>
      <c r="Z848" s="144"/>
      <c r="AA848" s="144"/>
      <c r="AB848" s="144"/>
      <c r="AC848" s="144"/>
      <c r="AD848" s="144"/>
      <c r="AE848" s="144"/>
      <c r="AF848" s="143"/>
      <c r="AG848" s="144"/>
      <c r="AH848" s="144"/>
      <c r="AI848" s="144"/>
      <c r="AJ848" s="144"/>
      <c r="AK848" s="144"/>
      <c r="AL848" s="144"/>
      <c r="AM848" s="144"/>
      <c r="AN848" s="143"/>
      <c r="AO848" s="144"/>
      <c r="AP848" s="144"/>
      <c r="AQ848" s="144"/>
      <c r="AR848" s="144"/>
      <c r="AS848" s="144"/>
      <c r="AT848" s="144"/>
      <c r="AU848" s="144"/>
      <c r="AV848" s="143"/>
      <c r="AW848" s="17"/>
      <c r="AX848" s="18"/>
      <c r="AY848" s="18"/>
      <c r="AZ848" s="18"/>
      <c r="BA848" s="18"/>
      <c r="BB848" s="18"/>
      <c r="BC848" s="18"/>
      <c r="BD848" s="16"/>
    </row>
    <row r="849" spans="1:56" ht="12.75" hidden="1" customHeight="1" outlineLevel="2" x14ac:dyDescent="0.2">
      <c r="A849" s="291" t="s">
        <v>356</v>
      </c>
      <c r="B849" s="346" t="s">
        <v>76</v>
      </c>
      <c r="C849" s="8" t="s">
        <v>2</v>
      </c>
      <c r="D849" s="5" t="s">
        <v>9</v>
      </c>
      <c r="E849" s="5"/>
      <c r="F849" s="5"/>
      <c r="G849" s="15"/>
      <c r="H849" s="143">
        <f>SUMIF($I$3:$BD$3,$H$3,$I849:$BD849)</f>
        <v>0</v>
      </c>
      <c r="I849" s="144">
        <v>0</v>
      </c>
      <c r="J849" s="144">
        <v>0</v>
      </c>
      <c r="K849" s="144">
        <v>0</v>
      </c>
      <c r="L849" s="144">
        <v>0</v>
      </c>
      <c r="M849" s="144">
        <v>0</v>
      </c>
      <c r="N849" s="144">
        <v>0</v>
      </c>
      <c r="O849" s="144">
        <v>0</v>
      </c>
      <c r="P849" s="143">
        <f>SUM(I849:O849)</f>
        <v>0</v>
      </c>
      <c r="Q849" s="144">
        <v>0</v>
      </c>
      <c r="R849" s="144">
        <v>0</v>
      </c>
      <c r="S849" s="144">
        <v>0</v>
      </c>
      <c r="T849" s="144">
        <v>0</v>
      </c>
      <c r="U849" s="144">
        <v>0</v>
      </c>
      <c r="V849" s="144">
        <v>0</v>
      </c>
      <c r="W849" s="144">
        <v>0</v>
      </c>
      <c r="X849" s="143">
        <f>SUM(Q849:W849)</f>
        <v>0</v>
      </c>
      <c r="Y849" s="144">
        <v>0</v>
      </c>
      <c r="Z849" s="144">
        <v>0</v>
      </c>
      <c r="AA849" s="144">
        <v>0</v>
      </c>
      <c r="AB849" s="144">
        <v>0</v>
      </c>
      <c r="AC849" s="144">
        <v>0</v>
      </c>
      <c r="AD849" s="144">
        <v>0</v>
      </c>
      <c r="AE849" s="144">
        <v>0</v>
      </c>
      <c r="AF849" s="143">
        <f>SUM(Y849:AE849)</f>
        <v>0</v>
      </c>
      <c r="AG849" s="144">
        <v>0</v>
      </c>
      <c r="AH849" s="144">
        <v>0</v>
      </c>
      <c r="AI849" s="144">
        <v>0</v>
      </c>
      <c r="AJ849" s="144">
        <v>0</v>
      </c>
      <c r="AK849" s="144">
        <v>0</v>
      </c>
      <c r="AL849" s="144">
        <v>0</v>
      </c>
      <c r="AM849" s="144">
        <v>0</v>
      </c>
      <c r="AN849" s="143">
        <f>SUM(AG849:AM849)</f>
        <v>0</v>
      </c>
      <c r="AO849" s="144">
        <v>0</v>
      </c>
      <c r="AP849" s="144">
        <v>0</v>
      </c>
      <c r="AQ849" s="144">
        <v>0</v>
      </c>
      <c r="AR849" s="144">
        <v>0</v>
      </c>
      <c r="AS849" s="144">
        <v>0</v>
      </c>
      <c r="AT849" s="144">
        <v>0</v>
      </c>
      <c r="AU849" s="144">
        <v>0</v>
      </c>
      <c r="AV849" s="143">
        <f>SUM(AO849:AU849)</f>
        <v>0</v>
      </c>
      <c r="AW849" s="17"/>
      <c r="AX849" s="18"/>
      <c r="AY849" s="18"/>
      <c r="AZ849" s="18"/>
      <c r="BA849" s="18"/>
      <c r="BB849" s="18"/>
      <c r="BC849" s="18"/>
      <c r="BD849" s="16">
        <f>SUM(AW849:BC849)</f>
        <v>0</v>
      </c>
    </row>
    <row r="850" spans="1:56" ht="12.75" hidden="1" customHeight="1" outlineLevel="2" x14ac:dyDescent="0.2">
      <c r="A850" s="292" t="s">
        <v>357</v>
      </c>
      <c r="B850" s="346"/>
      <c r="C850" s="8" t="s">
        <v>3</v>
      </c>
      <c r="D850" s="5" t="s">
        <v>9</v>
      </c>
      <c r="E850" s="5"/>
      <c r="F850" s="5"/>
      <c r="G850" s="15"/>
      <c r="H850" s="143">
        <f>SUMIF($I$3:$BD$3,$H$3,$I850:$BD850)</f>
        <v>0</v>
      </c>
      <c r="I850" s="144">
        <v>0</v>
      </c>
      <c r="J850" s="144">
        <v>0</v>
      </c>
      <c r="K850" s="144">
        <v>0</v>
      </c>
      <c r="L850" s="144">
        <v>0</v>
      </c>
      <c r="M850" s="144">
        <v>0</v>
      </c>
      <c r="N850" s="144">
        <v>0</v>
      </c>
      <c r="O850" s="144">
        <v>0</v>
      </c>
      <c r="P850" s="143">
        <f>SUM(I850:O850)</f>
        <v>0</v>
      </c>
      <c r="Q850" s="144">
        <v>0</v>
      </c>
      <c r="R850" s="144">
        <v>0</v>
      </c>
      <c r="S850" s="144">
        <v>0</v>
      </c>
      <c r="T850" s="144">
        <v>0</v>
      </c>
      <c r="U850" s="144">
        <v>0</v>
      </c>
      <c r="V850" s="144">
        <v>0</v>
      </c>
      <c r="W850" s="144">
        <v>0</v>
      </c>
      <c r="X850" s="143">
        <f>SUM(Q850:W850)</f>
        <v>0</v>
      </c>
      <c r="Y850" s="144">
        <v>0</v>
      </c>
      <c r="Z850" s="144">
        <v>0</v>
      </c>
      <c r="AA850" s="144">
        <v>0</v>
      </c>
      <c r="AB850" s="144">
        <v>0</v>
      </c>
      <c r="AC850" s="144">
        <v>0</v>
      </c>
      <c r="AD850" s="144">
        <v>0</v>
      </c>
      <c r="AE850" s="144">
        <v>0</v>
      </c>
      <c r="AF850" s="143">
        <f>SUM(Y850:AE850)</f>
        <v>0</v>
      </c>
      <c r="AG850" s="144">
        <v>0</v>
      </c>
      <c r="AH850" s="144">
        <v>0</v>
      </c>
      <c r="AI850" s="144">
        <v>0</v>
      </c>
      <c r="AJ850" s="144">
        <v>0</v>
      </c>
      <c r="AK850" s="144">
        <v>0</v>
      </c>
      <c r="AL850" s="144">
        <v>0</v>
      </c>
      <c r="AM850" s="144">
        <v>0</v>
      </c>
      <c r="AN850" s="143">
        <f>SUM(AG850:AM850)</f>
        <v>0</v>
      </c>
      <c r="AO850" s="144">
        <v>0</v>
      </c>
      <c r="AP850" s="144">
        <v>0</v>
      </c>
      <c r="AQ850" s="144">
        <v>0</v>
      </c>
      <c r="AR850" s="144">
        <v>0</v>
      </c>
      <c r="AS850" s="144">
        <v>0</v>
      </c>
      <c r="AT850" s="144">
        <v>0</v>
      </c>
      <c r="AU850" s="144">
        <v>0</v>
      </c>
      <c r="AV850" s="143">
        <f>SUM(AO850:AU850)</f>
        <v>0</v>
      </c>
      <c r="AW850" s="17"/>
      <c r="AX850" s="18"/>
      <c r="AY850" s="18"/>
      <c r="AZ850" s="18"/>
      <c r="BA850" s="18"/>
      <c r="BB850" s="18"/>
      <c r="BC850" s="18"/>
      <c r="BD850" s="16">
        <f>SUM(AW850:BC850)</f>
        <v>0</v>
      </c>
    </row>
    <row r="851" spans="1:56" ht="12.75" hidden="1" customHeight="1" outlineLevel="2" x14ac:dyDescent="0.2">
      <c r="A851" s="292" t="s">
        <v>358</v>
      </c>
      <c r="B851" s="346"/>
      <c r="C851" s="8" t="s">
        <v>33</v>
      </c>
      <c r="D851" s="5" t="s">
        <v>9</v>
      </c>
      <c r="E851" s="5"/>
      <c r="F851" s="5"/>
      <c r="G851" s="15"/>
      <c r="H851" s="143">
        <f>SUMIF($I$3:$BD$3,$H$3,$I851:$BD851)</f>
        <v>0</v>
      </c>
      <c r="I851" s="144">
        <v>0</v>
      </c>
      <c r="J851" s="144">
        <v>0</v>
      </c>
      <c r="K851" s="144">
        <v>0</v>
      </c>
      <c r="L851" s="144">
        <v>0</v>
      </c>
      <c r="M851" s="144">
        <v>0</v>
      </c>
      <c r="N851" s="144">
        <v>0</v>
      </c>
      <c r="O851" s="144">
        <v>0</v>
      </c>
      <c r="P851" s="143">
        <f>SUM(I851:O851)</f>
        <v>0</v>
      </c>
      <c r="Q851" s="144">
        <v>0</v>
      </c>
      <c r="R851" s="144">
        <v>0</v>
      </c>
      <c r="S851" s="144">
        <v>0</v>
      </c>
      <c r="T851" s="144">
        <v>0</v>
      </c>
      <c r="U851" s="144">
        <v>0</v>
      </c>
      <c r="V851" s="144">
        <v>0</v>
      </c>
      <c r="W851" s="144">
        <v>0</v>
      </c>
      <c r="X851" s="143">
        <f>SUM(Q851:W851)</f>
        <v>0</v>
      </c>
      <c r="Y851" s="144">
        <v>0</v>
      </c>
      <c r="Z851" s="144">
        <v>0</v>
      </c>
      <c r="AA851" s="144">
        <v>0</v>
      </c>
      <c r="AB851" s="144">
        <v>0</v>
      </c>
      <c r="AC851" s="144">
        <v>0</v>
      </c>
      <c r="AD851" s="144">
        <v>0</v>
      </c>
      <c r="AE851" s="144">
        <v>0</v>
      </c>
      <c r="AF851" s="143">
        <f>SUM(Y851:AE851)</f>
        <v>0</v>
      </c>
      <c r="AG851" s="144">
        <v>0</v>
      </c>
      <c r="AH851" s="144">
        <v>0</v>
      </c>
      <c r="AI851" s="144">
        <v>0</v>
      </c>
      <c r="AJ851" s="144">
        <v>0</v>
      </c>
      <c r="AK851" s="144">
        <v>0</v>
      </c>
      <c r="AL851" s="144">
        <v>0</v>
      </c>
      <c r="AM851" s="144">
        <v>0</v>
      </c>
      <c r="AN851" s="143">
        <f>SUM(AG851:AM851)</f>
        <v>0</v>
      </c>
      <c r="AO851" s="144">
        <v>0</v>
      </c>
      <c r="AP851" s="144">
        <v>0</v>
      </c>
      <c r="AQ851" s="144">
        <v>0</v>
      </c>
      <c r="AR851" s="144">
        <v>0</v>
      </c>
      <c r="AS851" s="144">
        <v>0</v>
      </c>
      <c r="AT851" s="144">
        <v>0</v>
      </c>
      <c r="AU851" s="144">
        <v>0</v>
      </c>
      <c r="AV851" s="143">
        <f>SUM(AO851:AU851)</f>
        <v>0</v>
      </c>
      <c r="AW851" s="17"/>
      <c r="AX851" s="18"/>
      <c r="AY851" s="18"/>
      <c r="AZ851" s="18"/>
      <c r="BA851" s="18"/>
      <c r="BB851" s="18"/>
      <c r="BC851" s="18"/>
      <c r="BD851" s="16">
        <f>SUM(AW851:BC851)</f>
        <v>0</v>
      </c>
    </row>
    <row r="852" spans="1:56" s="2" customFormat="1" ht="12.75" hidden="1" customHeight="1" outlineLevel="2" x14ac:dyDescent="0.2">
      <c r="A852" s="293"/>
      <c r="B852" s="346"/>
      <c r="C852" s="8" t="s">
        <v>13</v>
      </c>
      <c r="D852" s="5" t="s">
        <v>4</v>
      </c>
      <c r="E852" s="5"/>
      <c r="F852" s="5"/>
      <c r="G852" s="15"/>
      <c r="H852" s="143">
        <f>IF(ISERROR(H851/H849),0,H851/H849)</f>
        <v>0</v>
      </c>
      <c r="I852" s="144" t="s">
        <v>102</v>
      </c>
      <c r="J852" s="144" t="s">
        <v>102</v>
      </c>
      <c r="K852" s="144" t="s">
        <v>102</v>
      </c>
      <c r="L852" s="144" t="s">
        <v>102</v>
      </c>
      <c r="M852" s="144" t="s">
        <v>102</v>
      </c>
      <c r="N852" s="144" t="s">
        <v>102</v>
      </c>
      <c r="O852" s="144" t="s">
        <v>102</v>
      </c>
      <c r="P852" s="143">
        <f>IF(ISERROR(P851/P849),0,P851/P849)</f>
        <v>0</v>
      </c>
      <c r="Q852" s="144" t="s">
        <v>102</v>
      </c>
      <c r="R852" s="144" t="s">
        <v>102</v>
      </c>
      <c r="S852" s="144" t="s">
        <v>102</v>
      </c>
      <c r="T852" s="144" t="s">
        <v>102</v>
      </c>
      <c r="U852" s="144" t="s">
        <v>102</v>
      </c>
      <c r="V852" s="144" t="s">
        <v>102</v>
      </c>
      <c r="W852" s="144" t="s">
        <v>102</v>
      </c>
      <c r="X852" s="143">
        <f>IF(ISERROR(X851/X849),0,X851/X849)</f>
        <v>0</v>
      </c>
      <c r="Y852" s="144" t="s">
        <v>102</v>
      </c>
      <c r="Z852" s="144" t="s">
        <v>102</v>
      </c>
      <c r="AA852" s="144" t="s">
        <v>102</v>
      </c>
      <c r="AB852" s="144" t="s">
        <v>102</v>
      </c>
      <c r="AC852" s="144" t="s">
        <v>102</v>
      </c>
      <c r="AD852" s="144" t="s">
        <v>102</v>
      </c>
      <c r="AE852" s="144" t="s">
        <v>102</v>
      </c>
      <c r="AF852" s="143">
        <f>IF(ISERROR(AF851/AF849),0,AF851/AF849)</f>
        <v>0</v>
      </c>
      <c r="AG852" s="144" t="s">
        <v>102</v>
      </c>
      <c r="AH852" s="144" t="s">
        <v>102</v>
      </c>
      <c r="AI852" s="144" t="s">
        <v>102</v>
      </c>
      <c r="AJ852" s="144" t="s">
        <v>102</v>
      </c>
      <c r="AK852" s="144" t="s">
        <v>102</v>
      </c>
      <c r="AL852" s="144" t="s">
        <v>102</v>
      </c>
      <c r="AM852" s="144" t="s">
        <v>102</v>
      </c>
      <c r="AN852" s="143">
        <f>IF(ISERROR(AN851/AN849),0,AN851/AN849)</f>
        <v>0</v>
      </c>
      <c r="AO852" s="144" t="s">
        <v>102</v>
      </c>
      <c r="AP852" s="144" t="s">
        <v>102</v>
      </c>
      <c r="AQ852" s="144" t="s">
        <v>102</v>
      </c>
      <c r="AR852" s="144" t="s">
        <v>102</v>
      </c>
      <c r="AS852" s="144" t="s">
        <v>102</v>
      </c>
      <c r="AT852" s="144" t="s">
        <v>102</v>
      </c>
      <c r="AU852" s="144" t="s">
        <v>102</v>
      </c>
      <c r="AV852" s="143">
        <f>IF(ISERROR(AV851/AV849),0,AV851/AV849)</f>
        <v>0</v>
      </c>
      <c r="AW852" s="17" t="s">
        <v>102</v>
      </c>
      <c r="AX852" s="18" t="s">
        <v>102</v>
      </c>
      <c r="AY852" s="18" t="s">
        <v>102</v>
      </c>
      <c r="AZ852" s="18"/>
      <c r="BA852" s="18"/>
      <c r="BB852" s="18"/>
      <c r="BC852" s="18"/>
      <c r="BD852" s="16">
        <f>IF(ISERROR(BD851/BD849),0,BD851/BD849)</f>
        <v>0</v>
      </c>
    </row>
    <row r="853" spans="1:56" ht="12.75" hidden="1" customHeight="1" outlineLevel="2" x14ac:dyDescent="0.2">
      <c r="A853" s="293"/>
      <c r="B853" s="346"/>
      <c r="C853" s="8" t="s">
        <v>5</v>
      </c>
      <c r="D853" s="5" t="s">
        <v>4</v>
      </c>
      <c r="E853" s="5"/>
      <c r="F853" s="5"/>
      <c r="G853" s="15"/>
      <c r="H853" s="143">
        <f>IF(ISERROR((H849-H850)/H849),0,(H849-H850)/H849)</f>
        <v>0</v>
      </c>
      <c r="I853" s="144" t="s">
        <v>102</v>
      </c>
      <c r="J853" s="144" t="s">
        <v>102</v>
      </c>
      <c r="K853" s="144" t="s">
        <v>102</v>
      </c>
      <c r="L853" s="144" t="s">
        <v>102</v>
      </c>
      <c r="M853" s="144" t="s">
        <v>102</v>
      </c>
      <c r="N853" s="144" t="s">
        <v>102</v>
      </c>
      <c r="O853" s="144" t="s">
        <v>102</v>
      </c>
      <c r="P853" s="143">
        <f>IF(ISERROR((P849-P850)/P849),0,(P849-P850)/P849)</f>
        <v>0</v>
      </c>
      <c r="Q853" s="144" t="s">
        <v>102</v>
      </c>
      <c r="R853" s="144" t="s">
        <v>102</v>
      </c>
      <c r="S853" s="144" t="s">
        <v>102</v>
      </c>
      <c r="T853" s="144" t="s">
        <v>102</v>
      </c>
      <c r="U853" s="144" t="s">
        <v>102</v>
      </c>
      <c r="V853" s="144" t="s">
        <v>102</v>
      </c>
      <c r="W853" s="144" t="s">
        <v>102</v>
      </c>
      <c r="X853" s="143">
        <f>IF(ISERROR((X849-X850)/X849),0,(X849-X850)/X849)</f>
        <v>0</v>
      </c>
      <c r="Y853" s="144" t="s">
        <v>102</v>
      </c>
      <c r="Z853" s="144" t="s">
        <v>102</v>
      </c>
      <c r="AA853" s="144" t="s">
        <v>102</v>
      </c>
      <c r="AB853" s="144" t="s">
        <v>102</v>
      </c>
      <c r="AC853" s="144" t="s">
        <v>102</v>
      </c>
      <c r="AD853" s="144" t="s">
        <v>102</v>
      </c>
      <c r="AE853" s="144" t="s">
        <v>102</v>
      </c>
      <c r="AF853" s="143">
        <f>IF(ISERROR((AF849-AF850)/AF849),0,(AF849-AF850)/AF849)</f>
        <v>0</v>
      </c>
      <c r="AG853" s="144" t="s">
        <v>102</v>
      </c>
      <c r="AH853" s="144" t="s">
        <v>102</v>
      </c>
      <c r="AI853" s="144" t="s">
        <v>102</v>
      </c>
      <c r="AJ853" s="144" t="s">
        <v>102</v>
      </c>
      <c r="AK853" s="144" t="s">
        <v>102</v>
      </c>
      <c r="AL853" s="144" t="s">
        <v>102</v>
      </c>
      <c r="AM853" s="144" t="s">
        <v>102</v>
      </c>
      <c r="AN853" s="143">
        <f>IF(ISERROR((AN849-AN850)/AN849),0,(AN849-AN850)/AN849)</f>
        <v>0</v>
      </c>
      <c r="AO853" s="144" t="s">
        <v>102</v>
      </c>
      <c r="AP853" s="144" t="s">
        <v>102</v>
      </c>
      <c r="AQ853" s="144" t="s">
        <v>102</v>
      </c>
      <c r="AR853" s="144" t="s">
        <v>102</v>
      </c>
      <c r="AS853" s="144" t="s">
        <v>102</v>
      </c>
      <c r="AT853" s="144" t="s">
        <v>102</v>
      </c>
      <c r="AU853" s="144" t="s">
        <v>102</v>
      </c>
      <c r="AV853" s="143">
        <f>IF(ISERROR((AV849-AV850)/AV849),0,(AV849-AV850)/AV849)</f>
        <v>0</v>
      </c>
      <c r="AW853" s="17" t="s">
        <v>102</v>
      </c>
      <c r="AX853" s="18" t="s">
        <v>102</v>
      </c>
      <c r="AY853" s="18" t="s">
        <v>102</v>
      </c>
      <c r="AZ853" s="18"/>
      <c r="BA853" s="18"/>
      <c r="BB853" s="18"/>
      <c r="BC853" s="18"/>
      <c r="BD853" s="16">
        <f>IF(ISERROR((BD849-BD850)/BD849),0,(BD849-BD850)/BD849)</f>
        <v>0</v>
      </c>
    </row>
    <row r="854" spans="1:56" ht="12.75" hidden="1" customHeight="1" outlineLevel="3" x14ac:dyDescent="0.2">
      <c r="A854" s="292" t="s">
        <v>359</v>
      </c>
      <c r="B854" s="346"/>
      <c r="C854" s="8" t="s">
        <v>46</v>
      </c>
      <c r="D854" s="5"/>
      <c r="E854" s="5"/>
      <c r="F854" s="5"/>
      <c r="G854" s="15"/>
      <c r="H854" s="143">
        <f>SUMIF($I$3:$BD$3,$H$3,$I854:$BD854)</f>
        <v>0</v>
      </c>
      <c r="I854" s="144">
        <v>0</v>
      </c>
      <c r="J854" s="144">
        <v>0</v>
      </c>
      <c r="K854" s="144">
        <v>0</v>
      </c>
      <c r="L854" s="144">
        <v>0</v>
      </c>
      <c r="M854" s="144">
        <v>0</v>
      </c>
      <c r="N854" s="144">
        <v>0</v>
      </c>
      <c r="O854" s="144">
        <v>0</v>
      </c>
      <c r="P854" s="143">
        <f>SUM(I854:O854)</f>
        <v>0</v>
      </c>
      <c r="Q854" s="144">
        <v>0</v>
      </c>
      <c r="R854" s="144">
        <v>0</v>
      </c>
      <c r="S854" s="144">
        <v>0</v>
      </c>
      <c r="T854" s="144">
        <v>0</v>
      </c>
      <c r="U854" s="144">
        <v>0</v>
      </c>
      <c r="V854" s="144">
        <v>0</v>
      </c>
      <c r="W854" s="144">
        <v>0</v>
      </c>
      <c r="X854" s="143">
        <f>SUM(Q854:W854)</f>
        <v>0</v>
      </c>
      <c r="Y854" s="144">
        <v>0</v>
      </c>
      <c r="Z854" s="144">
        <v>0</v>
      </c>
      <c r="AA854" s="144">
        <v>0</v>
      </c>
      <c r="AB854" s="144">
        <v>0</v>
      </c>
      <c r="AC854" s="144">
        <v>0</v>
      </c>
      <c r="AD854" s="144">
        <v>0</v>
      </c>
      <c r="AE854" s="144">
        <v>0</v>
      </c>
      <c r="AF854" s="143">
        <f>SUM(Y854:AE854)</f>
        <v>0</v>
      </c>
      <c r="AG854" s="144">
        <v>0</v>
      </c>
      <c r="AH854" s="144">
        <v>0</v>
      </c>
      <c r="AI854" s="144">
        <v>0</v>
      </c>
      <c r="AJ854" s="144">
        <v>0</v>
      </c>
      <c r="AK854" s="144">
        <v>0</v>
      </c>
      <c r="AL854" s="144">
        <v>0</v>
      </c>
      <c r="AM854" s="144">
        <v>0</v>
      </c>
      <c r="AN854" s="143">
        <f>SUM(AG854:AM854)</f>
        <v>0</v>
      </c>
      <c r="AO854" s="144">
        <v>0</v>
      </c>
      <c r="AP854" s="144">
        <v>0</v>
      </c>
      <c r="AQ854" s="144">
        <v>0</v>
      </c>
      <c r="AR854" s="144">
        <v>0</v>
      </c>
      <c r="AS854" s="144">
        <v>0</v>
      </c>
      <c r="AT854" s="144">
        <v>0</v>
      </c>
      <c r="AU854" s="144">
        <v>0</v>
      </c>
      <c r="AV854" s="143">
        <f>SUM(AO854:AU854)</f>
        <v>0</v>
      </c>
      <c r="AW854" s="17"/>
      <c r="AX854" s="18"/>
      <c r="AY854" s="18"/>
      <c r="AZ854" s="18"/>
      <c r="BA854" s="18"/>
      <c r="BB854" s="18"/>
      <c r="BC854" s="18"/>
      <c r="BD854" s="16">
        <f>SUM(AW854:BC854)</f>
        <v>0</v>
      </c>
    </row>
    <row r="855" spans="1:56" ht="12.75" hidden="1" customHeight="1" outlineLevel="2" x14ac:dyDescent="0.2">
      <c r="A855" s="292"/>
      <c r="B855" s="346"/>
      <c r="C855" s="8" t="s">
        <v>14</v>
      </c>
      <c r="D855" s="5"/>
      <c r="E855" s="5"/>
      <c r="F855" s="5"/>
      <c r="G855" s="15"/>
      <c r="H855" s="143">
        <f>IF(ISERROR(H854/H850),0,H854/H850)</f>
        <v>0</v>
      </c>
      <c r="I855" s="144" t="s">
        <v>102</v>
      </c>
      <c r="J855" s="144" t="s">
        <v>102</v>
      </c>
      <c r="K855" s="144" t="s">
        <v>102</v>
      </c>
      <c r="L855" s="144" t="s">
        <v>102</v>
      </c>
      <c r="M855" s="144" t="s">
        <v>102</v>
      </c>
      <c r="N855" s="144" t="s">
        <v>102</v>
      </c>
      <c r="O855" s="144" t="s">
        <v>102</v>
      </c>
      <c r="P855" s="143">
        <f>IF(ISERROR(P854/P850),0,P854/P850)</f>
        <v>0</v>
      </c>
      <c r="Q855" s="144" t="s">
        <v>102</v>
      </c>
      <c r="R855" s="144" t="s">
        <v>102</v>
      </c>
      <c r="S855" s="144" t="s">
        <v>102</v>
      </c>
      <c r="T855" s="144" t="s">
        <v>102</v>
      </c>
      <c r="U855" s="144" t="s">
        <v>102</v>
      </c>
      <c r="V855" s="144" t="s">
        <v>102</v>
      </c>
      <c r="W855" s="144" t="s">
        <v>102</v>
      </c>
      <c r="X855" s="143">
        <f>IF(ISERROR(X854/X850),0,X854/X850)</f>
        <v>0</v>
      </c>
      <c r="Y855" s="144" t="s">
        <v>102</v>
      </c>
      <c r="Z855" s="144" t="s">
        <v>102</v>
      </c>
      <c r="AA855" s="144" t="s">
        <v>102</v>
      </c>
      <c r="AB855" s="144" t="s">
        <v>102</v>
      </c>
      <c r="AC855" s="144" t="s">
        <v>102</v>
      </c>
      <c r="AD855" s="144" t="s">
        <v>102</v>
      </c>
      <c r="AE855" s="144" t="s">
        <v>102</v>
      </c>
      <c r="AF855" s="143">
        <f>IF(ISERROR(AF854/AF850),0,AF854/AF850)</f>
        <v>0</v>
      </c>
      <c r="AG855" s="144" t="s">
        <v>102</v>
      </c>
      <c r="AH855" s="144" t="s">
        <v>102</v>
      </c>
      <c r="AI855" s="144" t="s">
        <v>102</v>
      </c>
      <c r="AJ855" s="144" t="s">
        <v>102</v>
      </c>
      <c r="AK855" s="144" t="s">
        <v>102</v>
      </c>
      <c r="AL855" s="144" t="s">
        <v>102</v>
      </c>
      <c r="AM855" s="144" t="s">
        <v>102</v>
      </c>
      <c r="AN855" s="143">
        <f>IF(ISERROR(AN854/AN850),0,AN854/AN850)</f>
        <v>0</v>
      </c>
      <c r="AO855" s="144" t="s">
        <v>102</v>
      </c>
      <c r="AP855" s="144" t="s">
        <v>102</v>
      </c>
      <c r="AQ855" s="144" t="s">
        <v>102</v>
      </c>
      <c r="AR855" s="144" t="s">
        <v>102</v>
      </c>
      <c r="AS855" s="144" t="s">
        <v>102</v>
      </c>
      <c r="AT855" s="144" t="s">
        <v>102</v>
      </c>
      <c r="AU855" s="144" t="s">
        <v>102</v>
      </c>
      <c r="AV855" s="143">
        <f>IF(ISERROR(AV854/AV850),0,AV854/AV850)</f>
        <v>0</v>
      </c>
      <c r="AW855" s="17" t="s">
        <v>102</v>
      </c>
      <c r="AX855" s="18" t="s">
        <v>102</v>
      </c>
      <c r="AY855" s="18" t="s">
        <v>102</v>
      </c>
      <c r="AZ855" s="18"/>
      <c r="BA855" s="18"/>
      <c r="BB855" s="18"/>
      <c r="BC855" s="18"/>
      <c r="BD855" s="16">
        <f>IF(ISERROR(BD854/BD850),0,BD854/BD850)</f>
        <v>0</v>
      </c>
    </row>
    <row r="856" spans="1:56" ht="12.75" hidden="1" customHeight="1" outlineLevel="2" x14ac:dyDescent="0.2">
      <c r="A856" s="292" t="s">
        <v>360</v>
      </c>
      <c r="B856" s="346"/>
      <c r="C856" s="8"/>
      <c r="D856" s="5"/>
      <c r="E856" s="5"/>
      <c r="F856" s="5"/>
      <c r="G856" s="15"/>
      <c r="H856" s="143"/>
      <c r="I856" s="144"/>
      <c r="J856" s="144"/>
      <c r="K856" s="144"/>
      <c r="L856" s="144"/>
      <c r="M856" s="144"/>
      <c r="N856" s="144"/>
      <c r="O856" s="144"/>
      <c r="P856" s="143"/>
      <c r="Q856" s="144"/>
      <c r="R856" s="144"/>
      <c r="S856" s="144"/>
      <c r="T856" s="144"/>
      <c r="U856" s="144"/>
      <c r="V856" s="144"/>
      <c r="W856" s="144"/>
      <c r="X856" s="143"/>
      <c r="Y856" s="144"/>
      <c r="Z856" s="144"/>
      <c r="AA856" s="144"/>
      <c r="AB856" s="144"/>
      <c r="AC856" s="144"/>
      <c r="AD856" s="144"/>
      <c r="AE856" s="144"/>
      <c r="AF856" s="143"/>
      <c r="AG856" s="144"/>
      <c r="AH856" s="144"/>
      <c r="AI856" s="144"/>
      <c r="AJ856" s="144"/>
      <c r="AK856" s="144"/>
      <c r="AL856" s="144"/>
      <c r="AM856" s="144"/>
      <c r="AN856" s="143"/>
      <c r="AO856" s="144"/>
      <c r="AP856" s="144"/>
      <c r="AQ856" s="144"/>
      <c r="AR856" s="144"/>
      <c r="AS856" s="144"/>
      <c r="AT856" s="144"/>
      <c r="AU856" s="144"/>
      <c r="AV856" s="143"/>
      <c r="AW856" s="17"/>
      <c r="AX856" s="18"/>
      <c r="AY856" s="18"/>
      <c r="AZ856" s="18"/>
      <c r="BA856" s="18"/>
      <c r="BB856" s="18"/>
      <c r="BC856" s="18"/>
      <c r="BD856" s="16"/>
    </row>
    <row r="857" spans="1:56" ht="12.75" hidden="1" customHeight="1" outlineLevel="2" x14ac:dyDescent="0.2">
      <c r="A857" s="268"/>
      <c r="B857" s="346"/>
      <c r="C857" s="8"/>
      <c r="D857" s="5"/>
      <c r="E857" s="5"/>
      <c r="F857" s="5"/>
      <c r="G857" s="15"/>
      <c r="H857" s="143"/>
      <c r="I857" s="144"/>
      <c r="J857" s="144"/>
      <c r="K857" s="144"/>
      <c r="L857" s="144"/>
      <c r="M857" s="144"/>
      <c r="N857" s="144"/>
      <c r="O857" s="144"/>
      <c r="P857" s="143"/>
      <c r="Q857" s="144"/>
      <c r="R857" s="144"/>
      <c r="S857" s="144"/>
      <c r="T857" s="144"/>
      <c r="U857" s="144"/>
      <c r="V857" s="144"/>
      <c r="W857" s="144"/>
      <c r="X857" s="143"/>
      <c r="Y857" s="144"/>
      <c r="Z857" s="144"/>
      <c r="AA857" s="144"/>
      <c r="AB857" s="144"/>
      <c r="AC857" s="144"/>
      <c r="AD857" s="144"/>
      <c r="AE857" s="144"/>
      <c r="AF857" s="143"/>
      <c r="AG857" s="144"/>
      <c r="AH857" s="144"/>
      <c r="AI857" s="144"/>
      <c r="AJ857" s="144"/>
      <c r="AK857" s="144"/>
      <c r="AL857" s="144"/>
      <c r="AM857" s="144"/>
      <c r="AN857" s="143"/>
      <c r="AO857" s="144"/>
      <c r="AP857" s="144"/>
      <c r="AQ857" s="144"/>
      <c r="AR857" s="144"/>
      <c r="AS857" s="144"/>
      <c r="AT857" s="144"/>
      <c r="AU857" s="144"/>
      <c r="AV857" s="143"/>
      <c r="AW857" s="17"/>
      <c r="AX857" s="18"/>
      <c r="AY857" s="18"/>
      <c r="AZ857" s="18"/>
      <c r="BA857" s="18"/>
      <c r="BB857" s="18"/>
      <c r="BC857" s="18"/>
      <c r="BD857" s="16"/>
    </row>
    <row r="858" spans="1:56" ht="12.75" hidden="1" customHeight="1" outlineLevel="2" x14ac:dyDescent="0.2">
      <c r="A858" s="291" t="s">
        <v>361</v>
      </c>
      <c r="B858" s="346"/>
      <c r="C858" s="8"/>
      <c r="D858" s="5"/>
      <c r="E858" s="5"/>
      <c r="F858" s="5"/>
      <c r="G858" s="15"/>
      <c r="H858" s="143"/>
      <c r="I858" s="144"/>
      <c r="J858" s="144"/>
      <c r="K858" s="144"/>
      <c r="L858" s="144"/>
      <c r="M858" s="144"/>
      <c r="N858" s="144"/>
      <c r="O858" s="144"/>
      <c r="P858" s="143"/>
      <c r="Q858" s="144"/>
      <c r="R858" s="144"/>
      <c r="S858" s="144"/>
      <c r="T858" s="144"/>
      <c r="U858" s="144"/>
      <c r="V858" s="144"/>
      <c r="W858" s="144"/>
      <c r="X858" s="143"/>
      <c r="Y858" s="144"/>
      <c r="Z858" s="144"/>
      <c r="AA858" s="144"/>
      <c r="AB858" s="144"/>
      <c r="AC858" s="144"/>
      <c r="AD858" s="144"/>
      <c r="AE858" s="144"/>
      <c r="AF858" s="143"/>
      <c r="AG858" s="144"/>
      <c r="AH858" s="144"/>
      <c r="AI858" s="144"/>
      <c r="AJ858" s="144"/>
      <c r="AK858" s="144"/>
      <c r="AL858" s="144"/>
      <c r="AM858" s="144"/>
      <c r="AN858" s="143"/>
      <c r="AO858" s="144"/>
      <c r="AP858" s="144"/>
      <c r="AQ858" s="144"/>
      <c r="AR858" s="144"/>
      <c r="AS858" s="144"/>
      <c r="AT858" s="144"/>
      <c r="AU858" s="144"/>
      <c r="AV858" s="143"/>
      <c r="AW858" s="17"/>
      <c r="AX858" s="18"/>
      <c r="AY858" s="18"/>
      <c r="AZ858" s="18"/>
      <c r="BA858" s="18"/>
      <c r="BB858" s="18"/>
      <c r="BC858" s="18"/>
      <c r="BD858" s="16"/>
    </row>
    <row r="859" spans="1:56" ht="12.75" hidden="1" customHeight="1" outlineLevel="2" x14ac:dyDescent="0.2">
      <c r="A859" s="291" t="s">
        <v>362</v>
      </c>
      <c r="B859" s="346"/>
      <c r="C859" s="8" t="s">
        <v>14</v>
      </c>
      <c r="D859" s="5" t="s">
        <v>15</v>
      </c>
      <c r="E859" s="5"/>
      <c r="F859" s="5"/>
      <c r="G859" s="15"/>
      <c r="H859" s="143"/>
      <c r="I859" s="144"/>
      <c r="J859" s="144"/>
      <c r="K859" s="144"/>
      <c r="L859" s="144"/>
      <c r="M859" s="144"/>
      <c r="N859" s="144"/>
      <c r="O859" s="144"/>
      <c r="P859" s="143"/>
      <c r="Q859" s="144"/>
      <c r="R859" s="144"/>
      <c r="S859" s="144"/>
      <c r="T859" s="144"/>
      <c r="U859" s="144"/>
      <c r="V859" s="144"/>
      <c r="W859" s="144"/>
      <c r="X859" s="143"/>
      <c r="Y859" s="144"/>
      <c r="Z859" s="144"/>
      <c r="AA859" s="144"/>
      <c r="AB859" s="144"/>
      <c r="AC859" s="144"/>
      <c r="AD859" s="144"/>
      <c r="AE859" s="144"/>
      <c r="AF859" s="143"/>
      <c r="AG859" s="144"/>
      <c r="AH859" s="144"/>
      <c r="AI859" s="144"/>
      <c r="AJ859" s="144"/>
      <c r="AK859" s="144"/>
      <c r="AL859" s="144"/>
      <c r="AM859" s="144"/>
      <c r="AN859" s="143"/>
      <c r="AO859" s="144"/>
      <c r="AP859" s="144"/>
      <c r="AQ859" s="144"/>
      <c r="AR859" s="144"/>
      <c r="AS859" s="144"/>
      <c r="AT859" s="144"/>
      <c r="AU859" s="144"/>
      <c r="AV859" s="143"/>
      <c r="AW859" s="17"/>
      <c r="AX859" s="18"/>
      <c r="AY859" s="18"/>
      <c r="AZ859" s="18"/>
      <c r="BA859" s="18"/>
      <c r="BB859" s="18"/>
      <c r="BC859" s="18"/>
      <c r="BD859" s="16"/>
    </row>
    <row r="860" spans="1:56" ht="12.75" hidden="1" customHeight="1" outlineLevel="2" x14ac:dyDescent="0.2">
      <c r="A860" s="291" t="s">
        <v>363</v>
      </c>
      <c r="B860" s="346" t="s">
        <v>181</v>
      </c>
      <c r="C860" s="8" t="s">
        <v>2</v>
      </c>
      <c r="D860" s="5" t="s">
        <v>9</v>
      </c>
      <c r="E860" s="5"/>
      <c r="F860" s="5"/>
      <c r="G860" s="15"/>
      <c r="H860" s="143">
        <f>SUMIF($I$3:$BD$3,$H$3,$I860:$BD860)</f>
        <v>0</v>
      </c>
      <c r="I860" s="144">
        <v>0</v>
      </c>
      <c r="J860" s="144">
        <v>0</v>
      </c>
      <c r="K860" s="144">
        <v>1</v>
      </c>
      <c r="L860" s="144">
        <v>0</v>
      </c>
      <c r="M860" s="144">
        <v>0</v>
      </c>
      <c r="N860" s="144">
        <v>0</v>
      </c>
      <c r="O860" s="144">
        <v>0</v>
      </c>
      <c r="P860" s="143">
        <f>SUM(I860:O860)</f>
        <v>1</v>
      </c>
      <c r="Q860" s="144">
        <v>0</v>
      </c>
      <c r="R860" s="144">
        <v>0</v>
      </c>
      <c r="S860" s="144">
        <v>0</v>
      </c>
      <c r="T860" s="144">
        <v>0</v>
      </c>
      <c r="U860" s="144">
        <v>0</v>
      </c>
      <c r="V860" s="144">
        <v>0</v>
      </c>
      <c r="W860" s="144">
        <v>0</v>
      </c>
      <c r="X860" s="143">
        <f>SUM(Q860:W860)</f>
        <v>0</v>
      </c>
      <c r="Y860" s="144">
        <v>0</v>
      </c>
      <c r="Z860" s="144">
        <v>0</v>
      </c>
      <c r="AA860" s="144">
        <v>0</v>
      </c>
      <c r="AB860" s="144">
        <v>0</v>
      </c>
      <c r="AC860" s="144">
        <v>0</v>
      </c>
      <c r="AD860" s="144">
        <v>0</v>
      </c>
      <c r="AE860" s="144">
        <v>0</v>
      </c>
      <c r="AF860" s="143">
        <f>SUM(Y860:AE860)</f>
        <v>0</v>
      </c>
      <c r="AG860" s="144">
        <v>0</v>
      </c>
      <c r="AH860" s="144">
        <v>0</v>
      </c>
      <c r="AI860" s="144">
        <v>0</v>
      </c>
      <c r="AJ860" s="144">
        <v>0</v>
      </c>
      <c r="AK860" s="144">
        <v>0</v>
      </c>
      <c r="AL860" s="144">
        <v>0</v>
      </c>
      <c r="AM860" s="144">
        <v>0</v>
      </c>
      <c r="AN860" s="143">
        <f>SUM(AG860:AM860)</f>
        <v>0</v>
      </c>
      <c r="AO860" s="144">
        <v>0</v>
      </c>
      <c r="AP860" s="144">
        <v>0</v>
      </c>
      <c r="AQ860" s="144">
        <v>0</v>
      </c>
      <c r="AR860" s="144">
        <v>0</v>
      </c>
      <c r="AS860" s="144">
        <v>0</v>
      </c>
      <c r="AT860" s="144">
        <v>0</v>
      </c>
      <c r="AU860" s="144">
        <v>0</v>
      </c>
      <c r="AV860" s="143">
        <f>SUM(AO860:AU860)</f>
        <v>0</v>
      </c>
      <c r="AW860" s="17"/>
      <c r="AX860" s="18"/>
      <c r="AY860" s="18"/>
      <c r="AZ860" s="18"/>
      <c r="BA860" s="18"/>
      <c r="BB860" s="18"/>
      <c r="BC860" s="18"/>
      <c r="BD860" s="16">
        <f>SUM(AW860:BC860)</f>
        <v>0</v>
      </c>
    </row>
    <row r="861" spans="1:56" ht="12.75" hidden="1" customHeight="1" outlineLevel="2" x14ac:dyDescent="0.2">
      <c r="A861" s="292" t="s">
        <v>364</v>
      </c>
      <c r="B861" s="346" t="s">
        <v>181</v>
      </c>
      <c r="C861" s="8" t="s">
        <v>3</v>
      </c>
      <c r="D861" s="5" t="s">
        <v>9</v>
      </c>
      <c r="E861" s="5"/>
      <c r="F861" s="5"/>
      <c r="G861" s="15"/>
      <c r="H861" s="143">
        <f>SUMIF($I$3:$BD$3,$H$3,$I861:$BD861)</f>
        <v>0</v>
      </c>
      <c r="I861" s="144">
        <v>0</v>
      </c>
      <c r="J861" s="144">
        <v>0</v>
      </c>
      <c r="K861" s="144">
        <v>1</v>
      </c>
      <c r="L861" s="144">
        <v>0</v>
      </c>
      <c r="M861" s="144">
        <v>0</v>
      </c>
      <c r="N861" s="144">
        <v>0</v>
      </c>
      <c r="O861" s="144">
        <v>0</v>
      </c>
      <c r="P861" s="143">
        <f>SUM(I861:O861)</f>
        <v>1</v>
      </c>
      <c r="Q861" s="144">
        <v>0</v>
      </c>
      <c r="R861" s="144">
        <v>0</v>
      </c>
      <c r="S861" s="144">
        <v>0</v>
      </c>
      <c r="T861" s="144">
        <v>0</v>
      </c>
      <c r="U861" s="144">
        <v>0</v>
      </c>
      <c r="V861" s="144">
        <v>0</v>
      </c>
      <c r="W861" s="144">
        <v>0</v>
      </c>
      <c r="X861" s="143">
        <f>SUM(Q861:W861)</f>
        <v>0</v>
      </c>
      <c r="Y861" s="144">
        <v>0</v>
      </c>
      <c r="Z861" s="144">
        <v>0</v>
      </c>
      <c r="AA861" s="144">
        <v>0</v>
      </c>
      <c r="AB861" s="144">
        <v>0</v>
      </c>
      <c r="AC861" s="144">
        <v>0</v>
      </c>
      <c r="AD861" s="144">
        <v>0</v>
      </c>
      <c r="AE861" s="144">
        <v>0</v>
      </c>
      <c r="AF861" s="143">
        <f>SUM(Y861:AE861)</f>
        <v>0</v>
      </c>
      <c r="AG861" s="144">
        <v>0</v>
      </c>
      <c r="AH861" s="144">
        <v>0</v>
      </c>
      <c r="AI861" s="144">
        <v>0</v>
      </c>
      <c r="AJ861" s="144">
        <v>0</v>
      </c>
      <c r="AK861" s="144">
        <v>0</v>
      </c>
      <c r="AL861" s="144">
        <v>0</v>
      </c>
      <c r="AM861" s="144">
        <v>0</v>
      </c>
      <c r="AN861" s="143">
        <f>SUM(AG861:AM861)</f>
        <v>0</v>
      </c>
      <c r="AO861" s="144">
        <v>0</v>
      </c>
      <c r="AP861" s="144">
        <v>0</v>
      </c>
      <c r="AQ861" s="144">
        <v>0</v>
      </c>
      <c r="AR861" s="144">
        <v>0</v>
      </c>
      <c r="AS861" s="144">
        <v>0</v>
      </c>
      <c r="AT861" s="144">
        <v>0</v>
      </c>
      <c r="AU861" s="144">
        <v>0</v>
      </c>
      <c r="AV861" s="143">
        <f>SUM(AO861:AU861)</f>
        <v>0</v>
      </c>
      <c r="AW861" s="17"/>
      <c r="AX861" s="18"/>
      <c r="AY861" s="18"/>
      <c r="AZ861" s="18"/>
      <c r="BA861" s="18"/>
      <c r="BB861" s="18"/>
      <c r="BC861" s="18"/>
      <c r="BD861" s="16">
        <f>SUM(AW861:BC861)</f>
        <v>0</v>
      </c>
    </row>
    <row r="862" spans="1:56" ht="12.75" hidden="1" customHeight="1" outlineLevel="2" x14ac:dyDescent="0.2">
      <c r="A862" s="292" t="s">
        <v>365</v>
      </c>
      <c r="B862" s="346" t="s">
        <v>181</v>
      </c>
      <c r="C862" s="8" t="s">
        <v>33</v>
      </c>
      <c r="D862" s="5" t="s">
        <v>9</v>
      </c>
      <c r="E862" s="5"/>
      <c r="F862" s="5"/>
      <c r="G862" s="15"/>
      <c r="H862" s="143">
        <f>SUMIF($I$3:$BD$3,$H$3,$I862:$BD862)</f>
        <v>0</v>
      </c>
      <c r="I862" s="144">
        <v>0</v>
      </c>
      <c r="J862" s="144">
        <v>0</v>
      </c>
      <c r="K862" s="144">
        <v>1</v>
      </c>
      <c r="L862" s="144">
        <v>0</v>
      </c>
      <c r="M862" s="144">
        <v>0</v>
      </c>
      <c r="N862" s="144">
        <v>0</v>
      </c>
      <c r="O862" s="144">
        <v>0</v>
      </c>
      <c r="P862" s="143">
        <f>SUM(I862:O862)</f>
        <v>1</v>
      </c>
      <c r="Q862" s="144">
        <v>0</v>
      </c>
      <c r="R862" s="144">
        <v>0</v>
      </c>
      <c r="S862" s="144">
        <v>0</v>
      </c>
      <c r="T862" s="144">
        <v>0</v>
      </c>
      <c r="U862" s="144">
        <v>0</v>
      </c>
      <c r="V862" s="144">
        <v>0</v>
      </c>
      <c r="W862" s="144">
        <v>0</v>
      </c>
      <c r="X862" s="143">
        <f>SUM(Q862:W862)</f>
        <v>0</v>
      </c>
      <c r="Y862" s="144">
        <v>0</v>
      </c>
      <c r="Z862" s="144">
        <v>0</v>
      </c>
      <c r="AA862" s="144">
        <v>0</v>
      </c>
      <c r="AB862" s="144">
        <v>0</v>
      </c>
      <c r="AC862" s="144">
        <v>0</v>
      </c>
      <c r="AD862" s="144">
        <v>0</v>
      </c>
      <c r="AE862" s="144">
        <v>0</v>
      </c>
      <c r="AF862" s="143">
        <f>SUM(Y862:AE862)</f>
        <v>0</v>
      </c>
      <c r="AG862" s="144">
        <v>0</v>
      </c>
      <c r="AH862" s="144">
        <v>0</v>
      </c>
      <c r="AI862" s="144">
        <v>0</v>
      </c>
      <c r="AJ862" s="144">
        <v>0</v>
      </c>
      <c r="AK862" s="144">
        <v>0</v>
      </c>
      <c r="AL862" s="144">
        <v>0</v>
      </c>
      <c r="AM862" s="144">
        <v>0</v>
      </c>
      <c r="AN862" s="143">
        <f>SUM(AG862:AM862)</f>
        <v>0</v>
      </c>
      <c r="AO862" s="144">
        <v>0</v>
      </c>
      <c r="AP862" s="144">
        <v>0</v>
      </c>
      <c r="AQ862" s="144">
        <v>0</v>
      </c>
      <c r="AR862" s="144">
        <v>0</v>
      </c>
      <c r="AS862" s="144">
        <v>0</v>
      </c>
      <c r="AT862" s="144">
        <v>0</v>
      </c>
      <c r="AU862" s="144">
        <v>0</v>
      </c>
      <c r="AV862" s="143">
        <f>SUM(AO862:AU862)</f>
        <v>0</v>
      </c>
      <c r="AW862" s="17"/>
      <c r="AX862" s="18"/>
      <c r="AY862" s="18"/>
      <c r="AZ862" s="18"/>
      <c r="BA862" s="18"/>
      <c r="BB862" s="18"/>
      <c r="BC862" s="18"/>
      <c r="BD862" s="16">
        <f>SUM(AW862:BC862)</f>
        <v>0</v>
      </c>
    </row>
    <row r="863" spans="1:56" s="2" customFormat="1" ht="12.75" hidden="1" customHeight="1" outlineLevel="2" x14ac:dyDescent="0.2">
      <c r="A863" s="293"/>
      <c r="B863" s="346" t="s">
        <v>181</v>
      </c>
      <c r="C863" s="8" t="s">
        <v>13</v>
      </c>
      <c r="D863" s="5" t="s">
        <v>4</v>
      </c>
      <c r="E863" s="5"/>
      <c r="F863" s="5"/>
      <c r="G863" s="15"/>
      <c r="H863" s="143">
        <f>IF(ISERROR(H862/H860),0,H862/H860)</f>
        <v>0</v>
      </c>
      <c r="I863" s="144" t="s">
        <v>102</v>
      </c>
      <c r="J863" s="144" t="s">
        <v>102</v>
      </c>
      <c r="K863" s="144">
        <v>1</v>
      </c>
      <c r="L863" s="144" t="s">
        <v>102</v>
      </c>
      <c r="M863" s="144" t="s">
        <v>102</v>
      </c>
      <c r="N863" s="144" t="s">
        <v>102</v>
      </c>
      <c r="O863" s="144" t="s">
        <v>102</v>
      </c>
      <c r="P863" s="143">
        <f>IF(ISERROR(P862/P860),0,P862/P860)</f>
        <v>1</v>
      </c>
      <c r="Q863" s="144" t="s">
        <v>102</v>
      </c>
      <c r="R863" s="144" t="s">
        <v>102</v>
      </c>
      <c r="S863" s="144" t="s">
        <v>102</v>
      </c>
      <c r="T863" s="144" t="s">
        <v>102</v>
      </c>
      <c r="U863" s="144" t="s">
        <v>102</v>
      </c>
      <c r="V863" s="144" t="s">
        <v>102</v>
      </c>
      <c r="W863" s="144" t="s">
        <v>102</v>
      </c>
      <c r="X863" s="143">
        <f>IF(ISERROR(X862/X860),0,X862/X860)</f>
        <v>0</v>
      </c>
      <c r="Y863" s="144" t="s">
        <v>102</v>
      </c>
      <c r="Z863" s="144" t="s">
        <v>102</v>
      </c>
      <c r="AA863" s="144" t="s">
        <v>102</v>
      </c>
      <c r="AB863" s="144" t="s">
        <v>102</v>
      </c>
      <c r="AC863" s="144" t="s">
        <v>102</v>
      </c>
      <c r="AD863" s="144" t="s">
        <v>102</v>
      </c>
      <c r="AE863" s="144" t="s">
        <v>102</v>
      </c>
      <c r="AF863" s="143">
        <f>IF(ISERROR(AF862/AF860),0,AF862/AF860)</f>
        <v>0</v>
      </c>
      <c r="AG863" s="144" t="s">
        <v>102</v>
      </c>
      <c r="AH863" s="144" t="s">
        <v>102</v>
      </c>
      <c r="AI863" s="144" t="s">
        <v>102</v>
      </c>
      <c r="AJ863" s="144" t="s">
        <v>102</v>
      </c>
      <c r="AK863" s="144" t="s">
        <v>102</v>
      </c>
      <c r="AL863" s="144" t="s">
        <v>102</v>
      </c>
      <c r="AM863" s="144" t="s">
        <v>102</v>
      </c>
      <c r="AN863" s="143">
        <f>IF(ISERROR(AN862/AN860),0,AN862/AN860)</f>
        <v>0</v>
      </c>
      <c r="AO863" s="144" t="s">
        <v>102</v>
      </c>
      <c r="AP863" s="144" t="s">
        <v>102</v>
      </c>
      <c r="AQ863" s="144" t="s">
        <v>102</v>
      </c>
      <c r="AR863" s="144" t="s">
        <v>102</v>
      </c>
      <c r="AS863" s="144" t="s">
        <v>102</v>
      </c>
      <c r="AT863" s="144" t="s">
        <v>102</v>
      </c>
      <c r="AU863" s="144" t="s">
        <v>102</v>
      </c>
      <c r="AV863" s="143">
        <f>IF(ISERROR(AV862/AV860),0,AV862/AV860)</f>
        <v>0</v>
      </c>
      <c r="AW863" s="17" t="s">
        <v>102</v>
      </c>
      <c r="AX863" s="18" t="s">
        <v>102</v>
      </c>
      <c r="AY863" s="18"/>
      <c r="AZ863" s="18"/>
      <c r="BA863" s="18"/>
      <c r="BB863" s="18"/>
      <c r="BC863" s="18"/>
      <c r="BD863" s="16">
        <f>IF(ISERROR(BD862/BD860),0,BD862/BD860)</f>
        <v>0</v>
      </c>
    </row>
    <row r="864" spans="1:56" ht="12.75" hidden="1" customHeight="1" outlineLevel="2" x14ac:dyDescent="0.2">
      <c r="A864" s="293"/>
      <c r="B864" s="346" t="s">
        <v>181</v>
      </c>
      <c r="C864" s="8" t="s">
        <v>5</v>
      </c>
      <c r="D864" s="5" t="s">
        <v>4</v>
      </c>
      <c r="E864" s="5"/>
      <c r="F864" s="5"/>
      <c r="G864" s="15"/>
      <c r="H864" s="143">
        <f>IF(ISERROR((H860-H861)/H860),0,(H860-H861)/H860)</f>
        <v>0</v>
      </c>
      <c r="I864" s="144" t="s">
        <v>102</v>
      </c>
      <c r="J864" s="144" t="s">
        <v>102</v>
      </c>
      <c r="K864" s="144">
        <v>0</v>
      </c>
      <c r="L864" s="144" t="s">
        <v>102</v>
      </c>
      <c r="M864" s="144" t="s">
        <v>102</v>
      </c>
      <c r="N864" s="144" t="s">
        <v>102</v>
      </c>
      <c r="O864" s="144" t="s">
        <v>102</v>
      </c>
      <c r="P864" s="143">
        <f>IF(ISERROR((P860-P861)/P860),0,(P860-P861)/P860)</f>
        <v>0</v>
      </c>
      <c r="Q864" s="144" t="s">
        <v>102</v>
      </c>
      <c r="R864" s="144" t="s">
        <v>102</v>
      </c>
      <c r="S864" s="144" t="s">
        <v>102</v>
      </c>
      <c r="T864" s="144" t="s">
        <v>102</v>
      </c>
      <c r="U864" s="144" t="s">
        <v>102</v>
      </c>
      <c r="V864" s="144" t="s">
        <v>102</v>
      </c>
      <c r="W864" s="144" t="s">
        <v>102</v>
      </c>
      <c r="X864" s="143">
        <f>IF(ISERROR((X860-X861)/X860),0,(X860-X861)/X860)</f>
        <v>0</v>
      </c>
      <c r="Y864" s="144" t="s">
        <v>102</v>
      </c>
      <c r="Z864" s="144" t="s">
        <v>102</v>
      </c>
      <c r="AA864" s="144" t="s">
        <v>102</v>
      </c>
      <c r="AB864" s="144" t="s">
        <v>102</v>
      </c>
      <c r="AC864" s="144" t="s">
        <v>102</v>
      </c>
      <c r="AD864" s="144" t="s">
        <v>102</v>
      </c>
      <c r="AE864" s="144" t="s">
        <v>102</v>
      </c>
      <c r="AF864" s="143">
        <f>IF(ISERROR((AF860-AF861)/AF860),0,(AF860-AF861)/AF860)</f>
        <v>0</v>
      </c>
      <c r="AG864" s="144" t="s">
        <v>102</v>
      </c>
      <c r="AH864" s="144" t="s">
        <v>102</v>
      </c>
      <c r="AI864" s="144" t="s">
        <v>102</v>
      </c>
      <c r="AJ864" s="144" t="s">
        <v>102</v>
      </c>
      <c r="AK864" s="144" t="s">
        <v>102</v>
      </c>
      <c r="AL864" s="144" t="s">
        <v>102</v>
      </c>
      <c r="AM864" s="144" t="s">
        <v>102</v>
      </c>
      <c r="AN864" s="143">
        <f>IF(ISERROR((AN860-AN861)/AN860),0,(AN860-AN861)/AN860)</f>
        <v>0</v>
      </c>
      <c r="AO864" s="144" t="s">
        <v>102</v>
      </c>
      <c r="AP864" s="144" t="s">
        <v>102</v>
      </c>
      <c r="AQ864" s="144" t="s">
        <v>102</v>
      </c>
      <c r="AR864" s="144" t="s">
        <v>102</v>
      </c>
      <c r="AS864" s="144" t="s">
        <v>102</v>
      </c>
      <c r="AT864" s="144" t="s">
        <v>102</v>
      </c>
      <c r="AU864" s="144" t="s">
        <v>102</v>
      </c>
      <c r="AV864" s="143">
        <f>IF(ISERROR((AV860-AV861)/AV860),0,(AV860-AV861)/AV860)</f>
        <v>0</v>
      </c>
      <c r="AW864" s="17" t="s">
        <v>102</v>
      </c>
      <c r="AX864" s="18" t="s">
        <v>102</v>
      </c>
      <c r="AY864" s="18"/>
      <c r="AZ864" s="18"/>
      <c r="BA864" s="18"/>
      <c r="BB864" s="18"/>
      <c r="BC864" s="18"/>
      <c r="BD864" s="16">
        <f>IF(ISERROR((BD860-BD861)/BD860),0,(BD860-BD861)/BD860)</f>
        <v>0</v>
      </c>
    </row>
    <row r="865" spans="1:56" ht="12.75" hidden="1" customHeight="1" outlineLevel="3" x14ac:dyDescent="0.2">
      <c r="A865" s="292" t="s">
        <v>366</v>
      </c>
      <c r="B865" s="346" t="s">
        <v>181</v>
      </c>
      <c r="C865" s="8" t="s">
        <v>46</v>
      </c>
      <c r="D865" s="5"/>
      <c r="E865" s="5"/>
      <c r="F865" s="5"/>
      <c r="G865" s="15"/>
      <c r="H865" s="143">
        <f>SUMIF($I$3:$BD$3,$H$3,$I865:$BD865)</f>
        <v>0</v>
      </c>
      <c r="I865" s="144">
        <v>0</v>
      </c>
      <c r="J865" s="144">
        <v>0</v>
      </c>
      <c r="K865" s="144">
        <v>1</v>
      </c>
      <c r="L865" s="144">
        <v>0</v>
      </c>
      <c r="M865" s="144">
        <v>0</v>
      </c>
      <c r="N865" s="144">
        <v>0</v>
      </c>
      <c r="O865" s="144">
        <v>0</v>
      </c>
      <c r="P865" s="143">
        <f>SUM(I865:O865)</f>
        <v>1</v>
      </c>
      <c r="Q865" s="144">
        <v>0</v>
      </c>
      <c r="R865" s="144">
        <v>0</v>
      </c>
      <c r="S865" s="144">
        <v>0</v>
      </c>
      <c r="T865" s="144">
        <v>0</v>
      </c>
      <c r="U865" s="144">
        <v>0</v>
      </c>
      <c r="V865" s="144">
        <v>0</v>
      </c>
      <c r="W865" s="144">
        <v>0</v>
      </c>
      <c r="X865" s="143">
        <f>SUM(Q865:W865)</f>
        <v>0</v>
      </c>
      <c r="Y865" s="144">
        <v>0</v>
      </c>
      <c r="Z865" s="144">
        <v>0</v>
      </c>
      <c r="AA865" s="144">
        <v>0</v>
      </c>
      <c r="AB865" s="144">
        <v>0</v>
      </c>
      <c r="AC865" s="144">
        <v>0</v>
      </c>
      <c r="AD865" s="144">
        <v>0</v>
      </c>
      <c r="AE865" s="144">
        <v>0</v>
      </c>
      <c r="AF865" s="143">
        <f>SUM(Y865:AE865)</f>
        <v>0</v>
      </c>
      <c r="AG865" s="144">
        <v>0</v>
      </c>
      <c r="AH865" s="144">
        <v>0</v>
      </c>
      <c r="AI865" s="144">
        <v>0</v>
      </c>
      <c r="AJ865" s="144">
        <v>0</v>
      </c>
      <c r="AK865" s="144">
        <v>0</v>
      </c>
      <c r="AL865" s="144">
        <v>0</v>
      </c>
      <c r="AM865" s="144">
        <v>0</v>
      </c>
      <c r="AN865" s="143">
        <f>SUM(AG865:AM865)</f>
        <v>0</v>
      </c>
      <c r="AO865" s="144">
        <v>0</v>
      </c>
      <c r="AP865" s="144">
        <v>0</v>
      </c>
      <c r="AQ865" s="144">
        <v>0</v>
      </c>
      <c r="AR865" s="144">
        <v>0</v>
      </c>
      <c r="AS865" s="144">
        <v>0</v>
      </c>
      <c r="AT865" s="144">
        <v>0</v>
      </c>
      <c r="AU865" s="144">
        <v>0</v>
      </c>
      <c r="AV865" s="143">
        <f>SUM(AO865:AU865)</f>
        <v>0</v>
      </c>
      <c r="AW865" s="17"/>
      <c r="AX865" s="18"/>
      <c r="AY865" s="18"/>
      <c r="AZ865" s="18"/>
      <c r="BA865" s="18"/>
      <c r="BB865" s="18"/>
      <c r="BC865" s="18"/>
      <c r="BD865" s="16">
        <f>SUM(AW865:BC865)</f>
        <v>0</v>
      </c>
    </row>
    <row r="866" spans="1:56" ht="12.75" hidden="1" customHeight="1" outlineLevel="2" x14ac:dyDescent="0.2">
      <c r="A866" s="292"/>
      <c r="B866" s="346" t="s">
        <v>181</v>
      </c>
      <c r="C866" s="8" t="s">
        <v>14</v>
      </c>
      <c r="D866" s="5"/>
      <c r="E866" s="5"/>
      <c r="F866" s="5"/>
      <c r="G866" s="15"/>
      <c r="H866" s="143">
        <f>IF(ISERROR(H865/H861),0,H865/H861)</f>
        <v>0</v>
      </c>
      <c r="I866" s="144" t="s">
        <v>102</v>
      </c>
      <c r="J866" s="144" t="s">
        <v>102</v>
      </c>
      <c r="K866" s="144">
        <v>1</v>
      </c>
      <c r="L866" s="144" t="s">
        <v>102</v>
      </c>
      <c r="M866" s="144" t="s">
        <v>102</v>
      </c>
      <c r="N866" s="144" t="s">
        <v>102</v>
      </c>
      <c r="O866" s="144" t="s">
        <v>102</v>
      </c>
      <c r="P866" s="143">
        <f>IF(ISERROR(P865/P861),0,P865/P861)</f>
        <v>1</v>
      </c>
      <c r="Q866" s="144" t="s">
        <v>102</v>
      </c>
      <c r="R866" s="144" t="s">
        <v>102</v>
      </c>
      <c r="S866" s="144" t="s">
        <v>102</v>
      </c>
      <c r="T866" s="144" t="s">
        <v>102</v>
      </c>
      <c r="U866" s="144" t="s">
        <v>102</v>
      </c>
      <c r="V866" s="144" t="s">
        <v>102</v>
      </c>
      <c r="W866" s="144" t="s">
        <v>102</v>
      </c>
      <c r="X866" s="143">
        <f>IF(ISERROR(X865/X861),0,X865/X861)</f>
        <v>0</v>
      </c>
      <c r="Y866" s="144" t="s">
        <v>102</v>
      </c>
      <c r="Z866" s="144" t="s">
        <v>102</v>
      </c>
      <c r="AA866" s="144" t="s">
        <v>102</v>
      </c>
      <c r="AB866" s="144" t="s">
        <v>102</v>
      </c>
      <c r="AC866" s="144" t="s">
        <v>102</v>
      </c>
      <c r="AD866" s="144" t="s">
        <v>102</v>
      </c>
      <c r="AE866" s="144" t="s">
        <v>102</v>
      </c>
      <c r="AF866" s="143">
        <f>IF(ISERROR(AF865/AF861),0,AF865/AF861)</f>
        <v>0</v>
      </c>
      <c r="AG866" s="144" t="s">
        <v>102</v>
      </c>
      <c r="AH866" s="144" t="s">
        <v>102</v>
      </c>
      <c r="AI866" s="144" t="s">
        <v>102</v>
      </c>
      <c r="AJ866" s="144" t="s">
        <v>102</v>
      </c>
      <c r="AK866" s="144" t="s">
        <v>102</v>
      </c>
      <c r="AL866" s="144" t="s">
        <v>102</v>
      </c>
      <c r="AM866" s="144" t="s">
        <v>102</v>
      </c>
      <c r="AN866" s="143">
        <f>IF(ISERROR(AN865/AN861),0,AN865/AN861)</f>
        <v>0</v>
      </c>
      <c r="AO866" s="144" t="s">
        <v>102</v>
      </c>
      <c r="AP866" s="144" t="s">
        <v>102</v>
      </c>
      <c r="AQ866" s="144" t="s">
        <v>102</v>
      </c>
      <c r="AR866" s="144" t="s">
        <v>102</v>
      </c>
      <c r="AS866" s="144" t="s">
        <v>102</v>
      </c>
      <c r="AT866" s="144" t="s">
        <v>102</v>
      </c>
      <c r="AU866" s="144" t="s">
        <v>102</v>
      </c>
      <c r="AV866" s="143">
        <f>IF(ISERROR(AV865/AV861),0,AV865/AV861)</f>
        <v>0</v>
      </c>
      <c r="AW866" s="17" t="s">
        <v>102</v>
      </c>
      <c r="AX866" s="18" t="s">
        <v>102</v>
      </c>
      <c r="AY866" s="18"/>
      <c r="AZ866" s="18"/>
      <c r="BA866" s="18"/>
      <c r="BB866" s="18"/>
      <c r="BC866" s="18"/>
      <c r="BD866" s="16">
        <f>IF(ISERROR(BD865/BD861),0,BD865/BD861)</f>
        <v>0</v>
      </c>
    </row>
    <row r="867" spans="1:56" ht="12.75" hidden="1" customHeight="1" outlineLevel="2" x14ac:dyDescent="0.2">
      <c r="A867" s="292" t="s">
        <v>367</v>
      </c>
      <c r="B867" s="346" t="s">
        <v>181</v>
      </c>
      <c r="C867" s="8"/>
      <c r="D867" s="5"/>
      <c r="E867" s="5"/>
      <c r="F867" s="5"/>
      <c r="G867" s="15"/>
      <c r="H867" s="143"/>
      <c r="I867" s="144"/>
      <c r="J867" s="144"/>
      <c r="K867" s="144"/>
      <c r="L867" s="144"/>
      <c r="M867" s="144"/>
      <c r="N867" s="144"/>
      <c r="O867" s="144"/>
      <c r="P867" s="143"/>
      <c r="Q867" s="144"/>
      <c r="R867" s="144"/>
      <c r="S867" s="144"/>
      <c r="T867" s="144"/>
      <c r="U867" s="144"/>
      <c r="V867" s="144"/>
      <c r="W867" s="144"/>
      <c r="X867" s="143"/>
      <c r="Y867" s="144"/>
      <c r="Z867" s="144"/>
      <c r="AA867" s="144"/>
      <c r="AB867" s="144"/>
      <c r="AC867" s="144"/>
      <c r="AD867" s="144"/>
      <c r="AE867" s="144"/>
      <c r="AF867" s="143"/>
      <c r="AG867" s="144"/>
      <c r="AH867" s="144"/>
      <c r="AI867" s="144"/>
      <c r="AJ867" s="144"/>
      <c r="AK867" s="144"/>
      <c r="AL867" s="144"/>
      <c r="AM867" s="144"/>
      <c r="AN867" s="143"/>
      <c r="AO867" s="144"/>
      <c r="AP867" s="144"/>
      <c r="AQ867" s="144"/>
      <c r="AR867" s="144"/>
      <c r="AS867" s="144"/>
      <c r="AT867" s="144"/>
      <c r="AU867" s="144"/>
      <c r="AV867" s="143"/>
      <c r="AW867" s="17"/>
      <c r="AX867" s="18"/>
      <c r="AY867" s="18"/>
      <c r="AZ867" s="18"/>
      <c r="BA867" s="18"/>
      <c r="BB867" s="18"/>
      <c r="BC867" s="18"/>
      <c r="BD867" s="16"/>
    </row>
    <row r="868" spans="1:56" ht="12.75" hidden="1" customHeight="1" outlineLevel="2" x14ac:dyDescent="0.2">
      <c r="A868" s="268"/>
      <c r="B868" s="346" t="s">
        <v>181</v>
      </c>
      <c r="C868" s="8"/>
      <c r="D868" s="5"/>
      <c r="E868" s="5"/>
      <c r="F868" s="5"/>
      <c r="G868" s="15"/>
      <c r="H868" s="143"/>
      <c r="I868" s="144"/>
      <c r="J868" s="144"/>
      <c r="K868" s="144"/>
      <c r="L868" s="144"/>
      <c r="M868" s="144"/>
      <c r="N868" s="144"/>
      <c r="O868" s="144"/>
      <c r="P868" s="143"/>
      <c r="Q868" s="144"/>
      <c r="R868" s="144"/>
      <c r="S868" s="144"/>
      <c r="T868" s="144"/>
      <c r="U868" s="144"/>
      <c r="V868" s="144"/>
      <c r="W868" s="144"/>
      <c r="X868" s="143"/>
      <c r="Y868" s="144"/>
      <c r="Z868" s="144"/>
      <c r="AA868" s="144"/>
      <c r="AB868" s="144"/>
      <c r="AC868" s="144"/>
      <c r="AD868" s="144"/>
      <c r="AE868" s="144"/>
      <c r="AF868" s="143"/>
      <c r="AG868" s="144"/>
      <c r="AH868" s="144"/>
      <c r="AI868" s="144"/>
      <c r="AJ868" s="144"/>
      <c r="AK868" s="144"/>
      <c r="AL868" s="144"/>
      <c r="AM868" s="144"/>
      <c r="AN868" s="143"/>
      <c r="AO868" s="144"/>
      <c r="AP868" s="144"/>
      <c r="AQ868" s="144"/>
      <c r="AR868" s="144"/>
      <c r="AS868" s="144"/>
      <c r="AT868" s="144"/>
      <c r="AU868" s="144"/>
      <c r="AV868" s="143"/>
      <c r="AW868" s="17"/>
      <c r="AX868" s="18"/>
      <c r="AY868" s="18"/>
      <c r="AZ868" s="18"/>
      <c r="BA868" s="18"/>
      <c r="BB868" s="18"/>
      <c r="BC868" s="18"/>
      <c r="BD868" s="16"/>
    </row>
    <row r="869" spans="1:56" ht="12.75" hidden="1" customHeight="1" outlineLevel="2" x14ac:dyDescent="0.2">
      <c r="A869" s="291" t="s">
        <v>368</v>
      </c>
      <c r="B869" s="346" t="s">
        <v>181</v>
      </c>
      <c r="C869" s="8"/>
      <c r="D869" s="5"/>
      <c r="E869" s="5"/>
      <c r="F869" s="5"/>
      <c r="G869" s="15"/>
      <c r="H869" s="143"/>
      <c r="I869" s="144"/>
      <c r="J869" s="144"/>
      <c r="K869" s="144"/>
      <c r="L869" s="144"/>
      <c r="M869" s="144"/>
      <c r="N869" s="144"/>
      <c r="O869" s="144"/>
      <c r="P869" s="143"/>
      <c r="Q869" s="144"/>
      <c r="R869" s="144"/>
      <c r="S869" s="144"/>
      <c r="T869" s="144"/>
      <c r="U869" s="144"/>
      <c r="V869" s="144"/>
      <c r="W869" s="144"/>
      <c r="X869" s="143"/>
      <c r="Y869" s="144"/>
      <c r="Z869" s="144"/>
      <c r="AA869" s="144"/>
      <c r="AB869" s="144"/>
      <c r="AC869" s="144"/>
      <c r="AD869" s="144"/>
      <c r="AE869" s="144"/>
      <c r="AF869" s="143"/>
      <c r="AG869" s="144"/>
      <c r="AH869" s="144"/>
      <c r="AI869" s="144"/>
      <c r="AJ869" s="144"/>
      <c r="AK869" s="144"/>
      <c r="AL869" s="144"/>
      <c r="AM869" s="144"/>
      <c r="AN869" s="143"/>
      <c r="AO869" s="144"/>
      <c r="AP869" s="144"/>
      <c r="AQ869" s="144"/>
      <c r="AR869" s="144"/>
      <c r="AS869" s="144"/>
      <c r="AT869" s="144"/>
      <c r="AU869" s="144"/>
      <c r="AV869" s="143"/>
      <c r="AW869" s="17"/>
      <c r="AX869" s="18"/>
      <c r="AY869" s="18"/>
      <c r="AZ869" s="18"/>
      <c r="BA869" s="18"/>
      <c r="BB869" s="18"/>
      <c r="BC869" s="18"/>
      <c r="BD869" s="16"/>
    </row>
    <row r="870" spans="1:56" ht="12.75" hidden="1" customHeight="1" outlineLevel="2" x14ac:dyDescent="0.2">
      <c r="A870" s="291" t="s">
        <v>369</v>
      </c>
      <c r="B870" s="346" t="s">
        <v>181</v>
      </c>
      <c r="C870" s="8" t="s">
        <v>14</v>
      </c>
      <c r="D870" s="5" t="s">
        <v>15</v>
      </c>
      <c r="E870" s="5"/>
      <c r="F870" s="5"/>
      <c r="G870" s="15"/>
      <c r="H870" s="143"/>
      <c r="I870" s="144"/>
      <c r="J870" s="144"/>
      <c r="K870" s="144"/>
      <c r="L870" s="144"/>
      <c r="M870" s="144"/>
      <c r="N870" s="144"/>
      <c r="O870" s="144"/>
      <c r="P870" s="143"/>
      <c r="Q870" s="144"/>
      <c r="R870" s="144"/>
      <c r="S870" s="144"/>
      <c r="T870" s="144"/>
      <c r="U870" s="144"/>
      <c r="V870" s="144"/>
      <c r="W870" s="144"/>
      <c r="X870" s="143"/>
      <c r="Y870" s="144"/>
      <c r="Z870" s="144"/>
      <c r="AA870" s="144"/>
      <c r="AB870" s="144"/>
      <c r="AC870" s="144"/>
      <c r="AD870" s="144"/>
      <c r="AE870" s="144"/>
      <c r="AF870" s="143"/>
      <c r="AG870" s="144"/>
      <c r="AH870" s="144"/>
      <c r="AI870" s="144"/>
      <c r="AJ870" s="144"/>
      <c r="AK870" s="144"/>
      <c r="AL870" s="144"/>
      <c r="AM870" s="144"/>
      <c r="AN870" s="143"/>
      <c r="AO870" s="144"/>
      <c r="AP870" s="144"/>
      <c r="AQ870" s="144"/>
      <c r="AR870" s="144"/>
      <c r="AS870" s="144"/>
      <c r="AT870" s="144"/>
      <c r="AU870" s="144"/>
      <c r="AV870" s="143"/>
      <c r="AW870" s="17"/>
      <c r="AX870" s="18"/>
      <c r="AY870" s="18"/>
      <c r="AZ870" s="18"/>
      <c r="BA870" s="18"/>
      <c r="BB870" s="18"/>
      <c r="BC870" s="18"/>
      <c r="BD870" s="16"/>
    </row>
    <row r="871" spans="1:56" ht="12.75" hidden="1" customHeight="1" outlineLevel="2" x14ac:dyDescent="0.2">
      <c r="A871" s="291" t="s">
        <v>370</v>
      </c>
      <c r="B871" s="346" t="s">
        <v>77</v>
      </c>
      <c r="C871" s="8" t="s">
        <v>2</v>
      </c>
      <c r="D871" s="5" t="s">
        <v>9</v>
      </c>
      <c r="E871" s="5"/>
      <c r="F871" s="5"/>
      <c r="G871" s="15"/>
      <c r="H871" s="143">
        <f>SUMIF($I$3:$BD$3,$H$3,$I871:$BD871)</f>
        <v>0</v>
      </c>
      <c r="I871" s="144">
        <v>0</v>
      </c>
      <c r="J871" s="144">
        <v>0</v>
      </c>
      <c r="K871" s="144">
        <v>0</v>
      </c>
      <c r="L871" s="144">
        <v>0</v>
      </c>
      <c r="M871" s="144">
        <v>0</v>
      </c>
      <c r="N871" s="144">
        <v>0</v>
      </c>
      <c r="O871" s="144">
        <v>0</v>
      </c>
      <c r="P871" s="143">
        <f>SUM(I871:O871)</f>
        <v>0</v>
      </c>
      <c r="Q871" s="144">
        <v>0</v>
      </c>
      <c r="R871" s="144">
        <v>0</v>
      </c>
      <c r="S871" s="144">
        <v>0</v>
      </c>
      <c r="T871" s="144">
        <v>0</v>
      </c>
      <c r="U871" s="144">
        <v>0</v>
      </c>
      <c r="V871" s="144">
        <v>0</v>
      </c>
      <c r="W871" s="144">
        <v>0</v>
      </c>
      <c r="X871" s="143">
        <f>SUM(Q871:W871)</f>
        <v>0</v>
      </c>
      <c r="Y871" s="144">
        <v>0</v>
      </c>
      <c r="Z871" s="144">
        <v>0</v>
      </c>
      <c r="AA871" s="144">
        <v>0</v>
      </c>
      <c r="AB871" s="144">
        <v>0</v>
      </c>
      <c r="AC871" s="144">
        <v>0</v>
      </c>
      <c r="AD871" s="144">
        <v>0</v>
      </c>
      <c r="AE871" s="144">
        <v>0</v>
      </c>
      <c r="AF871" s="143">
        <f>SUM(Y871:AE871)</f>
        <v>0</v>
      </c>
      <c r="AG871" s="144">
        <v>0</v>
      </c>
      <c r="AH871" s="144">
        <v>0</v>
      </c>
      <c r="AI871" s="144">
        <v>0</v>
      </c>
      <c r="AJ871" s="144">
        <v>0</v>
      </c>
      <c r="AK871" s="144">
        <v>0</v>
      </c>
      <c r="AL871" s="144">
        <v>0</v>
      </c>
      <c r="AM871" s="144">
        <v>0</v>
      </c>
      <c r="AN871" s="143">
        <f>SUM(AG871:AM871)</f>
        <v>0</v>
      </c>
      <c r="AO871" s="144">
        <v>0</v>
      </c>
      <c r="AP871" s="144">
        <v>0</v>
      </c>
      <c r="AQ871" s="144">
        <v>0</v>
      </c>
      <c r="AR871" s="144">
        <v>0</v>
      </c>
      <c r="AS871" s="144">
        <v>0</v>
      </c>
      <c r="AT871" s="144">
        <v>0</v>
      </c>
      <c r="AU871" s="144">
        <v>0</v>
      </c>
      <c r="AV871" s="143">
        <f>SUM(AO871:AU871)</f>
        <v>0</v>
      </c>
      <c r="AW871" s="17"/>
      <c r="AX871" s="18"/>
      <c r="AY871" s="18"/>
      <c r="AZ871" s="18"/>
      <c r="BA871" s="18"/>
      <c r="BB871" s="18"/>
      <c r="BC871" s="18"/>
      <c r="BD871" s="16">
        <f>SUM(AW871:BC871)</f>
        <v>0</v>
      </c>
    </row>
    <row r="872" spans="1:56" ht="12.75" hidden="1" customHeight="1" outlineLevel="2" x14ac:dyDescent="0.2">
      <c r="A872" s="292" t="s">
        <v>371</v>
      </c>
      <c r="B872" s="346"/>
      <c r="C872" s="8" t="s">
        <v>3</v>
      </c>
      <c r="D872" s="5" t="s">
        <v>9</v>
      </c>
      <c r="E872" s="5"/>
      <c r="F872" s="5"/>
      <c r="G872" s="15"/>
      <c r="H872" s="143">
        <f>SUMIF($I$3:$BD$3,$H$3,$I872:$BD872)</f>
        <v>0</v>
      </c>
      <c r="I872" s="144">
        <v>0</v>
      </c>
      <c r="J872" s="144">
        <v>0</v>
      </c>
      <c r="K872" s="144">
        <v>0</v>
      </c>
      <c r="L872" s="144">
        <v>0</v>
      </c>
      <c r="M872" s="144">
        <v>0</v>
      </c>
      <c r="N872" s="144">
        <v>0</v>
      </c>
      <c r="O872" s="144">
        <v>0</v>
      </c>
      <c r="P872" s="143">
        <f>SUM(I872:O872)</f>
        <v>0</v>
      </c>
      <c r="Q872" s="144">
        <v>0</v>
      </c>
      <c r="R872" s="144">
        <v>0</v>
      </c>
      <c r="S872" s="144">
        <v>0</v>
      </c>
      <c r="T872" s="144">
        <v>0</v>
      </c>
      <c r="U872" s="144">
        <v>0</v>
      </c>
      <c r="V872" s="144">
        <v>0</v>
      </c>
      <c r="W872" s="144">
        <v>0</v>
      </c>
      <c r="X872" s="143">
        <f>SUM(Q872:W872)</f>
        <v>0</v>
      </c>
      <c r="Y872" s="144">
        <v>0</v>
      </c>
      <c r="Z872" s="144">
        <v>0</v>
      </c>
      <c r="AA872" s="144">
        <v>0</v>
      </c>
      <c r="AB872" s="144">
        <v>0</v>
      </c>
      <c r="AC872" s="144">
        <v>0</v>
      </c>
      <c r="AD872" s="144">
        <v>0</v>
      </c>
      <c r="AE872" s="144">
        <v>0</v>
      </c>
      <c r="AF872" s="143">
        <f>SUM(Y872:AE872)</f>
        <v>0</v>
      </c>
      <c r="AG872" s="144">
        <v>0</v>
      </c>
      <c r="AH872" s="144">
        <v>0</v>
      </c>
      <c r="AI872" s="144">
        <v>0</v>
      </c>
      <c r="AJ872" s="144">
        <v>0</v>
      </c>
      <c r="AK872" s="144">
        <v>0</v>
      </c>
      <c r="AL872" s="144">
        <v>0</v>
      </c>
      <c r="AM872" s="144">
        <v>0</v>
      </c>
      <c r="AN872" s="143">
        <f>SUM(AG872:AM872)</f>
        <v>0</v>
      </c>
      <c r="AO872" s="144">
        <v>0</v>
      </c>
      <c r="AP872" s="144">
        <v>0</v>
      </c>
      <c r="AQ872" s="144">
        <v>0</v>
      </c>
      <c r="AR872" s="144">
        <v>0</v>
      </c>
      <c r="AS872" s="144">
        <v>0</v>
      </c>
      <c r="AT872" s="144">
        <v>0</v>
      </c>
      <c r="AU872" s="144">
        <v>0</v>
      </c>
      <c r="AV872" s="143">
        <f>SUM(AO872:AU872)</f>
        <v>0</v>
      </c>
      <c r="AW872" s="17"/>
      <c r="AX872" s="18"/>
      <c r="AY872" s="18"/>
      <c r="AZ872" s="18"/>
      <c r="BA872" s="18"/>
      <c r="BB872" s="18"/>
      <c r="BC872" s="18"/>
      <c r="BD872" s="16">
        <f>SUM(AW872:BC872)</f>
        <v>0</v>
      </c>
    </row>
    <row r="873" spans="1:56" ht="12.75" hidden="1" customHeight="1" outlineLevel="2" x14ac:dyDescent="0.2">
      <c r="A873" s="292" t="s">
        <v>372</v>
      </c>
      <c r="B873" s="346"/>
      <c r="C873" s="8" t="s">
        <v>33</v>
      </c>
      <c r="D873" s="5" t="s">
        <v>9</v>
      </c>
      <c r="E873" s="5"/>
      <c r="F873" s="5"/>
      <c r="G873" s="15"/>
      <c r="H873" s="143">
        <f>SUMIF($I$3:$BD$3,$H$3,$I873:$BD873)</f>
        <v>0</v>
      </c>
      <c r="I873" s="144">
        <v>0</v>
      </c>
      <c r="J873" s="144">
        <v>0</v>
      </c>
      <c r="K873" s="144">
        <v>0</v>
      </c>
      <c r="L873" s="144">
        <v>0</v>
      </c>
      <c r="M873" s="144">
        <v>0</v>
      </c>
      <c r="N873" s="144">
        <v>0</v>
      </c>
      <c r="O873" s="144">
        <v>0</v>
      </c>
      <c r="P873" s="143">
        <f>SUM(I873:O873)</f>
        <v>0</v>
      </c>
      <c r="Q873" s="144">
        <v>0</v>
      </c>
      <c r="R873" s="144">
        <v>0</v>
      </c>
      <c r="S873" s="144">
        <v>0</v>
      </c>
      <c r="T873" s="144">
        <v>0</v>
      </c>
      <c r="U873" s="144">
        <v>0</v>
      </c>
      <c r="V873" s="144">
        <v>0</v>
      </c>
      <c r="W873" s="144">
        <v>0</v>
      </c>
      <c r="X873" s="143">
        <f>SUM(Q873:W873)</f>
        <v>0</v>
      </c>
      <c r="Y873" s="144">
        <v>0</v>
      </c>
      <c r="Z873" s="144">
        <v>0</v>
      </c>
      <c r="AA873" s="144">
        <v>0</v>
      </c>
      <c r="AB873" s="144">
        <v>0</v>
      </c>
      <c r="AC873" s="144">
        <v>0</v>
      </c>
      <c r="AD873" s="144">
        <v>0</v>
      </c>
      <c r="AE873" s="144">
        <v>0</v>
      </c>
      <c r="AF873" s="143">
        <f>SUM(Y873:AE873)</f>
        <v>0</v>
      </c>
      <c r="AG873" s="144">
        <v>0</v>
      </c>
      <c r="AH873" s="144">
        <v>0</v>
      </c>
      <c r="AI873" s="144">
        <v>0</v>
      </c>
      <c r="AJ873" s="144">
        <v>0</v>
      </c>
      <c r="AK873" s="144">
        <v>0</v>
      </c>
      <c r="AL873" s="144">
        <v>0</v>
      </c>
      <c r="AM873" s="144">
        <v>0</v>
      </c>
      <c r="AN873" s="143">
        <f>SUM(AG873:AM873)</f>
        <v>0</v>
      </c>
      <c r="AO873" s="144">
        <v>0</v>
      </c>
      <c r="AP873" s="144">
        <v>0</v>
      </c>
      <c r="AQ873" s="144">
        <v>0</v>
      </c>
      <c r="AR873" s="144">
        <v>0</v>
      </c>
      <c r="AS873" s="144">
        <v>0</v>
      </c>
      <c r="AT873" s="144">
        <v>0</v>
      </c>
      <c r="AU873" s="144">
        <v>0</v>
      </c>
      <c r="AV873" s="143">
        <f>SUM(AO873:AU873)</f>
        <v>0</v>
      </c>
      <c r="AW873" s="17"/>
      <c r="AX873" s="18"/>
      <c r="AY873" s="18"/>
      <c r="AZ873" s="18"/>
      <c r="BA873" s="18"/>
      <c r="BB873" s="18"/>
      <c r="BC873" s="18"/>
      <c r="BD873" s="16">
        <f>SUM(AW873:BC873)</f>
        <v>0</v>
      </c>
    </row>
    <row r="874" spans="1:56" s="2" customFormat="1" ht="12.75" hidden="1" customHeight="1" outlineLevel="2" x14ac:dyDescent="0.2">
      <c r="A874" s="293"/>
      <c r="B874" s="346"/>
      <c r="C874" s="8" t="s">
        <v>13</v>
      </c>
      <c r="D874" s="5" t="s">
        <v>4</v>
      </c>
      <c r="E874" s="5"/>
      <c r="F874" s="5"/>
      <c r="G874" s="15"/>
      <c r="H874" s="143">
        <f>IF(ISERROR(H873/H871),0,H873/H871)</f>
        <v>0</v>
      </c>
      <c r="I874" s="144" t="s">
        <v>102</v>
      </c>
      <c r="J874" s="144" t="s">
        <v>102</v>
      </c>
      <c r="K874" s="144" t="s">
        <v>102</v>
      </c>
      <c r="L874" s="144" t="s">
        <v>102</v>
      </c>
      <c r="M874" s="144" t="s">
        <v>102</v>
      </c>
      <c r="N874" s="144" t="s">
        <v>102</v>
      </c>
      <c r="O874" s="144" t="s">
        <v>102</v>
      </c>
      <c r="P874" s="143">
        <f>IF(ISERROR(P873/P871),0,P873/P871)</f>
        <v>0</v>
      </c>
      <c r="Q874" s="144" t="s">
        <v>102</v>
      </c>
      <c r="R874" s="144" t="s">
        <v>102</v>
      </c>
      <c r="S874" s="144" t="s">
        <v>102</v>
      </c>
      <c r="T874" s="144" t="s">
        <v>102</v>
      </c>
      <c r="U874" s="144" t="s">
        <v>102</v>
      </c>
      <c r="V874" s="144" t="s">
        <v>102</v>
      </c>
      <c r="W874" s="144" t="s">
        <v>102</v>
      </c>
      <c r="X874" s="143">
        <f>IF(ISERROR(X873/X871),0,X873/X871)</f>
        <v>0</v>
      </c>
      <c r="Y874" s="144" t="s">
        <v>102</v>
      </c>
      <c r="Z874" s="144" t="s">
        <v>102</v>
      </c>
      <c r="AA874" s="144" t="s">
        <v>102</v>
      </c>
      <c r="AB874" s="144" t="s">
        <v>102</v>
      </c>
      <c r="AC874" s="144" t="s">
        <v>102</v>
      </c>
      <c r="AD874" s="144" t="s">
        <v>102</v>
      </c>
      <c r="AE874" s="144" t="s">
        <v>102</v>
      </c>
      <c r="AF874" s="143">
        <f>IF(ISERROR(AF873/AF871),0,AF873/AF871)</f>
        <v>0</v>
      </c>
      <c r="AG874" s="144" t="s">
        <v>102</v>
      </c>
      <c r="AH874" s="144" t="s">
        <v>102</v>
      </c>
      <c r="AI874" s="144" t="s">
        <v>102</v>
      </c>
      <c r="AJ874" s="144" t="s">
        <v>102</v>
      </c>
      <c r="AK874" s="144" t="s">
        <v>102</v>
      </c>
      <c r="AL874" s="144" t="s">
        <v>102</v>
      </c>
      <c r="AM874" s="144" t="s">
        <v>102</v>
      </c>
      <c r="AN874" s="143">
        <f>IF(ISERROR(AN873/AN871),0,AN873/AN871)</f>
        <v>0</v>
      </c>
      <c r="AO874" s="144" t="s">
        <v>102</v>
      </c>
      <c r="AP874" s="144" t="s">
        <v>102</v>
      </c>
      <c r="AQ874" s="144" t="s">
        <v>102</v>
      </c>
      <c r="AR874" s="144" t="s">
        <v>102</v>
      </c>
      <c r="AS874" s="144" t="s">
        <v>102</v>
      </c>
      <c r="AT874" s="144" t="s">
        <v>102</v>
      </c>
      <c r="AU874" s="144" t="s">
        <v>102</v>
      </c>
      <c r="AV874" s="143">
        <f>IF(ISERROR(AV873/AV871),0,AV873/AV871)</f>
        <v>0</v>
      </c>
      <c r="AW874" s="17" t="s">
        <v>102</v>
      </c>
      <c r="AX874" s="18" t="s">
        <v>102</v>
      </c>
      <c r="AY874" s="18" t="s">
        <v>102</v>
      </c>
      <c r="AZ874" s="18"/>
      <c r="BA874" s="18"/>
      <c r="BB874" s="18"/>
      <c r="BC874" s="18"/>
      <c r="BD874" s="16">
        <f>IF(ISERROR(BD873/BD871),0,BD873/BD871)</f>
        <v>0</v>
      </c>
    </row>
    <row r="875" spans="1:56" ht="12.75" hidden="1" customHeight="1" outlineLevel="2" x14ac:dyDescent="0.2">
      <c r="A875" s="293"/>
      <c r="B875" s="346"/>
      <c r="C875" s="8" t="s">
        <v>5</v>
      </c>
      <c r="D875" s="5" t="s">
        <v>4</v>
      </c>
      <c r="E875" s="5"/>
      <c r="F875" s="5"/>
      <c r="G875" s="15"/>
      <c r="H875" s="143">
        <f>IF(ISERROR((H871-H872)/H871),0,(H871-H872)/H871)</f>
        <v>0</v>
      </c>
      <c r="I875" s="144" t="s">
        <v>102</v>
      </c>
      <c r="J875" s="144" t="s">
        <v>102</v>
      </c>
      <c r="K875" s="144" t="s">
        <v>102</v>
      </c>
      <c r="L875" s="144" t="s">
        <v>102</v>
      </c>
      <c r="M875" s="144" t="s">
        <v>102</v>
      </c>
      <c r="N875" s="144" t="s">
        <v>102</v>
      </c>
      <c r="O875" s="144" t="s">
        <v>102</v>
      </c>
      <c r="P875" s="143">
        <f>IF(ISERROR((P871-P872)/P871),0,(P871-P872)/P871)</f>
        <v>0</v>
      </c>
      <c r="Q875" s="144" t="s">
        <v>102</v>
      </c>
      <c r="R875" s="144" t="s">
        <v>102</v>
      </c>
      <c r="S875" s="144" t="s">
        <v>102</v>
      </c>
      <c r="T875" s="144" t="s">
        <v>102</v>
      </c>
      <c r="U875" s="144" t="s">
        <v>102</v>
      </c>
      <c r="V875" s="144" t="s">
        <v>102</v>
      </c>
      <c r="W875" s="144" t="s">
        <v>102</v>
      </c>
      <c r="X875" s="143">
        <f>IF(ISERROR((X871-X872)/X871),0,(X871-X872)/X871)</f>
        <v>0</v>
      </c>
      <c r="Y875" s="144" t="s">
        <v>102</v>
      </c>
      <c r="Z875" s="144" t="s">
        <v>102</v>
      </c>
      <c r="AA875" s="144" t="s">
        <v>102</v>
      </c>
      <c r="AB875" s="144" t="s">
        <v>102</v>
      </c>
      <c r="AC875" s="144" t="s">
        <v>102</v>
      </c>
      <c r="AD875" s="144" t="s">
        <v>102</v>
      </c>
      <c r="AE875" s="144" t="s">
        <v>102</v>
      </c>
      <c r="AF875" s="143">
        <f>IF(ISERROR((AF871-AF872)/AF871),0,(AF871-AF872)/AF871)</f>
        <v>0</v>
      </c>
      <c r="AG875" s="144" t="s">
        <v>102</v>
      </c>
      <c r="AH875" s="144" t="s">
        <v>102</v>
      </c>
      <c r="AI875" s="144" t="s">
        <v>102</v>
      </c>
      <c r="AJ875" s="144" t="s">
        <v>102</v>
      </c>
      <c r="AK875" s="144" t="s">
        <v>102</v>
      </c>
      <c r="AL875" s="144" t="s">
        <v>102</v>
      </c>
      <c r="AM875" s="144" t="s">
        <v>102</v>
      </c>
      <c r="AN875" s="143">
        <f>IF(ISERROR((AN871-AN872)/AN871),0,(AN871-AN872)/AN871)</f>
        <v>0</v>
      </c>
      <c r="AO875" s="144" t="s">
        <v>102</v>
      </c>
      <c r="AP875" s="144" t="s">
        <v>102</v>
      </c>
      <c r="AQ875" s="144" t="s">
        <v>102</v>
      </c>
      <c r="AR875" s="144" t="s">
        <v>102</v>
      </c>
      <c r="AS875" s="144" t="s">
        <v>102</v>
      </c>
      <c r="AT875" s="144" t="s">
        <v>102</v>
      </c>
      <c r="AU875" s="144" t="s">
        <v>102</v>
      </c>
      <c r="AV875" s="143">
        <f>IF(ISERROR((AV871-AV872)/AV871),0,(AV871-AV872)/AV871)</f>
        <v>0</v>
      </c>
      <c r="AW875" s="17" t="s">
        <v>102</v>
      </c>
      <c r="AX875" s="18" t="s">
        <v>102</v>
      </c>
      <c r="AY875" s="18" t="s">
        <v>102</v>
      </c>
      <c r="AZ875" s="18"/>
      <c r="BA875" s="18"/>
      <c r="BB875" s="18"/>
      <c r="BC875" s="18"/>
      <c r="BD875" s="16">
        <f>IF(ISERROR((BD871-BD872)/BD871),0,(BD871-BD872)/BD871)</f>
        <v>0</v>
      </c>
    </row>
    <row r="876" spans="1:56" ht="12.75" hidden="1" customHeight="1" outlineLevel="3" x14ac:dyDescent="0.2">
      <c r="A876" s="292" t="s">
        <v>373</v>
      </c>
      <c r="B876" s="346"/>
      <c r="C876" s="8" t="s">
        <v>46</v>
      </c>
      <c r="D876" s="5"/>
      <c r="E876" s="5"/>
      <c r="F876" s="5"/>
      <c r="G876" s="15"/>
      <c r="H876" s="143">
        <f>SUMIF($I$3:$BD$3,$H$3,$I876:$BD876)</f>
        <v>0</v>
      </c>
      <c r="I876" s="144">
        <v>0</v>
      </c>
      <c r="J876" s="144">
        <v>0</v>
      </c>
      <c r="K876" s="144">
        <v>0</v>
      </c>
      <c r="L876" s="144">
        <v>0</v>
      </c>
      <c r="M876" s="144">
        <v>0</v>
      </c>
      <c r="N876" s="144">
        <v>0</v>
      </c>
      <c r="O876" s="144">
        <v>0</v>
      </c>
      <c r="P876" s="143">
        <f>SUM(I876:O876)</f>
        <v>0</v>
      </c>
      <c r="Q876" s="144">
        <v>0</v>
      </c>
      <c r="R876" s="144">
        <v>0</v>
      </c>
      <c r="S876" s="144">
        <v>0</v>
      </c>
      <c r="T876" s="144">
        <v>0</v>
      </c>
      <c r="U876" s="144">
        <v>0</v>
      </c>
      <c r="V876" s="144">
        <v>0</v>
      </c>
      <c r="W876" s="144">
        <v>0</v>
      </c>
      <c r="X876" s="143">
        <f>SUM(Q876:W876)</f>
        <v>0</v>
      </c>
      <c r="Y876" s="144">
        <v>0</v>
      </c>
      <c r="Z876" s="144">
        <v>0</v>
      </c>
      <c r="AA876" s="144">
        <v>0</v>
      </c>
      <c r="AB876" s="144">
        <v>0</v>
      </c>
      <c r="AC876" s="144">
        <v>0</v>
      </c>
      <c r="AD876" s="144">
        <v>0</v>
      </c>
      <c r="AE876" s="144">
        <v>0</v>
      </c>
      <c r="AF876" s="143">
        <f>SUM(Y876:AE876)</f>
        <v>0</v>
      </c>
      <c r="AG876" s="144">
        <v>0</v>
      </c>
      <c r="AH876" s="144">
        <v>0</v>
      </c>
      <c r="AI876" s="144">
        <v>0</v>
      </c>
      <c r="AJ876" s="144">
        <v>0</v>
      </c>
      <c r="AK876" s="144">
        <v>0</v>
      </c>
      <c r="AL876" s="144">
        <v>0</v>
      </c>
      <c r="AM876" s="144">
        <v>0</v>
      </c>
      <c r="AN876" s="143">
        <f>SUM(AG876:AM876)</f>
        <v>0</v>
      </c>
      <c r="AO876" s="144">
        <v>0</v>
      </c>
      <c r="AP876" s="144">
        <v>0</v>
      </c>
      <c r="AQ876" s="144">
        <v>0</v>
      </c>
      <c r="AR876" s="144">
        <v>0</v>
      </c>
      <c r="AS876" s="144">
        <v>0</v>
      </c>
      <c r="AT876" s="144">
        <v>0</v>
      </c>
      <c r="AU876" s="144">
        <v>0</v>
      </c>
      <c r="AV876" s="143">
        <f>SUM(AO876:AU876)</f>
        <v>0</v>
      </c>
      <c r="AW876" s="17"/>
      <c r="AX876" s="18"/>
      <c r="AY876" s="18"/>
      <c r="AZ876" s="18"/>
      <c r="BA876" s="18"/>
      <c r="BB876" s="18"/>
      <c r="BC876" s="18"/>
      <c r="BD876" s="16">
        <f>SUM(AW876:BC876)</f>
        <v>0</v>
      </c>
    </row>
    <row r="877" spans="1:56" ht="12.75" hidden="1" customHeight="1" outlineLevel="2" x14ac:dyDescent="0.2">
      <c r="A877" s="292"/>
      <c r="B877" s="346"/>
      <c r="C877" s="8" t="s">
        <v>14</v>
      </c>
      <c r="D877" s="5"/>
      <c r="E877" s="5"/>
      <c r="F877" s="5"/>
      <c r="G877" s="15"/>
      <c r="H877" s="143">
        <f>IF(ISERROR(H876/H872),0,H876/H872)</f>
        <v>0</v>
      </c>
      <c r="I877" s="144" t="s">
        <v>102</v>
      </c>
      <c r="J877" s="144" t="s">
        <v>102</v>
      </c>
      <c r="K877" s="144" t="s">
        <v>102</v>
      </c>
      <c r="L877" s="144" t="s">
        <v>102</v>
      </c>
      <c r="M877" s="144" t="s">
        <v>102</v>
      </c>
      <c r="N877" s="144" t="s">
        <v>102</v>
      </c>
      <c r="O877" s="144" t="s">
        <v>102</v>
      </c>
      <c r="P877" s="143">
        <f>IF(ISERROR(P876/P872),0,P876/P872)</f>
        <v>0</v>
      </c>
      <c r="Q877" s="144" t="s">
        <v>102</v>
      </c>
      <c r="R877" s="144" t="s">
        <v>102</v>
      </c>
      <c r="S877" s="144" t="s">
        <v>102</v>
      </c>
      <c r="T877" s="144" t="s">
        <v>102</v>
      </c>
      <c r="U877" s="144" t="s">
        <v>102</v>
      </c>
      <c r="V877" s="144" t="s">
        <v>102</v>
      </c>
      <c r="W877" s="144" t="s">
        <v>102</v>
      </c>
      <c r="X877" s="143">
        <f>IF(ISERROR(X876/X872),0,X876/X872)</f>
        <v>0</v>
      </c>
      <c r="Y877" s="144" t="s">
        <v>102</v>
      </c>
      <c r="Z877" s="144" t="s">
        <v>102</v>
      </c>
      <c r="AA877" s="144" t="s">
        <v>102</v>
      </c>
      <c r="AB877" s="144" t="s">
        <v>102</v>
      </c>
      <c r="AC877" s="144" t="s">
        <v>102</v>
      </c>
      <c r="AD877" s="144" t="s">
        <v>102</v>
      </c>
      <c r="AE877" s="144" t="s">
        <v>102</v>
      </c>
      <c r="AF877" s="143">
        <f>IF(ISERROR(AF876/AF872),0,AF876/AF872)</f>
        <v>0</v>
      </c>
      <c r="AG877" s="144" t="s">
        <v>102</v>
      </c>
      <c r="AH877" s="144" t="s">
        <v>102</v>
      </c>
      <c r="AI877" s="144" t="s">
        <v>102</v>
      </c>
      <c r="AJ877" s="144" t="s">
        <v>102</v>
      </c>
      <c r="AK877" s="144" t="s">
        <v>102</v>
      </c>
      <c r="AL877" s="144" t="s">
        <v>102</v>
      </c>
      <c r="AM877" s="144" t="s">
        <v>102</v>
      </c>
      <c r="AN877" s="143">
        <f>IF(ISERROR(AN876/AN872),0,AN876/AN872)</f>
        <v>0</v>
      </c>
      <c r="AO877" s="144" t="s">
        <v>102</v>
      </c>
      <c r="AP877" s="144" t="s">
        <v>102</v>
      </c>
      <c r="AQ877" s="144" t="s">
        <v>102</v>
      </c>
      <c r="AR877" s="144" t="s">
        <v>102</v>
      </c>
      <c r="AS877" s="144" t="s">
        <v>102</v>
      </c>
      <c r="AT877" s="144" t="s">
        <v>102</v>
      </c>
      <c r="AU877" s="144" t="s">
        <v>102</v>
      </c>
      <c r="AV877" s="143">
        <f>IF(ISERROR(AV876/AV872),0,AV876/AV872)</f>
        <v>0</v>
      </c>
      <c r="AW877" s="17" t="s">
        <v>102</v>
      </c>
      <c r="AX877" s="18" t="s">
        <v>102</v>
      </c>
      <c r="AY877" s="18" t="s">
        <v>102</v>
      </c>
      <c r="AZ877" s="18"/>
      <c r="BA877" s="18"/>
      <c r="BB877" s="18"/>
      <c r="BC877" s="18"/>
      <c r="BD877" s="16">
        <f>IF(ISERROR(BD876/BD872),0,BD876/BD872)</f>
        <v>0</v>
      </c>
    </row>
    <row r="878" spans="1:56" ht="12.75" hidden="1" customHeight="1" outlineLevel="2" x14ac:dyDescent="0.2">
      <c r="A878" s="292" t="s">
        <v>374</v>
      </c>
      <c r="B878" s="346"/>
      <c r="C878" s="8"/>
      <c r="D878" s="5"/>
      <c r="E878" s="5"/>
      <c r="F878" s="5"/>
      <c r="G878" s="15"/>
      <c r="H878" s="143"/>
      <c r="I878" s="144"/>
      <c r="J878" s="144"/>
      <c r="K878" s="144"/>
      <c r="L878" s="144"/>
      <c r="M878" s="144"/>
      <c r="N878" s="144"/>
      <c r="O878" s="144"/>
      <c r="P878" s="143"/>
      <c r="Q878" s="144"/>
      <c r="R878" s="144"/>
      <c r="S878" s="144"/>
      <c r="T878" s="144"/>
      <c r="U878" s="144"/>
      <c r="V878" s="144"/>
      <c r="W878" s="144"/>
      <c r="X878" s="143"/>
      <c r="Y878" s="144"/>
      <c r="Z878" s="144"/>
      <c r="AA878" s="144"/>
      <c r="AB878" s="144"/>
      <c r="AC878" s="144"/>
      <c r="AD878" s="144"/>
      <c r="AE878" s="144"/>
      <c r="AF878" s="143"/>
      <c r="AG878" s="144"/>
      <c r="AH878" s="144"/>
      <c r="AI878" s="144"/>
      <c r="AJ878" s="144"/>
      <c r="AK878" s="144"/>
      <c r="AL878" s="144"/>
      <c r="AM878" s="144"/>
      <c r="AN878" s="143"/>
      <c r="AO878" s="144"/>
      <c r="AP878" s="144"/>
      <c r="AQ878" s="144"/>
      <c r="AR878" s="144"/>
      <c r="AS878" s="144"/>
      <c r="AT878" s="144"/>
      <c r="AU878" s="144"/>
      <c r="AV878" s="143"/>
      <c r="AW878" s="17"/>
      <c r="AX878" s="18"/>
      <c r="AY878" s="18"/>
      <c r="AZ878" s="18"/>
      <c r="BA878" s="18"/>
      <c r="BB878" s="18"/>
      <c r="BC878" s="18"/>
      <c r="BD878" s="16"/>
    </row>
    <row r="879" spans="1:56" ht="12.75" hidden="1" customHeight="1" outlineLevel="2" x14ac:dyDescent="0.2">
      <c r="A879" s="268"/>
      <c r="B879" s="346"/>
      <c r="C879" s="8"/>
      <c r="D879" s="5"/>
      <c r="E879" s="5"/>
      <c r="F879" s="5"/>
      <c r="G879" s="15"/>
      <c r="H879" s="143"/>
      <c r="I879" s="144"/>
      <c r="J879" s="144"/>
      <c r="K879" s="144"/>
      <c r="L879" s="144"/>
      <c r="M879" s="144"/>
      <c r="N879" s="144"/>
      <c r="O879" s="144"/>
      <c r="P879" s="143"/>
      <c r="Q879" s="144"/>
      <c r="R879" s="144"/>
      <c r="S879" s="144"/>
      <c r="T879" s="144"/>
      <c r="U879" s="144"/>
      <c r="V879" s="144"/>
      <c r="W879" s="144"/>
      <c r="X879" s="143"/>
      <c r="Y879" s="144"/>
      <c r="Z879" s="144"/>
      <c r="AA879" s="144"/>
      <c r="AB879" s="144"/>
      <c r="AC879" s="144"/>
      <c r="AD879" s="144"/>
      <c r="AE879" s="144"/>
      <c r="AF879" s="143"/>
      <c r="AG879" s="144"/>
      <c r="AH879" s="144"/>
      <c r="AI879" s="144"/>
      <c r="AJ879" s="144"/>
      <c r="AK879" s="144"/>
      <c r="AL879" s="144"/>
      <c r="AM879" s="144"/>
      <c r="AN879" s="143"/>
      <c r="AO879" s="144"/>
      <c r="AP879" s="144"/>
      <c r="AQ879" s="144"/>
      <c r="AR879" s="144"/>
      <c r="AS879" s="144"/>
      <c r="AT879" s="144"/>
      <c r="AU879" s="144"/>
      <c r="AV879" s="143"/>
      <c r="AW879" s="17"/>
      <c r="AX879" s="18"/>
      <c r="AY879" s="18"/>
      <c r="AZ879" s="18"/>
      <c r="BA879" s="18"/>
      <c r="BB879" s="18"/>
      <c r="BC879" s="18"/>
      <c r="BD879" s="16"/>
    </row>
    <row r="880" spans="1:56" ht="12.75" hidden="1" customHeight="1" outlineLevel="2" x14ac:dyDescent="0.2">
      <c r="A880" s="291" t="s">
        <v>375</v>
      </c>
      <c r="B880" s="346"/>
      <c r="C880" s="8"/>
      <c r="D880" s="5"/>
      <c r="E880" s="5"/>
      <c r="F880" s="5"/>
      <c r="G880" s="15"/>
      <c r="H880" s="143"/>
      <c r="I880" s="144"/>
      <c r="J880" s="144"/>
      <c r="K880" s="144"/>
      <c r="L880" s="144"/>
      <c r="M880" s="144"/>
      <c r="N880" s="144"/>
      <c r="O880" s="144"/>
      <c r="P880" s="143"/>
      <c r="Q880" s="144"/>
      <c r="R880" s="144"/>
      <c r="S880" s="144"/>
      <c r="T880" s="144"/>
      <c r="U880" s="144"/>
      <c r="V880" s="144"/>
      <c r="W880" s="144"/>
      <c r="X880" s="143"/>
      <c r="Y880" s="144"/>
      <c r="Z880" s="144"/>
      <c r="AA880" s="144"/>
      <c r="AB880" s="144"/>
      <c r="AC880" s="144"/>
      <c r="AD880" s="144"/>
      <c r="AE880" s="144"/>
      <c r="AF880" s="143"/>
      <c r="AG880" s="144"/>
      <c r="AH880" s="144"/>
      <c r="AI880" s="144"/>
      <c r="AJ880" s="144"/>
      <c r="AK880" s="144"/>
      <c r="AL880" s="144"/>
      <c r="AM880" s="144"/>
      <c r="AN880" s="143"/>
      <c r="AO880" s="144"/>
      <c r="AP880" s="144"/>
      <c r="AQ880" s="144"/>
      <c r="AR880" s="144"/>
      <c r="AS880" s="144"/>
      <c r="AT880" s="144"/>
      <c r="AU880" s="144"/>
      <c r="AV880" s="143"/>
      <c r="AW880" s="17"/>
      <c r="AX880" s="18"/>
      <c r="AY880" s="18"/>
      <c r="AZ880" s="18"/>
      <c r="BA880" s="18"/>
      <c r="BB880" s="18"/>
      <c r="BC880" s="18"/>
      <c r="BD880" s="16"/>
    </row>
    <row r="881" spans="1:56" ht="12.75" hidden="1" customHeight="1" outlineLevel="2" x14ac:dyDescent="0.2">
      <c r="A881" s="291" t="s">
        <v>376</v>
      </c>
      <c r="B881" s="346"/>
      <c r="C881" s="8" t="s">
        <v>14</v>
      </c>
      <c r="D881" s="5" t="s">
        <v>15</v>
      </c>
      <c r="E881" s="5"/>
      <c r="F881" s="5"/>
      <c r="G881" s="15"/>
      <c r="H881" s="143"/>
      <c r="I881" s="144"/>
      <c r="J881" s="144"/>
      <c r="K881" s="144"/>
      <c r="L881" s="144"/>
      <c r="M881" s="144"/>
      <c r="N881" s="144"/>
      <c r="O881" s="144"/>
      <c r="P881" s="143"/>
      <c r="Q881" s="144"/>
      <c r="R881" s="144"/>
      <c r="S881" s="144"/>
      <c r="T881" s="144"/>
      <c r="U881" s="144"/>
      <c r="V881" s="144"/>
      <c r="W881" s="144"/>
      <c r="X881" s="143"/>
      <c r="Y881" s="144"/>
      <c r="Z881" s="144"/>
      <c r="AA881" s="144"/>
      <c r="AB881" s="144"/>
      <c r="AC881" s="144"/>
      <c r="AD881" s="144"/>
      <c r="AE881" s="144"/>
      <c r="AF881" s="143"/>
      <c r="AG881" s="144"/>
      <c r="AH881" s="144"/>
      <c r="AI881" s="144"/>
      <c r="AJ881" s="144"/>
      <c r="AK881" s="144"/>
      <c r="AL881" s="144"/>
      <c r="AM881" s="144"/>
      <c r="AN881" s="143"/>
      <c r="AO881" s="144"/>
      <c r="AP881" s="144"/>
      <c r="AQ881" s="144"/>
      <c r="AR881" s="144"/>
      <c r="AS881" s="144"/>
      <c r="AT881" s="144"/>
      <c r="AU881" s="144"/>
      <c r="AV881" s="143"/>
      <c r="AW881" s="17"/>
      <c r="AX881" s="18"/>
      <c r="AY881" s="18"/>
      <c r="AZ881" s="18"/>
      <c r="BA881" s="18"/>
      <c r="BB881" s="18"/>
      <c r="BC881" s="18"/>
      <c r="BD881" s="16"/>
    </row>
    <row r="882" spans="1:56" ht="12.75" hidden="1" customHeight="1" outlineLevel="2" x14ac:dyDescent="0.2">
      <c r="A882" s="267"/>
      <c r="B882" s="345"/>
      <c r="C882" s="8" t="s">
        <v>2</v>
      </c>
      <c r="D882" s="5" t="s">
        <v>9</v>
      </c>
      <c r="E882" s="5"/>
      <c r="F882" s="5"/>
      <c r="G882" s="15"/>
      <c r="H882" s="143"/>
      <c r="I882" s="144"/>
      <c r="J882" s="144"/>
      <c r="K882" s="144"/>
      <c r="L882" s="144"/>
      <c r="M882" s="144"/>
      <c r="N882" s="144"/>
      <c r="O882" s="144"/>
      <c r="P882" s="143">
        <f>SUM(I882:O882)</f>
        <v>0</v>
      </c>
      <c r="Q882" s="144"/>
      <c r="R882" s="144"/>
      <c r="S882" s="144"/>
      <c r="T882" s="144"/>
      <c r="U882" s="144"/>
      <c r="V882" s="144"/>
      <c r="W882" s="144"/>
      <c r="X882" s="143">
        <f>SUM(Q882:W882)</f>
        <v>0</v>
      </c>
      <c r="Y882" s="144"/>
      <c r="Z882" s="144"/>
      <c r="AA882" s="144"/>
      <c r="AB882" s="144"/>
      <c r="AC882" s="144"/>
      <c r="AD882" s="144"/>
      <c r="AE882" s="144"/>
      <c r="AF882" s="143">
        <f>SUM(Y882:AE882)</f>
        <v>0</v>
      </c>
      <c r="AG882" s="144"/>
      <c r="AH882" s="144"/>
      <c r="AI882" s="144"/>
      <c r="AJ882" s="144"/>
      <c r="AK882" s="144"/>
      <c r="AL882" s="144"/>
      <c r="AM882" s="144"/>
      <c r="AN882" s="143">
        <f>SUM(AG882:AM882)</f>
        <v>0</v>
      </c>
      <c r="AO882" s="144"/>
      <c r="AP882" s="144"/>
      <c r="AQ882" s="144"/>
      <c r="AR882" s="144"/>
      <c r="AS882" s="144"/>
      <c r="AT882" s="144"/>
      <c r="AU882" s="144"/>
      <c r="AV882" s="143">
        <f>SUM(AO882:AU882)</f>
        <v>0</v>
      </c>
      <c r="AW882" s="17"/>
      <c r="AX882" s="18"/>
      <c r="AY882" s="18"/>
      <c r="AZ882" s="18"/>
      <c r="BA882" s="18"/>
      <c r="BB882" s="18"/>
      <c r="BC882" s="18"/>
      <c r="BD882" s="16">
        <f>SUM(AW882:BC882)</f>
        <v>0</v>
      </c>
    </row>
    <row r="883" spans="1:56" ht="12.75" hidden="1" customHeight="1" outlineLevel="2" x14ac:dyDescent="0.2">
      <c r="A883" s="268"/>
      <c r="B883" s="345"/>
      <c r="C883" s="8" t="s">
        <v>3</v>
      </c>
      <c r="D883" s="5" t="s">
        <v>9</v>
      </c>
      <c r="E883" s="5"/>
      <c r="F883" s="5"/>
      <c r="G883" s="15"/>
      <c r="H883" s="143"/>
      <c r="I883" s="144"/>
      <c r="J883" s="144"/>
      <c r="K883" s="144"/>
      <c r="L883" s="144"/>
      <c r="M883" s="144"/>
      <c r="N883" s="144"/>
      <c r="O883" s="144"/>
      <c r="P883" s="143">
        <f>SUM(I883:O883)</f>
        <v>0</v>
      </c>
      <c r="Q883" s="144"/>
      <c r="R883" s="144"/>
      <c r="S883" s="144"/>
      <c r="T883" s="144"/>
      <c r="U883" s="144"/>
      <c r="V883" s="144"/>
      <c r="W883" s="144"/>
      <c r="X883" s="143">
        <f>SUM(Q883:W883)</f>
        <v>0</v>
      </c>
      <c r="Y883" s="144"/>
      <c r="Z883" s="144"/>
      <c r="AA883" s="144"/>
      <c r="AB883" s="144"/>
      <c r="AC883" s="144"/>
      <c r="AD883" s="144"/>
      <c r="AE883" s="144"/>
      <c r="AF883" s="143">
        <f>SUM(Y883:AE883)</f>
        <v>0</v>
      </c>
      <c r="AG883" s="144"/>
      <c r="AH883" s="144"/>
      <c r="AI883" s="144"/>
      <c r="AJ883" s="144"/>
      <c r="AK883" s="144"/>
      <c r="AL883" s="144"/>
      <c r="AM883" s="144"/>
      <c r="AN883" s="143">
        <f>SUM(AG883:AM883)</f>
        <v>0</v>
      </c>
      <c r="AO883" s="144"/>
      <c r="AP883" s="144"/>
      <c r="AQ883" s="144"/>
      <c r="AR883" s="144"/>
      <c r="AS883" s="144"/>
      <c r="AT883" s="144"/>
      <c r="AU883" s="144"/>
      <c r="AV883" s="143">
        <f>SUM(AO883:AU883)</f>
        <v>0</v>
      </c>
      <c r="AW883" s="17"/>
      <c r="AX883" s="18"/>
      <c r="AY883" s="18"/>
      <c r="AZ883" s="18"/>
      <c r="BA883" s="18"/>
      <c r="BB883" s="18"/>
      <c r="BC883" s="18"/>
      <c r="BD883" s="16">
        <f>SUM(AW883:BC883)</f>
        <v>0</v>
      </c>
    </row>
    <row r="884" spans="1:56" ht="12.75" hidden="1" customHeight="1" outlineLevel="2" x14ac:dyDescent="0.2">
      <c r="A884" s="268"/>
      <c r="B884" s="345"/>
      <c r="C884" s="8" t="s">
        <v>33</v>
      </c>
      <c r="D884" s="5" t="s">
        <v>9</v>
      </c>
      <c r="E884" s="5"/>
      <c r="F884" s="5"/>
      <c r="G884" s="15"/>
      <c r="H884" s="143"/>
      <c r="I884" s="144"/>
      <c r="J884" s="144"/>
      <c r="K884" s="144"/>
      <c r="L884" s="144"/>
      <c r="M884" s="144"/>
      <c r="N884" s="144"/>
      <c r="O884" s="144"/>
      <c r="P884" s="143">
        <f>SUM(I884:O884)</f>
        <v>0</v>
      </c>
      <c r="Q884" s="144"/>
      <c r="R884" s="144"/>
      <c r="S884" s="144"/>
      <c r="T884" s="144"/>
      <c r="U884" s="144"/>
      <c r="V884" s="144"/>
      <c r="W884" s="144"/>
      <c r="X884" s="143">
        <f>SUM(Q884:W884)</f>
        <v>0</v>
      </c>
      <c r="Y884" s="144"/>
      <c r="Z884" s="144"/>
      <c r="AA884" s="144"/>
      <c r="AB884" s="144"/>
      <c r="AC884" s="144"/>
      <c r="AD884" s="144"/>
      <c r="AE884" s="144"/>
      <c r="AF884" s="143">
        <f>SUM(Y884:AE884)</f>
        <v>0</v>
      </c>
      <c r="AG884" s="144"/>
      <c r="AH884" s="144"/>
      <c r="AI884" s="144"/>
      <c r="AJ884" s="144"/>
      <c r="AK884" s="144"/>
      <c r="AL884" s="144"/>
      <c r="AM884" s="144"/>
      <c r="AN884" s="143">
        <f>SUM(AG884:AM884)</f>
        <v>0</v>
      </c>
      <c r="AO884" s="144"/>
      <c r="AP884" s="144"/>
      <c r="AQ884" s="144"/>
      <c r="AR884" s="144"/>
      <c r="AS884" s="144"/>
      <c r="AT884" s="144"/>
      <c r="AU884" s="144"/>
      <c r="AV884" s="143">
        <f>SUM(AO884:AU884)</f>
        <v>0</v>
      </c>
      <c r="AW884" s="17"/>
      <c r="AX884" s="18"/>
      <c r="AY884" s="18"/>
      <c r="AZ884" s="18"/>
      <c r="BA884" s="18"/>
      <c r="BB884" s="18"/>
      <c r="BC884" s="18"/>
      <c r="BD884" s="16">
        <f>SUM(AW884:BC884)</f>
        <v>0</v>
      </c>
    </row>
    <row r="885" spans="1:56" s="2" customFormat="1" ht="12.75" hidden="1" customHeight="1" outlineLevel="2" x14ac:dyDescent="0.2">
      <c r="A885" s="268"/>
      <c r="B885" s="345"/>
      <c r="C885" s="8" t="s">
        <v>13</v>
      </c>
      <c r="D885" s="5" t="s">
        <v>4</v>
      </c>
      <c r="E885" s="5"/>
      <c r="F885" s="5"/>
      <c r="G885" s="15"/>
      <c r="H885" s="143"/>
      <c r="I885" s="144"/>
      <c r="J885" s="144"/>
      <c r="K885" s="144"/>
      <c r="L885" s="144" t="s">
        <v>102</v>
      </c>
      <c r="M885" s="144" t="s">
        <v>102</v>
      </c>
      <c r="N885" s="144" t="s">
        <v>102</v>
      </c>
      <c r="O885" s="144" t="s">
        <v>102</v>
      </c>
      <c r="P885" s="143">
        <f>IF(ISERROR(P884/P882),0,P884/P882)</f>
        <v>0</v>
      </c>
      <c r="Q885" s="144" t="s">
        <v>102</v>
      </c>
      <c r="R885" s="144" t="s">
        <v>102</v>
      </c>
      <c r="S885" s="144" t="s">
        <v>102</v>
      </c>
      <c r="T885" s="144" t="s">
        <v>102</v>
      </c>
      <c r="U885" s="144" t="s">
        <v>102</v>
      </c>
      <c r="V885" s="144" t="s">
        <v>102</v>
      </c>
      <c r="W885" s="144" t="s">
        <v>102</v>
      </c>
      <c r="X885" s="143">
        <f>IF(ISERROR(X884/X882),0,X884/X882)</f>
        <v>0</v>
      </c>
      <c r="Y885" s="144"/>
      <c r="Z885" s="144"/>
      <c r="AA885" s="144"/>
      <c r="AB885" s="144"/>
      <c r="AC885" s="144"/>
      <c r="AD885" s="144"/>
      <c r="AE885" s="144"/>
      <c r="AF885" s="143">
        <f>IF(ISERROR(AF884/AF882),0,AF884/AF882)</f>
        <v>0</v>
      </c>
      <c r="AG885" s="144"/>
      <c r="AH885" s="144"/>
      <c r="AI885" s="144"/>
      <c r="AJ885" s="144"/>
      <c r="AK885" s="144"/>
      <c r="AL885" s="144"/>
      <c r="AM885" s="144"/>
      <c r="AN885" s="143">
        <f>IF(ISERROR(AN884/AN882),0,AN884/AN882)</f>
        <v>0</v>
      </c>
      <c r="AO885" s="144"/>
      <c r="AP885" s="144"/>
      <c r="AQ885" s="144"/>
      <c r="AR885" s="144"/>
      <c r="AS885" s="144"/>
      <c r="AT885" s="144"/>
      <c r="AU885" s="144"/>
      <c r="AV885" s="143">
        <f>IF(ISERROR(AV884/AV882),0,AV884/AV882)</f>
        <v>0</v>
      </c>
      <c r="AW885" s="17"/>
      <c r="AX885" s="18"/>
      <c r="AY885" s="18"/>
      <c r="AZ885" s="18"/>
      <c r="BA885" s="18"/>
      <c r="BB885" s="18"/>
      <c r="BC885" s="18"/>
      <c r="BD885" s="16">
        <f>IF(ISERROR(BD884/BD882),0,BD884/BD882)</f>
        <v>0</v>
      </c>
    </row>
    <row r="886" spans="1:56" ht="12.75" hidden="1" customHeight="1" outlineLevel="2" x14ac:dyDescent="0.2">
      <c r="A886" s="268"/>
      <c r="B886" s="345"/>
      <c r="C886" s="8" t="s">
        <v>5</v>
      </c>
      <c r="D886" s="5" t="s">
        <v>4</v>
      </c>
      <c r="E886" s="5"/>
      <c r="F886" s="5"/>
      <c r="G886" s="15"/>
      <c r="H886" s="143"/>
      <c r="I886" s="144"/>
      <c r="J886" s="144"/>
      <c r="K886" s="144"/>
      <c r="L886" s="144" t="s">
        <v>102</v>
      </c>
      <c r="M886" s="144" t="s">
        <v>102</v>
      </c>
      <c r="N886" s="144" t="s">
        <v>102</v>
      </c>
      <c r="O886" s="144" t="s">
        <v>102</v>
      </c>
      <c r="P886" s="143">
        <f>IF(ISERROR((P882-P883)/P882),0,(P882-P883)/P882)</f>
        <v>0</v>
      </c>
      <c r="Q886" s="144" t="s">
        <v>102</v>
      </c>
      <c r="R886" s="144" t="s">
        <v>102</v>
      </c>
      <c r="S886" s="144" t="s">
        <v>102</v>
      </c>
      <c r="T886" s="144" t="s">
        <v>102</v>
      </c>
      <c r="U886" s="144" t="s">
        <v>102</v>
      </c>
      <c r="V886" s="144" t="s">
        <v>102</v>
      </c>
      <c r="W886" s="144" t="s">
        <v>102</v>
      </c>
      <c r="X886" s="143">
        <f>IF(ISERROR((X882-X883)/X882),0,(X882-X883)/X882)</f>
        <v>0</v>
      </c>
      <c r="Y886" s="144"/>
      <c r="Z886" s="144"/>
      <c r="AA886" s="144"/>
      <c r="AB886" s="144"/>
      <c r="AC886" s="144"/>
      <c r="AD886" s="144"/>
      <c r="AE886" s="144"/>
      <c r="AF886" s="143">
        <f>IF(ISERROR((AF882-AF883)/AF882),0,(AF882-AF883)/AF882)</f>
        <v>0</v>
      </c>
      <c r="AG886" s="144"/>
      <c r="AH886" s="144"/>
      <c r="AI886" s="144"/>
      <c r="AJ886" s="144"/>
      <c r="AK886" s="144"/>
      <c r="AL886" s="144"/>
      <c r="AM886" s="144"/>
      <c r="AN886" s="143">
        <f>IF(ISERROR((AN882-AN883)/AN882),0,(AN882-AN883)/AN882)</f>
        <v>0</v>
      </c>
      <c r="AO886" s="144"/>
      <c r="AP886" s="144"/>
      <c r="AQ886" s="144"/>
      <c r="AR886" s="144"/>
      <c r="AS886" s="144"/>
      <c r="AT886" s="144"/>
      <c r="AU886" s="144"/>
      <c r="AV886" s="143">
        <f>IF(ISERROR((AV882-AV883)/AV882),0,(AV882-AV883)/AV882)</f>
        <v>0</v>
      </c>
      <c r="AW886" s="17"/>
      <c r="AX886" s="18"/>
      <c r="AY886" s="18"/>
      <c r="AZ886" s="18"/>
      <c r="BA886" s="18"/>
      <c r="BB886" s="18"/>
      <c r="BC886" s="18"/>
      <c r="BD886" s="16">
        <f>IF(ISERROR((BD882-BD883)/BD882),0,(BD882-BD883)/BD882)</f>
        <v>0</v>
      </c>
    </row>
    <row r="887" spans="1:56" ht="12.75" hidden="1" customHeight="1" outlineLevel="3" x14ac:dyDescent="0.2">
      <c r="A887" s="268"/>
      <c r="B887" s="345"/>
      <c r="C887" s="8" t="s">
        <v>46</v>
      </c>
      <c r="D887" s="5"/>
      <c r="E887" s="5"/>
      <c r="F887" s="5"/>
      <c r="G887" s="15"/>
      <c r="H887" s="143"/>
      <c r="I887" s="144"/>
      <c r="J887" s="144"/>
      <c r="K887" s="144"/>
      <c r="L887" s="144"/>
      <c r="M887" s="144"/>
      <c r="N887" s="144"/>
      <c r="O887" s="144"/>
      <c r="P887" s="143">
        <f>SUM(I887:O887)</f>
        <v>0</v>
      </c>
      <c r="Q887" s="144"/>
      <c r="R887" s="144"/>
      <c r="S887" s="144"/>
      <c r="T887" s="144"/>
      <c r="U887" s="144"/>
      <c r="V887" s="144"/>
      <c r="W887" s="144"/>
      <c r="X887" s="143">
        <f>SUM(Q887:W887)</f>
        <v>0</v>
      </c>
      <c r="Y887" s="144"/>
      <c r="Z887" s="144"/>
      <c r="AA887" s="144"/>
      <c r="AB887" s="144"/>
      <c r="AC887" s="144"/>
      <c r="AD887" s="144"/>
      <c r="AE887" s="144"/>
      <c r="AF887" s="143">
        <f>SUM(Y887:AE887)</f>
        <v>0</v>
      </c>
      <c r="AG887" s="144"/>
      <c r="AH887" s="144"/>
      <c r="AI887" s="144"/>
      <c r="AJ887" s="144"/>
      <c r="AK887" s="144"/>
      <c r="AL887" s="144"/>
      <c r="AM887" s="144"/>
      <c r="AN887" s="143">
        <f>SUM(AG887:AM887)</f>
        <v>0</v>
      </c>
      <c r="AO887" s="144"/>
      <c r="AP887" s="144"/>
      <c r="AQ887" s="144"/>
      <c r="AR887" s="144"/>
      <c r="AS887" s="144"/>
      <c r="AT887" s="144"/>
      <c r="AU887" s="144"/>
      <c r="AV887" s="143">
        <f>SUM(AO887:AU887)</f>
        <v>0</v>
      </c>
      <c r="AW887" s="17"/>
      <c r="AX887" s="18"/>
      <c r="AY887" s="18"/>
      <c r="AZ887" s="18"/>
      <c r="BA887" s="18"/>
      <c r="BB887" s="18"/>
      <c r="BC887" s="18"/>
      <c r="BD887" s="16">
        <f>SUM(AW887:BC887)</f>
        <v>0</v>
      </c>
    </row>
    <row r="888" spans="1:56" ht="12.75" hidden="1" customHeight="1" outlineLevel="2" x14ac:dyDescent="0.2">
      <c r="A888" s="268"/>
      <c r="B888" s="345"/>
      <c r="C888" s="8" t="s">
        <v>14</v>
      </c>
      <c r="D888" s="5"/>
      <c r="E888" s="5"/>
      <c r="F888" s="5"/>
      <c r="G888" s="15"/>
      <c r="H888" s="143"/>
      <c r="I888" s="144"/>
      <c r="J888" s="144"/>
      <c r="K888" s="144"/>
      <c r="L888" s="144" t="s">
        <v>102</v>
      </c>
      <c r="M888" s="144" t="s">
        <v>102</v>
      </c>
      <c r="N888" s="144" t="s">
        <v>102</v>
      </c>
      <c r="O888" s="144" t="s">
        <v>102</v>
      </c>
      <c r="P888" s="143">
        <f>IF(ISERROR(P887/P883),0,P887/P883)</f>
        <v>0</v>
      </c>
      <c r="Q888" s="144" t="s">
        <v>102</v>
      </c>
      <c r="R888" s="144" t="s">
        <v>102</v>
      </c>
      <c r="S888" s="144" t="s">
        <v>102</v>
      </c>
      <c r="T888" s="144" t="s">
        <v>102</v>
      </c>
      <c r="U888" s="144" t="s">
        <v>102</v>
      </c>
      <c r="V888" s="144" t="s">
        <v>102</v>
      </c>
      <c r="W888" s="144" t="s">
        <v>102</v>
      </c>
      <c r="X888" s="143">
        <f>IF(ISERROR(X887/X883),0,X887/X883)</f>
        <v>0</v>
      </c>
      <c r="Y888" s="144"/>
      <c r="Z888" s="144"/>
      <c r="AA888" s="144"/>
      <c r="AB888" s="144"/>
      <c r="AC888" s="144"/>
      <c r="AD888" s="144"/>
      <c r="AE888" s="144"/>
      <c r="AF888" s="143">
        <f>IF(ISERROR(AF887/AF883),0,AF887/AF883)</f>
        <v>0</v>
      </c>
      <c r="AG888" s="144"/>
      <c r="AH888" s="144"/>
      <c r="AI888" s="144"/>
      <c r="AJ888" s="144"/>
      <c r="AK888" s="144"/>
      <c r="AL888" s="144"/>
      <c r="AM888" s="144"/>
      <c r="AN888" s="143">
        <f>IF(ISERROR(AN887/AN883),0,AN887/AN883)</f>
        <v>0</v>
      </c>
      <c r="AO888" s="144"/>
      <c r="AP888" s="144"/>
      <c r="AQ888" s="144"/>
      <c r="AR888" s="144"/>
      <c r="AS888" s="144"/>
      <c r="AT888" s="144"/>
      <c r="AU888" s="144"/>
      <c r="AV888" s="143">
        <f>IF(ISERROR(AV887/AV883),0,AV887/AV883)</f>
        <v>0</v>
      </c>
      <c r="AW888" s="17"/>
      <c r="AX888" s="18"/>
      <c r="AY888" s="18"/>
      <c r="AZ888" s="18"/>
      <c r="BA888" s="18"/>
      <c r="BB888" s="18"/>
      <c r="BC888" s="18"/>
      <c r="BD888" s="16">
        <f>IF(ISERROR(BD887/BD883),0,BD887/BD883)</f>
        <v>0</v>
      </c>
    </row>
    <row r="889" spans="1:56" ht="12.75" hidden="1" customHeight="1" outlineLevel="2" x14ac:dyDescent="0.2">
      <c r="A889" s="268"/>
      <c r="B889" s="345"/>
      <c r="C889" s="8"/>
      <c r="D889" s="5"/>
      <c r="E889" s="5"/>
      <c r="F889" s="5"/>
      <c r="G889" s="15"/>
      <c r="H889" s="143"/>
      <c r="I889" s="144"/>
      <c r="J889" s="144"/>
      <c r="K889" s="144"/>
      <c r="L889" s="144"/>
      <c r="M889" s="144"/>
      <c r="N889" s="144"/>
      <c r="O889" s="144"/>
      <c r="P889" s="143"/>
      <c r="Q889" s="144"/>
      <c r="R889" s="144"/>
      <c r="S889" s="144"/>
      <c r="T889" s="144"/>
      <c r="U889" s="144"/>
      <c r="V889" s="144"/>
      <c r="W889" s="144"/>
      <c r="X889" s="143"/>
      <c r="Y889" s="144"/>
      <c r="Z889" s="144"/>
      <c r="AA889" s="144"/>
      <c r="AB889" s="144"/>
      <c r="AC889" s="144"/>
      <c r="AD889" s="144"/>
      <c r="AE889" s="144"/>
      <c r="AF889" s="143"/>
      <c r="AG889" s="144"/>
      <c r="AH889" s="144"/>
      <c r="AI889" s="144"/>
      <c r="AJ889" s="144"/>
      <c r="AK889" s="144"/>
      <c r="AL889" s="144"/>
      <c r="AM889" s="144"/>
      <c r="AN889" s="143"/>
      <c r="AO889" s="144"/>
      <c r="AP889" s="144"/>
      <c r="AQ889" s="144"/>
      <c r="AR889" s="144"/>
      <c r="AS889" s="144"/>
      <c r="AT889" s="144"/>
      <c r="AU889" s="144"/>
      <c r="AV889" s="143"/>
      <c r="AW889" s="17"/>
      <c r="AX889" s="18"/>
      <c r="AY889" s="18"/>
      <c r="AZ889" s="18"/>
      <c r="BA889" s="18"/>
      <c r="BB889" s="18"/>
      <c r="BC889" s="18"/>
      <c r="BD889" s="16"/>
    </row>
    <row r="890" spans="1:56" ht="12.75" hidden="1" customHeight="1" outlineLevel="2" x14ac:dyDescent="0.2">
      <c r="A890" s="268"/>
      <c r="B890" s="345"/>
      <c r="C890" s="8"/>
      <c r="D890" s="5"/>
      <c r="E890" s="5"/>
      <c r="F890" s="5"/>
      <c r="G890" s="15"/>
      <c r="H890" s="143"/>
      <c r="I890" s="144"/>
      <c r="J890" s="144"/>
      <c r="K890" s="144"/>
      <c r="L890" s="144"/>
      <c r="M890" s="144"/>
      <c r="N890" s="144"/>
      <c r="O890" s="144"/>
      <c r="P890" s="143"/>
      <c r="Q890" s="144"/>
      <c r="R890" s="144"/>
      <c r="S890" s="144"/>
      <c r="T890" s="144"/>
      <c r="U890" s="144"/>
      <c r="V890" s="144"/>
      <c r="W890" s="144"/>
      <c r="X890" s="143"/>
      <c r="Y890" s="144"/>
      <c r="Z890" s="144"/>
      <c r="AA890" s="144"/>
      <c r="AB890" s="144"/>
      <c r="AC890" s="144"/>
      <c r="AD890" s="144"/>
      <c r="AE890" s="144"/>
      <c r="AF890" s="143"/>
      <c r="AG890" s="144"/>
      <c r="AH890" s="144"/>
      <c r="AI890" s="144"/>
      <c r="AJ890" s="144"/>
      <c r="AK890" s="144"/>
      <c r="AL890" s="144"/>
      <c r="AM890" s="144"/>
      <c r="AN890" s="143"/>
      <c r="AO890" s="144"/>
      <c r="AP890" s="144"/>
      <c r="AQ890" s="144"/>
      <c r="AR890" s="144"/>
      <c r="AS890" s="144"/>
      <c r="AT890" s="144"/>
      <c r="AU890" s="144"/>
      <c r="AV890" s="143"/>
      <c r="AW890" s="17"/>
      <c r="AX890" s="18"/>
      <c r="AY890" s="18"/>
      <c r="AZ890" s="18"/>
      <c r="BA890" s="18"/>
      <c r="BB890" s="18"/>
      <c r="BC890" s="18"/>
      <c r="BD890" s="16"/>
    </row>
    <row r="891" spans="1:56" ht="12.75" hidden="1" customHeight="1" outlineLevel="2" x14ac:dyDescent="0.2">
      <c r="A891" s="268"/>
      <c r="B891" s="345"/>
      <c r="C891" s="8"/>
      <c r="D891" s="5"/>
      <c r="E891" s="5"/>
      <c r="F891" s="5"/>
      <c r="G891" s="15"/>
      <c r="H891" s="143"/>
      <c r="I891" s="144"/>
      <c r="J891" s="144"/>
      <c r="K891" s="144"/>
      <c r="L891" s="144"/>
      <c r="M891" s="144"/>
      <c r="N891" s="144"/>
      <c r="O891" s="144"/>
      <c r="P891" s="143"/>
      <c r="Q891" s="144"/>
      <c r="R891" s="144"/>
      <c r="S891" s="144"/>
      <c r="T891" s="144"/>
      <c r="U891" s="144"/>
      <c r="V891" s="144"/>
      <c r="W891" s="144"/>
      <c r="X891" s="143"/>
      <c r="Y891" s="144"/>
      <c r="Z891" s="144"/>
      <c r="AA891" s="144"/>
      <c r="AB891" s="144"/>
      <c r="AC891" s="144"/>
      <c r="AD891" s="144"/>
      <c r="AE891" s="144"/>
      <c r="AF891" s="143"/>
      <c r="AG891" s="144"/>
      <c r="AH891" s="144"/>
      <c r="AI891" s="144"/>
      <c r="AJ891" s="144"/>
      <c r="AK891" s="144"/>
      <c r="AL891" s="144"/>
      <c r="AM891" s="144"/>
      <c r="AN891" s="143"/>
      <c r="AO891" s="144"/>
      <c r="AP891" s="144"/>
      <c r="AQ891" s="144"/>
      <c r="AR891" s="144"/>
      <c r="AS891" s="144"/>
      <c r="AT891" s="144"/>
      <c r="AU891" s="144"/>
      <c r="AV891" s="143"/>
      <c r="AW891" s="17"/>
      <c r="AX891" s="18"/>
      <c r="AY891" s="18"/>
      <c r="AZ891" s="18"/>
      <c r="BA891" s="18"/>
      <c r="BB891" s="18"/>
      <c r="BC891" s="18"/>
      <c r="BD891" s="16"/>
    </row>
    <row r="892" spans="1:56" ht="12.75" hidden="1" customHeight="1" outlineLevel="2" x14ac:dyDescent="0.2">
      <c r="A892" s="268"/>
      <c r="B892" s="345"/>
      <c r="C892" s="8" t="s">
        <v>14</v>
      </c>
      <c r="D892" s="5" t="s">
        <v>15</v>
      </c>
      <c r="E892" s="5"/>
      <c r="F892" s="5"/>
      <c r="G892" s="15"/>
      <c r="H892" s="143"/>
      <c r="I892" s="144"/>
      <c r="J892" s="144"/>
      <c r="K892" s="144"/>
      <c r="L892" s="144"/>
      <c r="M892" s="144"/>
      <c r="N892" s="144"/>
      <c r="O892" s="144"/>
      <c r="P892" s="143"/>
      <c r="Q892" s="144"/>
      <c r="R892" s="144"/>
      <c r="S892" s="144"/>
      <c r="T892" s="144"/>
      <c r="U892" s="144"/>
      <c r="V892" s="144"/>
      <c r="W892" s="144"/>
      <c r="X892" s="143"/>
      <c r="Y892" s="144"/>
      <c r="Z892" s="144"/>
      <c r="AA892" s="144"/>
      <c r="AB892" s="144"/>
      <c r="AC892" s="144"/>
      <c r="AD892" s="144"/>
      <c r="AE892" s="144"/>
      <c r="AF892" s="143"/>
      <c r="AG892" s="144"/>
      <c r="AH892" s="144"/>
      <c r="AI892" s="144"/>
      <c r="AJ892" s="144"/>
      <c r="AK892" s="144"/>
      <c r="AL892" s="144"/>
      <c r="AM892" s="144"/>
      <c r="AN892" s="143"/>
      <c r="AO892" s="144"/>
      <c r="AP892" s="144"/>
      <c r="AQ892" s="144"/>
      <c r="AR892" s="144"/>
      <c r="AS892" s="144"/>
      <c r="AT892" s="144"/>
      <c r="AU892" s="144"/>
      <c r="AV892" s="143"/>
      <c r="AW892" s="17"/>
      <c r="AX892" s="18"/>
      <c r="AY892" s="18"/>
      <c r="AZ892" s="18"/>
      <c r="BA892" s="18"/>
      <c r="BB892" s="18"/>
      <c r="BC892" s="18"/>
      <c r="BD892" s="16"/>
    </row>
    <row r="893" spans="1:56" ht="12.75" hidden="1" customHeight="1" outlineLevel="2" x14ac:dyDescent="0.2">
      <c r="A893" s="267"/>
      <c r="B893" s="345"/>
      <c r="C893" s="8" t="s">
        <v>2</v>
      </c>
      <c r="D893" s="5" t="s">
        <v>9</v>
      </c>
      <c r="E893" s="5"/>
      <c r="F893" s="5"/>
      <c r="G893" s="15"/>
      <c r="H893" s="143"/>
      <c r="I893" s="144"/>
      <c r="J893" s="144"/>
      <c r="K893" s="144"/>
      <c r="L893" s="144"/>
      <c r="M893" s="144"/>
      <c r="N893" s="144"/>
      <c r="O893" s="144"/>
      <c r="P893" s="143">
        <f>SUM(I893:O893)</f>
        <v>0</v>
      </c>
      <c r="Q893" s="144"/>
      <c r="R893" s="144"/>
      <c r="S893" s="144"/>
      <c r="T893" s="144"/>
      <c r="U893" s="144"/>
      <c r="V893" s="144"/>
      <c r="W893" s="144"/>
      <c r="X893" s="143">
        <f>SUM(Q893:W893)</f>
        <v>0</v>
      </c>
      <c r="Y893" s="144"/>
      <c r="Z893" s="144"/>
      <c r="AA893" s="144"/>
      <c r="AB893" s="144"/>
      <c r="AC893" s="144"/>
      <c r="AD893" s="144"/>
      <c r="AE893" s="144"/>
      <c r="AF893" s="143">
        <f>SUM(Y893:AE893)</f>
        <v>0</v>
      </c>
      <c r="AG893" s="144"/>
      <c r="AH893" s="144"/>
      <c r="AI893" s="144"/>
      <c r="AJ893" s="144"/>
      <c r="AK893" s="144"/>
      <c r="AL893" s="144"/>
      <c r="AM893" s="144"/>
      <c r="AN893" s="143">
        <f>SUM(AG893:AM893)</f>
        <v>0</v>
      </c>
      <c r="AO893" s="144"/>
      <c r="AP893" s="144"/>
      <c r="AQ893" s="144"/>
      <c r="AR893" s="144"/>
      <c r="AS893" s="144"/>
      <c r="AT893" s="144"/>
      <c r="AU893" s="144"/>
      <c r="AV893" s="143">
        <f>SUM(AO893:AU893)</f>
        <v>0</v>
      </c>
      <c r="AW893" s="17"/>
      <c r="AX893" s="18"/>
      <c r="AY893" s="18"/>
      <c r="AZ893" s="18"/>
      <c r="BA893" s="18"/>
      <c r="BB893" s="18"/>
      <c r="BC893" s="18"/>
      <c r="BD893" s="16">
        <f>SUM(AW893:BC893)</f>
        <v>0</v>
      </c>
    </row>
    <row r="894" spans="1:56" ht="12.75" hidden="1" customHeight="1" outlineLevel="2" x14ac:dyDescent="0.2">
      <c r="A894" s="268"/>
      <c r="B894" s="345"/>
      <c r="C894" s="8" t="s">
        <v>3</v>
      </c>
      <c r="D894" s="5" t="s">
        <v>9</v>
      </c>
      <c r="E894" s="5"/>
      <c r="F894" s="5"/>
      <c r="G894" s="15"/>
      <c r="H894" s="143"/>
      <c r="I894" s="144"/>
      <c r="J894" s="144"/>
      <c r="K894" s="144"/>
      <c r="L894" s="144"/>
      <c r="M894" s="144"/>
      <c r="N894" s="144"/>
      <c r="O894" s="144"/>
      <c r="P894" s="143">
        <f>SUM(I894:O894)</f>
        <v>0</v>
      </c>
      <c r="Q894" s="144"/>
      <c r="R894" s="144"/>
      <c r="S894" s="144"/>
      <c r="T894" s="144"/>
      <c r="U894" s="144"/>
      <c r="V894" s="144"/>
      <c r="W894" s="144"/>
      <c r="X894" s="143">
        <f>SUM(Q894:W894)</f>
        <v>0</v>
      </c>
      <c r="Y894" s="144"/>
      <c r="Z894" s="144"/>
      <c r="AA894" s="144"/>
      <c r="AB894" s="144"/>
      <c r="AC894" s="144"/>
      <c r="AD894" s="144"/>
      <c r="AE894" s="144"/>
      <c r="AF894" s="143">
        <f>SUM(Y894:AE894)</f>
        <v>0</v>
      </c>
      <c r="AG894" s="144"/>
      <c r="AH894" s="144"/>
      <c r="AI894" s="144"/>
      <c r="AJ894" s="144"/>
      <c r="AK894" s="144"/>
      <c r="AL894" s="144"/>
      <c r="AM894" s="144"/>
      <c r="AN894" s="143">
        <f>SUM(AG894:AM894)</f>
        <v>0</v>
      </c>
      <c r="AO894" s="144"/>
      <c r="AP894" s="144"/>
      <c r="AQ894" s="144"/>
      <c r="AR894" s="144"/>
      <c r="AS894" s="144"/>
      <c r="AT894" s="144"/>
      <c r="AU894" s="144"/>
      <c r="AV894" s="143">
        <f>SUM(AO894:AU894)</f>
        <v>0</v>
      </c>
      <c r="AW894" s="17"/>
      <c r="AX894" s="18"/>
      <c r="AY894" s="18"/>
      <c r="AZ894" s="18"/>
      <c r="BA894" s="18"/>
      <c r="BB894" s="18"/>
      <c r="BC894" s="18"/>
      <c r="BD894" s="16">
        <f>SUM(AW894:BC894)</f>
        <v>0</v>
      </c>
    </row>
    <row r="895" spans="1:56" ht="12.75" hidden="1" customHeight="1" outlineLevel="2" x14ac:dyDescent="0.2">
      <c r="A895" s="268"/>
      <c r="B895" s="345"/>
      <c r="C895" s="8" t="s">
        <v>33</v>
      </c>
      <c r="D895" s="5" t="s">
        <v>9</v>
      </c>
      <c r="E895" s="5"/>
      <c r="F895" s="5"/>
      <c r="G895" s="15"/>
      <c r="H895" s="143"/>
      <c r="I895" s="144"/>
      <c r="J895" s="144"/>
      <c r="K895" s="144"/>
      <c r="L895" s="144"/>
      <c r="M895" s="144"/>
      <c r="N895" s="144"/>
      <c r="O895" s="144"/>
      <c r="P895" s="143">
        <f>SUM(I895:O895)</f>
        <v>0</v>
      </c>
      <c r="Q895" s="144"/>
      <c r="R895" s="144"/>
      <c r="S895" s="144"/>
      <c r="T895" s="144"/>
      <c r="U895" s="144"/>
      <c r="V895" s="144"/>
      <c r="W895" s="144"/>
      <c r="X895" s="143">
        <f>SUM(Q895:W895)</f>
        <v>0</v>
      </c>
      <c r="Y895" s="144"/>
      <c r="Z895" s="144"/>
      <c r="AA895" s="144"/>
      <c r="AB895" s="144"/>
      <c r="AC895" s="144"/>
      <c r="AD895" s="144"/>
      <c r="AE895" s="144"/>
      <c r="AF895" s="143">
        <f>SUM(Y895:AE895)</f>
        <v>0</v>
      </c>
      <c r="AG895" s="144"/>
      <c r="AH895" s="144"/>
      <c r="AI895" s="144"/>
      <c r="AJ895" s="144"/>
      <c r="AK895" s="144"/>
      <c r="AL895" s="144"/>
      <c r="AM895" s="144"/>
      <c r="AN895" s="143">
        <f>SUM(AG895:AM895)</f>
        <v>0</v>
      </c>
      <c r="AO895" s="144"/>
      <c r="AP895" s="144"/>
      <c r="AQ895" s="144"/>
      <c r="AR895" s="144"/>
      <c r="AS895" s="144"/>
      <c r="AT895" s="144"/>
      <c r="AU895" s="144"/>
      <c r="AV895" s="143">
        <f>SUM(AO895:AU895)</f>
        <v>0</v>
      </c>
      <c r="AW895" s="17"/>
      <c r="AX895" s="18"/>
      <c r="AY895" s="18"/>
      <c r="AZ895" s="18"/>
      <c r="BA895" s="18"/>
      <c r="BB895" s="18"/>
      <c r="BC895" s="18"/>
      <c r="BD895" s="16">
        <f>SUM(AW895:BC895)</f>
        <v>0</v>
      </c>
    </row>
    <row r="896" spans="1:56" s="2" customFormat="1" ht="12.75" hidden="1" customHeight="1" outlineLevel="2" x14ac:dyDescent="0.2">
      <c r="A896" s="268"/>
      <c r="B896" s="345"/>
      <c r="C896" s="8" t="s">
        <v>13</v>
      </c>
      <c r="D896" s="5" t="s">
        <v>4</v>
      </c>
      <c r="E896" s="5"/>
      <c r="F896" s="5"/>
      <c r="G896" s="15"/>
      <c r="H896" s="143"/>
      <c r="I896" s="144"/>
      <c r="J896" s="144"/>
      <c r="K896" s="144"/>
      <c r="L896" s="144" t="s">
        <v>102</v>
      </c>
      <c r="M896" s="144" t="s">
        <v>102</v>
      </c>
      <c r="N896" s="144" t="s">
        <v>102</v>
      </c>
      <c r="O896" s="144" t="s">
        <v>102</v>
      </c>
      <c r="P896" s="143">
        <f>IF(ISERROR(P895/P893),0,P895/P893)</f>
        <v>0</v>
      </c>
      <c r="Q896" s="144" t="s">
        <v>102</v>
      </c>
      <c r="R896" s="144" t="s">
        <v>102</v>
      </c>
      <c r="S896" s="144" t="s">
        <v>102</v>
      </c>
      <c r="T896" s="144" t="s">
        <v>102</v>
      </c>
      <c r="U896" s="144" t="s">
        <v>102</v>
      </c>
      <c r="V896" s="144" t="s">
        <v>102</v>
      </c>
      <c r="W896" s="144" t="s">
        <v>102</v>
      </c>
      <c r="X896" s="143">
        <f>IF(ISERROR(X895/X893),0,X895/X893)</f>
        <v>0</v>
      </c>
      <c r="Y896" s="144"/>
      <c r="Z896" s="144"/>
      <c r="AA896" s="144"/>
      <c r="AB896" s="144"/>
      <c r="AC896" s="144"/>
      <c r="AD896" s="144"/>
      <c r="AE896" s="144"/>
      <c r="AF896" s="143">
        <f>IF(ISERROR(AF895/AF893),0,AF895/AF893)</f>
        <v>0</v>
      </c>
      <c r="AG896" s="144"/>
      <c r="AH896" s="144"/>
      <c r="AI896" s="144"/>
      <c r="AJ896" s="144"/>
      <c r="AK896" s="144"/>
      <c r="AL896" s="144"/>
      <c r="AM896" s="144"/>
      <c r="AN896" s="143">
        <f>IF(ISERROR(AN895/AN893),0,AN895/AN893)</f>
        <v>0</v>
      </c>
      <c r="AO896" s="144"/>
      <c r="AP896" s="144"/>
      <c r="AQ896" s="144"/>
      <c r="AR896" s="144"/>
      <c r="AS896" s="144"/>
      <c r="AT896" s="144"/>
      <c r="AU896" s="144"/>
      <c r="AV896" s="143">
        <f>IF(ISERROR(AV895/AV893),0,AV895/AV893)</f>
        <v>0</v>
      </c>
      <c r="AW896" s="17"/>
      <c r="AX896" s="18"/>
      <c r="AY896" s="18"/>
      <c r="AZ896" s="18"/>
      <c r="BA896" s="18"/>
      <c r="BB896" s="18"/>
      <c r="BC896" s="18"/>
      <c r="BD896" s="16">
        <f>IF(ISERROR(BD895/BD893),0,BD895/BD893)</f>
        <v>0</v>
      </c>
    </row>
    <row r="897" spans="1:56" ht="12.75" hidden="1" customHeight="1" outlineLevel="2" x14ac:dyDescent="0.2">
      <c r="A897" s="268"/>
      <c r="B897" s="345"/>
      <c r="C897" s="8" t="s">
        <v>5</v>
      </c>
      <c r="D897" s="5" t="s">
        <v>4</v>
      </c>
      <c r="E897" s="5"/>
      <c r="F897" s="5"/>
      <c r="G897" s="15"/>
      <c r="H897" s="143"/>
      <c r="I897" s="144"/>
      <c r="J897" s="144"/>
      <c r="K897" s="144"/>
      <c r="L897" s="144" t="s">
        <v>102</v>
      </c>
      <c r="M897" s="144" t="s">
        <v>102</v>
      </c>
      <c r="N897" s="144" t="s">
        <v>102</v>
      </c>
      <c r="O897" s="144" t="s">
        <v>102</v>
      </c>
      <c r="P897" s="143">
        <f>IF(ISERROR((P893-P894)/P893),0,(P893-P894)/P893)</f>
        <v>0</v>
      </c>
      <c r="Q897" s="144" t="s">
        <v>102</v>
      </c>
      <c r="R897" s="144" t="s">
        <v>102</v>
      </c>
      <c r="S897" s="144" t="s">
        <v>102</v>
      </c>
      <c r="T897" s="144" t="s">
        <v>102</v>
      </c>
      <c r="U897" s="144" t="s">
        <v>102</v>
      </c>
      <c r="V897" s="144" t="s">
        <v>102</v>
      </c>
      <c r="W897" s="144" t="s">
        <v>102</v>
      </c>
      <c r="X897" s="143">
        <f>IF(ISERROR((X893-X894)/X893),0,(X893-X894)/X893)</f>
        <v>0</v>
      </c>
      <c r="Y897" s="144"/>
      <c r="Z897" s="144"/>
      <c r="AA897" s="144"/>
      <c r="AB897" s="144"/>
      <c r="AC897" s="144"/>
      <c r="AD897" s="144"/>
      <c r="AE897" s="144"/>
      <c r="AF897" s="143">
        <f>IF(ISERROR((AF893-AF894)/AF893),0,(AF893-AF894)/AF893)</f>
        <v>0</v>
      </c>
      <c r="AG897" s="144"/>
      <c r="AH897" s="144"/>
      <c r="AI897" s="144"/>
      <c r="AJ897" s="144"/>
      <c r="AK897" s="144"/>
      <c r="AL897" s="144"/>
      <c r="AM897" s="144"/>
      <c r="AN897" s="143">
        <f>IF(ISERROR((AN893-AN894)/AN893),0,(AN893-AN894)/AN893)</f>
        <v>0</v>
      </c>
      <c r="AO897" s="144"/>
      <c r="AP897" s="144"/>
      <c r="AQ897" s="144"/>
      <c r="AR897" s="144"/>
      <c r="AS897" s="144"/>
      <c r="AT897" s="144"/>
      <c r="AU897" s="144"/>
      <c r="AV897" s="143">
        <f>IF(ISERROR((AV893-AV894)/AV893),0,(AV893-AV894)/AV893)</f>
        <v>0</v>
      </c>
      <c r="AW897" s="17"/>
      <c r="AX897" s="18"/>
      <c r="AY897" s="18"/>
      <c r="AZ897" s="18"/>
      <c r="BA897" s="18"/>
      <c r="BB897" s="18"/>
      <c r="BC897" s="18"/>
      <c r="BD897" s="16">
        <f>IF(ISERROR((BD893-BD894)/BD893),0,(BD893-BD894)/BD893)</f>
        <v>0</v>
      </c>
    </row>
    <row r="898" spans="1:56" ht="12.75" hidden="1" customHeight="1" outlineLevel="3" x14ac:dyDescent="0.2">
      <c r="A898" s="268"/>
      <c r="B898" s="345"/>
      <c r="C898" s="8" t="s">
        <v>46</v>
      </c>
      <c r="D898" s="5"/>
      <c r="E898" s="5"/>
      <c r="F898" s="5"/>
      <c r="G898" s="15"/>
      <c r="H898" s="143"/>
      <c r="I898" s="144"/>
      <c r="J898" s="144"/>
      <c r="K898" s="144"/>
      <c r="L898" s="144"/>
      <c r="M898" s="144"/>
      <c r="N898" s="144"/>
      <c r="O898" s="144"/>
      <c r="P898" s="143">
        <f>SUM(I898:O898)</f>
        <v>0</v>
      </c>
      <c r="Q898" s="144"/>
      <c r="R898" s="144"/>
      <c r="S898" s="144"/>
      <c r="T898" s="144"/>
      <c r="U898" s="144"/>
      <c r="V898" s="144"/>
      <c r="W898" s="144"/>
      <c r="X898" s="143">
        <f>SUM(Q898:W898)</f>
        <v>0</v>
      </c>
      <c r="Y898" s="144"/>
      <c r="Z898" s="144"/>
      <c r="AA898" s="144"/>
      <c r="AB898" s="144"/>
      <c r="AC898" s="144"/>
      <c r="AD898" s="144"/>
      <c r="AE898" s="144"/>
      <c r="AF898" s="143">
        <f>SUM(Y898:AE898)</f>
        <v>0</v>
      </c>
      <c r="AG898" s="144"/>
      <c r="AH898" s="144"/>
      <c r="AI898" s="144"/>
      <c r="AJ898" s="144"/>
      <c r="AK898" s="144"/>
      <c r="AL898" s="144"/>
      <c r="AM898" s="144"/>
      <c r="AN898" s="143">
        <f>SUM(AG898:AM898)</f>
        <v>0</v>
      </c>
      <c r="AO898" s="144"/>
      <c r="AP898" s="144"/>
      <c r="AQ898" s="144"/>
      <c r="AR898" s="144"/>
      <c r="AS898" s="144"/>
      <c r="AT898" s="144"/>
      <c r="AU898" s="144"/>
      <c r="AV898" s="143">
        <f>SUM(AO898:AU898)</f>
        <v>0</v>
      </c>
      <c r="AW898" s="17"/>
      <c r="AX898" s="18"/>
      <c r="AY898" s="18"/>
      <c r="AZ898" s="18"/>
      <c r="BA898" s="18"/>
      <c r="BB898" s="18"/>
      <c r="BC898" s="18"/>
      <c r="BD898" s="16">
        <f>SUM(AW898:BC898)</f>
        <v>0</v>
      </c>
    </row>
    <row r="899" spans="1:56" ht="12.75" hidden="1" customHeight="1" outlineLevel="2" x14ac:dyDescent="0.2">
      <c r="A899" s="268"/>
      <c r="B899" s="345"/>
      <c r="C899" s="8" t="s">
        <v>14</v>
      </c>
      <c r="D899" s="5"/>
      <c r="E899" s="5"/>
      <c r="F899" s="5"/>
      <c r="G899" s="15"/>
      <c r="H899" s="143"/>
      <c r="I899" s="144"/>
      <c r="J899" s="144"/>
      <c r="K899" s="144"/>
      <c r="L899" s="144" t="s">
        <v>102</v>
      </c>
      <c r="M899" s="144" t="s">
        <v>102</v>
      </c>
      <c r="N899" s="144" t="s">
        <v>102</v>
      </c>
      <c r="O899" s="144" t="s">
        <v>102</v>
      </c>
      <c r="P899" s="143">
        <f>IF(ISERROR(P898/P894),0,P898/P894)</f>
        <v>0</v>
      </c>
      <c r="Q899" s="144" t="s">
        <v>102</v>
      </c>
      <c r="R899" s="144" t="s">
        <v>102</v>
      </c>
      <c r="S899" s="144" t="s">
        <v>102</v>
      </c>
      <c r="T899" s="144" t="s">
        <v>102</v>
      </c>
      <c r="U899" s="144" t="s">
        <v>102</v>
      </c>
      <c r="V899" s="144" t="s">
        <v>102</v>
      </c>
      <c r="W899" s="144" t="s">
        <v>102</v>
      </c>
      <c r="X899" s="143">
        <f>IF(ISERROR(X898/X894),0,X898/X894)</f>
        <v>0</v>
      </c>
      <c r="Y899" s="144"/>
      <c r="Z899" s="144"/>
      <c r="AA899" s="144"/>
      <c r="AB899" s="144"/>
      <c r="AC899" s="144"/>
      <c r="AD899" s="144"/>
      <c r="AE899" s="144"/>
      <c r="AF899" s="143">
        <f>IF(ISERROR(AF898/AF894),0,AF898/AF894)</f>
        <v>0</v>
      </c>
      <c r="AG899" s="144"/>
      <c r="AH899" s="144"/>
      <c r="AI899" s="144"/>
      <c r="AJ899" s="144"/>
      <c r="AK899" s="144"/>
      <c r="AL899" s="144"/>
      <c r="AM899" s="144"/>
      <c r="AN899" s="143">
        <f>IF(ISERROR(AN898/AN894),0,AN898/AN894)</f>
        <v>0</v>
      </c>
      <c r="AO899" s="144"/>
      <c r="AP899" s="144"/>
      <c r="AQ899" s="144"/>
      <c r="AR899" s="144"/>
      <c r="AS899" s="144"/>
      <c r="AT899" s="144"/>
      <c r="AU899" s="144"/>
      <c r="AV899" s="143">
        <f>IF(ISERROR(AV898/AV894),0,AV898/AV894)</f>
        <v>0</v>
      </c>
      <c r="AW899" s="17"/>
      <c r="AX899" s="18"/>
      <c r="AY899" s="18"/>
      <c r="AZ899" s="18"/>
      <c r="BA899" s="18"/>
      <c r="BB899" s="18"/>
      <c r="BC899" s="18"/>
      <c r="BD899" s="16">
        <f>IF(ISERROR(BD898/BD894),0,BD898/BD894)</f>
        <v>0</v>
      </c>
    </row>
    <row r="900" spans="1:56" ht="12.75" hidden="1" customHeight="1" outlineLevel="2" x14ac:dyDescent="0.2">
      <c r="A900" s="268"/>
      <c r="B900" s="345"/>
      <c r="C900" s="8"/>
      <c r="D900" s="5"/>
      <c r="E900" s="5"/>
      <c r="F900" s="5"/>
      <c r="G900" s="15"/>
      <c r="H900" s="143"/>
      <c r="I900" s="144"/>
      <c r="J900" s="144"/>
      <c r="K900" s="144"/>
      <c r="L900" s="144"/>
      <c r="M900" s="144"/>
      <c r="N900" s="144"/>
      <c r="O900" s="144"/>
      <c r="P900" s="143"/>
      <c r="Q900" s="144"/>
      <c r="R900" s="144"/>
      <c r="S900" s="144"/>
      <c r="T900" s="144"/>
      <c r="U900" s="144"/>
      <c r="V900" s="144"/>
      <c r="W900" s="144"/>
      <c r="X900" s="143"/>
      <c r="Y900" s="144"/>
      <c r="Z900" s="144"/>
      <c r="AA900" s="144"/>
      <c r="AB900" s="144"/>
      <c r="AC900" s="144"/>
      <c r="AD900" s="144"/>
      <c r="AE900" s="144"/>
      <c r="AF900" s="143"/>
      <c r="AG900" s="144"/>
      <c r="AH900" s="144"/>
      <c r="AI900" s="144"/>
      <c r="AJ900" s="144"/>
      <c r="AK900" s="144"/>
      <c r="AL900" s="144"/>
      <c r="AM900" s="144"/>
      <c r="AN900" s="143"/>
      <c r="AO900" s="144"/>
      <c r="AP900" s="144"/>
      <c r="AQ900" s="144"/>
      <c r="AR900" s="144"/>
      <c r="AS900" s="144"/>
      <c r="AT900" s="144"/>
      <c r="AU900" s="144"/>
      <c r="AV900" s="143"/>
      <c r="AW900" s="17"/>
      <c r="AX900" s="18"/>
      <c r="AY900" s="18"/>
      <c r="AZ900" s="18"/>
      <c r="BA900" s="18"/>
      <c r="BB900" s="18"/>
      <c r="BC900" s="18"/>
      <c r="BD900" s="16"/>
    </row>
    <row r="901" spans="1:56" ht="12.75" hidden="1" customHeight="1" outlineLevel="2" x14ac:dyDescent="0.2">
      <c r="A901" s="268"/>
      <c r="B901" s="345"/>
      <c r="C901" s="8"/>
      <c r="D901" s="5"/>
      <c r="E901" s="5"/>
      <c r="F901" s="5"/>
      <c r="G901" s="15"/>
      <c r="H901" s="143"/>
      <c r="I901" s="144"/>
      <c r="J901" s="144"/>
      <c r="K901" s="144"/>
      <c r="L901" s="144"/>
      <c r="M901" s="144"/>
      <c r="N901" s="144"/>
      <c r="O901" s="144"/>
      <c r="P901" s="143"/>
      <c r="Q901" s="144"/>
      <c r="R901" s="144"/>
      <c r="S901" s="144"/>
      <c r="T901" s="144"/>
      <c r="U901" s="144"/>
      <c r="V901" s="144"/>
      <c r="W901" s="144"/>
      <c r="X901" s="143"/>
      <c r="Y901" s="144"/>
      <c r="Z901" s="144"/>
      <c r="AA901" s="144"/>
      <c r="AB901" s="144"/>
      <c r="AC901" s="144"/>
      <c r="AD901" s="144"/>
      <c r="AE901" s="144"/>
      <c r="AF901" s="143"/>
      <c r="AG901" s="144"/>
      <c r="AH901" s="144"/>
      <c r="AI901" s="144"/>
      <c r="AJ901" s="144"/>
      <c r="AK901" s="144"/>
      <c r="AL901" s="144"/>
      <c r="AM901" s="144"/>
      <c r="AN901" s="143"/>
      <c r="AO901" s="144"/>
      <c r="AP901" s="144"/>
      <c r="AQ901" s="144"/>
      <c r="AR901" s="144"/>
      <c r="AS901" s="144"/>
      <c r="AT901" s="144"/>
      <c r="AU901" s="144"/>
      <c r="AV901" s="143"/>
      <c r="AW901" s="17"/>
      <c r="AX901" s="18"/>
      <c r="AY901" s="18"/>
      <c r="AZ901" s="18"/>
      <c r="BA901" s="18"/>
      <c r="BB901" s="18"/>
      <c r="BC901" s="18"/>
      <c r="BD901" s="16"/>
    </row>
    <row r="902" spans="1:56" ht="12.75" hidden="1" customHeight="1" outlineLevel="2" x14ac:dyDescent="0.2">
      <c r="A902" s="268"/>
      <c r="B902" s="345"/>
      <c r="C902" s="8"/>
      <c r="D902" s="5"/>
      <c r="E902" s="5"/>
      <c r="F902" s="5"/>
      <c r="G902" s="15"/>
      <c r="H902" s="143"/>
      <c r="I902" s="144"/>
      <c r="J902" s="144"/>
      <c r="K902" s="144"/>
      <c r="L902" s="144"/>
      <c r="M902" s="144"/>
      <c r="N902" s="144"/>
      <c r="O902" s="144"/>
      <c r="P902" s="143"/>
      <c r="Q902" s="144"/>
      <c r="R902" s="144"/>
      <c r="S902" s="144"/>
      <c r="T902" s="144"/>
      <c r="U902" s="144"/>
      <c r="V902" s="144"/>
      <c r="W902" s="144"/>
      <c r="X902" s="143"/>
      <c r="Y902" s="144"/>
      <c r="Z902" s="144"/>
      <c r="AA902" s="144"/>
      <c r="AB902" s="144"/>
      <c r="AC902" s="144"/>
      <c r="AD902" s="144"/>
      <c r="AE902" s="144"/>
      <c r="AF902" s="143"/>
      <c r="AG902" s="144"/>
      <c r="AH902" s="144"/>
      <c r="AI902" s="144"/>
      <c r="AJ902" s="144"/>
      <c r="AK902" s="144"/>
      <c r="AL902" s="144"/>
      <c r="AM902" s="144"/>
      <c r="AN902" s="143"/>
      <c r="AO902" s="144"/>
      <c r="AP902" s="144"/>
      <c r="AQ902" s="144"/>
      <c r="AR902" s="144"/>
      <c r="AS902" s="144"/>
      <c r="AT902" s="144"/>
      <c r="AU902" s="144"/>
      <c r="AV902" s="143"/>
      <c r="AW902" s="17"/>
      <c r="AX902" s="18"/>
      <c r="AY902" s="18"/>
      <c r="AZ902" s="18"/>
      <c r="BA902" s="18"/>
      <c r="BB902" s="18"/>
      <c r="BC902" s="18"/>
      <c r="BD902" s="16"/>
    </row>
    <row r="903" spans="1:56" ht="12.75" hidden="1" customHeight="1" outlineLevel="2" x14ac:dyDescent="0.2">
      <c r="A903" s="268"/>
      <c r="B903" s="345"/>
      <c r="C903" s="8" t="s">
        <v>14</v>
      </c>
      <c r="D903" s="5" t="s">
        <v>15</v>
      </c>
      <c r="E903" s="5"/>
      <c r="F903" s="5"/>
      <c r="G903" s="15"/>
      <c r="H903" s="143"/>
      <c r="I903" s="144"/>
      <c r="J903" s="144"/>
      <c r="K903" s="144"/>
      <c r="L903" s="144"/>
      <c r="M903" s="144"/>
      <c r="N903" s="144"/>
      <c r="O903" s="144"/>
      <c r="P903" s="143"/>
      <c r="Q903" s="144"/>
      <c r="R903" s="144"/>
      <c r="S903" s="144"/>
      <c r="T903" s="144"/>
      <c r="U903" s="144"/>
      <c r="V903" s="144"/>
      <c r="W903" s="144"/>
      <c r="X903" s="143"/>
      <c r="Y903" s="144"/>
      <c r="Z903" s="144"/>
      <c r="AA903" s="144"/>
      <c r="AB903" s="144"/>
      <c r="AC903" s="144"/>
      <c r="AD903" s="144"/>
      <c r="AE903" s="144"/>
      <c r="AF903" s="143"/>
      <c r="AG903" s="144"/>
      <c r="AH903" s="144"/>
      <c r="AI903" s="144"/>
      <c r="AJ903" s="144"/>
      <c r="AK903" s="144"/>
      <c r="AL903" s="144"/>
      <c r="AM903" s="144"/>
      <c r="AN903" s="143"/>
      <c r="AO903" s="144"/>
      <c r="AP903" s="144"/>
      <c r="AQ903" s="144"/>
      <c r="AR903" s="144"/>
      <c r="AS903" s="144"/>
      <c r="AT903" s="144"/>
      <c r="AU903" s="144"/>
      <c r="AV903" s="143"/>
      <c r="AW903" s="17"/>
      <c r="AX903" s="18"/>
      <c r="AY903" s="18"/>
      <c r="AZ903" s="18"/>
      <c r="BA903" s="18"/>
      <c r="BB903" s="18"/>
      <c r="BC903" s="18"/>
      <c r="BD903" s="16"/>
    </row>
    <row r="904" spans="1:56" ht="12.75" hidden="1" customHeight="1" outlineLevel="2" x14ac:dyDescent="0.2">
      <c r="A904" s="267"/>
      <c r="B904" s="345"/>
      <c r="C904" s="8" t="s">
        <v>2</v>
      </c>
      <c r="D904" s="5" t="s">
        <v>9</v>
      </c>
      <c r="E904" s="5"/>
      <c r="F904" s="5"/>
      <c r="G904" s="15"/>
      <c r="H904" s="143"/>
      <c r="I904" s="144"/>
      <c r="J904" s="144"/>
      <c r="K904" s="144"/>
      <c r="L904" s="144"/>
      <c r="M904" s="144"/>
      <c r="N904" s="144"/>
      <c r="O904" s="144"/>
      <c r="P904" s="143">
        <f>SUM(I904:O904)</f>
        <v>0</v>
      </c>
      <c r="Q904" s="144"/>
      <c r="R904" s="144"/>
      <c r="S904" s="144"/>
      <c r="T904" s="144"/>
      <c r="U904" s="144"/>
      <c r="V904" s="144"/>
      <c r="W904" s="144"/>
      <c r="X904" s="143">
        <f>SUM(Q904:W904)</f>
        <v>0</v>
      </c>
      <c r="Y904" s="144"/>
      <c r="Z904" s="144"/>
      <c r="AA904" s="144"/>
      <c r="AB904" s="144"/>
      <c r="AC904" s="144"/>
      <c r="AD904" s="144"/>
      <c r="AE904" s="144"/>
      <c r="AF904" s="143">
        <f>SUM(Y904:AE904)</f>
        <v>0</v>
      </c>
      <c r="AG904" s="144"/>
      <c r="AH904" s="144"/>
      <c r="AI904" s="144"/>
      <c r="AJ904" s="144"/>
      <c r="AK904" s="144"/>
      <c r="AL904" s="144"/>
      <c r="AM904" s="144"/>
      <c r="AN904" s="143">
        <f>SUM(AG904:AM904)</f>
        <v>0</v>
      </c>
      <c r="AO904" s="144"/>
      <c r="AP904" s="144"/>
      <c r="AQ904" s="144"/>
      <c r="AR904" s="144"/>
      <c r="AS904" s="144"/>
      <c r="AT904" s="144"/>
      <c r="AU904" s="144"/>
      <c r="AV904" s="143">
        <f>SUM(AO904:AU904)</f>
        <v>0</v>
      </c>
      <c r="AW904" s="17"/>
      <c r="AX904" s="18"/>
      <c r="AY904" s="18"/>
      <c r="AZ904" s="18"/>
      <c r="BA904" s="18"/>
      <c r="BB904" s="18"/>
      <c r="BC904" s="18"/>
      <c r="BD904" s="16">
        <f>SUM(AW904:BC904)</f>
        <v>0</v>
      </c>
    </row>
    <row r="905" spans="1:56" ht="12.75" hidden="1" customHeight="1" outlineLevel="2" x14ac:dyDescent="0.2">
      <c r="A905" s="268"/>
      <c r="B905" s="345"/>
      <c r="C905" s="8" t="s">
        <v>3</v>
      </c>
      <c r="D905" s="5" t="s">
        <v>9</v>
      </c>
      <c r="E905" s="5"/>
      <c r="F905" s="5"/>
      <c r="G905" s="15"/>
      <c r="H905" s="143"/>
      <c r="I905" s="144"/>
      <c r="J905" s="144"/>
      <c r="K905" s="144"/>
      <c r="L905" s="144"/>
      <c r="M905" s="144"/>
      <c r="N905" s="144"/>
      <c r="O905" s="144"/>
      <c r="P905" s="143">
        <f>SUM(I905:O905)</f>
        <v>0</v>
      </c>
      <c r="Q905" s="144"/>
      <c r="R905" s="144"/>
      <c r="S905" s="144"/>
      <c r="T905" s="144"/>
      <c r="U905" s="144"/>
      <c r="V905" s="144"/>
      <c r="W905" s="144"/>
      <c r="X905" s="143">
        <f>SUM(Q905:W905)</f>
        <v>0</v>
      </c>
      <c r="Y905" s="144"/>
      <c r="Z905" s="144"/>
      <c r="AA905" s="144"/>
      <c r="AB905" s="144"/>
      <c r="AC905" s="144"/>
      <c r="AD905" s="144"/>
      <c r="AE905" s="144"/>
      <c r="AF905" s="143">
        <f>SUM(Y905:AE905)</f>
        <v>0</v>
      </c>
      <c r="AG905" s="144"/>
      <c r="AH905" s="144"/>
      <c r="AI905" s="144"/>
      <c r="AJ905" s="144"/>
      <c r="AK905" s="144"/>
      <c r="AL905" s="144"/>
      <c r="AM905" s="144"/>
      <c r="AN905" s="143">
        <f>SUM(AG905:AM905)</f>
        <v>0</v>
      </c>
      <c r="AO905" s="144"/>
      <c r="AP905" s="144"/>
      <c r="AQ905" s="144"/>
      <c r="AR905" s="144"/>
      <c r="AS905" s="144"/>
      <c r="AT905" s="144"/>
      <c r="AU905" s="144"/>
      <c r="AV905" s="143">
        <f>SUM(AO905:AU905)</f>
        <v>0</v>
      </c>
      <c r="AW905" s="17"/>
      <c r="AX905" s="18"/>
      <c r="AY905" s="18"/>
      <c r="AZ905" s="18"/>
      <c r="BA905" s="18"/>
      <c r="BB905" s="18"/>
      <c r="BC905" s="18"/>
      <c r="BD905" s="16">
        <f>SUM(AW905:BC905)</f>
        <v>0</v>
      </c>
    </row>
    <row r="906" spans="1:56" ht="12.75" hidden="1" customHeight="1" outlineLevel="2" x14ac:dyDescent="0.2">
      <c r="A906" s="268"/>
      <c r="B906" s="345"/>
      <c r="C906" s="8" t="s">
        <v>33</v>
      </c>
      <c r="D906" s="5" t="s">
        <v>9</v>
      </c>
      <c r="E906" s="5"/>
      <c r="F906" s="5"/>
      <c r="G906" s="15"/>
      <c r="H906" s="143"/>
      <c r="I906" s="144"/>
      <c r="J906" s="144"/>
      <c r="K906" s="144"/>
      <c r="L906" s="144"/>
      <c r="M906" s="144"/>
      <c r="N906" s="144"/>
      <c r="O906" s="144"/>
      <c r="P906" s="143">
        <f>SUM(I906:O906)</f>
        <v>0</v>
      </c>
      <c r="Q906" s="144"/>
      <c r="R906" s="144"/>
      <c r="S906" s="144"/>
      <c r="T906" s="144"/>
      <c r="U906" s="144"/>
      <c r="V906" s="144"/>
      <c r="W906" s="144"/>
      <c r="X906" s="143">
        <f>SUM(Q906:W906)</f>
        <v>0</v>
      </c>
      <c r="Y906" s="144"/>
      <c r="Z906" s="144"/>
      <c r="AA906" s="144"/>
      <c r="AB906" s="144"/>
      <c r="AC906" s="144"/>
      <c r="AD906" s="144"/>
      <c r="AE906" s="144"/>
      <c r="AF906" s="143">
        <f>SUM(Y906:AE906)</f>
        <v>0</v>
      </c>
      <c r="AG906" s="144"/>
      <c r="AH906" s="144"/>
      <c r="AI906" s="144"/>
      <c r="AJ906" s="144"/>
      <c r="AK906" s="144"/>
      <c r="AL906" s="144"/>
      <c r="AM906" s="144"/>
      <c r="AN906" s="143">
        <f>SUM(AG906:AM906)</f>
        <v>0</v>
      </c>
      <c r="AO906" s="144"/>
      <c r="AP906" s="144"/>
      <c r="AQ906" s="144"/>
      <c r="AR906" s="144"/>
      <c r="AS906" s="144"/>
      <c r="AT906" s="144"/>
      <c r="AU906" s="144"/>
      <c r="AV906" s="143">
        <f>SUM(AO906:AU906)</f>
        <v>0</v>
      </c>
      <c r="AW906" s="17"/>
      <c r="AX906" s="18"/>
      <c r="AY906" s="18"/>
      <c r="AZ906" s="18"/>
      <c r="BA906" s="18"/>
      <c r="BB906" s="18"/>
      <c r="BC906" s="18"/>
      <c r="BD906" s="16">
        <f>SUM(AW906:BC906)</f>
        <v>0</v>
      </c>
    </row>
    <row r="907" spans="1:56" s="2" customFormat="1" ht="12.75" hidden="1" customHeight="1" outlineLevel="2" x14ac:dyDescent="0.2">
      <c r="A907" s="268"/>
      <c r="B907" s="345"/>
      <c r="C907" s="8" t="s">
        <v>13</v>
      </c>
      <c r="D907" s="5" t="s">
        <v>4</v>
      </c>
      <c r="E907" s="5"/>
      <c r="F907" s="5"/>
      <c r="G907" s="15"/>
      <c r="H907" s="143"/>
      <c r="I907" s="144"/>
      <c r="J907" s="144"/>
      <c r="K907" s="144"/>
      <c r="L907" s="144" t="s">
        <v>102</v>
      </c>
      <c r="M907" s="144" t="s">
        <v>102</v>
      </c>
      <c r="N907" s="144" t="s">
        <v>102</v>
      </c>
      <c r="O907" s="144" t="s">
        <v>102</v>
      </c>
      <c r="P907" s="143">
        <f>IF(ISERROR(P906/P904),0,P906/P904)</f>
        <v>0</v>
      </c>
      <c r="Q907" s="144" t="s">
        <v>102</v>
      </c>
      <c r="R907" s="144" t="s">
        <v>102</v>
      </c>
      <c r="S907" s="144" t="s">
        <v>102</v>
      </c>
      <c r="T907" s="144" t="s">
        <v>102</v>
      </c>
      <c r="U907" s="144" t="s">
        <v>102</v>
      </c>
      <c r="V907" s="144" t="s">
        <v>102</v>
      </c>
      <c r="W907" s="144" t="s">
        <v>102</v>
      </c>
      <c r="X907" s="143">
        <f>IF(ISERROR(X906/X904),0,X906/X904)</f>
        <v>0</v>
      </c>
      <c r="Y907" s="144"/>
      <c r="Z907" s="144"/>
      <c r="AA907" s="144"/>
      <c r="AB907" s="144"/>
      <c r="AC907" s="144"/>
      <c r="AD907" s="144"/>
      <c r="AE907" s="144"/>
      <c r="AF907" s="143">
        <f>IF(ISERROR(AF906/AF904),0,AF906/AF904)</f>
        <v>0</v>
      </c>
      <c r="AG907" s="144"/>
      <c r="AH907" s="144"/>
      <c r="AI907" s="144"/>
      <c r="AJ907" s="144"/>
      <c r="AK907" s="144"/>
      <c r="AL907" s="144"/>
      <c r="AM907" s="144"/>
      <c r="AN907" s="143">
        <f>IF(ISERROR(AN906/AN904),0,AN906/AN904)</f>
        <v>0</v>
      </c>
      <c r="AO907" s="144"/>
      <c r="AP907" s="144"/>
      <c r="AQ907" s="144"/>
      <c r="AR907" s="144"/>
      <c r="AS907" s="144"/>
      <c r="AT907" s="144"/>
      <c r="AU907" s="144"/>
      <c r="AV907" s="143">
        <f>IF(ISERROR(AV906/AV904),0,AV906/AV904)</f>
        <v>0</v>
      </c>
      <c r="AW907" s="17"/>
      <c r="AX907" s="18"/>
      <c r="AY907" s="18"/>
      <c r="AZ907" s="18"/>
      <c r="BA907" s="18"/>
      <c r="BB907" s="18"/>
      <c r="BC907" s="18"/>
      <c r="BD907" s="16">
        <f>IF(ISERROR(BD906/BD904),0,BD906/BD904)</f>
        <v>0</v>
      </c>
    </row>
    <row r="908" spans="1:56" ht="12.75" hidden="1" customHeight="1" outlineLevel="2" x14ac:dyDescent="0.2">
      <c r="A908" s="268"/>
      <c r="B908" s="345"/>
      <c r="C908" s="8" t="s">
        <v>5</v>
      </c>
      <c r="D908" s="5" t="s">
        <v>4</v>
      </c>
      <c r="E908" s="5"/>
      <c r="F908" s="5"/>
      <c r="G908" s="15"/>
      <c r="H908" s="143"/>
      <c r="I908" s="144"/>
      <c r="J908" s="144"/>
      <c r="K908" s="144"/>
      <c r="L908" s="144" t="s">
        <v>102</v>
      </c>
      <c r="M908" s="144" t="s">
        <v>102</v>
      </c>
      <c r="N908" s="144" t="s">
        <v>102</v>
      </c>
      <c r="O908" s="144" t="s">
        <v>102</v>
      </c>
      <c r="P908" s="143">
        <f>IF(ISERROR((P904-P905)/P904),0,(P904-P905)/P904)</f>
        <v>0</v>
      </c>
      <c r="Q908" s="144" t="s">
        <v>102</v>
      </c>
      <c r="R908" s="144" t="s">
        <v>102</v>
      </c>
      <c r="S908" s="144" t="s">
        <v>102</v>
      </c>
      <c r="T908" s="144" t="s">
        <v>102</v>
      </c>
      <c r="U908" s="144" t="s">
        <v>102</v>
      </c>
      <c r="V908" s="144" t="s">
        <v>102</v>
      </c>
      <c r="W908" s="144" t="s">
        <v>102</v>
      </c>
      <c r="X908" s="143">
        <f>IF(ISERROR((X904-X905)/X904),0,(X904-X905)/X904)</f>
        <v>0</v>
      </c>
      <c r="Y908" s="144"/>
      <c r="Z908" s="144"/>
      <c r="AA908" s="144"/>
      <c r="AB908" s="144"/>
      <c r="AC908" s="144"/>
      <c r="AD908" s="144"/>
      <c r="AE908" s="144"/>
      <c r="AF908" s="143">
        <f>IF(ISERROR((AF904-AF905)/AF904),0,(AF904-AF905)/AF904)</f>
        <v>0</v>
      </c>
      <c r="AG908" s="144"/>
      <c r="AH908" s="144"/>
      <c r="AI908" s="144"/>
      <c r="AJ908" s="144"/>
      <c r="AK908" s="144"/>
      <c r="AL908" s="144"/>
      <c r="AM908" s="144"/>
      <c r="AN908" s="143">
        <f>IF(ISERROR((AN904-AN905)/AN904),0,(AN904-AN905)/AN904)</f>
        <v>0</v>
      </c>
      <c r="AO908" s="144"/>
      <c r="AP908" s="144"/>
      <c r="AQ908" s="144"/>
      <c r="AR908" s="144"/>
      <c r="AS908" s="144"/>
      <c r="AT908" s="144"/>
      <c r="AU908" s="144"/>
      <c r="AV908" s="143">
        <f>IF(ISERROR((AV904-AV905)/AV904),0,(AV904-AV905)/AV904)</f>
        <v>0</v>
      </c>
      <c r="AW908" s="17"/>
      <c r="AX908" s="18"/>
      <c r="AY908" s="18"/>
      <c r="AZ908" s="18"/>
      <c r="BA908" s="18"/>
      <c r="BB908" s="18"/>
      <c r="BC908" s="18"/>
      <c r="BD908" s="16">
        <f>IF(ISERROR((BD904-BD905)/BD904),0,(BD904-BD905)/BD904)</f>
        <v>0</v>
      </c>
    </row>
    <row r="909" spans="1:56" ht="12.75" hidden="1" customHeight="1" outlineLevel="3" x14ac:dyDescent="0.2">
      <c r="A909" s="268"/>
      <c r="B909" s="345"/>
      <c r="C909" s="8" t="s">
        <v>46</v>
      </c>
      <c r="D909" s="5"/>
      <c r="E909" s="5"/>
      <c r="F909" s="5"/>
      <c r="G909" s="15"/>
      <c r="H909" s="143"/>
      <c r="I909" s="144"/>
      <c r="J909" s="144"/>
      <c r="K909" s="144"/>
      <c r="L909" s="144"/>
      <c r="M909" s="144"/>
      <c r="N909" s="144"/>
      <c r="O909" s="144"/>
      <c r="P909" s="143">
        <f>SUM(I909:O909)</f>
        <v>0</v>
      </c>
      <c r="Q909" s="144"/>
      <c r="R909" s="144"/>
      <c r="S909" s="144"/>
      <c r="T909" s="144"/>
      <c r="U909" s="144"/>
      <c r="V909" s="144"/>
      <c r="W909" s="144"/>
      <c r="X909" s="143">
        <f>SUM(Q909:W909)</f>
        <v>0</v>
      </c>
      <c r="Y909" s="144"/>
      <c r="Z909" s="144"/>
      <c r="AA909" s="144"/>
      <c r="AB909" s="144"/>
      <c r="AC909" s="144"/>
      <c r="AD909" s="144"/>
      <c r="AE909" s="144"/>
      <c r="AF909" s="143">
        <f>SUM(Y909:AE909)</f>
        <v>0</v>
      </c>
      <c r="AG909" s="144"/>
      <c r="AH909" s="144"/>
      <c r="AI909" s="144"/>
      <c r="AJ909" s="144"/>
      <c r="AK909" s="144"/>
      <c r="AL909" s="144"/>
      <c r="AM909" s="144"/>
      <c r="AN909" s="143">
        <f>SUM(AG909:AM909)</f>
        <v>0</v>
      </c>
      <c r="AO909" s="144"/>
      <c r="AP909" s="144"/>
      <c r="AQ909" s="144"/>
      <c r="AR909" s="144"/>
      <c r="AS909" s="144"/>
      <c r="AT909" s="144"/>
      <c r="AU909" s="144"/>
      <c r="AV909" s="143">
        <f>SUM(AO909:AU909)</f>
        <v>0</v>
      </c>
      <c r="AW909" s="17"/>
      <c r="AX909" s="18"/>
      <c r="AY909" s="18"/>
      <c r="AZ909" s="18"/>
      <c r="BA909" s="18"/>
      <c r="BB909" s="18"/>
      <c r="BC909" s="18"/>
      <c r="BD909" s="16">
        <f>SUM(AW909:BC909)</f>
        <v>0</v>
      </c>
    </row>
    <row r="910" spans="1:56" ht="12.75" hidden="1" customHeight="1" outlineLevel="2" x14ac:dyDescent="0.2">
      <c r="A910" s="268"/>
      <c r="B910" s="345"/>
      <c r="C910" s="8" t="s">
        <v>14</v>
      </c>
      <c r="D910" s="5"/>
      <c r="E910" s="5"/>
      <c r="F910" s="5"/>
      <c r="G910" s="15"/>
      <c r="H910" s="143"/>
      <c r="I910" s="144"/>
      <c r="J910" s="144"/>
      <c r="K910" s="144"/>
      <c r="L910" s="144" t="s">
        <v>102</v>
      </c>
      <c r="M910" s="144" t="s">
        <v>102</v>
      </c>
      <c r="N910" s="144" t="s">
        <v>102</v>
      </c>
      <c r="O910" s="144" t="s">
        <v>102</v>
      </c>
      <c r="P910" s="143">
        <f>IF(ISERROR(P909/P905),0,P909/P905)</f>
        <v>0</v>
      </c>
      <c r="Q910" s="144" t="s">
        <v>102</v>
      </c>
      <c r="R910" s="144" t="s">
        <v>102</v>
      </c>
      <c r="S910" s="144" t="s">
        <v>102</v>
      </c>
      <c r="T910" s="144" t="s">
        <v>102</v>
      </c>
      <c r="U910" s="144" t="s">
        <v>102</v>
      </c>
      <c r="V910" s="144" t="s">
        <v>102</v>
      </c>
      <c r="W910" s="144" t="s">
        <v>102</v>
      </c>
      <c r="X910" s="143">
        <f>IF(ISERROR(X909/X905),0,X909/X905)</f>
        <v>0</v>
      </c>
      <c r="Y910" s="144"/>
      <c r="Z910" s="144"/>
      <c r="AA910" s="144"/>
      <c r="AB910" s="144"/>
      <c r="AC910" s="144"/>
      <c r="AD910" s="144"/>
      <c r="AE910" s="144"/>
      <c r="AF910" s="143">
        <f>IF(ISERROR(AF909/AF905),0,AF909/AF905)</f>
        <v>0</v>
      </c>
      <c r="AG910" s="144"/>
      <c r="AH910" s="144"/>
      <c r="AI910" s="144"/>
      <c r="AJ910" s="144"/>
      <c r="AK910" s="144"/>
      <c r="AL910" s="144"/>
      <c r="AM910" s="144"/>
      <c r="AN910" s="143">
        <f>IF(ISERROR(AN909/AN905),0,AN909/AN905)</f>
        <v>0</v>
      </c>
      <c r="AO910" s="144"/>
      <c r="AP910" s="144"/>
      <c r="AQ910" s="144"/>
      <c r="AR910" s="144"/>
      <c r="AS910" s="144"/>
      <c r="AT910" s="144"/>
      <c r="AU910" s="144"/>
      <c r="AV910" s="143">
        <f>IF(ISERROR(AV909/AV905),0,AV909/AV905)</f>
        <v>0</v>
      </c>
      <c r="AW910" s="17"/>
      <c r="AX910" s="18"/>
      <c r="AY910" s="18"/>
      <c r="AZ910" s="18"/>
      <c r="BA910" s="18"/>
      <c r="BB910" s="18"/>
      <c r="BC910" s="18"/>
      <c r="BD910" s="16">
        <f>IF(ISERROR(BD909/BD905),0,BD909/BD905)</f>
        <v>0</v>
      </c>
    </row>
    <row r="911" spans="1:56" ht="12.75" hidden="1" customHeight="1" outlineLevel="2" x14ac:dyDescent="0.2">
      <c r="A911" s="268"/>
      <c r="B911" s="345"/>
      <c r="C911" s="8"/>
      <c r="D911" s="5"/>
      <c r="E911" s="5"/>
      <c r="F911" s="5"/>
      <c r="G911" s="15"/>
      <c r="H911" s="143"/>
      <c r="I911" s="144"/>
      <c r="J911" s="144"/>
      <c r="K911" s="144"/>
      <c r="L911" s="144"/>
      <c r="M911" s="144"/>
      <c r="N911" s="144"/>
      <c r="O911" s="144"/>
      <c r="P911" s="143"/>
      <c r="Q911" s="144"/>
      <c r="R911" s="144"/>
      <c r="S911" s="144"/>
      <c r="T911" s="144"/>
      <c r="U911" s="144"/>
      <c r="V911" s="144"/>
      <c r="W911" s="144"/>
      <c r="X911" s="143"/>
      <c r="Y911" s="144"/>
      <c r="Z911" s="144"/>
      <c r="AA911" s="144"/>
      <c r="AB911" s="144"/>
      <c r="AC911" s="144"/>
      <c r="AD911" s="144"/>
      <c r="AE911" s="144"/>
      <c r="AF911" s="143"/>
      <c r="AG911" s="144"/>
      <c r="AH911" s="144"/>
      <c r="AI911" s="144"/>
      <c r="AJ911" s="144"/>
      <c r="AK911" s="144"/>
      <c r="AL911" s="144"/>
      <c r="AM911" s="144"/>
      <c r="AN911" s="143"/>
      <c r="AO911" s="144"/>
      <c r="AP911" s="144"/>
      <c r="AQ911" s="144"/>
      <c r="AR911" s="144"/>
      <c r="AS911" s="144"/>
      <c r="AT911" s="144"/>
      <c r="AU911" s="144"/>
      <c r="AV911" s="143"/>
      <c r="AW911" s="17"/>
      <c r="AX911" s="18"/>
      <c r="AY911" s="18"/>
      <c r="AZ911" s="18"/>
      <c r="BA911" s="18"/>
      <c r="BB911" s="18"/>
      <c r="BC911" s="18"/>
      <c r="BD911" s="16"/>
    </row>
    <row r="912" spans="1:56" ht="12.75" hidden="1" customHeight="1" outlineLevel="2" x14ac:dyDescent="0.2">
      <c r="A912" s="268"/>
      <c r="B912" s="345"/>
      <c r="C912" s="8"/>
      <c r="D912" s="5"/>
      <c r="E912" s="5"/>
      <c r="F912" s="5"/>
      <c r="G912" s="15"/>
      <c r="H912" s="143"/>
      <c r="I912" s="144"/>
      <c r="J912" s="144"/>
      <c r="K912" s="144"/>
      <c r="L912" s="144"/>
      <c r="M912" s="144"/>
      <c r="N912" s="144"/>
      <c r="O912" s="144"/>
      <c r="P912" s="143"/>
      <c r="Q912" s="144"/>
      <c r="R912" s="144"/>
      <c r="S912" s="144"/>
      <c r="T912" s="144"/>
      <c r="U912" s="144"/>
      <c r="V912" s="144"/>
      <c r="W912" s="144"/>
      <c r="X912" s="143"/>
      <c r="Y912" s="144"/>
      <c r="Z912" s="144"/>
      <c r="AA912" s="144"/>
      <c r="AB912" s="144"/>
      <c r="AC912" s="144"/>
      <c r="AD912" s="144"/>
      <c r="AE912" s="144"/>
      <c r="AF912" s="143"/>
      <c r="AG912" s="144"/>
      <c r="AH912" s="144"/>
      <c r="AI912" s="144"/>
      <c r="AJ912" s="144"/>
      <c r="AK912" s="144"/>
      <c r="AL912" s="144"/>
      <c r="AM912" s="144"/>
      <c r="AN912" s="143"/>
      <c r="AO912" s="144"/>
      <c r="AP912" s="144"/>
      <c r="AQ912" s="144"/>
      <c r="AR912" s="144"/>
      <c r="AS912" s="144"/>
      <c r="AT912" s="144"/>
      <c r="AU912" s="144"/>
      <c r="AV912" s="143"/>
      <c r="AW912" s="17"/>
      <c r="AX912" s="18"/>
      <c r="AY912" s="18"/>
      <c r="AZ912" s="18"/>
      <c r="BA912" s="18"/>
      <c r="BB912" s="18"/>
      <c r="BC912" s="18"/>
      <c r="BD912" s="16"/>
    </row>
    <row r="913" spans="1:56" ht="12.75" hidden="1" customHeight="1" outlineLevel="2" x14ac:dyDescent="0.2">
      <c r="A913" s="268"/>
      <c r="B913" s="345"/>
      <c r="C913" s="8"/>
      <c r="D913" s="5"/>
      <c r="E913" s="5"/>
      <c r="F913" s="5"/>
      <c r="G913" s="15"/>
      <c r="H913" s="143"/>
      <c r="I913" s="144"/>
      <c r="J913" s="144"/>
      <c r="K913" s="144"/>
      <c r="L913" s="144"/>
      <c r="M913" s="144"/>
      <c r="N913" s="144"/>
      <c r="O913" s="144"/>
      <c r="P913" s="143"/>
      <c r="Q913" s="144"/>
      <c r="R913" s="144"/>
      <c r="S913" s="144"/>
      <c r="T913" s="144"/>
      <c r="U913" s="144"/>
      <c r="V913" s="144"/>
      <c r="W913" s="144"/>
      <c r="X913" s="143"/>
      <c r="Y913" s="144"/>
      <c r="Z913" s="144"/>
      <c r="AA913" s="144"/>
      <c r="AB913" s="144"/>
      <c r="AC913" s="144"/>
      <c r="AD913" s="144"/>
      <c r="AE913" s="144"/>
      <c r="AF913" s="143"/>
      <c r="AG913" s="144"/>
      <c r="AH913" s="144"/>
      <c r="AI913" s="144"/>
      <c r="AJ913" s="144"/>
      <c r="AK913" s="144"/>
      <c r="AL913" s="144"/>
      <c r="AM913" s="144"/>
      <c r="AN913" s="143"/>
      <c r="AO913" s="144"/>
      <c r="AP913" s="144"/>
      <c r="AQ913" s="144"/>
      <c r="AR913" s="144"/>
      <c r="AS913" s="144"/>
      <c r="AT913" s="144"/>
      <c r="AU913" s="144"/>
      <c r="AV913" s="143"/>
      <c r="AW913" s="17"/>
      <c r="AX913" s="18"/>
      <c r="AY913" s="18"/>
      <c r="AZ913" s="18"/>
      <c r="BA913" s="18"/>
      <c r="BB913" s="18"/>
      <c r="BC913" s="18"/>
      <c r="BD913" s="16"/>
    </row>
    <row r="914" spans="1:56" ht="12.75" hidden="1" customHeight="1" outlineLevel="2" x14ac:dyDescent="0.2">
      <c r="A914" s="268"/>
      <c r="B914" s="345"/>
      <c r="C914" s="8" t="s">
        <v>14</v>
      </c>
      <c r="D914" s="5" t="s">
        <v>15</v>
      </c>
      <c r="E914" s="5"/>
      <c r="F914" s="5"/>
      <c r="G914" s="15"/>
      <c r="H914" s="143"/>
      <c r="I914" s="144"/>
      <c r="J914" s="144"/>
      <c r="K914" s="144"/>
      <c r="L914" s="144"/>
      <c r="M914" s="144"/>
      <c r="N914" s="144"/>
      <c r="O914" s="144"/>
      <c r="P914" s="143"/>
      <c r="Q914" s="144"/>
      <c r="R914" s="144"/>
      <c r="S914" s="144"/>
      <c r="T914" s="144"/>
      <c r="U914" s="144"/>
      <c r="V914" s="144"/>
      <c r="W914" s="144"/>
      <c r="X914" s="143"/>
      <c r="Y914" s="144"/>
      <c r="Z914" s="144"/>
      <c r="AA914" s="144"/>
      <c r="AB914" s="144"/>
      <c r="AC914" s="144"/>
      <c r="AD914" s="144"/>
      <c r="AE914" s="144"/>
      <c r="AF914" s="143"/>
      <c r="AG914" s="144"/>
      <c r="AH914" s="144"/>
      <c r="AI914" s="144"/>
      <c r="AJ914" s="144"/>
      <c r="AK914" s="144"/>
      <c r="AL914" s="144"/>
      <c r="AM914" s="144"/>
      <c r="AN914" s="143"/>
      <c r="AO914" s="144"/>
      <c r="AP914" s="144"/>
      <c r="AQ914" s="144"/>
      <c r="AR914" s="144"/>
      <c r="AS914" s="144"/>
      <c r="AT914" s="144"/>
      <c r="AU914" s="144"/>
      <c r="AV914" s="143"/>
      <c r="AW914" s="17"/>
      <c r="AX914" s="18"/>
      <c r="AY914" s="18"/>
      <c r="AZ914" s="18"/>
      <c r="BA914" s="18"/>
      <c r="BB914" s="18"/>
      <c r="BC914" s="18"/>
      <c r="BD914" s="16"/>
    </row>
    <row r="915" spans="1:56" ht="12.75" hidden="1" customHeight="1" outlineLevel="1" x14ac:dyDescent="0.2">
      <c r="A915" s="267"/>
      <c r="B915" s="345"/>
      <c r="C915" s="8"/>
      <c r="D915" s="5"/>
      <c r="E915" s="5"/>
      <c r="F915" s="5"/>
      <c r="G915" s="15"/>
      <c r="H915" s="143"/>
      <c r="I915" s="144"/>
      <c r="J915" s="144"/>
      <c r="K915" s="144"/>
      <c r="L915" s="144"/>
      <c r="M915" s="144"/>
      <c r="N915" s="144"/>
      <c r="O915" s="144"/>
      <c r="P915" s="143"/>
      <c r="Q915" s="144"/>
      <c r="R915" s="144"/>
      <c r="S915" s="144"/>
      <c r="T915" s="144"/>
      <c r="U915" s="144"/>
      <c r="V915" s="144"/>
      <c r="W915" s="144"/>
      <c r="X915" s="143"/>
      <c r="Y915" s="144"/>
      <c r="Z915" s="144"/>
      <c r="AA915" s="144"/>
      <c r="AB915" s="144"/>
      <c r="AC915" s="144"/>
      <c r="AD915" s="144"/>
      <c r="AE915" s="144"/>
      <c r="AF915" s="143"/>
      <c r="AG915" s="144"/>
      <c r="AH915" s="144"/>
      <c r="AI915" s="144"/>
      <c r="AJ915" s="144"/>
      <c r="AK915" s="144"/>
      <c r="AL915" s="144"/>
      <c r="AM915" s="144"/>
      <c r="AN915" s="143"/>
      <c r="AO915" s="144"/>
      <c r="AP915" s="144"/>
      <c r="AQ915" s="144"/>
      <c r="AR915" s="144"/>
      <c r="AS915" s="144"/>
      <c r="AT915" s="144"/>
      <c r="AU915" s="144"/>
      <c r="AV915" s="143"/>
      <c r="AW915" s="17"/>
      <c r="AX915" s="18"/>
      <c r="AY915" s="18"/>
      <c r="AZ915" s="18"/>
      <c r="BA915" s="18"/>
      <c r="BB915" s="18"/>
      <c r="BC915" s="18"/>
      <c r="BD915" s="16"/>
    </row>
    <row r="916" spans="1:56" ht="12.75" hidden="1" customHeight="1" outlineLevel="1" x14ac:dyDescent="0.2">
      <c r="A916" s="268"/>
      <c r="B916" s="345"/>
      <c r="C916" s="8"/>
      <c r="D916" s="5"/>
      <c r="E916" s="5"/>
      <c r="F916" s="5"/>
      <c r="G916" s="15"/>
      <c r="H916" s="143"/>
      <c r="I916" s="144"/>
      <c r="J916" s="144"/>
      <c r="K916" s="144"/>
      <c r="L916" s="144"/>
      <c r="M916" s="144"/>
      <c r="N916" s="144"/>
      <c r="O916" s="144"/>
      <c r="P916" s="143"/>
      <c r="Q916" s="144"/>
      <c r="R916" s="144"/>
      <c r="S916" s="144"/>
      <c r="T916" s="144"/>
      <c r="U916" s="144"/>
      <c r="V916" s="144"/>
      <c r="W916" s="144"/>
      <c r="X916" s="143"/>
      <c r="Y916" s="144"/>
      <c r="Z916" s="144"/>
      <c r="AA916" s="144"/>
      <c r="AB916" s="144"/>
      <c r="AC916" s="144"/>
      <c r="AD916" s="144"/>
      <c r="AE916" s="144"/>
      <c r="AF916" s="143"/>
      <c r="AG916" s="144"/>
      <c r="AH916" s="144"/>
      <c r="AI916" s="144"/>
      <c r="AJ916" s="144"/>
      <c r="AK916" s="144"/>
      <c r="AL916" s="144"/>
      <c r="AM916" s="144"/>
      <c r="AN916" s="143"/>
      <c r="AO916" s="144"/>
      <c r="AP916" s="144"/>
      <c r="AQ916" s="144"/>
      <c r="AR916" s="144"/>
      <c r="AS916" s="144"/>
      <c r="AT916" s="144"/>
      <c r="AU916" s="144"/>
      <c r="AV916" s="143"/>
      <c r="AW916" s="17"/>
      <c r="AX916" s="18"/>
      <c r="AY916" s="18"/>
      <c r="AZ916" s="18"/>
      <c r="BA916" s="18"/>
      <c r="BB916" s="18"/>
      <c r="BC916" s="18"/>
      <c r="BD916" s="16"/>
    </row>
    <row r="917" spans="1:56" ht="12.75" hidden="1" customHeight="1" outlineLevel="1" x14ac:dyDescent="0.2">
      <c r="A917" s="268"/>
      <c r="B917" s="345"/>
      <c r="C917" s="8"/>
      <c r="D917" s="5"/>
      <c r="E917" s="5"/>
      <c r="F917" s="5"/>
      <c r="G917" s="15"/>
      <c r="H917" s="143"/>
      <c r="I917" s="144"/>
      <c r="J917" s="144"/>
      <c r="K917" s="144"/>
      <c r="L917" s="144"/>
      <c r="M917" s="144"/>
      <c r="N917" s="144"/>
      <c r="O917" s="144"/>
      <c r="P917" s="143"/>
      <c r="Q917" s="144"/>
      <c r="R917" s="144"/>
      <c r="S917" s="144"/>
      <c r="T917" s="144"/>
      <c r="U917" s="144"/>
      <c r="V917" s="144"/>
      <c r="W917" s="144"/>
      <c r="X917" s="143"/>
      <c r="Y917" s="144"/>
      <c r="Z917" s="144"/>
      <c r="AA917" s="144"/>
      <c r="AB917" s="144"/>
      <c r="AC917" s="144"/>
      <c r="AD917" s="144"/>
      <c r="AE917" s="144"/>
      <c r="AF917" s="143"/>
      <c r="AG917" s="144"/>
      <c r="AH917" s="144"/>
      <c r="AI917" s="144"/>
      <c r="AJ917" s="144"/>
      <c r="AK917" s="144"/>
      <c r="AL917" s="144"/>
      <c r="AM917" s="144"/>
      <c r="AN917" s="143"/>
      <c r="AO917" s="144"/>
      <c r="AP917" s="144"/>
      <c r="AQ917" s="144"/>
      <c r="AR917" s="144"/>
      <c r="AS917" s="144"/>
      <c r="AT917" s="144"/>
      <c r="AU917" s="144"/>
      <c r="AV917" s="143"/>
      <c r="AW917" s="17"/>
      <c r="AX917" s="18"/>
      <c r="AY917" s="18"/>
      <c r="AZ917" s="18"/>
      <c r="BA917" s="18"/>
      <c r="BB917" s="18"/>
      <c r="BC917" s="18"/>
      <c r="BD917" s="16"/>
    </row>
    <row r="918" spans="1:56" s="2" customFormat="1" ht="12.75" hidden="1" customHeight="1" outlineLevel="1" x14ac:dyDescent="0.2">
      <c r="A918" s="268"/>
      <c r="B918" s="345"/>
      <c r="C918" s="8"/>
      <c r="D918" s="5"/>
      <c r="E918" s="5"/>
      <c r="F918" s="5"/>
      <c r="G918" s="15"/>
      <c r="H918" s="143"/>
      <c r="I918" s="144"/>
      <c r="J918" s="144"/>
      <c r="K918" s="144"/>
      <c r="L918" s="144"/>
      <c r="M918" s="144"/>
      <c r="N918" s="144"/>
      <c r="O918" s="144"/>
      <c r="P918" s="143"/>
      <c r="Q918" s="144"/>
      <c r="R918" s="144"/>
      <c r="S918" s="144"/>
      <c r="T918" s="144"/>
      <c r="U918" s="144"/>
      <c r="V918" s="144"/>
      <c r="W918" s="144"/>
      <c r="X918" s="143"/>
      <c r="Y918" s="144"/>
      <c r="Z918" s="144"/>
      <c r="AA918" s="144"/>
      <c r="AB918" s="144"/>
      <c r="AC918" s="144"/>
      <c r="AD918" s="144"/>
      <c r="AE918" s="144"/>
      <c r="AF918" s="143"/>
      <c r="AG918" s="144"/>
      <c r="AH918" s="144"/>
      <c r="AI918" s="144"/>
      <c r="AJ918" s="144"/>
      <c r="AK918" s="144"/>
      <c r="AL918" s="144"/>
      <c r="AM918" s="144"/>
      <c r="AN918" s="143"/>
      <c r="AO918" s="144"/>
      <c r="AP918" s="144"/>
      <c r="AQ918" s="144"/>
      <c r="AR918" s="144"/>
      <c r="AS918" s="144"/>
      <c r="AT918" s="144"/>
      <c r="AU918" s="144"/>
      <c r="AV918" s="143"/>
      <c r="AW918" s="17"/>
      <c r="AX918" s="18"/>
      <c r="AY918" s="18"/>
      <c r="AZ918" s="18"/>
      <c r="BA918" s="18"/>
      <c r="BB918" s="18"/>
      <c r="BC918" s="18"/>
      <c r="BD918" s="16"/>
    </row>
    <row r="919" spans="1:56" ht="12.75" hidden="1" customHeight="1" outlineLevel="1" x14ac:dyDescent="0.2">
      <c r="A919" s="268"/>
      <c r="B919" s="345"/>
      <c r="C919" s="8"/>
      <c r="D919" s="5"/>
      <c r="E919" s="5"/>
      <c r="F919" s="5"/>
      <c r="G919" s="15"/>
      <c r="H919" s="143"/>
      <c r="I919" s="144"/>
      <c r="J919" s="144"/>
      <c r="K919" s="144"/>
      <c r="L919" s="144"/>
      <c r="M919" s="144"/>
      <c r="N919" s="144"/>
      <c r="O919" s="144"/>
      <c r="P919" s="143"/>
      <c r="Q919" s="144"/>
      <c r="R919" s="144"/>
      <c r="S919" s="144"/>
      <c r="T919" s="144"/>
      <c r="U919" s="144"/>
      <c r="V919" s="144"/>
      <c r="W919" s="144"/>
      <c r="X919" s="143"/>
      <c r="Y919" s="144"/>
      <c r="Z919" s="144"/>
      <c r="AA919" s="144"/>
      <c r="AB919" s="144"/>
      <c r="AC919" s="144"/>
      <c r="AD919" s="144"/>
      <c r="AE919" s="144"/>
      <c r="AF919" s="143"/>
      <c r="AG919" s="144"/>
      <c r="AH919" s="144"/>
      <c r="AI919" s="144"/>
      <c r="AJ919" s="144"/>
      <c r="AK919" s="144"/>
      <c r="AL919" s="144"/>
      <c r="AM919" s="144"/>
      <c r="AN919" s="143"/>
      <c r="AO919" s="144"/>
      <c r="AP919" s="144"/>
      <c r="AQ919" s="144"/>
      <c r="AR919" s="144"/>
      <c r="AS919" s="144"/>
      <c r="AT919" s="144"/>
      <c r="AU919" s="144"/>
      <c r="AV919" s="143"/>
      <c r="AW919" s="17"/>
      <c r="AX919" s="18"/>
      <c r="AY919" s="18"/>
      <c r="AZ919" s="18"/>
      <c r="BA919" s="18"/>
      <c r="BB919" s="18"/>
      <c r="BC919" s="18"/>
      <c r="BD919" s="16"/>
    </row>
    <row r="920" spans="1:56" ht="12.75" hidden="1" customHeight="1" outlineLevel="2" x14ac:dyDescent="0.2">
      <c r="A920" s="268"/>
      <c r="B920" s="345"/>
      <c r="C920" s="8"/>
      <c r="D920" s="5"/>
      <c r="E920" s="5"/>
      <c r="F920" s="5"/>
      <c r="G920" s="15"/>
      <c r="H920" s="143"/>
      <c r="I920" s="144"/>
      <c r="J920" s="144"/>
      <c r="K920" s="144"/>
      <c r="L920" s="144"/>
      <c r="M920" s="144"/>
      <c r="N920" s="144"/>
      <c r="O920" s="144"/>
      <c r="P920" s="143"/>
      <c r="Q920" s="144"/>
      <c r="R920" s="144"/>
      <c r="S920" s="144"/>
      <c r="T920" s="144"/>
      <c r="U920" s="144"/>
      <c r="V920" s="144"/>
      <c r="W920" s="144"/>
      <c r="X920" s="143"/>
      <c r="Y920" s="144"/>
      <c r="Z920" s="144"/>
      <c r="AA920" s="144"/>
      <c r="AB920" s="144"/>
      <c r="AC920" s="144"/>
      <c r="AD920" s="144"/>
      <c r="AE920" s="144"/>
      <c r="AF920" s="143"/>
      <c r="AG920" s="144"/>
      <c r="AH920" s="144"/>
      <c r="AI920" s="144"/>
      <c r="AJ920" s="144"/>
      <c r="AK920" s="144"/>
      <c r="AL920" s="144"/>
      <c r="AM920" s="144"/>
      <c r="AN920" s="143"/>
      <c r="AO920" s="144"/>
      <c r="AP920" s="144"/>
      <c r="AQ920" s="144"/>
      <c r="AR920" s="144"/>
      <c r="AS920" s="144"/>
      <c r="AT920" s="144"/>
      <c r="AU920" s="144"/>
      <c r="AV920" s="143"/>
      <c r="AW920" s="17"/>
      <c r="AX920" s="18"/>
      <c r="AY920" s="18"/>
      <c r="AZ920" s="18"/>
      <c r="BA920" s="18"/>
      <c r="BB920" s="18"/>
      <c r="BC920" s="18"/>
      <c r="BD920" s="16"/>
    </row>
    <row r="921" spans="1:56" ht="12.75" hidden="1" customHeight="1" outlineLevel="1" x14ac:dyDescent="0.2">
      <c r="A921" s="268"/>
      <c r="B921" s="345"/>
      <c r="C921" s="8"/>
      <c r="D921" s="5"/>
      <c r="E921" s="5"/>
      <c r="F921" s="5"/>
      <c r="G921" s="15"/>
      <c r="H921" s="143"/>
      <c r="I921" s="144"/>
      <c r="J921" s="144"/>
      <c r="K921" s="144"/>
      <c r="L921" s="144"/>
      <c r="M921" s="144"/>
      <c r="N921" s="144"/>
      <c r="O921" s="144"/>
      <c r="P921" s="143"/>
      <c r="Q921" s="144"/>
      <c r="R921" s="144"/>
      <c r="S921" s="144"/>
      <c r="T921" s="144"/>
      <c r="U921" s="144"/>
      <c r="V921" s="144"/>
      <c r="W921" s="144"/>
      <c r="X921" s="143"/>
      <c r="Y921" s="144"/>
      <c r="Z921" s="144"/>
      <c r="AA921" s="144"/>
      <c r="AB921" s="144"/>
      <c r="AC921" s="144"/>
      <c r="AD921" s="144"/>
      <c r="AE921" s="144"/>
      <c r="AF921" s="143"/>
      <c r="AG921" s="144"/>
      <c r="AH921" s="144"/>
      <c r="AI921" s="144"/>
      <c r="AJ921" s="144"/>
      <c r="AK921" s="144"/>
      <c r="AL921" s="144"/>
      <c r="AM921" s="144"/>
      <c r="AN921" s="143"/>
      <c r="AO921" s="144"/>
      <c r="AP921" s="144"/>
      <c r="AQ921" s="144"/>
      <c r="AR921" s="144"/>
      <c r="AS921" s="144"/>
      <c r="AT921" s="144"/>
      <c r="AU921" s="144"/>
      <c r="AV921" s="143"/>
      <c r="AW921" s="17"/>
      <c r="AX921" s="18"/>
      <c r="AY921" s="18"/>
      <c r="AZ921" s="18"/>
      <c r="BA921" s="18"/>
      <c r="BB921" s="18"/>
      <c r="BC921" s="18"/>
      <c r="BD921" s="16"/>
    </row>
    <row r="922" spans="1:56" ht="12.75" hidden="1" customHeight="1" outlineLevel="1" x14ac:dyDescent="0.2">
      <c r="A922" s="268"/>
      <c r="B922" s="345"/>
      <c r="C922" s="8"/>
      <c r="D922" s="5"/>
      <c r="E922" s="5"/>
      <c r="F922" s="5"/>
      <c r="G922" s="15"/>
      <c r="H922" s="143"/>
      <c r="I922" s="144"/>
      <c r="J922" s="144"/>
      <c r="K922" s="144"/>
      <c r="L922" s="144"/>
      <c r="M922" s="144"/>
      <c r="N922" s="144"/>
      <c r="O922" s="144"/>
      <c r="P922" s="143"/>
      <c r="Q922" s="144"/>
      <c r="R922" s="144"/>
      <c r="S922" s="144"/>
      <c r="T922" s="144"/>
      <c r="U922" s="144"/>
      <c r="V922" s="144"/>
      <c r="W922" s="144"/>
      <c r="X922" s="143"/>
      <c r="Y922" s="144"/>
      <c r="Z922" s="144"/>
      <c r="AA922" s="144"/>
      <c r="AB922" s="144"/>
      <c r="AC922" s="144"/>
      <c r="AD922" s="144"/>
      <c r="AE922" s="144"/>
      <c r="AF922" s="143"/>
      <c r="AG922" s="144"/>
      <c r="AH922" s="144"/>
      <c r="AI922" s="144"/>
      <c r="AJ922" s="144"/>
      <c r="AK922" s="144"/>
      <c r="AL922" s="144"/>
      <c r="AM922" s="144"/>
      <c r="AN922" s="143"/>
      <c r="AO922" s="144"/>
      <c r="AP922" s="144"/>
      <c r="AQ922" s="144"/>
      <c r="AR922" s="144"/>
      <c r="AS922" s="144"/>
      <c r="AT922" s="144"/>
      <c r="AU922" s="144"/>
      <c r="AV922" s="143"/>
      <c r="AW922" s="17"/>
      <c r="AX922" s="18"/>
      <c r="AY922" s="18"/>
      <c r="AZ922" s="18"/>
      <c r="BA922" s="18"/>
      <c r="BB922" s="18"/>
      <c r="BC922" s="18"/>
      <c r="BD922" s="16"/>
    </row>
    <row r="923" spans="1:56" ht="12.75" hidden="1" customHeight="1" outlineLevel="1" x14ac:dyDescent="0.2">
      <c r="A923" s="268"/>
      <c r="B923" s="345"/>
      <c r="C923" s="8"/>
      <c r="D923" s="5"/>
      <c r="E923" s="5"/>
      <c r="F923" s="5"/>
      <c r="G923" s="15"/>
      <c r="H923" s="143"/>
      <c r="I923" s="144"/>
      <c r="J923" s="144"/>
      <c r="K923" s="144"/>
      <c r="L923" s="144"/>
      <c r="M923" s="144"/>
      <c r="N923" s="144"/>
      <c r="O923" s="144"/>
      <c r="P923" s="143"/>
      <c r="Q923" s="144"/>
      <c r="R923" s="144"/>
      <c r="S923" s="144"/>
      <c r="T923" s="144"/>
      <c r="U923" s="144"/>
      <c r="V923" s="144"/>
      <c r="W923" s="144"/>
      <c r="X923" s="143"/>
      <c r="Y923" s="144"/>
      <c r="Z923" s="144"/>
      <c r="AA923" s="144"/>
      <c r="AB923" s="144"/>
      <c r="AC923" s="144"/>
      <c r="AD923" s="144"/>
      <c r="AE923" s="144"/>
      <c r="AF923" s="143"/>
      <c r="AG923" s="144"/>
      <c r="AH923" s="144"/>
      <c r="AI923" s="144"/>
      <c r="AJ923" s="144"/>
      <c r="AK923" s="144"/>
      <c r="AL923" s="144"/>
      <c r="AM923" s="144"/>
      <c r="AN923" s="143"/>
      <c r="AO923" s="144"/>
      <c r="AP923" s="144"/>
      <c r="AQ923" s="144"/>
      <c r="AR923" s="144"/>
      <c r="AS923" s="144"/>
      <c r="AT923" s="144"/>
      <c r="AU923" s="144"/>
      <c r="AV923" s="143"/>
      <c r="AW923" s="17"/>
      <c r="AX923" s="18"/>
      <c r="AY923" s="18"/>
      <c r="AZ923" s="18"/>
      <c r="BA923" s="18"/>
      <c r="BB923" s="18"/>
      <c r="BC923" s="18"/>
      <c r="BD923" s="16"/>
    </row>
    <row r="924" spans="1:56" ht="12.75" hidden="1" customHeight="1" outlineLevel="1" x14ac:dyDescent="0.2">
      <c r="A924" s="268"/>
      <c r="B924" s="345"/>
      <c r="C924" s="8"/>
      <c r="D924" s="5"/>
      <c r="E924" s="5"/>
      <c r="F924" s="5"/>
      <c r="G924" s="15"/>
      <c r="H924" s="143"/>
      <c r="I924" s="144"/>
      <c r="J924" s="144"/>
      <c r="K924" s="144"/>
      <c r="L924" s="144"/>
      <c r="M924" s="144"/>
      <c r="N924" s="144"/>
      <c r="O924" s="144"/>
      <c r="P924" s="143"/>
      <c r="Q924" s="144"/>
      <c r="R924" s="144"/>
      <c r="S924" s="144"/>
      <c r="T924" s="144"/>
      <c r="U924" s="144"/>
      <c r="V924" s="144"/>
      <c r="W924" s="144"/>
      <c r="X924" s="143"/>
      <c r="Y924" s="144"/>
      <c r="Z924" s="144"/>
      <c r="AA924" s="144"/>
      <c r="AB924" s="144"/>
      <c r="AC924" s="144"/>
      <c r="AD924" s="144"/>
      <c r="AE924" s="144"/>
      <c r="AF924" s="143"/>
      <c r="AG924" s="144"/>
      <c r="AH924" s="144"/>
      <c r="AI924" s="144"/>
      <c r="AJ924" s="144"/>
      <c r="AK924" s="144"/>
      <c r="AL924" s="144"/>
      <c r="AM924" s="144"/>
      <c r="AN924" s="143"/>
      <c r="AO924" s="144"/>
      <c r="AP924" s="144"/>
      <c r="AQ924" s="144"/>
      <c r="AR924" s="144"/>
      <c r="AS924" s="144"/>
      <c r="AT924" s="144"/>
      <c r="AU924" s="144"/>
      <c r="AV924" s="143"/>
      <c r="AW924" s="17"/>
      <c r="AX924" s="18"/>
      <c r="AY924" s="18"/>
      <c r="AZ924" s="18"/>
      <c r="BA924" s="18"/>
      <c r="BB924" s="18"/>
      <c r="BC924" s="18"/>
      <c r="BD924" s="16"/>
    </row>
    <row r="925" spans="1:56" ht="12.75" hidden="1" customHeight="1" outlineLevel="1" x14ac:dyDescent="0.2">
      <c r="A925" s="268"/>
      <c r="B925" s="345"/>
      <c r="C925" s="8"/>
      <c r="D925" s="5"/>
      <c r="E925" s="5"/>
      <c r="F925" s="5"/>
      <c r="G925" s="15"/>
      <c r="H925" s="143"/>
      <c r="I925" s="144"/>
      <c r="J925" s="144"/>
      <c r="K925" s="144"/>
      <c r="L925" s="144"/>
      <c r="M925" s="144"/>
      <c r="N925" s="144"/>
      <c r="O925" s="144"/>
      <c r="P925" s="143"/>
      <c r="Q925" s="144"/>
      <c r="R925" s="144"/>
      <c r="S925" s="144"/>
      <c r="T925" s="144"/>
      <c r="U925" s="144"/>
      <c r="V925" s="144"/>
      <c r="W925" s="144"/>
      <c r="X925" s="143"/>
      <c r="Y925" s="144"/>
      <c r="Z925" s="144"/>
      <c r="AA925" s="144"/>
      <c r="AB925" s="144"/>
      <c r="AC925" s="144"/>
      <c r="AD925" s="144"/>
      <c r="AE925" s="144"/>
      <c r="AF925" s="143"/>
      <c r="AG925" s="144"/>
      <c r="AH925" s="144"/>
      <c r="AI925" s="144"/>
      <c r="AJ925" s="144"/>
      <c r="AK925" s="144"/>
      <c r="AL925" s="144"/>
      <c r="AM925" s="144"/>
      <c r="AN925" s="143"/>
      <c r="AO925" s="144"/>
      <c r="AP925" s="144"/>
      <c r="AQ925" s="144"/>
      <c r="AR925" s="144"/>
      <c r="AS925" s="144"/>
      <c r="AT925" s="144"/>
      <c r="AU925" s="144"/>
      <c r="AV925" s="143"/>
      <c r="AW925" s="17"/>
      <c r="AX925" s="18"/>
      <c r="AY925" s="18"/>
      <c r="AZ925" s="18"/>
      <c r="BA925" s="18"/>
      <c r="BB925" s="18"/>
      <c r="BC925" s="18"/>
      <c r="BD925" s="16"/>
    </row>
    <row r="926" spans="1:56" customFormat="1" ht="13.5" hidden="1" outlineLevel="1" x14ac:dyDescent="0.2">
      <c r="A926" s="22"/>
      <c r="B926" s="59"/>
      <c r="C926" s="8"/>
      <c r="D926" s="5"/>
      <c r="E926" s="5"/>
      <c r="F926" s="5"/>
      <c r="G926" s="17"/>
      <c r="H926" s="143"/>
      <c r="I926" s="144"/>
      <c r="J926" s="144"/>
      <c r="K926" s="144"/>
      <c r="L926" s="144"/>
      <c r="M926" s="144"/>
      <c r="N926" s="144"/>
      <c r="O926" s="144"/>
      <c r="P926" s="143"/>
      <c r="Q926" s="144"/>
      <c r="R926" s="144"/>
      <c r="S926" s="144"/>
      <c r="T926" s="144"/>
      <c r="U926" s="144"/>
      <c r="V926" s="144"/>
      <c r="W926" s="144"/>
      <c r="X926" s="143"/>
      <c r="Y926" s="144"/>
      <c r="Z926" s="144"/>
      <c r="AA926" s="144"/>
      <c r="AB926" s="144"/>
      <c r="AC926" s="144"/>
      <c r="AD926" s="144"/>
      <c r="AE926" s="144"/>
      <c r="AF926" s="143"/>
      <c r="AG926" s="144"/>
      <c r="AH926" s="144"/>
      <c r="AI926" s="144"/>
      <c r="AJ926" s="144"/>
      <c r="AK926" s="144"/>
      <c r="AL926" s="144"/>
      <c r="AM926" s="144"/>
      <c r="AN926" s="143"/>
      <c r="AO926" s="144"/>
      <c r="AP926" s="144"/>
      <c r="AQ926" s="144"/>
      <c r="AR926" s="144"/>
      <c r="AS926" s="144"/>
      <c r="AT926" s="144"/>
      <c r="AU926" s="144"/>
      <c r="AV926" s="143"/>
      <c r="AW926" s="17"/>
      <c r="AX926" s="18"/>
      <c r="AY926" s="18"/>
      <c r="AZ926" s="18"/>
      <c r="BA926" s="18"/>
      <c r="BB926" s="18"/>
      <c r="BC926" s="18"/>
      <c r="BD926" s="16"/>
    </row>
    <row r="927" spans="1:56" collapsed="1" x14ac:dyDescent="0.2"/>
  </sheetData>
  <customSheetViews>
    <customSheetView guid="{DF5D163E-CF6A-479D-B9E6-2FE9B7918C8D}" showGridLines="0" fitToPage="1" hiddenRows="1" hiddenColumns="1">
      <pane xSplit="14" ySplit="6" topLeftCell="AN8" activePane="bottomRight" state="frozen"/>
      <selection pane="bottomRight" activeCell="AO278" sqref="AO278:AO280"/>
      <pageMargins left="0.25" right="0.25" top="0.75" bottom="0.75" header="0.3" footer="0.3"/>
      <pageSetup scale="76" fitToHeight="0" orientation="landscape" r:id="rId1"/>
      <headerFooter alignWithMargins="0"/>
    </customSheetView>
    <customSheetView guid="{8F64CFCA-3B9D-4CD2-9AC0-1529B8935DBA}" showGridLines="0" fitToPage="1" hiddenRows="1" hiddenColumns="1">
      <pane xSplit="8" ySplit="6" topLeftCell="P26" activePane="bottomRight" state="frozen"/>
      <selection pane="bottomRight" activeCell="AL283" sqref="AL283:AL284"/>
      <pageMargins left="0.25" right="0.25" top="0.75" bottom="0.75" header="0.3" footer="0.3"/>
      <pageSetup scale="76" fitToHeight="0" orientation="landscape" r:id="rId2"/>
      <headerFooter alignWithMargins="0"/>
    </customSheetView>
    <customSheetView guid="{E3AEEB9D-033C-47AD-A1A3-8528B3BEF385}" showGridLines="0" fitToPage="1" hiddenRows="1" hiddenColumns="1">
      <pane xSplit="8" ySplit="6" topLeftCell="P8" activePane="bottomRight" state="frozen"/>
      <selection pane="bottomRight" activeCell="AV285" sqref="AV285"/>
      <pageMargins left="0.25" right="0.25" top="0.75" bottom="0.75" header="0.3" footer="0.3"/>
      <pageSetup scale="76" fitToHeight="0" orientation="landscape" r:id="rId3"/>
      <headerFooter alignWithMargins="0"/>
    </customSheetView>
  </customSheetViews>
  <mergeCells count="72">
    <mergeCell ref="B915:B925"/>
    <mergeCell ref="B860:B870"/>
    <mergeCell ref="B871:B881"/>
    <mergeCell ref="B882:B892"/>
    <mergeCell ref="B750:B760"/>
    <mergeCell ref="B761:B771"/>
    <mergeCell ref="B772:B782"/>
    <mergeCell ref="B783:B793"/>
    <mergeCell ref="B794:B804"/>
    <mergeCell ref="B904:B914"/>
    <mergeCell ref="G1:G2"/>
    <mergeCell ref="B60:B70"/>
    <mergeCell ref="B71:B81"/>
    <mergeCell ref="B82:B92"/>
    <mergeCell ref="B93:B103"/>
    <mergeCell ref="D1:D2"/>
    <mergeCell ref="B192:B202"/>
    <mergeCell ref="B203:B213"/>
    <mergeCell ref="B214:B224"/>
    <mergeCell ref="A1:A2"/>
    <mergeCell ref="C1:C2"/>
    <mergeCell ref="B159:B169"/>
    <mergeCell ref="B170:B180"/>
    <mergeCell ref="B181:B191"/>
    <mergeCell ref="B115:B125"/>
    <mergeCell ref="B126:B136"/>
    <mergeCell ref="B137:B147"/>
    <mergeCell ref="B148:B158"/>
    <mergeCell ref="B104:B114"/>
    <mergeCell ref="B225:B235"/>
    <mergeCell ref="B300:B310"/>
    <mergeCell ref="B236:B246"/>
    <mergeCell ref="B519:B529"/>
    <mergeCell ref="B530:B540"/>
    <mergeCell ref="B476:B486"/>
    <mergeCell ref="B388:B398"/>
    <mergeCell ref="B399:B409"/>
    <mergeCell ref="B410:B420"/>
    <mergeCell ref="B421:B431"/>
    <mergeCell ref="B432:B442"/>
    <mergeCell ref="B465:B475"/>
    <mergeCell ref="B443:B453"/>
    <mergeCell ref="B454:B464"/>
    <mergeCell ref="B344:B354"/>
    <mergeCell ref="B355:B365"/>
    <mergeCell ref="B366:B376"/>
    <mergeCell ref="B377:B387"/>
    <mergeCell ref="B311:B321"/>
    <mergeCell ref="B322:B332"/>
    <mergeCell ref="B333:B343"/>
    <mergeCell ref="B596:B606"/>
    <mergeCell ref="B607:B617"/>
    <mergeCell ref="B618:B628"/>
    <mergeCell ref="B629:B639"/>
    <mergeCell ref="B640:B650"/>
    <mergeCell ref="B541:B551"/>
    <mergeCell ref="B552:B562"/>
    <mergeCell ref="B563:B573"/>
    <mergeCell ref="B574:B584"/>
    <mergeCell ref="B585:B595"/>
    <mergeCell ref="B651:B661"/>
    <mergeCell ref="B662:B672"/>
    <mergeCell ref="B673:B683"/>
    <mergeCell ref="B684:B694"/>
    <mergeCell ref="B739:B749"/>
    <mergeCell ref="B695:B705"/>
    <mergeCell ref="B805:B815"/>
    <mergeCell ref="B816:B826"/>
    <mergeCell ref="B893:B903"/>
    <mergeCell ref="B827:B837"/>
    <mergeCell ref="B838:B848"/>
    <mergeCell ref="B849:B859"/>
  </mergeCells>
  <conditionalFormatting sqref="B253:H257 B258:B260 D260:H260 B58:H66 B261:H264 AW1:XFD3 B296:H306 E258:H259 B311:H317 B322:H328 B333:H339 B344:H350 B355:H361 B366:H372 B377:H383 B388:H394 B399:H405 B29:G38 B27:B28 B67:B68 E67:H68 B82:H88 E78:H78 B93:H99 E89:H89 B104:H110 E100:H100 B115:H121 E111:H111 B126:H132 E122:H122 B137:H143 E133:H133 B148:H154 E144:H144 B159:H165 E155:H155 B170:H176 E166:H166 B181:H187 E177:H177 B192:H198 E188:H188 B203:H210 E199:H199 B236:H242 E232:H232 B245:H248 B243:B244 E243:H244 B267:H276 B266 B307:B310 E307:H310 B318:B321 E318:H321 B329:B332 E329:H332 B340:B343 E340:H343 B351:B354 E351:H354 B362:B365 E362:H365 B373:B376 E373:H376 B384:B387 E384:H387 B395:B398 E395:H398 B406:B409 E406:H409 B410:H418 B421:H429 B419:B420 E419:H420 B432:H440 B430:B431 E430:H431 B443:H451 B441:B442 E441:H442 B454:H462 B452:B453 E452:H453 B465:H473 B463:B464 E463:H464 B476:H484 B474:B475 E474:H475 B487:H488 B485:B486 E485:H486 E266:H266 E27:G28 AW28:XFD36 BE27:XFD27 AW266:XFD274 AM266:AU274 AM28:AU36 AM5:AU11 AM1:AU3 AM26:AU26 AW26:XFD26 A5:AH7 L25:XFD25 L26:AH26 L27:P27 L266:AH274 L28:AH36 B518:H926 B489:B494 L507:O507 AW515:BC516 AM515:AM516 Y507:AE507 Q507:W507 L515:O516 Q515:W516 Y515:AE516 AG515:AH516 AO515:AU516 Q505:AN505 Q504:W504 Y504:AE504 AM504 AW505:XFD505 AW504:BC504 L504:O504 AG504:AH504 AO504:AU504 B292:G294 BE292:XFD294 L720:AH926 AW720:XFD926 AM720:AU926 BE506:XFD517 AG507:AM507 AO507:AU507 AW507:BC507 L56:XFD56 L499:P499 AZ499:XFD499 L719:P719 T719:X719 AB719:AF719 AJ719:AN719 AR719:AV719 AZ719:XFD719 L38:AH38 P37 AM38:AU38 AW38:XFD38 L276:AH276 P275 AM276:AU276 AW276:XFD276 X37 AF37 AN37 AV37 BD37:XFD37 X275 AF275 AN275 AV275 BD275:XFD275 AW5:XFD11 L253:W256 Y253:AE256 AG253:AH256 AM253:AM256 AO253:AU256 AW253:BC256 BE253:XFD256 L257:AH264 AM257:AU264 AW257:XFD264 L296:AH488 AM296:AU488 AW296:XFD488 L518:AH716 AM518:AU716 AW518:XFD716 B44:G47 L40:P44 L51:P53 B282:H282 B283:B285 C289:H291 L278:P282 L289:P291 BE500:XFD504 C515:G516 H510:H513 H515:H517 C501:H501 T499:X499 AB499:AF499 AJ499:AN499 AR499:AV499 P500 X500 AF500 AN500 AV500 BD500 B12:G26 B54:G56 L54:AH55 AM54:AU55 AW54:XFD55 L497:XFD498 L717:XFD718 AW496:XFD496 AM496:AU496 L496:AH496 B496:B517 AM21:AU23 A1:AH1 L21:AH23 L24:AF24 AN24:AU24 AW21:XFD24 P13:P20 L491:AH494 P489:P490 AW491:XFD494 AM491:AU494 X489:X490 AF489:AF490 AN489:AN490 AV489:AV490 BD489:XFD490 B8:AH11 B69:H77 L58:AH78 AM58:AU78 AW58:XFD78 AW82:XFD89 BE79:XFD81 AM82:AU89 L82:AH89 B78:B81 L93:AH100 AM93:AU100 AW93:XFD100 BE90:XFD92 B89:B92 AW104:XFD111 BE101:XFD103 AM104:AU111 L104:AH111 B100:B103 L115:AH122 AM115:AU122 AW115:XFD122 BE112:XFD114 B111:B114 AW126:XFD133 BE123:XFD125 AM126:AU133 L126:AH133 B122:B125 L137:AH144 AM137:AU144 AW137:XFD144 BE134:XFD136 B133:B136 AW148:XFD155 BE145:XFD147 AM148:AU155 L148:AH155 B144:B147 L159:AH166 AM159:AU166 AW159:XFD166 BE156:XFD158 B155:B158 AW170:XFD177 BE167:XFD169 AM170:AU177 L170:AH177 B166:B169 L181:AH188 AM181:AU188 AW181:XFD188 BE178:XFD180 B177:B180 AW192:XFD199 BE189:XFD191 AM192:AU199 L192:AH199 B188:B191 L203:AH210 AM203:AU210 AW203:XFD210 BE200:XFD202 B199:B202 AW214:XFD221 BE211:XFD213 AM214:AU221 L214:AH221 B214:H221 B211:B213 B225:H231 B222:B224 L225:AH232 AM225:AU232 AW225:XFD232 BE222:XFD224 AW236:XFD248 BE233:XFD235 AM236:AU248 L236:AH248 B232:B235 A3:AH3 A2:G2 I2:AH2 A927:XFD64685 X14:X20 AF14:AF20 AN14:AN20 BE12:XFD20">
    <cfRule type="cellIs" dxfId="2705" priority="1278" stopIfTrue="1" operator="equal">
      <formula>0</formula>
    </cfRule>
  </conditionalFormatting>
  <conditionalFormatting sqref="A4:H4 P4 X4 AF4 AN4 AV4 BD4:XFD4">
    <cfRule type="cellIs" dxfId="2704" priority="1273" stopIfTrue="1" operator="equal">
      <formula>0</formula>
    </cfRule>
  </conditionalFormatting>
  <conditionalFormatting sqref="AW250:XFD250 B250:H252 AM250:AU250 L251:W252 Y251:AE252 AG251:AH252 AM251:AM252 AO251:AU252 AW251:BC252 BE251:XFD252 L250:AH250 BE249:XFD249 B249:G249">
    <cfRule type="cellIs" dxfId="2703" priority="1272" stopIfTrue="1" operator="equal">
      <formula>0</formula>
    </cfRule>
  </conditionalFormatting>
  <conditionalFormatting sqref="C260">
    <cfRule type="cellIs" dxfId="2702" priority="1269" stopIfTrue="1" operator="equal">
      <formula>0</formula>
    </cfRule>
  </conditionalFormatting>
  <conditionalFormatting sqref="B48:B50 AW48:XFD50 D48:G50 AM48:AU50 L48:AH50">
    <cfRule type="cellIs" dxfId="2701" priority="1256" stopIfTrue="1" operator="equal">
      <formula>0</formula>
    </cfRule>
  </conditionalFormatting>
  <conditionalFormatting sqref="C48:C50">
    <cfRule type="cellIs" dxfId="2700" priority="1255" stopIfTrue="1" operator="equal">
      <formula>0</formula>
    </cfRule>
  </conditionalFormatting>
  <conditionalFormatting sqref="B286:B288 D286:H288 AW286:XFD288 AM286:AU288 L286:AH288">
    <cfRule type="cellIs" dxfId="2699" priority="1254" stopIfTrue="1" operator="equal">
      <formula>0</formula>
    </cfRule>
  </conditionalFormatting>
  <conditionalFormatting sqref="C286:C288">
    <cfRule type="cellIs" dxfId="2698" priority="1253" stopIfTrue="1" operator="equal">
      <formula>0</formula>
    </cfRule>
  </conditionalFormatting>
  <conditionalFormatting sqref="B51:B53 BE51:XFD53 D51:G53">
    <cfRule type="cellIs" dxfId="2697" priority="1250" stopIfTrue="1" operator="equal">
      <formula>0</formula>
    </cfRule>
  </conditionalFormatting>
  <conditionalFormatting sqref="B289:B291 BE289:XFD291">
    <cfRule type="cellIs" dxfId="2696" priority="1247" stopIfTrue="1" operator="equal">
      <formula>0</formula>
    </cfRule>
  </conditionalFormatting>
  <conditionalFormatting sqref="AV1:AV3 AV58:AV68 AV296:AV488 AV5:AV11 AV257 AV28:AV36 AV266:AV274 AV26 AV518:AV708 AV720:AV926 AV38 AV276 AV21:AV23 AV259:AV264 AV492:AV493 AV496 AV712:AV713 AV715:AV716 AV14:AV19 AV71:AV78 AV82:AV89 AV93:AV100 AV104:AV111 AV115:AV122 AV126:AV133 AV137:AV144 AV148:AV155 AV159:AV166 AV170:AV177 AV181:AV188 AV192:AV199 AV203:AV210 AV214:AV221 AV225:AV232 AV236:AV248">
    <cfRule type="cellIs" dxfId="2695" priority="1241" stopIfTrue="1" operator="equal">
      <formula>0</formula>
    </cfRule>
  </conditionalFormatting>
  <conditionalFormatting sqref="AV250">
    <cfRule type="cellIs" dxfId="2694" priority="1238" stopIfTrue="1" operator="equal">
      <formula>0</formula>
    </cfRule>
  </conditionalFormatting>
  <conditionalFormatting sqref="AV48:AV50">
    <cfRule type="cellIs" dxfId="2693" priority="1233" stopIfTrue="1" operator="equal">
      <formula>0</formula>
    </cfRule>
  </conditionalFormatting>
  <conditionalFormatting sqref="AV286:AV288">
    <cfRule type="cellIs" dxfId="2692" priority="1232" stopIfTrue="1" operator="equal">
      <formula>0</formula>
    </cfRule>
  </conditionalFormatting>
  <conditionalFormatting sqref="D258:D259">
    <cfRule type="cellIs" dxfId="2691" priority="1227" stopIfTrue="1" operator="equal">
      <formula>0</formula>
    </cfRule>
  </conditionalFormatting>
  <conditionalFormatting sqref="C258:C259">
    <cfRule type="cellIs" dxfId="2690" priority="1226" stopIfTrue="1" operator="equal">
      <formula>0</formula>
    </cfRule>
  </conditionalFormatting>
  <conditionalFormatting sqref="D307:D308">
    <cfRule type="cellIs" dxfId="2689" priority="1225" stopIfTrue="1" operator="equal">
      <formula>0</formula>
    </cfRule>
  </conditionalFormatting>
  <conditionalFormatting sqref="C307:C308">
    <cfRule type="cellIs" dxfId="2688" priority="1224" stopIfTrue="1" operator="equal">
      <formula>0</formula>
    </cfRule>
  </conditionalFormatting>
  <conditionalFormatting sqref="D318:D319">
    <cfRule type="cellIs" dxfId="2687" priority="1223" stopIfTrue="1" operator="equal">
      <formula>0</formula>
    </cfRule>
  </conditionalFormatting>
  <conditionalFormatting sqref="C318:C319">
    <cfRule type="cellIs" dxfId="2686" priority="1222" stopIfTrue="1" operator="equal">
      <formula>0</formula>
    </cfRule>
  </conditionalFormatting>
  <conditionalFormatting sqref="D329:D330">
    <cfRule type="cellIs" dxfId="2685" priority="1221" stopIfTrue="1" operator="equal">
      <formula>0</formula>
    </cfRule>
  </conditionalFormatting>
  <conditionalFormatting sqref="C329:C330">
    <cfRule type="cellIs" dxfId="2684" priority="1220" stopIfTrue="1" operator="equal">
      <formula>0</formula>
    </cfRule>
  </conditionalFormatting>
  <conditionalFormatting sqref="D340:D341">
    <cfRule type="cellIs" dxfId="2683" priority="1219" stopIfTrue="1" operator="equal">
      <formula>0</formula>
    </cfRule>
  </conditionalFormatting>
  <conditionalFormatting sqref="C340:C341">
    <cfRule type="cellIs" dxfId="2682" priority="1218" stopIfTrue="1" operator="equal">
      <formula>0</formula>
    </cfRule>
  </conditionalFormatting>
  <conditionalFormatting sqref="D351:D352">
    <cfRule type="cellIs" dxfId="2681" priority="1217" stopIfTrue="1" operator="equal">
      <formula>0</formula>
    </cfRule>
  </conditionalFormatting>
  <conditionalFormatting sqref="C351:C352">
    <cfRule type="cellIs" dxfId="2680" priority="1216" stopIfTrue="1" operator="equal">
      <formula>0</formula>
    </cfRule>
  </conditionalFormatting>
  <conditionalFormatting sqref="D362:D363">
    <cfRule type="cellIs" dxfId="2679" priority="1215" stopIfTrue="1" operator="equal">
      <formula>0</formula>
    </cfRule>
  </conditionalFormatting>
  <conditionalFormatting sqref="C362:C363">
    <cfRule type="cellIs" dxfId="2678" priority="1214" stopIfTrue="1" operator="equal">
      <formula>0</formula>
    </cfRule>
  </conditionalFormatting>
  <conditionalFormatting sqref="D373:D374">
    <cfRule type="cellIs" dxfId="2677" priority="1213" stopIfTrue="1" operator="equal">
      <formula>0</formula>
    </cfRule>
  </conditionalFormatting>
  <conditionalFormatting sqref="C373:C374">
    <cfRule type="cellIs" dxfId="2676" priority="1212" stopIfTrue="1" operator="equal">
      <formula>0</formula>
    </cfRule>
  </conditionalFormatting>
  <conditionalFormatting sqref="D384:D385">
    <cfRule type="cellIs" dxfId="2675" priority="1211" stopIfTrue="1" operator="equal">
      <formula>0</formula>
    </cfRule>
  </conditionalFormatting>
  <conditionalFormatting sqref="C384:C385">
    <cfRule type="cellIs" dxfId="2674" priority="1210" stopIfTrue="1" operator="equal">
      <formula>0</formula>
    </cfRule>
  </conditionalFormatting>
  <conditionalFormatting sqref="D395:D396">
    <cfRule type="cellIs" dxfId="2673" priority="1209" stopIfTrue="1" operator="equal">
      <formula>0</formula>
    </cfRule>
  </conditionalFormatting>
  <conditionalFormatting sqref="C395:C396">
    <cfRule type="cellIs" dxfId="2672" priority="1208" stopIfTrue="1" operator="equal">
      <formula>0</formula>
    </cfRule>
  </conditionalFormatting>
  <conditionalFormatting sqref="D406:D407">
    <cfRule type="cellIs" dxfId="2671" priority="1207" stopIfTrue="1" operator="equal">
      <formula>0</formula>
    </cfRule>
  </conditionalFormatting>
  <conditionalFormatting sqref="C406:C407">
    <cfRule type="cellIs" dxfId="2670" priority="1206" stopIfTrue="1" operator="equal">
      <formula>0</formula>
    </cfRule>
  </conditionalFormatting>
  <conditionalFormatting sqref="C144:D144">
    <cfRule type="cellIs" dxfId="2669" priority="1195" stopIfTrue="1" operator="equal">
      <formula>0</formula>
    </cfRule>
  </conditionalFormatting>
  <conditionalFormatting sqref="I4:O4">
    <cfRule type="cellIs" dxfId="2668" priority="1204" stopIfTrue="1" operator="equal">
      <formula>0</formula>
    </cfRule>
  </conditionalFormatting>
  <conditionalFormatting sqref="C27:D28">
    <cfRule type="cellIs" dxfId="2667" priority="1203" stopIfTrue="1" operator="equal">
      <formula>0</formula>
    </cfRule>
  </conditionalFormatting>
  <conditionalFormatting sqref="C67:D68">
    <cfRule type="cellIs" dxfId="2666" priority="1202" stopIfTrue="1" operator="equal">
      <formula>0</formula>
    </cfRule>
  </conditionalFormatting>
  <conditionalFormatting sqref="C78:D78">
    <cfRule type="cellIs" dxfId="2665" priority="1201" stopIfTrue="1" operator="equal">
      <formula>0</formula>
    </cfRule>
  </conditionalFormatting>
  <conditionalFormatting sqref="C89:D89">
    <cfRule type="cellIs" dxfId="2664" priority="1200" stopIfTrue="1" operator="equal">
      <formula>0</formula>
    </cfRule>
  </conditionalFormatting>
  <conditionalFormatting sqref="C100:D100">
    <cfRule type="cellIs" dxfId="2663" priority="1199" stopIfTrue="1" operator="equal">
      <formula>0</formula>
    </cfRule>
  </conditionalFormatting>
  <conditionalFormatting sqref="C111:D111">
    <cfRule type="cellIs" dxfId="2662" priority="1198" stopIfTrue="1" operator="equal">
      <formula>0</formula>
    </cfRule>
  </conditionalFormatting>
  <conditionalFormatting sqref="C122:D122">
    <cfRule type="cellIs" dxfId="2661" priority="1197" stopIfTrue="1" operator="equal">
      <formula>0</formula>
    </cfRule>
  </conditionalFormatting>
  <conditionalFormatting sqref="C133:D133">
    <cfRule type="cellIs" dxfId="2660" priority="1196" stopIfTrue="1" operator="equal">
      <formula>0</formula>
    </cfRule>
  </conditionalFormatting>
  <conditionalFormatting sqref="C155:D155">
    <cfRule type="cellIs" dxfId="2659" priority="1194" stopIfTrue="1" operator="equal">
      <formula>0</formula>
    </cfRule>
  </conditionalFormatting>
  <conditionalFormatting sqref="C166:D166">
    <cfRule type="cellIs" dxfId="2658" priority="1193" stopIfTrue="1" operator="equal">
      <formula>0</formula>
    </cfRule>
  </conditionalFormatting>
  <conditionalFormatting sqref="C177:D177">
    <cfRule type="cellIs" dxfId="2657" priority="1192" stopIfTrue="1" operator="equal">
      <formula>0</formula>
    </cfRule>
  </conditionalFormatting>
  <conditionalFormatting sqref="C188:D188">
    <cfRule type="cellIs" dxfId="2656" priority="1191" stopIfTrue="1" operator="equal">
      <formula>0</formula>
    </cfRule>
  </conditionalFormatting>
  <conditionalFormatting sqref="C199:D199">
    <cfRule type="cellIs" dxfId="2655" priority="1190" stopIfTrue="1" operator="equal">
      <formula>0</formula>
    </cfRule>
  </conditionalFormatting>
  <conditionalFormatting sqref="C232:D232">
    <cfRule type="cellIs" dxfId="2654" priority="1189" stopIfTrue="1" operator="equal">
      <formula>0</formula>
    </cfRule>
  </conditionalFormatting>
  <conditionalFormatting sqref="C243:D244">
    <cfRule type="cellIs" dxfId="2653" priority="1188" stopIfTrue="1" operator="equal">
      <formula>0</formula>
    </cfRule>
  </conditionalFormatting>
  <conditionalFormatting sqref="C266:D266">
    <cfRule type="cellIs" dxfId="2652" priority="1187" stopIfTrue="1" operator="equal">
      <formula>0</formula>
    </cfRule>
  </conditionalFormatting>
  <conditionalFormatting sqref="C309:D310">
    <cfRule type="cellIs" dxfId="2651" priority="1186" stopIfTrue="1" operator="equal">
      <formula>0</formula>
    </cfRule>
  </conditionalFormatting>
  <conditionalFormatting sqref="C320:D321">
    <cfRule type="cellIs" dxfId="2650" priority="1185" stopIfTrue="1" operator="equal">
      <formula>0</formula>
    </cfRule>
  </conditionalFormatting>
  <conditionalFormatting sqref="C331:D332">
    <cfRule type="cellIs" dxfId="2649" priority="1184" stopIfTrue="1" operator="equal">
      <formula>0</formula>
    </cfRule>
  </conditionalFormatting>
  <conditionalFormatting sqref="C342:D343">
    <cfRule type="cellIs" dxfId="2648" priority="1183" stopIfTrue="1" operator="equal">
      <formula>0</formula>
    </cfRule>
  </conditionalFormatting>
  <conditionalFormatting sqref="C353:D354">
    <cfRule type="cellIs" dxfId="2647" priority="1182" stopIfTrue="1" operator="equal">
      <formula>0</formula>
    </cfRule>
  </conditionalFormatting>
  <conditionalFormatting sqref="C364:D365">
    <cfRule type="cellIs" dxfId="2646" priority="1181" stopIfTrue="1" operator="equal">
      <formula>0</formula>
    </cfRule>
  </conditionalFormatting>
  <conditionalFormatting sqref="C375:D376">
    <cfRule type="cellIs" dxfId="2645" priority="1180" stopIfTrue="1" operator="equal">
      <formula>0</formula>
    </cfRule>
  </conditionalFormatting>
  <conditionalFormatting sqref="C386:D387">
    <cfRule type="cellIs" dxfId="2644" priority="1179" stopIfTrue="1" operator="equal">
      <formula>0</formula>
    </cfRule>
  </conditionalFormatting>
  <conditionalFormatting sqref="C397:D398">
    <cfRule type="cellIs" dxfId="2643" priority="1178" stopIfTrue="1" operator="equal">
      <formula>0</formula>
    </cfRule>
  </conditionalFormatting>
  <conditionalFormatting sqref="C408:D409">
    <cfRule type="cellIs" dxfId="2642" priority="1177" stopIfTrue="1" operator="equal">
      <formula>0</formula>
    </cfRule>
  </conditionalFormatting>
  <conditionalFormatting sqref="C419:D420">
    <cfRule type="cellIs" dxfId="2641" priority="1176" stopIfTrue="1" operator="equal">
      <formula>0</formula>
    </cfRule>
  </conditionalFormatting>
  <conditionalFormatting sqref="C430:D431">
    <cfRule type="cellIs" dxfId="2640" priority="1175" stopIfTrue="1" operator="equal">
      <formula>0</formula>
    </cfRule>
  </conditionalFormatting>
  <conditionalFormatting sqref="C441:D442">
    <cfRule type="cellIs" dxfId="2639" priority="1174" stopIfTrue="1" operator="equal">
      <formula>0</formula>
    </cfRule>
  </conditionalFormatting>
  <conditionalFormatting sqref="C452:D453">
    <cfRule type="cellIs" dxfId="2638" priority="1173" stopIfTrue="1" operator="equal">
      <formula>0</formula>
    </cfRule>
  </conditionalFormatting>
  <conditionalFormatting sqref="C463:D464">
    <cfRule type="cellIs" dxfId="2637" priority="1172" stopIfTrue="1" operator="equal">
      <formula>0</formula>
    </cfRule>
  </conditionalFormatting>
  <conditionalFormatting sqref="C474:D475">
    <cfRule type="cellIs" dxfId="2636" priority="1171" stopIfTrue="1" operator="equal">
      <formula>0</formula>
    </cfRule>
  </conditionalFormatting>
  <conditionalFormatting sqref="C485:D486">
    <cfRule type="cellIs" dxfId="2635" priority="1170" stopIfTrue="1" operator="equal">
      <formula>0</formula>
    </cfRule>
  </conditionalFormatting>
  <conditionalFormatting sqref="AW27:BD27">
    <cfRule type="cellIs" dxfId="2634" priority="1147" stopIfTrue="1" operator="equal">
      <formula>0</formula>
    </cfRule>
  </conditionalFormatting>
  <conditionalFormatting sqref="B40:C43 E40:G43 BE40:XFD47">
    <cfRule type="cellIs" dxfId="2633" priority="1146" stopIfTrue="1" operator="equal">
      <formula>0</formula>
    </cfRule>
  </conditionalFormatting>
  <conditionalFormatting sqref="D40:D42">
    <cfRule type="cellIs" dxfId="2632" priority="1145" stopIfTrue="1" operator="equal">
      <formula>0</formula>
    </cfRule>
  </conditionalFormatting>
  <conditionalFormatting sqref="D43">
    <cfRule type="cellIs" dxfId="2631" priority="1144" stopIfTrue="1" operator="equal">
      <formula>0</formula>
    </cfRule>
  </conditionalFormatting>
  <conditionalFormatting sqref="Q43:AH43 Q53:AH53 AM53:BD53 AM43:BD43 X44 AF44 AN44 AV44 BD44">
    <cfRule type="cellIs" dxfId="2630" priority="1143" stopIfTrue="1" operator="equal">
      <formula>0</formula>
    </cfRule>
  </conditionalFormatting>
  <conditionalFormatting sqref="Q40:AH42 AM40:BD42">
    <cfRule type="cellIs" dxfId="2629" priority="1142" stopIfTrue="1" operator="equal">
      <formula>0</formula>
    </cfRule>
  </conditionalFormatting>
  <conditionalFormatting sqref="Q51:AH52 AM51:BD52">
    <cfRule type="cellIs" dxfId="2628" priority="1141" stopIfTrue="1" operator="equal">
      <formula>0</formula>
    </cfRule>
  </conditionalFormatting>
  <conditionalFormatting sqref="B278:C281 E278:H281 BE278:XFD285">
    <cfRule type="cellIs" dxfId="2627" priority="1140" stopIfTrue="1" operator="equal">
      <formula>0</formula>
    </cfRule>
  </conditionalFormatting>
  <conditionalFormatting sqref="D278:D280">
    <cfRule type="cellIs" dxfId="2626" priority="1139" stopIfTrue="1" operator="equal">
      <formula>0</formula>
    </cfRule>
  </conditionalFormatting>
  <conditionalFormatting sqref="D281">
    <cfRule type="cellIs" dxfId="2625" priority="1138" stopIfTrue="1" operator="equal">
      <formula>0</formula>
    </cfRule>
  </conditionalFormatting>
  <conditionalFormatting sqref="Q281:AH282 AM281:BD282">
    <cfRule type="cellIs" dxfId="2624" priority="1137" stopIfTrue="1" operator="equal">
      <formula>0</formula>
    </cfRule>
  </conditionalFormatting>
  <conditionalFormatting sqref="Q278:AH280 AM278:BD280">
    <cfRule type="cellIs" dxfId="2623" priority="1136" stopIfTrue="1" operator="equal">
      <formula>0</formula>
    </cfRule>
  </conditionalFormatting>
  <conditionalFormatting sqref="Q289:AH291 AM289:BD291">
    <cfRule type="cellIs" dxfId="2622" priority="1135" stopIfTrue="1" operator="equal">
      <formula>0</formula>
    </cfRule>
  </conditionalFormatting>
  <conditionalFormatting sqref="B265:C265 E265:H265 AM265:XFD265 L265:AH265">
    <cfRule type="cellIs" dxfId="2621" priority="1134" stopIfTrue="1" operator="equal">
      <formula>0</formula>
    </cfRule>
  </conditionalFormatting>
  <conditionalFormatting sqref="D265">
    <cfRule type="cellIs" dxfId="2620" priority="1133" stopIfTrue="1" operator="equal">
      <formula>0</formula>
    </cfRule>
  </conditionalFormatting>
  <conditionalFormatting sqref="Q27:AH27 AM27:AV27">
    <cfRule type="cellIs" dxfId="2619" priority="1098" stopIfTrue="1" operator="equal">
      <formula>0</formula>
    </cfRule>
  </conditionalFormatting>
  <conditionalFormatting sqref="AI266:AL274 AI28:AL36 AI5:AL11 AI253:AL264 AI296:AL488 AI54:AL55 AI1:AL3 AI26:AL26 AI515:AL516 AI518:AL716 AI504:AL504 AI720:AL926 AI58:AL78 AI38:AL38 AI276:AL276 AI496:AL496 AI21:AL23 AI491:AL494 AI82:AL89 AI93:AL100 AI104:AL111 AI115:AL122 AI126:AL133 AI137:AL144 AI148:AL155 AI159:AL166 AI170:AL177 AI181:AL188 AI192:AL199 AI203:AL210 AI214:AL221 AI225:AL232 AI236:AL248">
    <cfRule type="cellIs" dxfId="2618" priority="1047" stopIfTrue="1" operator="equal">
      <formula>0</formula>
    </cfRule>
  </conditionalFormatting>
  <conditionalFormatting sqref="AI250:AL252">
    <cfRule type="cellIs" dxfId="2617" priority="1045" stopIfTrue="1" operator="equal">
      <formula>0</formula>
    </cfRule>
  </conditionalFormatting>
  <conditionalFormatting sqref="AI48:AL50">
    <cfRule type="cellIs" dxfId="2616" priority="1044" stopIfTrue="1" operator="equal">
      <formula>0</formula>
    </cfRule>
  </conditionalFormatting>
  <conditionalFormatting sqref="AI286:AL288">
    <cfRule type="cellIs" dxfId="2615" priority="1043" stopIfTrue="1" operator="equal">
      <formula>0</formula>
    </cfRule>
  </conditionalFormatting>
  <conditionalFormatting sqref="AI53:AL53 AI43:AL43">
    <cfRule type="cellIs" dxfId="2614" priority="1036" stopIfTrue="1" operator="equal">
      <formula>0</formula>
    </cfRule>
  </conditionalFormatting>
  <conditionalFormatting sqref="AI40:AL42">
    <cfRule type="cellIs" dxfId="2613" priority="1035" stopIfTrue="1" operator="equal">
      <formula>0</formula>
    </cfRule>
  </conditionalFormatting>
  <conditionalFormatting sqref="AI51:AL52">
    <cfRule type="cellIs" dxfId="2612" priority="1034" stopIfTrue="1" operator="equal">
      <formula>0</formula>
    </cfRule>
  </conditionalFormatting>
  <conditionalFormatting sqref="AI281:AL282">
    <cfRule type="cellIs" dxfId="2611" priority="1033" stopIfTrue="1" operator="equal">
      <formula>0</formula>
    </cfRule>
  </conditionalFormatting>
  <conditionalFormatting sqref="AI278:AL280">
    <cfRule type="cellIs" dxfId="2610" priority="1032" stopIfTrue="1" operator="equal">
      <formula>0</formula>
    </cfRule>
  </conditionalFormatting>
  <conditionalFormatting sqref="AI289:AL291">
    <cfRule type="cellIs" dxfId="2609" priority="1031" stopIfTrue="1" operator="equal">
      <formula>0</formula>
    </cfRule>
  </conditionalFormatting>
  <conditionalFormatting sqref="AI265:AL265">
    <cfRule type="cellIs" dxfId="2608" priority="1030" stopIfTrue="1" operator="equal">
      <formula>0</formula>
    </cfRule>
  </conditionalFormatting>
  <conditionalFormatting sqref="AI27:AL27">
    <cfRule type="cellIs" dxfId="2607" priority="1026" stopIfTrue="1" operator="equal">
      <formula>0</formula>
    </cfRule>
  </conditionalFormatting>
  <conditionalFormatting sqref="Q44:W44">
    <cfRule type="cellIs" dxfId="2606" priority="991" stopIfTrue="1" operator="equal">
      <formula>0</formula>
    </cfRule>
  </conditionalFormatting>
  <conditionalFormatting sqref="Y44:AE44">
    <cfRule type="cellIs" dxfId="2605" priority="990" stopIfTrue="1" operator="equal">
      <formula>0</formula>
    </cfRule>
  </conditionalFormatting>
  <conditionalFormatting sqref="AG44:AM44">
    <cfRule type="cellIs" dxfId="2604" priority="989" stopIfTrue="1" operator="equal">
      <formula>0</formula>
    </cfRule>
  </conditionalFormatting>
  <conditionalFormatting sqref="AO44:AU44">
    <cfRule type="cellIs" dxfId="2603" priority="988" stopIfTrue="1" operator="equal">
      <formula>0</formula>
    </cfRule>
  </conditionalFormatting>
  <conditionalFormatting sqref="AW44:BC44">
    <cfRule type="cellIs" dxfId="2602" priority="987" stopIfTrue="1" operator="equal">
      <formula>0</formula>
    </cfRule>
  </conditionalFormatting>
  <conditionalFormatting sqref="I266:K274 I28:K36 I253:K264 I296:K488 I54:K56 I507:K507 I515:K516 I518:K926 I504:K504 Q719:S719 Y719:AA719 AG719:AI719 AO719:AQ719 AW719:AY719 I38:K38 I37:O37 Q37:W37 Y37:AE37 AG37:AM37 AO37:AU37 AW37:BC37 I276:K276 I275:O275 Q275:W275 Y275:AE275 AG275:AM275 AO275:AU275 AW275:BC275 Q499:S499 Y499:AA499 AG499:AI499 AO499:AQ499 AW499:AY499 I500:O500 Q500:W500 Y500:AE500 AG500:AM500 AO500:AU500 AW500:BC500 I58:K78 I496:K499 I21:K26 I13:I19 I491:K494 I489:O490 Q489:W490 Y489:AE490 AG489:AM490 AO489:AU490 AW489:BC490 I82:K89 I93:K100 I104:K111 I115:K122 I126:K133 I137:K144 I148:K155 I159:K166 I170:K177 I181:K188 I192:K199 I203:K210 I214:K221 I225:K232 I236:K248">
    <cfRule type="cellIs" dxfId="2601" priority="985" stopIfTrue="1" operator="equal">
      <formula>0</formula>
    </cfRule>
  </conditionalFormatting>
  <conditionalFormatting sqref="I250:K252">
    <cfRule type="cellIs" dxfId="2600" priority="984" stopIfTrue="1" operator="equal">
      <formula>0</formula>
    </cfRule>
  </conditionalFormatting>
  <conditionalFormatting sqref="I48:K50">
    <cfRule type="cellIs" dxfId="2599" priority="983" stopIfTrue="1" operator="equal">
      <formula>0</formula>
    </cfRule>
  </conditionalFormatting>
  <conditionalFormatting sqref="I286:K288">
    <cfRule type="cellIs" dxfId="2598" priority="982" stopIfTrue="1" operator="equal">
      <formula>0</formula>
    </cfRule>
  </conditionalFormatting>
  <conditionalFormatting sqref="I53:K53 I43:K43">
    <cfRule type="cellIs" dxfId="2597" priority="975" stopIfTrue="1" operator="equal">
      <formula>0</formula>
    </cfRule>
  </conditionalFormatting>
  <conditionalFormatting sqref="I40:K42">
    <cfRule type="cellIs" dxfId="2596" priority="974" stopIfTrue="1" operator="equal">
      <formula>0</formula>
    </cfRule>
  </conditionalFormatting>
  <conditionalFormatting sqref="I51:K52">
    <cfRule type="cellIs" dxfId="2595" priority="973" stopIfTrue="1" operator="equal">
      <formula>0</formula>
    </cfRule>
  </conditionalFormatting>
  <conditionalFormatting sqref="I281:K282">
    <cfRule type="cellIs" dxfId="2594" priority="972" stopIfTrue="1" operator="equal">
      <formula>0</formula>
    </cfRule>
  </conditionalFormatting>
  <conditionalFormatting sqref="I278:K280">
    <cfRule type="cellIs" dxfId="2593" priority="971" stopIfTrue="1" operator="equal">
      <formula>0</formula>
    </cfRule>
  </conditionalFormatting>
  <conditionalFormatting sqref="I289:K291">
    <cfRule type="cellIs" dxfId="2592" priority="970" stopIfTrue="1" operator="equal">
      <formula>0</formula>
    </cfRule>
  </conditionalFormatting>
  <conditionalFormatting sqref="I265:K265">
    <cfRule type="cellIs" dxfId="2591" priority="969" stopIfTrue="1" operator="equal">
      <formula>0</formula>
    </cfRule>
  </conditionalFormatting>
  <conditionalFormatting sqref="I27:K27">
    <cfRule type="cellIs" dxfId="2590" priority="968" stopIfTrue="1" operator="equal">
      <formula>0</formula>
    </cfRule>
  </conditionalFormatting>
  <conditionalFormatting sqref="I44:K44">
    <cfRule type="cellIs" dxfId="2589" priority="956" stopIfTrue="1" operator="equal">
      <formula>0</formula>
    </cfRule>
  </conditionalFormatting>
  <conditionalFormatting sqref="C489:C494 E489:G494 E496:G500 C496:C500">
    <cfRule type="cellIs" dxfId="2588" priority="915" stopIfTrue="1" operator="equal">
      <formula>0</formula>
    </cfRule>
  </conditionalFormatting>
  <conditionalFormatting sqref="C502:C508 E502:G508">
    <cfRule type="cellIs" dxfId="2587" priority="914" stopIfTrue="1" operator="equal">
      <formula>0</formula>
    </cfRule>
  </conditionalFormatting>
  <conditionalFormatting sqref="D489:D494 D496:D500">
    <cfRule type="cellIs" dxfId="2586" priority="913" stopIfTrue="1" operator="equal">
      <formula>0</formula>
    </cfRule>
  </conditionalFormatting>
  <conditionalFormatting sqref="D502:D508">
    <cfRule type="cellIs" dxfId="2585" priority="912" stopIfTrue="1" operator="equal">
      <formula>0</formula>
    </cfRule>
  </conditionalFormatting>
  <conditionalFormatting sqref="I506:O506 Q506:W506 Y506:AE506 AG506:AM506 AO506:AU506 AW506:BC506">
    <cfRule type="cellIs" dxfId="2584" priority="910" stopIfTrue="1" operator="equal">
      <formula>0</formula>
    </cfRule>
  </conditionalFormatting>
  <conditionalFormatting sqref="P506">
    <cfRule type="cellIs" dxfId="2583" priority="908" stopIfTrue="1" operator="equal">
      <formula>0</formula>
    </cfRule>
  </conditionalFormatting>
  <conditionalFormatting sqref="X506">
    <cfRule type="cellIs" dxfId="2582" priority="907" stopIfTrue="1" operator="equal">
      <formula>0</formula>
    </cfRule>
  </conditionalFormatting>
  <conditionalFormatting sqref="AF506 AN506 AV506 BD506">
    <cfRule type="cellIs" dxfId="2581" priority="906" stopIfTrue="1" operator="equal">
      <formula>0</formula>
    </cfRule>
  </conditionalFormatting>
  <conditionalFormatting sqref="C509:G509">
    <cfRule type="cellIs" dxfId="2580" priority="902" stopIfTrue="1" operator="equal">
      <formula>0</formula>
    </cfRule>
  </conditionalFormatting>
  <conditionalFormatting sqref="AI510:AL512">
    <cfRule type="cellIs" dxfId="2579" priority="891" stopIfTrue="1" operator="equal">
      <formula>0</formula>
    </cfRule>
  </conditionalFormatting>
  <conditionalFormatting sqref="I510:O510">
    <cfRule type="cellIs" dxfId="2578" priority="890" stopIfTrue="1" operator="equal">
      <formula>0</formula>
    </cfRule>
  </conditionalFormatting>
  <conditionalFormatting sqref="Q510:W510">
    <cfRule type="cellIs" dxfId="2577" priority="889" stopIfTrue="1" operator="equal">
      <formula>0</formula>
    </cfRule>
  </conditionalFormatting>
  <conditionalFormatting sqref="Y510:AE510">
    <cfRule type="cellIs" dxfId="2576" priority="888" stopIfTrue="1" operator="equal">
      <formula>0</formula>
    </cfRule>
  </conditionalFormatting>
  <conditionalFormatting sqref="L511:O512 Q511:W512 Y511:AE512">
    <cfRule type="cellIs" dxfId="2575" priority="895" stopIfTrue="1" operator="equal">
      <formula>0</formula>
    </cfRule>
  </conditionalFormatting>
  <conditionalFormatting sqref="I511:K512">
    <cfRule type="cellIs" dxfId="2574" priority="894" stopIfTrue="1" operator="equal">
      <formula>0</formula>
    </cfRule>
  </conditionalFormatting>
  <conditionalFormatting sqref="C510:G513">
    <cfRule type="cellIs" dxfId="2573" priority="893" stopIfTrue="1" operator="equal">
      <formula>0</formula>
    </cfRule>
  </conditionalFormatting>
  <conditionalFormatting sqref="AG510:AH512 AM511:AM512 AO511:AU512 AW511:BC512 AM510:BD510">
    <cfRule type="cellIs" dxfId="2572" priority="892" stopIfTrue="1" operator="equal">
      <formula>0</formula>
    </cfRule>
  </conditionalFormatting>
  <conditionalFormatting sqref="C517:G517">
    <cfRule type="cellIs" dxfId="2571" priority="875" stopIfTrue="1" operator="equal">
      <formula>0</formula>
    </cfRule>
  </conditionalFormatting>
  <conditionalFormatting sqref="I517:O517">
    <cfRule type="cellIs" dxfId="2570" priority="874" stopIfTrue="1" operator="equal">
      <formula>0</formula>
    </cfRule>
  </conditionalFormatting>
  <conditionalFormatting sqref="Q517:W517">
    <cfRule type="cellIs" dxfId="2569" priority="873" stopIfTrue="1" operator="equal">
      <formula>0</formula>
    </cfRule>
  </conditionalFormatting>
  <conditionalFormatting sqref="Y517:AE517">
    <cfRule type="cellIs" dxfId="2568" priority="872" stopIfTrue="1" operator="equal">
      <formula>0</formula>
    </cfRule>
  </conditionalFormatting>
  <conditionalFormatting sqref="AG517:AM517">
    <cfRule type="cellIs" dxfId="2567" priority="871" stopIfTrue="1" operator="equal">
      <formula>0</formula>
    </cfRule>
  </conditionalFormatting>
  <conditionalFormatting sqref="AO517:AU517">
    <cfRule type="cellIs" dxfId="2566" priority="870" stopIfTrue="1" operator="equal">
      <formula>0</formula>
    </cfRule>
  </conditionalFormatting>
  <conditionalFormatting sqref="AW517:BC517">
    <cfRule type="cellIs" dxfId="2565" priority="869" stopIfTrue="1" operator="equal">
      <formula>0</formula>
    </cfRule>
  </conditionalFormatting>
  <conditionalFormatting sqref="AF507 AN507 AV507 BD507">
    <cfRule type="cellIs" dxfId="2564" priority="867" stopIfTrue="1" operator="equal">
      <formula>0</formula>
    </cfRule>
  </conditionalFormatting>
  <conditionalFormatting sqref="P507">
    <cfRule type="cellIs" dxfId="2563" priority="863" stopIfTrue="1" operator="equal">
      <formula>0</formula>
    </cfRule>
  </conditionalFormatting>
  <conditionalFormatting sqref="P508 X508 AF508 AN508 AV508 BD508">
    <cfRule type="cellIs" dxfId="2562" priority="862" stopIfTrue="1" operator="equal">
      <formula>0</formula>
    </cfRule>
  </conditionalFormatting>
  <conditionalFormatting sqref="I508:O508 Q508:W508 Y508:AE508 AG508:AM508 AO508:AU508 AW508:BC508">
    <cfRule type="cellIs" dxfId="2561" priority="861" stopIfTrue="1" operator="equal">
      <formula>0</formula>
    </cfRule>
  </conditionalFormatting>
  <conditionalFormatting sqref="X515:X517">
    <cfRule type="cellIs" dxfId="2560" priority="853" stopIfTrue="1" operator="equal">
      <formula>0</formula>
    </cfRule>
  </conditionalFormatting>
  <conditionalFormatting sqref="P515:P517">
    <cfRule type="cellIs" dxfId="2559" priority="854" stopIfTrue="1" operator="equal">
      <formula>0</formula>
    </cfRule>
  </conditionalFormatting>
  <conditionalFormatting sqref="I513:K513">
    <cfRule type="cellIs" dxfId="2558" priority="843" stopIfTrue="1" operator="equal">
      <formula>0</formula>
    </cfRule>
  </conditionalFormatting>
  <conditionalFormatting sqref="AF515:AF517">
    <cfRule type="cellIs" dxfId="2557" priority="852" stopIfTrue="1" operator="equal">
      <formula>0</formula>
    </cfRule>
  </conditionalFormatting>
  <conditionalFormatting sqref="AN515:AN517">
    <cfRule type="cellIs" dxfId="2556" priority="851" stopIfTrue="1" operator="equal">
      <formula>0</formula>
    </cfRule>
  </conditionalFormatting>
  <conditionalFormatting sqref="AV515:AV517">
    <cfRule type="cellIs" dxfId="2555" priority="850" stopIfTrue="1" operator="equal">
      <formula>0</formula>
    </cfRule>
  </conditionalFormatting>
  <conditionalFormatting sqref="BD515:BD517">
    <cfRule type="cellIs" dxfId="2554" priority="849" stopIfTrue="1" operator="equal">
      <formula>0</formula>
    </cfRule>
  </conditionalFormatting>
  <conditionalFormatting sqref="P513 L513:N513">
    <cfRule type="cellIs" dxfId="2553" priority="848" stopIfTrue="1" operator="equal">
      <formula>0</formula>
    </cfRule>
  </conditionalFormatting>
  <conditionalFormatting sqref="O513">
    <cfRule type="cellIs" dxfId="2552" priority="847" stopIfTrue="1" operator="equal">
      <formula>0</formula>
    </cfRule>
  </conditionalFormatting>
  <conditionalFormatting sqref="Q513:V513 X513:AD513 AF513:AH513 AN513:AT513 AV513:BB513 BD513">
    <cfRule type="cellIs" dxfId="2551" priority="846" stopIfTrue="1" operator="equal">
      <formula>0</formula>
    </cfRule>
  </conditionalFormatting>
  <conditionalFormatting sqref="W513 AE513 AM513 AU513 BC513">
    <cfRule type="cellIs" dxfId="2550" priority="845" stopIfTrue="1" operator="equal">
      <formula>0</formula>
    </cfRule>
  </conditionalFormatting>
  <conditionalFormatting sqref="AI513:AL513">
    <cfRule type="cellIs" dxfId="2549" priority="844" stopIfTrue="1" operator="equal">
      <formula>0</formula>
    </cfRule>
  </conditionalFormatting>
  <conditionalFormatting sqref="P511:P512">
    <cfRule type="cellIs" dxfId="2548" priority="842" stopIfTrue="1" operator="equal">
      <formula>0</formula>
    </cfRule>
  </conditionalFormatting>
  <conditionalFormatting sqref="X511:X512">
    <cfRule type="cellIs" dxfId="2547" priority="841" stopIfTrue="1" operator="equal">
      <formula>0</formula>
    </cfRule>
  </conditionalFormatting>
  <conditionalFormatting sqref="AF511:AF512">
    <cfRule type="cellIs" dxfId="2546" priority="840" stopIfTrue="1" operator="equal">
      <formula>0</formula>
    </cfRule>
  </conditionalFormatting>
  <conditionalFormatting sqref="AN511:AN512">
    <cfRule type="cellIs" dxfId="2545" priority="839" stopIfTrue="1" operator="equal">
      <formula>0</formula>
    </cfRule>
  </conditionalFormatting>
  <conditionalFormatting sqref="AV511:AV512">
    <cfRule type="cellIs" dxfId="2544" priority="838" stopIfTrue="1" operator="equal">
      <formula>0</formula>
    </cfRule>
  </conditionalFormatting>
  <conditionalFormatting sqref="BD511:BD512">
    <cfRule type="cellIs" dxfId="2543" priority="837" stopIfTrue="1" operator="equal">
      <formula>0</formula>
    </cfRule>
  </conditionalFormatting>
  <conditionalFormatting sqref="H489:H494 H496:H500">
    <cfRule type="cellIs" dxfId="2542" priority="836" stopIfTrue="1" operator="equal">
      <formula>0</formula>
    </cfRule>
  </conditionalFormatting>
  <conditionalFormatting sqref="H502:H503 H505:H508">
    <cfRule type="cellIs" dxfId="2541" priority="835" stopIfTrue="1" operator="equal">
      <formula>0</formula>
    </cfRule>
  </conditionalFormatting>
  <conditionalFormatting sqref="H509">
    <cfRule type="cellIs" dxfId="2540" priority="834" stopIfTrue="1" operator="equal">
      <formula>0</formula>
    </cfRule>
  </conditionalFormatting>
  <conditionalFormatting sqref="I509:P509">
    <cfRule type="cellIs" dxfId="2539" priority="833" stopIfTrue="1" operator="equal">
      <formula>0</formula>
    </cfRule>
  </conditionalFormatting>
  <conditionalFormatting sqref="Q509:X509">
    <cfRule type="cellIs" dxfId="2538" priority="832" stopIfTrue="1" operator="equal">
      <formula>0</formula>
    </cfRule>
  </conditionalFormatting>
  <conditionalFormatting sqref="Y509:AF509">
    <cfRule type="cellIs" dxfId="2537" priority="831" stopIfTrue="1" operator="equal">
      <formula>0</formula>
    </cfRule>
  </conditionalFormatting>
  <conditionalFormatting sqref="AG509:AM509">
    <cfRule type="cellIs" dxfId="2536" priority="830" stopIfTrue="1" operator="equal">
      <formula>0</formula>
    </cfRule>
  </conditionalFormatting>
  <conditionalFormatting sqref="AO509:AU509">
    <cfRule type="cellIs" dxfId="2535" priority="829" stopIfTrue="1" operator="equal">
      <formula>0</formula>
    </cfRule>
  </conditionalFormatting>
  <conditionalFormatting sqref="AW509:BC509">
    <cfRule type="cellIs" dxfId="2534" priority="828" stopIfTrue="1" operator="equal">
      <formula>0</formula>
    </cfRule>
  </conditionalFormatting>
  <conditionalFormatting sqref="AN509">
    <cfRule type="cellIs" dxfId="2533" priority="827" stopIfTrue="1" operator="equal">
      <formula>0</formula>
    </cfRule>
  </conditionalFormatting>
  <conditionalFormatting sqref="AV509">
    <cfRule type="cellIs" dxfId="2532" priority="826" stopIfTrue="1" operator="equal">
      <formula>0</formula>
    </cfRule>
  </conditionalFormatting>
  <conditionalFormatting sqref="BD509">
    <cfRule type="cellIs" dxfId="2531" priority="825" stopIfTrue="1" operator="equal">
      <formula>0</formula>
    </cfRule>
  </conditionalFormatting>
  <conditionalFormatting sqref="I505:P505">
    <cfRule type="cellIs" dxfId="2530" priority="824" stopIfTrue="1" operator="equal">
      <formula>0</formula>
    </cfRule>
  </conditionalFormatting>
  <conditionalFormatting sqref="AO505:AV505">
    <cfRule type="cellIs" dxfId="2529" priority="823" stopIfTrue="1" operator="equal">
      <formula>0</formula>
    </cfRule>
  </conditionalFormatting>
  <conditionalFormatting sqref="AF510">
    <cfRule type="cellIs" dxfId="2528" priority="822" stopIfTrue="1" operator="equal">
      <formula>0</formula>
    </cfRule>
  </conditionalFormatting>
  <conditionalFormatting sqref="X510">
    <cfRule type="cellIs" dxfId="2527" priority="821" stopIfTrue="1" operator="equal">
      <formula>0</formula>
    </cfRule>
  </conditionalFormatting>
  <conditionalFormatting sqref="P510">
    <cfRule type="cellIs" dxfId="2526" priority="820" stopIfTrue="1" operator="equal">
      <formula>0</formula>
    </cfRule>
  </conditionalFormatting>
  <conditionalFormatting sqref="P504">
    <cfRule type="cellIs" dxfId="2525" priority="819" stopIfTrue="1" operator="equal">
      <formula>0</formula>
    </cfRule>
  </conditionalFormatting>
  <conditionalFormatting sqref="X504">
    <cfRule type="cellIs" dxfId="2524" priority="818" stopIfTrue="1" operator="equal">
      <formula>0</formula>
    </cfRule>
  </conditionalFormatting>
  <conditionalFormatting sqref="AF504">
    <cfRule type="cellIs" dxfId="2523" priority="817" stopIfTrue="1" operator="equal">
      <formula>0</formula>
    </cfRule>
  </conditionalFormatting>
  <conditionalFormatting sqref="AN504">
    <cfRule type="cellIs" dxfId="2522" priority="816" stopIfTrue="1" operator="equal">
      <formula>0</formula>
    </cfRule>
  </conditionalFormatting>
  <conditionalFormatting sqref="AV504">
    <cfRule type="cellIs" dxfId="2521" priority="815" stopIfTrue="1" operator="equal">
      <formula>0</formula>
    </cfRule>
  </conditionalFormatting>
  <conditionalFormatting sqref="BD504">
    <cfRule type="cellIs" dxfId="2520" priority="814" stopIfTrue="1" operator="equal">
      <formula>0</formula>
    </cfRule>
  </conditionalFormatting>
  <conditionalFormatting sqref="H504">
    <cfRule type="cellIs" dxfId="2519" priority="813" stopIfTrue="1" operator="equal">
      <formula>0</formula>
    </cfRule>
  </conditionalFormatting>
  <conditionalFormatting sqref="AF503">
    <cfRule type="cellIs" dxfId="2518" priority="812" stopIfTrue="1" operator="equal">
      <formula>0</formula>
    </cfRule>
  </conditionalFormatting>
  <conditionalFormatting sqref="Y502:AE502">
    <cfRule type="cellIs" dxfId="2517" priority="809" stopIfTrue="1" operator="equal">
      <formula>0</formula>
    </cfRule>
  </conditionalFormatting>
  <conditionalFormatting sqref="Y503:AE503">
    <cfRule type="cellIs" dxfId="2516" priority="808" stopIfTrue="1" operator="equal">
      <formula>0</formula>
    </cfRule>
  </conditionalFormatting>
  <conditionalFormatting sqref="AF502">
    <cfRule type="cellIs" dxfId="2515" priority="807" stopIfTrue="1" operator="equal">
      <formula>0</formula>
    </cfRule>
  </conditionalFormatting>
  <conditionalFormatting sqref="P503">
    <cfRule type="cellIs" dxfId="2514" priority="806" stopIfTrue="1" operator="equal">
      <formula>0</formula>
    </cfRule>
  </conditionalFormatting>
  <conditionalFormatting sqref="I502:O502">
    <cfRule type="cellIs" dxfId="2513" priority="805" stopIfTrue="1" operator="equal">
      <formula>0</formula>
    </cfRule>
  </conditionalFormatting>
  <conditionalFormatting sqref="I503:O503">
    <cfRule type="cellIs" dxfId="2512" priority="804" stopIfTrue="1" operator="equal">
      <formula>0</formula>
    </cfRule>
  </conditionalFormatting>
  <conditionalFormatting sqref="P502">
    <cfRule type="cellIs" dxfId="2511" priority="803" stopIfTrue="1" operator="equal">
      <formula>0</formula>
    </cfRule>
  </conditionalFormatting>
  <conditionalFormatting sqref="X503">
    <cfRule type="cellIs" dxfId="2510" priority="802" stopIfTrue="1" operator="equal">
      <formula>0</formula>
    </cfRule>
  </conditionalFormatting>
  <conditionalFormatting sqref="Q502:W502">
    <cfRule type="cellIs" dxfId="2509" priority="801" stopIfTrue="1" operator="equal">
      <formula>0</formula>
    </cfRule>
  </conditionalFormatting>
  <conditionalFormatting sqref="Q503:W503">
    <cfRule type="cellIs" dxfId="2508" priority="800" stopIfTrue="1" operator="equal">
      <formula>0</formula>
    </cfRule>
  </conditionalFormatting>
  <conditionalFormatting sqref="X502">
    <cfRule type="cellIs" dxfId="2507" priority="799" stopIfTrue="1" operator="equal">
      <formula>0</formula>
    </cfRule>
  </conditionalFormatting>
  <conditionalFormatting sqref="AN503">
    <cfRule type="cellIs" dxfId="2506" priority="798" stopIfTrue="1" operator="equal">
      <formula>0</formula>
    </cfRule>
  </conditionalFormatting>
  <conditionalFormatting sqref="AG502:AM502">
    <cfRule type="cellIs" dxfId="2505" priority="797" stopIfTrue="1" operator="equal">
      <formula>0</formula>
    </cfRule>
  </conditionalFormatting>
  <conditionalFormatting sqref="AG503:AM503">
    <cfRule type="cellIs" dxfId="2504" priority="796" stopIfTrue="1" operator="equal">
      <formula>0</formula>
    </cfRule>
  </conditionalFormatting>
  <conditionalFormatting sqref="AN502">
    <cfRule type="cellIs" dxfId="2503" priority="795" stopIfTrue="1" operator="equal">
      <formula>0</formula>
    </cfRule>
  </conditionalFormatting>
  <conditionalFormatting sqref="AV503">
    <cfRule type="cellIs" dxfId="2502" priority="794" stopIfTrue="1" operator="equal">
      <formula>0</formula>
    </cfRule>
  </conditionalFormatting>
  <conditionalFormatting sqref="AO502:AU502">
    <cfRule type="cellIs" dxfId="2501" priority="793" stopIfTrue="1" operator="equal">
      <formula>0</formula>
    </cfRule>
  </conditionalFormatting>
  <conditionalFormatting sqref="AO503:AU503">
    <cfRule type="cellIs" dxfId="2500" priority="792" stopIfTrue="1" operator="equal">
      <formula>0</formula>
    </cfRule>
  </conditionalFormatting>
  <conditionalFormatting sqref="AV502">
    <cfRule type="cellIs" dxfId="2499" priority="791" stopIfTrue="1" operator="equal">
      <formula>0</formula>
    </cfRule>
  </conditionalFormatting>
  <conditionalFormatting sqref="BD503">
    <cfRule type="cellIs" dxfId="2498" priority="790" stopIfTrue="1" operator="equal">
      <formula>0</formula>
    </cfRule>
  </conditionalFormatting>
  <conditionalFormatting sqref="AW502:BC502">
    <cfRule type="cellIs" dxfId="2497" priority="789" stopIfTrue="1" operator="equal">
      <formula>0</formula>
    </cfRule>
  </conditionalFormatting>
  <conditionalFormatting sqref="AW503:BC503">
    <cfRule type="cellIs" dxfId="2496" priority="788" stopIfTrue="1" operator="equal">
      <formula>0</formula>
    </cfRule>
  </conditionalFormatting>
  <conditionalFormatting sqref="BD502">
    <cfRule type="cellIs" dxfId="2495" priority="787" stopIfTrue="1" operator="equal">
      <formula>0</formula>
    </cfRule>
  </conditionalFormatting>
  <conditionalFormatting sqref="I501:O501">
    <cfRule type="cellIs" dxfId="2494" priority="784" stopIfTrue="1" operator="equal">
      <formula>0</formula>
    </cfRule>
  </conditionalFormatting>
  <conditionalFormatting sqref="P501">
    <cfRule type="cellIs" dxfId="2493" priority="783" stopIfTrue="1" operator="equal">
      <formula>0</formula>
    </cfRule>
  </conditionalFormatting>
  <conditionalFormatting sqref="Q501:W501">
    <cfRule type="cellIs" dxfId="2492" priority="782" stopIfTrue="1" operator="equal">
      <formula>0</formula>
    </cfRule>
  </conditionalFormatting>
  <conditionalFormatting sqref="X501">
    <cfRule type="cellIs" dxfId="2491" priority="781" stopIfTrue="1" operator="equal">
      <formula>0</formula>
    </cfRule>
  </conditionalFormatting>
  <conditionalFormatting sqref="Y501:AE501">
    <cfRule type="cellIs" dxfId="2490" priority="780" stopIfTrue="1" operator="equal">
      <formula>0</formula>
    </cfRule>
  </conditionalFormatting>
  <conditionalFormatting sqref="AF501">
    <cfRule type="cellIs" dxfId="2489" priority="779" stopIfTrue="1" operator="equal">
      <formula>0</formula>
    </cfRule>
  </conditionalFormatting>
  <conditionalFormatting sqref="AG501:AM501">
    <cfRule type="cellIs" dxfId="2488" priority="778" stopIfTrue="1" operator="equal">
      <formula>0</formula>
    </cfRule>
  </conditionalFormatting>
  <conditionalFormatting sqref="AN501">
    <cfRule type="cellIs" dxfId="2487" priority="777" stopIfTrue="1" operator="equal">
      <formula>0</formula>
    </cfRule>
  </conditionalFormatting>
  <conditionalFormatting sqref="AO501:AU501">
    <cfRule type="cellIs" dxfId="2486" priority="776" stopIfTrue="1" operator="equal">
      <formula>0</formula>
    </cfRule>
  </conditionalFormatting>
  <conditionalFormatting sqref="AV501">
    <cfRule type="cellIs" dxfId="2485" priority="775" stopIfTrue="1" operator="equal">
      <formula>0</formula>
    </cfRule>
  </conditionalFormatting>
  <conditionalFormatting sqref="AW501:BC501">
    <cfRule type="cellIs" dxfId="2484" priority="774" stopIfTrue="1" operator="equal">
      <formula>0</formula>
    </cfRule>
  </conditionalFormatting>
  <conditionalFormatting sqref="BD501">
    <cfRule type="cellIs" dxfId="2483" priority="773" stopIfTrue="1" operator="equal">
      <formula>0</formula>
    </cfRule>
  </conditionalFormatting>
  <conditionalFormatting sqref="H294">
    <cfRule type="cellIs" dxfId="2482" priority="750" stopIfTrue="1" operator="equal">
      <formula>0</formula>
    </cfRule>
  </conditionalFormatting>
  <conditionalFormatting sqref="H292">
    <cfRule type="cellIs" dxfId="2481" priority="749" stopIfTrue="1" operator="equal">
      <formula>0</formula>
    </cfRule>
  </conditionalFormatting>
  <conditionalFormatting sqref="H293">
    <cfRule type="cellIs" dxfId="2480" priority="748" stopIfTrue="1" operator="equal">
      <formula>0</formula>
    </cfRule>
  </conditionalFormatting>
  <conditionalFormatting sqref="X294 AF294 AN294 AV294 BD294 P294 L292:O293">
    <cfRule type="cellIs" dxfId="2479" priority="747" stopIfTrue="1" operator="equal">
      <formula>0</formula>
    </cfRule>
  </conditionalFormatting>
  <conditionalFormatting sqref="I292:K293 I294:O294 Q294:W294 Y294:AE294 AG294:AM294 AO294:AU294 AW294:BC294">
    <cfRule type="cellIs" dxfId="2478" priority="746" stopIfTrue="1" operator="equal">
      <formula>0</formula>
    </cfRule>
  </conditionalFormatting>
  <conditionalFormatting sqref="Q4:W4 Y4:AE4 AG4:AM4 AO4:AU4 AW4:BC4">
    <cfRule type="cellIs" dxfId="2477" priority="744" stopIfTrue="1" operator="equal">
      <formula>0</formula>
    </cfRule>
  </conditionalFormatting>
  <conditionalFormatting sqref="T292:W293">
    <cfRule type="cellIs" dxfId="2476" priority="743" stopIfTrue="1" operator="equal">
      <formula>0</formula>
    </cfRule>
  </conditionalFormatting>
  <conditionalFormatting sqref="Q292:S293">
    <cfRule type="cellIs" dxfId="2475" priority="742" stopIfTrue="1" operator="equal">
      <formula>0</formula>
    </cfRule>
  </conditionalFormatting>
  <conditionalFormatting sqref="AB292:AE293 AJ292:AM293 AR292:AU293 AZ292:BC293">
    <cfRule type="cellIs" dxfId="2474" priority="741" stopIfTrue="1" operator="equal">
      <formula>0</formula>
    </cfRule>
  </conditionalFormatting>
  <conditionalFormatting sqref="Y292:AA293 AG292:AI293 AO292:AQ293 AW292:AY293">
    <cfRule type="cellIs" dxfId="2473" priority="740" stopIfTrue="1" operator="equal">
      <formula>0</formula>
    </cfRule>
  </conditionalFormatting>
  <conditionalFormatting sqref="X507">
    <cfRule type="cellIs" dxfId="2472" priority="739" stopIfTrue="1" operator="equal">
      <formula>0</formula>
    </cfRule>
  </conditionalFormatting>
  <conditionalFormatting sqref="AV20">
    <cfRule type="cellIs" dxfId="2471" priority="738" stopIfTrue="1" operator="equal">
      <formula>0</formula>
    </cfRule>
  </conditionalFormatting>
  <conditionalFormatting sqref="AV24">
    <cfRule type="cellIs" dxfId="2470" priority="737" stopIfTrue="1" operator="equal">
      <formula>0</formula>
    </cfRule>
  </conditionalFormatting>
  <conditionalFormatting sqref="X253:X256">
    <cfRule type="cellIs" dxfId="2469" priority="736" stopIfTrue="1" operator="equal">
      <formula>0</formula>
    </cfRule>
  </conditionalFormatting>
  <conditionalFormatting sqref="X251:X252">
    <cfRule type="cellIs" dxfId="2468" priority="735" stopIfTrue="1" operator="equal">
      <formula>0</formula>
    </cfRule>
  </conditionalFormatting>
  <conditionalFormatting sqref="AF253:AF256">
    <cfRule type="cellIs" dxfId="2467" priority="734" stopIfTrue="1" operator="equal">
      <formula>0</formula>
    </cfRule>
  </conditionalFormatting>
  <conditionalFormatting sqref="AF251:AF252">
    <cfRule type="cellIs" dxfId="2466" priority="733" stopIfTrue="1" operator="equal">
      <formula>0</formula>
    </cfRule>
  </conditionalFormatting>
  <conditionalFormatting sqref="AN253:AN256">
    <cfRule type="cellIs" dxfId="2465" priority="732" stopIfTrue="1" operator="equal">
      <formula>0</formula>
    </cfRule>
  </conditionalFormatting>
  <conditionalFormatting sqref="AN251:AN252">
    <cfRule type="cellIs" dxfId="2464" priority="731" stopIfTrue="1" operator="equal">
      <formula>0</formula>
    </cfRule>
  </conditionalFormatting>
  <conditionalFormatting sqref="AV253:AV256">
    <cfRule type="cellIs" dxfId="2463" priority="730" stopIfTrue="1" operator="equal">
      <formula>0</formula>
    </cfRule>
  </conditionalFormatting>
  <conditionalFormatting sqref="AV251:AV252">
    <cfRule type="cellIs" dxfId="2462" priority="729" stopIfTrue="1" operator="equal">
      <formula>0</formula>
    </cfRule>
  </conditionalFormatting>
  <conditionalFormatting sqref="BD253:BD256">
    <cfRule type="cellIs" dxfId="2461" priority="728" stopIfTrue="1" operator="equal">
      <formula>0</formula>
    </cfRule>
  </conditionalFormatting>
  <conditionalFormatting sqref="BD251:BD252">
    <cfRule type="cellIs" dxfId="2460" priority="727" stopIfTrue="1" operator="equal">
      <formula>0</formula>
    </cfRule>
  </conditionalFormatting>
  <conditionalFormatting sqref="AV258">
    <cfRule type="cellIs" dxfId="2459" priority="726" stopIfTrue="1" operator="equal">
      <formula>0</formula>
    </cfRule>
  </conditionalFormatting>
  <conditionalFormatting sqref="AV491">
    <cfRule type="cellIs" dxfId="2458" priority="725" stopIfTrue="1" operator="equal">
      <formula>0</formula>
    </cfRule>
  </conditionalFormatting>
  <conditionalFormatting sqref="AV494">
    <cfRule type="cellIs" dxfId="2457" priority="724" stopIfTrue="1" operator="equal">
      <formula>0</formula>
    </cfRule>
  </conditionalFormatting>
  <conditionalFormatting sqref="AV709:AV711">
    <cfRule type="cellIs" dxfId="2456" priority="723" stopIfTrue="1" operator="equal">
      <formula>0</formula>
    </cfRule>
  </conditionalFormatting>
  <conditionalFormatting sqref="AV714">
    <cfRule type="cellIs" dxfId="2455" priority="722" stopIfTrue="1" operator="equal">
      <formula>0</formula>
    </cfRule>
  </conditionalFormatting>
  <conditionalFormatting sqref="C51:C53">
    <cfRule type="cellIs" dxfId="2454" priority="717" stopIfTrue="1" operator="equal">
      <formula>0</formula>
    </cfRule>
  </conditionalFormatting>
  <conditionalFormatting sqref="L45:P45 L47:P47 P46 X46 AF46 AN46 AV46 BD46">
    <cfRule type="cellIs" dxfId="2453" priority="716" stopIfTrue="1" operator="equal">
      <formula>0</formula>
    </cfRule>
  </conditionalFormatting>
  <conditionalFormatting sqref="X45 AF45 AN45 AV45 BD45 BD47 AV47 AN47 AF47 X47">
    <cfRule type="cellIs" dxfId="2452" priority="715" stopIfTrue="1" operator="equal">
      <formula>0</formula>
    </cfRule>
  </conditionalFormatting>
  <conditionalFormatting sqref="Q45:W45 Q47:W47">
    <cfRule type="cellIs" dxfId="2451" priority="714" stopIfTrue="1" operator="equal">
      <formula>0</formula>
    </cfRule>
  </conditionalFormatting>
  <conditionalFormatting sqref="Y45:AE45 Y47:AE47">
    <cfRule type="cellIs" dxfId="2450" priority="713" stopIfTrue="1" operator="equal">
      <formula>0</formula>
    </cfRule>
  </conditionalFormatting>
  <conditionalFormatting sqref="AG45:AM45 AG47:AM47">
    <cfRule type="cellIs" dxfId="2449" priority="712" stopIfTrue="1" operator="equal">
      <formula>0</formula>
    </cfRule>
  </conditionalFormatting>
  <conditionalFormatting sqref="AO45:AU45 AO47:AU47">
    <cfRule type="cellIs" dxfId="2448" priority="711" stopIfTrue="1" operator="equal">
      <formula>0</formula>
    </cfRule>
  </conditionalFormatting>
  <conditionalFormatting sqref="AW45:BC45 AW47:BC47">
    <cfRule type="cellIs" dxfId="2447" priority="710" stopIfTrue="1" operator="equal">
      <formula>0</formula>
    </cfRule>
  </conditionalFormatting>
  <conditionalFormatting sqref="I45:K45 I47:K47 I46:O46 Q46:W46 Y46:AE46 AG46:AM46 AO46:AU46 AW46:BC46">
    <cfRule type="cellIs" dxfId="2446" priority="709" stopIfTrue="1" operator="equal">
      <formula>0</formula>
    </cfRule>
  </conditionalFormatting>
  <conditionalFormatting sqref="C283:H283 L283:P283">
    <cfRule type="cellIs" dxfId="2445" priority="707" stopIfTrue="1" operator="equal">
      <formula>0</formula>
    </cfRule>
  </conditionalFormatting>
  <conditionalFormatting sqref="Q283:AH283 AM283:BD283">
    <cfRule type="cellIs" dxfId="2444" priority="706" stopIfTrue="1" operator="equal">
      <formula>0</formula>
    </cfRule>
  </conditionalFormatting>
  <conditionalFormatting sqref="AI283:AL283">
    <cfRule type="cellIs" dxfId="2443" priority="705" stopIfTrue="1" operator="equal">
      <formula>0</formula>
    </cfRule>
  </conditionalFormatting>
  <conditionalFormatting sqref="I283:K283">
    <cfRule type="cellIs" dxfId="2442" priority="704" stopIfTrue="1" operator="equal">
      <formula>0</formula>
    </cfRule>
  </conditionalFormatting>
  <conditionalFormatting sqref="C284:G285">
    <cfRule type="cellIs" dxfId="2441" priority="703" stopIfTrue="1" operator="equal">
      <formula>0</formula>
    </cfRule>
  </conditionalFormatting>
  <conditionalFormatting sqref="L285:P285 H285 P284 X284 AF284 AN284 AV284 BD284">
    <cfRule type="cellIs" dxfId="2440" priority="702" stopIfTrue="1" operator="equal">
      <formula>0</formula>
    </cfRule>
  </conditionalFormatting>
  <conditionalFormatting sqref="BD285 AV285 AN285 AF285 X285">
    <cfRule type="cellIs" dxfId="2439" priority="701" stopIfTrue="1" operator="equal">
      <formula>0</formula>
    </cfRule>
  </conditionalFormatting>
  <conditionalFormatting sqref="Q285:W285">
    <cfRule type="cellIs" dxfId="2438" priority="700" stopIfTrue="1" operator="equal">
      <formula>0</formula>
    </cfRule>
  </conditionalFormatting>
  <conditionalFormatting sqref="Y285:AE285">
    <cfRule type="cellIs" dxfId="2437" priority="699" stopIfTrue="1" operator="equal">
      <formula>0</formula>
    </cfRule>
  </conditionalFormatting>
  <conditionalFormatting sqref="AG285:AM285">
    <cfRule type="cellIs" dxfId="2436" priority="698" stopIfTrue="1" operator="equal">
      <formula>0</formula>
    </cfRule>
  </conditionalFormatting>
  <conditionalFormatting sqref="AO285:AU285">
    <cfRule type="cellIs" dxfId="2435" priority="697" stopIfTrue="1" operator="equal">
      <formula>0</formula>
    </cfRule>
  </conditionalFormatting>
  <conditionalFormatting sqref="AW285:BC285">
    <cfRule type="cellIs" dxfId="2434" priority="696" stopIfTrue="1" operator="equal">
      <formula>0</formula>
    </cfRule>
  </conditionalFormatting>
  <conditionalFormatting sqref="I285:K285 I284:O284 Q284:W284 Y284:AE284 AG284:AM284 AO284:AU284 AW284:BC284">
    <cfRule type="cellIs" dxfId="2433" priority="695" stopIfTrue="1" operator="equal">
      <formula>0</formula>
    </cfRule>
  </conditionalFormatting>
  <conditionalFormatting sqref="H284">
    <cfRule type="cellIs" dxfId="2432" priority="694" stopIfTrue="1" operator="equal">
      <formula>0</formula>
    </cfRule>
  </conditionalFormatting>
  <conditionalFormatting sqref="H514">
    <cfRule type="cellIs" dxfId="2431" priority="693" stopIfTrue="1" operator="equal">
      <formula>0</formula>
    </cfRule>
  </conditionalFormatting>
  <conditionalFormatting sqref="I514:K514">
    <cfRule type="cellIs" dxfId="2430" priority="687" stopIfTrue="1" operator="equal">
      <formula>0</formula>
    </cfRule>
  </conditionalFormatting>
  <conditionalFormatting sqref="P514 L514:N514">
    <cfRule type="cellIs" dxfId="2429" priority="692" stopIfTrue="1" operator="equal">
      <formula>0</formula>
    </cfRule>
  </conditionalFormatting>
  <conditionalFormatting sqref="O514">
    <cfRule type="cellIs" dxfId="2428" priority="691" stopIfTrue="1" operator="equal">
      <formula>0</formula>
    </cfRule>
  </conditionalFormatting>
  <conditionalFormatting sqref="Q514:V514 X514:AD514 AF514:AH514 AN514:AT514 AV514:BB514 BD514">
    <cfRule type="cellIs" dxfId="2427" priority="690" stopIfTrue="1" operator="equal">
      <formula>0</formula>
    </cfRule>
  </conditionalFormatting>
  <conditionalFormatting sqref="W514 AE514 AM514 AU514 BC514">
    <cfRule type="cellIs" dxfId="2426" priority="689" stopIfTrue="1" operator="equal">
      <formula>0</formula>
    </cfRule>
  </conditionalFormatting>
  <conditionalFormatting sqref="AI514:AL514">
    <cfRule type="cellIs" dxfId="2425" priority="688" stopIfTrue="1" operator="equal">
      <formula>0</formula>
    </cfRule>
  </conditionalFormatting>
  <conditionalFormatting sqref="C514">
    <cfRule type="cellIs" dxfId="2424" priority="680" stopIfTrue="1" operator="equal">
      <formula>0</formula>
    </cfRule>
  </conditionalFormatting>
  <conditionalFormatting sqref="H40:H44 H51:H56 H13:H38">
    <cfRule type="cellIs" dxfId="2423" priority="679" stopIfTrue="1" operator="equal">
      <formula>0</formula>
    </cfRule>
  </conditionalFormatting>
  <conditionalFormatting sqref="H48:H50">
    <cfRule type="cellIs" dxfId="2422" priority="678" stopIfTrue="1" operator="equal">
      <formula>0</formula>
    </cfRule>
  </conditionalFormatting>
  <conditionalFormatting sqref="H45:H47">
    <cfRule type="cellIs" dxfId="2421" priority="677" stopIfTrue="1" operator="equal">
      <formula>0</formula>
    </cfRule>
  </conditionalFormatting>
  <conditionalFormatting sqref="P292:P293">
    <cfRule type="cellIs" dxfId="2420" priority="664" stopIfTrue="1" operator="equal">
      <formula>0</formula>
    </cfRule>
  </conditionalFormatting>
  <conditionalFormatting sqref="AV54:AV55">
    <cfRule type="cellIs" dxfId="2419" priority="662" stopIfTrue="1" operator="equal">
      <formula>0</formula>
    </cfRule>
  </conditionalFormatting>
  <conditionalFormatting sqref="X292:X293">
    <cfRule type="cellIs" dxfId="2418" priority="661" stopIfTrue="1" operator="equal">
      <formula>0</formula>
    </cfRule>
  </conditionalFormatting>
  <conditionalFormatting sqref="AF292:AF293">
    <cfRule type="cellIs" dxfId="2417" priority="660" stopIfTrue="1" operator="equal">
      <formula>0</formula>
    </cfRule>
  </conditionalFormatting>
  <conditionalFormatting sqref="AN292:AN293">
    <cfRule type="cellIs" dxfId="2416" priority="659" stopIfTrue="1" operator="equal">
      <formula>0</formula>
    </cfRule>
  </conditionalFormatting>
  <conditionalFormatting sqref="AV292:AV293">
    <cfRule type="cellIs" dxfId="2415" priority="658" stopIfTrue="1" operator="equal">
      <formula>0</formula>
    </cfRule>
  </conditionalFormatting>
  <conditionalFormatting sqref="BD292:BD293">
    <cfRule type="cellIs" dxfId="2414" priority="657" stopIfTrue="1" operator="equal">
      <formula>0</formula>
    </cfRule>
  </conditionalFormatting>
  <conditionalFormatting sqref="X13">
    <cfRule type="cellIs" dxfId="2413" priority="656" stopIfTrue="1" operator="equal">
      <formula>0</formula>
    </cfRule>
  </conditionalFormatting>
  <conditionalFormatting sqref="AF13">
    <cfRule type="cellIs" dxfId="2412" priority="654" stopIfTrue="1" operator="equal">
      <formula>0</formula>
    </cfRule>
  </conditionalFormatting>
  <conditionalFormatting sqref="AN13">
    <cfRule type="cellIs" dxfId="2411" priority="652" stopIfTrue="1" operator="equal">
      <formula>0</formula>
    </cfRule>
  </conditionalFormatting>
  <conditionalFormatting sqref="AV13">
    <cfRule type="cellIs" dxfId="2410" priority="650" stopIfTrue="1" operator="equal">
      <formula>0</formula>
    </cfRule>
  </conditionalFormatting>
  <conditionalFormatting sqref="BD13">
    <cfRule type="cellIs" dxfId="2409" priority="648" stopIfTrue="1" operator="equal">
      <formula>0</formula>
    </cfRule>
  </conditionalFormatting>
  <conditionalFormatting sqref="B57:G57">
    <cfRule type="cellIs" dxfId="2408" priority="642" stopIfTrue="1" operator="equal">
      <formula>0</formula>
    </cfRule>
  </conditionalFormatting>
  <conditionalFormatting sqref="BE57:XFD57">
    <cfRule type="cellIs" dxfId="2407" priority="641" stopIfTrue="1" operator="equal">
      <formula>0</formula>
    </cfRule>
  </conditionalFormatting>
  <conditionalFormatting sqref="L57:P57">
    <cfRule type="cellIs" dxfId="2406" priority="640" stopIfTrue="1" operator="equal">
      <formula>0</formula>
    </cfRule>
  </conditionalFormatting>
  <conditionalFormatting sqref="BD57 AV57 AN57 AF57 X57">
    <cfRule type="cellIs" dxfId="2405" priority="639" stopIfTrue="1" operator="equal">
      <formula>0</formula>
    </cfRule>
  </conditionalFormatting>
  <conditionalFormatting sqref="Q57:W57">
    <cfRule type="cellIs" dxfId="2404" priority="638" stopIfTrue="1" operator="equal">
      <formula>0</formula>
    </cfRule>
  </conditionalFormatting>
  <conditionalFormatting sqref="Y57:AE57">
    <cfRule type="cellIs" dxfId="2403" priority="637" stopIfTrue="1" operator="equal">
      <formula>0</formula>
    </cfRule>
  </conditionalFormatting>
  <conditionalFormatting sqref="AG57:AM57">
    <cfRule type="cellIs" dxfId="2402" priority="636" stopIfTrue="1" operator="equal">
      <formula>0</formula>
    </cfRule>
  </conditionalFormatting>
  <conditionalFormatting sqref="AO57:AU57">
    <cfRule type="cellIs" dxfId="2401" priority="635" stopIfTrue="1" operator="equal">
      <formula>0</formula>
    </cfRule>
  </conditionalFormatting>
  <conditionalFormatting sqref="AW57:BC57">
    <cfRule type="cellIs" dxfId="2400" priority="634" stopIfTrue="1" operator="equal">
      <formula>0</formula>
    </cfRule>
  </conditionalFormatting>
  <conditionalFormatting sqref="I57:K57">
    <cfRule type="cellIs" dxfId="2399" priority="633" stopIfTrue="1" operator="equal">
      <formula>0</formula>
    </cfRule>
  </conditionalFormatting>
  <conditionalFormatting sqref="H57">
    <cfRule type="cellIs" dxfId="2398" priority="632" stopIfTrue="1" operator="equal">
      <formula>0</formula>
    </cfRule>
  </conditionalFormatting>
  <conditionalFormatting sqref="B295:G295">
    <cfRule type="cellIs" dxfId="2397" priority="631" stopIfTrue="1" operator="equal">
      <formula>0</formula>
    </cfRule>
  </conditionalFormatting>
  <conditionalFormatting sqref="BE295:XFD295">
    <cfRule type="cellIs" dxfId="2396" priority="630" stopIfTrue="1" operator="equal">
      <formula>0</formula>
    </cfRule>
  </conditionalFormatting>
  <conditionalFormatting sqref="L295:P295">
    <cfRule type="cellIs" dxfId="2395" priority="629" stopIfTrue="1" operator="equal">
      <formula>0</formula>
    </cfRule>
  </conditionalFormatting>
  <conditionalFormatting sqref="BD295 AV295 AN295 AF295 X295">
    <cfRule type="cellIs" dxfId="2394" priority="628" stopIfTrue="1" operator="equal">
      <formula>0</formula>
    </cfRule>
  </conditionalFormatting>
  <conditionalFormatting sqref="Q295:W295">
    <cfRule type="cellIs" dxfId="2393" priority="627" stopIfTrue="1" operator="equal">
      <formula>0</formula>
    </cfRule>
  </conditionalFormatting>
  <conditionalFormatting sqref="Y295:AE295">
    <cfRule type="cellIs" dxfId="2392" priority="626" stopIfTrue="1" operator="equal">
      <formula>0</formula>
    </cfRule>
  </conditionalFormatting>
  <conditionalFormatting sqref="AG295:AM295">
    <cfRule type="cellIs" dxfId="2391" priority="625" stopIfTrue="1" operator="equal">
      <formula>0</formula>
    </cfRule>
  </conditionalFormatting>
  <conditionalFormatting sqref="AO295:AU295">
    <cfRule type="cellIs" dxfId="2390" priority="624" stopIfTrue="1" operator="equal">
      <formula>0</formula>
    </cfRule>
  </conditionalFormatting>
  <conditionalFormatting sqref="AW295:BC295">
    <cfRule type="cellIs" dxfId="2389" priority="623" stopIfTrue="1" operator="equal">
      <formula>0</formula>
    </cfRule>
  </conditionalFormatting>
  <conditionalFormatting sqref="I295:K295">
    <cfRule type="cellIs" dxfId="2388" priority="622" stopIfTrue="1" operator="equal">
      <formula>0</formula>
    </cfRule>
  </conditionalFormatting>
  <conditionalFormatting sqref="H295">
    <cfRule type="cellIs" dxfId="2387" priority="621" stopIfTrue="1" operator="equal">
      <formula>0</formula>
    </cfRule>
  </conditionalFormatting>
  <conditionalFormatting sqref="B495:G495">
    <cfRule type="cellIs" dxfId="2386" priority="620" stopIfTrue="1" operator="equal">
      <formula>0</formula>
    </cfRule>
  </conditionalFormatting>
  <conditionalFormatting sqref="BE495:XFD495">
    <cfRule type="cellIs" dxfId="2385" priority="619" stopIfTrue="1" operator="equal">
      <formula>0</formula>
    </cfRule>
  </conditionalFormatting>
  <conditionalFormatting sqref="L495:P495">
    <cfRule type="cellIs" dxfId="2384" priority="618" stopIfTrue="1" operator="equal">
      <formula>0</formula>
    </cfRule>
  </conditionalFormatting>
  <conditionalFormatting sqref="BD495 AV495 AN495 AF495 X495">
    <cfRule type="cellIs" dxfId="2383" priority="617" stopIfTrue="1" operator="equal">
      <formula>0</formula>
    </cfRule>
  </conditionalFormatting>
  <conditionalFormatting sqref="Q495:W495">
    <cfRule type="cellIs" dxfId="2382" priority="616" stopIfTrue="1" operator="equal">
      <formula>0</formula>
    </cfRule>
  </conditionalFormatting>
  <conditionalFormatting sqref="Y495:AE495">
    <cfRule type="cellIs" dxfId="2381" priority="615" stopIfTrue="1" operator="equal">
      <formula>0</formula>
    </cfRule>
  </conditionalFormatting>
  <conditionalFormatting sqref="AG495:AM495">
    <cfRule type="cellIs" dxfId="2380" priority="614" stopIfTrue="1" operator="equal">
      <formula>0</formula>
    </cfRule>
  </conditionalFormatting>
  <conditionalFormatting sqref="AO495:AU495">
    <cfRule type="cellIs" dxfId="2379" priority="613" stopIfTrue="1" operator="equal">
      <formula>0</formula>
    </cfRule>
  </conditionalFormatting>
  <conditionalFormatting sqref="AW495:BC495">
    <cfRule type="cellIs" dxfId="2378" priority="612" stopIfTrue="1" operator="equal">
      <formula>0</formula>
    </cfRule>
  </conditionalFormatting>
  <conditionalFormatting sqref="I495:K495">
    <cfRule type="cellIs" dxfId="2377" priority="611" stopIfTrue="1" operator="equal">
      <formula>0</formula>
    </cfRule>
  </conditionalFormatting>
  <conditionalFormatting sqref="H495">
    <cfRule type="cellIs" dxfId="2376" priority="610" stopIfTrue="1" operator="equal">
      <formula>0</formula>
    </cfRule>
  </conditionalFormatting>
  <conditionalFormatting sqref="AG24:AM24">
    <cfRule type="cellIs" dxfId="2375" priority="505" stopIfTrue="1" operator="equal">
      <formula>0</formula>
    </cfRule>
  </conditionalFormatting>
  <conditionalFormatting sqref="I20">
    <cfRule type="cellIs" dxfId="2374" priority="504" stopIfTrue="1" operator="equal">
      <formula>0</formula>
    </cfRule>
  </conditionalFormatting>
  <conditionalFormatting sqref="A58:A59 A253:A264 A296:A299 A203:A248 A266:A276 A443:A494 A292:A294 A44:A47 A282:A285 A8:A38 A54:A56 A496:A518 A662:A738 A882:A926">
    <cfRule type="cellIs" dxfId="2373" priority="491" stopIfTrue="1" operator="equal">
      <formula>0</formula>
    </cfRule>
  </conditionalFormatting>
  <conditionalFormatting sqref="A249:A252">
    <cfRule type="cellIs" dxfId="2372" priority="489" stopIfTrue="1" operator="equal">
      <formula>0</formula>
    </cfRule>
  </conditionalFormatting>
  <conditionalFormatting sqref="A48:A50">
    <cfRule type="cellIs" dxfId="2371" priority="488" stopIfTrue="1" operator="equal">
      <formula>0</formula>
    </cfRule>
  </conditionalFormatting>
  <conditionalFormatting sqref="A286:A288">
    <cfRule type="cellIs" dxfId="2370" priority="487" stopIfTrue="1" operator="equal">
      <formula>0</formula>
    </cfRule>
  </conditionalFormatting>
  <conditionalFormatting sqref="A51:A53">
    <cfRule type="cellIs" dxfId="2369" priority="486" stopIfTrue="1" operator="equal">
      <formula>0</formula>
    </cfRule>
  </conditionalFormatting>
  <conditionalFormatting sqref="A289:A291">
    <cfRule type="cellIs" dxfId="2368" priority="485" stopIfTrue="1" operator="equal">
      <formula>0</formula>
    </cfRule>
  </conditionalFormatting>
  <conditionalFormatting sqref="A40:A43">
    <cfRule type="cellIs" dxfId="2367" priority="482" stopIfTrue="1" operator="equal">
      <formula>0</formula>
    </cfRule>
  </conditionalFormatting>
  <conditionalFormatting sqref="A278:A281">
    <cfRule type="cellIs" dxfId="2366" priority="481" stopIfTrue="1" operator="equal">
      <formula>0</formula>
    </cfRule>
  </conditionalFormatting>
  <conditionalFormatting sqref="A265">
    <cfRule type="cellIs" dxfId="2365" priority="480" stopIfTrue="1" operator="equal">
      <formula>0</formula>
    </cfRule>
  </conditionalFormatting>
  <conditionalFormatting sqref="A57">
    <cfRule type="cellIs" dxfId="2364" priority="468" stopIfTrue="1" operator="equal">
      <formula>0</formula>
    </cfRule>
  </conditionalFormatting>
  <conditionalFormatting sqref="A295">
    <cfRule type="cellIs" dxfId="2363" priority="467" stopIfTrue="1" operator="equal">
      <formula>0</formula>
    </cfRule>
  </conditionalFormatting>
  <conditionalFormatting sqref="A495">
    <cfRule type="cellIs" dxfId="2362" priority="466" stopIfTrue="1" operator="equal">
      <formula>0</formula>
    </cfRule>
  </conditionalFormatting>
  <conditionalFormatting sqref="A60:A70">
    <cfRule type="cellIs" dxfId="2361" priority="459" stopIfTrue="1" operator="equal">
      <formula>0</formula>
    </cfRule>
  </conditionalFormatting>
  <conditionalFormatting sqref="A71:A81">
    <cfRule type="cellIs" dxfId="2360" priority="458" stopIfTrue="1" operator="equal">
      <formula>0</formula>
    </cfRule>
  </conditionalFormatting>
  <conditionalFormatting sqref="A82:A92">
    <cfRule type="cellIs" dxfId="2359" priority="457" stopIfTrue="1" operator="equal">
      <formula>0</formula>
    </cfRule>
  </conditionalFormatting>
  <conditionalFormatting sqref="A93:A103">
    <cfRule type="cellIs" dxfId="2358" priority="456" stopIfTrue="1" operator="equal">
      <formula>0</formula>
    </cfRule>
  </conditionalFormatting>
  <conditionalFormatting sqref="A104:A114">
    <cfRule type="cellIs" dxfId="2357" priority="455" stopIfTrue="1" operator="equal">
      <formula>0</formula>
    </cfRule>
  </conditionalFormatting>
  <conditionalFormatting sqref="A115:A125">
    <cfRule type="cellIs" dxfId="2356" priority="454" stopIfTrue="1" operator="equal">
      <formula>0</formula>
    </cfRule>
  </conditionalFormatting>
  <conditionalFormatting sqref="A126:A136">
    <cfRule type="cellIs" dxfId="2355" priority="453" stopIfTrue="1" operator="equal">
      <formula>0</formula>
    </cfRule>
  </conditionalFormatting>
  <conditionalFormatting sqref="A137:A147">
    <cfRule type="cellIs" dxfId="2354" priority="452" stopIfTrue="1" operator="equal">
      <formula>0</formula>
    </cfRule>
  </conditionalFormatting>
  <conditionalFormatting sqref="A148:A158">
    <cfRule type="cellIs" dxfId="2353" priority="451" stopIfTrue="1" operator="equal">
      <formula>0</formula>
    </cfRule>
  </conditionalFormatting>
  <conditionalFormatting sqref="A159:A169">
    <cfRule type="cellIs" dxfId="2352" priority="450" stopIfTrue="1" operator="equal">
      <formula>0</formula>
    </cfRule>
  </conditionalFormatting>
  <conditionalFormatting sqref="A170:A180">
    <cfRule type="cellIs" dxfId="2351" priority="449" stopIfTrue="1" operator="equal">
      <formula>0</formula>
    </cfRule>
  </conditionalFormatting>
  <conditionalFormatting sqref="A181:A191">
    <cfRule type="cellIs" dxfId="2350" priority="448" stopIfTrue="1" operator="equal">
      <formula>0</formula>
    </cfRule>
  </conditionalFormatting>
  <conditionalFormatting sqref="A192:A202">
    <cfRule type="cellIs" dxfId="2349" priority="447" stopIfTrue="1" operator="equal">
      <formula>0</formula>
    </cfRule>
  </conditionalFormatting>
  <conditionalFormatting sqref="A300:A310">
    <cfRule type="cellIs" dxfId="2348" priority="446" stopIfTrue="1" operator="equal">
      <formula>0</formula>
    </cfRule>
  </conditionalFormatting>
  <conditionalFormatting sqref="A311:A321">
    <cfRule type="cellIs" dxfId="2347" priority="445" stopIfTrue="1" operator="equal">
      <formula>0</formula>
    </cfRule>
  </conditionalFormatting>
  <conditionalFormatting sqref="A322:A332">
    <cfRule type="cellIs" dxfId="2346" priority="444" stopIfTrue="1" operator="equal">
      <formula>0</formula>
    </cfRule>
  </conditionalFormatting>
  <conditionalFormatting sqref="A333:A343">
    <cfRule type="cellIs" dxfId="2345" priority="443" stopIfTrue="1" operator="equal">
      <formula>0</formula>
    </cfRule>
  </conditionalFormatting>
  <conditionalFormatting sqref="A344:A354">
    <cfRule type="cellIs" dxfId="2344" priority="442" stopIfTrue="1" operator="equal">
      <formula>0</formula>
    </cfRule>
  </conditionalFormatting>
  <conditionalFormatting sqref="A355:A365">
    <cfRule type="cellIs" dxfId="2343" priority="441" stopIfTrue="1" operator="equal">
      <formula>0</formula>
    </cfRule>
  </conditionalFormatting>
  <conditionalFormatting sqref="A366:A376">
    <cfRule type="cellIs" dxfId="2342" priority="440" stopIfTrue="1" operator="equal">
      <formula>0</formula>
    </cfRule>
  </conditionalFormatting>
  <conditionalFormatting sqref="A377:A387">
    <cfRule type="cellIs" dxfId="2341" priority="439" stopIfTrue="1" operator="equal">
      <formula>0</formula>
    </cfRule>
  </conditionalFormatting>
  <conditionalFormatting sqref="A388:A398">
    <cfRule type="cellIs" dxfId="2340" priority="438" stopIfTrue="1" operator="equal">
      <formula>0</formula>
    </cfRule>
  </conditionalFormatting>
  <conditionalFormatting sqref="A399:A409">
    <cfRule type="cellIs" dxfId="2339" priority="437" stopIfTrue="1" operator="equal">
      <formula>0</formula>
    </cfRule>
  </conditionalFormatting>
  <conditionalFormatting sqref="A410:A420">
    <cfRule type="cellIs" dxfId="2338" priority="436" stopIfTrue="1" operator="equal">
      <formula>0</formula>
    </cfRule>
  </conditionalFormatting>
  <conditionalFormatting sqref="A421:A431">
    <cfRule type="cellIs" dxfId="2337" priority="435" stopIfTrue="1" operator="equal">
      <formula>0</formula>
    </cfRule>
  </conditionalFormatting>
  <conditionalFormatting sqref="A432:A442">
    <cfRule type="cellIs" dxfId="2336" priority="434" stopIfTrue="1" operator="equal">
      <formula>0</formula>
    </cfRule>
  </conditionalFormatting>
  <conditionalFormatting sqref="A519:A529">
    <cfRule type="cellIs" dxfId="2335" priority="433" stopIfTrue="1" operator="equal">
      <formula>0</formula>
    </cfRule>
  </conditionalFormatting>
  <conditionalFormatting sqref="A530:A540">
    <cfRule type="cellIs" dxfId="2334" priority="432" stopIfTrue="1" operator="equal">
      <formula>0</formula>
    </cfRule>
  </conditionalFormatting>
  <conditionalFormatting sqref="A541:A551">
    <cfRule type="cellIs" dxfId="2333" priority="431" stopIfTrue="1" operator="equal">
      <formula>0</formula>
    </cfRule>
  </conditionalFormatting>
  <conditionalFormatting sqref="A552:A562">
    <cfRule type="cellIs" dxfId="2332" priority="430" stopIfTrue="1" operator="equal">
      <formula>0</formula>
    </cfRule>
  </conditionalFormatting>
  <conditionalFormatting sqref="A563:A573">
    <cfRule type="cellIs" dxfId="2331" priority="429" stopIfTrue="1" operator="equal">
      <formula>0</formula>
    </cfRule>
  </conditionalFormatting>
  <conditionalFormatting sqref="A574:A584">
    <cfRule type="cellIs" dxfId="2330" priority="428" stopIfTrue="1" operator="equal">
      <formula>0</formula>
    </cfRule>
  </conditionalFormatting>
  <conditionalFormatting sqref="A585:A595">
    <cfRule type="cellIs" dxfId="2329" priority="427" stopIfTrue="1" operator="equal">
      <formula>0</formula>
    </cfRule>
  </conditionalFormatting>
  <conditionalFormatting sqref="A596:A606">
    <cfRule type="cellIs" dxfId="2328" priority="426" stopIfTrue="1" operator="equal">
      <formula>0</formula>
    </cfRule>
  </conditionalFormatting>
  <conditionalFormatting sqref="A607:A617">
    <cfRule type="cellIs" dxfId="2327" priority="425" stopIfTrue="1" operator="equal">
      <formula>0</formula>
    </cfRule>
  </conditionalFormatting>
  <conditionalFormatting sqref="A618:A628">
    <cfRule type="cellIs" dxfId="2326" priority="424" stopIfTrue="1" operator="equal">
      <formula>0</formula>
    </cfRule>
  </conditionalFormatting>
  <conditionalFormatting sqref="A629:A639">
    <cfRule type="cellIs" dxfId="2325" priority="423" stopIfTrue="1" operator="equal">
      <formula>0</formula>
    </cfRule>
  </conditionalFormatting>
  <conditionalFormatting sqref="A640:A650">
    <cfRule type="cellIs" dxfId="2324" priority="422" stopIfTrue="1" operator="equal">
      <formula>0</formula>
    </cfRule>
  </conditionalFormatting>
  <conditionalFormatting sqref="A651:A661">
    <cfRule type="cellIs" dxfId="2323" priority="421" stopIfTrue="1" operator="equal">
      <formula>0</formula>
    </cfRule>
  </conditionalFormatting>
  <conditionalFormatting sqref="A739:A749">
    <cfRule type="cellIs" dxfId="2322" priority="420" stopIfTrue="1" operator="equal">
      <formula>0</formula>
    </cfRule>
  </conditionalFormatting>
  <conditionalFormatting sqref="A750:A760">
    <cfRule type="cellIs" dxfId="2321" priority="419" stopIfTrue="1" operator="equal">
      <formula>0</formula>
    </cfRule>
  </conditionalFormatting>
  <conditionalFormatting sqref="A761:A771">
    <cfRule type="cellIs" dxfId="2320" priority="418" stopIfTrue="1" operator="equal">
      <formula>0</formula>
    </cfRule>
  </conditionalFormatting>
  <conditionalFormatting sqref="A772:A782">
    <cfRule type="cellIs" dxfId="2319" priority="417" stopIfTrue="1" operator="equal">
      <formula>0</formula>
    </cfRule>
  </conditionalFormatting>
  <conditionalFormatting sqref="A783:A793">
    <cfRule type="cellIs" dxfId="2318" priority="416" stopIfTrue="1" operator="equal">
      <formula>0</formula>
    </cfRule>
  </conditionalFormatting>
  <conditionalFormatting sqref="A794:A804">
    <cfRule type="cellIs" dxfId="2317" priority="415" stopIfTrue="1" operator="equal">
      <formula>0</formula>
    </cfRule>
  </conditionalFormatting>
  <conditionalFormatting sqref="A805:A815">
    <cfRule type="cellIs" dxfId="2316" priority="414" stopIfTrue="1" operator="equal">
      <formula>0</formula>
    </cfRule>
  </conditionalFormatting>
  <conditionalFormatting sqref="A816:A826">
    <cfRule type="cellIs" dxfId="2315" priority="413" stopIfTrue="1" operator="equal">
      <formula>0</formula>
    </cfRule>
  </conditionalFormatting>
  <conditionalFormatting sqref="A827:A837">
    <cfRule type="cellIs" dxfId="2314" priority="412" stopIfTrue="1" operator="equal">
      <formula>0</formula>
    </cfRule>
  </conditionalFormatting>
  <conditionalFormatting sqref="A838:A848">
    <cfRule type="cellIs" dxfId="2313" priority="411" stopIfTrue="1" operator="equal">
      <formula>0</formula>
    </cfRule>
  </conditionalFormatting>
  <conditionalFormatting sqref="A849:A859">
    <cfRule type="cellIs" dxfId="2312" priority="410" stopIfTrue="1" operator="equal">
      <formula>0</formula>
    </cfRule>
  </conditionalFormatting>
  <conditionalFormatting sqref="A860:A870">
    <cfRule type="cellIs" dxfId="2311" priority="409" stopIfTrue="1" operator="equal">
      <formula>0</formula>
    </cfRule>
  </conditionalFormatting>
  <conditionalFormatting sqref="A871:A881">
    <cfRule type="cellIs" dxfId="2310" priority="408" stopIfTrue="1" operator="equal">
      <formula>0</formula>
    </cfRule>
  </conditionalFormatting>
  <conditionalFormatting sqref="AV69:AV70">
    <cfRule type="cellIs" dxfId="2309" priority="381" stopIfTrue="1" operator="equal">
      <formula>0</formula>
    </cfRule>
  </conditionalFormatting>
  <conditionalFormatting sqref="E79:H79 C80:H81 L79:AH81 AM79:AU81 AW79:BD81">
    <cfRule type="cellIs" dxfId="2308" priority="380" stopIfTrue="1" operator="equal">
      <formula>0</formula>
    </cfRule>
  </conditionalFormatting>
  <conditionalFormatting sqref="AV79">
    <cfRule type="cellIs" dxfId="2307" priority="379" stopIfTrue="1" operator="equal">
      <formula>0</formula>
    </cfRule>
  </conditionalFormatting>
  <conditionalFormatting sqref="C79:D79">
    <cfRule type="cellIs" dxfId="2306" priority="378" stopIfTrue="1" operator="equal">
      <formula>0</formula>
    </cfRule>
  </conditionalFormatting>
  <conditionalFormatting sqref="AI79:AL81">
    <cfRule type="cellIs" dxfId="2305" priority="377" stopIfTrue="1" operator="equal">
      <formula>0</formula>
    </cfRule>
  </conditionalFormatting>
  <conditionalFormatting sqref="I79:K81">
    <cfRule type="cellIs" dxfId="2304" priority="376" stopIfTrue="1" operator="equal">
      <formula>0</formula>
    </cfRule>
  </conditionalFormatting>
  <conditionalFormatting sqref="AV80:AV81">
    <cfRule type="cellIs" dxfId="2303" priority="375" stopIfTrue="1" operator="equal">
      <formula>0</formula>
    </cfRule>
  </conditionalFormatting>
  <conditionalFormatting sqref="E90:H90 C91:H92 L90:AH92 AM90:AU92 AW90:BD92">
    <cfRule type="cellIs" dxfId="2302" priority="374" stopIfTrue="1" operator="equal">
      <formula>0</formula>
    </cfRule>
  </conditionalFormatting>
  <conditionalFormatting sqref="AV90">
    <cfRule type="cellIs" dxfId="2301" priority="373" stopIfTrue="1" operator="equal">
      <formula>0</formula>
    </cfRule>
  </conditionalFormatting>
  <conditionalFormatting sqref="C90:D90">
    <cfRule type="cellIs" dxfId="2300" priority="372" stopIfTrue="1" operator="equal">
      <formula>0</formula>
    </cfRule>
  </conditionalFormatting>
  <conditionalFormatting sqref="AI90:AL92">
    <cfRule type="cellIs" dxfId="2299" priority="371" stopIfTrue="1" operator="equal">
      <formula>0</formula>
    </cfRule>
  </conditionalFormatting>
  <conditionalFormatting sqref="I90:K92">
    <cfRule type="cellIs" dxfId="2298" priority="370" stopIfTrue="1" operator="equal">
      <formula>0</formula>
    </cfRule>
  </conditionalFormatting>
  <conditionalFormatting sqref="AV91:AV92">
    <cfRule type="cellIs" dxfId="2297" priority="369" stopIfTrue="1" operator="equal">
      <formula>0</formula>
    </cfRule>
  </conditionalFormatting>
  <conditionalFormatting sqref="E101:H101 C102:H103 L101:AH103 AM101:AU103 AW101:BD103">
    <cfRule type="cellIs" dxfId="2296" priority="368" stopIfTrue="1" operator="equal">
      <formula>0</formula>
    </cfRule>
  </conditionalFormatting>
  <conditionalFormatting sqref="AV101">
    <cfRule type="cellIs" dxfId="2295" priority="367" stopIfTrue="1" operator="equal">
      <formula>0</formula>
    </cfRule>
  </conditionalFormatting>
  <conditionalFormatting sqref="C101:D101">
    <cfRule type="cellIs" dxfId="2294" priority="366" stopIfTrue="1" operator="equal">
      <formula>0</formula>
    </cfRule>
  </conditionalFormatting>
  <conditionalFormatting sqref="AI101:AL103">
    <cfRule type="cellIs" dxfId="2293" priority="365" stopIfTrue="1" operator="equal">
      <formula>0</formula>
    </cfRule>
  </conditionalFormatting>
  <conditionalFormatting sqref="I101:K103">
    <cfRule type="cellIs" dxfId="2292" priority="364" stopIfTrue="1" operator="equal">
      <formula>0</formula>
    </cfRule>
  </conditionalFormatting>
  <conditionalFormatting sqref="AV102:AV103">
    <cfRule type="cellIs" dxfId="2291" priority="363" stopIfTrue="1" operator="equal">
      <formula>0</formula>
    </cfRule>
  </conditionalFormatting>
  <conditionalFormatting sqref="E112:H112 C113:H114 L112:AH114 AM112:AU114 AW112:BD114">
    <cfRule type="cellIs" dxfId="2290" priority="362" stopIfTrue="1" operator="equal">
      <formula>0</formula>
    </cfRule>
  </conditionalFormatting>
  <conditionalFormatting sqref="AV112">
    <cfRule type="cellIs" dxfId="2289" priority="361" stopIfTrue="1" operator="equal">
      <formula>0</formula>
    </cfRule>
  </conditionalFormatting>
  <conditionalFormatting sqref="C112:D112">
    <cfRule type="cellIs" dxfId="2288" priority="360" stopIfTrue="1" operator="equal">
      <formula>0</formula>
    </cfRule>
  </conditionalFormatting>
  <conditionalFormatting sqref="AI112:AL114">
    <cfRule type="cellIs" dxfId="2287" priority="359" stopIfTrue="1" operator="equal">
      <formula>0</formula>
    </cfRule>
  </conditionalFormatting>
  <conditionalFormatting sqref="I112:K114">
    <cfRule type="cellIs" dxfId="2286" priority="358" stopIfTrue="1" operator="equal">
      <formula>0</formula>
    </cfRule>
  </conditionalFormatting>
  <conditionalFormatting sqref="AV113:AV114">
    <cfRule type="cellIs" dxfId="2285" priority="357" stopIfTrue="1" operator="equal">
      <formula>0</formula>
    </cfRule>
  </conditionalFormatting>
  <conditionalFormatting sqref="E123:H123 C124:H125 L123:AH125 AM123:AU125 AW123:BD125">
    <cfRule type="cellIs" dxfId="2284" priority="356" stopIfTrue="1" operator="equal">
      <formula>0</formula>
    </cfRule>
  </conditionalFormatting>
  <conditionalFormatting sqref="AV123">
    <cfRule type="cellIs" dxfId="2283" priority="355" stopIfTrue="1" operator="equal">
      <formula>0</formula>
    </cfRule>
  </conditionalFormatting>
  <conditionalFormatting sqref="C123:D123">
    <cfRule type="cellIs" dxfId="2282" priority="354" stopIfTrue="1" operator="equal">
      <formula>0</formula>
    </cfRule>
  </conditionalFormatting>
  <conditionalFormatting sqref="AI123:AL125">
    <cfRule type="cellIs" dxfId="2281" priority="353" stopIfTrue="1" operator="equal">
      <formula>0</formula>
    </cfRule>
  </conditionalFormatting>
  <conditionalFormatting sqref="I123:K125">
    <cfRule type="cellIs" dxfId="2280" priority="352" stopIfTrue="1" operator="equal">
      <formula>0</formula>
    </cfRule>
  </conditionalFormatting>
  <conditionalFormatting sqref="AV124:AV125">
    <cfRule type="cellIs" dxfId="2279" priority="351" stopIfTrue="1" operator="equal">
      <formula>0</formula>
    </cfRule>
  </conditionalFormatting>
  <conditionalFormatting sqref="E134:H134 C135:H136 L134:AH136 AM134:AU136 AW134:BD136">
    <cfRule type="cellIs" dxfId="2278" priority="350" stopIfTrue="1" operator="equal">
      <formula>0</formula>
    </cfRule>
  </conditionalFormatting>
  <conditionalFormatting sqref="AV134">
    <cfRule type="cellIs" dxfId="2277" priority="349" stopIfTrue="1" operator="equal">
      <formula>0</formula>
    </cfRule>
  </conditionalFormatting>
  <conditionalFormatting sqref="C134:D134">
    <cfRule type="cellIs" dxfId="2276" priority="348" stopIfTrue="1" operator="equal">
      <formula>0</formula>
    </cfRule>
  </conditionalFormatting>
  <conditionalFormatting sqref="AI134:AL136">
    <cfRule type="cellIs" dxfId="2275" priority="347" stopIfTrue="1" operator="equal">
      <formula>0</formula>
    </cfRule>
  </conditionalFormatting>
  <conditionalFormatting sqref="I134:K136">
    <cfRule type="cellIs" dxfId="2274" priority="346" stopIfTrue="1" operator="equal">
      <formula>0</formula>
    </cfRule>
  </conditionalFormatting>
  <conditionalFormatting sqref="AV135:AV136">
    <cfRule type="cellIs" dxfId="2273" priority="345" stopIfTrue="1" operator="equal">
      <formula>0</formula>
    </cfRule>
  </conditionalFormatting>
  <conditionalFormatting sqref="E145:H145 C146:H147 L145:AH147 AM145:AU147 AW145:BD147">
    <cfRule type="cellIs" dxfId="2272" priority="344" stopIfTrue="1" operator="equal">
      <formula>0</formula>
    </cfRule>
  </conditionalFormatting>
  <conditionalFormatting sqref="AV145">
    <cfRule type="cellIs" dxfId="2271" priority="343" stopIfTrue="1" operator="equal">
      <formula>0</formula>
    </cfRule>
  </conditionalFormatting>
  <conditionalFormatting sqref="C145:D145">
    <cfRule type="cellIs" dxfId="2270" priority="342" stopIfTrue="1" operator="equal">
      <formula>0</formula>
    </cfRule>
  </conditionalFormatting>
  <conditionalFormatting sqref="AI145:AL147">
    <cfRule type="cellIs" dxfId="2269" priority="341" stopIfTrue="1" operator="equal">
      <formula>0</formula>
    </cfRule>
  </conditionalFormatting>
  <conditionalFormatting sqref="I145:K147">
    <cfRule type="cellIs" dxfId="2268" priority="340" stopIfTrue="1" operator="equal">
      <formula>0</formula>
    </cfRule>
  </conditionalFormatting>
  <conditionalFormatting sqref="AV146:AV147">
    <cfRule type="cellIs" dxfId="2267" priority="339" stopIfTrue="1" operator="equal">
      <formula>0</formula>
    </cfRule>
  </conditionalFormatting>
  <conditionalFormatting sqref="E156:H156 C157:H158 L156:AH158 AM156:AU158 AW156:BD158">
    <cfRule type="cellIs" dxfId="2266" priority="338" stopIfTrue="1" operator="equal">
      <formula>0</formula>
    </cfRule>
  </conditionalFormatting>
  <conditionalFormatting sqref="AV156">
    <cfRule type="cellIs" dxfId="2265" priority="337" stopIfTrue="1" operator="equal">
      <formula>0</formula>
    </cfRule>
  </conditionalFormatting>
  <conditionalFormatting sqref="C156:D156">
    <cfRule type="cellIs" dxfId="2264" priority="336" stopIfTrue="1" operator="equal">
      <formula>0</formula>
    </cfRule>
  </conditionalFormatting>
  <conditionalFormatting sqref="AI156:AL158">
    <cfRule type="cellIs" dxfId="2263" priority="335" stopIfTrue="1" operator="equal">
      <formula>0</formula>
    </cfRule>
  </conditionalFormatting>
  <conditionalFormatting sqref="I156:K158">
    <cfRule type="cellIs" dxfId="2262" priority="334" stopIfTrue="1" operator="equal">
      <formula>0</formula>
    </cfRule>
  </conditionalFormatting>
  <conditionalFormatting sqref="AV157:AV158">
    <cfRule type="cellIs" dxfId="2261" priority="333" stopIfTrue="1" operator="equal">
      <formula>0</formula>
    </cfRule>
  </conditionalFormatting>
  <conditionalFormatting sqref="E167:H167 C168:H169 L167:AH169 AM167:AU169 AW167:BD169">
    <cfRule type="cellIs" dxfId="2260" priority="332" stopIfTrue="1" operator="equal">
      <formula>0</formula>
    </cfRule>
  </conditionalFormatting>
  <conditionalFormatting sqref="AV167">
    <cfRule type="cellIs" dxfId="2259" priority="331" stopIfTrue="1" operator="equal">
      <formula>0</formula>
    </cfRule>
  </conditionalFormatting>
  <conditionalFormatting sqref="C167:D167">
    <cfRule type="cellIs" dxfId="2258" priority="330" stopIfTrue="1" operator="equal">
      <formula>0</formula>
    </cfRule>
  </conditionalFormatting>
  <conditionalFormatting sqref="AI167:AL169">
    <cfRule type="cellIs" dxfId="2257" priority="329" stopIfTrue="1" operator="equal">
      <formula>0</formula>
    </cfRule>
  </conditionalFormatting>
  <conditionalFormatting sqref="I167:K169">
    <cfRule type="cellIs" dxfId="2256" priority="328" stopIfTrue="1" operator="equal">
      <formula>0</formula>
    </cfRule>
  </conditionalFormatting>
  <conditionalFormatting sqref="AV168:AV169">
    <cfRule type="cellIs" dxfId="2255" priority="327" stopIfTrue="1" operator="equal">
      <formula>0</formula>
    </cfRule>
  </conditionalFormatting>
  <conditionalFormatting sqref="E178:H178 C179:H180 L178:AH180 AM178:AU180 AW178:BD180">
    <cfRule type="cellIs" dxfId="2254" priority="326" stopIfTrue="1" operator="equal">
      <formula>0</formula>
    </cfRule>
  </conditionalFormatting>
  <conditionalFormatting sqref="AV178">
    <cfRule type="cellIs" dxfId="2253" priority="325" stopIfTrue="1" operator="equal">
      <formula>0</formula>
    </cfRule>
  </conditionalFormatting>
  <conditionalFormatting sqref="C178:D178">
    <cfRule type="cellIs" dxfId="2252" priority="324" stopIfTrue="1" operator="equal">
      <formula>0</formula>
    </cfRule>
  </conditionalFormatting>
  <conditionalFormatting sqref="AI178:AL180">
    <cfRule type="cellIs" dxfId="2251" priority="323" stopIfTrue="1" operator="equal">
      <formula>0</formula>
    </cfRule>
  </conditionalFormatting>
  <conditionalFormatting sqref="I178:K180">
    <cfRule type="cellIs" dxfId="2250" priority="322" stopIfTrue="1" operator="equal">
      <formula>0</formula>
    </cfRule>
  </conditionalFormatting>
  <conditionalFormatting sqref="AV179:AV180">
    <cfRule type="cellIs" dxfId="2249" priority="321" stopIfTrue="1" operator="equal">
      <formula>0</formula>
    </cfRule>
  </conditionalFormatting>
  <conditionalFormatting sqref="E189:H189 C190:H191 L189:AH191 AM189:AU191 AW189:BD191">
    <cfRule type="cellIs" dxfId="2248" priority="320" stopIfTrue="1" operator="equal">
      <formula>0</formula>
    </cfRule>
  </conditionalFormatting>
  <conditionalFormatting sqref="AV189">
    <cfRule type="cellIs" dxfId="2247" priority="319" stopIfTrue="1" operator="equal">
      <formula>0</formula>
    </cfRule>
  </conditionalFormatting>
  <conditionalFormatting sqref="C189:D189">
    <cfRule type="cellIs" dxfId="2246" priority="318" stopIfTrue="1" operator="equal">
      <formula>0</formula>
    </cfRule>
  </conditionalFormatting>
  <conditionalFormatting sqref="AI189:AL191">
    <cfRule type="cellIs" dxfId="2245" priority="317" stopIfTrue="1" operator="equal">
      <formula>0</formula>
    </cfRule>
  </conditionalFormatting>
  <conditionalFormatting sqref="I189:K191">
    <cfRule type="cellIs" dxfId="2244" priority="316" stopIfTrue="1" operator="equal">
      <formula>0</formula>
    </cfRule>
  </conditionalFormatting>
  <conditionalFormatting sqref="AV190:AV191">
    <cfRule type="cellIs" dxfId="2243" priority="315" stopIfTrue="1" operator="equal">
      <formula>0</formula>
    </cfRule>
  </conditionalFormatting>
  <conditionalFormatting sqref="E200:H200 C201:H202 L200:AH202 AM200:AU202 AW200:BD202">
    <cfRule type="cellIs" dxfId="2242" priority="314" stopIfTrue="1" operator="equal">
      <formula>0</formula>
    </cfRule>
  </conditionalFormatting>
  <conditionalFormatting sqref="AV200">
    <cfRule type="cellIs" dxfId="2241" priority="313" stopIfTrue="1" operator="equal">
      <formula>0</formula>
    </cfRule>
  </conditionalFormatting>
  <conditionalFormatting sqref="C200:D200">
    <cfRule type="cellIs" dxfId="2240" priority="312" stopIfTrue="1" operator="equal">
      <formula>0</formula>
    </cfRule>
  </conditionalFormatting>
  <conditionalFormatting sqref="AI200:AL202">
    <cfRule type="cellIs" dxfId="2239" priority="311" stopIfTrue="1" operator="equal">
      <formula>0</formula>
    </cfRule>
  </conditionalFormatting>
  <conditionalFormatting sqref="I200:K202">
    <cfRule type="cellIs" dxfId="2238" priority="310" stopIfTrue="1" operator="equal">
      <formula>0</formula>
    </cfRule>
  </conditionalFormatting>
  <conditionalFormatting sqref="AV201:AV202">
    <cfRule type="cellIs" dxfId="2237" priority="309" stopIfTrue="1" operator="equal">
      <formula>0</formula>
    </cfRule>
  </conditionalFormatting>
  <conditionalFormatting sqref="E211:H211 C212:H213 L211:AH213 AM211:AU213 AW211:BD213">
    <cfRule type="cellIs" dxfId="2236" priority="308" stopIfTrue="1" operator="equal">
      <formula>0</formula>
    </cfRule>
  </conditionalFormatting>
  <conditionalFormatting sqref="AV211">
    <cfRule type="cellIs" dxfId="2235" priority="307" stopIfTrue="1" operator="equal">
      <formula>0</formula>
    </cfRule>
  </conditionalFormatting>
  <conditionalFormatting sqref="C211:D211">
    <cfRule type="cellIs" dxfId="2234" priority="306" stopIfTrue="1" operator="equal">
      <formula>0</formula>
    </cfRule>
  </conditionalFormatting>
  <conditionalFormatting sqref="AI211:AL213">
    <cfRule type="cellIs" dxfId="2233" priority="305" stopIfTrue="1" operator="equal">
      <formula>0</formula>
    </cfRule>
  </conditionalFormatting>
  <conditionalFormatting sqref="I211:K213">
    <cfRule type="cellIs" dxfId="2232" priority="304" stopIfTrue="1" operator="equal">
      <formula>0</formula>
    </cfRule>
  </conditionalFormatting>
  <conditionalFormatting sqref="AV212:AV213">
    <cfRule type="cellIs" dxfId="2231" priority="303" stopIfTrue="1" operator="equal">
      <formula>0</formula>
    </cfRule>
  </conditionalFormatting>
  <conditionalFormatting sqref="E222:H222 C223:H224 L222:AH224 AM222:AU224 AW222:BD224">
    <cfRule type="cellIs" dxfId="2230" priority="302" stopIfTrue="1" operator="equal">
      <formula>0</formula>
    </cfRule>
  </conditionalFormatting>
  <conditionalFormatting sqref="AV222">
    <cfRule type="cellIs" dxfId="2229" priority="301" stopIfTrue="1" operator="equal">
      <formula>0</formula>
    </cfRule>
  </conditionalFormatting>
  <conditionalFormatting sqref="C222:D222">
    <cfRule type="cellIs" dxfId="2228" priority="300" stopIfTrue="1" operator="equal">
      <formula>0</formula>
    </cfRule>
  </conditionalFormatting>
  <conditionalFormatting sqref="AI222:AL224">
    <cfRule type="cellIs" dxfId="2227" priority="299" stopIfTrue="1" operator="equal">
      <formula>0</formula>
    </cfRule>
  </conditionalFormatting>
  <conditionalFormatting sqref="I222:K224">
    <cfRule type="cellIs" dxfId="2226" priority="298" stopIfTrue="1" operator="equal">
      <formula>0</formula>
    </cfRule>
  </conditionalFormatting>
  <conditionalFormatting sqref="AV223:AV224">
    <cfRule type="cellIs" dxfId="2225" priority="297" stopIfTrue="1" operator="equal">
      <formula>0</formula>
    </cfRule>
  </conditionalFormatting>
  <conditionalFormatting sqref="E233:H233 C234:H235 L233:AH235 AM233:AU235 AW233:BD235">
    <cfRule type="cellIs" dxfId="2224" priority="296" stopIfTrue="1" operator="equal">
      <formula>0</formula>
    </cfRule>
  </conditionalFormatting>
  <conditionalFormatting sqref="AV233">
    <cfRule type="cellIs" dxfId="2223" priority="295" stopIfTrue="1" operator="equal">
      <formula>0</formula>
    </cfRule>
  </conditionalFormatting>
  <conditionalFormatting sqref="C233:D233">
    <cfRule type="cellIs" dxfId="2222" priority="294" stopIfTrue="1" operator="equal">
      <formula>0</formula>
    </cfRule>
  </conditionalFormatting>
  <conditionalFormatting sqref="AI233:AL235">
    <cfRule type="cellIs" dxfId="2221" priority="293" stopIfTrue="1" operator="equal">
      <formula>0</formula>
    </cfRule>
  </conditionalFormatting>
  <conditionalFormatting sqref="I233:K235">
    <cfRule type="cellIs" dxfId="2220" priority="292" stopIfTrue="1" operator="equal">
      <formula>0</formula>
    </cfRule>
  </conditionalFormatting>
  <conditionalFormatting sqref="AV234:AV235">
    <cfRule type="cellIs" dxfId="2219" priority="291" stopIfTrue="1" operator="equal">
      <formula>0</formula>
    </cfRule>
  </conditionalFormatting>
  <conditionalFormatting sqref="H12:BD12">
    <cfRule type="cellIs" dxfId="2218" priority="127" operator="equal">
      <formula>0</formula>
    </cfRule>
  </conditionalFormatting>
  <conditionalFormatting sqref="H249:BD249">
    <cfRule type="cellIs" dxfId="2217" priority="126" operator="equal">
      <formula>0</formula>
    </cfRule>
  </conditionalFormatting>
  <conditionalFormatting sqref="BD14:BD19">
    <cfRule type="cellIs" dxfId="2216" priority="2" stopIfTrue="1" operator="equal">
      <formula>0</formula>
    </cfRule>
  </conditionalFormatting>
  <conditionalFormatting sqref="BD20">
    <cfRule type="cellIs" dxfId="2215" priority="1" stopIfTrue="1" operator="equal">
      <formula>0</formula>
    </cfRule>
  </conditionalFormatting>
  <conditionalFormatting sqref="J13:J19">
    <cfRule type="cellIs" dxfId="2214" priority="18" stopIfTrue="1" operator="equal">
      <formula>0</formula>
    </cfRule>
  </conditionalFormatting>
  <conditionalFormatting sqref="J20">
    <cfRule type="cellIs" dxfId="2213" priority="17" stopIfTrue="1" operator="equal">
      <formula>0</formula>
    </cfRule>
  </conditionalFormatting>
  <conditionalFormatting sqref="K13:K19">
    <cfRule type="cellIs" dxfId="2212" priority="16" stopIfTrue="1" operator="equal">
      <formula>0</formula>
    </cfRule>
  </conditionalFormatting>
  <conditionalFormatting sqref="K20">
    <cfRule type="cellIs" dxfId="2211" priority="15" stopIfTrue="1" operator="equal">
      <formula>0</formula>
    </cfRule>
  </conditionalFormatting>
  <conditionalFormatting sqref="L13:O19">
    <cfRule type="cellIs" dxfId="2210" priority="14" stopIfTrue="1" operator="equal">
      <formula>0</formula>
    </cfRule>
  </conditionalFormatting>
  <conditionalFormatting sqref="L20:O20">
    <cfRule type="cellIs" dxfId="2209" priority="13" stopIfTrue="1" operator="equal">
      <formula>0</formula>
    </cfRule>
  </conditionalFormatting>
  <conditionalFormatting sqref="Q13:W19">
    <cfRule type="cellIs" dxfId="2208" priority="12" stopIfTrue="1" operator="equal">
      <formula>0</formula>
    </cfRule>
  </conditionalFormatting>
  <conditionalFormatting sqref="Q20:W20">
    <cfRule type="cellIs" dxfId="2207" priority="11" stopIfTrue="1" operator="equal">
      <formula>0</formula>
    </cfRule>
  </conditionalFormatting>
  <conditionalFormatting sqref="Y13:AE19">
    <cfRule type="cellIs" dxfId="2206" priority="10" stopIfTrue="1" operator="equal">
      <formula>0</formula>
    </cfRule>
  </conditionalFormatting>
  <conditionalFormatting sqref="Y20:AE20">
    <cfRule type="cellIs" dxfId="2205" priority="9" stopIfTrue="1" operator="equal">
      <formula>0</formula>
    </cfRule>
  </conditionalFormatting>
  <conditionalFormatting sqref="AG13:AM19">
    <cfRule type="cellIs" dxfId="2204" priority="8" stopIfTrue="1" operator="equal">
      <formula>0</formula>
    </cfRule>
  </conditionalFormatting>
  <conditionalFormatting sqref="AG20:AM20">
    <cfRule type="cellIs" dxfId="2203" priority="7" stopIfTrue="1" operator="equal">
      <formula>0</formula>
    </cfRule>
  </conditionalFormatting>
  <conditionalFormatting sqref="AO13:AU19">
    <cfRule type="cellIs" dxfId="2202" priority="6" stopIfTrue="1" operator="equal">
      <formula>0</formula>
    </cfRule>
  </conditionalFormatting>
  <conditionalFormatting sqref="AO20:AU20">
    <cfRule type="cellIs" dxfId="2201" priority="5" stopIfTrue="1" operator="equal">
      <formula>0</formula>
    </cfRule>
  </conditionalFormatting>
  <conditionalFormatting sqref="AW13:BC19">
    <cfRule type="cellIs" dxfId="2200" priority="4" stopIfTrue="1" operator="equal">
      <formula>0</formula>
    </cfRule>
  </conditionalFormatting>
  <conditionalFormatting sqref="AW20:BC20">
    <cfRule type="cellIs" dxfId="2199" priority="3" stopIfTrue="1" operator="equal">
      <formula>0</formula>
    </cfRule>
  </conditionalFormatting>
  <pageMargins left="0.25" right="0.25" top="0.75" bottom="0.75" header="0.3" footer="0.3"/>
  <pageSetup scale="69" fitToHeight="0" orientation="landscape" r:id="rId4"/>
  <headerFooter alignWithMargins="0"/>
  <legacy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92D050"/>
    <pageSetUpPr fitToPage="1"/>
  </sheetPr>
  <dimension ref="A1:BE930"/>
  <sheetViews>
    <sheetView showGridLines="0" zoomScale="85" zoomScaleNormal="85" zoomScaleSheetLayoutView="85" workbookViewId="0">
      <pane xSplit="8" ySplit="7" topLeftCell="I8" activePane="bottomRight" state="frozen"/>
      <selection activeCell="BH56" sqref="BH56"/>
      <selection pane="topRight" activeCell="BH56" sqref="BH56"/>
      <selection pane="bottomLeft" activeCell="BH56" sqref="BH56"/>
      <selection pane="bottomRight" activeCell="BH56" sqref="BH56"/>
    </sheetView>
  </sheetViews>
  <sheetFormatPr defaultColWidth="9.140625" defaultRowHeight="12.75" outlineLevelRow="3" outlineLevelCol="1" x14ac:dyDescent="0.2"/>
  <cols>
    <col min="1" max="1" width="10" style="6" customWidth="1"/>
    <col min="2" max="2" width="10.85546875" style="64" customWidth="1"/>
    <col min="3" max="3" width="52" style="3" customWidth="1"/>
    <col min="4" max="4" width="8.7109375" style="4" customWidth="1"/>
    <col min="5" max="6" width="8.7109375" style="4" hidden="1" customWidth="1"/>
    <col min="7" max="7" width="8.42578125" style="1" hidden="1" customWidth="1"/>
    <col min="8" max="8" width="7.140625" style="1" customWidth="1"/>
    <col min="9" max="15" width="8.140625" style="7" hidden="1" customWidth="1" outlineLevel="1"/>
    <col min="16" max="16" width="8.140625" style="7" customWidth="1" collapsed="1"/>
    <col min="17" max="23" width="8.140625" style="7" hidden="1" customWidth="1" outlineLevel="1"/>
    <col min="24" max="24" width="8.140625" style="7" customWidth="1" collapsed="1"/>
    <col min="25" max="31" width="8.140625" style="7" hidden="1" customWidth="1" outlineLevel="1"/>
    <col min="32" max="32" width="8.140625" style="7" customWidth="1" collapsed="1"/>
    <col min="33" max="39" width="8.140625" style="7" hidden="1" customWidth="1" outlineLevel="1"/>
    <col min="40" max="40" width="8.140625" style="7" customWidth="1" collapsed="1"/>
    <col min="41" max="47" width="8.140625" style="7" hidden="1" customWidth="1" outlineLevel="1"/>
    <col min="48" max="48" width="8.140625" style="7" customWidth="1" collapsed="1"/>
    <col min="49" max="55" width="8.140625" style="7" hidden="1" customWidth="1" outlineLevel="1"/>
    <col min="56" max="56" width="8.140625" style="7" customWidth="1" collapsed="1"/>
    <col min="57" max="16384" width="9.140625" style="1"/>
  </cols>
  <sheetData>
    <row r="1" spans="1:56" ht="11.25" customHeight="1" x14ac:dyDescent="0.2">
      <c r="A1" s="349" t="s">
        <v>82</v>
      </c>
      <c r="B1" s="57"/>
      <c r="C1" s="335" t="s">
        <v>12</v>
      </c>
      <c r="D1" s="336" t="s">
        <v>11</v>
      </c>
      <c r="E1" s="56"/>
      <c r="F1" s="56"/>
      <c r="G1" s="336" t="s">
        <v>10</v>
      </c>
      <c r="H1" s="56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1:56" ht="24" customHeight="1" x14ac:dyDescent="0.2">
      <c r="A2" s="349"/>
      <c r="B2" s="57"/>
      <c r="C2" s="335"/>
      <c r="D2" s="336"/>
      <c r="E2" s="56"/>
      <c r="F2" s="56"/>
      <c r="G2" s="336"/>
      <c r="H2" s="297" t="str">
        <f>TEXT($O$2,"ММММ")</f>
        <v>Апрель</v>
      </c>
      <c r="I2" s="10">
        <f>РФ!I2</f>
        <v>42821</v>
      </c>
      <c r="J2" s="10">
        <f t="shared" ref="J2:O2" si="0">I2+1</f>
        <v>42822</v>
      </c>
      <c r="K2" s="10">
        <f t="shared" si="0"/>
        <v>42823</v>
      </c>
      <c r="L2" s="10">
        <f t="shared" si="0"/>
        <v>42824</v>
      </c>
      <c r="M2" s="10">
        <f t="shared" si="0"/>
        <v>42825</v>
      </c>
      <c r="N2" s="10">
        <f t="shared" si="0"/>
        <v>42826</v>
      </c>
      <c r="O2" s="10">
        <f t="shared" si="0"/>
        <v>42827</v>
      </c>
      <c r="P2" s="10" t="str">
        <f>CONCATENATE(P4," неделя")</f>
        <v>13 неделя</v>
      </c>
      <c r="Q2" s="10">
        <f>O2+1</f>
        <v>42828</v>
      </c>
      <c r="R2" s="10">
        <f t="shared" ref="R2:W2" si="1">Q2+1</f>
        <v>42829</v>
      </c>
      <c r="S2" s="10">
        <f t="shared" si="1"/>
        <v>42830</v>
      </c>
      <c r="T2" s="10">
        <f t="shared" si="1"/>
        <v>42831</v>
      </c>
      <c r="U2" s="10">
        <f t="shared" si="1"/>
        <v>42832</v>
      </c>
      <c r="V2" s="10">
        <f t="shared" si="1"/>
        <v>42833</v>
      </c>
      <c r="W2" s="10">
        <f t="shared" si="1"/>
        <v>42834</v>
      </c>
      <c r="X2" s="10" t="str">
        <f>CONCATENATE(X4," неделя")</f>
        <v>14 неделя</v>
      </c>
      <c r="Y2" s="10">
        <f>W2+1</f>
        <v>42835</v>
      </c>
      <c r="Z2" s="10">
        <f t="shared" ref="Z2:AE2" si="2">Y2+1</f>
        <v>42836</v>
      </c>
      <c r="AA2" s="10">
        <f t="shared" si="2"/>
        <v>42837</v>
      </c>
      <c r="AB2" s="10">
        <f t="shared" si="2"/>
        <v>42838</v>
      </c>
      <c r="AC2" s="10">
        <f t="shared" si="2"/>
        <v>42839</v>
      </c>
      <c r="AD2" s="10">
        <f t="shared" si="2"/>
        <v>42840</v>
      </c>
      <c r="AE2" s="10">
        <f t="shared" si="2"/>
        <v>42841</v>
      </c>
      <c r="AF2" s="10" t="str">
        <f>CONCATENATE(AF4," неделя")</f>
        <v>15 неделя</v>
      </c>
      <c r="AG2" s="10">
        <f>AE2+1</f>
        <v>42842</v>
      </c>
      <c r="AH2" s="10">
        <f t="shared" ref="AH2:AM2" si="3">AG2+1</f>
        <v>42843</v>
      </c>
      <c r="AI2" s="10">
        <f t="shared" si="3"/>
        <v>42844</v>
      </c>
      <c r="AJ2" s="10">
        <f t="shared" si="3"/>
        <v>42845</v>
      </c>
      <c r="AK2" s="10">
        <f t="shared" si="3"/>
        <v>42846</v>
      </c>
      <c r="AL2" s="10">
        <f t="shared" si="3"/>
        <v>42847</v>
      </c>
      <c r="AM2" s="10">
        <f t="shared" si="3"/>
        <v>42848</v>
      </c>
      <c r="AN2" s="10" t="str">
        <f>CONCATENATE(AN4," неделя")</f>
        <v>16 неделя</v>
      </c>
      <c r="AO2" s="10">
        <f>AM2+1</f>
        <v>42849</v>
      </c>
      <c r="AP2" s="10">
        <f t="shared" ref="AP2:AU2" si="4">AO2+1</f>
        <v>42850</v>
      </c>
      <c r="AQ2" s="10">
        <f t="shared" si="4"/>
        <v>42851</v>
      </c>
      <c r="AR2" s="10">
        <f t="shared" si="4"/>
        <v>42852</v>
      </c>
      <c r="AS2" s="10">
        <f t="shared" si="4"/>
        <v>42853</v>
      </c>
      <c r="AT2" s="10">
        <f t="shared" si="4"/>
        <v>42854</v>
      </c>
      <c r="AU2" s="10">
        <f t="shared" si="4"/>
        <v>42855</v>
      </c>
      <c r="AV2" s="10" t="str">
        <f>CONCATENATE(AV4," неделя")</f>
        <v>17 неделя</v>
      </c>
      <c r="AW2" s="10">
        <f>AU2+1</f>
        <v>42856</v>
      </c>
      <c r="AX2" s="10">
        <f t="shared" ref="AX2:BC2" si="5">AW2+1</f>
        <v>42857</v>
      </c>
      <c r="AY2" s="10">
        <f t="shared" si="5"/>
        <v>42858</v>
      </c>
      <c r="AZ2" s="10">
        <f t="shared" si="5"/>
        <v>42859</v>
      </c>
      <c r="BA2" s="10">
        <f t="shared" si="5"/>
        <v>42860</v>
      </c>
      <c r="BB2" s="10">
        <f t="shared" si="5"/>
        <v>42861</v>
      </c>
      <c r="BC2" s="10">
        <f t="shared" si="5"/>
        <v>42862</v>
      </c>
      <c r="BD2" s="10" t="str">
        <f>CONCATENATE(BD4," неделя")</f>
        <v>18 неделя</v>
      </c>
    </row>
    <row r="3" spans="1:56" s="40" customFormat="1" ht="12.75" hidden="1" customHeight="1" x14ac:dyDescent="0.2">
      <c r="A3" s="37"/>
      <c r="B3" s="57"/>
      <c r="C3" s="38"/>
      <c r="D3" s="39"/>
      <c r="E3" s="39"/>
      <c r="F3" s="39"/>
      <c r="G3" s="39"/>
      <c r="H3" s="39">
        <f>ROUND(AVERAGE(Q3:W3,Y3:AE3,AG3:AM3),0)</f>
        <v>4</v>
      </c>
      <c r="I3" s="36">
        <f t="shared" ref="I3:O3" si="6">MONTH(I2)</f>
        <v>3</v>
      </c>
      <c r="J3" s="36">
        <f t="shared" si="6"/>
        <v>3</v>
      </c>
      <c r="K3" s="36">
        <f t="shared" si="6"/>
        <v>3</v>
      </c>
      <c r="L3" s="36">
        <f t="shared" si="6"/>
        <v>3</v>
      </c>
      <c r="M3" s="36">
        <f t="shared" si="6"/>
        <v>3</v>
      </c>
      <c r="N3" s="36">
        <f t="shared" si="6"/>
        <v>4</v>
      </c>
      <c r="O3" s="36">
        <f t="shared" si="6"/>
        <v>4</v>
      </c>
      <c r="P3" s="36"/>
      <c r="Q3" s="36">
        <f t="shared" ref="Q3:W3" si="7">MONTH(Q2)</f>
        <v>4</v>
      </c>
      <c r="R3" s="36">
        <f t="shared" si="7"/>
        <v>4</v>
      </c>
      <c r="S3" s="36">
        <f t="shared" si="7"/>
        <v>4</v>
      </c>
      <c r="T3" s="36">
        <f t="shared" si="7"/>
        <v>4</v>
      </c>
      <c r="U3" s="36">
        <f t="shared" si="7"/>
        <v>4</v>
      </c>
      <c r="V3" s="36">
        <f t="shared" si="7"/>
        <v>4</v>
      </c>
      <c r="W3" s="36">
        <f t="shared" si="7"/>
        <v>4</v>
      </c>
      <c r="X3" s="36"/>
      <c r="Y3" s="36">
        <f t="shared" ref="Y3:AE3" si="8">MONTH(Y2)</f>
        <v>4</v>
      </c>
      <c r="Z3" s="36">
        <f t="shared" si="8"/>
        <v>4</v>
      </c>
      <c r="AA3" s="36">
        <f t="shared" si="8"/>
        <v>4</v>
      </c>
      <c r="AB3" s="36">
        <f t="shared" si="8"/>
        <v>4</v>
      </c>
      <c r="AC3" s="36">
        <f t="shared" si="8"/>
        <v>4</v>
      </c>
      <c r="AD3" s="36">
        <f t="shared" si="8"/>
        <v>4</v>
      </c>
      <c r="AE3" s="36">
        <f t="shared" si="8"/>
        <v>4</v>
      </c>
      <c r="AF3" s="36"/>
      <c r="AG3" s="36">
        <f t="shared" ref="AG3:AM3" si="9">MONTH(AG2)</f>
        <v>4</v>
      </c>
      <c r="AH3" s="36">
        <f t="shared" si="9"/>
        <v>4</v>
      </c>
      <c r="AI3" s="36">
        <f>MONTH(AI2)</f>
        <v>4</v>
      </c>
      <c r="AJ3" s="36">
        <f>MONTH(AJ2)</f>
        <v>4</v>
      </c>
      <c r="AK3" s="36">
        <f>MONTH(AK2)</f>
        <v>4</v>
      </c>
      <c r="AL3" s="36">
        <f>MONTH(AL2)</f>
        <v>4</v>
      </c>
      <c r="AM3" s="36">
        <f t="shared" si="9"/>
        <v>4</v>
      </c>
      <c r="AN3" s="36"/>
      <c r="AO3" s="36">
        <f t="shared" ref="AO3:AU3" si="10">MONTH(AO2)</f>
        <v>4</v>
      </c>
      <c r="AP3" s="36">
        <f t="shared" si="10"/>
        <v>4</v>
      </c>
      <c r="AQ3" s="36">
        <f t="shared" si="10"/>
        <v>4</v>
      </c>
      <c r="AR3" s="36">
        <f t="shared" si="10"/>
        <v>4</v>
      </c>
      <c r="AS3" s="36">
        <f t="shared" si="10"/>
        <v>4</v>
      </c>
      <c r="AT3" s="36">
        <f t="shared" si="10"/>
        <v>4</v>
      </c>
      <c r="AU3" s="36">
        <f t="shared" si="10"/>
        <v>4</v>
      </c>
      <c r="AV3" s="36"/>
      <c r="AW3" s="36">
        <f t="shared" ref="AW3:BC3" si="11">MONTH(AW2)</f>
        <v>5</v>
      </c>
      <c r="AX3" s="36">
        <f t="shared" si="11"/>
        <v>5</v>
      </c>
      <c r="AY3" s="36">
        <f t="shared" si="11"/>
        <v>5</v>
      </c>
      <c r="AZ3" s="36">
        <f t="shared" si="11"/>
        <v>5</v>
      </c>
      <c r="BA3" s="36">
        <f t="shared" si="11"/>
        <v>5</v>
      </c>
      <c r="BB3" s="36">
        <f t="shared" si="11"/>
        <v>5</v>
      </c>
      <c r="BC3" s="36">
        <f t="shared" si="11"/>
        <v>5</v>
      </c>
      <c r="BD3" s="36"/>
    </row>
    <row r="4" spans="1:56" s="40" customFormat="1" ht="12.75" hidden="1" customHeight="1" x14ac:dyDescent="0.2">
      <c r="A4" s="37"/>
      <c r="B4" s="57"/>
      <c r="C4" s="38"/>
      <c r="D4" s="39"/>
      <c r="E4" s="39"/>
      <c r="F4" s="39"/>
      <c r="G4" s="39"/>
      <c r="H4" s="39">
        <f>COUNTIF($I$3:$BD$3,$H$3)</f>
        <v>30</v>
      </c>
      <c r="I4" s="36">
        <f>WEEKNUM(I2,21)</f>
        <v>13</v>
      </c>
      <c r="J4" s="36">
        <f t="shared" ref="J4:O4" si="12">WEEKNUM(J2,21)</f>
        <v>13</v>
      </c>
      <c r="K4" s="36">
        <f t="shared" si="12"/>
        <v>13</v>
      </c>
      <c r="L4" s="36">
        <f t="shared" si="12"/>
        <v>13</v>
      </c>
      <c r="M4" s="36">
        <f t="shared" si="12"/>
        <v>13</v>
      </c>
      <c r="N4" s="36">
        <f t="shared" si="12"/>
        <v>13</v>
      </c>
      <c r="O4" s="36">
        <f t="shared" si="12"/>
        <v>13</v>
      </c>
      <c r="P4" s="36">
        <f>ROUND(AVERAGE(I4:O4),0)</f>
        <v>13</v>
      </c>
      <c r="Q4" s="36">
        <f>WEEKNUM(Q2,21)</f>
        <v>14</v>
      </c>
      <c r="R4" s="36">
        <f t="shared" ref="R4:W4" si="13">WEEKNUM(R2,21)</f>
        <v>14</v>
      </c>
      <c r="S4" s="36">
        <f t="shared" si="13"/>
        <v>14</v>
      </c>
      <c r="T4" s="36">
        <f t="shared" si="13"/>
        <v>14</v>
      </c>
      <c r="U4" s="36">
        <f t="shared" si="13"/>
        <v>14</v>
      </c>
      <c r="V4" s="36">
        <f t="shared" si="13"/>
        <v>14</v>
      </c>
      <c r="W4" s="36">
        <f t="shared" si="13"/>
        <v>14</v>
      </c>
      <c r="X4" s="36">
        <f>ROUND(AVERAGE(Q4:W4),0)</f>
        <v>14</v>
      </c>
      <c r="Y4" s="36">
        <f t="shared" ref="Y4:BC4" si="14">WEEKNUM(Y2,21)</f>
        <v>15</v>
      </c>
      <c r="Z4" s="36">
        <f t="shared" si="14"/>
        <v>15</v>
      </c>
      <c r="AA4" s="36">
        <f t="shared" si="14"/>
        <v>15</v>
      </c>
      <c r="AB4" s="36">
        <f t="shared" si="14"/>
        <v>15</v>
      </c>
      <c r="AC4" s="36">
        <f t="shared" si="14"/>
        <v>15</v>
      </c>
      <c r="AD4" s="36">
        <f t="shared" si="14"/>
        <v>15</v>
      </c>
      <c r="AE4" s="36">
        <f t="shared" si="14"/>
        <v>15</v>
      </c>
      <c r="AF4" s="36">
        <f>ROUND(AVERAGE(Y4:AE4),0)</f>
        <v>15</v>
      </c>
      <c r="AG4" s="36">
        <f>WEEKNUM(AG2,21)</f>
        <v>16</v>
      </c>
      <c r="AH4" s="36">
        <f t="shared" si="14"/>
        <v>16</v>
      </c>
      <c r="AI4" s="36">
        <f t="shared" si="14"/>
        <v>16</v>
      </c>
      <c r="AJ4" s="36">
        <f t="shared" si="14"/>
        <v>16</v>
      </c>
      <c r="AK4" s="36">
        <f t="shared" si="14"/>
        <v>16</v>
      </c>
      <c r="AL4" s="36">
        <f t="shared" si="14"/>
        <v>16</v>
      </c>
      <c r="AM4" s="36">
        <f t="shared" si="14"/>
        <v>16</v>
      </c>
      <c r="AN4" s="36">
        <f>ROUND(AVERAGE(AG4:AM4),0)</f>
        <v>16</v>
      </c>
      <c r="AO4" s="36">
        <f>WEEKNUM(AO2,21)</f>
        <v>17</v>
      </c>
      <c r="AP4" s="36">
        <f t="shared" si="14"/>
        <v>17</v>
      </c>
      <c r="AQ4" s="36">
        <f t="shared" si="14"/>
        <v>17</v>
      </c>
      <c r="AR4" s="36">
        <f t="shared" si="14"/>
        <v>17</v>
      </c>
      <c r="AS4" s="36">
        <f t="shared" si="14"/>
        <v>17</v>
      </c>
      <c r="AT4" s="36">
        <f t="shared" si="14"/>
        <v>17</v>
      </c>
      <c r="AU4" s="36">
        <f t="shared" si="14"/>
        <v>17</v>
      </c>
      <c r="AV4" s="36">
        <f>ROUND(AVERAGE(AO4:AU4),0)</f>
        <v>17</v>
      </c>
      <c r="AW4" s="36">
        <f>WEEKNUM(AW2,21)</f>
        <v>18</v>
      </c>
      <c r="AX4" s="36">
        <f t="shared" si="14"/>
        <v>18</v>
      </c>
      <c r="AY4" s="36">
        <f t="shared" si="14"/>
        <v>18</v>
      </c>
      <c r="AZ4" s="36">
        <f t="shared" si="14"/>
        <v>18</v>
      </c>
      <c r="BA4" s="36">
        <f t="shared" si="14"/>
        <v>18</v>
      </c>
      <c r="BB4" s="36">
        <f t="shared" si="14"/>
        <v>18</v>
      </c>
      <c r="BC4" s="36">
        <f t="shared" si="14"/>
        <v>18</v>
      </c>
      <c r="BD4" s="36">
        <f>ROUND(AVERAGE(AW4:BC4),0)</f>
        <v>18</v>
      </c>
    </row>
    <row r="5" spans="1:56" s="40" customFormat="1" ht="12.75" hidden="1" customHeight="1" x14ac:dyDescent="0.2">
      <c r="A5" s="37"/>
      <c r="B5" s="57"/>
      <c r="C5" s="38"/>
      <c r="D5" s="39"/>
      <c r="E5" s="39"/>
      <c r="F5" s="39"/>
      <c r="G5" s="39"/>
      <c r="H5" s="39"/>
      <c r="I5" s="36"/>
      <c r="J5" s="36"/>
      <c r="K5" s="36"/>
      <c r="L5" s="36"/>
      <c r="M5" s="36"/>
      <c r="N5" s="36"/>
      <c r="O5" s="36"/>
      <c r="P5" s="36">
        <f>P4</f>
        <v>13</v>
      </c>
      <c r="Q5" s="36"/>
      <c r="R5" s="36"/>
      <c r="S5" s="36"/>
      <c r="T5" s="36"/>
      <c r="U5" s="36"/>
      <c r="V5" s="36"/>
      <c r="W5" s="36"/>
      <c r="X5" s="36">
        <f>X4</f>
        <v>14</v>
      </c>
      <c r="Y5" s="36"/>
      <c r="Z5" s="36"/>
      <c r="AA5" s="36"/>
      <c r="AB5" s="36"/>
      <c r="AC5" s="36"/>
      <c r="AD5" s="36"/>
      <c r="AE5" s="36"/>
      <c r="AF5" s="36">
        <f>AF4</f>
        <v>15</v>
      </c>
      <c r="AG5" s="36"/>
      <c r="AH5" s="36"/>
      <c r="AI5" s="36"/>
      <c r="AJ5" s="36"/>
      <c r="AK5" s="36"/>
      <c r="AL5" s="36"/>
      <c r="AM5" s="36"/>
      <c r="AN5" s="36">
        <f>AN4</f>
        <v>16</v>
      </c>
      <c r="AO5" s="36"/>
      <c r="AP5" s="36"/>
      <c r="AQ5" s="36"/>
      <c r="AR5" s="36"/>
      <c r="AS5" s="36"/>
      <c r="AT5" s="36"/>
      <c r="AU5" s="36"/>
      <c r="AV5" s="36">
        <f>AV4</f>
        <v>17</v>
      </c>
      <c r="AW5" s="36"/>
      <c r="AX5" s="36"/>
      <c r="AY5" s="36"/>
      <c r="AZ5" s="36"/>
      <c r="BA5" s="36"/>
      <c r="BB5" s="36"/>
      <c r="BC5" s="36"/>
      <c r="BD5" s="36">
        <f>BD4</f>
        <v>18</v>
      </c>
    </row>
    <row r="6" spans="1:56" ht="12.75" hidden="1" customHeight="1" x14ac:dyDescent="0.2">
      <c r="A6" s="54"/>
      <c r="B6" s="57"/>
      <c r="C6" s="55"/>
      <c r="D6" s="56"/>
      <c r="E6" s="56"/>
      <c r="F6" s="56"/>
      <c r="G6" s="56"/>
      <c r="H6" s="56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ht="12.75" hidden="1" customHeight="1" x14ac:dyDescent="0.2">
      <c r="A7" s="54"/>
      <c r="B7" s="57"/>
      <c r="C7" s="55"/>
      <c r="D7" s="56"/>
      <c r="E7" s="56"/>
      <c r="F7" s="56"/>
      <c r="G7" s="56"/>
      <c r="H7" s="56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s="2" customFormat="1" ht="12.75" customHeight="1" x14ac:dyDescent="0.2">
      <c r="A8" s="289"/>
      <c r="B8" s="58" t="s">
        <v>18</v>
      </c>
      <c r="C8" s="25"/>
      <c r="D8" s="25"/>
      <c r="E8" s="25"/>
      <c r="F8" s="25"/>
      <c r="G8" s="26"/>
      <c r="H8" s="27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7"/>
      <c r="Y8" s="28"/>
      <c r="Z8" s="28"/>
      <c r="AA8" s="28"/>
      <c r="AB8" s="28"/>
      <c r="AC8" s="28"/>
      <c r="AD8" s="28"/>
      <c r="AE8" s="28"/>
      <c r="AF8" s="27"/>
      <c r="AG8" s="28"/>
      <c r="AH8" s="28"/>
      <c r="AI8" s="28"/>
      <c r="AJ8" s="28"/>
      <c r="AK8" s="28"/>
      <c r="AL8" s="28"/>
      <c r="AM8" s="28"/>
      <c r="AN8" s="27"/>
      <c r="AO8" s="28"/>
      <c r="AP8" s="28"/>
      <c r="AQ8" s="28"/>
      <c r="AR8" s="28"/>
      <c r="AS8" s="28"/>
      <c r="AT8" s="28"/>
      <c r="AU8" s="28"/>
      <c r="AV8" s="27"/>
      <c r="AW8" s="28"/>
      <c r="AX8" s="28"/>
      <c r="AY8" s="28"/>
      <c r="AZ8" s="28"/>
      <c r="BA8" s="28"/>
      <c r="BB8" s="28"/>
      <c r="BC8" s="28"/>
      <c r="BD8" s="27"/>
    </row>
    <row r="9" spans="1:56" s="2" customFormat="1" ht="13.5" hidden="1" customHeight="1" x14ac:dyDescent="0.2">
      <c r="A9" s="268"/>
      <c r="B9" s="65"/>
      <c r="C9" s="8" t="s">
        <v>1</v>
      </c>
      <c r="D9" s="5" t="s">
        <v>9</v>
      </c>
      <c r="E9" s="5"/>
      <c r="F9" s="5"/>
      <c r="G9" s="15"/>
      <c r="H9" s="16"/>
      <c r="I9" s="18"/>
      <c r="J9" s="18"/>
      <c r="K9" s="18"/>
      <c r="L9" s="18"/>
      <c r="M9" s="18"/>
      <c r="N9" s="18"/>
      <c r="O9" s="18"/>
      <c r="P9" s="50"/>
      <c r="Q9" s="18"/>
      <c r="R9" s="18"/>
      <c r="S9" s="18"/>
      <c r="T9" s="18"/>
      <c r="U9" s="18"/>
      <c r="V9" s="18"/>
      <c r="W9" s="18"/>
      <c r="X9" s="16"/>
      <c r="Y9" s="18"/>
      <c r="Z9" s="18"/>
      <c r="AA9" s="18"/>
      <c r="AB9" s="18"/>
      <c r="AC9" s="18"/>
      <c r="AD9" s="18"/>
      <c r="AE9" s="18"/>
      <c r="AF9" s="16"/>
      <c r="AG9" s="18"/>
      <c r="AH9" s="18"/>
      <c r="AI9" s="18"/>
      <c r="AJ9" s="18"/>
      <c r="AK9" s="18"/>
      <c r="AL9" s="18"/>
      <c r="AM9" s="18"/>
      <c r="AN9" s="16"/>
      <c r="AO9" s="17"/>
      <c r="AP9" s="18"/>
      <c r="AQ9" s="18"/>
      <c r="AR9" s="18"/>
      <c r="AS9" s="18"/>
      <c r="AT9" s="18"/>
      <c r="AU9" s="18"/>
      <c r="AV9" s="16"/>
      <c r="AW9" s="17"/>
      <c r="AX9" s="18"/>
      <c r="AY9" s="18"/>
      <c r="AZ9" s="18"/>
      <c r="BA9" s="18"/>
      <c r="BB9" s="18"/>
      <c r="BC9" s="18"/>
      <c r="BD9" s="16"/>
    </row>
    <row r="10" spans="1:56" s="2" customFormat="1" ht="13.5" hidden="1" customHeight="1" x14ac:dyDescent="0.2">
      <c r="A10" s="268"/>
      <c r="B10" s="65"/>
      <c r="C10" s="8"/>
      <c r="D10" s="5"/>
      <c r="E10" s="5"/>
      <c r="F10" s="5"/>
      <c r="G10" s="15"/>
      <c r="H10" s="16"/>
      <c r="I10" s="18"/>
      <c r="J10" s="18"/>
      <c r="K10" s="18"/>
      <c r="L10" s="18"/>
      <c r="M10" s="18"/>
      <c r="N10" s="18"/>
      <c r="O10" s="18"/>
      <c r="P10" s="50"/>
      <c r="Q10" s="18"/>
      <c r="R10" s="18"/>
      <c r="S10" s="18"/>
      <c r="T10" s="18"/>
      <c r="U10" s="18"/>
      <c r="V10" s="18"/>
      <c r="W10" s="18"/>
      <c r="X10" s="16"/>
      <c r="Y10" s="18"/>
      <c r="Z10" s="18"/>
      <c r="AA10" s="18"/>
      <c r="AB10" s="18"/>
      <c r="AC10" s="18"/>
      <c r="AD10" s="18"/>
      <c r="AE10" s="18"/>
      <c r="AF10" s="16"/>
      <c r="AG10" s="18"/>
      <c r="AH10" s="18"/>
      <c r="AI10" s="18"/>
      <c r="AJ10" s="18"/>
      <c r="AK10" s="18"/>
      <c r="AL10" s="18"/>
      <c r="AM10" s="18"/>
      <c r="AN10" s="16"/>
      <c r="AO10" s="17"/>
      <c r="AP10" s="18"/>
      <c r="AQ10" s="18"/>
      <c r="AR10" s="18"/>
      <c r="AS10" s="18"/>
      <c r="AT10" s="18"/>
      <c r="AU10" s="18"/>
      <c r="AV10" s="16"/>
      <c r="AW10" s="17"/>
      <c r="AX10" s="18"/>
      <c r="AY10" s="18"/>
      <c r="AZ10" s="18"/>
      <c r="BA10" s="18"/>
      <c r="BB10" s="18"/>
      <c r="BC10" s="18"/>
      <c r="BD10" s="16"/>
    </row>
    <row r="11" spans="1:56" s="2" customFormat="1" ht="13.5" hidden="1" customHeight="1" x14ac:dyDescent="0.2">
      <c r="A11" s="268"/>
      <c r="B11" s="65"/>
      <c r="C11" s="8" t="s">
        <v>16</v>
      </c>
      <c r="D11" s="5" t="s">
        <v>4</v>
      </c>
      <c r="E11" s="5"/>
      <c r="F11" s="5"/>
      <c r="G11" s="15"/>
      <c r="H11" s="16"/>
      <c r="I11" s="18"/>
      <c r="J11" s="18"/>
      <c r="K11" s="18"/>
      <c r="L11" s="18"/>
      <c r="M11" s="18"/>
      <c r="N11" s="18"/>
      <c r="O11" s="18"/>
      <c r="P11" s="50"/>
      <c r="Q11" s="18"/>
      <c r="R11" s="18"/>
      <c r="S11" s="18"/>
      <c r="T11" s="18"/>
      <c r="U11" s="18"/>
      <c r="V11" s="18"/>
      <c r="W11" s="18"/>
      <c r="X11" s="16"/>
      <c r="Y11" s="18"/>
      <c r="Z11" s="18"/>
      <c r="AA11" s="18"/>
      <c r="AB11" s="18"/>
      <c r="AC11" s="18"/>
      <c r="AD11" s="18"/>
      <c r="AE11" s="18"/>
      <c r="AF11" s="16"/>
      <c r="AG11" s="18"/>
      <c r="AH11" s="18"/>
      <c r="AI11" s="18"/>
      <c r="AJ11" s="18"/>
      <c r="AK11" s="18"/>
      <c r="AL11" s="18"/>
      <c r="AM11" s="18"/>
      <c r="AN11" s="16"/>
      <c r="AO11" s="17"/>
      <c r="AP11" s="18"/>
      <c r="AQ11" s="18"/>
      <c r="AR11" s="18"/>
      <c r="AS11" s="18"/>
      <c r="AT11" s="18"/>
      <c r="AU11" s="18"/>
      <c r="AV11" s="16"/>
      <c r="AW11" s="17"/>
      <c r="AX11" s="18"/>
      <c r="AY11" s="18"/>
      <c r="AZ11" s="18"/>
      <c r="BA11" s="18"/>
      <c r="BB11" s="18"/>
      <c r="BC11" s="18"/>
      <c r="BD11" s="16"/>
    </row>
    <row r="12" spans="1:56" s="2" customFormat="1" ht="13.5" customHeight="1" x14ac:dyDescent="0.2">
      <c r="A12" s="268"/>
      <c r="B12" s="65"/>
      <c r="C12" s="21" t="s">
        <v>43</v>
      </c>
      <c r="D12" s="5" t="s">
        <v>9</v>
      </c>
      <c r="E12" s="5"/>
      <c r="F12" s="5"/>
      <c r="G12" s="15"/>
      <c r="H12" s="143">
        <f>SUMIFS($I$12:$BD$12,$I$3:$BD$3,$H$3,$I$16:$BD$16,"&gt;0")</f>
        <v>112916.10952301044</v>
      </c>
      <c r="I12" s="144">
        <v>4447.661676371883</v>
      </c>
      <c r="J12" s="144">
        <v>4447.661676371883</v>
      </c>
      <c r="K12" s="144">
        <v>4447.661676371883</v>
      </c>
      <c r="L12" s="144">
        <v>4447.661676371883</v>
      </c>
      <c r="M12" s="144">
        <v>4447.661676371883</v>
      </c>
      <c r="N12" s="144">
        <v>4383.660204458818</v>
      </c>
      <c r="O12" s="144">
        <v>3704.6147649047025</v>
      </c>
      <c r="P12" s="143">
        <f>SUMIF(I16:O16,"&gt;0",I12:O12)</f>
        <v>30326.583351222936</v>
      </c>
      <c r="Q12" s="144">
        <v>3983.8235578809936</v>
      </c>
      <c r="R12" s="144">
        <v>3983.8235578809936</v>
      </c>
      <c r="S12" s="144">
        <v>3983.8235578809936</v>
      </c>
      <c r="T12" s="144">
        <v>3983.8235578809936</v>
      </c>
      <c r="U12" s="144">
        <v>3983.8235578809936</v>
      </c>
      <c r="V12" s="144">
        <v>3290.3976661229067</v>
      </c>
      <c r="W12" s="144">
        <v>2997.4431828838483</v>
      </c>
      <c r="X12" s="143">
        <f>SUMIF(Q16:W16,"&gt;0",Q12:W12)</f>
        <v>26206.958638411725</v>
      </c>
      <c r="Y12" s="144">
        <v>3983.8235578809936</v>
      </c>
      <c r="Z12" s="144">
        <v>3983.8235578809936</v>
      </c>
      <c r="AA12" s="144">
        <v>3983.8235578809936</v>
      </c>
      <c r="AB12" s="144">
        <v>3983.8235578809936</v>
      </c>
      <c r="AC12" s="144">
        <v>3983.8235578809936</v>
      </c>
      <c r="AD12" s="144">
        <v>3290.3976661229067</v>
      </c>
      <c r="AE12" s="144">
        <v>2997.4431828838483</v>
      </c>
      <c r="AF12" s="143">
        <f>SUMIF(Y16:AE16,"&gt;0",Y12:AE12)</f>
        <v>26206.958638411725</v>
      </c>
      <c r="AG12" s="144">
        <v>3983.8235578809936</v>
      </c>
      <c r="AH12" s="144">
        <v>3983.8235578809936</v>
      </c>
      <c r="AI12" s="144">
        <v>3983.8235578809936</v>
      </c>
      <c r="AJ12" s="144">
        <v>3983.8235578809936</v>
      </c>
      <c r="AK12" s="144">
        <v>3983.8235578809936</v>
      </c>
      <c r="AL12" s="144">
        <v>3290.3976661229067</v>
      </c>
      <c r="AM12" s="144">
        <v>2997.4431828838483</v>
      </c>
      <c r="AN12" s="143">
        <f>SUMIF(AG16:AM16,"&gt;0",AG12:AM12)</f>
        <v>26206.958638411725</v>
      </c>
      <c r="AO12" s="144">
        <v>3983.8235578809936</v>
      </c>
      <c r="AP12" s="144">
        <v>3983.8235578809936</v>
      </c>
      <c r="AQ12" s="144">
        <v>3983.8235578809936</v>
      </c>
      <c r="AR12" s="144">
        <v>3983.8235578809936</v>
      </c>
      <c r="AS12" s="144">
        <v>3983.8235578809936</v>
      </c>
      <c r="AT12" s="144">
        <v>3290.3976661229067</v>
      </c>
      <c r="AU12" s="144">
        <v>2997.4431828838483</v>
      </c>
      <c r="AV12" s="143">
        <f>SUMIF(AO16:AU16,"&gt;0",AO12:AU12)</f>
        <v>26206.958638411725</v>
      </c>
      <c r="AW12" s="144"/>
      <c r="AX12" s="144"/>
      <c r="AY12" s="144"/>
      <c r="AZ12" s="144"/>
      <c r="BA12" s="144"/>
      <c r="BB12" s="144"/>
      <c r="BC12" s="144"/>
      <c r="BD12" s="143">
        <f>SUMIF(AW16:BC16,"&gt;0",AW12:BC12)</f>
        <v>0</v>
      </c>
    </row>
    <row r="13" spans="1:56" s="113" customFormat="1" ht="12.75" customHeight="1" collapsed="1" x14ac:dyDescent="0.2">
      <c r="A13" s="107"/>
      <c r="B13" s="130"/>
      <c r="C13" s="131" t="s">
        <v>37</v>
      </c>
      <c r="D13" s="109" t="s">
        <v>4</v>
      </c>
      <c r="E13" s="109"/>
      <c r="F13" s="109"/>
      <c r="G13" s="110"/>
      <c r="H13" s="141">
        <f>IF(OR(ISERROR((H16+H709)/H12-1),H16&lt;=0),0,(H16+H709)/H12-1)</f>
        <v>-5.2517834240489725E-2</v>
      </c>
      <c r="I13" s="142">
        <f>IF(OR(ISERROR((I16+I709)/I12-1),I16&lt;=0),0,(I16+I709)/I12-1)</f>
        <v>7.3822684259553295E-2</v>
      </c>
      <c r="J13" s="142">
        <f t="shared" ref="J13:O13" si="15">IF(OR(ISERROR((J16+J709)/J12-1),J16&lt;=0),0,(J16+J709)/J12-1)</f>
        <v>-2.735407619203778E-2</v>
      </c>
      <c r="K13" s="142">
        <f t="shared" si="15"/>
        <v>-7.929147989052121E-2</v>
      </c>
      <c r="L13" s="142">
        <f t="shared" si="15"/>
        <v>-9.098301665381614E-2</v>
      </c>
      <c r="M13" s="142">
        <f t="shared" si="15"/>
        <v>-0.12268506826198133</v>
      </c>
      <c r="N13" s="142">
        <f t="shared" si="15"/>
        <v>0.14424927253668085</v>
      </c>
      <c r="O13" s="142">
        <f t="shared" si="15"/>
        <v>-0.16536530888670187</v>
      </c>
      <c r="P13" s="141">
        <f t="shared" ref="P13:BD13" si="16">IF(OR(ISERROR((P16+P709)/P12-1),P16&lt;=0),0,(P16+P709)/P12-1)</f>
        <v>-3.5499658459861472E-2</v>
      </c>
      <c r="Q13" s="142">
        <f t="shared" si="16"/>
        <v>-1.4012557802807524E-2</v>
      </c>
      <c r="R13" s="142">
        <f t="shared" si="16"/>
        <v>-0.15508306251635695</v>
      </c>
      <c r="S13" s="142">
        <f t="shared" si="16"/>
        <v>-0.1485566690598582</v>
      </c>
      <c r="T13" s="142">
        <f t="shared" si="16"/>
        <v>-0.18947213572944632</v>
      </c>
      <c r="U13" s="142">
        <f t="shared" si="16"/>
        <v>-0.15031377499045395</v>
      </c>
      <c r="V13" s="142">
        <f t="shared" si="16"/>
        <v>-0.17639134384835387</v>
      </c>
      <c r="W13" s="142">
        <f t="shared" si="16"/>
        <v>-9.0224623581906971E-2</v>
      </c>
      <c r="X13" s="141">
        <f t="shared" si="16"/>
        <v>-0.13240600278300829</v>
      </c>
      <c r="Y13" s="142">
        <f t="shared" si="16"/>
        <v>-0.20528608910480872</v>
      </c>
      <c r="Z13" s="142">
        <f t="shared" si="16"/>
        <v>-0.10513105106084741</v>
      </c>
      <c r="AA13" s="142">
        <f t="shared" si="16"/>
        <v>-0.19348837785652251</v>
      </c>
      <c r="AB13" s="142">
        <f t="shared" si="16"/>
        <v>-5.0911782345319567E-2</v>
      </c>
      <c r="AC13" s="142">
        <f t="shared" si="16"/>
        <v>2.1882606207935584E-2</v>
      </c>
      <c r="AD13" s="142">
        <f t="shared" si="16"/>
        <v>-0.12958849032534514</v>
      </c>
      <c r="AE13" s="142">
        <f t="shared" si="16"/>
        <v>-8.8890152916093812E-2</v>
      </c>
      <c r="AF13" s="141">
        <f t="shared" si="16"/>
        <v>-0.10745079874641972</v>
      </c>
      <c r="AG13" s="142">
        <f t="shared" si="16"/>
        <v>-0.24444444984380109</v>
      </c>
      <c r="AH13" s="142">
        <f t="shared" si="16"/>
        <v>0.58315244346682626</v>
      </c>
      <c r="AI13" s="142">
        <f t="shared" si="16"/>
        <v>-0.13675895781157199</v>
      </c>
      <c r="AJ13" s="142">
        <f t="shared" si="16"/>
        <v>-0.15106682038928076</v>
      </c>
      <c r="AK13" s="142">
        <f t="shared" si="16"/>
        <v>-0.2072942101683467</v>
      </c>
      <c r="AL13" s="142">
        <f t="shared" si="16"/>
        <v>-0.20526323400865143</v>
      </c>
      <c r="AM13" s="142">
        <f t="shared" si="16"/>
        <v>-0.20332101250956869</v>
      </c>
      <c r="AN13" s="141">
        <f t="shared" si="16"/>
        <v>-7.2803512408159299E-2</v>
      </c>
      <c r="AO13" s="142">
        <f t="shared" si="16"/>
        <v>-8.3543749627813191E-2</v>
      </c>
      <c r="AP13" s="142">
        <f t="shared" si="16"/>
        <v>-8.6806946356062564E-2</v>
      </c>
      <c r="AQ13" s="142">
        <f t="shared" si="16"/>
        <v>0.7706607477746934</v>
      </c>
      <c r="AR13" s="142">
        <f t="shared" si="16"/>
        <v>9.7689176356497764E-2</v>
      </c>
      <c r="AS13" s="142">
        <f t="shared" si="16"/>
        <v>-3.8361025698206541E-2</v>
      </c>
      <c r="AT13" s="142">
        <f t="shared" si="16"/>
        <v>-0.10983403916303636</v>
      </c>
      <c r="AU13" s="142">
        <f t="shared" si="16"/>
        <v>-7.4874423014936742E-3</v>
      </c>
      <c r="AV13" s="141">
        <f t="shared" si="16"/>
        <v>8.5627691200274025E-2</v>
      </c>
      <c r="AW13" s="142">
        <f t="shared" si="16"/>
        <v>0</v>
      </c>
      <c r="AX13" s="142">
        <f t="shared" si="16"/>
        <v>0</v>
      </c>
      <c r="AY13" s="142">
        <f t="shared" si="16"/>
        <v>0</v>
      </c>
      <c r="AZ13" s="142">
        <f t="shared" si="16"/>
        <v>0</v>
      </c>
      <c r="BA13" s="142">
        <f t="shared" si="16"/>
        <v>0</v>
      </c>
      <c r="BB13" s="142">
        <f t="shared" si="16"/>
        <v>0</v>
      </c>
      <c r="BC13" s="142">
        <f t="shared" si="16"/>
        <v>0</v>
      </c>
      <c r="BD13" s="141">
        <f t="shared" si="16"/>
        <v>0</v>
      </c>
    </row>
    <row r="14" spans="1:56" s="2" customFormat="1" ht="12.75" hidden="1" customHeight="1" outlineLevel="1" x14ac:dyDescent="0.2">
      <c r="A14" s="268"/>
      <c r="B14" s="65"/>
      <c r="C14" s="20" t="s">
        <v>22</v>
      </c>
      <c r="D14" s="5" t="s">
        <v>9</v>
      </c>
      <c r="E14" s="5"/>
      <c r="F14" s="5"/>
      <c r="G14" s="15"/>
      <c r="H14" s="143">
        <f t="shared" ref="H14:H20" si="17">SUMIF($I$3:$BD$3,$H$3,$I14:$BD14)</f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3">
        <f>SUM(I14:O14)</f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3">
        <f>SUM(Q14:W14)</f>
        <v>0</v>
      </c>
      <c r="Y14" s="144">
        <v>0</v>
      </c>
      <c r="Z14" s="144">
        <v>0</v>
      </c>
      <c r="AA14" s="144">
        <v>0</v>
      </c>
      <c r="AB14" s="144">
        <v>0</v>
      </c>
      <c r="AC14" s="144">
        <v>0</v>
      </c>
      <c r="AD14" s="144">
        <v>0</v>
      </c>
      <c r="AE14" s="144">
        <v>0</v>
      </c>
      <c r="AF14" s="143">
        <f>SUM(Y14:AE14)</f>
        <v>0</v>
      </c>
      <c r="AG14" s="144">
        <v>0</v>
      </c>
      <c r="AH14" s="144">
        <v>0</v>
      </c>
      <c r="AI14" s="144">
        <v>0</v>
      </c>
      <c r="AJ14" s="144">
        <v>0</v>
      </c>
      <c r="AK14" s="144">
        <v>0</v>
      </c>
      <c r="AL14" s="144">
        <v>0</v>
      </c>
      <c r="AM14" s="144">
        <v>0</v>
      </c>
      <c r="AN14" s="143">
        <f>SUM(AG14:AM14)</f>
        <v>0</v>
      </c>
      <c r="AO14" s="144">
        <v>0</v>
      </c>
      <c r="AP14" s="144">
        <v>0</v>
      </c>
      <c r="AQ14" s="144">
        <v>0</v>
      </c>
      <c r="AR14" s="144">
        <v>0</v>
      </c>
      <c r="AS14" s="144">
        <v>0</v>
      </c>
      <c r="AT14" s="144">
        <v>0</v>
      </c>
      <c r="AU14" s="144">
        <v>0</v>
      </c>
      <c r="AV14" s="143">
        <f>SUM(AO14:AU14)</f>
        <v>0</v>
      </c>
      <c r="AW14" s="144"/>
      <c r="AX14" s="144"/>
      <c r="AY14" s="144"/>
      <c r="AZ14" s="144"/>
      <c r="BA14" s="144"/>
      <c r="BB14" s="144"/>
      <c r="BC14" s="144"/>
      <c r="BD14" s="143">
        <f>SUM(AW14:BC14)</f>
        <v>0</v>
      </c>
    </row>
    <row r="15" spans="1:56" s="2" customFormat="1" ht="12.75" hidden="1" customHeight="1" outlineLevel="1" x14ac:dyDescent="0.2">
      <c r="A15" s="268"/>
      <c r="B15" s="65"/>
      <c r="C15" s="20" t="s">
        <v>23</v>
      </c>
      <c r="D15" s="5" t="s">
        <v>9</v>
      </c>
      <c r="E15" s="5"/>
      <c r="F15" s="5"/>
      <c r="G15" s="15"/>
      <c r="H15" s="143">
        <f t="shared" si="17"/>
        <v>72727</v>
      </c>
      <c r="I15" s="144">
        <f>I60+I71+I82+I93+I104+I115+I126+I137+I148+I159+I170+I181+I192+I927</f>
        <v>3382</v>
      </c>
      <c r="J15" s="144">
        <f>J60+J71+J82+J93+J104+J115+J126+J137+J148+J159+J170+J181+J192+J927</f>
        <v>3069</v>
      </c>
      <c r="K15" s="144">
        <f>K60+K71+K82+K93+K104+K115+K126+K137+K148+K159+K170+K181+K192+K927</f>
        <v>2913</v>
      </c>
      <c r="L15" s="144">
        <f>L60+L71+L82+L93+L104+L115+L126+L137+L148+L159+L170+L181+L192+L927</f>
        <v>2800</v>
      </c>
      <c r="M15" s="144">
        <f>M60+M71+M82+M93+M104+M115+M126+M137+M148+M159+M170+M181+M192+M927</f>
        <v>2776</v>
      </c>
      <c r="N15" s="144">
        <f>N60+N71+N82+N93+N104+N115+N126+N137+N148+N159+N170+N181+N192+N927</f>
        <v>3680</v>
      </c>
      <c r="O15" s="144">
        <f>O60+O71+O82+O93+O104+O115+O126+O137+O148+O159+O170+O181+O192+O927</f>
        <v>2173</v>
      </c>
      <c r="P15" s="143">
        <f>P60+P71+P82+P93+P104+P115+P126+P137+P148+P159+P170+P181+P192+P927</f>
        <v>20793</v>
      </c>
      <c r="Q15" s="144">
        <f>Q60+Q71+Q82+Q93+Q104+Q115+Q126+Q137+Q148+Q159+Q170+Q181+Q192+Q927</f>
        <v>2637</v>
      </c>
      <c r="R15" s="144">
        <f>R60+R71+R82+R93+R104+R115+R126+R137+R148+R159+R170+R181+R192+R927</f>
        <v>2255</v>
      </c>
      <c r="S15" s="144">
        <f>S60+S71+S82+S93+S104+S115+S126+S137+S148+S159+S170+S181+S192+S927</f>
        <v>2395</v>
      </c>
      <c r="T15" s="144">
        <f>T60+T71+T82+T93+T104+T115+T126+T137+T148+T159+T170+T181+T192+T927</f>
        <v>2213</v>
      </c>
      <c r="U15" s="144">
        <f>U60+U71+U82+U93+U104+U115+U126+U137+U148+U159+U170+U181+U192+U927</f>
        <v>2441</v>
      </c>
      <c r="V15" s="144">
        <f>V60+V71+V82+V93+V104+V115+V126+V137+V148+V159+V170+V181+V192+V927</f>
        <v>1900</v>
      </c>
      <c r="W15" s="144">
        <f>W60+W71+W82+W93+W104+W115+W126+W137+W148+W159+W170+W181+W192+W927</f>
        <v>2008</v>
      </c>
      <c r="X15" s="143">
        <f>X60+X71+X82+X93+X104+X115+X126+X137+X148+X159+X170+X181+X192+X927</f>
        <v>15849</v>
      </c>
      <c r="Y15" s="144">
        <f>Y60+Y71+Y82+Y93+Y104+Y115+Y126+Y137+Y148+Y159+Y170+Y181+Y192+Y927</f>
        <v>2254</v>
      </c>
      <c r="Z15" s="144">
        <f>Z60+Z71+Z82+Z93+Z104+Z115+Z126+Z137+Z148+Z159+Z170+Z181+Z192+Z927</f>
        <v>2491</v>
      </c>
      <c r="AA15" s="144">
        <f>AA60+AA71+AA82+AA93+AA104+AA115+AA126+AA137+AA148+AA159+AA170+AA181+AA192+AA927</f>
        <v>2217</v>
      </c>
      <c r="AB15" s="144">
        <f>AB60+AB71+AB82+AB93+AB104+AB115+AB126+AB137+AB148+AB159+AB170+AB181+AB192+AB927</f>
        <v>2600</v>
      </c>
      <c r="AC15" s="144">
        <f>AC60+AC71+AC82+AC93+AC104+AC115+AC126+AC137+AC148+AC159+AC170+AC181+AC192+AC927</f>
        <v>2802</v>
      </c>
      <c r="AD15" s="144">
        <f>AD60+AD71+AD82+AD93+AD104+AD115+AD126+AD137+AD148+AD159+AD170+AD181+AD192+AD927</f>
        <v>1955</v>
      </c>
      <c r="AE15" s="144">
        <f>AE60+AE71+AE82+AE93+AE104+AE115+AE126+AE137+AE148+AE159+AE170+AE181+AE192+AE927</f>
        <v>1825</v>
      </c>
      <c r="AF15" s="143">
        <f>AF60+AF71+AF82+AF93+AF104+AF115+AF126+AF137+AF148+AF159+AF170+AF181+AF192+AF927</f>
        <v>16144</v>
      </c>
      <c r="AG15" s="144">
        <f>AG60+AG71+AG82+AG93+AG104+AG115+AG126+AG137+AG148+AG159+AG170+AG181+AG192+AG927</f>
        <v>1841</v>
      </c>
      <c r="AH15" s="144">
        <f>AH60+AH71+AH82+AH93+AH104+AH115+AH126+AH137+AH148+AH159+AH170+AH181+AH192+AH927</f>
        <v>4179</v>
      </c>
      <c r="AI15" s="144">
        <f>AI60+AI71+AI82+AI93+AI104+AI115+AI126+AI137+AI148+AI159+AI170+AI181+AI192+AI927</f>
        <v>2279</v>
      </c>
      <c r="AJ15" s="144">
        <f>AJ60+AJ71+AJ82+AJ93+AJ104+AJ115+AJ126+AJ137+AJ148+AJ159+AJ170+AJ181+AJ192+AJ927</f>
        <v>2230</v>
      </c>
      <c r="AK15" s="144">
        <f>AK60+AK71+AK82+AK93+AK104+AK115+AK126+AK137+AK148+AK159+AK170+AK181+AK192+AK927</f>
        <v>2202</v>
      </c>
      <c r="AL15" s="144">
        <f>AL60+AL71+AL82+AL93+AL104+AL115+AL126+AL137+AL148+AL159+AL170+AL181+AL192+AL927</f>
        <v>1782</v>
      </c>
      <c r="AM15" s="144">
        <f>AM60+AM71+AM82+AM93+AM104+AM115+AM126+AM137+AM148+AM159+AM170+AM181+AM192+AM927</f>
        <v>1671</v>
      </c>
      <c r="AN15" s="143">
        <f>AN60+AN71+AN82+AN93+AN104+AN115+AN126+AN137+AN148+AN159+AN170+AN181+AN192+AN927</f>
        <v>16184</v>
      </c>
      <c r="AO15" s="144">
        <f>AO60+AO71+AO82+AO93+AO104+AO115+AO126+AO137+AO148+AO159+AO170+AO181+AO192+AO927</f>
        <v>2478</v>
      </c>
      <c r="AP15" s="144">
        <f>AP60+AP71+AP82+AP93+AP104+AP115+AP126+AP137+AP148+AP159+AP170+AP181+AP192+AP927</f>
        <v>2217</v>
      </c>
      <c r="AQ15" s="144">
        <f>AQ60+AQ71+AQ82+AQ93+AQ104+AQ115+AQ126+AQ137+AQ148+AQ159+AQ170+AQ181+AQ192+AQ927</f>
        <v>4437</v>
      </c>
      <c r="AR15" s="144">
        <f>AR60+AR71+AR82+AR93+AR104+AR115+AR126+AR137+AR148+AR159+AR170+AR181+AR192+AR927</f>
        <v>2917</v>
      </c>
      <c r="AS15" s="144">
        <f>AS60+AS71+AS82+AS93+AS104+AS115+AS126+AS137+AS148+AS159+AS170+AS181+AS192+AS927</f>
        <v>2562</v>
      </c>
      <c r="AT15" s="144">
        <f>AT60+AT71+AT82+AT93+AT104+AT115+AT126+AT137+AT148+AT159+AT170+AT181+AT192+AT927</f>
        <v>1970</v>
      </c>
      <c r="AU15" s="144">
        <f>AU60+AU71+AU82+AU93+AU104+AU115+AU126+AU137+AU148+AU159+AU170+AU181+AU192+AU927</f>
        <v>2116</v>
      </c>
      <c r="AV15" s="143">
        <f>AV60+AV71+AV82+AV93+AV104+AV115+AV126+AV137+AV148+AV159+AV170+AV181+AV192+AV927</f>
        <v>18697</v>
      </c>
      <c r="AW15" s="144">
        <f>AW60+AW71+AW82+AW93+AW104+AW115+AW126+AW137+AW148+AW159+AW170+AW181+AW192+AW927</f>
        <v>0</v>
      </c>
      <c r="AX15" s="144">
        <f>AX60+AX71+AX82+AX93+AX104+AX115+AX126+AX137+AX148+AX159+AX170+AX181+AX192+AX927</f>
        <v>0</v>
      </c>
      <c r="AY15" s="144">
        <f>AY60+AY71+AY82+AY93+AY104+AY115+AY126+AY137+AY148+AY159+AY170+AY181+AY192+AY927</f>
        <v>0</v>
      </c>
      <c r="AZ15" s="144">
        <f>AZ60+AZ71+AZ82+AZ93+AZ104+AZ115+AZ126+AZ137+AZ148+AZ159+AZ170+AZ181+AZ192+AZ927</f>
        <v>0</v>
      </c>
      <c r="BA15" s="144">
        <f>BA60+BA71+BA82+BA93+BA104+BA115+BA126+BA137+BA148+BA159+BA170+BA181+BA192+BA927</f>
        <v>0</v>
      </c>
      <c r="BB15" s="144">
        <f>BB60+BB71+BB82+BB93+BB104+BB115+BB126+BB137+BB148+BB159+BB170+BB181+BB192+BB927</f>
        <v>0</v>
      </c>
      <c r="BC15" s="144">
        <f>BC60+BC71+BC82+BC93+BC104+BC115+BC126+BC137+BC148+BC159+BC170+BC181+BC192+BC927</f>
        <v>0</v>
      </c>
      <c r="BD15" s="143">
        <f>BD60+BD71+BD82+BD93+BD104+BD115+BD126+BD137+BD148+BD159+BD170+BD181+BD192+BD927</f>
        <v>0</v>
      </c>
    </row>
    <row r="16" spans="1:56" s="2" customFormat="1" ht="12.75" customHeight="1" collapsed="1" x14ac:dyDescent="0.2">
      <c r="A16" s="268"/>
      <c r="B16" s="65"/>
      <c r="C16" s="19" t="s">
        <v>2</v>
      </c>
      <c r="D16" s="5" t="s">
        <v>9</v>
      </c>
      <c r="E16" s="5"/>
      <c r="F16" s="5"/>
      <c r="G16" s="15"/>
      <c r="H16" s="143">
        <f t="shared" si="17"/>
        <v>72727</v>
      </c>
      <c r="I16" s="144">
        <f>I14+I15</f>
        <v>3382</v>
      </c>
      <c r="J16" s="144">
        <f t="shared" ref="J16:O16" si="18">J14+J15</f>
        <v>3069</v>
      </c>
      <c r="K16" s="144">
        <f t="shared" si="18"/>
        <v>2913</v>
      </c>
      <c r="L16" s="144">
        <f t="shared" si="18"/>
        <v>2800</v>
      </c>
      <c r="M16" s="144">
        <f t="shared" si="18"/>
        <v>2776</v>
      </c>
      <c r="N16" s="144">
        <f t="shared" si="18"/>
        <v>3680</v>
      </c>
      <c r="O16" s="144">
        <f t="shared" si="18"/>
        <v>2173</v>
      </c>
      <c r="P16" s="143">
        <f t="shared" ref="P16:AE16" si="19">P14+P15</f>
        <v>20793</v>
      </c>
      <c r="Q16" s="144">
        <f t="shared" si="19"/>
        <v>2637</v>
      </c>
      <c r="R16" s="144">
        <f t="shared" si="19"/>
        <v>2255</v>
      </c>
      <c r="S16" s="144">
        <f t="shared" si="19"/>
        <v>2395</v>
      </c>
      <c r="T16" s="144">
        <f t="shared" si="19"/>
        <v>2213</v>
      </c>
      <c r="U16" s="144">
        <f t="shared" si="19"/>
        <v>2441</v>
      </c>
      <c r="V16" s="144">
        <f t="shared" si="19"/>
        <v>1900</v>
      </c>
      <c r="W16" s="144">
        <f t="shared" si="19"/>
        <v>2008</v>
      </c>
      <c r="X16" s="143">
        <f t="shared" si="19"/>
        <v>15849</v>
      </c>
      <c r="Y16" s="144">
        <f t="shared" si="19"/>
        <v>2254</v>
      </c>
      <c r="Z16" s="144">
        <f t="shared" si="19"/>
        <v>2491</v>
      </c>
      <c r="AA16" s="144">
        <f t="shared" si="19"/>
        <v>2217</v>
      </c>
      <c r="AB16" s="144">
        <f t="shared" si="19"/>
        <v>2600</v>
      </c>
      <c r="AC16" s="144">
        <f t="shared" si="19"/>
        <v>2802</v>
      </c>
      <c r="AD16" s="144">
        <f t="shared" si="19"/>
        <v>1955</v>
      </c>
      <c r="AE16" s="144">
        <f t="shared" si="19"/>
        <v>1825</v>
      </c>
      <c r="AF16" s="143">
        <f t="shared" ref="AF16:BD16" si="20">AF14+AF15</f>
        <v>16144</v>
      </c>
      <c r="AG16" s="144">
        <f t="shared" si="20"/>
        <v>1841</v>
      </c>
      <c r="AH16" s="144">
        <f t="shared" si="20"/>
        <v>4179</v>
      </c>
      <c r="AI16" s="144">
        <f t="shared" si="20"/>
        <v>2279</v>
      </c>
      <c r="AJ16" s="144">
        <f t="shared" si="20"/>
        <v>2230</v>
      </c>
      <c r="AK16" s="144">
        <f t="shared" si="20"/>
        <v>2202</v>
      </c>
      <c r="AL16" s="144">
        <f t="shared" si="20"/>
        <v>1782</v>
      </c>
      <c r="AM16" s="144">
        <f t="shared" si="20"/>
        <v>1671</v>
      </c>
      <c r="AN16" s="143">
        <f t="shared" si="20"/>
        <v>16184</v>
      </c>
      <c r="AO16" s="144">
        <f t="shared" si="20"/>
        <v>2478</v>
      </c>
      <c r="AP16" s="144">
        <f t="shared" si="20"/>
        <v>2217</v>
      </c>
      <c r="AQ16" s="144">
        <f t="shared" si="20"/>
        <v>4437</v>
      </c>
      <c r="AR16" s="144">
        <f t="shared" si="20"/>
        <v>2917</v>
      </c>
      <c r="AS16" s="144">
        <f t="shared" si="20"/>
        <v>2562</v>
      </c>
      <c r="AT16" s="144">
        <f t="shared" si="20"/>
        <v>1970</v>
      </c>
      <c r="AU16" s="144">
        <f t="shared" si="20"/>
        <v>2116</v>
      </c>
      <c r="AV16" s="143">
        <f t="shared" si="20"/>
        <v>18697</v>
      </c>
      <c r="AW16" s="144">
        <f t="shared" si="20"/>
        <v>0</v>
      </c>
      <c r="AX16" s="144">
        <f t="shared" si="20"/>
        <v>0</v>
      </c>
      <c r="AY16" s="144">
        <f t="shared" si="20"/>
        <v>0</v>
      </c>
      <c r="AZ16" s="144">
        <f t="shared" si="20"/>
        <v>0</v>
      </c>
      <c r="BA16" s="144">
        <f t="shared" si="20"/>
        <v>0</v>
      </c>
      <c r="BB16" s="144">
        <f t="shared" si="20"/>
        <v>0</v>
      </c>
      <c r="BC16" s="144">
        <f t="shared" si="20"/>
        <v>0</v>
      </c>
      <c r="BD16" s="143">
        <f t="shared" si="20"/>
        <v>0</v>
      </c>
    </row>
    <row r="17" spans="1:56" s="2" customFormat="1" ht="12.75" hidden="1" customHeight="1" outlineLevel="1" x14ac:dyDescent="0.2">
      <c r="A17" s="268"/>
      <c r="B17" s="65"/>
      <c r="C17" s="20" t="s">
        <v>24</v>
      </c>
      <c r="D17" s="5" t="s">
        <v>9</v>
      </c>
      <c r="E17" s="5"/>
      <c r="F17" s="5"/>
      <c r="G17" s="15"/>
      <c r="H17" s="143">
        <f t="shared" si="17"/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3">
        <f>SUM(I17:O17)</f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3">
        <f>SUM(Q17:W17)</f>
        <v>0</v>
      </c>
      <c r="Y17" s="144">
        <v>0</v>
      </c>
      <c r="Z17" s="144">
        <v>0</v>
      </c>
      <c r="AA17" s="144">
        <v>0</v>
      </c>
      <c r="AB17" s="144">
        <v>0</v>
      </c>
      <c r="AC17" s="144">
        <v>0</v>
      </c>
      <c r="AD17" s="144">
        <v>0</v>
      </c>
      <c r="AE17" s="144">
        <v>0</v>
      </c>
      <c r="AF17" s="143">
        <f>SUM(Y17:AE17)</f>
        <v>0</v>
      </c>
      <c r="AG17" s="144">
        <v>0</v>
      </c>
      <c r="AH17" s="144">
        <v>0</v>
      </c>
      <c r="AI17" s="144">
        <v>0</v>
      </c>
      <c r="AJ17" s="144">
        <v>0</v>
      </c>
      <c r="AK17" s="144">
        <v>0</v>
      </c>
      <c r="AL17" s="144">
        <v>0</v>
      </c>
      <c r="AM17" s="144">
        <v>0</v>
      </c>
      <c r="AN17" s="143">
        <f>SUM(AG17:AM17)</f>
        <v>0</v>
      </c>
      <c r="AO17" s="144">
        <v>0</v>
      </c>
      <c r="AP17" s="144">
        <v>0</v>
      </c>
      <c r="AQ17" s="144">
        <v>0</v>
      </c>
      <c r="AR17" s="144">
        <v>0</v>
      </c>
      <c r="AS17" s="144">
        <v>0</v>
      </c>
      <c r="AT17" s="144">
        <v>0</v>
      </c>
      <c r="AU17" s="144">
        <v>0</v>
      </c>
      <c r="AV17" s="143">
        <f>SUM(AO17:AU17)</f>
        <v>0</v>
      </c>
      <c r="AW17" s="144"/>
      <c r="AX17" s="144"/>
      <c r="AY17" s="144"/>
      <c r="AZ17" s="144"/>
      <c r="BA17" s="144"/>
      <c r="BB17" s="144"/>
      <c r="BC17" s="144"/>
      <c r="BD17" s="143">
        <f>SUM(AW17:BC17)</f>
        <v>0</v>
      </c>
    </row>
    <row r="18" spans="1:56" s="2" customFormat="1" ht="12.75" hidden="1" customHeight="1" outlineLevel="1" x14ac:dyDescent="0.2">
      <c r="A18" s="268"/>
      <c r="B18" s="65"/>
      <c r="C18" s="20" t="s">
        <v>25</v>
      </c>
      <c r="D18" s="5" t="s">
        <v>9</v>
      </c>
      <c r="E18" s="5"/>
      <c r="F18" s="5"/>
      <c r="G18" s="15"/>
      <c r="H18" s="143">
        <f t="shared" si="17"/>
        <v>63763</v>
      </c>
      <c r="I18" s="144">
        <f>I61+I72+I83+I94+I105+I116+I127+I138+I149+I160+I171+I182+I193+I928</f>
        <v>2871</v>
      </c>
      <c r="J18" s="144">
        <f>J61+J72+J83+J94+J105+J116+J127+J138+J149+J160+J171+J182+J193+J928</f>
        <v>2934</v>
      </c>
      <c r="K18" s="144">
        <f>K61+K72+K83+K94+K105+K116+K127+K138+K149+K160+K171+K182+K193+K928</f>
        <v>2663</v>
      </c>
      <c r="L18" s="144">
        <f>L61+L72+L83+L94+L105+L116+L127+L138+L149+L160+L171+L182+L193+L928</f>
        <v>2661</v>
      </c>
      <c r="M18" s="144">
        <f>M61+M72+M83+M94+M105+M116+M127+M138+M149+M160+M171+M182+M193+M928</f>
        <v>2330</v>
      </c>
      <c r="N18" s="144">
        <f>N61+N72+N83+N94+N105+N116+N127+N138+N149+N160+N171+N182+N193+N928</f>
        <v>1394</v>
      </c>
      <c r="O18" s="144">
        <f>O61+O72+O83+O94+O105+O116+O127+O138+O149+O160+O171+O182+O193+O928</f>
        <v>2112</v>
      </c>
      <c r="P18" s="143">
        <f>P61+P72+P83+P94+P105+P116+P127+P138+P149+P160+P171+P182+P193+P928</f>
        <v>16965</v>
      </c>
      <c r="Q18" s="144">
        <f>Q61+Q72+Q83+Q94+Q105+Q116+Q127+Q138+Q149+Q160+Q171+Q182+Q193+Q928</f>
        <v>2453</v>
      </c>
      <c r="R18" s="144">
        <f>R61+R72+R83+R94+R105+R116+R127+R138+R149+R160+R171+R182+R193+R928</f>
        <v>1951</v>
      </c>
      <c r="S18" s="144">
        <f>S61+S72+S83+S94+S105+S116+S127+S138+S149+S160+S171+S182+S193+S928</f>
        <v>2318</v>
      </c>
      <c r="T18" s="144">
        <f>T61+T72+T83+T94+T105+T116+T127+T138+T149+T160+T171+T182+T193+T928</f>
        <v>2149</v>
      </c>
      <c r="U18" s="144">
        <f>U61+U72+U83+U94+U105+U116+U127+U138+U149+U160+U171+U182+U193+U928</f>
        <v>2404</v>
      </c>
      <c r="V18" s="144">
        <f>V61+V72+V83+V94+V105+V116+V127+V138+V149+V160+V171+V182+V193+V928</f>
        <v>1734</v>
      </c>
      <c r="W18" s="144">
        <f>W61+W72+W83+W94+W105+W116+W127+W138+W149+W160+W171+W182+W193+W928</f>
        <v>1932</v>
      </c>
      <c r="X18" s="143">
        <f>X61+X72+X83+X94+X105+X116+X127+X138+X149+X160+X171+X182+X193+X928</f>
        <v>14941</v>
      </c>
      <c r="Y18" s="144">
        <f>Y61+Y72+Y83+Y94+Y105+Y116+Y127+Y138+Y149+Y160+Y171+Y182+Y193+Y928</f>
        <v>2252</v>
      </c>
      <c r="Z18" s="144">
        <f>Z61+Z72+Z83+Z94+Z105+Z116+Z127+Z138+Z149+Z160+Z171+Z182+Z193+Z928</f>
        <v>2453</v>
      </c>
      <c r="AA18" s="144">
        <f>AA61+AA72+AA83+AA94+AA105+AA116+AA127+AA138+AA149+AA160+AA171+AA182+AA193+AA928</f>
        <v>2105</v>
      </c>
      <c r="AB18" s="144">
        <f>AB61+AB72+AB83+AB94+AB105+AB116+AB127+AB138+AB149+AB160+AB171+AB182+AB193+AB928</f>
        <v>2399</v>
      </c>
      <c r="AC18" s="144">
        <f>AC61+AC72+AC83+AC94+AC105+AC116+AC127+AC138+AC149+AC160+AC171+AC182+AC193+AC928</f>
        <v>2694</v>
      </c>
      <c r="AD18" s="144">
        <f>AD61+AD72+AD83+AD94+AD105+AD116+AD127+AD138+AD149+AD160+AD171+AD182+AD193+AD928</f>
        <v>1925</v>
      </c>
      <c r="AE18" s="144">
        <f>AE61+AE72+AE83+AE94+AE105+AE116+AE127+AE138+AE149+AE160+AE171+AE182+AE193+AE928</f>
        <v>1743</v>
      </c>
      <c r="AF18" s="143">
        <f>AF61+AF72+AF83+AF94+AF105+AF116+AF127+AF138+AF149+AF160+AF171+AF182+AF193+AF928</f>
        <v>15571</v>
      </c>
      <c r="AG18" s="144">
        <f>AG61+AG72+AG83+AG94+AG105+AG116+AG127+AG138+AG149+AG160+AG171+AG182+AG193+AG928</f>
        <v>1723</v>
      </c>
      <c r="AH18" s="144">
        <f>AH61+AH72+AH83+AH94+AH105+AH116+AH127+AH138+AH149+AH160+AH171+AH182+AH193+AH928</f>
        <v>2476</v>
      </c>
      <c r="AI18" s="144">
        <f>AI61+AI72+AI83+AI94+AI105+AI116+AI127+AI138+AI149+AI160+AI171+AI182+AI193+AI928</f>
        <v>2173</v>
      </c>
      <c r="AJ18" s="144">
        <f>AJ61+AJ72+AJ83+AJ94+AJ105+AJ116+AJ127+AJ138+AJ149+AJ160+AJ171+AJ182+AJ193+AJ928</f>
        <v>2012</v>
      </c>
      <c r="AK18" s="144">
        <f>AK61+AK72+AK83+AK94+AK105+AK116+AK127+AK138+AK149+AK160+AK171+AK182+AK193+AK928</f>
        <v>2124</v>
      </c>
      <c r="AL18" s="144">
        <f>AL61+AL72+AL83+AL94+AL105+AL116+AL127+AL138+AL149+AL160+AL171+AL182+AL193+AL928</f>
        <v>1675</v>
      </c>
      <c r="AM18" s="144">
        <f>AM61+AM72+AM83+AM94+AM105+AM116+AM127+AM138+AM149+AM160+AM171+AM182+AM193+AM928</f>
        <v>1668</v>
      </c>
      <c r="AN18" s="143">
        <f>AN61+AN72+AN83+AN94+AN105+AN116+AN127+AN138+AN149+AN160+AN171+AN182+AN193+AN928</f>
        <v>13851</v>
      </c>
      <c r="AO18" s="144">
        <f>AO61+AO72+AO83+AO94+AO105+AO116+AO127+AO138+AO149+AO160+AO171+AO182+AO193+AO928</f>
        <v>2430</v>
      </c>
      <c r="AP18" s="144">
        <f>AP61+AP72+AP83+AP94+AP105+AP116+AP127+AP138+AP149+AP160+AP171+AP182+AP193+AP928</f>
        <v>2054</v>
      </c>
      <c r="AQ18" s="144">
        <f>AQ61+AQ72+AQ83+AQ94+AQ105+AQ116+AQ127+AQ138+AQ149+AQ160+AQ171+AQ182+AQ193+AQ928</f>
        <v>2700</v>
      </c>
      <c r="AR18" s="144">
        <f>AR61+AR72+AR83+AR94+AR105+AR116+AR127+AR138+AR149+AR160+AR171+AR182+AR193+AR928</f>
        <v>2701</v>
      </c>
      <c r="AS18" s="144">
        <f>AS61+AS72+AS83+AS94+AS105+AS116+AS127+AS138+AS149+AS160+AS171+AS182+AS193+AS928</f>
        <v>2318</v>
      </c>
      <c r="AT18" s="144">
        <f>AT61+AT72+AT83+AT94+AT105+AT116+AT127+AT138+AT149+AT160+AT171+AT182+AT193+AT928</f>
        <v>1623</v>
      </c>
      <c r="AU18" s="144">
        <f>AU61+AU72+AU83+AU94+AU105+AU116+AU127+AU138+AU149+AU160+AU171+AU182+AU193+AU928</f>
        <v>2068</v>
      </c>
      <c r="AV18" s="143">
        <f>AV61+AV72+AV83+AV94+AV105+AV116+AV127+AV138+AV149+AV160+AV171+AV182+AV193+AV928</f>
        <v>15894</v>
      </c>
      <c r="AW18" s="144">
        <f>AW61+AW72+AW83+AW94+AW105+AW116+AW127+AW138+AW149+AW160+AW171+AW182+AW193+AW928</f>
        <v>0</v>
      </c>
      <c r="AX18" s="144">
        <f>AX61+AX72+AX83+AX94+AX105+AX116+AX127+AX138+AX149+AX160+AX171+AX182+AX193+AX928</f>
        <v>0</v>
      </c>
      <c r="AY18" s="144">
        <f>AY61+AY72+AY83+AY94+AY105+AY116+AY127+AY138+AY149+AY160+AY171+AY182+AY193+AY928</f>
        <v>0</v>
      </c>
      <c r="AZ18" s="144">
        <f>AZ61+AZ72+AZ83+AZ94+AZ105+AZ116+AZ127+AZ138+AZ149+AZ160+AZ171+AZ182+AZ193+AZ928</f>
        <v>0</v>
      </c>
      <c r="BA18" s="144">
        <f>BA61+BA72+BA83+BA94+BA105+BA116+BA127+BA138+BA149+BA160+BA171+BA182+BA193+BA928</f>
        <v>0</v>
      </c>
      <c r="BB18" s="144">
        <f>BB61+BB72+BB83+BB94+BB105+BB116+BB127+BB138+BB149+BB160+BB171+BB182+BB193+BB928</f>
        <v>0</v>
      </c>
      <c r="BC18" s="144">
        <f>BC61+BC72+BC83+BC94+BC105+BC116+BC127+BC138+BC149+BC160+BC171+BC182+BC193+BC928</f>
        <v>0</v>
      </c>
      <c r="BD18" s="143">
        <f>BD61+BD72+BD83+BD94+BD105+BD116+BD127+BD138+BD149+BD160+BD171+BD182+BD193+BD928</f>
        <v>0</v>
      </c>
    </row>
    <row r="19" spans="1:56" s="2" customFormat="1" ht="12.75" customHeight="1" collapsed="1" x14ac:dyDescent="0.2">
      <c r="A19" s="268"/>
      <c r="B19" s="65"/>
      <c r="C19" s="21" t="s">
        <v>20</v>
      </c>
      <c r="D19" s="5" t="s">
        <v>9</v>
      </c>
      <c r="E19" s="5"/>
      <c r="F19" s="5"/>
      <c r="G19" s="15"/>
      <c r="H19" s="143">
        <f t="shared" si="17"/>
        <v>63763</v>
      </c>
      <c r="I19" s="144">
        <f>I17+I18</f>
        <v>2871</v>
      </c>
      <c r="J19" s="144">
        <f t="shared" ref="J19:O19" si="21">J17+J18</f>
        <v>2934</v>
      </c>
      <c r="K19" s="144">
        <f t="shared" si="21"/>
        <v>2663</v>
      </c>
      <c r="L19" s="144">
        <f t="shared" si="21"/>
        <v>2661</v>
      </c>
      <c r="M19" s="144">
        <f t="shared" si="21"/>
        <v>2330</v>
      </c>
      <c r="N19" s="144">
        <f t="shared" si="21"/>
        <v>1394</v>
      </c>
      <c r="O19" s="144">
        <f t="shared" si="21"/>
        <v>2112</v>
      </c>
      <c r="P19" s="143">
        <f t="shared" ref="P19:X19" si="22">P17+P18</f>
        <v>16965</v>
      </c>
      <c r="Q19" s="144">
        <f t="shared" si="22"/>
        <v>2453</v>
      </c>
      <c r="R19" s="144">
        <f t="shared" si="22"/>
        <v>1951</v>
      </c>
      <c r="S19" s="144">
        <f t="shared" si="22"/>
        <v>2318</v>
      </c>
      <c r="T19" s="144">
        <f t="shared" si="22"/>
        <v>2149</v>
      </c>
      <c r="U19" s="144">
        <f t="shared" si="22"/>
        <v>2404</v>
      </c>
      <c r="V19" s="144">
        <f t="shared" si="22"/>
        <v>1734</v>
      </c>
      <c r="W19" s="144">
        <f t="shared" si="22"/>
        <v>1932</v>
      </c>
      <c r="X19" s="143">
        <f t="shared" si="22"/>
        <v>14941</v>
      </c>
      <c r="Y19" s="144">
        <f t="shared" ref="Y19:BD19" si="23">Y17+Y18</f>
        <v>2252</v>
      </c>
      <c r="Z19" s="144">
        <f t="shared" si="23"/>
        <v>2453</v>
      </c>
      <c r="AA19" s="144">
        <f t="shared" si="23"/>
        <v>2105</v>
      </c>
      <c r="AB19" s="144">
        <f t="shared" si="23"/>
        <v>2399</v>
      </c>
      <c r="AC19" s="144">
        <f t="shared" si="23"/>
        <v>2694</v>
      </c>
      <c r="AD19" s="144">
        <f t="shared" si="23"/>
        <v>1925</v>
      </c>
      <c r="AE19" s="144">
        <f t="shared" si="23"/>
        <v>1743</v>
      </c>
      <c r="AF19" s="143">
        <f t="shared" si="23"/>
        <v>15571</v>
      </c>
      <c r="AG19" s="144">
        <f t="shared" si="23"/>
        <v>1723</v>
      </c>
      <c r="AH19" s="144">
        <f t="shared" si="23"/>
        <v>2476</v>
      </c>
      <c r="AI19" s="144">
        <f>AI17+AI18</f>
        <v>2173</v>
      </c>
      <c r="AJ19" s="144">
        <f>AJ17+AJ18</f>
        <v>2012</v>
      </c>
      <c r="AK19" s="144">
        <f>AK17+AK18</f>
        <v>2124</v>
      </c>
      <c r="AL19" s="144">
        <f>AL17+AL18</f>
        <v>1675</v>
      </c>
      <c r="AM19" s="144">
        <f>AM17+AM18</f>
        <v>1668</v>
      </c>
      <c r="AN19" s="143">
        <f t="shared" si="23"/>
        <v>13851</v>
      </c>
      <c r="AO19" s="144">
        <f t="shared" ref="AO19:AT19" si="24">AO17+AO18</f>
        <v>2430</v>
      </c>
      <c r="AP19" s="144">
        <f t="shared" si="24"/>
        <v>2054</v>
      </c>
      <c r="AQ19" s="144">
        <f t="shared" si="24"/>
        <v>2700</v>
      </c>
      <c r="AR19" s="144">
        <f t="shared" si="24"/>
        <v>2701</v>
      </c>
      <c r="AS19" s="144">
        <f t="shared" si="24"/>
        <v>2318</v>
      </c>
      <c r="AT19" s="144">
        <f t="shared" si="24"/>
        <v>1623</v>
      </c>
      <c r="AU19" s="144">
        <f t="shared" si="23"/>
        <v>2068</v>
      </c>
      <c r="AV19" s="143">
        <f t="shared" si="23"/>
        <v>15894</v>
      </c>
      <c r="AW19" s="144">
        <f t="shared" si="23"/>
        <v>0</v>
      </c>
      <c r="AX19" s="144">
        <f t="shared" si="23"/>
        <v>0</v>
      </c>
      <c r="AY19" s="144">
        <f t="shared" si="23"/>
        <v>0</v>
      </c>
      <c r="AZ19" s="144">
        <f t="shared" si="23"/>
        <v>0</v>
      </c>
      <c r="BA19" s="144">
        <f t="shared" si="23"/>
        <v>0</v>
      </c>
      <c r="BB19" s="144">
        <f t="shared" si="23"/>
        <v>0</v>
      </c>
      <c r="BC19" s="144">
        <f t="shared" si="23"/>
        <v>0</v>
      </c>
      <c r="BD19" s="143">
        <f t="shared" si="23"/>
        <v>0</v>
      </c>
    </row>
    <row r="20" spans="1:56" s="2" customFormat="1" ht="12.75" customHeight="1" x14ac:dyDescent="0.2">
      <c r="A20" s="268"/>
      <c r="B20" s="65"/>
      <c r="C20" s="21" t="s">
        <v>33</v>
      </c>
      <c r="D20" s="5" t="s">
        <v>9</v>
      </c>
      <c r="E20" s="5"/>
      <c r="F20" s="5"/>
      <c r="G20" s="15"/>
      <c r="H20" s="143">
        <f t="shared" si="17"/>
        <v>45654</v>
      </c>
      <c r="I20" s="144">
        <f>I62+I73+I84+I95+I106+I117+I128+I139+I150+I161+I172+I183+I194+I205+I216+I227+I930</f>
        <v>2049</v>
      </c>
      <c r="J20" s="144">
        <f>J62+J73+J84+J95+J106+J117+J128+J139+J150+J161+J172+J183+J194+J205+J216+J227+J930</f>
        <v>2243</v>
      </c>
      <c r="K20" s="144">
        <f>K62+K73+K84+K95+K106+K117+K128+K139+K150+K161+K172+K183+K194+K205+K216+K227+K930</f>
        <v>1661</v>
      </c>
      <c r="L20" s="144">
        <f>L62+L73+L84+L95+L106+L117+L128+L139+L150+L161+L172+L183+L194+L205+L216+L227+L930</f>
        <v>1725</v>
      </c>
      <c r="M20" s="144">
        <f>M62+M73+M84+M95+M106+M117+M128+M139+M150+M161+M172+M183+M194+M205+M216+M227+M930</f>
        <v>1410</v>
      </c>
      <c r="N20" s="144">
        <f>N62+N73+N84+N95+N106+N117+N128+N139+N150+N161+N172+N183+N194+N205+N216+N227+N930</f>
        <v>53</v>
      </c>
      <c r="O20" s="144">
        <f>O62+O73+O84+O95+O106+O117+O128+O139+O150+O161+O172+O183+O194+O205+O216+O227+O930</f>
        <v>1562</v>
      </c>
      <c r="P20" s="143">
        <f>SUM(I20:O20)</f>
        <v>10703</v>
      </c>
      <c r="Q20" s="144">
        <f>Q62+Q73+Q84+Q95+Q106+Q117+Q128+Q139+Q150+Q161+Q172+Q183+Q194+Q205+Q216+Q227+Q930</f>
        <v>1415</v>
      </c>
      <c r="R20" s="144">
        <f>R62+R73+R84+R95+R106+R117+R128+R139+R150+R161+R172+R183+R194+R205+R216+R227+R930</f>
        <v>996</v>
      </c>
      <c r="S20" s="144">
        <f>S62+S73+S84+S95+S106+S117+S128+S139+S150+S161+S172+S183+S194+S205+S216+S227+S930</f>
        <v>1706</v>
      </c>
      <c r="T20" s="144">
        <f>T62+T73+T84+T95+T106+T117+T128+T139+T150+T161+T172+T183+T194+T205+T216+T227+T930</f>
        <v>1887</v>
      </c>
      <c r="U20" s="144">
        <f>U62+U73+U84+U95+U106+U117+U128+U139+U150+U161+U172+U183+U194+U205+U216+U227+U930</f>
        <v>2252</v>
      </c>
      <c r="V20" s="144">
        <f>V62+V73+V84+V95+V106+V117+V128+V139+V150+V161+V172+V183+V194+V205+V216+V227+V930</f>
        <v>1257</v>
      </c>
      <c r="W20" s="144">
        <f>W62+W73+W84+W95+W106+W117+W128+W139+W150+W161+W172+W183+W194+W205+W216+W227+W930</f>
        <v>1550</v>
      </c>
      <c r="X20" s="143">
        <f>SUM(Q20:W20)</f>
        <v>11063</v>
      </c>
      <c r="Y20" s="144">
        <f>Y62+Y73+Y84+Y95+Y106+Y117+Y128+Y139+Y150+Y161+Y172+Y183+Y194+Y205+Y216+Y227+Y930</f>
        <v>2210</v>
      </c>
      <c r="Z20" s="144">
        <f>Z62+Z73+Z84+Z95+Z106+Z117+Z128+Z139+Z150+Z161+Z172+Z183+Z194+Z205+Z216+Z227+Z930</f>
        <v>2155</v>
      </c>
      <c r="AA20" s="144">
        <f>AA62+AA73+AA84+AA95+AA106+AA117+AA128+AA139+AA150+AA161+AA172+AA183+AA194+AA205+AA216+AA227+AA930</f>
        <v>1637</v>
      </c>
      <c r="AB20" s="144">
        <f>AB62+AB73+AB84+AB95+AB106+AB117+AB128+AB139+AB150+AB161+AB172+AB183+AB194+AB205+AB216+AB227+AB930</f>
        <v>1351</v>
      </c>
      <c r="AC20" s="144">
        <f>AC62+AC73+AC84+AC95+AC106+AC117+AC128+AC139+AC150+AC161+AC172+AC183+AC194+AC205+AC216+AC227+AC930</f>
        <v>2279</v>
      </c>
      <c r="AD20" s="144">
        <f>AD62+AD73+AD84+AD95+AD106+AD117+AD128+AD139+AD150+AD161+AD172+AD183+AD194+AD205+AD216+AD227+AD930</f>
        <v>1768</v>
      </c>
      <c r="AE20" s="144">
        <f>AE62+AE73+AE84+AE95+AE106+AE117+AE128+AE139+AE150+AE161+AE172+AE183+AE194+AE205+AE216+AE227+AE930</f>
        <v>1286</v>
      </c>
      <c r="AF20" s="143">
        <f>SUM(Y20:AE20)</f>
        <v>12686</v>
      </c>
      <c r="AG20" s="144">
        <f>AG62+AG73+AG84+AG95+AG106+AG117+AG128+AG139+AG150+AG161+AG172+AG183+AG194+AG205+AG216+AG227+AG930</f>
        <v>1169</v>
      </c>
      <c r="AH20" s="144">
        <f>AH62+AH73+AH84+AH95+AH106+AH117+AH128+AH139+AH150+AH161+AH172+AH183+AH194+AH205+AH216+AH227+AH930</f>
        <v>1287</v>
      </c>
      <c r="AI20" s="144">
        <f>AI62+AI73+AI84+AI95+AI106+AI117+AI128+AI139+AI150+AI161+AI172+AI183+AI194+AI205+AI216+AI227+AI930</f>
        <v>1704</v>
      </c>
      <c r="AJ20" s="144">
        <f>AJ62+AJ73+AJ84+AJ95+AJ106+AJ117+AJ128+AJ139+AJ150+AJ161+AJ172+AJ183+AJ194+AJ205+AJ216+AJ227+AJ930</f>
        <v>1175</v>
      </c>
      <c r="AK20" s="144">
        <f>AK62+AK73+AK84+AK95+AK106+AK117+AK128+AK139+AK150+AK161+AK172+AK183+AK194+AK205+AK216+AK227+AK930</f>
        <v>1802</v>
      </c>
      <c r="AL20" s="144">
        <f>AL62+AL73+AL84+AL95+AL106+AL117+AL128+AL139+AL150+AL161+AL172+AL183+AL194+AL205+AL216+AL227+AL930</f>
        <v>1396</v>
      </c>
      <c r="AM20" s="144">
        <f>AM62+AM73+AM84+AM95+AM106+AM117+AM128+AM139+AM150+AM161+AM172+AM183+AM194+AM205+AM216+AM227+AM930</f>
        <v>1635</v>
      </c>
      <c r="AN20" s="143">
        <f>SUM(AG20:AM20)</f>
        <v>10168</v>
      </c>
      <c r="AO20" s="144">
        <f>AO62+AO73+AO84+AO95+AO106+AO117+AO128+AO139+AO150+AO161+AO172+AO183+AO194+AO205+AO216+AO227+AO930</f>
        <v>1941</v>
      </c>
      <c r="AP20" s="144">
        <f>AP62+AP73+AP84+AP95+AP106+AP117+AP128+AP139+AP150+AP161+AP172+AP183+AP194+AP205+AP216+AP227+AP930</f>
        <v>1284</v>
      </c>
      <c r="AQ20" s="144">
        <f>AQ62+AQ73+AQ84+AQ95+AQ106+AQ117+AQ128+AQ139+AQ150+AQ161+AQ172+AQ183+AQ194+AQ205+AQ216+AQ227+AQ930</f>
        <v>591</v>
      </c>
      <c r="AR20" s="144">
        <f>AR62+AR73+AR84+AR95+AR106+AR117+AR128+AR139+AR150+AR161+AR172+AR183+AR194+AR205+AR216+AR227+AR930</f>
        <v>1764</v>
      </c>
      <c r="AS20" s="144">
        <f>AS62+AS73+AS84+AS95+AS106+AS117+AS128+AS139+AS150+AS161+AS172+AS183+AS194+AS205+AS216+AS227+AS930</f>
        <v>1641</v>
      </c>
      <c r="AT20" s="144">
        <f>AT62+AT73+AT84+AT95+AT106+AT117+AT128+AT139+AT150+AT161+AT172+AT183+AT194+AT205+AT216+AT227+AT930</f>
        <v>1106</v>
      </c>
      <c r="AU20" s="144">
        <f>AU62+AU73+AU84+AU95+AU106+AU117+AU128+AU139+AU150+AU161+AU172+AU183+AU194+AU205+AU216+AU227+AU930</f>
        <v>1795</v>
      </c>
      <c r="AV20" s="143">
        <f>SUM(AO20:AU20)</f>
        <v>10122</v>
      </c>
      <c r="AW20" s="144">
        <f>AW62+AW73+AW84+AW95+AW106+AW117+AW128+AW139+AW150+AW161+AW172+AW183+AW194+AW205+AW216+AW227+AW930</f>
        <v>0</v>
      </c>
      <c r="AX20" s="144">
        <f>AX62+AX73+AX84+AX95+AX106+AX117+AX128+AX139+AX150+AX161+AX172+AX183+AX194+AX205+AX216+AX227+AX930</f>
        <v>0</v>
      </c>
      <c r="AY20" s="144">
        <f>AY62+AY73+AY84+AY95+AY106+AY117+AY128+AY139+AY150+AY161+AY172+AY183+AY194+AY205+AY216+AY227+AY930</f>
        <v>0</v>
      </c>
      <c r="AZ20" s="144">
        <f>AZ62+AZ73+AZ84+AZ95+AZ106+AZ117+AZ128+AZ139+AZ150+AZ161+AZ172+AZ183+AZ194+AZ205+AZ216+AZ227+AZ930</f>
        <v>0</v>
      </c>
      <c r="BA20" s="144">
        <f>BA62+BA73+BA84+BA95+BA106+BA117+BA128+BA139+BA150+BA161+BA172+BA183+BA194+BA205+BA216+BA227+BA930</f>
        <v>0</v>
      </c>
      <c r="BB20" s="144">
        <f>BB62+BB73+BB84+BB95+BB106+BB117+BB128+BB139+BB150+BB161+BB172+BB183+BB194+BB205+BB216+BB227+BB930</f>
        <v>0</v>
      </c>
      <c r="BC20" s="144">
        <f>BC62+BC73+BC84+BC95+BC106+BC117+BC128+BC139+BC150+BC161+BC172+BC183+BC194+BC205+BC216+BC227+BC930</f>
        <v>0</v>
      </c>
      <c r="BD20" s="143">
        <f>SUM(AW20:BC20)</f>
        <v>0</v>
      </c>
    </row>
    <row r="21" spans="1:56" s="48" customFormat="1" ht="12.75" customHeight="1" x14ac:dyDescent="0.2">
      <c r="A21" s="41"/>
      <c r="B21" s="66"/>
      <c r="C21" s="42" t="s">
        <v>13</v>
      </c>
      <c r="D21" s="43" t="s">
        <v>4</v>
      </c>
      <c r="E21" s="43"/>
      <c r="F21" s="43"/>
      <c r="G21" s="44"/>
      <c r="H21" s="145">
        <f t="shared" ref="H21:AM21" si="25">IF(ISERROR(H20/H15),0,H20/H15)</f>
        <v>0.62774485404320268</v>
      </c>
      <c r="I21" s="146">
        <f t="shared" si="25"/>
        <v>0.60585452395032524</v>
      </c>
      <c r="J21" s="146">
        <f t="shared" si="25"/>
        <v>0.73085695666340833</v>
      </c>
      <c r="K21" s="146">
        <f t="shared" si="25"/>
        <v>0.57020254033642293</v>
      </c>
      <c r="L21" s="146">
        <f t="shared" si="25"/>
        <v>0.6160714285714286</v>
      </c>
      <c r="M21" s="146">
        <f t="shared" si="25"/>
        <v>0.50792507204610948</v>
      </c>
      <c r="N21" s="146">
        <f t="shared" si="25"/>
        <v>1.4402173913043478E-2</v>
      </c>
      <c r="O21" s="146">
        <f t="shared" si="25"/>
        <v>0.71882190520018407</v>
      </c>
      <c r="P21" s="145">
        <f t="shared" si="25"/>
        <v>0.51474053768095029</v>
      </c>
      <c r="Q21" s="146">
        <f t="shared" si="25"/>
        <v>0.53659461509290862</v>
      </c>
      <c r="R21" s="146">
        <f t="shared" si="25"/>
        <v>0.44168514412416854</v>
      </c>
      <c r="S21" s="146">
        <f t="shared" si="25"/>
        <v>0.71231732776617951</v>
      </c>
      <c r="T21" s="146">
        <f t="shared" si="25"/>
        <v>0.85268865793041115</v>
      </c>
      <c r="U21" s="146">
        <f t="shared" si="25"/>
        <v>0.92257271609995906</v>
      </c>
      <c r="V21" s="146">
        <f t="shared" si="25"/>
        <v>0.66157894736842104</v>
      </c>
      <c r="W21" s="146">
        <f t="shared" si="25"/>
        <v>0.77191235059760954</v>
      </c>
      <c r="X21" s="145">
        <f t="shared" si="25"/>
        <v>0.69802511199444761</v>
      </c>
      <c r="Y21" s="146">
        <f t="shared" si="25"/>
        <v>0.98047914818101156</v>
      </c>
      <c r="Z21" s="146">
        <f t="shared" si="25"/>
        <v>0.86511441188277804</v>
      </c>
      <c r="AA21" s="146">
        <f t="shared" si="25"/>
        <v>0.73838520523229589</v>
      </c>
      <c r="AB21" s="146">
        <f t="shared" si="25"/>
        <v>0.51961538461538459</v>
      </c>
      <c r="AC21" s="146">
        <f t="shared" si="25"/>
        <v>0.8133476088508208</v>
      </c>
      <c r="AD21" s="146">
        <f t="shared" si="25"/>
        <v>0.90434782608695652</v>
      </c>
      <c r="AE21" s="146">
        <f t="shared" si="25"/>
        <v>0.70465753424657529</v>
      </c>
      <c r="AF21" s="145">
        <f t="shared" si="25"/>
        <v>0.78580277502477702</v>
      </c>
      <c r="AG21" s="146">
        <f t="shared" si="25"/>
        <v>0.63498098859315588</v>
      </c>
      <c r="AH21" s="146">
        <f t="shared" si="25"/>
        <v>0.3079684134960517</v>
      </c>
      <c r="AI21" s="146">
        <f t="shared" si="25"/>
        <v>0.74769635805177714</v>
      </c>
      <c r="AJ21" s="146">
        <f t="shared" si="25"/>
        <v>0.52690582959641252</v>
      </c>
      <c r="AK21" s="146">
        <f t="shared" si="25"/>
        <v>0.81834695731153495</v>
      </c>
      <c r="AL21" s="146">
        <f t="shared" si="25"/>
        <v>0.78338945005611671</v>
      </c>
      <c r="AM21" s="146">
        <f t="shared" si="25"/>
        <v>0.97845601436265706</v>
      </c>
      <c r="AN21" s="145">
        <f t="shared" ref="AN21:BD21" si="26">IF(ISERROR(AN20/AN15),0,AN20/AN15)</f>
        <v>0.62827483934750372</v>
      </c>
      <c r="AO21" s="146">
        <f t="shared" si="26"/>
        <v>0.7832929782082324</v>
      </c>
      <c r="AP21" s="146">
        <f t="shared" si="26"/>
        <v>0.57916102841677941</v>
      </c>
      <c r="AQ21" s="146">
        <f t="shared" si="26"/>
        <v>0.13319810682893848</v>
      </c>
      <c r="AR21" s="146">
        <f t="shared" si="26"/>
        <v>0.60473088789852592</v>
      </c>
      <c r="AS21" s="146">
        <f t="shared" si="26"/>
        <v>0.64051522248243564</v>
      </c>
      <c r="AT21" s="146">
        <f t="shared" si="26"/>
        <v>0.56142131979695431</v>
      </c>
      <c r="AU21" s="146">
        <f t="shared" si="26"/>
        <v>0.84829867674858228</v>
      </c>
      <c r="AV21" s="145">
        <f t="shared" si="26"/>
        <v>0.54137027330587795</v>
      </c>
      <c r="AW21" s="146">
        <f t="shared" si="26"/>
        <v>0</v>
      </c>
      <c r="AX21" s="146">
        <f t="shared" si="26"/>
        <v>0</v>
      </c>
      <c r="AY21" s="146">
        <f t="shared" si="26"/>
        <v>0</v>
      </c>
      <c r="AZ21" s="146">
        <f t="shared" si="26"/>
        <v>0</v>
      </c>
      <c r="BA21" s="146">
        <f t="shared" si="26"/>
        <v>0</v>
      </c>
      <c r="BB21" s="146">
        <f t="shared" si="26"/>
        <v>0</v>
      </c>
      <c r="BC21" s="146">
        <f t="shared" si="26"/>
        <v>0</v>
      </c>
      <c r="BD21" s="145">
        <f t="shared" si="26"/>
        <v>0</v>
      </c>
    </row>
    <row r="22" spans="1:56" s="48" customFormat="1" ht="12.75" customHeight="1" x14ac:dyDescent="0.2">
      <c r="A22" s="41"/>
      <c r="B22" s="66"/>
      <c r="C22" s="219" t="s">
        <v>144</v>
      </c>
      <c r="D22" s="43" t="s">
        <v>4</v>
      </c>
      <c r="E22" s="43"/>
      <c r="F22" s="43"/>
      <c r="G22" s="44"/>
      <c r="H22" s="145">
        <f t="shared" ref="H22:AM22" si="27">IF(ISERROR((H15-H18)/H15),0,(H15-H18)/H15)</f>
        <v>0.12325546220798328</v>
      </c>
      <c r="I22" s="146">
        <f t="shared" si="27"/>
        <v>0.15109402720283854</v>
      </c>
      <c r="J22" s="146">
        <f t="shared" si="27"/>
        <v>4.398826979472141E-2</v>
      </c>
      <c r="K22" s="146">
        <f t="shared" si="27"/>
        <v>8.5822176450394777E-2</v>
      </c>
      <c r="L22" s="146">
        <f t="shared" si="27"/>
        <v>4.9642857142857141E-2</v>
      </c>
      <c r="M22" s="146">
        <f t="shared" si="27"/>
        <v>0.16066282420749278</v>
      </c>
      <c r="N22" s="146">
        <f t="shared" si="27"/>
        <v>0.62119565217391304</v>
      </c>
      <c r="O22" s="146">
        <f t="shared" si="27"/>
        <v>2.8071790151863781E-2</v>
      </c>
      <c r="P22" s="145">
        <f t="shared" si="27"/>
        <v>0.18410041841004185</v>
      </c>
      <c r="Q22" s="146">
        <f t="shared" si="27"/>
        <v>6.9776260902540771E-2</v>
      </c>
      <c r="R22" s="146">
        <f t="shared" si="27"/>
        <v>0.13481152993348117</v>
      </c>
      <c r="S22" s="146">
        <f t="shared" si="27"/>
        <v>3.2150313152400835E-2</v>
      </c>
      <c r="T22" s="146">
        <f t="shared" si="27"/>
        <v>2.8920018075011298E-2</v>
      </c>
      <c r="U22" s="146">
        <f t="shared" si="27"/>
        <v>1.5157722244981565E-2</v>
      </c>
      <c r="V22" s="146">
        <f t="shared" si="27"/>
        <v>8.7368421052631581E-2</v>
      </c>
      <c r="W22" s="146">
        <f t="shared" si="27"/>
        <v>3.7848605577689244E-2</v>
      </c>
      <c r="X22" s="145">
        <f t="shared" si="27"/>
        <v>5.7290680800050474E-2</v>
      </c>
      <c r="Y22" s="146">
        <f t="shared" si="27"/>
        <v>8.8731144631765753E-4</v>
      </c>
      <c r="Z22" s="146">
        <f t="shared" si="27"/>
        <v>1.5254917703733441E-2</v>
      </c>
      <c r="AA22" s="146">
        <f>IF(ISERROR((AA15-AA18)/AA15),0,(AA15-AA18)/AA15)</f>
        <v>5.0518718989625622E-2</v>
      </c>
      <c r="AB22" s="146">
        <f t="shared" si="27"/>
        <v>7.7307692307692313E-2</v>
      </c>
      <c r="AC22" s="146">
        <f t="shared" si="27"/>
        <v>3.8543897216274089E-2</v>
      </c>
      <c r="AD22" s="146">
        <f t="shared" si="27"/>
        <v>1.5345268542199489E-2</v>
      </c>
      <c r="AE22" s="146">
        <f t="shared" si="27"/>
        <v>4.4931506849315066E-2</v>
      </c>
      <c r="AF22" s="145">
        <f t="shared" si="27"/>
        <v>3.5493062438057485E-2</v>
      </c>
      <c r="AG22" s="146">
        <f t="shared" si="27"/>
        <v>6.4095600217273216E-2</v>
      </c>
      <c r="AH22" s="146">
        <f t="shared" si="27"/>
        <v>0.40751375927255323</v>
      </c>
      <c r="AI22" s="146">
        <f t="shared" si="27"/>
        <v>4.6511627906976744E-2</v>
      </c>
      <c r="AJ22" s="146">
        <f t="shared" si="27"/>
        <v>9.7757847533632286E-2</v>
      </c>
      <c r="AK22" s="146">
        <f t="shared" si="27"/>
        <v>3.5422343324250684E-2</v>
      </c>
      <c r="AL22" s="146">
        <f t="shared" si="27"/>
        <v>6.0044893378226709E-2</v>
      </c>
      <c r="AM22" s="146">
        <f t="shared" si="27"/>
        <v>1.7953321364452424E-3</v>
      </c>
      <c r="AN22" s="145">
        <f t="shared" ref="AN22:BD22" si="28">IF(ISERROR((AN15-AN18)/AN15),0,(AN15-AN18)/AN15)</f>
        <v>0.14415472071181415</v>
      </c>
      <c r="AO22" s="146">
        <f t="shared" si="28"/>
        <v>1.9370460048426151E-2</v>
      </c>
      <c r="AP22" s="146">
        <f t="shared" si="28"/>
        <v>7.3522778529544433E-2</v>
      </c>
      <c r="AQ22" s="146">
        <f t="shared" si="28"/>
        <v>0.39148073022312374</v>
      </c>
      <c r="AR22" s="146">
        <f t="shared" si="28"/>
        <v>7.4048680150839902E-2</v>
      </c>
      <c r="AS22" s="146">
        <f t="shared" si="28"/>
        <v>9.5238095238095233E-2</v>
      </c>
      <c r="AT22" s="146">
        <f t="shared" si="28"/>
        <v>0.17614213197969544</v>
      </c>
      <c r="AU22" s="146">
        <f t="shared" si="28"/>
        <v>2.2684310018903593E-2</v>
      </c>
      <c r="AV22" s="145">
        <f t="shared" si="28"/>
        <v>0.14991709899983954</v>
      </c>
      <c r="AW22" s="146">
        <f t="shared" si="28"/>
        <v>0</v>
      </c>
      <c r="AX22" s="146">
        <f t="shared" si="28"/>
        <v>0</v>
      </c>
      <c r="AY22" s="146">
        <f t="shared" si="28"/>
        <v>0</v>
      </c>
      <c r="AZ22" s="146">
        <f t="shared" si="28"/>
        <v>0</v>
      </c>
      <c r="BA22" s="146">
        <f t="shared" si="28"/>
        <v>0</v>
      </c>
      <c r="BB22" s="146">
        <f t="shared" si="28"/>
        <v>0</v>
      </c>
      <c r="BC22" s="146">
        <f t="shared" si="28"/>
        <v>0</v>
      </c>
      <c r="BD22" s="145">
        <f t="shared" si="28"/>
        <v>0</v>
      </c>
    </row>
    <row r="23" spans="1:56" s="2" customFormat="1" ht="12.75" customHeight="1" x14ac:dyDescent="0.2">
      <c r="A23" s="41"/>
      <c r="B23" s="65"/>
      <c r="C23" s="8" t="s">
        <v>5</v>
      </c>
      <c r="D23" s="5" t="s">
        <v>4</v>
      </c>
      <c r="E23" s="5"/>
      <c r="F23" s="5"/>
      <c r="G23" s="15"/>
      <c r="H23" s="145">
        <f t="shared" ref="H23:AM23" si="29">IF(ISERROR((H16-H19)/H16),0,(H16-H19)/H16)</f>
        <v>0.12325546220798328</v>
      </c>
      <c r="I23" s="146">
        <f t="shared" si="29"/>
        <v>0.15109402720283854</v>
      </c>
      <c r="J23" s="146">
        <f t="shared" si="29"/>
        <v>4.398826979472141E-2</v>
      </c>
      <c r="K23" s="146">
        <f t="shared" si="29"/>
        <v>8.5822176450394777E-2</v>
      </c>
      <c r="L23" s="146">
        <f t="shared" si="29"/>
        <v>4.9642857142857141E-2</v>
      </c>
      <c r="M23" s="146">
        <f t="shared" si="29"/>
        <v>0.16066282420749278</v>
      </c>
      <c r="N23" s="146">
        <f t="shared" si="29"/>
        <v>0.62119565217391304</v>
      </c>
      <c r="O23" s="146">
        <f t="shared" si="29"/>
        <v>2.8071790151863781E-2</v>
      </c>
      <c r="P23" s="145">
        <f t="shared" si="29"/>
        <v>0.18410041841004185</v>
      </c>
      <c r="Q23" s="146">
        <f t="shared" si="29"/>
        <v>6.9776260902540771E-2</v>
      </c>
      <c r="R23" s="146">
        <f t="shared" si="29"/>
        <v>0.13481152993348117</v>
      </c>
      <c r="S23" s="146">
        <f t="shared" si="29"/>
        <v>3.2150313152400835E-2</v>
      </c>
      <c r="T23" s="146">
        <f t="shared" si="29"/>
        <v>2.8920018075011298E-2</v>
      </c>
      <c r="U23" s="146">
        <f t="shared" si="29"/>
        <v>1.5157722244981565E-2</v>
      </c>
      <c r="V23" s="146">
        <f t="shared" si="29"/>
        <v>8.7368421052631581E-2</v>
      </c>
      <c r="W23" s="146">
        <f t="shared" si="29"/>
        <v>3.7848605577689244E-2</v>
      </c>
      <c r="X23" s="145">
        <f t="shared" si="29"/>
        <v>5.7290680800050474E-2</v>
      </c>
      <c r="Y23" s="146">
        <f t="shared" si="29"/>
        <v>8.8731144631765753E-4</v>
      </c>
      <c r="Z23" s="146">
        <f t="shared" si="29"/>
        <v>1.5254917703733441E-2</v>
      </c>
      <c r="AA23" s="146">
        <f t="shared" si="29"/>
        <v>5.0518718989625622E-2</v>
      </c>
      <c r="AB23" s="146">
        <f t="shared" si="29"/>
        <v>7.7307692307692313E-2</v>
      </c>
      <c r="AC23" s="146">
        <f t="shared" si="29"/>
        <v>3.8543897216274089E-2</v>
      </c>
      <c r="AD23" s="146">
        <f t="shared" si="29"/>
        <v>1.5345268542199489E-2</v>
      </c>
      <c r="AE23" s="146">
        <f t="shared" si="29"/>
        <v>4.4931506849315066E-2</v>
      </c>
      <c r="AF23" s="145">
        <f t="shared" si="29"/>
        <v>3.5493062438057485E-2</v>
      </c>
      <c r="AG23" s="146">
        <f t="shared" si="29"/>
        <v>6.4095600217273216E-2</v>
      </c>
      <c r="AH23" s="146">
        <f t="shared" si="29"/>
        <v>0.40751375927255323</v>
      </c>
      <c r="AI23" s="146">
        <f t="shared" si="29"/>
        <v>4.6511627906976744E-2</v>
      </c>
      <c r="AJ23" s="146">
        <f t="shared" si="29"/>
        <v>9.7757847533632286E-2</v>
      </c>
      <c r="AK23" s="146">
        <f t="shared" si="29"/>
        <v>3.5422343324250684E-2</v>
      </c>
      <c r="AL23" s="146">
        <f t="shared" si="29"/>
        <v>6.0044893378226709E-2</v>
      </c>
      <c r="AM23" s="146">
        <f t="shared" si="29"/>
        <v>1.7953321364452424E-3</v>
      </c>
      <c r="AN23" s="145">
        <f t="shared" ref="AN23:BD23" si="30">IF(ISERROR((AN16-AN19)/AN16),0,(AN16-AN19)/AN16)</f>
        <v>0.14415472071181415</v>
      </c>
      <c r="AO23" s="146">
        <f t="shared" si="30"/>
        <v>1.9370460048426151E-2</v>
      </c>
      <c r="AP23" s="146">
        <f t="shared" si="30"/>
        <v>7.3522778529544433E-2</v>
      </c>
      <c r="AQ23" s="146">
        <f t="shared" si="30"/>
        <v>0.39148073022312374</v>
      </c>
      <c r="AR23" s="146">
        <f t="shared" si="30"/>
        <v>7.4048680150839902E-2</v>
      </c>
      <c r="AS23" s="146">
        <f t="shared" si="30"/>
        <v>9.5238095238095233E-2</v>
      </c>
      <c r="AT23" s="146">
        <f t="shared" si="30"/>
        <v>0.17614213197969544</v>
      </c>
      <c r="AU23" s="146">
        <f t="shared" si="30"/>
        <v>2.2684310018903593E-2</v>
      </c>
      <c r="AV23" s="145">
        <f t="shared" si="30"/>
        <v>0.14991709899983954</v>
      </c>
      <c r="AW23" s="146">
        <f t="shared" si="30"/>
        <v>0</v>
      </c>
      <c r="AX23" s="146">
        <f t="shared" si="30"/>
        <v>0</v>
      </c>
      <c r="AY23" s="146">
        <f t="shared" si="30"/>
        <v>0</v>
      </c>
      <c r="AZ23" s="146">
        <f t="shared" si="30"/>
        <v>0</v>
      </c>
      <c r="BA23" s="146">
        <f t="shared" si="30"/>
        <v>0</v>
      </c>
      <c r="BB23" s="146">
        <f t="shared" si="30"/>
        <v>0</v>
      </c>
      <c r="BC23" s="146">
        <f t="shared" si="30"/>
        <v>0</v>
      </c>
      <c r="BD23" s="145">
        <f t="shared" si="30"/>
        <v>0</v>
      </c>
    </row>
    <row r="24" spans="1:56" s="2" customFormat="1" ht="12.75" hidden="1" customHeight="1" outlineLevel="1" x14ac:dyDescent="0.2">
      <c r="A24" s="268"/>
      <c r="B24" s="65"/>
      <c r="C24" s="8" t="s">
        <v>45</v>
      </c>
      <c r="D24" s="5"/>
      <c r="E24" s="5"/>
      <c r="F24" s="5"/>
      <c r="G24" s="15"/>
      <c r="H24" s="143">
        <f>SUMIF($I$3:$BD$3,$H$3,$I24:$BD24)</f>
        <v>6549900</v>
      </c>
      <c r="I24" s="144">
        <f>I65+I76+I87+I98+I109+I120+I131+1028</f>
        <v>337491</v>
      </c>
      <c r="J24" s="144">
        <f>J65+J76+J87+J98+J109+J120+J131+55</f>
        <v>143080</v>
      </c>
      <c r="K24" s="144">
        <f>K65+K76+K87+K98+K109+K120+K131+63</f>
        <v>252962</v>
      </c>
      <c r="L24" s="144">
        <f>L65+L76+L87+L98+L109+L120+L131+169</f>
        <v>193995</v>
      </c>
      <c r="M24" s="144">
        <f>M65+M76+M87+M98+M109+M120+M131+41</f>
        <v>396204</v>
      </c>
      <c r="N24" s="144">
        <f>N65+N76+N87+N98+N109+N120+N131+21</f>
        <v>1253167</v>
      </c>
      <c r="O24" s="144">
        <f>O65+O76+O87+O98+O109+O120+O131+11</f>
        <v>100120</v>
      </c>
      <c r="P24" s="143">
        <f>SUM(I24:O24)</f>
        <v>2677019</v>
      </c>
      <c r="Q24" s="144">
        <f>Q65+Q76+Q87+Q98+Q109+Q120+Q131+23</f>
        <v>224605</v>
      </c>
      <c r="R24" s="144">
        <f>R65+R76+R87+R98+R109+R120+R131+142</f>
        <v>327829</v>
      </c>
      <c r="S24" s="144">
        <f>S65+S76+S87+S98+S109+S120+S131+122</f>
        <v>90047</v>
      </c>
      <c r="T24" s="144">
        <f>T65+T76+T87+T98+T109+T120+T131+352</f>
        <v>46215</v>
      </c>
      <c r="U24" s="144">
        <f>U65+U76+U87+U98+U109+U120+U131+111</f>
        <v>38027</v>
      </c>
      <c r="V24" s="144">
        <f>V65+V76+V87+V98+V109+V120+V131+114</f>
        <v>122023</v>
      </c>
      <c r="W24" s="144">
        <f>W65+W76+W87+W98+W109+W120+W131+W142+W153+W164+W175+W186+W197+W208+W219+W230+170+W929</f>
        <v>66312</v>
      </c>
      <c r="X24" s="143">
        <f>SUM(Q24:W24)</f>
        <v>915058</v>
      </c>
      <c r="Y24" s="144">
        <f>Y65+Y76+Y87+Y98+Y109+Y120+Y131+Y142+Y153+Y164+Y175+Y186+Y197+Y208+Y219+Y230+Y929</f>
        <v>5505</v>
      </c>
      <c r="Z24" s="144">
        <f>Z65+Z76+Z87+Z98+Z109+Z120+Z131+Z142+Z153+Z164+Z175+Z186+Z197+Z208+Z219+Z230+Z929</f>
        <v>42504</v>
      </c>
      <c r="AA24" s="144">
        <f>AA65+AA76+AA87+AA98+AA109+AA120+AA131+AA142+AA153+AA164+AA175+AA186+AA197+AA208+AA219+AA230+AA929</f>
        <v>110368</v>
      </c>
      <c r="AB24" s="144">
        <f>AB65+AB76+AB87+AB98+AB109+AB120+AB131+AB142+AB153+AB164+AB175+AB186+AB197+AB208+AB219+AB230+AB929</f>
        <v>269051</v>
      </c>
      <c r="AC24" s="144">
        <f>AC65+AC76+AC87+AC98+AC109+AC120+AC131+AC142+AC153+AC164+AC175+AC186+AC197+AC208+AC219+AC230+AC929</f>
        <v>105913</v>
      </c>
      <c r="AD24" s="144">
        <f>AD65+AD76+AD87+AD98+AD109+AD120+AD131+AD142+AD153+AD164+AD175+AD186+AD197+AD208+AD219+AD230+AD929</f>
        <v>34244</v>
      </c>
      <c r="AE24" s="144">
        <f>AE65+AE76+AE87+AE98+AE109+AE120+AE131+AE142+AE153+AE164+AE175+AE186+AE197+AE208+AE219+AE230+AE929</f>
        <v>99604</v>
      </c>
      <c r="AF24" s="143">
        <f>SUM(Y24:AE24)</f>
        <v>667189</v>
      </c>
      <c r="AG24" s="144">
        <f>AG65+AG76+AG87+AG98+AG109+AG120+AG131+AG142+AG153+AG164+AG175+AG186+AG197+AG208+AG219+AG230+AG929</f>
        <v>135264</v>
      </c>
      <c r="AH24" s="144">
        <f>AH65+AH76+AH87+AH98+AH109+AH120+AH131+AH142+AH153+AH164+AH175+AH186+AH197+AH208+AH219+AH230+AH929</f>
        <v>456230</v>
      </c>
      <c r="AI24" s="144">
        <f>AI65+AI76+AI87+AI98+AI109+AI120+AI131+AI142+AI153+AI164+AI175+AI186+AI197+AI208+AI219+AI230+AI929</f>
        <v>93884</v>
      </c>
      <c r="AJ24" s="144">
        <f>AJ65+AJ76+AJ87+AJ98+AJ109+AJ120+AJ131+AJ142+AJ153+AJ164+AJ175+AJ186+AJ197+AJ208+AJ219+AJ230+AJ929</f>
        <v>187272</v>
      </c>
      <c r="AK24" s="144">
        <f>AK65+AK76+AK87+AK98+AK109+AK120+AK131+AK142+AK153+AK164+AK175+AK186+AK197+AK208+AK219+AK230+AK929</f>
        <v>77744</v>
      </c>
      <c r="AL24" s="144">
        <f>AL65+AL76+AL87+AL98+AL109+AL120+AL131+AL142+AL153+AL164+AL175+AL186+AL197+AL208+AL219+AL230+AL929</f>
        <v>111659</v>
      </c>
      <c r="AM24" s="144">
        <f>AM65+AM76+AM87+AM98+AM109+AM120+AM131+AM142+AM153+AM164+AM175+AM186+AM197+AM208+AM219+AM230+AM929</f>
        <v>4530</v>
      </c>
      <c r="AN24" s="143">
        <f>SUM(AG24:AM24)</f>
        <v>1066583</v>
      </c>
      <c r="AO24" s="144">
        <f>AO65+AO76+AO87+AO98+AO109+AO120+AO131+AO142+AO153+AO164+AO175+AO186+AO197+AO208+AO219+AO230+AO929</f>
        <v>62372</v>
      </c>
      <c r="AP24" s="144">
        <f>AP65+AP76+AP87+AP98+AP109+AP120+AP131+AP142+AP153+AP164+AP175+AP186+AP197+AP208+AP219+AP230+AP929</f>
        <v>219125</v>
      </c>
      <c r="AQ24" s="144">
        <f>AQ65+AQ76+AQ87+AQ98+AQ109+AQ120+AQ131+AQ142+AQ153+AQ164+AQ175+AQ186+AQ197+AQ208+AQ219+AQ230+AQ929</f>
        <v>1391064</v>
      </c>
      <c r="AR24" s="144">
        <f>AR65+AR76+AR87+AR98+AR109+AR120+AR131+AR142+AR153+AR164+AR175+AR186+AR197+AR208+AR219+AR230+AR929</f>
        <v>253447</v>
      </c>
      <c r="AS24" s="144">
        <f>AS65+AS76+AS87+AS98+AS109+AS120+AS131+AS142+AS153+AS164+AS175+AS186+AS197+AS208+AS219+AS230+AS929</f>
        <v>253075</v>
      </c>
      <c r="AT24" s="144">
        <f>AT65+AT76+AT87+AT98+AT109+AT120+AT131+AT142+AT153+AT164+AT175+AT186+AT197+AT208+AT219+AT230+AT929</f>
        <v>296118</v>
      </c>
      <c r="AU24" s="144">
        <f>AU65+AU76+AU87+AU98+AU109+AU120+AU131+AU142+AU153+AU164+AU175+AU186+AU197+AU208+AU219+AU230+AU929</f>
        <v>72582</v>
      </c>
      <c r="AV24" s="143">
        <f>SUM(AO24:AU24)</f>
        <v>2547783</v>
      </c>
      <c r="AW24" s="144">
        <f>AW65+AW76+AW87+AW98+AW109+AW120+AW131+AW142+AW153+AW164+AW175+AW186+AW197+AW208+AW219+AW230+AW929</f>
        <v>0</v>
      </c>
      <c r="AX24" s="144">
        <f>AX65+AX76+AX87+AX98+AX109+AX120+AX131+AX142+AX153+AX164+AX175+AX186+AX197+AX208+AX219+AX230+AX929</f>
        <v>0</v>
      </c>
      <c r="AY24" s="144">
        <f>AY65+AY76+AY87+AY98+AY109+AY120+AY131+AY142+AY153+AY164+AY175+AY186+AY197+AY208+AY219+AY230+AY929</f>
        <v>0</v>
      </c>
      <c r="AZ24" s="144">
        <f>AZ65+AZ76+AZ87+AZ98+AZ109+AZ120+AZ131+AZ142+AZ153+AZ164+AZ175+AZ186+AZ197+AZ208+AZ219+AZ230+AZ929</f>
        <v>0</v>
      </c>
      <c r="BA24" s="144">
        <f>BA65+BA76+BA87+BA98+BA109+BA120+BA131+BA142+BA153+BA164+BA175+BA186+BA197+BA208+BA219+BA230+BA929</f>
        <v>0</v>
      </c>
      <c r="BB24" s="144">
        <f>BB65+BB76+BB87+BB98+BB109+BB120+BB131+BB142+BB153+BB164+BB175+BB186+BB197+BB208+BB219+BB230+BB929</f>
        <v>0</v>
      </c>
      <c r="BC24" s="144">
        <f>BC65+BC76+BC87+BC98+BC109+BC120+BC131+BC142+BC153+BC164+BC175+BC186+BC197+BC208+BC219+BC230+BC929</f>
        <v>0</v>
      </c>
      <c r="BD24" s="143">
        <f>SUM(AW24:BC24)</f>
        <v>0</v>
      </c>
    </row>
    <row r="25" spans="1:56" s="2" customFormat="1" ht="12.75" hidden="1" customHeight="1" outlineLevel="1" x14ac:dyDescent="0.2">
      <c r="A25" s="268"/>
      <c r="B25" s="65"/>
      <c r="C25" s="8"/>
      <c r="D25" s="5"/>
      <c r="E25" s="5"/>
      <c r="F25" s="5"/>
      <c r="G25" s="15"/>
      <c r="H25" s="161"/>
      <c r="I25" s="162"/>
      <c r="J25" s="162"/>
      <c r="K25" s="162"/>
      <c r="L25" s="162"/>
      <c r="M25" s="162"/>
      <c r="N25" s="162"/>
      <c r="O25" s="162"/>
      <c r="P25" s="161"/>
      <c r="Q25" s="162"/>
      <c r="R25" s="162"/>
      <c r="S25" s="162"/>
      <c r="T25" s="162"/>
      <c r="U25" s="162"/>
      <c r="V25" s="162"/>
      <c r="W25" s="162"/>
      <c r="X25" s="161"/>
      <c r="Y25" s="162"/>
      <c r="Z25" s="162"/>
      <c r="AA25" s="162"/>
      <c r="AB25" s="162"/>
      <c r="AC25" s="162"/>
      <c r="AD25" s="162"/>
      <c r="AE25" s="162"/>
      <c r="AF25" s="161"/>
      <c r="AG25" s="162"/>
      <c r="AH25" s="162"/>
      <c r="AI25" s="162"/>
      <c r="AJ25" s="162"/>
      <c r="AK25" s="162"/>
      <c r="AL25" s="162"/>
      <c r="AM25" s="162"/>
      <c r="AN25" s="161"/>
      <c r="AO25" s="162"/>
      <c r="AP25" s="162"/>
      <c r="AQ25" s="162"/>
      <c r="AR25" s="162"/>
      <c r="AS25" s="162"/>
      <c r="AT25" s="162"/>
      <c r="AU25" s="162"/>
      <c r="AV25" s="161"/>
      <c r="AW25" s="162"/>
      <c r="AX25" s="162"/>
      <c r="AY25" s="162"/>
      <c r="AZ25" s="162"/>
      <c r="BA25" s="162"/>
      <c r="BB25" s="162"/>
      <c r="BC25" s="162"/>
      <c r="BD25" s="161"/>
    </row>
    <row r="26" spans="1:56" s="2" customFormat="1" ht="12.75" customHeight="1" collapsed="1" x14ac:dyDescent="0.2">
      <c r="A26" s="268"/>
      <c r="B26" s="65"/>
      <c r="C26" s="8" t="s">
        <v>14</v>
      </c>
      <c r="D26" s="5" t="s">
        <v>15</v>
      </c>
      <c r="E26" s="5"/>
      <c r="F26" s="5"/>
      <c r="G26" s="15"/>
      <c r="H26" s="143">
        <f t="shared" ref="H26:AM26" si="31">IF(ISERROR(H24/H18),0,H24/H18)</f>
        <v>102.72258206169722</v>
      </c>
      <c r="I26" s="144">
        <f t="shared" si="31"/>
        <v>117.55172413793103</v>
      </c>
      <c r="J26" s="144">
        <f t="shared" si="31"/>
        <v>48.766189502385821</v>
      </c>
      <c r="K26" s="144">
        <f t="shared" si="31"/>
        <v>94.991363124295901</v>
      </c>
      <c r="L26" s="144">
        <f t="shared" si="31"/>
        <v>72.903043968432925</v>
      </c>
      <c r="M26" s="144">
        <f t="shared" si="31"/>
        <v>170.04463519313305</v>
      </c>
      <c r="N26" s="144">
        <f t="shared" si="31"/>
        <v>898.9720229555237</v>
      </c>
      <c r="O26" s="144">
        <f t="shared" si="31"/>
        <v>47.405303030303031</v>
      </c>
      <c r="P26" s="143">
        <f t="shared" si="31"/>
        <v>157.7965811965812</v>
      </c>
      <c r="Q26" s="144">
        <f t="shared" si="31"/>
        <v>91.563391765185486</v>
      </c>
      <c r="R26" s="144">
        <f t="shared" si="31"/>
        <v>168.03126601742696</v>
      </c>
      <c r="S26" s="144">
        <f t="shared" si="31"/>
        <v>38.846850733390852</v>
      </c>
      <c r="T26" s="144">
        <f t="shared" si="31"/>
        <v>21.50535132619823</v>
      </c>
      <c r="U26" s="144">
        <f t="shared" si="31"/>
        <v>15.818219633943428</v>
      </c>
      <c r="V26" s="144">
        <f t="shared" si="31"/>
        <v>70.370818915801621</v>
      </c>
      <c r="W26" s="144">
        <f t="shared" si="31"/>
        <v>34.322981366459629</v>
      </c>
      <c r="X26" s="143">
        <f t="shared" si="31"/>
        <v>61.244762733418113</v>
      </c>
      <c r="Y26" s="144">
        <f t="shared" si="31"/>
        <v>2.4444937833037299</v>
      </c>
      <c r="Z26" s="144">
        <f t="shared" si="31"/>
        <v>17.327354260089685</v>
      </c>
      <c r="AA26" s="144">
        <f t="shared" si="31"/>
        <v>52.431353919239903</v>
      </c>
      <c r="AB26" s="144">
        <f t="shared" si="31"/>
        <v>112.15131304710296</v>
      </c>
      <c r="AC26" s="144">
        <f t="shared" si="31"/>
        <v>39.314402375649593</v>
      </c>
      <c r="AD26" s="144">
        <f t="shared" si="31"/>
        <v>17.789090909090909</v>
      </c>
      <c r="AE26" s="144">
        <f t="shared" si="31"/>
        <v>57.145152036718301</v>
      </c>
      <c r="AF26" s="143">
        <f t="shared" si="31"/>
        <v>42.848179307687367</v>
      </c>
      <c r="AG26" s="144">
        <f t="shared" si="31"/>
        <v>78.504933255948927</v>
      </c>
      <c r="AH26" s="144">
        <f t="shared" si="31"/>
        <v>184.26090468497577</v>
      </c>
      <c r="AI26" s="144">
        <f t="shared" si="31"/>
        <v>43.204786010124252</v>
      </c>
      <c r="AJ26" s="144">
        <f t="shared" si="31"/>
        <v>93.077534791252489</v>
      </c>
      <c r="AK26" s="144">
        <f t="shared" si="31"/>
        <v>36.602636534839924</v>
      </c>
      <c r="AL26" s="144">
        <f t="shared" si="31"/>
        <v>66.662089552238811</v>
      </c>
      <c r="AM26" s="144">
        <f t="shared" si="31"/>
        <v>2.7158273381294964</v>
      </c>
      <c r="AN26" s="143">
        <f t="shared" ref="AN26:BD26" si="32">IF(ISERROR(AN24/AN18),0,AN24/AN18)</f>
        <v>77.004043029384164</v>
      </c>
      <c r="AO26" s="144">
        <f t="shared" si="32"/>
        <v>25.667489711934156</v>
      </c>
      <c r="AP26" s="144">
        <f t="shared" si="32"/>
        <v>106.68208373904577</v>
      </c>
      <c r="AQ26" s="144">
        <f t="shared" si="32"/>
        <v>515.20888888888885</v>
      </c>
      <c r="AR26" s="144">
        <f t="shared" si="32"/>
        <v>93.834505738615334</v>
      </c>
      <c r="AS26" s="144">
        <f t="shared" si="32"/>
        <v>109.17817083692839</v>
      </c>
      <c r="AT26" s="144">
        <f t="shared" si="32"/>
        <v>182.45101663585953</v>
      </c>
      <c r="AU26" s="144">
        <f t="shared" si="32"/>
        <v>35.097678916827853</v>
      </c>
      <c r="AV26" s="143">
        <f t="shared" si="32"/>
        <v>160.29841449603623</v>
      </c>
      <c r="AW26" s="144">
        <f t="shared" si="32"/>
        <v>0</v>
      </c>
      <c r="AX26" s="144">
        <f t="shared" si="32"/>
        <v>0</v>
      </c>
      <c r="AY26" s="144">
        <f t="shared" si="32"/>
        <v>0</v>
      </c>
      <c r="AZ26" s="144">
        <f t="shared" si="32"/>
        <v>0</v>
      </c>
      <c r="BA26" s="144">
        <f t="shared" si="32"/>
        <v>0</v>
      </c>
      <c r="BB26" s="144">
        <f t="shared" si="32"/>
        <v>0</v>
      </c>
      <c r="BC26" s="144">
        <f t="shared" si="32"/>
        <v>0</v>
      </c>
      <c r="BD26" s="143">
        <f t="shared" si="32"/>
        <v>0</v>
      </c>
    </row>
    <row r="27" spans="1:56" s="2" customFormat="1" ht="12.75" customHeight="1" x14ac:dyDescent="0.2">
      <c r="A27" s="268"/>
      <c r="B27" s="234"/>
      <c r="C27" s="8" t="s">
        <v>145</v>
      </c>
      <c r="D27" s="5" t="s">
        <v>9</v>
      </c>
      <c r="E27" s="5"/>
      <c r="F27" s="5"/>
      <c r="G27" s="15"/>
      <c r="H27" s="143">
        <f>SUMIF($I$3:$BD$3,$H$3,$I27:$BD27)</f>
        <v>9802</v>
      </c>
      <c r="I27" s="144">
        <v>386</v>
      </c>
      <c r="J27" s="144">
        <v>293</v>
      </c>
      <c r="K27" s="144">
        <v>436</v>
      </c>
      <c r="L27" s="144">
        <v>343</v>
      </c>
      <c r="M27" s="144">
        <v>533</v>
      </c>
      <c r="N27" s="144">
        <v>1132</v>
      </c>
      <c r="O27" s="144">
        <v>172</v>
      </c>
      <c r="P27" s="143">
        <f>SUM(I27:O27)</f>
        <v>3295</v>
      </c>
      <c r="Q27" s="144">
        <v>487</v>
      </c>
      <c r="R27" s="144">
        <v>628</v>
      </c>
      <c r="S27" s="144">
        <v>148</v>
      </c>
      <c r="T27" s="144">
        <v>78</v>
      </c>
      <c r="U27" s="144">
        <v>62</v>
      </c>
      <c r="V27" s="144">
        <v>161</v>
      </c>
      <c r="W27" s="144">
        <v>98</v>
      </c>
      <c r="X27" s="143">
        <f>SUM(Q27:W27)</f>
        <v>1662</v>
      </c>
      <c r="Y27" s="144">
        <v>3</v>
      </c>
      <c r="Z27" s="144">
        <v>68</v>
      </c>
      <c r="AA27" s="144">
        <v>205</v>
      </c>
      <c r="AB27" s="144">
        <v>624</v>
      </c>
      <c r="AC27" s="144">
        <v>187</v>
      </c>
      <c r="AD27" s="144">
        <v>74</v>
      </c>
      <c r="AE27" s="144">
        <v>219</v>
      </c>
      <c r="AF27" s="143">
        <f>SUM(Y27:AE27)</f>
        <v>1380</v>
      </c>
      <c r="AG27" s="144">
        <v>262</v>
      </c>
      <c r="AH27" s="144">
        <v>695</v>
      </c>
      <c r="AI27" s="144">
        <v>176</v>
      </c>
      <c r="AJ27" s="144">
        <v>317</v>
      </c>
      <c r="AK27" s="144">
        <v>103</v>
      </c>
      <c r="AL27" s="144">
        <v>193</v>
      </c>
      <c r="AM27" s="144">
        <v>0</v>
      </c>
      <c r="AN27" s="143">
        <f>SUM(AG27:AM27)</f>
        <v>1746</v>
      </c>
      <c r="AO27" s="144">
        <v>101</v>
      </c>
      <c r="AP27" s="144">
        <v>454</v>
      </c>
      <c r="AQ27" s="144">
        <v>1753</v>
      </c>
      <c r="AR27" s="144">
        <v>511</v>
      </c>
      <c r="AS27" s="144">
        <v>419</v>
      </c>
      <c r="AT27" s="144">
        <v>365</v>
      </c>
      <c r="AU27" s="144">
        <v>107</v>
      </c>
      <c r="AV27" s="143">
        <f>SUM(AO27:AU27)</f>
        <v>3710</v>
      </c>
      <c r="AW27" s="144"/>
      <c r="AX27" s="144"/>
      <c r="AY27" s="144"/>
      <c r="AZ27" s="144"/>
      <c r="BA27" s="144"/>
      <c r="BB27" s="144"/>
      <c r="BC27" s="144"/>
      <c r="BD27" s="143">
        <f>SUM(AW27:BC27)</f>
        <v>0</v>
      </c>
    </row>
    <row r="28" spans="1:56" s="2" customFormat="1" ht="13.5" customHeight="1" x14ac:dyDescent="0.2">
      <c r="A28" s="268"/>
      <c r="B28" s="231"/>
      <c r="C28" s="8" t="s">
        <v>146</v>
      </c>
      <c r="D28" s="43" t="s">
        <v>4</v>
      </c>
      <c r="E28" s="5"/>
      <c r="F28" s="5"/>
      <c r="G28" s="15"/>
      <c r="H28" s="141">
        <f>IFERROR(H27/H18,0)</f>
        <v>0.15372551479698257</v>
      </c>
      <c r="I28" s="142">
        <f>IFERROR(I27/I18,0)</f>
        <v>0.13444792755137583</v>
      </c>
      <c r="J28" s="142">
        <f>IFERROR(J27/J18,0)</f>
        <v>9.9863667348329924E-2</v>
      </c>
      <c r="K28" s="142">
        <f>IFERROR(K27/K18,0)</f>
        <v>0.16372512204280887</v>
      </c>
      <c r="L28" s="142">
        <f t="shared" ref="L28:BD28" si="33">IFERROR(L27/L18,0)</f>
        <v>0.12889891018414129</v>
      </c>
      <c r="M28" s="142">
        <f t="shared" si="33"/>
        <v>0.22875536480686695</v>
      </c>
      <c r="N28" s="142">
        <f t="shared" si="33"/>
        <v>0.81205164992826395</v>
      </c>
      <c r="O28" s="142">
        <f t="shared" si="33"/>
        <v>8.1439393939393936E-2</v>
      </c>
      <c r="P28" s="141">
        <f t="shared" si="33"/>
        <v>0.19422340111995284</v>
      </c>
      <c r="Q28" s="142">
        <f t="shared" si="33"/>
        <v>0.19853240929474114</v>
      </c>
      <c r="R28" s="142">
        <f t="shared" si="33"/>
        <v>0.32188621219887237</v>
      </c>
      <c r="S28" s="142">
        <f t="shared" si="33"/>
        <v>6.3848144952545302E-2</v>
      </c>
      <c r="T28" s="142">
        <f t="shared" si="33"/>
        <v>3.6295951605397857E-2</v>
      </c>
      <c r="U28" s="142">
        <f t="shared" si="33"/>
        <v>2.5790349417637273E-2</v>
      </c>
      <c r="V28" s="142">
        <f t="shared" si="33"/>
        <v>9.2848904267589391E-2</v>
      </c>
      <c r="W28" s="142">
        <f t="shared" si="33"/>
        <v>5.0724637681159424E-2</v>
      </c>
      <c r="X28" s="141">
        <f t="shared" si="33"/>
        <v>0.11123753430158624</v>
      </c>
      <c r="Y28" s="142">
        <f t="shared" si="33"/>
        <v>1.3321492007104796E-3</v>
      </c>
      <c r="Z28" s="142">
        <f t="shared" si="33"/>
        <v>2.7721157766000815E-2</v>
      </c>
      <c r="AA28" s="142">
        <f t="shared" si="33"/>
        <v>9.7387173396674589E-2</v>
      </c>
      <c r="AB28" s="142">
        <f t="shared" si="33"/>
        <v>0.26010837849103791</v>
      </c>
      <c r="AC28" s="142">
        <f t="shared" si="33"/>
        <v>6.9413511507052716E-2</v>
      </c>
      <c r="AD28" s="142">
        <f>IFERROR(AD27/AD18,0)</f>
        <v>3.8441558441558443E-2</v>
      </c>
      <c r="AE28" s="142">
        <f t="shared" si="33"/>
        <v>0.12564543889845095</v>
      </c>
      <c r="AF28" s="141">
        <f t="shared" si="33"/>
        <v>8.8626292466765136E-2</v>
      </c>
      <c r="AG28" s="142">
        <f t="shared" si="33"/>
        <v>0.15206035983749275</v>
      </c>
      <c r="AH28" s="142">
        <f>IFERROR(AH27/AH18,0)</f>
        <v>0.28069466882067851</v>
      </c>
      <c r="AI28" s="142">
        <f>IFERROR(AI27/AI18,0)</f>
        <v>8.099401748734468E-2</v>
      </c>
      <c r="AJ28" s="142">
        <f>IFERROR(AJ27/AJ18,0)</f>
        <v>0.15755467196819087</v>
      </c>
      <c r="AK28" s="142">
        <f>IFERROR(AK27/AK18,0)</f>
        <v>4.8493408662900188E-2</v>
      </c>
      <c r="AL28" s="142">
        <f>IFERROR(AL27/AL18,0)</f>
        <v>0.11522388059701492</v>
      </c>
      <c r="AM28" s="142">
        <f t="shared" si="33"/>
        <v>0</v>
      </c>
      <c r="AN28" s="141">
        <f t="shared" si="33"/>
        <v>0.12605588044184535</v>
      </c>
      <c r="AO28" s="142">
        <f t="shared" si="33"/>
        <v>4.1563786008230449E-2</v>
      </c>
      <c r="AP28" s="142">
        <f t="shared" si="33"/>
        <v>0.22103213242453748</v>
      </c>
      <c r="AQ28" s="142">
        <f t="shared" si="33"/>
        <v>0.64925925925925931</v>
      </c>
      <c r="AR28" s="142">
        <f t="shared" si="33"/>
        <v>0.1891891891891892</v>
      </c>
      <c r="AS28" s="142">
        <f t="shared" si="33"/>
        <v>0.1807592752372735</v>
      </c>
      <c r="AT28" s="142">
        <f t="shared" si="33"/>
        <v>0.22489217498459643</v>
      </c>
      <c r="AU28" s="142">
        <f t="shared" si="33"/>
        <v>5.1740812379110254E-2</v>
      </c>
      <c r="AV28" s="141">
        <f t="shared" si="33"/>
        <v>0.23342141688687554</v>
      </c>
      <c r="AW28" s="112">
        <f t="shared" si="33"/>
        <v>0</v>
      </c>
      <c r="AX28" s="111">
        <f t="shared" si="33"/>
        <v>0</v>
      </c>
      <c r="AY28" s="111">
        <f t="shared" si="33"/>
        <v>0</v>
      </c>
      <c r="AZ28" s="111">
        <f t="shared" si="33"/>
        <v>0</v>
      </c>
      <c r="BA28" s="111">
        <f t="shared" si="33"/>
        <v>0</v>
      </c>
      <c r="BB28" s="111">
        <f t="shared" si="33"/>
        <v>0</v>
      </c>
      <c r="BC28" s="111">
        <f t="shared" si="33"/>
        <v>0</v>
      </c>
      <c r="BD28" s="87">
        <f t="shared" si="33"/>
        <v>0</v>
      </c>
    </row>
    <row r="29" spans="1:56" s="2" customFormat="1" ht="12.75" hidden="1" customHeight="1" x14ac:dyDescent="0.2">
      <c r="A29" s="268"/>
      <c r="B29" s="65">
        <f t="shared" ref="B29:B38" si="34">B28+1</f>
        <v>1</v>
      </c>
      <c r="C29" s="8"/>
      <c r="D29" s="5"/>
      <c r="E29" s="5"/>
      <c r="F29" s="5"/>
      <c r="G29" s="15"/>
      <c r="H29" s="143"/>
      <c r="I29" s="144"/>
      <c r="J29" s="144"/>
      <c r="K29" s="144"/>
      <c r="L29" s="144"/>
      <c r="M29" s="144"/>
      <c r="N29" s="144"/>
      <c r="O29" s="144"/>
      <c r="P29" s="143"/>
      <c r="Q29" s="144"/>
      <c r="R29" s="144"/>
      <c r="S29" s="144"/>
      <c r="T29" s="144"/>
      <c r="U29" s="144"/>
      <c r="V29" s="144"/>
      <c r="W29" s="144"/>
      <c r="X29" s="143"/>
      <c r="Y29" s="144"/>
      <c r="Z29" s="144"/>
      <c r="AA29" s="144"/>
      <c r="AB29" s="144"/>
      <c r="AC29" s="144"/>
      <c r="AD29" s="144"/>
      <c r="AE29" s="144"/>
      <c r="AF29" s="143"/>
      <c r="AG29" s="144"/>
      <c r="AH29" s="144"/>
      <c r="AI29" s="144"/>
      <c r="AJ29" s="144"/>
      <c r="AK29" s="144"/>
      <c r="AL29" s="144"/>
      <c r="AM29" s="144"/>
      <c r="AN29" s="143"/>
      <c r="AO29" s="144"/>
      <c r="AP29" s="144"/>
      <c r="AQ29" s="144"/>
      <c r="AR29" s="144"/>
      <c r="AS29" s="144"/>
      <c r="AT29" s="144"/>
      <c r="AU29" s="144"/>
      <c r="AV29" s="143"/>
      <c r="AW29" s="144"/>
      <c r="AX29" s="144"/>
      <c r="AY29" s="144"/>
      <c r="AZ29" s="144"/>
      <c r="BA29" s="144"/>
      <c r="BB29" s="144"/>
      <c r="BC29" s="144"/>
      <c r="BD29" s="143"/>
    </row>
    <row r="30" spans="1:56" s="2" customFormat="1" ht="12.75" hidden="1" customHeight="1" x14ac:dyDescent="0.2">
      <c r="A30" s="268"/>
      <c r="B30" s="65">
        <f t="shared" si="34"/>
        <v>2</v>
      </c>
      <c r="C30" s="8"/>
      <c r="D30" s="5"/>
      <c r="E30" s="5"/>
      <c r="F30" s="5"/>
      <c r="G30" s="15"/>
      <c r="H30" s="143"/>
      <c r="I30" s="144"/>
      <c r="J30" s="144"/>
      <c r="K30" s="144"/>
      <c r="L30" s="144"/>
      <c r="M30" s="144"/>
      <c r="N30" s="144"/>
      <c r="O30" s="144"/>
      <c r="P30" s="143"/>
      <c r="Q30" s="144"/>
      <c r="R30" s="144"/>
      <c r="S30" s="144"/>
      <c r="T30" s="144"/>
      <c r="U30" s="144"/>
      <c r="V30" s="144"/>
      <c r="W30" s="144"/>
      <c r="X30" s="143"/>
      <c r="Y30" s="144"/>
      <c r="Z30" s="144"/>
      <c r="AA30" s="144"/>
      <c r="AB30" s="144"/>
      <c r="AC30" s="144"/>
      <c r="AD30" s="144"/>
      <c r="AE30" s="144"/>
      <c r="AF30" s="143"/>
      <c r="AG30" s="144"/>
      <c r="AH30" s="144"/>
      <c r="AI30" s="144"/>
      <c r="AJ30" s="144"/>
      <c r="AK30" s="144"/>
      <c r="AL30" s="144"/>
      <c r="AM30" s="144"/>
      <c r="AN30" s="143"/>
      <c r="AO30" s="144"/>
      <c r="AP30" s="144"/>
      <c r="AQ30" s="144"/>
      <c r="AR30" s="144"/>
      <c r="AS30" s="144"/>
      <c r="AT30" s="144"/>
      <c r="AU30" s="144"/>
      <c r="AV30" s="143"/>
      <c r="AW30" s="144"/>
      <c r="AX30" s="144"/>
      <c r="AY30" s="144"/>
      <c r="AZ30" s="144"/>
      <c r="BA30" s="144"/>
      <c r="BB30" s="144"/>
      <c r="BC30" s="144"/>
      <c r="BD30" s="143"/>
    </row>
    <row r="31" spans="1:56" ht="12.75" hidden="1" customHeight="1" x14ac:dyDescent="0.2">
      <c r="A31" s="267"/>
      <c r="B31" s="65">
        <f t="shared" si="34"/>
        <v>3</v>
      </c>
      <c r="C31" s="29" t="s">
        <v>101</v>
      </c>
      <c r="D31" s="30" t="s">
        <v>15</v>
      </c>
      <c r="E31" s="30"/>
      <c r="F31" s="30"/>
      <c r="G31" s="15"/>
      <c r="H31" s="143"/>
      <c r="I31" s="144"/>
      <c r="J31" s="144"/>
      <c r="K31" s="144"/>
      <c r="L31" s="144"/>
      <c r="M31" s="144"/>
      <c r="N31" s="144"/>
      <c r="O31" s="144"/>
      <c r="P31" s="143"/>
      <c r="Q31" s="144"/>
      <c r="R31" s="144"/>
      <c r="S31" s="144"/>
      <c r="T31" s="144"/>
      <c r="U31" s="144"/>
      <c r="V31" s="144"/>
      <c r="W31" s="144"/>
      <c r="X31" s="143"/>
      <c r="Y31" s="144"/>
      <c r="Z31" s="144"/>
      <c r="AA31" s="144"/>
      <c r="AB31" s="144"/>
      <c r="AC31" s="144"/>
      <c r="AD31" s="144"/>
      <c r="AE31" s="144"/>
      <c r="AF31" s="143"/>
      <c r="AG31" s="144"/>
      <c r="AH31" s="144"/>
      <c r="AI31" s="144"/>
      <c r="AJ31" s="144"/>
      <c r="AK31" s="144"/>
      <c r="AL31" s="144"/>
      <c r="AM31" s="144"/>
      <c r="AN31" s="143"/>
      <c r="AO31" s="144"/>
      <c r="AP31" s="144"/>
      <c r="AQ31" s="144"/>
      <c r="AR31" s="144"/>
      <c r="AS31" s="144"/>
      <c r="AT31" s="144"/>
      <c r="AU31" s="144"/>
      <c r="AV31" s="143"/>
      <c r="AW31" s="144"/>
      <c r="AX31" s="144"/>
      <c r="AY31" s="144"/>
      <c r="AZ31" s="144"/>
      <c r="BA31" s="144"/>
      <c r="BB31" s="144"/>
      <c r="BC31" s="144"/>
      <c r="BD31" s="143"/>
    </row>
    <row r="32" spans="1:56" ht="12.75" hidden="1" customHeight="1" x14ac:dyDescent="0.2">
      <c r="A32" s="267"/>
      <c r="B32" s="65" t="e">
        <f>#REF!+1</f>
        <v>#REF!</v>
      </c>
      <c r="C32" s="29" t="s">
        <v>103</v>
      </c>
      <c r="D32" s="30"/>
      <c r="E32" s="30"/>
      <c r="F32" s="30"/>
      <c r="G32" s="15"/>
      <c r="H32" s="143">
        <f>SUMIF($I$3:$BD$3,$H$3,$I32:$BD32)</f>
        <v>18295428.279999994</v>
      </c>
      <c r="I32" s="144">
        <f t="shared" ref="I32:O32" si="35">I19*I33</f>
        <v>853806.69</v>
      </c>
      <c r="J32" s="144">
        <f t="shared" si="35"/>
        <v>819612.9</v>
      </c>
      <c r="K32" s="144">
        <f t="shared" si="35"/>
        <v>757250.68</v>
      </c>
      <c r="L32" s="144">
        <f t="shared" si="35"/>
        <v>715596.12</v>
      </c>
      <c r="M32" s="144">
        <f t="shared" si="35"/>
        <v>621737.19999999995</v>
      </c>
      <c r="N32" s="144">
        <f t="shared" si="35"/>
        <v>465261.44</v>
      </c>
      <c r="O32" s="144">
        <f t="shared" si="35"/>
        <v>626208</v>
      </c>
      <c r="P32" s="143">
        <f>SUM(I32:O32)</f>
        <v>4859473.03</v>
      </c>
      <c r="Q32" s="144">
        <f t="shared" ref="Q32:W32" si="36">Q19*Q33</f>
        <v>719587.55</v>
      </c>
      <c r="R32" s="144">
        <f t="shared" si="36"/>
        <v>573808.61</v>
      </c>
      <c r="S32" s="144">
        <f t="shared" si="36"/>
        <v>674908.88</v>
      </c>
      <c r="T32" s="144">
        <f>T19*T33</f>
        <v>597808.82000000007</v>
      </c>
      <c r="U32" s="144">
        <f t="shared" si="36"/>
        <v>633405.92000000004</v>
      </c>
      <c r="V32" s="144">
        <f t="shared" si="36"/>
        <v>514165.68</v>
      </c>
      <c r="W32" s="144">
        <f t="shared" si="36"/>
        <v>504174.72</v>
      </c>
      <c r="X32" s="143">
        <f>SUM(Q32:W32)</f>
        <v>4217860.1800000006</v>
      </c>
      <c r="Y32" s="144">
        <f t="shared" ref="Y32:AE32" si="37">Y19*Y33</f>
        <v>618376.67999999993</v>
      </c>
      <c r="Z32" s="144">
        <f t="shared" si="37"/>
        <v>678279.03</v>
      </c>
      <c r="AA32" s="144">
        <f t="shared" si="37"/>
        <v>641014.6</v>
      </c>
      <c r="AB32" s="144">
        <f t="shared" si="37"/>
        <v>725817.45000000007</v>
      </c>
      <c r="AC32" s="144">
        <f t="shared" si="37"/>
        <v>785785.92</v>
      </c>
      <c r="AD32" s="144">
        <f t="shared" si="37"/>
        <v>505023.75000000006</v>
      </c>
      <c r="AE32" s="144">
        <f t="shared" si="37"/>
        <v>509322.02999999997</v>
      </c>
      <c r="AF32" s="143">
        <f>SUM(Y32:AE32)</f>
        <v>4463619.46</v>
      </c>
      <c r="AG32" s="144">
        <f t="shared" ref="AG32:AM32" si="38">AG19*AG33</f>
        <v>525807.91</v>
      </c>
      <c r="AH32" s="144">
        <f t="shared" si="38"/>
        <v>742403.84</v>
      </c>
      <c r="AI32" s="144">
        <f>AI19*AI33</f>
        <v>624541.93000000005</v>
      </c>
      <c r="AJ32" s="144">
        <f>AJ19*AJ33</f>
        <v>643437.6</v>
      </c>
      <c r="AK32" s="144">
        <f>AK19*AK33</f>
        <v>615259.08000000007</v>
      </c>
      <c r="AL32" s="144">
        <f>AL19*AL33</f>
        <v>429654.25</v>
      </c>
      <c r="AM32" s="144">
        <f t="shared" si="38"/>
        <v>428158.92</v>
      </c>
      <c r="AN32" s="143">
        <f>SUM(AG32:AM32)</f>
        <v>4009263.5300000003</v>
      </c>
      <c r="AO32" s="144">
        <f t="shared" ref="AO32:AU32" si="39">AO19*AO33</f>
        <v>702488.7</v>
      </c>
      <c r="AP32" s="144">
        <f t="shared" si="39"/>
        <v>609236.94000000006</v>
      </c>
      <c r="AQ32" s="144">
        <f t="shared" si="39"/>
        <v>787752</v>
      </c>
      <c r="AR32" s="144">
        <f t="shared" si="39"/>
        <v>764085.89</v>
      </c>
      <c r="AS32" s="144">
        <f t="shared" si="39"/>
        <v>652887.88</v>
      </c>
      <c r="AT32" s="144">
        <f t="shared" si="39"/>
        <v>441423.54000000004</v>
      </c>
      <c r="AU32" s="144">
        <f t="shared" si="39"/>
        <v>555340.72000000009</v>
      </c>
      <c r="AV32" s="143">
        <f>SUM(AO32:AU32)</f>
        <v>4513215.67</v>
      </c>
      <c r="AW32" s="144">
        <f t="shared" ref="AW32:BC32" si="40">AW19*AW33</f>
        <v>0</v>
      </c>
      <c r="AX32" s="144">
        <f t="shared" si="40"/>
        <v>0</v>
      </c>
      <c r="AY32" s="144">
        <f t="shared" si="40"/>
        <v>0</v>
      </c>
      <c r="AZ32" s="144">
        <f t="shared" si="40"/>
        <v>0</v>
      </c>
      <c r="BA32" s="144">
        <f t="shared" si="40"/>
        <v>0</v>
      </c>
      <c r="BB32" s="144">
        <f t="shared" si="40"/>
        <v>0</v>
      </c>
      <c r="BC32" s="144">
        <f t="shared" si="40"/>
        <v>0</v>
      </c>
      <c r="BD32" s="143">
        <f>SUM(AW32:BC32)</f>
        <v>0</v>
      </c>
    </row>
    <row r="33" spans="1:56" s="40" customFormat="1" ht="13.5" customHeight="1" collapsed="1" x14ac:dyDescent="0.2">
      <c r="A33" s="102"/>
      <c r="B33" s="93"/>
      <c r="C33" s="94" t="s">
        <v>17</v>
      </c>
      <c r="D33" s="95" t="s">
        <v>15</v>
      </c>
      <c r="E33" s="95"/>
      <c r="F33" s="95"/>
      <c r="G33" s="96"/>
      <c r="H33" s="152">
        <f>IFERROR(H32/H19,0)</f>
        <v>286.92859934444732</v>
      </c>
      <c r="I33" s="153">
        <v>297.39</v>
      </c>
      <c r="J33" s="153">
        <v>279.35000000000002</v>
      </c>
      <c r="K33" s="153">
        <v>284.36</v>
      </c>
      <c r="L33" s="153">
        <v>268.92</v>
      </c>
      <c r="M33" s="153">
        <v>266.83999999999997</v>
      </c>
      <c r="N33" s="153">
        <v>333.76</v>
      </c>
      <c r="O33" s="153">
        <v>296.5</v>
      </c>
      <c r="P33" s="152">
        <f>IFERROR(P32/P19,0)</f>
        <v>286.4410863542588</v>
      </c>
      <c r="Q33" s="153">
        <v>293.35000000000002</v>
      </c>
      <c r="R33" s="153">
        <v>294.11</v>
      </c>
      <c r="S33" s="153">
        <v>291.16000000000003</v>
      </c>
      <c r="T33" s="153">
        <v>278.18</v>
      </c>
      <c r="U33" s="153">
        <v>263.48</v>
      </c>
      <c r="V33" s="153">
        <v>296.52</v>
      </c>
      <c r="W33" s="153">
        <v>260.95999999999998</v>
      </c>
      <c r="X33" s="152">
        <f>IFERROR(X32/X19,0)</f>
        <v>282.30106284719903</v>
      </c>
      <c r="Y33" s="153">
        <v>274.58999999999997</v>
      </c>
      <c r="Z33" s="153">
        <v>276.51</v>
      </c>
      <c r="AA33" s="153">
        <v>304.52</v>
      </c>
      <c r="AB33" s="153">
        <v>302.55</v>
      </c>
      <c r="AC33" s="153">
        <v>291.68</v>
      </c>
      <c r="AD33" s="153">
        <v>262.35000000000002</v>
      </c>
      <c r="AE33" s="153">
        <v>292.20999999999998</v>
      </c>
      <c r="AF33" s="152">
        <f>IFERROR(AF32/AF19,0)</f>
        <v>286.66235052340892</v>
      </c>
      <c r="AG33" s="153">
        <v>305.17</v>
      </c>
      <c r="AH33" s="153">
        <v>299.83999999999997</v>
      </c>
      <c r="AI33" s="153">
        <v>287.41000000000003</v>
      </c>
      <c r="AJ33" s="153">
        <v>319.8</v>
      </c>
      <c r="AK33" s="153">
        <v>289.67</v>
      </c>
      <c r="AL33" s="153">
        <v>256.51</v>
      </c>
      <c r="AM33" s="153">
        <v>256.69</v>
      </c>
      <c r="AN33" s="152">
        <f>IFERROR(AN32/AN19,0)</f>
        <v>289.4566117969822</v>
      </c>
      <c r="AO33" s="153">
        <v>289.08999999999997</v>
      </c>
      <c r="AP33" s="153">
        <v>296.61</v>
      </c>
      <c r="AQ33" s="153">
        <v>291.76</v>
      </c>
      <c r="AR33" s="153">
        <v>282.89</v>
      </c>
      <c r="AS33" s="153">
        <v>281.66000000000003</v>
      </c>
      <c r="AT33" s="153">
        <v>271.98</v>
      </c>
      <c r="AU33" s="153">
        <v>268.54000000000002</v>
      </c>
      <c r="AV33" s="152">
        <f>IFERROR(AV32/AV19,0)</f>
        <v>283.95719579715615</v>
      </c>
      <c r="AW33" s="153"/>
      <c r="AX33" s="153"/>
      <c r="AY33" s="153"/>
      <c r="AZ33" s="153"/>
      <c r="BA33" s="153"/>
      <c r="BB33" s="153"/>
      <c r="BC33" s="153"/>
      <c r="BD33" s="152">
        <f>IFERROR(BD32/BD19,0)</f>
        <v>0</v>
      </c>
    </row>
    <row r="34" spans="1:56" ht="12.75" hidden="1" customHeight="1" x14ac:dyDescent="0.2">
      <c r="A34" s="267"/>
      <c r="B34" s="65">
        <f t="shared" si="34"/>
        <v>1</v>
      </c>
      <c r="C34" s="29" t="s">
        <v>104</v>
      </c>
      <c r="D34" s="30"/>
      <c r="E34" s="30"/>
      <c r="F34" s="30"/>
      <c r="G34" s="15"/>
      <c r="H34" s="143">
        <f>SUMIF($I$3:$BD$3,$H$3,$I34:$BD34)</f>
        <v>12127.836608999998</v>
      </c>
      <c r="I34" s="144">
        <f t="shared" ref="I34:O34" si="41">I35*I36</f>
        <v>577.15975800000001</v>
      </c>
      <c r="J34" s="144">
        <f t="shared" si="41"/>
        <v>514.46155599999997</v>
      </c>
      <c r="K34" s="144">
        <f t="shared" si="41"/>
        <v>473.03811200000007</v>
      </c>
      <c r="L34" s="144">
        <f t="shared" si="41"/>
        <v>476.97222600000003</v>
      </c>
      <c r="M34" s="144">
        <f t="shared" si="41"/>
        <v>481.09193999999997</v>
      </c>
      <c r="N34" s="144">
        <f t="shared" si="41"/>
        <v>533.61984900000004</v>
      </c>
      <c r="O34" s="144">
        <f t="shared" si="41"/>
        <v>449.29432500000001</v>
      </c>
      <c r="P34" s="143">
        <f>SUM(I34:O34)</f>
        <v>3505.6377660000003</v>
      </c>
      <c r="Q34" s="144">
        <f t="shared" ref="Q34:W34" si="42">Q35*Q36</f>
        <v>491.15189999999996</v>
      </c>
      <c r="R34" s="144">
        <f t="shared" si="42"/>
        <v>442.72803600000003</v>
      </c>
      <c r="S34" s="144">
        <f t="shared" si="42"/>
        <v>437.26060799999999</v>
      </c>
      <c r="T34" s="144">
        <f t="shared" si="42"/>
        <v>419.88486799999998</v>
      </c>
      <c r="U34" s="144">
        <f t="shared" si="42"/>
        <v>405.404968</v>
      </c>
      <c r="V34" s="144">
        <f t="shared" si="42"/>
        <v>331.00281000000001</v>
      </c>
      <c r="W34" s="144">
        <f t="shared" si="42"/>
        <v>296.02030400000001</v>
      </c>
      <c r="X34" s="143">
        <f>SUM(Q34:W34)</f>
        <v>2823.4534939999999</v>
      </c>
      <c r="Y34" s="144">
        <f t="shared" ref="Y34:AE34" si="43">Y35*Y36</f>
        <v>382.53109299999994</v>
      </c>
      <c r="Z34" s="144">
        <f t="shared" si="43"/>
        <v>427.17905999999994</v>
      </c>
      <c r="AA34" s="144">
        <f t="shared" si="43"/>
        <v>433.83095600000001</v>
      </c>
      <c r="AB34" s="144">
        <f t="shared" si="43"/>
        <v>481.35404999999997</v>
      </c>
      <c r="AC34" s="144">
        <f t="shared" si="43"/>
        <v>474.51346800000005</v>
      </c>
      <c r="AD34" s="144">
        <f t="shared" si="43"/>
        <v>275.32400000000001</v>
      </c>
      <c r="AE34" s="144">
        <f t="shared" si="43"/>
        <v>271.33353600000004</v>
      </c>
      <c r="AF34" s="143">
        <f>SUM(Y34:AE34)</f>
        <v>2746.066163</v>
      </c>
      <c r="AG34" s="144">
        <f t="shared" ref="AG34:AM34" si="44">AG35*AG36</f>
        <v>380.43855200000002</v>
      </c>
      <c r="AH34" s="144">
        <f t="shared" si="44"/>
        <v>473.84507500000007</v>
      </c>
      <c r="AI34" s="144">
        <f>AI35*AI36</f>
        <v>412.50789799999995</v>
      </c>
      <c r="AJ34" s="144">
        <f>AJ35*AJ36</f>
        <v>450.56155199999995</v>
      </c>
      <c r="AK34" s="144">
        <f>AK35*AK36</f>
        <v>382.54925100000003</v>
      </c>
      <c r="AL34" s="144">
        <f>AL35*AL36</f>
        <v>308.14599600000003</v>
      </c>
      <c r="AM34" s="144">
        <f t="shared" si="44"/>
        <v>251.76181800000001</v>
      </c>
      <c r="AN34" s="143">
        <f>SUM(AG34:AM34)</f>
        <v>2659.8101420000003</v>
      </c>
      <c r="AO34" s="144">
        <f t="shared" ref="AO34:AU34" si="45">AO35*AO36</f>
        <v>435.12387300000006</v>
      </c>
      <c r="AP34" s="144">
        <f t="shared" si="45"/>
        <v>421.664985</v>
      </c>
      <c r="AQ34" s="144">
        <f t="shared" si="45"/>
        <v>560.4598860000001</v>
      </c>
      <c r="AR34" s="144">
        <f t="shared" si="45"/>
        <v>482.59551599999998</v>
      </c>
      <c r="AS34" s="144">
        <f t="shared" si="45"/>
        <v>412.12472999999994</v>
      </c>
      <c r="AT34" s="144">
        <f t="shared" si="45"/>
        <v>277.06924799999996</v>
      </c>
      <c r="AU34" s="144">
        <f t="shared" si="45"/>
        <v>326.55439799999999</v>
      </c>
      <c r="AV34" s="143">
        <f>SUM(AO34:AU34)</f>
        <v>2915.5926360000003</v>
      </c>
      <c r="AW34" s="144">
        <f t="shared" ref="AW34:BC34" si="46">AW35*AW36</f>
        <v>0</v>
      </c>
      <c r="AX34" s="144">
        <f t="shared" si="46"/>
        <v>0</v>
      </c>
      <c r="AY34" s="144">
        <f t="shared" si="46"/>
        <v>0</v>
      </c>
      <c r="AZ34" s="144">
        <f t="shared" si="46"/>
        <v>0</v>
      </c>
      <c r="BA34" s="144">
        <f t="shared" si="46"/>
        <v>0</v>
      </c>
      <c r="BB34" s="144">
        <f t="shared" si="46"/>
        <v>0</v>
      </c>
      <c r="BC34" s="144">
        <f t="shared" si="46"/>
        <v>0</v>
      </c>
      <c r="BD34" s="143">
        <f>SUM(AW34:BC34)</f>
        <v>0</v>
      </c>
    </row>
    <row r="35" spans="1:56" s="49" customFormat="1" ht="13.5" customHeight="1" collapsed="1" x14ac:dyDescent="0.2">
      <c r="A35" s="88"/>
      <c r="B35" s="67">
        <f t="shared" si="34"/>
        <v>2</v>
      </c>
      <c r="C35" s="89" t="s">
        <v>105</v>
      </c>
      <c r="D35" s="90" t="s">
        <v>4</v>
      </c>
      <c r="E35" s="90"/>
      <c r="F35" s="90"/>
      <c r="G35" s="44"/>
      <c r="H35" s="145">
        <f>IFERROR(H34/H36,0)</f>
        <v>0.76458529193707203</v>
      </c>
      <c r="I35" s="146">
        <v>0.83089999999999997</v>
      </c>
      <c r="J35" s="146">
        <v>0.81130000000000002</v>
      </c>
      <c r="K35" s="146">
        <v>0.84160000000000001</v>
      </c>
      <c r="L35" s="146">
        <v>0.86980000000000002</v>
      </c>
      <c r="M35" s="146">
        <v>0.86309999999999998</v>
      </c>
      <c r="N35" s="146">
        <v>0.96630000000000005</v>
      </c>
      <c r="O35" s="146">
        <v>0.81210000000000004</v>
      </c>
      <c r="P35" s="145">
        <f>IFERROR(P34/P36,0)</f>
        <v>0.85460421495541283</v>
      </c>
      <c r="Q35" s="146">
        <v>0.86599999999999999</v>
      </c>
      <c r="R35" s="146">
        <v>0.85240000000000005</v>
      </c>
      <c r="S35" s="146">
        <v>0.83520000000000005</v>
      </c>
      <c r="T35" s="146">
        <v>0.69430000000000003</v>
      </c>
      <c r="U35" s="146">
        <v>0.6452</v>
      </c>
      <c r="V35" s="146">
        <v>0.80910000000000004</v>
      </c>
      <c r="W35" s="146">
        <v>0.69920000000000004</v>
      </c>
      <c r="X35" s="145">
        <f>IFERROR(X34/X36,0)</f>
        <v>0.76815080162692306</v>
      </c>
      <c r="Y35" s="146">
        <v>0.58309999999999995</v>
      </c>
      <c r="Z35" s="146">
        <v>0.69299999999999995</v>
      </c>
      <c r="AA35" s="146">
        <v>0.76839999999999997</v>
      </c>
      <c r="AB35" s="146">
        <v>0.84850000000000003</v>
      </c>
      <c r="AC35" s="146">
        <v>0.74360000000000004</v>
      </c>
      <c r="AD35" s="146">
        <v>0.56000000000000005</v>
      </c>
      <c r="AE35" s="146">
        <v>0.73760000000000003</v>
      </c>
      <c r="AF35" s="145">
        <f>IFERROR(AF34/AF36,0)</f>
        <v>0.7037622343015596</v>
      </c>
      <c r="AG35" s="146">
        <v>0.7228</v>
      </c>
      <c r="AH35" s="146">
        <v>0.85250000000000004</v>
      </c>
      <c r="AI35" s="146">
        <v>0.76190000000000002</v>
      </c>
      <c r="AJ35" s="146">
        <v>0.86519999999999997</v>
      </c>
      <c r="AK35" s="146">
        <v>0.74409999999999998</v>
      </c>
      <c r="AL35" s="146">
        <v>0.71340000000000003</v>
      </c>
      <c r="AM35" s="146">
        <v>0.61180000000000001</v>
      </c>
      <c r="AN35" s="145">
        <f>IFERROR(AN34/AN36,0)</f>
        <v>0.75953126779386093</v>
      </c>
      <c r="AO35" s="146">
        <v>0.77310000000000001</v>
      </c>
      <c r="AP35" s="146">
        <v>0.79449999999999998</v>
      </c>
      <c r="AQ35" s="146">
        <v>0.92190000000000005</v>
      </c>
      <c r="AR35" s="146">
        <v>0.82440000000000002</v>
      </c>
      <c r="AS35" s="146">
        <v>0.79269999999999996</v>
      </c>
      <c r="AT35" s="146">
        <v>0.73719999999999997</v>
      </c>
      <c r="AU35" s="146">
        <v>0.66059999999999997</v>
      </c>
      <c r="AV35" s="145">
        <f>IFERROR(AV34/AV36,0)</f>
        <v>0.79293564139941697</v>
      </c>
      <c r="AW35" s="146"/>
      <c r="AX35" s="146"/>
      <c r="AY35" s="146"/>
      <c r="AZ35" s="146"/>
      <c r="BA35" s="146"/>
      <c r="BB35" s="146"/>
      <c r="BC35" s="146"/>
      <c r="BD35" s="145">
        <f>IFERROR(BD34/BD36,0)</f>
        <v>0</v>
      </c>
    </row>
    <row r="36" spans="1:56" ht="12.75" hidden="1" customHeight="1" outlineLevel="1" x14ac:dyDescent="0.2">
      <c r="A36" s="267"/>
      <c r="B36" s="65">
        <f t="shared" si="34"/>
        <v>3</v>
      </c>
      <c r="C36" s="29" t="s">
        <v>34</v>
      </c>
      <c r="D36" s="30" t="s">
        <v>106</v>
      </c>
      <c r="E36" s="30"/>
      <c r="F36" s="30"/>
      <c r="G36" s="15"/>
      <c r="H36" s="143">
        <f>SUMIF($I$3:$BD$3,$H$3,$I36:$BD36)</f>
        <v>15861.980000000001</v>
      </c>
      <c r="I36" s="144">
        <v>694.62</v>
      </c>
      <c r="J36" s="144">
        <v>634.12</v>
      </c>
      <c r="K36" s="144">
        <v>562.07000000000005</v>
      </c>
      <c r="L36" s="144">
        <v>548.37</v>
      </c>
      <c r="M36" s="144">
        <v>557.4</v>
      </c>
      <c r="N36" s="144">
        <v>552.23</v>
      </c>
      <c r="O36" s="144">
        <v>553.25</v>
      </c>
      <c r="P36" s="143">
        <f>SUM(I36:O36)</f>
        <v>4102.0599999999995</v>
      </c>
      <c r="Q36" s="144">
        <v>567.15</v>
      </c>
      <c r="R36" s="144">
        <v>519.39</v>
      </c>
      <c r="S36" s="144">
        <v>523.54</v>
      </c>
      <c r="T36" s="144">
        <v>604.76</v>
      </c>
      <c r="U36" s="144">
        <v>628.34</v>
      </c>
      <c r="V36" s="144">
        <v>409.1</v>
      </c>
      <c r="W36" s="144">
        <v>423.37</v>
      </c>
      <c r="X36" s="143">
        <f>SUM(Q36:W36)</f>
        <v>3675.65</v>
      </c>
      <c r="Y36" s="144">
        <v>656.03</v>
      </c>
      <c r="Z36" s="144">
        <v>616.41999999999996</v>
      </c>
      <c r="AA36" s="144">
        <v>564.59</v>
      </c>
      <c r="AB36" s="144">
        <v>567.29999999999995</v>
      </c>
      <c r="AC36" s="144">
        <v>638.13</v>
      </c>
      <c r="AD36" s="144">
        <v>491.65</v>
      </c>
      <c r="AE36" s="144">
        <v>367.86</v>
      </c>
      <c r="AF36" s="143">
        <f>SUM(Y36:AE36)</f>
        <v>3901.9800000000005</v>
      </c>
      <c r="AG36" s="144">
        <v>526.34</v>
      </c>
      <c r="AH36" s="144">
        <v>555.83000000000004</v>
      </c>
      <c r="AI36" s="144">
        <v>541.41999999999996</v>
      </c>
      <c r="AJ36" s="144">
        <v>520.76</v>
      </c>
      <c r="AK36" s="144">
        <v>514.11</v>
      </c>
      <c r="AL36" s="144">
        <v>431.94</v>
      </c>
      <c r="AM36" s="144">
        <v>411.51</v>
      </c>
      <c r="AN36" s="143">
        <f>SUM(AG36:AM36)</f>
        <v>3501.9100000000008</v>
      </c>
      <c r="AO36" s="144">
        <v>562.83000000000004</v>
      </c>
      <c r="AP36" s="144">
        <v>530.73</v>
      </c>
      <c r="AQ36" s="144">
        <v>607.94000000000005</v>
      </c>
      <c r="AR36" s="144">
        <v>585.39</v>
      </c>
      <c r="AS36" s="144">
        <v>519.9</v>
      </c>
      <c r="AT36" s="144">
        <v>375.84</v>
      </c>
      <c r="AU36" s="144">
        <v>494.33</v>
      </c>
      <c r="AV36" s="143">
        <f>SUM(AO36:AU36)</f>
        <v>3676.96</v>
      </c>
      <c r="AW36" s="144"/>
      <c r="AX36" s="144"/>
      <c r="AY36" s="144"/>
      <c r="AZ36" s="144"/>
      <c r="BA36" s="144"/>
      <c r="BB36" s="144"/>
      <c r="BC36" s="144"/>
      <c r="BD36" s="143">
        <f>SUM(AW36:BC36)</f>
        <v>0</v>
      </c>
    </row>
    <row r="37" spans="1:56" ht="12.75" hidden="1" customHeight="1" outlineLevel="1" x14ac:dyDescent="0.2">
      <c r="A37" s="267"/>
      <c r="B37" s="65">
        <f t="shared" si="34"/>
        <v>4</v>
      </c>
      <c r="C37" s="29" t="s">
        <v>39</v>
      </c>
      <c r="D37" s="30" t="s">
        <v>106</v>
      </c>
      <c r="E37" s="30"/>
      <c r="F37" s="30"/>
      <c r="G37" s="15"/>
      <c r="H37" s="143">
        <f>SUMIFS($I$37:$BD$37,$I$3:$BD$3,$H$3,$I$36:$BD$36,"&gt;0")</f>
        <v>19403.309999999998</v>
      </c>
      <c r="I37" s="144">
        <f>HLOOKUP(I$2,Ready_план!$A$1:$AQ$28,12,0)</f>
        <v>841.79000000000008</v>
      </c>
      <c r="J37" s="144">
        <f>HLOOKUP(J$2,Ready_план!$A$1:$AQ$28,12,0)</f>
        <v>806.0400000000003</v>
      </c>
      <c r="K37" s="144">
        <f>HLOOKUP(K$2,Ready_план!$A$1:$AQ$28,12,0)</f>
        <v>795.5400000000003</v>
      </c>
      <c r="L37" s="144">
        <f>HLOOKUP(L$2,Ready_план!$A$1:$AQ$28,12,0)</f>
        <v>791.7900000000003</v>
      </c>
      <c r="M37" s="144">
        <f>HLOOKUP(M$2,Ready_план!$A$1:$AQ$28,12,0)</f>
        <v>778.79000000000008</v>
      </c>
      <c r="N37" s="144">
        <f>HLOOKUP(N$2,Ready_план!$A$1:$AQ$28,12,0)</f>
        <v>700.51000000000022</v>
      </c>
      <c r="O37" s="144">
        <f>HLOOKUP(O$2,Ready_план!$A$1:$AQ$28,12,0)</f>
        <v>703.82000000000016</v>
      </c>
      <c r="P37" s="143">
        <f>SUMIF(I36:O36,"&gt;0",I37:O37)</f>
        <v>5418.2800000000007</v>
      </c>
      <c r="Q37" s="144">
        <f>HLOOKUP(Q$2,Ready_план!$A$1:$AQ$28,12,0)</f>
        <v>783.1500000000002</v>
      </c>
      <c r="R37" s="144">
        <f>HLOOKUP(R$2,Ready_план!$A$1:$AQ$28,12,0)</f>
        <v>662.08999999999992</v>
      </c>
      <c r="S37" s="144">
        <f>HLOOKUP(S$2,Ready_план!$A$1:$AQ$28,12,0)</f>
        <v>672.43</v>
      </c>
      <c r="T37" s="144">
        <f>HLOOKUP(T$2,Ready_план!$A$1:$AQ$28,12,0)</f>
        <v>730.49000000000012</v>
      </c>
      <c r="U37" s="144">
        <f>HLOOKUP(U$2,Ready_план!$A$1:$AQ$28,12,0)</f>
        <v>741.1500000000002</v>
      </c>
      <c r="V37" s="144">
        <f>HLOOKUP(V$2,Ready_план!$A$1:$AQ$28,12,0)</f>
        <v>510.58999999999992</v>
      </c>
      <c r="W37" s="144">
        <f>HLOOKUP(W$2,Ready_план!$A$1:$AQ$28,12,0)</f>
        <v>489.42999999999995</v>
      </c>
      <c r="X37" s="143">
        <f>SUMIF(Q36:W36,"&gt;0",Q37:W37)</f>
        <v>4589.3300000000008</v>
      </c>
      <c r="Y37" s="144">
        <f>HLOOKUP(Y$2,Ready_план!$A$1:$AQ$28,12,0)</f>
        <v>761.99000000000012</v>
      </c>
      <c r="Z37" s="144">
        <f>HLOOKUP(Z$2,Ready_план!$A$1:$AQ$28,12,0)</f>
        <v>720.1500000000002</v>
      </c>
      <c r="AA37" s="144">
        <f>HLOOKUP(AA$2,Ready_план!$A$1:$AQ$28,12,0)</f>
        <v>637.08999999999992</v>
      </c>
      <c r="AB37" s="144">
        <f>HLOOKUP(AB$2,Ready_план!$A$1:$AQ$28,12,0)</f>
        <v>668.43</v>
      </c>
      <c r="AC37" s="144">
        <f>HLOOKUP(AC$2,Ready_план!$A$1:$AQ$28,12,0)</f>
        <v>730.49000000000012</v>
      </c>
      <c r="AD37" s="144">
        <f>HLOOKUP(AD$2,Ready_план!$A$1:$AQ$28,12,0)</f>
        <v>563.4799999999999</v>
      </c>
      <c r="AE37" s="144">
        <f>HLOOKUP(AE$2,Ready_план!$A$1:$AQ$28,12,0)</f>
        <v>496.08999999999992</v>
      </c>
      <c r="AF37" s="143">
        <f>SUMIF(Y36:AE36,"&gt;0",Y37:AE37)</f>
        <v>4577.72</v>
      </c>
      <c r="AG37" s="144">
        <f>HLOOKUP(AG$2,Ready_план!$A$1:$AQ$28,12,0)</f>
        <v>674.55</v>
      </c>
      <c r="AH37" s="144">
        <f>HLOOKUP(AH$2,Ready_план!$A$1:$AQ$28,12,0)</f>
        <v>661.93999999999994</v>
      </c>
      <c r="AI37" s="144">
        <f>HLOOKUP(AI$2,Ready_план!$A$1:$AQ$28,12,0)</f>
        <v>698.77</v>
      </c>
      <c r="AJ37" s="144">
        <f>HLOOKUP(AJ$2,Ready_план!$A$1:$AQ$28,12,0)</f>
        <v>637.88</v>
      </c>
      <c r="AK37" s="144">
        <f>HLOOKUP(AK$2,Ready_план!$A$1:$AQ$28,12,0)</f>
        <v>632.54999999999995</v>
      </c>
      <c r="AL37" s="144">
        <f>HLOOKUP(AL$2,Ready_план!$A$1:$AQ$28,12,0)</f>
        <v>546.31999999999994</v>
      </c>
      <c r="AM37" s="144">
        <f>HLOOKUP(AM$2,Ready_план!$A$1:$AQ$28,12,0)</f>
        <v>541.14999999999986</v>
      </c>
      <c r="AN37" s="143">
        <f>SUMIF(AG36:AM36,"&gt;0",AG37:AM37)</f>
        <v>4393.1599999999989</v>
      </c>
      <c r="AO37" s="144">
        <f>HLOOKUP(AO$2,Ready_план!$A$1:$AQ$28,12,0)</f>
        <v>690.38</v>
      </c>
      <c r="AP37" s="144">
        <f>HLOOKUP(AP$2,Ready_план!$A$1:$AQ$28,12,0)</f>
        <v>647.04999999999995</v>
      </c>
      <c r="AQ37" s="144">
        <f>HLOOKUP(AQ$2,Ready_план!$A$1:$AQ$28,12,0)</f>
        <v>693.44000000000017</v>
      </c>
      <c r="AR37" s="144">
        <f>HLOOKUP(AR$2,Ready_план!$A$1:$AQ$28,12,0)</f>
        <v>719.77000000000021</v>
      </c>
      <c r="AS37" s="144">
        <f>HLOOKUP(AS$2,Ready_план!$A$1:$AQ$28,12,0)</f>
        <v>641.88</v>
      </c>
      <c r="AT37" s="144">
        <f>HLOOKUP(AT$2,Ready_план!$A$1:$AQ$28,12,0)</f>
        <v>499.92999999999995</v>
      </c>
      <c r="AU37" s="144">
        <f>HLOOKUP(AU$2,Ready_план!$A$1:$AQ$28,12,0)</f>
        <v>546.31999999999994</v>
      </c>
      <c r="AV37" s="143">
        <f>SUMIF(AO36:AU36,"&gt;0",AO37:AU37)</f>
        <v>4438.7700000000004</v>
      </c>
      <c r="AW37" s="144">
        <f>HLOOKUP(AW$2,Ready_план!$A$1:$AQ$28,12,0)</f>
        <v>0</v>
      </c>
      <c r="AX37" s="144">
        <f>HLOOKUP(AX$2,Ready_план!$A$1:$AQ$28,12,0)</f>
        <v>0</v>
      </c>
      <c r="AY37" s="144">
        <f>HLOOKUP(AY$2,Ready_план!$A$1:$AQ$28,12,0)</f>
        <v>0</v>
      </c>
      <c r="AZ37" s="144">
        <f>HLOOKUP(AZ$2,Ready_план!$A$1:$AQ$28,12,0)</f>
        <v>0</v>
      </c>
      <c r="BA37" s="144">
        <f>HLOOKUP(BA$2,Ready_план!$A$1:$AQ$28,12,0)</f>
        <v>0</v>
      </c>
      <c r="BB37" s="144">
        <f>HLOOKUP(BB$2,Ready_план!$A$1:$AQ$28,12,0)</f>
        <v>0</v>
      </c>
      <c r="BC37" s="144">
        <f>HLOOKUP(BC$2,Ready_план!$A$1:$AQ$28,12,0)</f>
        <v>0</v>
      </c>
      <c r="BD37" s="143">
        <f>SUMIF(AW36:BC36,"&gt;0",AW37:BC37)</f>
        <v>0</v>
      </c>
    </row>
    <row r="38" spans="1:56" s="49" customFormat="1" ht="13.5" customHeight="1" collapsed="1" x14ac:dyDescent="0.2">
      <c r="A38" s="88"/>
      <c r="B38" s="67">
        <f t="shared" si="34"/>
        <v>5</v>
      </c>
      <c r="C38" s="89" t="s">
        <v>40</v>
      </c>
      <c r="D38" s="90" t="s">
        <v>4</v>
      </c>
      <c r="E38" s="90"/>
      <c r="F38" s="90"/>
      <c r="G38" s="44"/>
      <c r="H38" s="145">
        <f t="shared" ref="H38:AM38" si="47">IF(ISERROR((H36)/H37),0,(H36)/H37)</f>
        <v>0.81748835636806316</v>
      </c>
      <c r="I38" s="146">
        <f t="shared" si="47"/>
        <v>0.82517017308354812</v>
      </c>
      <c r="J38" s="146">
        <f t="shared" si="47"/>
        <v>0.78671033695598203</v>
      </c>
      <c r="K38" s="146">
        <f t="shared" si="47"/>
        <v>0.70652638459411199</v>
      </c>
      <c r="L38" s="146">
        <f t="shared" si="47"/>
        <v>0.69256999962111143</v>
      </c>
      <c r="M38" s="146">
        <f t="shared" si="47"/>
        <v>0.71572567701177459</v>
      </c>
      <c r="N38" s="146">
        <f t="shared" si="47"/>
        <v>0.78832564845612463</v>
      </c>
      <c r="O38" s="146">
        <f t="shared" si="47"/>
        <v>0.78606746043022346</v>
      </c>
      <c r="P38" s="145">
        <f t="shared" si="47"/>
        <v>0.75707789187712682</v>
      </c>
      <c r="Q38" s="146">
        <f t="shared" si="47"/>
        <v>0.72419076805209703</v>
      </c>
      <c r="R38" s="146">
        <f t="shared" si="47"/>
        <v>0.78447038922200918</v>
      </c>
      <c r="S38" s="146">
        <f t="shared" si="47"/>
        <v>0.77857918296328243</v>
      </c>
      <c r="T38" s="146">
        <f t="shared" si="47"/>
        <v>0.82788265410888562</v>
      </c>
      <c r="U38" s="146">
        <f t="shared" si="47"/>
        <v>0.84779059569587789</v>
      </c>
      <c r="V38" s="146">
        <f t="shared" si="47"/>
        <v>0.80122994966607275</v>
      </c>
      <c r="W38" s="146">
        <f t="shared" si="47"/>
        <v>0.8650266636699836</v>
      </c>
      <c r="X38" s="145">
        <f t="shared" si="47"/>
        <v>0.80091211571187937</v>
      </c>
      <c r="Y38" s="146">
        <f t="shared" si="47"/>
        <v>0.86094305699549845</v>
      </c>
      <c r="Z38" s="146">
        <f t="shared" si="47"/>
        <v>0.85596056377143626</v>
      </c>
      <c r="AA38" s="146">
        <f t="shared" si="47"/>
        <v>0.88620132163430609</v>
      </c>
      <c r="AB38" s="146">
        <f t="shared" si="47"/>
        <v>0.84870517481262064</v>
      </c>
      <c r="AC38" s="146">
        <f t="shared" si="47"/>
        <v>0.87356431984010718</v>
      </c>
      <c r="AD38" s="146">
        <f t="shared" si="47"/>
        <v>0.87252431319656432</v>
      </c>
      <c r="AE38" s="146">
        <f t="shared" si="47"/>
        <v>0.7415186760466852</v>
      </c>
      <c r="AF38" s="145">
        <f t="shared" si="47"/>
        <v>0.85238503010232169</v>
      </c>
      <c r="AG38" s="146">
        <f t="shared" si="47"/>
        <v>0.78028315173078355</v>
      </c>
      <c r="AH38" s="146">
        <f t="shared" si="47"/>
        <v>0.83969846209626264</v>
      </c>
      <c r="AI38" s="146">
        <f t="shared" si="47"/>
        <v>0.77481860984300988</v>
      </c>
      <c r="AJ38" s="146">
        <f t="shared" si="47"/>
        <v>0.8163917978303129</v>
      </c>
      <c r="AK38" s="146">
        <f t="shared" si="47"/>
        <v>0.81275788475219357</v>
      </c>
      <c r="AL38" s="146">
        <f t="shared" si="47"/>
        <v>0.79063552496705236</v>
      </c>
      <c r="AM38" s="146">
        <f t="shared" si="47"/>
        <v>0.76043610828790553</v>
      </c>
      <c r="AN38" s="145">
        <f t="shared" ref="AN38:BD38" si="48">IF(ISERROR((AN36)/AN37),0,(AN36)/AN37)</f>
        <v>0.79712780777390346</v>
      </c>
      <c r="AO38" s="146">
        <f t="shared" si="48"/>
        <v>0.81524667574379339</v>
      </c>
      <c r="AP38" s="146">
        <f t="shared" si="48"/>
        <v>0.82023027586739827</v>
      </c>
      <c r="AQ38" s="146">
        <f t="shared" si="48"/>
        <v>0.87670166128287941</v>
      </c>
      <c r="AR38" s="146">
        <f t="shared" si="48"/>
        <v>0.81330147130333275</v>
      </c>
      <c r="AS38" s="146">
        <f t="shared" si="48"/>
        <v>0.80996447934193305</v>
      </c>
      <c r="AT38" s="146">
        <f t="shared" si="48"/>
        <v>0.75178524993499096</v>
      </c>
      <c r="AU38" s="146">
        <f t="shared" si="48"/>
        <v>0.90483599355688982</v>
      </c>
      <c r="AV38" s="145">
        <f t="shared" si="48"/>
        <v>0.82837362602702991</v>
      </c>
      <c r="AW38" s="146">
        <f t="shared" si="48"/>
        <v>0</v>
      </c>
      <c r="AX38" s="146">
        <f t="shared" si="48"/>
        <v>0</v>
      </c>
      <c r="AY38" s="146">
        <f t="shared" si="48"/>
        <v>0</v>
      </c>
      <c r="AZ38" s="146">
        <f t="shared" si="48"/>
        <v>0</v>
      </c>
      <c r="BA38" s="146">
        <f t="shared" si="48"/>
        <v>0</v>
      </c>
      <c r="BB38" s="146">
        <f t="shared" si="48"/>
        <v>0</v>
      </c>
      <c r="BC38" s="146">
        <f t="shared" si="48"/>
        <v>0</v>
      </c>
      <c r="BD38" s="145">
        <f t="shared" si="48"/>
        <v>0</v>
      </c>
    </row>
    <row r="39" spans="1:56" ht="3.75" hidden="1" customHeight="1" x14ac:dyDescent="0.2">
      <c r="A39"/>
      <c r="B39" s="191"/>
      <c r="C39" s="192"/>
      <c r="D39" s="193"/>
      <c r="E39" s="193"/>
      <c r="F39" s="193"/>
      <c r="G39" s="194"/>
      <c r="H39" s="195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6"/>
      <c r="BB39" s="196"/>
      <c r="BC39" s="196"/>
      <c r="BD39" s="196"/>
    </row>
    <row r="40" spans="1:56" s="85" customFormat="1" ht="12.75" hidden="1" customHeight="1" collapsed="1" x14ac:dyDescent="0.2">
      <c r="A40" s="82"/>
      <c r="B40" s="77"/>
      <c r="C40" s="83" t="s">
        <v>31</v>
      </c>
      <c r="D40" s="30" t="s">
        <v>8</v>
      </c>
      <c r="E40" s="84"/>
      <c r="F40" s="84"/>
      <c r="G40" s="80"/>
      <c r="H40" s="147">
        <f>IF(ISERROR((H44)/H41),0,(H44)/H41)</f>
        <v>0</v>
      </c>
      <c r="I40" s="148"/>
      <c r="J40" s="148"/>
      <c r="K40" s="148"/>
      <c r="L40" s="148"/>
      <c r="M40" s="148"/>
      <c r="N40" s="148"/>
      <c r="O40" s="148"/>
      <c r="P40" s="147">
        <f>IF(ISERROR((P44)/P41),0,(P44)/P41)</f>
        <v>0</v>
      </c>
      <c r="Q40" s="148"/>
      <c r="R40" s="148"/>
      <c r="S40" s="148"/>
      <c r="T40" s="148"/>
      <c r="U40" s="148"/>
      <c r="V40" s="148"/>
      <c r="W40" s="148"/>
      <c r="X40" s="147">
        <f>IF(ISERROR((X44)/X41),0,(X44)/X41)</f>
        <v>0</v>
      </c>
      <c r="Y40" s="148"/>
      <c r="Z40" s="148"/>
      <c r="AA40" s="148"/>
      <c r="AB40" s="148"/>
      <c r="AC40" s="148"/>
      <c r="AD40" s="148"/>
      <c r="AE40" s="148"/>
      <c r="AF40" s="147">
        <f>IF(ISERROR((AF44)/AF41),0,(AF44)/AF41)</f>
        <v>0</v>
      </c>
      <c r="AG40" s="148"/>
      <c r="AH40" s="148"/>
      <c r="AI40" s="148"/>
      <c r="AJ40" s="148"/>
      <c r="AK40" s="148"/>
      <c r="AL40" s="148"/>
      <c r="AM40" s="148"/>
      <c r="AN40" s="147">
        <f>IF(ISERROR((AN44)/AN41),0,(AN44)/AN41)</f>
        <v>0</v>
      </c>
      <c r="AO40" s="148"/>
      <c r="AP40" s="148"/>
      <c r="AQ40" s="148"/>
      <c r="AR40" s="148"/>
      <c r="AS40" s="148"/>
      <c r="AT40" s="148"/>
      <c r="AU40" s="148"/>
      <c r="AV40" s="147">
        <f>IF(ISERROR((AV44)/AV41),0,(AV44)/AV41)</f>
        <v>0</v>
      </c>
      <c r="AW40" s="148"/>
      <c r="AX40" s="148"/>
      <c r="AY40" s="148"/>
      <c r="AZ40" s="148"/>
      <c r="BA40" s="148"/>
      <c r="BB40" s="148"/>
      <c r="BC40" s="148"/>
      <c r="BD40" s="147">
        <f>IF(ISERROR((BD44)/BD41),0,(BD44)/BD41)</f>
        <v>0</v>
      </c>
    </row>
    <row r="41" spans="1:56" ht="12.75" hidden="1" customHeight="1" outlineLevel="1" x14ac:dyDescent="0.2">
      <c r="A41" s="267"/>
      <c r="B41" s="234"/>
      <c r="C41" s="29" t="s">
        <v>32</v>
      </c>
      <c r="D41" s="30" t="s">
        <v>9</v>
      </c>
      <c r="E41" s="30"/>
      <c r="F41" s="30"/>
      <c r="G41" s="15"/>
      <c r="H41" s="143">
        <f>SUMIF($I$3:$BD$3,$H$3,$I41:$BD41)</f>
        <v>0</v>
      </c>
      <c r="I41" s="144"/>
      <c r="J41" s="144"/>
      <c r="K41" s="144"/>
      <c r="L41" s="144"/>
      <c r="M41" s="144"/>
      <c r="N41" s="144"/>
      <c r="O41" s="144"/>
      <c r="P41" s="143">
        <f>SUM(I41:O41)</f>
        <v>0</v>
      </c>
      <c r="Q41" s="144"/>
      <c r="R41" s="144"/>
      <c r="S41" s="144"/>
      <c r="T41" s="144"/>
      <c r="U41" s="144"/>
      <c r="V41" s="144"/>
      <c r="W41" s="144"/>
      <c r="X41" s="143">
        <f>SUM(Q41:W41)</f>
        <v>0</v>
      </c>
      <c r="Y41" s="144"/>
      <c r="Z41" s="144"/>
      <c r="AA41" s="144"/>
      <c r="AB41" s="144"/>
      <c r="AC41" s="144"/>
      <c r="AD41" s="144"/>
      <c r="AE41" s="144"/>
      <c r="AF41" s="143">
        <f>SUM(Y41:AE41)</f>
        <v>0</v>
      </c>
      <c r="AG41" s="144"/>
      <c r="AH41" s="144"/>
      <c r="AI41" s="144"/>
      <c r="AJ41" s="144"/>
      <c r="AK41" s="144"/>
      <c r="AL41" s="144"/>
      <c r="AM41" s="144"/>
      <c r="AN41" s="143">
        <f>SUM(AG41:AM41)</f>
        <v>0</v>
      </c>
      <c r="AO41" s="144"/>
      <c r="AP41" s="144"/>
      <c r="AQ41" s="144"/>
      <c r="AR41" s="144"/>
      <c r="AS41" s="144"/>
      <c r="AT41" s="144"/>
      <c r="AU41" s="144"/>
      <c r="AV41" s="143">
        <f>SUM(AO41:AU41)</f>
        <v>0</v>
      </c>
      <c r="AW41" s="144"/>
      <c r="AX41" s="144"/>
      <c r="AY41" s="144"/>
      <c r="AZ41" s="144"/>
      <c r="BA41" s="144"/>
      <c r="BB41" s="144"/>
      <c r="BC41" s="144"/>
      <c r="BD41" s="143">
        <f>SUM(AW41:BC41)</f>
        <v>0</v>
      </c>
    </row>
    <row r="42" spans="1:56" ht="12.75" hidden="1" customHeight="1" outlineLevel="1" x14ac:dyDescent="0.2">
      <c r="A42" s="267"/>
      <c r="B42" s="234"/>
      <c r="C42" s="29" t="s">
        <v>132</v>
      </c>
      <c r="D42" s="30" t="s">
        <v>9</v>
      </c>
      <c r="E42" s="30"/>
      <c r="F42" s="30"/>
      <c r="G42" s="15"/>
      <c r="H42" s="143">
        <f>SUMIF($I$3:$BD$3,$H$3,$I42:$BD42)</f>
        <v>0</v>
      </c>
      <c r="I42" s="144"/>
      <c r="J42" s="144"/>
      <c r="K42" s="144"/>
      <c r="L42" s="144"/>
      <c r="M42" s="144"/>
      <c r="N42" s="144"/>
      <c r="O42" s="144"/>
      <c r="P42" s="143">
        <f>SUM(I42:O42)</f>
        <v>0</v>
      </c>
      <c r="Q42" s="144"/>
      <c r="R42" s="144"/>
      <c r="S42" s="144"/>
      <c r="T42" s="144"/>
      <c r="U42" s="144"/>
      <c r="V42" s="144"/>
      <c r="W42" s="144"/>
      <c r="X42" s="143">
        <f>SUM(Q42:W42)</f>
        <v>0</v>
      </c>
      <c r="Y42" s="144"/>
      <c r="Z42" s="144"/>
      <c r="AA42" s="144"/>
      <c r="AB42" s="144"/>
      <c r="AC42" s="144"/>
      <c r="AD42" s="144"/>
      <c r="AE42" s="144"/>
      <c r="AF42" s="143">
        <f>SUM(Y42:AE42)</f>
        <v>0</v>
      </c>
      <c r="AG42" s="144"/>
      <c r="AH42" s="144"/>
      <c r="AI42" s="144"/>
      <c r="AJ42" s="144"/>
      <c r="AK42" s="144"/>
      <c r="AL42" s="144"/>
      <c r="AM42" s="144"/>
      <c r="AN42" s="143">
        <f>SUM(AG42:AM42)</f>
        <v>0</v>
      </c>
      <c r="AO42" s="144"/>
      <c r="AP42" s="144"/>
      <c r="AQ42" s="144"/>
      <c r="AR42" s="144"/>
      <c r="AS42" s="144"/>
      <c r="AT42" s="144"/>
      <c r="AU42" s="144"/>
      <c r="AV42" s="143">
        <f>SUM(AO42:AU42)</f>
        <v>0</v>
      </c>
      <c r="AW42" s="144"/>
      <c r="AX42" s="144"/>
      <c r="AY42" s="144"/>
      <c r="AZ42" s="144"/>
      <c r="BA42" s="144"/>
      <c r="BB42" s="144"/>
      <c r="BC42" s="144"/>
      <c r="BD42" s="143">
        <f>SUM(AW42:BC42)</f>
        <v>0</v>
      </c>
    </row>
    <row r="43" spans="1:56" ht="12.75" hidden="1" customHeight="1" collapsed="1" x14ac:dyDescent="0.2">
      <c r="A43" s="267"/>
      <c r="B43" s="234"/>
      <c r="C43" s="29" t="s">
        <v>133</v>
      </c>
      <c r="D43" s="43" t="s">
        <v>4</v>
      </c>
      <c r="E43" s="30"/>
      <c r="F43" s="30"/>
      <c r="G43" s="15"/>
      <c r="H43" s="145">
        <f>IFERROR(H42/H41,0)</f>
        <v>0</v>
      </c>
      <c r="I43" s="142">
        <f>IFERROR(I42/I41,0)</f>
        <v>0</v>
      </c>
      <c r="J43" s="142">
        <f>IFERROR(J42/J41,0)</f>
        <v>0</v>
      </c>
      <c r="K43" s="142">
        <f>IFERROR(K42/K41,0)</f>
        <v>0</v>
      </c>
      <c r="L43" s="142">
        <f t="shared" ref="L43:BD43" si="49">IFERROR(L42/L41,0)</f>
        <v>0</v>
      </c>
      <c r="M43" s="142">
        <f t="shared" si="49"/>
        <v>0</v>
      </c>
      <c r="N43" s="142">
        <f t="shared" si="49"/>
        <v>0</v>
      </c>
      <c r="O43" s="142">
        <f t="shared" si="49"/>
        <v>0</v>
      </c>
      <c r="P43" s="141">
        <f t="shared" si="49"/>
        <v>0</v>
      </c>
      <c r="Q43" s="142">
        <f t="shared" si="49"/>
        <v>0</v>
      </c>
      <c r="R43" s="142">
        <f t="shared" si="49"/>
        <v>0</v>
      </c>
      <c r="S43" s="142">
        <f t="shared" si="49"/>
        <v>0</v>
      </c>
      <c r="T43" s="142">
        <f t="shared" si="49"/>
        <v>0</v>
      </c>
      <c r="U43" s="142">
        <f t="shared" si="49"/>
        <v>0</v>
      </c>
      <c r="V43" s="142">
        <f t="shared" si="49"/>
        <v>0</v>
      </c>
      <c r="W43" s="142">
        <f t="shared" si="49"/>
        <v>0</v>
      </c>
      <c r="X43" s="141">
        <f t="shared" si="49"/>
        <v>0</v>
      </c>
      <c r="Y43" s="142">
        <f t="shared" si="49"/>
        <v>0</v>
      </c>
      <c r="Z43" s="142">
        <f t="shared" si="49"/>
        <v>0</v>
      </c>
      <c r="AA43" s="142">
        <f t="shared" si="49"/>
        <v>0</v>
      </c>
      <c r="AB43" s="142">
        <f t="shared" si="49"/>
        <v>0</v>
      </c>
      <c r="AC43" s="142">
        <f t="shared" si="49"/>
        <v>0</v>
      </c>
      <c r="AD43" s="142">
        <f t="shared" si="49"/>
        <v>0</v>
      </c>
      <c r="AE43" s="142">
        <f t="shared" si="49"/>
        <v>0</v>
      </c>
      <c r="AF43" s="141">
        <f t="shared" si="49"/>
        <v>0</v>
      </c>
      <c r="AG43" s="142">
        <f t="shared" si="49"/>
        <v>0</v>
      </c>
      <c r="AH43" s="142">
        <f t="shared" si="49"/>
        <v>0</v>
      </c>
      <c r="AI43" s="142">
        <f>IFERROR(AI42/AI41,0)</f>
        <v>0</v>
      </c>
      <c r="AJ43" s="142">
        <f>IFERROR(AJ42/AJ41,0)</f>
        <v>0</v>
      </c>
      <c r="AK43" s="142">
        <f>IFERROR(AK42/AK41,0)</f>
        <v>0</v>
      </c>
      <c r="AL43" s="142">
        <f>IFERROR(AL42/AL41,0)</f>
        <v>0</v>
      </c>
      <c r="AM43" s="142">
        <f t="shared" si="49"/>
        <v>0</v>
      </c>
      <c r="AN43" s="141">
        <f t="shared" si="49"/>
        <v>0</v>
      </c>
      <c r="AO43" s="142">
        <f t="shared" si="49"/>
        <v>0</v>
      </c>
      <c r="AP43" s="142">
        <f t="shared" si="49"/>
        <v>0</v>
      </c>
      <c r="AQ43" s="142">
        <f t="shared" si="49"/>
        <v>0</v>
      </c>
      <c r="AR43" s="142">
        <f t="shared" si="49"/>
        <v>0</v>
      </c>
      <c r="AS43" s="142">
        <f t="shared" si="49"/>
        <v>0</v>
      </c>
      <c r="AT43" s="142">
        <f t="shared" si="49"/>
        <v>0</v>
      </c>
      <c r="AU43" s="142">
        <f t="shared" si="49"/>
        <v>0</v>
      </c>
      <c r="AV43" s="141">
        <f t="shared" si="49"/>
        <v>0</v>
      </c>
      <c r="AW43" s="142">
        <f t="shared" si="49"/>
        <v>0</v>
      </c>
      <c r="AX43" s="142">
        <f t="shared" si="49"/>
        <v>0</v>
      </c>
      <c r="AY43" s="142">
        <f t="shared" si="49"/>
        <v>0</v>
      </c>
      <c r="AZ43" s="142">
        <f t="shared" si="49"/>
        <v>0</v>
      </c>
      <c r="BA43" s="142">
        <f t="shared" si="49"/>
        <v>0</v>
      </c>
      <c r="BB43" s="142">
        <f t="shared" si="49"/>
        <v>0</v>
      </c>
      <c r="BC43" s="142">
        <f t="shared" si="49"/>
        <v>0</v>
      </c>
      <c r="BD43" s="141">
        <f t="shared" si="49"/>
        <v>0</v>
      </c>
    </row>
    <row r="44" spans="1:56" ht="12.75" hidden="1" customHeight="1" x14ac:dyDescent="0.2">
      <c r="A44" s="267"/>
      <c r="B44" s="234"/>
      <c r="C44" s="29" t="s">
        <v>131</v>
      </c>
      <c r="D44" s="30"/>
      <c r="E44" s="30"/>
      <c r="F44" s="30"/>
      <c r="G44" s="15"/>
      <c r="H44" s="143">
        <f>SUMIF($I$3:$BD$3,$H$3,$I44:$BD44)</f>
        <v>0</v>
      </c>
      <c r="I44" s="144">
        <f t="shared" ref="I44:O44" si="50">IFERROR(I40*I41,0)</f>
        <v>0</v>
      </c>
      <c r="J44" s="144">
        <f t="shared" si="50"/>
        <v>0</v>
      </c>
      <c r="K44" s="144">
        <f t="shared" si="50"/>
        <v>0</v>
      </c>
      <c r="L44" s="144">
        <f t="shared" si="50"/>
        <v>0</v>
      </c>
      <c r="M44" s="144">
        <f t="shared" si="50"/>
        <v>0</v>
      </c>
      <c r="N44" s="144">
        <f t="shared" si="50"/>
        <v>0</v>
      </c>
      <c r="O44" s="144">
        <f t="shared" si="50"/>
        <v>0</v>
      </c>
      <c r="P44" s="143">
        <f>SUM(I44:O44)</f>
        <v>0</v>
      </c>
      <c r="Q44" s="144">
        <f>IFERROR(Q40*Q41,0)</f>
        <v>0</v>
      </c>
      <c r="R44" s="144">
        <f t="shared" ref="R44:W44" si="51">IFERROR(R40*R41,0)</f>
        <v>0</v>
      </c>
      <c r="S44" s="144">
        <f t="shared" si="51"/>
        <v>0</v>
      </c>
      <c r="T44" s="144">
        <f t="shared" si="51"/>
        <v>0</v>
      </c>
      <c r="U44" s="144">
        <f t="shared" si="51"/>
        <v>0</v>
      </c>
      <c r="V44" s="144">
        <f t="shared" si="51"/>
        <v>0</v>
      </c>
      <c r="W44" s="144">
        <f t="shared" si="51"/>
        <v>0</v>
      </c>
      <c r="X44" s="143">
        <f>SUM(Q44:W44)</f>
        <v>0</v>
      </c>
      <c r="Y44" s="144">
        <f>IFERROR(Y40*Y41,0)</f>
        <v>0</v>
      </c>
      <c r="Z44" s="144">
        <f t="shared" ref="Z44:AE44" si="52">IFERROR(Z40*Z41,0)</f>
        <v>0</v>
      </c>
      <c r="AA44" s="144">
        <f t="shared" si="52"/>
        <v>0</v>
      </c>
      <c r="AB44" s="144">
        <f t="shared" si="52"/>
        <v>0</v>
      </c>
      <c r="AC44" s="144">
        <f t="shared" si="52"/>
        <v>0</v>
      </c>
      <c r="AD44" s="144">
        <f t="shared" si="52"/>
        <v>0</v>
      </c>
      <c r="AE44" s="144">
        <f t="shared" si="52"/>
        <v>0</v>
      </c>
      <c r="AF44" s="143">
        <f>SUM(Y44:AE44)</f>
        <v>0</v>
      </c>
      <c r="AG44" s="144">
        <f>IFERROR(AG40*AG41,0)</f>
        <v>0</v>
      </c>
      <c r="AH44" s="144">
        <f t="shared" ref="AH44:AM44" si="53">IFERROR(AH40*AH41,0)</f>
        <v>0</v>
      </c>
      <c r="AI44" s="144">
        <f t="shared" si="53"/>
        <v>0</v>
      </c>
      <c r="AJ44" s="144">
        <f t="shared" si="53"/>
        <v>0</v>
      </c>
      <c r="AK44" s="144">
        <f t="shared" si="53"/>
        <v>0</v>
      </c>
      <c r="AL44" s="144">
        <f t="shared" si="53"/>
        <v>0</v>
      </c>
      <c r="AM44" s="144">
        <f t="shared" si="53"/>
        <v>0</v>
      </c>
      <c r="AN44" s="143">
        <f>SUM(AG44:AM44)</f>
        <v>0</v>
      </c>
      <c r="AO44" s="144">
        <f>IFERROR(AO40*AO41,0)</f>
        <v>0</v>
      </c>
      <c r="AP44" s="144">
        <f t="shared" ref="AP44:AU44" si="54">IFERROR(AP40*AP41,0)</f>
        <v>0</v>
      </c>
      <c r="AQ44" s="144">
        <f t="shared" si="54"/>
        <v>0</v>
      </c>
      <c r="AR44" s="144">
        <f t="shared" si="54"/>
        <v>0</v>
      </c>
      <c r="AS44" s="144">
        <f t="shared" si="54"/>
        <v>0</v>
      </c>
      <c r="AT44" s="144">
        <f t="shared" si="54"/>
        <v>0</v>
      </c>
      <c r="AU44" s="144">
        <f t="shared" si="54"/>
        <v>0</v>
      </c>
      <c r="AV44" s="143">
        <f>SUM(AO44:AU44)</f>
        <v>0</v>
      </c>
      <c r="AW44" s="144">
        <f>IFERROR(AW40*AW41,0)</f>
        <v>0</v>
      </c>
      <c r="AX44" s="144">
        <f t="shared" ref="AX44:BC44" si="55">IFERROR(AX40*AX41,0)</f>
        <v>0</v>
      </c>
      <c r="AY44" s="144">
        <f t="shared" si="55"/>
        <v>0</v>
      </c>
      <c r="AZ44" s="144">
        <f t="shared" si="55"/>
        <v>0</v>
      </c>
      <c r="BA44" s="144">
        <f t="shared" si="55"/>
        <v>0</v>
      </c>
      <c r="BB44" s="144">
        <f t="shared" si="55"/>
        <v>0</v>
      </c>
      <c r="BC44" s="144">
        <f t="shared" si="55"/>
        <v>0</v>
      </c>
      <c r="BD44" s="143">
        <f>SUM(AW44:BC44)</f>
        <v>0</v>
      </c>
    </row>
    <row r="45" spans="1:56" ht="12.75" hidden="1" customHeight="1" x14ac:dyDescent="0.2">
      <c r="A45" s="267"/>
      <c r="B45" s="234">
        <f>B44+1</f>
        <v>1</v>
      </c>
      <c r="C45" s="29"/>
      <c r="D45" s="30"/>
      <c r="E45" s="30"/>
      <c r="F45" s="30"/>
      <c r="G45" s="15"/>
      <c r="H45" s="143"/>
      <c r="I45" s="144"/>
      <c r="J45" s="144"/>
      <c r="K45" s="144"/>
      <c r="L45" s="144"/>
      <c r="M45" s="144"/>
      <c r="N45" s="144"/>
      <c r="O45" s="144"/>
      <c r="P45" s="143"/>
      <c r="Q45" s="144"/>
      <c r="R45" s="144"/>
      <c r="S45" s="144"/>
      <c r="T45" s="144"/>
      <c r="U45" s="144"/>
      <c r="V45" s="144"/>
      <c r="W45" s="144"/>
      <c r="X45" s="143"/>
      <c r="Y45" s="144"/>
      <c r="Z45" s="144"/>
      <c r="AA45" s="144"/>
      <c r="AB45" s="144"/>
      <c r="AC45" s="144"/>
      <c r="AD45" s="144"/>
      <c r="AE45" s="144"/>
      <c r="AF45" s="143"/>
      <c r="AG45" s="144"/>
      <c r="AH45" s="144"/>
      <c r="AI45" s="144"/>
      <c r="AJ45" s="144"/>
      <c r="AK45" s="144"/>
      <c r="AL45" s="144"/>
      <c r="AM45" s="144"/>
      <c r="AN45" s="143"/>
      <c r="AO45" s="144"/>
      <c r="AP45" s="144"/>
      <c r="AQ45" s="144"/>
      <c r="AR45" s="144"/>
      <c r="AS45" s="144"/>
      <c r="AT45" s="144"/>
      <c r="AU45" s="144"/>
      <c r="AV45" s="143"/>
      <c r="AW45" s="144"/>
      <c r="AX45" s="144"/>
      <c r="AY45" s="144"/>
      <c r="AZ45" s="144"/>
      <c r="BA45" s="144"/>
      <c r="BB45" s="144"/>
      <c r="BC45" s="144"/>
      <c r="BD45" s="143"/>
    </row>
    <row r="46" spans="1:56" ht="13.5" hidden="1" customHeight="1" x14ac:dyDescent="0.2">
      <c r="A46" s="267"/>
      <c r="B46" s="234"/>
      <c r="C46" s="29"/>
      <c r="D46" s="30"/>
      <c r="E46" s="30"/>
      <c r="F46" s="30"/>
      <c r="G46" s="15"/>
      <c r="H46" s="143"/>
      <c r="I46" s="144"/>
      <c r="J46" s="144"/>
      <c r="K46" s="144"/>
      <c r="L46" s="144"/>
      <c r="M46" s="144"/>
      <c r="N46" s="144"/>
      <c r="O46" s="144"/>
      <c r="P46" s="143"/>
      <c r="Q46" s="144"/>
      <c r="R46" s="144"/>
      <c r="S46" s="144"/>
      <c r="T46" s="144"/>
      <c r="U46" s="144"/>
      <c r="V46" s="144"/>
      <c r="W46" s="144"/>
      <c r="X46" s="143"/>
      <c r="Y46" s="144"/>
      <c r="Z46" s="144"/>
      <c r="AA46" s="144"/>
      <c r="AB46" s="144"/>
      <c r="AC46" s="144"/>
      <c r="AD46" s="144"/>
      <c r="AE46" s="144"/>
      <c r="AF46" s="143"/>
      <c r="AG46" s="144"/>
      <c r="AH46" s="144"/>
      <c r="AI46" s="144"/>
      <c r="AJ46" s="144"/>
      <c r="AK46" s="144"/>
      <c r="AL46" s="144"/>
      <c r="AM46" s="144"/>
      <c r="AN46" s="143"/>
      <c r="AO46" s="144"/>
      <c r="AP46" s="144"/>
      <c r="AQ46" s="144"/>
      <c r="AR46" s="144"/>
      <c r="AS46" s="144"/>
      <c r="AT46" s="144"/>
      <c r="AU46" s="144"/>
      <c r="AV46" s="143"/>
      <c r="AW46" s="144"/>
      <c r="AX46" s="144"/>
      <c r="AY46" s="144"/>
      <c r="AZ46" s="144"/>
      <c r="BA46" s="144"/>
      <c r="BB46" s="144"/>
      <c r="BC46" s="144"/>
      <c r="BD46" s="143"/>
    </row>
    <row r="47" spans="1:56" s="114" customFormat="1" ht="13.5" hidden="1" customHeight="1" x14ac:dyDescent="0.2">
      <c r="A47" s="198"/>
      <c r="B47" s="130"/>
      <c r="C47" s="199" t="s">
        <v>174</v>
      </c>
      <c r="D47" s="200" t="s">
        <v>4</v>
      </c>
      <c r="E47" s="200"/>
      <c r="F47" s="200"/>
      <c r="G47" s="110"/>
      <c r="H47" s="145">
        <f>NPS!H107</f>
        <v>0</v>
      </c>
      <c r="I47" s="146">
        <f>NPS!I107</f>
        <v>0</v>
      </c>
      <c r="J47" s="146">
        <f>NPS!J107</f>
        <v>0</v>
      </c>
      <c r="K47" s="146">
        <f>NPS!K107</f>
        <v>0</v>
      </c>
      <c r="L47" s="146">
        <f>NPS!L107</f>
        <v>0</v>
      </c>
      <c r="M47" s="146">
        <f>NPS!M107</f>
        <v>0</v>
      </c>
      <c r="N47" s="146">
        <f>NPS!N107</f>
        <v>0</v>
      </c>
      <c r="O47" s="146">
        <f>NPS!O107</f>
        <v>0</v>
      </c>
      <c r="P47" s="145">
        <f>NPS!P107</f>
        <v>0</v>
      </c>
      <c r="Q47" s="146">
        <f>NPS!Q107</f>
        <v>0</v>
      </c>
      <c r="R47" s="146">
        <f>NPS!R107</f>
        <v>0</v>
      </c>
      <c r="S47" s="146">
        <f>NPS!S107</f>
        <v>0</v>
      </c>
      <c r="T47" s="146">
        <f>NPS!T107</f>
        <v>0</v>
      </c>
      <c r="U47" s="146">
        <f>NPS!U107</f>
        <v>0</v>
      </c>
      <c r="V47" s="146">
        <f>NPS!V107</f>
        <v>0</v>
      </c>
      <c r="W47" s="146">
        <f>NPS!W107</f>
        <v>0</v>
      </c>
      <c r="X47" s="145">
        <f>NPS!X107</f>
        <v>0</v>
      </c>
      <c r="Y47" s="146">
        <f>NPS!Y107</f>
        <v>0</v>
      </c>
      <c r="Z47" s="146">
        <f>NPS!Z107</f>
        <v>0</v>
      </c>
      <c r="AA47" s="146">
        <f>NPS!AA107</f>
        <v>0</v>
      </c>
      <c r="AB47" s="146">
        <f>NPS!AB107</f>
        <v>0</v>
      </c>
      <c r="AC47" s="146">
        <f>NPS!AC107</f>
        <v>0</v>
      </c>
      <c r="AD47" s="146">
        <f>NPS!AD107</f>
        <v>0</v>
      </c>
      <c r="AE47" s="146">
        <f>NPS!AE107</f>
        <v>0</v>
      </c>
      <c r="AF47" s="145">
        <f>NPS!AF107</f>
        <v>0</v>
      </c>
      <c r="AG47" s="146">
        <f>NPS!AG107</f>
        <v>0</v>
      </c>
      <c r="AH47" s="146">
        <f>NPS!AH107</f>
        <v>0</v>
      </c>
      <c r="AI47" s="146">
        <f>NPS!AI107</f>
        <v>0</v>
      </c>
      <c r="AJ47" s="146">
        <f>NPS!AJ107</f>
        <v>0</v>
      </c>
      <c r="AK47" s="146">
        <f>NPS!AK107</f>
        <v>0</v>
      </c>
      <c r="AL47" s="146">
        <f>NPS!AL107</f>
        <v>0</v>
      </c>
      <c r="AM47" s="146">
        <f>NPS!AM107</f>
        <v>0</v>
      </c>
      <c r="AN47" s="145">
        <f>NPS!AN107</f>
        <v>0</v>
      </c>
      <c r="AO47" s="146">
        <f>NPS!AO107</f>
        <v>0</v>
      </c>
      <c r="AP47" s="146">
        <f>NPS!AP107</f>
        <v>0</v>
      </c>
      <c r="AQ47" s="146">
        <f>NPS!AQ107</f>
        <v>0</v>
      </c>
      <c r="AR47" s="146">
        <f>NPS!AR107</f>
        <v>0</v>
      </c>
      <c r="AS47" s="146">
        <f>NPS!AS107</f>
        <v>0</v>
      </c>
      <c r="AT47" s="146">
        <f>NPS!AT107</f>
        <v>0</v>
      </c>
      <c r="AU47" s="146">
        <f>NPS!AU107</f>
        <v>0</v>
      </c>
      <c r="AV47" s="145">
        <f>NPS!AV107</f>
        <v>0</v>
      </c>
      <c r="AW47" s="146">
        <f>NPS!AW107</f>
        <v>0</v>
      </c>
      <c r="AX47" s="146">
        <f>NPS!AX107</f>
        <v>0</v>
      </c>
      <c r="AY47" s="146">
        <f>NPS!AY107</f>
        <v>0</v>
      </c>
      <c r="AZ47" s="146">
        <f>NPS!AZ107</f>
        <v>0</v>
      </c>
      <c r="BA47" s="146">
        <f>NPS!BA107</f>
        <v>0</v>
      </c>
      <c r="BB47" s="146">
        <f>NPS!BB107</f>
        <v>0</v>
      </c>
      <c r="BC47" s="146">
        <f>NPS!BC107</f>
        <v>0</v>
      </c>
      <c r="BD47" s="145">
        <f>NPS!BD107</f>
        <v>0</v>
      </c>
    </row>
    <row r="48" spans="1:56" ht="12.75" hidden="1" customHeight="1" x14ac:dyDescent="0.2">
      <c r="A48" s="267"/>
      <c r="B48" s="197"/>
      <c r="C48" s="29"/>
      <c r="D48" s="30"/>
      <c r="E48" s="30"/>
      <c r="F48" s="30"/>
      <c r="G48" s="15"/>
      <c r="H48" s="143"/>
      <c r="I48" s="144"/>
      <c r="J48" s="144"/>
      <c r="K48" s="144"/>
      <c r="L48" s="144"/>
      <c r="M48" s="144"/>
      <c r="N48" s="144"/>
      <c r="O48" s="144"/>
      <c r="P48" s="143"/>
      <c r="Q48" s="144"/>
      <c r="R48" s="144"/>
      <c r="S48" s="144"/>
      <c r="T48" s="144"/>
      <c r="U48" s="144"/>
      <c r="V48" s="144"/>
      <c r="W48" s="144"/>
      <c r="X48" s="143"/>
      <c r="Y48" s="144"/>
      <c r="Z48" s="144"/>
      <c r="AA48" s="144"/>
      <c r="AB48" s="144"/>
      <c r="AC48" s="144"/>
      <c r="AD48" s="144"/>
      <c r="AE48" s="144"/>
      <c r="AF48" s="143"/>
      <c r="AG48" s="144"/>
      <c r="AH48" s="144"/>
      <c r="AI48" s="144"/>
      <c r="AJ48" s="144"/>
      <c r="AK48" s="144"/>
      <c r="AL48" s="144"/>
      <c r="AM48" s="144"/>
      <c r="AN48" s="143"/>
      <c r="AO48" s="144"/>
      <c r="AP48" s="144"/>
      <c r="AQ48" s="144"/>
      <c r="AR48" s="144"/>
      <c r="AS48" s="144"/>
      <c r="AT48" s="144"/>
      <c r="AU48" s="144"/>
      <c r="AV48" s="143"/>
      <c r="AW48" s="144"/>
      <c r="AX48" s="144"/>
      <c r="AY48" s="144"/>
      <c r="AZ48" s="144"/>
      <c r="BA48" s="144"/>
      <c r="BB48" s="144"/>
      <c r="BC48" s="144"/>
      <c r="BD48" s="143"/>
    </row>
    <row r="49" spans="1:57" ht="12.75" hidden="1" customHeight="1" x14ac:dyDescent="0.2">
      <c r="A49" s="267"/>
      <c r="B49" s="197"/>
      <c r="C49" s="29"/>
      <c r="D49" s="30"/>
      <c r="E49" s="30"/>
      <c r="F49" s="30"/>
      <c r="G49" s="15"/>
      <c r="H49" s="143"/>
      <c r="I49" s="144"/>
      <c r="J49" s="144"/>
      <c r="K49" s="144"/>
      <c r="L49" s="144"/>
      <c r="M49" s="144"/>
      <c r="N49" s="144"/>
      <c r="O49" s="144"/>
      <c r="P49" s="143"/>
      <c r="Q49" s="144"/>
      <c r="R49" s="144"/>
      <c r="S49" s="144"/>
      <c r="T49" s="144"/>
      <c r="U49" s="144"/>
      <c r="V49" s="144"/>
      <c r="W49" s="144"/>
      <c r="X49" s="143"/>
      <c r="Y49" s="144"/>
      <c r="Z49" s="144"/>
      <c r="AA49" s="144"/>
      <c r="AB49" s="144"/>
      <c r="AC49" s="144"/>
      <c r="AD49" s="144"/>
      <c r="AE49" s="144"/>
      <c r="AF49" s="143"/>
      <c r="AG49" s="144"/>
      <c r="AH49" s="144"/>
      <c r="AI49" s="144"/>
      <c r="AJ49" s="144"/>
      <c r="AK49" s="144"/>
      <c r="AL49" s="144"/>
      <c r="AM49" s="144"/>
      <c r="AN49" s="143"/>
      <c r="AO49" s="144"/>
      <c r="AP49" s="144"/>
      <c r="AQ49" s="144"/>
      <c r="AR49" s="144"/>
      <c r="AS49" s="144"/>
      <c r="AT49" s="144"/>
      <c r="AU49" s="144"/>
      <c r="AV49" s="143"/>
      <c r="AW49" s="144"/>
      <c r="AX49" s="144"/>
      <c r="AY49" s="144"/>
      <c r="AZ49" s="144"/>
      <c r="BA49" s="144"/>
      <c r="BB49" s="144"/>
      <c r="BC49" s="144"/>
      <c r="BD49" s="143"/>
    </row>
    <row r="50" spans="1:57" s="114" customFormat="1" ht="13.5" hidden="1" customHeight="1" x14ac:dyDescent="0.2">
      <c r="A50" s="267"/>
      <c r="B50" s="130"/>
      <c r="C50" s="199"/>
      <c r="D50" s="200"/>
      <c r="E50" s="200"/>
      <c r="F50" s="200"/>
      <c r="G50" s="110"/>
      <c r="H50" s="141"/>
      <c r="I50" s="142"/>
      <c r="J50" s="142"/>
      <c r="K50" s="142"/>
      <c r="L50" s="142"/>
      <c r="M50" s="142"/>
      <c r="N50" s="142"/>
      <c r="O50" s="142"/>
      <c r="P50" s="141"/>
      <c r="Q50" s="142"/>
      <c r="R50" s="142"/>
      <c r="S50" s="142"/>
      <c r="T50" s="142"/>
      <c r="U50" s="142"/>
      <c r="V50" s="142"/>
      <c r="W50" s="142"/>
      <c r="X50" s="141"/>
      <c r="Y50" s="142"/>
      <c r="Z50" s="142"/>
      <c r="AA50" s="142"/>
      <c r="AB50" s="142"/>
      <c r="AC50" s="142"/>
      <c r="AD50" s="142"/>
      <c r="AE50" s="142"/>
      <c r="AF50" s="141"/>
      <c r="AG50" s="142"/>
      <c r="AH50" s="142"/>
      <c r="AI50" s="142"/>
      <c r="AJ50" s="142"/>
      <c r="AK50" s="142"/>
      <c r="AL50" s="142"/>
      <c r="AM50" s="142"/>
      <c r="AN50" s="141"/>
      <c r="AO50" s="142"/>
      <c r="AP50" s="142"/>
      <c r="AQ50" s="142"/>
      <c r="AR50" s="142"/>
      <c r="AS50" s="142"/>
      <c r="AT50" s="142"/>
      <c r="AU50" s="142"/>
      <c r="AV50" s="141"/>
      <c r="AW50" s="142"/>
      <c r="AX50" s="142"/>
      <c r="AY50" s="142"/>
      <c r="AZ50" s="142"/>
      <c r="BA50" s="142"/>
      <c r="BB50" s="142"/>
      <c r="BC50" s="142"/>
      <c r="BD50" s="141"/>
    </row>
    <row r="51" spans="1:57" ht="13.5" hidden="1" customHeight="1" outlineLevel="1" x14ac:dyDescent="0.2">
      <c r="A51" s="267"/>
      <c r="B51" s="191"/>
      <c r="C51" s="29" t="s">
        <v>41</v>
      </c>
      <c r="D51" s="30"/>
      <c r="E51" s="30"/>
      <c r="F51" s="30"/>
      <c r="G51" s="15"/>
      <c r="H51" s="143">
        <f>SUMIF($I$3:$BD$3,$H$3,$I51:$BD51)</f>
        <v>74293</v>
      </c>
      <c r="I51" s="144">
        <v>3204</v>
      </c>
      <c r="J51" s="144">
        <v>3346</v>
      </c>
      <c r="K51" s="144">
        <v>2715</v>
      </c>
      <c r="L51" s="144">
        <v>2698</v>
      </c>
      <c r="M51" s="144">
        <v>2598</v>
      </c>
      <c r="N51" s="144">
        <v>2050</v>
      </c>
      <c r="O51" s="144">
        <v>2303</v>
      </c>
      <c r="P51" s="143">
        <f>SUM(I51:O51)</f>
        <v>18914</v>
      </c>
      <c r="Q51" s="144">
        <v>2809</v>
      </c>
      <c r="R51" s="144">
        <v>2283</v>
      </c>
      <c r="S51" s="144">
        <v>2529</v>
      </c>
      <c r="T51" s="144">
        <v>2335</v>
      </c>
      <c r="U51" s="144">
        <v>2330</v>
      </c>
      <c r="V51" s="144">
        <v>1925</v>
      </c>
      <c r="W51" s="144">
        <v>1935</v>
      </c>
      <c r="X51" s="143">
        <f>SUM(Q51:W51)</f>
        <v>16146</v>
      </c>
      <c r="Y51" s="144">
        <v>2351</v>
      </c>
      <c r="Z51" s="144">
        <v>2597</v>
      </c>
      <c r="AA51" s="144">
        <v>2244</v>
      </c>
      <c r="AB51" s="144">
        <v>2745</v>
      </c>
      <c r="AC51" s="144">
        <v>3033</v>
      </c>
      <c r="AD51" s="144">
        <v>2062</v>
      </c>
      <c r="AE51" s="144">
        <v>1934</v>
      </c>
      <c r="AF51" s="143">
        <f>SUM(Y51:AE51)</f>
        <v>16966</v>
      </c>
      <c r="AG51" s="144">
        <v>2217</v>
      </c>
      <c r="AH51" s="144">
        <v>3476</v>
      </c>
      <c r="AI51" s="144">
        <v>2564</v>
      </c>
      <c r="AJ51" s="144">
        <v>2498</v>
      </c>
      <c r="AK51" s="144">
        <v>2353</v>
      </c>
      <c r="AL51" s="144">
        <v>1862</v>
      </c>
      <c r="AM51" s="144">
        <v>1680</v>
      </c>
      <c r="AN51" s="143">
        <f>SUM(AG51:AM51)</f>
        <v>16650</v>
      </c>
      <c r="AO51" s="144">
        <v>2872</v>
      </c>
      <c r="AP51" s="144">
        <v>2847</v>
      </c>
      <c r="AQ51" s="144">
        <v>4280</v>
      </c>
      <c r="AR51" s="144">
        <v>3184</v>
      </c>
      <c r="AS51" s="144">
        <v>2802</v>
      </c>
      <c r="AT51" s="144">
        <v>1989</v>
      </c>
      <c r="AU51" s="144">
        <v>2204</v>
      </c>
      <c r="AV51" s="143">
        <f>SUM(AO51:AU51)</f>
        <v>20178</v>
      </c>
      <c r="AW51" s="144"/>
      <c r="AX51" s="144"/>
      <c r="AY51" s="144"/>
      <c r="AZ51" s="144"/>
      <c r="BA51" s="144"/>
      <c r="BB51" s="144"/>
      <c r="BC51" s="144"/>
      <c r="BD51" s="143">
        <f>SUM(AW51:BC51)</f>
        <v>0</v>
      </c>
    </row>
    <row r="52" spans="1:57" ht="13.5" hidden="1" customHeight="1" outlineLevel="1" x14ac:dyDescent="0.2">
      <c r="A52" s="267"/>
      <c r="B52" s="191"/>
      <c r="C52" s="29" t="s">
        <v>42</v>
      </c>
      <c r="D52" s="30"/>
      <c r="E52" s="30"/>
      <c r="F52" s="30"/>
      <c r="G52" s="15"/>
      <c r="H52" s="143">
        <f>SUMIF($I$3:$BD$3,$H$3,$I52:$BD52)</f>
        <v>16274</v>
      </c>
      <c r="I52" s="144">
        <v>816</v>
      </c>
      <c r="J52" s="144">
        <v>859</v>
      </c>
      <c r="K52" s="144">
        <v>574</v>
      </c>
      <c r="L52" s="144">
        <v>612</v>
      </c>
      <c r="M52" s="144">
        <v>590</v>
      </c>
      <c r="N52" s="144">
        <v>431</v>
      </c>
      <c r="O52" s="144">
        <v>487</v>
      </c>
      <c r="P52" s="143">
        <f>SUM(I52:O52)</f>
        <v>4369</v>
      </c>
      <c r="Q52" s="144">
        <v>632</v>
      </c>
      <c r="R52" s="144">
        <v>520</v>
      </c>
      <c r="S52" s="144">
        <v>553</v>
      </c>
      <c r="T52" s="144">
        <v>589</v>
      </c>
      <c r="U52" s="144">
        <v>575</v>
      </c>
      <c r="V52" s="144">
        <v>446</v>
      </c>
      <c r="W52" s="144">
        <v>457</v>
      </c>
      <c r="X52" s="143">
        <f>SUM(Q52:W52)</f>
        <v>3772</v>
      </c>
      <c r="Y52" s="144">
        <v>496</v>
      </c>
      <c r="Z52" s="144">
        <v>587</v>
      </c>
      <c r="AA52" s="144">
        <v>466</v>
      </c>
      <c r="AB52" s="144">
        <v>592</v>
      </c>
      <c r="AC52" s="144">
        <v>601</v>
      </c>
      <c r="AD52" s="144">
        <v>497</v>
      </c>
      <c r="AE52" s="144">
        <v>496</v>
      </c>
      <c r="AF52" s="143">
        <f>SUM(Y52:AE52)</f>
        <v>3735</v>
      </c>
      <c r="AG52" s="144">
        <v>427</v>
      </c>
      <c r="AH52" s="144">
        <v>636</v>
      </c>
      <c r="AI52" s="144">
        <v>503</v>
      </c>
      <c r="AJ52" s="144">
        <v>482</v>
      </c>
      <c r="AK52" s="144">
        <v>491</v>
      </c>
      <c r="AL52" s="144">
        <v>479</v>
      </c>
      <c r="AM52" s="144">
        <v>374</v>
      </c>
      <c r="AN52" s="143">
        <f>SUM(AG52:AM52)</f>
        <v>3392</v>
      </c>
      <c r="AO52" s="144">
        <v>601</v>
      </c>
      <c r="AP52" s="144">
        <v>607</v>
      </c>
      <c r="AQ52" s="144">
        <v>960</v>
      </c>
      <c r="AR52" s="144">
        <v>701</v>
      </c>
      <c r="AS52" s="144">
        <v>585</v>
      </c>
      <c r="AT52" s="144">
        <v>457</v>
      </c>
      <c r="AU52" s="144">
        <v>546</v>
      </c>
      <c r="AV52" s="143">
        <f>SUM(AO52:AU52)</f>
        <v>4457</v>
      </c>
      <c r="AW52" s="144"/>
      <c r="AX52" s="144"/>
      <c r="AY52" s="144"/>
      <c r="AZ52" s="144"/>
      <c r="BA52" s="144"/>
      <c r="BB52" s="144"/>
      <c r="BC52" s="144"/>
      <c r="BD52" s="143">
        <f>SUM(AW52:BC52)</f>
        <v>0</v>
      </c>
    </row>
    <row r="53" spans="1:57" ht="13.5" customHeight="1" collapsed="1" x14ac:dyDescent="0.2">
      <c r="A53" s="267"/>
      <c r="B53" s="191"/>
      <c r="C53" s="199" t="s">
        <v>109</v>
      </c>
      <c r="D53" s="30" t="s">
        <v>4</v>
      </c>
      <c r="E53" s="30"/>
      <c r="F53" s="30"/>
      <c r="G53" s="15"/>
      <c r="H53" s="141">
        <f t="shared" ref="H53:AM53" si="56">IF(ISERROR((H51-H52)/H51),0,(H51-H52)/H51)</f>
        <v>0.78094840698316126</v>
      </c>
      <c r="I53" s="142">
        <f t="shared" si="56"/>
        <v>0.74531835205992514</v>
      </c>
      <c r="J53" s="142">
        <f t="shared" si="56"/>
        <v>0.74327555289898384</v>
      </c>
      <c r="K53" s="142">
        <f t="shared" si="56"/>
        <v>0.78858195211786375</v>
      </c>
      <c r="L53" s="142">
        <f t="shared" si="56"/>
        <v>0.77316530763528535</v>
      </c>
      <c r="M53" s="142">
        <f t="shared" si="56"/>
        <v>0.77290223248652812</v>
      </c>
      <c r="N53" s="142">
        <f t="shared" si="56"/>
        <v>0.78975609756097565</v>
      </c>
      <c r="O53" s="142">
        <f t="shared" si="56"/>
        <v>0.78853669127225356</v>
      </c>
      <c r="P53" s="141">
        <f t="shared" si="56"/>
        <v>0.76900708469916468</v>
      </c>
      <c r="Q53" s="142">
        <f t="shared" si="56"/>
        <v>0.77500889996440014</v>
      </c>
      <c r="R53" s="142">
        <f t="shared" si="56"/>
        <v>0.77222952255803767</v>
      </c>
      <c r="S53" s="142">
        <f t="shared" si="56"/>
        <v>0.78133649663898774</v>
      </c>
      <c r="T53" s="142">
        <f t="shared" si="56"/>
        <v>0.74775160599571733</v>
      </c>
      <c r="U53" s="142">
        <f t="shared" si="56"/>
        <v>0.75321888412017168</v>
      </c>
      <c r="V53" s="142">
        <f t="shared" si="56"/>
        <v>0.76831168831168828</v>
      </c>
      <c r="W53" s="142">
        <f t="shared" si="56"/>
        <v>0.76382428940568481</v>
      </c>
      <c r="X53" s="141">
        <f t="shared" si="56"/>
        <v>0.76638176638176636</v>
      </c>
      <c r="Y53" s="142">
        <f t="shared" si="56"/>
        <v>0.78902594640578472</v>
      </c>
      <c r="Z53" s="142">
        <f t="shared" si="56"/>
        <v>0.77396996534462836</v>
      </c>
      <c r="AA53" s="142">
        <f t="shared" si="56"/>
        <v>0.79233511586452765</v>
      </c>
      <c r="AB53" s="142">
        <f t="shared" si="56"/>
        <v>0.78433515482695815</v>
      </c>
      <c r="AC53" s="142">
        <f t="shared" si="56"/>
        <v>0.80184635674249916</v>
      </c>
      <c r="AD53" s="142">
        <f t="shared" si="56"/>
        <v>0.75897187196896221</v>
      </c>
      <c r="AE53" s="142">
        <f t="shared" si="56"/>
        <v>0.74353671147880041</v>
      </c>
      <c r="AF53" s="141">
        <f t="shared" si="56"/>
        <v>0.77985382529765412</v>
      </c>
      <c r="AG53" s="142">
        <f t="shared" si="56"/>
        <v>0.80739738385205229</v>
      </c>
      <c r="AH53" s="142">
        <f t="shared" si="56"/>
        <v>0.81703107019562715</v>
      </c>
      <c r="AI53" s="142">
        <f t="shared" si="56"/>
        <v>0.80382215288611547</v>
      </c>
      <c r="AJ53" s="142">
        <f t="shared" si="56"/>
        <v>0.80704563650920735</v>
      </c>
      <c r="AK53" s="142">
        <f t="shared" si="56"/>
        <v>0.79133021674458137</v>
      </c>
      <c r="AL53" s="142">
        <f t="shared" si="56"/>
        <v>0.742749731471536</v>
      </c>
      <c r="AM53" s="142">
        <f t="shared" si="56"/>
        <v>0.77738095238095239</v>
      </c>
      <c r="AN53" s="141">
        <f t="shared" ref="AN53:BD53" si="57">IF(ISERROR((AN51-AN52)/AN51),0,(AN51-AN52)/AN51)</f>
        <v>0.79627627627627628</v>
      </c>
      <c r="AO53" s="142">
        <f t="shared" si="57"/>
        <v>0.79073816155988863</v>
      </c>
      <c r="AP53" s="142">
        <f t="shared" si="57"/>
        <v>0.7867931155602389</v>
      </c>
      <c r="AQ53" s="142">
        <f t="shared" si="57"/>
        <v>0.77570093457943923</v>
      </c>
      <c r="AR53" s="142">
        <f t="shared" si="57"/>
        <v>0.77983668341708545</v>
      </c>
      <c r="AS53" s="142">
        <f t="shared" si="57"/>
        <v>0.79122055674518199</v>
      </c>
      <c r="AT53" s="142">
        <f t="shared" si="57"/>
        <v>0.77023629964806439</v>
      </c>
      <c r="AU53" s="142">
        <f t="shared" si="57"/>
        <v>0.75226860254083483</v>
      </c>
      <c r="AV53" s="141">
        <f t="shared" si="57"/>
        <v>0.77911586876796513</v>
      </c>
      <c r="AW53" s="142">
        <f t="shared" si="57"/>
        <v>0</v>
      </c>
      <c r="AX53" s="142">
        <f t="shared" si="57"/>
        <v>0</v>
      </c>
      <c r="AY53" s="142">
        <f t="shared" si="57"/>
        <v>0</v>
      </c>
      <c r="AZ53" s="142">
        <f t="shared" si="57"/>
        <v>0</v>
      </c>
      <c r="BA53" s="142">
        <f t="shared" si="57"/>
        <v>0</v>
      </c>
      <c r="BB53" s="142">
        <f t="shared" si="57"/>
        <v>0</v>
      </c>
      <c r="BC53" s="142">
        <f t="shared" si="57"/>
        <v>0</v>
      </c>
      <c r="BD53" s="141">
        <f t="shared" si="57"/>
        <v>0</v>
      </c>
    </row>
    <row r="54" spans="1:57" ht="12.75" hidden="1" customHeight="1" x14ac:dyDescent="0.2">
      <c r="A54" s="267"/>
      <c r="B54" s="189"/>
      <c r="C54" s="29" t="s">
        <v>168</v>
      </c>
      <c r="D54" s="30" t="s">
        <v>15</v>
      </c>
      <c r="E54" s="30"/>
      <c r="F54" s="30"/>
      <c r="G54" s="15"/>
      <c r="H54" s="143">
        <f>SUMIF($I$3:$BD$3,$H$3,$I54:$BD54)</f>
        <v>3386155</v>
      </c>
      <c r="I54" s="144">
        <v>163662</v>
      </c>
      <c r="J54" s="144">
        <v>18104</v>
      </c>
      <c r="K54" s="144">
        <v>41331</v>
      </c>
      <c r="L54" s="144">
        <v>18881</v>
      </c>
      <c r="M54" s="144">
        <v>95680</v>
      </c>
      <c r="N54" s="144">
        <v>999518</v>
      </c>
      <c r="O54" s="144">
        <v>11234</v>
      </c>
      <c r="P54" s="143">
        <f>SUM(I54:O54)</f>
        <v>1348410</v>
      </c>
      <c r="Q54" s="144">
        <v>30216</v>
      </c>
      <c r="R54" s="144">
        <v>65024</v>
      </c>
      <c r="S54" s="144">
        <v>7766</v>
      </c>
      <c r="T54" s="144">
        <v>10722</v>
      </c>
      <c r="U54" s="144">
        <v>8057</v>
      </c>
      <c r="V54" s="144">
        <v>79362</v>
      </c>
      <c r="W54" s="144">
        <v>13648</v>
      </c>
      <c r="X54" s="143">
        <f>SUM(Q54:W54)</f>
        <v>214795</v>
      </c>
      <c r="Y54" s="144">
        <v>79</v>
      </c>
      <c r="Z54" s="144">
        <v>3254</v>
      </c>
      <c r="AA54" s="144">
        <v>17093</v>
      </c>
      <c r="AB54" s="144">
        <v>28024</v>
      </c>
      <c r="AC54" s="144">
        <v>22682</v>
      </c>
      <c r="AD54" s="144">
        <v>3242</v>
      </c>
      <c r="AE54" s="144">
        <v>10358</v>
      </c>
      <c r="AF54" s="143">
        <f>SUM(Y54:AE54)</f>
        <v>84732</v>
      </c>
      <c r="AG54" s="144">
        <v>22446</v>
      </c>
      <c r="AH54" s="144">
        <v>1220436</v>
      </c>
      <c r="AI54" s="144">
        <v>16131</v>
      </c>
      <c r="AJ54" s="144">
        <v>45114</v>
      </c>
      <c r="AK54" s="144">
        <v>17633</v>
      </c>
      <c r="AL54" s="144">
        <v>23577</v>
      </c>
      <c r="AM54" s="144">
        <v>40</v>
      </c>
      <c r="AN54" s="143">
        <f>SUM(AG54:AM54)</f>
        <v>1345377</v>
      </c>
      <c r="AO54" s="144">
        <v>4252</v>
      </c>
      <c r="AP54" s="144">
        <v>20278</v>
      </c>
      <c r="AQ54" s="144">
        <v>499341</v>
      </c>
      <c r="AR54" s="144">
        <v>39863</v>
      </c>
      <c r="AS54" s="144">
        <v>48434</v>
      </c>
      <c r="AT54" s="144">
        <v>107139</v>
      </c>
      <c r="AU54" s="144">
        <v>11192</v>
      </c>
      <c r="AV54" s="143">
        <f>SUM(AO54:AU54)</f>
        <v>730499</v>
      </c>
      <c r="AW54" s="144"/>
      <c r="AX54" s="144"/>
      <c r="AY54" s="144"/>
      <c r="AZ54" s="144"/>
      <c r="BA54" s="144"/>
      <c r="BB54" s="144"/>
      <c r="BC54" s="144"/>
      <c r="BD54" s="143">
        <f>SUM(AW54:BC54)</f>
        <v>0</v>
      </c>
      <c r="BE54" s="287"/>
    </row>
    <row r="55" spans="1:57" ht="12.75" hidden="1" customHeight="1" x14ac:dyDescent="0.2">
      <c r="A55" s="267"/>
      <c r="B55" s="189"/>
      <c r="C55" s="29" t="s">
        <v>44</v>
      </c>
      <c r="D55" s="30" t="s">
        <v>143</v>
      </c>
      <c r="E55" s="30"/>
      <c r="F55" s="30"/>
      <c r="G55" s="15"/>
      <c r="H55" s="143">
        <f>SUMIF($I$3:$BD$3,$H$3,$I55:$BD55)</f>
        <v>8974</v>
      </c>
      <c r="I55" s="144">
        <v>514</v>
      </c>
      <c r="J55" s="144">
        <v>141</v>
      </c>
      <c r="K55" s="144">
        <v>251</v>
      </c>
      <c r="L55" s="144">
        <v>145</v>
      </c>
      <c r="M55" s="144">
        <v>510</v>
      </c>
      <c r="N55" s="144">
        <v>2293</v>
      </c>
      <c r="O55" s="144">
        <v>61</v>
      </c>
      <c r="P55" s="143">
        <f>SUM(I55:O55)</f>
        <v>3915</v>
      </c>
      <c r="Q55" s="144">
        <v>188</v>
      </c>
      <c r="R55" s="144">
        <v>309</v>
      </c>
      <c r="S55" s="144">
        <v>78</v>
      </c>
      <c r="T55" s="144">
        <v>66</v>
      </c>
      <c r="U55" s="144">
        <v>41</v>
      </c>
      <c r="V55" s="144">
        <v>164</v>
      </c>
      <c r="W55" s="144">
        <v>81</v>
      </c>
      <c r="X55" s="143">
        <f>SUM(Q55:W55)</f>
        <v>927</v>
      </c>
      <c r="Y55" s="144">
        <v>3</v>
      </c>
      <c r="Z55" s="144">
        <v>39</v>
      </c>
      <c r="AA55" s="144">
        <v>110</v>
      </c>
      <c r="AB55" s="144">
        <v>200</v>
      </c>
      <c r="AC55" s="144">
        <v>109</v>
      </c>
      <c r="AD55" s="144">
        <v>30</v>
      </c>
      <c r="AE55" s="144">
        <v>83</v>
      </c>
      <c r="AF55" s="143">
        <f>SUM(Y55:AE55)</f>
        <v>574</v>
      </c>
      <c r="AG55" s="144">
        <v>120</v>
      </c>
      <c r="AH55" s="144">
        <v>1685</v>
      </c>
      <c r="AI55" s="144">
        <v>108</v>
      </c>
      <c r="AJ55" s="144">
        <v>219</v>
      </c>
      <c r="AK55" s="144">
        <v>81</v>
      </c>
      <c r="AL55" s="144">
        <v>110</v>
      </c>
      <c r="AM55" s="144">
        <v>3</v>
      </c>
      <c r="AN55" s="143">
        <f>SUM(AG55:AM55)</f>
        <v>2326</v>
      </c>
      <c r="AO55" s="144">
        <v>48</v>
      </c>
      <c r="AP55" s="144">
        <v>165</v>
      </c>
      <c r="AQ55" s="144">
        <v>1727</v>
      </c>
      <c r="AR55" s="144">
        <v>219</v>
      </c>
      <c r="AS55" s="144">
        <v>241</v>
      </c>
      <c r="AT55" s="144">
        <v>347</v>
      </c>
      <c r="AU55" s="144">
        <v>46</v>
      </c>
      <c r="AV55" s="143">
        <f>SUM(AO55:AU55)</f>
        <v>2793</v>
      </c>
      <c r="AW55" s="144"/>
      <c r="AX55" s="144"/>
      <c r="AY55" s="144"/>
      <c r="AZ55" s="144"/>
      <c r="BA55" s="144"/>
      <c r="BB55" s="144"/>
      <c r="BC55" s="144"/>
      <c r="BD55" s="143">
        <f>SUM(AW55:BC55)</f>
        <v>0</v>
      </c>
    </row>
    <row r="56" spans="1:57" ht="12.75" customHeight="1" collapsed="1" x14ac:dyDescent="0.2">
      <c r="A56" s="267"/>
      <c r="B56" s="189"/>
      <c r="C56" s="29" t="s">
        <v>21</v>
      </c>
      <c r="D56" s="30" t="s">
        <v>15</v>
      </c>
      <c r="E56" s="30"/>
      <c r="F56" s="30"/>
      <c r="G56" s="15"/>
      <c r="H56" s="143">
        <f>IFERROR(H54/H55,0)</f>
        <v>377.3295074660129</v>
      </c>
      <c r="I56" s="144">
        <f t="shared" ref="I56:BD56" si="58">IFERROR(I54/I55,0)</f>
        <v>318.40856031128402</v>
      </c>
      <c r="J56" s="144">
        <f t="shared" si="58"/>
        <v>128.39716312056737</v>
      </c>
      <c r="K56" s="144">
        <f t="shared" si="58"/>
        <v>164.66533864541833</v>
      </c>
      <c r="L56" s="144">
        <f t="shared" si="58"/>
        <v>130.21379310344827</v>
      </c>
      <c r="M56" s="144">
        <f t="shared" si="58"/>
        <v>187.60784313725489</v>
      </c>
      <c r="N56" s="144">
        <f t="shared" si="58"/>
        <v>435.89969472307024</v>
      </c>
      <c r="O56" s="144">
        <f t="shared" si="58"/>
        <v>184.1639344262295</v>
      </c>
      <c r="P56" s="143">
        <f>IFERROR(P54/P55,0)</f>
        <v>344.42145593869731</v>
      </c>
      <c r="Q56" s="144">
        <f t="shared" si="58"/>
        <v>160.72340425531914</v>
      </c>
      <c r="R56" s="144">
        <f t="shared" si="58"/>
        <v>210.4336569579288</v>
      </c>
      <c r="S56" s="144">
        <f t="shared" si="58"/>
        <v>99.564102564102569</v>
      </c>
      <c r="T56" s="144">
        <f t="shared" si="58"/>
        <v>162.45454545454547</v>
      </c>
      <c r="U56" s="144">
        <f t="shared" si="58"/>
        <v>196.51219512195121</v>
      </c>
      <c r="V56" s="144">
        <f t="shared" si="58"/>
        <v>483.91463414634148</v>
      </c>
      <c r="W56" s="144">
        <f t="shared" si="58"/>
        <v>168.49382716049382</v>
      </c>
      <c r="X56" s="143">
        <f t="shared" si="58"/>
        <v>231.70981661272924</v>
      </c>
      <c r="Y56" s="144">
        <f t="shared" si="58"/>
        <v>26.333333333333332</v>
      </c>
      <c r="Z56" s="144">
        <f t="shared" si="58"/>
        <v>83.435897435897431</v>
      </c>
      <c r="AA56" s="144">
        <f t="shared" si="58"/>
        <v>155.3909090909091</v>
      </c>
      <c r="AB56" s="144">
        <f t="shared" si="58"/>
        <v>140.12</v>
      </c>
      <c r="AC56" s="144">
        <f t="shared" si="58"/>
        <v>208.09174311926606</v>
      </c>
      <c r="AD56" s="144">
        <f t="shared" si="58"/>
        <v>108.06666666666666</v>
      </c>
      <c r="AE56" s="144">
        <f t="shared" si="58"/>
        <v>124.79518072289157</v>
      </c>
      <c r="AF56" s="143">
        <f t="shared" si="58"/>
        <v>147.61672473867597</v>
      </c>
      <c r="AG56" s="144">
        <f t="shared" si="58"/>
        <v>187.05</v>
      </c>
      <c r="AH56" s="144">
        <f t="shared" si="58"/>
        <v>724.29436201780413</v>
      </c>
      <c r="AI56" s="144">
        <f t="shared" si="58"/>
        <v>149.36111111111111</v>
      </c>
      <c r="AJ56" s="144">
        <f t="shared" si="58"/>
        <v>206</v>
      </c>
      <c r="AK56" s="144">
        <f t="shared" si="58"/>
        <v>217.69135802469137</v>
      </c>
      <c r="AL56" s="144">
        <f t="shared" si="58"/>
        <v>214.33636363636364</v>
      </c>
      <c r="AM56" s="144">
        <f t="shared" si="58"/>
        <v>13.333333333333334</v>
      </c>
      <c r="AN56" s="143">
        <f t="shared" si="58"/>
        <v>578.40799656061904</v>
      </c>
      <c r="AO56" s="144">
        <f t="shared" si="58"/>
        <v>88.583333333333329</v>
      </c>
      <c r="AP56" s="144">
        <f t="shared" si="58"/>
        <v>122.89696969696969</v>
      </c>
      <c r="AQ56" s="144">
        <f t="shared" si="58"/>
        <v>289.13781123335264</v>
      </c>
      <c r="AR56" s="144">
        <f t="shared" si="58"/>
        <v>182.02283105022832</v>
      </c>
      <c r="AS56" s="144">
        <f t="shared" si="58"/>
        <v>200.97095435684648</v>
      </c>
      <c r="AT56" s="144">
        <f t="shared" si="58"/>
        <v>308.75792507204613</v>
      </c>
      <c r="AU56" s="144">
        <f t="shared" si="58"/>
        <v>243.30434782608697</v>
      </c>
      <c r="AV56" s="143">
        <f t="shared" si="58"/>
        <v>261.54636591478697</v>
      </c>
      <c r="AW56" s="144">
        <f t="shared" si="58"/>
        <v>0</v>
      </c>
      <c r="AX56" s="144">
        <f t="shared" si="58"/>
        <v>0</v>
      </c>
      <c r="AY56" s="144">
        <f t="shared" si="58"/>
        <v>0</v>
      </c>
      <c r="AZ56" s="144">
        <f t="shared" si="58"/>
        <v>0</v>
      </c>
      <c r="BA56" s="144">
        <f t="shared" si="58"/>
        <v>0</v>
      </c>
      <c r="BB56" s="144">
        <f t="shared" si="58"/>
        <v>0</v>
      </c>
      <c r="BC56" s="144">
        <f t="shared" si="58"/>
        <v>0</v>
      </c>
      <c r="BD56" s="143">
        <f t="shared" si="58"/>
        <v>0</v>
      </c>
    </row>
    <row r="57" spans="1:57" s="114" customFormat="1" ht="13.5" customHeight="1" x14ac:dyDescent="0.2">
      <c r="A57" s="198"/>
      <c r="B57" s="130"/>
      <c r="C57" s="199" t="s">
        <v>193</v>
      </c>
      <c r="D57" s="200" t="s">
        <v>4</v>
      </c>
      <c r="E57" s="200"/>
      <c r="F57" s="200"/>
      <c r="G57" s="110"/>
      <c r="H57" s="145">
        <f>NPS!H109</f>
        <v>0.25441579813494242</v>
      </c>
      <c r="I57" s="146">
        <f>NPS!I109</f>
        <v>0.25495049504950495</v>
      </c>
      <c r="J57" s="146">
        <f>NPS!J109</f>
        <v>0.26649076517150394</v>
      </c>
      <c r="K57" s="146">
        <f>NPS!K109</f>
        <v>0.2846153846153846</v>
      </c>
      <c r="L57" s="146">
        <f>NPS!L109</f>
        <v>0.20527859237536658</v>
      </c>
      <c r="M57" s="146">
        <f>NPS!M109</f>
        <v>0.300561797752809</v>
      </c>
      <c r="N57" s="146">
        <f>NPS!N109</f>
        <v>0.11307420494699646</v>
      </c>
      <c r="O57" s="146">
        <f>NPS!O109</f>
        <v>0.2554517133956386</v>
      </c>
      <c r="P57" s="145">
        <f>NPS!P109</f>
        <v>0.24494745351657235</v>
      </c>
      <c r="Q57" s="146">
        <f>NPS!Q109</f>
        <v>0.30548302872062666</v>
      </c>
      <c r="R57" s="146">
        <f>NPS!R109</f>
        <v>0.28873239436619719</v>
      </c>
      <c r="S57" s="146">
        <f>NPS!S109</f>
        <v>0.25783972125435539</v>
      </c>
      <c r="T57" s="146">
        <f>NPS!T109</f>
        <v>0.22413793103448276</v>
      </c>
      <c r="U57" s="146">
        <f>NPS!U109</f>
        <v>0.27014218009478674</v>
      </c>
      <c r="V57" s="146">
        <f>NPS!V109</f>
        <v>0.18803418803418803</v>
      </c>
      <c r="W57" s="146">
        <f>NPS!W109</f>
        <v>0.12552301255230125</v>
      </c>
      <c r="X57" s="145">
        <f>NPS!X109</f>
        <v>0.24325726141078838</v>
      </c>
      <c r="Y57" s="146">
        <f>NPS!Y109</f>
        <v>0.28990228013029318</v>
      </c>
      <c r="Z57" s="146">
        <f>NPS!Z109</f>
        <v>0.28205128205128205</v>
      </c>
      <c r="AA57" s="146">
        <f>NPS!AA109</f>
        <v>0.26470588235294118</v>
      </c>
      <c r="AB57" s="146">
        <f>NPS!AB109</f>
        <v>0.21612903225806451</v>
      </c>
      <c r="AC57" s="146">
        <f>NPS!AC109</f>
        <v>0.28688524590163933</v>
      </c>
      <c r="AD57" s="146">
        <f>NPS!AD109</f>
        <v>0.24060150375939848</v>
      </c>
      <c r="AE57" s="146">
        <f>NPS!AE109</f>
        <v>9.8814229249011856E-2</v>
      </c>
      <c r="AF57" s="145">
        <f>NPS!AF109</f>
        <v>0.2451764705882353</v>
      </c>
      <c r="AG57" s="146">
        <f>NPS!AG109</f>
        <v>0.27436823104693142</v>
      </c>
      <c r="AH57" s="146">
        <f>NPS!AH109</f>
        <v>0.23271889400921658</v>
      </c>
      <c r="AI57" s="146">
        <f>NPS!AI109</f>
        <v>0.35379061371841153</v>
      </c>
      <c r="AJ57" s="146">
        <f>NPS!AJ109</f>
        <v>0.34394904458598724</v>
      </c>
      <c r="AK57" s="146">
        <f>NPS!AK109</f>
        <v>0.30970149253731344</v>
      </c>
      <c r="AL57" s="146">
        <f>NPS!AL109</f>
        <v>0.29203539823008851</v>
      </c>
      <c r="AM57" s="146">
        <f>NPS!AM109</f>
        <v>0.29680365296803651</v>
      </c>
      <c r="AN57" s="145">
        <f>NPS!AN109</f>
        <v>0.29627791563275435</v>
      </c>
      <c r="AO57" s="146">
        <f>NPS!AO109</f>
        <v>0.36503067484662577</v>
      </c>
      <c r="AP57" s="146">
        <f>NPS!AP109</f>
        <v>0.1762114537444934</v>
      </c>
      <c r="AQ57" s="146">
        <f>NPS!AQ109</f>
        <v>0.17350746268656717</v>
      </c>
      <c r="AR57" s="146">
        <f>NPS!AR109</f>
        <v>0.28341013824884792</v>
      </c>
      <c r="AS57" s="146">
        <f>NPS!AS109</f>
        <v>0.27808988764044945</v>
      </c>
      <c r="AT57" s="146">
        <f>NPS!AT109</f>
        <v>0.25819672131147542</v>
      </c>
      <c r="AU57" s="146">
        <f>NPS!AU109</f>
        <v>0.25312499999999999</v>
      </c>
      <c r="AV57" s="145">
        <f>NPS!AV109</f>
        <v>0.25296766270978305</v>
      </c>
      <c r="AW57" s="146">
        <f>NPS!AW109</f>
        <v>0</v>
      </c>
      <c r="AX57" s="146">
        <f>NPS!AX109</f>
        <v>0</v>
      </c>
      <c r="AY57" s="146">
        <f>NPS!AY109</f>
        <v>0</v>
      </c>
      <c r="AZ57" s="146">
        <f>NPS!AZ109</f>
        <v>0</v>
      </c>
      <c r="BA57" s="146">
        <f>NPS!BA109</f>
        <v>0</v>
      </c>
      <c r="BB57" s="146">
        <f>NPS!BB109</f>
        <v>0</v>
      </c>
      <c r="BC57" s="146">
        <f>NPS!BC109</f>
        <v>0</v>
      </c>
      <c r="BD57" s="145">
        <f>NPS!BD109</f>
        <v>0</v>
      </c>
    </row>
    <row r="58" spans="1:57" ht="12.75" hidden="1" customHeight="1" x14ac:dyDescent="0.2">
      <c r="A58" s="267"/>
      <c r="B58" s="65"/>
      <c r="C58" s="29"/>
      <c r="D58" s="30"/>
      <c r="E58" s="30"/>
      <c r="F58" s="30"/>
      <c r="G58" s="15"/>
      <c r="H58" s="143"/>
      <c r="I58" s="144"/>
      <c r="J58" s="144"/>
      <c r="K58" s="144"/>
      <c r="L58" s="144"/>
      <c r="M58" s="144"/>
      <c r="N58" s="144"/>
      <c r="O58" s="144"/>
      <c r="P58" s="143"/>
      <c r="Q58" s="144"/>
      <c r="R58" s="144"/>
      <c r="S58" s="144"/>
      <c r="T58" s="144"/>
      <c r="U58" s="144"/>
      <c r="V58" s="144"/>
      <c r="W58" s="144"/>
      <c r="X58" s="143"/>
      <c r="Y58" s="144"/>
      <c r="Z58" s="144"/>
      <c r="AA58" s="144"/>
      <c r="AB58" s="144"/>
      <c r="AC58" s="144"/>
      <c r="AD58" s="144"/>
      <c r="AE58" s="144"/>
      <c r="AF58" s="143"/>
      <c r="AG58" s="144"/>
      <c r="AH58" s="144"/>
      <c r="AI58" s="144"/>
      <c r="AJ58" s="144"/>
      <c r="AK58" s="144"/>
      <c r="AL58" s="144"/>
      <c r="AM58" s="144"/>
      <c r="AN58" s="143"/>
      <c r="AO58" s="144"/>
      <c r="AP58" s="144"/>
      <c r="AQ58" s="144"/>
      <c r="AR58" s="144"/>
      <c r="AS58" s="144"/>
      <c r="AT58" s="144"/>
      <c r="AU58" s="144"/>
      <c r="AV58" s="143"/>
      <c r="AW58" s="144"/>
      <c r="AX58" s="144"/>
      <c r="AY58" s="144"/>
      <c r="AZ58" s="144"/>
      <c r="BA58" s="144"/>
      <c r="BB58" s="144"/>
      <c r="BC58" s="144"/>
      <c r="BD58" s="143"/>
    </row>
    <row r="59" spans="1:57" ht="13.5" customHeight="1" x14ac:dyDescent="0.2">
      <c r="A59" s="294" t="s">
        <v>206</v>
      </c>
      <c r="B59" s="178"/>
      <c r="C59" s="179" t="s">
        <v>35</v>
      </c>
      <c r="D59" s="180"/>
      <c r="E59" s="180"/>
      <c r="F59" s="180"/>
      <c r="G59" s="181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82"/>
      <c r="BC59" s="182"/>
      <c r="BD59" s="182"/>
    </row>
    <row r="60" spans="1:57" ht="12.75" hidden="1" customHeight="1" outlineLevel="1" x14ac:dyDescent="0.2">
      <c r="A60" s="291" t="s">
        <v>377</v>
      </c>
      <c r="B60" s="346" t="s">
        <v>79</v>
      </c>
      <c r="C60" s="8" t="s">
        <v>2</v>
      </c>
      <c r="D60" s="5" t="s">
        <v>9</v>
      </c>
      <c r="E60" s="5"/>
      <c r="F60" s="5"/>
      <c r="G60" s="15"/>
      <c r="H60" s="143">
        <f>SUMIF($I$3:$BD$3,$H$3,$I60:$BD60)</f>
        <v>6313</v>
      </c>
      <c r="I60" s="144">
        <v>207</v>
      </c>
      <c r="J60" s="144">
        <v>209</v>
      </c>
      <c r="K60" s="144">
        <v>220</v>
      </c>
      <c r="L60" s="144">
        <v>152</v>
      </c>
      <c r="M60" s="144">
        <v>235</v>
      </c>
      <c r="N60" s="144">
        <v>977</v>
      </c>
      <c r="O60" s="144">
        <v>263</v>
      </c>
      <c r="P60" s="143">
        <f>SUM(I60:O60)</f>
        <v>2263</v>
      </c>
      <c r="Q60" s="144">
        <v>250</v>
      </c>
      <c r="R60" s="144">
        <v>188</v>
      </c>
      <c r="S60" s="144">
        <v>241</v>
      </c>
      <c r="T60" s="144">
        <v>192</v>
      </c>
      <c r="U60" s="144">
        <v>184</v>
      </c>
      <c r="V60" s="144">
        <v>118</v>
      </c>
      <c r="W60" s="144">
        <v>125</v>
      </c>
      <c r="X60" s="143">
        <f>SUM(Q60:W60)</f>
        <v>1298</v>
      </c>
      <c r="Y60" s="144">
        <v>178</v>
      </c>
      <c r="Z60" s="144">
        <v>168</v>
      </c>
      <c r="AA60" s="144">
        <v>151</v>
      </c>
      <c r="AB60" s="144">
        <v>198</v>
      </c>
      <c r="AC60" s="144">
        <v>274</v>
      </c>
      <c r="AD60" s="144">
        <v>165</v>
      </c>
      <c r="AE60" s="144">
        <v>118</v>
      </c>
      <c r="AF60" s="143">
        <f>SUM(Y60:AE60)</f>
        <v>1252</v>
      </c>
      <c r="AG60" s="144">
        <v>143</v>
      </c>
      <c r="AH60" s="144">
        <v>222</v>
      </c>
      <c r="AI60" s="144">
        <v>170</v>
      </c>
      <c r="AJ60" s="144">
        <v>140</v>
      </c>
      <c r="AK60" s="144">
        <v>288</v>
      </c>
      <c r="AL60" s="144">
        <v>143</v>
      </c>
      <c r="AM60" s="144">
        <v>152</v>
      </c>
      <c r="AN60" s="143">
        <f>SUM(AG60:AM60)</f>
        <v>1258</v>
      </c>
      <c r="AO60" s="144">
        <v>187</v>
      </c>
      <c r="AP60" s="144">
        <v>110</v>
      </c>
      <c r="AQ60" s="144">
        <v>86</v>
      </c>
      <c r="AR60" s="144">
        <v>137</v>
      </c>
      <c r="AS60" s="144">
        <v>193</v>
      </c>
      <c r="AT60" s="144">
        <v>325</v>
      </c>
      <c r="AU60" s="144">
        <v>227</v>
      </c>
      <c r="AV60" s="143">
        <f>SUM(AO60:AU60)</f>
        <v>1265</v>
      </c>
      <c r="AW60" s="144"/>
      <c r="AX60" s="144"/>
      <c r="AY60" s="144"/>
      <c r="AZ60" s="144"/>
      <c r="BA60" s="144"/>
      <c r="BB60" s="144"/>
      <c r="BC60" s="144"/>
      <c r="BD60" s="143">
        <f>SUM(AW60:BC60)</f>
        <v>0</v>
      </c>
    </row>
    <row r="61" spans="1:57" ht="12.75" hidden="1" customHeight="1" outlineLevel="1" x14ac:dyDescent="0.2">
      <c r="A61" s="292" t="s">
        <v>378</v>
      </c>
      <c r="B61" s="346" t="s">
        <v>79</v>
      </c>
      <c r="C61" s="8" t="s">
        <v>3</v>
      </c>
      <c r="D61" s="5" t="s">
        <v>9</v>
      </c>
      <c r="E61" s="5"/>
      <c r="F61" s="5"/>
      <c r="G61" s="15"/>
      <c r="H61" s="143">
        <f>SUMIF($I$3:$BD$3,$H$3,$I61:$BD61)</f>
        <v>5338</v>
      </c>
      <c r="I61" s="144">
        <v>168</v>
      </c>
      <c r="J61" s="144">
        <v>202</v>
      </c>
      <c r="K61" s="144">
        <v>199</v>
      </c>
      <c r="L61" s="144">
        <v>144</v>
      </c>
      <c r="M61" s="144">
        <v>179</v>
      </c>
      <c r="N61" s="144">
        <v>366</v>
      </c>
      <c r="O61" s="144">
        <v>258</v>
      </c>
      <c r="P61" s="143">
        <f>SUM(I61:O61)</f>
        <v>1516</v>
      </c>
      <c r="Q61" s="144">
        <v>238</v>
      </c>
      <c r="R61" s="144">
        <v>160</v>
      </c>
      <c r="S61" s="144">
        <v>237</v>
      </c>
      <c r="T61" s="144">
        <v>188</v>
      </c>
      <c r="U61" s="144">
        <v>180</v>
      </c>
      <c r="V61" s="144">
        <v>115</v>
      </c>
      <c r="W61" s="144">
        <v>115</v>
      </c>
      <c r="X61" s="143">
        <f>SUM(Q61:W61)</f>
        <v>1233</v>
      </c>
      <c r="Y61" s="144">
        <v>178</v>
      </c>
      <c r="Z61" s="144">
        <v>162</v>
      </c>
      <c r="AA61" s="144">
        <v>144</v>
      </c>
      <c r="AB61" s="144">
        <v>178</v>
      </c>
      <c r="AC61" s="144">
        <v>262</v>
      </c>
      <c r="AD61" s="144">
        <v>163</v>
      </c>
      <c r="AE61" s="144">
        <v>116</v>
      </c>
      <c r="AF61" s="143">
        <f>SUM(Y61:AE61)</f>
        <v>1203</v>
      </c>
      <c r="AG61" s="144">
        <v>133</v>
      </c>
      <c r="AH61" s="144">
        <v>184</v>
      </c>
      <c r="AI61" s="144">
        <v>164</v>
      </c>
      <c r="AJ61" s="144">
        <v>131</v>
      </c>
      <c r="AK61" s="144">
        <v>275</v>
      </c>
      <c r="AL61" s="144">
        <v>142</v>
      </c>
      <c r="AM61" s="144">
        <v>150</v>
      </c>
      <c r="AN61" s="143">
        <f>SUM(AG61:AM61)</f>
        <v>1179</v>
      </c>
      <c r="AO61" s="144">
        <v>182</v>
      </c>
      <c r="AP61" s="144">
        <v>103</v>
      </c>
      <c r="AQ61" s="144">
        <v>67</v>
      </c>
      <c r="AR61" s="144">
        <v>130</v>
      </c>
      <c r="AS61" s="144">
        <v>183</v>
      </c>
      <c r="AT61" s="144">
        <v>216</v>
      </c>
      <c r="AU61" s="144">
        <v>218</v>
      </c>
      <c r="AV61" s="143">
        <f>SUM(AO61:AU61)</f>
        <v>1099</v>
      </c>
      <c r="AW61" s="144"/>
      <c r="AX61" s="144"/>
      <c r="AY61" s="144"/>
      <c r="AZ61" s="144"/>
      <c r="BA61" s="144"/>
      <c r="BB61" s="144"/>
      <c r="BC61" s="144"/>
      <c r="BD61" s="143">
        <f>SUM(AW61:BC61)</f>
        <v>0</v>
      </c>
    </row>
    <row r="62" spans="1:57" ht="12.75" hidden="1" customHeight="1" outlineLevel="1" x14ac:dyDescent="0.2">
      <c r="A62" s="292" t="s">
        <v>379</v>
      </c>
      <c r="B62" s="346" t="s">
        <v>79</v>
      </c>
      <c r="C62" s="8" t="s">
        <v>33</v>
      </c>
      <c r="D62" s="5" t="s">
        <v>9</v>
      </c>
      <c r="E62" s="5"/>
      <c r="F62" s="5"/>
      <c r="G62" s="15"/>
      <c r="H62" s="143">
        <f>SUMIF($I$3:$BD$3,$H$3,$I62:$BD62)</f>
        <v>3679</v>
      </c>
      <c r="I62" s="144">
        <v>114</v>
      </c>
      <c r="J62" s="144">
        <v>152</v>
      </c>
      <c r="K62" s="144">
        <v>119</v>
      </c>
      <c r="L62" s="144">
        <v>90</v>
      </c>
      <c r="M62" s="144">
        <v>104</v>
      </c>
      <c r="N62" s="144">
        <v>14</v>
      </c>
      <c r="O62" s="144">
        <v>189</v>
      </c>
      <c r="P62" s="143">
        <f>SUM(I62:O62)</f>
        <v>782</v>
      </c>
      <c r="Q62" s="144">
        <v>139</v>
      </c>
      <c r="R62" s="144">
        <v>69</v>
      </c>
      <c r="S62" s="144">
        <v>177</v>
      </c>
      <c r="T62" s="144">
        <v>168</v>
      </c>
      <c r="U62" s="144">
        <v>167</v>
      </c>
      <c r="V62" s="144">
        <v>80</v>
      </c>
      <c r="W62" s="144">
        <v>97</v>
      </c>
      <c r="X62" s="143">
        <f>SUM(Q62:W62)</f>
        <v>897</v>
      </c>
      <c r="Y62" s="144">
        <v>177</v>
      </c>
      <c r="Z62" s="144">
        <v>141</v>
      </c>
      <c r="AA62" s="144">
        <v>116</v>
      </c>
      <c r="AB62" s="144">
        <v>92</v>
      </c>
      <c r="AC62" s="144">
        <v>227</v>
      </c>
      <c r="AD62" s="144">
        <v>148</v>
      </c>
      <c r="AE62" s="144">
        <v>84</v>
      </c>
      <c r="AF62" s="143">
        <f>SUM(Y62:AE62)</f>
        <v>985</v>
      </c>
      <c r="AG62" s="144">
        <v>80</v>
      </c>
      <c r="AH62" s="144">
        <v>106</v>
      </c>
      <c r="AI62" s="144">
        <v>126</v>
      </c>
      <c r="AJ62" s="144">
        <v>77</v>
      </c>
      <c r="AK62" s="144">
        <v>229</v>
      </c>
      <c r="AL62" s="144">
        <v>111</v>
      </c>
      <c r="AM62" s="144">
        <v>145</v>
      </c>
      <c r="AN62" s="143">
        <f>SUM(AG62:AM62)</f>
        <v>874</v>
      </c>
      <c r="AO62" s="144">
        <v>148</v>
      </c>
      <c r="AP62" s="144">
        <v>73</v>
      </c>
      <c r="AQ62" s="144">
        <v>17</v>
      </c>
      <c r="AR62" s="144">
        <v>85</v>
      </c>
      <c r="AS62" s="144">
        <v>125</v>
      </c>
      <c r="AT62" s="144">
        <v>96</v>
      </c>
      <c r="AU62" s="144">
        <v>176</v>
      </c>
      <c r="AV62" s="143">
        <f>SUM(AO62:AU62)</f>
        <v>720</v>
      </c>
      <c r="AW62" s="144"/>
      <c r="AX62" s="144"/>
      <c r="AY62" s="144"/>
      <c r="AZ62" s="144"/>
      <c r="BA62" s="144"/>
      <c r="BB62" s="144"/>
      <c r="BC62" s="144"/>
      <c r="BD62" s="143">
        <f>SUM(AW62:BC62)</f>
        <v>0</v>
      </c>
    </row>
    <row r="63" spans="1:57" s="48" customFormat="1" ht="12.75" hidden="1" customHeight="1" outlineLevel="1" x14ac:dyDescent="0.2">
      <c r="A63" s="293"/>
      <c r="B63" s="346" t="s">
        <v>79</v>
      </c>
      <c r="C63" s="42" t="s">
        <v>13</v>
      </c>
      <c r="D63" s="43" t="s">
        <v>4</v>
      </c>
      <c r="E63" s="43"/>
      <c r="F63" s="43"/>
      <c r="G63" s="44"/>
      <c r="H63" s="145">
        <f>IF(ISERROR(H62/H60),0,H62/H60)</f>
        <v>0.58276572152700779</v>
      </c>
      <c r="I63" s="146">
        <v>0.55072463768115942</v>
      </c>
      <c r="J63" s="146">
        <v>0.72727272727272729</v>
      </c>
      <c r="K63" s="146">
        <v>0.54090909090909089</v>
      </c>
      <c r="L63" s="146">
        <v>0.59210526315789469</v>
      </c>
      <c r="M63" s="146">
        <v>0.44255319148936167</v>
      </c>
      <c r="N63" s="146">
        <v>1.4329580348004094E-2</v>
      </c>
      <c r="O63" s="146">
        <v>0.71863117870722437</v>
      </c>
      <c r="P63" s="145">
        <f>IF(ISERROR(P62/P60),0,P62/P60)</f>
        <v>0.34555899248784799</v>
      </c>
      <c r="Q63" s="146">
        <v>0.55600000000000005</v>
      </c>
      <c r="R63" s="146">
        <v>0.36702127659574468</v>
      </c>
      <c r="S63" s="146">
        <v>0.73443983402489632</v>
      </c>
      <c r="T63" s="146">
        <v>0.875</v>
      </c>
      <c r="U63" s="146">
        <v>0.90760869565217395</v>
      </c>
      <c r="V63" s="146">
        <v>0.67796610169491522</v>
      </c>
      <c r="W63" s="146">
        <v>0.77600000000000002</v>
      </c>
      <c r="X63" s="145">
        <f>IF(ISERROR(X62/X60),0,X62/X60)</f>
        <v>0.69106317411402152</v>
      </c>
      <c r="Y63" s="146">
        <v>0.9943820224719101</v>
      </c>
      <c r="Z63" s="146">
        <v>0.8392857142857143</v>
      </c>
      <c r="AA63" s="146">
        <v>0.76821192052980136</v>
      </c>
      <c r="AB63" s="146">
        <v>0.46464646464646464</v>
      </c>
      <c r="AC63" s="146">
        <v>0.82846715328467158</v>
      </c>
      <c r="AD63" s="146">
        <v>0.89696969696969697</v>
      </c>
      <c r="AE63" s="146">
        <v>0.71186440677966101</v>
      </c>
      <c r="AF63" s="145">
        <f>IF(ISERROR(AF62/AF60),0,AF62/AF60)</f>
        <v>0.78674121405750796</v>
      </c>
      <c r="AG63" s="146">
        <v>0.55944055944055948</v>
      </c>
      <c r="AH63" s="146">
        <v>0.47747747747747749</v>
      </c>
      <c r="AI63" s="146">
        <v>0.74117647058823533</v>
      </c>
      <c r="AJ63" s="146">
        <v>0.55000000000000004</v>
      </c>
      <c r="AK63" s="146">
        <v>0.79513888888888884</v>
      </c>
      <c r="AL63" s="146">
        <v>0.77622377622377625</v>
      </c>
      <c r="AM63" s="146">
        <v>0.95394736842105265</v>
      </c>
      <c r="AN63" s="145">
        <f>IF(ISERROR(AN62/AN60),0,AN62/AN60)</f>
        <v>0.69475357710651831</v>
      </c>
      <c r="AO63" s="146">
        <v>0.79144385026737973</v>
      </c>
      <c r="AP63" s="146">
        <v>0.66363636363636369</v>
      </c>
      <c r="AQ63" s="146">
        <v>0.19767441860465115</v>
      </c>
      <c r="AR63" s="146">
        <v>0.62043795620437958</v>
      </c>
      <c r="AS63" s="146">
        <v>0.64766839378238339</v>
      </c>
      <c r="AT63" s="146">
        <v>0.29538461538461541</v>
      </c>
      <c r="AU63" s="146">
        <v>0.77533039647577096</v>
      </c>
      <c r="AV63" s="145">
        <f>IF(ISERROR(AV62/AV60),0,AV62/AV60)</f>
        <v>0.56916996047430835</v>
      </c>
      <c r="AW63" s="146"/>
      <c r="AX63" s="146"/>
      <c r="AY63" s="146"/>
      <c r="AZ63" s="146"/>
      <c r="BA63" s="146"/>
      <c r="BB63" s="146"/>
      <c r="BC63" s="146"/>
      <c r="BD63" s="145">
        <f>IF(ISERROR(BD62/BD60),0,BD62/BD60)</f>
        <v>0</v>
      </c>
    </row>
    <row r="64" spans="1:57" s="49" customFormat="1" ht="12.75" hidden="1" customHeight="1" outlineLevel="1" x14ac:dyDescent="0.2">
      <c r="A64" s="293"/>
      <c r="B64" s="346" t="s">
        <v>79</v>
      </c>
      <c r="C64" s="42" t="s">
        <v>5</v>
      </c>
      <c r="D64" s="43" t="s">
        <v>4</v>
      </c>
      <c r="E64" s="43"/>
      <c r="F64" s="43"/>
      <c r="G64" s="44"/>
      <c r="H64" s="145">
        <f>IF(ISERROR((H60-H61)/H60),0,(H60-H61)/H60)</f>
        <v>0.15444321241881831</v>
      </c>
      <c r="I64" s="146">
        <v>0.18840579710144928</v>
      </c>
      <c r="J64" s="146">
        <v>3.3492822966507178E-2</v>
      </c>
      <c r="K64" s="146">
        <v>9.5454545454545459E-2</v>
      </c>
      <c r="L64" s="146">
        <v>5.2631578947368418E-2</v>
      </c>
      <c r="M64" s="146">
        <v>0.23829787234042554</v>
      </c>
      <c r="N64" s="146">
        <v>0.62538382804503578</v>
      </c>
      <c r="O64" s="146">
        <v>1.9011406844106463E-2</v>
      </c>
      <c r="P64" s="145">
        <f>IF(ISERROR((P60-P61)/P60),0,(P60-P61)/P60)</f>
        <v>0.33009279717189571</v>
      </c>
      <c r="Q64" s="146">
        <v>4.8000000000000001E-2</v>
      </c>
      <c r="R64" s="146">
        <v>0.14893617021276595</v>
      </c>
      <c r="S64" s="146">
        <v>1.6597510373443983E-2</v>
      </c>
      <c r="T64" s="146">
        <v>2.0833333333333332E-2</v>
      </c>
      <c r="U64" s="146">
        <v>2.1739130434782608E-2</v>
      </c>
      <c r="V64" s="146">
        <v>2.5423728813559324E-2</v>
      </c>
      <c r="W64" s="146">
        <v>0.08</v>
      </c>
      <c r="X64" s="145">
        <f>IF(ISERROR((X60-X61)/X60),0,(X60-X61)/X60)</f>
        <v>5.007704160246533E-2</v>
      </c>
      <c r="Y64" s="146">
        <v>0</v>
      </c>
      <c r="Z64" s="146">
        <v>3.5714285714285712E-2</v>
      </c>
      <c r="AA64" s="146">
        <v>4.6357615894039736E-2</v>
      </c>
      <c r="AB64" s="146">
        <v>0.10101010101010101</v>
      </c>
      <c r="AC64" s="146">
        <v>4.3795620437956206E-2</v>
      </c>
      <c r="AD64" s="146">
        <v>1.2121212121212121E-2</v>
      </c>
      <c r="AE64" s="146">
        <v>1.6949152542372881E-2</v>
      </c>
      <c r="AF64" s="145">
        <f>IF(ISERROR((AF60-AF61)/AF60),0,(AF60-AF61)/AF60)</f>
        <v>3.9137380191693293E-2</v>
      </c>
      <c r="AG64" s="146">
        <v>6.9930069930069935E-2</v>
      </c>
      <c r="AH64" s="146">
        <v>0.17117117117117117</v>
      </c>
      <c r="AI64" s="146">
        <v>3.5294117647058823E-2</v>
      </c>
      <c r="AJ64" s="146">
        <v>6.4285714285714279E-2</v>
      </c>
      <c r="AK64" s="146">
        <v>4.5138888888888888E-2</v>
      </c>
      <c r="AL64" s="146">
        <v>6.993006993006993E-3</v>
      </c>
      <c r="AM64" s="146">
        <v>1.3157894736842105E-2</v>
      </c>
      <c r="AN64" s="145">
        <f>IF(ISERROR((AN60-AN61)/AN60),0,(AN60-AN61)/AN60)</f>
        <v>6.2798092209856909E-2</v>
      </c>
      <c r="AO64" s="146">
        <v>2.6737967914438502E-2</v>
      </c>
      <c r="AP64" s="146">
        <v>6.363636363636363E-2</v>
      </c>
      <c r="AQ64" s="146">
        <v>0.22093023255813954</v>
      </c>
      <c r="AR64" s="146">
        <v>5.1094890510948905E-2</v>
      </c>
      <c r="AS64" s="146">
        <v>5.181347150259067E-2</v>
      </c>
      <c r="AT64" s="146">
        <v>0.33538461538461539</v>
      </c>
      <c r="AU64" s="146">
        <v>3.9647577092511016E-2</v>
      </c>
      <c r="AV64" s="145">
        <f>IF(ISERROR((AV60-AV61)/AV60),0,(AV60-AV61)/AV60)</f>
        <v>0.13122529644268774</v>
      </c>
      <c r="AW64" s="146"/>
      <c r="AX64" s="146"/>
      <c r="AY64" s="146"/>
      <c r="AZ64" s="146"/>
      <c r="BA64" s="146"/>
      <c r="BB64" s="146"/>
      <c r="BC64" s="146"/>
      <c r="BD64" s="145">
        <f>IF(ISERROR((BD60-BD61)/BD60),0,(BD60-BD61)/BD60)</f>
        <v>0</v>
      </c>
    </row>
    <row r="65" spans="1:56" ht="12.75" hidden="1" customHeight="1" outlineLevel="2" x14ac:dyDescent="0.2">
      <c r="A65" s="292" t="s">
        <v>380</v>
      </c>
      <c r="B65" s="346" t="s">
        <v>79</v>
      </c>
      <c r="C65" s="8" t="s">
        <v>46</v>
      </c>
      <c r="D65" s="5"/>
      <c r="E65" s="5"/>
      <c r="F65" s="5"/>
      <c r="G65" s="15"/>
      <c r="H65" s="143">
        <f>SUMIF($I$3:$BD$3,$H$3,$I65:$BD65)</f>
        <v>790190</v>
      </c>
      <c r="I65" s="144">
        <v>17739</v>
      </c>
      <c r="J65" s="144">
        <v>12446</v>
      </c>
      <c r="K65" s="144">
        <v>21437</v>
      </c>
      <c r="L65" s="144">
        <v>12510</v>
      </c>
      <c r="M65" s="144">
        <v>41349</v>
      </c>
      <c r="N65" s="144">
        <v>364784</v>
      </c>
      <c r="O65" s="144">
        <v>15306</v>
      </c>
      <c r="P65" s="143">
        <f>SUM(I65:O65)</f>
        <v>485571</v>
      </c>
      <c r="Q65" s="144">
        <v>24456</v>
      </c>
      <c r="R65" s="144">
        <v>34627</v>
      </c>
      <c r="S65" s="144">
        <v>7207</v>
      </c>
      <c r="T65" s="144">
        <v>3274</v>
      </c>
      <c r="U65" s="144">
        <v>4918</v>
      </c>
      <c r="V65" s="144">
        <v>8501</v>
      </c>
      <c r="W65" s="144">
        <v>2760</v>
      </c>
      <c r="X65" s="143">
        <f>SUM(Q65:W65)</f>
        <v>85743</v>
      </c>
      <c r="Y65" s="144">
        <v>223</v>
      </c>
      <c r="Z65" s="144">
        <v>2995</v>
      </c>
      <c r="AA65" s="144">
        <v>8781</v>
      </c>
      <c r="AB65" s="144">
        <v>25011</v>
      </c>
      <c r="AC65" s="144">
        <v>6989</v>
      </c>
      <c r="AD65" s="144">
        <v>4459</v>
      </c>
      <c r="AE65" s="144">
        <v>7822</v>
      </c>
      <c r="AF65" s="143">
        <f>SUM(Y65:AE65)</f>
        <v>56280</v>
      </c>
      <c r="AG65" s="144">
        <v>15127</v>
      </c>
      <c r="AH65" s="144">
        <v>23696</v>
      </c>
      <c r="AI65" s="144">
        <v>8072</v>
      </c>
      <c r="AJ65" s="144">
        <v>9448</v>
      </c>
      <c r="AK65" s="144">
        <v>14086</v>
      </c>
      <c r="AL65" s="144">
        <v>9939</v>
      </c>
      <c r="AM65" s="144">
        <v>460</v>
      </c>
      <c r="AN65" s="143">
        <f>SUM(AG65:AM65)</f>
        <v>80828</v>
      </c>
      <c r="AO65" s="144">
        <v>4909</v>
      </c>
      <c r="AP65" s="144">
        <v>7873</v>
      </c>
      <c r="AQ65" s="144">
        <v>27461</v>
      </c>
      <c r="AR65" s="144">
        <v>10682</v>
      </c>
      <c r="AS65" s="144">
        <v>22006</v>
      </c>
      <c r="AT65" s="144">
        <v>97887</v>
      </c>
      <c r="AU65" s="144">
        <v>16431</v>
      </c>
      <c r="AV65" s="143">
        <f>SUM(AO65:AU65)</f>
        <v>187249</v>
      </c>
      <c r="AW65" s="144"/>
      <c r="AX65" s="144"/>
      <c r="AY65" s="144"/>
      <c r="AZ65" s="144"/>
      <c r="BA65" s="144"/>
      <c r="BB65" s="144"/>
      <c r="BC65" s="144"/>
      <c r="BD65" s="143">
        <f>SUM(AW65:BC65)</f>
        <v>0</v>
      </c>
    </row>
    <row r="66" spans="1:56" ht="12.75" hidden="1" customHeight="1" outlineLevel="1" x14ac:dyDescent="0.2">
      <c r="A66" s="292"/>
      <c r="B66" s="346" t="s">
        <v>79</v>
      </c>
      <c r="C66" s="8" t="s">
        <v>14</v>
      </c>
      <c r="D66" s="5"/>
      <c r="E66" s="5"/>
      <c r="F66" s="5"/>
      <c r="G66" s="15"/>
      <c r="H66" s="143">
        <f>IF(ISERROR(H65/H61),0,H65/H61)</f>
        <v>148.03109778943426</v>
      </c>
      <c r="I66" s="144">
        <v>105.58928571428571</v>
      </c>
      <c r="J66" s="144">
        <v>61.613861386138616</v>
      </c>
      <c r="K66" s="144">
        <v>107.72361809045226</v>
      </c>
      <c r="L66" s="144">
        <v>86.875</v>
      </c>
      <c r="M66" s="144">
        <v>231</v>
      </c>
      <c r="N66" s="144">
        <v>996.67759562841525</v>
      </c>
      <c r="O66" s="144">
        <v>59.325581395348834</v>
      </c>
      <c r="P66" s="143">
        <f>IF(ISERROR(P65/P61),0,P65/P61)</f>
        <v>320.29749340369392</v>
      </c>
      <c r="Q66" s="144">
        <v>102.75630252100841</v>
      </c>
      <c r="R66" s="144">
        <v>216.41874999999999</v>
      </c>
      <c r="S66" s="144">
        <v>30.40928270042194</v>
      </c>
      <c r="T66" s="144">
        <v>17.414893617021278</v>
      </c>
      <c r="U66" s="144">
        <v>27.322222222222223</v>
      </c>
      <c r="V66" s="144">
        <v>73.921739130434787</v>
      </c>
      <c r="W66" s="144">
        <v>24</v>
      </c>
      <c r="X66" s="143">
        <f>IF(ISERROR(X65/X61),0,X65/X61)</f>
        <v>69.540145985401466</v>
      </c>
      <c r="Y66" s="144">
        <v>1.252808988764045</v>
      </c>
      <c r="Z66" s="144">
        <v>18.487654320987655</v>
      </c>
      <c r="AA66" s="144">
        <v>60.979166666666664</v>
      </c>
      <c r="AB66" s="144">
        <v>140.51123595505618</v>
      </c>
      <c r="AC66" s="144">
        <v>26.675572519083971</v>
      </c>
      <c r="AD66" s="144">
        <v>27.355828220858896</v>
      </c>
      <c r="AE66" s="144">
        <v>67.431034482758619</v>
      </c>
      <c r="AF66" s="143">
        <f>IF(ISERROR(AF65/AF61),0,AF65/AF61)</f>
        <v>46.783042394014963</v>
      </c>
      <c r="AG66" s="144">
        <v>113.73684210526316</v>
      </c>
      <c r="AH66" s="144">
        <v>128.78260869565219</v>
      </c>
      <c r="AI66" s="144">
        <v>49.219512195121951</v>
      </c>
      <c r="AJ66" s="144">
        <v>72.122137404580158</v>
      </c>
      <c r="AK66" s="144">
        <v>51.221818181818179</v>
      </c>
      <c r="AL66" s="144">
        <v>69.992957746478879</v>
      </c>
      <c r="AM66" s="144">
        <v>3.0666666666666669</v>
      </c>
      <c r="AN66" s="143">
        <f>IF(ISERROR(AN65/AN61),0,AN65/AN61)</f>
        <v>68.556403731976246</v>
      </c>
      <c r="AO66" s="144">
        <v>26.972527472527471</v>
      </c>
      <c r="AP66" s="144">
        <v>76.4368932038835</v>
      </c>
      <c r="AQ66" s="144">
        <v>409.86567164179104</v>
      </c>
      <c r="AR66" s="144">
        <v>82.169230769230765</v>
      </c>
      <c r="AS66" s="144">
        <v>120.25136612021858</v>
      </c>
      <c r="AT66" s="144">
        <v>453.18055555555554</v>
      </c>
      <c r="AU66" s="144">
        <v>75.371559633027516</v>
      </c>
      <c r="AV66" s="143">
        <f>IF(ISERROR(AV65/AV61),0,AV65/AV61)</f>
        <v>170.38125568698817</v>
      </c>
      <c r="AW66" s="144"/>
      <c r="AX66" s="144"/>
      <c r="AY66" s="144"/>
      <c r="AZ66" s="144"/>
      <c r="BA66" s="144"/>
      <c r="BB66" s="144"/>
      <c r="BC66" s="144"/>
      <c r="BD66" s="143">
        <f>IF(ISERROR(BD65/BD61),0,BD65/BD61)</f>
        <v>0</v>
      </c>
    </row>
    <row r="67" spans="1:56" ht="12.75" hidden="1" customHeight="1" outlineLevel="1" x14ac:dyDescent="0.2">
      <c r="A67" s="292" t="s">
        <v>381</v>
      </c>
      <c r="B67" s="346" t="s">
        <v>79</v>
      </c>
      <c r="C67" s="8"/>
      <c r="D67" s="5"/>
      <c r="E67" s="5"/>
      <c r="F67" s="5"/>
      <c r="G67" s="15"/>
      <c r="H67" s="143"/>
      <c r="I67" s="144"/>
      <c r="J67" s="144"/>
      <c r="K67" s="144"/>
      <c r="L67" s="144"/>
      <c r="M67" s="144"/>
      <c r="N67" s="144"/>
      <c r="O67" s="144"/>
      <c r="P67" s="143"/>
      <c r="Q67" s="144"/>
      <c r="R67" s="144"/>
      <c r="S67" s="144"/>
      <c r="T67" s="144"/>
      <c r="U67" s="144"/>
      <c r="V67" s="144"/>
      <c r="W67" s="144"/>
      <c r="X67" s="143"/>
      <c r="Y67" s="144"/>
      <c r="Z67" s="144"/>
      <c r="AA67" s="144"/>
      <c r="AB67" s="144"/>
      <c r="AC67" s="144"/>
      <c r="AD67" s="144"/>
      <c r="AE67" s="144"/>
      <c r="AF67" s="143"/>
      <c r="AG67" s="144"/>
      <c r="AH67" s="144"/>
      <c r="AI67" s="144"/>
      <c r="AJ67" s="144"/>
      <c r="AK67" s="144"/>
      <c r="AL67" s="144"/>
      <c r="AM67" s="144"/>
      <c r="AN67" s="143"/>
      <c r="AO67" s="144"/>
      <c r="AP67" s="144"/>
      <c r="AQ67" s="144"/>
      <c r="AR67" s="144"/>
      <c r="AS67" s="144"/>
      <c r="AT67" s="144"/>
      <c r="AU67" s="144"/>
      <c r="AV67" s="143"/>
      <c r="AW67" s="144"/>
      <c r="AX67" s="144"/>
      <c r="AY67" s="144"/>
      <c r="AZ67" s="144"/>
      <c r="BA67" s="144"/>
      <c r="BB67" s="144"/>
      <c r="BC67" s="144"/>
      <c r="BD67" s="143"/>
    </row>
    <row r="68" spans="1:56" ht="12.75" hidden="1" customHeight="1" outlineLevel="1" x14ac:dyDescent="0.2">
      <c r="A68" s="268"/>
      <c r="B68" s="346" t="s">
        <v>79</v>
      </c>
      <c r="C68" s="8" t="s">
        <v>766</v>
      </c>
      <c r="D68" s="5" t="s">
        <v>15</v>
      </c>
      <c r="E68" s="5"/>
      <c r="F68" s="5"/>
      <c r="G68" s="15"/>
      <c r="H68" s="143">
        <f>IFERROR(H70/H69,0)</f>
        <v>0</v>
      </c>
      <c r="I68" s="144">
        <f t="shared" ref="I68:BD68" si="59">IFERROR(I70/I69,0)</f>
        <v>0</v>
      </c>
      <c r="J68" s="144">
        <f t="shared" si="59"/>
        <v>0</v>
      </c>
      <c r="K68" s="144">
        <f t="shared" si="59"/>
        <v>0</v>
      </c>
      <c r="L68" s="144">
        <f t="shared" si="59"/>
        <v>0</v>
      </c>
      <c r="M68" s="144">
        <f t="shared" si="59"/>
        <v>0</v>
      </c>
      <c r="N68" s="144">
        <f t="shared" si="59"/>
        <v>0</v>
      </c>
      <c r="O68" s="144">
        <f t="shared" si="59"/>
        <v>0</v>
      </c>
      <c r="P68" s="143">
        <f t="shared" si="59"/>
        <v>0</v>
      </c>
      <c r="Q68" s="144">
        <f t="shared" si="59"/>
        <v>0</v>
      </c>
      <c r="R68" s="144">
        <f t="shared" si="59"/>
        <v>0</v>
      </c>
      <c r="S68" s="144">
        <f t="shared" si="59"/>
        <v>0</v>
      </c>
      <c r="T68" s="144">
        <f t="shared" si="59"/>
        <v>0</v>
      </c>
      <c r="U68" s="144">
        <f t="shared" si="59"/>
        <v>0</v>
      </c>
      <c r="V68" s="144">
        <f t="shared" si="59"/>
        <v>0</v>
      </c>
      <c r="W68" s="144">
        <f t="shared" si="59"/>
        <v>0</v>
      </c>
      <c r="X68" s="143">
        <f t="shared" si="59"/>
        <v>0</v>
      </c>
      <c r="Y68" s="144">
        <f t="shared" si="59"/>
        <v>0</v>
      </c>
      <c r="Z68" s="144">
        <f t="shared" si="59"/>
        <v>0</v>
      </c>
      <c r="AA68" s="144">
        <f t="shared" si="59"/>
        <v>0</v>
      </c>
      <c r="AB68" s="144">
        <f t="shared" si="59"/>
        <v>0</v>
      </c>
      <c r="AC68" s="144">
        <f t="shared" si="59"/>
        <v>0</v>
      </c>
      <c r="AD68" s="144">
        <f t="shared" si="59"/>
        <v>0</v>
      </c>
      <c r="AE68" s="144">
        <f t="shared" si="59"/>
        <v>0</v>
      </c>
      <c r="AF68" s="143">
        <f t="shared" si="59"/>
        <v>0</v>
      </c>
      <c r="AG68" s="144">
        <f t="shared" si="59"/>
        <v>0</v>
      </c>
      <c r="AH68" s="144">
        <f t="shared" si="59"/>
        <v>0</v>
      </c>
      <c r="AI68" s="144">
        <f t="shared" si="59"/>
        <v>0</v>
      </c>
      <c r="AJ68" s="144">
        <f t="shared" si="59"/>
        <v>0</v>
      </c>
      <c r="AK68" s="144">
        <f t="shared" si="59"/>
        <v>0</v>
      </c>
      <c r="AL68" s="144">
        <f t="shared" si="59"/>
        <v>0</v>
      </c>
      <c r="AM68" s="144">
        <f t="shared" si="59"/>
        <v>0</v>
      </c>
      <c r="AN68" s="143">
        <f t="shared" si="59"/>
        <v>0</v>
      </c>
      <c r="AO68" s="144">
        <f t="shared" si="59"/>
        <v>0</v>
      </c>
      <c r="AP68" s="144">
        <f t="shared" si="59"/>
        <v>0</v>
      </c>
      <c r="AQ68" s="144">
        <f t="shared" si="59"/>
        <v>0</v>
      </c>
      <c r="AR68" s="144">
        <f t="shared" si="59"/>
        <v>0</v>
      </c>
      <c r="AS68" s="144">
        <f t="shared" si="59"/>
        <v>0</v>
      </c>
      <c r="AT68" s="144">
        <f t="shared" si="59"/>
        <v>0</v>
      </c>
      <c r="AU68" s="144">
        <f t="shared" si="59"/>
        <v>0</v>
      </c>
      <c r="AV68" s="143">
        <f t="shared" si="59"/>
        <v>0</v>
      </c>
      <c r="AW68" s="144">
        <f t="shared" si="59"/>
        <v>0</v>
      </c>
      <c r="AX68" s="144">
        <f t="shared" si="59"/>
        <v>0</v>
      </c>
      <c r="AY68" s="144">
        <f t="shared" si="59"/>
        <v>0</v>
      </c>
      <c r="AZ68" s="144">
        <f t="shared" si="59"/>
        <v>0</v>
      </c>
      <c r="BA68" s="144">
        <f t="shared" si="59"/>
        <v>0</v>
      </c>
      <c r="BB68" s="144">
        <f t="shared" si="59"/>
        <v>0</v>
      </c>
      <c r="BC68" s="144">
        <f t="shared" si="59"/>
        <v>0</v>
      </c>
      <c r="BD68" s="143">
        <f t="shared" si="59"/>
        <v>0</v>
      </c>
    </row>
    <row r="69" spans="1:56" ht="12.75" hidden="1" customHeight="1" outlineLevel="1" x14ac:dyDescent="0.2">
      <c r="A69" s="291" t="s">
        <v>220</v>
      </c>
      <c r="B69" s="346" t="s">
        <v>79</v>
      </c>
      <c r="C69" s="8" t="s">
        <v>764</v>
      </c>
      <c r="D69" s="5"/>
      <c r="E69" s="5"/>
      <c r="F69" s="5"/>
      <c r="G69" s="15"/>
      <c r="H69" s="143">
        <f>SUMIF($I$3:$BD$3,$H$3,$I69:$BD69)</f>
        <v>0</v>
      </c>
      <c r="I69" s="144"/>
      <c r="J69" s="144"/>
      <c r="K69" s="144"/>
      <c r="L69" s="144"/>
      <c r="M69" s="144"/>
      <c r="N69" s="144"/>
      <c r="O69" s="144"/>
      <c r="P69" s="143">
        <f>SUM(I69:O69)</f>
        <v>0</v>
      </c>
      <c r="Q69" s="144"/>
      <c r="R69" s="144"/>
      <c r="S69" s="144"/>
      <c r="T69" s="144"/>
      <c r="U69" s="144"/>
      <c r="V69" s="144"/>
      <c r="W69" s="144"/>
      <c r="X69" s="143">
        <f>SUM(Q69:W69)</f>
        <v>0</v>
      </c>
      <c r="Y69" s="144"/>
      <c r="Z69" s="144"/>
      <c r="AA69" s="144"/>
      <c r="AB69" s="144"/>
      <c r="AC69" s="144"/>
      <c r="AD69" s="144"/>
      <c r="AE69" s="144"/>
      <c r="AF69" s="143">
        <f>SUM(Y69:AE69)</f>
        <v>0</v>
      </c>
      <c r="AG69" s="144"/>
      <c r="AH69" s="144"/>
      <c r="AI69" s="144"/>
      <c r="AJ69" s="144"/>
      <c r="AK69" s="144"/>
      <c r="AL69" s="144"/>
      <c r="AM69" s="144"/>
      <c r="AN69" s="143">
        <f>SUM(AG69:AM69)</f>
        <v>0</v>
      </c>
      <c r="AO69" s="144"/>
      <c r="AP69" s="144"/>
      <c r="AQ69" s="144"/>
      <c r="AR69" s="144"/>
      <c r="AS69" s="144"/>
      <c r="AT69" s="144"/>
      <c r="AU69" s="144"/>
      <c r="AV69" s="143">
        <f>SUM(AO69:AU69)</f>
        <v>0</v>
      </c>
      <c r="AW69" s="144"/>
      <c r="AX69" s="144"/>
      <c r="AY69" s="144"/>
      <c r="AZ69" s="144"/>
      <c r="BA69" s="144"/>
      <c r="BB69" s="144"/>
      <c r="BC69" s="144"/>
      <c r="BD69" s="143">
        <f>SUM(AW69:BC69)</f>
        <v>0</v>
      </c>
    </row>
    <row r="70" spans="1:56" ht="12.75" hidden="1" customHeight="1" outlineLevel="1" x14ac:dyDescent="0.2">
      <c r="A70" s="291" t="s">
        <v>221</v>
      </c>
      <c r="B70" s="346" t="s">
        <v>79</v>
      </c>
      <c r="C70" s="8" t="s">
        <v>765</v>
      </c>
      <c r="D70" s="5"/>
      <c r="E70" s="5"/>
      <c r="F70" s="5"/>
      <c r="G70" s="15"/>
      <c r="H70" s="143">
        <f>SUMIF($I$3:$BD$3,$H$3,$I70:$BD70)</f>
        <v>0</v>
      </c>
      <c r="I70" s="144"/>
      <c r="J70" s="144"/>
      <c r="K70" s="144"/>
      <c r="L70" s="144"/>
      <c r="M70" s="144"/>
      <c r="N70" s="144"/>
      <c r="O70" s="144"/>
      <c r="P70" s="143">
        <f>SUM(I70:O70)</f>
        <v>0</v>
      </c>
      <c r="Q70" s="144"/>
      <c r="R70" s="144"/>
      <c r="S70" s="144"/>
      <c r="T70" s="144"/>
      <c r="U70" s="144"/>
      <c r="V70" s="144"/>
      <c r="W70" s="144"/>
      <c r="X70" s="143">
        <f>SUM(Q70:W70)</f>
        <v>0</v>
      </c>
      <c r="Y70" s="144"/>
      <c r="Z70" s="144"/>
      <c r="AA70" s="144"/>
      <c r="AB70" s="144"/>
      <c r="AC70" s="144"/>
      <c r="AD70" s="144"/>
      <c r="AE70" s="144"/>
      <c r="AF70" s="143">
        <f>SUM(Y70:AE70)</f>
        <v>0</v>
      </c>
      <c r="AG70" s="144"/>
      <c r="AH70" s="144"/>
      <c r="AI70" s="144"/>
      <c r="AJ70" s="144"/>
      <c r="AK70" s="144"/>
      <c r="AL70" s="144"/>
      <c r="AM70" s="144"/>
      <c r="AN70" s="143">
        <f>SUM(AG70:AM70)</f>
        <v>0</v>
      </c>
      <c r="AO70" s="144"/>
      <c r="AP70" s="144"/>
      <c r="AQ70" s="144"/>
      <c r="AR70" s="144"/>
      <c r="AS70" s="144"/>
      <c r="AT70" s="144"/>
      <c r="AU70" s="144"/>
      <c r="AV70" s="143">
        <f>SUM(AO70:AU70)</f>
        <v>0</v>
      </c>
      <c r="AW70" s="144"/>
      <c r="AX70" s="144"/>
      <c r="AY70" s="144"/>
      <c r="AZ70" s="144"/>
      <c r="BA70" s="144"/>
      <c r="BB70" s="144"/>
      <c r="BC70" s="144"/>
      <c r="BD70" s="143">
        <f>SUM(AW70:BC70)</f>
        <v>0</v>
      </c>
    </row>
    <row r="71" spans="1:56" ht="12.75" hidden="1" customHeight="1" outlineLevel="1" x14ac:dyDescent="0.2">
      <c r="A71" s="291" t="s">
        <v>384</v>
      </c>
      <c r="B71" s="346" t="s">
        <v>182</v>
      </c>
      <c r="C71" s="8" t="s">
        <v>2</v>
      </c>
      <c r="D71" s="5" t="s">
        <v>9</v>
      </c>
      <c r="E71" s="5"/>
      <c r="F71" s="5"/>
      <c r="G71" s="15"/>
      <c r="H71" s="143">
        <f>SUMIF($I$3:$BD$3,$H$3,$I71:$BD71)</f>
        <v>9889</v>
      </c>
      <c r="I71" s="144">
        <v>506</v>
      </c>
      <c r="J71" s="144">
        <v>395</v>
      </c>
      <c r="K71" s="144">
        <v>379</v>
      </c>
      <c r="L71" s="144">
        <v>475</v>
      </c>
      <c r="M71" s="144">
        <v>400</v>
      </c>
      <c r="N71" s="144">
        <v>342</v>
      </c>
      <c r="O71" s="144">
        <v>384</v>
      </c>
      <c r="P71" s="143">
        <f>SUM(I71:O71)</f>
        <v>2881</v>
      </c>
      <c r="Q71" s="144">
        <v>468</v>
      </c>
      <c r="R71" s="144">
        <v>353</v>
      </c>
      <c r="S71" s="144">
        <v>329</v>
      </c>
      <c r="T71" s="144">
        <v>210</v>
      </c>
      <c r="U71" s="144">
        <v>342</v>
      </c>
      <c r="V71" s="144">
        <v>252</v>
      </c>
      <c r="W71" s="144">
        <v>241</v>
      </c>
      <c r="X71" s="143">
        <f>SUM(Q71:W71)</f>
        <v>2195</v>
      </c>
      <c r="Y71" s="144">
        <v>287</v>
      </c>
      <c r="Z71" s="144">
        <v>500</v>
      </c>
      <c r="AA71" s="144">
        <v>374</v>
      </c>
      <c r="AB71" s="144">
        <v>320</v>
      </c>
      <c r="AC71" s="144">
        <v>427</v>
      </c>
      <c r="AD71" s="144">
        <v>287</v>
      </c>
      <c r="AE71" s="144">
        <v>264</v>
      </c>
      <c r="AF71" s="143">
        <f>SUM(Y71:AE71)</f>
        <v>2459</v>
      </c>
      <c r="AG71" s="144">
        <v>207</v>
      </c>
      <c r="AH71" s="144">
        <v>414</v>
      </c>
      <c r="AI71" s="144">
        <v>291</v>
      </c>
      <c r="AJ71" s="144">
        <v>232</v>
      </c>
      <c r="AK71" s="144">
        <v>336</v>
      </c>
      <c r="AL71" s="144">
        <v>250</v>
      </c>
      <c r="AM71" s="144">
        <v>252</v>
      </c>
      <c r="AN71" s="143">
        <f>SUM(AG71:AM71)</f>
        <v>1982</v>
      </c>
      <c r="AO71" s="144">
        <v>334</v>
      </c>
      <c r="AP71" s="144">
        <v>314</v>
      </c>
      <c r="AQ71" s="144">
        <v>559</v>
      </c>
      <c r="AR71" s="144">
        <v>466</v>
      </c>
      <c r="AS71" s="144">
        <v>302</v>
      </c>
      <c r="AT71" s="144">
        <v>305</v>
      </c>
      <c r="AU71" s="144">
        <v>247</v>
      </c>
      <c r="AV71" s="143">
        <f>SUM(AO71:AU71)</f>
        <v>2527</v>
      </c>
      <c r="AW71" s="144"/>
      <c r="AX71" s="144"/>
      <c r="AY71" s="144"/>
      <c r="AZ71" s="144"/>
      <c r="BA71" s="144"/>
      <c r="BB71" s="144"/>
      <c r="BC71" s="144"/>
      <c r="BD71" s="143">
        <f>SUM(AW71:BC71)</f>
        <v>0</v>
      </c>
    </row>
    <row r="72" spans="1:56" ht="12.75" hidden="1" customHeight="1" outlineLevel="1" x14ac:dyDescent="0.2">
      <c r="A72" s="292" t="s">
        <v>385</v>
      </c>
      <c r="B72" s="346" t="s">
        <v>182</v>
      </c>
      <c r="C72" s="8" t="s">
        <v>3</v>
      </c>
      <c r="D72" s="5" t="s">
        <v>9</v>
      </c>
      <c r="E72" s="5"/>
      <c r="F72" s="5"/>
      <c r="G72" s="15"/>
      <c r="H72" s="143">
        <f>SUMIF($I$3:$BD$3,$H$3,$I72:$BD72)</f>
        <v>8998</v>
      </c>
      <c r="I72" s="144">
        <v>396</v>
      </c>
      <c r="J72" s="144">
        <v>383</v>
      </c>
      <c r="K72" s="144">
        <v>349</v>
      </c>
      <c r="L72" s="144">
        <v>449</v>
      </c>
      <c r="M72" s="144">
        <v>346</v>
      </c>
      <c r="N72" s="144">
        <v>146</v>
      </c>
      <c r="O72" s="144">
        <v>375</v>
      </c>
      <c r="P72" s="143">
        <f>SUM(I72:O72)</f>
        <v>2444</v>
      </c>
      <c r="Q72" s="144">
        <v>424</v>
      </c>
      <c r="R72" s="144">
        <v>291</v>
      </c>
      <c r="S72" s="144">
        <v>315</v>
      </c>
      <c r="T72" s="144">
        <v>197</v>
      </c>
      <c r="U72" s="144">
        <v>339</v>
      </c>
      <c r="V72" s="144">
        <v>236</v>
      </c>
      <c r="W72" s="144">
        <v>235</v>
      </c>
      <c r="X72" s="143">
        <f>SUM(Q72:W72)</f>
        <v>2037</v>
      </c>
      <c r="Y72" s="144">
        <v>286</v>
      </c>
      <c r="Z72" s="144">
        <v>492</v>
      </c>
      <c r="AA72" s="144">
        <v>363</v>
      </c>
      <c r="AB72" s="144">
        <v>297</v>
      </c>
      <c r="AC72" s="144">
        <v>417</v>
      </c>
      <c r="AD72" s="144">
        <v>284</v>
      </c>
      <c r="AE72" s="144">
        <v>257</v>
      </c>
      <c r="AF72" s="143">
        <f>SUM(Y72:AE72)</f>
        <v>2396</v>
      </c>
      <c r="AG72" s="144">
        <v>192</v>
      </c>
      <c r="AH72" s="144">
        <v>347</v>
      </c>
      <c r="AI72" s="144">
        <v>273</v>
      </c>
      <c r="AJ72" s="144">
        <v>215</v>
      </c>
      <c r="AK72" s="144">
        <v>325</v>
      </c>
      <c r="AL72" s="144">
        <v>235</v>
      </c>
      <c r="AM72" s="144">
        <v>252</v>
      </c>
      <c r="AN72" s="143">
        <f>SUM(AG72:AM72)</f>
        <v>1839</v>
      </c>
      <c r="AO72" s="144">
        <v>330</v>
      </c>
      <c r="AP72" s="144">
        <v>290</v>
      </c>
      <c r="AQ72" s="144">
        <v>359</v>
      </c>
      <c r="AR72" s="144">
        <v>441</v>
      </c>
      <c r="AS72" s="144">
        <v>287</v>
      </c>
      <c r="AT72" s="144">
        <v>254</v>
      </c>
      <c r="AU72" s="144">
        <v>244</v>
      </c>
      <c r="AV72" s="143">
        <f>SUM(AO72:AU72)</f>
        <v>2205</v>
      </c>
      <c r="AW72" s="144"/>
      <c r="AX72" s="144"/>
      <c r="AY72" s="144"/>
      <c r="AZ72" s="144"/>
      <c r="BA72" s="144"/>
      <c r="BB72" s="144"/>
      <c r="BC72" s="144"/>
      <c r="BD72" s="143">
        <f>SUM(AW72:BC72)</f>
        <v>0</v>
      </c>
    </row>
    <row r="73" spans="1:56" ht="12.75" hidden="1" customHeight="1" outlineLevel="1" x14ac:dyDescent="0.2">
      <c r="A73" s="292" t="s">
        <v>386</v>
      </c>
      <c r="B73" s="346" t="s">
        <v>182</v>
      </c>
      <c r="C73" s="8" t="s">
        <v>33</v>
      </c>
      <c r="D73" s="5" t="s">
        <v>9</v>
      </c>
      <c r="E73" s="5"/>
      <c r="F73" s="5"/>
      <c r="G73" s="15"/>
      <c r="H73" s="143">
        <f>SUMIF($I$3:$BD$3,$H$3,$I73:$BD73)</f>
        <v>6580</v>
      </c>
      <c r="I73" s="144">
        <v>287</v>
      </c>
      <c r="J73" s="144">
        <v>277</v>
      </c>
      <c r="K73" s="144">
        <v>237</v>
      </c>
      <c r="L73" s="144">
        <v>279</v>
      </c>
      <c r="M73" s="144">
        <v>193</v>
      </c>
      <c r="N73" s="144">
        <v>4</v>
      </c>
      <c r="O73" s="144">
        <v>277</v>
      </c>
      <c r="P73" s="143">
        <f>SUM(I73:O73)</f>
        <v>1554</v>
      </c>
      <c r="Q73" s="144">
        <v>235</v>
      </c>
      <c r="R73" s="144">
        <v>145</v>
      </c>
      <c r="S73" s="144">
        <v>242</v>
      </c>
      <c r="T73" s="144">
        <v>164</v>
      </c>
      <c r="U73" s="144">
        <v>327</v>
      </c>
      <c r="V73" s="144">
        <v>172</v>
      </c>
      <c r="W73" s="144">
        <v>198</v>
      </c>
      <c r="X73" s="143">
        <f>SUM(Q73:W73)</f>
        <v>1483</v>
      </c>
      <c r="Y73" s="144">
        <v>278</v>
      </c>
      <c r="Z73" s="144">
        <v>416</v>
      </c>
      <c r="AA73" s="144">
        <v>298</v>
      </c>
      <c r="AB73" s="144">
        <v>178</v>
      </c>
      <c r="AC73" s="144">
        <v>355</v>
      </c>
      <c r="AD73" s="144">
        <v>265</v>
      </c>
      <c r="AE73" s="144">
        <v>190</v>
      </c>
      <c r="AF73" s="143">
        <f>SUM(Y73:AE73)</f>
        <v>1980</v>
      </c>
      <c r="AG73" s="144">
        <v>133</v>
      </c>
      <c r="AH73" s="144">
        <v>206</v>
      </c>
      <c r="AI73" s="144">
        <v>213</v>
      </c>
      <c r="AJ73" s="144">
        <v>147</v>
      </c>
      <c r="AK73" s="144">
        <v>269</v>
      </c>
      <c r="AL73" s="144">
        <v>198</v>
      </c>
      <c r="AM73" s="144">
        <v>250</v>
      </c>
      <c r="AN73" s="143">
        <f>SUM(AG73:AM73)</f>
        <v>1416</v>
      </c>
      <c r="AO73" s="144">
        <v>264</v>
      </c>
      <c r="AP73" s="144">
        <v>171</v>
      </c>
      <c r="AQ73" s="144">
        <v>91</v>
      </c>
      <c r="AR73" s="144">
        <v>296</v>
      </c>
      <c r="AS73" s="144">
        <v>219</v>
      </c>
      <c r="AT73" s="144">
        <v>153</v>
      </c>
      <c r="AU73" s="144">
        <v>226</v>
      </c>
      <c r="AV73" s="143">
        <f>SUM(AO73:AU73)</f>
        <v>1420</v>
      </c>
      <c r="AW73" s="144"/>
      <c r="AX73" s="144"/>
      <c r="AY73" s="144"/>
      <c r="AZ73" s="144"/>
      <c r="BA73" s="144"/>
      <c r="BB73" s="144"/>
      <c r="BC73" s="144"/>
      <c r="BD73" s="143">
        <f>SUM(AW73:BC73)</f>
        <v>0</v>
      </c>
    </row>
    <row r="74" spans="1:56" s="48" customFormat="1" ht="12.75" hidden="1" customHeight="1" outlineLevel="1" x14ac:dyDescent="0.2">
      <c r="A74" s="293"/>
      <c r="B74" s="346" t="s">
        <v>182</v>
      </c>
      <c r="C74" s="42" t="s">
        <v>13</v>
      </c>
      <c r="D74" s="43" t="s">
        <v>4</v>
      </c>
      <c r="E74" s="43"/>
      <c r="F74" s="43"/>
      <c r="G74" s="44"/>
      <c r="H74" s="145">
        <f>IF(ISERROR(H73/H71),0,H73/H71)</f>
        <v>0.66538578218222266</v>
      </c>
      <c r="I74" s="146">
        <v>0.56719367588932801</v>
      </c>
      <c r="J74" s="146">
        <v>0.70126582278481009</v>
      </c>
      <c r="K74" s="146">
        <v>0.62532981530343013</v>
      </c>
      <c r="L74" s="146">
        <v>0.58736842105263154</v>
      </c>
      <c r="M74" s="146">
        <v>0.48249999999999998</v>
      </c>
      <c r="N74" s="146">
        <v>1.1695906432748537E-2</v>
      </c>
      <c r="O74" s="146">
        <v>0.72135416666666663</v>
      </c>
      <c r="P74" s="145">
        <f>IF(ISERROR(P73/P71),0,P73/P71)</f>
        <v>0.53939604304061095</v>
      </c>
      <c r="Q74" s="146">
        <v>0.50213675213675213</v>
      </c>
      <c r="R74" s="146">
        <v>0.41076487252124644</v>
      </c>
      <c r="S74" s="146">
        <v>0.73556231003039518</v>
      </c>
      <c r="T74" s="146">
        <v>0.78095238095238095</v>
      </c>
      <c r="U74" s="146">
        <v>0.95614035087719296</v>
      </c>
      <c r="V74" s="146">
        <v>0.68253968253968256</v>
      </c>
      <c r="W74" s="146">
        <v>0.82157676348547715</v>
      </c>
      <c r="X74" s="145">
        <f>IF(ISERROR(X73/X71),0,X73/X71)</f>
        <v>0.67562642369020498</v>
      </c>
      <c r="Y74" s="146">
        <v>0.96864111498257843</v>
      </c>
      <c r="Z74" s="146">
        <v>0.83199999999999996</v>
      </c>
      <c r="AA74" s="146">
        <v>0.79679144385026734</v>
      </c>
      <c r="AB74" s="146">
        <v>0.55625000000000002</v>
      </c>
      <c r="AC74" s="146">
        <v>0.83138173302107732</v>
      </c>
      <c r="AD74" s="146">
        <v>0.9233449477351916</v>
      </c>
      <c r="AE74" s="146">
        <v>0.71969696969696972</v>
      </c>
      <c r="AF74" s="145">
        <f>IF(ISERROR(AF73/AF71),0,AF73/AF71)</f>
        <v>0.80520536803578691</v>
      </c>
      <c r="AG74" s="146">
        <v>0.64251207729468596</v>
      </c>
      <c r="AH74" s="146">
        <v>0.49758454106280192</v>
      </c>
      <c r="AI74" s="146">
        <v>0.73195876288659789</v>
      </c>
      <c r="AJ74" s="146">
        <v>0.63362068965517238</v>
      </c>
      <c r="AK74" s="146">
        <v>0.80059523809523814</v>
      </c>
      <c r="AL74" s="146">
        <v>0.79200000000000004</v>
      </c>
      <c r="AM74" s="146">
        <v>0.99206349206349209</v>
      </c>
      <c r="AN74" s="145">
        <f>IF(ISERROR(AN73/AN71),0,AN73/AN71)</f>
        <v>0.71442986881937431</v>
      </c>
      <c r="AO74" s="146">
        <v>0.79041916167664672</v>
      </c>
      <c r="AP74" s="146">
        <v>0.54458598726114649</v>
      </c>
      <c r="AQ74" s="146">
        <v>0.16279069767441862</v>
      </c>
      <c r="AR74" s="146">
        <v>0.63519313304721026</v>
      </c>
      <c r="AS74" s="146">
        <v>0.72516556291390732</v>
      </c>
      <c r="AT74" s="146">
        <v>0.50163934426229506</v>
      </c>
      <c r="AU74" s="146">
        <v>0.91497975708502022</v>
      </c>
      <c r="AV74" s="145">
        <f>IF(ISERROR(AV73/AV71),0,AV73/AV71)</f>
        <v>0.5619311436485952</v>
      </c>
      <c r="AW74" s="146"/>
      <c r="AX74" s="146"/>
      <c r="AY74" s="146"/>
      <c r="AZ74" s="146"/>
      <c r="BA74" s="146"/>
      <c r="BB74" s="146"/>
      <c r="BC74" s="146"/>
      <c r="BD74" s="145">
        <f>IF(ISERROR(BD73/BD71),0,BD73/BD71)</f>
        <v>0</v>
      </c>
    </row>
    <row r="75" spans="1:56" s="49" customFormat="1" ht="12.75" hidden="1" customHeight="1" outlineLevel="1" x14ac:dyDescent="0.2">
      <c r="A75" s="293"/>
      <c r="B75" s="346" t="s">
        <v>182</v>
      </c>
      <c r="C75" s="42" t="s">
        <v>5</v>
      </c>
      <c r="D75" s="43" t="s">
        <v>4</v>
      </c>
      <c r="E75" s="43"/>
      <c r="F75" s="43"/>
      <c r="G75" s="44"/>
      <c r="H75" s="145">
        <f>IF(ISERROR((H71-H72)/H71),0,(H71-H72)/H71)</f>
        <v>9.0100111234705224E-2</v>
      </c>
      <c r="I75" s="146">
        <v>0.21739130434782608</v>
      </c>
      <c r="J75" s="146">
        <v>3.0379746835443037E-2</v>
      </c>
      <c r="K75" s="146">
        <v>7.9155672823219003E-2</v>
      </c>
      <c r="L75" s="146">
        <v>5.473684210526316E-2</v>
      </c>
      <c r="M75" s="146">
        <v>0.13500000000000001</v>
      </c>
      <c r="N75" s="146">
        <v>0.57309941520467833</v>
      </c>
      <c r="O75" s="146">
        <v>2.34375E-2</v>
      </c>
      <c r="P75" s="145">
        <f>IF(ISERROR((P71-P72)/P71),0,(P71-P72)/P71)</f>
        <v>0.15168344324887192</v>
      </c>
      <c r="Q75" s="146">
        <v>9.4017094017094016E-2</v>
      </c>
      <c r="R75" s="146">
        <v>0.17563739376770537</v>
      </c>
      <c r="S75" s="146">
        <v>4.2553191489361701E-2</v>
      </c>
      <c r="T75" s="146">
        <v>6.1904761904761907E-2</v>
      </c>
      <c r="U75" s="146">
        <v>8.771929824561403E-3</v>
      </c>
      <c r="V75" s="146">
        <v>6.3492063492063489E-2</v>
      </c>
      <c r="W75" s="146">
        <v>2.4896265560165973E-2</v>
      </c>
      <c r="X75" s="145">
        <f>IF(ISERROR((X71-X72)/X71),0,(X71-X72)/X71)</f>
        <v>7.1981776765375857E-2</v>
      </c>
      <c r="Y75" s="146">
        <v>3.4843205574912892E-3</v>
      </c>
      <c r="Z75" s="146">
        <v>1.6E-2</v>
      </c>
      <c r="AA75" s="146">
        <v>2.9411764705882353E-2</v>
      </c>
      <c r="AB75" s="146">
        <v>7.1874999999999994E-2</v>
      </c>
      <c r="AC75" s="146">
        <v>2.3419203747072601E-2</v>
      </c>
      <c r="AD75" s="146">
        <v>1.0452961672473868E-2</v>
      </c>
      <c r="AE75" s="146">
        <v>2.6515151515151516E-2</v>
      </c>
      <c r="AF75" s="145">
        <f>IF(ISERROR((AF71-AF72)/AF71),0,(AF71-AF72)/AF71)</f>
        <v>2.5620170801138674E-2</v>
      </c>
      <c r="AG75" s="146">
        <v>7.2463768115942032E-2</v>
      </c>
      <c r="AH75" s="146">
        <v>0.16183574879227053</v>
      </c>
      <c r="AI75" s="146">
        <v>6.1855670103092786E-2</v>
      </c>
      <c r="AJ75" s="146">
        <v>7.3275862068965511E-2</v>
      </c>
      <c r="AK75" s="146">
        <v>3.273809523809524E-2</v>
      </c>
      <c r="AL75" s="146">
        <v>0.06</v>
      </c>
      <c r="AM75" s="146">
        <v>0</v>
      </c>
      <c r="AN75" s="145">
        <f>IF(ISERROR((AN71-AN72)/AN71),0,(AN71-AN72)/AN71)</f>
        <v>7.2149344096871848E-2</v>
      </c>
      <c r="AO75" s="146">
        <v>1.1976047904191617E-2</v>
      </c>
      <c r="AP75" s="146">
        <v>7.6433121019108277E-2</v>
      </c>
      <c r="AQ75" s="146">
        <v>0.35778175313059035</v>
      </c>
      <c r="AR75" s="146">
        <v>5.3648068669527899E-2</v>
      </c>
      <c r="AS75" s="146">
        <v>4.9668874172185427E-2</v>
      </c>
      <c r="AT75" s="146">
        <v>0.16721311475409836</v>
      </c>
      <c r="AU75" s="146">
        <v>1.2145748987854251E-2</v>
      </c>
      <c r="AV75" s="145">
        <f>IF(ISERROR((AV71-AV72)/AV71),0,(AV71-AV72)/AV71)</f>
        <v>0.12742382271468145</v>
      </c>
      <c r="AW75" s="146"/>
      <c r="AX75" s="146"/>
      <c r="AY75" s="146"/>
      <c r="AZ75" s="146"/>
      <c r="BA75" s="146"/>
      <c r="BB75" s="146"/>
      <c r="BC75" s="146"/>
      <c r="BD75" s="145">
        <f>IF(ISERROR((BD71-BD72)/BD71),0,(BD71-BD72)/BD71)</f>
        <v>0</v>
      </c>
    </row>
    <row r="76" spans="1:56" ht="12.75" hidden="1" customHeight="1" outlineLevel="2" x14ac:dyDescent="0.2">
      <c r="A76" s="292" t="s">
        <v>387</v>
      </c>
      <c r="B76" s="346" t="s">
        <v>182</v>
      </c>
      <c r="C76" s="8" t="s">
        <v>46</v>
      </c>
      <c r="D76" s="5"/>
      <c r="E76" s="5"/>
      <c r="F76" s="5"/>
      <c r="G76" s="15"/>
      <c r="H76" s="143">
        <f>SUMIF($I$3:$BD$3,$H$3,$I76:$BD76)</f>
        <v>797597</v>
      </c>
      <c r="I76" s="144">
        <v>71539</v>
      </c>
      <c r="J76" s="144">
        <v>23401</v>
      </c>
      <c r="K76" s="144">
        <v>24515</v>
      </c>
      <c r="L76" s="144">
        <v>36424</v>
      </c>
      <c r="M76" s="144">
        <v>65600</v>
      </c>
      <c r="N76" s="144">
        <v>130065</v>
      </c>
      <c r="O76" s="144">
        <v>15194</v>
      </c>
      <c r="P76" s="143">
        <f>SUM(I76:O76)</f>
        <v>366738</v>
      </c>
      <c r="Q76" s="144">
        <v>40786</v>
      </c>
      <c r="R76" s="144">
        <v>48145</v>
      </c>
      <c r="S76" s="144">
        <v>11846</v>
      </c>
      <c r="T76" s="144">
        <v>4396</v>
      </c>
      <c r="U76" s="144">
        <v>2747</v>
      </c>
      <c r="V76" s="144">
        <v>11810</v>
      </c>
      <c r="W76" s="144">
        <v>4394</v>
      </c>
      <c r="X76" s="143">
        <f>SUM(Q76:W76)</f>
        <v>124124</v>
      </c>
      <c r="Y76" s="144">
        <v>1134</v>
      </c>
      <c r="Z76" s="144">
        <v>11654</v>
      </c>
      <c r="AA76" s="144">
        <v>17318</v>
      </c>
      <c r="AB76" s="144">
        <v>27384</v>
      </c>
      <c r="AC76" s="144">
        <v>18173</v>
      </c>
      <c r="AD76" s="144">
        <v>4436</v>
      </c>
      <c r="AE76" s="144">
        <v>14594</v>
      </c>
      <c r="AF76" s="143">
        <f>SUM(Y76:AE76)</f>
        <v>94693</v>
      </c>
      <c r="AG76" s="144">
        <v>13341</v>
      </c>
      <c r="AH76" s="144">
        <v>41902</v>
      </c>
      <c r="AI76" s="144">
        <v>13287</v>
      </c>
      <c r="AJ76" s="144">
        <v>13486</v>
      </c>
      <c r="AK76" s="144">
        <v>11369</v>
      </c>
      <c r="AL76" s="144">
        <v>14144</v>
      </c>
      <c r="AM76" s="144">
        <v>434</v>
      </c>
      <c r="AN76" s="143">
        <f>SUM(AG76:AM76)</f>
        <v>107963</v>
      </c>
      <c r="AO76" s="144">
        <v>8972</v>
      </c>
      <c r="AP76" s="144">
        <v>33053</v>
      </c>
      <c r="AQ76" s="144">
        <v>164290</v>
      </c>
      <c r="AR76" s="144">
        <v>39744</v>
      </c>
      <c r="AS76" s="144">
        <v>21406</v>
      </c>
      <c r="AT76" s="144">
        <v>53842</v>
      </c>
      <c r="AU76" s="144">
        <v>4251</v>
      </c>
      <c r="AV76" s="143">
        <f>SUM(AO76:AU76)</f>
        <v>325558</v>
      </c>
      <c r="AW76" s="144"/>
      <c r="AX76" s="144"/>
      <c r="AY76" s="144"/>
      <c r="AZ76" s="144"/>
      <c r="BA76" s="144"/>
      <c r="BB76" s="144"/>
      <c r="BC76" s="144"/>
      <c r="BD76" s="143">
        <f>SUM(AW76:BC76)</f>
        <v>0</v>
      </c>
    </row>
    <row r="77" spans="1:56" ht="12.75" hidden="1" customHeight="1" outlineLevel="1" x14ac:dyDescent="0.2">
      <c r="A77" s="292"/>
      <c r="B77" s="346" t="s">
        <v>182</v>
      </c>
      <c r="C77" s="8" t="s">
        <v>14</v>
      </c>
      <c r="D77" s="5"/>
      <c r="E77" s="5"/>
      <c r="F77" s="5"/>
      <c r="G77" s="15"/>
      <c r="H77" s="143">
        <f>IF(ISERROR(H76/H72),0,H76/H72)</f>
        <v>88.641587019337635</v>
      </c>
      <c r="I77" s="144">
        <v>180.65404040404042</v>
      </c>
      <c r="J77" s="144">
        <v>61.099216710182766</v>
      </c>
      <c r="K77" s="144">
        <v>70.243553008595995</v>
      </c>
      <c r="L77" s="144">
        <v>81.122494432071264</v>
      </c>
      <c r="M77" s="144">
        <v>189.59537572254337</v>
      </c>
      <c r="N77" s="144">
        <v>890.85616438356169</v>
      </c>
      <c r="O77" s="144">
        <v>40.517333333333333</v>
      </c>
      <c r="P77" s="143">
        <f>IF(ISERROR(P76/P72),0,P76/P72)</f>
        <v>150.05646481178397</v>
      </c>
      <c r="Q77" s="144">
        <v>96.193396226415089</v>
      </c>
      <c r="R77" s="144">
        <v>165.44673539518899</v>
      </c>
      <c r="S77" s="144">
        <v>37.606349206349208</v>
      </c>
      <c r="T77" s="144">
        <v>22.314720812182742</v>
      </c>
      <c r="U77" s="144">
        <v>8.1032448377581119</v>
      </c>
      <c r="V77" s="144">
        <v>50.042372881355931</v>
      </c>
      <c r="W77" s="144">
        <v>18.697872340425533</v>
      </c>
      <c r="X77" s="143">
        <f>IF(ISERROR(X76/X72),0,X76/X72)</f>
        <v>60.934707903780065</v>
      </c>
      <c r="Y77" s="144">
        <v>3.965034965034965</v>
      </c>
      <c r="Z77" s="144">
        <v>23.6869918699187</v>
      </c>
      <c r="AA77" s="144">
        <v>47.707988980716252</v>
      </c>
      <c r="AB77" s="144">
        <v>92.202020202020208</v>
      </c>
      <c r="AC77" s="144">
        <v>43.58033573141487</v>
      </c>
      <c r="AD77" s="144">
        <v>15.619718309859154</v>
      </c>
      <c r="AE77" s="144">
        <v>56.78599221789883</v>
      </c>
      <c r="AF77" s="143">
        <f>IF(ISERROR(AF76/AF72),0,AF76/AF72)</f>
        <v>39.521285475792986</v>
      </c>
      <c r="AG77" s="144">
        <v>69.484375</v>
      </c>
      <c r="AH77" s="144">
        <v>120.75504322766571</v>
      </c>
      <c r="AI77" s="144">
        <v>48.670329670329672</v>
      </c>
      <c r="AJ77" s="144">
        <v>62.72558139534884</v>
      </c>
      <c r="AK77" s="144">
        <v>34.981538461538463</v>
      </c>
      <c r="AL77" s="144">
        <v>60.187234042553193</v>
      </c>
      <c r="AM77" s="144">
        <v>1.7222222222222223</v>
      </c>
      <c r="AN77" s="143">
        <f>IF(ISERROR(AN76/AN72),0,AN76/AN72)</f>
        <v>58.707449700924414</v>
      </c>
      <c r="AO77" s="144">
        <v>27.187878787878788</v>
      </c>
      <c r="AP77" s="144">
        <v>113.97586206896551</v>
      </c>
      <c r="AQ77" s="144">
        <v>457.63231197771586</v>
      </c>
      <c r="AR77" s="144">
        <v>90.122448979591837</v>
      </c>
      <c r="AS77" s="144">
        <v>74.58536585365853</v>
      </c>
      <c r="AT77" s="144">
        <v>211.97637795275591</v>
      </c>
      <c r="AU77" s="144">
        <v>17.422131147540984</v>
      </c>
      <c r="AV77" s="143">
        <f>IF(ISERROR(AV76/AV72),0,AV76/AV72)</f>
        <v>147.64535147392291</v>
      </c>
      <c r="AW77" s="144"/>
      <c r="AX77" s="144"/>
      <c r="AY77" s="144"/>
      <c r="AZ77" s="144"/>
      <c r="BA77" s="144"/>
      <c r="BB77" s="144"/>
      <c r="BC77" s="144"/>
      <c r="BD77" s="143">
        <f>IF(ISERROR(BD76/BD72),0,BD76/BD72)</f>
        <v>0</v>
      </c>
    </row>
    <row r="78" spans="1:56" ht="12.75" hidden="1" customHeight="1" outlineLevel="1" x14ac:dyDescent="0.2">
      <c r="A78" s="292" t="s">
        <v>388</v>
      </c>
      <c r="B78" s="346" t="s">
        <v>182</v>
      </c>
      <c r="C78" s="8"/>
      <c r="D78" s="5"/>
      <c r="E78" s="5"/>
      <c r="F78" s="5"/>
      <c r="G78" s="15"/>
      <c r="H78" s="143"/>
      <c r="I78" s="144"/>
      <c r="J78" s="144"/>
      <c r="K78" s="144"/>
      <c r="L78" s="144"/>
      <c r="M78" s="144"/>
      <c r="N78" s="144"/>
      <c r="O78" s="144"/>
      <c r="P78" s="143"/>
      <c r="Q78" s="144"/>
      <c r="R78" s="144"/>
      <c r="S78" s="144"/>
      <c r="T78" s="144"/>
      <c r="U78" s="144"/>
      <c r="V78" s="144"/>
      <c r="W78" s="144"/>
      <c r="X78" s="143"/>
      <c r="Y78" s="144"/>
      <c r="Z78" s="144"/>
      <c r="AA78" s="144"/>
      <c r="AB78" s="144"/>
      <c r="AC78" s="144"/>
      <c r="AD78" s="144"/>
      <c r="AE78" s="144"/>
      <c r="AF78" s="143"/>
      <c r="AG78" s="144"/>
      <c r="AH78" s="144"/>
      <c r="AI78" s="144"/>
      <c r="AJ78" s="144"/>
      <c r="AK78" s="144"/>
      <c r="AL78" s="144"/>
      <c r="AM78" s="144"/>
      <c r="AN78" s="143"/>
      <c r="AO78" s="144"/>
      <c r="AP78" s="144"/>
      <c r="AQ78" s="144"/>
      <c r="AR78" s="144"/>
      <c r="AS78" s="144"/>
      <c r="AT78" s="144"/>
      <c r="AU78" s="144"/>
      <c r="AV78" s="143"/>
      <c r="AW78" s="144"/>
      <c r="AX78" s="144"/>
      <c r="AY78" s="144"/>
      <c r="AZ78" s="144"/>
      <c r="BA78" s="144"/>
      <c r="BB78" s="144"/>
      <c r="BC78" s="144"/>
      <c r="BD78" s="143"/>
    </row>
    <row r="79" spans="1:56" ht="12.75" hidden="1" customHeight="1" outlineLevel="1" x14ac:dyDescent="0.2">
      <c r="A79" s="268"/>
      <c r="B79" s="346" t="s">
        <v>182</v>
      </c>
      <c r="C79" s="8" t="s">
        <v>766</v>
      </c>
      <c r="D79" s="5" t="s">
        <v>15</v>
      </c>
      <c r="E79" s="5"/>
      <c r="F79" s="5"/>
      <c r="G79" s="15"/>
      <c r="H79" s="143">
        <f t="shared" ref="H79:AM79" si="60">IFERROR(H81/H80,0)</f>
        <v>0</v>
      </c>
      <c r="I79" s="144">
        <f t="shared" si="60"/>
        <v>0</v>
      </c>
      <c r="J79" s="144">
        <f t="shared" si="60"/>
        <v>0</v>
      </c>
      <c r="K79" s="144">
        <f t="shared" si="60"/>
        <v>0</v>
      </c>
      <c r="L79" s="144">
        <f t="shared" si="60"/>
        <v>0</v>
      </c>
      <c r="M79" s="144">
        <f t="shared" si="60"/>
        <v>0</v>
      </c>
      <c r="N79" s="144">
        <f t="shared" si="60"/>
        <v>0</v>
      </c>
      <c r="O79" s="144">
        <f t="shared" si="60"/>
        <v>0</v>
      </c>
      <c r="P79" s="143">
        <f t="shared" si="60"/>
        <v>0</v>
      </c>
      <c r="Q79" s="144">
        <f t="shared" si="60"/>
        <v>0</v>
      </c>
      <c r="R79" s="144">
        <f t="shared" si="60"/>
        <v>0</v>
      </c>
      <c r="S79" s="144">
        <f t="shared" si="60"/>
        <v>0</v>
      </c>
      <c r="T79" s="144">
        <f t="shared" si="60"/>
        <v>0</v>
      </c>
      <c r="U79" s="144">
        <f t="shared" si="60"/>
        <v>0</v>
      </c>
      <c r="V79" s="144">
        <f t="shared" si="60"/>
        <v>0</v>
      </c>
      <c r="W79" s="144">
        <f t="shared" si="60"/>
        <v>0</v>
      </c>
      <c r="X79" s="143">
        <f t="shared" si="60"/>
        <v>0</v>
      </c>
      <c r="Y79" s="144">
        <f t="shared" si="60"/>
        <v>0</v>
      </c>
      <c r="Z79" s="144">
        <f t="shared" si="60"/>
        <v>0</v>
      </c>
      <c r="AA79" s="144">
        <f t="shared" si="60"/>
        <v>0</v>
      </c>
      <c r="AB79" s="144">
        <f t="shared" si="60"/>
        <v>0</v>
      </c>
      <c r="AC79" s="144">
        <f t="shared" si="60"/>
        <v>0</v>
      </c>
      <c r="AD79" s="144">
        <f t="shared" si="60"/>
        <v>0</v>
      </c>
      <c r="AE79" s="144">
        <f t="shared" si="60"/>
        <v>0</v>
      </c>
      <c r="AF79" s="143">
        <f t="shared" si="60"/>
        <v>0</v>
      </c>
      <c r="AG79" s="144">
        <f t="shared" si="60"/>
        <v>0</v>
      </c>
      <c r="AH79" s="144">
        <f t="shared" si="60"/>
        <v>0</v>
      </c>
      <c r="AI79" s="144">
        <f t="shared" si="60"/>
        <v>0</v>
      </c>
      <c r="AJ79" s="144">
        <f t="shared" si="60"/>
        <v>0</v>
      </c>
      <c r="AK79" s="144">
        <f t="shared" si="60"/>
        <v>0</v>
      </c>
      <c r="AL79" s="144">
        <f t="shared" si="60"/>
        <v>0</v>
      </c>
      <c r="AM79" s="144">
        <f t="shared" si="60"/>
        <v>0</v>
      </c>
      <c r="AN79" s="143">
        <f t="shared" ref="AN79:BD79" si="61">IFERROR(AN81/AN80,0)</f>
        <v>0</v>
      </c>
      <c r="AO79" s="144">
        <f t="shared" si="61"/>
        <v>0</v>
      </c>
      <c r="AP79" s="144">
        <f t="shared" si="61"/>
        <v>0</v>
      </c>
      <c r="AQ79" s="144">
        <f t="shared" si="61"/>
        <v>0</v>
      </c>
      <c r="AR79" s="144">
        <f t="shared" si="61"/>
        <v>0</v>
      </c>
      <c r="AS79" s="144">
        <f t="shared" si="61"/>
        <v>0</v>
      </c>
      <c r="AT79" s="144">
        <f t="shared" si="61"/>
        <v>0</v>
      </c>
      <c r="AU79" s="144">
        <f t="shared" si="61"/>
        <v>0</v>
      </c>
      <c r="AV79" s="143">
        <f t="shared" si="61"/>
        <v>0</v>
      </c>
      <c r="AW79" s="144">
        <f t="shared" si="61"/>
        <v>0</v>
      </c>
      <c r="AX79" s="144">
        <f t="shared" si="61"/>
        <v>0</v>
      </c>
      <c r="AY79" s="144">
        <f t="shared" si="61"/>
        <v>0</v>
      </c>
      <c r="AZ79" s="144">
        <f t="shared" si="61"/>
        <v>0</v>
      </c>
      <c r="BA79" s="144">
        <f t="shared" si="61"/>
        <v>0</v>
      </c>
      <c r="BB79" s="144">
        <f t="shared" si="61"/>
        <v>0</v>
      </c>
      <c r="BC79" s="144">
        <f t="shared" si="61"/>
        <v>0</v>
      </c>
      <c r="BD79" s="143">
        <f t="shared" si="61"/>
        <v>0</v>
      </c>
    </row>
    <row r="80" spans="1:56" ht="12.75" hidden="1" customHeight="1" outlineLevel="1" x14ac:dyDescent="0.2">
      <c r="A80" s="291" t="s">
        <v>389</v>
      </c>
      <c r="B80" s="346" t="s">
        <v>182</v>
      </c>
      <c r="C80" s="8" t="s">
        <v>764</v>
      </c>
      <c r="D80" s="5"/>
      <c r="E80" s="5"/>
      <c r="F80" s="5"/>
      <c r="G80" s="15"/>
      <c r="H80" s="143">
        <f>SUMIF($I$3:$BD$3,$H$3,$I80:$BD80)</f>
        <v>0</v>
      </c>
      <c r="I80" s="144"/>
      <c r="J80" s="144"/>
      <c r="K80" s="144"/>
      <c r="L80" s="144"/>
      <c r="M80" s="144"/>
      <c r="N80" s="144"/>
      <c r="O80" s="144"/>
      <c r="P80" s="143">
        <f>SUM(I80:O80)</f>
        <v>0</v>
      </c>
      <c r="Q80" s="144"/>
      <c r="R80" s="144"/>
      <c r="S80" s="144"/>
      <c r="T80" s="144"/>
      <c r="U80" s="144"/>
      <c r="V80" s="144"/>
      <c r="W80" s="144"/>
      <c r="X80" s="143">
        <f>SUM(Q80:W80)</f>
        <v>0</v>
      </c>
      <c r="Y80" s="144"/>
      <c r="Z80" s="144"/>
      <c r="AA80" s="144"/>
      <c r="AB80" s="144"/>
      <c r="AC80" s="144"/>
      <c r="AD80" s="144"/>
      <c r="AE80" s="144"/>
      <c r="AF80" s="143">
        <f>SUM(Y80:AE80)</f>
        <v>0</v>
      </c>
      <c r="AG80" s="144"/>
      <c r="AH80" s="144"/>
      <c r="AI80" s="144"/>
      <c r="AJ80" s="144"/>
      <c r="AK80" s="144"/>
      <c r="AL80" s="144"/>
      <c r="AM80" s="144"/>
      <c r="AN80" s="143">
        <f>SUM(AG80:AM80)</f>
        <v>0</v>
      </c>
      <c r="AO80" s="144"/>
      <c r="AP80" s="144"/>
      <c r="AQ80" s="144"/>
      <c r="AR80" s="144"/>
      <c r="AS80" s="144"/>
      <c r="AT80" s="144"/>
      <c r="AU80" s="144"/>
      <c r="AV80" s="143">
        <f>SUM(AO80:AU80)</f>
        <v>0</v>
      </c>
      <c r="AW80" s="144"/>
      <c r="AX80" s="144"/>
      <c r="AY80" s="144"/>
      <c r="AZ80" s="144"/>
      <c r="BA80" s="144"/>
      <c r="BB80" s="144"/>
      <c r="BC80" s="144"/>
      <c r="BD80" s="143">
        <f>SUM(AW80:BC80)</f>
        <v>0</v>
      </c>
    </row>
    <row r="81" spans="1:56" ht="12.75" hidden="1" customHeight="1" outlineLevel="1" x14ac:dyDescent="0.2">
      <c r="A81" s="291" t="s">
        <v>390</v>
      </c>
      <c r="B81" s="346" t="s">
        <v>182</v>
      </c>
      <c r="C81" s="8" t="s">
        <v>765</v>
      </c>
      <c r="D81" s="5"/>
      <c r="E81" s="5"/>
      <c r="F81" s="5"/>
      <c r="G81" s="15"/>
      <c r="H81" s="143">
        <f>SUMIF($I$3:$BD$3,$H$3,$I81:$BD81)</f>
        <v>0</v>
      </c>
      <c r="I81" s="144"/>
      <c r="J81" s="144"/>
      <c r="K81" s="144"/>
      <c r="L81" s="144"/>
      <c r="M81" s="144"/>
      <c r="N81" s="144"/>
      <c r="O81" s="144"/>
      <c r="P81" s="143">
        <f>SUM(I81:O81)</f>
        <v>0</v>
      </c>
      <c r="Q81" s="144"/>
      <c r="R81" s="144"/>
      <c r="S81" s="144"/>
      <c r="T81" s="144"/>
      <c r="U81" s="144"/>
      <c r="V81" s="144"/>
      <c r="W81" s="144"/>
      <c r="X81" s="143">
        <f>SUM(Q81:W81)</f>
        <v>0</v>
      </c>
      <c r="Y81" s="144"/>
      <c r="Z81" s="144"/>
      <c r="AA81" s="144"/>
      <c r="AB81" s="144"/>
      <c r="AC81" s="144"/>
      <c r="AD81" s="144"/>
      <c r="AE81" s="144"/>
      <c r="AF81" s="143">
        <f>SUM(Y81:AE81)</f>
        <v>0</v>
      </c>
      <c r="AG81" s="144"/>
      <c r="AH81" s="144"/>
      <c r="AI81" s="144"/>
      <c r="AJ81" s="144"/>
      <c r="AK81" s="144"/>
      <c r="AL81" s="144"/>
      <c r="AM81" s="144"/>
      <c r="AN81" s="143">
        <f>SUM(AG81:AM81)</f>
        <v>0</v>
      </c>
      <c r="AO81" s="144"/>
      <c r="AP81" s="144"/>
      <c r="AQ81" s="144"/>
      <c r="AR81" s="144"/>
      <c r="AS81" s="144"/>
      <c r="AT81" s="144"/>
      <c r="AU81" s="144"/>
      <c r="AV81" s="143">
        <f>SUM(AO81:AU81)</f>
        <v>0</v>
      </c>
      <c r="AW81" s="144"/>
      <c r="AX81" s="144"/>
      <c r="AY81" s="144"/>
      <c r="AZ81" s="144"/>
      <c r="BA81" s="144"/>
      <c r="BB81" s="144"/>
      <c r="BC81" s="144"/>
      <c r="BD81" s="143">
        <f>SUM(AW81:BC81)</f>
        <v>0</v>
      </c>
    </row>
    <row r="82" spans="1:56" ht="12.75" hidden="1" customHeight="1" outlineLevel="1" x14ac:dyDescent="0.2">
      <c r="A82" s="291" t="s">
        <v>391</v>
      </c>
      <c r="B82" s="346" t="s">
        <v>183</v>
      </c>
      <c r="C82" s="8" t="s">
        <v>2</v>
      </c>
      <c r="D82" s="5" t="s">
        <v>9</v>
      </c>
      <c r="E82" s="5"/>
      <c r="F82" s="5"/>
      <c r="G82" s="15"/>
      <c r="H82" s="143">
        <f>SUMIF($I$3:$BD$3,$H$3,$I82:$BD82)</f>
        <v>25812</v>
      </c>
      <c r="I82" s="144">
        <v>1117</v>
      </c>
      <c r="J82" s="144">
        <v>1045</v>
      </c>
      <c r="K82" s="144">
        <v>896</v>
      </c>
      <c r="L82" s="144">
        <v>857</v>
      </c>
      <c r="M82" s="144">
        <v>925</v>
      </c>
      <c r="N82" s="144">
        <v>896</v>
      </c>
      <c r="O82" s="144">
        <v>646</v>
      </c>
      <c r="P82" s="143">
        <f>SUM(I82:O82)</f>
        <v>6382</v>
      </c>
      <c r="Q82" s="144">
        <v>767</v>
      </c>
      <c r="R82" s="144">
        <v>736</v>
      </c>
      <c r="S82" s="144">
        <v>760</v>
      </c>
      <c r="T82" s="144">
        <v>870</v>
      </c>
      <c r="U82" s="144">
        <v>747</v>
      </c>
      <c r="V82" s="144">
        <v>678</v>
      </c>
      <c r="W82" s="144">
        <v>613</v>
      </c>
      <c r="X82" s="143">
        <f>SUM(Q82:W82)</f>
        <v>5171</v>
      </c>
      <c r="Y82" s="144">
        <v>781</v>
      </c>
      <c r="Z82" s="144">
        <v>777</v>
      </c>
      <c r="AA82" s="144">
        <v>807</v>
      </c>
      <c r="AB82" s="144">
        <v>907</v>
      </c>
      <c r="AC82" s="144">
        <v>901</v>
      </c>
      <c r="AD82" s="144">
        <v>685</v>
      </c>
      <c r="AE82" s="144">
        <v>704</v>
      </c>
      <c r="AF82" s="143">
        <f>SUM(Y82:AE82)</f>
        <v>5562</v>
      </c>
      <c r="AG82" s="144">
        <v>774</v>
      </c>
      <c r="AH82" s="144">
        <v>2297</v>
      </c>
      <c r="AI82" s="144">
        <v>783</v>
      </c>
      <c r="AJ82" s="144">
        <v>723</v>
      </c>
      <c r="AK82" s="144">
        <v>576</v>
      </c>
      <c r="AL82" s="144">
        <v>532</v>
      </c>
      <c r="AM82" s="144">
        <v>473</v>
      </c>
      <c r="AN82" s="143">
        <f>SUM(AG82:AM82)</f>
        <v>6158</v>
      </c>
      <c r="AO82" s="144">
        <v>1054</v>
      </c>
      <c r="AP82" s="144">
        <v>1059</v>
      </c>
      <c r="AQ82" s="144">
        <v>2338</v>
      </c>
      <c r="AR82" s="144">
        <v>1014</v>
      </c>
      <c r="AS82" s="144">
        <v>782</v>
      </c>
      <c r="AT82" s="144">
        <v>548</v>
      </c>
      <c r="AU82" s="144">
        <v>584</v>
      </c>
      <c r="AV82" s="143">
        <f>SUM(AO82:AU82)</f>
        <v>7379</v>
      </c>
      <c r="AW82" s="144"/>
      <c r="AX82" s="144"/>
      <c r="AY82" s="144"/>
      <c r="AZ82" s="144"/>
      <c r="BA82" s="144"/>
      <c r="BB82" s="144"/>
      <c r="BC82" s="144"/>
      <c r="BD82" s="143">
        <f>SUM(AW82:BC82)</f>
        <v>0</v>
      </c>
    </row>
    <row r="83" spans="1:56" ht="12.75" hidden="1" customHeight="1" outlineLevel="1" x14ac:dyDescent="0.2">
      <c r="A83" s="292" t="s">
        <v>392</v>
      </c>
      <c r="B83" s="346" t="s">
        <v>183</v>
      </c>
      <c r="C83" s="8" t="s">
        <v>3</v>
      </c>
      <c r="D83" s="5" t="s">
        <v>9</v>
      </c>
      <c r="E83" s="5"/>
      <c r="F83" s="5"/>
      <c r="G83" s="15"/>
      <c r="H83" s="143">
        <f>SUMIF($I$3:$BD$3,$H$3,$I83:$BD83)</f>
        <v>21815</v>
      </c>
      <c r="I83" s="144">
        <v>963</v>
      </c>
      <c r="J83" s="144">
        <v>999</v>
      </c>
      <c r="K83" s="144">
        <v>820</v>
      </c>
      <c r="L83" s="144">
        <v>818</v>
      </c>
      <c r="M83" s="144">
        <v>782</v>
      </c>
      <c r="N83" s="144">
        <v>354</v>
      </c>
      <c r="O83" s="144">
        <v>628</v>
      </c>
      <c r="P83" s="143">
        <f>SUM(I83:O83)</f>
        <v>5364</v>
      </c>
      <c r="Q83" s="144">
        <v>718</v>
      </c>
      <c r="R83" s="144">
        <v>623</v>
      </c>
      <c r="S83" s="144">
        <v>728</v>
      </c>
      <c r="T83" s="144">
        <v>850</v>
      </c>
      <c r="U83" s="144">
        <v>736</v>
      </c>
      <c r="V83" s="144">
        <v>576</v>
      </c>
      <c r="W83" s="144">
        <v>588</v>
      </c>
      <c r="X83" s="143">
        <f>SUM(Q83:W83)</f>
        <v>4819</v>
      </c>
      <c r="Y83" s="144">
        <v>781</v>
      </c>
      <c r="Z83" s="144">
        <v>773</v>
      </c>
      <c r="AA83" s="144">
        <v>767</v>
      </c>
      <c r="AB83" s="144">
        <v>847</v>
      </c>
      <c r="AC83" s="144">
        <v>866</v>
      </c>
      <c r="AD83" s="144">
        <v>679</v>
      </c>
      <c r="AE83" s="144">
        <v>669</v>
      </c>
      <c r="AF83" s="143">
        <f>SUM(Y83:AE83)</f>
        <v>5382</v>
      </c>
      <c r="AG83" s="144">
        <v>728</v>
      </c>
      <c r="AH83" s="144">
        <v>957</v>
      </c>
      <c r="AI83" s="144">
        <v>747</v>
      </c>
      <c r="AJ83" s="144">
        <v>672</v>
      </c>
      <c r="AK83" s="144">
        <v>559</v>
      </c>
      <c r="AL83" s="144">
        <v>490</v>
      </c>
      <c r="AM83" s="144">
        <v>472</v>
      </c>
      <c r="AN83" s="143">
        <f>SUM(AG83:AM83)</f>
        <v>4625</v>
      </c>
      <c r="AO83" s="144">
        <v>1032</v>
      </c>
      <c r="AP83" s="144">
        <v>972</v>
      </c>
      <c r="AQ83" s="144">
        <v>1331</v>
      </c>
      <c r="AR83" s="144">
        <v>939</v>
      </c>
      <c r="AS83" s="144">
        <v>695</v>
      </c>
      <c r="AT83" s="144">
        <v>466</v>
      </c>
      <c r="AU83" s="144">
        <v>572</v>
      </c>
      <c r="AV83" s="143">
        <f>SUM(AO83:AU83)</f>
        <v>6007</v>
      </c>
      <c r="AW83" s="144"/>
      <c r="AX83" s="144"/>
      <c r="AY83" s="144"/>
      <c r="AZ83" s="144"/>
      <c r="BA83" s="144"/>
      <c r="BB83" s="144"/>
      <c r="BC83" s="144"/>
      <c r="BD83" s="143">
        <f>SUM(AW83:BC83)</f>
        <v>0</v>
      </c>
    </row>
    <row r="84" spans="1:56" ht="12.75" hidden="1" customHeight="1" outlineLevel="1" x14ac:dyDescent="0.2">
      <c r="A84" s="292" t="s">
        <v>393</v>
      </c>
      <c r="B84" s="346" t="s">
        <v>183</v>
      </c>
      <c r="C84" s="8" t="s">
        <v>33</v>
      </c>
      <c r="D84" s="5" t="s">
        <v>9</v>
      </c>
      <c r="E84" s="5"/>
      <c r="F84" s="5"/>
      <c r="G84" s="15"/>
      <c r="H84" s="143">
        <f>SUMIF($I$3:$BD$3,$H$3,$I84:$BD84)</f>
        <v>15234</v>
      </c>
      <c r="I84" s="144">
        <v>670</v>
      </c>
      <c r="J84" s="144">
        <v>750</v>
      </c>
      <c r="K84" s="144">
        <v>494</v>
      </c>
      <c r="L84" s="144">
        <v>540</v>
      </c>
      <c r="M84" s="144">
        <v>477</v>
      </c>
      <c r="N84" s="144">
        <v>5</v>
      </c>
      <c r="O84" s="144">
        <v>464</v>
      </c>
      <c r="P84" s="143">
        <f>SUM(I84:O84)</f>
        <v>3400</v>
      </c>
      <c r="Q84" s="144">
        <v>417</v>
      </c>
      <c r="R84" s="144">
        <v>295</v>
      </c>
      <c r="S84" s="144">
        <v>538</v>
      </c>
      <c r="T84" s="144">
        <v>765</v>
      </c>
      <c r="U84" s="144">
        <v>688</v>
      </c>
      <c r="V84" s="144">
        <v>413</v>
      </c>
      <c r="W84" s="144">
        <v>497</v>
      </c>
      <c r="X84" s="143">
        <f>SUM(Q84:W84)</f>
        <v>3613</v>
      </c>
      <c r="Y84" s="144">
        <v>767</v>
      </c>
      <c r="Z84" s="144">
        <v>684</v>
      </c>
      <c r="AA84" s="144">
        <v>586</v>
      </c>
      <c r="AB84" s="144">
        <v>513</v>
      </c>
      <c r="AC84" s="144">
        <v>743</v>
      </c>
      <c r="AD84" s="144">
        <v>623</v>
      </c>
      <c r="AE84" s="144">
        <v>483</v>
      </c>
      <c r="AF84" s="143">
        <f>SUM(Y84:AE84)</f>
        <v>4399</v>
      </c>
      <c r="AG84" s="144">
        <v>474</v>
      </c>
      <c r="AH84" s="144">
        <v>421</v>
      </c>
      <c r="AI84" s="144">
        <v>576</v>
      </c>
      <c r="AJ84" s="144">
        <v>388</v>
      </c>
      <c r="AK84" s="144">
        <v>490</v>
      </c>
      <c r="AL84" s="144">
        <v>409</v>
      </c>
      <c r="AM84" s="144">
        <v>461</v>
      </c>
      <c r="AN84" s="143">
        <f>SUM(AG84:AM84)</f>
        <v>3219</v>
      </c>
      <c r="AO84" s="144">
        <v>803</v>
      </c>
      <c r="AP84" s="144">
        <v>560</v>
      </c>
      <c r="AQ84" s="144">
        <v>252</v>
      </c>
      <c r="AR84" s="144">
        <v>584</v>
      </c>
      <c r="AS84" s="144">
        <v>478</v>
      </c>
      <c r="AT84" s="144">
        <v>342</v>
      </c>
      <c r="AU84" s="144">
        <v>515</v>
      </c>
      <c r="AV84" s="143">
        <f>SUM(AO84:AU84)</f>
        <v>3534</v>
      </c>
      <c r="AW84" s="144"/>
      <c r="AX84" s="144"/>
      <c r="AY84" s="144"/>
      <c r="AZ84" s="144"/>
      <c r="BA84" s="144"/>
      <c r="BB84" s="144"/>
      <c r="BC84" s="144"/>
      <c r="BD84" s="143">
        <f>SUM(AW84:BC84)</f>
        <v>0</v>
      </c>
    </row>
    <row r="85" spans="1:56" s="48" customFormat="1" ht="12.75" hidden="1" customHeight="1" outlineLevel="1" x14ac:dyDescent="0.2">
      <c r="A85" s="293"/>
      <c r="B85" s="346" t="s">
        <v>183</v>
      </c>
      <c r="C85" s="42" t="s">
        <v>13</v>
      </c>
      <c r="D85" s="43" t="s">
        <v>4</v>
      </c>
      <c r="E85" s="43"/>
      <c r="F85" s="43"/>
      <c r="G85" s="44"/>
      <c r="H85" s="145">
        <f>IF(ISERROR(H84/H82),0,H84/H82)</f>
        <v>0.59019060901906095</v>
      </c>
      <c r="I85" s="146">
        <v>0.59982094897045657</v>
      </c>
      <c r="J85" s="146">
        <v>0.71770334928229662</v>
      </c>
      <c r="K85" s="146">
        <v>0.5513392857142857</v>
      </c>
      <c r="L85" s="146">
        <v>0.63010501750291714</v>
      </c>
      <c r="M85" s="146">
        <v>0.51567567567567563</v>
      </c>
      <c r="N85" s="146">
        <v>5.580357142857143E-3</v>
      </c>
      <c r="O85" s="146">
        <v>0.71826625386996901</v>
      </c>
      <c r="P85" s="145">
        <f>IF(ISERROR(P84/P82),0,P84/P82)</f>
        <v>0.53274835474772797</v>
      </c>
      <c r="Q85" s="146">
        <v>0.54367666232073009</v>
      </c>
      <c r="R85" s="146">
        <v>0.40081521739130432</v>
      </c>
      <c r="S85" s="146">
        <v>0.70789473684210524</v>
      </c>
      <c r="T85" s="146">
        <v>0.87931034482758619</v>
      </c>
      <c r="U85" s="146">
        <v>0.92101740294511381</v>
      </c>
      <c r="V85" s="146">
        <v>0.60914454277286134</v>
      </c>
      <c r="W85" s="146">
        <v>0.81076672104404568</v>
      </c>
      <c r="X85" s="145">
        <f>IF(ISERROR(X84/X82),0,X84/X82)</f>
        <v>0.69870431251208664</v>
      </c>
      <c r="Y85" s="146">
        <v>0.98207426376440465</v>
      </c>
      <c r="Z85" s="146">
        <v>0.88030888030888033</v>
      </c>
      <c r="AA85" s="146">
        <v>0.72614622057001244</v>
      </c>
      <c r="AB85" s="146">
        <v>0.56560088202866599</v>
      </c>
      <c r="AC85" s="146">
        <v>0.82463928967813538</v>
      </c>
      <c r="AD85" s="146">
        <v>0.90948905109489053</v>
      </c>
      <c r="AE85" s="146">
        <v>0.68607954545454541</v>
      </c>
      <c r="AF85" s="145">
        <f>IF(ISERROR(AF84/AF82),0,AF84/AF82)</f>
        <v>0.79090255303847534</v>
      </c>
      <c r="AG85" s="146">
        <v>0.61240310077519378</v>
      </c>
      <c r="AH85" s="146">
        <v>0.18328254244666956</v>
      </c>
      <c r="AI85" s="146">
        <v>0.73563218390804597</v>
      </c>
      <c r="AJ85" s="146">
        <v>0.53665283540802211</v>
      </c>
      <c r="AK85" s="146">
        <v>0.85069444444444442</v>
      </c>
      <c r="AL85" s="146">
        <v>0.76879699248120303</v>
      </c>
      <c r="AM85" s="146">
        <v>0.97463002114164909</v>
      </c>
      <c r="AN85" s="145">
        <f>IF(ISERROR(AN84/AN82),0,AN84/AN82)</f>
        <v>0.52273465410847675</v>
      </c>
      <c r="AO85" s="146">
        <v>0.76185958254269448</v>
      </c>
      <c r="AP85" s="146">
        <v>0.52880075542965066</v>
      </c>
      <c r="AQ85" s="146">
        <v>0.10778443113772455</v>
      </c>
      <c r="AR85" s="146">
        <v>0.57593688362919138</v>
      </c>
      <c r="AS85" s="146">
        <v>0.61125319693094626</v>
      </c>
      <c r="AT85" s="146">
        <v>0.62408759124087587</v>
      </c>
      <c r="AU85" s="146">
        <v>0.88184931506849318</v>
      </c>
      <c r="AV85" s="145">
        <f>IF(ISERROR(AV84/AV82),0,AV84/AV82)</f>
        <v>0.47892668383249765</v>
      </c>
      <c r="AW85" s="146"/>
      <c r="AX85" s="146"/>
      <c r="AY85" s="146"/>
      <c r="AZ85" s="146"/>
      <c r="BA85" s="146"/>
      <c r="BB85" s="146"/>
      <c r="BC85" s="146"/>
      <c r="BD85" s="145">
        <f>IF(ISERROR(BD84/BD82),0,BD84/BD82)</f>
        <v>0</v>
      </c>
    </row>
    <row r="86" spans="1:56" s="49" customFormat="1" ht="12.75" hidden="1" customHeight="1" outlineLevel="1" x14ac:dyDescent="0.2">
      <c r="A86" s="293"/>
      <c r="B86" s="346" t="s">
        <v>183</v>
      </c>
      <c r="C86" s="42" t="s">
        <v>5</v>
      </c>
      <c r="D86" s="43" t="s">
        <v>4</v>
      </c>
      <c r="E86" s="43"/>
      <c r="F86" s="43"/>
      <c r="G86" s="44"/>
      <c r="H86" s="145">
        <f>IF(ISERROR((H82-H83)/H82),0,(H82-H83)/H82)</f>
        <v>0.15485045715171239</v>
      </c>
      <c r="I86" s="146">
        <v>0.13786929274843329</v>
      </c>
      <c r="J86" s="146">
        <v>4.4019138755980861E-2</v>
      </c>
      <c r="K86" s="146">
        <v>8.4821428571428575E-2</v>
      </c>
      <c r="L86" s="146">
        <v>4.5507584597432905E-2</v>
      </c>
      <c r="M86" s="146">
        <v>0.1545945945945946</v>
      </c>
      <c r="N86" s="146">
        <v>0.6049107142857143</v>
      </c>
      <c r="O86" s="146">
        <v>2.7863777089783281E-2</v>
      </c>
      <c r="P86" s="145">
        <f>IF(ISERROR((P82-P83)/P82),0,(P82-P83)/P82)</f>
        <v>0.15951112503917267</v>
      </c>
      <c r="Q86" s="146">
        <v>6.3885267275097787E-2</v>
      </c>
      <c r="R86" s="146">
        <v>0.15353260869565216</v>
      </c>
      <c r="S86" s="146">
        <v>4.2105263157894736E-2</v>
      </c>
      <c r="T86" s="146">
        <v>2.2988505747126436E-2</v>
      </c>
      <c r="U86" s="146">
        <v>1.4725568942436412E-2</v>
      </c>
      <c r="V86" s="146">
        <v>0.15044247787610621</v>
      </c>
      <c r="W86" s="146">
        <v>4.0783034257748776E-2</v>
      </c>
      <c r="X86" s="145">
        <f>IF(ISERROR((X82-X83)/X82),0,(X82-X83)/X82)</f>
        <v>6.8071939663508024E-2</v>
      </c>
      <c r="Y86" s="146">
        <v>0</v>
      </c>
      <c r="Z86" s="146">
        <v>5.1480051480051478E-3</v>
      </c>
      <c r="AA86" s="146">
        <v>4.9566294919454773E-2</v>
      </c>
      <c r="AB86" s="146">
        <v>6.6152149944873215E-2</v>
      </c>
      <c r="AC86" s="146">
        <v>3.8845726970033294E-2</v>
      </c>
      <c r="AD86" s="146">
        <v>8.7591240875912416E-3</v>
      </c>
      <c r="AE86" s="146">
        <v>4.9715909090909088E-2</v>
      </c>
      <c r="AF86" s="145">
        <f>IF(ISERROR((AF82-AF83)/AF82),0,(AF82-AF83)/AF82)</f>
        <v>3.2362459546925564E-2</v>
      </c>
      <c r="AG86" s="146">
        <v>5.9431524547803614E-2</v>
      </c>
      <c r="AH86" s="146">
        <v>0.58336961253809316</v>
      </c>
      <c r="AI86" s="146">
        <v>4.5977011494252873E-2</v>
      </c>
      <c r="AJ86" s="146">
        <v>7.0539419087136929E-2</v>
      </c>
      <c r="AK86" s="146">
        <v>2.9513888888888888E-2</v>
      </c>
      <c r="AL86" s="146">
        <v>7.8947368421052627E-2</v>
      </c>
      <c r="AM86" s="146">
        <v>2.1141649048625794E-3</v>
      </c>
      <c r="AN86" s="145">
        <f>IF(ISERROR((AN82-AN83)/AN82),0,(AN82-AN83)/AN82)</f>
        <v>0.24894446248782073</v>
      </c>
      <c r="AO86" s="146">
        <v>2.0872865275142316E-2</v>
      </c>
      <c r="AP86" s="146">
        <v>8.2152974504249299E-2</v>
      </c>
      <c r="AQ86" s="146">
        <v>0.43071000855431996</v>
      </c>
      <c r="AR86" s="146">
        <v>7.3964497041420121E-2</v>
      </c>
      <c r="AS86" s="146">
        <v>0.11125319693094629</v>
      </c>
      <c r="AT86" s="146">
        <v>0.14963503649635038</v>
      </c>
      <c r="AU86" s="146">
        <v>2.0547945205479451E-2</v>
      </c>
      <c r="AV86" s="145">
        <f>IF(ISERROR((AV82-AV83)/AV82),0,(AV82-AV83)/AV82)</f>
        <v>0.18593305325924922</v>
      </c>
      <c r="AW86" s="146"/>
      <c r="AX86" s="146"/>
      <c r="AY86" s="146"/>
      <c r="AZ86" s="146"/>
      <c r="BA86" s="146"/>
      <c r="BB86" s="146"/>
      <c r="BC86" s="146"/>
      <c r="BD86" s="145">
        <f>IF(ISERROR((BD82-BD83)/BD82),0,(BD82-BD83)/BD82)</f>
        <v>0</v>
      </c>
    </row>
    <row r="87" spans="1:56" ht="12.75" hidden="1" customHeight="1" outlineLevel="2" x14ac:dyDescent="0.2">
      <c r="A87" s="292" t="s">
        <v>394</v>
      </c>
      <c r="B87" s="346" t="s">
        <v>183</v>
      </c>
      <c r="C87" s="8" t="s">
        <v>46</v>
      </c>
      <c r="D87" s="5"/>
      <c r="E87" s="5"/>
      <c r="F87" s="5"/>
      <c r="G87" s="15"/>
      <c r="H87" s="143">
        <f>SUMIF($I$3:$BD$3,$H$3,$I87:$BD87)</f>
        <v>2548851</v>
      </c>
      <c r="I87" s="144">
        <v>106247</v>
      </c>
      <c r="J87" s="144">
        <v>46273</v>
      </c>
      <c r="K87" s="144">
        <v>88369</v>
      </c>
      <c r="L87" s="144">
        <v>59244</v>
      </c>
      <c r="M87" s="144">
        <v>126620</v>
      </c>
      <c r="N87" s="144">
        <v>319584</v>
      </c>
      <c r="O87" s="144">
        <v>30208</v>
      </c>
      <c r="P87" s="143">
        <f>SUM(I87:O87)</f>
        <v>776545</v>
      </c>
      <c r="Q87" s="144">
        <v>62057</v>
      </c>
      <c r="R87" s="144">
        <v>128148</v>
      </c>
      <c r="S87" s="144">
        <v>28167</v>
      </c>
      <c r="T87" s="144">
        <v>14443</v>
      </c>
      <c r="U87" s="144">
        <v>15368</v>
      </c>
      <c r="V87" s="144">
        <v>63028</v>
      </c>
      <c r="W87" s="144">
        <v>21100</v>
      </c>
      <c r="X87" s="143">
        <f>SUM(Q87:W87)</f>
        <v>332311</v>
      </c>
      <c r="Y87" s="144">
        <v>1885</v>
      </c>
      <c r="Z87" s="144">
        <v>12398</v>
      </c>
      <c r="AA87" s="144">
        <v>42626</v>
      </c>
      <c r="AB87" s="144">
        <v>78967</v>
      </c>
      <c r="AC87" s="144">
        <v>34235</v>
      </c>
      <c r="AD87" s="144">
        <v>11453</v>
      </c>
      <c r="AE87" s="144">
        <v>39512</v>
      </c>
      <c r="AF87" s="143">
        <f>SUM(Y87:AE87)</f>
        <v>221076</v>
      </c>
      <c r="AG87" s="144">
        <v>63146</v>
      </c>
      <c r="AH87" s="144">
        <v>241078</v>
      </c>
      <c r="AI87" s="144">
        <v>34869</v>
      </c>
      <c r="AJ87" s="144">
        <v>60302</v>
      </c>
      <c r="AK87" s="144">
        <v>18593</v>
      </c>
      <c r="AL87" s="144">
        <v>32838</v>
      </c>
      <c r="AM87" s="144">
        <v>1507</v>
      </c>
      <c r="AN87" s="143">
        <f>SUM(AG87:AM87)</f>
        <v>452333</v>
      </c>
      <c r="AO87" s="144">
        <v>27368</v>
      </c>
      <c r="AP87" s="144">
        <v>122055</v>
      </c>
      <c r="AQ87" s="144">
        <v>786863</v>
      </c>
      <c r="AR87" s="144">
        <v>100160</v>
      </c>
      <c r="AS87" s="144">
        <v>85103</v>
      </c>
      <c r="AT87" s="144">
        <v>59377</v>
      </c>
      <c r="AU87" s="144">
        <v>12413</v>
      </c>
      <c r="AV87" s="143">
        <f>SUM(AO87:AU87)</f>
        <v>1193339</v>
      </c>
      <c r="AW87" s="144"/>
      <c r="AX87" s="144"/>
      <c r="AY87" s="144"/>
      <c r="AZ87" s="144"/>
      <c r="BA87" s="144"/>
      <c r="BB87" s="144"/>
      <c r="BC87" s="144"/>
      <c r="BD87" s="143">
        <f>SUM(AW87:BC87)</f>
        <v>0</v>
      </c>
    </row>
    <row r="88" spans="1:56" ht="12.75" hidden="1" customHeight="1" outlineLevel="1" x14ac:dyDescent="0.2">
      <c r="A88" s="292"/>
      <c r="B88" s="346" t="s">
        <v>183</v>
      </c>
      <c r="C88" s="8" t="s">
        <v>14</v>
      </c>
      <c r="D88" s="5"/>
      <c r="E88" s="5"/>
      <c r="F88" s="5"/>
      <c r="G88" s="15"/>
      <c r="H88" s="143">
        <f>IF(ISERROR(H87/H83),0,H87/H83)</f>
        <v>116.83937657575063</v>
      </c>
      <c r="I88" s="144">
        <v>110.32917964693665</v>
      </c>
      <c r="J88" s="144">
        <v>46.31931931931932</v>
      </c>
      <c r="K88" s="144">
        <v>107.76707317073171</v>
      </c>
      <c r="L88" s="144">
        <v>72.425427872860638</v>
      </c>
      <c r="M88" s="144">
        <v>161.91815856777492</v>
      </c>
      <c r="N88" s="144">
        <v>902.77966101694915</v>
      </c>
      <c r="O88" s="144">
        <v>48.101910828025481</v>
      </c>
      <c r="P88" s="143">
        <f>IF(ISERROR(P87/P83),0,P87/P83)</f>
        <v>144.76976137211037</v>
      </c>
      <c r="Q88" s="144">
        <v>86.430362116991645</v>
      </c>
      <c r="R88" s="144">
        <v>205.69502407704655</v>
      </c>
      <c r="S88" s="144">
        <v>38.690934065934066</v>
      </c>
      <c r="T88" s="144">
        <v>16.991764705882353</v>
      </c>
      <c r="U88" s="144">
        <v>20.880434782608695</v>
      </c>
      <c r="V88" s="144">
        <v>109.42361111111111</v>
      </c>
      <c r="W88" s="144">
        <v>35.884353741496597</v>
      </c>
      <c r="X88" s="143">
        <f>IF(ISERROR(X87/X83),0,X87/X83)</f>
        <v>68.958497613612778</v>
      </c>
      <c r="Y88" s="144">
        <v>2.413572343149808</v>
      </c>
      <c r="Z88" s="144">
        <v>16.038809831824061</v>
      </c>
      <c r="AA88" s="144">
        <v>55.574967405475881</v>
      </c>
      <c r="AB88" s="144">
        <v>93.231404958677686</v>
      </c>
      <c r="AC88" s="144">
        <v>39.532332563510394</v>
      </c>
      <c r="AD88" s="144">
        <v>16.867452135493373</v>
      </c>
      <c r="AE88" s="144">
        <v>59.061285500747381</v>
      </c>
      <c r="AF88" s="143">
        <f>IF(ISERROR(AF87/AF83),0,AF87/AF83)</f>
        <v>41.07692307692308</v>
      </c>
      <c r="AG88" s="144">
        <v>86.739010989010993</v>
      </c>
      <c r="AH88" s="144">
        <v>251.91013584117033</v>
      </c>
      <c r="AI88" s="144">
        <v>46.678714859437754</v>
      </c>
      <c r="AJ88" s="144">
        <v>89.735119047619051</v>
      </c>
      <c r="AK88" s="144">
        <v>33.261180679785333</v>
      </c>
      <c r="AL88" s="144">
        <v>67.016326530612247</v>
      </c>
      <c r="AM88" s="144">
        <v>3.1927966101694913</v>
      </c>
      <c r="AN88" s="143">
        <f>IF(ISERROR(AN87/AN83),0,AN87/AN83)</f>
        <v>97.801729729729729</v>
      </c>
      <c r="AO88" s="144">
        <v>26.519379844961239</v>
      </c>
      <c r="AP88" s="144">
        <v>125.57098765432099</v>
      </c>
      <c r="AQ88" s="144">
        <v>591.18181818181813</v>
      </c>
      <c r="AR88" s="144">
        <v>106.66666666666667</v>
      </c>
      <c r="AS88" s="144">
        <v>122.45035971223021</v>
      </c>
      <c r="AT88" s="144">
        <v>127.41845493562232</v>
      </c>
      <c r="AU88" s="144">
        <v>21.70104895104895</v>
      </c>
      <c r="AV88" s="143">
        <f>IF(ISERROR(AV87/AV83),0,AV87/AV83)</f>
        <v>198.65806559014484</v>
      </c>
      <c r="AW88" s="144"/>
      <c r="AX88" s="144"/>
      <c r="AY88" s="144"/>
      <c r="AZ88" s="144"/>
      <c r="BA88" s="144"/>
      <c r="BB88" s="144"/>
      <c r="BC88" s="144"/>
      <c r="BD88" s="143">
        <f>IF(ISERROR(BD87/BD83),0,BD87/BD83)</f>
        <v>0</v>
      </c>
    </row>
    <row r="89" spans="1:56" ht="12.75" hidden="1" customHeight="1" outlineLevel="1" x14ac:dyDescent="0.2">
      <c r="A89" s="292" t="s">
        <v>395</v>
      </c>
      <c r="B89" s="346" t="s">
        <v>183</v>
      </c>
      <c r="C89" s="8"/>
      <c r="D89" s="5"/>
      <c r="E89" s="5"/>
      <c r="F89" s="5"/>
      <c r="G89" s="15"/>
      <c r="H89" s="143"/>
      <c r="I89" s="144"/>
      <c r="J89" s="144"/>
      <c r="K89" s="144"/>
      <c r="L89" s="144"/>
      <c r="M89" s="144"/>
      <c r="N89" s="144"/>
      <c r="O89" s="144"/>
      <c r="P89" s="143"/>
      <c r="Q89" s="144"/>
      <c r="R89" s="144"/>
      <c r="S89" s="144"/>
      <c r="T89" s="144"/>
      <c r="U89" s="144"/>
      <c r="V89" s="144"/>
      <c r="W89" s="144"/>
      <c r="X89" s="143"/>
      <c r="Y89" s="144"/>
      <c r="Z89" s="144"/>
      <c r="AA89" s="144"/>
      <c r="AB89" s="144"/>
      <c r="AC89" s="144"/>
      <c r="AD89" s="144"/>
      <c r="AE89" s="144"/>
      <c r="AF89" s="143"/>
      <c r="AG89" s="144"/>
      <c r="AH89" s="144"/>
      <c r="AI89" s="144"/>
      <c r="AJ89" s="144"/>
      <c r="AK89" s="144"/>
      <c r="AL89" s="144"/>
      <c r="AM89" s="144"/>
      <c r="AN89" s="143"/>
      <c r="AO89" s="144"/>
      <c r="AP89" s="144"/>
      <c r="AQ89" s="144"/>
      <c r="AR89" s="144"/>
      <c r="AS89" s="144"/>
      <c r="AT89" s="144"/>
      <c r="AU89" s="144"/>
      <c r="AV89" s="143"/>
      <c r="AW89" s="144"/>
      <c r="AX89" s="144"/>
      <c r="AY89" s="144"/>
      <c r="AZ89" s="144"/>
      <c r="BA89" s="144"/>
      <c r="BB89" s="144"/>
      <c r="BC89" s="144"/>
      <c r="BD89" s="143"/>
    </row>
    <row r="90" spans="1:56" ht="12.75" hidden="1" customHeight="1" outlineLevel="1" x14ac:dyDescent="0.2">
      <c r="A90" s="268"/>
      <c r="B90" s="346" t="s">
        <v>183</v>
      </c>
      <c r="C90" s="8" t="s">
        <v>766</v>
      </c>
      <c r="D90" s="5" t="s">
        <v>15</v>
      </c>
      <c r="E90" s="5"/>
      <c r="F90" s="5"/>
      <c r="G90" s="15"/>
      <c r="H90" s="143">
        <f t="shared" ref="H90:AM90" si="62">IFERROR(H92/H91,0)</f>
        <v>0</v>
      </c>
      <c r="I90" s="144">
        <f t="shared" si="62"/>
        <v>0</v>
      </c>
      <c r="J90" s="144">
        <f t="shared" si="62"/>
        <v>0</v>
      </c>
      <c r="K90" s="144">
        <f t="shared" si="62"/>
        <v>0</v>
      </c>
      <c r="L90" s="144">
        <f t="shared" si="62"/>
        <v>0</v>
      </c>
      <c r="M90" s="144">
        <f t="shared" si="62"/>
        <v>0</v>
      </c>
      <c r="N90" s="144">
        <f t="shared" si="62"/>
        <v>0</v>
      </c>
      <c r="O90" s="144">
        <f t="shared" si="62"/>
        <v>0</v>
      </c>
      <c r="P90" s="143">
        <f t="shared" si="62"/>
        <v>0</v>
      </c>
      <c r="Q90" s="144">
        <f t="shared" si="62"/>
        <v>0</v>
      </c>
      <c r="R90" s="144">
        <f t="shared" si="62"/>
        <v>0</v>
      </c>
      <c r="S90" s="144">
        <f t="shared" si="62"/>
        <v>0</v>
      </c>
      <c r="T90" s="144">
        <f t="shared" si="62"/>
        <v>0</v>
      </c>
      <c r="U90" s="144">
        <f t="shared" si="62"/>
        <v>0</v>
      </c>
      <c r="V90" s="144">
        <f t="shared" si="62"/>
        <v>0</v>
      </c>
      <c r="W90" s="144">
        <f t="shared" si="62"/>
        <v>0</v>
      </c>
      <c r="X90" s="143">
        <f t="shared" si="62"/>
        <v>0</v>
      </c>
      <c r="Y90" s="144">
        <f t="shared" si="62"/>
        <v>0</v>
      </c>
      <c r="Z90" s="144">
        <f t="shared" si="62"/>
        <v>0</v>
      </c>
      <c r="AA90" s="144">
        <f t="shared" si="62"/>
        <v>0</v>
      </c>
      <c r="AB90" s="144">
        <f t="shared" si="62"/>
        <v>0</v>
      </c>
      <c r="AC90" s="144">
        <f t="shared" si="62"/>
        <v>0</v>
      </c>
      <c r="AD90" s="144">
        <f t="shared" si="62"/>
        <v>0</v>
      </c>
      <c r="AE90" s="144">
        <f t="shared" si="62"/>
        <v>0</v>
      </c>
      <c r="AF90" s="143">
        <f t="shared" si="62"/>
        <v>0</v>
      </c>
      <c r="AG90" s="144">
        <f t="shared" si="62"/>
        <v>0</v>
      </c>
      <c r="AH90" s="144">
        <f t="shared" si="62"/>
        <v>0</v>
      </c>
      <c r="AI90" s="144">
        <f t="shared" si="62"/>
        <v>0</v>
      </c>
      <c r="AJ90" s="144">
        <f t="shared" si="62"/>
        <v>0</v>
      </c>
      <c r="AK90" s="144">
        <f t="shared" si="62"/>
        <v>0</v>
      </c>
      <c r="AL90" s="144">
        <f t="shared" si="62"/>
        <v>0</v>
      </c>
      <c r="AM90" s="144">
        <f t="shared" si="62"/>
        <v>0</v>
      </c>
      <c r="AN90" s="143">
        <f t="shared" ref="AN90:BD90" si="63">IFERROR(AN92/AN91,0)</f>
        <v>0</v>
      </c>
      <c r="AO90" s="144">
        <f t="shared" si="63"/>
        <v>0</v>
      </c>
      <c r="AP90" s="144">
        <f t="shared" si="63"/>
        <v>0</v>
      </c>
      <c r="AQ90" s="144">
        <f t="shared" si="63"/>
        <v>0</v>
      </c>
      <c r="AR90" s="144">
        <f t="shared" si="63"/>
        <v>0</v>
      </c>
      <c r="AS90" s="144">
        <f t="shared" si="63"/>
        <v>0</v>
      </c>
      <c r="AT90" s="144">
        <f t="shared" si="63"/>
        <v>0</v>
      </c>
      <c r="AU90" s="144">
        <f t="shared" si="63"/>
        <v>0</v>
      </c>
      <c r="AV90" s="143">
        <f t="shared" si="63"/>
        <v>0</v>
      </c>
      <c r="AW90" s="144">
        <f t="shared" si="63"/>
        <v>0</v>
      </c>
      <c r="AX90" s="144">
        <f t="shared" si="63"/>
        <v>0</v>
      </c>
      <c r="AY90" s="144">
        <f t="shared" si="63"/>
        <v>0</v>
      </c>
      <c r="AZ90" s="144">
        <f t="shared" si="63"/>
        <v>0</v>
      </c>
      <c r="BA90" s="144">
        <f t="shared" si="63"/>
        <v>0</v>
      </c>
      <c r="BB90" s="144">
        <f t="shared" si="63"/>
        <v>0</v>
      </c>
      <c r="BC90" s="144">
        <f t="shared" si="63"/>
        <v>0</v>
      </c>
      <c r="BD90" s="143">
        <f t="shared" si="63"/>
        <v>0</v>
      </c>
    </row>
    <row r="91" spans="1:56" ht="12.75" hidden="1" customHeight="1" outlineLevel="1" x14ac:dyDescent="0.2">
      <c r="A91" s="291" t="s">
        <v>396</v>
      </c>
      <c r="B91" s="346" t="s">
        <v>183</v>
      </c>
      <c r="C91" s="8" t="s">
        <v>764</v>
      </c>
      <c r="D91" s="5"/>
      <c r="E91" s="5"/>
      <c r="F91" s="5"/>
      <c r="G91" s="15"/>
      <c r="H91" s="143">
        <f>SUMIF($I$3:$BD$3,$H$3,$I91:$BD91)</f>
        <v>0</v>
      </c>
      <c r="I91" s="144"/>
      <c r="J91" s="144"/>
      <c r="K91" s="144"/>
      <c r="L91" s="144"/>
      <c r="M91" s="144"/>
      <c r="N91" s="144"/>
      <c r="O91" s="144"/>
      <c r="P91" s="143">
        <f>SUM(I91:O91)</f>
        <v>0</v>
      </c>
      <c r="Q91" s="144"/>
      <c r="R91" s="144"/>
      <c r="S91" s="144"/>
      <c r="T91" s="144"/>
      <c r="U91" s="144"/>
      <c r="V91" s="144"/>
      <c r="W91" s="144"/>
      <c r="X91" s="143">
        <f>SUM(Q91:W91)</f>
        <v>0</v>
      </c>
      <c r="Y91" s="144"/>
      <c r="Z91" s="144"/>
      <c r="AA91" s="144"/>
      <c r="AB91" s="144"/>
      <c r="AC91" s="144"/>
      <c r="AD91" s="144"/>
      <c r="AE91" s="144"/>
      <c r="AF91" s="143">
        <f>SUM(Y91:AE91)</f>
        <v>0</v>
      </c>
      <c r="AG91" s="144"/>
      <c r="AH91" s="144"/>
      <c r="AI91" s="144"/>
      <c r="AJ91" s="144"/>
      <c r="AK91" s="144"/>
      <c r="AL91" s="144"/>
      <c r="AM91" s="144"/>
      <c r="AN91" s="143">
        <f>SUM(AG91:AM91)</f>
        <v>0</v>
      </c>
      <c r="AO91" s="144"/>
      <c r="AP91" s="144"/>
      <c r="AQ91" s="144"/>
      <c r="AR91" s="144"/>
      <c r="AS91" s="144"/>
      <c r="AT91" s="144"/>
      <c r="AU91" s="144"/>
      <c r="AV91" s="143">
        <f>SUM(AO91:AU91)</f>
        <v>0</v>
      </c>
      <c r="AW91" s="144"/>
      <c r="AX91" s="144"/>
      <c r="AY91" s="144"/>
      <c r="AZ91" s="144"/>
      <c r="BA91" s="144"/>
      <c r="BB91" s="144"/>
      <c r="BC91" s="144"/>
      <c r="BD91" s="143">
        <f>SUM(AW91:BC91)</f>
        <v>0</v>
      </c>
    </row>
    <row r="92" spans="1:56" ht="12.75" hidden="1" customHeight="1" outlineLevel="1" x14ac:dyDescent="0.2">
      <c r="A92" s="291" t="s">
        <v>397</v>
      </c>
      <c r="B92" s="346" t="s">
        <v>183</v>
      </c>
      <c r="C92" s="8" t="s">
        <v>765</v>
      </c>
      <c r="D92" s="5"/>
      <c r="E92" s="5"/>
      <c r="F92" s="5"/>
      <c r="G92" s="15"/>
      <c r="H92" s="143">
        <f>SUMIF($I$3:$BD$3,$H$3,$I92:$BD92)</f>
        <v>0</v>
      </c>
      <c r="I92" s="144"/>
      <c r="J92" s="144"/>
      <c r="K92" s="144"/>
      <c r="L92" s="144"/>
      <c r="M92" s="144"/>
      <c r="N92" s="144"/>
      <c r="O92" s="144"/>
      <c r="P92" s="143">
        <f>SUM(I92:O92)</f>
        <v>0</v>
      </c>
      <c r="Q92" s="144"/>
      <c r="R92" s="144"/>
      <c r="S92" s="144"/>
      <c r="T92" s="144"/>
      <c r="U92" s="144"/>
      <c r="V92" s="144"/>
      <c r="W92" s="144"/>
      <c r="X92" s="143">
        <f>SUM(Q92:W92)</f>
        <v>0</v>
      </c>
      <c r="Y92" s="144"/>
      <c r="Z92" s="144"/>
      <c r="AA92" s="144"/>
      <c r="AB92" s="144"/>
      <c r="AC92" s="144"/>
      <c r="AD92" s="144"/>
      <c r="AE92" s="144"/>
      <c r="AF92" s="143">
        <f>SUM(Y92:AE92)</f>
        <v>0</v>
      </c>
      <c r="AG92" s="144"/>
      <c r="AH92" s="144"/>
      <c r="AI92" s="144"/>
      <c r="AJ92" s="144"/>
      <c r="AK92" s="144"/>
      <c r="AL92" s="144"/>
      <c r="AM92" s="144"/>
      <c r="AN92" s="143">
        <f>SUM(AG92:AM92)</f>
        <v>0</v>
      </c>
      <c r="AO92" s="144"/>
      <c r="AP92" s="144"/>
      <c r="AQ92" s="144"/>
      <c r="AR92" s="144"/>
      <c r="AS92" s="144"/>
      <c r="AT92" s="144"/>
      <c r="AU92" s="144"/>
      <c r="AV92" s="143">
        <f>SUM(AO92:AU92)</f>
        <v>0</v>
      </c>
      <c r="AW92" s="144"/>
      <c r="AX92" s="144"/>
      <c r="AY92" s="144"/>
      <c r="AZ92" s="144"/>
      <c r="BA92" s="144"/>
      <c r="BB92" s="144"/>
      <c r="BC92" s="144"/>
      <c r="BD92" s="143">
        <f>SUM(AW92:BC92)</f>
        <v>0</v>
      </c>
    </row>
    <row r="93" spans="1:56" ht="12.75" hidden="1" customHeight="1" outlineLevel="1" x14ac:dyDescent="0.2">
      <c r="A93" s="291" t="s">
        <v>398</v>
      </c>
      <c r="B93" s="346" t="s">
        <v>80</v>
      </c>
      <c r="C93" s="8" t="s">
        <v>2</v>
      </c>
      <c r="D93" s="5" t="s">
        <v>9</v>
      </c>
      <c r="E93" s="5"/>
      <c r="F93" s="5"/>
      <c r="G93" s="15"/>
      <c r="H93" s="143">
        <f>SUMIF($I$3:$BD$3,$H$3,$I93:$BD93)</f>
        <v>9384</v>
      </c>
      <c r="I93" s="144">
        <v>566</v>
      </c>
      <c r="J93" s="144">
        <v>536</v>
      </c>
      <c r="K93" s="144">
        <v>435</v>
      </c>
      <c r="L93" s="144">
        <v>362</v>
      </c>
      <c r="M93" s="144">
        <v>444</v>
      </c>
      <c r="N93" s="144">
        <v>322</v>
      </c>
      <c r="O93" s="144">
        <v>315</v>
      </c>
      <c r="P93" s="143">
        <f>SUM(I93:O93)</f>
        <v>2980</v>
      </c>
      <c r="Q93" s="144">
        <v>389</v>
      </c>
      <c r="R93" s="144">
        <v>372</v>
      </c>
      <c r="S93" s="144">
        <v>436</v>
      </c>
      <c r="T93" s="144">
        <v>279</v>
      </c>
      <c r="U93" s="144">
        <v>352</v>
      </c>
      <c r="V93" s="144">
        <v>263</v>
      </c>
      <c r="W93" s="144">
        <v>260</v>
      </c>
      <c r="X93" s="143">
        <f>SUM(Q93:W93)</f>
        <v>2351</v>
      </c>
      <c r="Y93" s="144">
        <v>317</v>
      </c>
      <c r="Z93" s="144">
        <v>328</v>
      </c>
      <c r="AA93" s="144">
        <v>265</v>
      </c>
      <c r="AB93" s="144">
        <v>313</v>
      </c>
      <c r="AC93" s="144">
        <v>338</v>
      </c>
      <c r="AD93" s="144">
        <v>232</v>
      </c>
      <c r="AE93" s="144">
        <v>271</v>
      </c>
      <c r="AF93" s="143">
        <f>SUM(Y93:AE93)</f>
        <v>2064</v>
      </c>
      <c r="AG93" s="144">
        <v>246</v>
      </c>
      <c r="AH93" s="144">
        <v>325</v>
      </c>
      <c r="AI93" s="144">
        <v>350</v>
      </c>
      <c r="AJ93" s="144">
        <v>334</v>
      </c>
      <c r="AK93" s="144">
        <v>346</v>
      </c>
      <c r="AL93" s="144">
        <v>293</v>
      </c>
      <c r="AM93" s="144">
        <v>274</v>
      </c>
      <c r="AN93" s="143">
        <f>SUM(AG93:AM93)</f>
        <v>2168</v>
      </c>
      <c r="AO93" s="144">
        <v>313</v>
      </c>
      <c r="AP93" s="144">
        <v>275</v>
      </c>
      <c r="AQ93" s="144">
        <v>382</v>
      </c>
      <c r="AR93" s="144">
        <v>381</v>
      </c>
      <c r="AS93" s="144">
        <v>353</v>
      </c>
      <c r="AT93" s="144">
        <v>212</v>
      </c>
      <c r="AU93" s="144">
        <v>248</v>
      </c>
      <c r="AV93" s="143">
        <f>SUM(AO93:AU93)</f>
        <v>2164</v>
      </c>
      <c r="AW93" s="144"/>
      <c r="AX93" s="144"/>
      <c r="AY93" s="144"/>
      <c r="AZ93" s="144"/>
      <c r="BA93" s="144"/>
      <c r="BB93" s="144"/>
      <c r="BC93" s="144"/>
      <c r="BD93" s="143">
        <f>SUM(AW93:BC93)</f>
        <v>0</v>
      </c>
    </row>
    <row r="94" spans="1:56" ht="12.75" hidden="1" customHeight="1" outlineLevel="1" x14ac:dyDescent="0.2">
      <c r="A94" s="292" t="s">
        <v>399</v>
      </c>
      <c r="B94" s="346" t="s">
        <v>80</v>
      </c>
      <c r="C94" s="8" t="s">
        <v>3</v>
      </c>
      <c r="D94" s="5" t="s">
        <v>9</v>
      </c>
      <c r="E94" s="5"/>
      <c r="F94" s="5"/>
      <c r="G94" s="15"/>
      <c r="H94" s="143">
        <f>SUMIF($I$3:$BD$3,$H$3,$I94:$BD94)</f>
        <v>8529</v>
      </c>
      <c r="I94" s="144">
        <v>477</v>
      </c>
      <c r="J94" s="144">
        <v>510</v>
      </c>
      <c r="K94" s="144">
        <v>390</v>
      </c>
      <c r="L94" s="144">
        <v>340</v>
      </c>
      <c r="M94" s="144">
        <v>371</v>
      </c>
      <c r="N94" s="144">
        <v>110</v>
      </c>
      <c r="O94" s="144">
        <v>303</v>
      </c>
      <c r="P94" s="143">
        <f>SUM(I94:O94)</f>
        <v>2501</v>
      </c>
      <c r="Q94" s="144">
        <v>360</v>
      </c>
      <c r="R94" s="144">
        <v>330</v>
      </c>
      <c r="S94" s="144">
        <v>425</v>
      </c>
      <c r="T94" s="144">
        <v>273</v>
      </c>
      <c r="U94" s="144">
        <v>347</v>
      </c>
      <c r="V94" s="144">
        <v>247</v>
      </c>
      <c r="W94" s="144">
        <v>253</v>
      </c>
      <c r="X94" s="143">
        <f>SUM(Q94:W94)</f>
        <v>2235</v>
      </c>
      <c r="Y94" s="144">
        <v>316</v>
      </c>
      <c r="Z94" s="144">
        <v>320</v>
      </c>
      <c r="AA94" s="144">
        <v>248</v>
      </c>
      <c r="AB94" s="144">
        <v>284</v>
      </c>
      <c r="AC94" s="144">
        <v>319</v>
      </c>
      <c r="AD94" s="144">
        <v>224</v>
      </c>
      <c r="AE94" s="144">
        <v>253</v>
      </c>
      <c r="AF94" s="143">
        <f>SUM(Y94:AE94)</f>
        <v>1964</v>
      </c>
      <c r="AG94" s="144">
        <v>230</v>
      </c>
      <c r="AH94" s="144">
        <v>257</v>
      </c>
      <c r="AI94" s="144">
        <v>327</v>
      </c>
      <c r="AJ94" s="144">
        <v>306</v>
      </c>
      <c r="AK94" s="144">
        <v>337</v>
      </c>
      <c r="AL94" s="144">
        <v>276</v>
      </c>
      <c r="AM94" s="144">
        <v>274</v>
      </c>
      <c r="AN94" s="143">
        <f>SUM(AG94:AM94)</f>
        <v>2007</v>
      </c>
      <c r="AO94" s="144">
        <v>306</v>
      </c>
      <c r="AP94" s="144">
        <v>254</v>
      </c>
      <c r="AQ94" s="144">
        <v>267</v>
      </c>
      <c r="AR94" s="144">
        <v>343</v>
      </c>
      <c r="AS94" s="144">
        <v>314</v>
      </c>
      <c r="AT94" s="144">
        <v>180</v>
      </c>
      <c r="AU94" s="144">
        <v>246</v>
      </c>
      <c r="AV94" s="143">
        <f>SUM(AO94:AU94)</f>
        <v>1910</v>
      </c>
      <c r="AW94" s="144"/>
      <c r="AX94" s="144"/>
      <c r="AY94" s="144"/>
      <c r="AZ94" s="144"/>
      <c r="BA94" s="144"/>
      <c r="BB94" s="144"/>
      <c r="BC94" s="144"/>
      <c r="BD94" s="143">
        <f>SUM(AW94:BC94)</f>
        <v>0</v>
      </c>
    </row>
    <row r="95" spans="1:56" ht="12.75" hidden="1" customHeight="1" outlineLevel="1" x14ac:dyDescent="0.2">
      <c r="A95" s="292" t="s">
        <v>400</v>
      </c>
      <c r="B95" s="346" t="s">
        <v>80</v>
      </c>
      <c r="C95" s="8" t="s">
        <v>33</v>
      </c>
      <c r="D95" s="5" t="s">
        <v>9</v>
      </c>
      <c r="E95" s="5"/>
      <c r="F95" s="5"/>
      <c r="G95" s="15"/>
      <c r="H95" s="143">
        <f>SUMIF($I$3:$BD$3,$H$3,$I95:$BD95)</f>
        <v>6305</v>
      </c>
      <c r="I95" s="144">
        <v>342</v>
      </c>
      <c r="J95" s="144">
        <v>400</v>
      </c>
      <c r="K95" s="144">
        <v>235</v>
      </c>
      <c r="L95" s="144">
        <v>221</v>
      </c>
      <c r="M95" s="144">
        <v>234</v>
      </c>
      <c r="N95" s="144">
        <v>7</v>
      </c>
      <c r="O95" s="144">
        <v>216</v>
      </c>
      <c r="P95" s="143">
        <f>SUM(I95:O95)</f>
        <v>1655</v>
      </c>
      <c r="Q95" s="144">
        <v>217</v>
      </c>
      <c r="R95" s="144">
        <v>156</v>
      </c>
      <c r="S95" s="144">
        <v>307</v>
      </c>
      <c r="T95" s="144">
        <v>231</v>
      </c>
      <c r="U95" s="144">
        <v>327</v>
      </c>
      <c r="V95" s="144">
        <v>190</v>
      </c>
      <c r="W95" s="144">
        <v>211</v>
      </c>
      <c r="X95" s="143">
        <f>SUM(Q95:W95)</f>
        <v>1639</v>
      </c>
      <c r="Y95" s="144">
        <v>308</v>
      </c>
      <c r="Z95" s="144">
        <v>287</v>
      </c>
      <c r="AA95" s="144">
        <v>192</v>
      </c>
      <c r="AB95" s="144">
        <v>164</v>
      </c>
      <c r="AC95" s="144">
        <v>264</v>
      </c>
      <c r="AD95" s="144">
        <v>208</v>
      </c>
      <c r="AE95" s="144">
        <v>194</v>
      </c>
      <c r="AF95" s="143">
        <f>SUM(Y95:AE95)</f>
        <v>1617</v>
      </c>
      <c r="AG95" s="144">
        <v>159</v>
      </c>
      <c r="AH95" s="144">
        <v>137</v>
      </c>
      <c r="AI95" s="144">
        <v>254</v>
      </c>
      <c r="AJ95" s="144">
        <v>172</v>
      </c>
      <c r="AK95" s="144">
        <v>279</v>
      </c>
      <c r="AL95" s="144">
        <v>239</v>
      </c>
      <c r="AM95" s="144">
        <v>268</v>
      </c>
      <c r="AN95" s="143">
        <f>SUM(AG95:AM95)</f>
        <v>1508</v>
      </c>
      <c r="AO95" s="144">
        <v>253</v>
      </c>
      <c r="AP95" s="144">
        <v>164</v>
      </c>
      <c r="AQ95" s="144">
        <v>67</v>
      </c>
      <c r="AR95" s="144">
        <v>238</v>
      </c>
      <c r="AS95" s="144">
        <v>244</v>
      </c>
      <c r="AT95" s="144">
        <v>130</v>
      </c>
      <c r="AU95" s="144">
        <v>222</v>
      </c>
      <c r="AV95" s="143">
        <f>SUM(AO95:AU95)</f>
        <v>1318</v>
      </c>
      <c r="AW95" s="144"/>
      <c r="AX95" s="144"/>
      <c r="AY95" s="144"/>
      <c r="AZ95" s="144"/>
      <c r="BA95" s="144"/>
      <c r="BB95" s="144"/>
      <c r="BC95" s="144"/>
      <c r="BD95" s="143">
        <f>SUM(AW95:BC95)</f>
        <v>0</v>
      </c>
    </row>
    <row r="96" spans="1:56" s="48" customFormat="1" ht="12.75" hidden="1" customHeight="1" outlineLevel="1" x14ac:dyDescent="0.2">
      <c r="A96" s="293"/>
      <c r="B96" s="346" t="s">
        <v>80</v>
      </c>
      <c r="C96" s="42" t="s">
        <v>13</v>
      </c>
      <c r="D96" s="43" t="s">
        <v>4</v>
      </c>
      <c r="E96" s="43"/>
      <c r="F96" s="43"/>
      <c r="G96" s="44"/>
      <c r="H96" s="145">
        <f>IF(ISERROR(H95/H93),0,H95/H93)</f>
        <v>0.67188832054560954</v>
      </c>
      <c r="I96" s="146">
        <v>0.60424028268551233</v>
      </c>
      <c r="J96" s="146">
        <v>0.74626865671641796</v>
      </c>
      <c r="K96" s="146">
        <v>0.54022988505747127</v>
      </c>
      <c r="L96" s="146">
        <v>0.61049723756906082</v>
      </c>
      <c r="M96" s="146">
        <v>0.52702702702702697</v>
      </c>
      <c r="N96" s="146">
        <v>2.1739130434782608E-2</v>
      </c>
      <c r="O96" s="146">
        <v>0.68571428571428572</v>
      </c>
      <c r="P96" s="145">
        <f>IF(ISERROR(P95/P93),0,P95/P93)</f>
        <v>0.55536912751677847</v>
      </c>
      <c r="Q96" s="146">
        <v>0.55784061696658094</v>
      </c>
      <c r="R96" s="146">
        <v>0.41935483870967744</v>
      </c>
      <c r="S96" s="146">
        <v>0.70412844036697253</v>
      </c>
      <c r="T96" s="146">
        <v>0.82795698924731187</v>
      </c>
      <c r="U96" s="146">
        <v>0.92897727272727271</v>
      </c>
      <c r="V96" s="146">
        <v>0.72243346007604559</v>
      </c>
      <c r="W96" s="146">
        <v>0.81153846153846154</v>
      </c>
      <c r="X96" s="145">
        <f>IF(ISERROR(X95/X93),0,X95/X93)</f>
        <v>0.69715014887282012</v>
      </c>
      <c r="Y96" s="146">
        <v>0.97160883280757093</v>
      </c>
      <c r="Z96" s="146">
        <v>0.875</v>
      </c>
      <c r="AA96" s="146">
        <v>0.7245283018867924</v>
      </c>
      <c r="AB96" s="146">
        <v>0.52396166134185307</v>
      </c>
      <c r="AC96" s="146">
        <v>0.78106508875739644</v>
      </c>
      <c r="AD96" s="146">
        <v>0.89655172413793105</v>
      </c>
      <c r="AE96" s="146">
        <v>0.71586715867158668</v>
      </c>
      <c r="AF96" s="145">
        <f>IF(ISERROR(AF95/AF93),0,AF95/AF93)</f>
        <v>0.78343023255813948</v>
      </c>
      <c r="AG96" s="146">
        <v>0.64634146341463417</v>
      </c>
      <c r="AH96" s="146">
        <v>0.42153846153846153</v>
      </c>
      <c r="AI96" s="146">
        <v>0.72571428571428576</v>
      </c>
      <c r="AJ96" s="146">
        <v>0.51497005988023947</v>
      </c>
      <c r="AK96" s="146">
        <v>0.80635838150289019</v>
      </c>
      <c r="AL96" s="146">
        <v>0.81569965870307171</v>
      </c>
      <c r="AM96" s="146">
        <v>0.97810218978102192</v>
      </c>
      <c r="AN96" s="145">
        <f>IF(ISERROR(AN95/AN93),0,AN95/AN93)</f>
        <v>0.69557195571955721</v>
      </c>
      <c r="AO96" s="146">
        <v>0.80830670926517567</v>
      </c>
      <c r="AP96" s="146">
        <v>0.59636363636363632</v>
      </c>
      <c r="AQ96" s="146">
        <v>0.17539267015706805</v>
      </c>
      <c r="AR96" s="146">
        <v>0.62467191601049865</v>
      </c>
      <c r="AS96" s="146">
        <v>0.69121813031161472</v>
      </c>
      <c r="AT96" s="146">
        <v>0.6132075471698113</v>
      </c>
      <c r="AU96" s="146">
        <v>0.89516129032258063</v>
      </c>
      <c r="AV96" s="145">
        <f>IF(ISERROR(AV95/AV93),0,AV95/AV93)</f>
        <v>0.60905730129390023</v>
      </c>
      <c r="AW96" s="146"/>
      <c r="AX96" s="146"/>
      <c r="AY96" s="146"/>
      <c r="AZ96" s="146"/>
      <c r="BA96" s="146"/>
      <c r="BB96" s="146"/>
      <c r="BC96" s="146"/>
      <c r="BD96" s="145">
        <f>IF(ISERROR(BD95/BD93),0,BD95/BD93)</f>
        <v>0</v>
      </c>
    </row>
    <row r="97" spans="1:56" s="49" customFormat="1" ht="12.75" hidden="1" customHeight="1" outlineLevel="1" x14ac:dyDescent="0.2">
      <c r="A97" s="293"/>
      <c r="B97" s="346" t="s">
        <v>80</v>
      </c>
      <c r="C97" s="42" t="s">
        <v>5</v>
      </c>
      <c r="D97" s="43" t="s">
        <v>4</v>
      </c>
      <c r="E97" s="43"/>
      <c r="F97" s="43"/>
      <c r="G97" s="44"/>
      <c r="H97" s="145">
        <f>IF(ISERROR((H93-H94)/H93),0,(H93-H94)/H93)</f>
        <v>9.1112531969309463E-2</v>
      </c>
      <c r="I97" s="146">
        <v>0.15724381625441697</v>
      </c>
      <c r="J97" s="146">
        <v>4.8507462686567165E-2</v>
      </c>
      <c r="K97" s="146">
        <v>0.10344827586206896</v>
      </c>
      <c r="L97" s="146">
        <v>6.0773480662983423E-2</v>
      </c>
      <c r="M97" s="146">
        <v>0.16441441441441443</v>
      </c>
      <c r="N97" s="146">
        <v>0.65838509316770188</v>
      </c>
      <c r="O97" s="146">
        <v>3.8095238095238099E-2</v>
      </c>
      <c r="P97" s="145">
        <f>IF(ISERROR((P93-P94)/P93),0,(P93-P94)/P93)</f>
        <v>0.16073825503355704</v>
      </c>
      <c r="Q97" s="146">
        <v>7.4550128534704371E-2</v>
      </c>
      <c r="R97" s="146">
        <v>0.11290322580645161</v>
      </c>
      <c r="S97" s="146">
        <v>2.5229357798165139E-2</v>
      </c>
      <c r="T97" s="146">
        <v>2.1505376344086023E-2</v>
      </c>
      <c r="U97" s="146">
        <v>1.4204545454545454E-2</v>
      </c>
      <c r="V97" s="146">
        <v>6.0836501901140684E-2</v>
      </c>
      <c r="W97" s="146">
        <v>2.6923076923076925E-2</v>
      </c>
      <c r="X97" s="145">
        <f>IF(ISERROR((X93-X94)/X93),0,(X93-X94)/X93)</f>
        <v>4.9340706082518081E-2</v>
      </c>
      <c r="Y97" s="146">
        <v>3.1545741324921135E-3</v>
      </c>
      <c r="Z97" s="146">
        <v>2.4390243902439025E-2</v>
      </c>
      <c r="AA97" s="146">
        <v>6.4150943396226415E-2</v>
      </c>
      <c r="AB97" s="146">
        <v>9.2651757188498399E-2</v>
      </c>
      <c r="AC97" s="146">
        <v>5.6213017751479293E-2</v>
      </c>
      <c r="AD97" s="146">
        <v>3.4482758620689655E-2</v>
      </c>
      <c r="AE97" s="146">
        <v>6.6420664206642069E-2</v>
      </c>
      <c r="AF97" s="145">
        <f>IF(ISERROR((AF93-AF94)/AF93),0,(AF93-AF94)/AF93)</f>
        <v>4.8449612403100778E-2</v>
      </c>
      <c r="AG97" s="146">
        <v>6.5040650406504072E-2</v>
      </c>
      <c r="AH97" s="146">
        <v>0.20923076923076922</v>
      </c>
      <c r="AI97" s="146">
        <v>6.5714285714285711E-2</v>
      </c>
      <c r="AJ97" s="146">
        <v>8.3832335329341312E-2</v>
      </c>
      <c r="AK97" s="146">
        <v>2.6011560693641619E-2</v>
      </c>
      <c r="AL97" s="146">
        <v>5.8020477815699661E-2</v>
      </c>
      <c r="AM97" s="146">
        <v>0</v>
      </c>
      <c r="AN97" s="145">
        <f>IF(ISERROR((AN93-AN94)/AN93),0,(AN93-AN94)/AN93)</f>
        <v>7.4261992619926193E-2</v>
      </c>
      <c r="AO97" s="146">
        <v>2.2364217252396165E-2</v>
      </c>
      <c r="AP97" s="146">
        <v>7.636363636363637E-2</v>
      </c>
      <c r="AQ97" s="146">
        <v>0.30104712041884818</v>
      </c>
      <c r="AR97" s="146">
        <v>9.9737532808398949E-2</v>
      </c>
      <c r="AS97" s="146">
        <v>0.11048158640226628</v>
      </c>
      <c r="AT97" s="146">
        <v>0.15094339622641509</v>
      </c>
      <c r="AU97" s="146">
        <v>8.0645161290322578E-3</v>
      </c>
      <c r="AV97" s="145">
        <f>IF(ISERROR((AV93-AV94)/AV93),0,(AV93-AV94)/AV93)</f>
        <v>0.11737523105360444</v>
      </c>
      <c r="AW97" s="146"/>
      <c r="AX97" s="146"/>
      <c r="AY97" s="146"/>
      <c r="AZ97" s="146"/>
      <c r="BA97" s="146"/>
      <c r="BB97" s="146"/>
      <c r="BC97" s="146"/>
      <c r="BD97" s="145">
        <f>IF(ISERROR((BD93-BD94)/BD93),0,(BD93-BD94)/BD93)</f>
        <v>0</v>
      </c>
    </row>
    <row r="98" spans="1:56" ht="12.75" hidden="1" customHeight="1" outlineLevel="2" x14ac:dyDescent="0.2">
      <c r="A98" s="292" t="s">
        <v>401</v>
      </c>
      <c r="B98" s="346" t="s">
        <v>80</v>
      </c>
      <c r="C98" s="8" t="s">
        <v>46</v>
      </c>
      <c r="D98" s="5"/>
      <c r="E98" s="5"/>
      <c r="F98" s="5"/>
      <c r="G98" s="15"/>
      <c r="H98" s="143">
        <f>SUMIF($I$3:$BD$3,$H$3,$I98:$BD98)</f>
        <v>682765</v>
      </c>
      <c r="I98" s="144">
        <v>52687</v>
      </c>
      <c r="J98" s="144">
        <v>22649</v>
      </c>
      <c r="K98" s="144">
        <v>40954</v>
      </c>
      <c r="L98" s="144">
        <v>22853</v>
      </c>
      <c r="M98" s="144">
        <v>65695</v>
      </c>
      <c r="N98" s="144">
        <v>101365</v>
      </c>
      <c r="O98" s="144">
        <v>14808</v>
      </c>
      <c r="P98" s="143">
        <f>SUM(I98:O98)</f>
        <v>321011</v>
      </c>
      <c r="Q98" s="144">
        <v>32412</v>
      </c>
      <c r="R98" s="144">
        <v>54569</v>
      </c>
      <c r="S98" s="144">
        <v>17874</v>
      </c>
      <c r="T98" s="144">
        <v>7712</v>
      </c>
      <c r="U98" s="144">
        <v>3573</v>
      </c>
      <c r="V98" s="144">
        <v>11720</v>
      </c>
      <c r="W98" s="144">
        <v>7758</v>
      </c>
      <c r="X98" s="143">
        <f>SUM(Q98:W98)</f>
        <v>135618</v>
      </c>
      <c r="Y98" s="144">
        <v>795</v>
      </c>
      <c r="Z98" s="144">
        <v>3948</v>
      </c>
      <c r="AA98" s="144">
        <v>10650</v>
      </c>
      <c r="AB98" s="144">
        <v>31488</v>
      </c>
      <c r="AC98" s="144">
        <v>12938</v>
      </c>
      <c r="AD98" s="144">
        <v>2608</v>
      </c>
      <c r="AE98" s="144">
        <v>12738</v>
      </c>
      <c r="AF98" s="143">
        <f>SUM(Y98:AE98)</f>
        <v>75165</v>
      </c>
      <c r="AG98" s="144">
        <v>15906</v>
      </c>
      <c r="AH98" s="144">
        <v>45128</v>
      </c>
      <c r="AI98" s="144">
        <v>12373</v>
      </c>
      <c r="AJ98" s="144">
        <v>26254</v>
      </c>
      <c r="AK98" s="144">
        <v>14424</v>
      </c>
      <c r="AL98" s="144">
        <v>15161</v>
      </c>
      <c r="AM98" s="144">
        <v>839</v>
      </c>
      <c r="AN98" s="143">
        <f>SUM(AG98:AM98)</f>
        <v>130085</v>
      </c>
      <c r="AO98" s="144">
        <v>8588</v>
      </c>
      <c r="AP98" s="144">
        <v>22590</v>
      </c>
      <c r="AQ98" s="144">
        <v>112728</v>
      </c>
      <c r="AR98" s="144">
        <v>26820</v>
      </c>
      <c r="AS98" s="144">
        <v>27022</v>
      </c>
      <c r="AT98" s="144">
        <v>24444</v>
      </c>
      <c r="AU98" s="144">
        <v>3532</v>
      </c>
      <c r="AV98" s="143">
        <f>SUM(AO98:AU98)</f>
        <v>225724</v>
      </c>
      <c r="AW98" s="144"/>
      <c r="AX98" s="144"/>
      <c r="AY98" s="144"/>
      <c r="AZ98" s="144"/>
      <c r="BA98" s="144"/>
      <c r="BB98" s="144"/>
      <c r="BC98" s="144"/>
      <c r="BD98" s="143">
        <f>SUM(AW98:BC98)</f>
        <v>0</v>
      </c>
    </row>
    <row r="99" spans="1:56" ht="12.75" hidden="1" customHeight="1" outlineLevel="1" x14ac:dyDescent="0.2">
      <c r="A99" s="292"/>
      <c r="B99" s="346" t="s">
        <v>80</v>
      </c>
      <c r="C99" s="8" t="s">
        <v>14</v>
      </c>
      <c r="D99" s="5"/>
      <c r="E99" s="5"/>
      <c r="F99" s="5"/>
      <c r="G99" s="15"/>
      <c r="H99" s="143">
        <f>IF(ISERROR(H98/H94),0,H98/H94)</f>
        <v>80.052174932582957</v>
      </c>
      <c r="I99" s="144">
        <v>110.45492662473795</v>
      </c>
      <c r="J99" s="144">
        <v>44.409803921568624</v>
      </c>
      <c r="K99" s="144">
        <v>105.01025641025642</v>
      </c>
      <c r="L99" s="144">
        <v>67.214705882352945</v>
      </c>
      <c r="M99" s="144">
        <v>177.0754716981132</v>
      </c>
      <c r="N99" s="144">
        <v>921.5</v>
      </c>
      <c r="O99" s="144">
        <v>48.871287128712872</v>
      </c>
      <c r="P99" s="143">
        <f>IF(ISERROR(P98/P94),0,P98/P94)</f>
        <v>128.35305877648941</v>
      </c>
      <c r="Q99" s="144">
        <v>90.033333333333331</v>
      </c>
      <c r="R99" s="144">
        <v>165.36060606060607</v>
      </c>
      <c r="S99" s="144">
        <v>42.056470588235292</v>
      </c>
      <c r="T99" s="144">
        <v>28.249084249084248</v>
      </c>
      <c r="U99" s="144">
        <v>10.296829971181555</v>
      </c>
      <c r="V99" s="144">
        <v>47.449392712550605</v>
      </c>
      <c r="W99" s="144">
        <v>30.664031620553359</v>
      </c>
      <c r="X99" s="143">
        <f>IF(ISERROR(X98/X94),0,X98/X94)</f>
        <v>60.67919463087248</v>
      </c>
      <c r="Y99" s="144">
        <v>2.5158227848101267</v>
      </c>
      <c r="Z99" s="144">
        <v>12.3375</v>
      </c>
      <c r="AA99" s="144">
        <v>42.943548387096776</v>
      </c>
      <c r="AB99" s="144">
        <v>110.87323943661971</v>
      </c>
      <c r="AC99" s="144">
        <v>40.557993730407524</v>
      </c>
      <c r="AD99" s="144">
        <v>11.642857142857142</v>
      </c>
      <c r="AE99" s="144">
        <v>50.347826086956523</v>
      </c>
      <c r="AF99" s="143">
        <f>IF(ISERROR(AF98/AF94),0,AF98/AF94)</f>
        <v>38.271384928716905</v>
      </c>
      <c r="AG99" s="144">
        <v>69.15652173913044</v>
      </c>
      <c r="AH99" s="144">
        <v>175.59533073929961</v>
      </c>
      <c r="AI99" s="144">
        <v>37.837920489296636</v>
      </c>
      <c r="AJ99" s="144">
        <v>85.797385620915037</v>
      </c>
      <c r="AK99" s="144">
        <v>42.801186943620181</v>
      </c>
      <c r="AL99" s="144">
        <v>54.931159420289852</v>
      </c>
      <c r="AM99" s="144">
        <v>3.062043795620438</v>
      </c>
      <c r="AN99" s="143">
        <f>IF(ISERROR(AN98/AN94),0,AN98/AN94)</f>
        <v>64.815645241654209</v>
      </c>
      <c r="AO99" s="144">
        <v>28.065359477124183</v>
      </c>
      <c r="AP99" s="144">
        <v>88.937007874015748</v>
      </c>
      <c r="AQ99" s="144">
        <v>422.20224719101122</v>
      </c>
      <c r="AR99" s="144">
        <v>78.192419825072889</v>
      </c>
      <c r="AS99" s="144">
        <v>86.057324840764338</v>
      </c>
      <c r="AT99" s="144">
        <v>135.80000000000001</v>
      </c>
      <c r="AU99" s="144">
        <v>14.357723577235772</v>
      </c>
      <c r="AV99" s="143">
        <f>IF(ISERROR(AV98/AV94),0,AV98/AV94)</f>
        <v>118.18010471204188</v>
      </c>
      <c r="AW99" s="144"/>
      <c r="AX99" s="144"/>
      <c r="AY99" s="144"/>
      <c r="AZ99" s="144"/>
      <c r="BA99" s="144"/>
      <c r="BB99" s="144"/>
      <c r="BC99" s="144"/>
      <c r="BD99" s="143">
        <f>IF(ISERROR(BD98/BD94),0,BD98/BD94)</f>
        <v>0</v>
      </c>
    </row>
    <row r="100" spans="1:56" ht="12.75" hidden="1" customHeight="1" outlineLevel="1" x14ac:dyDescent="0.2">
      <c r="A100" s="292" t="s">
        <v>402</v>
      </c>
      <c r="B100" s="346" t="s">
        <v>80</v>
      </c>
      <c r="C100" s="8"/>
      <c r="D100" s="5"/>
      <c r="E100" s="5"/>
      <c r="F100" s="5"/>
      <c r="G100" s="15"/>
      <c r="H100" s="143"/>
      <c r="I100" s="144"/>
      <c r="J100" s="144"/>
      <c r="K100" s="144"/>
      <c r="L100" s="144"/>
      <c r="M100" s="144"/>
      <c r="N100" s="144"/>
      <c r="O100" s="144"/>
      <c r="P100" s="143"/>
      <c r="Q100" s="144"/>
      <c r="R100" s="144"/>
      <c r="S100" s="144"/>
      <c r="T100" s="144"/>
      <c r="U100" s="144"/>
      <c r="V100" s="144"/>
      <c r="W100" s="144"/>
      <c r="X100" s="143"/>
      <c r="Y100" s="144"/>
      <c r="Z100" s="144"/>
      <c r="AA100" s="144"/>
      <c r="AB100" s="144"/>
      <c r="AC100" s="144"/>
      <c r="AD100" s="144"/>
      <c r="AE100" s="144"/>
      <c r="AF100" s="143"/>
      <c r="AG100" s="144"/>
      <c r="AH100" s="144"/>
      <c r="AI100" s="144"/>
      <c r="AJ100" s="144"/>
      <c r="AK100" s="144"/>
      <c r="AL100" s="144"/>
      <c r="AM100" s="144"/>
      <c r="AN100" s="143"/>
      <c r="AO100" s="144"/>
      <c r="AP100" s="144"/>
      <c r="AQ100" s="144"/>
      <c r="AR100" s="144"/>
      <c r="AS100" s="144"/>
      <c r="AT100" s="144"/>
      <c r="AU100" s="144"/>
      <c r="AV100" s="143"/>
      <c r="AW100" s="144"/>
      <c r="AX100" s="144"/>
      <c r="AY100" s="144"/>
      <c r="AZ100" s="144"/>
      <c r="BA100" s="144"/>
      <c r="BB100" s="144"/>
      <c r="BC100" s="144"/>
      <c r="BD100" s="143"/>
    </row>
    <row r="101" spans="1:56" ht="12.75" hidden="1" customHeight="1" outlineLevel="1" x14ac:dyDescent="0.2">
      <c r="A101" s="268"/>
      <c r="B101" s="346" t="s">
        <v>80</v>
      </c>
      <c r="C101" s="8" t="s">
        <v>766</v>
      </c>
      <c r="D101" s="5" t="s">
        <v>15</v>
      </c>
      <c r="E101" s="5"/>
      <c r="F101" s="5"/>
      <c r="G101" s="15"/>
      <c r="H101" s="143">
        <f t="shared" ref="H101:AM101" si="64">IFERROR(H103/H102,0)</f>
        <v>0</v>
      </c>
      <c r="I101" s="144">
        <f t="shared" si="64"/>
        <v>0</v>
      </c>
      <c r="J101" s="144">
        <f t="shared" si="64"/>
        <v>0</v>
      </c>
      <c r="K101" s="144">
        <f t="shared" si="64"/>
        <v>0</v>
      </c>
      <c r="L101" s="144">
        <f t="shared" si="64"/>
        <v>0</v>
      </c>
      <c r="M101" s="144">
        <f t="shared" si="64"/>
        <v>0</v>
      </c>
      <c r="N101" s="144">
        <f t="shared" si="64"/>
        <v>0</v>
      </c>
      <c r="O101" s="144">
        <f t="shared" si="64"/>
        <v>0</v>
      </c>
      <c r="P101" s="143">
        <f t="shared" si="64"/>
        <v>0</v>
      </c>
      <c r="Q101" s="144">
        <f t="shared" si="64"/>
        <v>0</v>
      </c>
      <c r="R101" s="144">
        <f t="shared" si="64"/>
        <v>0</v>
      </c>
      <c r="S101" s="144">
        <f t="shared" si="64"/>
        <v>0</v>
      </c>
      <c r="T101" s="144">
        <f t="shared" si="64"/>
        <v>0</v>
      </c>
      <c r="U101" s="144">
        <f t="shared" si="64"/>
        <v>0</v>
      </c>
      <c r="V101" s="144">
        <f t="shared" si="64"/>
        <v>0</v>
      </c>
      <c r="W101" s="144">
        <f t="shared" si="64"/>
        <v>0</v>
      </c>
      <c r="X101" s="143">
        <f t="shared" si="64"/>
        <v>0</v>
      </c>
      <c r="Y101" s="144">
        <f t="shared" si="64"/>
        <v>0</v>
      </c>
      <c r="Z101" s="144">
        <f t="shared" si="64"/>
        <v>0</v>
      </c>
      <c r="AA101" s="144">
        <f t="shared" si="64"/>
        <v>0</v>
      </c>
      <c r="AB101" s="144">
        <f t="shared" si="64"/>
        <v>0</v>
      </c>
      <c r="AC101" s="144">
        <f t="shared" si="64"/>
        <v>0</v>
      </c>
      <c r="AD101" s="144">
        <f t="shared" si="64"/>
        <v>0</v>
      </c>
      <c r="AE101" s="144">
        <f t="shared" si="64"/>
        <v>0</v>
      </c>
      <c r="AF101" s="143">
        <f t="shared" si="64"/>
        <v>0</v>
      </c>
      <c r="AG101" s="144">
        <f t="shared" si="64"/>
        <v>0</v>
      </c>
      <c r="AH101" s="144">
        <f t="shared" si="64"/>
        <v>0</v>
      </c>
      <c r="AI101" s="144">
        <f t="shared" si="64"/>
        <v>0</v>
      </c>
      <c r="AJ101" s="144">
        <f t="shared" si="64"/>
        <v>0</v>
      </c>
      <c r="AK101" s="144">
        <f t="shared" si="64"/>
        <v>0</v>
      </c>
      <c r="AL101" s="144">
        <f t="shared" si="64"/>
        <v>0</v>
      </c>
      <c r="AM101" s="144">
        <f t="shared" si="64"/>
        <v>0</v>
      </c>
      <c r="AN101" s="143">
        <f t="shared" ref="AN101:BD101" si="65">IFERROR(AN103/AN102,0)</f>
        <v>0</v>
      </c>
      <c r="AO101" s="144">
        <f t="shared" si="65"/>
        <v>0</v>
      </c>
      <c r="AP101" s="144">
        <f t="shared" si="65"/>
        <v>0</v>
      </c>
      <c r="AQ101" s="144">
        <f t="shared" si="65"/>
        <v>0</v>
      </c>
      <c r="AR101" s="144">
        <f t="shared" si="65"/>
        <v>0</v>
      </c>
      <c r="AS101" s="144">
        <f t="shared" si="65"/>
        <v>0</v>
      </c>
      <c r="AT101" s="144">
        <f t="shared" si="65"/>
        <v>0</v>
      </c>
      <c r="AU101" s="144">
        <f t="shared" si="65"/>
        <v>0</v>
      </c>
      <c r="AV101" s="143">
        <f t="shared" si="65"/>
        <v>0</v>
      </c>
      <c r="AW101" s="144">
        <f t="shared" si="65"/>
        <v>0</v>
      </c>
      <c r="AX101" s="144">
        <f t="shared" si="65"/>
        <v>0</v>
      </c>
      <c r="AY101" s="144">
        <f t="shared" si="65"/>
        <v>0</v>
      </c>
      <c r="AZ101" s="144">
        <f t="shared" si="65"/>
        <v>0</v>
      </c>
      <c r="BA101" s="144">
        <f t="shared" si="65"/>
        <v>0</v>
      </c>
      <c r="BB101" s="144">
        <f t="shared" si="65"/>
        <v>0</v>
      </c>
      <c r="BC101" s="144">
        <f t="shared" si="65"/>
        <v>0</v>
      </c>
      <c r="BD101" s="143">
        <f t="shared" si="65"/>
        <v>0</v>
      </c>
    </row>
    <row r="102" spans="1:56" ht="12.75" hidden="1" customHeight="1" outlineLevel="1" x14ac:dyDescent="0.2">
      <c r="A102" s="291" t="s">
        <v>403</v>
      </c>
      <c r="B102" s="346" t="s">
        <v>80</v>
      </c>
      <c r="C102" s="8" t="s">
        <v>764</v>
      </c>
      <c r="D102" s="5"/>
      <c r="E102" s="5"/>
      <c r="F102" s="5"/>
      <c r="G102" s="15"/>
      <c r="H102" s="143">
        <f>SUMIF($I$3:$BD$3,$H$3,$I102:$BD102)</f>
        <v>0</v>
      </c>
      <c r="I102" s="144"/>
      <c r="J102" s="144"/>
      <c r="K102" s="144"/>
      <c r="L102" s="144"/>
      <c r="M102" s="144"/>
      <c r="N102" s="144"/>
      <c r="O102" s="144"/>
      <c r="P102" s="143">
        <f>SUM(I102:O102)</f>
        <v>0</v>
      </c>
      <c r="Q102" s="144"/>
      <c r="R102" s="144"/>
      <c r="S102" s="144"/>
      <c r="T102" s="144"/>
      <c r="U102" s="144"/>
      <c r="V102" s="144"/>
      <c r="W102" s="144"/>
      <c r="X102" s="143">
        <f>SUM(Q102:W102)</f>
        <v>0</v>
      </c>
      <c r="Y102" s="144"/>
      <c r="Z102" s="144"/>
      <c r="AA102" s="144"/>
      <c r="AB102" s="144"/>
      <c r="AC102" s="144"/>
      <c r="AD102" s="144"/>
      <c r="AE102" s="144"/>
      <c r="AF102" s="143">
        <f>SUM(Y102:AE102)</f>
        <v>0</v>
      </c>
      <c r="AG102" s="144"/>
      <c r="AH102" s="144"/>
      <c r="AI102" s="144"/>
      <c r="AJ102" s="144"/>
      <c r="AK102" s="144"/>
      <c r="AL102" s="144"/>
      <c r="AM102" s="144"/>
      <c r="AN102" s="143">
        <f>SUM(AG102:AM102)</f>
        <v>0</v>
      </c>
      <c r="AO102" s="144"/>
      <c r="AP102" s="144"/>
      <c r="AQ102" s="144"/>
      <c r="AR102" s="144"/>
      <c r="AS102" s="144"/>
      <c r="AT102" s="144"/>
      <c r="AU102" s="144"/>
      <c r="AV102" s="143">
        <f>SUM(AO102:AU102)</f>
        <v>0</v>
      </c>
      <c r="AW102" s="144"/>
      <c r="AX102" s="144"/>
      <c r="AY102" s="144"/>
      <c r="AZ102" s="144"/>
      <c r="BA102" s="144"/>
      <c r="BB102" s="144"/>
      <c r="BC102" s="144"/>
      <c r="BD102" s="143">
        <f>SUM(AW102:BC102)</f>
        <v>0</v>
      </c>
    </row>
    <row r="103" spans="1:56" ht="12.75" hidden="1" customHeight="1" outlineLevel="1" x14ac:dyDescent="0.2">
      <c r="A103" s="291" t="s">
        <v>404</v>
      </c>
      <c r="B103" s="346" t="s">
        <v>80</v>
      </c>
      <c r="C103" s="8" t="s">
        <v>765</v>
      </c>
      <c r="D103" s="5"/>
      <c r="E103" s="5"/>
      <c r="F103" s="5"/>
      <c r="G103" s="15"/>
      <c r="H103" s="143">
        <f>SUMIF($I$3:$BD$3,$H$3,$I103:$BD103)</f>
        <v>0</v>
      </c>
      <c r="I103" s="144"/>
      <c r="J103" s="144"/>
      <c r="K103" s="144"/>
      <c r="L103" s="144"/>
      <c r="M103" s="144"/>
      <c r="N103" s="144"/>
      <c r="O103" s="144"/>
      <c r="P103" s="143">
        <f>SUM(I103:O103)</f>
        <v>0</v>
      </c>
      <c r="Q103" s="144"/>
      <c r="R103" s="144"/>
      <c r="S103" s="144"/>
      <c r="T103" s="144"/>
      <c r="U103" s="144"/>
      <c r="V103" s="144"/>
      <c r="W103" s="144"/>
      <c r="X103" s="143">
        <f>SUM(Q103:W103)</f>
        <v>0</v>
      </c>
      <c r="Y103" s="144"/>
      <c r="Z103" s="144"/>
      <c r="AA103" s="144"/>
      <c r="AB103" s="144"/>
      <c r="AC103" s="144"/>
      <c r="AD103" s="144"/>
      <c r="AE103" s="144"/>
      <c r="AF103" s="143">
        <f>SUM(Y103:AE103)</f>
        <v>0</v>
      </c>
      <c r="AG103" s="144"/>
      <c r="AH103" s="144"/>
      <c r="AI103" s="144"/>
      <c r="AJ103" s="144"/>
      <c r="AK103" s="144"/>
      <c r="AL103" s="144"/>
      <c r="AM103" s="144"/>
      <c r="AN103" s="143">
        <f>SUM(AG103:AM103)</f>
        <v>0</v>
      </c>
      <c r="AO103" s="144"/>
      <c r="AP103" s="144"/>
      <c r="AQ103" s="144"/>
      <c r="AR103" s="144"/>
      <c r="AS103" s="144"/>
      <c r="AT103" s="144"/>
      <c r="AU103" s="144"/>
      <c r="AV103" s="143">
        <f>SUM(AO103:AU103)</f>
        <v>0</v>
      </c>
      <c r="AW103" s="144"/>
      <c r="AX103" s="144"/>
      <c r="AY103" s="144"/>
      <c r="AZ103" s="144"/>
      <c r="BA103" s="144"/>
      <c r="BB103" s="144"/>
      <c r="BC103" s="144"/>
      <c r="BD103" s="143">
        <f>SUM(AW103:BC103)</f>
        <v>0</v>
      </c>
    </row>
    <row r="104" spans="1:56" ht="12.75" hidden="1" customHeight="1" outlineLevel="1" x14ac:dyDescent="0.2">
      <c r="A104" s="291" t="s">
        <v>405</v>
      </c>
      <c r="B104" s="346" t="s">
        <v>81</v>
      </c>
      <c r="C104" s="8" t="s">
        <v>2</v>
      </c>
      <c r="D104" s="5" t="s">
        <v>9</v>
      </c>
      <c r="E104" s="5"/>
      <c r="F104" s="5"/>
      <c r="G104" s="15"/>
      <c r="H104" s="143">
        <f>SUMIF($I$3:$BD$3,$H$3,$I104:$BD104)</f>
        <v>9028</v>
      </c>
      <c r="I104" s="144">
        <v>412</v>
      </c>
      <c r="J104" s="144">
        <v>320</v>
      </c>
      <c r="K104" s="144">
        <v>460</v>
      </c>
      <c r="L104" s="144">
        <v>370</v>
      </c>
      <c r="M104" s="144">
        <v>523</v>
      </c>
      <c r="N104" s="144">
        <v>700</v>
      </c>
      <c r="O104" s="144">
        <v>247</v>
      </c>
      <c r="P104" s="143">
        <f>SUM(I104:O104)</f>
        <v>3032</v>
      </c>
      <c r="Q104" s="144">
        <v>434</v>
      </c>
      <c r="R104" s="144">
        <v>257</v>
      </c>
      <c r="S104" s="144">
        <v>230</v>
      </c>
      <c r="T104" s="144">
        <v>257</v>
      </c>
      <c r="U104" s="144">
        <v>332</v>
      </c>
      <c r="V104" s="144">
        <v>229</v>
      </c>
      <c r="W104" s="144">
        <v>220</v>
      </c>
      <c r="X104" s="143">
        <f>SUM(Q104:W104)</f>
        <v>1959</v>
      </c>
      <c r="Y104" s="144">
        <v>304</v>
      </c>
      <c r="Z104" s="144">
        <v>301</v>
      </c>
      <c r="AA104" s="144">
        <v>262</v>
      </c>
      <c r="AB104" s="144">
        <v>336</v>
      </c>
      <c r="AC104" s="144">
        <v>312</v>
      </c>
      <c r="AD104" s="144">
        <v>248</v>
      </c>
      <c r="AE104" s="144">
        <v>205</v>
      </c>
      <c r="AF104" s="143">
        <f>SUM(Y104:AE104)</f>
        <v>1968</v>
      </c>
      <c r="AG104" s="144">
        <v>146</v>
      </c>
      <c r="AH104" s="144">
        <v>437</v>
      </c>
      <c r="AI104" s="144">
        <v>339</v>
      </c>
      <c r="AJ104" s="144">
        <v>278</v>
      </c>
      <c r="AK104" s="144">
        <v>288</v>
      </c>
      <c r="AL104" s="144">
        <v>248</v>
      </c>
      <c r="AM104" s="144">
        <v>239</v>
      </c>
      <c r="AN104" s="143">
        <f>SUM(AG104:AM104)</f>
        <v>1975</v>
      </c>
      <c r="AO104" s="144">
        <v>255</v>
      </c>
      <c r="AP104" s="144">
        <v>170</v>
      </c>
      <c r="AQ104" s="144">
        <v>465</v>
      </c>
      <c r="AR104" s="144">
        <v>351</v>
      </c>
      <c r="AS104" s="144">
        <v>369</v>
      </c>
      <c r="AT104" s="144">
        <v>202</v>
      </c>
      <c r="AU104" s="144">
        <v>367</v>
      </c>
      <c r="AV104" s="143">
        <f>SUM(AO104:AU104)</f>
        <v>2179</v>
      </c>
      <c r="AW104" s="144"/>
      <c r="AX104" s="144"/>
      <c r="AY104" s="144"/>
      <c r="AZ104" s="144"/>
      <c r="BA104" s="144"/>
      <c r="BB104" s="144"/>
      <c r="BC104" s="144"/>
      <c r="BD104" s="143">
        <f>SUM(AW104:BC104)</f>
        <v>0</v>
      </c>
    </row>
    <row r="105" spans="1:56" ht="12.75" hidden="1" customHeight="1" outlineLevel="1" x14ac:dyDescent="0.2">
      <c r="A105" s="292" t="s">
        <v>406</v>
      </c>
      <c r="B105" s="346" t="s">
        <v>81</v>
      </c>
      <c r="C105" s="8" t="s">
        <v>3</v>
      </c>
      <c r="D105" s="5" t="s">
        <v>9</v>
      </c>
      <c r="E105" s="5"/>
      <c r="F105" s="5"/>
      <c r="G105" s="15"/>
      <c r="H105" s="143">
        <f>SUMIF($I$3:$BD$3,$H$3,$I105:$BD105)</f>
        <v>7969</v>
      </c>
      <c r="I105" s="144">
        <v>360</v>
      </c>
      <c r="J105" s="144">
        <v>307</v>
      </c>
      <c r="K105" s="144">
        <v>419</v>
      </c>
      <c r="L105" s="144">
        <v>351</v>
      </c>
      <c r="M105" s="144">
        <v>435</v>
      </c>
      <c r="N105" s="144">
        <v>239</v>
      </c>
      <c r="O105" s="144">
        <v>237</v>
      </c>
      <c r="P105" s="143">
        <f>SUM(I105:O105)</f>
        <v>2348</v>
      </c>
      <c r="Q105" s="144">
        <v>409</v>
      </c>
      <c r="R105" s="144">
        <v>218</v>
      </c>
      <c r="S105" s="144">
        <v>225</v>
      </c>
      <c r="T105" s="144">
        <v>247</v>
      </c>
      <c r="U105" s="144">
        <v>329</v>
      </c>
      <c r="V105" s="144">
        <v>220</v>
      </c>
      <c r="W105" s="144">
        <v>211</v>
      </c>
      <c r="X105" s="143">
        <f>SUM(Q105:W105)</f>
        <v>1859</v>
      </c>
      <c r="Y105" s="144">
        <v>304</v>
      </c>
      <c r="Z105" s="144">
        <v>297</v>
      </c>
      <c r="AA105" s="144">
        <v>247</v>
      </c>
      <c r="AB105" s="144">
        <v>316</v>
      </c>
      <c r="AC105" s="144">
        <v>300</v>
      </c>
      <c r="AD105" s="144">
        <v>246</v>
      </c>
      <c r="AE105" s="144">
        <v>200</v>
      </c>
      <c r="AF105" s="143">
        <f>SUM(Y105:AE105)</f>
        <v>1910</v>
      </c>
      <c r="AG105" s="144">
        <v>143</v>
      </c>
      <c r="AH105" s="144">
        <v>360</v>
      </c>
      <c r="AI105" s="144">
        <v>328</v>
      </c>
      <c r="AJ105" s="144">
        <v>262</v>
      </c>
      <c r="AK105" s="144">
        <v>272</v>
      </c>
      <c r="AL105" s="144">
        <v>231</v>
      </c>
      <c r="AM105" s="144">
        <v>239</v>
      </c>
      <c r="AN105" s="143">
        <f>SUM(AG105:AM105)</f>
        <v>1835</v>
      </c>
      <c r="AO105" s="144">
        <v>247</v>
      </c>
      <c r="AP105" s="144">
        <v>162</v>
      </c>
      <c r="AQ105" s="144">
        <v>290</v>
      </c>
      <c r="AR105" s="144">
        <v>326</v>
      </c>
      <c r="AS105" s="144">
        <v>335</v>
      </c>
      <c r="AT105" s="144">
        <v>175</v>
      </c>
      <c r="AU105" s="144">
        <v>354</v>
      </c>
      <c r="AV105" s="143">
        <f>SUM(AO105:AU105)</f>
        <v>1889</v>
      </c>
      <c r="AW105" s="144"/>
      <c r="AX105" s="144"/>
      <c r="AY105" s="144"/>
      <c r="AZ105" s="144"/>
      <c r="BA105" s="144"/>
      <c r="BB105" s="144"/>
      <c r="BC105" s="144"/>
      <c r="BD105" s="143">
        <f>SUM(AW105:BC105)</f>
        <v>0</v>
      </c>
    </row>
    <row r="106" spans="1:56" ht="12.75" hidden="1" customHeight="1" outlineLevel="1" x14ac:dyDescent="0.2">
      <c r="A106" s="292" t="s">
        <v>407</v>
      </c>
      <c r="B106" s="346" t="s">
        <v>81</v>
      </c>
      <c r="C106" s="8" t="s">
        <v>33</v>
      </c>
      <c r="D106" s="5" t="s">
        <v>9</v>
      </c>
      <c r="E106" s="5"/>
      <c r="F106" s="5"/>
      <c r="G106" s="15"/>
      <c r="H106" s="143">
        <f>SUMIF($I$3:$BD$3,$H$3,$I106:$BD106)</f>
        <v>5797</v>
      </c>
      <c r="I106" s="144">
        <v>268</v>
      </c>
      <c r="J106" s="144">
        <v>253</v>
      </c>
      <c r="K106" s="144">
        <v>268</v>
      </c>
      <c r="L106" s="144">
        <v>217</v>
      </c>
      <c r="M106" s="144">
        <v>275</v>
      </c>
      <c r="N106" s="144">
        <v>13</v>
      </c>
      <c r="O106" s="144">
        <v>176</v>
      </c>
      <c r="P106" s="143">
        <f>SUM(I106:O106)</f>
        <v>1470</v>
      </c>
      <c r="Q106" s="144">
        <v>229</v>
      </c>
      <c r="R106" s="144">
        <v>127</v>
      </c>
      <c r="S106" s="144">
        <v>157</v>
      </c>
      <c r="T106" s="144">
        <v>211</v>
      </c>
      <c r="U106" s="144">
        <v>314</v>
      </c>
      <c r="V106" s="144">
        <v>175</v>
      </c>
      <c r="W106" s="144">
        <v>182</v>
      </c>
      <c r="X106" s="143">
        <f>SUM(Q106:W106)</f>
        <v>1395</v>
      </c>
      <c r="Y106" s="144">
        <v>301</v>
      </c>
      <c r="Z106" s="144">
        <v>266</v>
      </c>
      <c r="AA106" s="144">
        <v>181</v>
      </c>
      <c r="AB106" s="144">
        <v>176</v>
      </c>
      <c r="AC106" s="144">
        <v>249</v>
      </c>
      <c r="AD106" s="144">
        <v>227</v>
      </c>
      <c r="AE106" s="144">
        <v>149</v>
      </c>
      <c r="AF106" s="143">
        <f>SUM(Y106:AE106)</f>
        <v>1549</v>
      </c>
      <c r="AG106" s="144">
        <v>107</v>
      </c>
      <c r="AH106" s="144">
        <v>208</v>
      </c>
      <c r="AI106" s="144">
        <v>267</v>
      </c>
      <c r="AJ106" s="144">
        <v>157</v>
      </c>
      <c r="AK106" s="144">
        <v>234</v>
      </c>
      <c r="AL106" s="144">
        <v>185</v>
      </c>
      <c r="AM106" s="144">
        <v>235</v>
      </c>
      <c r="AN106" s="143">
        <f>SUM(AG106:AM106)</f>
        <v>1393</v>
      </c>
      <c r="AO106" s="144">
        <v>206</v>
      </c>
      <c r="AP106" s="144">
        <v>132</v>
      </c>
      <c r="AQ106" s="144">
        <v>51</v>
      </c>
      <c r="AR106" s="144">
        <v>227</v>
      </c>
      <c r="AS106" s="144">
        <v>237</v>
      </c>
      <c r="AT106" s="144">
        <v>131</v>
      </c>
      <c r="AU106" s="144">
        <v>287</v>
      </c>
      <c r="AV106" s="143">
        <f>SUM(AO106:AU106)</f>
        <v>1271</v>
      </c>
      <c r="AW106" s="144"/>
      <c r="AX106" s="144"/>
      <c r="AY106" s="144"/>
      <c r="AZ106" s="144"/>
      <c r="BA106" s="144"/>
      <c r="BB106" s="144"/>
      <c r="BC106" s="144"/>
      <c r="BD106" s="143">
        <f>SUM(AW106:BC106)</f>
        <v>0</v>
      </c>
    </row>
    <row r="107" spans="1:56" s="48" customFormat="1" ht="12.75" hidden="1" customHeight="1" outlineLevel="1" x14ac:dyDescent="0.2">
      <c r="A107" s="293"/>
      <c r="B107" s="346" t="s">
        <v>81</v>
      </c>
      <c r="C107" s="42" t="s">
        <v>13</v>
      </c>
      <c r="D107" s="43" t="s">
        <v>4</v>
      </c>
      <c r="E107" s="43"/>
      <c r="F107" s="43"/>
      <c r="G107" s="44"/>
      <c r="H107" s="145">
        <f>IF(ISERROR(H106/H104),0,H106/H104)</f>
        <v>0.64211342490031009</v>
      </c>
      <c r="I107" s="146">
        <v>0.65048543689320393</v>
      </c>
      <c r="J107" s="146">
        <v>0.79062500000000002</v>
      </c>
      <c r="K107" s="146">
        <v>0.58260869565217388</v>
      </c>
      <c r="L107" s="146">
        <v>0.58648648648648649</v>
      </c>
      <c r="M107" s="146">
        <v>0.52581261950286806</v>
      </c>
      <c r="N107" s="146">
        <v>1.8571428571428572E-2</v>
      </c>
      <c r="O107" s="146">
        <v>0.71255060728744934</v>
      </c>
      <c r="P107" s="145">
        <f>IF(ISERROR(P106/P104),0,P106/P104)</f>
        <v>0.48482849604221634</v>
      </c>
      <c r="Q107" s="146">
        <v>0.52764976958525345</v>
      </c>
      <c r="R107" s="146">
        <v>0.49416342412451364</v>
      </c>
      <c r="S107" s="146">
        <v>0.68260869565217386</v>
      </c>
      <c r="T107" s="146">
        <v>0.82101167315175094</v>
      </c>
      <c r="U107" s="146">
        <v>0.94578313253012047</v>
      </c>
      <c r="V107" s="146">
        <v>0.76419213973799127</v>
      </c>
      <c r="W107" s="146">
        <v>0.82727272727272727</v>
      </c>
      <c r="X107" s="145">
        <f>IF(ISERROR(X106/X104),0,X106/X104)</f>
        <v>0.71209800918836141</v>
      </c>
      <c r="Y107" s="146">
        <v>0.99013157894736847</v>
      </c>
      <c r="Z107" s="146">
        <v>0.88372093023255816</v>
      </c>
      <c r="AA107" s="146">
        <v>0.69083969465648853</v>
      </c>
      <c r="AB107" s="146">
        <v>0.52380952380952384</v>
      </c>
      <c r="AC107" s="146">
        <v>0.79807692307692313</v>
      </c>
      <c r="AD107" s="146">
        <v>0.91532258064516125</v>
      </c>
      <c r="AE107" s="146">
        <v>0.72682926829268291</v>
      </c>
      <c r="AF107" s="145">
        <f>IF(ISERROR(AF106/AF104),0,AF106/AF104)</f>
        <v>0.78709349593495936</v>
      </c>
      <c r="AG107" s="146">
        <v>0.73287671232876717</v>
      </c>
      <c r="AH107" s="146">
        <v>0.47597254004576661</v>
      </c>
      <c r="AI107" s="146">
        <v>0.78761061946902655</v>
      </c>
      <c r="AJ107" s="146">
        <v>0.56474820143884896</v>
      </c>
      <c r="AK107" s="146">
        <v>0.8125</v>
      </c>
      <c r="AL107" s="146">
        <v>0.74596774193548387</v>
      </c>
      <c r="AM107" s="146">
        <v>0.98326359832635979</v>
      </c>
      <c r="AN107" s="145">
        <f>IF(ISERROR(AN106/AN104),0,AN106/AN104)</f>
        <v>0.70531645569620249</v>
      </c>
      <c r="AO107" s="146">
        <v>0.80784313725490198</v>
      </c>
      <c r="AP107" s="146">
        <v>0.77647058823529413</v>
      </c>
      <c r="AQ107" s="146">
        <v>0.10967741935483871</v>
      </c>
      <c r="AR107" s="146">
        <v>0.64672364672364668</v>
      </c>
      <c r="AS107" s="146">
        <v>0.64227642276422769</v>
      </c>
      <c r="AT107" s="146">
        <v>0.64851485148514854</v>
      </c>
      <c r="AU107" s="146">
        <v>0.78201634877384196</v>
      </c>
      <c r="AV107" s="145">
        <f>IF(ISERROR(AV106/AV104),0,AV106/AV104)</f>
        <v>0.58329508949059206</v>
      </c>
      <c r="AW107" s="146"/>
      <c r="AX107" s="146"/>
      <c r="AY107" s="146"/>
      <c r="AZ107" s="146"/>
      <c r="BA107" s="146"/>
      <c r="BB107" s="146"/>
      <c r="BC107" s="146"/>
      <c r="BD107" s="145">
        <f>IF(ISERROR(BD106/BD104),0,BD106/BD104)</f>
        <v>0</v>
      </c>
    </row>
    <row r="108" spans="1:56" s="49" customFormat="1" ht="12.75" hidden="1" customHeight="1" outlineLevel="1" x14ac:dyDescent="0.2">
      <c r="A108" s="293"/>
      <c r="B108" s="346" t="s">
        <v>81</v>
      </c>
      <c r="C108" s="42" t="s">
        <v>5</v>
      </c>
      <c r="D108" s="43" t="s">
        <v>4</v>
      </c>
      <c r="E108" s="43"/>
      <c r="F108" s="43"/>
      <c r="G108" s="44"/>
      <c r="H108" s="145">
        <f>IF(ISERROR((H104-H105)/H104),0,(H104-H105)/H104)</f>
        <v>0.11730172795746566</v>
      </c>
      <c r="I108" s="146">
        <v>0.12621359223300971</v>
      </c>
      <c r="J108" s="146">
        <v>4.0625000000000001E-2</v>
      </c>
      <c r="K108" s="146">
        <v>8.9130434782608695E-2</v>
      </c>
      <c r="L108" s="146">
        <v>5.1351351351351354E-2</v>
      </c>
      <c r="M108" s="146">
        <v>0.16826003824091779</v>
      </c>
      <c r="N108" s="146">
        <v>0.65857142857142859</v>
      </c>
      <c r="O108" s="146">
        <v>4.048582995951417E-2</v>
      </c>
      <c r="P108" s="145">
        <f>IF(ISERROR((P104-P105)/P104),0,(P104-P105)/P104)</f>
        <v>0.22559366754617413</v>
      </c>
      <c r="Q108" s="146">
        <v>5.7603686635944701E-2</v>
      </c>
      <c r="R108" s="146">
        <v>0.1517509727626459</v>
      </c>
      <c r="S108" s="146">
        <v>2.1739130434782608E-2</v>
      </c>
      <c r="T108" s="146">
        <v>3.8910505836575876E-2</v>
      </c>
      <c r="U108" s="146">
        <v>9.0361445783132526E-3</v>
      </c>
      <c r="V108" s="146">
        <v>3.9301310043668124E-2</v>
      </c>
      <c r="W108" s="146">
        <v>4.0909090909090909E-2</v>
      </c>
      <c r="X108" s="145">
        <f>IF(ISERROR((X104-X105)/X104),0,(X104-X105)/X104)</f>
        <v>5.1046452271567129E-2</v>
      </c>
      <c r="Y108" s="146">
        <v>0</v>
      </c>
      <c r="Z108" s="146">
        <v>1.3289036544850499E-2</v>
      </c>
      <c r="AA108" s="146">
        <v>5.7251908396946563E-2</v>
      </c>
      <c r="AB108" s="146">
        <v>5.9523809523809521E-2</v>
      </c>
      <c r="AC108" s="146">
        <v>3.8461538461538464E-2</v>
      </c>
      <c r="AD108" s="146">
        <v>8.0645161290322578E-3</v>
      </c>
      <c r="AE108" s="146">
        <v>2.4390243902439025E-2</v>
      </c>
      <c r="AF108" s="145">
        <f>IF(ISERROR((AF104-AF105)/AF104),0,(AF104-AF105)/AF104)</f>
        <v>2.9471544715447155E-2</v>
      </c>
      <c r="AG108" s="146">
        <v>2.0547945205479451E-2</v>
      </c>
      <c r="AH108" s="146">
        <v>0.17620137299771166</v>
      </c>
      <c r="AI108" s="146">
        <v>3.2448377581120944E-2</v>
      </c>
      <c r="AJ108" s="146">
        <v>5.7553956834532377E-2</v>
      </c>
      <c r="AK108" s="146">
        <v>5.5555555555555552E-2</v>
      </c>
      <c r="AL108" s="146">
        <v>6.8548387096774188E-2</v>
      </c>
      <c r="AM108" s="146">
        <v>0</v>
      </c>
      <c r="AN108" s="145">
        <f>IF(ISERROR((AN104-AN105)/AN104),0,(AN104-AN105)/AN104)</f>
        <v>7.0886075949367092E-2</v>
      </c>
      <c r="AO108" s="146">
        <v>3.1372549019607843E-2</v>
      </c>
      <c r="AP108" s="146">
        <v>4.7058823529411764E-2</v>
      </c>
      <c r="AQ108" s="146">
        <v>0.37634408602150538</v>
      </c>
      <c r="AR108" s="146">
        <v>7.1225071225071226E-2</v>
      </c>
      <c r="AS108" s="146">
        <v>9.2140921409214094E-2</v>
      </c>
      <c r="AT108" s="146">
        <v>0.13366336633663367</v>
      </c>
      <c r="AU108" s="146">
        <v>3.5422343324250684E-2</v>
      </c>
      <c r="AV108" s="145">
        <f>IF(ISERROR((AV104-AV105)/AV104),0,(AV104-AV105)/AV104)</f>
        <v>0.13308857273978889</v>
      </c>
      <c r="AW108" s="146"/>
      <c r="AX108" s="146"/>
      <c r="AY108" s="146"/>
      <c r="AZ108" s="146"/>
      <c r="BA108" s="146"/>
      <c r="BB108" s="146"/>
      <c r="BC108" s="146"/>
      <c r="BD108" s="145">
        <f>IF(ISERROR((BD104-BD105)/BD104),0,(BD104-BD105)/BD104)</f>
        <v>0</v>
      </c>
    </row>
    <row r="109" spans="1:56" ht="12.75" hidden="1" customHeight="1" outlineLevel="2" x14ac:dyDescent="0.2">
      <c r="A109" s="292" t="s">
        <v>408</v>
      </c>
      <c r="B109" s="346" t="s">
        <v>81</v>
      </c>
      <c r="C109" s="8" t="s">
        <v>46</v>
      </c>
      <c r="D109" s="5"/>
      <c r="E109" s="5"/>
      <c r="F109" s="5"/>
      <c r="G109" s="15"/>
      <c r="H109" s="143">
        <f>SUMIF($I$3:$BD$3,$H$3,$I109:$BD109)</f>
        <v>778416</v>
      </c>
      <c r="I109" s="144">
        <v>34926</v>
      </c>
      <c r="J109" s="144">
        <v>11915</v>
      </c>
      <c r="K109" s="144">
        <v>39220</v>
      </c>
      <c r="L109" s="144">
        <v>25530</v>
      </c>
      <c r="M109" s="144">
        <v>61763</v>
      </c>
      <c r="N109" s="144">
        <v>217149</v>
      </c>
      <c r="O109" s="144">
        <v>11632</v>
      </c>
      <c r="P109" s="143">
        <f>SUM(I109:O109)</f>
        <v>402135</v>
      </c>
      <c r="Q109" s="144">
        <v>39391</v>
      </c>
      <c r="R109" s="144">
        <v>28947</v>
      </c>
      <c r="S109" s="144">
        <v>9935</v>
      </c>
      <c r="T109" s="144">
        <v>7423</v>
      </c>
      <c r="U109" s="144">
        <v>3501</v>
      </c>
      <c r="V109" s="144">
        <v>7943</v>
      </c>
      <c r="W109" s="144">
        <v>6427</v>
      </c>
      <c r="X109" s="143">
        <f>SUM(Q109:W109)</f>
        <v>103567</v>
      </c>
      <c r="Y109" s="144">
        <v>548</v>
      </c>
      <c r="Z109" s="144">
        <v>4302</v>
      </c>
      <c r="AA109" s="144">
        <v>15010</v>
      </c>
      <c r="AB109" s="144">
        <v>39551</v>
      </c>
      <c r="AC109" s="144">
        <v>13599</v>
      </c>
      <c r="AD109" s="144">
        <v>4022</v>
      </c>
      <c r="AE109" s="144">
        <v>10238</v>
      </c>
      <c r="AF109" s="143">
        <f>SUM(Y109:AE109)</f>
        <v>87270</v>
      </c>
      <c r="AG109" s="144">
        <v>7199</v>
      </c>
      <c r="AH109" s="144">
        <v>46855</v>
      </c>
      <c r="AI109" s="144">
        <v>10389</v>
      </c>
      <c r="AJ109" s="144">
        <v>19370</v>
      </c>
      <c r="AK109" s="144">
        <v>8931</v>
      </c>
      <c r="AL109" s="144">
        <v>21082</v>
      </c>
      <c r="AM109" s="144">
        <v>505</v>
      </c>
      <c r="AN109" s="143">
        <f>SUM(AG109:AM109)</f>
        <v>114331</v>
      </c>
      <c r="AO109" s="144">
        <v>4664</v>
      </c>
      <c r="AP109" s="144">
        <v>6614</v>
      </c>
      <c r="AQ109" s="144">
        <v>135723</v>
      </c>
      <c r="AR109" s="144">
        <v>23851</v>
      </c>
      <c r="AS109" s="144">
        <v>30383</v>
      </c>
      <c r="AT109" s="144">
        <v>18588</v>
      </c>
      <c r="AU109" s="144">
        <v>24644</v>
      </c>
      <c r="AV109" s="143">
        <f>SUM(AO109:AU109)</f>
        <v>244467</v>
      </c>
      <c r="AW109" s="144"/>
      <c r="AX109" s="144"/>
      <c r="AY109" s="144"/>
      <c r="AZ109" s="144"/>
      <c r="BA109" s="144"/>
      <c r="BB109" s="144"/>
      <c r="BC109" s="144"/>
      <c r="BD109" s="143">
        <f>SUM(AW109:BC109)</f>
        <v>0</v>
      </c>
    </row>
    <row r="110" spans="1:56" ht="12.75" hidden="1" customHeight="1" outlineLevel="1" x14ac:dyDescent="0.2">
      <c r="A110" s="292"/>
      <c r="B110" s="346" t="s">
        <v>81</v>
      </c>
      <c r="C110" s="8" t="s">
        <v>14</v>
      </c>
      <c r="D110" s="5"/>
      <c r="E110" s="5"/>
      <c r="F110" s="5"/>
      <c r="G110" s="15"/>
      <c r="H110" s="143">
        <f>IF(ISERROR(H109/H105),0,H109/H105)</f>
        <v>97.680511983937762</v>
      </c>
      <c r="I110" s="144">
        <v>97.016666666666666</v>
      </c>
      <c r="J110" s="144">
        <v>38.811074918566774</v>
      </c>
      <c r="K110" s="144">
        <v>93.603818615751791</v>
      </c>
      <c r="L110" s="144">
        <v>72.73504273504274</v>
      </c>
      <c r="M110" s="144">
        <v>141.98390804597702</v>
      </c>
      <c r="N110" s="144">
        <v>908.57322175732213</v>
      </c>
      <c r="O110" s="144">
        <v>49.080168776371309</v>
      </c>
      <c r="P110" s="143">
        <f>IF(ISERROR(P109/P105),0,P109/P105)</f>
        <v>171.26703577512777</v>
      </c>
      <c r="Q110" s="144">
        <v>96.310513447432768</v>
      </c>
      <c r="R110" s="144">
        <v>132.78440366972478</v>
      </c>
      <c r="S110" s="144">
        <v>44.155555555555559</v>
      </c>
      <c r="T110" s="144">
        <v>30.05263157894737</v>
      </c>
      <c r="U110" s="144">
        <v>10.641337386018238</v>
      </c>
      <c r="V110" s="144">
        <v>36.104545454545452</v>
      </c>
      <c r="W110" s="144">
        <v>30.459715639810426</v>
      </c>
      <c r="X110" s="143">
        <f>IF(ISERROR(X109/X105),0,X109/X105)</f>
        <v>55.711135018827328</v>
      </c>
      <c r="Y110" s="144">
        <v>1.8026315789473684</v>
      </c>
      <c r="Z110" s="144">
        <v>14.484848484848484</v>
      </c>
      <c r="AA110" s="144">
        <v>60.769230769230766</v>
      </c>
      <c r="AB110" s="144">
        <v>125.1613924050633</v>
      </c>
      <c r="AC110" s="144">
        <v>45.33</v>
      </c>
      <c r="AD110" s="144">
        <v>16.349593495934958</v>
      </c>
      <c r="AE110" s="144">
        <v>51.19</v>
      </c>
      <c r="AF110" s="143">
        <f>IF(ISERROR(AF109/AF105),0,AF109/AF105)</f>
        <v>45.691099476439788</v>
      </c>
      <c r="AG110" s="144">
        <v>50.34265734265734</v>
      </c>
      <c r="AH110" s="144">
        <v>130.15277777777777</v>
      </c>
      <c r="AI110" s="144">
        <v>31.673780487804876</v>
      </c>
      <c r="AJ110" s="144">
        <v>73.931297709923669</v>
      </c>
      <c r="AK110" s="144">
        <v>32.834558823529413</v>
      </c>
      <c r="AL110" s="144">
        <v>91.264069264069263</v>
      </c>
      <c r="AM110" s="144">
        <v>2.1129707112970713</v>
      </c>
      <c r="AN110" s="143">
        <f>IF(ISERROR(AN109/AN105),0,AN109/AN105)</f>
        <v>62.305722070844688</v>
      </c>
      <c r="AO110" s="144">
        <v>18.882591093117409</v>
      </c>
      <c r="AP110" s="144">
        <v>40.827160493827158</v>
      </c>
      <c r="AQ110" s="144">
        <v>468.01034482758621</v>
      </c>
      <c r="AR110" s="144">
        <v>73.162576687116569</v>
      </c>
      <c r="AS110" s="144">
        <v>90.6955223880597</v>
      </c>
      <c r="AT110" s="144">
        <v>106.21714285714286</v>
      </c>
      <c r="AU110" s="144">
        <v>69.615819209039543</v>
      </c>
      <c r="AV110" s="143">
        <f>IF(ISERROR(AV109/AV105),0,AV109/AV105)</f>
        <v>129.41609317098994</v>
      </c>
      <c r="AW110" s="144"/>
      <c r="AX110" s="144"/>
      <c r="AY110" s="144"/>
      <c r="AZ110" s="144"/>
      <c r="BA110" s="144"/>
      <c r="BB110" s="144"/>
      <c r="BC110" s="144"/>
      <c r="BD110" s="143">
        <f>IF(ISERROR(BD109/BD105),0,BD109/BD105)</f>
        <v>0</v>
      </c>
    </row>
    <row r="111" spans="1:56" ht="12.75" hidden="1" customHeight="1" outlineLevel="1" x14ac:dyDescent="0.2">
      <c r="A111" s="292" t="s">
        <v>409</v>
      </c>
      <c r="B111" s="346" t="s">
        <v>81</v>
      </c>
      <c r="C111" s="8"/>
      <c r="D111" s="5"/>
      <c r="E111" s="5"/>
      <c r="F111" s="5"/>
      <c r="G111" s="15"/>
      <c r="H111" s="143"/>
      <c r="I111" s="144"/>
      <c r="J111" s="144"/>
      <c r="K111" s="144"/>
      <c r="L111" s="144"/>
      <c r="M111" s="144"/>
      <c r="N111" s="144"/>
      <c r="O111" s="144"/>
      <c r="P111" s="143"/>
      <c r="Q111" s="144"/>
      <c r="R111" s="144"/>
      <c r="S111" s="144"/>
      <c r="T111" s="144"/>
      <c r="U111" s="144"/>
      <c r="V111" s="144"/>
      <c r="W111" s="144"/>
      <c r="X111" s="143"/>
      <c r="Y111" s="144"/>
      <c r="Z111" s="144"/>
      <c r="AA111" s="144"/>
      <c r="AB111" s="144"/>
      <c r="AC111" s="144"/>
      <c r="AD111" s="144"/>
      <c r="AE111" s="144"/>
      <c r="AF111" s="143"/>
      <c r="AG111" s="144"/>
      <c r="AH111" s="144"/>
      <c r="AI111" s="144"/>
      <c r="AJ111" s="144"/>
      <c r="AK111" s="144"/>
      <c r="AL111" s="144"/>
      <c r="AM111" s="144"/>
      <c r="AN111" s="143"/>
      <c r="AO111" s="144"/>
      <c r="AP111" s="144"/>
      <c r="AQ111" s="144"/>
      <c r="AR111" s="144"/>
      <c r="AS111" s="144"/>
      <c r="AT111" s="144"/>
      <c r="AU111" s="144"/>
      <c r="AV111" s="143"/>
      <c r="AW111" s="144"/>
      <c r="AX111" s="144"/>
      <c r="AY111" s="144"/>
      <c r="AZ111" s="144"/>
      <c r="BA111" s="144"/>
      <c r="BB111" s="144"/>
      <c r="BC111" s="144"/>
      <c r="BD111" s="143"/>
    </row>
    <row r="112" spans="1:56" ht="12.75" hidden="1" customHeight="1" outlineLevel="1" x14ac:dyDescent="0.2">
      <c r="A112" s="268"/>
      <c r="B112" s="346" t="s">
        <v>81</v>
      </c>
      <c r="C112" s="8" t="s">
        <v>766</v>
      </c>
      <c r="D112" s="5" t="s">
        <v>15</v>
      </c>
      <c r="E112" s="5"/>
      <c r="F112" s="5"/>
      <c r="G112" s="15"/>
      <c r="H112" s="143">
        <f t="shared" ref="H112:AM112" si="66">IFERROR(H114/H113,0)</f>
        <v>0</v>
      </c>
      <c r="I112" s="144">
        <f t="shared" si="66"/>
        <v>0</v>
      </c>
      <c r="J112" s="144">
        <f t="shared" si="66"/>
        <v>0</v>
      </c>
      <c r="K112" s="144">
        <f t="shared" si="66"/>
        <v>0</v>
      </c>
      <c r="L112" s="144">
        <f t="shared" si="66"/>
        <v>0</v>
      </c>
      <c r="M112" s="144">
        <f t="shared" si="66"/>
        <v>0</v>
      </c>
      <c r="N112" s="144">
        <f t="shared" si="66"/>
        <v>0</v>
      </c>
      <c r="O112" s="144">
        <f t="shared" si="66"/>
        <v>0</v>
      </c>
      <c r="P112" s="143">
        <f t="shared" si="66"/>
        <v>0</v>
      </c>
      <c r="Q112" s="144">
        <f t="shared" si="66"/>
        <v>0</v>
      </c>
      <c r="R112" s="144">
        <f t="shared" si="66"/>
        <v>0</v>
      </c>
      <c r="S112" s="144">
        <f t="shared" si="66"/>
        <v>0</v>
      </c>
      <c r="T112" s="144">
        <f t="shared" si="66"/>
        <v>0</v>
      </c>
      <c r="U112" s="144">
        <f t="shared" si="66"/>
        <v>0</v>
      </c>
      <c r="V112" s="144">
        <f t="shared" si="66"/>
        <v>0</v>
      </c>
      <c r="W112" s="144">
        <f t="shared" si="66"/>
        <v>0</v>
      </c>
      <c r="X112" s="143">
        <f t="shared" si="66"/>
        <v>0</v>
      </c>
      <c r="Y112" s="144">
        <f t="shared" si="66"/>
        <v>0</v>
      </c>
      <c r="Z112" s="144">
        <f t="shared" si="66"/>
        <v>0</v>
      </c>
      <c r="AA112" s="144">
        <f t="shared" si="66"/>
        <v>0</v>
      </c>
      <c r="AB112" s="144">
        <f t="shared" si="66"/>
        <v>0</v>
      </c>
      <c r="AC112" s="144">
        <f t="shared" si="66"/>
        <v>0</v>
      </c>
      <c r="AD112" s="144">
        <f t="shared" si="66"/>
        <v>0</v>
      </c>
      <c r="AE112" s="144">
        <f t="shared" si="66"/>
        <v>0</v>
      </c>
      <c r="AF112" s="143">
        <f t="shared" si="66"/>
        <v>0</v>
      </c>
      <c r="AG112" s="144">
        <f t="shared" si="66"/>
        <v>0</v>
      </c>
      <c r="AH112" s="144">
        <f t="shared" si="66"/>
        <v>0</v>
      </c>
      <c r="AI112" s="144">
        <f t="shared" si="66"/>
        <v>0</v>
      </c>
      <c r="AJ112" s="144">
        <f t="shared" si="66"/>
        <v>0</v>
      </c>
      <c r="AK112" s="144">
        <f t="shared" si="66"/>
        <v>0</v>
      </c>
      <c r="AL112" s="144">
        <f t="shared" si="66"/>
        <v>0</v>
      </c>
      <c r="AM112" s="144">
        <f t="shared" si="66"/>
        <v>0</v>
      </c>
      <c r="AN112" s="143">
        <f t="shared" ref="AN112:BD112" si="67">IFERROR(AN114/AN113,0)</f>
        <v>0</v>
      </c>
      <c r="AO112" s="144">
        <f t="shared" si="67"/>
        <v>0</v>
      </c>
      <c r="AP112" s="144">
        <f t="shared" si="67"/>
        <v>0</v>
      </c>
      <c r="AQ112" s="144">
        <f t="shared" si="67"/>
        <v>0</v>
      </c>
      <c r="AR112" s="144">
        <f t="shared" si="67"/>
        <v>0</v>
      </c>
      <c r="AS112" s="144">
        <f t="shared" si="67"/>
        <v>0</v>
      </c>
      <c r="AT112" s="144">
        <f t="shared" si="67"/>
        <v>0</v>
      </c>
      <c r="AU112" s="144">
        <f t="shared" si="67"/>
        <v>0</v>
      </c>
      <c r="AV112" s="143">
        <f t="shared" si="67"/>
        <v>0</v>
      </c>
      <c r="AW112" s="144">
        <f t="shared" si="67"/>
        <v>0</v>
      </c>
      <c r="AX112" s="144">
        <f t="shared" si="67"/>
        <v>0</v>
      </c>
      <c r="AY112" s="144">
        <f t="shared" si="67"/>
        <v>0</v>
      </c>
      <c r="AZ112" s="144">
        <f t="shared" si="67"/>
        <v>0</v>
      </c>
      <c r="BA112" s="144">
        <f t="shared" si="67"/>
        <v>0</v>
      </c>
      <c r="BB112" s="144">
        <f t="shared" si="67"/>
        <v>0</v>
      </c>
      <c r="BC112" s="144">
        <f t="shared" si="67"/>
        <v>0</v>
      </c>
      <c r="BD112" s="143">
        <f t="shared" si="67"/>
        <v>0</v>
      </c>
    </row>
    <row r="113" spans="1:56" ht="12.75" hidden="1" customHeight="1" outlineLevel="1" x14ac:dyDescent="0.2">
      <c r="A113" s="291" t="s">
        <v>410</v>
      </c>
      <c r="B113" s="346" t="s">
        <v>81</v>
      </c>
      <c r="C113" s="8" t="s">
        <v>764</v>
      </c>
      <c r="D113" s="5"/>
      <c r="E113" s="5"/>
      <c r="F113" s="5"/>
      <c r="G113" s="15"/>
      <c r="H113" s="143">
        <f>SUMIF($I$3:$BD$3,$H$3,$I113:$BD113)</f>
        <v>0</v>
      </c>
      <c r="I113" s="144"/>
      <c r="J113" s="144"/>
      <c r="K113" s="144"/>
      <c r="L113" s="144"/>
      <c r="M113" s="144"/>
      <c r="N113" s="144"/>
      <c r="O113" s="144"/>
      <c r="P113" s="143">
        <f>SUM(I113:O113)</f>
        <v>0</v>
      </c>
      <c r="Q113" s="144"/>
      <c r="R113" s="144"/>
      <c r="S113" s="144"/>
      <c r="T113" s="144"/>
      <c r="U113" s="144"/>
      <c r="V113" s="144"/>
      <c r="W113" s="144"/>
      <c r="X113" s="143">
        <f>SUM(Q113:W113)</f>
        <v>0</v>
      </c>
      <c r="Y113" s="144"/>
      <c r="Z113" s="144"/>
      <c r="AA113" s="144"/>
      <c r="AB113" s="144"/>
      <c r="AC113" s="144"/>
      <c r="AD113" s="144"/>
      <c r="AE113" s="144"/>
      <c r="AF113" s="143">
        <f>SUM(Y113:AE113)</f>
        <v>0</v>
      </c>
      <c r="AG113" s="144"/>
      <c r="AH113" s="144"/>
      <c r="AI113" s="144"/>
      <c r="AJ113" s="144"/>
      <c r="AK113" s="144"/>
      <c r="AL113" s="144"/>
      <c r="AM113" s="144"/>
      <c r="AN113" s="143">
        <f>SUM(AG113:AM113)</f>
        <v>0</v>
      </c>
      <c r="AO113" s="144"/>
      <c r="AP113" s="144"/>
      <c r="AQ113" s="144"/>
      <c r="AR113" s="144"/>
      <c r="AS113" s="144"/>
      <c r="AT113" s="144"/>
      <c r="AU113" s="144"/>
      <c r="AV113" s="143">
        <f>SUM(AO113:AU113)</f>
        <v>0</v>
      </c>
      <c r="AW113" s="144"/>
      <c r="AX113" s="144"/>
      <c r="AY113" s="144"/>
      <c r="AZ113" s="144"/>
      <c r="BA113" s="144"/>
      <c r="BB113" s="144"/>
      <c r="BC113" s="144"/>
      <c r="BD113" s="143">
        <f>SUM(AW113:BC113)</f>
        <v>0</v>
      </c>
    </row>
    <row r="114" spans="1:56" ht="12.75" hidden="1" customHeight="1" outlineLevel="1" x14ac:dyDescent="0.2">
      <c r="A114" s="291" t="s">
        <v>411</v>
      </c>
      <c r="B114" s="346" t="s">
        <v>81</v>
      </c>
      <c r="C114" s="8" t="s">
        <v>765</v>
      </c>
      <c r="D114" s="5"/>
      <c r="E114" s="5"/>
      <c r="F114" s="5"/>
      <c r="G114" s="15"/>
      <c r="H114" s="143">
        <f>SUMIF($I$3:$BD$3,$H$3,$I114:$BD114)</f>
        <v>0</v>
      </c>
      <c r="I114" s="144"/>
      <c r="J114" s="144"/>
      <c r="K114" s="144"/>
      <c r="L114" s="144"/>
      <c r="M114" s="144"/>
      <c r="N114" s="144"/>
      <c r="O114" s="144"/>
      <c r="P114" s="143">
        <f>SUM(I114:O114)</f>
        <v>0</v>
      </c>
      <c r="Q114" s="144"/>
      <c r="R114" s="144"/>
      <c r="S114" s="144"/>
      <c r="T114" s="144"/>
      <c r="U114" s="144"/>
      <c r="V114" s="144"/>
      <c r="W114" s="144"/>
      <c r="X114" s="143">
        <f>SUM(Q114:W114)</f>
        <v>0</v>
      </c>
      <c r="Y114" s="144"/>
      <c r="Z114" s="144"/>
      <c r="AA114" s="144"/>
      <c r="AB114" s="144"/>
      <c r="AC114" s="144"/>
      <c r="AD114" s="144"/>
      <c r="AE114" s="144"/>
      <c r="AF114" s="143">
        <f>SUM(Y114:AE114)</f>
        <v>0</v>
      </c>
      <c r="AG114" s="144"/>
      <c r="AH114" s="144"/>
      <c r="AI114" s="144"/>
      <c r="AJ114" s="144"/>
      <c r="AK114" s="144"/>
      <c r="AL114" s="144"/>
      <c r="AM114" s="144"/>
      <c r="AN114" s="143">
        <f>SUM(AG114:AM114)</f>
        <v>0</v>
      </c>
      <c r="AO114" s="144"/>
      <c r="AP114" s="144"/>
      <c r="AQ114" s="144"/>
      <c r="AR114" s="144"/>
      <c r="AS114" s="144"/>
      <c r="AT114" s="144"/>
      <c r="AU114" s="144"/>
      <c r="AV114" s="143">
        <f>SUM(AO114:AU114)</f>
        <v>0</v>
      </c>
      <c r="AW114" s="144"/>
      <c r="AX114" s="144"/>
      <c r="AY114" s="144"/>
      <c r="AZ114" s="144"/>
      <c r="BA114" s="144"/>
      <c r="BB114" s="144"/>
      <c r="BC114" s="144"/>
      <c r="BD114" s="143">
        <f>SUM(AW114:BC114)</f>
        <v>0</v>
      </c>
    </row>
    <row r="115" spans="1:56" ht="12.75" hidden="1" customHeight="1" outlineLevel="1" x14ac:dyDescent="0.2">
      <c r="A115" s="291" t="s">
        <v>412</v>
      </c>
      <c r="B115" s="345" t="s">
        <v>6</v>
      </c>
      <c r="C115" s="8" t="s">
        <v>2</v>
      </c>
      <c r="D115" s="5" t="s">
        <v>9</v>
      </c>
      <c r="E115" s="5"/>
      <c r="F115" s="5"/>
      <c r="G115" s="15"/>
      <c r="H115" s="143">
        <f>SUMIF($I$3:$BD$3,$H$3,$I115:$BD115)</f>
        <v>8990</v>
      </c>
      <c r="I115" s="144">
        <v>336</v>
      </c>
      <c r="J115" s="144">
        <v>314</v>
      </c>
      <c r="K115" s="144">
        <v>365</v>
      </c>
      <c r="L115" s="144">
        <v>464</v>
      </c>
      <c r="M115" s="144">
        <v>134</v>
      </c>
      <c r="N115" s="144">
        <v>219</v>
      </c>
      <c r="O115" s="144">
        <v>227</v>
      </c>
      <c r="P115" s="143">
        <f>SUM(I115:O115)</f>
        <v>2059</v>
      </c>
      <c r="Q115" s="144">
        <v>213</v>
      </c>
      <c r="R115" s="144">
        <v>247</v>
      </c>
      <c r="S115" s="144">
        <v>295</v>
      </c>
      <c r="T115" s="144">
        <v>318</v>
      </c>
      <c r="U115" s="144">
        <v>367</v>
      </c>
      <c r="V115" s="144">
        <v>264</v>
      </c>
      <c r="W115" s="144">
        <v>441</v>
      </c>
      <c r="X115" s="143">
        <f>SUM(Q115:W115)</f>
        <v>2145</v>
      </c>
      <c r="Y115" s="144">
        <v>295</v>
      </c>
      <c r="Z115" s="144">
        <v>314</v>
      </c>
      <c r="AA115" s="144">
        <v>265</v>
      </c>
      <c r="AB115" s="144">
        <v>411</v>
      </c>
      <c r="AC115" s="144">
        <v>390</v>
      </c>
      <c r="AD115" s="144">
        <v>249</v>
      </c>
      <c r="AE115" s="144">
        <v>188</v>
      </c>
      <c r="AF115" s="143">
        <f>SUM(Y115:AE115)</f>
        <v>2112</v>
      </c>
      <c r="AG115" s="144">
        <v>229</v>
      </c>
      <c r="AH115" s="144">
        <v>347</v>
      </c>
      <c r="AI115" s="144">
        <v>253</v>
      </c>
      <c r="AJ115" s="144">
        <v>348</v>
      </c>
      <c r="AK115" s="144">
        <v>274</v>
      </c>
      <c r="AL115" s="144">
        <v>231</v>
      </c>
      <c r="AM115" s="144">
        <v>211</v>
      </c>
      <c r="AN115" s="143">
        <f>SUM(AG115:AM115)</f>
        <v>1893</v>
      </c>
      <c r="AO115" s="144">
        <v>236</v>
      </c>
      <c r="AP115" s="144">
        <v>175</v>
      </c>
      <c r="AQ115" s="144">
        <v>444</v>
      </c>
      <c r="AR115" s="144">
        <v>422</v>
      </c>
      <c r="AS115" s="144">
        <v>483</v>
      </c>
      <c r="AT115" s="144">
        <v>287</v>
      </c>
      <c r="AU115" s="144">
        <v>347</v>
      </c>
      <c r="AV115" s="143">
        <f>SUM(AO115:AU115)</f>
        <v>2394</v>
      </c>
      <c r="AW115" s="144"/>
      <c r="AX115" s="144"/>
      <c r="AY115" s="144"/>
      <c r="AZ115" s="144"/>
      <c r="BA115" s="144"/>
      <c r="BB115" s="144"/>
      <c r="BC115" s="144"/>
      <c r="BD115" s="143">
        <f>SUM(AW115:BC115)</f>
        <v>0</v>
      </c>
    </row>
    <row r="116" spans="1:56" ht="12.75" hidden="1" customHeight="1" outlineLevel="1" x14ac:dyDescent="0.2">
      <c r="A116" s="292" t="s">
        <v>413</v>
      </c>
      <c r="B116" s="345"/>
      <c r="C116" s="8" t="s">
        <v>3</v>
      </c>
      <c r="D116" s="5" t="s">
        <v>9</v>
      </c>
      <c r="E116" s="5"/>
      <c r="F116" s="5"/>
      <c r="G116" s="15"/>
      <c r="H116" s="143">
        <f>SUMIF($I$3:$BD$3,$H$3,$I116:$BD116)</f>
        <v>8220</v>
      </c>
      <c r="I116" s="144">
        <v>309</v>
      </c>
      <c r="J116" s="144">
        <v>289</v>
      </c>
      <c r="K116" s="144">
        <v>336</v>
      </c>
      <c r="L116" s="144">
        <v>446</v>
      </c>
      <c r="M116" s="144">
        <v>120</v>
      </c>
      <c r="N116" s="144">
        <v>91</v>
      </c>
      <c r="O116" s="144">
        <v>222</v>
      </c>
      <c r="P116" s="143">
        <f>SUM(I116:O116)</f>
        <v>1813</v>
      </c>
      <c r="Q116" s="144">
        <v>197</v>
      </c>
      <c r="R116" s="144">
        <v>232</v>
      </c>
      <c r="S116" s="144">
        <v>289</v>
      </c>
      <c r="T116" s="144">
        <v>308</v>
      </c>
      <c r="U116" s="144">
        <v>359</v>
      </c>
      <c r="V116" s="144">
        <v>249</v>
      </c>
      <c r="W116" s="144">
        <v>425</v>
      </c>
      <c r="X116" s="143">
        <f>SUM(Q116:W116)</f>
        <v>2059</v>
      </c>
      <c r="Y116" s="144">
        <v>295</v>
      </c>
      <c r="Z116" s="144">
        <v>309</v>
      </c>
      <c r="AA116" s="144">
        <v>248</v>
      </c>
      <c r="AB116" s="144">
        <v>368</v>
      </c>
      <c r="AC116" s="144">
        <v>378</v>
      </c>
      <c r="AD116" s="144">
        <v>242</v>
      </c>
      <c r="AE116" s="144">
        <v>175</v>
      </c>
      <c r="AF116" s="143">
        <f>SUM(Y116:AE116)</f>
        <v>2015</v>
      </c>
      <c r="AG116" s="144">
        <v>205</v>
      </c>
      <c r="AH116" s="144">
        <v>275</v>
      </c>
      <c r="AI116" s="144">
        <v>244</v>
      </c>
      <c r="AJ116" s="144">
        <v>305</v>
      </c>
      <c r="AK116" s="144">
        <v>264</v>
      </c>
      <c r="AL116" s="144">
        <v>223</v>
      </c>
      <c r="AM116" s="144">
        <v>211</v>
      </c>
      <c r="AN116" s="143">
        <f>SUM(AG116:AM116)</f>
        <v>1727</v>
      </c>
      <c r="AO116" s="144">
        <v>234</v>
      </c>
      <c r="AP116" s="144">
        <v>169</v>
      </c>
      <c r="AQ116" s="144">
        <v>290</v>
      </c>
      <c r="AR116" s="144">
        <v>387</v>
      </c>
      <c r="AS116" s="144">
        <v>432</v>
      </c>
      <c r="AT116" s="144">
        <v>255</v>
      </c>
      <c r="AU116" s="144">
        <v>339</v>
      </c>
      <c r="AV116" s="143">
        <f>SUM(AO116:AU116)</f>
        <v>2106</v>
      </c>
      <c r="AW116" s="144"/>
      <c r="AX116" s="144"/>
      <c r="AY116" s="144"/>
      <c r="AZ116" s="144"/>
      <c r="BA116" s="144"/>
      <c r="BB116" s="144"/>
      <c r="BC116" s="144"/>
      <c r="BD116" s="143">
        <f>SUM(AW116:BC116)</f>
        <v>0</v>
      </c>
    </row>
    <row r="117" spans="1:56" ht="12.75" hidden="1" customHeight="1" outlineLevel="1" x14ac:dyDescent="0.2">
      <c r="A117" s="292" t="s">
        <v>414</v>
      </c>
      <c r="B117" s="345"/>
      <c r="C117" s="8" t="s">
        <v>33</v>
      </c>
      <c r="D117" s="5" t="s">
        <v>9</v>
      </c>
      <c r="E117" s="5"/>
      <c r="F117" s="5"/>
      <c r="G117" s="15"/>
      <c r="H117" s="143">
        <f>SUMIF($I$3:$BD$3,$H$3,$I117:$BD117)</f>
        <v>5992</v>
      </c>
      <c r="I117" s="144">
        <v>222</v>
      </c>
      <c r="J117" s="144">
        <v>225</v>
      </c>
      <c r="K117" s="144">
        <v>216</v>
      </c>
      <c r="L117" s="144">
        <v>301</v>
      </c>
      <c r="M117" s="144">
        <v>59</v>
      </c>
      <c r="N117" s="144">
        <v>6</v>
      </c>
      <c r="O117" s="144">
        <v>169</v>
      </c>
      <c r="P117" s="143">
        <f>SUM(I117:O117)</f>
        <v>1198</v>
      </c>
      <c r="Q117" s="144">
        <v>113</v>
      </c>
      <c r="R117" s="144">
        <v>138</v>
      </c>
      <c r="S117" s="144">
        <v>216</v>
      </c>
      <c r="T117" s="144">
        <v>270</v>
      </c>
      <c r="U117" s="144">
        <v>325</v>
      </c>
      <c r="V117" s="144">
        <v>166</v>
      </c>
      <c r="W117" s="144">
        <v>280</v>
      </c>
      <c r="X117" s="143">
        <f>SUM(Q117:W117)</f>
        <v>1508</v>
      </c>
      <c r="Y117" s="144">
        <v>289</v>
      </c>
      <c r="Z117" s="144">
        <v>275</v>
      </c>
      <c r="AA117" s="144">
        <v>195</v>
      </c>
      <c r="AB117" s="144">
        <v>168</v>
      </c>
      <c r="AC117" s="144">
        <v>322</v>
      </c>
      <c r="AD117" s="144">
        <v>218</v>
      </c>
      <c r="AE117" s="144">
        <v>133</v>
      </c>
      <c r="AF117" s="143">
        <f>SUM(Y117:AE117)</f>
        <v>1600</v>
      </c>
      <c r="AG117" s="144">
        <v>150</v>
      </c>
      <c r="AH117" s="144">
        <v>159</v>
      </c>
      <c r="AI117" s="144">
        <v>194</v>
      </c>
      <c r="AJ117" s="144">
        <v>162</v>
      </c>
      <c r="AK117" s="144">
        <v>216</v>
      </c>
      <c r="AL117" s="144">
        <v>191</v>
      </c>
      <c r="AM117" s="144">
        <v>206</v>
      </c>
      <c r="AN117" s="143">
        <f>SUM(AG117:AM117)</f>
        <v>1278</v>
      </c>
      <c r="AO117" s="144">
        <v>188</v>
      </c>
      <c r="AP117" s="144">
        <v>125</v>
      </c>
      <c r="AQ117" s="144">
        <v>86</v>
      </c>
      <c r="AR117" s="144">
        <v>250</v>
      </c>
      <c r="AS117" s="144">
        <v>295</v>
      </c>
      <c r="AT117" s="144">
        <v>201</v>
      </c>
      <c r="AU117" s="144">
        <v>286</v>
      </c>
      <c r="AV117" s="143">
        <f>SUM(AO117:AU117)</f>
        <v>1431</v>
      </c>
      <c r="AW117" s="144"/>
      <c r="AX117" s="144"/>
      <c r="AY117" s="144"/>
      <c r="AZ117" s="144"/>
      <c r="BA117" s="144"/>
      <c r="BB117" s="144"/>
      <c r="BC117" s="144"/>
      <c r="BD117" s="143">
        <f>SUM(AW117:BC117)</f>
        <v>0</v>
      </c>
    </row>
    <row r="118" spans="1:56" s="48" customFormat="1" ht="12.75" hidden="1" customHeight="1" outlineLevel="1" x14ac:dyDescent="0.2">
      <c r="A118" s="293"/>
      <c r="B118" s="345"/>
      <c r="C118" s="42" t="s">
        <v>13</v>
      </c>
      <c r="D118" s="43" t="s">
        <v>4</v>
      </c>
      <c r="E118" s="43"/>
      <c r="F118" s="43"/>
      <c r="G118" s="44"/>
      <c r="H118" s="145">
        <f>IF(ISERROR(H117/H115),0,H117/H115)</f>
        <v>0.66651835372636259</v>
      </c>
      <c r="I118" s="146">
        <v>0.6607142857142857</v>
      </c>
      <c r="J118" s="146">
        <v>0.71656050955414008</v>
      </c>
      <c r="K118" s="146">
        <v>0.59178082191780823</v>
      </c>
      <c r="L118" s="146">
        <v>0.64870689655172409</v>
      </c>
      <c r="M118" s="146">
        <v>0.44029850746268656</v>
      </c>
      <c r="N118" s="146">
        <v>2.7397260273972601E-2</v>
      </c>
      <c r="O118" s="146">
        <v>0.74449339207048459</v>
      </c>
      <c r="P118" s="145">
        <f>IF(ISERROR(P117/P115),0,P117/P115)</f>
        <v>0.58183584264205923</v>
      </c>
      <c r="Q118" s="146">
        <v>0.53051643192488263</v>
      </c>
      <c r="R118" s="146">
        <v>0.5587044534412956</v>
      </c>
      <c r="S118" s="146">
        <v>0.73220338983050848</v>
      </c>
      <c r="T118" s="146">
        <v>0.84905660377358494</v>
      </c>
      <c r="U118" s="146">
        <v>0.88555858310626701</v>
      </c>
      <c r="V118" s="146">
        <v>0.62878787878787878</v>
      </c>
      <c r="W118" s="146">
        <v>0.63492063492063489</v>
      </c>
      <c r="X118" s="145">
        <f>IF(ISERROR(X117/X115),0,X117/X115)</f>
        <v>0.70303030303030301</v>
      </c>
      <c r="Y118" s="146">
        <v>0.97966101694915253</v>
      </c>
      <c r="Z118" s="146">
        <v>0.87579617834394907</v>
      </c>
      <c r="AA118" s="146">
        <v>0.73584905660377353</v>
      </c>
      <c r="AB118" s="146">
        <v>0.40875912408759124</v>
      </c>
      <c r="AC118" s="146">
        <v>0.82564102564102559</v>
      </c>
      <c r="AD118" s="146">
        <v>0.87550200803212852</v>
      </c>
      <c r="AE118" s="146">
        <v>0.70744680851063835</v>
      </c>
      <c r="AF118" s="145">
        <f>IF(ISERROR(AF117/AF115),0,AF117/AF115)</f>
        <v>0.75757575757575757</v>
      </c>
      <c r="AG118" s="146">
        <v>0.65502183406113534</v>
      </c>
      <c r="AH118" s="146">
        <v>0.45821325648414984</v>
      </c>
      <c r="AI118" s="146">
        <v>0.76679841897233203</v>
      </c>
      <c r="AJ118" s="146">
        <v>0.46551724137931033</v>
      </c>
      <c r="AK118" s="146">
        <v>0.78832116788321172</v>
      </c>
      <c r="AL118" s="146">
        <v>0.82683982683982682</v>
      </c>
      <c r="AM118" s="146">
        <v>0.976303317535545</v>
      </c>
      <c r="AN118" s="145">
        <f>IF(ISERROR(AN117/AN115),0,AN117/AN115)</f>
        <v>0.67511885895404122</v>
      </c>
      <c r="AO118" s="146">
        <v>0.79661016949152541</v>
      </c>
      <c r="AP118" s="146">
        <v>0.7142857142857143</v>
      </c>
      <c r="AQ118" s="146">
        <v>0.19369369369369369</v>
      </c>
      <c r="AR118" s="146">
        <v>0.59241706161137442</v>
      </c>
      <c r="AS118" s="146">
        <v>0.61076604554865421</v>
      </c>
      <c r="AT118" s="146">
        <v>0.70034843205574915</v>
      </c>
      <c r="AU118" s="146">
        <v>0.82420749279538907</v>
      </c>
      <c r="AV118" s="145">
        <f>IF(ISERROR(AV117/AV115),0,AV117/AV115)</f>
        <v>0.59774436090225569</v>
      </c>
      <c r="AW118" s="146"/>
      <c r="AX118" s="146"/>
      <c r="AY118" s="146"/>
      <c r="AZ118" s="146"/>
      <c r="BA118" s="146"/>
      <c r="BB118" s="146"/>
      <c r="BC118" s="146"/>
      <c r="BD118" s="145">
        <f>IF(ISERROR(BD117/BD115),0,BD117/BD115)</f>
        <v>0</v>
      </c>
    </row>
    <row r="119" spans="1:56" s="49" customFormat="1" ht="12.75" hidden="1" customHeight="1" outlineLevel="1" x14ac:dyDescent="0.2">
      <c r="A119" s="293"/>
      <c r="B119" s="345"/>
      <c r="C119" s="42" t="s">
        <v>5</v>
      </c>
      <c r="D119" s="43" t="s">
        <v>4</v>
      </c>
      <c r="E119" s="43"/>
      <c r="F119" s="43"/>
      <c r="G119" s="44"/>
      <c r="H119" s="145">
        <f>IF(ISERROR((H115-H116)/H115),0,(H115-H116)/H115)</f>
        <v>8.5650723025583977E-2</v>
      </c>
      <c r="I119" s="146">
        <v>8.0357142857142863E-2</v>
      </c>
      <c r="J119" s="146">
        <v>7.9617834394904455E-2</v>
      </c>
      <c r="K119" s="146">
        <v>7.9452054794520555E-2</v>
      </c>
      <c r="L119" s="146">
        <v>3.8793103448275863E-2</v>
      </c>
      <c r="M119" s="146">
        <v>0.1044776119402985</v>
      </c>
      <c r="N119" s="146">
        <v>0.58447488584474883</v>
      </c>
      <c r="O119" s="146">
        <v>2.2026431718061675E-2</v>
      </c>
      <c r="P119" s="145">
        <f>IF(ISERROR((P115-P116)/P115),0,(P115-P116)/P115)</f>
        <v>0.11947547353084022</v>
      </c>
      <c r="Q119" s="146">
        <v>7.5117370892018781E-2</v>
      </c>
      <c r="R119" s="146">
        <v>6.0728744939271252E-2</v>
      </c>
      <c r="S119" s="146">
        <v>2.0338983050847456E-2</v>
      </c>
      <c r="T119" s="146">
        <v>3.1446540880503145E-2</v>
      </c>
      <c r="U119" s="146">
        <v>2.1798365122615803E-2</v>
      </c>
      <c r="V119" s="146">
        <v>5.6818181818181816E-2</v>
      </c>
      <c r="W119" s="146">
        <v>3.6281179138321996E-2</v>
      </c>
      <c r="X119" s="145">
        <f>IF(ISERROR((X115-X116)/X115),0,(X115-X116)/X115)</f>
        <v>4.0093240093240091E-2</v>
      </c>
      <c r="Y119" s="146">
        <v>0</v>
      </c>
      <c r="Z119" s="146">
        <v>1.5923566878980892E-2</v>
      </c>
      <c r="AA119" s="146">
        <v>6.4150943396226415E-2</v>
      </c>
      <c r="AB119" s="146">
        <v>0.10462287104622871</v>
      </c>
      <c r="AC119" s="146">
        <v>3.0769230769230771E-2</v>
      </c>
      <c r="AD119" s="146">
        <v>2.8112449799196786E-2</v>
      </c>
      <c r="AE119" s="146">
        <v>6.9148936170212769E-2</v>
      </c>
      <c r="AF119" s="145">
        <f>IF(ISERROR((AF115-AF116)/AF115),0,(AF115-AF116)/AF115)</f>
        <v>4.5928030303030304E-2</v>
      </c>
      <c r="AG119" s="146">
        <v>0.10480349344978165</v>
      </c>
      <c r="AH119" s="146">
        <v>0.207492795389049</v>
      </c>
      <c r="AI119" s="146">
        <v>3.5573122529644272E-2</v>
      </c>
      <c r="AJ119" s="146">
        <v>0.1235632183908046</v>
      </c>
      <c r="AK119" s="146">
        <v>3.6496350364963501E-2</v>
      </c>
      <c r="AL119" s="146">
        <v>3.4632034632034632E-2</v>
      </c>
      <c r="AM119" s="146">
        <v>0</v>
      </c>
      <c r="AN119" s="145">
        <f>IF(ISERROR((AN115-AN116)/AN115),0,(AN115-AN116)/AN115)</f>
        <v>8.7691494981510826E-2</v>
      </c>
      <c r="AO119" s="146">
        <v>8.4745762711864406E-3</v>
      </c>
      <c r="AP119" s="146">
        <v>3.4285714285714287E-2</v>
      </c>
      <c r="AQ119" s="146">
        <v>0.34684684684684686</v>
      </c>
      <c r="AR119" s="146">
        <v>8.2938388625592413E-2</v>
      </c>
      <c r="AS119" s="146">
        <v>0.10559006211180125</v>
      </c>
      <c r="AT119" s="146">
        <v>0.11149825783972125</v>
      </c>
      <c r="AU119" s="146">
        <v>2.3054755043227664E-2</v>
      </c>
      <c r="AV119" s="145">
        <f>IF(ISERROR((AV115-AV116)/AV115),0,(AV115-AV116)/AV115)</f>
        <v>0.12030075187969924</v>
      </c>
      <c r="AW119" s="146"/>
      <c r="AX119" s="146"/>
      <c r="AY119" s="146"/>
      <c r="AZ119" s="146"/>
      <c r="BA119" s="146"/>
      <c r="BB119" s="146"/>
      <c r="BC119" s="146"/>
      <c r="BD119" s="145">
        <f>IF(ISERROR((BD115-BD116)/BD115),0,(BD115-BD116)/BD115)</f>
        <v>0</v>
      </c>
    </row>
    <row r="120" spans="1:56" ht="12.75" hidden="1" customHeight="1" outlineLevel="2" x14ac:dyDescent="0.2">
      <c r="A120" s="292" t="s">
        <v>415</v>
      </c>
      <c r="B120" s="345"/>
      <c r="C120" s="8" t="s">
        <v>46</v>
      </c>
      <c r="D120" s="5"/>
      <c r="E120" s="5"/>
      <c r="F120" s="5"/>
      <c r="G120" s="15"/>
      <c r="H120" s="143">
        <f>SUMIF($I$3:$BD$3,$H$3,$I120:$BD120)</f>
        <v>687849</v>
      </c>
      <c r="I120" s="144">
        <v>32202</v>
      </c>
      <c r="J120" s="144">
        <v>15297</v>
      </c>
      <c r="K120" s="144">
        <v>29309</v>
      </c>
      <c r="L120" s="144">
        <v>28779</v>
      </c>
      <c r="M120" s="144">
        <v>24671</v>
      </c>
      <c r="N120" s="144">
        <v>68067</v>
      </c>
      <c r="O120" s="144">
        <v>9525</v>
      </c>
      <c r="P120" s="143">
        <f>SUM(I120:O120)</f>
        <v>207850</v>
      </c>
      <c r="Q120" s="144">
        <v>18651</v>
      </c>
      <c r="R120" s="144">
        <v>27098</v>
      </c>
      <c r="S120" s="144">
        <v>10520</v>
      </c>
      <c r="T120" s="144">
        <v>6338</v>
      </c>
      <c r="U120" s="144">
        <v>5974</v>
      </c>
      <c r="V120" s="144">
        <v>13602</v>
      </c>
      <c r="W120" s="144">
        <v>20567</v>
      </c>
      <c r="X120" s="143">
        <f>SUM(Q120:W120)</f>
        <v>102750</v>
      </c>
      <c r="Y120" s="144">
        <v>731</v>
      </c>
      <c r="Z120" s="144">
        <v>5267</v>
      </c>
      <c r="AA120" s="144">
        <v>12221</v>
      </c>
      <c r="AB120" s="144">
        <v>54337</v>
      </c>
      <c r="AC120" s="144">
        <v>13502</v>
      </c>
      <c r="AD120" s="144">
        <v>5430</v>
      </c>
      <c r="AE120" s="144">
        <v>10126</v>
      </c>
      <c r="AF120" s="143">
        <f>SUM(Y120:AE120)</f>
        <v>101614</v>
      </c>
      <c r="AG120" s="144">
        <v>15644</v>
      </c>
      <c r="AH120" s="144">
        <v>40950</v>
      </c>
      <c r="AI120" s="144">
        <v>10941</v>
      </c>
      <c r="AJ120" s="144">
        <v>38668</v>
      </c>
      <c r="AK120" s="144">
        <v>9663</v>
      </c>
      <c r="AL120" s="144">
        <v>10075</v>
      </c>
      <c r="AM120" s="144">
        <v>715</v>
      </c>
      <c r="AN120" s="143">
        <f>SUM(AG120:AM120)</f>
        <v>126656</v>
      </c>
      <c r="AO120" s="144">
        <v>5579</v>
      </c>
      <c r="AP120" s="144">
        <v>12406</v>
      </c>
      <c r="AQ120" s="144">
        <v>129230</v>
      </c>
      <c r="AR120" s="144">
        <v>39084</v>
      </c>
      <c r="AS120" s="144">
        <v>56031</v>
      </c>
      <c r="AT120" s="144">
        <v>28082</v>
      </c>
      <c r="AU120" s="144">
        <v>8825</v>
      </c>
      <c r="AV120" s="143">
        <f>SUM(AO120:AU120)</f>
        <v>279237</v>
      </c>
      <c r="AW120" s="144"/>
      <c r="AX120" s="144"/>
      <c r="AY120" s="144"/>
      <c r="AZ120" s="144"/>
      <c r="BA120" s="144"/>
      <c r="BB120" s="144"/>
      <c r="BC120" s="144"/>
      <c r="BD120" s="143">
        <f>SUM(AW120:BC120)</f>
        <v>0</v>
      </c>
    </row>
    <row r="121" spans="1:56" ht="12.75" hidden="1" customHeight="1" outlineLevel="1" x14ac:dyDescent="0.2">
      <c r="A121" s="292"/>
      <c r="B121" s="345"/>
      <c r="C121" s="8" t="s">
        <v>14</v>
      </c>
      <c r="D121" s="5"/>
      <c r="E121" s="5"/>
      <c r="F121" s="5"/>
      <c r="G121" s="15"/>
      <c r="H121" s="143">
        <f>IF(ISERROR(H120/H116),0,H120/H116)</f>
        <v>83.67992700729927</v>
      </c>
      <c r="I121" s="144">
        <v>104.21359223300971</v>
      </c>
      <c r="J121" s="144">
        <v>52.930795847750865</v>
      </c>
      <c r="K121" s="144">
        <v>87.229166666666671</v>
      </c>
      <c r="L121" s="144">
        <v>64.526905829596416</v>
      </c>
      <c r="M121" s="144">
        <v>205.59166666666667</v>
      </c>
      <c r="N121" s="144">
        <v>747.98901098901104</v>
      </c>
      <c r="O121" s="144">
        <v>42.905405405405403</v>
      </c>
      <c r="P121" s="143">
        <f>IF(ISERROR(P120/P116),0,P120/P116)</f>
        <v>114.6442360728075</v>
      </c>
      <c r="Q121" s="144">
        <v>94.675126903553306</v>
      </c>
      <c r="R121" s="144">
        <v>116.80172413793103</v>
      </c>
      <c r="S121" s="144">
        <v>36.401384083044981</v>
      </c>
      <c r="T121" s="144">
        <v>20.577922077922079</v>
      </c>
      <c r="U121" s="144">
        <v>16.640668523676879</v>
      </c>
      <c r="V121" s="144">
        <v>54.626506024096386</v>
      </c>
      <c r="W121" s="144">
        <v>48.392941176470586</v>
      </c>
      <c r="X121" s="143">
        <f>IF(ISERROR(X120/X116),0,X120/X116)</f>
        <v>49.902865468674115</v>
      </c>
      <c r="Y121" s="144">
        <v>2.477966101694915</v>
      </c>
      <c r="Z121" s="144">
        <v>17.045307443365697</v>
      </c>
      <c r="AA121" s="144">
        <v>49.278225806451616</v>
      </c>
      <c r="AB121" s="144">
        <v>147.65489130434781</v>
      </c>
      <c r="AC121" s="144">
        <v>35.719576719576722</v>
      </c>
      <c r="AD121" s="144">
        <v>22.438016528925619</v>
      </c>
      <c r="AE121" s="144">
        <v>57.862857142857145</v>
      </c>
      <c r="AF121" s="143">
        <f>IF(ISERROR(AF120/AF116),0,AF120/AF116)</f>
        <v>50.428784119106702</v>
      </c>
      <c r="AG121" s="144">
        <v>76.31219512195122</v>
      </c>
      <c r="AH121" s="144">
        <v>148.90909090909091</v>
      </c>
      <c r="AI121" s="144">
        <v>44.840163934426229</v>
      </c>
      <c r="AJ121" s="144">
        <v>126.78032786885245</v>
      </c>
      <c r="AK121" s="144">
        <v>36.602272727272727</v>
      </c>
      <c r="AL121" s="144">
        <v>45.179372197309419</v>
      </c>
      <c r="AM121" s="144">
        <v>3.3886255924170614</v>
      </c>
      <c r="AN121" s="143">
        <f>IF(ISERROR(AN120/AN116),0,AN120/AN116)</f>
        <v>73.338737695425593</v>
      </c>
      <c r="AO121" s="144">
        <v>23.841880341880341</v>
      </c>
      <c r="AP121" s="144">
        <v>73.408284023668642</v>
      </c>
      <c r="AQ121" s="144">
        <v>445.62068965517244</v>
      </c>
      <c r="AR121" s="144">
        <v>100.99224806201551</v>
      </c>
      <c r="AS121" s="144">
        <v>129.70138888888889</v>
      </c>
      <c r="AT121" s="144">
        <v>110.12549019607843</v>
      </c>
      <c r="AU121" s="144">
        <v>26.032448377581122</v>
      </c>
      <c r="AV121" s="143">
        <f>IF(ISERROR(AV120/AV116),0,AV120/AV116)</f>
        <v>132.5911680911681</v>
      </c>
      <c r="AW121" s="144"/>
      <c r="AX121" s="144"/>
      <c r="AY121" s="144"/>
      <c r="AZ121" s="144"/>
      <c r="BA121" s="144"/>
      <c r="BB121" s="144"/>
      <c r="BC121" s="144"/>
      <c r="BD121" s="143">
        <f>IF(ISERROR(BD120/BD116),0,BD120/BD116)</f>
        <v>0</v>
      </c>
    </row>
    <row r="122" spans="1:56" ht="12.75" hidden="1" customHeight="1" outlineLevel="1" x14ac:dyDescent="0.2">
      <c r="A122" s="292" t="s">
        <v>416</v>
      </c>
      <c r="B122" s="345"/>
      <c r="C122" s="8"/>
      <c r="D122" s="5"/>
      <c r="E122" s="5"/>
      <c r="F122" s="5"/>
      <c r="G122" s="15"/>
      <c r="H122" s="143"/>
      <c r="I122" s="144"/>
      <c r="J122" s="144"/>
      <c r="K122" s="144"/>
      <c r="L122" s="144"/>
      <c r="M122" s="144"/>
      <c r="N122" s="144"/>
      <c r="O122" s="144"/>
      <c r="P122" s="143"/>
      <c r="Q122" s="144"/>
      <c r="R122" s="144"/>
      <c r="S122" s="144"/>
      <c r="T122" s="144"/>
      <c r="U122" s="144"/>
      <c r="V122" s="144"/>
      <c r="W122" s="144"/>
      <c r="X122" s="143"/>
      <c r="Y122" s="144"/>
      <c r="Z122" s="144"/>
      <c r="AA122" s="144"/>
      <c r="AB122" s="144"/>
      <c r="AC122" s="144"/>
      <c r="AD122" s="144"/>
      <c r="AE122" s="144"/>
      <c r="AF122" s="143"/>
      <c r="AG122" s="144"/>
      <c r="AH122" s="144"/>
      <c r="AI122" s="144"/>
      <c r="AJ122" s="144"/>
      <c r="AK122" s="144"/>
      <c r="AL122" s="144"/>
      <c r="AM122" s="144"/>
      <c r="AN122" s="143"/>
      <c r="AO122" s="144"/>
      <c r="AP122" s="144"/>
      <c r="AQ122" s="144"/>
      <c r="AR122" s="144"/>
      <c r="AS122" s="144"/>
      <c r="AT122" s="144"/>
      <c r="AU122" s="144"/>
      <c r="AV122" s="143"/>
      <c r="AW122" s="144"/>
      <c r="AX122" s="144"/>
      <c r="AY122" s="144"/>
      <c r="AZ122" s="144"/>
      <c r="BA122" s="144"/>
      <c r="BB122" s="144"/>
      <c r="BC122" s="144"/>
      <c r="BD122" s="143"/>
    </row>
    <row r="123" spans="1:56" ht="12.75" hidden="1" customHeight="1" outlineLevel="1" x14ac:dyDescent="0.2">
      <c r="A123" s="268"/>
      <c r="B123" s="345"/>
      <c r="C123" s="8" t="s">
        <v>766</v>
      </c>
      <c r="D123" s="5" t="s">
        <v>15</v>
      </c>
      <c r="E123" s="5"/>
      <c r="F123" s="5"/>
      <c r="G123" s="15"/>
      <c r="H123" s="143">
        <f t="shared" ref="H123:AM123" si="68">IFERROR(H125/H124,0)</f>
        <v>0</v>
      </c>
      <c r="I123" s="144">
        <f t="shared" si="68"/>
        <v>0</v>
      </c>
      <c r="J123" s="144">
        <f t="shared" si="68"/>
        <v>0</v>
      </c>
      <c r="K123" s="144">
        <f t="shared" si="68"/>
        <v>0</v>
      </c>
      <c r="L123" s="144">
        <f t="shared" si="68"/>
        <v>0</v>
      </c>
      <c r="M123" s="144">
        <f t="shared" si="68"/>
        <v>0</v>
      </c>
      <c r="N123" s="144">
        <f t="shared" si="68"/>
        <v>0</v>
      </c>
      <c r="O123" s="144">
        <f t="shared" si="68"/>
        <v>0</v>
      </c>
      <c r="P123" s="143">
        <f t="shared" si="68"/>
        <v>0</v>
      </c>
      <c r="Q123" s="144">
        <f t="shared" si="68"/>
        <v>0</v>
      </c>
      <c r="R123" s="144">
        <f t="shared" si="68"/>
        <v>0</v>
      </c>
      <c r="S123" s="144">
        <f t="shared" si="68"/>
        <v>0</v>
      </c>
      <c r="T123" s="144">
        <f t="shared" si="68"/>
        <v>0</v>
      </c>
      <c r="U123" s="144">
        <f t="shared" si="68"/>
        <v>0</v>
      </c>
      <c r="V123" s="144">
        <f t="shared" si="68"/>
        <v>0</v>
      </c>
      <c r="W123" s="144">
        <f t="shared" si="68"/>
        <v>0</v>
      </c>
      <c r="X123" s="143">
        <f t="shared" si="68"/>
        <v>0</v>
      </c>
      <c r="Y123" s="144">
        <f t="shared" si="68"/>
        <v>0</v>
      </c>
      <c r="Z123" s="144">
        <f t="shared" si="68"/>
        <v>0</v>
      </c>
      <c r="AA123" s="144">
        <f t="shared" si="68"/>
        <v>0</v>
      </c>
      <c r="AB123" s="144">
        <f t="shared" si="68"/>
        <v>0</v>
      </c>
      <c r="AC123" s="144">
        <f t="shared" si="68"/>
        <v>0</v>
      </c>
      <c r="AD123" s="144">
        <f t="shared" si="68"/>
        <v>0</v>
      </c>
      <c r="AE123" s="144">
        <f t="shared" si="68"/>
        <v>0</v>
      </c>
      <c r="AF123" s="143">
        <f t="shared" si="68"/>
        <v>0</v>
      </c>
      <c r="AG123" s="144">
        <f t="shared" si="68"/>
        <v>0</v>
      </c>
      <c r="AH123" s="144">
        <f t="shared" si="68"/>
        <v>0</v>
      </c>
      <c r="AI123" s="144">
        <f t="shared" si="68"/>
        <v>0</v>
      </c>
      <c r="AJ123" s="144">
        <f t="shared" si="68"/>
        <v>0</v>
      </c>
      <c r="AK123" s="144">
        <f t="shared" si="68"/>
        <v>0</v>
      </c>
      <c r="AL123" s="144">
        <f t="shared" si="68"/>
        <v>0</v>
      </c>
      <c r="AM123" s="144">
        <f t="shared" si="68"/>
        <v>0</v>
      </c>
      <c r="AN123" s="143">
        <f t="shared" ref="AN123:BD123" si="69">IFERROR(AN125/AN124,0)</f>
        <v>0</v>
      </c>
      <c r="AO123" s="144">
        <f t="shared" si="69"/>
        <v>0</v>
      </c>
      <c r="AP123" s="144">
        <f t="shared" si="69"/>
        <v>0</v>
      </c>
      <c r="AQ123" s="144">
        <f t="shared" si="69"/>
        <v>0</v>
      </c>
      <c r="AR123" s="144">
        <f t="shared" si="69"/>
        <v>0</v>
      </c>
      <c r="AS123" s="144">
        <f t="shared" si="69"/>
        <v>0</v>
      </c>
      <c r="AT123" s="144">
        <f t="shared" si="69"/>
        <v>0</v>
      </c>
      <c r="AU123" s="144">
        <f t="shared" si="69"/>
        <v>0</v>
      </c>
      <c r="AV123" s="143">
        <f t="shared" si="69"/>
        <v>0</v>
      </c>
      <c r="AW123" s="144">
        <f t="shared" si="69"/>
        <v>0</v>
      </c>
      <c r="AX123" s="144">
        <f t="shared" si="69"/>
        <v>0</v>
      </c>
      <c r="AY123" s="144">
        <f t="shared" si="69"/>
        <v>0</v>
      </c>
      <c r="AZ123" s="144">
        <f t="shared" si="69"/>
        <v>0</v>
      </c>
      <c r="BA123" s="144">
        <f t="shared" si="69"/>
        <v>0</v>
      </c>
      <c r="BB123" s="144">
        <f t="shared" si="69"/>
        <v>0</v>
      </c>
      <c r="BC123" s="144">
        <f t="shared" si="69"/>
        <v>0</v>
      </c>
      <c r="BD123" s="143">
        <f t="shared" si="69"/>
        <v>0</v>
      </c>
    </row>
    <row r="124" spans="1:56" ht="12.75" hidden="1" customHeight="1" outlineLevel="1" x14ac:dyDescent="0.2">
      <c r="A124" s="291" t="s">
        <v>417</v>
      </c>
      <c r="B124" s="345"/>
      <c r="C124" s="8" t="s">
        <v>764</v>
      </c>
      <c r="D124" s="5"/>
      <c r="E124" s="5"/>
      <c r="F124" s="5"/>
      <c r="G124" s="15"/>
      <c r="H124" s="143">
        <f>SUMIF($I$3:$BD$3,$H$3,$I124:$BD124)</f>
        <v>0</v>
      </c>
      <c r="I124" s="144"/>
      <c r="J124" s="144"/>
      <c r="K124" s="144"/>
      <c r="L124" s="144"/>
      <c r="M124" s="144"/>
      <c r="N124" s="144"/>
      <c r="O124" s="144"/>
      <c r="P124" s="143">
        <f>SUM(I124:O124)</f>
        <v>0</v>
      </c>
      <c r="Q124" s="144"/>
      <c r="R124" s="144"/>
      <c r="S124" s="144"/>
      <c r="T124" s="144"/>
      <c r="U124" s="144"/>
      <c r="V124" s="144"/>
      <c r="W124" s="144"/>
      <c r="X124" s="143">
        <f>SUM(Q124:W124)</f>
        <v>0</v>
      </c>
      <c r="Y124" s="144"/>
      <c r="Z124" s="144"/>
      <c r="AA124" s="144"/>
      <c r="AB124" s="144"/>
      <c r="AC124" s="144"/>
      <c r="AD124" s="144"/>
      <c r="AE124" s="144"/>
      <c r="AF124" s="143">
        <f>SUM(Y124:AE124)</f>
        <v>0</v>
      </c>
      <c r="AG124" s="144"/>
      <c r="AH124" s="144"/>
      <c r="AI124" s="144"/>
      <c r="AJ124" s="144"/>
      <c r="AK124" s="144"/>
      <c r="AL124" s="144"/>
      <c r="AM124" s="144"/>
      <c r="AN124" s="143">
        <f>SUM(AG124:AM124)</f>
        <v>0</v>
      </c>
      <c r="AO124" s="144"/>
      <c r="AP124" s="144"/>
      <c r="AQ124" s="144"/>
      <c r="AR124" s="144"/>
      <c r="AS124" s="144"/>
      <c r="AT124" s="144"/>
      <c r="AU124" s="144"/>
      <c r="AV124" s="143">
        <f>SUM(AO124:AU124)</f>
        <v>0</v>
      </c>
      <c r="AW124" s="144"/>
      <c r="AX124" s="144"/>
      <c r="AY124" s="144"/>
      <c r="AZ124" s="144"/>
      <c r="BA124" s="144"/>
      <c r="BB124" s="144"/>
      <c r="BC124" s="144"/>
      <c r="BD124" s="143">
        <f>SUM(AW124:BC124)</f>
        <v>0</v>
      </c>
    </row>
    <row r="125" spans="1:56" ht="12.75" hidden="1" customHeight="1" outlineLevel="1" x14ac:dyDescent="0.2">
      <c r="A125" s="291" t="s">
        <v>418</v>
      </c>
      <c r="B125" s="345"/>
      <c r="C125" s="8" t="s">
        <v>765</v>
      </c>
      <c r="D125" s="5"/>
      <c r="E125" s="5"/>
      <c r="F125" s="5"/>
      <c r="G125" s="15"/>
      <c r="H125" s="143">
        <f>SUMIF($I$3:$BD$3,$H$3,$I125:$BD125)</f>
        <v>0</v>
      </c>
      <c r="I125" s="144"/>
      <c r="J125" s="144"/>
      <c r="K125" s="144"/>
      <c r="L125" s="144"/>
      <c r="M125" s="144"/>
      <c r="N125" s="144"/>
      <c r="O125" s="144"/>
      <c r="P125" s="143">
        <f>SUM(I125:O125)</f>
        <v>0</v>
      </c>
      <c r="Q125" s="144"/>
      <c r="R125" s="144"/>
      <c r="S125" s="144"/>
      <c r="T125" s="144"/>
      <c r="U125" s="144"/>
      <c r="V125" s="144"/>
      <c r="W125" s="144"/>
      <c r="X125" s="143">
        <f>SUM(Q125:W125)</f>
        <v>0</v>
      </c>
      <c r="Y125" s="144"/>
      <c r="Z125" s="144"/>
      <c r="AA125" s="144"/>
      <c r="AB125" s="144"/>
      <c r="AC125" s="144"/>
      <c r="AD125" s="144"/>
      <c r="AE125" s="144"/>
      <c r="AF125" s="143">
        <f>SUM(Y125:AE125)</f>
        <v>0</v>
      </c>
      <c r="AG125" s="144"/>
      <c r="AH125" s="144"/>
      <c r="AI125" s="144"/>
      <c r="AJ125" s="144"/>
      <c r="AK125" s="144"/>
      <c r="AL125" s="144"/>
      <c r="AM125" s="144"/>
      <c r="AN125" s="143">
        <f>SUM(AG125:AM125)</f>
        <v>0</v>
      </c>
      <c r="AO125" s="144"/>
      <c r="AP125" s="144"/>
      <c r="AQ125" s="144"/>
      <c r="AR125" s="144"/>
      <c r="AS125" s="144"/>
      <c r="AT125" s="144"/>
      <c r="AU125" s="144"/>
      <c r="AV125" s="143">
        <f>SUM(AO125:AU125)</f>
        <v>0</v>
      </c>
      <c r="AW125" s="144"/>
      <c r="AX125" s="144"/>
      <c r="AY125" s="144"/>
      <c r="AZ125" s="144"/>
      <c r="BA125" s="144"/>
      <c r="BB125" s="144"/>
      <c r="BC125" s="144"/>
      <c r="BD125" s="143">
        <f>SUM(AW125:BC125)</f>
        <v>0</v>
      </c>
    </row>
    <row r="126" spans="1:56" ht="12.75" hidden="1" customHeight="1" outlineLevel="1" x14ac:dyDescent="0.2">
      <c r="A126" s="291" t="s">
        <v>419</v>
      </c>
      <c r="B126" s="345" t="s">
        <v>7</v>
      </c>
      <c r="C126" s="8" t="s">
        <v>2</v>
      </c>
      <c r="D126" s="5" t="s">
        <v>9</v>
      </c>
      <c r="E126" s="5"/>
      <c r="F126" s="5"/>
      <c r="G126" s="15"/>
      <c r="H126" s="143">
        <f>SUMIF($I$3:$BD$3,$H$3,$I126:$BD126)</f>
        <v>2715</v>
      </c>
      <c r="I126" s="144">
        <v>225</v>
      </c>
      <c r="J126" s="144">
        <v>223</v>
      </c>
      <c r="K126" s="144">
        <v>134</v>
      </c>
      <c r="L126" s="144">
        <v>108</v>
      </c>
      <c r="M126" s="144">
        <v>98</v>
      </c>
      <c r="N126" s="144">
        <v>195</v>
      </c>
      <c r="O126" s="144">
        <v>74</v>
      </c>
      <c r="P126" s="143">
        <f>SUM(I126:O126)</f>
        <v>1057</v>
      </c>
      <c r="Q126" s="144">
        <v>93</v>
      </c>
      <c r="R126" s="144">
        <v>86</v>
      </c>
      <c r="S126" s="144">
        <v>89</v>
      </c>
      <c r="T126" s="144">
        <v>80</v>
      </c>
      <c r="U126" s="144">
        <v>95</v>
      </c>
      <c r="V126" s="144">
        <v>89</v>
      </c>
      <c r="W126" s="144">
        <v>99</v>
      </c>
      <c r="X126" s="143">
        <f>SUM(Q126:W126)</f>
        <v>631</v>
      </c>
      <c r="Y126" s="144">
        <v>84</v>
      </c>
      <c r="Z126" s="144">
        <v>79</v>
      </c>
      <c r="AA126" s="144">
        <v>70</v>
      </c>
      <c r="AB126" s="144">
        <v>86</v>
      </c>
      <c r="AC126" s="144">
        <v>129</v>
      </c>
      <c r="AD126" s="144">
        <v>71</v>
      </c>
      <c r="AE126" s="144">
        <v>61</v>
      </c>
      <c r="AF126" s="143">
        <f>SUM(Y126:AE126)</f>
        <v>580</v>
      </c>
      <c r="AG126" s="144">
        <v>67</v>
      </c>
      <c r="AH126" s="144">
        <v>106</v>
      </c>
      <c r="AI126" s="144">
        <v>71</v>
      </c>
      <c r="AJ126" s="144">
        <v>150</v>
      </c>
      <c r="AK126" s="144">
        <v>74</v>
      </c>
      <c r="AL126" s="144">
        <v>80</v>
      </c>
      <c r="AM126" s="144">
        <v>61</v>
      </c>
      <c r="AN126" s="143">
        <f>SUM(AG126:AM126)</f>
        <v>609</v>
      </c>
      <c r="AO126" s="144">
        <v>80</v>
      </c>
      <c r="AP126" s="144">
        <v>99</v>
      </c>
      <c r="AQ126" s="144">
        <v>120</v>
      </c>
      <c r="AR126" s="144">
        <v>114</v>
      </c>
      <c r="AS126" s="144">
        <v>60</v>
      </c>
      <c r="AT126" s="144">
        <v>75</v>
      </c>
      <c r="AU126" s="144">
        <v>78</v>
      </c>
      <c r="AV126" s="143">
        <f>SUM(AO126:AU126)</f>
        <v>626</v>
      </c>
      <c r="AW126" s="144"/>
      <c r="AX126" s="144"/>
      <c r="AY126" s="144"/>
      <c r="AZ126" s="144"/>
      <c r="BA126" s="144"/>
      <c r="BB126" s="144"/>
      <c r="BC126" s="144"/>
      <c r="BD126" s="143">
        <f>SUM(AW126:BC126)</f>
        <v>0</v>
      </c>
    </row>
    <row r="127" spans="1:56" ht="12.75" hidden="1" customHeight="1" outlineLevel="1" x14ac:dyDescent="0.2">
      <c r="A127" s="292" t="s">
        <v>420</v>
      </c>
      <c r="B127" s="345"/>
      <c r="C127" s="8" t="s">
        <v>3</v>
      </c>
      <c r="D127" s="5" t="s">
        <v>9</v>
      </c>
      <c r="E127" s="5"/>
      <c r="F127" s="5"/>
      <c r="G127" s="15"/>
      <c r="H127" s="143">
        <f>SUMIF($I$3:$BD$3,$H$3,$I127:$BD127)</f>
        <v>2354</v>
      </c>
      <c r="I127" s="144">
        <v>186</v>
      </c>
      <c r="J127" s="144">
        <v>217</v>
      </c>
      <c r="K127" s="144">
        <v>126</v>
      </c>
      <c r="L127" s="144">
        <v>101</v>
      </c>
      <c r="M127" s="144">
        <v>80</v>
      </c>
      <c r="N127" s="144">
        <v>60</v>
      </c>
      <c r="O127" s="144">
        <v>72</v>
      </c>
      <c r="P127" s="143">
        <f>SUM(I127:O127)</f>
        <v>842</v>
      </c>
      <c r="Q127" s="144">
        <v>84</v>
      </c>
      <c r="R127" s="144">
        <v>81</v>
      </c>
      <c r="S127" s="144">
        <v>84</v>
      </c>
      <c r="T127" s="144">
        <v>79</v>
      </c>
      <c r="U127" s="144">
        <v>92</v>
      </c>
      <c r="V127" s="144">
        <v>86</v>
      </c>
      <c r="W127" s="144">
        <v>96</v>
      </c>
      <c r="X127" s="143">
        <f>SUM(Q127:W127)</f>
        <v>602</v>
      </c>
      <c r="Y127" s="144">
        <v>84</v>
      </c>
      <c r="Z127" s="144">
        <v>76</v>
      </c>
      <c r="AA127" s="144">
        <v>66</v>
      </c>
      <c r="AB127" s="144">
        <v>82</v>
      </c>
      <c r="AC127" s="144">
        <v>121</v>
      </c>
      <c r="AD127" s="144">
        <v>70</v>
      </c>
      <c r="AE127" s="144">
        <v>60</v>
      </c>
      <c r="AF127" s="143">
        <f>SUM(Y127:AE127)</f>
        <v>559</v>
      </c>
      <c r="AG127" s="144">
        <v>63</v>
      </c>
      <c r="AH127" s="144">
        <v>86</v>
      </c>
      <c r="AI127" s="144">
        <v>68</v>
      </c>
      <c r="AJ127" s="144">
        <v>97</v>
      </c>
      <c r="AK127" s="144">
        <v>72</v>
      </c>
      <c r="AL127" s="144">
        <v>74</v>
      </c>
      <c r="AM127" s="144">
        <v>61</v>
      </c>
      <c r="AN127" s="143">
        <f>SUM(AG127:AM127)</f>
        <v>521</v>
      </c>
      <c r="AO127" s="144">
        <v>80</v>
      </c>
      <c r="AP127" s="144">
        <v>89</v>
      </c>
      <c r="AQ127" s="144">
        <v>72</v>
      </c>
      <c r="AR127" s="144">
        <v>105</v>
      </c>
      <c r="AS127" s="144">
        <v>55</v>
      </c>
      <c r="AT127" s="144">
        <v>62</v>
      </c>
      <c r="AU127" s="144">
        <v>77</v>
      </c>
      <c r="AV127" s="143">
        <f>SUM(AO127:AU127)</f>
        <v>540</v>
      </c>
      <c r="AW127" s="144"/>
      <c r="AX127" s="144"/>
      <c r="AY127" s="144"/>
      <c r="AZ127" s="144"/>
      <c r="BA127" s="144"/>
      <c r="BB127" s="144"/>
      <c r="BC127" s="144"/>
      <c r="BD127" s="143">
        <f>SUM(AW127:BC127)</f>
        <v>0</v>
      </c>
    </row>
    <row r="128" spans="1:56" ht="12.75" hidden="1" customHeight="1" outlineLevel="1" x14ac:dyDescent="0.2">
      <c r="A128" s="292" t="s">
        <v>421</v>
      </c>
      <c r="B128" s="345"/>
      <c r="C128" s="8" t="s">
        <v>33</v>
      </c>
      <c r="D128" s="5" t="s">
        <v>9</v>
      </c>
      <c r="E128" s="5"/>
      <c r="F128" s="5"/>
      <c r="G128" s="15"/>
      <c r="H128" s="143">
        <f>SUMIF($I$3:$BD$3,$H$3,$I128:$BD128)</f>
        <v>1667</v>
      </c>
      <c r="I128" s="144">
        <v>138</v>
      </c>
      <c r="J128" s="144">
        <v>159</v>
      </c>
      <c r="K128" s="144">
        <v>72</v>
      </c>
      <c r="L128" s="144">
        <v>65</v>
      </c>
      <c r="M128" s="144">
        <v>53</v>
      </c>
      <c r="N128" s="144">
        <v>3</v>
      </c>
      <c r="O128" s="144">
        <v>55</v>
      </c>
      <c r="P128" s="143">
        <f>SUM(I128:O128)</f>
        <v>545</v>
      </c>
      <c r="Q128" s="144">
        <v>42</v>
      </c>
      <c r="R128" s="144">
        <v>54</v>
      </c>
      <c r="S128" s="144">
        <v>54</v>
      </c>
      <c r="T128" s="144">
        <v>72</v>
      </c>
      <c r="U128" s="144">
        <v>83</v>
      </c>
      <c r="V128" s="144">
        <v>57</v>
      </c>
      <c r="W128" s="144">
        <v>77</v>
      </c>
      <c r="X128" s="143">
        <f>SUM(Q128:W128)</f>
        <v>439</v>
      </c>
      <c r="Y128" s="144">
        <v>82</v>
      </c>
      <c r="Z128" s="144">
        <v>63</v>
      </c>
      <c r="AA128" s="144">
        <v>52</v>
      </c>
      <c r="AB128" s="144">
        <v>43</v>
      </c>
      <c r="AC128" s="144">
        <v>95</v>
      </c>
      <c r="AD128" s="144">
        <v>63</v>
      </c>
      <c r="AE128" s="144">
        <v>42</v>
      </c>
      <c r="AF128" s="143">
        <f>SUM(Y128:AE128)</f>
        <v>440</v>
      </c>
      <c r="AG128" s="144">
        <v>43</v>
      </c>
      <c r="AH128" s="144">
        <v>46</v>
      </c>
      <c r="AI128" s="144">
        <v>56</v>
      </c>
      <c r="AJ128" s="144">
        <v>58</v>
      </c>
      <c r="AK128" s="144">
        <v>66</v>
      </c>
      <c r="AL128" s="144">
        <v>59</v>
      </c>
      <c r="AM128" s="144">
        <v>61</v>
      </c>
      <c r="AN128" s="143">
        <f>SUM(AG128:AM128)</f>
        <v>389</v>
      </c>
      <c r="AO128" s="144">
        <v>62</v>
      </c>
      <c r="AP128" s="144">
        <v>46</v>
      </c>
      <c r="AQ128" s="144">
        <v>25</v>
      </c>
      <c r="AR128" s="144">
        <v>66</v>
      </c>
      <c r="AS128" s="144">
        <v>31</v>
      </c>
      <c r="AT128" s="144">
        <v>43</v>
      </c>
      <c r="AU128" s="144">
        <v>68</v>
      </c>
      <c r="AV128" s="143">
        <f>SUM(AO128:AU128)</f>
        <v>341</v>
      </c>
      <c r="AW128" s="144"/>
      <c r="AX128" s="144"/>
      <c r="AY128" s="144"/>
      <c r="AZ128" s="144"/>
      <c r="BA128" s="144"/>
      <c r="BB128" s="144"/>
      <c r="BC128" s="144"/>
      <c r="BD128" s="143">
        <f>SUM(AW128:BC128)</f>
        <v>0</v>
      </c>
    </row>
    <row r="129" spans="1:56" s="48" customFormat="1" ht="12.75" hidden="1" customHeight="1" outlineLevel="1" x14ac:dyDescent="0.2">
      <c r="A129" s="293"/>
      <c r="B129" s="345"/>
      <c r="C129" s="42" t="s">
        <v>13</v>
      </c>
      <c r="D129" s="43" t="s">
        <v>4</v>
      </c>
      <c r="E129" s="43"/>
      <c r="F129" s="43"/>
      <c r="G129" s="44"/>
      <c r="H129" s="145">
        <f>IF(ISERROR(H128/H126),0,H128/H126)</f>
        <v>0.61399631675874766</v>
      </c>
      <c r="I129" s="146">
        <v>0.61333333333333329</v>
      </c>
      <c r="J129" s="146">
        <v>0.71300448430493268</v>
      </c>
      <c r="K129" s="146">
        <v>0.53731343283582089</v>
      </c>
      <c r="L129" s="146">
        <v>0.60185185185185186</v>
      </c>
      <c r="M129" s="146">
        <v>0.54081632653061229</v>
      </c>
      <c r="N129" s="146">
        <v>1.5384615384615385E-2</v>
      </c>
      <c r="O129" s="146">
        <v>0.7432432432432432</v>
      </c>
      <c r="P129" s="145">
        <f>IF(ISERROR(P128/P126),0,P128/P126)</f>
        <v>0.51561021759697256</v>
      </c>
      <c r="Q129" s="146">
        <v>0.45161290322580644</v>
      </c>
      <c r="R129" s="146">
        <v>0.62790697674418605</v>
      </c>
      <c r="S129" s="146">
        <v>0.6067415730337079</v>
      </c>
      <c r="T129" s="146">
        <v>0.9</v>
      </c>
      <c r="U129" s="146">
        <v>0.87368421052631584</v>
      </c>
      <c r="V129" s="146">
        <v>0.6404494382022472</v>
      </c>
      <c r="W129" s="146">
        <v>0.77777777777777779</v>
      </c>
      <c r="X129" s="145">
        <f>IF(ISERROR(X128/X126),0,X128/X126)</f>
        <v>0.69572107765451663</v>
      </c>
      <c r="Y129" s="146">
        <v>0.97619047619047616</v>
      </c>
      <c r="Z129" s="146">
        <v>0.79746835443037978</v>
      </c>
      <c r="AA129" s="146">
        <v>0.74285714285714288</v>
      </c>
      <c r="AB129" s="146">
        <v>0.5</v>
      </c>
      <c r="AC129" s="146">
        <v>0.73643410852713176</v>
      </c>
      <c r="AD129" s="146">
        <v>0.88732394366197187</v>
      </c>
      <c r="AE129" s="146">
        <v>0.68852459016393441</v>
      </c>
      <c r="AF129" s="145">
        <f>IF(ISERROR(AF128/AF126),0,AF128/AF126)</f>
        <v>0.75862068965517238</v>
      </c>
      <c r="AG129" s="146">
        <v>0.64179104477611937</v>
      </c>
      <c r="AH129" s="146">
        <v>0.43396226415094341</v>
      </c>
      <c r="AI129" s="146">
        <v>0.78873239436619713</v>
      </c>
      <c r="AJ129" s="146">
        <v>0.38666666666666666</v>
      </c>
      <c r="AK129" s="146">
        <v>0.89189189189189189</v>
      </c>
      <c r="AL129" s="146">
        <v>0.73750000000000004</v>
      </c>
      <c r="AM129" s="146">
        <v>1</v>
      </c>
      <c r="AN129" s="145">
        <f>IF(ISERROR(AN128/AN126),0,AN128/AN126)</f>
        <v>0.63875205254515599</v>
      </c>
      <c r="AO129" s="146">
        <v>0.77500000000000002</v>
      </c>
      <c r="AP129" s="146">
        <v>0.46464646464646464</v>
      </c>
      <c r="AQ129" s="146">
        <v>0.20833333333333334</v>
      </c>
      <c r="AR129" s="146">
        <v>0.57894736842105265</v>
      </c>
      <c r="AS129" s="146">
        <v>0.51666666666666672</v>
      </c>
      <c r="AT129" s="146">
        <v>0.57333333333333336</v>
      </c>
      <c r="AU129" s="146">
        <v>0.87179487179487181</v>
      </c>
      <c r="AV129" s="145">
        <f>IF(ISERROR(AV128/AV126),0,AV128/AV126)</f>
        <v>0.54472843450479236</v>
      </c>
      <c r="AW129" s="146"/>
      <c r="AX129" s="146"/>
      <c r="AY129" s="146"/>
      <c r="AZ129" s="146"/>
      <c r="BA129" s="146"/>
      <c r="BB129" s="146"/>
      <c r="BC129" s="146"/>
      <c r="BD129" s="145">
        <f>IF(ISERROR(BD128/BD126),0,BD128/BD126)</f>
        <v>0</v>
      </c>
    </row>
    <row r="130" spans="1:56" s="49" customFormat="1" ht="12.75" hidden="1" customHeight="1" outlineLevel="1" x14ac:dyDescent="0.2">
      <c r="A130" s="293"/>
      <c r="B130" s="345"/>
      <c r="C130" s="42" t="s">
        <v>5</v>
      </c>
      <c r="D130" s="43" t="s">
        <v>4</v>
      </c>
      <c r="E130" s="43"/>
      <c r="F130" s="43"/>
      <c r="G130" s="44"/>
      <c r="H130" s="145">
        <f>IF(ISERROR((H126-H127)/H126),0,(H126-H127)/H126)</f>
        <v>0.13296500920810314</v>
      </c>
      <c r="I130" s="146">
        <v>0.17333333333333334</v>
      </c>
      <c r="J130" s="146">
        <v>2.6905829596412557E-2</v>
      </c>
      <c r="K130" s="146">
        <v>5.9701492537313432E-2</v>
      </c>
      <c r="L130" s="146">
        <v>6.4814814814814811E-2</v>
      </c>
      <c r="M130" s="146">
        <v>0.18367346938775511</v>
      </c>
      <c r="N130" s="146">
        <v>0.69230769230769229</v>
      </c>
      <c r="O130" s="146">
        <v>2.7027027027027029E-2</v>
      </c>
      <c r="P130" s="145">
        <f>IF(ISERROR((P126-P127)/P126),0,(P126-P127)/P126)</f>
        <v>0.20340586565752128</v>
      </c>
      <c r="Q130" s="146">
        <v>9.6774193548387094E-2</v>
      </c>
      <c r="R130" s="146">
        <v>5.8139534883720929E-2</v>
      </c>
      <c r="S130" s="146">
        <v>5.6179775280898875E-2</v>
      </c>
      <c r="T130" s="146">
        <v>1.2500000000000001E-2</v>
      </c>
      <c r="U130" s="146">
        <v>3.1578947368421054E-2</v>
      </c>
      <c r="V130" s="146">
        <v>3.3707865168539325E-2</v>
      </c>
      <c r="W130" s="146">
        <v>3.0303030303030304E-2</v>
      </c>
      <c r="X130" s="145">
        <f>IF(ISERROR((X126-X127)/X126),0,(X126-X127)/X126)</f>
        <v>4.5958795562599047E-2</v>
      </c>
      <c r="Y130" s="146">
        <v>0</v>
      </c>
      <c r="Z130" s="146">
        <v>3.7974683544303799E-2</v>
      </c>
      <c r="AA130" s="146">
        <v>5.7142857142857141E-2</v>
      </c>
      <c r="AB130" s="146">
        <v>4.6511627906976744E-2</v>
      </c>
      <c r="AC130" s="146">
        <v>6.2015503875968991E-2</v>
      </c>
      <c r="AD130" s="146">
        <v>1.4084507042253521E-2</v>
      </c>
      <c r="AE130" s="146">
        <v>1.6393442622950821E-2</v>
      </c>
      <c r="AF130" s="145">
        <f>IF(ISERROR((AF126-AF127)/AF126),0,(AF126-AF127)/AF126)</f>
        <v>3.6206896551724141E-2</v>
      </c>
      <c r="AG130" s="146">
        <v>5.9701492537313432E-2</v>
      </c>
      <c r="AH130" s="146">
        <v>0.18867924528301888</v>
      </c>
      <c r="AI130" s="146">
        <v>4.2253521126760563E-2</v>
      </c>
      <c r="AJ130" s="146">
        <v>0.35333333333333333</v>
      </c>
      <c r="AK130" s="146">
        <v>2.7027027027027029E-2</v>
      </c>
      <c r="AL130" s="146">
        <v>7.4999999999999997E-2</v>
      </c>
      <c r="AM130" s="146">
        <v>0</v>
      </c>
      <c r="AN130" s="145">
        <f>IF(ISERROR((AN126-AN127)/AN126),0,(AN126-AN127)/AN126)</f>
        <v>0.14449917898193759</v>
      </c>
      <c r="AO130" s="146">
        <v>0</v>
      </c>
      <c r="AP130" s="146">
        <v>0.10101010101010101</v>
      </c>
      <c r="AQ130" s="146">
        <v>0.4</v>
      </c>
      <c r="AR130" s="146">
        <v>7.8947368421052627E-2</v>
      </c>
      <c r="AS130" s="146">
        <v>8.3333333333333329E-2</v>
      </c>
      <c r="AT130" s="146">
        <v>0.17333333333333334</v>
      </c>
      <c r="AU130" s="146">
        <v>1.282051282051282E-2</v>
      </c>
      <c r="AV130" s="145">
        <f>IF(ISERROR((AV126-AV127)/AV126),0,(AV126-AV127)/AV126)</f>
        <v>0.13738019169329074</v>
      </c>
      <c r="AW130" s="146"/>
      <c r="AX130" s="146"/>
      <c r="AY130" s="146"/>
      <c r="AZ130" s="146"/>
      <c r="BA130" s="146"/>
      <c r="BB130" s="146"/>
      <c r="BC130" s="146"/>
      <c r="BD130" s="145">
        <f>IF(ISERROR((BD126-BD127)/BD126),0,(BD126-BD127)/BD126)</f>
        <v>0</v>
      </c>
    </row>
    <row r="131" spans="1:56" ht="12.75" hidden="1" customHeight="1" outlineLevel="2" x14ac:dyDescent="0.2">
      <c r="A131" s="292" t="s">
        <v>422</v>
      </c>
      <c r="B131" s="345"/>
      <c r="C131" s="8" t="s">
        <v>46</v>
      </c>
      <c r="D131" s="5"/>
      <c r="E131" s="5"/>
      <c r="F131" s="5"/>
      <c r="G131" s="15"/>
      <c r="H131" s="143">
        <f>SUMIF($I$3:$BD$3,$H$3,$I131:$BD131)</f>
        <v>229989</v>
      </c>
      <c r="I131" s="144">
        <v>21123</v>
      </c>
      <c r="J131" s="144">
        <v>11044</v>
      </c>
      <c r="K131" s="144">
        <v>9095</v>
      </c>
      <c r="L131" s="144">
        <v>8486</v>
      </c>
      <c r="M131" s="144">
        <v>10465</v>
      </c>
      <c r="N131" s="144">
        <v>52132</v>
      </c>
      <c r="O131" s="144">
        <v>3436</v>
      </c>
      <c r="P131" s="143">
        <f>SUM(I131:O131)</f>
        <v>115781</v>
      </c>
      <c r="Q131" s="144">
        <v>6829</v>
      </c>
      <c r="R131" s="144">
        <v>6153</v>
      </c>
      <c r="S131" s="144">
        <v>4376</v>
      </c>
      <c r="T131" s="144">
        <v>2277</v>
      </c>
      <c r="U131" s="144">
        <v>1835</v>
      </c>
      <c r="V131" s="144">
        <v>5305</v>
      </c>
      <c r="W131" s="144">
        <v>3043</v>
      </c>
      <c r="X131" s="143">
        <f>SUM(Q131:W131)</f>
        <v>29818</v>
      </c>
      <c r="Y131" s="144">
        <v>181</v>
      </c>
      <c r="Z131" s="144">
        <v>1871</v>
      </c>
      <c r="AA131" s="144">
        <v>2298</v>
      </c>
      <c r="AB131" s="144">
        <v>10636</v>
      </c>
      <c r="AC131" s="144">
        <v>5642</v>
      </c>
      <c r="AD131" s="144">
        <v>1688</v>
      </c>
      <c r="AE131" s="144">
        <v>4211</v>
      </c>
      <c r="AF131" s="143">
        <f>SUM(Y131:AE131)</f>
        <v>26527</v>
      </c>
      <c r="AG131" s="144">
        <v>3926</v>
      </c>
      <c r="AH131" s="144">
        <v>13460</v>
      </c>
      <c r="AI131" s="144">
        <v>3045</v>
      </c>
      <c r="AJ131" s="144">
        <v>16945</v>
      </c>
      <c r="AK131" s="144">
        <v>529</v>
      </c>
      <c r="AL131" s="144">
        <v>8416</v>
      </c>
      <c r="AM131" s="144">
        <v>61</v>
      </c>
      <c r="AN131" s="143">
        <f>SUM(AG131:AM131)</f>
        <v>46382</v>
      </c>
      <c r="AO131" s="144">
        <v>1921</v>
      </c>
      <c r="AP131" s="144">
        <v>14090</v>
      </c>
      <c r="AQ131" s="144">
        <v>22989</v>
      </c>
      <c r="AR131" s="144">
        <v>10371</v>
      </c>
      <c r="AS131" s="144">
        <v>9526</v>
      </c>
      <c r="AT131" s="144">
        <v>10939</v>
      </c>
      <c r="AU131" s="144">
        <v>1858</v>
      </c>
      <c r="AV131" s="143">
        <f>SUM(AO131:AU131)</f>
        <v>71694</v>
      </c>
      <c r="AW131" s="144"/>
      <c r="AX131" s="144"/>
      <c r="AY131" s="144"/>
      <c r="AZ131" s="144"/>
      <c r="BA131" s="144"/>
      <c r="BB131" s="144"/>
      <c r="BC131" s="144"/>
      <c r="BD131" s="143">
        <f>SUM(AW131:BC131)</f>
        <v>0</v>
      </c>
    </row>
    <row r="132" spans="1:56" ht="12.75" hidden="1" customHeight="1" outlineLevel="1" x14ac:dyDescent="0.2">
      <c r="A132" s="292"/>
      <c r="B132" s="345"/>
      <c r="C132" s="8" t="s">
        <v>14</v>
      </c>
      <c r="D132" s="5"/>
      <c r="E132" s="5"/>
      <c r="F132" s="5"/>
      <c r="G132" s="15"/>
      <c r="H132" s="143">
        <f>IF(ISERROR(H131/H127),0,H131/H127)</f>
        <v>97.701359388275279</v>
      </c>
      <c r="I132" s="144">
        <v>113.56451612903226</v>
      </c>
      <c r="J132" s="144">
        <v>50.894009216589865</v>
      </c>
      <c r="K132" s="144">
        <v>72.182539682539684</v>
      </c>
      <c r="L132" s="144">
        <v>84.019801980198025</v>
      </c>
      <c r="M132" s="144">
        <v>130.8125</v>
      </c>
      <c r="N132" s="144">
        <v>868.86666666666667</v>
      </c>
      <c r="O132" s="144">
        <v>47.722222222222221</v>
      </c>
      <c r="P132" s="143">
        <f>IF(ISERROR(P131/P127),0,P131/P127)</f>
        <v>137.50712589073635</v>
      </c>
      <c r="Q132" s="144">
        <v>81.297619047619051</v>
      </c>
      <c r="R132" s="144">
        <v>75.962962962962962</v>
      </c>
      <c r="S132" s="144">
        <v>52.095238095238095</v>
      </c>
      <c r="T132" s="144">
        <v>28.822784810126581</v>
      </c>
      <c r="U132" s="144">
        <v>19.945652173913043</v>
      </c>
      <c r="V132" s="144">
        <v>61.686046511627907</v>
      </c>
      <c r="W132" s="144">
        <v>31.697916666666668</v>
      </c>
      <c r="X132" s="143">
        <f>IF(ISERROR(X131/X127),0,X131/X127)</f>
        <v>49.53156146179402</v>
      </c>
      <c r="Y132" s="144">
        <v>2.1547619047619047</v>
      </c>
      <c r="Z132" s="144">
        <v>24.618421052631579</v>
      </c>
      <c r="AA132" s="144">
        <v>34.81818181818182</v>
      </c>
      <c r="AB132" s="144">
        <v>129.70731707317074</v>
      </c>
      <c r="AC132" s="144">
        <v>46.628099173553721</v>
      </c>
      <c r="AD132" s="144">
        <v>24.114285714285714</v>
      </c>
      <c r="AE132" s="144">
        <v>70.183333333333337</v>
      </c>
      <c r="AF132" s="143">
        <f>IF(ISERROR(AF131/AF127),0,AF131/AF127)</f>
        <v>47.45438282647585</v>
      </c>
      <c r="AG132" s="144">
        <v>62.317460317460316</v>
      </c>
      <c r="AH132" s="144">
        <v>156.51162790697674</v>
      </c>
      <c r="AI132" s="144">
        <v>44.779411764705884</v>
      </c>
      <c r="AJ132" s="144">
        <v>174.69072164948454</v>
      </c>
      <c r="AK132" s="144">
        <v>7.3472222222222223</v>
      </c>
      <c r="AL132" s="144">
        <v>113.72972972972973</v>
      </c>
      <c r="AM132" s="144">
        <v>1</v>
      </c>
      <c r="AN132" s="143">
        <f>IF(ISERROR(AN131/AN127),0,AN131/AN127)</f>
        <v>89.024952015355083</v>
      </c>
      <c r="AO132" s="144">
        <v>24.012499999999999</v>
      </c>
      <c r="AP132" s="144">
        <v>158.31460674157304</v>
      </c>
      <c r="AQ132" s="144">
        <v>319.29166666666669</v>
      </c>
      <c r="AR132" s="144">
        <v>98.771428571428572</v>
      </c>
      <c r="AS132" s="144">
        <v>173.2</v>
      </c>
      <c r="AT132" s="144">
        <v>176.43548387096774</v>
      </c>
      <c r="AU132" s="144">
        <v>24.129870129870131</v>
      </c>
      <c r="AV132" s="143">
        <f>IF(ISERROR(AV131/AV127),0,AV131/AV127)</f>
        <v>132.76666666666668</v>
      </c>
      <c r="AW132" s="144"/>
      <c r="AX132" s="144"/>
      <c r="AY132" s="144"/>
      <c r="AZ132" s="144"/>
      <c r="BA132" s="144"/>
      <c r="BB132" s="144"/>
      <c r="BC132" s="144"/>
      <c r="BD132" s="143">
        <f>IF(ISERROR(BD131/BD127),0,BD131/BD127)</f>
        <v>0</v>
      </c>
    </row>
    <row r="133" spans="1:56" ht="12.75" hidden="1" customHeight="1" outlineLevel="1" x14ac:dyDescent="0.2">
      <c r="A133" s="292" t="s">
        <v>423</v>
      </c>
      <c r="B133" s="345"/>
      <c r="C133" s="8"/>
      <c r="D133" s="5"/>
      <c r="E133" s="5"/>
      <c r="F133" s="5"/>
      <c r="G133" s="15"/>
      <c r="H133" s="143"/>
      <c r="I133" s="144"/>
      <c r="J133" s="144"/>
      <c r="K133" s="144"/>
      <c r="L133" s="144"/>
      <c r="M133" s="144"/>
      <c r="N133" s="144"/>
      <c r="O133" s="144"/>
      <c r="P133" s="143"/>
      <c r="Q133" s="144"/>
      <c r="R133" s="144"/>
      <c r="S133" s="144"/>
      <c r="T133" s="144"/>
      <c r="U133" s="144"/>
      <c r="V133" s="144"/>
      <c r="W133" s="144"/>
      <c r="X133" s="143"/>
      <c r="Y133" s="144"/>
      <c r="Z133" s="144"/>
      <c r="AA133" s="144"/>
      <c r="AB133" s="144"/>
      <c r="AC133" s="144"/>
      <c r="AD133" s="144"/>
      <c r="AE133" s="144"/>
      <c r="AF133" s="143"/>
      <c r="AG133" s="144"/>
      <c r="AH133" s="144"/>
      <c r="AI133" s="144"/>
      <c r="AJ133" s="144"/>
      <c r="AK133" s="144"/>
      <c r="AL133" s="144"/>
      <c r="AM133" s="144"/>
      <c r="AN133" s="143"/>
      <c r="AO133" s="144"/>
      <c r="AP133" s="144"/>
      <c r="AQ133" s="144"/>
      <c r="AR133" s="144"/>
      <c r="AS133" s="144"/>
      <c r="AT133" s="144"/>
      <c r="AU133" s="144"/>
      <c r="AV133" s="143"/>
      <c r="AW133" s="144"/>
      <c r="AX133" s="144"/>
      <c r="AY133" s="144"/>
      <c r="AZ133" s="144"/>
      <c r="BA133" s="144"/>
      <c r="BB133" s="144"/>
      <c r="BC133" s="144"/>
      <c r="BD133" s="143"/>
    </row>
    <row r="134" spans="1:56" ht="12.75" hidden="1" customHeight="1" outlineLevel="1" x14ac:dyDescent="0.2">
      <c r="A134" s="268"/>
      <c r="B134" s="345"/>
      <c r="C134" s="8" t="s">
        <v>766</v>
      </c>
      <c r="D134" s="5" t="s">
        <v>15</v>
      </c>
      <c r="E134" s="5"/>
      <c r="F134" s="5"/>
      <c r="G134" s="15"/>
      <c r="H134" s="143">
        <f t="shared" ref="H134:AM134" si="70">IFERROR(H136/H135,0)</f>
        <v>0</v>
      </c>
      <c r="I134" s="144">
        <f t="shared" si="70"/>
        <v>0</v>
      </c>
      <c r="J134" s="144">
        <f t="shared" si="70"/>
        <v>0</v>
      </c>
      <c r="K134" s="144">
        <f t="shared" si="70"/>
        <v>0</v>
      </c>
      <c r="L134" s="144">
        <f t="shared" si="70"/>
        <v>0</v>
      </c>
      <c r="M134" s="144">
        <f t="shared" si="70"/>
        <v>0</v>
      </c>
      <c r="N134" s="144">
        <f t="shared" si="70"/>
        <v>0</v>
      </c>
      <c r="O134" s="144">
        <f t="shared" si="70"/>
        <v>0</v>
      </c>
      <c r="P134" s="143">
        <f t="shared" si="70"/>
        <v>0</v>
      </c>
      <c r="Q134" s="144">
        <f t="shared" si="70"/>
        <v>0</v>
      </c>
      <c r="R134" s="144">
        <f t="shared" si="70"/>
        <v>0</v>
      </c>
      <c r="S134" s="144">
        <f t="shared" si="70"/>
        <v>0</v>
      </c>
      <c r="T134" s="144">
        <f t="shared" si="70"/>
        <v>0</v>
      </c>
      <c r="U134" s="144">
        <f t="shared" si="70"/>
        <v>0</v>
      </c>
      <c r="V134" s="144">
        <f t="shared" si="70"/>
        <v>0</v>
      </c>
      <c r="W134" s="144">
        <f t="shared" si="70"/>
        <v>0</v>
      </c>
      <c r="X134" s="143">
        <f t="shared" si="70"/>
        <v>0</v>
      </c>
      <c r="Y134" s="144">
        <f t="shared" si="70"/>
        <v>0</v>
      </c>
      <c r="Z134" s="144">
        <f t="shared" si="70"/>
        <v>0</v>
      </c>
      <c r="AA134" s="144">
        <f t="shared" si="70"/>
        <v>0</v>
      </c>
      <c r="AB134" s="144">
        <f t="shared" si="70"/>
        <v>0</v>
      </c>
      <c r="AC134" s="144">
        <f t="shared" si="70"/>
        <v>0</v>
      </c>
      <c r="AD134" s="144">
        <f t="shared" si="70"/>
        <v>0</v>
      </c>
      <c r="AE134" s="144">
        <f t="shared" si="70"/>
        <v>0</v>
      </c>
      <c r="AF134" s="143">
        <f t="shared" si="70"/>
        <v>0</v>
      </c>
      <c r="AG134" s="144">
        <f t="shared" si="70"/>
        <v>0</v>
      </c>
      <c r="AH134" s="144">
        <f t="shared" si="70"/>
        <v>0</v>
      </c>
      <c r="AI134" s="144">
        <f t="shared" si="70"/>
        <v>0</v>
      </c>
      <c r="AJ134" s="144">
        <f t="shared" si="70"/>
        <v>0</v>
      </c>
      <c r="AK134" s="144">
        <f t="shared" si="70"/>
        <v>0</v>
      </c>
      <c r="AL134" s="144">
        <f t="shared" si="70"/>
        <v>0</v>
      </c>
      <c r="AM134" s="144">
        <f t="shared" si="70"/>
        <v>0</v>
      </c>
      <c r="AN134" s="143">
        <f t="shared" ref="AN134:BD134" si="71">IFERROR(AN136/AN135,0)</f>
        <v>0</v>
      </c>
      <c r="AO134" s="144">
        <f t="shared" si="71"/>
        <v>0</v>
      </c>
      <c r="AP134" s="144">
        <f t="shared" si="71"/>
        <v>0</v>
      </c>
      <c r="AQ134" s="144">
        <f t="shared" si="71"/>
        <v>0</v>
      </c>
      <c r="AR134" s="144">
        <f t="shared" si="71"/>
        <v>0</v>
      </c>
      <c r="AS134" s="144">
        <f t="shared" si="71"/>
        <v>0</v>
      </c>
      <c r="AT134" s="144">
        <f t="shared" si="71"/>
        <v>0</v>
      </c>
      <c r="AU134" s="144">
        <f t="shared" si="71"/>
        <v>0</v>
      </c>
      <c r="AV134" s="143">
        <f t="shared" si="71"/>
        <v>0</v>
      </c>
      <c r="AW134" s="144">
        <f t="shared" si="71"/>
        <v>0</v>
      </c>
      <c r="AX134" s="144">
        <f t="shared" si="71"/>
        <v>0</v>
      </c>
      <c r="AY134" s="144">
        <f t="shared" si="71"/>
        <v>0</v>
      </c>
      <c r="AZ134" s="144">
        <f t="shared" si="71"/>
        <v>0</v>
      </c>
      <c r="BA134" s="144">
        <f t="shared" si="71"/>
        <v>0</v>
      </c>
      <c r="BB134" s="144">
        <f t="shared" si="71"/>
        <v>0</v>
      </c>
      <c r="BC134" s="144">
        <f t="shared" si="71"/>
        <v>0</v>
      </c>
      <c r="BD134" s="143">
        <f t="shared" si="71"/>
        <v>0</v>
      </c>
    </row>
    <row r="135" spans="1:56" ht="12.75" hidden="1" customHeight="1" outlineLevel="1" x14ac:dyDescent="0.2">
      <c r="A135" s="291" t="s">
        <v>424</v>
      </c>
      <c r="B135" s="345"/>
      <c r="C135" s="8" t="s">
        <v>764</v>
      </c>
      <c r="D135" s="5"/>
      <c r="E135" s="5"/>
      <c r="F135" s="5"/>
      <c r="G135" s="15"/>
      <c r="H135" s="143">
        <f>SUMIF($I$3:$BD$3,$H$3,$I135:$BD135)</f>
        <v>0</v>
      </c>
      <c r="I135" s="144"/>
      <c r="J135" s="144"/>
      <c r="K135" s="144"/>
      <c r="L135" s="144"/>
      <c r="M135" s="144"/>
      <c r="N135" s="144"/>
      <c r="O135" s="144"/>
      <c r="P135" s="143">
        <f>SUM(I135:O135)</f>
        <v>0</v>
      </c>
      <c r="Q135" s="144"/>
      <c r="R135" s="144"/>
      <c r="S135" s="144"/>
      <c r="T135" s="144"/>
      <c r="U135" s="144"/>
      <c r="V135" s="144"/>
      <c r="W135" s="144"/>
      <c r="X135" s="143">
        <f>SUM(Q135:W135)</f>
        <v>0</v>
      </c>
      <c r="Y135" s="144"/>
      <c r="Z135" s="144"/>
      <c r="AA135" s="144"/>
      <c r="AB135" s="144"/>
      <c r="AC135" s="144"/>
      <c r="AD135" s="144"/>
      <c r="AE135" s="144"/>
      <c r="AF135" s="143">
        <f>SUM(Y135:AE135)</f>
        <v>0</v>
      </c>
      <c r="AG135" s="144"/>
      <c r="AH135" s="144"/>
      <c r="AI135" s="144"/>
      <c r="AJ135" s="144"/>
      <c r="AK135" s="144"/>
      <c r="AL135" s="144"/>
      <c r="AM135" s="144"/>
      <c r="AN135" s="143">
        <f>SUM(AG135:AM135)</f>
        <v>0</v>
      </c>
      <c r="AO135" s="144"/>
      <c r="AP135" s="144"/>
      <c r="AQ135" s="144"/>
      <c r="AR135" s="144"/>
      <c r="AS135" s="144"/>
      <c r="AT135" s="144"/>
      <c r="AU135" s="144"/>
      <c r="AV135" s="143">
        <f>SUM(AO135:AU135)</f>
        <v>0</v>
      </c>
      <c r="AW135" s="144"/>
      <c r="AX135" s="144"/>
      <c r="AY135" s="144"/>
      <c r="AZ135" s="144"/>
      <c r="BA135" s="144"/>
      <c r="BB135" s="144"/>
      <c r="BC135" s="144"/>
      <c r="BD135" s="143">
        <f>SUM(AW135:BC135)</f>
        <v>0</v>
      </c>
    </row>
    <row r="136" spans="1:56" ht="12.75" hidden="1" customHeight="1" outlineLevel="1" x14ac:dyDescent="0.2">
      <c r="A136" s="291" t="s">
        <v>425</v>
      </c>
      <c r="B136" s="345"/>
      <c r="C136" s="8" t="s">
        <v>765</v>
      </c>
      <c r="D136" s="5"/>
      <c r="E136" s="5"/>
      <c r="F136" s="5"/>
      <c r="G136" s="15"/>
      <c r="H136" s="143">
        <f>SUMIF($I$3:$BD$3,$H$3,$I136:$BD136)</f>
        <v>0</v>
      </c>
      <c r="I136" s="144"/>
      <c r="J136" s="144"/>
      <c r="K136" s="144"/>
      <c r="L136" s="144"/>
      <c r="M136" s="144"/>
      <c r="N136" s="144"/>
      <c r="O136" s="144"/>
      <c r="P136" s="143">
        <f>SUM(I136:O136)</f>
        <v>0</v>
      </c>
      <c r="Q136" s="144"/>
      <c r="R136" s="144"/>
      <c r="S136" s="144"/>
      <c r="T136" s="144"/>
      <c r="U136" s="144"/>
      <c r="V136" s="144"/>
      <c r="W136" s="144"/>
      <c r="X136" s="143">
        <f>SUM(Q136:W136)</f>
        <v>0</v>
      </c>
      <c r="Y136" s="144"/>
      <c r="Z136" s="144"/>
      <c r="AA136" s="144"/>
      <c r="AB136" s="144"/>
      <c r="AC136" s="144"/>
      <c r="AD136" s="144"/>
      <c r="AE136" s="144"/>
      <c r="AF136" s="143">
        <f>SUM(Y136:AE136)</f>
        <v>0</v>
      </c>
      <c r="AG136" s="144"/>
      <c r="AH136" s="144"/>
      <c r="AI136" s="144"/>
      <c r="AJ136" s="144"/>
      <c r="AK136" s="144"/>
      <c r="AL136" s="144"/>
      <c r="AM136" s="144"/>
      <c r="AN136" s="143">
        <f>SUM(AG136:AM136)</f>
        <v>0</v>
      </c>
      <c r="AO136" s="144"/>
      <c r="AP136" s="144"/>
      <c r="AQ136" s="144"/>
      <c r="AR136" s="144"/>
      <c r="AS136" s="144"/>
      <c r="AT136" s="144"/>
      <c r="AU136" s="144"/>
      <c r="AV136" s="143">
        <f>SUM(AO136:AU136)</f>
        <v>0</v>
      </c>
      <c r="AW136" s="144"/>
      <c r="AX136" s="144"/>
      <c r="AY136" s="144"/>
      <c r="AZ136" s="144"/>
      <c r="BA136" s="144"/>
      <c r="BB136" s="144"/>
      <c r="BC136" s="144"/>
      <c r="BD136" s="143">
        <f>SUM(AW136:BC136)</f>
        <v>0</v>
      </c>
    </row>
    <row r="137" spans="1:56" ht="12.75" hidden="1" customHeight="1" outlineLevel="2" x14ac:dyDescent="0.2">
      <c r="A137" s="291" t="s">
        <v>207</v>
      </c>
      <c r="B137" s="345"/>
      <c r="C137" s="8" t="s">
        <v>2</v>
      </c>
      <c r="D137" s="5" t="s">
        <v>9</v>
      </c>
      <c r="E137" s="5"/>
      <c r="F137" s="5"/>
      <c r="G137" s="15"/>
      <c r="H137" s="143">
        <f>SUMIF($I$3:$BD$3,$H$3,$I137:$BD137)</f>
        <v>0</v>
      </c>
      <c r="I137" s="144"/>
      <c r="J137" s="144"/>
      <c r="K137" s="144"/>
      <c r="L137" s="144"/>
      <c r="M137" s="144"/>
      <c r="N137" s="144"/>
      <c r="O137" s="144"/>
      <c r="P137" s="143">
        <f>SUM(I137:O137)</f>
        <v>0</v>
      </c>
      <c r="Q137" s="144"/>
      <c r="R137" s="144"/>
      <c r="S137" s="144"/>
      <c r="T137" s="144"/>
      <c r="U137" s="144"/>
      <c r="V137" s="144"/>
      <c r="W137" s="144"/>
      <c r="X137" s="143">
        <f>SUM(Q137:W137)</f>
        <v>0</v>
      </c>
      <c r="Y137" s="144"/>
      <c r="Z137" s="144"/>
      <c r="AA137" s="144"/>
      <c r="AB137" s="144"/>
      <c r="AC137" s="144"/>
      <c r="AD137" s="144"/>
      <c r="AE137" s="144"/>
      <c r="AF137" s="143">
        <f>SUM(Y137:AE137)</f>
        <v>0</v>
      </c>
      <c r="AG137" s="144"/>
      <c r="AH137" s="144"/>
      <c r="AI137" s="144"/>
      <c r="AJ137" s="144"/>
      <c r="AK137" s="144"/>
      <c r="AL137" s="144"/>
      <c r="AM137" s="144"/>
      <c r="AN137" s="143">
        <f>SUM(AG137:AM137)</f>
        <v>0</v>
      </c>
      <c r="AO137" s="144"/>
      <c r="AP137" s="144"/>
      <c r="AQ137" s="144"/>
      <c r="AR137" s="144"/>
      <c r="AS137" s="144"/>
      <c r="AT137" s="144"/>
      <c r="AU137" s="144"/>
      <c r="AV137" s="143">
        <f>SUM(AO137:AU137)</f>
        <v>0</v>
      </c>
      <c r="AW137" s="144"/>
      <c r="AX137" s="144"/>
      <c r="AY137" s="144"/>
      <c r="AZ137" s="144"/>
      <c r="BA137" s="144"/>
      <c r="BB137" s="144"/>
      <c r="BC137" s="144"/>
      <c r="BD137" s="143">
        <f>SUM(AW137:BC137)</f>
        <v>0</v>
      </c>
    </row>
    <row r="138" spans="1:56" ht="12.75" hidden="1" customHeight="1" outlineLevel="2" x14ac:dyDescent="0.2">
      <c r="A138" s="292" t="s">
        <v>209</v>
      </c>
      <c r="B138" s="345"/>
      <c r="C138" s="8" t="s">
        <v>3</v>
      </c>
      <c r="D138" s="5" t="s">
        <v>9</v>
      </c>
      <c r="E138" s="5"/>
      <c r="F138" s="5"/>
      <c r="G138" s="15"/>
      <c r="H138" s="143">
        <f>SUMIF($I$3:$BD$3,$H$3,$I138:$BD138)</f>
        <v>0</v>
      </c>
      <c r="I138" s="144"/>
      <c r="J138" s="144"/>
      <c r="K138" s="144"/>
      <c r="L138" s="144"/>
      <c r="M138" s="144"/>
      <c r="N138" s="144"/>
      <c r="O138" s="144"/>
      <c r="P138" s="143">
        <f>SUM(I138:O138)</f>
        <v>0</v>
      </c>
      <c r="Q138" s="144"/>
      <c r="R138" s="144"/>
      <c r="S138" s="144"/>
      <c r="T138" s="144"/>
      <c r="U138" s="144"/>
      <c r="V138" s="144"/>
      <c r="W138" s="144"/>
      <c r="X138" s="143">
        <f>SUM(Q138:W138)</f>
        <v>0</v>
      </c>
      <c r="Y138" s="144"/>
      <c r="Z138" s="144"/>
      <c r="AA138" s="144"/>
      <c r="AB138" s="144"/>
      <c r="AC138" s="144"/>
      <c r="AD138" s="144"/>
      <c r="AE138" s="144"/>
      <c r="AF138" s="143">
        <f>SUM(Y138:AE138)</f>
        <v>0</v>
      </c>
      <c r="AG138" s="144"/>
      <c r="AH138" s="144"/>
      <c r="AI138" s="144"/>
      <c r="AJ138" s="144"/>
      <c r="AK138" s="144"/>
      <c r="AL138" s="144"/>
      <c r="AM138" s="144"/>
      <c r="AN138" s="143">
        <f>SUM(AG138:AM138)</f>
        <v>0</v>
      </c>
      <c r="AO138" s="144"/>
      <c r="AP138" s="144"/>
      <c r="AQ138" s="144"/>
      <c r="AR138" s="144"/>
      <c r="AS138" s="144"/>
      <c r="AT138" s="144"/>
      <c r="AU138" s="144"/>
      <c r="AV138" s="143">
        <f>SUM(AO138:AU138)</f>
        <v>0</v>
      </c>
      <c r="AW138" s="144"/>
      <c r="AX138" s="144"/>
      <c r="AY138" s="144"/>
      <c r="AZ138" s="144"/>
      <c r="BA138" s="144"/>
      <c r="BB138" s="144"/>
      <c r="BC138" s="144"/>
      <c r="BD138" s="143">
        <f>SUM(AW138:BC138)</f>
        <v>0</v>
      </c>
    </row>
    <row r="139" spans="1:56" ht="12.75" hidden="1" customHeight="1" outlineLevel="2" x14ac:dyDescent="0.2">
      <c r="A139" s="292" t="s">
        <v>210</v>
      </c>
      <c r="B139" s="345"/>
      <c r="C139" s="8" t="s">
        <v>33</v>
      </c>
      <c r="D139" s="5" t="s">
        <v>9</v>
      </c>
      <c r="E139" s="5"/>
      <c r="F139" s="5"/>
      <c r="G139" s="15"/>
      <c r="H139" s="143">
        <f>SUMIF($I$3:$BD$3,$H$3,$I139:$BD139)</f>
        <v>0</v>
      </c>
      <c r="I139" s="144"/>
      <c r="J139" s="144"/>
      <c r="K139" s="144"/>
      <c r="L139" s="144"/>
      <c r="M139" s="144"/>
      <c r="N139" s="144"/>
      <c r="O139" s="144"/>
      <c r="P139" s="143">
        <f>SUM(I139:O139)</f>
        <v>0</v>
      </c>
      <c r="Q139" s="144"/>
      <c r="R139" s="144"/>
      <c r="S139" s="144"/>
      <c r="T139" s="144"/>
      <c r="U139" s="144"/>
      <c r="V139" s="144"/>
      <c r="W139" s="144"/>
      <c r="X139" s="143">
        <f>SUM(Q139:W139)</f>
        <v>0</v>
      </c>
      <c r="Y139" s="144"/>
      <c r="Z139" s="144"/>
      <c r="AA139" s="144"/>
      <c r="AB139" s="144"/>
      <c r="AC139" s="144"/>
      <c r="AD139" s="144"/>
      <c r="AE139" s="144"/>
      <c r="AF139" s="143">
        <f>SUM(Y139:AE139)</f>
        <v>0</v>
      </c>
      <c r="AG139" s="144"/>
      <c r="AH139" s="144"/>
      <c r="AI139" s="144"/>
      <c r="AJ139" s="144"/>
      <c r="AK139" s="144"/>
      <c r="AL139" s="144"/>
      <c r="AM139" s="144"/>
      <c r="AN139" s="143">
        <f>SUM(AG139:AM139)</f>
        <v>0</v>
      </c>
      <c r="AO139" s="144"/>
      <c r="AP139" s="144"/>
      <c r="AQ139" s="144"/>
      <c r="AR139" s="144"/>
      <c r="AS139" s="144"/>
      <c r="AT139" s="144"/>
      <c r="AU139" s="144"/>
      <c r="AV139" s="143">
        <f>SUM(AO139:AU139)</f>
        <v>0</v>
      </c>
      <c r="AW139" s="144"/>
      <c r="AX139" s="144"/>
      <c r="AY139" s="144"/>
      <c r="AZ139" s="144"/>
      <c r="BA139" s="144"/>
      <c r="BB139" s="144"/>
      <c r="BC139" s="144"/>
      <c r="BD139" s="143">
        <f>SUM(AW139:BC139)</f>
        <v>0</v>
      </c>
    </row>
    <row r="140" spans="1:56" s="2" customFormat="1" ht="12.75" hidden="1" customHeight="1" outlineLevel="2" x14ac:dyDescent="0.2">
      <c r="A140" s="293"/>
      <c r="B140" s="345"/>
      <c r="C140" s="8" t="s">
        <v>13</v>
      </c>
      <c r="D140" s="5" t="s">
        <v>4</v>
      </c>
      <c r="E140" s="5"/>
      <c r="F140" s="5"/>
      <c r="G140" s="15"/>
      <c r="H140" s="143">
        <f>IF(ISERROR(H139/H137),0,H139/H137)</f>
        <v>0</v>
      </c>
      <c r="I140" s="144"/>
      <c r="J140" s="144"/>
      <c r="K140" s="144"/>
      <c r="L140" s="144"/>
      <c r="M140" s="144"/>
      <c r="N140" s="144"/>
      <c r="O140" s="144"/>
      <c r="P140" s="143">
        <f>IF(ISERROR(P139/P137),0,P139/P137)</f>
        <v>0</v>
      </c>
      <c r="Q140" s="144"/>
      <c r="R140" s="144"/>
      <c r="S140" s="144"/>
      <c r="T140" s="144"/>
      <c r="U140" s="144"/>
      <c r="V140" s="144"/>
      <c r="W140" s="144"/>
      <c r="X140" s="143">
        <f>IF(ISERROR(X139/X137),0,X139/X137)</f>
        <v>0</v>
      </c>
      <c r="Y140" s="144"/>
      <c r="Z140" s="144"/>
      <c r="AA140" s="144"/>
      <c r="AB140" s="144"/>
      <c r="AC140" s="144"/>
      <c r="AD140" s="144"/>
      <c r="AE140" s="144"/>
      <c r="AF140" s="143">
        <f>IF(ISERROR(AF139/AF137),0,AF139/AF137)</f>
        <v>0</v>
      </c>
      <c r="AG140" s="144"/>
      <c r="AH140" s="144"/>
      <c r="AI140" s="144"/>
      <c r="AJ140" s="144"/>
      <c r="AK140" s="144"/>
      <c r="AL140" s="144"/>
      <c r="AM140" s="144"/>
      <c r="AN140" s="143">
        <f>IF(ISERROR(AN139/AN137),0,AN139/AN137)</f>
        <v>0</v>
      </c>
      <c r="AO140" s="144"/>
      <c r="AP140" s="144"/>
      <c r="AQ140" s="144"/>
      <c r="AR140" s="144"/>
      <c r="AS140" s="144"/>
      <c r="AT140" s="144"/>
      <c r="AU140" s="144"/>
      <c r="AV140" s="143">
        <f>IF(ISERROR(AV139/AV137),0,AV139/AV137)</f>
        <v>0</v>
      </c>
      <c r="AW140" s="144"/>
      <c r="AX140" s="144"/>
      <c r="AY140" s="144"/>
      <c r="AZ140" s="144"/>
      <c r="BA140" s="144"/>
      <c r="BB140" s="144"/>
      <c r="BC140" s="144"/>
      <c r="BD140" s="143">
        <f>IF(ISERROR(BD139/BD137),0,BD139/BD137)</f>
        <v>0</v>
      </c>
    </row>
    <row r="141" spans="1:56" ht="12.75" hidden="1" customHeight="1" outlineLevel="2" x14ac:dyDescent="0.2">
      <c r="A141" s="293"/>
      <c r="B141" s="345"/>
      <c r="C141" s="8" t="s">
        <v>5</v>
      </c>
      <c r="D141" s="5" t="s">
        <v>4</v>
      </c>
      <c r="E141" s="5"/>
      <c r="F141" s="5"/>
      <c r="G141" s="15"/>
      <c r="H141" s="143">
        <f>IF(ISERROR((H137-H138)/H137),0,(H137-H138)/H137)</f>
        <v>0</v>
      </c>
      <c r="I141" s="144"/>
      <c r="J141" s="144"/>
      <c r="K141" s="144"/>
      <c r="L141" s="144"/>
      <c r="M141" s="144"/>
      <c r="N141" s="144"/>
      <c r="O141" s="144"/>
      <c r="P141" s="143">
        <f>IF(ISERROR((P137-P138)/P137),0,(P137-P138)/P137)</f>
        <v>0</v>
      </c>
      <c r="Q141" s="144"/>
      <c r="R141" s="144"/>
      <c r="S141" s="144"/>
      <c r="T141" s="144"/>
      <c r="U141" s="144"/>
      <c r="V141" s="144"/>
      <c r="W141" s="144"/>
      <c r="X141" s="143">
        <f>IF(ISERROR((X137-X138)/X137),0,(X137-X138)/X137)</f>
        <v>0</v>
      </c>
      <c r="Y141" s="144"/>
      <c r="Z141" s="144"/>
      <c r="AA141" s="144"/>
      <c r="AB141" s="144"/>
      <c r="AC141" s="144"/>
      <c r="AD141" s="144"/>
      <c r="AE141" s="144"/>
      <c r="AF141" s="143">
        <f>IF(ISERROR((AF137-AF138)/AF137),0,(AF137-AF138)/AF137)</f>
        <v>0</v>
      </c>
      <c r="AG141" s="144"/>
      <c r="AH141" s="144"/>
      <c r="AI141" s="144"/>
      <c r="AJ141" s="144"/>
      <c r="AK141" s="144"/>
      <c r="AL141" s="144"/>
      <c r="AM141" s="144"/>
      <c r="AN141" s="143">
        <f>IF(ISERROR((AN137-AN138)/AN137),0,(AN137-AN138)/AN137)</f>
        <v>0</v>
      </c>
      <c r="AO141" s="144"/>
      <c r="AP141" s="144"/>
      <c r="AQ141" s="144"/>
      <c r="AR141" s="144"/>
      <c r="AS141" s="144"/>
      <c r="AT141" s="144"/>
      <c r="AU141" s="144"/>
      <c r="AV141" s="143">
        <f>IF(ISERROR((AV137-AV138)/AV137),0,(AV137-AV138)/AV137)</f>
        <v>0</v>
      </c>
      <c r="AW141" s="144"/>
      <c r="AX141" s="144"/>
      <c r="AY141" s="144"/>
      <c r="AZ141" s="144"/>
      <c r="BA141" s="144"/>
      <c r="BB141" s="144"/>
      <c r="BC141" s="144"/>
      <c r="BD141" s="143">
        <f>IF(ISERROR((BD137-BD138)/BD137),0,(BD137-BD138)/BD137)</f>
        <v>0</v>
      </c>
    </row>
    <row r="142" spans="1:56" ht="12.75" hidden="1" customHeight="1" outlineLevel="3" x14ac:dyDescent="0.2">
      <c r="A142" s="292" t="s">
        <v>211</v>
      </c>
      <c r="B142" s="345"/>
      <c r="C142" s="8" t="s">
        <v>46</v>
      </c>
      <c r="D142" s="5"/>
      <c r="E142" s="5"/>
      <c r="F142" s="5"/>
      <c r="G142" s="15"/>
      <c r="H142" s="143">
        <f>SUMIF($I$3:$BD$3,$H$3,$I142:$BD142)</f>
        <v>0</v>
      </c>
      <c r="I142" s="144"/>
      <c r="J142" s="144"/>
      <c r="K142" s="144"/>
      <c r="L142" s="144"/>
      <c r="M142" s="144"/>
      <c r="N142" s="144"/>
      <c r="O142" s="144"/>
      <c r="P142" s="143">
        <f>SUM(I142:O142)</f>
        <v>0</v>
      </c>
      <c r="Q142" s="144"/>
      <c r="R142" s="144"/>
      <c r="S142" s="144"/>
      <c r="T142" s="144"/>
      <c r="U142" s="144"/>
      <c r="V142" s="144"/>
      <c r="W142" s="144"/>
      <c r="X142" s="143">
        <f>SUM(Q142:W142)</f>
        <v>0</v>
      </c>
      <c r="Y142" s="144"/>
      <c r="Z142" s="144"/>
      <c r="AA142" s="144"/>
      <c r="AB142" s="144"/>
      <c r="AC142" s="144"/>
      <c r="AD142" s="144"/>
      <c r="AE142" s="144"/>
      <c r="AF142" s="143">
        <f>SUM(Y142:AE142)</f>
        <v>0</v>
      </c>
      <c r="AG142" s="144"/>
      <c r="AH142" s="144"/>
      <c r="AI142" s="144"/>
      <c r="AJ142" s="144"/>
      <c r="AK142" s="144"/>
      <c r="AL142" s="144"/>
      <c r="AM142" s="144"/>
      <c r="AN142" s="143">
        <f>SUM(AG142:AM142)</f>
        <v>0</v>
      </c>
      <c r="AO142" s="144"/>
      <c r="AP142" s="144"/>
      <c r="AQ142" s="144"/>
      <c r="AR142" s="144"/>
      <c r="AS142" s="144"/>
      <c r="AT142" s="144"/>
      <c r="AU142" s="144"/>
      <c r="AV142" s="143">
        <f>SUM(AO142:AU142)</f>
        <v>0</v>
      </c>
      <c r="AW142" s="144"/>
      <c r="AX142" s="144"/>
      <c r="AY142" s="144"/>
      <c r="AZ142" s="144"/>
      <c r="BA142" s="144"/>
      <c r="BB142" s="144"/>
      <c r="BC142" s="144"/>
      <c r="BD142" s="143">
        <f>SUM(AW142:BC142)</f>
        <v>0</v>
      </c>
    </row>
    <row r="143" spans="1:56" ht="12.75" hidden="1" customHeight="1" outlineLevel="2" x14ac:dyDescent="0.2">
      <c r="A143" s="292"/>
      <c r="B143" s="345"/>
      <c r="C143" s="8" t="s">
        <v>14</v>
      </c>
      <c r="D143" s="5"/>
      <c r="E143" s="5"/>
      <c r="F143" s="5"/>
      <c r="G143" s="15"/>
      <c r="H143" s="143">
        <f>IF(ISERROR(H142/H138),0,H142/H138)</f>
        <v>0</v>
      </c>
      <c r="I143" s="144"/>
      <c r="J143" s="144"/>
      <c r="K143" s="144"/>
      <c r="L143" s="144"/>
      <c r="M143" s="144"/>
      <c r="N143" s="144"/>
      <c r="O143" s="144"/>
      <c r="P143" s="143">
        <f>IF(ISERROR(P142/P138),0,P142/P138)</f>
        <v>0</v>
      </c>
      <c r="Q143" s="144"/>
      <c r="R143" s="144"/>
      <c r="S143" s="144"/>
      <c r="T143" s="144"/>
      <c r="U143" s="144"/>
      <c r="V143" s="144"/>
      <c r="W143" s="144"/>
      <c r="X143" s="143">
        <f>IF(ISERROR(X142/X138),0,X142/X138)</f>
        <v>0</v>
      </c>
      <c r="Y143" s="144"/>
      <c r="Z143" s="144"/>
      <c r="AA143" s="144"/>
      <c r="AB143" s="144"/>
      <c r="AC143" s="144"/>
      <c r="AD143" s="144"/>
      <c r="AE143" s="144"/>
      <c r="AF143" s="143">
        <f>IF(ISERROR(AF142/AF138),0,AF142/AF138)</f>
        <v>0</v>
      </c>
      <c r="AG143" s="144"/>
      <c r="AH143" s="144"/>
      <c r="AI143" s="144"/>
      <c r="AJ143" s="144"/>
      <c r="AK143" s="144"/>
      <c r="AL143" s="144"/>
      <c r="AM143" s="144"/>
      <c r="AN143" s="143">
        <f>IF(ISERROR(AN142/AN138),0,AN142/AN138)</f>
        <v>0</v>
      </c>
      <c r="AO143" s="144"/>
      <c r="AP143" s="144"/>
      <c r="AQ143" s="144"/>
      <c r="AR143" s="144"/>
      <c r="AS143" s="144"/>
      <c r="AT143" s="144"/>
      <c r="AU143" s="144"/>
      <c r="AV143" s="143">
        <f>IF(ISERROR(AV142/AV138),0,AV142/AV138)</f>
        <v>0</v>
      </c>
      <c r="AW143" s="144"/>
      <c r="AX143" s="144"/>
      <c r="AY143" s="144"/>
      <c r="AZ143" s="144"/>
      <c r="BA143" s="144"/>
      <c r="BB143" s="144"/>
      <c r="BC143" s="144"/>
      <c r="BD143" s="143">
        <f>IF(ISERROR(BD142/BD138),0,BD142/BD138)</f>
        <v>0</v>
      </c>
    </row>
    <row r="144" spans="1:56" ht="12.75" hidden="1" customHeight="1" outlineLevel="2" x14ac:dyDescent="0.2">
      <c r="A144" s="292" t="s">
        <v>426</v>
      </c>
      <c r="B144" s="345"/>
      <c r="C144" s="8"/>
      <c r="D144" s="5"/>
      <c r="E144" s="5"/>
      <c r="F144" s="5"/>
      <c r="G144" s="15"/>
      <c r="H144" s="143"/>
      <c r="I144" s="144"/>
      <c r="J144" s="144"/>
      <c r="K144" s="144"/>
      <c r="L144" s="144"/>
      <c r="M144" s="144"/>
      <c r="N144" s="144"/>
      <c r="O144" s="144"/>
      <c r="P144" s="143"/>
      <c r="Q144" s="144"/>
      <c r="R144" s="144"/>
      <c r="S144" s="144"/>
      <c r="T144" s="144"/>
      <c r="U144" s="144"/>
      <c r="V144" s="144"/>
      <c r="W144" s="144"/>
      <c r="X144" s="143"/>
      <c r="Y144" s="144"/>
      <c r="Z144" s="144"/>
      <c r="AA144" s="144"/>
      <c r="AB144" s="144"/>
      <c r="AC144" s="144"/>
      <c r="AD144" s="144"/>
      <c r="AE144" s="144"/>
      <c r="AF144" s="143"/>
      <c r="AG144" s="144"/>
      <c r="AH144" s="144"/>
      <c r="AI144" s="144"/>
      <c r="AJ144" s="144"/>
      <c r="AK144" s="144"/>
      <c r="AL144" s="144"/>
      <c r="AM144" s="144"/>
      <c r="AN144" s="143"/>
      <c r="AO144" s="144"/>
      <c r="AP144" s="144"/>
      <c r="AQ144" s="144"/>
      <c r="AR144" s="144"/>
      <c r="AS144" s="144"/>
      <c r="AT144" s="144"/>
      <c r="AU144" s="144"/>
      <c r="AV144" s="143"/>
      <c r="AW144" s="144"/>
      <c r="AX144" s="144"/>
      <c r="AY144" s="144"/>
      <c r="AZ144" s="144"/>
      <c r="BA144" s="144"/>
      <c r="BB144" s="144"/>
      <c r="BC144" s="144"/>
      <c r="BD144" s="143"/>
    </row>
    <row r="145" spans="1:56" ht="12.75" hidden="1" customHeight="1" outlineLevel="2" x14ac:dyDescent="0.2">
      <c r="A145" s="268"/>
      <c r="B145" s="345"/>
      <c r="C145" s="8" t="s">
        <v>766</v>
      </c>
      <c r="D145" s="5" t="s">
        <v>15</v>
      </c>
      <c r="E145" s="5"/>
      <c r="F145" s="5"/>
      <c r="G145" s="15"/>
      <c r="H145" s="143">
        <f t="shared" ref="H145:AM145" si="72">IFERROR(H147/H146,0)</f>
        <v>0</v>
      </c>
      <c r="I145" s="144">
        <f t="shared" si="72"/>
        <v>0</v>
      </c>
      <c r="J145" s="144">
        <f t="shared" si="72"/>
        <v>0</v>
      </c>
      <c r="K145" s="144">
        <f t="shared" si="72"/>
        <v>0</v>
      </c>
      <c r="L145" s="144">
        <f t="shared" si="72"/>
        <v>0</v>
      </c>
      <c r="M145" s="144">
        <f t="shared" si="72"/>
        <v>0</v>
      </c>
      <c r="N145" s="144">
        <f t="shared" si="72"/>
        <v>0</v>
      </c>
      <c r="O145" s="144">
        <f t="shared" si="72"/>
        <v>0</v>
      </c>
      <c r="P145" s="143">
        <f t="shared" si="72"/>
        <v>0</v>
      </c>
      <c r="Q145" s="144">
        <f t="shared" si="72"/>
        <v>0</v>
      </c>
      <c r="R145" s="144">
        <f t="shared" si="72"/>
        <v>0</v>
      </c>
      <c r="S145" s="144">
        <f t="shared" si="72"/>
        <v>0</v>
      </c>
      <c r="T145" s="144">
        <f t="shared" si="72"/>
        <v>0</v>
      </c>
      <c r="U145" s="144">
        <f t="shared" si="72"/>
        <v>0</v>
      </c>
      <c r="V145" s="144">
        <f t="shared" si="72"/>
        <v>0</v>
      </c>
      <c r="W145" s="144">
        <f t="shared" si="72"/>
        <v>0</v>
      </c>
      <c r="X145" s="143">
        <f t="shared" si="72"/>
        <v>0</v>
      </c>
      <c r="Y145" s="144">
        <f t="shared" si="72"/>
        <v>0</v>
      </c>
      <c r="Z145" s="144">
        <f t="shared" si="72"/>
        <v>0</v>
      </c>
      <c r="AA145" s="144">
        <f t="shared" si="72"/>
        <v>0</v>
      </c>
      <c r="AB145" s="144">
        <f t="shared" si="72"/>
        <v>0</v>
      </c>
      <c r="AC145" s="144">
        <f t="shared" si="72"/>
        <v>0</v>
      </c>
      <c r="AD145" s="144">
        <f t="shared" si="72"/>
        <v>0</v>
      </c>
      <c r="AE145" s="144">
        <f t="shared" si="72"/>
        <v>0</v>
      </c>
      <c r="AF145" s="143">
        <f t="shared" si="72"/>
        <v>0</v>
      </c>
      <c r="AG145" s="144">
        <f t="shared" si="72"/>
        <v>0</v>
      </c>
      <c r="AH145" s="144">
        <f t="shared" si="72"/>
        <v>0</v>
      </c>
      <c r="AI145" s="144">
        <f t="shared" si="72"/>
        <v>0</v>
      </c>
      <c r="AJ145" s="144">
        <f t="shared" si="72"/>
        <v>0</v>
      </c>
      <c r="AK145" s="144">
        <f t="shared" si="72"/>
        <v>0</v>
      </c>
      <c r="AL145" s="144">
        <f t="shared" si="72"/>
        <v>0</v>
      </c>
      <c r="AM145" s="144">
        <f t="shared" si="72"/>
        <v>0</v>
      </c>
      <c r="AN145" s="143">
        <f t="shared" ref="AN145:BD145" si="73">IFERROR(AN147/AN146,0)</f>
        <v>0</v>
      </c>
      <c r="AO145" s="144">
        <f t="shared" si="73"/>
        <v>0</v>
      </c>
      <c r="AP145" s="144">
        <f t="shared" si="73"/>
        <v>0</v>
      </c>
      <c r="AQ145" s="144">
        <f t="shared" si="73"/>
        <v>0</v>
      </c>
      <c r="AR145" s="144">
        <f t="shared" si="73"/>
        <v>0</v>
      </c>
      <c r="AS145" s="144">
        <f t="shared" si="73"/>
        <v>0</v>
      </c>
      <c r="AT145" s="144">
        <f t="shared" si="73"/>
        <v>0</v>
      </c>
      <c r="AU145" s="144">
        <f t="shared" si="73"/>
        <v>0</v>
      </c>
      <c r="AV145" s="143">
        <f t="shared" si="73"/>
        <v>0</v>
      </c>
      <c r="AW145" s="144">
        <f t="shared" si="73"/>
        <v>0</v>
      </c>
      <c r="AX145" s="144">
        <f t="shared" si="73"/>
        <v>0</v>
      </c>
      <c r="AY145" s="144">
        <f t="shared" si="73"/>
        <v>0</v>
      </c>
      <c r="AZ145" s="144">
        <f t="shared" si="73"/>
        <v>0</v>
      </c>
      <c r="BA145" s="144">
        <f t="shared" si="73"/>
        <v>0</v>
      </c>
      <c r="BB145" s="144">
        <f t="shared" si="73"/>
        <v>0</v>
      </c>
      <c r="BC145" s="144">
        <f t="shared" si="73"/>
        <v>0</v>
      </c>
      <c r="BD145" s="143">
        <f t="shared" si="73"/>
        <v>0</v>
      </c>
    </row>
    <row r="146" spans="1:56" ht="12.75" hidden="1" customHeight="1" outlineLevel="2" x14ac:dyDescent="0.2">
      <c r="A146" s="291" t="s">
        <v>427</v>
      </c>
      <c r="B146" s="345"/>
      <c r="C146" s="8" t="s">
        <v>764</v>
      </c>
      <c r="D146" s="5"/>
      <c r="E146" s="5"/>
      <c r="F146" s="5"/>
      <c r="G146" s="15"/>
      <c r="H146" s="143">
        <f>SUMIF($I$3:$BD$3,$H$3,$I146:$BD146)</f>
        <v>0</v>
      </c>
      <c r="I146" s="144"/>
      <c r="J146" s="144"/>
      <c r="K146" s="144"/>
      <c r="L146" s="144"/>
      <c r="M146" s="144"/>
      <c r="N146" s="144"/>
      <c r="O146" s="144"/>
      <c r="P146" s="143">
        <f>SUM(I146:O146)</f>
        <v>0</v>
      </c>
      <c r="Q146" s="144"/>
      <c r="R146" s="144"/>
      <c r="S146" s="144"/>
      <c r="T146" s="144"/>
      <c r="U146" s="144"/>
      <c r="V146" s="144"/>
      <c r="W146" s="144"/>
      <c r="X146" s="143">
        <f>SUM(Q146:W146)</f>
        <v>0</v>
      </c>
      <c r="Y146" s="144"/>
      <c r="Z146" s="144"/>
      <c r="AA146" s="144"/>
      <c r="AB146" s="144"/>
      <c r="AC146" s="144"/>
      <c r="AD146" s="144"/>
      <c r="AE146" s="144"/>
      <c r="AF146" s="143">
        <f>SUM(Y146:AE146)</f>
        <v>0</v>
      </c>
      <c r="AG146" s="144"/>
      <c r="AH146" s="144"/>
      <c r="AI146" s="144"/>
      <c r="AJ146" s="144"/>
      <c r="AK146" s="144"/>
      <c r="AL146" s="144"/>
      <c r="AM146" s="144"/>
      <c r="AN146" s="143">
        <f>SUM(AG146:AM146)</f>
        <v>0</v>
      </c>
      <c r="AO146" s="144"/>
      <c r="AP146" s="144"/>
      <c r="AQ146" s="144"/>
      <c r="AR146" s="144"/>
      <c r="AS146" s="144"/>
      <c r="AT146" s="144"/>
      <c r="AU146" s="144"/>
      <c r="AV146" s="143">
        <f>SUM(AO146:AU146)</f>
        <v>0</v>
      </c>
      <c r="AW146" s="144"/>
      <c r="AX146" s="144"/>
      <c r="AY146" s="144"/>
      <c r="AZ146" s="144"/>
      <c r="BA146" s="144"/>
      <c r="BB146" s="144"/>
      <c r="BC146" s="144"/>
      <c r="BD146" s="143">
        <f>SUM(AW146:BC146)</f>
        <v>0</v>
      </c>
    </row>
    <row r="147" spans="1:56" ht="12.75" hidden="1" customHeight="1" outlineLevel="2" x14ac:dyDescent="0.2">
      <c r="A147" s="291" t="s">
        <v>212</v>
      </c>
      <c r="B147" s="345"/>
      <c r="C147" s="8" t="s">
        <v>765</v>
      </c>
      <c r="D147" s="5"/>
      <c r="E147" s="5"/>
      <c r="F147" s="5"/>
      <c r="G147" s="15"/>
      <c r="H147" s="143">
        <f>SUMIF($I$3:$BD$3,$H$3,$I147:$BD147)</f>
        <v>0</v>
      </c>
      <c r="I147" s="144"/>
      <c r="J147" s="144"/>
      <c r="K147" s="144"/>
      <c r="L147" s="144"/>
      <c r="M147" s="144"/>
      <c r="N147" s="144"/>
      <c r="O147" s="144"/>
      <c r="P147" s="143">
        <f>SUM(I147:O147)</f>
        <v>0</v>
      </c>
      <c r="Q147" s="144"/>
      <c r="R147" s="144"/>
      <c r="S147" s="144"/>
      <c r="T147" s="144"/>
      <c r="U147" s="144"/>
      <c r="V147" s="144"/>
      <c r="W147" s="144"/>
      <c r="X147" s="143">
        <f>SUM(Q147:W147)</f>
        <v>0</v>
      </c>
      <c r="Y147" s="144"/>
      <c r="Z147" s="144"/>
      <c r="AA147" s="144"/>
      <c r="AB147" s="144"/>
      <c r="AC147" s="144"/>
      <c r="AD147" s="144"/>
      <c r="AE147" s="144"/>
      <c r="AF147" s="143">
        <f>SUM(Y147:AE147)</f>
        <v>0</v>
      </c>
      <c r="AG147" s="144"/>
      <c r="AH147" s="144"/>
      <c r="AI147" s="144"/>
      <c r="AJ147" s="144"/>
      <c r="AK147" s="144"/>
      <c r="AL147" s="144"/>
      <c r="AM147" s="144"/>
      <c r="AN147" s="143">
        <f>SUM(AG147:AM147)</f>
        <v>0</v>
      </c>
      <c r="AO147" s="144"/>
      <c r="AP147" s="144"/>
      <c r="AQ147" s="144"/>
      <c r="AR147" s="144"/>
      <c r="AS147" s="144"/>
      <c r="AT147" s="144"/>
      <c r="AU147" s="144"/>
      <c r="AV147" s="143">
        <f>SUM(AO147:AU147)</f>
        <v>0</v>
      </c>
      <c r="AW147" s="144"/>
      <c r="AX147" s="144"/>
      <c r="AY147" s="144"/>
      <c r="AZ147" s="144"/>
      <c r="BA147" s="144"/>
      <c r="BB147" s="144"/>
      <c r="BC147" s="144"/>
      <c r="BD147" s="143">
        <f>SUM(AW147:BC147)</f>
        <v>0</v>
      </c>
    </row>
    <row r="148" spans="1:56" ht="12.75" hidden="1" customHeight="1" outlineLevel="2" x14ac:dyDescent="0.2">
      <c r="A148" s="291" t="s">
        <v>207</v>
      </c>
      <c r="B148" s="345"/>
      <c r="C148" s="8" t="s">
        <v>2</v>
      </c>
      <c r="D148" s="5" t="s">
        <v>9</v>
      </c>
      <c r="E148" s="5"/>
      <c r="F148" s="5"/>
      <c r="G148" s="15"/>
      <c r="H148" s="143"/>
      <c r="I148" s="144"/>
      <c r="J148" s="144"/>
      <c r="K148" s="144"/>
      <c r="L148" s="144"/>
      <c r="M148" s="144"/>
      <c r="N148" s="144"/>
      <c r="O148" s="144"/>
      <c r="P148" s="143">
        <f>SUM(I148:O148)</f>
        <v>0</v>
      </c>
      <c r="Q148" s="144"/>
      <c r="R148" s="144"/>
      <c r="S148" s="144"/>
      <c r="T148" s="144"/>
      <c r="U148" s="144"/>
      <c r="V148" s="144"/>
      <c r="W148" s="144"/>
      <c r="X148" s="143">
        <f>SUM(Q148:W148)</f>
        <v>0</v>
      </c>
      <c r="Y148" s="144"/>
      <c r="Z148" s="144"/>
      <c r="AA148" s="144"/>
      <c r="AB148" s="144"/>
      <c r="AC148" s="144"/>
      <c r="AD148" s="144"/>
      <c r="AE148" s="144"/>
      <c r="AF148" s="143">
        <f>SUM(Y148:AE148)</f>
        <v>0</v>
      </c>
      <c r="AG148" s="144"/>
      <c r="AH148" s="144"/>
      <c r="AI148" s="144"/>
      <c r="AJ148" s="144"/>
      <c r="AK148" s="144"/>
      <c r="AL148" s="144"/>
      <c r="AM148" s="144"/>
      <c r="AN148" s="143">
        <f>SUM(AG148:AM148)</f>
        <v>0</v>
      </c>
      <c r="AO148" s="144"/>
      <c r="AP148" s="144"/>
      <c r="AQ148" s="144"/>
      <c r="AR148" s="144"/>
      <c r="AS148" s="144"/>
      <c r="AT148" s="144"/>
      <c r="AU148" s="144"/>
      <c r="AV148" s="143">
        <f>SUM(AO148:AU148)</f>
        <v>0</v>
      </c>
      <c r="AW148" s="144"/>
      <c r="AX148" s="144"/>
      <c r="AY148" s="144"/>
      <c r="AZ148" s="144"/>
      <c r="BA148" s="144"/>
      <c r="BB148" s="144"/>
      <c r="BC148" s="144"/>
      <c r="BD148" s="143">
        <f>SUM(AW148:BC148)</f>
        <v>0</v>
      </c>
    </row>
    <row r="149" spans="1:56" ht="12.75" hidden="1" customHeight="1" outlineLevel="2" x14ac:dyDescent="0.2">
      <c r="A149" s="292" t="s">
        <v>209</v>
      </c>
      <c r="B149" s="345"/>
      <c r="C149" s="8" t="s">
        <v>3</v>
      </c>
      <c r="D149" s="5" t="s">
        <v>9</v>
      </c>
      <c r="E149" s="5"/>
      <c r="F149" s="5"/>
      <c r="G149" s="15"/>
      <c r="H149" s="143"/>
      <c r="I149" s="144"/>
      <c r="J149" s="144"/>
      <c r="K149" s="144"/>
      <c r="L149" s="144"/>
      <c r="M149" s="144"/>
      <c r="N149" s="144"/>
      <c r="O149" s="144"/>
      <c r="P149" s="143">
        <f>SUM(I149:O149)</f>
        <v>0</v>
      </c>
      <c r="Q149" s="144"/>
      <c r="R149" s="144"/>
      <c r="S149" s="144"/>
      <c r="T149" s="144"/>
      <c r="U149" s="144"/>
      <c r="V149" s="144"/>
      <c r="W149" s="144"/>
      <c r="X149" s="143">
        <f>SUM(Q149:W149)</f>
        <v>0</v>
      </c>
      <c r="Y149" s="144"/>
      <c r="Z149" s="144"/>
      <c r="AA149" s="144"/>
      <c r="AB149" s="144"/>
      <c r="AC149" s="144"/>
      <c r="AD149" s="144"/>
      <c r="AE149" s="144"/>
      <c r="AF149" s="143">
        <f>SUM(Y149:AE149)</f>
        <v>0</v>
      </c>
      <c r="AG149" s="144"/>
      <c r="AH149" s="144"/>
      <c r="AI149" s="144"/>
      <c r="AJ149" s="144"/>
      <c r="AK149" s="144"/>
      <c r="AL149" s="144"/>
      <c r="AM149" s="144"/>
      <c r="AN149" s="143">
        <f>SUM(AG149:AM149)</f>
        <v>0</v>
      </c>
      <c r="AO149" s="144"/>
      <c r="AP149" s="144"/>
      <c r="AQ149" s="144"/>
      <c r="AR149" s="144"/>
      <c r="AS149" s="144"/>
      <c r="AT149" s="144"/>
      <c r="AU149" s="144"/>
      <c r="AV149" s="143">
        <f>SUM(AO149:AU149)</f>
        <v>0</v>
      </c>
      <c r="AW149" s="144"/>
      <c r="AX149" s="144"/>
      <c r="AY149" s="144"/>
      <c r="AZ149" s="144"/>
      <c r="BA149" s="144"/>
      <c r="BB149" s="144"/>
      <c r="BC149" s="144"/>
      <c r="BD149" s="143">
        <f>SUM(AW149:BC149)</f>
        <v>0</v>
      </c>
    </row>
    <row r="150" spans="1:56" ht="12.75" hidden="1" customHeight="1" outlineLevel="2" x14ac:dyDescent="0.2">
      <c r="A150" s="292" t="s">
        <v>210</v>
      </c>
      <c r="B150" s="345"/>
      <c r="C150" s="8" t="s">
        <v>33</v>
      </c>
      <c r="D150" s="5" t="s">
        <v>9</v>
      </c>
      <c r="E150" s="5"/>
      <c r="F150" s="5"/>
      <c r="G150" s="15"/>
      <c r="H150" s="143"/>
      <c r="I150" s="144"/>
      <c r="J150" s="144"/>
      <c r="K150" s="144"/>
      <c r="L150" s="144"/>
      <c r="M150" s="144"/>
      <c r="N150" s="144"/>
      <c r="O150" s="144"/>
      <c r="P150" s="143">
        <f>SUM(I150:O150)</f>
        <v>0</v>
      </c>
      <c r="Q150" s="144"/>
      <c r="R150" s="144"/>
      <c r="S150" s="144"/>
      <c r="T150" s="144"/>
      <c r="U150" s="144"/>
      <c r="V150" s="144"/>
      <c r="W150" s="144"/>
      <c r="X150" s="143">
        <f>SUM(Q150:W150)</f>
        <v>0</v>
      </c>
      <c r="Y150" s="144"/>
      <c r="Z150" s="144"/>
      <c r="AA150" s="144"/>
      <c r="AB150" s="144"/>
      <c r="AC150" s="144"/>
      <c r="AD150" s="144"/>
      <c r="AE150" s="144"/>
      <c r="AF150" s="143">
        <f>SUM(Y150:AE150)</f>
        <v>0</v>
      </c>
      <c r="AG150" s="144"/>
      <c r="AH150" s="144"/>
      <c r="AI150" s="144"/>
      <c r="AJ150" s="144"/>
      <c r="AK150" s="144"/>
      <c r="AL150" s="144"/>
      <c r="AM150" s="144"/>
      <c r="AN150" s="143">
        <f>SUM(AG150:AM150)</f>
        <v>0</v>
      </c>
      <c r="AO150" s="144"/>
      <c r="AP150" s="144"/>
      <c r="AQ150" s="144"/>
      <c r="AR150" s="144"/>
      <c r="AS150" s="144"/>
      <c r="AT150" s="144"/>
      <c r="AU150" s="144"/>
      <c r="AV150" s="143">
        <f>SUM(AO150:AU150)</f>
        <v>0</v>
      </c>
      <c r="AW150" s="144"/>
      <c r="AX150" s="144"/>
      <c r="AY150" s="144"/>
      <c r="AZ150" s="144"/>
      <c r="BA150" s="144"/>
      <c r="BB150" s="144"/>
      <c r="BC150" s="144"/>
      <c r="BD150" s="143">
        <f>SUM(AW150:BC150)</f>
        <v>0</v>
      </c>
    </row>
    <row r="151" spans="1:56" s="2" customFormat="1" ht="12.75" hidden="1" customHeight="1" outlineLevel="2" x14ac:dyDescent="0.2">
      <c r="A151" s="293"/>
      <c r="B151" s="345"/>
      <c r="C151" s="8" t="s">
        <v>13</v>
      </c>
      <c r="D151" s="5" t="s">
        <v>4</v>
      </c>
      <c r="E151" s="5"/>
      <c r="F151" s="5"/>
      <c r="G151" s="15"/>
      <c r="H151" s="143"/>
      <c r="I151" s="144"/>
      <c r="J151" s="144"/>
      <c r="K151" s="144"/>
      <c r="L151" s="144"/>
      <c r="M151" s="144"/>
      <c r="N151" s="144"/>
      <c r="O151" s="144"/>
      <c r="P151" s="143">
        <f>IF(ISERROR(P150/P148),0,P150/P148)</f>
        <v>0</v>
      </c>
      <c r="Q151" s="144"/>
      <c r="R151" s="144"/>
      <c r="S151" s="144"/>
      <c r="T151" s="144"/>
      <c r="U151" s="144"/>
      <c r="V151" s="144"/>
      <c r="W151" s="144"/>
      <c r="X151" s="143">
        <f>IF(ISERROR(X150/X148),0,X150/X148)</f>
        <v>0</v>
      </c>
      <c r="Y151" s="144"/>
      <c r="Z151" s="144"/>
      <c r="AA151" s="144"/>
      <c r="AB151" s="144"/>
      <c r="AC151" s="144"/>
      <c r="AD151" s="144"/>
      <c r="AE151" s="144"/>
      <c r="AF151" s="143">
        <f>IF(ISERROR(AF150/AF148),0,AF150/AF148)</f>
        <v>0</v>
      </c>
      <c r="AG151" s="144"/>
      <c r="AH151" s="144"/>
      <c r="AI151" s="144"/>
      <c r="AJ151" s="144"/>
      <c r="AK151" s="144"/>
      <c r="AL151" s="144"/>
      <c r="AM151" s="144"/>
      <c r="AN151" s="143">
        <f>IF(ISERROR(AN150/AN148),0,AN150/AN148)</f>
        <v>0</v>
      </c>
      <c r="AO151" s="144"/>
      <c r="AP151" s="144"/>
      <c r="AQ151" s="144"/>
      <c r="AR151" s="144"/>
      <c r="AS151" s="144"/>
      <c r="AT151" s="144"/>
      <c r="AU151" s="144"/>
      <c r="AV151" s="143">
        <f>IF(ISERROR(AV150/AV148),0,AV150/AV148)</f>
        <v>0</v>
      </c>
      <c r="AW151" s="144"/>
      <c r="AX151" s="144"/>
      <c r="AY151" s="144"/>
      <c r="AZ151" s="144"/>
      <c r="BA151" s="144"/>
      <c r="BB151" s="144"/>
      <c r="BC151" s="144"/>
      <c r="BD151" s="143">
        <f>IF(ISERROR(BD150/BD148),0,BD150/BD148)</f>
        <v>0</v>
      </c>
    </row>
    <row r="152" spans="1:56" ht="12.75" hidden="1" customHeight="1" outlineLevel="2" x14ac:dyDescent="0.2">
      <c r="A152" s="293"/>
      <c r="B152" s="345"/>
      <c r="C152" s="8" t="s">
        <v>5</v>
      </c>
      <c r="D152" s="5" t="s">
        <v>4</v>
      </c>
      <c r="E152" s="5"/>
      <c r="F152" s="5"/>
      <c r="G152" s="15"/>
      <c r="H152" s="143"/>
      <c r="I152" s="144"/>
      <c r="J152" s="144"/>
      <c r="K152" s="144"/>
      <c r="L152" s="144"/>
      <c r="M152" s="144"/>
      <c r="N152" s="144"/>
      <c r="O152" s="144"/>
      <c r="P152" s="143">
        <f>IF(ISERROR((P148-P149)/P148),0,(P148-P149)/P148)</f>
        <v>0</v>
      </c>
      <c r="Q152" s="144"/>
      <c r="R152" s="144"/>
      <c r="S152" s="144"/>
      <c r="T152" s="144"/>
      <c r="U152" s="144"/>
      <c r="V152" s="144"/>
      <c r="W152" s="144"/>
      <c r="X152" s="143">
        <f>IF(ISERROR((X148-X149)/X148),0,(X148-X149)/X148)</f>
        <v>0</v>
      </c>
      <c r="Y152" s="144"/>
      <c r="Z152" s="144"/>
      <c r="AA152" s="144"/>
      <c r="AB152" s="144"/>
      <c r="AC152" s="144"/>
      <c r="AD152" s="144"/>
      <c r="AE152" s="144"/>
      <c r="AF152" s="143">
        <f>IF(ISERROR((AF148-AF149)/AF148),0,(AF148-AF149)/AF148)</f>
        <v>0</v>
      </c>
      <c r="AG152" s="144"/>
      <c r="AH152" s="144"/>
      <c r="AI152" s="144"/>
      <c r="AJ152" s="144"/>
      <c r="AK152" s="144"/>
      <c r="AL152" s="144"/>
      <c r="AM152" s="144"/>
      <c r="AN152" s="143">
        <f>IF(ISERROR((AN148-AN149)/AN148),0,(AN148-AN149)/AN148)</f>
        <v>0</v>
      </c>
      <c r="AO152" s="144"/>
      <c r="AP152" s="144"/>
      <c r="AQ152" s="144"/>
      <c r="AR152" s="144"/>
      <c r="AS152" s="144"/>
      <c r="AT152" s="144"/>
      <c r="AU152" s="144"/>
      <c r="AV152" s="143">
        <f>IF(ISERROR((AV148-AV149)/AV148),0,(AV148-AV149)/AV148)</f>
        <v>0</v>
      </c>
      <c r="AW152" s="144"/>
      <c r="AX152" s="144"/>
      <c r="AY152" s="144"/>
      <c r="AZ152" s="144"/>
      <c r="BA152" s="144"/>
      <c r="BB152" s="144"/>
      <c r="BC152" s="144"/>
      <c r="BD152" s="143">
        <f>IF(ISERROR((BD148-BD149)/BD148),0,(BD148-BD149)/BD148)</f>
        <v>0</v>
      </c>
    </row>
    <row r="153" spans="1:56" ht="12.75" hidden="1" customHeight="1" outlineLevel="3" x14ac:dyDescent="0.2">
      <c r="A153" s="292" t="s">
        <v>211</v>
      </c>
      <c r="B153" s="345"/>
      <c r="C153" s="8" t="s">
        <v>46</v>
      </c>
      <c r="D153" s="5"/>
      <c r="E153" s="5"/>
      <c r="F153" s="5"/>
      <c r="G153" s="15"/>
      <c r="H153" s="143"/>
      <c r="I153" s="144"/>
      <c r="J153" s="144"/>
      <c r="K153" s="144"/>
      <c r="L153" s="144"/>
      <c r="M153" s="144"/>
      <c r="N153" s="144"/>
      <c r="O153" s="144"/>
      <c r="P153" s="143">
        <f>SUM(I153:O153)</f>
        <v>0</v>
      </c>
      <c r="Q153" s="144"/>
      <c r="R153" s="144"/>
      <c r="S153" s="144"/>
      <c r="T153" s="144"/>
      <c r="U153" s="144"/>
      <c r="V153" s="144"/>
      <c r="W153" s="144"/>
      <c r="X153" s="143">
        <f>SUM(Q153:W153)</f>
        <v>0</v>
      </c>
      <c r="Y153" s="144"/>
      <c r="Z153" s="144"/>
      <c r="AA153" s="144"/>
      <c r="AB153" s="144"/>
      <c r="AC153" s="144"/>
      <c r="AD153" s="144"/>
      <c r="AE153" s="144"/>
      <c r="AF153" s="143">
        <f>SUM(Y153:AE153)</f>
        <v>0</v>
      </c>
      <c r="AG153" s="144"/>
      <c r="AH153" s="144"/>
      <c r="AI153" s="144"/>
      <c r="AJ153" s="144"/>
      <c r="AK153" s="144"/>
      <c r="AL153" s="144"/>
      <c r="AM153" s="144"/>
      <c r="AN153" s="143">
        <f>SUM(AG153:AM153)</f>
        <v>0</v>
      </c>
      <c r="AO153" s="144"/>
      <c r="AP153" s="144"/>
      <c r="AQ153" s="144"/>
      <c r="AR153" s="144"/>
      <c r="AS153" s="144"/>
      <c r="AT153" s="144"/>
      <c r="AU153" s="144"/>
      <c r="AV153" s="143">
        <f>SUM(AO153:AU153)</f>
        <v>0</v>
      </c>
      <c r="AW153" s="144"/>
      <c r="AX153" s="144"/>
      <c r="AY153" s="144"/>
      <c r="AZ153" s="144"/>
      <c r="BA153" s="144"/>
      <c r="BB153" s="144"/>
      <c r="BC153" s="144"/>
      <c r="BD153" s="143">
        <f>SUM(AW153:BC153)</f>
        <v>0</v>
      </c>
    </row>
    <row r="154" spans="1:56" ht="12.75" hidden="1" customHeight="1" outlineLevel="2" x14ac:dyDescent="0.2">
      <c r="A154" s="292"/>
      <c r="B154" s="345"/>
      <c r="C154" s="8" t="s">
        <v>14</v>
      </c>
      <c r="D154" s="5"/>
      <c r="E154" s="5"/>
      <c r="F154" s="5"/>
      <c r="G154" s="15"/>
      <c r="H154" s="143"/>
      <c r="I154" s="144"/>
      <c r="J154" s="144"/>
      <c r="K154" s="144"/>
      <c r="L154" s="144"/>
      <c r="M154" s="144"/>
      <c r="N154" s="144"/>
      <c r="O154" s="144"/>
      <c r="P154" s="143">
        <f>IF(ISERROR(P153/P149),0,P153/P149)</f>
        <v>0</v>
      </c>
      <c r="Q154" s="144"/>
      <c r="R154" s="144"/>
      <c r="S154" s="144"/>
      <c r="T154" s="144"/>
      <c r="U154" s="144"/>
      <c r="V154" s="144"/>
      <c r="W154" s="144"/>
      <c r="X154" s="143">
        <f>IF(ISERROR(X153/X149),0,X153/X149)</f>
        <v>0</v>
      </c>
      <c r="Y154" s="144"/>
      <c r="Z154" s="144"/>
      <c r="AA154" s="144"/>
      <c r="AB154" s="144"/>
      <c r="AC154" s="144"/>
      <c r="AD154" s="144"/>
      <c r="AE154" s="144"/>
      <c r="AF154" s="143">
        <f>IF(ISERROR(AF153/AF149),0,AF153/AF149)</f>
        <v>0</v>
      </c>
      <c r="AG154" s="144"/>
      <c r="AH154" s="144"/>
      <c r="AI154" s="144"/>
      <c r="AJ154" s="144"/>
      <c r="AK154" s="144"/>
      <c r="AL154" s="144"/>
      <c r="AM154" s="144"/>
      <c r="AN154" s="143">
        <f>IF(ISERROR(AN153/AN149),0,AN153/AN149)</f>
        <v>0</v>
      </c>
      <c r="AO154" s="144"/>
      <c r="AP154" s="144"/>
      <c r="AQ154" s="144"/>
      <c r="AR154" s="144"/>
      <c r="AS154" s="144"/>
      <c r="AT154" s="144"/>
      <c r="AU154" s="144"/>
      <c r="AV154" s="143">
        <f>IF(ISERROR(AV153/AV149),0,AV153/AV149)</f>
        <v>0</v>
      </c>
      <c r="AW154" s="144"/>
      <c r="AX154" s="144"/>
      <c r="AY154" s="144"/>
      <c r="AZ154" s="144"/>
      <c r="BA154" s="144"/>
      <c r="BB154" s="144"/>
      <c r="BC154" s="144"/>
      <c r="BD154" s="143">
        <f>IF(ISERROR(BD153/BD149),0,BD153/BD149)</f>
        <v>0</v>
      </c>
    </row>
    <row r="155" spans="1:56" ht="12.75" hidden="1" customHeight="1" outlineLevel="2" x14ac:dyDescent="0.2">
      <c r="A155" s="292" t="s">
        <v>426</v>
      </c>
      <c r="B155" s="345"/>
      <c r="C155" s="8"/>
      <c r="D155" s="5"/>
      <c r="E155" s="5"/>
      <c r="F155" s="5"/>
      <c r="G155" s="15"/>
      <c r="H155" s="143"/>
      <c r="I155" s="144"/>
      <c r="J155" s="144"/>
      <c r="K155" s="144"/>
      <c r="L155" s="144"/>
      <c r="M155" s="144"/>
      <c r="N155" s="144"/>
      <c r="O155" s="144"/>
      <c r="P155" s="143"/>
      <c r="Q155" s="144"/>
      <c r="R155" s="144"/>
      <c r="S155" s="144"/>
      <c r="T155" s="144"/>
      <c r="U155" s="144"/>
      <c r="V155" s="144"/>
      <c r="W155" s="144"/>
      <c r="X155" s="143"/>
      <c r="Y155" s="144"/>
      <c r="Z155" s="144"/>
      <c r="AA155" s="144"/>
      <c r="AB155" s="144"/>
      <c r="AC155" s="144"/>
      <c r="AD155" s="144"/>
      <c r="AE155" s="144"/>
      <c r="AF155" s="143"/>
      <c r="AG155" s="144"/>
      <c r="AH155" s="144"/>
      <c r="AI155" s="144"/>
      <c r="AJ155" s="144"/>
      <c r="AK155" s="144"/>
      <c r="AL155" s="144"/>
      <c r="AM155" s="144"/>
      <c r="AN155" s="143"/>
      <c r="AO155" s="144"/>
      <c r="AP155" s="144"/>
      <c r="AQ155" s="144"/>
      <c r="AR155" s="144"/>
      <c r="AS155" s="144"/>
      <c r="AT155" s="144"/>
      <c r="AU155" s="144"/>
      <c r="AV155" s="143"/>
      <c r="AW155" s="144"/>
      <c r="AX155" s="144"/>
      <c r="AY155" s="144"/>
      <c r="AZ155" s="144"/>
      <c r="BA155" s="144"/>
      <c r="BB155" s="144"/>
      <c r="BC155" s="144"/>
      <c r="BD155" s="143"/>
    </row>
    <row r="156" spans="1:56" ht="12.75" hidden="1" customHeight="1" outlineLevel="2" x14ac:dyDescent="0.2">
      <c r="A156" s="268"/>
      <c r="B156" s="345"/>
      <c r="C156" s="8" t="s">
        <v>766</v>
      </c>
      <c r="D156" s="5" t="s">
        <v>15</v>
      </c>
      <c r="E156" s="5"/>
      <c r="F156" s="5"/>
      <c r="G156" s="15"/>
      <c r="H156" s="143">
        <f t="shared" ref="H156:AM156" si="74">IFERROR(H158/H157,0)</f>
        <v>0</v>
      </c>
      <c r="I156" s="144">
        <f t="shared" si="74"/>
        <v>0</v>
      </c>
      <c r="J156" s="144">
        <f t="shared" si="74"/>
        <v>0</v>
      </c>
      <c r="K156" s="144">
        <f t="shared" si="74"/>
        <v>0</v>
      </c>
      <c r="L156" s="144">
        <f t="shared" si="74"/>
        <v>0</v>
      </c>
      <c r="M156" s="144">
        <f t="shared" si="74"/>
        <v>0</v>
      </c>
      <c r="N156" s="144">
        <f t="shared" si="74"/>
        <v>0</v>
      </c>
      <c r="O156" s="144">
        <f t="shared" si="74"/>
        <v>0</v>
      </c>
      <c r="P156" s="143">
        <f t="shared" si="74"/>
        <v>0</v>
      </c>
      <c r="Q156" s="144">
        <f t="shared" si="74"/>
        <v>0</v>
      </c>
      <c r="R156" s="144">
        <f t="shared" si="74"/>
        <v>0</v>
      </c>
      <c r="S156" s="144">
        <f t="shared" si="74"/>
        <v>0</v>
      </c>
      <c r="T156" s="144">
        <f t="shared" si="74"/>
        <v>0</v>
      </c>
      <c r="U156" s="144">
        <f t="shared" si="74"/>
        <v>0</v>
      </c>
      <c r="V156" s="144">
        <f t="shared" si="74"/>
        <v>0</v>
      </c>
      <c r="W156" s="144">
        <f t="shared" si="74"/>
        <v>0</v>
      </c>
      <c r="X156" s="143">
        <f t="shared" si="74"/>
        <v>0</v>
      </c>
      <c r="Y156" s="144">
        <f t="shared" si="74"/>
        <v>0</v>
      </c>
      <c r="Z156" s="144">
        <f t="shared" si="74"/>
        <v>0</v>
      </c>
      <c r="AA156" s="144">
        <f t="shared" si="74"/>
        <v>0</v>
      </c>
      <c r="AB156" s="144">
        <f t="shared" si="74"/>
        <v>0</v>
      </c>
      <c r="AC156" s="144">
        <f t="shared" si="74"/>
        <v>0</v>
      </c>
      <c r="AD156" s="144">
        <f t="shared" si="74"/>
        <v>0</v>
      </c>
      <c r="AE156" s="144">
        <f t="shared" si="74"/>
        <v>0</v>
      </c>
      <c r="AF156" s="143">
        <f t="shared" si="74"/>
        <v>0</v>
      </c>
      <c r="AG156" s="144">
        <f t="shared" si="74"/>
        <v>0</v>
      </c>
      <c r="AH156" s="144">
        <f t="shared" si="74"/>
        <v>0</v>
      </c>
      <c r="AI156" s="144">
        <f t="shared" si="74"/>
        <v>0</v>
      </c>
      <c r="AJ156" s="144">
        <f t="shared" si="74"/>
        <v>0</v>
      </c>
      <c r="AK156" s="144">
        <f t="shared" si="74"/>
        <v>0</v>
      </c>
      <c r="AL156" s="144">
        <f t="shared" si="74"/>
        <v>0</v>
      </c>
      <c r="AM156" s="144">
        <f t="shared" si="74"/>
        <v>0</v>
      </c>
      <c r="AN156" s="143">
        <f t="shared" ref="AN156:BD156" si="75">IFERROR(AN158/AN157,0)</f>
        <v>0</v>
      </c>
      <c r="AO156" s="144">
        <f t="shared" si="75"/>
        <v>0</v>
      </c>
      <c r="AP156" s="144">
        <f t="shared" si="75"/>
        <v>0</v>
      </c>
      <c r="AQ156" s="144">
        <f t="shared" si="75"/>
        <v>0</v>
      </c>
      <c r="AR156" s="144">
        <f t="shared" si="75"/>
        <v>0</v>
      </c>
      <c r="AS156" s="144">
        <f t="shared" si="75"/>
        <v>0</v>
      </c>
      <c r="AT156" s="144">
        <f t="shared" si="75"/>
        <v>0</v>
      </c>
      <c r="AU156" s="144">
        <f t="shared" si="75"/>
        <v>0</v>
      </c>
      <c r="AV156" s="143">
        <f t="shared" si="75"/>
        <v>0</v>
      </c>
      <c r="AW156" s="144">
        <f t="shared" si="75"/>
        <v>0</v>
      </c>
      <c r="AX156" s="144">
        <f t="shared" si="75"/>
        <v>0</v>
      </c>
      <c r="AY156" s="144">
        <f t="shared" si="75"/>
        <v>0</v>
      </c>
      <c r="AZ156" s="144">
        <f t="shared" si="75"/>
        <v>0</v>
      </c>
      <c r="BA156" s="144">
        <f t="shared" si="75"/>
        <v>0</v>
      </c>
      <c r="BB156" s="144">
        <f t="shared" si="75"/>
        <v>0</v>
      </c>
      <c r="BC156" s="144">
        <f t="shared" si="75"/>
        <v>0</v>
      </c>
      <c r="BD156" s="143">
        <f t="shared" si="75"/>
        <v>0</v>
      </c>
    </row>
    <row r="157" spans="1:56" ht="12.75" hidden="1" customHeight="1" outlineLevel="2" x14ac:dyDescent="0.2">
      <c r="A157" s="291" t="s">
        <v>427</v>
      </c>
      <c r="B157" s="345"/>
      <c r="C157" s="8" t="s">
        <v>764</v>
      </c>
      <c r="D157" s="5"/>
      <c r="E157" s="5"/>
      <c r="F157" s="5"/>
      <c r="G157" s="15"/>
      <c r="H157" s="143">
        <f>SUMIF($I$3:$BD$3,$H$3,$I157:$BD157)</f>
        <v>0</v>
      </c>
      <c r="I157" s="144"/>
      <c r="J157" s="144"/>
      <c r="K157" s="144"/>
      <c r="L157" s="144"/>
      <c r="M157" s="144"/>
      <c r="N157" s="144"/>
      <c r="O157" s="144"/>
      <c r="P157" s="143">
        <f>SUM(I157:O157)</f>
        <v>0</v>
      </c>
      <c r="Q157" s="144"/>
      <c r="R157" s="144"/>
      <c r="S157" s="144"/>
      <c r="T157" s="144"/>
      <c r="U157" s="144"/>
      <c r="V157" s="144"/>
      <c r="W157" s="144"/>
      <c r="X157" s="143">
        <f>SUM(Q157:W157)</f>
        <v>0</v>
      </c>
      <c r="Y157" s="144"/>
      <c r="Z157" s="144"/>
      <c r="AA157" s="144"/>
      <c r="AB157" s="144"/>
      <c r="AC157" s="144"/>
      <c r="AD157" s="144"/>
      <c r="AE157" s="144"/>
      <c r="AF157" s="143">
        <f>SUM(Y157:AE157)</f>
        <v>0</v>
      </c>
      <c r="AG157" s="144"/>
      <c r="AH157" s="144"/>
      <c r="AI157" s="144"/>
      <c r="AJ157" s="144"/>
      <c r="AK157" s="144"/>
      <c r="AL157" s="144"/>
      <c r="AM157" s="144"/>
      <c r="AN157" s="143">
        <f>SUM(AG157:AM157)</f>
        <v>0</v>
      </c>
      <c r="AO157" s="144"/>
      <c r="AP157" s="144"/>
      <c r="AQ157" s="144"/>
      <c r="AR157" s="144"/>
      <c r="AS157" s="144"/>
      <c r="AT157" s="144"/>
      <c r="AU157" s="144"/>
      <c r="AV157" s="143">
        <f>SUM(AO157:AU157)</f>
        <v>0</v>
      </c>
      <c r="AW157" s="144"/>
      <c r="AX157" s="144"/>
      <c r="AY157" s="144"/>
      <c r="AZ157" s="144"/>
      <c r="BA157" s="144"/>
      <c r="BB157" s="144"/>
      <c r="BC157" s="144"/>
      <c r="BD157" s="143">
        <f>SUM(AW157:BC157)</f>
        <v>0</v>
      </c>
    </row>
    <row r="158" spans="1:56" ht="12.75" hidden="1" customHeight="1" outlineLevel="2" x14ac:dyDescent="0.2">
      <c r="A158" s="291" t="s">
        <v>212</v>
      </c>
      <c r="B158" s="345"/>
      <c r="C158" s="8" t="s">
        <v>765</v>
      </c>
      <c r="D158" s="5"/>
      <c r="E158" s="5"/>
      <c r="F158" s="5"/>
      <c r="G158" s="15"/>
      <c r="H158" s="143">
        <f>SUMIF($I$3:$BD$3,$H$3,$I158:$BD158)</f>
        <v>0</v>
      </c>
      <c r="I158" s="144"/>
      <c r="J158" s="144"/>
      <c r="K158" s="144"/>
      <c r="L158" s="144"/>
      <c r="M158" s="144"/>
      <c r="N158" s="144"/>
      <c r="O158" s="144"/>
      <c r="P158" s="143">
        <f>SUM(I158:O158)</f>
        <v>0</v>
      </c>
      <c r="Q158" s="144"/>
      <c r="R158" s="144"/>
      <c r="S158" s="144"/>
      <c r="T158" s="144"/>
      <c r="U158" s="144"/>
      <c r="V158" s="144"/>
      <c r="W158" s="144"/>
      <c r="X158" s="143">
        <f>SUM(Q158:W158)</f>
        <v>0</v>
      </c>
      <c r="Y158" s="144"/>
      <c r="Z158" s="144"/>
      <c r="AA158" s="144"/>
      <c r="AB158" s="144"/>
      <c r="AC158" s="144"/>
      <c r="AD158" s="144"/>
      <c r="AE158" s="144"/>
      <c r="AF158" s="143">
        <f>SUM(Y158:AE158)</f>
        <v>0</v>
      </c>
      <c r="AG158" s="144"/>
      <c r="AH158" s="144"/>
      <c r="AI158" s="144"/>
      <c r="AJ158" s="144"/>
      <c r="AK158" s="144"/>
      <c r="AL158" s="144"/>
      <c r="AM158" s="144"/>
      <c r="AN158" s="143">
        <f>SUM(AG158:AM158)</f>
        <v>0</v>
      </c>
      <c r="AO158" s="144"/>
      <c r="AP158" s="144"/>
      <c r="AQ158" s="144"/>
      <c r="AR158" s="144"/>
      <c r="AS158" s="144"/>
      <c r="AT158" s="144"/>
      <c r="AU158" s="144"/>
      <c r="AV158" s="143">
        <f>SUM(AO158:AU158)</f>
        <v>0</v>
      </c>
      <c r="AW158" s="144"/>
      <c r="AX158" s="144"/>
      <c r="AY158" s="144"/>
      <c r="AZ158" s="144"/>
      <c r="BA158" s="144"/>
      <c r="BB158" s="144"/>
      <c r="BC158" s="144"/>
      <c r="BD158" s="143">
        <f>SUM(AW158:BC158)</f>
        <v>0</v>
      </c>
    </row>
    <row r="159" spans="1:56" ht="12.75" hidden="1" customHeight="1" outlineLevel="2" x14ac:dyDescent="0.2">
      <c r="A159" s="291" t="s">
        <v>207</v>
      </c>
      <c r="B159" s="345"/>
      <c r="C159" s="8" t="s">
        <v>2</v>
      </c>
      <c r="D159" s="5" t="s">
        <v>9</v>
      </c>
      <c r="E159" s="5"/>
      <c r="F159" s="5"/>
      <c r="G159" s="15"/>
      <c r="H159" s="143"/>
      <c r="I159" s="144"/>
      <c r="J159" s="144"/>
      <c r="K159" s="144"/>
      <c r="L159" s="144"/>
      <c r="M159" s="144"/>
      <c r="N159" s="144"/>
      <c r="O159" s="144"/>
      <c r="P159" s="143">
        <f>SUM(I159:O159)</f>
        <v>0</v>
      </c>
      <c r="Q159" s="144"/>
      <c r="R159" s="144"/>
      <c r="S159" s="144"/>
      <c r="T159" s="144"/>
      <c r="U159" s="144"/>
      <c r="V159" s="144"/>
      <c r="W159" s="144"/>
      <c r="X159" s="143">
        <f>SUM(Q159:W159)</f>
        <v>0</v>
      </c>
      <c r="Y159" s="144"/>
      <c r="Z159" s="144"/>
      <c r="AA159" s="144"/>
      <c r="AB159" s="144"/>
      <c r="AC159" s="144"/>
      <c r="AD159" s="144"/>
      <c r="AE159" s="144"/>
      <c r="AF159" s="143">
        <f>SUM(Y159:AE159)</f>
        <v>0</v>
      </c>
      <c r="AG159" s="144"/>
      <c r="AH159" s="144"/>
      <c r="AI159" s="144"/>
      <c r="AJ159" s="144"/>
      <c r="AK159" s="144"/>
      <c r="AL159" s="144"/>
      <c r="AM159" s="144"/>
      <c r="AN159" s="143">
        <f>SUM(AG159:AM159)</f>
        <v>0</v>
      </c>
      <c r="AO159" s="144"/>
      <c r="AP159" s="144"/>
      <c r="AQ159" s="144"/>
      <c r="AR159" s="144"/>
      <c r="AS159" s="144"/>
      <c r="AT159" s="144"/>
      <c r="AU159" s="144"/>
      <c r="AV159" s="143">
        <f>SUM(AO159:AU159)</f>
        <v>0</v>
      </c>
      <c r="AW159" s="144"/>
      <c r="AX159" s="144"/>
      <c r="AY159" s="144"/>
      <c r="AZ159" s="144"/>
      <c r="BA159" s="144"/>
      <c r="BB159" s="144"/>
      <c r="BC159" s="144"/>
      <c r="BD159" s="143">
        <f>SUM(AW159:BC159)</f>
        <v>0</v>
      </c>
    </row>
    <row r="160" spans="1:56" ht="12.75" hidden="1" customHeight="1" outlineLevel="2" x14ac:dyDescent="0.2">
      <c r="A160" s="292" t="s">
        <v>209</v>
      </c>
      <c r="B160" s="345"/>
      <c r="C160" s="8" t="s">
        <v>3</v>
      </c>
      <c r="D160" s="5" t="s">
        <v>9</v>
      </c>
      <c r="E160" s="5"/>
      <c r="F160" s="5"/>
      <c r="G160" s="15"/>
      <c r="H160" s="143"/>
      <c r="I160" s="144"/>
      <c r="J160" s="144"/>
      <c r="K160" s="144"/>
      <c r="L160" s="144"/>
      <c r="M160" s="144"/>
      <c r="N160" s="144"/>
      <c r="O160" s="144"/>
      <c r="P160" s="143">
        <f>SUM(I160:O160)</f>
        <v>0</v>
      </c>
      <c r="Q160" s="144"/>
      <c r="R160" s="144"/>
      <c r="S160" s="144"/>
      <c r="T160" s="144"/>
      <c r="U160" s="144"/>
      <c r="V160" s="144"/>
      <c r="W160" s="144"/>
      <c r="X160" s="143">
        <f>SUM(Q160:W160)</f>
        <v>0</v>
      </c>
      <c r="Y160" s="144"/>
      <c r="Z160" s="144"/>
      <c r="AA160" s="144"/>
      <c r="AB160" s="144"/>
      <c r="AC160" s="144"/>
      <c r="AD160" s="144"/>
      <c r="AE160" s="144"/>
      <c r="AF160" s="143">
        <f>SUM(Y160:AE160)</f>
        <v>0</v>
      </c>
      <c r="AG160" s="144"/>
      <c r="AH160" s="144"/>
      <c r="AI160" s="144"/>
      <c r="AJ160" s="144"/>
      <c r="AK160" s="144"/>
      <c r="AL160" s="144"/>
      <c r="AM160" s="144"/>
      <c r="AN160" s="143">
        <f>SUM(AG160:AM160)</f>
        <v>0</v>
      </c>
      <c r="AO160" s="144"/>
      <c r="AP160" s="144"/>
      <c r="AQ160" s="144"/>
      <c r="AR160" s="144"/>
      <c r="AS160" s="144"/>
      <c r="AT160" s="144"/>
      <c r="AU160" s="144"/>
      <c r="AV160" s="143">
        <f>SUM(AO160:AU160)</f>
        <v>0</v>
      </c>
      <c r="AW160" s="144"/>
      <c r="AX160" s="144"/>
      <c r="AY160" s="144"/>
      <c r="AZ160" s="144"/>
      <c r="BA160" s="144"/>
      <c r="BB160" s="144"/>
      <c r="BC160" s="144"/>
      <c r="BD160" s="143">
        <f>SUM(AW160:BC160)</f>
        <v>0</v>
      </c>
    </row>
    <row r="161" spans="1:56" ht="12.75" hidden="1" customHeight="1" outlineLevel="2" x14ac:dyDescent="0.2">
      <c r="A161" s="292" t="s">
        <v>210</v>
      </c>
      <c r="B161" s="345"/>
      <c r="C161" s="8" t="s">
        <v>33</v>
      </c>
      <c r="D161" s="5" t="s">
        <v>9</v>
      </c>
      <c r="E161" s="5"/>
      <c r="F161" s="5"/>
      <c r="G161" s="15"/>
      <c r="H161" s="143"/>
      <c r="I161" s="144"/>
      <c r="J161" s="144"/>
      <c r="K161" s="144"/>
      <c r="L161" s="144"/>
      <c r="M161" s="144"/>
      <c r="N161" s="144"/>
      <c r="O161" s="144"/>
      <c r="P161" s="143">
        <f>SUM(I161:O161)</f>
        <v>0</v>
      </c>
      <c r="Q161" s="144"/>
      <c r="R161" s="144"/>
      <c r="S161" s="144"/>
      <c r="T161" s="144"/>
      <c r="U161" s="144"/>
      <c r="V161" s="144"/>
      <c r="W161" s="144"/>
      <c r="X161" s="143">
        <f>SUM(Q161:W161)</f>
        <v>0</v>
      </c>
      <c r="Y161" s="144"/>
      <c r="Z161" s="144"/>
      <c r="AA161" s="144"/>
      <c r="AB161" s="144"/>
      <c r="AC161" s="144"/>
      <c r="AD161" s="144"/>
      <c r="AE161" s="144"/>
      <c r="AF161" s="143">
        <f>SUM(Y161:AE161)</f>
        <v>0</v>
      </c>
      <c r="AG161" s="144"/>
      <c r="AH161" s="144"/>
      <c r="AI161" s="144"/>
      <c r="AJ161" s="144"/>
      <c r="AK161" s="144"/>
      <c r="AL161" s="144"/>
      <c r="AM161" s="144"/>
      <c r="AN161" s="143">
        <f>SUM(AG161:AM161)</f>
        <v>0</v>
      </c>
      <c r="AO161" s="144"/>
      <c r="AP161" s="144"/>
      <c r="AQ161" s="144"/>
      <c r="AR161" s="144"/>
      <c r="AS161" s="144"/>
      <c r="AT161" s="144"/>
      <c r="AU161" s="144"/>
      <c r="AV161" s="143">
        <f>SUM(AO161:AU161)</f>
        <v>0</v>
      </c>
      <c r="AW161" s="144"/>
      <c r="AX161" s="144"/>
      <c r="AY161" s="144"/>
      <c r="AZ161" s="144"/>
      <c r="BA161" s="144"/>
      <c r="BB161" s="144"/>
      <c r="BC161" s="144"/>
      <c r="BD161" s="143">
        <f>SUM(AW161:BC161)</f>
        <v>0</v>
      </c>
    </row>
    <row r="162" spans="1:56" s="2" customFormat="1" ht="12.75" hidden="1" customHeight="1" outlineLevel="2" x14ac:dyDescent="0.2">
      <c r="A162" s="293"/>
      <c r="B162" s="345"/>
      <c r="C162" s="8" t="s">
        <v>13</v>
      </c>
      <c r="D162" s="5" t="s">
        <v>4</v>
      </c>
      <c r="E162" s="5"/>
      <c r="F162" s="5"/>
      <c r="G162" s="15"/>
      <c r="H162" s="143"/>
      <c r="I162" s="144"/>
      <c r="J162" s="144"/>
      <c r="K162" s="144"/>
      <c r="L162" s="144"/>
      <c r="M162" s="144"/>
      <c r="N162" s="144"/>
      <c r="O162" s="144"/>
      <c r="P162" s="143">
        <f>IF(ISERROR(P161/P159),0,P161/P159)</f>
        <v>0</v>
      </c>
      <c r="Q162" s="144"/>
      <c r="R162" s="144"/>
      <c r="S162" s="144"/>
      <c r="T162" s="144"/>
      <c r="U162" s="144"/>
      <c r="V162" s="144"/>
      <c r="W162" s="144"/>
      <c r="X162" s="143">
        <f>IF(ISERROR(X161/X159),0,X161/X159)</f>
        <v>0</v>
      </c>
      <c r="Y162" s="144"/>
      <c r="Z162" s="144"/>
      <c r="AA162" s="144"/>
      <c r="AB162" s="144"/>
      <c r="AC162" s="144"/>
      <c r="AD162" s="144"/>
      <c r="AE162" s="144"/>
      <c r="AF162" s="143">
        <f>IF(ISERROR(AF161/AF159),0,AF161/AF159)</f>
        <v>0</v>
      </c>
      <c r="AG162" s="144"/>
      <c r="AH162" s="144"/>
      <c r="AI162" s="144"/>
      <c r="AJ162" s="144"/>
      <c r="AK162" s="144"/>
      <c r="AL162" s="144"/>
      <c r="AM162" s="144"/>
      <c r="AN162" s="143">
        <f>IF(ISERROR(AN161/AN159),0,AN161/AN159)</f>
        <v>0</v>
      </c>
      <c r="AO162" s="144"/>
      <c r="AP162" s="144"/>
      <c r="AQ162" s="144"/>
      <c r="AR162" s="144"/>
      <c r="AS162" s="144"/>
      <c r="AT162" s="144"/>
      <c r="AU162" s="144"/>
      <c r="AV162" s="143">
        <f>IF(ISERROR(AV161/AV159),0,AV161/AV159)</f>
        <v>0</v>
      </c>
      <c r="AW162" s="144"/>
      <c r="AX162" s="144"/>
      <c r="AY162" s="144"/>
      <c r="AZ162" s="144"/>
      <c r="BA162" s="144"/>
      <c r="BB162" s="144"/>
      <c r="BC162" s="144"/>
      <c r="BD162" s="143">
        <f>IF(ISERROR(BD161/BD159),0,BD161/BD159)</f>
        <v>0</v>
      </c>
    </row>
    <row r="163" spans="1:56" ht="12.75" hidden="1" customHeight="1" outlineLevel="2" x14ac:dyDescent="0.2">
      <c r="A163" s="293"/>
      <c r="B163" s="345"/>
      <c r="C163" s="8" t="s">
        <v>5</v>
      </c>
      <c r="D163" s="5" t="s">
        <v>4</v>
      </c>
      <c r="E163" s="5"/>
      <c r="F163" s="5"/>
      <c r="G163" s="15"/>
      <c r="H163" s="143"/>
      <c r="I163" s="144"/>
      <c r="J163" s="144"/>
      <c r="K163" s="144"/>
      <c r="L163" s="144"/>
      <c r="M163" s="144"/>
      <c r="N163" s="144"/>
      <c r="O163" s="144"/>
      <c r="P163" s="143">
        <f>IF(ISERROR((P159-P160)/P159),0,(P159-P160)/P159)</f>
        <v>0</v>
      </c>
      <c r="Q163" s="144"/>
      <c r="R163" s="144"/>
      <c r="S163" s="144"/>
      <c r="T163" s="144"/>
      <c r="U163" s="144"/>
      <c r="V163" s="144"/>
      <c r="W163" s="144"/>
      <c r="X163" s="143">
        <f>IF(ISERROR((X159-X160)/X159),0,(X159-X160)/X159)</f>
        <v>0</v>
      </c>
      <c r="Y163" s="144"/>
      <c r="Z163" s="144"/>
      <c r="AA163" s="144"/>
      <c r="AB163" s="144"/>
      <c r="AC163" s="144"/>
      <c r="AD163" s="144"/>
      <c r="AE163" s="144"/>
      <c r="AF163" s="143">
        <f>IF(ISERROR((AF159-AF160)/AF159),0,(AF159-AF160)/AF159)</f>
        <v>0</v>
      </c>
      <c r="AG163" s="144"/>
      <c r="AH163" s="144"/>
      <c r="AI163" s="144"/>
      <c r="AJ163" s="144"/>
      <c r="AK163" s="144"/>
      <c r="AL163" s="144"/>
      <c r="AM163" s="144"/>
      <c r="AN163" s="143">
        <f>IF(ISERROR((AN159-AN160)/AN159),0,(AN159-AN160)/AN159)</f>
        <v>0</v>
      </c>
      <c r="AO163" s="144"/>
      <c r="AP163" s="144"/>
      <c r="AQ163" s="144"/>
      <c r="AR163" s="144"/>
      <c r="AS163" s="144"/>
      <c r="AT163" s="144"/>
      <c r="AU163" s="144"/>
      <c r="AV163" s="143">
        <f>IF(ISERROR((AV159-AV160)/AV159),0,(AV159-AV160)/AV159)</f>
        <v>0</v>
      </c>
      <c r="AW163" s="144"/>
      <c r="AX163" s="144"/>
      <c r="AY163" s="144"/>
      <c r="AZ163" s="144"/>
      <c r="BA163" s="144"/>
      <c r="BB163" s="144"/>
      <c r="BC163" s="144"/>
      <c r="BD163" s="143">
        <f>IF(ISERROR((BD159-BD160)/BD159),0,(BD159-BD160)/BD159)</f>
        <v>0</v>
      </c>
    </row>
    <row r="164" spans="1:56" ht="12.75" hidden="1" customHeight="1" outlineLevel="3" x14ac:dyDescent="0.2">
      <c r="A164" s="292" t="s">
        <v>211</v>
      </c>
      <c r="B164" s="345"/>
      <c r="C164" s="8" t="s">
        <v>46</v>
      </c>
      <c r="D164" s="5"/>
      <c r="E164" s="5"/>
      <c r="F164" s="5"/>
      <c r="G164" s="15"/>
      <c r="H164" s="143"/>
      <c r="I164" s="144"/>
      <c r="J164" s="144"/>
      <c r="K164" s="144"/>
      <c r="L164" s="144"/>
      <c r="M164" s="144"/>
      <c r="N164" s="144"/>
      <c r="O164" s="144"/>
      <c r="P164" s="143">
        <f>SUM(I164:O164)</f>
        <v>0</v>
      </c>
      <c r="Q164" s="144"/>
      <c r="R164" s="144"/>
      <c r="S164" s="144"/>
      <c r="T164" s="144"/>
      <c r="U164" s="144"/>
      <c r="V164" s="144"/>
      <c r="W164" s="144"/>
      <c r="X164" s="143">
        <f>SUM(Q164:W164)</f>
        <v>0</v>
      </c>
      <c r="Y164" s="144"/>
      <c r="Z164" s="144"/>
      <c r="AA164" s="144"/>
      <c r="AB164" s="144"/>
      <c r="AC164" s="144"/>
      <c r="AD164" s="144"/>
      <c r="AE164" s="144"/>
      <c r="AF164" s="143">
        <f>SUM(Y164:AE164)</f>
        <v>0</v>
      </c>
      <c r="AG164" s="144"/>
      <c r="AH164" s="144"/>
      <c r="AI164" s="144"/>
      <c r="AJ164" s="144"/>
      <c r="AK164" s="144"/>
      <c r="AL164" s="144"/>
      <c r="AM164" s="144"/>
      <c r="AN164" s="143">
        <f>SUM(AG164:AM164)</f>
        <v>0</v>
      </c>
      <c r="AO164" s="144"/>
      <c r="AP164" s="144"/>
      <c r="AQ164" s="144"/>
      <c r="AR164" s="144"/>
      <c r="AS164" s="144"/>
      <c r="AT164" s="144"/>
      <c r="AU164" s="144"/>
      <c r="AV164" s="143">
        <f>SUM(AO164:AU164)</f>
        <v>0</v>
      </c>
      <c r="AW164" s="144"/>
      <c r="AX164" s="144"/>
      <c r="AY164" s="144"/>
      <c r="AZ164" s="144"/>
      <c r="BA164" s="144"/>
      <c r="BB164" s="144"/>
      <c r="BC164" s="144"/>
      <c r="BD164" s="143">
        <f>SUM(AW164:BC164)</f>
        <v>0</v>
      </c>
    </row>
    <row r="165" spans="1:56" ht="12.75" hidden="1" customHeight="1" outlineLevel="2" x14ac:dyDescent="0.2">
      <c r="A165" s="292"/>
      <c r="B165" s="345"/>
      <c r="C165" s="8" t="s">
        <v>14</v>
      </c>
      <c r="D165" s="5"/>
      <c r="E165" s="5"/>
      <c r="F165" s="5"/>
      <c r="G165" s="15"/>
      <c r="H165" s="143"/>
      <c r="I165" s="144"/>
      <c r="J165" s="144"/>
      <c r="K165" s="144"/>
      <c r="L165" s="144"/>
      <c r="M165" s="144"/>
      <c r="N165" s="144"/>
      <c r="O165" s="144"/>
      <c r="P165" s="143">
        <f>IF(ISERROR(P164/P160),0,P164/P160)</f>
        <v>0</v>
      </c>
      <c r="Q165" s="144"/>
      <c r="R165" s="144"/>
      <c r="S165" s="144"/>
      <c r="T165" s="144"/>
      <c r="U165" s="144"/>
      <c r="V165" s="144"/>
      <c r="W165" s="144"/>
      <c r="X165" s="143">
        <f>IF(ISERROR(X164/X160),0,X164/X160)</f>
        <v>0</v>
      </c>
      <c r="Y165" s="144"/>
      <c r="Z165" s="144"/>
      <c r="AA165" s="144"/>
      <c r="AB165" s="144"/>
      <c r="AC165" s="144"/>
      <c r="AD165" s="144"/>
      <c r="AE165" s="144"/>
      <c r="AF165" s="143">
        <f>IF(ISERROR(AF164/AF160),0,AF164/AF160)</f>
        <v>0</v>
      </c>
      <c r="AG165" s="144"/>
      <c r="AH165" s="144"/>
      <c r="AI165" s="144"/>
      <c r="AJ165" s="144"/>
      <c r="AK165" s="144"/>
      <c r="AL165" s="144"/>
      <c r="AM165" s="144"/>
      <c r="AN165" s="143">
        <f>IF(ISERROR(AN164/AN160),0,AN164/AN160)</f>
        <v>0</v>
      </c>
      <c r="AO165" s="144"/>
      <c r="AP165" s="144"/>
      <c r="AQ165" s="144"/>
      <c r="AR165" s="144"/>
      <c r="AS165" s="144"/>
      <c r="AT165" s="144"/>
      <c r="AU165" s="144"/>
      <c r="AV165" s="143">
        <f>IF(ISERROR(AV164/AV160),0,AV164/AV160)</f>
        <v>0</v>
      </c>
      <c r="AW165" s="144"/>
      <c r="AX165" s="144"/>
      <c r="AY165" s="144"/>
      <c r="AZ165" s="144"/>
      <c r="BA165" s="144"/>
      <c r="BB165" s="144"/>
      <c r="BC165" s="144"/>
      <c r="BD165" s="143">
        <f>IF(ISERROR(BD164/BD160),0,BD164/BD160)</f>
        <v>0</v>
      </c>
    </row>
    <row r="166" spans="1:56" ht="12.75" hidden="1" customHeight="1" outlineLevel="2" x14ac:dyDescent="0.2">
      <c r="A166" s="292" t="s">
        <v>426</v>
      </c>
      <c r="B166" s="345"/>
      <c r="C166" s="8"/>
      <c r="D166" s="5"/>
      <c r="E166" s="5"/>
      <c r="F166" s="5"/>
      <c r="G166" s="15"/>
      <c r="H166" s="143"/>
      <c r="I166" s="144"/>
      <c r="J166" s="144"/>
      <c r="K166" s="144"/>
      <c r="L166" s="144"/>
      <c r="M166" s="144"/>
      <c r="N166" s="144"/>
      <c r="O166" s="144"/>
      <c r="P166" s="143"/>
      <c r="Q166" s="144"/>
      <c r="R166" s="144"/>
      <c r="S166" s="144"/>
      <c r="T166" s="144"/>
      <c r="U166" s="144"/>
      <c r="V166" s="144"/>
      <c r="W166" s="144"/>
      <c r="X166" s="143"/>
      <c r="Y166" s="144"/>
      <c r="Z166" s="144"/>
      <c r="AA166" s="144"/>
      <c r="AB166" s="144"/>
      <c r="AC166" s="144"/>
      <c r="AD166" s="144"/>
      <c r="AE166" s="144"/>
      <c r="AF166" s="143"/>
      <c r="AG166" s="144"/>
      <c r="AH166" s="144"/>
      <c r="AI166" s="144"/>
      <c r="AJ166" s="144"/>
      <c r="AK166" s="144"/>
      <c r="AL166" s="144"/>
      <c r="AM166" s="144"/>
      <c r="AN166" s="143"/>
      <c r="AO166" s="144"/>
      <c r="AP166" s="144"/>
      <c r="AQ166" s="144"/>
      <c r="AR166" s="144"/>
      <c r="AS166" s="144"/>
      <c r="AT166" s="144"/>
      <c r="AU166" s="144"/>
      <c r="AV166" s="143"/>
      <c r="AW166" s="144"/>
      <c r="AX166" s="144"/>
      <c r="AY166" s="144"/>
      <c r="AZ166" s="144"/>
      <c r="BA166" s="144"/>
      <c r="BB166" s="144"/>
      <c r="BC166" s="144"/>
      <c r="BD166" s="143"/>
    </row>
    <row r="167" spans="1:56" ht="12.75" hidden="1" customHeight="1" outlineLevel="2" x14ac:dyDescent="0.2">
      <c r="A167" s="268"/>
      <c r="B167" s="345"/>
      <c r="C167" s="8" t="s">
        <v>766</v>
      </c>
      <c r="D167" s="5" t="s">
        <v>15</v>
      </c>
      <c r="E167" s="5"/>
      <c r="F167" s="5"/>
      <c r="G167" s="15"/>
      <c r="H167" s="143">
        <f t="shared" ref="H167:AM167" si="76">IFERROR(H169/H168,0)</f>
        <v>0</v>
      </c>
      <c r="I167" s="144">
        <f t="shared" si="76"/>
        <v>0</v>
      </c>
      <c r="J167" s="144">
        <f t="shared" si="76"/>
        <v>0</v>
      </c>
      <c r="K167" s="144">
        <f t="shared" si="76"/>
        <v>0</v>
      </c>
      <c r="L167" s="144">
        <f t="shared" si="76"/>
        <v>0</v>
      </c>
      <c r="M167" s="144">
        <f t="shared" si="76"/>
        <v>0</v>
      </c>
      <c r="N167" s="144">
        <f t="shared" si="76"/>
        <v>0</v>
      </c>
      <c r="O167" s="144">
        <f t="shared" si="76"/>
        <v>0</v>
      </c>
      <c r="P167" s="143">
        <f t="shared" si="76"/>
        <v>0</v>
      </c>
      <c r="Q167" s="144">
        <f t="shared" si="76"/>
        <v>0</v>
      </c>
      <c r="R167" s="144">
        <f t="shared" si="76"/>
        <v>0</v>
      </c>
      <c r="S167" s="144">
        <f t="shared" si="76"/>
        <v>0</v>
      </c>
      <c r="T167" s="144">
        <f t="shared" si="76"/>
        <v>0</v>
      </c>
      <c r="U167" s="144">
        <f t="shared" si="76"/>
        <v>0</v>
      </c>
      <c r="V167" s="144">
        <f t="shared" si="76"/>
        <v>0</v>
      </c>
      <c r="W167" s="144">
        <f t="shared" si="76"/>
        <v>0</v>
      </c>
      <c r="X167" s="143">
        <f t="shared" si="76"/>
        <v>0</v>
      </c>
      <c r="Y167" s="144">
        <f t="shared" si="76"/>
        <v>0</v>
      </c>
      <c r="Z167" s="144">
        <f t="shared" si="76"/>
        <v>0</v>
      </c>
      <c r="AA167" s="144">
        <f t="shared" si="76"/>
        <v>0</v>
      </c>
      <c r="AB167" s="144">
        <f t="shared" si="76"/>
        <v>0</v>
      </c>
      <c r="AC167" s="144">
        <f t="shared" si="76"/>
        <v>0</v>
      </c>
      <c r="AD167" s="144">
        <f t="shared" si="76"/>
        <v>0</v>
      </c>
      <c r="AE167" s="144">
        <f t="shared" si="76"/>
        <v>0</v>
      </c>
      <c r="AF167" s="143">
        <f t="shared" si="76"/>
        <v>0</v>
      </c>
      <c r="AG167" s="144">
        <f t="shared" si="76"/>
        <v>0</v>
      </c>
      <c r="AH167" s="144">
        <f t="shared" si="76"/>
        <v>0</v>
      </c>
      <c r="AI167" s="144">
        <f t="shared" si="76"/>
        <v>0</v>
      </c>
      <c r="AJ167" s="144">
        <f t="shared" si="76"/>
        <v>0</v>
      </c>
      <c r="AK167" s="144">
        <f t="shared" si="76"/>
        <v>0</v>
      </c>
      <c r="AL167" s="144">
        <f t="shared" si="76"/>
        <v>0</v>
      </c>
      <c r="AM167" s="144">
        <f t="shared" si="76"/>
        <v>0</v>
      </c>
      <c r="AN167" s="143">
        <f t="shared" ref="AN167:BD167" si="77">IFERROR(AN169/AN168,0)</f>
        <v>0</v>
      </c>
      <c r="AO167" s="144">
        <f t="shared" si="77"/>
        <v>0</v>
      </c>
      <c r="AP167" s="144">
        <f t="shared" si="77"/>
        <v>0</v>
      </c>
      <c r="AQ167" s="144">
        <f t="shared" si="77"/>
        <v>0</v>
      </c>
      <c r="AR167" s="144">
        <f t="shared" si="77"/>
        <v>0</v>
      </c>
      <c r="AS167" s="144">
        <f t="shared" si="77"/>
        <v>0</v>
      </c>
      <c r="AT167" s="144">
        <f t="shared" si="77"/>
        <v>0</v>
      </c>
      <c r="AU167" s="144">
        <f t="shared" si="77"/>
        <v>0</v>
      </c>
      <c r="AV167" s="143">
        <f t="shared" si="77"/>
        <v>0</v>
      </c>
      <c r="AW167" s="144">
        <f t="shared" si="77"/>
        <v>0</v>
      </c>
      <c r="AX167" s="144">
        <f t="shared" si="77"/>
        <v>0</v>
      </c>
      <c r="AY167" s="144">
        <f t="shared" si="77"/>
        <v>0</v>
      </c>
      <c r="AZ167" s="144">
        <f t="shared" si="77"/>
        <v>0</v>
      </c>
      <c r="BA167" s="144">
        <f t="shared" si="77"/>
        <v>0</v>
      </c>
      <c r="BB167" s="144">
        <f t="shared" si="77"/>
        <v>0</v>
      </c>
      <c r="BC167" s="144">
        <f t="shared" si="77"/>
        <v>0</v>
      </c>
      <c r="BD167" s="143">
        <f t="shared" si="77"/>
        <v>0</v>
      </c>
    </row>
    <row r="168" spans="1:56" ht="12.75" hidden="1" customHeight="1" outlineLevel="2" x14ac:dyDescent="0.2">
      <c r="A168" s="291" t="s">
        <v>427</v>
      </c>
      <c r="B168" s="345"/>
      <c r="C168" s="8" t="s">
        <v>764</v>
      </c>
      <c r="D168" s="5"/>
      <c r="E168" s="5"/>
      <c r="F168" s="5"/>
      <c r="G168" s="15"/>
      <c r="H168" s="143">
        <f>SUMIF($I$3:$BD$3,$H$3,$I168:$BD168)</f>
        <v>0</v>
      </c>
      <c r="I168" s="144"/>
      <c r="J168" s="144"/>
      <c r="K168" s="144"/>
      <c r="L168" s="144"/>
      <c r="M168" s="144"/>
      <c r="N168" s="144"/>
      <c r="O168" s="144"/>
      <c r="P168" s="143">
        <f>SUM(I168:O168)</f>
        <v>0</v>
      </c>
      <c r="Q168" s="144"/>
      <c r="R168" s="144"/>
      <c r="S168" s="144"/>
      <c r="T168" s="144"/>
      <c r="U168" s="144"/>
      <c r="V168" s="144"/>
      <c r="W168" s="144"/>
      <c r="X168" s="143">
        <f>SUM(Q168:W168)</f>
        <v>0</v>
      </c>
      <c r="Y168" s="144"/>
      <c r="Z168" s="144"/>
      <c r="AA168" s="144"/>
      <c r="AB168" s="144"/>
      <c r="AC168" s="144"/>
      <c r="AD168" s="144"/>
      <c r="AE168" s="144"/>
      <c r="AF168" s="143">
        <f>SUM(Y168:AE168)</f>
        <v>0</v>
      </c>
      <c r="AG168" s="144"/>
      <c r="AH168" s="144"/>
      <c r="AI168" s="144"/>
      <c r="AJ168" s="144"/>
      <c r="AK168" s="144"/>
      <c r="AL168" s="144"/>
      <c r="AM168" s="144"/>
      <c r="AN168" s="143">
        <f>SUM(AG168:AM168)</f>
        <v>0</v>
      </c>
      <c r="AO168" s="144"/>
      <c r="AP168" s="144"/>
      <c r="AQ168" s="144"/>
      <c r="AR168" s="144"/>
      <c r="AS168" s="144"/>
      <c r="AT168" s="144"/>
      <c r="AU168" s="144"/>
      <c r="AV168" s="143">
        <f>SUM(AO168:AU168)</f>
        <v>0</v>
      </c>
      <c r="AW168" s="144"/>
      <c r="AX168" s="144"/>
      <c r="AY168" s="144"/>
      <c r="AZ168" s="144"/>
      <c r="BA168" s="144"/>
      <c r="BB168" s="144"/>
      <c r="BC168" s="144"/>
      <c r="BD168" s="143">
        <f>SUM(AW168:BC168)</f>
        <v>0</v>
      </c>
    </row>
    <row r="169" spans="1:56" ht="12.75" hidden="1" customHeight="1" outlineLevel="2" x14ac:dyDescent="0.2">
      <c r="A169" s="291" t="s">
        <v>212</v>
      </c>
      <c r="B169" s="345"/>
      <c r="C169" s="8" t="s">
        <v>765</v>
      </c>
      <c r="D169" s="5"/>
      <c r="E169" s="5"/>
      <c r="F169" s="5"/>
      <c r="G169" s="15"/>
      <c r="H169" s="143">
        <f>SUMIF($I$3:$BD$3,$H$3,$I169:$BD169)</f>
        <v>0</v>
      </c>
      <c r="I169" s="144"/>
      <c r="J169" s="144"/>
      <c r="K169" s="144"/>
      <c r="L169" s="144"/>
      <c r="M169" s="144"/>
      <c r="N169" s="144"/>
      <c r="O169" s="144"/>
      <c r="P169" s="143">
        <f>SUM(I169:O169)</f>
        <v>0</v>
      </c>
      <c r="Q169" s="144"/>
      <c r="R169" s="144"/>
      <c r="S169" s="144"/>
      <c r="T169" s="144"/>
      <c r="U169" s="144"/>
      <c r="V169" s="144"/>
      <c r="W169" s="144"/>
      <c r="X169" s="143">
        <f>SUM(Q169:W169)</f>
        <v>0</v>
      </c>
      <c r="Y169" s="144"/>
      <c r="Z169" s="144"/>
      <c r="AA169" s="144"/>
      <c r="AB169" s="144"/>
      <c r="AC169" s="144"/>
      <c r="AD169" s="144"/>
      <c r="AE169" s="144"/>
      <c r="AF169" s="143">
        <f>SUM(Y169:AE169)</f>
        <v>0</v>
      </c>
      <c r="AG169" s="144"/>
      <c r="AH169" s="144"/>
      <c r="AI169" s="144"/>
      <c r="AJ169" s="144"/>
      <c r="AK169" s="144"/>
      <c r="AL169" s="144"/>
      <c r="AM169" s="144"/>
      <c r="AN169" s="143">
        <f>SUM(AG169:AM169)</f>
        <v>0</v>
      </c>
      <c r="AO169" s="144"/>
      <c r="AP169" s="144"/>
      <c r="AQ169" s="144"/>
      <c r="AR169" s="144"/>
      <c r="AS169" s="144"/>
      <c r="AT169" s="144"/>
      <c r="AU169" s="144"/>
      <c r="AV169" s="143">
        <f>SUM(AO169:AU169)</f>
        <v>0</v>
      </c>
      <c r="AW169" s="144"/>
      <c r="AX169" s="144"/>
      <c r="AY169" s="144"/>
      <c r="AZ169" s="144"/>
      <c r="BA169" s="144"/>
      <c r="BB169" s="144"/>
      <c r="BC169" s="144"/>
      <c r="BD169" s="143">
        <f>SUM(AW169:BC169)</f>
        <v>0</v>
      </c>
    </row>
    <row r="170" spans="1:56" ht="12.75" hidden="1" customHeight="1" outlineLevel="2" x14ac:dyDescent="0.2">
      <c r="A170" s="291" t="s">
        <v>207</v>
      </c>
      <c r="B170" s="345"/>
      <c r="C170" s="8" t="s">
        <v>2</v>
      </c>
      <c r="D170" s="5" t="s">
        <v>9</v>
      </c>
      <c r="E170" s="5"/>
      <c r="F170" s="5"/>
      <c r="G170" s="15"/>
      <c r="H170" s="143"/>
      <c r="I170" s="144"/>
      <c r="J170" s="144"/>
      <c r="K170" s="144"/>
      <c r="L170" s="144"/>
      <c r="M170" s="144"/>
      <c r="N170" s="144"/>
      <c r="O170" s="144"/>
      <c r="P170" s="143">
        <f>SUM(I170:O170)</f>
        <v>0</v>
      </c>
      <c r="Q170" s="144"/>
      <c r="R170" s="144"/>
      <c r="S170" s="144"/>
      <c r="T170" s="144"/>
      <c r="U170" s="144"/>
      <c r="V170" s="144"/>
      <c r="W170" s="144"/>
      <c r="X170" s="143">
        <f>SUM(Q170:W170)</f>
        <v>0</v>
      </c>
      <c r="Y170" s="144"/>
      <c r="Z170" s="144"/>
      <c r="AA170" s="144"/>
      <c r="AB170" s="144"/>
      <c r="AC170" s="144"/>
      <c r="AD170" s="144"/>
      <c r="AE170" s="144"/>
      <c r="AF170" s="143">
        <f>SUM(Y170:AE170)</f>
        <v>0</v>
      </c>
      <c r="AG170" s="144"/>
      <c r="AH170" s="144"/>
      <c r="AI170" s="144"/>
      <c r="AJ170" s="144"/>
      <c r="AK170" s="144"/>
      <c r="AL170" s="144"/>
      <c r="AM170" s="144"/>
      <c r="AN170" s="143">
        <f>SUM(AG170:AM170)</f>
        <v>0</v>
      </c>
      <c r="AO170" s="144"/>
      <c r="AP170" s="144"/>
      <c r="AQ170" s="144"/>
      <c r="AR170" s="144"/>
      <c r="AS170" s="144"/>
      <c r="AT170" s="144"/>
      <c r="AU170" s="144"/>
      <c r="AV170" s="143">
        <f>SUM(AO170:AU170)</f>
        <v>0</v>
      </c>
      <c r="AW170" s="144"/>
      <c r="AX170" s="144"/>
      <c r="AY170" s="144"/>
      <c r="AZ170" s="144"/>
      <c r="BA170" s="144"/>
      <c r="BB170" s="144"/>
      <c r="BC170" s="144"/>
      <c r="BD170" s="143">
        <f>SUM(AW170:BC170)</f>
        <v>0</v>
      </c>
    </row>
    <row r="171" spans="1:56" ht="12.75" hidden="1" customHeight="1" outlineLevel="2" x14ac:dyDescent="0.2">
      <c r="A171" s="292" t="s">
        <v>209</v>
      </c>
      <c r="B171" s="345"/>
      <c r="C171" s="8" t="s">
        <v>3</v>
      </c>
      <c r="D171" s="5" t="s">
        <v>9</v>
      </c>
      <c r="E171" s="5"/>
      <c r="F171" s="5"/>
      <c r="G171" s="15"/>
      <c r="H171" s="143"/>
      <c r="I171" s="144"/>
      <c r="J171" s="144"/>
      <c r="K171" s="144"/>
      <c r="L171" s="144"/>
      <c r="M171" s="144"/>
      <c r="N171" s="144"/>
      <c r="O171" s="144"/>
      <c r="P171" s="143">
        <f>SUM(I171:O171)</f>
        <v>0</v>
      </c>
      <c r="Q171" s="144"/>
      <c r="R171" s="144"/>
      <c r="S171" s="144"/>
      <c r="T171" s="144"/>
      <c r="U171" s="144"/>
      <c r="V171" s="144"/>
      <c r="W171" s="144"/>
      <c r="X171" s="143">
        <f>SUM(Q171:W171)</f>
        <v>0</v>
      </c>
      <c r="Y171" s="144"/>
      <c r="Z171" s="144"/>
      <c r="AA171" s="144"/>
      <c r="AB171" s="144"/>
      <c r="AC171" s="144"/>
      <c r="AD171" s="144"/>
      <c r="AE171" s="144"/>
      <c r="AF171" s="143">
        <f>SUM(Y171:AE171)</f>
        <v>0</v>
      </c>
      <c r="AG171" s="144"/>
      <c r="AH171" s="144"/>
      <c r="AI171" s="144"/>
      <c r="AJ171" s="144"/>
      <c r="AK171" s="144"/>
      <c r="AL171" s="144"/>
      <c r="AM171" s="144"/>
      <c r="AN171" s="143">
        <f>SUM(AG171:AM171)</f>
        <v>0</v>
      </c>
      <c r="AO171" s="144"/>
      <c r="AP171" s="144"/>
      <c r="AQ171" s="144"/>
      <c r="AR171" s="144"/>
      <c r="AS171" s="144"/>
      <c r="AT171" s="144"/>
      <c r="AU171" s="144"/>
      <c r="AV171" s="143">
        <f>SUM(AO171:AU171)</f>
        <v>0</v>
      </c>
      <c r="AW171" s="144"/>
      <c r="AX171" s="144"/>
      <c r="AY171" s="144"/>
      <c r="AZ171" s="144"/>
      <c r="BA171" s="144"/>
      <c r="BB171" s="144"/>
      <c r="BC171" s="144"/>
      <c r="BD171" s="143">
        <f>SUM(AW171:BC171)</f>
        <v>0</v>
      </c>
    </row>
    <row r="172" spans="1:56" ht="12.75" hidden="1" customHeight="1" outlineLevel="2" x14ac:dyDescent="0.2">
      <c r="A172" s="292" t="s">
        <v>210</v>
      </c>
      <c r="B172" s="345"/>
      <c r="C172" s="8" t="s">
        <v>33</v>
      </c>
      <c r="D172" s="5" t="s">
        <v>9</v>
      </c>
      <c r="E172" s="5"/>
      <c r="F172" s="5"/>
      <c r="G172" s="15"/>
      <c r="H172" s="143"/>
      <c r="I172" s="144"/>
      <c r="J172" s="144"/>
      <c r="K172" s="144"/>
      <c r="L172" s="144"/>
      <c r="M172" s="144"/>
      <c r="N172" s="144"/>
      <c r="O172" s="144"/>
      <c r="P172" s="143">
        <f>SUM(I172:O172)</f>
        <v>0</v>
      </c>
      <c r="Q172" s="144"/>
      <c r="R172" s="144"/>
      <c r="S172" s="144"/>
      <c r="T172" s="144"/>
      <c r="U172" s="144"/>
      <c r="V172" s="144"/>
      <c r="W172" s="144"/>
      <c r="X172" s="143">
        <f>SUM(Q172:W172)</f>
        <v>0</v>
      </c>
      <c r="Y172" s="144"/>
      <c r="Z172" s="144"/>
      <c r="AA172" s="144"/>
      <c r="AB172" s="144"/>
      <c r="AC172" s="144"/>
      <c r="AD172" s="144"/>
      <c r="AE172" s="144"/>
      <c r="AF172" s="143">
        <f>SUM(Y172:AE172)</f>
        <v>0</v>
      </c>
      <c r="AG172" s="144"/>
      <c r="AH172" s="144"/>
      <c r="AI172" s="144"/>
      <c r="AJ172" s="144"/>
      <c r="AK172" s="144"/>
      <c r="AL172" s="144"/>
      <c r="AM172" s="144"/>
      <c r="AN172" s="143">
        <f>SUM(AG172:AM172)</f>
        <v>0</v>
      </c>
      <c r="AO172" s="144"/>
      <c r="AP172" s="144"/>
      <c r="AQ172" s="144"/>
      <c r="AR172" s="144"/>
      <c r="AS172" s="144"/>
      <c r="AT172" s="144"/>
      <c r="AU172" s="144"/>
      <c r="AV172" s="143">
        <f>SUM(AO172:AU172)</f>
        <v>0</v>
      </c>
      <c r="AW172" s="144"/>
      <c r="AX172" s="144"/>
      <c r="AY172" s="144"/>
      <c r="AZ172" s="144"/>
      <c r="BA172" s="144"/>
      <c r="BB172" s="144"/>
      <c r="BC172" s="144"/>
      <c r="BD172" s="143">
        <f>SUM(AW172:BC172)</f>
        <v>0</v>
      </c>
    </row>
    <row r="173" spans="1:56" s="2" customFormat="1" ht="12.75" hidden="1" customHeight="1" outlineLevel="2" x14ac:dyDescent="0.2">
      <c r="A173" s="293"/>
      <c r="B173" s="345"/>
      <c r="C173" s="8" t="s">
        <v>13</v>
      </c>
      <c r="D173" s="5" t="s">
        <v>4</v>
      </c>
      <c r="E173" s="5"/>
      <c r="F173" s="5"/>
      <c r="G173" s="15"/>
      <c r="H173" s="143"/>
      <c r="I173" s="144"/>
      <c r="J173" s="144"/>
      <c r="K173" s="144"/>
      <c r="L173" s="144"/>
      <c r="M173" s="144" t="s">
        <v>102</v>
      </c>
      <c r="N173" s="144" t="s">
        <v>102</v>
      </c>
      <c r="O173" s="144"/>
      <c r="P173" s="143">
        <f>IF(ISERROR(P172/P170),0,P172/P170)</f>
        <v>0</v>
      </c>
      <c r="Q173" s="144" t="s">
        <v>102</v>
      </c>
      <c r="R173" s="144" t="s">
        <v>102</v>
      </c>
      <c r="S173" s="144" t="s">
        <v>102</v>
      </c>
      <c r="T173" s="144" t="s">
        <v>102</v>
      </c>
      <c r="U173" s="144" t="s">
        <v>102</v>
      </c>
      <c r="V173" s="144"/>
      <c r="W173" s="144" t="s">
        <v>102</v>
      </c>
      <c r="X173" s="143">
        <f>IF(ISERROR(X172/X170),0,X172/X170)</f>
        <v>0</v>
      </c>
      <c r="Y173" s="144"/>
      <c r="Z173" s="144"/>
      <c r="AA173" s="144"/>
      <c r="AB173" s="144"/>
      <c r="AC173" s="144"/>
      <c r="AD173" s="144"/>
      <c r="AE173" s="144"/>
      <c r="AF173" s="143">
        <f>IF(ISERROR(AF172/AF170),0,AF172/AF170)</f>
        <v>0</v>
      </c>
      <c r="AG173" s="144"/>
      <c r="AH173" s="144"/>
      <c r="AI173" s="144"/>
      <c r="AJ173" s="144"/>
      <c r="AK173" s="144"/>
      <c r="AL173" s="144"/>
      <c r="AM173" s="144"/>
      <c r="AN173" s="143">
        <f>IF(ISERROR(AN172/AN170),0,AN172/AN170)</f>
        <v>0</v>
      </c>
      <c r="AO173" s="144"/>
      <c r="AP173" s="144"/>
      <c r="AQ173" s="144"/>
      <c r="AR173" s="144"/>
      <c r="AS173" s="144"/>
      <c r="AT173" s="144"/>
      <c r="AU173" s="144"/>
      <c r="AV173" s="143">
        <f>IF(ISERROR(AV172/AV170),0,AV172/AV170)</f>
        <v>0</v>
      </c>
      <c r="AW173" s="144"/>
      <c r="AX173" s="144"/>
      <c r="AY173" s="144"/>
      <c r="AZ173" s="144"/>
      <c r="BA173" s="144"/>
      <c r="BB173" s="144"/>
      <c r="BC173" s="144"/>
      <c r="BD173" s="143">
        <f>IF(ISERROR(BD172/BD170),0,BD172/BD170)</f>
        <v>0</v>
      </c>
    </row>
    <row r="174" spans="1:56" ht="12.75" hidden="1" customHeight="1" outlineLevel="2" x14ac:dyDescent="0.2">
      <c r="A174" s="293"/>
      <c r="B174" s="345"/>
      <c r="C174" s="8" t="s">
        <v>5</v>
      </c>
      <c r="D174" s="5" t="s">
        <v>4</v>
      </c>
      <c r="E174" s="5"/>
      <c r="F174" s="5"/>
      <c r="G174" s="15"/>
      <c r="H174" s="143"/>
      <c r="I174" s="144"/>
      <c r="J174" s="144"/>
      <c r="K174" s="144"/>
      <c r="L174" s="144"/>
      <c r="M174" s="144" t="s">
        <v>102</v>
      </c>
      <c r="N174" s="144" t="s">
        <v>102</v>
      </c>
      <c r="O174" s="144"/>
      <c r="P174" s="143">
        <f>IF(ISERROR((P170-P171)/P170),0,(P170-P171)/P170)</f>
        <v>0</v>
      </c>
      <c r="Q174" s="144" t="s">
        <v>102</v>
      </c>
      <c r="R174" s="144" t="s">
        <v>102</v>
      </c>
      <c r="S174" s="144" t="s">
        <v>102</v>
      </c>
      <c r="T174" s="144" t="s">
        <v>102</v>
      </c>
      <c r="U174" s="144" t="s">
        <v>102</v>
      </c>
      <c r="V174" s="144"/>
      <c r="W174" s="144" t="s">
        <v>102</v>
      </c>
      <c r="X174" s="143">
        <f>IF(ISERROR((X170-X171)/X170),0,(X170-X171)/X170)</f>
        <v>0</v>
      </c>
      <c r="Y174" s="144"/>
      <c r="Z174" s="144"/>
      <c r="AA174" s="144"/>
      <c r="AB174" s="144"/>
      <c r="AC174" s="144"/>
      <c r="AD174" s="144"/>
      <c r="AE174" s="144"/>
      <c r="AF174" s="143">
        <f>IF(ISERROR((AF170-AF171)/AF170),0,(AF170-AF171)/AF170)</f>
        <v>0</v>
      </c>
      <c r="AG174" s="144"/>
      <c r="AH174" s="144"/>
      <c r="AI174" s="144"/>
      <c r="AJ174" s="144"/>
      <c r="AK174" s="144"/>
      <c r="AL174" s="144"/>
      <c r="AM174" s="144"/>
      <c r="AN174" s="143">
        <f>IF(ISERROR((AN170-AN171)/AN170),0,(AN170-AN171)/AN170)</f>
        <v>0</v>
      </c>
      <c r="AO174" s="144"/>
      <c r="AP174" s="144"/>
      <c r="AQ174" s="144"/>
      <c r="AR174" s="144"/>
      <c r="AS174" s="144"/>
      <c r="AT174" s="144"/>
      <c r="AU174" s="144"/>
      <c r="AV174" s="143">
        <f>IF(ISERROR((AV170-AV171)/AV170),0,(AV170-AV171)/AV170)</f>
        <v>0</v>
      </c>
      <c r="AW174" s="144"/>
      <c r="AX174" s="144"/>
      <c r="AY174" s="144"/>
      <c r="AZ174" s="144"/>
      <c r="BA174" s="144"/>
      <c r="BB174" s="144"/>
      <c r="BC174" s="144"/>
      <c r="BD174" s="143">
        <f>IF(ISERROR((BD170-BD171)/BD170),0,(BD170-BD171)/BD170)</f>
        <v>0</v>
      </c>
    </row>
    <row r="175" spans="1:56" ht="12.75" hidden="1" customHeight="1" outlineLevel="3" x14ac:dyDescent="0.2">
      <c r="A175" s="292" t="s">
        <v>211</v>
      </c>
      <c r="B175" s="345"/>
      <c r="C175" s="8" t="s">
        <v>46</v>
      </c>
      <c r="D175" s="5"/>
      <c r="E175" s="5"/>
      <c r="F175" s="5"/>
      <c r="G175" s="15"/>
      <c r="H175" s="143"/>
      <c r="I175" s="144"/>
      <c r="J175" s="144"/>
      <c r="K175" s="144"/>
      <c r="L175" s="144"/>
      <c r="M175" s="144"/>
      <c r="N175" s="144"/>
      <c r="O175" s="144"/>
      <c r="P175" s="143">
        <f>SUM(I175:O175)</f>
        <v>0</v>
      </c>
      <c r="Q175" s="144"/>
      <c r="R175" s="144"/>
      <c r="S175" s="144"/>
      <c r="T175" s="144"/>
      <c r="U175" s="144"/>
      <c r="V175" s="144"/>
      <c r="W175" s="144"/>
      <c r="X175" s="143">
        <f>SUM(Q175:W175)</f>
        <v>0</v>
      </c>
      <c r="Y175" s="144"/>
      <c r="Z175" s="144"/>
      <c r="AA175" s="144"/>
      <c r="AB175" s="144"/>
      <c r="AC175" s="144"/>
      <c r="AD175" s="144"/>
      <c r="AE175" s="144"/>
      <c r="AF175" s="143">
        <f>SUM(Y175:AE175)</f>
        <v>0</v>
      </c>
      <c r="AG175" s="144"/>
      <c r="AH175" s="144"/>
      <c r="AI175" s="144"/>
      <c r="AJ175" s="144"/>
      <c r="AK175" s="144"/>
      <c r="AL175" s="144"/>
      <c r="AM175" s="144"/>
      <c r="AN175" s="143">
        <f>SUM(AG175:AM175)</f>
        <v>0</v>
      </c>
      <c r="AO175" s="144"/>
      <c r="AP175" s="144"/>
      <c r="AQ175" s="144"/>
      <c r="AR175" s="144"/>
      <c r="AS175" s="144"/>
      <c r="AT175" s="144"/>
      <c r="AU175" s="144"/>
      <c r="AV175" s="143">
        <f>SUM(AO175:AU175)</f>
        <v>0</v>
      </c>
      <c r="AW175" s="144"/>
      <c r="AX175" s="144"/>
      <c r="AY175" s="144"/>
      <c r="AZ175" s="144"/>
      <c r="BA175" s="144"/>
      <c r="BB175" s="144"/>
      <c r="BC175" s="144"/>
      <c r="BD175" s="143">
        <f>SUM(AW175:BC175)</f>
        <v>0</v>
      </c>
    </row>
    <row r="176" spans="1:56" ht="12.75" hidden="1" customHeight="1" outlineLevel="2" x14ac:dyDescent="0.2">
      <c r="A176" s="292"/>
      <c r="B176" s="345"/>
      <c r="C176" s="8" t="s">
        <v>14</v>
      </c>
      <c r="D176" s="5"/>
      <c r="E176" s="5"/>
      <c r="F176" s="5"/>
      <c r="G176" s="15"/>
      <c r="H176" s="143"/>
      <c r="I176" s="144"/>
      <c r="J176" s="144"/>
      <c r="K176" s="144"/>
      <c r="L176" s="144"/>
      <c r="M176" s="144" t="s">
        <v>102</v>
      </c>
      <c r="N176" s="144" t="s">
        <v>102</v>
      </c>
      <c r="O176" s="144"/>
      <c r="P176" s="143">
        <f>IF(ISERROR(P175/P171),0,P175/P171)</f>
        <v>0</v>
      </c>
      <c r="Q176" s="144" t="s">
        <v>102</v>
      </c>
      <c r="R176" s="144" t="s">
        <v>102</v>
      </c>
      <c r="S176" s="144" t="s">
        <v>102</v>
      </c>
      <c r="T176" s="144" t="s">
        <v>102</v>
      </c>
      <c r="U176" s="144" t="s">
        <v>102</v>
      </c>
      <c r="V176" s="144"/>
      <c r="W176" s="144" t="s">
        <v>102</v>
      </c>
      <c r="X176" s="143">
        <f>IF(ISERROR(X175/X171),0,X175/X171)</f>
        <v>0</v>
      </c>
      <c r="Y176" s="144"/>
      <c r="Z176" s="144"/>
      <c r="AA176" s="144"/>
      <c r="AB176" s="144"/>
      <c r="AC176" s="144"/>
      <c r="AD176" s="144"/>
      <c r="AE176" s="144"/>
      <c r="AF176" s="143">
        <f>IF(ISERROR(AF175/AF171),0,AF175/AF171)</f>
        <v>0</v>
      </c>
      <c r="AG176" s="144"/>
      <c r="AH176" s="144"/>
      <c r="AI176" s="144"/>
      <c r="AJ176" s="144"/>
      <c r="AK176" s="144"/>
      <c r="AL176" s="144"/>
      <c r="AM176" s="144"/>
      <c r="AN176" s="143">
        <f>IF(ISERROR(AN175/AN171),0,AN175/AN171)</f>
        <v>0</v>
      </c>
      <c r="AO176" s="144"/>
      <c r="AP176" s="144"/>
      <c r="AQ176" s="144"/>
      <c r="AR176" s="144"/>
      <c r="AS176" s="144"/>
      <c r="AT176" s="144"/>
      <c r="AU176" s="144"/>
      <c r="AV176" s="143">
        <f>IF(ISERROR(AV175/AV171),0,AV175/AV171)</f>
        <v>0</v>
      </c>
      <c r="AW176" s="144"/>
      <c r="AX176" s="144"/>
      <c r="AY176" s="144"/>
      <c r="AZ176" s="144"/>
      <c r="BA176" s="144"/>
      <c r="BB176" s="144"/>
      <c r="BC176" s="144"/>
      <c r="BD176" s="143">
        <f>IF(ISERROR(BD175/BD171),0,BD175/BD171)</f>
        <v>0</v>
      </c>
    </row>
    <row r="177" spans="1:56" ht="12.75" hidden="1" customHeight="1" outlineLevel="2" x14ac:dyDescent="0.2">
      <c r="A177" s="292" t="s">
        <v>426</v>
      </c>
      <c r="B177" s="345"/>
      <c r="C177" s="8"/>
      <c r="D177" s="5"/>
      <c r="E177" s="5"/>
      <c r="F177" s="5"/>
      <c r="G177" s="15"/>
      <c r="H177" s="143"/>
      <c r="I177" s="144"/>
      <c r="J177" s="144"/>
      <c r="K177" s="144"/>
      <c r="L177" s="144"/>
      <c r="M177" s="144"/>
      <c r="N177" s="144"/>
      <c r="O177" s="144"/>
      <c r="P177" s="143"/>
      <c r="Q177" s="144"/>
      <c r="R177" s="144"/>
      <c r="S177" s="144"/>
      <c r="T177" s="144"/>
      <c r="U177" s="144"/>
      <c r="V177" s="144"/>
      <c r="W177" s="144"/>
      <c r="X177" s="143"/>
      <c r="Y177" s="144"/>
      <c r="Z177" s="144"/>
      <c r="AA177" s="144"/>
      <c r="AB177" s="144"/>
      <c r="AC177" s="144"/>
      <c r="AD177" s="144"/>
      <c r="AE177" s="144"/>
      <c r="AF177" s="143"/>
      <c r="AG177" s="144"/>
      <c r="AH177" s="144"/>
      <c r="AI177" s="144"/>
      <c r="AJ177" s="144"/>
      <c r="AK177" s="144"/>
      <c r="AL177" s="144"/>
      <c r="AM177" s="144"/>
      <c r="AN177" s="143"/>
      <c r="AO177" s="144"/>
      <c r="AP177" s="144"/>
      <c r="AQ177" s="144"/>
      <c r="AR177" s="144"/>
      <c r="AS177" s="144"/>
      <c r="AT177" s="144"/>
      <c r="AU177" s="144"/>
      <c r="AV177" s="143"/>
      <c r="AW177" s="144"/>
      <c r="AX177" s="144"/>
      <c r="AY177" s="144"/>
      <c r="AZ177" s="144"/>
      <c r="BA177" s="144"/>
      <c r="BB177" s="144"/>
      <c r="BC177" s="144"/>
      <c r="BD177" s="143"/>
    </row>
    <row r="178" spans="1:56" ht="12.75" hidden="1" customHeight="1" outlineLevel="2" x14ac:dyDescent="0.2">
      <c r="A178" s="268"/>
      <c r="B178" s="345"/>
      <c r="C178" s="8" t="s">
        <v>766</v>
      </c>
      <c r="D178" s="5" t="s">
        <v>15</v>
      </c>
      <c r="E178" s="5"/>
      <c r="F178" s="5"/>
      <c r="G178" s="15"/>
      <c r="H178" s="143">
        <f t="shared" ref="H178:AM178" si="78">IFERROR(H180/H179,0)</f>
        <v>0</v>
      </c>
      <c r="I178" s="144">
        <f t="shared" si="78"/>
        <v>0</v>
      </c>
      <c r="J178" s="144">
        <f t="shared" si="78"/>
        <v>0</v>
      </c>
      <c r="K178" s="144">
        <f t="shared" si="78"/>
        <v>0</v>
      </c>
      <c r="L178" s="144">
        <f t="shared" si="78"/>
        <v>0</v>
      </c>
      <c r="M178" s="144">
        <f t="shared" si="78"/>
        <v>0</v>
      </c>
      <c r="N178" s="144">
        <f t="shared" si="78"/>
        <v>0</v>
      </c>
      <c r="O178" s="144">
        <f t="shared" si="78"/>
        <v>0</v>
      </c>
      <c r="P178" s="143">
        <f t="shared" si="78"/>
        <v>0</v>
      </c>
      <c r="Q178" s="144">
        <f t="shared" si="78"/>
        <v>0</v>
      </c>
      <c r="R178" s="144">
        <f t="shared" si="78"/>
        <v>0</v>
      </c>
      <c r="S178" s="144">
        <f t="shared" si="78"/>
        <v>0</v>
      </c>
      <c r="T178" s="144">
        <f t="shared" si="78"/>
        <v>0</v>
      </c>
      <c r="U178" s="144">
        <f t="shared" si="78"/>
        <v>0</v>
      </c>
      <c r="V178" s="144">
        <f t="shared" si="78"/>
        <v>0</v>
      </c>
      <c r="W178" s="144">
        <f t="shared" si="78"/>
        <v>0</v>
      </c>
      <c r="X178" s="143">
        <f t="shared" si="78"/>
        <v>0</v>
      </c>
      <c r="Y178" s="144">
        <f t="shared" si="78"/>
        <v>0</v>
      </c>
      <c r="Z178" s="144">
        <f t="shared" si="78"/>
        <v>0</v>
      </c>
      <c r="AA178" s="144">
        <f t="shared" si="78"/>
        <v>0</v>
      </c>
      <c r="AB178" s="144">
        <f t="shared" si="78"/>
        <v>0</v>
      </c>
      <c r="AC178" s="144">
        <f t="shared" si="78"/>
        <v>0</v>
      </c>
      <c r="AD178" s="144">
        <f t="shared" si="78"/>
        <v>0</v>
      </c>
      <c r="AE178" s="144">
        <f t="shared" si="78"/>
        <v>0</v>
      </c>
      <c r="AF178" s="143">
        <f t="shared" si="78"/>
        <v>0</v>
      </c>
      <c r="AG178" s="144">
        <f t="shared" si="78"/>
        <v>0</v>
      </c>
      <c r="AH178" s="144">
        <f t="shared" si="78"/>
        <v>0</v>
      </c>
      <c r="AI178" s="144">
        <f t="shared" si="78"/>
        <v>0</v>
      </c>
      <c r="AJ178" s="144">
        <f t="shared" si="78"/>
        <v>0</v>
      </c>
      <c r="AK178" s="144">
        <f t="shared" si="78"/>
        <v>0</v>
      </c>
      <c r="AL178" s="144">
        <f t="shared" si="78"/>
        <v>0</v>
      </c>
      <c r="AM178" s="144">
        <f t="shared" si="78"/>
        <v>0</v>
      </c>
      <c r="AN178" s="143">
        <f t="shared" ref="AN178:BD178" si="79">IFERROR(AN180/AN179,0)</f>
        <v>0</v>
      </c>
      <c r="AO178" s="144">
        <f t="shared" si="79"/>
        <v>0</v>
      </c>
      <c r="AP178" s="144">
        <f t="shared" si="79"/>
        <v>0</v>
      </c>
      <c r="AQ178" s="144">
        <f t="shared" si="79"/>
        <v>0</v>
      </c>
      <c r="AR178" s="144">
        <f t="shared" si="79"/>
        <v>0</v>
      </c>
      <c r="AS178" s="144">
        <f t="shared" si="79"/>
        <v>0</v>
      </c>
      <c r="AT178" s="144">
        <f t="shared" si="79"/>
        <v>0</v>
      </c>
      <c r="AU178" s="144">
        <f t="shared" si="79"/>
        <v>0</v>
      </c>
      <c r="AV178" s="143">
        <f t="shared" si="79"/>
        <v>0</v>
      </c>
      <c r="AW178" s="144">
        <f t="shared" si="79"/>
        <v>0</v>
      </c>
      <c r="AX178" s="144">
        <f t="shared" si="79"/>
        <v>0</v>
      </c>
      <c r="AY178" s="144">
        <f t="shared" si="79"/>
        <v>0</v>
      </c>
      <c r="AZ178" s="144">
        <f t="shared" si="79"/>
        <v>0</v>
      </c>
      <c r="BA178" s="144">
        <f t="shared" si="79"/>
        <v>0</v>
      </c>
      <c r="BB178" s="144">
        <f t="shared" si="79"/>
        <v>0</v>
      </c>
      <c r="BC178" s="144">
        <f t="shared" si="79"/>
        <v>0</v>
      </c>
      <c r="BD178" s="143">
        <f t="shared" si="79"/>
        <v>0</v>
      </c>
    </row>
    <row r="179" spans="1:56" ht="12.75" hidden="1" customHeight="1" outlineLevel="2" x14ac:dyDescent="0.2">
      <c r="A179" s="291" t="s">
        <v>427</v>
      </c>
      <c r="B179" s="345"/>
      <c r="C179" s="8" t="s">
        <v>764</v>
      </c>
      <c r="D179" s="5"/>
      <c r="E179" s="5"/>
      <c r="F179" s="5"/>
      <c r="G179" s="15"/>
      <c r="H179" s="143">
        <f>SUMIF($I$3:$BD$3,$H$3,$I179:$BD179)</f>
        <v>0</v>
      </c>
      <c r="I179" s="144"/>
      <c r="J179" s="144"/>
      <c r="K179" s="144"/>
      <c r="L179" s="144"/>
      <c r="M179" s="144"/>
      <c r="N179" s="144"/>
      <c r="O179" s="144"/>
      <c r="P179" s="143">
        <f>SUM(I179:O179)</f>
        <v>0</v>
      </c>
      <c r="Q179" s="144"/>
      <c r="R179" s="144"/>
      <c r="S179" s="144"/>
      <c r="T179" s="144"/>
      <c r="U179" s="144"/>
      <c r="V179" s="144"/>
      <c r="W179" s="144"/>
      <c r="X179" s="143">
        <f>SUM(Q179:W179)</f>
        <v>0</v>
      </c>
      <c r="Y179" s="144"/>
      <c r="Z179" s="144"/>
      <c r="AA179" s="144"/>
      <c r="AB179" s="144"/>
      <c r="AC179" s="144"/>
      <c r="AD179" s="144"/>
      <c r="AE179" s="144"/>
      <c r="AF179" s="143">
        <f>SUM(Y179:AE179)</f>
        <v>0</v>
      </c>
      <c r="AG179" s="144"/>
      <c r="AH179" s="144"/>
      <c r="AI179" s="144"/>
      <c r="AJ179" s="144"/>
      <c r="AK179" s="144"/>
      <c r="AL179" s="144"/>
      <c r="AM179" s="144"/>
      <c r="AN179" s="143">
        <f>SUM(AG179:AM179)</f>
        <v>0</v>
      </c>
      <c r="AO179" s="144"/>
      <c r="AP179" s="144"/>
      <c r="AQ179" s="144"/>
      <c r="AR179" s="144"/>
      <c r="AS179" s="144"/>
      <c r="AT179" s="144"/>
      <c r="AU179" s="144"/>
      <c r="AV179" s="143">
        <f>SUM(AO179:AU179)</f>
        <v>0</v>
      </c>
      <c r="AW179" s="144"/>
      <c r="AX179" s="144"/>
      <c r="AY179" s="144"/>
      <c r="AZ179" s="144"/>
      <c r="BA179" s="144"/>
      <c r="BB179" s="144"/>
      <c r="BC179" s="144"/>
      <c r="BD179" s="143">
        <f>SUM(AW179:BC179)</f>
        <v>0</v>
      </c>
    </row>
    <row r="180" spans="1:56" ht="12.75" hidden="1" customHeight="1" outlineLevel="2" x14ac:dyDescent="0.2">
      <c r="A180" s="291" t="s">
        <v>212</v>
      </c>
      <c r="B180" s="345"/>
      <c r="C180" s="8" t="s">
        <v>765</v>
      </c>
      <c r="D180" s="5"/>
      <c r="E180" s="5"/>
      <c r="F180" s="5"/>
      <c r="G180" s="15"/>
      <c r="H180" s="143">
        <f>SUMIF($I$3:$BD$3,$H$3,$I180:$BD180)</f>
        <v>0</v>
      </c>
      <c r="I180" s="144"/>
      <c r="J180" s="144"/>
      <c r="K180" s="144"/>
      <c r="L180" s="144"/>
      <c r="M180" s="144"/>
      <c r="N180" s="144"/>
      <c r="O180" s="144"/>
      <c r="P180" s="143">
        <f>SUM(I180:O180)</f>
        <v>0</v>
      </c>
      <c r="Q180" s="144"/>
      <c r="R180" s="144"/>
      <c r="S180" s="144"/>
      <c r="T180" s="144"/>
      <c r="U180" s="144"/>
      <c r="V180" s="144"/>
      <c r="W180" s="144"/>
      <c r="X180" s="143">
        <f>SUM(Q180:W180)</f>
        <v>0</v>
      </c>
      <c r="Y180" s="144"/>
      <c r="Z180" s="144"/>
      <c r="AA180" s="144"/>
      <c r="AB180" s="144"/>
      <c r="AC180" s="144"/>
      <c r="AD180" s="144"/>
      <c r="AE180" s="144"/>
      <c r="AF180" s="143">
        <f>SUM(Y180:AE180)</f>
        <v>0</v>
      </c>
      <c r="AG180" s="144"/>
      <c r="AH180" s="144"/>
      <c r="AI180" s="144"/>
      <c r="AJ180" s="144"/>
      <c r="AK180" s="144"/>
      <c r="AL180" s="144"/>
      <c r="AM180" s="144"/>
      <c r="AN180" s="143">
        <f>SUM(AG180:AM180)</f>
        <v>0</v>
      </c>
      <c r="AO180" s="144"/>
      <c r="AP180" s="144"/>
      <c r="AQ180" s="144"/>
      <c r="AR180" s="144"/>
      <c r="AS180" s="144"/>
      <c r="AT180" s="144"/>
      <c r="AU180" s="144"/>
      <c r="AV180" s="143">
        <f>SUM(AO180:AU180)</f>
        <v>0</v>
      </c>
      <c r="AW180" s="144"/>
      <c r="AX180" s="144"/>
      <c r="AY180" s="144"/>
      <c r="AZ180" s="144"/>
      <c r="BA180" s="144"/>
      <c r="BB180" s="144"/>
      <c r="BC180" s="144"/>
      <c r="BD180" s="143">
        <f>SUM(AW180:BC180)</f>
        <v>0</v>
      </c>
    </row>
    <row r="181" spans="1:56" ht="12.75" hidden="1" customHeight="1" outlineLevel="2" x14ac:dyDescent="0.2">
      <c r="A181" s="291" t="s">
        <v>207</v>
      </c>
      <c r="B181" s="345"/>
      <c r="C181" s="8" t="s">
        <v>2</v>
      </c>
      <c r="D181" s="5" t="s">
        <v>9</v>
      </c>
      <c r="E181" s="5"/>
      <c r="F181" s="5"/>
      <c r="G181" s="15"/>
      <c r="H181" s="143"/>
      <c r="I181" s="144"/>
      <c r="J181" s="144"/>
      <c r="K181" s="144"/>
      <c r="L181" s="144"/>
      <c r="M181" s="144"/>
      <c r="N181" s="144"/>
      <c r="O181" s="144"/>
      <c r="P181" s="143">
        <f>SUM(I181:O181)</f>
        <v>0</v>
      </c>
      <c r="Q181" s="144"/>
      <c r="R181" s="144"/>
      <c r="S181" s="144"/>
      <c r="T181" s="144"/>
      <c r="U181" s="144"/>
      <c r="V181" s="144"/>
      <c r="W181" s="144"/>
      <c r="X181" s="143">
        <f>SUM(Q181:W181)</f>
        <v>0</v>
      </c>
      <c r="Y181" s="144"/>
      <c r="Z181" s="144"/>
      <c r="AA181" s="144"/>
      <c r="AB181" s="144"/>
      <c r="AC181" s="144"/>
      <c r="AD181" s="144"/>
      <c r="AE181" s="144"/>
      <c r="AF181" s="143">
        <f>SUM(Y181:AE181)</f>
        <v>0</v>
      </c>
      <c r="AG181" s="144"/>
      <c r="AH181" s="144"/>
      <c r="AI181" s="144"/>
      <c r="AJ181" s="144"/>
      <c r="AK181" s="144"/>
      <c r="AL181" s="144"/>
      <c r="AM181" s="144"/>
      <c r="AN181" s="143">
        <f>SUM(AG181:AM181)</f>
        <v>0</v>
      </c>
      <c r="AO181" s="144"/>
      <c r="AP181" s="144"/>
      <c r="AQ181" s="144"/>
      <c r="AR181" s="144"/>
      <c r="AS181" s="144"/>
      <c r="AT181" s="144"/>
      <c r="AU181" s="144"/>
      <c r="AV181" s="143">
        <f>SUM(AO181:AU181)</f>
        <v>0</v>
      </c>
      <c r="AW181" s="144"/>
      <c r="AX181" s="144"/>
      <c r="AY181" s="144"/>
      <c r="AZ181" s="144"/>
      <c r="BA181" s="144"/>
      <c r="BB181" s="144"/>
      <c r="BC181" s="144"/>
      <c r="BD181" s="143">
        <f>SUM(AW181:BC181)</f>
        <v>0</v>
      </c>
    </row>
    <row r="182" spans="1:56" ht="12.75" hidden="1" customHeight="1" outlineLevel="2" x14ac:dyDescent="0.2">
      <c r="A182" s="292" t="s">
        <v>209</v>
      </c>
      <c r="B182" s="345"/>
      <c r="C182" s="8" t="s">
        <v>3</v>
      </c>
      <c r="D182" s="5" t="s">
        <v>9</v>
      </c>
      <c r="E182" s="5"/>
      <c r="F182" s="5"/>
      <c r="G182" s="15"/>
      <c r="H182" s="143"/>
      <c r="I182" s="144"/>
      <c r="J182" s="144"/>
      <c r="K182" s="144"/>
      <c r="L182" s="144"/>
      <c r="M182" s="144"/>
      <c r="N182" s="144"/>
      <c r="O182" s="144"/>
      <c r="P182" s="143">
        <f>SUM(I182:O182)</f>
        <v>0</v>
      </c>
      <c r="Q182" s="144"/>
      <c r="R182" s="144"/>
      <c r="S182" s="144"/>
      <c r="T182" s="144"/>
      <c r="U182" s="144"/>
      <c r="V182" s="144"/>
      <c r="W182" s="144"/>
      <c r="X182" s="143">
        <f>SUM(Q182:W182)</f>
        <v>0</v>
      </c>
      <c r="Y182" s="144"/>
      <c r="Z182" s="144"/>
      <c r="AA182" s="144"/>
      <c r="AB182" s="144"/>
      <c r="AC182" s="144"/>
      <c r="AD182" s="144"/>
      <c r="AE182" s="144"/>
      <c r="AF182" s="143">
        <f>SUM(Y182:AE182)</f>
        <v>0</v>
      </c>
      <c r="AG182" s="144"/>
      <c r="AH182" s="144"/>
      <c r="AI182" s="144"/>
      <c r="AJ182" s="144"/>
      <c r="AK182" s="144"/>
      <c r="AL182" s="144"/>
      <c r="AM182" s="144"/>
      <c r="AN182" s="143">
        <f>SUM(AG182:AM182)</f>
        <v>0</v>
      </c>
      <c r="AO182" s="144"/>
      <c r="AP182" s="144"/>
      <c r="AQ182" s="144"/>
      <c r="AR182" s="144"/>
      <c r="AS182" s="144"/>
      <c r="AT182" s="144"/>
      <c r="AU182" s="144"/>
      <c r="AV182" s="143">
        <f>SUM(AO182:AU182)</f>
        <v>0</v>
      </c>
      <c r="AW182" s="144"/>
      <c r="AX182" s="144"/>
      <c r="AY182" s="144"/>
      <c r="AZ182" s="144"/>
      <c r="BA182" s="144"/>
      <c r="BB182" s="144"/>
      <c r="BC182" s="144"/>
      <c r="BD182" s="143">
        <f>SUM(AW182:BC182)</f>
        <v>0</v>
      </c>
    </row>
    <row r="183" spans="1:56" ht="12.75" hidden="1" customHeight="1" outlineLevel="2" x14ac:dyDescent="0.2">
      <c r="A183" s="292" t="s">
        <v>210</v>
      </c>
      <c r="B183" s="345"/>
      <c r="C183" s="8" t="s">
        <v>33</v>
      </c>
      <c r="D183" s="5" t="s">
        <v>9</v>
      </c>
      <c r="E183" s="5"/>
      <c r="F183" s="5"/>
      <c r="G183" s="15"/>
      <c r="H183" s="143"/>
      <c r="I183" s="144"/>
      <c r="J183" s="144"/>
      <c r="K183" s="144"/>
      <c r="L183" s="144"/>
      <c r="M183" s="144"/>
      <c r="N183" s="144"/>
      <c r="O183" s="144"/>
      <c r="P183" s="143">
        <f>SUM(I183:O183)</f>
        <v>0</v>
      </c>
      <c r="Q183" s="144"/>
      <c r="R183" s="144"/>
      <c r="S183" s="144"/>
      <c r="T183" s="144"/>
      <c r="U183" s="144"/>
      <c r="V183" s="144"/>
      <c r="W183" s="144"/>
      <c r="X183" s="143">
        <f>SUM(Q183:W183)</f>
        <v>0</v>
      </c>
      <c r="Y183" s="144"/>
      <c r="Z183" s="144"/>
      <c r="AA183" s="144"/>
      <c r="AB183" s="144"/>
      <c r="AC183" s="144"/>
      <c r="AD183" s="144"/>
      <c r="AE183" s="144"/>
      <c r="AF183" s="143">
        <f>SUM(Y183:AE183)</f>
        <v>0</v>
      </c>
      <c r="AG183" s="144"/>
      <c r="AH183" s="144"/>
      <c r="AI183" s="144"/>
      <c r="AJ183" s="144"/>
      <c r="AK183" s="144"/>
      <c r="AL183" s="144"/>
      <c r="AM183" s="144"/>
      <c r="AN183" s="143">
        <f>SUM(AG183:AM183)</f>
        <v>0</v>
      </c>
      <c r="AO183" s="144"/>
      <c r="AP183" s="144"/>
      <c r="AQ183" s="144"/>
      <c r="AR183" s="144"/>
      <c r="AS183" s="144"/>
      <c r="AT183" s="144"/>
      <c r="AU183" s="144"/>
      <c r="AV183" s="143">
        <f>SUM(AO183:AU183)</f>
        <v>0</v>
      </c>
      <c r="AW183" s="144"/>
      <c r="AX183" s="144"/>
      <c r="AY183" s="144"/>
      <c r="AZ183" s="144"/>
      <c r="BA183" s="144"/>
      <c r="BB183" s="144"/>
      <c r="BC183" s="144"/>
      <c r="BD183" s="143">
        <f>SUM(AW183:BC183)</f>
        <v>0</v>
      </c>
    </row>
    <row r="184" spans="1:56" s="2" customFormat="1" ht="12.75" hidden="1" customHeight="1" outlineLevel="2" x14ac:dyDescent="0.2">
      <c r="A184" s="293"/>
      <c r="B184" s="345"/>
      <c r="C184" s="8" t="s">
        <v>13</v>
      </c>
      <c r="D184" s="5" t="s">
        <v>4</v>
      </c>
      <c r="E184" s="5"/>
      <c r="F184" s="5"/>
      <c r="G184" s="15"/>
      <c r="H184" s="143"/>
      <c r="I184" s="144"/>
      <c r="J184" s="144"/>
      <c r="K184" s="144"/>
      <c r="L184" s="144"/>
      <c r="M184" s="144" t="s">
        <v>102</v>
      </c>
      <c r="N184" s="144" t="s">
        <v>102</v>
      </c>
      <c r="O184" s="144"/>
      <c r="P184" s="143">
        <f>IF(ISERROR(P183/P181),0,P183/P181)</f>
        <v>0</v>
      </c>
      <c r="Q184" s="144" t="s">
        <v>102</v>
      </c>
      <c r="R184" s="144" t="s">
        <v>102</v>
      </c>
      <c r="S184" s="144"/>
      <c r="T184" s="144" t="s">
        <v>102</v>
      </c>
      <c r="U184" s="144" t="s">
        <v>102</v>
      </c>
      <c r="V184" s="144" t="s">
        <v>102</v>
      </c>
      <c r="W184" s="144"/>
      <c r="X184" s="143">
        <f>IF(ISERROR(X183/X181),0,X183/X181)</f>
        <v>0</v>
      </c>
      <c r="Y184" s="144"/>
      <c r="Z184" s="144"/>
      <c r="AA184" s="144"/>
      <c r="AB184" s="144"/>
      <c r="AC184" s="144"/>
      <c r="AD184" s="144"/>
      <c r="AE184" s="144"/>
      <c r="AF184" s="143">
        <f>IF(ISERROR(AF183/AF181),0,AF183/AF181)</f>
        <v>0</v>
      </c>
      <c r="AG184" s="144"/>
      <c r="AH184" s="144"/>
      <c r="AI184" s="144"/>
      <c r="AJ184" s="144"/>
      <c r="AK184" s="144"/>
      <c r="AL184" s="144"/>
      <c r="AM184" s="144"/>
      <c r="AN184" s="143">
        <f>IF(ISERROR(AN183/AN181),0,AN183/AN181)</f>
        <v>0</v>
      </c>
      <c r="AO184" s="144"/>
      <c r="AP184" s="144"/>
      <c r="AQ184" s="144"/>
      <c r="AR184" s="144"/>
      <c r="AS184" s="144"/>
      <c r="AT184" s="144"/>
      <c r="AU184" s="144"/>
      <c r="AV184" s="143">
        <f>IF(ISERROR(AV183/AV181),0,AV183/AV181)</f>
        <v>0</v>
      </c>
      <c r="AW184" s="144"/>
      <c r="AX184" s="144"/>
      <c r="AY184" s="144"/>
      <c r="AZ184" s="144"/>
      <c r="BA184" s="144"/>
      <c r="BB184" s="144"/>
      <c r="BC184" s="144"/>
      <c r="BD184" s="143">
        <f>IF(ISERROR(BD183/BD181),0,BD183/BD181)</f>
        <v>0</v>
      </c>
    </row>
    <row r="185" spans="1:56" ht="12.75" hidden="1" customHeight="1" outlineLevel="2" x14ac:dyDescent="0.2">
      <c r="A185" s="293"/>
      <c r="B185" s="345"/>
      <c r="C185" s="8" t="s">
        <v>5</v>
      </c>
      <c r="D185" s="5" t="s">
        <v>4</v>
      </c>
      <c r="E185" s="5"/>
      <c r="F185" s="5"/>
      <c r="G185" s="15"/>
      <c r="H185" s="143"/>
      <c r="I185" s="144"/>
      <c r="J185" s="144"/>
      <c r="K185" s="144"/>
      <c r="L185" s="144"/>
      <c r="M185" s="144" t="s">
        <v>102</v>
      </c>
      <c r="N185" s="144" t="s">
        <v>102</v>
      </c>
      <c r="O185" s="144"/>
      <c r="P185" s="143">
        <f>IF(ISERROR((P181-P182)/P181),0,(P181-P182)/P181)</f>
        <v>0</v>
      </c>
      <c r="Q185" s="144" t="s">
        <v>102</v>
      </c>
      <c r="R185" s="144" t="s">
        <v>102</v>
      </c>
      <c r="S185" s="144"/>
      <c r="T185" s="144" t="s">
        <v>102</v>
      </c>
      <c r="U185" s="144" t="s">
        <v>102</v>
      </c>
      <c r="V185" s="144" t="s">
        <v>102</v>
      </c>
      <c r="W185" s="144"/>
      <c r="X185" s="143">
        <f>IF(ISERROR((X181-X182)/X181),0,(X181-X182)/X181)</f>
        <v>0</v>
      </c>
      <c r="Y185" s="144"/>
      <c r="Z185" s="144"/>
      <c r="AA185" s="144"/>
      <c r="AB185" s="144"/>
      <c r="AC185" s="144"/>
      <c r="AD185" s="144"/>
      <c r="AE185" s="144"/>
      <c r="AF185" s="143">
        <f>IF(ISERROR((AF181-AF182)/AF181),0,(AF181-AF182)/AF181)</f>
        <v>0</v>
      </c>
      <c r="AG185" s="144"/>
      <c r="AH185" s="144"/>
      <c r="AI185" s="144"/>
      <c r="AJ185" s="144"/>
      <c r="AK185" s="144"/>
      <c r="AL185" s="144"/>
      <c r="AM185" s="144"/>
      <c r="AN185" s="143">
        <f>IF(ISERROR((AN181-AN182)/AN181),0,(AN181-AN182)/AN181)</f>
        <v>0</v>
      </c>
      <c r="AO185" s="144"/>
      <c r="AP185" s="144"/>
      <c r="AQ185" s="144"/>
      <c r="AR185" s="144"/>
      <c r="AS185" s="144"/>
      <c r="AT185" s="144"/>
      <c r="AU185" s="144"/>
      <c r="AV185" s="143">
        <f>IF(ISERROR((AV181-AV182)/AV181),0,(AV181-AV182)/AV181)</f>
        <v>0</v>
      </c>
      <c r="AW185" s="144"/>
      <c r="AX185" s="144"/>
      <c r="AY185" s="144"/>
      <c r="AZ185" s="144"/>
      <c r="BA185" s="144"/>
      <c r="BB185" s="144"/>
      <c r="BC185" s="144"/>
      <c r="BD185" s="143">
        <f>IF(ISERROR((BD181-BD182)/BD181),0,(BD181-BD182)/BD181)</f>
        <v>0</v>
      </c>
    </row>
    <row r="186" spans="1:56" ht="12.75" hidden="1" customHeight="1" outlineLevel="3" x14ac:dyDescent="0.2">
      <c r="A186" s="292" t="s">
        <v>211</v>
      </c>
      <c r="B186" s="345"/>
      <c r="C186" s="8" t="s">
        <v>46</v>
      </c>
      <c r="D186" s="5"/>
      <c r="E186" s="5"/>
      <c r="F186" s="5"/>
      <c r="G186" s="15"/>
      <c r="H186" s="143"/>
      <c r="I186" s="144"/>
      <c r="J186" s="144"/>
      <c r="K186" s="144"/>
      <c r="L186" s="144"/>
      <c r="M186" s="144"/>
      <c r="N186" s="144"/>
      <c r="O186" s="144"/>
      <c r="P186" s="143">
        <f>SUM(I186:O186)</f>
        <v>0</v>
      </c>
      <c r="Q186" s="144"/>
      <c r="R186" s="144"/>
      <c r="S186" s="144"/>
      <c r="T186" s="144"/>
      <c r="U186" s="144"/>
      <c r="V186" s="144"/>
      <c r="W186" s="144"/>
      <c r="X186" s="143">
        <f>SUM(Q186:W186)</f>
        <v>0</v>
      </c>
      <c r="Y186" s="144"/>
      <c r="Z186" s="144"/>
      <c r="AA186" s="144"/>
      <c r="AB186" s="144"/>
      <c r="AC186" s="144"/>
      <c r="AD186" s="144"/>
      <c r="AE186" s="144"/>
      <c r="AF186" s="143">
        <f>SUM(Y186:AE186)</f>
        <v>0</v>
      </c>
      <c r="AG186" s="144"/>
      <c r="AH186" s="144"/>
      <c r="AI186" s="144"/>
      <c r="AJ186" s="144"/>
      <c r="AK186" s="144"/>
      <c r="AL186" s="144"/>
      <c r="AM186" s="144"/>
      <c r="AN186" s="143">
        <f>SUM(AG186:AM186)</f>
        <v>0</v>
      </c>
      <c r="AO186" s="144"/>
      <c r="AP186" s="144"/>
      <c r="AQ186" s="144"/>
      <c r="AR186" s="144"/>
      <c r="AS186" s="144"/>
      <c r="AT186" s="144"/>
      <c r="AU186" s="144"/>
      <c r="AV186" s="143">
        <f>SUM(AO186:AU186)</f>
        <v>0</v>
      </c>
      <c r="AW186" s="144"/>
      <c r="AX186" s="144"/>
      <c r="AY186" s="144"/>
      <c r="AZ186" s="144"/>
      <c r="BA186" s="144"/>
      <c r="BB186" s="144"/>
      <c r="BC186" s="144"/>
      <c r="BD186" s="143">
        <f>SUM(AW186:BC186)</f>
        <v>0</v>
      </c>
    </row>
    <row r="187" spans="1:56" ht="12.75" hidden="1" customHeight="1" outlineLevel="2" x14ac:dyDescent="0.2">
      <c r="A187" s="292"/>
      <c r="B187" s="345"/>
      <c r="C187" s="8" t="s">
        <v>14</v>
      </c>
      <c r="D187" s="5"/>
      <c r="E187" s="5"/>
      <c r="F187" s="5"/>
      <c r="G187" s="15"/>
      <c r="H187" s="143"/>
      <c r="I187" s="144"/>
      <c r="J187" s="144"/>
      <c r="K187" s="144"/>
      <c r="L187" s="144"/>
      <c r="M187" s="144" t="s">
        <v>102</v>
      </c>
      <c r="N187" s="144" t="s">
        <v>102</v>
      </c>
      <c r="O187" s="144"/>
      <c r="P187" s="143">
        <f>IF(ISERROR(P186/P182),0,P186/P182)</f>
        <v>0</v>
      </c>
      <c r="Q187" s="144" t="s">
        <v>102</v>
      </c>
      <c r="R187" s="144" t="s">
        <v>102</v>
      </c>
      <c r="S187" s="144"/>
      <c r="T187" s="144" t="s">
        <v>102</v>
      </c>
      <c r="U187" s="144" t="s">
        <v>102</v>
      </c>
      <c r="V187" s="144" t="s">
        <v>102</v>
      </c>
      <c r="W187" s="144"/>
      <c r="X187" s="143">
        <f>IF(ISERROR(X186/X182),0,X186/X182)</f>
        <v>0</v>
      </c>
      <c r="Y187" s="144"/>
      <c r="Z187" s="144"/>
      <c r="AA187" s="144"/>
      <c r="AB187" s="144"/>
      <c r="AC187" s="144"/>
      <c r="AD187" s="144"/>
      <c r="AE187" s="144"/>
      <c r="AF187" s="143">
        <f>IF(ISERROR(AF186/AF182),0,AF186/AF182)</f>
        <v>0</v>
      </c>
      <c r="AG187" s="144"/>
      <c r="AH187" s="144"/>
      <c r="AI187" s="144"/>
      <c r="AJ187" s="144"/>
      <c r="AK187" s="144"/>
      <c r="AL187" s="144"/>
      <c r="AM187" s="144"/>
      <c r="AN187" s="143">
        <f>IF(ISERROR(AN186/AN182),0,AN186/AN182)</f>
        <v>0</v>
      </c>
      <c r="AO187" s="144"/>
      <c r="AP187" s="144"/>
      <c r="AQ187" s="144"/>
      <c r="AR187" s="144"/>
      <c r="AS187" s="144"/>
      <c r="AT187" s="144"/>
      <c r="AU187" s="144"/>
      <c r="AV187" s="143">
        <f>IF(ISERROR(AV186/AV182),0,AV186/AV182)</f>
        <v>0</v>
      </c>
      <c r="AW187" s="144"/>
      <c r="AX187" s="144"/>
      <c r="AY187" s="144"/>
      <c r="AZ187" s="144"/>
      <c r="BA187" s="144"/>
      <c r="BB187" s="144"/>
      <c r="BC187" s="144"/>
      <c r="BD187" s="143">
        <f>IF(ISERROR(BD186/BD182),0,BD186/BD182)</f>
        <v>0</v>
      </c>
    </row>
    <row r="188" spans="1:56" ht="12.75" hidden="1" customHeight="1" outlineLevel="2" x14ac:dyDescent="0.2">
      <c r="A188" s="292" t="s">
        <v>426</v>
      </c>
      <c r="B188" s="345"/>
      <c r="C188" s="8"/>
      <c r="D188" s="5"/>
      <c r="E188" s="5"/>
      <c r="F188" s="5"/>
      <c r="G188" s="15"/>
      <c r="H188" s="143"/>
      <c r="I188" s="144"/>
      <c r="J188" s="144"/>
      <c r="K188" s="144"/>
      <c r="L188" s="144"/>
      <c r="M188" s="144"/>
      <c r="N188" s="144"/>
      <c r="O188" s="144"/>
      <c r="P188" s="143"/>
      <c r="Q188" s="144"/>
      <c r="R188" s="144"/>
      <c r="S188" s="144"/>
      <c r="T188" s="144"/>
      <c r="U188" s="144"/>
      <c r="V188" s="144"/>
      <c r="W188" s="144"/>
      <c r="X188" s="143"/>
      <c r="Y188" s="144"/>
      <c r="Z188" s="144"/>
      <c r="AA188" s="144"/>
      <c r="AB188" s="144"/>
      <c r="AC188" s="144"/>
      <c r="AD188" s="144"/>
      <c r="AE188" s="144"/>
      <c r="AF188" s="143"/>
      <c r="AG188" s="144"/>
      <c r="AH188" s="144"/>
      <c r="AI188" s="144"/>
      <c r="AJ188" s="144"/>
      <c r="AK188" s="144"/>
      <c r="AL188" s="144"/>
      <c r="AM188" s="144"/>
      <c r="AN188" s="143"/>
      <c r="AO188" s="144"/>
      <c r="AP188" s="144"/>
      <c r="AQ188" s="144"/>
      <c r="AR188" s="144"/>
      <c r="AS188" s="144"/>
      <c r="AT188" s="144"/>
      <c r="AU188" s="144"/>
      <c r="AV188" s="143"/>
      <c r="AW188" s="144"/>
      <c r="AX188" s="144"/>
      <c r="AY188" s="144"/>
      <c r="AZ188" s="144"/>
      <c r="BA188" s="144"/>
      <c r="BB188" s="144"/>
      <c r="BC188" s="144"/>
      <c r="BD188" s="143"/>
    </row>
    <row r="189" spans="1:56" ht="12.75" hidden="1" customHeight="1" outlineLevel="2" x14ac:dyDescent="0.2">
      <c r="A189" s="268"/>
      <c r="B189" s="345"/>
      <c r="C189" s="8" t="s">
        <v>766</v>
      </c>
      <c r="D189" s="5" t="s">
        <v>15</v>
      </c>
      <c r="E189" s="5"/>
      <c r="F189" s="5"/>
      <c r="G189" s="15"/>
      <c r="H189" s="143">
        <f t="shared" ref="H189:AM189" si="80">IFERROR(H191/H190,0)</f>
        <v>0</v>
      </c>
      <c r="I189" s="144">
        <f t="shared" si="80"/>
        <v>0</v>
      </c>
      <c r="J189" s="144">
        <f t="shared" si="80"/>
        <v>0</v>
      </c>
      <c r="K189" s="144">
        <f t="shared" si="80"/>
        <v>0</v>
      </c>
      <c r="L189" s="144">
        <f t="shared" si="80"/>
        <v>0</v>
      </c>
      <c r="M189" s="144">
        <f t="shared" si="80"/>
        <v>0</v>
      </c>
      <c r="N189" s="144">
        <f t="shared" si="80"/>
        <v>0</v>
      </c>
      <c r="O189" s="144">
        <f t="shared" si="80"/>
        <v>0</v>
      </c>
      <c r="P189" s="143">
        <f t="shared" si="80"/>
        <v>0</v>
      </c>
      <c r="Q189" s="144">
        <f t="shared" si="80"/>
        <v>0</v>
      </c>
      <c r="R189" s="144">
        <f t="shared" si="80"/>
        <v>0</v>
      </c>
      <c r="S189" s="144">
        <f t="shared" si="80"/>
        <v>0</v>
      </c>
      <c r="T189" s="144">
        <f t="shared" si="80"/>
        <v>0</v>
      </c>
      <c r="U189" s="144">
        <f t="shared" si="80"/>
        <v>0</v>
      </c>
      <c r="V189" s="144">
        <f t="shared" si="80"/>
        <v>0</v>
      </c>
      <c r="W189" s="144">
        <f t="shared" si="80"/>
        <v>0</v>
      </c>
      <c r="X189" s="143">
        <f t="shared" si="80"/>
        <v>0</v>
      </c>
      <c r="Y189" s="144">
        <f t="shared" si="80"/>
        <v>0</v>
      </c>
      <c r="Z189" s="144">
        <f t="shared" si="80"/>
        <v>0</v>
      </c>
      <c r="AA189" s="144">
        <f t="shared" si="80"/>
        <v>0</v>
      </c>
      <c r="AB189" s="144">
        <f t="shared" si="80"/>
        <v>0</v>
      </c>
      <c r="AC189" s="144">
        <f t="shared" si="80"/>
        <v>0</v>
      </c>
      <c r="AD189" s="144">
        <f t="shared" si="80"/>
        <v>0</v>
      </c>
      <c r="AE189" s="144">
        <f t="shared" si="80"/>
        <v>0</v>
      </c>
      <c r="AF189" s="143">
        <f t="shared" si="80"/>
        <v>0</v>
      </c>
      <c r="AG189" s="144">
        <f t="shared" si="80"/>
        <v>0</v>
      </c>
      <c r="AH189" s="144">
        <f t="shared" si="80"/>
        <v>0</v>
      </c>
      <c r="AI189" s="144">
        <f t="shared" si="80"/>
        <v>0</v>
      </c>
      <c r="AJ189" s="144">
        <f t="shared" si="80"/>
        <v>0</v>
      </c>
      <c r="AK189" s="144">
        <f t="shared" si="80"/>
        <v>0</v>
      </c>
      <c r="AL189" s="144">
        <f t="shared" si="80"/>
        <v>0</v>
      </c>
      <c r="AM189" s="144">
        <f t="shared" si="80"/>
        <v>0</v>
      </c>
      <c r="AN189" s="143">
        <f t="shared" ref="AN189:BD189" si="81">IFERROR(AN191/AN190,0)</f>
        <v>0</v>
      </c>
      <c r="AO189" s="144">
        <f t="shared" si="81"/>
        <v>0</v>
      </c>
      <c r="AP189" s="144">
        <f t="shared" si="81"/>
        <v>0</v>
      </c>
      <c r="AQ189" s="144">
        <f t="shared" si="81"/>
        <v>0</v>
      </c>
      <c r="AR189" s="144">
        <f t="shared" si="81"/>
        <v>0</v>
      </c>
      <c r="AS189" s="144">
        <f t="shared" si="81"/>
        <v>0</v>
      </c>
      <c r="AT189" s="144">
        <f t="shared" si="81"/>
        <v>0</v>
      </c>
      <c r="AU189" s="144">
        <f t="shared" si="81"/>
        <v>0</v>
      </c>
      <c r="AV189" s="143">
        <f t="shared" si="81"/>
        <v>0</v>
      </c>
      <c r="AW189" s="144">
        <f t="shared" si="81"/>
        <v>0</v>
      </c>
      <c r="AX189" s="144">
        <f t="shared" si="81"/>
        <v>0</v>
      </c>
      <c r="AY189" s="144">
        <f t="shared" si="81"/>
        <v>0</v>
      </c>
      <c r="AZ189" s="144">
        <f t="shared" si="81"/>
        <v>0</v>
      </c>
      <c r="BA189" s="144">
        <f t="shared" si="81"/>
        <v>0</v>
      </c>
      <c r="BB189" s="144">
        <f t="shared" si="81"/>
        <v>0</v>
      </c>
      <c r="BC189" s="144">
        <f t="shared" si="81"/>
        <v>0</v>
      </c>
      <c r="BD189" s="143">
        <f t="shared" si="81"/>
        <v>0</v>
      </c>
    </row>
    <row r="190" spans="1:56" ht="12.75" hidden="1" customHeight="1" outlineLevel="2" x14ac:dyDescent="0.2">
      <c r="A190" s="291" t="s">
        <v>427</v>
      </c>
      <c r="B190" s="345"/>
      <c r="C190" s="8" t="s">
        <v>764</v>
      </c>
      <c r="D190" s="5"/>
      <c r="E190" s="5"/>
      <c r="F190" s="5"/>
      <c r="G190" s="15"/>
      <c r="H190" s="143">
        <f>SUMIF($I$3:$BD$3,$H$3,$I190:$BD190)</f>
        <v>0</v>
      </c>
      <c r="I190" s="144"/>
      <c r="J190" s="144"/>
      <c r="K190" s="144"/>
      <c r="L190" s="144"/>
      <c r="M190" s="144"/>
      <c r="N190" s="144"/>
      <c r="O190" s="144"/>
      <c r="P190" s="143">
        <f>SUM(I190:O190)</f>
        <v>0</v>
      </c>
      <c r="Q190" s="144"/>
      <c r="R190" s="144"/>
      <c r="S190" s="144"/>
      <c r="T190" s="144"/>
      <c r="U190" s="144"/>
      <c r="V190" s="144"/>
      <c r="W190" s="144"/>
      <c r="X190" s="143">
        <f>SUM(Q190:W190)</f>
        <v>0</v>
      </c>
      <c r="Y190" s="144"/>
      <c r="Z190" s="144"/>
      <c r="AA190" s="144"/>
      <c r="AB190" s="144"/>
      <c r="AC190" s="144"/>
      <c r="AD190" s="144"/>
      <c r="AE190" s="144"/>
      <c r="AF190" s="143">
        <f>SUM(Y190:AE190)</f>
        <v>0</v>
      </c>
      <c r="AG190" s="144"/>
      <c r="AH190" s="144"/>
      <c r="AI190" s="144"/>
      <c r="AJ190" s="144"/>
      <c r="AK190" s="144"/>
      <c r="AL190" s="144"/>
      <c r="AM190" s="144"/>
      <c r="AN190" s="143">
        <f>SUM(AG190:AM190)</f>
        <v>0</v>
      </c>
      <c r="AO190" s="144"/>
      <c r="AP190" s="144"/>
      <c r="AQ190" s="144"/>
      <c r="AR190" s="144"/>
      <c r="AS190" s="144"/>
      <c r="AT190" s="144"/>
      <c r="AU190" s="144"/>
      <c r="AV190" s="143">
        <f>SUM(AO190:AU190)</f>
        <v>0</v>
      </c>
      <c r="AW190" s="144"/>
      <c r="AX190" s="144"/>
      <c r="AY190" s="144"/>
      <c r="AZ190" s="144"/>
      <c r="BA190" s="144"/>
      <c r="BB190" s="144"/>
      <c r="BC190" s="144"/>
      <c r="BD190" s="143">
        <f>SUM(AW190:BC190)</f>
        <v>0</v>
      </c>
    </row>
    <row r="191" spans="1:56" ht="12.75" hidden="1" customHeight="1" outlineLevel="2" x14ac:dyDescent="0.2">
      <c r="A191" s="291" t="s">
        <v>212</v>
      </c>
      <c r="B191" s="345"/>
      <c r="C191" s="8" t="s">
        <v>765</v>
      </c>
      <c r="D191" s="5"/>
      <c r="E191" s="5"/>
      <c r="F191" s="5"/>
      <c r="G191" s="15"/>
      <c r="H191" s="143">
        <f>SUMIF($I$3:$BD$3,$H$3,$I191:$BD191)</f>
        <v>0</v>
      </c>
      <c r="I191" s="144"/>
      <c r="J191" s="144"/>
      <c r="K191" s="144"/>
      <c r="L191" s="144"/>
      <c r="M191" s="144"/>
      <c r="N191" s="144"/>
      <c r="O191" s="144"/>
      <c r="P191" s="143">
        <f>SUM(I191:O191)</f>
        <v>0</v>
      </c>
      <c r="Q191" s="144"/>
      <c r="R191" s="144"/>
      <c r="S191" s="144"/>
      <c r="T191" s="144"/>
      <c r="U191" s="144"/>
      <c r="V191" s="144"/>
      <c r="W191" s="144"/>
      <c r="X191" s="143">
        <f>SUM(Q191:W191)</f>
        <v>0</v>
      </c>
      <c r="Y191" s="144"/>
      <c r="Z191" s="144"/>
      <c r="AA191" s="144"/>
      <c r="AB191" s="144"/>
      <c r="AC191" s="144"/>
      <c r="AD191" s="144"/>
      <c r="AE191" s="144"/>
      <c r="AF191" s="143">
        <f>SUM(Y191:AE191)</f>
        <v>0</v>
      </c>
      <c r="AG191" s="144"/>
      <c r="AH191" s="144"/>
      <c r="AI191" s="144"/>
      <c r="AJ191" s="144"/>
      <c r="AK191" s="144"/>
      <c r="AL191" s="144"/>
      <c r="AM191" s="144"/>
      <c r="AN191" s="143">
        <f>SUM(AG191:AM191)</f>
        <v>0</v>
      </c>
      <c r="AO191" s="144"/>
      <c r="AP191" s="144"/>
      <c r="AQ191" s="144"/>
      <c r="AR191" s="144"/>
      <c r="AS191" s="144"/>
      <c r="AT191" s="144"/>
      <c r="AU191" s="144"/>
      <c r="AV191" s="143">
        <f>SUM(AO191:AU191)</f>
        <v>0</v>
      </c>
      <c r="AW191" s="144"/>
      <c r="AX191" s="144"/>
      <c r="AY191" s="144"/>
      <c r="AZ191" s="144"/>
      <c r="BA191" s="144"/>
      <c r="BB191" s="144"/>
      <c r="BC191" s="144"/>
      <c r="BD191" s="143">
        <f>SUM(AW191:BC191)</f>
        <v>0</v>
      </c>
    </row>
    <row r="192" spans="1:56" ht="12.75" hidden="1" customHeight="1" outlineLevel="2" x14ac:dyDescent="0.2">
      <c r="A192" s="291" t="s">
        <v>207</v>
      </c>
      <c r="B192" s="345"/>
      <c r="C192" s="8" t="s">
        <v>2</v>
      </c>
      <c r="D192" s="5" t="s">
        <v>9</v>
      </c>
      <c r="E192" s="5"/>
      <c r="F192" s="5"/>
      <c r="G192" s="15"/>
      <c r="H192" s="143"/>
      <c r="I192" s="144"/>
      <c r="J192" s="144"/>
      <c r="K192" s="144"/>
      <c r="L192" s="144"/>
      <c r="M192" s="144"/>
      <c r="N192" s="144"/>
      <c r="O192" s="144"/>
      <c r="P192" s="143">
        <f>SUM(I192:O192)</f>
        <v>0</v>
      </c>
      <c r="Q192" s="144"/>
      <c r="R192" s="144"/>
      <c r="S192" s="144"/>
      <c r="T192" s="144"/>
      <c r="U192" s="144"/>
      <c r="V192" s="144"/>
      <c r="W192" s="144"/>
      <c r="X192" s="143">
        <f>SUM(Q192:W192)</f>
        <v>0</v>
      </c>
      <c r="Y192" s="144"/>
      <c r="Z192" s="144"/>
      <c r="AA192" s="144"/>
      <c r="AB192" s="144"/>
      <c r="AC192" s="144"/>
      <c r="AD192" s="144"/>
      <c r="AE192" s="144"/>
      <c r="AF192" s="143">
        <f>SUM(Y192:AE192)</f>
        <v>0</v>
      </c>
      <c r="AG192" s="144"/>
      <c r="AH192" s="144"/>
      <c r="AI192" s="144"/>
      <c r="AJ192" s="144"/>
      <c r="AK192" s="144"/>
      <c r="AL192" s="144"/>
      <c r="AM192" s="144"/>
      <c r="AN192" s="143">
        <f>SUM(AG192:AM192)</f>
        <v>0</v>
      </c>
      <c r="AO192" s="144"/>
      <c r="AP192" s="144"/>
      <c r="AQ192" s="144"/>
      <c r="AR192" s="144"/>
      <c r="AS192" s="144"/>
      <c r="AT192" s="144"/>
      <c r="AU192" s="144"/>
      <c r="AV192" s="143">
        <f>SUM(AO192:AU192)</f>
        <v>0</v>
      </c>
      <c r="AW192" s="144"/>
      <c r="AX192" s="144"/>
      <c r="AY192" s="144"/>
      <c r="AZ192" s="144"/>
      <c r="BA192" s="144"/>
      <c r="BB192" s="144"/>
      <c r="BC192" s="144"/>
      <c r="BD192" s="143">
        <f>SUM(AW192:BC192)</f>
        <v>0</v>
      </c>
    </row>
    <row r="193" spans="1:56" ht="12.75" hidden="1" customHeight="1" outlineLevel="2" x14ac:dyDescent="0.2">
      <c r="A193" s="292" t="s">
        <v>209</v>
      </c>
      <c r="B193" s="345"/>
      <c r="C193" s="8" t="s">
        <v>3</v>
      </c>
      <c r="D193" s="5" t="s">
        <v>9</v>
      </c>
      <c r="E193" s="5"/>
      <c r="F193" s="5"/>
      <c r="G193" s="15"/>
      <c r="H193" s="143"/>
      <c r="I193" s="144"/>
      <c r="J193" s="144"/>
      <c r="K193" s="144"/>
      <c r="L193" s="144"/>
      <c r="M193" s="144"/>
      <c r="N193" s="144"/>
      <c r="O193" s="144"/>
      <c r="P193" s="143">
        <f>SUM(I193:O193)</f>
        <v>0</v>
      </c>
      <c r="Q193" s="144"/>
      <c r="R193" s="144"/>
      <c r="S193" s="144"/>
      <c r="T193" s="144"/>
      <c r="U193" s="144"/>
      <c r="V193" s="144"/>
      <c r="W193" s="144"/>
      <c r="X193" s="143">
        <f>SUM(Q193:W193)</f>
        <v>0</v>
      </c>
      <c r="Y193" s="144"/>
      <c r="Z193" s="144"/>
      <c r="AA193" s="144"/>
      <c r="AB193" s="144"/>
      <c r="AC193" s="144"/>
      <c r="AD193" s="144"/>
      <c r="AE193" s="144"/>
      <c r="AF193" s="143">
        <f>SUM(Y193:AE193)</f>
        <v>0</v>
      </c>
      <c r="AG193" s="144"/>
      <c r="AH193" s="144"/>
      <c r="AI193" s="144"/>
      <c r="AJ193" s="144"/>
      <c r="AK193" s="144"/>
      <c r="AL193" s="144"/>
      <c r="AM193" s="144"/>
      <c r="AN193" s="143">
        <f>SUM(AG193:AM193)</f>
        <v>0</v>
      </c>
      <c r="AO193" s="144"/>
      <c r="AP193" s="144"/>
      <c r="AQ193" s="144"/>
      <c r="AR193" s="144"/>
      <c r="AS193" s="144"/>
      <c r="AT193" s="144"/>
      <c r="AU193" s="144"/>
      <c r="AV193" s="143">
        <f>SUM(AO193:AU193)</f>
        <v>0</v>
      </c>
      <c r="AW193" s="144"/>
      <c r="AX193" s="144"/>
      <c r="AY193" s="144"/>
      <c r="AZ193" s="144"/>
      <c r="BA193" s="144"/>
      <c r="BB193" s="144"/>
      <c r="BC193" s="144"/>
      <c r="BD193" s="143">
        <f>SUM(AW193:BC193)</f>
        <v>0</v>
      </c>
    </row>
    <row r="194" spans="1:56" ht="12.75" hidden="1" customHeight="1" outlineLevel="2" x14ac:dyDescent="0.2">
      <c r="A194" s="292" t="s">
        <v>210</v>
      </c>
      <c r="B194" s="345"/>
      <c r="C194" s="8" t="s">
        <v>33</v>
      </c>
      <c r="D194" s="5" t="s">
        <v>9</v>
      </c>
      <c r="E194" s="5"/>
      <c r="F194" s="5"/>
      <c r="G194" s="15"/>
      <c r="H194" s="143"/>
      <c r="I194" s="144"/>
      <c r="J194" s="144"/>
      <c r="K194" s="144"/>
      <c r="L194" s="144"/>
      <c r="M194" s="144"/>
      <c r="N194" s="144"/>
      <c r="O194" s="144"/>
      <c r="P194" s="143">
        <f>SUM(I194:O194)</f>
        <v>0</v>
      </c>
      <c r="Q194" s="144"/>
      <c r="R194" s="144"/>
      <c r="S194" s="144"/>
      <c r="T194" s="144"/>
      <c r="U194" s="144"/>
      <c r="V194" s="144"/>
      <c r="W194" s="144"/>
      <c r="X194" s="143">
        <f>SUM(Q194:W194)</f>
        <v>0</v>
      </c>
      <c r="Y194" s="144"/>
      <c r="Z194" s="144"/>
      <c r="AA194" s="144"/>
      <c r="AB194" s="144"/>
      <c r="AC194" s="144"/>
      <c r="AD194" s="144"/>
      <c r="AE194" s="144"/>
      <c r="AF194" s="143">
        <f>SUM(Y194:AE194)</f>
        <v>0</v>
      </c>
      <c r="AG194" s="144"/>
      <c r="AH194" s="144"/>
      <c r="AI194" s="144"/>
      <c r="AJ194" s="144"/>
      <c r="AK194" s="144"/>
      <c r="AL194" s="144"/>
      <c r="AM194" s="144"/>
      <c r="AN194" s="143">
        <f>SUM(AG194:AM194)</f>
        <v>0</v>
      </c>
      <c r="AO194" s="144"/>
      <c r="AP194" s="144"/>
      <c r="AQ194" s="144"/>
      <c r="AR194" s="144"/>
      <c r="AS194" s="144"/>
      <c r="AT194" s="144"/>
      <c r="AU194" s="144"/>
      <c r="AV194" s="143">
        <f>SUM(AO194:AU194)</f>
        <v>0</v>
      </c>
      <c r="AW194" s="144"/>
      <c r="AX194" s="144"/>
      <c r="AY194" s="144"/>
      <c r="AZ194" s="144"/>
      <c r="BA194" s="144"/>
      <c r="BB194" s="144"/>
      <c r="BC194" s="144"/>
      <c r="BD194" s="143">
        <f>SUM(AW194:BC194)</f>
        <v>0</v>
      </c>
    </row>
    <row r="195" spans="1:56" s="2" customFormat="1" ht="12.75" hidden="1" customHeight="1" outlineLevel="2" x14ac:dyDescent="0.2">
      <c r="A195" s="293"/>
      <c r="B195" s="345"/>
      <c r="C195" s="8" t="s">
        <v>13</v>
      </c>
      <c r="D195" s="5" t="s">
        <v>4</v>
      </c>
      <c r="E195" s="5"/>
      <c r="F195" s="5"/>
      <c r="G195" s="15"/>
      <c r="H195" s="143"/>
      <c r="I195" s="144"/>
      <c r="J195" s="144"/>
      <c r="K195" s="144"/>
      <c r="L195" s="144"/>
      <c r="M195" s="144" t="s">
        <v>102</v>
      </c>
      <c r="N195" s="144"/>
      <c r="O195" s="144"/>
      <c r="P195" s="143">
        <f>IF(ISERROR(P194/P192),0,P194/P192)</f>
        <v>0</v>
      </c>
      <c r="Q195" s="144"/>
      <c r="R195" s="144"/>
      <c r="S195" s="144"/>
      <c r="T195" s="144"/>
      <c r="U195" s="144"/>
      <c r="V195" s="144"/>
      <c r="W195" s="144"/>
      <c r="X195" s="143">
        <f>IF(ISERROR(X194/X192),0,X194/X192)</f>
        <v>0</v>
      </c>
      <c r="Y195" s="144"/>
      <c r="Z195" s="144"/>
      <c r="AA195" s="144"/>
      <c r="AB195" s="144"/>
      <c r="AC195" s="144"/>
      <c r="AD195" s="144"/>
      <c r="AE195" s="144"/>
      <c r="AF195" s="143">
        <f>IF(ISERROR(AF194/AF192),0,AF194/AF192)</f>
        <v>0</v>
      </c>
      <c r="AG195" s="144"/>
      <c r="AH195" s="144"/>
      <c r="AI195" s="144"/>
      <c r="AJ195" s="144"/>
      <c r="AK195" s="144"/>
      <c r="AL195" s="144"/>
      <c r="AM195" s="144"/>
      <c r="AN195" s="143">
        <f>IF(ISERROR(AN194/AN192),0,AN194/AN192)</f>
        <v>0</v>
      </c>
      <c r="AO195" s="144"/>
      <c r="AP195" s="144"/>
      <c r="AQ195" s="144"/>
      <c r="AR195" s="144"/>
      <c r="AS195" s="144"/>
      <c r="AT195" s="144"/>
      <c r="AU195" s="144"/>
      <c r="AV195" s="143">
        <f>IF(ISERROR(AV194/AV192),0,AV194/AV192)</f>
        <v>0</v>
      </c>
      <c r="AW195" s="144"/>
      <c r="AX195" s="144"/>
      <c r="AY195" s="144"/>
      <c r="AZ195" s="144"/>
      <c r="BA195" s="144"/>
      <c r="BB195" s="144"/>
      <c r="BC195" s="144"/>
      <c r="BD195" s="143">
        <f>IF(ISERROR(BD194/BD192),0,BD194/BD192)</f>
        <v>0</v>
      </c>
    </row>
    <row r="196" spans="1:56" ht="12.75" hidden="1" customHeight="1" outlineLevel="2" x14ac:dyDescent="0.2">
      <c r="A196" s="293"/>
      <c r="B196" s="345"/>
      <c r="C196" s="8" t="s">
        <v>5</v>
      </c>
      <c r="D196" s="5" t="s">
        <v>4</v>
      </c>
      <c r="E196" s="5"/>
      <c r="F196" s="5"/>
      <c r="G196" s="15"/>
      <c r="H196" s="143"/>
      <c r="I196" s="144"/>
      <c r="J196" s="144"/>
      <c r="K196" s="144"/>
      <c r="L196" s="144"/>
      <c r="M196" s="144" t="s">
        <v>102</v>
      </c>
      <c r="N196" s="144"/>
      <c r="O196" s="144"/>
      <c r="P196" s="143">
        <f>IF(ISERROR((P192-P193)/P192),0,(P192-P193)/P192)</f>
        <v>0</v>
      </c>
      <c r="Q196" s="144"/>
      <c r="R196" s="144"/>
      <c r="S196" s="144"/>
      <c r="T196" s="144"/>
      <c r="U196" s="144"/>
      <c r="V196" s="144"/>
      <c r="W196" s="144"/>
      <c r="X196" s="143">
        <f>IF(ISERROR((X192-X193)/X192),0,(X192-X193)/X192)</f>
        <v>0</v>
      </c>
      <c r="Y196" s="144"/>
      <c r="Z196" s="144"/>
      <c r="AA196" s="144"/>
      <c r="AB196" s="144"/>
      <c r="AC196" s="144"/>
      <c r="AD196" s="144"/>
      <c r="AE196" s="144"/>
      <c r="AF196" s="143">
        <f>IF(ISERROR((AF192-AF193)/AF192),0,(AF192-AF193)/AF192)</f>
        <v>0</v>
      </c>
      <c r="AG196" s="144"/>
      <c r="AH196" s="144"/>
      <c r="AI196" s="144"/>
      <c r="AJ196" s="144"/>
      <c r="AK196" s="144"/>
      <c r="AL196" s="144"/>
      <c r="AM196" s="144"/>
      <c r="AN196" s="143">
        <f>IF(ISERROR((AN192-AN193)/AN192),0,(AN192-AN193)/AN192)</f>
        <v>0</v>
      </c>
      <c r="AO196" s="144"/>
      <c r="AP196" s="144"/>
      <c r="AQ196" s="144"/>
      <c r="AR196" s="144"/>
      <c r="AS196" s="144"/>
      <c r="AT196" s="144"/>
      <c r="AU196" s="144"/>
      <c r="AV196" s="143">
        <f>IF(ISERROR((AV192-AV193)/AV192),0,(AV192-AV193)/AV192)</f>
        <v>0</v>
      </c>
      <c r="AW196" s="144"/>
      <c r="AX196" s="144"/>
      <c r="AY196" s="144"/>
      <c r="AZ196" s="144"/>
      <c r="BA196" s="144"/>
      <c r="BB196" s="144"/>
      <c r="BC196" s="144"/>
      <c r="BD196" s="143">
        <f>IF(ISERROR((BD192-BD193)/BD192),0,(BD192-BD193)/BD192)</f>
        <v>0</v>
      </c>
    </row>
    <row r="197" spans="1:56" ht="12.75" hidden="1" customHeight="1" outlineLevel="3" x14ac:dyDescent="0.2">
      <c r="A197" s="292" t="s">
        <v>211</v>
      </c>
      <c r="B197" s="345"/>
      <c r="C197" s="8" t="s">
        <v>46</v>
      </c>
      <c r="D197" s="5"/>
      <c r="E197" s="5"/>
      <c r="F197" s="5"/>
      <c r="G197" s="15"/>
      <c r="H197" s="143"/>
      <c r="I197" s="144"/>
      <c r="J197" s="144"/>
      <c r="K197" s="144"/>
      <c r="L197" s="144"/>
      <c r="M197" s="144"/>
      <c r="N197" s="144"/>
      <c r="O197" s="144"/>
      <c r="P197" s="143">
        <f>SUM(I197:O197)</f>
        <v>0</v>
      </c>
      <c r="Q197" s="144"/>
      <c r="R197" s="144"/>
      <c r="S197" s="144"/>
      <c r="T197" s="144"/>
      <c r="U197" s="144"/>
      <c r="V197" s="144"/>
      <c r="W197" s="144"/>
      <c r="X197" s="143">
        <f>SUM(Q197:W197)</f>
        <v>0</v>
      </c>
      <c r="Y197" s="144"/>
      <c r="Z197" s="144"/>
      <c r="AA197" s="144"/>
      <c r="AB197" s="144"/>
      <c r="AC197" s="144"/>
      <c r="AD197" s="144"/>
      <c r="AE197" s="144"/>
      <c r="AF197" s="143">
        <f>SUM(Y197:AE197)</f>
        <v>0</v>
      </c>
      <c r="AG197" s="144"/>
      <c r="AH197" s="144"/>
      <c r="AI197" s="144"/>
      <c r="AJ197" s="144"/>
      <c r="AK197" s="144"/>
      <c r="AL197" s="144"/>
      <c r="AM197" s="144"/>
      <c r="AN197" s="143">
        <f>SUM(AG197:AM197)</f>
        <v>0</v>
      </c>
      <c r="AO197" s="144"/>
      <c r="AP197" s="144"/>
      <c r="AQ197" s="144"/>
      <c r="AR197" s="144"/>
      <c r="AS197" s="144"/>
      <c r="AT197" s="144"/>
      <c r="AU197" s="144"/>
      <c r="AV197" s="143">
        <f>SUM(AO197:AU197)</f>
        <v>0</v>
      </c>
      <c r="AW197" s="144"/>
      <c r="AX197" s="144"/>
      <c r="AY197" s="144"/>
      <c r="AZ197" s="144"/>
      <c r="BA197" s="144"/>
      <c r="BB197" s="144"/>
      <c r="BC197" s="144"/>
      <c r="BD197" s="143">
        <f>SUM(AW197:BC197)</f>
        <v>0</v>
      </c>
    </row>
    <row r="198" spans="1:56" ht="12.75" hidden="1" customHeight="1" outlineLevel="2" x14ac:dyDescent="0.2">
      <c r="A198" s="292"/>
      <c r="B198" s="345"/>
      <c r="C198" s="8" t="s">
        <v>14</v>
      </c>
      <c r="D198" s="5"/>
      <c r="E198" s="5"/>
      <c r="F198" s="5"/>
      <c r="G198" s="15"/>
      <c r="H198" s="143"/>
      <c r="I198" s="144"/>
      <c r="J198" s="144"/>
      <c r="K198" s="144"/>
      <c r="L198" s="144"/>
      <c r="M198" s="144" t="s">
        <v>102</v>
      </c>
      <c r="N198" s="144"/>
      <c r="O198" s="144"/>
      <c r="P198" s="143">
        <f>IF(ISERROR(P197/P193),0,P197/P193)</f>
        <v>0</v>
      </c>
      <c r="Q198" s="144"/>
      <c r="R198" s="144"/>
      <c r="S198" s="144"/>
      <c r="T198" s="144"/>
      <c r="U198" s="144"/>
      <c r="V198" s="144"/>
      <c r="W198" s="144"/>
      <c r="X198" s="143">
        <f>IF(ISERROR(X197/X193),0,X197/X193)</f>
        <v>0</v>
      </c>
      <c r="Y198" s="144"/>
      <c r="Z198" s="144"/>
      <c r="AA198" s="144"/>
      <c r="AB198" s="144"/>
      <c r="AC198" s="144"/>
      <c r="AD198" s="144"/>
      <c r="AE198" s="144"/>
      <c r="AF198" s="143">
        <f>IF(ISERROR(AF197/AF193),0,AF197/AF193)</f>
        <v>0</v>
      </c>
      <c r="AG198" s="144"/>
      <c r="AH198" s="144"/>
      <c r="AI198" s="144"/>
      <c r="AJ198" s="144"/>
      <c r="AK198" s="144"/>
      <c r="AL198" s="144"/>
      <c r="AM198" s="144"/>
      <c r="AN198" s="143">
        <f>IF(ISERROR(AN197/AN193),0,AN197/AN193)</f>
        <v>0</v>
      </c>
      <c r="AO198" s="144"/>
      <c r="AP198" s="144"/>
      <c r="AQ198" s="144"/>
      <c r="AR198" s="144"/>
      <c r="AS198" s="144"/>
      <c r="AT198" s="144"/>
      <c r="AU198" s="144"/>
      <c r="AV198" s="143">
        <f>IF(ISERROR(AV197/AV193),0,AV197/AV193)</f>
        <v>0</v>
      </c>
      <c r="AW198" s="144"/>
      <c r="AX198" s="144"/>
      <c r="AY198" s="144"/>
      <c r="AZ198" s="144"/>
      <c r="BA198" s="144"/>
      <c r="BB198" s="144"/>
      <c r="BC198" s="144"/>
      <c r="BD198" s="143">
        <f>IF(ISERROR(BD197/BD193),0,BD197/BD193)</f>
        <v>0</v>
      </c>
    </row>
    <row r="199" spans="1:56" ht="12.75" hidden="1" customHeight="1" outlineLevel="2" x14ac:dyDescent="0.2">
      <c r="A199" s="292" t="s">
        <v>426</v>
      </c>
      <c r="B199" s="345"/>
      <c r="C199" s="8"/>
      <c r="D199" s="5"/>
      <c r="E199" s="5"/>
      <c r="F199" s="5"/>
      <c r="G199" s="15"/>
      <c r="H199" s="143"/>
      <c r="I199" s="144"/>
      <c r="J199" s="144"/>
      <c r="K199" s="144"/>
      <c r="L199" s="144"/>
      <c r="M199" s="144"/>
      <c r="N199" s="144"/>
      <c r="O199" s="144"/>
      <c r="P199" s="143"/>
      <c r="Q199" s="144"/>
      <c r="R199" s="144"/>
      <c r="S199" s="144"/>
      <c r="T199" s="144"/>
      <c r="U199" s="144"/>
      <c r="V199" s="144"/>
      <c r="W199" s="144"/>
      <c r="X199" s="143"/>
      <c r="Y199" s="144"/>
      <c r="Z199" s="144"/>
      <c r="AA199" s="144"/>
      <c r="AB199" s="144"/>
      <c r="AC199" s="144"/>
      <c r="AD199" s="144"/>
      <c r="AE199" s="144"/>
      <c r="AF199" s="143"/>
      <c r="AG199" s="144"/>
      <c r="AH199" s="144"/>
      <c r="AI199" s="144"/>
      <c r="AJ199" s="144"/>
      <c r="AK199" s="144"/>
      <c r="AL199" s="144"/>
      <c r="AM199" s="144"/>
      <c r="AN199" s="143"/>
      <c r="AO199" s="144"/>
      <c r="AP199" s="144"/>
      <c r="AQ199" s="144"/>
      <c r="AR199" s="144"/>
      <c r="AS199" s="144"/>
      <c r="AT199" s="144"/>
      <c r="AU199" s="144"/>
      <c r="AV199" s="143"/>
      <c r="AW199" s="144"/>
      <c r="AX199" s="144"/>
      <c r="AY199" s="144"/>
      <c r="AZ199" s="144"/>
      <c r="BA199" s="144"/>
      <c r="BB199" s="144"/>
      <c r="BC199" s="144"/>
      <c r="BD199" s="143"/>
    </row>
    <row r="200" spans="1:56" ht="12.75" hidden="1" customHeight="1" outlineLevel="2" x14ac:dyDescent="0.2">
      <c r="A200" s="268"/>
      <c r="B200" s="345"/>
      <c r="C200" s="8" t="s">
        <v>766</v>
      </c>
      <c r="D200" s="5" t="s">
        <v>15</v>
      </c>
      <c r="E200" s="5"/>
      <c r="F200" s="5"/>
      <c r="G200" s="15"/>
      <c r="H200" s="143">
        <f t="shared" ref="H200:AM200" si="82">IFERROR(H202/H201,0)</f>
        <v>0</v>
      </c>
      <c r="I200" s="144">
        <f t="shared" si="82"/>
        <v>0</v>
      </c>
      <c r="J200" s="144">
        <f t="shared" si="82"/>
        <v>0</v>
      </c>
      <c r="K200" s="144">
        <f t="shared" si="82"/>
        <v>0</v>
      </c>
      <c r="L200" s="144">
        <f t="shared" si="82"/>
        <v>0</v>
      </c>
      <c r="M200" s="144">
        <f t="shared" si="82"/>
        <v>0</v>
      </c>
      <c r="N200" s="144">
        <f t="shared" si="82"/>
        <v>0</v>
      </c>
      <c r="O200" s="144">
        <f t="shared" si="82"/>
        <v>0</v>
      </c>
      <c r="P200" s="143">
        <f t="shared" si="82"/>
        <v>0</v>
      </c>
      <c r="Q200" s="144">
        <f t="shared" si="82"/>
        <v>0</v>
      </c>
      <c r="R200" s="144">
        <f t="shared" si="82"/>
        <v>0</v>
      </c>
      <c r="S200" s="144">
        <f t="shared" si="82"/>
        <v>0</v>
      </c>
      <c r="T200" s="144">
        <f t="shared" si="82"/>
        <v>0</v>
      </c>
      <c r="U200" s="144">
        <f t="shared" si="82"/>
        <v>0</v>
      </c>
      <c r="V200" s="144">
        <f t="shared" si="82"/>
        <v>0</v>
      </c>
      <c r="W200" s="144">
        <f t="shared" si="82"/>
        <v>0</v>
      </c>
      <c r="X200" s="143">
        <f t="shared" si="82"/>
        <v>0</v>
      </c>
      <c r="Y200" s="144">
        <f t="shared" si="82"/>
        <v>0</v>
      </c>
      <c r="Z200" s="144">
        <f t="shared" si="82"/>
        <v>0</v>
      </c>
      <c r="AA200" s="144">
        <f t="shared" si="82"/>
        <v>0</v>
      </c>
      <c r="AB200" s="144">
        <f t="shared" si="82"/>
        <v>0</v>
      </c>
      <c r="AC200" s="144">
        <f t="shared" si="82"/>
        <v>0</v>
      </c>
      <c r="AD200" s="144">
        <f t="shared" si="82"/>
        <v>0</v>
      </c>
      <c r="AE200" s="144">
        <f t="shared" si="82"/>
        <v>0</v>
      </c>
      <c r="AF200" s="143">
        <f t="shared" si="82"/>
        <v>0</v>
      </c>
      <c r="AG200" s="144">
        <f t="shared" si="82"/>
        <v>0</v>
      </c>
      <c r="AH200" s="144">
        <f t="shared" si="82"/>
        <v>0</v>
      </c>
      <c r="AI200" s="144">
        <f t="shared" si="82"/>
        <v>0</v>
      </c>
      <c r="AJ200" s="144">
        <f t="shared" si="82"/>
        <v>0</v>
      </c>
      <c r="AK200" s="144">
        <f t="shared" si="82"/>
        <v>0</v>
      </c>
      <c r="AL200" s="144">
        <f t="shared" si="82"/>
        <v>0</v>
      </c>
      <c r="AM200" s="144">
        <f t="shared" si="82"/>
        <v>0</v>
      </c>
      <c r="AN200" s="143">
        <f t="shared" ref="AN200:BD200" si="83">IFERROR(AN202/AN201,0)</f>
        <v>0</v>
      </c>
      <c r="AO200" s="144">
        <f t="shared" si="83"/>
        <v>0</v>
      </c>
      <c r="AP200" s="144">
        <f t="shared" si="83"/>
        <v>0</v>
      </c>
      <c r="AQ200" s="144">
        <f t="shared" si="83"/>
        <v>0</v>
      </c>
      <c r="AR200" s="144">
        <f t="shared" si="83"/>
        <v>0</v>
      </c>
      <c r="AS200" s="144">
        <f t="shared" si="83"/>
        <v>0</v>
      </c>
      <c r="AT200" s="144">
        <f t="shared" si="83"/>
        <v>0</v>
      </c>
      <c r="AU200" s="144">
        <f t="shared" si="83"/>
        <v>0</v>
      </c>
      <c r="AV200" s="143">
        <f t="shared" si="83"/>
        <v>0</v>
      </c>
      <c r="AW200" s="144">
        <f t="shared" si="83"/>
        <v>0</v>
      </c>
      <c r="AX200" s="144">
        <f t="shared" si="83"/>
        <v>0</v>
      </c>
      <c r="AY200" s="144">
        <f t="shared" si="83"/>
        <v>0</v>
      </c>
      <c r="AZ200" s="144">
        <f t="shared" si="83"/>
        <v>0</v>
      </c>
      <c r="BA200" s="144">
        <f t="shared" si="83"/>
        <v>0</v>
      </c>
      <c r="BB200" s="144">
        <f t="shared" si="83"/>
        <v>0</v>
      </c>
      <c r="BC200" s="144">
        <f t="shared" si="83"/>
        <v>0</v>
      </c>
      <c r="BD200" s="143">
        <f t="shared" si="83"/>
        <v>0</v>
      </c>
    </row>
    <row r="201" spans="1:56" ht="12.75" hidden="1" customHeight="1" outlineLevel="2" x14ac:dyDescent="0.2">
      <c r="A201" s="291" t="s">
        <v>427</v>
      </c>
      <c r="B201" s="345"/>
      <c r="C201" s="8" t="s">
        <v>764</v>
      </c>
      <c r="D201" s="5"/>
      <c r="E201" s="5"/>
      <c r="F201" s="5"/>
      <c r="G201" s="15"/>
      <c r="H201" s="143">
        <f>SUMIF($I$3:$BD$3,$H$3,$I201:$BD201)</f>
        <v>0</v>
      </c>
      <c r="I201" s="144"/>
      <c r="J201" s="144"/>
      <c r="K201" s="144"/>
      <c r="L201" s="144"/>
      <c r="M201" s="144"/>
      <c r="N201" s="144"/>
      <c r="O201" s="144"/>
      <c r="P201" s="143">
        <f>SUM(I201:O201)</f>
        <v>0</v>
      </c>
      <c r="Q201" s="144"/>
      <c r="R201" s="144"/>
      <c r="S201" s="144"/>
      <c r="T201" s="144"/>
      <c r="U201" s="144"/>
      <c r="V201" s="144"/>
      <c r="W201" s="144"/>
      <c r="X201" s="143">
        <f>SUM(Q201:W201)</f>
        <v>0</v>
      </c>
      <c r="Y201" s="144"/>
      <c r="Z201" s="144"/>
      <c r="AA201" s="144"/>
      <c r="AB201" s="144"/>
      <c r="AC201" s="144"/>
      <c r="AD201" s="144"/>
      <c r="AE201" s="144"/>
      <c r="AF201" s="143">
        <f>SUM(Y201:AE201)</f>
        <v>0</v>
      </c>
      <c r="AG201" s="144"/>
      <c r="AH201" s="144"/>
      <c r="AI201" s="144"/>
      <c r="AJ201" s="144"/>
      <c r="AK201" s="144"/>
      <c r="AL201" s="144"/>
      <c r="AM201" s="144"/>
      <c r="AN201" s="143">
        <f>SUM(AG201:AM201)</f>
        <v>0</v>
      </c>
      <c r="AO201" s="144"/>
      <c r="AP201" s="144"/>
      <c r="AQ201" s="144"/>
      <c r="AR201" s="144"/>
      <c r="AS201" s="144"/>
      <c r="AT201" s="144"/>
      <c r="AU201" s="144"/>
      <c r="AV201" s="143">
        <f>SUM(AO201:AU201)</f>
        <v>0</v>
      </c>
      <c r="AW201" s="144"/>
      <c r="AX201" s="144"/>
      <c r="AY201" s="144"/>
      <c r="AZ201" s="144"/>
      <c r="BA201" s="144"/>
      <c r="BB201" s="144"/>
      <c r="BC201" s="144"/>
      <c r="BD201" s="143">
        <f>SUM(AW201:BC201)</f>
        <v>0</v>
      </c>
    </row>
    <row r="202" spans="1:56" ht="12.75" hidden="1" customHeight="1" outlineLevel="2" x14ac:dyDescent="0.2">
      <c r="A202" s="291" t="s">
        <v>212</v>
      </c>
      <c r="B202" s="345"/>
      <c r="C202" s="8" t="s">
        <v>765</v>
      </c>
      <c r="D202" s="5"/>
      <c r="E202" s="5"/>
      <c r="F202" s="5"/>
      <c r="G202" s="15"/>
      <c r="H202" s="143">
        <f>SUMIF($I$3:$BD$3,$H$3,$I202:$BD202)</f>
        <v>0</v>
      </c>
      <c r="I202" s="144"/>
      <c r="J202" s="144"/>
      <c r="K202" s="144"/>
      <c r="L202" s="144"/>
      <c r="M202" s="144"/>
      <c r="N202" s="144"/>
      <c r="O202" s="144"/>
      <c r="P202" s="143">
        <f>SUM(I202:O202)</f>
        <v>0</v>
      </c>
      <c r="Q202" s="144"/>
      <c r="R202" s="144"/>
      <c r="S202" s="144"/>
      <c r="T202" s="144"/>
      <c r="U202" s="144"/>
      <c r="V202" s="144"/>
      <c r="W202" s="144"/>
      <c r="X202" s="143">
        <f>SUM(Q202:W202)</f>
        <v>0</v>
      </c>
      <c r="Y202" s="144"/>
      <c r="Z202" s="144"/>
      <c r="AA202" s="144"/>
      <c r="AB202" s="144"/>
      <c r="AC202" s="144"/>
      <c r="AD202" s="144"/>
      <c r="AE202" s="144"/>
      <c r="AF202" s="143">
        <f>SUM(Y202:AE202)</f>
        <v>0</v>
      </c>
      <c r="AG202" s="144"/>
      <c r="AH202" s="144"/>
      <c r="AI202" s="144"/>
      <c r="AJ202" s="144"/>
      <c r="AK202" s="144"/>
      <c r="AL202" s="144"/>
      <c r="AM202" s="144"/>
      <c r="AN202" s="143">
        <f>SUM(AG202:AM202)</f>
        <v>0</v>
      </c>
      <c r="AO202" s="144"/>
      <c r="AP202" s="144"/>
      <c r="AQ202" s="144"/>
      <c r="AR202" s="144"/>
      <c r="AS202" s="144"/>
      <c r="AT202" s="144"/>
      <c r="AU202" s="144"/>
      <c r="AV202" s="143">
        <f>SUM(AO202:AU202)</f>
        <v>0</v>
      </c>
      <c r="AW202" s="144"/>
      <c r="AX202" s="144"/>
      <c r="AY202" s="144"/>
      <c r="AZ202" s="144"/>
      <c r="BA202" s="144"/>
      <c r="BB202" s="144"/>
      <c r="BC202" s="144"/>
      <c r="BD202" s="143">
        <f>SUM(AW202:BC202)</f>
        <v>0</v>
      </c>
    </row>
    <row r="203" spans="1:56" ht="12.75" hidden="1" customHeight="1" outlineLevel="2" x14ac:dyDescent="0.2">
      <c r="A203" s="267"/>
      <c r="B203" s="345"/>
      <c r="C203" s="8" t="s">
        <v>2</v>
      </c>
      <c r="D203" s="5" t="s">
        <v>9</v>
      </c>
      <c r="E203" s="5"/>
      <c r="F203" s="5"/>
      <c r="G203" s="15"/>
      <c r="H203" s="143"/>
      <c r="I203" s="144"/>
      <c r="J203" s="144"/>
      <c r="K203" s="144"/>
      <c r="L203" s="144"/>
      <c r="M203" s="144"/>
      <c r="N203" s="144"/>
      <c r="O203" s="144"/>
      <c r="P203" s="143">
        <f>SUM(I203:O203)</f>
        <v>0</v>
      </c>
      <c r="Q203" s="144"/>
      <c r="R203" s="144"/>
      <c r="S203" s="144"/>
      <c r="T203" s="144"/>
      <c r="U203" s="144"/>
      <c r="V203" s="144"/>
      <c r="W203" s="144"/>
      <c r="X203" s="143">
        <f>SUM(Q203:W203)</f>
        <v>0</v>
      </c>
      <c r="Y203" s="144"/>
      <c r="Z203" s="144"/>
      <c r="AA203" s="144"/>
      <c r="AB203" s="144"/>
      <c r="AC203" s="144"/>
      <c r="AD203" s="144"/>
      <c r="AE203" s="144"/>
      <c r="AF203" s="143">
        <f>SUM(Y203:AE203)</f>
        <v>0</v>
      </c>
      <c r="AG203" s="144"/>
      <c r="AH203" s="144"/>
      <c r="AI203" s="144"/>
      <c r="AJ203" s="144"/>
      <c r="AK203" s="144"/>
      <c r="AL203" s="144"/>
      <c r="AM203" s="144"/>
      <c r="AN203" s="143">
        <f>SUM(AG203:AM203)</f>
        <v>0</v>
      </c>
      <c r="AO203" s="144"/>
      <c r="AP203" s="144"/>
      <c r="AQ203" s="144"/>
      <c r="AR203" s="144"/>
      <c r="AS203" s="144"/>
      <c r="AT203" s="144"/>
      <c r="AU203" s="144"/>
      <c r="AV203" s="143">
        <f>SUM(AO203:AU203)</f>
        <v>0</v>
      </c>
      <c r="AW203" s="144"/>
      <c r="AX203" s="144"/>
      <c r="AY203" s="144"/>
      <c r="AZ203" s="144"/>
      <c r="BA203" s="144"/>
      <c r="BB203" s="144"/>
      <c r="BC203" s="144"/>
      <c r="BD203" s="143">
        <f>SUM(AW203:BC203)</f>
        <v>0</v>
      </c>
    </row>
    <row r="204" spans="1:56" ht="12.75" hidden="1" customHeight="1" outlineLevel="2" x14ac:dyDescent="0.2">
      <c r="A204" s="268"/>
      <c r="B204" s="345"/>
      <c r="C204" s="8" t="s">
        <v>3</v>
      </c>
      <c r="D204" s="5" t="s">
        <v>9</v>
      </c>
      <c r="E204" s="5"/>
      <c r="F204" s="5"/>
      <c r="G204" s="15"/>
      <c r="H204" s="143"/>
      <c r="I204" s="144"/>
      <c r="J204" s="144"/>
      <c r="K204" s="144"/>
      <c r="L204" s="144"/>
      <c r="M204" s="144"/>
      <c r="N204" s="144"/>
      <c r="O204" s="144"/>
      <c r="P204" s="143">
        <f>SUM(I204:O204)</f>
        <v>0</v>
      </c>
      <c r="Q204" s="144"/>
      <c r="R204" s="144"/>
      <c r="S204" s="144"/>
      <c r="T204" s="144"/>
      <c r="U204" s="144"/>
      <c r="V204" s="144"/>
      <c r="W204" s="144"/>
      <c r="X204" s="143">
        <f>SUM(Q204:W204)</f>
        <v>0</v>
      </c>
      <c r="Y204" s="144"/>
      <c r="Z204" s="144"/>
      <c r="AA204" s="144"/>
      <c r="AB204" s="144"/>
      <c r="AC204" s="144"/>
      <c r="AD204" s="144"/>
      <c r="AE204" s="144"/>
      <c r="AF204" s="143">
        <f>SUM(Y204:AE204)</f>
        <v>0</v>
      </c>
      <c r="AG204" s="144"/>
      <c r="AH204" s="144"/>
      <c r="AI204" s="144"/>
      <c r="AJ204" s="144"/>
      <c r="AK204" s="144"/>
      <c r="AL204" s="144"/>
      <c r="AM204" s="144"/>
      <c r="AN204" s="143">
        <f>SUM(AG204:AM204)</f>
        <v>0</v>
      </c>
      <c r="AO204" s="144"/>
      <c r="AP204" s="144"/>
      <c r="AQ204" s="144"/>
      <c r="AR204" s="144"/>
      <c r="AS204" s="144"/>
      <c r="AT204" s="144"/>
      <c r="AU204" s="144"/>
      <c r="AV204" s="143">
        <f>SUM(AO204:AU204)</f>
        <v>0</v>
      </c>
      <c r="AW204" s="144"/>
      <c r="AX204" s="144"/>
      <c r="AY204" s="144"/>
      <c r="AZ204" s="144"/>
      <c r="BA204" s="144"/>
      <c r="BB204" s="144"/>
      <c r="BC204" s="144"/>
      <c r="BD204" s="143">
        <f>SUM(AW204:BC204)</f>
        <v>0</v>
      </c>
    </row>
    <row r="205" spans="1:56" ht="12.75" hidden="1" customHeight="1" outlineLevel="2" x14ac:dyDescent="0.2">
      <c r="A205" s="268"/>
      <c r="B205" s="345"/>
      <c r="C205" s="8" t="s">
        <v>33</v>
      </c>
      <c r="D205" s="5" t="s">
        <v>9</v>
      </c>
      <c r="E205" s="5"/>
      <c r="F205" s="5"/>
      <c r="G205" s="15"/>
      <c r="H205" s="143"/>
      <c r="I205" s="144"/>
      <c r="J205" s="144"/>
      <c r="K205" s="144"/>
      <c r="L205" s="144"/>
      <c r="M205" s="144"/>
      <c r="N205" s="144"/>
      <c r="O205" s="144"/>
      <c r="P205" s="143">
        <f>SUM(I205:O205)</f>
        <v>0</v>
      </c>
      <c r="Q205" s="144"/>
      <c r="R205" s="144"/>
      <c r="S205" s="144"/>
      <c r="T205" s="144"/>
      <c r="U205" s="144"/>
      <c r="V205" s="144"/>
      <c r="W205" s="144"/>
      <c r="X205" s="143">
        <f>SUM(Q205:W205)</f>
        <v>0</v>
      </c>
      <c r="Y205" s="144"/>
      <c r="Z205" s="144"/>
      <c r="AA205" s="144"/>
      <c r="AB205" s="144"/>
      <c r="AC205" s="144"/>
      <c r="AD205" s="144"/>
      <c r="AE205" s="144"/>
      <c r="AF205" s="143">
        <f>SUM(Y205:AE205)</f>
        <v>0</v>
      </c>
      <c r="AG205" s="144"/>
      <c r="AH205" s="144"/>
      <c r="AI205" s="144"/>
      <c r="AJ205" s="144"/>
      <c r="AK205" s="144"/>
      <c r="AL205" s="144"/>
      <c r="AM205" s="144"/>
      <c r="AN205" s="143">
        <f>SUM(AG205:AM205)</f>
        <v>0</v>
      </c>
      <c r="AO205" s="144"/>
      <c r="AP205" s="144"/>
      <c r="AQ205" s="144"/>
      <c r="AR205" s="144"/>
      <c r="AS205" s="144"/>
      <c r="AT205" s="144"/>
      <c r="AU205" s="144"/>
      <c r="AV205" s="143">
        <f>SUM(AO205:AU205)</f>
        <v>0</v>
      </c>
      <c r="AW205" s="144"/>
      <c r="AX205" s="144"/>
      <c r="AY205" s="144"/>
      <c r="AZ205" s="144"/>
      <c r="BA205" s="144"/>
      <c r="BB205" s="144"/>
      <c r="BC205" s="144"/>
      <c r="BD205" s="143">
        <f>SUM(AW205:BC205)</f>
        <v>0</v>
      </c>
    </row>
    <row r="206" spans="1:56" s="2" customFormat="1" ht="12.75" hidden="1" customHeight="1" outlineLevel="2" x14ac:dyDescent="0.2">
      <c r="A206" s="268"/>
      <c r="B206" s="345"/>
      <c r="C206" s="8" t="s">
        <v>13</v>
      </c>
      <c r="D206" s="5" t="s">
        <v>4</v>
      </c>
      <c r="E206" s="5"/>
      <c r="F206" s="5"/>
      <c r="G206" s="15"/>
      <c r="H206" s="143"/>
      <c r="I206" s="144"/>
      <c r="J206" s="144"/>
      <c r="K206" s="144"/>
      <c r="L206" s="144"/>
      <c r="M206" s="144"/>
      <c r="N206" s="144"/>
      <c r="O206" s="144" t="s">
        <v>102</v>
      </c>
      <c r="P206" s="143">
        <f>IF(ISERROR(P205/P203),0,P205/P203)</f>
        <v>0</v>
      </c>
      <c r="Q206" s="144"/>
      <c r="R206" s="144"/>
      <c r="S206" s="144"/>
      <c r="T206" s="144"/>
      <c r="U206" s="144"/>
      <c r="V206" s="144"/>
      <c r="W206" s="144"/>
      <c r="X206" s="143">
        <f>IF(ISERROR(X205/X203),0,X205/X203)</f>
        <v>0</v>
      </c>
      <c r="Y206" s="144"/>
      <c r="Z206" s="144"/>
      <c r="AA206" s="144"/>
      <c r="AB206" s="144"/>
      <c r="AC206" s="144"/>
      <c r="AD206" s="144"/>
      <c r="AE206" s="144"/>
      <c r="AF206" s="143">
        <f>IF(ISERROR(AF205/AF203),0,AF205/AF203)</f>
        <v>0</v>
      </c>
      <c r="AG206" s="144"/>
      <c r="AH206" s="144"/>
      <c r="AI206" s="144"/>
      <c r="AJ206" s="144"/>
      <c r="AK206" s="144"/>
      <c r="AL206" s="144"/>
      <c r="AM206" s="144"/>
      <c r="AN206" s="143">
        <f>IF(ISERROR(AN205/AN203),0,AN205/AN203)</f>
        <v>0</v>
      </c>
      <c r="AO206" s="144"/>
      <c r="AP206" s="144"/>
      <c r="AQ206" s="144"/>
      <c r="AR206" s="144"/>
      <c r="AS206" s="144"/>
      <c r="AT206" s="144"/>
      <c r="AU206" s="144"/>
      <c r="AV206" s="143">
        <f>IF(ISERROR(AV205/AV203),0,AV205/AV203)</f>
        <v>0</v>
      </c>
      <c r="AW206" s="144"/>
      <c r="AX206" s="144"/>
      <c r="AY206" s="144"/>
      <c r="AZ206" s="144"/>
      <c r="BA206" s="144"/>
      <c r="BB206" s="144"/>
      <c r="BC206" s="144"/>
      <c r="BD206" s="143">
        <f>IF(ISERROR(BD205/BD203),0,BD205/BD203)</f>
        <v>0</v>
      </c>
    </row>
    <row r="207" spans="1:56" ht="12.75" hidden="1" customHeight="1" outlineLevel="2" x14ac:dyDescent="0.2">
      <c r="A207" s="268"/>
      <c r="B207" s="345"/>
      <c r="C207" s="8" t="s">
        <v>5</v>
      </c>
      <c r="D207" s="5" t="s">
        <v>4</v>
      </c>
      <c r="E207" s="5"/>
      <c r="F207" s="5"/>
      <c r="G207" s="15"/>
      <c r="H207" s="143"/>
      <c r="I207" s="144"/>
      <c r="J207" s="144"/>
      <c r="K207" s="144"/>
      <c r="L207" s="144"/>
      <c r="M207" s="144"/>
      <c r="N207" s="144"/>
      <c r="O207" s="144" t="s">
        <v>102</v>
      </c>
      <c r="P207" s="143">
        <f>IF(ISERROR((P203-P204)/P203),0,(P203-P204)/P203)</f>
        <v>0</v>
      </c>
      <c r="Q207" s="144"/>
      <c r="R207" s="144"/>
      <c r="S207" s="144"/>
      <c r="T207" s="144"/>
      <c r="U207" s="144"/>
      <c r="V207" s="144"/>
      <c r="W207" s="144"/>
      <c r="X207" s="143">
        <f>IF(ISERROR((X203-X204)/X203),0,(X203-X204)/X203)</f>
        <v>0</v>
      </c>
      <c r="Y207" s="144"/>
      <c r="Z207" s="144"/>
      <c r="AA207" s="144"/>
      <c r="AB207" s="144"/>
      <c r="AC207" s="144"/>
      <c r="AD207" s="144"/>
      <c r="AE207" s="144"/>
      <c r="AF207" s="143">
        <f>IF(ISERROR((AF203-AF204)/AF203),0,(AF203-AF204)/AF203)</f>
        <v>0</v>
      </c>
      <c r="AG207" s="144"/>
      <c r="AH207" s="144"/>
      <c r="AI207" s="144"/>
      <c r="AJ207" s="144"/>
      <c r="AK207" s="144"/>
      <c r="AL207" s="144"/>
      <c r="AM207" s="144"/>
      <c r="AN207" s="143">
        <f>IF(ISERROR((AN203-AN204)/AN203),0,(AN203-AN204)/AN203)</f>
        <v>0</v>
      </c>
      <c r="AO207" s="144"/>
      <c r="AP207" s="144"/>
      <c r="AQ207" s="144"/>
      <c r="AR207" s="144"/>
      <c r="AS207" s="144"/>
      <c r="AT207" s="144"/>
      <c r="AU207" s="144"/>
      <c r="AV207" s="143">
        <f>IF(ISERROR((AV203-AV204)/AV203),0,(AV203-AV204)/AV203)</f>
        <v>0</v>
      </c>
      <c r="AW207" s="144"/>
      <c r="AX207" s="144"/>
      <c r="AY207" s="144"/>
      <c r="AZ207" s="144"/>
      <c r="BA207" s="144"/>
      <c r="BB207" s="144"/>
      <c r="BC207" s="144"/>
      <c r="BD207" s="143">
        <f>IF(ISERROR((BD203-BD204)/BD203),0,(BD203-BD204)/BD203)</f>
        <v>0</v>
      </c>
    </row>
    <row r="208" spans="1:56" ht="12.75" hidden="1" customHeight="1" outlineLevel="3" x14ac:dyDescent="0.2">
      <c r="A208" s="268"/>
      <c r="B208" s="345"/>
      <c r="C208" s="8" t="s">
        <v>46</v>
      </c>
      <c r="D208" s="5"/>
      <c r="E208" s="5"/>
      <c r="F208" s="5"/>
      <c r="G208" s="15"/>
      <c r="H208" s="143"/>
      <c r="I208" s="144"/>
      <c r="J208" s="144"/>
      <c r="K208" s="144"/>
      <c r="L208" s="144"/>
      <c r="M208" s="144"/>
      <c r="N208" s="144"/>
      <c r="O208" s="144"/>
      <c r="P208" s="143">
        <f>SUM(I208:O208)</f>
        <v>0</v>
      </c>
      <c r="Q208" s="144"/>
      <c r="R208" s="144"/>
      <c r="S208" s="144"/>
      <c r="T208" s="144"/>
      <c r="U208" s="144"/>
      <c r="V208" s="144"/>
      <c r="W208" s="144"/>
      <c r="X208" s="143">
        <f>SUM(Q208:W208)</f>
        <v>0</v>
      </c>
      <c r="Y208" s="144"/>
      <c r="Z208" s="144"/>
      <c r="AA208" s="144"/>
      <c r="AB208" s="144"/>
      <c r="AC208" s="144"/>
      <c r="AD208" s="144"/>
      <c r="AE208" s="144"/>
      <c r="AF208" s="143">
        <f>SUM(Y208:AE208)</f>
        <v>0</v>
      </c>
      <c r="AG208" s="144"/>
      <c r="AH208" s="144"/>
      <c r="AI208" s="144"/>
      <c r="AJ208" s="144"/>
      <c r="AK208" s="144"/>
      <c r="AL208" s="144"/>
      <c r="AM208" s="144"/>
      <c r="AN208" s="143">
        <f>SUM(AG208:AM208)</f>
        <v>0</v>
      </c>
      <c r="AO208" s="144"/>
      <c r="AP208" s="144"/>
      <c r="AQ208" s="144"/>
      <c r="AR208" s="144"/>
      <c r="AS208" s="144"/>
      <c r="AT208" s="144"/>
      <c r="AU208" s="144"/>
      <c r="AV208" s="143">
        <f>SUM(AO208:AU208)</f>
        <v>0</v>
      </c>
      <c r="AW208" s="144"/>
      <c r="AX208" s="144"/>
      <c r="AY208" s="144"/>
      <c r="AZ208" s="144"/>
      <c r="BA208" s="144"/>
      <c r="BB208" s="144"/>
      <c r="BC208" s="144"/>
      <c r="BD208" s="143">
        <f>SUM(AW208:BC208)</f>
        <v>0</v>
      </c>
    </row>
    <row r="209" spans="1:56" ht="12.75" hidden="1" customHeight="1" outlineLevel="2" x14ac:dyDescent="0.2">
      <c r="A209" s="268"/>
      <c r="B209" s="345"/>
      <c r="C209" s="8" t="s">
        <v>14</v>
      </c>
      <c r="D209" s="5"/>
      <c r="E209" s="5"/>
      <c r="F209" s="5"/>
      <c r="G209" s="15"/>
      <c r="H209" s="143"/>
      <c r="I209" s="144"/>
      <c r="J209" s="144"/>
      <c r="K209" s="144"/>
      <c r="L209" s="144"/>
      <c r="M209" s="144"/>
      <c r="N209" s="144"/>
      <c r="O209" s="144" t="s">
        <v>102</v>
      </c>
      <c r="P209" s="143">
        <f>IF(ISERROR(P208/P204),0,P208/P204)</f>
        <v>0</v>
      </c>
      <c r="Q209" s="144"/>
      <c r="R209" s="144"/>
      <c r="S209" s="144"/>
      <c r="T209" s="144"/>
      <c r="U209" s="144"/>
      <c r="V209" s="144"/>
      <c r="W209" s="144"/>
      <c r="X209" s="143">
        <f>IF(ISERROR(X208/X204),0,X208/X204)</f>
        <v>0</v>
      </c>
      <c r="Y209" s="144"/>
      <c r="Z209" s="144"/>
      <c r="AA209" s="144"/>
      <c r="AB209" s="144"/>
      <c r="AC209" s="144"/>
      <c r="AD209" s="144"/>
      <c r="AE209" s="144"/>
      <c r="AF209" s="143">
        <f>IF(ISERROR(AF208/AF204),0,AF208/AF204)</f>
        <v>0</v>
      </c>
      <c r="AG209" s="144"/>
      <c r="AH209" s="144"/>
      <c r="AI209" s="144"/>
      <c r="AJ209" s="144"/>
      <c r="AK209" s="144"/>
      <c r="AL209" s="144"/>
      <c r="AM209" s="144"/>
      <c r="AN209" s="143">
        <f>IF(ISERROR(AN208/AN204),0,AN208/AN204)</f>
        <v>0</v>
      </c>
      <c r="AO209" s="144"/>
      <c r="AP209" s="144"/>
      <c r="AQ209" s="144"/>
      <c r="AR209" s="144"/>
      <c r="AS209" s="144"/>
      <c r="AT209" s="144"/>
      <c r="AU209" s="144"/>
      <c r="AV209" s="143">
        <f>IF(ISERROR(AV208/AV204),0,AV208/AV204)</f>
        <v>0</v>
      </c>
      <c r="AW209" s="144"/>
      <c r="AX209" s="144"/>
      <c r="AY209" s="144"/>
      <c r="AZ209" s="144"/>
      <c r="BA209" s="144"/>
      <c r="BB209" s="144"/>
      <c r="BC209" s="144"/>
      <c r="BD209" s="143">
        <f>IF(ISERROR(BD208/BD204),0,BD208/BD204)</f>
        <v>0</v>
      </c>
    </row>
    <row r="210" spans="1:56" ht="12.75" hidden="1" customHeight="1" outlineLevel="2" x14ac:dyDescent="0.2">
      <c r="A210" s="268"/>
      <c r="B210" s="345"/>
      <c r="C210" s="8"/>
      <c r="D210" s="5"/>
      <c r="E210" s="5"/>
      <c r="F210" s="5"/>
      <c r="G210" s="15"/>
      <c r="H210" s="143"/>
      <c r="I210" s="144"/>
      <c r="J210" s="144"/>
      <c r="K210" s="144"/>
      <c r="L210" s="144"/>
      <c r="M210" s="144"/>
      <c r="N210" s="144"/>
      <c r="O210" s="144"/>
      <c r="P210" s="143"/>
      <c r="Q210" s="144"/>
      <c r="R210" s="144"/>
      <c r="S210" s="144"/>
      <c r="T210" s="144"/>
      <c r="U210" s="144"/>
      <c r="V210" s="144"/>
      <c r="W210" s="144"/>
      <c r="X210" s="143"/>
      <c r="Y210" s="144"/>
      <c r="Z210" s="144"/>
      <c r="AA210" s="144"/>
      <c r="AB210" s="144"/>
      <c r="AC210" s="144"/>
      <c r="AD210" s="144"/>
      <c r="AE210" s="144"/>
      <c r="AF210" s="143"/>
      <c r="AG210" s="144"/>
      <c r="AH210" s="144"/>
      <c r="AI210" s="144"/>
      <c r="AJ210" s="144"/>
      <c r="AK210" s="144"/>
      <c r="AL210" s="144"/>
      <c r="AM210" s="144"/>
      <c r="AN210" s="143"/>
      <c r="AO210" s="144"/>
      <c r="AP210" s="144"/>
      <c r="AQ210" s="144"/>
      <c r="AR210" s="144"/>
      <c r="AS210" s="144"/>
      <c r="AT210" s="144"/>
      <c r="AU210" s="144"/>
      <c r="AV210" s="143"/>
      <c r="AW210" s="144"/>
      <c r="AX210" s="144"/>
      <c r="AY210" s="144"/>
      <c r="AZ210" s="144"/>
      <c r="BA210" s="144"/>
      <c r="BB210" s="144"/>
      <c r="BC210" s="144"/>
      <c r="BD210" s="143"/>
    </row>
    <row r="211" spans="1:56" ht="12.75" hidden="1" customHeight="1" outlineLevel="2" x14ac:dyDescent="0.2">
      <c r="A211" s="268"/>
      <c r="B211" s="345"/>
      <c r="C211" s="8" t="s">
        <v>766</v>
      </c>
      <c r="D211" s="5" t="s">
        <v>15</v>
      </c>
      <c r="E211" s="5"/>
      <c r="F211" s="5"/>
      <c r="G211" s="15"/>
      <c r="H211" s="143">
        <f t="shared" ref="H211:AM211" si="84">IFERROR(H213/H212,0)</f>
        <v>0</v>
      </c>
      <c r="I211" s="144">
        <f t="shared" si="84"/>
        <v>0</v>
      </c>
      <c r="J211" s="144">
        <f t="shared" si="84"/>
        <v>0</v>
      </c>
      <c r="K211" s="144">
        <f t="shared" si="84"/>
        <v>0</v>
      </c>
      <c r="L211" s="144">
        <f t="shared" si="84"/>
        <v>0</v>
      </c>
      <c r="M211" s="144">
        <f t="shared" si="84"/>
        <v>0</v>
      </c>
      <c r="N211" s="144">
        <f t="shared" si="84"/>
        <v>0</v>
      </c>
      <c r="O211" s="144">
        <f t="shared" si="84"/>
        <v>0</v>
      </c>
      <c r="P211" s="143">
        <f t="shared" si="84"/>
        <v>0</v>
      </c>
      <c r="Q211" s="144">
        <f t="shared" si="84"/>
        <v>0</v>
      </c>
      <c r="R211" s="144">
        <f t="shared" si="84"/>
        <v>0</v>
      </c>
      <c r="S211" s="144">
        <f t="shared" si="84"/>
        <v>0</v>
      </c>
      <c r="T211" s="144">
        <f t="shared" si="84"/>
        <v>0</v>
      </c>
      <c r="U211" s="144">
        <f t="shared" si="84"/>
        <v>0</v>
      </c>
      <c r="V211" s="144">
        <f t="shared" si="84"/>
        <v>0</v>
      </c>
      <c r="W211" s="144">
        <f t="shared" si="84"/>
        <v>0</v>
      </c>
      <c r="X211" s="143">
        <f t="shared" si="84"/>
        <v>0</v>
      </c>
      <c r="Y211" s="144">
        <f t="shared" si="84"/>
        <v>0</v>
      </c>
      <c r="Z211" s="144">
        <f t="shared" si="84"/>
        <v>0</v>
      </c>
      <c r="AA211" s="144">
        <f t="shared" si="84"/>
        <v>0</v>
      </c>
      <c r="AB211" s="144">
        <f t="shared" si="84"/>
        <v>0</v>
      </c>
      <c r="AC211" s="144">
        <f t="shared" si="84"/>
        <v>0</v>
      </c>
      <c r="AD211" s="144">
        <f t="shared" si="84"/>
        <v>0</v>
      </c>
      <c r="AE211" s="144">
        <f t="shared" si="84"/>
        <v>0</v>
      </c>
      <c r="AF211" s="143">
        <f t="shared" si="84"/>
        <v>0</v>
      </c>
      <c r="AG211" s="144">
        <f t="shared" si="84"/>
        <v>0</v>
      </c>
      <c r="AH211" s="144">
        <f t="shared" si="84"/>
        <v>0</v>
      </c>
      <c r="AI211" s="144">
        <f t="shared" si="84"/>
        <v>0</v>
      </c>
      <c r="AJ211" s="144">
        <f t="shared" si="84"/>
        <v>0</v>
      </c>
      <c r="AK211" s="144">
        <f t="shared" si="84"/>
        <v>0</v>
      </c>
      <c r="AL211" s="144">
        <f t="shared" si="84"/>
        <v>0</v>
      </c>
      <c r="AM211" s="144">
        <f t="shared" si="84"/>
        <v>0</v>
      </c>
      <c r="AN211" s="143">
        <f t="shared" ref="AN211:BD211" si="85">IFERROR(AN213/AN212,0)</f>
        <v>0</v>
      </c>
      <c r="AO211" s="144">
        <f t="shared" si="85"/>
        <v>0</v>
      </c>
      <c r="AP211" s="144">
        <f t="shared" si="85"/>
        <v>0</v>
      </c>
      <c r="AQ211" s="144">
        <f t="shared" si="85"/>
        <v>0</v>
      </c>
      <c r="AR211" s="144">
        <f t="shared" si="85"/>
        <v>0</v>
      </c>
      <c r="AS211" s="144">
        <f t="shared" si="85"/>
        <v>0</v>
      </c>
      <c r="AT211" s="144">
        <f t="shared" si="85"/>
        <v>0</v>
      </c>
      <c r="AU211" s="144">
        <f t="shared" si="85"/>
        <v>0</v>
      </c>
      <c r="AV211" s="143">
        <f t="shared" si="85"/>
        <v>0</v>
      </c>
      <c r="AW211" s="144">
        <f t="shared" si="85"/>
        <v>0</v>
      </c>
      <c r="AX211" s="144">
        <f t="shared" si="85"/>
        <v>0</v>
      </c>
      <c r="AY211" s="144">
        <f t="shared" si="85"/>
        <v>0</v>
      </c>
      <c r="AZ211" s="144">
        <f t="shared" si="85"/>
        <v>0</v>
      </c>
      <c r="BA211" s="144">
        <f t="shared" si="85"/>
        <v>0</v>
      </c>
      <c r="BB211" s="144">
        <f t="shared" si="85"/>
        <v>0</v>
      </c>
      <c r="BC211" s="144">
        <f t="shared" si="85"/>
        <v>0</v>
      </c>
      <c r="BD211" s="143">
        <f t="shared" si="85"/>
        <v>0</v>
      </c>
    </row>
    <row r="212" spans="1:56" ht="12.75" hidden="1" customHeight="1" outlineLevel="2" x14ac:dyDescent="0.2">
      <c r="A212" s="268"/>
      <c r="B212" s="345"/>
      <c r="C212" s="8" t="s">
        <v>764</v>
      </c>
      <c r="D212" s="5"/>
      <c r="E212" s="5"/>
      <c r="F212" s="5"/>
      <c r="G212" s="15"/>
      <c r="H212" s="143">
        <f>SUMIF($I$3:$BD$3,$H$3,$I212:$BD212)</f>
        <v>0</v>
      </c>
      <c r="I212" s="144"/>
      <c r="J212" s="144"/>
      <c r="K212" s="144"/>
      <c r="L212" s="144"/>
      <c r="M212" s="144"/>
      <c r="N212" s="144"/>
      <c r="O212" s="144"/>
      <c r="P212" s="143">
        <f>SUM(I212:O212)</f>
        <v>0</v>
      </c>
      <c r="Q212" s="144"/>
      <c r="R212" s="144"/>
      <c r="S212" s="144"/>
      <c r="T212" s="144"/>
      <c r="U212" s="144"/>
      <c r="V212" s="144"/>
      <c r="W212" s="144"/>
      <c r="X212" s="143">
        <f>SUM(Q212:W212)</f>
        <v>0</v>
      </c>
      <c r="Y212" s="144"/>
      <c r="Z212" s="144"/>
      <c r="AA212" s="144"/>
      <c r="AB212" s="144"/>
      <c r="AC212" s="144"/>
      <c r="AD212" s="144"/>
      <c r="AE212" s="144"/>
      <c r="AF212" s="143">
        <f>SUM(Y212:AE212)</f>
        <v>0</v>
      </c>
      <c r="AG212" s="144"/>
      <c r="AH212" s="144"/>
      <c r="AI212" s="144"/>
      <c r="AJ212" s="144"/>
      <c r="AK212" s="144"/>
      <c r="AL212" s="144"/>
      <c r="AM212" s="144"/>
      <c r="AN212" s="143">
        <f>SUM(AG212:AM212)</f>
        <v>0</v>
      </c>
      <c r="AO212" s="144"/>
      <c r="AP212" s="144"/>
      <c r="AQ212" s="144"/>
      <c r="AR212" s="144"/>
      <c r="AS212" s="144"/>
      <c r="AT212" s="144"/>
      <c r="AU212" s="144"/>
      <c r="AV212" s="143">
        <f>SUM(AO212:AU212)</f>
        <v>0</v>
      </c>
      <c r="AW212" s="144"/>
      <c r="AX212" s="144"/>
      <c r="AY212" s="144"/>
      <c r="AZ212" s="144"/>
      <c r="BA212" s="144"/>
      <c r="BB212" s="144"/>
      <c r="BC212" s="144"/>
      <c r="BD212" s="143">
        <f>SUM(AW212:BC212)</f>
        <v>0</v>
      </c>
    </row>
    <row r="213" spans="1:56" ht="12.75" hidden="1" customHeight="1" outlineLevel="2" x14ac:dyDescent="0.2">
      <c r="A213" s="268"/>
      <c r="B213" s="345"/>
      <c r="C213" s="8" t="s">
        <v>765</v>
      </c>
      <c r="D213" s="5"/>
      <c r="E213" s="5"/>
      <c r="F213" s="5"/>
      <c r="G213" s="15"/>
      <c r="H213" s="143">
        <f>SUMIF($I$3:$BD$3,$H$3,$I213:$BD213)</f>
        <v>0</v>
      </c>
      <c r="I213" s="144"/>
      <c r="J213" s="144"/>
      <c r="K213" s="144"/>
      <c r="L213" s="144"/>
      <c r="M213" s="144"/>
      <c r="N213" s="144"/>
      <c r="O213" s="144"/>
      <c r="P213" s="143">
        <f>SUM(I213:O213)</f>
        <v>0</v>
      </c>
      <c r="Q213" s="144"/>
      <c r="R213" s="144"/>
      <c r="S213" s="144"/>
      <c r="T213" s="144"/>
      <c r="U213" s="144"/>
      <c r="V213" s="144"/>
      <c r="W213" s="144"/>
      <c r="X213" s="143">
        <f>SUM(Q213:W213)</f>
        <v>0</v>
      </c>
      <c r="Y213" s="144"/>
      <c r="Z213" s="144"/>
      <c r="AA213" s="144"/>
      <c r="AB213" s="144"/>
      <c r="AC213" s="144"/>
      <c r="AD213" s="144"/>
      <c r="AE213" s="144"/>
      <c r="AF213" s="143">
        <f>SUM(Y213:AE213)</f>
        <v>0</v>
      </c>
      <c r="AG213" s="144"/>
      <c r="AH213" s="144"/>
      <c r="AI213" s="144"/>
      <c r="AJ213" s="144"/>
      <c r="AK213" s="144"/>
      <c r="AL213" s="144"/>
      <c r="AM213" s="144"/>
      <c r="AN213" s="143">
        <f>SUM(AG213:AM213)</f>
        <v>0</v>
      </c>
      <c r="AO213" s="144"/>
      <c r="AP213" s="144"/>
      <c r="AQ213" s="144"/>
      <c r="AR213" s="144"/>
      <c r="AS213" s="144"/>
      <c r="AT213" s="144"/>
      <c r="AU213" s="144"/>
      <c r="AV213" s="143">
        <f>SUM(AO213:AU213)</f>
        <v>0</v>
      </c>
      <c r="AW213" s="144"/>
      <c r="AX213" s="144"/>
      <c r="AY213" s="144"/>
      <c r="AZ213" s="144"/>
      <c r="BA213" s="144"/>
      <c r="BB213" s="144"/>
      <c r="BC213" s="144"/>
      <c r="BD213" s="143">
        <f>SUM(AW213:BC213)</f>
        <v>0</v>
      </c>
    </row>
    <row r="214" spans="1:56" ht="12.75" hidden="1" customHeight="1" outlineLevel="2" x14ac:dyDescent="0.2">
      <c r="A214" s="267"/>
      <c r="B214" s="345"/>
      <c r="C214" s="8" t="s">
        <v>2</v>
      </c>
      <c r="D214" s="5" t="s">
        <v>9</v>
      </c>
      <c r="E214" s="5"/>
      <c r="F214" s="5"/>
      <c r="G214" s="15"/>
      <c r="H214" s="143"/>
      <c r="I214" s="144"/>
      <c r="J214" s="144"/>
      <c r="K214" s="144"/>
      <c r="L214" s="144"/>
      <c r="M214" s="144"/>
      <c r="N214" s="144"/>
      <c r="O214" s="144"/>
      <c r="P214" s="143">
        <f>SUM(I214:O214)</f>
        <v>0</v>
      </c>
      <c r="Q214" s="144"/>
      <c r="R214" s="144"/>
      <c r="S214" s="144"/>
      <c r="T214" s="144"/>
      <c r="U214" s="144"/>
      <c r="V214" s="144"/>
      <c r="W214" s="144"/>
      <c r="X214" s="143">
        <f>SUM(Q214:W214)</f>
        <v>0</v>
      </c>
      <c r="Y214" s="144"/>
      <c r="Z214" s="144"/>
      <c r="AA214" s="144"/>
      <c r="AB214" s="144"/>
      <c r="AC214" s="144"/>
      <c r="AD214" s="144"/>
      <c r="AE214" s="144"/>
      <c r="AF214" s="143">
        <f>SUM(Y214:AE214)</f>
        <v>0</v>
      </c>
      <c r="AG214" s="144"/>
      <c r="AH214" s="144"/>
      <c r="AI214" s="144"/>
      <c r="AJ214" s="144"/>
      <c r="AK214" s="144"/>
      <c r="AL214" s="144"/>
      <c r="AM214" s="144"/>
      <c r="AN214" s="143">
        <f>SUM(AG214:AM214)</f>
        <v>0</v>
      </c>
      <c r="AO214" s="144"/>
      <c r="AP214" s="144"/>
      <c r="AQ214" s="144"/>
      <c r="AR214" s="144"/>
      <c r="AS214" s="144"/>
      <c r="AT214" s="144"/>
      <c r="AU214" s="144"/>
      <c r="AV214" s="143">
        <f>SUM(AO214:AU214)</f>
        <v>0</v>
      </c>
      <c r="AW214" s="144"/>
      <c r="AX214" s="144"/>
      <c r="AY214" s="144"/>
      <c r="AZ214" s="144"/>
      <c r="BA214" s="144"/>
      <c r="BB214" s="144"/>
      <c r="BC214" s="144"/>
      <c r="BD214" s="143">
        <f>SUM(AW214:BC214)</f>
        <v>0</v>
      </c>
    </row>
    <row r="215" spans="1:56" ht="12.75" hidden="1" customHeight="1" outlineLevel="2" x14ac:dyDescent="0.2">
      <c r="A215" s="268"/>
      <c r="B215" s="345"/>
      <c r="C215" s="8" t="s">
        <v>3</v>
      </c>
      <c r="D215" s="5" t="s">
        <v>9</v>
      </c>
      <c r="E215" s="5"/>
      <c r="F215" s="5"/>
      <c r="G215" s="15"/>
      <c r="H215" s="143"/>
      <c r="I215" s="144"/>
      <c r="J215" s="144"/>
      <c r="K215" s="144"/>
      <c r="L215" s="144"/>
      <c r="M215" s="144"/>
      <c r="N215" s="144"/>
      <c r="O215" s="144"/>
      <c r="P215" s="143">
        <f>SUM(I215:O215)</f>
        <v>0</v>
      </c>
      <c r="Q215" s="144"/>
      <c r="R215" s="144"/>
      <c r="S215" s="144"/>
      <c r="T215" s="144"/>
      <c r="U215" s="144"/>
      <c r="V215" s="144"/>
      <c r="W215" s="144"/>
      <c r="X215" s="143">
        <f>SUM(Q215:W215)</f>
        <v>0</v>
      </c>
      <c r="Y215" s="144"/>
      <c r="Z215" s="144"/>
      <c r="AA215" s="144"/>
      <c r="AB215" s="144"/>
      <c r="AC215" s="144"/>
      <c r="AD215" s="144"/>
      <c r="AE215" s="144"/>
      <c r="AF215" s="143">
        <f>SUM(Y215:AE215)</f>
        <v>0</v>
      </c>
      <c r="AG215" s="144"/>
      <c r="AH215" s="144"/>
      <c r="AI215" s="144"/>
      <c r="AJ215" s="144"/>
      <c r="AK215" s="144"/>
      <c r="AL215" s="144"/>
      <c r="AM215" s="144"/>
      <c r="AN215" s="143">
        <f>SUM(AG215:AM215)</f>
        <v>0</v>
      </c>
      <c r="AO215" s="144"/>
      <c r="AP215" s="144"/>
      <c r="AQ215" s="144"/>
      <c r="AR215" s="144"/>
      <c r="AS215" s="144"/>
      <c r="AT215" s="144"/>
      <c r="AU215" s="144"/>
      <c r="AV215" s="143">
        <f>SUM(AO215:AU215)</f>
        <v>0</v>
      </c>
      <c r="AW215" s="144"/>
      <c r="AX215" s="144"/>
      <c r="AY215" s="144"/>
      <c r="AZ215" s="144"/>
      <c r="BA215" s="144"/>
      <c r="BB215" s="144"/>
      <c r="BC215" s="144"/>
      <c r="BD215" s="143">
        <f>SUM(AW215:BC215)</f>
        <v>0</v>
      </c>
    </row>
    <row r="216" spans="1:56" ht="12.75" hidden="1" customHeight="1" outlineLevel="2" x14ac:dyDescent="0.2">
      <c r="A216" s="268"/>
      <c r="B216" s="345"/>
      <c r="C216" s="8" t="s">
        <v>33</v>
      </c>
      <c r="D216" s="5" t="s">
        <v>9</v>
      </c>
      <c r="E216" s="5"/>
      <c r="F216" s="5"/>
      <c r="G216" s="15"/>
      <c r="H216" s="143"/>
      <c r="I216" s="144"/>
      <c r="J216" s="144"/>
      <c r="K216" s="144"/>
      <c r="L216" s="144"/>
      <c r="M216" s="144"/>
      <c r="N216" s="144"/>
      <c r="O216" s="144"/>
      <c r="P216" s="143">
        <f>SUM(I216:O216)</f>
        <v>0</v>
      </c>
      <c r="Q216" s="144"/>
      <c r="R216" s="144"/>
      <c r="S216" s="144"/>
      <c r="T216" s="144"/>
      <c r="U216" s="144"/>
      <c r="V216" s="144"/>
      <c r="W216" s="144"/>
      <c r="X216" s="143">
        <f>SUM(Q216:W216)</f>
        <v>0</v>
      </c>
      <c r="Y216" s="144"/>
      <c r="Z216" s="144"/>
      <c r="AA216" s="144"/>
      <c r="AB216" s="144"/>
      <c r="AC216" s="144"/>
      <c r="AD216" s="144"/>
      <c r="AE216" s="144"/>
      <c r="AF216" s="143">
        <f>SUM(Y216:AE216)</f>
        <v>0</v>
      </c>
      <c r="AG216" s="144"/>
      <c r="AH216" s="144"/>
      <c r="AI216" s="144"/>
      <c r="AJ216" s="144"/>
      <c r="AK216" s="144"/>
      <c r="AL216" s="144"/>
      <c r="AM216" s="144"/>
      <c r="AN216" s="143">
        <f>SUM(AG216:AM216)</f>
        <v>0</v>
      </c>
      <c r="AO216" s="144"/>
      <c r="AP216" s="144"/>
      <c r="AQ216" s="144"/>
      <c r="AR216" s="144"/>
      <c r="AS216" s="144"/>
      <c r="AT216" s="144"/>
      <c r="AU216" s="144"/>
      <c r="AV216" s="143">
        <f>SUM(AO216:AU216)</f>
        <v>0</v>
      </c>
      <c r="AW216" s="144"/>
      <c r="AX216" s="144"/>
      <c r="AY216" s="144"/>
      <c r="AZ216" s="144"/>
      <c r="BA216" s="144"/>
      <c r="BB216" s="144"/>
      <c r="BC216" s="144"/>
      <c r="BD216" s="143">
        <f>SUM(AW216:BC216)</f>
        <v>0</v>
      </c>
    </row>
    <row r="217" spans="1:56" s="2" customFormat="1" ht="12.75" hidden="1" customHeight="1" outlineLevel="2" x14ac:dyDescent="0.2">
      <c r="A217" s="268"/>
      <c r="B217" s="345"/>
      <c r="C217" s="8" t="s">
        <v>13</v>
      </c>
      <c r="D217" s="5" t="s">
        <v>4</v>
      </c>
      <c r="E217" s="5"/>
      <c r="F217" s="5"/>
      <c r="G217" s="15"/>
      <c r="H217" s="143"/>
      <c r="I217" s="144"/>
      <c r="J217" s="144"/>
      <c r="K217" s="144"/>
      <c r="L217" s="144"/>
      <c r="M217" s="144"/>
      <c r="N217" s="144"/>
      <c r="O217" s="144" t="s">
        <v>102</v>
      </c>
      <c r="P217" s="143">
        <f>IF(ISERROR(P216/P214),0,P216/P214)</f>
        <v>0</v>
      </c>
      <c r="Q217" s="144"/>
      <c r="R217" s="144"/>
      <c r="S217" s="144"/>
      <c r="T217" s="144"/>
      <c r="U217" s="144" t="s">
        <v>102</v>
      </c>
      <c r="V217" s="144"/>
      <c r="W217" s="144"/>
      <c r="X217" s="143">
        <f>IF(ISERROR(X216/X214),0,X216/X214)</f>
        <v>0</v>
      </c>
      <c r="Y217" s="144"/>
      <c r="Z217" s="144"/>
      <c r="AA217" s="144"/>
      <c r="AB217" s="144"/>
      <c r="AC217" s="144"/>
      <c r="AD217" s="144"/>
      <c r="AE217" s="144"/>
      <c r="AF217" s="143">
        <f>IF(ISERROR(AF216/AF214),0,AF216/AF214)</f>
        <v>0</v>
      </c>
      <c r="AG217" s="144"/>
      <c r="AH217" s="144"/>
      <c r="AI217" s="144"/>
      <c r="AJ217" s="144"/>
      <c r="AK217" s="144"/>
      <c r="AL217" s="144"/>
      <c r="AM217" s="144"/>
      <c r="AN217" s="143">
        <f>IF(ISERROR(AN216/AN214),0,AN216/AN214)</f>
        <v>0</v>
      </c>
      <c r="AO217" s="144"/>
      <c r="AP217" s="144"/>
      <c r="AQ217" s="144"/>
      <c r="AR217" s="144"/>
      <c r="AS217" s="144"/>
      <c r="AT217" s="144"/>
      <c r="AU217" s="144"/>
      <c r="AV217" s="143">
        <f>IF(ISERROR(AV216/AV214),0,AV216/AV214)</f>
        <v>0</v>
      </c>
      <c r="AW217" s="144"/>
      <c r="AX217" s="144"/>
      <c r="AY217" s="144"/>
      <c r="AZ217" s="144"/>
      <c r="BA217" s="144"/>
      <c r="BB217" s="144"/>
      <c r="BC217" s="144"/>
      <c r="BD217" s="143">
        <f>IF(ISERROR(BD216/BD214),0,BD216/BD214)</f>
        <v>0</v>
      </c>
    </row>
    <row r="218" spans="1:56" ht="12.75" hidden="1" customHeight="1" outlineLevel="2" x14ac:dyDescent="0.2">
      <c r="A218" s="268"/>
      <c r="B218" s="345"/>
      <c r="C218" s="8" t="s">
        <v>5</v>
      </c>
      <c r="D218" s="5" t="s">
        <v>4</v>
      </c>
      <c r="E218" s="5"/>
      <c r="F218" s="5"/>
      <c r="G218" s="15"/>
      <c r="H218" s="143"/>
      <c r="I218" s="144"/>
      <c r="J218" s="144"/>
      <c r="K218" s="144"/>
      <c r="L218" s="144"/>
      <c r="M218" s="144"/>
      <c r="N218" s="144"/>
      <c r="O218" s="144" t="s">
        <v>102</v>
      </c>
      <c r="P218" s="143">
        <f>IF(ISERROR((P214-P215)/P214),0,(P214-P215)/P214)</f>
        <v>0</v>
      </c>
      <c r="Q218" s="144"/>
      <c r="R218" s="144"/>
      <c r="S218" s="144"/>
      <c r="T218" s="144"/>
      <c r="U218" s="144" t="s">
        <v>102</v>
      </c>
      <c r="V218" s="144"/>
      <c r="W218" s="144"/>
      <c r="X218" s="143">
        <f>IF(ISERROR((X214-X215)/X214),0,(X214-X215)/X214)</f>
        <v>0</v>
      </c>
      <c r="Y218" s="144"/>
      <c r="Z218" s="144"/>
      <c r="AA218" s="144"/>
      <c r="AB218" s="144"/>
      <c r="AC218" s="144"/>
      <c r="AD218" s="144"/>
      <c r="AE218" s="144"/>
      <c r="AF218" s="143">
        <f>IF(ISERROR((AF214-AF215)/AF214),0,(AF214-AF215)/AF214)</f>
        <v>0</v>
      </c>
      <c r="AG218" s="144"/>
      <c r="AH218" s="144"/>
      <c r="AI218" s="144"/>
      <c r="AJ218" s="144"/>
      <c r="AK218" s="144"/>
      <c r="AL218" s="144"/>
      <c r="AM218" s="144"/>
      <c r="AN218" s="143">
        <f>IF(ISERROR((AN214-AN215)/AN214),0,(AN214-AN215)/AN214)</f>
        <v>0</v>
      </c>
      <c r="AO218" s="144"/>
      <c r="AP218" s="144"/>
      <c r="AQ218" s="144"/>
      <c r="AR218" s="144"/>
      <c r="AS218" s="144"/>
      <c r="AT218" s="144"/>
      <c r="AU218" s="144"/>
      <c r="AV218" s="143">
        <f>IF(ISERROR((AV214-AV215)/AV214),0,(AV214-AV215)/AV214)</f>
        <v>0</v>
      </c>
      <c r="AW218" s="144"/>
      <c r="AX218" s="144"/>
      <c r="AY218" s="144"/>
      <c r="AZ218" s="144"/>
      <c r="BA218" s="144"/>
      <c r="BB218" s="144"/>
      <c r="BC218" s="144"/>
      <c r="BD218" s="143">
        <f>IF(ISERROR((BD214-BD215)/BD214),0,(BD214-BD215)/BD214)</f>
        <v>0</v>
      </c>
    </row>
    <row r="219" spans="1:56" ht="12.75" hidden="1" customHeight="1" outlineLevel="3" x14ac:dyDescent="0.2">
      <c r="A219" s="268"/>
      <c r="B219" s="345"/>
      <c r="C219" s="8" t="s">
        <v>46</v>
      </c>
      <c r="D219" s="5"/>
      <c r="E219" s="5"/>
      <c r="F219" s="5"/>
      <c r="G219" s="15"/>
      <c r="H219" s="143"/>
      <c r="I219" s="144"/>
      <c r="J219" s="144"/>
      <c r="K219" s="144"/>
      <c r="L219" s="144"/>
      <c r="M219" s="144"/>
      <c r="N219" s="144"/>
      <c r="O219" s="144"/>
      <c r="P219" s="143">
        <f>SUM(I219:O219)</f>
        <v>0</v>
      </c>
      <c r="Q219" s="144"/>
      <c r="R219" s="144"/>
      <c r="S219" s="144"/>
      <c r="T219" s="144"/>
      <c r="U219" s="144"/>
      <c r="V219" s="144"/>
      <c r="W219" s="144"/>
      <c r="X219" s="143">
        <f>SUM(Q219:W219)</f>
        <v>0</v>
      </c>
      <c r="Y219" s="144"/>
      <c r="Z219" s="144"/>
      <c r="AA219" s="144"/>
      <c r="AB219" s="144"/>
      <c r="AC219" s="144"/>
      <c r="AD219" s="144"/>
      <c r="AE219" s="144"/>
      <c r="AF219" s="143">
        <f>SUM(Y219:AE219)</f>
        <v>0</v>
      </c>
      <c r="AG219" s="144"/>
      <c r="AH219" s="144"/>
      <c r="AI219" s="144"/>
      <c r="AJ219" s="144"/>
      <c r="AK219" s="144"/>
      <c r="AL219" s="144"/>
      <c r="AM219" s="144"/>
      <c r="AN219" s="143">
        <f>SUM(AG219:AM219)</f>
        <v>0</v>
      </c>
      <c r="AO219" s="144"/>
      <c r="AP219" s="144"/>
      <c r="AQ219" s="144"/>
      <c r="AR219" s="144"/>
      <c r="AS219" s="144"/>
      <c r="AT219" s="144"/>
      <c r="AU219" s="144"/>
      <c r="AV219" s="143">
        <f>SUM(AO219:AU219)</f>
        <v>0</v>
      </c>
      <c r="AW219" s="144"/>
      <c r="AX219" s="144"/>
      <c r="AY219" s="144"/>
      <c r="AZ219" s="144"/>
      <c r="BA219" s="144"/>
      <c r="BB219" s="144"/>
      <c r="BC219" s="144"/>
      <c r="BD219" s="143">
        <f>SUM(AW219:BC219)</f>
        <v>0</v>
      </c>
    </row>
    <row r="220" spans="1:56" ht="12.75" hidden="1" customHeight="1" outlineLevel="2" x14ac:dyDescent="0.2">
      <c r="A220" s="268"/>
      <c r="B220" s="345"/>
      <c r="C220" s="8" t="s">
        <v>14</v>
      </c>
      <c r="D220" s="5"/>
      <c r="E220" s="5"/>
      <c r="F220" s="5"/>
      <c r="G220" s="15"/>
      <c r="H220" s="143"/>
      <c r="I220" s="144"/>
      <c r="J220" s="144"/>
      <c r="K220" s="144"/>
      <c r="L220" s="144"/>
      <c r="M220" s="144"/>
      <c r="N220" s="144"/>
      <c r="O220" s="144" t="s">
        <v>102</v>
      </c>
      <c r="P220" s="143">
        <f>IF(ISERROR(P219/P215),0,P219/P215)</f>
        <v>0</v>
      </c>
      <c r="Q220" s="144"/>
      <c r="R220" s="144"/>
      <c r="S220" s="144"/>
      <c r="T220" s="144"/>
      <c r="U220" s="144" t="s">
        <v>102</v>
      </c>
      <c r="V220" s="144"/>
      <c r="W220" s="144"/>
      <c r="X220" s="143">
        <f>IF(ISERROR(X219/X215),0,X219/X215)</f>
        <v>0</v>
      </c>
      <c r="Y220" s="144"/>
      <c r="Z220" s="144"/>
      <c r="AA220" s="144"/>
      <c r="AB220" s="144"/>
      <c r="AC220" s="144"/>
      <c r="AD220" s="144"/>
      <c r="AE220" s="144"/>
      <c r="AF220" s="143">
        <f>IF(ISERROR(AF219/AF215),0,AF219/AF215)</f>
        <v>0</v>
      </c>
      <c r="AG220" s="144"/>
      <c r="AH220" s="144"/>
      <c r="AI220" s="144"/>
      <c r="AJ220" s="144"/>
      <c r="AK220" s="144"/>
      <c r="AL220" s="144"/>
      <c r="AM220" s="144"/>
      <c r="AN220" s="143">
        <f>IF(ISERROR(AN219/AN215),0,AN219/AN215)</f>
        <v>0</v>
      </c>
      <c r="AO220" s="144"/>
      <c r="AP220" s="144"/>
      <c r="AQ220" s="144"/>
      <c r="AR220" s="144"/>
      <c r="AS220" s="144"/>
      <c r="AT220" s="144"/>
      <c r="AU220" s="144"/>
      <c r="AV220" s="143">
        <f>IF(ISERROR(AV219/AV215),0,AV219/AV215)</f>
        <v>0</v>
      </c>
      <c r="AW220" s="144"/>
      <c r="AX220" s="144"/>
      <c r="AY220" s="144"/>
      <c r="AZ220" s="144"/>
      <c r="BA220" s="144"/>
      <c r="BB220" s="144"/>
      <c r="BC220" s="144"/>
      <c r="BD220" s="143">
        <f>IF(ISERROR(BD219/BD215),0,BD219/BD215)</f>
        <v>0</v>
      </c>
    </row>
    <row r="221" spans="1:56" ht="12.75" hidden="1" customHeight="1" outlineLevel="2" x14ac:dyDescent="0.2">
      <c r="A221" s="268"/>
      <c r="B221" s="345"/>
      <c r="C221" s="8"/>
      <c r="D221" s="5"/>
      <c r="E221" s="5"/>
      <c r="F221" s="5"/>
      <c r="G221" s="15"/>
      <c r="H221" s="143"/>
      <c r="I221" s="144"/>
      <c r="J221" s="144"/>
      <c r="K221" s="144"/>
      <c r="L221" s="144"/>
      <c r="M221" s="144"/>
      <c r="N221" s="144"/>
      <c r="O221" s="144"/>
      <c r="P221" s="143"/>
      <c r="Q221" s="144"/>
      <c r="R221" s="144"/>
      <c r="S221" s="144"/>
      <c r="T221" s="144"/>
      <c r="U221" s="144"/>
      <c r="V221" s="144"/>
      <c r="W221" s="144"/>
      <c r="X221" s="143"/>
      <c r="Y221" s="144"/>
      <c r="Z221" s="144"/>
      <c r="AA221" s="144"/>
      <c r="AB221" s="144"/>
      <c r="AC221" s="144"/>
      <c r="AD221" s="144"/>
      <c r="AE221" s="144"/>
      <c r="AF221" s="143"/>
      <c r="AG221" s="144"/>
      <c r="AH221" s="144"/>
      <c r="AI221" s="144"/>
      <c r="AJ221" s="144"/>
      <c r="AK221" s="144"/>
      <c r="AL221" s="144"/>
      <c r="AM221" s="144"/>
      <c r="AN221" s="143"/>
      <c r="AO221" s="144"/>
      <c r="AP221" s="144"/>
      <c r="AQ221" s="144"/>
      <c r="AR221" s="144"/>
      <c r="AS221" s="144"/>
      <c r="AT221" s="144"/>
      <c r="AU221" s="144"/>
      <c r="AV221" s="143"/>
      <c r="AW221" s="144"/>
      <c r="AX221" s="144"/>
      <c r="AY221" s="144"/>
      <c r="AZ221" s="144"/>
      <c r="BA221" s="144"/>
      <c r="BB221" s="144"/>
      <c r="BC221" s="144"/>
      <c r="BD221" s="143"/>
    </row>
    <row r="222" spans="1:56" ht="12.75" hidden="1" customHeight="1" outlineLevel="2" x14ac:dyDescent="0.2">
      <c r="A222" s="268"/>
      <c r="B222" s="345"/>
      <c r="C222" s="8" t="s">
        <v>766</v>
      </c>
      <c r="D222" s="5" t="s">
        <v>15</v>
      </c>
      <c r="E222" s="5"/>
      <c r="F222" s="5"/>
      <c r="G222" s="15"/>
      <c r="H222" s="143">
        <f t="shared" ref="H222:AM222" si="86">IFERROR(H224/H223,0)</f>
        <v>0</v>
      </c>
      <c r="I222" s="144">
        <f t="shared" si="86"/>
        <v>0</v>
      </c>
      <c r="J222" s="144">
        <f t="shared" si="86"/>
        <v>0</v>
      </c>
      <c r="K222" s="144">
        <f t="shared" si="86"/>
        <v>0</v>
      </c>
      <c r="L222" s="144">
        <f t="shared" si="86"/>
        <v>0</v>
      </c>
      <c r="M222" s="144">
        <f t="shared" si="86"/>
        <v>0</v>
      </c>
      <c r="N222" s="144">
        <f t="shared" si="86"/>
        <v>0</v>
      </c>
      <c r="O222" s="144">
        <f t="shared" si="86"/>
        <v>0</v>
      </c>
      <c r="P222" s="143">
        <f t="shared" si="86"/>
        <v>0</v>
      </c>
      <c r="Q222" s="144">
        <f t="shared" si="86"/>
        <v>0</v>
      </c>
      <c r="R222" s="144">
        <f t="shared" si="86"/>
        <v>0</v>
      </c>
      <c r="S222" s="144">
        <f t="shared" si="86"/>
        <v>0</v>
      </c>
      <c r="T222" s="144">
        <f t="shared" si="86"/>
        <v>0</v>
      </c>
      <c r="U222" s="144">
        <f t="shared" si="86"/>
        <v>0</v>
      </c>
      <c r="V222" s="144">
        <f t="shared" si="86"/>
        <v>0</v>
      </c>
      <c r="W222" s="144">
        <f t="shared" si="86"/>
        <v>0</v>
      </c>
      <c r="X222" s="143">
        <f t="shared" si="86"/>
        <v>0</v>
      </c>
      <c r="Y222" s="144">
        <f t="shared" si="86"/>
        <v>0</v>
      </c>
      <c r="Z222" s="144">
        <f t="shared" si="86"/>
        <v>0</v>
      </c>
      <c r="AA222" s="144">
        <f t="shared" si="86"/>
        <v>0</v>
      </c>
      <c r="AB222" s="144">
        <f t="shared" si="86"/>
        <v>0</v>
      </c>
      <c r="AC222" s="144">
        <f t="shared" si="86"/>
        <v>0</v>
      </c>
      <c r="AD222" s="144">
        <f t="shared" si="86"/>
        <v>0</v>
      </c>
      <c r="AE222" s="144">
        <f t="shared" si="86"/>
        <v>0</v>
      </c>
      <c r="AF222" s="143">
        <f t="shared" si="86"/>
        <v>0</v>
      </c>
      <c r="AG222" s="144">
        <f t="shared" si="86"/>
        <v>0</v>
      </c>
      <c r="AH222" s="144">
        <f t="shared" si="86"/>
        <v>0</v>
      </c>
      <c r="AI222" s="144">
        <f t="shared" si="86"/>
        <v>0</v>
      </c>
      <c r="AJ222" s="144">
        <f t="shared" si="86"/>
        <v>0</v>
      </c>
      <c r="AK222" s="144">
        <f t="shared" si="86"/>
        <v>0</v>
      </c>
      <c r="AL222" s="144">
        <f t="shared" si="86"/>
        <v>0</v>
      </c>
      <c r="AM222" s="144">
        <f t="shared" si="86"/>
        <v>0</v>
      </c>
      <c r="AN222" s="143">
        <f t="shared" ref="AN222:BD222" si="87">IFERROR(AN224/AN223,0)</f>
        <v>0</v>
      </c>
      <c r="AO222" s="144">
        <f t="shared" si="87"/>
        <v>0</v>
      </c>
      <c r="AP222" s="144">
        <f t="shared" si="87"/>
        <v>0</v>
      </c>
      <c r="AQ222" s="144">
        <f t="shared" si="87"/>
        <v>0</v>
      </c>
      <c r="AR222" s="144">
        <f t="shared" si="87"/>
        <v>0</v>
      </c>
      <c r="AS222" s="144">
        <f t="shared" si="87"/>
        <v>0</v>
      </c>
      <c r="AT222" s="144">
        <f t="shared" si="87"/>
        <v>0</v>
      </c>
      <c r="AU222" s="144">
        <f t="shared" si="87"/>
        <v>0</v>
      </c>
      <c r="AV222" s="143">
        <f t="shared" si="87"/>
        <v>0</v>
      </c>
      <c r="AW222" s="144">
        <f t="shared" si="87"/>
        <v>0</v>
      </c>
      <c r="AX222" s="144">
        <f t="shared" si="87"/>
        <v>0</v>
      </c>
      <c r="AY222" s="144">
        <f t="shared" si="87"/>
        <v>0</v>
      </c>
      <c r="AZ222" s="144">
        <f t="shared" si="87"/>
        <v>0</v>
      </c>
      <c r="BA222" s="144">
        <f t="shared" si="87"/>
        <v>0</v>
      </c>
      <c r="BB222" s="144">
        <f t="shared" si="87"/>
        <v>0</v>
      </c>
      <c r="BC222" s="144">
        <f t="shared" si="87"/>
        <v>0</v>
      </c>
      <c r="BD222" s="143">
        <f t="shared" si="87"/>
        <v>0</v>
      </c>
    </row>
    <row r="223" spans="1:56" ht="12.75" hidden="1" customHeight="1" outlineLevel="2" x14ac:dyDescent="0.2">
      <c r="A223" s="268"/>
      <c r="B223" s="345"/>
      <c r="C223" s="8" t="s">
        <v>764</v>
      </c>
      <c r="D223" s="5"/>
      <c r="E223" s="5"/>
      <c r="F223" s="5"/>
      <c r="G223" s="15"/>
      <c r="H223" s="143">
        <f>SUMIF($I$3:$BD$3,$H$3,$I223:$BD223)</f>
        <v>0</v>
      </c>
      <c r="I223" s="144"/>
      <c r="J223" s="144"/>
      <c r="K223" s="144"/>
      <c r="L223" s="144"/>
      <c r="M223" s="144"/>
      <c r="N223" s="144"/>
      <c r="O223" s="144"/>
      <c r="P223" s="143">
        <f>SUM(I223:O223)</f>
        <v>0</v>
      </c>
      <c r="Q223" s="144"/>
      <c r="R223" s="144"/>
      <c r="S223" s="144"/>
      <c r="T223" s="144"/>
      <c r="U223" s="144"/>
      <c r="V223" s="144"/>
      <c r="W223" s="144"/>
      <c r="X223" s="143">
        <f>SUM(Q223:W223)</f>
        <v>0</v>
      </c>
      <c r="Y223" s="144"/>
      <c r="Z223" s="144"/>
      <c r="AA223" s="144"/>
      <c r="AB223" s="144"/>
      <c r="AC223" s="144"/>
      <c r="AD223" s="144"/>
      <c r="AE223" s="144"/>
      <c r="AF223" s="143">
        <f>SUM(Y223:AE223)</f>
        <v>0</v>
      </c>
      <c r="AG223" s="144"/>
      <c r="AH223" s="144"/>
      <c r="AI223" s="144"/>
      <c r="AJ223" s="144"/>
      <c r="AK223" s="144"/>
      <c r="AL223" s="144"/>
      <c r="AM223" s="144"/>
      <c r="AN223" s="143">
        <f>SUM(AG223:AM223)</f>
        <v>0</v>
      </c>
      <c r="AO223" s="144"/>
      <c r="AP223" s="144"/>
      <c r="AQ223" s="144"/>
      <c r="AR223" s="144"/>
      <c r="AS223" s="144"/>
      <c r="AT223" s="144"/>
      <c r="AU223" s="144"/>
      <c r="AV223" s="143">
        <f>SUM(AO223:AU223)</f>
        <v>0</v>
      </c>
      <c r="AW223" s="144"/>
      <c r="AX223" s="144"/>
      <c r="AY223" s="144"/>
      <c r="AZ223" s="144"/>
      <c r="BA223" s="144"/>
      <c r="BB223" s="144"/>
      <c r="BC223" s="144"/>
      <c r="BD223" s="143">
        <f>SUM(AW223:BC223)</f>
        <v>0</v>
      </c>
    </row>
    <row r="224" spans="1:56" ht="12.75" hidden="1" customHeight="1" outlineLevel="2" x14ac:dyDescent="0.2">
      <c r="A224" s="268"/>
      <c r="B224" s="345"/>
      <c r="C224" s="8" t="s">
        <v>765</v>
      </c>
      <c r="D224" s="5"/>
      <c r="E224" s="5"/>
      <c r="F224" s="5"/>
      <c r="G224" s="15"/>
      <c r="H224" s="143">
        <f>SUMIF($I$3:$BD$3,$H$3,$I224:$BD224)</f>
        <v>0</v>
      </c>
      <c r="I224" s="144"/>
      <c r="J224" s="144"/>
      <c r="K224" s="144"/>
      <c r="L224" s="144"/>
      <c r="M224" s="144"/>
      <c r="N224" s="144"/>
      <c r="O224" s="144"/>
      <c r="P224" s="143">
        <f>SUM(I224:O224)</f>
        <v>0</v>
      </c>
      <c r="Q224" s="144"/>
      <c r="R224" s="144"/>
      <c r="S224" s="144"/>
      <c r="T224" s="144"/>
      <c r="U224" s="144"/>
      <c r="V224" s="144"/>
      <c r="W224" s="144"/>
      <c r="X224" s="143">
        <f>SUM(Q224:W224)</f>
        <v>0</v>
      </c>
      <c r="Y224" s="144"/>
      <c r="Z224" s="144"/>
      <c r="AA224" s="144"/>
      <c r="AB224" s="144"/>
      <c r="AC224" s="144"/>
      <c r="AD224" s="144"/>
      <c r="AE224" s="144"/>
      <c r="AF224" s="143">
        <f>SUM(Y224:AE224)</f>
        <v>0</v>
      </c>
      <c r="AG224" s="144"/>
      <c r="AH224" s="144"/>
      <c r="AI224" s="144"/>
      <c r="AJ224" s="144"/>
      <c r="AK224" s="144"/>
      <c r="AL224" s="144"/>
      <c r="AM224" s="144"/>
      <c r="AN224" s="143">
        <f>SUM(AG224:AM224)</f>
        <v>0</v>
      </c>
      <c r="AO224" s="144"/>
      <c r="AP224" s="144"/>
      <c r="AQ224" s="144"/>
      <c r="AR224" s="144"/>
      <c r="AS224" s="144"/>
      <c r="AT224" s="144"/>
      <c r="AU224" s="144"/>
      <c r="AV224" s="143">
        <f>SUM(AO224:AU224)</f>
        <v>0</v>
      </c>
      <c r="AW224" s="144"/>
      <c r="AX224" s="144"/>
      <c r="AY224" s="144"/>
      <c r="AZ224" s="144"/>
      <c r="BA224" s="144"/>
      <c r="BB224" s="144"/>
      <c r="BC224" s="144"/>
      <c r="BD224" s="143">
        <f>SUM(AW224:BC224)</f>
        <v>0</v>
      </c>
    </row>
    <row r="225" spans="1:56" ht="12.75" hidden="1" customHeight="1" outlineLevel="2" x14ac:dyDescent="0.2">
      <c r="A225" s="267"/>
      <c r="B225" s="345"/>
      <c r="C225" s="8" t="s">
        <v>2</v>
      </c>
      <c r="D225" s="5" t="s">
        <v>9</v>
      </c>
      <c r="E225" s="5"/>
      <c r="F225" s="5"/>
      <c r="G225" s="15"/>
      <c r="H225" s="143"/>
      <c r="I225" s="144"/>
      <c r="J225" s="144"/>
      <c r="K225" s="144"/>
      <c r="L225" s="144"/>
      <c r="M225" s="144"/>
      <c r="N225" s="144"/>
      <c r="O225" s="144"/>
      <c r="P225" s="143">
        <f>SUM(I225:O225)</f>
        <v>0</v>
      </c>
      <c r="Q225" s="144"/>
      <c r="R225" s="144"/>
      <c r="S225" s="144"/>
      <c r="T225" s="144"/>
      <c r="U225" s="144"/>
      <c r="V225" s="144"/>
      <c r="W225" s="144"/>
      <c r="X225" s="143">
        <f>SUM(Q225:W225)</f>
        <v>0</v>
      </c>
      <c r="Y225" s="144"/>
      <c r="Z225" s="144"/>
      <c r="AA225" s="144"/>
      <c r="AB225" s="144"/>
      <c r="AC225" s="144"/>
      <c r="AD225" s="144"/>
      <c r="AE225" s="144"/>
      <c r="AF225" s="143">
        <f>SUM(Y225:AE225)</f>
        <v>0</v>
      </c>
      <c r="AG225" s="144"/>
      <c r="AH225" s="144"/>
      <c r="AI225" s="144"/>
      <c r="AJ225" s="144"/>
      <c r="AK225" s="144"/>
      <c r="AL225" s="144"/>
      <c r="AM225" s="144"/>
      <c r="AN225" s="143">
        <f>SUM(AG225:AM225)</f>
        <v>0</v>
      </c>
      <c r="AO225" s="144"/>
      <c r="AP225" s="144"/>
      <c r="AQ225" s="144"/>
      <c r="AR225" s="144"/>
      <c r="AS225" s="144"/>
      <c r="AT225" s="144"/>
      <c r="AU225" s="144"/>
      <c r="AV225" s="143">
        <f>SUM(AO225:AU225)</f>
        <v>0</v>
      </c>
      <c r="AW225" s="144"/>
      <c r="AX225" s="144"/>
      <c r="AY225" s="144"/>
      <c r="AZ225" s="144"/>
      <c r="BA225" s="144"/>
      <c r="BB225" s="144"/>
      <c r="BC225" s="144"/>
      <c r="BD225" s="143">
        <f>SUM(AW225:BC225)</f>
        <v>0</v>
      </c>
    </row>
    <row r="226" spans="1:56" ht="12.75" hidden="1" customHeight="1" outlineLevel="2" x14ac:dyDescent="0.2">
      <c r="A226" s="268"/>
      <c r="B226" s="345"/>
      <c r="C226" s="8" t="s">
        <v>3</v>
      </c>
      <c r="D226" s="5" t="s">
        <v>9</v>
      </c>
      <c r="E226" s="5"/>
      <c r="F226" s="5"/>
      <c r="G226" s="15"/>
      <c r="H226" s="143"/>
      <c r="I226" s="144"/>
      <c r="J226" s="144"/>
      <c r="K226" s="144"/>
      <c r="L226" s="144"/>
      <c r="M226" s="144"/>
      <c r="N226" s="144"/>
      <c r="O226" s="144"/>
      <c r="P226" s="143">
        <f>SUM(I226:O226)</f>
        <v>0</v>
      </c>
      <c r="Q226" s="144"/>
      <c r="R226" s="144"/>
      <c r="S226" s="144"/>
      <c r="T226" s="144"/>
      <c r="U226" s="144"/>
      <c r="V226" s="144"/>
      <c r="W226" s="144"/>
      <c r="X226" s="143">
        <f>SUM(Q226:W226)</f>
        <v>0</v>
      </c>
      <c r="Y226" s="144"/>
      <c r="Z226" s="144"/>
      <c r="AA226" s="144"/>
      <c r="AB226" s="144"/>
      <c r="AC226" s="144"/>
      <c r="AD226" s="144"/>
      <c r="AE226" s="144"/>
      <c r="AF226" s="143">
        <f>SUM(Y226:AE226)</f>
        <v>0</v>
      </c>
      <c r="AG226" s="144"/>
      <c r="AH226" s="144"/>
      <c r="AI226" s="144"/>
      <c r="AJ226" s="144"/>
      <c r="AK226" s="144"/>
      <c r="AL226" s="144"/>
      <c r="AM226" s="144"/>
      <c r="AN226" s="143">
        <f>SUM(AG226:AM226)</f>
        <v>0</v>
      </c>
      <c r="AO226" s="144"/>
      <c r="AP226" s="144"/>
      <c r="AQ226" s="144"/>
      <c r="AR226" s="144"/>
      <c r="AS226" s="144"/>
      <c r="AT226" s="144"/>
      <c r="AU226" s="144"/>
      <c r="AV226" s="143">
        <f>SUM(AO226:AU226)</f>
        <v>0</v>
      </c>
      <c r="AW226" s="144"/>
      <c r="AX226" s="144"/>
      <c r="AY226" s="144"/>
      <c r="AZ226" s="144"/>
      <c r="BA226" s="144"/>
      <c r="BB226" s="144"/>
      <c r="BC226" s="144"/>
      <c r="BD226" s="143">
        <f>SUM(AW226:BC226)</f>
        <v>0</v>
      </c>
    </row>
    <row r="227" spans="1:56" ht="12.75" hidden="1" customHeight="1" outlineLevel="2" x14ac:dyDescent="0.2">
      <c r="A227" s="268"/>
      <c r="B227" s="345"/>
      <c r="C227" s="8" t="s">
        <v>33</v>
      </c>
      <c r="D227" s="5" t="s">
        <v>9</v>
      </c>
      <c r="E227" s="5"/>
      <c r="F227" s="5"/>
      <c r="G227" s="15"/>
      <c r="H227" s="143"/>
      <c r="I227" s="144"/>
      <c r="J227" s="144"/>
      <c r="K227" s="144"/>
      <c r="L227" s="144"/>
      <c r="M227" s="144"/>
      <c r="N227" s="144"/>
      <c r="O227" s="144"/>
      <c r="P227" s="143">
        <f>SUM(I227:O227)</f>
        <v>0</v>
      </c>
      <c r="Q227" s="144"/>
      <c r="R227" s="144"/>
      <c r="S227" s="144"/>
      <c r="T227" s="144"/>
      <c r="U227" s="144"/>
      <c r="V227" s="144"/>
      <c r="W227" s="144"/>
      <c r="X227" s="143">
        <f>SUM(Q227:W227)</f>
        <v>0</v>
      </c>
      <c r="Y227" s="144"/>
      <c r="Z227" s="144"/>
      <c r="AA227" s="144"/>
      <c r="AB227" s="144"/>
      <c r="AC227" s="144"/>
      <c r="AD227" s="144"/>
      <c r="AE227" s="144"/>
      <c r="AF227" s="143">
        <f>SUM(Y227:AE227)</f>
        <v>0</v>
      </c>
      <c r="AG227" s="144"/>
      <c r="AH227" s="144"/>
      <c r="AI227" s="144"/>
      <c r="AJ227" s="144"/>
      <c r="AK227" s="144"/>
      <c r="AL227" s="144"/>
      <c r="AM227" s="144"/>
      <c r="AN227" s="143">
        <f>SUM(AG227:AM227)</f>
        <v>0</v>
      </c>
      <c r="AO227" s="144"/>
      <c r="AP227" s="144"/>
      <c r="AQ227" s="144"/>
      <c r="AR227" s="144"/>
      <c r="AS227" s="144"/>
      <c r="AT227" s="144"/>
      <c r="AU227" s="144"/>
      <c r="AV227" s="143">
        <f>SUM(AO227:AU227)</f>
        <v>0</v>
      </c>
      <c r="AW227" s="144"/>
      <c r="AX227" s="144"/>
      <c r="AY227" s="144"/>
      <c r="AZ227" s="144"/>
      <c r="BA227" s="144"/>
      <c r="BB227" s="144"/>
      <c r="BC227" s="144"/>
      <c r="BD227" s="143">
        <f>SUM(AW227:BC227)</f>
        <v>0</v>
      </c>
    </row>
    <row r="228" spans="1:56" s="2" customFormat="1" ht="12.75" hidden="1" customHeight="1" outlineLevel="2" x14ac:dyDescent="0.2">
      <c r="A228" s="41"/>
      <c r="B228" s="345"/>
      <c r="C228" s="8" t="s">
        <v>13</v>
      </c>
      <c r="D228" s="5" t="s">
        <v>4</v>
      </c>
      <c r="E228" s="5"/>
      <c r="F228" s="5"/>
      <c r="G228" s="15"/>
      <c r="H228" s="143"/>
      <c r="I228" s="144"/>
      <c r="J228" s="144"/>
      <c r="K228" s="144"/>
      <c r="L228" s="144"/>
      <c r="M228" s="144" t="s">
        <v>102</v>
      </c>
      <c r="N228" s="144"/>
      <c r="O228" s="144"/>
      <c r="P228" s="143">
        <f>IF(ISERROR(P227/P225),0,P227/P225)</f>
        <v>0</v>
      </c>
      <c r="Q228" s="144"/>
      <c r="R228" s="144"/>
      <c r="S228" s="144"/>
      <c r="T228" s="144"/>
      <c r="U228" s="144"/>
      <c r="V228" s="144"/>
      <c r="W228" s="144"/>
      <c r="X228" s="143">
        <f>IF(ISERROR(X227/X225),0,X227/X225)</f>
        <v>0</v>
      </c>
      <c r="Y228" s="144"/>
      <c r="Z228" s="144"/>
      <c r="AA228" s="144"/>
      <c r="AB228" s="144"/>
      <c r="AC228" s="144"/>
      <c r="AD228" s="144"/>
      <c r="AE228" s="144"/>
      <c r="AF228" s="143">
        <f>IF(ISERROR(AF227/AF225),0,AF227/AF225)</f>
        <v>0</v>
      </c>
      <c r="AG228" s="144"/>
      <c r="AH228" s="144"/>
      <c r="AI228" s="144"/>
      <c r="AJ228" s="144"/>
      <c r="AK228" s="144"/>
      <c r="AL228" s="144"/>
      <c r="AM228" s="144"/>
      <c r="AN228" s="143">
        <f>IF(ISERROR(AN227/AN225),0,AN227/AN225)</f>
        <v>0</v>
      </c>
      <c r="AO228" s="144"/>
      <c r="AP228" s="144"/>
      <c r="AQ228" s="144"/>
      <c r="AR228" s="144"/>
      <c r="AS228" s="144"/>
      <c r="AT228" s="144"/>
      <c r="AU228" s="144"/>
      <c r="AV228" s="143">
        <f>IF(ISERROR(AV227/AV225),0,AV227/AV225)</f>
        <v>0</v>
      </c>
      <c r="AW228" s="144"/>
      <c r="AX228" s="144"/>
      <c r="AY228" s="144"/>
      <c r="AZ228" s="144"/>
      <c r="BA228" s="144"/>
      <c r="BB228" s="144"/>
      <c r="BC228" s="144"/>
      <c r="BD228" s="143">
        <f>IF(ISERROR(BD227/BD225),0,BD227/BD225)</f>
        <v>0</v>
      </c>
    </row>
    <row r="229" spans="1:56" ht="12.75" hidden="1" customHeight="1" outlineLevel="2" x14ac:dyDescent="0.2">
      <c r="A229" s="41"/>
      <c r="B229" s="345"/>
      <c r="C229" s="8" t="s">
        <v>5</v>
      </c>
      <c r="D229" s="5" t="s">
        <v>4</v>
      </c>
      <c r="E229" s="5"/>
      <c r="F229" s="5"/>
      <c r="G229" s="15"/>
      <c r="H229" s="143"/>
      <c r="I229" s="144"/>
      <c r="J229" s="144"/>
      <c r="K229" s="144"/>
      <c r="L229" s="144"/>
      <c r="M229" s="144" t="s">
        <v>102</v>
      </c>
      <c r="N229" s="144"/>
      <c r="O229" s="144"/>
      <c r="P229" s="143">
        <f>IF(ISERROR((P225-P226)/P225),0,(P225-P226)/P225)</f>
        <v>0</v>
      </c>
      <c r="Q229" s="144"/>
      <c r="R229" s="144"/>
      <c r="S229" s="144"/>
      <c r="T229" s="144"/>
      <c r="U229" s="144"/>
      <c r="V229" s="144"/>
      <c r="W229" s="144"/>
      <c r="X229" s="143">
        <f>IF(ISERROR((X225-X226)/X225),0,(X225-X226)/X225)</f>
        <v>0</v>
      </c>
      <c r="Y229" s="144"/>
      <c r="Z229" s="144"/>
      <c r="AA229" s="144"/>
      <c r="AB229" s="144"/>
      <c r="AC229" s="144"/>
      <c r="AD229" s="144"/>
      <c r="AE229" s="144"/>
      <c r="AF229" s="143">
        <f>IF(ISERROR((AF225-AF226)/AF225),0,(AF225-AF226)/AF225)</f>
        <v>0</v>
      </c>
      <c r="AG229" s="144"/>
      <c r="AH229" s="144"/>
      <c r="AI229" s="144"/>
      <c r="AJ229" s="144"/>
      <c r="AK229" s="144"/>
      <c r="AL229" s="144"/>
      <c r="AM229" s="144"/>
      <c r="AN229" s="143">
        <f>IF(ISERROR((AN225-AN226)/AN225),0,(AN225-AN226)/AN225)</f>
        <v>0</v>
      </c>
      <c r="AO229" s="144"/>
      <c r="AP229" s="144"/>
      <c r="AQ229" s="144"/>
      <c r="AR229" s="144"/>
      <c r="AS229" s="144"/>
      <c r="AT229" s="144"/>
      <c r="AU229" s="144"/>
      <c r="AV229" s="143">
        <f>IF(ISERROR((AV225-AV226)/AV225),0,(AV225-AV226)/AV225)</f>
        <v>0</v>
      </c>
      <c r="AW229" s="144"/>
      <c r="AX229" s="144"/>
      <c r="AY229" s="144"/>
      <c r="AZ229" s="144"/>
      <c r="BA229" s="144"/>
      <c r="BB229" s="144"/>
      <c r="BC229" s="144"/>
      <c r="BD229" s="143">
        <f>IF(ISERROR((BD225-BD226)/BD225),0,(BD225-BD226)/BD225)</f>
        <v>0</v>
      </c>
    </row>
    <row r="230" spans="1:56" ht="12.75" hidden="1" customHeight="1" outlineLevel="3" x14ac:dyDescent="0.2">
      <c r="A230" s="268"/>
      <c r="B230" s="345"/>
      <c r="C230" s="8" t="s">
        <v>46</v>
      </c>
      <c r="D230" s="5"/>
      <c r="E230" s="5"/>
      <c r="F230" s="5"/>
      <c r="G230" s="15"/>
      <c r="H230" s="143"/>
      <c r="I230" s="144"/>
      <c r="J230" s="144"/>
      <c r="K230" s="144"/>
      <c r="L230" s="144"/>
      <c r="M230" s="144"/>
      <c r="N230" s="144"/>
      <c r="O230" s="144"/>
      <c r="P230" s="143">
        <f>SUM(I230:O230)</f>
        <v>0</v>
      </c>
      <c r="Q230" s="144"/>
      <c r="R230" s="144"/>
      <c r="S230" s="144"/>
      <c r="T230" s="144"/>
      <c r="U230" s="144"/>
      <c r="V230" s="144"/>
      <c r="W230" s="144"/>
      <c r="X230" s="143">
        <f>SUM(Q230:W230)</f>
        <v>0</v>
      </c>
      <c r="Y230" s="144"/>
      <c r="Z230" s="144"/>
      <c r="AA230" s="144"/>
      <c r="AB230" s="144"/>
      <c r="AC230" s="144"/>
      <c r="AD230" s="144"/>
      <c r="AE230" s="144"/>
      <c r="AF230" s="143">
        <f>SUM(Y230:AE230)</f>
        <v>0</v>
      </c>
      <c r="AG230" s="144"/>
      <c r="AH230" s="144"/>
      <c r="AI230" s="144"/>
      <c r="AJ230" s="144"/>
      <c r="AK230" s="144"/>
      <c r="AL230" s="144"/>
      <c r="AM230" s="144"/>
      <c r="AN230" s="143">
        <f>SUM(AG230:AM230)</f>
        <v>0</v>
      </c>
      <c r="AO230" s="144"/>
      <c r="AP230" s="144"/>
      <c r="AQ230" s="144"/>
      <c r="AR230" s="144"/>
      <c r="AS230" s="144"/>
      <c r="AT230" s="144"/>
      <c r="AU230" s="144"/>
      <c r="AV230" s="143">
        <f>SUM(AO230:AU230)</f>
        <v>0</v>
      </c>
      <c r="AW230" s="144"/>
      <c r="AX230" s="144"/>
      <c r="AY230" s="144"/>
      <c r="AZ230" s="144"/>
      <c r="BA230" s="144"/>
      <c r="BB230" s="144"/>
      <c r="BC230" s="144"/>
      <c r="BD230" s="143">
        <f>SUM(AW230:BC230)</f>
        <v>0</v>
      </c>
    </row>
    <row r="231" spans="1:56" ht="12.75" hidden="1" customHeight="1" outlineLevel="2" x14ac:dyDescent="0.2">
      <c r="A231" s="268"/>
      <c r="B231" s="345"/>
      <c r="C231" s="8" t="s">
        <v>14</v>
      </c>
      <c r="D231" s="5"/>
      <c r="E231" s="5"/>
      <c r="F231" s="5"/>
      <c r="G231" s="15"/>
      <c r="H231" s="143"/>
      <c r="I231" s="144"/>
      <c r="J231" s="144"/>
      <c r="K231" s="144"/>
      <c r="L231" s="144"/>
      <c r="M231" s="144" t="s">
        <v>102</v>
      </c>
      <c r="N231" s="144"/>
      <c r="O231" s="144"/>
      <c r="P231" s="143">
        <f>IF(ISERROR(P230/P226),0,P230/P226)</f>
        <v>0</v>
      </c>
      <c r="Q231" s="144"/>
      <c r="R231" s="144"/>
      <c r="S231" s="144"/>
      <c r="T231" s="144"/>
      <c r="U231" s="144" t="s">
        <v>102</v>
      </c>
      <c r="V231" s="144"/>
      <c r="W231" s="144"/>
      <c r="X231" s="143">
        <f>IF(ISERROR(X230/X226),0,X230/X226)</f>
        <v>0</v>
      </c>
      <c r="Y231" s="144"/>
      <c r="Z231" s="144"/>
      <c r="AA231" s="144"/>
      <c r="AB231" s="144"/>
      <c r="AC231" s="144"/>
      <c r="AD231" s="144"/>
      <c r="AE231" s="144"/>
      <c r="AF231" s="143">
        <f>IF(ISERROR(AF230/AF226),0,AF230/AF226)</f>
        <v>0</v>
      </c>
      <c r="AG231" s="144"/>
      <c r="AH231" s="144"/>
      <c r="AI231" s="144"/>
      <c r="AJ231" s="144"/>
      <c r="AK231" s="144"/>
      <c r="AL231" s="144"/>
      <c r="AM231" s="144"/>
      <c r="AN231" s="143">
        <f>IF(ISERROR(AN230/AN226),0,AN230/AN226)</f>
        <v>0</v>
      </c>
      <c r="AO231" s="144"/>
      <c r="AP231" s="144"/>
      <c r="AQ231" s="144"/>
      <c r="AR231" s="144"/>
      <c r="AS231" s="144"/>
      <c r="AT231" s="144"/>
      <c r="AU231" s="144"/>
      <c r="AV231" s="143">
        <f>IF(ISERROR(AV230/AV226),0,AV230/AV226)</f>
        <v>0</v>
      </c>
      <c r="AW231" s="144"/>
      <c r="AX231" s="144"/>
      <c r="AY231" s="144"/>
      <c r="AZ231" s="144"/>
      <c r="BA231" s="144"/>
      <c r="BB231" s="144"/>
      <c r="BC231" s="144"/>
      <c r="BD231" s="143">
        <f>IF(ISERROR(BD230/BD226),0,BD230/BD226)</f>
        <v>0</v>
      </c>
    </row>
    <row r="232" spans="1:56" ht="12.75" hidden="1" customHeight="1" outlineLevel="2" x14ac:dyDescent="0.2">
      <c r="A232" s="268"/>
      <c r="B232" s="345"/>
      <c r="C232" s="8"/>
      <c r="D232" s="5"/>
      <c r="E232" s="5"/>
      <c r="F232" s="5"/>
      <c r="G232" s="15"/>
      <c r="H232" s="143"/>
      <c r="I232" s="144"/>
      <c r="J232" s="144"/>
      <c r="K232" s="144"/>
      <c r="L232" s="144"/>
      <c r="M232" s="144"/>
      <c r="N232" s="144"/>
      <c r="O232" s="144"/>
      <c r="P232" s="143"/>
      <c r="Q232" s="144"/>
      <c r="R232" s="144"/>
      <c r="S232" s="144"/>
      <c r="T232" s="144"/>
      <c r="U232" s="144"/>
      <c r="V232" s="144"/>
      <c r="W232" s="144"/>
      <c r="X232" s="143"/>
      <c r="Y232" s="144"/>
      <c r="Z232" s="144"/>
      <c r="AA232" s="144"/>
      <c r="AB232" s="144"/>
      <c r="AC232" s="144"/>
      <c r="AD232" s="144"/>
      <c r="AE232" s="144"/>
      <c r="AF232" s="143"/>
      <c r="AG232" s="144"/>
      <c r="AH232" s="144"/>
      <c r="AI232" s="144"/>
      <c r="AJ232" s="144"/>
      <c r="AK232" s="144"/>
      <c r="AL232" s="144"/>
      <c r="AM232" s="144"/>
      <c r="AN232" s="143"/>
      <c r="AO232" s="144"/>
      <c r="AP232" s="144"/>
      <c r="AQ232" s="144"/>
      <c r="AR232" s="144"/>
      <c r="AS232" s="144"/>
      <c r="AT232" s="144"/>
      <c r="AU232" s="144"/>
      <c r="AV232" s="143"/>
      <c r="AW232" s="144"/>
      <c r="AX232" s="144"/>
      <c r="AY232" s="144"/>
      <c r="AZ232" s="144"/>
      <c r="BA232" s="144"/>
      <c r="BB232" s="144"/>
      <c r="BC232" s="144"/>
      <c r="BD232" s="143"/>
    </row>
    <row r="233" spans="1:56" ht="12.75" hidden="1" customHeight="1" outlineLevel="2" x14ac:dyDescent="0.2">
      <c r="A233" s="268"/>
      <c r="B233" s="345"/>
      <c r="C233" s="8" t="s">
        <v>766</v>
      </c>
      <c r="D233" s="5" t="s">
        <v>15</v>
      </c>
      <c r="E233" s="5"/>
      <c r="F233" s="5"/>
      <c r="G233" s="15"/>
      <c r="H233" s="143">
        <f t="shared" ref="H233:AM233" si="88">IFERROR(H235/H234,0)</f>
        <v>0</v>
      </c>
      <c r="I233" s="144">
        <f t="shared" si="88"/>
        <v>0</v>
      </c>
      <c r="J233" s="144">
        <f t="shared" si="88"/>
        <v>0</v>
      </c>
      <c r="K233" s="144">
        <f t="shared" si="88"/>
        <v>0</v>
      </c>
      <c r="L233" s="144">
        <f t="shared" si="88"/>
        <v>0</v>
      </c>
      <c r="M233" s="144">
        <f t="shared" si="88"/>
        <v>0</v>
      </c>
      <c r="N233" s="144">
        <f t="shared" si="88"/>
        <v>0</v>
      </c>
      <c r="O233" s="144">
        <f t="shared" si="88"/>
        <v>0</v>
      </c>
      <c r="P233" s="143">
        <f t="shared" si="88"/>
        <v>0</v>
      </c>
      <c r="Q233" s="144">
        <f t="shared" si="88"/>
        <v>0</v>
      </c>
      <c r="R233" s="144">
        <f t="shared" si="88"/>
        <v>0</v>
      </c>
      <c r="S233" s="144">
        <f t="shared" si="88"/>
        <v>0</v>
      </c>
      <c r="T233" s="144">
        <f t="shared" si="88"/>
        <v>0</v>
      </c>
      <c r="U233" s="144">
        <f t="shared" si="88"/>
        <v>0</v>
      </c>
      <c r="V233" s="144">
        <f t="shared" si="88"/>
        <v>0</v>
      </c>
      <c r="W233" s="144">
        <f t="shared" si="88"/>
        <v>0</v>
      </c>
      <c r="X233" s="143">
        <f t="shared" si="88"/>
        <v>0</v>
      </c>
      <c r="Y233" s="144">
        <f t="shared" si="88"/>
        <v>0</v>
      </c>
      <c r="Z233" s="144">
        <f t="shared" si="88"/>
        <v>0</v>
      </c>
      <c r="AA233" s="144">
        <f t="shared" si="88"/>
        <v>0</v>
      </c>
      <c r="AB233" s="144">
        <f t="shared" si="88"/>
        <v>0</v>
      </c>
      <c r="AC233" s="144">
        <f t="shared" si="88"/>
        <v>0</v>
      </c>
      <c r="AD233" s="144">
        <f t="shared" si="88"/>
        <v>0</v>
      </c>
      <c r="AE233" s="144">
        <f t="shared" si="88"/>
        <v>0</v>
      </c>
      <c r="AF233" s="143">
        <f t="shared" si="88"/>
        <v>0</v>
      </c>
      <c r="AG233" s="144">
        <f t="shared" si="88"/>
        <v>0</v>
      </c>
      <c r="AH233" s="144">
        <f t="shared" si="88"/>
        <v>0</v>
      </c>
      <c r="AI233" s="144">
        <f t="shared" si="88"/>
        <v>0</v>
      </c>
      <c r="AJ233" s="144">
        <f t="shared" si="88"/>
        <v>0</v>
      </c>
      <c r="AK233" s="144">
        <f t="shared" si="88"/>
        <v>0</v>
      </c>
      <c r="AL233" s="144">
        <f t="shared" si="88"/>
        <v>0</v>
      </c>
      <c r="AM233" s="144">
        <f t="shared" si="88"/>
        <v>0</v>
      </c>
      <c r="AN233" s="143">
        <f t="shared" ref="AN233:BD233" si="89">IFERROR(AN235/AN234,0)</f>
        <v>0</v>
      </c>
      <c r="AO233" s="144">
        <f t="shared" si="89"/>
        <v>0</v>
      </c>
      <c r="AP233" s="144">
        <f t="shared" si="89"/>
        <v>0</v>
      </c>
      <c r="AQ233" s="144">
        <f t="shared" si="89"/>
        <v>0</v>
      </c>
      <c r="AR233" s="144">
        <f t="shared" si="89"/>
        <v>0</v>
      </c>
      <c r="AS233" s="144">
        <f t="shared" si="89"/>
        <v>0</v>
      </c>
      <c r="AT233" s="144">
        <f t="shared" si="89"/>
        <v>0</v>
      </c>
      <c r="AU233" s="144">
        <f t="shared" si="89"/>
        <v>0</v>
      </c>
      <c r="AV233" s="143">
        <f t="shared" si="89"/>
        <v>0</v>
      </c>
      <c r="AW233" s="144">
        <f t="shared" si="89"/>
        <v>0</v>
      </c>
      <c r="AX233" s="144">
        <f t="shared" si="89"/>
        <v>0</v>
      </c>
      <c r="AY233" s="144">
        <f t="shared" si="89"/>
        <v>0</v>
      </c>
      <c r="AZ233" s="144">
        <f t="shared" si="89"/>
        <v>0</v>
      </c>
      <c r="BA233" s="144">
        <f t="shared" si="89"/>
        <v>0</v>
      </c>
      <c r="BB233" s="144">
        <f t="shared" si="89"/>
        <v>0</v>
      </c>
      <c r="BC233" s="144">
        <f t="shared" si="89"/>
        <v>0</v>
      </c>
      <c r="BD233" s="143">
        <f t="shared" si="89"/>
        <v>0</v>
      </c>
    </row>
    <row r="234" spans="1:56" ht="12.75" hidden="1" customHeight="1" outlineLevel="2" x14ac:dyDescent="0.2">
      <c r="A234" s="268"/>
      <c r="B234" s="345"/>
      <c r="C234" s="8" t="s">
        <v>764</v>
      </c>
      <c r="D234" s="5"/>
      <c r="E234" s="5"/>
      <c r="F234" s="5"/>
      <c r="G234" s="15"/>
      <c r="H234" s="143">
        <f>SUMIF($I$3:$BD$3,$H$3,$I234:$BD234)</f>
        <v>0</v>
      </c>
      <c r="I234" s="144"/>
      <c r="J234" s="144"/>
      <c r="K234" s="144"/>
      <c r="L234" s="144"/>
      <c r="M234" s="144"/>
      <c r="N234" s="144"/>
      <c r="O234" s="144"/>
      <c r="P234" s="143">
        <f>SUM(I234:O234)</f>
        <v>0</v>
      </c>
      <c r="Q234" s="144"/>
      <c r="R234" s="144"/>
      <c r="S234" s="144"/>
      <c r="T234" s="144"/>
      <c r="U234" s="144"/>
      <c r="V234" s="144"/>
      <c r="W234" s="144"/>
      <c r="X234" s="143">
        <f>SUM(Q234:W234)</f>
        <v>0</v>
      </c>
      <c r="Y234" s="144"/>
      <c r="Z234" s="144"/>
      <c r="AA234" s="144"/>
      <c r="AB234" s="144"/>
      <c r="AC234" s="144"/>
      <c r="AD234" s="144"/>
      <c r="AE234" s="144"/>
      <c r="AF234" s="143">
        <f>SUM(Y234:AE234)</f>
        <v>0</v>
      </c>
      <c r="AG234" s="144"/>
      <c r="AH234" s="144"/>
      <c r="AI234" s="144"/>
      <c r="AJ234" s="144"/>
      <c r="AK234" s="144"/>
      <c r="AL234" s="144"/>
      <c r="AM234" s="144"/>
      <c r="AN234" s="143">
        <f>SUM(AG234:AM234)</f>
        <v>0</v>
      </c>
      <c r="AO234" s="144"/>
      <c r="AP234" s="144"/>
      <c r="AQ234" s="144"/>
      <c r="AR234" s="144"/>
      <c r="AS234" s="144"/>
      <c r="AT234" s="144"/>
      <c r="AU234" s="144"/>
      <c r="AV234" s="143">
        <f>SUM(AO234:AU234)</f>
        <v>0</v>
      </c>
      <c r="AW234" s="144"/>
      <c r="AX234" s="144"/>
      <c r="AY234" s="144"/>
      <c r="AZ234" s="144"/>
      <c r="BA234" s="144"/>
      <c r="BB234" s="144"/>
      <c r="BC234" s="144"/>
      <c r="BD234" s="143">
        <f>SUM(AW234:BC234)</f>
        <v>0</v>
      </c>
    </row>
    <row r="235" spans="1:56" ht="12.75" hidden="1" customHeight="1" outlineLevel="2" x14ac:dyDescent="0.2">
      <c r="A235" s="268"/>
      <c r="B235" s="345"/>
      <c r="C235" s="8" t="s">
        <v>765</v>
      </c>
      <c r="D235" s="5"/>
      <c r="E235" s="5"/>
      <c r="F235" s="5"/>
      <c r="G235" s="15"/>
      <c r="H235" s="143">
        <f>SUMIF($I$3:$BD$3,$H$3,$I235:$BD235)</f>
        <v>0</v>
      </c>
      <c r="I235" s="144"/>
      <c r="J235" s="144"/>
      <c r="K235" s="144"/>
      <c r="L235" s="144"/>
      <c r="M235" s="144"/>
      <c r="N235" s="144"/>
      <c r="O235" s="144"/>
      <c r="P235" s="143">
        <f>SUM(I235:O235)</f>
        <v>0</v>
      </c>
      <c r="Q235" s="144"/>
      <c r="R235" s="144"/>
      <c r="S235" s="144"/>
      <c r="T235" s="144"/>
      <c r="U235" s="144"/>
      <c r="V235" s="144"/>
      <c r="W235" s="144"/>
      <c r="X235" s="143">
        <f>SUM(Q235:W235)</f>
        <v>0</v>
      </c>
      <c r="Y235" s="144"/>
      <c r="Z235" s="144"/>
      <c r="AA235" s="144"/>
      <c r="AB235" s="144"/>
      <c r="AC235" s="144"/>
      <c r="AD235" s="144"/>
      <c r="AE235" s="144"/>
      <c r="AF235" s="143">
        <f>SUM(Y235:AE235)</f>
        <v>0</v>
      </c>
      <c r="AG235" s="144"/>
      <c r="AH235" s="144"/>
      <c r="AI235" s="144"/>
      <c r="AJ235" s="144"/>
      <c r="AK235" s="144"/>
      <c r="AL235" s="144"/>
      <c r="AM235" s="144"/>
      <c r="AN235" s="143">
        <f>SUM(AG235:AM235)</f>
        <v>0</v>
      </c>
      <c r="AO235" s="144"/>
      <c r="AP235" s="144"/>
      <c r="AQ235" s="144"/>
      <c r="AR235" s="144"/>
      <c r="AS235" s="144"/>
      <c r="AT235" s="144"/>
      <c r="AU235" s="144"/>
      <c r="AV235" s="143">
        <f>SUM(AO235:AU235)</f>
        <v>0</v>
      </c>
      <c r="AW235" s="144"/>
      <c r="AX235" s="144"/>
      <c r="AY235" s="144"/>
      <c r="AZ235" s="144"/>
      <c r="BA235" s="144"/>
      <c r="BB235" s="144"/>
      <c r="BC235" s="144"/>
      <c r="BD235" s="143">
        <f>SUM(AW235:BC235)</f>
        <v>0</v>
      </c>
    </row>
    <row r="236" spans="1:56" ht="12.75" hidden="1" customHeight="1" outlineLevel="2" x14ac:dyDescent="0.2">
      <c r="A236" s="267"/>
      <c r="B236" s="345"/>
      <c r="C236" s="8" t="s">
        <v>2</v>
      </c>
      <c r="D236" s="5" t="s">
        <v>9</v>
      </c>
      <c r="E236" s="5"/>
      <c r="F236" s="5"/>
      <c r="G236" s="15"/>
      <c r="H236" s="143"/>
      <c r="I236" s="144"/>
      <c r="J236" s="144"/>
      <c r="K236" s="144"/>
      <c r="L236" s="144"/>
      <c r="M236" s="144"/>
      <c r="N236" s="144"/>
      <c r="O236" s="144"/>
      <c r="P236" s="143">
        <f>SUM(I236:O236)</f>
        <v>0</v>
      </c>
      <c r="Q236" s="144"/>
      <c r="R236" s="144"/>
      <c r="S236" s="144"/>
      <c r="T236" s="144"/>
      <c r="U236" s="144"/>
      <c r="V236" s="144"/>
      <c r="W236" s="144"/>
      <c r="X236" s="143">
        <f>SUM(Q236:W236)</f>
        <v>0</v>
      </c>
      <c r="Y236" s="144"/>
      <c r="Z236" s="144"/>
      <c r="AA236" s="144"/>
      <c r="AB236" s="144"/>
      <c r="AC236" s="144"/>
      <c r="AD236" s="144"/>
      <c r="AE236" s="144"/>
      <c r="AF236" s="143">
        <f>SUM(Y236:AE236)</f>
        <v>0</v>
      </c>
      <c r="AG236" s="144"/>
      <c r="AH236" s="144"/>
      <c r="AI236" s="144"/>
      <c r="AJ236" s="144"/>
      <c r="AK236" s="144"/>
      <c r="AL236" s="144"/>
      <c r="AM236" s="144"/>
      <c r="AN236" s="143">
        <f>SUM(AG236:AM236)</f>
        <v>0</v>
      </c>
      <c r="AO236" s="144"/>
      <c r="AP236" s="144"/>
      <c r="AQ236" s="144"/>
      <c r="AR236" s="144"/>
      <c r="AS236" s="144"/>
      <c r="AT236" s="144"/>
      <c r="AU236" s="144"/>
      <c r="AV236" s="143">
        <f>SUM(AO236:AU236)</f>
        <v>0</v>
      </c>
      <c r="AW236" s="144"/>
      <c r="AX236" s="144"/>
      <c r="AY236" s="144"/>
      <c r="AZ236" s="144"/>
      <c r="BA236" s="144"/>
      <c r="BB236" s="144"/>
      <c r="BC236" s="144"/>
      <c r="BD236" s="143">
        <f>SUM(AW236:BC236)</f>
        <v>0</v>
      </c>
    </row>
    <row r="237" spans="1:56" ht="12.75" hidden="1" customHeight="1" outlineLevel="2" x14ac:dyDescent="0.2">
      <c r="A237" s="268"/>
      <c r="B237" s="345"/>
      <c r="C237" s="8" t="s">
        <v>3</v>
      </c>
      <c r="D237" s="5" t="s">
        <v>9</v>
      </c>
      <c r="E237" s="5"/>
      <c r="F237" s="5"/>
      <c r="G237" s="15"/>
      <c r="H237" s="143"/>
      <c r="I237" s="144"/>
      <c r="J237" s="144"/>
      <c r="K237" s="144"/>
      <c r="L237" s="144"/>
      <c r="M237" s="144"/>
      <c r="N237" s="144"/>
      <c r="O237" s="144"/>
      <c r="P237" s="143">
        <f>SUM(I237:O237)</f>
        <v>0</v>
      </c>
      <c r="Q237" s="144"/>
      <c r="R237" s="144"/>
      <c r="S237" s="144"/>
      <c r="T237" s="144"/>
      <c r="U237" s="144"/>
      <c r="V237" s="144"/>
      <c r="W237" s="144"/>
      <c r="X237" s="143">
        <f>SUM(Q237:W237)</f>
        <v>0</v>
      </c>
      <c r="Y237" s="144"/>
      <c r="Z237" s="144"/>
      <c r="AA237" s="144"/>
      <c r="AB237" s="144"/>
      <c r="AC237" s="144"/>
      <c r="AD237" s="144"/>
      <c r="AE237" s="144"/>
      <c r="AF237" s="143">
        <f>SUM(Y237:AE237)</f>
        <v>0</v>
      </c>
      <c r="AG237" s="144"/>
      <c r="AH237" s="144"/>
      <c r="AI237" s="144"/>
      <c r="AJ237" s="144"/>
      <c r="AK237" s="144"/>
      <c r="AL237" s="144"/>
      <c r="AM237" s="144"/>
      <c r="AN237" s="143">
        <f>SUM(AG237:AM237)</f>
        <v>0</v>
      </c>
      <c r="AO237" s="144"/>
      <c r="AP237" s="144"/>
      <c r="AQ237" s="144"/>
      <c r="AR237" s="144"/>
      <c r="AS237" s="144"/>
      <c r="AT237" s="144"/>
      <c r="AU237" s="144"/>
      <c r="AV237" s="143">
        <f>SUM(AO237:AU237)</f>
        <v>0</v>
      </c>
      <c r="AW237" s="144"/>
      <c r="AX237" s="144"/>
      <c r="AY237" s="144"/>
      <c r="AZ237" s="144"/>
      <c r="BA237" s="144"/>
      <c r="BB237" s="144"/>
      <c r="BC237" s="144"/>
      <c r="BD237" s="143">
        <f>SUM(AW237:BC237)</f>
        <v>0</v>
      </c>
    </row>
    <row r="238" spans="1:56" ht="12.75" hidden="1" customHeight="1" outlineLevel="2" x14ac:dyDescent="0.2">
      <c r="A238" s="268"/>
      <c r="B238" s="345"/>
      <c r="C238" s="8" t="s">
        <v>33</v>
      </c>
      <c r="D238" s="5" t="s">
        <v>9</v>
      </c>
      <c r="E238" s="5"/>
      <c r="F238" s="5"/>
      <c r="G238" s="15"/>
      <c r="H238" s="143"/>
      <c r="I238" s="144"/>
      <c r="J238" s="144"/>
      <c r="K238" s="144"/>
      <c r="L238" s="144"/>
      <c r="M238" s="144"/>
      <c r="N238" s="144"/>
      <c r="O238" s="144"/>
      <c r="P238" s="143">
        <f>SUM(I238:O238)</f>
        <v>0</v>
      </c>
      <c r="Q238" s="144"/>
      <c r="R238" s="144"/>
      <c r="S238" s="144"/>
      <c r="T238" s="144"/>
      <c r="U238" s="144"/>
      <c r="V238" s="144"/>
      <c r="W238" s="144"/>
      <c r="X238" s="143">
        <f>SUM(Q238:W238)</f>
        <v>0</v>
      </c>
      <c r="Y238" s="144"/>
      <c r="Z238" s="144"/>
      <c r="AA238" s="144"/>
      <c r="AB238" s="144"/>
      <c r="AC238" s="144"/>
      <c r="AD238" s="144"/>
      <c r="AE238" s="144"/>
      <c r="AF238" s="143">
        <f>SUM(Y238:AE238)</f>
        <v>0</v>
      </c>
      <c r="AG238" s="144"/>
      <c r="AH238" s="144"/>
      <c r="AI238" s="144"/>
      <c r="AJ238" s="144"/>
      <c r="AK238" s="144"/>
      <c r="AL238" s="144"/>
      <c r="AM238" s="144"/>
      <c r="AN238" s="143">
        <f>SUM(AG238:AM238)</f>
        <v>0</v>
      </c>
      <c r="AO238" s="144"/>
      <c r="AP238" s="144"/>
      <c r="AQ238" s="144"/>
      <c r="AR238" s="144"/>
      <c r="AS238" s="144"/>
      <c r="AT238" s="144"/>
      <c r="AU238" s="144"/>
      <c r="AV238" s="143">
        <f>SUM(AO238:AU238)</f>
        <v>0</v>
      </c>
      <c r="AW238" s="144"/>
      <c r="AX238" s="144"/>
      <c r="AY238" s="144"/>
      <c r="AZ238" s="144"/>
      <c r="BA238" s="144"/>
      <c r="BB238" s="144"/>
      <c r="BC238" s="144"/>
      <c r="BD238" s="143">
        <f>SUM(AW238:BC238)</f>
        <v>0</v>
      </c>
    </row>
    <row r="239" spans="1:56" s="2" customFormat="1" ht="12.75" hidden="1" customHeight="1" outlineLevel="2" x14ac:dyDescent="0.2">
      <c r="A239" s="41"/>
      <c r="B239" s="345"/>
      <c r="C239" s="8" t="s">
        <v>13</v>
      </c>
      <c r="D239" s="5" t="s">
        <v>4</v>
      </c>
      <c r="E239" s="5"/>
      <c r="F239" s="5"/>
      <c r="G239" s="15"/>
      <c r="H239" s="143"/>
      <c r="I239" s="144"/>
      <c r="J239" s="144"/>
      <c r="K239" s="144"/>
      <c r="L239" s="144"/>
      <c r="M239" s="144"/>
      <c r="N239" s="144"/>
      <c r="O239" s="144"/>
      <c r="P239" s="143">
        <f>IF(ISERROR(P238/P236),0,P238/P236)</f>
        <v>0</v>
      </c>
      <c r="Q239" s="144"/>
      <c r="R239" s="144"/>
      <c r="S239" s="144"/>
      <c r="T239" s="144"/>
      <c r="U239" s="144"/>
      <c r="V239" s="144"/>
      <c r="W239" s="144"/>
      <c r="X239" s="143">
        <f>IF(ISERROR(X238/X236),0,X238/X236)</f>
        <v>0</v>
      </c>
      <c r="Y239" s="144"/>
      <c r="Z239" s="144"/>
      <c r="AA239" s="144"/>
      <c r="AB239" s="144"/>
      <c r="AC239" s="144"/>
      <c r="AD239" s="144"/>
      <c r="AE239" s="144"/>
      <c r="AF239" s="143">
        <f>IF(ISERROR(AF238/AF236),0,AF238/AF236)</f>
        <v>0</v>
      </c>
      <c r="AG239" s="144"/>
      <c r="AH239" s="144"/>
      <c r="AI239" s="144"/>
      <c r="AJ239" s="144"/>
      <c r="AK239" s="144"/>
      <c r="AL239" s="144"/>
      <c r="AM239" s="144"/>
      <c r="AN239" s="143">
        <f>IF(ISERROR(AN238/AN236),0,AN238/AN236)</f>
        <v>0</v>
      </c>
      <c r="AO239" s="144"/>
      <c r="AP239" s="144"/>
      <c r="AQ239" s="144"/>
      <c r="AR239" s="144"/>
      <c r="AS239" s="144"/>
      <c r="AT239" s="144"/>
      <c r="AU239" s="144"/>
      <c r="AV239" s="143">
        <f>IF(ISERROR(AV238/AV236),0,AV238/AV236)</f>
        <v>0</v>
      </c>
      <c r="AW239" s="144"/>
      <c r="AX239" s="144"/>
      <c r="AY239" s="144"/>
      <c r="AZ239" s="144"/>
      <c r="BA239" s="144"/>
      <c r="BB239" s="144"/>
      <c r="BC239" s="144"/>
      <c r="BD239" s="143">
        <f>IF(ISERROR(BD238/BD236),0,BD238/BD236)</f>
        <v>0</v>
      </c>
    </row>
    <row r="240" spans="1:56" ht="12.75" hidden="1" customHeight="1" outlineLevel="2" x14ac:dyDescent="0.2">
      <c r="A240" s="268"/>
      <c r="B240" s="345"/>
      <c r="C240" s="8" t="s">
        <v>5</v>
      </c>
      <c r="D240" s="5" t="s">
        <v>4</v>
      </c>
      <c r="E240" s="5"/>
      <c r="F240" s="5"/>
      <c r="G240" s="15"/>
      <c r="H240" s="143"/>
      <c r="I240" s="144"/>
      <c r="J240" s="144"/>
      <c r="K240" s="144"/>
      <c r="L240" s="144"/>
      <c r="M240" s="144"/>
      <c r="N240" s="144"/>
      <c r="O240" s="144"/>
      <c r="P240" s="143">
        <f>IF(ISERROR((P236-P237)/P236),0,(P236-P237)/P236)</f>
        <v>0</v>
      </c>
      <c r="Q240" s="144"/>
      <c r="R240" s="144"/>
      <c r="S240" s="144"/>
      <c r="T240" s="144"/>
      <c r="U240" s="144"/>
      <c r="V240" s="144"/>
      <c r="W240" s="144"/>
      <c r="X240" s="143">
        <f>IF(ISERROR((X236-X237)/X236),0,(X236-X237)/X236)</f>
        <v>0</v>
      </c>
      <c r="Y240" s="144"/>
      <c r="Z240" s="144"/>
      <c r="AA240" s="144"/>
      <c r="AB240" s="144"/>
      <c r="AC240" s="144"/>
      <c r="AD240" s="144"/>
      <c r="AE240" s="144"/>
      <c r="AF240" s="143">
        <f>IF(ISERROR((AF236-AF237)/AF236),0,(AF236-AF237)/AF236)</f>
        <v>0</v>
      </c>
      <c r="AG240" s="144"/>
      <c r="AH240" s="144"/>
      <c r="AI240" s="144"/>
      <c r="AJ240" s="144"/>
      <c r="AK240" s="144"/>
      <c r="AL240" s="144"/>
      <c r="AM240" s="144"/>
      <c r="AN240" s="143">
        <f>IF(ISERROR((AN236-AN237)/AN236),0,(AN236-AN237)/AN236)</f>
        <v>0</v>
      </c>
      <c r="AO240" s="144"/>
      <c r="AP240" s="144"/>
      <c r="AQ240" s="144"/>
      <c r="AR240" s="144"/>
      <c r="AS240" s="144"/>
      <c r="AT240" s="144"/>
      <c r="AU240" s="144"/>
      <c r="AV240" s="143">
        <f>IF(ISERROR((AV236-AV237)/AV236),0,(AV236-AV237)/AV236)</f>
        <v>0</v>
      </c>
      <c r="AW240" s="144"/>
      <c r="AX240" s="144"/>
      <c r="AY240" s="144"/>
      <c r="AZ240" s="144"/>
      <c r="BA240" s="144"/>
      <c r="BB240" s="144"/>
      <c r="BC240" s="144"/>
      <c r="BD240" s="143">
        <f>IF(ISERROR((BD236-BD237)/BD236),0,(BD236-BD237)/BD236)</f>
        <v>0</v>
      </c>
    </row>
    <row r="241" spans="1:56" ht="12.75" hidden="1" customHeight="1" outlineLevel="3" x14ac:dyDescent="0.2">
      <c r="A241" s="268"/>
      <c r="B241" s="345"/>
      <c r="C241" s="8" t="s">
        <v>46</v>
      </c>
      <c r="D241" s="5"/>
      <c r="E241" s="5"/>
      <c r="F241" s="5"/>
      <c r="G241" s="15"/>
      <c r="H241" s="143"/>
      <c r="I241" s="144"/>
      <c r="J241" s="144"/>
      <c r="K241" s="144"/>
      <c r="L241" s="144"/>
      <c r="M241" s="144"/>
      <c r="N241" s="144"/>
      <c r="O241" s="144"/>
      <c r="P241" s="143">
        <f>SUM(I241:O241)</f>
        <v>0</v>
      </c>
      <c r="Q241" s="144"/>
      <c r="R241" s="144"/>
      <c r="S241" s="144"/>
      <c r="T241" s="144"/>
      <c r="U241" s="144"/>
      <c r="V241" s="144"/>
      <c r="W241" s="144"/>
      <c r="X241" s="143">
        <f>SUM(Q241:W241)</f>
        <v>0</v>
      </c>
      <c r="Y241" s="144"/>
      <c r="Z241" s="144"/>
      <c r="AA241" s="144"/>
      <c r="AB241" s="144"/>
      <c r="AC241" s="144"/>
      <c r="AD241" s="144"/>
      <c r="AE241" s="144"/>
      <c r="AF241" s="143">
        <f>SUM(Y241:AE241)</f>
        <v>0</v>
      </c>
      <c r="AG241" s="144"/>
      <c r="AH241" s="144"/>
      <c r="AI241" s="144"/>
      <c r="AJ241" s="144"/>
      <c r="AK241" s="144"/>
      <c r="AL241" s="144"/>
      <c r="AM241" s="144"/>
      <c r="AN241" s="143">
        <f>SUM(AG241:AM241)</f>
        <v>0</v>
      </c>
      <c r="AO241" s="144"/>
      <c r="AP241" s="144"/>
      <c r="AQ241" s="144"/>
      <c r="AR241" s="144"/>
      <c r="AS241" s="144"/>
      <c r="AT241" s="144"/>
      <c r="AU241" s="144"/>
      <c r="AV241" s="143">
        <f>SUM(AO241:AU241)</f>
        <v>0</v>
      </c>
      <c r="AW241" s="144"/>
      <c r="AX241" s="144"/>
      <c r="AY241" s="144"/>
      <c r="AZ241" s="144"/>
      <c r="BA241" s="144"/>
      <c r="BB241" s="144"/>
      <c r="BC241" s="144"/>
      <c r="BD241" s="143">
        <f>SUM(AW241:BC241)</f>
        <v>0</v>
      </c>
    </row>
    <row r="242" spans="1:56" ht="12.75" hidden="1" customHeight="1" outlineLevel="2" x14ac:dyDescent="0.2">
      <c r="A242" s="268"/>
      <c r="B242" s="345"/>
      <c r="C242" s="8" t="s">
        <v>14</v>
      </c>
      <c r="D242" s="5"/>
      <c r="E242" s="5"/>
      <c r="F242" s="5"/>
      <c r="G242" s="15"/>
      <c r="H242" s="143"/>
      <c r="I242" s="144"/>
      <c r="J242" s="144"/>
      <c r="K242" s="144"/>
      <c r="L242" s="144"/>
      <c r="M242" s="144"/>
      <c r="N242" s="144"/>
      <c r="O242" s="144"/>
      <c r="P242" s="143">
        <f>IF(ISERROR(P241/P237),0,P241/P237)</f>
        <v>0</v>
      </c>
      <c r="Q242" s="144"/>
      <c r="R242" s="144"/>
      <c r="S242" s="144"/>
      <c r="T242" s="144"/>
      <c r="U242" s="144"/>
      <c r="V242" s="144"/>
      <c r="W242" s="144"/>
      <c r="X242" s="143">
        <f>IF(ISERROR(X241/X237),0,X241/X237)</f>
        <v>0</v>
      </c>
      <c r="Y242" s="144"/>
      <c r="Z242" s="144"/>
      <c r="AA242" s="144"/>
      <c r="AB242" s="144"/>
      <c r="AC242" s="144"/>
      <c r="AD242" s="144"/>
      <c r="AE242" s="144"/>
      <c r="AF242" s="143">
        <f>IF(ISERROR(AF241/AF237),0,AF241/AF237)</f>
        <v>0</v>
      </c>
      <c r="AG242" s="144"/>
      <c r="AH242" s="144"/>
      <c r="AI242" s="144"/>
      <c r="AJ242" s="144"/>
      <c r="AK242" s="144"/>
      <c r="AL242" s="144"/>
      <c r="AM242" s="144"/>
      <c r="AN242" s="143">
        <f>IF(ISERROR(AN241/AN237),0,AN241/AN237)</f>
        <v>0</v>
      </c>
      <c r="AO242" s="144"/>
      <c r="AP242" s="144"/>
      <c r="AQ242" s="144"/>
      <c r="AR242" s="144"/>
      <c r="AS242" s="144"/>
      <c r="AT242" s="144"/>
      <c r="AU242" s="144"/>
      <c r="AV242" s="143">
        <f>IF(ISERROR(AV241/AV237),0,AV241/AV237)</f>
        <v>0</v>
      </c>
      <c r="AW242" s="144"/>
      <c r="AX242" s="144"/>
      <c r="AY242" s="144"/>
      <c r="AZ242" s="144"/>
      <c r="BA242" s="144"/>
      <c r="BB242" s="144"/>
      <c r="BC242" s="144"/>
      <c r="BD242" s="143">
        <f>IF(ISERROR(BD241/BD237),0,BD241/BD237)</f>
        <v>0</v>
      </c>
    </row>
    <row r="243" spans="1:56" ht="12.75" hidden="1" customHeight="1" outlineLevel="2" x14ac:dyDescent="0.2">
      <c r="A243" s="268"/>
      <c r="B243" s="345"/>
      <c r="C243" s="8"/>
      <c r="D243" s="5"/>
      <c r="E243" s="5"/>
      <c r="F243" s="5"/>
      <c r="G243" s="15"/>
      <c r="H243" s="143"/>
      <c r="I243" s="144"/>
      <c r="J243" s="144"/>
      <c r="K243" s="144"/>
      <c r="L243" s="144"/>
      <c r="M243" s="144"/>
      <c r="N243" s="144"/>
      <c r="O243" s="144"/>
      <c r="P243" s="143"/>
      <c r="Q243" s="144"/>
      <c r="R243" s="144"/>
      <c r="S243" s="144"/>
      <c r="T243" s="144"/>
      <c r="U243" s="144"/>
      <c r="V243" s="144"/>
      <c r="W243" s="144"/>
      <c r="X243" s="143"/>
      <c r="Y243" s="144"/>
      <c r="Z243" s="144"/>
      <c r="AA243" s="144"/>
      <c r="AB243" s="144"/>
      <c r="AC243" s="144"/>
      <c r="AD243" s="144"/>
      <c r="AE243" s="144"/>
      <c r="AF243" s="143"/>
      <c r="AG243" s="144"/>
      <c r="AH243" s="144"/>
      <c r="AI243" s="144"/>
      <c r="AJ243" s="144"/>
      <c r="AK243" s="144"/>
      <c r="AL243" s="144"/>
      <c r="AM243" s="144"/>
      <c r="AN243" s="143"/>
      <c r="AO243" s="144"/>
      <c r="AP243" s="144"/>
      <c r="AQ243" s="144"/>
      <c r="AR243" s="144"/>
      <c r="AS243" s="144"/>
      <c r="AT243" s="144"/>
      <c r="AU243" s="144"/>
      <c r="AV243" s="143"/>
      <c r="AW243" s="144"/>
      <c r="AX243" s="144"/>
      <c r="AY243" s="144"/>
      <c r="AZ243" s="144"/>
      <c r="BA243" s="144"/>
      <c r="BB243" s="144"/>
      <c r="BC243" s="144"/>
      <c r="BD243" s="143"/>
    </row>
    <row r="244" spans="1:56" ht="12.75" hidden="1" customHeight="1" outlineLevel="2" x14ac:dyDescent="0.2">
      <c r="A244" s="268"/>
      <c r="B244" s="345"/>
      <c r="C244" s="8"/>
      <c r="D244" s="5"/>
      <c r="E244" s="5"/>
      <c r="F244" s="5"/>
      <c r="G244" s="15"/>
      <c r="H244" s="143"/>
      <c r="I244" s="144"/>
      <c r="J244" s="144"/>
      <c r="K244" s="144"/>
      <c r="L244" s="144"/>
      <c r="M244" s="144"/>
      <c r="N244" s="144"/>
      <c r="O244" s="144"/>
      <c r="P244" s="143"/>
      <c r="Q244" s="144"/>
      <c r="R244" s="144"/>
      <c r="S244" s="144"/>
      <c r="T244" s="144"/>
      <c r="U244" s="144"/>
      <c r="V244" s="144"/>
      <c r="W244" s="144"/>
      <c r="X244" s="143"/>
      <c r="Y244" s="144"/>
      <c r="Z244" s="144"/>
      <c r="AA244" s="144"/>
      <c r="AB244" s="144"/>
      <c r="AC244" s="144"/>
      <c r="AD244" s="144"/>
      <c r="AE244" s="144"/>
      <c r="AF244" s="143"/>
      <c r="AG244" s="144"/>
      <c r="AH244" s="144"/>
      <c r="AI244" s="144"/>
      <c r="AJ244" s="144"/>
      <c r="AK244" s="144"/>
      <c r="AL244" s="144"/>
      <c r="AM244" s="144"/>
      <c r="AN244" s="143"/>
      <c r="AO244" s="144"/>
      <c r="AP244" s="144"/>
      <c r="AQ244" s="144"/>
      <c r="AR244" s="144"/>
      <c r="AS244" s="144"/>
      <c r="AT244" s="144"/>
      <c r="AU244" s="144"/>
      <c r="AV244" s="143"/>
      <c r="AW244" s="144"/>
      <c r="AX244" s="144"/>
      <c r="AY244" s="144"/>
      <c r="AZ244" s="144"/>
      <c r="BA244" s="144"/>
      <c r="BB244" s="144"/>
      <c r="BC244" s="144"/>
      <c r="BD244" s="143"/>
    </row>
    <row r="245" spans="1:56" ht="12.75" hidden="1" customHeight="1" outlineLevel="2" x14ac:dyDescent="0.2">
      <c r="A245" s="268"/>
      <c r="B245" s="345"/>
      <c r="C245" s="8"/>
      <c r="D245" s="5"/>
      <c r="E245" s="5"/>
      <c r="F245" s="5"/>
      <c r="G245" s="15"/>
      <c r="H245" s="143"/>
      <c r="I245" s="144"/>
      <c r="J245" s="144"/>
      <c r="K245" s="144"/>
      <c r="L245" s="144"/>
      <c r="M245" s="144"/>
      <c r="N245" s="144"/>
      <c r="O245" s="144"/>
      <c r="P245" s="143"/>
      <c r="Q245" s="144"/>
      <c r="R245" s="144"/>
      <c r="S245" s="144"/>
      <c r="T245" s="144"/>
      <c r="U245" s="144"/>
      <c r="V245" s="144"/>
      <c r="W245" s="144"/>
      <c r="X245" s="143"/>
      <c r="Y245" s="144"/>
      <c r="Z245" s="144"/>
      <c r="AA245" s="144"/>
      <c r="AB245" s="144"/>
      <c r="AC245" s="144"/>
      <c r="AD245" s="144"/>
      <c r="AE245" s="144"/>
      <c r="AF245" s="143"/>
      <c r="AG245" s="144"/>
      <c r="AH245" s="144"/>
      <c r="AI245" s="144"/>
      <c r="AJ245" s="144"/>
      <c r="AK245" s="144"/>
      <c r="AL245" s="144"/>
      <c r="AM245" s="144"/>
      <c r="AN245" s="143"/>
      <c r="AO245" s="144"/>
      <c r="AP245" s="144"/>
      <c r="AQ245" s="144"/>
      <c r="AR245" s="144"/>
      <c r="AS245" s="144"/>
      <c r="AT245" s="144"/>
      <c r="AU245" s="144"/>
      <c r="AV245" s="143"/>
      <c r="AW245" s="144"/>
      <c r="AX245" s="144"/>
      <c r="AY245" s="144"/>
      <c r="AZ245" s="144"/>
      <c r="BA245" s="144"/>
      <c r="BB245" s="144"/>
      <c r="BC245" s="144"/>
      <c r="BD245" s="143"/>
    </row>
    <row r="246" spans="1:56" ht="12.75" hidden="1" customHeight="1" outlineLevel="2" x14ac:dyDescent="0.2">
      <c r="A246" s="268"/>
      <c r="B246" s="345"/>
      <c r="C246" s="8"/>
      <c r="D246" s="5"/>
      <c r="E246" s="5"/>
      <c r="F246" s="5"/>
      <c r="G246" s="15"/>
      <c r="H246" s="143"/>
      <c r="I246" s="144"/>
      <c r="J246" s="144"/>
      <c r="K246" s="144"/>
      <c r="L246" s="144"/>
      <c r="M246" s="144"/>
      <c r="N246" s="144"/>
      <c r="O246" s="144"/>
      <c r="P246" s="143"/>
      <c r="Q246" s="144"/>
      <c r="R246" s="144"/>
      <c r="S246" s="144"/>
      <c r="T246" s="144"/>
      <c r="U246" s="144"/>
      <c r="V246" s="144"/>
      <c r="W246" s="144"/>
      <c r="X246" s="143"/>
      <c r="Y246" s="144"/>
      <c r="Z246" s="144"/>
      <c r="AA246" s="144"/>
      <c r="AB246" s="144"/>
      <c r="AC246" s="144"/>
      <c r="AD246" s="144"/>
      <c r="AE246" s="144"/>
      <c r="AF246" s="143"/>
      <c r="AG246" s="144"/>
      <c r="AH246" s="144"/>
      <c r="AI246" s="144"/>
      <c r="AJ246" s="144"/>
      <c r="AK246" s="144"/>
      <c r="AL246" s="144"/>
      <c r="AM246" s="144"/>
      <c r="AN246" s="143"/>
      <c r="AO246" s="144"/>
      <c r="AP246" s="144"/>
      <c r="AQ246" s="144"/>
      <c r="AR246" s="144"/>
      <c r="AS246" s="144"/>
      <c r="AT246" s="144"/>
      <c r="AU246" s="144"/>
      <c r="AV246" s="143"/>
      <c r="AW246" s="144"/>
      <c r="AX246" s="144"/>
      <c r="AY246" s="144"/>
      <c r="AZ246" s="144"/>
      <c r="BA246" s="144"/>
      <c r="BB246" s="144"/>
      <c r="BC246" s="144"/>
      <c r="BD246" s="143"/>
    </row>
    <row r="247" spans="1:56" customFormat="1" hidden="1" outlineLevel="1" x14ac:dyDescent="0.2">
      <c r="A247" s="22"/>
      <c r="B247" s="59"/>
      <c r="C247" s="8"/>
      <c r="D247" s="5"/>
      <c r="E247" s="5"/>
      <c r="F247" s="5"/>
      <c r="G247" s="17"/>
      <c r="H247" s="143"/>
      <c r="I247" s="144"/>
      <c r="J247" s="144"/>
      <c r="K247" s="144"/>
      <c r="L247" s="144"/>
      <c r="M247" s="144"/>
      <c r="N247" s="144"/>
      <c r="O247" s="144"/>
      <c r="P247" s="143"/>
      <c r="Q247" s="144"/>
      <c r="R247" s="144"/>
      <c r="S247" s="144"/>
      <c r="T247" s="144"/>
      <c r="U247" s="144"/>
      <c r="V247" s="144"/>
      <c r="W247" s="144"/>
      <c r="X247" s="143"/>
      <c r="Y247" s="144"/>
      <c r="Z247" s="144"/>
      <c r="AA247" s="144"/>
      <c r="AB247" s="144"/>
      <c r="AC247" s="144"/>
      <c r="AD247" s="144"/>
      <c r="AE247" s="144"/>
      <c r="AF247" s="143"/>
      <c r="AG247" s="144"/>
      <c r="AH247" s="144"/>
      <c r="AI247" s="144"/>
      <c r="AJ247" s="144"/>
      <c r="AK247" s="144"/>
      <c r="AL247" s="144"/>
      <c r="AM247" s="144"/>
      <c r="AN247" s="143"/>
      <c r="AO247" s="144"/>
      <c r="AP247" s="144"/>
      <c r="AQ247" s="144"/>
      <c r="AR247" s="144"/>
      <c r="AS247" s="144"/>
      <c r="AT247" s="144"/>
      <c r="AU247" s="144"/>
      <c r="AV247" s="143"/>
      <c r="AW247" s="144"/>
      <c r="AX247" s="144"/>
      <c r="AY247" s="144"/>
      <c r="AZ247" s="144"/>
      <c r="BA247" s="144"/>
      <c r="BB247" s="144"/>
      <c r="BC247" s="144"/>
      <c r="BD247" s="143"/>
    </row>
    <row r="248" spans="1:56" s="2" customFormat="1" ht="12.75" customHeight="1" collapsed="1" x14ac:dyDescent="0.2">
      <c r="A248" s="289"/>
      <c r="B248" s="60" t="s">
        <v>19</v>
      </c>
      <c r="C248" s="11"/>
      <c r="D248" s="11"/>
      <c r="E248" s="11"/>
      <c r="F248" s="11"/>
      <c r="G248" s="12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</row>
    <row r="249" spans="1:56" s="2" customFormat="1" ht="12.75" customHeight="1" x14ac:dyDescent="0.2">
      <c r="A249" s="268"/>
      <c r="B249" s="169"/>
      <c r="C249" s="8" t="s">
        <v>43</v>
      </c>
      <c r="D249" s="5" t="s">
        <v>9</v>
      </c>
      <c r="E249" s="5"/>
      <c r="F249" s="5"/>
      <c r="G249" s="15"/>
      <c r="H249" s="143">
        <f>SUMIFS($I$249:$BD$249,$I$3:$BD$3,$H$3,$I$16:$BD$16,"&gt;0")</f>
        <v>20123.125018259532</v>
      </c>
      <c r="I249" s="144">
        <v>758.03562646408466</v>
      </c>
      <c r="J249" s="144">
        <v>758.03562646408466</v>
      </c>
      <c r="K249" s="144">
        <v>758.03562646408466</v>
      </c>
      <c r="L249" s="144">
        <v>758.03562646408466</v>
      </c>
      <c r="M249" s="144">
        <v>758.03562646408466</v>
      </c>
      <c r="N249" s="144">
        <v>579.21145055428178</v>
      </c>
      <c r="O249" s="144">
        <v>558.37110338685045</v>
      </c>
      <c r="P249" s="143">
        <f>SUMIF(I253:O253,"&gt;0",I249:O249)</f>
        <v>4927.7606862615548</v>
      </c>
      <c r="Q249" s="144">
        <v>721.76061242769379</v>
      </c>
      <c r="R249" s="144">
        <v>721.76061242769379</v>
      </c>
      <c r="S249" s="144">
        <v>721.76061242769379</v>
      </c>
      <c r="T249" s="144">
        <v>721.76061242769379</v>
      </c>
      <c r="U249" s="144">
        <v>721.76061242769379</v>
      </c>
      <c r="V249" s="144">
        <v>579.21145055428178</v>
      </c>
      <c r="W249" s="144">
        <v>558.37110338685045</v>
      </c>
      <c r="X249" s="143">
        <f>SUMIF(Q253:W253,"&gt;0",Q249:W249)</f>
        <v>4746.3856160796013</v>
      </c>
      <c r="Y249" s="144">
        <v>721.76061242769379</v>
      </c>
      <c r="Z249" s="144">
        <v>721.76061242769379</v>
      </c>
      <c r="AA249" s="144">
        <v>721.76061242769379</v>
      </c>
      <c r="AB249" s="144">
        <v>721.76061242769379</v>
      </c>
      <c r="AC249" s="144">
        <v>721.76061242769379</v>
      </c>
      <c r="AD249" s="144">
        <v>579.21145055428178</v>
      </c>
      <c r="AE249" s="144">
        <v>558.37110338685045</v>
      </c>
      <c r="AF249" s="143">
        <f>SUMIF(Y253:AE253,"&gt;0",Y249:AE249)</f>
        <v>4746.3856160796013</v>
      </c>
      <c r="AG249" s="144">
        <v>721.76061242769379</v>
      </c>
      <c r="AH249" s="144">
        <v>721.76061242769379</v>
      </c>
      <c r="AI249" s="144">
        <v>721.76061242769379</v>
      </c>
      <c r="AJ249" s="144">
        <v>721.76061242769379</v>
      </c>
      <c r="AK249" s="144">
        <v>721.76061242769379</v>
      </c>
      <c r="AL249" s="144">
        <v>579.21145055428178</v>
      </c>
      <c r="AM249" s="144">
        <v>558.37110338685045</v>
      </c>
      <c r="AN249" s="143">
        <f>SUMIF(AG253:AM253,"&gt;0",AG249:AM249)</f>
        <v>4746.3856160796013</v>
      </c>
      <c r="AO249" s="144">
        <v>721.76061242769379</v>
      </c>
      <c r="AP249" s="144">
        <v>721.76061242769379</v>
      </c>
      <c r="AQ249" s="144">
        <v>721.76061242769379</v>
      </c>
      <c r="AR249" s="144">
        <v>721.76061242769379</v>
      </c>
      <c r="AS249" s="144">
        <v>721.76061242769379</v>
      </c>
      <c r="AT249" s="144">
        <v>579.21145055428178</v>
      </c>
      <c r="AU249" s="144">
        <v>558.37110338685045</v>
      </c>
      <c r="AV249" s="143">
        <f>SUMIF(AO253:AU253,"&gt;0",AO249:AU249)</f>
        <v>4746.3856160796013</v>
      </c>
      <c r="AW249" s="144"/>
      <c r="AX249" s="144"/>
      <c r="AY249" s="144"/>
      <c r="AZ249" s="144"/>
      <c r="BA249" s="144"/>
      <c r="BB249" s="144"/>
      <c r="BC249" s="144"/>
      <c r="BD249" s="143">
        <f>SUMIF(AW253:BC253,"&gt;0",AW249:BC249)</f>
        <v>0</v>
      </c>
    </row>
    <row r="250" spans="1:56" s="2" customFormat="1" ht="12.75" customHeight="1" collapsed="1" x14ac:dyDescent="0.2">
      <c r="A250" s="268"/>
      <c r="B250" s="169"/>
      <c r="C250" s="8" t="s">
        <v>37</v>
      </c>
      <c r="D250" s="5" t="s">
        <v>4</v>
      </c>
      <c r="E250" s="5"/>
      <c r="F250" s="5"/>
      <c r="G250" s="15"/>
      <c r="H250" s="141">
        <f t="shared" ref="H250:AM250" si="90">IF(OR(ISERROR((H253)/H249-1),H253&lt;=0),0,(H253)/H249-1)</f>
        <v>-6.570177430492774E-2</v>
      </c>
      <c r="I250" s="142">
        <f t="shared" si="90"/>
        <v>-2.2473384982640732E-2</v>
      </c>
      <c r="J250" s="142">
        <f t="shared" si="90"/>
        <v>-0.12273252498442122</v>
      </c>
      <c r="K250" s="142">
        <f t="shared" si="90"/>
        <v>-4.6218970772536117E-2</v>
      </c>
      <c r="L250" s="142">
        <f t="shared" si="90"/>
        <v>9.0977747124637132E-2</v>
      </c>
      <c r="M250" s="142">
        <f t="shared" si="90"/>
        <v>9.7573743177385763E-2</v>
      </c>
      <c r="N250" s="142">
        <f t="shared" si="90"/>
        <v>0.11358295728228662</v>
      </c>
      <c r="O250" s="142">
        <f t="shared" si="90"/>
        <v>5.4854014520750116E-2</v>
      </c>
      <c r="P250" s="141">
        <f t="shared" si="90"/>
        <v>1.9124166074294457E-2</v>
      </c>
      <c r="Q250" s="142">
        <f t="shared" si="90"/>
        <v>-1.075233573856349E-2</v>
      </c>
      <c r="R250" s="142">
        <f t="shared" si="90"/>
        <v>-0.10496639900155746</v>
      </c>
      <c r="S250" s="142">
        <f t="shared" si="90"/>
        <v>-4.4004358066679017E-2</v>
      </c>
      <c r="T250" s="142">
        <f t="shared" si="90"/>
        <v>0.10147323961882626</v>
      </c>
      <c r="U250" s="142">
        <f t="shared" si="90"/>
        <v>-0.11050840272291007</v>
      </c>
      <c r="V250" s="142">
        <f t="shared" si="90"/>
        <v>-7.8056900482572078E-2</v>
      </c>
      <c r="W250" s="142">
        <f t="shared" si="90"/>
        <v>0.23573730054213504</v>
      </c>
      <c r="X250" s="141">
        <f t="shared" si="90"/>
        <v>-7.455276275851519E-3</v>
      </c>
      <c r="Y250" s="142">
        <f t="shared" si="90"/>
        <v>-0.16592843993643591</v>
      </c>
      <c r="Z250" s="142">
        <f t="shared" si="90"/>
        <v>-0.21580647342860915</v>
      </c>
      <c r="AA250" s="142">
        <f t="shared" si="90"/>
        <v>-0.20887896877691847</v>
      </c>
      <c r="AB250" s="142">
        <f t="shared" si="90"/>
        <v>-6.755787388242751E-2</v>
      </c>
      <c r="AC250" s="142">
        <f t="shared" si="90"/>
        <v>5.2980707056991205E-2</v>
      </c>
      <c r="AD250" s="142">
        <f t="shared" si="90"/>
        <v>-0.16438116073701292</v>
      </c>
      <c r="AE250" s="142">
        <f t="shared" si="90"/>
        <v>-2.7528472182058894E-2</v>
      </c>
      <c r="AF250" s="141">
        <f t="shared" si="90"/>
        <v>-0.11532683190029736</v>
      </c>
      <c r="AG250" s="142">
        <f t="shared" si="90"/>
        <v>-0.22966148273199061</v>
      </c>
      <c r="AH250" s="142">
        <f t="shared" si="90"/>
        <v>4.0511198683947924E-2</v>
      </c>
      <c r="AI250" s="142">
        <f t="shared" si="90"/>
        <v>-0.16731394086677409</v>
      </c>
      <c r="AJ250" s="142">
        <f t="shared" si="90"/>
        <v>-9.665339341952861E-2</v>
      </c>
      <c r="AK250" s="142">
        <f t="shared" si="90"/>
        <v>-0.31417703948261755</v>
      </c>
      <c r="AL250" s="142">
        <f t="shared" si="90"/>
        <v>-0.28178215468305234</v>
      </c>
      <c r="AM250" s="142">
        <f t="shared" si="90"/>
        <v>-0.21199360545139212</v>
      </c>
      <c r="AN250" s="141">
        <f t="shared" ref="AN250:BD250" si="91">IF(OR(ISERROR((AN253)/AN249-1),AN253&lt;=0),0,(AN253)/AN249-1)</f>
        <v>-0.17600458193904811</v>
      </c>
      <c r="AO250" s="142">
        <f t="shared" si="91"/>
        <v>-0.31556254041295573</v>
      </c>
      <c r="AP250" s="142">
        <f t="shared" si="91"/>
        <v>-0.18532545296116998</v>
      </c>
      <c r="AQ250" s="142">
        <f t="shared" si="91"/>
        <v>0.56561605128210535</v>
      </c>
      <c r="AR250" s="142">
        <f t="shared" si="91"/>
        <v>0.1347252619469419</v>
      </c>
      <c r="AS250" s="142">
        <f t="shared" si="91"/>
        <v>-0.1202069092352771</v>
      </c>
      <c r="AT250" s="142">
        <f t="shared" si="91"/>
        <v>-1.2450462689197028E-2</v>
      </c>
      <c r="AU250" s="142">
        <f t="shared" si="91"/>
        <v>-9.0210799021152699E-2</v>
      </c>
      <c r="AV250" s="141">
        <f t="shared" si="91"/>
        <v>-8.1244153086745818E-5</v>
      </c>
      <c r="AW250" s="142">
        <f t="shared" si="91"/>
        <v>0</v>
      </c>
      <c r="AX250" s="142">
        <f t="shared" si="91"/>
        <v>0</v>
      </c>
      <c r="AY250" s="142">
        <f t="shared" si="91"/>
        <v>0</v>
      </c>
      <c r="AZ250" s="142">
        <f t="shared" si="91"/>
        <v>0</v>
      </c>
      <c r="BA250" s="142">
        <f t="shared" si="91"/>
        <v>0</v>
      </c>
      <c r="BB250" s="142">
        <f t="shared" si="91"/>
        <v>0</v>
      </c>
      <c r="BC250" s="142">
        <f t="shared" si="91"/>
        <v>0</v>
      </c>
      <c r="BD250" s="141">
        <f t="shared" si="91"/>
        <v>0</v>
      </c>
    </row>
    <row r="251" spans="1:56" s="2" customFormat="1" ht="12.75" hidden="1" customHeight="1" outlineLevel="1" x14ac:dyDescent="0.2">
      <c r="A251" s="171"/>
      <c r="B251" s="170"/>
      <c r="C251" s="8" t="s">
        <v>22</v>
      </c>
      <c r="D251" s="5"/>
      <c r="E251" s="5"/>
      <c r="F251" s="5"/>
      <c r="G251" s="15"/>
      <c r="H251" s="156">
        <f t="shared" ref="H251:H256" si="92">SUMIF($I$3:$BD$3,$H$3,$I251:$BD251)</f>
        <v>0</v>
      </c>
      <c r="I251" s="157">
        <v>0</v>
      </c>
      <c r="J251" s="157">
        <v>0</v>
      </c>
      <c r="K251" s="157">
        <v>0</v>
      </c>
      <c r="L251" s="157">
        <v>0</v>
      </c>
      <c r="M251" s="157">
        <v>0</v>
      </c>
      <c r="N251" s="157">
        <v>0</v>
      </c>
      <c r="O251" s="157">
        <v>0</v>
      </c>
      <c r="P251" s="156">
        <f>SUM(I251:O251)</f>
        <v>0</v>
      </c>
      <c r="Q251" s="157">
        <v>0</v>
      </c>
      <c r="R251" s="157">
        <v>0</v>
      </c>
      <c r="S251" s="157">
        <v>0</v>
      </c>
      <c r="T251" s="157">
        <v>0</v>
      </c>
      <c r="U251" s="157">
        <v>0</v>
      </c>
      <c r="V251" s="157">
        <v>0</v>
      </c>
      <c r="W251" s="157">
        <v>0</v>
      </c>
      <c r="X251" s="156">
        <f t="shared" ref="X251:X256" si="93">SUM(Q251:W251)</f>
        <v>0</v>
      </c>
      <c r="Y251" s="157">
        <v>0</v>
      </c>
      <c r="Z251" s="157">
        <v>0</v>
      </c>
      <c r="AA251" s="157">
        <v>0</v>
      </c>
      <c r="AB251" s="157">
        <v>0</v>
      </c>
      <c r="AC251" s="157">
        <v>0</v>
      </c>
      <c r="AD251" s="157">
        <v>0</v>
      </c>
      <c r="AE251" s="157">
        <v>0</v>
      </c>
      <c r="AF251" s="156">
        <f t="shared" ref="AF251:AF256" si="94">SUM(Y251:AE251)</f>
        <v>0</v>
      </c>
      <c r="AG251" s="157">
        <v>0</v>
      </c>
      <c r="AH251" s="157">
        <v>0</v>
      </c>
      <c r="AI251" s="157">
        <v>0</v>
      </c>
      <c r="AJ251" s="157">
        <v>0</v>
      </c>
      <c r="AK251" s="157">
        <v>0</v>
      </c>
      <c r="AL251" s="157">
        <v>0</v>
      </c>
      <c r="AM251" s="157">
        <v>0</v>
      </c>
      <c r="AN251" s="156">
        <f t="shared" ref="AN251:AN256" si="95">SUM(AG251:AM251)</f>
        <v>0</v>
      </c>
      <c r="AO251" s="157">
        <v>0</v>
      </c>
      <c r="AP251" s="157">
        <v>0</v>
      </c>
      <c r="AQ251" s="157">
        <v>0</v>
      </c>
      <c r="AR251" s="157">
        <v>0</v>
      </c>
      <c r="AS251" s="157">
        <v>0</v>
      </c>
      <c r="AT251" s="157">
        <v>0</v>
      </c>
      <c r="AU251" s="157">
        <v>0</v>
      </c>
      <c r="AV251" s="156">
        <f t="shared" ref="AV251:AV256" si="96">SUM(AO251:AU251)</f>
        <v>0</v>
      </c>
      <c r="AW251" s="157"/>
      <c r="AX251" s="157"/>
      <c r="AY251" s="157"/>
      <c r="AZ251" s="157"/>
      <c r="BA251" s="157"/>
      <c r="BB251" s="157"/>
      <c r="BC251" s="157"/>
      <c r="BD251" s="156">
        <f t="shared" ref="BD251:BD256" si="97">SUM(AW251:BC251)</f>
        <v>0</v>
      </c>
    </row>
    <row r="252" spans="1:56" s="2" customFormat="1" ht="12.75" hidden="1" customHeight="1" outlineLevel="1" x14ac:dyDescent="0.2">
      <c r="A252" s="268"/>
      <c r="B252" s="170"/>
      <c r="C252" s="8" t="s">
        <v>23</v>
      </c>
      <c r="D252" s="5"/>
      <c r="E252" s="5"/>
      <c r="F252" s="5"/>
      <c r="G252" s="15"/>
      <c r="H252" s="156">
        <f t="shared" si="92"/>
        <v>18801</v>
      </c>
      <c r="I252" s="157">
        <f t="shared" ref="I252:O252" si="98">I300+I311+I322+I333+I344+I355+I366+I377+I388+I399+I410+I421+I432+I443+I454+I465</f>
        <v>741</v>
      </c>
      <c r="J252" s="157">
        <f t="shared" si="98"/>
        <v>665</v>
      </c>
      <c r="K252" s="157">
        <f t="shared" si="98"/>
        <v>723</v>
      </c>
      <c r="L252" s="157">
        <f t="shared" si="98"/>
        <v>827</v>
      </c>
      <c r="M252" s="157">
        <f t="shared" si="98"/>
        <v>832</v>
      </c>
      <c r="N252" s="157">
        <f t="shared" si="98"/>
        <v>645</v>
      </c>
      <c r="O252" s="157">
        <f t="shared" si="98"/>
        <v>589</v>
      </c>
      <c r="P252" s="156">
        <f t="shared" ref="P252:P259" si="99">SUM(I252:O252)</f>
        <v>5022</v>
      </c>
      <c r="Q252" s="157">
        <f t="shared" ref="Q252:W252" si="100">Q300+Q311+Q322+Q333+Q344+Q355+Q366+Q377+Q388+Q399+Q410+Q421+Q432+Q443+Q454+Q465</f>
        <v>714</v>
      </c>
      <c r="R252" s="157">
        <f t="shared" si="100"/>
        <v>646</v>
      </c>
      <c r="S252" s="157">
        <f t="shared" si="100"/>
        <v>690</v>
      </c>
      <c r="T252" s="157">
        <f t="shared" si="100"/>
        <v>795</v>
      </c>
      <c r="U252" s="157">
        <f t="shared" si="100"/>
        <v>642</v>
      </c>
      <c r="V252" s="157">
        <f t="shared" si="100"/>
        <v>534</v>
      </c>
      <c r="W252" s="157">
        <f t="shared" si="100"/>
        <v>690</v>
      </c>
      <c r="X252" s="156">
        <f t="shared" si="93"/>
        <v>4711</v>
      </c>
      <c r="Y252" s="157">
        <f t="shared" ref="Y252:AE252" si="101">Y300+Y311+Y322+Y333+Y344+Y355+Y366+Y377+Y388+Y399+Y410+Y421+Y432+Y443+Y454+Y465</f>
        <v>602</v>
      </c>
      <c r="Z252" s="157">
        <f t="shared" si="101"/>
        <v>566</v>
      </c>
      <c r="AA252" s="157">
        <f t="shared" si="101"/>
        <v>571</v>
      </c>
      <c r="AB252" s="157">
        <f t="shared" si="101"/>
        <v>673</v>
      </c>
      <c r="AC252" s="157">
        <f t="shared" si="101"/>
        <v>760</v>
      </c>
      <c r="AD252" s="157">
        <f t="shared" si="101"/>
        <v>484</v>
      </c>
      <c r="AE252" s="157">
        <f t="shared" si="101"/>
        <v>543</v>
      </c>
      <c r="AF252" s="156">
        <f t="shared" si="94"/>
        <v>4199</v>
      </c>
      <c r="AG252" s="157">
        <f t="shared" ref="AG252:AM252" si="102">AG300+AG311+AG322+AG333+AG344+AG355+AG366+AG377+AG388+AG399+AG410+AG421+AG432+AG443+AG454+AG465</f>
        <v>556</v>
      </c>
      <c r="AH252" s="157">
        <f t="shared" si="102"/>
        <v>751</v>
      </c>
      <c r="AI252" s="157">
        <f>AI300+AI311+AI322+AI333+AI344+AI355+AI366+AI377+AI388+AI399+AI410+AI421+AI432+AI443+AI454+AI465</f>
        <v>601</v>
      </c>
      <c r="AJ252" s="157">
        <f>AJ300+AJ311+AJ322+AJ333+AJ344+AJ355+AJ366+AJ377+AJ388+AJ399+AJ410+AJ421+AJ432+AJ443+AJ454+AJ465</f>
        <v>652</v>
      </c>
      <c r="AK252" s="157">
        <f>AK300+AK311+AK322+AK333+AK344+AK355+AK366+AK377+AK388+AK399+AK410+AK421+AK432+AK443+AK454+AK465</f>
        <v>495</v>
      </c>
      <c r="AL252" s="157">
        <f>AL300+AL311+AL322+AL333+AL344+AL355+AL366+AL377+AL388+AL399+AL410+AL421+AL432+AL443+AL454+AL465</f>
        <v>416</v>
      </c>
      <c r="AM252" s="157">
        <f t="shared" si="102"/>
        <v>440</v>
      </c>
      <c r="AN252" s="156">
        <f t="shared" si="95"/>
        <v>3911</v>
      </c>
      <c r="AO252" s="157">
        <f t="shared" ref="AO252:AU252" si="103">AO300+AO311+AO322+AO333+AO344+AO355+AO366+AO377+AO388+AO399+AO410+AO421+AO432+AO443+AO454+AO465</f>
        <v>494</v>
      </c>
      <c r="AP252" s="157">
        <f t="shared" si="103"/>
        <v>588</v>
      </c>
      <c r="AQ252" s="157">
        <f t="shared" si="103"/>
        <v>1130</v>
      </c>
      <c r="AR252" s="157">
        <f t="shared" si="103"/>
        <v>819</v>
      </c>
      <c r="AS252" s="157">
        <f t="shared" si="103"/>
        <v>635</v>
      </c>
      <c r="AT252" s="157">
        <f t="shared" si="103"/>
        <v>572</v>
      </c>
      <c r="AU252" s="157">
        <f t="shared" si="103"/>
        <v>508</v>
      </c>
      <c r="AV252" s="156">
        <f t="shared" si="96"/>
        <v>4746</v>
      </c>
      <c r="AW252" s="157">
        <f t="shared" ref="AW252:BC252" si="104">AW300+AW311+AW322+AW333+AW344+AW355+AW366+AW377+AW388+AW399+AW410+AW421+AW432+AW443+AW454+AW465</f>
        <v>0</v>
      </c>
      <c r="AX252" s="157">
        <f t="shared" si="104"/>
        <v>0</v>
      </c>
      <c r="AY252" s="157">
        <f t="shared" si="104"/>
        <v>0</v>
      </c>
      <c r="AZ252" s="157">
        <f t="shared" si="104"/>
        <v>0</v>
      </c>
      <c r="BA252" s="157">
        <f t="shared" si="104"/>
        <v>0</v>
      </c>
      <c r="BB252" s="157">
        <f t="shared" si="104"/>
        <v>0</v>
      </c>
      <c r="BC252" s="157">
        <f t="shared" si="104"/>
        <v>0</v>
      </c>
      <c r="BD252" s="156">
        <f t="shared" si="97"/>
        <v>0</v>
      </c>
    </row>
    <row r="253" spans="1:56" s="2" customFormat="1" ht="12.75" customHeight="1" collapsed="1" x14ac:dyDescent="0.2">
      <c r="A253" s="268"/>
      <c r="B253" s="65"/>
      <c r="C253" s="8" t="s">
        <v>2</v>
      </c>
      <c r="D253" s="5" t="s">
        <v>9</v>
      </c>
      <c r="E253" s="5"/>
      <c r="F253" s="5"/>
      <c r="G253" s="15"/>
      <c r="H253" s="143">
        <f t="shared" si="92"/>
        <v>18801</v>
      </c>
      <c r="I253" s="144">
        <f>I300+I311+I322+I333+I344+I355+I366+I377+I388+I399+I410+I421+I432+I443+I454+I465+I251</f>
        <v>741</v>
      </c>
      <c r="J253" s="144">
        <f>J300+J311+J322+J333+J344+J355+J366+J377+J388+J399+J410+J421+J432+J443+J454+J465+J251</f>
        <v>665</v>
      </c>
      <c r="K253" s="144">
        <f>K300+K311+K322+K333+K344+K355+K366+K377+K388+K399+K410+K421+K432+K443+K454+K465+K251</f>
        <v>723</v>
      </c>
      <c r="L253" s="144">
        <f t="shared" ref="L253:BC253" si="105">L300+L311+L322+L333+L344+L355+L366+L377+L388+L399+L410+L421+L432+L443+L454+L465+L251</f>
        <v>827</v>
      </c>
      <c r="M253" s="144">
        <f t="shared" si="105"/>
        <v>832</v>
      </c>
      <c r="N253" s="144">
        <f t="shared" si="105"/>
        <v>645</v>
      </c>
      <c r="O253" s="144">
        <f t="shared" si="105"/>
        <v>589</v>
      </c>
      <c r="P253" s="143">
        <f t="shared" si="99"/>
        <v>5022</v>
      </c>
      <c r="Q253" s="144">
        <f t="shared" ref="Q253:W253" si="106">Q300+Q311+Q322+Q333+Q344+Q355+Q366+Q377+Q388+Q399+Q410+Q421+Q432+Q443+Q454+Q465+Q251</f>
        <v>714</v>
      </c>
      <c r="R253" s="144">
        <f t="shared" si="106"/>
        <v>646</v>
      </c>
      <c r="S253" s="144">
        <f t="shared" si="106"/>
        <v>690</v>
      </c>
      <c r="T253" s="144">
        <f t="shared" si="106"/>
        <v>795</v>
      </c>
      <c r="U253" s="144">
        <f t="shared" si="106"/>
        <v>642</v>
      </c>
      <c r="V253" s="144">
        <f t="shared" si="106"/>
        <v>534</v>
      </c>
      <c r="W253" s="144">
        <f t="shared" si="106"/>
        <v>690</v>
      </c>
      <c r="X253" s="143">
        <f t="shared" si="93"/>
        <v>4711</v>
      </c>
      <c r="Y253" s="144">
        <f t="shared" si="105"/>
        <v>602</v>
      </c>
      <c r="Z253" s="144">
        <f t="shared" si="105"/>
        <v>566</v>
      </c>
      <c r="AA253" s="144">
        <f t="shared" si="105"/>
        <v>571</v>
      </c>
      <c r="AB253" s="144">
        <f t="shared" si="105"/>
        <v>673</v>
      </c>
      <c r="AC253" s="144">
        <f t="shared" si="105"/>
        <v>760</v>
      </c>
      <c r="AD253" s="144">
        <f t="shared" si="105"/>
        <v>484</v>
      </c>
      <c r="AE253" s="144">
        <f t="shared" si="105"/>
        <v>543</v>
      </c>
      <c r="AF253" s="143">
        <f t="shared" si="94"/>
        <v>4199</v>
      </c>
      <c r="AG253" s="144">
        <f t="shared" si="105"/>
        <v>556</v>
      </c>
      <c r="AH253" s="144">
        <f t="shared" si="105"/>
        <v>751</v>
      </c>
      <c r="AI253" s="144">
        <f>AI300+AI311+AI322+AI333+AI344+AI355+AI366+AI377+AI388+AI399+AI410+AI421+AI432+AI443+AI454+AI465+AI251</f>
        <v>601</v>
      </c>
      <c r="AJ253" s="144">
        <f>AJ300+AJ311+AJ322+AJ333+AJ344+AJ355+AJ366+AJ377+AJ388+AJ399+AJ410+AJ421+AJ432+AJ443+AJ454+AJ465+AJ251</f>
        <v>652</v>
      </c>
      <c r="AK253" s="144">
        <f>AK300+AK311+AK322+AK333+AK344+AK355+AK366+AK377+AK388+AK399+AK410+AK421+AK432+AK443+AK454+AK465+AK251</f>
        <v>495</v>
      </c>
      <c r="AL253" s="144">
        <f>AL300+AL311+AL322+AL333+AL344+AL355+AL366+AL377+AL388+AL399+AL410+AL421+AL432+AL443+AL454+AL465+AL251</f>
        <v>416</v>
      </c>
      <c r="AM253" s="144">
        <f t="shared" si="105"/>
        <v>440</v>
      </c>
      <c r="AN253" s="143">
        <f t="shared" si="95"/>
        <v>3911</v>
      </c>
      <c r="AO253" s="144">
        <f t="shared" si="105"/>
        <v>494</v>
      </c>
      <c r="AP253" s="144">
        <f t="shared" si="105"/>
        <v>588</v>
      </c>
      <c r="AQ253" s="144">
        <f t="shared" si="105"/>
        <v>1130</v>
      </c>
      <c r="AR253" s="144">
        <f t="shared" si="105"/>
        <v>819</v>
      </c>
      <c r="AS253" s="144">
        <f t="shared" si="105"/>
        <v>635</v>
      </c>
      <c r="AT253" s="144">
        <f t="shared" si="105"/>
        <v>572</v>
      </c>
      <c r="AU253" s="144">
        <f t="shared" si="105"/>
        <v>508</v>
      </c>
      <c r="AV253" s="143">
        <f t="shared" si="96"/>
        <v>4746</v>
      </c>
      <c r="AW253" s="144">
        <f t="shared" si="105"/>
        <v>0</v>
      </c>
      <c r="AX253" s="144">
        <f t="shared" si="105"/>
        <v>0</v>
      </c>
      <c r="AY253" s="144">
        <f t="shared" si="105"/>
        <v>0</v>
      </c>
      <c r="AZ253" s="144">
        <f t="shared" si="105"/>
        <v>0</v>
      </c>
      <c r="BA253" s="144">
        <f t="shared" si="105"/>
        <v>0</v>
      </c>
      <c r="BB253" s="144">
        <f t="shared" si="105"/>
        <v>0</v>
      </c>
      <c r="BC253" s="144">
        <f t="shared" si="105"/>
        <v>0</v>
      </c>
      <c r="BD253" s="143">
        <f t="shared" si="97"/>
        <v>0</v>
      </c>
    </row>
    <row r="254" spans="1:56" s="2" customFormat="1" ht="12.75" hidden="1" customHeight="1" outlineLevel="1" x14ac:dyDescent="0.2">
      <c r="A254" s="268"/>
      <c r="B254" s="170"/>
      <c r="C254" s="8" t="s">
        <v>24</v>
      </c>
      <c r="D254" s="5"/>
      <c r="E254" s="5"/>
      <c r="F254" s="5"/>
      <c r="G254" s="15"/>
      <c r="H254" s="152">
        <f t="shared" si="92"/>
        <v>0</v>
      </c>
      <c r="I254" s="153">
        <v>0</v>
      </c>
      <c r="J254" s="153">
        <v>0</v>
      </c>
      <c r="K254" s="153">
        <v>0</v>
      </c>
      <c r="L254" s="153">
        <v>0</v>
      </c>
      <c r="M254" s="153">
        <v>0</v>
      </c>
      <c r="N254" s="153">
        <v>0</v>
      </c>
      <c r="O254" s="153">
        <v>0</v>
      </c>
      <c r="P254" s="152">
        <f t="shared" si="99"/>
        <v>0</v>
      </c>
      <c r="Q254" s="153">
        <v>0</v>
      </c>
      <c r="R254" s="153">
        <v>0</v>
      </c>
      <c r="S254" s="153">
        <v>0</v>
      </c>
      <c r="T254" s="153">
        <v>0</v>
      </c>
      <c r="U254" s="153">
        <v>0</v>
      </c>
      <c r="V254" s="153">
        <v>0</v>
      </c>
      <c r="W254" s="153">
        <v>0</v>
      </c>
      <c r="X254" s="152">
        <f t="shared" si="93"/>
        <v>0</v>
      </c>
      <c r="Y254" s="153">
        <v>0</v>
      </c>
      <c r="Z254" s="153">
        <v>0</v>
      </c>
      <c r="AA254" s="153">
        <v>0</v>
      </c>
      <c r="AB254" s="153">
        <v>0</v>
      </c>
      <c r="AC254" s="153">
        <v>0</v>
      </c>
      <c r="AD254" s="153">
        <v>0</v>
      </c>
      <c r="AE254" s="153">
        <v>0</v>
      </c>
      <c r="AF254" s="152">
        <f t="shared" si="94"/>
        <v>0</v>
      </c>
      <c r="AG254" s="153">
        <v>0</v>
      </c>
      <c r="AH254" s="153">
        <v>0</v>
      </c>
      <c r="AI254" s="153">
        <v>0</v>
      </c>
      <c r="AJ254" s="153">
        <v>0</v>
      </c>
      <c r="AK254" s="153">
        <v>0</v>
      </c>
      <c r="AL254" s="153">
        <v>0</v>
      </c>
      <c r="AM254" s="153">
        <v>0</v>
      </c>
      <c r="AN254" s="152">
        <f t="shared" si="95"/>
        <v>0</v>
      </c>
      <c r="AO254" s="153">
        <v>0</v>
      </c>
      <c r="AP254" s="153">
        <v>0</v>
      </c>
      <c r="AQ254" s="153">
        <v>0</v>
      </c>
      <c r="AR254" s="153">
        <v>0</v>
      </c>
      <c r="AS254" s="153">
        <v>0</v>
      </c>
      <c r="AT254" s="153">
        <v>0</v>
      </c>
      <c r="AU254" s="153">
        <v>0</v>
      </c>
      <c r="AV254" s="152">
        <f t="shared" si="96"/>
        <v>0</v>
      </c>
      <c r="AW254" s="153"/>
      <c r="AX254" s="153"/>
      <c r="AY254" s="153"/>
      <c r="AZ254" s="153"/>
      <c r="BA254" s="153"/>
      <c r="BB254" s="153"/>
      <c r="BC254" s="153"/>
      <c r="BD254" s="152">
        <f t="shared" si="97"/>
        <v>0</v>
      </c>
    </row>
    <row r="255" spans="1:56" s="2" customFormat="1" ht="12.75" hidden="1" customHeight="1" outlineLevel="1" x14ac:dyDescent="0.2">
      <c r="A255" s="268"/>
      <c r="B255" s="170"/>
      <c r="C255" s="8" t="s">
        <v>25</v>
      </c>
      <c r="D255" s="5"/>
      <c r="E255" s="5"/>
      <c r="F255" s="5"/>
      <c r="G255" s="15"/>
      <c r="H255" s="152">
        <f t="shared" si="92"/>
        <v>17439</v>
      </c>
      <c r="I255" s="153">
        <f t="shared" ref="I255:O255" si="107">I301+I312+I323+I334+I345+I356+I367+I378+I389+I400+I411+I422+I433+I444+I455+I466</f>
        <v>708</v>
      </c>
      <c r="J255" s="153">
        <f t="shared" si="107"/>
        <v>640</v>
      </c>
      <c r="K255" s="153">
        <f t="shared" si="107"/>
        <v>693</v>
      </c>
      <c r="L255" s="153">
        <f t="shared" si="107"/>
        <v>796</v>
      </c>
      <c r="M255" s="153">
        <f t="shared" si="107"/>
        <v>788</v>
      </c>
      <c r="N255" s="153">
        <f t="shared" si="107"/>
        <v>539</v>
      </c>
      <c r="O255" s="153">
        <f t="shared" si="107"/>
        <v>556</v>
      </c>
      <c r="P255" s="152">
        <f t="shared" si="99"/>
        <v>4720</v>
      </c>
      <c r="Q255" s="153">
        <f t="shared" ref="Q255:W255" si="108">Q301+Q312+Q323+Q334+Q345+Q356+Q367+Q378+Q389+Q400+Q411+Q422+Q433+Q444+Q455+Q466</f>
        <v>686</v>
      </c>
      <c r="R255" s="153">
        <f t="shared" si="108"/>
        <v>589</v>
      </c>
      <c r="S255" s="153">
        <f t="shared" si="108"/>
        <v>648</v>
      </c>
      <c r="T255" s="153">
        <f t="shared" si="108"/>
        <v>748</v>
      </c>
      <c r="U255" s="153">
        <f t="shared" si="108"/>
        <v>601</v>
      </c>
      <c r="V255" s="153">
        <f t="shared" si="108"/>
        <v>461</v>
      </c>
      <c r="W255" s="153">
        <f t="shared" si="108"/>
        <v>607</v>
      </c>
      <c r="X255" s="152">
        <f t="shared" si="93"/>
        <v>4340</v>
      </c>
      <c r="Y255" s="153">
        <f t="shared" ref="Y255:AE255" si="109">Y301+Y312+Y323+Y334+Y345+Y356+Y367+Y378+Y389+Y400+Y411+Y422+Y433+Y444+Y455+Y466</f>
        <v>590</v>
      </c>
      <c r="Z255" s="153">
        <f t="shared" si="109"/>
        <v>557</v>
      </c>
      <c r="AA255" s="153">
        <f t="shared" si="109"/>
        <v>543</v>
      </c>
      <c r="AB255" s="153">
        <f t="shared" si="109"/>
        <v>645</v>
      </c>
      <c r="AC255" s="153">
        <f t="shared" si="109"/>
        <v>680</v>
      </c>
      <c r="AD255" s="153">
        <f t="shared" si="109"/>
        <v>476</v>
      </c>
      <c r="AE255" s="153">
        <f t="shared" si="109"/>
        <v>498</v>
      </c>
      <c r="AF255" s="152">
        <f t="shared" si="94"/>
        <v>3989</v>
      </c>
      <c r="AG255" s="153">
        <f t="shared" ref="AG255:AM255" si="110">AG301+AG312+AG323+AG334+AG345+AG356+AG367+AG378+AG389+AG400+AG411+AG422+AG433+AG444+AG455+AG466</f>
        <v>530</v>
      </c>
      <c r="AH255" s="153">
        <f t="shared" si="110"/>
        <v>664</v>
      </c>
      <c r="AI255" s="153">
        <f>AI301+AI312+AI323+AI334+AI345+AI356+AI367+AI378+AI389+AI400+AI411+AI422+AI433+AI444+AI455+AI466</f>
        <v>579</v>
      </c>
      <c r="AJ255" s="153">
        <f>AJ301+AJ312+AJ323+AJ334+AJ345+AJ356+AJ367+AJ378+AJ389+AJ400+AJ411+AJ422+AJ433+AJ444+AJ455+AJ466</f>
        <v>570</v>
      </c>
      <c r="AK255" s="153">
        <f>AK301+AK312+AK323+AK334+AK345+AK356+AK367+AK378+AK389+AK400+AK411+AK422+AK433+AK444+AK455+AK466</f>
        <v>491</v>
      </c>
      <c r="AL255" s="153">
        <f>AL301+AL312+AL323+AL334+AL345+AL356+AL367+AL378+AL389+AL400+AL411+AL422+AL433+AL444+AL455+AL466</f>
        <v>402</v>
      </c>
      <c r="AM255" s="153">
        <f t="shared" si="110"/>
        <v>433</v>
      </c>
      <c r="AN255" s="152">
        <f t="shared" si="95"/>
        <v>3669</v>
      </c>
      <c r="AO255" s="153">
        <f t="shared" ref="AO255:AU255" si="111">AO301+AO312+AO323+AO334+AO345+AO356+AO367+AO378+AO389+AO400+AO411+AO422+AO433+AO444+AO455+AO466</f>
        <v>484</v>
      </c>
      <c r="AP255" s="153">
        <f t="shared" si="111"/>
        <v>558</v>
      </c>
      <c r="AQ255" s="153">
        <f t="shared" si="111"/>
        <v>902</v>
      </c>
      <c r="AR255" s="153">
        <f t="shared" si="111"/>
        <v>776</v>
      </c>
      <c r="AS255" s="153">
        <f t="shared" si="111"/>
        <v>605</v>
      </c>
      <c r="AT255" s="153">
        <f t="shared" si="111"/>
        <v>543</v>
      </c>
      <c r="AU255" s="153">
        <f t="shared" si="111"/>
        <v>478</v>
      </c>
      <c r="AV255" s="152">
        <f t="shared" si="96"/>
        <v>4346</v>
      </c>
      <c r="AW255" s="153">
        <f t="shared" ref="AW255:BC255" si="112">AW301+AW312+AW323+AW334+AW345+AW356+AW367+AW378+AW389+AW400+AW411+AW422+AW433+AW444+AW455+AW466</f>
        <v>0</v>
      </c>
      <c r="AX255" s="153">
        <f t="shared" si="112"/>
        <v>0</v>
      </c>
      <c r="AY255" s="153">
        <f t="shared" si="112"/>
        <v>0</v>
      </c>
      <c r="AZ255" s="153">
        <f t="shared" si="112"/>
        <v>0</v>
      </c>
      <c r="BA255" s="153">
        <f t="shared" si="112"/>
        <v>0</v>
      </c>
      <c r="BB255" s="153">
        <f t="shared" si="112"/>
        <v>0</v>
      </c>
      <c r="BC255" s="153">
        <f t="shared" si="112"/>
        <v>0</v>
      </c>
      <c r="BD255" s="152">
        <f t="shared" si="97"/>
        <v>0</v>
      </c>
    </row>
    <row r="256" spans="1:56" s="2" customFormat="1" ht="12.75" customHeight="1" collapsed="1" x14ac:dyDescent="0.2">
      <c r="A256" s="268"/>
      <c r="B256" s="65"/>
      <c r="C256" s="21" t="s">
        <v>20</v>
      </c>
      <c r="D256" s="5" t="s">
        <v>9</v>
      </c>
      <c r="E256" s="5"/>
      <c r="F256" s="5"/>
      <c r="G256" s="15"/>
      <c r="H256" s="143">
        <f t="shared" si="92"/>
        <v>17439</v>
      </c>
      <c r="I256" s="144">
        <f t="shared" ref="I256:O256" si="113">I301+I312+I323+I334+I345+I356+I367+I378+I389+I400+I411+I422+I433+I444+I455+I466+I254</f>
        <v>708</v>
      </c>
      <c r="J256" s="144">
        <f t="shared" si="113"/>
        <v>640</v>
      </c>
      <c r="K256" s="144">
        <f t="shared" si="113"/>
        <v>693</v>
      </c>
      <c r="L256" s="144">
        <f t="shared" si="113"/>
        <v>796</v>
      </c>
      <c r="M256" s="144">
        <f t="shared" si="113"/>
        <v>788</v>
      </c>
      <c r="N256" s="144">
        <f t="shared" si="113"/>
        <v>539</v>
      </c>
      <c r="O256" s="144">
        <f t="shared" si="113"/>
        <v>556</v>
      </c>
      <c r="P256" s="143">
        <f t="shared" si="99"/>
        <v>4720</v>
      </c>
      <c r="Q256" s="144">
        <f t="shared" ref="Q256:W256" si="114">Q301+Q312+Q323+Q334+Q345+Q356+Q367+Q378+Q389+Q400+Q411+Q422+Q433+Q444+Q455+Q466+Q254</f>
        <v>686</v>
      </c>
      <c r="R256" s="144">
        <f t="shared" si="114"/>
        <v>589</v>
      </c>
      <c r="S256" s="144">
        <f t="shared" si="114"/>
        <v>648</v>
      </c>
      <c r="T256" s="144">
        <f t="shared" si="114"/>
        <v>748</v>
      </c>
      <c r="U256" s="144">
        <f t="shared" si="114"/>
        <v>601</v>
      </c>
      <c r="V256" s="144">
        <f t="shared" si="114"/>
        <v>461</v>
      </c>
      <c r="W256" s="144">
        <f t="shared" si="114"/>
        <v>607</v>
      </c>
      <c r="X256" s="143">
        <f t="shared" si="93"/>
        <v>4340</v>
      </c>
      <c r="Y256" s="144">
        <f t="shared" ref="Y256:AE256" si="115">Y301+Y312+Y323+Y334+Y345+Y356+Y367+Y378+Y389+Y400+Y411+Y422+Y433+Y444+Y455+Y466+Y254</f>
        <v>590</v>
      </c>
      <c r="Z256" s="144">
        <f t="shared" si="115"/>
        <v>557</v>
      </c>
      <c r="AA256" s="144">
        <f t="shared" si="115"/>
        <v>543</v>
      </c>
      <c r="AB256" s="144">
        <f t="shared" si="115"/>
        <v>645</v>
      </c>
      <c r="AC256" s="144">
        <f t="shared" si="115"/>
        <v>680</v>
      </c>
      <c r="AD256" s="144">
        <f t="shared" si="115"/>
        <v>476</v>
      </c>
      <c r="AE256" s="144">
        <f t="shared" si="115"/>
        <v>498</v>
      </c>
      <c r="AF256" s="143">
        <f t="shared" si="94"/>
        <v>3989</v>
      </c>
      <c r="AG256" s="144">
        <f t="shared" ref="AG256:AM256" si="116">AG301+AG312+AG323+AG334+AG345+AG356+AG367+AG378+AG389+AG400+AG411+AG422+AG433+AG444+AG455+AG466+AG254</f>
        <v>530</v>
      </c>
      <c r="AH256" s="144">
        <f t="shared" si="116"/>
        <v>664</v>
      </c>
      <c r="AI256" s="144">
        <f>AI301+AI312+AI323+AI334+AI345+AI356+AI367+AI378+AI389+AI400+AI411+AI422+AI433+AI444+AI455+AI466+AI254</f>
        <v>579</v>
      </c>
      <c r="AJ256" s="144">
        <f>AJ301+AJ312+AJ323+AJ334+AJ345+AJ356+AJ367+AJ378+AJ389+AJ400+AJ411+AJ422+AJ433+AJ444+AJ455+AJ466+AJ254</f>
        <v>570</v>
      </c>
      <c r="AK256" s="144">
        <f>AK301+AK312+AK323+AK334+AK345+AK356+AK367+AK378+AK389+AK400+AK411+AK422+AK433+AK444+AK455+AK466+AK254</f>
        <v>491</v>
      </c>
      <c r="AL256" s="144">
        <f>AL301+AL312+AL323+AL334+AL345+AL356+AL367+AL378+AL389+AL400+AL411+AL422+AL433+AL444+AL455+AL466+AL254</f>
        <v>402</v>
      </c>
      <c r="AM256" s="144">
        <f t="shared" si="116"/>
        <v>433</v>
      </c>
      <c r="AN256" s="143">
        <f t="shared" si="95"/>
        <v>3669</v>
      </c>
      <c r="AO256" s="144">
        <f t="shared" ref="AO256:AU256" si="117">AO301+AO312+AO323+AO334+AO345+AO356+AO367+AO378+AO389+AO400+AO411+AO422+AO433+AO444+AO455+AO466+AO254</f>
        <v>484</v>
      </c>
      <c r="AP256" s="144">
        <f t="shared" si="117"/>
        <v>558</v>
      </c>
      <c r="AQ256" s="144">
        <f t="shared" si="117"/>
        <v>902</v>
      </c>
      <c r="AR256" s="144">
        <f t="shared" si="117"/>
        <v>776</v>
      </c>
      <c r="AS256" s="144">
        <f t="shared" si="117"/>
        <v>605</v>
      </c>
      <c r="AT256" s="144">
        <f t="shared" si="117"/>
        <v>543</v>
      </c>
      <c r="AU256" s="144">
        <f t="shared" si="117"/>
        <v>478</v>
      </c>
      <c r="AV256" s="143">
        <f t="shared" si="96"/>
        <v>4346</v>
      </c>
      <c r="AW256" s="144">
        <f t="shared" ref="AW256:BC256" si="118">AW301+AW312+AW323+AW334+AW345+AW356+AW367+AW378+AW389+AW400+AW411+AW422+AW433+AW444+AW455+AW466+AW254</f>
        <v>0</v>
      </c>
      <c r="AX256" s="144">
        <f t="shared" si="118"/>
        <v>0</v>
      </c>
      <c r="AY256" s="144">
        <f t="shared" si="118"/>
        <v>0</v>
      </c>
      <c r="AZ256" s="144">
        <f t="shared" si="118"/>
        <v>0</v>
      </c>
      <c r="BA256" s="144">
        <f t="shared" si="118"/>
        <v>0</v>
      </c>
      <c r="BB256" s="144">
        <f t="shared" si="118"/>
        <v>0</v>
      </c>
      <c r="BC256" s="144">
        <f t="shared" si="118"/>
        <v>0</v>
      </c>
      <c r="BD256" s="143">
        <f t="shared" si="97"/>
        <v>0</v>
      </c>
    </row>
    <row r="257" spans="1:56" s="2" customFormat="1" ht="12.75" customHeight="1" x14ac:dyDescent="0.2">
      <c r="A257" s="268"/>
      <c r="B257" s="65"/>
      <c r="C257" s="21" t="s">
        <v>38</v>
      </c>
      <c r="D257" s="5" t="s">
        <v>4</v>
      </c>
      <c r="E257" s="5"/>
      <c r="F257" s="5"/>
      <c r="G257" s="15"/>
      <c r="H257" s="145">
        <f t="shared" ref="H257:AM257" si="119">IF(ISERROR((H253-H258)/H19),0,(H253-H258)/H19)</f>
        <v>0.24166052412841302</v>
      </c>
      <c r="I257" s="146">
        <f t="shared" si="119"/>
        <v>0.19853709508881923</v>
      </c>
      <c r="J257" s="146">
        <f t="shared" si="119"/>
        <v>0.17041581458759372</v>
      </c>
      <c r="K257" s="146">
        <f t="shared" si="119"/>
        <v>0.22681186631618475</v>
      </c>
      <c r="L257" s="146">
        <f t="shared" si="119"/>
        <v>0.26418639609169486</v>
      </c>
      <c r="M257" s="146">
        <f t="shared" si="119"/>
        <v>0.17081545064377682</v>
      </c>
      <c r="N257" s="146">
        <f t="shared" si="119"/>
        <v>0.25179340028694402</v>
      </c>
      <c r="O257" s="146">
        <f t="shared" si="119"/>
        <v>0.23390151515151514</v>
      </c>
      <c r="P257" s="145">
        <f t="shared" si="119"/>
        <v>0.2133804892425582</v>
      </c>
      <c r="Q257" s="146">
        <f t="shared" si="119"/>
        <v>0.22258459029759478</v>
      </c>
      <c r="R257" s="146">
        <f t="shared" si="119"/>
        <v>0.26499231163505893</v>
      </c>
      <c r="S257" s="146">
        <f t="shared" si="119"/>
        <v>0.23813632441760138</v>
      </c>
      <c r="T257" s="146">
        <f t="shared" si="119"/>
        <v>0.27221963704048396</v>
      </c>
      <c r="U257" s="146">
        <f t="shared" si="119"/>
        <v>0.26705490848585689</v>
      </c>
      <c r="V257" s="146">
        <f t="shared" si="119"/>
        <v>0.28662053056516723</v>
      </c>
      <c r="W257" s="146">
        <f t="shared" si="119"/>
        <v>0.30900621118012422</v>
      </c>
      <c r="X257" s="145">
        <f t="shared" si="119"/>
        <v>0.26343618231711396</v>
      </c>
      <c r="Y257" s="146">
        <f t="shared" si="119"/>
        <v>0.24422735346358793</v>
      </c>
      <c r="Z257" s="146">
        <f t="shared" si="119"/>
        <v>0.21116999592335914</v>
      </c>
      <c r="AA257" s="146">
        <f t="shared" si="119"/>
        <v>0.22612826603325414</v>
      </c>
      <c r="AB257" s="146">
        <f t="shared" si="119"/>
        <v>0.19966652771988327</v>
      </c>
      <c r="AC257" s="146">
        <f t="shared" si="119"/>
        <v>0.23867854491462509</v>
      </c>
      <c r="AD257" s="146">
        <f t="shared" si="119"/>
        <v>0.25142857142857145</v>
      </c>
      <c r="AE257" s="146">
        <f t="shared" si="119"/>
        <v>0.30751577739529545</v>
      </c>
      <c r="AF257" s="145">
        <f t="shared" si="119"/>
        <v>0.23672211161775095</v>
      </c>
      <c r="AG257" s="146">
        <f t="shared" si="119"/>
        <v>0.20661636680208939</v>
      </c>
      <c r="AH257" s="146">
        <f t="shared" si="119"/>
        <v>0.28675282714054928</v>
      </c>
      <c r="AI257" s="146">
        <f t="shared" si="119"/>
        <v>0.21813161527841693</v>
      </c>
      <c r="AJ257" s="146">
        <f t="shared" si="119"/>
        <v>0.23260437375745527</v>
      </c>
      <c r="AK257" s="146">
        <f t="shared" si="119"/>
        <v>0.2283427495291902</v>
      </c>
      <c r="AL257" s="146">
        <f t="shared" si="119"/>
        <v>0.24835820895522387</v>
      </c>
      <c r="AM257" s="146">
        <f t="shared" si="119"/>
        <v>0.26378896882494007</v>
      </c>
      <c r="AN257" s="145">
        <f t="shared" ref="AN257:BD257" si="120">IF(ISERROR((AN253-AN258)/AN19),0,(AN253-AN258)/AN19)</f>
        <v>0.24178759656342502</v>
      </c>
      <c r="AO257" s="146">
        <f t="shared" si="120"/>
        <v>0.20329218106995886</v>
      </c>
      <c r="AP257" s="146">
        <f t="shared" si="120"/>
        <v>0.1801363193768257</v>
      </c>
      <c r="AQ257" s="146">
        <f t="shared" si="120"/>
        <v>0.26629629629629631</v>
      </c>
      <c r="AR257" s="146">
        <f t="shared" si="120"/>
        <v>0.24694557571269901</v>
      </c>
      <c r="AS257" s="146">
        <f t="shared" si="120"/>
        <v>0.19844693701466781</v>
      </c>
      <c r="AT257" s="146">
        <f t="shared" si="120"/>
        <v>0.26124460874922983</v>
      </c>
      <c r="AU257" s="146">
        <f t="shared" si="120"/>
        <v>0.22195357833655707</v>
      </c>
      <c r="AV257" s="145">
        <f t="shared" si="120"/>
        <v>0.22606014848370454</v>
      </c>
      <c r="AW257" s="146">
        <f t="shared" si="120"/>
        <v>0</v>
      </c>
      <c r="AX257" s="146">
        <f t="shared" si="120"/>
        <v>0</v>
      </c>
      <c r="AY257" s="146">
        <f t="shared" si="120"/>
        <v>0</v>
      </c>
      <c r="AZ257" s="146">
        <f t="shared" si="120"/>
        <v>0</v>
      </c>
      <c r="BA257" s="146">
        <f t="shared" si="120"/>
        <v>0</v>
      </c>
      <c r="BB257" s="146">
        <f t="shared" si="120"/>
        <v>0</v>
      </c>
      <c r="BC257" s="146">
        <f t="shared" si="120"/>
        <v>0</v>
      </c>
      <c r="BD257" s="145">
        <f t="shared" si="120"/>
        <v>0</v>
      </c>
    </row>
    <row r="258" spans="1:56" s="172" customFormat="1" ht="12.75" customHeight="1" x14ac:dyDescent="0.2">
      <c r="A258" s="171"/>
      <c r="B258" s="93"/>
      <c r="C258" s="128" t="s">
        <v>141</v>
      </c>
      <c r="D258" s="101" t="s">
        <v>9</v>
      </c>
      <c r="E258" s="101"/>
      <c r="F258" s="101"/>
      <c r="G258" s="96"/>
      <c r="H258" s="156">
        <f>SUMIF($I$3:$BD$3,$H$3,$I258:$BD258)</f>
        <v>3392</v>
      </c>
      <c r="I258" s="157">
        <f t="shared" ref="I258:K259" si="121">I307+I318+I329+I340+I351+I362+I373</f>
        <v>171</v>
      </c>
      <c r="J258" s="157">
        <f t="shared" si="121"/>
        <v>165</v>
      </c>
      <c r="K258" s="157">
        <f t="shared" si="121"/>
        <v>119</v>
      </c>
      <c r="L258" s="157">
        <f t="shared" ref="L258:O259" si="122">L307+L318+L329+L340+L351+L362+L373</f>
        <v>124</v>
      </c>
      <c r="M258" s="157">
        <f t="shared" si="122"/>
        <v>434</v>
      </c>
      <c r="N258" s="157">
        <f t="shared" si="122"/>
        <v>294</v>
      </c>
      <c r="O258" s="157">
        <f t="shared" si="122"/>
        <v>95</v>
      </c>
      <c r="P258" s="156">
        <f>SUM(I258:O258)</f>
        <v>1402</v>
      </c>
      <c r="Q258" s="157">
        <f t="shared" ref="Q258:W258" si="123">Q307+Q318+Q329+Q340+Q351+Q362+Q373</f>
        <v>168</v>
      </c>
      <c r="R258" s="157">
        <f t="shared" si="123"/>
        <v>129</v>
      </c>
      <c r="S258" s="157">
        <f t="shared" si="123"/>
        <v>138</v>
      </c>
      <c r="T258" s="157">
        <f t="shared" si="123"/>
        <v>210</v>
      </c>
      <c r="U258" s="157">
        <f t="shared" si="123"/>
        <v>0</v>
      </c>
      <c r="V258" s="157">
        <f t="shared" si="123"/>
        <v>37</v>
      </c>
      <c r="W258" s="157">
        <f t="shared" si="123"/>
        <v>93</v>
      </c>
      <c r="X258" s="156">
        <f>SUM(Q258:W258)</f>
        <v>775</v>
      </c>
      <c r="Y258" s="157">
        <f t="shared" ref="Y258:AE258" si="124">Y307+Y318+Y329+Y340+Y351+Y362+Y373</f>
        <v>52</v>
      </c>
      <c r="Z258" s="157">
        <f t="shared" si="124"/>
        <v>48</v>
      </c>
      <c r="AA258" s="157">
        <f t="shared" si="124"/>
        <v>95</v>
      </c>
      <c r="AB258" s="157">
        <f t="shared" si="124"/>
        <v>194</v>
      </c>
      <c r="AC258" s="157">
        <f t="shared" si="124"/>
        <v>117</v>
      </c>
      <c r="AD258" s="157">
        <f t="shared" si="124"/>
        <v>0</v>
      </c>
      <c r="AE258" s="157">
        <f t="shared" si="124"/>
        <v>7</v>
      </c>
      <c r="AF258" s="156">
        <f>SUM(Y258:AE258)</f>
        <v>513</v>
      </c>
      <c r="AG258" s="157">
        <f t="shared" ref="AG258:AM258" si="125">AG307+AG318+AG329+AG340+AG351+AG362+AG373</f>
        <v>200</v>
      </c>
      <c r="AH258" s="157">
        <f t="shared" si="125"/>
        <v>41</v>
      </c>
      <c r="AI258" s="157">
        <f t="shared" ref="AI258:AL259" si="126">AI307+AI318+AI329+AI340+AI351+AI362+AI373</f>
        <v>127</v>
      </c>
      <c r="AJ258" s="157">
        <f t="shared" si="126"/>
        <v>184</v>
      </c>
      <c r="AK258" s="157">
        <f t="shared" si="126"/>
        <v>10</v>
      </c>
      <c r="AL258" s="157">
        <f t="shared" si="126"/>
        <v>0</v>
      </c>
      <c r="AM258" s="157">
        <f t="shared" si="125"/>
        <v>0</v>
      </c>
      <c r="AN258" s="156">
        <f>SUM(AG258:AM258)</f>
        <v>562</v>
      </c>
      <c r="AO258" s="157">
        <f t="shared" ref="AO258:AU258" si="127">AO307+AO318+AO329+AO340+AO351+AO362+AO373</f>
        <v>0</v>
      </c>
      <c r="AP258" s="157">
        <f t="shared" si="127"/>
        <v>218</v>
      </c>
      <c r="AQ258" s="157">
        <f t="shared" si="127"/>
        <v>411</v>
      </c>
      <c r="AR258" s="157">
        <f t="shared" si="127"/>
        <v>152</v>
      </c>
      <c r="AS258" s="157">
        <f t="shared" si="127"/>
        <v>175</v>
      </c>
      <c r="AT258" s="157">
        <f t="shared" si="127"/>
        <v>148</v>
      </c>
      <c r="AU258" s="157">
        <f t="shared" si="127"/>
        <v>49</v>
      </c>
      <c r="AV258" s="156">
        <f>SUM(AO258:AU258)</f>
        <v>1153</v>
      </c>
      <c r="AW258" s="157">
        <f t="shared" ref="AW258:BC258" si="128">AW307+AW318+AW329+AW340+AW351+AW362+AW373</f>
        <v>0</v>
      </c>
      <c r="AX258" s="157">
        <f t="shared" si="128"/>
        <v>0</v>
      </c>
      <c r="AY258" s="157">
        <f t="shared" si="128"/>
        <v>0</v>
      </c>
      <c r="AZ258" s="157">
        <f t="shared" si="128"/>
        <v>0</v>
      </c>
      <c r="BA258" s="157">
        <f t="shared" si="128"/>
        <v>0</v>
      </c>
      <c r="BB258" s="157">
        <f t="shared" si="128"/>
        <v>0</v>
      </c>
      <c r="BC258" s="157">
        <f t="shared" si="128"/>
        <v>0</v>
      </c>
      <c r="BD258" s="156">
        <f>SUM(AW258:BC258)</f>
        <v>0</v>
      </c>
    </row>
    <row r="259" spans="1:56" s="172" customFormat="1" ht="12.75" customHeight="1" x14ac:dyDescent="0.2">
      <c r="A259" s="171"/>
      <c r="B259" s="93"/>
      <c r="C259" s="128" t="s">
        <v>142</v>
      </c>
      <c r="D259" s="101" t="s">
        <v>9</v>
      </c>
      <c r="E259" s="101"/>
      <c r="F259" s="101"/>
      <c r="G259" s="96"/>
      <c r="H259" s="156">
        <f>SUMIF($I$3:$BD$3,$H$3,$I259:$BD259)</f>
        <v>3084</v>
      </c>
      <c r="I259" s="157">
        <f t="shared" si="121"/>
        <v>156</v>
      </c>
      <c r="J259" s="157">
        <f t="shared" si="121"/>
        <v>160</v>
      </c>
      <c r="K259" s="157">
        <f t="shared" si="121"/>
        <v>109</v>
      </c>
      <c r="L259" s="157">
        <f t="shared" si="122"/>
        <v>121</v>
      </c>
      <c r="M259" s="157">
        <f t="shared" si="122"/>
        <v>405</v>
      </c>
      <c r="N259" s="157">
        <f t="shared" si="122"/>
        <v>239</v>
      </c>
      <c r="O259" s="157">
        <f t="shared" si="122"/>
        <v>90</v>
      </c>
      <c r="P259" s="156">
        <f t="shared" si="99"/>
        <v>1280</v>
      </c>
      <c r="Q259" s="157">
        <f t="shared" ref="Q259:W259" si="129">Q308+Q319+Q330+Q341+Q352+Q363+Q374</f>
        <v>162</v>
      </c>
      <c r="R259" s="157">
        <f t="shared" si="129"/>
        <v>115</v>
      </c>
      <c r="S259" s="157">
        <f t="shared" si="129"/>
        <v>130</v>
      </c>
      <c r="T259" s="157">
        <f t="shared" si="129"/>
        <v>200</v>
      </c>
      <c r="U259" s="157">
        <f t="shared" si="129"/>
        <v>0</v>
      </c>
      <c r="V259" s="157">
        <f t="shared" si="129"/>
        <v>29</v>
      </c>
      <c r="W259" s="157">
        <f t="shared" si="129"/>
        <v>90</v>
      </c>
      <c r="X259" s="156">
        <f>SUM(Q259:W259)</f>
        <v>726</v>
      </c>
      <c r="Y259" s="157">
        <f t="shared" ref="Y259:AE259" si="130">Y308+Y319+Y330+Y341+Y352+Y363+Y374</f>
        <v>50</v>
      </c>
      <c r="Z259" s="157">
        <f t="shared" si="130"/>
        <v>47</v>
      </c>
      <c r="AA259" s="157">
        <f t="shared" si="130"/>
        <v>87</v>
      </c>
      <c r="AB259" s="157">
        <f t="shared" si="130"/>
        <v>181</v>
      </c>
      <c r="AC259" s="157">
        <f t="shared" si="130"/>
        <v>107</v>
      </c>
      <c r="AD259" s="157">
        <f t="shared" si="130"/>
        <v>0</v>
      </c>
      <c r="AE259" s="157">
        <f t="shared" si="130"/>
        <v>6</v>
      </c>
      <c r="AF259" s="156">
        <f>SUM(Y259:AE259)</f>
        <v>478</v>
      </c>
      <c r="AG259" s="157">
        <f t="shared" ref="AG259:AM259" si="131">AG308+AG319+AG330+AG341+AG352+AG363+AG374</f>
        <v>188</v>
      </c>
      <c r="AH259" s="157">
        <f t="shared" si="131"/>
        <v>39</v>
      </c>
      <c r="AI259" s="157">
        <f t="shared" si="126"/>
        <v>122</v>
      </c>
      <c r="AJ259" s="157">
        <f t="shared" si="126"/>
        <v>157</v>
      </c>
      <c r="AK259" s="157">
        <f t="shared" si="126"/>
        <v>10</v>
      </c>
      <c r="AL259" s="157">
        <f t="shared" si="126"/>
        <v>0</v>
      </c>
      <c r="AM259" s="157">
        <f t="shared" si="131"/>
        <v>0</v>
      </c>
      <c r="AN259" s="156">
        <f>SUM(AG259:AM259)</f>
        <v>516</v>
      </c>
      <c r="AO259" s="157">
        <f t="shared" ref="AO259:AU259" si="132">AO308+AO319+AO330+AO341+AO352+AO363+AO374</f>
        <v>0</v>
      </c>
      <c r="AP259" s="157">
        <f t="shared" si="132"/>
        <v>199</v>
      </c>
      <c r="AQ259" s="157">
        <f t="shared" si="132"/>
        <v>355</v>
      </c>
      <c r="AR259" s="157">
        <f t="shared" si="132"/>
        <v>142</v>
      </c>
      <c r="AS259" s="157">
        <f t="shared" si="132"/>
        <v>156</v>
      </c>
      <c r="AT259" s="157">
        <f t="shared" si="132"/>
        <v>138</v>
      </c>
      <c r="AU259" s="157">
        <f t="shared" si="132"/>
        <v>45</v>
      </c>
      <c r="AV259" s="156">
        <f>SUM(AO259:AU259)</f>
        <v>1035</v>
      </c>
      <c r="AW259" s="157">
        <f t="shared" ref="AW259:BC259" si="133">AW308+AW319+AW330+AW341+AW352+AW363+AW374</f>
        <v>0</v>
      </c>
      <c r="AX259" s="157">
        <f t="shared" si="133"/>
        <v>0</v>
      </c>
      <c r="AY259" s="157">
        <f t="shared" si="133"/>
        <v>0</v>
      </c>
      <c r="AZ259" s="157">
        <f t="shared" si="133"/>
        <v>0</v>
      </c>
      <c r="BA259" s="157">
        <f t="shared" si="133"/>
        <v>0</v>
      </c>
      <c r="BB259" s="157">
        <f t="shared" si="133"/>
        <v>0</v>
      </c>
      <c r="BC259" s="157">
        <f t="shared" si="133"/>
        <v>0</v>
      </c>
      <c r="BD259" s="156">
        <f>SUM(AW259:BC259)</f>
        <v>0</v>
      </c>
    </row>
    <row r="260" spans="1:56" s="2" customFormat="1" ht="12.75" hidden="1" customHeight="1" x14ac:dyDescent="0.2">
      <c r="A260" s="268"/>
      <c r="B260" s="170"/>
      <c r="C260" s="21"/>
      <c r="D260" s="5"/>
      <c r="E260" s="5"/>
      <c r="F260" s="5"/>
      <c r="G260" s="15"/>
      <c r="H260" s="145"/>
      <c r="I260" s="146"/>
      <c r="J260" s="146"/>
      <c r="K260" s="146"/>
      <c r="L260" s="146"/>
      <c r="M260" s="146"/>
      <c r="N260" s="146"/>
      <c r="O260" s="146"/>
      <c r="P260" s="145"/>
      <c r="Q260" s="146"/>
      <c r="R260" s="146"/>
      <c r="S260" s="146"/>
      <c r="T260" s="146"/>
      <c r="U260" s="146"/>
      <c r="V260" s="146"/>
      <c r="W260" s="146"/>
      <c r="X260" s="145"/>
      <c r="Y260" s="146"/>
      <c r="Z260" s="146"/>
      <c r="AA260" s="146"/>
      <c r="AB260" s="146"/>
      <c r="AC260" s="146"/>
      <c r="AD260" s="146"/>
      <c r="AE260" s="146"/>
      <c r="AF260" s="145"/>
      <c r="AG260" s="146"/>
      <c r="AH260" s="146"/>
      <c r="AI260" s="146"/>
      <c r="AJ260" s="146"/>
      <c r="AK260" s="146"/>
      <c r="AL260" s="146"/>
      <c r="AM260" s="146"/>
      <c r="AN260" s="145"/>
      <c r="AO260" s="146"/>
      <c r="AP260" s="146"/>
      <c r="AQ260" s="146"/>
      <c r="AR260" s="146"/>
      <c r="AS260" s="146"/>
      <c r="AT260" s="146"/>
      <c r="AU260" s="146"/>
      <c r="AV260" s="145"/>
      <c r="AW260" s="146"/>
      <c r="AX260" s="146"/>
      <c r="AY260" s="146"/>
      <c r="AZ260" s="146"/>
      <c r="BA260" s="146"/>
      <c r="BB260" s="146"/>
      <c r="BC260" s="146"/>
      <c r="BD260" s="145"/>
    </row>
    <row r="261" spans="1:56" s="48" customFormat="1" ht="12.75" customHeight="1" x14ac:dyDescent="0.2">
      <c r="A261" s="41"/>
      <c r="B261" s="66"/>
      <c r="C261" s="42" t="s">
        <v>5</v>
      </c>
      <c r="D261" s="43" t="s">
        <v>4</v>
      </c>
      <c r="E261" s="43"/>
      <c r="F261" s="43"/>
      <c r="G261" s="44"/>
      <c r="H261" s="145">
        <f t="shared" ref="H261:AM261" si="134">IF(ISERROR((H253-H256)/H253),0,(H253-H256)/H253)</f>
        <v>7.2442955161959477E-2</v>
      </c>
      <c r="I261" s="146">
        <f t="shared" si="134"/>
        <v>4.4534412955465584E-2</v>
      </c>
      <c r="J261" s="146">
        <f t="shared" si="134"/>
        <v>3.7593984962406013E-2</v>
      </c>
      <c r="K261" s="146">
        <f t="shared" si="134"/>
        <v>4.1493775933609957E-2</v>
      </c>
      <c r="L261" s="146">
        <f t="shared" si="134"/>
        <v>3.7484885126964934E-2</v>
      </c>
      <c r="M261" s="146">
        <f t="shared" si="134"/>
        <v>5.2884615384615384E-2</v>
      </c>
      <c r="N261" s="146">
        <f t="shared" si="134"/>
        <v>0.16434108527131783</v>
      </c>
      <c r="O261" s="146">
        <f t="shared" si="134"/>
        <v>5.6027164685908321E-2</v>
      </c>
      <c r="P261" s="145">
        <f t="shared" si="134"/>
        <v>6.0135404221425728E-2</v>
      </c>
      <c r="Q261" s="146">
        <f t="shared" si="134"/>
        <v>3.9215686274509803E-2</v>
      </c>
      <c r="R261" s="146">
        <f t="shared" si="134"/>
        <v>8.8235294117647065E-2</v>
      </c>
      <c r="S261" s="146">
        <f t="shared" si="134"/>
        <v>6.0869565217391307E-2</v>
      </c>
      <c r="T261" s="146">
        <f t="shared" si="134"/>
        <v>5.9119496855345913E-2</v>
      </c>
      <c r="U261" s="146">
        <f t="shared" si="134"/>
        <v>6.3862928348909651E-2</v>
      </c>
      <c r="V261" s="146">
        <f t="shared" si="134"/>
        <v>0.13670411985018727</v>
      </c>
      <c r="W261" s="146">
        <f t="shared" si="134"/>
        <v>0.12028985507246377</v>
      </c>
      <c r="X261" s="145">
        <f t="shared" si="134"/>
        <v>7.8751857355126298E-2</v>
      </c>
      <c r="Y261" s="146">
        <f t="shared" si="134"/>
        <v>1.9933554817275746E-2</v>
      </c>
      <c r="Z261" s="146">
        <f t="shared" si="134"/>
        <v>1.5901060070671377E-2</v>
      </c>
      <c r="AA261" s="146">
        <f t="shared" si="134"/>
        <v>4.9036777583187391E-2</v>
      </c>
      <c r="AB261" s="146">
        <f t="shared" si="134"/>
        <v>4.1604754829123326E-2</v>
      </c>
      <c r="AC261" s="146">
        <f t="shared" si="134"/>
        <v>0.10526315789473684</v>
      </c>
      <c r="AD261" s="146">
        <f t="shared" si="134"/>
        <v>1.6528925619834711E-2</v>
      </c>
      <c r="AE261" s="146">
        <f t="shared" si="134"/>
        <v>8.2872928176795577E-2</v>
      </c>
      <c r="AF261" s="145">
        <f t="shared" si="134"/>
        <v>5.0011907597046913E-2</v>
      </c>
      <c r="AG261" s="146">
        <f t="shared" si="134"/>
        <v>4.6762589928057555E-2</v>
      </c>
      <c r="AH261" s="146">
        <f t="shared" si="134"/>
        <v>0.11584553928095873</v>
      </c>
      <c r="AI261" s="146">
        <f t="shared" si="134"/>
        <v>3.6605657237936774E-2</v>
      </c>
      <c r="AJ261" s="146">
        <f t="shared" si="134"/>
        <v>0.12576687116564417</v>
      </c>
      <c r="AK261" s="146">
        <f t="shared" si="134"/>
        <v>8.0808080808080808E-3</v>
      </c>
      <c r="AL261" s="146">
        <f t="shared" si="134"/>
        <v>3.3653846153846152E-2</v>
      </c>
      <c r="AM261" s="146">
        <f t="shared" si="134"/>
        <v>1.5909090909090907E-2</v>
      </c>
      <c r="AN261" s="145">
        <f t="shared" ref="AN261:BD261" si="135">IF(ISERROR((AN253-AN256)/AN253),0,(AN253-AN256)/AN253)</f>
        <v>6.1876757862439277E-2</v>
      </c>
      <c r="AO261" s="146">
        <f t="shared" si="135"/>
        <v>2.0242914979757085E-2</v>
      </c>
      <c r="AP261" s="146">
        <f t="shared" si="135"/>
        <v>5.1020408163265307E-2</v>
      </c>
      <c r="AQ261" s="146">
        <f t="shared" si="135"/>
        <v>0.20176991150442478</v>
      </c>
      <c r="AR261" s="146">
        <f t="shared" si="135"/>
        <v>5.2503052503052504E-2</v>
      </c>
      <c r="AS261" s="146">
        <f t="shared" si="135"/>
        <v>4.7244094488188976E-2</v>
      </c>
      <c r="AT261" s="146">
        <f t="shared" si="135"/>
        <v>5.0699300699300696E-2</v>
      </c>
      <c r="AU261" s="146">
        <f t="shared" si="135"/>
        <v>5.905511811023622E-2</v>
      </c>
      <c r="AV261" s="145">
        <f t="shared" si="135"/>
        <v>8.4281500210703755E-2</v>
      </c>
      <c r="AW261" s="146">
        <f t="shared" si="135"/>
        <v>0</v>
      </c>
      <c r="AX261" s="146">
        <f t="shared" si="135"/>
        <v>0</v>
      </c>
      <c r="AY261" s="146">
        <f t="shared" si="135"/>
        <v>0</v>
      </c>
      <c r="AZ261" s="146">
        <f t="shared" si="135"/>
        <v>0</v>
      </c>
      <c r="BA261" s="146">
        <f t="shared" si="135"/>
        <v>0</v>
      </c>
      <c r="BB261" s="146">
        <f t="shared" si="135"/>
        <v>0</v>
      </c>
      <c r="BC261" s="146">
        <f t="shared" si="135"/>
        <v>0</v>
      </c>
      <c r="BD261" s="145">
        <f t="shared" si="135"/>
        <v>0</v>
      </c>
    </row>
    <row r="262" spans="1:56" s="2" customFormat="1" ht="12.75" hidden="1" customHeight="1" x14ac:dyDescent="0.2">
      <c r="A262" s="268"/>
      <c r="B262" s="65"/>
      <c r="C262" s="8" t="s">
        <v>45</v>
      </c>
      <c r="D262" s="5"/>
      <c r="E262" s="5"/>
      <c r="F262" s="5"/>
      <c r="G262" s="15"/>
      <c r="H262" s="143">
        <f>SUMIF($I$3:$BD$3,$H$3,$I262:$BD262)</f>
        <v>1924724</v>
      </c>
      <c r="I262" s="144">
        <f>I305+I316+I327+I338+I349+I360+I371+I382+I393+I404+I415+I426+I437+I448+I459+I470</f>
        <v>41788</v>
      </c>
      <c r="J262" s="144">
        <f>J305+J316+J327+J338+J349+J360+J371+J382+J393+J404+J415+J426+J437+J448+J459+J470</f>
        <v>52009</v>
      </c>
      <c r="K262" s="144">
        <f>K305+K316+K327+K338+K349+K360+K371+K382+K393+K404+K415+K426+K437+K448+K459+K470</f>
        <v>59479</v>
      </c>
      <c r="L262" s="144">
        <f t="shared" ref="L262:X262" si="136">L305+L316+L327+L338+L349+L360+L371+L382+L393+L404+L415+L426+L437+L448+L459+L470</f>
        <v>64356</v>
      </c>
      <c r="M262" s="144">
        <f t="shared" si="136"/>
        <v>35710</v>
      </c>
      <c r="N262" s="144">
        <f t="shared" si="136"/>
        <v>133750</v>
      </c>
      <c r="O262" s="144">
        <f t="shared" si="136"/>
        <v>54167</v>
      </c>
      <c r="P262" s="143">
        <f t="shared" si="136"/>
        <v>441259</v>
      </c>
      <c r="Q262" s="144">
        <f t="shared" si="136"/>
        <v>62339</v>
      </c>
      <c r="R262" s="144">
        <f t="shared" si="136"/>
        <v>95088</v>
      </c>
      <c r="S262" s="144">
        <f t="shared" si="136"/>
        <v>64039</v>
      </c>
      <c r="T262" s="144">
        <f t="shared" si="136"/>
        <v>88148</v>
      </c>
      <c r="U262" s="144">
        <f t="shared" si="136"/>
        <v>44769</v>
      </c>
      <c r="V262" s="144">
        <f t="shared" si="136"/>
        <v>111394</v>
      </c>
      <c r="W262" s="144">
        <f t="shared" si="136"/>
        <v>111967</v>
      </c>
      <c r="X262" s="143">
        <f t="shared" si="136"/>
        <v>577744</v>
      </c>
      <c r="Y262" s="144">
        <f t="shared" ref="Y262:BD262" si="137">Y305+Y316+Y327+Y338+Y349+Y360+Y371+Y382+Y393+Y404+Y415+Y426+Y437+Y448+Y459+Y470</f>
        <v>31615</v>
      </c>
      <c r="Z262" s="144">
        <f t="shared" si="137"/>
        <v>26690</v>
      </c>
      <c r="AA262" s="144">
        <f t="shared" si="137"/>
        <v>45564</v>
      </c>
      <c r="AB262" s="144">
        <f t="shared" si="137"/>
        <v>37706</v>
      </c>
      <c r="AC262" s="144">
        <f t="shared" si="137"/>
        <v>80367</v>
      </c>
      <c r="AD262" s="144">
        <f t="shared" si="137"/>
        <v>7567</v>
      </c>
      <c r="AE262" s="144">
        <f t="shared" si="137"/>
        <v>85371</v>
      </c>
      <c r="AF262" s="143">
        <f t="shared" si="137"/>
        <v>314880</v>
      </c>
      <c r="AG262" s="144">
        <f t="shared" si="137"/>
        <v>41996</v>
      </c>
      <c r="AH262" s="144">
        <f t="shared" si="137"/>
        <v>162360</v>
      </c>
      <c r="AI262" s="144">
        <f>AI305+AI316+AI327+AI338+AI349+AI360+AI371+AI382+AI393+AI404+AI415+AI426+AI437+AI448+AI459+AI470</f>
        <v>34140</v>
      </c>
      <c r="AJ262" s="144">
        <f>AJ305+AJ316+AJ327+AJ338+AJ349+AJ360+AJ371+AJ382+AJ393+AJ404+AJ415+AJ426+AJ437+AJ448+AJ459+AJ470</f>
        <v>58631</v>
      </c>
      <c r="AK262" s="144">
        <f>AK305+AK316+AK327+AK338+AK349+AK360+AK371+AK382+AK393+AK404+AK415+AK426+AK437+AK448+AK459+AK470</f>
        <v>14569</v>
      </c>
      <c r="AL262" s="144">
        <f>AL305+AL316+AL327+AL338+AL349+AL360+AL371+AL382+AL393+AL404+AL415+AL426+AL437+AL448+AL459+AL470</f>
        <v>23589</v>
      </c>
      <c r="AM262" s="144">
        <f t="shared" si="137"/>
        <v>9005</v>
      </c>
      <c r="AN262" s="143">
        <f t="shared" si="137"/>
        <v>344290</v>
      </c>
      <c r="AO262" s="144">
        <f t="shared" si="137"/>
        <v>13692</v>
      </c>
      <c r="AP262" s="144">
        <f t="shared" si="137"/>
        <v>36449</v>
      </c>
      <c r="AQ262" s="144">
        <f t="shared" si="137"/>
        <v>269985</v>
      </c>
      <c r="AR262" s="144">
        <f t="shared" si="137"/>
        <v>69692</v>
      </c>
      <c r="AS262" s="144">
        <f t="shared" si="137"/>
        <v>45798</v>
      </c>
      <c r="AT262" s="144">
        <f t="shared" si="137"/>
        <v>40524</v>
      </c>
      <c r="AU262" s="144">
        <f t="shared" si="137"/>
        <v>23753</v>
      </c>
      <c r="AV262" s="143">
        <f t="shared" si="137"/>
        <v>499893</v>
      </c>
      <c r="AW262" s="144">
        <f t="shared" si="137"/>
        <v>0</v>
      </c>
      <c r="AX262" s="144">
        <f t="shared" si="137"/>
        <v>0</v>
      </c>
      <c r="AY262" s="144">
        <f t="shared" si="137"/>
        <v>0</v>
      </c>
      <c r="AZ262" s="144">
        <f t="shared" si="137"/>
        <v>0</v>
      </c>
      <c r="BA262" s="144">
        <f t="shared" si="137"/>
        <v>0</v>
      </c>
      <c r="BB262" s="144">
        <f t="shared" si="137"/>
        <v>0</v>
      </c>
      <c r="BC262" s="144">
        <f t="shared" si="137"/>
        <v>0</v>
      </c>
      <c r="BD262" s="143">
        <f t="shared" si="137"/>
        <v>0</v>
      </c>
    </row>
    <row r="263" spans="1:56" s="2" customFormat="1" ht="12.75" hidden="1" customHeight="1" x14ac:dyDescent="0.2">
      <c r="A263" s="268"/>
      <c r="B263" s="65"/>
      <c r="C263" s="8"/>
      <c r="D263" s="5"/>
      <c r="E263" s="5"/>
      <c r="F263" s="5"/>
      <c r="G263" s="15"/>
      <c r="H263" s="143"/>
      <c r="I263" s="144"/>
      <c r="J263" s="144"/>
      <c r="K263" s="144"/>
      <c r="L263" s="144"/>
      <c r="M263" s="144"/>
      <c r="N263" s="144"/>
      <c r="O263" s="144"/>
      <c r="P263" s="143"/>
      <c r="Q263" s="144"/>
      <c r="R263" s="144"/>
      <c r="S263" s="144"/>
      <c r="T263" s="144"/>
      <c r="U263" s="144"/>
      <c r="V263" s="144"/>
      <c r="W263" s="144"/>
      <c r="X263" s="143"/>
      <c r="Y263" s="144"/>
      <c r="Z263" s="144"/>
      <c r="AA263" s="144"/>
      <c r="AB263" s="144"/>
      <c r="AC263" s="144"/>
      <c r="AD263" s="144"/>
      <c r="AE263" s="144"/>
      <c r="AF263" s="143"/>
      <c r="AG263" s="144"/>
      <c r="AH263" s="144"/>
      <c r="AI263" s="144"/>
      <c r="AJ263" s="144"/>
      <c r="AK263" s="144"/>
      <c r="AL263" s="144"/>
      <c r="AM263" s="144"/>
      <c r="AN263" s="143"/>
      <c r="AO263" s="144"/>
      <c r="AP263" s="144"/>
      <c r="AQ263" s="144"/>
      <c r="AR263" s="144"/>
      <c r="AS263" s="144"/>
      <c r="AT263" s="144"/>
      <c r="AU263" s="144"/>
      <c r="AV263" s="143"/>
      <c r="AW263" s="144"/>
      <c r="AX263" s="144"/>
      <c r="AY263" s="144"/>
      <c r="AZ263" s="144"/>
      <c r="BA263" s="144"/>
      <c r="BB263" s="144"/>
      <c r="BC263" s="144"/>
      <c r="BD263" s="143"/>
    </row>
    <row r="264" spans="1:56" s="2" customFormat="1" ht="12.75" customHeight="1" collapsed="1" x14ac:dyDescent="0.2">
      <c r="A264" s="268"/>
      <c r="B264" s="65"/>
      <c r="C264" s="8" t="s">
        <v>14</v>
      </c>
      <c r="D264" s="5" t="s">
        <v>15</v>
      </c>
      <c r="E264" s="5"/>
      <c r="F264" s="5"/>
      <c r="G264" s="15"/>
      <c r="H264" s="143">
        <f t="shared" ref="H264:AM264" si="138">IF(ISERROR(H262/H255),0,H262/H255)</f>
        <v>110.36894317334709</v>
      </c>
      <c r="I264" s="144">
        <f t="shared" si="138"/>
        <v>59.022598870056498</v>
      </c>
      <c r="J264" s="144">
        <f t="shared" si="138"/>
        <v>81.264062499999994</v>
      </c>
      <c r="K264" s="144">
        <f t="shared" si="138"/>
        <v>85.828282828282823</v>
      </c>
      <c r="L264" s="144">
        <f t="shared" si="138"/>
        <v>80.849246231155774</v>
      </c>
      <c r="M264" s="144">
        <f t="shared" si="138"/>
        <v>45.317258883248734</v>
      </c>
      <c r="N264" s="144">
        <f t="shared" si="138"/>
        <v>248.14471243042672</v>
      </c>
      <c r="O264" s="144">
        <f t="shared" si="138"/>
        <v>97.422661870503603</v>
      </c>
      <c r="P264" s="143">
        <f t="shared" si="138"/>
        <v>93.487076271186439</v>
      </c>
      <c r="Q264" s="144">
        <f t="shared" si="138"/>
        <v>90.873177842565596</v>
      </c>
      <c r="R264" s="144">
        <f t="shared" si="138"/>
        <v>161.43972835314091</v>
      </c>
      <c r="S264" s="144">
        <f t="shared" si="138"/>
        <v>98.825617283950621</v>
      </c>
      <c r="T264" s="144">
        <f t="shared" si="138"/>
        <v>117.84491978609626</v>
      </c>
      <c r="U264" s="144">
        <f t="shared" si="138"/>
        <v>74.490848585690514</v>
      </c>
      <c r="V264" s="144">
        <f t="shared" si="138"/>
        <v>241.6355748373102</v>
      </c>
      <c r="W264" s="144">
        <f t="shared" si="138"/>
        <v>184.45963756177923</v>
      </c>
      <c r="X264" s="143">
        <f t="shared" si="138"/>
        <v>133.12073732718895</v>
      </c>
      <c r="Y264" s="144">
        <f t="shared" si="138"/>
        <v>53.584745762711862</v>
      </c>
      <c r="Z264" s="144">
        <f t="shared" si="138"/>
        <v>47.917414721723517</v>
      </c>
      <c r="AA264" s="144">
        <f t="shared" si="138"/>
        <v>83.911602209944746</v>
      </c>
      <c r="AB264" s="144">
        <f t="shared" si="138"/>
        <v>58.458914728682167</v>
      </c>
      <c r="AC264" s="144">
        <f t="shared" si="138"/>
        <v>118.18676470588235</v>
      </c>
      <c r="AD264" s="144">
        <f t="shared" si="138"/>
        <v>15.897058823529411</v>
      </c>
      <c r="AE264" s="144">
        <f t="shared" si="138"/>
        <v>171.42771084337349</v>
      </c>
      <c r="AF264" s="143">
        <f t="shared" si="138"/>
        <v>78.937076961644522</v>
      </c>
      <c r="AG264" s="144">
        <f t="shared" si="138"/>
        <v>79.237735849056605</v>
      </c>
      <c r="AH264" s="144">
        <f t="shared" si="138"/>
        <v>244.51807228915663</v>
      </c>
      <c r="AI264" s="144">
        <f t="shared" si="138"/>
        <v>58.96373056994819</v>
      </c>
      <c r="AJ264" s="144">
        <f t="shared" si="138"/>
        <v>102.86140350877193</v>
      </c>
      <c r="AK264" s="144">
        <f t="shared" si="138"/>
        <v>29.672097759674134</v>
      </c>
      <c r="AL264" s="144">
        <f t="shared" si="138"/>
        <v>58.679104477611943</v>
      </c>
      <c r="AM264" s="144">
        <f t="shared" si="138"/>
        <v>20.796766743648959</v>
      </c>
      <c r="AN264" s="143">
        <f t="shared" ref="AN264:BD264" si="139">IF(ISERROR(AN262/AN255),0,AN262/AN255)</f>
        <v>93.837557917688741</v>
      </c>
      <c r="AO264" s="144">
        <f t="shared" si="139"/>
        <v>28.289256198347108</v>
      </c>
      <c r="AP264" s="144">
        <f t="shared" si="139"/>
        <v>65.320788530465947</v>
      </c>
      <c r="AQ264" s="144">
        <f t="shared" si="139"/>
        <v>299.31818181818181</v>
      </c>
      <c r="AR264" s="144">
        <f t="shared" si="139"/>
        <v>89.80927835051547</v>
      </c>
      <c r="AS264" s="144">
        <f t="shared" si="139"/>
        <v>75.699173553719007</v>
      </c>
      <c r="AT264" s="144">
        <f t="shared" si="139"/>
        <v>74.629834254143645</v>
      </c>
      <c r="AU264" s="144">
        <f t="shared" si="139"/>
        <v>49.69246861924686</v>
      </c>
      <c r="AV264" s="143">
        <f t="shared" si="139"/>
        <v>115.02369995398067</v>
      </c>
      <c r="AW264" s="144">
        <f t="shared" si="139"/>
        <v>0</v>
      </c>
      <c r="AX264" s="144">
        <f t="shared" si="139"/>
        <v>0</v>
      </c>
      <c r="AY264" s="144">
        <f t="shared" si="139"/>
        <v>0</v>
      </c>
      <c r="AZ264" s="144">
        <f t="shared" si="139"/>
        <v>0</v>
      </c>
      <c r="BA264" s="144">
        <f t="shared" si="139"/>
        <v>0</v>
      </c>
      <c r="BB264" s="144">
        <f t="shared" si="139"/>
        <v>0</v>
      </c>
      <c r="BC264" s="144">
        <f t="shared" si="139"/>
        <v>0</v>
      </c>
      <c r="BD264" s="143">
        <f t="shared" si="139"/>
        <v>0</v>
      </c>
    </row>
    <row r="265" spans="1:56" s="2" customFormat="1" ht="12.75" customHeight="1" x14ac:dyDescent="0.2">
      <c r="A265" s="268"/>
      <c r="B265" s="234"/>
      <c r="C265" s="8" t="s">
        <v>145</v>
      </c>
      <c r="D265" s="5" t="s">
        <v>9</v>
      </c>
      <c r="E265" s="5"/>
      <c r="F265" s="5"/>
      <c r="G265" s="15"/>
      <c r="H265" s="143">
        <f>SUMIF($I$3:$BD$3,$H$3,$I265:$BD265)</f>
        <v>3574</v>
      </c>
      <c r="I265" s="144">
        <v>92</v>
      </c>
      <c r="J265" s="144">
        <v>98</v>
      </c>
      <c r="K265" s="144">
        <v>140</v>
      </c>
      <c r="L265" s="144">
        <v>126</v>
      </c>
      <c r="M265" s="144">
        <v>57</v>
      </c>
      <c r="N265" s="144">
        <v>238</v>
      </c>
      <c r="O265" s="144">
        <v>92</v>
      </c>
      <c r="P265" s="143">
        <f>SUM(I265:O265)</f>
        <v>843</v>
      </c>
      <c r="Q265" s="144">
        <v>141</v>
      </c>
      <c r="R265" s="144">
        <v>205</v>
      </c>
      <c r="S265" s="144">
        <v>129</v>
      </c>
      <c r="T265" s="144">
        <v>190</v>
      </c>
      <c r="U265" s="144">
        <v>88</v>
      </c>
      <c r="V265" s="144">
        <v>196</v>
      </c>
      <c r="W265" s="144">
        <v>177</v>
      </c>
      <c r="X265" s="143">
        <f>SUM(Q265:W265)</f>
        <v>1126</v>
      </c>
      <c r="Y265" s="144">
        <v>59</v>
      </c>
      <c r="Z265" s="144">
        <v>57</v>
      </c>
      <c r="AA265" s="144">
        <v>97</v>
      </c>
      <c r="AB265" s="144">
        <v>85</v>
      </c>
      <c r="AC265" s="144">
        <v>134</v>
      </c>
      <c r="AD265" s="144">
        <v>21</v>
      </c>
      <c r="AE265" s="144">
        <v>172</v>
      </c>
      <c r="AF265" s="143">
        <f>SUM(Y265:AE265)</f>
        <v>625</v>
      </c>
      <c r="AG265" s="144">
        <v>100</v>
      </c>
      <c r="AH265" s="144">
        <v>265</v>
      </c>
      <c r="AI265" s="144">
        <v>76</v>
      </c>
      <c r="AJ265" s="144">
        <v>113</v>
      </c>
      <c r="AK265" s="144">
        <v>21</v>
      </c>
      <c r="AL265" s="144">
        <v>41</v>
      </c>
      <c r="AM265" s="144">
        <v>19</v>
      </c>
      <c r="AN265" s="143">
        <f>SUM(AG265:AM265)</f>
        <v>635</v>
      </c>
      <c r="AO265" s="144">
        <v>32</v>
      </c>
      <c r="AP265" s="144">
        <v>90</v>
      </c>
      <c r="AQ265" s="144">
        <v>382</v>
      </c>
      <c r="AR265" s="144">
        <v>151</v>
      </c>
      <c r="AS265" s="144">
        <v>93</v>
      </c>
      <c r="AT265" s="144">
        <v>74</v>
      </c>
      <c r="AU265" s="144">
        <v>36</v>
      </c>
      <c r="AV265" s="143">
        <f>SUM(AO265:AU265)</f>
        <v>858</v>
      </c>
      <c r="AW265" s="144"/>
      <c r="AX265" s="144"/>
      <c r="AY265" s="144"/>
      <c r="AZ265" s="144"/>
      <c r="BA265" s="144"/>
      <c r="BB265" s="144"/>
      <c r="BC265" s="144"/>
      <c r="BD265" s="143">
        <f>SUM(AW265:BC265)</f>
        <v>0</v>
      </c>
    </row>
    <row r="266" spans="1:56" s="2" customFormat="1" ht="12.75" customHeight="1" x14ac:dyDescent="0.2">
      <c r="A266" s="268"/>
      <c r="B266" s="231"/>
      <c r="C266" s="8" t="s">
        <v>146</v>
      </c>
      <c r="D266" s="43" t="s">
        <v>4</v>
      </c>
      <c r="E266" s="5"/>
      <c r="F266" s="5"/>
      <c r="G266" s="15"/>
      <c r="H266" s="141">
        <f>IFERROR(H265/H255,0)</f>
        <v>0.20494294397614543</v>
      </c>
      <c r="I266" s="142">
        <f>IFERROR(I265/I255,0)</f>
        <v>0.12994350282485875</v>
      </c>
      <c r="J266" s="142">
        <f>IFERROR(J265/J255,0)</f>
        <v>0.15312500000000001</v>
      </c>
      <c r="K266" s="142">
        <f>IFERROR(K265/K255,0)</f>
        <v>0.20202020202020202</v>
      </c>
      <c r="L266" s="142">
        <f t="shared" ref="L266:BD266" si="140">IFERROR(L265/L255,0)</f>
        <v>0.15829145728643215</v>
      </c>
      <c r="M266" s="142">
        <f t="shared" si="140"/>
        <v>7.2335025380710655E-2</v>
      </c>
      <c r="N266" s="142">
        <f t="shared" si="140"/>
        <v>0.44155844155844154</v>
      </c>
      <c r="O266" s="142">
        <f t="shared" si="140"/>
        <v>0.16546762589928057</v>
      </c>
      <c r="P266" s="141">
        <f t="shared" si="140"/>
        <v>0.17860169491525424</v>
      </c>
      <c r="Q266" s="142">
        <f t="shared" si="140"/>
        <v>0.20553935860058309</v>
      </c>
      <c r="R266" s="142">
        <f t="shared" si="140"/>
        <v>0.34804753820033957</v>
      </c>
      <c r="S266" s="142">
        <f t="shared" si="140"/>
        <v>0.19907407407407407</v>
      </c>
      <c r="T266" s="142">
        <f t="shared" si="140"/>
        <v>0.25401069518716579</v>
      </c>
      <c r="U266" s="142">
        <f t="shared" si="140"/>
        <v>0.1464226289517471</v>
      </c>
      <c r="V266" s="142">
        <f t="shared" si="140"/>
        <v>0.42516268980477223</v>
      </c>
      <c r="W266" s="142">
        <f t="shared" si="140"/>
        <v>0.29159802306425042</v>
      </c>
      <c r="X266" s="141">
        <f t="shared" si="140"/>
        <v>0.25944700460829495</v>
      </c>
      <c r="Y266" s="142">
        <f t="shared" si="140"/>
        <v>0.1</v>
      </c>
      <c r="Z266" s="142">
        <f t="shared" si="140"/>
        <v>0.10233393177737882</v>
      </c>
      <c r="AA266" s="142">
        <f t="shared" si="140"/>
        <v>0.17863720073664824</v>
      </c>
      <c r="AB266" s="142">
        <f t="shared" si="140"/>
        <v>0.13178294573643412</v>
      </c>
      <c r="AC266" s="142">
        <f t="shared" si="140"/>
        <v>0.19705882352941176</v>
      </c>
      <c r="AD266" s="142">
        <f t="shared" si="140"/>
        <v>4.4117647058823532E-2</v>
      </c>
      <c r="AE266" s="142">
        <f t="shared" si="140"/>
        <v>0.34538152610441769</v>
      </c>
      <c r="AF266" s="141">
        <f t="shared" si="140"/>
        <v>0.15668087239909753</v>
      </c>
      <c r="AG266" s="142">
        <f t="shared" si="140"/>
        <v>0.18867924528301888</v>
      </c>
      <c r="AH266" s="142">
        <f t="shared" si="140"/>
        <v>0.3990963855421687</v>
      </c>
      <c r="AI266" s="142">
        <f>IFERROR(AI265/AI255,0)</f>
        <v>0.13126079447322972</v>
      </c>
      <c r="AJ266" s="142">
        <f>IFERROR(AJ265/AJ255,0)</f>
        <v>0.19824561403508772</v>
      </c>
      <c r="AK266" s="142">
        <f>IFERROR(AK265/AK255,0)</f>
        <v>4.2769857433808553E-2</v>
      </c>
      <c r="AL266" s="142">
        <f>IFERROR(AL265/AL255,0)</f>
        <v>0.10199004975124377</v>
      </c>
      <c r="AM266" s="142">
        <f t="shared" si="140"/>
        <v>4.3879907621247112E-2</v>
      </c>
      <c r="AN266" s="141">
        <f t="shared" si="140"/>
        <v>0.17307168165712727</v>
      </c>
      <c r="AO266" s="142">
        <f t="shared" si="140"/>
        <v>6.6115702479338845E-2</v>
      </c>
      <c r="AP266" s="142">
        <f t="shared" si="140"/>
        <v>0.16129032258064516</v>
      </c>
      <c r="AQ266" s="142">
        <f t="shared" si="140"/>
        <v>0.42350332594235035</v>
      </c>
      <c r="AR266" s="142">
        <f t="shared" si="140"/>
        <v>0.19458762886597938</v>
      </c>
      <c r="AS266" s="142">
        <f t="shared" si="140"/>
        <v>0.1537190082644628</v>
      </c>
      <c r="AT266" s="142">
        <f t="shared" si="140"/>
        <v>0.13627992633517497</v>
      </c>
      <c r="AU266" s="142">
        <f t="shared" si="140"/>
        <v>7.5313807531380755E-2</v>
      </c>
      <c r="AV266" s="141">
        <f t="shared" si="140"/>
        <v>0.19742291762540268</v>
      </c>
      <c r="AW266" s="112">
        <f t="shared" si="140"/>
        <v>0</v>
      </c>
      <c r="AX266" s="111">
        <f t="shared" si="140"/>
        <v>0</v>
      </c>
      <c r="AY266" s="111">
        <f t="shared" si="140"/>
        <v>0</v>
      </c>
      <c r="AZ266" s="111">
        <f t="shared" si="140"/>
        <v>0</v>
      </c>
      <c r="BA266" s="111">
        <f t="shared" si="140"/>
        <v>0</v>
      </c>
      <c r="BB266" s="111">
        <f t="shared" si="140"/>
        <v>0</v>
      </c>
      <c r="BC266" s="111">
        <f t="shared" si="140"/>
        <v>0</v>
      </c>
      <c r="BD266" s="87">
        <f t="shared" si="140"/>
        <v>0</v>
      </c>
    </row>
    <row r="267" spans="1:56" s="2" customFormat="1" ht="12.75" hidden="1" customHeight="1" x14ac:dyDescent="0.2">
      <c r="A267" s="268"/>
      <c r="B267" s="65"/>
      <c r="C267" s="8"/>
      <c r="D267" s="5"/>
      <c r="E267" s="5"/>
      <c r="F267" s="5"/>
      <c r="G267" s="15"/>
      <c r="H267" s="143"/>
      <c r="I267" s="144"/>
      <c r="J267" s="144"/>
      <c r="K267" s="144"/>
      <c r="L267" s="144"/>
      <c r="M267" s="144"/>
      <c r="N267" s="144"/>
      <c r="O267" s="144"/>
      <c r="P267" s="143"/>
      <c r="Q267" s="144"/>
      <c r="R267" s="144"/>
      <c r="S267" s="144"/>
      <c r="T267" s="144"/>
      <c r="U267" s="144"/>
      <c r="V267" s="144"/>
      <c r="W267" s="144"/>
      <c r="X267" s="143"/>
      <c r="Y267" s="144"/>
      <c r="Z267" s="144"/>
      <c r="AA267" s="144"/>
      <c r="AB267" s="144"/>
      <c r="AC267" s="144"/>
      <c r="AD267" s="144"/>
      <c r="AE267" s="144"/>
      <c r="AF267" s="143"/>
      <c r="AG267" s="144"/>
      <c r="AH267" s="144"/>
      <c r="AI267" s="144"/>
      <c r="AJ267" s="144"/>
      <c r="AK267" s="144"/>
      <c r="AL267" s="144"/>
      <c r="AM267" s="144"/>
      <c r="AN267" s="143"/>
      <c r="AO267" s="144"/>
      <c r="AP267" s="144"/>
      <c r="AQ267" s="144"/>
      <c r="AR267" s="144"/>
      <c r="AS267" s="144"/>
      <c r="AT267" s="144"/>
      <c r="AU267" s="144"/>
      <c r="AV267" s="143"/>
      <c r="AW267" s="144"/>
      <c r="AX267" s="144"/>
      <c r="AY267" s="144"/>
      <c r="AZ267" s="144"/>
      <c r="BA267" s="144"/>
      <c r="BB267" s="144"/>
      <c r="BC267" s="144"/>
      <c r="BD267" s="143"/>
    </row>
    <row r="268" spans="1:56" s="2" customFormat="1" ht="12.75" hidden="1" customHeight="1" x14ac:dyDescent="0.2">
      <c r="A268" s="268"/>
      <c r="B268" s="65"/>
      <c r="C268" s="8"/>
      <c r="D268" s="5"/>
      <c r="E268" s="5"/>
      <c r="F268" s="5"/>
      <c r="G268" s="15"/>
      <c r="H268" s="143"/>
      <c r="I268" s="144"/>
      <c r="J268" s="144"/>
      <c r="K268" s="144"/>
      <c r="L268" s="144"/>
      <c r="M268" s="144"/>
      <c r="N268" s="144"/>
      <c r="O268" s="144"/>
      <c r="P268" s="143"/>
      <c r="Q268" s="144"/>
      <c r="R268" s="144"/>
      <c r="S268" s="144"/>
      <c r="T268" s="144"/>
      <c r="U268" s="144"/>
      <c r="V268" s="144"/>
      <c r="W268" s="144"/>
      <c r="X268" s="143"/>
      <c r="Y268" s="144"/>
      <c r="Z268" s="144"/>
      <c r="AA268" s="144"/>
      <c r="AB268" s="144"/>
      <c r="AC268" s="144"/>
      <c r="AD268" s="144"/>
      <c r="AE268" s="144"/>
      <c r="AF268" s="143"/>
      <c r="AG268" s="144"/>
      <c r="AH268" s="144"/>
      <c r="AI268" s="144"/>
      <c r="AJ268" s="144"/>
      <c r="AK268" s="144"/>
      <c r="AL268" s="144"/>
      <c r="AM268" s="144"/>
      <c r="AN268" s="143"/>
      <c r="AO268" s="144"/>
      <c r="AP268" s="144"/>
      <c r="AQ268" s="144"/>
      <c r="AR268" s="144"/>
      <c r="AS268" s="144"/>
      <c r="AT268" s="144"/>
      <c r="AU268" s="144"/>
      <c r="AV268" s="143"/>
      <c r="AW268" s="144"/>
      <c r="AX268" s="144"/>
      <c r="AY268" s="144"/>
      <c r="AZ268" s="144"/>
      <c r="BA268" s="144"/>
      <c r="BB268" s="144"/>
      <c r="BC268" s="144"/>
      <c r="BD268" s="143"/>
    </row>
    <row r="269" spans="1:56" s="2" customFormat="1" ht="12.75" hidden="1" customHeight="1" x14ac:dyDescent="0.2">
      <c r="A269" s="268"/>
      <c r="B269" s="65"/>
      <c r="C269" s="8"/>
      <c r="D269" s="5"/>
      <c r="E269" s="5"/>
      <c r="F269" s="5"/>
      <c r="G269" s="15"/>
      <c r="H269" s="143"/>
      <c r="I269" s="144"/>
      <c r="J269" s="144"/>
      <c r="K269" s="144"/>
      <c r="L269" s="144"/>
      <c r="M269" s="144"/>
      <c r="N269" s="144"/>
      <c r="O269" s="144"/>
      <c r="P269" s="143"/>
      <c r="Q269" s="144"/>
      <c r="R269" s="144"/>
      <c r="S269" s="144"/>
      <c r="T269" s="144"/>
      <c r="U269" s="144"/>
      <c r="V269" s="144"/>
      <c r="W269" s="144"/>
      <c r="X269" s="143"/>
      <c r="Y269" s="144"/>
      <c r="Z269" s="144"/>
      <c r="AA269" s="144"/>
      <c r="AB269" s="144"/>
      <c r="AC269" s="144"/>
      <c r="AD269" s="144"/>
      <c r="AE269" s="144"/>
      <c r="AF269" s="143"/>
      <c r="AG269" s="144"/>
      <c r="AH269" s="144"/>
      <c r="AI269" s="144"/>
      <c r="AJ269" s="144"/>
      <c r="AK269" s="144"/>
      <c r="AL269" s="144"/>
      <c r="AM269" s="144"/>
      <c r="AN269" s="143"/>
      <c r="AO269" s="144"/>
      <c r="AP269" s="144"/>
      <c r="AQ269" s="144"/>
      <c r="AR269" s="144"/>
      <c r="AS269" s="144"/>
      <c r="AT269" s="144"/>
      <c r="AU269" s="144"/>
      <c r="AV269" s="143"/>
      <c r="AW269" s="144"/>
      <c r="AX269" s="144"/>
      <c r="AY269" s="144"/>
      <c r="AZ269" s="144"/>
      <c r="BA269" s="144"/>
      <c r="BB269" s="144"/>
      <c r="BC269" s="144"/>
      <c r="BD269" s="143"/>
    </row>
    <row r="270" spans="1:56" ht="12.75" hidden="1" customHeight="1" x14ac:dyDescent="0.2">
      <c r="A270" s="267"/>
      <c r="B270" s="65" t="e">
        <f>#REF!+1</f>
        <v>#REF!</v>
      </c>
      <c r="C270" s="8" t="s">
        <v>103</v>
      </c>
      <c r="D270" s="5"/>
      <c r="E270" s="5"/>
      <c r="F270" s="5"/>
      <c r="G270" s="15"/>
      <c r="H270" s="143">
        <f>SUMIF($I$3:$BD$3,$H$3,$I270:$BD270)</f>
        <v>8298229.2200000007</v>
      </c>
      <c r="I270" s="144">
        <f t="shared" ref="I270:O270" si="141">I256*I271</f>
        <v>334884</v>
      </c>
      <c r="J270" s="144">
        <f t="shared" si="141"/>
        <v>291993.59999999998</v>
      </c>
      <c r="K270" s="144">
        <f t="shared" si="141"/>
        <v>323457.75</v>
      </c>
      <c r="L270" s="144">
        <f t="shared" si="141"/>
        <v>365117.24</v>
      </c>
      <c r="M270" s="144">
        <f t="shared" si="141"/>
        <v>315073.91999999998</v>
      </c>
      <c r="N270" s="144">
        <f t="shared" si="141"/>
        <v>256515.49000000002</v>
      </c>
      <c r="O270" s="144">
        <f t="shared" si="141"/>
        <v>251345.36000000002</v>
      </c>
      <c r="P270" s="143">
        <f>SUM(I270:O270)</f>
        <v>2138387.36</v>
      </c>
      <c r="Q270" s="144">
        <f t="shared" ref="Q270:W270" si="142">Q256*Q271</f>
        <v>315834.39999999997</v>
      </c>
      <c r="R270" s="144">
        <f t="shared" si="142"/>
        <v>280075.39</v>
      </c>
      <c r="S270" s="144">
        <f t="shared" si="142"/>
        <v>306277.2</v>
      </c>
      <c r="T270" s="144">
        <f t="shared" si="142"/>
        <v>319298.76</v>
      </c>
      <c r="U270" s="144">
        <f t="shared" si="142"/>
        <v>279044.3</v>
      </c>
      <c r="V270" s="144">
        <f t="shared" si="142"/>
        <v>233385.86</v>
      </c>
      <c r="W270" s="144">
        <f t="shared" si="142"/>
        <v>276500.64</v>
      </c>
      <c r="X270" s="143">
        <f>SUM(Q270:W270)</f>
        <v>2010416.5500000003</v>
      </c>
      <c r="Y270" s="144">
        <f t="shared" ref="Y270:AE270" si="143">Y256*Y271</f>
        <v>296958.8</v>
      </c>
      <c r="Z270" s="144">
        <f t="shared" si="143"/>
        <v>261673.03</v>
      </c>
      <c r="AA270" s="144">
        <f t="shared" si="143"/>
        <v>269072.78999999998</v>
      </c>
      <c r="AB270" s="144">
        <f t="shared" si="143"/>
        <v>326015.25</v>
      </c>
      <c r="AC270" s="144">
        <f t="shared" si="143"/>
        <v>318185.60000000003</v>
      </c>
      <c r="AD270" s="144">
        <f t="shared" si="143"/>
        <v>218469.72</v>
      </c>
      <c r="AE270" s="144">
        <f t="shared" si="143"/>
        <v>260986.86000000002</v>
      </c>
      <c r="AF270" s="143">
        <f>SUM(Y270:AE270)</f>
        <v>1951362.05</v>
      </c>
      <c r="AG270" s="144">
        <f t="shared" ref="AG270:AM270" si="144">AG256*AG271</f>
        <v>239750.80000000002</v>
      </c>
      <c r="AH270" s="144">
        <f t="shared" si="144"/>
        <v>346568.16000000003</v>
      </c>
      <c r="AI270" s="144">
        <f>AI256*AI271</f>
        <v>276374.07</v>
      </c>
      <c r="AJ270" s="144">
        <f>AJ256*AJ271</f>
        <v>286789.8</v>
      </c>
      <c r="AK270" s="144">
        <f>AK256*AK271</f>
        <v>261403.49</v>
      </c>
      <c r="AL270" s="144">
        <f>AL256*AL271</f>
        <v>204019.02</v>
      </c>
      <c r="AM270" s="144">
        <f t="shared" si="144"/>
        <v>214430.26</v>
      </c>
      <c r="AN270" s="143">
        <f>SUM(AG270:AM270)</f>
        <v>1829335.6</v>
      </c>
      <c r="AO270" s="144">
        <f t="shared" ref="AO270:AU270" si="145">AO256*AO271</f>
        <v>237121.28</v>
      </c>
      <c r="AP270" s="144">
        <f t="shared" si="145"/>
        <v>254648.88</v>
      </c>
      <c r="AQ270" s="144">
        <f t="shared" si="145"/>
        <v>400037</v>
      </c>
      <c r="AR270" s="144">
        <f>AR256*AR271</f>
        <v>358030.88</v>
      </c>
      <c r="AS270" s="144">
        <f t="shared" si="145"/>
        <v>287798.5</v>
      </c>
      <c r="AT270" s="144">
        <f t="shared" si="145"/>
        <v>247244.19</v>
      </c>
      <c r="AU270" s="144">
        <f t="shared" si="145"/>
        <v>214373.44</v>
      </c>
      <c r="AV270" s="143">
        <f>SUM(AO270:AU270)</f>
        <v>1999254.17</v>
      </c>
      <c r="AW270" s="144"/>
      <c r="AX270" s="144">
        <f t="shared" ref="AX270:BC270" si="146">AX256*AX271</f>
        <v>0</v>
      </c>
      <c r="AY270" s="144">
        <f t="shared" si="146"/>
        <v>0</v>
      </c>
      <c r="AZ270" s="144">
        <f t="shared" si="146"/>
        <v>0</v>
      </c>
      <c r="BA270" s="144">
        <f t="shared" si="146"/>
        <v>0</v>
      </c>
      <c r="BB270" s="144">
        <f t="shared" si="146"/>
        <v>0</v>
      </c>
      <c r="BC270" s="144">
        <f t="shared" si="146"/>
        <v>0</v>
      </c>
      <c r="BD270" s="143">
        <f>SUM(AW270:BC270)</f>
        <v>0</v>
      </c>
    </row>
    <row r="271" spans="1:56" s="40" customFormat="1" ht="12.75" customHeight="1" collapsed="1" x14ac:dyDescent="0.2">
      <c r="A271" s="102"/>
      <c r="B271" s="93"/>
      <c r="C271" s="100" t="s">
        <v>17</v>
      </c>
      <c r="D271" s="101" t="s">
        <v>15</v>
      </c>
      <c r="E271" s="101"/>
      <c r="F271" s="101"/>
      <c r="G271" s="96"/>
      <c r="H271" s="152">
        <f>IFERROR(H270/H256,0)</f>
        <v>475.84318022822413</v>
      </c>
      <c r="I271" s="153">
        <v>473</v>
      </c>
      <c r="J271" s="153">
        <v>456.24</v>
      </c>
      <c r="K271" s="153">
        <v>466.75</v>
      </c>
      <c r="L271" s="153">
        <v>458.69</v>
      </c>
      <c r="M271" s="153">
        <v>399.84</v>
      </c>
      <c r="N271" s="153">
        <v>475.91</v>
      </c>
      <c r="O271" s="153">
        <v>452.06</v>
      </c>
      <c r="P271" s="152">
        <f>IFERROR(P270/P256,0)</f>
        <v>453.04816949152541</v>
      </c>
      <c r="Q271" s="153">
        <v>460.4</v>
      </c>
      <c r="R271" s="153">
        <v>475.51</v>
      </c>
      <c r="S271" s="153">
        <v>472.65</v>
      </c>
      <c r="T271" s="153">
        <v>426.87</v>
      </c>
      <c r="U271" s="153">
        <v>464.3</v>
      </c>
      <c r="V271" s="153">
        <v>506.26</v>
      </c>
      <c r="W271" s="153">
        <v>455.52</v>
      </c>
      <c r="X271" s="152">
        <f>IFERROR(X270/X256,0)</f>
        <v>463.22961981566829</v>
      </c>
      <c r="Y271" s="153">
        <v>503.32</v>
      </c>
      <c r="Z271" s="153">
        <v>469.79</v>
      </c>
      <c r="AA271" s="153">
        <v>495.53</v>
      </c>
      <c r="AB271" s="153">
        <v>505.45</v>
      </c>
      <c r="AC271" s="153">
        <v>467.92</v>
      </c>
      <c r="AD271" s="153">
        <v>458.97</v>
      </c>
      <c r="AE271" s="153">
        <v>524.07000000000005</v>
      </c>
      <c r="AF271" s="152">
        <f>IFERROR(AF270/AF256,0)</f>
        <v>489.18577337678619</v>
      </c>
      <c r="AG271" s="153">
        <v>452.36</v>
      </c>
      <c r="AH271" s="153">
        <v>521.94000000000005</v>
      </c>
      <c r="AI271" s="153">
        <v>477.33</v>
      </c>
      <c r="AJ271" s="153">
        <v>503.14</v>
      </c>
      <c r="AK271" s="153">
        <v>532.39</v>
      </c>
      <c r="AL271" s="153">
        <v>507.51</v>
      </c>
      <c r="AM271" s="153">
        <v>495.22</v>
      </c>
      <c r="AN271" s="152">
        <f>IFERROR(AN270/AN256,0)</f>
        <v>498.59242300354322</v>
      </c>
      <c r="AO271" s="153">
        <v>489.92</v>
      </c>
      <c r="AP271" s="153">
        <v>456.36</v>
      </c>
      <c r="AQ271" s="153">
        <v>443.5</v>
      </c>
      <c r="AR271" s="153">
        <v>461.38</v>
      </c>
      <c r="AS271" s="153">
        <v>475.7</v>
      </c>
      <c r="AT271" s="153">
        <v>455.33</v>
      </c>
      <c r="AU271" s="153">
        <v>448.48</v>
      </c>
      <c r="AV271" s="152">
        <f>IFERROR(AV270/AV256,0)</f>
        <v>460.02166820064423</v>
      </c>
      <c r="AW271" s="153"/>
      <c r="AX271" s="153"/>
      <c r="AY271" s="153"/>
      <c r="AZ271" s="153"/>
      <c r="BA271" s="153"/>
      <c r="BB271" s="153"/>
      <c r="BC271" s="153"/>
      <c r="BD271" s="152">
        <f>IFERROR(BD270/BD256,0)</f>
        <v>0</v>
      </c>
    </row>
    <row r="272" spans="1:56" ht="12.75" hidden="1" customHeight="1" x14ac:dyDescent="0.2">
      <c r="A272" s="267"/>
      <c r="B272" s="65">
        <f>B271+1</f>
        <v>1</v>
      </c>
      <c r="C272" s="8" t="s">
        <v>104</v>
      </c>
      <c r="D272" s="5"/>
      <c r="E272" s="5"/>
      <c r="F272" s="5"/>
      <c r="G272" s="15"/>
      <c r="H272" s="143">
        <f>SUMIF($I$3:$BD$3,$H$3,$I272:$BD272)</f>
        <v>2473.2328060000004</v>
      </c>
      <c r="I272" s="144">
        <f t="shared" ref="I272:O272" si="147">I273*I274</f>
        <v>104.03749999999999</v>
      </c>
      <c r="J272" s="144">
        <f t="shared" si="147"/>
        <v>92.579705000000004</v>
      </c>
      <c r="K272" s="144">
        <f t="shared" si="147"/>
        <v>101.16715600000001</v>
      </c>
      <c r="L272" s="144">
        <f t="shared" si="147"/>
        <v>113.37939200000001</v>
      </c>
      <c r="M272" s="144">
        <f t="shared" si="147"/>
        <v>96.683663999999993</v>
      </c>
      <c r="N272" s="144">
        <f t="shared" si="147"/>
        <v>80.574896999999993</v>
      </c>
      <c r="O272" s="144">
        <f t="shared" si="147"/>
        <v>76.920579999999987</v>
      </c>
      <c r="P272" s="143">
        <f>SUM(I272:O272)</f>
        <v>665.34289399999989</v>
      </c>
      <c r="Q272" s="144">
        <f t="shared" ref="Q272:W272" si="148">Q273*Q274</f>
        <v>99.678995000000015</v>
      </c>
      <c r="R272" s="144">
        <f t="shared" si="148"/>
        <v>83.634060000000005</v>
      </c>
      <c r="S272" s="144">
        <f t="shared" si="148"/>
        <v>94.265922000000003</v>
      </c>
      <c r="T272" s="144">
        <f t="shared" si="148"/>
        <v>94.721508</v>
      </c>
      <c r="U272" s="144">
        <f t="shared" si="148"/>
        <v>85.487526000000003</v>
      </c>
      <c r="V272" s="144">
        <f t="shared" si="148"/>
        <v>70.857590999999999</v>
      </c>
      <c r="W272" s="144">
        <f t="shared" si="148"/>
        <v>87.330193999999992</v>
      </c>
      <c r="X272" s="143">
        <f>SUM(Q272:W272)</f>
        <v>615.97579599999995</v>
      </c>
      <c r="Y272" s="144">
        <f t="shared" ref="Y272:AE272" si="149">Y273*Y274</f>
        <v>87.984300000000005</v>
      </c>
      <c r="Z272" s="144">
        <f t="shared" si="149"/>
        <v>81.299166</v>
      </c>
      <c r="AA272" s="144">
        <f t="shared" si="149"/>
        <v>80.441127999999992</v>
      </c>
      <c r="AB272" s="144">
        <f t="shared" si="149"/>
        <v>100.59098499999999</v>
      </c>
      <c r="AC272" s="144">
        <f t="shared" si="149"/>
        <v>100.60042499999999</v>
      </c>
      <c r="AD272" s="144">
        <f t="shared" si="149"/>
        <v>68.054263999999989</v>
      </c>
      <c r="AE272" s="144">
        <f t="shared" si="149"/>
        <v>79.453829999999996</v>
      </c>
      <c r="AF272" s="143">
        <f>SUM(Y272:AE272)</f>
        <v>598.42409799999996</v>
      </c>
      <c r="AG272" s="144">
        <f t="shared" ref="AG272:AM272" si="150">AG273*AG274</f>
        <v>76.643244999999993</v>
      </c>
      <c r="AH272" s="144">
        <f t="shared" si="150"/>
        <v>98.441265999999999</v>
      </c>
      <c r="AI272" s="144">
        <f>AI273*AI274</f>
        <v>79.294220999999993</v>
      </c>
      <c r="AJ272" s="144">
        <f>AJ273*AJ274</f>
        <v>81.471772000000001</v>
      </c>
      <c r="AK272" s="144">
        <f>AK273*AK274</f>
        <v>74.834891999999996</v>
      </c>
      <c r="AL272" s="144">
        <f>AL273*AL274</f>
        <v>58.074016000000007</v>
      </c>
      <c r="AM272" s="144">
        <f t="shared" si="150"/>
        <v>62.312063999999992</v>
      </c>
      <c r="AN272" s="143">
        <f>SUM(AG272:AM272)</f>
        <v>531.07147599999996</v>
      </c>
      <c r="AO272" s="144">
        <f t="shared" ref="AO272:AU272" si="151">AO273*AO274</f>
        <v>68.588971999999998</v>
      </c>
      <c r="AP272" s="144">
        <f t="shared" si="151"/>
        <v>72.887820000000005</v>
      </c>
      <c r="AQ272" s="144">
        <f t="shared" si="151"/>
        <v>114.24109199999999</v>
      </c>
      <c r="AR272" s="144">
        <f t="shared" si="151"/>
        <v>101.903505</v>
      </c>
      <c r="AS272" s="144">
        <f t="shared" si="151"/>
        <v>81.787774999999996</v>
      </c>
      <c r="AT272" s="144">
        <f t="shared" si="151"/>
        <v>69.686650999999998</v>
      </c>
      <c r="AU272" s="144">
        <f t="shared" si="151"/>
        <v>61.170143999999993</v>
      </c>
      <c r="AV272" s="143">
        <f>SUM(AO272:AU272)</f>
        <v>570.26595899999995</v>
      </c>
      <c r="AW272" s="144">
        <f t="shared" ref="AW272:BC272" si="152">AW273*AW274</f>
        <v>0</v>
      </c>
      <c r="AX272" s="144">
        <f t="shared" si="152"/>
        <v>0</v>
      </c>
      <c r="AY272" s="144">
        <f t="shared" si="152"/>
        <v>0</v>
      </c>
      <c r="AZ272" s="144">
        <f t="shared" si="152"/>
        <v>0</v>
      </c>
      <c r="BA272" s="144">
        <f t="shared" si="152"/>
        <v>0</v>
      </c>
      <c r="BB272" s="144">
        <f t="shared" si="152"/>
        <v>0</v>
      </c>
      <c r="BC272" s="144">
        <f t="shared" si="152"/>
        <v>0</v>
      </c>
      <c r="BD272" s="143">
        <f>SUM(AW272:BC272)</f>
        <v>0</v>
      </c>
    </row>
    <row r="273" spans="1:56" s="49" customFormat="1" ht="12.75" customHeight="1" collapsed="1" x14ac:dyDescent="0.2">
      <c r="A273" s="88"/>
      <c r="B273" s="67">
        <f>B272+1</f>
        <v>2</v>
      </c>
      <c r="C273" s="42" t="s">
        <v>105</v>
      </c>
      <c r="D273" s="43" t="s">
        <v>4</v>
      </c>
      <c r="E273" s="43"/>
      <c r="F273" s="43"/>
      <c r="G273" s="44"/>
      <c r="H273" s="145">
        <f>IFERROR(H272/H274,0)</f>
        <v>0.64506551923799205</v>
      </c>
      <c r="I273" s="146">
        <v>0.72499999999999998</v>
      </c>
      <c r="J273" s="146">
        <v>0.67149999999999999</v>
      </c>
      <c r="K273" s="146">
        <v>0.63380000000000003</v>
      </c>
      <c r="L273" s="146">
        <v>0.76160000000000005</v>
      </c>
      <c r="M273" s="146">
        <v>0.66659999999999997</v>
      </c>
      <c r="N273" s="146">
        <v>0.80389999999999995</v>
      </c>
      <c r="O273" s="146">
        <v>0.69079999999999997</v>
      </c>
      <c r="P273" s="145">
        <f>IFERROR(P272/P274,0)</f>
        <v>0.70296561364212651</v>
      </c>
      <c r="Q273" s="146">
        <v>0.73450000000000004</v>
      </c>
      <c r="R273" s="146">
        <v>0.74739999999999995</v>
      </c>
      <c r="S273" s="146">
        <v>0.77790000000000004</v>
      </c>
      <c r="T273" s="146">
        <v>0.7671</v>
      </c>
      <c r="U273" s="146">
        <v>0.62780000000000002</v>
      </c>
      <c r="V273" s="146">
        <v>0.82230000000000003</v>
      </c>
      <c r="W273" s="146">
        <v>0.77139999999999997</v>
      </c>
      <c r="X273" s="145">
        <f>IFERROR(X272/X274,0)</f>
        <v>0.74409388031214507</v>
      </c>
      <c r="Y273" s="146">
        <v>0.626</v>
      </c>
      <c r="Z273" s="146">
        <v>0.60540000000000005</v>
      </c>
      <c r="AA273" s="146">
        <v>0.63219999999999998</v>
      </c>
      <c r="AB273" s="146">
        <v>0.69850000000000001</v>
      </c>
      <c r="AC273" s="146">
        <v>0.69750000000000001</v>
      </c>
      <c r="AD273" s="146">
        <v>0.52869999999999995</v>
      </c>
      <c r="AE273" s="146">
        <v>0.72699999999999998</v>
      </c>
      <c r="AF273" s="145">
        <f>IFERROR(AF272/AF274,0)</f>
        <v>0.64462432324712116</v>
      </c>
      <c r="AG273" s="146">
        <v>0.50109999999999999</v>
      </c>
      <c r="AH273" s="146">
        <v>0.77769999999999995</v>
      </c>
      <c r="AI273" s="146">
        <v>0.59489999999999998</v>
      </c>
      <c r="AJ273" s="146">
        <v>0.63619999999999999</v>
      </c>
      <c r="AK273" s="146">
        <v>0.58409999999999995</v>
      </c>
      <c r="AL273" s="146">
        <v>0.52910000000000001</v>
      </c>
      <c r="AM273" s="146">
        <v>0.49359999999999998</v>
      </c>
      <c r="AN273" s="145">
        <f>IFERROR(AN272/AN274,0)</f>
        <v>0.58681931049723757</v>
      </c>
      <c r="AO273" s="146">
        <v>0.49580000000000002</v>
      </c>
      <c r="AP273" s="146">
        <v>0.52600000000000002</v>
      </c>
      <c r="AQ273" s="146">
        <v>0.8004</v>
      </c>
      <c r="AR273" s="146">
        <v>0.69630000000000003</v>
      </c>
      <c r="AS273" s="146">
        <v>0.51649999999999996</v>
      </c>
      <c r="AT273" s="146">
        <v>0.55869999999999997</v>
      </c>
      <c r="AU273" s="146">
        <v>0.54479999999999995</v>
      </c>
      <c r="AV273" s="145">
        <f>IFERROR(AV272/AV274,0)</f>
        <v>0.59319286316117947</v>
      </c>
      <c r="AW273" s="146"/>
      <c r="AX273" s="146"/>
      <c r="AY273" s="146"/>
      <c r="AZ273" s="146"/>
      <c r="BA273" s="146"/>
      <c r="BB273" s="146"/>
      <c r="BC273" s="146"/>
      <c r="BD273" s="145">
        <f>IFERROR(BD272/BD274,0)</f>
        <v>0</v>
      </c>
    </row>
    <row r="274" spans="1:56" ht="12.75" hidden="1" customHeight="1" outlineLevel="1" x14ac:dyDescent="0.2">
      <c r="A274" s="267"/>
      <c r="B274" s="65"/>
      <c r="C274" s="8" t="s">
        <v>34</v>
      </c>
      <c r="D274" s="5" t="s">
        <v>9</v>
      </c>
      <c r="E274" s="5"/>
      <c r="F274" s="5"/>
      <c r="G274" s="15"/>
      <c r="H274" s="143">
        <f>SUMIF($I$3:$BD$3,$H$3,$I274:$BD274)</f>
        <v>3834.08</v>
      </c>
      <c r="I274" s="144">
        <v>143.5</v>
      </c>
      <c r="J274" s="144">
        <v>137.87</v>
      </c>
      <c r="K274" s="144">
        <v>159.62</v>
      </c>
      <c r="L274" s="144">
        <v>148.87</v>
      </c>
      <c r="M274" s="144">
        <v>145.04</v>
      </c>
      <c r="N274" s="144">
        <v>100.23</v>
      </c>
      <c r="O274" s="144">
        <v>111.35</v>
      </c>
      <c r="P274" s="143">
        <f>SUM(I274:O274)</f>
        <v>946.48</v>
      </c>
      <c r="Q274" s="144">
        <v>135.71</v>
      </c>
      <c r="R274" s="144">
        <v>111.9</v>
      </c>
      <c r="S274" s="144">
        <v>121.18</v>
      </c>
      <c r="T274" s="144">
        <v>123.48</v>
      </c>
      <c r="U274" s="144">
        <v>136.16999999999999</v>
      </c>
      <c r="V274" s="144">
        <v>86.17</v>
      </c>
      <c r="W274" s="144">
        <v>113.21</v>
      </c>
      <c r="X274" s="143">
        <f>SUM(Q274:W274)</f>
        <v>827.82</v>
      </c>
      <c r="Y274" s="144">
        <v>140.55000000000001</v>
      </c>
      <c r="Z274" s="144">
        <v>134.29</v>
      </c>
      <c r="AA274" s="144">
        <v>127.24</v>
      </c>
      <c r="AB274" s="144">
        <v>144.01</v>
      </c>
      <c r="AC274" s="144">
        <v>144.22999999999999</v>
      </c>
      <c r="AD274" s="144">
        <v>128.72</v>
      </c>
      <c r="AE274" s="144">
        <v>109.29</v>
      </c>
      <c r="AF274" s="143">
        <f>SUM(Y274:AE274)</f>
        <v>928.33</v>
      </c>
      <c r="AG274" s="144">
        <v>152.94999999999999</v>
      </c>
      <c r="AH274" s="144">
        <v>126.58</v>
      </c>
      <c r="AI274" s="144">
        <v>133.29</v>
      </c>
      <c r="AJ274" s="144">
        <v>128.06</v>
      </c>
      <c r="AK274" s="144">
        <v>128.12</v>
      </c>
      <c r="AL274" s="144">
        <v>109.76</v>
      </c>
      <c r="AM274" s="144">
        <v>126.24</v>
      </c>
      <c r="AN274" s="143">
        <f>SUM(AG274:AM274)</f>
        <v>904.99999999999989</v>
      </c>
      <c r="AO274" s="144">
        <v>138.34</v>
      </c>
      <c r="AP274" s="144">
        <v>138.57</v>
      </c>
      <c r="AQ274" s="144">
        <v>142.72999999999999</v>
      </c>
      <c r="AR274" s="144">
        <v>146.35</v>
      </c>
      <c r="AS274" s="144">
        <v>158.35</v>
      </c>
      <c r="AT274" s="144">
        <v>124.73</v>
      </c>
      <c r="AU274" s="144">
        <v>112.28</v>
      </c>
      <c r="AV274" s="143">
        <f>SUM(AO274:AU274)</f>
        <v>961.35</v>
      </c>
      <c r="AW274" s="144"/>
      <c r="AX274" s="144"/>
      <c r="AY274" s="144"/>
      <c r="AZ274" s="144"/>
      <c r="BA274" s="144"/>
      <c r="BB274" s="144"/>
      <c r="BC274" s="144"/>
      <c r="BD274" s="143">
        <f>SUM(AW274:BC274)</f>
        <v>0</v>
      </c>
    </row>
    <row r="275" spans="1:56" ht="12.75" hidden="1" customHeight="1" outlineLevel="1" x14ac:dyDescent="0.2">
      <c r="A275" s="267"/>
      <c r="B275" s="65">
        <f>B274+1</f>
        <v>1</v>
      </c>
      <c r="C275" s="8" t="s">
        <v>39</v>
      </c>
      <c r="D275" s="5" t="s">
        <v>106</v>
      </c>
      <c r="E275" s="5"/>
      <c r="F275" s="5"/>
      <c r="G275" s="15"/>
      <c r="H275" s="143">
        <f>SUMIFS($I$275:$BD$275,$I$3:$BD$3,$H$3,$I$274:$BD$274,"&gt;0")</f>
        <v>4344.32</v>
      </c>
      <c r="I275" s="144">
        <f>IFERROR(HLOOKUP(I$2,Ready_план!$A$1:$AQ$28,13,0),0)</f>
        <v>176.82000000000002</v>
      </c>
      <c r="J275" s="144">
        <f>IFERROR(HLOOKUP(J$2,Ready_план!$A$1:$AQ$28,13,0),0)</f>
        <v>171.49</v>
      </c>
      <c r="K275" s="144">
        <f>IFERROR(HLOOKUP(K$2,Ready_план!$A$1:$AQ$28,13,0),0)</f>
        <v>171.49</v>
      </c>
      <c r="L275" s="144">
        <f>IFERROR(HLOOKUP(L$2,Ready_план!$A$1:$AQ$28,13,0),0)</f>
        <v>166.32</v>
      </c>
      <c r="M275" s="144">
        <f>IFERROR(HLOOKUP(M$2,Ready_план!$A$1:$AQ$28,13,0),0)</f>
        <v>176.82000000000002</v>
      </c>
      <c r="N275" s="144">
        <f>IFERROR(HLOOKUP(N$2,Ready_план!$A$1:$AQ$28,13,0),0)</f>
        <v>120.99</v>
      </c>
      <c r="O275" s="144">
        <f>IFERROR(HLOOKUP(O$2,Ready_план!$A$1:$AQ$28,13,0),0)</f>
        <v>131.49</v>
      </c>
      <c r="P275" s="143">
        <f>SUMIF(I274:O274,"&gt;0",I275:O275)</f>
        <v>1115.42</v>
      </c>
      <c r="Q275" s="144">
        <f>IFERROR(HLOOKUP(Q$2,Ready_план!$A$1:$AQ$28,13,0),0)</f>
        <v>163.49</v>
      </c>
      <c r="R275" s="144">
        <f>IFERROR(HLOOKUP(R$2,Ready_план!$A$1:$AQ$28,13,0),0)</f>
        <v>147.82</v>
      </c>
      <c r="S275" s="144">
        <f>IFERROR(HLOOKUP(S$2,Ready_план!$A$1:$AQ$28,13,0),0)</f>
        <v>158.32</v>
      </c>
      <c r="T275" s="144">
        <f>IFERROR(HLOOKUP(T$2,Ready_план!$A$1:$AQ$28,13,0),0)</f>
        <v>163.49</v>
      </c>
      <c r="U275" s="144">
        <f>IFERROR(HLOOKUP(U$2,Ready_план!$A$1:$AQ$28,13,0),0)</f>
        <v>163.49</v>
      </c>
      <c r="V275" s="144">
        <f>IFERROR(HLOOKUP(V$2,Ready_план!$A$1:$AQ$28,13,0),0)</f>
        <v>115.82</v>
      </c>
      <c r="W275" s="144">
        <f>IFERROR(HLOOKUP(W$2,Ready_план!$A$1:$AQ$28,13,0),0)</f>
        <v>126.32</v>
      </c>
      <c r="X275" s="143">
        <f>SUMIF(Q274:W274,"&gt;0",Q275:W275)</f>
        <v>1038.75</v>
      </c>
      <c r="Y275" s="144">
        <f>IFERROR(HLOOKUP(Y$2,Ready_план!$A$1:$AQ$28,13,0),0)</f>
        <v>163.49</v>
      </c>
      <c r="Z275" s="144">
        <f>IFERROR(HLOOKUP(Z$2,Ready_план!$A$1:$AQ$28,13,0),0)</f>
        <v>163.49</v>
      </c>
      <c r="AA275" s="144">
        <f>IFERROR(HLOOKUP(AA$2,Ready_план!$A$1:$AQ$28,13,0),0)</f>
        <v>147.82</v>
      </c>
      <c r="AB275" s="144">
        <f>IFERROR(HLOOKUP(AB$2,Ready_план!$A$1:$AQ$28,13,0),0)</f>
        <v>158.32</v>
      </c>
      <c r="AC275" s="144">
        <f>IFERROR(HLOOKUP(AC$2,Ready_план!$A$1:$AQ$28,13,0),0)</f>
        <v>163.49</v>
      </c>
      <c r="AD275" s="144">
        <f>IFERROR(HLOOKUP(AD$2,Ready_план!$A$1:$AQ$28,13,0),0)</f>
        <v>131.49</v>
      </c>
      <c r="AE275" s="144">
        <f>IFERROR(HLOOKUP(AE$2,Ready_план!$A$1:$AQ$28,13,0),0)</f>
        <v>115.82</v>
      </c>
      <c r="AF275" s="143">
        <f>SUMIF(Y274:AE274,"&gt;0",Y275:AE275)</f>
        <v>1043.92</v>
      </c>
      <c r="AG275" s="144">
        <f>IFERROR(HLOOKUP(AG$2,Ready_план!$A$1:$AQ$28,13,0),0)</f>
        <v>152.99</v>
      </c>
      <c r="AH275" s="144">
        <f>IFERROR(HLOOKUP(AH$2,Ready_план!$A$1:$AQ$28,13,0),0)</f>
        <v>147.82</v>
      </c>
      <c r="AI275" s="144">
        <f>IFERROR(HLOOKUP(AI$2,Ready_план!$A$1:$AQ$28,13,0),0)</f>
        <v>158.32</v>
      </c>
      <c r="AJ275" s="144">
        <f>IFERROR(HLOOKUP(AJ$2,Ready_план!$A$1:$AQ$28,13,0),0)</f>
        <v>152.99</v>
      </c>
      <c r="AK275" s="144">
        <f>IFERROR(HLOOKUP(AK$2,Ready_план!$A$1:$AQ$28,13,0),0)</f>
        <v>152.99</v>
      </c>
      <c r="AL275" s="144">
        <f>IFERROR(HLOOKUP(AL$2,Ready_план!$A$1:$AQ$28,13,0),0)</f>
        <v>115.82</v>
      </c>
      <c r="AM275" s="144">
        <f>IFERROR(HLOOKUP(AM$2,Ready_план!$A$1:$AQ$28,13,0),0)</f>
        <v>126.32</v>
      </c>
      <c r="AN275" s="143">
        <f>SUMIF(AG274:AM274,"&gt;0",AG275:AM275)</f>
        <v>1007.25</v>
      </c>
      <c r="AO275" s="144">
        <f>IFERROR(HLOOKUP(AO$2,Ready_план!$A$1:$AQ$28,13,0),0)</f>
        <v>152.99</v>
      </c>
      <c r="AP275" s="144">
        <f>IFERROR(HLOOKUP(AP$2,Ready_план!$A$1:$AQ$28,13,0),0)</f>
        <v>152.99</v>
      </c>
      <c r="AQ275" s="144">
        <f>IFERROR(HLOOKUP(AQ$2,Ready_план!$A$1:$AQ$28,13,0),0)</f>
        <v>147.82</v>
      </c>
      <c r="AR275" s="144">
        <f>IFERROR(HLOOKUP(AR$2,Ready_план!$A$1:$AQ$28,13,0),0)</f>
        <v>158.32</v>
      </c>
      <c r="AS275" s="144">
        <f>IFERROR(HLOOKUP(AS$2,Ready_план!$A$1:$AQ$28,13,0),0)</f>
        <v>152.99</v>
      </c>
      <c r="AT275" s="144">
        <f>IFERROR(HLOOKUP(AT$2,Ready_план!$A$1:$AQ$28,13,0),0)</f>
        <v>120.99</v>
      </c>
      <c r="AU275" s="144">
        <f>IFERROR(HLOOKUP(AU$2,Ready_план!$A$1:$AQ$28,13,0),0)</f>
        <v>115.82</v>
      </c>
      <c r="AV275" s="143">
        <f>SUMIF(AO274:AU274,"&gt;0",AO275:AU275)</f>
        <v>1001.9200000000001</v>
      </c>
      <c r="AW275" s="144">
        <f>IFERROR(HLOOKUP(AW$2,Ready_план!$A$1:$AQ$28,13,0),0)</f>
        <v>0</v>
      </c>
      <c r="AX275" s="144">
        <f>IFERROR(HLOOKUP(AX$2,Ready_план!$A$1:$AQ$28,13,0),0)</f>
        <v>0</v>
      </c>
      <c r="AY275" s="144">
        <f>IFERROR(HLOOKUP(AY$2,Ready_план!$A$1:$AQ$28,13,0),0)</f>
        <v>0</v>
      </c>
      <c r="AZ275" s="144">
        <f>IFERROR(HLOOKUP(AZ$2,Ready_план!$A$1:$AQ$28,13,0),0)</f>
        <v>0</v>
      </c>
      <c r="BA275" s="144">
        <f>IFERROR(HLOOKUP(BA$2,Ready_план!$A$1:$AQ$28,13,0),0)</f>
        <v>0</v>
      </c>
      <c r="BB275" s="144">
        <f>IFERROR(HLOOKUP(BB$2,Ready_план!$A$1:$AQ$28,13,0),0)</f>
        <v>0</v>
      </c>
      <c r="BC275" s="144">
        <f>IFERROR(HLOOKUP(BC$2,Ready_план!$A$1:$AQ$28,13,0),0)</f>
        <v>0</v>
      </c>
      <c r="BD275" s="143">
        <f>SUMIF(AW274:BC274,"&gt;0",AW275:BC275)</f>
        <v>0</v>
      </c>
    </row>
    <row r="276" spans="1:56" s="49" customFormat="1" ht="12.75" customHeight="1" collapsed="1" x14ac:dyDescent="0.2">
      <c r="A276" s="88"/>
      <c r="B276" s="67">
        <f>B275+1</f>
        <v>2</v>
      </c>
      <c r="C276" s="42" t="s">
        <v>40</v>
      </c>
      <c r="D276" s="43" t="s">
        <v>4</v>
      </c>
      <c r="E276" s="43"/>
      <c r="F276" s="43"/>
      <c r="G276" s="44"/>
      <c r="H276" s="145">
        <f t="shared" ref="H276:AM276" si="153">IF(ISERROR((H274)/H275),0,(H274)/H275)</f>
        <v>0.8825500883912788</v>
      </c>
      <c r="I276" s="146">
        <f t="shared" si="153"/>
        <v>0.81155977830562143</v>
      </c>
      <c r="J276" s="146">
        <f t="shared" si="153"/>
        <v>0.80395358329931776</v>
      </c>
      <c r="K276" s="146">
        <f t="shared" si="153"/>
        <v>0.93078313604291796</v>
      </c>
      <c r="L276" s="146">
        <f t="shared" si="153"/>
        <v>0.89508177008177014</v>
      </c>
      <c r="M276" s="146">
        <f t="shared" si="153"/>
        <v>0.82026920031670614</v>
      </c>
      <c r="N276" s="146">
        <f t="shared" si="153"/>
        <v>0.82841557153483769</v>
      </c>
      <c r="O276" s="146">
        <f t="shared" si="153"/>
        <v>0.84683245874210955</v>
      </c>
      <c r="P276" s="145">
        <f t="shared" si="153"/>
        <v>0.84854135661903141</v>
      </c>
      <c r="Q276" s="146">
        <f t="shared" si="153"/>
        <v>0.83008135054131749</v>
      </c>
      <c r="R276" s="146">
        <f t="shared" si="153"/>
        <v>0.75700175889595456</v>
      </c>
      <c r="S276" s="146">
        <f t="shared" si="153"/>
        <v>0.76541182415361297</v>
      </c>
      <c r="T276" s="146">
        <f t="shared" si="153"/>
        <v>0.75527555202153041</v>
      </c>
      <c r="U276" s="146">
        <f t="shared" si="153"/>
        <v>0.83289497828613357</v>
      </c>
      <c r="V276" s="146">
        <f t="shared" si="153"/>
        <v>0.74399930927300995</v>
      </c>
      <c r="W276" s="146">
        <f t="shared" si="153"/>
        <v>0.89621595946801769</v>
      </c>
      <c r="X276" s="145">
        <f t="shared" si="153"/>
        <v>0.79693862815884486</v>
      </c>
      <c r="Y276" s="146">
        <f t="shared" si="153"/>
        <v>0.85968560768242708</v>
      </c>
      <c r="Z276" s="146">
        <f t="shared" si="153"/>
        <v>0.82139580402471091</v>
      </c>
      <c r="AA276" s="146">
        <f t="shared" si="153"/>
        <v>0.86077662021377355</v>
      </c>
      <c r="AB276" s="146">
        <f t="shared" si="153"/>
        <v>0.9096134411318848</v>
      </c>
      <c r="AC276" s="146">
        <f t="shared" si="153"/>
        <v>0.88219462964095652</v>
      </c>
      <c r="AD276" s="146">
        <f t="shared" si="153"/>
        <v>0.97893375922123349</v>
      </c>
      <c r="AE276" s="146">
        <f t="shared" si="153"/>
        <v>0.94361940942842348</v>
      </c>
      <c r="AF276" s="145">
        <f t="shared" si="153"/>
        <v>0.88927312437734685</v>
      </c>
      <c r="AG276" s="146">
        <f t="shared" si="153"/>
        <v>0.99973854500294124</v>
      </c>
      <c r="AH276" s="146">
        <f t="shared" si="153"/>
        <v>0.8563117304830199</v>
      </c>
      <c r="AI276" s="146">
        <f t="shared" si="153"/>
        <v>0.84190247599797874</v>
      </c>
      <c r="AJ276" s="146">
        <f t="shared" si="153"/>
        <v>0.837048173083208</v>
      </c>
      <c r="AK276" s="146">
        <f t="shared" si="153"/>
        <v>0.83744035557879593</v>
      </c>
      <c r="AL276" s="146">
        <f t="shared" si="153"/>
        <v>0.94767743049559672</v>
      </c>
      <c r="AM276" s="146">
        <f t="shared" si="153"/>
        <v>0.99936668777707416</v>
      </c>
      <c r="AN276" s="145">
        <f t="shared" ref="AN276:BD276" si="154">IF(ISERROR((AN274)/AN275),0,(AN274)/AN275)</f>
        <v>0.89848597666914853</v>
      </c>
      <c r="AO276" s="146">
        <f t="shared" si="154"/>
        <v>0.90424210732727628</v>
      </c>
      <c r="AP276" s="146">
        <f t="shared" si="154"/>
        <v>0.90574547356036328</v>
      </c>
      <c r="AQ276" s="146">
        <f t="shared" si="154"/>
        <v>0.96556622919767288</v>
      </c>
      <c r="AR276" s="146">
        <f t="shared" si="154"/>
        <v>0.92439363314805456</v>
      </c>
      <c r="AS276" s="146">
        <f t="shared" si="154"/>
        <v>1.0350349696058565</v>
      </c>
      <c r="AT276" s="146">
        <f t="shared" si="154"/>
        <v>1.0309116455905447</v>
      </c>
      <c r="AU276" s="146">
        <f t="shared" si="154"/>
        <v>0.96943533068554666</v>
      </c>
      <c r="AV276" s="145">
        <f t="shared" si="154"/>
        <v>0.95950774512935155</v>
      </c>
      <c r="AW276" s="146">
        <f t="shared" si="154"/>
        <v>0</v>
      </c>
      <c r="AX276" s="146">
        <f t="shared" si="154"/>
        <v>0</v>
      </c>
      <c r="AY276" s="146">
        <f t="shared" si="154"/>
        <v>0</v>
      </c>
      <c r="AZ276" s="146">
        <f t="shared" si="154"/>
        <v>0</v>
      </c>
      <c r="BA276" s="146">
        <f t="shared" si="154"/>
        <v>0</v>
      </c>
      <c r="BB276" s="146">
        <f t="shared" si="154"/>
        <v>0</v>
      </c>
      <c r="BC276" s="146">
        <f t="shared" si="154"/>
        <v>0</v>
      </c>
      <c r="BD276" s="145">
        <f t="shared" si="154"/>
        <v>0</v>
      </c>
    </row>
    <row r="277" spans="1:56" ht="3.75" hidden="1" customHeight="1" x14ac:dyDescent="0.2">
      <c r="A277"/>
      <c r="B277" s="191"/>
      <c r="C277" s="192"/>
      <c r="D277" s="193"/>
      <c r="E277" s="193"/>
      <c r="F277" s="193"/>
      <c r="G277" s="194"/>
      <c r="H277" s="195"/>
      <c r="I277" s="196"/>
      <c r="J277" s="196"/>
      <c r="K277" s="196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  <c r="V277" s="196"/>
      <c r="W277" s="196"/>
      <c r="X277" s="196"/>
      <c r="Y277" s="196"/>
      <c r="Z277" s="196"/>
      <c r="AA277" s="196"/>
      <c r="AB277" s="196"/>
      <c r="AC277" s="196"/>
      <c r="AD277" s="196"/>
      <c r="AE277" s="196"/>
      <c r="AF277" s="196"/>
      <c r="AG277" s="196"/>
      <c r="AH277" s="196"/>
      <c r="AI277" s="196"/>
      <c r="AJ277" s="196"/>
      <c r="AK277" s="196"/>
      <c r="AL277" s="196"/>
      <c r="AM277" s="196"/>
      <c r="AN277" s="196"/>
      <c r="AO277" s="196"/>
      <c r="AP277" s="196"/>
      <c r="AQ277" s="196"/>
      <c r="AR277" s="196"/>
      <c r="AS277" s="196"/>
      <c r="AT277" s="196"/>
      <c r="AU277" s="196"/>
      <c r="AV277" s="196"/>
      <c r="AW277" s="196"/>
      <c r="AX277" s="196"/>
      <c r="AY277" s="196"/>
      <c r="AZ277" s="196"/>
      <c r="BA277" s="196"/>
      <c r="BB277" s="196"/>
      <c r="BC277" s="196"/>
      <c r="BD277" s="196"/>
    </row>
    <row r="278" spans="1:56" s="81" customFormat="1" ht="12.75" hidden="1" customHeight="1" collapsed="1" x14ac:dyDescent="0.2">
      <c r="A278" s="76"/>
      <c r="B278" s="77"/>
      <c r="C278" s="78" t="s">
        <v>31</v>
      </c>
      <c r="D278" s="30" t="s">
        <v>8</v>
      </c>
      <c r="E278" s="79"/>
      <c r="F278" s="79"/>
      <c r="G278" s="80"/>
      <c r="H278" s="147">
        <f>IF(ISERROR((H282)/H279),0,(H282)/H279)</f>
        <v>0</v>
      </c>
      <c r="I278" s="148"/>
      <c r="J278" s="148"/>
      <c r="K278" s="148"/>
      <c r="L278" s="148"/>
      <c r="M278" s="148"/>
      <c r="N278" s="148"/>
      <c r="O278" s="148"/>
      <c r="P278" s="147">
        <f>IF(ISERROR((P282)/P279),0,(P282)/P279)</f>
        <v>0</v>
      </c>
      <c r="Q278" s="148"/>
      <c r="R278" s="148"/>
      <c r="S278" s="148"/>
      <c r="T278" s="148"/>
      <c r="U278" s="148"/>
      <c r="V278" s="148"/>
      <c r="W278" s="148"/>
      <c r="X278" s="147">
        <f>IF(ISERROR((X282)/X279),0,(X282)/X279)</f>
        <v>0</v>
      </c>
      <c r="Y278" s="148"/>
      <c r="Z278" s="148"/>
      <c r="AA278" s="148"/>
      <c r="AB278" s="148"/>
      <c r="AC278" s="148"/>
      <c r="AD278" s="148"/>
      <c r="AE278" s="148"/>
      <c r="AF278" s="147">
        <f>IF(ISERROR((AF282)/AF279),0,(AF282)/AF279)</f>
        <v>0</v>
      </c>
      <c r="AG278" s="148"/>
      <c r="AH278" s="148"/>
      <c r="AI278" s="148"/>
      <c r="AJ278" s="148"/>
      <c r="AK278" s="148"/>
      <c r="AL278" s="148"/>
      <c r="AM278" s="148"/>
      <c r="AN278" s="147">
        <f>IF(ISERROR((AN282)/AN279),0,(AN282)/AN279)</f>
        <v>0</v>
      </c>
      <c r="AO278" s="148"/>
      <c r="AP278" s="148"/>
      <c r="AQ278" s="148"/>
      <c r="AR278" s="148"/>
      <c r="AS278" s="148"/>
      <c r="AT278" s="148"/>
      <c r="AU278" s="148"/>
      <c r="AV278" s="147">
        <f>IF(ISERROR((AV282)/AV279),0,(AV282)/AV279)</f>
        <v>0</v>
      </c>
      <c r="AW278" s="148"/>
      <c r="AX278" s="148"/>
      <c r="AY278" s="148"/>
      <c r="AZ278" s="148"/>
      <c r="BA278" s="148"/>
      <c r="BB278" s="148"/>
      <c r="BC278" s="148"/>
      <c r="BD278" s="147">
        <f>IF(ISERROR((BD282)/BD279),0,(BD282)/BD279)</f>
        <v>0</v>
      </c>
    </row>
    <row r="279" spans="1:56" s="2" customFormat="1" ht="12.75" hidden="1" customHeight="1" outlineLevel="1" collapsed="1" x14ac:dyDescent="0.2">
      <c r="A279" s="268"/>
      <c r="B279" s="234"/>
      <c r="C279" s="8" t="s">
        <v>32</v>
      </c>
      <c r="D279" s="30" t="s">
        <v>9</v>
      </c>
      <c r="E279" s="5"/>
      <c r="F279" s="5"/>
      <c r="G279" s="15"/>
      <c r="H279" s="143">
        <f>SUMIF($I$3:$BD$3,$H$3,$I279:$BD279)</f>
        <v>0</v>
      </c>
      <c r="I279" s="144"/>
      <c r="J279" s="144"/>
      <c r="K279" s="144"/>
      <c r="L279" s="144"/>
      <c r="M279" s="144"/>
      <c r="N279" s="144"/>
      <c r="O279" s="144"/>
      <c r="P279" s="143">
        <f>SUM(I279:O279)</f>
        <v>0</v>
      </c>
      <c r="Q279" s="144"/>
      <c r="R279" s="144"/>
      <c r="S279" s="144"/>
      <c r="T279" s="144"/>
      <c r="U279" s="144"/>
      <c r="V279" s="144"/>
      <c r="W279" s="144"/>
      <c r="X279" s="143">
        <f>SUM(Q279:W279)</f>
        <v>0</v>
      </c>
      <c r="Y279" s="144"/>
      <c r="Z279" s="144"/>
      <c r="AA279" s="144"/>
      <c r="AB279" s="144"/>
      <c r="AC279" s="144"/>
      <c r="AD279" s="144"/>
      <c r="AE279" s="144"/>
      <c r="AF279" s="143">
        <f>SUM(Y279:AE279)</f>
        <v>0</v>
      </c>
      <c r="AG279" s="144"/>
      <c r="AH279" s="144"/>
      <c r="AI279" s="144"/>
      <c r="AJ279" s="144"/>
      <c r="AK279" s="144"/>
      <c r="AL279" s="144"/>
      <c r="AM279" s="144"/>
      <c r="AN279" s="143">
        <f>SUM(AG279:AM279)</f>
        <v>0</v>
      </c>
      <c r="AO279" s="144"/>
      <c r="AP279" s="144"/>
      <c r="AQ279" s="144"/>
      <c r="AR279" s="144"/>
      <c r="AS279" s="144"/>
      <c r="AT279" s="144"/>
      <c r="AU279" s="144"/>
      <c r="AV279" s="143">
        <f>SUM(AO279:AU279)</f>
        <v>0</v>
      </c>
      <c r="AW279" s="144"/>
      <c r="AX279" s="144"/>
      <c r="AY279" s="144"/>
      <c r="AZ279" s="144"/>
      <c r="BA279" s="144"/>
      <c r="BB279" s="144"/>
      <c r="BC279" s="144"/>
      <c r="BD279" s="143">
        <f>SUM(AW279:BC279)</f>
        <v>0</v>
      </c>
    </row>
    <row r="280" spans="1:56" s="2" customFormat="1" ht="12.75" hidden="1" customHeight="1" outlineLevel="1" x14ac:dyDescent="0.2">
      <c r="A280" s="268"/>
      <c r="B280" s="234"/>
      <c r="C280" s="29" t="s">
        <v>132</v>
      </c>
      <c r="D280" s="30" t="s">
        <v>9</v>
      </c>
      <c r="E280" s="5"/>
      <c r="F280" s="5"/>
      <c r="G280" s="15"/>
      <c r="H280" s="143">
        <f>SUMIF($I$3:$BD$3,$H$3,$I280:$BD280)</f>
        <v>0</v>
      </c>
      <c r="I280" s="144"/>
      <c r="J280" s="144"/>
      <c r="K280" s="144"/>
      <c r="L280" s="144"/>
      <c r="M280" s="144"/>
      <c r="N280" s="144"/>
      <c r="O280" s="144"/>
      <c r="P280" s="143">
        <f>SUM(I280:O280)</f>
        <v>0</v>
      </c>
      <c r="Q280" s="144"/>
      <c r="R280" s="144"/>
      <c r="S280" s="144"/>
      <c r="T280" s="144"/>
      <c r="U280" s="144"/>
      <c r="V280" s="144"/>
      <c r="W280" s="144"/>
      <c r="X280" s="143">
        <f>SUM(Q280:W280)</f>
        <v>0</v>
      </c>
      <c r="Y280" s="144"/>
      <c r="Z280" s="144"/>
      <c r="AA280" s="144"/>
      <c r="AB280" s="144"/>
      <c r="AC280" s="144"/>
      <c r="AD280" s="144"/>
      <c r="AE280" s="144"/>
      <c r="AF280" s="143">
        <f>SUM(Y280:AE280)</f>
        <v>0</v>
      </c>
      <c r="AG280" s="144"/>
      <c r="AH280" s="144"/>
      <c r="AI280" s="144"/>
      <c r="AJ280" s="144"/>
      <c r="AK280" s="144"/>
      <c r="AL280" s="144"/>
      <c r="AM280" s="144"/>
      <c r="AN280" s="143">
        <f>SUM(AG280:AM280)</f>
        <v>0</v>
      </c>
      <c r="AO280" s="144"/>
      <c r="AP280" s="144"/>
      <c r="AQ280" s="144"/>
      <c r="AR280" s="144"/>
      <c r="AS280" s="144"/>
      <c r="AT280" s="144"/>
      <c r="AU280" s="144"/>
      <c r="AV280" s="143">
        <f>SUM(AO280:AU280)</f>
        <v>0</v>
      </c>
      <c r="AW280" s="144"/>
      <c r="AX280" s="144"/>
      <c r="AY280" s="144"/>
      <c r="AZ280" s="144"/>
      <c r="BA280" s="144"/>
      <c r="BB280" s="144"/>
      <c r="BC280" s="144"/>
      <c r="BD280" s="143">
        <f>SUM(AW280:BC280)</f>
        <v>0</v>
      </c>
    </row>
    <row r="281" spans="1:56" s="2" customFormat="1" ht="12.75" hidden="1" customHeight="1" collapsed="1" x14ac:dyDescent="0.2">
      <c r="A281" s="268"/>
      <c r="B281" s="234"/>
      <c r="C281" s="29" t="s">
        <v>133</v>
      </c>
      <c r="D281" s="43" t="s">
        <v>4</v>
      </c>
      <c r="E281" s="5"/>
      <c r="F281" s="5"/>
      <c r="G281" s="15"/>
      <c r="H281" s="141">
        <f>IFERROR(H280/H279,0)</f>
        <v>0</v>
      </c>
      <c r="I281" s="142">
        <f>IFERROR(I280/I279,0)</f>
        <v>0</v>
      </c>
      <c r="J281" s="142">
        <f>IFERROR(J280/J279,0)</f>
        <v>0</v>
      </c>
      <c r="K281" s="142">
        <f>IFERROR(K280/K279,0)</f>
        <v>0</v>
      </c>
      <c r="L281" s="142">
        <f t="shared" ref="L281:BD281" si="155">IFERROR(L280/L279,0)</f>
        <v>0</v>
      </c>
      <c r="M281" s="142">
        <f t="shared" si="155"/>
        <v>0</v>
      </c>
      <c r="N281" s="142">
        <f t="shared" si="155"/>
        <v>0</v>
      </c>
      <c r="O281" s="142">
        <f t="shared" si="155"/>
        <v>0</v>
      </c>
      <c r="P281" s="141">
        <f t="shared" si="155"/>
        <v>0</v>
      </c>
      <c r="Q281" s="142">
        <f t="shared" si="155"/>
        <v>0</v>
      </c>
      <c r="R281" s="142">
        <f t="shared" si="155"/>
        <v>0</v>
      </c>
      <c r="S281" s="142">
        <f t="shared" si="155"/>
        <v>0</v>
      </c>
      <c r="T281" s="142">
        <f t="shared" si="155"/>
        <v>0</v>
      </c>
      <c r="U281" s="142">
        <f t="shared" si="155"/>
        <v>0</v>
      </c>
      <c r="V281" s="142">
        <f t="shared" si="155"/>
        <v>0</v>
      </c>
      <c r="W281" s="142">
        <f t="shared" si="155"/>
        <v>0</v>
      </c>
      <c r="X281" s="141">
        <f t="shared" si="155"/>
        <v>0</v>
      </c>
      <c r="Y281" s="142">
        <f t="shared" si="155"/>
        <v>0</v>
      </c>
      <c r="Z281" s="142">
        <f t="shared" si="155"/>
        <v>0</v>
      </c>
      <c r="AA281" s="142">
        <f t="shared" si="155"/>
        <v>0</v>
      </c>
      <c r="AB281" s="142">
        <f t="shared" si="155"/>
        <v>0</v>
      </c>
      <c r="AC281" s="142">
        <f t="shared" si="155"/>
        <v>0</v>
      </c>
      <c r="AD281" s="142">
        <f t="shared" si="155"/>
        <v>0</v>
      </c>
      <c r="AE281" s="142">
        <f t="shared" si="155"/>
        <v>0</v>
      </c>
      <c r="AF281" s="141">
        <f t="shared" si="155"/>
        <v>0</v>
      </c>
      <c r="AG281" s="142">
        <f t="shared" si="155"/>
        <v>0</v>
      </c>
      <c r="AH281" s="142">
        <f t="shared" si="155"/>
        <v>0</v>
      </c>
      <c r="AI281" s="142">
        <f>IFERROR(AI280/AI279,0)</f>
        <v>0</v>
      </c>
      <c r="AJ281" s="142">
        <f>IFERROR(AJ280/AJ279,0)</f>
        <v>0</v>
      </c>
      <c r="AK281" s="142">
        <f>IFERROR(AK280/AK279,0)</f>
        <v>0</v>
      </c>
      <c r="AL281" s="142">
        <f>IFERROR(AL280/AL279,0)</f>
        <v>0</v>
      </c>
      <c r="AM281" s="142">
        <f t="shared" si="155"/>
        <v>0</v>
      </c>
      <c r="AN281" s="141">
        <f t="shared" si="155"/>
        <v>0</v>
      </c>
      <c r="AO281" s="142">
        <f t="shared" si="155"/>
        <v>0</v>
      </c>
      <c r="AP281" s="142">
        <f t="shared" si="155"/>
        <v>0</v>
      </c>
      <c r="AQ281" s="142">
        <f t="shared" si="155"/>
        <v>0</v>
      </c>
      <c r="AR281" s="142">
        <f t="shared" si="155"/>
        <v>0</v>
      </c>
      <c r="AS281" s="142">
        <f t="shared" si="155"/>
        <v>0</v>
      </c>
      <c r="AT281" s="142">
        <f t="shared" si="155"/>
        <v>0</v>
      </c>
      <c r="AU281" s="142">
        <f t="shared" si="155"/>
        <v>0</v>
      </c>
      <c r="AV281" s="141">
        <f t="shared" si="155"/>
        <v>0</v>
      </c>
      <c r="AW281" s="142">
        <f t="shared" si="155"/>
        <v>0</v>
      </c>
      <c r="AX281" s="142">
        <f t="shared" si="155"/>
        <v>0</v>
      </c>
      <c r="AY281" s="142">
        <f t="shared" si="155"/>
        <v>0</v>
      </c>
      <c r="AZ281" s="142">
        <f t="shared" si="155"/>
        <v>0</v>
      </c>
      <c r="BA281" s="142">
        <f t="shared" si="155"/>
        <v>0</v>
      </c>
      <c r="BB281" s="142">
        <f t="shared" si="155"/>
        <v>0</v>
      </c>
      <c r="BC281" s="142">
        <f t="shared" si="155"/>
        <v>0</v>
      </c>
      <c r="BD281" s="141">
        <f t="shared" si="155"/>
        <v>0</v>
      </c>
    </row>
    <row r="282" spans="1:56" ht="12.75" hidden="1" customHeight="1" x14ac:dyDescent="0.2">
      <c r="A282" s="267"/>
      <c r="B282" s="234"/>
      <c r="C282" s="29" t="s">
        <v>131</v>
      </c>
      <c r="D282" s="5"/>
      <c r="E282" s="5"/>
      <c r="F282" s="5"/>
      <c r="G282" s="15"/>
      <c r="H282" s="143">
        <f>SUMIF($I$3:$BD$3,$H$3,$I282:$BD282)</f>
        <v>0</v>
      </c>
      <c r="I282" s="144">
        <f t="shared" ref="I282:O282" si="156">I278*I279</f>
        <v>0</v>
      </c>
      <c r="J282" s="144">
        <f t="shared" si="156"/>
        <v>0</v>
      </c>
      <c r="K282" s="144">
        <f t="shared" si="156"/>
        <v>0</v>
      </c>
      <c r="L282" s="144">
        <f t="shared" si="156"/>
        <v>0</v>
      </c>
      <c r="M282" s="144">
        <f t="shared" si="156"/>
        <v>0</v>
      </c>
      <c r="N282" s="144">
        <f t="shared" si="156"/>
        <v>0</v>
      </c>
      <c r="O282" s="144">
        <f t="shared" si="156"/>
        <v>0</v>
      </c>
      <c r="P282" s="143">
        <f>SUM(I282:O282)</f>
        <v>0</v>
      </c>
      <c r="Q282" s="144">
        <f t="shared" ref="Q282:W282" si="157">Q278*Q279</f>
        <v>0</v>
      </c>
      <c r="R282" s="144">
        <f t="shared" si="157"/>
        <v>0</v>
      </c>
      <c r="S282" s="144">
        <f t="shared" si="157"/>
        <v>0</v>
      </c>
      <c r="T282" s="144">
        <f t="shared" si="157"/>
        <v>0</v>
      </c>
      <c r="U282" s="144">
        <f t="shared" si="157"/>
        <v>0</v>
      </c>
      <c r="V282" s="144">
        <f t="shared" si="157"/>
        <v>0</v>
      </c>
      <c r="W282" s="144">
        <f t="shared" si="157"/>
        <v>0</v>
      </c>
      <c r="X282" s="143">
        <f>SUM(Q282:W282)</f>
        <v>0</v>
      </c>
      <c r="Y282" s="144">
        <f t="shared" ref="Y282:AE282" si="158">Y278*Y279</f>
        <v>0</v>
      </c>
      <c r="Z282" s="144">
        <f t="shared" si="158"/>
        <v>0</v>
      </c>
      <c r="AA282" s="144">
        <f t="shared" si="158"/>
        <v>0</v>
      </c>
      <c r="AB282" s="144">
        <f t="shared" si="158"/>
        <v>0</v>
      </c>
      <c r="AC282" s="144">
        <f t="shared" si="158"/>
        <v>0</v>
      </c>
      <c r="AD282" s="144">
        <f t="shared" si="158"/>
        <v>0</v>
      </c>
      <c r="AE282" s="144">
        <f t="shared" si="158"/>
        <v>0</v>
      </c>
      <c r="AF282" s="143">
        <f>SUM(Y282:AE282)</f>
        <v>0</v>
      </c>
      <c r="AG282" s="144">
        <f t="shared" ref="AG282:AM282" si="159">AG278*AG279</f>
        <v>0</v>
      </c>
      <c r="AH282" s="144">
        <f t="shared" si="159"/>
        <v>0</v>
      </c>
      <c r="AI282" s="144">
        <f>AI278*AI279</f>
        <v>0</v>
      </c>
      <c r="AJ282" s="144">
        <f>AJ278*AJ279</f>
        <v>0</v>
      </c>
      <c r="AK282" s="144">
        <f>AK278*AK279</f>
        <v>0</v>
      </c>
      <c r="AL282" s="144">
        <f>AL278*AL279</f>
        <v>0</v>
      </c>
      <c r="AM282" s="144">
        <f t="shared" si="159"/>
        <v>0</v>
      </c>
      <c r="AN282" s="143">
        <f>SUM(AG282:AM282)</f>
        <v>0</v>
      </c>
      <c r="AO282" s="144">
        <f t="shared" ref="AO282:AU282" si="160">AO278*AO279</f>
        <v>0</v>
      </c>
      <c r="AP282" s="144">
        <f t="shared" si="160"/>
        <v>0</v>
      </c>
      <c r="AQ282" s="144">
        <f t="shared" si="160"/>
        <v>0</v>
      </c>
      <c r="AR282" s="144">
        <f t="shared" si="160"/>
        <v>0</v>
      </c>
      <c r="AS282" s="144">
        <f t="shared" si="160"/>
        <v>0</v>
      </c>
      <c r="AT282" s="144">
        <f t="shared" si="160"/>
        <v>0</v>
      </c>
      <c r="AU282" s="144">
        <f t="shared" si="160"/>
        <v>0</v>
      </c>
      <c r="AV282" s="143">
        <f>SUM(AO282:AU282)</f>
        <v>0</v>
      </c>
      <c r="AW282" s="144">
        <f t="shared" ref="AW282:BC282" si="161">AW278*AW279</f>
        <v>0</v>
      </c>
      <c r="AX282" s="144">
        <f t="shared" si="161"/>
        <v>0</v>
      </c>
      <c r="AY282" s="144">
        <f t="shared" si="161"/>
        <v>0</v>
      </c>
      <c r="AZ282" s="144">
        <f t="shared" si="161"/>
        <v>0</v>
      </c>
      <c r="BA282" s="144">
        <f t="shared" si="161"/>
        <v>0</v>
      </c>
      <c r="BB282" s="144">
        <f t="shared" si="161"/>
        <v>0</v>
      </c>
      <c r="BC282" s="144">
        <f t="shared" si="161"/>
        <v>0</v>
      </c>
      <c r="BD282" s="143">
        <f>SUM(AW282:BC282)</f>
        <v>0</v>
      </c>
    </row>
    <row r="283" spans="1:56" hidden="1" x14ac:dyDescent="0.2">
      <c r="A283" s="267"/>
      <c r="B283" s="234"/>
      <c r="C283" s="29"/>
      <c r="D283" s="5"/>
      <c r="E283" s="5"/>
      <c r="F283" s="5"/>
      <c r="G283" s="15"/>
      <c r="H283" s="143"/>
      <c r="I283" s="144"/>
      <c r="J283" s="144"/>
      <c r="K283" s="144"/>
      <c r="L283" s="144"/>
      <c r="M283" s="144"/>
      <c r="N283" s="144"/>
      <c r="O283" s="144"/>
      <c r="P283" s="143"/>
      <c r="Q283" s="144"/>
      <c r="R283" s="144"/>
      <c r="S283" s="144"/>
      <c r="T283" s="144"/>
      <c r="U283" s="144"/>
      <c r="V283" s="144"/>
      <c r="W283" s="144"/>
      <c r="X283" s="143"/>
      <c r="Y283" s="144"/>
      <c r="Z283" s="144"/>
      <c r="AA283" s="144"/>
      <c r="AB283" s="144"/>
      <c r="AC283" s="144"/>
      <c r="AD283" s="144"/>
      <c r="AE283" s="144"/>
      <c r="AF283" s="143"/>
      <c r="AG283" s="144"/>
      <c r="AH283" s="144"/>
      <c r="AI283" s="144"/>
      <c r="AJ283" s="144"/>
      <c r="AK283" s="144"/>
      <c r="AL283" s="144"/>
      <c r="AM283" s="144"/>
      <c r="AN283" s="143"/>
      <c r="AO283" s="144"/>
      <c r="AP283" s="144"/>
      <c r="AQ283" s="144"/>
      <c r="AR283" s="144"/>
      <c r="AS283" s="144"/>
      <c r="AT283" s="144"/>
      <c r="AU283" s="144"/>
      <c r="AV283" s="143"/>
      <c r="AW283" s="144"/>
      <c r="AX283" s="144"/>
      <c r="AY283" s="144"/>
      <c r="AZ283" s="144"/>
      <c r="BA283" s="144"/>
      <c r="BB283" s="144"/>
      <c r="BC283" s="144"/>
      <c r="BD283" s="143"/>
    </row>
    <row r="284" spans="1:56" ht="12.75" hidden="1" customHeight="1" x14ac:dyDescent="0.2">
      <c r="A284" s="267"/>
      <c r="B284" s="234"/>
      <c r="C284" s="29"/>
      <c r="D284" s="30"/>
      <c r="E284" s="30"/>
      <c r="F284" s="30"/>
      <c r="G284" s="15"/>
      <c r="H284" s="143"/>
      <c r="I284" s="144"/>
      <c r="J284" s="144"/>
      <c r="K284" s="144"/>
      <c r="L284" s="144"/>
      <c r="M284" s="144"/>
      <c r="N284" s="144"/>
      <c r="O284" s="144"/>
      <c r="P284" s="143"/>
      <c r="Q284" s="144"/>
      <c r="R284" s="144"/>
      <c r="S284" s="144"/>
      <c r="T284" s="144"/>
      <c r="U284" s="144"/>
      <c r="V284" s="144"/>
      <c r="W284" s="144"/>
      <c r="X284" s="143"/>
      <c r="Y284" s="144"/>
      <c r="Z284" s="144"/>
      <c r="AA284" s="144"/>
      <c r="AB284" s="144"/>
      <c r="AC284" s="144"/>
      <c r="AD284" s="144"/>
      <c r="AE284" s="144"/>
      <c r="AF284" s="143"/>
      <c r="AG284" s="144"/>
      <c r="AH284" s="144"/>
      <c r="AI284" s="144"/>
      <c r="AJ284" s="144"/>
      <c r="AK284" s="144"/>
      <c r="AL284" s="144"/>
      <c r="AM284" s="144"/>
      <c r="AN284" s="143"/>
      <c r="AO284" s="144"/>
      <c r="AP284" s="144"/>
      <c r="AQ284" s="144"/>
      <c r="AR284" s="144"/>
      <c r="AS284" s="144"/>
      <c r="AT284" s="144"/>
      <c r="AU284" s="144"/>
      <c r="AV284" s="143"/>
      <c r="AW284" s="144"/>
      <c r="AX284" s="144"/>
      <c r="AY284" s="144"/>
      <c r="AZ284" s="144"/>
      <c r="BA284" s="144"/>
      <c r="BB284" s="144"/>
      <c r="BC284" s="144"/>
      <c r="BD284" s="143"/>
    </row>
    <row r="285" spans="1:56" s="114" customFormat="1" ht="12.75" hidden="1" customHeight="1" x14ac:dyDescent="0.2">
      <c r="A285" s="198"/>
      <c r="B285" s="130"/>
      <c r="C285" s="199" t="s">
        <v>174</v>
      </c>
      <c r="D285" s="200"/>
      <c r="E285" s="200"/>
      <c r="F285" s="200"/>
      <c r="G285" s="110"/>
      <c r="H285" s="145">
        <f>NPS!H116</f>
        <v>0</v>
      </c>
      <c r="I285" s="146">
        <f>NPS!I116</f>
        <v>0</v>
      </c>
      <c r="J285" s="146">
        <f>NPS!J116</f>
        <v>0</v>
      </c>
      <c r="K285" s="146">
        <f>NPS!K116</f>
        <v>0</v>
      </c>
      <c r="L285" s="146">
        <f>NPS!L116</f>
        <v>0</v>
      </c>
      <c r="M285" s="146">
        <f>NPS!M116</f>
        <v>0</v>
      </c>
      <c r="N285" s="146">
        <f>NPS!N116</f>
        <v>0</v>
      </c>
      <c r="O285" s="146">
        <f>NPS!O116</f>
        <v>0</v>
      </c>
      <c r="P285" s="145">
        <f>NPS!P116</f>
        <v>0</v>
      </c>
      <c r="Q285" s="146">
        <f>NPS!Q116</f>
        <v>0</v>
      </c>
      <c r="R285" s="146">
        <f>NPS!R116</f>
        <v>0</v>
      </c>
      <c r="S285" s="146">
        <f>NPS!S116</f>
        <v>0</v>
      </c>
      <c r="T285" s="146">
        <f>NPS!T116</f>
        <v>0</v>
      </c>
      <c r="U285" s="146">
        <f>NPS!U116</f>
        <v>0</v>
      </c>
      <c r="V285" s="146">
        <f>NPS!V116</f>
        <v>0</v>
      </c>
      <c r="W285" s="146">
        <f>NPS!W116</f>
        <v>0</v>
      </c>
      <c r="X285" s="145">
        <f>NPS!X116</f>
        <v>0</v>
      </c>
      <c r="Y285" s="146">
        <f>NPS!Y116</f>
        <v>0</v>
      </c>
      <c r="Z285" s="146">
        <f>NPS!Z116</f>
        <v>0</v>
      </c>
      <c r="AA285" s="146">
        <f>NPS!AA116</f>
        <v>0</v>
      </c>
      <c r="AB285" s="146">
        <f>NPS!AB116</f>
        <v>0</v>
      </c>
      <c r="AC285" s="146">
        <f>NPS!AC116</f>
        <v>0</v>
      </c>
      <c r="AD285" s="146">
        <f>NPS!AD116</f>
        <v>0</v>
      </c>
      <c r="AE285" s="146">
        <f>NPS!AE116</f>
        <v>0</v>
      </c>
      <c r="AF285" s="145">
        <f>NPS!AF116</f>
        <v>0</v>
      </c>
      <c r="AG285" s="146">
        <f>NPS!AG116</f>
        <v>0</v>
      </c>
      <c r="AH285" s="146">
        <f>NPS!AH116</f>
        <v>0</v>
      </c>
      <c r="AI285" s="146">
        <f>NPS!AI116</f>
        <v>0</v>
      </c>
      <c r="AJ285" s="146">
        <f>NPS!AJ116</f>
        <v>0</v>
      </c>
      <c r="AK285" s="146">
        <f>NPS!AK116</f>
        <v>0</v>
      </c>
      <c r="AL285" s="146">
        <f>NPS!AL116</f>
        <v>0</v>
      </c>
      <c r="AM285" s="146">
        <f>NPS!AM116</f>
        <v>0</v>
      </c>
      <c r="AN285" s="145">
        <f>NPS!AN116</f>
        <v>0</v>
      </c>
      <c r="AO285" s="146">
        <f>NPS!AO116</f>
        <v>0</v>
      </c>
      <c r="AP285" s="146">
        <f>NPS!AP116</f>
        <v>0</v>
      </c>
      <c r="AQ285" s="146">
        <f>NPS!AQ116</f>
        <v>0</v>
      </c>
      <c r="AR285" s="146">
        <f>NPS!AR116</f>
        <v>0</v>
      </c>
      <c r="AS285" s="146">
        <f>NPS!AS116</f>
        <v>0</v>
      </c>
      <c r="AT285" s="146">
        <f>NPS!AT116</f>
        <v>0</v>
      </c>
      <c r="AU285" s="146">
        <f>NPS!AU116</f>
        <v>0</v>
      </c>
      <c r="AV285" s="145">
        <f>NPS!AV116</f>
        <v>0</v>
      </c>
      <c r="AW285" s="146">
        <f>NPS!AW116</f>
        <v>0</v>
      </c>
      <c r="AX285" s="146">
        <f>NPS!AX116</f>
        <v>0</v>
      </c>
      <c r="AY285" s="146">
        <f>NPS!AY116</f>
        <v>0</v>
      </c>
      <c r="AZ285" s="146">
        <f>NPS!AZ116</f>
        <v>0</v>
      </c>
      <c r="BA285" s="146">
        <f>NPS!BA116</f>
        <v>0</v>
      </c>
      <c r="BB285" s="146">
        <f>NPS!BB116</f>
        <v>0</v>
      </c>
      <c r="BC285" s="146">
        <f>NPS!BC116</f>
        <v>0</v>
      </c>
      <c r="BD285" s="145">
        <f>NPS!BD116</f>
        <v>0</v>
      </c>
    </row>
    <row r="286" spans="1:56" ht="12.75" hidden="1" customHeight="1" x14ac:dyDescent="0.2">
      <c r="A286" s="267"/>
      <c r="B286" s="197"/>
      <c r="C286" s="29"/>
      <c r="D286" s="30"/>
      <c r="E286" s="30"/>
      <c r="F286" s="30"/>
      <c r="G286" s="15"/>
      <c r="H286" s="143"/>
      <c r="I286" s="144"/>
      <c r="J286" s="144"/>
      <c r="K286" s="144"/>
      <c r="L286" s="144"/>
      <c r="M286" s="144"/>
      <c r="N286" s="144"/>
      <c r="O286" s="144"/>
      <c r="P286" s="143"/>
      <c r="Q286" s="144"/>
      <c r="R286" s="144"/>
      <c r="S286" s="144"/>
      <c r="T286" s="144"/>
      <c r="U286" s="144"/>
      <c r="V286" s="144"/>
      <c r="W286" s="144"/>
      <c r="X286" s="143"/>
      <c r="Y286" s="144"/>
      <c r="Z286" s="144"/>
      <c r="AA286" s="144"/>
      <c r="AB286" s="144"/>
      <c r="AC286" s="144"/>
      <c r="AD286" s="144"/>
      <c r="AE286" s="144"/>
      <c r="AF286" s="143"/>
      <c r="AG286" s="144"/>
      <c r="AH286" s="144"/>
      <c r="AI286" s="144"/>
      <c r="AJ286" s="144"/>
      <c r="AK286" s="144"/>
      <c r="AL286" s="144"/>
      <c r="AM286" s="144"/>
      <c r="AN286" s="143"/>
      <c r="AO286" s="144"/>
      <c r="AP286" s="144"/>
      <c r="AQ286" s="144"/>
      <c r="AR286" s="144"/>
      <c r="AS286" s="144"/>
      <c r="AT286" s="144"/>
      <c r="AU286" s="144"/>
      <c r="AV286" s="143"/>
      <c r="AW286" s="144"/>
      <c r="AX286" s="144"/>
      <c r="AY286" s="144"/>
      <c r="AZ286" s="144"/>
      <c r="BA286" s="144"/>
      <c r="BB286" s="144"/>
      <c r="BC286" s="144"/>
      <c r="BD286" s="143"/>
    </row>
    <row r="287" spans="1:56" ht="12.75" hidden="1" customHeight="1" x14ac:dyDescent="0.2">
      <c r="A287" s="267"/>
      <c r="B287" s="197"/>
      <c r="C287" s="29"/>
      <c r="D287" s="30"/>
      <c r="E287" s="30"/>
      <c r="F287" s="30"/>
      <c r="G287" s="15"/>
      <c r="H287" s="143"/>
      <c r="I287" s="144"/>
      <c r="J287" s="144"/>
      <c r="K287" s="144"/>
      <c r="L287" s="144"/>
      <c r="M287" s="144"/>
      <c r="N287" s="144"/>
      <c r="O287" s="144"/>
      <c r="P287" s="143"/>
      <c r="Q287" s="144"/>
      <c r="R287" s="144"/>
      <c r="S287" s="144"/>
      <c r="T287" s="144"/>
      <c r="U287" s="144"/>
      <c r="V287" s="144"/>
      <c r="W287" s="144"/>
      <c r="X287" s="143"/>
      <c r="Y287" s="144"/>
      <c r="Z287" s="144"/>
      <c r="AA287" s="144"/>
      <c r="AB287" s="144"/>
      <c r="AC287" s="144"/>
      <c r="AD287" s="144"/>
      <c r="AE287" s="144"/>
      <c r="AF287" s="143"/>
      <c r="AG287" s="144"/>
      <c r="AH287" s="144"/>
      <c r="AI287" s="144"/>
      <c r="AJ287" s="144"/>
      <c r="AK287" s="144"/>
      <c r="AL287" s="144"/>
      <c r="AM287" s="144"/>
      <c r="AN287" s="143"/>
      <c r="AO287" s="144"/>
      <c r="AP287" s="144"/>
      <c r="AQ287" s="144"/>
      <c r="AR287" s="144"/>
      <c r="AS287" s="144"/>
      <c r="AT287" s="144"/>
      <c r="AU287" s="144"/>
      <c r="AV287" s="143"/>
      <c r="AW287" s="144"/>
      <c r="AX287" s="144"/>
      <c r="AY287" s="144"/>
      <c r="AZ287" s="144"/>
      <c r="BA287" s="144"/>
      <c r="BB287" s="144"/>
      <c r="BC287" s="144"/>
      <c r="BD287" s="143"/>
    </row>
    <row r="288" spans="1:56" s="114" customFormat="1" ht="13.5" hidden="1" customHeight="1" x14ac:dyDescent="0.2">
      <c r="A288" s="267"/>
      <c r="B288" s="130"/>
      <c r="C288" s="199"/>
      <c r="D288" s="200"/>
      <c r="E288" s="200"/>
      <c r="F288" s="200"/>
      <c r="G288" s="110"/>
      <c r="H288" s="141"/>
      <c r="I288" s="142"/>
      <c r="J288" s="142"/>
      <c r="K288" s="142"/>
      <c r="L288" s="142"/>
      <c r="M288" s="142"/>
      <c r="N288" s="142"/>
      <c r="O288" s="142"/>
      <c r="P288" s="141"/>
      <c r="Q288" s="142"/>
      <c r="R288" s="142"/>
      <c r="S288" s="142"/>
      <c r="T288" s="142"/>
      <c r="U288" s="142"/>
      <c r="V288" s="142"/>
      <c r="W288" s="142"/>
      <c r="X288" s="141"/>
      <c r="Y288" s="142"/>
      <c r="Z288" s="142"/>
      <c r="AA288" s="142"/>
      <c r="AB288" s="142"/>
      <c r="AC288" s="142"/>
      <c r="AD288" s="142"/>
      <c r="AE288" s="142"/>
      <c r="AF288" s="141"/>
      <c r="AG288" s="142"/>
      <c r="AH288" s="142"/>
      <c r="AI288" s="142"/>
      <c r="AJ288" s="142"/>
      <c r="AK288" s="142"/>
      <c r="AL288" s="142"/>
      <c r="AM288" s="142"/>
      <c r="AN288" s="141"/>
      <c r="AO288" s="142"/>
      <c r="AP288" s="142"/>
      <c r="AQ288" s="142"/>
      <c r="AR288" s="142"/>
      <c r="AS288" s="142"/>
      <c r="AT288" s="142"/>
      <c r="AU288" s="142"/>
      <c r="AV288" s="141"/>
      <c r="AW288" s="142"/>
      <c r="AX288" s="142"/>
      <c r="AY288" s="142"/>
      <c r="AZ288" s="142"/>
      <c r="BA288" s="142"/>
      <c r="BB288" s="142"/>
      <c r="BC288" s="142"/>
      <c r="BD288" s="141"/>
    </row>
    <row r="289" spans="1:56" ht="13.5" hidden="1" customHeight="1" outlineLevel="1" x14ac:dyDescent="0.2">
      <c r="A289" s="267"/>
      <c r="B289" s="191"/>
      <c r="C289" s="8" t="s">
        <v>41</v>
      </c>
      <c r="D289" s="5" t="s">
        <v>9</v>
      </c>
      <c r="E289" s="5"/>
      <c r="F289" s="5"/>
      <c r="G289" s="15"/>
      <c r="H289" s="143">
        <f>SUMIF($I$3:$BD$3,$H$3,$I289:$BD289)</f>
        <v>15845</v>
      </c>
      <c r="I289" s="144">
        <v>568</v>
      </c>
      <c r="J289" s="144">
        <v>530</v>
      </c>
      <c r="K289" s="144">
        <v>619</v>
      </c>
      <c r="L289" s="144">
        <v>741</v>
      </c>
      <c r="M289" s="144">
        <v>657</v>
      </c>
      <c r="N289" s="144">
        <v>485</v>
      </c>
      <c r="O289" s="144">
        <v>487</v>
      </c>
      <c r="P289" s="143">
        <f>SUM(I289:O289)</f>
        <v>4087</v>
      </c>
      <c r="Q289" s="144">
        <v>645</v>
      </c>
      <c r="R289" s="144">
        <v>512</v>
      </c>
      <c r="S289" s="144">
        <v>558</v>
      </c>
      <c r="T289" s="144">
        <v>684</v>
      </c>
      <c r="U289" s="144">
        <v>563</v>
      </c>
      <c r="V289" s="144">
        <v>420</v>
      </c>
      <c r="W289" s="144">
        <v>542</v>
      </c>
      <c r="X289" s="143">
        <f>SUM(Q289:W289)</f>
        <v>3924</v>
      </c>
      <c r="Y289" s="144">
        <v>530</v>
      </c>
      <c r="Z289" s="144">
        <v>520</v>
      </c>
      <c r="AA289" s="144">
        <v>507</v>
      </c>
      <c r="AB289" s="144">
        <v>589</v>
      </c>
      <c r="AC289" s="144">
        <v>641</v>
      </c>
      <c r="AD289" s="144">
        <v>444</v>
      </c>
      <c r="AE289" s="144">
        <v>436</v>
      </c>
      <c r="AF289" s="143">
        <f>SUM(Y289:AE289)</f>
        <v>3667</v>
      </c>
      <c r="AG289" s="144">
        <v>485</v>
      </c>
      <c r="AH289" s="144">
        <v>626</v>
      </c>
      <c r="AI289" s="144">
        <v>551</v>
      </c>
      <c r="AJ289" s="144">
        <v>494</v>
      </c>
      <c r="AK289" s="144">
        <v>427</v>
      </c>
      <c r="AL289" s="144">
        <v>377</v>
      </c>
      <c r="AM289" s="144">
        <v>402</v>
      </c>
      <c r="AN289" s="143">
        <f>SUM(AG289:AM289)</f>
        <v>3362</v>
      </c>
      <c r="AO289" s="144">
        <v>418</v>
      </c>
      <c r="AP289" s="144">
        <v>506</v>
      </c>
      <c r="AQ289" s="144">
        <v>842</v>
      </c>
      <c r="AR289" s="144">
        <v>709</v>
      </c>
      <c r="AS289" s="144">
        <v>529</v>
      </c>
      <c r="AT289" s="144">
        <v>471</v>
      </c>
      <c r="AU289" s="144">
        <v>445</v>
      </c>
      <c r="AV289" s="143">
        <f>SUM(AO289:AU289)</f>
        <v>3920</v>
      </c>
      <c r="AW289" s="144"/>
      <c r="AX289" s="144"/>
      <c r="AY289" s="144"/>
      <c r="AZ289" s="144"/>
      <c r="BA289" s="144"/>
      <c r="BB289" s="144"/>
      <c r="BC289" s="144"/>
      <c r="BD289" s="143">
        <f>SUM(AW289:BC289)</f>
        <v>0</v>
      </c>
    </row>
    <row r="290" spans="1:56" ht="13.5" hidden="1" customHeight="1" outlineLevel="1" x14ac:dyDescent="0.2">
      <c r="A290" s="267"/>
      <c r="B290" s="191"/>
      <c r="C290" s="8" t="s">
        <v>42</v>
      </c>
      <c r="D290" s="5" t="s">
        <v>9</v>
      </c>
      <c r="E290" s="5"/>
      <c r="F290" s="5"/>
      <c r="G290" s="15"/>
      <c r="H290" s="143">
        <f>SUMIF($I$3:$BD$3,$H$3,$I290:$BD290)</f>
        <v>2364</v>
      </c>
      <c r="I290" s="144">
        <v>100</v>
      </c>
      <c r="J290" s="144">
        <v>84</v>
      </c>
      <c r="K290" s="144">
        <v>103</v>
      </c>
      <c r="L290" s="144">
        <v>113</v>
      </c>
      <c r="M290" s="144">
        <v>90</v>
      </c>
      <c r="N290" s="144">
        <v>72</v>
      </c>
      <c r="O290" s="144">
        <v>76</v>
      </c>
      <c r="P290" s="143">
        <f>SUM(I290:O290)</f>
        <v>638</v>
      </c>
      <c r="Q290" s="144">
        <v>98</v>
      </c>
      <c r="R290" s="144">
        <v>82</v>
      </c>
      <c r="S290" s="144">
        <v>79</v>
      </c>
      <c r="T290" s="144">
        <v>124</v>
      </c>
      <c r="U290" s="144">
        <v>74</v>
      </c>
      <c r="V290" s="144">
        <v>46</v>
      </c>
      <c r="W290" s="144">
        <v>77</v>
      </c>
      <c r="X290" s="143">
        <f>SUM(Q290:W290)</f>
        <v>580</v>
      </c>
      <c r="Y290" s="144">
        <v>61</v>
      </c>
      <c r="Z290" s="144">
        <v>84</v>
      </c>
      <c r="AA290" s="144">
        <v>77</v>
      </c>
      <c r="AB290" s="144">
        <v>72</v>
      </c>
      <c r="AC290" s="144">
        <v>117</v>
      </c>
      <c r="AD290" s="144">
        <v>56</v>
      </c>
      <c r="AE290" s="144">
        <v>55</v>
      </c>
      <c r="AF290" s="143">
        <f>SUM(Y290:AE290)</f>
        <v>522</v>
      </c>
      <c r="AG290" s="144">
        <v>70</v>
      </c>
      <c r="AH290" s="144">
        <v>73</v>
      </c>
      <c r="AI290" s="144">
        <v>63</v>
      </c>
      <c r="AJ290" s="144">
        <v>68</v>
      </c>
      <c r="AK290" s="144">
        <v>57</v>
      </c>
      <c r="AL290" s="144">
        <v>62</v>
      </c>
      <c r="AM290" s="144">
        <v>64</v>
      </c>
      <c r="AN290" s="143">
        <f>SUM(AG290:AM290)</f>
        <v>457</v>
      </c>
      <c r="AO290" s="144">
        <v>60</v>
      </c>
      <c r="AP290" s="144">
        <v>117</v>
      </c>
      <c r="AQ290" s="144">
        <v>164</v>
      </c>
      <c r="AR290" s="144">
        <v>105</v>
      </c>
      <c r="AS290" s="144">
        <v>73</v>
      </c>
      <c r="AT290" s="144">
        <v>79</v>
      </c>
      <c r="AU290" s="144">
        <v>59</v>
      </c>
      <c r="AV290" s="143">
        <f>SUM(AO290:AU290)</f>
        <v>657</v>
      </c>
      <c r="AW290" s="144"/>
      <c r="AX290" s="144"/>
      <c r="AY290" s="144"/>
      <c r="AZ290" s="144"/>
      <c r="BA290" s="144"/>
      <c r="BB290" s="144"/>
      <c r="BC290" s="144"/>
      <c r="BD290" s="143">
        <f>SUM(AW290:BC290)</f>
        <v>0</v>
      </c>
    </row>
    <row r="291" spans="1:56" ht="13.5" customHeight="1" collapsed="1" x14ac:dyDescent="0.2">
      <c r="A291" s="267"/>
      <c r="B291" s="191"/>
      <c r="C291" s="108" t="s">
        <v>109</v>
      </c>
      <c r="D291" s="109" t="s">
        <v>4</v>
      </c>
      <c r="E291" s="109"/>
      <c r="F291" s="109"/>
      <c r="G291" s="110"/>
      <c r="H291" s="141">
        <f t="shared" ref="H291:AM291" si="162">IF(ISERROR((H289-H290)/H289),0,(H289-H290)/H289)</f>
        <v>0.8508046702429789</v>
      </c>
      <c r="I291" s="142">
        <f t="shared" si="162"/>
        <v>0.823943661971831</v>
      </c>
      <c r="J291" s="142">
        <f t="shared" si="162"/>
        <v>0.84150943396226419</v>
      </c>
      <c r="K291" s="142">
        <f t="shared" si="162"/>
        <v>0.83360258481421645</v>
      </c>
      <c r="L291" s="142">
        <f t="shared" si="162"/>
        <v>0.8475033738191633</v>
      </c>
      <c r="M291" s="142">
        <f t="shared" si="162"/>
        <v>0.86301369863013699</v>
      </c>
      <c r="N291" s="142">
        <f t="shared" si="162"/>
        <v>0.85154639175257729</v>
      </c>
      <c r="O291" s="142">
        <f t="shared" si="162"/>
        <v>0.84394250513347024</v>
      </c>
      <c r="P291" s="141">
        <f t="shared" si="162"/>
        <v>0.84389527770981165</v>
      </c>
      <c r="Q291" s="142">
        <f t="shared" si="162"/>
        <v>0.84806201550387594</v>
      </c>
      <c r="R291" s="142">
        <f t="shared" si="162"/>
        <v>0.83984375</v>
      </c>
      <c r="S291" s="142">
        <f t="shared" si="162"/>
        <v>0.85842293906810041</v>
      </c>
      <c r="T291" s="142">
        <f t="shared" si="162"/>
        <v>0.81871345029239762</v>
      </c>
      <c r="U291" s="142">
        <f t="shared" si="162"/>
        <v>0.86856127886323264</v>
      </c>
      <c r="V291" s="142">
        <f t="shared" si="162"/>
        <v>0.89047619047619042</v>
      </c>
      <c r="W291" s="142">
        <f t="shared" si="162"/>
        <v>0.85793357933579339</v>
      </c>
      <c r="X291" s="141">
        <f t="shared" si="162"/>
        <v>0.85219164118246682</v>
      </c>
      <c r="Y291" s="142">
        <f t="shared" si="162"/>
        <v>0.88490566037735852</v>
      </c>
      <c r="Z291" s="142">
        <f t="shared" si="162"/>
        <v>0.83846153846153848</v>
      </c>
      <c r="AA291" s="142">
        <f t="shared" si="162"/>
        <v>0.84812623274161736</v>
      </c>
      <c r="AB291" s="142">
        <f t="shared" si="162"/>
        <v>0.87775891341256362</v>
      </c>
      <c r="AC291" s="142">
        <f t="shared" si="162"/>
        <v>0.81747269890795626</v>
      </c>
      <c r="AD291" s="142">
        <f t="shared" si="162"/>
        <v>0.87387387387387383</v>
      </c>
      <c r="AE291" s="142">
        <f t="shared" si="162"/>
        <v>0.87385321100917435</v>
      </c>
      <c r="AF291" s="141">
        <f t="shared" si="162"/>
        <v>0.85764930460867195</v>
      </c>
      <c r="AG291" s="142">
        <f t="shared" si="162"/>
        <v>0.85567010309278346</v>
      </c>
      <c r="AH291" s="142">
        <f t="shared" si="162"/>
        <v>0.88338658146964855</v>
      </c>
      <c r="AI291" s="142">
        <f t="shared" si="162"/>
        <v>0.88566243194192373</v>
      </c>
      <c r="AJ291" s="142">
        <f t="shared" si="162"/>
        <v>0.86234817813765186</v>
      </c>
      <c r="AK291" s="142">
        <f t="shared" si="162"/>
        <v>0.86651053864168615</v>
      </c>
      <c r="AL291" s="142">
        <f t="shared" si="162"/>
        <v>0.83554376657824936</v>
      </c>
      <c r="AM291" s="142">
        <f t="shared" si="162"/>
        <v>0.84079601990049746</v>
      </c>
      <c r="AN291" s="141">
        <f t="shared" ref="AN291:BD291" si="163">IF(ISERROR((AN289-AN290)/AN289),0,(AN289-AN290)/AN289)</f>
        <v>0.86406900654372398</v>
      </c>
      <c r="AO291" s="142">
        <f t="shared" si="163"/>
        <v>0.8564593301435407</v>
      </c>
      <c r="AP291" s="142">
        <f t="shared" si="163"/>
        <v>0.76877470355731226</v>
      </c>
      <c r="AQ291" s="142">
        <f t="shared" si="163"/>
        <v>0.80522565320665085</v>
      </c>
      <c r="AR291" s="142">
        <f t="shared" si="163"/>
        <v>0.85190409026798308</v>
      </c>
      <c r="AS291" s="142">
        <f t="shared" si="163"/>
        <v>0.8620037807183365</v>
      </c>
      <c r="AT291" s="142">
        <f t="shared" si="163"/>
        <v>0.83227176220806798</v>
      </c>
      <c r="AU291" s="142">
        <f t="shared" si="163"/>
        <v>0.86741573033707864</v>
      </c>
      <c r="AV291" s="141">
        <f t="shared" si="163"/>
        <v>0.83239795918367343</v>
      </c>
      <c r="AW291" s="142">
        <f t="shared" si="163"/>
        <v>0</v>
      </c>
      <c r="AX291" s="142">
        <f t="shared" si="163"/>
        <v>0</v>
      </c>
      <c r="AY291" s="142">
        <f t="shared" si="163"/>
        <v>0</v>
      </c>
      <c r="AZ291" s="142">
        <f t="shared" si="163"/>
        <v>0</v>
      </c>
      <c r="BA291" s="142">
        <f t="shared" si="163"/>
        <v>0</v>
      </c>
      <c r="BB291" s="142">
        <f t="shared" si="163"/>
        <v>0</v>
      </c>
      <c r="BC291" s="142">
        <f t="shared" si="163"/>
        <v>0</v>
      </c>
      <c r="BD291" s="141">
        <f t="shared" si="163"/>
        <v>0</v>
      </c>
    </row>
    <row r="292" spans="1:56" hidden="1" x14ac:dyDescent="0.2">
      <c r="A292" s="267"/>
      <c r="B292" s="189"/>
      <c r="C292" s="8" t="s">
        <v>168</v>
      </c>
      <c r="D292" s="5" t="s">
        <v>15</v>
      </c>
      <c r="E292" s="5"/>
      <c r="F292" s="5"/>
      <c r="G292" s="15"/>
      <c r="H292" s="152">
        <f>SUMIF($I$3:$BD$3,$H$3,$I292:$BD292)</f>
        <v>475062</v>
      </c>
      <c r="I292" s="157">
        <v>5520</v>
      </c>
      <c r="J292" s="157">
        <v>4588</v>
      </c>
      <c r="K292" s="157">
        <v>5915</v>
      </c>
      <c r="L292" s="157">
        <v>6156</v>
      </c>
      <c r="M292" s="157">
        <v>20814</v>
      </c>
      <c r="N292" s="157">
        <v>35069</v>
      </c>
      <c r="O292" s="157">
        <v>10647</v>
      </c>
      <c r="P292" s="156">
        <f>SUM(I292:O292)</f>
        <v>88709</v>
      </c>
      <c r="Q292" s="157">
        <v>3631</v>
      </c>
      <c r="R292" s="157">
        <v>14983</v>
      </c>
      <c r="S292" s="157">
        <v>9245</v>
      </c>
      <c r="T292" s="157">
        <v>9474</v>
      </c>
      <c r="U292" s="157">
        <v>14768</v>
      </c>
      <c r="V292" s="157">
        <v>22362</v>
      </c>
      <c r="W292" s="157">
        <v>40365</v>
      </c>
      <c r="X292" s="156">
        <f>SUM(Q292:W292)</f>
        <v>114828</v>
      </c>
      <c r="Y292" s="157">
        <v>2782</v>
      </c>
      <c r="Z292" s="157">
        <v>3221</v>
      </c>
      <c r="AA292" s="157">
        <v>8772</v>
      </c>
      <c r="AB292" s="157">
        <v>3271</v>
      </c>
      <c r="AC292" s="157">
        <v>28330</v>
      </c>
      <c r="AD292" s="157">
        <v>1172</v>
      </c>
      <c r="AE292" s="157">
        <v>12817</v>
      </c>
      <c r="AF292" s="156">
        <f>SUM(Y292:AE292)</f>
        <v>60365</v>
      </c>
      <c r="AG292" s="157">
        <v>11684</v>
      </c>
      <c r="AH292" s="157">
        <v>36553</v>
      </c>
      <c r="AI292" s="157">
        <v>5451</v>
      </c>
      <c r="AJ292" s="157">
        <v>40930</v>
      </c>
      <c r="AK292" s="157">
        <v>2061</v>
      </c>
      <c r="AL292" s="157">
        <v>5652</v>
      </c>
      <c r="AM292" s="157">
        <v>843</v>
      </c>
      <c r="AN292" s="156">
        <f>SUM(AG292:AM292)</f>
        <v>103174</v>
      </c>
      <c r="AO292" s="157">
        <v>2002</v>
      </c>
      <c r="AP292" s="157">
        <v>4340</v>
      </c>
      <c r="AQ292" s="157">
        <v>92944</v>
      </c>
      <c r="AR292" s="157">
        <v>19806</v>
      </c>
      <c r="AS292" s="157">
        <v>8606</v>
      </c>
      <c r="AT292" s="157">
        <v>8290</v>
      </c>
      <c r="AU292" s="157">
        <v>14991</v>
      </c>
      <c r="AV292" s="156">
        <f>SUM(AO292:AU292)</f>
        <v>150979</v>
      </c>
      <c r="AW292" s="157"/>
      <c r="AX292" s="157"/>
      <c r="AY292" s="157"/>
      <c r="AZ292" s="157"/>
      <c r="BA292" s="157"/>
      <c r="BB292" s="157"/>
      <c r="BC292" s="157"/>
      <c r="BD292" s="156">
        <f>SUM(AW292:BC292)</f>
        <v>0</v>
      </c>
    </row>
    <row r="293" spans="1:56" hidden="1" x14ac:dyDescent="0.2">
      <c r="A293" s="267"/>
      <c r="B293" s="189"/>
      <c r="C293" s="8" t="s">
        <v>44</v>
      </c>
      <c r="D293" s="5" t="s">
        <v>9</v>
      </c>
      <c r="E293" s="5"/>
      <c r="F293" s="5"/>
      <c r="G293" s="15"/>
      <c r="H293" s="152">
        <f>SUMIF($I$3:$BD$3,$H$3,$I293:$BD293)</f>
        <v>1383</v>
      </c>
      <c r="I293" s="157">
        <v>34</v>
      </c>
      <c r="J293" s="157">
        <v>25</v>
      </c>
      <c r="K293" s="157">
        <v>30</v>
      </c>
      <c r="L293" s="157">
        <v>33</v>
      </c>
      <c r="M293" s="157">
        <v>41</v>
      </c>
      <c r="N293" s="157">
        <v>109</v>
      </c>
      <c r="O293" s="157">
        <v>34</v>
      </c>
      <c r="P293" s="156">
        <f>SUM(I293:O293)</f>
        <v>306</v>
      </c>
      <c r="Q293" s="157">
        <v>29</v>
      </c>
      <c r="R293" s="157">
        <v>57</v>
      </c>
      <c r="S293" s="157">
        <v>43</v>
      </c>
      <c r="T293" s="157">
        <v>50</v>
      </c>
      <c r="U293" s="157">
        <v>42</v>
      </c>
      <c r="V293" s="157">
        <v>73</v>
      </c>
      <c r="W293" s="157">
        <v>83</v>
      </c>
      <c r="X293" s="156">
        <f>SUM(Q293:W293)</f>
        <v>377</v>
      </c>
      <c r="Y293" s="157">
        <v>12</v>
      </c>
      <c r="Z293" s="157">
        <v>10</v>
      </c>
      <c r="AA293" s="157">
        <v>28</v>
      </c>
      <c r="AB293" s="157">
        <v>29</v>
      </c>
      <c r="AC293" s="157">
        <v>82</v>
      </c>
      <c r="AD293" s="157">
        <v>8</v>
      </c>
      <c r="AE293" s="157">
        <v>46</v>
      </c>
      <c r="AF293" s="156">
        <f>SUM(Y293:AE293)</f>
        <v>215</v>
      </c>
      <c r="AG293" s="157">
        <v>26</v>
      </c>
      <c r="AH293" s="157">
        <v>89</v>
      </c>
      <c r="AI293" s="157">
        <v>22</v>
      </c>
      <c r="AJ293" s="157">
        <v>83</v>
      </c>
      <c r="AK293" s="157">
        <v>5</v>
      </c>
      <c r="AL293" s="157">
        <v>14</v>
      </c>
      <c r="AM293" s="157">
        <v>7</v>
      </c>
      <c r="AN293" s="156">
        <f>SUM(AG293:AM293)</f>
        <v>246</v>
      </c>
      <c r="AO293" s="157">
        <v>10</v>
      </c>
      <c r="AP293" s="157">
        <v>31</v>
      </c>
      <c r="AQ293" s="157">
        <v>226</v>
      </c>
      <c r="AR293" s="157">
        <v>45</v>
      </c>
      <c r="AS293" s="157">
        <v>30</v>
      </c>
      <c r="AT293" s="157">
        <v>30</v>
      </c>
      <c r="AU293" s="157">
        <v>30</v>
      </c>
      <c r="AV293" s="156">
        <f>SUM(AO293:AU293)</f>
        <v>402</v>
      </c>
      <c r="AW293" s="157"/>
      <c r="AX293" s="157"/>
      <c r="AY293" s="157"/>
      <c r="AZ293" s="157"/>
      <c r="BA293" s="157"/>
      <c r="BB293" s="157"/>
      <c r="BC293" s="157"/>
      <c r="BD293" s="156">
        <f>SUM(AW293:BC293)</f>
        <v>0</v>
      </c>
    </row>
    <row r="294" spans="1:56" collapsed="1" x14ac:dyDescent="0.2">
      <c r="A294" s="267"/>
      <c r="B294" s="189"/>
      <c r="C294" s="8" t="s">
        <v>21</v>
      </c>
      <c r="D294" s="5" t="s">
        <v>15</v>
      </c>
      <c r="E294" s="5"/>
      <c r="F294" s="5"/>
      <c r="G294" s="15"/>
      <c r="H294" s="156">
        <f>IFERROR(H292/H293,0)</f>
        <v>343.50108459869847</v>
      </c>
      <c r="I294" s="157">
        <f t="shared" ref="I294:BD294" si="164">IFERROR(I292/I293,0)</f>
        <v>162.35294117647058</v>
      </c>
      <c r="J294" s="157">
        <f t="shared" si="164"/>
        <v>183.52</v>
      </c>
      <c r="K294" s="157">
        <f t="shared" si="164"/>
        <v>197.16666666666666</v>
      </c>
      <c r="L294" s="157">
        <f t="shared" si="164"/>
        <v>186.54545454545453</v>
      </c>
      <c r="M294" s="157">
        <f t="shared" si="164"/>
        <v>507.65853658536588</v>
      </c>
      <c r="N294" s="157">
        <f t="shared" si="164"/>
        <v>321.73394495412845</v>
      </c>
      <c r="O294" s="157">
        <f t="shared" si="164"/>
        <v>313.14705882352939</v>
      </c>
      <c r="P294" s="156">
        <f t="shared" si="164"/>
        <v>289.89869281045753</v>
      </c>
      <c r="Q294" s="157">
        <f t="shared" si="164"/>
        <v>125.20689655172414</v>
      </c>
      <c r="R294" s="157">
        <f t="shared" si="164"/>
        <v>262.85964912280701</v>
      </c>
      <c r="S294" s="157">
        <f t="shared" si="164"/>
        <v>215</v>
      </c>
      <c r="T294" s="157">
        <f t="shared" si="164"/>
        <v>189.48</v>
      </c>
      <c r="U294" s="157">
        <f t="shared" si="164"/>
        <v>351.61904761904759</v>
      </c>
      <c r="V294" s="157">
        <f t="shared" si="164"/>
        <v>306.32876712328766</v>
      </c>
      <c r="W294" s="157">
        <f t="shared" si="164"/>
        <v>486.32530120481925</v>
      </c>
      <c r="X294" s="156">
        <f t="shared" si="164"/>
        <v>304.58355437665784</v>
      </c>
      <c r="Y294" s="157">
        <f t="shared" si="164"/>
        <v>231.83333333333334</v>
      </c>
      <c r="Z294" s="157">
        <f t="shared" si="164"/>
        <v>322.10000000000002</v>
      </c>
      <c r="AA294" s="157">
        <f t="shared" si="164"/>
        <v>313.28571428571428</v>
      </c>
      <c r="AB294" s="157">
        <f t="shared" si="164"/>
        <v>112.79310344827586</v>
      </c>
      <c r="AC294" s="157">
        <f t="shared" si="164"/>
        <v>345.48780487804879</v>
      </c>
      <c r="AD294" s="157">
        <f t="shared" si="164"/>
        <v>146.5</v>
      </c>
      <c r="AE294" s="157">
        <f t="shared" si="164"/>
        <v>278.63043478260869</v>
      </c>
      <c r="AF294" s="156">
        <f t="shared" si="164"/>
        <v>280.76744186046511</v>
      </c>
      <c r="AG294" s="157">
        <f t="shared" si="164"/>
        <v>449.38461538461536</v>
      </c>
      <c r="AH294" s="157">
        <f t="shared" si="164"/>
        <v>410.70786516853934</v>
      </c>
      <c r="AI294" s="157">
        <f t="shared" si="164"/>
        <v>247.77272727272728</v>
      </c>
      <c r="AJ294" s="157">
        <f t="shared" si="164"/>
        <v>493.13253012048193</v>
      </c>
      <c r="AK294" s="157">
        <f t="shared" si="164"/>
        <v>412.2</v>
      </c>
      <c r="AL294" s="157">
        <f t="shared" si="164"/>
        <v>403.71428571428572</v>
      </c>
      <c r="AM294" s="157">
        <f t="shared" si="164"/>
        <v>120.42857142857143</v>
      </c>
      <c r="AN294" s="156">
        <f t="shared" si="164"/>
        <v>419.40650406504068</v>
      </c>
      <c r="AO294" s="157">
        <f t="shared" si="164"/>
        <v>200.2</v>
      </c>
      <c r="AP294" s="157">
        <f t="shared" si="164"/>
        <v>140</v>
      </c>
      <c r="AQ294" s="157">
        <f t="shared" si="164"/>
        <v>411.25663716814159</v>
      </c>
      <c r="AR294" s="157">
        <f t="shared" si="164"/>
        <v>440.13333333333333</v>
      </c>
      <c r="AS294" s="157">
        <f t="shared" si="164"/>
        <v>286.86666666666667</v>
      </c>
      <c r="AT294" s="157">
        <f t="shared" si="164"/>
        <v>276.33333333333331</v>
      </c>
      <c r="AU294" s="157">
        <f t="shared" si="164"/>
        <v>499.7</v>
      </c>
      <c r="AV294" s="156">
        <f t="shared" si="164"/>
        <v>375.56965174129351</v>
      </c>
      <c r="AW294" s="157">
        <f t="shared" si="164"/>
        <v>0</v>
      </c>
      <c r="AX294" s="157">
        <f t="shared" si="164"/>
        <v>0</v>
      </c>
      <c r="AY294" s="157">
        <f t="shared" si="164"/>
        <v>0</v>
      </c>
      <c r="AZ294" s="157">
        <f t="shared" si="164"/>
        <v>0</v>
      </c>
      <c r="BA294" s="157">
        <f t="shared" si="164"/>
        <v>0</v>
      </c>
      <c r="BB294" s="157">
        <f t="shared" si="164"/>
        <v>0</v>
      </c>
      <c r="BC294" s="157">
        <f t="shared" si="164"/>
        <v>0</v>
      </c>
      <c r="BD294" s="156">
        <f t="shared" si="164"/>
        <v>0</v>
      </c>
    </row>
    <row r="295" spans="1:56" s="114" customFormat="1" ht="13.5" customHeight="1" x14ac:dyDescent="0.2">
      <c r="A295" s="198"/>
      <c r="B295" s="130"/>
      <c r="C295" s="199" t="s">
        <v>193</v>
      </c>
      <c r="D295" s="200" t="s">
        <v>4</v>
      </c>
      <c r="E295" s="200"/>
      <c r="F295" s="200"/>
      <c r="G295" s="110"/>
      <c r="H295" s="145">
        <f>NPS!H118</f>
        <v>0.25271181471709175</v>
      </c>
      <c r="I295" s="146">
        <f>NPS!I118</f>
        <v>0.25210084033613445</v>
      </c>
      <c r="J295" s="146">
        <f>NPS!J118</f>
        <v>0.25862068965517243</v>
      </c>
      <c r="K295" s="146">
        <f>NPS!K118</f>
        <v>0.11023622047244094</v>
      </c>
      <c r="L295" s="146">
        <f>NPS!L118</f>
        <v>0.31288343558282211</v>
      </c>
      <c r="M295" s="146">
        <f>NPS!M118</f>
        <v>0.2620689655172414</v>
      </c>
      <c r="N295" s="146">
        <f>NPS!N118</f>
        <v>0.21904761904761905</v>
      </c>
      <c r="O295" s="146">
        <f>NPS!O118</f>
        <v>0.17699115044247787</v>
      </c>
      <c r="P295" s="145">
        <f>NPS!P118</f>
        <v>0.23198198198198197</v>
      </c>
      <c r="Q295" s="146">
        <f>NPS!Q118</f>
        <v>0.20799999999999999</v>
      </c>
      <c r="R295" s="146">
        <f>NPS!R118</f>
        <v>0.248</v>
      </c>
      <c r="S295" s="146">
        <f>NPS!S118</f>
        <v>0.33333333333333331</v>
      </c>
      <c r="T295" s="146">
        <f>NPS!T118</f>
        <v>0.28260869565217389</v>
      </c>
      <c r="U295" s="146">
        <f>NPS!U118</f>
        <v>0.31325301204819278</v>
      </c>
      <c r="V295" s="146">
        <f>NPS!V118</f>
        <v>0.29411764705882354</v>
      </c>
      <c r="W295" s="146">
        <f>NPS!W118</f>
        <v>0.18</v>
      </c>
      <c r="X295" s="145">
        <f>NPS!X118</f>
        <v>0.26429479034307496</v>
      </c>
      <c r="Y295" s="146">
        <f>NPS!Y118</f>
        <v>0.23966942148760331</v>
      </c>
      <c r="Z295" s="146">
        <f>NPS!Z118</f>
        <v>0.45370370370370372</v>
      </c>
      <c r="AA295" s="146">
        <f>NPS!AA118</f>
        <v>0.26956521739130435</v>
      </c>
      <c r="AB295" s="146">
        <f>NPS!AB118</f>
        <v>0.18095238095238095</v>
      </c>
      <c r="AC295" s="146">
        <f>NPS!AC118</f>
        <v>0.21212121212121213</v>
      </c>
      <c r="AD295" s="146">
        <f>NPS!AD118</f>
        <v>0.14953271028037382</v>
      </c>
      <c r="AE295" s="146">
        <f>NPS!AE118</f>
        <v>0.28125</v>
      </c>
      <c r="AF295" s="145">
        <f>NPS!AF118</f>
        <v>0.25382653061224492</v>
      </c>
      <c r="AG295" s="146">
        <f>NPS!AG118</f>
        <v>0.27272727272727271</v>
      </c>
      <c r="AH295" s="146">
        <f>NPS!AH118</f>
        <v>0.23529411764705882</v>
      </c>
      <c r="AI295" s="146">
        <f>NPS!AI118</f>
        <v>0.21186440677966101</v>
      </c>
      <c r="AJ295" s="146">
        <f>NPS!AJ118</f>
        <v>0.25688073394495414</v>
      </c>
      <c r="AK295" s="146">
        <f>NPS!AK118</f>
        <v>0.21153846153846154</v>
      </c>
      <c r="AL295" s="146">
        <f>NPS!AL118</f>
        <v>0.17391304347826086</v>
      </c>
      <c r="AM295" s="146">
        <f>NPS!AM118</f>
        <v>0.32183908045977011</v>
      </c>
      <c r="AN295" s="145">
        <f>NPS!AN118</f>
        <v>0.23932729624838292</v>
      </c>
      <c r="AO295" s="146">
        <f>NPS!AO118</f>
        <v>0.26804123711340205</v>
      </c>
      <c r="AP295" s="146">
        <f>NPS!AP118</f>
        <v>0.34042553191489361</v>
      </c>
      <c r="AQ295" s="146">
        <f>NPS!AQ118</f>
        <v>6.7484662576687116E-2</v>
      </c>
      <c r="AR295" s="146">
        <f>NPS!AR118</f>
        <v>0.23809523809523808</v>
      </c>
      <c r="AS295" s="146">
        <f>NPS!AS118</f>
        <v>0.36036036036036034</v>
      </c>
      <c r="AT295" s="146">
        <f>NPS!AT118</f>
        <v>0.33333333333333331</v>
      </c>
      <c r="AU295" s="146">
        <f>NPS!AU118</f>
        <v>0.3888888888888889</v>
      </c>
      <c r="AV295" s="145">
        <f>NPS!AV118</f>
        <v>0.26737338044758541</v>
      </c>
      <c r="AW295" s="146">
        <f>NPS!AW118</f>
        <v>0</v>
      </c>
      <c r="AX295" s="146">
        <f>NPS!AX118</f>
        <v>0</v>
      </c>
      <c r="AY295" s="146">
        <f>NPS!AY118</f>
        <v>0</v>
      </c>
      <c r="AZ295" s="146">
        <f>NPS!AZ118</f>
        <v>0</v>
      </c>
      <c r="BA295" s="146">
        <f>NPS!BA118</f>
        <v>0</v>
      </c>
      <c r="BB295" s="146">
        <f>NPS!BB118</f>
        <v>0</v>
      </c>
      <c r="BC295" s="146">
        <f>NPS!BC118</f>
        <v>0</v>
      </c>
      <c r="BD295" s="145">
        <f>NPS!BD118</f>
        <v>0</v>
      </c>
    </row>
    <row r="296" spans="1:56" ht="12.75" hidden="1" customHeight="1" x14ac:dyDescent="0.2">
      <c r="A296" s="267"/>
      <c r="B296" s="170"/>
      <c r="C296" s="8"/>
      <c r="D296" s="5"/>
      <c r="E296" s="5"/>
      <c r="F296" s="5"/>
      <c r="G296" s="15"/>
      <c r="H296" s="143"/>
      <c r="I296" s="144"/>
      <c r="J296" s="144"/>
      <c r="K296" s="144"/>
      <c r="L296" s="144"/>
      <c r="M296" s="144"/>
      <c r="N296" s="144"/>
      <c r="O296" s="144"/>
      <c r="P296" s="143"/>
      <c r="Q296" s="144"/>
      <c r="R296" s="144"/>
      <c r="S296" s="144"/>
      <c r="T296" s="144"/>
      <c r="U296" s="144"/>
      <c r="V296" s="144"/>
      <c r="W296" s="144"/>
      <c r="X296" s="143"/>
      <c r="Y296" s="144"/>
      <c r="Z296" s="144"/>
      <c r="AA296" s="144"/>
      <c r="AB296" s="144"/>
      <c r="AC296" s="144"/>
      <c r="AD296" s="144"/>
      <c r="AE296" s="144"/>
      <c r="AF296" s="143"/>
      <c r="AG296" s="144"/>
      <c r="AH296" s="144"/>
      <c r="AI296" s="144"/>
      <c r="AJ296" s="144"/>
      <c r="AK296" s="144"/>
      <c r="AL296" s="144"/>
      <c r="AM296" s="144"/>
      <c r="AN296" s="143"/>
      <c r="AO296" s="144"/>
      <c r="AP296" s="144"/>
      <c r="AQ296" s="144"/>
      <c r="AR296" s="144"/>
      <c r="AS296" s="144"/>
      <c r="AT296" s="144"/>
      <c r="AU296" s="144"/>
      <c r="AV296" s="143"/>
      <c r="AW296" s="144"/>
      <c r="AX296" s="144"/>
      <c r="AY296" s="144"/>
      <c r="AZ296" s="144"/>
      <c r="BA296" s="144"/>
      <c r="BB296" s="144"/>
      <c r="BC296" s="144"/>
      <c r="BD296" s="143"/>
    </row>
    <row r="297" spans="1:56" ht="12.75" hidden="1" customHeight="1" x14ac:dyDescent="0.2">
      <c r="A297" s="267"/>
      <c r="B297" s="170"/>
      <c r="C297" s="8"/>
      <c r="D297" s="5"/>
      <c r="E297" s="5"/>
      <c r="F297" s="5"/>
      <c r="G297" s="15"/>
      <c r="H297" s="143"/>
      <c r="I297" s="144"/>
      <c r="J297" s="144"/>
      <c r="K297" s="144"/>
      <c r="L297" s="144"/>
      <c r="M297" s="144"/>
      <c r="N297" s="144"/>
      <c r="O297" s="144"/>
      <c r="P297" s="143"/>
      <c r="Q297" s="144"/>
      <c r="R297" s="144"/>
      <c r="S297" s="144"/>
      <c r="T297" s="144"/>
      <c r="U297" s="144"/>
      <c r="V297" s="144"/>
      <c r="W297" s="144"/>
      <c r="X297" s="143"/>
      <c r="Y297" s="144"/>
      <c r="Z297" s="144"/>
      <c r="AA297" s="144"/>
      <c r="AB297" s="144"/>
      <c r="AC297" s="144"/>
      <c r="AD297" s="144"/>
      <c r="AE297" s="144"/>
      <c r="AF297" s="143"/>
      <c r="AG297" s="144"/>
      <c r="AH297" s="144"/>
      <c r="AI297" s="144"/>
      <c r="AJ297" s="144"/>
      <c r="AK297" s="144"/>
      <c r="AL297" s="144"/>
      <c r="AM297" s="144"/>
      <c r="AN297" s="143"/>
      <c r="AO297" s="144"/>
      <c r="AP297" s="144"/>
      <c r="AQ297" s="144"/>
      <c r="AR297" s="144"/>
      <c r="AS297" s="144"/>
      <c r="AT297" s="144"/>
      <c r="AU297" s="144"/>
      <c r="AV297" s="143"/>
      <c r="AW297" s="144"/>
      <c r="AX297" s="144"/>
      <c r="AY297" s="144"/>
      <c r="AZ297" s="144"/>
      <c r="BA297" s="144"/>
      <c r="BB297" s="144"/>
      <c r="BC297" s="144"/>
      <c r="BD297" s="143"/>
    </row>
    <row r="298" spans="1:56" ht="12.75" hidden="1" customHeight="1" x14ac:dyDescent="0.2">
      <c r="A298" s="267"/>
      <c r="B298" s="65"/>
      <c r="C298" s="8"/>
      <c r="D298" s="5"/>
      <c r="E298" s="5"/>
      <c r="F298" s="5"/>
      <c r="G298" s="15"/>
      <c r="H298" s="143"/>
      <c r="I298" s="144"/>
      <c r="J298" s="144"/>
      <c r="K298" s="144"/>
      <c r="L298" s="144"/>
      <c r="M298" s="144"/>
      <c r="N298" s="144"/>
      <c r="O298" s="144"/>
      <c r="P298" s="143"/>
      <c r="Q298" s="144"/>
      <c r="R298" s="144"/>
      <c r="S298" s="144"/>
      <c r="T298" s="144"/>
      <c r="U298" s="144"/>
      <c r="V298" s="144"/>
      <c r="W298" s="144"/>
      <c r="X298" s="143"/>
      <c r="Y298" s="144"/>
      <c r="Z298" s="144"/>
      <c r="AA298" s="144"/>
      <c r="AB298" s="144"/>
      <c r="AC298" s="144"/>
      <c r="AD298" s="144"/>
      <c r="AE298" s="144"/>
      <c r="AF298" s="143"/>
      <c r="AG298" s="144"/>
      <c r="AH298" s="144"/>
      <c r="AI298" s="144"/>
      <c r="AJ298" s="144"/>
      <c r="AK298" s="144"/>
      <c r="AL298" s="144"/>
      <c r="AM298" s="144"/>
      <c r="AN298" s="143"/>
      <c r="AO298" s="144"/>
      <c r="AP298" s="144"/>
      <c r="AQ298" s="144"/>
      <c r="AR298" s="144"/>
      <c r="AS298" s="144"/>
      <c r="AT298" s="144"/>
      <c r="AU298" s="144"/>
      <c r="AV298" s="143"/>
      <c r="AW298" s="144"/>
      <c r="AX298" s="144"/>
      <c r="AY298" s="144"/>
      <c r="AZ298" s="144"/>
      <c r="BA298" s="144"/>
      <c r="BB298" s="144"/>
      <c r="BC298" s="144"/>
      <c r="BD298" s="143"/>
    </row>
    <row r="299" spans="1:56" ht="12.75" customHeight="1" x14ac:dyDescent="0.2">
      <c r="A299" s="294" t="s">
        <v>213</v>
      </c>
      <c r="B299" s="178"/>
      <c r="C299" s="179" t="s">
        <v>35</v>
      </c>
      <c r="D299" s="180"/>
      <c r="E299" s="180"/>
      <c r="F299" s="180"/>
      <c r="G299" s="181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  <c r="AI299" s="182"/>
      <c r="AJ299" s="182"/>
      <c r="AK299" s="182"/>
      <c r="AL299" s="182"/>
      <c r="AM299" s="182"/>
      <c r="AN299" s="182"/>
      <c r="AO299" s="182"/>
      <c r="AP299" s="182"/>
      <c r="AQ299" s="182"/>
      <c r="AR299" s="182"/>
      <c r="AS299" s="182"/>
      <c r="AT299" s="182"/>
      <c r="AU299" s="182"/>
      <c r="AV299" s="182"/>
      <c r="AW299" s="182"/>
      <c r="AX299" s="182"/>
      <c r="AY299" s="182"/>
      <c r="AZ299" s="182"/>
      <c r="BA299" s="182"/>
      <c r="BB299" s="182"/>
      <c r="BC299" s="182"/>
      <c r="BD299" s="182"/>
    </row>
    <row r="300" spans="1:56" ht="12.75" hidden="1" customHeight="1" outlineLevel="1" x14ac:dyDescent="0.2">
      <c r="A300" s="291" t="s">
        <v>377</v>
      </c>
      <c r="B300" s="346" t="s">
        <v>79</v>
      </c>
      <c r="C300" s="8" t="s">
        <v>2</v>
      </c>
      <c r="D300" s="5" t="s">
        <v>9</v>
      </c>
      <c r="E300" s="5"/>
      <c r="F300" s="5"/>
      <c r="G300" s="15"/>
      <c r="H300" s="143">
        <f>SUMIF($I$3:$BD$3,$H$3,$I300:$BD300)</f>
        <v>1389</v>
      </c>
      <c r="I300" s="144">
        <v>74</v>
      </c>
      <c r="J300" s="144">
        <v>45</v>
      </c>
      <c r="K300" s="144">
        <v>50</v>
      </c>
      <c r="L300" s="144">
        <v>85</v>
      </c>
      <c r="M300" s="144">
        <v>153</v>
      </c>
      <c r="N300" s="144">
        <v>45</v>
      </c>
      <c r="O300" s="144">
        <v>46</v>
      </c>
      <c r="P300" s="143">
        <f>SUM(I300:O300)</f>
        <v>498</v>
      </c>
      <c r="Q300" s="144">
        <v>67</v>
      </c>
      <c r="R300" s="144">
        <v>32</v>
      </c>
      <c r="S300" s="144">
        <v>52</v>
      </c>
      <c r="T300" s="144">
        <v>41</v>
      </c>
      <c r="U300" s="144">
        <v>50</v>
      </c>
      <c r="V300" s="144">
        <v>31</v>
      </c>
      <c r="W300" s="144">
        <v>63</v>
      </c>
      <c r="X300" s="143">
        <f>SUM(Q300:W300)</f>
        <v>336</v>
      </c>
      <c r="Y300" s="144">
        <v>64</v>
      </c>
      <c r="Z300" s="144">
        <v>53</v>
      </c>
      <c r="AA300" s="144">
        <v>51</v>
      </c>
      <c r="AB300" s="144">
        <v>48</v>
      </c>
      <c r="AC300" s="144">
        <v>47</v>
      </c>
      <c r="AD300" s="144">
        <v>32</v>
      </c>
      <c r="AE300" s="144">
        <v>38</v>
      </c>
      <c r="AF300" s="143">
        <f>SUM(Y300:AE300)</f>
        <v>333</v>
      </c>
      <c r="AG300" s="144">
        <v>38</v>
      </c>
      <c r="AH300" s="144">
        <v>56</v>
      </c>
      <c r="AI300" s="144">
        <v>38</v>
      </c>
      <c r="AJ300" s="144">
        <v>35</v>
      </c>
      <c r="AK300" s="144">
        <v>55</v>
      </c>
      <c r="AL300" s="144">
        <v>33</v>
      </c>
      <c r="AM300" s="144">
        <v>31</v>
      </c>
      <c r="AN300" s="143">
        <f>SUM(AG300:AM300)</f>
        <v>286</v>
      </c>
      <c r="AO300" s="144">
        <v>51</v>
      </c>
      <c r="AP300" s="144">
        <v>37</v>
      </c>
      <c r="AQ300" s="144">
        <v>50</v>
      </c>
      <c r="AR300" s="144">
        <v>31</v>
      </c>
      <c r="AS300" s="144">
        <v>67</v>
      </c>
      <c r="AT300" s="144">
        <v>66</v>
      </c>
      <c r="AU300" s="144">
        <v>41</v>
      </c>
      <c r="AV300" s="143">
        <f>SUM(AO300:AU300)</f>
        <v>343</v>
      </c>
      <c r="AW300" s="144"/>
      <c r="AX300" s="144"/>
      <c r="AY300" s="144"/>
      <c r="AZ300" s="144"/>
      <c r="BA300" s="144"/>
      <c r="BB300" s="144"/>
      <c r="BC300" s="144"/>
      <c r="BD300" s="143">
        <f>SUM(AW300:BC300)</f>
        <v>0</v>
      </c>
    </row>
    <row r="301" spans="1:56" ht="12.75" hidden="1" customHeight="1" outlineLevel="1" x14ac:dyDescent="0.2">
      <c r="A301" s="292" t="s">
        <v>378</v>
      </c>
      <c r="B301" s="346" t="s">
        <v>79</v>
      </c>
      <c r="C301" s="8" t="s">
        <v>3</v>
      </c>
      <c r="D301" s="5" t="s">
        <v>9</v>
      </c>
      <c r="E301" s="5"/>
      <c r="F301" s="5"/>
      <c r="G301" s="15"/>
      <c r="H301" s="143">
        <f>SUMIF($I$3:$BD$3,$H$3,$I301:$BD301)</f>
        <v>1300</v>
      </c>
      <c r="I301" s="144">
        <v>69</v>
      </c>
      <c r="J301" s="144">
        <v>39</v>
      </c>
      <c r="K301" s="144">
        <v>50</v>
      </c>
      <c r="L301" s="144">
        <v>82</v>
      </c>
      <c r="M301" s="144">
        <v>141</v>
      </c>
      <c r="N301" s="144">
        <v>37</v>
      </c>
      <c r="O301" s="144">
        <v>42</v>
      </c>
      <c r="P301" s="143">
        <f>SUM(I301:O301)</f>
        <v>460</v>
      </c>
      <c r="Q301" s="144">
        <v>62</v>
      </c>
      <c r="R301" s="144">
        <v>29</v>
      </c>
      <c r="S301" s="144">
        <v>43</v>
      </c>
      <c r="T301" s="144">
        <v>39</v>
      </c>
      <c r="U301" s="144">
        <v>44</v>
      </c>
      <c r="V301" s="144">
        <v>25</v>
      </c>
      <c r="W301" s="144">
        <v>60</v>
      </c>
      <c r="X301" s="143">
        <f>SUM(Q301:W301)</f>
        <v>302</v>
      </c>
      <c r="Y301" s="144">
        <v>62</v>
      </c>
      <c r="Z301" s="144">
        <v>52</v>
      </c>
      <c r="AA301" s="144">
        <v>45</v>
      </c>
      <c r="AB301" s="144">
        <v>46</v>
      </c>
      <c r="AC301" s="144">
        <v>42</v>
      </c>
      <c r="AD301" s="144">
        <v>32</v>
      </c>
      <c r="AE301" s="144">
        <v>38</v>
      </c>
      <c r="AF301" s="143">
        <f>SUM(Y301:AE301)</f>
        <v>317</v>
      </c>
      <c r="AG301" s="144">
        <v>37</v>
      </c>
      <c r="AH301" s="144">
        <v>54</v>
      </c>
      <c r="AI301" s="144">
        <v>38</v>
      </c>
      <c r="AJ301" s="144">
        <v>32</v>
      </c>
      <c r="AK301" s="144">
        <v>55</v>
      </c>
      <c r="AL301" s="144">
        <v>33</v>
      </c>
      <c r="AM301" s="144">
        <v>30</v>
      </c>
      <c r="AN301" s="143">
        <f>SUM(AG301:AM301)</f>
        <v>279</v>
      </c>
      <c r="AO301" s="144">
        <v>50</v>
      </c>
      <c r="AP301" s="144">
        <v>36</v>
      </c>
      <c r="AQ301" s="144">
        <v>44</v>
      </c>
      <c r="AR301" s="144">
        <v>29</v>
      </c>
      <c r="AS301" s="144">
        <v>67</v>
      </c>
      <c r="AT301" s="144">
        <v>60</v>
      </c>
      <c r="AU301" s="144">
        <v>37</v>
      </c>
      <c r="AV301" s="143">
        <f>SUM(AO301:AU301)</f>
        <v>323</v>
      </c>
      <c r="AW301" s="144"/>
      <c r="AX301" s="144"/>
      <c r="AY301" s="144"/>
      <c r="AZ301" s="144"/>
      <c r="BA301" s="144"/>
      <c r="BB301" s="144"/>
      <c r="BC301" s="144"/>
      <c r="BD301" s="143">
        <f>SUM(AW301:BC301)</f>
        <v>0</v>
      </c>
    </row>
    <row r="302" spans="1:56" ht="12.75" hidden="1" customHeight="1" outlineLevel="1" x14ac:dyDescent="0.2">
      <c r="A302" s="292" t="s">
        <v>379</v>
      </c>
      <c r="B302" s="346" t="s">
        <v>79</v>
      </c>
      <c r="C302" s="8" t="s">
        <v>33</v>
      </c>
      <c r="D302" s="5" t="s">
        <v>9</v>
      </c>
      <c r="E302" s="5"/>
      <c r="F302" s="5"/>
      <c r="G302" s="15"/>
      <c r="H302" s="143">
        <f>SUMIF($I$3:$BD$3,$H$3,$I302:$BD302)</f>
        <v>866</v>
      </c>
      <c r="I302" s="144">
        <v>33</v>
      </c>
      <c r="J302" s="144">
        <v>23</v>
      </c>
      <c r="K302" s="144">
        <v>36</v>
      </c>
      <c r="L302" s="144">
        <v>53</v>
      </c>
      <c r="M302" s="144">
        <v>108</v>
      </c>
      <c r="N302" s="144">
        <v>10</v>
      </c>
      <c r="O302" s="144">
        <v>32</v>
      </c>
      <c r="P302" s="143">
        <f>SUM(I302:O302)</f>
        <v>295</v>
      </c>
      <c r="Q302" s="144">
        <v>46</v>
      </c>
      <c r="R302" s="144">
        <v>17</v>
      </c>
      <c r="S302" s="144">
        <v>23</v>
      </c>
      <c r="T302" s="144">
        <v>17</v>
      </c>
      <c r="U302" s="144">
        <v>37</v>
      </c>
      <c r="V302" s="144">
        <v>11</v>
      </c>
      <c r="W302" s="144">
        <v>38</v>
      </c>
      <c r="X302" s="143">
        <f>SUM(Q302:W302)</f>
        <v>189</v>
      </c>
      <c r="Y302" s="144">
        <v>41</v>
      </c>
      <c r="Z302" s="144">
        <v>42</v>
      </c>
      <c r="AA302" s="144">
        <v>26</v>
      </c>
      <c r="AB302" s="144">
        <v>33</v>
      </c>
      <c r="AC302" s="144">
        <v>30</v>
      </c>
      <c r="AD302" s="144">
        <v>29</v>
      </c>
      <c r="AE302" s="144">
        <v>26</v>
      </c>
      <c r="AF302" s="143">
        <f>SUM(Y302:AE302)</f>
        <v>227</v>
      </c>
      <c r="AG302" s="144">
        <v>21</v>
      </c>
      <c r="AH302" s="144">
        <v>23</v>
      </c>
      <c r="AI302" s="144">
        <v>27</v>
      </c>
      <c r="AJ302" s="144">
        <v>22</v>
      </c>
      <c r="AK302" s="144">
        <v>38</v>
      </c>
      <c r="AL302" s="144">
        <v>27</v>
      </c>
      <c r="AM302" s="144">
        <v>27</v>
      </c>
      <c r="AN302" s="143">
        <f>SUM(AG302:AM302)</f>
        <v>185</v>
      </c>
      <c r="AO302" s="144">
        <v>47</v>
      </c>
      <c r="AP302" s="144">
        <v>27</v>
      </c>
      <c r="AQ302" s="144">
        <v>21</v>
      </c>
      <c r="AR302" s="144">
        <v>17</v>
      </c>
      <c r="AS302" s="144">
        <v>53</v>
      </c>
      <c r="AT302" s="144">
        <v>31</v>
      </c>
      <c r="AU302" s="144">
        <v>27</v>
      </c>
      <c r="AV302" s="143">
        <f>SUM(AO302:AU302)</f>
        <v>223</v>
      </c>
      <c r="AW302" s="144"/>
      <c r="AX302" s="144"/>
      <c r="AY302" s="144"/>
      <c r="AZ302" s="144"/>
      <c r="BA302" s="144"/>
      <c r="BB302" s="144"/>
      <c r="BC302" s="144"/>
      <c r="BD302" s="143">
        <f>SUM(AW302:BC302)</f>
        <v>0</v>
      </c>
    </row>
    <row r="303" spans="1:56" s="48" customFormat="1" ht="12.75" hidden="1" customHeight="1" outlineLevel="1" x14ac:dyDescent="0.2">
      <c r="A303" s="293"/>
      <c r="B303" s="346" t="s">
        <v>79</v>
      </c>
      <c r="C303" s="42" t="s">
        <v>13</v>
      </c>
      <c r="D303" s="43" t="s">
        <v>4</v>
      </c>
      <c r="E303" s="43"/>
      <c r="F303" s="43"/>
      <c r="G303" s="44"/>
      <c r="H303" s="145">
        <f>IF(ISERROR(H302/H300),0,H302/H300)</f>
        <v>0.62347012239020883</v>
      </c>
      <c r="I303" s="146">
        <v>0.44594594594594594</v>
      </c>
      <c r="J303" s="146">
        <v>0.51111111111111107</v>
      </c>
      <c r="K303" s="146">
        <v>0.72</v>
      </c>
      <c r="L303" s="146">
        <v>0.62352941176470589</v>
      </c>
      <c r="M303" s="146">
        <v>0.70588235294117652</v>
      </c>
      <c r="N303" s="146">
        <v>0.22222222222222221</v>
      </c>
      <c r="O303" s="146">
        <v>0.69565217391304346</v>
      </c>
      <c r="P303" s="145">
        <f>IF(ISERROR(P302/P300),0,P302/P300)</f>
        <v>0.59236947791164662</v>
      </c>
      <c r="Q303" s="146">
        <v>0.68656716417910446</v>
      </c>
      <c r="R303" s="146">
        <v>0.53125</v>
      </c>
      <c r="S303" s="146">
        <v>0.44230769230769229</v>
      </c>
      <c r="T303" s="146">
        <v>0.41463414634146339</v>
      </c>
      <c r="U303" s="146">
        <v>0.74</v>
      </c>
      <c r="V303" s="146">
        <v>0.35483870967741937</v>
      </c>
      <c r="W303" s="146">
        <v>0.60317460317460314</v>
      </c>
      <c r="X303" s="145">
        <f>IF(ISERROR(X302/X300),0,X302/X300)</f>
        <v>0.5625</v>
      </c>
      <c r="Y303" s="146">
        <v>0.640625</v>
      </c>
      <c r="Z303" s="146">
        <v>0.79245283018867929</v>
      </c>
      <c r="AA303" s="146">
        <v>0.50980392156862742</v>
      </c>
      <c r="AB303" s="146">
        <v>0.6875</v>
      </c>
      <c r="AC303" s="146">
        <v>0.63829787234042556</v>
      </c>
      <c r="AD303" s="146">
        <v>0.90625</v>
      </c>
      <c r="AE303" s="146">
        <v>0.68421052631578949</v>
      </c>
      <c r="AF303" s="145">
        <f>IF(ISERROR(AF302/AF300),0,AF302/AF300)</f>
        <v>0.68168168168168164</v>
      </c>
      <c r="AG303" s="146">
        <v>0.55263157894736847</v>
      </c>
      <c r="AH303" s="146">
        <v>0.4107142857142857</v>
      </c>
      <c r="AI303" s="146">
        <v>0.71052631578947367</v>
      </c>
      <c r="AJ303" s="146">
        <v>0.62857142857142856</v>
      </c>
      <c r="AK303" s="146">
        <v>0.69090909090909092</v>
      </c>
      <c r="AL303" s="146">
        <v>0.81818181818181823</v>
      </c>
      <c r="AM303" s="146">
        <v>0.87096774193548387</v>
      </c>
      <c r="AN303" s="145">
        <f>IF(ISERROR(AN302/AN300),0,AN302/AN300)</f>
        <v>0.64685314685314688</v>
      </c>
      <c r="AO303" s="146">
        <v>0.92156862745098034</v>
      </c>
      <c r="AP303" s="146">
        <v>0.72972972972972971</v>
      </c>
      <c r="AQ303" s="146">
        <v>0.42</v>
      </c>
      <c r="AR303" s="146">
        <v>0.54838709677419351</v>
      </c>
      <c r="AS303" s="146">
        <v>0.79104477611940294</v>
      </c>
      <c r="AT303" s="146">
        <v>0.46969696969696972</v>
      </c>
      <c r="AU303" s="146">
        <v>0.65853658536585369</v>
      </c>
      <c r="AV303" s="145">
        <f>IF(ISERROR(AV302/AV300),0,AV302/AV300)</f>
        <v>0.65014577259475215</v>
      </c>
      <c r="AW303" s="146"/>
      <c r="AX303" s="146"/>
      <c r="AY303" s="146"/>
      <c r="AZ303" s="146"/>
      <c r="BA303" s="146"/>
      <c r="BB303" s="146"/>
      <c r="BC303" s="146"/>
      <c r="BD303" s="145">
        <f>IF(ISERROR(BD302/BD300),0,BD302/BD300)</f>
        <v>0</v>
      </c>
    </row>
    <row r="304" spans="1:56" s="49" customFormat="1" ht="12.75" hidden="1" customHeight="1" outlineLevel="1" x14ac:dyDescent="0.2">
      <c r="A304" s="293"/>
      <c r="B304" s="346" t="s">
        <v>79</v>
      </c>
      <c r="C304" s="42" t="s">
        <v>5</v>
      </c>
      <c r="D304" s="43" t="s">
        <v>4</v>
      </c>
      <c r="E304" s="43"/>
      <c r="F304" s="43"/>
      <c r="G304" s="44"/>
      <c r="H304" s="145">
        <f>IF(ISERROR((H300-H301)/H300),0,(H300-H301)/H300)</f>
        <v>6.4074874010079191E-2</v>
      </c>
      <c r="I304" s="146">
        <v>6.7567567567567571E-2</v>
      </c>
      <c r="J304" s="146">
        <v>0.13333333333333333</v>
      </c>
      <c r="K304" s="146">
        <v>0</v>
      </c>
      <c r="L304" s="146">
        <v>3.5294117647058823E-2</v>
      </c>
      <c r="M304" s="146">
        <v>7.8431372549019607E-2</v>
      </c>
      <c r="N304" s="146">
        <v>0.17777777777777778</v>
      </c>
      <c r="O304" s="146">
        <v>8.6956521739130432E-2</v>
      </c>
      <c r="P304" s="145">
        <f>IF(ISERROR((P300-P301)/P300),0,(P300-P301)/P300)</f>
        <v>7.6305220883534142E-2</v>
      </c>
      <c r="Q304" s="146">
        <v>7.4626865671641784E-2</v>
      </c>
      <c r="R304" s="146">
        <v>9.375E-2</v>
      </c>
      <c r="S304" s="146">
        <v>0.17307692307692307</v>
      </c>
      <c r="T304" s="146">
        <v>4.878048780487805E-2</v>
      </c>
      <c r="U304" s="146">
        <v>0.12</v>
      </c>
      <c r="V304" s="146">
        <v>0.19354838709677419</v>
      </c>
      <c r="W304" s="146">
        <v>4.7619047619047616E-2</v>
      </c>
      <c r="X304" s="145">
        <f>IF(ISERROR((X300-X301)/X300),0,(X300-X301)/X300)</f>
        <v>0.10119047619047619</v>
      </c>
      <c r="Y304" s="146">
        <v>3.125E-2</v>
      </c>
      <c r="Z304" s="146">
        <v>1.8867924528301886E-2</v>
      </c>
      <c r="AA304" s="146">
        <v>0.11764705882352941</v>
      </c>
      <c r="AB304" s="146">
        <v>4.1666666666666664E-2</v>
      </c>
      <c r="AC304" s="146">
        <v>0.10638297872340426</v>
      </c>
      <c r="AD304" s="146">
        <v>0</v>
      </c>
      <c r="AE304" s="146">
        <v>0</v>
      </c>
      <c r="AF304" s="145">
        <f>IF(ISERROR((AF300-AF301)/AF300),0,(AF300-AF301)/AF300)</f>
        <v>4.8048048048048048E-2</v>
      </c>
      <c r="AG304" s="146">
        <v>2.6315789473684209E-2</v>
      </c>
      <c r="AH304" s="146">
        <v>3.5714285714285712E-2</v>
      </c>
      <c r="AI304" s="146">
        <v>0</v>
      </c>
      <c r="AJ304" s="146">
        <v>8.5714285714285715E-2</v>
      </c>
      <c r="AK304" s="146">
        <v>0</v>
      </c>
      <c r="AL304" s="146">
        <v>0</v>
      </c>
      <c r="AM304" s="146">
        <v>3.2258064516129031E-2</v>
      </c>
      <c r="AN304" s="145">
        <f>IF(ISERROR((AN300-AN301)/AN300),0,(AN300-AN301)/AN300)</f>
        <v>2.4475524475524476E-2</v>
      </c>
      <c r="AO304" s="146">
        <v>1.9607843137254902E-2</v>
      </c>
      <c r="AP304" s="146">
        <v>2.7027027027027029E-2</v>
      </c>
      <c r="AQ304" s="146">
        <v>0.12</v>
      </c>
      <c r="AR304" s="146">
        <v>6.4516129032258063E-2</v>
      </c>
      <c r="AS304" s="146">
        <v>0</v>
      </c>
      <c r="AT304" s="146">
        <v>9.0909090909090912E-2</v>
      </c>
      <c r="AU304" s="146">
        <v>9.7560975609756101E-2</v>
      </c>
      <c r="AV304" s="145">
        <f>IF(ISERROR((AV300-AV301)/AV300),0,(AV300-AV301)/AV300)</f>
        <v>5.8309037900874633E-2</v>
      </c>
      <c r="AW304" s="146"/>
      <c r="AX304" s="146"/>
      <c r="AY304" s="146"/>
      <c r="AZ304" s="146"/>
      <c r="BA304" s="146"/>
      <c r="BB304" s="146"/>
      <c r="BC304" s="146"/>
      <c r="BD304" s="145">
        <f>IF(ISERROR((BD300-BD301)/BD300),0,(BD300-BD301)/BD300)</f>
        <v>0</v>
      </c>
    </row>
    <row r="305" spans="1:56" ht="12.75" hidden="1" customHeight="1" outlineLevel="2" x14ac:dyDescent="0.2">
      <c r="A305" s="292" t="s">
        <v>380</v>
      </c>
      <c r="B305" s="346" t="s">
        <v>79</v>
      </c>
      <c r="C305" s="8" t="s">
        <v>46</v>
      </c>
      <c r="D305" s="5"/>
      <c r="E305" s="5"/>
      <c r="F305" s="5"/>
      <c r="G305" s="15"/>
      <c r="H305" s="143">
        <f>SUMIF($I$3:$BD$3,$H$3,$I305:$BD305)</f>
        <v>137156</v>
      </c>
      <c r="I305" s="144">
        <v>4574</v>
      </c>
      <c r="J305" s="144">
        <v>7981</v>
      </c>
      <c r="K305" s="144">
        <v>3048</v>
      </c>
      <c r="L305" s="144">
        <v>5893</v>
      </c>
      <c r="M305" s="144">
        <v>11275</v>
      </c>
      <c r="N305" s="144">
        <v>10225</v>
      </c>
      <c r="O305" s="144">
        <v>2030</v>
      </c>
      <c r="P305" s="143">
        <f>SUM(I305:O305)</f>
        <v>45026</v>
      </c>
      <c r="Q305" s="144">
        <v>3742</v>
      </c>
      <c r="R305" s="144">
        <v>3043</v>
      </c>
      <c r="S305" s="144">
        <v>3876</v>
      </c>
      <c r="T305" s="144">
        <v>5524</v>
      </c>
      <c r="U305" s="144">
        <v>1911</v>
      </c>
      <c r="V305" s="144">
        <v>5963</v>
      </c>
      <c r="W305" s="144">
        <v>7968</v>
      </c>
      <c r="X305" s="143">
        <f>SUM(Q305:W305)</f>
        <v>32027</v>
      </c>
      <c r="Y305" s="144">
        <v>6704</v>
      </c>
      <c r="Z305" s="144">
        <v>1240</v>
      </c>
      <c r="AA305" s="144">
        <v>4528</v>
      </c>
      <c r="AB305" s="144">
        <v>2184</v>
      </c>
      <c r="AC305" s="144">
        <v>5008</v>
      </c>
      <c r="AD305" s="144">
        <v>711</v>
      </c>
      <c r="AE305" s="144">
        <v>3448</v>
      </c>
      <c r="AF305" s="143">
        <f>SUM(Y305:AE305)</f>
        <v>23823</v>
      </c>
      <c r="AG305" s="144">
        <v>4116</v>
      </c>
      <c r="AH305" s="144">
        <v>13738</v>
      </c>
      <c r="AI305" s="144">
        <v>1916</v>
      </c>
      <c r="AJ305" s="144">
        <v>1890</v>
      </c>
      <c r="AK305" s="144">
        <v>6159</v>
      </c>
      <c r="AL305" s="144">
        <v>1592</v>
      </c>
      <c r="AM305" s="144">
        <v>859</v>
      </c>
      <c r="AN305" s="143">
        <f>SUM(AG305:AM305)</f>
        <v>30270</v>
      </c>
      <c r="AO305" s="144">
        <v>631</v>
      </c>
      <c r="AP305" s="144">
        <v>1672</v>
      </c>
      <c r="AQ305" s="144">
        <v>8257</v>
      </c>
      <c r="AR305" s="144">
        <v>3232</v>
      </c>
      <c r="AS305" s="144">
        <v>2734</v>
      </c>
      <c r="AT305" s="144">
        <v>18709</v>
      </c>
      <c r="AU305" s="144">
        <v>3546</v>
      </c>
      <c r="AV305" s="143">
        <f>SUM(AO305:AU305)</f>
        <v>38781</v>
      </c>
      <c r="AW305" s="144"/>
      <c r="AX305" s="144"/>
      <c r="AY305" s="144"/>
      <c r="AZ305" s="144"/>
      <c r="BA305" s="144"/>
      <c r="BB305" s="144"/>
      <c r="BC305" s="144"/>
      <c r="BD305" s="143">
        <f>SUM(AW305:BC305)</f>
        <v>0</v>
      </c>
    </row>
    <row r="306" spans="1:56" ht="12.75" hidden="1" customHeight="1" outlineLevel="1" x14ac:dyDescent="0.2">
      <c r="A306" s="292"/>
      <c r="B306" s="346" t="s">
        <v>79</v>
      </c>
      <c r="C306" s="8" t="s">
        <v>14</v>
      </c>
      <c r="D306" s="5"/>
      <c r="E306" s="5"/>
      <c r="F306" s="5"/>
      <c r="G306" s="15"/>
      <c r="H306" s="143">
        <f>IF(ISERROR(H305/H301),0,H305/H301)</f>
        <v>105.50461538461539</v>
      </c>
      <c r="I306" s="144">
        <v>66.289855072463766</v>
      </c>
      <c r="J306" s="144">
        <v>204.64102564102564</v>
      </c>
      <c r="K306" s="144">
        <v>60.96</v>
      </c>
      <c r="L306" s="144">
        <v>71.865853658536579</v>
      </c>
      <c r="M306" s="144">
        <v>79.964539007092199</v>
      </c>
      <c r="N306" s="144">
        <v>276.35135135135135</v>
      </c>
      <c r="O306" s="144">
        <v>48.333333333333336</v>
      </c>
      <c r="P306" s="143">
        <f>IF(ISERROR(P305/P301),0,P305/P301)</f>
        <v>97.882608695652181</v>
      </c>
      <c r="Q306" s="144">
        <v>60.354838709677416</v>
      </c>
      <c r="R306" s="144">
        <v>104.93103448275862</v>
      </c>
      <c r="S306" s="144">
        <v>90.139534883720927</v>
      </c>
      <c r="T306" s="144">
        <v>141.64102564102564</v>
      </c>
      <c r="U306" s="144">
        <v>43.43181818181818</v>
      </c>
      <c r="V306" s="144">
        <v>238.52</v>
      </c>
      <c r="W306" s="144">
        <v>132.80000000000001</v>
      </c>
      <c r="X306" s="143">
        <f>IF(ISERROR(X305/X301),0,X305/X301)</f>
        <v>106.04966887417218</v>
      </c>
      <c r="Y306" s="144">
        <v>108.12903225806451</v>
      </c>
      <c r="Z306" s="144">
        <v>23.846153846153847</v>
      </c>
      <c r="AA306" s="144">
        <v>100.62222222222222</v>
      </c>
      <c r="AB306" s="144">
        <v>47.478260869565219</v>
      </c>
      <c r="AC306" s="144">
        <v>119.23809523809524</v>
      </c>
      <c r="AD306" s="144">
        <v>22.21875</v>
      </c>
      <c r="AE306" s="144">
        <v>90.736842105263165</v>
      </c>
      <c r="AF306" s="143">
        <f>IF(ISERROR(AF305/AF301),0,AF305/AF301)</f>
        <v>75.151419558359621</v>
      </c>
      <c r="AG306" s="144">
        <v>111.24324324324324</v>
      </c>
      <c r="AH306" s="144">
        <v>254.40740740740742</v>
      </c>
      <c r="AI306" s="144">
        <v>50.421052631578945</v>
      </c>
      <c r="AJ306" s="144">
        <v>59.0625</v>
      </c>
      <c r="AK306" s="144">
        <v>111.98181818181818</v>
      </c>
      <c r="AL306" s="144">
        <v>48.242424242424242</v>
      </c>
      <c r="AM306" s="144">
        <v>28.633333333333333</v>
      </c>
      <c r="AN306" s="143">
        <f>IF(ISERROR(AN305/AN301),0,AN305/AN301)</f>
        <v>108.49462365591398</v>
      </c>
      <c r="AO306" s="144">
        <v>12.62</v>
      </c>
      <c r="AP306" s="144">
        <v>46.444444444444443</v>
      </c>
      <c r="AQ306" s="144">
        <v>187.65909090909091</v>
      </c>
      <c r="AR306" s="144">
        <v>111.44827586206897</v>
      </c>
      <c r="AS306" s="144">
        <v>40.805970149253731</v>
      </c>
      <c r="AT306" s="144">
        <v>311.81666666666666</v>
      </c>
      <c r="AU306" s="144">
        <v>95.837837837837839</v>
      </c>
      <c r="AV306" s="143">
        <f>IF(ISERROR(AV305/AV301),0,AV305/AV301)</f>
        <v>120.06501547987617</v>
      </c>
      <c r="AW306" s="144"/>
      <c r="AX306" s="144"/>
      <c r="AY306" s="144"/>
      <c r="AZ306" s="144"/>
      <c r="BA306" s="144"/>
      <c r="BB306" s="144"/>
      <c r="BC306" s="144"/>
      <c r="BD306" s="143">
        <f>IF(ISERROR(BD305/BD301),0,BD305/BD301)</f>
        <v>0</v>
      </c>
    </row>
    <row r="307" spans="1:56" ht="12.75" hidden="1" customHeight="1" outlineLevel="1" x14ac:dyDescent="0.2">
      <c r="A307" s="292" t="s">
        <v>381</v>
      </c>
      <c r="B307" s="346" t="s">
        <v>79</v>
      </c>
      <c r="C307" s="21" t="s">
        <v>141</v>
      </c>
      <c r="D307" s="5" t="s">
        <v>9</v>
      </c>
      <c r="E307" s="5"/>
      <c r="F307" s="5"/>
      <c r="G307" s="15"/>
      <c r="H307" s="143">
        <f>SUMIF($I$3:$BD$3,$H$3,$I307:$BD307)</f>
        <v>206</v>
      </c>
      <c r="I307" s="144">
        <v>31</v>
      </c>
      <c r="J307" s="144">
        <v>0</v>
      </c>
      <c r="K307" s="144">
        <v>0</v>
      </c>
      <c r="L307" s="144">
        <v>47</v>
      </c>
      <c r="M307" s="144">
        <v>125</v>
      </c>
      <c r="N307" s="144">
        <v>9</v>
      </c>
      <c r="O307" s="144">
        <v>0</v>
      </c>
      <c r="P307" s="143">
        <f>SUM(I307:O307)</f>
        <v>212</v>
      </c>
      <c r="Q307" s="144">
        <v>18</v>
      </c>
      <c r="R307" s="144">
        <v>0</v>
      </c>
      <c r="S307" s="144">
        <v>0</v>
      </c>
      <c r="T307" s="144">
        <v>0</v>
      </c>
      <c r="U307" s="144">
        <v>0</v>
      </c>
      <c r="V307" s="144">
        <v>0</v>
      </c>
      <c r="W307" s="144">
        <v>28</v>
      </c>
      <c r="X307" s="143">
        <f>SUM(Q307:W307)</f>
        <v>46</v>
      </c>
      <c r="Y307" s="144">
        <v>0</v>
      </c>
      <c r="Z307" s="144">
        <v>14</v>
      </c>
      <c r="AA307" s="144">
        <v>23</v>
      </c>
      <c r="AB307" s="144">
        <v>0</v>
      </c>
      <c r="AC307" s="144">
        <v>0</v>
      </c>
      <c r="AD307" s="144">
        <v>0</v>
      </c>
      <c r="AE307" s="144">
        <v>0</v>
      </c>
      <c r="AF307" s="143">
        <f>SUM(Y307:AE307)</f>
        <v>37</v>
      </c>
      <c r="AG307" s="144">
        <v>0</v>
      </c>
      <c r="AH307" s="144">
        <v>7</v>
      </c>
      <c r="AI307" s="144">
        <v>0</v>
      </c>
      <c r="AJ307" s="144">
        <v>0</v>
      </c>
      <c r="AK307" s="144">
        <v>10</v>
      </c>
      <c r="AL307" s="144">
        <v>0</v>
      </c>
      <c r="AM307" s="144">
        <v>0</v>
      </c>
      <c r="AN307" s="143">
        <f>SUM(AG307:AM307)</f>
        <v>17</v>
      </c>
      <c r="AO307" s="144">
        <v>0</v>
      </c>
      <c r="AP307" s="144">
        <v>0</v>
      </c>
      <c r="AQ307" s="144">
        <v>40</v>
      </c>
      <c r="AR307" s="144">
        <v>11</v>
      </c>
      <c r="AS307" s="144">
        <v>40</v>
      </c>
      <c r="AT307" s="144">
        <v>0</v>
      </c>
      <c r="AU307" s="144">
        <v>6</v>
      </c>
      <c r="AV307" s="143">
        <f>SUM(AO307:AU307)</f>
        <v>97</v>
      </c>
      <c r="AW307" s="144"/>
      <c r="AX307" s="144"/>
      <c r="AY307" s="144"/>
      <c r="AZ307" s="144"/>
      <c r="BA307" s="144"/>
      <c r="BB307" s="144"/>
      <c r="BC307" s="144"/>
      <c r="BD307" s="143">
        <f>SUM(AW307:BC307)</f>
        <v>0</v>
      </c>
    </row>
    <row r="308" spans="1:56" ht="12.75" hidden="1" customHeight="1" outlineLevel="1" x14ac:dyDescent="0.2">
      <c r="A308" s="268"/>
      <c r="B308" s="346" t="s">
        <v>79</v>
      </c>
      <c r="C308" s="21" t="s">
        <v>142</v>
      </c>
      <c r="D308" s="5" t="s">
        <v>9</v>
      </c>
      <c r="E308" s="5"/>
      <c r="F308" s="5"/>
      <c r="G308" s="15"/>
      <c r="H308" s="143">
        <f>SUMIF($I$3:$BD$3,$H$3,$I308:$BD308)</f>
        <v>193</v>
      </c>
      <c r="I308" s="144">
        <v>27</v>
      </c>
      <c r="J308" s="144">
        <v>0</v>
      </c>
      <c r="K308" s="144">
        <v>0</v>
      </c>
      <c r="L308" s="144">
        <v>46</v>
      </c>
      <c r="M308" s="144">
        <v>116</v>
      </c>
      <c r="N308" s="144">
        <v>8</v>
      </c>
      <c r="O308" s="144">
        <v>0</v>
      </c>
      <c r="P308" s="143">
        <f>SUM(I308:O308)</f>
        <v>197</v>
      </c>
      <c r="Q308" s="144">
        <v>17</v>
      </c>
      <c r="R308" s="144">
        <v>0</v>
      </c>
      <c r="S308" s="144">
        <v>0</v>
      </c>
      <c r="T308" s="144">
        <v>0</v>
      </c>
      <c r="U308" s="144">
        <v>0</v>
      </c>
      <c r="V308" s="144">
        <v>0</v>
      </c>
      <c r="W308" s="144">
        <v>27</v>
      </c>
      <c r="X308" s="143">
        <f>SUM(Q308:W308)</f>
        <v>44</v>
      </c>
      <c r="Y308" s="144">
        <v>0</v>
      </c>
      <c r="Z308" s="144">
        <v>13</v>
      </c>
      <c r="AA308" s="144">
        <v>20</v>
      </c>
      <c r="AB308" s="144">
        <v>0</v>
      </c>
      <c r="AC308" s="144">
        <v>0</v>
      </c>
      <c r="AD308" s="144">
        <v>0</v>
      </c>
      <c r="AE308" s="144">
        <v>0</v>
      </c>
      <c r="AF308" s="143">
        <f>SUM(Y308:AE308)</f>
        <v>33</v>
      </c>
      <c r="AG308" s="144">
        <v>0</v>
      </c>
      <c r="AH308" s="144">
        <v>6</v>
      </c>
      <c r="AI308" s="144">
        <v>0</v>
      </c>
      <c r="AJ308" s="144">
        <v>0</v>
      </c>
      <c r="AK308" s="144">
        <v>10</v>
      </c>
      <c r="AL308" s="144">
        <v>0</v>
      </c>
      <c r="AM308" s="144">
        <v>0</v>
      </c>
      <c r="AN308" s="143">
        <f>SUM(AG308:AM308)</f>
        <v>16</v>
      </c>
      <c r="AO308" s="144">
        <v>0</v>
      </c>
      <c r="AP308" s="144">
        <v>0</v>
      </c>
      <c r="AQ308" s="144">
        <v>37</v>
      </c>
      <c r="AR308" s="144">
        <v>10</v>
      </c>
      <c r="AS308" s="144">
        <v>40</v>
      </c>
      <c r="AT308" s="144">
        <v>0</v>
      </c>
      <c r="AU308" s="144">
        <v>5</v>
      </c>
      <c r="AV308" s="143">
        <f>SUM(AO308:AU308)</f>
        <v>92</v>
      </c>
      <c r="AW308" s="144"/>
      <c r="AX308" s="144"/>
      <c r="AY308" s="144"/>
      <c r="AZ308" s="144"/>
      <c r="BA308" s="144"/>
      <c r="BB308" s="144"/>
      <c r="BC308" s="144"/>
      <c r="BD308" s="143">
        <f>SUM(AW308:BC308)</f>
        <v>0</v>
      </c>
    </row>
    <row r="309" spans="1:56" ht="12.75" hidden="1" customHeight="1" outlineLevel="1" x14ac:dyDescent="0.2">
      <c r="A309" s="291" t="s">
        <v>382</v>
      </c>
      <c r="B309" s="346" t="s">
        <v>79</v>
      </c>
      <c r="C309" s="8"/>
      <c r="D309" s="5"/>
      <c r="E309" s="5"/>
      <c r="F309" s="5"/>
      <c r="G309" s="15"/>
      <c r="H309" s="143"/>
      <c r="I309" s="144"/>
      <c r="J309" s="144"/>
      <c r="K309" s="144"/>
      <c r="L309" s="144"/>
      <c r="M309" s="144"/>
      <c r="N309" s="144"/>
      <c r="O309" s="144"/>
      <c r="P309" s="143"/>
      <c r="Q309" s="144"/>
      <c r="R309" s="144"/>
      <c r="S309" s="144"/>
      <c r="T309" s="144"/>
      <c r="U309" s="144"/>
      <c r="V309" s="144"/>
      <c r="W309" s="144"/>
      <c r="X309" s="143"/>
      <c r="Y309" s="144"/>
      <c r="Z309" s="144"/>
      <c r="AA309" s="144"/>
      <c r="AB309" s="144"/>
      <c r="AC309" s="144"/>
      <c r="AD309" s="144"/>
      <c r="AE309" s="144"/>
      <c r="AF309" s="143"/>
      <c r="AG309" s="144"/>
      <c r="AH309" s="144"/>
      <c r="AI309" s="144"/>
      <c r="AJ309" s="144"/>
      <c r="AK309" s="144"/>
      <c r="AL309" s="144"/>
      <c r="AM309" s="144"/>
      <c r="AN309" s="143"/>
      <c r="AO309" s="144"/>
      <c r="AP309" s="144"/>
      <c r="AQ309" s="144"/>
      <c r="AR309" s="144"/>
      <c r="AS309" s="144"/>
      <c r="AT309" s="144"/>
      <c r="AU309" s="144"/>
      <c r="AV309" s="143"/>
      <c r="AW309" s="144"/>
      <c r="AX309" s="144"/>
      <c r="AY309" s="144"/>
      <c r="AZ309" s="144"/>
      <c r="BA309" s="144"/>
      <c r="BB309" s="144"/>
      <c r="BC309" s="144"/>
      <c r="BD309" s="143"/>
    </row>
    <row r="310" spans="1:56" ht="12.75" hidden="1" customHeight="1" outlineLevel="1" x14ac:dyDescent="0.2">
      <c r="A310" s="291" t="s">
        <v>383</v>
      </c>
      <c r="B310" s="346" t="s">
        <v>79</v>
      </c>
      <c r="C310" s="8"/>
      <c r="D310" s="5"/>
      <c r="E310" s="5"/>
      <c r="F310" s="5"/>
      <c r="G310" s="15"/>
      <c r="H310" s="143"/>
      <c r="I310" s="144"/>
      <c r="J310" s="144"/>
      <c r="K310" s="144"/>
      <c r="L310" s="144"/>
      <c r="M310" s="144"/>
      <c r="N310" s="144"/>
      <c r="O310" s="144"/>
      <c r="P310" s="143"/>
      <c r="Q310" s="144"/>
      <c r="R310" s="144"/>
      <c r="S310" s="144"/>
      <c r="T310" s="144"/>
      <c r="U310" s="144"/>
      <c r="V310" s="144"/>
      <c r="W310" s="144"/>
      <c r="X310" s="143"/>
      <c r="Y310" s="144"/>
      <c r="Z310" s="144"/>
      <c r="AA310" s="144"/>
      <c r="AB310" s="144"/>
      <c r="AC310" s="144"/>
      <c r="AD310" s="144"/>
      <c r="AE310" s="144"/>
      <c r="AF310" s="143"/>
      <c r="AG310" s="144"/>
      <c r="AH310" s="144"/>
      <c r="AI310" s="144"/>
      <c r="AJ310" s="144"/>
      <c r="AK310" s="144"/>
      <c r="AL310" s="144"/>
      <c r="AM310" s="144"/>
      <c r="AN310" s="143"/>
      <c r="AO310" s="144"/>
      <c r="AP310" s="144"/>
      <c r="AQ310" s="144"/>
      <c r="AR310" s="144"/>
      <c r="AS310" s="144"/>
      <c r="AT310" s="144"/>
      <c r="AU310" s="144"/>
      <c r="AV310" s="143"/>
      <c r="AW310" s="144"/>
      <c r="AX310" s="144"/>
      <c r="AY310" s="144"/>
      <c r="AZ310" s="144"/>
      <c r="BA310" s="144"/>
      <c r="BB310" s="144"/>
      <c r="BC310" s="144"/>
      <c r="BD310" s="143"/>
    </row>
    <row r="311" spans="1:56" ht="12.75" hidden="1" customHeight="1" outlineLevel="1" x14ac:dyDescent="0.2">
      <c r="A311" s="291" t="s">
        <v>384</v>
      </c>
      <c r="B311" s="346" t="s">
        <v>182</v>
      </c>
      <c r="C311" s="8" t="s">
        <v>2</v>
      </c>
      <c r="D311" s="5" t="s">
        <v>9</v>
      </c>
      <c r="E311" s="5"/>
      <c r="F311" s="5"/>
      <c r="G311" s="15"/>
      <c r="H311" s="143">
        <f>SUMIF($I$3:$BD$3,$H$3,$I311:$BD311)</f>
        <v>3497</v>
      </c>
      <c r="I311" s="144">
        <v>207</v>
      </c>
      <c r="J311" s="144">
        <v>209</v>
      </c>
      <c r="K311" s="144">
        <v>206</v>
      </c>
      <c r="L311" s="144">
        <v>222</v>
      </c>
      <c r="M311" s="144">
        <v>132</v>
      </c>
      <c r="N311" s="144">
        <v>116</v>
      </c>
      <c r="O311" s="144">
        <v>113</v>
      </c>
      <c r="P311" s="143">
        <f>SUM(I311:O311)</f>
        <v>1205</v>
      </c>
      <c r="Q311" s="144">
        <v>164</v>
      </c>
      <c r="R311" s="144">
        <v>98</v>
      </c>
      <c r="S311" s="144">
        <v>121</v>
      </c>
      <c r="T311" s="144">
        <v>144</v>
      </c>
      <c r="U311" s="144">
        <v>119</v>
      </c>
      <c r="V311" s="144">
        <v>107</v>
      </c>
      <c r="W311" s="144">
        <v>102</v>
      </c>
      <c r="X311" s="143">
        <f>SUM(Q311:W311)</f>
        <v>855</v>
      </c>
      <c r="Y311" s="144">
        <v>105</v>
      </c>
      <c r="Z311" s="144">
        <v>94</v>
      </c>
      <c r="AA311" s="144">
        <v>105</v>
      </c>
      <c r="AB311" s="144">
        <v>134</v>
      </c>
      <c r="AC311" s="144">
        <v>232</v>
      </c>
      <c r="AD311" s="144">
        <v>84</v>
      </c>
      <c r="AE311" s="144">
        <v>100</v>
      </c>
      <c r="AF311" s="143">
        <f>SUM(Y311:AE311)</f>
        <v>854</v>
      </c>
      <c r="AG311" s="144">
        <v>108</v>
      </c>
      <c r="AH311" s="144">
        <v>131</v>
      </c>
      <c r="AI311" s="144">
        <v>127</v>
      </c>
      <c r="AJ311" s="144">
        <v>134</v>
      </c>
      <c r="AK311" s="144">
        <v>96</v>
      </c>
      <c r="AL311" s="144">
        <v>71</v>
      </c>
      <c r="AM311" s="144">
        <v>75</v>
      </c>
      <c r="AN311" s="143">
        <f>SUM(AG311:AM311)</f>
        <v>742</v>
      </c>
      <c r="AO311" s="144">
        <v>79</v>
      </c>
      <c r="AP311" s="144">
        <v>112</v>
      </c>
      <c r="AQ311" s="144">
        <v>107</v>
      </c>
      <c r="AR311" s="144">
        <v>145</v>
      </c>
      <c r="AS311" s="144">
        <v>146</v>
      </c>
      <c r="AT311" s="144">
        <v>135</v>
      </c>
      <c r="AU311" s="144">
        <v>93</v>
      </c>
      <c r="AV311" s="143">
        <f>SUM(AO311:AU311)</f>
        <v>817</v>
      </c>
      <c r="AW311" s="144"/>
      <c r="AX311" s="144"/>
      <c r="AY311" s="144"/>
      <c r="AZ311" s="144"/>
      <c r="BA311" s="144"/>
      <c r="BB311" s="144"/>
      <c r="BC311" s="144"/>
      <c r="BD311" s="143">
        <f>SUM(AW311:BC311)</f>
        <v>0</v>
      </c>
    </row>
    <row r="312" spans="1:56" ht="12.75" hidden="1" customHeight="1" outlineLevel="1" x14ac:dyDescent="0.2">
      <c r="A312" s="292" t="s">
        <v>385</v>
      </c>
      <c r="B312" s="346" t="s">
        <v>182</v>
      </c>
      <c r="C312" s="8" t="s">
        <v>3</v>
      </c>
      <c r="D312" s="5" t="s">
        <v>9</v>
      </c>
      <c r="E312" s="5"/>
      <c r="F312" s="5"/>
      <c r="G312" s="15"/>
      <c r="H312" s="143">
        <f>SUMIF($I$3:$BD$3,$H$3,$I312:$BD312)</f>
        <v>3256</v>
      </c>
      <c r="I312" s="144">
        <v>196</v>
      </c>
      <c r="J312" s="144">
        <v>204</v>
      </c>
      <c r="K312" s="144">
        <v>196</v>
      </c>
      <c r="L312" s="144">
        <v>217</v>
      </c>
      <c r="M312" s="144">
        <v>124</v>
      </c>
      <c r="N312" s="144">
        <v>91</v>
      </c>
      <c r="O312" s="144">
        <v>107</v>
      </c>
      <c r="P312" s="143">
        <f>SUM(I312:O312)</f>
        <v>1135</v>
      </c>
      <c r="Q312" s="144">
        <v>160</v>
      </c>
      <c r="R312" s="144">
        <v>92</v>
      </c>
      <c r="S312" s="144">
        <v>115</v>
      </c>
      <c r="T312" s="144">
        <v>135</v>
      </c>
      <c r="U312" s="144">
        <v>113</v>
      </c>
      <c r="V312" s="144">
        <v>90</v>
      </c>
      <c r="W312" s="144">
        <v>87</v>
      </c>
      <c r="X312" s="143">
        <f>SUM(Q312:W312)</f>
        <v>792</v>
      </c>
      <c r="Y312" s="144">
        <v>104</v>
      </c>
      <c r="Z312" s="144">
        <v>93</v>
      </c>
      <c r="AA312" s="144">
        <v>101</v>
      </c>
      <c r="AB312" s="144">
        <v>130</v>
      </c>
      <c r="AC312" s="144">
        <v>209</v>
      </c>
      <c r="AD312" s="144">
        <v>82</v>
      </c>
      <c r="AE312" s="144">
        <v>86</v>
      </c>
      <c r="AF312" s="143">
        <f>SUM(Y312:AE312)</f>
        <v>805</v>
      </c>
      <c r="AG312" s="144">
        <v>102</v>
      </c>
      <c r="AH312" s="144">
        <v>120</v>
      </c>
      <c r="AI312" s="144">
        <v>123</v>
      </c>
      <c r="AJ312" s="144">
        <v>118</v>
      </c>
      <c r="AK312" s="144">
        <v>95</v>
      </c>
      <c r="AL312" s="144">
        <v>67</v>
      </c>
      <c r="AM312" s="144">
        <v>75</v>
      </c>
      <c r="AN312" s="143">
        <f>SUM(AG312:AM312)</f>
        <v>700</v>
      </c>
      <c r="AO312" s="144">
        <v>77</v>
      </c>
      <c r="AP312" s="144">
        <v>104</v>
      </c>
      <c r="AQ312" s="144">
        <v>101</v>
      </c>
      <c r="AR312" s="144">
        <v>134</v>
      </c>
      <c r="AS312" s="144">
        <v>130</v>
      </c>
      <c r="AT312" s="144">
        <v>128</v>
      </c>
      <c r="AU312" s="144">
        <v>87</v>
      </c>
      <c r="AV312" s="143">
        <f>SUM(AO312:AU312)</f>
        <v>761</v>
      </c>
      <c r="AW312" s="144"/>
      <c r="AX312" s="144"/>
      <c r="AY312" s="144"/>
      <c r="AZ312" s="144"/>
      <c r="BA312" s="144"/>
      <c r="BB312" s="144"/>
      <c r="BC312" s="144"/>
      <c r="BD312" s="143">
        <f>SUM(AW312:BC312)</f>
        <v>0</v>
      </c>
    </row>
    <row r="313" spans="1:56" ht="12.75" hidden="1" customHeight="1" outlineLevel="1" x14ac:dyDescent="0.2">
      <c r="A313" s="292" t="s">
        <v>386</v>
      </c>
      <c r="B313" s="346" t="s">
        <v>182</v>
      </c>
      <c r="C313" s="8" t="s">
        <v>33</v>
      </c>
      <c r="D313" s="5" t="s">
        <v>9</v>
      </c>
      <c r="E313" s="5"/>
      <c r="F313" s="5"/>
      <c r="G313" s="15"/>
      <c r="H313" s="143">
        <f>SUMIF($I$3:$BD$3,$H$3,$I313:$BD313)</f>
        <v>2160</v>
      </c>
      <c r="I313" s="144">
        <v>122</v>
      </c>
      <c r="J313" s="144">
        <v>140</v>
      </c>
      <c r="K313" s="144">
        <v>124</v>
      </c>
      <c r="L313" s="144">
        <v>142</v>
      </c>
      <c r="M313" s="144">
        <v>94</v>
      </c>
      <c r="N313" s="144">
        <v>29</v>
      </c>
      <c r="O313" s="144">
        <v>66</v>
      </c>
      <c r="P313" s="143">
        <f>SUM(I313:O313)</f>
        <v>717</v>
      </c>
      <c r="Q313" s="144">
        <v>109</v>
      </c>
      <c r="R313" s="144">
        <v>50</v>
      </c>
      <c r="S313" s="144">
        <v>59</v>
      </c>
      <c r="T313" s="144">
        <v>84</v>
      </c>
      <c r="U313" s="144">
        <v>93</v>
      </c>
      <c r="V313" s="144">
        <v>40</v>
      </c>
      <c r="W313" s="144">
        <v>47</v>
      </c>
      <c r="X313" s="143">
        <f>SUM(Q313:W313)</f>
        <v>482</v>
      </c>
      <c r="Y313" s="144">
        <v>82</v>
      </c>
      <c r="Z313" s="144">
        <v>77</v>
      </c>
      <c r="AA313" s="144">
        <v>76</v>
      </c>
      <c r="AB313" s="144">
        <v>64</v>
      </c>
      <c r="AC313" s="144">
        <v>133</v>
      </c>
      <c r="AD313" s="144">
        <v>75</v>
      </c>
      <c r="AE313" s="144">
        <v>43</v>
      </c>
      <c r="AF313" s="143">
        <f>SUM(Y313:AE313)</f>
        <v>550</v>
      </c>
      <c r="AG313" s="144">
        <v>70</v>
      </c>
      <c r="AH313" s="144">
        <v>71</v>
      </c>
      <c r="AI313" s="144">
        <v>85</v>
      </c>
      <c r="AJ313" s="144">
        <v>68</v>
      </c>
      <c r="AK313" s="144">
        <v>86</v>
      </c>
      <c r="AL313" s="144">
        <v>51</v>
      </c>
      <c r="AM313" s="144">
        <v>68</v>
      </c>
      <c r="AN313" s="143">
        <f>SUM(AG313:AM313)</f>
        <v>499</v>
      </c>
      <c r="AO313" s="144">
        <v>70</v>
      </c>
      <c r="AP313" s="144">
        <v>73</v>
      </c>
      <c r="AQ313" s="144">
        <v>37</v>
      </c>
      <c r="AR313" s="144">
        <v>91</v>
      </c>
      <c r="AS313" s="144">
        <v>89</v>
      </c>
      <c r="AT313" s="144">
        <v>98</v>
      </c>
      <c r="AU313" s="144">
        <v>76</v>
      </c>
      <c r="AV313" s="143">
        <f>SUM(AO313:AU313)</f>
        <v>534</v>
      </c>
      <c r="AW313" s="144"/>
      <c r="AX313" s="144"/>
      <c r="AY313" s="144"/>
      <c r="AZ313" s="144"/>
      <c r="BA313" s="144"/>
      <c r="BB313" s="144"/>
      <c r="BC313" s="144"/>
      <c r="BD313" s="143">
        <f>SUM(AW313:BC313)</f>
        <v>0</v>
      </c>
    </row>
    <row r="314" spans="1:56" s="48" customFormat="1" ht="12.75" hidden="1" customHeight="1" outlineLevel="1" x14ac:dyDescent="0.2">
      <c r="A314" s="293"/>
      <c r="B314" s="346" t="s">
        <v>182</v>
      </c>
      <c r="C314" s="42" t="s">
        <v>13</v>
      </c>
      <c r="D314" s="43" t="s">
        <v>4</v>
      </c>
      <c r="E314" s="43"/>
      <c r="F314" s="43"/>
      <c r="G314" s="44"/>
      <c r="H314" s="145">
        <f>IF(ISERROR(H313/H311),0,H313/H311)</f>
        <v>0.61767229053474404</v>
      </c>
      <c r="I314" s="146">
        <v>0.58937198067632846</v>
      </c>
      <c r="J314" s="146">
        <v>0.66985645933014359</v>
      </c>
      <c r="K314" s="146">
        <v>0.60194174757281549</v>
      </c>
      <c r="L314" s="146">
        <v>0.63963963963963966</v>
      </c>
      <c r="M314" s="146">
        <v>0.71212121212121215</v>
      </c>
      <c r="N314" s="146">
        <v>0.25</v>
      </c>
      <c r="O314" s="146">
        <v>0.58407079646017701</v>
      </c>
      <c r="P314" s="145">
        <f>IF(ISERROR(P313/P311),0,P313/P311)</f>
        <v>0.5950207468879668</v>
      </c>
      <c r="Q314" s="146">
        <v>0.66463414634146345</v>
      </c>
      <c r="R314" s="146">
        <v>0.51020408163265307</v>
      </c>
      <c r="S314" s="146">
        <v>0.48760330578512395</v>
      </c>
      <c r="T314" s="146">
        <v>0.58333333333333337</v>
      </c>
      <c r="U314" s="146">
        <v>0.78151260504201681</v>
      </c>
      <c r="V314" s="146">
        <v>0.37383177570093457</v>
      </c>
      <c r="W314" s="146">
        <v>0.46078431372549017</v>
      </c>
      <c r="X314" s="145">
        <f>IF(ISERROR(X313/X311),0,X313/X311)</f>
        <v>0.56374269005847955</v>
      </c>
      <c r="Y314" s="146">
        <v>0.78095238095238095</v>
      </c>
      <c r="Z314" s="146">
        <v>0.81914893617021278</v>
      </c>
      <c r="AA314" s="146">
        <v>0.72380952380952379</v>
      </c>
      <c r="AB314" s="146">
        <v>0.47761194029850745</v>
      </c>
      <c r="AC314" s="146">
        <v>0.57327586206896552</v>
      </c>
      <c r="AD314" s="146">
        <v>0.8928571428571429</v>
      </c>
      <c r="AE314" s="146">
        <v>0.43</v>
      </c>
      <c r="AF314" s="145">
        <f>IF(ISERROR(AF313/AF311),0,AF313/AF311)</f>
        <v>0.64402810304449654</v>
      </c>
      <c r="AG314" s="146">
        <v>0.64814814814814814</v>
      </c>
      <c r="AH314" s="146">
        <v>0.5419847328244275</v>
      </c>
      <c r="AI314" s="146">
        <v>0.6692913385826772</v>
      </c>
      <c r="AJ314" s="146">
        <v>0.5074626865671642</v>
      </c>
      <c r="AK314" s="146">
        <v>0.89583333333333337</v>
      </c>
      <c r="AL314" s="146">
        <v>0.71830985915492962</v>
      </c>
      <c r="AM314" s="146">
        <v>0.90666666666666662</v>
      </c>
      <c r="AN314" s="145">
        <f>IF(ISERROR(AN313/AN311),0,AN313/AN311)</f>
        <v>0.6725067385444744</v>
      </c>
      <c r="AO314" s="146">
        <v>0.88607594936708856</v>
      </c>
      <c r="AP314" s="146">
        <v>0.6517857142857143</v>
      </c>
      <c r="AQ314" s="146">
        <v>0.34579439252336447</v>
      </c>
      <c r="AR314" s="146">
        <v>0.62758620689655176</v>
      </c>
      <c r="AS314" s="146">
        <v>0.6095890410958904</v>
      </c>
      <c r="AT314" s="146">
        <v>0.72592592592592597</v>
      </c>
      <c r="AU314" s="146">
        <v>0.81720430107526887</v>
      </c>
      <c r="AV314" s="145">
        <f>IF(ISERROR(AV313/AV311),0,AV313/AV311)</f>
        <v>0.65361077111383103</v>
      </c>
      <c r="AW314" s="146"/>
      <c r="AX314" s="146"/>
      <c r="AY314" s="146"/>
      <c r="AZ314" s="146"/>
      <c r="BA314" s="146"/>
      <c r="BB314" s="146"/>
      <c r="BC314" s="146"/>
      <c r="BD314" s="145">
        <f>IF(ISERROR(BD313/BD311),0,BD313/BD311)</f>
        <v>0</v>
      </c>
    </row>
    <row r="315" spans="1:56" s="49" customFormat="1" ht="12.75" hidden="1" customHeight="1" outlineLevel="1" x14ac:dyDescent="0.2">
      <c r="A315" s="293"/>
      <c r="B315" s="346" t="s">
        <v>182</v>
      </c>
      <c r="C315" s="42" t="s">
        <v>5</v>
      </c>
      <c r="D315" s="43" t="s">
        <v>4</v>
      </c>
      <c r="E315" s="43"/>
      <c r="F315" s="43"/>
      <c r="G315" s="44"/>
      <c r="H315" s="145">
        <f>IF(ISERROR((H311-H312)/H311),0,(H311-H312)/H311)</f>
        <v>6.8916213897626533E-2</v>
      </c>
      <c r="I315" s="146">
        <v>5.3140096618357488E-2</v>
      </c>
      <c r="J315" s="146">
        <v>2.3923444976076555E-2</v>
      </c>
      <c r="K315" s="146">
        <v>4.8543689320388349E-2</v>
      </c>
      <c r="L315" s="146">
        <v>2.2522522522522521E-2</v>
      </c>
      <c r="M315" s="146">
        <v>6.0606060606060608E-2</v>
      </c>
      <c r="N315" s="146">
        <v>0.21551724137931033</v>
      </c>
      <c r="O315" s="146">
        <v>5.3097345132743362E-2</v>
      </c>
      <c r="P315" s="145">
        <f>IF(ISERROR((P311-P312)/P311),0,(P311-P312)/P311)</f>
        <v>5.8091286307053944E-2</v>
      </c>
      <c r="Q315" s="146">
        <v>2.4390243902439025E-2</v>
      </c>
      <c r="R315" s="146">
        <v>6.1224489795918366E-2</v>
      </c>
      <c r="S315" s="146">
        <v>4.9586776859504134E-2</v>
      </c>
      <c r="T315" s="146">
        <v>6.25E-2</v>
      </c>
      <c r="U315" s="146">
        <v>5.0420168067226892E-2</v>
      </c>
      <c r="V315" s="146">
        <v>0.15887850467289719</v>
      </c>
      <c r="W315" s="146">
        <v>0.14705882352941177</v>
      </c>
      <c r="X315" s="145">
        <f>IF(ISERROR((X311-X312)/X311),0,(X311-X312)/X311)</f>
        <v>7.3684210526315783E-2</v>
      </c>
      <c r="Y315" s="146">
        <v>9.5238095238095247E-3</v>
      </c>
      <c r="Z315" s="146">
        <v>1.0638297872340425E-2</v>
      </c>
      <c r="AA315" s="146">
        <v>3.8095238095238099E-2</v>
      </c>
      <c r="AB315" s="146">
        <v>2.9850746268656716E-2</v>
      </c>
      <c r="AC315" s="146">
        <v>9.9137931034482762E-2</v>
      </c>
      <c r="AD315" s="146">
        <v>2.3809523809523808E-2</v>
      </c>
      <c r="AE315" s="146">
        <v>0.14000000000000001</v>
      </c>
      <c r="AF315" s="145">
        <f>IF(ISERROR((AF311-AF312)/AF311),0,(AF311-AF312)/AF311)</f>
        <v>5.737704918032787E-2</v>
      </c>
      <c r="AG315" s="146">
        <v>5.5555555555555552E-2</v>
      </c>
      <c r="AH315" s="146">
        <v>8.3969465648854963E-2</v>
      </c>
      <c r="AI315" s="146">
        <v>3.1496062992125984E-2</v>
      </c>
      <c r="AJ315" s="146">
        <v>0.11940298507462686</v>
      </c>
      <c r="AK315" s="146">
        <v>1.0416666666666666E-2</v>
      </c>
      <c r="AL315" s="146">
        <v>5.6338028169014086E-2</v>
      </c>
      <c r="AM315" s="146">
        <v>0</v>
      </c>
      <c r="AN315" s="145">
        <f>IF(ISERROR((AN311-AN312)/AN311),0,(AN311-AN312)/AN311)</f>
        <v>5.6603773584905662E-2</v>
      </c>
      <c r="AO315" s="146">
        <v>2.5316455696202531E-2</v>
      </c>
      <c r="AP315" s="146">
        <v>7.1428571428571425E-2</v>
      </c>
      <c r="AQ315" s="146">
        <v>5.6074766355140186E-2</v>
      </c>
      <c r="AR315" s="146">
        <v>7.586206896551724E-2</v>
      </c>
      <c r="AS315" s="146">
        <v>0.1095890410958904</v>
      </c>
      <c r="AT315" s="146">
        <v>5.185185185185185E-2</v>
      </c>
      <c r="AU315" s="146">
        <v>6.4516129032258063E-2</v>
      </c>
      <c r="AV315" s="145">
        <f>IF(ISERROR((AV311-AV312)/AV311),0,(AV311-AV312)/AV311)</f>
        <v>6.8543451652386775E-2</v>
      </c>
      <c r="AW315" s="146"/>
      <c r="AX315" s="146"/>
      <c r="AY315" s="146"/>
      <c r="AZ315" s="146"/>
      <c r="BA315" s="146"/>
      <c r="BB315" s="146"/>
      <c r="BC315" s="146"/>
      <c r="BD315" s="145">
        <f>IF(ISERROR((BD311-BD312)/BD311),0,(BD311-BD312)/BD311)</f>
        <v>0</v>
      </c>
    </row>
    <row r="316" spans="1:56" ht="12.75" hidden="1" customHeight="1" outlineLevel="2" x14ac:dyDescent="0.2">
      <c r="A316" s="292" t="s">
        <v>387</v>
      </c>
      <c r="B316" s="346" t="s">
        <v>182</v>
      </c>
      <c r="C316" s="8" t="s">
        <v>46</v>
      </c>
      <c r="D316" s="5"/>
      <c r="E316" s="5"/>
      <c r="F316" s="5"/>
      <c r="G316" s="15"/>
      <c r="H316" s="143">
        <f>SUMIF($I$3:$BD$3,$H$3,$I316:$BD316)</f>
        <v>319437</v>
      </c>
      <c r="I316" s="144">
        <v>11298</v>
      </c>
      <c r="J316" s="144">
        <v>12834</v>
      </c>
      <c r="K316" s="144">
        <v>23213</v>
      </c>
      <c r="L316" s="144">
        <v>16154</v>
      </c>
      <c r="M316" s="144">
        <v>5324</v>
      </c>
      <c r="N316" s="144">
        <v>28777</v>
      </c>
      <c r="O316" s="144">
        <v>13897</v>
      </c>
      <c r="P316" s="143">
        <f>SUM(I316:O316)</f>
        <v>111497</v>
      </c>
      <c r="Q316" s="144">
        <v>11848</v>
      </c>
      <c r="R316" s="144">
        <v>10964</v>
      </c>
      <c r="S316" s="144">
        <v>12181</v>
      </c>
      <c r="T316" s="144">
        <v>11537</v>
      </c>
      <c r="U316" s="144">
        <v>5152</v>
      </c>
      <c r="V316" s="144">
        <v>21129</v>
      </c>
      <c r="W316" s="144">
        <v>11319</v>
      </c>
      <c r="X316" s="143">
        <f>SUM(Q316:W316)</f>
        <v>84130</v>
      </c>
      <c r="Y316" s="144">
        <v>5275</v>
      </c>
      <c r="Z316" s="144">
        <v>3255</v>
      </c>
      <c r="AA316" s="144">
        <v>10142</v>
      </c>
      <c r="AB316" s="144">
        <v>12125</v>
      </c>
      <c r="AC316" s="144">
        <v>26787</v>
      </c>
      <c r="AD316" s="144">
        <v>1173</v>
      </c>
      <c r="AE316" s="144">
        <v>11364</v>
      </c>
      <c r="AF316" s="143">
        <f>SUM(Y316:AE316)</f>
        <v>70121</v>
      </c>
      <c r="AG316" s="144">
        <v>7774</v>
      </c>
      <c r="AH316" s="144">
        <v>16544</v>
      </c>
      <c r="AI316" s="144">
        <v>9705</v>
      </c>
      <c r="AJ316" s="144">
        <v>13619</v>
      </c>
      <c r="AK316" s="144">
        <v>1468</v>
      </c>
      <c r="AL316" s="144">
        <v>3512</v>
      </c>
      <c r="AM316" s="144">
        <v>2092</v>
      </c>
      <c r="AN316" s="143">
        <f>SUM(AG316:AM316)</f>
        <v>54714</v>
      </c>
      <c r="AO316" s="144">
        <v>1982</v>
      </c>
      <c r="AP316" s="144">
        <v>8028</v>
      </c>
      <c r="AQ316" s="144">
        <v>22322</v>
      </c>
      <c r="AR316" s="144">
        <v>13641</v>
      </c>
      <c r="AS316" s="144">
        <v>11688</v>
      </c>
      <c r="AT316" s="144">
        <v>5489</v>
      </c>
      <c r="AU316" s="144">
        <v>4648</v>
      </c>
      <c r="AV316" s="143">
        <f>SUM(AO316:AU316)</f>
        <v>67798</v>
      </c>
      <c r="AW316" s="144"/>
      <c r="AX316" s="144"/>
      <c r="AY316" s="144"/>
      <c r="AZ316" s="144"/>
      <c r="BA316" s="144"/>
      <c r="BB316" s="144"/>
      <c r="BC316" s="144"/>
      <c r="BD316" s="143">
        <f>SUM(AW316:BC316)</f>
        <v>0</v>
      </c>
    </row>
    <row r="317" spans="1:56" ht="12.75" hidden="1" customHeight="1" outlineLevel="1" x14ac:dyDescent="0.2">
      <c r="A317" s="292"/>
      <c r="B317" s="346" t="s">
        <v>182</v>
      </c>
      <c r="C317" s="8" t="s">
        <v>14</v>
      </c>
      <c r="D317" s="5"/>
      <c r="E317" s="5"/>
      <c r="F317" s="5"/>
      <c r="G317" s="15"/>
      <c r="H317" s="143">
        <f>IF(ISERROR(H316/H312),0,H316/H312)</f>
        <v>98.107186732186733</v>
      </c>
      <c r="I317" s="144">
        <v>57.642857142857146</v>
      </c>
      <c r="J317" s="144">
        <v>62.911764705882355</v>
      </c>
      <c r="K317" s="144">
        <v>118.43367346938776</v>
      </c>
      <c r="L317" s="144">
        <v>74.442396313364057</v>
      </c>
      <c r="M317" s="144">
        <v>42.935483870967744</v>
      </c>
      <c r="N317" s="144">
        <v>316.23076923076923</v>
      </c>
      <c r="O317" s="144">
        <v>129.87850467289721</v>
      </c>
      <c r="P317" s="143">
        <f>IF(ISERROR(P316/P312),0,P316/P312)</f>
        <v>98.2352422907489</v>
      </c>
      <c r="Q317" s="144">
        <v>74.05</v>
      </c>
      <c r="R317" s="144">
        <v>119.17391304347827</v>
      </c>
      <c r="S317" s="144">
        <v>105.92173913043479</v>
      </c>
      <c r="T317" s="144">
        <v>85.459259259259255</v>
      </c>
      <c r="U317" s="144">
        <v>45.592920353982301</v>
      </c>
      <c r="V317" s="144">
        <v>234.76666666666668</v>
      </c>
      <c r="W317" s="144">
        <v>130.10344827586206</v>
      </c>
      <c r="X317" s="143">
        <f>IF(ISERROR(X316/X312),0,X316/X312)</f>
        <v>106.22474747474747</v>
      </c>
      <c r="Y317" s="144">
        <v>50.721153846153847</v>
      </c>
      <c r="Z317" s="144">
        <v>35</v>
      </c>
      <c r="AA317" s="144">
        <v>100.41584158415841</v>
      </c>
      <c r="AB317" s="144">
        <v>93.269230769230774</v>
      </c>
      <c r="AC317" s="144">
        <v>128.16746411483254</v>
      </c>
      <c r="AD317" s="144">
        <v>14.304878048780488</v>
      </c>
      <c r="AE317" s="144">
        <v>132.13953488372093</v>
      </c>
      <c r="AF317" s="143">
        <f>IF(ISERROR(AF316/AF312),0,AF316/AF312)</f>
        <v>87.106832298136652</v>
      </c>
      <c r="AG317" s="144">
        <v>76.215686274509807</v>
      </c>
      <c r="AH317" s="144">
        <v>137.86666666666667</v>
      </c>
      <c r="AI317" s="144">
        <v>78.902439024390247</v>
      </c>
      <c r="AJ317" s="144">
        <v>115.41525423728814</v>
      </c>
      <c r="AK317" s="144">
        <v>15.452631578947368</v>
      </c>
      <c r="AL317" s="144">
        <v>52.417910447761194</v>
      </c>
      <c r="AM317" s="144">
        <v>27.893333333333334</v>
      </c>
      <c r="AN317" s="143">
        <f>IF(ISERROR(AN316/AN312),0,AN316/AN312)</f>
        <v>78.162857142857149</v>
      </c>
      <c r="AO317" s="144">
        <v>25.740259740259742</v>
      </c>
      <c r="AP317" s="144">
        <v>77.192307692307693</v>
      </c>
      <c r="AQ317" s="144">
        <v>221.009900990099</v>
      </c>
      <c r="AR317" s="144">
        <v>101.79850746268657</v>
      </c>
      <c r="AS317" s="144">
        <v>89.907692307692301</v>
      </c>
      <c r="AT317" s="144">
        <v>42.8828125</v>
      </c>
      <c r="AU317" s="144">
        <v>53.425287356321839</v>
      </c>
      <c r="AV317" s="143">
        <f>IF(ISERROR(AV316/AV312),0,AV316/AV312)</f>
        <v>89.090670170827863</v>
      </c>
      <c r="AW317" s="144"/>
      <c r="AX317" s="144"/>
      <c r="AY317" s="144"/>
      <c r="AZ317" s="144"/>
      <c r="BA317" s="144"/>
      <c r="BB317" s="144"/>
      <c r="BC317" s="144"/>
      <c r="BD317" s="143">
        <f>IF(ISERROR(BD316/BD312),0,BD316/BD312)</f>
        <v>0</v>
      </c>
    </row>
    <row r="318" spans="1:56" ht="12.75" hidden="1" customHeight="1" outlineLevel="1" x14ac:dyDescent="0.2">
      <c r="A318" s="292" t="s">
        <v>388</v>
      </c>
      <c r="B318" s="346" t="s">
        <v>182</v>
      </c>
      <c r="C318" s="21" t="s">
        <v>141</v>
      </c>
      <c r="D318" s="5" t="s">
        <v>9</v>
      </c>
      <c r="E318" s="5"/>
      <c r="F318" s="5"/>
      <c r="G318" s="15"/>
      <c r="H318" s="143">
        <f>SUMIF($I$3:$BD$3,$H$3,$I318:$BD318)</f>
        <v>991</v>
      </c>
      <c r="I318" s="144">
        <v>118</v>
      </c>
      <c r="J318" s="144">
        <v>118</v>
      </c>
      <c r="K318" s="144">
        <v>91</v>
      </c>
      <c r="L318" s="144">
        <v>45</v>
      </c>
      <c r="M318" s="144">
        <v>55</v>
      </c>
      <c r="N318" s="144">
        <v>63</v>
      </c>
      <c r="O318" s="144">
        <v>6</v>
      </c>
      <c r="P318" s="143">
        <f>SUM(I318:O318)</f>
        <v>496</v>
      </c>
      <c r="Q318" s="144">
        <v>49</v>
      </c>
      <c r="R318" s="144">
        <v>7</v>
      </c>
      <c r="S318" s="144">
        <v>36</v>
      </c>
      <c r="T318" s="144">
        <v>88</v>
      </c>
      <c r="U318" s="144">
        <v>0</v>
      </c>
      <c r="V318" s="144">
        <v>31</v>
      </c>
      <c r="W318" s="144">
        <v>13</v>
      </c>
      <c r="X318" s="143">
        <f>SUM(Q318:W318)</f>
        <v>224</v>
      </c>
      <c r="Y318" s="144">
        <v>21</v>
      </c>
      <c r="Z318" s="144">
        <v>0</v>
      </c>
      <c r="AA318" s="144">
        <v>12</v>
      </c>
      <c r="AB318" s="144">
        <v>64</v>
      </c>
      <c r="AC318" s="144">
        <v>117</v>
      </c>
      <c r="AD318" s="144">
        <v>0</v>
      </c>
      <c r="AE318" s="144">
        <v>7</v>
      </c>
      <c r="AF318" s="143">
        <f>SUM(Y318:AE318)</f>
        <v>221</v>
      </c>
      <c r="AG318" s="144">
        <v>58</v>
      </c>
      <c r="AH318" s="144">
        <v>34</v>
      </c>
      <c r="AI318" s="144">
        <v>63</v>
      </c>
      <c r="AJ318" s="144">
        <v>87</v>
      </c>
      <c r="AK318" s="144">
        <v>0</v>
      </c>
      <c r="AL318" s="144">
        <v>0</v>
      </c>
      <c r="AM318" s="144">
        <v>0</v>
      </c>
      <c r="AN318" s="143">
        <f>SUM(AG318:AM318)</f>
        <v>242</v>
      </c>
      <c r="AO318" s="144">
        <v>0</v>
      </c>
      <c r="AP318" s="144">
        <v>22</v>
      </c>
      <c r="AQ318" s="144">
        <v>8</v>
      </c>
      <c r="AR318" s="144">
        <v>48</v>
      </c>
      <c r="AS318" s="144">
        <v>62</v>
      </c>
      <c r="AT318" s="144">
        <v>59</v>
      </c>
      <c r="AU318" s="144">
        <v>36</v>
      </c>
      <c r="AV318" s="143">
        <f>SUM(AO318:AU318)</f>
        <v>235</v>
      </c>
      <c r="AW318" s="144"/>
      <c r="AX318" s="144"/>
      <c r="AY318" s="144"/>
      <c r="AZ318" s="144"/>
      <c r="BA318" s="144"/>
      <c r="BB318" s="144"/>
      <c r="BC318" s="144"/>
      <c r="BD318" s="143">
        <f>SUM(AW318:BC318)</f>
        <v>0</v>
      </c>
    </row>
    <row r="319" spans="1:56" ht="12.75" hidden="1" customHeight="1" outlineLevel="1" x14ac:dyDescent="0.2">
      <c r="A319" s="268"/>
      <c r="B319" s="346" t="s">
        <v>182</v>
      </c>
      <c r="C319" s="21" t="s">
        <v>142</v>
      </c>
      <c r="D319" s="5" t="s">
        <v>9</v>
      </c>
      <c r="E319" s="5"/>
      <c r="F319" s="5"/>
      <c r="G319" s="15"/>
      <c r="H319" s="143">
        <f>SUMIF($I$3:$BD$3,$H$3,$I319:$BD319)</f>
        <v>892</v>
      </c>
      <c r="I319" s="144">
        <v>111</v>
      </c>
      <c r="J319" s="144">
        <v>114</v>
      </c>
      <c r="K319" s="144">
        <v>82</v>
      </c>
      <c r="L319" s="144">
        <v>44</v>
      </c>
      <c r="M319" s="144">
        <v>49</v>
      </c>
      <c r="N319" s="144">
        <v>44</v>
      </c>
      <c r="O319" s="144">
        <v>6</v>
      </c>
      <c r="P319" s="143">
        <f>SUM(I319:O319)</f>
        <v>450</v>
      </c>
      <c r="Q319" s="144">
        <v>48</v>
      </c>
      <c r="R319" s="144">
        <v>6</v>
      </c>
      <c r="S319" s="144">
        <v>32</v>
      </c>
      <c r="T319" s="144">
        <v>86</v>
      </c>
      <c r="U319" s="144">
        <v>0</v>
      </c>
      <c r="V319" s="144">
        <v>25</v>
      </c>
      <c r="W319" s="144">
        <v>11</v>
      </c>
      <c r="X319" s="143">
        <f>SUM(Q319:W319)</f>
        <v>208</v>
      </c>
      <c r="Y319" s="144">
        <v>20</v>
      </c>
      <c r="Z319" s="144">
        <v>0</v>
      </c>
      <c r="AA319" s="144">
        <v>11</v>
      </c>
      <c r="AB319" s="144">
        <v>62</v>
      </c>
      <c r="AC319" s="144">
        <v>107</v>
      </c>
      <c r="AD319" s="144">
        <v>0</v>
      </c>
      <c r="AE319" s="144">
        <v>6</v>
      </c>
      <c r="AF319" s="143">
        <f>SUM(Y319:AE319)</f>
        <v>206</v>
      </c>
      <c r="AG319" s="144">
        <v>56</v>
      </c>
      <c r="AH319" s="144">
        <v>33</v>
      </c>
      <c r="AI319" s="144">
        <v>60</v>
      </c>
      <c r="AJ319" s="144">
        <v>73</v>
      </c>
      <c r="AK319" s="144">
        <v>0</v>
      </c>
      <c r="AL319" s="144">
        <v>0</v>
      </c>
      <c r="AM319" s="144">
        <v>0</v>
      </c>
      <c r="AN319" s="143">
        <f>SUM(AG319:AM319)</f>
        <v>222</v>
      </c>
      <c r="AO319" s="144">
        <v>0</v>
      </c>
      <c r="AP319" s="144">
        <v>17</v>
      </c>
      <c r="AQ319" s="144">
        <v>8</v>
      </c>
      <c r="AR319" s="144">
        <v>44</v>
      </c>
      <c r="AS319" s="144">
        <v>48</v>
      </c>
      <c r="AT319" s="144">
        <v>55</v>
      </c>
      <c r="AU319" s="144">
        <v>34</v>
      </c>
      <c r="AV319" s="143">
        <f>SUM(AO319:AU319)</f>
        <v>206</v>
      </c>
      <c r="AW319" s="144"/>
      <c r="AX319" s="144"/>
      <c r="AY319" s="144"/>
      <c r="AZ319" s="144"/>
      <c r="BA319" s="144"/>
      <c r="BB319" s="144"/>
      <c r="BC319" s="144"/>
      <c r="BD319" s="143">
        <f>SUM(AW319:BC319)</f>
        <v>0</v>
      </c>
    </row>
    <row r="320" spans="1:56" ht="12.75" hidden="1" customHeight="1" outlineLevel="1" x14ac:dyDescent="0.2">
      <c r="A320" s="291" t="s">
        <v>389</v>
      </c>
      <c r="B320" s="346" t="s">
        <v>182</v>
      </c>
      <c r="C320" s="8"/>
      <c r="D320" s="5"/>
      <c r="E320" s="5"/>
      <c r="F320" s="5"/>
      <c r="G320" s="15"/>
      <c r="H320" s="143"/>
      <c r="I320" s="144"/>
      <c r="J320" s="144"/>
      <c r="K320" s="144"/>
      <c r="L320" s="144"/>
      <c r="M320" s="144"/>
      <c r="N320" s="144"/>
      <c r="O320" s="144"/>
      <c r="P320" s="143"/>
      <c r="Q320" s="144"/>
      <c r="R320" s="144"/>
      <c r="S320" s="144"/>
      <c r="T320" s="144"/>
      <c r="U320" s="144"/>
      <c r="V320" s="144"/>
      <c r="W320" s="144"/>
      <c r="X320" s="143"/>
      <c r="Y320" s="144"/>
      <c r="Z320" s="144"/>
      <c r="AA320" s="144"/>
      <c r="AB320" s="144"/>
      <c r="AC320" s="144"/>
      <c r="AD320" s="144"/>
      <c r="AE320" s="144"/>
      <c r="AF320" s="143"/>
      <c r="AG320" s="144"/>
      <c r="AH320" s="144"/>
      <c r="AI320" s="144"/>
      <c r="AJ320" s="144"/>
      <c r="AK320" s="144"/>
      <c r="AL320" s="144"/>
      <c r="AM320" s="144"/>
      <c r="AN320" s="143"/>
      <c r="AO320" s="144"/>
      <c r="AP320" s="144"/>
      <c r="AQ320" s="144"/>
      <c r="AR320" s="144"/>
      <c r="AS320" s="144"/>
      <c r="AT320" s="144"/>
      <c r="AU320" s="144"/>
      <c r="AV320" s="143"/>
      <c r="AW320" s="144"/>
      <c r="AX320" s="144"/>
      <c r="AY320" s="144"/>
      <c r="AZ320" s="144"/>
      <c r="BA320" s="144"/>
      <c r="BB320" s="144"/>
      <c r="BC320" s="144"/>
      <c r="BD320" s="143"/>
    </row>
    <row r="321" spans="1:56" ht="12.75" hidden="1" customHeight="1" outlineLevel="1" x14ac:dyDescent="0.2">
      <c r="A321" s="291" t="s">
        <v>390</v>
      </c>
      <c r="B321" s="346" t="s">
        <v>182</v>
      </c>
      <c r="C321" s="8"/>
      <c r="D321" s="5"/>
      <c r="E321" s="5"/>
      <c r="F321" s="5"/>
      <c r="G321" s="15"/>
      <c r="H321" s="143"/>
      <c r="I321" s="144"/>
      <c r="J321" s="144"/>
      <c r="K321" s="144"/>
      <c r="L321" s="144"/>
      <c r="M321" s="144"/>
      <c r="N321" s="144"/>
      <c r="O321" s="144"/>
      <c r="P321" s="143"/>
      <c r="Q321" s="144"/>
      <c r="R321" s="144"/>
      <c r="S321" s="144"/>
      <c r="T321" s="144"/>
      <c r="U321" s="144"/>
      <c r="V321" s="144"/>
      <c r="W321" s="144"/>
      <c r="X321" s="143"/>
      <c r="Y321" s="144"/>
      <c r="Z321" s="144"/>
      <c r="AA321" s="144"/>
      <c r="AB321" s="144"/>
      <c r="AC321" s="144"/>
      <c r="AD321" s="144"/>
      <c r="AE321" s="144"/>
      <c r="AF321" s="143"/>
      <c r="AG321" s="144"/>
      <c r="AH321" s="144"/>
      <c r="AI321" s="144"/>
      <c r="AJ321" s="144"/>
      <c r="AK321" s="144"/>
      <c r="AL321" s="144"/>
      <c r="AM321" s="144"/>
      <c r="AN321" s="143"/>
      <c r="AO321" s="144"/>
      <c r="AP321" s="144"/>
      <c r="AQ321" s="144"/>
      <c r="AR321" s="144"/>
      <c r="AS321" s="144"/>
      <c r="AT321" s="144"/>
      <c r="AU321" s="144"/>
      <c r="AV321" s="143"/>
      <c r="AW321" s="144"/>
      <c r="AX321" s="144"/>
      <c r="AY321" s="144"/>
      <c r="AZ321" s="144"/>
      <c r="BA321" s="144"/>
      <c r="BB321" s="144"/>
      <c r="BC321" s="144"/>
      <c r="BD321" s="143"/>
    </row>
    <row r="322" spans="1:56" ht="12.75" hidden="1" customHeight="1" outlineLevel="1" x14ac:dyDescent="0.2">
      <c r="A322" s="291" t="s">
        <v>391</v>
      </c>
      <c r="B322" s="346" t="s">
        <v>183</v>
      </c>
      <c r="C322" s="8" t="s">
        <v>2</v>
      </c>
      <c r="D322" s="5" t="s">
        <v>9</v>
      </c>
      <c r="E322" s="5"/>
      <c r="F322" s="5"/>
      <c r="G322" s="15"/>
      <c r="H322" s="143">
        <f>SUMIF($I$3:$BD$3,$H$3,$I322:$BD322)</f>
        <v>5508</v>
      </c>
      <c r="I322" s="144">
        <v>188</v>
      </c>
      <c r="J322" s="144">
        <v>153</v>
      </c>
      <c r="K322" s="144">
        <v>181</v>
      </c>
      <c r="L322" s="144">
        <v>172</v>
      </c>
      <c r="M322" s="144">
        <v>155</v>
      </c>
      <c r="N322" s="144">
        <v>113</v>
      </c>
      <c r="O322" s="144">
        <v>136</v>
      </c>
      <c r="P322" s="143">
        <f>SUM(I322:O322)</f>
        <v>1098</v>
      </c>
      <c r="Q322" s="144">
        <v>166</v>
      </c>
      <c r="R322" s="144">
        <v>157</v>
      </c>
      <c r="S322" s="144">
        <v>181</v>
      </c>
      <c r="T322" s="144">
        <v>234</v>
      </c>
      <c r="U322" s="144">
        <v>177</v>
      </c>
      <c r="V322" s="144">
        <v>150</v>
      </c>
      <c r="W322" s="144">
        <v>188</v>
      </c>
      <c r="X322" s="143">
        <f>SUM(Q322:W322)</f>
        <v>1253</v>
      </c>
      <c r="Y322" s="144">
        <v>165</v>
      </c>
      <c r="Z322" s="144">
        <v>204</v>
      </c>
      <c r="AA322" s="144">
        <v>189</v>
      </c>
      <c r="AB322" s="144">
        <v>248</v>
      </c>
      <c r="AC322" s="144">
        <v>208</v>
      </c>
      <c r="AD322" s="144">
        <v>139</v>
      </c>
      <c r="AE322" s="144">
        <v>196</v>
      </c>
      <c r="AF322" s="143">
        <f>SUM(Y322:AE322)</f>
        <v>1349</v>
      </c>
      <c r="AG322" s="144">
        <v>125</v>
      </c>
      <c r="AH322" s="144">
        <v>340</v>
      </c>
      <c r="AI322" s="144">
        <v>199</v>
      </c>
      <c r="AJ322" s="144">
        <v>181</v>
      </c>
      <c r="AK322" s="144">
        <v>115</v>
      </c>
      <c r="AL322" s="144">
        <v>130</v>
      </c>
      <c r="AM322" s="144">
        <v>135</v>
      </c>
      <c r="AN322" s="143">
        <f>SUM(AG322:AM322)</f>
        <v>1225</v>
      </c>
      <c r="AO322" s="144">
        <v>202</v>
      </c>
      <c r="AP322" s="144">
        <v>99</v>
      </c>
      <c r="AQ322" s="144">
        <v>415</v>
      </c>
      <c r="AR322" s="144">
        <v>319</v>
      </c>
      <c r="AS322" s="144">
        <v>162</v>
      </c>
      <c r="AT322" s="144">
        <v>121</v>
      </c>
      <c r="AU322" s="144">
        <v>114</v>
      </c>
      <c r="AV322" s="143">
        <f>SUM(AO322:AU322)</f>
        <v>1432</v>
      </c>
      <c r="AW322" s="144"/>
      <c r="AX322" s="144"/>
      <c r="AY322" s="144"/>
      <c r="AZ322" s="144"/>
      <c r="BA322" s="144"/>
      <c r="BB322" s="144"/>
      <c r="BC322" s="144"/>
      <c r="BD322" s="143">
        <f>SUM(AW322:BC322)</f>
        <v>0</v>
      </c>
    </row>
    <row r="323" spans="1:56" ht="12.75" hidden="1" customHeight="1" outlineLevel="1" x14ac:dyDescent="0.2">
      <c r="A323" s="292" t="s">
        <v>392</v>
      </c>
      <c r="B323" s="346" t="s">
        <v>183</v>
      </c>
      <c r="C323" s="8" t="s">
        <v>3</v>
      </c>
      <c r="D323" s="5" t="s">
        <v>9</v>
      </c>
      <c r="E323" s="5"/>
      <c r="F323" s="5"/>
      <c r="G323" s="15"/>
      <c r="H323" s="143">
        <f>SUMIF($I$3:$BD$3,$H$3,$I323:$BD323)</f>
        <v>5066</v>
      </c>
      <c r="I323" s="144">
        <v>182</v>
      </c>
      <c r="J323" s="144">
        <v>148</v>
      </c>
      <c r="K323" s="144">
        <v>176</v>
      </c>
      <c r="L323" s="144">
        <v>166</v>
      </c>
      <c r="M323" s="144">
        <v>146</v>
      </c>
      <c r="N323" s="144">
        <v>96</v>
      </c>
      <c r="O323" s="144">
        <v>132</v>
      </c>
      <c r="P323" s="143">
        <f>SUM(I323:O323)</f>
        <v>1046</v>
      </c>
      <c r="Q323" s="144">
        <v>159</v>
      </c>
      <c r="R323" s="144">
        <v>145</v>
      </c>
      <c r="S323" s="144">
        <v>168</v>
      </c>
      <c r="T323" s="144">
        <v>221</v>
      </c>
      <c r="U323" s="144">
        <v>166</v>
      </c>
      <c r="V323" s="144">
        <v>130</v>
      </c>
      <c r="W323" s="144">
        <v>165</v>
      </c>
      <c r="X323" s="143">
        <f>SUM(Q323:W323)</f>
        <v>1154</v>
      </c>
      <c r="Y323" s="144">
        <v>163</v>
      </c>
      <c r="Z323" s="144">
        <v>198</v>
      </c>
      <c r="AA323" s="144">
        <v>181</v>
      </c>
      <c r="AB323" s="144">
        <v>232</v>
      </c>
      <c r="AC323" s="144">
        <v>193</v>
      </c>
      <c r="AD323" s="144">
        <v>137</v>
      </c>
      <c r="AE323" s="144">
        <v>180</v>
      </c>
      <c r="AF323" s="143">
        <f>SUM(Y323:AE323)</f>
        <v>1284</v>
      </c>
      <c r="AG323" s="144">
        <v>120</v>
      </c>
      <c r="AH323" s="144">
        <v>287</v>
      </c>
      <c r="AI323" s="144">
        <v>191</v>
      </c>
      <c r="AJ323" s="144">
        <v>165</v>
      </c>
      <c r="AK323" s="144">
        <v>114</v>
      </c>
      <c r="AL323" s="144">
        <v>128</v>
      </c>
      <c r="AM323" s="144">
        <v>134</v>
      </c>
      <c r="AN323" s="143">
        <f>SUM(AG323:AM323)</f>
        <v>1139</v>
      </c>
      <c r="AO323" s="144">
        <v>196</v>
      </c>
      <c r="AP323" s="144">
        <v>96</v>
      </c>
      <c r="AQ323" s="144">
        <v>278</v>
      </c>
      <c r="AR323" s="144">
        <v>308</v>
      </c>
      <c r="AS323" s="144">
        <v>158</v>
      </c>
      <c r="AT323" s="144">
        <v>115</v>
      </c>
      <c r="AU323" s="144">
        <v>110</v>
      </c>
      <c r="AV323" s="143">
        <f>SUM(AO323:AU323)</f>
        <v>1261</v>
      </c>
      <c r="AW323" s="144"/>
      <c r="AX323" s="144"/>
      <c r="AY323" s="144"/>
      <c r="AZ323" s="144"/>
      <c r="BA323" s="144"/>
      <c r="BB323" s="144"/>
      <c r="BC323" s="144"/>
      <c r="BD323" s="143">
        <f>SUM(AW323:BC323)</f>
        <v>0</v>
      </c>
    </row>
    <row r="324" spans="1:56" ht="12.75" hidden="1" customHeight="1" outlineLevel="1" x14ac:dyDescent="0.2">
      <c r="A324" s="292" t="s">
        <v>393</v>
      </c>
      <c r="B324" s="346" t="s">
        <v>183</v>
      </c>
      <c r="C324" s="8" t="s">
        <v>33</v>
      </c>
      <c r="D324" s="5" t="s">
        <v>9</v>
      </c>
      <c r="E324" s="5"/>
      <c r="F324" s="5"/>
      <c r="G324" s="15"/>
      <c r="H324" s="143">
        <f>SUMIF($I$3:$BD$3,$H$3,$I324:$BD324)</f>
        <v>3262</v>
      </c>
      <c r="I324" s="144">
        <v>126</v>
      </c>
      <c r="J324" s="144">
        <v>101</v>
      </c>
      <c r="K324" s="144">
        <v>130</v>
      </c>
      <c r="L324" s="144">
        <v>106</v>
      </c>
      <c r="M324" s="144">
        <v>123</v>
      </c>
      <c r="N324" s="144">
        <v>37</v>
      </c>
      <c r="O324" s="144">
        <v>91</v>
      </c>
      <c r="P324" s="143">
        <f>SUM(I324:O324)</f>
        <v>714</v>
      </c>
      <c r="Q324" s="144">
        <v>95</v>
      </c>
      <c r="R324" s="144">
        <v>69</v>
      </c>
      <c r="S324" s="144">
        <v>96</v>
      </c>
      <c r="T324" s="144">
        <v>115</v>
      </c>
      <c r="U324" s="144">
        <v>130</v>
      </c>
      <c r="V324" s="144">
        <v>51</v>
      </c>
      <c r="W324" s="144">
        <v>76</v>
      </c>
      <c r="X324" s="143">
        <f>SUM(Q324:W324)</f>
        <v>632</v>
      </c>
      <c r="Y324" s="144">
        <v>137</v>
      </c>
      <c r="Z324" s="144">
        <v>157</v>
      </c>
      <c r="AA324" s="144">
        <v>109</v>
      </c>
      <c r="AB324" s="144">
        <v>152</v>
      </c>
      <c r="AC324" s="144">
        <v>138</v>
      </c>
      <c r="AD324" s="144">
        <v>126</v>
      </c>
      <c r="AE324" s="144">
        <v>74</v>
      </c>
      <c r="AF324" s="143">
        <f>SUM(Y324:AE324)</f>
        <v>893</v>
      </c>
      <c r="AG324" s="144">
        <v>83</v>
      </c>
      <c r="AH324" s="144">
        <v>100</v>
      </c>
      <c r="AI324" s="144">
        <v>148</v>
      </c>
      <c r="AJ324" s="144">
        <v>124</v>
      </c>
      <c r="AK324" s="144">
        <v>99</v>
      </c>
      <c r="AL324" s="144">
        <v>102</v>
      </c>
      <c r="AM324" s="144">
        <v>120</v>
      </c>
      <c r="AN324" s="143">
        <f>SUM(AG324:AM324)</f>
        <v>776</v>
      </c>
      <c r="AO324" s="144">
        <v>169</v>
      </c>
      <c r="AP324" s="144">
        <v>74</v>
      </c>
      <c r="AQ324" s="144">
        <v>59</v>
      </c>
      <c r="AR324" s="144">
        <v>216</v>
      </c>
      <c r="AS324" s="144">
        <v>127</v>
      </c>
      <c r="AT324" s="144">
        <v>90</v>
      </c>
      <c r="AU324" s="144">
        <v>98</v>
      </c>
      <c r="AV324" s="143">
        <f>SUM(AO324:AU324)</f>
        <v>833</v>
      </c>
      <c r="AW324" s="144"/>
      <c r="AX324" s="144"/>
      <c r="AY324" s="144"/>
      <c r="AZ324" s="144"/>
      <c r="BA324" s="144"/>
      <c r="BB324" s="144"/>
      <c r="BC324" s="144"/>
      <c r="BD324" s="143">
        <f>SUM(AW324:BC324)</f>
        <v>0</v>
      </c>
    </row>
    <row r="325" spans="1:56" s="48" customFormat="1" ht="12.75" hidden="1" customHeight="1" outlineLevel="1" x14ac:dyDescent="0.2">
      <c r="A325" s="293"/>
      <c r="B325" s="346" t="s">
        <v>183</v>
      </c>
      <c r="C325" s="42" t="s">
        <v>13</v>
      </c>
      <c r="D325" s="43" t="s">
        <v>4</v>
      </c>
      <c r="E325" s="43"/>
      <c r="F325" s="43"/>
      <c r="G325" s="44"/>
      <c r="H325" s="145">
        <f>IF(ISERROR(H324/H322),0,H324/H322)</f>
        <v>0.59222948438634715</v>
      </c>
      <c r="I325" s="146">
        <v>0.67021276595744683</v>
      </c>
      <c r="J325" s="146">
        <v>0.66013071895424835</v>
      </c>
      <c r="K325" s="146">
        <v>0.71823204419889508</v>
      </c>
      <c r="L325" s="146">
        <v>0.61627906976744184</v>
      </c>
      <c r="M325" s="146">
        <v>0.79354838709677422</v>
      </c>
      <c r="N325" s="146">
        <v>0.32743362831858408</v>
      </c>
      <c r="O325" s="146">
        <v>0.66911764705882348</v>
      </c>
      <c r="P325" s="145">
        <f>IF(ISERROR(P324/P322),0,P324/P322)</f>
        <v>0.65027322404371579</v>
      </c>
      <c r="Q325" s="146">
        <v>0.57228915662650603</v>
      </c>
      <c r="R325" s="146">
        <v>0.43949044585987262</v>
      </c>
      <c r="S325" s="146">
        <v>0.53038674033149169</v>
      </c>
      <c r="T325" s="146">
        <v>0.49145299145299143</v>
      </c>
      <c r="U325" s="146">
        <v>0.7344632768361582</v>
      </c>
      <c r="V325" s="146">
        <v>0.34</v>
      </c>
      <c r="W325" s="146">
        <v>0.40425531914893614</v>
      </c>
      <c r="X325" s="145">
        <f>IF(ISERROR(X324/X322),0,X324/X322)</f>
        <v>0.50438946528332007</v>
      </c>
      <c r="Y325" s="146">
        <v>0.83030303030303032</v>
      </c>
      <c r="Z325" s="146">
        <v>0.76960784313725494</v>
      </c>
      <c r="AA325" s="146">
        <v>0.57671957671957674</v>
      </c>
      <c r="AB325" s="146">
        <v>0.61290322580645162</v>
      </c>
      <c r="AC325" s="146">
        <v>0.66346153846153844</v>
      </c>
      <c r="AD325" s="146">
        <v>0.90647482014388492</v>
      </c>
      <c r="AE325" s="146">
        <v>0.37755102040816324</v>
      </c>
      <c r="AF325" s="145">
        <f>IF(ISERROR(AF324/AF322),0,AF324/AF322)</f>
        <v>0.6619718309859155</v>
      </c>
      <c r="AG325" s="146">
        <v>0.66400000000000003</v>
      </c>
      <c r="AH325" s="146">
        <v>0.29411764705882354</v>
      </c>
      <c r="AI325" s="146">
        <v>0.74371859296482412</v>
      </c>
      <c r="AJ325" s="146">
        <v>0.68508287292817682</v>
      </c>
      <c r="AK325" s="146">
        <v>0.86086956521739133</v>
      </c>
      <c r="AL325" s="146">
        <v>0.7846153846153846</v>
      </c>
      <c r="AM325" s="146">
        <v>0.88888888888888884</v>
      </c>
      <c r="AN325" s="145">
        <f>IF(ISERROR(AN324/AN322),0,AN324/AN322)</f>
        <v>0.63346938775510209</v>
      </c>
      <c r="AO325" s="146">
        <v>0.8366336633663366</v>
      </c>
      <c r="AP325" s="146">
        <v>0.74747474747474751</v>
      </c>
      <c r="AQ325" s="146">
        <v>0.14216867469879518</v>
      </c>
      <c r="AR325" s="146">
        <v>0.67711598746081503</v>
      </c>
      <c r="AS325" s="146">
        <v>0.78395061728395066</v>
      </c>
      <c r="AT325" s="146">
        <v>0.74380165289256195</v>
      </c>
      <c r="AU325" s="146">
        <v>0.85964912280701755</v>
      </c>
      <c r="AV325" s="145">
        <f>IF(ISERROR(AV324/AV322),0,AV324/AV322)</f>
        <v>0.58170391061452509</v>
      </c>
      <c r="AW325" s="146"/>
      <c r="AX325" s="146"/>
      <c r="AY325" s="146"/>
      <c r="AZ325" s="146"/>
      <c r="BA325" s="146"/>
      <c r="BB325" s="146"/>
      <c r="BC325" s="146"/>
      <c r="BD325" s="145">
        <f>IF(ISERROR(BD324/BD322),0,BD324/BD322)</f>
        <v>0</v>
      </c>
    </row>
    <row r="326" spans="1:56" s="49" customFormat="1" ht="12.75" hidden="1" customHeight="1" outlineLevel="1" x14ac:dyDescent="0.2">
      <c r="A326" s="293"/>
      <c r="B326" s="346" t="s">
        <v>183</v>
      </c>
      <c r="C326" s="42" t="s">
        <v>5</v>
      </c>
      <c r="D326" s="43" t="s">
        <v>4</v>
      </c>
      <c r="E326" s="43"/>
      <c r="F326" s="43"/>
      <c r="G326" s="44"/>
      <c r="H326" s="145">
        <f>IF(ISERROR((H322-H323)/H322),0,(H322-H323)/H322)</f>
        <v>8.0246913580246909E-2</v>
      </c>
      <c r="I326" s="146">
        <v>3.1914893617021274E-2</v>
      </c>
      <c r="J326" s="146">
        <v>3.2679738562091505E-2</v>
      </c>
      <c r="K326" s="146">
        <v>2.7624309392265192E-2</v>
      </c>
      <c r="L326" s="146">
        <v>3.4883720930232558E-2</v>
      </c>
      <c r="M326" s="146">
        <v>5.8064516129032261E-2</v>
      </c>
      <c r="N326" s="146">
        <v>0.15044247787610621</v>
      </c>
      <c r="O326" s="146">
        <v>2.9411764705882353E-2</v>
      </c>
      <c r="P326" s="145">
        <f>IF(ISERROR((P322-P323)/P322),0,(P322-P323)/P322)</f>
        <v>4.7358834244080147E-2</v>
      </c>
      <c r="Q326" s="146">
        <v>4.2168674698795178E-2</v>
      </c>
      <c r="R326" s="146">
        <v>7.6433121019108277E-2</v>
      </c>
      <c r="S326" s="146">
        <v>7.18232044198895E-2</v>
      </c>
      <c r="T326" s="146">
        <v>5.5555555555555552E-2</v>
      </c>
      <c r="U326" s="146">
        <v>6.2146892655367235E-2</v>
      </c>
      <c r="V326" s="146">
        <v>0.13333333333333333</v>
      </c>
      <c r="W326" s="146">
        <v>0.12234042553191489</v>
      </c>
      <c r="X326" s="145">
        <f>IF(ISERROR((X322-X323)/X322),0,(X322-X323)/X322)</f>
        <v>7.9010375099760569E-2</v>
      </c>
      <c r="Y326" s="146">
        <v>1.2121212121212121E-2</v>
      </c>
      <c r="Z326" s="146">
        <v>2.9411764705882353E-2</v>
      </c>
      <c r="AA326" s="146">
        <v>4.2328042328042326E-2</v>
      </c>
      <c r="AB326" s="146">
        <v>6.4516129032258063E-2</v>
      </c>
      <c r="AC326" s="146">
        <v>7.2115384615384609E-2</v>
      </c>
      <c r="AD326" s="146">
        <v>1.4388489208633094E-2</v>
      </c>
      <c r="AE326" s="146">
        <v>8.1632653061224483E-2</v>
      </c>
      <c r="AF326" s="145">
        <f>IF(ISERROR((AF322-AF323)/AF322),0,(AF322-AF323)/AF322)</f>
        <v>4.8183839881393624E-2</v>
      </c>
      <c r="AG326" s="146">
        <v>0.04</v>
      </c>
      <c r="AH326" s="146">
        <v>0.15588235294117647</v>
      </c>
      <c r="AI326" s="146">
        <v>4.0201005025125629E-2</v>
      </c>
      <c r="AJ326" s="146">
        <v>8.8397790055248615E-2</v>
      </c>
      <c r="AK326" s="146">
        <v>8.6956521739130436E-3</v>
      </c>
      <c r="AL326" s="146">
        <v>1.5384615384615385E-2</v>
      </c>
      <c r="AM326" s="146">
        <v>7.4074074074074077E-3</v>
      </c>
      <c r="AN326" s="145">
        <f>IF(ISERROR((AN322-AN323)/AN322),0,(AN322-AN323)/AN322)</f>
        <v>7.0204081632653056E-2</v>
      </c>
      <c r="AO326" s="146">
        <v>2.9702970297029702E-2</v>
      </c>
      <c r="AP326" s="146">
        <v>3.0303030303030304E-2</v>
      </c>
      <c r="AQ326" s="146">
        <v>0.33012048192771082</v>
      </c>
      <c r="AR326" s="146">
        <v>3.4482758620689655E-2</v>
      </c>
      <c r="AS326" s="146">
        <v>2.4691358024691357E-2</v>
      </c>
      <c r="AT326" s="146">
        <v>4.9586776859504134E-2</v>
      </c>
      <c r="AU326" s="146">
        <v>3.5087719298245612E-2</v>
      </c>
      <c r="AV326" s="145">
        <f>IF(ISERROR((AV322-AV323)/AV322),0,(AV322-AV323)/AV322)</f>
        <v>0.11941340782122906</v>
      </c>
      <c r="AW326" s="146"/>
      <c r="AX326" s="146"/>
      <c r="AY326" s="146"/>
      <c r="AZ326" s="146"/>
      <c r="BA326" s="146"/>
      <c r="BB326" s="146"/>
      <c r="BC326" s="146"/>
      <c r="BD326" s="145">
        <f>IF(ISERROR((BD322-BD323)/BD322),0,(BD322-BD323)/BD322)</f>
        <v>0</v>
      </c>
    </row>
    <row r="327" spans="1:56" ht="12.75" hidden="1" customHeight="1" outlineLevel="2" x14ac:dyDescent="0.2">
      <c r="A327" s="292" t="s">
        <v>394</v>
      </c>
      <c r="B327" s="346" t="s">
        <v>183</v>
      </c>
      <c r="C327" s="8" t="s">
        <v>46</v>
      </c>
      <c r="D327" s="5"/>
      <c r="E327" s="5"/>
      <c r="F327" s="5"/>
      <c r="G327" s="15"/>
      <c r="H327" s="143">
        <f>SUMIF($I$3:$BD$3,$H$3,$I327:$BD327)</f>
        <v>678147</v>
      </c>
      <c r="I327" s="144">
        <v>8708</v>
      </c>
      <c r="J327" s="144">
        <v>9175</v>
      </c>
      <c r="K327" s="144">
        <v>11683</v>
      </c>
      <c r="L327" s="144">
        <v>12571</v>
      </c>
      <c r="M327" s="144">
        <v>5119</v>
      </c>
      <c r="N327" s="144">
        <v>22502</v>
      </c>
      <c r="O327" s="144">
        <v>11282</v>
      </c>
      <c r="P327" s="143">
        <f>SUM(I327:O327)</f>
        <v>81040</v>
      </c>
      <c r="Q327" s="144">
        <v>16674</v>
      </c>
      <c r="R327" s="144">
        <v>23236</v>
      </c>
      <c r="S327" s="144">
        <v>19545</v>
      </c>
      <c r="T327" s="144">
        <v>27431</v>
      </c>
      <c r="U327" s="144">
        <v>10863</v>
      </c>
      <c r="V327" s="144">
        <v>33085</v>
      </c>
      <c r="W327" s="144">
        <v>31708</v>
      </c>
      <c r="X327" s="143">
        <f>SUM(Q327:W327)</f>
        <v>162542</v>
      </c>
      <c r="Y327" s="144">
        <v>4969</v>
      </c>
      <c r="Z327" s="144">
        <v>11843</v>
      </c>
      <c r="AA327" s="144">
        <v>16859</v>
      </c>
      <c r="AB327" s="144">
        <v>12887</v>
      </c>
      <c r="AC327" s="144">
        <v>21695</v>
      </c>
      <c r="AD327" s="144">
        <v>1532</v>
      </c>
      <c r="AE327" s="144">
        <v>38563</v>
      </c>
      <c r="AF327" s="143">
        <f>SUM(Y327:AE327)</f>
        <v>108348</v>
      </c>
      <c r="AG327" s="144">
        <v>8204</v>
      </c>
      <c r="AH327" s="144">
        <v>97137</v>
      </c>
      <c r="AI327" s="144">
        <v>12690</v>
      </c>
      <c r="AJ327" s="144">
        <v>15602</v>
      </c>
      <c r="AK327" s="144">
        <v>3094</v>
      </c>
      <c r="AL327" s="144">
        <v>10905</v>
      </c>
      <c r="AM327" s="144">
        <v>3094</v>
      </c>
      <c r="AN327" s="143">
        <f>SUM(AG327:AM327)</f>
        <v>150726</v>
      </c>
      <c r="AO327" s="144">
        <v>9112</v>
      </c>
      <c r="AP327" s="144">
        <v>5550</v>
      </c>
      <c r="AQ327" s="144">
        <v>161591</v>
      </c>
      <c r="AR327" s="144">
        <v>26045</v>
      </c>
      <c r="AS327" s="144">
        <v>9129</v>
      </c>
      <c r="AT327" s="144">
        <v>6265</v>
      </c>
      <c r="AU327" s="144">
        <v>5055</v>
      </c>
      <c r="AV327" s="143">
        <f>SUM(AO327:AU327)</f>
        <v>222747</v>
      </c>
      <c r="AW327" s="144"/>
      <c r="AX327" s="144"/>
      <c r="AY327" s="144"/>
      <c r="AZ327" s="144"/>
      <c r="BA327" s="144"/>
      <c r="BB327" s="144"/>
      <c r="BC327" s="144"/>
      <c r="BD327" s="143">
        <f>SUM(AW327:BC327)</f>
        <v>0</v>
      </c>
    </row>
    <row r="328" spans="1:56" ht="12.75" hidden="1" customHeight="1" outlineLevel="1" x14ac:dyDescent="0.2">
      <c r="A328" s="292"/>
      <c r="B328" s="346" t="s">
        <v>183</v>
      </c>
      <c r="C328" s="8" t="s">
        <v>14</v>
      </c>
      <c r="D328" s="5"/>
      <c r="E328" s="5"/>
      <c r="F328" s="5"/>
      <c r="G328" s="15"/>
      <c r="H328" s="143">
        <f>IF(ISERROR(H327/H323),0,H327/H323)</f>
        <v>133.86241610738256</v>
      </c>
      <c r="I328" s="144">
        <v>47.846153846153847</v>
      </c>
      <c r="J328" s="144">
        <v>61.993243243243242</v>
      </c>
      <c r="K328" s="144">
        <v>66.380681818181813</v>
      </c>
      <c r="L328" s="144">
        <v>75.728915662650607</v>
      </c>
      <c r="M328" s="144">
        <v>35.061643835616437</v>
      </c>
      <c r="N328" s="144">
        <v>234.39583333333334</v>
      </c>
      <c r="O328" s="144">
        <v>85.469696969696969</v>
      </c>
      <c r="P328" s="143">
        <f>IF(ISERROR(P327/P323),0,P327/P323)</f>
        <v>77.476099426386227</v>
      </c>
      <c r="Q328" s="144">
        <v>104.86792452830188</v>
      </c>
      <c r="R328" s="144">
        <v>160.24827586206897</v>
      </c>
      <c r="S328" s="144">
        <v>116.33928571428571</v>
      </c>
      <c r="T328" s="144">
        <v>124.12217194570135</v>
      </c>
      <c r="U328" s="144">
        <v>65.439759036144579</v>
      </c>
      <c r="V328" s="144">
        <v>254.5</v>
      </c>
      <c r="W328" s="144">
        <v>192.16969696969696</v>
      </c>
      <c r="X328" s="143">
        <f>IF(ISERROR(X327/X323),0,X327/X323)</f>
        <v>140.85095320623915</v>
      </c>
      <c r="Y328" s="144">
        <v>30.484662576687118</v>
      </c>
      <c r="Z328" s="144">
        <v>59.813131313131315</v>
      </c>
      <c r="AA328" s="144">
        <v>93.143646408839786</v>
      </c>
      <c r="AB328" s="144">
        <v>55.547413793103445</v>
      </c>
      <c r="AC328" s="144">
        <v>112.40932642487047</v>
      </c>
      <c r="AD328" s="144">
        <v>11.182481751824817</v>
      </c>
      <c r="AE328" s="144">
        <v>214.23888888888888</v>
      </c>
      <c r="AF328" s="143">
        <f>IF(ISERROR(AF327/AF323),0,AF327/AF323)</f>
        <v>84.383177570093451</v>
      </c>
      <c r="AG328" s="144">
        <v>68.36666666666666</v>
      </c>
      <c r="AH328" s="144">
        <v>338.45644599303137</v>
      </c>
      <c r="AI328" s="144">
        <v>66.439790575916234</v>
      </c>
      <c r="AJ328" s="144">
        <v>94.557575757575762</v>
      </c>
      <c r="AK328" s="144">
        <v>27.140350877192983</v>
      </c>
      <c r="AL328" s="144">
        <v>85.1953125</v>
      </c>
      <c r="AM328" s="144">
        <v>23.089552238805972</v>
      </c>
      <c r="AN328" s="143">
        <f>IF(ISERROR(AN327/AN323),0,AN327/AN323)</f>
        <v>132.33187006145741</v>
      </c>
      <c r="AO328" s="144">
        <v>46.489795918367349</v>
      </c>
      <c r="AP328" s="144">
        <v>57.8125</v>
      </c>
      <c r="AQ328" s="144">
        <v>581.26258992805754</v>
      </c>
      <c r="AR328" s="144">
        <v>84.561688311688314</v>
      </c>
      <c r="AS328" s="144">
        <v>57.778481012658226</v>
      </c>
      <c r="AT328" s="144">
        <v>54.478260869565219</v>
      </c>
      <c r="AU328" s="144">
        <v>45.954545454545453</v>
      </c>
      <c r="AV328" s="143">
        <f>IF(ISERROR(AV327/AV323),0,AV327/AV323)</f>
        <v>176.64314036478984</v>
      </c>
      <c r="AW328" s="144"/>
      <c r="AX328" s="144"/>
      <c r="AY328" s="144"/>
      <c r="AZ328" s="144"/>
      <c r="BA328" s="144"/>
      <c r="BB328" s="144"/>
      <c r="BC328" s="144"/>
      <c r="BD328" s="143">
        <f>IF(ISERROR(BD327/BD323),0,BD327/BD323)</f>
        <v>0</v>
      </c>
    </row>
    <row r="329" spans="1:56" ht="12.75" hidden="1" customHeight="1" outlineLevel="1" x14ac:dyDescent="0.2">
      <c r="A329" s="292" t="s">
        <v>395</v>
      </c>
      <c r="B329" s="346" t="s">
        <v>183</v>
      </c>
      <c r="C329" s="21" t="s">
        <v>141</v>
      </c>
      <c r="D329" s="5" t="s">
        <v>9</v>
      </c>
      <c r="E329" s="5"/>
      <c r="F329" s="5"/>
      <c r="G329" s="15"/>
      <c r="H329" s="143">
        <f>SUMIF($I$3:$BD$3,$H$3,$I329:$BD329)</f>
        <v>250</v>
      </c>
      <c r="I329" s="144">
        <v>0</v>
      </c>
      <c r="J329" s="144">
        <v>0</v>
      </c>
      <c r="K329" s="144">
        <v>0</v>
      </c>
      <c r="L329" s="144">
        <v>0</v>
      </c>
      <c r="M329" s="144">
        <v>0</v>
      </c>
      <c r="N329" s="144">
        <v>0</v>
      </c>
      <c r="O329" s="144">
        <v>0</v>
      </c>
      <c r="P329" s="143">
        <f>SUM(I329:O329)</f>
        <v>0</v>
      </c>
      <c r="Q329" s="144">
        <v>4</v>
      </c>
      <c r="R329" s="144">
        <v>10</v>
      </c>
      <c r="S329" s="144">
        <v>0</v>
      </c>
      <c r="T329" s="144">
        <v>0</v>
      </c>
      <c r="U329" s="144">
        <v>0</v>
      </c>
      <c r="V329" s="144">
        <v>6</v>
      </c>
      <c r="W329" s="144">
        <v>0</v>
      </c>
      <c r="X329" s="143">
        <f>SUM(Q329:W329)</f>
        <v>20</v>
      </c>
      <c r="Y329" s="144">
        <v>0</v>
      </c>
      <c r="Z329" s="144">
        <v>34</v>
      </c>
      <c r="AA329" s="144">
        <v>60</v>
      </c>
      <c r="AB329" s="144">
        <v>130</v>
      </c>
      <c r="AC329" s="144">
        <v>0</v>
      </c>
      <c r="AD329" s="144">
        <v>0</v>
      </c>
      <c r="AE329" s="144">
        <v>0</v>
      </c>
      <c r="AF329" s="143">
        <f>SUM(Y329:AE329)</f>
        <v>224</v>
      </c>
      <c r="AG329" s="144">
        <v>0</v>
      </c>
      <c r="AH329" s="144">
        <v>0</v>
      </c>
      <c r="AI329" s="144">
        <v>0</v>
      </c>
      <c r="AJ329" s="144">
        <v>0</v>
      </c>
      <c r="AK329" s="144">
        <v>0</v>
      </c>
      <c r="AL329" s="144">
        <v>0</v>
      </c>
      <c r="AM329" s="144">
        <v>0</v>
      </c>
      <c r="AN329" s="143">
        <f>SUM(AG329:AM329)</f>
        <v>0</v>
      </c>
      <c r="AO329" s="144">
        <v>0</v>
      </c>
      <c r="AP329" s="144">
        <v>0</v>
      </c>
      <c r="AQ329" s="144">
        <v>6</v>
      </c>
      <c r="AR329" s="144">
        <v>0</v>
      </c>
      <c r="AS329" s="144">
        <v>0</v>
      </c>
      <c r="AT329" s="144">
        <v>0</v>
      </c>
      <c r="AU329" s="144">
        <v>0</v>
      </c>
      <c r="AV329" s="143">
        <f>SUM(AO329:AU329)</f>
        <v>6</v>
      </c>
      <c r="AW329" s="144"/>
      <c r="AX329" s="144"/>
      <c r="AY329" s="144"/>
      <c r="AZ329" s="144"/>
      <c r="BA329" s="144"/>
      <c r="BB329" s="144"/>
      <c r="BC329" s="144"/>
      <c r="BD329" s="143">
        <f>SUM(AW329:BC329)</f>
        <v>0</v>
      </c>
    </row>
    <row r="330" spans="1:56" ht="12.75" hidden="1" customHeight="1" outlineLevel="1" x14ac:dyDescent="0.2">
      <c r="A330" s="268"/>
      <c r="B330" s="346" t="s">
        <v>183</v>
      </c>
      <c r="C330" s="21" t="s">
        <v>142</v>
      </c>
      <c r="D330" s="5" t="s">
        <v>9</v>
      </c>
      <c r="E330" s="5"/>
      <c r="F330" s="5"/>
      <c r="G330" s="15"/>
      <c r="H330" s="143">
        <f>SUMIF($I$3:$BD$3,$H$3,$I330:$BD330)</f>
        <v>231</v>
      </c>
      <c r="I330" s="144">
        <v>0</v>
      </c>
      <c r="J330" s="144">
        <v>0</v>
      </c>
      <c r="K330" s="144">
        <v>0</v>
      </c>
      <c r="L330" s="144">
        <v>0</v>
      </c>
      <c r="M330" s="144">
        <v>0</v>
      </c>
      <c r="N330" s="144">
        <v>0</v>
      </c>
      <c r="O330" s="144">
        <v>0</v>
      </c>
      <c r="P330" s="143">
        <f>SUM(I330:O330)</f>
        <v>0</v>
      </c>
      <c r="Q330" s="144">
        <v>4</v>
      </c>
      <c r="R330" s="144">
        <v>10</v>
      </c>
      <c r="S330" s="144">
        <v>0</v>
      </c>
      <c r="T330" s="144">
        <v>0</v>
      </c>
      <c r="U330" s="144">
        <v>0</v>
      </c>
      <c r="V330" s="144">
        <v>4</v>
      </c>
      <c r="W330" s="144">
        <v>0</v>
      </c>
      <c r="X330" s="143">
        <f>SUM(Q330:W330)</f>
        <v>18</v>
      </c>
      <c r="Y330" s="144">
        <v>0</v>
      </c>
      <c r="Z330" s="144">
        <v>34</v>
      </c>
      <c r="AA330" s="144">
        <v>56</v>
      </c>
      <c r="AB330" s="144">
        <v>119</v>
      </c>
      <c r="AC330" s="144">
        <v>0</v>
      </c>
      <c r="AD330" s="144">
        <v>0</v>
      </c>
      <c r="AE330" s="144">
        <v>0</v>
      </c>
      <c r="AF330" s="143">
        <f>SUM(Y330:AE330)</f>
        <v>209</v>
      </c>
      <c r="AG330" s="144">
        <v>0</v>
      </c>
      <c r="AH330" s="144">
        <v>0</v>
      </c>
      <c r="AI330" s="144">
        <v>0</v>
      </c>
      <c r="AJ330" s="144">
        <v>0</v>
      </c>
      <c r="AK330" s="144">
        <v>0</v>
      </c>
      <c r="AL330" s="144">
        <v>0</v>
      </c>
      <c r="AM330" s="144">
        <v>0</v>
      </c>
      <c r="AN330" s="143">
        <f>SUM(AG330:AM330)</f>
        <v>0</v>
      </c>
      <c r="AO330" s="144">
        <v>0</v>
      </c>
      <c r="AP330" s="144">
        <v>0</v>
      </c>
      <c r="AQ330" s="144">
        <v>4</v>
      </c>
      <c r="AR330" s="144">
        <v>0</v>
      </c>
      <c r="AS330" s="144">
        <v>0</v>
      </c>
      <c r="AT330" s="144">
        <v>0</v>
      </c>
      <c r="AU330" s="144">
        <v>0</v>
      </c>
      <c r="AV330" s="143">
        <f>SUM(AO330:AU330)</f>
        <v>4</v>
      </c>
      <c r="AW330" s="144"/>
      <c r="AX330" s="144"/>
      <c r="AY330" s="144"/>
      <c r="AZ330" s="144"/>
      <c r="BA330" s="144"/>
      <c r="BB330" s="144"/>
      <c r="BC330" s="144"/>
      <c r="BD330" s="143">
        <f>SUM(AW330:BC330)</f>
        <v>0</v>
      </c>
    </row>
    <row r="331" spans="1:56" ht="12.75" hidden="1" customHeight="1" outlineLevel="1" x14ac:dyDescent="0.2">
      <c r="A331" s="291" t="s">
        <v>396</v>
      </c>
      <c r="B331" s="346" t="s">
        <v>183</v>
      </c>
      <c r="C331" s="8"/>
      <c r="D331" s="5"/>
      <c r="E331" s="5"/>
      <c r="F331" s="5"/>
      <c r="G331" s="15"/>
      <c r="H331" s="143"/>
      <c r="I331" s="144"/>
      <c r="J331" s="144"/>
      <c r="K331" s="144"/>
      <c r="L331" s="144"/>
      <c r="M331" s="144"/>
      <c r="N331" s="144"/>
      <c r="O331" s="144"/>
      <c r="P331" s="143"/>
      <c r="Q331" s="144"/>
      <c r="R331" s="144"/>
      <c r="S331" s="144"/>
      <c r="T331" s="144"/>
      <c r="U331" s="144"/>
      <c r="V331" s="144"/>
      <c r="W331" s="144"/>
      <c r="X331" s="143"/>
      <c r="Y331" s="144"/>
      <c r="Z331" s="144"/>
      <c r="AA331" s="144"/>
      <c r="AB331" s="144"/>
      <c r="AC331" s="144"/>
      <c r="AD331" s="144"/>
      <c r="AE331" s="144"/>
      <c r="AF331" s="143"/>
      <c r="AG331" s="144"/>
      <c r="AH331" s="144"/>
      <c r="AI331" s="144"/>
      <c r="AJ331" s="144"/>
      <c r="AK331" s="144"/>
      <c r="AL331" s="144"/>
      <c r="AM331" s="144"/>
      <c r="AN331" s="143"/>
      <c r="AO331" s="144"/>
      <c r="AP331" s="144"/>
      <c r="AQ331" s="144"/>
      <c r="AR331" s="144"/>
      <c r="AS331" s="144"/>
      <c r="AT331" s="144"/>
      <c r="AU331" s="144"/>
      <c r="AV331" s="143"/>
      <c r="AW331" s="144"/>
      <c r="AX331" s="144"/>
      <c r="AY331" s="144"/>
      <c r="AZ331" s="144"/>
      <c r="BA331" s="144"/>
      <c r="BB331" s="144"/>
      <c r="BC331" s="144"/>
      <c r="BD331" s="143"/>
    </row>
    <row r="332" spans="1:56" ht="12.75" hidden="1" customHeight="1" outlineLevel="1" x14ac:dyDescent="0.2">
      <c r="A332" s="291" t="s">
        <v>397</v>
      </c>
      <c r="B332" s="346" t="s">
        <v>183</v>
      </c>
      <c r="C332" s="8"/>
      <c r="D332" s="5"/>
      <c r="E332" s="5"/>
      <c r="F332" s="5"/>
      <c r="G332" s="15"/>
      <c r="H332" s="143"/>
      <c r="I332" s="144"/>
      <c r="J332" s="144"/>
      <c r="K332" s="144"/>
      <c r="L332" s="144"/>
      <c r="M332" s="144"/>
      <c r="N332" s="144"/>
      <c r="O332" s="144"/>
      <c r="P332" s="143"/>
      <c r="Q332" s="144"/>
      <c r="R332" s="144"/>
      <c r="S332" s="144"/>
      <c r="T332" s="144"/>
      <c r="U332" s="144"/>
      <c r="V332" s="144"/>
      <c r="W332" s="144"/>
      <c r="X332" s="143"/>
      <c r="Y332" s="144"/>
      <c r="Z332" s="144"/>
      <c r="AA332" s="144"/>
      <c r="AB332" s="144"/>
      <c r="AC332" s="144"/>
      <c r="AD332" s="144"/>
      <c r="AE332" s="144"/>
      <c r="AF332" s="143"/>
      <c r="AG332" s="144"/>
      <c r="AH332" s="144"/>
      <c r="AI332" s="144"/>
      <c r="AJ332" s="144"/>
      <c r="AK332" s="144"/>
      <c r="AL332" s="144"/>
      <c r="AM332" s="144"/>
      <c r="AN332" s="143"/>
      <c r="AO332" s="144"/>
      <c r="AP332" s="144"/>
      <c r="AQ332" s="144"/>
      <c r="AR332" s="144"/>
      <c r="AS332" s="144"/>
      <c r="AT332" s="144"/>
      <c r="AU332" s="144"/>
      <c r="AV332" s="143"/>
      <c r="AW332" s="144"/>
      <c r="AX332" s="144"/>
      <c r="AY332" s="144"/>
      <c r="AZ332" s="144"/>
      <c r="BA332" s="144"/>
      <c r="BB332" s="144"/>
      <c r="BC332" s="144"/>
      <c r="BD332" s="143"/>
    </row>
    <row r="333" spans="1:56" ht="12.75" hidden="1" customHeight="1" outlineLevel="1" x14ac:dyDescent="0.2">
      <c r="A333" s="291" t="s">
        <v>398</v>
      </c>
      <c r="B333" s="346" t="s">
        <v>80</v>
      </c>
      <c r="C333" s="8" t="s">
        <v>2</v>
      </c>
      <c r="D333" s="5" t="s">
        <v>9</v>
      </c>
      <c r="E333" s="5"/>
      <c r="F333" s="5"/>
      <c r="G333" s="15"/>
      <c r="H333" s="143">
        <f>SUMIF($I$3:$BD$3,$H$3,$I333:$BD333)</f>
        <v>1891</v>
      </c>
      <c r="I333" s="144">
        <v>55</v>
      </c>
      <c r="J333" s="144">
        <v>81</v>
      </c>
      <c r="K333" s="144">
        <v>53</v>
      </c>
      <c r="L333" s="144">
        <v>74</v>
      </c>
      <c r="M333" s="144">
        <v>51</v>
      </c>
      <c r="N333" s="144">
        <v>114</v>
      </c>
      <c r="O333" s="144">
        <v>64</v>
      </c>
      <c r="P333" s="143">
        <f>SUM(I333:O333)</f>
        <v>492</v>
      </c>
      <c r="Q333" s="144">
        <v>57</v>
      </c>
      <c r="R333" s="144">
        <v>67</v>
      </c>
      <c r="S333" s="144">
        <v>69</v>
      </c>
      <c r="T333" s="144">
        <v>91</v>
      </c>
      <c r="U333" s="144">
        <v>64</v>
      </c>
      <c r="V333" s="144">
        <v>66</v>
      </c>
      <c r="W333" s="144">
        <v>54</v>
      </c>
      <c r="X333" s="143">
        <f>SUM(Q333:W333)</f>
        <v>468</v>
      </c>
      <c r="Y333" s="144">
        <v>46</v>
      </c>
      <c r="Z333" s="144">
        <v>53</v>
      </c>
      <c r="AA333" s="144">
        <v>65</v>
      </c>
      <c r="AB333" s="144">
        <v>46</v>
      </c>
      <c r="AC333" s="144">
        <v>60</v>
      </c>
      <c r="AD333" s="144">
        <v>67</v>
      </c>
      <c r="AE333" s="144">
        <v>57</v>
      </c>
      <c r="AF333" s="143">
        <f>SUM(Y333:AE333)</f>
        <v>394</v>
      </c>
      <c r="AG333" s="144">
        <v>51</v>
      </c>
      <c r="AH333" s="144">
        <v>48</v>
      </c>
      <c r="AI333" s="144">
        <v>48</v>
      </c>
      <c r="AJ333" s="144">
        <v>38</v>
      </c>
      <c r="AK333" s="144">
        <v>50</v>
      </c>
      <c r="AL333" s="144">
        <v>38</v>
      </c>
      <c r="AM333" s="144">
        <v>57</v>
      </c>
      <c r="AN333" s="143">
        <f>SUM(AG333:AM333)</f>
        <v>330</v>
      </c>
      <c r="AO333" s="144">
        <v>48</v>
      </c>
      <c r="AP333" s="144">
        <v>44</v>
      </c>
      <c r="AQ333" s="144">
        <v>212</v>
      </c>
      <c r="AR333" s="144">
        <v>59</v>
      </c>
      <c r="AS333" s="144">
        <v>60</v>
      </c>
      <c r="AT333" s="144">
        <v>36</v>
      </c>
      <c r="AU333" s="144">
        <v>62</v>
      </c>
      <c r="AV333" s="143">
        <f>SUM(AO333:AU333)</f>
        <v>521</v>
      </c>
      <c r="AW333" s="144"/>
      <c r="AX333" s="144"/>
      <c r="AY333" s="144"/>
      <c r="AZ333" s="144"/>
      <c r="BA333" s="144"/>
      <c r="BB333" s="144"/>
      <c r="BC333" s="144"/>
      <c r="BD333" s="143">
        <f>SUM(AW333:BC333)</f>
        <v>0</v>
      </c>
    </row>
    <row r="334" spans="1:56" ht="12.75" hidden="1" customHeight="1" outlineLevel="1" x14ac:dyDescent="0.2">
      <c r="A334" s="292" t="s">
        <v>399</v>
      </c>
      <c r="B334" s="346" t="s">
        <v>80</v>
      </c>
      <c r="C334" s="8" t="s">
        <v>3</v>
      </c>
      <c r="D334" s="5" t="s">
        <v>9</v>
      </c>
      <c r="E334" s="5"/>
      <c r="F334" s="5"/>
      <c r="G334" s="15"/>
      <c r="H334" s="143">
        <f>SUMIF($I$3:$BD$3,$H$3,$I334:$BD334)</f>
        <v>1773</v>
      </c>
      <c r="I334" s="144">
        <v>54</v>
      </c>
      <c r="J334" s="144">
        <v>77</v>
      </c>
      <c r="K334" s="144">
        <v>53</v>
      </c>
      <c r="L334" s="144">
        <v>72</v>
      </c>
      <c r="M334" s="144">
        <v>50</v>
      </c>
      <c r="N334" s="144">
        <v>101</v>
      </c>
      <c r="O334" s="144">
        <v>58</v>
      </c>
      <c r="P334" s="143">
        <f>SUM(I334:O334)</f>
        <v>465</v>
      </c>
      <c r="Q334" s="144">
        <v>56</v>
      </c>
      <c r="R334" s="144">
        <v>63</v>
      </c>
      <c r="S334" s="144">
        <v>65</v>
      </c>
      <c r="T334" s="144">
        <v>89</v>
      </c>
      <c r="U334" s="144">
        <v>61</v>
      </c>
      <c r="V334" s="144">
        <v>59</v>
      </c>
      <c r="W334" s="144">
        <v>48</v>
      </c>
      <c r="X334" s="143">
        <f>SUM(Q334:W334)</f>
        <v>441</v>
      </c>
      <c r="Y334" s="144">
        <v>46</v>
      </c>
      <c r="Z334" s="144">
        <v>53</v>
      </c>
      <c r="AA334" s="144">
        <v>62</v>
      </c>
      <c r="AB334" s="144">
        <v>45</v>
      </c>
      <c r="AC334" s="144">
        <v>50</v>
      </c>
      <c r="AD334" s="144">
        <v>67</v>
      </c>
      <c r="AE334" s="144">
        <v>55</v>
      </c>
      <c r="AF334" s="143">
        <f>SUM(Y334:AE334)</f>
        <v>378</v>
      </c>
      <c r="AG334" s="144">
        <v>46</v>
      </c>
      <c r="AH334" s="144">
        <v>44</v>
      </c>
      <c r="AI334" s="144">
        <v>45</v>
      </c>
      <c r="AJ334" s="144">
        <v>36</v>
      </c>
      <c r="AK334" s="144">
        <v>49</v>
      </c>
      <c r="AL334" s="144">
        <v>36</v>
      </c>
      <c r="AM334" s="144">
        <v>53</v>
      </c>
      <c r="AN334" s="143">
        <f>SUM(AG334:AM334)</f>
        <v>309</v>
      </c>
      <c r="AO334" s="144">
        <v>48</v>
      </c>
      <c r="AP334" s="144">
        <v>44</v>
      </c>
      <c r="AQ334" s="144">
        <v>187</v>
      </c>
      <c r="AR334" s="144">
        <v>58</v>
      </c>
      <c r="AS334" s="144">
        <v>59</v>
      </c>
      <c r="AT334" s="144">
        <v>33</v>
      </c>
      <c r="AU334" s="144">
        <v>57</v>
      </c>
      <c r="AV334" s="143">
        <f>SUM(AO334:AU334)</f>
        <v>486</v>
      </c>
      <c r="AW334" s="144"/>
      <c r="AX334" s="144"/>
      <c r="AY334" s="144"/>
      <c r="AZ334" s="144"/>
      <c r="BA334" s="144"/>
      <c r="BB334" s="144"/>
      <c r="BC334" s="144"/>
      <c r="BD334" s="143">
        <f>SUM(AW334:BC334)</f>
        <v>0</v>
      </c>
    </row>
    <row r="335" spans="1:56" ht="12.75" hidden="1" customHeight="1" outlineLevel="1" x14ac:dyDescent="0.2">
      <c r="A335" s="292" t="s">
        <v>400</v>
      </c>
      <c r="B335" s="346" t="s">
        <v>80</v>
      </c>
      <c r="C335" s="8" t="s">
        <v>33</v>
      </c>
      <c r="D335" s="5" t="s">
        <v>9</v>
      </c>
      <c r="E335" s="5"/>
      <c r="F335" s="5"/>
      <c r="G335" s="15"/>
      <c r="H335" s="143">
        <f>SUMIF($I$3:$BD$3,$H$3,$I335:$BD335)</f>
        <v>1208</v>
      </c>
      <c r="I335" s="144">
        <v>36</v>
      </c>
      <c r="J335" s="144">
        <v>58</v>
      </c>
      <c r="K335" s="144">
        <v>43</v>
      </c>
      <c r="L335" s="144">
        <v>52</v>
      </c>
      <c r="M335" s="144">
        <v>42</v>
      </c>
      <c r="N335" s="144">
        <v>51</v>
      </c>
      <c r="O335" s="144">
        <v>38</v>
      </c>
      <c r="P335" s="143">
        <f>SUM(I335:O335)</f>
        <v>320</v>
      </c>
      <c r="Q335" s="144">
        <v>34</v>
      </c>
      <c r="R335" s="144">
        <v>30</v>
      </c>
      <c r="S335" s="144">
        <v>33</v>
      </c>
      <c r="T335" s="144">
        <v>43</v>
      </c>
      <c r="U335" s="144">
        <v>49</v>
      </c>
      <c r="V335" s="144">
        <v>19</v>
      </c>
      <c r="W335" s="144">
        <v>28</v>
      </c>
      <c r="X335" s="143">
        <f>SUM(Q335:W335)</f>
        <v>236</v>
      </c>
      <c r="Y335" s="144">
        <v>36</v>
      </c>
      <c r="Z335" s="144">
        <v>36</v>
      </c>
      <c r="AA335" s="144">
        <v>47</v>
      </c>
      <c r="AB335" s="144">
        <v>32</v>
      </c>
      <c r="AC335" s="144">
        <v>37</v>
      </c>
      <c r="AD335" s="144">
        <v>65</v>
      </c>
      <c r="AE335" s="144">
        <v>31</v>
      </c>
      <c r="AF335" s="143">
        <f>SUM(Y335:AE335)</f>
        <v>284</v>
      </c>
      <c r="AG335" s="144">
        <v>29</v>
      </c>
      <c r="AH335" s="144">
        <v>29</v>
      </c>
      <c r="AI335" s="144">
        <v>35</v>
      </c>
      <c r="AJ335" s="144">
        <v>25</v>
      </c>
      <c r="AK335" s="144">
        <v>44</v>
      </c>
      <c r="AL335" s="144">
        <v>30</v>
      </c>
      <c r="AM335" s="144">
        <v>50</v>
      </c>
      <c r="AN335" s="143">
        <f>SUM(AG335:AM335)</f>
        <v>242</v>
      </c>
      <c r="AO335" s="144">
        <v>44</v>
      </c>
      <c r="AP335" s="144">
        <v>31</v>
      </c>
      <c r="AQ335" s="144">
        <v>103</v>
      </c>
      <c r="AR335" s="144">
        <v>46</v>
      </c>
      <c r="AS335" s="144">
        <v>52</v>
      </c>
      <c r="AT335" s="144">
        <v>32</v>
      </c>
      <c r="AU335" s="144">
        <v>49</v>
      </c>
      <c r="AV335" s="143">
        <f>SUM(AO335:AU335)</f>
        <v>357</v>
      </c>
      <c r="AW335" s="144"/>
      <c r="AX335" s="144"/>
      <c r="AY335" s="144"/>
      <c r="AZ335" s="144"/>
      <c r="BA335" s="144"/>
      <c r="BB335" s="144"/>
      <c r="BC335" s="144"/>
      <c r="BD335" s="143">
        <f>SUM(AW335:BC335)</f>
        <v>0</v>
      </c>
    </row>
    <row r="336" spans="1:56" s="48" customFormat="1" ht="12.75" hidden="1" customHeight="1" outlineLevel="1" x14ac:dyDescent="0.2">
      <c r="A336" s="293"/>
      <c r="B336" s="346" t="s">
        <v>80</v>
      </c>
      <c r="C336" s="42" t="s">
        <v>13</v>
      </c>
      <c r="D336" s="43" t="s">
        <v>4</v>
      </c>
      <c r="E336" s="43"/>
      <c r="F336" s="43"/>
      <c r="G336" s="44"/>
      <c r="H336" s="145">
        <f>IF(ISERROR(H335/H333),0,H335/H333)</f>
        <v>0.63881544156530934</v>
      </c>
      <c r="I336" s="146">
        <v>0.65454545454545454</v>
      </c>
      <c r="J336" s="146">
        <v>0.71604938271604934</v>
      </c>
      <c r="K336" s="146">
        <v>0.81132075471698117</v>
      </c>
      <c r="L336" s="146">
        <v>0.70270270270270274</v>
      </c>
      <c r="M336" s="146">
        <v>0.82352941176470584</v>
      </c>
      <c r="N336" s="146">
        <v>0.44736842105263158</v>
      </c>
      <c r="O336" s="146">
        <v>0.59375</v>
      </c>
      <c r="P336" s="145">
        <f>IF(ISERROR(P335/P333),0,P335/P333)</f>
        <v>0.65040650406504064</v>
      </c>
      <c r="Q336" s="146">
        <v>0.59649122807017541</v>
      </c>
      <c r="R336" s="146">
        <v>0.44776119402985076</v>
      </c>
      <c r="S336" s="146">
        <v>0.47826086956521741</v>
      </c>
      <c r="T336" s="146">
        <v>0.47252747252747251</v>
      </c>
      <c r="U336" s="146">
        <v>0.765625</v>
      </c>
      <c r="V336" s="146">
        <v>0.2878787878787879</v>
      </c>
      <c r="W336" s="146">
        <v>0.51851851851851849</v>
      </c>
      <c r="X336" s="145">
        <f>IF(ISERROR(X335/X333),0,X335/X333)</f>
        <v>0.50427350427350426</v>
      </c>
      <c r="Y336" s="146">
        <v>0.78260869565217395</v>
      </c>
      <c r="Z336" s="146">
        <v>0.67924528301886788</v>
      </c>
      <c r="AA336" s="146">
        <v>0.72307692307692306</v>
      </c>
      <c r="AB336" s="146">
        <v>0.69565217391304346</v>
      </c>
      <c r="AC336" s="146">
        <v>0.6166666666666667</v>
      </c>
      <c r="AD336" s="146">
        <v>0.97014925373134331</v>
      </c>
      <c r="AE336" s="146">
        <v>0.54385964912280704</v>
      </c>
      <c r="AF336" s="145">
        <f>IF(ISERROR(AF335/AF333),0,AF335/AF333)</f>
        <v>0.7208121827411168</v>
      </c>
      <c r="AG336" s="146">
        <v>0.56862745098039214</v>
      </c>
      <c r="AH336" s="146">
        <v>0.60416666666666663</v>
      </c>
      <c r="AI336" s="146">
        <v>0.72916666666666663</v>
      </c>
      <c r="AJ336" s="146">
        <v>0.65789473684210531</v>
      </c>
      <c r="AK336" s="146">
        <v>0.88</v>
      </c>
      <c r="AL336" s="146">
        <v>0.78947368421052633</v>
      </c>
      <c r="AM336" s="146">
        <v>0.8771929824561403</v>
      </c>
      <c r="AN336" s="145">
        <f>IF(ISERROR(AN335/AN333),0,AN335/AN333)</f>
        <v>0.73333333333333328</v>
      </c>
      <c r="AO336" s="146">
        <v>0.91666666666666663</v>
      </c>
      <c r="AP336" s="146">
        <v>0.70454545454545459</v>
      </c>
      <c r="AQ336" s="146">
        <v>0.48584905660377359</v>
      </c>
      <c r="AR336" s="146">
        <v>0.77966101694915257</v>
      </c>
      <c r="AS336" s="146">
        <v>0.8666666666666667</v>
      </c>
      <c r="AT336" s="146">
        <v>0.88888888888888884</v>
      </c>
      <c r="AU336" s="146">
        <v>0.79032258064516125</v>
      </c>
      <c r="AV336" s="145">
        <f>IF(ISERROR(AV335/AV333),0,AV335/AV333)</f>
        <v>0.68522072936660272</v>
      </c>
      <c r="AW336" s="146"/>
      <c r="AX336" s="146"/>
      <c r="AY336" s="146"/>
      <c r="AZ336" s="146"/>
      <c r="BA336" s="146"/>
      <c r="BB336" s="146"/>
      <c r="BC336" s="146"/>
      <c r="BD336" s="145">
        <f>IF(ISERROR(BD335/BD333),0,BD335/BD333)</f>
        <v>0</v>
      </c>
    </row>
    <row r="337" spans="1:56" s="49" customFormat="1" ht="12.75" hidden="1" customHeight="1" outlineLevel="1" x14ac:dyDescent="0.2">
      <c r="A337" s="293"/>
      <c r="B337" s="346" t="s">
        <v>80</v>
      </c>
      <c r="C337" s="42" t="s">
        <v>5</v>
      </c>
      <c r="D337" s="43" t="s">
        <v>4</v>
      </c>
      <c r="E337" s="43"/>
      <c r="F337" s="43"/>
      <c r="G337" s="44"/>
      <c r="H337" s="145">
        <f>IF(ISERROR((H333-H334)/H333),0,(H333-H334)/H333)</f>
        <v>6.2400846113167638E-2</v>
      </c>
      <c r="I337" s="146">
        <v>1.8181818181818181E-2</v>
      </c>
      <c r="J337" s="146">
        <v>4.9382716049382713E-2</v>
      </c>
      <c r="K337" s="146">
        <v>0</v>
      </c>
      <c r="L337" s="146">
        <v>2.7027027027027029E-2</v>
      </c>
      <c r="M337" s="146">
        <v>1.9607843137254902E-2</v>
      </c>
      <c r="N337" s="146">
        <v>0.11403508771929824</v>
      </c>
      <c r="O337" s="146">
        <v>9.375E-2</v>
      </c>
      <c r="P337" s="145">
        <f>IF(ISERROR((P333-P334)/P333),0,(P333-P334)/P333)</f>
        <v>5.4878048780487805E-2</v>
      </c>
      <c r="Q337" s="146">
        <v>1.7543859649122806E-2</v>
      </c>
      <c r="R337" s="146">
        <v>5.9701492537313432E-2</v>
      </c>
      <c r="S337" s="146">
        <v>5.7971014492753624E-2</v>
      </c>
      <c r="T337" s="146">
        <v>2.197802197802198E-2</v>
      </c>
      <c r="U337" s="146">
        <v>4.6875E-2</v>
      </c>
      <c r="V337" s="146">
        <v>0.10606060606060606</v>
      </c>
      <c r="W337" s="146">
        <v>0.1111111111111111</v>
      </c>
      <c r="X337" s="145">
        <f>IF(ISERROR((X333-X334)/X333),0,(X333-X334)/X333)</f>
        <v>5.7692307692307696E-2</v>
      </c>
      <c r="Y337" s="146">
        <v>0</v>
      </c>
      <c r="Z337" s="146">
        <v>0</v>
      </c>
      <c r="AA337" s="146">
        <v>4.6153846153846156E-2</v>
      </c>
      <c r="AB337" s="146">
        <v>2.1739130434782608E-2</v>
      </c>
      <c r="AC337" s="146">
        <v>0.16666666666666666</v>
      </c>
      <c r="AD337" s="146">
        <v>0</v>
      </c>
      <c r="AE337" s="146">
        <v>3.5087719298245612E-2</v>
      </c>
      <c r="AF337" s="145">
        <f>IF(ISERROR((AF333-AF334)/AF333),0,(AF333-AF334)/AF333)</f>
        <v>4.060913705583756E-2</v>
      </c>
      <c r="AG337" s="146">
        <v>9.8039215686274508E-2</v>
      </c>
      <c r="AH337" s="146">
        <v>8.3333333333333329E-2</v>
      </c>
      <c r="AI337" s="146">
        <v>6.25E-2</v>
      </c>
      <c r="AJ337" s="146">
        <v>5.2631578947368418E-2</v>
      </c>
      <c r="AK337" s="146">
        <v>0.02</v>
      </c>
      <c r="AL337" s="146">
        <v>5.2631578947368418E-2</v>
      </c>
      <c r="AM337" s="146">
        <v>7.0175438596491224E-2</v>
      </c>
      <c r="AN337" s="145">
        <f>IF(ISERROR((AN333-AN334)/AN333),0,(AN333-AN334)/AN333)</f>
        <v>6.363636363636363E-2</v>
      </c>
      <c r="AO337" s="146">
        <v>0</v>
      </c>
      <c r="AP337" s="146">
        <v>0</v>
      </c>
      <c r="AQ337" s="146">
        <v>0.11792452830188679</v>
      </c>
      <c r="AR337" s="146">
        <v>1.6949152542372881E-2</v>
      </c>
      <c r="AS337" s="146">
        <v>1.6666666666666666E-2</v>
      </c>
      <c r="AT337" s="146">
        <v>8.3333333333333329E-2</v>
      </c>
      <c r="AU337" s="146">
        <v>8.0645161290322578E-2</v>
      </c>
      <c r="AV337" s="145">
        <f>IF(ISERROR((AV333-AV334)/AV333),0,(AV333-AV334)/AV333)</f>
        <v>6.71785028790787E-2</v>
      </c>
      <c r="AW337" s="146"/>
      <c r="AX337" s="146"/>
      <c r="AY337" s="146"/>
      <c r="AZ337" s="146"/>
      <c r="BA337" s="146"/>
      <c r="BB337" s="146"/>
      <c r="BC337" s="146"/>
      <c r="BD337" s="145">
        <f>IF(ISERROR((BD333-BD334)/BD333),0,(BD333-BD334)/BD333)</f>
        <v>0</v>
      </c>
    </row>
    <row r="338" spans="1:56" ht="12.75" hidden="1" customHeight="1" outlineLevel="2" x14ac:dyDescent="0.2">
      <c r="A338" s="292" t="s">
        <v>401</v>
      </c>
      <c r="B338" s="346" t="s">
        <v>80</v>
      </c>
      <c r="C338" s="8" t="s">
        <v>46</v>
      </c>
      <c r="D338" s="5"/>
      <c r="E338" s="5"/>
      <c r="F338" s="5"/>
      <c r="G338" s="15"/>
      <c r="H338" s="143">
        <f>SUMIF($I$3:$BD$3,$H$3,$I338:$BD338)</f>
        <v>154763</v>
      </c>
      <c r="I338" s="144">
        <v>2401</v>
      </c>
      <c r="J338" s="144">
        <v>6958</v>
      </c>
      <c r="K338" s="144">
        <v>2882</v>
      </c>
      <c r="L338" s="144">
        <v>4366</v>
      </c>
      <c r="M338" s="144">
        <v>1241</v>
      </c>
      <c r="N338" s="144">
        <v>14694</v>
      </c>
      <c r="O338" s="144">
        <v>8145</v>
      </c>
      <c r="P338" s="143">
        <f>SUM(I338:O338)</f>
        <v>40687</v>
      </c>
      <c r="Q338" s="144">
        <v>5503</v>
      </c>
      <c r="R338" s="144">
        <v>10326</v>
      </c>
      <c r="S338" s="144">
        <v>7038</v>
      </c>
      <c r="T338" s="144">
        <v>11195</v>
      </c>
      <c r="U338" s="144">
        <v>3932</v>
      </c>
      <c r="V338" s="144">
        <v>10045</v>
      </c>
      <c r="W338" s="144">
        <v>5058</v>
      </c>
      <c r="X338" s="143">
        <f>SUM(Q338:W338)</f>
        <v>53097</v>
      </c>
      <c r="Y338" s="144">
        <v>2747</v>
      </c>
      <c r="Z338" s="144">
        <v>3849</v>
      </c>
      <c r="AA338" s="144">
        <v>4398</v>
      </c>
      <c r="AB338" s="144">
        <v>2190</v>
      </c>
      <c r="AC338" s="144">
        <v>5262</v>
      </c>
      <c r="AD338" s="144">
        <v>807</v>
      </c>
      <c r="AE338" s="144">
        <v>8038</v>
      </c>
      <c r="AF338" s="143">
        <f>SUM(Y338:AE338)</f>
        <v>27291</v>
      </c>
      <c r="AG338" s="144">
        <v>4295</v>
      </c>
      <c r="AH338" s="144">
        <v>4816</v>
      </c>
      <c r="AI338" s="144">
        <v>1320</v>
      </c>
      <c r="AJ338" s="144">
        <v>1493</v>
      </c>
      <c r="AK338" s="144">
        <v>953</v>
      </c>
      <c r="AL338" s="144">
        <v>1793</v>
      </c>
      <c r="AM338" s="144">
        <v>693</v>
      </c>
      <c r="AN338" s="143">
        <f>SUM(AG338:AM338)</f>
        <v>15363</v>
      </c>
      <c r="AO338" s="144">
        <v>730</v>
      </c>
      <c r="AP338" s="144">
        <v>4110</v>
      </c>
      <c r="AQ338" s="144">
        <v>24190</v>
      </c>
      <c r="AR338" s="144">
        <v>3593</v>
      </c>
      <c r="AS338" s="144">
        <v>1797</v>
      </c>
      <c r="AT338" s="144">
        <v>213</v>
      </c>
      <c r="AU338" s="144">
        <v>1540</v>
      </c>
      <c r="AV338" s="143">
        <f>SUM(AO338:AU338)</f>
        <v>36173</v>
      </c>
      <c r="AW338" s="144"/>
      <c r="AX338" s="144"/>
      <c r="AY338" s="144"/>
      <c r="AZ338" s="144"/>
      <c r="BA338" s="144"/>
      <c r="BB338" s="144"/>
      <c r="BC338" s="144"/>
      <c r="BD338" s="143">
        <f>SUM(AW338:BC338)</f>
        <v>0</v>
      </c>
    </row>
    <row r="339" spans="1:56" ht="12.75" hidden="1" customHeight="1" outlineLevel="1" x14ac:dyDescent="0.2">
      <c r="A339" s="292"/>
      <c r="B339" s="346" t="s">
        <v>80</v>
      </c>
      <c r="C339" s="8" t="s">
        <v>14</v>
      </c>
      <c r="D339" s="5"/>
      <c r="E339" s="5"/>
      <c r="F339" s="5"/>
      <c r="G339" s="15"/>
      <c r="H339" s="143">
        <f>IF(ISERROR(H338/H334),0,H338/H334)</f>
        <v>87.288776085730404</v>
      </c>
      <c r="I339" s="144">
        <v>44.462962962962962</v>
      </c>
      <c r="J339" s="144">
        <v>90.36363636363636</v>
      </c>
      <c r="K339" s="144">
        <v>54.377358490566039</v>
      </c>
      <c r="L339" s="144">
        <v>60.638888888888886</v>
      </c>
      <c r="M339" s="144">
        <v>24.82</v>
      </c>
      <c r="N339" s="144">
        <v>145.48514851485149</v>
      </c>
      <c r="O339" s="144">
        <v>140.43103448275863</v>
      </c>
      <c r="P339" s="143">
        <f>IF(ISERROR(P338/P334),0,P338/P334)</f>
        <v>87.498924731182797</v>
      </c>
      <c r="Q339" s="144">
        <v>98.267857142857139</v>
      </c>
      <c r="R339" s="144">
        <v>163.9047619047619</v>
      </c>
      <c r="S339" s="144">
        <v>108.27692307692308</v>
      </c>
      <c r="T339" s="144">
        <v>125.78651685393258</v>
      </c>
      <c r="U339" s="144">
        <v>64.459016393442624</v>
      </c>
      <c r="V339" s="144">
        <v>170.25423728813558</v>
      </c>
      <c r="W339" s="144">
        <v>105.375</v>
      </c>
      <c r="X339" s="143">
        <f>IF(ISERROR(X338/X334),0,X338/X334)</f>
        <v>120.40136054421768</v>
      </c>
      <c r="Y339" s="144">
        <v>59.717391304347828</v>
      </c>
      <c r="Z339" s="144">
        <v>72.622641509433961</v>
      </c>
      <c r="AA339" s="144">
        <v>70.935483870967744</v>
      </c>
      <c r="AB339" s="144">
        <v>48.666666666666664</v>
      </c>
      <c r="AC339" s="144">
        <v>105.24</v>
      </c>
      <c r="AD339" s="144">
        <v>12.044776119402986</v>
      </c>
      <c r="AE339" s="144">
        <v>146.14545454545456</v>
      </c>
      <c r="AF339" s="143">
        <f>IF(ISERROR(AF338/AF334),0,AF338/AF334)</f>
        <v>72.198412698412696</v>
      </c>
      <c r="AG339" s="144">
        <v>93.369565217391298</v>
      </c>
      <c r="AH339" s="144">
        <v>109.45454545454545</v>
      </c>
      <c r="AI339" s="144">
        <v>29.333333333333332</v>
      </c>
      <c r="AJ339" s="144">
        <v>41.472222222222221</v>
      </c>
      <c r="AK339" s="144">
        <v>19.448979591836736</v>
      </c>
      <c r="AL339" s="144">
        <v>49.805555555555557</v>
      </c>
      <c r="AM339" s="144">
        <v>13.075471698113208</v>
      </c>
      <c r="AN339" s="143">
        <f>IF(ISERROR(AN338/AN334),0,AN338/AN334)</f>
        <v>49.71844660194175</v>
      </c>
      <c r="AO339" s="144">
        <v>15.208333333333334</v>
      </c>
      <c r="AP339" s="144">
        <v>93.409090909090907</v>
      </c>
      <c r="AQ339" s="144">
        <v>129.35828877005346</v>
      </c>
      <c r="AR339" s="144">
        <v>61.948275862068968</v>
      </c>
      <c r="AS339" s="144">
        <v>30.457627118644069</v>
      </c>
      <c r="AT339" s="144">
        <v>6.4545454545454541</v>
      </c>
      <c r="AU339" s="144">
        <v>27.017543859649123</v>
      </c>
      <c r="AV339" s="143">
        <f>IF(ISERROR(AV338/AV334),0,AV338/AV334)</f>
        <v>74.430041152263371</v>
      </c>
      <c r="AW339" s="144"/>
      <c r="AX339" s="144"/>
      <c r="AY339" s="144"/>
      <c r="AZ339" s="144"/>
      <c r="BA339" s="144"/>
      <c r="BB339" s="144"/>
      <c r="BC339" s="144"/>
      <c r="BD339" s="143">
        <f>IF(ISERROR(BD338/BD334),0,BD338/BD334)</f>
        <v>0</v>
      </c>
    </row>
    <row r="340" spans="1:56" ht="12.75" hidden="1" customHeight="1" outlineLevel="1" x14ac:dyDescent="0.2">
      <c r="A340" s="292" t="s">
        <v>402</v>
      </c>
      <c r="B340" s="346" t="s">
        <v>80</v>
      </c>
      <c r="C340" s="21" t="s">
        <v>141</v>
      </c>
      <c r="D340" s="5" t="s">
        <v>9</v>
      </c>
      <c r="E340" s="5"/>
      <c r="F340" s="5"/>
      <c r="G340" s="15"/>
      <c r="H340" s="143">
        <f>SUMIF($I$3:$BD$3,$H$3,$I340:$BD340)</f>
        <v>326</v>
      </c>
      <c r="I340" s="144">
        <v>0</v>
      </c>
      <c r="J340" s="144">
        <v>17</v>
      </c>
      <c r="K340" s="144">
        <v>1</v>
      </c>
      <c r="L340" s="144">
        <v>21</v>
      </c>
      <c r="M340" s="144">
        <v>0</v>
      </c>
      <c r="N340" s="144">
        <v>83</v>
      </c>
      <c r="O340" s="144">
        <v>3</v>
      </c>
      <c r="P340" s="143">
        <f>SUM(I340:O340)</f>
        <v>125</v>
      </c>
      <c r="Q340" s="144">
        <v>0</v>
      </c>
      <c r="R340" s="144">
        <v>0</v>
      </c>
      <c r="S340" s="144">
        <v>0</v>
      </c>
      <c r="T340" s="144">
        <v>35</v>
      </c>
      <c r="U340" s="144">
        <v>0</v>
      </c>
      <c r="V340" s="144">
        <v>0</v>
      </c>
      <c r="W340" s="144">
        <v>0</v>
      </c>
      <c r="X340" s="143">
        <f>SUM(Q340:W340)</f>
        <v>35</v>
      </c>
      <c r="Y340" s="144">
        <v>0</v>
      </c>
      <c r="Z340" s="144">
        <v>0</v>
      </c>
      <c r="AA340" s="144">
        <v>0</v>
      </c>
      <c r="AB340" s="144">
        <v>0</v>
      </c>
      <c r="AC340" s="144">
        <v>0</v>
      </c>
      <c r="AD340" s="144">
        <v>0</v>
      </c>
      <c r="AE340" s="144">
        <v>0</v>
      </c>
      <c r="AF340" s="143">
        <f>SUM(Y340:AE340)</f>
        <v>0</v>
      </c>
      <c r="AG340" s="144">
        <v>13</v>
      </c>
      <c r="AH340" s="144">
        <v>0</v>
      </c>
      <c r="AI340" s="144">
        <v>0</v>
      </c>
      <c r="AJ340" s="144">
        <v>0</v>
      </c>
      <c r="AK340" s="144">
        <v>0</v>
      </c>
      <c r="AL340" s="144">
        <v>0</v>
      </c>
      <c r="AM340" s="144">
        <v>0</v>
      </c>
      <c r="AN340" s="143">
        <f>SUM(AG340:AM340)</f>
        <v>13</v>
      </c>
      <c r="AO340" s="144">
        <v>0</v>
      </c>
      <c r="AP340" s="144">
        <v>0</v>
      </c>
      <c r="AQ340" s="144">
        <v>161</v>
      </c>
      <c r="AR340" s="144">
        <v>0</v>
      </c>
      <c r="AS340" s="144">
        <v>12</v>
      </c>
      <c r="AT340" s="144">
        <v>12</v>
      </c>
      <c r="AU340" s="144">
        <v>7</v>
      </c>
      <c r="AV340" s="143">
        <f>SUM(AO340:AU340)</f>
        <v>192</v>
      </c>
      <c r="AW340" s="144"/>
      <c r="AX340" s="144"/>
      <c r="AY340" s="144"/>
      <c r="AZ340" s="144"/>
      <c r="BA340" s="144"/>
      <c r="BB340" s="144"/>
      <c r="BC340" s="144"/>
      <c r="BD340" s="143">
        <f>SUM(AW340:BC340)</f>
        <v>0</v>
      </c>
    </row>
    <row r="341" spans="1:56" ht="12.75" hidden="1" customHeight="1" outlineLevel="1" x14ac:dyDescent="0.2">
      <c r="A341" s="268"/>
      <c r="B341" s="346" t="s">
        <v>80</v>
      </c>
      <c r="C341" s="21" t="s">
        <v>142</v>
      </c>
      <c r="D341" s="5" t="s">
        <v>9</v>
      </c>
      <c r="E341" s="5"/>
      <c r="F341" s="5"/>
      <c r="G341" s="15"/>
      <c r="H341" s="143">
        <f>SUMIF($I$3:$BD$3,$H$3,$I341:$BD341)</f>
        <v>292</v>
      </c>
      <c r="I341" s="144">
        <v>0</v>
      </c>
      <c r="J341" s="144">
        <v>16</v>
      </c>
      <c r="K341" s="144">
        <v>1</v>
      </c>
      <c r="L341" s="144">
        <v>20</v>
      </c>
      <c r="M341" s="144">
        <v>0</v>
      </c>
      <c r="N341" s="144">
        <v>73</v>
      </c>
      <c r="O341" s="144">
        <v>0</v>
      </c>
      <c r="P341" s="143">
        <f>SUM(I341:O341)</f>
        <v>110</v>
      </c>
      <c r="Q341" s="144">
        <v>0</v>
      </c>
      <c r="R341" s="144">
        <v>0</v>
      </c>
      <c r="S341" s="144">
        <v>0</v>
      </c>
      <c r="T341" s="144">
        <v>35</v>
      </c>
      <c r="U341" s="144">
        <v>0</v>
      </c>
      <c r="V341" s="144">
        <v>0</v>
      </c>
      <c r="W341" s="144">
        <v>0</v>
      </c>
      <c r="X341" s="143">
        <f>SUM(Q341:W341)</f>
        <v>35</v>
      </c>
      <c r="Y341" s="144">
        <v>0</v>
      </c>
      <c r="Z341" s="144">
        <v>0</v>
      </c>
      <c r="AA341" s="144">
        <v>0</v>
      </c>
      <c r="AB341" s="144">
        <v>0</v>
      </c>
      <c r="AC341" s="144">
        <v>0</v>
      </c>
      <c r="AD341" s="144">
        <v>0</v>
      </c>
      <c r="AE341" s="144">
        <v>0</v>
      </c>
      <c r="AF341" s="143">
        <f>SUM(Y341:AE341)</f>
        <v>0</v>
      </c>
      <c r="AG341" s="144">
        <v>9</v>
      </c>
      <c r="AH341" s="144">
        <v>0</v>
      </c>
      <c r="AI341" s="144">
        <v>0</v>
      </c>
      <c r="AJ341" s="144">
        <v>0</v>
      </c>
      <c r="AK341" s="144">
        <v>0</v>
      </c>
      <c r="AL341" s="144">
        <v>0</v>
      </c>
      <c r="AM341" s="144">
        <v>0</v>
      </c>
      <c r="AN341" s="143">
        <f>SUM(AG341:AM341)</f>
        <v>9</v>
      </c>
      <c r="AO341" s="144">
        <v>0</v>
      </c>
      <c r="AP341" s="144">
        <v>0</v>
      </c>
      <c r="AQ341" s="144">
        <v>146</v>
      </c>
      <c r="AR341" s="144">
        <v>0</v>
      </c>
      <c r="AS341" s="144">
        <v>12</v>
      </c>
      <c r="AT341" s="144">
        <v>11</v>
      </c>
      <c r="AU341" s="144">
        <v>6</v>
      </c>
      <c r="AV341" s="143">
        <f>SUM(AO341:AU341)</f>
        <v>175</v>
      </c>
      <c r="AW341" s="144"/>
      <c r="AX341" s="144"/>
      <c r="AY341" s="144"/>
      <c r="AZ341" s="144"/>
      <c r="BA341" s="144"/>
      <c r="BB341" s="144"/>
      <c r="BC341" s="144"/>
      <c r="BD341" s="143">
        <f>SUM(AW341:BC341)</f>
        <v>0</v>
      </c>
    </row>
    <row r="342" spans="1:56" ht="12.75" hidden="1" customHeight="1" outlineLevel="1" x14ac:dyDescent="0.2">
      <c r="A342" s="291" t="s">
        <v>403</v>
      </c>
      <c r="B342" s="346" t="s">
        <v>80</v>
      </c>
      <c r="C342" s="8"/>
      <c r="D342" s="5"/>
      <c r="E342" s="5"/>
      <c r="F342" s="5"/>
      <c r="G342" s="15"/>
      <c r="H342" s="143"/>
      <c r="I342" s="144"/>
      <c r="J342" s="144"/>
      <c r="K342" s="144"/>
      <c r="L342" s="144"/>
      <c r="M342" s="144"/>
      <c r="N342" s="144"/>
      <c r="O342" s="144"/>
      <c r="P342" s="143"/>
      <c r="Q342" s="144"/>
      <c r="R342" s="144"/>
      <c r="S342" s="144"/>
      <c r="T342" s="144"/>
      <c r="U342" s="144"/>
      <c r="V342" s="144"/>
      <c r="W342" s="144"/>
      <c r="X342" s="143"/>
      <c r="Y342" s="144"/>
      <c r="Z342" s="144"/>
      <c r="AA342" s="144"/>
      <c r="AB342" s="144"/>
      <c r="AC342" s="144"/>
      <c r="AD342" s="144"/>
      <c r="AE342" s="144"/>
      <c r="AF342" s="143"/>
      <c r="AG342" s="144"/>
      <c r="AH342" s="144"/>
      <c r="AI342" s="144"/>
      <c r="AJ342" s="144"/>
      <c r="AK342" s="144"/>
      <c r="AL342" s="144"/>
      <c r="AM342" s="144"/>
      <c r="AN342" s="143"/>
      <c r="AO342" s="144"/>
      <c r="AP342" s="144"/>
      <c r="AQ342" s="144"/>
      <c r="AR342" s="144"/>
      <c r="AS342" s="144"/>
      <c r="AT342" s="144"/>
      <c r="AU342" s="144"/>
      <c r="AV342" s="143"/>
      <c r="AW342" s="144"/>
      <c r="AX342" s="144"/>
      <c r="AY342" s="144"/>
      <c r="AZ342" s="144"/>
      <c r="BA342" s="144"/>
      <c r="BB342" s="144"/>
      <c r="BC342" s="144"/>
      <c r="BD342" s="143"/>
    </row>
    <row r="343" spans="1:56" ht="12.75" hidden="1" customHeight="1" outlineLevel="1" x14ac:dyDescent="0.2">
      <c r="A343" s="291" t="s">
        <v>404</v>
      </c>
      <c r="B343" s="346" t="s">
        <v>80</v>
      </c>
      <c r="C343" s="8"/>
      <c r="D343" s="5"/>
      <c r="E343" s="5"/>
      <c r="F343" s="5"/>
      <c r="G343" s="15"/>
      <c r="H343" s="143"/>
      <c r="I343" s="144"/>
      <c r="J343" s="144"/>
      <c r="K343" s="144"/>
      <c r="L343" s="144"/>
      <c r="M343" s="144"/>
      <c r="N343" s="144"/>
      <c r="O343" s="144"/>
      <c r="P343" s="143"/>
      <c r="Q343" s="144"/>
      <c r="R343" s="144"/>
      <c r="S343" s="144"/>
      <c r="T343" s="144"/>
      <c r="U343" s="144"/>
      <c r="V343" s="144"/>
      <c r="W343" s="144"/>
      <c r="X343" s="143"/>
      <c r="Y343" s="144"/>
      <c r="Z343" s="144"/>
      <c r="AA343" s="144"/>
      <c r="AB343" s="144"/>
      <c r="AC343" s="144"/>
      <c r="AD343" s="144"/>
      <c r="AE343" s="144"/>
      <c r="AF343" s="143"/>
      <c r="AG343" s="144"/>
      <c r="AH343" s="144"/>
      <c r="AI343" s="144"/>
      <c r="AJ343" s="144"/>
      <c r="AK343" s="144"/>
      <c r="AL343" s="144"/>
      <c r="AM343" s="144"/>
      <c r="AN343" s="143"/>
      <c r="AO343" s="144"/>
      <c r="AP343" s="144"/>
      <c r="AQ343" s="144"/>
      <c r="AR343" s="144"/>
      <c r="AS343" s="144"/>
      <c r="AT343" s="144"/>
      <c r="AU343" s="144"/>
      <c r="AV343" s="143"/>
      <c r="AW343" s="144"/>
      <c r="AX343" s="144"/>
      <c r="AY343" s="144"/>
      <c r="AZ343" s="144"/>
      <c r="BA343" s="144"/>
      <c r="BB343" s="144"/>
      <c r="BC343" s="144"/>
      <c r="BD343" s="143"/>
    </row>
    <row r="344" spans="1:56" ht="12.75" hidden="1" customHeight="1" outlineLevel="1" x14ac:dyDescent="0.2">
      <c r="A344" s="291" t="s">
        <v>405</v>
      </c>
      <c r="B344" s="346" t="s">
        <v>81</v>
      </c>
      <c r="C344" s="8" t="s">
        <v>2</v>
      </c>
      <c r="D344" s="5" t="s">
        <v>9</v>
      </c>
      <c r="E344" s="5"/>
      <c r="F344" s="5"/>
      <c r="G344" s="15"/>
      <c r="H344" s="143">
        <f>SUMIF($I$3:$BD$3,$H$3,$I344:$BD344)</f>
        <v>2966</v>
      </c>
      <c r="I344" s="144">
        <v>82</v>
      </c>
      <c r="J344" s="144">
        <v>77</v>
      </c>
      <c r="K344" s="144">
        <v>120</v>
      </c>
      <c r="L344" s="144">
        <v>92</v>
      </c>
      <c r="M344" s="144">
        <v>48</v>
      </c>
      <c r="N344" s="144">
        <v>69</v>
      </c>
      <c r="O344" s="144">
        <v>126</v>
      </c>
      <c r="P344" s="143">
        <f>SUM(I344:O344)</f>
        <v>614</v>
      </c>
      <c r="Q344" s="144">
        <v>105</v>
      </c>
      <c r="R344" s="144">
        <v>120</v>
      </c>
      <c r="S344" s="144">
        <v>165</v>
      </c>
      <c r="T344" s="144">
        <v>168</v>
      </c>
      <c r="U344" s="144">
        <v>70</v>
      </c>
      <c r="V344" s="144">
        <v>70</v>
      </c>
      <c r="W344" s="144">
        <v>92</v>
      </c>
      <c r="X344" s="143">
        <f>SUM(Q344:W344)</f>
        <v>790</v>
      </c>
      <c r="Y344" s="144">
        <v>90</v>
      </c>
      <c r="Z344" s="144">
        <v>66</v>
      </c>
      <c r="AA344" s="144">
        <v>61</v>
      </c>
      <c r="AB344" s="144">
        <v>84</v>
      </c>
      <c r="AC344" s="144">
        <v>94</v>
      </c>
      <c r="AD344" s="144">
        <v>61</v>
      </c>
      <c r="AE344" s="144">
        <v>70</v>
      </c>
      <c r="AF344" s="143">
        <f>SUM(Y344:AE344)</f>
        <v>526</v>
      </c>
      <c r="AG344" s="144">
        <v>167</v>
      </c>
      <c r="AH344" s="144">
        <v>67</v>
      </c>
      <c r="AI344" s="144">
        <v>124</v>
      </c>
      <c r="AJ344" s="144">
        <v>143</v>
      </c>
      <c r="AK344" s="144">
        <v>58</v>
      </c>
      <c r="AL344" s="144">
        <v>56</v>
      </c>
      <c r="AM344" s="144">
        <v>56</v>
      </c>
      <c r="AN344" s="143">
        <f>SUM(AG344:AM344)</f>
        <v>671</v>
      </c>
      <c r="AO344" s="144">
        <v>48</v>
      </c>
      <c r="AP344" s="144">
        <v>180</v>
      </c>
      <c r="AQ344" s="144">
        <v>177</v>
      </c>
      <c r="AR344" s="144">
        <v>118</v>
      </c>
      <c r="AS344" s="144">
        <v>83</v>
      </c>
      <c r="AT344" s="144">
        <v>95</v>
      </c>
      <c r="AU344" s="144">
        <v>83</v>
      </c>
      <c r="AV344" s="143">
        <f>SUM(AO344:AU344)</f>
        <v>784</v>
      </c>
      <c r="AW344" s="144"/>
      <c r="AX344" s="144"/>
      <c r="AY344" s="144"/>
      <c r="AZ344" s="144"/>
      <c r="BA344" s="144"/>
      <c r="BB344" s="144"/>
      <c r="BC344" s="144"/>
      <c r="BD344" s="143">
        <f>SUM(AW344:BC344)</f>
        <v>0</v>
      </c>
    </row>
    <row r="345" spans="1:56" ht="12.75" hidden="1" customHeight="1" outlineLevel="1" x14ac:dyDescent="0.2">
      <c r="A345" s="292" t="s">
        <v>406</v>
      </c>
      <c r="B345" s="346" t="s">
        <v>81</v>
      </c>
      <c r="C345" s="8" t="s">
        <v>3</v>
      </c>
      <c r="D345" s="5" t="s">
        <v>9</v>
      </c>
      <c r="E345" s="5"/>
      <c r="F345" s="5"/>
      <c r="G345" s="15"/>
      <c r="H345" s="143">
        <f>SUMIF($I$3:$BD$3,$H$3,$I345:$BD345)</f>
        <v>2766</v>
      </c>
      <c r="I345" s="144">
        <v>81</v>
      </c>
      <c r="J345" s="144">
        <v>77</v>
      </c>
      <c r="K345" s="144">
        <v>115</v>
      </c>
      <c r="L345" s="144">
        <v>87</v>
      </c>
      <c r="M345" s="144">
        <v>48</v>
      </c>
      <c r="N345" s="144">
        <v>57</v>
      </c>
      <c r="O345" s="144">
        <v>122</v>
      </c>
      <c r="P345" s="143">
        <f>SUM(I345:O345)</f>
        <v>587</v>
      </c>
      <c r="Q345" s="144">
        <v>100</v>
      </c>
      <c r="R345" s="144">
        <v>110</v>
      </c>
      <c r="S345" s="144">
        <v>157</v>
      </c>
      <c r="T345" s="144">
        <v>158</v>
      </c>
      <c r="U345" s="144">
        <v>65</v>
      </c>
      <c r="V345" s="144">
        <v>59</v>
      </c>
      <c r="W345" s="144">
        <v>87</v>
      </c>
      <c r="X345" s="143">
        <f>SUM(Q345:W345)</f>
        <v>736</v>
      </c>
      <c r="Y345" s="144">
        <v>87</v>
      </c>
      <c r="Z345" s="144">
        <v>66</v>
      </c>
      <c r="AA345" s="144">
        <v>58</v>
      </c>
      <c r="AB345" s="144">
        <v>80</v>
      </c>
      <c r="AC345" s="144">
        <v>82</v>
      </c>
      <c r="AD345" s="144">
        <v>59</v>
      </c>
      <c r="AE345" s="144">
        <v>65</v>
      </c>
      <c r="AF345" s="143">
        <f>SUM(Y345:AE345)</f>
        <v>497</v>
      </c>
      <c r="AG345" s="144">
        <v>159</v>
      </c>
      <c r="AH345" s="144">
        <v>63</v>
      </c>
      <c r="AI345" s="144">
        <v>120</v>
      </c>
      <c r="AJ345" s="144">
        <v>124</v>
      </c>
      <c r="AK345" s="144">
        <v>58</v>
      </c>
      <c r="AL345" s="144">
        <v>54</v>
      </c>
      <c r="AM345" s="144">
        <v>56</v>
      </c>
      <c r="AN345" s="143">
        <f>SUM(AG345:AM345)</f>
        <v>634</v>
      </c>
      <c r="AO345" s="144">
        <v>48</v>
      </c>
      <c r="AP345" s="144">
        <v>167</v>
      </c>
      <c r="AQ345" s="144">
        <v>151</v>
      </c>
      <c r="AR345" s="144">
        <v>109</v>
      </c>
      <c r="AS345" s="144">
        <v>76</v>
      </c>
      <c r="AT345" s="144">
        <v>90</v>
      </c>
      <c r="AU345" s="144">
        <v>79</v>
      </c>
      <c r="AV345" s="143">
        <f>SUM(AO345:AU345)</f>
        <v>720</v>
      </c>
      <c r="AW345" s="144"/>
      <c r="AX345" s="144"/>
      <c r="AY345" s="144"/>
      <c r="AZ345" s="144"/>
      <c r="BA345" s="144"/>
      <c r="BB345" s="144"/>
      <c r="BC345" s="144"/>
      <c r="BD345" s="143">
        <f>SUM(AW345:BC345)</f>
        <v>0</v>
      </c>
    </row>
    <row r="346" spans="1:56" ht="12.75" hidden="1" customHeight="1" outlineLevel="1" x14ac:dyDescent="0.2">
      <c r="A346" s="292" t="s">
        <v>407</v>
      </c>
      <c r="B346" s="346" t="s">
        <v>81</v>
      </c>
      <c r="C346" s="8" t="s">
        <v>33</v>
      </c>
      <c r="D346" s="5" t="s">
        <v>9</v>
      </c>
      <c r="E346" s="5"/>
      <c r="F346" s="5"/>
      <c r="G346" s="15"/>
      <c r="H346" s="143">
        <f>SUMIF($I$3:$BD$3,$H$3,$I346:$BD346)</f>
        <v>1835</v>
      </c>
      <c r="I346" s="144">
        <v>64</v>
      </c>
      <c r="J346" s="144">
        <v>38</v>
      </c>
      <c r="K346" s="144">
        <v>78</v>
      </c>
      <c r="L346" s="144">
        <v>52</v>
      </c>
      <c r="M346" s="144">
        <v>41</v>
      </c>
      <c r="N346" s="144">
        <v>24</v>
      </c>
      <c r="O346" s="144">
        <v>81</v>
      </c>
      <c r="P346" s="143">
        <f>SUM(I346:O346)</f>
        <v>378</v>
      </c>
      <c r="Q346" s="144">
        <v>56</v>
      </c>
      <c r="R346" s="144">
        <v>47</v>
      </c>
      <c r="S346" s="144">
        <v>103</v>
      </c>
      <c r="T346" s="144">
        <v>90</v>
      </c>
      <c r="U346" s="144">
        <v>56</v>
      </c>
      <c r="V346" s="144">
        <v>23</v>
      </c>
      <c r="W346" s="144">
        <v>49</v>
      </c>
      <c r="X346" s="143">
        <f>SUM(Q346:W346)</f>
        <v>424</v>
      </c>
      <c r="Y346" s="144">
        <v>68</v>
      </c>
      <c r="Z346" s="144">
        <v>53</v>
      </c>
      <c r="AA346" s="144">
        <v>43</v>
      </c>
      <c r="AB346" s="144">
        <v>56</v>
      </c>
      <c r="AC346" s="144">
        <v>61</v>
      </c>
      <c r="AD346" s="144">
        <v>52</v>
      </c>
      <c r="AE346" s="144">
        <v>30</v>
      </c>
      <c r="AF346" s="143">
        <f>SUM(Y346:AE346)</f>
        <v>363</v>
      </c>
      <c r="AG346" s="144">
        <v>113</v>
      </c>
      <c r="AH346" s="144">
        <v>32</v>
      </c>
      <c r="AI346" s="144">
        <v>84</v>
      </c>
      <c r="AJ346" s="144">
        <v>72</v>
      </c>
      <c r="AK346" s="144">
        <v>49</v>
      </c>
      <c r="AL346" s="144">
        <v>46</v>
      </c>
      <c r="AM346" s="144">
        <v>50</v>
      </c>
      <c r="AN346" s="143">
        <f>SUM(AG346:AM346)</f>
        <v>446</v>
      </c>
      <c r="AO346" s="144">
        <v>45</v>
      </c>
      <c r="AP346" s="144">
        <v>125</v>
      </c>
      <c r="AQ346" s="144">
        <v>70</v>
      </c>
      <c r="AR346" s="144">
        <v>70</v>
      </c>
      <c r="AS346" s="144">
        <v>41</v>
      </c>
      <c r="AT346" s="144">
        <v>75</v>
      </c>
      <c r="AU346" s="144">
        <v>71</v>
      </c>
      <c r="AV346" s="143">
        <f>SUM(AO346:AU346)</f>
        <v>497</v>
      </c>
      <c r="AW346" s="144"/>
      <c r="AX346" s="144"/>
      <c r="AY346" s="144"/>
      <c r="AZ346" s="144"/>
      <c r="BA346" s="144"/>
      <c r="BB346" s="144"/>
      <c r="BC346" s="144"/>
      <c r="BD346" s="143">
        <f>SUM(AW346:BC346)</f>
        <v>0</v>
      </c>
    </row>
    <row r="347" spans="1:56" s="48" customFormat="1" ht="12.75" hidden="1" customHeight="1" outlineLevel="1" x14ac:dyDescent="0.2">
      <c r="A347" s="293"/>
      <c r="B347" s="346" t="s">
        <v>81</v>
      </c>
      <c r="C347" s="42" t="s">
        <v>13</v>
      </c>
      <c r="D347" s="43" t="s">
        <v>4</v>
      </c>
      <c r="E347" s="43"/>
      <c r="F347" s="43"/>
      <c r="G347" s="44"/>
      <c r="H347" s="145">
        <f>IF(ISERROR(H346/H344),0,H346/H344)</f>
        <v>0.61867835468644639</v>
      </c>
      <c r="I347" s="146">
        <v>0.78048780487804881</v>
      </c>
      <c r="J347" s="146">
        <v>0.4935064935064935</v>
      </c>
      <c r="K347" s="146">
        <v>0.65</v>
      </c>
      <c r="L347" s="146">
        <v>0.56521739130434778</v>
      </c>
      <c r="M347" s="146">
        <v>0.85416666666666663</v>
      </c>
      <c r="N347" s="146">
        <v>0.34782608695652173</v>
      </c>
      <c r="O347" s="146">
        <v>0.6428571428571429</v>
      </c>
      <c r="P347" s="145">
        <f>IF(ISERROR(P346/P344),0,P346/P344)</f>
        <v>0.61563517915309451</v>
      </c>
      <c r="Q347" s="146">
        <v>0.53333333333333333</v>
      </c>
      <c r="R347" s="146">
        <v>0.39166666666666666</v>
      </c>
      <c r="S347" s="146">
        <v>0.62424242424242427</v>
      </c>
      <c r="T347" s="146">
        <v>0.5357142857142857</v>
      </c>
      <c r="U347" s="146">
        <v>0.8</v>
      </c>
      <c r="V347" s="146">
        <v>0.32857142857142857</v>
      </c>
      <c r="W347" s="146">
        <v>0.53260869565217395</v>
      </c>
      <c r="X347" s="145">
        <f>IF(ISERROR(X346/X344),0,X346/X344)</f>
        <v>0.53670886075949364</v>
      </c>
      <c r="Y347" s="146">
        <v>0.75555555555555554</v>
      </c>
      <c r="Z347" s="146">
        <v>0.80303030303030298</v>
      </c>
      <c r="AA347" s="146">
        <v>0.70491803278688525</v>
      </c>
      <c r="AB347" s="146">
        <v>0.66666666666666663</v>
      </c>
      <c r="AC347" s="146">
        <v>0.64893617021276595</v>
      </c>
      <c r="AD347" s="146">
        <v>0.85245901639344257</v>
      </c>
      <c r="AE347" s="146">
        <v>0.42857142857142855</v>
      </c>
      <c r="AF347" s="145">
        <f>IF(ISERROR(AF346/AF344),0,AF346/AF344)</f>
        <v>0.6901140684410646</v>
      </c>
      <c r="AG347" s="146">
        <v>0.67664670658682635</v>
      </c>
      <c r="AH347" s="146">
        <v>0.47761194029850745</v>
      </c>
      <c r="AI347" s="146">
        <v>0.67741935483870963</v>
      </c>
      <c r="AJ347" s="146">
        <v>0.50349650349650354</v>
      </c>
      <c r="AK347" s="146">
        <v>0.84482758620689657</v>
      </c>
      <c r="AL347" s="146">
        <v>0.8214285714285714</v>
      </c>
      <c r="AM347" s="146">
        <v>0.8928571428571429</v>
      </c>
      <c r="AN347" s="145">
        <f>IF(ISERROR(AN346/AN344),0,AN346/AN344)</f>
        <v>0.6646795827123696</v>
      </c>
      <c r="AO347" s="146">
        <v>0.9375</v>
      </c>
      <c r="AP347" s="146">
        <v>0.69444444444444442</v>
      </c>
      <c r="AQ347" s="146">
        <v>0.39548022598870058</v>
      </c>
      <c r="AR347" s="146">
        <v>0.59322033898305082</v>
      </c>
      <c r="AS347" s="146">
        <v>0.49397590361445781</v>
      </c>
      <c r="AT347" s="146">
        <v>0.78947368421052633</v>
      </c>
      <c r="AU347" s="146">
        <v>0.85542168674698793</v>
      </c>
      <c r="AV347" s="145">
        <f>IF(ISERROR(AV346/AV344),0,AV346/AV344)</f>
        <v>0.6339285714285714</v>
      </c>
      <c r="AW347" s="146"/>
      <c r="AX347" s="146"/>
      <c r="AY347" s="146"/>
      <c r="AZ347" s="146"/>
      <c r="BA347" s="146"/>
      <c r="BB347" s="146"/>
      <c r="BC347" s="146"/>
      <c r="BD347" s="145">
        <f>IF(ISERROR(BD346/BD344),0,BD346/BD344)</f>
        <v>0</v>
      </c>
    </row>
    <row r="348" spans="1:56" s="49" customFormat="1" ht="12.75" hidden="1" customHeight="1" outlineLevel="1" x14ac:dyDescent="0.2">
      <c r="A348" s="293"/>
      <c r="B348" s="346" t="s">
        <v>81</v>
      </c>
      <c r="C348" s="42" t="s">
        <v>5</v>
      </c>
      <c r="D348" s="43" t="s">
        <v>4</v>
      </c>
      <c r="E348" s="43"/>
      <c r="F348" s="43"/>
      <c r="G348" s="44"/>
      <c r="H348" s="145">
        <f>IF(ISERROR((H344-H345)/H344),0,(H344-H345)/H344)</f>
        <v>6.7430883344571813E-2</v>
      </c>
      <c r="I348" s="146">
        <v>1.2195121951219513E-2</v>
      </c>
      <c r="J348" s="146">
        <v>0</v>
      </c>
      <c r="K348" s="146">
        <v>4.1666666666666664E-2</v>
      </c>
      <c r="L348" s="146">
        <v>5.434782608695652E-2</v>
      </c>
      <c r="M348" s="146">
        <v>0</v>
      </c>
      <c r="N348" s="146">
        <v>0.17391304347826086</v>
      </c>
      <c r="O348" s="146">
        <v>3.1746031746031744E-2</v>
      </c>
      <c r="P348" s="145">
        <f>IF(ISERROR((P344-P345)/P344),0,(P344-P345)/P344)</f>
        <v>4.3973941368078175E-2</v>
      </c>
      <c r="Q348" s="146">
        <v>4.7619047619047616E-2</v>
      </c>
      <c r="R348" s="146">
        <v>8.3333333333333329E-2</v>
      </c>
      <c r="S348" s="146">
        <v>4.8484848484848485E-2</v>
      </c>
      <c r="T348" s="146">
        <v>5.9523809523809521E-2</v>
      </c>
      <c r="U348" s="146">
        <v>7.1428571428571425E-2</v>
      </c>
      <c r="V348" s="146">
        <v>0.15714285714285714</v>
      </c>
      <c r="W348" s="146">
        <v>5.434782608695652E-2</v>
      </c>
      <c r="X348" s="145">
        <f>IF(ISERROR((X344-X345)/X344),0,(X344-X345)/X344)</f>
        <v>6.8354430379746839E-2</v>
      </c>
      <c r="Y348" s="146">
        <v>3.3333333333333333E-2</v>
      </c>
      <c r="Z348" s="146">
        <v>0</v>
      </c>
      <c r="AA348" s="146">
        <v>4.9180327868852458E-2</v>
      </c>
      <c r="AB348" s="146">
        <v>4.7619047619047616E-2</v>
      </c>
      <c r="AC348" s="146">
        <v>0.1276595744680851</v>
      </c>
      <c r="AD348" s="146">
        <v>3.2786885245901641E-2</v>
      </c>
      <c r="AE348" s="146">
        <v>7.1428571428571425E-2</v>
      </c>
      <c r="AF348" s="145">
        <f>IF(ISERROR((AF344-AF345)/AF344),0,(AF344-AF345)/AF344)</f>
        <v>5.5133079847908745E-2</v>
      </c>
      <c r="AG348" s="146">
        <v>4.790419161676647E-2</v>
      </c>
      <c r="AH348" s="146">
        <v>5.9701492537313432E-2</v>
      </c>
      <c r="AI348" s="146">
        <v>3.2258064516129031E-2</v>
      </c>
      <c r="AJ348" s="146">
        <v>0.13286713286713286</v>
      </c>
      <c r="AK348" s="146">
        <v>0</v>
      </c>
      <c r="AL348" s="146">
        <v>3.5714285714285712E-2</v>
      </c>
      <c r="AM348" s="146">
        <v>0</v>
      </c>
      <c r="AN348" s="145">
        <f>IF(ISERROR((AN344-AN345)/AN344),0,(AN344-AN345)/AN344)</f>
        <v>5.5141579731743669E-2</v>
      </c>
      <c r="AO348" s="146">
        <v>0</v>
      </c>
      <c r="AP348" s="146">
        <v>7.2222222222222215E-2</v>
      </c>
      <c r="AQ348" s="146">
        <v>0.14689265536723164</v>
      </c>
      <c r="AR348" s="146">
        <v>7.6271186440677971E-2</v>
      </c>
      <c r="AS348" s="146">
        <v>8.4337349397590355E-2</v>
      </c>
      <c r="AT348" s="146">
        <v>5.2631578947368418E-2</v>
      </c>
      <c r="AU348" s="146">
        <v>4.8192771084337352E-2</v>
      </c>
      <c r="AV348" s="145">
        <f>IF(ISERROR((AV344-AV345)/AV344),0,(AV344-AV345)/AV344)</f>
        <v>8.1632653061224483E-2</v>
      </c>
      <c r="AW348" s="146"/>
      <c r="AX348" s="146"/>
      <c r="AY348" s="146"/>
      <c r="AZ348" s="146"/>
      <c r="BA348" s="146"/>
      <c r="BB348" s="146"/>
      <c r="BC348" s="146"/>
      <c r="BD348" s="145">
        <f>IF(ISERROR((BD344-BD345)/BD344),0,(BD344-BD345)/BD344)</f>
        <v>0</v>
      </c>
    </row>
    <row r="349" spans="1:56" ht="12.75" hidden="1" customHeight="1" outlineLevel="2" x14ac:dyDescent="0.2">
      <c r="A349" s="292" t="s">
        <v>408</v>
      </c>
      <c r="B349" s="346" t="s">
        <v>81</v>
      </c>
      <c r="C349" s="8" t="s">
        <v>46</v>
      </c>
      <c r="D349" s="5"/>
      <c r="E349" s="5"/>
      <c r="F349" s="5"/>
      <c r="G349" s="15"/>
      <c r="H349" s="143">
        <f>SUMIF($I$3:$BD$3,$H$3,$I349:$BD349)</f>
        <v>266468</v>
      </c>
      <c r="I349" s="144">
        <v>3747</v>
      </c>
      <c r="J349" s="144">
        <v>10064</v>
      </c>
      <c r="K349" s="144">
        <v>10468</v>
      </c>
      <c r="L349" s="144">
        <v>6501</v>
      </c>
      <c r="M349" s="144">
        <v>2177</v>
      </c>
      <c r="N349" s="144">
        <v>11653</v>
      </c>
      <c r="O349" s="144">
        <v>9400</v>
      </c>
      <c r="P349" s="143">
        <f>SUM(I349:O349)</f>
        <v>54010</v>
      </c>
      <c r="Q349" s="144">
        <v>11779</v>
      </c>
      <c r="R349" s="144">
        <v>14623</v>
      </c>
      <c r="S349" s="144">
        <v>13145</v>
      </c>
      <c r="T349" s="144">
        <v>20203</v>
      </c>
      <c r="U349" s="144">
        <v>2653</v>
      </c>
      <c r="V349" s="144">
        <v>14103</v>
      </c>
      <c r="W349" s="144">
        <v>10500</v>
      </c>
      <c r="X349" s="143">
        <f>SUM(Q349:W349)</f>
        <v>87006</v>
      </c>
      <c r="Y349" s="144">
        <v>4984</v>
      </c>
      <c r="Z349" s="144">
        <v>3094</v>
      </c>
      <c r="AA349" s="144">
        <v>3158</v>
      </c>
      <c r="AB349" s="144">
        <v>3769</v>
      </c>
      <c r="AC349" s="144">
        <v>8602</v>
      </c>
      <c r="AD349" s="144">
        <v>1728</v>
      </c>
      <c r="AE349" s="144">
        <v>12910</v>
      </c>
      <c r="AF349" s="143">
        <f>SUM(Y349:AE349)</f>
        <v>38245</v>
      </c>
      <c r="AG349" s="144">
        <v>11920</v>
      </c>
      <c r="AH349" s="144">
        <v>10795</v>
      </c>
      <c r="AI349" s="144">
        <v>5888</v>
      </c>
      <c r="AJ349" s="144">
        <v>13364</v>
      </c>
      <c r="AK349" s="144">
        <v>1496</v>
      </c>
      <c r="AL349" s="144">
        <v>2263</v>
      </c>
      <c r="AM349" s="144">
        <v>953</v>
      </c>
      <c r="AN349" s="143">
        <f>SUM(AG349:AM349)</f>
        <v>46679</v>
      </c>
      <c r="AO349" s="144">
        <v>637</v>
      </c>
      <c r="AP349" s="144">
        <v>11622</v>
      </c>
      <c r="AQ349" s="144">
        <v>26878</v>
      </c>
      <c r="AR349" s="144">
        <v>10606</v>
      </c>
      <c r="AS349" s="144">
        <v>16347</v>
      </c>
      <c r="AT349" s="144">
        <v>3780</v>
      </c>
      <c r="AU349" s="144">
        <v>3615</v>
      </c>
      <c r="AV349" s="143">
        <f>SUM(AO349:AU349)</f>
        <v>73485</v>
      </c>
      <c r="AW349" s="144"/>
      <c r="AX349" s="144"/>
      <c r="AY349" s="144"/>
      <c r="AZ349" s="144"/>
      <c r="BA349" s="144"/>
      <c r="BB349" s="144"/>
      <c r="BC349" s="144"/>
      <c r="BD349" s="143">
        <f>SUM(AW349:BC349)</f>
        <v>0</v>
      </c>
    </row>
    <row r="350" spans="1:56" ht="12.75" hidden="1" customHeight="1" outlineLevel="1" x14ac:dyDescent="0.2">
      <c r="A350" s="292"/>
      <c r="B350" s="346" t="s">
        <v>81</v>
      </c>
      <c r="C350" s="8" t="s">
        <v>14</v>
      </c>
      <c r="D350" s="5"/>
      <c r="E350" s="5"/>
      <c r="F350" s="5"/>
      <c r="G350" s="15"/>
      <c r="H350" s="143">
        <f>IF(ISERROR(H349/H345),0,H349/H345)</f>
        <v>96.336948662328268</v>
      </c>
      <c r="I350" s="144">
        <v>46.25925925925926</v>
      </c>
      <c r="J350" s="144">
        <v>130.7012987012987</v>
      </c>
      <c r="K350" s="144">
        <v>91.026086956521738</v>
      </c>
      <c r="L350" s="144">
        <v>74.724137931034477</v>
      </c>
      <c r="M350" s="144">
        <v>45.354166666666664</v>
      </c>
      <c r="N350" s="144">
        <v>204.43859649122808</v>
      </c>
      <c r="O350" s="144">
        <v>77.049180327868854</v>
      </c>
      <c r="P350" s="143">
        <f>IF(ISERROR(P349/P345),0,P349/P345)</f>
        <v>92.010221465076654</v>
      </c>
      <c r="Q350" s="144">
        <v>117.79</v>
      </c>
      <c r="R350" s="144">
        <v>132.93636363636364</v>
      </c>
      <c r="S350" s="144">
        <v>83.726114649681534</v>
      </c>
      <c r="T350" s="144">
        <v>127.86708860759494</v>
      </c>
      <c r="U350" s="144">
        <v>40.815384615384616</v>
      </c>
      <c r="V350" s="144">
        <v>239.03389830508473</v>
      </c>
      <c r="W350" s="144">
        <v>120.68965517241379</v>
      </c>
      <c r="X350" s="143">
        <f>IF(ISERROR(X349/X345),0,X349/X345)</f>
        <v>118.21467391304348</v>
      </c>
      <c r="Y350" s="144">
        <v>57.287356321839077</v>
      </c>
      <c r="Z350" s="144">
        <v>46.878787878787875</v>
      </c>
      <c r="AA350" s="144">
        <v>54.448275862068968</v>
      </c>
      <c r="AB350" s="144">
        <v>47.112499999999997</v>
      </c>
      <c r="AC350" s="144">
        <v>104.90243902439025</v>
      </c>
      <c r="AD350" s="144">
        <v>29.288135593220339</v>
      </c>
      <c r="AE350" s="144">
        <v>198.61538461538461</v>
      </c>
      <c r="AF350" s="143">
        <f>IF(ISERROR(AF349/AF345),0,AF349/AF345)</f>
        <v>76.951710261569417</v>
      </c>
      <c r="AG350" s="144">
        <v>74.968553459119491</v>
      </c>
      <c r="AH350" s="144">
        <v>171.34920634920636</v>
      </c>
      <c r="AI350" s="144">
        <v>49.06666666666667</v>
      </c>
      <c r="AJ350" s="144">
        <v>107.7741935483871</v>
      </c>
      <c r="AK350" s="144">
        <v>25.793103448275861</v>
      </c>
      <c r="AL350" s="144">
        <v>41.907407407407405</v>
      </c>
      <c r="AM350" s="144">
        <v>17.017857142857142</v>
      </c>
      <c r="AN350" s="143">
        <f>IF(ISERROR(AN349/AN345),0,AN349/AN345)</f>
        <v>73.626182965299691</v>
      </c>
      <c r="AO350" s="144">
        <v>13.270833333333334</v>
      </c>
      <c r="AP350" s="144">
        <v>69.592814371257489</v>
      </c>
      <c r="AQ350" s="144">
        <v>178</v>
      </c>
      <c r="AR350" s="144">
        <v>97.302752293577981</v>
      </c>
      <c r="AS350" s="144">
        <v>215.09210526315789</v>
      </c>
      <c r="AT350" s="144">
        <v>42</v>
      </c>
      <c r="AU350" s="144">
        <v>45.759493670886073</v>
      </c>
      <c r="AV350" s="143">
        <f>IF(ISERROR(AV349/AV345),0,AV349/AV345)</f>
        <v>102.0625</v>
      </c>
      <c r="AW350" s="144"/>
      <c r="AX350" s="144"/>
      <c r="AY350" s="144"/>
      <c r="AZ350" s="144"/>
      <c r="BA350" s="144"/>
      <c r="BB350" s="144"/>
      <c r="BC350" s="144"/>
      <c r="BD350" s="143">
        <f>IF(ISERROR(BD349/BD345),0,BD349/BD345)</f>
        <v>0</v>
      </c>
    </row>
    <row r="351" spans="1:56" ht="12.75" hidden="1" customHeight="1" outlineLevel="1" x14ac:dyDescent="0.2">
      <c r="A351" s="292" t="s">
        <v>409</v>
      </c>
      <c r="B351" s="346" t="s">
        <v>81</v>
      </c>
      <c r="C351" s="21" t="s">
        <v>141</v>
      </c>
      <c r="D351" s="5" t="s">
        <v>9</v>
      </c>
      <c r="E351" s="5"/>
      <c r="F351" s="5"/>
      <c r="G351" s="15"/>
      <c r="H351" s="143">
        <f>SUMIF($I$3:$BD$3,$H$3,$I351:$BD351)</f>
        <v>1084</v>
      </c>
      <c r="I351" s="144">
        <v>0</v>
      </c>
      <c r="J351" s="144">
        <v>30</v>
      </c>
      <c r="K351" s="144">
        <v>27</v>
      </c>
      <c r="L351" s="144">
        <v>11</v>
      </c>
      <c r="M351" s="144">
        <v>0</v>
      </c>
      <c r="N351" s="144">
        <v>9</v>
      </c>
      <c r="O351" s="144">
        <v>58</v>
      </c>
      <c r="P351" s="143">
        <f>SUM(I351:O351)</f>
        <v>135</v>
      </c>
      <c r="Q351" s="144">
        <v>30</v>
      </c>
      <c r="R351" s="144">
        <v>60</v>
      </c>
      <c r="S351" s="144">
        <v>102</v>
      </c>
      <c r="T351" s="144">
        <v>86</v>
      </c>
      <c r="U351" s="144">
        <v>0</v>
      </c>
      <c r="V351" s="144">
        <v>0</v>
      </c>
      <c r="W351" s="144">
        <v>31</v>
      </c>
      <c r="X351" s="143">
        <f>SUM(Q351:W351)</f>
        <v>309</v>
      </c>
      <c r="Y351" s="144">
        <v>24</v>
      </c>
      <c r="Z351" s="144">
        <v>0</v>
      </c>
      <c r="AA351" s="144">
        <v>0</v>
      </c>
      <c r="AB351" s="144">
        <v>0</v>
      </c>
      <c r="AC351" s="144">
        <v>0</v>
      </c>
      <c r="AD351" s="144">
        <v>0</v>
      </c>
      <c r="AE351" s="144">
        <v>0</v>
      </c>
      <c r="AF351" s="143">
        <f>SUM(Y351:AE351)</f>
        <v>24</v>
      </c>
      <c r="AG351" s="144">
        <v>129</v>
      </c>
      <c r="AH351" s="144">
        <v>0</v>
      </c>
      <c r="AI351" s="144">
        <v>64</v>
      </c>
      <c r="AJ351" s="144">
        <v>97</v>
      </c>
      <c r="AK351" s="144">
        <v>0</v>
      </c>
      <c r="AL351" s="144">
        <v>0</v>
      </c>
      <c r="AM351" s="144">
        <v>0</v>
      </c>
      <c r="AN351" s="143">
        <f>SUM(AG351:AM351)</f>
        <v>290</v>
      </c>
      <c r="AO351" s="144">
        <v>0</v>
      </c>
      <c r="AP351" s="144">
        <v>139</v>
      </c>
      <c r="AQ351" s="144">
        <v>107</v>
      </c>
      <c r="AR351" s="144">
        <v>64</v>
      </c>
      <c r="AS351" s="144">
        <v>28</v>
      </c>
      <c r="AT351" s="144">
        <v>56</v>
      </c>
      <c r="AU351" s="144">
        <v>0</v>
      </c>
      <c r="AV351" s="143">
        <f>SUM(AO351:AU351)</f>
        <v>394</v>
      </c>
      <c r="AW351" s="144"/>
      <c r="AX351" s="144"/>
      <c r="AY351" s="144"/>
      <c r="AZ351" s="144"/>
      <c r="BA351" s="144"/>
      <c r="BB351" s="144"/>
      <c r="BC351" s="144"/>
      <c r="BD351" s="143">
        <f>SUM(AW351:BC351)</f>
        <v>0</v>
      </c>
    </row>
    <row r="352" spans="1:56" ht="12.75" hidden="1" customHeight="1" outlineLevel="1" x14ac:dyDescent="0.2">
      <c r="A352" s="268"/>
      <c r="B352" s="346" t="s">
        <v>81</v>
      </c>
      <c r="C352" s="21" t="s">
        <v>142</v>
      </c>
      <c r="D352" s="5" t="s">
        <v>9</v>
      </c>
      <c r="E352" s="5"/>
      <c r="F352" s="5"/>
      <c r="G352" s="15"/>
      <c r="H352" s="143">
        <f>SUMIF($I$3:$BD$3,$H$3,$I352:$BD352)</f>
        <v>1006</v>
      </c>
      <c r="I352" s="144">
        <v>0</v>
      </c>
      <c r="J352" s="144">
        <v>30</v>
      </c>
      <c r="K352" s="144">
        <v>26</v>
      </c>
      <c r="L352" s="144">
        <v>11</v>
      </c>
      <c r="M352" s="144">
        <v>0</v>
      </c>
      <c r="N352" s="144">
        <v>9</v>
      </c>
      <c r="O352" s="144">
        <v>57</v>
      </c>
      <c r="P352" s="143">
        <f>SUM(I352:O352)</f>
        <v>133</v>
      </c>
      <c r="Q352" s="144">
        <v>28</v>
      </c>
      <c r="R352" s="144">
        <v>55</v>
      </c>
      <c r="S352" s="144">
        <v>98</v>
      </c>
      <c r="T352" s="144">
        <v>79</v>
      </c>
      <c r="U352" s="144">
        <v>0</v>
      </c>
      <c r="V352" s="144">
        <v>0</v>
      </c>
      <c r="W352" s="144">
        <v>31</v>
      </c>
      <c r="X352" s="143">
        <f>SUM(Q352:W352)</f>
        <v>291</v>
      </c>
      <c r="Y352" s="144">
        <v>24</v>
      </c>
      <c r="Z352" s="144">
        <v>0</v>
      </c>
      <c r="AA352" s="144">
        <v>0</v>
      </c>
      <c r="AB352" s="144">
        <v>0</v>
      </c>
      <c r="AC352" s="144">
        <v>0</v>
      </c>
      <c r="AD352" s="144">
        <v>0</v>
      </c>
      <c r="AE352" s="144">
        <v>0</v>
      </c>
      <c r="AF352" s="143">
        <f>SUM(Y352:AE352)</f>
        <v>24</v>
      </c>
      <c r="AG352" s="144">
        <v>123</v>
      </c>
      <c r="AH352" s="144">
        <v>0</v>
      </c>
      <c r="AI352" s="144">
        <v>62</v>
      </c>
      <c r="AJ352" s="144">
        <v>84</v>
      </c>
      <c r="AK352" s="144">
        <v>0</v>
      </c>
      <c r="AL352" s="144">
        <v>0</v>
      </c>
      <c r="AM352" s="144">
        <v>0</v>
      </c>
      <c r="AN352" s="143">
        <f>SUM(AG352:AM352)</f>
        <v>269</v>
      </c>
      <c r="AO352" s="144">
        <v>0</v>
      </c>
      <c r="AP352" s="144">
        <v>128</v>
      </c>
      <c r="AQ352" s="144">
        <v>92</v>
      </c>
      <c r="AR352" s="144">
        <v>61</v>
      </c>
      <c r="AS352" s="144">
        <v>23</v>
      </c>
      <c r="AT352" s="144">
        <v>52</v>
      </c>
      <c r="AU352" s="144">
        <v>0</v>
      </c>
      <c r="AV352" s="143">
        <f>SUM(AO352:AU352)</f>
        <v>356</v>
      </c>
      <c r="AW352" s="144"/>
      <c r="AX352" s="144"/>
      <c r="AY352" s="144"/>
      <c r="AZ352" s="144"/>
      <c r="BA352" s="144"/>
      <c r="BB352" s="144"/>
      <c r="BC352" s="144"/>
      <c r="BD352" s="143">
        <f>SUM(AW352:BC352)</f>
        <v>0</v>
      </c>
    </row>
    <row r="353" spans="1:56" ht="12.75" hidden="1" customHeight="1" outlineLevel="1" x14ac:dyDescent="0.2">
      <c r="A353" s="291" t="s">
        <v>410</v>
      </c>
      <c r="B353" s="346" t="s">
        <v>81</v>
      </c>
      <c r="C353" s="8"/>
      <c r="D353" s="5"/>
      <c r="E353" s="5"/>
      <c r="F353" s="5"/>
      <c r="G353" s="15"/>
      <c r="H353" s="143"/>
      <c r="I353" s="144"/>
      <c r="J353" s="144"/>
      <c r="K353" s="144"/>
      <c r="L353" s="144"/>
      <c r="M353" s="144"/>
      <c r="N353" s="144"/>
      <c r="O353" s="144"/>
      <c r="P353" s="143"/>
      <c r="Q353" s="144"/>
      <c r="R353" s="144"/>
      <c r="S353" s="144"/>
      <c r="T353" s="144"/>
      <c r="U353" s="144"/>
      <c r="V353" s="144"/>
      <c r="W353" s="144"/>
      <c r="X353" s="143"/>
      <c r="Y353" s="144"/>
      <c r="Z353" s="144"/>
      <c r="AA353" s="144"/>
      <c r="AB353" s="144"/>
      <c r="AC353" s="144"/>
      <c r="AD353" s="144"/>
      <c r="AE353" s="144"/>
      <c r="AF353" s="143"/>
      <c r="AG353" s="144"/>
      <c r="AH353" s="144"/>
      <c r="AI353" s="144"/>
      <c r="AJ353" s="144"/>
      <c r="AK353" s="144"/>
      <c r="AL353" s="144"/>
      <c r="AM353" s="144"/>
      <c r="AN353" s="143"/>
      <c r="AO353" s="144"/>
      <c r="AP353" s="144"/>
      <c r="AQ353" s="144"/>
      <c r="AR353" s="144"/>
      <c r="AS353" s="144"/>
      <c r="AT353" s="144"/>
      <c r="AU353" s="144"/>
      <c r="AV353" s="143"/>
      <c r="AW353" s="144"/>
      <c r="AX353" s="144"/>
      <c r="AY353" s="144"/>
      <c r="AZ353" s="144"/>
      <c r="BA353" s="144"/>
      <c r="BB353" s="144"/>
      <c r="BC353" s="144"/>
      <c r="BD353" s="143"/>
    </row>
    <row r="354" spans="1:56" ht="12.75" hidden="1" customHeight="1" outlineLevel="1" x14ac:dyDescent="0.2">
      <c r="A354" s="291" t="s">
        <v>411</v>
      </c>
      <c r="B354" s="346" t="s">
        <v>81</v>
      </c>
      <c r="C354" s="8"/>
      <c r="D354" s="5"/>
      <c r="E354" s="5"/>
      <c r="F354" s="5"/>
      <c r="G354" s="15"/>
      <c r="H354" s="143"/>
      <c r="I354" s="144"/>
      <c r="J354" s="144"/>
      <c r="K354" s="144"/>
      <c r="L354" s="144"/>
      <c r="M354" s="144"/>
      <c r="N354" s="144"/>
      <c r="O354" s="144"/>
      <c r="P354" s="143"/>
      <c r="Q354" s="144"/>
      <c r="R354" s="144"/>
      <c r="S354" s="144"/>
      <c r="T354" s="144"/>
      <c r="U354" s="144"/>
      <c r="V354" s="144"/>
      <c r="W354" s="144"/>
      <c r="X354" s="143"/>
      <c r="Y354" s="144"/>
      <c r="Z354" s="144"/>
      <c r="AA354" s="144"/>
      <c r="AB354" s="144"/>
      <c r="AC354" s="144"/>
      <c r="AD354" s="144"/>
      <c r="AE354" s="144"/>
      <c r="AF354" s="143"/>
      <c r="AG354" s="144"/>
      <c r="AH354" s="144"/>
      <c r="AI354" s="144"/>
      <c r="AJ354" s="144"/>
      <c r="AK354" s="144"/>
      <c r="AL354" s="144"/>
      <c r="AM354" s="144"/>
      <c r="AN354" s="143"/>
      <c r="AO354" s="144"/>
      <c r="AP354" s="144"/>
      <c r="AQ354" s="144"/>
      <c r="AR354" s="144"/>
      <c r="AS354" s="144"/>
      <c r="AT354" s="144"/>
      <c r="AU354" s="144"/>
      <c r="AV354" s="143"/>
      <c r="AW354" s="144"/>
      <c r="AX354" s="144"/>
      <c r="AY354" s="144"/>
      <c r="AZ354" s="144"/>
      <c r="BA354" s="144"/>
      <c r="BB354" s="144"/>
      <c r="BC354" s="144"/>
      <c r="BD354" s="143"/>
    </row>
    <row r="355" spans="1:56" ht="12.75" hidden="1" customHeight="1" outlineLevel="1" x14ac:dyDescent="0.2">
      <c r="A355" s="291" t="s">
        <v>412</v>
      </c>
      <c r="B355" s="346" t="s">
        <v>6</v>
      </c>
      <c r="C355" s="8" t="s">
        <v>2</v>
      </c>
      <c r="D355" s="5" t="s">
        <v>9</v>
      </c>
      <c r="E355" s="5"/>
      <c r="F355" s="5"/>
      <c r="G355" s="15"/>
      <c r="H355" s="143">
        <f>SUMIF($I$3:$BD$3,$H$3,$I355:$BD355)</f>
        <v>2745</v>
      </c>
      <c r="I355" s="144">
        <v>94</v>
      </c>
      <c r="J355" s="144">
        <v>66</v>
      </c>
      <c r="K355" s="144">
        <v>83</v>
      </c>
      <c r="L355" s="144">
        <v>160</v>
      </c>
      <c r="M355" s="144">
        <v>276</v>
      </c>
      <c r="N355" s="144">
        <v>144</v>
      </c>
      <c r="O355" s="144">
        <v>88</v>
      </c>
      <c r="P355" s="143">
        <f>SUM(I355:O355)</f>
        <v>911</v>
      </c>
      <c r="Q355" s="144">
        <v>119</v>
      </c>
      <c r="R355" s="144">
        <v>116</v>
      </c>
      <c r="S355" s="144">
        <v>77</v>
      </c>
      <c r="T355" s="144">
        <v>98</v>
      </c>
      <c r="U355" s="144">
        <v>126</v>
      </c>
      <c r="V355" s="144">
        <v>90</v>
      </c>
      <c r="W355" s="144">
        <v>156</v>
      </c>
      <c r="X355" s="143">
        <f>SUM(Q355:W355)</f>
        <v>782</v>
      </c>
      <c r="Y355" s="144">
        <v>106</v>
      </c>
      <c r="Z355" s="144">
        <v>77</v>
      </c>
      <c r="AA355" s="144">
        <v>76</v>
      </c>
      <c r="AB355" s="144">
        <v>90</v>
      </c>
      <c r="AC355" s="144">
        <v>92</v>
      </c>
      <c r="AD355" s="144">
        <v>80</v>
      </c>
      <c r="AE355" s="144">
        <v>65</v>
      </c>
      <c r="AF355" s="143">
        <f>SUM(Y355:AE355)</f>
        <v>586</v>
      </c>
      <c r="AG355" s="144">
        <v>53</v>
      </c>
      <c r="AH355" s="144">
        <v>87</v>
      </c>
      <c r="AI355" s="144">
        <v>54</v>
      </c>
      <c r="AJ355" s="144">
        <v>75</v>
      </c>
      <c r="AK355" s="144">
        <v>90</v>
      </c>
      <c r="AL355" s="144">
        <v>59</v>
      </c>
      <c r="AM355" s="144">
        <v>56</v>
      </c>
      <c r="AN355" s="143">
        <f>SUM(AG355:AM355)</f>
        <v>474</v>
      </c>
      <c r="AO355" s="144">
        <v>53</v>
      </c>
      <c r="AP355" s="144">
        <v>95</v>
      </c>
      <c r="AQ355" s="144">
        <v>118</v>
      </c>
      <c r="AR355" s="144">
        <v>123</v>
      </c>
      <c r="AS355" s="144">
        <v>75</v>
      </c>
      <c r="AT355" s="144">
        <v>101</v>
      </c>
      <c r="AU355" s="144">
        <v>106</v>
      </c>
      <c r="AV355" s="143">
        <f>SUM(AO355:AU355)</f>
        <v>671</v>
      </c>
      <c r="AW355" s="144"/>
      <c r="AX355" s="144"/>
      <c r="AY355" s="144"/>
      <c r="AZ355" s="144"/>
      <c r="BA355" s="144"/>
      <c r="BB355" s="144"/>
      <c r="BC355" s="144"/>
      <c r="BD355" s="143">
        <f>SUM(AW355:BC355)</f>
        <v>0</v>
      </c>
    </row>
    <row r="356" spans="1:56" ht="12.75" hidden="1" customHeight="1" outlineLevel="1" x14ac:dyDescent="0.2">
      <c r="A356" s="292" t="s">
        <v>413</v>
      </c>
      <c r="B356" s="346"/>
      <c r="C356" s="8" t="s">
        <v>3</v>
      </c>
      <c r="D356" s="5" t="s">
        <v>9</v>
      </c>
      <c r="E356" s="5"/>
      <c r="F356" s="5"/>
      <c r="G356" s="15"/>
      <c r="H356" s="143">
        <f>SUMIF($I$3:$BD$3,$H$3,$I356:$BD356)</f>
        <v>2538</v>
      </c>
      <c r="I356" s="144">
        <v>85</v>
      </c>
      <c r="J356" s="144">
        <v>64</v>
      </c>
      <c r="K356" s="144">
        <v>80</v>
      </c>
      <c r="L356" s="144">
        <v>151</v>
      </c>
      <c r="M356" s="144">
        <v>262</v>
      </c>
      <c r="N356" s="144">
        <v>120</v>
      </c>
      <c r="O356" s="144">
        <v>80</v>
      </c>
      <c r="P356" s="143">
        <f>SUM(I356:O356)</f>
        <v>842</v>
      </c>
      <c r="Q356" s="144">
        <v>113</v>
      </c>
      <c r="R356" s="144">
        <v>99</v>
      </c>
      <c r="S356" s="144">
        <v>75</v>
      </c>
      <c r="T356" s="144">
        <v>91</v>
      </c>
      <c r="U356" s="144">
        <v>120</v>
      </c>
      <c r="V356" s="144">
        <v>81</v>
      </c>
      <c r="W356" s="144">
        <v>126</v>
      </c>
      <c r="X356" s="143">
        <f>SUM(Q356:W356)</f>
        <v>705</v>
      </c>
      <c r="Y356" s="144">
        <v>102</v>
      </c>
      <c r="Z356" s="144">
        <v>76</v>
      </c>
      <c r="AA356" s="144">
        <v>73</v>
      </c>
      <c r="AB356" s="144">
        <v>89</v>
      </c>
      <c r="AC356" s="144">
        <v>80</v>
      </c>
      <c r="AD356" s="144">
        <v>78</v>
      </c>
      <c r="AE356" s="144">
        <v>58</v>
      </c>
      <c r="AF356" s="143">
        <f>SUM(Y356:AE356)</f>
        <v>556</v>
      </c>
      <c r="AG356" s="144">
        <v>53</v>
      </c>
      <c r="AH356" s="144">
        <v>74</v>
      </c>
      <c r="AI356" s="144">
        <v>51</v>
      </c>
      <c r="AJ356" s="144">
        <v>64</v>
      </c>
      <c r="AK356" s="144">
        <v>90</v>
      </c>
      <c r="AL356" s="144">
        <v>58</v>
      </c>
      <c r="AM356" s="144">
        <v>55</v>
      </c>
      <c r="AN356" s="143">
        <f>SUM(AG356:AM356)</f>
        <v>445</v>
      </c>
      <c r="AO356" s="144">
        <v>52</v>
      </c>
      <c r="AP356" s="144">
        <v>91</v>
      </c>
      <c r="AQ356" s="144">
        <v>99</v>
      </c>
      <c r="AR356" s="144">
        <v>117</v>
      </c>
      <c r="AS356" s="144">
        <v>74</v>
      </c>
      <c r="AT356" s="144">
        <v>100</v>
      </c>
      <c r="AU356" s="144">
        <v>99</v>
      </c>
      <c r="AV356" s="143">
        <f>SUM(AO356:AU356)</f>
        <v>632</v>
      </c>
      <c r="AW356" s="144"/>
      <c r="AX356" s="144"/>
      <c r="AY356" s="144"/>
      <c r="AZ356" s="144"/>
      <c r="BA356" s="144"/>
      <c r="BB356" s="144"/>
      <c r="BC356" s="144"/>
      <c r="BD356" s="143">
        <f>SUM(AW356:BC356)</f>
        <v>0</v>
      </c>
    </row>
    <row r="357" spans="1:56" ht="12.75" hidden="1" customHeight="1" outlineLevel="1" x14ac:dyDescent="0.2">
      <c r="A357" s="292" t="s">
        <v>414</v>
      </c>
      <c r="B357" s="346"/>
      <c r="C357" s="8" t="s">
        <v>33</v>
      </c>
      <c r="D357" s="5" t="s">
        <v>9</v>
      </c>
      <c r="E357" s="5"/>
      <c r="F357" s="5"/>
      <c r="G357" s="15"/>
      <c r="H357" s="143">
        <f>SUMIF($I$3:$BD$3,$H$3,$I357:$BD357)</f>
        <v>1687</v>
      </c>
      <c r="I357" s="144">
        <v>49</v>
      </c>
      <c r="J357" s="144">
        <v>47</v>
      </c>
      <c r="K357" s="144">
        <v>62</v>
      </c>
      <c r="L357" s="144">
        <v>81</v>
      </c>
      <c r="M357" s="144">
        <v>200</v>
      </c>
      <c r="N357" s="144">
        <v>43</v>
      </c>
      <c r="O357" s="144">
        <v>51</v>
      </c>
      <c r="P357" s="143">
        <f>SUM(I357:O357)</f>
        <v>533</v>
      </c>
      <c r="Q357" s="144">
        <v>74</v>
      </c>
      <c r="R357" s="144">
        <v>36</v>
      </c>
      <c r="S357" s="144">
        <v>40</v>
      </c>
      <c r="T357" s="144">
        <v>48</v>
      </c>
      <c r="U357" s="144">
        <v>75</v>
      </c>
      <c r="V357" s="144">
        <v>31</v>
      </c>
      <c r="W357" s="144">
        <v>48</v>
      </c>
      <c r="X357" s="143">
        <f>SUM(Q357:W357)</f>
        <v>352</v>
      </c>
      <c r="Y357" s="144">
        <v>79</v>
      </c>
      <c r="Z357" s="144">
        <v>64</v>
      </c>
      <c r="AA357" s="144">
        <v>56</v>
      </c>
      <c r="AB357" s="144">
        <v>67</v>
      </c>
      <c r="AC357" s="144">
        <v>60</v>
      </c>
      <c r="AD357" s="144">
        <v>71</v>
      </c>
      <c r="AE357" s="144">
        <v>29</v>
      </c>
      <c r="AF357" s="143">
        <f>SUM(Y357:AE357)</f>
        <v>426</v>
      </c>
      <c r="AG357" s="144">
        <v>38</v>
      </c>
      <c r="AH357" s="144">
        <v>34</v>
      </c>
      <c r="AI357" s="144">
        <v>44</v>
      </c>
      <c r="AJ357" s="144">
        <v>43</v>
      </c>
      <c r="AK357" s="144">
        <v>80</v>
      </c>
      <c r="AL357" s="144">
        <v>51</v>
      </c>
      <c r="AM357" s="144">
        <v>51</v>
      </c>
      <c r="AN357" s="143">
        <f>SUM(AG357:AM357)</f>
        <v>341</v>
      </c>
      <c r="AO357" s="144">
        <v>51</v>
      </c>
      <c r="AP357" s="144">
        <v>67</v>
      </c>
      <c r="AQ357" s="144">
        <v>44</v>
      </c>
      <c r="AR357" s="144">
        <v>83</v>
      </c>
      <c r="AS357" s="144">
        <v>63</v>
      </c>
      <c r="AT357" s="144">
        <v>81</v>
      </c>
      <c r="AU357" s="144">
        <v>85</v>
      </c>
      <c r="AV357" s="143">
        <f>SUM(AO357:AU357)</f>
        <v>474</v>
      </c>
      <c r="AW357" s="144"/>
      <c r="AX357" s="144"/>
      <c r="AY357" s="144"/>
      <c r="AZ357" s="144"/>
      <c r="BA357" s="144"/>
      <c r="BB357" s="144"/>
      <c r="BC357" s="144"/>
      <c r="BD357" s="143">
        <f>SUM(AW357:BC357)</f>
        <v>0</v>
      </c>
    </row>
    <row r="358" spans="1:56" s="48" customFormat="1" ht="12.75" hidden="1" customHeight="1" outlineLevel="1" x14ac:dyDescent="0.2">
      <c r="A358" s="293"/>
      <c r="B358" s="346"/>
      <c r="C358" s="42" t="s">
        <v>13</v>
      </c>
      <c r="D358" s="43" t="s">
        <v>4</v>
      </c>
      <c r="E358" s="43"/>
      <c r="F358" s="43"/>
      <c r="G358" s="44"/>
      <c r="H358" s="145">
        <f>IF(ISERROR(H357/H355),0,H357/H355)</f>
        <v>0.61457194899817846</v>
      </c>
      <c r="I358" s="146">
        <v>0.52127659574468088</v>
      </c>
      <c r="J358" s="146">
        <v>0.71212121212121215</v>
      </c>
      <c r="K358" s="146">
        <v>0.74698795180722888</v>
      </c>
      <c r="L358" s="146">
        <v>0.50624999999999998</v>
      </c>
      <c r="M358" s="146">
        <v>0.72463768115942029</v>
      </c>
      <c r="N358" s="146">
        <v>0.2986111111111111</v>
      </c>
      <c r="O358" s="146">
        <v>0.57954545454545459</v>
      </c>
      <c r="P358" s="145">
        <f>IF(ISERROR(P357/P355),0,P357/P355)</f>
        <v>0.58507135016465428</v>
      </c>
      <c r="Q358" s="146">
        <v>0.62184873949579833</v>
      </c>
      <c r="R358" s="146">
        <v>0.31034482758620691</v>
      </c>
      <c r="S358" s="146">
        <v>0.51948051948051943</v>
      </c>
      <c r="T358" s="146">
        <v>0.48979591836734693</v>
      </c>
      <c r="U358" s="146">
        <v>0.59523809523809523</v>
      </c>
      <c r="V358" s="146">
        <v>0.34444444444444444</v>
      </c>
      <c r="W358" s="146">
        <v>0.30769230769230771</v>
      </c>
      <c r="X358" s="145">
        <f>IF(ISERROR(X357/X355),0,X357/X355)</f>
        <v>0.45012787723785164</v>
      </c>
      <c r="Y358" s="146">
        <v>0.74528301886792447</v>
      </c>
      <c r="Z358" s="146">
        <v>0.83116883116883122</v>
      </c>
      <c r="AA358" s="146">
        <v>0.73684210526315785</v>
      </c>
      <c r="AB358" s="146">
        <v>0.74444444444444446</v>
      </c>
      <c r="AC358" s="146">
        <v>0.65217391304347827</v>
      </c>
      <c r="AD358" s="146">
        <v>0.88749999999999996</v>
      </c>
      <c r="AE358" s="146">
        <v>0.44615384615384618</v>
      </c>
      <c r="AF358" s="145">
        <f>IF(ISERROR(AF357/AF355),0,AF357/AF355)</f>
        <v>0.726962457337884</v>
      </c>
      <c r="AG358" s="146">
        <v>0.71698113207547165</v>
      </c>
      <c r="AH358" s="146">
        <v>0.39080459770114945</v>
      </c>
      <c r="AI358" s="146">
        <v>0.81481481481481477</v>
      </c>
      <c r="AJ358" s="146">
        <v>0.57333333333333336</v>
      </c>
      <c r="AK358" s="146">
        <v>0.88888888888888884</v>
      </c>
      <c r="AL358" s="146">
        <v>0.86440677966101698</v>
      </c>
      <c r="AM358" s="146">
        <v>0.9107142857142857</v>
      </c>
      <c r="AN358" s="145">
        <f>IF(ISERROR(AN357/AN355),0,AN357/AN355)</f>
        <v>0.71940928270042193</v>
      </c>
      <c r="AO358" s="146">
        <v>0.96226415094339623</v>
      </c>
      <c r="AP358" s="146">
        <v>0.70526315789473681</v>
      </c>
      <c r="AQ358" s="146">
        <v>0.3728813559322034</v>
      </c>
      <c r="AR358" s="146">
        <v>0.67479674796747968</v>
      </c>
      <c r="AS358" s="146">
        <v>0.84</v>
      </c>
      <c r="AT358" s="146">
        <v>0.80198019801980203</v>
      </c>
      <c r="AU358" s="146">
        <v>0.80188679245283023</v>
      </c>
      <c r="AV358" s="145">
        <f>IF(ISERROR(AV357/AV355),0,AV357/AV355)</f>
        <v>0.70640834575260802</v>
      </c>
      <c r="AW358" s="146"/>
      <c r="AX358" s="146"/>
      <c r="AY358" s="146"/>
      <c r="AZ358" s="146"/>
      <c r="BA358" s="146"/>
      <c r="BB358" s="146"/>
      <c r="BC358" s="146"/>
      <c r="BD358" s="145">
        <f>IF(ISERROR(BD357/BD355),0,BD357/BD355)</f>
        <v>0</v>
      </c>
    </row>
    <row r="359" spans="1:56" s="49" customFormat="1" ht="12.75" hidden="1" customHeight="1" outlineLevel="1" x14ac:dyDescent="0.2">
      <c r="A359" s="293"/>
      <c r="B359" s="346"/>
      <c r="C359" s="42" t="s">
        <v>5</v>
      </c>
      <c r="D359" s="43" t="s">
        <v>4</v>
      </c>
      <c r="E359" s="43"/>
      <c r="F359" s="43"/>
      <c r="G359" s="44"/>
      <c r="H359" s="145">
        <f>IF(ISERROR((H355-H356)/H355),0,(H355-H356)/H355)</f>
        <v>7.5409836065573776E-2</v>
      </c>
      <c r="I359" s="146">
        <v>9.5744680851063829E-2</v>
      </c>
      <c r="J359" s="146">
        <v>3.0303030303030304E-2</v>
      </c>
      <c r="K359" s="146">
        <v>3.614457831325301E-2</v>
      </c>
      <c r="L359" s="146">
        <v>5.6250000000000001E-2</v>
      </c>
      <c r="M359" s="146">
        <v>5.0724637681159424E-2</v>
      </c>
      <c r="N359" s="146">
        <v>0.16666666666666666</v>
      </c>
      <c r="O359" s="146">
        <v>9.0909090909090912E-2</v>
      </c>
      <c r="P359" s="145">
        <f>IF(ISERROR((P355-P356)/P355),0,(P355-P356)/P355)</f>
        <v>7.5740944017563122E-2</v>
      </c>
      <c r="Q359" s="146">
        <v>5.0420168067226892E-2</v>
      </c>
      <c r="R359" s="146">
        <v>0.14655172413793102</v>
      </c>
      <c r="S359" s="146">
        <v>2.5974025974025976E-2</v>
      </c>
      <c r="T359" s="146">
        <v>7.1428571428571425E-2</v>
      </c>
      <c r="U359" s="146">
        <v>4.7619047619047616E-2</v>
      </c>
      <c r="V359" s="146">
        <v>0.1</v>
      </c>
      <c r="W359" s="146">
        <v>0.19230769230769232</v>
      </c>
      <c r="X359" s="145">
        <f>IF(ISERROR((X355-X356)/X355),0,(X355-X356)/X355)</f>
        <v>9.8465473145780052E-2</v>
      </c>
      <c r="Y359" s="146">
        <v>3.7735849056603772E-2</v>
      </c>
      <c r="Z359" s="146">
        <v>1.2987012987012988E-2</v>
      </c>
      <c r="AA359" s="146">
        <v>3.9473684210526314E-2</v>
      </c>
      <c r="AB359" s="146">
        <v>1.1111111111111112E-2</v>
      </c>
      <c r="AC359" s="146">
        <v>0.13043478260869565</v>
      </c>
      <c r="AD359" s="146">
        <v>2.5000000000000001E-2</v>
      </c>
      <c r="AE359" s="146">
        <v>0.1076923076923077</v>
      </c>
      <c r="AF359" s="145">
        <f>IF(ISERROR((AF355-AF356)/AF355),0,(AF355-AF356)/AF355)</f>
        <v>5.1194539249146756E-2</v>
      </c>
      <c r="AG359" s="146">
        <v>0</v>
      </c>
      <c r="AH359" s="146">
        <v>0.14942528735632185</v>
      </c>
      <c r="AI359" s="146">
        <v>5.5555555555555552E-2</v>
      </c>
      <c r="AJ359" s="146">
        <v>0.14666666666666667</v>
      </c>
      <c r="AK359" s="146">
        <v>0</v>
      </c>
      <c r="AL359" s="146">
        <v>1.6949152542372881E-2</v>
      </c>
      <c r="AM359" s="146">
        <v>1.7857142857142856E-2</v>
      </c>
      <c r="AN359" s="145">
        <f>IF(ISERROR((AN355-AN356)/AN355),0,(AN355-AN356)/AN355)</f>
        <v>6.118143459915612E-2</v>
      </c>
      <c r="AO359" s="146">
        <v>1.8867924528301886E-2</v>
      </c>
      <c r="AP359" s="146">
        <v>4.2105263157894736E-2</v>
      </c>
      <c r="AQ359" s="146">
        <v>0.16101694915254236</v>
      </c>
      <c r="AR359" s="146">
        <v>4.878048780487805E-2</v>
      </c>
      <c r="AS359" s="146">
        <v>1.3333333333333334E-2</v>
      </c>
      <c r="AT359" s="146">
        <v>9.9009900990099011E-3</v>
      </c>
      <c r="AU359" s="146">
        <v>6.6037735849056603E-2</v>
      </c>
      <c r="AV359" s="145">
        <f>IF(ISERROR((AV355-AV356)/AV355),0,(AV355-AV356)/AV355)</f>
        <v>5.8122205663189271E-2</v>
      </c>
      <c r="AW359" s="146"/>
      <c r="AX359" s="146"/>
      <c r="AY359" s="146"/>
      <c r="AZ359" s="146"/>
      <c r="BA359" s="146"/>
      <c r="BB359" s="146"/>
      <c r="BC359" s="146"/>
      <c r="BD359" s="145">
        <f>IF(ISERROR((BD355-BD356)/BD355),0,(BD355-BD356)/BD355)</f>
        <v>0</v>
      </c>
    </row>
    <row r="360" spans="1:56" ht="12.75" hidden="1" customHeight="1" outlineLevel="2" x14ac:dyDescent="0.2">
      <c r="A360" s="292" t="s">
        <v>415</v>
      </c>
      <c r="B360" s="346"/>
      <c r="C360" s="8" t="s">
        <v>46</v>
      </c>
      <c r="D360" s="5"/>
      <c r="E360" s="5"/>
      <c r="F360" s="5"/>
      <c r="G360" s="15"/>
      <c r="H360" s="143">
        <f>SUMIF($I$3:$BD$3,$H$3,$I360:$BD360)</f>
        <v>285013</v>
      </c>
      <c r="I360" s="144">
        <v>8780</v>
      </c>
      <c r="J360" s="144">
        <v>4482</v>
      </c>
      <c r="K360" s="144">
        <v>5379</v>
      </c>
      <c r="L360" s="144">
        <v>17151</v>
      </c>
      <c r="M360" s="144">
        <v>9538</v>
      </c>
      <c r="N360" s="144">
        <v>34816</v>
      </c>
      <c r="O360" s="144">
        <v>8358</v>
      </c>
      <c r="P360" s="143">
        <f>SUM(I360:O360)</f>
        <v>88504</v>
      </c>
      <c r="Q360" s="144">
        <v>9729</v>
      </c>
      <c r="R360" s="144">
        <v>20840</v>
      </c>
      <c r="S360" s="144">
        <v>6415</v>
      </c>
      <c r="T360" s="144">
        <v>9966</v>
      </c>
      <c r="U360" s="144">
        <v>17838</v>
      </c>
      <c r="V360" s="144">
        <v>20625</v>
      </c>
      <c r="W360" s="144">
        <v>42057</v>
      </c>
      <c r="X360" s="143">
        <f>SUM(Q360:W360)</f>
        <v>127470</v>
      </c>
      <c r="Y360" s="144">
        <v>6845</v>
      </c>
      <c r="Z360" s="144">
        <v>2771</v>
      </c>
      <c r="AA360" s="144">
        <v>5447</v>
      </c>
      <c r="AB360" s="144">
        <v>3319</v>
      </c>
      <c r="AC360" s="144">
        <v>10158</v>
      </c>
      <c r="AD360" s="144">
        <v>1090</v>
      </c>
      <c r="AE360" s="144">
        <v>8991</v>
      </c>
      <c r="AF360" s="143">
        <f>SUM(Y360:AE360)</f>
        <v>38621</v>
      </c>
      <c r="AG360" s="144">
        <v>4419</v>
      </c>
      <c r="AH360" s="144">
        <v>12903</v>
      </c>
      <c r="AI360" s="144">
        <v>1826</v>
      </c>
      <c r="AJ360" s="144">
        <v>7014</v>
      </c>
      <c r="AK360" s="144">
        <v>1306</v>
      </c>
      <c r="AL360" s="144">
        <v>2266</v>
      </c>
      <c r="AM360" s="144">
        <v>922</v>
      </c>
      <c r="AN360" s="143">
        <f>SUM(AG360:AM360)</f>
        <v>30656</v>
      </c>
      <c r="AO360" s="144">
        <v>84</v>
      </c>
      <c r="AP360" s="144">
        <v>5140</v>
      </c>
      <c r="AQ360" s="144">
        <v>16555</v>
      </c>
      <c r="AR360" s="144">
        <v>11016</v>
      </c>
      <c r="AS360" s="144">
        <v>2371</v>
      </c>
      <c r="AT360" s="144">
        <v>4723</v>
      </c>
      <c r="AU360" s="144">
        <v>5203</v>
      </c>
      <c r="AV360" s="143">
        <f>SUM(AO360:AU360)</f>
        <v>45092</v>
      </c>
      <c r="AW360" s="144"/>
      <c r="AX360" s="144"/>
      <c r="AY360" s="144"/>
      <c r="AZ360" s="144"/>
      <c r="BA360" s="144"/>
      <c r="BB360" s="144"/>
      <c r="BC360" s="144"/>
      <c r="BD360" s="143">
        <f>SUM(AW360:BC360)</f>
        <v>0</v>
      </c>
    </row>
    <row r="361" spans="1:56" ht="12.75" hidden="1" customHeight="1" outlineLevel="1" x14ac:dyDescent="0.2">
      <c r="A361" s="292"/>
      <c r="B361" s="346"/>
      <c r="C361" s="8" t="s">
        <v>14</v>
      </c>
      <c r="D361" s="5"/>
      <c r="E361" s="5"/>
      <c r="F361" s="5"/>
      <c r="G361" s="15"/>
      <c r="H361" s="143">
        <f>IF(ISERROR(H360/H356),0,H360/H356)</f>
        <v>112.29826635145784</v>
      </c>
      <c r="I361" s="144">
        <v>103.29411764705883</v>
      </c>
      <c r="J361" s="144">
        <v>70.03125</v>
      </c>
      <c r="K361" s="144">
        <v>67.237499999999997</v>
      </c>
      <c r="L361" s="144">
        <v>113.58278145695364</v>
      </c>
      <c r="M361" s="144">
        <v>36.404580152671755</v>
      </c>
      <c r="N361" s="144">
        <v>290.13333333333333</v>
      </c>
      <c r="O361" s="144">
        <v>104.47499999999999</v>
      </c>
      <c r="P361" s="143">
        <f>IF(ISERROR(P360/P356),0,P360/P356)</f>
        <v>105.11163895486936</v>
      </c>
      <c r="Q361" s="144">
        <v>86.097345132743357</v>
      </c>
      <c r="R361" s="144">
        <v>210.50505050505049</v>
      </c>
      <c r="S361" s="144">
        <v>85.533333333333331</v>
      </c>
      <c r="T361" s="144">
        <v>109.51648351648352</v>
      </c>
      <c r="U361" s="144">
        <v>148.65</v>
      </c>
      <c r="V361" s="144">
        <v>254.62962962962962</v>
      </c>
      <c r="W361" s="144">
        <v>333.78571428571428</v>
      </c>
      <c r="X361" s="143">
        <f>IF(ISERROR(X360/X356),0,X360/X356)</f>
        <v>180.80851063829786</v>
      </c>
      <c r="Y361" s="144">
        <v>67.107843137254903</v>
      </c>
      <c r="Z361" s="144">
        <v>36.460526315789473</v>
      </c>
      <c r="AA361" s="144">
        <v>74.61643835616438</v>
      </c>
      <c r="AB361" s="144">
        <v>37.292134831460672</v>
      </c>
      <c r="AC361" s="144">
        <v>126.97499999999999</v>
      </c>
      <c r="AD361" s="144">
        <v>13.974358974358974</v>
      </c>
      <c r="AE361" s="144">
        <v>155.01724137931035</v>
      </c>
      <c r="AF361" s="143">
        <f>IF(ISERROR(AF360/AF356),0,AF360/AF356)</f>
        <v>69.462230215827333</v>
      </c>
      <c r="AG361" s="144">
        <v>83.377358490566039</v>
      </c>
      <c r="AH361" s="144">
        <v>174.36486486486487</v>
      </c>
      <c r="AI361" s="144">
        <v>35.803921568627452</v>
      </c>
      <c r="AJ361" s="144">
        <v>109.59375</v>
      </c>
      <c r="AK361" s="144">
        <v>14.511111111111111</v>
      </c>
      <c r="AL361" s="144">
        <v>39.068965517241381</v>
      </c>
      <c r="AM361" s="144">
        <v>16.763636363636362</v>
      </c>
      <c r="AN361" s="143">
        <f>IF(ISERROR(AN360/AN356),0,AN360/AN356)</f>
        <v>68.889887640449444</v>
      </c>
      <c r="AO361" s="144">
        <v>1.6153846153846154</v>
      </c>
      <c r="AP361" s="144">
        <v>56.483516483516482</v>
      </c>
      <c r="AQ361" s="144">
        <v>167.22222222222223</v>
      </c>
      <c r="AR361" s="144">
        <v>94.15384615384616</v>
      </c>
      <c r="AS361" s="144">
        <v>32.04054054054054</v>
      </c>
      <c r="AT361" s="144">
        <v>47.23</v>
      </c>
      <c r="AU361" s="144">
        <v>52.555555555555557</v>
      </c>
      <c r="AV361" s="143">
        <f>IF(ISERROR(AV360/AV356),0,AV360/AV356)</f>
        <v>71.348101265822791</v>
      </c>
      <c r="AW361" s="144"/>
      <c r="AX361" s="144"/>
      <c r="AY361" s="144"/>
      <c r="AZ361" s="144"/>
      <c r="BA361" s="144"/>
      <c r="BB361" s="144"/>
      <c r="BC361" s="144"/>
      <c r="BD361" s="143">
        <f>IF(ISERROR(BD360/BD356),0,BD360/BD356)</f>
        <v>0</v>
      </c>
    </row>
    <row r="362" spans="1:56" ht="12.75" hidden="1" customHeight="1" outlineLevel="1" x14ac:dyDescent="0.2">
      <c r="A362" s="292" t="s">
        <v>416</v>
      </c>
      <c r="B362" s="346"/>
      <c r="C362" s="21" t="s">
        <v>141</v>
      </c>
      <c r="D362" s="5" t="s">
        <v>9</v>
      </c>
      <c r="E362" s="5"/>
      <c r="F362" s="5"/>
      <c r="G362" s="15"/>
      <c r="H362" s="143">
        <f>SUMIF($I$3:$BD$3,$H$3,$I362:$BD362)</f>
        <v>440</v>
      </c>
      <c r="I362" s="144">
        <v>22</v>
      </c>
      <c r="J362" s="144">
        <v>0</v>
      </c>
      <c r="K362" s="144">
        <v>0</v>
      </c>
      <c r="L362" s="144">
        <v>0</v>
      </c>
      <c r="M362" s="144">
        <v>254</v>
      </c>
      <c r="N362" s="144">
        <v>115</v>
      </c>
      <c r="O362" s="144">
        <v>28</v>
      </c>
      <c r="P362" s="143">
        <f>SUM(I362:O362)</f>
        <v>419</v>
      </c>
      <c r="Q362" s="144">
        <v>64</v>
      </c>
      <c r="R362" s="144">
        <v>43</v>
      </c>
      <c r="S362" s="144">
        <v>0</v>
      </c>
      <c r="T362" s="144">
        <v>1</v>
      </c>
      <c r="U362" s="144">
        <v>0</v>
      </c>
      <c r="V362" s="144">
        <v>0</v>
      </c>
      <c r="W362" s="144">
        <v>21</v>
      </c>
      <c r="X362" s="143">
        <f>SUM(Q362:W362)</f>
        <v>129</v>
      </c>
      <c r="Y362" s="144">
        <v>7</v>
      </c>
      <c r="Z362" s="144">
        <v>0</v>
      </c>
      <c r="AA362" s="144">
        <v>0</v>
      </c>
      <c r="AB362" s="144">
        <v>0</v>
      </c>
      <c r="AC362" s="144">
        <v>0</v>
      </c>
      <c r="AD362" s="144">
        <v>0</v>
      </c>
      <c r="AE362" s="144">
        <v>0</v>
      </c>
      <c r="AF362" s="143">
        <f>SUM(Y362:AE362)</f>
        <v>7</v>
      </c>
      <c r="AG362" s="144">
        <v>0</v>
      </c>
      <c r="AH362" s="144">
        <v>0</v>
      </c>
      <c r="AI362" s="144">
        <v>0</v>
      </c>
      <c r="AJ362" s="144">
        <v>0</v>
      </c>
      <c r="AK362" s="144">
        <v>0</v>
      </c>
      <c r="AL362" s="144">
        <v>0</v>
      </c>
      <c r="AM362" s="144">
        <v>0</v>
      </c>
      <c r="AN362" s="143">
        <f>SUM(AG362:AM362)</f>
        <v>0</v>
      </c>
      <c r="AO362" s="144">
        <v>0</v>
      </c>
      <c r="AP362" s="144">
        <v>57</v>
      </c>
      <c r="AQ362" s="144">
        <v>57</v>
      </c>
      <c r="AR362" s="144">
        <v>29</v>
      </c>
      <c r="AS362" s="144">
        <v>0</v>
      </c>
      <c r="AT362" s="144">
        <v>18</v>
      </c>
      <c r="AU362" s="144">
        <v>0</v>
      </c>
      <c r="AV362" s="143">
        <f>SUM(AO362:AU362)</f>
        <v>161</v>
      </c>
      <c r="AW362" s="144"/>
      <c r="AX362" s="144"/>
      <c r="AY362" s="144"/>
      <c r="AZ362" s="144"/>
      <c r="BA362" s="144"/>
      <c r="BB362" s="144"/>
      <c r="BC362" s="144"/>
      <c r="BD362" s="143">
        <f>SUM(AW362:BC362)</f>
        <v>0</v>
      </c>
    </row>
    <row r="363" spans="1:56" ht="12.75" hidden="1" customHeight="1" outlineLevel="1" x14ac:dyDescent="0.2">
      <c r="A363" s="268"/>
      <c r="B363" s="346"/>
      <c r="C363" s="21" t="s">
        <v>142</v>
      </c>
      <c r="D363" s="5" t="s">
        <v>9</v>
      </c>
      <c r="E363" s="5"/>
      <c r="F363" s="5"/>
      <c r="G363" s="15"/>
      <c r="H363" s="143">
        <f>SUMIF($I$3:$BD$3,$H$3,$I363:$BD363)</f>
        <v>388</v>
      </c>
      <c r="I363" s="144">
        <v>18</v>
      </c>
      <c r="J363" s="144">
        <v>0</v>
      </c>
      <c r="K363" s="144">
        <v>0</v>
      </c>
      <c r="L363" s="144">
        <v>0</v>
      </c>
      <c r="M363" s="144">
        <v>240</v>
      </c>
      <c r="N363" s="144">
        <v>93</v>
      </c>
      <c r="O363" s="144">
        <v>27</v>
      </c>
      <c r="P363" s="143">
        <f>SUM(I363:O363)</f>
        <v>378</v>
      </c>
      <c r="Q363" s="144">
        <v>62</v>
      </c>
      <c r="R363" s="144">
        <v>36</v>
      </c>
      <c r="S363" s="144">
        <v>0</v>
      </c>
      <c r="T363" s="144">
        <v>0</v>
      </c>
      <c r="U363" s="144">
        <v>0</v>
      </c>
      <c r="V363" s="144">
        <v>0</v>
      </c>
      <c r="W363" s="144">
        <v>21</v>
      </c>
      <c r="X363" s="143">
        <f>SUM(Q363:W363)</f>
        <v>119</v>
      </c>
      <c r="Y363" s="144">
        <v>6</v>
      </c>
      <c r="Z363" s="144">
        <v>0</v>
      </c>
      <c r="AA363" s="144">
        <v>0</v>
      </c>
      <c r="AB363" s="144">
        <v>0</v>
      </c>
      <c r="AC363" s="144">
        <v>0</v>
      </c>
      <c r="AD363" s="144">
        <v>0</v>
      </c>
      <c r="AE363" s="144">
        <v>0</v>
      </c>
      <c r="AF363" s="143">
        <f>SUM(Y363:AE363)</f>
        <v>6</v>
      </c>
      <c r="AG363" s="144">
        <v>0</v>
      </c>
      <c r="AH363" s="144">
        <v>0</v>
      </c>
      <c r="AI363" s="144">
        <v>0</v>
      </c>
      <c r="AJ363" s="144">
        <v>0</v>
      </c>
      <c r="AK363" s="144">
        <v>0</v>
      </c>
      <c r="AL363" s="144">
        <v>0</v>
      </c>
      <c r="AM363" s="144">
        <v>0</v>
      </c>
      <c r="AN363" s="143">
        <f>SUM(AG363:AM363)</f>
        <v>0</v>
      </c>
      <c r="AO363" s="144">
        <v>0</v>
      </c>
      <c r="AP363" s="144">
        <v>54</v>
      </c>
      <c r="AQ363" s="144">
        <v>44</v>
      </c>
      <c r="AR363" s="144">
        <v>27</v>
      </c>
      <c r="AS363" s="144">
        <v>0</v>
      </c>
      <c r="AT363" s="144">
        <v>18</v>
      </c>
      <c r="AU363" s="144">
        <v>0</v>
      </c>
      <c r="AV363" s="143">
        <f>SUM(AO363:AU363)</f>
        <v>143</v>
      </c>
      <c r="AW363" s="144"/>
      <c r="AX363" s="144"/>
      <c r="AY363" s="144"/>
      <c r="AZ363" s="144"/>
      <c r="BA363" s="144"/>
      <c r="BB363" s="144"/>
      <c r="BC363" s="144"/>
      <c r="BD363" s="143">
        <f>SUM(AW363:BC363)</f>
        <v>0</v>
      </c>
    </row>
    <row r="364" spans="1:56" ht="12.75" hidden="1" customHeight="1" outlineLevel="1" x14ac:dyDescent="0.2">
      <c r="A364" s="291" t="s">
        <v>417</v>
      </c>
      <c r="B364" s="346"/>
      <c r="C364" s="8"/>
      <c r="D364" s="5"/>
      <c r="E364" s="5"/>
      <c r="F364" s="5"/>
      <c r="G364" s="15"/>
      <c r="H364" s="143"/>
      <c r="I364" s="144"/>
      <c r="J364" s="144"/>
      <c r="K364" s="144"/>
      <c r="L364" s="144"/>
      <c r="M364" s="144"/>
      <c r="N364" s="144"/>
      <c r="O364" s="144"/>
      <c r="P364" s="143"/>
      <c r="Q364" s="144"/>
      <c r="R364" s="144"/>
      <c r="S364" s="144"/>
      <c r="T364" s="144"/>
      <c r="U364" s="144"/>
      <c r="V364" s="144"/>
      <c r="W364" s="144"/>
      <c r="X364" s="143"/>
      <c r="Y364" s="144"/>
      <c r="Z364" s="144"/>
      <c r="AA364" s="144"/>
      <c r="AB364" s="144"/>
      <c r="AC364" s="144"/>
      <c r="AD364" s="144"/>
      <c r="AE364" s="144"/>
      <c r="AF364" s="143"/>
      <c r="AG364" s="144"/>
      <c r="AH364" s="144"/>
      <c r="AI364" s="144"/>
      <c r="AJ364" s="144"/>
      <c r="AK364" s="144"/>
      <c r="AL364" s="144"/>
      <c r="AM364" s="144"/>
      <c r="AN364" s="143"/>
      <c r="AO364" s="144"/>
      <c r="AP364" s="144"/>
      <c r="AQ364" s="144"/>
      <c r="AR364" s="144"/>
      <c r="AS364" s="144"/>
      <c r="AT364" s="144"/>
      <c r="AU364" s="144"/>
      <c r="AV364" s="143"/>
      <c r="AW364" s="144"/>
      <c r="AX364" s="144"/>
      <c r="AY364" s="144"/>
      <c r="AZ364" s="144"/>
      <c r="BA364" s="144"/>
      <c r="BB364" s="144"/>
      <c r="BC364" s="144"/>
      <c r="BD364" s="143"/>
    </row>
    <row r="365" spans="1:56" ht="12.75" hidden="1" customHeight="1" outlineLevel="1" x14ac:dyDescent="0.2">
      <c r="A365" s="291" t="s">
        <v>418</v>
      </c>
      <c r="B365" s="346"/>
      <c r="C365" s="8"/>
      <c r="D365" s="5"/>
      <c r="E365" s="5"/>
      <c r="F365" s="5"/>
      <c r="G365" s="15"/>
      <c r="H365" s="143"/>
      <c r="I365" s="144"/>
      <c r="J365" s="144"/>
      <c r="K365" s="144"/>
      <c r="L365" s="144"/>
      <c r="M365" s="144"/>
      <c r="N365" s="144"/>
      <c r="O365" s="144"/>
      <c r="P365" s="143"/>
      <c r="Q365" s="144"/>
      <c r="R365" s="144"/>
      <c r="S365" s="144"/>
      <c r="T365" s="144"/>
      <c r="U365" s="144"/>
      <c r="V365" s="144"/>
      <c r="W365" s="144"/>
      <c r="X365" s="143"/>
      <c r="Y365" s="144"/>
      <c r="Z365" s="144"/>
      <c r="AA365" s="144"/>
      <c r="AB365" s="144"/>
      <c r="AC365" s="144"/>
      <c r="AD365" s="144"/>
      <c r="AE365" s="144"/>
      <c r="AF365" s="143"/>
      <c r="AG365" s="144"/>
      <c r="AH365" s="144"/>
      <c r="AI365" s="144"/>
      <c r="AJ365" s="144"/>
      <c r="AK365" s="144"/>
      <c r="AL365" s="144"/>
      <c r="AM365" s="144"/>
      <c r="AN365" s="143"/>
      <c r="AO365" s="144"/>
      <c r="AP365" s="144"/>
      <c r="AQ365" s="144"/>
      <c r="AR365" s="144"/>
      <c r="AS365" s="144"/>
      <c r="AT365" s="144"/>
      <c r="AU365" s="144"/>
      <c r="AV365" s="143"/>
      <c r="AW365" s="144"/>
      <c r="AX365" s="144"/>
      <c r="AY365" s="144"/>
      <c r="AZ365" s="144"/>
      <c r="BA365" s="144"/>
      <c r="BB365" s="144"/>
      <c r="BC365" s="144"/>
      <c r="BD365" s="143"/>
    </row>
    <row r="366" spans="1:56" ht="12.75" hidden="1" customHeight="1" outlineLevel="1" x14ac:dyDescent="0.2">
      <c r="A366" s="291" t="s">
        <v>419</v>
      </c>
      <c r="B366" s="346" t="s">
        <v>7</v>
      </c>
      <c r="C366" s="8" t="s">
        <v>2</v>
      </c>
      <c r="D366" s="5" t="s">
        <v>9</v>
      </c>
      <c r="E366" s="5"/>
      <c r="F366" s="5"/>
      <c r="G366" s="15"/>
      <c r="H366" s="143">
        <f>SUMIF($I$3:$BD$3,$H$3,$I366:$BD366)</f>
        <v>805</v>
      </c>
      <c r="I366" s="144">
        <v>41</v>
      </c>
      <c r="J366" s="144">
        <v>34</v>
      </c>
      <c r="K366" s="144">
        <v>30</v>
      </c>
      <c r="L366" s="144">
        <v>22</v>
      </c>
      <c r="M366" s="144">
        <v>17</v>
      </c>
      <c r="N366" s="144">
        <v>44</v>
      </c>
      <c r="O366" s="144">
        <v>16</v>
      </c>
      <c r="P366" s="143">
        <f>SUM(I366:O366)</f>
        <v>204</v>
      </c>
      <c r="Q366" s="144">
        <v>36</v>
      </c>
      <c r="R366" s="144">
        <v>56</v>
      </c>
      <c r="S366" s="144">
        <v>25</v>
      </c>
      <c r="T366" s="144">
        <v>19</v>
      </c>
      <c r="U366" s="144">
        <v>36</v>
      </c>
      <c r="V366" s="144">
        <v>20</v>
      </c>
      <c r="W366" s="144">
        <v>35</v>
      </c>
      <c r="X366" s="143">
        <f>SUM(Q366:W366)</f>
        <v>227</v>
      </c>
      <c r="Y366" s="144">
        <v>26</v>
      </c>
      <c r="Z366" s="144">
        <v>19</v>
      </c>
      <c r="AA366" s="144">
        <v>24</v>
      </c>
      <c r="AB366" s="144">
        <v>23</v>
      </c>
      <c r="AC366" s="144">
        <v>27</v>
      </c>
      <c r="AD366" s="144">
        <v>21</v>
      </c>
      <c r="AE366" s="144">
        <v>17</v>
      </c>
      <c r="AF366" s="143">
        <f>SUM(Y366:AE366)</f>
        <v>157</v>
      </c>
      <c r="AG366" s="144">
        <v>14</v>
      </c>
      <c r="AH366" s="144">
        <v>22</v>
      </c>
      <c r="AI366" s="144">
        <v>11</v>
      </c>
      <c r="AJ366" s="144">
        <v>46</v>
      </c>
      <c r="AK366" s="144">
        <v>31</v>
      </c>
      <c r="AL366" s="144">
        <v>29</v>
      </c>
      <c r="AM366" s="144">
        <v>30</v>
      </c>
      <c r="AN366" s="143">
        <f>SUM(AG366:AM366)</f>
        <v>183</v>
      </c>
      <c r="AO366" s="144">
        <v>13</v>
      </c>
      <c r="AP366" s="144">
        <v>21</v>
      </c>
      <c r="AQ366" s="144">
        <v>51</v>
      </c>
      <c r="AR366" s="144">
        <v>24</v>
      </c>
      <c r="AS366" s="144">
        <v>42</v>
      </c>
      <c r="AT366" s="144">
        <v>18</v>
      </c>
      <c r="AU366" s="144">
        <v>9</v>
      </c>
      <c r="AV366" s="143">
        <f>SUM(AO366:AU366)</f>
        <v>178</v>
      </c>
      <c r="AW366" s="144"/>
      <c r="AX366" s="144"/>
      <c r="AY366" s="144"/>
      <c r="AZ366" s="144"/>
      <c r="BA366" s="144"/>
      <c r="BB366" s="144"/>
      <c r="BC366" s="144"/>
      <c r="BD366" s="143">
        <f>SUM(AW366:BC366)</f>
        <v>0</v>
      </c>
    </row>
    <row r="367" spans="1:56" ht="12.75" hidden="1" customHeight="1" outlineLevel="1" x14ac:dyDescent="0.2">
      <c r="A367" s="292" t="s">
        <v>420</v>
      </c>
      <c r="B367" s="346"/>
      <c r="C367" s="8" t="s">
        <v>3</v>
      </c>
      <c r="D367" s="5" t="s">
        <v>9</v>
      </c>
      <c r="E367" s="5"/>
      <c r="F367" s="5"/>
      <c r="G367" s="15"/>
      <c r="H367" s="143">
        <f>SUMIF($I$3:$BD$3,$H$3,$I367:$BD367)</f>
        <v>740</v>
      </c>
      <c r="I367" s="144">
        <v>41</v>
      </c>
      <c r="J367" s="144">
        <v>31</v>
      </c>
      <c r="K367" s="144">
        <v>23</v>
      </c>
      <c r="L367" s="144">
        <v>21</v>
      </c>
      <c r="M367" s="144">
        <v>17</v>
      </c>
      <c r="N367" s="144">
        <v>37</v>
      </c>
      <c r="O367" s="144">
        <v>15</v>
      </c>
      <c r="P367" s="143">
        <f>SUM(I367:O367)</f>
        <v>185</v>
      </c>
      <c r="Q367" s="144">
        <v>36</v>
      </c>
      <c r="R367" s="144">
        <v>51</v>
      </c>
      <c r="S367" s="144">
        <v>25</v>
      </c>
      <c r="T367" s="144">
        <v>15</v>
      </c>
      <c r="U367" s="144">
        <v>32</v>
      </c>
      <c r="V367" s="144">
        <v>17</v>
      </c>
      <c r="W367" s="144">
        <v>34</v>
      </c>
      <c r="X367" s="143">
        <f>SUM(Q367:W367)</f>
        <v>210</v>
      </c>
      <c r="Y367" s="144">
        <v>26</v>
      </c>
      <c r="Z367" s="144">
        <v>19</v>
      </c>
      <c r="AA367" s="144">
        <v>23</v>
      </c>
      <c r="AB367" s="144">
        <v>23</v>
      </c>
      <c r="AC367" s="144">
        <v>24</v>
      </c>
      <c r="AD367" s="144">
        <v>21</v>
      </c>
      <c r="AE367" s="144">
        <v>16</v>
      </c>
      <c r="AF367" s="143">
        <f>SUM(Y367:AE367)</f>
        <v>152</v>
      </c>
      <c r="AG367" s="144">
        <v>13</v>
      </c>
      <c r="AH367" s="144">
        <v>22</v>
      </c>
      <c r="AI367" s="144">
        <v>11</v>
      </c>
      <c r="AJ367" s="144">
        <v>31</v>
      </c>
      <c r="AK367" s="144">
        <v>30</v>
      </c>
      <c r="AL367" s="144">
        <v>26</v>
      </c>
      <c r="AM367" s="144">
        <v>30</v>
      </c>
      <c r="AN367" s="143">
        <f>SUM(AG367:AM367)</f>
        <v>163</v>
      </c>
      <c r="AO367" s="144">
        <v>13</v>
      </c>
      <c r="AP367" s="144">
        <v>20</v>
      </c>
      <c r="AQ367" s="144">
        <v>42</v>
      </c>
      <c r="AR367" s="144">
        <v>21</v>
      </c>
      <c r="AS367" s="144">
        <v>41</v>
      </c>
      <c r="AT367" s="144">
        <v>17</v>
      </c>
      <c r="AU367" s="144">
        <v>9</v>
      </c>
      <c r="AV367" s="143">
        <f>SUM(AO367:AU367)</f>
        <v>163</v>
      </c>
      <c r="AW367" s="144"/>
      <c r="AX367" s="144"/>
      <c r="AY367" s="144"/>
      <c r="AZ367" s="144"/>
      <c r="BA367" s="144"/>
      <c r="BB367" s="144"/>
      <c r="BC367" s="144"/>
      <c r="BD367" s="143">
        <f>SUM(AW367:BC367)</f>
        <v>0</v>
      </c>
    </row>
    <row r="368" spans="1:56" ht="12.75" hidden="1" customHeight="1" outlineLevel="1" x14ac:dyDescent="0.2">
      <c r="A368" s="292" t="s">
        <v>421</v>
      </c>
      <c r="B368" s="346"/>
      <c r="C368" s="8" t="s">
        <v>33</v>
      </c>
      <c r="D368" s="5" t="s">
        <v>9</v>
      </c>
      <c r="E368" s="5"/>
      <c r="F368" s="5"/>
      <c r="G368" s="15"/>
      <c r="H368" s="143">
        <f>SUMIF($I$3:$BD$3,$H$3,$I368:$BD368)</f>
        <v>484</v>
      </c>
      <c r="I368" s="144">
        <v>28</v>
      </c>
      <c r="J368" s="144">
        <v>26</v>
      </c>
      <c r="K368" s="144">
        <v>15</v>
      </c>
      <c r="L368" s="144">
        <v>12</v>
      </c>
      <c r="M368" s="144">
        <v>13</v>
      </c>
      <c r="N368" s="144">
        <v>12</v>
      </c>
      <c r="O368" s="144">
        <v>13</v>
      </c>
      <c r="P368" s="143">
        <f>SUM(I368:O368)</f>
        <v>119</v>
      </c>
      <c r="Q368" s="144">
        <v>21</v>
      </c>
      <c r="R368" s="144">
        <v>19</v>
      </c>
      <c r="S368" s="144">
        <v>17</v>
      </c>
      <c r="T368" s="144">
        <v>4</v>
      </c>
      <c r="U368" s="144">
        <v>24</v>
      </c>
      <c r="V368" s="144">
        <v>4</v>
      </c>
      <c r="W368" s="144">
        <v>18</v>
      </c>
      <c r="X368" s="143">
        <f>SUM(Q368:W368)</f>
        <v>107</v>
      </c>
      <c r="Y368" s="144">
        <v>25</v>
      </c>
      <c r="Z368" s="144">
        <v>16</v>
      </c>
      <c r="AA368" s="144">
        <v>18</v>
      </c>
      <c r="AB368" s="144">
        <v>15</v>
      </c>
      <c r="AC368" s="144">
        <v>16</v>
      </c>
      <c r="AD368" s="144">
        <v>18</v>
      </c>
      <c r="AE368" s="144">
        <v>11</v>
      </c>
      <c r="AF368" s="143">
        <f>SUM(Y368:AE368)</f>
        <v>119</v>
      </c>
      <c r="AG368" s="144">
        <v>8</v>
      </c>
      <c r="AH368" s="144">
        <v>8</v>
      </c>
      <c r="AI368" s="144">
        <v>9</v>
      </c>
      <c r="AJ368" s="144">
        <v>19</v>
      </c>
      <c r="AK368" s="144">
        <v>29</v>
      </c>
      <c r="AL368" s="144">
        <v>22</v>
      </c>
      <c r="AM368" s="144">
        <v>28</v>
      </c>
      <c r="AN368" s="143">
        <f>SUM(AG368:AM368)</f>
        <v>123</v>
      </c>
      <c r="AO368" s="144">
        <v>11</v>
      </c>
      <c r="AP368" s="144">
        <v>17</v>
      </c>
      <c r="AQ368" s="144">
        <v>16</v>
      </c>
      <c r="AR368" s="144">
        <v>13</v>
      </c>
      <c r="AS368" s="144">
        <v>35</v>
      </c>
      <c r="AT368" s="144">
        <v>10</v>
      </c>
      <c r="AU368" s="144">
        <v>8</v>
      </c>
      <c r="AV368" s="143">
        <f>SUM(AO368:AU368)</f>
        <v>110</v>
      </c>
      <c r="AW368" s="144"/>
      <c r="AX368" s="144"/>
      <c r="AY368" s="144"/>
      <c r="AZ368" s="144"/>
      <c r="BA368" s="144"/>
      <c r="BB368" s="144"/>
      <c r="BC368" s="144"/>
      <c r="BD368" s="143">
        <f>SUM(AW368:BC368)</f>
        <v>0</v>
      </c>
    </row>
    <row r="369" spans="1:56" s="48" customFormat="1" ht="12.75" hidden="1" customHeight="1" outlineLevel="1" x14ac:dyDescent="0.2">
      <c r="A369" s="293"/>
      <c r="B369" s="346"/>
      <c r="C369" s="42" t="s">
        <v>13</v>
      </c>
      <c r="D369" s="43" t="s">
        <v>4</v>
      </c>
      <c r="E369" s="43"/>
      <c r="F369" s="43"/>
      <c r="G369" s="44"/>
      <c r="H369" s="145">
        <f>IF(ISERROR(H368/H366),0,H368/H366)</f>
        <v>0.60124223602484472</v>
      </c>
      <c r="I369" s="146">
        <v>0.68292682926829273</v>
      </c>
      <c r="J369" s="146">
        <v>0.76470588235294112</v>
      </c>
      <c r="K369" s="146">
        <v>0.5</v>
      </c>
      <c r="L369" s="146">
        <v>0.54545454545454541</v>
      </c>
      <c r="M369" s="146">
        <v>0.76470588235294112</v>
      </c>
      <c r="N369" s="146">
        <v>0.27272727272727271</v>
      </c>
      <c r="O369" s="146">
        <v>0.8125</v>
      </c>
      <c r="P369" s="145">
        <f>IF(ISERROR(P368/P366),0,P368/P366)</f>
        <v>0.58333333333333337</v>
      </c>
      <c r="Q369" s="146">
        <v>0.58333333333333337</v>
      </c>
      <c r="R369" s="146">
        <v>0.3392857142857143</v>
      </c>
      <c r="S369" s="146">
        <v>0.68</v>
      </c>
      <c r="T369" s="146">
        <v>0.21052631578947367</v>
      </c>
      <c r="U369" s="146">
        <v>0.66666666666666663</v>
      </c>
      <c r="V369" s="146">
        <v>0.2</v>
      </c>
      <c r="W369" s="146">
        <v>0.51428571428571423</v>
      </c>
      <c r="X369" s="145">
        <f>IF(ISERROR(X368/X366),0,X368/X366)</f>
        <v>0.47136563876651982</v>
      </c>
      <c r="Y369" s="146">
        <v>0.96153846153846156</v>
      </c>
      <c r="Z369" s="146">
        <v>0.84210526315789469</v>
      </c>
      <c r="AA369" s="146">
        <v>0.75</v>
      </c>
      <c r="AB369" s="146">
        <v>0.65217391304347827</v>
      </c>
      <c r="AC369" s="146">
        <v>0.59259259259259256</v>
      </c>
      <c r="AD369" s="146">
        <v>0.8571428571428571</v>
      </c>
      <c r="AE369" s="146">
        <v>0.6470588235294118</v>
      </c>
      <c r="AF369" s="145">
        <f>IF(ISERROR(AF368/AF366),0,AF368/AF366)</f>
        <v>0.7579617834394905</v>
      </c>
      <c r="AG369" s="146">
        <v>0.5714285714285714</v>
      </c>
      <c r="AH369" s="146">
        <v>0.36363636363636365</v>
      </c>
      <c r="AI369" s="146">
        <v>0.81818181818181823</v>
      </c>
      <c r="AJ369" s="146">
        <v>0.41304347826086957</v>
      </c>
      <c r="AK369" s="146">
        <v>0.93548387096774188</v>
      </c>
      <c r="AL369" s="146">
        <v>0.75862068965517238</v>
      </c>
      <c r="AM369" s="146">
        <v>0.93333333333333335</v>
      </c>
      <c r="AN369" s="145">
        <f>IF(ISERROR(AN368/AN366),0,AN368/AN366)</f>
        <v>0.67213114754098358</v>
      </c>
      <c r="AO369" s="146">
        <v>0.84615384615384615</v>
      </c>
      <c r="AP369" s="146">
        <v>0.80952380952380953</v>
      </c>
      <c r="AQ369" s="146">
        <v>0.31372549019607843</v>
      </c>
      <c r="AR369" s="146">
        <v>0.54166666666666663</v>
      </c>
      <c r="AS369" s="146">
        <v>0.83333333333333337</v>
      </c>
      <c r="AT369" s="146">
        <v>0.55555555555555558</v>
      </c>
      <c r="AU369" s="146">
        <v>0.88888888888888884</v>
      </c>
      <c r="AV369" s="145">
        <f>IF(ISERROR(AV368/AV366),0,AV368/AV366)</f>
        <v>0.6179775280898876</v>
      </c>
      <c r="AW369" s="146"/>
      <c r="AX369" s="146"/>
      <c r="AY369" s="146"/>
      <c r="AZ369" s="146"/>
      <c r="BA369" s="146"/>
      <c r="BB369" s="146"/>
      <c r="BC369" s="146"/>
      <c r="BD369" s="145">
        <f>IF(ISERROR(BD368/BD366),0,BD368/BD366)</f>
        <v>0</v>
      </c>
    </row>
    <row r="370" spans="1:56" s="49" customFormat="1" ht="12.75" hidden="1" customHeight="1" outlineLevel="1" x14ac:dyDescent="0.2">
      <c r="A370" s="293"/>
      <c r="B370" s="346"/>
      <c r="C370" s="42" t="s">
        <v>5</v>
      </c>
      <c r="D370" s="43" t="s">
        <v>4</v>
      </c>
      <c r="E370" s="43"/>
      <c r="F370" s="43"/>
      <c r="G370" s="44"/>
      <c r="H370" s="145">
        <f>IF(ISERROR((H366-H367)/H366),0,(H366-H367)/H366)</f>
        <v>8.0745341614906832E-2</v>
      </c>
      <c r="I370" s="146">
        <v>0</v>
      </c>
      <c r="J370" s="146">
        <v>8.8235294117647065E-2</v>
      </c>
      <c r="K370" s="146">
        <v>0.23333333333333334</v>
      </c>
      <c r="L370" s="146">
        <v>4.5454545454545456E-2</v>
      </c>
      <c r="M370" s="146">
        <v>0</v>
      </c>
      <c r="N370" s="146">
        <v>0.15909090909090909</v>
      </c>
      <c r="O370" s="146">
        <v>6.25E-2</v>
      </c>
      <c r="P370" s="145">
        <f>IF(ISERROR((P366-P367)/P366),0,(P366-P367)/P366)</f>
        <v>9.3137254901960786E-2</v>
      </c>
      <c r="Q370" s="146">
        <v>0</v>
      </c>
      <c r="R370" s="146">
        <v>8.9285714285714288E-2</v>
      </c>
      <c r="S370" s="146">
        <v>0</v>
      </c>
      <c r="T370" s="146">
        <v>0.21052631578947367</v>
      </c>
      <c r="U370" s="146">
        <v>0.1111111111111111</v>
      </c>
      <c r="V370" s="146">
        <v>0.15</v>
      </c>
      <c r="W370" s="146">
        <v>2.8571428571428571E-2</v>
      </c>
      <c r="X370" s="145">
        <f>IF(ISERROR((X366-X367)/X366),0,(X366-X367)/X366)</f>
        <v>7.4889867841409691E-2</v>
      </c>
      <c r="Y370" s="146">
        <v>0</v>
      </c>
      <c r="Z370" s="146">
        <v>0</v>
      </c>
      <c r="AA370" s="146">
        <v>4.1666666666666664E-2</v>
      </c>
      <c r="AB370" s="146">
        <v>0</v>
      </c>
      <c r="AC370" s="146">
        <v>0.1111111111111111</v>
      </c>
      <c r="AD370" s="146">
        <v>0</v>
      </c>
      <c r="AE370" s="146">
        <v>5.8823529411764705E-2</v>
      </c>
      <c r="AF370" s="145">
        <f>IF(ISERROR((AF366-AF367)/AF366),0,(AF366-AF367)/AF366)</f>
        <v>3.1847133757961783E-2</v>
      </c>
      <c r="AG370" s="146">
        <v>7.1428571428571425E-2</v>
      </c>
      <c r="AH370" s="146">
        <v>0</v>
      </c>
      <c r="AI370" s="146">
        <v>0</v>
      </c>
      <c r="AJ370" s="146">
        <v>0.32608695652173914</v>
      </c>
      <c r="AK370" s="146">
        <v>3.2258064516129031E-2</v>
      </c>
      <c r="AL370" s="146">
        <v>0.10344827586206896</v>
      </c>
      <c r="AM370" s="146">
        <v>0</v>
      </c>
      <c r="AN370" s="145">
        <f>IF(ISERROR((AN366-AN367)/AN366),0,(AN366-AN367)/AN366)</f>
        <v>0.10928961748633879</v>
      </c>
      <c r="AO370" s="146">
        <v>0</v>
      </c>
      <c r="AP370" s="146">
        <v>4.7619047619047616E-2</v>
      </c>
      <c r="AQ370" s="146">
        <v>0.17647058823529413</v>
      </c>
      <c r="AR370" s="146">
        <v>0.125</v>
      </c>
      <c r="AS370" s="146">
        <v>2.3809523809523808E-2</v>
      </c>
      <c r="AT370" s="146">
        <v>5.5555555555555552E-2</v>
      </c>
      <c r="AU370" s="146">
        <v>0</v>
      </c>
      <c r="AV370" s="145">
        <f>IF(ISERROR((AV366-AV367)/AV366),0,(AV366-AV367)/AV366)</f>
        <v>8.4269662921348312E-2</v>
      </c>
      <c r="AW370" s="146"/>
      <c r="AX370" s="146"/>
      <c r="AY370" s="146"/>
      <c r="AZ370" s="146"/>
      <c r="BA370" s="146"/>
      <c r="BB370" s="146"/>
      <c r="BC370" s="146"/>
      <c r="BD370" s="145">
        <f>IF(ISERROR((BD366-BD367)/BD366),0,(BD366-BD367)/BD366)</f>
        <v>0</v>
      </c>
    </row>
    <row r="371" spans="1:56" ht="12.75" hidden="1" customHeight="1" outlineLevel="2" x14ac:dyDescent="0.2">
      <c r="A371" s="292" t="s">
        <v>422</v>
      </c>
      <c r="B371" s="346"/>
      <c r="C371" s="8" t="s">
        <v>46</v>
      </c>
      <c r="D371" s="5"/>
      <c r="E371" s="5"/>
      <c r="F371" s="5"/>
      <c r="G371" s="15"/>
      <c r="H371" s="143">
        <f>SUMIF($I$3:$BD$3,$H$3,$I371:$BD371)</f>
        <v>83740</v>
      </c>
      <c r="I371" s="144">
        <v>2280</v>
      </c>
      <c r="J371" s="144">
        <v>515</v>
      </c>
      <c r="K371" s="144">
        <v>2806</v>
      </c>
      <c r="L371" s="144">
        <v>1720</v>
      </c>
      <c r="M371" s="144">
        <v>1036</v>
      </c>
      <c r="N371" s="144">
        <v>11083</v>
      </c>
      <c r="O371" s="144">
        <v>1055</v>
      </c>
      <c r="P371" s="143">
        <f>SUM(I371:O371)</f>
        <v>20495</v>
      </c>
      <c r="Q371" s="144">
        <v>3064</v>
      </c>
      <c r="R371" s="144">
        <v>12056</v>
      </c>
      <c r="S371" s="144">
        <v>1839</v>
      </c>
      <c r="T371" s="144">
        <v>2292</v>
      </c>
      <c r="U371" s="144">
        <v>2420</v>
      </c>
      <c r="V371" s="144">
        <v>6444</v>
      </c>
      <c r="W371" s="144">
        <v>3357</v>
      </c>
      <c r="X371" s="143">
        <f>SUM(Q371:W371)</f>
        <v>31472</v>
      </c>
      <c r="Y371" s="144">
        <v>91</v>
      </c>
      <c r="Z371" s="144">
        <v>638</v>
      </c>
      <c r="AA371" s="144">
        <v>1032</v>
      </c>
      <c r="AB371" s="144">
        <v>1232</v>
      </c>
      <c r="AC371" s="144">
        <v>2855</v>
      </c>
      <c r="AD371" s="144">
        <v>526</v>
      </c>
      <c r="AE371" s="144">
        <v>2057</v>
      </c>
      <c r="AF371" s="143">
        <f>SUM(Y371:AE371)</f>
        <v>8431</v>
      </c>
      <c r="AG371" s="144">
        <v>1268</v>
      </c>
      <c r="AH371" s="144">
        <v>6427</v>
      </c>
      <c r="AI371" s="144">
        <v>795</v>
      </c>
      <c r="AJ371" s="144">
        <v>5649</v>
      </c>
      <c r="AK371" s="144">
        <v>93</v>
      </c>
      <c r="AL371" s="144">
        <v>1258</v>
      </c>
      <c r="AM371" s="144">
        <v>392</v>
      </c>
      <c r="AN371" s="143">
        <f>SUM(AG371:AM371)</f>
        <v>15882</v>
      </c>
      <c r="AO371" s="144">
        <v>516</v>
      </c>
      <c r="AP371" s="144">
        <v>327</v>
      </c>
      <c r="AQ371" s="144">
        <v>10192</v>
      </c>
      <c r="AR371" s="144">
        <v>1559</v>
      </c>
      <c r="AS371" s="144">
        <v>1732</v>
      </c>
      <c r="AT371" s="144">
        <v>1345</v>
      </c>
      <c r="AU371" s="144">
        <v>146</v>
      </c>
      <c r="AV371" s="143">
        <f>SUM(AO371:AU371)</f>
        <v>15817</v>
      </c>
      <c r="AW371" s="144"/>
      <c r="AX371" s="144"/>
      <c r="AY371" s="144"/>
      <c r="AZ371" s="144"/>
      <c r="BA371" s="144"/>
      <c r="BB371" s="144"/>
      <c r="BC371" s="144"/>
      <c r="BD371" s="143">
        <f>SUM(AW371:BC371)</f>
        <v>0</v>
      </c>
    </row>
    <row r="372" spans="1:56" ht="12.75" hidden="1" customHeight="1" outlineLevel="1" x14ac:dyDescent="0.2">
      <c r="A372" s="292"/>
      <c r="B372" s="346"/>
      <c r="C372" s="8" t="s">
        <v>14</v>
      </c>
      <c r="D372" s="5"/>
      <c r="E372" s="5"/>
      <c r="F372" s="5"/>
      <c r="G372" s="15"/>
      <c r="H372" s="143">
        <f>IF(ISERROR(H371/H367),0,H371/H367)</f>
        <v>113.16216216216216</v>
      </c>
      <c r="I372" s="144">
        <v>55.609756097560975</v>
      </c>
      <c r="J372" s="144">
        <v>16.612903225806452</v>
      </c>
      <c r="K372" s="144">
        <v>122</v>
      </c>
      <c r="L372" s="144">
        <v>81.904761904761898</v>
      </c>
      <c r="M372" s="144">
        <v>60.941176470588232</v>
      </c>
      <c r="N372" s="144">
        <v>299.54054054054052</v>
      </c>
      <c r="O372" s="144">
        <v>70.333333333333329</v>
      </c>
      <c r="P372" s="143">
        <f>IF(ISERROR(P371/P367),0,P371/P367)</f>
        <v>110.78378378378379</v>
      </c>
      <c r="Q372" s="144">
        <v>85.111111111111114</v>
      </c>
      <c r="R372" s="144">
        <v>236.39215686274511</v>
      </c>
      <c r="S372" s="144">
        <v>73.56</v>
      </c>
      <c r="T372" s="144">
        <v>152.80000000000001</v>
      </c>
      <c r="U372" s="144">
        <v>75.625</v>
      </c>
      <c r="V372" s="144">
        <v>379.05882352941177</v>
      </c>
      <c r="W372" s="144">
        <v>98.735294117647058</v>
      </c>
      <c r="X372" s="143">
        <f>IF(ISERROR(X371/X367),0,X371/X367)</f>
        <v>149.86666666666667</v>
      </c>
      <c r="Y372" s="144">
        <v>3.5</v>
      </c>
      <c r="Z372" s="144">
        <v>33.578947368421055</v>
      </c>
      <c r="AA372" s="144">
        <v>44.869565217391305</v>
      </c>
      <c r="AB372" s="144">
        <v>53.565217391304351</v>
      </c>
      <c r="AC372" s="144">
        <v>118.95833333333333</v>
      </c>
      <c r="AD372" s="144">
        <v>25.047619047619047</v>
      </c>
      <c r="AE372" s="144">
        <v>128.5625</v>
      </c>
      <c r="AF372" s="143">
        <f>IF(ISERROR(AF371/AF367),0,AF371/AF367)</f>
        <v>55.467105263157897</v>
      </c>
      <c r="AG372" s="144">
        <v>97.538461538461533</v>
      </c>
      <c r="AH372" s="144">
        <v>292.13636363636363</v>
      </c>
      <c r="AI372" s="144">
        <v>72.272727272727266</v>
      </c>
      <c r="AJ372" s="144">
        <v>182.2258064516129</v>
      </c>
      <c r="AK372" s="144">
        <v>3.1</v>
      </c>
      <c r="AL372" s="144">
        <v>48.384615384615387</v>
      </c>
      <c r="AM372" s="144">
        <v>13.066666666666666</v>
      </c>
      <c r="AN372" s="143">
        <f>IF(ISERROR(AN371/AN367),0,AN371/AN367)</f>
        <v>97.435582822085891</v>
      </c>
      <c r="AO372" s="144">
        <v>39.692307692307693</v>
      </c>
      <c r="AP372" s="144">
        <v>16.350000000000001</v>
      </c>
      <c r="AQ372" s="144">
        <v>242.66666666666666</v>
      </c>
      <c r="AR372" s="144">
        <v>74.238095238095241</v>
      </c>
      <c r="AS372" s="144">
        <v>42.243902439024389</v>
      </c>
      <c r="AT372" s="144">
        <v>79.117647058823536</v>
      </c>
      <c r="AU372" s="144">
        <v>16.222222222222221</v>
      </c>
      <c r="AV372" s="143">
        <f>IF(ISERROR(AV371/AV367),0,AV371/AV367)</f>
        <v>97.036809815950917</v>
      </c>
      <c r="AW372" s="144"/>
      <c r="AX372" s="144"/>
      <c r="AY372" s="144"/>
      <c r="AZ372" s="144"/>
      <c r="BA372" s="144"/>
      <c r="BB372" s="144"/>
      <c r="BC372" s="144"/>
      <c r="BD372" s="143">
        <f>IF(ISERROR(BD371/BD367),0,BD371/BD367)</f>
        <v>0</v>
      </c>
    </row>
    <row r="373" spans="1:56" ht="12.75" hidden="1" customHeight="1" outlineLevel="1" x14ac:dyDescent="0.2">
      <c r="A373" s="292" t="s">
        <v>423</v>
      </c>
      <c r="B373" s="346"/>
      <c r="C373" s="21" t="s">
        <v>141</v>
      </c>
      <c r="D373" s="5" t="s">
        <v>9</v>
      </c>
      <c r="E373" s="5"/>
      <c r="F373" s="5"/>
      <c r="G373" s="15"/>
      <c r="H373" s="143">
        <f>SUMIF($I$3:$BD$3,$H$3,$I373:$BD373)</f>
        <v>95</v>
      </c>
      <c r="I373" s="144">
        <v>0</v>
      </c>
      <c r="J373" s="144">
        <v>0</v>
      </c>
      <c r="K373" s="144">
        <v>0</v>
      </c>
      <c r="L373" s="144">
        <v>0</v>
      </c>
      <c r="M373" s="144">
        <v>0</v>
      </c>
      <c r="N373" s="144">
        <v>15</v>
      </c>
      <c r="O373" s="144">
        <v>0</v>
      </c>
      <c r="P373" s="143">
        <f>SUM(I373:O373)</f>
        <v>15</v>
      </c>
      <c r="Q373" s="144">
        <v>3</v>
      </c>
      <c r="R373" s="144">
        <v>9</v>
      </c>
      <c r="S373" s="144">
        <v>0</v>
      </c>
      <c r="T373" s="144">
        <v>0</v>
      </c>
      <c r="U373" s="144">
        <v>0</v>
      </c>
      <c r="V373" s="144">
        <v>0</v>
      </c>
      <c r="W373" s="144">
        <v>0</v>
      </c>
      <c r="X373" s="143">
        <f>SUM(Q373:W373)</f>
        <v>12</v>
      </c>
      <c r="Y373" s="144">
        <v>0</v>
      </c>
      <c r="Z373" s="144">
        <v>0</v>
      </c>
      <c r="AA373" s="144">
        <v>0</v>
      </c>
      <c r="AB373" s="144">
        <v>0</v>
      </c>
      <c r="AC373" s="144">
        <v>0</v>
      </c>
      <c r="AD373" s="144">
        <v>0</v>
      </c>
      <c r="AE373" s="144">
        <v>0</v>
      </c>
      <c r="AF373" s="143">
        <f>SUM(Y373:AE373)</f>
        <v>0</v>
      </c>
      <c r="AG373" s="144">
        <v>0</v>
      </c>
      <c r="AH373" s="144">
        <v>0</v>
      </c>
      <c r="AI373" s="144">
        <v>0</v>
      </c>
      <c r="AJ373" s="144">
        <v>0</v>
      </c>
      <c r="AK373" s="144">
        <v>0</v>
      </c>
      <c r="AL373" s="144">
        <v>0</v>
      </c>
      <c r="AM373" s="144">
        <v>0</v>
      </c>
      <c r="AN373" s="143">
        <f>SUM(AG373:AM373)</f>
        <v>0</v>
      </c>
      <c r="AO373" s="144">
        <v>0</v>
      </c>
      <c r="AP373" s="144">
        <v>0</v>
      </c>
      <c r="AQ373" s="144">
        <v>32</v>
      </c>
      <c r="AR373" s="144">
        <v>0</v>
      </c>
      <c r="AS373" s="144">
        <v>33</v>
      </c>
      <c r="AT373" s="144">
        <v>3</v>
      </c>
      <c r="AU373" s="144">
        <v>0</v>
      </c>
      <c r="AV373" s="143">
        <f>SUM(AO373:AU373)</f>
        <v>68</v>
      </c>
      <c r="AW373" s="144"/>
      <c r="AX373" s="144"/>
      <c r="AY373" s="144"/>
      <c r="AZ373" s="144"/>
      <c r="BA373" s="144"/>
      <c r="BB373" s="144"/>
      <c r="BC373" s="144"/>
      <c r="BD373" s="143">
        <f>SUM(AW373:BC373)</f>
        <v>0</v>
      </c>
    </row>
    <row r="374" spans="1:56" ht="12.75" hidden="1" customHeight="1" outlineLevel="1" x14ac:dyDescent="0.2">
      <c r="A374" s="268"/>
      <c r="B374" s="346"/>
      <c r="C374" s="21" t="s">
        <v>142</v>
      </c>
      <c r="D374" s="5" t="s">
        <v>9</v>
      </c>
      <c r="E374" s="5"/>
      <c r="F374" s="5"/>
      <c r="G374" s="15"/>
      <c r="H374" s="143">
        <f>SUMIF($I$3:$BD$3,$H$3,$I374:$BD374)</f>
        <v>82</v>
      </c>
      <c r="I374" s="144">
        <v>0</v>
      </c>
      <c r="J374" s="144">
        <v>0</v>
      </c>
      <c r="K374" s="144">
        <v>0</v>
      </c>
      <c r="L374" s="144">
        <v>0</v>
      </c>
      <c r="M374" s="144">
        <v>0</v>
      </c>
      <c r="N374" s="144">
        <v>12</v>
      </c>
      <c r="O374" s="144">
        <v>0</v>
      </c>
      <c r="P374" s="143">
        <f>SUM(I374:O374)</f>
        <v>12</v>
      </c>
      <c r="Q374" s="144">
        <v>3</v>
      </c>
      <c r="R374" s="144">
        <v>8</v>
      </c>
      <c r="S374" s="144">
        <v>0</v>
      </c>
      <c r="T374" s="144">
        <v>0</v>
      </c>
      <c r="U374" s="144">
        <v>0</v>
      </c>
      <c r="V374" s="144">
        <v>0</v>
      </c>
      <c r="W374" s="144">
        <v>0</v>
      </c>
      <c r="X374" s="143">
        <f>SUM(Q374:W374)</f>
        <v>11</v>
      </c>
      <c r="Y374" s="144">
        <v>0</v>
      </c>
      <c r="Z374" s="144">
        <v>0</v>
      </c>
      <c r="AA374" s="144">
        <v>0</v>
      </c>
      <c r="AB374" s="144">
        <v>0</v>
      </c>
      <c r="AC374" s="144">
        <v>0</v>
      </c>
      <c r="AD374" s="144">
        <v>0</v>
      </c>
      <c r="AE374" s="144">
        <v>0</v>
      </c>
      <c r="AF374" s="143">
        <f>SUM(Y374:AE374)</f>
        <v>0</v>
      </c>
      <c r="AG374" s="144">
        <v>0</v>
      </c>
      <c r="AH374" s="144">
        <v>0</v>
      </c>
      <c r="AI374" s="144">
        <v>0</v>
      </c>
      <c r="AJ374" s="144">
        <v>0</v>
      </c>
      <c r="AK374" s="144">
        <v>0</v>
      </c>
      <c r="AL374" s="144">
        <v>0</v>
      </c>
      <c r="AM374" s="144">
        <v>0</v>
      </c>
      <c r="AN374" s="143">
        <f>SUM(AG374:AM374)</f>
        <v>0</v>
      </c>
      <c r="AO374" s="144">
        <v>0</v>
      </c>
      <c r="AP374" s="144">
        <v>0</v>
      </c>
      <c r="AQ374" s="144">
        <v>24</v>
      </c>
      <c r="AR374" s="144">
        <v>0</v>
      </c>
      <c r="AS374" s="144">
        <v>33</v>
      </c>
      <c r="AT374" s="144">
        <v>2</v>
      </c>
      <c r="AU374" s="144">
        <v>0</v>
      </c>
      <c r="AV374" s="143">
        <f>SUM(AO374:AU374)</f>
        <v>59</v>
      </c>
      <c r="AW374" s="144"/>
      <c r="AX374" s="144"/>
      <c r="AY374" s="144"/>
      <c r="AZ374" s="144"/>
      <c r="BA374" s="144"/>
      <c r="BB374" s="144"/>
      <c r="BC374" s="144"/>
      <c r="BD374" s="143">
        <f>SUM(AW374:BC374)</f>
        <v>0</v>
      </c>
    </row>
    <row r="375" spans="1:56" ht="12.75" hidden="1" customHeight="1" outlineLevel="1" x14ac:dyDescent="0.2">
      <c r="A375" s="291" t="s">
        <v>424</v>
      </c>
      <c r="B375" s="346"/>
      <c r="C375" s="8"/>
      <c r="D375" s="5"/>
      <c r="E375" s="5"/>
      <c r="F375" s="5"/>
      <c r="G375" s="15"/>
      <c r="H375" s="143"/>
      <c r="I375" s="144"/>
      <c r="J375" s="144"/>
      <c r="K375" s="144"/>
      <c r="L375" s="144"/>
      <c r="M375" s="144"/>
      <c r="N375" s="144"/>
      <c r="O375" s="144"/>
      <c r="P375" s="143"/>
      <c r="Q375" s="144"/>
      <c r="R375" s="144"/>
      <c r="S375" s="144"/>
      <c r="T375" s="144"/>
      <c r="U375" s="144"/>
      <c r="V375" s="144"/>
      <c r="W375" s="144"/>
      <c r="X375" s="143"/>
      <c r="Y375" s="144"/>
      <c r="Z375" s="144"/>
      <c r="AA375" s="144"/>
      <c r="AB375" s="144"/>
      <c r="AC375" s="144"/>
      <c r="AD375" s="144"/>
      <c r="AE375" s="144"/>
      <c r="AF375" s="143"/>
      <c r="AG375" s="144"/>
      <c r="AH375" s="144"/>
      <c r="AI375" s="144"/>
      <c r="AJ375" s="144"/>
      <c r="AK375" s="144"/>
      <c r="AL375" s="144"/>
      <c r="AM375" s="144"/>
      <c r="AN375" s="143"/>
      <c r="AO375" s="144"/>
      <c r="AP375" s="144"/>
      <c r="AQ375" s="144"/>
      <c r="AR375" s="144"/>
      <c r="AS375" s="144"/>
      <c r="AT375" s="144"/>
      <c r="AU375" s="144"/>
      <c r="AV375" s="143"/>
      <c r="AW375" s="144"/>
      <c r="AX375" s="144"/>
      <c r="AY375" s="144"/>
      <c r="AZ375" s="144"/>
      <c r="BA375" s="144"/>
      <c r="BB375" s="144"/>
      <c r="BC375" s="144"/>
      <c r="BD375" s="143"/>
    </row>
    <row r="376" spans="1:56" ht="12.75" hidden="1" customHeight="1" outlineLevel="1" x14ac:dyDescent="0.2">
      <c r="A376" s="291" t="s">
        <v>425</v>
      </c>
      <c r="B376" s="346"/>
      <c r="C376" s="8"/>
      <c r="D376" s="5"/>
      <c r="E376" s="5"/>
      <c r="F376" s="5"/>
      <c r="G376" s="15"/>
      <c r="H376" s="143"/>
      <c r="I376" s="144"/>
      <c r="J376" s="144"/>
      <c r="K376" s="144"/>
      <c r="L376" s="144"/>
      <c r="M376" s="144"/>
      <c r="N376" s="144"/>
      <c r="O376" s="144"/>
      <c r="P376" s="143"/>
      <c r="Q376" s="144"/>
      <c r="R376" s="144"/>
      <c r="S376" s="144"/>
      <c r="T376" s="144"/>
      <c r="U376" s="144"/>
      <c r="V376" s="144"/>
      <c r="W376" s="144"/>
      <c r="X376" s="143"/>
      <c r="Y376" s="144"/>
      <c r="Z376" s="144"/>
      <c r="AA376" s="144"/>
      <c r="AB376" s="144"/>
      <c r="AC376" s="144"/>
      <c r="AD376" s="144"/>
      <c r="AE376" s="144"/>
      <c r="AF376" s="143"/>
      <c r="AG376" s="144"/>
      <c r="AH376" s="144"/>
      <c r="AI376" s="144"/>
      <c r="AJ376" s="144"/>
      <c r="AK376" s="144"/>
      <c r="AL376" s="144"/>
      <c r="AM376" s="144"/>
      <c r="AN376" s="143"/>
      <c r="AO376" s="144"/>
      <c r="AP376" s="144"/>
      <c r="AQ376" s="144"/>
      <c r="AR376" s="144"/>
      <c r="AS376" s="144"/>
      <c r="AT376" s="144"/>
      <c r="AU376" s="144"/>
      <c r="AV376" s="143"/>
      <c r="AW376" s="144"/>
      <c r="AX376" s="144"/>
      <c r="AY376" s="144"/>
      <c r="AZ376" s="144"/>
      <c r="BA376" s="144"/>
      <c r="BB376" s="144"/>
      <c r="BC376" s="144"/>
      <c r="BD376" s="143"/>
    </row>
    <row r="377" spans="1:56" ht="12.75" hidden="1" customHeight="1" outlineLevel="2" x14ac:dyDescent="0.2">
      <c r="A377" s="291" t="s">
        <v>207</v>
      </c>
      <c r="B377" s="345"/>
      <c r="C377" s="8" t="s">
        <v>2</v>
      </c>
      <c r="D377" s="5" t="s">
        <v>9</v>
      </c>
      <c r="E377" s="5"/>
      <c r="F377" s="5"/>
      <c r="G377" s="15"/>
      <c r="H377" s="143"/>
      <c r="I377" s="144"/>
      <c r="J377" s="144"/>
      <c r="K377" s="144"/>
      <c r="L377" s="144"/>
      <c r="M377" s="144"/>
      <c r="N377" s="144"/>
      <c r="O377" s="144"/>
      <c r="P377" s="143">
        <f>SUM(I377:O377)</f>
        <v>0</v>
      </c>
      <c r="Q377" s="144"/>
      <c r="R377" s="144"/>
      <c r="S377" s="144"/>
      <c r="T377" s="144"/>
      <c r="U377" s="144"/>
      <c r="V377" s="144"/>
      <c r="W377" s="144"/>
      <c r="X377" s="143">
        <f>SUM(Q377:W377)</f>
        <v>0</v>
      </c>
      <c r="Y377" s="144"/>
      <c r="Z377" s="144"/>
      <c r="AA377" s="144"/>
      <c r="AB377" s="144"/>
      <c r="AC377" s="144"/>
      <c r="AD377" s="144"/>
      <c r="AE377" s="144"/>
      <c r="AF377" s="143">
        <f>SUM(Y377:AE377)</f>
        <v>0</v>
      </c>
      <c r="AG377" s="144"/>
      <c r="AH377" s="144"/>
      <c r="AI377" s="144"/>
      <c r="AJ377" s="144"/>
      <c r="AK377" s="144"/>
      <c r="AL377" s="144"/>
      <c r="AM377" s="144"/>
      <c r="AN377" s="143">
        <f>SUM(AG377:AM377)</f>
        <v>0</v>
      </c>
      <c r="AO377" s="144"/>
      <c r="AP377" s="144"/>
      <c r="AQ377" s="144"/>
      <c r="AR377" s="144"/>
      <c r="AS377" s="144"/>
      <c r="AT377" s="144"/>
      <c r="AU377" s="144"/>
      <c r="AV377" s="143">
        <f>SUM(AO377:AU377)</f>
        <v>0</v>
      </c>
      <c r="AW377" s="144"/>
      <c r="AX377" s="144"/>
      <c r="AY377" s="144"/>
      <c r="AZ377" s="144"/>
      <c r="BA377" s="144"/>
      <c r="BB377" s="144"/>
      <c r="BC377" s="144"/>
      <c r="BD377" s="143">
        <f>SUM(AW377:BC377)</f>
        <v>0</v>
      </c>
    </row>
    <row r="378" spans="1:56" ht="12.75" hidden="1" customHeight="1" outlineLevel="2" x14ac:dyDescent="0.2">
      <c r="A378" s="292" t="s">
        <v>209</v>
      </c>
      <c r="B378" s="345"/>
      <c r="C378" s="8" t="s">
        <v>3</v>
      </c>
      <c r="D378" s="5" t="s">
        <v>9</v>
      </c>
      <c r="E378" s="5"/>
      <c r="F378" s="5"/>
      <c r="G378" s="15"/>
      <c r="H378" s="143"/>
      <c r="I378" s="144"/>
      <c r="J378" s="144"/>
      <c r="K378" s="144"/>
      <c r="L378" s="144"/>
      <c r="M378" s="144"/>
      <c r="N378" s="144"/>
      <c r="O378" s="144"/>
      <c r="P378" s="143">
        <f>SUM(I378:O378)</f>
        <v>0</v>
      </c>
      <c r="Q378" s="144"/>
      <c r="R378" s="144"/>
      <c r="S378" s="144"/>
      <c r="T378" s="144"/>
      <c r="U378" s="144"/>
      <c r="V378" s="144"/>
      <c r="W378" s="144"/>
      <c r="X378" s="143">
        <f>SUM(Q378:W378)</f>
        <v>0</v>
      </c>
      <c r="Y378" s="144"/>
      <c r="Z378" s="144"/>
      <c r="AA378" s="144"/>
      <c r="AB378" s="144"/>
      <c r="AC378" s="144"/>
      <c r="AD378" s="144"/>
      <c r="AE378" s="144"/>
      <c r="AF378" s="143">
        <f>SUM(Y378:AE378)</f>
        <v>0</v>
      </c>
      <c r="AG378" s="144"/>
      <c r="AH378" s="144"/>
      <c r="AI378" s="144"/>
      <c r="AJ378" s="144"/>
      <c r="AK378" s="144"/>
      <c r="AL378" s="144"/>
      <c r="AM378" s="144"/>
      <c r="AN378" s="143">
        <f>SUM(AG378:AM378)</f>
        <v>0</v>
      </c>
      <c r="AO378" s="144"/>
      <c r="AP378" s="144"/>
      <c r="AQ378" s="144"/>
      <c r="AR378" s="144"/>
      <c r="AS378" s="144"/>
      <c r="AT378" s="144"/>
      <c r="AU378" s="144"/>
      <c r="AV378" s="143">
        <f>SUM(AO378:AU378)</f>
        <v>0</v>
      </c>
      <c r="AW378" s="144"/>
      <c r="AX378" s="144"/>
      <c r="AY378" s="144"/>
      <c r="AZ378" s="144"/>
      <c r="BA378" s="144"/>
      <c r="BB378" s="144"/>
      <c r="BC378" s="144"/>
      <c r="BD378" s="143">
        <f>SUM(AW378:BC378)</f>
        <v>0</v>
      </c>
    </row>
    <row r="379" spans="1:56" ht="12.75" hidden="1" customHeight="1" outlineLevel="2" x14ac:dyDescent="0.2">
      <c r="A379" s="292" t="s">
        <v>210</v>
      </c>
      <c r="B379" s="345"/>
      <c r="C379" s="8" t="s">
        <v>33</v>
      </c>
      <c r="D379" s="5" t="s">
        <v>9</v>
      </c>
      <c r="E379" s="5"/>
      <c r="F379" s="5"/>
      <c r="G379" s="15"/>
      <c r="H379" s="143"/>
      <c r="I379" s="144"/>
      <c r="J379" s="144"/>
      <c r="K379" s="144"/>
      <c r="L379" s="144"/>
      <c r="M379" s="144"/>
      <c r="N379" s="144"/>
      <c r="O379" s="144"/>
      <c r="P379" s="143">
        <f>SUM(I379:O379)</f>
        <v>0</v>
      </c>
      <c r="Q379" s="144"/>
      <c r="R379" s="144"/>
      <c r="S379" s="144"/>
      <c r="T379" s="144"/>
      <c r="U379" s="144"/>
      <c r="V379" s="144"/>
      <c r="W379" s="144"/>
      <c r="X379" s="143">
        <f>SUM(Q379:W379)</f>
        <v>0</v>
      </c>
      <c r="Y379" s="144"/>
      <c r="Z379" s="144"/>
      <c r="AA379" s="144"/>
      <c r="AB379" s="144"/>
      <c r="AC379" s="144"/>
      <c r="AD379" s="144"/>
      <c r="AE379" s="144"/>
      <c r="AF379" s="143">
        <f>SUM(Y379:AE379)</f>
        <v>0</v>
      </c>
      <c r="AG379" s="144"/>
      <c r="AH379" s="144"/>
      <c r="AI379" s="144"/>
      <c r="AJ379" s="144"/>
      <c r="AK379" s="144"/>
      <c r="AL379" s="144"/>
      <c r="AM379" s="144"/>
      <c r="AN379" s="143">
        <f>SUM(AG379:AM379)</f>
        <v>0</v>
      </c>
      <c r="AO379" s="144"/>
      <c r="AP379" s="144"/>
      <c r="AQ379" s="144"/>
      <c r="AR379" s="144"/>
      <c r="AS379" s="144"/>
      <c r="AT379" s="144"/>
      <c r="AU379" s="144"/>
      <c r="AV379" s="143">
        <f>SUM(AO379:AU379)</f>
        <v>0</v>
      </c>
      <c r="AW379" s="144"/>
      <c r="AX379" s="144"/>
      <c r="AY379" s="144"/>
      <c r="AZ379" s="144"/>
      <c r="BA379" s="144"/>
      <c r="BB379" s="144"/>
      <c r="BC379" s="144"/>
      <c r="BD379" s="143">
        <f>SUM(AW379:BC379)</f>
        <v>0</v>
      </c>
    </row>
    <row r="380" spans="1:56" s="2" customFormat="1" ht="12.75" hidden="1" customHeight="1" outlineLevel="2" x14ac:dyDescent="0.2">
      <c r="A380" s="293"/>
      <c r="B380" s="345"/>
      <c r="C380" s="8" t="s">
        <v>13</v>
      </c>
      <c r="D380" s="5" t="s">
        <v>4</v>
      </c>
      <c r="E380" s="5"/>
      <c r="F380" s="5"/>
      <c r="G380" s="15"/>
      <c r="H380" s="143"/>
      <c r="I380" s="144"/>
      <c r="J380" s="144"/>
      <c r="K380" s="144"/>
      <c r="L380" s="144" t="s">
        <v>102</v>
      </c>
      <c r="M380" s="144" t="s">
        <v>102</v>
      </c>
      <c r="N380" s="144" t="s">
        <v>102</v>
      </c>
      <c r="O380" s="144" t="s">
        <v>102</v>
      </c>
      <c r="P380" s="143">
        <f>IF(ISERROR(P379/P377),0,P379/P377)</f>
        <v>0</v>
      </c>
      <c r="Q380" s="144" t="s">
        <v>102</v>
      </c>
      <c r="R380" s="144"/>
      <c r="S380" s="144"/>
      <c r="T380" s="144" t="s">
        <v>102</v>
      </c>
      <c r="U380" s="144" t="s">
        <v>102</v>
      </c>
      <c r="V380" s="144" t="s">
        <v>102</v>
      </c>
      <c r="W380" s="144"/>
      <c r="X380" s="143">
        <f>IF(ISERROR(X379/X377),0,X379/X377)</f>
        <v>0</v>
      </c>
      <c r="Y380" s="144"/>
      <c r="Z380" s="144"/>
      <c r="AA380" s="144"/>
      <c r="AB380" s="144"/>
      <c r="AC380" s="144"/>
      <c r="AD380" s="144"/>
      <c r="AE380" s="144"/>
      <c r="AF380" s="143">
        <f>IF(ISERROR(AF379/AF377),0,AF379/AF377)</f>
        <v>0</v>
      </c>
      <c r="AG380" s="144"/>
      <c r="AH380" s="144"/>
      <c r="AI380" s="144"/>
      <c r="AJ380" s="144"/>
      <c r="AK380" s="144"/>
      <c r="AL380" s="144"/>
      <c r="AM380" s="144"/>
      <c r="AN380" s="143">
        <f>IF(ISERROR(AN379/AN377),0,AN379/AN377)</f>
        <v>0</v>
      </c>
      <c r="AO380" s="144"/>
      <c r="AP380" s="144"/>
      <c r="AQ380" s="144"/>
      <c r="AR380" s="144"/>
      <c r="AS380" s="144"/>
      <c r="AT380" s="144"/>
      <c r="AU380" s="144"/>
      <c r="AV380" s="143">
        <f>IF(ISERROR(AV379/AV377),0,AV379/AV377)</f>
        <v>0</v>
      </c>
      <c r="AW380" s="144"/>
      <c r="AX380" s="144"/>
      <c r="AY380" s="144"/>
      <c r="AZ380" s="144"/>
      <c r="BA380" s="144"/>
      <c r="BB380" s="144"/>
      <c r="BC380" s="144"/>
      <c r="BD380" s="143">
        <f>IF(ISERROR(BD379/BD377),0,BD379/BD377)</f>
        <v>0</v>
      </c>
    </row>
    <row r="381" spans="1:56" ht="12.75" hidden="1" customHeight="1" outlineLevel="2" x14ac:dyDescent="0.2">
      <c r="A381" s="293"/>
      <c r="B381" s="345"/>
      <c r="C381" s="8" t="s">
        <v>5</v>
      </c>
      <c r="D381" s="5" t="s">
        <v>4</v>
      </c>
      <c r="E381" s="5"/>
      <c r="F381" s="5"/>
      <c r="G381" s="15"/>
      <c r="H381" s="143"/>
      <c r="I381" s="144"/>
      <c r="J381" s="144"/>
      <c r="K381" s="144"/>
      <c r="L381" s="144" t="s">
        <v>102</v>
      </c>
      <c r="M381" s="144" t="s">
        <v>102</v>
      </c>
      <c r="N381" s="144" t="s">
        <v>102</v>
      </c>
      <c r="O381" s="144" t="s">
        <v>102</v>
      </c>
      <c r="P381" s="143">
        <f>IF(ISERROR((P377-P378)/P377),0,(P377-P378)/P377)</f>
        <v>0</v>
      </c>
      <c r="Q381" s="144" t="s">
        <v>102</v>
      </c>
      <c r="R381" s="144"/>
      <c r="S381" s="144"/>
      <c r="T381" s="144" t="s">
        <v>102</v>
      </c>
      <c r="U381" s="144" t="s">
        <v>102</v>
      </c>
      <c r="V381" s="144" t="s">
        <v>102</v>
      </c>
      <c r="W381" s="144"/>
      <c r="X381" s="143">
        <f>IF(ISERROR((X377-X378)/X377),0,(X377-X378)/X377)</f>
        <v>0</v>
      </c>
      <c r="Y381" s="144"/>
      <c r="Z381" s="144"/>
      <c r="AA381" s="144"/>
      <c r="AB381" s="144"/>
      <c r="AC381" s="144"/>
      <c r="AD381" s="144"/>
      <c r="AE381" s="144"/>
      <c r="AF381" s="143">
        <f>IF(ISERROR((AF377-AF378)/AF377),0,(AF377-AF378)/AF377)</f>
        <v>0</v>
      </c>
      <c r="AG381" s="144"/>
      <c r="AH381" s="144"/>
      <c r="AI381" s="144"/>
      <c r="AJ381" s="144"/>
      <c r="AK381" s="144"/>
      <c r="AL381" s="144"/>
      <c r="AM381" s="144"/>
      <c r="AN381" s="143">
        <f>IF(ISERROR((AN377-AN378)/AN377),0,(AN377-AN378)/AN377)</f>
        <v>0</v>
      </c>
      <c r="AO381" s="144"/>
      <c r="AP381" s="144"/>
      <c r="AQ381" s="144"/>
      <c r="AR381" s="144"/>
      <c r="AS381" s="144"/>
      <c r="AT381" s="144"/>
      <c r="AU381" s="144"/>
      <c r="AV381" s="143">
        <f>IF(ISERROR((AV377-AV378)/AV377),0,(AV377-AV378)/AV377)</f>
        <v>0</v>
      </c>
      <c r="AW381" s="144"/>
      <c r="AX381" s="144"/>
      <c r="AY381" s="144"/>
      <c r="AZ381" s="144"/>
      <c r="BA381" s="144"/>
      <c r="BB381" s="144"/>
      <c r="BC381" s="144"/>
      <c r="BD381" s="143">
        <f>IF(ISERROR((BD377-BD378)/BD377),0,(BD377-BD378)/BD377)</f>
        <v>0</v>
      </c>
    </row>
    <row r="382" spans="1:56" ht="12.75" hidden="1" customHeight="1" outlineLevel="3" x14ac:dyDescent="0.2">
      <c r="A382" s="292" t="s">
        <v>211</v>
      </c>
      <c r="B382" s="345"/>
      <c r="C382" s="8" t="s">
        <v>46</v>
      </c>
      <c r="D382" s="5"/>
      <c r="E382" s="5"/>
      <c r="F382" s="5"/>
      <c r="G382" s="15"/>
      <c r="H382" s="143"/>
      <c r="I382" s="144"/>
      <c r="J382" s="144"/>
      <c r="K382" s="144"/>
      <c r="L382" s="144"/>
      <c r="M382" s="144"/>
      <c r="N382" s="144"/>
      <c r="O382" s="144"/>
      <c r="P382" s="143">
        <f>SUM(I382:O382)</f>
        <v>0</v>
      </c>
      <c r="Q382" s="144"/>
      <c r="R382" s="144"/>
      <c r="S382" s="144"/>
      <c r="T382" s="144"/>
      <c r="U382" s="144"/>
      <c r="V382" s="144"/>
      <c r="W382" s="144"/>
      <c r="X382" s="143">
        <f>SUM(Q382:W382)</f>
        <v>0</v>
      </c>
      <c r="Y382" s="144"/>
      <c r="Z382" s="144"/>
      <c r="AA382" s="144"/>
      <c r="AB382" s="144"/>
      <c r="AC382" s="144"/>
      <c r="AD382" s="144"/>
      <c r="AE382" s="144"/>
      <c r="AF382" s="143">
        <f>SUM(Y382:AE382)</f>
        <v>0</v>
      </c>
      <c r="AG382" s="144"/>
      <c r="AH382" s="144"/>
      <c r="AI382" s="144"/>
      <c r="AJ382" s="144"/>
      <c r="AK382" s="144"/>
      <c r="AL382" s="144"/>
      <c r="AM382" s="144"/>
      <c r="AN382" s="143">
        <f>SUM(AG382:AM382)</f>
        <v>0</v>
      </c>
      <c r="AO382" s="144"/>
      <c r="AP382" s="144"/>
      <c r="AQ382" s="144"/>
      <c r="AR382" s="144"/>
      <c r="AS382" s="144"/>
      <c r="AT382" s="144"/>
      <c r="AU382" s="144"/>
      <c r="AV382" s="143">
        <f>SUM(AO382:AU382)</f>
        <v>0</v>
      </c>
      <c r="AW382" s="144"/>
      <c r="AX382" s="144"/>
      <c r="AY382" s="144"/>
      <c r="AZ382" s="144"/>
      <c r="BA382" s="144"/>
      <c r="BB382" s="144"/>
      <c r="BC382" s="144"/>
      <c r="BD382" s="143">
        <f>SUM(AW382:BC382)</f>
        <v>0</v>
      </c>
    </row>
    <row r="383" spans="1:56" ht="12.75" hidden="1" customHeight="1" outlineLevel="2" x14ac:dyDescent="0.2">
      <c r="A383" s="292"/>
      <c r="B383" s="345"/>
      <c r="C383" s="8" t="s">
        <v>14</v>
      </c>
      <c r="D383" s="5"/>
      <c r="E383" s="5"/>
      <c r="F383" s="5"/>
      <c r="G383" s="15"/>
      <c r="H383" s="143"/>
      <c r="I383" s="144"/>
      <c r="J383" s="144"/>
      <c r="K383" s="144"/>
      <c r="L383" s="144" t="s">
        <v>102</v>
      </c>
      <c r="M383" s="144" t="s">
        <v>102</v>
      </c>
      <c r="N383" s="144" t="s">
        <v>102</v>
      </c>
      <c r="O383" s="144" t="s">
        <v>102</v>
      </c>
      <c r="P383" s="143">
        <f>IF(ISERROR(P382/P378),0,P382/P378)</f>
        <v>0</v>
      </c>
      <c r="Q383" s="144" t="s">
        <v>102</v>
      </c>
      <c r="R383" s="144"/>
      <c r="S383" s="144"/>
      <c r="T383" s="144" t="s">
        <v>102</v>
      </c>
      <c r="U383" s="144" t="s">
        <v>102</v>
      </c>
      <c r="V383" s="144" t="s">
        <v>102</v>
      </c>
      <c r="W383" s="144"/>
      <c r="X383" s="143">
        <f>IF(ISERROR(X382/X378),0,X382/X378)</f>
        <v>0</v>
      </c>
      <c r="Y383" s="144"/>
      <c r="Z383" s="144"/>
      <c r="AA383" s="144"/>
      <c r="AB383" s="144"/>
      <c r="AC383" s="144"/>
      <c r="AD383" s="144"/>
      <c r="AE383" s="144"/>
      <c r="AF383" s="143">
        <f>IF(ISERROR(AF382/AF378),0,AF382/AF378)</f>
        <v>0</v>
      </c>
      <c r="AG383" s="144"/>
      <c r="AH383" s="144"/>
      <c r="AI383" s="144"/>
      <c r="AJ383" s="144"/>
      <c r="AK383" s="144"/>
      <c r="AL383" s="144"/>
      <c r="AM383" s="144"/>
      <c r="AN383" s="143">
        <f>IF(ISERROR(AN382/AN378),0,AN382/AN378)</f>
        <v>0</v>
      </c>
      <c r="AO383" s="144"/>
      <c r="AP383" s="144"/>
      <c r="AQ383" s="144"/>
      <c r="AR383" s="144"/>
      <c r="AS383" s="144"/>
      <c r="AT383" s="144"/>
      <c r="AU383" s="144"/>
      <c r="AV383" s="143">
        <f>IF(ISERROR(AV382/AV378),0,AV382/AV378)</f>
        <v>0</v>
      </c>
      <c r="AW383" s="144"/>
      <c r="AX383" s="144"/>
      <c r="AY383" s="144"/>
      <c r="AZ383" s="144"/>
      <c r="BA383" s="144"/>
      <c r="BB383" s="144"/>
      <c r="BC383" s="144"/>
      <c r="BD383" s="143">
        <f>IF(ISERROR(BD382/BD378),0,BD382/BD378)</f>
        <v>0</v>
      </c>
    </row>
    <row r="384" spans="1:56" ht="12.75" hidden="1" customHeight="1" outlineLevel="2" x14ac:dyDescent="0.2">
      <c r="A384" s="292" t="s">
        <v>426</v>
      </c>
      <c r="B384" s="345"/>
      <c r="C384" s="8"/>
      <c r="D384" s="5"/>
      <c r="E384" s="5"/>
      <c r="F384" s="5"/>
      <c r="G384" s="15"/>
      <c r="H384" s="143"/>
      <c r="I384" s="144"/>
      <c r="J384" s="144"/>
      <c r="K384" s="144"/>
      <c r="L384" s="144"/>
      <c r="M384" s="144"/>
      <c r="N384" s="144"/>
      <c r="O384" s="144"/>
      <c r="P384" s="143"/>
      <c r="Q384" s="144"/>
      <c r="R384" s="144"/>
      <c r="S384" s="144"/>
      <c r="T384" s="144"/>
      <c r="U384" s="144"/>
      <c r="V384" s="144"/>
      <c r="W384" s="144"/>
      <c r="X384" s="143"/>
      <c r="Y384" s="144"/>
      <c r="Z384" s="144"/>
      <c r="AA384" s="144"/>
      <c r="AB384" s="144"/>
      <c r="AC384" s="144"/>
      <c r="AD384" s="144"/>
      <c r="AE384" s="144"/>
      <c r="AF384" s="143"/>
      <c r="AG384" s="144"/>
      <c r="AH384" s="144"/>
      <c r="AI384" s="144"/>
      <c r="AJ384" s="144"/>
      <c r="AK384" s="144"/>
      <c r="AL384" s="144"/>
      <c r="AM384" s="144"/>
      <c r="AN384" s="143"/>
      <c r="AO384" s="144"/>
      <c r="AP384" s="144"/>
      <c r="AQ384" s="144"/>
      <c r="AR384" s="144"/>
      <c r="AS384" s="144"/>
      <c r="AT384" s="144"/>
      <c r="AU384" s="144"/>
      <c r="AV384" s="143"/>
      <c r="AW384" s="144"/>
      <c r="AX384" s="144"/>
      <c r="AY384" s="144"/>
      <c r="AZ384" s="144"/>
      <c r="BA384" s="144"/>
      <c r="BB384" s="144"/>
      <c r="BC384" s="144"/>
      <c r="BD384" s="143"/>
    </row>
    <row r="385" spans="1:56" ht="12.75" hidden="1" customHeight="1" outlineLevel="2" x14ac:dyDescent="0.2">
      <c r="A385" s="268"/>
      <c r="B385" s="345"/>
      <c r="C385" s="8"/>
      <c r="D385" s="5"/>
      <c r="E385" s="5"/>
      <c r="F385" s="5"/>
      <c r="G385" s="15"/>
      <c r="H385" s="143"/>
      <c r="I385" s="144"/>
      <c r="J385" s="144"/>
      <c r="K385" s="144"/>
      <c r="L385" s="144"/>
      <c r="M385" s="144"/>
      <c r="N385" s="144"/>
      <c r="O385" s="144"/>
      <c r="P385" s="143"/>
      <c r="Q385" s="144"/>
      <c r="R385" s="144"/>
      <c r="S385" s="144"/>
      <c r="T385" s="144"/>
      <c r="U385" s="144"/>
      <c r="V385" s="144"/>
      <c r="W385" s="144"/>
      <c r="X385" s="143"/>
      <c r="Y385" s="144"/>
      <c r="Z385" s="144"/>
      <c r="AA385" s="144"/>
      <c r="AB385" s="144"/>
      <c r="AC385" s="144"/>
      <c r="AD385" s="144"/>
      <c r="AE385" s="144"/>
      <c r="AF385" s="143"/>
      <c r="AG385" s="144"/>
      <c r="AH385" s="144"/>
      <c r="AI385" s="144"/>
      <c r="AJ385" s="144"/>
      <c r="AK385" s="144"/>
      <c r="AL385" s="144"/>
      <c r="AM385" s="144"/>
      <c r="AN385" s="143"/>
      <c r="AO385" s="144"/>
      <c r="AP385" s="144"/>
      <c r="AQ385" s="144"/>
      <c r="AR385" s="144"/>
      <c r="AS385" s="144"/>
      <c r="AT385" s="144"/>
      <c r="AU385" s="144"/>
      <c r="AV385" s="143"/>
      <c r="AW385" s="144"/>
      <c r="AX385" s="144"/>
      <c r="AY385" s="144"/>
      <c r="AZ385" s="144"/>
      <c r="BA385" s="144"/>
      <c r="BB385" s="144"/>
      <c r="BC385" s="144"/>
      <c r="BD385" s="143"/>
    </row>
    <row r="386" spans="1:56" ht="12.75" hidden="1" customHeight="1" outlineLevel="2" x14ac:dyDescent="0.2">
      <c r="A386" s="291" t="s">
        <v>427</v>
      </c>
      <c r="B386" s="345"/>
      <c r="C386" s="8"/>
      <c r="D386" s="5"/>
      <c r="E386" s="5"/>
      <c r="F386" s="5"/>
      <c r="G386" s="15"/>
      <c r="H386" s="143"/>
      <c r="I386" s="144"/>
      <c r="J386" s="144"/>
      <c r="K386" s="144"/>
      <c r="L386" s="144"/>
      <c r="M386" s="144"/>
      <c r="N386" s="144"/>
      <c r="O386" s="144"/>
      <c r="P386" s="143"/>
      <c r="Q386" s="144"/>
      <c r="R386" s="144"/>
      <c r="S386" s="144"/>
      <c r="T386" s="144"/>
      <c r="U386" s="144"/>
      <c r="V386" s="144"/>
      <c r="W386" s="144"/>
      <c r="X386" s="143"/>
      <c r="Y386" s="144"/>
      <c r="Z386" s="144"/>
      <c r="AA386" s="144"/>
      <c r="AB386" s="144"/>
      <c r="AC386" s="144"/>
      <c r="AD386" s="144"/>
      <c r="AE386" s="144"/>
      <c r="AF386" s="143"/>
      <c r="AG386" s="144"/>
      <c r="AH386" s="144"/>
      <c r="AI386" s="144"/>
      <c r="AJ386" s="144"/>
      <c r="AK386" s="144"/>
      <c r="AL386" s="144"/>
      <c r="AM386" s="144"/>
      <c r="AN386" s="143"/>
      <c r="AO386" s="144"/>
      <c r="AP386" s="144"/>
      <c r="AQ386" s="144"/>
      <c r="AR386" s="144"/>
      <c r="AS386" s="144"/>
      <c r="AT386" s="144"/>
      <c r="AU386" s="144"/>
      <c r="AV386" s="143"/>
      <c r="AW386" s="144"/>
      <c r="AX386" s="144"/>
      <c r="AY386" s="144"/>
      <c r="AZ386" s="144"/>
      <c r="BA386" s="144"/>
      <c r="BB386" s="144"/>
      <c r="BC386" s="144"/>
      <c r="BD386" s="143"/>
    </row>
    <row r="387" spans="1:56" ht="12.75" hidden="1" customHeight="1" outlineLevel="2" x14ac:dyDescent="0.2">
      <c r="A387" s="291" t="s">
        <v>212</v>
      </c>
      <c r="B387" s="345"/>
      <c r="C387" s="8" t="s">
        <v>14</v>
      </c>
      <c r="D387" s="5" t="s">
        <v>15</v>
      </c>
      <c r="E387" s="5"/>
      <c r="F387" s="5"/>
      <c r="G387" s="15"/>
      <c r="H387" s="143"/>
      <c r="I387" s="144"/>
      <c r="J387" s="144"/>
      <c r="K387" s="144"/>
      <c r="L387" s="144"/>
      <c r="M387" s="144"/>
      <c r="N387" s="144"/>
      <c r="O387" s="144"/>
      <c r="P387" s="143"/>
      <c r="Q387" s="144"/>
      <c r="R387" s="144"/>
      <c r="S387" s="144"/>
      <c r="T387" s="144"/>
      <c r="U387" s="144"/>
      <c r="V387" s="144"/>
      <c r="W387" s="144"/>
      <c r="X387" s="143"/>
      <c r="Y387" s="144"/>
      <c r="Z387" s="144"/>
      <c r="AA387" s="144"/>
      <c r="AB387" s="144"/>
      <c r="AC387" s="144"/>
      <c r="AD387" s="144"/>
      <c r="AE387" s="144"/>
      <c r="AF387" s="143"/>
      <c r="AG387" s="144"/>
      <c r="AH387" s="144"/>
      <c r="AI387" s="144"/>
      <c r="AJ387" s="144"/>
      <c r="AK387" s="144"/>
      <c r="AL387" s="144"/>
      <c r="AM387" s="144"/>
      <c r="AN387" s="143"/>
      <c r="AO387" s="144"/>
      <c r="AP387" s="144"/>
      <c r="AQ387" s="144"/>
      <c r="AR387" s="144"/>
      <c r="AS387" s="144"/>
      <c r="AT387" s="144"/>
      <c r="AU387" s="144"/>
      <c r="AV387" s="143"/>
      <c r="AW387" s="144"/>
      <c r="AX387" s="144"/>
      <c r="AY387" s="144"/>
      <c r="AZ387" s="144"/>
      <c r="BA387" s="144"/>
      <c r="BB387" s="144"/>
      <c r="BC387" s="144"/>
      <c r="BD387" s="143"/>
    </row>
    <row r="388" spans="1:56" ht="12.75" hidden="1" customHeight="1" outlineLevel="2" x14ac:dyDescent="0.2">
      <c r="A388" s="291" t="s">
        <v>207</v>
      </c>
      <c r="B388" s="345"/>
      <c r="C388" s="8" t="s">
        <v>2</v>
      </c>
      <c r="D388" s="5" t="s">
        <v>9</v>
      </c>
      <c r="E388" s="5"/>
      <c r="F388" s="5"/>
      <c r="G388" s="15"/>
      <c r="H388" s="143"/>
      <c r="I388" s="144"/>
      <c r="J388" s="144"/>
      <c r="K388" s="144"/>
      <c r="L388" s="144"/>
      <c r="M388" s="144"/>
      <c r="N388" s="144"/>
      <c r="O388" s="144"/>
      <c r="P388" s="143">
        <f>SUM(I388:O388)</f>
        <v>0</v>
      </c>
      <c r="Q388" s="144"/>
      <c r="R388" s="144"/>
      <c r="S388" s="144"/>
      <c r="T388" s="144"/>
      <c r="U388" s="144"/>
      <c r="V388" s="144"/>
      <c r="W388" s="144"/>
      <c r="X388" s="143">
        <f>SUM(Q388:W388)</f>
        <v>0</v>
      </c>
      <c r="Y388" s="144"/>
      <c r="Z388" s="144"/>
      <c r="AA388" s="144"/>
      <c r="AB388" s="144"/>
      <c r="AC388" s="144"/>
      <c r="AD388" s="144"/>
      <c r="AE388" s="144"/>
      <c r="AF388" s="143">
        <f>SUM(Y388:AE388)</f>
        <v>0</v>
      </c>
      <c r="AG388" s="144"/>
      <c r="AH388" s="144"/>
      <c r="AI388" s="144"/>
      <c r="AJ388" s="144"/>
      <c r="AK388" s="144"/>
      <c r="AL388" s="144"/>
      <c r="AM388" s="144"/>
      <c r="AN388" s="143">
        <f>SUM(AG388:AM388)</f>
        <v>0</v>
      </c>
      <c r="AO388" s="144"/>
      <c r="AP388" s="144"/>
      <c r="AQ388" s="144"/>
      <c r="AR388" s="144"/>
      <c r="AS388" s="144"/>
      <c r="AT388" s="144"/>
      <c r="AU388" s="144"/>
      <c r="AV388" s="143">
        <f>SUM(AO388:AU388)</f>
        <v>0</v>
      </c>
      <c r="AW388" s="144"/>
      <c r="AX388" s="144"/>
      <c r="AY388" s="144"/>
      <c r="AZ388" s="144"/>
      <c r="BA388" s="144"/>
      <c r="BB388" s="144"/>
      <c r="BC388" s="144"/>
      <c r="BD388" s="143">
        <f>SUM(AW388:BC388)</f>
        <v>0</v>
      </c>
    </row>
    <row r="389" spans="1:56" ht="12.75" hidden="1" customHeight="1" outlineLevel="2" x14ac:dyDescent="0.2">
      <c r="A389" s="292" t="s">
        <v>209</v>
      </c>
      <c r="B389" s="345"/>
      <c r="C389" s="8" t="s">
        <v>3</v>
      </c>
      <c r="D389" s="5" t="s">
        <v>9</v>
      </c>
      <c r="E389" s="5"/>
      <c r="F389" s="5"/>
      <c r="G389" s="15"/>
      <c r="H389" s="143"/>
      <c r="I389" s="144"/>
      <c r="J389" s="144"/>
      <c r="K389" s="144"/>
      <c r="L389" s="144"/>
      <c r="M389" s="144"/>
      <c r="N389" s="144"/>
      <c r="O389" s="144"/>
      <c r="P389" s="143">
        <f>SUM(I389:O389)</f>
        <v>0</v>
      </c>
      <c r="Q389" s="144"/>
      <c r="R389" s="144"/>
      <c r="S389" s="144"/>
      <c r="T389" s="144"/>
      <c r="U389" s="144"/>
      <c r="V389" s="144"/>
      <c r="W389" s="144"/>
      <c r="X389" s="143">
        <f>SUM(Q389:W389)</f>
        <v>0</v>
      </c>
      <c r="Y389" s="144"/>
      <c r="Z389" s="144"/>
      <c r="AA389" s="144"/>
      <c r="AB389" s="144"/>
      <c r="AC389" s="144"/>
      <c r="AD389" s="144"/>
      <c r="AE389" s="144"/>
      <c r="AF389" s="143">
        <f>SUM(Y389:AE389)</f>
        <v>0</v>
      </c>
      <c r="AG389" s="144"/>
      <c r="AH389" s="144"/>
      <c r="AI389" s="144"/>
      <c r="AJ389" s="144"/>
      <c r="AK389" s="144"/>
      <c r="AL389" s="144"/>
      <c r="AM389" s="144"/>
      <c r="AN389" s="143">
        <f>SUM(AG389:AM389)</f>
        <v>0</v>
      </c>
      <c r="AO389" s="144"/>
      <c r="AP389" s="144"/>
      <c r="AQ389" s="144"/>
      <c r="AR389" s="144"/>
      <c r="AS389" s="144"/>
      <c r="AT389" s="144"/>
      <c r="AU389" s="144"/>
      <c r="AV389" s="143">
        <f>SUM(AO389:AU389)</f>
        <v>0</v>
      </c>
      <c r="AW389" s="144"/>
      <c r="AX389" s="144"/>
      <c r="AY389" s="144"/>
      <c r="AZ389" s="144"/>
      <c r="BA389" s="144"/>
      <c r="BB389" s="144"/>
      <c r="BC389" s="144"/>
      <c r="BD389" s="143">
        <f>SUM(AW389:BC389)</f>
        <v>0</v>
      </c>
    </row>
    <row r="390" spans="1:56" ht="12.75" hidden="1" customHeight="1" outlineLevel="2" x14ac:dyDescent="0.2">
      <c r="A390" s="292" t="s">
        <v>210</v>
      </c>
      <c r="B390" s="345"/>
      <c r="C390" s="8" t="s">
        <v>33</v>
      </c>
      <c r="D390" s="5" t="s">
        <v>9</v>
      </c>
      <c r="E390" s="5"/>
      <c r="F390" s="5"/>
      <c r="G390" s="15"/>
      <c r="H390" s="143"/>
      <c r="I390" s="144"/>
      <c r="J390" s="144"/>
      <c r="K390" s="144"/>
      <c r="L390" s="144"/>
      <c r="M390" s="144"/>
      <c r="N390" s="144"/>
      <c r="O390" s="144"/>
      <c r="P390" s="143">
        <f>SUM(I390:O390)</f>
        <v>0</v>
      </c>
      <c r="Q390" s="144"/>
      <c r="R390" s="144"/>
      <c r="S390" s="144"/>
      <c r="T390" s="144"/>
      <c r="U390" s="144"/>
      <c r="V390" s="144"/>
      <c r="W390" s="144"/>
      <c r="X390" s="143">
        <f>SUM(Q390:W390)</f>
        <v>0</v>
      </c>
      <c r="Y390" s="144"/>
      <c r="Z390" s="144"/>
      <c r="AA390" s="144"/>
      <c r="AB390" s="144"/>
      <c r="AC390" s="144"/>
      <c r="AD390" s="144"/>
      <c r="AE390" s="144"/>
      <c r="AF390" s="143">
        <f>SUM(Y390:AE390)</f>
        <v>0</v>
      </c>
      <c r="AG390" s="144"/>
      <c r="AH390" s="144"/>
      <c r="AI390" s="144"/>
      <c r="AJ390" s="144"/>
      <c r="AK390" s="144"/>
      <c r="AL390" s="144"/>
      <c r="AM390" s="144"/>
      <c r="AN390" s="143">
        <f>SUM(AG390:AM390)</f>
        <v>0</v>
      </c>
      <c r="AO390" s="144"/>
      <c r="AP390" s="144"/>
      <c r="AQ390" s="144"/>
      <c r="AR390" s="144"/>
      <c r="AS390" s="144"/>
      <c r="AT390" s="144"/>
      <c r="AU390" s="144"/>
      <c r="AV390" s="143">
        <f>SUM(AO390:AU390)</f>
        <v>0</v>
      </c>
      <c r="AW390" s="144"/>
      <c r="AX390" s="144"/>
      <c r="AY390" s="144"/>
      <c r="AZ390" s="144"/>
      <c r="BA390" s="144"/>
      <c r="BB390" s="144"/>
      <c r="BC390" s="144"/>
      <c r="BD390" s="143">
        <f>SUM(AW390:BC390)</f>
        <v>0</v>
      </c>
    </row>
    <row r="391" spans="1:56" s="2" customFormat="1" ht="12.75" hidden="1" customHeight="1" outlineLevel="2" x14ac:dyDescent="0.2">
      <c r="A391" s="293"/>
      <c r="B391" s="345"/>
      <c r="C391" s="8" t="s">
        <v>13</v>
      </c>
      <c r="D391" s="5" t="s">
        <v>4</v>
      </c>
      <c r="E391" s="5"/>
      <c r="F391" s="5"/>
      <c r="G391" s="15"/>
      <c r="H391" s="143"/>
      <c r="I391" s="144"/>
      <c r="J391" s="144"/>
      <c r="K391" s="144"/>
      <c r="L391" s="144" t="s">
        <v>102</v>
      </c>
      <c r="M391" s="144" t="s">
        <v>102</v>
      </c>
      <c r="N391" s="144" t="s">
        <v>102</v>
      </c>
      <c r="O391" s="144" t="s">
        <v>102</v>
      </c>
      <c r="P391" s="143">
        <f>IF(ISERROR(P390/P388),0,P390/P388)</f>
        <v>0</v>
      </c>
      <c r="Q391" s="144"/>
      <c r="R391" s="144" t="s">
        <v>102</v>
      </c>
      <c r="S391" s="144" t="s">
        <v>102</v>
      </c>
      <c r="T391" s="144" t="s">
        <v>102</v>
      </c>
      <c r="U391" s="144" t="s">
        <v>102</v>
      </c>
      <c r="V391" s="144"/>
      <c r="W391" s="144" t="s">
        <v>102</v>
      </c>
      <c r="X391" s="143">
        <f>IF(ISERROR(X390/X388),0,X390/X388)</f>
        <v>0</v>
      </c>
      <c r="Y391" s="144"/>
      <c r="Z391" s="144"/>
      <c r="AA391" s="144"/>
      <c r="AB391" s="144"/>
      <c r="AC391" s="144"/>
      <c r="AD391" s="144"/>
      <c r="AE391" s="144"/>
      <c r="AF391" s="143">
        <f>IF(ISERROR(AF390/AF388),0,AF390/AF388)</f>
        <v>0</v>
      </c>
      <c r="AG391" s="144"/>
      <c r="AH391" s="144"/>
      <c r="AI391" s="144"/>
      <c r="AJ391" s="144"/>
      <c r="AK391" s="144"/>
      <c r="AL391" s="144"/>
      <c r="AM391" s="144"/>
      <c r="AN391" s="143">
        <f>IF(ISERROR(AN390/AN388),0,AN390/AN388)</f>
        <v>0</v>
      </c>
      <c r="AO391" s="144"/>
      <c r="AP391" s="144"/>
      <c r="AQ391" s="144"/>
      <c r="AR391" s="144"/>
      <c r="AS391" s="144"/>
      <c r="AT391" s="144"/>
      <c r="AU391" s="144"/>
      <c r="AV391" s="143">
        <f>IF(ISERROR(AV390/AV388),0,AV390/AV388)</f>
        <v>0</v>
      </c>
      <c r="AW391" s="144"/>
      <c r="AX391" s="144"/>
      <c r="AY391" s="144"/>
      <c r="AZ391" s="144"/>
      <c r="BA391" s="144"/>
      <c r="BB391" s="144"/>
      <c r="BC391" s="144"/>
      <c r="BD391" s="143">
        <f>IF(ISERROR(BD390/BD388),0,BD390/BD388)</f>
        <v>0</v>
      </c>
    </row>
    <row r="392" spans="1:56" ht="12.75" hidden="1" customHeight="1" outlineLevel="2" x14ac:dyDescent="0.2">
      <c r="A392" s="293"/>
      <c r="B392" s="345"/>
      <c r="C392" s="8" t="s">
        <v>5</v>
      </c>
      <c r="D392" s="5" t="s">
        <v>4</v>
      </c>
      <c r="E392" s="5"/>
      <c r="F392" s="5"/>
      <c r="G392" s="15"/>
      <c r="H392" s="143"/>
      <c r="I392" s="144"/>
      <c r="J392" s="144"/>
      <c r="K392" s="144"/>
      <c r="L392" s="144" t="s">
        <v>102</v>
      </c>
      <c r="M392" s="144" t="s">
        <v>102</v>
      </c>
      <c r="N392" s="144" t="s">
        <v>102</v>
      </c>
      <c r="O392" s="144" t="s">
        <v>102</v>
      </c>
      <c r="P392" s="143">
        <f>IF(ISERROR((P388-P389)/P388),0,(P388-P389)/P388)</f>
        <v>0</v>
      </c>
      <c r="Q392" s="144"/>
      <c r="R392" s="144" t="s">
        <v>102</v>
      </c>
      <c r="S392" s="144" t="s">
        <v>102</v>
      </c>
      <c r="T392" s="144" t="s">
        <v>102</v>
      </c>
      <c r="U392" s="144" t="s">
        <v>102</v>
      </c>
      <c r="V392" s="144"/>
      <c r="W392" s="144" t="s">
        <v>102</v>
      </c>
      <c r="X392" s="143">
        <f>IF(ISERROR((X388-X389)/X388),0,(X388-X389)/X388)</f>
        <v>0</v>
      </c>
      <c r="Y392" s="144"/>
      <c r="Z392" s="144"/>
      <c r="AA392" s="144"/>
      <c r="AB392" s="144"/>
      <c r="AC392" s="144"/>
      <c r="AD392" s="144"/>
      <c r="AE392" s="144"/>
      <c r="AF392" s="143">
        <f>IF(ISERROR((AF388-AF389)/AF388),0,(AF388-AF389)/AF388)</f>
        <v>0</v>
      </c>
      <c r="AG392" s="144"/>
      <c r="AH392" s="144"/>
      <c r="AI392" s="144"/>
      <c r="AJ392" s="144"/>
      <c r="AK392" s="144"/>
      <c r="AL392" s="144"/>
      <c r="AM392" s="144"/>
      <c r="AN392" s="143">
        <f>IF(ISERROR((AN388-AN389)/AN388),0,(AN388-AN389)/AN388)</f>
        <v>0</v>
      </c>
      <c r="AO392" s="144"/>
      <c r="AP392" s="144"/>
      <c r="AQ392" s="144"/>
      <c r="AR392" s="144"/>
      <c r="AS392" s="144"/>
      <c r="AT392" s="144"/>
      <c r="AU392" s="144"/>
      <c r="AV392" s="143">
        <f>IF(ISERROR((AV388-AV389)/AV388),0,(AV388-AV389)/AV388)</f>
        <v>0</v>
      </c>
      <c r="AW392" s="144"/>
      <c r="AX392" s="144"/>
      <c r="AY392" s="144"/>
      <c r="AZ392" s="144"/>
      <c r="BA392" s="144"/>
      <c r="BB392" s="144"/>
      <c r="BC392" s="144"/>
      <c r="BD392" s="143">
        <f>IF(ISERROR((BD388-BD389)/BD388),0,(BD388-BD389)/BD388)</f>
        <v>0</v>
      </c>
    </row>
    <row r="393" spans="1:56" ht="12.75" hidden="1" customHeight="1" outlineLevel="3" x14ac:dyDescent="0.2">
      <c r="A393" s="292" t="s">
        <v>211</v>
      </c>
      <c r="B393" s="345"/>
      <c r="C393" s="8" t="s">
        <v>46</v>
      </c>
      <c r="D393" s="5"/>
      <c r="E393" s="5"/>
      <c r="F393" s="5"/>
      <c r="G393" s="15"/>
      <c r="H393" s="143"/>
      <c r="I393" s="144"/>
      <c r="J393" s="144"/>
      <c r="K393" s="144"/>
      <c r="L393" s="144"/>
      <c r="M393" s="144"/>
      <c r="N393" s="144"/>
      <c r="O393" s="144"/>
      <c r="P393" s="143">
        <f>SUM(I393:O393)</f>
        <v>0</v>
      </c>
      <c r="Q393" s="144"/>
      <c r="R393" s="144"/>
      <c r="S393" s="144"/>
      <c r="T393" s="144"/>
      <c r="U393" s="144"/>
      <c r="V393" s="144"/>
      <c r="W393" s="144"/>
      <c r="X393" s="143">
        <f>SUM(Q393:W393)</f>
        <v>0</v>
      </c>
      <c r="Y393" s="144"/>
      <c r="Z393" s="144"/>
      <c r="AA393" s="144"/>
      <c r="AB393" s="144"/>
      <c r="AC393" s="144"/>
      <c r="AD393" s="144"/>
      <c r="AE393" s="144"/>
      <c r="AF393" s="143">
        <f>SUM(Y393:AE393)</f>
        <v>0</v>
      </c>
      <c r="AG393" s="144"/>
      <c r="AH393" s="144"/>
      <c r="AI393" s="144"/>
      <c r="AJ393" s="144"/>
      <c r="AK393" s="144"/>
      <c r="AL393" s="144"/>
      <c r="AM393" s="144"/>
      <c r="AN393" s="143">
        <f>SUM(AG393:AM393)</f>
        <v>0</v>
      </c>
      <c r="AO393" s="144"/>
      <c r="AP393" s="144"/>
      <c r="AQ393" s="144"/>
      <c r="AR393" s="144"/>
      <c r="AS393" s="144"/>
      <c r="AT393" s="144"/>
      <c r="AU393" s="144"/>
      <c r="AV393" s="143">
        <f>SUM(AO393:AU393)</f>
        <v>0</v>
      </c>
      <c r="AW393" s="144"/>
      <c r="AX393" s="144"/>
      <c r="AY393" s="144"/>
      <c r="AZ393" s="144"/>
      <c r="BA393" s="144"/>
      <c r="BB393" s="144"/>
      <c r="BC393" s="144"/>
      <c r="BD393" s="143">
        <f>SUM(AW393:BC393)</f>
        <v>0</v>
      </c>
    </row>
    <row r="394" spans="1:56" ht="12.75" hidden="1" customHeight="1" outlineLevel="2" x14ac:dyDescent="0.2">
      <c r="A394" s="292"/>
      <c r="B394" s="345"/>
      <c r="C394" s="8" t="s">
        <v>14</v>
      </c>
      <c r="D394" s="5"/>
      <c r="E394" s="5"/>
      <c r="F394" s="5"/>
      <c r="G394" s="15"/>
      <c r="H394" s="143"/>
      <c r="I394" s="144"/>
      <c r="J394" s="144"/>
      <c r="K394" s="144"/>
      <c r="L394" s="144" t="s">
        <v>102</v>
      </c>
      <c r="M394" s="144" t="s">
        <v>102</v>
      </c>
      <c r="N394" s="144" t="s">
        <v>102</v>
      </c>
      <c r="O394" s="144" t="s">
        <v>102</v>
      </c>
      <c r="P394" s="143">
        <f>IF(ISERROR(P393/P389),0,P393/P389)</f>
        <v>0</v>
      </c>
      <c r="Q394" s="144"/>
      <c r="R394" s="144" t="s">
        <v>102</v>
      </c>
      <c r="S394" s="144" t="s">
        <v>102</v>
      </c>
      <c r="T394" s="144" t="s">
        <v>102</v>
      </c>
      <c r="U394" s="144" t="s">
        <v>102</v>
      </c>
      <c r="V394" s="144"/>
      <c r="W394" s="144" t="s">
        <v>102</v>
      </c>
      <c r="X394" s="143">
        <f>IF(ISERROR(X393/X389),0,X393/X389)</f>
        <v>0</v>
      </c>
      <c r="Y394" s="144"/>
      <c r="Z394" s="144"/>
      <c r="AA394" s="144"/>
      <c r="AB394" s="144"/>
      <c r="AC394" s="144"/>
      <c r="AD394" s="144"/>
      <c r="AE394" s="144"/>
      <c r="AF394" s="143">
        <f>IF(ISERROR(AF393/AF389),0,AF393/AF389)</f>
        <v>0</v>
      </c>
      <c r="AG394" s="144"/>
      <c r="AH394" s="144"/>
      <c r="AI394" s="144"/>
      <c r="AJ394" s="144"/>
      <c r="AK394" s="144"/>
      <c r="AL394" s="144"/>
      <c r="AM394" s="144"/>
      <c r="AN394" s="143">
        <f>IF(ISERROR(AN393/AN389),0,AN393/AN389)</f>
        <v>0</v>
      </c>
      <c r="AO394" s="144"/>
      <c r="AP394" s="144"/>
      <c r="AQ394" s="144"/>
      <c r="AR394" s="144"/>
      <c r="AS394" s="144"/>
      <c r="AT394" s="144"/>
      <c r="AU394" s="144"/>
      <c r="AV394" s="143">
        <f>IF(ISERROR(AV393/AV389),0,AV393/AV389)</f>
        <v>0</v>
      </c>
      <c r="AW394" s="144"/>
      <c r="AX394" s="144"/>
      <c r="AY394" s="144"/>
      <c r="AZ394" s="144"/>
      <c r="BA394" s="144"/>
      <c r="BB394" s="144"/>
      <c r="BC394" s="144"/>
      <c r="BD394" s="143">
        <f>IF(ISERROR(BD393/BD389),0,BD393/BD389)</f>
        <v>0</v>
      </c>
    </row>
    <row r="395" spans="1:56" ht="12.75" hidden="1" customHeight="1" outlineLevel="2" x14ac:dyDescent="0.2">
      <c r="A395" s="292" t="s">
        <v>426</v>
      </c>
      <c r="B395" s="345"/>
      <c r="C395" s="8"/>
      <c r="D395" s="5"/>
      <c r="E395" s="5"/>
      <c r="F395" s="5"/>
      <c r="G395" s="15"/>
      <c r="H395" s="143"/>
      <c r="I395" s="144"/>
      <c r="J395" s="144"/>
      <c r="K395" s="144"/>
      <c r="L395" s="144"/>
      <c r="M395" s="144"/>
      <c r="N395" s="144"/>
      <c r="O395" s="144"/>
      <c r="P395" s="143"/>
      <c r="Q395" s="144"/>
      <c r="R395" s="144"/>
      <c r="S395" s="144"/>
      <c r="T395" s="144"/>
      <c r="U395" s="144"/>
      <c r="V395" s="144"/>
      <c r="W395" s="144"/>
      <c r="X395" s="143"/>
      <c r="Y395" s="144"/>
      <c r="Z395" s="144"/>
      <c r="AA395" s="144"/>
      <c r="AB395" s="144"/>
      <c r="AC395" s="144"/>
      <c r="AD395" s="144"/>
      <c r="AE395" s="144"/>
      <c r="AF395" s="143"/>
      <c r="AG395" s="144"/>
      <c r="AH395" s="144"/>
      <c r="AI395" s="144"/>
      <c r="AJ395" s="144"/>
      <c r="AK395" s="144"/>
      <c r="AL395" s="144"/>
      <c r="AM395" s="144"/>
      <c r="AN395" s="143"/>
      <c r="AO395" s="144"/>
      <c r="AP395" s="144"/>
      <c r="AQ395" s="144"/>
      <c r="AR395" s="144"/>
      <c r="AS395" s="144"/>
      <c r="AT395" s="144"/>
      <c r="AU395" s="144"/>
      <c r="AV395" s="143"/>
      <c r="AW395" s="144"/>
      <c r="AX395" s="144"/>
      <c r="AY395" s="144"/>
      <c r="AZ395" s="144"/>
      <c r="BA395" s="144"/>
      <c r="BB395" s="144"/>
      <c r="BC395" s="144"/>
      <c r="BD395" s="143"/>
    </row>
    <row r="396" spans="1:56" ht="12.75" hidden="1" customHeight="1" outlineLevel="2" x14ac:dyDescent="0.2">
      <c r="A396" s="268"/>
      <c r="B396" s="345"/>
      <c r="C396" s="8"/>
      <c r="D396" s="5"/>
      <c r="E396" s="5"/>
      <c r="F396" s="5"/>
      <c r="G396" s="15"/>
      <c r="H396" s="143"/>
      <c r="I396" s="144"/>
      <c r="J396" s="144"/>
      <c r="K396" s="144"/>
      <c r="L396" s="144"/>
      <c r="M396" s="144"/>
      <c r="N396" s="144"/>
      <c r="O396" s="144"/>
      <c r="P396" s="143"/>
      <c r="Q396" s="144"/>
      <c r="R396" s="144"/>
      <c r="S396" s="144"/>
      <c r="T396" s="144"/>
      <c r="U396" s="144"/>
      <c r="V396" s="144"/>
      <c r="W396" s="144"/>
      <c r="X396" s="143"/>
      <c r="Y396" s="144"/>
      <c r="Z396" s="144"/>
      <c r="AA396" s="144"/>
      <c r="AB396" s="144"/>
      <c r="AC396" s="144"/>
      <c r="AD396" s="144"/>
      <c r="AE396" s="144"/>
      <c r="AF396" s="143"/>
      <c r="AG396" s="144"/>
      <c r="AH396" s="144"/>
      <c r="AI396" s="144"/>
      <c r="AJ396" s="144"/>
      <c r="AK396" s="144"/>
      <c r="AL396" s="144"/>
      <c r="AM396" s="144"/>
      <c r="AN396" s="143"/>
      <c r="AO396" s="144"/>
      <c r="AP396" s="144"/>
      <c r="AQ396" s="144"/>
      <c r="AR396" s="144"/>
      <c r="AS396" s="144"/>
      <c r="AT396" s="144"/>
      <c r="AU396" s="144"/>
      <c r="AV396" s="143"/>
      <c r="AW396" s="144"/>
      <c r="AX396" s="144"/>
      <c r="AY396" s="144"/>
      <c r="AZ396" s="144"/>
      <c r="BA396" s="144"/>
      <c r="BB396" s="144"/>
      <c r="BC396" s="144"/>
      <c r="BD396" s="143"/>
    </row>
    <row r="397" spans="1:56" ht="12.75" hidden="1" customHeight="1" outlineLevel="2" x14ac:dyDescent="0.2">
      <c r="A397" s="291" t="s">
        <v>427</v>
      </c>
      <c r="B397" s="345"/>
      <c r="C397" s="8"/>
      <c r="D397" s="5"/>
      <c r="E397" s="5"/>
      <c r="F397" s="5"/>
      <c r="G397" s="15"/>
      <c r="H397" s="143"/>
      <c r="I397" s="144"/>
      <c r="J397" s="144"/>
      <c r="K397" s="144"/>
      <c r="L397" s="144"/>
      <c r="M397" s="144"/>
      <c r="N397" s="144"/>
      <c r="O397" s="144"/>
      <c r="P397" s="143"/>
      <c r="Q397" s="144"/>
      <c r="R397" s="144"/>
      <c r="S397" s="144"/>
      <c r="T397" s="144"/>
      <c r="U397" s="144"/>
      <c r="V397" s="144"/>
      <c r="W397" s="144"/>
      <c r="X397" s="143"/>
      <c r="Y397" s="144"/>
      <c r="Z397" s="144"/>
      <c r="AA397" s="144"/>
      <c r="AB397" s="144"/>
      <c r="AC397" s="144"/>
      <c r="AD397" s="144"/>
      <c r="AE397" s="144"/>
      <c r="AF397" s="143"/>
      <c r="AG397" s="144"/>
      <c r="AH397" s="144"/>
      <c r="AI397" s="144"/>
      <c r="AJ397" s="144"/>
      <c r="AK397" s="144"/>
      <c r="AL397" s="144"/>
      <c r="AM397" s="144"/>
      <c r="AN397" s="143"/>
      <c r="AO397" s="144"/>
      <c r="AP397" s="144"/>
      <c r="AQ397" s="144"/>
      <c r="AR397" s="144"/>
      <c r="AS397" s="144"/>
      <c r="AT397" s="144"/>
      <c r="AU397" s="144"/>
      <c r="AV397" s="143"/>
      <c r="AW397" s="144"/>
      <c r="AX397" s="144"/>
      <c r="AY397" s="144"/>
      <c r="AZ397" s="144"/>
      <c r="BA397" s="144"/>
      <c r="BB397" s="144"/>
      <c r="BC397" s="144"/>
      <c r="BD397" s="143"/>
    </row>
    <row r="398" spans="1:56" ht="12.75" hidden="1" customHeight="1" outlineLevel="2" x14ac:dyDescent="0.2">
      <c r="A398" s="291" t="s">
        <v>212</v>
      </c>
      <c r="B398" s="345"/>
      <c r="C398" s="8" t="s">
        <v>14</v>
      </c>
      <c r="D398" s="5" t="s">
        <v>15</v>
      </c>
      <c r="E398" s="5"/>
      <c r="F398" s="5"/>
      <c r="G398" s="15"/>
      <c r="H398" s="143"/>
      <c r="I398" s="144"/>
      <c r="J398" s="144"/>
      <c r="K398" s="144"/>
      <c r="L398" s="144"/>
      <c r="M398" s="144"/>
      <c r="N398" s="144"/>
      <c r="O398" s="144"/>
      <c r="P398" s="143"/>
      <c r="Q398" s="144"/>
      <c r="R398" s="144"/>
      <c r="S398" s="144"/>
      <c r="T398" s="144"/>
      <c r="U398" s="144"/>
      <c r="V398" s="144"/>
      <c r="W398" s="144"/>
      <c r="X398" s="143"/>
      <c r="Y398" s="144"/>
      <c r="Z398" s="144"/>
      <c r="AA398" s="144"/>
      <c r="AB398" s="144"/>
      <c r="AC398" s="144"/>
      <c r="AD398" s="144"/>
      <c r="AE398" s="144"/>
      <c r="AF398" s="143"/>
      <c r="AG398" s="144"/>
      <c r="AH398" s="144"/>
      <c r="AI398" s="144"/>
      <c r="AJ398" s="144"/>
      <c r="AK398" s="144"/>
      <c r="AL398" s="144"/>
      <c r="AM398" s="144"/>
      <c r="AN398" s="143"/>
      <c r="AO398" s="144"/>
      <c r="AP398" s="144"/>
      <c r="AQ398" s="144"/>
      <c r="AR398" s="144"/>
      <c r="AS398" s="144"/>
      <c r="AT398" s="144"/>
      <c r="AU398" s="144"/>
      <c r="AV398" s="143"/>
      <c r="AW398" s="144"/>
      <c r="AX398" s="144"/>
      <c r="AY398" s="144"/>
      <c r="AZ398" s="144"/>
      <c r="BA398" s="144"/>
      <c r="BB398" s="144"/>
      <c r="BC398" s="144"/>
      <c r="BD398" s="143"/>
    </row>
    <row r="399" spans="1:56" ht="12.75" hidden="1" customHeight="1" outlineLevel="2" x14ac:dyDescent="0.2">
      <c r="A399" s="291" t="s">
        <v>207</v>
      </c>
      <c r="B399" s="345"/>
      <c r="C399" s="8" t="s">
        <v>2</v>
      </c>
      <c r="D399" s="5" t="s">
        <v>9</v>
      </c>
      <c r="E399" s="5"/>
      <c r="F399" s="5"/>
      <c r="G399" s="15"/>
      <c r="H399" s="143"/>
      <c r="I399" s="144"/>
      <c r="J399" s="144"/>
      <c r="K399" s="144"/>
      <c r="L399" s="144"/>
      <c r="M399" s="144"/>
      <c r="N399" s="144"/>
      <c r="O399" s="144"/>
      <c r="P399" s="143">
        <f>SUM(I399:O399)</f>
        <v>0</v>
      </c>
      <c r="Q399" s="144"/>
      <c r="R399" s="144"/>
      <c r="S399" s="144"/>
      <c r="T399" s="144"/>
      <c r="U399" s="144"/>
      <c r="V399" s="144"/>
      <c r="W399" s="144"/>
      <c r="X399" s="143">
        <f>SUM(Q399:W399)</f>
        <v>0</v>
      </c>
      <c r="Y399" s="144"/>
      <c r="Z399" s="144"/>
      <c r="AA399" s="144"/>
      <c r="AB399" s="144"/>
      <c r="AC399" s="144"/>
      <c r="AD399" s="144"/>
      <c r="AE399" s="144"/>
      <c r="AF399" s="143">
        <f>SUM(Y399:AE399)</f>
        <v>0</v>
      </c>
      <c r="AG399" s="144"/>
      <c r="AH399" s="144"/>
      <c r="AI399" s="144"/>
      <c r="AJ399" s="144"/>
      <c r="AK399" s="144"/>
      <c r="AL399" s="144"/>
      <c r="AM399" s="144"/>
      <c r="AN399" s="143">
        <f>SUM(AG399:AM399)</f>
        <v>0</v>
      </c>
      <c r="AO399" s="144"/>
      <c r="AP399" s="144"/>
      <c r="AQ399" s="144"/>
      <c r="AR399" s="144"/>
      <c r="AS399" s="144"/>
      <c r="AT399" s="144"/>
      <c r="AU399" s="144"/>
      <c r="AV399" s="143">
        <f>SUM(AO399:AU399)</f>
        <v>0</v>
      </c>
      <c r="AW399" s="144"/>
      <c r="AX399" s="144"/>
      <c r="AY399" s="144"/>
      <c r="AZ399" s="144"/>
      <c r="BA399" s="144"/>
      <c r="BB399" s="144"/>
      <c r="BC399" s="144"/>
      <c r="BD399" s="143">
        <f>SUM(AW399:BC399)</f>
        <v>0</v>
      </c>
    </row>
    <row r="400" spans="1:56" ht="12.75" hidden="1" customHeight="1" outlineLevel="2" x14ac:dyDescent="0.2">
      <c r="A400" s="292" t="s">
        <v>209</v>
      </c>
      <c r="B400" s="345"/>
      <c r="C400" s="8" t="s">
        <v>3</v>
      </c>
      <c r="D400" s="5" t="s">
        <v>9</v>
      </c>
      <c r="E400" s="5"/>
      <c r="F400" s="5"/>
      <c r="G400" s="15"/>
      <c r="H400" s="143"/>
      <c r="I400" s="144"/>
      <c r="J400" s="144"/>
      <c r="K400" s="144"/>
      <c r="L400" s="144"/>
      <c r="M400" s="144"/>
      <c r="N400" s="144"/>
      <c r="O400" s="144"/>
      <c r="P400" s="143">
        <f>SUM(I400:O400)</f>
        <v>0</v>
      </c>
      <c r="Q400" s="144"/>
      <c r="R400" s="144"/>
      <c r="S400" s="144"/>
      <c r="T400" s="144"/>
      <c r="U400" s="144"/>
      <c r="V400" s="144"/>
      <c r="W400" s="144"/>
      <c r="X400" s="143">
        <f>SUM(Q400:W400)</f>
        <v>0</v>
      </c>
      <c r="Y400" s="144"/>
      <c r="Z400" s="144"/>
      <c r="AA400" s="144"/>
      <c r="AB400" s="144"/>
      <c r="AC400" s="144"/>
      <c r="AD400" s="144"/>
      <c r="AE400" s="144"/>
      <c r="AF400" s="143">
        <f>SUM(Y400:AE400)</f>
        <v>0</v>
      </c>
      <c r="AG400" s="144"/>
      <c r="AH400" s="144"/>
      <c r="AI400" s="144"/>
      <c r="AJ400" s="144"/>
      <c r="AK400" s="144"/>
      <c r="AL400" s="144"/>
      <c r="AM400" s="144"/>
      <c r="AN400" s="143">
        <f>SUM(AG400:AM400)</f>
        <v>0</v>
      </c>
      <c r="AO400" s="144"/>
      <c r="AP400" s="144"/>
      <c r="AQ400" s="144"/>
      <c r="AR400" s="144"/>
      <c r="AS400" s="144"/>
      <c r="AT400" s="144"/>
      <c r="AU400" s="144"/>
      <c r="AV400" s="143">
        <f>SUM(AO400:AU400)</f>
        <v>0</v>
      </c>
      <c r="AW400" s="144"/>
      <c r="AX400" s="144"/>
      <c r="AY400" s="144"/>
      <c r="AZ400" s="144"/>
      <c r="BA400" s="144"/>
      <c r="BB400" s="144"/>
      <c r="BC400" s="144"/>
      <c r="BD400" s="143">
        <f>SUM(AW400:BC400)</f>
        <v>0</v>
      </c>
    </row>
    <row r="401" spans="1:56" ht="12.75" hidden="1" customHeight="1" outlineLevel="2" x14ac:dyDescent="0.2">
      <c r="A401" s="292" t="s">
        <v>210</v>
      </c>
      <c r="B401" s="345"/>
      <c r="C401" s="8" t="s">
        <v>33</v>
      </c>
      <c r="D401" s="5" t="s">
        <v>9</v>
      </c>
      <c r="E401" s="5"/>
      <c r="F401" s="5"/>
      <c r="G401" s="15"/>
      <c r="H401" s="143"/>
      <c r="I401" s="144"/>
      <c r="J401" s="144"/>
      <c r="K401" s="144"/>
      <c r="L401" s="144"/>
      <c r="M401" s="144"/>
      <c r="N401" s="144"/>
      <c r="O401" s="144"/>
      <c r="P401" s="143">
        <f>SUM(I401:O401)</f>
        <v>0</v>
      </c>
      <c r="Q401" s="144"/>
      <c r="R401" s="144"/>
      <c r="S401" s="144"/>
      <c r="T401" s="144"/>
      <c r="U401" s="144"/>
      <c r="V401" s="144"/>
      <c r="W401" s="144"/>
      <c r="X401" s="143">
        <f>SUM(Q401:W401)</f>
        <v>0</v>
      </c>
      <c r="Y401" s="144"/>
      <c r="Z401" s="144"/>
      <c r="AA401" s="144"/>
      <c r="AB401" s="144"/>
      <c r="AC401" s="144"/>
      <c r="AD401" s="144"/>
      <c r="AE401" s="144"/>
      <c r="AF401" s="143">
        <f>SUM(Y401:AE401)</f>
        <v>0</v>
      </c>
      <c r="AG401" s="144"/>
      <c r="AH401" s="144"/>
      <c r="AI401" s="144"/>
      <c r="AJ401" s="144"/>
      <c r="AK401" s="144"/>
      <c r="AL401" s="144"/>
      <c r="AM401" s="144"/>
      <c r="AN401" s="143">
        <f>SUM(AG401:AM401)</f>
        <v>0</v>
      </c>
      <c r="AO401" s="144"/>
      <c r="AP401" s="144"/>
      <c r="AQ401" s="144"/>
      <c r="AR401" s="144"/>
      <c r="AS401" s="144"/>
      <c r="AT401" s="144"/>
      <c r="AU401" s="144"/>
      <c r="AV401" s="143">
        <f>SUM(AO401:AU401)</f>
        <v>0</v>
      </c>
      <c r="AW401" s="144"/>
      <c r="AX401" s="144"/>
      <c r="AY401" s="144"/>
      <c r="AZ401" s="144"/>
      <c r="BA401" s="144"/>
      <c r="BB401" s="144"/>
      <c r="BC401" s="144"/>
      <c r="BD401" s="143">
        <f>SUM(AW401:BC401)</f>
        <v>0</v>
      </c>
    </row>
    <row r="402" spans="1:56" s="2" customFormat="1" ht="12.75" hidden="1" customHeight="1" outlineLevel="2" x14ac:dyDescent="0.2">
      <c r="A402" s="293"/>
      <c r="B402" s="345"/>
      <c r="C402" s="8" t="s">
        <v>13</v>
      </c>
      <c r="D402" s="5" t="s">
        <v>4</v>
      </c>
      <c r="E402" s="5"/>
      <c r="F402" s="5"/>
      <c r="G402" s="15"/>
      <c r="H402" s="143"/>
      <c r="I402" s="144"/>
      <c r="J402" s="144"/>
      <c r="K402" s="144"/>
      <c r="L402" s="144" t="s">
        <v>102</v>
      </c>
      <c r="M402" s="144" t="s">
        <v>102</v>
      </c>
      <c r="N402" s="144" t="s">
        <v>102</v>
      </c>
      <c r="O402" s="144" t="s">
        <v>102</v>
      </c>
      <c r="P402" s="143">
        <f>IF(ISERROR(P401/P399),0,P401/P399)</f>
        <v>0</v>
      </c>
      <c r="Q402" s="144" t="s">
        <v>102</v>
      </c>
      <c r="R402" s="144" t="s">
        <v>102</v>
      </c>
      <c r="S402" s="144" t="s">
        <v>102</v>
      </c>
      <c r="T402" s="144" t="s">
        <v>102</v>
      </c>
      <c r="U402" s="144" t="s">
        <v>102</v>
      </c>
      <c r="V402" s="144" t="s">
        <v>102</v>
      </c>
      <c r="W402" s="144" t="s">
        <v>102</v>
      </c>
      <c r="X402" s="143">
        <f>IF(ISERROR(X401/X399),0,X401/X399)</f>
        <v>0</v>
      </c>
      <c r="Y402" s="144"/>
      <c r="Z402" s="144"/>
      <c r="AA402" s="144"/>
      <c r="AB402" s="144"/>
      <c r="AC402" s="144"/>
      <c r="AD402" s="144"/>
      <c r="AE402" s="144"/>
      <c r="AF402" s="143">
        <f>IF(ISERROR(AF401/AF399),0,AF401/AF399)</f>
        <v>0</v>
      </c>
      <c r="AG402" s="144"/>
      <c r="AH402" s="144"/>
      <c r="AI402" s="144"/>
      <c r="AJ402" s="144"/>
      <c r="AK402" s="144"/>
      <c r="AL402" s="144"/>
      <c r="AM402" s="144"/>
      <c r="AN402" s="143">
        <f>IF(ISERROR(AN401/AN399),0,AN401/AN399)</f>
        <v>0</v>
      </c>
      <c r="AO402" s="144"/>
      <c r="AP402" s="144"/>
      <c r="AQ402" s="144"/>
      <c r="AR402" s="144"/>
      <c r="AS402" s="144"/>
      <c r="AT402" s="144"/>
      <c r="AU402" s="144"/>
      <c r="AV402" s="143">
        <f>IF(ISERROR(AV401/AV399),0,AV401/AV399)</f>
        <v>0</v>
      </c>
      <c r="AW402" s="144"/>
      <c r="AX402" s="144"/>
      <c r="AY402" s="144"/>
      <c r="AZ402" s="144"/>
      <c r="BA402" s="144"/>
      <c r="BB402" s="144"/>
      <c r="BC402" s="144"/>
      <c r="BD402" s="143">
        <f>IF(ISERROR(BD401/BD399),0,BD401/BD399)</f>
        <v>0</v>
      </c>
    </row>
    <row r="403" spans="1:56" ht="12.75" hidden="1" customHeight="1" outlineLevel="2" x14ac:dyDescent="0.2">
      <c r="A403" s="293"/>
      <c r="B403" s="345"/>
      <c r="C403" s="8" t="s">
        <v>5</v>
      </c>
      <c r="D403" s="5" t="s">
        <v>4</v>
      </c>
      <c r="E403" s="5"/>
      <c r="F403" s="5"/>
      <c r="G403" s="15"/>
      <c r="H403" s="143"/>
      <c r="I403" s="144"/>
      <c r="J403" s="144"/>
      <c r="K403" s="144"/>
      <c r="L403" s="144" t="s">
        <v>102</v>
      </c>
      <c r="M403" s="144" t="s">
        <v>102</v>
      </c>
      <c r="N403" s="144" t="s">
        <v>102</v>
      </c>
      <c r="O403" s="144" t="s">
        <v>102</v>
      </c>
      <c r="P403" s="143">
        <f>IF(ISERROR((P399-P400)/P399),0,(P399-P400)/P399)</f>
        <v>0</v>
      </c>
      <c r="Q403" s="144" t="s">
        <v>102</v>
      </c>
      <c r="R403" s="144" t="s">
        <v>102</v>
      </c>
      <c r="S403" s="144" t="s">
        <v>102</v>
      </c>
      <c r="T403" s="144" t="s">
        <v>102</v>
      </c>
      <c r="U403" s="144" t="s">
        <v>102</v>
      </c>
      <c r="V403" s="144" t="s">
        <v>102</v>
      </c>
      <c r="W403" s="144" t="s">
        <v>102</v>
      </c>
      <c r="X403" s="143">
        <f>IF(ISERROR((X399-X400)/X399),0,(X399-X400)/X399)</f>
        <v>0</v>
      </c>
      <c r="Y403" s="144"/>
      <c r="Z403" s="144"/>
      <c r="AA403" s="144"/>
      <c r="AB403" s="144"/>
      <c r="AC403" s="144"/>
      <c r="AD403" s="144"/>
      <c r="AE403" s="144"/>
      <c r="AF403" s="143">
        <f>IF(ISERROR((AF399-AF400)/AF399),0,(AF399-AF400)/AF399)</f>
        <v>0</v>
      </c>
      <c r="AG403" s="144"/>
      <c r="AH403" s="144"/>
      <c r="AI403" s="144"/>
      <c r="AJ403" s="144"/>
      <c r="AK403" s="144"/>
      <c r="AL403" s="144"/>
      <c r="AM403" s="144"/>
      <c r="AN403" s="143">
        <f>IF(ISERROR((AN399-AN400)/AN399),0,(AN399-AN400)/AN399)</f>
        <v>0</v>
      </c>
      <c r="AO403" s="144"/>
      <c r="AP403" s="144"/>
      <c r="AQ403" s="144"/>
      <c r="AR403" s="144"/>
      <c r="AS403" s="144"/>
      <c r="AT403" s="144"/>
      <c r="AU403" s="144"/>
      <c r="AV403" s="143">
        <f>IF(ISERROR((AV399-AV400)/AV399),0,(AV399-AV400)/AV399)</f>
        <v>0</v>
      </c>
      <c r="AW403" s="144"/>
      <c r="AX403" s="144"/>
      <c r="AY403" s="144"/>
      <c r="AZ403" s="144"/>
      <c r="BA403" s="144"/>
      <c r="BB403" s="144"/>
      <c r="BC403" s="144"/>
      <c r="BD403" s="143">
        <f>IF(ISERROR((BD399-BD400)/BD399),0,(BD399-BD400)/BD399)</f>
        <v>0</v>
      </c>
    </row>
    <row r="404" spans="1:56" ht="12.75" hidden="1" customHeight="1" outlineLevel="3" x14ac:dyDescent="0.2">
      <c r="A404" s="292" t="s">
        <v>211</v>
      </c>
      <c r="B404" s="345"/>
      <c r="C404" s="8" t="s">
        <v>46</v>
      </c>
      <c r="D404" s="5"/>
      <c r="E404" s="5"/>
      <c r="F404" s="5"/>
      <c r="G404" s="15"/>
      <c r="H404" s="143"/>
      <c r="I404" s="144"/>
      <c r="J404" s="144"/>
      <c r="K404" s="144"/>
      <c r="L404" s="144"/>
      <c r="M404" s="144"/>
      <c r="N404" s="144"/>
      <c r="O404" s="144"/>
      <c r="P404" s="143">
        <f>SUM(I404:O404)</f>
        <v>0</v>
      </c>
      <c r="Q404" s="144"/>
      <c r="R404" s="144"/>
      <c r="S404" s="144"/>
      <c r="T404" s="144"/>
      <c r="U404" s="144"/>
      <c r="V404" s="144"/>
      <c r="W404" s="144"/>
      <c r="X404" s="143">
        <f>SUM(Q404:W404)</f>
        <v>0</v>
      </c>
      <c r="Y404" s="144"/>
      <c r="Z404" s="144"/>
      <c r="AA404" s="144"/>
      <c r="AB404" s="144"/>
      <c r="AC404" s="144"/>
      <c r="AD404" s="144"/>
      <c r="AE404" s="144"/>
      <c r="AF404" s="143">
        <f>SUM(Y404:AE404)</f>
        <v>0</v>
      </c>
      <c r="AG404" s="144"/>
      <c r="AH404" s="144"/>
      <c r="AI404" s="144"/>
      <c r="AJ404" s="144"/>
      <c r="AK404" s="144"/>
      <c r="AL404" s="144"/>
      <c r="AM404" s="144"/>
      <c r="AN404" s="143">
        <f>SUM(AG404:AM404)</f>
        <v>0</v>
      </c>
      <c r="AO404" s="144"/>
      <c r="AP404" s="144"/>
      <c r="AQ404" s="144"/>
      <c r="AR404" s="144"/>
      <c r="AS404" s="144"/>
      <c r="AT404" s="144"/>
      <c r="AU404" s="144"/>
      <c r="AV404" s="143">
        <f>SUM(AO404:AU404)</f>
        <v>0</v>
      </c>
      <c r="AW404" s="144"/>
      <c r="AX404" s="144"/>
      <c r="AY404" s="144"/>
      <c r="AZ404" s="144"/>
      <c r="BA404" s="144"/>
      <c r="BB404" s="144"/>
      <c r="BC404" s="144"/>
      <c r="BD404" s="143">
        <f>SUM(AW404:BC404)</f>
        <v>0</v>
      </c>
    </row>
    <row r="405" spans="1:56" ht="12.75" hidden="1" customHeight="1" outlineLevel="2" x14ac:dyDescent="0.2">
      <c r="A405" s="292"/>
      <c r="B405" s="345"/>
      <c r="C405" s="8" t="s">
        <v>14</v>
      </c>
      <c r="D405" s="5"/>
      <c r="E405" s="5"/>
      <c r="F405" s="5"/>
      <c r="G405" s="15"/>
      <c r="H405" s="143"/>
      <c r="I405" s="144"/>
      <c r="J405" s="144"/>
      <c r="K405" s="144"/>
      <c r="L405" s="144" t="s">
        <v>102</v>
      </c>
      <c r="M405" s="144" t="s">
        <v>102</v>
      </c>
      <c r="N405" s="144" t="s">
        <v>102</v>
      </c>
      <c r="O405" s="144" t="s">
        <v>102</v>
      </c>
      <c r="P405" s="143">
        <f>IF(ISERROR(P404/P400),0,P404/P400)</f>
        <v>0</v>
      </c>
      <c r="Q405" s="144" t="s">
        <v>102</v>
      </c>
      <c r="R405" s="144" t="s">
        <v>102</v>
      </c>
      <c r="S405" s="144" t="s">
        <v>102</v>
      </c>
      <c r="T405" s="144" t="s">
        <v>102</v>
      </c>
      <c r="U405" s="144" t="s">
        <v>102</v>
      </c>
      <c r="V405" s="144" t="s">
        <v>102</v>
      </c>
      <c r="W405" s="144" t="s">
        <v>102</v>
      </c>
      <c r="X405" s="143">
        <f>IF(ISERROR(X404/X400),0,X404/X400)</f>
        <v>0</v>
      </c>
      <c r="Y405" s="144"/>
      <c r="Z405" s="144"/>
      <c r="AA405" s="144"/>
      <c r="AB405" s="144"/>
      <c r="AC405" s="144"/>
      <c r="AD405" s="144"/>
      <c r="AE405" s="144"/>
      <c r="AF405" s="143">
        <f>IF(ISERROR(AF404/AF400),0,AF404/AF400)</f>
        <v>0</v>
      </c>
      <c r="AG405" s="144"/>
      <c r="AH405" s="144"/>
      <c r="AI405" s="144"/>
      <c r="AJ405" s="144"/>
      <c r="AK405" s="144"/>
      <c r="AL405" s="144"/>
      <c r="AM405" s="144"/>
      <c r="AN405" s="143">
        <f>IF(ISERROR(AN404/AN400),0,AN404/AN400)</f>
        <v>0</v>
      </c>
      <c r="AO405" s="144"/>
      <c r="AP405" s="144"/>
      <c r="AQ405" s="144"/>
      <c r="AR405" s="144"/>
      <c r="AS405" s="144"/>
      <c r="AT405" s="144"/>
      <c r="AU405" s="144"/>
      <c r="AV405" s="143">
        <f>IF(ISERROR(AV404/AV400),0,AV404/AV400)</f>
        <v>0</v>
      </c>
      <c r="AW405" s="144"/>
      <c r="AX405" s="144"/>
      <c r="AY405" s="144"/>
      <c r="AZ405" s="144"/>
      <c r="BA405" s="144"/>
      <c r="BB405" s="144"/>
      <c r="BC405" s="144"/>
      <c r="BD405" s="143">
        <f>IF(ISERROR(BD404/BD400),0,BD404/BD400)</f>
        <v>0</v>
      </c>
    </row>
    <row r="406" spans="1:56" ht="12.75" hidden="1" customHeight="1" outlineLevel="2" x14ac:dyDescent="0.2">
      <c r="A406" s="292" t="s">
        <v>426</v>
      </c>
      <c r="B406" s="345"/>
      <c r="C406" s="8"/>
      <c r="D406" s="5"/>
      <c r="E406" s="5"/>
      <c r="F406" s="5"/>
      <c r="G406" s="15"/>
      <c r="H406" s="143"/>
      <c r="I406" s="144"/>
      <c r="J406" s="144"/>
      <c r="K406" s="144"/>
      <c r="L406" s="144"/>
      <c r="M406" s="144"/>
      <c r="N406" s="144"/>
      <c r="O406" s="144"/>
      <c r="P406" s="143"/>
      <c r="Q406" s="144"/>
      <c r="R406" s="144"/>
      <c r="S406" s="144"/>
      <c r="T406" s="144"/>
      <c r="U406" s="144"/>
      <c r="V406" s="144"/>
      <c r="W406" s="144"/>
      <c r="X406" s="143"/>
      <c r="Y406" s="144"/>
      <c r="Z406" s="144"/>
      <c r="AA406" s="144"/>
      <c r="AB406" s="144"/>
      <c r="AC406" s="144"/>
      <c r="AD406" s="144"/>
      <c r="AE406" s="144"/>
      <c r="AF406" s="143"/>
      <c r="AG406" s="144"/>
      <c r="AH406" s="144"/>
      <c r="AI406" s="144"/>
      <c r="AJ406" s="144"/>
      <c r="AK406" s="144"/>
      <c r="AL406" s="144"/>
      <c r="AM406" s="144"/>
      <c r="AN406" s="143"/>
      <c r="AO406" s="144"/>
      <c r="AP406" s="144"/>
      <c r="AQ406" s="144"/>
      <c r="AR406" s="144"/>
      <c r="AS406" s="144"/>
      <c r="AT406" s="144"/>
      <c r="AU406" s="144"/>
      <c r="AV406" s="143"/>
      <c r="AW406" s="144"/>
      <c r="AX406" s="144"/>
      <c r="AY406" s="144"/>
      <c r="AZ406" s="144"/>
      <c r="BA406" s="144"/>
      <c r="BB406" s="144"/>
      <c r="BC406" s="144"/>
      <c r="BD406" s="143"/>
    </row>
    <row r="407" spans="1:56" ht="12.75" hidden="1" customHeight="1" outlineLevel="2" x14ac:dyDescent="0.2">
      <c r="A407" s="268"/>
      <c r="B407" s="345"/>
      <c r="C407" s="8"/>
      <c r="D407" s="5"/>
      <c r="E407" s="5"/>
      <c r="F407" s="5"/>
      <c r="G407" s="15"/>
      <c r="H407" s="143"/>
      <c r="I407" s="144"/>
      <c r="J407" s="144"/>
      <c r="K407" s="144"/>
      <c r="L407" s="144"/>
      <c r="M407" s="144"/>
      <c r="N407" s="144"/>
      <c r="O407" s="144"/>
      <c r="P407" s="143"/>
      <c r="Q407" s="144"/>
      <c r="R407" s="144"/>
      <c r="S407" s="144"/>
      <c r="T407" s="144"/>
      <c r="U407" s="144"/>
      <c r="V407" s="144"/>
      <c r="W407" s="144"/>
      <c r="X407" s="143"/>
      <c r="Y407" s="144"/>
      <c r="Z407" s="144"/>
      <c r="AA407" s="144"/>
      <c r="AB407" s="144"/>
      <c r="AC407" s="144"/>
      <c r="AD407" s="144"/>
      <c r="AE407" s="144"/>
      <c r="AF407" s="143"/>
      <c r="AG407" s="144"/>
      <c r="AH407" s="144"/>
      <c r="AI407" s="144"/>
      <c r="AJ407" s="144"/>
      <c r="AK407" s="144"/>
      <c r="AL407" s="144"/>
      <c r="AM407" s="144"/>
      <c r="AN407" s="143"/>
      <c r="AO407" s="144"/>
      <c r="AP407" s="144"/>
      <c r="AQ407" s="144"/>
      <c r="AR407" s="144"/>
      <c r="AS407" s="144"/>
      <c r="AT407" s="144"/>
      <c r="AU407" s="144"/>
      <c r="AV407" s="143"/>
      <c r="AW407" s="144"/>
      <c r="AX407" s="144"/>
      <c r="AY407" s="144"/>
      <c r="AZ407" s="144"/>
      <c r="BA407" s="144"/>
      <c r="BB407" s="144"/>
      <c r="BC407" s="144"/>
      <c r="BD407" s="143"/>
    </row>
    <row r="408" spans="1:56" ht="12.75" hidden="1" customHeight="1" outlineLevel="2" x14ac:dyDescent="0.2">
      <c r="A408" s="291" t="s">
        <v>427</v>
      </c>
      <c r="B408" s="345"/>
      <c r="C408" s="8"/>
      <c r="D408" s="5"/>
      <c r="E408" s="5"/>
      <c r="F408" s="5"/>
      <c r="G408" s="15"/>
      <c r="H408" s="143"/>
      <c r="I408" s="144"/>
      <c r="J408" s="144"/>
      <c r="K408" s="144"/>
      <c r="L408" s="144"/>
      <c r="M408" s="144"/>
      <c r="N408" s="144"/>
      <c r="O408" s="144"/>
      <c r="P408" s="143"/>
      <c r="Q408" s="144"/>
      <c r="R408" s="144"/>
      <c r="S408" s="144"/>
      <c r="T408" s="144"/>
      <c r="U408" s="144"/>
      <c r="V408" s="144"/>
      <c r="W408" s="144"/>
      <c r="X408" s="143"/>
      <c r="Y408" s="144"/>
      <c r="Z408" s="144"/>
      <c r="AA408" s="144"/>
      <c r="AB408" s="144"/>
      <c r="AC408" s="144"/>
      <c r="AD408" s="144"/>
      <c r="AE408" s="144"/>
      <c r="AF408" s="143"/>
      <c r="AG408" s="144"/>
      <c r="AH408" s="144"/>
      <c r="AI408" s="144"/>
      <c r="AJ408" s="144"/>
      <c r="AK408" s="144"/>
      <c r="AL408" s="144"/>
      <c r="AM408" s="144"/>
      <c r="AN408" s="143"/>
      <c r="AO408" s="144"/>
      <c r="AP408" s="144"/>
      <c r="AQ408" s="144"/>
      <c r="AR408" s="144"/>
      <c r="AS408" s="144"/>
      <c r="AT408" s="144"/>
      <c r="AU408" s="144"/>
      <c r="AV408" s="143"/>
      <c r="AW408" s="144"/>
      <c r="AX408" s="144"/>
      <c r="AY408" s="144"/>
      <c r="AZ408" s="144"/>
      <c r="BA408" s="144"/>
      <c r="BB408" s="144"/>
      <c r="BC408" s="144"/>
      <c r="BD408" s="143"/>
    </row>
    <row r="409" spans="1:56" ht="12.75" hidden="1" customHeight="1" outlineLevel="2" x14ac:dyDescent="0.2">
      <c r="A409" s="291" t="s">
        <v>212</v>
      </c>
      <c r="B409" s="345"/>
      <c r="C409" s="8" t="s">
        <v>14</v>
      </c>
      <c r="D409" s="5" t="s">
        <v>15</v>
      </c>
      <c r="E409" s="5"/>
      <c r="F409" s="5"/>
      <c r="G409" s="15"/>
      <c r="H409" s="143"/>
      <c r="I409" s="144"/>
      <c r="J409" s="144"/>
      <c r="K409" s="144"/>
      <c r="L409" s="144"/>
      <c r="M409" s="144"/>
      <c r="N409" s="144"/>
      <c r="O409" s="144"/>
      <c r="P409" s="143"/>
      <c r="Q409" s="144"/>
      <c r="R409" s="144"/>
      <c r="S409" s="144"/>
      <c r="T409" s="144"/>
      <c r="U409" s="144"/>
      <c r="V409" s="144"/>
      <c r="W409" s="144"/>
      <c r="X409" s="143"/>
      <c r="Y409" s="144"/>
      <c r="Z409" s="144"/>
      <c r="AA409" s="144"/>
      <c r="AB409" s="144"/>
      <c r="AC409" s="144"/>
      <c r="AD409" s="144"/>
      <c r="AE409" s="144"/>
      <c r="AF409" s="143"/>
      <c r="AG409" s="144"/>
      <c r="AH409" s="144"/>
      <c r="AI409" s="144"/>
      <c r="AJ409" s="144"/>
      <c r="AK409" s="144"/>
      <c r="AL409" s="144"/>
      <c r="AM409" s="144"/>
      <c r="AN409" s="143"/>
      <c r="AO409" s="144"/>
      <c r="AP409" s="144"/>
      <c r="AQ409" s="144"/>
      <c r="AR409" s="144"/>
      <c r="AS409" s="144"/>
      <c r="AT409" s="144"/>
      <c r="AU409" s="144"/>
      <c r="AV409" s="143"/>
      <c r="AW409" s="144"/>
      <c r="AX409" s="144"/>
      <c r="AY409" s="144"/>
      <c r="AZ409" s="144"/>
      <c r="BA409" s="144"/>
      <c r="BB409" s="144"/>
      <c r="BC409" s="144"/>
      <c r="BD409" s="143"/>
    </row>
    <row r="410" spans="1:56" ht="12.75" hidden="1" customHeight="1" outlineLevel="2" x14ac:dyDescent="0.2">
      <c r="A410" s="291" t="s">
        <v>207</v>
      </c>
      <c r="B410" s="345"/>
      <c r="C410" s="8" t="s">
        <v>2</v>
      </c>
      <c r="D410" s="5" t="s">
        <v>9</v>
      </c>
      <c r="E410" s="5"/>
      <c r="F410" s="5"/>
      <c r="G410" s="15"/>
      <c r="H410" s="143"/>
      <c r="I410" s="144"/>
      <c r="J410" s="144"/>
      <c r="K410" s="144"/>
      <c r="L410" s="144"/>
      <c r="M410" s="144"/>
      <c r="N410" s="144"/>
      <c r="O410" s="144"/>
      <c r="P410" s="143">
        <f>SUM(I410:O410)</f>
        <v>0</v>
      </c>
      <c r="Q410" s="144"/>
      <c r="R410" s="144"/>
      <c r="S410" s="144"/>
      <c r="T410" s="144"/>
      <c r="U410" s="144"/>
      <c r="V410" s="144"/>
      <c r="W410" s="144"/>
      <c r="X410" s="143">
        <f>SUM(Q410:W410)</f>
        <v>0</v>
      </c>
      <c r="Y410" s="144"/>
      <c r="Z410" s="144"/>
      <c r="AA410" s="144"/>
      <c r="AB410" s="144"/>
      <c r="AC410" s="144"/>
      <c r="AD410" s="144"/>
      <c r="AE410" s="144"/>
      <c r="AF410" s="143">
        <f>SUM(Y410:AE410)</f>
        <v>0</v>
      </c>
      <c r="AG410" s="144"/>
      <c r="AH410" s="144"/>
      <c r="AI410" s="144"/>
      <c r="AJ410" s="144"/>
      <c r="AK410" s="144"/>
      <c r="AL410" s="144"/>
      <c r="AM410" s="144"/>
      <c r="AN410" s="143">
        <f>SUM(AG410:AM410)</f>
        <v>0</v>
      </c>
      <c r="AO410" s="144"/>
      <c r="AP410" s="144"/>
      <c r="AQ410" s="144"/>
      <c r="AR410" s="144"/>
      <c r="AS410" s="144"/>
      <c r="AT410" s="144"/>
      <c r="AU410" s="144"/>
      <c r="AV410" s="143">
        <f>SUM(AO410:AU410)</f>
        <v>0</v>
      </c>
      <c r="AW410" s="144"/>
      <c r="AX410" s="144"/>
      <c r="AY410" s="144"/>
      <c r="AZ410" s="144"/>
      <c r="BA410" s="144"/>
      <c r="BB410" s="144"/>
      <c r="BC410" s="144"/>
      <c r="BD410" s="143">
        <f>SUM(AW410:BC410)</f>
        <v>0</v>
      </c>
    </row>
    <row r="411" spans="1:56" ht="12.75" hidden="1" customHeight="1" outlineLevel="2" x14ac:dyDescent="0.2">
      <c r="A411" s="292" t="s">
        <v>209</v>
      </c>
      <c r="B411" s="345"/>
      <c r="C411" s="8" t="s">
        <v>3</v>
      </c>
      <c r="D411" s="5" t="s">
        <v>9</v>
      </c>
      <c r="E411" s="5"/>
      <c r="F411" s="5"/>
      <c r="G411" s="15"/>
      <c r="H411" s="143"/>
      <c r="I411" s="144"/>
      <c r="J411" s="144"/>
      <c r="K411" s="144"/>
      <c r="L411" s="144"/>
      <c r="M411" s="144"/>
      <c r="N411" s="144"/>
      <c r="O411" s="144"/>
      <c r="P411" s="143">
        <f>SUM(I411:O411)</f>
        <v>0</v>
      </c>
      <c r="Q411" s="144"/>
      <c r="R411" s="144"/>
      <c r="S411" s="144"/>
      <c r="T411" s="144"/>
      <c r="U411" s="144"/>
      <c r="V411" s="144"/>
      <c r="W411" s="144"/>
      <c r="X411" s="143">
        <f>SUM(Q411:W411)</f>
        <v>0</v>
      </c>
      <c r="Y411" s="144"/>
      <c r="Z411" s="144"/>
      <c r="AA411" s="144"/>
      <c r="AB411" s="144"/>
      <c r="AC411" s="144"/>
      <c r="AD411" s="144"/>
      <c r="AE411" s="144"/>
      <c r="AF411" s="143">
        <f>SUM(Y411:AE411)</f>
        <v>0</v>
      </c>
      <c r="AG411" s="144"/>
      <c r="AH411" s="144"/>
      <c r="AI411" s="144"/>
      <c r="AJ411" s="144"/>
      <c r="AK411" s="144"/>
      <c r="AL411" s="144"/>
      <c r="AM411" s="144"/>
      <c r="AN411" s="143">
        <f>SUM(AG411:AM411)</f>
        <v>0</v>
      </c>
      <c r="AO411" s="144"/>
      <c r="AP411" s="144"/>
      <c r="AQ411" s="144"/>
      <c r="AR411" s="144"/>
      <c r="AS411" s="144"/>
      <c r="AT411" s="144"/>
      <c r="AU411" s="144"/>
      <c r="AV411" s="143">
        <f>SUM(AO411:AU411)</f>
        <v>0</v>
      </c>
      <c r="AW411" s="144"/>
      <c r="AX411" s="144"/>
      <c r="AY411" s="144"/>
      <c r="AZ411" s="144"/>
      <c r="BA411" s="144"/>
      <c r="BB411" s="144"/>
      <c r="BC411" s="144"/>
      <c r="BD411" s="143">
        <f>SUM(AW411:BC411)</f>
        <v>0</v>
      </c>
    </row>
    <row r="412" spans="1:56" ht="12.75" hidden="1" customHeight="1" outlineLevel="2" x14ac:dyDescent="0.2">
      <c r="A412" s="292" t="s">
        <v>210</v>
      </c>
      <c r="B412" s="345"/>
      <c r="C412" s="8" t="s">
        <v>33</v>
      </c>
      <c r="D412" s="5" t="s">
        <v>9</v>
      </c>
      <c r="E412" s="5"/>
      <c r="F412" s="5"/>
      <c r="G412" s="15"/>
      <c r="H412" s="143"/>
      <c r="I412" s="144"/>
      <c r="J412" s="144"/>
      <c r="K412" s="144"/>
      <c r="L412" s="144"/>
      <c r="M412" s="144"/>
      <c r="N412" s="144"/>
      <c r="O412" s="144"/>
      <c r="P412" s="143">
        <f>SUM(I412:O412)</f>
        <v>0</v>
      </c>
      <c r="Q412" s="144"/>
      <c r="R412" s="144"/>
      <c r="S412" s="144"/>
      <c r="T412" s="144"/>
      <c r="U412" s="144"/>
      <c r="V412" s="144"/>
      <c r="W412" s="144"/>
      <c r="X412" s="143">
        <f>SUM(Q412:W412)</f>
        <v>0</v>
      </c>
      <c r="Y412" s="144"/>
      <c r="Z412" s="144"/>
      <c r="AA412" s="144"/>
      <c r="AB412" s="144"/>
      <c r="AC412" s="144"/>
      <c r="AD412" s="144"/>
      <c r="AE412" s="144"/>
      <c r="AF412" s="143">
        <f>SUM(Y412:AE412)</f>
        <v>0</v>
      </c>
      <c r="AG412" s="144"/>
      <c r="AH412" s="144"/>
      <c r="AI412" s="144"/>
      <c r="AJ412" s="144"/>
      <c r="AK412" s="144"/>
      <c r="AL412" s="144"/>
      <c r="AM412" s="144"/>
      <c r="AN412" s="143">
        <f>SUM(AG412:AM412)</f>
        <v>0</v>
      </c>
      <c r="AO412" s="144"/>
      <c r="AP412" s="144"/>
      <c r="AQ412" s="144"/>
      <c r="AR412" s="144"/>
      <c r="AS412" s="144"/>
      <c r="AT412" s="144"/>
      <c r="AU412" s="144"/>
      <c r="AV412" s="143">
        <f>SUM(AO412:AU412)</f>
        <v>0</v>
      </c>
      <c r="AW412" s="144"/>
      <c r="AX412" s="144"/>
      <c r="AY412" s="144"/>
      <c r="AZ412" s="144"/>
      <c r="BA412" s="144"/>
      <c r="BB412" s="144"/>
      <c r="BC412" s="144"/>
      <c r="BD412" s="143">
        <f>SUM(AW412:BC412)</f>
        <v>0</v>
      </c>
    </row>
    <row r="413" spans="1:56" s="2" customFormat="1" ht="12.75" hidden="1" customHeight="1" outlineLevel="2" x14ac:dyDescent="0.2">
      <c r="A413" s="293"/>
      <c r="B413" s="345"/>
      <c r="C413" s="8" t="s">
        <v>13</v>
      </c>
      <c r="D413" s="5" t="s">
        <v>4</v>
      </c>
      <c r="E413" s="5"/>
      <c r="F413" s="5"/>
      <c r="G413" s="15"/>
      <c r="H413" s="143"/>
      <c r="I413" s="144"/>
      <c r="J413" s="144"/>
      <c r="K413" s="144"/>
      <c r="L413" s="144" t="s">
        <v>102</v>
      </c>
      <c r="M413" s="144" t="s">
        <v>102</v>
      </c>
      <c r="N413" s="144" t="s">
        <v>102</v>
      </c>
      <c r="O413" s="144" t="s">
        <v>102</v>
      </c>
      <c r="P413" s="143">
        <f>IF(ISERROR(P412/P410),0,P412/P410)</f>
        <v>0</v>
      </c>
      <c r="Q413" s="144" t="s">
        <v>102</v>
      </c>
      <c r="R413" s="144" t="s">
        <v>102</v>
      </c>
      <c r="S413" s="144" t="s">
        <v>102</v>
      </c>
      <c r="T413" s="144" t="s">
        <v>102</v>
      </c>
      <c r="U413" s="144" t="s">
        <v>102</v>
      </c>
      <c r="V413" s="144" t="s">
        <v>102</v>
      </c>
      <c r="W413" s="144" t="s">
        <v>102</v>
      </c>
      <c r="X413" s="143">
        <f>IF(ISERROR(X412/X410),0,X412/X410)</f>
        <v>0</v>
      </c>
      <c r="Y413" s="144"/>
      <c r="Z413" s="144"/>
      <c r="AA413" s="144"/>
      <c r="AB413" s="144"/>
      <c r="AC413" s="144"/>
      <c r="AD413" s="144"/>
      <c r="AE413" s="144"/>
      <c r="AF413" s="143">
        <f>IF(ISERROR(AF412/AF410),0,AF412/AF410)</f>
        <v>0</v>
      </c>
      <c r="AG413" s="144"/>
      <c r="AH413" s="144"/>
      <c r="AI413" s="144"/>
      <c r="AJ413" s="144"/>
      <c r="AK413" s="144"/>
      <c r="AL413" s="144"/>
      <c r="AM413" s="144"/>
      <c r="AN413" s="143">
        <f>IF(ISERROR(AN412/AN410),0,AN412/AN410)</f>
        <v>0</v>
      </c>
      <c r="AO413" s="144"/>
      <c r="AP413" s="144"/>
      <c r="AQ413" s="144"/>
      <c r="AR413" s="144"/>
      <c r="AS413" s="144"/>
      <c r="AT413" s="144"/>
      <c r="AU413" s="144"/>
      <c r="AV413" s="143">
        <f>IF(ISERROR(AV412/AV410),0,AV412/AV410)</f>
        <v>0</v>
      </c>
      <c r="AW413" s="144"/>
      <c r="AX413" s="144"/>
      <c r="AY413" s="144"/>
      <c r="AZ413" s="144"/>
      <c r="BA413" s="144"/>
      <c r="BB413" s="144"/>
      <c r="BC413" s="144"/>
      <c r="BD413" s="143">
        <f>IF(ISERROR(BD412/BD410),0,BD412/BD410)</f>
        <v>0</v>
      </c>
    </row>
    <row r="414" spans="1:56" ht="12.75" hidden="1" customHeight="1" outlineLevel="2" x14ac:dyDescent="0.2">
      <c r="A414" s="293"/>
      <c r="B414" s="345"/>
      <c r="C414" s="8" t="s">
        <v>5</v>
      </c>
      <c r="D414" s="5" t="s">
        <v>4</v>
      </c>
      <c r="E414" s="5"/>
      <c r="F414" s="5"/>
      <c r="G414" s="15"/>
      <c r="H414" s="143"/>
      <c r="I414" s="144"/>
      <c r="J414" s="144"/>
      <c r="K414" s="144"/>
      <c r="L414" s="144" t="s">
        <v>102</v>
      </c>
      <c r="M414" s="144" t="s">
        <v>102</v>
      </c>
      <c r="N414" s="144" t="s">
        <v>102</v>
      </c>
      <c r="O414" s="144" t="s">
        <v>102</v>
      </c>
      <c r="P414" s="143">
        <f>IF(ISERROR((P410-P411)/P410),0,(P410-P411)/P410)</f>
        <v>0</v>
      </c>
      <c r="Q414" s="144" t="s">
        <v>102</v>
      </c>
      <c r="R414" s="144" t="s">
        <v>102</v>
      </c>
      <c r="S414" s="144" t="s">
        <v>102</v>
      </c>
      <c r="T414" s="144" t="s">
        <v>102</v>
      </c>
      <c r="U414" s="144" t="s">
        <v>102</v>
      </c>
      <c r="V414" s="144" t="s">
        <v>102</v>
      </c>
      <c r="W414" s="144" t="s">
        <v>102</v>
      </c>
      <c r="X414" s="143">
        <f>IF(ISERROR((X410-X411)/X410),0,(X410-X411)/X410)</f>
        <v>0</v>
      </c>
      <c r="Y414" s="144"/>
      <c r="Z414" s="144"/>
      <c r="AA414" s="144"/>
      <c r="AB414" s="144"/>
      <c r="AC414" s="144"/>
      <c r="AD414" s="144"/>
      <c r="AE414" s="144"/>
      <c r="AF414" s="143">
        <f>IF(ISERROR((AF410-AF411)/AF410),0,(AF410-AF411)/AF410)</f>
        <v>0</v>
      </c>
      <c r="AG414" s="144"/>
      <c r="AH414" s="144"/>
      <c r="AI414" s="144"/>
      <c r="AJ414" s="144"/>
      <c r="AK414" s="144"/>
      <c r="AL414" s="144"/>
      <c r="AM414" s="144"/>
      <c r="AN414" s="143">
        <f>IF(ISERROR((AN410-AN411)/AN410),0,(AN410-AN411)/AN410)</f>
        <v>0</v>
      </c>
      <c r="AO414" s="144"/>
      <c r="AP414" s="144"/>
      <c r="AQ414" s="144"/>
      <c r="AR414" s="144"/>
      <c r="AS414" s="144"/>
      <c r="AT414" s="144"/>
      <c r="AU414" s="144"/>
      <c r="AV414" s="143">
        <f>IF(ISERROR((AV410-AV411)/AV410),0,(AV410-AV411)/AV410)</f>
        <v>0</v>
      </c>
      <c r="AW414" s="144"/>
      <c r="AX414" s="144"/>
      <c r="AY414" s="144"/>
      <c r="AZ414" s="144"/>
      <c r="BA414" s="144"/>
      <c r="BB414" s="144"/>
      <c r="BC414" s="144"/>
      <c r="BD414" s="143">
        <f>IF(ISERROR((BD410-BD411)/BD410),0,(BD410-BD411)/BD410)</f>
        <v>0</v>
      </c>
    </row>
    <row r="415" spans="1:56" ht="12.75" hidden="1" customHeight="1" outlineLevel="3" x14ac:dyDescent="0.2">
      <c r="A415" s="292" t="s">
        <v>211</v>
      </c>
      <c r="B415" s="345"/>
      <c r="C415" s="8" t="s">
        <v>46</v>
      </c>
      <c r="D415" s="5"/>
      <c r="E415" s="5"/>
      <c r="F415" s="5"/>
      <c r="G415" s="15"/>
      <c r="H415" s="143"/>
      <c r="I415" s="144"/>
      <c r="J415" s="144"/>
      <c r="K415" s="144"/>
      <c r="L415" s="144"/>
      <c r="M415" s="144"/>
      <c r="N415" s="144"/>
      <c r="O415" s="144"/>
      <c r="P415" s="143">
        <f>SUM(I415:O415)</f>
        <v>0</v>
      </c>
      <c r="Q415" s="144"/>
      <c r="R415" s="144"/>
      <c r="S415" s="144"/>
      <c r="T415" s="144"/>
      <c r="U415" s="144"/>
      <c r="V415" s="144"/>
      <c r="W415" s="144"/>
      <c r="X415" s="143">
        <f>SUM(Q415:W415)</f>
        <v>0</v>
      </c>
      <c r="Y415" s="144"/>
      <c r="Z415" s="144"/>
      <c r="AA415" s="144"/>
      <c r="AB415" s="144"/>
      <c r="AC415" s="144"/>
      <c r="AD415" s="144"/>
      <c r="AE415" s="144"/>
      <c r="AF415" s="143">
        <f>SUM(Y415:AE415)</f>
        <v>0</v>
      </c>
      <c r="AG415" s="144"/>
      <c r="AH415" s="144"/>
      <c r="AI415" s="144"/>
      <c r="AJ415" s="144"/>
      <c r="AK415" s="144"/>
      <c r="AL415" s="144"/>
      <c r="AM415" s="144"/>
      <c r="AN415" s="143">
        <f>SUM(AG415:AM415)</f>
        <v>0</v>
      </c>
      <c r="AO415" s="144"/>
      <c r="AP415" s="144"/>
      <c r="AQ415" s="144"/>
      <c r="AR415" s="144"/>
      <c r="AS415" s="144"/>
      <c r="AT415" s="144"/>
      <c r="AU415" s="144"/>
      <c r="AV415" s="143">
        <f>SUM(AO415:AU415)</f>
        <v>0</v>
      </c>
      <c r="AW415" s="144"/>
      <c r="AX415" s="144"/>
      <c r="AY415" s="144"/>
      <c r="AZ415" s="144"/>
      <c r="BA415" s="144"/>
      <c r="BB415" s="144"/>
      <c r="BC415" s="144"/>
      <c r="BD415" s="143">
        <f>SUM(AW415:BC415)</f>
        <v>0</v>
      </c>
    </row>
    <row r="416" spans="1:56" ht="12.75" hidden="1" customHeight="1" outlineLevel="2" x14ac:dyDescent="0.2">
      <c r="A416" s="292"/>
      <c r="B416" s="345"/>
      <c r="C416" s="8" t="s">
        <v>14</v>
      </c>
      <c r="D416" s="5"/>
      <c r="E416" s="5"/>
      <c r="F416" s="5"/>
      <c r="G416" s="15"/>
      <c r="H416" s="143"/>
      <c r="I416" s="144"/>
      <c r="J416" s="144"/>
      <c r="K416" s="144"/>
      <c r="L416" s="144" t="s">
        <v>102</v>
      </c>
      <c r="M416" s="144" t="s">
        <v>102</v>
      </c>
      <c r="N416" s="144" t="s">
        <v>102</v>
      </c>
      <c r="O416" s="144" t="s">
        <v>102</v>
      </c>
      <c r="P416" s="143">
        <f>IF(ISERROR(P415/P411),0,P415/P411)</f>
        <v>0</v>
      </c>
      <c r="Q416" s="144" t="s">
        <v>102</v>
      </c>
      <c r="R416" s="144" t="s">
        <v>102</v>
      </c>
      <c r="S416" s="144" t="s">
        <v>102</v>
      </c>
      <c r="T416" s="144" t="s">
        <v>102</v>
      </c>
      <c r="U416" s="144" t="s">
        <v>102</v>
      </c>
      <c r="V416" s="144" t="s">
        <v>102</v>
      </c>
      <c r="W416" s="144" t="s">
        <v>102</v>
      </c>
      <c r="X416" s="143">
        <f>IF(ISERROR(X415/X411),0,X415/X411)</f>
        <v>0</v>
      </c>
      <c r="Y416" s="144"/>
      <c r="Z416" s="144"/>
      <c r="AA416" s="144"/>
      <c r="AB416" s="144"/>
      <c r="AC416" s="144"/>
      <c r="AD416" s="144"/>
      <c r="AE416" s="144"/>
      <c r="AF416" s="143">
        <f>IF(ISERROR(AF415/AF411),0,AF415/AF411)</f>
        <v>0</v>
      </c>
      <c r="AG416" s="144"/>
      <c r="AH416" s="144"/>
      <c r="AI416" s="144"/>
      <c r="AJ416" s="144"/>
      <c r="AK416" s="144"/>
      <c r="AL416" s="144"/>
      <c r="AM416" s="144"/>
      <c r="AN416" s="143">
        <f>IF(ISERROR(AN415/AN411),0,AN415/AN411)</f>
        <v>0</v>
      </c>
      <c r="AO416" s="144"/>
      <c r="AP416" s="144"/>
      <c r="AQ416" s="144"/>
      <c r="AR416" s="144"/>
      <c r="AS416" s="144"/>
      <c r="AT416" s="144"/>
      <c r="AU416" s="144"/>
      <c r="AV416" s="143">
        <f>IF(ISERROR(AV415/AV411),0,AV415/AV411)</f>
        <v>0</v>
      </c>
      <c r="AW416" s="144"/>
      <c r="AX416" s="144"/>
      <c r="AY416" s="144"/>
      <c r="AZ416" s="144"/>
      <c r="BA416" s="144"/>
      <c r="BB416" s="144"/>
      <c r="BC416" s="144"/>
      <c r="BD416" s="143">
        <f>IF(ISERROR(BD415/BD411),0,BD415/BD411)</f>
        <v>0</v>
      </c>
    </row>
    <row r="417" spans="1:56" ht="12.75" hidden="1" customHeight="1" outlineLevel="2" x14ac:dyDescent="0.2">
      <c r="A417" s="292" t="s">
        <v>426</v>
      </c>
      <c r="B417" s="345"/>
      <c r="C417" s="8"/>
      <c r="D417" s="5"/>
      <c r="E417" s="5"/>
      <c r="F417" s="5"/>
      <c r="G417" s="15"/>
      <c r="H417" s="143"/>
      <c r="I417" s="144"/>
      <c r="J417" s="144"/>
      <c r="K417" s="144"/>
      <c r="L417" s="144"/>
      <c r="M417" s="144"/>
      <c r="N417" s="144"/>
      <c r="O417" s="144"/>
      <c r="P417" s="143"/>
      <c r="Q417" s="144"/>
      <c r="R417" s="144"/>
      <c r="S417" s="144"/>
      <c r="T417" s="144"/>
      <c r="U417" s="144"/>
      <c r="V417" s="144"/>
      <c r="W417" s="144"/>
      <c r="X417" s="143"/>
      <c r="Y417" s="144"/>
      <c r="Z417" s="144"/>
      <c r="AA417" s="144"/>
      <c r="AB417" s="144"/>
      <c r="AC417" s="144"/>
      <c r="AD417" s="144"/>
      <c r="AE417" s="144"/>
      <c r="AF417" s="143"/>
      <c r="AG417" s="144"/>
      <c r="AH417" s="144"/>
      <c r="AI417" s="144"/>
      <c r="AJ417" s="144"/>
      <c r="AK417" s="144"/>
      <c r="AL417" s="144"/>
      <c r="AM417" s="144"/>
      <c r="AN417" s="143"/>
      <c r="AO417" s="144"/>
      <c r="AP417" s="144"/>
      <c r="AQ417" s="144"/>
      <c r="AR417" s="144"/>
      <c r="AS417" s="144"/>
      <c r="AT417" s="144"/>
      <c r="AU417" s="144"/>
      <c r="AV417" s="143"/>
      <c r="AW417" s="144"/>
      <c r="AX417" s="144"/>
      <c r="AY417" s="144"/>
      <c r="AZ417" s="144"/>
      <c r="BA417" s="144"/>
      <c r="BB417" s="144"/>
      <c r="BC417" s="144"/>
      <c r="BD417" s="143"/>
    </row>
    <row r="418" spans="1:56" ht="12.75" hidden="1" customHeight="1" outlineLevel="2" x14ac:dyDescent="0.2">
      <c r="A418" s="268"/>
      <c r="B418" s="345"/>
      <c r="C418" s="8"/>
      <c r="D418" s="5"/>
      <c r="E418" s="5"/>
      <c r="F418" s="5"/>
      <c r="G418" s="15"/>
      <c r="H418" s="143"/>
      <c r="I418" s="144"/>
      <c r="J418" s="144"/>
      <c r="K418" s="144"/>
      <c r="L418" s="144"/>
      <c r="M418" s="144"/>
      <c r="N418" s="144"/>
      <c r="O418" s="144"/>
      <c r="P418" s="143"/>
      <c r="Q418" s="144"/>
      <c r="R418" s="144"/>
      <c r="S418" s="144"/>
      <c r="T418" s="144"/>
      <c r="U418" s="144"/>
      <c r="V418" s="144"/>
      <c r="W418" s="144"/>
      <c r="X418" s="143"/>
      <c r="Y418" s="144"/>
      <c r="Z418" s="144"/>
      <c r="AA418" s="144"/>
      <c r="AB418" s="144"/>
      <c r="AC418" s="144"/>
      <c r="AD418" s="144"/>
      <c r="AE418" s="144"/>
      <c r="AF418" s="143"/>
      <c r="AG418" s="144"/>
      <c r="AH418" s="144"/>
      <c r="AI418" s="144"/>
      <c r="AJ418" s="144"/>
      <c r="AK418" s="144"/>
      <c r="AL418" s="144"/>
      <c r="AM418" s="144"/>
      <c r="AN418" s="143"/>
      <c r="AO418" s="144"/>
      <c r="AP418" s="144"/>
      <c r="AQ418" s="144"/>
      <c r="AR418" s="144"/>
      <c r="AS418" s="144"/>
      <c r="AT418" s="144"/>
      <c r="AU418" s="144"/>
      <c r="AV418" s="143"/>
      <c r="AW418" s="144"/>
      <c r="AX418" s="144"/>
      <c r="AY418" s="144"/>
      <c r="AZ418" s="144"/>
      <c r="BA418" s="144"/>
      <c r="BB418" s="144"/>
      <c r="BC418" s="144"/>
      <c r="BD418" s="143"/>
    </row>
    <row r="419" spans="1:56" ht="12.75" hidden="1" customHeight="1" outlineLevel="2" x14ac:dyDescent="0.2">
      <c r="A419" s="291" t="s">
        <v>427</v>
      </c>
      <c r="B419" s="345"/>
      <c r="C419" s="8"/>
      <c r="D419" s="5"/>
      <c r="E419" s="5"/>
      <c r="F419" s="5"/>
      <c r="G419" s="15"/>
      <c r="H419" s="143"/>
      <c r="I419" s="144"/>
      <c r="J419" s="144"/>
      <c r="K419" s="144"/>
      <c r="L419" s="144"/>
      <c r="M419" s="144"/>
      <c r="N419" s="144"/>
      <c r="O419" s="144"/>
      <c r="P419" s="143"/>
      <c r="Q419" s="144"/>
      <c r="R419" s="144"/>
      <c r="S419" s="144"/>
      <c r="T419" s="144"/>
      <c r="U419" s="144"/>
      <c r="V419" s="144"/>
      <c r="W419" s="144"/>
      <c r="X419" s="143"/>
      <c r="Y419" s="144"/>
      <c r="Z419" s="144"/>
      <c r="AA419" s="144"/>
      <c r="AB419" s="144"/>
      <c r="AC419" s="144"/>
      <c r="AD419" s="144"/>
      <c r="AE419" s="144"/>
      <c r="AF419" s="143"/>
      <c r="AG419" s="144"/>
      <c r="AH419" s="144"/>
      <c r="AI419" s="144"/>
      <c r="AJ419" s="144"/>
      <c r="AK419" s="144"/>
      <c r="AL419" s="144"/>
      <c r="AM419" s="144"/>
      <c r="AN419" s="143"/>
      <c r="AO419" s="144"/>
      <c r="AP419" s="144"/>
      <c r="AQ419" s="144"/>
      <c r="AR419" s="144"/>
      <c r="AS419" s="144"/>
      <c r="AT419" s="144"/>
      <c r="AU419" s="144"/>
      <c r="AV419" s="143"/>
      <c r="AW419" s="144"/>
      <c r="AX419" s="144"/>
      <c r="AY419" s="144"/>
      <c r="AZ419" s="144"/>
      <c r="BA419" s="144"/>
      <c r="BB419" s="144"/>
      <c r="BC419" s="144"/>
      <c r="BD419" s="143"/>
    </row>
    <row r="420" spans="1:56" ht="12.75" hidden="1" customHeight="1" outlineLevel="2" x14ac:dyDescent="0.2">
      <c r="A420" s="291" t="s">
        <v>212</v>
      </c>
      <c r="B420" s="345"/>
      <c r="C420" s="8" t="s">
        <v>14</v>
      </c>
      <c r="D420" s="5" t="s">
        <v>15</v>
      </c>
      <c r="E420" s="5"/>
      <c r="F420" s="5"/>
      <c r="G420" s="15"/>
      <c r="H420" s="143"/>
      <c r="I420" s="144"/>
      <c r="J420" s="144"/>
      <c r="K420" s="144"/>
      <c r="L420" s="144"/>
      <c r="M420" s="144"/>
      <c r="N420" s="144"/>
      <c r="O420" s="144"/>
      <c r="P420" s="143"/>
      <c r="Q420" s="144"/>
      <c r="R420" s="144"/>
      <c r="S420" s="144"/>
      <c r="T420" s="144"/>
      <c r="U420" s="144"/>
      <c r="V420" s="144"/>
      <c r="W420" s="144"/>
      <c r="X420" s="143"/>
      <c r="Y420" s="144"/>
      <c r="Z420" s="144"/>
      <c r="AA420" s="144"/>
      <c r="AB420" s="144"/>
      <c r="AC420" s="144"/>
      <c r="AD420" s="144"/>
      <c r="AE420" s="144"/>
      <c r="AF420" s="143"/>
      <c r="AG420" s="144"/>
      <c r="AH420" s="144"/>
      <c r="AI420" s="144"/>
      <c r="AJ420" s="144"/>
      <c r="AK420" s="144"/>
      <c r="AL420" s="144"/>
      <c r="AM420" s="144"/>
      <c r="AN420" s="143"/>
      <c r="AO420" s="144"/>
      <c r="AP420" s="144"/>
      <c r="AQ420" s="144"/>
      <c r="AR420" s="144"/>
      <c r="AS420" s="144"/>
      <c r="AT420" s="144"/>
      <c r="AU420" s="144"/>
      <c r="AV420" s="143"/>
      <c r="AW420" s="144"/>
      <c r="AX420" s="144"/>
      <c r="AY420" s="144"/>
      <c r="AZ420" s="144"/>
      <c r="BA420" s="144"/>
      <c r="BB420" s="144"/>
      <c r="BC420" s="144"/>
      <c r="BD420" s="143"/>
    </row>
    <row r="421" spans="1:56" ht="12.75" hidden="1" customHeight="1" outlineLevel="2" x14ac:dyDescent="0.2">
      <c r="A421" s="291" t="s">
        <v>207</v>
      </c>
      <c r="B421" s="345"/>
      <c r="C421" s="8" t="s">
        <v>2</v>
      </c>
      <c r="D421" s="5" t="s">
        <v>9</v>
      </c>
      <c r="E421" s="5"/>
      <c r="F421" s="5"/>
      <c r="G421" s="15"/>
      <c r="H421" s="143"/>
      <c r="I421" s="144"/>
      <c r="J421" s="144"/>
      <c r="K421" s="144"/>
      <c r="L421" s="144"/>
      <c r="M421" s="144"/>
      <c r="N421" s="144"/>
      <c r="O421" s="144"/>
      <c r="P421" s="143">
        <f>SUM(I421:O421)</f>
        <v>0</v>
      </c>
      <c r="Q421" s="144"/>
      <c r="R421" s="144"/>
      <c r="S421" s="144"/>
      <c r="T421" s="144"/>
      <c r="U421" s="144"/>
      <c r="V421" s="144"/>
      <c r="W421" s="144"/>
      <c r="X421" s="143">
        <f>SUM(Q421:W421)</f>
        <v>0</v>
      </c>
      <c r="Y421" s="144"/>
      <c r="Z421" s="144"/>
      <c r="AA421" s="144"/>
      <c r="AB421" s="144"/>
      <c r="AC421" s="144"/>
      <c r="AD421" s="144"/>
      <c r="AE421" s="144"/>
      <c r="AF421" s="143">
        <f>SUM(Y421:AE421)</f>
        <v>0</v>
      </c>
      <c r="AG421" s="144"/>
      <c r="AH421" s="144"/>
      <c r="AI421" s="144"/>
      <c r="AJ421" s="144"/>
      <c r="AK421" s="144"/>
      <c r="AL421" s="144"/>
      <c r="AM421" s="144"/>
      <c r="AN421" s="143">
        <f>SUM(AG421:AM421)</f>
        <v>0</v>
      </c>
      <c r="AO421" s="144"/>
      <c r="AP421" s="144"/>
      <c r="AQ421" s="144"/>
      <c r="AR421" s="144"/>
      <c r="AS421" s="144"/>
      <c r="AT421" s="144"/>
      <c r="AU421" s="144"/>
      <c r="AV421" s="143">
        <f>SUM(AO421:AU421)</f>
        <v>0</v>
      </c>
      <c r="AW421" s="144"/>
      <c r="AX421" s="144"/>
      <c r="AY421" s="144"/>
      <c r="AZ421" s="144"/>
      <c r="BA421" s="144"/>
      <c r="BB421" s="144"/>
      <c r="BC421" s="144"/>
      <c r="BD421" s="143">
        <f>SUM(AW421:BC421)</f>
        <v>0</v>
      </c>
    </row>
    <row r="422" spans="1:56" ht="12.75" hidden="1" customHeight="1" outlineLevel="2" x14ac:dyDescent="0.2">
      <c r="A422" s="292" t="s">
        <v>209</v>
      </c>
      <c r="B422" s="345"/>
      <c r="C422" s="8" t="s">
        <v>3</v>
      </c>
      <c r="D422" s="5" t="s">
        <v>9</v>
      </c>
      <c r="E422" s="5"/>
      <c r="F422" s="5"/>
      <c r="G422" s="15"/>
      <c r="H422" s="143"/>
      <c r="I422" s="144"/>
      <c r="J422" s="144"/>
      <c r="K422" s="144"/>
      <c r="L422" s="144"/>
      <c r="M422" s="144"/>
      <c r="N422" s="144"/>
      <c r="O422" s="144"/>
      <c r="P422" s="143">
        <f>SUM(I422:O422)</f>
        <v>0</v>
      </c>
      <c r="Q422" s="144"/>
      <c r="R422" s="144"/>
      <c r="S422" s="144"/>
      <c r="T422" s="144"/>
      <c r="U422" s="144"/>
      <c r="V422" s="144"/>
      <c r="W422" s="144"/>
      <c r="X422" s="143">
        <f>SUM(Q422:W422)</f>
        <v>0</v>
      </c>
      <c r="Y422" s="144"/>
      <c r="Z422" s="144"/>
      <c r="AA422" s="144"/>
      <c r="AB422" s="144"/>
      <c r="AC422" s="144"/>
      <c r="AD422" s="144"/>
      <c r="AE422" s="144"/>
      <c r="AF422" s="143">
        <f>SUM(Y422:AE422)</f>
        <v>0</v>
      </c>
      <c r="AG422" s="144"/>
      <c r="AH422" s="144"/>
      <c r="AI422" s="144"/>
      <c r="AJ422" s="144"/>
      <c r="AK422" s="144"/>
      <c r="AL422" s="144"/>
      <c r="AM422" s="144"/>
      <c r="AN422" s="143">
        <f>SUM(AG422:AM422)</f>
        <v>0</v>
      </c>
      <c r="AO422" s="144"/>
      <c r="AP422" s="144"/>
      <c r="AQ422" s="144"/>
      <c r="AR422" s="144"/>
      <c r="AS422" s="144"/>
      <c r="AT422" s="144"/>
      <c r="AU422" s="144"/>
      <c r="AV422" s="143">
        <f>SUM(AO422:AU422)</f>
        <v>0</v>
      </c>
      <c r="AW422" s="144"/>
      <c r="AX422" s="144"/>
      <c r="AY422" s="144"/>
      <c r="AZ422" s="144"/>
      <c r="BA422" s="144"/>
      <c r="BB422" s="144"/>
      <c r="BC422" s="144"/>
      <c r="BD422" s="143">
        <f>SUM(AW422:BC422)</f>
        <v>0</v>
      </c>
    </row>
    <row r="423" spans="1:56" ht="12.75" hidden="1" customHeight="1" outlineLevel="2" x14ac:dyDescent="0.2">
      <c r="A423" s="292" t="s">
        <v>210</v>
      </c>
      <c r="B423" s="345"/>
      <c r="C423" s="8" t="s">
        <v>33</v>
      </c>
      <c r="D423" s="5" t="s">
        <v>9</v>
      </c>
      <c r="E423" s="5"/>
      <c r="F423" s="5"/>
      <c r="G423" s="15"/>
      <c r="H423" s="143"/>
      <c r="I423" s="144"/>
      <c r="J423" s="144"/>
      <c r="K423" s="144"/>
      <c r="L423" s="144"/>
      <c r="M423" s="144"/>
      <c r="N423" s="144"/>
      <c r="O423" s="144"/>
      <c r="P423" s="143">
        <f>SUM(I423:O423)</f>
        <v>0</v>
      </c>
      <c r="Q423" s="144"/>
      <c r="R423" s="144"/>
      <c r="S423" s="144"/>
      <c r="T423" s="144"/>
      <c r="U423" s="144"/>
      <c r="V423" s="144"/>
      <c r="W423" s="144"/>
      <c r="X423" s="143">
        <f>SUM(Q423:W423)</f>
        <v>0</v>
      </c>
      <c r="Y423" s="144"/>
      <c r="Z423" s="144"/>
      <c r="AA423" s="144"/>
      <c r="AB423" s="144"/>
      <c r="AC423" s="144"/>
      <c r="AD423" s="144"/>
      <c r="AE423" s="144"/>
      <c r="AF423" s="143">
        <f>SUM(Y423:AE423)</f>
        <v>0</v>
      </c>
      <c r="AG423" s="144"/>
      <c r="AH423" s="144"/>
      <c r="AI423" s="144"/>
      <c r="AJ423" s="144"/>
      <c r="AK423" s="144"/>
      <c r="AL423" s="144"/>
      <c r="AM423" s="144"/>
      <c r="AN423" s="143">
        <f>SUM(AG423:AM423)</f>
        <v>0</v>
      </c>
      <c r="AO423" s="144"/>
      <c r="AP423" s="144"/>
      <c r="AQ423" s="144"/>
      <c r="AR423" s="144"/>
      <c r="AS423" s="144"/>
      <c r="AT423" s="144"/>
      <c r="AU423" s="144"/>
      <c r="AV423" s="143">
        <f>SUM(AO423:AU423)</f>
        <v>0</v>
      </c>
      <c r="AW423" s="144"/>
      <c r="AX423" s="144"/>
      <c r="AY423" s="144"/>
      <c r="AZ423" s="144"/>
      <c r="BA423" s="144"/>
      <c r="BB423" s="144"/>
      <c r="BC423" s="144"/>
      <c r="BD423" s="143">
        <f>SUM(AW423:BC423)</f>
        <v>0</v>
      </c>
    </row>
    <row r="424" spans="1:56" s="2" customFormat="1" ht="12.75" hidden="1" customHeight="1" outlineLevel="2" x14ac:dyDescent="0.2">
      <c r="A424" s="293"/>
      <c r="B424" s="345"/>
      <c r="C424" s="8" t="s">
        <v>13</v>
      </c>
      <c r="D424" s="5" t="s">
        <v>4</v>
      </c>
      <c r="E424" s="5"/>
      <c r="F424" s="5"/>
      <c r="G424" s="15"/>
      <c r="H424" s="143"/>
      <c r="I424" s="144"/>
      <c r="J424" s="144"/>
      <c r="K424" s="144"/>
      <c r="L424" s="144" t="s">
        <v>102</v>
      </c>
      <c r="M424" s="144" t="s">
        <v>102</v>
      </c>
      <c r="N424" s="144" t="s">
        <v>102</v>
      </c>
      <c r="O424" s="144" t="s">
        <v>102</v>
      </c>
      <c r="P424" s="143">
        <f>IF(ISERROR(P423/P421),0,P423/P421)</f>
        <v>0</v>
      </c>
      <c r="Q424" s="144" t="s">
        <v>102</v>
      </c>
      <c r="R424" s="144" t="s">
        <v>102</v>
      </c>
      <c r="S424" s="144" t="s">
        <v>102</v>
      </c>
      <c r="T424" s="144" t="s">
        <v>102</v>
      </c>
      <c r="U424" s="144" t="s">
        <v>102</v>
      </c>
      <c r="V424" s="144" t="s">
        <v>102</v>
      </c>
      <c r="W424" s="144" t="s">
        <v>102</v>
      </c>
      <c r="X424" s="143">
        <f>IF(ISERROR(X423/X421),0,X423/X421)</f>
        <v>0</v>
      </c>
      <c r="Y424" s="144"/>
      <c r="Z424" s="144"/>
      <c r="AA424" s="144"/>
      <c r="AB424" s="144"/>
      <c r="AC424" s="144"/>
      <c r="AD424" s="144"/>
      <c r="AE424" s="144"/>
      <c r="AF424" s="143">
        <f>IF(ISERROR(AF423/AF421),0,AF423/AF421)</f>
        <v>0</v>
      </c>
      <c r="AG424" s="144"/>
      <c r="AH424" s="144"/>
      <c r="AI424" s="144"/>
      <c r="AJ424" s="144"/>
      <c r="AK424" s="144"/>
      <c r="AL424" s="144"/>
      <c r="AM424" s="144"/>
      <c r="AN424" s="143">
        <f>IF(ISERROR(AN423/AN421),0,AN423/AN421)</f>
        <v>0</v>
      </c>
      <c r="AO424" s="144"/>
      <c r="AP424" s="144"/>
      <c r="AQ424" s="144"/>
      <c r="AR424" s="144"/>
      <c r="AS424" s="144"/>
      <c r="AT424" s="144"/>
      <c r="AU424" s="144"/>
      <c r="AV424" s="143">
        <f>IF(ISERROR(AV423/AV421),0,AV423/AV421)</f>
        <v>0</v>
      </c>
      <c r="AW424" s="144"/>
      <c r="AX424" s="144"/>
      <c r="AY424" s="144"/>
      <c r="AZ424" s="144"/>
      <c r="BA424" s="144"/>
      <c r="BB424" s="144"/>
      <c r="BC424" s="144"/>
      <c r="BD424" s="143">
        <f>IF(ISERROR(BD423/BD421),0,BD423/BD421)</f>
        <v>0</v>
      </c>
    </row>
    <row r="425" spans="1:56" ht="12.75" hidden="1" customHeight="1" outlineLevel="2" x14ac:dyDescent="0.2">
      <c r="A425" s="293"/>
      <c r="B425" s="345"/>
      <c r="C425" s="8" t="s">
        <v>5</v>
      </c>
      <c r="D425" s="5" t="s">
        <v>4</v>
      </c>
      <c r="E425" s="5"/>
      <c r="F425" s="5"/>
      <c r="G425" s="15"/>
      <c r="H425" s="143"/>
      <c r="I425" s="144"/>
      <c r="J425" s="144"/>
      <c r="K425" s="144"/>
      <c r="L425" s="144" t="s">
        <v>102</v>
      </c>
      <c r="M425" s="144" t="s">
        <v>102</v>
      </c>
      <c r="N425" s="144" t="s">
        <v>102</v>
      </c>
      <c r="O425" s="144" t="s">
        <v>102</v>
      </c>
      <c r="P425" s="143">
        <f>IF(ISERROR((P421-P422)/P421),0,(P421-P422)/P421)</f>
        <v>0</v>
      </c>
      <c r="Q425" s="144" t="s">
        <v>102</v>
      </c>
      <c r="R425" s="144" t="s">
        <v>102</v>
      </c>
      <c r="S425" s="144" t="s">
        <v>102</v>
      </c>
      <c r="T425" s="144" t="s">
        <v>102</v>
      </c>
      <c r="U425" s="144" t="s">
        <v>102</v>
      </c>
      <c r="V425" s="144" t="s">
        <v>102</v>
      </c>
      <c r="W425" s="144" t="s">
        <v>102</v>
      </c>
      <c r="X425" s="143">
        <f>IF(ISERROR((X421-X422)/X421),0,(X421-X422)/X421)</f>
        <v>0</v>
      </c>
      <c r="Y425" s="144"/>
      <c r="Z425" s="144"/>
      <c r="AA425" s="144"/>
      <c r="AB425" s="144"/>
      <c r="AC425" s="144"/>
      <c r="AD425" s="144"/>
      <c r="AE425" s="144"/>
      <c r="AF425" s="143">
        <f>IF(ISERROR((AF421-AF422)/AF421),0,(AF421-AF422)/AF421)</f>
        <v>0</v>
      </c>
      <c r="AG425" s="144"/>
      <c r="AH425" s="144"/>
      <c r="AI425" s="144"/>
      <c r="AJ425" s="144"/>
      <c r="AK425" s="144"/>
      <c r="AL425" s="144"/>
      <c r="AM425" s="144"/>
      <c r="AN425" s="143">
        <f>IF(ISERROR((AN421-AN422)/AN421),0,(AN421-AN422)/AN421)</f>
        <v>0</v>
      </c>
      <c r="AO425" s="144"/>
      <c r="AP425" s="144"/>
      <c r="AQ425" s="144"/>
      <c r="AR425" s="144"/>
      <c r="AS425" s="144"/>
      <c r="AT425" s="144"/>
      <c r="AU425" s="144"/>
      <c r="AV425" s="143">
        <f>IF(ISERROR((AV421-AV422)/AV421),0,(AV421-AV422)/AV421)</f>
        <v>0</v>
      </c>
      <c r="AW425" s="144"/>
      <c r="AX425" s="144"/>
      <c r="AY425" s="144"/>
      <c r="AZ425" s="144"/>
      <c r="BA425" s="144"/>
      <c r="BB425" s="144"/>
      <c r="BC425" s="144"/>
      <c r="BD425" s="143">
        <f>IF(ISERROR((BD421-BD422)/BD421),0,(BD421-BD422)/BD421)</f>
        <v>0</v>
      </c>
    </row>
    <row r="426" spans="1:56" ht="12.75" hidden="1" customHeight="1" outlineLevel="3" x14ac:dyDescent="0.2">
      <c r="A426" s="292" t="s">
        <v>211</v>
      </c>
      <c r="B426" s="345"/>
      <c r="C426" s="8" t="s">
        <v>46</v>
      </c>
      <c r="D426" s="5"/>
      <c r="E426" s="5"/>
      <c r="F426" s="5"/>
      <c r="G426" s="15"/>
      <c r="H426" s="143"/>
      <c r="I426" s="144"/>
      <c r="J426" s="144"/>
      <c r="K426" s="144"/>
      <c r="L426" s="144"/>
      <c r="M426" s="144"/>
      <c r="N426" s="144"/>
      <c r="O426" s="144"/>
      <c r="P426" s="143">
        <f>SUM(I426:O426)</f>
        <v>0</v>
      </c>
      <c r="Q426" s="144"/>
      <c r="R426" s="144"/>
      <c r="S426" s="144"/>
      <c r="T426" s="144"/>
      <c r="U426" s="144"/>
      <c r="V426" s="144"/>
      <c r="W426" s="144"/>
      <c r="X426" s="143">
        <f>SUM(Q426:W426)</f>
        <v>0</v>
      </c>
      <c r="Y426" s="144"/>
      <c r="Z426" s="144"/>
      <c r="AA426" s="144"/>
      <c r="AB426" s="144"/>
      <c r="AC426" s="144"/>
      <c r="AD426" s="144"/>
      <c r="AE426" s="144"/>
      <c r="AF426" s="143">
        <f>SUM(Y426:AE426)</f>
        <v>0</v>
      </c>
      <c r="AG426" s="144"/>
      <c r="AH426" s="144"/>
      <c r="AI426" s="144"/>
      <c r="AJ426" s="144"/>
      <c r="AK426" s="144"/>
      <c r="AL426" s="144"/>
      <c r="AM426" s="144"/>
      <c r="AN426" s="143">
        <f>SUM(AG426:AM426)</f>
        <v>0</v>
      </c>
      <c r="AO426" s="144"/>
      <c r="AP426" s="144"/>
      <c r="AQ426" s="144"/>
      <c r="AR426" s="144"/>
      <c r="AS426" s="144"/>
      <c r="AT426" s="144"/>
      <c r="AU426" s="144"/>
      <c r="AV426" s="143">
        <f>SUM(AO426:AU426)</f>
        <v>0</v>
      </c>
      <c r="AW426" s="144"/>
      <c r="AX426" s="144"/>
      <c r="AY426" s="144"/>
      <c r="AZ426" s="144"/>
      <c r="BA426" s="144"/>
      <c r="BB426" s="144"/>
      <c r="BC426" s="144"/>
      <c r="BD426" s="143">
        <f>SUM(AW426:BC426)</f>
        <v>0</v>
      </c>
    </row>
    <row r="427" spans="1:56" ht="12.75" hidden="1" customHeight="1" outlineLevel="2" x14ac:dyDescent="0.2">
      <c r="A427" s="292"/>
      <c r="B427" s="345"/>
      <c r="C427" s="8" t="s">
        <v>14</v>
      </c>
      <c r="D427" s="5"/>
      <c r="E427" s="5"/>
      <c r="F427" s="5"/>
      <c r="G427" s="15"/>
      <c r="H427" s="143"/>
      <c r="I427" s="144"/>
      <c r="J427" s="144"/>
      <c r="K427" s="144"/>
      <c r="L427" s="144" t="s">
        <v>102</v>
      </c>
      <c r="M427" s="144" t="s">
        <v>102</v>
      </c>
      <c r="N427" s="144" t="s">
        <v>102</v>
      </c>
      <c r="O427" s="144" t="s">
        <v>102</v>
      </c>
      <c r="P427" s="143">
        <f>IF(ISERROR(P426/P422),0,P426/P422)</f>
        <v>0</v>
      </c>
      <c r="Q427" s="144" t="s">
        <v>102</v>
      </c>
      <c r="R427" s="144" t="s">
        <v>102</v>
      </c>
      <c r="S427" s="144" t="s">
        <v>102</v>
      </c>
      <c r="T427" s="144" t="s">
        <v>102</v>
      </c>
      <c r="U427" s="144" t="s">
        <v>102</v>
      </c>
      <c r="V427" s="144" t="s">
        <v>102</v>
      </c>
      <c r="W427" s="144" t="s">
        <v>102</v>
      </c>
      <c r="X427" s="143">
        <f>IF(ISERROR(X426/X422),0,X426/X422)</f>
        <v>0</v>
      </c>
      <c r="Y427" s="144"/>
      <c r="Z427" s="144"/>
      <c r="AA427" s="144"/>
      <c r="AB427" s="144"/>
      <c r="AC427" s="144"/>
      <c r="AD427" s="144"/>
      <c r="AE427" s="144"/>
      <c r="AF427" s="143">
        <f>IF(ISERROR(AF426/AF422),0,AF426/AF422)</f>
        <v>0</v>
      </c>
      <c r="AG427" s="144"/>
      <c r="AH427" s="144"/>
      <c r="AI427" s="144"/>
      <c r="AJ427" s="144"/>
      <c r="AK427" s="144"/>
      <c r="AL427" s="144"/>
      <c r="AM427" s="144"/>
      <c r="AN427" s="143">
        <f>IF(ISERROR(AN426/AN422),0,AN426/AN422)</f>
        <v>0</v>
      </c>
      <c r="AO427" s="144"/>
      <c r="AP427" s="144"/>
      <c r="AQ427" s="144"/>
      <c r="AR427" s="144"/>
      <c r="AS427" s="144"/>
      <c r="AT427" s="144"/>
      <c r="AU427" s="144"/>
      <c r="AV427" s="143">
        <f>IF(ISERROR(AV426/AV422),0,AV426/AV422)</f>
        <v>0</v>
      </c>
      <c r="AW427" s="144"/>
      <c r="AX427" s="144"/>
      <c r="AY427" s="144"/>
      <c r="AZ427" s="144"/>
      <c r="BA427" s="144"/>
      <c r="BB427" s="144"/>
      <c r="BC427" s="144"/>
      <c r="BD427" s="143">
        <f>IF(ISERROR(BD426/BD422),0,BD426/BD422)</f>
        <v>0</v>
      </c>
    </row>
    <row r="428" spans="1:56" ht="12.75" hidden="1" customHeight="1" outlineLevel="2" x14ac:dyDescent="0.2">
      <c r="A428" s="292" t="s">
        <v>426</v>
      </c>
      <c r="B428" s="345"/>
      <c r="C428" s="8"/>
      <c r="D428" s="5"/>
      <c r="E428" s="5"/>
      <c r="F428" s="5"/>
      <c r="G428" s="15"/>
      <c r="H428" s="143"/>
      <c r="I428" s="144"/>
      <c r="J428" s="144"/>
      <c r="K428" s="144"/>
      <c r="L428" s="144"/>
      <c r="M428" s="144"/>
      <c r="N428" s="144"/>
      <c r="O428" s="144"/>
      <c r="P428" s="143"/>
      <c r="Q428" s="144"/>
      <c r="R428" s="144"/>
      <c r="S428" s="144"/>
      <c r="T428" s="144"/>
      <c r="U428" s="144"/>
      <c r="V428" s="144"/>
      <c r="W428" s="144"/>
      <c r="X428" s="143"/>
      <c r="Y428" s="144"/>
      <c r="Z428" s="144"/>
      <c r="AA428" s="144"/>
      <c r="AB428" s="144"/>
      <c r="AC428" s="144"/>
      <c r="AD428" s="144"/>
      <c r="AE428" s="144"/>
      <c r="AF428" s="143"/>
      <c r="AG428" s="144"/>
      <c r="AH428" s="144"/>
      <c r="AI428" s="144"/>
      <c r="AJ428" s="144"/>
      <c r="AK428" s="144"/>
      <c r="AL428" s="144"/>
      <c r="AM428" s="144"/>
      <c r="AN428" s="143"/>
      <c r="AO428" s="144"/>
      <c r="AP428" s="144"/>
      <c r="AQ428" s="144"/>
      <c r="AR428" s="144"/>
      <c r="AS428" s="144"/>
      <c r="AT428" s="144"/>
      <c r="AU428" s="144"/>
      <c r="AV428" s="143"/>
      <c r="AW428" s="144"/>
      <c r="AX428" s="144"/>
      <c r="AY428" s="144"/>
      <c r="AZ428" s="144"/>
      <c r="BA428" s="144"/>
      <c r="BB428" s="144"/>
      <c r="BC428" s="144"/>
      <c r="BD428" s="143"/>
    </row>
    <row r="429" spans="1:56" ht="12.75" hidden="1" customHeight="1" outlineLevel="2" x14ac:dyDescent="0.2">
      <c r="A429" s="268"/>
      <c r="B429" s="345"/>
      <c r="C429" s="8"/>
      <c r="D429" s="5"/>
      <c r="E429" s="5"/>
      <c r="F429" s="5"/>
      <c r="G429" s="15"/>
      <c r="H429" s="143"/>
      <c r="I429" s="144"/>
      <c r="J429" s="144"/>
      <c r="K429" s="144"/>
      <c r="L429" s="144"/>
      <c r="M429" s="144"/>
      <c r="N429" s="144"/>
      <c r="O429" s="144"/>
      <c r="P429" s="143"/>
      <c r="Q429" s="144"/>
      <c r="R429" s="144"/>
      <c r="S429" s="144"/>
      <c r="T429" s="144"/>
      <c r="U429" s="144"/>
      <c r="V429" s="144"/>
      <c r="W429" s="144"/>
      <c r="X429" s="143"/>
      <c r="Y429" s="144"/>
      <c r="Z429" s="144"/>
      <c r="AA429" s="144"/>
      <c r="AB429" s="144"/>
      <c r="AC429" s="144"/>
      <c r="AD429" s="144"/>
      <c r="AE429" s="144"/>
      <c r="AF429" s="143"/>
      <c r="AG429" s="144"/>
      <c r="AH429" s="144"/>
      <c r="AI429" s="144"/>
      <c r="AJ429" s="144"/>
      <c r="AK429" s="144"/>
      <c r="AL429" s="144"/>
      <c r="AM429" s="144"/>
      <c r="AN429" s="143"/>
      <c r="AO429" s="144"/>
      <c r="AP429" s="144"/>
      <c r="AQ429" s="144"/>
      <c r="AR429" s="144"/>
      <c r="AS429" s="144"/>
      <c r="AT429" s="144"/>
      <c r="AU429" s="144"/>
      <c r="AV429" s="143"/>
      <c r="AW429" s="144"/>
      <c r="AX429" s="144"/>
      <c r="AY429" s="144"/>
      <c r="AZ429" s="144"/>
      <c r="BA429" s="144"/>
      <c r="BB429" s="144"/>
      <c r="BC429" s="144"/>
      <c r="BD429" s="143"/>
    </row>
    <row r="430" spans="1:56" ht="12.75" hidden="1" customHeight="1" outlineLevel="2" x14ac:dyDescent="0.2">
      <c r="A430" s="291" t="s">
        <v>427</v>
      </c>
      <c r="B430" s="345"/>
      <c r="C430" s="8"/>
      <c r="D430" s="5"/>
      <c r="E430" s="5"/>
      <c r="F430" s="5"/>
      <c r="G430" s="15"/>
      <c r="H430" s="143"/>
      <c r="I430" s="144"/>
      <c r="J430" s="144"/>
      <c r="K430" s="144"/>
      <c r="L430" s="144"/>
      <c r="M430" s="144"/>
      <c r="N430" s="144"/>
      <c r="O430" s="144"/>
      <c r="P430" s="143"/>
      <c r="Q430" s="144"/>
      <c r="R430" s="144"/>
      <c r="S430" s="144"/>
      <c r="T430" s="144"/>
      <c r="U430" s="144"/>
      <c r="V430" s="144"/>
      <c r="W430" s="144"/>
      <c r="X430" s="143"/>
      <c r="Y430" s="144"/>
      <c r="Z430" s="144"/>
      <c r="AA430" s="144"/>
      <c r="AB430" s="144"/>
      <c r="AC430" s="144"/>
      <c r="AD430" s="144"/>
      <c r="AE430" s="144"/>
      <c r="AF430" s="143"/>
      <c r="AG430" s="144"/>
      <c r="AH430" s="144"/>
      <c r="AI430" s="144"/>
      <c r="AJ430" s="144"/>
      <c r="AK430" s="144"/>
      <c r="AL430" s="144"/>
      <c r="AM430" s="144"/>
      <c r="AN430" s="143"/>
      <c r="AO430" s="144"/>
      <c r="AP430" s="144"/>
      <c r="AQ430" s="144"/>
      <c r="AR430" s="144"/>
      <c r="AS430" s="144"/>
      <c r="AT430" s="144"/>
      <c r="AU430" s="144"/>
      <c r="AV430" s="143"/>
      <c r="AW430" s="144"/>
      <c r="AX430" s="144"/>
      <c r="AY430" s="144"/>
      <c r="AZ430" s="144"/>
      <c r="BA430" s="144"/>
      <c r="BB430" s="144"/>
      <c r="BC430" s="144"/>
      <c r="BD430" s="143"/>
    </row>
    <row r="431" spans="1:56" ht="12.75" hidden="1" customHeight="1" outlineLevel="2" x14ac:dyDescent="0.2">
      <c r="A431" s="291" t="s">
        <v>212</v>
      </c>
      <c r="B431" s="345"/>
      <c r="C431" s="8" t="s">
        <v>14</v>
      </c>
      <c r="D431" s="5" t="s">
        <v>15</v>
      </c>
      <c r="E431" s="5"/>
      <c r="F431" s="5"/>
      <c r="G431" s="15"/>
      <c r="H431" s="143"/>
      <c r="I431" s="144"/>
      <c r="J431" s="144"/>
      <c r="K431" s="144"/>
      <c r="L431" s="144"/>
      <c r="M431" s="144"/>
      <c r="N431" s="144"/>
      <c r="O431" s="144"/>
      <c r="P431" s="143"/>
      <c r="Q431" s="144"/>
      <c r="R431" s="144"/>
      <c r="S431" s="144"/>
      <c r="T431" s="144"/>
      <c r="U431" s="144"/>
      <c r="V431" s="144"/>
      <c r="W431" s="144"/>
      <c r="X431" s="143"/>
      <c r="Y431" s="144"/>
      <c r="Z431" s="144"/>
      <c r="AA431" s="144"/>
      <c r="AB431" s="144"/>
      <c r="AC431" s="144"/>
      <c r="AD431" s="144"/>
      <c r="AE431" s="144"/>
      <c r="AF431" s="143"/>
      <c r="AG431" s="144"/>
      <c r="AH431" s="144"/>
      <c r="AI431" s="144"/>
      <c r="AJ431" s="144"/>
      <c r="AK431" s="144"/>
      <c r="AL431" s="144"/>
      <c r="AM431" s="144"/>
      <c r="AN431" s="143"/>
      <c r="AO431" s="144"/>
      <c r="AP431" s="144"/>
      <c r="AQ431" s="144"/>
      <c r="AR431" s="144"/>
      <c r="AS431" s="144"/>
      <c r="AT431" s="144"/>
      <c r="AU431" s="144"/>
      <c r="AV431" s="143"/>
      <c r="AW431" s="144"/>
      <c r="AX431" s="144"/>
      <c r="AY431" s="144"/>
      <c r="AZ431" s="144"/>
      <c r="BA431" s="144"/>
      <c r="BB431" s="144"/>
      <c r="BC431" s="144"/>
      <c r="BD431" s="143"/>
    </row>
    <row r="432" spans="1:56" ht="12.75" hidden="1" customHeight="1" outlineLevel="2" x14ac:dyDescent="0.2">
      <c r="A432" s="291" t="s">
        <v>207</v>
      </c>
      <c r="B432" s="345"/>
      <c r="C432" s="8" t="s">
        <v>2</v>
      </c>
      <c r="D432" s="5" t="s">
        <v>9</v>
      </c>
      <c r="E432" s="5"/>
      <c r="F432" s="5"/>
      <c r="G432" s="15"/>
      <c r="H432" s="143"/>
      <c r="I432" s="144"/>
      <c r="J432" s="144"/>
      <c r="K432" s="144"/>
      <c r="L432" s="144"/>
      <c r="M432" s="144"/>
      <c r="N432" s="144"/>
      <c r="O432" s="144"/>
      <c r="P432" s="143">
        <f>SUM(I432:O432)</f>
        <v>0</v>
      </c>
      <c r="Q432" s="144"/>
      <c r="R432" s="144"/>
      <c r="S432" s="144"/>
      <c r="T432" s="144"/>
      <c r="U432" s="144"/>
      <c r="V432" s="144"/>
      <c r="W432" s="144"/>
      <c r="X432" s="143">
        <f>SUM(Q432:W432)</f>
        <v>0</v>
      </c>
      <c r="Y432" s="144"/>
      <c r="Z432" s="144"/>
      <c r="AA432" s="144"/>
      <c r="AB432" s="144"/>
      <c r="AC432" s="144"/>
      <c r="AD432" s="144"/>
      <c r="AE432" s="144"/>
      <c r="AF432" s="143">
        <f>SUM(Y432:AE432)</f>
        <v>0</v>
      </c>
      <c r="AG432" s="144"/>
      <c r="AH432" s="144"/>
      <c r="AI432" s="144"/>
      <c r="AJ432" s="144"/>
      <c r="AK432" s="144"/>
      <c r="AL432" s="144"/>
      <c r="AM432" s="144"/>
      <c r="AN432" s="143">
        <f>SUM(AG432:AM432)</f>
        <v>0</v>
      </c>
      <c r="AO432" s="144"/>
      <c r="AP432" s="144"/>
      <c r="AQ432" s="144"/>
      <c r="AR432" s="144"/>
      <c r="AS432" s="144"/>
      <c r="AT432" s="144"/>
      <c r="AU432" s="144"/>
      <c r="AV432" s="143">
        <f>SUM(AO432:AU432)</f>
        <v>0</v>
      </c>
      <c r="AW432" s="144"/>
      <c r="AX432" s="144"/>
      <c r="AY432" s="144"/>
      <c r="AZ432" s="144"/>
      <c r="BA432" s="144"/>
      <c r="BB432" s="144"/>
      <c r="BC432" s="144"/>
      <c r="BD432" s="143">
        <f>SUM(AW432:BC432)</f>
        <v>0</v>
      </c>
    </row>
    <row r="433" spans="1:56" ht="12.75" hidden="1" customHeight="1" outlineLevel="2" x14ac:dyDescent="0.2">
      <c r="A433" s="292" t="s">
        <v>209</v>
      </c>
      <c r="B433" s="345"/>
      <c r="C433" s="8" t="s">
        <v>3</v>
      </c>
      <c r="D433" s="5" t="s">
        <v>9</v>
      </c>
      <c r="E433" s="5"/>
      <c r="F433" s="5"/>
      <c r="G433" s="15"/>
      <c r="H433" s="143"/>
      <c r="I433" s="144"/>
      <c r="J433" s="144"/>
      <c r="K433" s="144"/>
      <c r="L433" s="144"/>
      <c r="M433" s="144"/>
      <c r="N433" s="144"/>
      <c r="O433" s="144"/>
      <c r="P433" s="143">
        <f>SUM(I433:O433)</f>
        <v>0</v>
      </c>
      <c r="Q433" s="144"/>
      <c r="R433" s="144"/>
      <c r="S433" s="144"/>
      <c r="T433" s="144"/>
      <c r="U433" s="144"/>
      <c r="V433" s="144"/>
      <c r="W433" s="144"/>
      <c r="X433" s="143">
        <f>SUM(Q433:W433)</f>
        <v>0</v>
      </c>
      <c r="Y433" s="144"/>
      <c r="Z433" s="144"/>
      <c r="AA433" s="144"/>
      <c r="AB433" s="144"/>
      <c r="AC433" s="144"/>
      <c r="AD433" s="144"/>
      <c r="AE433" s="144"/>
      <c r="AF433" s="143">
        <f>SUM(Y433:AE433)</f>
        <v>0</v>
      </c>
      <c r="AG433" s="144"/>
      <c r="AH433" s="144"/>
      <c r="AI433" s="144"/>
      <c r="AJ433" s="144"/>
      <c r="AK433" s="144"/>
      <c r="AL433" s="144"/>
      <c r="AM433" s="144"/>
      <c r="AN433" s="143">
        <f>SUM(AG433:AM433)</f>
        <v>0</v>
      </c>
      <c r="AO433" s="144"/>
      <c r="AP433" s="144"/>
      <c r="AQ433" s="144"/>
      <c r="AR433" s="144"/>
      <c r="AS433" s="144"/>
      <c r="AT433" s="144"/>
      <c r="AU433" s="144"/>
      <c r="AV433" s="143">
        <f>SUM(AO433:AU433)</f>
        <v>0</v>
      </c>
      <c r="AW433" s="144"/>
      <c r="AX433" s="144"/>
      <c r="AY433" s="144"/>
      <c r="AZ433" s="144"/>
      <c r="BA433" s="144"/>
      <c r="BB433" s="144"/>
      <c r="BC433" s="144"/>
      <c r="BD433" s="143">
        <f>SUM(AW433:BC433)</f>
        <v>0</v>
      </c>
    </row>
    <row r="434" spans="1:56" ht="12.75" hidden="1" customHeight="1" outlineLevel="2" x14ac:dyDescent="0.2">
      <c r="A434" s="292" t="s">
        <v>210</v>
      </c>
      <c r="B434" s="345"/>
      <c r="C434" s="8" t="s">
        <v>33</v>
      </c>
      <c r="D434" s="5" t="s">
        <v>9</v>
      </c>
      <c r="E434" s="5"/>
      <c r="F434" s="5"/>
      <c r="G434" s="15"/>
      <c r="H434" s="143"/>
      <c r="I434" s="144"/>
      <c r="J434" s="144"/>
      <c r="K434" s="144"/>
      <c r="L434" s="144"/>
      <c r="M434" s="144"/>
      <c r="N434" s="144"/>
      <c r="O434" s="144"/>
      <c r="P434" s="143">
        <f>SUM(I434:O434)</f>
        <v>0</v>
      </c>
      <c r="Q434" s="144"/>
      <c r="R434" s="144"/>
      <c r="S434" s="144"/>
      <c r="T434" s="144"/>
      <c r="U434" s="144"/>
      <c r="V434" s="144"/>
      <c r="W434" s="144"/>
      <c r="X434" s="143">
        <f>SUM(Q434:W434)</f>
        <v>0</v>
      </c>
      <c r="Y434" s="144"/>
      <c r="Z434" s="144"/>
      <c r="AA434" s="144"/>
      <c r="AB434" s="144"/>
      <c r="AC434" s="144"/>
      <c r="AD434" s="144"/>
      <c r="AE434" s="144"/>
      <c r="AF434" s="143">
        <f>SUM(Y434:AE434)</f>
        <v>0</v>
      </c>
      <c r="AG434" s="144"/>
      <c r="AH434" s="144"/>
      <c r="AI434" s="144"/>
      <c r="AJ434" s="144"/>
      <c r="AK434" s="144"/>
      <c r="AL434" s="144"/>
      <c r="AM434" s="144"/>
      <c r="AN434" s="143">
        <f>SUM(AG434:AM434)</f>
        <v>0</v>
      </c>
      <c r="AO434" s="144"/>
      <c r="AP434" s="144"/>
      <c r="AQ434" s="144"/>
      <c r="AR434" s="144"/>
      <c r="AS434" s="144"/>
      <c r="AT434" s="144"/>
      <c r="AU434" s="144"/>
      <c r="AV434" s="143">
        <f>SUM(AO434:AU434)</f>
        <v>0</v>
      </c>
      <c r="AW434" s="144"/>
      <c r="AX434" s="144"/>
      <c r="AY434" s="144"/>
      <c r="AZ434" s="144"/>
      <c r="BA434" s="144"/>
      <c r="BB434" s="144"/>
      <c r="BC434" s="144"/>
      <c r="BD434" s="143">
        <f>SUM(AW434:BC434)</f>
        <v>0</v>
      </c>
    </row>
    <row r="435" spans="1:56" s="2" customFormat="1" ht="12.75" hidden="1" customHeight="1" outlineLevel="2" x14ac:dyDescent="0.2">
      <c r="A435" s="293"/>
      <c r="B435" s="345"/>
      <c r="C435" s="8" t="s">
        <v>13</v>
      </c>
      <c r="D435" s="5" t="s">
        <v>4</v>
      </c>
      <c r="E435" s="5"/>
      <c r="F435" s="5"/>
      <c r="G435" s="15"/>
      <c r="H435" s="143"/>
      <c r="I435" s="144"/>
      <c r="J435" s="144"/>
      <c r="K435" s="144"/>
      <c r="L435" s="144" t="s">
        <v>102</v>
      </c>
      <c r="M435" s="144" t="s">
        <v>102</v>
      </c>
      <c r="N435" s="144"/>
      <c r="O435" s="144" t="s">
        <v>102</v>
      </c>
      <c r="P435" s="143">
        <f>IF(ISERROR(P434/P432),0,P434/P432)</f>
        <v>0</v>
      </c>
      <c r="Q435" s="144" t="s">
        <v>102</v>
      </c>
      <c r="R435" s="144" t="s">
        <v>102</v>
      </c>
      <c r="S435" s="144" t="s">
        <v>102</v>
      </c>
      <c r="T435" s="144" t="s">
        <v>102</v>
      </c>
      <c r="U435" s="144" t="s">
        <v>102</v>
      </c>
      <c r="V435" s="144" t="s">
        <v>102</v>
      </c>
      <c r="W435" s="144" t="s">
        <v>102</v>
      </c>
      <c r="X435" s="143">
        <f>IF(ISERROR(X434/X432),0,X434/X432)</f>
        <v>0</v>
      </c>
      <c r="Y435" s="144"/>
      <c r="Z435" s="144"/>
      <c r="AA435" s="144"/>
      <c r="AB435" s="144"/>
      <c r="AC435" s="144"/>
      <c r="AD435" s="144"/>
      <c r="AE435" s="144"/>
      <c r="AF435" s="143">
        <f>IF(ISERROR(AF434/AF432),0,AF434/AF432)</f>
        <v>0</v>
      </c>
      <c r="AG435" s="144"/>
      <c r="AH435" s="144"/>
      <c r="AI435" s="144"/>
      <c r="AJ435" s="144"/>
      <c r="AK435" s="144"/>
      <c r="AL435" s="144"/>
      <c r="AM435" s="144"/>
      <c r="AN435" s="143">
        <f>IF(ISERROR(AN434/AN432),0,AN434/AN432)</f>
        <v>0</v>
      </c>
      <c r="AO435" s="144"/>
      <c r="AP435" s="144"/>
      <c r="AQ435" s="144"/>
      <c r="AR435" s="144"/>
      <c r="AS435" s="144"/>
      <c r="AT435" s="144"/>
      <c r="AU435" s="144"/>
      <c r="AV435" s="143">
        <f>IF(ISERROR(AV434/AV432),0,AV434/AV432)</f>
        <v>0</v>
      </c>
      <c r="AW435" s="144"/>
      <c r="AX435" s="144"/>
      <c r="AY435" s="144"/>
      <c r="AZ435" s="144"/>
      <c r="BA435" s="144"/>
      <c r="BB435" s="144"/>
      <c r="BC435" s="144"/>
      <c r="BD435" s="143">
        <f>IF(ISERROR(BD434/BD432),0,BD434/BD432)</f>
        <v>0</v>
      </c>
    </row>
    <row r="436" spans="1:56" ht="12.75" hidden="1" customHeight="1" outlineLevel="2" x14ac:dyDescent="0.2">
      <c r="A436" s="293"/>
      <c r="B436" s="345"/>
      <c r="C436" s="8" t="s">
        <v>5</v>
      </c>
      <c r="D436" s="5" t="s">
        <v>4</v>
      </c>
      <c r="E436" s="5"/>
      <c r="F436" s="5"/>
      <c r="G436" s="15"/>
      <c r="H436" s="143"/>
      <c r="I436" s="144"/>
      <c r="J436" s="144"/>
      <c r="K436" s="144"/>
      <c r="L436" s="144" t="s">
        <v>102</v>
      </c>
      <c r="M436" s="144" t="s">
        <v>102</v>
      </c>
      <c r="N436" s="144"/>
      <c r="O436" s="144" t="s">
        <v>102</v>
      </c>
      <c r="P436" s="143">
        <f>IF(ISERROR((P432-P433)/P432),0,(P432-P433)/P432)</f>
        <v>0</v>
      </c>
      <c r="Q436" s="144" t="s">
        <v>102</v>
      </c>
      <c r="R436" s="144" t="s">
        <v>102</v>
      </c>
      <c r="S436" s="144" t="s">
        <v>102</v>
      </c>
      <c r="T436" s="144" t="s">
        <v>102</v>
      </c>
      <c r="U436" s="144" t="s">
        <v>102</v>
      </c>
      <c r="V436" s="144" t="s">
        <v>102</v>
      </c>
      <c r="W436" s="144" t="s">
        <v>102</v>
      </c>
      <c r="X436" s="143">
        <f>IF(ISERROR((X432-X433)/X432),0,(X432-X433)/X432)</f>
        <v>0</v>
      </c>
      <c r="Y436" s="144"/>
      <c r="Z436" s="144"/>
      <c r="AA436" s="144"/>
      <c r="AB436" s="144"/>
      <c r="AC436" s="144"/>
      <c r="AD436" s="144"/>
      <c r="AE436" s="144"/>
      <c r="AF436" s="143">
        <f>IF(ISERROR((AF432-AF433)/AF432),0,(AF432-AF433)/AF432)</f>
        <v>0</v>
      </c>
      <c r="AG436" s="144"/>
      <c r="AH436" s="144"/>
      <c r="AI436" s="144"/>
      <c r="AJ436" s="144"/>
      <c r="AK436" s="144"/>
      <c r="AL436" s="144"/>
      <c r="AM436" s="144"/>
      <c r="AN436" s="143">
        <f>IF(ISERROR((AN432-AN433)/AN432),0,(AN432-AN433)/AN432)</f>
        <v>0</v>
      </c>
      <c r="AO436" s="144"/>
      <c r="AP436" s="144"/>
      <c r="AQ436" s="144"/>
      <c r="AR436" s="144"/>
      <c r="AS436" s="144"/>
      <c r="AT436" s="144"/>
      <c r="AU436" s="144"/>
      <c r="AV436" s="143">
        <f>IF(ISERROR((AV432-AV433)/AV432),0,(AV432-AV433)/AV432)</f>
        <v>0</v>
      </c>
      <c r="AW436" s="144"/>
      <c r="AX436" s="144"/>
      <c r="AY436" s="144"/>
      <c r="AZ436" s="144"/>
      <c r="BA436" s="144"/>
      <c r="BB436" s="144"/>
      <c r="BC436" s="144"/>
      <c r="BD436" s="143">
        <f>IF(ISERROR((BD432-BD433)/BD432),0,(BD432-BD433)/BD432)</f>
        <v>0</v>
      </c>
    </row>
    <row r="437" spans="1:56" ht="12.75" hidden="1" customHeight="1" outlineLevel="3" x14ac:dyDescent="0.2">
      <c r="A437" s="292" t="s">
        <v>211</v>
      </c>
      <c r="B437" s="345"/>
      <c r="C437" s="8" t="s">
        <v>46</v>
      </c>
      <c r="D437" s="5"/>
      <c r="E437" s="5"/>
      <c r="F437" s="5"/>
      <c r="G437" s="15"/>
      <c r="H437" s="143"/>
      <c r="I437" s="144"/>
      <c r="J437" s="144"/>
      <c r="K437" s="144"/>
      <c r="L437" s="144"/>
      <c r="M437" s="144"/>
      <c r="N437" s="144"/>
      <c r="O437" s="144"/>
      <c r="P437" s="143">
        <f>SUM(I437:O437)</f>
        <v>0</v>
      </c>
      <c r="Q437" s="144"/>
      <c r="R437" s="144"/>
      <c r="S437" s="144"/>
      <c r="T437" s="144"/>
      <c r="U437" s="144"/>
      <c r="V437" s="144"/>
      <c r="W437" s="144"/>
      <c r="X437" s="143">
        <f>SUM(Q437:W437)</f>
        <v>0</v>
      </c>
      <c r="Y437" s="144"/>
      <c r="Z437" s="144"/>
      <c r="AA437" s="144"/>
      <c r="AB437" s="144"/>
      <c r="AC437" s="144"/>
      <c r="AD437" s="144"/>
      <c r="AE437" s="144"/>
      <c r="AF437" s="143">
        <f>SUM(Y437:AE437)</f>
        <v>0</v>
      </c>
      <c r="AG437" s="144"/>
      <c r="AH437" s="144"/>
      <c r="AI437" s="144"/>
      <c r="AJ437" s="144"/>
      <c r="AK437" s="144"/>
      <c r="AL437" s="144"/>
      <c r="AM437" s="144"/>
      <c r="AN437" s="143">
        <f>SUM(AG437:AM437)</f>
        <v>0</v>
      </c>
      <c r="AO437" s="144"/>
      <c r="AP437" s="144"/>
      <c r="AQ437" s="144"/>
      <c r="AR437" s="144"/>
      <c r="AS437" s="144"/>
      <c r="AT437" s="144"/>
      <c r="AU437" s="144"/>
      <c r="AV437" s="143">
        <f>SUM(AO437:AU437)</f>
        <v>0</v>
      </c>
      <c r="AW437" s="144"/>
      <c r="AX437" s="144"/>
      <c r="AY437" s="144"/>
      <c r="AZ437" s="144"/>
      <c r="BA437" s="144"/>
      <c r="BB437" s="144"/>
      <c r="BC437" s="144"/>
      <c r="BD437" s="143">
        <f>SUM(AW437:BC437)</f>
        <v>0</v>
      </c>
    </row>
    <row r="438" spans="1:56" ht="12.75" hidden="1" customHeight="1" outlineLevel="2" x14ac:dyDescent="0.2">
      <c r="A438" s="292"/>
      <c r="B438" s="345"/>
      <c r="C438" s="8" t="s">
        <v>14</v>
      </c>
      <c r="D438" s="5"/>
      <c r="E438" s="5"/>
      <c r="F438" s="5"/>
      <c r="G438" s="15"/>
      <c r="H438" s="143"/>
      <c r="I438" s="144"/>
      <c r="J438" s="144"/>
      <c r="K438" s="144"/>
      <c r="L438" s="144" t="s">
        <v>102</v>
      </c>
      <c r="M438" s="144" t="s">
        <v>102</v>
      </c>
      <c r="N438" s="144"/>
      <c r="O438" s="144" t="s">
        <v>102</v>
      </c>
      <c r="P438" s="143">
        <f>IF(ISERROR(P437/P433),0,P437/P433)</f>
        <v>0</v>
      </c>
      <c r="Q438" s="144" t="s">
        <v>102</v>
      </c>
      <c r="R438" s="144" t="s">
        <v>102</v>
      </c>
      <c r="S438" s="144" t="s">
        <v>102</v>
      </c>
      <c r="T438" s="144" t="s">
        <v>102</v>
      </c>
      <c r="U438" s="144" t="s">
        <v>102</v>
      </c>
      <c r="V438" s="144" t="s">
        <v>102</v>
      </c>
      <c r="W438" s="144" t="s">
        <v>102</v>
      </c>
      <c r="X438" s="143">
        <f>IF(ISERROR(X437/X433),0,X437/X433)</f>
        <v>0</v>
      </c>
      <c r="Y438" s="144"/>
      <c r="Z438" s="144"/>
      <c r="AA438" s="144"/>
      <c r="AB438" s="144"/>
      <c r="AC438" s="144"/>
      <c r="AD438" s="144"/>
      <c r="AE438" s="144"/>
      <c r="AF438" s="143">
        <f>IF(ISERROR(AF437/AF433),0,AF437/AF433)</f>
        <v>0</v>
      </c>
      <c r="AG438" s="144"/>
      <c r="AH438" s="144"/>
      <c r="AI438" s="144"/>
      <c r="AJ438" s="144"/>
      <c r="AK438" s="144"/>
      <c r="AL438" s="144"/>
      <c r="AM438" s="144"/>
      <c r="AN438" s="143">
        <f>IF(ISERROR(AN437/AN433),0,AN437/AN433)</f>
        <v>0</v>
      </c>
      <c r="AO438" s="144"/>
      <c r="AP438" s="144"/>
      <c r="AQ438" s="144"/>
      <c r="AR438" s="144"/>
      <c r="AS438" s="144"/>
      <c r="AT438" s="144"/>
      <c r="AU438" s="144"/>
      <c r="AV438" s="143">
        <f>IF(ISERROR(AV437/AV433),0,AV437/AV433)</f>
        <v>0</v>
      </c>
      <c r="AW438" s="144"/>
      <c r="AX438" s="144"/>
      <c r="AY438" s="144"/>
      <c r="AZ438" s="144"/>
      <c r="BA438" s="144"/>
      <c r="BB438" s="144"/>
      <c r="BC438" s="144"/>
      <c r="BD438" s="143">
        <f>IF(ISERROR(BD437/BD433),0,BD437/BD433)</f>
        <v>0</v>
      </c>
    </row>
    <row r="439" spans="1:56" ht="12.75" hidden="1" customHeight="1" outlineLevel="2" x14ac:dyDescent="0.2">
      <c r="A439" s="292" t="s">
        <v>426</v>
      </c>
      <c r="B439" s="345"/>
      <c r="C439" s="8"/>
      <c r="D439" s="5"/>
      <c r="E439" s="5"/>
      <c r="F439" s="5"/>
      <c r="G439" s="15"/>
      <c r="H439" s="143"/>
      <c r="I439" s="144"/>
      <c r="J439" s="144"/>
      <c r="K439" s="144"/>
      <c r="L439" s="144"/>
      <c r="M439" s="144"/>
      <c r="N439" s="144"/>
      <c r="O439" s="144"/>
      <c r="P439" s="143"/>
      <c r="Q439" s="144"/>
      <c r="R439" s="144"/>
      <c r="S439" s="144"/>
      <c r="T439" s="144"/>
      <c r="U439" s="144"/>
      <c r="V439" s="144"/>
      <c r="W439" s="144"/>
      <c r="X439" s="143"/>
      <c r="Y439" s="144"/>
      <c r="Z439" s="144"/>
      <c r="AA439" s="144"/>
      <c r="AB439" s="144"/>
      <c r="AC439" s="144"/>
      <c r="AD439" s="144"/>
      <c r="AE439" s="144"/>
      <c r="AF439" s="143"/>
      <c r="AG439" s="144"/>
      <c r="AH439" s="144"/>
      <c r="AI439" s="144"/>
      <c r="AJ439" s="144"/>
      <c r="AK439" s="144"/>
      <c r="AL439" s="144"/>
      <c r="AM439" s="144"/>
      <c r="AN439" s="143"/>
      <c r="AO439" s="144"/>
      <c r="AP439" s="144"/>
      <c r="AQ439" s="144"/>
      <c r="AR439" s="144"/>
      <c r="AS439" s="144"/>
      <c r="AT439" s="144"/>
      <c r="AU439" s="144"/>
      <c r="AV439" s="143"/>
      <c r="AW439" s="144"/>
      <c r="AX439" s="144"/>
      <c r="AY439" s="144"/>
      <c r="AZ439" s="144"/>
      <c r="BA439" s="144"/>
      <c r="BB439" s="144"/>
      <c r="BC439" s="144"/>
      <c r="BD439" s="143"/>
    </row>
    <row r="440" spans="1:56" ht="12.75" hidden="1" customHeight="1" outlineLevel="2" x14ac:dyDescent="0.2">
      <c r="A440" s="268"/>
      <c r="B440" s="345"/>
      <c r="C440" s="8"/>
      <c r="D440" s="5"/>
      <c r="E440" s="5"/>
      <c r="F440" s="5"/>
      <c r="G440" s="15"/>
      <c r="H440" s="143"/>
      <c r="I440" s="144"/>
      <c r="J440" s="144"/>
      <c r="K440" s="144"/>
      <c r="L440" s="144"/>
      <c r="M440" s="144"/>
      <c r="N440" s="144"/>
      <c r="O440" s="144"/>
      <c r="P440" s="143"/>
      <c r="Q440" s="144"/>
      <c r="R440" s="144"/>
      <c r="S440" s="144"/>
      <c r="T440" s="144"/>
      <c r="U440" s="144"/>
      <c r="V440" s="144"/>
      <c r="W440" s="144"/>
      <c r="X440" s="143"/>
      <c r="Y440" s="144"/>
      <c r="Z440" s="144"/>
      <c r="AA440" s="144"/>
      <c r="AB440" s="144"/>
      <c r="AC440" s="144"/>
      <c r="AD440" s="144"/>
      <c r="AE440" s="144"/>
      <c r="AF440" s="143"/>
      <c r="AG440" s="144"/>
      <c r="AH440" s="144"/>
      <c r="AI440" s="144"/>
      <c r="AJ440" s="144"/>
      <c r="AK440" s="144"/>
      <c r="AL440" s="144"/>
      <c r="AM440" s="144"/>
      <c r="AN440" s="143"/>
      <c r="AO440" s="144"/>
      <c r="AP440" s="144"/>
      <c r="AQ440" s="144"/>
      <c r="AR440" s="144"/>
      <c r="AS440" s="144"/>
      <c r="AT440" s="144"/>
      <c r="AU440" s="144"/>
      <c r="AV440" s="143"/>
      <c r="AW440" s="144"/>
      <c r="AX440" s="144"/>
      <c r="AY440" s="144"/>
      <c r="AZ440" s="144"/>
      <c r="BA440" s="144"/>
      <c r="BB440" s="144"/>
      <c r="BC440" s="144"/>
      <c r="BD440" s="143"/>
    </row>
    <row r="441" spans="1:56" ht="12.75" hidden="1" customHeight="1" outlineLevel="2" x14ac:dyDescent="0.2">
      <c r="A441" s="291" t="s">
        <v>427</v>
      </c>
      <c r="B441" s="345"/>
      <c r="C441" s="8"/>
      <c r="D441" s="5"/>
      <c r="E441" s="5"/>
      <c r="F441" s="5"/>
      <c r="G441" s="15"/>
      <c r="H441" s="143"/>
      <c r="I441" s="144"/>
      <c r="J441" s="144"/>
      <c r="K441" s="144"/>
      <c r="L441" s="144"/>
      <c r="M441" s="144"/>
      <c r="N441" s="144"/>
      <c r="O441" s="144"/>
      <c r="P441" s="143"/>
      <c r="Q441" s="144"/>
      <c r="R441" s="144"/>
      <c r="S441" s="144"/>
      <c r="T441" s="144"/>
      <c r="U441" s="144"/>
      <c r="V441" s="144"/>
      <c r="W441" s="144"/>
      <c r="X441" s="143"/>
      <c r="Y441" s="144"/>
      <c r="Z441" s="144"/>
      <c r="AA441" s="144"/>
      <c r="AB441" s="144"/>
      <c r="AC441" s="144"/>
      <c r="AD441" s="144"/>
      <c r="AE441" s="144"/>
      <c r="AF441" s="143"/>
      <c r="AG441" s="144"/>
      <c r="AH441" s="144"/>
      <c r="AI441" s="144"/>
      <c r="AJ441" s="144"/>
      <c r="AK441" s="144"/>
      <c r="AL441" s="144"/>
      <c r="AM441" s="144"/>
      <c r="AN441" s="143"/>
      <c r="AO441" s="144"/>
      <c r="AP441" s="144"/>
      <c r="AQ441" s="144"/>
      <c r="AR441" s="144"/>
      <c r="AS441" s="144"/>
      <c r="AT441" s="144"/>
      <c r="AU441" s="144"/>
      <c r="AV441" s="143"/>
      <c r="AW441" s="144"/>
      <c r="AX441" s="144"/>
      <c r="AY441" s="144"/>
      <c r="AZ441" s="144"/>
      <c r="BA441" s="144"/>
      <c r="BB441" s="144"/>
      <c r="BC441" s="144"/>
      <c r="BD441" s="143"/>
    </row>
    <row r="442" spans="1:56" ht="12.75" hidden="1" customHeight="1" outlineLevel="2" x14ac:dyDescent="0.2">
      <c r="A442" s="291" t="s">
        <v>212</v>
      </c>
      <c r="B442" s="345"/>
      <c r="C442" s="8" t="s">
        <v>14</v>
      </c>
      <c r="D442" s="5" t="s">
        <v>15</v>
      </c>
      <c r="E442" s="5"/>
      <c r="F442" s="5"/>
      <c r="G442" s="15"/>
      <c r="H442" s="143"/>
      <c r="I442" s="144"/>
      <c r="J442" s="144"/>
      <c r="K442" s="144"/>
      <c r="L442" s="144"/>
      <c r="M442" s="144"/>
      <c r="N442" s="144"/>
      <c r="O442" s="144"/>
      <c r="P442" s="143"/>
      <c r="Q442" s="144"/>
      <c r="R442" s="144"/>
      <c r="S442" s="144"/>
      <c r="T442" s="144"/>
      <c r="U442" s="144"/>
      <c r="V442" s="144"/>
      <c r="W442" s="144"/>
      <c r="X442" s="143"/>
      <c r="Y442" s="144"/>
      <c r="Z442" s="144"/>
      <c r="AA442" s="144"/>
      <c r="AB442" s="144"/>
      <c r="AC442" s="144"/>
      <c r="AD442" s="144"/>
      <c r="AE442" s="144"/>
      <c r="AF442" s="143"/>
      <c r="AG442" s="144"/>
      <c r="AH442" s="144"/>
      <c r="AI442" s="144"/>
      <c r="AJ442" s="144"/>
      <c r="AK442" s="144"/>
      <c r="AL442" s="144"/>
      <c r="AM442" s="144"/>
      <c r="AN442" s="143"/>
      <c r="AO442" s="144"/>
      <c r="AP442" s="144"/>
      <c r="AQ442" s="144"/>
      <c r="AR442" s="144"/>
      <c r="AS442" s="144"/>
      <c r="AT442" s="144"/>
      <c r="AU442" s="144"/>
      <c r="AV442" s="143"/>
      <c r="AW442" s="144"/>
      <c r="AX442" s="144"/>
      <c r="AY442" s="144"/>
      <c r="AZ442" s="144"/>
      <c r="BA442" s="144"/>
      <c r="BB442" s="144"/>
      <c r="BC442" s="144"/>
      <c r="BD442" s="143"/>
    </row>
    <row r="443" spans="1:56" ht="12.75" hidden="1" customHeight="1" outlineLevel="2" x14ac:dyDescent="0.2">
      <c r="A443" s="267"/>
      <c r="B443" s="345"/>
      <c r="C443" s="8" t="s">
        <v>2</v>
      </c>
      <c r="D443" s="5" t="s">
        <v>9</v>
      </c>
      <c r="E443" s="5"/>
      <c r="F443" s="5"/>
      <c r="G443" s="15"/>
      <c r="H443" s="143"/>
      <c r="I443" s="144"/>
      <c r="J443" s="144"/>
      <c r="K443" s="144"/>
      <c r="L443" s="144"/>
      <c r="M443" s="144"/>
      <c r="N443" s="144"/>
      <c r="O443" s="144"/>
      <c r="P443" s="143">
        <f>SUM(I443:O443)</f>
        <v>0</v>
      </c>
      <c r="Q443" s="144"/>
      <c r="R443" s="144"/>
      <c r="S443" s="144"/>
      <c r="T443" s="144"/>
      <c r="U443" s="144"/>
      <c r="V443" s="144"/>
      <c r="W443" s="144"/>
      <c r="X443" s="143">
        <f>SUM(Q443:W443)</f>
        <v>0</v>
      </c>
      <c r="Y443" s="144"/>
      <c r="Z443" s="144"/>
      <c r="AA443" s="144"/>
      <c r="AB443" s="144"/>
      <c r="AC443" s="144"/>
      <c r="AD443" s="144"/>
      <c r="AE443" s="144"/>
      <c r="AF443" s="143">
        <f>SUM(Y443:AE443)</f>
        <v>0</v>
      </c>
      <c r="AG443" s="144"/>
      <c r="AH443" s="144"/>
      <c r="AI443" s="144"/>
      <c r="AJ443" s="144"/>
      <c r="AK443" s="144"/>
      <c r="AL443" s="144"/>
      <c r="AM443" s="144"/>
      <c r="AN443" s="143">
        <f>SUM(AG443:AM443)</f>
        <v>0</v>
      </c>
      <c r="AO443" s="144"/>
      <c r="AP443" s="144"/>
      <c r="AQ443" s="144"/>
      <c r="AR443" s="144"/>
      <c r="AS443" s="144"/>
      <c r="AT443" s="144"/>
      <c r="AU443" s="144"/>
      <c r="AV443" s="143">
        <f>SUM(AO443:AU443)</f>
        <v>0</v>
      </c>
      <c r="AW443" s="144"/>
      <c r="AX443" s="144"/>
      <c r="AY443" s="144"/>
      <c r="AZ443" s="144"/>
      <c r="BA443" s="144"/>
      <c r="BB443" s="144"/>
      <c r="BC443" s="144"/>
      <c r="BD443" s="143">
        <f>SUM(AW443:BC443)</f>
        <v>0</v>
      </c>
    </row>
    <row r="444" spans="1:56" ht="12.75" hidden="1" customHeight="1" outlineLevel="2" x14ac:dyDescent="0.2">
      <c r="A444" s="268"/>
      <c r="B444" s="345"/>
      <c r="C444" s="8" t="s">
        <v>3</v>
      </c>
      <c r="D444" s="5" t="s">
        <v>9</v>
      </c>
      <c r="E444" s="5"/>
      <c r="F444" s="5"/>
      <c r="G444" s="15"/>
      <c r="H444" s="143"/>
      <c r="I444" s="144"/>
      <c r="J444" s="144"/>
      <c r="K444" s="144"/>
      <c r="L444" s="144"/>
      <c r="M444" s="144"/>
      <c r="N444" s="144"/>
      <c r="O444" s="144"/>
      <c r="P444" s="143">
        <f>SUM(I444:O444)</f>
        <v>0</v>
      </c>
      <c r="Q444" s="144"/>
      <c r="R444" s="144"/>
      <c r="S444" s="144"/>
      <c r="T444" s="144"/>
      <c r="U444" s="144"/>
      <c r="V444" s="144"/>
      <c r="W444" s="144"/>
      <c r="X444" s="143">
        <f>SUM(Q444:W444)</f>
        <v>0</v>
      </c>
      <c r="Y444" s="144"/>
      <c r="Z444" s="144"/>
      <c r="AA444" s="144"/>
      <c r="AB444" s="144"/>
      <c r="AC444" s="144"/>
      <c r="AD444" s="144"/>
      <c r="AE444" s="144"/>
      <c r="AF444" s="143">
        <f>SUM(Y444:AE444)</f>
        <v>0</v>
      </c>
      <c r="AG444" s="144"/>
      <c r="AH444" s="144"/>
      <c r="AI444" s="144"/>
      <c r="AJ444" s="144"/>
      <c r="AK444" s="144"/>
      <c r="AL444" s="144"/>
      <c r="AM444" s="144"/>
      <c r="AN444" s="143">
        <f>SUM(AG444:AM444)</f>
        <v>0</v>
      </c>
      <c r="AO444" s="144"/>
      <c r="AP444" s="144"/>
      <c r="AQ444" s="144"/>
      <c r="AR444" s="144"/>
      <c r="AS444" s="144"/>
      <c r="AT444" s="144"/>
      <c r="AU444" s="144"/>
      <c r="AV444" s="143">
        <f>SUM(AO444:AU444)</f>
        <v>0</v>
      </c>
      <c r="AW444" s="144"/>
      <c r="AX444" s="144"/>
      <c r="AY444" s="144"/>
      <c r="AZ444" s="144"/>
      <c r="BA444" s="144"/>
      <c r="BB444" s="144"/>
      <c r="BC444" s="144"/>
      <c r="BD444" s="143">
        <f>SUM(AW444:BC444)</f>
        <v>0</v>
      </c>
    </row>
    <row r="445" spans="1:56" ht="12.75" hidden="1" customHeight="1" outlineLevel="2" x14ac:dyDescent="0.2">
      <c r="A445" s="268"/>
      <c r="B445" s="345"/>
      <c r="C445" s="8" t="s">
        <v>33</v>
      </c>
      <c r="D445" s="5" t="s">
        <v>9</v>
      </c>
      <c r="E445" s="5"/>
      <c r="F445" s="5"/>
      <c r="G445" s="15"/>
      <c r="H445" s="143"/>
      <c r="I445" s="144"/>
      <c r="J445" s="144"/>
      <c r="K445" s="144"/>
      <c r="L445" s="144"/>
      <c r="M445" s="144"/>
      <c r="N445" s="144"/>
      <c r="O445" s="144"/>
      <c r="P445" s="143">
        <f>SUM(I445:O445)</f>
        <v>0</v>
      </c>
      <c r="Q445" s="144"/>
      <c r="R445" s="144"/>
      <c r="S445" s="144"/>
      <c r="T445" s="144"/>
      <c r="U445" s="144"/>
      <c r="V445" s="144"/>
      <c r="W445" s="144"/>
      <c r="X445" s="143">
        <f>SUM(Q445:W445)</f>
        <v>0</v>
      </c>
      <c r="Y445" s="144"/>
      <c r="Z445" s="144"/>
      <c r="AA445" s="144"/>
      <c r="AB445" s="144"/>
      <c r="AC445" s="144"/>
      <c r="AD445" s="144"/>
      <c r="AE445" s="144"/>
      <c r="AF445" s="143">
        <f>SUM(Y445:AE445)</f>
        <v>0</v>
      </c>
      <c r="AG445" s="144"/>
      <c r="AH445" s="144"/>
      <c r="AI445" s="144"/>
      <c r="AJ445" s="144"/>
      <c r="AK445" s="144"/>
      <c r="AL445" s="144"/>
      <c r="AM445" s="144"/>
      <c r="AN445" s="143">
        <f>SUM(AG445:AM445)</f>
        <v>0</v>
      </c>
      <c r="AO445" s="144"/>
      <c r="AP445" s="144"/>
      <c r="AQ445" s="144"/>
      <c r="AR445" s="144"/>
      <c r="AS445" s="144"/>
      <c r="AT445" s="144"/>
      <c r="AU445" s="144"/>
      <c r="AV445" s="143">
        <f>SUM(AO445:AU445)</f>
        <v>0</v>
      </c>
      <c r="AW445" s="144"/>
      <c r="AX445" s="144"/>
      <c r="AY445" s="144"/>
      <c r="AZ445" s="144"/>
      <c r="BA445" s="144"/>
      <c r="BB445" s="144"/>
      <c r="BC445" s="144"/>
      <c r="BD445" s="143">
        <f>SUM(AW445:BC445)</f>
        <v>0</v>
      </c>
    </row>
    <row r="446" spans="1:56" s="2" customFormat="1" ht="12.75" hidden="1" customHeight="1" outlineLevel="2" x14ac:dyDescent="0.2">
      <c r="A446" s="268"/>
      <c r="B446" s="345"/>
      <c r="C446" s="8" t="s">
        <v>13</v>
      </c>
      <c r="D446" s="5" t="s">
        <v>4</v>
      </c>
      <c r="E446" s="5"/>
      <c r="F446" s="5"/>
      <c r="G446" s="15"/>
      <c r="H446" s="143"/>
      <c r="I446" s="144"/>
      <c r="J446" s="144"/>
      <c r="K446" s="144"/>
      <c r="L446" s="144" t="s">
        <v>102</v>
      </c>
      <c r="M446" s="144" t="s">
        <v>102</v>
      </c>
      <c r="N446" s="144" t="s">
        <v>102</v>
      </c>
      <c r="O446" s="144" t="s">
        <v>102</v>
      </c>
      <c r="P446" s="143">
        <f>IF(ISERROR(P445/P443),0,P445/P443)</f>
        <v>0</v>
      </c>
      <c r="Q446" s="144" t="s">
        <v>102</v>
      </c>
      <c r="R446" s="144" t="s">
        <v>102</v>
      </c>
      <c r="S446" s="144" t="s">
        <v>102</v>
      </c>
      <c r="T446" s="144" t="s">
        <v>102</v>
      </c>
      <c r="U446" s="144"/>
      <c r="V446" s="144"/>
      <c r="W446" s="144" t="s">
        <v>102</v>
      </c>
      <c r="X446" s="143">
        <f>IF(ISERROR(X445/X443),0,X445/X443)</f>
        <v>0</v>
      </c>
      <c r="Y446" s="144"/>
      <c r="Z446" s="144"/>
      <c r="AA446" s="144"/>
      <c r="AB446" s="144"/>
      <c r="AC446" s="144"/>
      <c r="AD446" s="144"/>
      <c r="AE446" s="144"/>
      <c r="AF446" s="143">
        <f>IF(ISERROR(AF445/AF443),0,AF445/AF443)</f>
        <v>0</v>
      </c>
      <c r="AG446" s="144"/>
      <c r="AH446" s="144"/>
      <c r="AI446" s="144"/>
      <c r="AJ446" s="144"/>
      <c r="AK446" s="144"/>
      <c r="AL446" s="144"/>
      <c r="AM446" s="144"/>
      <c r="AN446" s="143">
        <f>IF(ISERROR(AN445/AN443),0,AN445/AN443)</f>
        <v>0</v>
      </c>
      <c r="AO446" s="144"/>
      <c r="AP446" s="144"/>
      <c r="AQ446" s="144"/>
      <c r="AR446" s="144"/>
      <c r="AS446" s="144"/>
      <c r="AT446" s="144"/>
      <c r="AU446" s="144"/>
      <c r="AV446" s="143">
        <f>IF(ISERROR(AV445/AV443),0,AV445/AV443)</f>
        <v>0</v>
      </c>
      <c r="AW446" s="144"/>
      <c r="AX446" s="144"/>
      <c r="AY446" s="144"/>
      <c r="AZ446" s="144"/>
      <c r="BA446" s="144"/>
      <c r="BB446" s="144"/>
      <c r="BC446" s="144"/>
      <c r="BD446" s="143">
        <f>IF(ISERROR(BD445/BD443),0,BD445/BD443)</f>
        <v>0</v>
      </c>
    </row>
    <row r="447" spans="1:56" ht="12.75" hidden="1" customHeight="1" outlineLevel="2" x14ac:dyDescent="0.2">
      <c r="A447" s="268"/>
      <c r="B447" s="345"/>
      <c r="C447" s="8" t="s">
        <v>5</v>
      </c>
      <c r="D447" s="5" t="s">
        <v>4</v>
      </c>
      <c r="E447" s="5"/>
      <c r="F447" s="5"/>
      <c r="G447" s="15"/>
      <c r="H447" s="143"/>
      <c r="I447" s="144"/>
      <c r="J447" s="144"/>
      <c r="K447" s="144"/>
      <c r="L447" s="144" t="s">
        <v>102</v>
      </c>
      <c r="M447" s="144" t="s">
        <v>102</v>
      </c>
      <c r="N447" s="144" t="s">
        <v>102</v>
      </c>
      <c r="O447" s="144" t="s">
        <v>102</v>
      </c>
      <c r="P447" s="143">
        <f>IF(ISERROR((P443-P444)/P443),0,(P443-P444)/P443)</f>
        <v>0</v>
      </c>
      <c r="Q447" s="144" t="s">
        <v>102</v>
      </c>
      <c r="R447" s="144" t="s">
        <v>102</v>
      </c>
      <c r="S447" s="144" t="s">
        <v>102</v>
      </c>
      <c r="T447" s="144" t="s">
        <v>102</v>
      </c>
      <c r="U447" s="144"/>
      <c r="V447" s="144"/>
      <c r="W447" s="144" t="s">
        <v>102</v>
      </c>
      <c r="X447" s="143">
        <f>IF(ISERROR((X443-X444)/X443),0,(X443-X444)/X443)</f>
        <v>0</v>
      </c>
      <c r="Y447" s="144"/>
      <c r="Z447" s="144"/>
      <c r="AA447" s="144"/>
      <c r="AB447" s="144"/>
      <c r="AC447" s="144"/>
      <c r="AD447" s="144"/>
      <c r="AE447" s="144"/>
      <c r="AF447" s="143">
        <f>IF(ISERROR((AF443-AF444)/AF443),0,(AF443-AF444)/AF443)</f>
        <v>0</v>
      </c>
      <c r="AG447" s="144"/>
      <c r="AH447" s="144"/>
      <c r="AI447" s="144"/>
      <c r="AJ447" s="144"/>
      <c r="AK447" s="144"/>
      <c r="AL447" s="144"/>
      <c r="AM447" s="144"/>
      <c r="AN447" s="143">
        <f>IF(ISERROR((AN443-AN444)/AN443),0,(AN443-AN444)/AN443)</f>
        <v>0</v>
      </c>
      <c r="AO447" s="144"/>
      <c r="AP447" s="144"/>
      <c r="AQ447" s="144"/>
      <c r="AR447" s="144"/>
      <c r="AS447" s="144"/>
      <c r="AT447" s="144"/>
      <c r="AU447" s="144"/>
      <c r="AV447" s="143">
        <f>IF(ISERROR((AV443-AV444)/AV443),0,(AV443-AV444)/AV443)</f>
        <v>0</v>
      </c>
      <c r="AW447" s="144"/>
      <c r="AX447" s="144"/>
      <c r="AY447" s="144"/>
      <c r="AZ447" s="144"/>
      <c r="BA447" s="144"/>
      <c r="BB447" s="144"/>
      <c r="BC447" s="144"/>
      <c r="BD447" s="143">
        <f>IF(ISERROR((BD443-BD444)/BD443),0,(BD443-BD444)/BD443)</f>
        <v>0</v>
      </c>
    </row>
    <row r="448" spans="1:56" ht="12.75" hidden="1" customHeight="1" outlineLevel="3" x14ac:dyDescent="0.2">
      <c r="A448" s="268"/>
      <c r="B448" s="345"/>
      <c r="C448" s="8" t="s">
        <v>46</v>
      </c>
      <c r="D448" s="5"/>
      <c r="E448" s="5"/>
      <c r="F448" s="5"/>
      <c r="G448" s="15"/>
      <c r="H448" s="143"/>
      <c r="I448" s="144"/>
      <c r="J448" s="144"/>
      <c r="K448" s="144"/>
      <c r="L448" s="144"/>
      <c r="M448" s="144"/>
      <c r="N448" s="144"/>
      <c r="O448" s="144"/>
      <c r="P448" s="143">
        <f>SUM(I448:O448)</f>
        <v>0</v>
      </c>
      <c r="Q448" s="144"/>
      <c r="R448" s="144"/>
      <c r="S448" s="144"/>
      <c r="T448" s="144"/>
      <c r="U448" s="144"/>
      <c r="V448" s="144"/>
      <c r="W448" s="144"/>
      <c r="X448" s="143">
        <f>SUM(Q448:W448)</f>
        <v>0</v>
      </c>
      <c r="Y448" s="144"/>
      <c r="Z448" s="144"/>
      <c r="AA448" s="144"/>
      <c r="AB448" s="144"/>
      <c r="AC448" s="144"/>
      <c r="AD448" s="144"/>
      <c r="AE448" s="144"/>
      <c r="AF448" s="143">
        <f>SUM(Y448:AE448)</f>
        <v>0</v>
      </c>
      <c r="AG448" s="144"/>
      <c r="AH448" s="144"/>
      <c r="AI448" s="144"/>
      <c r="AJ448" s="144"/>
      <c r="AK448" s="144"/>
      <c r="AL448" s="144"/>
      <c r="AM448" s="144"/>
      <c r="AN448" s="143">
        <f>SUM(AG448:AM448)</f>
        <v>0</v>
      </c>
      <c r="AO448" s="144"/>
      <c r="AP448" s="144"/>
      <c r="AQ448" s="144"/>
      <c r="AR448" s="144"/>
      <c r="AS448" s="144"/>
      <c r="AT448" s="144"/>
      <c r="AU448" s="144"/>
      <c r="AV448" s="143">
        <f>SUM(AO448:AU448)</f>
        <v>0</v>
      </c>
      <c r="AW448" s="144"/>
      <c r="AX448" s="144"/>
      <c r="AY448" s="144"/>
      <c r="AZ448" s="144"/>
      <c r="BA448" s="144"/>
      <c r="BB448" s="144"/>
      <c r="BC448" s="144"/>
      <c r="BD448" s="143">
        <f>SUM(AW448:BC448)</f>
        <v>0</v>
      </c>
    </row>
    <row r="449" spans="1:56" ht="12.75" hidden="1" customHeight="1" outlineLevel="2" x14ac:dyDescent="0.2">
      <c r="A449" s="268"/>
      <c r="B449" s="345"/>
      <c r="C449" s="8" t="s">
        <v>14</v>
      </c>
      <c r="D449" s="5"/>
      <c r="E449" s="5"/>
      <c r="F449" s="5"/>
      <c r="G449" s="15"/>
      <c r="H449" s="143"/>
      <c r="I449" s="144"/>
      <c r="J449" s="144"/>
      <c r="K449" s="144"/>
      <c r="L449" s="144" t="s">
        <v>102</v>
      </c>
      <c r="M449" s="144" t="s">
        <v>102</v>
      </c>
      <c r="N449" s="144" t="s">
        <v>102</v>
      </c>
      <c r="O449" s="144" t="s">
        <v>102</v>
      </c>
      <c r="P449" s="143">
        <f>IF(ISERROR(P448/P444),0,P448/P444)</f>
        <v>0</v>
      </c>
      <c r="Q449" s="144" t="s">
        <v>102</v>
      </c>
      <c r="R449" s="144" t="s">
        <v>102</v>
      </c>
      <c r="S449" s="144" t="s">
        <v>102</v>
      </c>
      <c r="T449" s="144" t="s">
        <v>102</v>
      </c>
      <c r="U449" s="144"/>
      <c r="V449" s="144"/>
      <c r="W449" s="144" t="s">
        <v>102</v>
      </c>
      <c r="X449" s="143">
        <f>IF(ISERROR(X448/X444),0,X448/X444)</f>
        <v>0</v>
      </c>
      <c r="Y449" s="144"/>
      <c r="Z449" s="144"/>
      <c r="AA449" s="144"/>
      <c r="AB449" s="144"/>
      <c r="AC449" s="144"/>
      <c r="AD449" s="144"/>
      <c r="AE449" s="144"/>
      <c r="AF449" s="143">
        <f>IF(ISERROR(AF448/AF444),0,AF448/AF444)</f>
        <v>0</v>
      </c>
      <c r="AG449" s="144"/>
      <c r="AH449" s="144"/>
      <c r="AI449" s="144"/>
      <c r="AJ449" s="144"/>
      <c r="AK449" s="144"/>
      <c r="AL449" s="144"/>
      <c r="AM449" s="144"/>
      <c r="AN449" s="143">
        <f>IF(ISERROR(AN448/AN444),0,AN448/AN444)</f>
        <v>0</v>
      </c>
      <c r="AO449" s="144"/>
      <c r="AP449" s="144"/>
      <c r="AQ449" s="144"/>
      <c r="AR449" s="144"/>
      <c r="AS449" s="144"/>
      <c r="AT449" s="144"/>
      <c r="AU449" s="144"/>
      <c r="AV449" s="143">
        <f>IF(ISERROR(AV448/AV444),0,AV448/AV444)</f>
        <v>0</v>
      </c>
      <c r="AW449" s="144"/>
      <c r="AX449" s="144"/>
      <c r="AY449" s="144"/>
      <c r="AZ449" s="144"/>
      <c r="BA449" s="144"/>
      <c r="BB449" s="144"/>
      <c r="BC449" s="144"/>
      <c r="BD449" s="143">
        <f>IF(ISERROR(BD448/BD444),0,BD448/BD444)</f>
        <v>0</v>
      </c>
    </row>
    <row r="450" spans="1:56" ht="12.75" hidden="1" customHeight="1" outlineLevel="2" x14ac:dyDescent="0.2">
      <c r="A450" s="268"/>
      <c r="B450" s="345"/>
      <c r="C450" s="8"/>
      <c r="D450" s="5"/>
      <c r="E450" s="5"/>
      <c r="F450" s="5"/>
      <c r="G450" s="15"/>
      <c r="H450" s="143"/>
      <c r="I450" s="144"/>
      <c r="J450" s="144"/>
      <c r="K450" s="144"/>
      <c r="L450" s="144"/>
      <c r="M450" s="144"/>
      <c r="N450" s="144"/>
      <c r="O450" s="144"/>
      <c r="P450" s="143"/>
      <c r="Q450" s="144"/>
      <c r="R450" s="144"/>
      <c r="S450" s="144"/>
      <c r="T450" s="144"/>
      <c r="U450" s="144"/>
      <c r="V450" s="144"/>
      <c r="W450" s="144"/>
      <c r="X450" s="143"/>
      <c r="Y450" s="144"/>
      <c r="Z450" s="144"/>
      <c r="AA450" s="144"/>
      <c r="AB450" s="144"/>
      <c r="AC450" s="144"/>
      <c r="AD450" s="144"/>
      <c r="AE450" s="144"/>
      <c r="AF450" s="143"/>
      <c r="AG450" s="144"/>
      <c r="AH450" s="144"/>
      <c r="AI450" s="144"/>
      <c r="AJ450" s="144"/>
      <c r="AK450" s="144"/>
      <c r="AL450" s="144"/>
      <c r="AM450" s="144"/>
      <c r="AN450" s="143"/>
      <c r="AO450" s="144"/>
      <c r="AP450" s="144"/>
      <c r="AQ450" s="144"/>
      <c r="AR450" s="144"/>
      <c r="AS450" s="144"/>
      <c r="AT450" s="144"/>
      <c r="AU450" s="144"/>
      <c r="AV450" s="143"/>
      <c r="AW450" s="144"/>
      <c r="AX450" s="144"/>
      <c r="AY450" s="144"/>
      <c r="AZ450" s="144"/>
      <c r="BA450" s="144"/>
      <c r="BB450" s="144"/>
      <c r="BC450" s="144"/>
      <c r="BD450" s="143"/>
    </row>
    <row r="451" spans="1:56" ht="12.75" hidden="1" customHeight="1" outlineLevel="2" x14ac:dyDescent="0.2">
      <c r="A451" s="268"/>
      <c r="B451" s="345"/>
      <c r="C451" s="8"/>
      <c r="D451" s="5"/>
      <c r="E451" s="5"/>
      <c r="F451" s="5"/>
      <c r="G451" s="15"/>
      <c r="H451" s="143"/>
      <c r="I451" s="144"/>
      <c r="J451" s="144"/>
      <c r="K451" s="144"/>
      <c r="L451" s="144"/>
      <c r="M451" s="144"/>
      <c r="N451" s="144"/>
      <c r="O451" s="144"/>
      <c r="P451" s="143"/>
      <c r="Q451" s="144"/>
      <c r="R451" s="144"/>
      <c r="S451" s="144"/>
      <c r="T451" s="144"/>
      <c r="U451" s="144"/>
      <c r="V451" s="144"/>
      <c r="W451" s="144"/>
      <c r="X451" s="143"/>
      <c r="Y451" s="144"/>
      <c r="Z451" s="144"/>
      <c r="AA451" s="144"/>
      <c r="AB451" s="144"/>
      <c r="AC451" s="144"/>
      <c r="AD451" s="144"/>
      <c r="AE451" s="144"/>
      <c r="AF451" s="143"/>
      <c r="AG451" s="144"/>
      <c r="AH451" s="144"/>
      <c r="AI451" s="144"/>
      <c r="AJ451" s="144"/>
      <c r="AK451" s="144"/>
      <c r="AL451" s="144"/>
      <c r="AM451" s="144"/>
      <c r="AN451" s="143"/>
      <c r="AO451" s="144"/>
      <c r="AP451" s="144"/>
      <c r="AQ451" s="144"/>
      <c r="AR451" s="144"/>
      <c r="AS451" s="144"/>
      <c r="AT451" s="144"/>
      <c r="AU451" s="144"/>
      <c r="AV451" s="143"/>
      <c r="AW451" s="144"/>
      <c r="AX451" s="144"/>
      <c r="AY451" s="144"/>
      <c r="AZ451" s="144"/>
      <c r="BA451" s="144"/>
      <c r="BB451" s="144"/>
      <c r="BC451" s="144"/>
      <c r="BD451" s="143"/>
    </row>
    <row r="452" spans="1:56" ht="12.75" hidden="1" customHeight="1" outlineLevel="2" x14ac:dyDescent="0.2">
      <c r="A452" s="268"/>
      <c r="B452" s="345"/>
      <c r="C452" s="8"/>
      <c r="D452" s="5"/>
      <c r="E452" s="5"/>
      <c r="F452" s="5"/>
      <c r="G452" s="15"/>
      <c r="H452" s="143"/>
      <c r="I452" s="144"/>
      <c r="J452" s="144"/>
      <c r="K452" s="144"/>
      <c r="L452" s="144"/>
      <c r="M452" s="144"/>
      <c r="N452" s="144"/>
      <c r="O452" s="144"/>
      <c r="P452" s="143"/>
      <c r="Q452" s="144"/>
      <c r="R452" s="144"/>
      <c r="S452" s="144"/>
      <c r="T452" s="144"/>
      <c r="U452" s="144"/>
      <c r="V452" s="144"/>
      <c r="W452" s="144"/>
      <c r="X452" s="143"/>
      <c r="Y452" s="144"/>
      <c r="Z452" s="144"/>
      <c r="AA452" s="144"/>
      <c r="AB452" s="144"/>
      <c r="AC452" s="144"/>
      <c r="AD452" s="144"/>
      <c r="AE452" s="144"/>
      <c r="AF452" s="143"/>
      <c r="AG452" s="144"/>
      <c r="AH452" s="144"/>
      <c r="AI452" s="144"/>
      <c r="AJ452" s="144"/>
      <c r="AK452" s="144"/>
      <c r="AL452" s="144"/>
      <c r="AM452" s="144"/>
      <c r="AN452" s="143"/>
      <c r="AO452" s="144"/>
      <c r="AP452" s="144"/>
      <c r="AQ452" s="144"/>
      <c r="AR452" s="144"/>
      <c r="AS452" s="144"/>
      <c r="AT452" s="144"/>
      <c r="AU452" s="144"/>
      <c r="AV452" s="143"/>
      <c r="AW452" s="144"/>
      <c r="AX452" s="144"/>
      <c r="AY452" s="144"/>
      <c r="AZ452" s="144"/>
      <c r="BA452" s="144"/>
      <c r="BB452" s="144"/>
      <c r="BC452" s="144"/>
      <c r="BD452" s="143"/>
    </row>
    <row r="453" spans="1:56" ht="12.75" hidden="1" customHeight="1" outlineLevel="2" x14ac:dyDescent="0.2">
      <c r="A453" s="268"/>
      <c r="B453" s="345"/>
      <c r="C453" s="8" t="s">
        <v>14</v>
      </c>
      <c r="D453" s="5" t="s">
        <v>15</v>
      </c>
      <c r="E453" s="5"/>
      <c r="F453" s="5"/>
      <c r="G453" s="15"/>
      <c r="H453" s="143"/>
      <c r="I453" s="144"/>
      <c r="J453" s="144"/>
      <c r="K453" s="144"/>
      <c r="L453" s="144"/>
      <c r="M453" s="144"/>
      <c r="N453" s="144"/>
      <c r="O453" s="144"/>
      <c r="P453" s="143"/>
      <c r="Q453" s="144"/>
      <c r="R453" s="144"/>
      <c r="S453" s="144"/>
      <c r="T453" s="144"/>
      <c r="U453" s="144"/>
      <c r="V453" s="144"/>
      <c r="W453" s="144"/>
      <c r="X453" s="143"/>
      <c r="Y453" s="144"/>
      <c r="Z453" s="144"/>
      <c r="AA453" s="144"/>
      <c r="AB453" s="144"/>
      <c r="AC453" s="144"/>
      <c r="AD453" s="144"/>
      <c r="AE453" s="144"/>
      <c r="AF453" s="143"/>
      <c r="AG453" s="144"/>
      <c r="AH453" s="144"/>
      <c r="AI453" s="144"/>
      <c r="AJ453" s="144"/>
      <c r="AK453" s="144"/>
      <c r="AL453" s="144"/>
      <c r="AM453" s="144"/>
      <c r="AN453" s="143"/>
      <c r="AO453" s="144"/>
      <c r="AP453" s="144"/>
      <c r="AQ453" s="144"/>
      <c r="AR453" s="144"/>
      <c r="AS453" s="144"/>
      <c r="AT453" s="144"/>
      <c r="AU453" s="144"/>
      <c r="AV453" s="143"/>
      <c r="AW453" s="144"/>
      <c r="AX453" s="144"/>
      <c r="AY453" s="144"/>
      <c r="AZ453" s="144"/>
      <c r="BA453" s="144"/>
      <c r="BB453" s="144"/>
      <c r="BC453" s="144"/>
      <c r="BD453" s="143"/>
    </row>
    <row r="454" spans="1:56" ht="12.75" hidden="1" customHeight="1" outlineLevel="2" x14ac:dyDescent="0.2">
      <c r="A454" s="267"/>
      <c r="B454" s="345"/>
      <c r="C454" s="8" t="s">
        <v>2</v>
      </c>
      <c r="D454" s="5" t="s">
        <v>9</v>
      </c>
      <c r="E454" s="5"/>
      <c r="F454" s="5"/>
      <c r="G454" s="15"/>
      <c r="H454" s="143"/>
      <c r="I454" s="144"/>
      <c r="J454" s="144"/>
      <c r="K454" s="144"/>
      <c r="L454" s="144"/>
      <c r="M454" s="144"/>
      <c r="N454" s="144"/>
      <c r="O454" s="144"/>
      <c r="P454" s="143">
        <f>SUM(I454:O454)</f>
        <v>0</v>
      </c>
      <c r="Q454" s="144"/>
      <c r="R454" s="144"/>
      <c r="S454" s="144"/>
      <c r="T454" s="144"/>
      <c r="U454" s="144"/>
      <c r="V454" s="144"/>
      <c r="W454" s="144"/>
      <c r="X454" s="143">
        <f>SUM(Q454:W454)</f>
        <v>0</v>
      </c>
      <c r="Y454" s="144"/>
      <c r="Z454" s="144"/>
      <c r="AA454" s="144"/>
      <c r="AB454" s="144"/>
      <c r="AC454" s="144"/>
      <c r="AD454" s="144"/>
      <c r="AE454" s="144"/>
      <c r="AF454" s="143">
        <f>SUM(Y454:AE454)</f>
        <v>0</v>
      </c>
      <c r="AG454" s="144"/>
      <c r="AH454" s="144"/>
      <c r="AI454" s="144"/>
      <c r="AJ454" s="144"/>
      <c r="AK454" s="144"/>
      <c r="AL454" s="144"/>
      <c r="AM454" s="144"/>
      <c r="AN454" s="143">
        <f>SUM(AG454:AM454)</f>
        <v>0</v>
      </c>
      <c r="AO454" s="144"/>
      <c r="AP454" s="144"/>
      <c r="AQ454" s="144"/>
      <c r="AR454" s="144"/>
      <c r="AS454" s="144"/>
      <c r="AT454" s="144"/>
      <c r="AU454" s="144"/>
      <c r="AV454" s="143">
        <f>SUM(AO454:AU454)</f>
        <v>0</v>
      </c>
      <c r="AW454" s="144"/>
      <c r="AX454" s="144"/>
      <c r="AY454" s="144"/>
      <c r="AZ454" s="144"/>
      <c r="BA454" s="144"/>
      <c r="BB454" s="144"/>
      <c r="BC454" s="144"/>
      <c r="BD454" s="143">
        <f>SUM(AW454:BC454)</f>
        <v>0</v>
      </c>
    </row>
    <row r="455" spans="1:56" ht="12.75" hidden="1" customHeight="1" outlineLevel="2" x14ac:dyDescent="0.2">
      <c r="A455" s="268"/>
      <c r="B455" s="345"/>
      <c r="C455" s="8" t="s">
        <v>3</v>
      </c>
      <c r="D455" s="5" t="s">
        <v>9</v>
      </c>
      <c r="E455" s="5"/>
      <c r="F455" s="5"/>
      <c r="G455" s="15"/>
      <c r="H455" s="143"/>
      <c r="I455" s="144"/>
      <c r="J455" s="144"/>
      <c r="K455" s="144"/>
      <c r="L455" s="144"/>
      <c r="M455" s="144"/>
      <c r="N455" s="144"/>
      <c r="O455" s="144"/>
      <c r="P455" s="143">
        <f>SUM(I455:O455)</f>
        <v>0</v>
      </c>
      <c r="Q455" s="144"/>
      <c r="R455" s="144"/>
      <c r="S455" s="144"/>
      <c r="T455" s="144"/>
      <c r="U455" s="144"/>
      <c r="V455" s="144"/>
      <c r="W455" s="144"/>
      <c r="X455" s="143">
        <f>SUM(Q455:W455)</f>
        <v>0</v>
      </c>
      <c r="Y455" s="144"/>
      <c r="Z455" s="144"/>
      <c r="AA455" s="144"/>
      <c r="AB455" s="144"/>
      <c r="AC455" s="144"/>
      <c r="AD455" s="144"/>
      <c r="AE455" s="144"/>
      <c r="AF455" s="143">
        <f>SUM(Y455:AE455)</f>
        <v>0</v>
      </c>
      <c r="AG455" s="144"/>
      <c r="AH455" s="144"/>
      <c r="AI455" s="144"/>
      <c r="AJ455" s="144"/>
      <c r="AK455" s="144"/>
      <c r="AL455" s="144"/>
      <c r="AM455" s="144"/>
      <c r="AN455" s="143">
        <f>SUM(AG455:AM455)</f>
        <v>0</v>
      </c>
      <c r="AO455" s="144"/>
      <c r="AP455" s="144"/>
      <c r="AQ455" s="144"/>
      <c r="AR455" s="144"/>
      <c r="AS455" s="144"/>
      <c r="AT455" s="144"/>
      <c r="AU455" s="144"/>
      <c r="AV455" s="143">
        <f>SUM(AO455:AU455)</f>
        <v>0</v>
      </c>
      <c r="AW455" s="144"/>
      <c r="AX455" s="144"/>
      <c r="AY455" s="144"/>
      <c r="AZ455" s="144"/>
      <c r="BA455" s="144"/>
      <c r="BB455" s="144"/>
      <c r="BC455" s="144"/>
      <c r="BD455" s="143">
        <f>SUM(AW455:BC455)</f>
        <v>0</v>
      </c>
    </row>
    <row r="456" spans="1:56" ht="12.75" hidden="1" customHeight="1" outlineLevel="2" x14ac:dyDescent="0.2">
      <c r="A456" s="268"/>
      <c r="B456" s="345"/>
      <c r="C456" s="8" t="s">
        <v>33</v>
      </c>
      <c r="D456" s="5" t="s">
        <v>9</v>
      </c>
      <c r="E456" s="5"/>
      <c r="F456" s="5"/>
      <c r="G456" s="15"/>
      <c r="H456" s="143"/>
      <c r="I456" s="144"/>
      <c r="J456" s="144"/>
      <c r="K456" s="144"/>
      <c r="L456" s="144"/>
      <c r="M456" s="144"/>
      <c r="N456" s="144"/>
      <c r="O456" s="144"/>
      <c r="P456" s="143">
        <f>SUM(I456:O456)</f>
        <v>0</v>
      </c>
      <c r="Q456" s="144"/>
      <c r="R456" s="144"/>
      <c r="S456" s="144"/>
      <c r="T456" s="144"/>
      <c r="U456" s="144"/>
      <c r="V456" s="144"/>
      <c r="W456" s="144"/>
      <c r="X456" s="143">
        <f>SUM(Q456:W456)</f>
        <v>0</v>
      </c>
      <c r="Y456" s="144"/>
      <c r="Z456" s="144"/>
      <c r="AA456" s="144"/>
      <c r="AB456" s="144"/>
      <c r="AC456" s="144"/>
      <c r="AD456" s="144"/>
      <c r="AE456" s="144"/>
      <c r="AF456" s="143">
        <f>SUM(Y456:AE456)</f>
        <v>0</v>
      </c>
      <c r="AG456" s="144"/>
      <c r="AH456" s="144"/>
      <c r="AI456" s="144"/>
      <c r="AJ456" s="144"/>
      <c r="AK456" s="144"/>
      <c r="AL456" s="144"/>
      <c r="AM456" s="144"/>
      <c r="AN456" s="143">
        <f>SUM(AG456:AM456)</f>
        <v>0</v>
      </c>
      <c r="AO456" s="144"/>
      <c r="AP456" s="144"/>
      <c r="AQ456" s="144"/>
      <c r="AR456" s="144"/>
      <c r="AS456" s="144"/>
      <c r="AT456" s="144"/>
      <c r="AU456" s="144"/>
      <c r="AV456" s="143">
        <f>SUM(AO456:AU456)</f>
        <v>0</v>
      </c>
      <c r="AW456" s="144"/>
      <c r="AX456" s="144"/>
      <c r="AY456" s="144"/>
      <c r="AZ456" s="144"/>
      <c r="BA456" s="144"/>
      <c r="BB456" s="144"/>
      <c r="BC456" s="144"/>
      <c r="BD456" s="143">
        <f>SUM(AW456:BC456)</f>
        <v>0</v>
      </c>
    </row>
    <row r="457" spans="1:56" s="2" customFormat="1" ht="12.75" hidden="1" customHeight="1" outlineLevel="2" x14ac:dyDescent="0.2">
      <c r="A457" s="268"/>
      <c r="B457" s="345"/>
      <c r="C457" s="8" t="s">
        <v>13</v>
      </c>
      <c r="D457" s="5" t="s">
        <v>4</v>
      </c>
      <c r="E457" s="5"/>
      <c r="F457" s="5"/>
      <c r="G457" s="15"/>
      <c r="H457" s="143"/>
      <c r="I457" s="144"/>
      <c r="J457" s="144"/>
      <c r="K457" s="144"/>
      <c r="L457" s="144" t="s">
        <v>102</v>
      </c>
      <c r="M457" s="144" t="s">
        <v>102</v>
      </c>
      <c r="N457" s="144" t="s">
        <v>102</v>
      </c>
      <c r="O457" s="144" t="s">
        <v>102</v>
      </c>
      <c r="P457" s="143">
        <f>IF(ISERROR(P456/P454),0,P456/P454)</f>
        <v>0</v>
      </c>
      <c r="Q457" s="144" t="s">
        <v>102</v>
      </c>
      <c r="R457" s="144" t="s">
        <v>102</v>
      </c>
      <c r="S457" s="144" t="s">
        <v>102</v>
      </c>
      <c r="T457" s="144" t="s">
        <v>102</v>
      </c>
      <c r="U457" s="144" t="s">
        <v>102</v>
      </c>
      <c r="V457" s="144" t="s">
        <v>102</v>
      </c>
      <c r="W457" s="144" t="s">
        <v>102</v>
      </c>
      <c r="X457" s="143">
        <f>IF(ISERROR(X456/X454),0,X456/X454)</f>
        <v>0</v>
      </c>
      <c r="Y457" s="144"/>
      <c r="Z457" s="144"/>
      <c r="AA457" s="144"/>
      <c r="AB457" s="144"/>
      <c r="AC457" s="144"/>
      <c r="AD457" s="144"/>
      <c r="AE457" s="144"/>
      <c r="AF457" s="143">
        <f>IF(ISERROR(AF456/AF454),0,AF456/AF454)</f>
        <v>0</v>
      </c>
      <c r="AG457" s="144"/>
      <c r="AH457" s="144"/>
      <c r="AI457" s="144"/>
      <c r="AJ457" s="144"/>
      <c r="AK457" s="144"/>
      <c r="AL457" s="144"/>
      <c r="AM457" s="144"/>
      <c r="AN457" s="143">
        <f>IF(ISERROR(AN456/AN454),0,AN456/AN454)</f>
        <v>0</v>
      </c>
      <c r="AO457" s="144"/>
      <c r="AP457" s="144"/>
      <c r="AQ457" s="144"/>
      <c r="AR457" s="144"/>
      <c r="AS457" s="144"/>
      <c r="AT457" s="144"/>
      <c r="AU457" s="144"/>
      <c r="AV457" s="143">
        <f>IF(ISERROR(AV456/AV454),0,AV456/AV454)</f>
        <v>0</v>
      </c>
      <c r="AW457" s="144"/>
      <c r="AX457" s="144"/>
      <c r="AY457" s="144"/>
      <c r="AZ457" s="144"/>
      <c r="BA457" s="144"/>
      <c r="BB457" s="144"/>
      <c r="BC457" s="144"/>
      <c r="BD457" s="143">
        <f>IF(ISERROR(BD456/BD454),0,BD456/BD454)</f>
        <v>0</v>
      </c>
    </row>
    <row r="458" spans="1:56" ht="12.75" hidden="1" customHeight="1" outlineLevel="2" x14ac:dyDescent="0.2">
      <c r="A458" s="268"/>
      <c r="B458" s="345"/>
      <c r="C458" s="8" t="s">
        <v>5</v>
      </c>
      <c r="D458" s="5" t="s">
        <v>4</v>
      </c>
      <c r="E458" s="5"/>
      <c r="F458" s="5"/>
      <c r="G458" s="15"/>
      <c r="H458" s="143"/>
      <c r="I458" s="144"/>
      <c r="J458" s="144"/>
      <c r="K458" s="144"/>
      <c r="L458" s="144" t="s">
        <v>102</v>
      </c>
      <c r="M458" s="144" t="s">
        <v>102</v>
      </c>
      <c r="N458" s="144" t="s">
        <v>102</v>
      </c>
      <c r="O458" s="144" t="s">
        <v>102</v>
      </c>
      <c r="P458" s="143">
        <f>IF(ISERROR((P454-P455)/P454),0,(P454-P455)/P454)</f>
        <v>0</v>
      </c>
      <c r="Q458" s="144" t="s">
        <v>102</v>
      </c>
      <c r="R458" s="144" t="s">
        <v>102</v>
      </c>
      <c r="S458" s="144" t="s">
        <v>102</v>
      </c>
      <c r="T458" s="144" t="s">
        <v>102</v>
      </c>
      <c r="U458" s="144" t="s">
        <v>102</v>
      </c>
      <c r="V458" s="144" t="s">
        <v>102</v>
      </c>
      <c r="W458" s="144" t="s">
        <v>102</v>
      </c>
      <c r="X458" s="143">
        <f>IF(ISERROR((X454-X455)/X454),0,(X454-X455)/X454)</f>
        <v>0</v>
      </c>
      <c r="Y458" s="144"/>
      <c r="Z458" s="144"/>
      <c r="AA458" s="144"/>
      <c r="AB458" s="144"/>
      <c r="AC458" s="144"/>
      <c r="AD458" s="144"/>
      <c r="AE458" s="144"/>
      <c r="AF458" s="143">
        <f>IF(ISERROR((AF454-AF455)/AF454),0,(AF454-AF455)/AF454)</f>
        <v>0</v>
      </c>
      <c r="AG458" s="144"/>
      <c r="AH458" s="144"/>
      <c r="AI458" s="144"/>
      <c r="AJ458" s="144"/>
      <c r="AK458" s="144"/>
      <c r="AL458" s="144"/>
      <c r="AM458" s="144"/>
      <c r="AN458" s="143">
        <f>IF(ISERROR((AN454-AN455)/AN454),0,(AN454-AN455)/AN454)</f>
        <v>0</v>
      </c>
      <c r="AO458" s="144"/>
      <c r="AP458" s="144"/>
      <c r="AQ458" s="144"/>
      <c r="AR458" s="144"/>
      <c r="AS458" s="144"/>
      <c r="AT458" s="144"/>
      <c r="AU458" s="144"/>
      <c r="AV458" s="143">
        <f>IF(ISERROR((AV454-AV455)/AV454),0,(AV454-AV455)/AV454)</f>
        <v>0</v>
      </c>
      <c r="AW458" s="144"/>
      <c r="AX458" s="144"/>
      <c r="AY458" s="144"/>
      <c r="AZ458" s="144"/>
      <c r="BA458" s="144"/>
      <c r="BB458" s="144"/>
      <c r="BC458" s="144"/>
      <c r="BD458" s="143">
        <f>IF(ISERROR((BD454-BD455)/BD454),0,(BD454-BD455)/BD454)</f>
        <v>0</v>
      </c>
    </row>
    <row r="459" spans="1:56" ht="12.75" hidden="1" customHeight="1" outlineLevel="3" x14ac:dyDescent="0.2">
      <c r="A459" s="268"/>
      <c r="B459" s="345"/>
      <c r="C459" s="8" t="s">
        <v>46</v>
      </c>
      <c r="D459" s="5"/>
      <c r="E459" s="5"/>
      <c r="F459" s="5"/>
      <c r="G459" s="15"/>
      <c r="H459" s="143"/>
      <c r="I459" s="144"/>
      <c r="J459" s="144"/>
      <c r="K459" s="144"/>
      <c r="L459" s="144"/>
      <c r="M459" s="144"/>
      <c r="N459" s="144"/>
      <c r="O459" s="144"/>
      <c r="P459" s="143">
        <f>SUM(I459:O459)</f>
        <v>0</v>
      </c>
      <c r="Q459" s="144"/>
      <c r="R459" s="144"/>
      <c r="S459" s="144"/>
      <c r="T459" s="144"/>
      <c r="U459" s="144"/>
      <c r="V459" s="144"/>
      <c r="W459" s="144"/>
      <c r="X459" s="143">
        <f>SUM(Q459:W459)</f>
        <v>0</v>
      </c>
      <c r="Y459" s="144"/>
      <c r="Z459" s="144"/>
      <c r="AA459" s="144"/>
      <c r="AB459" s="144"/>
      <c r="AC459" s="144"/>
      <c r="AD459" s="144"/>
      <c r="AE459" s="144"/>
      <c r="AF459" s="143">
        <f>SUM(Y459:AE459)</f>
        <v>0</v>
      </c>
      <c r="AG459" s="144"/>
      <c r="AH459" s="144"/>
      <c r="AI459" s="144"/>
      <c r="AJ459" s="144"/>
      <c r="AK459" s="144"/>
      <c r="AL459" s="144"/>
      <c r="AM459" s="144"/>
      <c r="AN459" s="143">
        <f>SUM(AG459:AM459)</f>
        <v>0</v>
      </c>
      <c r="AO459" s="144"/>
      <c r="AP459" s="144"/>
      <c r="AQ459" s="144"/>
      <c r="AR459" s="144"/>
      <c r="AS459" s="144"/>
      <c r="AT459" s="144"/>
      <c r="AU459" s="144"/>
      <c r="AV459" s="143">
        <f>SUM(AO459:AU459)</f>
        <v>0</v>
      </c>
      <c r="AW459" s="144"/>
      <c r="AX459" s="144"/>
      <c r="AY459" s="144"/>
      <c r="AZ459" s="144"/>
      <c r="BA459" s="144"/>
      <c r="BB459" s="144"/>
      <c r="BC459" s="144"/>
      <c r="BD459" s="143">
        <f>SUM(AW459:BC459)</f>
        <v>0</v>
      </c>
    </row>
    <row r="460" spans="1:56" ht="12.75" hidden="1" customHeight="1" outlineLevel="2" x14ac:dyDescent="0.2">
      <c r="A460" s="268"/>
      <c r="B460" s="345"/>
      <c r="C460" s="8" t="s">
        <v>14</v>
      </c>
      <c r="D460" s="5"/>
      <c r="E460" s="5"/>
      <c r="F460" s="5"/>
      <c r="G460" s="15"/>
      <c r="H460" s="143"/>
      <c r="I460" s="144"/>
      <c r="J460" s="144"/>
      <c r="K460" s="144"/>
      <c r="L460" s="144" t="s">
        <v>102</v>
      </c>
      <c r="M460" s="144" t="s">
        <v>102</v>
      </c>
      <c r="N460" s="144" t="s">
        <v>102</v>
      </c>
      <c r="O460" s="144" t="s">
        <v>102</v>
      </c>
      <c r="P460" s="143">
        <f>IF(ISERROR(P459/P455),0,P459/P455)</f>
        <v>0</v>
      </c>
      <c r="Q460" s="144" t="s">
        <v>102</v>
      </c>
      <c r="R460" s="144" t="s">
        <v>102</v>
      </c>
      <c r="S460" s="144" t="s">
        <v>102</v>
      </c>
      <c r="T460" s="144" t="s">
        <v>102</v>
      </c>
      <c r="U460" s="144" t="s">
        <v>102</v>
      </c>
      <c r="V460" s="144" t="s">
        <v>102</v>
      </c>
      <c r="W460" s="144" t="s">
        <v>102</v>
      </c>
      <c r="X460" s="143">
        <f>IF(ISERROR(X459/X455),0,X459/X455)</f>
        <v>0</v>
      </c>
      <c r="Y460" s="144"/>
      <c r="Z460" s="144"/>
      <c r="AA460" s="144"/>
      <c r="AB460" s="144"/>
      <c r="AC460" s="144"/>
      <c r="AD460" s="144"/>
      <c r="AE460" s="144"/>
      <c r="AF460" s="143">
        <f>IF(ISERROR(AF459/AF455),0,AF459/AF455)</f>
        <v>0</v>
      </c>
      <c r="AG460" s="144"/>
      <c r="AH460" s="144"/>
      <c r="AI460" s="144"/>
      <c r="AJ460" s="144"/>
      <c r="AK460" s="144"/>
      <c r="AL460" s="144"/>
      <c r="AM460" s="144"/>
      <c r="AN460" s="143">
        <f>IF(ISERROR(AN459/AN455),0,AN459/AN455)</f>
        <v>0</v>
      </c>
      <c r="AO460" s="144"/>
      <c r="AP460" s="144"/>
      <c r="AQ460" s="144"/>
      <c r="AR460" s="144"/>
      <c r="AS460" s="144"/>
      <c r="AT460" s="144"/>
      <c r="AU460" s="144"/>
      <c r="AV460" s="143">
        <f>IF(ISERROR(AV459/AV455),0,AV459/AV455)</f>
        <v>0</v>
      </c>
      <c r="AW460" s="144"/>
      <c r="AX460" s="144"/>
      <c r="AY460" s="144"/>
      <c r="AZ460" s="144"/>
      <c r="BA460" s="144"/>
      <c r="BB460" s="144"/>
      <c r="BC460" s="144"/>
      <c r="BD460" s="143">
        <f>IF(ISERROR(BD459/BD455),0,BD459/BD455)</f>
        <v>0</v>
      </c>
    </row>
    <row r="461" spans="1:56" ht="12.75" hidden="1" customHeight="1" outlineLevel="2" x14ac:dyDescent="0.2">
      <c r="A461" s="268"/>
      <c r="B461" s="345"/>
      <c r="C461" s="8"/>
      <c r="D461" s="5"/>
      <c r="E461" s="5"/>
      <c r="F461" s="5"/>
      <c r="G461" s="15"/>
      <c r="H461" s="143"/>
      <c r="I461" s="144"/>
      <c r="J461" s="144"/>
      <c r="K461" s="144"/>
      <c r="L461" s="144"/>
      <c r="M461" s="144"/>
      <c r="N461" s="144"/>
      <c r="O461" s="144"/>
      <c r="P461" s="143"/>
      <c r="Q461" s="144"/>
      <c r="R461" s="144"/>
      <c r="S461" s="144"/>
      <c r="T461" s="144"/>
      <c r="U461" s="144"/>
      <c r="V461" s="144"/>
      <c r="W461" s="144"/>
      <c r="X461" s="143"/>
      <c r="Y461" s="144"/>
      <c r="Z461" s="144"/>
      <c r="AA461" s="144"/>
      <c r="AB461" s="144"/>
      <c r="AC461" s="144"/>
      <c r="AD461" s="144"/>
      <c r="AE461" s="144"/>
      <c r="AF461" s="143"/>
      <c r="AG461" s="144"/>
      <c r="AH461" s="144"/>
      <c r="AI461" s="144"/>
      <c r="AJ461" s="144"/>
      <c r="AK461" s="144"/>
      <c r="AL461" s="144"/>
      <c r="AM461" s="144"/>
      <c r="AN461" s="143"/>
      <c r="AO461" s="144"/>
      <c r="AP461" s="144"/>
      <c r="AQ461" s="144"/>
      <c r="AR461" s="144"/>
      <c r="AS461" s="144"/>
      <c r="AT461" s="144"/>
      <c r="AU461" s="144"/>
      <c r="AV461" s="143"/>
      <c r="AW461" s="144"/>
      <c r="AX461" s="144"/>
      <c r="AY461" s="144"/>
      <c r="AZ461" s="144"/>
      <c r="BA461" s="144"/>
      <c r="BB461" s="144"/>
      <c r="BC461" s="144"/>
      <c r="BD461" s="143"/>
    </row>
    <row r="462" spans="1:56" ht="12.75" hidden="1" customHeight="1" outlineLevel="2" x14ac:dyDescent="0.2">
      <c r="A462" s="268"/>
      <c r="B462" s="345"/>
      <c r="C462" s="8"/>
      <c r="D462" s="5"/>
      <c r="E462" s="5"/>
      <c r="F462" s="5"/>
      <c r="G462" s="15"/>
      <c r="H462" s="143"/>
      <c r="I462" s="144"/>
      <c r="J462" s="144"/>
      <c r="K462" s="144"/>
      <c r="L462" s="144"/>
      <c r="M462" s="144"/>
      <c r="N462" s="144"/>
      <c r="O462" s="144"/>
      <c r="P462" s="143"/>
      <c r="Q462" s="144"/>
      <c r="R462" s="144"/>
      <c r="S462" s="144"/>
      <c r="T462" s="144"/>
      <c r="U462" s="144"/>
      <c r="V462" s="144"/>
      <c r="W462" s="144"/>
      <c r="X462" s="143"/>
      <c r="Y462" s="144"/>
      <c r="Z462" s="144"/>
      <c r="AA462" s="144"/>
      <c r="AB462" s="144"/>
      <c r="AC462" s="144"/>
      <c r="AD462" s="144"/>
      <c r="AE462" s="144"/>
      <c r="AF462" s="143"/>
      <c r="AG462" s="144"/>
      <c r="AH462" s="144"/>
      <c r="AI462" s="144"/>
      <c r="AJ462" s="144"/>
      <c r="AK462" s="144"/>
      <c r="AL462" s="144"/>
      <c r="AM462" s="144"/>
      <c r="AN462" s="143"/>
      <c r="AO462" s="144"/>
      <c r="AP462" s="144"/>
      <c r="AQ462" s="144"/>
      <c r="AR462" s="144"/>
      <c r="AS462" s="144"/>
      <c r="AT462" s="144"/>
      <c r="AU462" s="144"/>
      <c r="AV462" s="143"/>
      <c r="AW462" s="144"/>
      <c r="AX462" s="144"/>
      <c r="AY462" s="144"/>
      <c r="AZ462" s="144"/>
      <c r="BA462" s="144"/>
      <c r="BB462" s="144"/>
      <c r="BC462" s="144"/>
      <c r="BD462" s="143"/>
    </row>
    <row r="463" spans="1:56" ht="12.75" hidden="1" customHeight="1" outlineLevel="2" x14ac:dyDescent="0.2">
      <c r="A463" s="268"/>
      <c r="B463" s="345"/>
      <c r="C463" s="8"/>
      <c r="D463" s="5"/>
      <c r="E463" s="5"/>
      <c r="F463" s="5"/>
      <c r="G463" s="15"/>
      <c r="H463" s="143"/>
      <c r="I463" s="144"/>
      <c r="J463" s="144"/>
      <c r="K463" s="144"/>
      <c r="L463" s="144"/>
      <c r="M463" s="144"/>
      <c r="N463" s="144"/>
      <c r="O463" s="144"/>
      <c r="P463" s="143"/>
      <c r="Q463" s="144"/>
      <c r="R463" s="144"/>
      <c r="S463" s="144"/>
      <c r="T463" s="144"/>
      <c r="U463" s="144"/>
      <c r="V463" s="144"/>
      <c r="W463" s="144"/>
      <c r="X463" s="143"/>
      <c r="Y463" s="144"/>
      <c r="Z463" s="144"/>
      <c r="AA463" s="144"/>
      <c r="AB463" s="144"/>
      <c r="AC463" s="144"/>
      <c r="AD463" s="144"/>
      <c r="AE463" s="144"/>
      <c r="AF463" s="143"/>
      <c r="AG463" s="144"/>
      <c r="AH463" s="144"/>
      <c r="AI463" s="144"/>
      <c r="AJ463" s="144"/>
      <c r="AK463" s="144"/>
      <c r="AL463" s="144"/>
      <c r="AM463" s="144"/>
      <c r="AN463" s="143"/>
      <c r="AO463" s="144"/>
      <c r="AP463" s="144"/>
      <c r="AQ463" s="144"/>
      <c r="AR463" s="144"/>
      <c r="AS463" s="144"/>
      <c r="AT463" s="144"/>
      <c r="AU463" s="144"/>
      <c r="AV463" s="143"/>
      <c r="AW463" s="144"/>
      <c r="AX463" s="144"/>
      <c r="AY463" s="144"/>
      <c r="AZ463" s="144"/>
      <c r="BA463" s="144"/>
      <c r="BB463" s="144"/>
      <c r="BC463" s="144"/>
      <c r="BD463" s="143"/>
    </row>
    <row r="464" spans="1:56" ht="12.75" hidden="1" customHeight="1" outlineLevel="2" x14ac:dyDescent="0.2">
      <c r="A464" s="268"/>
      <c r="B464" s="345"/>
      <c r="C464" s="8" t="s">
        <v>14</v>
      </c>
      <c r="D464" s="5" t="s">
        <v>15</v>
      </c>
      <c r="E464" s="5"/>
      <c r="F464" s="5"/>
      <c r="G464" s="15"/>
      <c r="H464" s="143"/>
      <c r="I464" s="144"/>
      <c r="J464" s="144"/>
      <c r="K464" s="144"/>
      <c r="L464" s="144"/>
      <c r="M464" s="144"/>
      <c r="N464" s="144"/>
      <c r="O464" s="144"/>
      <c r="P464" s="143"/>
      <c r="Q464" s="144"/>
      <c r="R464" s="144"/>
      <c r="S464" s="144"/>
      <c r="T464" s="144"/>
      <c r="U464" s="144"/>
      <c r="V464" s="144"/>
      <c r="W464" s="144"/>
      <c r="X464" s="143"/>
      <c r="Y464" s="144"/>
      <c r="Z464" s="144"/>
      <c r="AA464" s="144"/>
      <c r="AB464" s="144"/>
      <c r="AC464" s="144"/>
      <c r="AD464" s="144"/>
      <c r="AE464" s="144"/>
      <c r="AF464" s="143"/>
      <c r="AG464" s="144"/>
      <c r="AH464" s="144"/>
      <c r="AI464" s="144"/>
      <c r="AJ464" s="144"/>
      <c r="AK464" s="144"/>
      <c r="AL464" s="144"/>
      <c r="AM464" s="144"/>
      <c r="AN464" s="143"/>
      <c r="AO464" s="144"/>
      <c r="AP464" s="144"/>
      <c r="AQ464" s="144"/>
      <c r="AR464" s="144"/>
      <c r="AS464" s="144"/>
      <c r="AT464" s="144"/>
      <c r="AU464" s="144"/>
      <c r="AV464" s="143"/>
      <c r="AW464" s="144"/>
      <c r="AX464" s="144"/>
      <c r="AY464" s="144"/>
      <c r="AZ464" s="144"/>
      <c r="BA464" s="144"/>
      <c r="BB464" s="144"/>
      <c r="BC464" s="144"/>
      <c r="BD464" s="143"/>
    </row>
    <row r="465" spans="1:56" ht="12.75" hidden="1" customHeight="1" outlineLevel="2" x14ac:dyDescent="0.2">
      <c r="A465" s="267"/>
      <c r="B465" s="345"/>
      <c r="C465" s="8" t="s">
        <v>2</v>
      </c>
      <c r="D465" s="5" t="s">
        <v>9</v>
      </c>
      <c r="E465" s="5"/>
      <c r="F465" s="5"/>
      <c r="G465" s="15"/>
      <c r="H465" s="143"/>
      <c r="I465" s="144"/>
      <c r="J465" s="144"/>
      <c r="K465" s="144"/>
      <c r="L465" s="144"/>
      <c r="M465" s="144"/>
      <c r="N465" s="144"/>
      <c r="O465" s="144"/>
      <c r="P465" s="143">
        <f>SUM(I465:O465)</f>
        <v>0</v>
      </c>
      <c r="Q465" s="144"/>
      <c r="R465" s="144"/>
      <c r="S465" s="144"/>
      <c r="T465" s="144"/>
      <c r="U465" s="144"/>
      <c r="V465" s="144"/>
      <c r="W465" s="144"/>
      <c r="X465" s="143">
        <f>SUM(Q465:W465)</f>
        <v>0</v>
      </c>
      <c r="Y465" s="144"/>
      <c r="Z465" s="144"/>
      <c r="AA465" s="144"/>
      <c r="AB465" s="144"/>
      <c r="AC465" s="144"/>
      <c r="AD465" s="144"/>
      <c r="AE465" s="144"/>
      <c r="AF465" s="143">
        <f>SUM(Y465:AE465)</f>
        <v>0</v>
      </c>
      <c r="AG465" s="144"/>
      <c r="AH465" s="144"/>
      <c r="AI465" s="144"/>
      <c r="AJ465" s="144"/>
      <c r="AK465" s="144"/>
      <c r="AL465" s="144"/>
      <c r="AM465" s="144"/>
      <c r="AN465" s="143">
        <f>SUM(AG465:AM465)</f>
        <v>0</v>
      </c>
      <c r="AO465" s="144"/>
      <c r="AP465" s="144"/>
      <c r="AQ465" s="144"/>
      <c r="AR465" s="144"/>
      <c r="AS465" s="144"/>
      <c r="AT465" s="144"/>
      <c r="AU465" s="144"/>
      <c r="AV465" s="143">
        <f>SUM(AO465:AU465)</f>
        <v>0</v>
      </c>
      <c r="AW465" s="144"/>
      <c r="AX465" s="144"/>
      <c r="AY465" s="144"/>
      <c r="AZ465" s="144"/>
      <c r="BA465" s="144"/>
      <c r="BB465" s="144"/>
      <c r="BC465" s="144"/>
      <c r="BD465" s="143">
        <f>SUM(AW465:BC465)</f>
        <v>0</v>
      </c>
    </row>
    <row r="466" spans="1:56" ht="12.75" hidden="1" customHeight="1" outlineLevel="2" x14ac:dyDescent="0.2">
      <c r="A466" s="268"/>
      <c r="B466" s="345"/>
      <c r="C466" s="8" t="s">
        <v>3</v>
      </c>
      <c r="D466" s="5" t="s">
        <v>9</v>
      </c>
      <c r="E466" s="5"/>
      <c r="F466" s="5"/>
      <c r="G466" s="15"/>
      <c r="H466" s="143"/>
      <c r="I466" s="144"/>
      <c r="J466" s="144"/>
      <c r="K466" s="144"/>
      <c r="L466" s="144"/>
      <c r="M466" s="144"/>
      <c r="N466" s="144"/>
      <c r="O466" s="144"/>
      <c r="P466" s="143">
        <f>SUM(I466:O466)</f>
        <v>0</v>
      </c>
      <c r="Q466" s="144"/>
      <c r="R466" s="144"/>
      <c r="S466" s="144"/>
      <c r="T466" s="144"/>
      <c r="U466" s="144"/>
      <c r="V466" s="144"/>
      <c r="W466" s="144"/>
      <c r="X466" s="143">
        <f>SUM(Q466:W466)</f>
        <v>0</v>
      </c>
      <c r="Y466" s="144"/>
      <c r="Z466" s="144"/>
      <c r="AA466" s="144"/>
      <c r="AB466" s="144"/>
      <c r="AC466" s="144"/>
      <c r="AD466" s="144"/>
      <c r="AE466" s="144"/>
      <c r="AF466" s="143">
        <f>SUM(Y466:AE466)</f>
        <v>0</v>
      </c>
      <c r="AG466" s="144"/>
      <c r="AH466" s="144"/>
      <c r="AI466" s="144"/>
      <c r="AJ466" s="144"/>
      <c r="AK466" s="144"/>
      <c r="AL466" s="144"/>
      <c r="AM466" s="144"/>
      <c r="AN466" s="143">
        <f>SUM(AG466:AM466)</f>
        <v>0</v>
      </c>
      <c r="AO466" s="144"/>
      <c r="AP466" s="144"/>
      <c r="AQ466" s="144"/>
      <c r="AR466" s="144"/>
      <c r="AS466" s="144"/>
      <c r="AT466" s="144"/>
      <c r="AU466" s="144"/>
      <c r="AV466" s="143">
        <f>SUM(AO466:AU466)</f>
        <v>0</v>
      </c>
      <c r="AW466" s="144"/>
      <c r="AX466" s="144"/>
      <c r="AY466" s="144"/>
      <c r="AZ466" s="144"/>
      <c r="BA466" s="144"/>
      <c r="BB466" s="144"/>
      <c r="BC466" s="144"/>
      <c r="BD466" s="143">
        <f>SUM(AW466:BC466)</f>
        <v>0</v>
      </c>
    </row>
    <row r="467" spans="1:56" ht="12.75" hidden="1" customHeight="1" outlineLevel="2" x14ac:dyDescent="0.2">
      <c r="A467" s="268"/>
      <c r="B467" s="345"/>
      <c r="C467" s="8" t="s">
        <v>33</v>
      </c>
      <c r="D467" s="5" t="s">
        <v>9</v>
      </c>
      <c r="E467" s="5"/>
      <c r="F467" s="5"/>
      <c r="G467" s="15"/>
      <c r="H467" s="143"/>
      <c r="I467" s="144"/>
      <c r="J467" s="144"/>
      <c r="K467" s="144"/>
      <c r="L467" s="144"/>
      <c r="M467" s="144"/>
      <c r="N467" s="144"/>
      <c r="O467" s="144"/>
      <c r="P467" s="143">
        <f>SUM(I467:O467)</f>
        <v>0</v>
      </c>
      <c r="Q467" s="144"/>
      <c r="R467" s="144"/>
      <c r="S467" s="144"/>
      <c r="T467" s="144"/>
      <c r="U467" s="144"/>
      <c r="V467" s="144"/>
      <c r="W467" s="144"/>
      <c r="X467" s="143">
        <f>SUM(Q467:W467)</f>
        <v>0</v>
      </c>
      <c r="Y467" s="144"/>
      <c r="Z467" s="144"/>
      <c r="AA467" s="144"/>
      <c r="AB467" s="144"/>
      <c r="AC467" s="144"/>
      <c r="AD467" s="144"/>
      <c r="AE467" s="144"/>
      <c r="AF467" s="143">
        <f>SUM(Y467:AE467)</f>
        <v>0</v>
      </c>
      <c r="AG467" s="144"/>
      <c r="AH467" s="144"/>
      <c r="AI467" s="144"/>
      <c r="AJ467" s="144"/>
      <c r="AK467" s="144"/>
      <c r="AL467" s="144"/>
      <c r="AM467" s="144"/>
      <c r="AN467" s="143">
        <f>SUM(AG467:AM467)</f>
        <v>0</v>
      </c>
      <c r="AO467" s="144"/>
      <c r="AP467" s="144"/>
      <c r="AQ467" s="144"/>
      <c r="AR467" s="144"/>
      <c r="AS467" s="144"/>
      <c r="AT467" s="144"/>
      <c r="AU467" s="144"/>
      <c r="AV467" s="143">
        <f>SUM(AO467:AU467)</f>
        <v>0</v>
      </c>
      <c r="AW467" s="144"/>
      <c r="AX467" s="144"/>
      <c r="AY467" s="144"/>
      <c r="AZ467" s="144"/>
      <c r="BA467" s="144"/>
      <c r="BB467" s="144"/>
      <c r="BC467" s="144"/>
      <c r="BD467" s="143">
        <f>SUM(AW467:BC467)</f>
        <v>0</v>
      </c>
    </row>
    <row r="468" spans="1:56" s="2" customFormat="1" ht="12.75" hidden="1" customHeight="1" outlineLevel="2" x14ac:dyDescent="0.2">
      <c r="A468" s="268"/>
      <c r="B468" s="345"/>
      <c r="C468" s="8" t="s">
        <v>13</v>
      </c>
      <c r="D468" s="5" t="s">
        <v>4</v>
      </c>
      <c r="E468" s="5"/>
      <c r="F468" s="5"/>
      <c r="G468" s="15"/>
      <c r="H468" s="143"/>
      <c r="I468" s="144"/>
      <c r="J468" s="144"/>
      <c r="K468" s="144"/>
      <c r="L468" s="144" t="s">
        <v>102</v>
      </c>
      <c r="M468" s="144" t="s">
        <v>102</v>
      </c>
      <c r="N468" s="144" t="s">
        <v>102</v>
      </c>
      <c r="O468" s="144" t="s">
        <v>102</v>
      </c>
      <c r="P468" s="143">
        <f>IF(ISERROR(P467/P465),0,P467/P465)</f>
        <v>0</v>
      </c>
      <c r="Q468" s="144"/>
      <c r="R468" s="144" t="s">
        <v>102</v>
      </c>
      <c r="S468" s="144" t="s">
        <v>102</v>
      </c>
      <c r="T468" s="144" t="s">
        <v>102</v>
      </c>
      <c r="U468" s="144" t="s">
        <v>102</v>
      </c>
      <c r="V468" s="144" t="s">
        <v>102</v>
      </c>
      <c r="W468" s="144" t="s">
        <v>102</v>
      </c>
      <c r="X468" s="143">
        <f>IF(ISERROR(X467/X465),0,X467/X465)</f>
        <v>0</v>
      </c>
      <c r="Y468" s="144"/>
      <c r="Z468" s="144"/>
      <c r="AA468" s="144"/>
      <c r="AB468" s="144"/>
      <c r="AC468" s="144"/>
      <c r="AD468" s="144"/>
      <c r="AE468" s="144"/>
      <c r="AF468" s="143">
        <f>IF(ISERROR(AF467/AF465),0,AF467/AF465)</f>
        <v>0</v>
      </c>
      <c r="AG468" s="144"/>
      <c r="AH468" s="144"/>
      <c r="AI468" s="144"/>
      <c r="AJ468" s="144"/>
      <c r="AK468" s="144"/>
      <c r="AL468" s="144"/>
      <c r="AM468" s="144"/>
      <c r="AN468" s="143">
        <f>IF(ISERROR(AN467/AN465),0,AN467/AN465)</f>
        <v>0</v>
      </c>
      <c r="AO468" s="144"/>
      <c r="AP468" s="144"/>
      <c r="AQ468" s="144"/>
      <c r="AR468" s="144"/>
      <c r="AS468" s="144"/>
      <c r="AT468" s="144"/>
      <c r="AU468" s="144"/>
      <c r="AV468" s="143">
        <f>IF(ISERROR(AV467/AV465),0,AV467/AV465)</f>
        <v>0</v>
      </c>
      <c r="AW468" s="144"/>
      <c r="AX468" s="144"/>
      <c r="AY468" s="144"/>
      <c r="AZ468" s="144"/>
      <c r="BA468" s="144"/>
      <c r="BB468" s="144"/>
      <c r="BC468" s="144"/>
      <c r="BD468" s="143">
        <f>IF(ISERROR(BD467/BD465),0,BD467/BD465)</f>
        <v>0</v>
      </c>
    </row>
    <row r="469" spans="1:56" ht="12.75" hidden="1" customHeight="1" outlineLevel="2" x14ac:dyDescent="0.2">
      <c r="A469" s="268"/>
      <c r="B469" s="345"/>
      <c r="C469" s="8" t="s">
        <v>5</v>
      </c>
      <c r="D469" s="5" t="s">
        <v>4</v>
      </c>
      <c r="E469" s="5"/>
      <c r="F469" s="5"/>
      <c r="G469" s="15"/>
      <c r="H469" s="143"/>
      <c r="I469" s="144"/>
      <c r="J469" s="144"/>
      <c r="K469" s="144"/>
      <c r="L469" s="144" t="s">
        <v>102</v>
      </c>
      <c r="M469" s="144" t="s">
        <v>102</v>
      </c>
      <c r="N469" s="144" t="s">
        <v>102</v>
      </c>
      <c r="O469" s="144" t="s">
        <v>102</v>
      </c>
      <c r="P469" s="143">
        <f>IF(ISERROR((P465-P466)/P465),0,(P465-P466)/P465)</f>
        <v>0</v>
      </c>
      <c r="Q469" s="144"/>
      <c r="R469" s="144" t="s">
        <v>102</v>
      </c>
      <c r="S469" s="144" t="s">
        <v>102</v>
      </c>
      <c r="T469" s="144" t="s">
        <v>102</v>
      </c>
      <c r="U469" s="144" t="s">
        <v>102</v>
      </c>
      <c r="V469" s="144" t="s">
        <v>102</v>
      </c>
      <c r="W469" s="144" t="s">
        <v>102</v>
      </c>
      <c r="X469" s="143">
        <f>IF(ISERROR((X465-X466)/X465),0,(X465-X466)/X465)</f>
        <v>0</v>
      </c>
      <c r="Y469" s="144"/>
      <c r="Z469" s="144"/>
      <c r="AA469" s="144"/>
      <c r="AB469" s="144"/>
      <c r="AC469" s="144"/>
      <c r="AD469" s="144"/>
      <c r="AE469" s="144"/>
      <c r="AF469" s="143">
        <f>IF(ISERROR((AF465-AF466)/AF465),0,(AF465-AF466)/AF465)</f>
        <v>0</v>
      </c>
      <c r="AG469" s="144"/>
      <c r="AH469" s="144"/>
      <c r="AI469" s="144"/>
      <c r="AJ469" s="144"/>
      <c r="AK469" s="144"/>
      <c r="AL469" s="144"/>
      <c r="AM469" s="144"/>
      <c r="AN469" s="143">
        <f>IF(ISERROR((AN465-AN466)/AN465),0,(AN465-AN466)/AN465)</f>
        <v>0</v>
      </c>
      <c r="AO469" s="144"/>
      <c r="AP469" s="144"/>
      <c r="AQ469" s="144"/>
      <c r="AR469" s="144"/>
      <c r="AS469" s="144"/>
      <c r="AT469" s="144"/>
      <c r="AU469" s="144"/>
      <c r="AV469" s="143">
        <f>IF(ISERROR((AV465-AV466)/AV465),0,(AV465-AV466)/AV465)</f>
        <v>0</v>
      </c>
      <c r="AW469" s="144"/>
      <c r="AX469" s="144"/>
      <c r="AY469" s="144"/>
      <c r="AZ469" s="144"/>
      <c r="BA469" s="144"/>
      <c r="BB469" s="144"/>
      <c r="BC469" s="144"/>
      <c r="BD469" s="143">
        <f>IF(ISERROR((BD465-BD466)/BD465),0,(BD465-BD466)/BD465)</f>
        <v>0</v>
      </c>
    </row>
    <row r="470" spans="1:56" ht="12.75" hidden="1" customHeight="1" outlineLevel="3" x14ac:dyDescent="0.2">
      <c r="A470" s="268"/>
      <c r="B470" s="345"/>
      <c r="C470" s="8" t="s">
        <v>46</v>
      </c>
      <c r="D470" s="5"/>
      <c r="E470" s="5"/>
      <c r="F470" s="5"/>
      <c r="G470" s="15"/>
      <c r="H470" s="143"/>
      <c r="I470" s="144"/>
      <c r="J470" s="144"/>
      <c r="K470" s="144"/>
      <c r="L470" s="144"/>
      <c r="M470" s="144"/>
      <c r="N470" s="144"/>
      <c r="O470" s="144"/>
      <c r="P470" s="143">
        <f>SUM(I470:O470)</f>
        <v>0</v>
      </c>
      <c r="Q470" s="144"/>
      <c r="R470" s="144"/>
      <c r="S470" s="144"/>
      <c r="T470" s="144"/>
      <c r="U470" s="144"/>
      <c r="V470" s="144"/>
      <c r="W470" s="144"/>
      <c r="X470" s="143">
        <f>SUM(Q470:W470)</f>
        <v>0</v>
      </c>
      <c r="Y470" s="144"/>
      <c r="Z470" s="144"/>
      <c r="AA470" s="144"/>
      <c r="AB470" s="144"/>
      <c r="AC470" s="144"/>
      <c r="AD470" s="144"/>
      <c r="AE470" s="144"/>
      <c r="AF470" s="143">
        <f>SUM(Y470:AE470)</f>
        <v>0</v>
      </c>
      <c r="AG470" s="144"/>
      <c r="AH470" s="144"/>
      <c r="AI470" s="144"/>
      <c r="AJ470" s="144"/>
      <c r="AK470" s="144"/>
      <c r="AL470" s="144"/>
      <c r="AM470" s="144"/>
      <c r="AN470" s="143">
        <f>SUM(AG470:AM470)</f>
        <v>0</v>
      </c>
      <c r="AO470" s="144"/>
      <c r="AP470" s="144"/>
      <c r="AQ470" s="144"/>
      <c r="AR470" s="144"/>
      <c r="AS470" s="144"/>
      <c r="AT470" s="144"/>
      <c r="AU470" s="144"/>
      <c r="AV470" s="143">
        <f>SUM(AO470:AU470)</f>
        <v>0</v>
      </c>
      <c r="AW470" s="144"/>
      <c r="AX470" s="144"/>
      <c r="AY470" s="144"/>
      <c r="AZ470" s="144"/>
      <c r="BA470" s="144"/>
      <c r="BB470" s="144"/>
      <c r="BC470" s="144"/>
      <c r="BD470" s="143">
        <f>SUM(AW470:BC470)</f>
        <v>0</v>
      </c>
    </row>
    <row r="471" spans="1:56" ht="12.75" hidden="1" customHeight="1" outlineLevel="2" x14ac:dyDescent="0.2">
      <c r="A471" s="268"/>
      <c r="B471" s="345"/>
      <c r="C471" s="8" t="s">
        <v>14</v>
      </c>
      <c r="D471" s="5"/>
      <c r="E471" s="5"/>
      <c r="F471" s="5"/>
      <c r="G471" s="15"/>
      <c r="H471" s="143"/>
      <c r="I471" s="144"/>
      <c r="J471" s="144"/>
      <c r="K471" s="144"/>
      <c r="L471" s="144" t="s">
        <v>102</v>
      </c>
      <c r="M471" s="144" t="s">
        <v>102</v>
      </c>
      <c r="N471" s="144" t="s">
        <v>102</v>
      </c>
      <c r="O471" s="144" t="s">
        <v>102</v>
      </c>
      <c r="P471" s="143">
        <f>IF(ISERROR(P470/P466),0,P470/P466)</f>
        <v>0</v>
      </c>
      <c r="Q471" s="144"/>
      <c r="R471" s="144" t="s">
        <v>102</v>
      </c>
      <c r="S471" s="144" t="s">
        <v>102</v>
      </c>
      <c r="T471" s="144" t="s">
        <v>102</v>
      </c>
      <c r="U471" s="144" t="s">
        <v>102</v>
      </c>
      <c r="V471" s="144" t="s">
        <v>102</v>
      </c>
      <c r="W471" s="144" t="s">
        <v>102</v>
      </c>
      <c r="X471" s="143">
        <f>IF(ISERROR(X470/X466),0,X470/X466)</f>
        <v>0</v>
      </c>
      <c r="Y471" s="144"/>
      <c r="Z471" s="144"/>
      <c r="AA471" s="144"/>
      <c r="AB471" s="144"/>
      <c r="AC471" s="144"/>
      <c r="AD471" s="144"/>
      <c r="AE471" s="144"/>
      <c r="AF471" s="143">
        <f>IF(ISERROR(AF470/AF466),0,AF470/AF466)</f>
        <v>0</v>
      </c>
      <c r="AG471" s="144"/>
      <c r="AH471" s="144"/>
      <c r="AI471" s="144"/>
      <c r="AJ471" s="144"/>
      <c r="AK471" s="144"/>
      <c r="AL471" s="144"/>
      <c r="AM471" s="144"/>
      <c r="AN471" s="143">
        <f>IF(ISERROR(AN470/AN466),0,AN470/AN466)</f>
        <v>0</v>
      </c>
      <c r="AO471" s="144"/>
      <c r="AP471" s="144"/>
      <c r="AQ471" s="144"/>
      <c r="AR471" s="144"/>
      <c r="AS471" s="144"/>
      <c r="AT471" s="144"/>
      <c r="AU471" s="144"/>
      <c r="AV471" s="143">
        <f>IF(ISERROR(AV470/AV466),0,AV470/AV466)</f>
        <v>0</v>
      </c>
      <c r="AW471" s="144"/>
      <c r="AX471" s="144"/>
      <c r="AY471" s="144"/>
      <c r="AZ471" s="144"/>
      <c r="BA471" s="144"/>
      <c r="BB471" s="144"/>
      <c r="BC471" s="144"/>
      <c r="BD471" s="143">
        <f>IF(ISERROR(BD470/BD466),0,BD470/BD466)</f>
        <v>0</v>
      </c>
    </row>
    <row r="472" spans="1:56" ht="12.75" hidden="1" customHeight="1" outlineLevel="2" x14ac:dyDescent="0.2">
      <c r="A472" s="268"/>
      <c r="B472" s="345"/>
      <c r="C472" s="8"/>
      <c r="D472" s="5"/>
      <c r="E472" s="5"/>
      <c r="F472" s="5"/>
      <c r="G472" s="15"/>
      <c r="H472" s="143"/>
      <c r="I472" s="144"/>
      <c r="J472" s="144"/>
      <c r="K472" s="144"/>
      <c r="L472" s="144"/>
      <c r="M472" s="144"/>
      <c r="N472" s="144"/>
      <c r="O472" s="144"/>
      <c r="P472" s="143"/>
      <c r="Q472" s="144"/>
      <c r="R472" s="144"/>
      <c r="S472" s="144"/>
      <c r="T472" s="144"/>
      <c r="U472" s="144"/>
      <c r="V472" s="144"/>
      <c r="W472" s="144"/>
      <c r="X472" s="143"/>
      <c r="Y472" s="144"/>
      <c r="Z472" s="144"/>
      <c r="AA472" s="144"/>
      <c r="AB472" s="144"/>
      <c r="AC472" s="144"/>
      <c r="AD472" s="144"/>
      <c r="AE472" s="144"/>
      <c r="AF472" s="143"/>
      <c r="AG472" s="144"/>
      <c r="AH472" s="144"/>
      <c r="AI472" s="144"/>
      <c r="AJ472" s="144"/>
      <c r="AK472" s="144"/>
      <c r="AL472" s="144"/>
      <c r="AM472" s="144"/>
      <c r="AN472" s="143"/>
      <c r="AO472" s="144"/>
      <c r="AP472" s="144"/>
      <c r="AQ472" s="144"/>
      <c r="AR472" s="144"/>
      <c r="AS472" s="144"/>
      <c r="AT472" s="144"/>
      <c r="AU472" s="144"/>
      <c r="AV472" s="143"/>
      <c r="AW472" s="144"/>
      <c r="AX472" s="144"/>
      <c r="AY472" s="144"/>
      <c r="AZ472" s="144"/>
      <c r="BA472" s="144"/>
      <c r="BB472" s="144"/>
      <c r="BC472" s="144"/>
      <c r="BD472" s="143"/>
    </row>
    <row r="473" spans="1:56" ht="12.75" hidden="1" customHeight="1" outlineLevel="2" x14ac:dyDescent="0.2">
      <c r="A473" s="268"/>
      <c r="B473" s="345"/>
      <c r="C473" s="8"/>
      <c r="D473" s="5"/>
      <c r="E473" s="5"/>
      <c r="F473" s="5"/>
      <c r="G473" s="15"/>
      <c r="H473" s="143"/>
      <c r="I473" s="144"/>
      <c r="J473" s="144"/>
      <c r="K473" s="144"/>
      <c r="L473" s="144"/>
      <c r="M473" s="144"/>
      <c r="N473" s="144"/>
      <c r="O473" s="144"/>
      <c r="P473" s="143"/>
      <c r="Q473" s="144"/>
      <c r="R473" s="144"/>
      <c r="S473" s="144"/>
      <c r="T473" s="144"/>
      <c r="U473" s="144"/>
      <c r="V473" s="144"/>
      <c r="W473" s="144"/>
      <c r="X473" s="143"/>
      <c r="Y473" s="144"/>
      <c r="Z473" s="144"/>
      <c r="AA473" s="144"/>
      <c r="AB473" s="144"/>
      <c r="AC473" s="144"/>
      <c r="AD473" s="144"/>
      <c r="AE473" s="144"/>
      <c r="AF473" s="143"/>
      <c r="AG473" s="144"/>
      <c r="AH473" s="144"/>
      <c r="AI473" s="144"/>
      <c r="AJ473" s="144"/>
      <c r="AK473" s="144"/>
      <c r="AL473" s="144"/>
      <c r="AM473" s="144"/>
      <c r="AN473" s="143"/>
      <c r="AO473" s="144"/>
      <c r="AP473" s="144"/>
      <c r="AQ473" s="144"/>
      <c r="AR473" s="144"/>
      <c r="AS473" s="144"/>
      <c r="AT473" s="144"/>
      <c r="AU473" s="144"/>
      <c r="AV473" s="143"/>
      <c r="AW473" s="144"/>
      <c r="AX473" s="144"/>
      <c r="AY473" s="144"/>
      <c r="AZ473" s="144"/>
      <c r="BA473" s="144"/>
      <c r="BB473" s="144"/>
      <c r="BC473" s="144"/>
      <c r="BD473" s="143"/>
    </row>
    <row r="474" spans="1:56" ht="12.75" hidden="1" customHeight="1" outlineLevel="2" x14ac:dyDescent="0.2">
      <c r="A474" s="268"/>
      <c r="B474" s="345"/>
      <c r="C474" s="8"/>
      <c r="D474" s="5"/>
      <c r="E474" s="5"/>
      <c r="F474" s="5"/>
      <c r="G474" s="15"/>
      <c r="H474" s="143"/>
      <c r="I474" s="144"/>
      <c r="J474" s="144"/>
      <c r="K474" s="144"/>
      <c r="L474" s="144"/>
      <c r="M474" s="144"/>
      <c r="N474" s="144"/>
      <c r="O474" s="144"/>
      <c r="P474" s="143"/>
      <c r="Q474" s="144"/>
      <c r="R474" s="144"/>
      <c r="S474" s="144"/>
      <c r="T474" s="144"/>
      <c r="U474" s="144"/>
      <c r="V474" s="144"/>
      <c r="W474" s="144"/>
      <c r="X474" s="143"/>
      <c r="Y474" s="144"/>
      <c r="Z474" s="144"/>
      <c r="AA474" s="144"/>
      <c r="AB474" s="144"/>
      <c r="AC474" s="144"/>
      <c r="AD474" s="144"/>
      <c r="AE474" s="144"/>
      <c r="AF474" s="143"/>
      <c r="AG474" s="144"/>
      <c r="AH474" s="144"/>
      <c r="AI474" s="144"/>
      <c r="AJ474" s="144"/>
      <c r="AK474" s="144"/>
      <c r="AL474" s="144"/>
      <c r="AM474" s="144"/>
      <c r="AN474" s="143"/>
      <c r="AO474" s="144"/>
      <c r="AP474" s="144"/>
      <c r="AQ474" s="144"/>
      <c r="AR474" s="144"/>
      <c r="AS474" s="144"/>
      <c r="AT474" s="144"/>
      <c r="AU474" s="144"/>
      <c r="AV474" s="143"/>
      <c r="AW474" s="144"/>
      <c r="AX474" s="144"/>
      <c r="AY474" s="144"/>
      <c r="AZ474" s="144"/>
      <c r="BA474" s="144"/>
      <c r="BB474" s="144"/>
      <c r="BC474" s="144"/>
      <c r="BD474" s="143"/>
    </row>
    <row r="475" spans="1:56" ht="12.75" hidden="1" customHeight="1" outlineLevel="2" x14ac:dyDescent="0.2">
      <c r="A475" s="268"/>
      <c r="B475" s="345"/>
      <c r="C475" s="8" t="s">
        <v>14</v>
      </c>
      <c r="D475" s="5" t="s">
        <v>15</v>
      </c>
      <c r="E475" s="5"/>
      <c r="F475" s="5"/>
      <c r="G475" s="15"/>
      <c r="H475" s="143"/>
      <c r="I475" s="144"/>
      <c r="J475" s="144"/>
      <c r="K475" s="144"/>
      <c r="L475" s="144"/>
      <c r="M475" s="144"/>
      <c r="N475" s="144"/>
      <c r="O475" s="144"/>
      <c r="P475" s="143"/>
      <c r="Q475" s="144"/>
      <c r="R475" s="144"/>
      <c r="S475" s="144"/>
      <c r="T475" s="144"/>
      <c r="U475" s="144"/>
      <c r="V475" s="144"/>
      <c r="W475" s="144"/>
      <c r="X475" s="143"/>
      <c r="Y475" s="144"/>
      <c r="Z475" s="144"/>
      <c r="AA475" s="144"/>
      <c r="AB475" s="144"/>
      <c r="AC475" s="144"/>
      <c r="AD475" s="144"/>
      <c r="AE475" s="144"/>
      <c r="AF475" s="143"/>
      <c r="AG475" s="144"/>
      <c r="AH475" s="144"/>
      <c r="AI475" s="144"/>
      <c r="AJ475" s="144"/>
      <c r="AK475" s="144"/>
      <c r="AL475" s="144"/>
      <c r="AM475" s="144"/>
      <c r="AN475" s="143"/>
      <c r="AO475" s="144"/>
      <c r="AP475" s="144"/>
      <c r="AQ475" s="144"/>
      <c r="AR475" s="144"/>
      <c r="AS475" s="144"/>
      <c r="AT475" s="144"/>
      <c r="AU475" s="144"/>
      <c r="AV475" s="143"/>
      <c r="AW475" s="144"/>
      <c r="AX475" s="144"/>
      <c r="AY475" s="144"/>
      <c r="AZ475" s="144"/>
      <c r="BA475" s="144"/>
      <c r="BB475" s="144"/>
      <c r="BC475" s="144"/>
      <c r="BD475" s="143"/>
    </row>
    <row r="476" spans="1:56" ht="12.75" hidden="1" customHeight="1" outlineLevel="2" x14ac:dyDescent="0.2">
      <c r="A476" s="267"/>
      <c r="B476" s="345"/>
      <c r="C476" s="8" t="s">
        <v>2</v>
      </c>
      <c r="D476" s="5" t="s">
        <v>9</v>
      </c>
      <c r="E476" s="5"/>
      <c r="F476" s="5"/>
      <c r="G476" s="15"/>
      <c r="H476" s="143"/>
      <c r="I476" s="144"/>
      <c r="J476" s="144"/>
      <c r="K476" s="144"/>
      <c r="L476" s="144"/>
      <c r="M476" s="144"/>
      <c r="N476" s="144"/>
      <c r="O476" s="144"/>
      <c r="P476" s="143">
        <f>SUM(I476:O476)</f>
        <v>0</v>
      </c>
      <c r="Q476" s="144"/>
      <c r="R476" s="144"/>
      <c r="S476" s="144"/>
      <c r="T476" s="144"/>
      <c r="U476" s="144"/>
      <c r="V476" s="144"/>
      <c r="W476" s="144"/>
      <c r="X476" s="143">
        <f>SUM(Q476:W476)</f>
        <v>0</v>
      </c>
      <c r="Y476" s="144"/>
      <c r="Z476" s="144"/>
      <c r="AA476" s="144"/>
      <c r="AB476" s="144"/>
      <c r="AC476" s="144"/>
      <c r="AD476" s="144"/>
      <c r="AE476" s="144"/>
      <c r="AF476" s="143">
        <f>SUM(Y476:AE476)</f>
        <v>0</v>
      </c>
      <c r="AG476" s="144"/>
      <c r="AH476" s="144"/>
      <c r="AI476" s="144"/>
      <c r="AJ476" s="144"/>
      <c r="AK476" s="144"/>
      <c r="AL476" s="144"/>
      <c r="AM476" s="144"/>
      <c r="AN476" s="143">
        <f>SUM(AG476:AM476)</f>
        <v>0</v>
      </c>
      <c r="AO476" s="144"/>
      <c r="AP476" s="144"/>
      <c r="AQ476" s="144"/>
      <c r="AR476" s="144"/>
      <c r="AS476" s="144"/>
      <c r="AT476" s="144"/>
      <c r="AU476" s="144"/>
      <c r="AV476" s="143">
        <f>SUM(AO476:AU476)</f>
        <v>0</v>
      </c>
      <c r="AW476" s="144"/>
      <c r="AX476" s="144"/>
      <c r="AY476" s="144"/>
      <c r="AZ476" s="144"/>
      <c r="BA476" s="144"/>
      <c r="BB476" s="144"/>
      <c r="BC476" s="144"/>
      <c r="BD476" s="143">
        <f>SUM(AW476:BC476)</f>
        <v>0</v>
      </c>
    </row>
    <row r="477" spans="1:56" ht="12.75" hidden="1" customHeight="1" outlineLevel="2" x14ac:dyDescent="0.2">
      <c r="A477" s="268"/>
      <c r="B477" s="345"/>
      <c r="C477" s="8" t="s">
        <v>3</v>
      </c>
      <c r="D477" s="5" t="s">
        <v>9</v>
      </c>
      <c r="E477" s="5"/>
      <c r="F477" s="5"/>
      <c r="G477" s="15"/>
      <c r="H477" s="143"/>
      <c r="I477" s="144"/>
      <c r="J477" s="144"/>
      <c r="K477" s="144"/>
      <c r="L477" s="144"/>
      <c r="M477" s="144"/>
      <c r="N477" s="144"/>
      <c r="O477" s="144"/>
      <c r="P477" s="143">
        <f>SUM(I477:O477)</f>
        <v>0</v>
      </c>
      <c r="Q477" s="144"/>
      <c r="R477" s="144"/>
      <c r="S477" s="144"/>
      <c r="T477" s="144"/>
      <c r="U477" s="144"/>
      <c r="V477" s="144"/>
      <c r="W477" s="144"/>
      <c r="X477" s="143">
        <f>SUM(Q477:W477)</f>
        <v>0</v>
      </c>
      <c r="Y477" s="144"/>
      <c r="Z477" s="144"/>
      <c r="AA477" s="144"/>
      <c r="AB477" s="144"/>
      <c r="AC477" s="144"/>
      <c r="AD477" s="144"/>
      <c r="AE477" s="144"/>
      <c r="AF477" s="143">
        <f>SUM(Y477:AE477)</f>
        <v>0</v>
      </c>
      <c r="AG477" s="144"/>
      <c r="AH477" s="144"/>
      <c r="AI477" s="144"/>
      <c r="AJ477" s="144"/>
      <c r="AK477" s="144"/>
      <c r="AL477" s="144"/>
      <c r="AM477" s="144"/>
      <c r="AN477" s="143">
        <f>SUM(AG477:AM477)</f>
        <v>0</v>
      </c>
      <c r="AO477" s="144"/>
      <c r="AP477" s="144"/>
      <c r="AQ477" s="144"/>
      <c r="AR477" s="144"/>
      <c r="AS477" s="144"/>
      <c r="AT477" s="144"/>
      <c r="AU477" s="144"/>
      <c r="AV477" s="143">
        <f>SUM(AO477:AU477)</f>
        <v>0</v>
      </c>
      <c r="AW477" s="144"/>
      <c r="AX477" s="144"/>
      <c r="AY477" s="144"/>
      <c r="AZ477" s="144"/>
      <c r="BA477" s="144"/>
      <c r="BB477" s="144"/>
      <c r="BC477" s="144"/>
      <c r="BD477" s="143">
        <f>SUM(AW477:BC477)</f>
        <v>0</v>
      </c>
    </row>
    <row r="478" spans="1:56" ht="12.75" hidden="1" customHeight="1" outlineLevel="2" x14ac:dyDescent="0.2">
      <c r="A478" s="268"/>
      <c r="B478" s="345"/>
      <c r="C478" s="8" t="s">
        <v>33</v>
      </c>
      <c r="D478" s="5" t="s">
        <v>9</v>
      </c>
      <c r="E478" s="5"/>
      <c r="F478" s="5"/>
      <c r="G478" s="15"/>
      <c r="H478" s="143"/>
      <c r="I478" s="144"/>
      <c r="J478" s="144"/>
      <c r="K478" s="144"/>
      <c r="L478" s="144"/>
      <c r="M478" s="144"/>
      <c r="N478" s="144"/>
      <c r="O478" s="144"/>
      <c r="P478" s="143">
        <f>SUM(I478:O478)</f>
        <v>0</v>
      </c>
      <c r="Q478" s="144"/>
      <c r="R478" s="144"/>
      <c r="S478" s="144"/>
      <c r="T478" s="144"/>
      <c r="U478" s="144"/>
      <c r="V478" s="144"/>
      <c r="W478" s="144"/>
      <c r="X478" s="143">
        <f>SUM(Q478:W478)</f>
        <v>0</v>
      </c>
      <c r="Y478" s="144"/>
      <c r="Z478" s="144"/>
      <c r="AA478" s="144"/>
      <c r="AB478" s="144"/>
      <c r="AC478" s="144"/>
      <c r="AD478" s="144"/>
      <c r="AE478" s="144"/>
      <c r="AF478" s="143">
        <f>SUM(Y478:AE478)</f>
        <v>0</v>
      </c>
      <c r="AG478" s="144"/>
      <c r="AH478" s="144"/>
      <c r="AI478" s="144"/>
      <c r="AJ478" s="144"/>
      <c r="AK478" s="144"/>
      <c r="AL478" s="144"/>
      <c r="AM478" s="144"/>
      <c r="AN478" s="143">
        <f>SUM(AG478:AM478)</f>
        <v>0</v>
      </c>
      <c r="AO478" s="144"/>
      <c r="AP478" s="144"/>
      <c r="AQ478" s="144"/>
      <c r="AR478" s="144"/>
      <c r="AS478" s="144"/>
      <c r="AT478" s="144"/>
      <c r="AU478" s="144"/>
      <c r="AV478" s="143">
        <f>SUM(AO478:AU478)</f>
        <v>0</v>
      </c>
      <c r="AW478" s="144"/>
      <c r="AX478" s="144"/>
      <c r="AY478" s="144"/>
      <c r="AZ478" s="144"/>
      <c r="BA478" s="144"/>
      <c r="BB478" s="144"/>
      <c r="BC478" s="144"/>
      <c r="BD478" s="143">
        <f>SUM(AW478:BC478)</f>
        <v>0</v>
      </c>
    </row>
    <row r="479" spans="1:56" s="2" customFormat="1" ht="12.75" hidden="1" customHeight="1" outlineLevel="2" x14ac:dyDescent="0.2">
      <c r="A479" s="268"/>
      <c r="B479" s="345"/>
      <c r="C479" s="8" t="s">
        <v>13</v>
      </c>
      <c r="D479" s="5" t="s">
        <v>4</v>
      </c>
      <c r="E479" s="5"/>
      <c r="F479" s="5"/>
      <c r="G479" s="15"/>
      <c r="H479" s="143"/>
      <c r="I479" s="144"/>
      <c r="J479" s="144"/>
      <c r="K479" s="144"/>
      <c r="L479" s="144"/>
      <c r="M479" s="144"/>
      <c r="N479" s="144"/>
      <c r="O479" s="144"/>
      <c r="P479" s="143">
        <f>IF(ISERROR(P478/P476),0,P478/P476)</f>
        <v>0</v>
      </c>
      <c r="Q479" s="144"/>
      <c r="R479" s="144"/>
      <c r="S479" s="144"/>
      <c r="T479" s="144"/>
      <c r="U479" s="144"/>
      <c r="V479" s="144"/>
      <c r="W479" s="144"/>
      <c r="X479" s="143">
        <f>IF(ISERROR(X478/X476),0,X478/X476)</f>
        <v>0</v>
      </c>
      <c r="Y479" s="144"/>
      <c r="Z479" s="144"/>
      <c r="AA479" s="144"/>
      <c r="AB479" s="144"/>
      <c r="AC479" s="144"/>
      <c r="AD479" s="144"/>
      <c r="AE479" s="144"/>
      <c r="AF479" s="143">
        <f>IF(ISERROR(AF478/AF476),0,AF478/AF476)</f>
        <v>0</v>
      </c>
      <c r="AG479" s="144"/>
      <c r="AH479" s="144"/>
      <c r="AI479" s="144"/>
      <c r="AJ479" s="144"/>
      <c r="AK479" s="144"/>
      <c r="AL479" s="144"/>
      <c r="AM479" s="144"/>
      <c r="AN479" s="143">
        <f>IF(ISERROR(AN478/AN476),0,AN478/AN476)</f>
        <v>0</v>
      </c>
      <c r="AO479" s="144"/>
      <c r="AP479" s="144"/>
      <c r="AQ479" s="144"/>
      <c r="AR479" s="144"/>
      <c r="AS479" s="144"/>
      <c r="AT479" s="144"/>
      <c r="AU479" s="144"/>
      <c r="AV479" s="143">
        <f>IF(ISERROR(AV478/AV476),0,AV478/AV476)</f>
        <v>0</v>
      </c>
      <c r="AW479" s="144"/>
      <c r="AX479" s="144"/>
      <c r="AY479" s="144"/>
      <c r="AZ479" s="144"/>
      <c r="BA479" s="144"/>
      <c r="BB479" s="144"/>
      <c r="BC479" s="144"/>
      <c r="BD479" s="143">
        <f>IF(ISERROR(BD478/BD476),0,BD478/BD476)</f>
        <v>0</v>
      </c>
    </row>
    <row r="480" spans="1:56" ht="12.75" hidden="1" customHeight="1" outlineLevel="2" x14ac:dyDescent="0.2">
      <c r="A480" s="268"/>
      <c r="B480" s="345"/>
      <c r="C480" s="8" t="s">
        <v>5</v>
      </c>
      <c r="D480" s="5" t="s">
        <v>4</v>
      </c>
      <c r="E480" s="5"/>
      <c r="F480" s="5"/>
      <c r="G480" s="15"/>
      <c r="H480" s="143"/>
      <c r="I480" s="144"/>
      <c r="J480" s="144"/>
      <c r="K480" s="144"/>
      <c r="L480" s="144"/>
      <c r="M480" s="144"/>
      <c r="N480" s="144"/>
      <c r="O480" s="144"/>
      <c r="P480" s="143">
        <f>IF(ISERROR((P476-P477)/P476),0,(P476-P477)/P476)</f>
        <v>0</v>
      </c>
      <c r="Q480" s="144"/>
      <c r="R480" s="144"/>
      <c r="S480" s="144"/>
      <c r="T480" s="144"/>
      <c r="U480" s="144"/>
      <c r="V480" s="144"/>
      <c r="W480" s="144"/>
      <c r="X480" s="143">
        <f>IF(ISERROR((X476-X477)/X476),0,(X476-X477)/X476)</f>
        <v>0</v>
      </c>
      <c r="Y480" s="144"/>
      <c r="Z480" s="144"/>
      <c r="AA480" s="144"/>
      <c r="AB480" s="144"/>
      <c r="AC480" s="144"/>
      <c r="AD480" s="144"/>
      <c r="AE480" s="144"/>
      <c r="AF480" s="143">
        <f>IF(ISERROR((AF476-AF477)/AF476),0,(AF476-AF477)/AF476)</f>
        <v>0</v>
      </c>
      <c r="AG480" s="144"/>
      <c r="AH480" s="144"/>
      <c r="AI480" s="144"/>
      <c r="AJ480" s="144"/>
      <c r="AK480" s="144"/>
      <c r="AL480" s="144"/>
      <c r="AM480" s="144"/>
      <c r="AN480" s="143">
        <f>IF(ISERROR((AN476-AN477)/AN476),0,(AN476-AN477)/AN476)</f>
        <v>0</v>
      </c>
      <c r="AO480" s="144"/>
      <c r="AP480" s="144"/>
      <c r="AQ480" s="144"/>
      <c r="AR480" s="144"/>
      <c r="AS480" s="144"/>
      <c r="AT480" s="144"/>
      <c r="AU480" s="144"/>
      <c r="AV480" s="143">
        <f>IF(ISERROR((AV476-AV477)/AV476),0,(AV476-AV477)/AV476)</f>
        <v>0</v>
      </c>
      <c r="AW480" s="144"/>
      <c r="AX480" s="144"/>
      <c r="AY480" s="144"/>
      <c r="AZ480" s="144"/>
      <c r="BA480" s="144"/>
      <c r="BB480" s="144"/>
      <c r="BC480" s="144"/>
      <c r="BD480" s="143">
        <f>IF(ISERROR((BD476-BD477)/BD476),0,(BD476-BD477)/BD476)</f>
        <v>0</v>
      </c>
    </row>
    <row r="481" spans="1:56" ht="12.75" hidden="1" customHeight="1" outlineLevel="3" x14ac:dyDescent="0.2">
      <c r="A481" s="268"/>
      <c r="B481" s="345"/>
      <c r="C481" s="8" t="s">
        <v>46</v>
      </c>
      <c r="D481" s="5"/>
      <c r="E481" s="5"/>
      <c r="F481" s="5"/>
      <c r="G481" s="15"/>
      <c r="H481" s="143"/>
      <c r="I481" s="144"/>
      <c r="J481" s="144"/>
      <c r="K481" s="144"/>
      <c r="L481" s="144"/>
      <c r="M481" s="144"/>
      <c r="N481" s="144"/>
      <c r="O481" s="144"/>
      <c r="P481" s="143">
        <f>SUM(I481:O481)</f>
        <v>0</v>
      </c>
      <c r="Q481" s="144"/>
      <c r="R481" s="144"/>
      <c r="S481" s="144"/>
      <c r="T481" s="144"/>
      <c r="U481" s="144"/>
      <c r="V481" s="144"/>
      <c r="W481" s="144"/>
      <c r="X481" s="143">
        <f>SUM(Q481:W481)</f>
        <v>0</v>
      </c>
      <c r="Y481" s="144"/>
      <c r="Z481" s="144"/>
      <c r="AA481" s="144"/>
      <c r="AB481" s="144"/>
      <c r="AC481" s="144"/>
      <c r="AD481" s="144"/>
      <c r="AE481" s="144"/>
      <c r="AF481" s="143">
        <f>SUM(Y481:AE481)</f>
        <v>0</v>
      </c>
      <c r="AG481" s="144"/>
      <c r="AH481" s="144"/>
      <c r="AI481" s="144"/>
      <c r="AJ481" s="144"/>
      <c r="AK481" s="144"/>
      <c r="AL481" s="144"/>
      <c r="AM481" s="144"/>
      <c r="AN481" s="143">
        <f>SUM(AG481:AM481)</f>
        <v>0</v>
      </c>
      <c r="AO481" s="144"/>
      <c r="AP481" s="144"/>
      <c r="AQ481" s="144"/>
      <c r="AR481" s="144"/>
      <c r="AS481" s="144"/>
      <c r="AT481" s="144"/>
      <c r="AU481" s="144"/>
      <c r="AV481" s="143">
        <f>SUM(AO481:AU481)</f>
        <v>0</v>
      </c>
      <c r="AW481" s="144"/>
      <c r="AX481" s="144"/>
      <c r="AY481" s="144"/>
      <c r="AZ481" s="144"/>
      <c r="BA481" s="144"/>
      <c r="BB481" s="144"/>
      <c r="BC481" s="144"/>
      <c r="BD481" s="143">
        <f>SUM(AW481:BC481)</f>
        <v>0</v>
      </c>
    </row>
    <row r="482" spans="1:56" ht="12.75" hidden="1" customHeight="1" outlineLevel="2" x14ac:dyDescent="0.2">
      <c r="A482" s="268"/>
      <c r="B482" s="345"/>
      <c r="C482" s="8" t="s">
        <v>14</v>
      </c>
      <c r="D482" s="5"/>
      <c r="E482" s="5"/>
      <c r="F482" s="5"/>
      <c r="G482" s="15"/>
      <c r="H482" s="143"/>
      <c r="I482" s="144"/>
      <c r="J482" s="144"/>
      <c r="K482" s="144"/>
      <c r="L482" s="144"/>
      <c r="M482" s="144"/>
      <c r="N482" s="144"/>
      <c r="O482" s="144"/>
      <c r="P482" s="143">
        <f>IF(ISERROR(P481/P477),0,P481/P477)</f>
        <v>0</v>
      </c>
      <c r="Q482" s="144"/>
      <c r="R482" s="144"/>
      <c r="S482" s="144"/>
      <c r="T482" s="144"/>
      <c r="U482" s="144"/>
      <c r="V482" s="144"/>
      <c r="W482" s="144"/>
      <c r="X482" s="143">
        <f>IF(ISERROR(X481/X477),0,X481/X477)</f>
        <v>0</v>
      </c>
      <c r="Y482" s="144"/>
      <c r="Z482" s="144"/>
      <c r="AA482" s="144"/>
      <c r="AB482" s="144"/>
      <c r="AC482" s="144"/>
      <c r="AD482" s="144"/>
      <c r="AE482" s="144"/>
      <c r="AF482" s="143">
        <f>IF(ISERROR(AF481/AF477),0,AF481/AF477)</f>
        <v>0</v>
      </c>
      <c r="AG482" s="144"/>
      <c r="AH482" s="144"/>
      <c r="AI482" s="144"/>
      <c r="AJ482" s="144"/>
      <c r="AK482" s="144"/>
      <c r="AL482" s="144"/>
      <c r="AM482" s="144"/>
      <c r="AN482" s="143">
        <f>IF(ISERROR(AN481/AN477),0,AN481/AN477)</f>
        <v>0</v>
      </c>
      <c r="AO482" s="144"/>
      <c r="AP482" s="144"/>
      <c r="AQ482" s="144"/>
      <c r="AR482" s="144"/>
      <c r="AS482" s="144"/>
      <c r="AT482" s="144"/>
      <c r="AU482" s="144"/>
      <c r="AV482" s="143">
        <f>IF(ISERROR(AV481/AV477),0,AV481/AV477)</f>
        <v>0</v>
      </c>
      <c r="AW482" s="144"/>
      <c r="AX482" s="144"/>
      <c r="AY482" s="144"/>
      <c r="AZ482" s="144"/>
      <c r="BA482" s="144"/>
      <c r="BB482" s="144"/>
      <c r="BC482" s="144"/>
      <c r="BD482" s="143">
        <f>IF(ISERROR(BD481/BD477),0,BD481/BD477)</f>
        <v>0</v>
      </c>
    </row>
    <row r="483" spans="1:56" ht="12.75" hidden="1" customHeight="1" outlineLevel="2" x14ac:dyDescent="0.2">
      <c r="A483" s="268"/>
      <c r="B483" s="345"/>
      <c r="C483" s="8"/>
      <c r="D483" s="5"/>
      <c r="E483" s="5"/>
      <c r="F483" s="5"/>
      <c r="G483" s="15"/>
      <c r="H483" s="143"/>
      <c r="I483" s="144"/>
      <c r="J483" s="144"/>
      <c r="K483" s="144"/>
      <c r="L483" s="144"/>
      <c r="M483" s="144"/>
      <c r="N483" s="144"/>
      <c r="O483" s="144"/>
      <c r="P483" s="143"/>
      <c r="Q483" s="144"/>
      <c r="R483" s="144"/>
      <c r="S483" s="144"/>
      <c r="T483" s="144"/>
      <c r="U483" s="144"/>
      <c r="V483" s="144"/>
      <c r="W483" s="144"/>
      <c r="X483" s="143"/>
      <c r="Y483" s="144"/>
      <c r="Z483" s="144"/>
      <c r="AA483" s="144"/>
      <c r="AB483" s="144"/>
      <c r="AC483" s="144"/>
      <c r="AD483" s="144"/>
      <c r="AE483" s="144"/>
      <c r="AF483" s="143"/>
      <c r="AG483" s="144"/>
      <c r="AH483" s="144"/>
      <c r="AI483" s="144"/>
      <c r="AJ483" s="144"/>
      <c r="AK483" s="144"/>
      <c r="AL483" s="144"/>
      <c r="AM483" s="144"/>
      <c r="AN483" s="143"/>
      <c r="AO483" s="144"/>
      <c r="AP483" s="144"/>
      <c r="AQ483" s="144"/>
      <c r="AR483" s="144"/>
      <c r="AS483" s="144"/>
      <c r="AT483" s="144"/>
      <c r="AU483" s="144"/>
      <c r="AV483" s="143"/>
      <c r="AW483" s="144"/>
      <c r="AX483" s="144"/>
      <c r="AY483" s="144"/>
      <c r="AZ483" s="144"/>
      <c r="BA483" s="144"/>
      <c r="BB483" s="144"/>
      <c r="BC483" s="144"/>
      <c r="BD483" s="143"/>
    </row>
    <row r="484" spans="1:56" ht="12.75" hidden="1" customHeight="1" outlineLevel="2" x14ac:dyDescent="0.2">
      <c r="A484" s="268"/>
      <c r="B484" s="345"/>
      <c r="C484" s="8"/>
      <c r="D484" s="5"/>
      <c r="E484" s="5"/>
      <c r="F484" s="5"/>
      <c r="G484" s="15"/>
      <c r="H484" s="143"/>
      <c r="I484" s="144"/>
      <c r="J484" s="144"/>
      <c r="K484" s="144"/>
      <c r="L484" s="144"/>
      <c r="M484" s="144"/>
      <c r="N484" s="144"/>
      <c r="O484" s="144"/>
      <c r="P484" s="143"/>
      <c r="Q484" s="144"/>
      <c r="R484" s="144"/>
      <c r="S484" s="144"/>
      <c r="T484" s="144"/>
      <c r="U484" s="144"/>
      <c r="V484" s="144"/>
      <c r="W484" s="144"/>
      <c r="X484" s="143"/>
      <c r="Y484" s="144"/>
      <c r="Z484" s="144"/>
      <c r="AA484" s="144"/>
      <c r="AB484" s="144"/>
      <c r="AC484" s="144"/>
      <c r="AD484" s="144"/>
      <c r="AE484" s="144"/>
      <c r="AF484" s="143"/>
      <c r="AG484" s="144"/>
      <c r="AH484" s="144"/>
      <c r="AI484" s="144"/>
      <c r="AJ484" s="144"/>
      <c r="AK484" s="144"/>
      <c r="AL484" s="144"/>
      <c r="AM484" s="144"/>
      <c r="AN484" s="143"/>
      <c r="AO484" s="144"/>
      <c r="AP484" s="144"/>
      <c r="AQ484" s="144"/>
      <c r="AR484" s="144"/>
      <c r="AS484" s="144"/>
      <c r="AT484" s="144"/>
      <c r="AU484" s="144"/>
      <c r="AV484" s="143"/>
      <c r="AW484" s="144"/>
      <c r="AX484" s="144"/>
      <c r="AY484" s="144"/>
      <c r="AZ484" s="144"/>
      <c r="BA484" s="144"/>
      <c r="BB484" s="144"/>
      <c r="BC484" s="144"/>
      <c r="BD484" s="143"/>
    </row>
    <row r="485" spans="1:56" ht="12.75" hidden="1" customHeight="1" outlineLevel="2" x14ac:dyDescent="0.2">
      <c r="A485" s="268"/>
      <c r="B485" s="345"/>
      <c r="C485" s="8"/>
      <c r="D485" s="5"/>
      <c r="E485" s="5"/>
      <c r="F485" s="5"/>
      <c r="G485" s="15"/>
      <c r="H485" s="143"/>
      <c r="I485" s="144"/>
      <c r="J485" s="144"/>
      <c r="K485" s="144"/>
      <c r="L485" s="144"/>
      <c r="M485" s="144"/>
      <c r="N485" s="144"/>
      <c r="O485" s="144"/>
      <c r="P485" s="143"/>
      <c r="Q485" s="144"/>
      <c r="R485" s="144"/>
      <c r="S485" s="144"/>
      <c r="T485" s="144"/>
      <c r="U485" s="144"/>
      <c r="V485" s="144"/>
      <c r="W485" s="144"/>
      <c r="X485" s="143"/>
      <c r="Y485" s="144"/>
      <c r="Z485" s="144"/>
      <c r="AA485" s="144"/>
      <c r="AB485" s="144"/>
      <c r="AC485" s="144"/>
      <c r="AD485" s="144"/>
      <c r="AE485" s="144"/>
      <c r="AF485" s="143"/>
      <c r="AG485" s="144"/>
      <c r="AH485" s="144"/>
      <c r="AI485" s="144"/>
      <c r="AJ485" s="144"/>
      <c r="AK485" s="144"/>
      <c r="AL485" s="144"/>
      <c r="AM485" s="144"/>
      <c r="AN485" s="143"/>
      <c r="AO485" s="144"/>
      <c r="AP485" s="144"/>
      <c r="AQ485" s="144"/>
      <c r="AR485" s="144"/>
      <c r="AS485" s="144"/>
      <c r="AT485" s="144"/>
      <c r="AU485" s="144"/>
      <c r="AV485" s="143"/>
      <c r="AW485" s="144"/>
      <c r="AX485" s="144"/>
      <c r="AY485" s="144"/>
      <c r="AZ485" s="144"/>
      <c r="BA485" s="144"/>
      <c r="BB485" s="144"/>
      <c r="BC485" s="144"/>
      <c r="BD485" s="143"/>
    </row>
    <row r="486" spans="1:56" ht="12.75" hidden="1" customHeight="1" outlineLevel="2" x14ac:dyDescent="0.2">
      <c r="A486" s="268"/>
      <c r="B486" s="345"/>
      <c r="C486" s="8"/>
      <c r="D486" s="5"/>
      <c r="E486" s="5"/>
      <c r="F486" s="5"/>
      <c r="G486" s="15"/>
      <c r="H486" s="143"/>
      <c r="I486" s="144"/>
      <c r="J486" s="144"/>
      <c r="K486" s="144"/>
      <c r="L486" s="144"/>
      <c r="M486" s="144"/>
      <c r="N486" s="144"/>
      <c r="O486" s="144"/>
      <c r="P486" s="143"/>
      <c r="Q486" s="144"/>
      <c r="R486" s="144"/>
      <c r="S486" s="144"/>
      <c r="T486" s="144"/>
      <c r="U486" s="144"/>
      <c r="V486" s="144"/>
      <c r="W486" s="144"/>
      <c r="X486" s="143"/>
      <c r="Y486" s="144"/>
      <c r="Z486" s="144"/>
      <c r="AA486" s="144"/>
      <c r="AB486" s="144"/>
      <c r="AC486" s="144"/>
      <c r="AD486" s="144"/>
      <c r="AE486" s="144"/>
      <c r="AF486" s="143"/>
      <c r="AG486" s="144"/>
      <c r="AH486" s="144"/>
      <c r="AI486" s="144"/>
      <c r="AJ486" s="144"/>
      <c r="AK486" s="144"/>
      <c r="AL486" s="144"/>
      <c r="AM486" s="144"/>
      <c r="AN486" s="143"/>
      <c r="AO486" s="144"/>
      <c r="AP486" s="144"/>
      <c r="AQ486" s="144"/>
      <c r="AR486" s="144"/>
      <c r="AS486" s="144"/>
      <c r="AT486" s="144"/>
      <c r="AU486" s="144"/>
      <c r="AV486" s="143"/>
      <c r="AW486" s="144"/>
      <c r="AX486" s="144"/>
      <c r="AY486" s="144"/>
      <c r="AZ486" s="144"/>
      <c r="BA486" s="144"/>
      <c r="BB486" s="144"/>
      <c r="BC486" s="144"/>
      <c r="BD486" s="143"/>
    </row>
    <row r="487" spans="1:56" customFormat="1" hidden="1" outlineLevel="1" x14ac:dyDescent="0.2">
      <c r="A487" s="22"/>
      <c r="B487" s="59"/>
      <c r="C487" s="8" t="s">
        <v>35</v>
      </c>
      <c r="D487" s="5"/>
      <c r="E487" s="5"/>
      <c r="F487" s="5"/>
      <c r="G487" s="17"/>
      <c r="H487" s="143"/>
      <c r="I487" s="144"/>
      <c r="J487" s="144"/>
      <c r="K487" s="144"/>
      <c r="L487" s="144"/>
      <c r="M487" s="144"/>
      <c r="N487" s="144"/>
      <c r="O487" s="144"/>
      <c r="P487" s="143"/>
      <c r="Q487" s="144"/>
      <c r="R487" s="144"/>
      <c r="S487" s="144"/>
      <c r="T487" s="144"/>
      <c r="U487" s="144"/>
      <c r="V487" s="144"/>
      <c r="W487" s="144"/>
      <c r="X487" s="143"/>
      <c r="Y487" s="144"/>
      <c r="Z487" s="144"/>
      <c r="AA487" s="144"/>
      <c r="AB487" s="144"/>
      <c r="AC487" s="144"/>
      <c r="AD487" s="144"/>
      <c r="AE487" s="144"/>
      <c r="AF487" s="143"/>
      <c r="AG487" s="144"/>
      <c r="AH487" s="144"/>
      <c r="AI487" s="144"/>
      <c r="AJ487" s="144"/>
      <c r="AK487" s="144"/>
      <c r="AL487" s="144"/>
      <c r="AM487" s="144"/>
      <c r="AN487" s="143"/>
      <c r="AO487" s="144"/>
      <c r="AP487" s="144"/>
      <c r="AQ487" s="144"/>
      <c r="AR487" s="144"/>
      <c r="AS487" s="144"/>
      <c r="AT487" s="144"/>
      <c r="AU487" s="144"/>
      <c r="AV487" s="143"/>
      <c r="AW487" s="144"/>
      <c r="AX487" s="144"/>
      <c r="AY487" s="144"/>
      <c r="AZ487" s="144"/>
      <c r="BA487" s="144"/>
      <c r="BB487" s="144"/>
      <c r="BC487" s="144"/>
      <c r="BD487" s="143"/>
    </row>
    <row r="488" spans="1:56" customFormat="1" collapsed="1" x14ac:dyDescent="0.2">
      <c r="A488" s="295"/>
      <c r="B488" s="60" t="s">
        <v>26</v>
      </c>
      <c r="C488" s="23"/>
      <c r="D488" s="11"/>
      <c r="E488" s="11"/>
      <c r="F488" s="11"/>
      <c r="G488" s="12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  <c r="AA488" s="149"/>
      <c r="AB488" s="149"/>
      <c r="AC488" s="149"/>
      <c r="AD488" s="149"/>
      <c r="AE488" s="149"/>
      <c r="AF488" s="149"/>
      <c r="AG488" s="149"/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</row>
    <row r="489" spans="1:56" customFormat="1" x14ac:dyDescent="0.2">
      <c r="A489" s="22"/>
      <c r="B489" s="269"/>
      <c r="C489" s="8" t="s">
        <v>2</v>
      </c>
      <c r="D489" s="5" t="s">
        <v>9</v>
      </c>
      <c r="E489" s="5"/>
      <c r="F489" s="5"/>
      <c r="G489" s="15"/>
      <c r="H489" s="143">
        <f>SUMIF($I$3:$BD$3,$H$3,$I489:$BD489)</f>
        <v>2962</v>
      </c>
      <c r="I489" s="150">
        <f>I519+I530+I541+I552+I563+I574+I585+I596+I607+I618+I629+I640+I651+I662+I673+I684</f>
        <v>163</v>
      </c>
      <c r="J489" s="150">
        <f t="shared" ref="J489:O489" si="165">J519+J530+J541+J552+J563+J574+J585+J596+J607+J618+J629+J640+J651+J662+J673+J684</f>
        <v>218</v>
      </c>
      <c r="K489" s="150">
        <f t="shared" si="165"/>
        <v>180</v>
      </c>
      <c r="L489" s="150">
        <f t="shared" si="165"/>
        <v>164</v>
      </c>
      <c r="M489" s="150">
        <f t="shared" si="165"/>
        <v>133</v>
      </c>
      <c r="N489" s="150">
        <f t="shared" si="165"/>
        <v>50</v>
      </c>
      <c r="O489" s="150">
        <f t="shared" si="165"/>
        <v>30</v>
      </c>
      <c r="P489" s="143">
        <f>SUM(I489:O489)</f>
        <v>938</v>
      </c>
      <c r="Q489" s="150">
        <f t="shared" ref="Q489:W489" si="166">Q519+Q530+Q541+Q552+Q563+Q574+Q585+Q596+Q607+Q618+Q629+Q640+Q651+Q662+Q673+Q684</f>
        <v>164</v>
      </c>
      <c r="R489" s="150">
        <f t="shared" si="166"/>
        <v>118</v>
      </c>
      <c r="S489" s="150">
        <f t="shared" si="166"/>
        <v>104</v>
      </c>
      <c r="T489" s="150">
        <f t="shared" si="166"/>
        <v>145</v>
      </c>
      <c r="U489" s="150">
        <f t="shared" si="166"/>
        <v>115</v>
      </c>
      <c r="V489" s="150">
        <f t="shared" si="166"/>
        <v>46</v>
      </c>
      <c r="W489" s="150">
        <f t="shared" si="166"/>
        <v>53</v>
      </c>
      <c r="X489" s="143">
        <f>SUM(Q489:W489)</f>
        <v>745</v>
      </c>
      <c r="Y489" s="150">
        <f t="shared" ref="Y489:AE489" si="167">Y519+Y530+Y541+Y552+Y563+Y574+Y585+Y596+Y607+Y618+Y629+Y640+Y651+Y662+Y673+Y684</f>
        <v>170</v>
      </c>
      <c r="Z489" s="150">
        <f t="shared" si="167"/>
        <v>118</v>
      </c>
      <c r="AA489" s="150">
        <f t="shared" si="167"/>
        <v>111</v>
      </c>
      <c r="AB489" s="150">
        <f t="shared" si="167"/>
        <v>109</v>
      </c>
      <c r="AC489" s="150">
        <f t="shared" si="167"/>
        <v>121</v>
      </c>
      <c r="AD489" s="150">
        <f t="shared" si="167"/>
        <v>24</v>
      </c>
      <c r="AE489" s="150">
        <f t="shared" si="167"/>
        <v>29</v>
      </c>
      <c r="AF489" s="143">
        <f>SUM(Y489:AE489)</f>
        <v>682</v>
      </c>
      <c r="AG489" s="150">
        <f t="shared" ref="AG489:AM489" si="168">AG519+AG530+AG541+AG552+AG563+AG574+AG585+AG596+AG607+AG618+AG629+AG640+AG651+AG662+AG673+AG684</f>
        <v>113</v>
      </c>
      <c r="AH489" s="150">
        <f t="shared" si="168"/>
        <v>143</v>
      </c>
      <c r="AI489" s="150">
        <f t="shared" si="168"/>
        <v>120</v>
      </c>
      <c r="AJ489" s="150">
        <f t="shared" si="168"/>
        <v>125</v>
      </c>
      <c r="AK489" s="150">
        <f t="shared" si="168"/>
        <v>84</v>
      </c>
      <c r="AL489" s="150">
        <f t="shared" si="168"/>
        <v>15</v>
      </c>
      <c r="AM489" s="150">
        <f t="shared" si="168"/>
        <v>17</v>
      </c>
      <c r="AN489" s="143">
        <f>SUM(AG489:AM489)</f>
        <v>617</v>
      </c>
      <c r="AO489" s="150">
        <f t="shared" ref="AO489:AU489" si="169">AO519+AO530+AO541+AO552+AO563+AO574+AO585+AO596+AO607+AO618+AO629+AO640+AO651+AO662+AO673+AO684</f>
        <v>140</v>
      </c>
      <c r="AP489" s="150">
        <f t="shared" si="169"/>
        <v>159</v>
      </c>
      <c r="AQ489" s="150">
        <f t="shared" si="169"/>
        <v>167</v>
      </c>
      <c r="AR489" s="150">
        <f t="shared" si="169"/>
        <v>184</v>
      </c>
      <c r="AS489" s="150">
        <f t="shared" si="169"/>
        <v>123</v>
      </c>
      <c r="AT489" s="150">
        <f t="shared" si="169"/>
        <v>40</v>
      </c>
      <c r="AU489" s="150">
        <f t="shared" si="169"/>
        <v>25</v>
      </c>
      <c r="AV489" s="143">
        <f>SUM(AO489:AU489)</f>
        <v>838</v>
      </c>
      <c r="AW489" s="150">
        <f t="shared" ref="AW489:BC489" si="170">AW519+AW530+AW541+AW552+AW563+AW574+AW585+AW596+AW607+AW618+AW629+AW640+AW651+AW662+AW673+AW684</f>
        <v>0</v>
      </c>
      <c r="AX489" s="150">
        <f t="shared" si="170"/>
        <v>0</v>
      </c>
      <c r="AY489" s="150">
        <f t="shared" si="170"/>
        <v>0</v>
      </c>
      <c r="AZ489" s="150">
        <f t="shared" si="170"/>
        <v>0</v>
      </c>
      <c r="BA489" s="150">
        <f t="shared" si="170"/>
        <v>0</v>
      </c>
      <c r="BB489" s="150">
        <f t="shared" si="170"/>
        <v>0</v>
      </c>
      <c r="BC489" s="150">
        <f t="shared" si="170"/>
        <v>0</v>
      </c>
      <c r="BD489" s="143">
        <f>SUM(AW489:BC489)</f>
        <v>0</v>
      </c>
    </row>
    <row r="490" spans="1:56" customFormat="1" x14ac:dyDescent="0.2">
      <c r="A490" s="22"/>
      <c r="B490" s="269"/>
      <c r="C490" s="21" t="s">
        <v>20</v>
      </c>
      <c r="D490" s="5" t="s">
        <v>9</v>
      </c>
      <c r="E490" s="5"/>
      <c r="F490" s="5"/>
      <c r="G490" s="15"/>
      <c r="H490" s="143">
        <f>SUMIF($I$3:$BD$3,$H$3,$I490:$BD490)</f>
        <v>2905</v>
      </c>
      <c r="I490" s="150">
        <f>I520+I531+I542+I553+I564+I575+I586+I597+I608+I619+I630+I641+I652+I663+I674+I685</f>
        <v>161</v>
      </c>
      <c r="J490" s="150">
        <f t="shared" ref="J490:O490" si="171">J520+J531+J542+J553+J564+J575+J586+J597+J608+J619+J630+J641+J652+J663+J674+J685</f>
        <v>204</v>
      </c>
      <c r="K490" s="150">
        <f t="shared" si="171"/>
        <v>176</v>
      </c>
      <c r="L490" s="150">
        <f t="shared" si="171"/>
        <v>163</v>
      </c>
      <c r="M490" s="150">
        <f t="shared" si="171"/>
        <v>131</v>
      </c>
      <c r="N490" s="150">
        <f t="shared" si="171"/>
        <v>43</v>
      </c>
      <c r="O490" s="150">
        <f t="shared" si="171"/>
        <v>29</v>
      </c>
      <c r="P490" s="143">
        <f>SUM(I490:O490)</f>
        <v>907</v>
      </c>
      <c r="Q490" s="150">
        <f t="shared" ref="Q490:W490" si="172">Q520+Q531+Q542+Q553+Q564+Q575+Q586+Q597+Q608+Q619+Q630+Q641+Q652+Q663+Q674+Q685</f>
        <v>156</v>
      </c>
      <c r="R490" s="150">
        <f t="shared" si="172"/>
        <v>116</v>
      </c>
      <c r="S490" s="150">
        <f t="shared" si="172"/>
        <v>104</v>
      </c>
      <c r="T490" s="150">
        <f t="shared" si="172"/>
        <v>143</v>
      </c>
      <c r="U490" s="150">
        <f t="shared" si="172"/>
        <v>110</v>
      </c>
      <c r="V490" s="150">
        <f t="shared" si="172"/>
        <v>45</v>
      </c>
      <c r="W490" s="150">
        <f t="shared" si="172"/>
        <v>52</v>
      </c>
      <c r="X490" s="143">
        <f>SUM(Q490:W490)</f>
        <v>726</v>
      </c>
      <c r="Y490" s="150">
        <f t="shared" ref="Y490:AE490" si="173">Y520+Y531+Y542+Y553+Y564+Y575+Y586+Y597+Y608+Y619+Y630+Y641+Y652+Y663+Y674+Y685</f>
        <v>163</v>
      </c>
      <c r="Z490" s="150">
        <f t="shared" si="173"/>
        <v>118</v>
      </c>
      <c r="AA490" s="150">
        <f t="shared" si="173"/>
        <v>110</v>
      </c>
      <c r="AB490" s="150">
        <f t="shared" si="173"/>
        <v>106</v>
      </c>
      <c r="AC490" s="150">
        <f t="shared" si="173"/>
        <v>121</v>
      </c>
      <c r="AD490" s="150">
        <f t="shared" si="173"/>
        <v>24</v>
      </c>
      <c r="AE490" s="150">
        <f t="shared" si="173"/>
        <v>29</v>
      </c>
      <c r="AF490" s="143">
        <f>SUM(Y490:AE490)</f>
        <v>671</v>
      </c>
      <c r="AG490" s="150">
        <f t="shared" ref="AG490:AM490" si="174">AG520+AG531+AG542+AG553+AG564+AG575+AG586+AG597+AG608+AG619+AG630+AG641+AG652+AG663+AG674+AG685</f>
        <v>113</v>
      </c>
      <c r="AH490" s="150">
        <f t="shared" si="174"/>
        <v>140</v>
      </c>
      <c r="AI490" s="150">
        <f t="shared" si="174"/>
        <v>120</v>
      </c>
      <c r="AJ490" s="150">
        <f t="shared" si="174"/>
        <v>125</v>
      </c>
      <c r="AK490" s="150">
        <f t="shared" si="174"/>
        <v>82</v>
      </c>
      <c r="AL490" s="150">
        <f t="shared" si="174"/>
        <v>15</v>
      </c>
      <c r="AM490" s="150">
        <f t="shared" si="174"/>
        <v>17</v>
      </c>
      <c r="AN490" s="143">
        <f>SUM(AG490:AM490)</f>
        <v>612</v>
      </c>
      <c r="AO490" s="150">
        <f t="shared" ref="AO490:AU490" si="175">AO520+AO531+AO542+AO553+AO564+AO575+AO586+AO597+AO608+AO619+AO630+AO641+AO652+AO663+AO674+AO685</f>
        <v>139</v>
      </c>
      <c r="AP490" s="150">
        <f t="shared" si="175"/>
        <v>156</v>
      </c>
      <c r="AQ490" s="150">
        <f t="shared" si="175"/>
        <v>160</v>
      </c>
      <c r="AR490" s="150">
        <f t="shared" si="175"/>
        <v>181</v>
      </c>
      <c r="AS490" s="150">
        <f t="shared" si="175"/>
        <v>123</v>
      </c>
      <c r="AT490" s="150">
        <f t="shared" si="175"/>
        <v>40</v>
      </c>
      <c r="AU490" s="150">
        <f t="shared" si="175"/>
        <v>25</v>
      </c>
      <c r="AV490" s="143">
        <f>SUM(AO490:AU490)</f>
        <v>824</v>
      </c>
      <c r="AW490" s="150">
        <f t="shared" ref="AW490:BC490" si="176">AW520+AW531+AW542+AW553+AW564+AW575+AW586+AW597+AW608+AW619+AW630+AW641+AW652+AW663+AW674+AW685</f>
        <v>0</v>
      </c>
      <c r="AX490" s="150">
        <f t="shared" si="176"/>
        <v>0</v>
      </c>
      <c r="AY490" s="150">
        <f t="shared" si="176"/>
        <v>0</v>
      </c>
      <c r="AZ490" s="150">
        <f t="shared" si="176"/>
        <v>0</v>
      </c>
      <c r="BA490" s="150">
        <f t="shared" si="176"/>
        <v>0</v>
      </c>
      <c r="BB490" s="150">
        <f t="shared" si="176"/>
        <v>0</v>
      </c>
      <c r="BC490" s="150">
        <f t="shared" si="176"/>
        <v>0</v>
      </c>
      <c r="BD490" s="143">
        <f>SUM(AW490:BC490)</f>
        <v>0</v>
      </c>
    </row>
    <row r="491" spans="1:56" customFormat="1" x14ac:dyDescent="0.2">
      <c r="A491" s="22"/>
      <c r="B491" s="269"/>
      <c r="C491" s="21" t="s">
        <v>33</v>
      </c>
      <c r="D491" s="5" t="s">
        <v>9</v>
      </c>
      <c r="E491" s="5"/>
      <c r="F491" s="5"/>
      <c r="G491" s="15"/>
      <c r="H491" s="143">
        <f>SUMIF($I$3:$BD$3,$H$3,$I491:$BD491)</f>
        <v>2610</v>
      </c>
      <c r="I491" s="150">
        <f>I521+I532+I543+I554+I565+I576+I587+I598+I609+I620+I631+I642+I653+I664+I675+I686</f>
        <v>157</v>
      </c>
      <c r="J491" s="150">
        <f>J521+J532+J543+J554+J565+J576+J587+J598+J609+J620+J631+J642+J653+J664+J675+J686</f>
        <v>165</v>
      </c>
      <c r="K491" s="150">
        <f>K521+K532+K543+K554+K565+K576+K587+K598+K609+K620+K631+K642+K653+K664+K675+K686</f>
        <v>161</v>
      </c>
      <c r="L491" s="150">
        <f t="shared" ref="L491:W491" si="177">L521+L532+L543+L554+L565+L576+L587+L598+L609+L620+L631+L642+L653+L664+L675+L686</f>
        <v>158</v>
      </c>
      <c r="M491" s="150">
        <f t="shared" si="177"/>
        <v>114</v>
      </c>
      <c r="N491" s="150">
        <f t="shared" si="177"/>
        <v>36</v>
      </c>
      <c r="O491" s="150">
        <f t="shared" si="177"/>
        <v>28</v>
      </c>
      <c r="P491" s="143">
        <f>SUM(I491:O491)</f>
        <v>819</v>
      </c>
      <c r="Q491" s="150">
        <f t="shared" si="177"/>
        <v>142</v>
      </c>
      <c r="R491" s="150">
        <f t="shared" si="177"/>
        <v>97</v>
      </c>
      <c r="S491" s="150">
        <f t="shared" si="177"/>
        <v>102</v>
      </c>
      <c r="T491" s="150">
        <f t="shared" si="177"/>
        <v>135</v>
      </c>
      <c r="U491" s="150">
        <f t="shared" si="177"/>
        <v>91</v>
      </c>
      <c r="V491" s="150">
        <f t="shared" si="177"/>
        <v>39</v>
      </c>
      <c r="W491" s="150">
        <f t="shared" si="177"/>
        <v>40</v>
      </c>
      <c r="X491" s="143">
        <f>SUM(Q491:W491)</f>
        <v>646</v>
      </c>
      <c r="Y491" s="150">
        <f t="shared" ref="Y491:BC491" si="178">Y521+Y532+Y543+Y554+Y565+Y576+Y587+Y598+Y609+Y620+Y631+Y642+Y653+Y664+Y675+Y686</f>
        <v>141</v>
      </c>
      <c r="Z491" s="150">
        <f t="shared" si="178"/>
        <v>114</v>
      </c>
      <c r="AA491" s="150">
        <f t="shared" si="178"/>
        <v>108</v>
      </c>
      <c r="AB491" s="150">
        <f t="shared" si="178"/>
        <v>92</v>
      </c>
      <c r="AC491" s="150">
        <f t="shared" si="178"/>
        <v>117</v>
      </c>
      <c r="AD491" s="150">
        <f t="shared" si="178"/>
        <v>22</v>
      </c>
      <c r="AE491" s="150">
        <f t="shared" si="178"/>
        <v>28</v>
      </c>
      <c r="AF491" s="143">
        <f>SUM(Y491:AE491)</f>
        <v>622</v>
      </c>
      <c r="AG491" s="150">
        <f t="shared" si="178"/>
        <v>109</v>
      </c>
      <c r="AH491" s="150">
        <f t="shared" si="178"/>
        <v>105</v>
      </c>
      <c r="AI491" s="150">
        <f>AI521+AI532+AI543+AI554+AI565+AI576+AI587+AI598+AI609+AI620+AI631+AI642+AI653+AI664+AI675+AI686</f>
        <v>105</v>
      </c>
      <c r="AJ491" s="150">
        <f>AJ521+AJ532+AJ543+AJ554+AJ565+AJ576+AJ587+AJ598+AJ609+AJ620+AJ631+AJ642+AJ653+AJ664+AJ675+AJ686</f>
        <v>115</v>
      </c>
      <c r="AK491" s="150">
        <f>AK521+AK532+AK543+AK554+AK565+AK576+AK587+AK598+AK609+AK620+AK631+AK642+AK653+AK664+AK675+AK686</f>
        <v>81</v>
      </c>
      <c r="AL491" s="150">
        <f>AL521+AL532+AL543+AL554+AL565+AL576+AL587+AL598+AL609+AL620+AL631+AL642+AL653+AL664+AL675+AL686</f>
        <v>15</v>
      </c>
      <c r="AM491" s="150">
        <f t="shared" si="178"/>
        <v>17</v>
      </c>
      <c r="AN491" s="143">
        <f>SUM(AG491:AM491)</f>
        <v>547</v>
      </c>
      <c r="AO491" s="150">
        <f t="shared" si="178"/>
        <v>135</v>
      </c>
      <c r="AP491" s="150">
        <f t="shared" si="178"/>
        <v>146</v>
      </c>
      <c r="AQ491" s="150">
        <f t="shared" si="178"/>
        <v>140</v>
      </c>
      <c r="AR491" s="150">
        <f t="shared" si="178"/>
        <v>133</v>
      </c>
      <c r="AS491" s="150">
        <f t="shared" si="178"/>
        <v>118</v>
      </c>
      <c r="AT491" s="150">
        <f t="shared" si="178"/>
        <v>34</v>
      </c>
      <c r="AU491" s="150">
        <f t="shared" si="178"/>
        <v>25</v>
      </c>
      <c r="AV491" s="143">
        <f>SUM(AO491:AU491)</f>
        <v>731</v>
      </c>
      <c r="AW491" s="150">
        <f t="shared" si="178"/>
        <v>0</v>
      </c>
      <c r="AX491" s="150">
        <f t="shared" si="178"/>
        <v>0</v>
      </c>
      <c r="AY491" s="150">
        <f t="shared" si="178"/>
        <v>0</v>
      </c>
      <c r="AZ491" s="150">
        <f t="shared" si="178"/>
        <v>0</v>
      </c>
      <c r="BA491" s="150">
        <f t="shared" si="178"/>
        <v>0</v>
      </c>
      <c r="BB491" s="150">
        <f t="shared" si="178"/>
        <v>0</v>
      </c>
      <c r="BC491" s="150">
        <f t="shared" si="178"/>
        <v>0</v>
      </c>
      <c r="BD491" s="143">
        <f>SUM(AW491:BC491)</f>
        <v>0</v>
      </c>
    </row>
    <row r="492" spans="1:56" s="53" customFormat="1" x14ac:dyDescent="0.2">
      <c r="A492" s="51"/>
      <c r="B492" s="270"/>
      <c r="C492" s="42" t="s">
        <v>13</v>
      </c>
      <c r="D492" s="43" t="s">
        <v>4</v>
      </c>
      <c r="E492" s="43"/>
      <c r="F492" s="43"/>
      <c r="G492" s="44"/>
      <c r="H492" s="145">
        <f t="shared" ref="H492:AM492" si="179">IF(ISERROR((H491)/H489),0,(H491)/H489)</f>
        <v>0.88116137744767054</v>
      </c>
      <c r="I492" s="151">
        <f t="shared" si="179"/>
        <v>0.96319018404907975</v>
      </c>
      <c r="J492" s="151">
        <f t="shared" si="179"/>
        <v>0.75688073394495414</v>
      </c>
      <c r="K492" s="151">
        <f t="shared" si="179"/>
        <v>0.89444444444444449</v>
      </c>
      <c r="L492" s="151">
        <f t="shared" si="179"/>
        <v>0.96341463414634143</v>
      </c>
      <c r="M492" s="151">
        <f t="shared" si="179"/>
        <v>0.8571428571428571</v>
      </c>
      <c r="N492" s="151">
        <f t="shared" si="179"/>
        <v>0.72</v>
      </c>
      <c r="O492" s="151">
        <f t="shared" si="179"/>
        <v>0.93333333333333335</v>
      </c>
      <c r="P492" s="145">
        <f t="shared" si="179"/>
        <v>0.87313432835820892</v>
      </c>
      <c r="Q492" s="151">
        <f t="shared" si="179"/>
        <v>0.86585365853658536</v>
      </c>
      <c r="R492" s="151">
        <f t="shared" si="179"/>
        <v>0.82203389830508478</v>
      </c>
      <c r="S492" s="151">
        <f t="shared" si="179"/>
        <v>0.98076923076923073</v>
      </c>
      <c r="T492" s="151">
        <f t="shared" si="179"/>
        <v>0.93103448275862066</v>
      </c>
      <c r="U492" s="151">
        <f t="shared" si="179"/>
        <v>0.79130434782608694</v>
      </c>
      <c r="V492" s="151">
        <f t="shared" si="179"/>
        <v>0.84782608695652173</v>
      </c>
      <c r="W492" s="151">
        <f t="shared" si="179"/>
        <v>0.75471698113207553</v>
      </c>
      <c r="X492" s="145">
        <f t="shared" si="179"/>
        <v>0.86711409395973149</v>
      </c>
      <c r="Y492" s="151">
        <f t="shared" si="179"/>
        <v>0.8294117647058824</v>
      </c>
      <c r="Z492" s="151">
        <f t="shared" si="179"/>
        <v>0.96610169491525422</v>
      </c>
      <c r="AA492" s="151">
        <f t="shared" si="179"/>
        <v>0.97297297297297303</v>
      </c>
      <c r="AB492" s="151">
        <f t="shared" si="179"/>
        <v>0.84403669724770647</v>
      </c>
      <c r="AC492" s="151">
        <f t="shared" si="179"/>
        <v>0.96694214876033058</v>
      </c>
      <c r="AD492" s="151">
        <f t="shared" si="179"/>
        <v>0.91666666666666663</v>
      </c>
      <c r="AE492" s="151">
        <f t="shared" si="179"/>
        <v>0.96551724137931039</v>
      </c>
      <c r="AF492" s="145">
        <f t="shared" si="179"/>
        <v>0.91202346041055715</v>
      </c>
      <c r="AG492" s="151">
        <f t="shared" si="179"/>
        <v>0.96460176991150437</v>
      </c>
      <c r="AH492" s="151">
        <f t="shared" si="179"/>
        <v>0.73426573426573427</v>
      </c>
      <c r="AI492" s="151">
        <f t="shared" si="179"/>
        <v>0.875</v>
      </c>
      <c r="AJ492" s="151">
        <f t="shared" si="179"/>
        <v>0.92</v>
      </c>
      <c r="AK492" s="151">
        <f t="shared" si="179"/>
        <v>0.9642857142857143</v>
      </c>
      <c r="AL492" s="151">
        <f t="shared" si="179"/>
        <v>1</v>
      </c>
      <c r="AM492" s="151">
        <f t="shared" si="179"/>
        <v>1</v>
      </c>
      <c r="AN492" s="145">
        <f t="shared" ref="AN492:BD492" si="180">IF(ISERROR((AN491)/AN489),0,(AN491)/AN489)</f>
        <v>0.88654781199351707</v>
      </c>
      <c r="AO492" s="151">
        <f t="shared" si="180"/>
        <v>0.9642857142857143</v>
      </c>
      <c r="AP492" s="151">
        <f t="shared" si="180"/>
        <v>0.91823899371069184</v>
      </c>
      <c r="AQ492" s="151">
        <f t="shared" si="180"/>
        <v>0.83832335329341312</v>
      </c>
      <c r="AR492" s="151">
        <f t="shared" si="180"/>
        <v>0.72282608695652173</v>
      </c>
      <c r="AS492" s="151">
        <f t="shared" si="180"/>
        <v>0.95934959349593496</v>
      </c>
      <c r="AT492" s="151">
        <f t="shared" si="180"/>
        <v>0.85</v>
      </c>
      <c r="AU492" s="151">
        <f t="shared" si="180"/>
        <v>1</v>
      </c>
      <c r="AV492" s="145">
        <f t="shared" si="180"/>
        <v>0.87231503579952263</v>
      </c>
      <c r="AW492" s="151">
        <f t="shared" si="180"/>
        <v>0</v>
      </c>
      <c r="AX492" s="151">
        <f t="shared" si="180"/>
        <v>0</v>
      </c>
      <c r="AY492" s="151">
        <f t="shared" si="180"/>
        <v>0</v>
      </c>
      <c r="AZ492" s="151">
        <f t="shared" si="180"/>
        <v>0</v>
      </c>
      <c r="BA492" s="151">
        <f t="shared" si="180"/>
        <v>0</v>
      </c>
      <c r="BB492" s="151">
        <f t="shared" si="180"/>
        <v>0</v>
      </c>
      <c r="BC492" s="151">
        <f t="shared" si="180"/>
        <v>0</v>
      </c>
      <c r="BD492" s="145">
        <f t="shared" si="180"/>
        <v>0</v>
      </c>
    </row>
    <row r="493" spans="1:56" s="53" customFormat="1" x14ac:dyDescent="0.2">
      <c r="A493" s="51"/>
      <c r="B493" s="270"/>
      <c r="C493" s="42" t="s">
        <v>5</v>
      </c>
      <c r="D493" s="43" t="s">
        <v>4</v>
      </c>
      <c r="E493" s="43"/>
      <c r="F493" s="43"/>
      <c r="G493" s="44"/>
      <c r="H493" s="145">
        <f t="shared" ref="H493:AM493" si="181">IF(ISERROR((H489-H490)/H489),0,(H489-H490)/H489)</f>
        <v>1.9243754220121541E-2</v>
      </c>
      <c r="I493" s="151">
        <f t="shared" si="181"/>
        <v>1.2269938650306749E-2</v>
      </c>
      <c r="J493" s="151">
        <f t="shared" si="181"/>
        <v>6.4220183486238536E-2</v>
      </c>
      <c r="K493" s="151">
        <f t="shared" si="181"/>
        <v>2.2222222222222223E-2</v>
      </c>
      <c r="L493" s="151">
        <f t="shared" si="181"/>
        <v>6.0975609756097563E-3</v>
      </c>
      <c r="M493" s="151">
        <f t="shared" si="181"/>
        <v>1.5037593984962405E-2</v>
      </c>
      <c r="N493" s="151">
        <f t="shared" si="181"/>
        <v>0.14000000000000001</v>
      </c>
      <c r="O493" s="151">
        <f t="shared" si="181"/>
        <v>3.3333333333333333E-2</v>
      </c>
      <c r="P493" s="145">
        <f t="shared" si="181"/>
        <v>3.3049040511727079E-2</v>
      </c>
      <c r="Q493" s="151">
        <f t="shared" si="181"/>
        <v>4.878048780487805E-2</v>
      </c>
      <c r="R493" s="151">
        <f t="shared" si="181"/>
        <v>1.6949152542372881E-2</v>
      </c>
      <c r="S493" s="151">
        <f t="shared" si="181"/>
        <v>0</v>
      </c>
      <c r="T493" s="151">
        <f t="shared" si="181"/>
        <v>1.3793103448275862E-2</v>
      </c>
      <c r="U493" s="151">
        <f t="shared" si="181"/>
        <v>4.3478260869565216E-2</v>
      </c>
      <c r="V493" s="151">
        <f t="shared" si="181"/>
        <v>2.1739130434782608E-2</v>
      </c>
      <c r="W493" s="151">
        <f t="shared" si="181"/>
        <v>1.8867924528301886E-2</v>
      </c>
      <c r="X493" s="145">
        <f t="shared" si="181"/>
        <v>2.5503355704697986E-2</v>
      </c>
      <c r="Y493" s="151">
        <f t="shared" si="181"/>
        <v>4.1176470588235294E-2</v>
      </c>
      <c r="Z493" s="151">
        <f t="shared" si="181"/>
        <v>0</v>
      </c>
      <c r="AA493" s="151">
        <f t="shared" si="181"/>
        <v>9.0090090090090089E-3</v>
      </c>
      <c r="AB493" s="151">
        <f t="shared" si="181"/>
        <v>2.7522935779816515E-2</v>
      </c>
      <c r="AC493" s="151">
        <f t="shared" si="181"/>
        <v>0</v>
      </c>
      <c r="AD493" s="151">
        <f t="shared" si="181"/>
        <v>0</v>
      </c>
      <c r="AE493" s="151">
        <f t="shared" si="181"/>
        <v>0</v>
      </c>
      <c r="AF493" s="145">
        <f t="shared" si="181"/>
        <v>1.6129032258064516E-2</v>
      </c>
      <c r="AG493" s="151">
        <f t="shared" si="181"/>
        <v>0</v>
      </c>
      <c r="AH493" s="151">
        <f t="shared" si="181"/>
        <v>2.097902097902098E-2</v>
      </c>
      <c r="AI493" s="151">
        <f t="shared" si="181"/>
        <v>0</v>
      </c>
      <c r="AJ493" s="151">
        <f t="shared" si="181"/>
        <v>0</v>
      </c>
      <c r="AK493" s="151">
        <f t="shared" si="181"/>
        <v>2.3809523809523808E-2</v>
      </c>
      <c r="AL493" s="151">
        <f t="shared" si="181"/>
        <v>0</v>
      </c>
      <c r="AM493" s="151">
        <f t="shared" si="181"/>
        <v>0</v>
      </c>
      <c r="AN493" s="145">
        <f t="shared" ref="AN493:BD493" si="182">IF(ISERROR((AN489-AN490)/AN489),0,(AN489-AN490)/AN489)</f>
        <v>8.1037277147487843E-3</v>
      </c>
      <c r="AO493" s="151">
        <f t="shared" si="182"/>
        <v>7.1428571428571426E-3</v>
      </c>
      <c r="AP493" s="151">
        <f t="shared" si="182"/>
        <v>1.8867924528301886E-2</v>
      </c>
      <c r="AQ493" s="151">
        <f t="shared" si="182"/>
        <v>4.1916167664670656E-2</v>
      </c>
      <c r="AR493" s="151">
        <f t="shared" si="182"/>
        <v>1.6304347826086956E-2</v>
      </c>
      <c r="AS493" s="151">
        <f t="shared" si="182"/>
        <v>0</v>
      </c>
      <c r="AT493" s="151">
        <f t="shared" si="182"/>
        <v>0</v>
      </c>
      <c r="AU493" s="151">
        <f t="shared" si="182"/>
        <v>0</v>
      </c>
      <c r="AV493" s="145">
        <f t="shared" si="182"/>
        <v>1.6706443914081145E-2</v>
      </c>
      <c r="AW493" s="151">
        <f t="shared" si="182"/>
        <v>0</v>
      </c>
      <c r="AX493" s="151">
        <f t="shared" si="182"/>
        <v>0</v>
      </c>
      <c r="AY493" s="151">
        <f t="shared" si="182"/>
        <v>0</v>
      </c>
      <c r="AZ493" s="151">
        <f t="shared" si="182"/>
        <v>0</v>
      </c>
      <c r="BA493" s="151">
        <f t="shared" si="182"/>
        <v>0</v>
      </c>
      <c r="BB493" s="151">
        <f t="shared" si="182"/>
        <v>0</v>
      </c>
      <c r="BC493" s="151">
        <f t="shared" si="182"/>
        <v>0</v>
      </c>
      <c r="BD493" s="145">
        <f t="shared" si="182"/>
        <v>0</v>
      </c>
    </row>
    <row r="494" spans="1:56" customFormat="1" hidden="1" x14ac:dyDescent="0.2">
      <c r="A494" s="22"/>
      <c r="B494" s="269"/>
      <c r="C494" s="8" t="s">
        <v>45</v>
      </c>
      <c r="D494" s="5"/>
      <c r="E494" s="5"/>
      <c r="F494" s="5"/>
      <c r="G494" s="15"/>
      <c r="H494" s="143">
        <f>SUMIF($I$3:$BD$3,$H$3,$I494:$BD494)</f>
        <v>31488</v>
      </c>
      <c r="I494" s="150">
        <f>I524+I535+I546+I557+I568+I579+I590+I601+I612+I623+I634+I645+I656+I667+I678+I689</f>
        <v>571</v>
      </c>
      <c r="J494" s="150">
        <f>J524+J535+J546+J557+J568+J579+J590+J601+J612+J623+J634+J645+J656+J667+J678+J689</f>
        <v>6785</v>
      </c>
      <c r="K494" s="150">
        <f>K524+K535+K546+K557+K568+K579+K590+K601+K612+K623+K634+K645+K656+K667+K678+K689</f>
        <v>1530</v>
      </c>
      <c r="L494" s="150">
        <f t="shared" ref="L494:W494" si="183">L524+L535+L546+L557+L568+L579+L590+L601+L612+L623+L634+L645+L656+L667+L678+L689</f>
        <v>903</v>
      </c>
      <c r="M494" s="150">
        <f t="shared" si="183"/>
        <v>1911</v>
      </c>
      <c r="N494" s="150">
        <f t="shared" si="183"/>
        <v>2377</v>
      </c>
      <c r="O494" s="150">
        <f t="shared" si="183"/>
        <v>105</v>
      </c>
      <c r="P494" s="143">
        <f>SUM(I494:O494)</f>
        <v>14182</v>
      </c>
      <c r="Q494" s="150">
        <f t="shared" si="183"/>
        <v>1572</v>
      </c>
      <c r="R494" s="150">
        <f t="shared" si="183"/>
        <v>2634</v>
      </c>
      <c r="S494" s="150">
        <f t="shared" si="183"/>
        <v>345</v>
      </c>
      <c r="T494" s="150">
        <f t="shared" si="183"/>
        <v>653</v>
      </c>
      <c r="U494" s="150">
        <f t="shared" si="183"/>
        <v>1429</v>
      </c>
      <c r="V494" s="150">
        <f t="shared" si="183"/>
        <v>563</v>
      </c>
      <c r="W494" s="150">
        <f t="shared" si="183"/>
        <v>796</v>
      </c>
      <c r="X494" s="143">
        <f>SUM(Q494:W494)</f>
        <v>7992</v>
      </c>
      <c r="Y494" s="150">
        <f t="shared" ref="Y494:BC494" si="184">Y524+Y535+Y546+Y557+Y568+Y579+Y590+Y601+Y612+Y623+Y634+Y645+Y656+Y667+Y678+Y689</f>
        <v>1800</v>
      </c>
      <c r="Z494" s="150">
        <f t="shared" si="184"/>
        <v>537</v>
      </c>
      <c r="AA494" s="150">
        <f t="shared" si="184"/>
        <v>397</v>
      </c>
      <c r="AB494" s="150">
        <f t="shared" si="184"/>
        <v>980</v>
      </c>
      <c r="AC494" s="150">
        <f t="shared" si="184"/>
        <v>344</v>
      </c>
      <c r="AD494" s="150">
        <f t="shared" si="184"/>
        <v>164</v>
      </c>
      <c r="AE494" s="150">
        <f t="shared" si="184"/>
        <v>76</v>
      </c>
      <c r="AF494" s="143">
        <f>SUM(Y494:AE494)</f>
        <v>4298</v>
      </c>
      <c r="AG494" s="150">
        <f t="shared" si="184"/>
        <v>333</v>
      </c>
      <c r="AH494" s="150">
        <f t="shared" si="184"/>
        <v>3359</v>
      </c>
      <c r="AI494" s="150">
        <f>AI524+AI535+AI546+AI557+AI568+AI579+AI590+AI601+AI612+AI623+AI634+AI645+AI656+AI667+AI678+AI689</f>
        <v>1320</v>
      </c>
      <c r="AJ494" s="150">
        <f>AJ524+AJ535+AJ546+AJ557+AJ568+AJ579+AJ590+AJ601+AJ612+AJ623+AJ634+AJ645+AJ656+AJ667+AJ678+AJ689</f>
        <v>1080</v>
      </c>
      <c r="AK494" s="150">
        <f>AK524+AK535+AK546+AK557+AK568+AK579+AK590+AK601+AK612+AK623+AK634+AK645+AK656+AK667+AK678+AK689</f>
        <v>516</v>
      </c>
      <c r="AL494" s="150">
        <f>AL524+AL535+AL546+AL557+AL568+AL579+AL590+AL601+AL612+AL623+AL634+AL645+AL656+AL667+AL678+AL689</f>
        <v>43</v>
      </c>
      <c r="AM494" s="150">
        <f t="shared" si="184"/>
        <v>14</v>
      </c>
      <c r="AN494" s="143">
        <f>SUM(AG494:AM494)</f>
        <v>6665</v>
      </c>
      <c r="AO494" s="150">
        <f t="shared" si="184"/>
        <v>1184</v>
      </c>
      <c r="AP494" s="150">
        <f t="shared" si="184"/>
        <v>1139</v>
      </c>
      <c r="AQ494" s="150">
        <f t="shared" si="184"/>
        <v>2213</v>
      </c>
      <c r="AR494" s="150">
        <f t="shared" si="184"/>
        <v>4581</v>
      </c>
      <c r="AS494" s="150">
        <f t="shared" si="184"/>
        <v>399</v>
      </c>
      <c r="AT494" s="150">
        <f t="shared" si="184"/>
        <v>458</v>
      </c>
      <c r="AU494" s="150">
        <f t="shared" si="184"/>
        <v>77</v>
      </c>
      <c r="AV494" s="143">
        <f>SUM(AO494:AU494)</f>
        <v>10051</v>
      </c>
      <c r="AW494" s="150">
        <f t="shared" si="184"/>
        <v>0</v>
      </c>
      <c r="AX494" s="150">
        <f t="shared" si="184"/>
        <v>0</v>
      </c>
      <c r="AY494" s="150">
        <f t="shared" si="184"/>
        <v>0</v>
      </c>
      <c r="AZ494" s="150">
        <f t="shared" si="184"/>
        <v>0</v>
      </c>
      <c r="BA494" s="150">
        <f t="shared" si="184"/>
        <v>0</v>
      </c>
      <c r="BB494" s="150">
        <f t="shared" si="184"/>
        <v>0</v>
      </c>
      <c r="BC494" s="150">
        <f t="shared" si="184"/>
        <v>0</v>
      </c>
      <c r="BD494" s="143">
        <f>SUM(AW494:BC494)</f>
        <v>0</v>
      </c>
    </row>
    <row r="495" spans="1:56" s="114" customFormat="1" ht="13.5" customHeight="1" x14ac:dyDescent="0.2">
      <c r="A495" s="198"/>
      <c r="B495" s="130"/>
      <c r="C495" s="199" t="s">
        <v>193</v>
      </c>
      <c r="D495" s="200" t="s">
        <v>4</v>
      </c>
      <c r="E495" s="200"/>
      <c r="F495" s="200"/>
      <c r="G495" s="110"/>
      <c r="H495" s="145">
        <f>NPS!H127</f>
        <v>0.5506607929515418</v>
      </c>
      <c r="I495" s="146">
        <f>NPS!I127</f>
        <v>0.22222222222222221</v>
      </c>
      <c r="J495" s="146">
        <f>NPS!J127</f>
        <v>0.61538461538461542</v>
      </c>
      <c r="K495" s="146">
        <f>NPS!K127</f>
        <v>0.4</v>
      </c>
      <c r="L495" s="146">
        <f>NPS!L127</f>
        <v>0.25</v>
      </c>
      <c r="M495" s="146">
        <f>NPS!M127</f>
        <v>0.5714285714285714</v>
      </c>
      <c r="N495" s="146">
        <f>NPS!N127</f>
        <v>0</v>
      </c>
      <c r="O495" s="146">
        <f>NPS!O127</f>
        <v>1</v>
      </c>
      <c r="P495" s="145">
        <f>NPS!P127</f>
        <v>0.44444444444444442</v>
      </c>
      <c r="Q495" s="146">
        <f>NPS!Q127</f>
        <v>0.6875</v>
      </c>
      <c r="R495" s="146">
        <f>NPS!R127</f>
        <v>0.2</v>
      </c>
      <c r="S495" s="146">
        <f>NPS!S127</f>
        <v>1</v>
      </c>
      <c r="T495" s="146">
        <f>NPS!T127</f>
        <v>0.33333333333333331</v>
      </c>
      <c r="U495" s="146">
        <f>NPS!U127</f>
        <v>0.45454545454545453</v>
      </c>
      <c r="V495" s="146">
        <f>NPS!V127</f>
        <v>1</v>
      </c>
      <c r="W495" s="146">
        <f>NPS!W127</f>
        <v>1</v>
      </c>
      <c r="X495" s="145">
        <f>NPS!X127</f>
        <v>0.56896551724137934</v>
      </c>
      <c r="Y495" s="146">
        <f>NPS!Y127</f>
        <v>0.14285714285714285</v>
      </c>
      <c r="Z495" s="146">
        <f>NPS!Z127</f>
        <v>0.81818181818181823</v>
      </c>
      <c r="AA495" s="146">
        <f>NPS!AA127</f>
        <v>0.69230769230769229</v>
      </c>
      <c r="AB495" s="146">
        <f>NPS!AB127</f>
        <v>0.875</v>
      </c>
      <c r="AC495" s="146">
        <f>NPS!AC127</f>
        <v>-0.14285714285714285</v>
      </c>
      <c r="AD495" s="146">
        <f>NPS!AD127</f>
        <v>0</v>
      </c>
      <c r="AE495" s="146">
        <f>NPS!AE127</f>
        <v>1</v>
      </c>
      <c r="AF495" s="145">
        <f>NPS!AF127</f>
        <v>0.55319148936170215</v>
      </c>
      <c r="AG495" s="146">
        <f>NPS!AG127</f>
        <v>1</v>
      </c>
      <c r="AH495" s="146">
        <f>NPS!AH127</f>
        <v>0.875</v>
      </c>
      <c r="AI495" s="146">
        <f>NPS!AI127</f>
        <v>0.23529411764705882</v>
      </c>
      <c r="AJ495" s="146">
        <f>NPS!AJ127</f>
        <v>0.58333333333333337</v>
      </c>
      <c r="AK495" s="146">
        <f>NPS!AK127</f>
        <v>0.63636363636363635</v>
      </c>
      <c r="AL495" s="146">
        <f>NPS!AL127</f>
        <v>0</v>
      </c>
      <c r="AM495" s="146">
        <f>NPS!AM127</f>
        <v>1</v>
      </c>
      <c r="AN495" s="145">
        <f>NPS!AN127</f>
        <v>0.57407407407407407</v>
      </c>
      <c r="AO495" s="146">
        <f>NPS!AO127</f>
        <v>0.46666666666666667</v>
      </c>
      <c r="AP495" s="146">
        <f>NPS!AP127</f>
        <v>0.6</v>
      </c>
      <c r="AQ495" s="146">
        <f>NPS!AQ127</f>
        <v>0.4</v>
      </c>
      <c r="AR495" s="146">
        <f>NPS!AR127</f>
        <v>0.53333333333333333</v>
      </c>
      <c r="AS495" s="146">
        <f>NPS!AS127</f>
        <v>0.46153846153846156</v>
      </c>
      <c r="AT495" s="146">
        <f>NPS!AT127</f>
        <v>1</v>
      </c>
      <c r="AU495" s="146">
        <f>NPS!AU127</f>
        <v>1</v>
      </c>
      <c r="AV495" s="145">
        <f>NPS!AV127</f>
        <v>0.49230769230769234</v>
      </c>
      <c r="AW495" s="146">
        <f>NPS!AW127</f>
        <v>0</v>
      </c>
      <c r="AX495" s="146">
        <f>NPS!AX127</f>
        <v>0</v>
      </c>
      <c r="AY495" s="146">
        <f>NPS!AY127</f>
        <v>0</v>
      </c>
      <c r="AZ495" s="146">
        <f>NPS!AZ127</f>
        <v>0</v>
      </c>
      <c r="BA495" s="146">
        <f>NPS!BA127</f>
        <v>0</v>
      </c>
      <c r="BB495" s="146">
        <f>NPS!BB127</f>
        <v>0</v>
      </c>
      <c r="BC495" s="146">
        <f>NPS!BC127</f>
        <v>0</v>
      </c>
      <c r="BD495" s="145">
        <f>NPS!BD127</f>
        <v>0</v>
      </c>
    </row>
    <row r="496" spans="1:56" customFormat="1" ht="13.5" collapsed="1" x14ac:dyDescent="0.2">
      <c r="A496" s="22"/>
      <c r="B496" s="269"/>
      <c r="C496" s="8" t="s">
        <v>14</v>
      </c>
      <c r="D496" s="5" t="s">
        <v>15</v>
      </c>
      <c r="E496" s="5"/>
      <c r="F496" s="5"/>
      <c r="G496" s="15"/>
      <c r="H496" s="143">
        <f t="shared" ref="H496:AM496" si="185">IF(ISERROR(H494/H490),0,H494/H490)</f>
        <v>10.839242685025818</v>
      </c>
      <c r="I496" s="150">
        <f t="shared" si="185"/>
        <v>3.5465838509316772</v>
      </c>
      <c r="J496" s="150">
        <f t="shared" si="185"/>
        <v>33.259803921568626</v>
      </c>
      <c r="K496" s="150">
        <f t="shared" si="185"/>
        <v>8.6931818181818183</v>
      </c>
      <c r="L496" s="150">
        <f t="shared" si="185"/>
        <v>5.5398773006134974</v>
      </c>
      <c r="M496" s="150">
        <f t="shared" si="185"/>
        <v>14.587786259541986</v>
      </c>
      <c r="N496" s="150">
        <f t="shared" si="185"/>
        <v>55.279069767441861</v>
      </c>
      <c r="O496" s="150">
        <f t="shared" si="185"/>
        <v>3.6206896551724137</v>
      </c>
      <c r="P496" s="143">
        <f t="shared" si="185"/>
        <v>15.636163175303198</v>
      </c>
      <c r="Q496" s="150">
        <f t="shared" si="185"/>
        <v>10.076923076923077</v>
      </c>
      <c r="R496" s="150">
        <f t="shared" si="185"/>
        <v>22.706896551724139</v>
      </c>
      <c r="S496" s="150">
        <f t="shared" si="185"/>
        <v>3.3173076923076925</v>
      </c>
      <c r="T496" s="150">
        <f t="shared" si="185"/>
        <v>4.5664335664335667</v>
      </c>
      <c r="U496" s="150">
        <f t="shared" si="185"/>
        <v>12.99090909090909</v>
      </c>
      <c r="V496" s="150">
        <f t="shared" si="185"/>
        <v>12.511111111111111</v>
      </c>
      <c r="W496" s="150">
        <f t="shared" si="185"/>
        <v>15.307692307692308</v>
      </c>
      <c r="X496" s="143">
        <f t="shared" si="185"/>
        <v>11.008264462809917</v>
      </c>
      <c r="Y496" s="150">
        <f t="shared" si="185"/>
        <v>11.042944785276074</v>
      </c>
      <c r="Z496" s="150">
        <f t="shared" si="185"/>
        <v>4.5508474576271185</v>
      </c>
      <c r="AA496" s="150">
        <f t="shared" si="185"/>
        <v>3.6090909090909089</v>
      </c>
      <c r="AB496" s="150">
        <f t="shared" si="185"/>
        <v>9.2452830188679247</v>
      </c>
      <c r="AC496" s="150">
        <f t="shared" si="185"/>
        <v>2.8429752066115701</v>
      </c>
      <c r="AD496" s="150">
        <f t="shared" si="185"/>
        <v>6.833333333333333</v>
      </c>
      <c r="AE496" s="150">
        <f t="shared" si="185"/>
        <v>2.6206896551724137</v>
      </c>
      <c r="AF496" s="143">
        <f t="shared" si="185"/>
        <v>6.4053651266766023</v>
      </c>
      <c r="AG496" s="150">
        <f t="shared" si="185"/>
        <v>2.9469026548672566</v>
      </c>
      <c r="AH496" s="150">
        <f t="shared" si="185"/>
        <v>23.992857142857144</v>
      </c>
      <c r="AI496" s="150">
        <f t="shared" si="185"/>
        <v>11</v>
      </c>
      <c r="AJ496" s="150">
        <f t="shared" si="185"/>
        <v>8.64</v>
      </c>
      <c r="AK496" s="150">
        <f t="shared" si="185"/>
        <v>6.2926829268292686</v>
      </c>
      <c r="AL496" s="150">
        <f t="shared" si="185"/>
        <v>2.8666666666666667</v>
      </c>
      <c r="AM496" s="150">
        <f t="shared" si="185"/>
        <v>0.82352941176470584</v>
      </c>
      <c r="AN496" s="143">
        <f t="shared" ref="AN496:BD496" si="186">IF(ISERROR(AN494/AN490),0,AN494/AN490)</f>
        <v>10.890522875816993</v>
      </c>
      <c r="AO496" s="150">
        <f t="shared" si="186"/>
        <v>8.5179856115107917</v>
      </c>
      <c r="AP496" s="150">
        <f t="shared" si="186"/>
        <v>7.3012820512820511</v>
      </c>
      <c r="AQ496" s="150">
        <f t="shared" si="186"/>
        <v>13.831250000000001</v>
      </c>
      <c r="AR496" s="150">
        <f t="shared" si="186"/>
        <v>25.30939226519337</v>
      </c>
      <c r="AS496" s="150">
        <f t="shared" si="186"/>
        <v>3.2439024390243905</v>
      </c>
      <c r="AT496" s="150">
        <f t="shared" si="186"/>
        <v>11.45</v>
      </c>
      <c r="AU496" s="150">
        <f t="shared" si="186"/>
        <v>3.08</v>
      </c>
      <c r="AV496" s="143">
        <f t="shared" si="186"/>
        <v>12.197815533980583</v>
      </c>
      <c r="AW496" s="24">
        <f t="shared" si="186"/>
        <v>0</v>
      </c>
      <c r="AX496" s="24">
        <f t="shared" si="186"/>
        <v>0</v>
      </c>
      <c r="AY496" s="24">
        <f t="shared" si="186"/>
        <v>0</v>
      </c>
      <c r="AZ496" s="24">
        <f t="shared" si="186"/>
        <v>0</v>
      </c>
      <c r="BA496" s="24">
        <f t="shared" si="186"/>
        <v>0</v>
      </c>
      <c r="BB496" s="24">
        <f t="shared" si="186"/>
        <v>0</v>
      </c>
      <c r="BC496" s="24">
        <f t="shared" si="186"/>
        <v>0</v>
      </c>
      <c r="BD496" s="16">
        <f t="shared" si="186"/>
        <v>0</v>
      </c>
    </row>
    <row r="497" spans="1:56" customFormat="1" hidden="1" x14ac:dyDescent="0.2">
      <c r="A497" s="22"/>
      <c r="B497" s="269"/>
      <c r="C497" s="8" t="s">
        <v>168</v>
      </c>
      <c r="D497" s="5" t="s">
        <v>15</v>
      </c>
      <c r="E497" s="5"/>
      <c r="F497" s="5"/>
      <c r="G497" s="15"/>
      <c r="H497" s="143">
        <f>SUMIF($I$3:$BD$3,$H$3,$I497:$BD497)</f>
        <v>3794</v>
      </c>
      <c r="I497" s="150">
        <v>328</v>
      </c>
      <c r="J497" s="150">
        <v>983</v>
      </c>
      <c r="K497" s="150">
        <v>127</v>
      </c>
      <c r="L497" s="150">
        <v>101</v>
      </c>
      <c r="M497" s="150">
        <v>133</v>
      </c>
      <c r="N497" s="150">
        <v>824</v>
      </c>
      <c r="O497" s="150">
        <v>28</v>
      </c>
      <c r="P497" s="143">
        <f>SUM(I497:O497)</f>
        <v>2524</v>
      </c>
      <c r="Q497" s="150">
        <v>894</v>
      </c>
      <c r="R497" s="150">
        <v>442</v>
      </c>
      <c r="S497" s="150">
        <v>0</v>
      </c>
      <c r="T497" s="150">
        <v>59</v>
      </c>
      <c r="U497" s="150">
        <v>198</v>
      </c>
      <c r="V497" s="150">
        <v>44</v>
      </c>
      <c r="W497" s="150">
        <v>43</v>
      </c>
      <c r="X497" s="143">
        <f>SUM(Q497:W497)</f>
        <v>1680</v>
      </c>
      <c r="Y497" s="150">
        <v>239</v>
      </c>
      <c r="Z497" s="150">
        <v>0</v>
      </c>
      <c r="AA497" s="150">
        <v>14</v>
      </c>
      <c r="AB497" s="150">
        <v>90</v>
      </c>
      <c r="AC497" s="150">
        <v>0</v>
      </c>
      <c r="AD497" s="150">
        <v>0</v>
      </c>
      <c r="AE497" s="150">
        <v>0</v>
      </c>
      <c r="AF497" s="143">
        <f>SUM(Y497:AE497)</f>
        <v>343</v>
      </c>
      <c r="AG497" s="150">
        <v>0</v>
      </c>
      <c r="AH497" s="150">
        <v>80</v>
      </c>
      <c r="AI497" s="150">
        <v>0</v>
      </c>
      <c r="AJ497" s="150">
        <v>0</v>
      </c>
      <c r="AK497" s="150">
        <v>44</v>
      </c>
      <c r="AL497" s="150">
        <v>0</v>
      </c>
      <c r="AM497" s="150">
        <v>0</v>
      </c>
      <c r="AN497" s="143">
        <f>SUM(AG497:AM497)</f>
        <v>124</v>
      </c>
      <c r="AO497" s="150">
        <v>23</v>
      </c>
      <c r="AP497" s="150">
        <v>137</v>
      </c>
      <c r="AQ497" s="150">
        <v>499</v>
      </c>
      <c r="AR497" s="150">
        <v>136</v>
      </c>
      <c r="AS497" s="150">
        <v>0</v>
      </c>
      <c r="AT497" s="150">
        <v>0</v>
      </c>
      <c r="AU497" s="150">
        <v>0</v>
      </c>
      <c r="AV497" s="143">
        <f>SUM(AO497:AU497)</f>
        <v>795</v>
      </c>
      <c r="AW497" s="150"/>
      <c r="AX497" s="150"/>
      <c r="AY497" s="150"/>
      <c r="AZ497" s="150"/>
      <c r="BA497" s="150"/>
      <c r="BB497" s="150"/>
      <c r="BC497" s="150"/>
      <c r="BD497" s="143">
        <f>SUM(AW497:BC497)</f>
        <v>0</v>
      </c>
    </row>
    <row r="498" spans="1:56" customFormat="1" hidden="1" x14ac:dyDescent="0.2">
      <c r="A498" s="22"/>
      <c r="B498" s="269"/>
      <c r="C498" s="8" t="s">
        <v>44</v>
      </c>
      <c r="D498" s="5"/>
      <c r="E498" s="5"/>
      <c r="F498" s="5"/>
      <c r="G498" s="15"/>
      <c r="H498" s="143">
        <f>SUMIF($I$3:$BD$3,$H$3,$I498:$BD498)</f>
        <v>58</v>
      </c>
      <c r="I498" s="150">
        <v>2</v>
      </c>
      <c r="J498" s="150">
        <v>15</v>
      </c>
      <c r="K498" s="150">
        <v>3</v>
      </c>
      <c r="L498" s="150">
        <v>2</v>
      </c>
      <c r="M498" s="150">
        <v>2</v>
      </c>
      <c r="N498" s="150">
        <v>7</v>
      </c>
      <c r="O498" s="150">
        <v>1</v>
      </c>
      <c r="P498" s="143">
        <f>SUM(I498:O498)</f>
        <v>32</v>
      </c>
      <c r="Q498" s="150">
        <v>8</v>
      </c>
      <c r="R498" s="150">
        <v>2</v>
      </c>
      <c r="S498" s="150">
        <v>0</v>
      </c>
      <c r="T498" s="150">
        <v>2</v>
      </c>
      <c r="U498" s="150">
        <v>5</v>
      </c>
      <c r="V498" s="150">
        <v>1</v>
      </c>
      <c r="W498" s="150">
        <v>1</v>
      </c>
      <c r="X498" s="143">
        <f>SUM(Q498:W498)</f>
        <v>19</v>
      </c>
      <c r="Y498" s="150">
        <v>7</v>
      </c>
      <c r="Z498" s="150">
        <v>0</v>
      </c>
      <c r="AA498" s="150">
        <v>1</v>
      </c>
      <c r="AB498" s="150">
        <v>3</v>
      </c>
      <c r="AC498" s="150">
        <v>0</v>
      </c>
      <c r="AD498" s="150">
        <v>0</v>
      </c>
      <c r="AE498" s="150">
        <v>0</v>
      </c>
      <c r="AF498" s="143">
        <f>SUM(Y498:AE498)</f>
        <v>11</v>
      </c>
      <c r="AG498" s="150">
        <v>0</v>
      </c>
      <c r="AH498" s="150">
        <v>3</v>
      </c>
      <c r="AI498" s="150">
        <v>0</v>
      </c>
      <c r="AJ498" s="150">
        <v>0</v>
      </c>
      <c r="AK498" s="150">
        <v>2</v>
      </c>
      <c r="AL498" s="150">
        <v>0</v>
      </c>
      <c r="AM498" s="150">
        <v>0</v>
      </c>
      <c r="AN498" s="143">
        <f>SUM(AG498:AM498)</f>
        <v>5</v>
      </c>
      <c r="AO498" s="150">
        <v>1</v>
      </c>
      <c r="AP498" s="150">
        <v>4</v>
      </c>
      <c r="AQ498" s="150">
        <v>7</v>
      </c>
      <c r="AR498" s="150">
        <v>3</v>
      </c>
      <c r="AS498" s="150">
        <v>0</v>
      </c>
      <c r="AT498" s="150">
        <v>0</v>
      </c>
      <c r="AU498" s="150">
        <v>0</v>
      </c>
      <c r="AV498" s="143">
        <f>SUM(AO498:AU498)</f>
        <v>15</v>
      </c>
      <c r="AW498" s="150"/>
      <c r="AX498" s="150"/>
      <c r="AY498" s="150"/>
      <c r="AZ498" s="150"/>
      <c r="BA498" s="150"/>
      <c r="BB498" s="150"/>
      <c r="BC498" s="150"/>
      <c r="BD498" s="143">
        <f>SUM(AW498:BC498)</f>
        <v>0</v>
      </c>
    </row>
    <row r="499" spans="1:56" customFormat="1" x14ac:dyDescent="0.2">
      <c r="A499" s="22"/>
      <c r="B499" s="269"/>
      <c r="C499" s="8" t="s">
        <v>21</v>
      </c>
      <c r="D499" s="5" t="s">
        <v>15</v>
      </c>
      <c r="E499" s="5"/>
      <c r="F499" s="5"/>
      <c r="G499" s="15"/>
      <c r="H499" s="143">
        <f>IFERROR(H497/H498,0)</f>
        <v>65.41379310344827</v>
      </c>
      <c r="I499" s="150">
        <f t="shared" ref="I499:O499" si="187">IFERROR(I497/I498,0)</f>
        <v>164</v>
      </c>
      <c r="J499" s="150">
        <f t="shared" si="187"/>
        <v>65.533333333333331</v>
      </c>
      <c r="K499" s="150">
        <f t="shared" si="187"/>
        <v>42.333333333333336</v>
      </c>
      <c r="L499" s="150">
        <f t="shared" si="187"/>
        <v>50.5</v>
      </c>
      <c r="M499" s="150">
        <f t="shared" si="187"/>
        <v>66.5</v>
      </c>
      <c r="N499" s="150">
        <f t="shared" si="187"/>
        <v>117.71428571428571</v>
      </c>
      <c r="O499" s="150">
        <f t="shared" si="187"/>
        <v>28</v>
      </c>
      <c r="P499" s="143">
        <f t="shared" ref="P499:BD499" si="188">IFERROR(P497/P498,0)</f>
        <v>78.875</v>
      </c>
      <c r="Q499" s="150">
        <f t="shared" si="188"/>
        <v>111.75</v>
      </c>
      <c r="R499" s="150">
        <f t="shared" si="188"/>
        <v>221</v>
      </c>
      <c r="S499" s="150">
        <f t="shared" si="188"/>
        <v>0</v>
      </c>
      <c r="T499" s="150">
        <f t="shared" si="188"/>
        <v>29.5</v>
      </c>
      <c r="U499" s="150">
        <f t="shared" si="188"/>
        <v>39.6</v>
      </c>
      <c r="V499" s="150">
        <f t="shared" si="188"/>
        <v>44</v>
      </c>
      <c r="W499" s="150">
        <f t="shared" si="188"/>
        <v>43</v>
      </c>
      <c r="X499" s="143">
        <f t="shared" si="188"/>
        <v>88.421052631578945</v>
      </c>
      <c r="Y499" s="150">
        <f t="shared" si="188"/>
        <v>34.142857142857146</v>
      </c>
      <c r="Z499" s="150">
        <f t="shared" si="188"/>
        <v>0</v>
      </c>
      <c r="AA499" s="150">
        <f t="shared" si="188"/>
        <v>14</v>
      </c>
      <c r="AB499" s="150">
        <f t="shared" si="188"/>
        <v>30</v>
      </c>
      <c r="AC499" s="150">
        <f t="shared" si="188"/>
        <v>0</v>
      </c>
      <c r="AD499" s="150">
        <f t="shared" si="188"/>
        <v>0</v>
      </c>
      <c r="AE499" s="150">
        <f t="shared" si="188"/>
        <v>0</v>
      </c>
      <c r="AF499" s="143">
        <f t="shared" si="188"/>
        <v>31.181818181818183</v>
      </c>
      <c r="AG499" s="150">
        <f t="shared" si="188"/>
        <v>0</v>
      </c>
      <c r="AH499" s="150">
        <f t="shared" si="188"/>
        <v>26.666666666666668</v>
      </c>
      <c r="AI499" s="150">
        <f t="shared" si="188"/>
        <v>0</v>
      </c>
      <c r="AJ499" s="150">
        <f t="shared" si="188"/>
        <v>0</v>
      </c>
      <c r="AK499" s="150">
        <f t="shared" si="188"/>
        <v>22</v>
      </c>
      <c r="AL499" s="150">
        <f t="shared" si="188"/>
        <v>0</v>
      </c>
      <c r="AM499" s="150">
        <f t="shared" si="188"/>
        <v>0</v>
      </c>
      <c r="AN499" s="143">
        <f t="shared" si="188"/>
        <v>24.8</v>
      </c>
      <c r="AO499" s="150">
        <f t="shared" si="188"/>
        <v>23</v>
      </c>
      <c r="AP499" s="150">
        <f t="shared" si="188"/>
        <v>34.25</v>
      </c>
      <c r="AQ499" s="150">
        <f t="shared" si="188"/>
        <v>71.285714285714292</v>
      </c>
      <c r="AR499" s="150">
        <f t="shared" si="188"/>
        <v>45.333333333333336</v>
      </c>
      <c r="AS499" s="150">
        <f t="shared" si="188"/>
        <v>0</v>
      </c>
      <c r="AT499" s="150">
        <f t="shared" si="188"/>
        <v>0</v>
      </c>
      <c r="AU499" s="150">
        <f t="shared" si="188"/>
        <v>0</v>
      </c>
      <c r="AV499" s="143">
        <f t="shared" si="188"/>
        <v>53</v>
      </c>
      <c r="AW499" s="150">
        <f t="shared" si="188"/>
        <v>0</v>
      </c>
      <c r="AX499" s="150">
        <f t="shared" si="188"/>
        <v>0</v>
      </c>
      <c r="AY499" s="150">
        <f t="shared" si="188"/>
        <v>0</v>
      </c>
      <c r="AZ499" s="150">
        <f t="shared" si="188"/>
        <v>0</v>
      </c>
      <c r="BA499" s="150">
        <f t="shared" si="188"/>
        <v>0</v>
      </c>
      <c r="BB499" s="150">
        <f t="shared" si="188"/>
        <v>0</v>
      </c>
      <c r="BC499" s="150">
        <f t="shared" si="188"/>
        <v>0</v>
      </c>
      <c r="BD499" s="143">
        <f t="shared" si="188"/>
        <v>0</v>
      </c>
    </row>
    <row r="500" spans="1:56" customFormat="1" hidden="1" x14ac:dyDescent="0.2">
      <c r="A500" s="22"/>
      <c r="B500" s="269"/>
      <c r="C500" s="8" t="s">
        <v>173</v>
      </c>
      <c r="D500" s="5"/>
      <c r="E500" s="5"/>
      <c r="F500" s="5"/>
      <c r="G500" s="15"/>
      <c r="H500" s="143">
        <f>SUMIF($I$3:$BD$3,$H$3,$I500:$BD500)</f>
        <v>0</v>
      </c>
      <c r="I500" s="150">
        <f>NPS!I124</f>
        <v>0</v>
      </c>
      <c r="J500" s="150">
        <f>NPS!J124</f>
        <v>0</v>
      </c>
      <c r="K500" s="150">
        <f>NPS!K124</f>
        <v>0</v>
      </c>
      <c r="L500" s="150">
        <f>NPS!L124</f>
        <v>0</v>
      </c>
      <c r="M500" s="150">
        <f>NPS!M124</f>
        <v>0</v>
      </c>
      <c r="N500" s="150">
        <f>NPS!N124</f>
        <v>0</v>
      </c>
      <c r="O500" s="150">
        <f>NPS!O124</f>
        <v>0</v>
      </c>
      <c r="P500" s="143">
        <f>SUM(I500:O500)</f>
        <v>0</v>
      </c>
      <c r="Q500" s="150">
        <f>NPS!Q124</f>
        <v>0</v>
      </c>
      <c r="R500" s="150">
        <f>NPS!R124</f>
        <v>0</v>
      </c>
      <c r="S500" s="150">
        <f>NPS!S124</f>
        <v>0</v>
      </c>
      <c r="T500" s="150">
        <f>NPS!T124</f>
        <v>0</v>
      </c>
      <c r="U500" s="150">
        <f>NPS!U124</f>
        <v>0</v>
      </c>
      <c r="V500" s="150">
        <f>NPS!V124</f>
        <v>0</v>
      </c>
      <c r="W500" s="150">
        <f>NPS!W124</f>
        <v>0</v>
      </c>
      <c r="X500" s="143">
        <f>SUM(Q500:W500)</f>
        <v>0</v>
      </c>
      <c r="Y500" s="150">
        <f>NPS!Y124</f>
        <v>0</v>
      </c>
      <c r="Z500" s="150">
        <f>NPS!Z124</f>
        <v>0</v>
      </c>
      <c r="AA500" s="150">
        <f>NPS!AA124</f>
        <v>0</v>
      </c>
      <c r="AB500" s="150">
        <f>NPS!AB124</f>
        <v>0</v>
      </c>
      <c r="AC500" s="150">
        <f>NPS!AC124</f>
        <v>0</v>
      </c>
      <c r="AD500" s="150">
        <f>NPS!AD124</f>
        <v>0</v>
      </c>
      <c r="AE500" s="150">
        <f>NPS!AE124</f>
        <v>0</v>
      </c>
      <c r="AF500" s="143">
        <f>SUM(Y500:AE500)</f>
        <v>0</v>
      </c>
      <c r="AG500" s="150">
        <f>NPS!AG124</f>
        <v>0</v>
      </c>
      <c r="AH500" s="150">
        <f>NPS!AH124</f>
        <v>0</v>
      </c>
      <c r="AI500" s="150">
        <f>NPS!AI124</f>
        <v>0</v>
      </c>
      <c r="AJ500" s="150">
        <f>NPS!AJ124</f>
        <v>0</v>
      </c>
      <c r="AK500" s="150">
        <f>NPS!AK124</f>
        <v>0</v>
      </c>
      <c r="AL500" s="150">
        <f>NPS!AL124</f>
        <v>0</v>
      </c>
      <c r="AM500" s="150">
        <f>NPS!AM124</f>
        <v>0</v>
      </c>
      <c r="AN500" s="143">
        <f>SUM(AG500:AM500)</f>
        <v>0</v>
      </c>
      <c r="AO500" s="150">
        <f>NPS!AO124</f>
        <v>0</v>
      </c>
      <c r="AP500" s="150">
        <f>NPS!AP124</f>
        <v>0</v>
      </c>
      <c r="AQ500" s="150">
        <f>NPS!AQ124</f>
        <v>0</v>
      </c>
      <c r="AR500" s="150">
        <f>NPS!AR124</f>
        <v>0</v>
      </c>
      <c r="AS500" s="150">
        <f>NPS!AS124</f>
        <v>0</v>
      </c>
      <c r="AT500" s="150">
        <f>NPS!AT124</f>
        <v>0</v>
      </c>
      <c r="AU500" s="150">
        <f>NPS!AU124</f>
        <v>0</v>
      </c>
      <c r="AV500" s="143">
        <f>SUM(AO500:AU500)</f>
        <v>0</v>
      </c>
      <c r="AW500" s="150">
        <f>NPS!AW124</f>
        <v>0</v>
      </c>
      <c r="AX500" s="150">
        <f>NPS!AX124</f>
        <v>0</v>
      </c>
      <c r="AY500" s="150">
        <f>NPS!AY124</f>
        <v>0</v>
      </c>
      <c r="AZ500" s="150">
        <f>NPS!AZ124</f>
        <v>0</v>
      </c>
      <c r="BA500" s="150">
        <f>NPS!BA124</f>
        <v>0</v>
      </c>
      <c r="BB500" s="150">
        <f>NPS!BB124</f>
        <v>0</v>
      </c>
      <c r="BC500" s="150">
        <f>NPS!BC124</f>
        <v>0</v>
      </c>
      <c r="BD500" s="143">
        <f>SUM(AW500:BC500)</f>
        <v>0</v>
      </c>
    </row>
    <row r="501" spans="1:56" customFormat="1" hidden="1" x14ac:dyDescent="0.2">
      <c r="A501" s="22"/>
      <c r="B501" s="269"/>
      <c r="C501" s="269" t="s">
        <v>131</v>
      </c>
      <c r="D501" s="5"/>
      <c r="E501" s="5"/>
      <c r="F501" s="5"/>
      <c r="G501" s="15"/>
      <c r="H501" s="143">
        <f>SUMIF($I$3:$BD$3,$H$3,$I501:$BD501)</f>
        <v>0</v>
      </c>
      <c r="I501" s="150">
        <f t="shared" ref="I501:O501" si="189">IFERROR(I510*I511,0)</f>
        <v>0</v>
      </c>
      <c r="J501" s="150">
        <f t="shared" si="189"/>
        <v>0</v>
      </c>
      <c r="K501" s="150">
        <f t="shared" si="189"/>
        <v>0</v>
      </c>
      <c r="L501" s="150">
        <f t="shared" si="189"/>
        <v>0</v>
      </c>
      <c r="M501" s="150">
        <f t="shared" si="189"/>
        <v>0</v>
      </c>
      <c r="N501" s="150">
        <f t="shared" si="189"/>
        <v>0</v>
      </c>
      <c r="O501" s="150">
        <f t="shared" si="189"/>
        <v>0</v>
      </c>
      <c r="P501" s="143">
        <f>SUM(I501:O501)</f>
        <v>0</v>
      </c>
      <c r="Q501" s="150">
        <f t="shared" ref="Q501:W501" si="190">IFERROR(Q510*Q511,0)</f>
        <v>0</v>
      </c>
      <c r="R501" s="150">
        <f t="shared" si="190"/>
        <v>0</v>
      </c>
      <c r="S501" s="150">
        <f t="shared" si="190"/>
        <v>0</v>
      </c>
      <c r="T501" s="150">
        <f t="shared" si="190"/>
        <v>0</v>
      </c>
      <c r="U501" s="150">
        <f t="shared" si="190"/>
        <v>0</v>
      </c>
      <c r="V501" s="150">
        <f t="shared" si="190"/>
        <v>0</v>
      </c>
      <c r="W501" s="150">
        <f t="shared" si="190"/>
        <v>0</v>
      </c>
      <c r="X501" s="143">
        <f>SUM(Q501:W501)</f>
        <v>0</v>
      </c>
      <c r="Y501" s="150">
        <f t="shared" ref="Y501:AE501" si="191">IFERROR(Y510*Y511,0)</f>
        <v>0</v>
      </c>
      <c r="Z501" s="150">
        <f t="shared" si="191"/>
        <v>0</v>
      </c>
      <c r="AA501" s="150">
        <f t="shared" si="191"/>
        <v>0</v>
      </c>
      <c r="AB501" s="150">
        <f t="shared" si="191"/>
        <v>0</v>
      </c>
      <c r="AC501" s="150">
        <f t="shared" si="191"/>
        <v>0</v>
      </c>
      <c r="AD501" s="150">
        <f t="shared" si="191"/>
        <v>0</v>
      </c>
      <c r="AE501" s="150">
        <f t="shared" si="191"/>
        <v>0</v>
      </c>
      <c r="AF501" s="143">
        <f>SUM(Y501:AE501)</f>
        <v>0</v>
      </c>
      <c r="AG501" s="150">
        <f t="shared" ref="AG501:AM501" si="192">IFERROR(AG510*AG511,0)</f>
        <v>0</v>
      </c>
      <c r="AH501" s="150">
        <f t="shared" si="192"/>
        <v>0</v>
      </c>
      <c r="AI501" s="150">
        <f t="shared" si="192"/>
        <v>0</v>
      </c>
      <c r="AJ501" s="150">
        <f t="shared" si="192"/>
        <v>0</v>
      </c>
      <c r="AK501" s="150">
        <f t="shared" si="192"/>
        <v>0</v>
      </c>
      <c r="AL501" s="150">
        <f t="shared" si="192"/>
        <v>0</v>
      </c>
      <c r="AM501" s="150">
        <f t="shared" si="192"/>
        <v>0</v>
      </c>
      <c r="AN501" s="143">
        <f>SUM(AG501:AM501)</f>
        <v>0</v>
      </c>
      <c r="AO501" s="150">
        <f t="shared" ref="AO501:AU501" si="193">IFERROR(AO510*AO511,0)</f>
        <v>0</v>
      </c>
      <c r="AP501" s="150">
        <f t="shared" si="193"/>
        <v>0</v>
      </c>
      <c r="AQ501" s="150">
        <f t="shared" si="193"/>
        <v>0</v>
      </c>
      <c r="AR501" s="150">
        <f t="shared" si="193"/>
        <v>0</v>
      </c>
      <c r="AS501" s="150">
        <f t="shared" si="193"/>
        <v>0</v>
      </c>
      <c r="AT501" s="150">
        <f t="shared" si="193"/>
        <v>0</v>
      </c>
      <c r="AU501" s="150">
        <f t="shared" si="193"/>
        <v>0</v>
      </c>
      <c r="AV501" s="143">
        <f>SUM(AO501:AU501)</f>
        <v>0</v>
      </c>
      <c r="AW501" s="150">
        <f t="shared" ref="AW501:BC501" si="194">IFERROR(AW510*AW511,0)</f>
        <v>0</v>
      </c>
      <c r="AX501" s="150">
        <f t="shared" si="194"/>
        <v>0</v>
      </c>
      <c r="AY501" s="150">
        <f t="shared" si="194"/>
        <v>0</v>
      </c>
      <c r="AZ501" s="150">
        <f t="shared" si="194"/>
        <v>0</v>
      </c>
      <c r="BA501" s="150">
        <f t="shared" si="194"/>
        <v>0</v>
      </c>
      <c r="BB501" s="150">
        <f t="shared" si="194"/>
        <v>0</v>
      </c>
      <c r="BC501" s="150">
        <f t="shared" si="194"/>
        <v>0</v>
      </c>
      <c r="BD501" s="143">
        <f>SUM(AW501:BC501)</f>
        <v>0</v>
      </c>
    </row>
    <row r="502" spans="1:56" customFormat="1" hidden="1" x14ac:dyDescent="0.2">
      <c r="A502" s="22"/>
      <c r="B502" s="269"/>
      <c r="C502" s="269" t="s">
        <v>149</v>
      </c>
      <c r="D502" s="5" t="s">
        <v>9</v>
      </c>
      <c r="E502" s="5"/>
      <c r="F502" s="5"/>
      <c r="G502" s="15"/>
      <c r="H502" s="143">
        <f>SUMIF($I$3:$BD$3,$H$3,$I502:$BD502)</f>
        <v>2905</v>
      </c>
      <c r="I502" s="150">
        <f t="shared" ref="I502:O502" si="195">IF(I504&gt;0,I490,0)</f>
        <v>161</v>
      </c>
      <c r="J502" s="150">
        <f t="shared" si="195"/>
        <v>204</v>
      </c>
      <c r="K502" s="150">
        <f t="shared" si="195"/>
        <v>176</v>
      </c>
      <c r="L502" s="150">
        <f t="shared" si="195"/>
        <v>163</v>
      </c>
      <c r="M502" s="150">
        <f t="shared" si="195"/>
        <v>131</v>
      </c>
      <c r="N502" s="150">
        <f t="shared" si="195"/>
        <v>43</v>
      </c>
      <c r="O502" s="150">
        <f t="shared" si="195"/>
        <v>29</v>
      </c>
      <c r="P502" s="143">
        <f>SUM(I502:O502)</f>
        <v>907</v>
      </c>
      <c r="Q502" s="150">
        <f t="shared" ref="Q502:W502" si="196">IF(Q504&gt;0,Q490,0)</f>
        <v>156</v>
      </c>
      <c r="R502" s="150">
        <f t="shared" si="196"/>
        <v>116</v>
      </c>
      <c r="S502" s="150">
        <f t="shared" si="196"/>
        <v>104</v>
      </c>
      <c r="T502" s="150">
        <f t="shared" si="196"/>
        <v>143</v>
      </c>
      <c r="U502" s="150">
        <f t="shared" si="196"/>
        <v>110</v>
      </c>
      <c r="V502" s="150">
        <f t="shared" si="196"/>
        <v>45</v>
      </c>
      <c r="W502" s="150">
        <f t="shared" si="196"/>
        <v>52</v>
      </c>
      <c r="X502" s="143">
        <f>SUM(Q502:W502)</f>
        <v>726</v>
      </c>
      <c r="Y502" s="150">
        <f t="shared" ref="Y502:AE502" si="197">IF(Y504&gt;0,Y490,0)</f>
        <v>163</v>
      </c>
      <c r="Z502" s="150">
        <f t="shared" si="197"/>
        <v>118</v>
      </c>
      <c r="AA502" s="150">
        <f t="shared" si="197"/>
        <v>110</v>
      </c>
      <c r="AB502" s="150">
        <f t="shared" si="197"/>
        <v>106</v>
      </c>
      <c r="AC502" s="150">
        <f t="shared" si="197"/>
        <v>121</v>
      </c>
      <c r="AD502" s="150">
        <f t="shared" si="197"/>
        <v>24</v>
      </c>
      <c r="AE502" s="150">
        <f t="shared" si="197"/>
        <v>29</v>
      </c>
      <c r="AF502" s="143">
        <f>SUM(Y502:AE502)</f>
        <v>671</v>
      </c>
      <c r="AG502" s="150">
        <f t="shared" ref="AG502:AM502" si="198">IF(AG504&gt;0,AG490,0)</f>
        <v>113</v>
      </c>
      <c r="AH502" s="150">
        <f t="shared" si="198"/>
        <v>140</v>
      </c>
      <c r="AI502" s="150">
        <f t="shared" si="198"/>
        <v>120</v>
      </c>
      <c r="AJ502" s="150">
        <f t="shared" si="198"/>
        <v>125</v>
      </c>
      <c r="AK502" s="150">
        <f t="shared" si="198"/>
        <v>82</v>
      </c>
      <c r="AL502" s="150">
        <f t="shared" si="198"/>
        <v>15</v>
      </c>
      <c r="AM502" s="150">
        <f t="shared" si="198"/>
        <v>17</v>
      </c>
      <c r="AN502" s="143">
        <f>SUM(AG502:AM502)</f>
        <v>612</v>
      </c>
      <c r="AO502" s="150">
        <f t="shared" ref="AO502:AU502" si="199">IF(AO504&gt;0,AO490,0)</f>
        <v>139</v>
      </c>
      <c r="AP502" s="150">
        <f t="shared" si="199"/>
        <v>156</v>
      </c>
      <c r="AQ502" s="150">
        <f t="shared" si="199"/>
        <v>160</v>
      </c>
      <c r="AR502" s="150">
        <f t="shared" si="199"/>
        <v>181</v>
      </c>
      <c r="AS502" s="150">
        <f t="shared" si="199"/>
        <v>123</v>
      </c>
      <c r="AT502" s="150">
        <f t="shared" si="199"/>
        <v>40</v>
      </c>
      <c r="AU502" s="150">
        <f t="shared" si="199"/>
        <v>25</v>
      </c>
      <c r="AV502" s="143">
        <f>SUM(AO502:AU502)</f>
        <v>824</v>
      </c>
      <c r="AW502" s="150">
        <f t="shared" ref="AW502:BC502" si="200">IF(AW504&gt;0,AW490,0)</f>
        <v>0</v>
      </c>
      <c r="AX502" s="150">
        <f t="shared" si="200"/>
        <v>0</v>
      </c>
      <c r="AY502" s="150">
        <f t="shared" si="200"/>
        <v>0</v>
      </c>
      <c r="AZ502" s="150">
        <f t="shared" si="200"/>
        <v>0</v>
      </c>
      <c r="BA502" s="150">
        <f t="shared" si="200"/>
        <v>0</v>
      </c>
      <c r="BB502" s="150">
        <f t="shared" si="200"/>
        <v>0</v>
      </c>
      <c r="BC502" s="150">
        <f t="shared" si="200"/>
        <v>0</v>
      </c>
      <c r="BD502" s="143">
        <f>SUM(AW502:BC502)</f>
        <v>0</v>
      </c>
    </row>
    <row r="503" spans="1:56" customFormat="1" hidden="1" x14ac:dyDescent="0.2">
      <c r="A503" s="154"/>
      <c r="B503" s="269"/>
      <c r="C503" s="269" t="s">
        <v>103</v>
      </c>
      <c r="D503" s="5" t="s">
        <v>8</v>
      </c>
      <c r="E503" s="5"/>
      <c r="F503" s="5"/>
      <c r="G503" s="15"/>
      <c r="H503" s="143">
        <f>SUMIF($I$3:$BD$3,$H$3,$I503:$BD503)</f>
        <v>818950.73999999976</v>
      </c>
      <c r="I503" s="150">
        <f>I490*I504</f>
        <v>42916.160000000003</v>
      </c>
      <c r="J503" s="150">
        <f t="shared" ref="J503:O503" si="201">J490*J504</f>
        <v>57328.079999999994</v>
      </c>
      <c r="K503" s="150">
        <f t="shared" si="201"/>
        <v>49063.519999999997</v>
      </c>
      <c r="L503" s="150">
        <f t="shared" si="201"/>
        <v>31517.680000000004</v>
      </c>
      <c r="M503" s="150">
        <f t="shared" si="201"/>
        <v>29266.71</v>
      </c>
      <c r="N503" s="150">
        <f t="shared" si="201"/>
        <v>11214.83</v>
      </c>
      <c r="O503" s="150">
        <f t="shared" si="201"/>
        <v>7677.17</v>
      </c>
      <c r="P503" s="143">
        <f>SUM(I503:O503)</f>
        <v>228984.14999999997</v>
      </c>
      <c r="Q503" s="150">
        <f>Q490*Q504</f>
        <v>48299.16</v>
      </c>
      <c r="R503" s="150">
        <f t="shared" ref="R503:W503" si="202">R490*R504</f>
        <v>29062.639999999999</v>
      </c>
      <c r="S503" s="150">
        <f t="shared" si="202"/>
        <v>32434.48</v>
      </c>
      <c r="T503" s="150">
        <f t="shared" si="202"/>
        <v>40456.130000000005</v>
      </c>
      <c r="U503" s="150">
        <f t="shared" si="202"/>
        <v>33544.5</v>
      </c>
      <c r="V503" s="150">
        <f t="shared" si="202"/>
        <v>6813.45</v>
      </c>
      <c r="W503" s="150">
        <f t="shared" si="202"/>
        <v>14635.4</v>
      </c>
      <c r="X503" s="143">
        <f>SUM(Q503:W503)</f>
        <v>205245.76</v>
      </c>
      <c r="Y503" s="150">
        <f>Y490*Y504</f>
        <v>42596.79</v>
      </c>
      <c r="Z503" s="150">
        <f t="shared" ref="Z503:AE503" si="203">Z490*Z504</f>
        <v>34163.360000000001</v>
      </c>
      <c r="AA503" s="150">
        <f t="shared" si="203"/>
        <v>31212.5</v>
      </c>
      <c r="AB503" s="150">
        <f t="shared" si="203"/>
        <v>31174.600000000002</v>
      </c>
      <c r="AC503" s="150">
        <f t="shared" si="203"/>
        <v>29543.360000000001</v>
      </c>
      <c r="AD503" s="150">
        <f t="shared" si="203"/>
        <v>5988.72</v>
      </c>
      <c r="AE503" s="150">
        <f t="shared" si="203"/>
        <v>4482.53</v>
      </c>
      <c r="AF503" s="143">
        <f>SUM(Y503:AE503)</f>
        <v>179161.86</v>
      </c>
      <c r="AG503" s="150">
        <f>AG490*AG504</f>
        <v>33366.639999999999</v>
      </c>
      <c r="AH503" s="150">
        <f t="shared" ref="AH503:AM503" si="204">AH490*AH504</f>
        <v>41921.599999999999</v>
      </c>
      <c r="AI503" s="150">
        <f t="shared" si="204"/>
        <v>38064</v>
      </c>
      <c r="AJ503" s="150">
        <f t="shared" si="204"/>
        <v>38748.75</v>
      </c>
      <c r="AK503" s="150">
        <f t="shared" si="204"/>
        <v>26039.920000000002</v>
      </c>
      <c r="AL503" s="150">
        <f t="shared" si="204"/>
        <v>3322.95</v>
      </c>
      <c r="AM503" s="150">
        <f t="shared" si="204"/>
        <v>3943.66</v>
      </c>
      <c r="AN503" s="143">
        <f>SUM(AG503:AM503)</f>
        <v>185407.52000000002</v>
      </c>
      <c r="AO503" s="150">
        <f>AO490*AO504</f>
        <v>38370.950000000004</v>
      </c>
      <c r="AP503" s="150">
        <f t="shared" ref="AP503:AU503" si="205">AP490*AP504</f>
        <v>45339.839999999997</v>
      </c>
      <c r="AQ503" s="150">
        <f t="shared" si="205"/>
        <v>39286.400000000001</v>
      </c>
      <c r="AR503" s="150">
        <f t="shared" si="205"/>
        <v>56205.929999999993</v>
      </c>
      <c r="AS503" s="150">
        <f t="shared" si="205"/>
        <v>33500.28</v>
      </c>
      <c r="AT503" s="150">
        <f t="shared" si="205"/>
        <v>11611.199999999999</v>
      </c>
      <c r="AU503" s="150">
        <f t="shared" si="205"/>
        <v>5929</v>
      </c>
      <c r="AV503" s="143">
        <f>SUM(AO503:AU503)</f>
        <v>230243.6</v>
      </c>
      <c r="AW503" s="150">
        <f>AW490*AW504</f>
        <v>0</v>
      </c>
      <c r="AX503" s="150">
        <f t="shared" ref="AX503:BC503" si="206">AX490*AX504</f>
        <v>0</v>
      </c>
      <c r="AY503" s="150">
        <f t="shared" si="206"/>
        <v>0</v>
      </c>
      <c r="AZ503" s="150">
        <f t="shared" si="206"/>
        <v>0</v>
      </c>
      <c r="BA503" s="150">
        <f t="shared" si="206"/>
        <v>0</v>
      </c>
      <c r="BB503" s="150">
        <f t="shared" si="206"/>
        <v>0</v>
      </c>
      <c r="BC503" s="150">
        <f t="shared" si="206"/>
        <v>0</v>
      </c>
      <c r="BD503" s="143">
        <f>SUM(AW503:BC503)</f>
        <v>0</v>
      </c>
    </row>
    <row r="504" spans="1:56" s="121" customFormat="1" collapsed="1" x14ac:dyDescent="0.2">
      <c r="A504" s="22"/>
      <c r="B504" s="271"/>
      <c r="C504" s="100" t="s">
        <v>17</v>
      </c>
      <c r="D504" s="101" t="s">
        <v>15</v>
      </c>
      <c r="E504" s="101"/>
      <c r="F504" s="101"/>
      <c r="G504" s="96"/>
      <c r="H504" s="152">
        <f>IFERROR(H503/H502,0)</f>
        <v>281.91075387263328</v>
      </c>
      <c r="I504" s="160">
        <v>266.56</v>
      </c>
      <c r="J504" s="160">
        <v>281.02</v>
      </c>
      <c r="K504" s="160">
        <v>278.77</v>
      </c>
      <c r="L504" s="160">
        <v>193.36</v>
      </c>
      <c r="M504" s="160">
        <v>223.41</v>
      </c>
      <c r="N504" s="160">
        <v>260.81</v>
      </c>
      <c r="O504" s="160">
        <v>264.73</v>
      </c>
      <c r="P504" s="152">
        <f>IF(ISERROR(P503/SUMIF(I504:O504,"&gt;0",I490:O490)),0,P503/SUMIF(I504:O504,"&gt;0",I490:O490))</f>
        <v>252.46323042998893</v>
      </c>
      <c r="Q504" s="160">
        <v>309.61</v>
      </c>
      <c r="R504" s="160">
        <v>250.54</v>
      </c>
      <c r="S504" s="160">
        <v>311.87</v>
      </c>
      <c r="T504" s="160">
        <v>282.91000000000003</v>
      </c>
      <c r="U504" s="160">
        <v>304.95</v>
      </c>
      <c r="V504" s="160">
        <v>151.41</v>
      </c>
      <c r="W504" s="160">
        <v>281.45</v>
      </c>
      <c r="X504" s="152">
        <f>IF(ISERROR(X503/SUMIF(Q504:W504,"&gt;0",Q490:W490)),0,X503/SUMIF(Q504:W504,"&gt;0",Q490:W490))</f>
        <v>282.70765840220389</v>
      </c>
      <c r="Y504" s="160">
        <v>261.33</v>
      </c>
      <c r="Z504" s="160">
        <v>289.52</v>
      </c>
      <c r="AA504" s="160">
        <v>283.75</v>
      </c>
      <c r="AB504" s="160">
        <v>294.10000000000002</v>
      </c>
      <c r="AC504" s="160">
        <v>244.16</v>
      </c>
      <c r="AD504" s="160">
        <v>249.53</v>
      </c>
      <c r="AE504" s="160">
        <v>154.57</v>
      </c>
      <c r="AF504" s="152">
        <f>IF(ISERROR(AF503/SUMIF(Y504:AE504,"&gt;0",Y490:AE490)),0,AF503/SUMIF(Y504:AE504,"&gt;0",Y490:AE490))</f>
        <v>267.00724292101341</v>
      </c>
      <c r="AG504" s="160">
        <v>295.27999999999997</v>
      </c>
      <c r="AH504" s="160">
        <v>299.44</v>
      </c>
      <c r="AI504" s="160">
        <v>317.2</v>
      </c>
      <c r="AJ504" s="160">
        <v>309.99</v>
      </c>
      <c r="AK504" s="160">
        <v>317.56</v>
      </c>
      <c r="AL504" s="160">
        <v>221.53</v>
      </c>
      <c r="AM504" s="160">
        <v>231.98</v>
      </c>
      <c r="AN504" s="152">
        <f>IF(ISERROR(AN503/SUMIF(AG504:AM504,"&gt;0",AG490:AM490)),0,AN503/SUMIF(AG504:AM504,"&gt;0",AG490:AM490))</f>
        <v>302.95346405228759</v>
      </c>
      <c r="AO504" s="160">
        <v>276.05</v>
      </c>
      <c r="AP504" s="160">
        <v>290.64</v>
      </c>
      <c r="AQ504" s="160">
        <v>245.54</v>
      </c>
      <c r="AR504" s="160">
        <v>310.52999999999997</v>
      </c>
      <c r="AS504" s="160">
        <v>272.36</v>
      </c>
      <c r="AT504" s="160">
        <v>290.27999999999997</v>
      </c>
      <c r="AU504" s="160">
        <v>237.16</v>
      </c>
      <c r="AV504" s="152">
        <f>IF(ISERROR(AV503/SUMIF(AO504:AU504,"&gt;0",AO490:AU490)),0,AV503/SUMIF(AO504:AU504,"&gt;0",AO490:AU490))</f>
        <v>279.42184466019415</v>
      </c>
      <c r="AW504" s="160"/>
      <c r="AX504" s="160"/>
      <c r="AY504" s="160"/>
      <c r="AZ504" s="160">
        <f>AZ33</f>
        <v>0</v>
      </c>
      <c r="BA504" s="160">
        <f>BA33</f>
        <v>0</v>
      </c>
      <c r="BB504" s="160">
        <f>BB33</f>
        <v>0</v>
      </c>
      <c r="BC504" s="160">
        <f>BC33</f>
        <v>0</v>
      </c>
      <c r="BD504" s="152">
        <f>IF(ISERROR(BD503/SUMIF(AW504:BC504,"&gt;0",AW490:BC490)),0,BD503/SUMIF(AW504:BC504,"&gt;0",AW490:BC490))</f>
        <v>0</v>
      </c>
    </row>
    <row r="505" spans="1:56" customFormat="1" hidden="1" x14ac:dyDescent="0.2">
      <c r="A505" s="22"/>
      <c r="B505" s="269"/>
      <c r="C505" s="269" t="s">
        <v>104</v>
      </c>
      <c r="D505" s="5"/>
      <c r="E505" s="5"/>
      <c r="F505" s="5"/>
      <c r="G505" s="15"/>
      <c r="H505" s="143">
        <f>SUMIF($I$3:$BD$3,$H$3,$I505:$BD505)</f>
        <v>663.95849699999997</v>
      </c>
      <c r="I505" s="150">
        <f t="shared" ref="I505:O505" si="207">I506*I507</f>
        <v>27.395738999999999</v>
      </c>
      <c r="J505" s="150">
        <f t="shared" si="207"/>
        <v>32.710061999999994</v>
      </c>
      <c r="K505" s="150">
        <f t="shared" si="207"/>
        <v>29.350879999999997</v>
      </c>
      <c r="L505" s="150">
        <f t="shared" si="207"/>
        <v>22.719792000000002</v>
      </c>
      <c r="M505" s="150">
        <f t="shared" si="207"/>
        <v>19.363133999999999</v>
      </c>
      <c r="N505" s="150">
        <f t="shared" si="207"/>
        <v>11.374578000000001</v>
      </c>
      <c r="O505" s="150">
        <f t="shared" si="207"/>
        <v>4.1190629999999997</v>
      </c>
      <c r="P505" s="143">
        <f>SUM(I505:O505)</f>
        <v>147.03324800000001</v>
      </c>
      <c r="Q505" s="150">
        <f t="shared" ref="Q505:W505" si="208">Q506*Q507</f>
        <v>54.177960000000006</v>
      </c>
      <c r="R505" s="150">
        <f t="shared" si="208"/>
        <v>31.591999999999999</v>
      </c>
      <c r="S505" s="150">
        <f t="shared" si="208"/>
        <v>28.697888000000003</v>
      </c>
      <c r="T505" s="150">
        <f t="shared" si="208"/>
        <v>31.841869999999997</v>
      </c>
      <c r="U505" s="150">
        <f t="shared" si="208"/>
        <v>29.819645000000001</v>
      </c>
      <c r="V505" s="150">
        <f t="shared" si="208"/>
        <v>6.5587199999999992</v>
      </c>
      <c r="W505" s="150">
        <f t="shared" si="208"/>
        <v>6.6181470000000004</v>
      </c>
      <c r="X505" s="143">
        <f>SUM(Q505:W505)</f>
        <v>189.30623</v>
      </c>
      <c r="Y505" s="150">
        <f t="shared" ref="Y505:AE505" si="209">Y506*Y507</f>
        <v>25.537222999999997</v>
      </c>
      <c r="Z505" s="150">
        <f t="shared" si="209"/>
        <v>34.015037999999997</v>
      </c>
      <c r="AA505" s="150">
        <f t="shared" si="209"/>
        <v>28.851400000000005</v>
      </c>
      <c r="AB505" s="150">
        <f t="shared" si="209"/>
        <v>20.567274000000001</v>
      </c>
      <c r="AC505" s="150">
        <f t="shared" si="209"/>
        <v>20.819507999999999</v>
      </c>
      <c r="AD505" s="150">
        <f t="shared" si="209"/>
        <v>4.5741799999999992</v>
      </c>
      <c r="AE505" s="150">
        <f t="shared" si="209"/>
        <v>2.3840669999999995</v>
      </c>
      <c r="AF505" s="143">
        <f>SUM(Y505:AE505)</f>
        <v>136.74868999999998</v>
      </c>
      <c r="AG505" s="150">
        <f t="shared" ref="AG505:BC505" si="210">AG506*AG507</f>
        <v>24.822929999999999</v>
      </c>
      <c r="AH505" s="150">
        <f t="shared" si="210"/>
        <v>26.277728000000003</v>
      </c>
      <c r="AI505" s="150">
        <f t="shared" si="210"/>
        <v>35.947839000000002</v>
      </c>
      <c r="AJ505" s="150">
        <f t="shared" si="210"/>
        <v>36.510585999999996</v>
      </c>
      <c r="AK505" s="150">
        <f t="shared" si="210"/>
        <v>33.658092000000003</v>
      </c>
      <c r="AL505" s="150">
        <f t="shared" si="210"/>
        <v>3.6004680000000007</v>
      </c>
      <c r="AM505" s="150">
        <f t="shared" si="210"/>
        <v>3.0928100000000001</v>
      </c>
      <c r="AN505" s="143">
        <f>SUM(AG505:AM505)</f>
        <v>163.91045300000002</v>
      </c>
      <c r="AO505" s="150">
        <f t="shared" si="210"/>
        <v>35.119844999999998</v>
      </c>
      <c r="AP505" s="150">
        <f t="shared" si="210"/>
        <v>28.827234000000001</v>
      </c>
      <c r="AQ505" s="150">
        <f t="shared" si="210"/>
        <v>23.699235000000002</v>
      </c>
      <c r="AR505" s="150">
        <f t="shared" si="210"/>
        <v>34.408296999999997</v>
      </c>
      <c r="AS505" s="150">
        <f t="shared" si="210"/>
        <v>25.339511999999999</v>
      </c>
      <c r="AT505" s="150">
        <f t="shared" si="210"/>
        <v>6.6918320000000007</v>
      </c>
      <c r="AU505" s="150">
        <f t="shared" si="210"/>
        <v>4.4135280000000003</v>
      </c>
      <c r="AV505" s="143">
        <f>SUM(AO505:AU505)</f>
        <v>158.499483</v>
      </c>
      <c r="AW505" s="150">
        <f t="shared" si="210"/>
        <v>0</v>
      </c>
      <c r="AX505" s="150">
        <f t="shared" si="210"/>
        <v>0</v>
      </c>
      <c r="AY505" s="150">
        <f t="shared" si="210"/>
        <v>0</v>
      </c>
      <c r="AZ505" s="150">
        <f t="shared" si="210"/>
        <v>0</v>
      </c>
      <c r="BA505" s="150">
        <f t="shared" si="210"/>
        <v>0</v>
      </c>
      <c r="BB505" s="150">
        <f t="shared" si="210"/>
        <v>0</v>
      </c>
      <c r="BC505" s="150">
        <f t="shared" si="210"/>
        <v>0</v>
      </c>
      <c r="BD505" s="143">
        <f>SUM(AW505:BC505)</f>
        <v>0</v>
      </c>
    </row>
    <row r="506" spans="1:56" customFormat="1" x14ac:dyDescent="0.2">
      <c r="A506" s="22"/>
      <c r="B506" s="269"/>
      <c r="C506" s="269" t="s">
        <v>105</v>
      </c>
      <c r="D506" s="5"/>
      <c r="E506" s="5"/>
      <c r="F506" s="5"/>
      <c r="G506" s="15"/>
      <c r="H506" s="145">
        <f>IF(ISERROR(H505/H507),0,H505/H507)</f>
        <v>0.38273354373465235</v>
      </c>
      <c r="I506" s="151">
        <v>0.35909999999999997</v>
      </c>
      <c r="J506" s="151">
        <v>0.42059999999999997</v>
      </c>
      <c r="K506" s="151">
        <v>0.41199999999999998</v>
      </c>
      <c r="L506" s="151">
        <v>0.30480000000000002</v>
      </c>
      <c r="M506" s="151">
        <v>0.2949</v>
      </c>
      <c r="N506" s="151">
        <v>0.30020000000000002</v>
      </c>
      <c r="O506" s="151">
        <v>0.12089999999999999</v>
      </c>
      <c r="P506" s="145">
        <f>IF(ISERROR(P505/P507),0,P505/P507)</f>
        <v>0.3361067251863028</v>
      </c>
      <c r="Q506" s="151">
        <v>0.61080000000000001</v>
      </c>
      <c r="R506" s="151">
        <v>0.44</v>
      </c>
      <c r="S506" s="151">
        <v>0.37880000000000003</v>
      </c>
      <c r="T506" s="151">
        <v>0.41149999999999998</v>
      </c>
      <c r="U506" s="151">
        <v>0.44209999999999999</v>
      </c>
      <c r="V506" s="151">
        <v>0.2135</v>
      </c>
      <c r="W506" s="151">
        <v>0.2099</v>
      </c>
      <c r="X506" s="145">
        <f>IF(ISERROR(X505/X507),0,X505/X507)</f>
        <v>0.42700011278025901</v>
      </c>
      <c r="Y506" s="151">
        <v>0.37209999999999999</v>
      </c>
      <c r="Z506" s="151">
        <v>0.45419999999999999</v>
      </c>
      <c r="AA506" s="151">
        <v>0.39850000000000002</v>
      </c>
      <c r="AB506" s="151">
        <v>0.3523</v>
      </c>
      <c r="AC506" s="151">
        <v>0.28920000000000001</v>
      </c>
      <c r="AD506" s="151">
        <v>0.14599999999999999</v>
      </c>
      <c r="AE506" s="151">
        <v>7.4899999999999994E-2</v>
      </c>
      <c r="AF506" s="145">
        <f>IF(ISERROR(AF505/AF507),0,AF505/AF507)</f>
        <v>0.33398141409207471</v>
      </c>
      <c r="AG506" s="151">
        <v>0.35149999999999998</v>
      </c>
      <c r="AH506" s="151">
        <v>0.42220000000000002</v>
      </c>
      <c r="AI506" s="151">
        <v>0.56230000000000002</v>
      </c>
      <c r="AJ506" s="151">
        <v>0.53059999999999996</v>
      </c>
      <c r="AK506" s="151">
        <v>0.49409999999999998</v>
      </c>
      <c r="AL506" s="151">
        <v>9.2700000000000005E-2</v>
      </c>
      <c r="AM506" s="151">
        <v>7.9100000000000004E-2</v>
      </c>
      <c r="AN506" s="145">
        <f>IF(ISERROR(AN505/AN507),0,AN505/AN507)</f>
        <v>0.39816949181363259</v>
      </c>
      <c r="AO506" s="151">
        <v>0.4995</v>
      </c>
      <c r="AP506" s="151">
        <v>0.41170000000000001</v>
      </c>
      <c r="AQ506" s="151">
        <v>0.38009999999999999</v>
      </c>
      <c r="AR506" s="151">
        <v>0.56769999999999998</v>
      </c>
      <c r="AS506" s="151">
        <v>0.36220000000000002</v>
      </c>
      <c r="AT506" s="151">
        <v>0.2107</v>
      </c>
      <c r="AU506" s="151">
        <v>0.1323</v>
      </c>
      <c r="AV506" s="145">
        <f>IF(ISERROR(AV505/AV507),0,AV505/AV507)</f>
        <v>0.39787002786354397</v>
      </c>
      <c r="AW506" s="151"/>
      <c r="AX506" s="151"/>
      <c r="AY506" s="151"/>
      <c r="AZ506" s="151"/>
      <c r="BA506" s="151"/>
      <c r="BB506" s="151"/>
      <c r="BC506" s="151"/>
      <c r="BD506" s="145">
        <f>IF(ISERROR(BD505/BD507),0,BD505/BD507)</f>
        <v>0</v>
      </c>
    </row>
    <row r="507" spans="1:56" customFormat="1" hidden="1" outlineLevel="1" x14ac:dyDescent="0.2">
      <c r="A507" s="22"/>
      <c r="B507" s="269"/>
      <c r="C507" s="269" t="s">
        <v>34</v>
      </c>
      <c r="D507" s="5"/>
      <c r="E507" s="5"/>
      <c r="F507" s="5"/>
      <c r="G507" s="15"/>
      <c r="H507" s="143">
        <f>SUMIF($I$3:$BD$3,$H$3,$I507:$BD507)</f>
        <v>1734.7799999999993</v>
      </c>
      <c r="I507" s="150">
        <v>76.290000000000006</v>
      </c>
      <c r="J507" s="150">
        <v>77.77</v>
      </c>
      <c r="K507" s="150">
        <v>71.239999999999995</v>
      </c>
      <c r="L507" s="150">
        <v>74.540000000000006</v>
      </c>
      <c r="M507" s="150">
        <v>65.66</v>
      </c>
      <c r="N507" s="150">
        <v>37.89</v>
      </c>
      <c r="O507" s="150">
        <v>34.07</v>
      </c>
      <c r="P507" s="143">
        <f>SUM(I507:O507)</f>
        <v>437.46</v>
      </c>
      <c r="Q507" s="150">
        <v>88.7</v>
      </c>
      <c r="R507" s="150">
        <v>71.8</v>
      </c>
      <c r="S507" s="150">
        <v>75.760000000000005</v>
      </c>
      <c r="T507" s="150">
        <v>77.38</v>
      </c>
      <c r="U507" s="150">
        <v>67.45</v>
      </c>
      <c r="V507" s="150">
        <v>30.72</v>
      </c>
      <c r="W507" s="150">
        <v>31.53</v>
      </c>
      <c r="X507" s="143">
        <f>SUM(Q507:W507)</f>
        <v>443.33999999999992</v>
      </c>
      <c r="Y507" s="150">
        <v>68.63</v>
      </c>
      <c r="Z507" s="150">
        <v>74.89</v>
      </c>
      <c r="AA507" s="150">
        <v>72.400000000000006</v>
      </c>
      <c r="AB507" s="150">
        <v>58.38</v>
      </c>
      <c r="AC507" s="150">
        <v>71.989999999999995</v>
      </c>
      <c r="AD507" s="150">
        <v>31.33</v>
      </c>
      <c r="AE507" s="150">
        <v>31.83</v>
      </c>
      <c r="AF507" s="143">
        <f>SUM(Y507:AE507)</f>
        <v>409.45</v>
      </c>
      <c r="AG507" s="150">
        <v>70.62</v>
      </c>
      <c r="AH507" s="150">
        <v>62.24</v>
      </c>
      <c r="AI507" s="150">
        <v>63.93</v>
      </c>
      <c r="AJ507" s="150">
        <v>68.81</v>
      </c>
      <c r="AK507" s="150">
        <v>68.12</v>
      </c>
      <c r="AL507" s="150">
        <v>38.840000000000003</v>
      </c>
      <c r="AM507" s="150">
        <v>39.1</v>
      </c>
      <c r="AN507" s="143">
        <f>SUM(AG507:AM507)</f>
        <v>411.66000000000008</v>
      </c>
      <c r="AO507" s="150">
        <v>70.31</v>
      </c>
      <c r="AP507" s="150">
        <v>70.02</v>
      </c>
      <c r="AQ507" s="150">
        <v>62.35</v>
      </c>
      <c r="AR507" s="150">
        <v>60.61</v>
      </c>
      <c r="AS507" s="150">
        <v>69.959999999999994</v>
      </c>
      <c r="AT507" s="150">
        <v>31.76</v>
      </c>
      <c r="AU507" s="150">
        <v>33.36</v>
      </c>
      <c r="AV507" s="143">
        <f>SUM(AO507:AU507)</f>
        <v>398.36999999999995</v>
      </c>
      <c r="AW507" s="150"/>
      <c r="AX507" s="150"/>
      <c r="AY507" s="150"/>
      <c r="AZ507" s="150"/>
      <c r="BA507" s="150"/>
      <c r="BB507" s="150"/>
      <c r="BC507" s="150"/>
      <c r="BD507" s="143">
        <f>SUM(AW507:BC507)</f>
        <v>0</v>
      </c>
    </row>
    <row r="508" spans="1:56" customFormat="1" hidden="1" outlineLevel="1" x14ac:dyDescent="0.2">
      <c r="A508" s="22"/>
      <c r="B508" s="269"/>
      <c r="C508" s="269" t="s">
        <v>39</v>
      </c>
      <c r="D508" s="5"/>
      <c r="E508" s="5"/>
      <c r="F508" s="5"/>
      <c r="G508" s="15"/>
      <c r="H508" s="143">
        <f>SUMIF($I$3:$BD$3,$H$3,$I508:$BD508)</f>
        <v>2140.5</v>
      </c>
      <c r="I508" s="150">
        <f>HLOOKUP(I$2,Ready_план!$A$1:$AQ$28,26,0)</f>
        <v>95</v>
      </c>
      <c r="J508" s="150">
        <f>HLOOKUP(J$2,Ready_план!$A$1:$AQ$28,26,0)</f>
        <v>95</v>
      </c>
      <c r="K508" s="150">
        <f>HLOOKUP(K$2,Ready_план!$A$1:$AQ$28,26,0)</f>
        <v>95</v>
      </c>
      <c r="L508" s="150">
        <f>HLOOKUP(L$2,Ready_план!$A$1:$AQ$28,26,0)</f>
        <v>95</v>
      </c>
      <c r="M508" s="150">
        <f>HLOOKUP(M$2,Ready_план!$A$1:$AQ$28,26,0)</f>
        <v>95</v>
      </c>
      <c r="N508" s="150">
        <f>HLOOKUP(N$2,Ready_план!$A$1:$AQ$28,26,0)</f>
        <v>41.5</v>
      </c>
      <c r="O508" s="150">
        <f>HLOOKUP(O$2,Ready_план!$A$1:$AQ$28,26,0)</f>
        <v>31</v>
      </c>
      <c r="P508" s="143">
        <f>SUMIF(I507:O507,"&gt;0",I508:O508)</f>
        <v>547.5</v>
      </c>
      <c r="Q508" s="150">
        <f>HLOOKUP(Q$2,Ready_план!$A$1:$AQ$28,26,0)</f>
        <v>95</v>
      </c>
      <c r="R508" s="150">
        <f>HLOOKUP(R$2,Ready_план!$A$1:$AQ$28,26,0)</f>
        <v>95</v>
      </c>
      <c r="S508" s="150">
        <f>HLOOKUP(S$2,Ready_план!$A$1:$AQ$28,26,0)</f>
        <v>95</v>
      </c>
      <c r="T508" s="150">
        <f>HLOOKUP(T$2,Ready_план!$A$1:$AQ$28,26,0)</f>
        <v>95</v>
      </c>
      <c r="U508" s="150">
        <f>HLOOKUP(U$2,Ready_план!$A$1:$AQ$28,26,0)</f>
        <v>95</v>
      </c>
      <c r="V508" s="150">
        <f>HLOOKUP(V$2,Ready_план!$A$1:$AQ$28,26,0)</f>
        <v>31</v>
      </c>
      <c r="W508" s="150">
        <f>HLOOKUP(W$2,Ready_план!$A$1:$AQ$28,26,0)</f>
        <v>31</v>
      </c>
      <c r="X508" s="143">
        <f>SUMIF(Q507:W507,"&gt;0",Q508:W508)</f>
        <v>537</v>
      </c>
      <c r="Y508" s="150">
        <f>HLOOKUP(Y$2,Ready_план!$A$1:$AQ$28,26,0)</f>
        <v>95</v>
      </c>
      <c r="Z508" s="150">
        <f>HLOOKUP(Z$2,Ready_план!$A$1:$AQ$28,26,0)</f>
        <v>95</v>
      </c>
      <c r="AA508" s="150">
        <f>HLOOKUP(AA$2,Ready_план!$A$1:$AQ$28,26,0)</f>
        <v>95</v>
      </c>
      <c r="AB508" s="150">
        <f>HLOOKUP(AB$2,Ready_план!$A$1:$AQ$28,26,0)</f>
        <v>95</v>
      </c>
      <c r="AC508" s="150">
        <f>HLOOKUP(AC$2,Ready_план!$A$1:$AQ$28,26,0)</f>
        <v>95</v>
      </c>
      <c r="AD508" s="150">
        <f>HLOOKUP(AD$2,Ready_план!$A$1:$AQ$28,26,0)</f>
        <v>31</v>
      </c>
      <c r="AE508" s="150">
        <f>HLOOKUP(AE$2,Ready_план!$A$1:$AQ$28,26,0)</f>
        <v>31</v>
      </c>
      <c r="AF508" s="143">
        <f>SUMIF(Y507:AE507,"&gt;0",Y508:AE508)</f>
        <v>537</v>
      </c>
      <c r="AG508" s="150">
        <f>HLOOKUP(AG$2,Ready_план!$A$1:$AQ$28,26,0)</f>
        <v>87</v>
      </c>
      <c r="AH508" s="150">
        <f>HLOOKUP(AH$2,Ready_план!$A$1:$AQ$28,26,0)</f>
        <v>87</v>
      </c>
      <c r="AI508" s="150">
        <f>HLOOKUP(AI$2,Ready_план!$A$1:$AQ$28,26,0)</f>
        <v>87</v>
      </c>
      <c r="AJ508" s="150">
        <f>HLOOKUP(AJ$2,Ready_план!$A$1:$AQ$28,26,0)</f>
        <v>87</v>
      </c>
      <c r="AK508" s="150">
        <f>HLOOKUP(AK$2,Ready_план!$A$1:$AQ$28,26,0)</f>
        <v>87</v>
      </c>
      <c r="AL508" s="150">
        <f>HLOOKUP(AL$2,Ready_план!$A$1:$AQ$28,26,0)</f>
        <v>31</v>
      </c>
      <c r="AM508" s="150">
        <f>HLOOKUP(AM$2,Ready_план!$A$1:$AQ$28,26,0)</f>
        <v>31</v>
      </c>
      <c r="AN508" s="143">
        <f>SUMIF(AG507:AM507,"&gt;0",AG508:AM508)</f>
        <v>497</v>
      </c>
      <c r="AO508" s="150">
        <f>HLOOKUP(AO$2,Ready_план!$A$1:$AQ$28,26,0)</f>
        <v>87</v>
      </c>
      <c r="AP508" s="150">
        <f>HLOOKUP(AP$2,Ready_план!$A$1:$AQ$28,26,0)</f>
        <v>87</v>
      </c>
      <c r="AQ508" s="150">
        <f>HLOOKUP(AQ$2,Ready_план!$A$1:$AQ$28,26,0)</f>
        <v>87</v>
      </c>
      <c r="AR508" s="150">
        <f>HLOOKUP(AR$2,Ready_план!$A$1:$AQ$28,26,0)</f>
        <v>87</v>
      </c>
      <c r="AS508" s="150">
        <f>HLOOKUP(AS$2,Ready_план!$A$1:$AQ$28,26,0)</f>
        <v>87</v>
      </c>
      <c r="AT508" s="150">
        <f>HLOOKUP(AT$2,Ready_план!$A$1:$AQ$28,26,0)</f>
        <v>31</v>
      </c>
      <c r="AU508" s="150">
        <f>HLOOKUP(AU$2,Ready_план!$A$1:$AQ$28,26,0)</f>
        <v>31</v>
      </c>
      <c r="AV508" s="143">
        <f>SUMIF(AO507:AU507,"&gt;0",AO508:AU508)</f>
        <v>497</v>
      </c>
      <c r="AW508" s="150">
        <f>HLOOKUP(AW$2,Ready_план!$A$1:$AQ$28,26,0)</f>
        <v>0</v>
      </c>
      <c r="AX508" s="150">
        <f>HLOOKUP(AX$2,Ready_план!$A$1:$AQ$28,26,0)</f>
        <v>0</v>
      </c>
      <c r="AY508" s="150">
        <f>HLOOKUP(AY$2,Ready_план!$A$1:$AQ$28,26,0)</f>
        <v>0</v>
      </c>
      <c r="AZ508" s="150">
        <f>HLOOKUP(AZ$2,Ready_план!$A$1:$AQ$28,26,0)</f>
        <v>0</v>
      </c>
      <c r="BA508" s="150">
        <f>HLOOKUP(BA$2,Ready_план!$A$1:$AQ$28,26,0)</f>
        <v>0</v>
      </c>
      <c r="BB508" s="150">
        <f>HLOOKUP(BB$2,Ready_план!$A$1:$AQ$28,26,0)</f>
        <v>0</v>
      </c>
      <c r="BC508" s="150">
        <f>HLOOKUP(BC$2,Ready_план!$A$1:$AQ$28,26,0)</f>
        <v>0</v>
      </c>
      <c r="BD508" s="143">
        <f>SUMIF(AW507:BC507,"&gt;0",AW508:BC508)</f>
        <v>0</v>
      </c>
    </row>
    <row r="509" spans="1:56" customFormat="1" collapsed="1" x14ac:dyDescent="0.2">
      <c r="A509" s="22"/>
      <c r="B509" s="269"/>
      <c r="C509" s="269" t="s">
        <v>40</v>
      </c>
      <c r="D509" s="5"/>
      <c r="E509" s="5"/>
      <c r="F509" s="5"/>
      <c r="G509" s="15"/>
      <c r="H509" s="145">
        <f t="shared" ref="H509:AM509" si="211">IF(ISERROR((H507)/H508),0,(H507)/H508)</f>
        <v>0.81045550105115594</v>
      </c>
      <c r="I509" s="151">
        <f t="shared" si="211"/>
        <v>0.80305263157894746</v>
      </c>
      <c r="J509" s="151">
        <f t="shared" si="211"/>
        <v>0.81863157894736838</v>
      </c>
      <c r="K509" s="151">
        <f t="shared" si="211"/>
        <v>0.74989473684210517</v>
      </c>
      <c r="L509" s="151">
        <f t="shared" si="211"/>
        <v>0.78463157894736846</v>
      </c>
      <c r="M509" s="151">
        <f t="shared" si="211"/>
        <v>0.69115789473684208</v>
      </c>
      <c r="N509" s="151">
        <f t="shared" si="211"/>
        <v>0.91301204819277115</v>
      </c>
      <c r="O509" s="151">
        <f t="shared" si="211"/>
        <v>1.0990322580645162</v>
      </c>
      <c r="P509" s="145">
        <f t="shared" si="211"/>
        <v>0.79901369863013694</v>
      </c>
      <c r="Q509" s="151">
        <f t="shared" si="211"/>
        <v>0.93368421052631578</v>
      </c>
      <c r="R509" s="151">
        <f t="shared" si="211"/>
        <v>0.75578947368421046</v>
      </c>
      <c r="S509" s="151">
        <f t="shared" si="211"/>
        <v>0.79747368421052633</v>
      </c>
      <c r="T509" s="151">
        <f t="shared" si="211"/>
        <v>0.81452631578947365</v>
      </c>
      <c r="U509" s="151">
        <f t="shared" si="211"/>
        <v>0.71000000000000008</v>
      </c>
      <c r="V509" s="151">
        <f t="shared" si="211"/>
        <v>0.99096774193548387</v>
      </c>
      <c r="W509" s="151">
        <f t="shared" si="211"/>
        <v>1.0170967741935484</v>
      </c>
      <c r="X509" s="145">
        <f t="shared" si="211"/>
        <v>0.82558659217877084</v>
      </c>
      <c r="Y509" s="151">
        <f t="shared" si="211"/>
        <v>0.72242105263157885</v>
      </c>
      <c r="Z509" s="151">
        <f t="shared" si="211"/>
        <v>0.78831578947368419</v>
      </c>
      <c r="AA509" s="151">
        <f t="shared" si="211"/>
        <v>0.76210526315789484</v>
      </c>
      <c r="AB509" s="151">
        <f t="shared" si="211"/>
        <v>0.6145263157894737</v>
      </c>
      <c r="AC509" s="151">
        <f t="shared" si="211"/>
        <v>0.75778947368421046</v>
      </c>
      <c r="AD509" s="151">
        <f t="shared" si="211"/>
        <v>1.0106451612903224</v>
      </c>
      <c r="AE509" s="151">
        <f t="shared" si="211"/>
        <v>1.0267741935483869</v>
      </c>
      <c r="AF509" s="145">
        <f t="shared" si="211"/>
        <v>0.76247672253258847</v>
      </c>
      <c r="AG509" s="151">
        <f t="shared" si="211"/>
        <v>0.81172413793103448</v>
      </c>
      <c r="AH509" s="151">
        <f t="shared" si="211"/>
        <v>0.71540229885057471</v>
      </c>
      <c r="AI509" s="151">
        <f t="shared" si="211"/>
        <v>0.73482758620689659</v>
      </c>
      <c r="AJ509" s="151">
        <f t="shared" si="211"/>
        <v>0.79091954022988509</v>
      </c>
      <c r="AK509" s="151">
        <f t="shared" si="211"/>
        <v>0.78298850574712653</v>
      </c>
      <c r="AL509" s="151">
        <f t="shared" si="211"/>
        <v>1.2529032258064516</v>
      </c>
      <c r="AM509" s="151">
        <f t="shared" si="211"/>
        <v>1.2612903225806451</v>
      </c>
      <c r="AN509" s="145">
        <f t="shared" ref="AN509:BD509" si="212">IF(ISERROR((AN507)/AN508),0,(AN507)/AN508)</f>
        <v>0.82828973843058362</v>
      </c>
      <c r="AO509" s="151">
        <f t="shared" si="212"/>
        <v>0.80816091954022995</v>
      </c>
      <c r="AP509" s="151">
        <f t="shared" si="212"/>
        <v>0.80482758620689654</v>
      </c>
      <c r="AQ509" s="151">
        <f t="shared" si="212"/>
        <v>0.71666666666666667</v>
      </c>
      <c r="AR509" s="151">
        <f t="shared" si="212"/>
        <v>0.69666666666666666</v>
      </c>
      <c r="AS509" s="151">
        <f t="shared" si="212"/>
        <v>0.80413793103448272</v>
      </c>
      <c r="AT509" s="151">
        <f t="shared" si="212"/>
        <v>1.0245161290322582</v>
      </c>
      <c r="AU509" s="151">
        <f t="shared" si="212"/>
        <v>1.0761290322580646</v>
      </c>
      <c r="AV509" s="145">
        <f t="shared" si="212"/>
        <v>0.80154929577464773</v>
      </c>
      <c r="AW509" s="151">
        <f t="shared" si="212"/>
        <v>0</v>
      </c>
      <c r="AX509" s="151">
        <f t="shared" si="212"/>
        <v>0</v>
      </c>
      <c r="AY509" s="151">
        <f t="shared" si="212"/>
        <v>0</v>
      </c>
      <c r="AZ509" s="151">
        <f t="shared" si="212"/>
        <v>0</v>
      </c>
      <c r="BA509" s="151">
        <f t="shared" si="212"/>
        <v>0</v>
      </c>
      <c r="BB509" s="151">
        <f t="shared" si="212"/>
        <v>0</v>
      </c>
      <c r="BC509" s="151">
        <f t="shared" si="212"/>
        <v>0</v>
      </c>
      <c r="BD509" s="145">
        <f t="shared" si="212"/>
        <v>0</v>
      </c>
    </row>
    <row r="510" spans="1:56" customFormat="1" hidden="1" x14ac:dyDescent="0.2">
      <c r="A510" s="22"/>
      <c r="B510" s="269"/>
      <c r="C510" s="269" t="s">
        <v>31</v>
      </c>
      <c r="D510" s="5"/>
      <c r="E510" s="5"/>
      <c r="F510" s="5"/>
      <c r="G510" s="15"/>
      <c r="H510" s="161">
        <f>IF(ISERROR((H501)/H511),0,(H501)/H511)</f>
        <v>0</v>
      </c>
      <c r="I510" s="235"/>
      <c r="J510" s="235"/>
      <c r="K510" s="235"/>
      <c r="L510" s="235"/>
      <c r="M510" s="235"/>
      <c r="N510" s="235"/>
      <c r="O510" s="235"/>
      <c r="P510" s="161">
        <f>IF(ISERROR((P501)/P511),0,(P501)/P511)</f>
        <v>0</v>
      </c>
      <c r="Q510" s="235"/>
      <c r="R510" s="235"/>
      <c r="S510" s="235"/>
      <c r="T510" s="235"/>
      <c r="U510" s="235"/>
      <c r="V510" s="235"/>
      <c r="W510" s="235"/>
      <c r="X510" s="161">
        <f>IF(ISERROR((X501)/X511),0,(X501)/X511)</f>
        <v>0</v>
      </c>
      <c r="Y510" s="235"/>
      <c r="Z510" s="235"/>
      <c r="AA510" s="235"/>
      <c r="AB510" s="235"/>
      <c r="AC510" s="235"/>
      <c r="AD510" s="235"/>
      <c r="AE510" s="235"/>
      <c r="AF510" s="161">
        <f>IF(ISERROR((AF501)/AF511),0,(AF501)/AF511)</f>
        <v>0</v>
      </c>
      <c r="AG510" s="235"/>
      <c r="AH510" s="235"/>
      <c r="AI510" s="235"/>
      <c r="AJ510" s="235"/>
      <c r="AK510" s="235"/>
      <c r="AL510" s="235"/>
      <c r="AM510" s="235"/>
      <c r="AN510" s="161">
        <f>IF(ISERROR((AN501)/AN511),0,(AN501)/AN511)</f>
        <v>0</v>
      </c>
      <c r="AO510" s="235"/>
      <c r="AP510" s="235"/>
      <c r="AQ510" s="235"/>
      <c r="AR510" s="235"/>
      <c r="AS510" s="235"/>
      <c r="AT510" s="235"/>
      <c r="AU510" s="235"/>
      <c r="AV510" s="161">
        <f>IF(ISERROR((AV501)/AV511),0,(AV501)/AV511)</f>
        <v>0</v>
      </c>
      <c r="AW510" s="235"/>
      <c r="AX510" s="235"/>
      <c r="AY510" s="235"/>
      <c r="AZ510" s="235"/>
      <c r="BA510" s="235"/>
      <c r="BB510" s="235"/>
      <c r="BC510" s="235"/>
      <c r="BD510" s="161">
        <f>IF(ISERROR((BD501)/BD511),0,(BD501)/BD511)</f>
        <v>0</v>
      </c>
    </row>
    <row r="511" spans="1:56" customFormat="1" hidden="1" outlineLevel="1" x14ac:dyDescent="0.2">
      <c r="A511" s="22"/>
      <c r="B511" s="269"/>
      <c r="C511" s="269" t="s">
        <v>32</v>
      </c>
      <c r="D511" s="5"/>
      <c r="E511" s="5"/>
      <c r="F511" s="5"/>
      <c r="G511" s="15"/>
      <c r="H511" s="143">
        <f>SUMIF($I$3:$BD$3,$H$3,$I511:$BD511)</f>
        <v>0</v>
      </c>
      <c r="I511" s="150"/>
      <c r="J511" s="150"/>
      <c r="K511" s="150"/>
      <c r="L511" s="150"/>
      <c r="M511" s="150"/>
      <c r="N511" s="150"/>
      <c r="O511" s="150"/>
      <c r="P511" s="143">
        <f>SUM(I511:O511)</f>
        <v>0</v>
      </c>
      <c r="Q511" s="150"/>
      <c r="R511" s="150"/>
      <c r="S511" s="150"/>
      <c r="T511" s="150"/>
      <c r="U511" s="150"/>
      <c r="V511" s="150"/>
      <c r="W511" s="150"/>
      <c r="X511" s="143">
        <f>SUM(Q511:W511)</f>
        <v>0</v>
      </c>
      <c r="Y511" s="150"/>
      <c r="Z511" s="150"/>
      <c r="AA511" s="150"/>
      <c r="AB511" s="150"/>
      <c r="AC511" s="150"/>
      <c r="AD511" s="150"/>
      <c r="AE511" s="150"/>
      <c r="AF511" s="143">
        <f>SUM(Y511:AE511)</f>
        <v>0</v>
      </c>
      <c r="AG511" s="150"/>
      <c r="AH511" s="150"/>
      <c r="AI511" s="150"/>
      <c r="AJ511" s="150"/>
      <c r="AK511" s="150"/>
      <c r="AL511" s="150"/>
      <c r="AM511" s="150"/>
      <c r="AN511" s="143">
        <f>SUM(AG511:AM511)</f>
        <v>0</v>
      </c>
      <c r="AO511" s="150"/>
      <c r="AP511" s="150"/>
      <c r="AQ511" s="150"/>
      <c r="AR511" s="150"/>
      <c r="AS511" s="150"/>
      <c r="AT511" s="150"/>
      <c r="AU511" s="150"/>
      <c r="AV511" s="143">
        <f>SUM(AO511:AU511)</f>
        <v>0</v>
      </c>
      <c r="AW511" s="150"/>
      <c r="AX511" s="150"/>
      <c r="AY511" s="150"/>
      <c r="AZ511" s="150"/>
      <c r="BA511" s="150"/>
      <c r="BB511" s="150"/>
      <c r="BC511" s="150"/>
      <c r="BD511" s="143">
        <f>SUM(AW511:BC511)</f>
        <v>0</v>
      </c>
    </row>
    <row r="512" spans="1:56" customFormat="1" hidden="1" outlineLevel="1" x14ac:dyDescent="0.2">
      <c r="A512" s="22"/>
      <c r="B512" s="269"/>
      <c r="C512" s="269" t="s">
        <v>132</v>
      </c>
      <c r="D512" s="5"/>
      <c r="E512" s="5"/>
      <c r="F512" s="5"/>
      <c r="G512" s="15"/>
      <c r="H512" s="143">
        <f>SUMIF($I$3:$BD$3,$H$3,$I512:$BD512)</f>
        <v>0</v>
      </c>
      <c r="I512" s="150"/>
      <c r="J512" s="150"/>
      <c r="K512" s="150"/>
      <c r="L512" s="150"/>
      <c r="M512" s="150"/>
      <c r="N512" s="150"/>
      <c r="O512" s="150"/>
      <c r="P512" s="143">
        <f>SUM(I512:O512)</f>
        <v>0</v>
      </c>
      <c r="Q512" s="150"/>
      <c r="R512" s="150"/>
      <c r="S512" s="150"/>
      <c r="T512" s="150"/>
      <c r="U512" s="150"/>
      <c r="V512" s="150"/>
      <c r="W512" s="150"/>
      <c r="X512" s="143">
        <f>SUM(Q512:W512)</f>
        <v>0</v>
      </c>
      <c r="Y512" s="150"/>
      <c r="Z512" s="150"/>
      <c r="AA512" s="150"/>
      <c r="AB512" s="150"/>
      <c r="AC512" s="150"/>
      <c r="AD512" s="150"/>
      <c r="AE512" s="150"/>
      <c r="AF512" s="143">
        <f>SUM(Y512:AE512)</f>
        <v>0</v>
      </c>
      <c r="AG512" s="150"/>
      <c r="AH512" s="150"/>
      <c r="AI512" s="150"/>
      <c r="AJ512" s="150"/>
      <c r="AK512" s="150"/>
      <c r="AL512" s="150"/>
      <c r="AM512" s="150"/>
      <c r="AN512" s="143">
        <f>SUM(AG512:AM512)</f>
        <v>0</v>
      </c>
      <c r="AO512" s="150"/>
      <c r="AP512" s="150"/>
      <c r="AQ512" s="150"/>
      <c r="AR512" s="150"/>
      <c r="AS512" s="150"/>
      <c r="AT512" s="150"/>
      <c r="AU512" s="150"/>
      <c r="AV512" s="143">
        <f>SUM(AO512:AU512)</f>
        <v>0</v>
      </c>
      <c r="AW512" s="150"/>
      <c r="AX512" s="150"/>
      <c r="AY512" s="150"/>
      <c r="AZ512" s="150"/>
      <c r="BA512" s="150"/>
      <c r="BB512" s="150"/>
      <c r="BC512" s="150"/>
      <c r="BD512" s="143">
        <f>SUM(AW512:BC512)</f>
        <v>0</v>
      </c>
    </row>
    <row r="513" spans="1:56" customFormat="1" hidden="1" collapsed="1" x14ac:dyDescent="0.2">
      <c r="A513" s="22"/>
      <c r="B513" s="269"/>
      <c r="C513" s="269" t="s">
        <v>133</v>
      </c>
      <c r="D513" s="5"/>
      <c r="E513" s="5"/>
      <c r="F513" s="5"/>
      <c r="G513" s="15"/>
      <c r="H513" s="141">
        <f>IFERROR(H512/H511,0)</f>
        <v>0</v>
      </c>
      <c r="I513" s="142">
        <f t="shared" ref="I513:BD513" si="213">IFERROR(I512/I511,0)</f>
        <v>0</v>
      </c>
      <c r="J513" s="142">
        <f t="shared" si="213"/>
        <v>0</v>
      </c>
      <c r="K513" s="142">
        <f t="shared" si="213"/>
        <v>0</v>
      </c>
      <c r="L513" s="142">
        <f t="shared" si="213"/>
        <v>0</v>
      </c>
      <c r="M513" s="142">
        <f t="shared" si="213"/>
        <v>0</v>
      </c>
      <c r="N513" s="142">
        <f t="shared" si="213"/>
        <v>0</v>
      </c>
      <c r="O513" s="142">
        <f t="shared" si="213"/>
        <v>0</v>
      </c>
      <c r="P513" s="141">
        <f t="shared" si="213"/>
        <v>0</v>
      </c>
      <c r="Q513" s="142">
        <f t="shared" si="213"/>
        <v>0</v>
      </c>
      <c r="R513" s="142">
        <f t="shared" si="213"/>
        <v>0</v>
      </c>
      <c r="S513" s="142">
        <f t="shared" si="213"/>
        <v>0</v>
      </c>
      <c r="T513" s="142">
        <f t="shared" si="213"/>
        <v>0</v>
      </c>
      <c r="U513" s="142">
        <f t="shared" si="213"/>
        <v>0</v>
      </c>
      <c r="V513" s="142">
        <f t="shared" si="213"/>
        <v>0</v>
      </c>
      <c r="W513" s="142">
        <f t="shared" si="213"/>
        <v>0</v>
      </c>
      <c r="X513" s="141">
        <f t="shared" si="213"/>
        <v>0</v>
      </c>
      <c r="Y513" s="142">
        <f t="shared" si="213"/>
        <v>0</v>
      </c>
      <c r="Z513" s="142">
        <f t="shared" si="213"/>
        <v>0</v>
      </c>
      <c r="AA513" s="142">
        <f t="shared" si="213"/>
        <v>0</v>
      </c>
      <c r="AB513" s="142">
        <f t="shared" si="213"/>
        <v>0</v>
      </c>
      <c r="AC513" s="142">
        <f t="shared" si="213"/>
        <v>0</v>
      </c>
      <c r="AD513" s="142">
        <f t="shared" si="213"/>
        <v>0</v>
      </c>
      <c r="AE513" s="142">
        <f t="shared" si="213"/>
        <v>0</v>
      </c>
      <c r="AF513" s="141">
        <f t="shared" si="213"/>
        <v>0</v>
      </c>
      <c r="AG513" s="142">
        <f t="shared" si="213"/>
        <v>0</v>
      </c>
      <c r="AH513" s="142">
        <f t="shared" si="213"/>
        <v>0</v>
      </c>
      <c r="AI513" s="142">
        <f t="shared" si="213"/>
        <v>0</v>
      </c>
      <c r="AJ513" s="142">
        <f t="shared" si="213"/>
        <v>0</v>
      </c>
      <c r="AK513" s="142">
        <f t="shared" si="213"/>
        <v>0</v>
      </c>
      <c r="AL513" s="142">
        <f t="shared" si="213"/>
        <v>0</v>
      </c>
      <c r="AM513" s="142">
        <f t="shared" si="213"/>
        <v>0</v>
      </c>
      <c r="AN513" s="141">
        <f t="shared" si="213"/>
        <v>0</v>
      </c>
      <c r="AO513" s="142">
        <f t="shared" si="213"/>
        <v>0</v>
      </c>
      <c r="AP513" s="142">
        <f t="shared" si="213"/>
        <v>0</v>
      </c>
      <c r="AQ513" s="142">
        <f t="shared" si="213"/>
        <v>0</v>
      </c>
      <c r="AR513" s="142">
        <f t="shared" si="213"/>
        <v>0</v>
      </c>
      <c r="AS513" s="142">
        <f t="shared" si="213"/>
        <v>0</v>
      </c>
      <c r="AT513" s="142">
        <f t="shared" si="213"/>
        <v>0</v>
      </c>
      <c r="AU513" s="142">
        <f t="shared" si="213"/>
        <v>0</v>
      </c>
      <c r="AV513" s="141">
        <f t="shared" si="213"/>
        <v>0</v>
      </c>
      <c r="AW513" s="142">
        <f t="shared" si="213"/>
        <v>0</v>
      </c>
      <c r="AX513" s="142">
        <f t="shared" si="213"/>
        <v>0</v>
      </c>
      <c r="AY513" s="142">
        <f t="shared" si="213"/>
        <v>0</v>
      </c>
      <c r="AZ513" s="142">
        <f t="shared" si="213"/>
        <v>0</v>
      </c>
      <c r="BA513" s="142">
        <f t="shared" si="213"/>
        <v>0</v>
      </c>
      <c r="BB513" s="142">
        <f t="shared" si="213"/>
        <v>0</v>
      </c>
      <c r="BC513" s="142">
        <f t="shared" si="213"/>
        <v>0</v>
      </c>
      <c r="BD513" s="141">
        <f t="shared" si="213"/>
        <v>0</v>
      </c>
    </row>
    <row r="514" spans="1:56" customFormat="1" hidden="1" x14ac:dyDescent="0.2">
      <c r="A514" s="22"/>
      <c r="B514" s="269"/>
      <c r="C514" s="269" t="s">
        <v>174</v>
      </c>
      <c r="D514" s="4" t="s">
        <v>4</v>
      </c>
      <c r="E514" s="4"/>
      <c r="F514" s="4"/>
      <c r="G514" s="1"/>
      <c r="H514" s="145">
        <f>NPS!H125</f>
        <v>0</v>
      </c>
      <c r="I514" s="146">
        <f>NPS!I125</f>
        <v>0</v>
      </c>
      <c r="J514" s="146">
        <f>NPS!J125</f>
        <v>0</v>
      </c>
      <c r="K514" s="146">
        <f>NPS!K125</f>
        <v>0</v>
      </c>
      <c r="L514" s="146">
        <f>NPS!L125</f>
        <v>0</v>
      </c>
      <c r="M514" s="146">
        <f>NPS!M125</f>
        <v>0</v>
      </c>
      <c r="N514" s="146">
        <f>NPS!N125</f>
        <v>0</v>
      </c>
      <c r="O514" s="146">
        <f>NPS!O125</f>
        <v>0</v>
      </c>
      <c r="P514" s="145">
        <f>NPS!P125</f>
        <v>0</v>
      </c>
      <c r="Q514" s="146">
        <f>NPS!Q125</f>
        <v>0</v>
      </c>
      <c r="R514" s="146">
        <f>NPS!R125</f>
        <v>0</v>
      </c>
      <c r="S514" s="146">
        <f>NPS!S125</f>
        <v>0</v>
      </c>
      <c r="T514" s="146">
        <f>NPS!T125</f>
        <v>0</v>
      </c>
      <c r="U514" s="146">
        <f>NPS!U125</f>
        <v>0</v>
      </c>
      <c r="V514" s="146">
        <f>NPS!V125</f>
        <v>0</v>
      </c>
      <c r="W514" s="146">
        <f>NPS!W125</f>
        <v>0</v>
      </c>
      <c r="X514" s="145">
        <f>NPS!X125</f>
        <v>0</v>
      </c>
      <c r="Y514" s="146">
        <f>NPS!Y125</f>
        <v>0</v>
      </c>
      <c r="Z514" s="146">
        <f>NPS!Z125</f>
        <v>0</v>
      </c>
      <c r="AA514" s="146">
        <f>NPS!AA125</f>
        <v>0</v>
      </c>
      <c r="AB514" s="146">
        <f>NPS!AB125</f>
        <v>0</v>
      </c>
      <c r="AC514" s="146">
        <f>NPS!AC125</f>
        <v>0</v>
      </c>
      <c r="AD514" s="146">
        <f>NPS!AD125</f>
        <v>0</v>
      </c>
      <c r="AE514" s="146">
        <f>NPS!AE125</f>
        <v>0</v>
      </c>
      <c r="AF514" s="145">
        <f>NPS!AF125</f>
        <v>0</v>
      </c>
      <c r="AG514" s="146">
        <f>NPS!AG125</f>
        <v>0</v>
      </c>
      <c r="AH514" s="146">
        <f>NPS!AH125</f>
        <v>0</v>
      </c>
      <c r="AI514" s="146">
        <f>NPS!AI125</f>
        <v>0</v>
      </c>
      <c r="AJ514" s="146">
        <f>NPS!AJ125</f>
        <v>0</v>
      </c>
      <c r="AK514" s="146">
        <f>NPS!AK125</f>
        <v>0</v>
      </c>
      <c r="AL514" s="146">
        <f>NPS!AL125</f>
        <v>0</v>
      </c>
      <c r="AM514" s="146">
        <f>NPS!AM125</f>
        <v>0</v>
      </c>
      <c r="AN514" s="145">
        <f>NPS!AN125</f>
        <v>0</v>
      </c>
      <c r="AO514" s="146">
        <f>NPS!AO125</f>
        <v>0</v>
      </c>
      <c r="AP514" s="146">
        <f>NPS!AP125</f>
        <v>0</v>
      </c>
      <c r="AQ514" s="146">
        <f>NPS!AQ125</f>
        <v>0</v>
      </c>
      <c r="AR514" s="146">
        <f>NPS!AR125</f>
        <v>0</v>
      </c>
      <c r="AS514" s="146">
        <f>NPS!AS125</f>
        <v>0</v>
      </c>
      <c r="AT514" s="146">
        <f>NPS!AT125</f>
        <v>0</v>
      </c>
      <c r="AU514" s="146">
        <f>NPS!AU125</f>
        <v>0</v>
      </c>
      <c r="AV514" s="145">
        <f>NPS!AV125</f>
        <v>0</v>
      </c>
      <c r="AW514" s="146">
        <f>NPS!AW125</f>
        <v>0</v>
      </c>
      <c r="AX514" s="146">
        <f>NPS!AX125</f>
        <v>0</v>
      </c>
      <c r="AY514" s="146">
        <f>NPS!AY125</f>
        <v>0</v>
      </c>
      <c r="AZ514" s="146">
        <f>NPS!AZ125</f>
        <v>0</v>
      </c>
      <c r="BA514" s="146">
        <f>NPS!BA125</f>
        <v>0</v>
      </c>
      <c r="BB514" s="146">
        <f>NPS!BB125</f>
        <v>0</v>
      </c>
      <c r="BC514" s="146">
        <f>NPS!BC125</f>
        <v>0</v>
      </c>
      <c r="BD514" s="145">
        <f>NPS!BD125</f>
        <v>0</v>
      </c>
    </row>
    <row r="515" spans="1:56" customFormat="1" hidden="1" outlineLevel="1" x14ac:dyDescent="0.2">
      <c r="A515" s="22"/>
      <c r="B515" s="269"/>
      <c r="C515" s="269" t="s">
        <v>41</v>
      </c>
      <c r="D515" s="5"/>
      <c r="E515" s="5"/>
      <c r="F515" s="5"/>
      <c r="G515" s="15"/>
      <c r="H515" s="143">
        <f>SUMIF($I$3:$BD$3,$H$3,$I515:$BD515)</f>
        <v>3352</v>
      </c>
      <c r="I515" s="150">
        <v>156</v>
      </c>
      <c r="J515" s="150">
        <v>217</v>
      </c>
      <c r="K515" s="150">
        <v>202</v>
      </c>
      <c r="L515" s="150">
        <v>217</v>
      </c>
      <c r="M515" s="150">
        <v>142</v>
      </c>
      <c r="N515" s="150">
        <v>44</v>
      </c>
      <c r="O515" s="150">
        <v>26</v>
      </c>
      <c r="P515" s="143">
        <f>SUM(I515:O515)</f>
        <v>1004</v>
      </c>
      <c r="Q515" s="150">
        <v>208</v>
      </c>
      <c r="R515" s="150">
        <v>159</v>
      </c>
      <c r="S515" s="150">
        <v>111</v>
      </c>
      <c r="T515" s="150">
        <v>176</v>
      </c>
      <c r="U515" s="150">
        <v>141</v>
      </c>
      <c r="V515" s="150">
        <v>36</v>
      </c>
      <c r="W515" s="150">
        <v>31</v>
      </c>
      <c r="X515" s="143">
        <f>SUM(Q515:W515)</f>
        <v>862</v>
      </c>
      <c r="Y515" s="150">
        <v>161</v>
      </c>
      <c r="Z515" s="150">
        <v>142</v>
      </c>
      <c r="AA515" s="150">
        <v>135</v>
      </c>
      <c r="AB515" s="150">
        <v>125</v>
      </c>
      <c r="AC515" s="150">
        <v>117</v>
      </c>
      <c r="AD515" s="150">
        <v>22</v>
      </c>
      <c r="AE515" s="150">
        <v>18</v>
      </c>
      <c r="AF515" s="143">
        <f>SUM(Y515:AE515)</f>
        <v>720</v>
      </c>
      <c r="AG515" s="150">
        <v>110</v>
      </c>
      <c r="AH515" s="150">
        <v>161</v>
      </c>
      <c r="AI515" s="150">
        <v>175</v>
      </c>
      <c r="AJ515" s="150">
        <v>163</v>
      </c>
      <c r="AK515" s="150">
        <v>122</v>
      </c>
      <c r="AL515" s="150">
        <v>19</v>
      </c>
      <c r="AM515" s="150">
        <v>21</v>
      </c>
      <c r="AN515" s="143">
        <f>SUM(AG515:AM515)</f>
        <v>771</v>
      </c>
      <c r="AO515" s="150">
        <v>180</v>
      </c>
      <c r="AP515" s="150">
        <v>176</v>
      </c>
      <c r="AQ515" s="150">
        <v>155</v>
      </c>
      <c r="AR515" s="150">
        <v>234</v>
      </c>
      <c r="AS515" s="150">
        <v>127</v>
      </c>
      <c r="AT515" s="150">
        <v>35</v>
      </c>
      <c r="AU515" s="150">
        <v>22</v>
      </c>
      <c r="AV515" s="143">
        <f>SUM(AO515:AU515)</f>
        <v>929</v>
      </c>
      <c r="AW515" s="150"/>
      <c r="AX515" s="150"/>
      <c r="AY515" s="150"/>
      <c r="AZ515" s="150"/>
      <c r="BA515" s="150"/>
      <c r="BB515" s="150"/>
      <c r="BC515" s="150"/>
      <c r="BD515" s="143">
        <f>SUM(AW515:BC515)</f>
        <v>0</v>
      </c>
    </row>
    <row r="516" spans="1:56" customFormat="1" hidden="1" outlineLevel="1" x14ac:dyDescent="0.2">
      <c r="A516" s="22"/>
      <c r="B516" s="269"/>
      <c r="C516" s="269" t="s">
        <v>42</v>
      </c>
      <c r="D516" s="5"/>
      <c r="E516" s="5"/>
      <c r="F516" s="5"/>
      <c r="G516" s="15"/>
      <c r="H516" s="143">
        <f>SUMIF($I$3:$BD$3,$H$3,$I516:$BD516)</f>
        <v>569</v>
      </c>
      <c r="I516" s="150">
        <v>32</v>
      </c>
      <c r="J516" s="150">
        <v>38</v>
      </c>
      <c r="K516" s="150">
        <v>36</v>
      </c>
      <c r="L516" s="150">
        <v>45</v>
      </c>
      <c r="M516" s="150">
        <v>20</v>
      </c>
      <c r="N516" s="150">
        <v>8</v>
      </c>
      <c r="O516" s="150">
        <v>3</v>
      </c>
      <c r="P516" s="143">
        <f>SUM(I516:O516)</f>
        <v>182</v>
      </c>
      <c r="Q516" s="150">
        <v>28</v>
      </c>
      <c r="R516" s="150">
        <v>20</v>
      </c>
      <c r="S516" s="150">
        <v>23</v>
      </c>
      <c r="T516" s="150">
        <v>21</v>
      </c>
      <c r="U516" s="150">
        <v>25</v>
      </c>
      <c r="V516" s="150">
        <v>7</v>
      </c>
      <c r="W516" s="150">
        <v>10</v>
      </c>
      <c r="X516" s="143">
        <f>SUM(Q516:W516)</f>
        <v>134</v>
      </c>
      <c r="Y516" s="150">
        <v>22</v>
      </c>
      <c r="Z516" s="150">
        <v>28</v>
      </c>
      <c r="AA516" s="150">
        <v>25</v>
      </c>
      <c r="AB516" s="150">
        <v>15</v>
      </c>
      <c r="AC516" s="150">
        <v>15</v>
      </c>
      <c r="AD516" s="150">
        <v>3</v>
      </c>
      <c r="AE516" s="150">
        <v>3</v>
      </c>
      <c r="AF516" s="143">
        <f>SUM(Y516:AE516)</f>
        <v>111</v>
      </c>
      <c r="AG516" s="150">
        <v>12</v>
      </c>
      <c r="AH516" s="150">
        <v>26</v>
      </c>
      <c r="AI516" s="150">
        <v>27</v>
      </c>
      <c r="AJ516" s="150">
        <v>32</v>
      </c>
      <c r="AK516" s="150">
        <v>18</v>
      </c>
      <c r="AL516" s="150">
        <v>2</v>
      </c>
      <c r="AM516" s="150">
        <v>6</v>
      </c>
      <c r="AN516" s="143">
        <f>SUM(AG516:AM516)</f>
        <v>123</v>
      </c>
      <c r="AO516" s="150">
        <v>39</v>
      </c>
      <c r="AP516" s="150">
        <v>37</v>
      </c>
      <c r="AQ516" s="150">
        <v>27</v>
      </c>
      <c r="AR516" s="150">
        <v>55</v>
      </c>
      <c r="AS516" s="150">
        <v>18</v>
      </c>
      <c r="AT516" s="150">
        <v>8</v>
      </c>
      <c r="AU516" s="150">
        <v>6</v>
      </c>
      <c r="AV516" s="143">
        <f>SUM(AO516:AU516)</f>
        <v>190</v>
      </c>
      <c r="AW516" s="150"/>
      <c r="AX516" s="150"/>
      <c r="AY516" s="150"/>
      <c r="AZ516" s="150"/>
      <c r="BA516" s="150"/>
      <c r="BB516" s="150"/>
      <c r="BC516" s="150"/>
      <c r="BD516" s="143">
        <f>SUM(AW516:BC516)</f>
        <v>0</v>
      </c>
    </row>
    <row r="517" spans="1:56" customFormat="1" collapsed="1" x14ac:dyDescent="0.2">
      <c r="A517" s="22"/>
      <c r="B517" s="269"/>
      <c r="C517" s="269" t="s">
        <v>109</v>
      </c>
      <c r="D517" s="5"/>
      <c r="E517" s="5"/>
      <c r="F517" s="5"/>
      <c r="G517" s="15"/>
      <c r="H517" s="141">
        <f t="shared" ref="H517:AM517" si="214">IF(ISERROR((H515-H516)/H515),0,(H515-H516)/H515)</f>
        <v>0.83025059665871126</v>
      </c>
      <c r="I517" s="247">
        <f t="shared" si="214"/>
        <v>0.79487179487179482</v>
      </c>
      <c r="J517" s="247">
        <f t="shared" si="214"/>
        <v>0.82488479262672809</v>
      </c>
      <c r="K517" s="247">
        <f t="shared" si="214"/>
        <v>0.82178217821782173</v>
      </c>
      <c r="L517" s="247">
        <f t="shared" si="214"/>
        <v>0.79262672811059909</v>
      </c>
      <c r="M517" s="247">
        <f t="shared" si="214"/>
        <v>0.85915492957746475</v>
      </c>
      <c r="N517" s="247">
        <f t="shared" si="214"/>
        <v>0.81818181818181823</v>
      </c>
      <c r="O517" s="247">
        <f t="shared" si="214"/>
        <v>0.88461538461538458</v>
      </c>
      <c r="P517" s="141">
        <f t="shared" si="214"/>
        <v>0.81872509960159368</v>
      </c>
      <c r="Q517" s="247">
        <f t="shared" si="214"/>
        <v>0.86538461538461542</v>
      </c>
      <c r="R517" s="247">
        <f t="shared" si="214"/>
        <v>0.87421383647798745</v>
      </c>
      <c r="S517" s="247">
        <f t="shared" si="214"/>
        <v>0.7927927927927928</v>
      </c>
      <c r="T517" s="247">
        <f t="shared" si="214"/>
        <v>0.88068181818181823</v>
      </c>
      <c r="U517" s="247">
        <f t="shared" si="214"/>
        <v>0.82269503546099287</v>
      </c>
      <c r="V517" s="247">
        <f t="shared" si="214"/>
        <v>0.80555555555555558</v>
      </c>
      <c r="W517" s="247">
        <f t="shared" si="214"/>
        <v>0.67741935483870963</v>
      </c>
      <c r="X517" s="141">
        <f t="shared" si="214"/>
        <v>0.84454756380510443</v>
      </c>
      <c r="Y517" s="247">
        <f t="shared" si="214"/>
        <v>0.86335403726708071</v>
      </c>
      <c r="Z517" s="247">
        <f t="shared" si="214"/>
        <v>0.80281690140845074</v>
      </c>
      <c r="AA517" s="247">
        <f t="shared" si="214"/>
        <v>0.81481481481481477</v>
      </c>
      <c r="AB517" s="247">
        <f t="shared" si="214"/>
        <v>0.88</v>
      </c>
      <c r="AC517" s="247">
        <f t="shared" si="214"/>
        <v>0.87179487179487181</v>
      </c>
      <c r="AD517" s="247">
        <f t="shared" si="214"/>
        <v>0.86363636363636365</v>
      </c>
      <c r="AE517" s="247">
        <f t="shared" si="214"/>
        <v>0.83333333333333337</v>
      </c>
      <c r="AF517" s="141">
        <f t="shared" si="214"/>
        <v>0.84583333333333333</v>
      </c>
      <c r="AG517" s="247">
        <f t="shared" si="214"/>
        <v>0.89090909090909087</v>
      </c>
      <c r="AH517" s="247">
        <f t="shared" si="214"/>
        <v>0.83850931677018636</v>
      </c>
      <c r="AI517" s="247">
        <f t="shared" si="214"/>
        <v>0.84571428571428575</v>
      </c>
      <c r="AJ517" s="247">
        <f t="shared" si="214"/>
        <v>0.80368098159509205</v>
      </c>
      <c r="AK517" s="247">
        <f t="shared" si="214"/>
        <v>0.85245901639344257</v>
      </c>
      <c r="AL517" s="247">
        <f t="shared" si="214"/>
        <v>0.89473684210526316</v>
      </c>
      <c r="AM517" s="247">
        <f t="shared" si="214"/>
        <v>0.7142857142857143</v>
      </c>
      <c r="AN517" s="141">
        <f t="shared" ref="AN517:BD517" si="215">IF(ISERROR((AN515-AN516)/AN515),0,(AN515-AN516)/AN515)</f>
        <v>0.84046692607003892</v>
      </c>
      <c r="AO517" s="247">
        <f t="shared" si="215"/>
        <v>0.78333333333333333</v>
      </c>
      <c r="AP517" s="247">
        <f t="shared" si="215"/>
        <v>0.78977272727272729</v>
      </c>
      <c r="AQ517" s="247">
        <f t="shared" si="215"/>
        <v>0.82580645161290323</v>
      </c>
      <c r="AR517" s="247">
        <f t="shared" si="215"/>
        <v>0.7649572649572649</v>
      </c>
      <c r="AS517" s="247">
        <f t="shared" si="215"/>
        <v>0.8582677165354331</v>
      </c>
      <c r="AT517" s="247">
        <f t="shared" si="215"/>
        <v>0.77142857142857146</v>
      </c>
      <c r="AU517" s="247">
        <f t="shared" si="215"/>
        <v>0.72727272727272729</v>
      </c>
      <c r="AV517" s="141">
        <f t="shared" si="215"/>
        <v>0.79547900968783636</v>
      </c>
      <c r="AW517" s="247">
        <f t="shared" si="215"/>
        <v>0</v>
      </c>
      <c r="AX517" s="247">
        <f t="shared" si="215"/>
        <v>0</v>
      </c>
      <c r="AY517" s="247">
        <f t="shared" si="215"/>
        <v>0</v>
      </c>
      <c r="AZ517" s="247">
        <f t="shared" si="215"/>
        <v>0</v>
      </c>
      <c r="BA517" s="247">
        <f t="shared" si="215"/>
        <v>0</v>
      </c>
      <c r="BB517" s="247">
        <f t="shared" si="215"/>
        <v>0</v>
      </c>
      <c r="BC517" s="247">
        <f t="shared" si="215"/>
        <v>0</v>
      </c>
      <c r="BD517" s="141">
        <f t="shared" si="215"/>
        <v>0</v>
      </c>
    </row>
    <row r="518" spans="1:56" customFormat="1" x14ac:dyDescent="0.2">
      <c r="A518" s="295" t="s">
        <v>214</v>
      </c>
      <c r="B518" s="184"/>
      <c r="C518" s="179" t="s">
        <v>35</v>
      </c>
      <c r="D518" s="180"/>
      <c r="E518" s="180"/>
      <c r="F518" s="180"/>
      <c r="G518" s="181"/>
      <c r="H518" s="182"/>
      <c r="I518" s="182"/>
      <c r="J518" s="182"/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2"/>
      <c r="AG518" s="182"/>
      <c r="AH518" s="182"/>
      <c r="AI518" s="182"/>
      <c r="AJ518" s="182"/>
      <c r="AK518" s="182"/>
      <c r="AL518" s="182"/>
      <c r="AM518" s="182"/>
      <c r="AN518" s="182"/>
      <c r="AO518" s="182"/>
      <c r="AP518" s="182"/>
      <c r="AQ518" s="182"/>
      <c r="AR518" s="182"/>
      <c r="AS518" s="182"/>
      <c r="AT518" s="182"/>
      <c r="AU518" s="182"/>
      <c r="AV518" s="182"/>
      <c r="AW518" s="182"/>
      <c r="AX518" s="182"/>
      <c r="AY518" s="182"/>
      <c r="AZ518" s="182"/>
      <c r="BA518" s="182"/>
      <c r="BB518" s="182"/>
      <c r="BC518" s="182"/>
      <c r="BD518" s="182"/>
    </row>
    <row r="519" spans="1:56" ht="12.75" hidden="1" customHeight="1" outlineLevel="1" x14ac:dyDescent="0.2">
      <c r="A519" s="291" t="s">
        <v>377</v>
      </c>
      <c r="B519" s="346" t="s">
        <v>79</v>
      </c>
      <c r="C519" s="8" t="s">
        <v>2</v>
      </c>
      <c r="D519" s="5" t="s">
        <v>9</v>
      </c>
      <c r="E519" s="5"/>
      <c r="F519" s="5"/>
      <c r="G519" s="15"/>
      <c r="H519" s="143">
        <f>SUMIF($I$3:$BD$3,$H$3,$I519:$BD519)</f>
        <v>172</v>
      </c>
      <c r="I519" s="144">
        <v>7</v>
      </c>
      <c r="J519" s="144">
        <v>8</v>
      </c>
      <c r="K519" s="144">
        <v>3</v>
      </c>
      <c r="L519" s="144">
        <v>13</v>
      </c>
      <c r="M519" s="144">
        <v>14</v>
      </c>
      <c r="N519" s="144">
        <v>7</v>
      </c>
      <c r="O519" s="144">
        <v>4</v>
      </c>
      <c r="P519" s="143">
        <f>SUM(I519:O519)</f>
        <v>56</v>
      </c>
      <c r="Q519" s="144">
        <v>17</v>
      </c>
      <c r="R519" s="144">
        <v>16</v>
      </c>
      <c r="S519" s="144">
        <v>8</v>
      </c>
      <c r="T519" s="144">
        <v>9</v>
      </c>
      <c r="U519" s="144">
        <v>7</v>
      </c>
      <c r="V519" s="144">
        <v>1</v>
      </c>
      <c r="W519" s="144">
        <v>0</v>
      </c>
      <c r="X519" s="143">
        <f>SUM(Q519:W519)</f>
        <v>58</v>
      </c>
      <c r="Y519" s="144">
        <v>8</v>
      </c>
      <c r="Z519" s="144">
        <v>8</v>
      </c>
      <c r="AA519" s="144">
        <v>3</v>
      </c>
      <c r="AB519" s="144">
        <v>8</v>
      </c>
      <c r="AC519" s="144">
        <v>9</v>
      </c>
      <c r="AD519" s="144">
        <v>0</v>
      </c>
      <c r="AE519" s="144">
        <v>2</v>
      </c>
      <c r="AF519" s="143">
        <f>SUM(Y519:AE519)</f>
        <v>38</v>
      </c>
      <c r="AG519" s="144">
        <v>10</v>
      </c>
      <c r="AH519" s="144">
        <v>5</v>
      </c>
      <c r="AI519" s="144">
        <v>4</v>
      </c>
      <c r="AJ519" s="144">
        <v>7</v>
      </c>
      <c r="AK519" s="144">
        <v>7</v>
      </c>
      <c r="AL519" s="144">
        <v>1</v>
      </c>
      <c r="AM519" s="144">
        <v>1</v>
      </c>
      <c r="AN519" s="143">
        <f>SUM(AG519:AM519)</f>
        <v>35</v>
      </c>
      <c r="AO519" s="144">
        <v>7</v>
      </c>
      <c r="AP519" s="144">
        <v>3</v>
      </c>
      <c r="AQ519" s="144">
        <v>4</v>
      </c>
      <c r="AR519" s="144">
        <v>6</v>
      </c>
      <c r="AS519" s="144">
        <v>4</v>
      </c>
      <c r="AT519" s="144">
        <v>5</v>
      </c>
      <c r="AU519" s="144">
        <v>1</v>
      </c>
      <c r="AV519" s="143">
        <f>SUM(AO519:AU519)</f>
        <v>30</v>
      </c>
      <c r="AW519" s="144"/>
      <c r="AX519" s="144"/>
      <c r="AY519" s="144"/>
      <c r="AZ519" s="144"/>
      <c r="BA519" s="144"/>
      <c r="BB519" s="144"/>
      <c r="BC519" s="144"/>
      <c r="BD519" s="143">
        <f>SUM(AW519:BC519)</f>
        <v>0</v>
      </c>
    </row>
    <row r="520" spans="1:56" ht="12.75" hidden="1" customHeight="1" outlineLevel="1" x14ac:dyDescent="0.2">
      <c r="A520" s="292" t="s">
        <v>378</v>
      </c>
      <c r="B520" s="346" t="s">
        <v>79</v>
      </c>
      <c r="C520" s="8" t="s">
        <v>3</v>
      </c>
      <c r="D520" s="5" t="s">
        <v>9</v>
      </c>
      <c r="E520" s="5"/>
      <c r="F520" s="5"/>
      <c r="G520" s="15"/>
      <c r="H520" s="143">
        <f>SUMIF($I$3:$BD$3,$H$3,$I520:$BD520)</f>
        <v>170</v>
      </c>
      <c r="I520" s="144">
        <v>7</v>
      </c>
      <c r="J520" s="144">
        <v>8</v>
      </c>
      <c r="K520" s="144">
        <v>3</v>
      </c>
      <c r="L520" s="144">
        <v>13</v>
      </c>
      <c r="M520" s="144">
        <v>14</v>
      </c>
      <c r="N520" s="144">
        <v>7</v>
      </c>
      <c r="O520" s="144">
        <v>4</v>
      </c>
      <c r="P520" s="143">
        <f>SUM(I520:O520)</f>
        <v>56</v>
      </c>
      <c r="Q520" s="144">
        <v>17</v>
      </c>
      <c r="R520" s="144">
        <v>16</v>
      </c>
      <c r="S520" s="144">
        <v>8</v>
      </c>
      <c r="T520" s="144">
        <v>9</v>
      </c>
      <c r="U520" s="144">
        <v>6</v>
      </c>
      <c r="V520" s="144">
        <v>1</v>
      </c>
      <c r="W520" s="144">
        <v>0</v>
      </c>
      <c r="X520" s="143">
        <f>SUM(Q520:W520)</f>
        <v>57</v>
      </c>
      <c r="Y520" s="144">
        <v>7</v>
      </c>
      <c r="Z520" s="144">
        <v>8</v>
      </c>
      <c r="AA520" s="144">
        <v>3</v>
      </c>
      <c r="AB520" s="144">
        <v>8</v>
      </c>
      <c r="AC520" s="144">
        <v>9</v>
      </c>
      <c r="AD520" s="144">
        <v>0</v>
      </c>
      <c r="AE520" s="144">
        <v>2</v>
      </c>
      <c r="AF520" s="143">
        <f>SUM(Y520:AE520)</f>
        <v>37</v>
      </c>
      <c r="AG520" s="144">
        <v>10</v>
      </c>
      <c r="AH520" s="144">
        <v>5</v>
      </c>
      <c r="AI520" s="144">
        <v>4</v>
      </c>
      <c r="AJ520" s="144">
        <v>7</v>
      </c>
      <c r="AK520" s="144">
        <v>7</v>
      </c>
      <c r="AL520" s="144">
        <v>1</v>
      </c>
      <c r="AM520" s="144">
        <v>1</v>
      </c>
      <c r="AN520" s="143">
        <f>SUM(AG520:AM520)</f>
        <v>35</v>
      </c>
      <c r="AO520" s="144">
        <v>7</v>
      </c>
      <c r="AP520" s="144">
        <v>3</v>
      </c>
      <c r="AQ520" s="144">
        <v>4</v>
      </c>
      <c r="AR520" s="144">
        <v>6</v>
      </c>
      <c r="AS520" s="144">
        <v>4</v>
      </c>
      <c r="AT520" s="144">
        <v>5</v>
      </c>
      <c r="AU520" s="144">
        <v>1</v>
      </c>
      <c r="AV520" s="143">
        <f>SUM(AO520:AU520)</f>
        <v>30</v>
      </c>
      <c r="AW520" s="144"/>
      <c r="AX520" s="144"/>
      <c r="AY520" s="144"/>
      <c r="AZ520" s="144"/>
      <c r="BA520" s="144"/>
      <c r="BB520" s="144"/>
      <c r="BC520" s="144"/>
      <c r="BD520" s="143">
        <f>SUM(AW520:BC520)</f>
        <v>0</v>
      </c>
    </row>
    <row r="521" spans="1:56" ht="12.75" hidden="1" customHeight="1" outlineLevel="1" x14ac:dyDescent="0.2">
      <c r="A521" s="292" t="s">
        <v>379</v>
      </c>
      <c r="B521" s="346" t="s">
        <v>79</v>
      </c>
      <c r="C521" s="8" t="s">
        <v>33</v>
      </c>
      <c r="D521" s="5" t="s">
        <v>9</v>
      </c>
      <c r="E521" s="5"/>
      <c r="F521" s="5"/>
      <c r="G521" s="15"/>
      <c r="H521" s="143">
        <f>SUMIF($I$3:$BD$3,$H$3,$I521:$BD521)</f>
        <v>155</v>
      </c>
      <c r="I521" s="144">
        <v>7</v>
      </c>
      <c r="J521" s="144">
        <v>7</v>
      </c>
      <c r="K521" s="144">
        <v>3</v>
      </c>
      <c r="L521" s="144">
        <v>13</v>
      </c>
      <c r="M521" s="144">
        <v>13</v>
      </c>
      <c r="N521" s="144">
        <v>5</v>
      </c>
      <c r="O521" s="144">
        <v>4</v>
      </c>
      <c r="P521" s="143">
        <f>SUM(I521:O521)</f>
        <v>52</v>
      </c>
      <c r="Q521" s="144">
        <v>15</v>
      </c>
      <c r="R521" s="144">
        <v>13</v>
      </c>
      <c r="S521" s="144">
        <v>8</v>
      </c>
      <c r="T521" s="144">
        <v>9</v>
      </c>
      <c r="U521" s="144">
        <v>5</v>
      </c>
      <c r="V521" s="144">
        <v>1</v>
      </c>
      <c r="W521" s="144">
        <v>0</v>
      </c>
      <c r="X521" s="143">
        <f>SUM(Q521:W521)</f>
        <v>51</v>
      </c>
      <c r="Y521" s="144">
        <v>6</v>
      </c>
      <c r="Z521" s="144">
        <v>8</v>
      </c>
      <c r="AA521" s="144">
        <v>3</v>
      </c>
      <c r="AB521" s="144">
        <v>8</v>
      </c>
      <c r="AC521" s="144">
        <v>9</v>
      </c>
      <c r="AD521" s="144">
        <v>0</v>
      </c>
      <c r="AE521" s="144">
        <v>2</v>
      </c>
      <c r="AF521" s="143">
        <f>SUM(Y521:AE521)</f>
        <v>36</v>
      </c>
      <c r="AG521" s="144">
        <v>10</v>
      </c>
      <c r="AH521" s="144">
        <v>5</v>
      </c>
      <c r="AI521" s="144">
        <v>4</v>
      </c>
      <c r="AJ521" s="144">
        <v>5</v>
      </c>
      <c r="AK521" s="144">
        <v>7</v>
      </c>
      <c r="AL521" s="144">
        <v>1</v>
      </c>
      <c r="AM521" s="144">
        <v>1</v>
      </c>
      <c r="AN521" s="143">
        <f>SUM(AG521:AM521)</f>
        <v>33</v>
      </c>
      <c r="AO521" s="144">
        <v>7</v>
      </c>
      <c r="AP521" s="144">
        <v>3</v>
      </c>
      <c r="AQ521" s="144">
        <v>3</v>
      </c>
      <c r="AR521" s="144">
        <v>4</v>
      </c>
      <c r="AS521" s="144">
        <v>4</v>
      </c>
      <c r="AT521" s="144">
        <v>4</v>
      </c>
      <c r="AU521" s="144">
        <v>1</v>
      </c>
      <c r="AV521" s="143">
        <f>SUM(AO521:AU521)</f>
        <v>26</v>
      </c>
      <c r="AW521" s="144"/>
      <c r="AX521" s="144"/>
      <c r="AY521" s="144"/>
      <c r="AZ521" s="144"/>
      <c r="BA521" s="144"/>
      <c r="BB521" s="144"/>
      <c r="BC521" s="144"/>
      <c r="BD521" s="143">
        <f>SUM(AW521:BC521)</f>
        <v>0</v>
      </c>
    </row>
    <row r="522" spans="1:56" s="48" customFormat="1" ht="12.75" hidden="1" customHeight="1" outlineLevel="1" x14ac:dyDescent="0.2">
      <c r="A522" s="293"/>
      <c r="B522" s="346" t="s">
        <v>79</v>
      </c>
      <c r="C522" s="42" t="s">
        <v>13</v>
      </c>
      <c r="D522" s="43" t="s">
        <v>4</v>
      </c>
      <c r="E522" s="43"/>
      <c r="F522" s="43"/>
      <c r="G522" s="44"/>
      <c r="H522" s="145">
        <f>IF(ISERROR(H521/H519),0,H521/H519)</f>
        <v>0.90116279069767447</v>
      </c>
      <c r="I522" s="146">
        <v>1</v>
      </c>
      <c r="J522" s="146">
        <v>0.875</v>
      </c>
      <c r="K522" s="146">
        <v>1</v>
      </c>
      <c r="L522" s="146">
        <v>1</v>
      </c>
      <c r="M522" s="146">
        <v>0.9285714285714286</v>
      </c>
      <c r="N522" s="146">
        <v>0.7142857142857143</v>
      </c>
      <c r="O522" s="146">
        <v>1</v>
      </c>
      <c r="P522" s="145">
        <f>IF(ISERROR(P521/P519),0,P521/P519)</f>
        <v>0.9285714285714286</v>
      </c>
      <c r="Q522" s="146">
        <v>0.88235294117647056</v>
      </c>
      <c r="R522" s="146">
        <v>0.8125</v>
      </c>
      <c r="S522" s="146">
        <v>1</v>
      </c>
      <c r="T522" s="146">
        <v>1</v>
      </c>
      <c r="U522" s="146">
        <v>0.7142857142857143</v>
      </c>
      <c r="V522" s="146">
        <v>1</v>
      </c>
      <c r="W522" s="146" t="s">
        <v>102</v>
      </c>
      <c r="X522" s="145">
        <f>IF(ISERROR(X521/X519),0,X521/X519)</f>
        <v>0.87931034482758619</v>
      </c>
      <c r="Y522" s="146">
        <v>0.75</v>
      </c>
      <c r="Z522" s="146">
        <v>1</v>
      </c>
      <c r="AA522" s="146">
        <v>1</v>
      </c>
      <c r="AB522" s="146">
        <v>1</v>
      </c>
      <c r="AC522" s="146">
        <v>1</v>
      </c>
      <c r="AD522" s="146" t="s">
        <v>102</v>
      </c>
      <c r="AE522" s="146">
        <v>1</v>
      </c>
      <c r="AF522" s="145">
        <f>IF(ISERROR(AF521/AF519),0,AF521/AF519)</f>
        <v>0.94736842105263153</v>
      </c>
      <c r="AG522" s="146">
        <v>1</v>
      </c>
      <c r="AH522" s="146">
        <v>1</v>
      </c>
      <c r="AI522" s="146">
        <v>1</v>
      </c>
      <c r="AJ522" s="146">
        <v>0.7142857142857143</v>
      </c>
      <c r="AK522" s="146">
        <v>1</v>
      </c>
      <c r="AL522" s="146">
        <v>1</v>
      </c>
      <c r="AM522" s="146">
        <v>1</v>
      </c>
      <c r="AN522" s="145">
        <f>IF(ISERROR(AN521/AN519),0,AN521/AN519)</f>
        <v>0.94285714285714284</v>
      </c>
      <c r="AO522" s="146">
        <v>1</v>
      </c>
      <c r="AP522" s="146">
        <v>1</v>
      </c>
      <c r="AQ522" s="146">
        <v>0.75</v>
      </c>
      <c r="AR522" s="146">
        <v>0.66666666666666663</v>
      </c>
      <c r="AS522" s="146">
        <v>1</v>
      </c>
      <c r="AT522" s="146">
        <v>0.8</v>
      </c>
      <c r="AU522" s="146">
        <v>1</v>
      </c>
      <c r="AV522" s="145">
        <f>IF(ISERROR(AV521/AV519),0,AV521/AV519)</f>
        <v>0.8666666666666667</v>
      </c>
      <c r="AW522" s="146"/>
      <c r="AX522" s="146"/>
      <c r="AY522" s="146"/>
      <c r="AZ522" s="146"/>
      <c r="BA522" s="146"/>
      <c r="BB522" s="146"/>
      <c r="BC522" s="146"/>
      <c r="BD522" s="145">
        <f>IF(ISERROR(BD521/BD519),0,BD521/BD519)</f>
        <v>0</v>
      </c>
    </row>
    <row r="523" spans="1:56" s="49" customFormat="1" ht="12.75" hidden="1" customHeight="1" outlineLevel="1" x14ac:dyDescent="0.2">
      <c r="A523" s="293"/>
      <c r="B523" s="346" t="s">
        <v>79</v>
      </c>
      <c r="C523" s="42" t="s">
        <v>5</v>
      </c>
      <c r="D523" s="43" t="s">
        <v>4</v>
      </c>
      <c r="E523" s="43"/>
      <c r="F523" s="43"/>
      <c r="G523" s="44"/>
      <c r="H523" s="145">
        <f>IF(ISERROR((H519-H520)/H519),0,(H519-H520)/H519)</f>
        <v>1.1627906976744186E-2</v>
      </c>
      <c r="I523" s="146">
        <v>0</v>
      </c>
      <c r="J523" s="146">
        <v>0</v>
      </c>
      <c r="K523" s="146">
        <v>0</v>
      </c>
      <c r="L523" s="146">
        <v>0</v>
      </c>
      <c r="M523" s="146">
        <v>0</v>
      </c>
      <c r="N523" s="146">
        <v>0</v>
      </c>
      <c r="O523" s="146">
        <v>0</v>
      </c>
      <c r="P523" s="145">
        <f>IF(ISERROR((P519-P520)/P519),0,(P519-P520)/P519)</f>
        <v>0</v>
      </c>
      <c r="Q523" s="146">
        <v>0</v>
      </c>
      <c r="R523" s="146">
        <v>0</v>
      </c>
      <c r="S523" s="146">
        <v>0</v>
      </c>
      <c r="T523" s="146">
        <v>0</v>
      </c>
      <c r="U523" s="146">
        <v>0.14285714285714285</v>
      </c>
      <c r="V523" s="146">
        <v>0</v>
      </c>
      <c r="W523" s="146" t="s">
        <v>102</v>
      </c>
      <c r="X523" s="145">
        <f>IF(ISERROR((X519-X520)/X519),0,(X519-X520)/X519)</f>
        <v>1.7241379310344827E-2</v>
      </c>
      <c r="Y523" s="146">
        <v>0.125</v>
      </c>
      <c r="Z523" s="146">
        <v>0</v>
      </c>
      <c r="AA523" s="146">
        <v>0</v>
      </c>
      <c r="AB523" s="146">
        <v>0</v>
      </c>
      <c r="AC523" s="146">
        <v>0</v>
      </c>
      <c r="AD523" s="146" t="s">
        <v>102</v>
      </c>
      <c r="AE523" s="146">
        <v>0</v>
      </c>
      <c r="AF523" s="145">
        <f>IF(ISERROR((AF519-AF520)/AF519),0,(AF519-AF520)/AF519)</f>
        <v>2.6315789473684209E-2</v>
      </c>
      <c r="AG523" s="146">
        <v>0</v>
      </c>
      <c r="AH523" s="146">
        <v>0</v>
      </c>
      <c r="AI523" s="146">
        <v>0</v>
      </c>
      <c r="AJ523" s="146">
        <v>0</v>
      </c>
      <c r="AK523" s="146">
        <v>0</v>
      </c>
      <c r="AL523" s="146">
        <v>0</v>
      </c>
      <c r="AM523" s="146">
        <v>0</v>
      </c>
      <c r="AN523" s="145">
        <f>IF(ISERROR((AN519-AN520)/AN519),0,(AN519-AN520)/AN519)</f>
        <v>0</v>
      </c>
      <c r="AO523" s="146">
        <v>0</v>
      </c>
      <c r="AP523" s="146">
        <v>0</v>
      </c>
      <c r="AQ523" s="146">
        <v>0</v>
      </c>
      <c r="AR523" s="146">
        <v>0</v>
      </c>
      <c r="AS523" s="146">
        <v>0</v>
      </c>
      <c r="AT523" s="146">
        <v>0</v>
      </c>
      <c r="AU523" s="146">
        <v>0</v>
      </c>
      <c r="AV523" s="145">
        <f>IF(ISERROR((AV519-AV520)/AV519),0,(AV519-AV520)/AV519)</f>
        <v>0</v>
      </c>
      <c r="AW523" s="146"/>
      <c r="AX523" s="146"/>
      <c r="AY523" s="146"/>
      <c r="AZ523" s="146"/>
      <c r="BA523" s="146"/>
      <c r="BB523" s="146"/>
      <c r="BC523" s="146"/>
      <c r="BD523" s="145">
        <f>IF(ISERROR((BD519-BD520)/BD519),0,(BD519-BD520)/BD519)</f>
        <v>0</v>
      </c>
    </row>
    <row r="524" spans="1:56" ht="12.75" hidden="1" customHeight="1" outlineLevel="2" x14ac:dyDescent="0.2">
      <c r="A524" s="292" t="s">
        <v>380</v>
      </c>
      <c r="B524" s="346" t="s">
        <v>79</v>
      </c>
      <c r="C524" s="8" t="s">
        <v>46</v>
      </c>
      <c r="D524" s="5"/>
      <c r="E524" s="5"/>
      <c r="F524" s="5"/>
      <c r="G524" s="15"/>
      <c r="H524" s="143">
        <f>SUMIF($I$3:$BD$3,$H$3,$I524:$BD524)</f>
        <v>2450</v>
      </c>
      <c r="I524" s="144">
        <v>7</v>
      </c>
      <c r="J524" s="144">
        <v>136</v>
      </c>
      <c r="K524" s="144">
        <v>2</v>
      </c>
      <c r="L524" s="144">
        <v>6</v>
      </c>
      <c r="M524" s="144">
        <v>142</v>
      </c>
      <c r="N524" s="144">
        <v>1021</v>
      </c>
      <c r="O524" s="144">
        <v>4</v>
      </c>
      <c r="P524" s="143">
        <f>SUM(I524:O524)</f>
        <v>1318</v>
      </c>
      <c r="Q524" s="144">
        <v>217</v>
      </c>
      <c r="R524" s="144">
        <v>406</v>
      </c>
      <c r="S524" s="144">
        <v>12</v>
      </c>
      <c r="T524" s="144">
        <v>9</v>
      </c>
      <c r="U524" s="144">
        <v>82</v>
      </c>
      <c r="V524" s="144">
        <v>1</v>
      </c>
      <c r="W524" s="144">
        <v>0</v>
      </c>
      <c r="X524" s="143">
        <f>SUM(Q524:W524)</f>
        <v>727</v>
      </c>
      <c r="Y524" s="144">
        <v>86</v>
      </c>
      <c r="Z524" s="144">
        <v>6</v>
      </c>
      <c r="AA524" s="144">
        <v>3</v>
      </c>
      <c r="AB524" s="144">
        <v>7</v>
      </c>
      <c r="AC524" s="144">
        <v>18</v>
      </c>
      <c r="AD524" s="144">
        <v>0</v>
      </c>
      <c r="AE524" s="144">
        <v>2</v>
      </c>
      <c r="AF524" s="143">
        <f>SUM(Y524:AE524)</f>
        <v>122</v>
      </c>
      <c r="AG524" s="144">
        <v>10</v>
      </c>
      <c r="AH524" s="144">
        <v>5</v>
      </c>
      <c r="AI524" s="144">
        <v>23</v>
      </c>
      <c r="AJ524" s="144">
        <v>110</v>
      </c>
      <c r="AK524" s="144">
        <v>70</v>
      </c>
      <c r="AL524" s="144">
        <v>1</v>
      </c>
      <c r="AM524" s="144">
        <v>1</v>
      </c>
      <c r="AN524" s="143">
        <f>SUM(AG524:AM524)</f>
        <v>220</v>
      </c>
      <c r="AO524" s="144">
        <v>20</v>
      </c>
      <c r="AP524" s="144">
        <v>7</v>
      </c>
      <c r="AQ524" s="144">
        <v>138</v>
      </c>
      <c r="AR524" s="144">
        <v>120</v>
      </c>
      <c r="AS524" s="144">
        <v>4</v>
      </c>
      <c r="AT524" s="144">
        <v>66</v>
      </c>
      <c r="AU524" s="144">
        <v>1</v>
      </c>
      <c r="AV524" s="143">
        <f>SUM(AO524:AU524)</f>
        <v>356</v>
      </c>
      <c r="AW524" s="144"/>
      <c r="AX524" s="144"/>
      <c r="AY524" s="144"/>
      <c r="AZ524" s="144"/>
      <c r="BA524" s="144"/>
      <c r="BB524" s="144"/>
      <c r="BC524" s="144"/>
      <c r="BD524" s="143">
        <f>SUM(AW524:BC524)</f>
        <v>0</v>
      </c>
    </row>
    <row r="525" spans="1:56" ht="12.75" hidden="1" customHeight="1" outlineLevel="1" x14ac:dyDescent="0.2">
      <c r="A525" s="292"/>
      <c r="B525" s="346" t="s">
        <v>79</v>
      </c>
      <c r="C525" s="8" t="s">
        <v>14</v>
      </c>
      <c r="D525" s="5"/>
      <c r="E525" s="5"/>
      <c r="F525" s="5"/>
      <c r="G525" s="15"/>
      <c r="H525" s="143">
        <f>IF(ISERROR(H524/H520),0,H524/H520)</f>
        <v>14.411764705882353</v>
      </c>
      <c r="I525" s="144">
        <v>1</v>
      </c>
      <c r="J525" s="144">
        <v>17</v>
      </c>
      <c r="K525" s="144">
        <v>0.66666666666666663</v>
      </c>
      <c r="L525" s="144">
        <v>0.46153846153846156</v>
      </c>
      <c r="M525" s="144">
        <v>10.142857142857142</v>
      </c>
      <c r="N525" s="144">
        <v>145.85714285714286</v>
      </c>
      <c r="O525" s="144">
        <v>1</v>
      </c>
      <c r="P525" s="143">
        <f>IF(ISERROR(P524/P520),0,P524/P520)</f>
        <v>23.535714285714285</v>
      </c>
      <c r="Q525" s="144">
        <v>12.764705882352942</v>
      </c>
      <c r="R525" s="144">
        <v>25.375</v>
      </c>
      <c r="S525" s="144">
        <v>1.5</v>
      </c>
      <c r="T525" s="144">
        <v>1</v>
      </c>
      <c r="U525" s="144">
        <v>13.666666666666666</v>
      </c>
      <c r="V525" s="144">
        <v>1</v>
      </c>
      <c r="W525" s="144" t="s">
        <v>102</v>
      </c>
      <c r="X525" s="143">
        <f>IF(ISERROR(X524/X520),0,X524/X520)</f>
        <v>12.754385964912281</v>
      </c>
      <c r="Y525" s="144">
        <v>12.285714285714286</v>
      </c>
      <c r="Z525" s="144">
        <v>0.75</v>
      </c>
      <c r="AA525" s="144">
        <v>1</v>
      </c>
      <c r="AB525" s="144">
        <v>0.875</v>
      </c>
      <c r="AC525" s="144">
        <v>2</v>
      </c>
      <c r="AD525" s="144" t="s">
        <v>102</v>
      </c>
      <c r="AE525" s="144">
        <v>1</v>
      </c>
      <c r="AF525" s="143">
        <f>IF(ISERROR(AF524/AF520),0,AF524/AF520)</f>
        <v>3.2972972972972974</v>
      </c>
      <c r="AG525" s="144">
        <v>1</v>
      </c>
      <c r="AH525" s="144">
        <v>1</v>
      </c>
      <c r="AI525" s="144">
        <v>5.75</v>
      </c>
      <c r="AJ525" s="144">
        <v>15.714285714285714</v>
      </c>
      <c r="AK525" s="144">
        <v>10</v>
      </c>
      <c r="AL525" s="144">
        <v>1</v>
      </c>
      <c r="AM525" s="144">
        <v>1</v>
      </c>
      <c r="AN525" s="143">
        <f>IF(ISERROR(AN524/AN520),0,AN524/AN520)</f>
        <v>6.2857142857142856</v>
      </c>
      <c r="AO525" s="144">
        <v>2.8571428571428572</v>
      </c>
      <c r="AP525" s="144">
        <v>2.3333333333333335</v>
      </c>
      <c r="AQ525" s="144">
        <v>34.5</v>
      </c>
      <c r="AR525" s="144">
        <v>20</v>
      </c>
      <c r="AS525" s="144">
        <v>1</v>
      </c>
      <c r="AT525" s="144">
        <v>13.2</v>
      </c>
      <c r="AU525" s="144">
        <v>1</v>
      </c>
      <c r="AV525" s="143">
        <f>IF(ISERROR(AV524/AV520),0,AV524/AV520)</f>
        <v>11.866666666666667</v>
      </c>
      <c r="AW525" s="144"/>
      <c r="AX525" s="144"/>
      <c r="AY525" s="144"/>
      <c r="AZ525" s="144"/>
      <c r="BA525" s="144"/>
      <c r="BB525" s="144"/>
      <c r="BC525" s="144"/>
      <c r="BD525" s="143">
        <f>IF(ISERROR(BD524/BD520),0,BD524/BD520)</f>
        <v>0</v>
      </c>
    </row>
    <row r="526" spans="1:56" ht="12.75" hidden="1" customHeight="1" outlineLevel="1" x14ac:dyDescent="0.2">
      <c r="A526" s="292" t="s">
        <v>381</v>
      </c>
      <c r="B526" s="346" t="s">
        <v>79</v>
      </c>
      <c r="C526" s="8"/>
      <c r="D526" s="5"/>
      <c r="E526" s="5"/>
      <c r="F526" s="5"/>
      <c r="G526" s="15"/>
      <c r="H526" s="143"/>
      <c r="I526" s="144"/>
      <c r="J526" s="144"/>
      <c r="K526" s="144"/>
      <c r="L526" s="144"/>
      <c r="M526" s="144"/>
      <c r="N526" s="144"/>
      <c r="O526" s="144"/>
      <c r="P526" s="143"/>
      <c r="Q526" s="144"/>
      <c r="R526" s="144"/>
      <c r="S526" s="144"/>
      <c r="T526" s="144"/>
      <c r="U526" s="144"/>
      <c r="V526" s="144"/>
      <c r="W526" s="144"/>
      <c r="X526" s="143"/>
      <c r="Y526" s="144"/>
      <c r="Z526" s="144"/>
      <c r="AA526" s="144"/>
      <c r="AB526" s="144"/>
      <c r="AC526" s="144"/>
      <c r="AD526" s="144"/>
      <c r="AE526" s="144"/>
      <c r="AF526" s="143"/>
      <c r="AG526" s="144"/>
      <c r="AH526" s="144"/>
      <c r="AI526" s="144"/>
      <c r="AJ526" s="144"/>
      <c r="AK526" s="144"/>
      <c r="AL526" s="144"/>
      <c r="AM526" s="144"/>
      <c r="AN526" s="143"/>
      <c r="AO526" s="144"/>
      <c r="AP526" s="144"/>
      <c r="AQ526" s="144"/>
      <c r="AR526" s="144"/>
      <c r="AS526" s="144"/>
      <c r="AT526" s="144"/>
      <c r="AU526" s="144"/>
      <c r="AV526" s="143"/>
      <c r="AW526" s="144"/>
      <c r="AX526" s="144"/>
      <c r="AY526" s="144"/>
      <c r="AZ526" s="144"/>
      <c r="BA526" s="144"/>
      <c r="BB526" s="144"/>
      <c r="BC526" s="144"/>
      <c r="BD526" s="143"/>
    </row>
    <row r="527" spans="1:56" ht="12.75" hidden="1" customHeight="1" outlineLevel="1" x14ac:dyDescent="0.2">
      <c r="A527" s="268"/>
      <c r="B527" s="346" t="s">
        <v>79</v>
      </c>
      <c r="C527" s="8"/>
      <c r="D527" s="5"/>
      <c r="E527" s="5"/>
      <c r="F527" s="5"/>
      <c r="G527" s="15"/>
      <c r="H527" s="143"/>
      <c r="I527" s="144"/>
      <c r="J527" s="144"/>
      <c r="K527" s="144"/>
      <c r="L527" s="144"/>
      <c r="M527" s="144"/>
      <c r="N527" s="144"/>
      <c r="O527" s="144"/>
      <c r="P527" s="143"/>
      <c r="Q527" s="144"/>
      <c r="R527" s="144"/>
      <c r="S527" s="144"/>
      <c r="T527" s="144"/>
      <c r="U527" s="144"/>
      <c r="V527" s="144"/>
      <c r="W527" s="144"/>
      <c r="X527" s="143"/>
      <c r="Y527" s="144"/>
      <c r="Z527" s="144"/>
      <c r="AA527" s="144"/>
      <c r="AB527" s="144"/>
      <c r="AC527" s="144"/>
      <c r="AD527" s="144"/>
      <c r="AE527" s="144"/>
      <c r="AF527" s="143"/>
      <c r="AG527" s="144"/>
      <c r="AH527" s="144"/>
      <c r="AI527" s="144"/>
      <c r="AJ527" s="144"/>
      <c r="AK527" s="144"/>
      <c r="AL527" s="144"/>
      <c r="AM527" s="144"/>
      <c r="AN527" s="143"/>
      <c r="AO527" s="144"/>
      <c r="AP527" s="144"/>
      <c r="AQ527" s="144"/>
      <c r="AR527" s="144"/>
      <c r="AS527" s="144"/>
      <c r="AT527" s="144"/>
      <c r="AU527" s="144"/>
      <c r="AV527" s="143"/>
      <c r="AW527" s="144"/>
      <c r="AX527" s="144"/>
      <c r="AY527" s="144"/>
      <c r="AZ527" s="144"/>
      <c r="BA527" s="144"/>
      <c r="BB527" s="144"/>
      <c r="BC527" s="144"/>
      <c r="BD527" s="143"/>
    </row>
    <row r="528" spans="1:56" ht="12.75" hidden="1" customHeight="1" outlineLevel="1" x14ac:dyDescent="0.2">
      <c r="A528" s="291" t="s">
        <v>382</v>
      </c>
      <c r="B528" s="346" t="s">
        <v>79</v>
      </c>
      <c r="C528" s="8"/>
      <c r="D528" s="5"/>
      <c r="E528" s="5"/>
      <c r="F528" s="5"/>
      <c r="G528" s="15"/>
      <c r="H528" s="143"/>
      <c r="I528" s="144"/>
      <c r="J528" s="144"/>
      <c r="K528" s="144"/>
      <c r="L528" s="144"/>
      <c r="M528" s="144"/>
      <c r="N528" s="144"/>
      <c r="O528" s="144"/>
      <c r="P528" s="143"/>
      <c r="Q528" s="144"/>
      <c r="R528" s="144"/>
      <c r="S528" s="144"/>
      <c r="T528" s="144"/>
      <c r="U528" s="144"/>
      <c r="V528" s="144"/>
      <c r="W528" s="144"/>
      <c r="X528" s="143"/>
      <c r="Y528" s="144"/>
      <c r="Z528" s="144"/>
      <c r="AA528" s="144"/>
      <c r="AB528" s="144"/>
      <c r="AC528" s="144"/>
      <c r="AD528" s="144"/>
      <c r="AE528" s="144"/>
      <c r="AF528" s="143"/>
      <c r="AG528" s="144"/>
      <c r="AH528" s="144"/>
      <c r="AI528" s="144"/>
      <c r="AJ528" s="144"/>
      <c r="AK528" s="144"/>
      <c r="AL528" s="144"/>
      <c r="AM528" s="144"/>
      <c r="AN528" s="143"/>
      <c r="AO528" s="144"/>
      <c r="AP528" s="144"/>
      <c r="AQ528" s="144"/>
      <c r="AR528" s="144"/>
      <c r="AS528" s="144"/>
      <c r="AT528" s="144"/>
      <c r="AU528" s="144"/>
      <c r="AV528" s="143"/>
      <c r="AW528" s="144"/>
      <c r="AX528" s="144"/>
      <c r="AY528" s="144"/>
      <c r="AZ528" s="144"/>
      <c r="BA528" s="144"/>
      <c r="BB528" s="144"/>
      <c r="BC528" s="144"/>
      <c r="BD528" s="143"/>
    </row>
    <row r="529" spans="1:56" ht="12.75" hidden="1" customHeight="1" outlineLevel="1" x14ac:dyDescent="0.2">
      <c r="A529" s="291" t="s">
        <v>383</v>
      </c>
      <c r="B529" s="346" t="s">
        <v>79</v>
      </c>
      <c r="C529" s="8" t="s">
        <v>14</v>
      </c>
      <c r="D529" s="5" t="s">
        <v>15</v>
      </c>
      <c r="E529" s="5"/>
      <c r="F529" s="5"/>
      <c r="G529" s="15"/>
      <c r="H529" s="143"/>
      <c r="I529" s="144"/>
      <c r="J529" s="144"/>
      <c r="K529" s="144"/>
      <c r="L529" s="144"/>
      <c r="M529" s="144"/>
      <c r="N529" s="144"/>
      <c r="O529" s="144"/>
      <c r="P529" s="143"/>
      <c r="Q529" s="144"/>
      <c r="R529" s="144"/>
      <c r="S529" s="144"/>
      <c r="T529" s="144"/>
      <c r="U529" s="144"/>
      <c r="V529" s="144"/>
      <c r="W529" s="144"/>
      <c r="X529" s="143"/>
      <c r="Y529" s="144"/>
      <c r="Z529" s="144"/>
      <c r="AA529" s="144"/>
      <c r="AB529" s="144"/>
      <c r="AC529" s="144"/>
      <c r="AD529" s="144"/>
      <c r="AE529" s="144"/>
      <c r="AF529" s="143"/>
      <c r="AG529" s="144"/>
      <c r="AH529" s="144"/>
      <c r="AI529" s="144"/>
      <c r="AJ529" s="144"/>
      <c r="AK529" s="144"/>
      <c r="AL529" s="144"/>
      <c r="AM529" s="144"/>
      <c r="AN529" s="143"/>
      <c r="AO529" s="144"/>
      <c r="AP529" s="144"/>
      <c r="AQ529" s="144"/>
      <c r="AR529" s="144"/>
      <c r="AS529" s="144"/>
      <c r="AT529" s="144"/>
      <c r="AU529" s="144"/>
      <c r="AV529" s="143"/>
      <c r="AW529" s="144"/>
      <c r="AX529" s="144"/>
      <c r="AY529" s="144"/>
      <c r="AZ529" s="144"/>
      <c r="BA529" s="144"/>
      <c r="BB529" s="144"/>
      <c r="BC529" s="144"/>
      <c r="BD529" s="143"/>
    </row>
    <row r="530" spans="1:56" ht="12.75" hidden="1" customHeight="1" outlineLevel="1" x14ac:dyDescent="0.2">
      <c r="A530" s="291" t="s">
        <v>384</v>
      </c>
      <c r="B530" s="346" t="s">
        <v>182</v>
      </c>
      <c r="C530" s="8" t="s">
        <v>2</v>
      </c>
      <c r="D530" s="5" t="s">
        <v>9</v>
      </c>
      <c r="E530" s="5"/>
      <c r="F530" s="5"/>
      <c r="G530" s="15"/>
      <c r="H530" s="143">
        <f>SUMIF($I$3:$BD$3,$H$3,$I530:$BD530)</f>
        <v>459</v>
      </c>
      <c r="I530" s="144">
        <v>26</v>
      </c>
      <c r="J530" s="144">
        <v>37</v>
      </c>
      <c r="K530" s="144">
        <v>31</v>
      </c>
      <c r="L530" s="144">
        <v>41</v>
      </c>
      <c r="M530" s="144">
        <v>20</v>
      </c>
      <c r="N530" s="144">
        <v>4</v>
      </c>
      <c r="O530" s="144">
        <v>5</v>
      </c>
      <c r="P530" s="143">
        <f>SUM(I530:O530)</f>
        <v>164</v>
      </c>
      <c r="Q530" s="144">
        <v>34</v>
      </c>
      <c r="R530" s="144">
        <v>9</v>
      </c>
      <c r="S530" s="144">
        <v>15</v>
      </c>
      <c r="T530" s="144">
        <v>19</v>
      </c>
      <c r="U530" s="144">
        <v>8</v>
      </c>
      <c r="V530" s="144">
        <v>3</v>
      </c>
      <c r="W530" s="144">
        <v>11</v>
      </c>
      <c r="X530" s="143">
        <f>SUM(Q530:W530)</f>
        <v>99</v>
      </c>
      <c r="Y530" s="144">
        <v>26</v>
      </c>
      <c r="Z530" s="144">
        <v>23</v>
      </c>
      <c r="AA530" s="144">
        <v>17</v>
      </c>
      <c r="AB530" s="144">
        <v>22</v>
      </c>
      <c r="AC530" s="144">
        <v>20</v>
      </c>
      <c r="AD530" s="144">
        <v>1</v>
      </c>
      <c r="AE530" s="144">
        <v>3</v>
      </c>
      <c r="AF530" s="143">
        <f>SUM(Y530:AE530)</f>
        <v>112</v>
      </c>
      <c r="AG530" s="144">
        <v>19</v>
      </c>
      <c r="AH530" s="144">
        <v>11</v>
      </c>
      <c r="AI530" s="144">
        <v>16</v>
      </c>
      <c r="AJ530" s="144">
        <v>27</v>
      </c>
      <c r="AK530" s="144">
        <v>19</v>
      </c>
      <c r="AL530" s="144">
        <v>0</v>
      </c>
      <c r="AM530" s="144">
        <v>2</v>
      </c>
      <c r="AN530" s="143">
        <f>SUM(AG530:AM530)</f>
        <v>94</v>
      </c>
      <c r="AO530" s="144">
        <v>31</v>
      </c>
      <c r="AP530" s="144">
        <v>24</v>
      </c>
      <c r="AQ530" s="144">
        <v>31</v>
      </c>
      <c r="AR530" s="144">
        <v>28</v>
      </c>
      <c r="AS530" s="144">
        <v>20</v>
      </c>
      <c r="AT530" s="144">
        <v>9</v>
      </c>
      <c r="AU530" s="144">
        <v>2</v>
      </c>
      <c r="AV530" s="143">
        <f>SUM(AO530:AU530)</f>
        <v>145</v>
      </c>
      <c r="AW530" s="144"/>
      <c r="AX530" s="144"/>
      <c r="AY530" s="144"/>
      <c r="AZ530" s="144"/>
      <c r="BA530" s="144"/>
      <c r="BB530" s="144"/>
      <c r="BC530" s="144"/>
      <c r="BD530" s="143">
        <f>SUM(AW530:BC530)</f>
        <v>0</v>
      </c>
    </row>
    <row r="531" spans="1:56" ht="12.75" hidden="1" customHeight="1" outlineLevel="1" x14ac:dyDescent="0.2">
      <c r="A531" s="292" t="s">
        <v>385</v>
      </c>
      <c r="B531" s="346" t="s">
        <v>182</v>
      </c>
      <c r="C531" s="8" t="s">
        <v>3</v>
      </c>
      <c r="D531" s="5" t="s">
        <v>9</v>
      </c>
      <c r="E531" s="5"/>
      <c r="F531" s="5"/>
      <c r="G531" s="15"/>
      <c r="H531" s="143">
        <f>SUMIF($I$3:$BD$3,$H$3,$I531:$BD531)</f>
        <v>449</v>
      </c>
      <c r="I531" s="144">
        <v>26</v>
      </c>
      <c r="J531" s="144">
        <v>33</v>
      </c>
      <c r="K531" s="144">
        <v>30</v>
      </c>
      <c r="L531" s="144">
        <v>41</v>
      </c>
      <c r="M531" s="144">
        <v>20</v>
      </c>
      <c r="N531" s="144">
        <v>4</v>
      </c>
      <c r="O531" s="144">
        <v>5</v>
      </c>
      <c r="P531" s="143">
        <f>SUM(I531:O531)</f>
        <v>159</v>
      </c>
      <c r="Q531" s="144">
        <v>29</v>
      </c>
      <c r="R531" s="144">
        <v>9</v>
      </c>
      <c r="S531" s="144">
        <v>15</v>
      </c>
      <c r="T531" s="144">
        <v>19</v>
      </c>
      <c r="U531" s="144">
        <v>7</v>
      </c>
      <c r="V531" s="144">
        <v>3</v>
      </c>
      <c r="W531" s="144">
        <v>11</v>
      </c>
      <c r="X531" s="143">
        <f>SUM(Q531:W531)</f>
        <v>93</v>
      </c>
      <c r="Y531" s="144">
        <v>26</v>
      </c>
      <c r="Z531" s="144">
        <v>23</v>
      </c>
      <c r="AA531" s="144">
        <v>17</v>
      </c>
      <c r="AB531" s="144">
        <v>21</v>
      </c>
      <c r="AC531" s="144">
        <v>20</v>
      </c>
      <c r="AD531" s="144">
        <v>1</v>
      </c>
      <c r="AE531" s="144">
        <v>3</v>
      </c>
      <c r="AF531" s="143">
        <f>SUM(Y531:AE531)</f>
        <v>111</v>
      </c>
      <c r="AG531" s="144">
        <v>19</v>
      </c>
      <c r="AH531" s="144">
        <v>11</v>
      </c>
      <c r="AI531" s="144">
        <v>16</v>
      </c>
      <c r="AJ531" s="144">
        <v>27</v>
      </c>
      <c r="AK531" s="144">
        <v>18</v>
      </c>
      <c r="AL531" s="144">
        <v>0</v>
      </c>
      <c r="AM531" s="144">
        <v>2</v>
      </c>
      <c r="AN531" s="143">
        <f>SUM(AG531:AM531)</f>
        <v>93</v>
      </c>
      <c r="AO531" s="144">
        <v>31</v>
      </c>
      <c r="AP531" s="144">
        <v>24</v>
      </c>
      <c r="AQ531" s="144">
        <v>31</v>
      </c>
      <c r="AR531" s="144">
        <v>26</v>
      </c>
      <c r="AS531" s="144">
        <v>20</v>
      </c>
      <c r="AT531" s="144">
        <v>9</v>
      </c>
      <c r="AU531" s="144">
        <v>2</v>
      </c>
      <c r="AV531" s="143">
        <f>SUM(AO531:AU531)</f>
        <v>143</v>
      </c>
      <c r="AW531" s="144"/>
      <c r="AX531" s="144"/>
      <c r="AY531" s="144"/>
      <c r="AZ531" s="144"/>
      <c r="BA531" s="144"/>
      <c r="BB531" s="144"/>
      <c r="BC531" s="144"/>
      <c r="BD531" s="143">
        <f>SUM(AW531:BC531)</f>
        <v>0</v>
      </c>
    </row>
    <row r="532" spans="1:56" ht="12.75" hidden="1" customHeight="1" outlineLevel="1" x14ac:dyDescent="0.2">
      <c r="A532" s="292" t="s">
        <v>386</v>
      </c>
      <c r="B532" s="346" t="s">
        <v>182</v>
      </c>
      <c r="C532" s="8" t="s">
        <v>33</v>
      </c>
      <c r="D532" s="5" t="s">
        <v>9</v>
      </c>
      <c r="E532" s="5"/>
      <c r="F532" s="5"/>
      <c r="G532" s="15"/>
      <c r="H532" s="143">
        <f>SUMIF($I$3:$BD$3,$H$3,$I532:$BD532)</f>
        <v>402</v>
      </c>
      <c r="I532" s="144">
        <v>26</v>
      </c>
      <c r="J532" s="144">
        <v>25</v>
      </c>
      <c r="K532" s="144">
        <v>28</v>
      </c>
      <c r="L532" s="144">
        <v>40</v>
      </c>
      <c r="M532" s="144">
        <v>19</v>
      </c>
      <c r="N532" s="144">
        <v>3</v>
      </c>
      <c r="O532" s="144">
        <v>5</v>
      </c>
      <c r="P532" s="143">
        <f>SUM(I532:O532)</f>
        <v>146</v>
      </c>
      <c r="Q532" s="144">
        <v>23</v>
      </c>
      <c r="R532" s="144">
        <v>9</v>
      </c>
      <c r="S532" s="144">
        <v>14</v>
      </c>
      <c r="T532" s="144">
        <v>18</v>
      </c>
      <c r="U532" s="144">
        <v>6</v>
      </c>
      <c r="V532" s="144">
        <v>3</v>
      </c>
      <c r="W532" s="144">
        <v>9</v>
      </c>
      <c r="X532" s="143">
        <f>SUM(Q532:W532)</f>
        <v>82</v>
      </c>
      <c r="Y532" s="144">
        <v>23</v>
      </c>
      <c r="Z532" s="144">
        <v>22</v>
      </c>
      <c r="AA532" s="144">
        <v>17</v>
      </c>
      <c r="AB532" s="144">
        <v>15</v>
      </c>
      <c r="AC532" s="144">
        <v>19</v>
      </c>
      <c r="AD532" s="144">
        <v>1</v>
      </c>
      <c r="AE532" s="144">
        <v>3</v>
      </c>
      <c r="AF532" s="143">
        <f>SUM(Y532:AE532)</f>
        <v>100</v>
      </c>
      <c r="AG532" s="144">
        <v>17</v>
      </c>
      <c r="AH532" s="144">
        <v>8</v>
      </c>
      <c r="AI532" s="144">
        <v>13</v>
      </c>
      <c r="AJ532" s="144">
        <v>24</v>
      </c>
      <c r="AK532" s="144">
        <v>18</v>
      </c>
      <c r="AL532" s="144">
        <v>0</v>
      </c>
      <c r="AM532" s="144">
        <v>2</v>
      </c>
      <c r="AN532" s="143">
        <f>SUM(AG532:AM532)</f>
        <v>82</v>
      </c>
      <c r="AO532" s="144">
        <v>30</v>
      </c>
      <c r="AP532" s="144">
        <v>21</v>
      </c>
      <c r="AQ532" s="144">
        <v>30</v>
      </c>
      <c r="AR532" s="144">
        <v>23</v>
      </c>
      <c r="AS532" s="144">
        <v>18</v>
      </c>
      <c r="AT532" s="144">
        <v>6</v>
      </c>
      <c r="AU532" s="144">
        <v>2</v>
      </c>
      <c r="AV532" s="143">
        <f>SUM(AO532:AU532)</f>
        <v>130</v>
      </c>
      <c r="AW532" s="144"/>
      <c r="AX532" s="144"/>
      <c r="AY532" s="144"/>
      <c r="AZ532" s="144"/>
      <c r="BA532" s="144"/>
      <c r="BB532" s="144"/>
      <c r="BC532" s="144"/>
      <c r="BD532" s="143">
        <f>SUM(AW532:BC532)</f>
        <v>0</v>
      </c>
    </row>
    <row r="533" spans="1:56" s="48" customFormat="1" ht="12.75" hidden="1" customHeight="1" outlineLevel="1" x14ac:dyDescent="0.2">
      <c r="A533" s="293"/>
      <c r="B533" s="346" t="s">
        <v>182</v>
      </c>
      <c r="C533" s="42" t="s">
        <v>13</v>
      </c>
      <c r="D533" s="43" t="s">
        <v>4</v>
      </c>
      <c r="E533" s="43"/>
      <c r="F533" s="43"/>
      <c r="G533" s="44"/>
      <c r="H533" s="145">
        <f>IF(ISERROR(H532/H530),0,H532/H530)</f>
        <v>0.87581699346405228</v>
      </c>
      <c r="I533" s="146">
        <v>1</v>
      </c>
      <c r="J533" s="146">
        <v>0.67567567567567566</v>
      </c>
      <c r="K533" s="146">
        <v>0.90322580645161288</v>
      </c>
      <c r="L533" s="146">
        <v>0.97560975609756095</v>
      </c>
      <c r="M533" s="146">
        <v>0.95</v>
      </c>
      <c r="N533" s="146">
        <v>0.75</v>
      </c>
      <c r="O533" s="146">
        <v>1</v>
      </c>
      <c r="P533" s="145">
        <f>IF(ISERROR(P532/P530),0,P532/P530)</f>
        <v>0.8902439024390244</v>
      </c>
      <c r="Q533" s="146">
        <v>0.67647058823529416</v>
      </c>
      <c r="R533" s="146">
        <v>1</v>
      </c>
      <c r="S533" s="146">
        <v>0.93333333333333335</v>
      </c>
      <c r="T533" s="146">
        <v>0.94736842105263153</v>
      </c>
      <c r="U533" s="146">
        <v>0.75</v>
      </c>
      <c r="V533" s="146">
        <v>1</v>
      </c>
      <c r="W533" s="146">
        <v>0.81818181818181823</v>
      </c>
      <c r="X533" s="145">
        <f>IF(ISERROR(X532/X530),0,X532/X530)</f>
        <v>0.82828282828282829</v>
      </c>
      <c r="Y533" s="146">
        <v>0.88461538461538458</v>
      </c>
      <c r="Z533" s="146">
        <v>0.95652173913043481</v>
      </c>
      <c r="AA533" s="146">
        <v>1</v>
      </c>
      <c r="AB533" s="146">
        <v>0.68181818181818177</v>
      </c>
      <c r="AC533" s="146">
        <v>0.95</v>
      </c>
      <c r="AD533" s="146">
        <v>1</v>
      </c>
      <c r="AE533" s="146">
        <v>1</v>
      </c>
      <c r="AF533" s="145">
        <f>IF(ISERROR(AF532/AF530),0,AF532/AF530)</f>
        <v>0.8928571428571429</v>
      </c>
      <c r="AG533" s="146">
        <v>0.89473684210526316</v>
      </c>
      <c r="AH533" s="146">
        <v>0.72727272727272729</v>
      </c>
      <c r="AI533" s="146">
        <v>0.8125</v>
      </c>
      <c r="AJ533" s="146">
        <v>0.88888888888888884</v>
      </c>
      <c r="AK533" s="146">
        <v>0.94736842105263153</v>
      </c>
      <c r="AL533" s="146" t="s">
        <v>102</v>
      </c>
      <c r="AM533" s="146">
        <v>1</v>
      </c>
      <c r="AN533" s="145">
        <f>IF(ISERROR(AN532/AN530),0,AN532/AN530)</f>
        <v>0.87234042553191493</v>
      </c>
      <c r="AO533" s="146">
        <v>0.967741935483871</v>
      </c>
      <c r="AP533" s="146">
        <v>0.875</v>
      </c>
      <c r="AQ533" s="146">
        <v>0.967741935483871</v>
      </c>
      <c r="AR533" s="146">
        <v>0.8214285714285714</v>
      </c>
      <c r="AS533" s="146">
        <v>0.9</v>
      </c>
      <c r="AT533" s="146">
        <v>0.66666666666666663</v>
      </c>
      <c r="AU533" s="146">
        <v>1</v>
      </c>
      <c r="AV533" s="145">
        <f>IF(ISERROR(AV532/AV530),0,AV532/AV530)</f>
        <v>0.89655172413793105</v>
      </c>
      <c r="AW533" s="146"/>
      <c r="AX533" s="146"/>
      <c r="AY533" s="146"/>
      <c r="AZ533" s="146"/>
      <c r="BA533" s="146"/>
      <c r="BB533" s="146"/>
      <c r="BC533" s="146"/>
      <c r="BD533" s="145">
        <f>IF(ISERROR(BD532/BD530),0,BD532/BD530)</f>
        <v>0</v>
      </c>
    </row>
    <row r="534" spans="1:56" s="49" customFormat="1" ht="12.75" hidden="1" customHeight="1" outlineLevel="1" x14ac:dyDescent="0.2">
      <c r="A534" s="293"/>
      <c r="B534" s="346" t="s">
        <v>182</v>
      </c>
      <c r="C534" s="42" t="s">
        <v>5</v>
      </c>
      <c r="D534" s="43" t="s">
        <v>4</v>
      </c>
      <c r="E534" s="43"/>
      <c r="F534" s="43"/>
      <c r="G534" s="44"/>
      <c r="H534" s="145">
        <f>IF(ISERROR((H530-H531)/H530),0,(H530-H531)/H530)</f>
        <v>2.178649237472767E-2</v>
      </c>
      <c r="I534" s="146">
        <v>0</v>
      </c>
      <c r="J534" s="146">
        <v>0.10810810810810811</v>
      </c>
      <c r="K534" s="146">
        <v>3.2258064516129031E-2</v>
      </c>
      <c r="L534" s="146">
        <v>0</v>
      </c>
      <c r="M534" s="146">
        <v>0</v>
      </c>
      <c r="N534" s="146">
        <v>0</v>
      </c>
      <c r="O534" s="146">
        <v>0</v>
      </c>
      <c r="P534" s="145">
        <f>IF(ISERROR((P530-P531)/P530),0,(P530-P531)/P530)</f>
        <v>3.048780487804878E-2</v>
      </c>
      <c r="Q534" s="146">
        <v>0.14705882352941177</v>
      </c>
      <c r="R534" s="146">
        <v>0</v>
      </c>
      <c r="S534" s="146">
        <v>0</v>
      </c>
      <c r="T534" s="146">
        <v>0</v>
      </c>
      <c r="U534" s="146">
        <v>0.125</v>
      </c>
      <c r="V534" s="146">
        <v>0</v>
      </c>
      <c r="W534" s="146">
        <v>0</v>
      </c>
      <c r="X534" s="145">
        <f>IF(ISERROR((X530-X531)/X530),0,(X530-X531)/X530)</f>
        <v>6.0606060606060608E-2</v>
      </c>
      <c r="Y534" s="146">
        <v>0</v>
      </c>
      <c r="Z534" s="146">
        <v>0</v>
      </c>
      <c r="AA534" s="146">
        <v>0</v>
      </c>
      <c r="AB534" s="146">
        <v>4.5454545454545456E-2</v>
      </c>
      <c r="AC534" s="146">
        <v>0</v>
      </c>
      <c r="AD534" s="146">
        <v>0</v>
      </c>
      <c r="AE534" s="146">
        <v>0</v>
      </c>
      <c r="AF534" s="145">
        <f>IF(ISERROR((AF530-AF531)/AF530),0,(AF530-AF531)/AF530)</f>
        <v>8.9285714285714281E-3</v>
      </c>
      <c r="AG534" s="146">
        <v>0</v>
      </c>
      <c r="AH534" s="146">
        <v>0</v>
      </c>
      <c r="AI534" s="146">
        <v>0</v>
      </c>
      <c r="AJ534" s="146">
        <v>0</v>
      </c>
      <c r="AK534" s="146">
        <v>5.2631578947368418E-2</v>
      </c>
      <c r="AL534" s="146" t="s">
        <v>102</v>
      </c>
      <c r="AM534" s="146">
        <v>0</v>
      </c>
      <c r="AN534" s="145">
        <f>IF(ISERROR((AN530-AN531)/AN530),0,(AN530-AN531)/AN530)</f>
        <v>1.0638297872340425E-2</v>
      </c>
      <c r="AO534" s="146">
        <v>0</v>
      </c>
      <c r="AP534" s="146">
        <v>0</v>
      </c>
      <c r="AQ534" s="146">
        <v>0</v>
      </c>
      <c r="AR534" s="146">
        <v>7.1428571428571425E-2</v>
      </c>
      <c r="AS534" s="146">
        <v>0</v>
      </c>
      <c r="AT534" s="146">
        <v>0</v>
      </c>
      <c r="AU534" s="146">
        <v>0</v>
      </c>
      <c r="AV534" s="145">
        <f>IF(ISERROR((AV530-AV531)/AV530),0,(AV530-AV531)/AV530)</f>
        <v>1.3793103448275862E-2</v>
      </c>
      <c r="AW534" s="146"/>
      <c r="AX534" s="146"/>
      <c r="AY534" s="146"/>
      <c r="AZ534" s="146"/>
      <c r="BA534" s="146"/>
      <c r="BB534" s="146"/>
      <c r="BC534" s="146"/>
      <c r="BD534" s="145">
        <f>IF(ISERROR((BD530-BD531)/BD530),0,(BD530-BD531)/BD530)</f>
        <v>0</v>
      </c>
    </row>
    <row r="535" spans="1:56" ht="12.75" hidden="1" customHeight="1" outlineLevel="2" x14ac:dyDescent="0.2">
      <c r="A535" s="292" t="s">
        <v>387</v>
      </c>
      <c r="B535" s="346" t="s">
        <v>182</v>
      </c>
      <c r="C535" s="8" t="s">
        <v>46</v>
      </c>
      <c r="D535" s="5"/>
      <c r="E535" s="5"/>
      <c r="F535" s="5"/>
      <c r="G535" s="15"/>
      <c r="H535" s="143">
        <f>SUMIF($I$3:$BD$3,$H$3,$I535:$BD535)</f>
        <v>4003</v>
      </c>
      <c r="I535" s="144">
        <v>23</v>
      </c>
      <c r="J535" s="144">
        <v>1412</v>
      </c>
      <c r="K535" s="144">
        <v>126</v>
      </c>
      <c r="L535" s="144">
        <v>74</v>
      </c>
      <c r="M535" s="144">
        <v>91</v>
      </c>
      <c r="N535" s="144">
        <v>228</v>
      </c>
      <c r="O535" s="144">
        <v>5</v>
      </c>
      <c r="P535" s="143">
        <f>SUM(I535:O535)</f>
        <v>1959</v>
      </c>
      <c r="Q535" s="144">
        <v>673</v>
      </c>
      <c r="R535" s="144">
        <v>9</v>
      </c>
      <c r="S535" s="144">
        <v>76</v>
      </c>
      <c r="T535" s="144">
        <v>49</v>
      </c>
      <c r="U535" s="144">
        <v>65</v>
      </c>
      <c r="V535" s="144">
        <v>3</v>
      </c>
      <c r="W535" s="144">
        <v>130</v>
      </c>
      <c r="X535" s="143">
        <f>SUM(Q535:W535)</f>
        <v>1005</v>
      </c>
      <c r="Y535" s="144">
        <v>235</v>
      </c>
      <c r="Z535" s="144">
        <v>117</v>
      </c>
      <c r="AA535" s="144">
        <v>61</v>
      </c>
      <c r="AB535" s="144">
        <v>384</v>
      </c>
      <c r="AC535" s="144">
        <v>67</v>
      </c>
      <c r="AD535" s="144">
        <v>1</v>
      </c>
      <c r="AE535" s="144">
        <v>3</v>
      </c>
      <c r="AF535" s="143">
        <f>SUM(Y535:AE535)</f>
        <v>868</v>
      </c>
      <c r="AG535" s="144">
        <v>118</v>
      </c>
      <c r="AH535" s="144">
        <v>139</v>
      </c>
      <c r="AI535" s="144">
        <v>190</v>
      </c>
      <c r="AJ535" s="144">
        <v>338</v>
      </c>
      <c r="AK535" s="144">
        <v>93</v>
      </c>
      <c r="AL535" s="144">
        <v>0</v>
      </c>
      <c r="AM535" s="144">
        <v>0</v>
      </c>
      <c r="AN535" s="143">
        <f>SUM(AG535:AM535)</f>
        <v>878</v>
      </c>
      <c r="AO535" s="144">
        <v>152</v>
      </c>
      <c r="AP535" s="144">
        <v>230</v>
      </c>
      <c r="AQ535" s="144">
        <v>74</v>
      </c>
      <c r="AR535" s="144">
        <v>273</v>
      </c>
      <c r="AS535" s="144">
        <v>102</v>
      </c>
      <c r="AT535" s="144">
        <v>186</v>
      </c>
      <c r="AU535" s="144">
        <v>2</v>
      </c>
      <c r="AV535" s="143">
        <f>SUM(AO535:AU535)</f>
        <v>1019</v>
      </c>
      <c r="AW535" s="144"/>
      <c r="AX535" s="144"/>
      <c r="AY535" s="144"/>
      <c r="AZ535" s="144"/>
      <c r="BA535" s="144"/>
      <c r="BB535" s="144"/>
      <c r="BC535" s="144"/>
      <c r="BD535" s="143">
        <f>SUM(AW535:BC535)</f>
        <v>0</v>
      </c>
    </row>
    <row r="536" spans="1:56" ht="12.75" hidden="1" customHeight="1" outlineLevel="1" x14ac:dyDescent="0.2">
      <c r="A536" s="292"/>
      <c r="B536" s="346" t="s">
        <v>182</v>
      </c>
      <c r="C536" s="8" t="s">
        <v>14</v>
      </c>
      <c r="D536" s="5"/>
      <c r="E536" s="5"/>
      <c r="F536" s="5"/>
      <c r="G536" s="15"/>
      <c r="H536" s="143">
        <f>IF(ISERROR(H535/H531),0,H535/H531)</f>
        <v>8.9153674832962135</v>
      </c>
      <c r="I536" s="144">
        <v>0.88461538461538458</v>
      </c>
      <c r="J536" s="144">
        <v>42.787878787878789</v>
      </c>
      <c r="K536" s="144">
        <v>4.2</v>
      </c>
      <c r="L536" s="144">
        <v>1.8048780487804879</v>
      </c>
      <c r="M536" s="144">
        <v>4.55</v>
      </c>
      <c r="N536" s="144">
        <v>57</v>
      </c>
      <c r="O536" s="144">
        <v>1</v>
      </c>
      <c r="P536" s="143">
        <f>IF(ISERROR(P535/P531),0,P535/P531)</f>
        <v>12.320754716981131</v>
      </c>
      <c r="Q536" s="144">
        <v>23.206896551724139</v>
      </c>
      <c r="R536" s="144">
        <v>1</v>
      </c>
      <c r="S536" s="144">
        <v>5.0666666666666664</v>
      </c>
      <c r="T536" s="144">
        <v>2.5789473684210527</v>
      </c>
      <c r="U536" s="144">
        <v>9.2857142857142865</v>
      </c>
      <c r="V536" s="144">
        <v>1</v>
      </c>
      <c r="W536" s="144">
        <v>11.818181818181818</v>
      </c>
      <c r="X536" s="143">
        <f>IF(ISERROR(X535/X531),0,X535/X531)</f>
        <v>10.806451612903226</v>
      </c>
      <c r="Y536" s="144">
        <v>9.0384615384615383</v>
      </c>
      <c r="Z536" s="144">
        <v>5.0869565217391308</v>
      </c>
      <c r="AA536" s="144">
        <v>3.5882352941176472</v>
      </c>
      <c r="AB536" s="144">
        <v>18.285714285714285</v>
      </c>
      <c r="AC536" s="144">
        <v>3.35</v>
      </c>
      <c r="AD536" s="144">
        <v>1</v>
      </c>
      <c r="AE536" s="144">
        <v>1</v>
      </c>
      <c r="AF536" s="143">
        <f>IF(ISERROR(AF535/AF531),0,AF535/AF531)</f>
        <v>7.8198198198198199</v>
      </c>
      <c r="AG536" s="144">
        <v>6.2105263157894735</v>
      </c>
      <c r="AH536" s="144">
        <v>12.636363636363637</v>
      </c>
      <c r="AI536" s="144">
        <v>11.875</v>
      </c>
      <c r="AJ536" s="144">
        <v>12.518518518518519</v>
      </c>
      <c r="AK536" s="144">
        <v>5.166666666666667</v>
      </c>
      <c r="AL536" s="144" t="s">
        <v>102</v>
      </c>
      <c r="AM536" s="144">
        <v>0</v>
      </c>
      <c r="AN536" s="143">
        <f>IF(ISERROR(AN535/AN531),0,AN535/AN531)</f>
        <v>9.4408602150537639</v>
      </c>
      <c r="AO536" s="144">
        <v>4.903225806451613</v>
      </c>
      <c r="AP536" s="144">
        <v>9.5833333333333339</v>
      </c>
      <c r="AQ536" s="144">
        <v>2.3870967741935485</v>
      </c>
      <c r="AR536" s="144">
        <v>10.5</v>
      </c>
      <c r="AS536" s="144">
        <v>5.0999999999999996</v>
      </c>
      <c r="AT536" s="144">
        <v>20.666666666666668</v>
      </c>
      <c r="AU536" s="144">
        <v>1</v>
      </c>
      <c r="AV536" s="143">
        <f>IF(ISERROR(AV535/AV531),0,AV535/AV531)</f>
        <v>7.1258741258741258</v>
      </c>
      <c r="AW536" s="144"/>
      <c r="AX536" s="144"/>
      <c r="AY536" s="144"/>
      <c r="AZ536" s="144"/>
      <c r="BA536" s="144"/>
      <c r="BB536" s="144"/>
      <c r="BC536" s="144"/>
      <c r="BD536" s="143">
        <f>IF(ISERROR(BD535/BD531),0,BD535/BD531)</f>
        <v>0</v>
      </c>
    </row>
    <row r="537" spans="1:56" ht="12.75" hidden="1" customHeight="1" outlineLevel="1" x14ac:dyDescent="0.2">
      <c r="A537" s="292" t="s">
        <v>388</v>
      </c>
      <c r="B537" s="346" t="s">
        <v>182</v>
      </c>
      <c r="C537" s="8"/>
      <c r="D537" s="5"/>
      <c r="E537" s="5"/>
      <c r="F537" s="5"/>
      <c r="G537" s="15"/>
      <c r="H537" s="143"/>
      <c r="I537" s="144"/>
      <c r="J537" s="144"/>
      <c r="K537" s="144"/>
      <c r="L537" s="144"/>
      <c r="M537" s="144"/>
      <c r="N537" s="144"/>
      <c r="O537" s="144"/>
      <c r="P537" s="143"/>
      <c r="Q537" s="144"/>
      <c r="R537" s="144"/>
      <c r="S537" s="144"/>
      <c r="T537" s="144"/>
      <c r="U537" s="144"/>
      <c r="V537" s="144"/>
      <c r="W537" s="144"/>
      <c r="X537" s="143"/>
      <c r="Y537" s="144"/>
      <c r="Z537" s="144"/>
      <c r="AA537" s="144"/>
      <c r="AB537" s="144"/>
      <c r="AC537" s="144"/>
      <c r="AD537" s="144"/>
      <c r="AE537" s="144"/>
      <c r="AF537" s="143"/>
      <c r="AG537" s="144"/>
      <c r="AH537" s="144"/>
      <c r="AI537" s="144"/>
      <c r="AJ537" s="144"/>
      <c r="AK537" s="144"/>
      <c r="AL537" s="144"/>
      <c r="AM537" s="144"/>
      <c r="AN537" s="143"/>
      <c r="AO537" s="144"/>
      <c r="AP537" s="144"/>
      <c r="AQ537" s="144"/>
      <c r="AR537" s="144"/>
      <c r="AS537" s="144"/>
      <c r="AT537" s="144"/>
      <c r="AU537" s="144"/>
      <c r="AV537" s="143"/>
      <c r="AW537" s="144"/>
      <c r="AX537" s="144"/>
      <c r="AY537" s="144"/>
      <c r="AZ537" s="144"/>
      <c r="BA537" s="144"/>
      <c r="BB537" s="144"/>
      <c r="BC537" s="144"/>
      <c r="BD537" s="143"/>
    </row>
    <row r="538" spans="1:56" ht="12.75" hidden="1" customHeight="1" outlineLevel="1" x14ac:dyDescent="0.2">
      <c r="A538" s="268"/>
      <c r="B538" s="346" t="s">
        <v>182</v>
      </c>
      <c r="C538" s="8"/>
      <c r="D538" s="5"/>
      <c r="E538" s="5"/>
      <c r="F538" s="5"/>
      <c r="G538" s="15"/>
      <c r="H538" s="143"/>
      <c r="I538" s="144"/>
      <c r="J538" s="144"/>
      <c r="K538" s="144"/>
      <c r="L538" s="144"/>
      <c r="M538" s="144"/>
      <c r="N538" s="144"/>
      <c r="O538" s="144"/>
      <c r="P538" s="143"/>
      <c r="Q538" s="144"/>
      <c r="R538" s="144"/>
      <c r="S538" s="144"/>
      <c r="T538" s="144"/>
      <c r="U538" s="144"/>
      <c r="V538" s="144"/>
      <c r="W538" s="144"/>
      <c r="X538" s="143"/>
      <c r="Y538" s="144"/>
      <c r="Z538" s="144"/>
      <c r="AA538" s="144"/>
      <c r="AB538" s="144"/>
      <c r="AC538" s="144"/>
      <c r="AD538" s="144"/>
      <c r="AE538" s="144"/>
      <c r="AF538" s="143"/>
      <c r="AG538" s="144"/>
      <c r="AH538" s="144"/>
      <c r="AI538" s="144"/>
      <c r="AJ538" s="144"/>
      <c r="AK538" s="144"/>
      <c r="AL538" s="144"/>
      <c r="AM538" s="144"/>
      <c r="AN538" s="143"/>
      <c r="AO538" s="144"/>
      <c r="AP538" s="144"/>
      <c r="AQ538" s="144"/>
      <c r="AR538" s="144"/>
      <c r="AS538" s="144"/>
      <c r="AT538" s="144"/>
      <c r="AU538" s="144"/>
      <c r="AV538" s="143"/>
      <c r="AW538" s="144"/>
      <c r="AX538" s="144"/>
      <c r="AY538" s="144"/>
      <c r="AZ538" s="144"/>
      <c r="BA538" s="144"/>
      <c r="BB538" s="144"/>
      <c r="BC538" s="144"/>
      <c r="BD538" s="143"/>
    </row>
    <row r="539" spans="1:56" ht="12.75" hidden="1" customHeight="1" outlineLevel="1" x14ac:dyDescent="0.2">
      <c r="A539" s="291" t="s">
        <v>389</v>
      </c>
      <c r="B539" s="346" t="s">
        <v>182</v>
      </c>
      <c r="C539" s="8"/>
      <c r="D539" s="5"/>
      <c r="E539" s="5"/>
      <c r="F539" s="5"/>
      <c r="G539" s="15"/>
      <c r="H539" s="143"/>
      <c r="I539" s="144"/>
      <c r="J539" s="144"/>
      <c r="K539" s="144"/>
      <c r="L539" s="144"/>
      <c r="M539" s="144"/>
      <c r="N539" s="144"/>
      <c r="O539" s="144"/>
      <c r="P539" s="143"/>
      <c r="Q539" s="144"/>
      <c r="R539" s="144"/>
      <c r="S539" s="144"/>
      <c r="T539" s="144"/>
      <c r="U539" s="144"/>
      <c r="V539" s="144"/>
      <c r="W539" s="144"/>
      <c r="X539" s="143"/>
      <c r="Y539" s="144"/>
      <c r="Z539" s="144"/>
      <c r="AA539" s="144"/>
      <c r="AB539" s="144"/>
      <c r="AC539" s="144"/>
      <c r="AD539" s="144"/>
      <c r="AE539" s="144"/>
      <c r="AF539" s="143"/>
      <c r="AG539" s="144"/>
      <c r="AH539" s="144"/>
      <c r="AI539" s="144"/>
      <c r="AJ539" s="144"/>
      <c r="AK539" s="144"/>
      <c r="AL539" s="144"/>
      <c r="AM539" s="144"/>
      <c r="AN539" s="143"/>
      <c r="AO539" s="144"/>
      <c r="AP539" s="144"/>
      <c r="AQ539" s="144"/>
      <c r="AR539" s="144"/>
      <c r="AS539" s="144"/>
      <c r="AT539" s="144"/>
      <c r="AU539" s="144"/>
      <c r="AV539" s="143"/>
      <c r="AW539" s="144"/>
      <c r="AX539" s="144"/>
      <c r="AY539" s="144"/>
      <c r="AZ539" s="144"/>
      <c r="BA539" s="144"/>
      <c r="BB539" s="144"/>
      <c r="BC539" s="144"/>
      <c r="BD539" s="143"/>
    </row>
    <row r="540" spans="1:56" ht="12.75" hidden="1" customHeight="1" outlineLevel="1" x14ac:dyDescent="0.2">
      <c r="A540" s="291" t="s">
        <v>390</v>
      </c>
      <c r="B540" s="346" t="s">
        <v>182</v>
      </c>
      <c r="C540" s="8" t="s">
        <v>14</v>
      </c>
      <c r="D540" s="5" t="s">
        <v>15</v>
      </c>
      <c r="E540" s="5"/>
      <c r="F540" s="5"/>
      <c r="G540" s="15"/>
      <c r="H540" s="143"/>
      <c r="I540" s="144"/>
      <c r="J540" s="144"/>
      <c r="K540" s="144"/>
      <c r="L540" s="144"/>
      <c r="M540" s="144"/>
      <c r="N540" s="144"/>
      <c r="O540" s="144"/>
      <c r="P540" s="143"/>
      <c r="Q540" s="144"/>
      <c r="R540" s="144"/>
      <c r="S540" s="144"/>
      <c r="T540" s="144"/>
      <c r="U540" s="144"/>
      <c r="V540" s="144"/>
      <c r="W540" s="144"/>
      <c r="X540" s="143"/>
      <c r="Y540" s="144"/>
      <c r="Z540" s="144"/>
      <c r="AA540" s="144"/>
      <c r="AB540" s="144"/>
      <c r="AC540" s="144"/>
      <c r="AD540" s="144"/>
      <c r="AE540" s="144"/>
      <c r="AF540" s="143"/>
      <c r="AG540" s="144"/>
      <c r="AH540" s="144"/>
      <c r="AI540" s="144"/>
      <c r="AJ540" s="144"/>
      <c r="AK540" s="144"/>
      <c r="AL540" s="144"/>
      <c r="AM540" s="144"/>
      <c r="AN540" s="143"/>
      <c r="AO540" s="144"/>
      <c r="AP540" s="144"/>
      <c r="AQ540" s="144"/>
      <c r="AR540" s="144"/>
      <c r="AS540" s="144"/>
      <c r="AT540" s="144"/>
      <c r="AU540" s="144"/>
      <c r="AV540" s="143"/>
      <c r="AW540" s="144"/>
      <c r="AX540" s="144"/>
      <c r="AY540" s="144"/>
      <c r="AZ540" s="144"/>
      <c r="BA540" s="144"/>
      <c r="BB540" s="144"/>
      <c r="BC540" s="144"/>
      <c r="BD540" s="143"/>
    </row>
    <row r="541" spans="1:56" ht="12.75" hidden="1" customHeight="1" outlineLevel="1" x14ac:dyDescent="0.2">
      <c r="A541" s="291" t="s">
        <v>391</v>
      </c>
      <c r="B541" s="346" t="s">
        <v>183</v>
      </c>
      <c r="C541" s="8" t="s">
        <v>2</v>
      </c>
      <c r="D541" s="5" t="s">
        <v>9</v>
      </c>
      <c r="E541" s="5"/>
      <c r="F541" s="5"/>
      <c r="G541" s="15"/>
      <c r="H541" s="143">
        <f>SUMIF($I$3:$BD$3,$H$3,$I541:$BD541)</f>
        <v>1065</v>
      </c>
      <c r="I541" s="144">
        <v>34</v>
      </c>
      <c r="J541" s="144">
        <v>82</v>
      </c>
      <c r="K541" s="144">
        <v>83</v>
      </c>
      <c r="L541" s="144">
        <v>41</v>
      </c>
      <c r="M541" s="144">
        <v>48</v>
      </c>
      <c r="N541" s="144">
        <v>16</v>
      </c>
      <c r="O541" s="144">
        <v>3</v>
      </c>
      <c r="P541" s="143">
        <f>SUM(I541:O541)</f>
        <v>307</v>
      </c>
      <c r="Q541" s="144">
        <v>38</v>
      </c>
      <c r="R541" s="144">
        <v>36</v>
      </c>
      <c r="S541" s="144">
        <v>28</v>
      </c>
      <c r="T541" s="144">
        <v>44</v>
      </c>
      <c r="U541" s="144">
        <v>32</v>
      </c>
      <c r="V541" s="144">
        <v>13</v>
      </c>
      <c r="W541" s="144">
        <v>14</v>
      </c>
      <c r="X541" s="143">
        <f>SUM(Q541:W541)</f>
        <v>205</v>
      </c>
      <c r="Y541" s="144">
        <v>83</v>
      </c>
      <c r="Z541" s="144">
        <v>39</v>
      </c>
      <c r="AA541" s="144">
        <v>41</v>
      </c>
      <c r="AB541" s="144">
        <v>41</v>
      </c>
      <c r="AC541" s="144">
        <v>45</v>
      </c>
      <c r="AD541" s="144">
        <v>12</v>
      </c>
      <c r="AE541" s="144">
        <v>5</v>
      </c>
      <c r="AF541" s="143">
        <f>SUM(Y541:AE541)</f>
        <v>266</v>
      </c>
      <c r="AG541" s="144">
        <v>24</v>
      </c>
      <c r="AH541" s="144">
        <v>77</v>
      </c>
      <c r="AI541" s="144">
        <v>47</v>
      </c>
      <c r="AJ541" s="144">
        <v>39</v>
      </c>
      <c r="AK541" s="144">
        <v>24</v>
      </c>
      <c r="AL541" s="144">
        <v>8</v>
      </c>
      <c r="AM541" s="144">
        <v>4</v>
      </c>
      <c r="AN541" s="143">
        <f>SUM(AG541:AM541)</f>
        <v>223</v>
      </c>
      <c r="AO541" s="144">
        <v>68</v>
      </c>
      <c r="AP541" s="144">
        <v>61</v>
      </c>
      <c r="AQ541" s="144">
        <v>74</v>
      </c>
      <c r="AR541" s="144">
        <v>85</v>
      </c>
      <c r="AS541" s="144">
        <v>47</v>
      </c>
      <c r="AT541" s="144">
        <v>12</v>
      </c>
      <c r="AU541" s="144">
        <v>5</v>
      </c>
      <c r="AV541" s="143">
        <f>SUM(AO541:AU541)</f>
        <v>352</v>
      </c>
      <c r="AW541" s="144"/>
      <c r="AX541" s="144"/>
      <c r="AY541" s="144"/>
      <c r="AZ541" s="144"/>
      <c r="BA541" s="144"/>
      <c r="BB541" s="144"/>
      <c r="BC541" s="144"/>
      <c r="BD541" s="143">
        <f>SUM(AW541:BC541)</f>
        <v>0</v>
      </c>
    </row>
    <row r="542" spans="1:56" ht="12.75" hidden="1" customHeight="1" outlineLevel="1" x14ac:dyDescent="0.2">
      <c r="A542" s="292" t="s">
        <v>392</v>
      </c>
      <c r="B542" s="346" t="s">
        <v>183</v>
      </c>
      <c r="C542" s="8" t="s">
        <v>3</v>
      </c>
      <c r="D542" s="5" t="s">
        <v>9</v>
      </c>
      <c r="E542" s="5"/>
      <c r="F542" s="5"/>
      <c r="G542" s="15"/>
      <c r="H542" s="143">
        <f>SUMIF($I$3:$BD$3,$H$3,$I542:$BD542)</f>
        <v>1046</v>
      </c>
      <c r="I542" s="144">
        <v>33</v>
      </c>
      <c r="J542" s="144">
        <v>74</v>
      </c>
      <c r="K542" s="144">
        <v>81</v>
      </c>
      <c r="L542" s="144">
        <v>41</v>
      </c>
      <c r="M542" s="144">
        <v>46</v>
      </c>
      <c r="N542" s="144">
        <v>13</v>
      </c>
      <c r="O542" s="144">
        <v>3</v>
      </c>
      <c r="P542" s="143">
        <f>SUM(I542:O542)</f>
        <v>291</v>
      </c>
      <c r="Q542" s="144">
        <v>38</v>
      </c>
      <c r="R542" s="144">
        <v>34</v>
      </c>
      <c r="S542" s="144">
        <v>28</v>
      </c>
      <c r="T542" s="144">
        <v>43</v>
      </c>
      <c r="U542" s="144">
        <v>31</v>
      </c>
      <c r="V542" s="144">
        <v>13</v>
      </c>
      <c r="W542" s="144">
        <v>13</v>
      </c>
      <c r="X542" s="143">
        <f>SUM(Q542:W542)</f>
        <v>200</v>
      </c>
      <c r="Y542" s="144">
        <v>80</v>
      </c>
      <c r="Z542" s="144">
        <v>39</v>
      </c>
      <c r="AA542" s="144">
        <v>41</v>
      </c>
      <c r="AB542" s="144">
        <v>40</v>
      </c>
      <c r="AC542" s="144">
        <v>45</v>
      </c>
      <c r="AD542" s="144">
        <v>12</v>
      </c>
      <c r="AE542" s="144">
        <v>5</v>
      </c>
      <c r="AF542" s="143">
        <f>SUM(Y542:AE542)</f>
        <v>262</v>
      </c>
      <c r="AG542" s="144">
        <v>24</v>
      </c>
      <c r="AH542" s="144">
        <v>76</v>
      </c>
      <c r="AI542" s="144">
        <v>47</v>
      </c>
      <c r="AJ542" s="144">
        <v>39</v>
      </c>
      <c r="AK542" s="144">
        <v>24</v>
      </c>
      <c r="AL542" s="144">
        <v>8</v>
      </c>
      <c r="AM542" s="144">
        <v>4</v>
      </c>
      <c r="AN542" s="143">
        <f>SUM(AG542:AM542)</f>
        <v>222</v>
      </c>
      <c r="AO542" s="144">
        <v>68</v>
      </c>
      <c r="AP542" s="144">
        <v>59</v>
      </c>
      <c r="AQ542" s="144">
        <v>71</v>
      </c>
      <c r="AR542" s="144">
        <v>84</v>
      </c>
      <c r="AS542" s="144">
        <v>47</v>
      </c>
      <c r="AT542" s="144">
        <v>12</v>
      </c>
      <c r="AU542" s="144">
        <v>5</v>
      </c>
      <c r="AV542" s="143">
        <f>SUM(AO542:AU542)</f>
        <v>346</v>
      </c>
      <c r="AW542" s="144"/>
      <c r="AX542" s="144"/>
      <c r="AY542" s="144"/>
      <c r="AZ542" s="144"/>
      <c r="BA542" s="144"/>
      <c r="BB542" s="144"/>
      <c r="BC542" s="144"/>
      <c r="BD542" s="143">
        <f>SUM(AW542:BC542)</f>
        <v>0</v>
      </c>
    </row>
    <row r="543" spans="1:56" ht="12.75" hidden="1" customHeight="1" outlineLevel="1" x14ac:dyDescent="0.2">
      <c r="A543" s="292" t="s">
        <v>393</v>
      </c>
      <c r="B543" s="346" t="s">
        <v>183</v>
      </c>
      <c r="C543" s="8" t="s">
        <v>33</v>
      </c>
      <c r="D543" s="5" t="s">
        <v>9</v>
      </c>
      <c r="E543" s="5"/>
      <c r="F543" s="5"/>
      <c r="G543" s="15"/>
      <c r="H543" s="143">
        <f>SUMIF($I$3:$BD$3,$H$3,$I543:$BD543)</f>
        <v>921</v>
      </c>
      <c r="I543" s="144">
        <v>33</v>
      </c>
      <c r="J543" s="144">
        <v>57</v>
      </c>
      <c r="K543" s="144">
        <v>73</v>
      </c>
      <c r="L543" s="144">
        <v>39</v>
      </c>
      <c r="M543" s="144">
        <v>38</v>
      </c>
      <c r="N543" s="144">
        <v>13</v>
      </c>
      <c r="O543" s="144">
        <v>3</v>
      </c>
      <c r="P543" s="143">
        <f>SUM(I543:O543)</f>
        <v>256</v>
      </c>
      <c r="Q543" s="144">
        <v>34</v>
      </c>
      <c r="R543" s="144">
        <v>30</v>
      </c>
      <c r="S543" s="144">
        <v>28</v>
      </c>
      <c r="T543" s="144">
        <v>40</v>
      </c>
      <c r="U543" s="144">
        <v>28</v>
      </c>
      <c r="V543" s="144">
        <v>12</v>
      </c>
      <c r="W543" s="144">
        <v>11</v>
      </c>
      <c r="X543" s="143">
        <f>SUM(Q543:W543)</f>
        <v>183</v>
      </c>
      <c r="Y543" s="144">
        <v>65</v>
      </c>
      <c r="Z543" s="144">
        <v>37</v>
      </c>
      <c r="AA543" s="144">
        <v>40</v>
      </c>
      <c r="AB543" s="144">
        <v>37</v>
      </c>
      <c r="AC543" s="144">
        <v>44</v>
      </c>
      <c r="AD543" s="144">
        <v>12</v>
      </c>
      <c r="AE543" s="144">
        <v>5</v>
      </c>
      <c r="AF543" s="143">
        <f>SUM(Y543:AE543)</f>
        <v>240</v>
      </c>
      <c r="AG543" s="144">
        <v>23</v>
      </c>
      <c r="AH543" s="144">
        <v>47</v>
      </c>
      <c r="AI543" s="144">
        <v>38</v>
      </c>
      <c r="AJ543" s="144">
        <v>38</v>
      </c>
      <c r="AK543" s="144">
        <v>24</v>
      </c>
      <c r="AL543" s="144">
        <v>8</v>
      </c>
      <c r="AM543" s="144">
        <v>4</v>
      </c>
      <c r="AN543" s="143">
        <f>SUM(AG543:AM543)</f>
        <v>182</v>
      </c>
      <c r="AO543" s="144">
        <v>65</v>
      </c>
      <c r="AP543" s="144">
        <v>54</v>
      </c>
      <c r="AQ543" s="144">
        <v>59</v>
      </c>
      <c r="AR543" s="144">
        <v>61</v>
      </c>
      <c r="AS543" s="144">
        <v>45</v>
      </c>
      <c r="AT543" s="144">
        <v>11</v>
      </c>
      <c r="AU543" s="144">
        <v>5</v>
      </c>
      <c r="AV543" s="143">
        <f>SUM(AO543:AU543)</f>
        <v>300</v>
      </c>
      <c r="AW543" s="144"/>
      <c r="AX543" s="144"/>
      <c r="AY543" s="144"/>
      <c r="AZ543" s="144"/>
      <c r="BA543" s="144"/>
      <c r="BB543" s="144"/>
      <c r="BC543" s="144"/>
      <c r="BD543" s="143">
        <f>SUM(AW543:BC543)</f>
        <v>0</v>
      </c>
    </row>
    <row r="544" spans="1:56" s="48" customFormat="1" ht="12.75" hidden="1" customHeight="1" outlineLevel="1" x14ac:dyDescent="0.2">
      <c r="A544" s="293"/>
      <c r="B544" s="346" t="s">
        <v>183</v>
      </c>
      <c r="C544" s="42" t="s">
        <v>13</v>
      </c>
      <c r="D544" s="43" t="s">
        <v>4</v>
      </c>
      <c r="E544" s="43"/>
      <c r="F544" s="43"/>
      <c r="G544" s="44"/>
      <c r="H544" s="145">
        <f>IF(ISERROR(H543/H541),0,H543/H541)</f>
        <v>0.86478873239436616</v>
      </c>
      <c r="I544" s="146">
        <v>0.97058823529411764</v>
      </c>
      <c r="J544" s="146">
        <v>0.69512195121951215</v>
      </c>
      <c r="K544" s="146">
        <v>0.87951807228915657</v>
      </c>
      <c r="L544" s="146">
        <v>0.95121951219512191</v>
      </c>
      <c r="M544" s="146">
        <v>0.79166666666666663</v>
      </c>
      <c r="N544" s="146">
        <v>0.8125</v>
      </c>
      <c r="O544" s="146">
        <v>1</v>
      </c>
      <c r="P544" s="145">
        <f>IF(ISERROR(P543/P541),0,P543/P541)</f>
        <v>0.83387622149837137</v>
      </c>
      <c r="Q544" s="146">
        <v>0.89473684210526316</v>
      </c>
      <c r="R544" s="146">
        <v>0.83333333333333337</v>
      </c>
      <c r="S544" s="146">
        <v>1</v>
      </c>
      <c r="T544" s="146">
        <v>0.90909090909090906</v>
      </c>
      <c r="U544" s="146">
        <v>0.875</v>
      </c>
      <c r="V544" s="146">
        <v>0.92307692307692313</v>
      </c>
      <c r="W544" s="146">
        <v>0.7857142857142857</v>
      </c>
      <c r="X544" s="145">
        <f>IF(ISERROR(X543/X541),0,X543/X541)</f>
        <v>0.89268292682926831</v>
      </c>
      <c r="Y544" s="146">
        <v>0.7831325301204819</v>
      </c>
      <c r="Z544" s="146">
        <v>0.94871794871794868</v>
      </c>
      <c r="AA544" s="146">
        <v>0.97560975609756095</v>
      </c>
      <c r="AB544" s="146">
        <v>0.90243902439024393</v>
      </c>
      <c r="AC544" s="146">
        <v>0.97777777777777775</v>
      </c>
      <c r="AD544" s="146">
        <v>1</v>
      </c>
      <c r="AE544" s="146">
        <v>1</v>
      </c>
      <c r="AF544" s="145">
        <f>IF(ISERROR(AF543/AF541),0,AF543/AF541)</f>
        <v>0.90225563909774431</v>
      </c>
      <c r="AG544" s="146">
        <v>0.95833333333333337</v>
      </c>
      <c r="AH544" s="146">
        <v>0.61038961038961037</v>
      </c>
      <c r="AI544" s="146">
        <v>0.80851063829787229</v>
      </c>
      <c r="AJ544" s="146">
        <v>0.97435897435897434</v>
      </c>
      <c r="AK544" s="146">
        <v>1</v>
      </c>
      <c r="AL544" s="146">
        <v>1</v>
      </c>
      <c r="AM544" s="146">
        <v>1</v>
      </c>
      <c r="AN544" s="145">
        <f>IF(ISERROR(AN543/AN541),0,AN543/AN541)</f>
        <v>0.81614349775784756</v>
      </c>
      <c r="AO544" s="146">
        <v>0.95588235294117652</v>
      </c>
      <c r="AP544" s="146">
        <v>0.88524590163934425</v>
      </c>
      <c r="AQ544" s="146">
        <v>0.79729729729729726</v>
      </c>
      <c r="AR544" s="146">
        <v>0.71764705882352942</v>
      </c>
      <c r="AS544" s="146">
        <v>0.95744680851063835</v>
      </c>
      <c r="AT544" s="146">
        <v>0.91666666666666663</v>
      </c>
      <c r="AU544" s="146">
        <v>1</v>
      </c>
      <c r="AV544" s="145">
        <f>IF(ISERROR(AV543/AV541),0,AV543/AV541)</f>
        <v>0.85227272727272729</v>
      </c>
      <c r="AW544" s="146"/>
      <c r="AX544" s="146"/>
      <c r="AY544" s="146"/>
      <c r="AZ544" s="146"/>
      <c r="BA544" s="146"/>
      <c r="BB544" s="146"/>
      <c r="BC544" s="146"/>
      <c r="BD544" s="145">
        <f>IF(ISERROR(BD543/BD541),0,BD543/BD541)</f>
        <v>0</v>
      </c>
    </row>
    <row r="545" spans="1:56" s="49" customFormat="1" ht="12.75" hidden="1" customHeight="1" outlineLevel="1" x14ac:dyDescent="0.2">
      <c r="A545" s="293"/>
      <c r="B545" s="346" t="s">
        <v>183</v>
      </c>
      <c r="C545" s="42" t="s">
        <v>5</v>
      </c>
      <c r="D545" s="43" t="s">
        <v>4</v>
      </c>
      <c r="E545" s="43"/>
      <c r="F545" s="43"/>
      <c r="G545" s="44"/>
      <c r="H545" s="145">
        <f>IF(ISERROR((H541-H542)/H541),0,(H541-H542)/H541)</f>
        <v>1.7840375586854459E-2</v>
      </c>
      <c r="I545" s="146">
        <v>2.9411764705882353E-2</v>
      </c>
      <c r="J545" s="146">
        <v>9.7560975609756101E-2</v>
      </c>
      <c r="K545" s="146">
        <v>2.4096385542168676E-2</v>
      </c>
      <c r="L545" s="146">
        <v>0</v>
      </c>
      <c r="M545" s="146">
        <v>4.1666666666666664E-2</v>
      </c>
      <c r="N545" s="146">
        <v>0.1875</v>
      </c>
      <c r="O545" s="146">
        <v>0</v>
      </c>
      <c r="P545" s="145">
        <f>IF(ISERROR((P541-P542)/P541),0,(P541-P542)/P541)</f>
        <v>5.2117263843648211E-2</v>
      </c>
      <c r="Q545" s="146">
        <v>0</v>
      </c>
      <c r="R545" s="146">
        <v>5.5555555555555552E-2</v>
      </c>
      <c r="S545" s="146">
        <v>0</v>
      </c>
      <c r="T545" s="146">
        <v>2.2727272727272728E-2</v>
      </c>
      <c r="U545" s="146">
        <v>3.125E-2</v>
      </c>
      <c r="V545" s="146">
        <v>0</v>
      </c>
      <c r="W545" s="146">
        <v>7.1428571428571425E-2</v>
      </c>
      <c r="X545" s="145">
        <f>IF(ISERROR((X541-X542)/X541),0,(X541-X542)/X541)</f>
        <v>2.4390243902439025E-2</v>
      </c>
      <c r="Y545" s="146">
        <v>3.614457831325301E-2</v>
      </c>
      <c r="Z545" s="146">
        <v>0</v>
      </c>
      <c r="AA545" s="146">
        <v>0</v>
      </c>
      <c r="AB545" s="146">
        <v>2.4390243902439025E-2</v>
      </c>
      <c r="AC545" s="146">
        <v>0</v>
      </c>
      <c r="AD545" s="146">
        <v>0</v>
      </c>
      <c r="AE545" s="146">
        <v>0</v>
      </c>
      <c r="AF545" s="145">
        <f>IF(ISERROR((AF541-AF542)/AF541),0,(AF541-AF542)/AF541)</f>
        <v>1.5037593984962405E-2</v>
      </c>
      <c r="AG545" s="146">
        <v>0</v>
      </c>
      <c r="AH545" s="146">
        <v>1.2987012987012988E-2</v>
      </c>
      <c r="AI545" s="146">
        <v>0</v>
      </c>
      <c r="AJ545" s="146">
        <v>0</v>
      </c>
      <c r="AK545" s="146">
        <v>0</v>
      </c>
      <c r="AL545" s="146">
        <v>0</v>
      </c>
      <c r="AM545" s="146">
        <v>0</v>
      </c>
      <c r="AN545" s="145">
        <f>IF(ISERROR((AN541-AN542)/AN541),0,(AN541-AN542)/AN541)</f>
        <v>4.4843049327354259E-3</v>
      </c>
      <c r="AO545" s="146">
        <v>0</v>
      </c>
      <c r="AP545" s="146">
        <v>3.2786885245901641E-2</v>
      </c>
      <c r="AQ545" s="146">
        <v>4.0540540540540543E-2</v>
      </c>
      <c r="AR545" s="146">
        <v>1.1764705882352941E-2</v>
      </c>
      <c r="AS545" s="146">
        <v>0</v>
      </c>
      <c r="AT545" s="146">
        <v>0</v>
      </c>
      <c r="AU545" s="146">
        <v>0</v>
      </c>
      <c r="AV545" s="145">
        <f>IF(ISERROR((AV541-AV542)/AV541),0,(AV541-AV542)/AV541)</f>
        <v>1.7045454545454544E-2</v>
      </c>
      <c r="AW545" s="146"/>
      <c r="AX545" s="146"/>
      <c r="AY545" s="146"/>
      <c r="AZ545" s="146"/>
      <c r="BA545" s="146"/>
      <c r="BB545" s="146"/>
      <c r="BC545" s="146"/>
      <c r="BD545" s="145">
        <f>IF(ISERROR((BD541-BD542)/BD541),0,(BD541-BD542)/BD541)</f>
        <v>0</v>
      </c>
    </row>
    <row r="546" spans="1:56" ht="12.75" hidden="1" customHeight="1" outlineLevel="2" x14ac:dyDescent="0.2">
      <c r="A546" s="292" t="s">
        <v>394</v>
      </c>
      <c r="B546" s="346" t="s">
        <v>183</v>
      </c>
      <c r="C546" s="8" t="s">
        <v>46</v>
      </c>
      <c r="D546" s="5"/>
      <c r="E546" s="5"/>
      <c r="F546" s="5"/>
      <c r="G546" s="15"/>
      <c r="H546" s="143">
        <f>SUMIF($I$3:$BD$3,$H$3,$I546:$BD546)</f>
        <v>13426</v>
      </c>
      <c r="I546" s="144">
        <v>55</v>
      </c>
      <c r="J546" s="144">
        <v>3255</v>
      </c>
      <c r="K546" s="144">
        <v>927</v>
      </c>
      <c r="L546" s="144">
        <v>685</v>
      </c>
      <c r="M546" s="144">
        <v>964</v>
      </c>
      <c r="N546" s="144">
        <v>12</v>
      </c>
      <c r="O546" s="144">
        <v>2</v>
      </c>
      <c r="P546" s="143">
        <f>SUM(I546:O546)</f>
        <v>5900</v>
      </c>
      <c r="Q546" s="144">
        <v>398</v>
      </c>
      <c r="R546" s="144">
        <v>876</v>
      </c>
      <c r="S546" s="144">
        <v>51</v>
      </c>
      <c r="T546" s="144">
        <v>217</v>
      </c>
      <c r="U546" s="144">
        <v>208</v>
      </c>
      <c r="V546" s="144">
        <v>122</v>
      </c>
      <c r="W546" s="144">
        <v>111</v>
      </c>
      <c r="X546" s="143">
        <f>SUM(Q546:W546)</f>
        <v>1983</v>
      </c>
      <c r="Y546" s="144">
        <v>1240</v>
      </c>
      <c r="Z546" s="144">
        <v>229</v>
      </c>
      <c r="AA546" s="144">
        <v>173</v>
      </c>
      <c r="AB546" s="144">
        <v>211</v>
      </c>
      <c r="AC546" s="144">
        <v>88</v>
      </c>
      <c r="AD546" s="144">
        <v>11</v>
      </c>
      <c r="AE546" s="144">
        <v>5</v>
      </c>
      <c r="AF546" s="143">
        <f>SUM(Y546:AE546)</f>
        <v>1957</v>
      </c>
      <c r="AG546" s="144">
        <v>79</v>
      </c>
      <c r="AH546" s="144">
        <v>2926</v>
      </c>
      <c r="AI546" s="144">
        <v>781</v>
      </c>
      <c r="AJ546" s="144">
        <v>157</v>
      </c>
      <c r="AK546" s="144">
        <v>49</v>
      </c>
      <c r="AL546" s="144">
        <v>36</v>
      </c>
      <c r="AM546" s="144">
        <v>3</v>
      </c>
      <c r="AN546" s="143">
        <f>SUM(AG546:AM546)</f>
        <v>4031</v>
      </c>
      <c r="AO546" s="144">
        <v>793</v>
      </c>
      <c r="AP546" s="144">
        <v>671</v>
      </c>
      <c r="AQ546" s="144">
        <v>1413</v>
      </c>
      <c r="AR546" s="144">
        <v>2348</v>
      </c>
      <c r="AS546" s="144">
        <v>125</v>
      </c>
      <c r="AT546" s="144">
        <v>60</v>
      </c>
      <c r="AU546" s="144">
        <v>31</v>
      </c>
      <c r="AV546" s="143">
        <f>SUM(AO546:AU546)</f>
        <v>5441</v>
      </c>
      <c r="AW546" s="144"/>
      <c r="AX546" s="144"/>
      <c r="AY546" s="144"/>
      <c r="AZ546" s="144"/>
      <c r="BA546" s="144"/>
      <c r="BB546" s="144"/>
      <c r="BC546" s="144"/>
      <c r="BD546" s="143">
        <f>SUM(AW546:BC546)</f>
        <v>0</v>
      </c>
    </row>
    <row r="547" spans="1:56" ht="12.75" hidden="1" customHeight="1" outlineLevel="1" x14ac:dyDescent="0.2">
      <c r="A547" s="292"/>
      <c r="B547" s="346" t="s">
        <v>183</v>
      </c>
      <c r="C547" s="8" t="s">
        <v>14</v>
      </c>
      <c r="D547" s="5"/>
      <c r="E547" s="5"/>
      <c r="F547" s="5"/>
      <c r="G547" s="15"/>
      <c r="H547" s="143">
        <f>IF(ISERROR(H546/H542),0,H546/H542)</f>
        <v>12.835564053537285</v>
      </c>
      <c r="I547" s="144">
        <v>1.6666666666666667</v>
      </c>
      <c r="J547" s="144">
        <v>43.986486486486484</v>
      </c>
      <c r="K547" s="144">
        <v>11.444444444444445</v>
      </c>
      <c r="L547" s="144">
        <v>16.707317073170731</v>
      </c>
      <c r="M547" s="144">
        <v>20.956521739130434</v>
      </c>
      <c r="N547" s="144">
        <v>0.92307692307692313</v>
      </c>
      <c r="O547" s="144">
        <v>0.66666666666666663</v>
      </c>
      <c r="P547" s="143">
        <f>IF(ISERROR(P546/P542),0,P546/P542)</f>
        <v>20.274914089347078</v>
      </c>
      <c r="Q547" s="144">
        <v>10.473684210526315</v>
      </c>
      <c r="R547" s="144">
        <v>25.764705882352942</v>
      </c>
      <c r="S547" s="144">
        <v>1.8214285714285714</v>
      </c>
      <c r="T547" s="144">
        <v>5.0465116279069768</v>
      </c>
      <c r="U547" s="144">
        <v>6.709677419354839</v>
      </c>
      <c r="V547" s="144">
        <v>9.384615384615385</v>
      </c>
      <c r="W547" s="144">
        <v>8.5384615384615383</v>
      </c>
      <c r="X547" s="143">
        <f>IF(ISERROR(X546/X542),0,X546/X542)</f>
        <v>9.9149999999999991</v>
      </c>
      <c r="Y547" s="144">
        <v>15.5</v>
      </c>
      <c r="Z547" s="144">
        <v>5.8717948717948714</v>
      </c>
      <c r="AA547" s="144">
        <v>4.2195121951219514</v>
      </c>
      <c r="AB547" s="144">
        <v>5.2750000000000004</v>
      </c>
      <c r="AC547" s="144">
        <v>1.9555555555555555</v>
      </c>
      <c r="AD547" s="144">
        <v>0.91666666666666663</v>
      </c>
      <c r="AE547" s="144">
        <v>1</v>
      </c>
      <c r="AF547" s="143">
        <f>IF(ISERROR(AF546/AF542),0,AF546/AF542)</f>
        <v>7.4694656488549622</v>
      </c>
      <c r="AG547" s="144">
        <v>3.2916666666666665</v>
      </c>
      <c r="AH547" s="144">
        <v>38.5</v>
      </c>
      <c r="AI547" s="144">
        <v>16.617021276595743</v>
      </c>
      <c r="AJ547" s="144">
        <v>4.0256410256410255</v>
      </c>
      <c r="AK547" s="144">
        <v>2.0416666666666665</v>
      </c>
      <c r="AL547" s="144">
        <v>4.5</v>
      </c>
      <c r="AM547" s="144">
        <v>0.75</v>
      </c>
      <c r="AN547" s="143">
        <f>IF(ISERROR(AN546/AN542),0,AN546/AN542)</f>
        <v>18.157657657657658</v>
      </c>
      <c r="AO547" s="144">
        <v>11.661764705882353</v>
      </c>
      <c r="AP547" s="144">
        <v>11.372881355932204</v>
      </c>
      <c r="AQ547" s="144">
        <v>19.901408450704224</v>
      </c>
      <c r="AR547" s="144">
        <v>27.952380952380953</v>
      </c>
      <c r="AS547" s="144">
        <v>2.6595744680851063</v>
      </c>
      <c r="AT547" s="144">
        <v>5</v>
      </c>
      <c r="AU547" s="144">
        <v>6.2</v>
      </c>
      <c r="AV547" s="143">
        <f>IF(ISERROR(AV546/AV542),0,AV546/AV542)</f>
        <v>15.72543352601156</v>
      </c>
      <c r="AW547" s="144"/>
      <c r="AX547" s="144"/>
      <c r="AY547" s="144"/>
      <c r="AZ547" s="144"/>
      <c r="BA547" s="144"/>
      <c r="BB547" s="144"/>
      <c r="BC547" s="144"/>
      <c r="BD547" s="143">
        <f>IF(ISERROR(BD546/BD542),0,BD546/BD542)</f>
        <v>0</v>
      </c>
    </row>
    <row r="548" spans="1:56" ht="12.75" hidden="1" customHeight="1" outlineLevel="1" x14ac:dyDescent="0.2">
      <c r="A548" s="292" t="s">
        <v>395</v>
      </c>
      <c r="B548" s="346" t="s">
        <v>183</v>
      </c>
      <c r="C548" s="8"/>
      <c r="D548" s="5"/>
      <c r="E548" s="5"/>
      <c r="F548" s="5"/>
      <c r="G548" s="15"/>
      <c r="H548" s="143"/>
      <c r="I548" s="144"/>
      <c r="J548" s="144"/>
      <c r="K548" s="144"/>
      <c r="L548" s="144"/>
      <c r="M548" s="144"/>
      <c r="N548" s="144"/>
      <c r="O548" s="144"/>
      <c r="P548" s="143"/>
      <c r="Q548" s="144"/>
      <c r="R548" s="144"/>
      <c r="S548" s="144"/>
      <c r="T548" s="144"/>
      <c r="U548" s="144"/>
      <c r="V548" s="144"/>
      <c r="W548" s="144"/>
      <c r="X548" s="143"/>
      <c r="Y548" s="144"/>
      <c r="Z548" s="144"/>
      <c r="AA548" s="144"/>
      <c r="AB548" s="144"/>
      <c r="AC548" s="144"/>
      <c r="AD548" s="144"/>
      <c r="AE548" s="144"/>
      <c r="AF548" s="143"/>
      <c r="AG548" s="144"/>
      <c r="AH548" s="144"/>
      <c r="AI548" s="144"/>
      <c r="AJ548" s="144"/>
      <c r="AK548" s="144"/>
      <c r="AL548" s="144"/>
      <c r="AM548" s="144"/>
      <c r="AN548" s="143"/>
      <c r="AO548" s="144"/>
      <c r="AP548" s="144"/>
      <c r="AQ548" s="144"/>
      <c r="AR548" s="144"/>
      <c r="AS548" s="144"/>
      <c r="AT548" s="144"/>
      <c r="AU548" s="144"/>
      <c r="AV548" s="143"/>
      <c r="AW548" s="144"/>
      <c r="AX548" s="144"/>
      <c r="AY548" s="144"/>
      <c r="AZ548" s="144"/>
      <c r="BA548" s="144"/>
      <c r="BB548" s="144"/>
      <c r="BC548" s="144"/>
      <c r="BD548" s="143"/>
    </row>
    <row r="549" spans="1:56" ht="12.75" hidden="1" customHeight="1" outlineLevel="1" x14ac:dyDescent="0.2">
      <c r="A549" s="268"/>
      <c r="B549" s="346" t="s">
        <v>183</v>
      </c>
      <c r="C549" s="8"/>
      <c r="D549" s="5"/>
      <c r="E549" s="5"/>
      <c r="F549" s="5"/>
      <c r="G549" s="15"/>
      <c r="H549" s="143"/>
      <c r="I549" s="144"/>
      <c r="J549" s="144"/>
      <c r="K549" s="144"/>
      <c r="L549" s="144"/>
      <c r="M549" s="144"/>
      <c r="N549" s="144"/>
      <c r="O549" s="144"/>
      <c r="P549" s="143"/>
      <c r="Q549" s="144"/>
      <c r="R549" s="144"/>
      <c r="S549" s="144"/>
      <c r="T549" s="144"/>
      <c r="U549" s="144"/>
      <c r="V549" s="144"/>
      <c r="W549" s="144"/>
      <c r="X549" s="143"/>
      <c r="Y549" s="144"/>
      <c r="Z549" s="144"/>
      <c r="AA549" s="144"/>
      <c r="AB549" s="144"/>
      <c r="AC549" s="144"/>
      <c r="AD549" s="144"/>
      <c r="AE549" s="144"/>
      <c r="AF549" s="143"/>
      <c r="AG549" s="144"/>
      <c r="AH549" s="144"/>
      <c r="AI549" s="144"/>
      <c r="AJ549" s="144"/>
      <c r="AK549" s="144"/>
      <c r="AL549" s="144"/>
      <c r="AM549" s="144"/>
      <c r="AN549" s="143"/>
      <c r="AO549" s="144"/>
      <c r="AP549" s="144"/>
      <c r="AQ549" s="144"/>
      <c r="AR549" s="144"/>
      <c r="AS549" s="144"/>
      <c r="AT549" s="144"/>
      <c r="AU549" s="144"/>
      <c r="AV549" s="143"/>
      <c r="AW549" s="144"/>
      <c r="AX549" s="144"/>
      <c r="AY549" s="144"/>
      <c r="AZ549" s="144"/>
      <c r="BA549" s="144"/>
      <c r="BB549" s="144"/>
      <c r="BC549" s="144"/>
      <c r="BD549" s="143"/>
    </row>
    <row r="550" spans="1:56" ht="12.75" hidden="1" customHeight="1" outlineLevel="1" x14ac:dyDescent="0.2">
      <c r="A550" s="291" t="s">
        <v>396</v>
      </c>
      <c r="B550" s="346" t="s">
        <v>183</v>
      </c>
      <c r="C550" s="8"/>
      <c r="D550" s="5"/>
      <c r="E550" s="5"/>
      <c r="F550" s="5"/>
      <c r="G550" s="15"/>
      <c r="H550" s="143"/>
      <c r="I550" s="144"/>
      <c r="J550" s="144"/>
      <c r="K550" s="144"/>
      <c r="L550" s="144"/>
      <c r="M550" s="144"/>
      <c r="N550" s="144"/>
      <c r="O550" s="144"/>
      <c r="P550" s="143"/>
      <c r="Q550" s="144"/>
      <c r="R550" s="144"/>
      <c r="S550" s="144"/>
      <c r="T550" s="144"/>
      <c r="U550" s="144"/>
      <c r="V550" s="144"/>
      <c r="W550" s="144"/>
      <c r="X550" s="143"/>
      <c r="Y550" s="144"/>
      <c r="Z550" s="144"/>
      <c r="AA550" s="144"/>
      <c r="AB550" s="144"/>
      <c r="AC550" s="144"/>
      <c r="AD550" s="144"/>
      <c r="AE550" s="144"/>
      <c r="AF550" s="143"/>
      <c r="AG550" s="144"/>
      <c r="AH550" s="144"/>
      <c r="AI550" s="144"/>
      <c r="AJ550" s="144"/>
      <c r="AK550" s="144"/>
      <c r="AL550" s="144"/>
      <c r="AM550" s="144"/>
      <c r="AN550" s="143"/>
      <c r="AO550" s="144"/>
      <c r="AP550" s="144"/>
      <c r="AQ550" s="144"/>
      <c r="AR550" s="144"/>
      <c r="AS550" s="144"/>
      <c r="AT550" s="144"/>
      <c r="AU550" s="144"/>
      <c r="AV550" s="143"/>
      <c r="AW550" s="144"/>
      <c r="AX550" s="144"/>
      <c r="AY550" s="144"/>
      <c r="AZ550" s="144"/>
      <c r="BA550" s="144"/>
      <c r="BB550" s="144"/>
      <c r="BC550" s="144"/>
      <c r="BD550" s="143"/>
    </row>
    <row r="551" spans="1:56" ht="12.75" hidden="1" customHeight="1" outlineLevel="1" x14ac:dyDescent="0.2">
      <c r="A551" s="291" t="s">
        <v>397</v>
      </c>
      <c r="B551" s="346" t="s">
        <v>183</v>
      </c>
      <c r="C551" s="8" t="s">
        <v>14</v>
      </c>
      <c r="D551" s="5" t="s">
        <v>15</v>
      </c>
      <c r="E551" s="5"/>
      <c r="F551" s="5"/>
      <c r="G551" s="15"/>
      <c r="H551" s="143"/>
      <c r="I551" s="144"/>
      <c r="J551" s="144"/>
      <c r="K551" s="144"/>
      <c r="L551" s="144"/>
      <c r="M551" s="144"/>
      <c r="N551" s="144"/>
      <c r="O551" s="144"/>
      <c r="P551" s="143"/>
      <c r="Q551" s="144"/>
      <c r="R551" s="144"/>
      <c r="S551" s="144"/>
      <c r="T551" s="144"/>
      <c r="U551" s="144"/>
      <c r="V551" s="144"/>
      <c r="W551" s="144"/>
      <c r="X551" s="143"/>
      <c r="Y551" s="144"/>
      <c r="Z551" s="144"/>
      <c r="AA551" s="144"/>
      <c r="AB551" s="144"/>
      <c r="AC551" s="144"/>
      <c r="AD551" s="144"/>
      <c r="AE551" s="144"/>
      <c r="AF551" s="143"/>
      <c r="AG551" s="144"/>
      <c r="AH551" s="144"/>
      <c r="AI551" s="144"/>
      <c r="AJ551" s="144"/>
      <c r="AK551" s="144"/>
      <c r="AL551" s="144"/>
      <c r="AM551" s="144"/>
      <c r="AN551" s="143"/>
      <c r="AO551" s="144"/>
      <c r="AP551" s="144"/>
      <c r="AQ551" s="144"/>
      <c r="AR551" s="144"/>
      <c r="AS551" s="144"/>
      <c r="AT551" s="144"/>
      <c r="AU551" s="144"/>
      <c r="AV551" s="143"/>
      <c r="AW551" s="144"/>
      <c r="AX551" s="144"/>
      <c r="AY551" s="144"/>
      <c r="AZ551" s="144"/>
      <c r="BA551" s="144"/>
      <c r="BB551" s="144"/>
      <c r="BC551" s="144"/>
      <c r="BD551" s="143"/>
    </row>
    <row r="552" spans="1:56" ht="12.75" hidden="1" customHeight="1" outlineLevel="1" x14ac:dyDescent="0.2">
      <c r="A552" s="291" t="s">
        <v>398</v>
      </c>
      <c r="B552" s="346" t="s">
        <v>80</v>
      </c>
      <c r="C552" s="8" t="s">
        <v>2</v>
      </c>
      <c r="D552" s="5" t="s">
        <v>9</v>
      </c>
      <c r="E552" s="5"/>
      <c r="F552" s="5"/>
      <c r="G552" s="15"/>
      <c r="H552" s="143">
        <f>SUMIF($I$3:$BD$3,$H$3,$I552:$BD552)</f>
        <v>362</v>
      </c>
      <c r="I552" s="144">
        <v>21</v>
      </c>
      <c r="J552" s="144">
        <v>31</v>
      </c>
      <c r="K552" s="144">
        <v>32</v>
      </c>
      <c r="L552" s="144">
        <v>27</v>
      </c>
      <c r="M552" s="144">
        <v>22</v>
      </c>
      <c r="N552" s="144">
        <v>4</v>
      </c>
      <c r="O552" s="144">
        <v>2</v>
      </c>
      <c r="P552" s="143">
        <f>SUM(I552:O552)</f>
        <v>139</v>
      </c>
      <c r="Q552" s="144">
        <v>21</v>
      </c>
      <c r="R552" s="144">
        <v>17</v>
      </c>
      <c r="S552" s="144">
        <v>15</v>
      </c>
      <c r="T552" s="144">
        <v>22</v>
      </c>
      <c r="U552" s="144">
        <v>8</v>
      </c>
      <c r="V552" s="144">
        <v>8</v>
      </c>
      <c r="W552" s="144">
        <v>2</v>
      </c>
      <c r="X552" s="143">
        <f>SUM(Q552:W552)</f>
        <v>93</v>
      </c>
      <c r="Y552" s="144">
        <v>12</v>
      </c>
      <c r="Z552" s="144">
        <v>18</v>
      </c>
      <c r="AA552" s="144">
        <v>12</v>
      </c>
      <c r="AB552" s="144">
        <v>8</v>
      </c>
      <c r="AC552" s="144">
        <v>15</v>
      </c>
      <c r="AD552" s="144">
        <v>3</v>
      </c>
      <c r="AE552" s="144">
        <v>5</v>
      </c>
      <c r="AF552" s="143">
        <f>SUM(Y552:AE552)</f>
        <v>73</v>
      </c>
      <c r="AG552" s="144">
        <v>17</v>
      </c>
      <c r="AH552" s="144">
        <v>13</v>
      </c>
      <c r="AI552" s="144">
        <v>20</v>
      </c>
      <c r="AJ552" s="144">
        <v>13</v>
      </c>
      <c r="AK552" s="144">
        <v>14</v>
      </c>
      <c r="AL552" s="144">
        <v>2</v>
      </c>
      <c r="AM552" s="144">
        <v>2</v>
      </c>
      <c r="AN552" s="143">
        <f>SUM(AG552:AM552)</f>
        <v>81</v>
      </c>
      <c r="AO552" s="144">
        <v>12</v>
      </c>
      <c r="AP552" s="144">
        <v>33</v>
      </c>
      <c r="AQ552" s="144">
        <v>19</v>
      </c>
      <c r="AR552" s="144">
        <v>22</v>
      </c>
      <c r="AS552" s="144">
        <v>15</v>
      </c>
      <c r="AT552" s="144">
        <v>5</v>
      </c>
      <c r="AU552" s="144">
        <v>3</v>
      </c>
      <c r="AV552" s="143">
        <f>SUM(AO552:AU552)</f>
        <v>109</v>
      </c>
      <c r="AW552" s="144"/>
      <c r="AX552" s="144"/>
      <c r="AY552" s="144"/>
      <c r="AZ552" s="144"/>
      <c r="BA552" s="144"/>
      <c r="BB552" s="144"/>
      <c r="BC552" s="144"/>
      <c r="BD552" s="143">
        <f>SUM(AW552:BC552)</f>
        <v>0</v>
      </c>
    </row>
    <row r="553" spans="1:56" ht="12.75" hidden="1" customHeight="1" outlineLevel="1" x14ac:dyDescent="0.2">
      <c r="A553" s="292" t="s">
        <v>399</v>
      </c>
      <c r="B553" s="346" t="s">
        <v>80</v>
      </c>
      <c r="C553" s="8" t="s">
        <v>3</v>
      </c>
      <c r="D553" s="5" t="s">
        <v>9</v>
      </c>
      <c r="E553" s="5"/>
      <c r="F553" s="5"/>
      <c r="G553" s="15"/>
      <c r="H553" s="143">
        <f>SUMIF($I$3:$BD$3,$H$3,$I553:$BD553)</f>
        <v>352</v>
      </c>
      <c r="I553" s="144">
        <v>21</v>
      </c>
      <c r="J553" s="144">
        <v>31</v>
      </c>
      <c r="K553" s="144">
        <v>31</v>
      </c>
      <c r="L553" s="144">
        <v>27</v>
      </c>
      <c r="M553" s="144">
        <v>22</v>
      </c>
      <c r="N553" s="144">
        <v>3</v>
      </c>
      <c r="O553" s="144">
        <v>2</v>
      </c>
      <c r="P553" s="143">
        <f>SUM(I553:O553)</f>
        <v>137</v>
      </c>
      <c r="Q553" s="144">
        <v>19</v>
      </c>
      <c r="R553" s="144">
        <v>17</v>
      </c>
      <c r="S553" s="144">
        <v>15</v>
      </c>
      <c r="T553" s="144">
        <v>22</v>
      </c>
      <c r="U553" s="144">
        <v>8</v>
      </c>
      <c r="V553" s="144">
        <v>8</v>
      </c>
      <c r="W553" s="144">
        <v>2</v>
      </c>
      <c r="X553" s="143">
        <f>SUM(Q553:W553)</f>
        <v>91</v>
      </c>
      <c r="Y553" s="144">
        <v>10</v>
      </c>
      <c r="Z553" s="144">
        <v>18</v>
      </c>
      <c r="AA553" s="144">
        <v>12</v>
      </c>
      <c r="AB553" s="144">
        <v>7</v>
      </c>
      <c r="AC553" s="144">
        <v>15</v>
      </c>
      <c r="AD553" s="144">
        <v>3</v>
      </c>
      <c r="AE553" s="144">
        <v>5</v>
      </c>
      <c r="AF553" s="143">
        <f>SUM(Y553:AE553)</f>
        <v>70</v>
      </c>
      <c r="AG553" s="144">
        <v>17</v>
      </c>
      <c r="AH553" s="144">
        <v>12</v>
      </c>
      <c r="AI553" s="144">
        <v>20</v>
      </c>
      <c r="AJ553" s="144">
        <v>13</v>
      </c>
      <c r="AK553" s="144">
        <v>13</v>
      </c>
      <c r="AL553" s="144">
        <v>2</v>
      </c>
      <c r="AM553" s="144">
        <v>2</v>
      </c>
      <c r="AN553" s="143">
        <f>SUM(AG553:AM553)</f>
        <v>79</v>
      </c>
      <c r="AO553" s="144">
        <v>11</v>
      </c>
      <c r="AP553" s="144">
        <v>32</v>
      </c>
      <c r="AQ553" s="144">
        <v>19</v>
      </c>
      <c r="AR553" s="144">
        <v>22</v>
      </c>
      <c r="AS553" s="144">
        <v>15</v>
      </c>
      <c r="AT553" s="144">
        <v>5</v>
      </c>
      <c r="AU553" s="144">
        <v>3</v>
      </c>
      <c r="AV553" s="143">
        <f>SUM(AO553:AU553)</f>
        <v>107</v>
      </c>
      <c r="AW553" s="144"/>
      <c r="AX553" s="144"/>
      <c r="AY553" s="144"/>
      <c r="AZ553" s="144"/>
      <c r="BA553" s="144"/>
      <c r="BB553" s="144"/>
      <c r="BC553" s="144"/>
      <c r="BD553" s="143">
        <f>SUM(AW553:BC553)</f>
        <v>0</v>
      </c>
    </row>
    <row r="554" spans="1:56" ht="12.75" hidden="1" customHeight="1" outlineLevel="1" x14ac:dyDescent="0.2">
      <c r="A554" s="292" t="s">
        <v>400</v>
      </c>
      <c r="B554" s="346" t="s">
        <v>80</v>
      </c>
      <c r="C554" s="8" t="s">
        <v>33</v>
      </c>
      <c r="D554" s="5" t="s">
        <v>9</v>
      </c>
      <c r="E554" s="5"/>
      <c r="F554" s="5"/>
      <c r="G554" s="15"/>
      <c r="H554" s="143">
        <f>SUMIF($I$3:$BD$3,$H$3,$I554:$BD554)</f>
        <v>332</v>
      </c>
      <c r="I554" s="144">
        <v>21</v>
      </c>
      <c r="J554" s="144">
        <v>29</v>
      </c>
      <c r="K554" s="144">
        <v>29</v>
      </c>
      <c r="L554" s="144">
        <v>26</v>
      </c>
      <c r="M554" s="144">
        <v>19</v>
      </c>
      <c r="N554" s="144">
        <v>3</v>
      </c>
      <c r="O554" s="144">
        <v>2</v>
      </c>
      <c r="P554" s="143">
        <f>SUM(I554:O554)</f>
        <v>129</v>
      </c>
      <c r="Q554" s="144">
        <v>19</v>
      </c>
      <c r="R554" s="144">
        <v>16</v>
      </c>
      <c r="S554" s="144">
        <v>15</v>
      </c>
      <c r="T554" s="144">
        <v>21</v>
      </c>
      <c r="U554" s="144">
        <v>7</v>
      </c>
      <c r="V554" s="144">
        <v>5</v>
      </c>
      <c r="W554" s="144">
        <v>2</v>
      </c>
      <c r="X554" s="143">
        <f>SUM(Q554:W554)</f>
        <v>85</v>
      </c>
      <c r="Y554" s="144">
        <v>10</v>
      </c>
      <c r="Z554" s="144">
        <v>18</v>
      </c>
      <c r="AA554" s="144">
        <v>11</v>
      </c>
      <c r="AB554" s="144">
        <v>6</v>
      </c>
      <c r="AC554" s="144">
        <v>15</v>
      </c>
      <c r="AD554" s="144">
        <v>3</v>
      </c>
      <c r="AE554" s="144">
        <v>4</v>
      </c>
      <c r="AF554" s="143">
        <f>SUM(Y554:AE554)</f>
        <v>67</v>
      </c>
      <c r="AG554" s="144">
        <v>17</v>
      </c>
      <c r="AH554" s="144">
        <v>11</v>
      </c>
      <c r="AI554" s="144">
        <v>19</v>
      </c>
      <c r="AJ554" s="144">
        <v>13</v>
      </c>
      <c r="AK554" s="144">
        <v>13</v>
      </c>
      <c r="AL554" s="144">
        <v>2</v>
      </c>
      <c r="AM554" s="144">
        <v>2</v>
      </c>
      <c r="AN554" s="143">
        <f>SUM(AG554:AM554)</f>
        <v>77</v>
      </c>
      <c r="AO554" s="144">
        <v>11</v>
      </c>
      <c r="AP554" s="144">
        <v>32</v>
      </c>
      <c r="AQ554" s="144">
        <v>18</v>
      </c>
      <c r="AR554" s="144">
        <v>14</v>
      </c>
      <c r="AS554" s="144">
        <v>15</v>
      </c>
      <c r="AT554" s="144">
        <v>5</v>
      </c>
      <c r="AU554" s="144">
        <v>3</v>
      </c>
      <c r="AV554" s="143">
        <f>SUM(AO554:AU554)</f>
        <v>98</v>
      </c>
      <c r="AW554" s="144"/>
      <c r="AX554" s="144"/>
      <c r="AY554" s="144"/>
      <c r="AZ554" s="144"/>
      <c r="BA554" s="144"/>
      <c r="BB554" s="144"/>
      <c r="BC554" s="144"/>
      <c r="BD554" s="143">
        <f>SUM(AW554:BC554)</f>
        <v>0</v>
      </c>
    </row>
    <row r="555" spans="1:56" s="48" customFormat="1" ht="12.75" hidden="1" customHeight="1" outlineLevel="1" x14ac:dyDescent="0.2">
      <c r="A555" s="293"/>
      <c r="B555" s="346" t="s">
        <v>80</v>
      </c>
      <c r="C555" s="42" t="s">
        <v>13</v>
      </c>
      <c r="D555" s="43" t="s">
        <v>4</v>
      </c>
      <c r="E555" s="43"/>
      <c r="F555" s="43"/>
      <c r="G555" s="44"/>
      <c r="H555" s="145">
        <f>IF(ISERROR(H554/H552),0,H554/H552)</f>
        <v>0.91712707182320441</v>
      </c>
      <c r="I555" s="146">
        <v>1</v>
      </c>
      <c r="J555" s="146">
        <v>0.93548387096774188</v>
      </c>
      <c r="K555" s="146">
        <v>0.90625</v>
      </c>
      <c r="L555" s="146">
        <v>0.96296296296296291</v>
      </c>
      <c r="M555" s="146">
        <v>0.86363636363636365</v>
      </c>
      <c r="N555" s="146">
        <v>0.75</v>
      </c>
      <c r="O555" s="146">
        <v>1</v>
      </c>
      <c r="P555" s="145">
        <f>IF(ISERROR(P554/P552),0,P554/P552)</f>
        <v>0.92805755395683454</v>
      </c>
      <c r="Q555" s="146">
        <v>0.90476190476190477</v>
      </c>
      <c r="R555" s="146">
        <v>0.94117647058823528</v>
      </c>
      <c r="S555" s="146">
        <v>1</v>
      </c>
      <c r="T555" s="146">
        <v>0.95454545454545459</v>
      </c>
      <c r="U555" s="146">
        <v>0.875</v>
      </c>
      <c r="V555" s="146">
        <v>0.625</v>
      </c>
      <c r="W555" s="146">
        <v>1</v>
      </c>
      <c r="X555" s="145">
        <f>IF(ISERROR(X554/X552),0,X554/X552)</f>
        <v>0.91397849462365588</v>
      </c>
      <c r="Y555" s="146">
        <v>0.83333333333333337</v>
      </c>
      <c r="Z555" s="146">
        <v>1</v>
      </c>
      <c r="AA555" s="146">
        <v>0.91666666666666663</v>
      </c>
      <c r="AB555" s="146">
        <v>0.75</v>
      </c>
      <c r="AC555" s="146">
        <v>1</v>
      </c>
      <c r="AD555" s="146">
        <v>1</v>
      </c>
      <c r="AE555" s="146">
        <v>0.8</v>
      </c>
      <c r="AF555" s="145">
        <f>IF(ISERROR(AF554/AF552),0,AF554/AF552)</f>
        <v>0.9178082191780822</v>
      </c>
      <c r="AG555" s="146">
        <v>1</v>
      </c>
      <c r="AH555" s="146">
        <v>0.84615384615384615</v>
      </c>
      <c r="AI555" s="146">
        <v>0.95</v>
      </c>
      <c r="AJ555" s="146">
        <v>1</v>
      </c>
      <c r="AK555" s="146">
        <v>0.9285714285714286</v>
      </c>
      <c r="AL555" s="146">
        <v>1</v>
      </c>
      <c r="AM555" s="146">
        <v>1</v>
      </c>
      <c r="AN555" s="145">
        <f>IF(ISERROR(AN554/AN552),0,AN554/AN552)</f>
        <v>0.95061728395061729</v>
      </c>
      <c r="AO555" s="146">
        <v>0.91666666666666663</v>
      </c>
      <c r="AP555" s="146">
        <v>0.96969696969696972</v>
      </c>
      <c r="AQ555" s="146">
        <v>0.94736842105263153</v>
      </c>
      <c r="AR555" s="146">
        <v>0.63636363636363635</v>
      </c>
      <c r="AS555" s="146">
        <v>1</v>
      </c>
      <c r="AT555" s="146">
        <v>1</v>
      </c>
      <c r="AU555" s="146">
        <v>1</v>
      </c>
      <c r="AV555" s="145">
        <f>IF(ISERROR(AV554/AV552),0,AV554/AV552)</f>
        <v>0.8990825688073395</v>
      </c>
      <c r="AW555" s="146"/>
      <c r="AX555" s="146"/>
      <c r="AY555" s="146"/>
      <c r="AZ555" s="146"/>
      <c r="BA555" s="146"/>
      <c r="BB555" s="146"/>
      <c r="BC555" s="146"/>
      <c r="BD555" s="145">
        <f>IF(ISERROR(BD554/BD552),0,BD554/BD552)</f>
        <v>0</v>
      </c>
    </row>
    <row r="556" spans="1:56" s="49" customFormat="1" ht="12.75" hidden="1" customHeight="1" outlineLevel="1" x14ac:dyDescent="0.2">
      <c r="A556" s="293"/>
      <c r="B556" s="346" t="s">
        <v>80</v>
      </c>
      <c r="C556" s="42" t="s">
        <v>5</v>
      </c>
      <c r="D556" s="43" t="s">
        <v>4</v>
      </c>
      <c r="E556" s="43"/>
      <c r="F556" s="43"/>
      <c r="G556" s="44"/>
      <c r="H556" s="145">
        <f>IF(ISERROR((H552-H553)/H552),0,(H552-H553)/H552)</f>
        <v>2.7624309392265192E-2</v>
      </c>
      <c r="I556" s="146">
        <v>0</v>
      </c>
      <c r="J556" s="146">
        <v>0</v>
      </c>
      <c r="K556" s="146">
        <v>3.125E-2</v>
      </c>
      <c r="L556" s="146">
        <v>0</v>
      </c>
      <c r="M556" s="146">
        <v>0</v>
      </c>
      <c r="N556" s="146">
        <v>0.25</v>
      </c>
      <c r="O556" s="146">
        <v>0</v>
      </c>
      <c r="P556" s="145">
        <f>IF(ISERROR((P552-P553)/P552),0,(P552-P553)/P552)</f>
        <v>1.4388489208633094E-2</v>
      </c>
      <c r="Q556" s="146">
        <v>9.5238095238095233E-2</v>
      </c>
      <c r="R556" s="146">
        <v>0</v>
      </c>
      <c r="S556" s="146">
        <v>0</v>
      </c>
      <c r="T556" s="146">
        <v>0</v>
      </c>
      <c r="U556" s="146">
        <v>0</v>
      </c>
      <c r="V556" s="146">
        <v>0</v>
      </c>
      <c r="W556" s="146">
        <v>0</v>
      </c>
      <c r="X556" s="145">
        <f>IF(ISERROR((X552-X553)/X552),0,(X552-X553)/X552)</f>
        <v>2.1505376344086023E-2</v>
      </c>
      <c r="Y556" s="146">
        <v>0.16666666666666666</v>
      </c>
      <c r="Z556" s="146">
        <v>0</v>
      </c>
      <c r="AA556" s="146">
        <v>0</v>
      </c>
      <c r="AB556" s="146">
        <v>0.125</v>
      </c>
      <c r="AC556" s="146">
        <v>0</v>
      </c>
      <c r="AD556" s="146">
        <v>0</v>
      </c>
      <c r="AE556" s="146">
        <v>0</v>
      </c>
      <c r="AF556" s="145">
        <f>IF(ISERROR((AF552-AF553)/AF552),0,(AF552-AF553)/AF552)</f>
        <v>4.1095890410958902E-2</v>
      </c>
      <c r="AG556" s="146">
        <v>0</v>
      </c>
      <c r="AH556" s="146">
        <v>7.6923076923076927E-2</v>
      </c>
      <c r="AI556" s="146">
        <v>0</v>
      </c>
      <c r="AJ556" s="146">
        <v>0</v>
      </c>
      <c r="AK556" s="146">
        <v>7.1428571428571425E-2</v>
      </c>
      <c r="AL556" s="146">
        <v>0</v>
      </c>
      <c r="AM556" s="146">
        <v>0</v>
      </c>
      <c r="AN556" s="145">
        <f>IF(ISERROR((AN552-AN553)/AN552),0,(AN552-AN553)/AN552)</f>
        <v>2.4691358024691357E-2</v>
      </c>
      <c r="AO556" s="146">
        <v>8.3333333333333329E-2</v>
      </c>
      <c r="AP556" s="146">
        <v>3.0303030303030304E-2</v>
      </c>
      <c r="AQ556" s="146">
        <v>0</v>
      </c>
      <c r="AR556" s="146">
        <v>0</v>
      </c>
      <c r="AS556" s="146">
        <v>0</v>
      </c>
      <c r="AT556" s="146">
        <v>0</v>
      </c>
      <c r="AU556" s="146">
        <v>0</v>
      </c>
      <c r="AV556" s="145">
        <f>IF(ISERROR((AV552-AV553)/AV552),0,(AV552-AV553)/AV552)</f>
        <v>1.834862385321101E-2</v>
      </c>
      <c r="AW556" s="146"/>
      <c r="AX556" s="146"/>
      <c r="AY556" s="146"/>
      <c r="AZ556" s="146"/>
      <c r="BA556" s="146"/>
      <c r="BB556" s="146"/>
      <c r="BC556" s="146"/>
      <c r="BD556" s="145">
        <f>IF(ISERROR((BD552-BD553)/BD552),0,(BD552-BD553)/BD552)</f>
        <v>0</v>
      </c>
    </row>
    <row r="557" spans="1:56" ht="12.75" hidden="1" customHeight="1" outlineLevel="2" x14ac:dyDescent="0.2">
      <c r="A557" s="292" t="s">
        <v>401</v>
      </c>
      <c r="B557" s="346" t="s">
        <v>80</v>
      </c>
      <c r="C557" s="8" t="s">
        <v>46</v>
      </c>
      <c r="D557" s="5"/>
      <c r="E557" s="5"/>
      <c r="F557" s="5"/>
      <c r="G557" s="15"/>
      <c r="H557" s="143">
        <f>SUMIF($I$3:$BD$3,$H$3,$I557:$BD557)</f>
        <v>2236</v>
      </c>
      <c r="I557" s="144">
        <v>30</v>
      </c>
      <c r="J557" s="144">
        <v>360</v>
      </c>
      <c r="K557" s="144">
        <v>199</v>
      </c>
      <c r="L557" s="144">
        <v>59</v>
      </c>
      <c r="M557" s="144">
        <v>371</v>
      </c>
      <c r="N557" s="144">
        <v>3</v>
      </c>
      <c r="O557" s="144">
        <v>1</v>
      </c>
      <c r="P557" s="143">
        <f>SUM(I557:O557)</f>
        <v>1023</v>
      </c>
      <c r="Q557" s="144">
        <v>32</v>
      </c>
      <c r="R557" s="144">
        <v>79</v>
      </c>
      <c r="S557" s="144">
        <v>49</v>
      </c>
      <c r="T557" s="144">
        <v>79</v>
      </c>
      <c r="U557" s="144">
        <v>68</v>
      </c>
      <c r="V557" s="144">
        <v>247</v>
      </c>
      <c r="W557" s="144">
        <v>2</v>
      </c>
      <c r="X557" s="143">
        <f>SUM(Q557:W557)</f>
        <v>556</v>
      </c>
      <c r="Y557" s="144">
        <v>9</v>
      </c>
      <c r="Z557" s="144">
        <v>15</v>
      </c>
      <c r="AA557" s="144">
        <v>99</v>
      </c>
      <c r="AB557" s="144">
        <v>63</v>
      </c>
      <c r="AC557" s="144">
        <v>32</v>
      </c>
      <c r="AD557" s="144">
        <v>3</v>
      </c>
      <c r="AE557" s="144">
        <v>55</v>
      </c>
      <c r="AF557" s="143">
        <f>SUM(Y557:AE557)</f>
        <v>276</v>
      </c>
      <c r="AG557" s="144">
        <v>15</v>
      </c>
      <c r="AH557" s="144">
        <v>125</v>
      </c>
      <c r="AI557" s="144">
        <v>110</v>
      </c>
      <c r="AJ557" s="144">
        <v>13</v>
      </c>
      <c r="AK557" s="144">
        <v>103</v>
      </c>
      <c r="AL557" s="144">
        <v>2</v>
      </c>
      <c r="AM557" s="144">
        <v>2</v>
      </c>
      <c r="AN557" s="143">
        <f>SUM(AG557:AM557)</f>
        <v>370</v>
      </c>
      <c r="AO557" s="144">
        <v>10</v>
      </c>
      <c r="AP557" s="144">
        <v>72</v>
      </c>
      <c r="AQ557" s="144">
        <v>98</v>
      </c>
      <c r="AR557" s="144">
        <v>793</v>
      </c>
      <c r="AS557" s="144">
        <v>13</v>
      </c>
      <c r="AT557" s="144">
        <v>42</v>
      </c>
      <c r="AU557" s="144">
        <v>2</v>
      </c>
      <c r="AV557" s="143">
        <f>SUM(AO557:AU557)</f>
        <v>1030</v>
      </c>
      <c r="AW557" s="144"/>
      <c r="AX557" s="144"/>
      <c r="AY557" s="144"/>
      <c r="AZ557" s="144"/>
      <c r="BA557" s="144"/>
      <c r="BB557" s="144"/>
      <c r="BC557" s="144"/>
      <c r="BD557" s="143">
        <f>SUM(AW557:BC557)</f>
        <v>0</v>
      </c>
    </row>
    <row r="558" spans="1:56" ht="12.75" hidden="1" customHeight="1" outlineLevel="1" x14ac:dyDescent="0.2">
      <c r="A558" s="292"/>
      <c r="B558" s="346" t="s">
        <v>80</v>
      </c>
      <c r="C558" s="8" t="s">
        <v>14</v>
      </c>
      <c r="D558" s="5"/>
      <c r="E558" s="5"/>
      <c r="F558" s="5"/>
      <c r="G558" s="15"/>
      <c r="H558" s="143">
        <f>IF(ISERROR(H557/H553),0,H557/H553)</f>
        <v>6.3522727272727275</v>
      </c>
      <c r="I558" s="144">
        <v>1.4285714285714286</v>
      </c>
      <c r="J558" s="144">
        <v>11.612903225806452</v>
      </c>
      <c r="K558" s="144">
        <v>6.419354838709677</v>
      </c>
      <c r="L558" s="144">
        <v>2.1851851851851851</v>
      </c>
      <c r="M558" s="144">
        <v>16.863636363636363</v>
      </c>
      <c r="N558" s="144">
        <v>1</v>
      </c>
      <c r="O558" s="144">
        <v>0.5</v>
      </c>
      <c r="P558" s="143">
        <f>IF(ISERROR(P557/P553),0,P557/P553)</f>
        <v>7.4671532846715332</v>
      </c>
      <c r="Q558" s="144">
        <v>1.6842105263157894</v>
      </c>
      <c r="R558" s="144">
        <v>4.6470588235294121</v>
      </c>
      <c r="S558" s="144">
        <v>3.2666666666666666</v>
      </c>
      <c r="T558" s="144">
        <v>3.5909090909090908</v>
      </c>
      <c r="U558" s="144">
        <v>8.5</v>
      </c>
      <c r="V558" s="144">
        <v>30.875</v>
      </c>
      <c r="W558" s="144">
        <v>1</v>
      </c>
      <c r="X558" s="143">
        <f>IF(ISERROR(X557/X553),0,X557/X553)</f>
        <v>6.1098901098901095</v>
      </c>
      <c r="Y558" s="144">
        <v>0.9</v>
      </c>
      <c r="Z558" s="144">
        <v>0.83333333333333337</v>
      </c>
      <c r="AA558" s="144">
        <v>8.25</v>
      </c>
      <c r="AB558" s="144">
        <v>9</v>
      </c>
      <c r="AC558" s="144">
        <v>2.1333333333333333</v>
      </c>
      <c r="AD558" s="144">
        <v>1</v>
      </c>
      <c r="AE558" s="144">
        <v>11</v>
      </c>
      <c r="AF558" s="143">
        <f>IF(ISERROR(AF557/AF553),0,AF557/AF553)</f>
        <v>3.9428571428571431</v>
      </c>
      <c r="AG558" s="144">
        <v>0.88235294117647056</v>
      </c>
      <c r="AH558" s="144">
        <v>10.416666666666666</v>
      </c>
      <c r="AI558" s="144">
        <v>5.5</v>
      </c>
      <c r="AJ558" s="144">
        <v>1</v>
      </c>
      <c r="AK558" s="144">
        <v>7.9230769230769234</v>
      </c>
      <c r="AL558" s="144">
        <v>1</v>
      </c>
      <c r="AM558" s="144">
        <v>1</v>
      </c>
      <c r="AN558" s="143">
        <f>IF(ISERROR(AN557/AN553),0,AN557/AN553)</f>
        <v>4.6835443037974684</v>
      </c>
      <c r="AO558" s="144">
        <v>0.90909090909090906</v>
      </c>
      <c r="AP558" s="144">
        <v>2.25</v>
      </c>
      <c r="AQ558" s="144">
        <v>5.1578947368421053</v>
      </c>
      <c r="AR558" s="144">
        <v>36.045454545454547</v>
      </c>
      <c r="AS558" s="144">
        <v>0.8666666666666667</v>
      </c>
      <c r="AT558" s="144">
        <v>8.4</v>
      </c>
      <c r="AU558" s="144">
        <v>0.66666666666666663</v>
      </c>
      <c r="AV558" s="143">
        <f>IF(ISERROR(AV557/AV553),0,AV557/AV553)</f>
        <v>9.6261682242990663</v>
      </c>
      <c r="AW558" s="144"/>
      <c r="AX558" s="144"/>
      <c r="AY558" s="144"/>
      <c r="AZ558" s="144"/>
      <c r="BA558" s="144"/>
      <c r="BB558" s="144"/>
      <c r="BC558" s="144"/>
      <c r="BD558" s="143">
        <f>IF(ISERROR(BD557/BD553),0,BD557/BD553)</f>
        <v>0</v>
      </c>
    </row>
    <row r="559" spans="1:56" ht="12.75" hidden="1" customHeight="1" outlineLevel="1" x14ac:dyDescent="0.2">
      <c r="A559" s="292" t="s">
        <v>402</v>
      </c>
      <c r="B559" s="346" t="s">
        <v>80</v>
      </c>
      <c r="C559" s="8"/>
      <c r="D559" s="5"/>
      <c r="E559" s="5"/>
      <c r="F559" s="5"/>
      <c r="G559" s="15"/>
      <c r="H559" s="143"/>
      <c r="I559" s="144" t="s">
        <v>102</v>
      </c>
      <c r="J559" s="144" t="s">
        <v>102</v>
      </c>
      <c r="K559" s="144" t="s">
        <v>102</v>
      </c>
      <c r="L559" s="144"/>
      <c r="M559" s="144"/>
      <c r="N559" s="144"/>
      <c r="O559" s="144"/>
      <c r="P559" s="143"/>
      <c r="Q559" s="144"/>
      <c r="R559" s="144"/>
      <c r="S559" s="144"/>
      <c r="T559" s="144"/>
      <c r="U559" s="144"/>
      <c r="V559" s="144"/>
      <c r="W559" s="144"/>
      <c r="X559" s="143"/>
      <c r="Y559" s="144"/>
      <c r="Z559" s="144"/>
      <c r="AA559" s="144"/>
      <c r="AB559" s="144"/>
      <c r="AC559" s="144"/>
      <c r="AD559" s="144"/>
      <c r="AE559" s="144"/>
      <c r="AF559" s="143"/>
      <c r="AG559" s="144"/>
      <c r="AH559" s="144"/>
      <c r="AI559" s="144"/>
      <c r="AJ559" s="144"/>
      <c r="AK559" s="144"/>
      <c r="AL559" s="144"/>
      <c r="AM559" s="144"/>
      <c r="AN559" s="143"/>
      <c r="AO559" s="144" t="s">
        <v>102</v>
      </c>
      <c r="AP559" s="144" t="s">
        <v>102</v>
      </c>
      <c r="AQ559" s="144" t="s">
        <v>102</v>
      </c>
      <c r="AR559" s="144" t="s">
        <v>102</v>
      </c>
      <c r="AS559" s="144" t="s">
        <v>102</v>
      </c>
      <c r="AT559" s="144" t="s">
        <v>102</v>
      </c>
      <c r="AU559" s="144" t="s">
        <v>102</v>
      </c>
      <c r="AV559" s="143"/>
      <c r="AW559" s="144"/>
      <c r="AX559" s="144"/>
      <c r="AY559" s="144"/>
      <c r="AZ559" s="144"/>
      <c r="BA559" s="144"/>
      <c r="BB559" s="144"/>
      <c r="BC559" s="144"/>
      <c r="BD559" s="143"/>
    </row>
    <row r="560" spans="1:56" ht="12.75" hidden="1" customHeight="1" outlineLevel="1" x14ac:dyDescent="0.2">
      <c r="A560" s="268"/>
      <c r="B560" s="346" t="s">
        <v>80</v>
      </c>
      <c r="C560" s="8"/>
      <c r="D560" s="5"/>
      <c r="E560" s="5"/>
      <c r="F560" s="5"/>
      <c r="G560" s="15"/>
      <c r="H560" s="143"/>
      <c r="I560" s="144"/>
      <c r="J560" s="144"/>
      <c r="K560" s="144"/>
      <c r="L560" s="144"/>
      <c r="M560" s="144"/>
      <c r="N560" s="144"/>
      <c r="O560" s="144"/>
      <c r="P560" s="143"/>
      <c r="Q560" s="144"/>
      <c r="R560" s="144"/>
      <c r="S560" s="144"/>
      <c r="T560" s="144"/>
      <c r="U560" s="144"/>
      <c r="V560" s="144"/>
      <c r="W560" s="144"/>
      <c r="X560" s="143"/>
      <c r="Y560" s="144"/>
      <c r="Z560" s="144"/>
      <c r="AA560" s="144"/>
      <c r="AB560" s="144"/>
      <c r="AC560" s="144"/>
      <c r="AD560" s="144"/>
      <c r="AE560" s="144"/>
      <c r="AF560" s="143"/>
      <c r="AG560" s="144"/>
      <c r="AH560" s="144"/>
      <c r="AI560" s="144"/>
      <c r="AJ560" s="144"/>
      <c r="AK560" s="144"/>
      <c r="AL560" s="144"/>
      <c r="AM560" s="144"/>
      <c r="AN560" s="143"/>
      <c r="AO560" s="144"/>
      <c r="AP560" s="144"/>
      <c r="AQ560" s="144"/>
      <c r="AR560" s="144"/>
      <c r="AS560" s="144"/>
      <c r="AT560" s="144"/>
      <c r="AU560" s="144"/>
      <c r="AV560" s="143"/>
      <c r="AW560" s="144"/>
      <c r="AX560" s="144"/>
      <c r="AY560" s="144"/>
      <c r="AZ560" s="144"/>
      <c r="BA560" s="144"/>
      <c r="BB560" s="144"/>
      <c r="BC560" s="144"/>
      <c r="BD560" s="143"/>
    </row>
    <row r="561" spans="1:56" ht="12.75" hidden="1" customHeight="1" outlineLevel="1" x14ac:dyDescent="0.2">
      <c r="A561" s="291" t="s">
        <v>403</v>
      </c>
      <c r="B561" s="346" t="s">
        <v>80</v>
      </c>
      <c r="C561" s="8"/>
      <c r="D561" s="5"/>
      <c r="E561" s="5"/>
      <c r="F561" s="5"/>
      <c r="G561" s="15"/>
      <c r="H561" s="143"/>
      <c r="I561" s="144"/>
      <c r="J561" s="144"/>
      <c r="K561" s="144"/>
      <c r="L561" s="144"/>
      <c r="M561" s="144"/>
      <c r="N561" s="144"/>
      <c r="O561" s="144"/>
      <c r="P561" s="143"/>
      <c r="Q561" s="144"/>
      <c r="R561" s="144"/>
      <c r="S561" s="144"/>
      <c r="T561" s="144"/>
      <c r="U561" s="144"/>
      <c r="V561" s="144"/>
      <c r="W561" s="144"/>
      <c r="X561" s="143"/>
      <c r="Y561" s="144"/>
      <c r="Z561" s="144"/>
      <c r="AA561" s="144"/>
      <c r="AB561" s="144"/>
      <c r="AC561" s="144"/>
      <c r="AD561" s="144"/>
      <c r="AE561" s="144"/>
      <c r="AF561" s="143"/>
      <c r="AG561" s="144"/>
      <c r="AH561" s="144"/>
      <c r="AI561" s="144"/>
      <c r="AJ561" s="144"/>
      <c r="AK561" s="144"/>
      <c r="AL561" s="144"/>
      <c r="AM561" s="144"/>
      <c r="AN561" s="143"/>
      <c r="AO561" s="144"/>
      <c r="AP561" s="144"/>
      <c r="AQ561" s="144"/>
      <c r="AR561" s="144"/>
      <c r="AS561" s="144"/>
      <c r="AT561" s="144"/>
      <c r="AU561" s="144"/>
      <c r="AV561" s="143"/>
      <c r="AW561" s="144"/>
      <c r="AX561" s="144"/>
      <c r="AY561" s="144"/>
      <c r="AZ561" s="144"/>
      <c r="BA561" s="144"/>
      <c r="BB561" s="144"/>
      <c r="BC561" s="144"/>
      <c r="BD561" s="143"/>
    </row>
    <row r="562" spans="1:56" ht="12.75" hidden="1" customHeight="1" outlineLevel="1" x14ac:dyDescent="0.2">
      <c r="A562" s="291" t="s">
        <v>404</v>
      </c>
      <c r="B562" s="346" t="s">
        <v>80</v>
      </c>
      <c r="C562" s="8" t="s">
        <v>14</v>
      </c>
      <c r="D562" s="5" t="s">
        <v>15</v>
      </c>
      <c r="E562" s="5"/>
      <c r="F562" s="5"/>
      <c r="G562" s="15"/>
      <c r="H562" s="143"/>
      <c r="I562" s="144"/>
      <c r="J562" s="144"/>
      <c r="K562" s="144"/>
      <c r="L562" s="144"/>
      <c r="M562" s="144"/>
      <c r="N562" s="144"/>
      <c r="O562" s="144"/>
      <c r="P562" s="143"/>
      <c r="Q562" s="144"/>
      <c r="R562" s="144"/>
      <c r="S562" s="144"/>
      <c r="T562" s="144"/>
      <c r="U562" s="144"/>
      <c r="V562" s="144"/>
      <c r="W562" s="144"/>
      <c r="X562" s="143"/>
      <c r="Y562" s="144"/>
      <c r="Z562" s="144"/>
      <c r="AA562" s="144"/>
      <c r="AB562" s="144"/>
      <c r="AC562" s="144"/>
      <c r="AD562" s="144"/>
      <c r="AE562" s="144"/>
      <c r="AF562" s="143"/>
      <c r="AG562" s="144"/>
      <c r="AH562" s="144"/>
      <c r="AI562" s="144"/>
      <c r="AJ562" s="144"/>
      <c r="AK562" s="144"/>
      <c r="AL562" s="144"/>
      <c r="AM562" s="144"/>
      <c r="AN562" s="143"/>
      <c r="AO562" s="144"/>
      <c r="AP562" s="144"/>
      <c r="AQ562" s="144"/>
      <c r="AR562" s="144"/>
      <c r="AS562" s="144"/>
      <c r="AT562" s="144"/>
      <c r="AU562" s="144"/>
      <c r="AV562" s="143"/>
      <c r="AW562" s="144"/>
      <c r="AX562" s="144"/>
      <c r="AY562" s="144"/>
      <c r="AZ562" s="144"/>
      <c r="BA562" s="144"/>
      <c r="BB562" s="144"/>
      <c r="BC562" s="144"/>
      <c r="BD562" s="143"/>
    </row>
    <row r="563" spans="1:56" ht="12.75" hidden="1" customHeight="1" outlineLevel="1" x14ac:dyDescent="0.2">
      <c r="A563" s="291" t="s">
        <v>405</v>
      </c>
      <c r="B563" s="346" t="s">
        <v>81</v>
      </c>
      <c r="C563" s="8" t="s">
        <v>2</v>
      </c>
      <c r="D563" s="5" t="s">
        <v>9</v>
      </c>
      <c r="E563" s="5"/>
      <c r="F563" s="5"/>
      <c r="G563" s="15"/>
      <c r="H563" s="143">
        <f>SUMIF($I$3:$BD$3,$H$3,$I563:$BD563)</f>
        <v>198</v>
      </c>
      <c r="I563" s="144">
        <v>12</v>
      </c>
      <c r="J563" s="144">
        <v>10</v>
      </c>
      <c r="K563" s="144">
        <v>6</v>
      </c>
      <c r="L563" s="144">
        <v>7</v>
      </c>
      <c r="M563" s="144">
        <v>10</v>
      </c>
      <c r="N563" s="144">
        <v>10</v>
      </c>
      <c r="O563" s="144">
        <v>7</v>
      </c>
      <c r="P563" s="143">
        <f>SUM(I563:O563)</f>
        <v>62</v>
      </c>
      <c r="Q563" s="144">
        <v>15</v>
      </c>
      <c r="R563" s="144">
        <v>4</v>
      </c>
      <c r="S563" s="144">
        <v>9</v>
      </c>
      <c r="T563" s="144">
        <v>7</v>
      </c>
      <c r="U563" s="144">
        <v>18</v>
      </c>
      <c r="V563" s="144">
        <v>7</v>
      </c>
      <c r="W563" s="144">
        <v>4</v>
      </c>
      <c r="X563" s="143">
        <f>SUM(Q563:W563)</f>
        <v>64</v>
      </c>
      <c r="Y563" s="144">
        <v>5</v>
      </c>
      <c r="Z563" s="144">
        <v>5</v>
      </c>
      <c r="AA563" s="144">
        <v>7</v>
      </c>
      <c r="AB563" s="144">
        <v>10</v>
      </c>
      <c r="AC563" s="144">
        <v>5</v>
      </c>
      <c r="AD563" s="144">
        <v>3</v>
      </c>
      <c r="AE563" s="144">
        <v>4</v>
      </c>
      <c r="AF563" s="143">
        <f>SUM(Y563:AE563)</f>
        <v>39</v>
      </c>
      <c r="AG563" s="144">
        <v>10</v>
      </c>
      <c r="AH563" s="144">
        <v>5</v>
      </c>
      <c r="AI563" s="144">
        <v>4</v>
      </c>
      <c r="AJ563" s="144">
        <v>10</v>
      </c>
      <c r="AK563" s="144">
        <v>4</v>
      </c>
      <c r="AL563" s="144">
        <v>1</v>
      </c>
      <c r="AM563" s="144">
        <v>2</v>
      </c>
      <c r="AN563" s="143">
        <f>SUM(AG563:AM563)</f>
        <v>36</v>
      </c>
      <c r="AO563" s="144">
        <v>3</v>
      </c>
      <c r="AP563" s="144">
        <v>8</v>
      </c>
      <c r="AQ563" s="144">
        <v>6</v>
      </c>
      <c r="AR563" s="144">
        <v>11</v>
      </c>
      <c r="AS563" s="144">
        <v>4</v>
      </c>
      <c r="AT563" s="144">
        <v>5</v>
      </c>
      <c r="AU563" s="144">
        <v>5</v>
      </c>
      <c r="AV563" s="143">
        <f>SUM(AO563:AU563)</f>
        <v>42</v>
      </c>
      <c r="AW563" s="144"/>
      <c r="AX563" s="144"/>
      <c r="AY563" s="144"/>
      <c r="AZ563" s="144"/>
      <c r="BA563" s="144"/>
      <c r="BB563" s="144"/>
      <c r="BC563" s="144"/>
      <c r="BD563" s="143">
        <f>SUM(AW563:BC563)</f>
        <v>0</v>
      </c>
    </row>
    <row r="564" spans="1:56" ht="12.75" hidden="1" customHeight="1" outlineLevel="1" x14ac:dyDescent="0.2">
      <c r="A564" s="292" t="s">
        <v>406</v>
      </c>
      <c r="B564" s="346" t="s">
        <v>81</v>
      </c>
      <c r="C564" s="8" t="s">
        <v>3</v>
      </c>
      <c r="D564" s="5" t="s">
        <v>9</v>
      </c>
      <c r="E564" s="5"/>
      <c r="F564" s="5"/>
      <c r="G564" s="15"/>
      <c r="H564" s="143">
        <f>SUMIF($I$3:$BD$3,$H$3,$I564:$BD564)</f>
        <v>194</v>
      </c>
      <c r="I564" s="144">
        <v>12</v>
      </c>
      <c r="J564" s="144">
        <v>10</v>
      </c>
      <c r="K564" s="144">
        <v>6</v>
      </c>
      <c r="L564" s="144">
        <v>7</v>
      </c>
      <c r="M564" s="144">
        <v>10</v>
      </c>
      <c r="N564" s="144">
        <v>8</v>
      </c>
      <c r="O564" s="144">
        <v>6</v>
      </c>
      <c r="P564" s="143">
        <f>SUM(I564:O564)</f>
        <v>59</v>
      </c>
      <c r="Q564" s="144">
        <v>14</v>
      </c>
      <c r="R564" s="144">
        <v>4</v>
      </c>
      <c r="S564" s="144">
        <v>9</v>
      </c>
      <c r="T564" s="144">
        <v>7</v>
      </c>
      <c r="U564" s="144">
        <v>18</v>
      </c>
      <c r="V564" s="144">
        <v>7</v>
      </c>
      <c r="W564" s="144">
        <v>4</v>
      </c>
      <c r="X564" s="143">
        <f>SUM(Q564:W564)</f>
        <v>63</v>
      </c>
      <c r="Y564" s="144">
        <v>5</v>
      </c>
      <c r="Z564" s="144">
        <v>5</v>
      </c>
      <c r="AA564" s="144">
        <v>7</v>
      </c>
      <c r="AB564" s="144">
        <v>10</v>
      </c>
      <c r="AC564" s="144">
        <v>5</v>
      </c>
      <c r="AD564" s="144">
        <v>3</v>
      </c>
      <c r="AE564" s="144">
        <v>4</v>
      </c>
      <c r="AF564" s="143">
        <f>SUM(Y564:AE564)</f>
        <v>39</v>
      </c>
      <c r="AG564" s="144">
        <v>10</v>
      </c>
      <c r="AH564" s="144">
        <v>5</v>
      </c>
      <c r="AI564" s="144">
        <v>4</v>
      </c>
      <c r="AJ564" s="144">
        <v>10</v>
      </c>
      <c r="AK564" s="144">
        <v>4</v>
      </c>
      <c r="AL564" s="144">
        <v>1</v>
      </c>
      <c r="AM564" s="144">
        <v>2</v>
      </c>
      <c r="AN564" s="143">
        <f>SUM(AG564:AM564)</f>
        <v>36</v>
      </c>
      <c r="AO564" s="144">
        <v>3</v>
      </c>
      <c r="AP564" s="144">
        <v>8</v>
      </c>
      <c r="AQ564" s="144">
        <v>6</v>
      </c>
      <c r="AR564" s="144">
        <v>11</v>
      </c>
      <c r="AS564" s="144">
        <v>4</v>
      </c>
      <c r="AT564" s="144">
        <v>5</v>
      </c>
      <c r="AU564" s="144">
        <v>5</v>
      </c>
      <c r="AV564" s="143">
        <f>SUM(AO564:AU564)</f>
        <v>42</v>
      </c>
      <c r="AW564" s="144"/>
      <c r="AX564" s="144"/>
      <c r="AY564" s="144"/>
      <c r="AZ564" s="144"/>
      <c r="BA564" s="144"/>
      <c r="BB564" s="144"/>
      <c r="BC564" s="144"/>
      <c r="BD564" s="143">
        <f>SUM(AW564:BC564)</f>
        <v>0</v>
      </c>
    </row>
    <row r="565" spans="1:56" ht="12.75" hidden="1" customHeight="1" outlineLevel="1" x14ac:dyDescent="0.2">
      <c r="A565" s="292" t="s">
        <v>407</v>
      </c>
      <c r="B565" s="346" t="s">
        <v>81</v>
      </c>
      <c r="C565" s="8" t="s">
        <v>33</v>
      </c>
      <c r="D565" s="5" t="s">
        <v>9</v>
      </c>
      <c r="E565" s="5"/>
      <c r="F565" s="5"/>
      <c r="G565" s="15"/>
      <c r="H565" s="143">
        <f>SUMIF($I$3:$BD$3,$H$3,$I565:$BD565)</f>
        <v>178</v>
      </c>
      <c r="I565" s="144">
        <v>12</v>
      </c>
      <c r="J565" s="144">
        <v>8</v>
      </c>
      <c r="K565" s="144">
        <v>6</v>
      </c>
      <c r="L565" s="144">
        <v>7</v>
      </c>
      <c r="M565" s="144">
        <v>10</v>
      </c>
      <c r="N565" s="144">
        <v>5</v>
      </c>
      <c r="O565" s="144">
        <v>6</v>
      </c>
      <c r="P565" s="143">
        <f>SUM(I565:O565)</f>
        <v>54</v>
      </c>
      <c r="Q565" s="144">
        <v>13</v>
      </c>
      <c r="R565" s="144">
        <v>2</v>
      </c>
      <c r="S565" s="144">
        <v>8</v>
      </c>
      <c r="T565" s="144">
        <v>7</v>
      </c>
      <c r="U565" s="144">
        <v>14</v>
      </c>
      <c r="V565" s="144">
        <v>7</v>
      </c>
      <c r="W565" s="144">
        <v>4</v>
      </c>
      <c r="X565" s="143">
        <f>SUM(Q565:W565)</f>
        <v>55</v>
      </c>
      <c r="Y565" s="144">
        <v>5</v>
      </c>
      <c r="Z565" s="144">
        <v>4</v>
      </c>
      <c r="AA565" s="144">
        <v>7</v>
      </c>
      <c r="AB565" s="144">
        <v>9</v>
      </c>
      <c r="AC565" s="144">
        <v>5</v>
      </c>
      <c r="AD565" s="144">
        <v>3</v>
      </c>
      <c r="AE565" s="144">
        <v>4</v>
      </c>
      <c r="AF565" s="143">
        <f>SUM(Y565:AE565)</f>
        <v>37</v>
      </c>
      <c r="AG565" s="144">
        <v>10</v>
      </c>
      <c r="AH565" s="144">
        <v>5</v>
      </c>
      <c r="AI565" s="144">
        <v>4</v>
      </c>
      <c r="AJ565" s="144">
        <v>10</v>
      </c>
      <c r="AK565" s="144">
        <v>4</v>
      </c>
      <c r="AL565" s="144">
        <v>1</v>
      </c>
      <c r="AM565" s="144">
        <v>2</v>
      </c>
      <c r="AN565" s="143">
        <f>SUM(AG565:AM565)</f>
        <v>36</v>
      </c>
      <c r="AO565" s="144">
        <v>3</v>
      </c>
      <c r="AP565" s="144">
        <v>6</v>
      </c>
      <c r="AQ565" s="144">
        <v>6</v>
      </c>
      <c r="AR565" s="144">
        <v>10</v>
      </c>
      <c r="AS565" s="144">
        <v>4</v>
      </c>
      <c r="AT565" s="144">
        <v>5</v>
      </c>
      <c r="AU565" s="144">
        <v>5</v>
      </c>
      <c r="AV565" s="143">
        <f>SUM(AO565:AU565)</f>
        <v>39</v>
      </c>
      <c r="AW565" s="144"/>
      <c r="AX565" s="144"/>
      <c r="AY565" s="144"/>
      <c r="AZ565" s="144"/>
      <c r="BA565" s="144"/>
      <c r="BB565" s="144"/>
      <c r="BC565" s="144"/>
      <c r="BD565" s="143">
        <f>SUM(AW565:BC565)</f>
        <v>0</v>
      </c>
    </row>
    <row r="566" spans="1:56" s="48" customFormat="1" ht="12.75" hidden="1" customHeight="1" outlineLevel="1" x14ac:dyDescent="0.2">
      <c r="A566" s="293"/>
      <c r="B566" s="346" t="s">
        <v>81</v>
      </c>
      <c r="C566" s="42" t="s">
        <v>13</v>
      </c>
      <c r="D566" s="43" t="s">
        <v>4</v>
      </c>
      <c r="E566" s="43"/>
      <c r="F566" s="43"/>
      <c r="G566" s="44"/>
      <c r="H566" s="145">
        <f>IF(ISERROR(H565/H563),0,H565/H563)</f>
        <v>0.89898989898989901</v>
      </c>
      <c r="I566" s="146">
        <v>1</v>
      </c>
      <c r="J566" s="146">
        <v>0.8</v>
      </c>
      <c r="K566" s="146">
        <v>1</v>
      </c>
      <c r="L566" s="146">
        <v>1</v>
      </c>
      <c r="M566" s="146">
        <v>1</v>
      </c>
      <c r="N566" s="146">
        <v>0.5</v>
      </c>
      <c r="O566" s="146">
        <v>0.8571428571428571</v>
      </c>
      <c r="P566" s="145">
        <f>IF(ISERROR(P565/P563),0,P565/P563)</f>
        <v>0.87096774193548387</v>
      </c>
      <c r="Q566" s="146">
        <v>0.8666666666666667</v>
      </c>
      <c r="R566" s="146">
        <v>0.5</v>
      </c>
      <c r="S566" s="146">
        <v>0.88888888888888884</v>
      </c>
      <c r="T566" s="146">
        <v>1</v>
      </c>
      <c r="U566" s="146">
        <v>0.77777777777777779</v>
      </c>
      <c r="V566" s="146">
        <v>1</v>
      </c>
      <c r="W566" s="146">
        <v>1</v>
      </c>
      <c r="X566" s="145">
        <f>IF(ISERROR(X565/X563),0,X565/X563)</f>
        <v>0.859375</v>
      </c>
      <c r="Y566" s="146">
        <v>1</v>
      </c>
      <c r="Z566" s="146">
        <v>0.8</v>
      </c>
      <c r="AA566" s="146">
        <v>1</v>
      </c>
      <c r="AB566" s="146">
        <v>0.9</v>
      </c>
      <c r="AC566" s="146">
        <v>1</v>
      </c>
      <c r="AD566" s="146">
        <v>1</v>
      </c>
      <c r="AE566" s="146">
        <v>1</v>
      </c>
      <c r="AF566" s="145">
        <f>IF(ISERROR(AF565/AF563),0,AF565/AF563)</f>
        <v>0.94871794871794868</v>
      </c>
      <c r="AG566" s="146">
        <v>1</v>
      </c>
      <c r="AH566" s="146">
        <v>1</v>
      </c>
      <c r="AI566" s="146">
        <v>1</v>
      </c>
      <c r="AJ566" s="146">
        <v>1</v>
      </c>
      <c r="AK566" s="146">
        <v>1</v>
      </c>
      <c r="AL566" s="146">
        <v>1</v>
      </c>
      <c r="AM566" s="146">
        <v>1</v>
      </c>
      <c r="AN566" s="145">
        <f>IF(ISERROR(AN565/AN563),0,AN565/AN563)</f>
        <v>1</v>
      </c>
      <c r="AO566" s="146">
        <v>1</v>
      </c>
      <c r="AP566" s="146">
        <v>0.75</v>
      </c>
      <c r="AQ566" s="146">
        <v>1</v>
      </c>
      <c r="AR566" s="146">
        <v>0.90909090909090906</v>
      </c>
      <c r="AS566" s="146">
        <v>1</v>
      </c>
      <c r="AT566" s="146">
        <v>1</v>
      </c>
      <c r="AU566" s="146">
        <v>1</v>
      </c>
      <c r="AV566" s="145">
        <f>IF(ISERROR(AV565/AV563),0,AV565/AV563)</f>
        <v>0.9285714285714286</v>
      </c>
      <c r="AW566" s="146"/>
      <c r="AX566" s="146"/>
      <c r="AY566" s="146"/>
      <c r="AZ566" s="146"/>
      <c r="BA566" s="146"/>
      <c r="BB566" s="146"/>
      <c r="BC566" s="146"/>
      <c r="BD566" s="145">
        <f>IF(ISERROR(BD565/BD563),0,BD565/BD563)</f>
        <v>0</v>
      </c>
    </row>
    <row r="567" spans="1:56" s="49" customFormat="1" ht="12.75" hidden="1" customHeight="1" outlineLevel="1" x14ac:dyDescent="0.2">
      <c r="A567" s="293"/>
      <c r="B567" s="346" t="s">
        <v>81</v>
      </c>
      <c r="C567" s="42" t="s">
        <v>5</v>
      </c>
      <c r="D567" s="43" t="s">
        <v>4</v>
      </c>
      <c r="E567" s="43"/>
      <c r="F567" s="43"/>
      <c r="G567" s="44"/>
      <c r="H567" s="145">
        <f>IF(ISERROR((H563-H564)/H563),0,(H563-H564)/H563)</f>
        <v>2.0202020202020204E-2</v>
      </c>
      <c r="I567" s="146">
        <v>0</v>
      </c>
      <c r="J567" s="146">
        <v>0</v>
      </c>
      <c r="K567" s="146">
        <v>0</v>
      </c>
      <c r="L567" s="146">
        <v>0</v>
      </c>
      <c r="M567" s="146">
        <v>0</v>
      </c>
      <c r="N567" s="146">
        <v>0.2</v>
      </c>
      <c r="O567" s="146">
        <v>0.14285714285714285</v>
      </c>
      <c r="P567" s="145">
        <f>IF(ISERROR((P563-P564)/P563),0,(P563-P564)/P563)</f>
        <v>4.8387096774193547E-2</v>
      </c>
      <c r="Q567" s="146">
        <v>6.6666666666666666E-2</v>
      </c>
      <c r="R567" s="146">
        <v>0</v>
      </c>
      <c r="S567" s="146">
        <v>0</v>
      </c>
      <c r="T567" s="146">
        <v>0</v>
      </c>
      <c r="U567" s="146">
        <v>0</v>
      </c>
      <c r="V567" s="146">
        <v>0</v>
      </c>
      <c r="W567" s="146">
        <v>0</v>
      </c>
      <c r="X567" s="145">
        <f>IF(ISERROR((X563-X564)/X563),0,(X563-X564)/X563)</f>
        <v>1.5625E-2</v>
      </c>
      <c r="Y567" s="146">
        <v>0</v>
      </c>
      <c r="Z567" s="146">
        <v>0</v>
      </c>
      <c r="AA567" s="146">
        <v>0</v>
      </c>
      <c r="AB567" s="146">
        <v>0</v>
      </c>
      <c r="AC567" s="146">
        <v>0</v>
      </c>
      <c r="AD567" s="146">
        <v>0</v>
      </c>
      <c r="AE567" s="146">
        <v>0</v>
      </c>
      <c r="AF567" s="145">
        <f>IF(ISERROR((AF563-AF564)/AF563),0,(AF563-AF564)/AF563)</f>
        <v>0</v>
      </c>
      <c r="AG567" s="146">
        <v>0</v>
      </c>
      <c r="AH567" s="146">
        <v>0</v>
      </c>
      <c r="AI567" s="146">
        <v>0</v>
      </c>
      <c r="AJ567" s="146">
        <v>0</v>
      </c>
      <c r="AK567" s="146">
        <v>0</v>
      </c>
      <c r="AL567" s="146">
        <v>0</v>
      </c>
      <c r="AM567" s="146">
        <v>0</v>
      </c>
      <c r="AN567" s="145">
        <f>IF(ISERROR((AN563-AN564)/AN563),0,(AN563-AN564)/AN563)</f>
        <v>0</v>
      </c>
      <c r="AO567" s="146">
        <v>0</v>
      </c>
      <c r="AP567" s="146">
        <v>0</v>
      </c>
      <c r="AQ567" s="146">
        <v>0</v>
      </c>
      <c r="AR567" s="146">
        <v>0</v>
      </c>
      <c r="AS567" s="146">
        <v>0</v>
      </c>
      <c r="AT567" s="146">
        <v>0</v>
      </c>
      <c r="AU567" s="146">
        <v>0</v>
      </c>
      <c r="AV567" s="145">
        <f>IF(ISERROR((AV563-AV564)/AV563),0,(AV563-AV564)/AV563)</f>
        <v>0</v>
      </c>
      <c r="AW567" s="146"/>
      <c r="AX567" s="146"/>
      <c r="AY567" s="146"/>
      <c r="AZ567" s="146"/>
      <c r="BA567" s="146"/>
      <c r="BB567" s="146"/>
      <c r="BC567" s="146"/>
      <c r="BD567" s="145">
        <f>IF(ISERROR((BD563-BD564)/BD563),0,(BD563-BD564)/BD563)</f>
        <v>0</v>
      </c>
    </row>
    <row r="568" spans="1:56" ht="12.75" hidden="1" customHeight="1" outlineLevel="2" x14ac:dyDescent="0.2">
      <c r="A568" s="292" t="s">
        <v>408</v>
      </c>
      <c r="B568" s="346" t="s">
        <v>81</v>
      </c>
      <c r="C568" s="8" t="s">
        <v>46</v>
      </c>
      <c r="D568" s="5"/>
      <c r="E568" s="5"/>
      <c r="F568" s="5"/>
      <c r="G568" s="15"/>
      <c r="H568" s="143">
        <f>SUMIF($I$3:$BD$3,$H$3,$I568:$BD568)</f>
        <v>2078</v>
      </c>
      <c r="I568" s="144">
        <v>11</v>
      </c>
      <c r="J568" s="144">
        <v>326</v>
      </c>
      <c r="K568" s="144">
        <v>5</v>
      </c>
      <c r="L568" s="144">
        <v>13</v>
      </c>
      <c r="M568" s="144">
        <v>9</v>
      </c>
      <c r="N568" s="144">
        <v>983</v>
      </c>
      <c r="O568" s="144">
        <v>5</v>
      </c>
      <c r="P568" s="143">
        <f>SUM(I568:O568)</f>
        <v>1352</v>
      </c>
      <c r="Q568" s="144">
        <v>112</v>
      </c>
      <c r="R568" s="144">
        <v>111</v>
      </c>
      <c r="S568" s="144">
        <v>86</v>
      </c>
      <c r="T568" s="144">
        <v>7</v>
      </c>
      <c r="U568" s="144">
        <v>252</v>
      </c>
      <c r="V568" s="144">
        <v>6</v>
      </c>
      <c r="W568" s="144">
        <v>3</v>
      </c>
      <c r="X568" s="143">
        <f>SUM(Q568:W568)</f>
        <v>577</v>
      </c>
      <c r="Y568" s="144">
        <v>5</v>
      </c>
      <c r="Z568" s="144">
        <v>54</v>
      </c>
      <c r="AA568" s="144">
        <v>6</v>
      </c>
      <c r="AB568" s="144">
        <v>60</v>
      </c>
      <c r="AC568" s="144">
        <v>5</v>
      </c>
      <c r="AD568" s="144">
        <v>1</v>
      </c>
      <c r="AE568" s="144">
        <v>3</v>
      </c>
      <c r="AF568" s="143">
        <f>SUM(Y568:AE568)</f>
        <v>134</v>
      </c>
      <c r="AG568" s="144">
        <v>30</v>
      </c>
      <c r="AH568" s="144">
        <v>5</v>
      </c>
      <c r="AI568" s="144">
        <v>22</v>
      </c>
      <c r="AJ568" s="144">
        <v>65</v>
      </c>
      <c r="AK568" s="144">
        <v>60</v>
      </c>
      <c r="AL568" s="144">
        <v>1</v>
      </c>
      <c r="AM568" s="144">
        <v>2</v>
      </c>
      <c r="AN568" s="143">
        <f>SUM(AG568:AM568)</f>
        <v>185</v>
      </c>
      <c r="AO568" s="144">
        <v>3</v>
      </c>
      <c r="AP568" s="144">
        <v>103</v>
      </c>
      <c r="AQ568" s="144">
        <v>5</v>
      </c>
      <c r="AR568" s="144">
        <v>43</v>
      </c>
      <c r="AS568" s="144">
        <v>3</v>
      </c>
      <c r="AT568" s="144">
        <v>5</v>
      </c>
      <c r="AU568" s="144">
        <v>32</v>
      </c>
      <c r="AV568" s="143">
        <f>SUM(AO568:AU568)</f>
        <v>194</v>
      </c>
      <c r="AW568" s="144"/>
      <c r="AX568" s="144"/>
      <c r="AY568" s="144"/>
      <c r="AZ568" s="144"/>
      <c r="BA568" s="144"/>
      <c r="BB568" s="144"/>
      <c r="BC568" s="144"/>
      <c r="BD568" s="143">
        <f>SUM(AW568:BC568)</f>
        <v>0</v>
      </c>
    </row>
    <row r="569" spans="1:56" ht="12.75" hidden="1" customHeight="1" outlineLevel="1" x14ac:dyDescent="0.2">
      <c r="A569" s="292"/>
      <c r="B569" s="346" t="s">
        <v>81</v>
      </c>
      <c r="C569" s="8" t="s">
        <v>14</v>
      </c>
      <c r="D569" s="5"/>
      <c r="E569" s="5"/>
      <c r="F569" s="5"/>
      <c r="G569" s="15"/>
      <c r="H569" s="143">
        <f>IF(ISERROR(H568/H564),0,H568/H564)</f>
        <v>10.711340206185566</v>
      </c>
      <c r="I569" s="144">
        <v>0.91666666666666663</v>
      </c>
      <c r="J569" s="144">
        <v>32.6</v>
      </c>
      <c r="K569" s="144">
        <v>0.83333333333333337</v>
      </c>
      <c r="L569" s="144">
        <v>1.8571428571428572</v>
      </c>
      <c r="M569" s="144">
        <v>0.9</v>
      </c>
      <c r="N569" s="144">
        <v>122.875</v>
      </c>
      <c r="O569" s="144">
        <v>0.83333333333333337</v>
      </c>
      <c r="P569" s="143">
        <f>IF(ISERROR(P568/P564),0,P568/P564)</f>
        <v>22.915254237288135</v>
      </c>
      <c r="Q569" s="144">
        <v>8</v>
      </c>
      <c r="R569" s="144">
        <v>27.75</v>
      </c>
      <c r="S569" s="144">
        <v>9.5555555555555554</v>
      </c>
      <c r="T569" s="144">
        <v>1</v>
      </c>
      <c r="U569" s="144">
        <v>14</v>
      </c>
      <c r="V569" s="144">
        <v>0.8571428571428571</v>
      </c>
      <c r="W569" s="144">
        <v>0.75</v>
      </c>
      <c r="X569" s="143">
        <f>IF(ISERROR(X568/X564),0,X568/X564)</f>
        <v>9.1587301587301582</v>
      </c>
      <c r="Y569" s="144">
        <v>1</v>
      </c>
      <c r="Z569" s="144">
        <v>10.8</v>
      </c>
      <c r="AA569" s="144">
        <v>0.8571428571428571</v>
      </c>
      <c r="AB569" s="144">
        <v>6</v>
      </c>
      <c r="AC569" s="144">
        <v>1</v>
      </c>
      <c r="AD569" s="144">
        <v>0.33333333333333331</v>
      </c>
      <c r="AE569" s="144">
        <v>0.75</v>
      </c>
      <c r="AF569" s="143">
        <f>IF(ISERROR(AF568/AF564),0,AF568/AF564)</f>
        <v>3.4358974358974357</v>
      </c>
      <c r="AG569" s="144">
        <v>3</v>
      </c>
      <c r="AH569" s="144">
        <v>1</v>
      </c>
      <c r="AI569" s="144">
        <v>5.5</v>
      </c>
      <c r="AJ569" s="144">
        <v>6.5</v>
      </c>
      <c r="AK569" s="144">
        <v>15</v>
      </c>
      <c r="AL569" s="144">
        <v>1</v>
      </c>
      <c r="AM569" s="144">
        <v>1</v>
      </c>
      <c r="AN569" s="143">
        <f>IF(ISERROR(AN568/AN564),0,AN568/AN564)</f>
        <v>5.1388888888888893</v>
      </c>
      <c r="AO569" s="144">
        <v>1</v>
      </c>
      <c r="AP569" s="144">
        <v>12.875</v>
      </c>
      <c r="AQ569" s="144">
        <v>0.83333333333333337</v>
      </c>
      <c r="AR569" s="144">
        <v>3.9090909090909092</v>
      </c>
      <c r="AS569" s="144">
        <v>0.75</v>
      </c>
      <c r="AT569" s="144">
        <v>1</v>
      </c>
      <c r="AU569" s="144">
        <v>6.4</v>
      </c>
      <c r="AV569" s="143">
        <f>IF(ISERROR(AV568/AV564),0,AV568/AV564)</f>
        <v>4.6190476190476186</v>
      </c>
      <c r="AW569" s="144"/>
      <c r="AX569" s="144"/>
      <c r="AY569" s="144"/>
      <c r="AZ569" s="144"/>
      <c r="BA569" s="144"/>
      <c r="BB569" s="144"/>
      <c r="BC569" s="144"/>
      <c r="BD569" s="143">
        <f>IF(ISERROR(BD568/BD564),0,BD568/BD564)</f>
        <v>0</v>
      </c>
    </row>
    <row r="570" spans="1:56" ht="12.75" hidden="1" customHeight="1" outlineLevel="1" x14ac:dyDescent="0.2">
      <c r="A570" s="292" t="s">
        <v>409</v>
      </c>
      <c r="B570" s="346" t="s">
        <v>81</v>
      </c>
      <c r="C570" s="8"/>
      <c r="D570" s="5"/>
      <c r="E570" s="5"/>
      <c r="F570" s="5"/>
      <c r="G570" s="15"/>
      <c r="H570" s="143"/>
      <c r="I570" s="144"/>
      <c r="J570" s="144"/>
      <c r="K570" s="144"/>
      <c r="L570" s="144"/>
      <c r="M570" s="144"/>
      <c r="N570" s="144"/>
      <c r="O570" s="144"/>
      <c r="P570" s="143"/>
      <c r="Q570" s="144"/>
      <c r="R570" s="144"/>
      <c r="S570" s="144"/>
      <c r="T570" s="144"/>
      <c r="U570" s="144"/>
      <c r="V570" s="144"/>
      <c r="W570" s="144"/>
      <c r="X570" s="143"/>
      <c r="Y570" s="144"/>
      <c r="Z570" s="144"/>
      <c r="AA570" s="144"/>
      <c r="AB570" s="144"/>
      <c r="AC570" s="144"/>
      <c r="AD570" s="144"/>
      <c r="AE570" s="144"/>
      <c r="AF570" s="143"/>
      <c r="AG570" s="144"/>
      <c r="AH570" s="144"/>
      <c r="AI570" s="144"/>
      <c r="AJ570" s="144"/>
      <c r="AK570" s="144"/>
      <c r="AL570" s="144"/>
      <c r="AM570" s="144"/>
      <c r="AN570" s="143"/>
      <c r="AO570" s="144"/>
      <c r="AP570" s="144"/>
      <c r="AQ570" s="144"/>
      <c r="AR570" s="144"/>
      <c r="AS570" s="144"/>
      <c r="AT570" s="144"/>
      <c r="AU570" s="144"/>
      <c r="AV570" s="143"/>
      <c r="AW570" s="144"/>
      <c r="AX570" s="144"/>
      <c r="AY570" s="144"/>
      <c r="AZ570" s="144"/>
      <c r="BA570" s="144"/>
      <c r="BB570" s="144"/>
      <c r="BC570" s="144"/>
      <c r="BD570" s="143"/>
    </row>
    <row r="571" spans="1:56" ht="12.75" hidden="1" customHeight="1" outlineLevel="1" x14ac:dyDescent="0.2">
      <c r="A571" s="268"/>
      <c r="B571" s="346" t="s">
        <v>81</v>
      </c>
      <c r="C571" s="8"/>
      <c r="D571" s="5"/>
      <c r="E571" s="5"/>
      <c r="F571" s="5"/>
      <c r="G571" s="15"/>
      <c r="H571" s="143"/>
      <c r="I571" s="144"/>
      <c r="J571" s="144"/>
      <c r="K571" s="144"/>
      <c r="L571" s="144"/>
      <c r="M571" s="144"/>
      <c r="N571" s="144"/>
      <c r="O571" s="144"/>
      <c r="P571" s="143"/>
      <c r="Q571" s="144"/>
      <c r="R571" s="144"/>
      <c r="S571" s="144"/>
      <c r="T571" s="144"/>
      <c r="U571" s="144"/>
      <c r="V571" s="144"/>
      <c r="W571" s="144"/>
      <c r="X571" s="143"/>
      <c r="Y571" s="144"/>
      <c r="Z571" s="144"/>
      <c r="AA571" s="144"/>
      <c r="AB571" s="144"/>
      <c r="AC571" s="144"/>
      <c r="AD571" s="144"/>
      <c r="AE571" s="144"/>
      <c r="AF571" s="143"/>
      <c r="AG571" s="144"/>
      <c r="AH571" s="144"/>
      <c r="AI571" s="144"/>
      <c r="AJ571" s="144"/>
      <c r="AK571" s="144"/>
      <c r="AL571" s="144"/>
      <c r="AM571" s="144"/>
      <c r="AN571" s="143"/>
      <c r="AO571" s="144"/>
      <c r="AP571" s="144"/>
      <c r="AQ571" s="144"/>
      <c r="AR571" s="144"/>
      <c r="AS571" s="144"/>
      <c r="AT571" s="144"/>
      <c r="AU571" s="144"/>
      <c r="AV571" s="143"/>
      <c r="AW571" s="144"/>
      <c r="AX571" s="144"/>
      <c r="AY571" s="144"/>
      <c r="AZ571" s="144"/>
      <c r="BA571" s="144"/>
      <c r="BB571" s="144"/>
      <c r="BC571" s="144"/>
      <c r="BD571" s="143"/>
    </row>
    <row r="572" spans="1:56" ht="12.75" hidden="1" customHeight="1" outlineLevel="1" x14ac:dyDescent="0.2">
      <c r="A572" s="291" t="s">
        <v>410</v>
      </c>
      <c r="B572" s="346" t="s">
        <v>81</v>
      </c>
      <c r="C572" s="8"/>
      <c r="D572" s="5"/>
      <c r="E572" s="5"/>
      <c r="F572" s="5"/>
      <c r="G572" s="15"/>
      <c r="H572" s="143"/>
      <c r="I572" s="144"/>
      <c r="J572" s="144"/>
      <c r="K572" s="144"/>
      <c r="L572" s="144"/>
      <c r="M572" s="144"/>
      <c r="N572" s="144"/>
      <c r="O572" s="144"/>
      <c r="P572" s="143"/>
      <c r="Q572" s="144"/>
      <c r="R572" s="144"/>
      <c r="S572" s="144"/>
      <c r="T572" s="144"/>
      <c r="U572" s="144"/>
      <c r="V572" s="144"/>
      <c r="W572" s="144"/>
      <c r="X572" s="143"/>
      <c r="Y572" s="144"/>
      <c r="Z572" s="144"/>
      <c r="AA572" s="144"/>
      <c r="AB572" s="144"/>
      <c r="AC572" s="144"/>
      <c r="AD572" s="144"/>
      <c r="AE572" s="144"/>
      <c r="AF572" s="143"/>
      <c r="AG572" s="144"/>
      <c r="AH572" s="144"/>
      <c r="AI572" s="144"/>
      <c r="AJ572" s="144"/>
      <c r="AK572" s="144"/>
      <c r="AL572" s="144"/>
      <c r="AM572" s="144"/>
      <c r="AN572" s="143"/>
      <c r="AO572" s="144"/>
      <c r="AP572" s="144"/>
      <c r="AQ572" s="144"/>
      <c r="AR572" s="144"/>
      <c r="AS572" s="144"/>
      <c r="AT572" s="144"/>
      <c r="AU572" s="144"/>
      <c r="AV572" s="143"/>
      <c r="AW572" s="144"/>
      <c r="AX572" s="144"/>
      <c r="AY572" s="144"/>
      <c r="AZ572" s="144"/>
      <c r="BA572" s="144"/>
      <c r="BB572" s="144"/>
      <c r="BC572" s="144"/>
      <c r="BD572" s="143"/>
    </row>
    <row r="573" spans="1:56" ht="12.75" hidden="1" customHeight="1" outlineLevel="1" x14ac:dyDescent="0.2">
      <c r="A573" s="291" t="s">
        <v>411</v>
      </c>
      <c r="B573" s="346" t="s">
        <v>81</v>
      </c>
      <c r="C573" s="8" t="s">
        <v>14</v>
      </c>
      <c r="D573" s="5" t="s">
        <v>15</v>
      </c>
      <c r="E573" s="5"/>
      <c r="F573" s="5"/>
      <c r="G573" s="15"/>
      <c r="H573" s="143"/>
      <c r="I573" s="144"/>
      <c r="J573" s="144"/>
      <c r="K573" s="144"/>
      <c r="L573" s="144"/>
      <c r="M573" s="144"/>
      <c r="N573" s="144"/>
      <c r="O573" s="144"/>
      <c r="P573" s="143"/>
      <c r="Q573" s="144"/>
      <c r="R573" s="144"/>
      <c r="S573" s="144"/>
      <c r="T573" s="144"/>
      <c r="U573" s="144"/>
      <c r="V573" s="144"/>
      <c r="W573" s="144"/>
      <c r="X573" s="143"/>
      <c r="Y573" s="144"/>
      <c r="Z573" s="144"/>
      <c r="AA573" s="144"/>
      <c r="AB573" s="144"/>
      <c r="AC573" s="144"/>
      <c r="AD573" s="144"/>
      <c r="AE573" s="144"/>
      <c r="AF573" s="143"/>
      <c r="AG573" s="144"/>
      <c r="AH573" s="144"/>
      <c r="AI573" s="144"/>
      <c r="AJ573" s="144"/>
      <c r="AK573" s="144"/>
      <c r="AL573" s="144"/>
      <c r="AM573" s="144"/>
      <c r="AN573" s="143"/>
      <c r="AO573" s="144"/>
      <c r="AP573" s="144"/>
      <c r="AQ573" s="144"/>
      <c r="AR573" s="144"/>
      <c r="AS573" s="144"/>
      <c r="AT573" s="144"/>
      <c r="AU573" s="144"/>
      <c r="AV573" s="143"/>
      <c r="AW573" s="144"/>
      <c r="AX573" s="144"/>
      <c r="AY573" s="144"/>
      <c r="AZ573" s="144"/>
      <c r="BA573" s="144"/>
      <c r="BB573" s="144"/>
      <c r="BC573" s="144"/>
      <c r="BD573" s="143"/>
    </row>
    <row r="574" spans="1:56" ht="12.75" hidden="1" customHeight="1" outlineLevel="1" x14ac:dyDescent="0.2">
      <c r="A574" s="291" t="s">
        <v>412</v>
      </c>
      <c r="B574" s="346" t="s">
        <v>6</v>
      </c>
      <c r="C574" s="8" t="s">
        <v>2</v>
      </c>
      <c r="D574" s="5" t="s">
        <v>9</v>
      </c>
      <c r="E574" s="5"/>
      <c r="F574" s="5"/>
      <c r="G574" s="15"/>
      <c r="H574" s="143">
        <f>SUMIF($I$3:$BD$3,$H$3,$I574:$BD574)</f>
        <v>645</v>
      </c>
      <c r="I574" s="144">
        <v>61</v>
      </c>
      <c r="J574" s="144">
        <v>45</v>
      </c>
      <c r="K574" s="144">
        <v>22</v>
      </c>
      <c r="L574" s="144">
        <v>33</v>
      </c>
      <c r="M574" s="144">
        <v>19</v>
      </c>
      <c r="N574" s="144">
        <v>6</v>
      </c>
      <c r="O574" s="144">
        <v>9</v>
      </c>
      <c r="P574" s="143">
        <f>SUM(I574:O574)</f>
        <v>195</v>
      </c>
      <c r="Q574" s="144">
        <v>38</v>
      </c>
      <c r="R574" s="144">
        <v>33</v>
      </c>
      <c r="S574" s="144">
        <v>27</v>
      </c>
      <c r="T574" s="144">
        <v>43</v>
      </c>
      <c r="U574" s="144">
        <v>36</v>
      </c>
      <c r="V574" s="144">
        <v>11</v>
      </c>
      <c r="W574" s="144">
        <v>21</v>
      </c>
      <c r="X574" s="143">
        <f>SUM(Q574:W574)</f>
        <v>209</v>
      </c>
      <c r="Y574" s="144">
        <v>33</v>
      </c>
      <c r="Z574" s="144">
        <v>24</v>
      </c>
      <c r="AA574" s="144">
        <v>25</v>
      </c>
      <c r="AB574" s="144">
        <v>18</v>
      </c>
      <c r="AC574" s="144">
        <v>23</v>
      </c>
      <c r="AD574" s="144">
        <v>5</v>
      </c>
      <c r="AE574" s="144">
        <v>9</v>
      </c>
      <c r="AF574" s="143">
        <f>SUM(Y574:AE574)</f>
        <v>137</v>
      </c>
      <c r="AG574" s="144">
        <v>33</v>
      </c>
      <c r="AH574" s="144">
        <v>30</v>
      </c>
      <c r="AI574" s="144">
        <v>26</v>
      </c>
      <c r="AJ574" s="144">
        <v>26</v>
      </c>
      <c r="AK574" s="144">
        <v>15</v>
      </c>
      <c r="AL574" s="144">
        <v>3</v>
      </c>
      <c r="AM574" s="144">
        <v>5</v>
      </c>
      <c r="AN574" s="143">
        <f>SUM(AG574:AM574)</f>
        <v>138</v>
      </c>
      <c r="AO574" s="144">
        <v>17</v>
      </c>
      <c r="AP574" s="144">
        <v>28</v>
      </c>
      <c r="AQ574" s="144">
        <v>30</v>
      </c>
      <c r="AR574" s="144">
        <v>32</v>
      </c>
      <c r="AS574" s="144">
        <v>31</v>
      </c>
      <c r="AT574" s="144">
        <v>3</v>
      </c>
      <c r="AU574" s="144">
        <v>5</v>
      </c>
      <c r="AV574" s="143">
        <f>SUM(AO574:AU574)</f>
        <v>146</v>
      </c>
      <c r="AW574" s="144"/>
      <c r="AX574" s="144"/>
      <c r="AY574" s="144"/>
      <c r="AZ574" s="144"/>
      <c r="BA574" s="144"/>
      <c r="BB574" s="144"/>
      <c r="BC574" s="144"/>
      <c r="BD574" s="143">
        <f>SUM(AW574:BC574)</f>
        <v>0</v>
      </c>
    </row>
    <row r="575" spans="1:56" ht="12.75" hidden="1" customHeight="1" outlineLevel="1" x14ac:dyDescent="0.2">
      <c r="A575" s="292" t="s">
        <v>413</v>
      </c>
      <c r="B575" s="346"/>
      <c r="C575" s="8" t="s">
        <v>3</v>
      </c>
      <c r="D575" s="5" t="s">
        <v>9</v>
      </c>
      <c r="E575" s="5"/>
      <c r="F575" s="5"/>
      <c r="G575" s="15"/>
      <c r="H575" s="143">
        <f>SUMIF($I$3:$BD$3,$H$3,$I575:$BD575)</f>
        <v>637</v>
      </c>
      <c r="I575" s="144">
        <v>60</v>
      </c>
      <c r="J575" s="144">
        <v>43</v>
      </c>
      <c r="K575" s="144">
        <v>22</v>
      </c>
      <c r="L575" s="144">
        <v>32</v>
      </c>
      <c r="M575" s="144">
        <v>19</v>
      </c>
      <c r="N575" s="144">
        <v>6</v>
      </c>
      <c r="O575" s="144">
        <v>9</v>
      </c>
      <c r="P575" s="143">
        <f>SUM(I575:O575)</f>
        <v>191</v>
      </c>
      <c r="Q575" s="144">
        <v>38</v>
      </c>
      <c r="R575" s="144">
        <v>33</v>
      </c>
      <c r="S575" s="144">
        <v>27</v>
      </c>
      <c r="T575" s="144">
        <v>42</v>
      </c>
      <c r="U575" s="144">
        <v>35</v>
      </c>
      <c r="V575" s="144">
        <v>11</v>
      </c>
      <c r="W575" s="144">
        <v>21</v>
      </c>
      <c r="X575" s="143">
        <f>SUM(Q575:W575)</f>
        <v>207</v>
      </c>
      <c r="Y575" s="144">
        <v>32</v>
      </c>
      <c r="Z575" s="144">
        <v>24</v>
      </c>
      <c r="AA575" s="144">
        <v>25</v>
      </c>
      <c r="AB575" s="144">
        <v>18</v>
      </c>
      <c r="AC575" s="144">
        <v>23</v>
      </c>
      <c r="AD575" s="144">
        <v>5</v>
      </c>
      <c r="AE575" s="144">
        <v>9</v>
      </c>
      <c r="AF575" s="143">
        <f>SUM(Y575:AE575)</f>
        <v>136</v>
      </c>
      <c r="AG575" s="144">
        <v>33</v>
      </c>
      <c r="AH575" s="144">
        <v>29</v>
      </c>
      <c r="AI575" s="144">
        <v>26</v>
      </c>
      <c r="AJ575" s="144">
        <v>26</v>
      </c>
      <c r="AK575" s="144">
        <v>15</v>
      </c>
      <c r="AL575" s="144">
        <v>3</v>
      </c>
      <c r="AM575" s="144">
        <v>5</v>
      </c>
      <c r="AN575" s="143">
        <f>SUM(AG575:AM575)</f>
        <v>137</v>
      </c>
      <c r="AO575" s="144">
        <v>17</v>
      </c>
      <c r="AP575" s="144">
        <v>28</v>
      </c>
      <c r="AQ575" s="144">
        <v>26</v>
      </c>
      <c r="AR575" s="144">
        <v>32</v>
      </c>
      <c r="AS575" s="144">
        <v>31</v>
      </c>
      <c r="AT575" s="144">
        <v>3</v>
      </c>
      <c r="AU575" s="144">
        <v>5</v>
      </c>
      <c r="AV575" s="143">
        <f>SUM(AO575:AU575)</f>
        <v>142</v>
      </c>
      <c r="AW575" s="144"/>
      <c r="AX575" s="144"/>
      <c r="AY575" s="144"/>
      <c r="AZ575" s="144"/>
      <c r="BA575" s="144"/>
      <c r="BB575" s="144"/>
      <c r="BC575" s="144"/>
      <c r="BD575" s="143">
        <f>SUM(AW575:BC575)</f>
        <v>0</v>
      </c>
    </row>
    <row r="576" spans="1:56" ht="12.75" hidden="1" customHeight="1" outlineLevel="1" x14ac:dyDescent="0.2">
      <c r="A576" s="292" t="s">
        <v>414</v>
      </c>
      <c r="B576" s="346"/>
      <c r="C576" s="8" t="s">
        <v>33</v>
      </c>
      <c r="D576" s="5" t="s">
        <v>9</v>
      </c>
      <c r="E576" s="5"/>
      <c r="F576" s="5"/>
      <c r="G576" s="15"/>
      <c r="H576" s="143">
        <f>SUMIF($I$3:$BD$3,$H$3,$I576:$BD576)</f>
        <v>569</v>
      </c>
      <c r="I576" s="144">
        <v>56</v>
      </c>
      <c r="J576" s="144">
        <v>36</v>
      </c>
      <c r="K576" s="144">
        <v>19</v>
      </c>
      <c r="L576" s="144">
        <v>31</v>
      </c>
      <c r="M576" s="144">
        <v>15</v>
      </c>
      <c r="N576" s="144">
        <v>5</v>
      </c>
      <c r="O576" s="144">
        <v>8</v>
      </c>
      <c r="P576" s="143">
        <f>SUM(I576:O576)</f>
        <v>170</v>
      </c>
      <c r="Q576" s="144">
        <v>37</v>
      </c>
      <c r="R576" s="144">
        <v>24</v>
      </c>
      <c r="S576" s="144">
        <v>27</v>
      </c>
      <c r="T576" s="144">
        <v>39</v>
      </c>
      <c r="U576" s="144">
        <v>26</v>
      </c>
      <c r="V576" s="144">
        <v>10</v>
      </c>
      <c r="W576" s="144">
        <v>13</v>
      </c>
      <c r="X576" s="143">
        <f>SUM(Q576:W576)</f>
        <v>176</v>
      </c>
      <c r="Y576" s="144">
        <v>29</v>
      </c>
      <c r="Z576" s="144">
        <v>24</v>
      </c>
      <c r="AA576" s="144">
        <v>25</v>
      </c>
      <c r="AB576" s="144">
        <v>16</v>
      </c>
      <c r="AC576" s="144">
        <v>21</v>
      </c>
      <c r="AD576" s="144">
        <v>3</v>
      </c>
      <c r="AE576" s="144">
        <v>9</v>
      </c>
      <c r="AF576" s="143">
        <f>SUM(Y576:AE576)</f>
        <v>127</v>
      </c>
      <c r="AG576" s="144">
        <v>32</v>
      </c>
      <c r="AH576" s="144">
        <v>27</v>
      </c>
      <c r="AI576" s="144">
        <v>24</v>
      </c>
      <c r="AJ576" s="144">
        <v>23</v>
      </c>
      <c r="AK576" s="144">
        <v>14</v>
      </c>
      <c r="AL576" s="144">
        <v>3</v>
      </c>
      <c r="AM576" s="144">
        <v>5</v>
      </c>
      <c r="AN576" s="143">
        <f>SUM(AG576:AM576)</f>
        <v>128</v>
      </c>
      <c r="AO576" s="144">
        <v>17</v>
      </c>
      <c r="AP576" s="144">
        <v>28</v>
      </c>
      <c r="AQ576" s="144">
        <v>21</v>
      </c>
      <c r="AR576" s="144">
        <v>21</v>
      </c>
      <c r="AS576" s="144">
        <v>30</v>
      </c>
      <c r="AT576" s="144">
        <v>3</v>
      </c>
      <c r="AU576" s="144">
        <v>5</v>
      </c>
      <c r="AV576" s="143">
        <f>SUM(AO576:AU576)</f>
        <v>125</v>
      </c>
      <c r="AW576" s="144"/>
      <c r="AX576" s="144"/>
      <c r="AY576" s="144"/>
      <c r="AZ576" s="144"/>
      <c r="BA576" s="144"/>
      <c r="BB576" s="144"/>
      <c r="BC576" s="144"/>
      <c r="BD576" s="143">
        <f>SUM(AW576:BC576)</f>
        <v>0</v>
      </c>
    </row>
    <row r="577" spans="1:56" s="48" customFormat="1" ht="12.75" hidden="1" customHeight="1" outlineLevel="1" x14ac:dyDescent="0.2">
      <c r="A577" s="293"/>
      <c r="B577" s="346"/>
      <c r="C577" s="42" t="s">
        <v>13</v>
      </c>
      <c r="D577" s="43" t="s">
        <v>4</v>
      </c>
      <c r="E577" s="43"/>
      <c r="F577" s="43"/>
      <c r="G577" s="44"/>
      <c r="H577" s="145">
        <f>IF(ISERROR(H576/H574),0,H576/H574)</f>
        <v>0.88217054263565886</v>
      </c>
      <c r="I577" s="146">
        <v>0.91803278688524592</v>
      </c>
      <c r="J577" s="146">
        <v>0.8</v>
      </c>
      <c r="K577" s="146">
        <v>0.86363636363636365</v>
      </c>
      <c r="L577" s="146">
        <v>0.93939393939393945</v>
      </c>
      <c r="M577" s="146">
        <v>0.78947368421052633</v>
      </c>
      <c r="N577" s="146">
        <v>0.83333333333333337</v>
      </c>
      <c r="O577" s="146">
        <v>0.88888888888888884</v>
      </c>
      <c r="P577" s="145">
        <f>IF(ISERROR(P576/P574),0,P576/P574)</f>
        <v>0.87179487179487181</v>
      </c>
      <c r="Q577" s="146">
        <v>0.97368421052631582</v>
      </c>
      <c r="R577" s="146">
        <v>0.72727272727272729</v>
      </c>
      <c r="S577" s="146">
        <v>1</v>
      </c>
      <c r="T577" s="146">
        <v>0.90697674418604646</v>
      </c>
      <c r="U577" s="146">
        <v>0.72222222222222221</v>
      </c>
      <c r="V577" s="146">
        <v>0.90909090909090906</v>
      </c>
      <c r="W577" s="146">
        <v>0.61904761904761907</v>
      </c>
      <c r="X577" s="145">
        <f>IF(ISERROR(X576/X574),0,X576/X574)</f>
        <v>0.84210526315789469</v>
      </c>
      <c r="Y577" s="146">
        <v>0.87878787878787878</v>
      </c>
      <c r="Z577" s="146">
        <v>1</v>
      </c>
      <c r="AA577" s="146">
        <v>1</v>
      </c>
      <c r="AB577" s="146">
        <v>0.88888888888888884</v>
      </c>
      <c r="AC577" s="146">
        <v>0.91304347826086951</v>
      </c>
      <c r="AD577" s="146">
        <v>0.6</v>
      </c>
      <c r="AE577" s="146">
        <v>1</v>
      </c>
      <c r="AF577" s="145">
        <f>IF(ISERROR(AF576/AF574),0,AF576/AF574)</f>
        <v>0.92700729927007297</v>
      </c>
      <c r="AG577" s="146">
        <v>0.96969696969696972</v>
      </c>
      <c r="AH577" s="146">
        <v>0.9</v>
      </c>
      <c r="AI577" s="146">
        <v>0.92307692307692313</v>
      </c>
      <c r="AJ577" s="146">
        <v>0.88461538461538458</v>
      </c>
      <c r="AK577" s="146">
        <v>0.93333333333333335</v>
      </c>
      <c r="AL577" s="146">
        <v>1</v>
      </c>
      <c r="AM577" s="146">
        <v>1</v>
      </c>
      <c r="AN577" s="145">
        <f>IF(ISERROR(AN576/AN574),0,AN576/AN574)</f>
        <v>0.92753623188405798</v>
      </c>
      <c r="AO577" s="146">
        <v>1</v>
      </c>
      <c r="AP577" s="146">
        <v>1</v>
      </c>
      <c r="AQ577" s="146">
        <v>0.7</v>
      </c>
      <c r="AR577" s="146">
        <v>0.65625</v>
      </c>
      <c r="AS577" s="146">
        <v>0.967741935483871</v>
      </c>
      <c r="AT577" s="146">
        <v>1</v>
      </c>
      <c r="AU577" s="146">
        <v>1</v>
      </c>
      <c r="AV577" s="145">
        <f>IF(ISERROR(AV576/AV574),0,AV576/AV574)</f>
        <v>0.85616438356164382</v>
      </c>
      <c r="AW577" s="146"/>
      <c r="AX577" s="146"/>
      <c r="AY577" s="146"/>
      <c r="AZ577" s="146"/>
      <c r="BA577" s="146"/>
      <c r="BB577" s="146"/>
      <c r="BC577" s="146"/>
      <c r="BD577" s="145">
        <f>IF(ISERROR(BD576/BD574),0,BD576/BD574)</f>
        <v>0</v>
      </c>
    </row>
    <row r="578" spans="1:56" s="49" customFormat="1" ht="12.75" hidden="1" customHeight="1" outlineLevel="1" x14ac:dyDescent="0.2">
      <c r="A578" s="293"/>
      <c r="B578" s="346"/>
      <c r="C578" s="42" t="s">
        <v>5</v>
      </c>
      <c r="D578" s="43" t="s">
        <v>4</v>
      </c>
      <c r="E578" s="43"/>
      <c r="F578" s="43"/>
      <c r="G578" s="44"/>
      <c r="H578" s="145">
        <f>IF(ISERROR((H574-H575)/H574),0,(H574-H575)/H574)</f>
        <v>1.2403100775193798E-2</v>
      </c>
      <c r="I578" s="146">
        <v>1.6393442622950821E-2</v>
      </c>
      <c r="J578" s="146">
        <v>4.4444444444444446E-2</v>
      </c>
      <c r="K578" s="146">
        <v>0</v>
      </c>
      <c r="L578" s="146">
        <v>3.0303030303030304E-2</v>
      </c>
      <c r="M578" s="146">
        <v>0</v>
      </c>
      <c r="N578" s="146">
        <v>0</v>
      </c>
      <c r="O578" s="146">
        <v>0</v>
      </c>
      <c r="P578" s="145">
        <f>IF(ISERROR((P574-P575)/P574),0,(P574-P575)/P574)</f>
        <v>2.0512820512820513E-2</v>
      </c>
      <c r="Q578" s="146">
        <v>0</v>
      </c>
      <c r="R578" s="146">
        <v>0</v>
      </c>
      <c r="S578" s="146">
        <v>0</v>
      </c>
      <c r="T578" s="146">
        <v>2.3255813953488372E-2</v>
      </c>
      <c r="U578" s="146">
        <v>2.7777777777777776E-2</v>
      </c>
      <c r="V578" s="146">
        <v>0</v>
      </c>
      <c r="W578" s="146">
        <v>0</v>
      </c>
      <c r="X578" s="145">
        <f>IF(ISERROR((X574-X575)/X574),0,(X574-X575)/X574)</f>
        <v>9.5693779904306216E-3</v>
      </c>
      <c r="Y578" s="146">
        <v>3.0303030303030304E-2</v>
      </c>
      <c r="Z578" s="146">
        <v>0</v>
      </c>
      <c r="AA578" s="146">
        <v>0</v>
      </c>
      <c r="AB578" s="146">
        <v>0</v>
      </c>
      <c r="AC578" s="146">
        <v>0</v>
      </c>
      <c r="AD578" s="146">
        <v>0</v>
      </c>
      <c r="AE578" s="146">
        <v>0</v>
      </c>
      <c r="AF578" s="145">
        <f>IF(ISERROR((AF574-AF575)/AF574),0,(AF574-AF575)/AF574)</f>
        <v>7.2992700729927005E-3</v>
      </c>
      <c r="AG578" s="146">
        <v>0</v>
      </c>
      <c r="AH578" s="146">
        <v>3.3333333333333333E-2</v>
      </c>
      <c r="AI578" s="146">
        <v>0</v>
      </c>
      <c r="AJ578" s="146">
        <v>0</v>
      </c>
      <c r="AK578" s="146">
        <v>0</v>
      </c>
      <c r="AL578" s="146">
        <v>0</v>
      </c>
      <c r="AM578" s="146">
        <v>0</v>
      </c>
      <c r="AN578" s="145">
        <f>IF(ISERROR((AN574-AN575)/AN574),0,(AN574-AN575)/AN574)</f>
        <v>7.246376811594203E-3</v>
      </c>
      <c r="AO578" s="146">
        <v>0</v>
      </c>
      <c r="AP578" s="146">
        <v>0</v>
      </c>
      <c r="AQ578" s="146">
        <v>0.13333333333333333</v>
      </c>
      <c r="AR578" s="146">
        <v>0</v>
      </c>
      <c r="AS578" s="146">
        <v>0</v>
      </c>
      <c r="AT578" s="146">
        <v>0</v>
      </c>
      <c r="AU578" s="146">
        <v>0</v>
      </c>
      <c r="AV578" s="145">
        <f>IF(ISERROR((AV574-AV575)/AV574),0,(AV574-AV575)/AV574)</f>
        <v>2.7397260273972601E-2</v>
      </c>
      <c r="AW578" s="146"/>
      <c r="AX578" s="146"/>
      <c r="AY578" s="146"/>
      <c r="AZ578" s="146"/>
      <c r="BA578" s="146"/>
      <c r="BB578" s="146"/>
      <c r="BC578" s="146"/>
      <c r="BD578" s="145">
        <f>IF(ISERROR((BD574-BD575)/BD574),0,(BD574-BD575)/BD574)</f>
        <v>0</v>
      </c>
    </row>
    <row r="579" spans="1:56" ht="12.75" hidden="1" customHeight="1" outlineLevel="2" x14ac:dyDescent="0.2">
      <c r="A579" s="292" t="s">
        <v>415</v>
      </c>
      <c r="B579" s="346"/>
      <c r="C579" s="8" t="s">
        <v>46</v>
      </c>
      <c r="D579" s="5"/>
      <c r="E579" s="5"/>
      <c r="F579" s="5"/>
      <c r="G579" s="15"/>
      <c r="H579" s="143">
        <f>SUMIF($I$3:$BD$3,$H$3,$I579:$BD579)</f>
        <v>6826</v>
      </c>
      <c r="I579" s="144">
        <v>445</v>
      </c>
      <c r="J579" s="144">
        <v>1029</v>
      </c>
      <c r="K579" s="144">
        <v>268</v>
      </c>
      <c r="L579" s="144">
        <v>64</v>
      </c>
      <c r="M579" s="144">
        <v>334</v>
      </c>
      <c r="N579" s="144">
        <v>129</v>
      </c>
      <c r="O579" s="144">
        <v>88</v>
      </c>
      <c r="P579" s="143">
        <f>SUM(I579:O579)</f>
        <v>2357</v>
      </c>
      <c r="Q579" s="144">
        <v>114</v>
      </c>
      <c r="R579" s="144">
        <v>1151</v>
      </c>
      <c r="S579" s="144">
        <v>64</v>
      </c>
      <c r="T579" s="144">
        <v>291</v>
      </c>
      <c r="U579" s="144">
        <v>727</v>
      </c>
      <c r="V579" s="144">
        <v>80</v>
      </c>
      <c r="W579" s="144">
        <v>549</v>
      </c>
      <c r="X579" s="143">
        <f>SUM(Q579:W579)</f>
        <v>2976</v>
      </c>
      <c r="Y579" s="144">
        <v>220</v>
      </c>
      <c r="Z579" s="144">
        <v>116</v>
      </c>
      <c r="AA579" s="144">
        <v>41</v>
      </c>
      <c r="AB579" s="144">
        <v>165</v>
      </c>
      <c r="AC579" s="144">
        <v>131</v>
      </c>
      <c r="AD579" s="144">
        <v>148</v>
      </c>
      <c r="AE579" s="144">
        <v>8</v>
      </c>
      <c r="AF579" s="143">
        <f>SUM(Y579:AE579)</f>
        <v>829</v>
      </c>
      <c r="AG579" s="144">
        <v>81</v>
      </c>
      <c r="AH579" s="144">
        <v>158</v>
      </c>
      <c r="AI579" s="144">
        <v>192</v>
      </c>
      <c r="AJ579" s="144">
        <v>351</v>
      </c>
      <c r="AK579" s="144">
        <v>140</v>
      </c>
      <c r="AL579" s="144">
        <v>3</v>
      </c>
      <c r="AM579" s="144">
        <v>5</v>
      </c>
      <c r="AN579" s="143">
        <f>SUM(AG579:AM579)</f>
        <v>930</v>
      </c>
      <c r="AO579" s="144">
        <v>176</v>
      </c>
      <c r="AP579" s="144">
        <v>54</v>
      </c>
      <c r="AQ579" s="144">
        <v>482</v>
      </c>
      <c r="AR579" s="144">
        <v>1004</v>
      </c>
      <c r="AS579" s="144">
        <v>150</v>
      </c>
      <c r="AT579" s="144">
        <v>3</v>
      </c>
      <c r="AU579" s="144">
        <v>5</v>
      </c>
      <c r="AV579" s="143">
        <f>SUM(AO579:AU579)</f>
        <v>1874</v>
      </c>
      <c r="AW579" s="144"/>
      <c r="AX579" s="144"/>
      <c r="AY579" s="144"/>
      <c r="AZ579" s="144"/>
      <c r="BA579" s="144"/>
      <c r="BB579" s="144"/>
      <c r="BC579" s="144"/>
      <c r="BD579" s="143">
        <f>SUM(AW579:BC579)</f>
        <v>0</v>
      </c>
    </row>
    <row r="580" spans="1:56" ht="12.75" hidden="1" customHeight="1" outlineLevel="1" x14ac:dyDescent="0.2">
      <c r="A580" s="292"/>
      <c r="B580" s="346"/>
      <c r="C580" s="8" t="s">
        <v>14</v>
      </c>
      <c r="D580" s="5"/>
      <c r="E580" s="5"/>
      <c r="F580" s="5"/>
      <c r="G580" s="15"/>
      <c r="H580" s="143">
        <f>IF(ISERROR(H579/H575),0,H579/H575)</f>
        <v>10.71585557299843</v>
      </c>
      <c r="I580" s="144">
        <v>7.416666666666667</v>
      </c>
      <c r="J580" s="144">
        <v>23.930232558139537</v>
      </c>
      <c r="K580" s="144">
        <v>12.181818181818182</v>
      </c>
      <c r="L580" s="144">
        <v>2</v>
      </c>
      <c r="M580" s="144">
        <v>17.578947368421051</v>
      </c>
      <c r="N580" s="144">
        <v>21.5</v>
      </c>
      <c r="O580" s="144">
        <v>9.7777777777777786</v>
      </c>
      <c r="P580" s="143">
        <f>IF(ISERROR(P579/P575),0,P579/P575)</f>
        <v>12.340314136125654</v>
      </c>
      <c r="Q580" s="144">
        <v>3</v>
      </c>
      <c r="R580" s="144">
        <v>34.878787878787875</v>
      </c>
      <c r="S580" s="144">
        <v>2.3703703703703702</v>
      </c>
      <c r="T580" s="144">
        <v>6.9285714285714288</v>
      </c>
      <c r="U580" s="144">
        <v>20.771428571428572</v>
      </c>
      <c r="V580" s="144">
        <v>7.2727272727272725</v>
      </c>
      <c r="W580" s="144">
        <v>26.142857142857142</v>
      </c>
      <c r="X580" s="143">
        <f>IF(ISERROR(X579/X575),0,X579/X575)</f>
        <v>14.376811594202898</v>
      </c>
      <c r="Y580" s="144">
        <v>6.875</v>
      </c>
      <c r="Z580" s="144">
        <v>4.833333333333333</v>
      </c>
      <c r="AA580" s="144">
        <v>1.64</v>
      </c>
      <c r="AB580" s="144">
        <v>9.1666666666666661</v>
      </c>
      <c r="AC580" s="144">
        <v>5.6956521739130439</v>
      </c>
      <c r="AD580" s="144">
        <v>29.6</v>
      </c>
      <c r="AE580" s="144">
        <v>0.88888888888888884</v>
      </c>
      <c r="AF580" s="143">
        <f>IF(ISERROR(AF579/AF575),0,AF579/AF575)</f>
        <v>6.0955882352941178</v>
      </c>
      <c r="AG580" s="144">
        <v>2.4545454545454546</v>
      </c>
      <c r="AH580" s="144">
        <v>5.4482758620689653</v>
      </c>
      <c r="AI580" s="144">
        <v>7.384615384615385</v>
      </c>
      <c r="AJ580" s="144">
        <v>13.5</v>
      </c>
      <c r="AK580" s="144">
        <v>9.3333333333333339</v>
      </c>
      <c r="AL580" s="144">
        <v>1</v>
      </c>
      <c r="AM580" s="144">
        <v>1</v>
      </c>
      <c r="AN580" s="143">
        <f>IF(ISERROR(AN579/AN575),0,AN579/AN575)</f>
        <v>6.788321167883212</v>
      </c>
      <c r="AO580" s="144">
        <v>10.352941176470589</v>
      </c>
      <c r="AP580" s="144">
        <v>1.9285714285714286</v>
      </c>
      <c r="AQ580" s="144">
        <v>18.53846153846154</v>
      </c>
      <c r="AR580" s="144">
        <v>31.375</v>
      </c>
      <c r="AS580" s="144">
        <v>4.838709677419355</v>
      </c>
      <c r="AT580" s="144">
        <v>1</v>
      </c>
      <c r="AU580" s="144">
        <v>1</v>
      </c>
      <c r="AV580" s="143">
        <f>IF(ISERROR(AV579/AV575),0,AV579/AV575)</f>
        <v>13.19718309859155</v>
      </c>
      <c r="AW580" s="144"/>
      <c r="AX580" s="144"/>
      <c r="AY580" s="144"/>
      <c r="AZ580" s="144"/>
      <c r="BA580" s="144"/>
      <c r="BB580" s="144"/>
      <c r="BC580" s="144"/>
      <c r="BD580" s="143">
        <f>IF(ISERROR(BD579/BD575),0,BD579/BD575)</f>
        <v>0</v>
      </c>
    </row>
    <row r="581" spans="1:56" ht="12.75" hidden="1" customHeight="1" outlineLevel="1" x14ac:dyDescent="0.2">
      <c r="A581" s="292" t="s">
        <v>416</v>
      </c>
      <c r="B581" s="346"/>
      <c r="C581" s="8"/>
      <c r="D581" s="5"/>
      <c r="E581" s="5"/>
      <c r="F581" s="5"/>
      <c r="G581" s="15"/>
      <c r="H581" s="143"/>
      <c r="I581" s="144"/>
      <c r="J581" s="144"/>
      <c r="K581" s="144"/>
      <c r="L581" s="144"/>
      <c r="M581" s="144"/>
      <c r="N581" s="144"/>
      <c r="O581" s="144"/>
      <c r="P581" s="143"/>
      <c r="Q581" s="144"/>
      <c r="R581" s="144"/>
      <c r="S581" s="144"/>
      <c r="T581" s="144"/>
      <c r="U581" s="144"/>
      <c r="V581" s="144"/>
      <c r="W581" s="144"/>
      <c r="X581" s="143"/>
      <c r="Y581" s="144"/>
      <c r="Z581" s="144"/>
      <c r="AA581" s="144"/>
      <c r="AB581" s="144"/>
      <c r="AC581" s="144"/>
      <c r="AD581" s="144"/>
      <c r="AE581" s="144"/>
      <c r="AF581" s="143"/>
      <c r="AG581" s="144"/>
      <c r="AH581" s="144"/>
      <c r="AI581" s="144"/>
      <c r="AJ581" s="144"/>
      <c r="AK581" s="144"/>
      <c r="AL581" s="144"/>
      <c r="AM581" s="144"/>
      <c r="AN581" s="143"/>
      <c r="AO581" s="144"/>
      <c r="AP581" s="144"/>
      <c r="AQ581" s="144"/>
      <c r="AR581" s="144"/>
      <c r="AS581" s="144"/>
      <c r="AT581" s="144"/>
      <c r="AU581" s="144"/>
      <c r="AV581" s="143"/>
      <c r="AW581" s="144"/>
      <c r="AX581" s="144"/>
      <c r="AY581" s="144"/>
      <c r="AZ581" s="144"/>
      <c r="BA581" s="144"/>
      <c r="BB581" s="144"/>
      <c r="BC581" s="144"/>
      <c r="BD581" s="143"/>
    </row>
    <row r="582" spans="1:56" ht="12.75" hidden="1" customHeight="1" outlineLevel="1" x14ac:dyDescent="0.2">
      <c r="A582" s="268"/>
      <c r="B582" s="346"/>
      <c r="C582" s="8"/>
      <c r="D582" s="5"/>
      <c r="E582" s="5"/>
      <c r="F582" s="5"/>
      <c r="G582" s="15"/>
      <c r="H582" s="143"/>
      <c r="I582" s="144"/>
      <c r="J582" s="144"/>
      <c r="K582" s="144"/>
      <c r="L582" s="144"/>
      <c r="M582" s="144"/>
      <c r="N582" s="144"/>
      <c r="O582" s="144"/>
      <c r="P582" s="143"/>
      <c r="Q582" s="144"/>
      <c r="R582" s="144"/>
      <c r="S582" s="144"/>
      <c r="T582" s="144"/>
      <c r="U582" s="144"/>
      <c r="V582" s="144"/>
      <c r="W582" s="144"/>
      <c r="X582" s="143"/>
      <c r="Y582" s="144"/>
      <c r="Z582" s="144"/>
      <c r="AA582" s="144"/>
      <c r="AB582" s="144"/>
      <c r="AC582" s="144"/>
      <c r="AD582" s="144"/>
      <c r="AE582" s="144"/>
      <c r="AF582" s="143"/>
      <c r="AG582" s="144"/>
      <c r="AH582" s="144"/>
      <c r="AI582" s="144"/>
      <c r="AJ582" s="144"/>
      <c r="AK582" s="144"/>
      <c r="AL582" s="144"/>
      <c r="AM582" s="144"/>
      <c r="AN582" s="143"/>
      <c r="AO582" s="144"/>
      <c r="AP582" s="144"/>
      <c r="AQ582" s="144"/>
      <c r="AR582" s="144"/>
      <c r="AS582" s="144"/>
      <c r="AT582" s="144"/>
      <c r="AU582" s="144"/>
      <c r="AV582" s="143"/>
      <c r="AW582" s="144"/>
      <c r="AX582" s="144"/>
      <c r="AY582" s="144"/>
      <c r="AZ582" s="144"/>
      <c r="BA582" s="144"/>
      <c r="BB582" s="144"/>
      <c r="BC582" s="144"/>
      <c r="BD582" s="143"/>
    </row>
    <row r="583" spans="1:56" ht="12.75" hidden="1" customHeight="1" outlineLevel="1" x14ac:dyDescent="0.2">
      <c r="A583" s="291" t="s">
        <v>417</v>
      </c>
      <c r="B583" s="346"/>
      <c r="C583" s="8"/>
      <c r="D583" s="5"/>
      <c r="E583" s="5"/>
      <c r="F583" s="5"/>
      <c r="G583" s="15"/>
      <c r="H583" s="143"/>
      <c r="I583" s="144"/>
      <c r="J583" s="144"/>
      <c r="K583" s="144"/>
      <c r="L583" s="144"/>
      <c r="M583" s="144"/>
      <c r="N583" s="144"/>
      <c r="O583" s="144"/>
      <c r="P583" s="143"/>
      <c r="Q583" s="144"/>
      <c r="R583" s="144"/>
      <c r="S583" s="144"/>
      <c r="T583" s="144"/>
      <c r="U583" s="144"/>
      <c r="V583" s="144"/>
      <c r="W583" s="144"/>
      <c r="X583" s="143"/>
      <c r="Y583" s="144"/>
      <c r="Z583" s="144"/>
      <c r="AA583" s="144"/>
      <c r="AB583" s="144"/>
      <c r="AC583" s="144"/>
      <c r="AD583" s="144"/>
      <c r="AE583" s="144"/>
      <c r="AF583" s="143"/>
      <c r="AG583" s="144"/>
      <c r="AH583" s="144"/>
      <c r="AI583" s="144"/>
      <c r="AJ583" s="144"/>
      <c r="AK583" s="144"/>
      <c r="AL583" s="144"/>
      <c r="AM583" s="144"/>
      <c r="AN583" s="143"/>
      <c r="AO583" s="144"/>
      <c r="AP583" s="144"/>
      <c r="AQ583" s="144"/>
      <c r="AR583" s="144"/>
      <c r="AS583" s="144"/>
      <c r="AT583" s="144"/>
      <c r="AU583" s="144"/>
      <c r="AV583" s="143"/>
      <c r="AW583" s="144"/>
      <c r="AX583" s="144"/>
      <c r="AY583" s="144"/>
      <c r="AZ583" s="144"/>
      <c r="BA583" s="144"/>
      <c r="BB583" s="144"/>
      <c r="BC583" s="144"/>
      <c r="BD583" s="143"/>
    </row>
    <row r="584" spans="1:56" ht="12.75" hidden="1" customHeight="1" outlineLevel="1" x14ac:dyDescent="0.2">
      <c r="A584" s="291" t="s">
        <v>418</v>
      </c>
      <c r="B584" s="346"/>
      <c r="C584" s="8" t="s">
        <v>14</v>
      </c>
      <c r="D584" s="5" t="s">
        <v>15</v>
      </c>
      <c r="E584" s="5"/>
      <c r="F584" s="5"/>
      <c r="G584" s="15"/>
      <c r="H584" s="143"/>
      <c r="I584" s="144"/>
      <c r="J584" s="144"/>
      <c r="K584" s="144"/>
      <c r="L584" s="144"/>
      <c r="M584" s="144"/>
      <c r="N584" s="144"/>
      <c r="O584" s="144"/>
      <c r="P584" s="143"/>
      <c r="Q584" s="144"/>
      <c r="R584" s="144"/>
      <c r="S584" s="144"/>
      <c r="T584" s="144"/>
      <c r="U584" s="144"/>
      <c r="V584" s="144"/>
      <c r="W584" s="144"/>
      <c r="X584" s="143"/>
      <c r="Y584" s="144"/>
      <c r="Z584" s="144"/>
      <c r="AA584" s="144"/>
      <c r="AB584" s="144"/>
      <c r="AC584" s="144"/>
      <c r="AD584" s="144"/>
      <c r="AE584" s="144"/>
      <c r="AF584" s="143"/>
      <c r="AG584" s="144"/>
      <c r="AH584" s="144"/>
      <c r="AI584" s="144"/>
      <c r="AJ584" s="144"/>
      <c r="AK584" s="144"/>
      <c r="AL584" s="144"/>
      <c r="AM584" s="144"/>
      <c r="AN584" s="143"/>
      <c r="AO584" s="144"/>
      <c r="AP584" s="144"/>
      <c r="AQ584" s="144"/>
      <c r="AR584" s="144"/>
      <c r="AS584" s="144"/>
      <c r="AT584" s="144"/>
      <c r="AU584" s="144"/>
      <c r="AV584" s="143"/>
      <c r="AW584" s="144"/>
      <c r="AX584" s="144"/>
      <c r="AY584" s="144"/>
      <c r="AZ584" s="144"/>
      <c r="BA584" s="144"/>
      <c r="BB584" s="144"/>
      <c r="BC584" s="144"/>
      <c r="BD584" s="143"/>
    </row>
    <row r="585" spans="1:56" ht="12.75" hidden="1" customHeight="1" outlineLevel="1" x14ac:dyDescent="0.2">
      <c r="A585" s="291" t="s">
        <v>419</v>
      </c>
      <c r="B585" s="346" t="s">
        <v>7</v>
      </c>
      <c r="C585" s="8" t="s">
        <v>2</v>
      </c>
      <c r="D585" s="5" t="s">
        <v>9</v>
      </c>
      <c r="E585" s="5"/>
      <c r="F585" s="5"/>
      <c r="G585" s="15"/>
      <c r="H585" s="143">
        <f>SUMIF($I$3:$BD$3,$H$3,$I585:$BD585)</f>
        <v>61</v>
      </c>
      <c r="I585" s="144">
        <v>2</v>
      </c>
      <c r="J585" s="144">
        <v>5</v>
      </c>
      <c r="K585" s="144">
        <v>3</v>
      </c>
      <c r="L585" s="144">
        <v>2</v>
      </c>
      <c r="M585" s="144">
        <v>0</v>
      </c>
      <c r="N585" s="144">
        <v>3</v>
      </c>
      <c r="O585" s="144">
        <v>0</v>
      </c>
      <c r="P585" s="143">
        <f>SUM(I585:O585)</f>
        <v>15</v>
      </c>
      <c r="Q585" s="144">
        <v>1</v>
      </c>
      <c r="R585" s="144">
        <v>3</v>
      </c>
      <c r="S585" s="144">
        <v>2</v>
      </c>
      <c r="T585" s="144">
        <v>1</v>
      </c>
      <c r="U585" s="144">
        <v>6</v>
      </c>
      <c r="V585" s="144">
        <v>3</v>
      </c>
      <c r="W585" s="144">
        <v>1</v>
      </c>
      <c r="X585" s="143">
        <f>SUM(Q585:W585)</f>
        <v>17</v>
      </c>
      <c r="Y585" s="144">
        <v>3</v>
      </c>
      <c r="Z585" s="144">
        <v>1</v>
      </c>
      <c r="AA585" s="144">
        <v>6</v>
      </c>
      <c r="AB585" s="144">
        <v>2</v>
      </c>
      <c r="AC585" s="144">
        <v>4</v>
      </c>
      <c r="AD585" s="144">
        <v>0</v>
      </c>
      <c r="AE585" s="144">
        <v>1</v>
      </c>
      <c r="AF585" s="143">
        <f>SUM(Y585:AE585)</f>
        <v>17</v>
      </c>
      <c r="AG585" s="144">
        <v>0</v>
      </c>
      <c r="AH585" s="144">
        <v>2</v>
      </c>
      <c r="AI585" s="144">
        <v>3</v>
      </c>
      <c r="AJ585" s="144">
        <v>3</v>
      </c>
      <c r="AK585" s="144">
        <v>1</v>
      </c>
      <c r="AL585" s="144">
        <v>0</v>
      </c>
      <c r="AM585" s="144">
        <v>1</v>
      </c>
      <c r="AN585" s="143">
        <f>SUM(AG585:AM585)</f>
        <v>10</v>
      </c>
      <c r="AO585" s="144">
        <v>2</v>
      </c>
      <c r="AP585" s="144">
        <v>2</v>
      </c>
      <c r="AQ585" s="144">
        <v>3</v>
      </c>
      <c r="AR585" s="144">
        <v>0</v>
      </c>
      <c r="AS585" s="144">
        <v>2</v>
      </c>
      <c r="AT585" s="144">
        <v>1</v>
      </c>
      <c r="AU585" s="144">
        <v>4</v>
      </c>
      <c r="AV585" s="143">
        <f>SUM(AO585:AU585)</f>
        <v>14</v>
      </c>
      <c r="AW585" s="144"/>
      <c r="AX585" s="144"/>
      <c r="AY585" s="144"/>
      <c r="AZ585" s="144"/>
      <c r="BA585" s="144"/>
      <c r="BB585" s="144"/>
      <c r="BC585" s="144"/>
      <c r="BD585" s="143">
        <f>SUM(AW585:BC585)</f>
        <v>0</v>
      </c>
    </row>
    <row r="586" spans="1:56" ht="12.75" hidden="1" customHeight="1" outlineLevel="1" x14ac:dyDescent="0.2">
      <c r="A586" s="292" t="s">
        <v>420</v>
      </c>
      <c r="B586" s="346"/>
      <c r="C586" s="8" t="s">
        <v>3</v>
      </c>
      <c r="D586" s="5" t="s">
        <v>9</v>
      </c>
      <c r="E586" s="5"/>
      <c r="F586" s="5"/>
      <c r="G586" s="15"/>
      <c r="H586" s="143">
        <f>SUMIF($I$3:$BD$3,$H$3,$I586:$BD586)</f>
        <v>57</v>
      </c>
      <c r="I586" s="144">
        <v>2</v>
      </c>
      <c r="J586" s="144">
        <v>5</v>
      </c>
      <c r="K586" s="144">
        <v>3</v>
      </c>
      <c r="L586" s="144">
        <v>2</v>
      </c>
      <c r="M586" s="144">
        <v>0</v>
      </c>
      <c r="N586" s="144">
        <v>2</v>
      </c>
      <c r="O586" s="144">
        <v>0</v>
      </c>
      <c r="P586" s="143">
        <f>SUM(I586:O586)</f>
        <v>14</v>
      </c>
      <c r="Q586" s="144">
        <v>1</v>
      </c>
      <c r="R586" s="144">
        <v>3</v>
      </c>
      <c r="S586" s="144">
        <v>2</v>
      </c>
      <c r="T586" s="144">
        <v>1</v>
      </c>
      <c r="U586" s="144">
        <v>5</v>
      </c>
      <c r="V586" s="144">
        <v>2</v>
      </c>
      <c r="W586" s="144">
        <v>1</v>
      </c>
      <c r="X586" s="143">
        <f>SUM(Q586:W586)</f>
        <v>15</v>
      </c>
      <c r="Y586" s="144">
        <v>3</v>
      </c>
      <c r="Z586" s="144">
        <v>1</v>
      </c>
      <c r="AA586" s="144">
        <v>5</v>
      </c>
      <c r="AB586" s="144">
        <v>2</v>
      </c>
      <c r="AC586" s="144">
        <v>4</v>
      </c>
      <c r="AD586" s="144">
        <v>0</v>
      </c>
      <c r="AE586" s="144">
        <v>1</v>
      </c>
      <c r="AF586" s="143">
        <f>SUM(Y586:AE586)</f>
        <v>16</v>
      </c>
      <c r="AG586" s="144">
        <v>0</v>
      </c>
      <c r="AH586" s="144">
        <v>2</v>
      </c>
      <c r="AI586" s="144">
        <v>3</v>
      </c>
      <c r="AJ586" s="144">
        <v>3</v>
      </c>
      <c r="AK586" s="144">
        <v>1</v>
      </c>
      <c r="AL586" s="144">
        <v>0</v>
      </c>
      <c r="AM586" s="144">
        <v>1</v>
      </c>
      <c r="AN586" s="143">
        <f>SUM(AG586:AM586)</f>
        <v>10</v>
      </c>
      <c r="AO586" s="144">
        <v>2</v>
      </c>
      <c r="AP586" s="144">
        <v>2</v>
      </c>
      <c r="AQ586" s="144">
        <v>3</v>
      </c>
      <c r="AR586" s="144">
        <v>0</v>
      </c>
      <c r="AS586" s="144">
        <v>2</v>
      </c>
      <c r="AT586" s="144">
        <v>1</v>
      </c>
      <c r="AU586" s="144">
        <v>4</v>
      </c>
      <c r="AV586" s="143">
        <f>SUM(AO586:AU586)</f>
        <v>14</v>
      </c>
      <c r="AW586" s="144"/>
      <c r="AX586" s="144"/>
      <c r="AY586" s="144"/>
      <c r="AZ586" s="144"/>
      <c r="BA586" s="144"/>
      <c r="BB586" s="144"/>
      <c r="BC586" s="144"/>
      <c r="BD586" s="143">
        <f>SUM(AW586:BC586)</f>
        <v>0</v>
      </c>
    </row>
    <row r="587" spans="1:56" ht="12.75" hidden="1" customHeight="1" outlineLevel="1" x14ac:dyDescent="0.2">
      <c r="A587" s="292" t="s">
        <v>421</v>
      </c>
      <c r="B587" s="346"/>
      <c r="C587" s="8" t="s">
        <v>33</v>
      </c>
      <c r="D587" s="5" t="s">
        <v>9</v>
      </c>
      <c r="E587" s="5"/>
      <c r="F587" s="5"/>
      <c r="G587" s="15"/>
      <c r="H587" s="143">
        <f>SUMIF($I$3:$BD$3,$H$3,$I587:$BD587)</f>
        <v>53</v>
      </c>
      <c r="I587" s="144">
        <v>2</v>
      </c>
      <c r="J587" s="144">
        <v>3</v>
      </c>
      <c r="K587" s="144">
        <v>3</v>
      </c>
      <c r="L587" s="144">
        <v>2</v>
      </c>
      <c r="M587" s="144">
        <v>0</v>
      </c>
      <c r="N587" s="144">
        <v>2</v>
      </c>
      <c r="O587" s="144">
        <v>0</v>
      </c>
      <c r="P587" s="143">
        <f>SUM(I587:O587)</f>
        <v>12</v>
      </c>
      <c r="Q587" s="144">
        <v>1</v>
      </c>
      <c r="R587" s="144">
        <v>3</v>
      </c>
      <c r="S587" s="144">
        <v>2</v>
      </c>
      <c r="T587" s="144">
        <v>1</v>
      </c>
      <c r="U587" s="144">
        <v>5</v>
      </c>
      <c r="V587" s="144">
        <v>1</v>
      </c>
      <c r="W587" s="144">
        <v>1</v>
      </c>
      <c r="X587" s="143">
        <f>SUM(Q587:W587)</f>
        <v>14</v>
      </c>
      <c r="Y587" s="144">
        <v>3</v>
      </c>
      <c r="Z587" s="144">
        <v>1</v>
      </c>
      <c r="AA587" s="144">
        <v>5</v>
      </c>
      <c r="AB587" s="144">
        <v>1</v>
      </c>
      <c r="AC587" s="144">
        <v>4</v>
      </c>
      <c r="AD587" s="144">
        <v>0</v>
      </c>
      <c r="AE587" s="144">
        <v>1</v>
      </c>
      <c r="AF587" s="143">
        <f>SUM(Y587:AE587)</f>
        <v>15</v>
      </c>
      <c r="AG587" s="144">
        <v>0</v>
      </c>
      <c r="AH587" s="144">
        <v>2</v>
      </c>
      <c r="AI587" s="144">
        <v>3</v>
      </c>
      <c r="AJ587" s="144">
        <v>2</v>
      </c>
      <c r="AK587" s="144">
        <v>1</v>
      </c>
      <c r="AL587" s="144">
        <v>0</v>
      </c>
      <c r="AM587" s="144">
        <v>1</v>
      </c>
      <c r="AN587" s="143">
        <f>SUM(AG587:AM587)</f>
        <v>9</v>
      </c>
      <c r="AO587" s="144">
        <v>2</v>
      </c>
      <c r="AP587" s="144">
        <v>2</v>
      </c>
      <c r="AQ587" s="144">
        <v>3</v>
      </c>
      <c r="AR587" s="144">
        <v>0</v>
      </c>
      <c r="AS587" s="144">
        <v>2</v>
      </c>
      <c r="AT587" s="144">
        <v>0</v>
      </c>
      <c r="AU587" s="144">
        <v>4</v>
      </c>
      <c r="AV587" s="143">
        <f>SUM(AO587:AU587)</f>
        <v>13</v>
      </c>
      <c r="AW587" s="144"/>
      <c r="AX587" s="144"/>
      <c r="AY587" s="144"/>
      <c r="AZ587" s="144"/>
      <c r="BA587" s="144"/>
      <c r="BB587" s="144"/>
      <c r="BC587" s="144"/>
      <c r="BD587" s="143">
        <f>SUM(AW587:BC587)</f>
        <v>0</v>
      </c>
    </row>
    <row r="588" spans="1:56" s="2" customFormat="1" ht="12.75" hidden="1" customHeight="1" outlineLevel="1" x14ac:dyDescent="0.2">
      <c r="A588" s="293"/>
      <c r="B588" s="346"/>
      <c r="C588" s="8" t="s">
        <v>13</v>
      </c>
      <c r="D588" s="5" t="s">
        <v>4</v>
      </c>
      <c r="E588" s="5"/>
      <c r="F588" s="5"/>
      <c r="G588" s="15"/>
      <c r="H588" s="143">
        <f>IF(ISERROR(H587/H585),0,H587/H585)</f>
        <v>0.86885245901639341</v>
      </c>
      <c r="I588" s="144">
        <v>1</v>
      </c>
      <c r="J588" s="144">
        <v>0.6</v>
      </c>
      <c r="K588" s="144">
        <v>1</v>
      </c>
      <c r="L588" s="144">
        <v>1</v>
      </c>
      <c r="M588" s="144" t="s">
        <v>102</v>
      </c>
      <c r="N588" s="144">
        <v>0.66666666666666663</v>
      </c>
      <c r="O588" s="144" t="s">
        <v>102</v>
      </c>
      <c r="P588" s="143">
        <f>IF(ISERROR(P587/P585),0,P587/P585)</f>
        <v>0.8</v>
      </c>
      <c r="Q588" s="144">
        <v>1</v>
      </c>
      <c r="R588" s="144">
        <v>1</v>
      </c>
      <c r="S588" s="144">
        <v>1</v>
      </c>
      <c r="T588" s="144">
        <v>1</v>
      </c>
      <c r="U588" s="144">
        <v>0.83333333333333337</v>
      </c>
      <c r="V588" s="144">
        <v>0.33333333333333331</v>
      </c>
      <c r="W588" s="144">
        <v>1</v>
      </c>
      <c r="X588" s="143">
        <f>IF(ISERROR(X587/X585),0,X587/X585)</f>
        <v>0.82352941176470584</v>
      </c>
      <c r="Y588" s="144">
        <v>1</v>
      </c>
      <c r="Z588" s="144">
        <v>1</v>
      </c>
      <c r="AA588" s="144">
        <v>0.83333333333333337</v>
      </c>
      <c r="AB588" s="144">
        <v>0.5</v>
      </c>
      <c r="AC588" s="144">
        <v>1</v>
      </c>
      <c r="AD588" s="144" t="s">
        <v>102</v>
      </c>
      <c r="AE588" s="144">
        <v>1</v>
      </c>
      <c r="AF588" s="143">
        <f>IF(ISERROR(AF587/AF585),0,AF587/AF585)</f>
        <v>0.88235294117647056</v>
      </c>
      <c r="AG588" s="144" t="s">
        <v>102</v>
      </c>
      <c r="AH588" s="144">
        <v>1</v>
      </c>
      <c r="AI588" s="144">
        <v>1</v>
      </c>
      <c r="AJ588" s="144">
        <v>0.66666666666666663</v>
      </c>
      <c r="AK588" s="144">
        <v>1</v>
      </c>
      <c r="AL588" s="144" t="s">
        <v>102</v>
      </c>
      <c r="AM588" s="144">
        <v>1</v>
      </c>
      <c r="AN588" s="143">
        <f>IF(ISERROR(AN587/AN585),0,AN587/AN585)</f>
        <v>0.9</v>
      </c>
      <c r="AO588" s="144">
        <v>1</v>
      </c>
      <c r="AP588" s="144">
        <v>1</v>
      </c>
      <c r="AQ588" s="144">
        <v>1</v>
      </c>
      <c r="AR588" s="144" t="s">
        <v>102</v>
      </c>
      <c r="AS588" s="144">
        <v>1</v>
      </c>
      <c r="AT588" s="144">
        <v>0</v>
      </c>
      <c r="AU588" s="144">
        <v>1</v>
      </c>
      <c r="AV588" s="143">
        <f>IF(ISERROR(AV587/AV585),0,AV587/AV585)</f>
        <v>0.9285714285714286</v>
      </c>
      <c r="AW588" s="144"/>
      <c r="AX588" s="144"/>
      <c r="AY588" s="144"/>
      <c r="AZ588" s="144"/>
      <c r="BA588" s="144"/>
      <c r="BB588" s="144"/>
      <c r="BC588" s="144"/>
      <c r="BD588" s="143">
        <f>IF(ISERROR(BD587/BD585),0,BD587/BD585)</f>
        <v>0</v>
      </c>
    </row>
    <row r="589" spans="1:56" ht="12.75" hidden="1" customHeight="1" outlineLevel="1" x14ac:dyDescent="0.2">
      <c r="A589" s="293"/>
      <c r="B589" s="346"/>
      <c r="C589" s="8" t="s">
        <v>5</v>
      </c>
      <c r="D589" s="5" t="s">
        <v>4</v>
      </c>
      <c r="E589" s="5"/>
      <c r="F589" s="5"/>
      <c r="G589" s="15"/>
      <c r="H589" s="143">
        <f>IF(ISERROR((H585-H586)/H585),0,(H585-H586)/H585)</f>
        <v>6.5573770491803282E-2</v>
      </c>
      <c r="I589" s="144">
        <v>0</v>
      </c>
      <c r="J589" s="144">
        <v>0</v>
      </c>
      <c r="K589" s="144">
        <v>0</v>
      </c>
      <c r="L589" s="144">
        <v>0</v>
      </c>
      <c r="M589" s="144" t="s">
        <v>102</v>
      </c>
      <c r="N589" s="144">
        <v>0.33333333333333331</v>
      </c>
      <c r="O589" s="144" t="s">
        <v>102</v>
      </c>
      <c r="P589" s="143">
        <f>IF(ISERROR((P585-P586)/P585),0,(P585-P586)/P585)</f>
        <v>6.6666666666666666E-2</v>
      </c>
      <c r="Q589" s="144">
        <v>0</v>
      </c>
      <c r="R589" s="144">
        <v>0</v>
      </c>
      <c r="S589" s="144">
        <v>0</v>
      </c>
      <c r="T589" s="144">
        <v>0</v>
      </c>
      <c r="U589" s="144">
        <v>0.16666666666666666</v>
      </c>
      <c r="V589" s="144">
        <v>0.33333333333333331</v>
      </c>
      <c r="W589" s="144">
        <v>0</v>
      </c>
      <c r="X589" s="143">
        <f>IF(ISERROR((X585-X586)/X585),0,(X585-X586)/X585)</f>
        <v>0.11764705882352941</v>
      </c>
      <c r="Y589" s="144">
        <v>0</v>
      </c>
      <c r="Z589" s="144">
        <v>0</v>
      </c>
      <c r="AA589" s="144">
        <v>0.16666666666666666</v>
      </c>
      <c r="AB589" s="144">
        <v>0</v>
      </c>
      <c r="AC589" s="144">
        <v>0</v>
      </c>
      <c r="AD589" s="144" t="s">
        <v>102</v>
      </c>
      <c r="AE589" s="144">
        <v>0</v>
      </c>
      <c r="AF589" s="143">
        <f>IF(ISERROR((AF585-AF586)/AF585),0,(AF585-AF586)/AF585)</f>
        <v>5.8823529411764705E-2</v>
      </c>
      <c r="AG589" s="144" t="s">
        <v>102</v>
      </c>
      <c r="AH589" s="144">
        <v>0</v>
      </c>
      <c r="AI589" s="144">
        <v>0</v>
      </c>
      <c r="AJ589" s="144">
        <v>0</v>
      </c>
      <c r="AK589" s="144">
        <v>0</v>
      </c>
      <c r="AL589" s="144" t="s">
        <v>102</v>
      </c>
      <c r="AM589" s="144">
        <v>0</v>
      </c>
      <c r="AN589" s="143">
        <f>IF(ISERROR((AN585-AN586)/AN585),0,(AN585-AN586)/AN585)</f>
        <v>0</v>
      </c>
      <c r="AO589" s="144">
        <v>0</v>
      </c>
      <c r="AP589" s="144">
        <v>0</v>
      </c>
      <c r="AQ589" s="144">
        <v>0</v>
      </c>
      <c r="AR589" s="144" t="s">
        <v>102</v>
      </c>
      <c r="AS589" s="144">
        <v>0</v>
      </c>
      <c r="AT589" s="144">
        <v>0</v>
      </c>
      <c r="AU589" s="144">
        <v>0</v>
      </c>
      <c r="AV589" s="143">
        <f>IF(ISERROR((AV585-AV586)/AV585),0,(AV585-AV586)/AV585)</f>
        <v>0</v>
      </c>
      <c r="AW589" s="144"/>
      <c r="AX589" s="144"/>
      <c r="AY589" s="144"/>
      <c r="AZ589" s="144"/>
      <c r="BA589" s="144"/>
      <c r="BB589" s="144"/>
      <c r="BC589" s="144"/>
      <c r="BD589" s="143">
        <f>IF(ISERROR((BD585-BD586)/BD585),0,(BD585-BD586)/BD585)</f>
        <v>0</v>
      </c>
    </row>
    <row r="590" spans="1:56" ht="12.75" hidden="1" customHeight="1" outlineLevel="2" x14ac:dyDescent="0.2">
      <c r="A590" s="292" t="s">
        <v>422</v>
      </c>
      <c r="B590" s="346"/>
      <c r="C590" s="8" t="s">
        <v>46</v>
      </c>
      <c r="D590" s="5"/>
      <c r="E590" s="5"/>
      <c r="F590" s="5"/>
      <c r="G590" s="15"/>
      <c r="H590" s="143">
        <f>SUMIF($I$3:$BD$3,$H$3,$I590:$BD590)</f>
        <v>469</v>
      </c>
      <c r="I590" s="144">
        <v>0</v>
      </c>
      <c r="J590" s="144">
        <v>267</v>
      </c>
      <c r="K590" s="144">
        <v>3</v>
      </c>
      <c r="L590" s="144">
        <v>2</v>
      </c>
      <c r="M590" s="144">
        <v>0</v>
      </c>
      <c r="N590" s="144">
        <v>1</v>
      </c>
      <c r="O590" s="144">
        <v>0</v>
      </c>
      <c r="P590" s="143">
        <f>SUM(I590:O590)</f>
        <v>273</v>
      </c>
      <c r="Q590" s="144">
        <v>26</v>
      </c>
      <c r="R590" s="144">
        <v>2</v>
      </c>
      <c r="S590" s="144">
        <v>7</v>
      </c>
      <c r="T590" s="144">
        <v>1</v>
      </c>
      <c r="U590" s="144">
        <v>27</v>
      </c>
      <c r="V590" s="144">
        <v>104</v>
      </c>
      <c r="W590" s="144">
        <v>1</v>
      </c>
      <c r="X590" s="143">
        <f>SUM(Q590:W590)</f>
        <v>168</v>
      </c>
      <c r="Y590" s="144">
        <v>5</v>
      </c>
      <c r="Z590" s="144">
        <v>0</v>
      </c>
      <c r="AA590" s="144">
        <v>14</v>
      </c>
      <c r="AB590" s="144">
        <v>90</v>
      </c>
      <c r="AC590" s="144">
        <v>3</v>
      </c>
      <c r="AD590" s="144">
        <v>0</v>
      </c>
      <c r="AE590" s="144">
        <v>0</v>
      </c>
      <c r="AF590" s="143">
        <f>SUM(Y590:AE590)</f>
        <v>112</v>
      </c>
      <c r="AG590" s="144">
        <v>0</v>
      </c>
      <c r="AH590" s="144">
        <v>1</v>
      </c>
      <c r="AI590" s="144">
        <v>2</v>
      </c>
      <c r="AJ590" s="144">
        <v>46</v>
      </c>
      <c r="AK590" s="144">
        <v>1</v>
      </c>
      <c r="AL590" s="144">
        <v>0</v>
      </c>
      <c r="AM590" s="144">
        <v>1</v>
      </c>
      <c r="AN590" s="143">
        <f>SUM(AG590:AM590)</f>
        <v>51</v>
      </c>
      <c r="AO590" s="144">
        <v>30</v>
      </c>
      <c r="AP590" s="144">
        <v>2</v>
      </c>
      <c r="AQ590" s="144">
        <v>3</v>
      </c>
      <c r="AR590" s="144">
        <v>0</v>
      </c>
      <c r="AS590" s="144">
        <v>2</v>
      </c>
      <c r="AT590" s="144">
        <v>96</v>
      </c>
      <c r="AU590" s="144">
        <v>4</v>
      </c>
      <c r="AV590" s="143">
        <f>SUM(AO590:AU590)</f>
        <v>137</v>
      </c>
      <c r="AW590" s="144"/>
      <c r="AX590" s="144"/>
      <c r="AY590" s="144"/>
      <c r="AZ590" s="144"/>
      <c r="BA590" s="144"/>
      <c r="BB590" s="144"/>
      <c r="BC590" s="144"/>
      <c r="BD590" s="143">
        <f>SUM(AW590:BC590)</f>
        <v>0</v>
      </c>
    </row>
    <row r="591" spans="1:56" ht="12.75" hidden="1" customHeight="1" outlineLevel="1" x14ac:dyDescent="0.2">
      <c r="A591" s="292"/>
      <c r="B591" s="346"/>
      <c r="C591" s="8" t="s">
        <v>14</v>
      </c>
      <c r="D591" s="5"/>
      <c r="E591" s="5"/>
      <c r="F591" s="5"/>
      <c r="G591" s="15"/>
      <c r="H591" s="143">
        <f>IF(ISERROR(H590/H586),0,H590/H586)</f>
        <v>8.2280701754385959</v>
      </c>
      <c r="I591" s="144">
        <v>0</v>
      </c>
      <c r="J591" s="144">
        <v>53.4</v>
      </c>
      <c r="K591" s="144">
        <v>1</v>
      </c>
      <c r="L591" s="144">
        <v>1</v>
      </c>
      <c r="M591" s="144" t="s">
        <v>102</v>
      </c>
      <c r="N591" s="144">
        <v>0.5</v>
      </c>
      <c r="O591" s="144" t="s">
        <v>102</v>
      </c>
      <c r="P591" s="143">
        <f>IF(ISERROR(P590/P586),0,P590/P586)</f>
        <v>19.5</v>
      </c>
      <c r="Q591" s="144">
        <v>26</v>
      </c>
      <c r="R591" s="144">
        <v>0.66666666666666663</v>
      </c>
      <c r="S591" s="144">
        <v>3.5</v>
      </c>
      <c r="T591" s="144">
        <v>1</v>
      </c>
      <c r="U591" s="144">
        <v>5.4</v>
      </c>
      <c r="V591" s="144">
        <v>52</v>
      </c>
      <c r="W591" s="144">
        <v>1</v>
      </c>
      <c r="X591" s="143">
        <f>IF(ISERROR(X590/X586),0,X590/X586)</f>
        <v>11.2</v>
      </c>
      <c r="Y591" s="144">
        <v>1.6666666666666667</v>
      </c>
      <c r="Z591" s="144">
        <v>0</v>
      </c>
      <c r="AA591" s="144">
        <v>2.8</v>
      </c>
      <c r="AB591" s="144">
        <v>45</v>
      </c>
      <c r="AC591" s="144">
        <v>0.75</v>
      </c>
      <c r="AD591" s="144" t="s">
        <v>102</v>
      </c>
      <c r="AE591" s="144">
        <v>0</v>
      </c>
      <c r="AF591" s="143">
        <f>IF(ISERROR(AF590/AF586),0,AF590/AF586)</f>
        <v>7</v>
      </c>
      <c r="AG591" s="144" t="s">
        <v>102</v>
      </c>
      <c r="AH591" s="144">
        <v>0.5</v>
      </c>
      <c r="AI591" s="144">
        <v>0.66666666666666663</v>
      </c>
      <c r="AJ591" s="144">
        <v>15.333333333333334</v>
      </c>
      <c r="AK591" s="144">
        <v>1</v>
      </c>
      <c r="AL591" s="144" t="s">
        <v>102</v>
      </c>
      <c r="AM591" s="144">
        <v>1</v>
      </c>
      <c r="AN591" s="143">
        <f>IF(ISERROR(AN590/AN586),0,AN590/AN586)</f>
        <v>5.0999999999999996</v>
      </c>
      <c r="AO591" s="144">
        <v>15</v>
      </c>
      <c r="AP591" s="144">
        <v>1</v>
      </c>
      <c r="AQ591" s="144">
        <v>1</v>
      </c>
      <c r="AR591" s="144" t="s">
        <v>102</v>
      </c>
      <c r="AS591" s="144">
        <v>1</v>
      </c>
      <c r="AT591" s="144">
        <v>96</v>
      </c>
      <c r="AU591" s="144">
        <v>1</v>
      </c>
      <c r="AV591" s="143">
        <f>IF(ISERROR(AV590/AV586),0,AV590/AV586)</f>
        <v>9.7857142857142865</v>
      </c>
      <c r="AW591" s="144"/>
      <c r="AX591" s="144"/>
      <c r="AY591" s="144"/>
      <c r="AZ591" s="144"/>
      <c r="BA591" s="144"/>
      <c r="BB591" s="144"/>
      <c r="BC591" s="144"/>
      <c r="BD591" s="143">
        <f>IF(ISERROR(BD590/BD586),0,BD590/BD586)</f>
        <v>0</v>
      </c>
    </row>
    <row r="592" spans="1:56" ht="12.75" hidden="1" customHeight="1" outlineLevel="1" x14ac:dyDescent="0.2">
      <c r="A592" s="292" t="s">
        <v>423</v>
      </c>
      <c r="B592" s="346"/>
      <c r="C592" s="8"/>
      <c r="D592" s="5"/>
      <c r="E592" s="5"/>
      <c r="F592" s="5"/>
      <c r="G592" s="15"/>
      <c r="H592" s="143"/>
      <c r="I592" s="144"/>
      <c r="J592" s="144"/>
      <c r="K592" s="144"/>
      <c r="L592" s="144"/>
      <c r="M592" s="144"/>
      <c r="N592" s="144"/>
      <c r="O592" s="144"/>
      <c r="P592" s="143"/>
      <c r="Q592" s="144"/>
      <c r="R592" s="144"/>
      <c r="S592" s="144"/>
      <c r="T592" s="144"/>
      <c r="U592" s="144"/>
      <c r="V592" s="144"/>
      <c r="W592" s="144"/>
      <c r="X592" s="143"/>
      <c r="Y592" s="144"/>
      <c r="Z592" s="144"/>
      <c r="AA592" s="144"/>
      <c r="AB592" s="144"/>
      <c r="AC592" s="144"/>
      <c r="AD592" s="144"/>
      <c r="AE592" s="144"/>
      <c r="AF592" s="143"/>
      <c r="AG592" s="144"/>
      <c r="AH592" s="144"/>
      <c r="AI592" s="144"/>
      <c r="AJ592" s="144"/>
      <c r="AK592" s="144"/>
      <c r="AL592" s="144"/>
      <c r="AM592" s="144"/>
      <c r="AN592" s="143"/>
      <c r="AO592" s="144"/>
      <c r="AP592" s="144"/>
      <c r="AQ592" s="144"/>
      <c r="AR592" s="144"/>
      <c r="AS592" s="144"/>
      <c r="AT592" s="144"/>
      <c r="AU592" s="144"/>
      <c r="AV592" s="143"/>
      <c r="AW592" s="144"/>
      <c r="AX592" s="144"/>
      <c r="AY592" s="144"/>
      <c r="AZ592" s="144"/>
      <c r="BA592" s="144"/>
      <c r="BB592" s="144"/>
      <c r="BC592" s="144"/>
      <c r="BD592" s="143"/>
    </row>
    <row r="593" spans="1:56" ht="12.75" hidden="1" customHeight="1" outlineLevel="1" x14ac:dyDescent="0.2">
      <c r="A593" s="268"/>
      <c r="B593" s="346"/>
      <c r="C593" s="8"/>
      <c r="D593" s="5"/>
      <c r="E593" s="5"/>
      <c r="F593" s="5"/>
      <c r="G593" s="15"/>
      <c r="H593" s="143"/>
      <c r="I593" s="144"/>
      <c r="J593" s="144"/>
      <c r="K593" s="144"/>
      <c r="L593" s="144"/>
      <c r="M593" s="144"/>
      <c r="N593" s="144"/>
      <c r="O593" s="144"/>
      <c r="P593" s="143"/>
      <c r="Q593" s="144"/>
      <c r="R593" s="144"/>
      <c r="S593" s="144"/>
      <c r="T593" s="144"/>
      <c r="U593" s="144"/>
      <c r="V593" s="144"/>
      <c r="W593" s="144"/>
      <c r="X593" s="143"/>
      <c r="Y593" s="144"/>
      <c r="Z593" s="144"/>
      <c r="AA593" s="144"/>
      <c r="AB593" s="144"/>
      <c r="AC593" s="144"/>
      <c r="AD593" s="144"/>
      <c r="AE593" s="144"/>
      <c r="AF593" s="143"/>
      <c r="AG593" s="144"/>
      <c r="AH593" s="144"/>
      <c r="AI593" s="144"/>
      <c r="AJ593" s="144"/>
      <c r="AK593" s="144"/>
      <c r="AL593" s="144"/>
      <c r="AM593" s="144"/>
      <c r="AN593" s="143"/>
      <c r="AO593" s="144"/>
      <c r="AP593" s="144"/>
      <c r="AQ593" s="144"/>
      <c r="AR593" s="144"/>
      <c r="AS593" s="144"/>
      <c r="AT593" s="144"/>
      <c r="AU593" s="144"/>
      <c r="AV593" s="143"/>
      <c r="AW593" s="144"/>
      <c r="AX593" s="144"/>
      <c r="AY593" s="144"/>
      <c r="AZ593" s="144"/>
      <c r="BA593" s="144"/>
      <c r="BB593" s="144"/>
      <c r="BC593" s="144"/>
      <c r="BD593" s="143"/>
    </row>
    <row r="594" spans="1:56" ht="12.75" hidden="1" customHeight="1" outlineLevel="1" x14ac:dyDescent="0.2">
      <c r="A594" s="291" t="s">
        <v>424</v>
      </c>
      <c r="B594" s="346"/>
      <c r="C594" s="8"/>
      <c r="D594" s="5"/>
      <c r="E594" s="5"/>
      <c r="F594" s="5"/>
      <c r="G594" s="15"/>
      <c r="H594" s="143"/>
      <c r="I594" s="144"/>
      <c r="J594" s="144"/>
      <c r="K594" s="144"/>
      <c r="L594" s="144"/>
      <c r="M594" s="144"/>
      <c r="N594" s="144"/>
      <c r="O594" s="144"/>
      <c r="P594" s="143"/>
      <c r="Q594" s="144"/>
      <c r="R594" s="144"/>
      <c r="S594" s="144"/>
      <c r="T594" s="144"/>
      <c r="U594" s="144"/>
      <c r="V594" s="144"/>
      <c r="W594" s="144"/>
      <c r="X594" s="143"/>
      <c r="Y594" s="144"/>
      <c r="Z594" s="144"/>
      <c r="AA594" s="144"/>
      <c r="AB594" s="144"/>
      <c r="AC594" s="144"/>
      <c r="AD594" s="144"/>
      <c r="AE594" s="144"/>
      <c r="AF594" s="143"/>
      <c r="AG594" s="144"/>
      <c r="AH594" s="144"/>
      <c r="AI594" s="144"/>
      <c r="AJ594" s="144"/>
      <c r="AK594" s="144"/>
      <c r="AL594" s="144"/>
      <c r="AM594" s="144"/>
      <c r="AN594" s="143"/>
      <c r="AO594" s="144"/>
      <c r="AP594" s="144"/>
      <c r="AQ594" s="144"/>
      <c r="AR594" s="144"/>
      <c r="AS594" s="144"/>
      <c r="AT594" s="144"/>
      <c r="AU594" s="144"/>
      <c r="AV594" s="143"/>
      <c r="AW594" s="144"/>
      <c r="AX594" s="144"/>
      <c r="AY594" s="144"/>
      <c r="AZ594" s="144"/>
      <c r="BA594" s="144"/>
      <c r="BB594" s="144"/>
      <c r="BC594" s="144"/>
      <c r="BD594" s="143"/>
    </row>
    <row r="595" spans="1:56" ht="12.75" hidden="1" customHeight="1" outlineLevel="1" x14ac:dyDescent="0.2">
      <c r="A595" s="291" t="s">
        <v>425</v>
      </c>
      <c r="B595" s="346"/>
      <c r="C595" s="8" t="s">
        <v>14</v>
      </c>
      <c r="D595" s="5" t="s">
        <v>15</v>
      </c>
      <c r="E595" s="5"/>
      <c r="F595" s="5"/>
      <c r="G595" s="15"/>
      <c r="H595" s="143"/>
      <c r="I595" s="144"/>
      <c r="J595" s="144"/>
      <c r="K595" s="144"/>
      <c r="L595" s="144"/>
      <c r="M595" s="144"/>
      <c r="N595" s="144"/>
      <c r="O595" s="144"/>
      <c r="P595" s="143"/>
      <c r="Q595" s="144"/>
      <c r="R595" s="144"/>
      <c r="S595" s="144"/>
      <c r="T595" s="144"/>
      <c r="U595" s="144"/>
      <c r="V595" s="144"/>
      <c r="W595" s="144"/>
      <c r="X595" s="143"/>
      <c r="Y595" s="144"/>
      <c r="Z595" s="144"/>
      <c r="AA595" s="144"/>
      <c r="AB595" s="144"/>
      <c r="AC595" s="144"/>
      <c r="AD595" s="144"/>
      <c r="AE595" s="144"/>
      <c r="AF595" s="143"/>
      <c r="AG595" s="144"/>
      <c r="AH595" s="144"/>
      <c r="AI595" s="144"/>
      <c r="AJ595" s="144"/>
      <c r="AK595" s="144"/>
      <c r="AL595" s="144"/>
      <c r="AM595" s="144"/>
      <c r="AN595" s="143"/>
      <c r="AO595" s="144"/>
      <c r="AP595" s="144"/>
      <c r="AQ595" s="144"/>
      <c r="AR595" s="144"/>
      <c r="AS595" s="144"/>
      <c r="AT595" s="144"/>
      <c r="AU595" s="144"/>
      <c r="AV595" s="143"/>
      <c r="AW595" s="144"/>
      <c r="AX595" s="144"/>
      <c r="AY595" s="144"/>
      <c r="AZ595" s="144"/>
      <c r="BA595" s="144"/>
      <c r="BB595" s="144"/>
      <c r="BC595" s="144"/>
      <c r="BD595" s="143"/>
    </row>
    <row r="596" spans="1:56" ht="12.75" hidden="1" customHeight="1" outlineLevel="2" x14ac:dyDescent="0.2">
      <c r="A596" s="291" t="s">
        <v>207</v>
      </c>
      <c r="B596" s="345"/>
      <c r="C596" s="8" t="s">
        <v>2</v>
      </c>
      <c r="D596" s="5" t="s">
        <v>9</v>
      </c>
      <c r="E596" s="5"/>
      <c r="F596" s="5"/>
      <c r="G596" s="15"/>
      <c r="H596" s="143"/>
      <c r="I596" s="144"/>
      <c r="J596" s="144"/>
      <c r="K596" s="144"/>
      <c r="L596" s="144"/>
      <c r="M596" s="144"/>
      <c r="N596" s="144"/>
      <c r="O596" s="144"/>
      <c r="P596" s="143">
        <f>SUM(I596:O596)</f>
        <v>0</v>
      </c>
      <c r="Q596" s="144"/>
      <c r="R596" s="144"/>
      <c r="S596" s="144"/>
      <c r="T596" s="144"/>
      <c r="U596" s="144"/>
      <c r="V596" s="144"/>
      <c r="W596" s="144"/>
      <c r="X596" s="143">
        <f>SUM(Q596:W596)</f>
        <v>0</v>
      </c>
      <c r="Y596" s="144"/>
      <c r="Z596" s="144"/>
      <c r="AA596" s="144"/>
      <c r="AB596" s="144"/>
      <c r="AC596" s="144"/>
      <c r="AD596" s="144"/>
      <c r="AE596" s="144"/>
      <c r="AF596" s="143">
        <f>SUM(Y596:AE596)</f>
        <v>0</v>
      </c>
      <c r="AG596" s="144"/>
      <c r="AH596" s="144"/>
      <c r="AI596" s="144"/>
      <c r="AJ596" s="144"/>
      <c r="AK596" s="144"/>
      <c r="AL596" s="144"/>
      <c r="AM596" s="144"/>
      <c r="AN596" s="143">
        <f>SUM(AG596:AM596)</f>
        <v>0</v>
      </c>
      <c r="AO596" s="144"/>
      <c r="AP596" s="144"/>
      <c r="AQ596" s="144"/>
      <c r="AR596" s="144"/>
      <c r="AS596" s="144"/>
      <c r="AT596" s="144"/>
      <c r="AU596" s="144"/>
      <c r="AV596" s="143">
        <f>SUM(AO596:AU596)</f>
        <v>0</v>
      </c>
      <c r="AW596" s="144"/>
      <c r="AX596" s="144"/>
      <c r="AY596" s="144"/>
      <c r="AZ596" s="144"/>
      <c r="BA596" s="144"/>
      <c r="BB596" s="144"/>
      <c r="BC596" s="144"/>
      <c r="BD596" s="143">
        <f>SUM(AW596:BC596)</f>
        <v>0</v>
      </c>
    </row>
    <row r="597" spans="1:56" ht="12.75" hidden="1" customHeight="1" outlineLevel="2" x14ac:dyDescent="0.2">
      <c r="A597" s="292" t="s">
        <v>209</v>
      </c>
      <c r="B597" s="345"/>
      <c r="C597" s="8" t="s">
        <v>3</v>
      </c>
      <c r="D597" s="5" t="s">
        <v>9</v>
      </c>
      <c r="E597" s="5"/>
      <c r="F597" s="5"/>
      <c r="G597" s="15"/>
      <c r="H597" s="143"/>
      <c r="I597" s="144"/>
      <c r="J597" s="144"/>
      <c r="K597" s="144"/>
      <c r="L597" s="144"/>
      <c r="M597" s="144"/>
      <c r="N597" s="144"/>
      <c r="O597" s="144"/>
      <c r="P597" s="143">
        <f>SUM(I597:O597)</f>
        <v>0</v>
      </c>
      <c r="Q597" s="144"/>
      <c r="R597" s="144"/>
      <c r="S597" s="144"/>
      <c r="T597" s="144"/>
      <c r="U597" s="144"/>
      <c r="V597" s="144"/>
      <c r="W597" s="144"/>
      <c r="X597" s="143">
        <f>SUM(Q597:W597)</f>
        <v>0</v>
      </c>
      <c r="Y597" s="144"/>
      <c r="Z597" s="144"/>
      <c r="AA597" s="144"/>
      <c r="AB597" s="144"/>
      <c r="AC597" s="144"/>
      <c r="AD597" s="144"/>
      <c r="AE597" s="144"/>
      <c r="AF597" s="143">
        <f>SUM(Y597:AE597)</f>
        <v>0</v>
      </c>
      <c r="AG597" s="144"/>
      <c r="AH597" s="144"/>
      <c r="AI597" s="144"/>
      <c r="AJ597" s="144"/>
      <c r="AK597" s="144"/>
      <c r="AL597" s="144"/>
      <c r="AM597" s="144"/>
      <c r="AN597" s="143">
        <f>SUM(AG597:AM597)</f>
        <v>0</v>
      </c>
      <c r="AO597" s="144"/>
      <c r="AP597" s="144"/>
      <c r="AQ597" s="144"/>
      <c r="AR597" s="144"/>
      <c r="AS597" s="144"/>
      <c r="AT597" s="144"/>
      <c r="AU597" s="144"/>
      <c r="AV597" s="143">
        <f>SUM(AO597:AU597)</f>
        <v>0</v>
      </c>
      <c r="AW597" s="144"/>
      <c r="AX597" s="144"/>
      <c r="AY597" s="144"/>
      <c r="AZ597" s="144"/>
      <c r="BA597" s="144"/>
      <c r="BB597" s="144"/>
      <c r="BC597" s="144"/>
      <c r="BD597" s="143">
        <f>SUM(AW597:BC597)</f>
        <v>0</v>
      </c>
    </row>
    <row r="598" spans="1:56" ht="12.75" hidden="1" customHeight="1" outlineLevel="2" x14ac:dyDescent="0.2">
      <c r="A598" s="292" t="s">
        <v>210</v>
      </c>
      <c r="B598" s="345"/>
      <c r="C598" s="8" t="s">
        <v>33</v>
      </c>
      <c r="D598" s="5" t="s">
        <v>9</v>
      </c>
      <c r="E598" s="5"/>
      <c r="F598" s="5"/>
      <c r="G598" s="15"/>
      <c r="H598" s="143"/>
      <c r="I598" s="144"/>
      <c r="J598" s="144"/>
      <c r="K598" s="144"/>
      <c r="L598" s="144"/>
      <c r="M598" s="144"/>
      <c r="N598" s="144"/>
      <c r="O598" s="144"/>
      <c r="P598" s="143">
        <f>SUM(I598:O598)</f>
        <v>0</v>
      </c>
      <c r="Q598" s="144"/>
      <c r="R598" s="144"/>
      <c r="S598" s="144"/>
      <c r="T598" s="144"/>
      <c r="U598" s="144"/>
      <c r="V598" s="144"/>
      <c r="W598" s="144"/>
      <c r="X598" s="143">
        <f>SUM(Q598:W598)</f>
        <v>0</v>
      </c>
      <c r="Y598" s="144"/>
      <c r="Z598" s="144"/>
      <c r="AA598" s="144"/>
      <c r="AB598" s="144"/>
      <c r="AC598" s="144"/>
      <c r="AD598" s="144"/>
      <c r="AE598" s="144"/>
      <c r="AF598" s="143">
        <f>SUM(Y598:AE598)</f>
        <v>0</v>
      </c>
      <c r="AG598" s="144"/>
      <c r="AH598" s="144"/>
      <c r="AI598" s="144"/>
      <c r="AJ598" s="144"/>
      <c r="AK598" s="144"/>
      <c r="AL598" s="144"/>
      <c r="AM598" s="144"/>
      <c r="AN598" s="143">
        <f>SUM(AG598:AM598)</f>
        <v>0</v>
      </c>
      <c r="AO598" s="144"/>
      <c r="AP598" s="144"/>
      <c r="AQ598" s="144"/>
      <c r="AR598" s="144"/>
      <c r="AS598" s="144"/>
      <c r="AT598" s="144"/>
      <c r="AU598" s="144"/>
      <c r="AV598" s="143">
        <f>SUM(AO598:AU598)</f>
        <v>0</v>
      </c>
      <c r="AW598" s="144"/>
      <c r="AX598" s="144"/>
      <c r="AY598" s="144"/>
      <c r="AZ598" s="144"/>
      <c r="BA598" s="144"/>
      <c r="BB598" s="144"/>
      <c r="BC598" s="144"/>
      <c r="BD598" s="143">
        <f>SUM(AW598:BC598)</f>
        <v>0</v>
      </c>
    </row>
    <row r="599" spans="1:56" s="2" customFormat="1" ht="12.75" hidden="1" customHeight="1" outlineLevel="2" x14ac:dyDescent="0.2">
      <c r="A599" s="293"/>
      <c r="B599" s="345"/>
      <c r="C599" s="8" t="s">
        <v>13</v>
      </c>
      <c r="D599" s="5" t="s">
        <v>4</v>
      </c>
      <c r="E599" s="5"/>
      <c r="F599" s="5"/>
      <c r="G599" s="15"/>
      <c r="H599" s="143"/>
      <c r="I599" s="144"/>
      <c r="J599" s="144"/>
      <c r="K599" s="144"/>
      <c r="L599" s="144" t="s">
        <v>102</v>
      </c>
      <c r="M599" s="144"/>
      <c r="N599" s="144" t="s">
        <v>102</v>
      </c>
      <c r="O599" s="144"/>
      <c r="P599" s="143">
        <f>IF(ISERROR(P598/P596),0,P598/P596)</f>
        <v>0</v>
      </c>
      <c r="Q599" s="144" t="s">
        <v>102</v>
      </c>
      <c r="R599" s="144"/>
      <c r="S599" s="144"/>
      <c r="T599" s="144"/>
      <c r="U599" s="144"/>
      <c r="V599" s="144"/>
      <c r="W599" s="144"/>
      <c r="X599" s="143">
        <f>IF(ISERROR(X598/X596),0,X598/X596)</f>
        <v>0</v>
      </c>
      <c r="Y599" s="144"/>
      <c r="Z599" s="144"/>
      <c r="AA599" s="144"/>
      <c r="AB599" s="144"/>
      <c r="AC599" s="144"/>
      <c r="AD599" s="144"/>
      <c r="AE599" s="144"/>
      <c r="AF599" s="143">
        <f>IF(ISERROR(AF598/AF596),0,AF598/AF596)</f>
        <v>0</v>
      </c>
      <c r="AG599" s="144"/>
      <c r="AH599" s="144"/>
      <c r="AI599" s="144"/>
      <c r="AJ599" s="144"/>
      <c r="AK599" s="144"/>
      <c r="AL599" s="144"/>
      <c r="AM599" s="144"/>
      <c r="AN599" s="143">
        <f>IF(ISERROR(AN598/AN596),0,AN598/AN596)</f>
        <v>0</v>
      </c>
      <c r="AO599" s="144"/>
      <c r="AP599" s="144"/>
      <c r="AQ599" s="144"/>
      <c r="AR599" s="144"/>
      <c r="AS599" s="144"/>
      <c r="AT599" s="144"/>
      <c r="AU599" s="144"/>
      <c r="AV599" s="143">
        <f>IF(ISERROR(AV598/AV596),0,AV598/AV596)</f>
        <v>0</v>
      </c>
      <c r="AW599" s="144"/>
      <c r="AX599" s="144"/>
      <c r="AY599" s="144"/>
      <c r="AZ599" s="144"/>
      <c r="BA599" s="144"/>
      <c r="BB599" s="144"/>
      <c r="BC599" s="144"/>
      <c r="BD599" s="143">
        <f>IF(ISERROR(BD598/BD596),0,BD598/BD596)</f>
        <v>0</v>
      </c>
    </row>
    <row r="600" spans="1:56" ht="12.75" hidden="1" customHeight="1" outlineLevel="2" x14ac:dyDescent="0.2">
      <c r="A600" s="293"/>
      <c r="B600" s="345"/>
      <c r="C600" s="8" t="s">
        <v>5</v>
      </c>
      <c r="D600" s="5" t="s">
        <v>4</v>
      </c>
      <c r="E600" s="5"/>
      <c r="F600" s="5"/>
      <c r="G600" s="15"/>
      <c r="H600" s="143"/>
      <c r="I600" s="144"/>
      <c r="J600" s="144"/>
      <c r="K600" s="144"/>
      <c r="L600" s="144" t="s">
        <v>102</v>
      </c>
      <c r="M600" s="144"/>
      <c r="N600" s="144" t="s">
        <v>102</v>
      </c>
      <c r="O600" s="144"/>
      <c r="P600" s="143">
        <f>IF(ISERROR((P596-P597)/P596),0,(P596-P597)/P596)</f>
        <v>0</v>
      </c>
      <c r="Q600" s="144" t="s">
        <v>102</v>
      </c>
      <c r="R600" s="144"/>
      <c r="S600" s="144"/>
      <c r="T600" s="144"/>
      <c r="U600" s="144"/>
      <c r="V600" s="144"/>
      <c r="W600" s="144"/>
      <c r="X600" s="143">
        <f>IF(ISERROR((X596-X597)/X596),0,(X596-X597)/X596)</f>
        <v>0</v>
      </c>
      <c r="Y600" s="144"/>
      <c r="Z600" s="144"/>
      <c r="AA600" s="144"/>
      <c r="AB600" s="144"/>
      <c r="AC600" s="144"/>
      <c r="AD600" s="144"/>
      <c r="AE600" s="144"/>
      <c r="AF600" s="143">
        <f>IF(ISERROR((AF596-AF597)/AF596),0,(AF596-AF597)/AF596)</f>
        <v>0</v>
      </c>
      <c r="AG600" s="144"/>
      <c r="AH600" s="144"/>
      <c r="AI600" s="144"/>
      <c r="AJ600" s="144"/>
      <c r="AK600" s="144"/>
      <c r="AL600" s="144"/>
      <c r="AM600" s="144"/>
      <c r="AN600" s="143">
        <f>IF(ISERROR((AN596-AN597)/AN596),0,(AN596-AN597)/AN596)</f>
        <v>0</v>
      </c>
      <c r="AO600" s="144"/>
      <c r="AP600" s="144"/>
      <c r="AQ600" s="144"/>
      <c r="AR600" s="144"/>
      <c r="AS600" s="144"/>
      <c r="AT600" s="144"/>
      <c r="AU600" s="144"/>
      <c r="AV600" s="143">
        <f>IF(ISERROR((AV596-AV597)/AV596),0,(AV596-AV597)/AV596)</f>
        <v>0</v>
      </c>
      <c r="AW600" s="144"/>
      <c r="AX600" s="144"/>
      <c r="AY600" s="144"/>
      <c r="AZ600" s="144"/>
      <c r="BA600" s="144"/>
      <c r="BB600" s="144"/>
      <c r="BC600" s="144"/>
      <c r="BD600" s="143">
        <f>IF(ISERROR((BD596-BD597)/BD596),0,(BD596-BD597)/BD596)</f>
        <v>0</v>
      </c>
    </row>
    <row r="601" spans="1:56" ht="12.75" hidden="1" customHeight="1" outlineLevel="3" x14ac:dyDescent="0.2">
      <c r="A601" s="292" t="s">
        <v>211</v>
      </c>
      <c r="B601" s="345"/>
      <c r="C601" s="8" t="s">
        <v>46</v>
      </c>
      <c r="D601" s="5"/>
      <c r="E601" s="5"/>
      <c r="F601" s="5"/>
      <c r="G601" s="15"/>
      <c r="H601" s="143"/>
      <c r="I601" s="144"/>
      <c r="J601" s="144"/>
      <c r="K601" s="144"/>
      <c r="L601" s="144"/>
      <c r="M601" s="144"/>
      <c r="N601" s="144"/>
      <c r="O601" s="144"/>
      <c r="P601" s="143">
        <f>SUM(I601:O601)</f>
        <v>0</v>
      </c>
      <c r="Q601" s="144"/>
      <c r="R601" s="144"/>
      <c r="S601" s="144"/>
      <c r="T601" s="144"/>
      <c r="U601" s="144"/>
      <c r="V601" s="144"/>
      <c r="W601" s="144"/>
      <c r="X601" s="143">
        <f>SUM(Q601:W601)</f>
        <v>0</v>
      </c>
      <c r="Y601" s="144"/>
      <c r="Z601" s="144"/>
      <c r="AA601" s="144"/>
      <c r="AB601" s="144"/>
      <c r="AC601" s="144"/>
      <c r="AD601" s="144"/>
      <c r="AE601" s="144"/>
      <c r="AF601" s="143">
        <f>SUM(Y601:AE601)</f>
        <v>0</v>
      </c>
      <c r="AG601" s="144"/>
      <c r="AH601" s="144"/>
      <c r="AI601" s="144"/>
      <c r="AJ601" s="144"/>
      <c r="AK601" s="144"/>
      <c r="AL601" s="144"/>
      <c r="AM601" s="144"/>
      <c r="AN601" s="143">
        <f>SUM(AG601:AM601)</f>
        <v>0</v>
      </c>
      <c r="AO601" s="144"/>
      <c r="AP601" s="144"/>
      <c r="AQ601" s="144"/>
      <c r="AR601" s="144"/>
      <c r="AS601" s="144"/>
      <c r="AT601" s="144"/>
      <c r="AU601" s="144"/>
      <c r="AV601" s="143">
        <f>SUM(AO601:AU601)</f>
        <v>0</v>
      </c>
      <c r="AW601" s="144"/>
      <c r="AX601" s="144"/>
      <c r="AY601" s="144"/>
      <c r="AZ601" s="144"/>
      <c r="BA601" s="144"/>
      <c r="BB601" s="144"/>
      <c r="BC601" s="144"/>
      <c r="BD601" s="143">
        <f>SUM(AW601:BC601)</f>
        <v>0</v>
      </c>
    </row>
    <row r="602" spans="1:56" ht="12.75" hidden="1" customHeight="1" outlineLevel="2" x14ac:dyDescent="0.2">
      <c r="A602" s="292"/>
      <c r="B602" s="345"/>
      <c r="C602" s="8" t="s">
        <v>14</v>
      </c>
      <c r="D602" s="5"/>
      <c r="E602" s="5"/>
      <c r="F602" s="5"/>
      <c r="G602" s="15"/>
      <c r="H602" s="143"/>
      <c r="I602" s="144"/>
      <c r="J602" s="144"/>
      <c r="K602" s="144"/>
      <c r="L602" s="144" t="s">
        <v>102</v>
      </c>
      <c r="M602" s="144"/>
      <c r="N602" s="144" t="s">
        <v>102</v>
      </c>
      <c r="O602" s="144"/>
      <c r="P602" s="143">
        <f>IF(ISERROR(P601/P597),0,P601/P597)</f>
        <v>0</v>
      </c>
      <c r="Q602" s="144" t="s">
        <v>102</v>
      </c>
      <c r="R602" s="144"/>
      <c r="S602" s="144"/>
      <c r="T602" s="144" t="s">
        <v>102</v>
      </c>
      <c r="U602" s="144"/>
      <c r="V602" s="144"/>
      <c r="W602" s="144"/>
      <c r="X602" s="143">
        <f>IF(ISERROR(X601/X597),0,X601/X597)</f>
        <v>0</v>
      </c>
      <c r="Y602" s="144"/>
      <c r="Z602" s="144"/>
      <c r="AA602" s="144"/>
      <c r="AB602" s="144"/>
      <c r="AC602" s="144"/>
      <c r="AD602" s="144"/>
      <c r="AE602" s="144"/>
      <c r="AF602" s="143">
        <f>IF(ISERROR(AF601/AF597),0,AF601/AF597)</f>
        <v>0</v>
      </c>
      <c r="AG602" s="144"/>
      <c r="AH602" s="144"/>
      <c r="AI602" s="144"/>
      <c r="AJ602" s="144"/>
      <c r="AK602" s="144"/>
      <c r="AL602" s="144"/>
      <c r="AM602" s="144"/>
      <c r="AN602" s="143">
        <f>IF(ISERROR(AN601/AN597),0,AN601/AN597)</f>
        <v>0</v>
      </c>
      <c r="AO602" s="144"/>
      <c r="AP602" s="144"/>
      <c r="AQ602" s="144"/>
      <c r="AR602" s="144"/>
      <c r="AS602" s="144"/>
      <c r="AT602" s="144"/>
      <c r="AU602" s="144"/>
      <c r="AV602" s="143">
        <f>IF(ISERROR(AV601/AV597),0,AV601/AV597)</f>
        <v>0</v>
      </c>
      <c r="AW602" s="144"/>
      <c r="AX602" s="144"/>
      <c r="AY602" s="144"/>
      <c r="AZ602" s="144"/>
      <c r="BA602" s="144"/>
      <c r="BB602" s="144"/>
      <c r="BC602" s="144"/>
      <c r="BD602" s="143">
        <f>IF(ISERROR(BD601/BD597),0,BD601/BD597)</f>
        <v>0</v>
      </c>
    </row>
    <row r="603" spans="1:56" ht="12.75" hidden="1" customHeight="1" outlineLevel="2" x14ac:dyDescent="0.2">
      <c r="A603" s="292" t="s">
        <v>426</v>
      </c>
      <c r="B603" s="345"/>
      <c r="C603" s="8"/>
      <c r="D603" s="5"/>
      <c r="E603" s="5"/>
      <c r="F603" s="5"/>
      <c r="G603" s="15"/>
      <c r="H603" s="143"/>
      <c r="I603" s="144"/>
      <c r="J603" s="144"/>
      <c r="K603" s="144"/>
      <c r="L603" s="144"/>
      <c r="M603" s="144"/>
      <c r="N603" s="144"/>
      <c r="O603" s="144"/>
      <c r="P603" s="143"/>
      <c r="Q603" s="144"/>
      <c r="R603" s="144"/>
      <c r="S603" s="144"/>
      <c r="T603" s="144"/>
      <c r="U603" s="144"/>
      <c r="V603" s="144"/>
      <c r="W603" s="144"/>
      <c r="X603" s="143"/>
      <c r="Y603" s="144"/>
      <c r="Z603" s="144"/>
      <c r="AA603" s="144"/>
      <c r="AB603" s="144"/>
      <c r="AC603" s="144"/>
      <c r="AD603" s="144"/>
      <c r="AE603" s="144"/>
      <c r="AF603" s="143"/>
      <c r="AG603" s="144"/>
      <c r="AH603" s="144"/>
      <c r="AI603" s="144"/>
      <c r="AJ603" s="144"/>
      <c r="AK603" s="144"/>
      <c r="AL603" s="144"/>
      <c r="AM603" s="144"/>
      <c r="AN603" s="143"/>
      <c r="AO603" s="144"/>
      <c r="AP603" s="144"/>
      <c r="AQ603" s="144"/>
      <c r="AR603" s="144"/>
      <c r="AS603" s="144"/>
      <c r="AT603" s="144"/>
      <c r="AU603" s="144"/>
      <c r="AV603" s="143"/>
      <c r="AW603" s="144"/>
      <c r="AX603" s="144"/>
      <c r="AY603" s="144"/>
      <c r="AZ603" s="144"/>
      <c r="BA603" s="144"/>
      <c r="BB603" s="144"/>
      <c r="BC603" s="144"/>
      <c r="BD603" s="143"/>
    </row>
    <row r="604" spans="1:56" ht="12.75" hidden="1" customHeight="1" outlineLevel="2" x14ac:dyDescent="0.2">
      <c r="A604" s="268"/>
      <c r="B604" s="345"/>
      <c r="C604" s="8"/>
      <c r="D604" s="5"/>
      <c r="E604" s="5"/>
      <c r="F604" s="5"/>
      <c r="G604" s="15"/>
      <c r="H604" s="143"/>
      <c r="I604" s="144"/>
      <c r="J604" s="144"/>
      <c r="K604" s="144"/>
      <c r="L604" s="144"/>
      <c r="M604" s="144"/>
      <c r="N604" s="144"/>
      <c r="O604" s="144"/>
      <c r="P604" s="143"/>
      <c r="Q604" s="144"/>
      <c r="R604" s="144"/>
      <c r="S604" s="144"/>
      <c r="T604" s="144"/>
      <c r="U604" s="144"/>
      <c r="V604" s="144"/>
      <c r="W604" s="144"/>
      <c r="X604" s="143"/>
      <c r="Y604" s="144"/>
      <c r="Z604" s="144"/>
      <c r="AA604" s="144"/>
      <c r="AB604" s="144"/>
      <c r="AC604" s="144"/>
      <c r="AD604" s="144"/>
      <c r="AE604" s="144"/>
      <c r="AF604" s="143"/>
      <c r="AG604" s="144"/>
      <c r="AH604" s="144"/>
      <c r="AI604" s="144"/>
      <c r="AJ604" s="144"/>
      <c r="AK604" s="144"/>
      <c r="AL604" s="144"/>
      <c r="AM604" s="144"/>
      <c r="AN604" s="143"/>
      <c r="AO604" s="144"/>
      <c r="AP604" s="144"/>
      <c r="AQ604" s="144"/>
      <c r="AR604" s="144"/>
      <c r="AS604" s="144"/>
      <c r="AT604" s="144"/>
      <c r="AU604" s="144"/>
      <c r="AV604" s="143"/>
      <c r="AW604" s="144"/>
      <c r="AX604" s="144"/>
      <c r="AY604" s="144"/>
      <c r="AZ604" s="144"/>
      <c r="BA604" s="144"/>
      <c r="BB604" s="144"/>
      <c r="BC604" s="144"/>
      <c r="BD604" s="143"/>
    </row>
    <row r="605" spans="1:56" ht="12.75" hidden="1" customHeight="1" outlineLevel="2" x14ac:dyDescent="0.2">
      <c r="A605" s="291" t="s">
        <v>427</v>
      </c>
      <c r="B605" s="345"/>
      <c r="C605" s="8"/>
      <c r="D605" s="5"/>
      <c r="E605" s="5"/>
      <c r="F605" s="5"/>
      <c r="G605" s="15"/>
      <c r="H605" s="143"/>
      <c r="I605" s="144"/>
      <c r="J605" s="144"/>
      <c r="K605" s="144"/>
      <c r="L605" s="144"/>
      <c r="M605" s="144"/>
      <c r="N605" s="144"/>
      <c r="O605" s="144"/>
      <c r="P605" s="143"/>
      <c r="Q605" s="144"/>
      <c r="R605" s="144"/>
      <c r="S605" s="144"/>
      <c r="T605" s="144"/>
      <c r="U605" s="144"/>
      <c r="V605" s="144"/>
      <c r="W605" s="144"/>
      <c r="X605" s="143"/>
      <c r="Y605" s="144"/>
      <c r="Z605" s="144"/>
      <c r="AA605" s="144"/>
      <c r="AB605" s="144"/>
      <c r="AC605" s="144"/>
      <c r="AD605" s="144"/>
      <c r="AE605" s="144"/>
      <c r="AF605" s="143"/>
      <c r="AG605" s="144"/>
      <c r="AH605" s="144"/>
      <c r="AI605" s="144"/>
      <c r="AJ605" s="144"/>
      <c r="AK605" s="144"/>
      <c r="AL605" s="144"/>
      <c r="AM605" s="144"/>
      <c r="AN605" s="143"/>
      <c r="AO605" s="144"/>
      <c r="AP605" s="144"/>
      <c r="AQ605" s="144"/>
      <c r="AR605" s="144"/>
      <c r="AS605" s="144"/>
      <c r="AT605" s="144"/>
      <c r="AU605" s="144"/>
      <c r="AV605" s="143"/>
      <c r="AW605" s="144"/>
      <c r="AX605" s="144"/>
      <c r="AY605" s="144"/>
      <c r="AZ605" s="144"/>
      <c r="BA605" s="144"/>
      <c r="BB605" s="144"/>
      <c r="BC605" s="144"/>
      <c r="BD605" s="143"/>
    </row>
    <row r="606" spans="1:56" ht="12.75" hidden="1" customHeight="1" outlineLevel="2" x14ac:dyDescent="0.2">
      <c r="A606" s="291" t="s">
        <v>212</v>
      </c>
      <c r="B606" s="345"/>
      <c r="C606" s="8" t="s">
        <v>14</v>
      </c>
      <c r="D606" s="5" t="s">
        <v>15</v>
      </c>
      <c r="E606" s="5"/>
      <c r="F606" s="5"/>
      <c r="G606" s="15"/>
      <c r="H606" s="143"/>
      <c r="I606" s="144"/>
      <c r="J606" s="144"/>
      <c r="K606" s="144"/>
      <c r="L606" s="144"/>
      <c r="M606" s="144"/>
      <c r="N606" s="144"/>
      <c r="O606" s="144"/>
      <c r="P606" s="143"/>
      <c r="Q606" s="144"/>
      <c r="R606" s="144"/>
      <c r="S606" s="144"/>
      <c r="T606" s="144"/>
      <c r="U606" s="144"/>
      <c r="V606" s="144"/>
      <c r="W606" s="144"/>
      <c r="X606" s="143"/>
      <c r="Y606" s="144"/>
      <c r="Z606" s="144"/>
      <c r="AA606" s="144"/>
      <c r="AB606" s="144"/>
      <c r="AC606" s="144"/>
      <c r="AD606" s="144"/>
      <c r="AE606" s="144"/>
      <c r="AF606" s="143"/>
      <c r="AG606" s="144"/>
      <c r="AH606" s="144"/>
      <c r="AI606" s="144"/>
      <c r="AJ606" s="144"/>
      <c r="AK606" s="144"/>
      <c r="AL606" s="144"/>
      <c r="AM606" s="144"/>
      <c r="AN606" s="143"/>
      <c r="AO606" s="144"/>
      <c r="AP606" s="144"/>
      <c r="AQ606" s="144"/>
      <c r="AR606" s="144"/>
      <c r="AS606" s="144"/>
      <c r="AT606" s="144"/>
      <c r="AU606" s="144"/>
      <c r="AV606" s="143"/>
      <c r="AW606" s="144"/>
      <c r="AX606" s="144"/>
      <c r="AY606" s="144"/>
      <c r="AZ606" s="144"/>
      <c r="BA606" s="144"/>
      <c r="BB606" s="144"/>
      <c r="BC606" s="144"/>
      <c r="BD606" s="143"/>
    </row>
    <row r="607" spans="1:56" ht="12.75" hidden="1" customHeight="1" outlineLevel="2" x14ac:dyDescent="0.2">
      <c r="A607" s="291" t="s">
        <v>207</v>
      </c>
      <c r="B607" s="345"/>
      <c r="C607" s="8" t="s">
        <v>2</v>
      </c>
      <c r="D607" s="5" t="s">
        <v>9</v>
      </c>
      <c r="E607" s="5"/>
      <c r="F607" s="5"/>
      <c r="G607" s="15"/>
      <c r="H607" s="143"/>
      <c r="I607" s="144"/>
      <c r="J607" s="144"/>
      <c r="K607" s="144"/>
      <c r="L607" s="144"/>
      <c r="M607" s="144"/>
      <c r="N607" s="144"/>
      <c r="O607" s="144"/>
      <c r="P607" s="143">
        <f>SUM(I607:O607)</f>
        <v>0</v>
      </c>
      <c r="Q607" s="144"/>
      <c r="R607" s="144"/>
      <c r="S607" s="144"/>
      <c r="T607" s="144"/>
      <c r="U607" s="144"/>
      <c r="V607" s="144"/>
      <c r="W607" s="144"/>
      <c r="X607" s="143">
        <f>SUM(Q607:W607)</f>
        <v>0</v>
      </c>
      <c r="Y607" s="144"/>
      <c r="Z607" s="144"/>
      <c r="AA607" s="144"/>
      <c r="AB607" s="144"/>
      <c r="AC607" s="144"/>
      <c r="AD607" s="144"/>
      <c r="AE607" s="144"/>
      <c r="AF607" s="143">
        <f>SUM(Y607:AE607)</f>
        <v>0</v>
      </c>
      <c r="AG607" s="144"/>
      <c r="AH607" s="144"/>
      <c r="AI607" s="144"/>
      <c r="AJ607" s="144"/>
      <c r="AK607" s="144"/>
      <c r="AL607" s="144"/>
      <c r="AM607" s="144"/>
      <c r="AN607" s="143">
        <f>SUM(AG607:AM607)</f>
        <v>0</v>
      </c>
      <c r="AO607" s="144"/>
      <c r="AP607" s="144"/>
      <c r="AQ607" s="144"/>
      <c r="AR607" s="144"/>
      <c r="AS607" s="144"/>
      <c r="AT607" s="144"/>
      <c r="AU607" s="144"/>
      <c r="AV607" s="143">
        <f>SUM(AO607:AU607)</f>
        <v>0</v>
      </c>
      <c r="AW607" s="144"/>
      <c r="AX607" s="144"/>
      <c r="AY607" s="144"/>
      <c r="AZ607" s="144"/>
      <c r="BA607" s="144"/>
      <c r="BB607" s="144"/>
      <c r="BC607" s="144"/>
      <c r="BD607" s="143">
        <f>SUM(AW607:BC607)</f>
        <v>0</v>
      </c>
    </row>
    <row r="608" spans="1:56" ht="12.75" hidden="1" customHeight="1" outlineLevel="2" x14ac:dyDescent="0.2">
      <c r="A608" s="292" t="s">
        <v>209</v>
      </c>
      <c r="B608" s="345"/>
      <c r="C608" s="8" t="s">
        <v>3</v>
      </c>
      <c r="D608" s="5" t="s">
        <v>9</v>
      </c>
      <c r="E608" s="5"/>
      <c r="F608" s="5"/>
      <c r="G608" s="15"/>
      <c r="H608" s="143"/>
      <c r="I608" s="144"/>
      <c r="J608" s="144"/>
      <c r="K608" s="144"/>
      <c r="L608" s="144"/>
      <c r="M608" s="144"/>
      <c r="N608" s="144"/>
      <c r="O608" s="144"/>
      <c r="P608" s="143">
        <f>SUM(I608:O608)</f>
        <v>0</v>
      </c>
      <c r="Q608" s="144"/>
      <c r="R608" s="144"/>
      <c r="S608" s="144"/>
      <c r="T608" s="144"/>
      <c r="U608" s="144"/>
      <c r="V608" s="144"/>
      <c r="W608" s="144"/>
      <c r="X608" s="143">
        <f>SUM(Q608:W608)</f>
        <v>0</v>
      </c>
      <c r="Y608" s="144"/>
      <c r="Z608" s="144"/>
      <c r="AA608" s="144"/>
      <c r="AB608" s="144"/>
      <c r="AC608" s="144"/>
      <c r="AD608" s="144"/>
      <c r="AE608" s="144"/>
      <c r="AF608" s="143">
        <f>SUM(Y608:AE608)</f>
        <v>0</v>
      </c>
      <c r="AG608" s="144"/>
      <c r="AH608" s="144"/>
      <c r="AI608" s="144"/>
      <c r="AJ608" s="144"/>
      <c r="AK608" s="144"/>
      <c r="AL608" s="144"/>
      <c r="AM608" s="144"/>
      <c r="AN608" s="143">
        <f>SUM(AG608:AM608)</f>
        <v>0</v>
      </c>
      <c r="AO608" s="144"/>
      <c r="AP608" s="144"/>
      <c r="AQ608" s="144"/>
      <c r="AR608" s="144"/>
      <c r="AS608" s="144"/>
      <c r="AT608" s="144"/>
      <c r="AU608" s="144"/>
      <c r="AV608" s="143">
        <f>SUM(AO608:AU608)</f>
        <v>0</v>
      </c>
      <c r="AW608" s="144"/>
      <c r="AX608" s="144"/>
      <c r="AY608" s="144"/>
      <c r="AZ608" s="144"/>
      <c r="BA608" s="144"/>
      <c r="BB608" s="144"/>
      <c r="BC608" s="144"/>
      <c r="BD608" s="143">
        <f>SUM(AW608:BC608)</f>
        <v>0</v>
      </c>
    </row>
    <row r="609" spans="1:56" ht="12.75" hidden="1" customHeight="1" outlineLevel="2" x14ac:dyDescent="0.2">
      <c r="A609" s="292" t="s">
        <v>210</v>
      </c>
      <c r="B609" s="345"/>
      <c r="C609" s="8" t="s">
        <v>33</v>
      </c>
      <c r="D609" s="5" t="s">
        <v>9</v>
      </c>
      <c r="E609" s="5"/>
      <c r="F609" s="5"/>
      <c r="G609" s="15"/>
      <c r="H609" s="143"/>
      <c r="I609" s="144"/>
      <c r="J609" s="144"/>
      <c r="K609" s="144"/>
      <c r="L609" s="144"/>
      <c r="M609" s="144"/>
      <c r="N609" s="144"/>
      <c r="O609" s="144"/>
      <c r="P609" s="143">
        <f>SUM(I609:O609)</f>
        <v>0</v>
      </c>
      <c r="Q609" s="144"/>
      <c r="R609" s="144"/>
      <c r="S609" s="144"/>
      <c r="T609" s="144"/>
      <c r="U609" s="144"/>
      <c r="V609" s="144"/>
      <c r="W609" s="144"/>
      <c r="X609" s="143">
        <f>SUM(Q609:W609)</f>
        <v>0</v>
      </c>
      <c r="Y609" s="144"/>
      <c r="Z609" s="144"/>
      <c r="AA609" s="144"/>
      <c r="AB609" s="144"/>
      <c r="AC609" s="144"/>
      <c r="AD609" s="144"/>
      <c r="AE609" s="144"/>
      <c r="AF609" s="143">
        <f>SUM(Y609:AE609)</f>
        <v>0</v>
      </c>
      <c r="AG609" s="144"/>
      <c r="AH609" s="144"/>
      <c r="AI609" s="144"/>
      <c r="AJ609" s="144"/>
      <c r="AK609" s="144"/>
      <c r="AL609" s="144"/>
      <c r="AM609" s="144"/>
      <c r="AN609" s="143">
        <f>SUM(AG609:AM609)</f>
        <v>0</v>
      </c>
      <c r="AO609" s="144"/>
      <c r="AP609" s="144"/>
      <c r="AQ609" s="144"/>
      <c r="AR609" s="144"/>
      <c r="AS609" s="144"/>
      <c r="AT609" s="144"/>
      <c r="AU609" s="144"/>
      <c r="AV609" s="143">
        <f>SUM(AO609:AU609)</f>
        <v>0</v>
      </c>
      <c r="AW609" s="144"/>
      <c r="AX609" s="144"/>
      <c r="AY609" s="144"/>
      <c r="AZ609" s="144"/>
      <c r="BA609" s="144"/>
      <c r="BB609" s="144"/>
      <c r="BC609" s="144"/>
      <c r="BD609" s="143">
        <f>SUM(AW609:BC609)</f>
        <v>0</v>
      </c>
    </row>
    <row r="610" spans="1:56" s="2" customFormat="1" ht="12.75" hidden="1" customHeight="1" outlineLevel="2" x14ac:dyDescent="0.2">
      <c r="A610" s="293"/>
      <c r="B610" s="345"/>
      <c r="C610" s="8" t="s">
        <v>13</v>
      </c>
      <c r="D610" s="5" t="s">
        <v>4</v>
      </c>
      <c r="E610" s="5"/>
      <c r="F610" s="5"/>
      <c r="G610" s="15"/>
      <c r="H610" s="143"/>
      <c r="I610" s="144"/>
      <c r="J610" s="144"/>
      <c r="K610" s="144"/>
      <c r="L610" s="144" t="s">
        <v>102</v>
      </c>
      <c r="M610" s="144"/>
      <c r="N610" s="144" t="s">
        <v>102</v>
      </c>
      <c r="O610" s="144" t="s">
        <v>102</v>
      </c>
      <c r="P610" s="143">
        <f>IF(ISERROR(P609/P607),0,P609/P607)</f>
        <v>0</v>
      </c>
      <c r="Q610" s="144"/>
      <c r="R610" s="144" t="s">
        <v>102</v>
      </c>
      <c r="S610" s="144" t="s">
        <v>102</v>
      </c>
      <c r="T610" s="144"/>
      <c r="U610" s="144" t="s">
        <v>102</v>
      </c>
      <c r="V610" s="144" t="s">
        <v>102</v>
      </c>
      <c r="W610" s="144" t="s">
        <v>102</v>
      </c>
      <c r="X610" s="143">
        <f>IF(ISERROR(X609/X607),0,X609/X607)</f>
        <v>0</v>
      </c>
      <c r="Y610" s="144"/>
      <c r="Z610" s="144"/>
      <c r="AA610" s="144"/>
      <c r="AB610" s="144"/>
      <c r="AC610" s="144"/>
      <c r="AD610" s="144"/>
      <c r="AE610" s="144"/>
      <c r="AF610" s="143">
        <f>IF(ISERROR(AF609/AF607),0,AF609/AF607)</f>
        <v>0</v>
      </c>
      <c r="AG610" s="144"/>
      <c r="AH610" s="144"/>
      <c r="AI610" s="144"/>
      <c r="AJ610" s="144"/>
      <c r="AK610" s="144"/>
      <c r="AL610" s="144"/>
      <c r="AM610" s="144"/>
      <c r="AN610" s="143">
        <f>IF(ISERROR(AN609/AN607),0,AN609/AN607)</f>
        <v>0</v>
      </c>
      <c r="AO610" s="144"/>
      <c r="AP610" s="144"/>
      <c r="AQ610" s="144"/>
      <c r="AR610" s="144"/>
      <c r="AS610" s="144"/>
      <c r="AT610" s="144"/>
      <c r="AU610" s="144"/>
      <c r="AV610" s="143">
        <f>IF(ISERROR(AV609/AV607),0,AV609/AV607)</f>
        <v>0</v>
      </c>
      <c r="AW610" s="144"/>
      <c r="AX610" s="144"/>
      <c r="AY610" s="144"/>
      <c r="AZ610" s="144"/>
      <c r="BA610" s="144"/>
      <c r="BB610" s="144"/>
      <c r="BC610" s="144"/>
      <c r="BD610" s="143">
        <f>IF(ISERROR(BD609/BD607),0,BD609/BD607)</f>
        <v>0</v>
      </c>
    </row>
    <row r="611" spans="1:56" ht="12.75" hidden="1" customHeight="1" outlineLevel="2" x14ac:dyDescent="0.2">
      <c r="A611" s="293"/>
      <c r="B611" s="345"/>
      <c r="C611" s="8" t="s">
        <v>5</v>
      </c>
      <c r="D611" s="5" t="s">
        <v>4</v>
      </c>
      <c r="E611" s="5"/>
      <c r="F611" s="5"/>
      <c r="G611" s="15"/>
      <c r="H611" s="143"/>
      <c r="I611" s="144"/>
      <c r="J611" s="144"/>
      <c r="K611" s="144"/>
      <c r="L611" s="144" t="s">
        <v>102</v>
      </c>
      <c r="M611" s="144"/>
      <c r="N611" s="144" t="s">
        <v>102</v>
      </c>
      <c r="O611" s="144" t="s">
        <v>102</v>
      </c>
      <c r="P611" s="143">
        <f>IF(ISERROR((P607-P608)/P607),0,(P607-P608)/P607)</f>
        <v>0</v>
      </c>
      <c r="Q611" s="144"/>
      <c r="R611" s="144" t="s">
        <v>102</v>
      </c>
      <c r="S611" s="144" t="s">
        <v>102</v>
      </c>
      <c r="T611" s="144"/>
      <c r="U611" s="144" t="s">
        <v>102</v>
      </c>
      <c r="V611" s="144" t="s">
        <v>102</v>
      </c>
      <c r="W611" s="144" t="s">
        <v>102</v>
      </c>
      <c r="X611" s="143">
        <f>IF(ISERROR((X607-X608)/X607),0,(X607-X608)/X607)</f>
        <v>0</v>
      </c>
      <c r="Y611" s="144"/>
      <c r="Z611" s="144"/>
      <c r="AA611" s="144"/>
      <c r="AB611" s="144"/>
      <c r="AC611" s="144"/>
      <c r="AD611" s="144"/>
      <c r="AE611" s="144"/>
      <c r="AF611" s="143">
        <f>IF(ISERROR((AF607-AF608)/AF607),0,(AF607-AF608)/AF607)</f>
        <v>0</v>
      </c>
      <c r="AG611" s="144"/>
      <c r="AH611" s="144"/>
      <c r="AI611" s="144"/>
      <c r="AJ611" s="144"/>
      <c r="AK611" s="144"/>
      <c r="AL611" s="144"/>
      <c r="AM611" s="144"/>
      <c r="AN611" s="143">
        <f>IF(ISERROR((AN607-AN608)/AN607),0,(AN607-AN608)/AN607)</f>
        <v>0</v>
      </c>
      <c r="AO611" s="144"/>
      <c r="AP611" s="144"/>
      <c r="AQ611" s="144"/>
      <c r="AR611" s="144"/>
      <c r="AS611" s="144"/>
      <c r="AT611" s="144"/>
      <c r="AU611" s="144"/>
      <c r="AV611" s="143">
        <f>IF(ISERROR((AV607-AV608)/AV607),0,(AV607-AV608)/AV607)</f>
        <v>0</v>
      </c>
      <c r="AW611" s="144"/>
      <c r="AX611" s="144"/>
      <c r="AY611" s="144"/>
      <c r="AZ611" s="144"/>
      <c r="BA611" s="144"/>
      <c r="BB611" s="144"/>
      <c r="BC611" s="144"/>
      <c r="BD611" s="143">
        <f>IF(ISERROR((BD607-BD608)/BD607),0,(BD607-BD608)/BD607)</f>
        <v>0</v>
      </c>
    </row>
    <row r="612" spans="1:56" ht="12.75" hidden="1" customHeight="1" outlineLevel="3" x14ac:dyDescent="0.2">
      <c r="A612" s="292" t="s">
        <v>211</v>
      </c>
      <c r="B612" s="345"/>
      <c r="C612" s="8" t="s">
        <v>46</v>
      </c>
      <c r="D612" s="5"/>
      <c r="E612" s="5"/>
      <c r="F612" s="5"/>
      <c r="G612" s="15"/>
      <c r="H612" s="143"/>
      <c r="I612" s="144"/>
      <c r="J612" s="144"/>
      <c r="K612" s="144"/>
      <c r="L612" s="144"/>
      <c r="M612" s="144"/>
      <c r="N612" s="144"/>
      <c r="O612" s="144"/>
      <c r="P612" s="143">
        <f>SUM(I612:O612)</f>
        <v>0</v>
      </c>
      <c r="Q612" s="144"/>
      <c r="R612" s="144"/>
      <c r="S612" s="144"/>
      <c r="T612" s="144"/>
      <c r="U612" s="144"/>
      <c r="V612" s="144"/>
      <c r="W612" s="144"/>
      <c r="X612" s="143">
        <f>SUM(Q612:W612)</f>
        <v>0</v>
      </c>
      <c r="Y612" s="144"/>
      <c r="Z612" s="144"/>
      <c r="AA612" s="144"/>
      <c r="AB612" s="144"/>
      <c r="AC612" s="144"/>
      <c r="AD612" s="144"/>
      <c r="AE612" s="144"/>
      <c r="AF612" s="143">
        <f>SUM(Y612:AE612)</f>
        <v>0</v>
      </c>
      <c r="AG612" s="144"/>
      <c r="AH612" s="144"/>
      <c r="AI612" s="144"/>
      <c r="AJ612" s="144"/>
      <c r="AK612" s="144"/>
      <c r="AL612" s="144"/>
      <c r="AM612" s="144"/>
      <c r="AN612" s="143">
        <f>SUM(AG612:AM612)</f>
        <v>0</v>
      </c>
      <c r="AO612" s="144"/>
      <c r="AP612" s="144"/>
      <c r="AQ612" s="144"/>
      <c r="AR612" s="144"/>
      <c r="AS612" s="144"/>
      <c r="AT612" s="144"/>
      <c r="AU612" s="144"/>
      <c r="AV612" s="143">
        <f>SUM(AO612:AU612)</f>
        <v>0</v>
      </c>
      <c r="AW612" s="144"/>
      <c r="AX612" s="144"/>
      <c r="AY612" s="144"/>
      <c r="AZ612" s="144"/>
      <c r="BA612" s="144"/>
      <c r="BB612" s="144"/>
      <c r="BC612" s="144"/>
      <c r="BD612" s="143">
        <f>SUM(AW612:BC612)</f>
        <v>0</v>
      </c>
    </row>
    <row r="613" spans="1:56" ht="12.75" hidden="1" customHeight="1" outlineLevel="2" x14ac:dyDescent="0.2">
      <c r="A613" s="292"/>
      <c r="B613" s="345"/>
      <c r="C613" s="8" t="s">
        <v>14</v>
      </c>
      <c r="D613" s="5"/>
      <c r="E613" s="5"/>
      <c r="F613" s="5"/>
      <c r="G613" s="15"/>
      <c r="H613" s="143"/>
      <c r="I613" s="144"/>
      <c r="J613" s="144"/>
      <c r="K613" s="144"/>
      <c r="L613" s="144" t="s">
        <v>102</v>
      </c>
      <c r="M613" s="144"/>
      <c r="N613" s="144" t="s">
        <v>102</v>
      </c>
      <c r="O613" s="144" t="s">
        <v>102</v>
      </c>
      <c r="P613" s="143">
        <f>IF(ISERROR(P612/P608),0,P612/P608)</f>
        <v>0</v>
      </c>
      <c r="Q613" s="144" t="s">
        <v>102</v>
      </c>
      <c r="R613" s="144" t="s">
        <v>102</v>
      </c>
      <c r="S613" s="144" t="s">
        <v>102</v>
      </c>
      <c r="T613" s="144"/>
      <c r="U613" s="144" t="s">
        <v>102</v>
      </c>
      <c r="V613" s="144" t="s">
        <v>102</v>
      </c>
      <c r="W613" s="144" t="s">
        <v>102</v>
      </c>
      <c r="X613" s="143">
        <f>IF(ISERROR(X612/X608),0,X612/X608)</f>
        <v>0</v>
      </c>
      <c r="Y613" s="144"/>
      <c r="Z613" s="144"/>
      <c r="AA613" s="144"/>
      <c r="AB613" s="144"/>
      <c r="AC613" s="144"/>
      <c r="AD613" s="144"/>
      <c r="AE613" s="144"/>
      <c r="AF613" s="143">
        <f>IF(ISERROR(AF612/AF608),0,AF612/AF608)</f>
        <v>0</v>
      </c>
      <c r="AG613" s="144"/>
      <c r="AH613" s="144"/>
      <c r="AI613" s="144"/>
      <c r="AJ613" s="144"/>
      <c r="AK613" s="144"/>
      <c r="AL613" s="144"/>
      <c r="AM613" s="144"/>
      <c r="AN613" s="143">
        <f>IF(ISERROR(AN612/AN608),0,AN612/AN608)</f>
        <v>0</v>
      </c>
      <c r="AO613" s="144"/>
      <c r="AP613" s="144"/>
      <c r="AQ613" s="144"/>
      <c r="AR613" s="144"/>
      <c r="AS613" s="144"/>
      <c r="AT613" s="144"/>
      <c r="AU613" s="144"/>
      <c r="AV613" s="143">
        <f>IF(ISERROR(AV612/AV608),0,AV612/AV608)</f>
        <v>0</v>
      </c>
      <c r="AW613" s="144"/>
      <c r="AX613" s="144"/>
      <c r="AY613" s="144"/>
      <c r="AZ613" s="144"/>
      <c r="BA613" s="144"/>
      <c r="BB613" s="144"/>
      <c r="BC613" s="144"/>
      <c r="BD613" s="143">
        <f>IF(ISERROR(BD612/BD608),0,BD612/BD608)</f>
        <v>0</v>
      </c>
    </row>
    <row r="614" spans="1:56" ht="12.75" hidden="1" customHeight="1" outlineLevel="2" x14ac:dyDescent="0.2">
      <c r="A614" s="292" t="s">
        <v>426</v>
      </c>
      <c r="B614" s="345"/>
      <c r="C614" s="8"/>
      <c r="D614" s="5"/>
      <c r="E614" s="5"/>
      <c r="F614" s="5"/>
      <c r="G614" s="15"/>
      <c r="H614" s="143"/>
      <c r="I614" s="144"/>
      <c r="J614" s="144"/>
      <c r="K614" s="144"/>
      <c r="L614" s="144"/>
      <c r="M614" s="144"/>
      <c r="N614" s="144"/>
      <c r="O614" s="144"/>
      <c r="P614" s="143"/>
      <c r="Q614" s="144"/>
      <c r="R614" s="144"/>
      <c r="S614" s="144"/>
      <c r="T614" s="144"/>
      <c r="U614" s="144"/>
      <c r="V614" s="144"/>
      <c r="W614" s="144"/>
      <c r="X614" s="143"/>
      <c r="Y614" s="144"/>
      <c r="Z614" s="144"/>
      <c r="AA614" s="144"/>
      <c r="AB614" s="144"/>
      <c r="AC614" s="144"/>
      <c r="AD614" s="144"/>
      <c r="AE614" s="144"/>
      <c r="AF614" s="143"/>
      <c r="AG614" s="144"/>
      <c r="AH614" s="144"/>
      <c r="AI614" s="144"/>
      <c r="AJ614" s="144"/>
      <c r="AK614" s="144"/>
      <c r="AL614" s="144"/>
      <c r="AM614" s="144"/>
      <c r="AN614" s="143"/>
      <c r="AO614" s="144"/>
      <c r="AP614" s="144"/>
      <c r="AQ614" s="144"/>
      <c r="AR614" s="144"/>
      <c r="AS614" s="144"/>
      <c r="AT614" s="144"/>
      <c r="AU614" s="144"/>
      <c r="AV614" s="143"/>
      <c r="AW614" s="144"/>
      <c r="AX614" s="144"/>
      <c r="AY614" s="144"/>
      <c r="AZ614" s="144"/>
      <c r="BA614" s="144"/>
      <c r="BB614" s="144"/>
      <c r="BC614" s="144"/>
      <c r="BD614" s="143"/>
    </row>
    <row r="615" spans="1:56" ht="12.75" hidden="1" customHeight="1" outlineLevel="2" x14ac:dyDescent="0.2">
      <c r="A615" s="268"/>
      <c r="B615" s="345"/>
      <c r="C615" s="8"/>
      <c r="D615" s="5"/>
      <c r="E615" s="5"/>
      <c r="F615" s="5"/>
      <c r="G615" s="15"/>
      <c r="H615" s="143"/>
      <c r="I615" s="144"/>
      <c r="J615" s="144"/>
      <c r="K615" s="144"/>
      <c r="L615" s="144"/>
      <c r="M615" s="144"/>
      <c r="N615" s="144"/>
      <c r="O615" s="144"/>
      <c r="P615" s="143"/>
      <c r="Q615" s="144"/>
      <c r="R615" s="144"/>
      <c r="S615" s="144"/>
      <c r="T615" s="144"/>
      <c r="U615" s="144"/>
      <c r="V615" s="144"/>
      <c r="W615" s="144"/>
      <c r="X615" s="143"/>
      <c r="Y615" s="144"/>
      <c r="Z615" s="144"/>
      <c r="AA615" s="144"/>
      <c r="AB615" s="144"/>
      <c r="AC615" s="144"/>
      <c r="AD615" s="144"/>
      <c r="AE615" s="144"/>
      <c r="AF615" s="143"/>
      <c r="AG615" s="144"/>
      <c r="AH615" s="144"/>
      <c r="AI615" s="144"/>
      <c r="AJ615" s="144"/>
      <c r="AK615" s="144"/>
      <c r="AL615" s="144"/>
      <c r="AM615" s="144"/>
      <c r="AN615" s="143"/>
      <c r="AO615" s="144"/>
      <c r="AP615" s="144"/>
      <c r="AQ615" s="144"/>
      <c r="AR615" s="144"/>
      <c r="AS615" s="144"/>
      <c r="AT615" s="144"/>
      <c r="AU615" s="144"/>
      <c r="AV615" s="143"/>
      <c r="AW615" s="144"/>
      <c r="AX615" s="144"/>
      <c r="AY615" s="144"/>
      <c r="AZ615" s="144"/>
      <c r="BA615" s="144"/>
      <c r="BB615" s="144"/>
      <c r="BC615" s="144"/>
      <c r="BD615" s="143"/>
    </row>
    <row r="616" spans="1:56" ht="12.75" hidden="1" customHeight="1" outlineLevel="2" x14ac:dyDescent="0.2">
      <c r="A616" s="291" t="s">
        <v>427</v>
      </c>
      <c r="B616" s="345"/>
      <c r="C616" s="8"/>
      <c r="D616" s="5"/>
      <c r="E616" s="5"/>
      <c r="F616" s="5"/>
      <c r="G616" s="15"/>
      <c r="H616" s="143"/>
      <c r="I616" s="144"/>
      <c r="J616" s="144"/>
      <c r="K616" s="144"/>
      <c r="L616" s="144"/>
      <c r="M616" s="144"/>
      <c r="N616" s="144"/>
      <c r="O616" s="144"/>
      <c r="P616" s="143"/>
      <c r="Q616" s="144"/>
      <c r="R616" s="144"/>
      <c r="S616" s="144"/>
      <c r="T616" s="144"/>
      <c r="U616" s="144"/>
      <c r="V616" s="144"/>
      <c r="W616" s="144"/>
      <c r="X616" s="143"/>
      <c r="Y616" s="144"/>
      <c r="Z616" s="144"/>
      <c r="AA616" s="144"/>
      <c r="AB616" s="144"/>
      <c r="AC616" s="144"/>
      <c r="AD616" s="144"/>
      <c r="AE616" s="144"/>
      <c r="AF616" s="143"/>
      <c r="AG616" s="144"/>
      <c r="AH616" s="144"/>
      <c r="AI616" s="144"/>
      <c r="AJ616" s="144"/>
      <c r="AK616" s="144"/>
      <c r="AL616" s="144"/>
      <c r="AM616" s="144"/>
      <c r="AN616" s="143"/>
      <c r="AO616" s="144"/>
      <c r="AP616" s="144"/>
      <c r="AQ616" s="144"/>
      <c r="AR616" s="144"/>
      <c r="AS616" s="144"/>
      <c r="AT616" s="144"/>
      <c r="AU616" s="144"/>
      <c r="AV616" s="143"/>
      <c r="AW616" s="144"/>
      <c r="AX616" s="144"/>
      <c r="AY616" s="144"/>
      <c r="AZ616" s="144"/>
      <c r="BA616" s="144"/>
      <c r="BB616" s="144"/>
      <c r="BC616" s="144"/>
      <c r="BD616" s="143"/>
    </row>
    <row r="617" spans="1:56" ht="12.75" hidden="1" customHeight="1" outlineLevel="2" x14ac:dyDescent="0.2">
      <c r="A617" s="291" t="s">
        <v>212</v>
      </c>
      <c r="B617" s="345"/>
      <c r="C617" s="8" t="s">
        <v>14</v>
      </c>
      <c r="D617" s="5" t="s">
        <v>15</v>
      </c>
      <c r="E617" s="5"/>
      <c r="F617" s="5"/>
      <c r="G617" s="15"/>
      <c r="H617" s="143"/>
      <c r="I617" s="144"/>
      <c r="J617" s="144"/>
      <c r="K617" s="144"/>
      <c r="L617" s="144"/>
      <c r="M617" s="144"/>
      <c r="N617" s="144"/>
      <c r="O617" s="144"/>
      <c r="P617" s="143"/>
      <c r="Q617" s="144"/>
      <c r="R617" s="144"/>
      <c r="S617" s="144"/>
      <c r="T617" s="144"/>
      <c r="U617" s="144"/>
      <c r="V617" s="144"/>
      <c r="W617" s="144"/>
      <c r="X617" s="143"/>
      <c r="Y617" s="144"/>
      <c r="Z617" s="144"/>
      <c r="AA617" s="144"/>
      <c r="AB617" s="144"/>
      <c r="AC617" s="144"/>
      <c r="AD617" s="144"/>
      <c r="AE617" s="144"/>
      <c r="AF617" s="143"/>
      <c r="AG617" s="144"/>
      <c r="AH617" s="144"/>
      <c r="AI617" s="144"/>
      <c r="AJ617" s="144"/>
      <c r="AK617" s="144"/>
      <c r="AL617" s="144"/>
      <c r="AM617" s="144"/>
      <c r="AN617" s="143"/>
      <c r="AO617" s="144"/>
      <c r="AP617" s="144"/>
      <c r="AQ617" s="144"/>
      <c r="AR617" s="144"/>
      <c r="AS617" s="144"/>
      <c r="AT617" s="144"/>
      <c r="AU617" s="144"/>
      <c r="AV617" s="143"/>
      <c r="AW617" s="144"/>
      <c r="AX617" s="144"/>
      <c r="AY617" s="144"/>
      <c r="AZ617" s="144"/>
      <c r="BA617" s="144"/>
      <c r="BB617" s="144"/>
      <c r="BC617" s="144"/>
      <c r="BD617" s="143"/>
    </row>
    <row r="618" spans="1:56" ht="12.75" hidden="1" customHeight="1" outlineLevel="2" x14ac:dyDescent="0.2">
      <c r="A618" s="291" t="s">
        <v>207</v>
      </c>
      <c r="B618" s="345"/>
      <c r="C618" s="8" t="s">
        <v>2</v>
      </c>
      <c r="D618" s="5" t="s">
        <v>9</v>
      </c>
      <c r="E618" s="5"/>
      <c r="F618" s="5"/>
      <c r="G618" s="15"/>
      <c r="H618" s="143"/>
      <c r="I618" s="144"/>
      <c r="J618" s="144"/>
      <c r="K618" s="144"/>
      <c r="L618" s="144"/>
      <c r="M618" s="144"/>
      <c r="N618" s="144"/>
      <c r="O618" s="144"/>
      <c r="P618" s="143">
        <f>SUM(I618:O618)</f>
        <v>0</v>
      </c>
      <c r="Q618" s="144"/>
      <c r="R618" s="144"/>
      <c r="S618" s="144"/>
      <c r="T618" s="144"/>
      <c r="U618" s="144"/>
      <c r="V618" s="144"/>
      <c r="W618" s="144"/>
      <c r="X618" s="143">
        <f>SUM(Q618:W618)</f>
        <v>0</v>
      </c>
      <c r="Y618" s="144"/>
      <c r="Z618" s="144"/>
      <c r="AA618" s="144"/>
      <c r="AB618" s="144"/>
      <c r="AC618" s="144"/>
      <c r="AD618" s="144"/>
      <c r="AE618" s="144"/>
      <c r="AF618" s="143">
        <f>SUM(Y618:AE618)</f>
        <v>0</v>
      </c>
      <c r="AG618" s="144"/>
      <c r="AH618" s="144"/>
      <c r="AI618" s="144"/>
      <c r="AJ618" s="144"/>
      <c r="AK618" s="144"/>
      <c r="AL618" s="144"/>
      <c r="AM618" s="144"/>
      <c r="AN618" s="143">
        <f>SUM(AG618:AM618)</f>
        <v>0</v>
      </c>
      <c r="AO618" s="144"/>
      <c r="AP618" s="144"/>
      <c r="AQ618" s="144"/>
      <c r="AR618" s="144"/>
      <c r="AS618" s="144"/>
      <c r="AT618" s="144"/>
      <c r="AU618" s="144"/>
      <c r="AV618" s="143">
        <f>SUM(AO618:AU618)</f>
        <v>0</v>
      </c>
      <c r="AW618" s="144"/>
      <c r="AX618" s="144"/>
      <c r="AY618" s="144"/>
      <c r="AZ618" s="144"/>
      <c r="BA618" s="144"/>
      <c r="BB618" s="144"/>
      <c r="BC618" s="144"/>
      <c r="BD618" s="143">
        <f>SUM(AW618:BC618)</f>
        <v>0</v>
      </c>
    </row>
    <row r="619" spans="1:56" ht="12.75" hidden="1" customHeight="1" outlineLevel="2" x14ac:dyDescent="0.2">
      <c r="A619" s="292" t="s">
        <v>209</v>
      </c>
      <c r="B619" s="345"/>
      <c r="C619" s="8" t="s">
        <v>3</v>
      </c>
      <c r="D619" s="5" t="s">
        <v>9</v>
      </c>
      <c r="E619" s="5"/>
      <c r="F619" s="5"/>
      <c r="G619" s="15"/>
      <c r="H619" s="143"/>
      <c r="I619" s="144"/>
      <c r="J619" s="144"/>
      <c r="K619" s="144"/>
      <c r="L619" s="144"/>
      <c r="M619" s="144"/>
      <c r="N619" s="144"/>
      <c r="O619" s="144"/>
      <c r="P619" s="143">
        <f>SUM(I619:O619)</f>
        <v>0</v>
      </c>
      <c r="Q619" s="144"/>
      <c r="R619" s="144"/>
      <c r="S619" s="144"/>
      <c r="T619" s="144"/>
      <c r="U619" s="144"/>
      <c r="V619" s="144"/>
      <c r="W619" s="144"/>
      <c r="X619" s="143">
        <f>SUM(Q619:W619)</f>
        <v>0</v>
      </c>
      <c r="Y619" s="144"/>
      <c r="Z619" s="144"/>
      <c r="AA619" s="144"/>
      <c r="AB619" s="144"/>
      <c r="AC619" s="144"/>
      <c r="AD619" s="144"/>
      <c r="AE619" s="144"/>
      <c r="AF619" s="143">
        <f>SUM(Y619:AE619)</f>
        <v>0</v>
      </c>
      <c r="AG619" s="144"/>
      <c r="AH619" s="144"/>
      <c r="AI619" s="144"/>
      <c r="AJ619" s="144"/>
      <c r="AK619" s="144"/>
      <c r="AL619" s="144"/>
      <c r="AM619" s="144"/>
      <c r="AN619" s="143">
        <f>SUM(AG619:AM619)</f>
        <v>0</v>
      </c>
      <c r="AO619" s="144"/>
      <c r="AP619" s="144"/>
      <c r="AQ619" s="144"/>
      <c r="AR619" s="144"/>
      <c r="AS619" s="144"/>
      <c r="AT619" s="144"/>
      <c r="AU619" s="144"/>
      <c r="AV619" s="143">
        <f>SUM(AO619:AU619)</f>
        <v>0</v>
      </c>
      <c r="AW619" s="144"/>
      <c r="AX619" s="144"/>
      <c r="AY619" s="144"/>
      <c r="AZ619" s="144"/>
      <c r="BA619" s="144"/>
      <c r="BB619" s="144"/>
      <c r="BC619" s="144"/>
      <c r="BD619" s="143">
        <f>SUM(AW619:BC619)</f>
        <v>0</v>
      </c>
    </row>
    <row r="620" spans="1:56" ht="12.75" hidden="1" customHeight="1" outlineLevel="2" x14ac:dyDescent="0.2">
      <c r="A620" s="292" t="s">
        <v>210</v>
      </c>
      <c r="B620" s="345"/>
      <c r="C620" s="8" t="s">
        <v>33</v>
      </c>
      <c r="D620" s="5" t="s">
        <v>9</v>
      </c>
      <c r="E620" s="5"/>
      <c r="F620" s="5"/>
      <c r="G620" s="15"/>
      <c r="H620" s="143"/>
      <c r="I620" s="144"/>
      <c r="J620" s="144"/>
      <c r="K620" s="144"/>
      <c r="L620" s="144"/>
      <c r="M620" s="144"/>
      <c r="N620" s="144"/>
      <c r="O620" s="144"/>
      <c r="P620" s="143">
        <f>SUM(I620:O620)</f>
        <v>0</v>
      </c>
      <c r="Q620" s="144"/>
      <c r="R620" s="144"/>
      <c r="S620" s="144"/>
      <c r="T620" s="144"/>
      <c r="U620" s="144"/>
      <c r="V620" s="144"/>
      <c r="W620" s="144"/>
      <c r="X620" s="143">
        <f>SUM(Q620:W620)</f>
        <v>0</v>
      </c>
      <c r="Y620" s="144"/>
      <c r="Z620" s="144"/>
      <c r="AA620" s="144"/>
      <c r="AB620" s="144"/>
      <c r="AC620" s="144"/>
      <c r="AD620" s="144"/>
      <c r="AE620" s="144"/>
      <c r="AF620" s="143">
        <f>SUM(Y620:AE620)</f>
        <v>0</v>
      </c>
      <c r="AG620" s="144"/>
      <c r="AH620" s="144"/>
      <c r="AI620" s="144"/>
      <c r="AJ620" s="144"/>
      <c r="AK620" s="144"/>
      <c r="AL620" s="144"/>
      <c r="AM620" s="144"/>
      <c r="AN620" s="143">
        <f>SUM(AG620:AM620)</f>
        <v>0</v>
      </c>
      <c r="AO620" s="144"/>
      <c r="AP620" s="144"/>
      <c r="AQ620" s="144"/>
      <c r="AR620" s="144"/>
      <c r="AS620" s="144"/>
      <c r="AT620" s="144"/>
      <c r="AU620" s="144"/>
      <c r="AV620" s="143">
        <f>SUM(AO620:AU620)</f>
        <v>0</v>
      </c>
      <c r="AW620" s="144"/>
      <c r="AX620" s="144"/>
      <c r="AY620" s="144"/>
      <c r="AZ620" s="144"/>
      <c r="BA620" s="144"/>
      <c r="BB620" s="144"/>
      <c r="BC620" s="144"/>
      <c r="BD620" s="143">
        <f>SUM(AW620:BC620)</f>
        <v>0</v>
      </c>
    </row>
    <row r="621" spans="1:56" s="2" customFormat="1" ht="12.75" hidden="1" customHeight="1" outlineLevel="2" x14ac:dyDescent="0.2">
      <c r="A621" s="293"/>
      <c r="B621" s="345"/>
      <c r="C621" s="8" t="s">
        <v>13</v>
      </c>
      <c r="D621" s="5" t="s">
        <v>4</v>
      </c>
      <c r="E621" s="5"/>
      <c r="F621" s="5"/>
      <c r="G621" s="15"/>
      <c r="H621" s="143"/>
      <c r="I621" s="144"/>
      <c r="J621" s="144"/>
      <c r="K621" s="144"/>
      <c r="L621" s="144"/>
      <c r="M621" s="144"/>
      <c r="N621" s="144"/>
      <c r="O621" s="144"/>
      <c r="P621" s="143">
        <f>IF(ISERROR(P620/P618),0,P620/P618)</f>
        <v>0</v>
      </c>
      <c r="Q621" s="144"/>
      <c r="R621" s="144"/>
      <c r="S621" s="144"/>
      <c r="T621" s="144"/>
      <c r="U621" s="144"/>
      <c r="V621" s="144"/>
      <c r="W621" s="144"/>
      <c r="X621" s="143">
        <f>IF(ISERROR(X620/X618),0,X620/X618)</f>
        <v>0</v>
      </c>
      <c r="Y621" s="144"/>
      <c r="Z621" s="144"/>
      <c r="AA621" s="144"/>
      <c r="AB621" s="144"/>
      <c r="AC621" s="144"/>
      <c r="AD621" s="144"/>
      <c r="AE621" s="144"/>
      <c r="AF621" s="143">
        <f>IF(ISERROR(AF620/AF618),0,AF620/AF618)</f>
        <v>0</v>
      </c>
      <c r="AG621" s="144"/>
      <c r="AH621" s="144"/>
      <c r="AI621" s="144"/>
      <c r="AJ621" s="144"/>
      <c r="AK621" s="144"/>
      <c r="AL621" s="144"/>
      <c r="AM621" s="144"/>
      <c r="AN621" s="143">
        <f>IF(ISERROR(AN620/AN618),0,AN620/AN618)</f>
        <v>0</v>
      </c>
      <c r="AO621" s="144"/>
      <c r="AP621" s="144"/>
      <c r="AQ621" s="144"/>
      <c r="AR621" s="144"/>
      <c r="AS621" s="144"/>
      <c r="AT621" s="144"/>
      <c r="AU621" s="144"/>
      <c r="AV621" s="143">
        <f>IF(ISERROR(AV620/AV618),0,AV620/AV618)</f>
        <v>0</v>
      </c>
      <c r="AW621" s="144"/>
      <c r="AX621" s="144"/>
      <c r="AY621" s="144"/>
      <c r="AZ621" s="144"/>
      <c r="BA621" s="144"/>
      <c r="BB621" s="144"/>
      <c r="BC621" s="144"/>
      <c r="BD621" s="143">
        <f>IF(ISERROR(BD620/BD618),0,BD620/BD618)</f>
        <v>0</v>
      </c>
    </row>
    <row r="622" spans="1:56" ht="12.75" hidden="1" customHeight="1" outlineLevel="2" x14ac:dyDescent="0.2">
      <c r="A622" s="293"/>
      <c r="B622" s="345"/>
      <c r="C622" s="8" t="s">
        <v>5</v>
      </c>
      <c r="D622" s="5" t="s">
        <v>4</v>
      </c>
      <c r="E622" s="5"/>
      <c r="F622" s="5"/>
      <c r="G622" s="15"/>
      <c r="H622" s="143"/>
      <c r="I622" s="144"/>
      <c r="J622" s="144"/>
      <c r="K622" s="144"/>
      <c r="L622" s="144"/>
      <c r="M622" s="144"/>
      <c r="N622" s="144"/>
      <c r="O622" s="144"/>
      <c r="P622" s="143">
        <f>IF(ISERROR((P618-P619)/P618),0,(P618-P619)/P618)</f>
        <v>0</v>
      </c>
      <c r="Q622" s="144"/>
      <c r="R622" s="144"/>
      <c r="S622" s="144"/>
      <c r="T622" s="144"/>
      <c r="U622" s="144"/>
      <c r="V622" s="144"/>
      <c r="W622" s="144"/>
      <c r="X622" s="143">
        <f>IF(ISERROR((X618-X619)/X618),0,(X618-X619)/X618)</f>
        <v>0</v>
      </c>
      <c r="Y622" s="144"/>
      <c r="Z622" s="144"/>
      <c r="AA622" s="144"/>
      <c r="AB622" s="144"/>
      <c r="AC622" s="144"/>
      <c r="AD622" s="144"/>
      <c r="AE622" s="144"/>
      <c r="AF622" s="143">
        <f>IF(ISERROR((AF618-AF619)/AF618),0,(AF618-AF619)/AF618)</f>
        <v>0</v>
      </c>
      <c r="AG622" s="144"/>
      <c r="AH622" s="144"/>
      <c r="AI622" s="144"/>
      <c r="AJ622" s="144"/>
      <c r="AK622" s="144"/>
      <c r="AL622" s="144"/>
      <c r="AM622" s="144"/>
      <c r="AN622" s="143">
        <f>IF(ISERROR((AN618-AN619)/AN618),0,(AN618-AN619)/AN618)</f>
        <v>0</v>
      </c>
      <c r="AO622" s="144"/>
      <c r="AP622" s="144"/>
      <c r="AQ622" s="144"/>
      <c r="AR622" s="144"/>
      <c r="AS622" s="144"/>
      <c r="AT622" s="144"/>
      <c r="AU622" s="144"/>
      <c r="AV622" s="143">
        <f>IF(ISERROR((AV618-AV619)/AV618),0,(AV618-AV619)/AV618)</f>
        <v>0</v>
      </c>
      <c r="AW622" s="144"/>
      <c r="AX622" s="144"/>
      <c r="AY622" s="144"/>
      <c r="AZ622" s="144"/>
      <c r="BA622" s="144"/>
      <c r="BB622" s="144"/>
      <c r="BC622" s="144"/>
      <c r="BD622" s="143">
        <f>IF(ISERROR((BD618-BD619)/BD618),0,(BD618-BD619)/BD618)</f>
        <v>0</v>
      </c>
    </row>
    <row r="623" spans="1:56" ht="12.75" hidden="1" customHeight="1" outlineLevel="3" x14ac:dyDescent="0.2">
      <c r="A623" s="292" t="s">
        <v>211</v>
      </c>
      <c r="B623" s="345"/>
      <c r="C623" s="8" t="s">
        <v>46</v>
      </c>
      <c r="D623" s="5"/>
      <c r="E623" s="5"/>
      <c r="F623" s="5"/>
      <c r="G623" s="15"/>
      <c r="H623" s="143"/>
      <c r="I623" s="144"/>
      <c r="J623" s="144"/>
      <c r="K623" s="144"/>
      <c r="L623" s="144"/>
      <c r="M623" s="144"/>
      <c r="N623" s="144"/>
      <c r="O623" s="144"/>
      <c r="P623" s="143">
        <f>SUM(I623:O623)</f>
        <v>0</v>
      </c>
      <c r="Q623" s="144"/>
      <c r="R623" s="144"/>
      <c r="S623" s="144"/>
      <c r="T623" s="144"/>
      <c r="U623" s="144"/>
      <c r="V623" s="144"/>
      <c r="W623" s="144"/>
      <c r="X623" s="143">
        <f>SUM(Q623:W623)</f>
        <v>0</v>
      </c>
      <c r="Y623" s="144"/>
      <c r="Z623" s="144"/>
      <c r="AA623" s="144"/>
      <c r="AB623" s="144"/>
      <c r="AC623" s="144"/>
      <c r="AD623" s="144"/>
      <c r="AE623" s="144"/>
      <c r="AF623" s="143">
        <f>SUM(Y623:AE623)</f>
        <v>0</v>
      </c>
      <c r="AG623" s="144"/>
      <c r="AH623" s="144"/>
      <c r="AI623" s="144"/>
      <c r="AJ623" s="144"/>
      <c r="AK623" s="144"/>
      <c r="AL623" s="144"/>
      <c r="AM623" s="144"/>
      <c r="AN623" s="143">
        <f>SUM(AG623:AM623)</f>
        <v>0</v>
      </c>
      <c r="AO623" s="144"/>
      <c r="AP623" s="144"/>
      <c r="AQ623" s="144"/>
      <c r="AR623" s="144"/>
      <c r="AS623" s="144"/>
      <c r="AT623" s="144"/>
      <c r="AU623" s="144"/>
      <c r="AV623" s="143">
        <f>SUM(AO623:AU623)</f>
        <v>0</v>
      </c>
      <c r="AW623" s="144"/>
      <c r="AX623" s="144"/>
      <c r="AY623" s="144"/>
      <c r="AZ623" s="144"/>
      <c r="BA623" s="144"/>
      <c r="BB623" s="144"/>
      <c r="BC623" s="144"/>
      <c r="BD623" s="143">
        <f>SUM(AW623:BC623)</f>
        <v>0</v>
      </c>
    </row>
    <row r="624" spans="1:56" ht="12.75" hidden="1" customHeight="1" outlineLevel="2" x14ac:dyDescent="0.2">
      <c r="A624" s="292"/>
      <c r="B624" s="345"/>
      <c r="C624" s="8" t="s">
        <v>14</v>
      </c>
      <c r="D624" s="5"/>
      <c r="E624" s="5"/>
      <c r="F624" s="5"/>
      <c r="G624" s="15"/>
      <c r="H624" s="143"/>
      <c r="I624" s="144"/>
      <c r="J624" s="144"/>
      <c r="K624" s="144"/>
      <c r="L624" s="144"/>
      <c r="M624" s="144"/>
      <c r="N624" s="144"/>
      <c r="O624" s="144"/>
      <c r="P624" s="143">
        <f>IF(ISERROR(P623/P619),0,P623/P619)</f>
        <v>0</v>
      </c>
      <c r="Q624" s="144"/>
      <c r="R624" s="144"/>
      <c r="S624" s="144"/>
      <c r="T624" s="144"/>
      <c r="U624" s="144"/>
      <c r="V624" s="144"/>
      <c r="W624" s="144"/>
      <c r="X624" s="143">
        <f>IF(ISERROR(X623/X619),0,X623/X619)</f>
        <v>0</v>
      </c>
      <c r="Y624" s="144"/>
      <c r="Z624" s="144"/>
      <c r="AA624" s="144"/>
      <c r="AB624" s="144"/>
      <c r="AC624" s="144"/>
      <c r="AD624" s="144"/>
      <c r="AE624" s="144"/>
      <c r="AF624" s="143">
        <f>IF(ISERROR(AF623/AF619),0,AF623/AF619)</f>
        <v>0</v>
      </c>
      <c r="AG624" s="144"/>
      <c r="AH624" s="144"/>
      <c r="AI624" s="144"/>
      <c r="AJ624" s="144"/>
      <c r="AK624" s="144"/>
      <c r="AL624" s="144"/>
      <c r="AM624" s="144"/>
      <c r="AN624" s="143">
        <f>IF(ISERROR(AN623/AN619),0,AN623/AN619)</f>
        <v>0</v>
      </c>
      <c r="AO624" s="144"/>
      <c r="AP624" s="144"/>
      <c r="AQ624" s="144"/>
      <c r="AR624" s="144"/>
      <c r="AS624" s="144"/>
      <c r="AT624" s="144"/>
      <c r="AU624" s="144"/>
      <c r="AV624" s="143">
        <f>IF(ISERROR(AV623/AV619),0,AV623/AV619)</f>
        <v>0</v>
      </c>
      <c r="AW624" s="144"/>
      <c r="AX624" s="144"/>
      <c r="AY624" s="144"/>
      <c r="AZ624" s="144"/>
      <c r="BA624" s="144"/>
      <c r="BB624" s="144"/>
      <c r="BC624" s="144"/>
      <c r="BD624" s="143">
        <f>IF(ISERROR(BD623/BD619),0,BD623/BD619)</f>
        <v>0</v>
      </c>
    </row>
    <row r="625" spans="1:56" ht="12.75" hidden="1" customHeight="1" outlineLevel="2" x14ac:dyDescent="0.2">
      <c r="A625" s="292" t="s">
        <v>426</v>
      </c>
      <c r="B625" s="345"/>
      <c r="C625" s="8"/>
      <c r="D625" s="5"/>
      <c r="E625" s="5"/>
      <c r="F625" s="5"/>
      <c r="G625" s="15"/>
      <c r="H625" s="143"/>
      <c r="I625" s="144"/>
      <c r="J625" s="144"/>
      <c r="K625" s="144"/>
      <c r="L625" s="144"/>
      <c r="M625" s="144"/>
      <c r="N625" s="144"/>
      <c r="O625" s="144"/>
      <c r="P625" s="143"/>
      <c r="Q625" s="144"/>
      <c r="R625" s="144"/>
      <c r="S625" s="144"/>
      <c r="T625" s="144"/>
      <c r="U625" s="144"/>
      <c r="V625" s="144"/>
      <c r="W625" s="144"/>
      <c r="X625" s="143"/>
      <c r="Y625" s="144"/>
      <c r="Z625" s="144"/>
      <c r="AA625" s="144"/>
      <c r="AB625" s="144"/>
      <c r="AC625" s="144"/>
      <c r="AD625" s="144"/>
      <c r="AE625" s="144"/>
      <c r="AF625" s="143"/>
      <c r="AG625" s="144"/>
      <c r="AH625" s="144"/>
      <c r="AI625" s="144"/>
      <c r="AJ625" s="144"/>
      <c r="AK625" s="144"/>
      <c r="AL625" s="144"/>
      <c r="AM625" s="144"/>
      <c r="AN625" s="143"/>
      <c r="AO625" s="144"/>
      <c r="AP625" s="144"/>
      <c r="AQ625" s="144"/>
      <c r="AR625" s="144"/>
      <c r="AS625" s="144"/>
      <c r="AT625" s="144"/>
      <c r="AU625" s="144"/>
      <c r="AV625" s="143"/>
      <c r="AW625" s="144"/>
      <c r="AX625" s="144"/>
      <c r="AY625" s="144"/>
      <c r="AZ625" s="144"/>
      <c r="BA625" s="144"/>
      <c r="BB625" s="144"/>
      <c r="BC625" s="144"/>
      <c r="BD625" s="143"/>
    </row>
    <row r="626" spans="1:56" ht="12.75" hidden="1" customHeight="1" outlineLevel="2" x14ac:dyDescent="0.2">
      <c r="A626" s="268"/>
      <c r="B626" s="345"/>
      <c r="C626" s="8"/>
      <c r="D626" s="5"/>
      <c r="E626" s="5"/>
      <c r="F626" s="5"/>
      <c r="G626" s="15"/>
      <c r="H626" s="143"/>
      <c r="I626" s="144"/>
      <c r="J626" s="144"/>
      <c r="K626" s="144"/>
      <c r="L626" s="144"/>
      <c r="M626" s="144"/>
      <c r="N626" s="144"/>
      <c r="O626" s="144"/>
      <c r="P626" s="143"/>
      <c r="Q626" s="144"/>
      <c r="R626" s="144"/>
      <c r="S626" s="144"/>
      <c r="T626" s="144"/>
      <c r="U626" s="144"/>
      <c r="V626" s="144"/>
      <c r="W626" s="144"/>
      <c r="X626" s="143"/>
      <c r="Y626" s="144"/>
      <c r="Z626" s="144"/>
      <c r="AA626" s="144"/>
      <c r="AB626" s="144"/>
      <c r="AC626" s="144"/>
      <c r="AD626" s="144"/>
      <c r="AE626" s="144"/>
      <c r="AF626" s="143"/>
      <c r="AG626" s="144"/>
      <c r="AH626" s="144"/>
      <c r="AI626" s="144"/>
      <c r="AJ626" s="144"/>
      <c r="AK626" s="144"/>
      <c r="AL626" s="144"/>
      <c r="AM626" s="144"/>
      <c r="AN626" s="143"/>
      <c r="AO626" s="144"/>
      <c r="AP626" s="144"/>
      <c r="AQ626" s="144"/>
      <c r="AR626" s="144"/>
      <c r="AS626" s="144"/>
      <c r="AT626" s="144"/>
      <c r="AU626" s="144"/>
      <c r="AV626" s="143"/>
      <c r="AW626" s="144"/>
      <c r="AX626" s="144"/>
      <c r="AY626" s="144"/>
      <c r="AZ626" s="144"/>
      <c r="BA626" s="144"/>
      <c r="BB626" s="144"/>
      <c r="BC626" s="144"/>
      <c r="BD626" s="143"/>
    </row>
    <row r="627" spans="1:56" ht="12.75" hidden="1" customHeight="1" outlineLevel="2" x14ac:dyDescent="0.2">
      <c r="A627" s="291" t="s">
        <v>427</v>
      </c>
      <c r="B627" s="345"/>
      <c r="C627" s="8"/>
      <c r="D627" s="5"/>
      <c r="E627" s="5"/>
      <c r="F627" s="5"/>
      <c r="G627" s="15"/>
      <c r="H627" s="143"/>
      <c r="I627" s="144"/>
      <c r="J627" s="144"/>
      <c r="K627" s="144"/>
      <c r="L627" s="144"/>
      <c r="M627" s="144"/>
      <c r="N627" s="144"/>
      <c r="O627" s="144"/>
      <c r="P627" s="143"/>
      <c r="Q627" s="144"/>
      <c r="R627" s="144"/>
      <c r="S627" s="144"/>
      <c r="T627" s="144"/>
      <c r="U627" s="144"/>
      <c r="V627" s="144"/>
      <c r="W627" s="144"/>
      <c r="X627" s="143"/>
      <c r="Y627" s="144"/>
      <c r="Z627" s="144"/>
      <c r="AA627" s="144"/>
      <c r="AB627" s="144"/>
      <c r="AC627" s="144"/>
      <c r="AD627" s="144"/>
      <c r="AE627" s="144"/>
      <c r="AF627" s="143"/>
      <c r="AG627" s="144"/>
      <c r="AH627" s="144"/>
      <c r="AI627" s="144"/>
      <c r="AJ627" s="144"/>
      <c r="AK627" s="144"/>
      <c r="AL627" s="144"/>
      <c r="AM627" s="144"/>
      <c r="AN627" s="143"/>
      <c r="AO627" s="144"/>
      <c r="AP627" s="144"/>
      <c r="AQ627" s="144"/>
      <c r="AR627" s="144"/>
      <c r="AS627" s="144"/>
      <c r="AT627" s="144"/>
      <c r="AU627" s="144"/>
      <c r="AV627" s="143"/>
      <c r="AW627" s="144"/>
      <c r="AX627" s="144"/>
      <c r="AY627" s="144"/>
      <c r="AZ627" s="144"/>
      <c r="BA627" s="144"/>
      <c r="BB627" s="144"/>
      <c r="BC627" s="144"/>
      <c r="BD627" s="143"/>
    </row>
    <row r="628" spans="1:56" ht="12.75" hidden="1" customHeight="1" outlineLevel="2" x14ac:dyDescent="0.2">
      <c r="A628" s="291" t="s">
        <v>212</v>
      </c>
      <c r="B628" s="345"/>
      <c r="C628" s="8" t="s">
        <v>14</v>
      </c>
      <c r="D628" s="5" t="s">
        <v>15</v>
      </c>
      <c r="E628" s="5"/>
      <c r="F628" s="5"/>
      <c r="G628" s="15"/>
      <c r="H628" s="143"/>
      <c r="I628" s="144"/>
      <c r="J628" s="144"/>
      <c r="K628" s="144"/>
      <c r="L628" s="144"/>
      <c r="M628" s="144"/>
      <c r="N628" s="144"/>
      <c r="O628" s="144"/>
      <c r="P628" s="143"/>
      <c r="Q628" s="144"/>
      <c r="R628" s="144"/>
      <c r="S628" s="144"/>
      <c r="T628" s="144"/>
      <c r="U628" s="144"/>
      <c r="V628" s="144"/>
      <c r="W628" s="144"/>
      <c r="X628" s="143"/>
      <c r="Y628" s="144"/>
      <c r="Z628" s="144"/>
      <c r="AA628" s="144"/>
      <c r="AB628" s="144"/>
      <c r="AC628" s="144"/>
      <c r="AD628" s="144"/>
      <c r="AE628" s="144"/>
      <c r="AF628" s="143"/>
      <c r="AG628" s="144"/>
      <c r="AH628" s="144"/>
      <c r="AI628" s="144"/>
      <c r="AJ628" s="144"/>
      <c r="AK628" s="144"/>
      <c r="AL628" s="144"/>
      <c r="AM628" s="144"/>
      <c r="AN628" s="143"/>
      <c r="AO628" s="144"/>
      <c r="AP628" s="144"/>
      <c r="AQ628" s="144"/>
      <c r="AR628" s="144"/>
      <c r="AS628" s="144"/>
      <c r="AT628" s="144"/>
      <c r="AU628" s="144"/>
      <c r="AV628" s="143"/>
      <c r="AW628" s="144"/>
      <c r="AX628" s="144"/>
      <c r="AY628" s="144"/>
      <c r="AZ628" s="144"/>
      <c r="BA628" s="144"/>
      <c r="BB628" s="144"/>
      <c r="BC628" s="144"/>
      <c r="BD628" s="143"/>
    </row>
    <row r="629" spans="1:56" ht="12.75" hidden="1" customHeight="1" outlineLevel="2" x14ac:dyDescent="0.2">
      <c r="A629" s="291" t="s">
        <v>207</v>
      </c>
      <c r="B629" s="345"/>
      <c r="C629" s="8" t="s">
        <v>2</v>
      </c>
      <c r="D629" s="5" t="s">
        <v>9</v>
      </c>
      <c r="E629" s="5"/>
      <c r="F629" s="5"/>
      <c r="G629" s="15"/>
      <c r="H629" s="143"/>
      <c r="I629" s="144"/>
      <c r="J629" s="144"/>
      <c r="K629" s="144"/>
      <c r="L629" s="144"/>
      <c r="M629" s="144"/>
      <c r="N629" s="144"/>
      <c r="O629" s="144"/>
      <c r="P629" s="143">
        <f>SUM(I629:O629)</f>
        <v>0</v>
      </c>
      <c r="Q629" s="144"/>
      <c r="R629" s="144"/>
      <c r="S629" s="144"/>
      <c r="T629" s="144"/>
      <c r="U629" s="144"/>
      <c r="V629" s="144"/>
      <c r="W629" s="144"/>
      <c r="X629" s="143">
        <f>SUM(Q629:W629)</f>
        <v>0</v>
      </c>
      <c r="Y629" s="144"/>
      <c r="Z629" s="144"/>
      <c r="AA629" s="144"/>
      <c r="AB629" s="144"/>
      <c r="AC629" s="144"/>
      <c r="AD629" s="144"/>
      <c r="AE629" s="144"/>
      <c r="AF629" s="143">
        <f>SUM(Y629:AE629)</f>
        <v>0</v>
      </c>
      <c r="AG629" s="144"/>
      <c r="AH629" s="144"/>
      <c r="AI629" s="144"/>
      <c r="AJ629" s="144"/>
      <c r="AK629" s="144"/>
      <c r="AL629" s="144"/>
      <c r="AM629" s="144"/>
      <c r="AN629" s="143">
        <f>SUM(AG629:AM629)</f>
        <v>0</v>
      </c>
      <c r="AO629" s="144"/>
      <c r="AP629" s="144"/>
      <c r="AQ629" s="144"/>
      <c r="AR629" s="144"/>
      <c r="AS629" s="144"/>
      <c r="AT629" s="144"/>
      <c r="AU629" s="144"/>
      <c r="AV629" s="143">
        <f>SUM(AO629:AU629)</f>
        <v>0</v>
      </c>
      <c r="AW629" s="144"/>
      <c r="AX629" s="144"/>
      <c r="AY629" s="144"/>
      <c r="AZ629" s="144"/>
      <c r="BA629" s="144"/>
      <c r="BB629" s="144"/>
      <c r="BC629" s="144"/>
      <c r="BD629" s="143">
        <f>SUM(AW629:BC629)</f>
        <v>0</v>
      </c>
    </row>
    <row r="630" spans="1:56" ht="12.75" hidden="1" customHeight="1" outlineLevel="2" x14ac:dyDescent="0.2">
      <c r="A630" s="292" t="s">
        <v>209</v>
      </c>
      <c r="B630" s="345"/>
      <c r="C630" s="8" t="s">
        <v>3</v>
      </c>
      <c r="D630" s="5" t="s">
        <v>9</v>
      </c>
      <c r="E630" s="5"/>
      <c r="F630" s="5"/>
      <c r="G630" s="15"/>
      <c r="H630" s="143"/>
      <c r="I630" s="144"/>
      <c r="J630" s="144"/>
      <c r="K630" s="144"/>
      <c r="L630" s="144"/>
      <c r="M630" s="144"/>
      <c r="N630" s="144"/>
      <c r="O630" s="144"/>
      <c r="P630" s="143">
        <f>SUM(I630:O630)</f>
        <v>0</v>
      </c>
      <c r="Q630" s="144"/>
      <c r="R630" s="144"/>
      <c r="S630" s="144"/>
      <c r="T630" s="144"/>
      <c r="U630" s="144"/>
      <c r="V630" s="144"/>
      <c r="W630" s="144"/>
      <c r="X630" s="143">
        <f>SUM(Q630:W630)</f>
        <v>0</v>
      </c>
      <c r="Y630" s="144"/>
      <c r="Z630" s="144"/>
      <c r="AA630" s="144"/>
      <c r="AB630" s="144"/>
      <c r="AC630" s="144"/>
      <c r="AD630" s="144"/>
      <c r="AE630" s="144"/>
      <c r="AF630" s="143">
        <f>SUM(Y630:AE630)</f>
        <v>0</v>
      </c>
      <c r="AG630" s="144"/>
      <c r="AH630" s="144"/>
      <c r="AI630" s="144"/>
      <c r="AJ630" s="144"/>
      <c r="AK630" s="144"/>
      <c r="AL630" s="144"/>
      <c r="AM630" s="144"/>
      <c r="AN630" s="143">
        <f>SUM(AG630:AM630)</f>
        <v>0</v>
      </c>
      <c r="AO630" s="144"/>
      <c r="AP630" s="144"/>
      <c r="AQ630" s="144"/>
      <c r="AR630" s="144"/>
      <c r="AS630" s="144"/>
      <c r="AT630" s="144"/>
      <c r="AU630" s="144"/>
      <c r="AV630" s="143">
        <f>SUM(AO630:AU630)</f>
        <v>0</v>
      </c>
      <c r="AW630" s="144"/>
      <c r="AX630" s="144"/>
      <c r="AY630" s="144"/>
      <c r="AZ630" s="144"/>
      <c r="BA630" s="144"/>
      <c r="BB630" s="144"/>
      <c r="BC630" s="144"/>
      <c r="BD630" s="143">
        <f>SUM(AW630:BC630)</f>
        <v>0</v>
      </c>
    </row>
    <row r="631" spans="1:56" ht="12.75" hidden="1" customHeight="1" outlineLevel="2" x14ac:dyDescent="0.2">
      <c r="A631" s="292" t="s">
        <v>210</v>
      </c>
      <c r="B631" s="345"/>
      <c r="C631" s="8" t="s">
        <v>33</v>
      </c>
      <c r="D631" s="5" t="s">
        <v>9</v>
      </c>
      <c r="E631" s="5"/>
      <c r="F631" s="5"/>
      <c r="G631" s="15"/>
      <c r="H631" s="143"/>
      <c r="I631" s="144"/>
      <c r="J631" s="144"/>
      <c r="K631" s="144"/>
      <c r="L631" s="144"/>
      <c r="M631" s="144"/>
      <c r="N631" s="144"/>
      <c r="O631" s="144"/>
      <c r="P631" s="143">
        <f>SUM(I631:O631)</f>
        <v>0</v>
      </c>
      <c r="Q631" s="144"/>
      <c r="R631" s="144"/>
      <c r="S631" s="144"/>
      <c r="T631" s="144"/>
      <c r="U631" s="144"/>
      <c r="V631" s="144"/>
      <c r="W631" s="144"/>
      <c r="X631" s="143">
        <f>SUM(Q631:W631)</f>
        <v>0</v>
      </c>
      <c r="Y631" s="144"/>
      <c r="Z631" s="144"/>
      <c r="AA631" s="144"/>
      <c r="AB631" s="144"/>
      <c r="AC631" s="144"/>
      <c r="AD631" s="144"/>
      <c r="AE631" s="144"/>
      <c r="AF631" s="143">
        <f>SUM(Y631:AE631)</f>
        <v>0</v>
      </c>
      <c r="AG631" s="144"/>
      <c r="AH631" s="144"/>
      <c r="AI631" s="144"/>
      <c r="AJ631" s="144"/>
      <c r="AK631" s="144"/>
      <c r="AL631" s="144"/>
      <c r="AM631" s="144"/>
      <c r="AN631" s="143">
        <f>SUM(AG631:AM631)</f>
        <v>0</v>
      </c>
      <c r="AO631" s="144"/>
      <c r="AP631" s="144"/>
      <c r="AQ631" s="144"/>
      <c r="AR631" s="144"/>
      <c r="AS631" s="144"/>
      <c r="AT631" s="144"/>
      <c r="AU631" s="144"/>
      <c r="AV631" s="143">
        <f>SUM(AO631:AU631)</f>
        <v>0</v>
      </c>
      <c r="AW631" s="144"/>
      <c r="AX631" s="144"/>
      <c r="AY631" s="144"/>
      <c r="AZ631" s="144"/>
      <c r="BA631" s="144"/>
      <c r="BB631" s="144"/>
      <c r="BC631" s="144"/>
      <c r="BD631" s="143">
        <f>SUM(AW631:BC631)</f>
        <v>0</v>
      </c>
    </row>
    <row r="632" spans="1:56" s="2" customFormat="1" ht="12.75" hidden="1" customHeight="1" outlineLevel="2" x14ac:dyDescent="0.2">
      <c r="A632" s="293"/>
      <c r="B632" s="345"/>
      <c r="C632" s="8" t="s">
        <v>13</v>
      </c>
      <c r="D632" s="5" t="s">
        <v>4</v>
      </c>
      <c r="E632" s="5"/>
      <c r="F632" s="5"/>
      <c r="G632" s="15"/>
      <c r="H632" s="143"/>
      <c r="I632" s="144"/>
      <c r="J632" s="144"/>
      <c r="K632" s="144"/>
      <c r="L632" s="144" t="s">
        <v>102</v>
      </c>
      <c r="M632" s="144" t="s">
        <v>102</v>
      </c>
      <c r="N632" s="144" t="s">
        <v>102</v>
      </c>
      <c r="O632" s="144" t="s">
        <v>102</v>
      </c>
      <c r="P632" s="143">
        <f>IF(ISERROR(P631/P629),0,P631/P629)</f>
        <v>0</v>
      </c>
      <c r="Q632" s="144" t="s">
        <v>102</v>
      </c>
      <c r="R632" s="144" t="s">
        <v>102</v>
      </c>
      <c r="S632" s="144" t="s">
        <v>102</v>
      </c>
      <c r="T632" s="144" t="s">
        <v>102</v>
      </c>
      <c r="U632" s="144" t="s">
        <v>102</v>
      </c>
      <c r="V632" s="144" t="s">
        <v>102</v>
      </c>
      <c r="W632" s="144" t="s">
        <v>102</v>
      </c>
      <c r="X632" s="143">
        <f>IF(ISERROR(X631/X629),0,X631/X629)</f>
        <v>0</v>
      </c>
      <c r="Y632" s="144"/>
      <c r="Z632" s="144"/>
      <c r="AA632" s="144"/>
      <c r="AB632" s="144"/>
      <c r="AC632" s="144"/>
      <c r="AD632" s="144"/>
      <c r="AE632" s="144"/>
      <c r="AF632" s="143">
        <f>IF(ISERROR(AF631/AF629),0,AF631/AF629)</f>
        <v>0</v>
      </c>
      <c r="AG632" s="144"/>
      <c r="AH632" s="144"/>
      <c r="AI632" s="144"/>
      <c r="AJ632" s="144"/>
      <c r="AK632" s="144"/>
      <c r="AL632" s="144"/>
      <c r="AM632" s="144"/>
      <c r="AN632" s="143">
        <f>IF(ISERROR(AN631/AN629),0,AN631/AN629)</f>
        <v>0</v>
      </c>
      <c r="AO632" s="144"/>
      <c r="AP632" s="144"/>
      <c r="AQ632" s="144"/>
      <c r="AR632" s="144"/>
      <c r="AS632" s="144"/>
      <c r="AT632" s="144"/>
      <c r="AU632" s="144"/>
      <c r="AV632" s="143">
        <f>IF(ISERROR(AV631/AV629),0,AV631/AV629)</f>
        <v>0</v>
      </c>
      <c r="AW632" s="144"/>
      <c r="AX632" s="144"/>
      <c r="AY632" s="144"/>
      <c r="AZ632" s="144"/>
      <c r="BA632" s="144"/>
      <c r="BB632" s="144"/>
      <c r="BC632" s="144"/>
      <c r="BD632" s="143">
        <f>IF(ISERROR(BD631/BD629),0,BD631/BD629)</f>
        <v>0</v>
      </c>
    </row>
    <row r="633" spans="1:56" ht="12.75" hidden="1" customHeight="1" outlineLevel="2" x14ac:dyDescent="0.2">
      <c r="A633" s="293"/>
      <c r="B633" s="345"/>
      <c r="C633" s="8" t="s">
        <v>5</v>
      </c>
      <c r="D633" s="5" t="s">
        <v>4</v>
      </c>
      <c r="E633" s="5"/>
      <c r="F633" s="5"/>
      <c r="G633" s="15"/>
      <c r="H633" s="143"/>
      <c r="I633" s="144"/>
      <c r="J633" s="144"/>
      <c r="K633" s="144"/>
      <c r="L633" s="144" t="s">
        <v>102</v>
      </c>
      <c r="M633" s="144" t="s">
        <v>102</v>
      </c>
      <c r="N633" s="144" t="s">
        <v>102</v>
      </c>
      <c r="O633" s="144" t="s">
        <v>102</v>
      </c>
      <c r="P633" s="143">
        <f>IF(ISERROR((P629-P630)/P629),0,(P629-P630)/P629)</f>
        <v>0</v>
      </c>
      <c r="Q633" s="144" t="s">
        <v>102</v>
      </c>
      <c r="R633" s="144" t="s">
        <v>102</v>
      </c>
      <c r="S633" s="144" t="s">
        <v>102</v>
      </c>
      <c r="T633" s="144" t="s">
        <v>102</v>
      </c>
      <c r="U633" s="144" t="s">
        <v>102</v>
      </c>
      <c r="V633" s="144" t="s">
        <v>102</v>
      </c>
      <c r="W633" s="144" t="s">
        <v>102</v>
      </c>
      <c r="X633" s="143">
        <f>IF(ISERROR((X629-X630)/X629),0,(X629-X630)/X629)</f>
        <v>0</v>
      </c>
      <c r="Y633" s="144"/>
      <c r="Z633" s="144"/>
      <c r="AA633" s="144"/>
      <c r="AB633" s="144"/>
      <c r="AC633" s="144"/>
      <c r="AD633" s="144"/>
      <c r="AE633" s="144"/>
      <c r="AF633" s="143">
        <f>IF(ISERROR((AF629-AF630)/AF629),0,(AF629-AF630)/AF629)</f>
        <v>0</v>
      </c>
      <c r="AG633" s="144"/>
      <c r="AH633" s="144"/>
      <c r="AI633" s="144"/>
      <c r="AJ633" s="144"/>
      <c r="AK633" s="144"/>
      <c r="AL633" s="144"/>
      <c r="AM633" s="144"/>
      <c r="AN633" s="143">
        <f>IF(ISERROR((AN629-AN630)/AN629),0,(AN629-AN630)/AN629)</f>
        <v>0</v>
      </c>
      <c r="AO633" s="144"/>
      <c r="AP633" s="144"/>
      <c r="AQ633" s="144"/>
      <c r="AR633" s="144"/>
      <c r="AS633" s="144"/>
      <c r="AT633" s="144"/>
      <c r="AU633" s="144"/>
      <c r="AV633" s="143">
        <f>IF(ISERROR((AV629-AV630)/AV629),0,(AV629-AV630)/AV629)</f>
        <v>0</v>
      </c>
      <c r="AW633" s="144"/>
      <c r="AX633" s="144"/>
      <c r="AY633" s="144"/>
      <c r="AZ633" s="144"/>
      <c r="BA633" s="144"/>
      <c r="BB633" s="144"/>
      <c r="BC633" s="144"/>
      <c r="BD633" s="143">
        <f>IF(ISERROR((BD629-BD630)/BD629),0,(BD629-BD630)/BD629)</f>
        <v>0</v>
      </c>
    </row>
    <row r="634" spans="1:56" ht="12.75" hidden="1" customHeight="1" outlineLevel="3" x14ac:dyDescent="0.2">
      <c r="A634" s="292" t="s">
        <v>211</v>
      </c>
      <c r="B634" s="345"/>
      <c r="C634" s="8" t="s">
        <v>46</v>
      </c>
      <c r="D634" s="5"/>
      <c r="E634" s="5"/>
      <c r="F634" s="5"/>
      <c r="G634" s="15"/>
      <c r="H634" s="143"/>
      <c r="I634" s="144"/>
      <c r="J634" s="144"/>
      <c r="K634" s="144"/>
      <c r="L634" s="144"/>
      <c r="M634" s="144"/>
      <c r="N634" s="144"/>
      <c r="O634" s="144"/>
      <c r="P634" s="143">
        <f>SUM(I634:O634)</f>
        <v>0</v>
      </c>
      <c r="Q634" s="144"/>
      <c r="R634" s="144"/>
      <c r="S634" s="144"/>
      <c r="T634" s="144"/>
      <c r="U634" s="144"/>
      <c r="V634" s="144"/>
      <c r="W634" s="144"/>
      <c r="X634" s="143">
        <f>SUM(Q634:W634)</f>
        <v>0</v>
      </c>
      <c r="Y634" s="144"/>
      <c r="Z634" s="144"/>
      <c r="AA634" s="144"/>
      <c r="AB634" s="144"/>
      <c r="AC634" s="144"/>
      <c r="AD634" s="144"/>
      <c r="AE634" s="144"/>
      <c r="AF634" s="143">
        <f>SUM(Y634:AE634)</f>
        <v>0</v>
      </c>
      <c r="AG634" s="144"/>
      <c r="AH634" s="144"/>
      <c r="AI634" s="144"/>
      <c r="AJ634" s="144"/>
      <c r="AK634" s="144"/>
      <c r="AL634" s="144"/>
      <c r="AM634" s="144"/>
      <c r="AN634" s="143">
        <f>SUM(AG634:AM634)</f>
        <v>0</v>
      </c>
      <c r="AO634" s="144"/>
      <c r="AP634" s="144"/>
      <c r="AQ634" s="144"/>
      <c r="AR634" s="144"/>
      <c r="AS634" s="144"/>
      <c r="AT634" s="144"/>
      <c r="AU634" s="144"/>
      <c r="AV634" s="143">
        <f>SUM(AO634:AU634)</f>
        <v>0</v>
      </c>
      <c r="AW634" s="144"/>
      <c r="AX634" s="144"/>
      <c r="AY634" s="144"/>
      <c r="AZ634" s="144"/>
      <c r="BA634" s="144"/>
      <c r="BB634" s="144"/>
      <c r="BC634" s="144"/>
      <c r="BD634" s="143">
        <f>SUM(AW634:BC634)</f>
        <v>0</v>
      </c>
    </row>
    <row r="635" spans="1:56" ht="12.75" hidden="1" customHeight="1" outlineLevel="2" x14ac:dyDescent="0.2">
      <c r="A635" s="292"/>
      <c r="B635" s="345"/>
      <c r="C635" s="8" t="s">
        <v>14</v>
      </c>
      <c r="D635" s="5"/>
      <c r="E635" s="5"/>
      <c r="F635" s="5"/>
      <c r="G635" s="15"/>
      <c r="H635" s="143"/>
      <c r="I635" s="144"/>
      <c r="J635" s="144"/>
      <c r="K635" s="144"/>
      <c r="L635" s="144" t="s">
        <v>102</v>
      </c>
      <c r="M635" s="144" t="s">
        <v>102</v>
      </c>
      <c r="N635" s="144" t="s">
        <v>102</v>
      </c>
      <c r="O635" s="144" t="s">
        <v>102</v>
      </c>
      <c r="P635" s="143">
        <f>IF(ISERROR(P634/P630),0,P634/P630)</f>
        <v>0</v>
      </c>
      <c r="Q635" s="144" t="s">
        <v>102</v>
      </c>
      <c r="R635" s="144" t="s">
        <v>102</v>
      </c>
      <c r="S635" s="144" t="s">
        <v>102</v>
      </c>
      <c r="T635" s="144" t="s">
        <v>102</v>
      </c>
      <c r="U635" s="144" t="s">
        <v>102</v>
      </c>
      <c r="V635" s="144" t="s">
        <v>102</v>
      </c>
      <c r="W635" s="144" t="s">
        <v>102</v>
      </c>
      <c r="X635" s="143">
        <f>IF(ISERROR(X634/X630),0,X634/X630)</f>
        <v>0</v>
      </c>
      <c r="Y635" s="144"/>
      <c r="Z635" s="144"/>
      <c r="AA635" s="144"/>
      <c r="AB635" s="144"/>
      <c r="AC635" s="144"/>
      <c r="AD635" s="144"/>
      <c r="AE635" s="144"/>
      <c r="AF635" s="143">
        <f>IF(ISERROR(AF634/AF630),0,AF634/AF630)</f>
        <v>0</v>
      </c>
      <c r="AG635" s="144"/>
      <c r="AH635" s="144"/>
      <c r="AI635" s="144"/>
      <c r="AJ635" s="144"/>
      <c r="AK635" s="144"/>
      <c r="AL635" s="144"/>
      <c r="AM635" s="144"/>
      <c r="AN635" s="143">
        <f>IF(ISERROR(AN634/AN630),0,AN634/AN630)</f>
        <v>0</v>
      </c>
      <c r="AO635" s="144"/>
      <c r="AP635" s="144"/>
      <c r="AQ635" s="144"/>
      <c r="AR635" s="144"/>
      <c r="AS635" s="144"/>
      <c r="AT635" s="144"/>
      <c r="AU635" s="144"/>
      <c r="AV635" s="143">
        <f>IF(ISERROR(AV634/AV630),0,AV634/AV630)</f>
        <v>0</v>
      </c>
      <c r="AW635" s="144"/>
      <c r="AX635" s="144"/>
      <c r="AY635" s="144"/>
      <c r="AZ635" s="144"/>
      <c r="BA635" s="144"/>
      <c r="BB635" s="144"/>
      <c r="BC635" s="144"/>
      <c r="BD635" s="143">
        <f>IF(ISERROR(BD634/BD630),0,BD634/BD630)</f>
        <v>0</v>
      </c>
    </row>
    <row r="636" spans="1:56" ht="12.75" hidden="1" customHeight="1" outlineLevel="2" x14ac:dyDescent="0.2">
      <c r="A636" s="292" t="s">
        <v>426</v>
      </c>
      <c r="B636" s="345"/>
      <c r="C636" s="8"/>
      <c r="D636" s="5"/>
      <c r="E636" s="5"/>
      <c r="F636" s="5"/>
      <c r="G636" s="15"/>
      <c r="H636" s="143"/>
      <c r="I636" s="144"/>
      <c r="J636" s="144"/>
      <c r="K636" s="144"/>
      <c r="L636" s="144"/>
      <c r="M636" s="144"/>
      <c r="N636" s="144"/>
      <c r="O636" s="144"/>
      <c r="P636" s="143"/>
      <c r="Q636" s="144"/>
      <c r="R636" s="144"/>
      <c r="S636" s="144"/>
      <c r="T636" s="144"/>
      <c r="U636" s="144"/>
      <c r="V636" s="144"/>
      <c r="W636" s="144"/>
      <c r="X636" s="143"/>
      <c r="Y636" s="144"/>
      <c r="Z636" s="144"/>
      <c r="AA636" s="144"/>
      <c r="AB636" s="144"/>
      <c r="AC636" s="144"/>
      <c r="AD636" s="144"/>
      <c r="AE636" s="144"/>
      <c r="AF636" s="143"/>
      <c r="AG636" s="144"/>
      <c r="AH636" s="144"/>
      <c r="AI636" s="144"/>
      <c r="AJ636" s="144"/>
      <c r="AK636" s="144"/>
      <c r="AL636" s="144"/>
      <c r="AM636" s="144"/>
      <c r="AN636" s="143"/>
      <c r="AO636" s="144"/>
      <c r="AP636" s="144"/>
      <c r="AQ636" s="144"/>
      <c r="AR636" s="144"/>
      <c r="AS636" s="144"/>
      <c r="AT636" s="144"/>
      <c r="AU636" s="144"/>
      <c r="AV636" s="143"/>
      <c r="AW636" s="144"/>
      <c r="AX636" s="144"/>
      <c r="AY636" s="144"/>
      <c r="AZ636" s="144"/>
      <c r="BA636" s="144"/>
      <c r="BB636" s="144"/>
      <c r="BC636" s="144"/>
      <c r="BD636" s="143"/>
    </row>
    <row r="637" spans="1:56" ht="12.75" hidden="1" customHeight="1" outlineLevel="2" x14ac:dyDescent="0.2">
      <c r="A637" s="268"/>
      <c r="B637" s="345"/>
      <c r="C637" s="8"/>
      <c r="D637" s="5"/>
      <c r="E637" s="5"/>
      <c r="F637" s="5"/>
      <c r="G637" s="15"/>
      <c r="H637" s="143"/>
      <c r="I637" s="144"/>
      <c r="J637" s="144"/>
      <c r="K637" s="144"/>
      <c r="L637" s="144"/>
      <c r="M637" s="144"/>
      <c r="N637" s="144"/>
      <c r="O637" s="144"/>
      <c r="P637" s="143"/>
      <c r="Q637" s="144"/>
      <c r="R637" s="144"/>
      <c r="S637" s="144"/>
      <c r="T637" s="144"/>
      <c r="U637" s="144"/>
      <c r="V637" s="144"/>
      <c r="W637" s="144"/>
      <c r="X637" s="143"/>
      <c r="Y637" s="144"/>
      <c r="Z637" s="144"/>
      <c r="AA637" s="144"/>
      <c r="AB637" s="144"/>
      <c r="AC637" s="144"/>
      <c r="AD637" s="144"/>
      <c r="AE637" s="144"/>
      <c r="AF637" s="143"/>
      <c r="AG637" s="144"/>
      <c r="AH637" s="144"/>
      <c r="AI637" s="144"/>
      <c r="AJ637" s="144"/>
      <c r="AK637" s="144"/>
      <c r="AL637" s="144"/>
      <c r="AM637" s="144"/>
      <c r="AN637" s="143"/>
      <c r="AO637" s="144"/>
      <c r="AP637" s="144"/>
      <c r="AQ637" s="144"/>
      <c r="AR637" s="144"/>
      <c r="AS637" s="144"/>
      <c r="AT637" s="144"/>
      <c r="AU637" s="144"/>
      <c r="AV637" s="143"/>
      <c r="AW637" s="144"/>
      <c r="AX637" s="144"/>
      <c r="AY637" s="144"/>
      <c r="AZ637" s="144"/>
      <c r="BA637" s="144"/>
      <c r="BB637" s="144"/>
      <c r="BC637" s="144"/>
      <c r="BD637" s="143"/>
    </row>
    <row r="638" spans="1:56" ht="12.75" hidden="1" customHeight="1" outlineLevel="2" x14ac:dyDescent="0.2">
      <c r="A638" s="291" t="s">
        <v>427</v>
      </c>
      <c r="B638" s="345"/>
      <c r="C638" s="8"/>
      <c r="D638" s="5"/>
      <c r="E638" s="5"/>
      <c r="F638" s="5"/>
      <c r="G638" s="15"/>
      <c r="H638" s="143"/>
      <c r="I638" s="144"/>
      <c r="J638" s="144"/>
      <c r="K638" s="144"/>
      <c r="L638" s="144"/>
      <c r="M638" s="144"/>
      <c r="N638" s="144"/>
      <c r="O638" s="144"/>
      <c r="P638" s="143"/>
      <c r="Q638" s="144"/>
      <c r="R638" s="144"/>
      <c r="S638" s="144"/>
      <c r="T638" s="144"/>
      <c r="U638" s="144"/>
      <c r="V638" s="144"/>
      <c r="W638" s="144"/>
      <c r="X638" s="143"/>
      <c r="Y638" s="144"/>
      <c r="Z638" s="144"/>
      <c r="AA638" s="144"/>
      <c r="AB638" s="144"/>
      <c r="AC638" s="144"/>
      <c r="AD638" s="144"/>
      <c r="AE638" s="144"/>
      <c r="AF638" s="143"/>
      <c r="AG638" s="144"/>
      <c r="AH638" s="144"/>
      <c r="AI638" s="144"/>
      <c r="AJ638" s="144"/>
      <c r="AK638" s="144"/>
      <c r="AL638" s="144"/>
      <c r="AM638" s="144"/>
      <c r="AN638" s="143"/>
      <c r="AO638" s="144"/>
      <c r="AP638" s="144"/>
      <c r="AQ638" s="144"/>
      <c r="AR638" s="144"/>
      <c r="AS638" s="144"/>
      <c r="AT638" s="144"/>
      <c r="AU638" s="144"/>
      <c r="AV638" s="143"/>
      <c r="AW638" s="144"/>
      <c r="AX638" s="144"/>
      <c r="AY638" s="144"/>
      <c r="AZ638" s="144"/>
      <c r="BA638" s="144"/>
      <c r="BB638" s="144"/>
      <c r="BC638" s="144"/>
      <c r="BD638" s="143"/>
    </row>
    <row r="639" spans="1:56" ht="12.75" hidden="1" customHeight="1" outlineLevel="2" x14ac:dyDescent="0.2">
      <c r="A639" s="291" t="s">
        <v>212</v>
      </c>
      <c r="B639" s="345"/>
      <c r="C639" s="8" t="s">
        <v>14</v>
      </c>
      <c r="D639" s="5" t="s">
        <v>15</v>
      </c>
      <c r="E639" s="5"/>
      <c r="F639" s="5"/>
      <c r="G639" s="15"/>
      <c r="H639" s="143"/>
      <c r="I639" s="144"/>
      <c r="J639" s="144"/>
      <c r="K639" s="144"/>
      <c r="L639" s="144"/>
      <c r="M639" s="144"/>
      <c r="N639" s="144"/>
      <c r="O639" s="144"/>
      <c r="P639" s="143"/>
      <c r="Q639" s="144"/>
      <c r="R639" s="144"/>
      <c r="S639" s="144"/>
      <c r="T639" s="144"/>
      <c r="U639" s="144"/>
      <c r="V639" s="144"/>
      <c r="W639" s="144"/>
      <c r="X639" s="143"/>
      <c r="Y639" s="144"/>
      <c r="Z639" s="144"/>
      <c r="AA639" s="144"/>
      <c r="AB639" s="144"/>
      <c r="AC639" s="144"/>
      <c r="AD639" s="144"/>
      <c r="AE639" s="144"/>
      <c r="AF639" s="143"/>
      <c r="AG639" s="144"/>
      <c r="AH639" s="144"/>
      <c r="AI639" s="144"/>
      <c r="AJ639" s="144"/>
      <c r="AK639" s="144"/>
      <c r="AL639" s="144"/>
      <c r="AM639" s="144"/>
      <c r="AN639" s="143"/>
      <c r="AO639" s="144"/>
      <c r="AP639" s="144"/>
      <c r="AQ639" s="144"/>
      <c r="AR639" s="144"/>
      <c r="AS639" s="144"/>
      <c r="AT639" s="144"/>
      <c r="AU639" s="144"/>
      <c r="AV639" s="143"/>
      <c r="AW639" s="144"/>
      <c r="AX639" s="144"/>
      <c r="AY639" s="144"/>
      <c r="AZ639" s="144"/>
      <c r="BA639" s="144"/>
      <c r="BB639" s="144"/>
      <c r="BC639" s="144"/>
      <c r="BD639" s="143"/>
    </row>
    <row r="640" spans="1:56" ht="12.75" hidden="1" customHeight="1" outlineLevel="2" x14ac:dyDescent="0.2">
      <c r="A640" s="291" t="s">
        <v>207</v>
      </c>
      <c r="B640" s="345"/>
      <c r="C640" s="8" t="s">
        <v>2</v>
      </c>
      <c r="D640" s="5" t="s">
        <v>9</v>
      </c>
      <c r="E640" s="5"/>
      <c r="F640" s="5"/>
      <c r="G640" s="15"/>
      <c r="H640" s="143"/>
      <c r="I640" s="144"/>
      <c r="J640" s="144"/>
      <c r="K640" s="144"/>
      <c r="L640" s="144"/>
      <c r="M640" s="144"/>
      <c r="N640" s="144"/>
      <c r="O640" s="144"/>
      <c r="P640" s="143">
        <f>SUM(I640:O640)</f>
        <v>0</v>
      </c>
      <c r="Q640" s="144"/>
      <c r="R640" s="144"/>
      <c r="S640" s="144"/>
      <c r="T640" s="144"/>
      <c r="U640" s="144"/>
      <c r="V640" s="144"/>
      <c r="W640" s="144"/>
      <c r="X640" s="143">
        <f>SUM(Q640:W640)</f>
        <v>0</v>
      </c>
      <c r="Y640" s="144"/>
      <c r="Z640" s="144"/>
      <c r="AA640" s="144"/>
      <c r="AB640" s="144"/>
      <c r="AC640" s="144"/>
      <c r="AD640" s="144"/>
      <c r="AE640" s="144"/>
      <c r="AF640" s="143">
        <f>SUM(Y640:AE640)</f>
        <v>0</v>
      </c>
      <c r="AG640" s="144"/>
      <c r="AH640" s="144"/>
      <c r="AI640" s="144"/>
      <c r="AJ640" s="144"/>
      <c r="AK640" s="144"/>
      <c r="AL640" s="144"/>
      <c r="AM640" s="144"/>
      <c r="AN640" s="143">
        <f>SUM(AG640:AM640)</f>
        <v>0</v>
      </c>
      <c r="AO640" s="144"/>
      <c r="AP640" s="144"/>
      <c r="AQ640" s="144"/>
      <c r="AR640" s="144"/>
      <c r="AS640" s="144"/>
      <c r="AT640" s="144"/>
      <c r="AU640" s="144"/>
      <c r="AV640" s="143">
        <f>SUM(AO640:AU640)</f>
        <v>0</v>
      </c>
      <c r="AW640" s="144"/>
      <c r="AX640" s="144"/>
      <c r="AY640" s="144"/>
      <c r="AZ640" s="144"/>
      <c r="BA640" s="144"/>
      <c r="BB640" s="144"/>
      <c r="BC640" s="144"/>
      <c r="BD640" s="143">
        <f>SUM(AW640:BC640)</f>
        <v>0</v>
      </c>
    </row>
    <row r="641" spans="1:56" ht="12.75" hidden="1" customHeight="1" outlineLevel="2" x14ac:dyDescent="0.2">
      <c r="A641" s="292" t="s">
        <v>209</v>
      </c>
      <c r="B641" s="345"/>
      <c r="C641" s="8" t="s">
        <v>3</v>
      </c>
      <c r="D641" s="5" t="s">
        <v>9</v>
      </c>
      <c r="E641" s="5"/>
      <c r="F641" s="5"/>
      <c r="G641" s="15"/>
      <c r="H641" s="143"/>
      <c r="I641" s="144"/>
      <c r="J641" s="144"/>
      <c r="K641" s="144"/>
      <c r="L641" s="144"/>
      <c r="M641" s="144"/>
      <c r="N641" s="144"/>
      <c r="O641" s="144"/>
      <c r="P641" s="143">
        <f>SUM(I641:O641)</f>
        <v>0</v>
      </c>
      <c r="Q641" s="144"/>
      <c r="R641" s="144"/>
      <c r="S641" s="144"/>
      <c r="T641" s="144"/>
      <c r="U641" s="144"/>
      <c r="V641" s="144"/>
      <c r="W641" s="144"/>
      <c r="X641" s="143">
        <f>SUM(Q641:W641)</f>
        <v>0</v>
      </c>
      <c r="Y641" s="144"/>
      <c r="Z641" s="144"/>
      <c r="AA641" s="144"/>
      <c r="AB641" s="144"/>
      <c r="AC641" s="144"/>
      <c r="AD641" s="144"/>
      <c r="AE641" s="144"/>
      <c r="AF641" s="143">
        <f>SUM(Y641:AE641)</f>
        <v>0</v>
      </c>
      <c r="AG641" s="144"/>
      <c r="AH641" s="144"/>
      <c r="AI641" s="144"/>
      <c r="AJ641" s="144"/>
      <c r="AK641" s="144"/>
      <c r="AL641" s="144"/>
      <c r="AM641" s="144"/>
      <c r="AN641" s="143">
        <f>SUM(AG641:AM641)</f>
        <v>0</v>
      </c>
      <c r="AO641" s="144"/>
      <c r="AP641" s="144"/>
      <c r="AQ641" s="144"/>
      <c r="AR641" s="144"/>
      <c r="AS641" s="144"/>
      <c r="AT641" s="144"/>
      <c r="AU641" s="144"/>
      <c r="AV641" s="143">
        <f>SUM(AO641:AU641)</f>
        <v>0</v>
      </c>
      <c r="AW641" s="144"/>
      <c r="AX641" s="144"/>
      <c r="AY641" s="144"/>
      <c r="AZ641" s="144"/>
      <c r="BA641" s="144"/>
      <c r="BB641" s="144"/>
      <c r="BC641" s="144"/>
      <c r="BD641" s="143">
        <f>SUM(AW641:BC641)</f>
        <v>0</v>
      </c>
    </row>
    <row r="642" spans="1:56" ht="12.75" hidden="1" customHeight="1" outlineLevel="2" x14ac:dyDescent="0.2">
      <c r="A642" s="292" t="s">
        <v>210</v>
      </c>
      <c r="B642" s="345"/>
      <c r="C642" s="8" t="s">
        <v>33</v>
      </c>
      <c r="D642" s="5" t="s">
        <v>9</v>
      </c>
      <c r="E642" s="5"/>
      <c r="F642" s="5"/>
      <c r="G642" s="15"/>
      <c r="H642" s="143"/>
      <c r="I642" s="144"/>
      <c r="J642" s="144"/>
      <c r="K642" s="144"/>
      <c r="L642" s="144"/>
      <c r="M642" s="144"/>
      <c r="N642" s="144"/>
      <c r="O642" s="144"/>
      <c r="P642" s="143">
        <f>SUM(I642:O642)</f>
        <v>0</v>
      </c>
      <c r="Q642" s="144"/>
      <c r="R642" s="144"/>
      <c r="S642" s="144"/>
      <c r="T642" s="144"/>
      <c r="U642" s="144"/>
      <c r="V642" s="144"/>
      <c r="W642" s="144"/>
      <c r="X642" s="143">
        <f>SUM(Q642:W642)</f>
        <v>0</v>
      </c>
      <c r="Y642" s="144"/>
      <c r="Z642" s="144"/>
      <c r="AA642" s="144"/>
      <c r="AB642" s="144"/>
      <c r="AC642" s="144"/>
      <c r="AD642" s="144"/>
      <c r="AE642" s="144"/>
      <c r="AF642" s="143">
        <f>SUM(Y642:AE642)</f>
        <v>0</v>
      </c>
      <c r="AG642" s="144"/>
      <c r="AH642" s="144"/>
      <c r="AI642" s="144"/>
      <c r="AJ642" s="144"/>
      <c r="AK642" s="144"/>
      <c r="AL642" s="144"/>
      <c r="AM642" s="144"/>
      <c r="AN642" s="143">
        <f>SUM(AG642:AM642)</f>
        <v>0</v>
      </c>
      <c r="AO642" s="144"/>
      <c r="AP642" s="144"/>
      <c r="AQ642" s="144"/>
      <c r="AR642" s="144"/>
      <c r="AS642" s="144"/>
      <c r="AT642" s="144"/>
      <c r="AU642" s="144"/>
      <c r="AV642" s="143">
        <f>SUM(AO642:AU642)</f>
        <v>0</v>
      </c>
      <c r="AW642" s="144"/>
      <c r="AX642" s="144"/>
      <c r="AY642" s="144"/>
      <c r="AZ642" s="144"/>
      <c r="BA642" s="144"/>
      <c r="BB642" s="144"/>
      <c r="BC642" s="144"/>
      <c r="BD642" s="143">
        <f>SUM(AW642:BC642)</f>
        <v>0</v>
      </c>
    </row>
    <row r="643" spans="1:56" s="2" customFormat="1" ht="12.75" hidden="1" customHeight="1" outlineLevel="2" x14ac:dyDescent="0.2">
      <c r="A643" s="293"/>
      <c r="B643" s="345"/>
      <c r="C643" s="8" t="s">
        <v>13</v>
      </c>
      <c r="D643" s="5" t="s">
        <v>4</v>
      </c>
      <c r="E643" s="5"/>
      <c r="F643" s="5"/>
      <c r="G643" s="15"/>
      <c r="H643" s="143"/>
      <c r="I643" s="144"/>
      <c r="J643" s="144"/>
      <c r="K643" s="144"/>
      <c r="L643" s="144" t="s">
        <v>102</v>
      </c>
      <c r="M643" s="144" t="s">
        <v>102</v>
      </c>
      <c r="N643" s="144" t="s">
        <v>102</v>
      </c>
      <c r="O643" s="144" t="s">
        <v>102</v>
      </c>
      <c r="P643" s="143">
        <f>IF(ISERROR(P642/P640),0,P642/P640)</f>
        <v>0</v>
      </c>
      <c r="Q643" s="144" t="s">
        <v>102</v>
      </c>
      <c r="R643" s="144" t="s">
        <v>102</v>
      </c>
      <c r="S643" s="144" t="s">
        <v>102</v>
      </c>
      <c r="T643" s="144" t="s">
        <v>102</v>
      </c>
      <c r="U643" s="144" t="s">
        <v>102</v>
      </c>
      <c r="V643" s="144" t="s">
        <v>102</v>
      </c>
      <c r="W643" s="144" t="s">
        <v>102</v>
      </c>
      <c r="X643" s="143">
        <f>IF(ISERROR(X642/X640),0,X642/X640)</f>
        <v>0</v>
      </c>
      <c r="Y643" s="144"/>
      <c r="Z643" s="144"/>
      <c r="AA643" s="144"/>
      <c r="AB643" s="144"/>
      <c r="AC643" s="144"/>
      <c r="AD643" s="144"/>
      <c r="AE643" s="144"/>
      <c r="AF643" s="143">
        <f>IF(ISERROR(AF642/AF640),0,AF642/AF640)</f>
        <v>0</v>
      </c>
      <c r="AG643" s="144"/>
      <c r="AH643" s="144"/>
      <c r="AI643" s="144"/>
      <c r="AJ643" s="144"/>
      <c r="AK643" s="144"/>
      <c r="AL643" s="144"/>
      <c r="AM643" s="144"/>
      <c r="AN643" s="143">
        <f>IF(ISERROR(AN642/AN640),0,AN642/AN640)</f>
        <v>0</v>
      </c>
      <c r="AO643" s="144"/>
      <c r="AP643" s="144"/>
      <c r="AQ643" s="144"/>
      <c r="AR643" s="144"/>
      <c r="AS643" s="144"/>
      <c r="AT643" s="144"/>
      <c r="AU643" s="144"/>
      <c r="AV643" s="143">
        <f>IF(ISERROR(AV642/AV640),0,AV642/AV640)</f>
        <v>0</v>
      </c>
      <c r="AW643" s="144"/>
      <c r="AX643" s="144"/>
      <c r="AY643" s="144"/>
      <c r="AZ643" s="144"/>
      <c r="BA643" s="144"/>
      <c r="BB643" s="144"/>
      <c r="BC643" s="144"/>
      <c r="BD643" s="143">
        <f>IF(ISERROR(BD642/BD640),0,BD642/BD640)</f>
        <v>0</v>
      </c>
    </row>
    <row r="644" spans="1:56" ht="12.75" hidden="1" customHeight="1" outlineLevel="2" x14ac:dyDescent="0.2">
      <c r="A644" s="293"/>
      <c r="B644" s="345"/>
      <c r="C644" s="8" t="s">
        <v>5</v>
      </c>
      <c r="D644" s="5" t="s">
        <v>4</v>
      </c>
      <c r="E644" s="5"/>
      <c r="F644" s="5"/>
      <c r="G644" s="15"/>
      <c r="H644" s="143"/>
      <c r="I644" s="144"/>
      <c r="J644" s="144"/>
      <c r="K644" s="144"/>
      <c r="L644" s="144" t="s">
        <v>102</v>
      </c>
      <c r="M644" s="144" t="s">
        <v>102</v>
      </c>
      <c r="N644" s="144" t="s">
        <v>102</v>
      </c>
      <c r="O644" s="144" t="s">
        <v>102</v>
      </c>
      <c r="P644" s="143">
        <f>IF(ISERROR((P640-P641)/P640),0,(P640-P641)/P640)</f>
        <v>0</v>
      </c>
      <c r="Q644" s="144" t="s">
        <v>102</v>
      </c>
      <c r="R644" s="144" t="s">
        <v>102</v>
      </c>
      <c r="S644" s="144" t="s">
        <v>102</v>
      </c>
      <c r="T644" s="144" t="s">
        <v>102</v>
      </c>
      <c r="U644" s="144" t="s">
        <v>102</v>
      </c>
      <c r="V644" s="144" t="s">
        <v>102</v>
      </c>
      <c r="W644" s="144" t="s">
        <v>102</v>
      </c>
      <c r="X644" s="143">
        <f>IF(ISERROR((X640-X641)/X640),0,(X640-X641)/X640)</f>
        <v>0</v>
      </c>
      <c r="Y644" s="144"/>
      <c r="Z644" s="144"/>
      <c r="AA644" s="144"/>
      <c r="AB644" s="144"/>
      <c r="AC644" s="144"/>
      <c r="AD644" s="144"/>
      <c r="AE644" s="144"/>
      <c r="AF644" s="143">
        <f>IF(ISERROR((AF640-AF641)/AF640),0,(AF640-AF641)/AF640)</f>
        <v>0</v>
      </c>
      <c r="AG644" s="144"/>
      <c r="AH644" s="144"/>
      <c r="AI644" s="144"/>
      <c r="AJ644" s="144"/>
      <c r="AK644" s="144"/>
      <c r="AL644" s="144"/>
      <c r="AM644" s="144"/>
      <c r="AN644" s="143">
        <f>IF(ISERROR((AN640-AN641)/AN640),0,(AN640-AN641)/AN640)</f>
        <v>0</v>
      </c>
      <c r="AO644" s="144"/>
      <c r="AP644" s="144"/>
      <c r="AQ644" s="144"/>
      <c r="AR644" s="144"/>
      <c r="AS644" s="144"/>
      <c r="AT644" s="144"/>
      <c r="AU644" s="144"/>
      <c r="AV644" s="143">
        <f>IF(ISERROR((AV640-AV641)/AV640),0,(AV640-AV641)/AV640)</f>
        <v>0</v>
      </c>
      <c r="AW644" s="144"/>
      <c r="AX644" s="144"/>
      <c r="AY644" s="144"/>
      <c r="AZ644" s="144"/>
      <c r="BA644" s="144"/>
      <c r="BB644" s="144"/>
      <c r="BC644" s="144"/>
      <c r="BD644" s="143">
        <f>IF(ISERROR((BD640-BD641)/BD640),0,(BD640-BD641)/BD640)</f>
        <v>0</v>
      </c>
    </row>
    <row r="645" spans="1:56" ht="12.75" hidden="1" customHeight="1" outlineLevel="3" x14ac:dyDescent="0.2">
      <c r="A645" s="292" t="s">
        <v>211</v>
      </c>
      <c r="B645" s="345"/>
      <c r="C645" s="8" t="s">
        <v>46</v>
      </c>
      <c r="D645" s="5"/>
      <c r="E645" s="5"/>
      <c r="F645" s="5"/>
      <c r="G645" s="15"/>
      <c r="H645" s="143"/>
      <c r="I645" s="144"/>
      <c r="J645" s="144"/>
      <c r="K645" s="144"/>
      <c r="L645" s="144"/>
      <c r="M645" s="144"/>
      <c r="N645" s="144"/>
      <c r="O645" s="144"/>
      <c r="P645" s="143">
        <f>SUM(I645:O645)</f>
        <v>0</v>
      </c>
      <c r="Q645" s="144"/>
      <c r="R645" s="144"/>
      <c r="S645" s="144"/>
      <c r="T645" s="144"/>
      <c r="U645" s="144"/>
      <c r="V645" s="144"/>
      <c r="W645" s="144"/>
      <c r="X645" s="143">
        <f>SUM(Q645:W645)</f>
        <v>0</v>
      </c>
      <c r="Y645" s="144"/>
      <c r="Z645" s="144"/>
      <c r="AA645" s="144"/>
      <c r="AB645" s="144"/>
      <c r="AC645" s="144"/>
      <c r="AD645" s="144"/>
      <c r="AE645" s="144"/>
      <c r="AF645" s="143">
        <f>SUM(Y645:AE645)</f>
        <v>0</v>
      </c>
      <c r="AG645" s="144"/>
      <c r="AH645" s="144"/>
      <c r="AI645" s="144"/>
      <c r="AJ645" s="144"/>
      <c r="AK645" s="144"/>
      <c r="AL645" s="144"/>
      <c r="AM645" s="144"/>
      <c r="AN645" s="143">
        <f>SUM(AG645:AM645)</f>
        <v>0</v>
      </c>
      <c r="AO645" s="144"/>
      <c r="AP645" s="144"/>
      <c r="AQ645" s="144"/>
      <c r="AR645" s="144"/>
      <c r="AS645" s="144"/>
      <c r="AT645" s="144"/>
      <c r="AU645" s="144"/>
      <c r="AV645" s="143">
        <f>SUM(AO645:AU645)</f>
        <v>0</v>
      </c>
      <c r="AW645" s="144"/>
      <c r="AX645" s="144"/>
      <c r="AY645" s="144"/>
      <c r="AZ645" s="144"/>
      <c r="BA645" s="144"/>
      <c r="BB645" s="144"/>
      <c r="BC645" s="144"/>
      <c r="BD645" s="143">
        <f>SUM(AW645:BC645)</f>
        <v>0</v>
      </c>
    </row>
    <row r="646" spans="1:56" ht="12.75" hidden="1" customHeight="1" outlineLevel="2" x14ac:dyDescent="0.2">
      <c r="A646" s="292"/>
      <c r="B646" s="345"/>
      <c r="C646" s="8" t="s">
        <v>14</v>
      </c>
      <c r="D646" s="5"/>
      <c r="E646" s="5"/>
      <c r="F646" s="5"/>
      <c r="G646" s="15"/>
      <c r="H646" s="143"/>
      <c r="I646" s="144"/>
      <c r="J646" s="144"/>
      <c r="K646" s="144"/>
      <c r="L646" s="144" t="s">
        <v>102</v>
      </c>
      <c r="M646" s="144" t="s">
        <v>102</v>
      </c>
      <c r="N646" s="144" t="s">
        <v>102</v>
      </c>
      <c r="O646" s="144" t="s">
        <v>102</v>
      </c>
      <c r="P646" s="143">
        <f>IF(ISERROR(P645/P641),0,P645/P641)</f>
        <v>0</v>
      </c>
      <c r="Q646" s="144" t="s">
        <v>102</v>
      </c>
      <c r="R646" s="144" t="s">
        <v>102</v>
      </c>
      <c r="S646" s="144" t="s">
        <v>102</v>
      </c>
      <c r="T646" s="144" t="s">
        <v>102</v>
      </c>
      <c r="U646" s="144" t="s">
        <v>102</v>
      </c>
      <c r="V646" s="144" t="s">
        <v>102</v>
      </c>
      <c r="W646" s="144" t="s">
        <v>102</v>
      </c>
      <c r="X646" s="143">
        <f>IF(ISERROR(X645/X641),0,X645/X641)</f>
        <v>0</v>
      </c>
      <c r="Y646" s="144"/>
      <c r="Z646" s="144"/>
      <c r="AA646" s="144"/>
      <c r="AB646" s="144"/>
      <c r="AC646" s="144"/>
      <c r="AD646" s="144"/>
      <c r="AE646" s="144"/>
      <c r="AF646" s="143">
        <f>IF(ISERROR(AF645/AF641),0,AF645/AF641)</f>
        <v>0</v>
      </c>
      <c r="AG646" s="144"/>
      <c r="AH646" s="144"/>
      <c r="AI646" s="144"/>
      <c r="AJ646" s="144"/>
      <c r="AK646" s="144"/>
      <c r="AL646" s="144"/>
      <c r="AM646" s="144"/>
      <c r="AN646" s="143">
        <f>IF(ISERROR(AN645/AN641),0,AN645/AN641)</f>
        <v>0</v>
      </c>
      <c r="AO646" s="144"/>
      <c r="AP646" s="144"/>
      <c r="AQ646" s="144"/>
      <c r="AR646" s="144"/>
      <c r="AS646" s="144"/>
      <c r="AT646" s="144"/>
      <c r="AU646" s="144"/>
      <c r="AV646" s="143">
        <f>IF(ISERROR(AV645/AV641),0,AV645/AV641)</f>
        <v>0</v>
      </c>
      <c r="AW646" s="144"/>
      <c r="AX646" s="144"/>
      <c r="AY646" s="144"/>
      <c r="AZ646" s="144"/>
      <c r="BA646" s="144"/>
      <c r="BB646" s="144"/>
      <c r="BC646" s="144"/>
      <c r="BD646" s="143">
        <f>IF(ISERROR(BD645/BD641),0,BD645/BD641)</f>
        <v>0</v>
      </c>
    </row>
    <row r="647" spans="1:56" ht="12.75" hidden="1" customHeight="1" outlineLevel="2" x14ac:dyDescent="0.2">
      <c r="A647" s="292" t="s">
        <v>426</v>
      </c>
      <c r="B647" s="345"/>
      <c r="C647" s="8"/>
      <c r="D647" s="5"/>
      <c r="E647" s="5"/>
      <c r="F647" s="5"/>
      <c r="G647" s="15"/>
      <c r="H647" s="143"/>
      <c r="I647" s="144"/>
      <c r="J647" s="144"/>
      <c r="K647" s="144"/>
      <c r="L647" s="144"/>
      <c r="M647" s="144"/>
      <c r="N647" s="144"/>
      <c r="O647" s="144"/>
      <c r="P647" s="143"/>
      <c r="Q647" s="144"/>
      <c r="R647" s="144"/>
      <c r="S647" s="144"/>
      <c r="T647" s="144"/>
      <c r="U647" s="144"/>
      <c r="V647" s="144"/>
      <c r="W647" s="144"/>
      <c r="X647" s="143"/>
      <c r="Y647" s="144"/>
      <c r="Z647" s="144"/>
      <c r="AA647" s="144"/>
      <c r="AB647" s="144"/>
      <c r="AC647" s="144"/>
      <c r="AD647" s="144"/>
      <c r="AE647" s="144"/>
      <c r="AF647" s="143"/>
      <c r="AG647" s="144"/>
      <c r="AH647" s="144"/>
      <c r="AI647" s="144"/>
      <c r="AJ647" s="144"/>
      <c r="AK647" s="144"/>
      <c r="AL647" s="144"/>
      <c r="AM647" s="144"/>
      <c r="AN647" s="143"/>
      <c r="AO647" s="144"/>
      <c r="AP647" s="144"/>
      <c r="AQ647" s="144"/>
      <c r="AR647" s="144"/>
      <c r="AS647" s="144"/>
      <c r="AT647" s="144"/>
      <c r="AU647" s="144"/>
      <c r="AV647" s="143"/>
      <c r="AW647" s="144"/>
      <c r="AX647" s="144"/>
      <c r="AY647" s="144"/>
      <c r="AZ647" s="144"/>
      <c r="BA647" s="144"/>
      <c r="BB647" s="144"/>
      <c r="BC647" s="144"/>
      <c r="BD647" s="143"/>
    </row>
    <row r="648" spans="1:56" ht="12.75" hidden="1" customHeight="1" outlineLevel="2" x14ac:dyDescent="0.2">
      <c r="A648" s="268"/>
      <c r="B648" s="345"/>
      <c r="C648" s="8"/>
      <c r="D648" s="5"/>
      <c r="E648" s="5"/>
      <c r="F648" s="5"/>
      <c r="G648" s="15"/>
      <c r="H648" s="143"/>
      <c r="I648" s="144"/>
      <c r="J648" s="144"/>
      <c r="K648" s="144"/>
      <c r="L648" s="144"/>
      <c r="M648" s="144"/>
      <c r="N648" s="144"/>
      <c r="O648" s="144"/>
      <c r="P648" s="143"/>
      <c r="Q648" s="144"/>
      <c r="R648" s="144"/>
      <c r="S648" s="144"/>
      <c r="T648" s="144"/>
      <c r="U648" s="144"/>
      <c r="V648" s="144"/>
      <c r="W648" s="144"/>
      <c r="X648" s="143"/>
      <c r="Y648" s="144"/>
      <c r="Z648" s="144"/>
      <c r="AA648" s="144"/>
      <c r="AB648" s="144"/>
      <c r="AC648" s="144"/>
      <c r="AD648" s="144"/>
      <c r="AE648" s="144"/>
      <c r="AF648" s="143"/>
      <c r="AG648" s="144"/>
      <c r="AH648" s="144"/>
      <c r="AI648" s="144"/>
      <c r="AJ648" s="144"/>
      <c r="AK648" s="144"/>
      <c r="AL648" s="144"/>
      <c r="AM648" s="144"/>
      <c r="AN648" s="143"/>
      <c r="AO648" s="144"/>
      <c r="AP648" s="144"/>
      <c r="AQ648" s="144"/>
      <c r="AR648" s="144"/>
      <c r="AS648" s="144"/>
      <c r="AT648" s="144"/>
      <c r="AU648" s="144"/>
      <c r="AV648" s="143"/>
      <c r="AW648" s="144"/>
      <c r="AX648" s="144"/>
      <c r="AY648" s="144"/>
      <c r="AZ648" s="144"/>
      <c r="BA648" s="144"/>
      <c r="BB648" s="144"/>
      <c r="BC648" s="144"/>
      <c r="BD648" s="143"/>
    </row>
    <row r="649" spans="1:56" ht="12.75" hidden="1" customHeight="1" outlineLevel="2" x14ac:dyDescent="0.2">
      <c r="A649" s="291" t="s">
        <v>427</v>
      </c>
      <c r="B649" s="345"/>
      <c r="C649" s="8"/>
      <c r="D649" s="5"/>
      <c r="E649" s="5"/>
      <c r="F649" s="5"/>
      <c r="G649" s="15"/>
      <c r="H649" s="143"/>
      <c r="I649" s="144"/>
      <c r="J649" s="144"/>
      <c r="K649" s="144"/>
      <c r="L649" s="144"/>
      <c r="M649" s="144"/>
      <c r="N649" s="144"/>
      <c r="O649" s="144"/>
      <c r="P649" s="143"/>
      <c r="Q649" s="144"/>
      <c r="R649" s="144"/>
      <c r="S649" s="144"/>
      <c r="T649" s="144"/>
      <c r="U649" s="144"/>
      <c r="V649" s="144"/>
      <c r="W649" s="144"/>
      <c r="X649" s="143"/>
      <c r="Y649" s="144"/>
      <c r="Z649" s="144"/>
      <c r="AA649" s="144"/>
      <c r="AB649" s="144"/>
      <c r="AC649" s="144"/>
      <c r="AD649" s="144"/>
      <c r="AE649" s="144"/>
      <c r="AF649" s="143"/>
      <c r="AG649" s="144"/>
      <c r="AH649" s="144"/>
      <c r="AI649" s="144"/>
      <c r="AJ649" s="144"/>
      <c r="AK649" s="144"/>
      <c r="AL649" s="144"/>
      <c r="AM649" s="144"/>
      <c r="AN649" s="143"/>
      <c r="AO649" s="144"/>
      <c r="AP649" s="144"/>
      <c r="AQ649" s="144"/>
      <c r="AR649" s="144"/>
      <c r="AS649" s="144"/>
      <c r="AT649" s="144"/>
      <c r="AU649" s="144"/>
      <c r="AV649" s="143"/>
      <c r="AW649" s="144"/>
      <c r="AX649" s="144"/>
      <c r="AY649" s="144"/>
      <c r="AZ649" s="144"/>
      <c r="BA649" s="144"/>
      <c r="BB649" s="144"/>
      <c r="BC649" s="144"/>
      <c r="BD649" s="143"/>
    </row>
    <row r="650" spans="1:56" ht="12.75" hidden="1" customHeight="1" outlineLevel="2" x14ac:dyDescent="0.2">
      <c r="A650" s="291" t="s">
        <v>212</v>
      </c>
      <c r="B650" s="345"/>
      <c r="C650" s="8" t="s">
        <v>14</v>
      </c>
      <c r="D650" s="5" t="s">
        <v>15</v>
      </c>
      <c r="E650" s="5"/>
      <c r="F650" s="5"/>
      <c r="G650" s="15"/>
      <c r="H650" s="143"/>
      <c r="I650" s="144"/>
      <c r="J650" s="144"/>
      <c r="K650" s="144"/>
      <c r="L650" s="144"/>
      <c r="M650" s="144"/>
      <c r="N650" s="144"/>
      <c r="O650" s="144"/>
      <c r="P650" s="143"/>
      <c r="Q650" s="144"/>
      <c r="R650" s="144"/>
      <c r="S650" s="144"/>
      <c r="T650" s="144"/>
      <c r="U650" s="144"/>
      <c r="V650" s="144"/>
      <c r="W650" s="144"/>
      <c r="X650" s="143"/>
      <c r="Y650" s="144"/>
      <c r="Z650" s="144"/>
      <c r="AA650" s="144"/>
      <c r="AB650" s="144"/>
      <c r="AC650" s="144"/>
      <c r="AD650" s="144"/>
      <c r="AE650" s="144"/>
      <c r="AF650" s="143"/>
      <c r="AG650" s="144"/>
      <c r="AH650" s="144"/>
      <c r="AI650" s="144"/>
      <c r="AJ650" s="144"/>
      <c r="AK650" s="144"/>
      <c r="AL650" s="144"/>
      <c r="AM650" s="144"/>
      <c r="AN650" s="143"/>
      <c r="AO650" s="144"/>
      <c r="AP650" s="144"/>
      <c r="AQ650" s="144"/>
      <c r="AR650" s="144"/>
      <c r="AS650" s="144"/>
      <c r="AT650" s="144"/>
      <c r="AU650" s="144"/>
      <c r="AV650" s="143"/>
      <c r="AW650" s="144"/>
      <c r="AX650" s="144"/>
      <c r="AY650" s="144"/>
      <c r="AZ650" s="144"/>
      <c r="BA650" s="144"/>
      <c r="BB650" s="144"/>
      <c r="BC650" s="144"/>
      <c r="BD650" s="143"/>
    </row>
    <row r="651" spans="1:56" ht="12.75" hidden="1" customHeight="1" outlineLevel="2" x14ac:dyDescent="0.2">
      <c r="A651" s="291" t="s">
        <v>207</v>
      </c>
      <c r="B651" s="345"/>
      <c r="C651" s="8" t="s">
        <v>2</v>
      </c>
      <c r="D651" s="5" t="s">
        <v>9</v>
      </c>
      <c r="E651" s="5"/>
      <c r="F651" s="5"/>
      <c r="G651" s="15"/>
      <c r="H651" s="143"/>
      <c r="I651" s="144"/>
      <c r="J651" s="144"/>
      <c r="K651" s="144"/>
      <c r="L651" s="144"/>
      <c r="M651" s="144"/>
      <c r="N651" s="144"/>
      <c r="O651" s="144"/>
      <c r="P651" s="143">
        <f>SUM(I651:O651)</f>
        <v>0</v>
      </c>
      <c r="Q651" s="144"/>
      <c r="R651" s="144"/>
      <c r="S651" s="144"/>
      <c r="T651" s="144"/>
      <c r="U651" s="144"/>
      <c r="V651" s="144"/>
      <c r="W651" s="144"/>
      <c r="X651" s="143">
        <f>SUM(Q651:W651)</f>
        <v>0</v>
      </c>
      <c r="Y651" s="144"/>
      <c r="Z651" s="144"/>
      <c r="AA651" s="144"/>
      <c r="AB651" s="144"/>
      <c r="AC651" s="144"/>
      <c r="AD651" s="144"/>
      <c r="AE651" s="144"/>
      <c r="AF651" s="143">
        <f>SUM(Y651:AE651)</f>
        <v>0</v>
      </c>
      <c r="AG651" s="144"/>
      <c r="AH651" s="144"/>
      <c r="AI651" s="144"/>
      <c r="AJ651" s="144"/>
      <c r="AK651" s="144"/>
      <c r="AL651" s="144"/>
      <c r="AM651" s="144"/>
      <c r="AN651" s="143">
        <f>SUM(AG651:AM651)</f>
        <v>0</v>
      </c>
      <c r="AO651" s="144"/>
      <c r="AP651" s="144"/>
      <c r="AQ651" s="144"/>
      <c r="AR651" s="144"/>
      <c r="AS651" s="144"/>
      <c r="AT651" s="144"/>
      <c r="AU651" s="144"/>
      <c r="AV651" s="143">
        <f>SUM(AO651:AU651)</f>
        <v>0</v>
      </c>
      <c r="AW651" s="144"/>
      <c r="AX651" s="144"/>
      <c r="AY651" s="144"/>
      <c r="AZ651" s="144"/>
      <c r="BA651" s="144"/>
      <c r="BB651" s="144"/>
      <c r="BC651" s="144"/>
      <c r="BD651" s="143">
        <f>SUM(AW651:BC651)</f>
        <v>0</v>
      </c>
    </row>
    <row r="652" spans="1:56" ht="12.75" hidden="1" customHeight="1" outlineLevel="2" x14ac:dyDescent="0.2">
      <c r="A652" s="292" t="s">
        <v>209</v>
      </c>
      <c r="B652" s="345"/>
      <c r="C652" s="8" t="s">
        <v>3</v>
      </c>
      <c r="D652" s="5" t="s">
        <v>9</v>
      </c>
      <c r="E652" s="5"/>
      <c r="F652" s="5"/>
      <c r="G652" s="15"/>
      <c r="H652" s="143"/>
      <c r="I652" s="144"/>
      <c r="J652" s="144"/>
      <c r="K652" s="144"/>
      <c r="L652" s="144"/>
      <c r="M652" s="144"/>
      <c r="N652" s="144"/>
      <c r="O652" s="144"/>
      <c r="P652" s="143">
        <f>SUM(I652:O652)</f>
        <v>0</v>
      </c>
      <c r="Q652" s="144"/>
      <c r="R652" s="144"/>
      <c r="S652" s="144"/>
      <c r="T652" s="144"/>
      <c r="U652" s="144"/>
      <c r="V652" s="144"/>
      <c r="W652" s="144"/>
      <c r="X652" s="143">
        <f>SUM(Q652:W652)</f>
        <v>0</v>
      </c>
      <c r="Y652" s="144"/>
      <c r="Z652" s="144"/>
      <c r="AA652" s="144"/>
      <c r="AB652" s="144"/>
      <c r="AC652" s="144"/>
      <c r="AD652" s="144"/>
      <c r="AE652" s="144"/>
      <c r="AF652" s="143">
        <f>SUM(Y652:AE652)</f>
        <v>0</v>
      </c>
      <c r="AG652" s="144"/>
      <c r="AH652" s="144"/>
      <c r="AI652" s="144"/>
      <c r="AJ652" s="144"/>
      <c r="AK652" s="144"/>
      <c r="AL652" s="144"/>
      <c r="AM652" s="144"/>
      <c r="AN652" s="143">
        <f>SUM(AG652:AM652)</f>
        <v>0</v>
      </c>
      <c r="AO652" s="144"/>
      <c r="AP652" s="144"/>
      <c r="AQ652" s="144"/>
      <c r="AR652" s="144"/>
      <c r="AS652" s="144"/>
      <c r="AT652" s="144"/>
      <c r="AU652" s="144"/>
      <c r="AV652" s="143">
        <f>SUM(AO652:AU652)</f>
        <v>0</v>
      </c>
      <c r="AW652" s="144"/>
      <c r="AX652" s="144"/>
      <c r="AY652" s="144"/>
      <c r="AZ652" s="144"/>
      <c r="BA652" s="144"/>
      <c r="BB652" s="144"/>
      <c r="BC652" s="144"/>
      <c r="BD652" s="143">
        <f>SUM(AW652:BC652)</f>
        <v>0</v>
      </c>
    </row>
    <row r="653" spans="1:56" ht="12.75" hidden="1" customHeight="1" outlineLevel="2" x14ac:dyDescent="0.2">
      <c r="A653" s="292" t="s">
        <v>210</v>
      </c>
      <c r="B653" s="345"/>
      <c r="C653" s="8" t="s">
        <v>33</v>
      </c>
      <c r="D653" s="5" t="s">
        <v>9</v>
      </c>
      <c r="E653" s="5"/>
      <c r="F653" s="5"/>
      <c r="G653" s="15"/>
      <c r="H653" s="143"/>
      <c r="I653" s="144"/>
      <c r="J653" s="144"/>
      <c r="K653" s="144"/>
      <c r="L653" s="144"/>
      <c r="M653" s="144"/>
      <c r="N653" s="144"/>
      <c r="O653" s="144"/>
      <c r="P653" s="143">
        <f>SUM(I653:O653)</f>
        <v>0</v>
      </c>
      <c r="Q653" s="144"/>
      <c r="R653" s="144"/>
      <c r="S653" s="144"/>
      <c r="T653" s="144"/>
      <c r="U653" s="144"/>
      <c r="V653" s="144"/>
      <c r="W653" s="144"/>
      <c r="X653" s="143">
        <f>SUM(Q653:W653)</f>
        <v>0</v>
      </c>
      <c r="Y653" s="144"/>
      <c r="Z653" s="144"/>
      <c r="AA653" s="144"/>
      <c r="AB653" s="144"/>
      <c r="AC653" s="144"/>
      <c r="AD653" s="144"/>
      <c r="AE653" s="144"/>
      <c r="AF653" s="143">
        <f>SUM(Y653:AE653)</f>
        <v>0</v>
      </c>
      <c r="AG653" s="144"/>
      <c r="AH653" s="144"/>
      <c r="AI653" s="144"/>
      <c r="AJ653" s="144"/>
      <c r="AK653" s="144"/>
      <c r="AL653" s="144"/>
      <c r="AM653" s="144"/>
      <c r="AN653" s="143">
        <f>SUM(AG653:AM653)</f>
        <v>0</v>
      </c>
      <c r="AO653" s="144"/>
      <c r="AP653" s="144"/>
      <c r="AQ653" s="144"/>
      <c r="AR653" s="144"/>
      <c r="AS653" s="144"/>
      <c r="AT653" s="144"/>
      <c r="AU653" s="144"/>
      <c r="AV653" s="143">
        <f>SUM(AO653:AU653)</f>
        <v>0</v>
      </c>
      <c r="AW653" s="144"/>
      <c r="AX653" s="144"/>
      <c r="AY653" s="144"/>
      <c r="AZ653" s="144"/>
      <c r="BA653" s="144"/>
      <c r="BB653" s="144"/>
      <c r="BC653" s="144"/>
      <c r="BD653" s="143">
        <f>SUM(AW653:BC653)</f>
        <v>0</v>
      </c>
    </row>
    <row r="654" spans="1:56" s="2" customFormat="1" ht="12.75" hidden="1" customHeight="1" outlineLevel="2" x14ac:dyDescent="0.2">
      <c r="A654" s="293"/>
      <c r="B654" s="345"/>
      <c r="C654" s="8" t="s">
        <v>13</v>
      </c>
      <c r="D654" s="5" t="s">
        <v>4</v>
      </c>
      <c r="E654" s="5"/>
      <c r="F654" s="5"/>
      <c r="G654" s="15"/>
      <c r="H654" s="143"/>
      <c r="I654" s="144"/>
      <c r="J654" s="144"/>
      <c r="K654" s="144"/>
      <c r="L654" s="144" t="s">
        <v>102</v>
      </c>
      <c r="M654" s="144" t="s">
        <v>102</v>
      </c>
      <c r="N654" s="144" t="s">
        <v>102</v>
      </c>
      <c r="O654" s="144" t="s">
        <v>102</v>
      </c>
      <c r="P654" s="143">
        <f>IF(ISERROR(P653/P651),0,P653/P651)</f>
        <v>0</v>
      </c>
      <c r="Q654" s="144" t="s">
        <v>102</v>
      </c>
      <c r="R654" s="144" t="s">
        <v>102</v>
      </c>
      <c r="S654" s="144" t="s">
        <v>102</v>
      </c>
      <c r="T654" s="144" t="s">
        <v>102</v>
      </c>
      <c r="U654" s="144" t="s">
        <v>102</v>
      </c>
      <c r="V654" s="144" t="s">
        <v>102</v>
      </c>
      <c r="W654" s="144" t="s">
        <v>102</v>
      </c>
      <c r="X654" s="143">
        <f>IF(ISERROR(X653/X651),0,X653/X651)</f>
        <v>0</v>
      </c>
      <c r="Y654" s="144"/>
      <c r="Z654" s="144"/>
      <c r="AA654" s="144"/>
      <c r="AB654" s="144"/>
      <c r="AC654" s="144"/>
      <c r="AD654" s="144"/>
      <c r="AE654" s="144"/>
      <c r="AF654" s="143">
        <f>IF(ISERROR(AF653/AF651),0,AF653/AF651)</f>
        <v>0</v>
      </c>
      <c r="AG654" s="144"/>
      <c r="AH654" s="144"/>
      <c r="AI654" s="144"/>
      <c r="AJ654" s="144"/>
      <c r="AK654" s="144"/>
      <c r="AL654" s="144"/>
      <c r="AM654" s="144"/>
      <c r="AN654" s="143">
        <f>IF(ISERROR(AN653/AN651),0,AN653/AN651)</f>
        <v>0</v>
      </c>
      <c r="AO654" s="144"/>
      <c r="AP654" s="144"/>
      <c r="AQ654" s="144"/>
      <c r="AR654" s="144"/>
      <c r="AS654" s="144"/>
      <c r="AT654" s="144"/>
      <c r="AU654" s="144"/>
      <c r="AV654" s="143">
        <f>IF(ISERROR(AV653/AV651),0,AV653/AV651)</f>
        <v>0</v>
      </c>
      <c r="AW654" s="144"/>
      <c r="AX654" s="144"/>
      <c r="AY654" s="144"/>
      <c r="AZ654" s="144"/>
      <c r="BA654" s="144"/>
      <c r="BB654" s="144"/>
      <c r="BC654" s="144"/>
      <c r="BD654" s="143">
        <f>IF(ISERROR(BD653/BD651),0,BD653/BD651)</f>
        <v>0</v>
      </c>
    </row>
    <row r="655" spans="1:56" ht="12.75" hidden="1" customHeight="1" outlineLevel="2" x14ac:dyDescent="0.2">
      <c r="A655" s="293"/>
      <c r="B655" s="345"/>
      <c r="C655" s="8" t="s">
        <v>5</v>
      </c>
      <c r="D655" s="5" t="s">
        <v>4</v>
      </c>
      <c r="E655" s="5"/>
      <c r="F655" s="5"/>
      <c r="G655" s="15"/>
      <c r="H655" s="143"/>
      <c r="I655" s="144"/>
      <c r="J655" s="144"/>
      <c r="K655" s="144"/>
      <c r="L655" s="144" t="s">
        <v>102</v>
      </c>
      <c r="M655" s="144" t="s">
        <v>102</v>
      </c>
      <c r="N655" s="144" t="s">
        <v>102</v>
      </c>
      <c r="O655" s="144" t="s">
        <v>102</v>
      </c>
      <c r="P655" s="143">
        <f>IF(ISERROR((P651-P652)/P651),0,(P651-P652)/P651)</f>
        <v>0</v>
      </c>
      <c r="Q655" s="144" t="s">
        <v>102</v>
      </c>
      <c r="R655" s="144" t="s">
        <v>102</v>
      </c>
      <c r="S655" s="144" t="s">
        <v>102</v>
      </c>
      <c r="T655" s="144" t="s">
        <v>102</v>
      </c>
      <c r="U655" s="144" t="s">
        <v>102</v>
      </c>
      <c r="V655" s="144" t="s">
        <v>102</v>
      </c>
      <c r="W655" s="144" t="s">
        <v>102</v>
      </c>
      <c r="X655" s="143">
        <f>IF(ISERROR((X651-X652)/X651),0,(X651-X652)/X651)</f>
        <v>0</v>
      </c>
      <c r="Y655" s="144"/>
      <c r="Z655" s="144"/>
      <c r="AA655" s="144"/>
      <c r="AB655" s="144"/>
      <c r="AC655" s="144"/>
      <c r="AD655" s="144"/>
      <c r="AE655" s="144"/>
      <c r="AF655" s="143">
        <f>IF(ISERROR((AF651-AF652)/AF651),0,(AF651-AF652)/AF651)</f>
        <v>0</v>
      </c>
      <c r="AG655" s="144"/>
      <c r="AH655" s="144"/>
      <c r="AI655" s="144"/>
      <c r="AJ655" s="144"/>
      <c r="AK655" s="144"/>
      <c r="AL655" s="144"/>
      <c r="AM655" s="144"/>
      <c r="AN655" s="143">
        <f>IF(ISERROR((AN651-AN652)/AN651),0,(AN651-AN652)/AN651)</f>
        <v>0</v>
      </c>
      <c r="AO655" s="144"/>
      <c r="AP655" s="144"/>
      <c r="AQ655" s="144"/>
      <c r="AR655" s="144"/>
      <c r="AS655" s="144"/>
      <c r="AT655" s="144"/>
      <c r="AU655" s="144"/>
      <c r="AV655" s="143">
        <f>IF(ISERROR((AV651-AV652)/AV651),0,(AV651-AV652)/AV651)</f>
        <v>0</v>
      </c>
      <c r="AW655" s="144"/>
      <c r="AX655" s="144"/>
      <c r="AY655" s="144"/>
      <c r="AZ655" s="144"/>
      <c r="BA655" s="144"/>
      <c r="BB655" s="144"/>
      <c r="BC655" s="144"/>
      <c r="BD655" s="143">
        <f>IF(ISERROR((BD651-BD652)/BD651),0,(BD651-BD652)/BD651)</f>
        <v>0</v>
      </c>
    </row>
    <row r="656" spans="1:56" ht="12.75" hidden="1" customHeight="1" outlineLevel="3" x14ac:dyDescent="0.2">
      <c r="A656" s="292" t="s">
        <v>211</v>
      </c>
      <c r="B656" s="345"/>
      <c r="C656" s="8" t="s">
        <v>46</v>
      </c>
      <c r="D656" s="5"/>
      <c r="E656" s="5"/>
      <c r="F656" s="5"/>
      <c r="G656" s="15"/>
      <c r="H656" s="143"/>
      <c r="I656" s="144"/>
      <c r="J656" s="144"/>
      <c r="K656" s="144"/>
      <c r="L656" s="144"/>
      <c r="M656" s="144"/>
      <c r="N656" s="144"/>
      <c r="O656" s="144"/>
      <c r="P656" s="143">
        <f>SUM(I656:O656)</f>
        <v>0</v>
      </c>
      <c r="Q656" s="144"/>
      <c r="R656" s="144"/>
      <c r="S656" s="144"/>
      <c r="T656" s="144"/>
      <c r="U656" s="144"/>
      <c r="V656" s="144"/>
      <c r="W656" s="144"/>
      <c r="X656" s="143">
        <f>SUM(Q656:W656)</f>
        <v>0</v>
      </c>
      <c r="Y656" s="144"/>
      <c r="Z656" s="144"/>
      <c r="AA656" s="144"/>
      <c r="AB656" s="144"/>
      <c r="AC656" s="144"/>
      <c r="AD656" s="144"/>
      <c r="AE656" s="144"/>
      <c r="AF656" s="143">
        <f>SUM(Y656:AE656)</f>
        <v>0</v>
      </c>
      <c r="AG656" s="144"/>
      <c r="AH656" s="144"/>
      <c r="AI656" s="144"/>
      <c r="AJ656" s="144"/>
      <c r="AK656" s="144"/>
      <c r="AL656" s="144"/>
      <c r="AM656" s="144"/>
      <c r="AN656" s="143">
        <f>SUM(AG656:AM656)</f>
        <v>0</v>
      </c>
      <c r="AO656" s="144"/>
      <c r="AP656" s="144"/>
      <c r="AQ656" s="144"/>
      <c r="AR656" s="144"/>
      <c r="AS656" s="144"/>
      <c r="AT656" s="144"/>
      <c r="AU656" s="144"/>
      <c r="AV656" s="143">
        <f>SUM(AO656:AU656)</f>
        <v>0</v>
      </c>
      <c r="AW656" s="144"/>
      <c r="AX656" s="144"/>
      <c r="AY656" s="144"/>
      <c r="AZ656" s="144"/>
      <c r="BA656" s="144"/>
      <c r="BB656" s="144"/>
      <c r="BC656" s="144"/>
      <c r="BD656" s="143">
        <f>SUM(AW656:BC656)</f>
        <v>0</v>
      </c>
    </row>
    <row r="657" spans="1:56" ht="12.75" hidden="1" customHeight="1" outlineLevel="2" x14ac:dyDescent="0.2">
      <c r="A657" s="292"/>
      <c r="B657" s="345"/>
      <c r="C657" s="8" t="s">
        <v>14</v>
      </c>
      <c r="D657" s="5"/>
      <c r="E657" s="5"/>
      <c r="F657" s="5"/>
      <c r="G657" s="15"/>
      <c r="H657" s="143"/>
      <c r="I657" s="144"/>
      <c r="J657" s="144"/>
      <c r="K657" s="144"/>
      <c r="L657" s="144" t="s">
        <v>102</v>
      </c>
      <c r="M657" s="144" t="s">
        <v>102</v>
      </c>
      <c r="N657" s="144" t="s">
        <v>102</v>
      </c>
      <c r="O657" s="144" t="s">
        <v>102</v>
      </c>
      <c r="P657" s="143">
        <f>IF(ISERROR(P656/P652),0,P656/P652)</f>
        <v>0</v>
      </c>
      <c r="Q657" s="144" t="s">
        <v>102</v>
      </c>
      <c r="R657" s="144" t="s">
        <v>102</v>
      </c>
      <c r="S657" s="144" t="s">
        <v>102</v>
      </c>
      <c r="T657" s="144" t="s">
        <v>102</v>
      </c>
      <c r="U657" s="144" t="s">
        <v>102</v>
      </c>
      <c r="V657" s="144" t="s">
        <v>102</v>
      </c>
      <c r="W657" s="144" t="s">
        <v>102</v>
      </c>
      <c r="X657" s="143">
        <f>IF(ISERROR(X656/X652),0,X656/X652)</f>
        <v>0</v>
      </c>
      <c r="Y657" s="144"/>
      <c r="Z657" s="144"/>
      <c r="AA657" s="144"/>
      <c r="AB657" s="144"/>
      <c r="AC657" s="144"/>
      <c r="AD657" s="144"/>
      <c r="AE657" s="144"/>
      <c r="AF657" s="143">
        <f>IF(ISERROR(AF656/AF652),0,AF656/AF652)</f>
        <v>0</v>
      </c>
      <c r="AG657" s="144"/>
      <c r="AH657" s="144"/>
      <c r="AI657" s="144"/>
      <c r="AJ657" s="144"/>
      <c r="AK657" s="144"/>
      <c r="AL657" s="144"/>
      <c r="AM657" s="144"/>
      <c r="AN657" s="143">
        <f>IF(ISERROR(AN656/AN652),0,AN656/AN652)</f>
        <v>0</v>
      </c>
      <c r="AO657" s="144"/>
      <c r="AP657" s="144"/>
      <c r="AQ657" s="144"/>
      <c r="AR657" s="144"/>
      <c r="AS657" s="144"/>
      <c r="AT657" s="144"/>
      <c r="AU657" s="144"/>
      <c r="AV657" s="143">
        <f>IF(ISERROR(AV656/AV652),0,AV656/AV652)</f>
        <v>0</v>
      </c>
      <c r="AW657" s="144"/>
      <c r="AX657" s="144"/>
      <c r="AY657" s="144"/>
      <c r="AZ657" s="144"/>
      <c r="BA657" s="144"/>
      <c r="BB657" s="144"/>
      <c r="BC657" s="144"/>
      <c r="BD657" s="143">
        <f>IF(ISERROR(BD656/BD652),0,BD656/BD652)</f>
        <v>0</v>
      </c>
    </row>
    <row r="658" spans="1:56" ht="12.75" hidden="1" customHeight="1" outlineLevel="2" x14ac:dyDescent="0.2">
      <c r="A658" s="292" t="s">
        <v>426</v>
      </c>
      <c r="B658" s="345"/>
      <c r="C658" s="8"/>
      <c r="D658" s="5"/>
      <c r="E658" s="5"/>
      <c r="F658" s="5"/>
      <c r="G658" s="15"/>
      <c r="H658" s="143"/>
      <c r="I658" s="144"/>
      <c r="J658" s="144"/>
      <c r="K658" s="144"/>
      <c r="L658" s="144"/>
      <c r="M658" s="144"/>
      <c r="N658" s="144"/>
      <c r="O658" s="144"/>
      <c r="P658" s="143"/>
      <c r="Q658" s="144"/>
      <c r="R658" s="144"/>
      <c r="S658" s="144"/>
      <c r="T658" s="144"/>
      <c r="U658" s="144"/>
      <c r="V658" s="144"/>
      <c r="W658" s="144"/>
      <c r="X658" s="143"/>
      <c r="Y658" s="144"/>
      <c r="Z658" s="144"/>
      <c r="AA658" s="144"/>
      <c r="AB658" s="144"/>
      <c r="AC658" s="144"/>
      <c r="AD658" s="144"/>
      <c r="AE658" s="144"/>
      <c r="AF658" s="143"/>
      <c r="AG658" s="144"/>
      <c r="AH658" s="144"/>
      <c r="AI658" s="144"/>
      <c r="AJ658" s="144"/>
      <c r="AK658" s="144"/>
      <c r="AL658" s="144"/>
      <c r="AM658" s="144"/>
      <c r="AN658" s="143"/>
      <c r="AO658" s="144"/>
      <c r="AP658" s="144"/>
      <c r="AQ658" s="144"/>
      <c r="AR658" s="144"/>
      <c r="AS658" s="144"/>
      <c r="AT658" s="144"/>
      <c r="AU658" s="144"/>
      <c r="AV658" s="143"/>
      <c r="AW658" s="144"/>
      <c r="AX658" s="144"/>
      <c r="AY658" s="144"/>
      <c r="AZ658" s="144"/>
      <c r="BA658" s="144"/>
      <c r="BB658" s="144"/>
      <c r="BC658" s="144"/>
      <c r="BD658" s="143"/>
    </row>
    <row r="659" spans="1:56" ht="12.75" hidden="1" customHeight="1" outlineLevel="2" x14ac:dyDescent="0.2">
      <c r="A659" s="268"/>
      <c r="B659" s="345"/>
      <c r="C659" s="8"/>
      <c r="D659" s="5"/>
      <c r="E659" s="5"/>
      <c r="F659" s="5"/>
      <c r="G659" s="15"/>
      <c r="H659" s="143"/>
      <c r="I659" s="144"/>
      <c r="J659" s="144"/>
      <c r="K659" s="144"/>
      <c r="L659" s="144"/>
      <c r="M659" s="144"/>
      <c r="N659" s="144"/>
      <c r="O659" s="144"/>
      <c r="P659" s="143"/>
      <c r="Q659" s="144"/>
      <c r="R659" s="144"/>
      <c r="S659" s="144"/>
      <c r="T659" s="144"/>
      <c r="U659" s="144"/>
      <c r="V659" s="144"/>
      <c r="W659" s="144"/>
      <c r="X659" s="143"/>
      <c r="Y659" s="144"/>
      <c r="Z659" s="144"/>
      <c r="AA659" s="144"/>
      <c r="AB659" s="144"/>
      <c r="AC659" s="144"/>
      <c r="AD659" s="144"/>
      <c r="AE659" s="144"/>
      <c r="AF659" s="143"/>
      <c r="AG659" s="144"/>
      <c r="AH659" s="144"/>
      <c r="AI659" s="144"/>
      <c r="AJ659" s="144"/>
      <c r="AK659" s="144"/>
      <c r="AL659" s="144"/>
      <c r="AM659" s="144"/>
      <c r="AN659" s="143"/>
      <c r="AO659" s="144"/>
      <c r="AP659" s="144"/>
      <c r="AQ659" s="144"/>
      <c r="AR659" s="144"/>
      <c r="AS659" s="144"/>
      <c r="AT659" s="144"/>
      <c r="AU659" s="144"/>
      <c r="AV659" s="143"/>
      <c r="AW659" s="144"/>
      <c r="AX659" s="144"/>
      <c r="AY659" s="144"/>
      <c r="AZ659" s="144"/>
      <c r="BA659" s="144"/>
      <c r="BB659" s="144"/>
      <c r="BC659" s="144"/>
      <c r="BD659" s="143"/>
    </row>
    <row r="660" spans="1:56" ht="12.75" hidden="1" customHeight="1" outlineLevel="2" x14ac:dyDescent="0.2">
      <c r="A660" s="291" t="s">
        <v>427</v>
      </c>
      <c r="B660" s="345"/>
      <c r="C660" s="8"/>
      <c r="D660" s="5"/>
      <c r="E660" s="5"/>
      <c r="F660" s="5"/>
      <c r="G660" s="15"/>
      <c r="H660" s="143"/>
      <c r="I660" s="144"/>
      <c r="J660" s="144"/>
      <c r="K660" s="144"/>
      <c r="L660" s="144"/>
      <c r="M660" s="144"/>
      <c r="N660" s="144"/>
      <c r="O660" s="144"/>
      <c r="P660" s="143"/>
      <c r="Q660" s="144"/>
      <c r="R660" s="144"/>
      <c r="S660" s="144"/>
      <c r="T660" s="144"/>
      <c r="U660" s="144"/>
      <c r="V660" s="144"/>
      <c r="W660" s="144"/>
      <c r="X660" s="143"/>
      <c r="Y660" s="144"/>
      <c r="Z660" s="144"/>
      <c r="AA660" s="144"/>
      <c r="AB660" s="144"/>
      <c r="AC660" s="144"/>
      <c r="AD660" s="144"/>
      <c r="AE660" s="144"/>
      <c r="AF660" s="143"/>
      <c r="AG660" s="144"/>
      <c r="AH660" s="144"/>
      <c r="AI660" s="144"/>
      <c r="AJ660" s="144"/>
      <c r="AK660" s="144"/>
      <c r="AL660" s="144"/>
      <c r="AM660" s="144"/>
      <c r="AN660" s="143"/>
      <c r="AO660" s="144"/>
      <c r="AP660" s="144"/>
      <c r="AQ660" s="144"/>
      <c r="AR660" s="144"/>
      <c r="AS660" s="144"/>
      <c r="AT660" s="144"/>
      <c r="AU660" s="144"/>
      <c r="AV660" s="143"/>
      <c r="AW660" s="144"/>
      <c r="AX660" s="144"/>
      <c r="AY660" s="144"/>
      <c r="AZ660" s="144"/>
      <c r="BA660" s="144"/>
      <c r="BB660" s="144"/>
      <c r="BC660" s="144"/>
      <c r="BD660" s="143"/>
    </row>
    <row r="661" spans="1:56" ht="12.75" hidden="1" customHeight="1" outlineLevel="2" x14ac:dyDescent="0.2">
      <c r="A661" s="291" t="s">
        <v>212</v>
      </c>
      <c r="B661" s="345"/>
      <c r="C661" s="8" t="s">
        <v>14</v>
      </c>
      <c r="D661" s="5" t="s">
        <v>15</v>
      </c>
      <c r="E661" s="5"/>
      <c r="F661" s="5"/>
      <c r="G661" s="15"/>
      <c r="H661" s="143"/>
      <c r="I661" s="144"/>
      <c r="J661" s="144"/>
      <c r="K661" s="144"/>
      <c r="L661" s="144"/>
      <c r="M661" s="144"/>
      <c r="N661" s="144"/>
      <c r="O661" s="144"/>
      <c r="P661" s="143"/>
      <c r="Q661" s="144"/>
      <c r="R661" s="144"/>
      <c r="S661" s="144"/>
      <c r="T661" s="144"/>
      <c r="U661" s="144"/>
      <c r="V661" s="144"/>
      <c r="W661" s="144"/>
      <c r="X661" s="143"/>
      <c r="Y661" s="144"/>
      <c r="Z661" s="144"/>
      <c r="AA661" s="144"/>
      <c r="AB661" s="144"/>
      <c r="AC661" s="144"/>
      <c r="AD661" s="144"/>
      <c r="AE661" s="144"/>
      <c r="AF661" s="143"/>
      <c r="AG661" s="144"/>
      <c r="AH661" s="144"/>
      <c r="AI661" s="144"/>
      <c r="AJ661" s="144"/>
      <c r="AK661" s="144"/>
      <c r="AL661" s="144"/>
      <c r="AM661" s="144"/>
      <c r="AN661" s="143"/>
      <c r="AO661" s="144"/>
      <c r="AP661" s="144"/>
      <c r="AQ661" s="144"/>
      <c r="AR661" s="144"/>
      <c r="AS661" s="144"/>
      <c r="AT661" s="144"/>
      <c r="AU661" s="144"/>
      <c r="AV661" s="143"/>
      <c r="AW661" s="144"/>
      <c r="AX661" s="144"/>
      <c r="AY661" s="144"/>
      <c r="AZ661" s="144"/>
      <c r="BA661" s="144"/>
      <c r="BB661" s="144"/>
      <c r="BC661" s="144"/>
      <c r="BD661" s="143"/>
    </row>
    <row r="662" spans="1:56" ht="12.75" hidden="1" customHeight="1" outlineLevel="2" x14ac:dyDescent="0.2">
      <c r="A662" s="267"/>
      <c r="B662" s="345"/>
      <c r="C662" s="8" t="s">
        <v>2</v>
      </c>
      <c r="D662" s="5" t="s">
        <v>9</v>
      </c>
      <c r="E662" s="5"/>
      <c r="F662" s="5"/>
      <c r="G662" s="15"/>
      <c r="H662" s="143"/>
      <c r="I662" s="144"/>
      <c r="J662" s="144"/>
      <c r="K662" s="144"/>
      <c r="L662" s="144"/>
      <c r="M662" s="144"/>
      <c r="N662" s="144"/>
      <c r="O662" s="144"/>
      <c r="P662" s="143">
        <f>SUM(I662:O662)</f>
        <v>0</v>
      </c>
      <c r="Q662" s="144"/>
      <c r="R662" s="144"/>
      <c r="S662" s="144"/>
      <c r="T662" s="144"/>
      <c r="U662" s="144"/>
      <c r="V662" s="144"/>
      <c r="W662" s="144"/>
      <c r="X662" s="143">
        <f>SUM(Q662:W662)</f>
        <v>0</v>
      </c>
      <c r="Y662" s="144"/>
      <c r="Z662" s="144"/>
      <c r="AA662" s="144"/>
      <c r="AB662" s="144"/>
      <c r="AC662" s="144"/>
      <c r="AD662" s="144"/>
      <c r="AE662" s="144"/>
      <c r="AF662" s="143">
        <f>SUM(Y662:AE662)</f>
        <v>0</v>
      </c>
      <c r="AG662" s="144"/>
      <c r="AH662" s="144"/>
      <c r="AI662" s="144"/>
      <c r="AJ662" s="144"/>
      <c r="AK662" s="144"/>
      <c r="AL662" s="144"/>
      <c r="AM662" s="144"/>
      <c r="AN662" s="143">
        <f>SUM(AG662:AM662)</f>
        <v>0</v>
      </c>
      <c r="AO662" s="144"/>
      <c r="AP662" s="144"/>
      <c r="AQ662" s="144"/>
      <c r="AR662" s="144"/>
      <c r="AS662" s="144"/>
      <c r="AT662" s="144"/>
      <c r="AU662" s="144"/>
      <c r="AV662" s="143">
        <f>SUM(AO662:AU662)</f>
        <v>0</v>
      </c>
      <c r="AW662" s="144"/>
      <c r="AX662" s="144"/>
      <c r="AY662" s="144"/>
      <c r="AZ662" s="144"/>
      <c r="BA662" s="144"/>
      <c r="BB662" s="144"/>
      <c r="BC662" s="144"/>
      <c r="BD662" s="143">
        <f>SUM(AW662:BC662)</f>
        <v>0</v>
      </c>
    </row>
    <row r="663" spans="1:56" ht="12.75" hidden="1" customHeight="1" outlineLevel="2" x14ac:dyDescent="0.2">
      <c r="A663" s="268"/>
      <c r="B663" s="345"/>
      <c r="C663" s="8" t="s">
        <v>3</v>
      </c>
      <c r="D663" s="5" t="s">
        <v>9</v>
      </c>
      <c r="E663" s="5"/>
      <c r="F663" s="5"/>
      <c r="G663" s="15"/>
      <c r="H663" s="143"/>
      <c r="I663" s="144"/>
      <c r="J663" s="144"/>
      <c r="K663" s="144"/>
      <c r="L663" s="144"/>
      <c r="M663" s="144"/>
      <c r="N663" s="144"/>
      <c r="O663" s="144"/>
      <c r="P663" s="143">
        <f>SUM(I663:O663)</f>
        <v>0</v>
      </c>
      <c r="Q663" s="144"/>
      <c r="R663" s="144"/>
      <c r="S663" s="144"/>
      <c r="T663" s="144"/>
      <c r="U663" s="144"/>
      <c r="V663" s="144"/>
      <c r="W663" s="144"/>
      <c r="X663" s="143">
        <f>SUM(Q663:W663)</f>
        <v>0</v>
      </c>
      <c r="Y663" s="144"/>
      <c r="Z663" s="144"/>
      <c r="AA663" s="144"/>
      <c r="AB663" s="144"/>
      <c r="AC663" s="144"/>
      <c r="AD663" s="144"/>
      <c r="AE663" s="144"/>
      <c r="AF663" s="143">
        <f>SUM(Y663:AE663)</f>
        <v>0</v>
      </c>
      <c r="AG663" s="144"/>
      <c r="AH663" s="144"/>
      <c r="AI663" s="144"/>
      <c r="AJ663" s="144"/>
      <c r="AK663" s="144"/>
      <c r="AL663" s="144"/>
      <c r="AM663" s="144"/>
      <c r="AN663" s="143">
        <f>SUM(AG663:AM663)</f>
        <v>0</v>
      </c>
      <c r="AO663" s="144"/>
      <c r="AP663" s="144"/>
      <c r="AQ663" s="144"/>
      <c r="AR663" s="144"/>
      <c r="AS663" s="144"/>
      <c r="AT663" s="144"/>
      <c r="AU663" s="144"/>
      <c r="AV663" s="143">
        <f>SUM(AO663:AU663)</f>
        <v>0</v>
      </c>
      <c r="AW663" s="144"/>
      <c r="AX663" s="144"/>
      <c r="AY663" s="144"/>
      <c r="AZ663" s="144"/>
      <c r="BA663" s="144"/>
      <c r="BB663" s="144"/>
      <c r="BC663" s="144"/>
      <c r="BD663" s="143">
        <f>SUM(AW663:BC663)</f>
        <v>0</v>
      </c>
    </row>
    <row r="664" spans="1:56" ht="12.75" hidden="1" customHeight="1" outlineLevel="2" x14ac:dyDescent="0.2">
      <c r="A664" s="268"/>
      <c r="B664" s="345"/>
      <c r="C664" s="8" t="s">
        <v>33</v>
      </c>
      <c r="D664" s="5" t="s">
        <v>9</v>
      </c>
      <c r="E664" s="5"/>
      <c r="F664" s="5"/>
      <c r="G664" s="15"/>
      <c r="H664" s="143"/>
      <c r="I664" s="144"/>
      <c r="J664" s="144"/>
      <c r="K664" s="144"/>
      <c r="L664" s="144"/>
      <c r="M664" s="144"/>
      <c r="N664" s="144"/>
      <c r="O664" s="144"/>
      <c r="P664" s="143">
        <f>SUM(I664:O664)</f>
        <v>0</v>
      </c>
      <c r="Q664" s="144"/>
      <c r="R664" s="144"/>
      <c r="S664" s="144"/>
      <c r="T664" s="144"/>
      <c r="U664" s="144"/>
      <c r="V664" s="144"/>
      <c r="W664" s="144"/>
      <c r="X664" s="143">
        <f>SUM(Q664:W664)</f>
        <v>0</v>
      </c>
      <c r="Y664" s="144"/>
      <c r="Z664" s="144"/>
      <c r="AA664" s="144"/>
      <c r="AB664" s="144"/>
      <c r="AC664" s="144"/>
      <c r="AD664" s="144"/>
      <c r="AE664" s="144"/>
      <c r="AF664" s="143">
        <f>SUM(Y664:AE664)</f>
        <v>0</v>
      </c>
      <c r="AG664" s="144"/>
      <c r="AH664" s="144"/>
      <c r="AI664" s="144"/>
      <c r="AJ664" s="144"/>
      <c r="AK664" s="144"/>
      <c r="AL664" s="144"/>
      <c r="AM664" s="144"/>
      <c r="AN664" s="143">
        <f>SUM(AG664:AM664)</f>
        <v>0</v>
      </c>
      <c r="AO664" s="144"/>
      <c r="AP664" s="144"/>
      <c r="AQ664" s="144"/>
      <c r="AR664" s="144"/>
      <c r="AS664" s="144"/>
      <c r="AT664" s="144"/>
      <c r="AU664" s="144"/>
      <c r="AV664" s="143">
        <f>SUM(AO664:AU664)</f>
        <v>0</v>
      </c>
      <c r="AW664" s="144"/>
      <c r="AX664" s="144"/>
      <c r="AY664" s="144"/>
      <c r="AZ664" s="144"/>
      <c r="BA664" s="144"/>
      <c r="BB664" s="144"/>
      <c r="BC664" s="144"/>
      <c r="BD664" s="143">
        <f>SUM(AW664:BC664)</f>
        <v>0</v>
      </c>
    </row>
    <row r="665" spans="1:56" s="2" customFormat="1" ht="12.75" hidden="1" customHeight="1" outlineLevel="2" x14ac:dyDescent="0.2">
      <c r="A665" s="268"/>
      <c r="B665" s="345"/>
      <c r="C665" s="8" t="s">
        <v>13</v>
      </c>
      <c r="D665" s="5" t="s">
        <v>4</v>
      </c>
      <c r="E665" s="5"/>
      <c r="F665" s="5"/>
      <c r="G665" s="15"/>
      <c r="H665" s="143"/>
      <c r="I665" s="144"/>
      <c r="J665" s="144"/>
      <c r="K665" s="144"/>
      <c r="L665" s="144" t="s">
        <v>102</v>
      </c>
      <c r="M665" s="144" t="s">
        <v>102</v>
      </c>
      <c r="N665" s="144" t="s">
        <v>102</v>
      </c>
      <c r="O665" s="144" t="s">
        <v>102</v>
      </c>
      <c r="P665" s="143">
        <f>IF(ISERROR(P664/P662),0,P664/P662)</f>
        <v>0</v>
      </c>
      <c r="Q665" s="144" t="s">
        <v>102</v>
      </c>
      <c r="R665" s="144" t="s">
        <v>102</v>
      </c>
      <c r="S665" s="144"/>
      <c r="T665" s="144" t="s">
        <v>102</v>
      </c>
      <c r="U665" s="144" t="s">
        <v>102</v>
      </c>
      <c r="V665" s="144" t="s">
        <v>102</v>
      </c>
      <c r="W665" s="144" t="s">
        <v>102</v>
      </c>
      <c r="X665" s="143">
        <f>IF(ISERROR(X664/X662),0,X664/X662)</f>
        <v>0</v>
      </c>
      <c r="Y665" s="144"/>
      <c r="Z665" s="144"/>
      <c r="AA665" s="144"/>
      <c r="AB665" s="144"/>
      <c r="AC665" s="144"/>
      <c r="AD665" s="144"/>
      <c r="AE665" s="144"/>
      <c r="AF665" s="143">
        <f>IF(ISERROR(AF664/AF662),0,AF664/AF662)</f>
        <v>0</v>
      </c>
      <c r="AG665" s="144"/>
      <c r="AH665" s="144"/>
      <c r="AI665" s="144"/>
      <c r="AJ665" s="144"/>
      <c r="AK665" s="144"/>
      <c r="AL665" s="144"/>
      <c r="AM665" s="144"/>
      <c r="AN665" s="143">
        <f>IF(ISERROR(AN664/AN662),0,AN664/AN662)</f>
        <v>0</v>
      </c>
      <c r="AO665" s="144"/>
      <c r="AP665" s="144"/>
      <c r="AQ665" s="144"/>
      <c r="AR665" s="144"/>
      <c r="AS665" s="144"/>
      <c r="AT665" s="144"/>
      <c r="AU665" s="144"/>
      <c r="AV665" s="143">
        <f>IF(ISERROR(AV664/AV662),0,AV664/AV662)</f>
        <v>0</v>
      </c>
      <c r="AW665" s="144"/>
      <c r="AX665" s="144"/>
      <c r="AY665" s="144"/>
      <c r="AZ665" s="144"/>
      <c r="BA665" s="144"/>
      <c r="BB665" s="144"/>
      <c r="BC665" s="144"/>
      <c r="BD665" s="143">
        <f>IF(ISERROR(BD664/BD662),0,BD664/BD662)</f>
        <v>0</v>
      </c>
    </row>
    <row r="666" spans="1:56" ht="12.75" hidden="1" customHeight="1" outlineLevel="2" x14ac:dyDescent="0.2">
      <c r="A666" s="268"/>
      <c r="B666" s="345"/>
      <c r="C666" s="8" t="s">
        <v>5</v>
      </c>
      <c r="D666" s="5" t="s">
        <v>4</v>
      </c>
      <c r="E666" s="5"/>
      <c r="F666" s="5"/>
      <c r="G666" s="15"/>
      <c r="H666" s="143"/>
      <c r="I666" s="144"/>
      <c r="J666" s="144"/>
      <c r="K666" s="144"/>
      <c r="L666" s="144" t="s">
        <v>102</v>
      </c>
      <c r="M666" s="144" t="s">
        <v>102</v>
      </c>
      <c r="N666" s="144" t="s">
        <v>102</v>
      </c>
      <c r="O666" s="144" t="s">
        <v>102</v>
      </c>
      <c r="P666" s="143">
        <f>IF(ISERROR((P662-P663)/P662),0,(P662-P663)/P662)</f>
        <v>0</v>
      </c>
      <c r="Q666" s="144" t="s">
        <v>102</v>
      </c>
      <c r="R666" s="144" t="s">
        <v>102</v>
      </c>
      <c r="S666" s="144"/>
      <c r="T666" s="144" t="s">
        <v>102</v>
      </c>
      <c r="U666" s="144" t="s">
        <v>102</v>
      </c>
      <c r="V666" s="144" t="s">
        <v>102</v>
      </c>
      <c r="W666" s="144" t="s">
        <v>102</v>
      </c>
      <c r="X666" s="143">
        <f>IF(ISERROR((X662-X663)/X662),0,(X662-X663)/X662)</f>
        <v>0</v>
      </c>
      <c r="Y666" s="144"/>
      <c r="Z666" s="144"/>
      <c r="AA666" s="144"/>
      <c r="AB666" s="144"/>
      <c r="AC666" s="144"/>
      <c r="AD666" s="144"/>
      <c r="AE666" s="144"/>
      <c r="AF666" s="143">
        <f>IF(ISERROR((AF662-AF663)/AF662),0,(AF662-AF663)/AF662)</f>
        <v>0</v>
      </c>
      <c r="AG666" s="144"/>
      <c r="AH666" s="144"/>
      <c r="AI666" s="144"/>
      <c r="AJ666" s="144"/>
      <c r="AK666" s="144"/>
      <c r="AL666" s="144"/>
      <c r="AM666" s="144"/>
      <c r="AN666" s="143">
        <f>IF(ISERROR((AN662-AN663)/AN662),0,(AN662-AN663)/AN662)</f>
        <v>0</v>
      </c>
      <c r="AO666" s="144"/>
      <c r="AP666" s="144"/>
      <c r="AQ666" s="144"/>
      <c r="AR666" s="144"/>
      <c r="AS666" s="144"/>
      <c r="AT666" s="144"/>
      <c r="AU666" s="144"/>
      <c r="AV666" s="143">
        <f>IF(ISERROR((AV662-AV663)/AV662),0,(AV662-AV663)/AV662)</f>
        <v>0</v>
      </c>
      <c r="AW666" s="144"/>
      <c r="AX666" s="144"/>
      <c r="AY666" s="144"/>
      <c r="AZ666" s="144"/>
      <c r="BA666" s="144"/>
      <c r="BB666" s="144"/>
      <c r="BC666" s="144"/>
      <c r="BD666" s="143">
        <f>IF(ISERROR((BD662-BD663)/BD662),0,(BD662-BD663)/BD662)</f>
        <v>0</v>
      </c>
    </row>
    <row r="667" spans="1:56" ht="12.75" hidden="1" customHeight="1" outlineLevel="3" x14ac:dyDescent="0.2">
      <c r="A667" s="268"/>
      <c r="B667" s="345"/>
      <c r="C667" s="8" t="s">
        <v>46</v>
      </c>
      <c r="D667" s="5"/>
      <c r="E667" s="5"/>
      <c r="F667" s="5"/>
      <c r="G667" s="15"/>
      <c r="H667" s="143"/>
      <c r="I667" s="144"/>
      <c r="J667" s="144"/>
      <c r="K667" s="144"/>
      <c r="L667" s="144"/>
      <c r="M667" s="144"/>
      <c r="N667" s="144"/>
      <c r="O667" s="144"/>
      <c r="P667" s="143">
        <f>SUM(I667:O667)</f>
        <v>0</v>
      </c>
      <c r="Q667" s="144"/>
      <c r="R667" s="144"/>
      <c r="S667" s="144"/>
      <c r="T667" s="144"/>
      <c r="U667" s="144"/>
      <c r="V667" s="144"/>
      <c r="W667" s="144"/>
      <c r="X667" s="143">
        <f>SUM(Q667:W667)</f>
        <v>0</v>
      </c>
      <c r="Y667" s="144"/>
      <c r="Z667" s="144"/>
      <c r="AA667" s="144"/>
      <c r="AB667" s="144"/>
      <c r="AC667" s="144"/>
      <c r="AD667" s="144"/>
      <c r="AE667" s="144"/>
      <c r="AF667" s="143">
        <f>SUM(Y667:AE667)</f>
        <v>0</v>
      </c>
      <c r="AG667" s="144"/>
      <c r="AH667" s="144"/>
      <c r="AI667" s="144"/>
      <c r="AJ667" s="144"/>
      <c r="AK667" s="144"/>
      <c r="AL667" s="144"/>
      <c r="AM667" s="144"/>
      <c r="AN667" s="143">
        <f>SUM(AG667:AM667)</f>
        <v>0</v>
      </c>
      <c r="AO667" s="144"/>
      <c r="AP667" s="144"/>
      <c r="AQ667" s="144"/>
      <c r="AR667" s="144"/>
      <c r="AS667" s="144"/>
      <c r="AT667" s="144"/>
      <c r="AU667" s="144"/>
      <c r="AV667" s="143">
        <f>SUM(AO667:AU667)</f>
        <v>0</v>
      </c>
      <c r="AW667" s="144"/>
      <c r="AX667" s="144"/>
      <c r="AY667" s="144"/>
      <c r="AZ667" s="144"/>
      <c r="BA667" s="144"/>
      <c r="BB667" s="144"/>
      <c r="BC667" s="144"/>
      <c r="BD667" s="143">
        <f>SUM(AW667:BC667)</f>
        <v>0</v>
      </c>
    </row>
    <row r="668" spans="1:56" ht="12.75" hidden="1" customHeight="1" outlineLevel="2" x14ac:dyDescent="0.2">
      <c r="A668" s="268"/>
      <c r="B668" s="345"/>
      <c r="C668" s="8" t="s">
        <v>14</v>
      </c>
      <c r="D668" s="5"/>
      <c r="E668" s="5"/>
      <c r="F668" s="5"/>
      <c r="G668" s="15"/>
      <c r="H668" s="143"/>
      <c r="I668" s="144"/>
      <c r="J668" s="144"/>
      <c r="K668" s="144"/>
      <c r="L668" s="144" t="s">
        <v>102</v>
      </c>
      <c r="M668" s="144" t="s">
        <v>102</v>
      </c>
      <c r="N668" s="144" t="s">
        <v>102</v>
      </c>
      <c r="O668" s="144" t="s">
        <v>102</v>
      </c>
      <c r="P668" s="143">
        <f>IF(ISERROR(P667/P663),0,P667/P663)</f>
        <v>0</v>
      </c>
      <c r="Q668" s="144" t="s">
        <v>102</v>
      </c>
      <c r="R668" s="144" t="s">
        <v>102</v>
      </c>
      <c r="S668" s="144"/>
      <c r="T668" s="144" t="s">
        <v>102</v>
      </c>
      <c r="U668" s="144" t="s">
        <v>102</v>
      </c>
      <c r="V668" s="144" t="s">
        <v>102</v>
      </c>
      <c r="W668" s="144" t="s">
        <v>102</v>
      </c>
      <c r="X668" s="143">
        <f>IF(ISERROR(X667/X663),0,X667/X663)</f>
        <v>0</v>
      </c>
      <c r="Y668" s="144"/>
      <c r="Z668" s="144"/>
      <c r="AA668" s="144"/>
      <c r="AB668" s="144"/>
      <c r="AC668" s="144"/>
      <c r="AD668" s="144"/>
      <c r="AE668" s="144"/>
      <c r="AF668" s="143">
        <f>IF(ISERROR(AF667/AF663),0,AF667/AF663)</f>
        <v>0</v>
      </c>
      <c r="AG668" s="144"/>
      <c r="AH668" s="144"/>
      <c r="AI668" s="144"/>
      <c r="AJ668" s="144"/>
      <c r="AK668" s="144"/>
      <c r="AL668" s="144"/>
      <c r="AM668" s="144"/>
      <c r="AN668" s="143">
        <f>IF(ISERROR(AN667/AN663),0,AN667/AN663)</f>
        <v>0</v>
      </c>
      <c r="AO668" s="144"/>
      <c r="AP668" s="144"/>
      <c r="AQ668" s="144"/>
      <c r="AR668" s="144"/>
      <c r="AS668" s="144"/>
      <c r="AT668" s="144"/>
      <c r="AU668" s="144"/>
      <c r="AV668" s="143">
        <f>IF(ISERROR(AV667/AV663),0,AV667/AV663)</f>
        <v>0</v>
      </c>
      <c r="AW668" s="144"/>
      <c r="AX668" s="144"/>
      <c r="AY668" s="144"/>
      <c r="AZ668" s="144"/>
      <c r="BA668" s="144"/>
      <c r="BB668" s="144"/>
      <c r="BC668" s="144"/>
      <c r="BD668" s="143">
        <f>IF(ISERROR(BD667/BD663),0,BD667/BD663)</f>
        <v>0</v>
      </c>
    </row>
    <row r="669" spans="1:56" ht="12.75" hidden="1" customHeight="1" outlineLevel="2" x14ac:dyDescent="0.2">
      <c r="A669" s="268"/>
      <c r="B669" s="345"/>
      <c r="C669" s="8"/>
      <c r="D669" s="5"/>
      <c r="E669" s="5"/>
      <c r="F669" s="5"/>
      <c r="G669" s="15"/>
      <c r="H669" s="143"/>
      <c r="I669" s="144"/>
      <c r="J669" s="144"/>
      <c r="K669" s="144"/>
      <c r="L669" s="144"/>
      <c r="M669" s="144"/>
      <c r="N669" s="144"/>
      <c r="O669" s="144"/>
      <c r="P669" s="143"/>
      <c r="Q669" s="144"/>
      <c r="R669" s="144"/>
      <c r="S669" s="144"/>
      <c r="T669" s="144"/>
      <c r="U669" s="144"/>
      <c r="V669" s="144"/>
      <c r="W669" s="144"/>
      <c r="X669" s="143"/>
      <c r="Y669" s="144"/>
      <c r="Z669" s="144"/>
      <c r="AA669" s="144"/>
      <c r="AB669" s="144"/>
      <c r="AC669" s="144"/>
      <c r="AD669" s="144"/>
      <c r="AE669" s="144"/>
      <c r="AF669" s="143"/>
      <c r="AG669" s="144"/>
      <c r="AH669" s="144"/>
      <c r="AI669" s="144"/>
      <c r="AJ669" s="144"/>
      <c r="AK669" s="144"/>
      <c r="AL669" s="144"/>
      <c r="AM669" s="144"/>
      <c r="AN669" s="143"/>
      <c r="AO669" s="144"/>
      <c r="AP669" s="144"/>
      <c r="AQ669" s="144"/>
      <c r="AR669" s="144"/>
      <c r="AS669" s="144"/>
      <c r="AT669" s="144"/>
      <c r="AU669" s="144"/>
      <c r="AV669" s="143"/>
      <c r="AW669" s="144"/>
      <c r="AX669" s="144"/>
      <c r="AY669" s="144"/>
      <c r="AZ669" s="144"/>
      <c r="BA669" s="144"/>
      <c r="BB669" s="144"/>
      <c r="BC669" s="144"/>
      <c r="BD669" s="143"/>
    </row>
    <row r="670" spans="1:56" ht="12.75" hidden="1" customHeight="1" outlineLevel="2" x14ac:dyDescent="0.2">
      <c r="A670" s="268"/>
      <c r="B670" s="345"/>
      <c r="C670" s="8"/>
      <c r="D670" s="5"/>
      <c r="E670" s="5"/>
      <c r="F670" s="5"/>
      <c r="G670" s="15"/>
      <c r="H670" s="143"/>
      <c r="I670" s="144"/>
      <c r="J670" s="144"/>
      <c r="K670" s="144"/>
      <c r="L670" s="144"/>
      <c r="M670" s="144"/>
      <c r="N670" s="144"/>
      <c r="O670" s="144"/>
      <c r="P670" s="143"/>
      <c r="Q670" s="144"/>
      <c r="R670" s="144"/>
      <c r="S670" s="144"/>
      <c r="T670" s="144"/>
      <c r="U670" s="144"/>
      <c r="V670" s="144"/>
      <c r="W670" s="144"/>
      <c r="X670" s="143"/>
      <c r="Y670" s="144"/>
      <c r="Z670" s="144"/>
      <c r="AA670" s="144"/>
      <c r="AB670" s="144"/>
      <c r="AC670" s="144"/>
      <c r="AD670" s="144"/>
      <c r="AE670" s="144"/>
      <c r="AF670" s="143"/>
      <c r="AG670" s="144"/>
      <c r="AH670" s="144"/>
      <c r="AI670" s="144"/>
      <c r="AJ670" s="144"/>
      <c r="AK670" s="144"/>
      <c r="AL670" s="144"/>
      <c r="AM670" s="144"/>
      <c r="AN670" s="143"/>
      <c r="AO670" s="144"/>
      <c r="AP670" s="144"/>
      <c r="AQ670" s="144"/>
      <c r="AR670" s="144"/>
      <c r="AS670" s="144"/>
      <c r="AT670" s="144"/>
      <c r="AU670" s="144"/>
      <c r="AV670" s="143"/>
      <c r="AW670" s="144"/>
      <c r="AX670" s="144"/>
      <c r="AY670" s="144"/>
      <c r="AZ670" s="144"/>
      <c r="BA670" s="144"/>
      <c r="BB670" s="144"/>
      <c r="BC670" s="144"/>
      <c r="BD670" s="143"/>
    </row>
    <row r="671" spans="1:56" ht="12.75" hidden="1" customHeight="1" outlineLevel="2" x14ac:dyDescent="0.2">
      <c r="A671" s="268"/>
      <c r="B671" s="345"/>
      <c r="C671" s="8"/>
      <c r="D671" s="5"/>
      <c r="E671" s="5"/>
      <c r="F671" s="5"/>
      <c r="G671" s="15"/>
      <c r="H671" s="143"/>
      <c r="I671" s="144"/>
      <c r="J671" s="144"/>
      <c r="K671" s="144"/>
      <c r="L671" s="144"/>
      <c r="M671" s="144"/>
      <c r="N671" s="144"/>
      <c r="O671" s="144"/>
      <c r="P671" s="143"/>
      <c r="Q671" s="144"/>
      <c r="R671" s="144"/>
      <c r="S671" s="144"/>
      <c r="T671" s="144"/>
      <c r="U671" s="144"/>
      <c r="V671" s="144"/>
      <c r="W671" s="144"/>
      <c r="X671" s="143"/>
      <c r="Y671" s="144"/>
      <c r="Z671" s="144"/>
      <c r="AA671" s="144"/>
      <c r="AB671" s="144"/>
      <c r="AC671" s="144"/>
      <c r="AD671" s="144"/>
      <c r="AE671" s="144"/>
      <c r="AF671" s="143"/>
      <c r="AG671" s="144"/>
      <c r="AH671" s="144"/>
      <c r="AI671" s="144"/>
      <c r="AJ671" s="144"/>
      <c r="AK671" s="144"/>
      <c r="AL671" s="144"/>
      <c r="AM671" s="144"/>
      <c r="AN671" s="143"/>
      <c r="AO671" s="144"/>
      <c r="AP671" s="144"/>
      <c r="AQ671" s="144"/>
      <c r="AR671" s="144"/>
      <c r="AS671" s="144"/>
      <c r="AT671" s="144"/>
      <c r="AU671" s="144"/>
      <c r="AV671" s="143"/>
      <c r="AW671" s="144"/>
      <c r="AX671" s="144"/>
      <c r="AY671" s="144"/>
      <c r="AZ671" s="144"/>
      <c r="BA671" s="144"/>
      <c r="BB671" s="144"/>
      <c r="BC671" s="144"/>
      <c r="BD671" s="143"/>
    </row>
    <row r="672" spans="1:56" ht="12.75" hidden="1" customHeight="1" outlineLevel="2" x14ac:dyDescent="0.2">
      <c r="A672" s="268"/>
      <c r="B672" s="345"/>
      <c r="C672" s="8" t="s">
        <v>14</v>
      </c>
      <c r="D672" s="5" t="s">
        <v>15</v>
      </c>
      <c r="E672" s="5"/>
      <c r="F672" s="5"/>
      <c r="G672" s="15"/>
      <c r="H672" s="143"/>
      <c r="I672" s="144"/>
      <c r="J672" s="144"/>
      <c r="K672" s="144"/>
      <c r="L672" s="144"/>
      <c r="M672" s="144"/>
      <c r="N672" s="144"/>
      <c r="O672" s="144"/>
      <c r="P672" s="143"/>
      <c r="Q672" s="144"/>
      <c r="R672" s="144"/>
      <c r="S672" s="144"/>
      <c r="T672" s="144"/>
      <c r="U672" s="144"/>
      <c r="V672" s="144"/>
      <c r="W672" s="144"/>
      <c r="X672" s="143"/>
      <c r="Y672" s="144"/>
      <c r="Z672" s="144"/>
      <c r="AA672" s="144"/>
      <c r="AB672" s="144"/>
      <c r="AC672" s="144"/>
      <c r="AD672" s="144"/>
      <c r="AE672" s="144"/>
      <c r="AF672" s="143"/>
      <c r="AG672" s="144"/>
      <c r="AH672" s="144"/>
      <c r="AI672" s="144"/>
      <c r="AJ672" s="144"/>
      <c r="AK672" s="144"/>
      <c r="AL672" s="144"/>
      <c r="AM672" s="144"/>
      <c r="AN672" s="143"/>
      <c r="AO672" s="144"/>
      <c r="AP672" s="144"/>
      <c r="AQ672" s="144"/>
      <c r="AR672" s="144"/>
      <c r="AS672" s="144"/>
      <c r="AT672" s="144"/>
      <c r="AU672" s="144"/>
      <c r="AV672" s="143"/>
      <c r="AW672" s="144"/>
      <c r="AX672" s="144"/>
      <c r="AY672" s="144"/>
      <c r="AZ672" s="144"/>
      <c r="BA672" s="144"/>
      <c r="BB672" s="144"/>
      <c r="BC672" s="144"/>
      <c r="BD672" s="143"/>
    </row>
    <row r="673" spans="1:56" ht="12.75" hidden="1" customHeight="1" outlineLevel="2" x14ac:dyDescent="0.2">
      <c r="A673" s="267"/>
      <c r="B673" s="345"/>
      <c r="C673" s="8" t="s">
        <v>2</v>
      </c>
      <c r="D673" s="5" t="s">
        <v>9</v>
      </c>
      <c r="E673" s="5"/>
      <c r="F673" s="5"/>
      <c r="G673" s="15"/>
      <c r="H673" s="143"/>
      <c r="I673" s="144"/>
      <c r="J673" s="144"/>
      <c r="K673" s="144"/>
      <c r="L673" s="144"/>
      <c r="M673" s="144"/>
      <c r="N673" s="144"/>
      <c r="O673" s="144"/>
      <c r="P673" s="143">
        <f>SUM(I673:O673)</f>
        <v>0</v>
      </c>
      <c r="Q673" s="144"/>
      <c r="R673" s="144"/>
      <c r="S673" s="144"/>
      <c r="T673" s="144"/>
      <c r="U673" s="144"/>
      <c r="V673" s="144"/>
      <c r="W673" s="144"/>
      <c r="X673" s="143">
        <f>SUM(Q673:W673)</f>
        <v>0</v>
      </c>
      <c r="Y673" s="144"/>
      <c r="Z673" s="144"/>
      <c r="AA673" s="144"/>
      <c r="AB673" s="144"/>
      <c r="AC673" s="144"/>
      <c r="AD673" s="144"/>
      <c r="AE673" s="144"/>
      <c r="AF673" s="143">
        <f>SUM(Y673:AE673)</f>
        <v>0</v>
      </c>
      <c r="AG673" s="144"/>
      <c r="AH673" s="144"/>
      <c r="AI673" s="144"/>
      <c r="AJ673" s="144"/>
      <c r="AK673" s="144"/>
      <c r="AL673" s="144"/>
      <c r="AM673" s="144"/>
      <c r="AN673" s="143">
        <f>SUM(AG673:AM673)</f>
        <v>0</v>
      </c>
      <c r="AO673" s="144"/>
      <c r="AP673" s="144"/>
      <c r="AQ673" s="144"/>
      <c r="AR673" s="144"/>
      <c r="AS673" s="144"/>
      <c r="AT673" s="144"/>
      <c r="AU673" s="144"/>
      <c r="AV673" s="143">
        <f>SUM(AO673:AU673)</f>
        <v>0</v>
      </c>
      <c r="AW673" s="144"/>
      <c r="AX673" s="144"/>
      <c r="AY673" s="144"/>
      <c r="AZ673" s="144"/>
      <c r="BA673" s="144"/>
      <c r="BB673" s="144"/>
      <c r="BC673" s="144"/>
      <c r="BD673" s="143">
        <f>SUM(AW673:BC673)</f>
        <v>0</v>
      </c>
    </row>
    <row r="674" spans="1:56" ht="12.75" hidden="1" customHeight="1" outlineLevel="2" x14ac:dyDescent="0.2">
      <c r="A674" s="268"/>
      <c r="B674" s="345"/>
      <c r="C674" s="8" t="s">
        <v>3</v>
      </c>
      <c r="D674" s="5" t="s">
        <v>9</v>
      </c>
      <c r="E674" s="5"/>
      <c r="F674" s="5"/>
      <c r="G674" s="15"/>
      <c r="H674" s="143"/>
      <c r="I674" s="144"/>
      <c r="J674" s="144"/>
      <c r="K674" s="144"/>
      <c r="L674" s="144"/>
      <c r="M674" s="144"/>
      <c r="N674" s="144"/>
      <c r="O674" s="144"/>
      <c r="P674" s="143">
        <f>SUM(I674:O674)</f>
        <v>0</v>
      </c>
      <c r="Q674" s="144"/>
      <c r="R674" s="144"/>
      <c r="S674" s="144"/>
      <c r="T674" s="144"/>
      <c r="U674" s="144"/>
      <c r="V674" s="144"/>
      <c r="W674" s="144"/>
      <c r="X674" s="143">
        <f>SUM(Q674:W674)</f>
        <v>0</v>
      </c>
      <c r="Y674" s="144"/>
      <c r="Z674" s="144"/>
      <c r="AA674" s="144"/>
      <c r="AB674" s="144"/>
      <c r="AC674" s="144"/>
      <c r="AD674" s="144"/>
      <c r="AE674" s="144"/>
      <c r="AF674" s="143">
        <f>SUM(Y674:AE674)</f>
        <v>0</v>
      </c>
      <c r="AG674" s="144"/>
      <c r="AH674" s="144"/>
      <c r="AI674" s="144"/>
      <c r="AJ674" s="144"/>
      <c r="AK674" s="144"/>
      <c r="AL674" s="144"/>
      <c r="AM674" s="144"/>
      <c r="AN674" s="143">
        <f>SUM(AG674:AM674)</f>
        <v>0</v>
      </c>
      <c r="AO674" s="144"/>
      <c r="AP674" s="144"/>
      <c r="AQ674" s="144"/>
      <c r="AR674" s="144"/>
      <c r="AS674" s="144"/>
      <c r="AT674" s="144"/>
      <c r="AU674" s="144"/>
      <c r="AV674" s="143">
        <f>SUM(AO674:AU674)</f>
        <v>0</v>
      </c>
      <c r="AW674" s="144"/>
      <c r="AX674" s="144"/>
      <c r="AY674" s="144"/>
      <c r="AZ674" s="144"/>
      <c r="BA674" s="144"/>
      <c r="BB674" s="144"/>
      <c r="BC674" s="144"/>
      <c r="BD674" s="143">
        <f>SUM(AW674:BC674)</f>
        <v>0</v>
      </c>
    </row>
    <row r="675" spans="1:56" ht="12.75" hidden="1" customHeight="1" outlineLevel="2" x14ac:dyDescent="0.2">
      <c r="A675" s="268"/>
      <c r="B675" s="345"/>
      <c r="C675" s="8" t="s">
        <v>33</v>
      </c>
      <c r="D675" s="5" t="s">
        <v>9</v>
      </c>
      <c r="E675" s="5"/>
      <c r="F675" s="5"/>
      <c r="G675" s="15"/>
      <c r="H675" s="143"/>
      <c r="I675" s="144"/>
      <c r="J675" s="144"/>
      <c r="K675" s="144"/>
      <c r="L675" s="144"/>
      <c r="M675" s="144"/>
      <c r="N675" s="144"/>
      <c r="O675" s="144"/>
      <c r="P675" s="143">
        <f>SUM(I675:O675)</f>
        <v>0</v>
      </c>
      <c r="Q675" s="144"/>
      <c r="R675" s="144"/>
      <c r="S675" s="144"/>
      <c r="T675" s="144"/>
      <c r="U675" s="144"/>
      <c r="V675" s="144"/>
      <c r="W675" s="144"/>
      <c r="X675" s="143">
        <f>SUM(Q675:W675)</f>
        <v>0</v>
      </c>
      <c r="Y675" s="144"/>
      <c r="Z675" s="144"/>
      <c r="AA675" s="144"/>
      <c r="AB675" s="144"/>
      <c r="AC675" s="144"/>
      <c r="AD675" s="144"/>
      <c r="AE675" s="144"/>
      <c r="AF675" s="143">
        <f>SUM(Y675:AE675)</f>
        <v>0</v>
      </c>
      <c r="AG675" s="144"/>
      <c r="AH675" s="144"/>
      <c r="AI675" s="144"/>
      <c r="AJ675" s="144"/>
      <c r="AK675" s="144"/>
      <c r="AL675" s="144"/>
      <c r="AM675" s="144"/>
      <c r="AN675" s="143">
        <f>SUM(AG675:AM675)</f>
        <v>0</v>
      </c>
      <c r="AO675" s="144"/>
      <c r="AP675" s="144"/>
      <c r="AQ675" s="144"/>
      <c r="AR675" s="144"/>
      <c r="AS675" s="144"/>
      <c r="AT675" s="144"/>
      <c r="AU675" s="144"/>
      <c r="AV675" s="143">
        <f>SUM(AO675:AU675)</f>
        <v>0</v>
      </c>
      <c r="AW675" s="144"/>
      <c r="AX675" s="144"/>
      <c r="AY675" s="144"/>
      <c r="AZ675" s="144"/>
      <c r="BA675" s="144"/>
      <c r="BB675" s="144"/>
      <c r="BC675" s="144"/>
      <c r="BD675" s="143">
        <f>SUM(AW675:BC675)</f>
        <v>0</v>
      </c>
    </row>
    <row r="676" spans="1:56" s="2" customFormat="1" ht="12.75" hidden="1" customHeight="1" outlineLevel="2" x14ac:dyDescent="0.2">
      <c r="A676" s="268"/>
      <c r="B676" s="345"/>
      <c r="C676" s="8" t="s">
        <v>13</v>
      </c>
      <c r="D676" s="5" t="s">
        <v>4</v>
      </c>
      <c r="E676" s="5"/>
      <c r="F676" s="5"/>
      <c r="G676" s="15"/>
      <c r="H676" s="143"/>
      <c r="I676" s="144"/>
      <c r="J676" s="144"/>
      <c r="K676" s="144"/>
      <c r="L676" s="144" t="s">
        <v>102</v>
      </c>
      <c r="M676" s="144" t="s">
        <v>102</v>
      </c>
      <c r="N676" s="144" t="s">
        <v>102</v>
      </c>
      <c r="O676" s="144" t="s">
        <v>102</v>
      </c>
      <c r="P676" s="143">
        <f>IF(ISERROR(P675/P673),0,P675/P673)</f>
        <v>0</v>
      </c>
      <c r="Q676" s="144" t="s">
        <v>102</v>
      </c>
      <c r="R676" s="144" t="s">
        <v>102</v>
      </c>
      <c r="S676" s="144" t="s">
        <v>102</v>
      </c>
      <c r="T676" s="144" t="s">
        <v>102</v>
      </c>
      <c r="U676" s="144"/>
      <c r="V676" s="144" t="s">
        <v>102</v>
      </c>
      <c r="W676" s="144" t="s">
        <v>102</v>
      </c>
      <c r="X676" s="143">
        <f>IF(ISERROR(X675/X673),0,X675/X673)</f>
        <v>0</v>
      </c>
      <c r="Y676" s="144"/>
      <c r="Z676" s="144"/>
      <c r="AA676" s="144"/>
      <c r="AB676" s="144"/>
      <c r="AC676" s="144"/>
      <c r="AD676" s="144"/>
      <c r="AE676" s="144"/>
      <c r="AF676" s="143">
        <f>IF(ISERROR(AF675/AF673),0,AF675/AF673)</f>
        <v>0</v>
      </c>
      <c r="AG676" s="144"/>
      <c r="AH676" s="144"/>
      <c r="AI676" s="144"/>
      <c r="AJ676" s="144"/>
      <c r="AK676" s="144"/>
      <c r="AL676" s="144"/>
      <c r="AM676" s="144"/>
      <c r="AN676" s="143">
        <f>IF(ISERROR(AN675/AN673),0,AN675/AN673)</f>
        <v>0</v>
      </c>
      <c r="AO676" s="144"/>
      <c r="AP676" s="144"/>
      <c r="AQ676" s="144"/>
      <c r="AR676" s="144"/>
      <c r="AS676" s="144"/>
      <c r="AT676" s="144"/>
      <c r="AU676" s="144"/>
      <c r="AV676" s="143">
        <f>IF(ISERROR(AV675/AV673),0,AV675/AV673)</f>
        <v>0</v>
      </c>
      <c r="AW676" s="144"/>
      <c r="AX676" s="144"/>
      <c r="AY676" s="144"/>
      <c r="AZ676" s="144"/>
      <c r="BA676" s="144"/>
      <c r="BB676" s="144"/>
      <c r="BC676" s="144"/>
      <c r="BD676" s="143">
        <f>IF(ISERROR(BD675/BD673),0,BD675/BD673)</f>
        <v>0</v>
      </c>
    </row>
    <row r="677" spans="1:56" ht="12.75" hidden="1" customHeight="1" outlineLevel="2" x14ac:dyDescent="0.2">
      <c r="A677" s="268"/>
      <c r="B677" s="345"/>
      <c r="C677" s="8" t="s">
        <v>5</v>
      </c>
      <c r="D677" s="5" t="s">
        <v>4</v>
      </c>
      <c r="E677" s="5"/>
      <c r="F677" s="5"/>
      <c r="G677" s="15"/>
      <c r="H677" s="143"/>
      <c r="I677" s="144"/>
      <c r="J677" s="144"/>
      <c r="K677" s="144"/>
      <c r="L677" s="144" t="s">
        <v>102</v>
      </c>
      <c r="M677" s="144" t="s">
        <v>102</v>
      </c>
      <c r="N677" s="144" t="s">
        <v>102</v>
      </c>
      <c r="O677" s="144" t="s">
        <v>102</v>
      </c>
      <c r="P677" s="143">
        <f>IF(ISERROR((P673-P674)/P673),0,(P673-P674)/P673)</f>
        <v>0</v>
      </c>
      <c r="Q677" s="144" t="s">
        <v>102</v>
      </c>
      <c r="R677" s="144" t="s">
        <v>102</v>
      </c>
      <c r="S677" s="144" t="s">
        <v>102</v>
      </c>
      <c r="T677" s="144" t="s">
        <v>102</v>
      </c>
      <c r="U677" s="144"/>
      <c r="V677" s="144" t="s">
        <v>102</v>
      </c>
      <c r="W677" s="144" t="s">
        <v>102</v>
      </c>
      <c r="X677" s="143">
        <f>IF(ISERROR((X673-X674)/X673),0,(X673-X674)/X673)</f>
        <v>0</v>
      </c>
      <c r="Y677" s="144"/>
      <c r="Z677" s="144"/>
      <c r="AA677" s="144"/>
      <c r="AB677" s="144"/>
      <c r="AC677" s="144"/>
      <c r="AD677" s="144"/>
      <c r="AE677" s="144"/>
      <c r="AF677" s="143">
        <f>IF(ISERROR((AF673-AF674)/AF673),0,(AF673-AF674)/AF673)</f>
        <v>0</v>
      </c>
      <c r="AG677" s="144"/>
      <c r="AH677" s="144"/>
      <c r="AI677" s="144"/>
      <c r="AJ677" s="144"/>
      <c r="AK677" s="144"/>
      <c r="AL677" s="144"/>
      <c r="AM677" s="144"/>
      <c r="AN677" s="143">
        <f>IF(ISERROR((AN673-AN674)/AN673),0,(AN673-AN674)/AN673)</f>
        <v>0</v>
      </c>
      <c r="AO677" s="144"/>
      <c r="AP677" s="144"/>
      <c r="AQ677" s="144"/>
      <c r="AR677" s="144"/>
      <c r="AS677" s="144"/>
      <c r="AT677" s="144"/>
      <c r="AU677" s="144"/>
      <c r="AV677" s="143">
        <f>IF(ISERROR((AV673-AV674)/AV673),0,(AV673-AV674)/AV673)</f>
        <v>0</v>
      </c>
      <c r="AW677" s="144"/>
      <c r="AX677" s="144"/>
      <c r="AY677" s="144"/>
      <c r="AZ677" s="144"/>
      <c r="BA677" s="144"/>
      <c r="BB677" s="144"/>
      <c r="BC677" s="144"/>
      <c r="BD677" s="143">
        <f>IF(ISERROR((BD673-BD674)/BD673),0,(BD673-BD674)/BD673)</f>
        <v>0</v>
      </c>
    </row>
    <row r="678" spans="1:56" ht="12.75" hidden="1" customHeight="1" outlineLevel="3" x14ac:dyDescent="0.2">
      <c r="A678" s="268"/>
      <c r="B678" s="345"/>
      <c r="C678" s="8" t="s">
        <v>46</v>
      </c>
      <c r="D678" s="5"/>
      <c r="E678" s="5"/>
      <c r="F678" s="5"/>
      <c r="G678" s="15"/>
      <c r="H678" s="143"/>
      <c r="I678" s="144"/>
      <c r="J678" s="144"/>
      <c r="K678" s="144"/>
      <c r="L678" s="144"/>
      <c r="M678" s="144"/>
      <c r="N678" s="144"/>
      <c r="O678" s="144"/>
      <c r="P678" s="143">
        <f>SUM(I678:O678)</f>
        <v>0</v>
      </c>
      <c r="Q678" s="144"/>
      <c r="R678" s="144"/>
      <c r="S678" s="144"/>
      <c r="T678" s="144"/>
      <c r="U678" s="144"/>
      <c r="V678" s="144"/>
      <c r="W678" s="144"/>
      <c r="X678" s="143">
        <f>SUM(Q678:W678)</f>
        <v>0</v>
      </c>
      <c r="Y678" s="144"/>
      <c r="Z678" s="144"/>
      <c r="AA678" s="144"/>
      <c r="AB678" s="144"/>
      <c r="AC678" s="144"/>
      <c r="AD678" s="144"/>
      <c r="AE678" s="144"/>
      <c r="AF678" s="143">
        <f>SUM(Y678:AE678)</f>
        <v>0</v>
      </c>
      <c r="AG678" s="144"/>
      <c r="AH678" s="144"/>
      <c r="AI678" s="144"/>
      <c r="AJ678" s="144"/>
      <c r="AK678" s="144"/>
      <c r="AL678" s="144"/>
      <c r="AM678" s="144"/>
      <c r="AN678" s="143">
        <f>SUM(AG678:AM678)</f>
        <v>0</v>
      </c>
      <c r="AO678" s="144"/>
      <c r="AP678" s="144"/>
      <c r="AQ678" s="144"/>
      <c r="AR678" s="144"/>
      <c r="AS678" s="144"/>
      <c r="AT678" s="144"/>
      <c r="AU678" s="144"/>
      <c r="AV678" s="143">
        <f>SUM(AO678:AU678)</f>
        <v>0</v>
      </c>
      <c r="AW678" s="144"/>
      <c r="AX678" s="144"/>
      <c r="AY678" s="144"/>
      <c r="AZ678" s="144"/>
      <c r="BA678" s="144"/>
      <c r="BB678" s="144"/>
      <c r="BC678" s="144"/>
      <c r="BD678" s="143">
        <f>SUM(AW678:BC678)</f>
        <v>0</v>
      </c>
    </row>
    <row r="679" spans="1:56" ht="12.75" hidden="1" customHeight="1" outlineLevel="2" x14ac:dyDescent="0.2">
      <c r="A679" s="268"/>
      <c r="B679" s="345"/>
      <c r="C679" s="8" t="s">
        <v>14</v>
      </c>
      <c r="D679" s="5"/>
      <c r="E679" s="5"/>
      <c r="F679" s="5"/>
      <c r="G679" s="15"/>
      <c r="H679" s="143"/>
      <c r="I679" s="144"/>
      <c r="J679" s="144"/>
      <c r="K679" s="144"/>
      <c r="L679" s="144" t="s">
        <v>102</v>
      </c>
      <c r="M679" s="144" t="s">
        <v>102</v>
      </c>
      <c r="N679" s="144" t="s">
        <v>102</v>
      </c>
      <c r="O679" s="144" t="s">
        <v>102</v>
      </c>
      <c r="P679" s="143">
        <f>IF(ISERROR(P678/P674),0,P678/P674)</f>
        <v>0</v>
      </c>
      <c r="Q679" s="144" t="s">
        <v>102</v>
      </c>
      <c r="R679" s="144" t="s">
        <v>102</v>
      </c>
      <c r="S679" s="144" t="s">
        <v>102</v>
      </c>
      <c r="T679" s="144" t="s">
        <v>102</v>
      </c>
      <c r="U679" s="144"/>
      <c r="V679" s="144" t="s">
        <v>102</v>
      </c>
      <c r="W679" s="144" t="s">
        <v>102</v>
      </c>
      <c r="X679" s="143">
        <f>IF(ISERROR(X678/X674),0,X678/X674)</f>
        <v>0</v>
      </c>
      <c r="Y679" s="144"/>
      <c r="Z679" s="144"/>
      <c r="AA679" s="144"/>
      <c r="AB679" s="144"/>
      <c r="AC679" s="144"/>
      <c r="AD679" s="144"/>
      <c r="AE679" s="144"/>
      <c r="AF679" s="143">
        <f>IF(ISERROR(AF678/AF674),0,AF678/AF674)</f>
        <v>0</v>
      </c>
      <c r="AG679" s="144"/>
      <c r="AH679" s="144"/>
      <c r="AI679" s="144"/>
      <c r="AJ679" s="144"/>
      <c r="AK679" s="144"/>
      <c r="AL679" s="144"/>
      <c r="AM679" s="144"/>
      <c r="AN679" s="143">
        <f>IF(ISERROR(AN678/AN674),0,AN678/AN674)</f>
        <v>0</v>
      </c>
      <c r="AO679" s="144"/>
      <c r="AP679" s="144"/>
      <c r="AQ679" s="144"/>
      <c r="AR679" s="144"/>
      <c r="AS679" s="144"/>
      <c r="AT679" s="144"/>
      <c r="AU679" s="144"/>
      <c r="AV679" s="143">
        <f>IF(ISERROR(AV678/AV674),0,AV678/AV674)</f>
        <v>0</v>
      </c>
      <c r="AW679" s="144"/>
      <c r="AX679" s="144"/>
      <c r="AY679" s="144"/>
      <c r="AZ679" s="144"/>
      <c r="BA679" s="144"/>
      <c r="BB679" s="144"/>
      <c r="BC679" s="144"/>
      <c r="BD679" s="143">
        <f>IF(ISERROR(BD678/BD674),0,BD678/BD674)</f>
        <v>0</v>
      </c>
    </row>
    <row r="680" spans="1:56" ht="12.75" hidden="1" customHeight="1" outlineLevel="2" x14ac:dyDescent="0.2">
      <c r="A680" s="268"/>
      <c r="B680" s="345"/>
      <c r="C680" s="8"/>
      <c r="D680" s="5"/>
      <c r="E680" s="5"/>
      <c r="F680" s="5"/>
      <c r="G680" s="15"/>
      <c r="H680" s="143"/>
      <c r="I680" s="144"/>
      <c r="J680" s="144"/>
      <c r="K680" s="144"/>
      <c r="L680" s="144"/>
      <c r="M680" s="144"/>
      <c r="N680" s="144"/>
      <c r="O680" s="144"/>
      <c r="P680" s="143"/>
      <c r="Q680" s="144"/>
      <c r="R680" s="144"/>
      <c r="S680" s="144"/>
      <c r="T680" s="144"/>
      <c r="U680" s="144"/>
      <c r="V680" s="144"/>
      <c r="W680" s="144"/>
      <c r="X680" s="143"/>
      <c r="Y680" s="144"/>
      <c r="Z680" s="144"/>
      <c r="AA680" s="144"/>
      <c r="AB680" s="144"/>
      <c r="AC680" s="144"/>
      <c r="AD680" s="144"/>
      <c r="AE680" s="144"/>
      <c r="AF680" s="143"/>
      <c r="AG680" s="144"/>
      <c r="AH680" s="144"/>
      <c r="AI680" s="144"/>
      <c r="AJ680" s="144"/>
      <c r="AK680" s="144"/>
      <c r="AL680" s="144"/>
      <c r="AM680" s="144"/>
      <c r="AN680" s="143"/>
      <c r="AO680" s="144"/>
      <c r="AP680" s="144"/>
      <c r="AQ680" s="144"/>
      <c r="AR680" s="144"/>
      <c r="AS680" s="144"/>
      <c r="AT680" s="144"/>
      <c r="AU680" s="144"/>
      <c r="AV680" s="143"/>
      <c r="AW680" s="144"/>
      <c r="AX680" s="144"/>
      <c r="AY680" s="144"/>
      <c r="AZ680" s="144"/>
      <c r="BA680" s="144"/>
      <c r="BB680" s="144"/>
      <c r="BC680" s="144"/>
      <c r="BD680" s="143"/>
    </row>
    <row r="681" spans="1:56" ht="12.75" hidden="1" customHeight="1" outlineLevel="2" x14ac:dyDescent="0.2">
      <c r="A681" s="268"/>
      <c r="B681" s="345"/>
      <c r="C681" s="8"/>
      <c r="D681" s="5"/>
      <c r="E681" s="5"/>
      <c r="F681" s="5"/>
      <c r="G681" s="15"/>
      <c r="H681" s="143"/>
      <c r="I681" s="144"/>
      <c r="J681" s="144"/>
      <c r="K681" s="144"/>
      <c r="L681" s="144"/>
      <c r="M681" s="144"/>
      <c r="N681" s="144"/>
      <c r="O681" s="144"/>
      <c r="P681" s="143"/>
      <c r="Q681" s="144"/>
      <c r="R681" s="144"/>
      <c r="S681" s="144"/>
      <c r="T681" s="144"/>
      <c r="U681" s="144"/>
      <c r="V681" s="144"/>
      <c r="W681" s="144"/>
      <c r="X681" s="143"/>
      <c r="Y681" s="144"/>
      <c r="Z681" s="144"/>
      <c r="AA681" s="144"/>
      <c r="AB681" s="144"/>
      <c r="AC681" s="144"/>
      <c r="AD681" s="144"/>
      <c r="AE681" s="144"/>
      <c r="AF681" s="143"/>
      <c r="AG681" s="144"/>
      <c r="AH681" s="144"/>
      <c r="AI681" s="144"/>
      <c r="AJ681" s="144"/>
      <c r="AK681" s="144"/>
      <c r="AL681" s="144"/>
      <c r="AM681" s="144"/>
      <c r="AN681" s="143"/>
      <c r="AO681" s="144"/>
      <c r="AP681" s="144"/>
      <c r="AQ681" s="144"/>
      <c r="AR681" s="144"/>
      <c r="AS681" s="144"/>
      <c r="AT681" s="144"/>
      <c r="AU681" s="144"/>
      <c r="AV681" s="143"/>
      <c r="AW681" s="144"/>
      <c r="AX681" s="144"/>
      <c r="AY681" s="144"/>
      <c r="AZ681" s="144"/>
      <c r="BA681" s="144"/>
      <c r="BB681" s="144"/>
      <c r="BC681" s="144"/>
      <c r="BD681" s="143"/>
    </row>
    <row r="682" spans="1:56" ht="12.75" hidden="1" customHeight="1" outlineLevel="2" x14ac:dyDescent="0.2">
      <c r="A682" s="268"/>
      <c r="B682" s="345"/>
      <c r="C682" s="8"/>
      <c r="D682" s="5"/>
      <c r="E682" s="5"/>
      <c r="F682" s="5"/>
      <c r="G682" s="15"/>
      <c r="H682" s="143"/>
      <c r="I682" s="144"/>
      <c r="J682" s="144"/>
      <c r="K682" s="144"/>
      <c r="L682" s="144"/>
      <c r="M682" s="144"/>
      <c r="N682" s="144"/>
      <c r="O682" s="144"/>
      <c r="P682" s="143"/>
      <c r="Q682" s="144"/>
      <c r="R682" s="144"/>
      <c r="S682" s="144"/>
      <c r="T682" s="144"/>
      <c r="U682" s="144"/>
      <c r="V682" s="144"/>
      <c r="W682" s="144"/>
      <c r="X682" s="143"/>
      <c r="Y682" s="144"/>
      <c r="Z682" s="144"/>
      <c r="AA682" s="144"/>
      <c r="AB682" s="144"/>
      <c r="AC682" s="144"/>
      <c r="AD682" s="144"/>
      <c r="AE682" s="144"/>
      <c r="AF682" s="143"/>
      <c r="AG682" s="144"/>
      <c r="AH682" s="144"/>
      <c r="AI682" s="144"/>
      <c r="AJ682" s="144"/>
      <c r="AK682" s="144"/>
      <c r="AL682" s="144"/>
      <c r="AM682" s="144"/>
      <c r="AN682" s="143"/>
      <c r="AO682" s="144"/>
      <c r="AP682" s="144"/>
      <c r="AQ682" s="144"/>
      <c r="AR682" s="144"/>
      <c r="AS682" s="144"/>
      <c r="AT682" s="144"/>
      <c r="AU682" s="144"/>
      <c r="AV682" s="143"/>
      <c r="AW682" s="144"/>
      <c r="AX682" s="144"/>
      <c r="AY682" s="144"/>
      <c r="AZ682" s="144"/>
      <c r="BA682" s="144"/>
      <c r="BB682" s="144"/>
      <c r="BC682" s="144"/>
      <c r="BD682" s="143"/>
    </row>
    <row r="683" spans="1:56" ht="12.75" hidden="1" customHeight="1" outlineLevel="2" x14ac:dyDescent="0.2">
      <c r="A683" s="268"/>
      <c r="B683" s="345"/>
      <c r="C683" s="8" t="s">
        <v>14</v>
      </c>
      <c r="D683" s="5" t="s">
        <v>15</v>
      </c>
      <c r="E683" s="5"/>
      <c r="F683" s="5"/>
      <c r="G683" s="15"/>
      <c r="H683" s="143"/>
      <c r="I683" s="144"/>
      <c r="J683" s="144"/>
      <c r="K683" s="144"/>
      <c r="L683" s="144"/>
      <c r="M683" s="144"/>
      <c r="N683" s="144"/>
      <c r="O683" s="144"/>
      <c r="P683" s="143"/>
      <c r="Q683" s="144"/>
      <c r="R683" s="144"/>
      <c r="S683" s="144"/>
      <c r="T683" s="144"/>
      <c r="U683" s="144"/>
      <c r="V683" s="144"/>
      <c r="W683" s="144"/>
      <c r="X683" s="143"/>
      <c r="Y683" s="144"/>
      <c r="Z683" s="144"/>
      <c r="AA683" s="144"/>
      <c r="AB683" s="144"/>
      <c r="AC683" s="144"/>
      <c r="AD683" s="144"/>
      <c r="AE683" s="144"/>
      <c r="AF683" s="143"/>
      <c r="AG683" s="144"/>
      <c r="AH683" s="144"/>
      <c r="AI683" s="144"/>
      <c r="AJ683" s="144"/>
      <c r="AK683" s="144"/>
      <c r="AL683" s="144"/>
      <c r="AM683" s="144"/>
      <c r="AN683" s="143"/>
      <c r="AO683" s="144"/>
      <c r="AP683" s="144"/>
      <c r="AQ683" s="144"/>
      <c r="AR683" s="144"/>
      <c r="AS683" s="144"/>
      <c r="AT683" s="144"/>
      <c r="AU683" s="144"/>
      <c r="AV683" s="143"/>
      <c r="AW683" s="144"/>
      <c r="AX683" s="144"/>
      <c r="AY683" s="144"/>
      <c r="AZ683" s="144"/>
      <c r="BA683" s="144"/>
      <c r="BB683" s="144"/>
      <c r="BC683" s="144"/>
      <c r="BD683" s="143"/>
    </row>
    <row r="684" spans="1:56" ht="12.75" hidden="1" customHeight="1" outlineLevel="2" x14ac:dyDescent="0.2">
      <c r="A684" s="267"/>
      <c r="B684" s="345"/>
      <c r="C684" s="8" t="s">
        <v>2</v>
      </c>
      <c r="D684" s="5" t="s">
        <v>9</v>
      </c>
      <c r="E684" s="5"/>
      <c r="F684" s="5"/>
      <c r="G684" s="15"/>
      <c r="H684" s="143"/>
      <c r="I684" s="144"/>
      <c r="J684" s="144"/>
      <c r="K684" s="144"/>
      <c r="L684" s="144"/>
      <c r="M684" s="144"/>
      <c r="N684" s="144"/>
      <c r="O684" s="144"/>
      <c r="P684" s="143">
        <f>SUM(I684:O684)</f>
        <v>0</v>
      </c>
      <c r="Q684" s="144"/>
      <c r="R684" s="144"/>
      <c r="S684" s="144"/>
      <c r="T684" s="144"/>
      <c r="U684" s="144"/>
      <c r="V684" s="144"/>
      <c r="W684" s="144"/>
      <c r="X684" s="143">
        <f>SUM(Q684:W684)</f>
        <v>0</v>
      </c>
      <c r="Y684" s="144"/>
      <c r="Z684" s="144"/>
      <c r="AA684" s="144"/>
      <c r="AB684" s="144"/>
      <c r="AC684" s="144"/>
      <c r="AD684" s="144"/>
      <c r="AE684" s="144"/>
      <c r="AF684" s="143">
        <f>SUM(Y684:AE684)</f>
        <v>0</v>
      </c>
      <c r="AG684" s="144"/>
      <c r="AH684" s="144"/>
      <c r="AI684" s="144"/>
      <c r="AJ684" s="144"/>
      <c r="AK684" s="144"/>
      <c r="AL684" s="144"/>
      <c r="AM684" s="144"/>
      <c r="AN684" s="143">
        <f>SUM(AG684:AM684)</f>
        <v>0</v>
      </c>
      <c r="AO684" s="144"/>
      <c r="AP684" s="144"/>
      <c r="AQ684" s="144"/>
      <c r="AR684" s="144"/>
      <c r="AS684" s="144"/>
      <c r="AT684" s="144"/>
      <c r="AU684" s="144"/>
      <c r="AV684" s="143">
        <f>SUM(AO684:AU684)</f>
        <v>0</v>
      </c>
      <c r="AW684" s="144"/>
      <c r="AX684" s="144"/>
      <c r="AY684" s="144"/>
      <c r="AZ684" s="144"/>
      <c r="BA684" s="144"/>
      <c r="BB684" s="144"/>
      <c r="BC684" s="144"/>
      <c r="BD684" s="143">
        <f>SUM(AW684:BC684)</f>
        <v>0</v>
      </c>
    </row>
    <row r="685" spans="1:56" ht="12.75" hidden="1" customHeight="1" outlineLevel="2" x14ac:dyDescent="0.2">
      <c r="A685" s="268"/>
      <c r="B685" s="345"/>
      <c r="C685" s="8" t="s">
        <v>3</v>
      </c>
      <c r="D685" s="5" t="s">
        <v>9</v>
      </c>
      <c r="E685" s="5"/>
      <c r="F685" s="5"/>
      <c r="G685" s="15"/>
      <c r="H685" s="143"/>
      <c r="I685" s="144"/>
      <c r="J685" s="144"/>
      <c r="K685" s="144"/>
      <c r="L685" s="144"/>
      <c r="M685" s="144"/>
      <c r="N685" s="144"/>
      <c r="O685" s="144"/>
      <c r="P685" s="143">
        <f>SUM(I685:O685)</f>
        <v>0</v>
      </c>
      <c r="Q685" s="144"/>
      <c r="R685" s="144"/>
      <c r="S685" s="144"/>
      <c r="T685" s="144"/>
      <c r="U685" s="144"/>
      <c r="V685" s="144"/>
      <c r="W685" s="144"/>
      <c r="X685" s="143">
        <f>SUM(Q685:W685)</f>
        <v>0</v>
      </c>
      <c r="Y685" s="144"/>
      <c r="Z685" s="144"/>
      <c r="AA685" s="144"/>
      <c r="AB685" s="144"/>
      <c r="AC685" s="144"/>
      <c r="AD685" s="144"/>
      <c r="AE685" s="144"/>
      <c r="AF685" s="143">
        <f>SUM(Y685:AE685)</f>
        <v>0</v>
      </c>
      <c r="AG685" s="144"/>
      <c r="AH685" s="144"/>
      <c r="AI685" s="144"/>
      <c r="AJ685" s="144"/>
      <c r="AK685" s="144"/>
      <c r="AL685" s="144"/>
      <c r="AM685" s="144"/>
      <c r="AN685" s="143">
        <f>SUM(AG685:AM685)</f>
        <v>0</v>
      </c>
      <c r="AO685" s="144"/>
      <c r="AP685" s="144"/>
      <c r="AQ685" s="144"/>
      <c r="AR685" s="144"/>
      <c r="AS685" s="144"/>
      <c r="AT685" s="144"/>
      <c r="AU685" s="144"/>
      <c r="AV685" s="143">
        <f>SUM(AO685:AU685)</f>
        <v>0</v>
      </c>
      <c r="AW685" s="144"/>
      <c r="AX685" s="144"/>
      <c r="AY685" s="144"/>
      <c r="AZ685" s="144"/>
      <c r="BA685" s="144"/>
      <c r="BB685" s="144"/>
      <c r="BC685" s="144"/>
      <c r="BD685" s="143">
        <f>SUM(AW685:BC685)</f>
        <v>0</v>
      </c>
    </row>
    <row r="686" spans="1:56" ht="12.75" hidden="1" customHeight="1" outlineLevel="2" x14ac:dyDescent="0.2">
      <c r="A686" s="268"/>
      <c r="B686" s="345"/>
      <c r="C686" s="8" t="s">
        <v>33</v>
      </c>
      <c r="D686" s="5" t="s">
        <v>9</v>
      </c>
      <c r="E686" s="5"/>
      <c r="F686" s="5"/>
      <c r="G686" s="15"/>
      <c r="H686" s="143"/>
      <c r="I686" s="144"/>
      <c r="J686" s="144"/>
      <c r="K686" s="144"/>
      <c r="L686" s="144"/>
      <c r="M686" s="144"/>
      <c r="N686" s="144"/>
      <c r="O686" s="144"/>
      <c r="P686" s="143">
        <f>SUM(I686:O686)</f>
        <v>0</v>
      </c>
      <c r="Q686" s="144"/>
      <c r="R686" s="144"/>
      <c r="S686" s="144"/>
      <c r="T686" s="144"/>
      <c r="U686" s="144"/>
      <c r="V686" s="144"/>
      <c r="W686" s="144"/>
      <c r="X686" s="143">
        <f>SUM(Q686:W686)</f>
        <v>0</v>
      </c>
      <c r="Y686" s="144"/>
      <c r="Z686" s="144"/>
      <c r="AA686" s="144"/>
      <c r="AB686" s="144"/>
      <c r="AC686" s="144"/>
      <c r="AD686" s="144"/>
      <c r="AE686" s="144"/>
      <c r="AF686" s="143">
        <f>SUM(Y686:AE686)</f>
        <v>0</v>
      </c>
      <c r="AG686" s="144"/>
      <c r="AH686" s="144"/>
      <c r="AI686" s="144"/>
      <c r="AJ686" s="144"/>
      <c r="AK686" s="144"/>
      <c r="AL686" s="144"/>
      <c r="AM686" s="144"/>
      <c r="AN686" s="143">
        <f>SUM(AG686:AM686)</f>
        <v>0</v>
      </c>
      <c r="AO686" s="144"/>
      <c r="AP686" s="144"/>
      <c r="AQ686" s="144"/>
      <c r="AR686" s="144"/>
      <c r="AS686" s="144"/>
      <c r="AT686" s="144"/>
      <c r="AU686" s="144"/>
      <c r="AV686" s="143">
        <f>SUM(AO686:AU686)</f>
        <v>0</v>
      </c>
      <c r="AW686" s="144"/>
      <c r="AX686" s="144"/>
      <c r="AY686" s="144"/>
      <c r="AZ686" s="144"/>
      <c r="BA686" s="144"/>
      <c r="BB686" s="144"/>
      <c r="BC686" s="144"/>
      <c r="BD686" s="143">
        <f>SUM(AW686:BC686)</f>
        <v>0</v>
      </c>
    </row>
    <row r="687" spans="1:56" s="2" customFormat="1" ht="12.75" hidden="1" customHeight="1" outlineLevel="2" x14ac:dyDescent="0.2">
      <c r="A687" s="268"/>
      <c r="B687" s="345"/>
      <c r="C687" s="8" t="s">
        <v>13</v>
      </c>
      <c r="D687" s="5" t="s">
        <v>4</v>
      </c>
      <c r="E687" s="5"/>
      <c r="F687" s="5"/>
      <c r="G687" s="15"/>
      <c r="H687" s="143"/>
      <c r="I687" s="144"/>
      <c r="J687" s="144"/>
      <c r="K687" s="144"/>
      <c r="L687" s="144" t="s">
        <v>102</v>
      </c>
      <c r="M687" s="144" t="s">
        <v>102</v>
      </c>
      <c r="N687" s="144" t="s">
        <v>102</v>
      </c>
      <c r="O687" s="144" t="s">
        <v>102</v>
      </c>
      <c r="P687" s="143">
        <f>IF(ISERROR(P686/P684),0,P686/P684)</f>
        <v>0</v>
      </c>
      <c r="Q687" s="144" t="s">
        <v>102</v>
      </c>
      <c r="R687" s="144" t="s">
        <v>102</v>
      </c>
      <c r="S687" s="144"/>
      <c r="T687" s="144" t="s">
        <v>102</v>
      </c>
      <c r="U687" s="144" t="s">
        <v>102</v>
      </c>
      <c r="V687" s="144"/>
      <c r="W687" s="144"/>
      <c r="X687" s="143">
        <f>IF(ISERROR(X686/X684),0,X686/X684)</f>
        <v>0</v>
      </c>
      <c r="Y687" s="144"/>
      <c r="Z687" s="144"/>
      <c r="AA687" s="144"/>
      <c r="AB687" s="144"/>
      <c r="AC687" s="144"/>
      <c r="AD687" s="144"/>
      <c r="AE687" s="144"/>
      <c r="AF687" s="143">
        <f>IF(ISERROR(AF686/AF684),0,AF686/AF684)</f>
        <v>0</v>
      </c>
      <c r="AG687" s="144"/>
      <c r="AH687" s="144"/>
      <c r="AI687" s="144"/>
      <c r="AJ687" s="144"/>
      <c r="AK687" s="144"/>
      <c r="AL687" s="144"/>
      <c r="AM687" s="144"/>
      <c r="AN687" s="143">
        <f>IF(ISERROR(AN686/AN684),0,AN686/AN684)</f>
        <v>0</v>
      </c>
      <c r="AO687" s="144"/>
      <c r="AP687" s="144"/>
      <c r="AQ687" s="144"/>
      <c r="AR687" s="144"/>
      <c r="AS687" s="144"/>
      <c r="AT687" s="144"/>
      <c r="AU687" s="144"/>
      <c r="AV687" s="143">
        <f>IF(ISERROR(AV686/AV684),0,AV686/AV684)</f>
        <v>0</v>
      </c>
      <c r="AW687" s="144"/>
      <c r="AX687" s="144"/>
      <c r="AY687" s="144"/>
      <c r="AZ687" s="144"/>
      <c r="BA687" s="144"/>
      <c r="BB687" s="144"/>
      <c r="BC687" s="144"/>
      <c r="BD687" s="143">
        <f>IF(ISERROR(BD686/BD684),0,BD686/BD684)</f>
        <v>0</v>
      </c>
    </row>
    <row r="688" spans="1:56" ht="12.75" hidden="1" customHeight="1" outlineLevel="2" x14ac:dyDescent="0.2">
      <c r="A688" s="268"/>
      <c r="B688" s="345"/>
      <c r="C688" s="8" t="s">
        <v>5</v>
      </c>
      <c r="D688" s="5" t="s">
        <v>4</v>
      </c>
      <c r="E688" s="5"/>
      <c r="F688" s="5"/>
      <c r="G688" s="15"/>
      <c r="H688" s="143"/>
      <c r="I688" s="144"/>
      <c r="J688" s="144"/>
      <c r="K688" s="144"/>
      <c r="L688" s="144" t="s">
        <v>102</v>
      </c>
      <c r="M688" s="144" t="s">
        <v>102</v>
      </c>
      <c r="N688" s="144" t="s">
        <v>102</v>
      </c>
      <c r="O688" s="144" t="s">
        <v>102</v>
      </c>
      <c r="P688" s="143">
        <f>IF(ISERROR((P684-P685)/P684),0,(P684-P685)/P684)</f>
        <v>0</v>
      </c>
      <c r="Q688" s="144" t="s">
        <v>102</v>
      </c>
      <c r="R688" s="144" t="s">
        <v>102</v>
      </c>
      <c r="S688" s="144"/>
      <c r="T688" s="144" t="s">
        <v>102</v>
      </c>
      <c r="U688" s="144" t="s">
        <v>102</v>
      </c>
      <c r="V688" s="144"/>
      <c r="W688" s="144"/>
      <c r="X688" s="143">
        <f>IF(ISERROR((X684-X685)/X684),0,(X684-X685)/X684)</f>
        <v>0</v>
      </c>
      <c r="Y688" s="144"/>
      <c r="Z688" s="144"/>
      <c r="AA688" s="144"/>
      <c r="AB688" s="144"/>
      <c r="AC688" s="144"/>
      <c r="AD688" s="144"/>
      <c r="AE688" s="144"/>
      <c r="AF688" s="143">
        <f>IF(ISERROR((AF684-AF685)/AF684),0,(AF684-AF685)/AF684)</f>
        <v>0</v>
      </c>
      <c r="AG688" s="144"/>
      <c r="AH688" s="144"/>
      <c r="AI688" s="144"/>
      <c r="AJ688" s="144"/>
      <c r="AK688" s="144"/>
      <c r="AL688" s="144"/>
      <c r="AM688" s="144"/>
      <c r="AN688" s="143">
        <f>IF(ISERROR((AN684-AN685)/AN684),0,(AN684-AN685)/AN684)</f>
        <v>0</v>
      </c>
      <c r="AO688" s="144"/>
      <c r="AP688" s="144"/>
      <c r="AQ688" s="144"/>
      <c r="AR688" s="144"/>
      <c r="AS688" s="144"/>
      <c r="AT688" s="144"/>
      <c r="AU688" s="144"/>
      <c r="AV688" s="143">
        <f>IF(ISERROR((AV684-AV685)/AV684),0,(AV684-AV685)/AV684)</f>
        <v>0</v>
      </c>
      <c r="AW688" s="144"/>
      <c r="AX688" s="144"/>
      <c r="AY688" s="144"/>
      <c r="AZ688" s="144"/>
      <c r="BA688" s="144"/>
      <c r="BB688" s="144"/>
      <c r="BC688" s="144"/>
      <c r="BD688" s="143">
        <f>IF(ISERROR((BD684-BD685)/BD684),0,(BD684-BD685)/BD684)</f>
        <v>0</v>
      </c>
    </row>
    <row r="689" spans="1:56" ht="12.75" hidden="1" customHeight="1" outlineLevel="3" x14ac:dyDescent="0.2">
      <c r="A689" s="268"/>
      <c r="B689" s="345"/>
      <c r="C689" s="8" t="s">
        <v>46</v>
      </c>
      <c r="D689" s="5"/>
      <c r="E689" s="5"/>
      <c r="F689" s="5"/>
      <c r="G689" s="15"/>
      <c r="H689" s="143"/>
      <c r="I689" s="144"/>
      <c r="J689" s="144"/>
      <c r="K689" s="144"/>
      <c r="L689" s="144"/>
      <c r="M689" s="144"/>
      <c r="N689" s="144"/>
      <c r="O689" s="144"/>
      <c r="P689" s="143">
        <f>SUM(I689:O689)</f>
        <v>0</v>
      </c>
      <c r="Q689" s="144"/>
      <c r="R689" s="144"/>
      <c r="S689" s="144"/>
      <c r="T689" s="144"/>
      <c r="U689" s="144"/>
      <c r="V689" s="144"/>
      <c r="W689" s="144"/>
      <c r="X689" s="143">
        <f>SUM(Q689:W689)</f>
        <v>0</v>
      </c>
      <c r="Y689" s="144"/>
      <c r="Z689" s="144"/>
      <c r="AA689" s="144"/>
      <c r="AB689" s="144"/>
      <c r="AC689" s="144"/>
      <c r="AD689" s="144"/>
      <c r="AE689" s="144"/>
      <c r="AF689" s="143">
        <f>SUM(Y689:AE689)</f>
        <v>0</v>
      </c>
      <c r="AG689" s="144"/>
      <c r="AH689" s="144"/>
      <c r="AI689" s="144"/>
      <c r="AJ689" s="144"/>
      <c r="AK689" s="144"/>
      <c r="AL689" s="144"/>
      <c r="AM689" s="144"/>
      <c r="AN689" s="143">
        <f>SUM(AG689:AM689)</f>
        <v>0</v>
      </c>
      <c r="AO689" s="144"/>
      <c r="AP689" s="144"/>
      <c r="AQ689" s="144"/>
      <c r="AR689" s="144"/>
      <c r="AS689" s="144"/>
      <c r="AT689" s="144"/>
      <c r="AU689" s="144"/>
      <c r="AV689" s="143">
        <f>SUM(AO689:AU689)</f>
        <v>0</v>
      </c>
      <c r="AW689" s="144"/>
      <c r="AX689" s="144"/>
      <c r="AY689" s="144"/>
      <c r="AZ689" s="144"/>
      <c r="BA689" s="144"/>
      <c r="BB689" s="144"/>
      <c r="BC689" s="144"/>
      <c r="BD689" s="143">
        <f>SUM(AW689:BC689)</f>
        <v>0</v>
      </c>
    </row>
    <row r="690" spans="1:56" ht="12.75" hidden="1" customHeight="1" outlineLevel="2" x14ac:dyDescent="0.2">
      <c r="A690" s="268"/>
      <c r="B690" s="345"/>
      <c r="C690" s="8" t="s">
        <v>14</v>
      </c>
      <c r="D690" s="5"/>
      <c r="E690" s="5"/>
      <c r="F690" s="5"/>
      <c r="G690" s="15"/>
      <c r="H690" s="143"/>
      <c r="I690" s="144"/>
      <c r="J690" s="144"/>
      <c r="K690" s="144"/>
      <c r="L690" s="144" t="s">
        <v>102</v>
      </c>
      <c r="M690" s="144" t="s">
        <v>102</v>
      </c>
      <c r="N690" s="144" t="s">
        <v>102</v>
      </c>
      <c r="O690" s="144" t="s">
        <v>102</v>
      </c>
      <c r="P690" s="143">
        <f>IF(ISERROR(P689/P685),0,P689/P685)</f>
        <v>0</v>
      </c>
      <c r="Q690" s="144" t="s">
        <v>102</v>
      </c>
      <c r="R690" s="144" t="s">
        <v>102</v>
      </c>
      <c r="S690" s="144"/>
      <c r="T690" s="144" t="s">
        <v>102</v>
      </c>
      <c r="U690" s="144" t="s">
        <v>102</v>
      </c>
      <c r="V690" s="144"/>
      <c r="W690" s="144"/>
      <c r="X690" s="143">
        <f>IF(ISERROR(X689/X685),0,X689/X685)</f>
        <v>0</v>
      </c>
      <c r="Y690" s="144"/>
      <c r="Z690" s="144"/>
      <c r="AA690" s="144"/>
      <c r="AB690" s="144"/>
      <c r="AC690" s="144"/>
      <c r="AD690" s="144"/>
      <c r="AE690" s="144"/>
      <c r="AF690" s="143">
        <f>IF(ISERROR(AF689/AF685),0,AF689/AF685)</f>
        <v>0</v>
      </c>
      <c r="AG690" s="144"/>
      <c r="AH690" s="144"/>
      <c r="AI690" s="144"/>
      <c r="AJ690" s="144"/>
      <c r="AK690" s="144"/>
      <c r="AL690" s="144"/>
      <c r="AM690" s="144"/>
      <c r="AN690" s="143">
        <f>IF(ISERROR(AN689/AN685),0,AN689/AN685)</f>
        <v>0</v>
      </c>
      <c r="AO690" s="144"/>
      <c r="AP690" s="144"/>
      <c r="AQ690" s="144"/>
      <c r="AR690" s="144"/>
      <c r="AS690" s="144"/>
      <c r="AT690" s="144"/>
      <c r="AU690" s="144"/>
      <c r="AV690" s="143">
        <f>IF(ISERROR(AV689/AV685),0,AV689/AV685)</f>
        <v>0</v>
      </c>
      <c r="AW690" s="144"/>
      <c r="AX690" s="144"/>
      <c r="AY690" s="144"/>
      <c r="AZ690" s="144"/>
      <c r="BA690" s="144"/>
      <c r="BB690" s="144"/>
      <c r="BC690" s="144"/>
      <c r="BD690" s="143">
        <f>IF(ISERROR(BD689/BD685),0,BD689/BD685)</f>
        <v>0</v>
      </c>
    </row>
    <row r="691" spans="1:56" ht="12.75" hidden="1" customHeight="1" outlineLevel="2" x14ac:dyDescent="0.2">
      <c r="A691" s="268"/>
      <c r="B691" s="345"/>
      <c r="C691" s="8"/>
      <c r="D691" s="5"/>
      <c r="E691" s="5"/>
      <c r="F691" s="5"/>
      <c r="G691" s="15"/>
      <c r="H691" s="143"/>
      <c r="I691" s="144"/>
      <c r="J691" s="144"/>
      <c r="K691" s="144"/>
      <c r="L691" s="144"/>
      <c r="M691" s="144"/>
      <c r="N691" s="144"/>
      <c r="O691" s="144"/>
      <c r="P691" s="143"/>
      <c r="Q691" s="144"/>
      <c r="R691" s="144"/>
      <c r="S691" s="144"/>
      <c r="T691" s="144"/>
      <c r="U691" s="144"/>
      <c r="V691" s="144"/>
      <c r="W691" s="144"/>
      <c r="X691" s="143"/>
      <c r="Y691" s="144"/>
      <c r="Z691" s="144"/>
      <c r="AA691" s="144"/>
      <c r="AB691" s="144"/>
      <c r="AC691" s="144"/>
      <c r="AD691" s="144"/>
      <c r="AE691" s="144"/>
      <c r="AF691" s="143"/>
      <c r="AG691" s="144"/>
      <c r="AH691" s="144"/>
      <c r="AI691" s="144"/>
      <c r="AJ691" s="144"/>
      <c r="AK691" s="144"/>
      <c r="AL691" s="144"/>
      <c r="AM691" s="144"/>
      <c r="AN691" s="143"/>
      <c r="AO691" s="144"/>
      <c r="AP691" s="144"/>
      <c r="AQ691" s="144"/>
      <c r="AR691" s="144"/>
      <c r="AS691" s="144"/>
      <c r="AT691" s="144"/>
      <c r="AU691" s="144"/>
      <c r="AV691" s="143"/>
      <c r="AW691" s="144"/>
      <c r="AX691" s="144"/>
      <c r="AY691" s="144"/>
      <c r="AZ691" s="144"/>
      <c r="BA691" s="144"/>
      <c r="BB691" s="144"/>
      <c r="BC691" s="144"/>
      <c r="BD691" s="143"/>
    </row>
    <row r="692" spans="1:56" ht="12.75" hidden="1" customHeight="1" outlineLevel="2" x14ac:dyDescent="0.2">
      <c r="A692" s="268"/>
      <c r="B692" s="345"/>
      <c r="C692" s="8"/>
      <c r="D692" s="5"/>
      <c r="E692" s="5"/>
      <c r="F692" s="5"/>
      <c r="G692" s="15"/>
      <c r="H692" s="143"/>
      <c r="I692" s="144"/>
      <c r="J692" s="144"/>
      <c r="K692" s="144"/>
      <c r="L692" s="144"/>
      <c r="M692" s="144"/>
      <c r="N692" s="144"/>
      <c r="O692" s="144"/>
      <c r="P692" s="143"/>
      <c r="Q692" s="144"/>
      <c r="R692" s="144"/>
      <c r="S692" s="144"/>
      <c r="T692" s="144"/>
      <c r="U692" s="144"/>
      <c r="V692" s="144"/>
      <c r="W692" s="144"/>
      <c r="X692" s="143"/>
      <c r="Y692" s="144"/>
      <c r="Z692" s="144"/>
      <c r="AA692" s="144"/>
      <c r="AB692" s="144"/>
      <c r="AC692" s="144"/>
      <c r="AD692" s="144"/>
      <c r="AE692" s="144"/>
      <c r="AF692" s="143"/>
      <c r="AG692" s="144"/>
      <c r="AH692" s="144"/>
      <c r="AI692" s="144"/>
      <c r="AJ692" s="144"/>
      <c r="AK692" s="144"/>
      <c r="AL692" s="144"/>
      <c r="AM692" s="144"/>
      <c r="AN692" s="143"/>
      <c r="AO692" s="144"/>
      <c r="AP692" s="144"/>
      <c r="AQ692" s="144"/>
      <c r="AR692" s="144"/>
      <c r="AS692" s="144"/>
      <c r="AT692" s="144"/>
      <c r="AU692" s="144"/>
      <c r="AV692" s="143"/>
      <c r="AW692" s="144"/>
      <c r="AX692" s="144"/>
      <c r="AY692" s="144"/>
      <c r="AZ692" s="144"/>
      <c r="BA692" s="144"/>
      <c r="BB692" s="144"/>
      <c r="BC692" s="144"/>
      <c r="BD692" s="143"/>
    </row>
    <row r="693" spans="1:56" ht="12.75" hidden="1" customHeight="1" outlineLevel="2" x14ac:dyDescent="0.2">
      <c r="A693" s="268"/>
      <c r="B693" s="345"/>
      <c r="C693" s="8"/>
      <c r="D693" s="5"/>
      <c r="E693" s="5"/>
      <c r="F693" s="5"/>
      <c r="G693" s="15"/>
      <c r="H693" s="143"/>
      <c r="I693" s="144"/>
      <c r="J693" s="144"/>
      <c r="K693" s="144"/>
      <c r="L693" s="144"/>
      <c r="M693" s="144"/>
      <c r="N693" s="144"/>
      <c r="O693" s="144"/>
      <c r="P693" s="143"/>
      <c r="Q693" s="144"/>
      <c r="R693" s="144"/>
      <c r="S693" s="144"/>
      <c r="T693" s="144"/>
      <c r="U693" s="144"/>
      <c r="V693" s="144"/>
      <c r="W693" s="144"/>
      <c r="X693" s="143"/>
      <c r="Y693" s="144"/>
      <c r="Z693" s="144"/>
      <c r="AA693" s="144"/>
      <c r="AB693" s="144"/>
      <c r="AC693" s="144"/>
      <c r="AD693" s="144"/>
      <c r="AE693" s="144"/>
      <c r="AF693" s="143"/>
      <c r="AG693" s="144"/>
      <c r="AH693" s="144"/>
      <c r="AI693" s="144"/>
      <c r="AJ693" s="144"/>
      <c r="AK693" s="144"/>
      <c r="AL693" s="144"/>
      <c r="AM693" s="144"/>
      <c r="AN693" s="143"/>
      <c r="AO693" s="144"/>
      <c r="AP693" s="144"/>
      <c r="AQ693" s="144"/>
      <c r="AR693" s="144"/>
      <c r="AS693" s="144"/>
      <c r="AT693" s="144"/>
      <c r="AU693" s="144"/>
      <c r="AV693" s="143"/>
      <c r="AW693" s="144"/>
      <c r="AX693" s="144"/>
      <c r="AY693" s="144"/>
      <c r="AZ693" s="144"/>
      <c r="BA693" s="144"/>
      <c r="BB693" s="144"/>
      <c r="BC693" s="144"/>
      <c r="BD693" s="143"/>
    </row>
    <row r="694" spans="1:56" ht="12.75" hidden="1" customHeight="1" outlineLevel="2" x14ac:dyDescent="0.2">
      <c r="A694" s="268"/>
      <c r="B694" s="345"/>
      <c r="C694" s="8" t="s">
        <v>14</v>
      </c>
      <c r="D694" s="5" t="s">
        <v>15</v>
      </c>
      <c r="E694" s="5"/>
      <c r="F694" s="5"/>
      <c r="G694" s="15"/>
      <c r="H694" s="143"/>
      <c r="I694" s="144"/>
      <c r="J694" s="144"/>
      <c r="K694" s="144"/>
      <c r="L694" s="144"/>
      <c r="M694" s="144"/>
      <c r="N694" s="144"/>
      <c r="O694" s="144"/>
      <c r="P694" s="143"/>
      <c r="Q694" s="144"/>
      <c r="R694" s="144"/>
      <c r="S694" s="144"/>
      <c r="T694" s="144"/>
      <c r="U694" s="144"/>
      <c r="V694" s="144"/>
      <c r="W694" s="144"/>
      <c r="X694" s="143"/>
      <c r="Y694" s="144"/>
      <c r="Z694" s="144"/>
      <c r="AA694" s="144"/>
      <c r="AB694" s="144"/>
      <c r="AC694" s="144"/>
      <c r="AD694" s="144"/>
      <c r="AE694" s="144"/>
      <c r="AF694" s="143"/>
      <c r="AG694" s="144"/>
      <c r="AH694" s="144"/>
      <c r="AI694" s="144"/>
      <c r="AJ694" s="144"/>
      <c r="AK694" s="144"/>
      <c r="AL694" s="144"/>
      <c r="AM694" s="144"/>
      <c r="AN694" s="143"/>
      <c r="AO694" s="144"/>
      <c r="AP694" s="144"/>
      <c r="AQ694" s="144"/>
      <c r="AR694" s="144"/>
      <c r="AS694" s="144"/>
      <c r="AT694" s="144"/>
      <c r="AU694" s="144"/>
      <c r="AV694" s="143"/>
      <c r="AW694" s="144"/>
      <c r="AX694" s="144"/>
      <c r="AY694" s="144"/>
      <c r="AZ694" s="144"/>
      <c r="BA694" s="144"/>
      <c r="BB694" s="144"/>
      <c r="BC694" s="144"/>
      <c r="BD694" s="143"/>
    </row>
    <row r="695" spans="1:56" ht="12.75" hidden="1" customHeight="1" outlineLevel="2" x14ac:dyDescent="0.2">
      <c r="A695" s="267"/>
      <c r="B695" s="345"/>
      <c r="C695" s="8" t="s">
        <v>2</v>
      </c>
      <c r="D695" s="5" t="s">
        <v>9</v>
      </c>
      <c r="E695" s="5"/>
      <c r="F695" s="5"/>
      <c r="G695" s="15"/>
      <c r="H695" s="143"/>
      <c r="I695" s="144"/>
      <c r="J695" s="144"/>
      <c r="K695" s="144"/>
      <c r="L695" s="144"/>
      <c r="M695" s="144"/>
      <c r="N695" s="144"/>
      <c r="O695" s="144"/>
      <c r="P695" s="143">
        <f>SUM(I695:O695)</f>
        <v>0</v>
      </c>
      <c r="Q695" s="144"/>
      <c r="R695" s="144"/>
      <c r="S695" s="144"/>
      <c r="T695" s="144"/>
      <c r="U695" s="144"/>
      <c r="V695" s="144"/>
      <c r="W695" s="144"/>
      <c r="X695" s="143">
        <f>SUM(Q695:W695)</f>
        <v>0</v>
      </c>
      <c r="Y695" s="144"/>
      <c r="Z695" s="144"/>
      <c r="AA695" s="144"/>
      <c r="AB695" s="144"/>
      <c r="AC695" s="144"/>
      <c r="AD695" s="144"/>
      <c r="AE695" s="144"/>
      <c r="AF695" s="143">
        <f>SUM(Y695:AE695)</f>
        <v>0</v>
      </c>
      <c r="AG695" s="144"/>
      <c r="AH695" s="144"/>
      <c r="AI695" s="144"/>
      <c r="AJ695" s="144"/>
      <c r="AK695" s="144"/>
      <c r="AL695" s="144"/>
      <c r="AM695" s="144"/>
      <c r="AN695" s="143">
        <f>SUM(AG695:AM695)</f>
        <v>0</v>
      </c>
      <c r="AO695" s="144"/>
      <c r="AP695" s="144"/>
      <c r="AQ695" s="144"/>
      <c r="AR695" s="144"/>
      <c r="AS695" s="144"/>
      <c r="AT695" s="144"/>
      <c r="AU695" s="144"/>
      <c r="AV695" s="143">
        <f>SUM(AO695:AU695)</f>
        <v>0</v>
      </c>
      <c r="AW695" s="144"/>
      <c r="AX695" s="144"/>
      <c r="AY695" s="144"/>
      <c r="AZ695" s="144"/>
      <c r="BA695" s="144"/>
      <c r="BB695" s="144"/>
      <c r="BC695" s="144"/>
      <c r="BD695" s="143">
        <f>SUM(AW695:BC695)</f>
        <v>0</v>
      </c>
    </row>
    <row r="696" spans="1:56" ht="12.75" hidden="1" customHeight="1" outlineLevel="2" x14ac:dyDescent="0.2">
      <c r="A696" s="268"/>
      <c r="B696" s="345"/>
      <c r="C696" s="8" t="s">
        <v>3</v>
      </c>
      <c r="D696" s="5" t="s">
        <v>9</v>
      </c>
      <c r="E696" s="5"/>
      <c r="F696" s="5"/>
      <c r="G696" s="15"/>
      <c r="H696" s="143"/>
      <c r="I696" s="144"/>
      <c r="J696" s="144"/>
      <c r="K696" s="144"/>
      <c r="L696" s="144"/>
      <c r="M696" s="144"/>
      <c r="N696" s="144"/>
      <c r="O696" s="144"/>
      <c r="P696" s="143">
        <f>SUM(I696:O696)</f>
        <v>0</v>
      </c>
      <c r="Q696" s="144"/>
      <c r="R696" s="144"/>
      <c r="S696" s="144"/>
      <c r="T696" s="144"/>
      <c r="U696" s="144"/>
      <c r="V696" s="144"/>
      <c r="W696" s="144"/>
      <c r="X696" s="143">
        <f>SUM(Q696:W696)</f>
        <v>0</v>
      </c>
      <c r="Y696" s="144"/>
      <c r="Z696" s="144"/>
      <c r="AA696" s="144"/>
      <c r="AB696" s="144"/>
      <c r="AC696" s="144"/>
      <c r="AD696" s="144"/>
      <c r="AE696" s="144"/>
      <c r="AF696" s="143">
        <f>SUM(Y696:AE696)</f>
        <v>0</v>
      </c>
      <c r="AG696" s="144"/>
      <c r="AH696" s="144"/>
      <c r="AI696" s="144"/>
      <c r="AJ696" s="144"/>
      <c r="AK696" s="144"/>
      <c r="AL696" s="144"/>
      <c r="AM696" s="144"/>
      <c r="AN696" s="143">
        <f>SUM(AG696:AM696)</f>
        <v>0</v>
      </c>
      <c r="AO696" s="144"/>
      <c r="AP696" s="144"/>
      <c r="AQ696" s="144"/>
      <c r="AR696" s="144"/>
      <c r="AS696" s="144"/>
      <c r="AT696" s="144"/>
      <c r="AU696" s="144"/>
      <c r="AV696" s="143">
        <f>SUM(AO696:AU696)</f>
        <v>0</v>
      </c>
      <c r="AW696" s="144"/>
      <c r="AX696" s="144"/>
      <c r="AY696" s="144"/>
      <c r="AZ696" s="144"/>
      <c r="BA696" s="144"/>
      <c r="BB696" s="144"/>
      <c r="BC696" s="144"/>
      <c r="BD696" s="143">
        <f>SUM(AW696:BC696)</f>
        <v>0</v>
      </c>
    </row>
    <row r="697" spans="1:56" ht="12.75" hidden="1" customHeight="1" outlineLevel="2" x14ac:dyDescent="0.2">
      <c r="A697" s="268"/>
      <c r="B697" s="345"/>
      <c r="C697" s="8" t="s">
        <v>33</v>
      </c>
      <c r="D697" s="5" t="s">
        <v>9</v>
      </c>
      <c r="E697" s="5"/>
      <c r="F697" s="5"/>
      <c r="G697" s="15"/>
      <c r="H697" s="143"/>
      <c r="I697" s="144"/>
      <c r="J697" s="144"/>
      <c r="K697" s="144"/>
      <c r="L697" s="144"/>
      <c r="M697" s="144"/>
      <c r="N697" s="144"/>
      <c r="O697" s="144"/>
      <c r="P697" s="143">
        <f>SUM(I697:O697)</f>
        <v>0</v>
      </c>
      <c r="Q697" s="144"/>
      <c r="R697" s="144"/>
      <c r="S697" s="144"/>
      <c r="T697" s="144"/>
      <c r="U697" s="144"/>
      <c r="V697" s="144"/>
      <c r="W697" s="144"/>
      <c r="X697" s="143">
        <f>SUM(Q697:W697)</f>
        <v>0</v>
      </c>
      <c r="Y697" s="144"/>
      <c r="Z697" s="144"/>
      <c r="AA697" s="144"/>
      <c r="AB697" s="144"/>
      <c r="AC697" s="144"/>
      <c r="AD697" s="144"/>
      <c r="AE697" s="144"/>
      <c r="AF697" s="143">
        <f>SUM(Y697:AE697)</f>
        <v>0</v>
      </c>
      <c r="AG697" s="144"/>
      <c r="AH697" s="144"/>
      <c r="AI697" s="144"/>
      <c r="AJ697" s="144"/>
      <c r="AK697" s="144"/>
      <c r="AL697" s="144"/>
      <c r="AM697" s="144"/>
      <c r="AN697" s="143">
        <f>SUM(AG697:AM697)</f>
        <v>0</v>
      </c>
      <c r="AO697" s="144"/>
      <c r="AP697" s="144"/>
      <c r="AQ697" s="144"/>
      <c r="AR697" s="144"/>
      <c r="AS697" s="144"/>
      <c r="AT697" s="144"/>
      <c r="AU697" s="144"/>
      <c r="AV697" s="143">
        <f>SUM(AO697:AU697)</f>
        <v>0</v>
      </c>
      <c r="AW697" s="144"/>
      <c r="AX697" s="144"/>
      <c r="AY697" s="144"/>
      <c r="AZ697" s="144"/>
      <c r="BA697" s="144"/>
      <c r="BB697" s="144"/>
      <c r="BC697" s="144"/>
      <c r="BD697" s="143">
        <f>SUM(AW697:BC697)</f>
        <v>0</v>
      </c>
    </row>
    <row r="698" spans="1:56" s="2" customFormat="1" ht="12.75" hidden="1" customHeight="1" outlineLevel="2" x14ac:dyDescent="0.2">
      <c r="A698" s="268"/>
      <c r="B698" s="345"/>
      <c r="C698" s="8" t="s">
        <v>13</v>
      </c>
      <c r="D698" s="5" t="s">
        <v>4</v>
      </c>
      <c r="E698" s="5"/>
      <c r="F698" s="5"/>
      <c r="G698" s="15"/>
      <c r="H698" s="143"/>
      <c r="I698" s="144"/>
      <c r="J698" s="144"/>
      <c r="K698" s="144"/>
      <c r="L698" s="144"/>
      <c r="M698" s="144"/>
      <c r="N698" s="144"/>
      <c r="O698" s="144"/>
      <c r="P698" s="143">
        <f>IF(ISERROR(P697/P695),0,P697/P695)</f>
        <v>0</v>
      </c>
      <c r="Q698" s="144"/>
      <c r="R698" s="144"/>
      <c r="S698" s="144"/>
      <c r="T698" s="144"/>
      <c r="U698" s="144"/>
      <c r="V698" s="144"/>
      <c r="W698" s="144"/>
      <c r="X698" s="143">
        <f>IF(ISERROR(X697/X695),0,X697/X695)</f>
        <v>0</v>
      </c>
      <c r="Y698" s="144"/>
      <c r="Z698" s="144"/>
      <c r="AA698" s="144"/>
      <c r="AB698" s="144"/>
      <c r="AC698" s="144"/>
      <c r="AD698" s="144"/>
      <c r="AE698" s="144"/>
      <c r="AF698" s="143">
        <f>IF(ISERROR(AF697/AF695),0,AF697/AF695)</f>
        <v>0</v>
      </c>
      <c r="AG698" s="144"/>
      <c r="AH698" s="144"/>
      <c r="AI698" s="144"/>
      <c r="AJ698" s="144"/>
      <c r="AK698" s="144"/>
      <c r="AL698" s="144"/>
      <c r="AM698" s="144"/>
      <c r="AN698" s="143">
        <f>IF(ISERROR(AN697/AN695),0,AN697/AN695)</f>
        <v>0</v>
      </c>
      <c r="AO698" s="144"/>
      <c r="AP698" s="144"/>
      <c r="AQ698" s="144"/>
      <c r="AR698" s="144"/>
      <c r="AS698" s="144"/>
      <c r="AT698" s="144"/>
      <c r="AU698" s="144"/>
      <c r="AV698" s="143">
        <f>IF(ISERROR(AV697/AV695),0,AV697/AV695)</f>
        <v>0</v>
      </c>
      <c r="AW698" s="144"/>
      <c r="AX698" s="144"/>
      <c r="AY698" s="144"/>
      <c r="AZ698" s="144"/>
      <c r="BA698" s="144"/>
      <c r="BB698" s="144"/>
      <c r="BC698" s="144"/>
      <c r="BD698" s="143">
        <f>IF(ISERROR(BD697/BD695),0,BD697/BD695)</f>
        <v>0</v>
      </c>
    </row>
    <row r="699" spans="1:56" ht="12.75" hidden="1" customHeight="1" outlineLevel="2" x14ac:dyDescent="0.2">
      <c r="A699" s="268"/>
      <c r="B699" s="345"/>
      <c r="C699" s="8" t="s">
        <v>5</v>
      </c>
      <c r="D699" s="5" t="s">
        <v>4</v>
      </c>
      <c r="E699" s="5"/>
      <c r="F699" s="5"/>
      <c r="G699" s="15"/>
      <c r="H699" s="143"/>
      <c r="I699" s="144"/>
      <c r="J699" s="144"/>
      <c r="K699" s="144"/>
      <c r="L699" s="144"/>
      <c r="M699" s="144"/>
      <c r="N699" s="144"/>
      <c r="O699" s="144"/>
      <c r="P699" s="143">
        <f>IF(ISERROR((P695-P696)/P695),0,(P695-P696)/P695)</f>
        <v>0</v>
      </c>
      <c r="Q699" s="144"/>
      <c r="R699" s="144"/>
      <c r="S699" s="144"/>
      <c r="T699" s="144"/>
      <c r="U699" s="144"/>
      <c r="V699" s="144"/>
      <c r="W699" s="144"/>
      <c r="X699" s="143">
        <f>IF(ISERROR((X695-X696)/X695),0,(X695-X696)/X695)</f>
        <v>0</v>
      </c>
      <c r="Y699" s="144"/>
      <c r="Z699" s="144"/>
      <c r="AA699" s="144"/>
      <c r="AB699" s="144"/>
      <c r="AC699" s="144"/>
      <c r="AD699" s="144"/>
      <c r="AE699" s="144"/>
      <c r="AF699" s="143">
        <f>IF(ISERROR((AF695-AF696)/AF695),0,(AF695-AF696)/AF695)</f>
        <v>0</v>
      </c>
      <c r="AG699" s="144"/>
      <c r="AH699" s="144"/>
      <c r="AI699" s="144"/>
      <c r="AJ699" s="144"/>
      <c r="AK699" s="144"/>
      <c r="AL699" s="144"/>
      <c r="AM699" s="144"/>
      <c r="AN699" s="143">
        <f>IF(ISERROR((AN695-AN696)/AN695),0,(AN695-AN696)/AN695)</f>
        <v>0</v>
      </c>
      <c r="AO699" s="144"/>
      <c r="AP699" s="144"/>
      <c r="AQ699" s="144"/>
      <c r="AR699" s="144"/>
      <c r="AS699" s="144"/>
      <c r="AT699" s="144"/>
      <c r="AU699" s="144"/>
      <c r="AV699" s="143">
        <f>IF(ISERROR((AV695-AV696)/AV695),0,(AV695-AV696)/AV695)</f>
        <v>0</v>
      </c>
      <c r="AW699" s="144"/>
      <c r="AX699" s="144"/>
      <c r="AY699" s="144"/>
      <c r="AZ699" s="144"/>
      <c r="BA699" s="144"/>
      <c r="BB699" s="144"/>
      <c r="BC699" s="144"/>
      <c r="BD699" s="143">
        <f>IF(ISERROR((BD695-BD696)/BD695),0,(BD695-BD696)/BD695)</f>
        <v>0</v>
      </c>
    </row>
    <row r="700" spans="1:56" ht="12.75" hidden="1" customHeight="1" outlineLevel="3" x14ac:dyDescent="0.2">
      <c r="A700" s="268"/>
      <c r="B700" s="345"/>
      <c r="C700" s="8" t="s">
        <v>46</v>
      </c>
      <c r="D700" s="5"/>
      <c r="E700" s="5"/>
      <c r="F700" s="5"/>
      <c r="G700" s="15"/>
      <c r="H700" s="143"/>
      <c r="I700" s="144"/>
      <c r="J700" s="144"/>
      <c r="K700" s="144"/>
      <c r="L700" s="144"/>
      <c r="M700" s="144"/>
      <c r="N700" s="144"/>
      <c r="O700" s="144"/>
      <c r="P700" s="143">
        <f>SUM(I700:O700)</f>
        <v>0</v>
      </c>
      <c r="Q700" s="144"/>
      <c r="R700" s="144"/>
      <c r="S700" s="144"/>
      <c r="T700" s="144"/>
      <c r="U700" s="144"/>
      <c r="V700" s="144"/>
      <c r="W700" s="144"/>
      <c r="X700" s="143">
        <f>SUM(Q700:W700)</f>
        <v>0</v>
      </c>
      <c r="Y700" s="144"/>
      <c r="Z700" s="144"/>
      <c r="AA700" s="144"/>
      <c r="AB700" s="144"/>
      <c r="AC700" s="144"/>
      <c r="AD700" s="144"/>
      <c r="AE700" s="144"/>
      <c r="AF700" s="143">
        <f>SUM(Y700:AE700)</f>
        <v>0</v>
      </c>
      <c r="AG700" s="144"/>
      <c r="AH700" s="144"/>
      <c r="AI700" s="144"/>
      <c r="AJ700" s="144"/>
      <c r="AK700" s="144"/>
      <c r="AL700" s="144"/>
      <c r="AM700" s="144"/>
      <c r="AN700" s="143">
        <f>SUM(AG700:AM700)</f>
        <v>0</v>
      </c>
      <c r="AO700" s="144"/>
      <c r="AP700" s="144"/>
      <c r="AQ700" s="144"/>
      <c r="AR700" s="144"/>
      <c r="AS700" s="144"/>
      <c r="AT700" s="144"/>
      <c r="AU700" s="144"/>
      <c r="AV700" s="143">
        <f>SUM(AO700:AU700)</f>
        <v>0</v>
      </c>
      <c r="AW700" s="144"/>
      <c r="AX700" s="144"/>
      <c r="AY700" s="144"/>
      <c r="AZ700" s="144"/>
      <c r="BA700" s="144"/>
      <c r="BB700" s="144"/>
      <c r="BC700" s="144"/>
      <c r="BD700" s="143">
        <f>SUM(AW700:BC700)</f>
        <v>0</v>
      </c>
    </row>
    <row r="701" spans="1:56" ht="12.75" hidden="1" customHeight="1" outlineLevel="2" x14ac:dyDescent="0.2">
      <c r="A701" s="268"/>
      <c r="B701" s="345"/>
      <c r="C701" s="8" t="s">
        <v>14</v>
      </c>
      <c r="D701" s="5"/>
      <c r="E701" s="5"/>
      <c r="F701" s="5"/>
      <c r="G701" s="15"/>
      <c r="H701" s="143"/>
      <c r="I701" s="144"/>
      <c r="J701" s="144"/>
      <c r="K701" s="144"/>
      <c r="L701" s="144"/>
      <c r="M701" s="144"/>
      <c r="N701" s="144"/>
      <c r="O701" s="144"/>
      <c r="P701" s="143">
        <f>IF(ISERROR(P700/P696),0,P700/P696)</f>
        <v>0</v>
      </c>
      <c r="Q701" s="144"/>
      <c r="R701" s="144"/>
      <c r="S701" s="144"/>
      <c r="T701" s="144"/>
      <c r="U701" s="144"/>
      <c r="V701" s="144"/>
      <c r="W701" s="144"/>
      <c r="X701" s="143">
        <f>IF(ISERROR(X700/X696),0,X700/X696)</f>
        <v>0</v>
      </c>
      <c r="Y701" s="144"/>
      <c r="Z701" s="144"/>
      <c r="AA701" s="144"/>
      <c r="AB701" s="144"/>
      <c r="AC701" s="144"/>
      <c r="AD701" s="144"/>
      <c r="AE701" s="144"/>
      <c r="AF701" s="143">
        <f>IF(ISERROR(AF700/AF696),0,AF700/AF696)</f>
        <v>0</v>
      </c>
      <c r="AG701" s="144"/>
      <c r="AH701" s="144"/>
      <c r="AI701" s="144"/>
      <c r="AJ701" s="144"/>
      <c r="AK701" s="144"/>
      <c r="AL701" s="144"/>
      <c r="AM701" s="144"/>
      <c r="AN701" s="143">
        <f>IF(ISERROR(AN700/AN696),0,AN700/AN696)</f>
        <v>0</v>
      </c>
      <c r="AO701" s="144"/>
      <c r="AP701" s="144"/>
      <c r="AQ701" s="144"/>
      <c r="AR701" s="144"/>
      <c r="AS701" s="144"/>
      <c r="AT701" s="144"/>
      <c r="AU701" s="144"/>
      <c r="AV701" s="143">
        <f>IF(ISERROR(AV700/AV696),0,AV700/AV696)</f>
        <v>0</v>
      </c>
      <c r="AW701" s="144"/>
      <c r="AX701" s="144"/>
      <c r="AY701" s="144"/>
      <c r="AZ701" s="144"/>
      <c r="BA701" s="144"/>
      <c r="BB701" s="144"/>
      <c r="BC701" s="144"/>
      <c r="BD701" s="143">
        <f>IF(ISERROR(BD700/BD696),0,BD700/BD696)</f>
        <v>0</v>
      </c>
    </row>
    <row r="702" spans="1:56" ht="12.75" hidden="1" customHeight="1" outlineLevel="2" x14ac:dyDescent="0.2">
      <c r="A702" s="268"/>
      <c r="B702" s="345"/>
      <c r="C702" s="8"/>
      <c r="D702" s="5"/>
      <c r="E702" s="5"/>
      <c r="F702" s="5"/>
      <c r="G702" s="15"/>
      <c r="H702" s="143"/>
      <c r="I702" s="144"/>
      <c r="J702" s="144"/>
      <c r="K702" s="144"/>
      <c r="L702" s="144"/>
      <c r="M702" s="144"/>
      <c r="N702" s="144"/>
      <c r="O702" s="144"/>
      <c r="P702" s="143"/>
      <c r="Q702" s="144"/>
      <c r="R702" s="144"/>
      <c r="S702" s="144"/>
      <c r="T702" s="144"/>
      <c r="U702" s="144"/>
      <c r="V702" s="144"/>
      <c r="W702" s="144"/>
      <c r="X702" s="143"/>
      <c r="Y702" s="144"/>
      <c r="Z702" s="144"/>
      <c r="AA702" s="144"/>
      <c r="AB702" s="144"/>
      <c r="AC702" s="144"/>
      <c r="AD702" s="144"/>
      <c r="AE702" s="144"/>
      <c r="AF702" s="143"/>
      <c r="AG702" s="144"/>
      <c r="AH702" s="144"/>
      <c r="AI702" s="144"/>
      <c r="AJ702" s="144"/>
      <c r="AK702" s="144"/>
      <c r="AL702" s="144"/>
      <c r="AM702" s="144"/>
      <c r="AN702" s="143"/>
      <c r="AO702" s="144"/>
      <c r="AP702" s="144"/>
      <c r="AQ702" s="144"/>
      <c r="AR702" s="144"/>
      <c r="AS702" s="144"/>
      <c r="AT702" s="144"/>
      <c r="AU702" s="144"/>
      <c r="AV702" s="143"/>
      <c r="AW702" s="144"/>
      <c r="AX702" s="144"/>
      <c r="AY702" s="144"/>
      <c r="AZ702" s="144"/>
      <c r="BA702" s="144"/>
      <c r="BB702" s="144"/>
      <c r="BC702" s="144"/>
      <c r="BD702" s="143"/>
    </row>
    <row r="703" spans="1:56" ht="12.75" hidden="1" customHeight="1" outlineLevel="2" x14ac:dyDescent="0.2">
      <c r="A703" s="268"/>
      <c r="B703" s="345"/>
      <c r="C703" s="8"/>
      <c r="D703" s="5"/>
      <c r="E703" s="5"/>
      <c r="F703" s="5"/>
      <c r="G703" s="15"/>
      <c r="H703" s="143"/>
      <c r="I703" s="144"/>
      <c r="J703" s="144"/>
      <c r="K703" s="144"/>
      <c r="L703" s="144"/>
      <c r="M703" s="144"/>
      <c r="N703" s="144"/>
      <c r="O703" s="144"/>
      <c r="P703" s="143"/>
      <c r="Q703" s="144"/>
      <c r="R703" s="144"/>
      <c r="S703" s="144"/>
      <c r="T703" s="144"/>
      <c r="U703" s="144"/>
      <c r="V703" s="144"/>
      <c r="W703" s="144"/>
      <c r="X703" s="143"/>
      <c r="Y703" s="144"/>
      <c r="Z703" s="144"/>
      <c r="AA703" s="144"/>
      <c r="AB703" s="144"/>
      <c r="AC703" s="144"/>
      <c r="AD703" s="144"/>
      <c r="AE703" s="144"/>
      <c r="AF703" s="143"/>
      <c r="AG703" s="144"/>
      <c r="AH703" s="144"/>
      <c r="AI703" s="144"/>
      <c r="AJ703" s="144"/>
      <c r="AK703" s="144"/>
      <c r="AL703" s="144"/>
      <c r="AM703" s="144"/>
      <c r="AN703" s="143"/>
      <c r="AO703" s="144"/>
      <c r="AP703" s="144"/>
      <c r="AQ703" s="144"/>
      <c r="AR703" s="144"/>
      <c r="AS703" s="144"/>
      <c r="AT703" s="144"/>
      <c r="AU703" s="144"/>
      <c r="AV703" s="143"/>
      <c r="AW703" s="144"/>
      <c r="AX703" s="144"/>
      <c r="AY703" s="144"/>
      <c r="AZ703" s="144"/>
      <c r="BA703" s="144"/>
      <c r="BB703" s="144"/>
      <c r="BC703" s="144"/>
      <c r="BD703" s="143"/>
    </row>
    <row r="704" spans="1:56" ht="12.75" hidden="1" customHeight="1" outlineLevel="2" x14ac:dyDescent="0.2">
      <c r="A704" s="268"/>
      <c r="B704" s="345"/>
      <c r="C704" s="8"/>
      <c r="D704" s="5"/>
      <c r="E704" s="5"/>
      <c r="F704" s="5"/>
      <c r="G704" s="15"/>
      <c r="H704" s="143"/>
      <c r="I704" s="144"/>
      <c r="J704" s="144"/>
      <c r="K704" s="144"/>
      <c r="L704" s="144"/>
      <c r="M704" s="144"/>
      <c r="N704" s="144"/>
      <c r="O704" s="144"/>
      <c r="P704" s="143"/>
      <c r="Q704" s="144"/>
      <c r="R704" s="144"/>
      <c r="S704" s="144"/>
      <c r="T704" s="144"/>
      <c r="U704" s="144"/>
      <c r="V704" s="144"/>
      <c r="W704" s="144"/>
      <c r="X704" s="143"/>
      <c r="Y704" s="144"/>
      <c r="Z704" s="144"/>
      <c r="AA704" s="144"/>
      <c r="AB704" s="144"/>
      <c r="AC704" s="144"/>
      <c r="AD704" s="144"/>
      <c r="AE704" s="144"/>
      <c r="AF704" s="143"/>
      <c r="AG704" s="144"/>
      <c r="AH704" s="144"/>
      <c r="AI704" s="144"/>
      <c r="AJ704" s="144"/>
      <c r="AK704" s="144"/>
      <c r="AL704" s="144"/>
      <c r="AM704" s="144"/>
      <c r="AN704" s="143"/>
      <c r="AO704" s="144"/>
      <c r="AP704" s="144"/>
      <c r="AQ704" s="144"/>
      <c r="AR704" s="144"/>
      <c r="AS704" s="144"/>
      <c r="AT704" s="144"/>
      <c r="AU704" s="144"/>
      <c r="AV704" s="143"/>
      <c r="AW704" s="144"/>
      <c r="AX704" s="144"/>
      <c r="AY704" s="144"/>
      <c r="AZ704" s="144"/>
      <c r="BA704" s="144"/>
      <c r="BB704" s="144"/>
      <c r="BC704" s="144"/>
      <c r="BD704" s="143"/>
    </row>
    <row r="705" spans="1:56" ht="12.75" hidden="1" customHeight="1" outlineLevel="2" x14ac:dyDescent="0.2">
      <c r="A705" s="268"/>
      <c r="B705" s="345"/>
      <c r="C705" s="8" t="s">
        <v>14</v>
      </c>
      <c r="D705" s="5" t="s">
        <v>15</v>
      </c>
      <c r="E705" s="5"/>
      <c r="F705" s="5"/>
      <c r="G705" s="15"/>
      <c r="H705" s="143"/>
      <c r="I705" s="144"/>
      <c r="J705" s="144"/>
      <c r="K705" s="144"/>
      <c r="L705" s="144"/>
      <c r="M705" s="144"/>
      <c r="N705" s="144"/>
      <c r="O705" s="144"/>
      <c r="P705" s="143"/>
      <c r="Q705" s="144"/>
      <c r="R705" s="144"/>
      <c r="S705" s="144"/>
      <c r="T705" s="144"/>
      <c r="U705" s="144"/>
      <c r="V705" s="144"/>
      <c r="W705" s="144"/>
      <c r="X705" s="143"/>
      <c r="Y705" s="144"/>
      <c r="Z705" s="144"/>
      <c r="AA705" s="144"/>
      <c r="AB705" s="144"/>
      <c r="AC705" s="144"/>
      <c r="AD705" s="144"/>
      <c r="AE705" s="144"/>
      <c r="AF705" s="143"/>
      <c r="AG705" s="144"/>
      <c r="AH705" s="144"/>
      <c r="AI705" s="144"/>
      <c r="AJ705" s="144"/>
      <c r="AK705" s="144"/>
      <c r="AL705" s="144"/>
      <c r="AM705" s="144"/>
      <c r="AN705" s="143"/>
      <c r="AO705" s="144"/>
      <c r="AP705" s="144"/>
      <c r="AQ705" s="144"/>
      <c r="AR705" s="144"/>
      <c r="AS705" s="144"/>
      <c r="AT705" s="144"/>
      <c r="AU705" s="144"/>
      <c r="AV705" s="143"/>
      <c r="AW705" s="144"/>
      <c r="AX705" s="144"/>
      <c r="AY705" s="144"/>
      <c r="AZ705" s="144"/>
      <c r="BA705" s="144"/>
      <c r="BB705" s="144"/>
      <c r="BC705" s="144"/>
      <c r="BD705" s="143"/>
    </row>
    <row r="706" spans="1:56" customFormat="1" hidden="1" outlineLevel="1" x14ac:dyDescent="0.2">
      <c r="A706" s="268"/>
      <c r="B706" s="59"/>
      <c r="C706" s="8"/>
      <c r="D706" s="5"/>
      <c r="E706" s="5"/>
      <c r="F706" s="5"/>
      <c r="G706" s="17"/>
      <c r="H706" s="143"/>
      <c r="I706" s="144"/>
      <c r="J706" s="144"/>
      <c r="K706" s="144"/>
      <c r="L706" s="144"/>
      <c r="M706" s="144"/>
      <c r="N706" s="144"/>
      <c r="O706" s="144"/>
      <c r="P706" s="143"/>
      <c r="Q706" s="144"/>
      <c r="R706" s="144"/>
      <c r="S706" s="144"/>
      <c r="T706" s="144"/>
      <c r="U706" s="144"/>
      <c r="V706" s="144"/>
      <c r="W706" s="144"/>
      <c r="X706" s="143"/>
      <c r="Y706" s="144"/>
      <c r="Z706" s="144"/>
      <c r="AA706" s="144"/>
      <c r="AB706" s="144"/>
      <c r="AC706" s="144"/>
      <c r="AD706" s="144"/>
      <c r="AE706" s="144"/>
      <c r="AF706" s="143"/>
      <c r="AG706" s="144"/>
      <c r="AH706" s="144"/>
      <c r="AI706" s="144"/>
      <c r="AJ706" s="144"/>
      <c r="AK706" s="144"/>
      <c r="AL706" s="144"/>
      <c r="AM706" s="144"/>
      <c r="AN706" s="143"/>
      <c r="AO706" s="144"/>
      <c r="AP706" s="144"/>
      <c r="AQ706" s="144"/>
      <c r="AR706" s="144"/>
      <c r="AS706" s="144"/>
      <c r="AT706" s="144"/>
      <c r="AU706" s="144"/>
      <c r="AV706" s="143"/>
      <c r="AW706" s="144"/>
      <c r="AX706" s="144"/>
      <c r="AY706" s="144"/>
      <c r="AZ706" s="144"/>
      <c r="BA706" s="144"/>
      <c r="BB706" s="144"/>
      <c r="BC706" s="144"/>
      <c r="BD706" s="143"/>
    </row>
    <row r="707" spans="1:56" ht="12.75" hidden="1" customHeight="1" outlineLevel="1" x14ac:dyDescent="0.2">
      <c r="A707" s="22"/>
      <c r="B707" s="59"/>
      <c r="C707" s="8"/>
      <c r="D707" s="5"/>
      <c r="E707" s="5"/>
      <c r="F707" s="5"/>
      <c r="G707" s="15"/>
      <c r="H707" s="143"/>
      <c r="I707" s="144"/>
      <c r="J707" s="144"/>
      <c r="K707" s="144"/>
      <c r="L707" s="144"/>
      <c r="M707" s="144"/>
      <c r="N707" s="144"/>
      <c r="O707" s="144"/>
      <c r="P707" s="143"/>
      <c r="Q707" s="144"/>
      <c r="R707" s="144"/>
      <c r="S707" s="144"/>
      <c r="T707" s="144"/>
      <c r="U707" s="144"/>
      <c r="V707" s="144"/>
      <c r="W707" s="144"/>
      <c r="X707" s="143"/>
      <c r="Y707" s="144"/>
      <c r="Z707" s="144"/>
      <c r="AA707" s="144"/>
      <c r="AB707" s="144"/>
      <c r="AC707" s="144"/>
      <c r="AD707" s="144"/>
      <c r="AE707" s="144"/>
      <c r="AF707" s="143"/>
      <c r="AG707" s="144"/>
      <c r="AH707" s="144"/>
      <c r="AI707" s="144"/>
      <c r="AJ707" s="144"/>
      <c r="AK707" s="144"/>
      <c r="AL707" s="144"/>
      <c r="AM707" s="144"/>
      <c r="AN707" s="143"/>
      <c r="AO707" s="144"/>
      <c r="AP707" s="144"/>
      <c r="AQ707" s="144"/>
      <c r="AR707" s="144"/>
      <c r="AS707" s="144"/>
      <c r="AT707" s="144"/>
      <c r="AU707" s="144"/>
      <c r="AV707" s="143"/>
      <c r="AW707" s="144"/>
      <c r="AX707" s="144"/>
      <c r="AY707" s="144"/>
      <c r="AZ707" s="144"/>
      <c r="BA707" s="144"/>
      <c r="BB707" s="144"/>
      <c r="BC707" s="144"/>
      <c r="BD707" s="143"/>
    </row>
    <row r="708" spans="1:56" customFormat="1" collapsed="1" x14ac:dyDescent="0.2">
      <c r="A708" s="295"/>
      <c r="B708" s="63" t="s">
        <v>27</v>
      </c>
      <c r="C708" s="23" t="s">
        <v>28</v>
      </c>
      <c r="D708" s="11"/>
      <c r="E708" s="11"/>
      <c r="F708" s="11"/>
      <c r="G708" s="12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  <c r="AA708" s="149"/>
      <c r="AB708" s="149"/>
      <c r="AC708" s="149"/>
      <c r="AD708" s="149"/>
      <c r="AE708" s="149"/>
      <c r="AF708" s="149"/>
      <c r="AG708" s="149"/>
      <c r="AH708" s="149"/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9"/>
      <c r="AX708" s="149"/>
      <c r="AY708" s="149"/>
      <c r="AZ708" s="149"/>
      <c r="BA708" s="149"/>
      <c r="BB708" s="149"/>
      <c r="BC708" s="149"/>
      <c r="BD708" s="149"/>
    </row>
    <row r="709" spans="1:56" customFormat="1" x14ac:dyDescent="0.2">
      <c r="A709" s="22"/>
      <c r="B709" s="68"/>
      <c r="C709" s="8" t="s">
        <v>2</v>
      </c>
      <c r="D709" s="5" t="s">
        <v>9</v>
      </c>
      <c r="E709" s="5"/>
      <c r="F709" s="5"/>
      <c r="G709" s="15"/>
      <c r="H709" s="143">
        <f>SUMIF($I$3:$BD$3,$H$3,$I709:$BD709)</f>
        <v>34259</v>
      </c>
      <c r="I709" s="150">
        <f t="shared" ref="I709:K711" si="216">I739+I750+I761+I772+I783+I794+I805+I816+I827+I838+I849+I860+I871+I882+I893+I904</f>
        <v>1394</v>
      </c>
      <c r="J709" s="150">
        <f t="shared" si="216"/>
        <v>1257</v>
      </c>
      <c r="K709" s="150">
        <f t="shared" si="216"/>
        <v>1182</v>
      </c>
      <c r="L709" s="150">
        <f t="shared" ref="L709:W711" si="217">L739+L750+L761+L772+L783+L794+L805+L816+L827+L838+L849+L860+L871+L882+L893+L904</f>
        <v>1243</v>
      </c>
      <c r="M709" s="150">
        <f t="shared" si="217"/>
        <v>1126</v>
      </c>
      <c r="N709" s="150">
        <f t="shared" si="217"/>
        <v>1336</v>
      </c>
      <c r="O709" s="150">
        <f t="shared" si="217"/>
        <v>919</v>
      </c>
      <c r="P709" s="143">
        <f t="shared" si="217"/>
        <v>8457</v>
      </c>
      <c r="Q709" s="150">
        <f t="shared" si="217"/>
        <v>1291</v>
      </c>
      <c r="R709" s="150">
        <f t="shared" si="217"/>
        <v>1111</v>
      </c>
      <c r="S709" s="150">
        <f t="shared" si="217"/>
        <v>997</v>
      </c>
      <c r="T709" s="150">
        <f t="shared" si="217"/>
        <v>1016</v>
      </c>
      <c r="U709" s="150">
        <f t="shared" si="217"/>
        <v>944</v>
      </c>
      <c r="V709" s="150">
        <f t="shared" si="217"/>
        <v>810</v>
      </c>
      <c r="W709" s="150">
        <f t="shared" si="217"/>
        <v>719</v>
      </c>
      <c r="X709" s="143">
        <f>X739+X750+X761+X772+X783+X794+X805+X816+X827+X838+X849+X860+X871+X882+X893+X904</f>
        <v>6888</v>
      </c>
      <c r="Y709" s="150">
        <f t="shared" ref="Y709:BD709" si="218">Y739+Y750+Y761+Y772+Y783+Y794+Y805+Y816+Y827+Y838+Y849+Y860+Y871+Y882+Y893+Y904</f>
        <v>912</v>
      </c>
      <c r="Z709" s="150">
        <f t="shared" si="218"/>
        <v>1074</v>
      </c>
      <c r="AA709" s="150">
        <f t="shared" si="218"/>
        <v>996</v>
      </c>
      <c r="AB709" s="150">
        <f t="shared" si="218"/>
        <v>1181</v>
      </c>
      <c r="AC709" s="150">
        <f t="shared" si="218"/>
        <v>1269</v>
      </c>
      <c r="AD709" s="150">
        <f t="shared" si="218"/>
        <v>909</v>
      </c>
      <c r="AE709" s="150">
        <f t="shared" si="218"/>
        <v>906</v>
      </c>
      <c r="AF709" s="143">
        <f t="shared" si="218"/>
        <v>7247</v>
      </c>
      <c r="AG709" s="150">
        <f t="shared" si="218"/>
        <v>1169</v>
      </c>
      <c r="AH709" s="150">
        <f t="shared" si="218"/>
        <v>2128</v>
      </c>
      <c r="AI709" s="150">
        <f t="shared" ref="AI709:AL711" si="219">AI739+AI750+AI761+AI772+AI783+AI794+AI805+AI816+AI827+AI838+AI849+AI860+AI871+AI882+AI893+AI904</f>
        <v>1160</v>
      </c>
      <c r="AJ709" s="150">
        <f t="shared" si="219"/>
        <v>1152</v>
      </c>
      <c r="AK709" s="150">
        <f t="shared" si="219"/>
        <v>956</v>
      </c>
      <c r="AL709" s="150">
        <f t="shared" si="219"/>
        <v>833</v>
      </c>
      <c r="AM709" s="150">
        <f t="shared" si="218"/>
        <v>717</v>
      </c>
      <c r="AN709" s="143">
        <f t="shared" si="218"/>
        <v>8115</v>
      </c>
      <c r="AO709" s="150">
        <f t="shared" si="218"/>
        <v>1173</v>
      </c>
      <c r="AP709" s="150">
        <f t="shared" si="218"/>
        <v>1421</v>
      </c>
      <c r="AQ709" s="150">
        <f t="shared" si="218"/>
        <v>2617</v>
      </c>
      <c r="AR709" s="150">
        <f t="shared" si="218"/>
        <v>1456</v>
      </c>
      <c r="AS709" s="150">
        <f t="shared" si="218"/>
        <v>1269</v>
      </c>
      <c r="AT709" s="150">
        <f t="shared" si="218"/>
        <v>959</v>
      </c>
      <c r="AU709" s="150">
        <f t="shared" si="218"/>
        <v>859</v>
      </c>
      <c r="AV709" s="143">
        <f t="shared" si="218"/>
        <v>9754</v>
      </c>
      <c r="AW709" s="150">
        <f t="shared" si="218"/>
        <v>0</v>
      </c>
      <c r="AX709" s="150">
        <f t="shared" si="218"/>
        <v>0</v>
      </c>
      <c r="AY709" s="150">
        <f t="shared" si="218"/>
        <v>0</v>
      </c>
      <c r="AZ709" s="150">
        <f t="shared" si="218"/>
        <v>0</v>
      </c>
      <c r="BA709" s="150">
        <f t="shared" si="218"/>
        <v>0</v>
      </c>
      <c r="BB709" s="150">
        <f t="shared" si="218"/>
        <v>0</v>
      </c>
      <c r="BC709" s="150">
        <f t="shared" si="218"/>
        <v>0</v>
      </c>
      <c r="BD709" s="143">
        <f t="shared" si="218"/>
        <v>0</v>
      </c>
    </row>
    <row r="710" spans="1:56" customFormat="1" x14ac:dyDescent="0.2">
      <c r="A710" s="22"/>
      <c r="B710" s="68"/>
      <c r="C710" s="21" t="s">
        <v>20</v>
      </c>
      <c r="D710" s="5" t="s">
        <v>9</v>
      </c>
      <c r="E710" s="5"/>
      <c r="F710" s="5"/>
      <c r="G710" s="15"/>
      <c r="H710" s="143">
        <f>SUMIF($I$3:$BD$3,$H$3,$I710:$BD710)</f>
        <v>33003</v>
      </c>
      <c r="I710" s="150">
        <f t="shared" si="216"/>
        <v>1308</v>
      </c>
      <c r="J710" s="150">
        <f t="shared" si="216"/>
        <v>1218</v>
      </c>
      <c r="K710" s="150">
        <f t="shared" si="216"/>
        <v>1147</v>
      </c>
      <c r="L710" s="150">
        <f t="shared" si="217"/>
        <v>1229</v>
      </c>
      <c r="M710" s="150">
        <f t="shared" si="217"/>
        <v>1076</v>
      </c>
      <c r="N710" s="150">
        <f t="shared" si="217"/>
        <v>1137</v>
      </c>
      <c r="O710" s="150">
        <f t="shared" si="217"/>
        <v>902</v>
      </c>
      <c r="P710" s="143">
        <f t="shared" si="217"/>
        <v>8017</v>
      </c>
      <c r="Q710" s="150">
        <f t="shared" si="217"/>
        <v>1257</v>
      </c>
      <c r="R710" s="150">
        <f t="shared" si="217"/>
        <v>1046</v>
      </c>
      <c r="S710" s="150">
        <f t="shared" si="217"/>
        <v>981</v>
      </c>
      <c r="T710" s="150">
        <f t="shared" si="217"/>
        <v>1007</v>
      </c>
      <c r="U710" s="150">
        <f t="shared" si="217"/>
        <v>939</v>
      </c>
      <c r="V710" s="150">
        <f t="shared" si="217"/>
        <v>788</v>
      </c>
      <c r="W710" s="150">
        <f t="shared" si="217"/>
        <v>702</v>
      </c>
      <c r="X710" s="143">
        <f>X740+X751+X762+X773+X784+X795+X806+X817+X828+X839+X850+X861+X872+X883+X894+X905</f>
        <v>6720</v>
      </c>
      <c r="Y710" s="150">
        <f t="shared" ref="Y710:BD710" si="220">Y740+Y751+Y762+Y773+Y784+Y795+Y806+Y817+Y828+Y839+Y850+Y861+Y872+Y883+Y894+Y905</f>
        <v>910</v>
      </c>
      <c r="Z710" s="150">
        <f t="shared" si="220"/>
        <v>1068</v>
      </c>
      <c r="AA710" s="150">
        <f t="shared" si="220"/>
        <v>983</v>
      </c>
      <c r="AB710" s="150">
        <f t="shared" si="220"/>
        <v>1151</v>
      </c>
      <c r="AC710" s="150">
        <f t="shared" si="220"/>
        <v>1252</v>
      </c>
      <c r="AD710" s="150">
        <f t="shared" si="220"/>
        <v>907</v>
      </c>
      <c r="AE710" s="150">
        <f t="shared" si="220"/>
        <v>892</v>
      </c>
      <c r="AF710" s="143">
        <f t="shared" si="220"/>
        <v>7163</v>
      </c>
      <c r="AG710" s="150">
        <f t="shared" si="220"/>
        <v>1131</v>
      </c>
      <c r="AH710" s="150">
        <f t="shared" si="220"/>
        <v>1887</v>
      </c>
      <c r="AI710" s="150">
        <f t="shared" si="219"/>
        <v>1144</v>
      </c>
      <c r="AJ710" s="150">
        <f t="shared" si="219"/>
        <v>1114</v>
      </c>
      <c r="AK710" s="150">
        <f t="shared" si="219"/>
        <v>942</v>
      </c>
      <c r="AL710" s="150">
        <f t="shared" si="219"/>
        <v>810</v>
      </c>
      <c r="AM710" s="150">
        <f t="shared" si="220"/>
        <v>717</v>
      </c>
      <c r="AN710" s="143">
        <f t="shared" si="220"/>
        <v>7745</v>
      </c>
      <c r="AO710" s="150">
        <f t="shared" si="220"/>
        <v>1155</v>
      </c>
      <c r="AP710" s="150">
        <f t="shared" si="220"/>
        <v>1386</v>
      </c>
      <c r="AQ710" s="150">
        <f t="shared" si="220"/>
        <v>2392</v>
      </c>
      <c r="AR710" s="150">
        <f t="shared" si="220"/>
        <v>1415</v>
      </c>
      <c r="AS710" s="150">
        <f t="shared" si="220"/>
        <v>1220</v>
      </c>
      <c r="AT710" s="150">
        <f t="shared" si="220"/>
        <v>920</v>
      </c>
      <c r="AU710" s="150">
        <f t="shared" si="220"/>
        <v>848</v>
      </c>
      <c r="AV710" s="143">
        <f t="shared" si="220"/>
        <v>9336</v>
      </c>
      <c r="AW710" s="150">
        <f t="shared" si="220"/>
        <v>0</v>
      </c>
      <c r="AX710" s="150">
        <f t="shared" si="220"/>
        <v>0</v>
      </c>
      <c r="AY710" s="150">
        <f t="shared" si="220"/>
        <v>0</v>
      </c>
      <c r="AZ710" s="150">
        <f t="shared" si="220"/>
        <v>0</v>
      </c>
      <c r="BA710" s="150">
        <f t="shared" si="220"/>
        <v>0</v>
      </c>
      <c r="BB710" s="150">
        <f t="shared" si="220"/>
        <v>0</v>
      </c>
      <c r="BC710" s="150">
        <f t="shared" si="220"/>
        <v>0</v>
      </c>
      <c r="BD710" s="143">
        <f t="shared" si="220"/>
        <v>0</v>
      </c>
    </row>
    <row r="711" spans="1:56" customFormat="1" x14ac:dyDescent="0.2">
      <c r="A711" s="22"/>
      <c r="B711" s="68"/>
      <c r="C711" s="21" t="s">
        <v>33</v>
      </c>
      <c r="D711" s="5" t="s">
        <v>9</v>
      </c>
      <c r="E711" s="5"/>
      <c r="F711" s="5"/>
      <c r="G711" s="15"/>
      <c r="H711" s="143">
        <f>SUMIF($I$3:$BD$3,$H$3,$I711:$BD711)</f>
        <v>25585</v>
      </c>
      <c r="I711" s="150">
        <f t="shared" si="216"/>
        <v>952</v>
      </c>
      <c r="J711" s="150">
        <f t="shared" si="216"/>
        <v>1053</v>
      </c>
      <c r="K711" s="150">
        <f t="shared" si="216"/>
        <v>893</v>
      </c>
      <c r="L711" s="150">
        <f t="shared" si="217"/>
        <v>1107</v>
      </c>
      <c r="M711" s="150">
        <f t="shared" si="217"/>
        <v>737</v>
      </c>
      <c r="N711" s="150">
        <f t="shared" si="217"/>
        <v>28</v>
      </c>
      <c r="O711" s="150">
        <f t="shared" si="217"/>
        <v>824</v>
      </c>
      <c r="P711" s="143">
        <f t="shared" si="217"/>
        <v>5594</v>
      </c>
      <c r="Q711" s="150">
        <f t="shared" si="217"/>
        <v>1038</v>
      </c>
      <c r="R711" s="150">
        <f t="shared" si="217"/>
        <v>718</v>
      </c>
      <c r="S711" s="150">
        <f t="shared" si="217"/>
        <v>904</v>
      </c>
      <c r="T711" s="150">
        <f t="shared" si="217"/>
        <v>965</v>
      </c>
      <c r="U711" s="150">
        <f t="shared" si="217"/>
        <v>893</v>
      </c>
      <c r="V711" s="150">
        <f t="shared" si="217"/>
        <v>667</v>
      </c>
      <c r="W711" s="150">
        <f t="shared" si="217"/>
        <v>629</v>
      </c>
      <c r="X711" s="143">
        <f>X741+X752+X763+X774+X785+X796+X807+X818+X829+X840+X851+X862+X873+X884+X895+X906</f>
        <v>5814</v>
      </c>
      <c r="Y711" s="150">
        <f t="shared" ref="Y711:BD711" si="221">Y741+Y752+Y763+Y774+Y785+Y796+Y807+Y818+Y829+Y840+Y851+Y862+Y873+Y884+Y895+Y906</f>
        <v>903</v>
      </c>
      <c r="Z711" s="150">
        <f t="shared" si="221"/>
        <v>1035</v>
      </c>
      <c r="AA711" s="150">
        <f t="shared" si="221"/>
        <v>895</v>
      </c>
      <c r="AB711" s="150">
        <f t="shared" si="221"/>
        <v>945</v>
      </c>
      <c r="AC711" s="150">
        <f t="shared" si="221"/>
        <v>1115</v>
      </c>
      <c r="AD711" s="150">
        <f t="shared" si="221"/>
        <v>865</v>
      </c>
      <c r="AE711" s="150">
        <f t="shared" si="221"/>
        <v>790</v>
      </c>
      <c r="AF711" s="143">
        <f t="shared" si="221"/>
        <v>6548</v>
      </c>
      <c r="AG711" s="150">
        <f t="shared" si="221"/>
        <v>922</v>
      </c>
      <c r="AH711" s="150">
        <f t="shared" si="221"/>
        <v>861</v>
      </c>
      <c r="AI711" s="150">
        <f t="shared" si="219"/>
        <v>1055</v>
      </c>
      <c r="AJ711" s="150">
        <f t="shared" si="219"/>
        <v>940</v>
      </c>
      <c r="AK711" s="150">
        <f t="shared" si="219"/>
        <v>872</v>
      </c>
      <c r="AL711" s="150">
        <f t="shared" si="219"/>
        <v>666</v>
      </c>
      <c r="AM711" s="150">
        <f t="shared" si="221"/>
        <v>714</v>
      </c>
      <c r="AN711" s="143">
        <f t="shared" si="221"/>
        <v>6030</v>
      </c>
      <c r="AO711" s="150">
        <f t="shared" si="221"/>
        <v>1099</v>
      </c>
      <c r="AP711" s="150">
        <f t="shared" si="221"/>
        <v>1084</v>
      </c>
      <c r="AQ711" s="150">
        <f t="shared" si="221"/>
        <v>648</v>
      </c>
      <c r="AR711" s="150">
        <f t="shared" si="221"/>
        <v>1148</v>
      </c>
      <c r="AS711" s="150">
        <f t="shared" si="221"/>
        <v>931</v>
      </c>
      <c r="AT711" s="150">
        <f t="shared" si="221"/>
        <v>659</v>
      </c>
      <c r="AU711" s="150">
        <f t="shared" si="221"/>
        <v>772</v>
      </c>
      <c r="AV711" s="143">
        <f t="shared" si="221"/>
        <v>6341</v>
      </c>
      <c r="AW711" s="150">
        <f t="shared" si="221"/>
        <v>0</v>
      </c>
      <c r="AX711" s="150">
        <f t="shared" si="221"/>
        <v>0</v>
      </c>
      <c r="AY711" s="150">
        <f t="shared" si="221"/>
        <v>0</v>
      </c>
      <c r="AZ711" s="150">
        <f t="shared" si="221"/>
        <v>0</v>
      </c>
      <c r="BA711" s="150">
        <f t="shared" si="221"/>
        <v>0</v>
      </c>
      <c r="BB711" s="150">
        <f t="shared" si="221"/>
        <v>0</v>
      </c>
      <c r="BC711" s="150">
        <f t="shared" si="221"/>
        <v>0</v>
      </c>
      <c r="BD711" s="143">
        <f t="shared" si="221"/>
        <v>0</v>
      </c>
    </row>
    <row r="712" spans="1:56" customFormat="1" x14ac:dyDescent="0.2">
      <c r="A712" s="51"/>
      <c r="B712" s="68"/>
      <c r="C712" s="8" t="s">
        <v>13</v>
      </c>
      <c r="D712" s="5" t="s">
        <v>4</v>
      </c>
      <c r="E712" s="5"/>
      <c r="F712" s="5"/>
      <c r="G712" s="15"/>
      <c r="H712" s="145">
        <f t="shared" ref="H712:AM712" si="222">IF(ISERROR((H711)/H709),0,(H711)/H709)</f>
        <v>0.74681105694853911</v>
      </c>
      <c r="I712" s="151">
        <f t="shared" si="222"/>
        <v>0.68292682926829273</v>
      </c>
      <c r="J712" s="151">
        <f t="shared" si="222"/>
        <v>0.83770883054892598</v>
      </c>
      <c r="K712" s="151">
        <f t="shared" si="222"/>
        <v>0.75549915397631129</v>
      </c>
      <c r="L712" s="151">
        <f t="shared" si="222"/>
        <v>0.89058728881737736</v>
      </c>
      <c r="M712" s="151">
        <f t="shared" si="222"/>
        <v>0.65452930728241565</v>
      </c>
      <c r="N712" s="151">
        <f t="shared" si="222"/>
        <v>2.0958083832335328E-2</v>
      </c>
      <c r="O712" s="151">
        <f t="shared" si="222"/>
        <v>0.89662676822633292</v>
      </c>
      <c r="P712" s="145">
        <f t="shared" si="222"/>
        <v>0.66146387607898782</v>
      </c>
      <c r="Q712" s="151">
        <f t="shared" si="222"/>
        <v>0.80402788536018588</v>
      </c>
      <c r="R712" s="151">
        <f t="shared" si="222"/>
        <v>0.64626462646264626</v>
      </c>
      <c r="S712" s="151">
        <f t="shared" si="222"/>
        <v>0.90672016048144433</v>
      </c>
      <c r="T712" s="151">
        <f t="shared" si="222"/>
        <v>0.94980314960629919</v>
      </c>
      <c r="U712" s="151">
        <f t="shared" si="222"/>
        <v>0.94597457627118642</v>
      </c>
      <c r="V712" s="151">
        <f t="shared" si="222"/>
        <v>0.82345679012345674</v>
      </c>
      <c r="W712" s="151">
        <f t="shared" si="222"/>
        <v>0.87482614742698195</v>
      </c>
      <c r="X712" s="145">
        <f t="shared" si="222"/>
        <v>0.84407665505226481</v>
      </c>
      <c r="Y712" s="151">
        <f t="shared" si="222"/>
        <v>0.99013157894736847</v>
      </c>
      <c r="Z712" s="151">
        <f t="shared" si="222"/>
        <v>0.96368715083798884</v>
      </c>
      <c r="AA712" s="151">
        <f t="shared" si="222"/>
        <v>0.89859437751004012</v>
      </c>
      <c r="AB712" s="151">
        <f t="shared" si="222"/>
        <v>0.80016934801016093</v>
      </c>
      <c r="AC712" s="151">
        <f t="shared" si="222"/>
        <v>0.87864460204885741</v>
      </c>
      <c r="AD712" s="151">
        <f t="shared" si="222"/>
        <v>0.95159515951595164</v>
      </c>
      <c r="AE712" s="151">
        <f t="shared" si="222"/>
        <v>0.87196467991169979</v>
      </c>
      <c r="AF712" s="145">
        <f t="shared" si="222"/>
        <v>0.90354629501862838</v>
      </c>
      <c r="AG712" s="151">
        <f t="shared" si="222"/>
        <v>0.78870829769033357</v>
      </c>
      <c r="AH712" s="151">
        <f t="shared" si="222"/>
        <v>0.40460526315789475</v>
      </c>
      <c r="AI712" s="151">
        <f t="shared" si="222"/>
        <v>0.90948275862068961</v>
      </c>
      <c r="AJ712" s="151">
        <f t="shared" si="222"/>
        <v>0.81597222222222221</v>
      </c>
      <c r="AK712" s="151">
        <f t="shared" si="222"/>
        <v>0.91213389121338917</v>
      </c>
      <c r="AL712" s="151">
        <f t="shared" si="222"/>
        <v>0.79951980792316923</v>
      </c>
      <c r="AM712" s="151">
        <f t="shared" si="222"/>
        <v>0.99581589958159</v>
      </c>
      <c r="AN712" s="145">
        <f t="shared" ref="AN712:BD712" si="223">IF(ISERROR((AN711)/AN709),0,(AN711)/AN709)</f>
        <v>0.74306839186691309</v>
      </c>
      <c r="AO712" s="151">
        <f t="shared" si="223"/>
        <v>0.93691389599317987</v>
      </c>
      <c r="AP712" s="151">
        <f t="shared" si="223"/>
        <v>0.76284306826178749</v>
      </c>
      <c r="AQ712" s="151">
        <f t="shared" si="223"/>
        <v>0.24761176920137562</v>
      </c>
      <c r="AR712" s="151">
        <f t="shared" si="223"/>
        <v>0.78846153846153844</v>
      </c>
      <c r="AS712" s="151">
        <f t="shared" si="223"/>
        <v>0.73364854215918041</v>
      </c>
      <c r="AT712" s="151">
        <f t="shared" si="223"/>
        <v>0.6871741397288843</v>
      </c>
      <c r="AU712" s="151">
        <f t="shared" si="223"/>
        <v>0.89871944121071012</v>
      </c>
      <c r="AV712" s="145">
        <f t="shared" si="223"/>
        <v>0.65009226983801516</v>
      </c>
      <c r="AW712" s="151">
        <f t="shared" si="223"/>
        <v>0</v>
      </c>
      <c r="AX712" s="151">
        <f t="shared" si="223"/>
        <v>0</v>
      </c>
      <c r="AY712" s="151">
        <f t="shared" si="223"/>
        <v>0</v>
      </c>
      <c r="AZ712" s="151">
        <f t="shared" si="223"/>
        <v>0</v>
      </c>
      <c r="BA712" s="151">
        <f t="shared" si="223"/>
        <v>0</v>
      </c>
      <c r="BB712" s="151">
        <f t="shared" si="223"/>
        <v>0</v>
      </c>
      <c r="BC712" s="151">
        <f t="shared" si="223"/>
        <v>0</v>
      </c>
      <c r="BD712" s="145">
        <f t="shared" si="223"/>
        <v>0</v>
      </c>
    </row>
    <row r="713" spans="1:56" customFormat="1" x14ac:dyDescent="0.2">
      <c r="A713" s="51"/>
      <c r="B713" s="68"/>
      <c r="C713" s="8" t="s">
        <v>5</v>
      </c>
      <c r="D713" s="5" t="s">
        <v>4</v>
      </c>
      <c r="E713" s="5"/>
      <c r="F713" s="5"/>
      <c r="G713" s="15"/>
      <c r="H713" s="145">
        <f t="shared" ref="H713:AM713" si="224">IF(ISERROR((H709-H710)/H709),0,(H709-H710)/H709)</f>
        <v>3.6661899063019934E-2</v>
      </c>
      <c r="I713" s="151">
        <f t="shared" si="224"/>
        <v>6.1692969870875178E-2</v>
      </c>
      <c r="J713" s="151">
        <f t="shared" si="224"/>
        <v>3.1026252983293555E-2</v>
      </c>
      <c r="K713" s="151">
        <f t="shared" si="224"/>
        <v>2.961082910321489E-2</v>
      </c>
      <c r="L713" s="151">
        <f t="shared" si="224"/>
        <v>1.1263073209975865E-2</v>
      </c>
      <c r="M713" s="151">
        <f t="shared" si="224"/>
        <v>4.4404973357015987E-2</v>
      </c>
      <c r="N713" s="151">
        <f t="shared" si="224"/>
        <v>0.14895209580838323</v>
      </c>
      <c r="O713" s="151">
        <f t="shared" si="224"/>
        <v>1.8498367791077257E-2</v>
      </c>
      <c r="P713" s="145">
        <f t="shared" si="224"/>
        <v>5.2027905876788461E-2</v>
      </c>
      <c r="Q713" s="151">
        <f t="shared" si="224"/>
        <v>2.6336173508907823E-2</v>
      </c>
      <c r="R713" s="151">
        <f t="shared" si="224"/>
        <v>5.8505850585058507E-2</v>
      </c>
      <c r="S713" s="151">
        <f t="shared" si="224"/>
        <v>1.60481444332999E-2</v>
      </c>
      <c r="T713" s="151">
        <f t="shared" si="224"/>
        <v>8.8582677165354329E-3</v>
      </c>
      <c r="U713" s="151">
        <f t="shared" si="224"/>
        <v>5.2966101694915252E-3</v>
      </c>
      <c r="V713" s="151">
        <f t="shared" si="224"/>
        <v>2.7160493827160494E-2</v>
      </c>
      <c r="W713" s="151">
        <f t="shared" si="224"/>
        <v>2.3643949930458971E-2</v>
      </c>
      <c r="X713" s="145">
        <f t="shared" si="224"/>
        <v>2.4390243902439025E-2</v>
      </c>
      <c r="Y713" s="151">
        <f t="shared" si="224"/>
        <v>2.1929824561403508E-3</v>
      </c>
      <c r="Z713" s="151">
        <f t="shared" si="224"/>
        <v>5.5865921787709499E-3</v>
      </c>
      <c r="AA713" s="151">
        <f t="shared" si="224"/>
        <v>1.3052208835341365E-2</v>
      </c>
      <c r="AB713" s="151">
        <f t="shared" si="224"/>
        <v>2.5402201524132091E-2</v>
      </c>
      <c r="AC713" s="151">
        <f t="shared" si="224"/>
        <v>1.3396375098502758E-2</v>
      </c>
      <c r="AD713" s="151">
        <f t="shared" si="224"/>
        <v>2.2002200220022001E-3</v>
      </c>
      <c r="AE713" s="151">
        <f t="shared" si="224"/>
        <v>1.5452538631346579E-2</v>
      </c>
      <c r="AF713" s="145">
        <f t="shared" si="224"/>
        <v>1.159100317372706E-2</v>
      </c>
      <c r="AG713" s="151">
        <f t="shared" si="224"/>
        <v>3.2506415739948676E-2</v>
      </c>
      <c r="AH713" s="151">
        <f t="shared" si="224"/>
        <v>0.11325187969924812</v>
      </c>
      <c r="AI713" s="151">
        <f t="shared" si="224"/>
        <v>1.3793103448275862E-2</v>
      </c>
      <c r="AJ713" s="151">
        <f t="shared" si="224"/>
        <v>3.2986111111111112E-2</v>
      </c>
      <c r="AK713" s="151">
        <f t="shared" si="224"/>
        <v>1.4644351464435146E-2</v>
      </c>
      <c r="AL713" s="151">
        <f t="shared" si="224"/>
        <v>2.7611044417767107E-2</v>
      </c>
      <c r="AM713" s="151">
        <f t="shared" si="224"/>
        <v>0</v>
      </c>
      <c r="AN713" s="145">
        <f t="shared" ref="AN713:BD713" si="225">IF(ISERROR((AN709-AN710)/AN709),0,(AN709-AN710)/AN709)</f>
        <v>4.5594577942082562E-2</v>
      </c>
      <c r="AO713" s="151">
        <f t="shared" si="225"/>
        <v>1.5345268542199489E-2</v>
      </c>
      <c r="AP713" s="151">
        <f t="shared" si="225"/>
        <v>2.4630541871921183E-2</v>
      </c>
      <c r="AQ713" s="151">
        <f t="shared" si="225"/>
        <v>8.597630875047764E-2</v>
      </c>
      <c r="AR713" s="151">
        <f t="shared" si="225"/>
        <v>2.815934065934066E-2</v>
      </c>
      <c r="AS713" s="151">
        <f t="shared" si="225"/>
        <v>3.8613081166272656E-2</v>
      </c>
      <c r="AT713" s="151">
        <f t="shared" si="225"/>
        <v>4.0667361835245046E-2</v>
      </c>
      <c r="AU713" s="151">
        <f t="shared" si="225"/>
        <v>1.2805587892898719E-2</v>
      </c>
      <c r="AV713" s="145">
        <f t="shared" si="225"/>
        <v>4.2854213655936023E-2</v>
      </c>
      <c r="AW713" s="151">
        <f t="shared" si="225"/>
        <v>0</v>
      </c>
      <c r="AX713" s="151">
        <f t="shared" si="225"/>
        <v>0</v>
      </c>
      <c r="AY713" s="151">
        <f t="shared" si="225"/>
        <v>0</v>
      </c>
      <c r="AZ713" s="151">
        <f t="shared" si="225"/>
        <v>0</v>
      </c>
      <c r="BA713" s="151">
        <f t="shared" si="225"/>
        <v>0</v>
      </c>
      <c r="BB713" s="151">
        <f t="shared" si="225"/>
        <v>0</v>
      </c>
      <c r="BC713" s="151">
        <f t="shared" si="225"/>
        <v>0</v>
      </c>
      <c r="BD713" s="145">
        <f t="shared" si="225"/>
        <v>0</v>
      </c>
    </row>
    <row r="714" spans="1:56" customFormat="1" hidden="1" x14ac:dyDescent="0.2">
      <c r="A714" s="22"/>
      <c r="B714" s="68"/>
      <c r="C714" s="8" t="s">
        <v>45</v>
      </c>
      <c r="D714" s="5"/>
      <c r="E714" s="5"/>
      <c r="F714" s="5"/>
      <c r="G714" s="15"/>
      <c r="H714" s="143">
        <f>H744+H755+H766+H777+H788+H799+H810+H821+H832+H843+H854+H865+H876+H887+H898+H909</f>
        <v>843383</v>
      </c>
      <c r="I714" s="150">
        <f>I744+I755+I766+I777+I788+I799+I810+I821+I832+I843+I854+I865+I876+I887+I898+I909</f>
        <v>46547</v>
      </c>
      <c r="J714" s="150">
        <f>J744+J755+J766+J777+J788+J799+J810+J821+J832+J843+J854+J865+J876+J887+J898+J909</f>
        <v>17168</v>
      </c>
      <c r="K714" s="150">
        <f>K744+K755+K766+K777+K788+K799+K810+K821+K832+K843+K854+K865+K876+K887+K898+K909</f>
        <v>24471</v>
      </c>
      <c r="L714" s="150">
        <f t="shared" ref="L714:W714" si="226">L744+L755+L766+L777+L788+L799+L810+L821+L832+L843+L854+L865+L876+L887+L898+L909</f>
        <v>13475</v>
      </c>
      <c r="M714" s="150">
        <f t="shared" si="226"/>
        <v>31751</v>
      </c>
      <c r="N714" s="150">
        <f t="shared" si="226"/>
        <v>113332</v>
      </c>
      <c r="O714" s="150">
        <f t="shared" si="226"/>
        <v>9374</v>
      </c>
      <c r="P714" s="143">
        <f>SUM(I714:O714)</f>
        <v>256118</v>
      </c>
      <c r="Q714" s="150">
        <f t="shared" si="226"/>
        <v>21532</v>
      </c>
      <c r="R714" s="150">
        <f t="shared" si="226"/>
        <v>30849</v>
      </c>
      <c r="S714" s="150">
        <f t="shared" si="226"/>
        <v>8580</v>
      </c>
      <c r="T714" s="150">
        <f t="shared" si="226"/>
        <v>6105</v>
      </c>
      <c r="U714" s="150">
        <f t="shared" si="226"/>
        <v>7515</v>
      </c>
      <c r="V714" s="150">
        <f t="shared" si="226"/>
        <v>17668</v>
      </c>
      <c r="W714" s="150">
        <f t="shared" si="226"/>
        <v>12743</v>
      </c>
      <c r="X714" s="143">
        <f>SUM(Q714:W714)</f>
        <v>104992</v>
      </c>
      <c r="Y714" s="150">
        <f t="shared" ref="Y714:BC714" si="227">Y744+Y755+Y766+Y777+Y788+Y799+Y810+Y821+Y832+Y843+Y854+Y865+Y876+Y887+Y898+Y909</f>
        <v>1432</v>
      </c>
      <c r="Z714" s="150">
        <f t="shared" si="227"/>
        <v>4474</v>
      </c>
      <c r="AA714" s="150">
        <f t="shared" si="227"/>
        <v>11434</v>
      </c>
      <c r="AB714" s="150">
        <f t="shared" si="227"/>
        <v>19811</v>
      </c>
      <c r="AC714" s="150">
        <f t="shared" si="227"/>
        <v>16373</v>
      </c>
      <c r="AD714" s="150">
        <f t="shared" si="227"/>
        <v>4313</v>
      </c>
      <c r="AE714" s="150">
        <f t="shared" si="227"/>
        <v>10741</v>
      </c>
      <c r="AF714" s="143">
        <f>SUM(Y714:AE714)</f>
        <v>68578</v>
      </c>
      <c r="AG714" s="150">
        <f t="shared" si="227"/>
        <v>21289</v>
      </c>
      <c r="AH714" s="150">
        <f t="shared" si="227"/>
        <v>180350</v>
      </c>
      <c r="AI714" s="150">
        <f>AI744+AI755+AI766+AI777+AI788+AI799+AI810+AI821+AI832+AI843+AI854+AI865+AI876+AI887+AI898+AI909</f>
        <v>10755</v>
      </c>
      <c r="AJ714" s="150">
        <f>AJ744+AJ755+AJ766+AJ777+AJ788+AJ799+AJ810+AJ821+AJ832+AJ843+AJ854+AJ865+AJ876+AJ887+AJ898+AJ909</f>
        <v>18698</v>
      </c>
      <c r="AK714" s="150">
        <f>AK744+AK755+AK766+AK777+AK788+AK799+AK810+AK821+AK832+AK843+AK854+AK865+AK876+AK887+AK898+AK909</f>
        <v>8878</v>
      </c>
      <c r="AL714" s="150">
        <f>AL744+AL755+AL766+AL777+AL788+AL799+AL810+AL821+AL832+AL843+AL854+AL865+AL876+AL887+AL898+AL909</f>
        <v>14138</v>
      </c>
      <c r="AM714" s="150">
        <f t="shared" si="227"/>
        <v>1143</v>
      </c>
      <c r="AN714" s="143">
        <f>SUM(AG714:AM714)</f>
        <v>255251</v>
      </c>
      <c r="AO714" s="150">
        <f t="shared" si="227"/>
        <v>6834</v>
      </c>
      <c r="AP714" s="150">
        <f t="shared" si="227"/>
        <v>24214</v>
      </c>
      <c r="AQ714" s="150">
        <f t="shared" si="227"/>
        <v>162208</v>
      </c>
      <c r="AR714" s="150">
        <f t="shared" si="227"/>
        <v>28683</v>
      </c>
      <c r="AS714" s="150">
        <f t="shared" si="227"/>
        <v>29810</v>
      </c>
      <c r="AT714" s="150">
        <f t="shared" si="227"/>
        <v>30234</v>
      </c>
      <c r="AU714" s="150">
        <f t="shared" si="227"/>
        <v>9873</v>
      </c>
      <c r="AV714" s="143">
        <f>SUM(AO714:AU714)</f>
        <v>291856</v>
      </c>
      <c r="AW714" s="150">
        <f t="shared" si="227"/>
        <v>0</v>
      </c>
      <c r="AX714" s="150">
        <f t="shared" si="227"/>
        <v>0</v>
      </c>
      <c r="AY714" s="150">
        <f t="shared" si="227"/>
        <v>0</v>
      </c>
      <c r="AZ714" s="150">
        <f t="shared" si="227"/>
        <v>0</v>
      </c>
      <c r="BA714" s="150">
        <f t="shared" si="227"/>
        <v>0</v>
      </c>
      <c r="BB714" s="150">
        <f t="shared" si="227"/>
        <v>0</v>
      </c>
      <c r="BC714" s="150">
        <f t="shared" si="227"/>
        <v>0</v>
      </c>
      <c r="BD714" s="143">
        <f>SUM(AW714:BC714)</f>
        <v>0</v>
      </c>
    </row>
    <row r="715" spans="1:56" customFormat="1" hidden="1" x14ac:dyDescent="0.2">
      <c r="A715" s="22"/>
      <c r="B715" s="68"/>
      <c r="C715" s="8"/>
      <c r="D715" s="5"/>
      <c r="E715" s="5"/>
      <c r="F715" s="5"/>
      <c r="G715" s="15"/>
      <c r="H715" s="143"/>
      <c r="I715" s="150"/>
      <c r="J715" s="150"/>
      <c r="K715" s="150"/>
      <c r="L715" s="150"/>
      <c r="M715" s="150"/>
      <c r="N715" s="150"/>
      <c r="O715" s="150"/>
      <c r="P715" s="143">
        <f>IF(ISERROR(P713/P710),0,P713/P710)</f>
        <v>6.4896976271408835E-6</v>
      </c>
      <c r="Q715" s="150"/>
      <c r="R715" s="150"/>
      <c r="S715" s="150"/>
      <c r="T715" s="150"/>
      <c r="U715" s="150"/>
      <c r="V715" s="150"/>
      <c r="W715" s="150"/>
      <c r="X715" s="143">
        <f>IF(ISERROR(X713/X710),0,X713/X710)</f>
        <v>3.6295005807200929E-6</v>
      </c>
      <c r="Y715" s="150"/>
      <c r="Z715" s="150"/>
      <c r="AA715" s="150"/>
      <c r="AB715" s="150"/>
      <c r="AC715" s="150"/>
      <c r="AD715" s="150"/>
      <c r="AE715" s="150"/>
      <c r="AF715" s="143">
        <f>IF(ISERROR(AF713/AF710),0,AF713/AF710)</f>
        <v>1.6181771846610443E-6</v>
      </c>
      <c r="AG715" s="150"/>
      <c r="AH715" s="150"/>
      <c r="AI715" s="150"/>
      <c r="AJ715" s="150"/>
      <c r="AK715" s="150"/>
      <c r="AL715" s="150"/>
      <c r="AM715" s="150"/>
      <c r="AN715" s="143">
        <f>IF(ISERROR(AN713/AN710),0,AN713/AN710)</f>
        <v>5.886969392134611E-6</v>
      </c>
      <c r="AO715" s="150"/>
      <c r="AP715" s="150"/>
      <c r="AQ715" s="150"/>
      <c r="AR715" s="150"/>
      <c r="AS715" s="150"/>
      <c r="AT715" s="150"/>
      <c r="AU715" s="150"/>
      <c r="AV715" s="143">
        <f>IF(ISERROR(AV713/AV710),0,AV713/AV710)</f>
        <v>4.5902114027352205E-6</v>
      </c>
      <c r="AW715" s="150"/>
      <c r="AX715" s="150"/>
      <c r="AY715" s="150"/>
      <c r="AZ715" s="150"/>
      <c r="BA715" s="150"/>
      <c r="BB715" s="150"/>
      <c r="BC715" s="150"/>
      <c r="BD715" s="143">
        <f>IF(ISERROR(BD713/BD710),0,BD713/BD710)</f>
        <v>0</v>
      </c>
    </row>
    <row r="716" spans="1:56" customFormat="1" ht="13.5" customHeight="1" collapsed="1" x14ac:dyDescent="0.2">
      <c r="A716" s="22"/>
      <c r="B716" s="68"/>
      <c r="C716" s="8" t="s">
        <v>14</v>
      </c>
      <c r="D716" s="5" t="s">
        <v>15</v>
      </c>
      <c r="E716" s="5"/>
      <c r="F716" s="5"/>
      <c r="G716" s="15"/>
      <c r="H716" s="143">
        <f t="shared" ref="H716:AM716" si="228">IF(ISERROR(H714/H710),0,H714/H710)</f>
        <v>25.554737448110778</v>
      </c>
      <c r="I716" s="150">
        <f t="shared" si="228"/>
        <v>35.586391437308869</v>
      </c>
      <c r="J716" s="150">
        <f t="shared" si="228"/>
        <v>14.095238095238095</v>
      </c>
      <c r="K716" s="150">
        <f t="shared" si="228"/>
        <v>21.33478639930253</v>
      </c>
      <c r="L716" s="150">
        <f t="shared" si="228"/>
        <v>10.96419853539463</v>
      </c>
      <c r="M716" s="150">
        <f t="shared" si="228"/>
        <v>29.508364312267659</v>
      </c>
      <c r="N716" s="150">
        <f t="shared" si="228"/>
        <v>99.676341248900613</v>
      </c>
      <c r="O716" s="150">
        <f t="shared" si="228"/>
        <v>10.392461197339246</v>
      </c>
      <c r="P716" s="143">
        <f t="shared" si="228"/>
        <v>31.946862916302855</v>
      </c>
      <c r="Q716" s="150">
        <f t="shared" si="228"/>
        <v>17.129673826571203</v>
      </c>
      <c r="R716" s="150">
        <f t="shared" si="228"/>
        <v>29.492351816443595</v>
      </c>
      <c r="S716" s="150">
        <f t="shared" si="228"/>
        <v>8.7461773700305816</v>
      </c>
      <c r="T716" s="150">
        <f t="shared" si="228"/>
        <v>6.0625620655412114</v>
      </c>
      <c r="U716" s="150">
        <f t="shared" si="228"/>
        <v>8.0031948881789141</v>
      </c>
      <c r="V716" s="150">
        <f t="shared" si="228"/>
        <v>22.421319796954315</v>
      </c>
      <c r="W716" s="150">
        <f t="shared" si="228"/>
        <v>18.152421652421651</v>
      </c>
      <c r="X716" s="143">
        <f t="shared" si="228"/>
        <v>15.623809523809523</v>
      </c>
      <c r="Y716" s="150">
        <f t="shared" si="228"/>
        <v>1.5736263736263736</v>
      </c>
      <c r="Z716" s="150">
        <f t="shared" si="228"/>
        <v>4.1891385767790261</v>
      </c>
      <c r="AA716" s="150">
        <f t="shared" si="228"/>
        <v>11.631739572736521</v>
      </c>
      <c r="AB716" s="150">
        <f t="shared" si="228"/>
        <v>17.211989574283233</v>
      </c>
      <c r="AC716" s="150">
        <f t="shared" si="228"/>
        <v>13.077476038338657</v>
      </c>
      <c r="AD716" s="150">
        <f t="shared" si="228"/>
        <v>4.7552370452039687</v>
      </c>
      <c r="AE716" s="150">
        <f t="shared" si="228"/>
        <v>12.041479820627803</v>
      </c>
      <c r="AF716" s="143">
        <f t="shared" si="228"/>
        <v>9.5739215412536645</v>
      </c>
      <c r="AG716" s="150">
        <f t="shared" si="228"/>
        <v>18.823165340406721</v>
      </c>
      <c r="AH716" s="150">
        <f t="shared" si="228"/>
        <v>95.574986751457345</v>
      </c>
      <c r="AI716" s="150">
        <f t="shared" si="228"/>
        <v>9.4012237762237767</v>
      </c>
      <c r="AJ716" s="150">
        <f t="shared" si="228"/>
        <v>16.784560143626571</v>
      </c>
      <c r="AK716" s="150">
        <f t="shared" si="228"/>
        <v>9.424628450106157</v>
      </c>
      <c r="AL716" s="150">
        <f t="shared" si="228"/>
        <v>17.45432098765432</v>
      </c>
      <c r="AM716" s="150">
        <f t="shared" si="228"/>
        <v>1.594142259414226</v>
      </c>
      <c r="AN716" s="143">
        <f t="shared" ref="AN716:BD716" si="229">IF(ISERROR(AN714/AN710),0,AN714/AN710)</f>
        <v>32.956875403486123</v>
      </c>
      <c r="AO716" s="150">
        <f t="shared" si="229"/>
        <v>5.9168831168831169</v>
      </c>
      <c r="AP716" s="150">
        <f t="shared" si="229"/>
        <v>17.470418470418469</v>
      </c>
      <c r="AQ716" s="150">
        <f t="shared" si="229"/>
        <v>67.812709030100336</v>
      </c>
      <c r="AR716" s="150">
        <f t="shared" si="229"/>
        <v>20.270671378091873</v>
      </c>
      <c r="AS716" s="150">
        <f t="shared" si="229"/>
        <v>24.434426229508198</v>
      </c>
      <c r="AT716" s="150">
        <f t="shared" si="229"/>
        <v>32.86304347826087</v>
      </c>
      <c r="AU716" s="150">
        <f t="shared" si="229"/>
        <v>11.642688679245284</v>
      </c>
      <c r="AV716" s="143">
        <f t="shared" si="229"/>
        <v>31.261353898886032</v>
      </c>
      <c r="AW716" s="150">
        <f t="shared" si="229"/>
        <v>0</v>
      </c>
      <c r="AX716" s="150">
        <f t="shared" si="229"/>
        <v>0</v>
      </c>
      <c r="AY716" s="150">
        <f t="shared" si="229"/>
        <v>0</v>
      </c>
      <c r="AZ716" s="150">
        <f t="shared" si="229"/>
        <v>0</v>
      </c>
      <c r="BA716" s="150">
        <f t="shared" si="229"/>
        <v>0</v>
      </c>
      <c r="BB716" s="150">
        <f t="shared" si="229"/>
        <v>0</v>
      </c>
      <c r="BC716" s="150">
        <f t="shared" si="229"/>
        <v>0</v>
      </c>
      <c r="BD716" s="143">
        <f t="shared" si="229"/>
        <v>0</v>
      </c>
    </row>
    <row r="717" spans="1:56" customFormat="1" ht="12.75" hidden="1" customHeight="1" x14ac:dyDescent="0.2">
      <c r="A717" s="22"/>
      <c r="B717" s="68"/>
      <c r="C717" s="8" t="s">
        <v>168</v>
      </c>
      <c r="D717" s="5" t="s">
        <v>15</v>
      </c>
      <c r="E717" s="5"/>
      <c r="F717" s="5"/>
      <c r="G717" s="15"/>
      <c r="H717" s="143">
        <f>SUMIF($I$3:$BD$3,$H$3,$I717:$BD717)</f>
        <v>69771</v>
      </c>
      <c r="I717" s="150">
        <v>6793</v>
      </c>
      <c r="J717" s="150">
        <v>1618</v>
      </c>
      <c r="K717" s="150">
        <v>1417</v>
      </c>
      <c r="L717" s="150">
        <v>540</v>
      </c>
      <c r="M717" s="150">
        <v>2868</v>
      </c>
      <c r="N717" s="150">
        <v>10735</v>
      </c>
      <c r="O717" s="150">
        <v>983</v>
      </c>
      <c r="P717" s="143">
        <f>SUM(I717:O717)</f>
        <v>24954</v>
      </c>
      <c r="Q717" s="150">
        <v>1426</v>
      </c>
      <c r="R717" s="150">
        <v>2591</v>
      </c>
      <c r="S717" s="150">
        <v>402</v>
      </c>
      <c r="T717" s="150">
        <v>301</v>
      </c>
      <c r="U717" s="150">
        <v>76</v>
      </c>
      <c r="V717" s="150">
        <v>2055</v>
      </c>
      <c r="W717" s="150">
        <v>1335</v>
      </c>
      <c r="X717" s="143">
        <f>SUM(Q717:W717)</f>
        <v>8186</v>
      </c>
      <c r="Y717" s="150">
        <v>91</v>
      </c>
      <c r="Z717" s="150">
        <v>231</v>
      </c>
      <c r="AA717" s="150">
        <v>792</v>
      </c>
      <c r="AB717" s="150">
        <v>1460</v>
      </c>
      <c r="AC717" s="150">
        <v>718</v>
      </c>
      <c r="AD717" s="150">
        <v>116</v>
      </c>
      <c r="AE717" s="150">
        <v>370</v>
      </c>
      <c r="AF717" s="143">
        <f>SUM(Y717:AE717)</f>
        <v>3778</v>
      </c>
      <c r="AG717" s="150">
        <v>1938</v>
      </c>
      <c r="AH717" s="150">
        <v>19558</v>
      </c>
      <c r="AI717" s="150">
        <v>603</v>
      </c>
      <c r="AJ717" s="150">
        <v>1661</v>
      </c>
      <c r="AK717" s="150">
        <v>703</v>
      </c>
      <c r="AL717" s="150">
        <v>712</v>
      </c>
      <c r="AM717" s="150">
        <v>0</v>
      </c>
      <c r="AN717" s="143">
        <f>SUM(AG717:AM717)</f>
        <v>25175</v>
      </c>
      <c r="AO717" s="150">
        <v>473</v>
      </c>
      <c r="AP717" s="150">
        <v>1142</v>
      </c>
      <c r="AQ717" s="150">
        <v>10268</v>
      </c>
      <c r="AR717" s="150">
        <v>3688</v>
      </c>
      <c r="AS717" s="150">
        <v>2008</v>
      </c>
      <c r="AT717" s="150">
        <v>2902</v>
      </c>
      <c r="AU717" s="150">
        <v>433</v>
      </c>
      <c r="AV717" s="143">
        <f>SUM(AO717:AU717)</f>
        <v>20914</v>
      </c>
      <c r="AW717" s="150"/>
      <c r="AX717" s="150"/>
      <c r="AY717" s="150"/>
      <c r="AZ717" s="150"/>
      <c r="BA717" s="150"/>
      <c r="BB717" s="150"/>
      <c r="BC717" s="150"/>
      <c r="BD717" s="143">
        <f>SUM(AW717:BC717)</f>
        <v>0</v>
      </c>
    </row>
    <row r="718" spans="1:56" customFormat="1" ht="12.75" hidden="1" customHeight="1" x14ac:dyDescent="0.2">
      <c r="A718" s="22"/>
      <c r="B718" s="68"/>
      <c r="C718" s="8" t="s">
        <v>44</v>
      </c>
      <c r="D718" s="5" t="s">
        <v>143</v>
      </c>
      <c r="E718" s="5"/>
      <c r="F718" s="5"/>
      <c r="G718" s="15"/>
      <c r="H718" s="143">
        <f>SUMIF($I$3:$BD$3,$H$3,$I718:$BD718)</f>
        <v>1270</v>
      </c>
      <c r="I718" s="150">
        <v>86</v>
      </c>
      <c r="J718" s="150">
        <v>39</v>
      </c>
      <c r="K718" s="150">
        <v>35</v>
      </c>
      <c r="L718" s="150">
        <v>14</v>
      </c>
      <c r="M718" s="150">
        <v>50</v>
      </c>
      <c r="N718" s="150">
        <v>200</v>
      </c>
      <c r="O718" s="150">
        <v>18</v>
      </c>
      <c r="P718" s="143">
        <f>SUM(I718:O718)</f>
        <v>442</v>
      </c>
      <c r="Q718" s="150">
        <v>34</v>
      </c>
      <c r="R718" s="150">
        <v>66</v>
      </c>
      <c r="S718" s="150">
        <v>17</v>
      </c>
      <c r="T718" s="150">
        <v>8</v>
      </c>
      <c r="U718" s="150">
        <v>5</v>
      </c>
      <c r="V718" s="150">
        <v>23</v>
      </c>
      <c r="W718" s="150">
        <v>17</v>
      </c>
      <c r="X718" s="143">
        <f>SUM(Q718:W718)</f>
        <v>170</v>
      </c>
      <c r="Y718" s="150">
        <v>2</v>
      </c>
      <c r="Z718" s="150">
        <v>9</v>
      </c>
      <c r="AA718" s="150">
        <v>12</v>
      </c>
      <c r="AB718" s="150">
        <v>35</v>
      </c>
      <c r="AC718" s="150">
        <v>18</v>
      </c>
      <c r="AD718" s="150">
        <v>2</v>
      </c>
      <c r="AE718" s="150">
        <v>14</v>
      </c>
      <c r="AF718" s="143">
        <f>SUM(Y718:AE718)</f>
        <v>92</v>
      </c>
      <c r="AG718" s="150">
        <v>37</v>
      </c>
      <c r="AH718" s="150">
        <v>243</v>
      </c>
      <c r="AI718" s="150">
        <v>16</v>
      </c>
      <c r="AJ718" s="150">
        <v>36</v>
      </c>
      <c r="AK718" s="150">
        <v>15</v>
      </c>
      <c r="AL718" s="150">
        <v>23</v>
      </c>
      <c r="AM718" s="150">
        <v>0</v>
      </c>
      <c r="AN718" s="143">
        <f>SUM(AG718:AM718)</f>
        <v>370</v>
      </c>
      <c r="AO718" s="150">
        <v>20</v>
      </c>
      <c r="AP718" s="150">
        <v>35</v>
      </c>
      <c r="AQ718" s="150">
        <v>223</v>
      </c>
      <c r="AR718" s="150">
        <v>43</v>
      </c>
      <c r="AS718" s="150">
        <v>49</v>
      </c>
      <c r="AT718" s="150">
        <v>39</v>
      </c>
      <c r="AU718" s="150">
        <v>11</v>
      </c>
      <c r="AV718" s="143">
        <f>SUM(AO718:AU718)</f>
        <v>420</v>
      </c>
      <c r="AW718" s="150"/>
      <c r="AX718" s="150"/>
      <c r="AY718" s="150"/>
      <c r="AZ718" s="150"/>
      <c r="BA718" s="150"/>
      <c r="BB718" s="150"/>
      <c r="BC718" s="150"/>
      <c r="BD718" s="143">
        <f>SUM(AW718:BC718)</f>
        <v>0</v>
      </c>
    </row>
    <row r="719" spans="1:56" customFormat="1" ht="12.75" customHeight="1" x14ac:dyDescent="0.2">
      <c r="A719" s="22"/>
      <c r="B719" s="68"/>
      <c r="C719" s="8" t="s">
        <v>21</v>
      </c>
      <c r="D719" s="5"/>
      <c r="E719" s="5"/>
      <c r="F719" s="5"/>
      <c r="G719" s="15"/>
      <c r="H719" s="143">
        <f>IFERROR(H717/H718,0)</f>
        <v>54.937795275590553</v>
      </c>
      <c r="I719" s="150">
        <f t="shared" ref="I719:O719" si="230">IFERROR(I717/I718,0)</f>
        <v>78.988372093023258</v>
      </c>
      <c r="J719" s="150">
        <f t="shared" si="230"/>
        <v>41.487179487179489</v>
      </c>
      <c r="K719" s="150">
        <f t="shared" si="230"/>
        <v>40.485714285714288</v>
      </c>
      <c r="L719" s="150">
        <f t="shared" si="230"/>
        <v>38.571428571428569</v>
      </c>
      <c r="M719" s="150">
        <f t="shared" si="230"/>
        <v>57.36</v>
      </c>
      <c r="N719" s="150">
        <f t="shared" si="230"/>
        <v>53.674999999999997</v>
      </c>
      <c r="O719" s="150">
        <f t="shared" si="230"/>
        <v>54.611111111111114</v>
      </c>
      <c r="P719" s="143">
        <f t="shared" ref="P719:BD719" si="231">IFERROR(P717/P718,0)</f>
        <v>56.457013574660635</v>
      </c>
      <c r="Q719" s="150">
        <f t="shared" si="231"/>
        <v>41.941176470588232</v>
      </c>
      <c r="R719" s="150">
        <f t="shared" si="231"/>
        <v>39.257575757575758</v>
      </c>
      <c r="S719" s="150">
        <f t="shared" si="231"/>
        <v>23.647058823529413</v>
      </c>
      <c r="T719" s="150">
        <f t="shared" si="231"/>
        <v>37.625</v>
      </c>
      <c r="U719" s="150">
        <f t="shared" si="231"/>
        <v>15.2</v>
      </c>
      <c r="V719" s="150">
        <f t="shared" si="231"/>
        <v>89.347826086956516</v>
      </c>
      <c r="W719" s="150">
        <f t="shared" si="231"/>
        <v>78.529411764705884</v>
      </c>
      <c r="X719" s="143">
        <f t="shared" si="231"/>
        <v>48.152941176470591</v>
      </c>
      <c r="Y719" s="150">
        <f t="shared" si="231"/>
        <v>45.5</v>
      </c>
      <c r="Z719" s="150">
        <f t="shared" si="231"/>
        <v>25.666666666666668</v>
      </c>
      <c r="AA719" s="150">
        <f t="shared" si="231"/>
        <v>66</v>
      </c>
      <c r="AB719" s="150">
        <f t="shared" si="231"/>
        <v>41.714285714285715</v>
      </c>
      <c r="AC719" s="150">
        <f t="shared" si="231"/>
        <v>39.888888888888886</v>
      </c>
      <c r="AD719" s="150">
        <f t="shared" si="231"/>
        <v>58</v>
      </c>
      <c r="AE719" s="150">
        <f t="shared" si="231"/>
        <v>26.428571428571427</v>
      </c>
      <c r="AF719" s="143">
        <f t="shared" si="231"/>
        <v>41.065217391304351</v>
      </c>
      <c r="AG719" s="150">
        <f t="shared" si="231"/>
        <v>52.378378378378379</v>
      </c>
      <c r="AH719" s="150">
        <f t="shared" si="231"/>
        <v>80.485596707818928</v>
      </c>
      <c r="AI719" s="150">
        <f t="shared" si="231"/>
        <v>37.6875</v>
      </c>
      <c r="AJ719" s="150">
        <f t="shared" si="231"/>
        <v>46.138888888888886</v>
      </c>
      <c r="AK719" s="150">
        <f t="shared" si="231"/>
        <v>46.866666666666667</v>
      </c>
      <c r="AL719" s="150">
        <f t="shared" si="231"/>
        <v>30.956521739130434</v>
      </c>
      <c r="AM719" s="150">
        <f t="shared" si="231"/>
        <v>0</v>
      </c>
      <c r="AN719" s="143">
        <f t="shared" si="231"/>
        <v>68.040540540540547</v>
      </c>
      <c r="AO719" s="150">
        <f t="shared" si="231"/>
        <v>23.65</v>
      </c>
      <c r="AP719" s="150">
        <f t="shared" si="231"/>
        <v>32.628571428571426</v>
      </c>
      <c r="AQ719" s="150">
        <f t="shared" si="231"/>
        <v>46.044843049327355</v>
      </c>
      <c r="AR719" s="150">
        <f t="shared" si="231"/>
        <v>85.767441860465112</v>
      </c>
      <c r="AS719" s="150">
        <f t="shared" si="231"/>
        <v>40.979591836734691</v>
      </c>
      <c r="AT719" s="150">
        <f t="shared" si="231"/>
        <v>74.410256410256409</v>
      </c>
      <c r="AU719" s="150">
        <f t="shared" si="231"/>
        <v>39.363636363636367</v>
      </c>
      <c r="AV719" s="143">
        <f t="shared" si="231"/>
        <v>49.795238095238098</v>
      </c>
      <c r="AW719" s="150">
        <f t="shared" si="231"/>
        <v>0</v>
      </c>
      <c r="AX719" s="150">
        <f t="shared" si="231"/>
        <v>0</v>
      </c>
      <c r="AY719" s="150">
        <f t="shared" si="231"/>
        <v>0</v>
      </c>
      <c r="AZ719" s="150">
        <f t="shared" si="231"/>
        <v>0</v>
      </c>
      <c r="BA719" s="150">
        <f t="shared" si="231"/>
        <v>0</v>
      </c>
      <c r="BB719" s="150">
        <f t="shared" si="231"/>
        <v>0</v>
      </c>
      <c r="BC719" s="150">
        <f t="shared" si="231"/>
        <v>0</v>
      </c>
      <c r="BD719" s="143">
        <f t="shared" si="231"/>
        <v>0</v>
      </c>
    </row>
    <row r="720" spans="1:56" customFormat="1" hidden="1" x14ac:dyDescent="0.2">
      <c r="A720" s="22"/>
      <c r="B720" s="68"/>
      <c r="C720" s="8"/>
      <c r="D720" s="5"/>
      <c r="E720" s="5"/>
      <c r="F720" s="5"/>
      <c r="G720" s="15"/>
      <c r="H720" s="143"/>
      <c r="I720" s="150"/>
      <c r="J720" s="150"/>
      <c r="K720" s="150"/>
      <c r="L720" s="150"/>
      <c r="M720" s="150"/>
      <c r="N720" s="150"/>
      <c r="O720" s="150"/>
      <c r="P720" s="143"/>
      <c r="Q720" s="150"/>
      <c r="R720" s="150"/>
      <c r="S720" s="150"/>
      <c r="T720" s="150"/>
      <c r="U720" s="150"/>
      <c r="V720" s="150"/>
      <c r="W720" s="150"/>
      <c r="X720" s="143"/>
      <c r="Y720" s="150"/>
      <c r="Z720" s="150"/>
      <c r="AA720" s="150"/>
      <c r="AB720" s="150"/>
      <c r="AC720" s="150"/>
      <c r="AD720" s="150"/>
      <c r="AE720" s="150"/>
      <c r="AF720" s="143"/>
      <c r="AG720" s="150"/>
      <c r="AH720" s="150"/>
      <c r="AI720" s="150"/>
      <c r="AJ720" s="150"/>
      <c r="AK720" s="150"/>
      <c r="AL720" s="150"/>
      <c r="AM720" s="150"/>
      <c r="AN720" s="143"/>
      <c r="AO720" s="150"/>
      <c r="AP720" s="150"/>
      <c r="AQ720" s="150"/>
      <c r="AR720" s="150"/>
      <c r="AS720" s="150"/>
      <c r="AT720" s="150"/>
      <c r="AU720" s="150"/>
      <c r="AV720" s="143"/>
      <c r="AW720" s="150"/>
      <c r="AX720" s="150"/>
      <c r="AY720" s="150"/>
      <c r="AZ720" s="150"/>
      <c r="BA720" s="150"/>
      <c r="BB720" s="150"/>
      <c r="BC720" s="150"/>
      <c r="BD720" s="143"/>
    </row>
    <row r="721" spans="1:56" customFormat="1" hidden="1" collapsed="1" x14ac:dyDescent="0.2">
      <c r="A721" s="22"/>
      <c r="B721" s="68"/>
      <c r="C721" s="8"/>
      <c r="D721" s="5"/>
      <c r="E721" s="5"/>
      <c r="F721" s="5"/>
      <c r="G721" s="15"/>
      <c r="H721" s="143"/>
      <c r="I721" s="150"/>
      <c r="J721" s="150"/>
      <c r="K721" s="150"/>
      <c r="L721" s="150"/>
      <c r="M721" s="150"/>
      <c r="N721" s="150"/>
      <c r="O721" s="150"/>
      <c r="P721" s="143"/>
      <c r="Q721" s="150"/>
      <c r="R721" s="150"/>
      <c r="S721" s="150"/>
      <c r="T721" s="150"/>
      <c r="U721" s="150"/>
      <c r="V721" s="150"/>
      <c r="W721" s="150"/>
      <c r="X721" s="143"/>
      <c r="Y721" s="150"/>
      <c r="Z721" s="150"/>
      <c r="AA721" s="150"/>
      <c r="AB721" s="150"/>
      <c r="AC721" s="150"/>
      <c r="AD721" s="150"/>
      <c r="AE721" s="150"/>
      <c r="AF721" s="143"/>
      <c r="AG721" s="150"/>
      <c r="AH721" s="150"/>
      <c r="AI721" s="150"/>
      <c r="AJ721" s="150"/>
      <c r="AK721" s="150"/>
      <c r="AL721" s="150"/>
      <c r="AM721" s="150"/>
      <c r="AN721" s="143"/>
      <c r="AO721" s="150"/>
      <c r="AP721" s="150"/>
      <c r="AQ721" s="150"/>
      <c r="AR721" s="150"/>
      <c r="AS721" s="150"/>
      <c r="AT721" s="150"/>
      <c r="AU721" s="150"/>
      <c r="AV721" s="143"/>
      <c r="AW721" s="150"/>
      <c r="AX721" s="150"/>
      <c r="AY721" s="150"/>
      <c r="AZ721" s="150"/>
      <c r="BA721" s="150"/>
      <c r="BB721" s="150"/>
      <c r="BC721" s="150"/>
      <c r="BD721" s="143"/>
    </row>
    <row r="722" spans="1:56" customFormat="1" hidden="1" x14ac:dyDescent="0.2">
      <c r="A722" s="22"/>
      <c r="B722" s="62"/>
      <c r="C722" s="8"/>
      <c r="D722" s="5"/>
      <c r="E722" s="5"/>
      <c r="F722" s="5"/>
      <c r="G722" s="15"/>
      <c r="H722" s="143"/>
      <c r="I722" s="150"/>
      <c r="J722" s="150"/>
      <c r="K722" s="150"/>
      <c r="L722" s="150"/>
      <c r="M722" s="150"/>
      <c r="N722" s="150"/>
      <c r="O722" s="150"/>
      <c r="P722" s="143"/>
      <c r="Q722" s="150"/>
      <c r="R722" s="150"/>
      <c r="S722" s="150"/>
      <c r="T722" s="150"/>
      <c r="U722" s="150"/>
      <c r="V722" s="150"/>
      <c r="W722" s="150"/>
      <c r="X722" s="143"/>
      <c r="Y722" s="150"/>
      <c r="Z722" s="150"/>
      <c r="AA722" s="150"/>
      <c r="AB722" s="150"/>
      <c r="AC722" s="150"/>
      <c r="AD722" s="150"/>
      <c r="AE722" s="150"/>
      <c r="AF722" s="143"/>
      <c r="AG722" s="150"/>
      <c r="AH722" s="150"/>
      <c r="AI722" s="150"/>
      <c r="AJ722" s="150"/>
      <c r="AK722" s="150"/>
      <c r="AL722" s="150"/>
      <c r="AM722" s="150"/>
      <c r="AN722" s="143"/>
      <c r="AO722" s="150"/>
      <c r="AP722" s="150"/>
      <c r="AQ722" s="150"/>
      <c r="AR722" s="150"/>
      <c r="AS722" s="150"/>
      <c r="AT722" s="150"/>
      <c r="AU722" s="150"/>
      <c r="AV722" s="143"/>
      <c r="AW722" s="150"/>
      <c r="AX722" s="150"/>
      <c r="AY722" s="150"/>
      <c r="AZ722" s="150"/>
      <c r="BA722" s="150"/>
      <c r="BB722" s="150"/>
      <c r="BC722" s="150"/>
      <c r="BD722" s="143"/>
    </row>
    <row r="723" spans="1:56" customFormat="1" hidden="1" x14ac:dyDescent="0.2">
      <c r="A723" s="22"/>
      <c r="B723" s="62"/>
      <c r="C723" s="8"/>
      <c r="D723" s="5"/>
      <c r="E723" s="5"/>
      <c r="F723" s="5"/>
      <c r="G723" s="15"/>
      <c r="H723" s="143"/>
      <c r="I723" s="150"/>
      <c r="J723" s="150"/>
      <c r="K723" s="150"/>
      <c r="L723" s="150"/>
      <c r="M723" s="150"/>
      <c r="N723" s="150"/>
      <c r="O723" s="150"/>
      <c r="P723" s="143"/>
      <c r="Q723" s="150"/>
      <c r="R723" s="150"/>
      <c r="S723" s="150"/>
      <c r="T723" s="150"/>
      <c r="U723" s="150"/>
      <c r="V723" s="150"/>
      <c r="W723" s="150"/>
      <c r="X723" s="143"/>
      <c r="Y723" s="150"/>
      <c r="Z723" s="150"/>
      <c r="AA723" s="150"/>
      <c r="AB723" s="150"/>
      <c r="AC723" s="150"/>
      <c r="AD723" s="150"/>
      <c r="AE723" s="150"/>
      <c r="AF723" s="143"/>
      <c r="AG723" s="150"/>
      <c r="AH723" s="150"/>
      <c r="AI723" s="150"/>
      <c r="AJ723" s="150"/>
      <c r="AK723" s="150"/>
      <c r="AL723" s="150"/>
      <c r="AM723" s="150"/>
      <c r="AN723" s="143"/>
      <c r="AO723" s="150"/>
      <c r="AP723" s="150"/>
      <c r="AQ723" s="150"/>
      <c r="AR723" s="150"/>
      <c r="AS723" s="150"/>
      <c r="AT723" s="150"/>
      <c r="AU723" s="150"/>
      <c r="AV723" s="143"/>
      <c r="AW723" s="150"/>
      <c r="AX723" s="150"/>
      <c r="AY723" s="150"/>
      <c r="AZ723" s="150"/>
      <c r="BA723" s="150"/>
      <c r="BB723" s="150"/>
      <c r="BC723" s="150"/>
      <c r="BD723" s="143"/>
    </row>
    <row r="724" spans="1:56" customFormat="1" hidden="1" x14ac:dyDescent="0.2">
      <c r="A724" s="22"/>
      <c r="B724" s="62"/>
      <c r="C724" s="8"/>
      <c r="D724" s="5"/>
      <c r="E724" s="5"/>
      <c r="F724" s="5"/>
      <c r="G724" s="15"/>
      <c r="H724" s="143"/>
      <c r="I724" s="150"/>
      <c r="J724" s="150"/>
      <c r="K724" s="150"/>
      <c r="L724" s="150"/>
      <c r="M724" s="150"/>
      <c r="N724" s="150"/>
      <c r="O724" s="150"/>
      <c r="P724" s="143"/>
      <c r="Q724" s="150"/>
      <c r="R724" s="150"/>
      <c r="S724" s="150"/>
      <c r="T724" s="150"/>
      <c r="U724" s="150"/>
      <c r="V724" s="150"/>
      <c r="W724" s="150"/>
      <c r="X724" s="143"/>
      <c r="Y724" s="150"/>
      <c r="Z724" s="150"/>
      <c r="AA724" s="150"/>
      <c r="AB724" s="150"/>
      <c r="AC724" s="150"/>
      <c r="AD724" s="150"/>
      <c r="AE724" s="150"/>
      <c r="AF724" s="143"/>
      <c r="AG724" s="150"/>
      <c r="AH724" s="150"/>
      <c r="AI724" s="150"/>
      <c r="AJ724" s="150"/>
      <c r="AK724" s="150"/>
      <c r="AL724" s="150"/>
      <c r="AM724" s="150"/>
      <c r="AN724" s="143"/>
      <c r="AO724" s="150"/>
      <c r="AP724" s="150"/>
      <c r="AQ724" s="150"/>
      <c r="AR724" s="150"/>
      <c r="AS724" s="150"/>
      <c r="AT724" s="150"/>
      <c r="AU724" s="150"/>
      <c r="AV724" s="143"/>
      <c r="AW724" s="150"/>
      <c r="AX724" s="150"/>
      <c r="AY724" s="150"/>
      <c r="AZ724" s="150"/>
      <c r="BA724" s="150"/>
      <c r="BB724" s="150"/>
      <c r="BC724" s="150"/>
      <c r="BD724" s="143"/>
    </row>
    <row r="725" spans="1:56" customFormat="1" hidden="1" x14ac:dyDescent="0.2">
      <c r="A725" s="22"/>
      <c r="B725" s="62"/>
      <c r="C725" s="8"/>
      <c r="D725" s="5"/>
      <c r="E725" s="5"/>
      <c r="F725" s="5"/>
      <c r="G725" s="15"/>
      <c r="H725" s="143"/>
      <c r="I725" s="150"/>
      <c r="J725" s="150"/>
      <c r="K725" s="150"/>
      <c r="L725" s="150"/>
      <c r="M725" s="150"/>
      <c r="N725" s="150"/>
      <c r="O725" s="150"/>
      <c r="P725" s="143"/>
      <c r="Q725" s="150"/>
      <c r="R725" s="150"/>
      <c r="S725" s="150"/>
      <c r="T725" s="150"/>
      <c r="U725" s="150"/>
      <c r="V725" s="150"/>
      <c r="W725" s="150"/>
      <c r="X725" s="143"/>
      <c r="Y725" s="150"/>
      <c r="Z725" s="150"/>
      <c r="AA725" s="150"/>
      <c r="AB725" s="150"/>
      <c r="AC725" s="150"/>
      <c r="AD725" s="150"/>
      <c r="AE725" s="150"/>
      <c r="AF725" s="143"/>
      <c r="AG725" s="150"/>
      <c r="AH725" s="150"/>
      <c r="AI725" s="150"/>
      <c r="AJ725" s="150"/>
      <c r="AK725" s="150"/>
      <c r="AL725" s="150"/>
      <c r="AM725" s="150"/>
      <c r="AN725" s="143"/>
      <c r="AO725" s="150"/>
      <c r="AP725" s="150"/>
      <c r="AQ725" s="150"/>
      <c r="AR725" s="150"/>
      <c r="AS725" s="150"/>
      <c r="AT725" s="150"/>
      <c r="AU725" s="150"/>
      <c r="AV725" s="143"/>
      <c r="AW725" s="150"/>
      <c r="AX725" s="150"/>
      <c r="AY725" s="150"/>
      <c r="AZ725" s="150"/>
      <c r="BA725" s="150"/>
      <c r="BB725" s="150"/>
      <c r="BC725" s="150"/>
      <c r="BD725" s="143"/>
    </row>
    <row r="726" spans="1:56" customFormat="1" hidden="1" x14ac:dyDescent="0.2">
      <c r="A726" s="22"/>
      <c r="B726" s="62"/>
      <c r="C726" s="8"/>
      <c r="D726" s="5"/>
      <c r="E726" s="5"/>
      <c r="F726" s="5"/>
      <c r="G726" s="15"/>
      <c r="H726" s="143"/>
      <c r="I726" s="150"/>
      <c r="J726" s="150"/>
      <c r="K726" s="150"/>
      <c r="L726" s="150"/>
      <c r="M726" s="150"/>
      <c r="N726" s="150"/>
      <c r="O726" s="150"/>
      <c r="P726" s="143"/>
      <c r="Q726" s="150"/>
      <c r="R726" s="150"/>
      <c r="S726" s="150"/>
      <c r="T726" s="150"/>
      <c r="U726" s="150"/>
      <c r="V726" s="150"/>
      <c r="W726" s="150"/>
      <c r="X726" s="143"/>
      <c r="Y726" s="150"/>
      <c r="Z726" s="150"/>
      <c r="AA726" s="150"/>
      <c r="AB726" s="150"/>
      <c r="AC726" s="150"/>
      <c r="AD726" s="150"/>
      <c r="AE726" s="150"/>
      <c r="AF726" s="143"/>
      <c r="AG726" s="150"/>
      <c r="AH726" s="150"/>
      <c r="AI726" s="150"/>
      <c r="AJ726" s="150"/>
      <c r="AK726" s="150"/>
      <c r="AL726" s="150"/>
      <c r="AM726" s="150"/>
      <c r="AN726" s="143"/>
      <c r="AO726" s="150"/>
      <c r="AP726" s="150"/>
      <c r="AQ726" s="150"/>
      <c r="AR726" s="150"/>
      <c r="AS726" s="150"/>
      <c r="AT726" s="150"/>
      <c r="AU726" s="150"/>
      <c r="AV726" s="143"/>
      <c r="AW726" s="150"/>
      <c r="AX726" s="150"/>
      <c r="AY726" s="150"/>
      <c r="AZ726" s="150"/>
      <c r="BA726" s="150"/>
      <c r="BB726" s="150"/>
      <c r="BC726" s="150"/>
      <c r="BD726" s="143"/>
    </row>
    <row r="727" spans="1:56" customFormat="1" hidden="1" x14ac:dyDescent="0.2">
      <c r="A727" s="22"/>
      <c r="B727" s="62"/>
      <c r="C727" s="8"/>
      <c r="D727" s="5"/>
      <c r="E727" s="5"/>
      <c r="F727" s="5"/>
      <c r="G727" s="15"/>
      <c r="H727" s="143"/>
      <c r="I727" s="150"/>
      <c r="J727" s="150"/>
      <c r="K727" s="150"/>
      <c r="L727" s="150"/>
      <c r="M727" s="150"/>
      <c r="N727" s="150"/>
      <c r="O727" s="150"/>
      <c r="P727" s="143"/>
      <c r="Q727" s="150"/>
      <c r="R727" s="150"/>
      <c r="S727" s="150"/>
      <c r="T727" s="150"/>
      <c r="U727" s="150"/>
      <c r="V727" s="150"/>
      <c r="W727" s="150"/>
      <c r="X727" s="143"/>
      <c r="Y727" s="150"/>
      <c r="Z727" s="150"/>
      <c r="AA727" s="150"/>
      <c r="AB727" s="150"/>
      <c r="AC727" s="150"/>
      <c r="AD727" s="150"/>
      <c r="AE727" s="150"/>
      <c r="AF727" s="143"/>
      <c r="AG727" s="150"/>
      <c r="AH727" s="150"/>
      <c r="AI727" s="150"/>
      <c r="AJ727" s="150"/>
      <c r="AK727" s="150"/>
      <c r="AL727" s="150"/>
      <c r="AM727" s="150"/>
      <c r="AN727" s="143"/>
      <c r="AO727" s="150"/>
      <c r="AP727" s="150"/>
      <c r="AQ727" s="150"/>
      <c r="AR727" s="150"/>
      <c r="AS727" s="150"/>
      <c r="AT727" s="150"/>
      <c r="AU727" s="150"/>
      <c r="AV727" s="143"/>
      <c r="AW727" s="150"/>
      <c r="AX727" s="150"/>
      <c r="AY727" s="150"/>
      <c r="AZ727" s="150"/>
      <c r="BA727" s="150"/>
      <c r="BB727" s="150"/>
      <c r="BC727" s="150"/>
      <c r="BD727" s="143"/>
    </row>
    <row r="728" spans="1:56" customFormat="1" hidden="1" x14ac:dyDescent="0.2">
      <c r="A728" s="22"/>
      <c r="B728" s="62"/>
      <c r="C728" s="8"/>
      <c r="D728" s="5"/>
      <c r="E728" s="5"/>
      <c r="F728" s="5"/>
      <c r="G728" s="15"/>
      <c r="H728" s="143"/>
      <c r="I728" s="150"/>
      <c r="J728" s="150"/>
      <c r="K728" s="150"/>
      <c r="L728" s="150"/>
      <c r="M728" s="150"/>
      <c r="N728" s="150"/>
      <c r="O728" s="150"/>
      <c r="P728" s="143"/>
      <c r="Q728" s="150"/>
      <c r="R728" s="150"/>
      <c r="S728" s="150"/>
      <c r="T728" s="150"/>
      <c r="U728" s="150"/>
      <c r="V728" s="150"/>
      <c r="W728" s="150"/>
      <c r="X728" s="143"/>
      <c r="Y728" s="150"/>
      <c r="Z728" s="150"/>
      <c r="AA728" s="150"/>
      <c r="AB728" s="150"/>
      <c r="AC728" s="150"/>
      <c r="AD728" s="150"/>
      <c r="AE728" s="150"/>
      <c r="AF728" s="143"/>
      <c r="AG728" s="150"/>
      <c r="AH728" s="150"/>
      <c r="AI728" s="150"/>
      <c r="AJ728" s="150"/>
      <c r="AK728" s="150"/>
      <c r="AL728" s="150"/>
      <c r="AM728" s="150"/>
      <c r="AN728" s="143"/>
      <c r="AO728" s="150"/>
      <c r="AP728" s="150"/>
      <c r="AQ728" s="150"/>
      <c r="AR728" s="150"/>
      <c r="AS728" s="150"/>
      <c r="AT728" s="150"/>
      <c r="AU728" s="150"/>
      <c r="AV728" s="143"/>
      <c r="AW728" s="150"/>
      <c r="AX728" s="150"/>
      <c r="AY728" s="150"/>
      <c r="AZ728" s="150"/>
      <c r="BA728" s="150"/>
      <c r="BB728" s="150"/>
      <c r="BC728" s="150"/>
      <c r="BD728" s="143"/>
    </row>
    <row r="729" spans="1:56" customFormat="1" hidden="1" x14ac:dyDescent="0.2">
      <c r="A729" s="22"/>
      <c r="B729" s="62"/>
      <c r="C729" s="8"/>
      <c r="D729" s="5"/>
      <c r="E729" s="5"/>
      <c r="F729" s="5"/>
      <c r="G729" s="15"/>
      <c r="H729" s="143"/>
      <c r="I729" s="150"/>
      <c r="J729" s="150"/>
      <c r="K729" s="150"/>
      <c r="L729" s="150"/>
      <c r="M729" s="150"/>
      <c r="N729" s="150"/>
      <c r="O729" s="150"/>
      <c r="P729" s="143"/>
      <c r="Q729" s="150"/>
      <c r="R729" s="150"/>
      <c r="S729" s="150"/>
      <c r="T729" s="150"/>
      <c r="U729" s="150"/>
      <c r="V729" s="150"/>
      <c r="W729" s="150"/>
      <c r="X729" s="143"/>
      <c r="Y729" s="150"/>
      <c r="Z729" s="150"/>
      <c r="AA729" s="150"/>
      <c r="AB729" s="150"/>
      <c r="AC729" s="150"/>
      <c r="AD729" s="150"/>
      <c r="AE729" s="150"/>
      <c r="AF729" s="143"/>
      <c r="AG729" s="150"/>
      <c r="AH729" s="150"/>
      <c r="AI729" s="150"/>
      <c r="AJ729" s="150"/>
      <c r="AK729" s="150"/>
      <c r="AL729" s="150"/>
      <c r="AM729" s="150"/>
      <c r="AN729" s="143"/>
      <c r="AO729" s="150"/>
      <c r="AP729" s="150"/>
      <c r="AQ729" s="150"/>
      <c r="AR729" s="150"/>
      <c r="AS729" s="150"/>
      <c r="AT729" s="150"/>
      <c r="AU729" s="150"/>
      <c r="AV729" s="143"/>
      <c r="AW729" s="150"/>
      <c r="AX729" s="150"/>
      <c r="AY729" s="150"/>
      <c r="AZ729" s="150"/>
      <c r="BA729" s="150"/>
      <c r="BB729" s="150"/>
      <c r="BC729" s="150"/>
      <c r="BD729" s="143"/>
    </row>
    <row r="730" spans="1:56" customFormat="1" hidden="1" x14ac:dyDescent="0.2">
      <c r="A730" s="22"/>
      <c r="B730" s="62"/>
      <c r="C730" s="8"/>
      <c r="D730" s="5"/>
      <c r="E730" s="5"/>
      <c r="F730" s="5"/>
      <c r="G730" s="15"/>
      <c r="H730" s="143"/>
      <c r="I730" s="150"/>
      <c r="J730" s="150"/>
      <c r="K730" s="150"/>
      <c r="L730" s="150"/>
      <c r="M730" s="150"/>
      <c r="N730" s="150"/>
      <c r="O730" s="150"/>
      <c r="P730" s="143"/>
      <c r="Q730" s="150"/>
      <c r="R730" s="150"/>
      <c r="S730" s="150"/>
      <c r="T730" s="150"/>
      <c r="U730" s="150"/>
      <c r="V730" s="150"/>
      <c r="W730" s="150"/>
      <c r="X730" s="143"/>
      <c r="Y730" s="150"/>
      <c r="Z730" s="150"/>
      <c r="AA730" s="150"/>
      <c r="AB730" s="150"/>
      <c r="AC730" s="150"/>
      <c r="AD730" s="150"/>
      <c r="AE730" s="150"/>
      <c r="AF730" s="143"/>
      <c r="AG730" s="150"/>
      <c r="AH730" s="150"/>
      <c r="AI730" s="150"/>
      <c r="AJ730" s="150"/>
      <c r="AK730" s="150"/>
      <c r="AL730" s="150"/>
      <c r="AM730" s="150"/>
      <c r="AN730" s="143"/>
      <c r="AO730" s="150"/>
      <c r="AP730" s="150"/>
      <c r="AQ730" s="150"/>
      <c r="AR730" s="150"/>
      <c r="AS730" s="150"/>
      <c r="AT730" s="150"/>
      <c r="AU730" s="150"/>
      <c r="AV730" s="143"/>
      <c r="AW730" s="150"/>
      <c r="AX730" s="150"/>
      <c r="AY730" s="150"/>
      <c r="AZ730" s="150"/>
      <c r="BA730" s="150"/>
      <c r="BB730" s="150"/>
      <c r="BC730" s="150"/>
      <c r="BD730" s="143"/>
    </row>
    <row r="731" spans="1:56" customFormat="1" hidden="1" x14ac:dyDescent="0.2">
      <c r="A731" s="22"/>
      <c r="B731" s="62"/>
      <c r="C731" s="8"/>
      <c r="D731" s="5"/>
      <c r="E731" s="5"/>
      <c r="F731" s="5"/>
      <c r="G731" s="15"/>
      <c r="H731" s="143"/>
      <c r="I731" s="150"/>
      <c r="J731" s="150"/>
      <c r="K731" s="150"/>
      <c r="L731" s="150"/>
      <c r="M731" s="150"/>
      <c r="N731" s="150"/>
      <c r="O731" s="150"/>
      <c r="P731" s="143"/>
      <c r="Q731" s="150"/>
      <c r="R731" s="150"/>
      <c r="S731" s="150"/>
      <c r="T731" s="150"/>
      <c r="U731" s="150"/>
      <c r="V731" s="150"/>
      <c r="W731" s="150"/>
      <c r="X731" s="143"/>
      <c r="Y731" s="150"/>
      <c r="Z731" s="150"/>
      <c r="AA731" s="150"/>
      <c r="AB731" s="150"/>
      <c r="AC731" s="150"/>
      <c r="AD731" s="150"/>
      <c r="AE731" s="150"/>
      <c r="AF731" s="143"/>
      <c r="AG731" s="150"/>
      <c r="AH731" s="150"/>
      <c r="AI731" s="150"/>
      <c r="AJ731" s="150"/>
      <c r="AK731" s="150"/>
      <c r="AL731" s="150"/>
      <c r="AM731" s="150"/>
      <c r="AN731" s="143"/>
      <c r="AO731" s="150"/>
      <c r="AP731" s="150"/>
      <c r="AQ731" s="150"/>
      <c r="AR731" s="150"/>
      <c r="AS731" s="150"/>
      <c r="AT731" s="150"/>
      <c r="AU731" s="150"/>
      <c r="AV731" s="143"/>
      <c r="AW731" s="150"/>
      <c r="AX731" s="150"/>
      <c r="AY731" s="150"/>
      <c r="AZ731" s="150"/>
      <c r="BA731" s="150"/>
      <c r="BB731" s="150"/>
      <c r="BC731" s="150"/>
      <c r="BD731" s="143"/>
    </row>
    <row r="732" spans="1:56" customFormat="1" hidden="1" x14ac:dyDescent="0.2">
      <c r="A732" s="22"/>
      <c r="B732" s="62"/>
      <c r="C732" s="8"/>
      <c r="D732" s="5"/>
      <c r="E732" s="5"/>
      <c r="F732" s="5"/>
      <c r="G732" s="15"/>
      <c r="H732" s="143"/>
      <c r="I732" s="150"/>
      <c r="J732" s="150"/>
      <c r="K732" s="150"/>
      <c r="L732" s="150"/>
      <c r="M732" s="150"/>
      <c r="N732" s="150"/>
      <c r="O732" s="150"/>
      <c r="P732" s="143"/>
      <c r="Q732" s="150"/>
      <c r="R732" s="150"/>
      <c r="S732" s="150"/>
      <c r="T732" s="150"/>
      <c r="U732" s="150"/>
      <c r="V732" s="150"/>
      <c r="W732" s="150"/>
      <c r="X732" s="143"/>
      <c r="Y732" s="150"/>
      <c r="Z732" s="150"/>
      <c r="AA732" s="150"/>
      <c r="AB732" s="150"/>
      <c r="AC732" s="150"/>
      <c r="AD732" s="150"/>
      <c r="AE732" s="150"/>
      <c r="AF732" s="143"/>
      <c r="AG732" s="150"/>
      <c r="AH732" s="150"/>
      <c r="AI732" s="150"/>
      <c r="AJ732" s="150"/>
      <c r="AK732" s="150"/>
      <c r="AL732" s="150"/>
      <c r="AM732" s="150"/>
      <c r="AN732" s="143"/>
      <c r="AO732" s="150"/>
      <c r="AP732" s="150"/>
      <c r="AQ732" s="150"/>
      <c r="AR732" s="150"/>
      <c r="AS732" s="150"/>
      <c r="AT732" s="150"/>
      <c r="AU732" s="150"/>
      <c r="AV732" s="143"/>
      <c r="AW732" s="150"/>
      <c r="AX732" s="150"/>
      <c r="AY732" s="150"/>
      <c r="AZ732" s="150"/>
      <c r="BA732" s="150"/>
      <c r="BB732" s="150"/>
      <c r="BC732" s="150"/>
      <c r="BD732" s="143"/>
    </row>
    <row r="733" spans="1:56" customFormat="1" hidden="1" x14ac:dyDescent="0.2">
      <c r="A733" s="22"/>
      <c r="B733" s="62"/>
      <c r="C733" s="8"/>
      <c r="D733" s="5"/>
      <c r="E733" s="5"/>
      <c r="F733" s="5"/>
      <c r="G733" s="15"/>
      <c r="H733" s="143"/>
      <c r="I733" s="150"/>
      <c r="J733" s="150"/>
      <c r="K733" s="150"/>
      <c r="L733" s="150"/>
      <c r="M733" s="150"/>
      <c r="N733" s="150"/>
      <c r="O733" s="150"/>
      <c r="P733" s="143"/>
      <c r="Q733" s="150"/>
      <c r="R733" s="150"/>
      <c r="S733" s="150"/>
      <c r="T733" s="150"/>
      <c r="U733" s="150"/>
      <c r="V733" s="150"/>
      <c r="W733" s="150"/>
      <c r="X733" s="143"/>
      <c r="Y733" s="150"/>
      <c r="Z733" s="150"/>
      <c r="AA733" s="150"/>
      <c r="AB733" s="150"/>
      <c r="AC733" s="150"/>
      <c r="AD733" s="150"/>
      <c r="AE733" s="150"/>
      <c r="AF733" s="143"/>
      <c r="AG733" s="150"/>
      <c r="AH733" s="150"/>
      <c r="AI733" s="150"/>
      <c r="AJ733" s="150"/>
      <c r="AK733" s="150"/>
      <c r="AL733" s="150"/>
      <c r="AM733" s="150"/>
      <c r="AN733" s="143"/>
      <c r="AO733" s="150"/>
      <c r="AP733" s="150"/>
      <c r="AQ733" s="150"/>
      <c r="AR733" s="150"/>
      <c r="AS733" s="150"/>
      <c r="AT733" s="150"/>
      <c r="AU733" s="150"/>
      <c r="AV733" s="143"/>
      <c r="AW733" s="150"/>
      <c r="AX733" s="150"/>
      <c r="AY733" s="150"/>
      <c r="AZ733" s="150"/>
      <c r="BA733" s="150"/>
      <c r="BB733" s="150"/>
      <c r="BC733" s="150"/>
      <c r="BD733" s="143"/>
    </row>
    <row r="734" spans="1:56" customFormat="1" hidden="1" x14ac:dyDescent="0.2">
      <c r="A734" s="22"/>
      <c r="B734" s="62"/>
      <c r="C734" s="8"/>
      <c r="D734" s="5"/>
      <c r="E734" s="5"/>
      <c r="F734" s="5"/>
      <c r="G734" s="15"/>
      <c r="H734" s="143"/>
      <c r="I734" s="150"/>
      <c r="J734" s="150"/>
      <c r="K734" s="150"/>
      <c r="L734" s="150"/>
      <c r="M734" s="150"/>
      <c r="N734" s="150"/>
      <c r="O734" s="150"/>
      <c r="P734" s="143"/>
      <c r="Q734" s="150"/>
      <c r="R734" s="150"/>
      <c r="S734" s="150"/>
      <c r="T734" s="150"/>
      <c r="U734" s="150"/>
      <c r="V734" s="150"/>
      <c r="W734" s="150"/>
      <c r="X734" s="143"/>
      <c r="Y734" s="150"/>
      <c r="Z734" s="150"/>
      <c r="AA734" s="150"/>
      <c r="AB734" s="150"/>
      <c r="AC734" s="150"/>
      <c r="AD734" s="150"/>
      <c r="AE734" s="150"/>
      <c r="AF734" s="143"/>
      <c r="AG734" s="150"/>
      <c r="AH734" s="150"/>
      <c r="AI734" s="150"/>
      <c r="AJ734" s="150"/>
      <c r="AK734" s="150"/>
      <c r="AL734" s="150"/>
      <c r="AM734" s="150"/>
      <c r="AN734" s="143"/>
      <c r="AO734" s="150"/>
      <c r="AP734" s="150"/>
      <c r="AQ734" s="150"/>
      <c r="AR734" s="150"/>
      <c r="AS734" s="150"/>
      <c r="AT734" s="150"/>
      <c r="AU734" s="150"/>
      <c r="AV734" s="143"/>
      <c r="AW734" s="150"/>
      <c r="AX734" s="150"/>
      <c r="AY734" s="150"/>
      <c r="AZ734" s="150"/>
      <c r="BA734" s="150"/>
      <c r="BB734" s="150"/>
      <c r="BC734" s="150"/>
      <c r="BD734" s="143"/>
    </row>
    <row r="735" spans="1:56" customFormat="1" hidden="1" x14ac:dyDescent="0.2">
      <c r="A735" s="22"/>
      <c r="B735" s="62"/>
      <c r="C735" s="8"/>
      <c r="D735" s="5"/>
      <c r="E735" s="5"/>
      <c r="F735" s="5"/>
      <c r="G735" s="15"/>
      <c r="H735" s="143"/>
      <c r="I735" s="150"/>
      <c r="J735" s="150"/>
      <c r="K735" s="150"/>
      <c r="L735" s="150"/>
      <c r="M735" s="150"/>
      <c r="N735" s="150"/>
      <c r="O735" s="150"/>
      <c r="P735" s="143"/>
      <c r="Q735" s="150"/>
      <c r="R735" s="150"/>
      <c r="S735" s="150"/>
      <c r="T735" s="150"/>
      <c r="U735" s="150"/>
      <c r="V735" s="150"/>
      <c r="W735" s="150"/>
      <c r="X735" s="143"/>
      <c r="Y735" s="150"/>
      <c r="Z735" s="150"/>
      <c r="AA735" s="150"/>
      <c r="AB735" s="150"/>
      <c r="AC735" s="150"/>
      <c r="AD735" s="150"/>
      <c r="AE735" s="150"/>
      <c r="AF735" s="143"/>
      <c r="AG735" s="150"/>
      <c r="AH735" s="150"/>
      <c r="AI735" s="150"/>
      <c r="AJ735" s="150"/>
      <c r="AK735" s="150"/>
      <c r="AL735" s="150"/>
      <c r="AM735" s="150"/>
      <c r="AN735" s="143"/>
      <c r="AO735" s="150"/>
      <c r="AP735" s="150"/>
      <c r="AQ735" s="150"/>
      <c r="AR735" s="150"/>
      <c r="AS735" s="150"/>
      <c r="AT735" s="150"/>
      <c r="AU735" s="150"/>
      <c r="AV735" s="143"/>
      <c r="AW735" s="150"/>
      <c r="AX735" s="150"/>
      <c r="AY735" s="150"/>
      <c r="AZ735" s="150"/>
      <c r="BA735" s="150"/>
      <c r="BB735" s="150"/>
      <c r="BC735" s="150"/>
      <c r="BD735" s="143"/>
    </row>
    <row r="736" spans="1:56" customFormat="1" hidden="1" x14ac:dyDescent="0.2">
      <c r="A736" s="22"/>
      <c r="B736" s="62"/>
      <c r="C736" s="8"/>
      <c r="D736" s="5"/>
      <c r="E736" s="5"/>
      <c r="F736" s="5"/>
      <c r="G736" s="15"/>
      <c r="H736" s="143"/>
      <c r="I736" s="150"/>
      <c r="J736" s="150"/>
      <c r="K736" s="150"/>
      <c r="L736" s="150"/>
      <c r="M736" s="150"/>
      <c r="N736" s="150"/>
      <c r="O736" s="150"/>
      <c r="P736" s="143"/>
      <c r="Q736" s="150"/>
      <c r="R736" s="150"/>
      <c r="S736" s="150"/>
      <c r="T736" s="150"/>
      <c r="U736" s="150"/>
      <c r="V736" s="150"/>
      <c r="W736" s="150"/>
      <c r="X736" s="143"/>
      <c r="Y736" s="150"/>
      <c r="Z736" s="150"/>
      <c r="AA736" s="150"/>
      <c r="AB736" s="150"/>
      <c r="AC736" s="150"/>
      <c r="AD736" s="150"/>
      <c r="AE736" s="150"/>
      <c r="AF736" s="143"/>
      <c r="AG736" s="150"/>
      <c r="AH736" s="150"/>
      <c r="AI736" s="150"/>
      <c r="AJ736" s="150"/>
      <c r="AK736" s="150"/>
      <c r="AL736" s="150"/>
      <c r="AM736" s="150"/>
      <c r="AN736" s="143"/>
      <c r="AO736" s="150"/>
      <c r="AP736" s="150"/>
      <c r="AQ736" s="150"/>
      <c r="AR736" s="150"/>
      <c r="AS736" s="150"/>
      <c r="AT736" s="150"/>
      <c r="AU736" s="150"/>
      <c r="AV736" s="143"/>
      <c r="AW736" s="150"/>
      <c r="AX736" s="150"/>
      <c r="AY736" s="150"/>
      <c r="AZ736" s="150"/>
      <c r="BA736" s="150"/>
      <c r="BB736" s="150"/>
      <c r="BC736" s="150"/>
      <c r="BD736" s="143"/>
    </row>
    <row r="737" spans="1:56" customFormat="1" hidden="1" x14ac:dyDescent="0.2">
      <c r="A737" s="22"/>
      <c r="B737" s="62"/>
      <c r="C737" s="8"/>
      <c r="D737" s="5"/>
      <c r="E737" s="5"/>
      <c r="F737" s="5"/>
      <c r="G737" s="15"/>
      <c r="H737" s="143"/>
      <c r="I737" s="150"/>
      <c r="J737" s="150"/>
      <c r="K737" s="150"/>
      <c r="L737" s="150"/>
      <c r="M737" s="150"/>
      <c r="N737" s="150"/>
      <c r="O737" s="150"/>
      <c r="P737" s="143"/>
      <c r="Q737" s="150"/>
      <c r="R737" s="150"/>
      <c r="S737" s="150"/>
      <c r="T737" s="150"/>
      <c r="U737" s="150"/>
      <c r="V737" s="150"/>
      <c r="W737" s="150"/>
      <c r="X737" s="143"/>
      <c r="Y737" s="150"/>
      <c r="Z737" s="150"/>
      <c r="AA737" s="150"/>
      <c r="AB737" s="150"/>
      <c r="AC737" s="150"/>
      <c r="AD737" s="150"/>
      <c r="AE737" s="150"/>
      <c r="AF737" s="143"/>
      <c r="AG737" s="150"/>
      <c r="AH737" s="150"/>
      <c r="AI737" s="150"/>
      <c r="AJ737" s="150"/>
      <c r="AK737" s="150"/>
      <c r="AL737" s="150"/>
      <c r="AM737" s="150"/>
      <c r="AN737" s="143"/>
      <c r="AO737" s="150"/>
      <c r="AP737" s="150"/>
      <c r="AQ737" s="150"/>
      <c r="AR737" s="150"/>
      <c r="AS737" s="150"/>
      <c r="AT737" s="150"/>
      <c r="AU737" s="150"/>
      <c r="AV737" s="143"/>
      <c r="AW737" s="150"/>
      <c r="AX737" s="150"/>
      <c r="AY737" s="150"/>
      <c r="AZ737" s="150"/>
      <c r="BA737" s="150"/>
      <c r="BB737" s="150"/>
      <c r="BC737" s="150"/>
      <c r="BD737" s="143"/>
    </row>
    <row r="738" spans="1:56" customFormat="1" x14ac:dyDescent="0.2">
      <c r="A738" s="295" t="s">
        <v>285</v>
      </c>
      <c r="B738" s="183"/>
      <c r="C738" s="179" t="s">
        <v>35</v>
      </c>
      <c r="D738" s="180"/>
      <c r="E738" s="180"/>
      <c r="F738" s="180"/>
      <c r="G738" s="181"/>
      <c r="H738" s="182"/>
      <c r="I738" s="182"/>
      <c r="J738" s="182"/>
      <c r="K738" s="182"/>
      <c r="L738" s="182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2"/>
      <c r="AG738" s="182"/>
      <c r="AH738" s="182"/>
      <c r="AI738" s="182"/>
      <c r="AJ738" s="182"/>
      <c r="AK738" s="182"/>
      <c r="AL738" s="182"/>
      <c r="AM738" s="182"/>
      <c r="AN738" s="182"/>
      <c r="AO738" s="182"/>
      <c r="AP738" s="182"/>
      <c r="AQ738" s="182"/>
      <c r="AR738" s="182"/>
      <c r="AS738" s="182"/>
      <c r="AT738" s="182"/>
      <c r="AU738" s="182"/>
      <c r="AV738" s="182"/>
      <c r="AW738" s="182"/>
      <c r="AX738" s="182"/>
      <c r="AY738" s="182"/>
      <c r="AZ738" s="182"/>
      <c r="BA738" s="182"/>
      <c r="BB738" s="182"/>
      <c r="BC738" s="182"/>
      <c r="BD738" s="182"/>
    </row>
    <row r="739" spans="1:56" ht="12.75" hidden="1" customHeight="1" outlineLevel="1" x14ac:dyDescent="0.2">
      <c r="A739" s="291" t="s">
        <v>377</v>
      </c>
      <c r="B739" s="346" t="s">
        <v>79</v>
      </c>
      <c r="C739" s="8" t="s">
        <v>2</v>
      </c>
      <c r="D739" s="5" t="s">
        <v>9</v>
      </c>
      <c r="E739" s="5"/>
      <c r="F739" s="5"/>
      <c r="G739" s="15"/>
      <c r="H739" s="143">
        <f>SUMIF($I$3:$BD$3,$H$3,$I739:$BD739)</f>
        <v>1629</v>
      </c>
      <c r="I739" s="144">
        <v>67</v>
      </c>
      <c r="J739" s="144">
        <v>68</v>
      </c>
      <c r="K739" s="144">
        <v>55</v>
      </c>
      <c r="L739" s="144">
        <v>48</v>
      </c>
      <c r="M739" s="144">
        <v>88</v>
      </c>
      <c r="N739" s="144">
        <v>172</v>
      </c>
      <c r="O739" s="144">
        <v>62</v>
      </c>
      <c r="P739" s="143">
        <f>SUM(I739:O739)</f>
        <v>560</v>
      </c>
      <c r="Q739" s="144">
        <v>78</v>
      </c>
      <c r="R739" s="144">
        <v>55</v>
      </c>
      <c r="S739" s="144">
        <v>68</v>
      </c>
      <c r="T739" s="144">
        <v>51</v>
      </c>
      <c r="U739" s="144">
        <v>37</v>
      </c>
      <c r="V739" s="144">
        <v>41</v>
      </c>
      <c r="W739" s="144">
        <v>32</v>
      </c>
      <c r="X739" s="143">
        <f>SUM(Q739:W739)</f>
        <v>362</v>
      </c>
      <c r="Y739" s="144">
        <v>43</v>
      </c>
      <c r="Z739" s="144">
        <v>48</v>
      </c>
      <c r="AA739" s="144">
        <v>40</v>
      </c>
      <c r="AB739" s="144">
        <v>40</v>
      </c>
      <c r="AC739" s="144">
        <v>48</v>
      </c>
      <c r="AD739" s="144">
        <v>31</v>
      </c>
      <c r="AE739" s="144">
        <v>47</v>
      </c>
      <c r="AF739" s="143">
        <f>SUM(Y739:AE739)</f>
        <v>297</v>
      </c>
      <c r="AG739" s="144">
        <v>39</v>
      </c>
      <c r="AH739" s="144">
        <v>57</v>
      </c>
      <c r="AI739" s="144">
        <v>34</v>
      </c>
      <c r="AJ739" s="144">
        <v>37</v>
      </c>
      <c r="AK739" s="144">
        <v>68</v>
      </c>
      <c r="AL739" s="144">
        <v>52</v>
      </c>
      <c r="AM739" s="144">
        <v>28</v>
      </c>
      <c r="AN739" s="143">
        <f>SUM(AG739:AM739)</f>
        <v>315</v>
      </c>
      <c r="AO739" s="144">
        <v>71</v>
      </c>
      <c r="AP739" s="144">
        <v>64</v>
      </c>
      <c r="AQ739" s="144">
        <v>50</v>
      </c>
      <c r="AR739" s="144">
        <v>47</v>
      </c>
      <c r="AS739" s="144">
        <v>57</v>
      </c>
      <c r="AT739" s="144">
        <v>81</v>
      </c>
      <c r="AU739" s="144">
        <v>51</v>
      </c>
      <c r="AV739" s="143">
        <f>SUM(AO739:AU739)</f>
        <v>421</v>
      </c>
      <c r="AW739" s="144"/>
      <c r="AX739" s="144"/>
      <c r="AY739" s="144"/>
      <c r="AZ739" s="144"/>
      <c r="BA739" s="144"/>
      <c r="BB739" s="144"/>
      <c r="BC739" s="144"/>
      <c r="BD739" s="143">
        <f>SUM(AW739:BC739)</f>
        <v>0</v>
      </c>
    </row>
    <row r="740" spans="1:56" ht="12.75" hidden="1" customHeight="1" outlineLevel="1" x14ac:dyDescent="0.2">
      <c r="A740" s="292" t="s">
        <v>378</v>
      </c>
      <c r="B740" s="346" t="s">
        <v>79</v>
      </c>
      <c r="C740" s="8" t="s">
        <v>3</v>
      </c>
      <c r="D740" s="5" t="s">
        <v>9</v>
      </c>
      <c r="E740" s="5"/>
      <c r="F740" s="5"/>
      <c r="G740" s="15"/>
      <c r="H740" s="143">
        <f>SUMIF($I$3:$BD$3,$H$3,$I740:$BD740)</f>
        <v>1566</v>
      </c>
      <c r="I740" s="144">
        <v>56</v>
      </c>
      <c r="J740" s="144">
        <v>64</v>
      </c>
      <c r="K740" s="144">
        <v>53</v>
      </c>
      <c r="L740" s="144">
        <v>48</v>
      </c>
      <c r="M740" s="144">
        <v>81</v>
      </c>
      <c r="N740" s="144">
        <v>147</v>
      </c>
      <c r="O740" s="144">
        <v>62</v>
      </c>
      <c r="P740" s="143">
        <f>SUM(I740:O740)</f>
        <v>511</v>
      </c>
      <c r="Q740" s="144">
        <v>78</v>
      </c>
      <c r="R740" s="144">
        <v>53</v>
      </c>
      <c r="S740" s="144">
        <v>67</v>
      </c>
      <c r="T740" s="144">
        <v>48</v>
      </c>
      <c r="U740" s="144">
        <v>36</v>
      </c>
      <c r="V740" s="144">
        <v>40</v>
      </c>
      <c r="W740" s="144">
        <v>32</v>
      </c>
      <c r="X740" s="143">
        <f>SUM(Q740:W740)</f>
        <v>354</v>
      </c>
      <c r="Y740" s="144">
        <v>43</v>
      </c>
      <c r="Z740" s="144">
        <v>48</v>
      </c>
      <c r="AA740" s="144">
        <v>40</v>
      </c>
      <c r="AB740" s="144">
        <v>40</v>
      </c>
      <c r="AC740" s="144">
        <v>46</v>
      </c>
      <c r="AD740" s="144">
        <v>31</v>
      </c>
      <c r="AE740" s="144">
        <v>47</v>
      </c>
      <c r="AF740" s="143">
        <f>SUM(Y740:AE740)</f>
        <v>295</v>
      </c>
      <c r="AG740" s="144">
        <v>37</v>
      </c>
      <c r="AH740" s="144">
        <v>55</v>
      </c>
      <c r="AI740" s="144">
        <v>34</v>
      </c>
      <c r="AJ740" s="144">
        <v>36</v>
      </c>
      <c r="AK740" s="144">
        <v>68</v>
      </c>
      <c r="AL740" s="144">
        <v>49</v>
      </c>
      <c r="AM740" s="144">
        <v>28</v>
      </c>
      <c r="AN740" s="143">
        <f>SUM(AG740:AM740)</f>
        <v>307</v>
      </c>
      <c r="AO740" s="144">
        <v>71</v>
      </c>
      <c r="AP740" s="144">
        <v>59</v>
      </c>
      <c r="AQ740" s="144">
        <v>43</v>
      </c>
      <c r="AR740" s="144">
        <v>45</v>
      </c>
      <c r="AS740" s="144">
        <v>57</v>
      </c>
      <c r="AT740" s="144">
        <v>76</v>
      </c>
      <c r="AU740" s="144">
        <v>50</v>
      </c>
      <c r="AV740" s="143">
        <f>SUM(AO740:AU740)</f>
        <v>401</v>
      </c>
      <c r="AW740" s="144"/>
      <c r="AX740" s="144"/>
      <c r="AY740" s="144"/>
      <c r="AZ740" s="144"/>
      <c r="BA740" s="144"/>
      <c r="BB740" s="144"/>
      <c r="BC740" s="144"/>
      <c r="BD740" s="143">
        <f>SUM(AW740:BC740)</f>
        <v>0</v>
      </c>
    </row>
    <row r="741" spans="1:56" ht="12.75" hidden="1" customHeight="1" outlineLevel="1" x14ac:dyDescent="0.2">
      <c r="A741" s="292" t="s">
        <v>379</v>
      </c>
      <c r="B741" s="346" t="s">
        <v>79</v>
      </c>
      <c r="C741" s="8" t="s">
        <v>33</v>
      </c>
      <c r="D741" s="5" t="s">
        <v>9</v>
      </c>
      <c r="E741" s="5"/>
      <c r="F741" s="5"/>
      <c r="G741" s="15"/>
      <c r="H741" s="143">
        <f>SUMIF($I$3:$BD$3,$H$3,$I741:$BD741)</f>
        <v>1184</v>
      </c>
      <c r="I741" s="144">
        <v>41</v>
      </c>
      <c r="J741" s="144">
        <v>52</v>
      </c>
      <c r="K741" s="144">
        <v>39</v>
      </c>
      <c r="L741" s="144">
        <v>45</v>
      </c>
      <c r="M741" s="144">
        <v>47</v>
      </c>
      <c r="N741" s="144">
        <v>4</v>
      </c>
      <c r="O741" s="144">
        <v>56</v>
      </c>
      <c r="P741" s="143">
        <f>SUM(I741:O741)</f>
        <v>284</v>
      </c>
      <c r="Q741" s="144">
        <v>61</v>
      </c>
      <c r="R741" s="144">
        <v>39</v>
      </c>
      <c r="S741" s="144">
        <v>63</v>
      </c>
      <c r="T741" s="144">
        <v>45</v>
      </c>
      <c r="U741" s="144">
        <v>35</v>
      </c>
      <c r="V741" s="144">
        <v>34</v>
      </c>
      <c r="W741" s="144">
        <v>31</v>
      </c>
      <c r="X741" s="143">
        <f>SUM(Q741:W741)</f>
        <v>308</v>
      </c>
      <c r="Y741" s="144">
        <v>42</v>
      </c>
      <c r="Z741" s="144">
        <v>47</v>
      </c>
      <c r="AA741" s="144">
        <v>37</v>
      </c>
      <c r="AB741" s="144">
        <v>30</v>
      </c>
      <c r="AC741" s="144">
        <v>40</v>
      </c>
      <c r="AD741" s="144">
        <v>30</v>
      </c>
      <c r="AE741" s="144">
        <v>42</v>
      </c>
      <c r="AF741" s="143">
        <f>SUM(Y741:AE741)</f>
        <v>268</v>
      </c>
      <c r="AG741" s="144">
        <v>30</v>
      </c>
      <c r="AH741" s="144">
        <v>33</v>
      </c>
      <c r="AI741" s="144">
        <v>33</v>
      </c>
      <c r="AJ741" s="144">
        <v>30</v>
      </c>
      <c r="AK741" s="144">
        <v>65</v>
      </c>
      <c r="AL741" s="144">
        <v>39</v>
      </c>
      <c r="AM741" s="144">
        <v>28</v>
      </c>
      <c r="AN741" s="143">
        <f>SUM(AG741:AM741)</f>
        <v>258</v>
      </c>
      <c r="AO741" s="144">
        <v>69</v>
      </c>
      <c r="AP741" s="144">
        <v>47</v>
      </c>
      <c r="AQ741" s="144">
        <v>24</v>
      </c>
      <c r="AR741" s="144">
        <v>36</v>
      </c>
      <c r="AS741" s="144">
        <v>43</v>
      </c>
      <c r="AT741" s="144">
        <v>33</v>
      </c>
      <c r="AU741" s="144">
        <v>38</v>
      </c>
      <c r="AV741" s="143">
        <f>SUM(AO741:AU741)</f>
        <v>290</v>
      </c>
      <c r="AW741" s="144"/>
      <c r="AX741" s="144"/>
      <c r="AY741" s="144"/>
      <c r="AZ741" s="144"/>
      <c r="BA741" s="144"/>
      <c r="BB741" s="144"/>
      <c r="BC741" s="144"/>
      <c r="BD741" s="143">
        <f>SUM(AW741:BC741)</f>
        <v>0</v>
      </c>
    </row>
    <row r="742" spans="1:56" s="48" customFormat="1" ht="12.75" hidden="1" customHeight="1" outlineLevel="1" x14ac:dyDescent="0.2">
      <c r="A742" s="293"/>
      <c r="B742" s="346" t="s">
        <v>79</v>
      </c>
      <c r="C742" s="42" t="s">
        <v>13</v>
      </c>
      <c r="D742" s="43" t="s">
        <v>4</v>
      </c>
      <c r="E742" s="43"/>
      <c r="F742" s="43"/>
      <c r="G742" s="44"/>
      <c r="H742" s="145">
        <f>IF(ISERROR(H741/H739),0,H741/H739)</f>
        <v>0.72682627378759979</v>
      </c>
      <c r="I742" s="146">
        <v>0.61194029850746268</v>
      </c>
      <c r="J742" s="146">
        <v>0.76470588235294112</v>
      </c>
      <c r="K742" s="146">
        <v>0.70909090909090911</v>
      </c>
      <c r="L742" s="146">
        <v>0.9375</v>
      </c>
      <c r="M742" s="146">
        <v>0.53409090909090906</v>
      </c>
      <c r="N742" s="146">
        <v>2.3255813953488372E-2</v>
      </c>
      <c r="O742" s="146">
        <v>0.90322580645161288</v>
      </c>
      <c r="P742" s="145">
        <f>IF(ISERROR(P741/P739),0,P741/P739)</f>
        <v>0.50714285714285712</v>
      </c>
      <c r="Q742" s="146">
        <v>0.78205128205128205</v>
      </c>
      <c r="R742" s="146">
        <v>0.70909090909090911</v>
      </c>
      <c r="S742" s="146">
        <v>0.92647058823529416</v>
      </c>
      <c r="T742" s="146">
        <v>0.88235294117647056</v>
      </c>
      <c r="U742" s="146">
        <v>0.94594594594594594</v>
      </c>
      <c r="V742" s="146">
        <v>0.82926829268292679</v>
      </c>
      <c r="W742" s="146">
        <v>0.96875</v>
      </c>
      <c r="X742" s="145">
        <f>IF(ISERROR(X741/X739),0,X741/X739)</f>
        <v>0.850828729281768</v>
      </c>
      <c r="Y742" s="146">
        <v>0.97674418604651159</v>
      </c>
      <c r="Z742" s="146">
        <v>0.97916666666666663</v>
      </c>
      <c r="AA742" s="146">
        <v>0.92500000000000004</v>
      </c>
      <c r="AB742" s="146">
        <v>0.75</v>
      </c>
      <c r="AC742" s="146">
        <v>0.83333333333333337</v>
      </c>
      <c r="AD742" s="146">
        <v>0.967741935483871</v>
      </c>
      <c r="AE742" s="146">
        <v>0.8936170212765957</v>
      </c>
      <c r="AF742" s="145">
        <f>IF(ISERROR(AF741/AF739),0,AF741/AF739)</f>
        <v>0.90235690235690236</v>
      </c>
      <c r="AG742" s="146">
        <v>0.76923076923076927</v>
      </c>
      <c r="AH742" s="146">
        <v>0.57894736842105265</v>
      </c>
      <c r="AI742" s="146">
        <v>0.97058823529411764</v>
      </c>
      <c r="AJ742" s="146">
        <v>0.81081081081081086</v>
      </c>
      <c r="AK742" s="146">
        <v>0.95588235294117652</v>
      </c>
      <c r="AL742" s="146">
        <v>0.75</v>
      </c>
      <c r="AM742" s="146">
        <v>1</v>
      </c>
      <c r="AN742" s="145">
        <f>IF(ISERROR(AN741/AN739),0,AN741/AN739)</f>
        <v>0.81904761904761902</v>
      </c>
      <c r="AO742" s="146">
        <v>0.971830985915493</v>
      </c>
      <c r="AP742" s="146">
        <v>0.734375</v>
      </c>
      <c r="AQ742" s="146">
        <v>0.48</v>
      </c>
      <c r="AR742" s="146">
        <v>0.76595744680851063</v>
      </c>
      <c r="AS742" s="146">
        <v>0.75438596491228072</v>
      </c>
      <c r="AT742" s="146">
        <v>0.40740740740740738</v>
      </c>
      <c r="AU742" s="146">
        <v>0.74509803921568629</v>
      </c>
      <c r="AV742" s="145">
        <f>IF(ISERROR(AV741/AV739),0,AV741/AV739)</f>
        <v>0.6888361045130641</v>
      </c>
      <c r="AW742" s="146"/>
      <c r="AX742" s="146"/>
      <c r="AY742" s="146"/>
      <c r="AZ742" s="146"/>
      <c r="BA742" s="146"/>
      <c r="BB742" s="146"/>
      <c r="BC742" s="146"/>
      <c r="BD742" s="145">
        <f>IF(ISERROR(BD741/BD739),0,BD741/BD739)</f>
        <v>0</v>
      </c>
    </row>
    <row r="743" spans="1:56" s="49" customFormat="1" ht="12.75" hidden="1" customHeight="1" outlineLevel="1" x14ac:dyDescent="0.2">
      <c r="A743" s="293"/>
      <c r="B743" s="346" t="s">
        <v>79</v>
      </c>
      <c r="C743" s="42" t="s">
        <v>5</v>
      </c>
      <c r="D743" s="43" t="s">
        <v>4</v>
      </c>
      <c r="E743" s="43"/>
      <c r="F743" s="43"/>
      <c r="G743" s="44"/>
      <c r="H743" s="145">
        <f>IF(ISERROR((H739-H740)/H739),0,(H739-H740)/H739)</f>
        <v>3.8674033149171269E-2</v>
      </c>
      <c r="I743" s="146">
        <v>0.16417910447761194</v>
      </c>
      <c r="J743" s="146">
        <v>5.8823529411764705E-2</v>
      </c>
      <c r="K743" s="146">
        <v>3.6363636363636362E-2</v>
      </c>
      <c r="L743" s="146">
        <v>0</v>
      </c>
      <c r="M743" s="146">
        <v>7.9545454545454544E-2</v>
      </c>
      <c r="N743" s="146">
        <v>0.14534883720930233</v>
      </c>
      <c r="O743" s="146">
        <v>0</v>
      </c>
      <c r="P743" s="145">
        <f>IF(ISERROR((P739-P740)/P739),0,(P739-P740)/P739)</f>
        <v>8.7499999999999994E-2</v>
      </c>
      <c r="Q743" s="146">
        <v>0</v>
      </c>
      <c r="R743" s="146">
        <v>3.6363636363636362E-2</v>
      </c>
      <c r="S743" s="146">
        <v>1.4705882352941176E-2</v>
      </c>
      <c r="T743" s="146">
        <v>5.8823529411764705E-2</v>
      </c>
      <c r="U743" s="146">
        <v>2.7027027027027029E-2</v>
      </c>
      <c r="V743" s="146">
        <v>2.4390243902439025E-2</v>
      </c>
      <c r="W743" s="146">
        <v>0</v>
      </c>
      <c r="X743" s="145">
        <f>IF(ISERROR((X739-X740)/X739),0,(X739-X740)/X739)</f>
        <v>2.2099447513812154E-2</v>
      </c>
      <c r="Y743" s="146">
        <v>0</v>
      </c>
      <c r="Z743" s="146">
        <v>0</v>
      </c>
      <c r="AA743" s="146">
        <v>0</v>
      </c>
      <c r="AB743" s="146">
        <v>0</v>
      </c>
      <c r="AC743" s="146">
        <v>4.1666666666666664E-2</v>
      </c>
      <c r="AD743" s="146">
        <v>0</v>
      </c>
      <c r="AE743" s="146">
        <v>0</v>
      </c>
      <c r="AF743" s="145">
        <f>IF(ISERROR((AF739-AF740)/AF739),0,(AF739-AF740)/AF739)</f>
        <v>6.7340067340067337E-3</v>
      </c>
      <c r="AG743" s="146">
        <v>5.128205128205128E-2</v>
      </c>
      <c r="AH743" s="146">
        <v>3.5087719298245612E-2</v>
      </c>
      <c r="AI743" s="146">
        <v>0</v>
      </c>
      <c r="AJ743" s="146">
        <v>2.7027027027027029E-2</v>
      </c>
      <c r="AK743" s="146">
        <v>0</v>
      </c>
      <c r="AL743" s="146">
        <v>5.7692307692307696E-2</v>
      </c>
      <c r="AM743" s="146">
        <v>0</v>
      </c>
      <c r="AN743" s="145">
        <f>IF(ISERROR((AN739-AN740)/AN739),0,(AN739-AN740)/AN739)</f>
        <v>2.5396825396825397E-2</v>
      </c>
      <c r="AO743" s="146">
        <v>0</v>
      </c>
      <c r="AP743" s="146">
        <v>7.8125E-2</v>
      </c>
      <c r="AQ743" s="146">
        <v>0.14000000000000001</v>
      </c>
      <c r="AR743" s="146">
        <v>4.2553191489361701E-2</v>
      </c>
      <c r="AS743" s="146">
        <v>0</v>
      </c>
      <c r="AT743" s="146">
        <v>6.1728395061728392E-2</v>
      </c>
      <c r="AU743" s="146">
        <v>1.9607843137254902E-2</v>
      </c>
      <c r="AV743" s="145">
        <f>IF(ISERROR((AV739-AV740)/AV739),0,(AV739-AV740)/AV739)</f>
        <v>4.7505938242280284E-2</v>
      </c>
      <c r="AW743" s="146"/>
      <c r="AX743" s="146"/>
      <c r="AY743" s="146"/>
      <c r="AZ743" s="146"/>
      <c r="BA743" s="146"/>
      <c r="BB743" s="146"/>
      <c r="BC743" s="146"/>
      <c r="BD743" s="145">
        <f>IF(ISERROR((BD739-BD740)/BD739),0,(BD739-BD740)/BD739)</f>
        <v>0</v>
      </c>
    </row>
    <row r="744" spans="1:56" ht="12.75" hidden="1" customHeight="1" outlineLevel="2" x14ac:dyDescent="0.2">
      <c r="A744" s="292" t="s">
        <v>380</v>
      </c>
      <c r="B744" s="346" t="s">
        <v>79</v>
      </c>
      <c r="C744" s="8" t="s">
        <v>46</v>
      </c>
      <c r="D744" s="5"/>
      <c r="E744" s="5"/>
      <c r="F744" s="5"/>
      <c r="G744" s="15"/>
      <c r="H744" s="143">
        <f>SUMIF($I$3:$BD$3,$H$3,$I744:$BD744)</f>
        <v>46951</v>
      </c>
      <c r="I744" s="144">
        <v>2032</v>
      </c>
      <c r="J744" s="144">
        <v>1180</v>
      </c>
      <c r="K744" s="144">
        <v>944</v>
      </c>
      <c r="L744" s="144">
        <v>593</v>
      </c>
      <c r="M744" s="144">
        <v>2584</v>
      </c>
      <c r="N744" s="144">
        <v>19269</v>
      </c>
      <c r="O744" s="144">
        <v>493</v>
      </c>
      <c r="P744" s="143">
        <f>SUM(I744:O744)</f>
        <v>27095</v>
      </c>
      <c r="Q744" s="144">
        <v>1897</v>
      </c>
      <c r="R744" s="144">
        <v>1452</v>
      </c>
      <c r="S744" s="144">
        <v>541</v>
      </c>
      <c r="T744" s="144">
        <v>222</v>
      </c>
      <c r="U744" s="144">
        <v>95</v>
      </c>
      <c r="V744" s="144">
        <v>563</v>
      </c>
      <c r="W744" s="144">
        <v>183</v>
      </c>
      <c r="X744" s="143">
        <f>SUM(Q744:W744)</f>
        <v>4953</v>
      </c>
      <c r="Y744" s="144">
        <v>78</v>
      </c>
      <c r="Z744" s="144">
        <v>160</v>
      </c>
      <c r="AA744" s="144">
        <v>368</v>
      </c>
      <c r="AB744" s="144">
        <v>857</v>
      </c>
      <c r="AC744" s="144">
        <v>944</v>
      </c>
      <c r="AD744" s="144">
        <v>121</v>
      </c>
      <c r="AE744" s="144">
        <v>488</v>
      </c>
      <c r="AF744" s="143">
        <f>SUM(Y744:AE744)</f>
        <v>3016</v>
      </c>
      <c r="AG744" s="144">
        <v>673</v>
      </c>
      <c r="AH744" s="144">
        <v>2415</v>
      </c>
      <c r="AI744" s="144">
        <v>196</v>
      </c>
      <c r="AJ744" s="144">
        <v>663</v>
      </c>
      <c r="AK744" s="144">
        <v>731</v>
      </c>
      <c r="AL744" s="144">
        <v>1208</v>
      </c>
      <c r="AM744" s="144">
        <v>53</v>
      </c>
      <c r="AN744" s="143">
        <f>SUM(AG744:AM744)</f>
        <v>5939</v>
      </c>
      <c r="AO744" s="144">
        <v>507</v>
      </c>
      <c r="AP744" s="144">
        <v>975</v>
      </c>
      <c r="AQ744" s="144">
        <v>1799</v>
      </c>
      <c r="AR744" s="144">
        <v>993</v>
      </c>
      <c r="AS744" s="144">
        <v>1444</v>
      </c>
      <c r="AT744" s="144">
        <v>5825</v>
      </c>
      <c r="AU744" s="144">
        <v>1738</v>
      </c>
      <c r="AV744" s="143">
        <f>SUM(AO744:AU744)</f>
        <v>13281</v>
      </c>
      <c r="AW744" s="144"/>
      <c r="AX744" s="144"/>
      <c r="AY744" s="144"/>
      <c r="AZ744" s="144"/>
      <c r="BA744" s="144"/>
      <c r="BB744" s="144"/>
      <c r="BC744" s="144"/>
      <c r="BD744" s="143">
        <f>SUM(AW744:BC744)</f>
        <v>0</v>
      </c>
    </row>
    <row r="745" spans="1:56" ht="12.75" hidden="1" customHeight="1" outlineLevel="1" x14ac:dyDescent="0.2">
      <c r="A745" s="292"/>
      <c r="B745" s="346" t="s">
        <v>79</v>
      </c>
      <c r="C745" s="8" t="s">
        <v>14</v>
      </c>
      <c r="D745" s="5"/>
      <c r="E745" s="5"/>
      <c r="F745" s="5"/>
      <c r="G745" s="15"/>
      <c r="H745" s="143">
        <f>IF(ISERROR(H744/H740),0,H744/H740)</f>
        <v>29.981481481481481</v>
      </c>
      <c r="I745" s="144">
        <v>36.285714285714285</v>
      </c>
      <c r="J745" s="144">
        <v>18.4375</v>
      </c>
      <c r="K745" s="144">
        <v>17.811320754716981</v>
      </c>
      <c r="L745" s="144">
        <v>12.354166666666666</v>
      </c>
      <c r="M745" s="144">
        <v>31.901234567901234</v>
      </c>
      <c r="N745" s="144">
        <v>131.08163265306123</v>
      </c>
      <c r="O745" s="144">
        <v>7.9516129032258061</v>
      </c>
      <c r="P745" s="143">
        <f>IF(ISERROR(P744/P740),0,P744/P740)</f>
        <v>53.023483365949119</v>
      </c>
      <c r="Q745" s="144">
        <v>24.320512820512821</v>
      </c>
      <c r="R745" s="144">
        <v>27.39622641509434</v>
      </c>
      <c r="S745" s="144">
        <v>8.0746268656716413</v>
      </c>
      <c r="T745" s="144">
        <v>4.625</v>
      </c>
      <c r="U745" s="144">
        <v>2.6388888888888888</v>
      </c>
      <c r="V745" s="144">
        <v>14.074999999999999</v>
      </c>
      <c r="W745" s="144">
        <v>5.71875</v>
      </c>
      <c r="X745" s="143">
        <f>IF(ISERROR(X744/X740),0,X744/X740)</f>
        <v>13.991525423728813</v>
      </c>
      <c r="Y745" s="144">
        <v>1.8139534883720929</v>
      </c>
      <c r="Z745" s="144">
        <v>3.3333333333333335</v>
      </c>
      <c r="AA745" s="144">
        <v>9.1999999999999993</v>
      </c>
      <c r="AB745" s="144">
        <v>21.425000000000001</v>
      </c>
      <c r="AC745" s="144">
        <v>20.521739130434781</v>
      </c>
      <c r="AD745" s="144">
        <v>3.903225806451613</v>
      </c>
      <c r="AE745" s="144">
        <v>10.382978723404255</v>
      </c>
      <c r="AF745" s="143">
        <f>IF(ISERROR(AF744/AF740),0,AF744/AF740)</f>
        <v>10.223728813559323</v>
      </c>
      <c r="AG745" s="144">
        <v>18.189189189189189</v>
      </c>
      <c r="AH745" s="144">
        <v>43.909090909090907</v>
      </c>
      <c r="AI745" s="144">
        <v>5.7647058823529411</v>
      </c>
      <c r="AJ745" s="144">
        <v>18.416666666666668</v>
      </c>
      <c r="AK745" s="144">
        <v>10.75</v>
      </c>
      <c r="AL745" s="144">
        <v>24.653061224489797</v>
      </c>
      <c r="AM745" s="144">
        <v>1.8928571428571428</v>
      </c>
      <c r="AN745" s="143">
        <f>IF(ISERROR(AN744/AN740),0,AN744/AN740)</f>
        <v>19.34527687296417</v>
      </c>
      <c r="AO745" s="144">
        <v>7.140845070422535</v>
      </c>
      <c r="AP745" s="144">
        <v>16.525423728813561</v>
      </c>
      <c r="AQ745" s="144">
        <v>41.837209302325583</v>
      </c>
      <c r="AR745" s="144">
        <v>22.066666666666666</v>
      </c>
      <c r="AS745" s="144">
        <v>25.333333333333332</v>
      </c>
      <c r="AT745" s="144">
        <v>76.64473684210526</v>
      </c>
      <c r="AU745" s="144">
        <v>34.76</v>
      </c>
      <c r="AV745" s="143">
        <f>IF(ISERROR(AV744/AV740),0,AV744/AV740)</f>
        <v>33.119700748129674</v>
      </c>
      <c r="AW745" s="144"/>
      <c r="AX745" s="144"/>
      <c r="AY745" s="144"/>
      <c r="AZ745" s="144"/>
      <c r="BA745" s="144"/>
      <c r="BB745" s="144"/>
      <c r="BC745" s="144"/>
      <c r="BD745" s="143">
        <f>IF(ISERROR(BD744/BD740),0,BD744/BD740)</f>
        <v>0</v>
      </c>
    </row>
    <row r="746" spans="1:56" ht="12.75" hidden="1" customHeight="1" outlineLevel="1" x14ac:dyDescent="0.2">
      <c r="A746" s="292" t="s">
        <v>381</v>
      </c>
      <c r="B746" s="346" t="s">
        <v>79</v>
      </c>
      <c r="C746" s="8"/>
      <c r="D746" s="5"/>
      <c r="E746" s="5"/>
      <c r="F746" s="5"/>
      <c r="G746" s="15"/>
      <c r="H746" s="143"/>
      <c r="I746" s="144"/>
      <c r="J746" s="144"/>
      <c r="K746" s="144"/>
      <c r="L746" s="144"/>
      <c r="M746" s="144"/>
      <c r="N746" s="144"/>
      <c r="O746" s="144"/>
      <c r="P746" s="143"/>
      <c r="Q746" s="144"/>
      <c r="R746" s="144"/>
      <c r="S746" s="144"/>
      <c r="T746" s="144"/>
      <c r="U746" s="144"/>
      <c r="V746" s="144"/>
      <c r="W746" s="144"/>
      <c r="X746" s="143"/>
      <c r="Y746" s="144"/>
      <c r="Z746" s="144"/>
      <c r="AA746" s="144"/>
      <c r="AB746" s="144"/>
      <c r="AC746" s="144"/>
      <c r="AD746" s="144"/>
      <c r="AE746" s="144"/>
      <c r="AF746" s="143"/>
      <c r="AG746" s="144"/>
      <c r="AH746" s="144"/>
      <c r="AI746" s="144"/>
      <c r="AJ746" s="144"/>
      <c r="AK746" s="144"/>
      <c r="AL746" s="144"/>
      <c r="AM746" s="144"/>
      <c r="AN746" s="143"/>
      <c r="AO746" s="144"/>
      <c r="AP746" s="144"/>
      <c r="AQ746" s="144"/>
      <c r="AR746" s="144"/>
      <c r="AS746" s="144"/>
      <c r="AT746" s="144"/>
      <c r="AU746" s="144"/>
      <c r="AV746" s="143"/>
      <c r="AW746" s="144"/>
      <c r="AX746" s="144"/>
      <c r="AY746" s="144"/>
      <c r="AZ746" s="144"/>
      <c r="BA746" s="144"/>
      <c r="BB746" s="144"/>
      <c r="BC746" s="144"/>
      <c r="BD746" s="143"/>
    </row>
    <row r="747" spans="1:56" ht="12.75" hidden="1" customHeight="1" outlineLevel="1" x14ac:dyDescent="0.2">
      <c r="A747" s="268"/>
      <c r="B747" s="346" t="s">
        <v>79</v>
      </c>
      <c r="C747" s="8"/>
      <c r="D747" s="5"/>
      <c r="E747" s="5"/>
      <c r="F747" s="5"/>
      <c r="G747" s="15"/>
      <c r="H747" s="143"/>
      <c r="I747" s="144"/>
      <c r="J747" s="144"/>
      <c r="K747" s="144"/>
      <c r="L747" s="144"/>
      <c r="M747" s="144"/>
      <c r="N747" s="144"/>
      <c r="O747" s="144"/>
      <c r="P747" s="143"/>
      <c r="Q747" s="144"/>
      <c r="R747" s="144"/>
      <c r="S747" s="144"/>
      <c r="T747" s="144"/>
      <c r="U747" s="144"/>
      <c r="V747" s="144"/>
      <c r="W747" s="144"/>
      <c r="X747" s="143"/>
      <c r="Y747" s="144"/>
      <c r="Z747" s="144"/>
      <c r="AA747" s="144"/>
      <c r="AB747" s="144"/>
      <c r="AC747" s="144"/>
      <c r="AD747" s="144"/>
      <c r="AE747" s="144"/>
      <c r="AF747" s="143"/>
      <c r="AG747" s="144"/>
      <c r="AH747" s="144"/>
      <c r="AI747" s="144"/>
      <c r="AJ747" s="144"/>
      <c r="AK747" s="144"/>
      <c r="AL747" s="144"/>
      <c r="AM747" s="144"/>
      <c r="AN747" s="143"/>
      <c r="AO747" s="144"/>
      <c r="AP747" s="144"/>
      <c r="AQ747" s="144"/>
      <c r="AR747" s="144"/>
      <c r="AS747" s="144"/>
      <c r="AT747" s="144"/>
      <c r="AU747" s="144"/>
      <c r="AV747" s="143"/>
      <c r="AW747" s="144"/>
      <c r="AX747" s="144"/>
      <c r="AY747" s="144"/>
      <c r="AZ747" s="144"/>
      <c r="BA747" s="144"/>
      <c r="BB747" s="144"/>
      <c r="BC747" s="144"/>
      <c r="BD747" s="143"/>
    </row>
    <row r="748" spans="1:56" ht="12.75" hidden="1" customHeight="1" outlineLevel="1" x14ac:dyDescent="0.2">
      <c r="A748" s="291" t="s">
        <v>382</v>
      </c>
      <c r="B748" s="346" t="s">
        <v>79</v>
      </c>
      <c r="C748" s="8"/>
      <c r="D748" s="5"/>
      <c r="E748" s="5"/>
      <c r="F748" s="5"/>
      <c r="G748" s="15"/>
      <c r="H748" s="143"/>
      <c r="I748" s="144"/>
      <c r="J748" s="144"/>
      <c r="K748" s="144"/>
      <c r="L748" s="144"/>
      <c r="M748" s="144"/>
      <c r="N748" s="144"/>
      <c r="O748" s="144"/>
      <c r="P748" s="143"/>
      <c r="Q748" s="144"/>
      <c r="R748" s="144"/>
      <c r="S748" s="144"/>
      <c r="T748" s="144"/>
      <c r="U748" s="144"/>
      <c r="V748" s="144"/>
      <c r="W748" s="144"/>
      <c r="X748" s="143"/>
      <c r="Y748" s="144"/>
      <c r="Z748" s="144"/>
      <c r="AA748" s="144"/>
      <c r="AB748" s="144"/>
      <c r="AC748" s="144"/>
      <c r="AD748" s="144"/>
      <c r="AE748" s="144"/>
      <c r="AF748" s="143"/>
      <c r="AG748" s="144"/>
      <c r="AH748" s="144"/>
      <c r="AI748" s="144"/>
      <c r="AJ748" s="144"/>
      <c r="AK748" s="144"/>
      <c r="AL748" s="144"/>
      <c r="AM748" s="144"/>
      <c r="AN748" s="143"/>
      <c r="AO748" s="144"/>
      <c r="AP748" s="144"/>
      <c r="AQ748" s="144"/>
      <c r="AR748" s="144"/>
      <c r="AS748" s="144"/>
      <c r="AT748" s="144"/>
      <c r="AU748" s="144"/>
      <c r="AV748" s="143"/>
      <c r="AW748" s="144"/>
      <c r="AX748" s="144"/>
      <c r="AY748" s="144"/>
      <c r="AZ748" s="144"/>
      <c r="BA748" s="144"/>
      <c r="BB748" s="144"/>
      <c r="BC748" s="144"/>
      <c r="BD748" s="143"/>
    </row>
    <row r="749" spans="1:56" ht="12.75" hidden="1" customHeight="1" outlineLevel="1" x14ac:dyDescent="0.2">
      <c r="A749" s="291" t="s">
        <v>383</v>
      </c>
      <c r="B749" s="346" t="s">
        <v>79</v>
      </c>
      <c r="C749" s="8"/>
      <c r="D749" s="5"/>
      <c r="E749" s="5"/>
      <c r="F749" s="5"/>
      <c r="G749" s="15"/>
      <c r="H749" s="143"/>
      <c r="I749" s="144"/>
      <c r="J749" s="144"/>
      <c r="K749" s="144"/>
      <c r="L749" s="144"/>
      <c r="M749" s="144"/>
      <c r="N749" s="144"/>
      <c r="O749" s="144"/>
      <c r="P749" s="143"/>
      <c r="Q749" s="144"/>
      <c r="R749" s="144"/>
      <c r="S749" s="144"/>
      <c r="T749" s="144"/>
      <c r="U749" s="144"/>
      <c r="V749" s="144"/>
      <c r="W749" s="144"/>
      <c r="X749" s="143"/>
      <c r="Y749" s="144"/>
      <c r="Z749" s="144"/>
      <c r="AA749" s="144"/>
      <c r="AB749" s="144"/>
      <c r="AC749" s="144"/>
      <c r="AD749" s="144"/>
      <c r="AE749" s="144"/>
      <c r="AF749" s="143"/>
      <c r="AG749" s="144"/>
      <c r="AH749" s="144"/>
      <c r="AI749" s="144"/>
      <c r="AJ749" s="144"/>
      <c r="AK749" s="144"/>
      <c r="AL749" s="144"/>
      <c r="AM749" s="144"/>
      <c r="AN749" s="143"/>
      <c r="AO749" s="144"/>
      <c r="AP749" s="144"/>
      <c r="AQ749" s="144"/>
      <c r="AR749" s="144"/>
      <c r="AS749" s="144"/>
      <c r="AT749" s="144"/>
      <c r="AU749" s="144"/>
      <c r="AV749" s="143"/>
      <c r="AW749" s="144"/>
      <c r="AX749" s="144"/>
      <c r="AY749" s="144"/>
      <c r="AZ749" s="144"/>
      <c r="BA749" s="144"/>
      <c r="BB749" s="144"/>
      <c r="BC749" s="144"/>
      <c r="BD749" s="143"/>
    </row>
    <row r="750" spans="1:56" ht="12.75" hidden="1" customHeight="1" outlineLevel="1" x14ac:dyDescent="0.2">
      <c r="A750" s="291" t="s">
        <v>384</v>
      </c>
      <c r="B750" s="346" t="s">
        <v>182</v>
      </c>
      <c r="C750" s="8" t="s">
        <v>2</v>
      </c>
      <c r="D750" s="5" t="s">
        <v>9</v>
      </c>
      <c r="E750" s="5"/>
      <c r="F750" s="5"/>
      <c r="G750" s="15"/>
      <c r="H750" s="143">
        <f>SUMIF($I$3:$BD$3,$H$3,$I750:$BD750)</f>
        <v>4025</v>
      </c>
      <c r="I750" s="144">
        <v>208</v>
      </c>
      <c r="J750" s="144">
        <v>151</v>
      </c>
      <c r="K750" s="144">
        <v>154</v>
      </c>
      <c r="L750" s="144">
        <v>168</v>
      </c>
      <c r="M750" s="144">
        <v>121</v>
      </c>
      <c r="N750" s="144">
        <v>136</v>
      </c>
      <c r="O750" s="144">
        <v>128</v>
      </c>
      <c r="P750" s="143">
        <f>SUM(I750:O750)</f>
        <v>1066</v>
      </c>
      <c r="Q750" s="144">
        <v>216</v>
      </c>
      <c r="R750" s="144">
        <v>157</v>
      </c>
      <c r="S750" s="144">
        <v>118</v>
      </c>
      <c r="T750" s="144">
        <v>112</v>
      </c>
      <c r="U750" s="144">
        <v>117</v>
      </c>
      <c r="V750" s="144">
        <v>102</v>
      </c>
      <c r="W750" s="144">
        <v>71</v>
      </c>
      <c r="X750" s="143">
        <f>SUM(Q750:W750)</f>
        <v>893</v>
      </c>
      <c r="Y750" s="144">
        <v>115</v>
      </c>
      <c r="Z750" s="144">
        <v>144</v>
      </c>
      <c r="AA750" s="144">
        <v>111</v>
      </c>
      <c r="AB750" s="144">
        <v>125</v>
      </c>
      <c r="AC750" s="144">
        <v>190</v>
      </c>
      <c r="AD750" s="144">
        <v>101</v>
      </c>
      <c r="AE750" s="144">
        <v>98</v>
      </c>
      <c r="AF750" s="143">
        <f>SUM(Y750:AE750)</f>
        <v>884</v>
      </c>
      <c r="AG750" s="144">
        <v>123</v>
      </c>
      <c r="AH750" s="144">
        <v>144</v>
      </c>
      <c r="AI750" s="144">
        <v>131</v>
      </c>
      <c r="AJ750" s="144">
        <v>148</v>
      </c>
      <c r="AK750" s="144">
        <v>134</v>
      </c>
      <c r="AL750" s="144">
        <v>97</v>
      </c>
      <c r="AM750" s="144">
        <v>106</v>
      </c>
      <c r="AN750" s="143">
        <f>SUM(AG750:AM750)</f>
        <v>883</v>
      </c>
      <c r="AO750" s="144">
        <v>143</v>
      </c>
      <c r="AP750" s="144">
        <v>152</v>
      </c>
      <c r="AQ750" s="144">
        <v>241</v>
      </c>
      <c r="AR750" s="144">
        <v>194</v>
      </c>
      <c r="AS750" s="144">
        <v>157</v>
      </c>
      <c r="AT750" s="144">
        <v>111</v>
      </c>
      <c r="AU750" s="144">
        <v>103</v>
      </c>
      <c r="AV750" s="143">
        <f>SUM(AO750:AU750)</f>
        <v>1101</v>
      </c>
      <c r="AW750" s="144"/>
      <c r="AX750" s="144"/>
      <c r="AY750" s="144"/>
      <c r="AZ750" s="144"/>
      <c r="BA750" s="144"/>
      <c r="BB750" s="144"/>
      <c r="BC750" s="144"/>
      <c r="BD750" s="143">
        <f>SUM(AW750:BC750)</f>
        <v>0</v>
      </c>
    </row>
    <row r="751" spans="1:56" ht="12.75" hidden="1" customHeight="1" outlineLevel="1" x14ac:dyDescent="0.2">
      <c r="A751" s="292" t="s">
        <v>385</v>
      </c>
      <c r="B751" s="346" t="s">
        <v>182</v>
      </c>
      <c r="C751" s="8" t="s">
        <v>3</v>
      </c>
      <c r="D751" s="5" t="s">
        <v>9</v>
      </c>
      <c r="E751" s="5"/>
      <c r="F751" s="5"/>
      <c r="G751" s="15"/>
      <c r="H751" s="143">
        <f>SUMIF($I$3:$BD$3,$H$3,$I751:$BD751)</f>
        <v>3918</v>
      </c>
      <c r="I751" s="144">
        <v>196</v>
      </c>
      <c r="J751" s="144">
        <v>145</v>
      </c>
      <c r="K751" s="144">
        <v>152</v>
      </c>
      <c r="L751" s="144">
        <v>167</v>
      </c>
      <c r="M751" s="144">
        <v>120</v>
      </c>
      <c r="N751" s="144">
        <v>120</v>
      </c>
      <c r="O751" s="144">
        <v>124</v>
      </c>
      <c r="P751" s="143">
        <f>SUM(I751:O751)</f>
        <v>1024</v>
      </c>
      <c r="Q751" s="144">
        <v>211</v>
      </c>
      <c r="R751" s="144">
        <v>148</v>
      </c>
      <c r="S751" s="144">
        <v>117</v>
      </c>
      <c r="T751" s="144">
        <v>111</v>
      </c>
      <c r="U751" s="144">
        <v>117</v>
      </c>
      <c r="V751" s="144">
        <v>101</v>
      </c>
      <c r="W751" s="144">
        <v>70</v>
      </c>
      <c r="X751" s="143">
        <f>SUM(Q751:W751)</f>
        <v>875</v>
      </c>
      <c r="Y751" s="144">
        <v>114</v>
      </c>
      <c r="Z751" s="144">
        <v>143</v>
      </c>
      <c r="AA751" s="144">
        <v>111</v>
      </c>
      <c r="AB751" s="144">
        <v>123</v>
      </c>
      <c r="AC751" s="144">
        <v>185</v>
      </c>
      <c r="AD751" s="144">
        <v>101</v>
      </c>
      <c r="AE751" s="144">
        <v>95</v>
      </c>
      <c r="AF751" s="143">
        <f>SUM(Y751:AE751)</f>
        <v>872</v>
      </c>
      <c r="AG751" s="144">
        <v>121</v>
      </c>
      <c r="AH751" s="144">
        <v>136</v>
      </c>
      <c r="AI751" s="144">
        <v>130</v>
      </c>
      <c r="AJ751" s="144">
        <v>145</v>
      </c>
      <c r="AK751" s="144">
        <v>134</v>
      </c>
      <c r="AL751" s="144">
        <v>91</v>
      </c>
      <c r="AM751" s="144">
        <v>106</v>
      </c>
      <c r="AN751" s="143">
        <f>SUM(AG751:AM751)</f>
        <v>863</v>
      </c>
      <c r="AO751" s="144">
        <v>141</v>
      </c>
      <c r="AP751" s="144">
        <v>145</v>
      </c>
      <c r="AQ751" s="144">
        <v>227</v>
      </c>
      <c r="AR751" s="144">
        <v>189</v>
      </c>
      <c r="AS751" s="144">
        <v>150</v>
      </c>
      <c r="AT751" s="144">
        <v>109</v>
      </c>
      <c r="AU751" s="144">
        <v>103</v>
      </c>
      <c r="AV751" s="143">
        <f>SUM(AO751:AU751)</f>
        <v>1064</v>
      </c>
      <c r="AW751" s="144"/>
      <c r="AX751" s="144"/>
      <c r="AY751" s="144"/>
      <c r="AZ751" s="144"/>
      <c r="BA751" s="144"/>
      <c r="BB751" s="144"/>
      <c r="BC751" s="144"/>
      <c r="BD751" s="143">
        <f>SUM(AW751:BC751)</f>
        <v>0</v>
      </c>
    </row>
    <row r="752" spans="1:56" ht="12.75" hidden="1" customHeight="1" outlineLevel="1" x14ac:dyDescent="0.2">
      <c r="A752" s="292" t="s">
        <v>386</v>
      </c>
      <c r="B752" s="346" t="s">
        <v>182</v>
      </c>
      <c r="C752" s="8" t="s">
        <v>33</v>
      </c>
      <c r="D752" s="5" t="s">
        <v>9</v>
      </c>
      <c r="E752" s="5"/>
      <c r="F752" s="5"/>
      <c r="G752" s="15"/>
      <c r="H752" s="143">
        <f>SUMIF($I$3:$BD$3,$H$3,$I752:$BD752)</f>
        <v>3207</v>
      </c>
      <c r="I752" s="144">
        <v>131</v>
      </c>
      <c r="J752" s="144">
        <v>129</v>
      </c>
      <c r="K752" s="144">
        <v>126</v>
      </c>
      <c r="L752" s="144">
        <v>151</v>
      </c>
      <c r="M752" s="144">
        <v>87</v>
      </c>
      <c r="N752" s="144">
        <v>2</v>
      </c>
      <c r="O752" s="144">
        <v>111</v>
      </c>
      <c r="P752" s="143">
        <f>SUM(I752:O752)</f>
        <v>737</v>
      </c>
      <c r="Q752" s="144">
        <v>169</v>
      </c>
      <c r="R752" s="144">
        <v>105</v>
      </c>
      <c r="S752" s="144">
        <v>109</v>
      </c>
      <c r="T752" s="144">
        <v>107</v>
      </c>
      <c r="U752" s="144">
        <v>113</v>
      </c>
      <c r="V752" s="144">
        <v>89</v>
      </c>
      <c r="W752" s="144">
        <v>64</v>
      </c>
      <c r="X752" s="143">
        <f>SUM(Q752:W752)</f>
        <v>756</v>
      </c>
      <c r="Y752" s="144">
        <v>113</v>
      </c>
      <c r="Z752" s="144">
        <v>138</v>
      </c>
      <c r="AA752" s="144">
        <v>102</v>
      </c>
      <c r="AB752" s="144">
        <v>102</v>
      </c>
      <c r="AC752" s="144">
        <v>162</v>
      </c>
      <c r="AD752" s="144">
        <v>95</v>
      </c>
      <c r="AE752" s="144">
        <v>83</v>
      </c>
      <c r="AF752" s="143">
        <f>SUM(Y752:AE752)</f>
        <v>795</v>
      </c>
      <c r="AG752" s="144">
        <v>107</v>
      </c>
      <c r="AH752" s="144">
        <v>81</v>
      </c>
      <c r="AI752" s="144">
        <v>120</v>
      </c>
      <c r="AJ752" s="144">
        <v>127</v>
      </c>
      <c r="AK752" s="144">
        <v>125</v>
      </c>
      <c r="AL752" s="144">
        <v>73</v>
      </c>
      <c r="AM752" s="144">
        <v>106</v>
      </c>
      <c r="AN752" s="143">
        <f>SUM(AG752:AM752)</f>
        <v>739</v>
      </c>
      <c r="AO752" s="144">
        <v>134</v>
      </c>
      <c r="AP752" s="144">
        <v>110</v>
      </c>
      <c r="AQ752" s="144">
        <v>94</v>
      </c>
      <c r="AR752" s="144">
        <v>156</v>
      </c>
      <c r="AS752" s="144">
        <v>126</v>
      </c>
      <c r="AT752" s="144">
        <v>84</v>
      </c>
      <c r="AU752" s="144">
        <v>100</v>
      </c>
      <c r="AV752" s="143">
        <f>SUM(AO752:AU752)</f>
        <v>804</v>
      </c>
      <c r="AW752" s="144"/>
      <c r="AX752" s="144"/>
      <c r="AY752" s="144"/>
      <c r="AZ752" s="144"/>
      <c r="BA752" s="144"/>
      <c r="BB752" s="144"/>
      <c r="BC752" s="144"/>
      <c r="BD752" s="143">
        <f>SUM(AW752:BC752)</f>
        <v>0</v>
      </c>
    </row>
    <row r="753" spans="1:56" s="48" customFormat="1" ht="12.75" hidden="1" customHeight="1" outlineLevel="1" x14ac:dyDescent="0.2">
      <c r="A753" s="293"/>
      <c r="B753" s="346" t="s">
        <v>182</v>
      </c>
      <c r="C753" s="42" t="s">
        <v>13</v>
      </c>
      <c r="D753" s="43" t="s">
        <v>4</v>
      </c>
      <c r="E753" s="43"/>
      <c r="F753" s="43"/>
      <c r="G753" s="44"/>
      <c r="H753" s="145">
        <f>IF(ISERROR(H752/H750),0,H752/H750)</f>
        <v>0.79677018633540375</v>
      </c>
      <c r="I753" s="146">
        <v>0.62980769230769229</v>
      </c>
      <c r="J753" s="146">
        <v>0.85430463576158944</v>
      </c>
      <c r="K753" s="146">
        <v>0.81818181818181823</v>
      </c>
      <c r="L753" s="146">
        <v>0.89880952380952384</v>
      </c>
      <c r="M753" s="146">
        <v>0.71900826446280997</v>
      </c>
      <c r="N753" s="146">
        <v>1.4705882352941176E-2</v>
      </c>
      <c r="O753" s="146">
        <v>0.8671875</v>
      </c>
      <c r="P753" s="145">
        <f>IF(ISERROR(P752/P750),0,P752/P750)</f>
        <v>0.6913696060037523</v>
      </c>
      <c r="Q753" s="146">
        <v>0.78240740740740744</v>
      </c>
      <c r="R753" s="146">
        <v>0.66878980891719741</v>
      </c>
      <c r="S753" s="146">
        <v>0.92372881355932202</v>
      </c>
      <c r="T753" s="146">
        <v>0.9553571428571429</v>
      </c>
      <c r="U753" s="146">
        <v>0.96581196581196582</v>
      </c>
      <c r="V753" s="146">
        <v>0.87254901960784315</v>
      </c>
      <c r="W753" s="146">
        <v>0.90140845070422537</v>
      </c>
      <c r="X753" s="145">
        <f>IF(ISERROR(X752/X750),0,X752/X750)</f>
        <v>0.84658454647256443</v>
      </c>
      <c r="Y753" s="146">
        <v>0.9826086956521739</v>
      </c>
      <c r="Z753" s="146">
        <v>0.95833333333333337</v>
      </c>
      <c r="AA753" s="146">
        <v>0.91891891891891897</v>
      </c>
      <c r="AB753" s="146">
        <v>0.81599999999999995</v>
      </c>
      <c r="AC753" s="146">
        <v>0.85263157894736841</v>
      </c>
      <c r="AD753" s="146">
        <v>0.94059405940594054</v>
      </c>
      <c r="AE753" s="146">
        <v>0.84693877551020413</v>
      </c>
      <c r="AF753" s="145">
        <f>IF(ISERROR(AF752/AF750),0,AF752/AF750)</f>
        <v>0.89932126696832582</v>
      </c>
      <c r="AG753" s="146">
        <v>0.86991869918699183</v>
      </c>
      <c r="AH753" s="146">
        <v>0.5625</v>
      </c>
      <c r="AI753" s="146">
        <v>0.91603053435114501</v>
      </c>
      <c r="AJ753" s="146">
        <v>0.85810810810810811</v>
      </c>
      <c r="AK753" s="146">
        <v>0.93283582089552242</v>
      </c>
      <c r="AL753" s="146">
        <v>0.75257731958762886</v>
      </c>
      <c r="AM753" s="146">
        <v>1</v>
      </c>
      <c r="AN753" s="145">
        <f>IF(ISERROR(AN752/AN750),0,AN752/AN750)</f>
        <v>0.83691959229898072</v>
      </c>
      <c r="AO753" s="146">
        <v>0.93706293706293708</v>
      </c>
      <c r="AP753" s="146">
        <v>0.72368421052631582</v>
      </c>
      <c r="AQ753" s="146">
        <v>0.39004149377593361</v>
      </c>
      <c r="AR753" s="146">
        <v>0.80412371134020622</v>
      </c>
      <c r="AS753" s="146">
        <v>0.80254777070063699</v>
      </c>
      <c r="AT753" s="146">
        <v>0.7567567567567568</v>
      </c>
      <c r="AU753" s="146">
        <v>0.970873786407767</v>
      </c>
      <c r="AV753" s="145">
        <f>IF(ISERROR(AV752/AV750),0,AV752/AV750)</f>
        <v>0.73024523160762944</v>
      </c>
      <c r="AW753" s="146"/>
      <c r="AX753" s="146"/>
      <c r="AY753" s="146"/>
      <c r="AZ753" s="146"/>
      <c r="BA753" s="146"/>
      <c r="BB753" s="146"/>
      <c r="BC753" s="146"/>
      <c r="BD753" s="145">
        <f>IF(ISERROR(BD752/BD750),0,BD752/BD750)</f>
        <v>0</v>
      </c>
    </row>
    <row r="754" spans="1:56" s="49" customFormat="1" ht="12.75" hidden="1" customHeight="1" outlineLevel="1" x14ac:dyDescent="0.2">
      <c r="A754" s="293"/>
      <c r="B754" s="346" t="s">
        <v>182</v>
      </c>
      <c r="C754" s="42" t="s">
        <v>5</v>
      </c>
      <c r="D754" s="43" t="s">
        <v>4</v>
      </c>
      <c r="E754" s="43"/>
      <c r="F754" s="43"/>
      <c r="G754" s="44"/>
      <c r="H754" s="145">
        <f>IF(ISERROR((H750-H751)/H750),0,(H750-H751)/H750)</f>
        <v>2.6583850931677019E-2</v>
      </c>
      <c r="I754" s="146">
        <v>5.7692307692307696E-2</v>
      </c>
      <c r="J754" s="146">
        <v>3.9735099337748346E-2</v>
      </c>
      <c r="K754" s="146">
        <v>1.2987012987012988E-2</v>
      </c>
      <c r="L754" s="146">
        <v>5.9523809523809521E-3</v>
      </c>
      <c r="M754" s="146">
        <v>8.2644628099173556E-3</v>
      </c>
      <c r="N754" s="146">
        <v>0.11764705882352941</v>
      </c>
      <c r="O754" s="146">
        <v>3.125E-2</v>
      </c>
      <c r="P754" s="145">
        <f>IF(ISERROR((P750-P751)/P750),0,(P750-P751)/P750)</f>
        <v>3.9399624765478425E-2</v>
      </c>
      <c r="Q754" s="146">
        <v>2.3148148148148147E-2</v>
      </c>
      <c r="R754" s="146">
        <v>5.7324840764331211E-2</v>
      </c>
      <c r="S754" s="146">
        <v>8.4745762711864406E-3</v>
      </c>
      <c r="T754" s="146">
        <v>8.9285714285714281E-3</v>
      </c>
      <c r="U754" s="146">
        <v>0</v>
      </c>
      <c r="V754" s="146">
        <v>9.8039215686274508E-3</v>
      </c>
      <c r="W754" s="146">
        <v>1.4084507042253521E-2</v>
      </c>
      <c r="X754" s="145">
        <f>IF(ISERROR((X750-X751)/X750),0,(X750-X751)/X750)</f>
        <v>2.0156774916013438E-2</v>
      </c>
      <c r="Y754" s="146">
        <v>8.6956521739130436E-3</v>
      </c>
      <c r="Z754" s="146">
        <v>6.9444444444444441E-3</v>
      </c>
      <c r="AA754" s="146">
        <v>0</v>
      </c>
      <c r="AB754" s="146">
        <v>1.6E-2</v>
      </c>
      <c r="AC754" s="146">
        <v>2.6315789473684209E-2</v>
      </c>
      <c r="AD754" s="146">
        <v>0</v>
      </c>
      <c r="AE754" s="146">
        <v>3.0612244897959183E-2</v>
      </c>
      <c r="AF754" s="145">
        <f>IF(ISERROR((AF750-AF751)/AF750),0,(AF750-AF751)/AF750)</f>
        <v>1.3574660633484163E-2</v>
      </c>
      <c r="AG754" s="146">
        <v>1.6260162601626018E-2</v>
      </c>
      <c r="AH754" s="146">
        <v>5.5555555555555552E-2</v>
      </c>
      <c r="AI754" s="146">
        <v>7.6335877862595417E-3</v>
      </c>
      <c r="AJ754" s="146">
        <v>2.0270270270270271E-2</v>
      </c>
      <c r="AK754" s="146">
        <v>0</v>
      </c>
      <c r="AL754" s="146">
        <v>6.1855670103092786E-2</v>
      </c>
      <c r="AM754" s="146">
        <v>0</v>
      </c>
      <c r="AN754" s="145">
        <f>IF(ISERROR((AN750-AN751)/AN750),0,(AN750-AN751)/AN750)</f>
        <v>2.2650056625141562E-2</v>
      </c>
      <c r="AO754" s="146">
        <v>1.3986013986013986E-2</v>
      </c>
      <c r="AP754" s="146">
        <v>4.6052631578947366E-2</v>
      </c>
      <c r="AQ754" s="146">
        <v>5.8091286307053944E-2</v>
      </c>
      <c r="AR754" s="146">
        <v>2.5773195876288658E-2</v>
      </c>
      <c r="AS754" s="146">
        <v>4.4585987261146494E-2</v>
      </c>
      <c r="AT754" s="146">
        <v>1.8018018018018018E-2</v>
      </c>
      <c r="AU754" s="146">
        <v>0</v>
      </c>
      <c r="AV754" s="145">
        <f>IF(ISERROR((AV750-AV751)/AV750),0,(AV750-AV751)/AV750)</f>
        <v>3.3605812897366028E-2</v>
      </c>
      <c r="AW754" s="146"/>
      <c r="AX754" s="146"/>
      <c r="AY754" s="146"/>
      <c r="AZ754" s="146"/>
      <c r="BA754" s="146"/>
      <c r="BB754" s="146"/>
      <c r="BC754" s="146"/>
      <c r="BD754" s="145">
        <f>IF(ISERROR((BD750-BD751)/BD750),0,(BD750-BD751)/BD750)</f>
        <v>0</v>
      </c>
    </row>
    <row r="755" spans="1:56" ht="12.75" hidden="1" customHeight="1" outlineLevel="2" x14ac:dyDescent="0.2">
      <c r="A755" s="292" t="s">
        <v>387</v>
      </c>
      <c r="B755" s="346" t="s">
        <v>182</v>
      </c>
      <c r="C755" s="8" t="s">
        <v>46</v>
      </c>
      <c r="D755" s="5"/>
      <c r="E755" s="5"/>
      <c r="F755" s="5"/>
      <c r="G755" s="15"/>
      <c r="H755" s="143">
        <f>SUMIF($I$3:$BD$3,$H$3,$I755:$BD755)</f>
        <v>74336</v>
      </c>
      <c r="I755" s="144">
        <v>8847</v>
      </c>
      <c r="J755" s="144">
        <v>1788</v>
      </c>
      <c r="K755" s="144">
        <v>2830</v>
      </c>
      <c r="L755" s="144">
        <v>1601</v>
      </c>
      <c r="M755" s="144">
        <v>3000</v>
      </c>
      <c r="N755" s="144">
        <v>11998</v>
      </c>
      <c r="O755" s="144">
        <v>1313</v>
      </c>
      <c r="P755" s="143">
        <f>SUM(I755:O755)</f>
        <v>31377</v>
      </c>
      <c r="Q755" s="144">
        <v>3995</v>
      </c>
      <c r="R755" s="144">
        <v>4009</v>
      </c>
      <c r="S755" s="144">
        <v>890</v>
      </c>
      <c r="T755" s="144">
        <v>485</v>
      </c>
      <c r="U755" s="144">
        <v>452</v>
      </c>
      <c r="V755" s="144">
        <v>1295</v>
      </c>
      <c r="W755" s="144">
        <v>1525</v>
      </c>
      <c r="X755" s="143">
        <f>SUM(Q755:W755)</f>
        <v>12651</v>
      </c>
      <c r="Y755" s="144">
        <v>237</v>
      </c>
      <c r="Z755" s="144">
        <v>541</v>
      </c>
      <c r="AA755" s="144">
        <v>1117</v>
      </c>
      <c r="AB755" s="144">
        <v>1951</v>
      </c>
      <c r="AC755" s="144">
        <v>2438</v>
      </c>
      <c r="AD755" s="144">
        <v>585</v>
      </c>
      <c r="AE755" s="144">
        <v>1309</v>
      </c>
      <c r="AF755" s="143">
        <f>SUM(Y755:AE755)</f>
        <v>8178</v>
      </c>
      <c r="AG755" s="144">
        <v>2076</v>
      </c>
      <c r="AH755" s="144">
        <v>6217</v>
      </c>
      <c r="AI755" s="144">
        <v>1574</v>
      </c>
      <c r="AJ755" s="144">
        <v>1849</v>
      </c>
      <c r="AK755" s="144">
        <v>1350</v>
      </c>
      <c r="AL755" s="144">
        <v>1435</v>
      </c>
      <c r="AM755" s="144">
        <v>158</v>
      </c>
      <c r="AN755" s="143">
        <f>SUM(AG755:AM755)</f>
        <v>14659</v>
      </c>
      <c r="AO755" s="144">
        <v>824</v>
      </c>
      <c r="AP755" s="144">
        <v>2883</v>
      </c>
      <c r="AQ755" s="144">
        <v>12538</v>
      </c>
      <c r="AR755" s="144">
        <v>3344</v>
      </c>
      <c r="AS755" s="144">
        <v>2545</v>
      </c>
      <c r="AT755" s="144">
        <v>3017</v>
      </c>
      <c r="AU755" s="144">
        <v>386</v>
      </c>
      <c r="AV755" s="143">
        <f>SUM(AO755:AU755)</f>
        <v>25537</v>
      </c>
      <c r="AW755" s="144"/>
      <c r="AX755" s="144"/>
      <c r="AY755" s="144"/>
      <c r="AZ755" s="144"/>
      <c r="BA755" s="144"/>
      <c r="BB755" s="144"/>
      <c r="BC755" s="144"/>
      <c r="BD755" s="143">
        <f>SUM(AW755:BC755)</f>
        <v>0</v>
      </c>
    </row>
    <row r="756" spans="1:56" ht="12.75" hidden="1" customHeight="1" outlineLevel="1" x14ac:dyDescent="0.2">
      <c r="A756" s="292"/>
      <c r="B756" s="346" t="s">
        <v>182</v>
      </c>
      <c r="C756" s="8" t="s">
        <v>14</v>
      </c>
      <c r="D756" s="5"/>
      <c r="E756" s="5"/>
      <c r="F756" s="5"/>
      <c r="G756" s="15"/>
      <c r="H756" s="143">
        <f>IF(ISERROR(H755/H751),0,H755/H751)</f>
        <v>18.972945380296068</v>
      </c>
      <c r="I756" s="144">
        <v>45.137755102040813</v>
      </c>
      <c r="J756" s="144">
        <v>12.331034482758621</v>
      </c>
      <c r="K756" s="144">
        <v>18.618421052631579</v>
      </c>
      <c r="L756" s="144">
        <v>9.5868263473053901</v>
      </c>
      <c r="M756" s="144">
        <v>25</v>
      </c>
      <c r="N756" s="144">
        <v>99.983333333333334</v>
      </c>
      <c r="O756" s="144">
        <v>10.588709677419354</v>
      </c>
      <c r="P756" s="143">
        <f>IF(ISERROR(P755/P751),0,P755/P751)</f>
        <v>30.6416015625</v>
      </c>
      <c r="Q756" s="144">
        <v>18.933649289099527</v>
      </c>
      <c r="R756" s="144">
        <v>27.087837837837839</v>
      </c>
      <c r="S756" s="144">
        <v>7.6068376068376065</v>
      </c>
      <c r="T756" s="144">
        <v>4.3693693693693696</v>
      </c>
      <c r="U756" s="144">
        <v>3.8632478632478633</v>
      </c>
      <c r="V756" s="144">
        <v>12.821782178217822</v>
      </c>
      <c r="W756" s="144">
        <v>21.785714285714285</v>
      </c>
      <c r="X756" s="143">
        <f>IF(ISERROR(X755/X751),0,X755/X751)</f>
        <v>14.458285714285715</v>
      </c>
      <c r="Y756" s="144">
        <v>2.0789473684210527</v>
      </c>
      <c r="Z756" s="144">
        <v>3.7832167832167833</v>
      </c>
      <c r="AA756" s="144">
        <v>10.063063063063064</v>
      </c>
      <c r="AB756" s="144">
        <v>15.861788617886178</v>
      </c>
      <c r="AC756" s="144">
        <v>13.178378378378378</v>
      </c>
      <c r="AD756" s="144">
        <v>5.7920792079207919</v>
      </c>
      <c r="AE756" s="144">
        <v>13.778947368421052</v>
      </c>
      <c r="AF756" s="143">
        <f>IF(ISERROR(AF755/AF751),0,AF755/AF751)</f>
        <v>9.3784403669724767</v>
      </c>
      <c r="AG756" s="144">
        <v>17.15702479338843</v>
      </c>
      <c r="AH756" s="144">
        <v>45.713235294117645</v>
      </c>
      <c r="AI756" s="144">
        <v>12.107692307692307</v>
      </c>
      <c r="AJ756" s="144">
        <v>12.751724137931035</v>
      </c>
      <c r="AK756" s="144">
        <v>10.074626865671641</v>
      </c>
      <c r="AL756" s="144">
        <v>15.76923076923077</v>
      </c>
      <c r="AM756" s="144">
        <v>1.4905660377358489</v>
      </c>
      <c r="AN756" s="143">
        <f>IF(ISERROR(AN755/AN751),0,AN755/AN751)</f>
        <v>16.986095017381228</v>
      </c>
      <c r="AO756" s="144">
        <v>5.8439716312056742</v>
      </c>
      <c r="AP756" s="144">
        <v>19.882758620689657</v>
      </c>
      <c r="AQ756" s="144">
        <v>55.233480176211451</v>
      </c>
      <c r="AR756" s="144">
        <v>17.693121693121693</v>
      </c>
      <c r="AS756" s="144">
        <v>16.966666666666665</v>
      </c>
      <c r="AT756" s="144">
        <v>27.678899082568808</v>
      </c>
      <c r="AU756" s="144">
        <v>3.7475728155339807</v>
      </c>
      <c r="AV756" s="143">
        <f>IF(ISERROR(AV755/AV751),0,AV755/AV751)</f>
        <v>24.000939849624061</v>
      </c>
      <c r="AW756" s="144"/>
      <c r="AX756" s="144"/>
      <c r="AY756" s="144"/>
      <c r="AZ756" s="144"/>
      <c r="BA756" s="144"/>
      <c r="BB756" s="144"/>
      <c r="BC756" s="144"/>
      <c r="BD756" s="143">
        <f>IF(ISERROR(BD755/BD751),0,BD755/BD751)</f>
        <v>0</v>
      </c>
    </row>
    <row r="757" spans="1:56" ht="12.75" hidden="1" customHeight="1" outlineLevel="1" x14ac:dyDescent="0.2">
      <c r="A757" s="292" t="s">
        <v>388</v>
      </c>
      <c r="B757" s="346" t="s">
        <v>182</v>
      </c>
      <c r="C757" s="8"/>
      <c r="D757" s="5"/>
      <c r="E757" s="5"/>
      <c r="F757" s="5"/>
      <c r="G757" s="15"/>
      <c r="H757" s="143"/>
      <c r="I757" s="144"/>
      <c r="J757" s="144"/>
      <c r="K757" s="144"/>
      <c r="L757" s="144"/>
      <c r="M757" s="144"/>
      <c r="N757" s="144"/>
      <c r="O757" s="144"/>
      <c r="P757" s="143"/>
      <c r="Q757" s="144"/>
      <c r="R757" s="144"/>
      <c r="S757" s="144"/>
      <c r="T757" s="144"/>
      <c r="U757" s="144"/>
      <c r="V757" s="144"/>
      <c r="W757" s="144"/>
      <c r="X757" s="143"/>
      <c r="Y757" s="144"/>
      <c r="Z757" s="144"/>
      <c r="AA757" s="144"/>
      <c r="AB757" s="144"/>
      <c r="AC757" s="144"/>
      <c r="AD757" s="144"/>
      <c r="AE757" s="144"/>
      <c r="AF757" s="143"/>
      <c r="AG757" s="144"/>
      <c r="AH757" s="144"/>
      <c r="AI757" s="144"/>
      <c r="AJ757" s="144"/>
      <c r="AK757" s="144"/>
      <c r="AL757" s="144"/>
      <c r="AM757" s="144"/>
      <c r="AN757" s="143"/>
      <c r="AO757" s="144"/>
      <c r="AP757" s="144"/>
      <c r="AQ757" s="144"/>
      <c r="AR757" s="144"/>
      <c r="AS757" s="144"/>
      <c r="AT757" s="144"/>
      <c r="AU757" s="144"/>
      <c r="AV757" s="143"/>
      <c r="AW757" s="144"/>
      <c r="AX757" s="144"/>
      <c r="AY757" s="144"/>
      <c r="AZ757" s="144"/>
      <c r="BA757" s="144"/>
      <c r="BB757" s="144"/>
      <c r="BC757" s="144"/>
      <c r="BD757" s="143"/>
    </row>
    <row r="758" spans="1:56" ht="12.75" hidden="1" customHeight="1" outlineLevel="1" x14ac:dyDescent="0.2">
      <c r="A758" s="268"/>
      <c r="B758" s="346" t="s">
        <v>182</v>
      </c>
      <c r="C758" s="8"/>
      <c r="D758" s="5"/>
      <c r="E758" s="5"/>
      <c r="F758" s="5"/>
      <c r="G758" s="15"/>
      <c r="H758" s="143"/>
      <c r="I758" s="144"/>
      <c r="J758" s="144"/>
      <c r="K758" s="144"/>
      <c r="L758" s="144"/>
      <c r="M758" s="144"/>
      <c r="N758" s="144"/>
      <c r="O758" s="144"/>
      <c r="P758" s="143"/>
      <c r="Q758" s="144"/>
      <c r="R758" s="144"/>
      <c r="S758" s="144"/>
      <c r="T758" s="144"/>
      <c r="U758" s="144"/>
      <c r="V758" s="144"/>
      <c r="W758" s="144"/>
      <c r="X758" s="143"/>
      <c r="Y758" s="144"/>
      <c r="Z758" s="144"/>
      <c r="AA758" s="144"/>
      <c r="AB758" s="144"/>
      <c r="AC758" s="144"/>
      <c r="AD758" s="144"/>
      <c r="AE758" s="144"/>
      <c r="AF758" s="143"/>
      <c r="AG758" s="144"/>
      <c r="AH758" s="144"/>
      <c r="AI758" s="144"/>
      <c r="AJ758" s="144"/>
      <c r="AK758" s="144"/>
      <c r="AL758" s="144"/>
      <c r="AM758" s="144"/>
      <c r="AN758" s="143"/>
      <c r="AO758" s="144"/>
      <c r="AP758" s="144"/>
      <c r="AQ758" s="144"/>
      <c r="AR758" s="144"/>
      <c r="AS758" s="144"/>
      <c r="AT758" s="144"/>
      <c r="AU758" s="144"/>
      <c r="AV758" s="143"/>
      <c r="AW758" s="144"/>
      <c r="AX758" s="144"/>
      <c r="AY758" s="144"/>
      <c r="AZ758" s="144"/>
      <c r="BA758" s="144"/>
      <c r="BB758" s="144"/>
      <c r="BC758" s="144"/>
      <c r="BD758" s="143"/>
    </row>
    <row r="759" spans="1:56" ht="12.75" hidden="1" customHeight="1" outlineLevel="1" x14ac:dyDescent="0.2">
      <c r="A759" s="291" t="s">
        <v>389</v>
      </c>
      <c r="B759" s="346" t="s">
        <v>182</v>
      </c>
      <c r="C759" s="8"/>
      <c r="D759" s="5"/>
      <c r="E759" s="5"/>
      <c r="F759" s="5"/>
      <c r="G759" s="15"/>
      <c r="H759" s="143"/>
      <c r="I759" s="144"/>
      <c r="J759" s="144"/>
      <c r="K759" s="144"/>
      <c r="L759" s="144"/>
      <c r="M759" s="144"/>
      <c r="N759" s="144"/>
      <c r="O759" s="144"/>
      <c r="P759" s="143"/>
      <c r="Q759" s="144"/>
      <c r="R759" s="144"/>
      <c r="S759" s="144"/>
      <c r="T759" s="144"/>
      <c r="U759" s="144"/>
      <c r="V759" s="144"/>
      <c r="W759" s="144"/>
      <c r="X759" s="143"/>
      <c r="Y759" s="144"/>
      <c r="Z759" s="144"/>
      <c r="AA759" s="144"/>
      <c r="AB759" s="144"/>
      <c r="AC759" s="144"/>
      <c r="AD759" s="144"/>
      <c r="AE759" s="144"/>
      <c r="AF759" s="143"/>
      <c r="AG759" s="144"/>
      <c r="AH759" s="144"/>
      <c r="AI759" s="144"/>
      <c r="AJ759" s="144"/>
      <c r="AK759" s="144"/>
      <c r="AL759" s="144"/>
      <c r="AM759" s="144"/>
      <c r="AN759" s="143"/>
      <c r="AO759" s="144"/>
      <c r="AP759" s="144"/>
      <c r="AQ759" s="144"/>
      <c r="AR759" s="144"/>
      <c r="AS759" s="144"/>
      <c r="AT759" s="144"/>
      <c r="AU759" s="144"/>
      <c r="AV759" s="143"/>
      <c r="AW759" s="144"/>
      <c r="AX759" s="144"/>
      <c r="AY759" s="144"/>
      <c r="AZ759" s="144"/>
      <c r="BA759" s="144"/>
      <c r="BB759" s="144"/>
      <c r="BC759" s="144"/>
      <c r="BD759" s="143"/>
    </row>
    <row r="760" spans="1:56" ht="12.75" hidden="1" customHeight="1" outlineLevel="1" x14ac:dyDescent="0.2">
      <c r="A760" s="291" t="s">
        <v>390</v>
      </c>
      <c r="B760" s="346" t="s">
        <v>182</v>
      </c>
      <c r="C760" s="8"/>
      <c r="D760" s="5"/>
      <c r="E760" s="5"/>
      <c r="F760" s="5"/>
      <c r="G760" s="15"/>
      <c r="H760" s="143"/>
      <c r="I760" s="144"/>
      <c r="J760" s="144"/>
      <c r="K760" s="144"/>
      <c r="L760" s="144"/>
      <c r="M760" s="144"/>
      <c r="N760" s="144"/>
      <c r="O760" s="144"/>
      <c r="P760" s="143"/>
      <c r="Q760" s="144"/>
      <c r="R760" s="144"/>
      <c r="S760" s="144"/>
      <c r="T760" s="144"/>
      <c r="U760" s="144"/>
      <c r="V760" s="144"/>
      <c r="W760" s="144"/>
      <c r="X760" s="143"/>
      <c r="Y760" s="144"/>
      <c r="Z760" s="144"/>
      <c r="AA760" s="144"/>
      <c r="AB760" s="144"/>
      <c r="AC760" s="144"/>
      <c r="AD760" s="144"/>
      <c r="AE760" s="144"/>
      <c r="AF760" s="143"/>
      <c r="AG760" s="144"/>
      <c r="AH760" s="144"/>
      <c r="AI760" s="144"/>
      <c r="AJ760" s="144"/>
      <c r="AK760" s="144"/>
      <c r="AL760" s="144"/>
      <c r="AM760" s="144"/>
      <c r="AN760" s="143"/>
      <c r="AO760" s="144"/>
      <c r="AP760" s="144"/>
      <c r="AQ760" s="144"/>
      <c r="AR760" s="144"/>
      <c r="AS760" s="144"/>
      <c r="AT760" s="144"/>
      <c r="AU760" s="144"/>
      <c r="AV760" s="143"/>
      <c r="AW760" s="144"/>
      <c r="AX760" s="144"/>
      <c r="AY760" s="144"/>
      <c r="AZ760" s="144"/>
      <c r="BA760" s="144"/>
      <c r="BB760" s="144"/>
      <c r="BC760" s="144"/>
      <c r="BD760" s="143"/>
    </row>
    <row r="761" spans="1:56" ht="12.75" hidden="1" customHeight="1" outlineLevel="1" x14ac:dyDescent="0.2">
      <c r="A761" s="291" t="s">
        <v>391</v>
      </c>
      <c r="B761" s="346" t="s">
        <v>183</v>
      </c>
      <c r="C761" s="8" t="s">
        <v>2</v>
      </c>
      <c r="D761" s="5" t="s">
        <v>9</v>
      </c>
      <c r="E761" s="5"/>
      <c r="F761" s="5"/>
      <c r="G761" s="15"/>
      <c r="H761" s="143">
        <f>SUMIF($I$3:$BD$3,$H$3,$I761:$BD761)</f>
        <v>16009</v>
      </c>
      <c r="I761" s="144">
        <v>591</v>
      </c>
      <c r="J761" s="144">
        <v>587</v>
      </c>
      <c r="K761" s="144">
        <v>511</v>
      </c>
      <c r="L761" s="144">
        <v>523</v>
      </c>
      <c r="M761" s="144">
        <v>479</v>
      </c>
      <c r="N761" s="144">
        <v>430</v>
      </c>
      <c r="O761" s="144">
        <v>394</v>
      </c>
      <c r="P761" s="143">
        <f>SUM(I761:O761)</f>
        <v>3515</v>
      </c>
      <c r="Q761" s="144">
        <v>512</v>
      </c>
      <c r="R761" s="144">
        <v>462</v>
      </c>
      <c r="S761" s="144">
        <v>436</v>
      </c>
      <c r="T761" s="144">
        <v>472</v>
      </c>
      <c r="U761" s="144">
        <v>425</v>
      </c>
      <c r="V761" s="144">
        <v>366</v>
      </c>
      <c r="W761" s="144">
        <v>300</v>
      </c>
      <c r="X761" s="143">
        <f>SUM(Q761:W761)</f>
        <v>2973</v>
      </c>
      <c r="Y761" s="144">
        <v>390</v>
      </c>
      <c r="Z761" s="144">
        <v>481</v>
      </c>
      <c r="AA761" s="144">
        <v>466</v>
      </c>
      <c r="AB761" s="144">
        <v>559</v>
      </c>
      <c r="AC761" s="144">
        <v>573</v>
      </c>
      <c r="AD761" s="144">
        <v>427</v>
      </c>
      <c r="AE761" s="144">
        <v>447</v>
      </c>
      <c r="AF761" s="143">
        <f>SUM(Y761:AE761)</f>
        <v>3343</v>
      </c>
      <c r="AG761" s="144">
        <v>613</v>
      </c>
      <c r="AH761" s="144">
        <v>1404</v>
      </c>
      <c r="AI761" s="144">
        <v>566</v>
      </c>
      <c r="AJ761" s="144">
        <v>451</v>
      </c>
      <c r="AK761" s="144">
        <v>374</v>
      </c>
      <c r="AL761" s="144">
        <v>340</v>
      </c>
      <c r="AM761" s="144">
        <v>301</v>
      </c>
      <c r="AN761" s="143">
        <f>SUM(AG761:AM761)</f>
        <v>4049</v>
      </c>
      <c r="AO761" s="144">
        <v>604</v>
      </c>
      <c r="AP761" s="144">
        <v>852</v>
      </c>
      <c r="AQ761" s="144">
        <v>1658</v>
      </c>
      <c r="AR761" s="144">
        <v>587</v>
      </c>
      <c r="AS761" s="144">
        <v>433</v>
      </c>
      <c r="AT761" s="144">
        <v>358</v>
      </c>
      <c r="AU761" s="144">
        <v>328</v>
      </c>
      <c r="AV761" s="143">
        <f>SUM(AO761:AU761)</f>
        <v>4820</v>
      </c>
      <c r="AW761" s="144"/>
      <c r="AX761" s="144"/>
      <c r="AY761" s="144"/>
      <c r="AZ761" s="144"/>
      <c r="BA761" s="144"/>
      <c r="BB761" s="144"/>
      <c r="BC761" s="144"/>
      <c r="BD761" s="143">
        <f>SUM(AW761:BC761)</f>
        <v>0</v>
      </c>
    </row>
    <row r="762" spans="1:56" ht="12.75" hidden="1" customHeight="1" outlineLevel="1" x14ac:dyDescent="0.2">
      <c r="A762" s="292" t="s">
        <v>392</v>
      </c>
      <c r="B762" s="346" t="s">
        <v>183</v>
      </c>
      <c r="C762" s="8" t="s">
        <v>3</v>
      </c>
      <c r="D762" s="5" t="s">
        <v>9</v>
      </c>
      <c r="E762" s="5"/>
      <c r="F762" s="5"/>
      <c r="G762" s="15"/>
      <c r="H762" s="143">
        <f>SUMIF($I$3:$BD$3,$H$3,$I762:$BD762)</f>
        <v>15364</v>
      </c>
      <c r="I762" s="144">
        <v>556</v>
      </c>
      <c r="J762" s="144">
        <v>569</v>
      </c>
      <c r="K762" s="144">
        <v>498</v>
      </c>
      <c r="L762" s="144">
        <v>516</v>
      </c>
      <c r="M762" s="144">
        <v>457</v>
      </c>
      <c r="N762" s="144">
        <v>377</v>
      </c>
      <c r="O762" s="144">
        <v>388</v>
      </c>
      <c r="P762" s="143">
        <f>SUM(I762:O762)</f>
        <v>3361</v>
      </c>
      <c r="Q762" s="144">
        <v>500</v>
      </c>
      <c r="R762" s="144">
        <v>436</v>
      </c>
      <c r="S762" s="144">
        <v>432</v>
      </c>
      <c r="T762" s="144">
        <v>470</v>
      </c>
      <c r="U762" s="144">
        <v>421</v>
      </c>
      <c r="V762" s="144">
        <v>355</v>
      </c>
      <c r="W762" s="144">
        <v>292</v>
      </c>
      <c r="X762" s="143">
        <f>SUM(Q762:W762)</f>
        <v>2906</v>
      </c>
      <c r="Y762" s="144">
        <v>390</v>
      </c>
      <c r="Z762" s="144">
        <v>477</v>
      </c>
      <c r="AA762" s="144">
        <v>462</v>
      </c>
      <c r="AB762" s="144">
        <v>546</v>
      </c>
      <c r="AC762" s="144">
        <v>567</v>
      </c>
      <c r="AD762" s="144">
        <v>425</v>
      </c>
      <c r="AE762" s="144">
        <v>441</v>
      </c>
      <c r="AF762" s="143">
        <f>SUM(Y762:AE762)</f>
        <v>3308</v>
      </c>
      <c r="AG762" s="144">
        <v>591</v>
      </c>
      <c r="AH762" s="144">
        <v>1208</v>
      </c>
      <c r="AI762" s="144">
        <v>559</v>
      </c>
      <c r="AJ762" s="144">
        <v>446</v>
      </c>
      <c r="AK762" s="144">
        <v>368</v>
      </c>
      <c r="AL762" s="144">
        <v>333</v>
      </c>
      <c r="AM762" s="144">
        <v>301</v>
      </c>
      <c r="AN762" s="143">
        <f>SUM(AG762:AM762)</f>
        <v>3806</v>
      </c>
      <c r="AO762" s="144">
        <v>594</v>
      </c>
      <c r="AP762" s="144">
        <v>833</v>
      </c>
      <c r="AQ762" s="144">
        <v>1504</v>
      </c>
      <c r="AR762" s="144">
        <v>570</v>
      </c>
      <c r="AS762" s="144">
        <v>412</v>
      </c>
      <c r="AT762" s="144">
        <v>343</v>
      </c>
      <c r="AU762" s="144">
        <v>323</v>
      </c>
      <c r="AV762" s="143">
        <f>SUM(AO762:AU762)</f>
        <v>4579</v>
      </c>
      <c r="AW762" s="144"/>
      <c r="AX762" s="144"/>
      <c r="AY762" s="144"/>
      <c r="AZ762" s="144"/>
      <c r="BA762" s="144"/>
      <c r="BB762" s="144"/>
      <c r="BC762" s="144"/>
      <c r="BD762" s="143">
        <f>SUM(AW762:BC762)</f>
        <v>0</v>
      </c>
    </row>
    <row r="763" spans="1:56" ht="12.75" hidden="1" customHeight="1" outlineLevel="1" x14ac:dyDescent="0.2">
      <c r="A763" s="292" t="s">
        <v>393</v>
      </c>
      <c r="B763" s="346" t="s">
        <v>183</v>
      </c>
      <c r="C763" s="8" t="s">
        <v>33</v>
      </c>
      <c r="D763" s="5" t="s">
        <v>9</v>
      </c>
      <c r="E763" s="5"/>
      <c r="F763" s="5"/>
      <c r="G763" s="15"/>
      <c r="H763" s="143">
        <f>SUMIF($I$3:$BD$3,$H$3,$I763:$BD763)</f>
        <v>11432</v>
      </c>
      <c r="I763" s="144">
        <v>394</v>
      </c>
      <c r="J763" s="144">
        <v>505</v>
      </c>
      <c r="K763" s="144">
        <v>380</v>
      </c>
      <c r="L763" s="144">
        <v>462</v>
      </c>
      <c r="M763" s="144">
        <v>314</v>
      </c>
      <c r="N763" s="144">
        <v>12</v>
      </c>
      <c r="O763" s="144">
        <v>356</v>
      </c>
      <c r="P763" s="143">
        <f>SUM(I763:O763)</f>
        <v>2423</v>
      </c>
      <c r="Q763" s="144">
        <v>416</v>
      </c>
      <c r="R763" s="144">
        <v>299</v>
      </c>
      <c r="S763" s="144">
        <v>399</v>
      </c>
      <c r="T763" s="144">
        <v>453</v>
      </c>
      <c r="U763" s="144">
        <v>400</v>
      </c>
      <c r="V763" s="144">
        <v>274</v>
      </c>
      <c r="W763" s="144">
        <v>249</v>
      </c>
      <c r="X763" s="143">
        <f>SUM(Q763:W763)</f>
        <v>2490</v>
      </c>
      <c r="Y763" s="144">
        <v>387</v>
      </c>
      <c r="Z763" s="144">
        <v>463</v>
      </c>
      <c r="AA763" s="144">
        <v>424</v>
      </c>
      <c r="AB763" s="144">
        <v>458</v>
      </c>
      <c r="AC763" s="144">
        <v>499</v>
      </c>
      <c r="AD763" s="144">
        <v>404</v>
      </c>
      <c r="AE763" s="144">
        <v>386</v>
      </c>
      <c r="AF763" s="143">
        <f>SUM(Y763:AE763)</f>
        <v>3021</v>
      </c>
      <c r="AG763" s="144">
        <v>478</v>
      </c>
      <c r="AH763" s="144">
        <v>437</v>
      </c>
      <c r="AI763" s="144">
        <v>508</v>
      </c>
      <c r="AJ763" s="144">
        <v>375</v>
      </c>
      <c r="AK763" s="144">
        <v>339</v>
      </c>
      <c r="AL763" s="144">
        <v>277</v>
      </c>
      <c r="AM763" s="144">
        <v>300</v>
      </c>
      <c r="AN763" s="143">
        <f>SUM(AG763:AM763)</f>
        <v>2714</v>
      </c>
      <c r="AO763" s="144">
        <v>571</v>
      </c>
      <c r="AP763" s="144">
        <v>651</v>
      </c>
      <c r="AQ763" s="144">
        <v>302</v>
      </c>
      <c r="AR763" s="144">
        <v>456</v>
      </c>
      <c r="AS763" s="144">
        <v>316</v>
      </c>
      <c r="AT763" s="144">
        <v>245</v>
      </c>
      <c r="AU763" s="144">
        <v>298</v>
      </c>
      <c r="AV763" s="143">
        <f>SUM(AO763:AU763)</f>
        <v>2839</v>
      </c>
      <c r="AW763" s="144"/>
      <c r="AX763" s="144"/>
      <c r="AY763" s="144"/>
      <c r="AZ763" s="144"/>
      <c r="BA763" s="144"/>
      <c r="BB763" s="144"/>
      <c r="BC763" s="144"/>
      <c r="BD763" s="143">
        <f>SUM(AW763:BC763)</f>
        <v>0</v>
      </c>
    </row>
    <row r="764" spans="1:56" s="48" customFormat="1" ht="12.75" hidden="1" customHeight="1" outlineLevel="1" x14ac:dyDescent="0.2">
      <c r="A764" s="293"/>
      <c r="B764" s="346" t="s">
        <v>183</v>
      </c>
      <c r="C764" s="42" t="s">
        <v>13</v>
      </c>
      <c r="D764" s="43" t="s">
        <v>4</v>
      </c>
      <c r="E764" s="43"/>
      <c r="F764" s="43"/>
      <c r="G764" s="44"/>
      <c r="H764" s="145">
        <f>IF(ISERROR(H763/H761),0,H763/H761)</f>
        <v>0.71409831969517146</v>
      </c>
      <c r="I764" s="146">
        <v>0.66666666666666663</v>
      </c>
      <c r="J764" s="146">
        <v>0.86030664395229983</v>
      </c>
      <c r="K764" s="146">
        <v>0.74363992172211346</v>
      </c>
      <c r="L764" s="146">
        <v>0.88336520076481839</v>
      </c>
      <c r="M764" s="146">
        <v>0.6555323590814196</v>
      </c>
      <c r="N764" s="146">
        <v>2.7906976744186046E-2</v>
      </c>
      <c r="O764" s="146">
        <v>0.90355329949238583</v>
      </c>
      <c r="P764" s="145">
        <f>IF(ISERROR(P763/P761),0,P763/P761)</f>
        <v>0.68933143669985775</v>
      </c>
      <c r="Q764" s="146">
        <v>0.8125</v>
      </c>
      <c r="R764" s="146">
        <v>0.6471861471861472</v>
      </c>
      <c r="S764" s="146">
        <v>0.91513761467889909</v>
      </c>
      <c r="T764" s="146">
        <v>0.9597457627118644</v>
      </c>
      <c r="U764" s="146">
        <v>0.94117647058823528</v>
      </c>
      <c r="V764" s="146">
        <v>0.74863387978142082</v>
      </c>
      <c r="W764" s="146">
        <v>0.83</v>
      </c>
      <c r="X764" s="145">
        <f>IF(ISERROR(X763/X761),0,X763/X761)</f>
        <v>0.83753784056508573</v>
      </c>
      <c r="Y764" s="146">
        <v>0.99230769230769234</v>
      </c>
      <c r="Z764" s="146">
        <v>0.96257796257796258</v>
      </c>
      <c r="AA764" s="146">
        <v>0.90987124463519309</v>
      </c>
      <c r="AB764" s="146">
        <v>0.81932021466905192</v>
      </c>
      <c r="AC764" s="146">
        <v>0.87085514834205935</v>
      </c>
      <c r="AD764" s="146">
        <v>0.94613583138173307</v>
      </c>
      <c r="AE764" s="146">
        <v>0.86353467561521258</v>
      </c>
      <c r="AF764" s="145">
        <f>IF(ISERROR(AF763/AF761),0,AF763/AF761)</f>
        <v>0.9036793299431648</v>
      </c>
      <c r="AG764" s="146">
        <v>0.77977161500815662</v>
      </c>
      <c r="AH764" s="146">
        <v>0.31125356125356124</v>
      </c>
      <c r="AI764" s="146">
        <v>0.8975265017667845</v>
      </c>
      <c r="AJ764" s="146">
        <v>0.83148558758314861</v>
      </c>
      <c r="AK764" s="146">
        <v>0.9064171122994652</v>
      </c>
      <c r="AL764" s="146">
        <v>0.81470588235294117</v>
      </c>
      <c r="AM764" s="146">
        <v>0.99667774086378735</v>
      </c>
      <c r="AN764" s="145">
        <f>IF(ISERROR(AN763/AN761),0,AN763/AN761)</f>
        <v>0.67028896023709561</v>
      </c>
      <c r="AO764" s="146">
        <v>0.94536423841059603</v>
      </c>
      <c r="AP764" s="146">
        <v>0.7640845070422535</v>
      </c>
      <c r="AQ764" s="146">
        <v>0.18214716525934863</v>
      </c>
      <c r="AR764" s="146">
        <v>0.77683134582623514</v>
      </c>
      <c r="AS764" s="146">
        <v>0.72979214780600465</v>
      </c>
      <c r="AT764" s="146">
        <v>0.68435754189944131</v>
      </c>
      <c r="AU764" s="146">
        <v>0.90853658536585369</v>
      </c>
      <c r="AV764" s="145">
        <f>IF(ISERROR(AV763/AV761),0,AV763/AV761)</f>
        <v>0.58900414937759338</v>
      </c>
      <c r="AW764" s="146"/>
      <c r="AX764" s="146"/>
      <c r="AY764" s="146"/>
      <c r="AZ764" s="146"/>
      <c r="BA764" s="146"/>
      <c r="BB764" s="146"/>
      <c r="BC764" s="146"/>
      <c r="BD764" s="145">
        <f>IF(ISERROR(BD763/BD761),0,BD763/BD761)</f>
        <v>0</v>
      </c>
    </row>
    <row r="765" spans="1:56" s="49" customFormat="1" ht="12.75" hidden="1" customHeight="1" outlineLevel="1" x14ac:dyDescent="0.2">
      <c r="A765" s="293"/>
      <c r="B765" s="346" t="s">
        <v>183</v>
      </c>
      <c r="C765" s="42" t="s">
        <v>5</v>
      </c>
      <c r="D765" s="43" t="s">
        <v>4</v>
      </c>
      <c r="E765" s="43"/>
      <c r="F765" s="43"/>
      <c r="G765" s="44"/>
      <c r="H765" s="145">
        <f>IF(ISERROR((H761-H762)/H761),0,(H761-H762)/H761)</f>
        <v>4.0289836966706224E-2</v>
      </c>
      <c r="I765" s="146">
        <v>5.9221658206429779E-2</v>
      </c>
      <c r="J765" s="146">
        <v>3.0664395229982964E-2</v>
      </c>
      <c r="K765" s="146">
        <v>2.5440313111545987E-2</v>
      </c>
      <c r="L765" s="146">
        <v>1.338432122370937E-2</v>
      </c>
      <c r="M765" s="146">
        <v>4.5929018789144051E-2</v>
      </c>
      <c r="N765" s="146">
        <v>0.12325581395348838</v>
      </c>
      <c r="O765" s="146">
        <v>1.5228426395939087E-2</v>
      </c>
      <c r="P765" s="145">
        <f>IF(ISERROR((P761-P762)/P761),0,(P761-P762)/P761)</f>
        <v>4.3812233285917497E-2</v>
      </c>
      <c r="Q765" s="146">
        <v>2.34375E-2</v>
      </c>
      <c r="R765" s="146">
        <v>5.627705627705628E-2</v>
      </c>
      <c r="S765" s="146">
        <v>9.1743119266055051E-3</v>
      </c>
      <c r="T765" s="146">
        <v>4.2372881355932203E-3</v>
      </c>
      <c r="U765" s="146">
        <v>9.4117647058823521E-3</v>
      </c>
      <c r="V765" s="146">
        <v>3.0054644808743168E-2</v>
      </c>
      <c r="W765" s="146">
        <v>2.6666666666666668E-2</v>
      </c>
      <c r="X765" s="145">
        <f>IF(ISERROR((X761-X762)/X761),0,(X761-X762)/X761)</f>
        <v>2.253615876219307E-2</v>
      </c>
      <c r="Y765" s="146">
        <v>0</v>
      </c>
      <c r="Z765" s="146">
        <v>8.3160083160083165E-3</v>
      </c>
      <c r="AA765" s="146">
        <v>8.5836909871244635E-3</v>
      </c>
      <c r="AB765" s="146">
        <v>2.3255813953488372E-2</v>
      </c>
      <c r="AC765" s="146">
        <v>1.0471204188481676E-2</v>
      </c>
      <c r="AD765" s="146">
        <v>4.6838407494145199E-3</v>
      </c>
      <c r="AE765" s="146">
        <v>1.3422818791946308E-2</v>
      </c>
      <c r="AF765" s="145">
        <f>IF(ISERROR((AF761-AF762)/AF761),0,(AF761-AF762)/AF761)</f>
        <v>1.0469638049655998E-2</v>
      </c>
      <c r="AG765" s="146">
        <v>3.588907014681892E-2</v>
      </c>
      <c r="AH765" s="146">
        <v>0.1396011396011396</v>
      </c>
      <c r="AI765" s="146">
        <v>1.2367491166077738E-2</v>
      </c>
      <c r="AJ765" s="146">
        <v>1.1086474501108648E-2</v>
      </c>
      <c r="AK765" s="146">
        <v>1.6042780748663103E-2</v>
      </c>
      <c r="AL765" s="146">
        <v>2.0588235294117647E-2</v>
      </c>
      <c r="AM765" s="146">
        <v>0</v>
      </c>
      <c r="AN765" s="145">
        <f>IF(ISERROR((AN761-AN762)/AN761),0,(AN761-AN762)/AN761)</f>
        <v>6.0014818473697211E-2</v>
      </c>
      <c r="AO765" s="146">
        <v>1.6556291390728478E-2</v>
      </c>
      <c r="AP765" s="146">
        <v>2.2300469483568074E-2</v>
      </c>
      <c r="AQ765" s="146">
        <v>9.2882991556091671E-2</v>
      </c>
      <c r="AR765" s="146">
        <v>2.8960817717206135E-2</v>
      </c>
      <c r="AS765" s="146">
        <v>4.8498845265588918E-2</v>
      </c>
      <c r="AT765" s="146">
        <v>4.189944134078212E-2</v>
      </c>
      <c r="AU765" s="146">
        <v>1.524390243902439E-2</v>
      </c>
      <c r="AV765" s="145">
        <f>IF(ISERROR((AV761-AV762)/AV761),0,(AV761-AV762)/AV761)</f>
        <v>0.05</v>
      </c>
      <c r="AW765" s="146"/>
      <c r="AX765" s="146"/>
      <c r="AY765" s="146"/>
      <c r="AZ765" s="146"/>
      <c r="BA765" s="146"/>
      <c r="BB765" s="146"/>
      <c r="BC765" s="146"/>
      <c r="BD765" s="145">
        <f>IF(ISERROR((BD761-BD762)/BD761),0,(BD761-BD762)/BD761)</f>
        <v>0</v>
      </c>
    </row>
    <row r="766" spans="1:56" ht="12.75" hidden="1" customHeight="1" outlineLevel="2" x14ac:dyDescent="0.2">
      <c r="A766" s="292" t="s">
        <v>394</v>
      </c>
      <c r="B766" s="346" t="s">
        <v>183</v>
      </c>
      <c r="C766" s="8" t="s">
        <v>46</v>
      </c>
      <c r="D766" s="5"/>
      <c r="E766" s="5"/>
      <c r="F766" s="5"/>
      <c r="G766" s="15"/>
      <c r="H766" s="143">
        <f>SUMIF($I$3:$BD$3,$H$3,$I766:$BD766)</f>
        <v>471822</v>
      </c>
      <c r="I766" s="144">
        <v>19762</v>
      </c>
      <c r="J766" s="144">
        <v>6657</v>
      </c>
      <c r="K766" s="144">
        <v>11251</v>
      </c>
      <c r="L766" s="144">
        <v>5779</v>
      </c>
      <c r="M766" s="144">
        <v>14013</v>
      </c>
      <c r="N766" s="144">
        <v>34983</v>
      </c>
      <c r="O766" s="144">
        <v>3790</v>
      </c>
      <c r="P766" s="143">
        <f>SUM(I766:O766)</f>
        <v>96235</v>
      </c>
      <c r="Q766" s="144">
        <v>8245</v>
      </c>
      <c r="R766" s="144">
        <v>13524</v>
      </c>
      <c r="S766" s="144">
        <v>3571</v>
      </c>
      <c r="T766" s="144">
        <v>2271</v>
      </c>
      <c r="U766" s="144">
        <v>3656</v>
      </c>
      <c r="V766" s="144">
        <v>12377</v>
      </c>
      <c r="W766" s="144">
        <v>7585</v>
      </c>
      <c r="X766" s="143">
        <f>SUM(Q766:W766)</f>
        <v>51229</v>
      </c>
      <c r="Y766" s="144">
        <v>701</v>
      </c>
      <c r="Z766" s="144">
        <v>1933</v>
      </c>
      <c r="AA766" s="144">
        <v>5448</v>
      </c>
      <c r="AB766" s="144">
        <v>8687</v>
      </c>
      <c r="AC766" s="144">
        <v>7692</v>
      </c>
      <c r="AD766" s="144">
        <v>2319</v>
      </c>
      <c r="AE766" s="144">
        <v>5658</v>
      </c>
      <c r="AF766" s="143">
        <f>SUM(Y766:AE766)</f>
        <v>32438</v>
      </c>
      <c r="AG766" s="144">
        <v>10752</v>
      </c>
      <c r="AH766" s="144">
        <v>148780</v>
      </c>
      <c r="AI766" s="144">
        <v>5788</v>
      </c>
      <c r="AJ766" s="144">
        <v>6772</v>
      </c>
      <c r="AK766" s="144">
        <v>3061</v>
      </c>
      <c r="AL766" s="144">
        <v>5804</v>
      </c>
      <c r="AM766" s="144">
        <v>450</v>
      </c>
      <c r="AN766" s="143">
        <f>SUM(AG766:AM766)</f>
        <v>181407</v>
      </c>
      <c r="AO766" s="144">
        <v>3164</v>
      </c>
      <c r="AP766" s="144">
        <v>14474</v>
      </c>
      <c r="AQ766" s="144">
        <v>112814</v>
      </c>
      <c r="AR766" s="144">
        <v>12894</v>
      </c>
      <c r="AS766" s="144">
        <v>9945</v>
      </c>
      <c r="AT766" s="144">
        <v>11487</v>
      </c>
      <c r="AU766" s="144">
        <v>3197</v>
      </c>
      <c r="AV766" s="143">
        <f>SUM(AO766:AU766)</f>
        <v>167975</v>
      </c>
      <c r="AW766" s="144"/>
      <c r="AX766" s="144"/>
      <c r="AY766" s="144"/>
      <c r="AZ766" s="144"/>
      <c r="BA766" s="144"/>
      <c r="BB766" s="144"/>
      <c r="BC766" s="144"/>
      <c r="BD766" s="143">
        <f>SUM(AW766:BC766)</f>
        <v>0</v>
      </c>
    </row>
    <row r="767" spans="1:56" ht="12.75" hidden="1" customHeight="1" outlineLevel="1" x14ac:dyDescent="0.2">
      <c r="A767" s="292"/>
      <c r="B767" s="346" t="s">
        <v>183</v>
      </c>
      <c r="C767" s="8" t="s">
        <v>14</v>
      </c>
      <c r="D767" s="5"/>
      <c r="E767" s="5"/>
      <c r="F767" s="5"/>
      <c r="G767" s="15"/>
      <c r="H767" s="143">
        <f>IF(ISERROR(H766/H762),0,H766/H762)</f>
        <v>30.709580838323355</v>
      </c>
      <c r="I767" s="144">
        <v>35.543165467625897</v>
      </c>
      <c r="J767" s="144">
        <v>11.699472759226714</v>
      </c>
      <c r="K767" s="144">
        <v>22.592369477911646</v>
      </c>
      <c r="L767" s="144">
        <v>11.199612403100776</v>
      </c>
      <c r="M767" s="144">
        <v>30.663019693654267</v>
      </c>
      <c r="N767" s="144">
        <v>92.793103448275858</v>
      </c>
      <c r="O767" s="144">
        <v>9.7680412371134029</v>
      </c>
      <c r="P767" s="143">
        <f>IF(ISERROR(P766/P762),0,P766/P762)</f>
        <v>28.632847366855103</v>
      </c>
      <c r="Q767" s="144">
        <v>16.489999999999998</v>
      </c>
      <c r="R767" s="144">
        <v>31.01834862385321</v>
      </c>
      <c r="S767" s="144">
        <v>8.2662037037037042</v>
      </c>
      <c r="T767" s="144">
        <v>4.8319148936170215</v>
      </c>
      <c r="U767" s="144">
        <v>8.6840855106888366</v>
      </c>
      <c r="V767" s="144">
        <v>34.864788732394366</v>
      </c>
      <c r="W767" s="144">
        <v>25.976027397260275</v>
      </c>
      <c r="X767" s="143">
        <f>IF(ISERROR(X766/X762),0,X766/X762)</f>
        <v>17.628699242945629</v>
      </c>
      <c r="Y767" s="144">
        <v>1.7974358974358975</v>
      </c>
      <c r="Z767" s="144">
        <v>4.0524109014675052</v>
      </c>
      <c r="AA767" s="144">
        <v>11.792207792207792</v>
      </c>
      <c r="AB767" s="144">
        <v>15.910256410256411</v>
      </c>
      <c r="AC767" s="144">
        <v>13.566137566137566</v>
      </c>
      <c r="AD767" s="144">
        <v>5.4564705882352937</v>
      </c>
      <c r="AE767" s="144">
        <v>12.829931972789115</v>
      </c>
      <c r="AF767" s="143">
        <f>IF(ISERROR(AF766/AF762),0,AF766/AF762)</f>
        <v>9.805925030229746</v>
      </c>
      <c r="AG767" s="144">
        <v>18.19289340101523</v>
      </c>
      <c r="AH767" s="144">
        <v>123.16225165562913</v>
      </c>
      <c r="AI767" s="144">
        <v>10.354203935599285</v>
      </c>
      <c r="AJ767" s="144">
        <v>15.183856502242152</v>
      </c>
      <c r="AK767" s="144">
        <v>8.3179347826086953</v>
      </c>
      <c r="AL767" s="144">
        <v>17.42942942942943</v>
      </c>
      <c r="AM767" s="144">
        <v>1.4950166112956811</v>
      </c>
      <c r="AN767" s="143">
        <f>IF(ISERROR(AN766/AN762),0,AN766/AN762)</f>
        <v>47.663426169206517</v>
      </c>
      <c r="AO767" s="144">
        <v>5.326599326599327</v>
      </c>
      <c r="AP767" s="144">
        <v>17.37575030012005</v>
      </c>
      <c r="AQ767" s="144">
        <v>75.009308510638292</v>
      </c>
      <c r="AR767" s="144">
        <v>22.621052631578948</v>
      </c>
      <c r="AS767" s="144">
        <v>24.138349514563107</v>
      </c>
      <c r="AT767" s="144">
        <v>33.489795918367349</v>
      </c>
      <c r="AU767" s="144">
        <v>9.897832817337461</v>
      </c>
      <c r="AV767" s="143">
        <f>IF(ISERROR(AV766/AV762),0,AV766/AV762)</f>
        <v>36.683773749727017</v>
      </c>
      <c r="AW767" s="144"/>
      <c r="AX767" s="144"/>
      <c r="AY767" s="144"/>
      <c r="AZ767" s="144"/>
      <c r="BA767" s="144"/>
      <c r="BB767" s="144"/>
      <c r="BC767" s="144"/>
      <c r="BD767" s="143">
        <f>IF(ISERROR(BD766/BD762),0,BD766/BD762)</f>
        <v>0</v>
      </c>
    </row>
    <row r="768" spans="1:56" ht="12.75" hidden="1" customHeight="1" outlineLevel="1" x14ac:dyDescent="0.2">
      <c r="A768" s="292" t="s">
        <v>395</v>
      </c>
      <c r="B768" s="346" t="s">
        <v>183</v>
      </c>
      <c r="C768" s="8"/>
      <c r="D768" s="5"/>
      <c r="E768" s="5"/>
      <c r="F768" s="5"/>
      <c r="G768" s="15"/>
      <c r="H768" s="143"/>
      <c r="I768" s="144"/>
      <c r="J768" s="144"/>
      <c r="K768" s="144"/>
      <c r="L768" s="144"/>
      <c r="M768" s="144"/>
      <c r="N768" s="144"/>
      <c r="O768" s="144"/>
      <c r="P768" s="143"/>
      <c r="Q768" s="144"/>
      <c r="R768" s="144"/>
      <c r="S768" s="144"/>
      <c r="T768" s="144"/>
      <c r="U768" s="144"/>
      <c r="V768" s="144"/>
      <c r="W768" s="144"/>
      <c r="X768" s="143"/>
      <c r="Y768" s="144"/>
      <c r="Z768" s="144"/>
      <c r="AA768" s="144"/>
      <c r="AB768" s="144"/>
      <c r="AC768" s="144"/>
      <c r="AD768" s="144"/>
      <c r="AE768" s="144"/>
      <c r="AF768" s="143"/>
      <c r="AG768" s="144"/>
      <c r="AH768" s="144"/>
      <c r="AI768" s="144"/>
      <c r="AJ768" s="144"/>
      <c r="AK768" s="144"/>
      <c r="AL768" s="144"/>
      <c r="AM768" s="144"/>
      <c r="AN768" s="143"/>
      <c r="AO768" s="144"/>
      <c r="AP768" s="144"/>
      <c r="AQ768" s="144"/>
      <c r="AR768" s="144"/>
      <c r="AS768" s="144"/>
      <c r="AT768" s="144"/>
      <c r="AU768" s="144"/>
      <c r="AV768" s="143"/>
      <c r="AW768" s="144"/>
      <c r="AX768" s="144"/>
      <c r="AY768" s="144"/>
      <c r="AZ768" s="144"/>
      <c r="BA768" s="144"/>
      <c r="BB768" s="144"/>
      <c r="BC768" s="144"/>
      <c r="BD768" s="143"/>
    </row>
    <row r="769" spans="1:56" ht="12.75" hidden="1" customHeight="1" outlineLevel="1" x14ac:dyDescent="0.2">
      <c r="A769" s="268"/>
      <c r="B769" s="346" t="s">
        <v>183</v>
      </c>
      <c r="C769" s="8"/>
      <c r="D769" s="5"/>
      <c r="E769" s="5"/>
      <c r="F769" s="5"/>
      <c r="G769" s="15"/>
      <c r="H769" s="143"/>
      <c r="I769" s="144"/>
      <c r="J769" s="144"/>
      <c r="K769" s="144"/>
      <c r="L769" s="144"/>
      <c r="M769" s="144"/>
      <c r="N769" s="144"/>
      <c r="O769" s="144"/>
      <c r="P769" s="143"/>
      <c r="Q769" s="144"/>
      <c r="R769" s="144"/>
      <c r="S769" s="144"/>
      <c r="T769" s="144"/>
      <c r="U769" s="144"/>
      <c r="V769" s="144"/>
      <c r="W769" s="144"/>
      <c r="X769" s="143"/>
      <c r="Y769" s="144"/>
      <c r="Z769" s="144"/>
      <c r="AA769" s="144"/>
      <c r="AB769" s="144"/>
      <c r="AC769" s="144"/>
      <c r="AD769" s="144"/>
      <c r="AE769" s="144"/>
      <c r="AF769" s="143"/>
      <c r="AG769" s="144"/>
      <c r="AH769" s="144"/>
      <c r="AI769" s="144"/>
      <c r="AJ769" s="144"/>
      <c r="AK769" s="144"/>
      <c r="AL769" s="144"/>
      <c r="AM769" s="144"/>
      <c r="AN769" s="143"/>
      <c r="AO769" s="144"/>
      <c r="AP769" s="144"/>
      <c r="AQ769" s="144"/>
      <c r="AR769" s="144"/>
      <c r="AS769" s="144"/>
      <c r="AT769" s="144"/>
      <c r="AU769" s="144"/>
      <c r="AV769" s="143"/>
      <c r="AW769" s="144"/>
      <c r="AX769" s="144"/>
      <c r="AY769" s="144"/>
      <c r="AZ769" s="144"/>
      <c r="BA769" s="144"/>
      <c r="BB769" s="144"/>
      <c r="BC769" s="144"/>
      <c r="BD769" s="143"/>
    </row>
    <row r="770" spans="1:56" ht="12.75" hidden="1" customHeight="1" outlineLevel="1" x14ac:dyDescent="0.2">
      <c r="A770" s="291" t="s">
        <v>396</v>
      </c>
      <c r="B770" s="346" t="s">
        <v>183</v>
      </c>
      <c r="C770" s="8"/>
      <c r="D770" s="5"/>
      <c r="E770" s="5"/>
      <c r="F770" s="5"/>
      <c r="G770" s="15"/>
      <c r="H770" s="143"/>
      <c r="I770" s="144"/>
      <c r="J770" s="144"/>
      <c r="K770" s="144"/>
      <c r="L770" s="144"/>
      <c r="M770" s="144"/>
      <c r="N770" s="144"/>
      <c r="O770" s="144"/>
      <c r="P770" s="143"/>
      <c r="Q770" s="144"/>
      <c r="R770" s="144"/>
      <c r="S770" s="144"/>
      <c r="T770" s="144"/>
      <c r="U770" s="144"/>
      <c r="V770" s="144"/>
      <c r="W770" s="144"/>
      <c r="X770" s="143"/>
      <c r="Y770" s="144"/>
      <c r="Z770" s="144"/>
      <c r="AA770" s="144"/>
      <c r="AB770" s="144"/>
      <c r="AC770" s="144"/>
      <c r="AD770" s="144"/>
      <c r="AE770" s="144"/>
      <c r="AF770" s="143"/>
      <c r="AG770" s="144"/>
      <c r="AH770" s="144"/>
      <c r="AI770" s="144"/>
      <c r="AJ770" s="144"/>
      <c r="AK770" s="144"/>
      <c r="AL770" s="144"/>
      <c r="AM770" s="144"/>
      <c r="AN770" s="143"/>
      <c r="AO770" s="144"/>
      <c r="AP770" s="144"/>
      <c r="AQ770" s="144"/>
      <c r="AR770" s="144"/>
      <c r="AS770" s="144"/>
      <c r="AT770" s="144"/>
      <c r="AU770" s="144"/>
      <c r="AV770" s="143"/>
      <c r="AW770" s="144"/>
      <c r="AX770" s="144"/>
      <c r="AY770" s="144"/>
      <c r="AZ770" s="144"/>
      <c r="BA770" s="144"/>
      <c r="BB770" s="144"/>
      <c r="BC770" s="144"/>
      <c r="BD770" s="143"/>
    </row>
    <row r="771" spans="1:56" ht="12.75" hidden="1" customHeight="1" outlineLevel="1" x14ac:dyDescent="0.2">
      <c r="A771" s="291" t="s">
        <v>397</v>
      </c>
      <c r="B771" s="346" t="s">
        <v>183</v>
      </c>
      <c r="C771" s="8"/>
      <c r="D771" s="5"/>
      <c r="E771" s="5"/>
      <c r="F771" s="5"/>
      <c r="G771" s="15"/>
      <c r="H771" s="143"/>
      <c r="I771" s="144"/>
      <c r="J771" s="144"/>
      <c r="K771" s="144"/>
      <c r="L771" s="144"/>
      <c r="M771" s="144"/>
      <c r="N771" s="144"/>
      <c r="O771" s="144"/>
      <c r="P771" s="143"/>
      <c r="Q771" s="144"/>
      <c r="R771" s="144"/>
      <c r="S771" s="144"/>
      <c r="T771" s="144"/>
      <c r="U771" s="144"/>
      <c r="V771" s="144"/>
      <c r="W771" s="144"/>
      <c r="X771" s="143"/>
      <c r="Y771" s="144"/>
      <c r="Z771" s="144"/>
      <c r="AA771" s="144"/>
      <c r="AB771" s="144"/>
      <c r="AC771" s="144"/>
      <c r="AD771" s="144"/>
      <c r="AE771" s="144"/>
      <c r="AF771" s="143"/>
      <c r="AG771" s="144"/>
      <c r="AH771" s="144"/>
      <c r="AI771" s="144"/>
      <c r="AJ771" s="144"/>
      <c r="AK771" s="144"/>
      <c r="AL771" s="144"/>
      <c r="AM771" s="144"/>
      <c r="AN771" s="143"/>
      <c r="AO771" s="144"/>
      <c r="AP771" s="144"/>
      <c r="AQ771" s="144"/>
      <c r="AR771" s="144"/>
      <c r="AS771" s="144"/>
      <c r="AT771" s="144"/>
      <c r="AU771" s="144"/>
      <c r="AV771" s="143"/>
      <c r="AW771" s="144"/>
      <c r="AX771" s="144"/>
      <c r="AY771" s="144"/>
      <c r="AZ771" s="144"/>
      <c r="BA771" s="144"/>
      <c r="BB771" s="144"/>
      <c r="BC771" s="144"/>
      <c r="BD771" s="143"/>
    </row>
    <row r="772" spans="1:56" ht="12.75" hidden="1" customHeight="1" outlineLevel="1" x14ac:dyDescent="0.2">
      <c r="A772" s="291" t="s">
        <v>398</v>
      </c>
      <c r="B772" s="346" t="s">
        <v>80</v>
      </c>
      <c r="C772" s="8" t="s">
        <v>2</v>
      </c>
      <c r="D772" s="5" t="s">
        <v>9</v>
      </c>
      <c r="E772" s="5"/>
      <c r="F772" s="5"/>
      <c r="G772" s="15"/>
      <c r="H772" s="143">
        <f>SUMIF($I$3:$BD$3,$H$3,$I772:$BD772)</f>
        <v>2280</v>
      </c>
      <c r="I772" s="144">
        <v>92</v>
      </c>
      <c r="J772" s="144">
        <v>79</v>
      </c>
      <c r="K772" s="144">
        <v>63</v>
      </c>
      <c r="L772" s="144">
        <v>75</v>
      </c>
      <c r="M772" s="144">
        <v>58</v>
      </c>
      <c r="N772" s="144">
        <v>74</v>
      </c>
      <c r="O772" s="144">
        <v>57</v>
      </c>
      <c r="P772" s="143">
        <f>SUM(I772:O772)</f>
        <v>498</v>
      </c>
      <c r="Q772" s="144">
        <v>76</v>
      </c>
      <c r="R772" s="144">
        <v>81</v>
      </c>
      <c r="S772" s="144">
        <v>102</v>
      </c>
      <c r="T772" s="144">
        <v>62</v>
      </c>
      <c r="U772" s="144">
        <v>73</v>
      </c>
      <c r="V772" s="144">
        <v>43</v>
      </c>
      <c r="W772" s="144">
        <v>39</v>
      </c>
      <c r="X772" s="143">
        <f>SUM(Q772:W772)</f>
        <v>476</v>
      </c>
      <c r="Y772" s="144">
        <v>50</v>
      </c>
      <c r="Z772" s="144">
        <v>82</v>
      </c>
      <c r="AA772" s="144">
        <v>95</v>
      </c>
      <c r="AB772" s="144">
        <v>70</v>
      </c>
      <c r="AC772" s="144">
        <v>68</v>
      </c>
      <c r="AD772" s="144">
        <v>57</v>
      </c>
      <c r="AE772" s="144">
        <v>63</v>
      </c>
      <c r="AF772" s="143">
        <f>SUM(Y772:AE772)</f>
        <v>485</v>
      </c>
      <c r="AG772" s="144">
        <v>86</v>
      </c>
      <c r="AH772" s="144">
        <v>89</v>
      </c>
      <c r="AI772" s="144">
        <v>88</v>
      </c>
      <c r="AJ772" s="144">
        <v>94</v>
      </c>
      <c r="AK772" s="144">
        <v>63</v>
      </c>
      <c r="AL772" s="144">
        <v>69</v>
      </c>
      <c r="AM772" s="144">
        <v>60</v>
      </c>
      <c r="AN772" s="143">
        <f>SUM(AG772:AM772)</f>
        <v>549</v>
      </c>
      <c r="AO772" s="144">
        <v>78</v>
      </c>
      <c r="AP772" s="144">
        <v>72</v>
      </c>
      <c r="AQ772" s="144">
        <v>133</v>
      </c>
      <c r="AR772" s="144">
        <v>112</v>
      </c>
      <c r="AS772" s="144">
        <v>111</v>
      </c>
      <c r="AT772" s="144">
        <v>70</v>
      </c>
      <c r="AU772" s="144">
        <v>63</v>
      </c>
      <c r="AV772" s="143">
        <f>SUM(AO772:AU772)</f>
        <v>639</v>
      </c>
      <c r="AW772" s="144"/>
      <c r="AX772" s="144"/>
      <c r="AY772" s="144"/>
      <c r="AZ772" s="144"/>
      <c r="BA772" s="144"/>
      <c r="BB772" s="144"/>
      <c r="BC772" s="144"/>
      <c r="BD772" s="143">
        <f>SUM(AW772:BC772)</f>
        <v>0</v>
      </c>
    </row>
    <row r="773" spans="1:56" ht="12.75" hidden="1" customHeight="1" outlineLevel="1" x14ac:dyDescent="0.2">
      <c r="A773" s="292" t="s">
        <v>399</v>
      </c>
      <c r="B773" s="346" t="s">
        <v>80</v>
      </c>
      <c r="C773" s="8" t="s">
        <v>3</v>
      </c>
      <c r="D773" s="5" t="s">
        <v>9</v>
      </c>
      <c r="E773" s="5"/>
      <c r="F773" s="5"/>
      <c r="G773" s="15"/>
      <c r="H773" s="143">
        <f>SUMIF($I$3:$BD$3,$H$3,$I773:$BD773)</f>
        <v>2213</v>
      </c>
      <c r="I773" s="144">
        <v>90</v>
      </c>
      <c r="J773" s="144">
        <v>76</v>
      </c>
      <c r="K773" s="144">
        <v>59</v>
      </c>
      <c r="L773" s="144">
        <v>74</v>
      </c>
      <c r="M773" s="144">
        <v>54</v>
      </c>
      <c r="N773" s="144">
        <v>63</v>
      </c>
      <c r="O773" s="144">
        <v>55</v>
      </c>
      <c r="P773" s="143">
        <f>SUM(I773:O773)</f>
        <v>471</v>
      </c>
      <c r="Q773" s="144">
        <v>72</v>
      </c>
      <c r="R773" s="144">
        <v>79</v>
      </c>
      <c r="S773" s="144">
        <v>102</v>
      </c>
      <c r="T773" s="144">
        <v>62</v>
      </c>
      <c r="U773" s="144">
        <v>73</v>
      </c>
      <c r="V773" s="144">
        <v>43</v>
      </c>
      <c r="W773" s="144">
        <v>38</v>
      </c>
      <c r="X773" s="143">
        <f>SUM(Q773:W773)</f>
        <v>469</v>
      </c>
      <c r="Y773" s="144">
        <v>49</v>
      </c>
      <c r="Z773" s="144">
        <v>82</v>
      </c>
      <c r="AA773" s="144">
        <v>92</v>
      </c>
      <c r="AB773" s="144">
        <v>66</v>
      </c>
      <c r="AC773" s="144">
        <v>68</v>
      </c>
      <c r="AD773" s="144">
        <v>57</v>
      </c>
      <c r="AE773" s="144">
        <v>63</v>
      </c>
      <c r="AF773" s="143">
        <f>SUM(Y773:AE773)</f>
        <v>477</v>
      </c>
      <c r="AG773" s="144">
        <v>84</v>
      </c>
      <c r="AH773" s="144">
        <v>88</v>
      </c>
      <c r="AI773" s="144">
        <v>87</v>
      </c>
      <c r="AJ773" s="144">
        <v>91</v>
      </c>
      <c r="AK773" s="144">
        <v>62</v>
      </c>
      <c r="AL773" s="144">
        <v>67</v>
      </c>
      <c r="AM773" s="144">
        <v>60</v>
      </c>
      <c r="AN773" s="143">
        <f>SUM(AG773:AM773)</f>
        <v>539</v>
      </c>
      <c r="AO773" s="144">
        <v>76</v>
      </c>
      <c r="AP773" s="144">
        <v>70</v>
      </c>
      <c r="AQ773" s="144">
        <v>120</v>
      </c>
      <c r="AR773" s="144">
        <v>108</v>
      </c>
      <c r="AS773" s="144">
        <v>107</v>
      </c>
      <c r="AT773" s="144">
        <v>66</v>
      </c>
      <c r="AU773" s="144">
        <v>63</v>
      </c>
      <c r="AV773" s="143">
        <f>SUM(AO773:AU773)</f>
        <v>610</v>
      </c>
      <c r="AW773" s="144"/>
      <c r="AX773" s="144"/>
      <c r="AY773" s="144"/>
      <c r="AZ773" s="144"/>
      <c r="BA773" s="144"/>
      <c r="BB773" s="144"/>
      <c r="BC773" s="144"/>
      <c r="BD773" s="143">
        <f>SUM(AW773:BC773)</f>
        <v>0</v>
      </c>
    </row>
    <row r="774" spans="1:56" ht="12.75" hidden="1" customHeight="1" outlineLevel="1" x14ac:dyDescent="0.2">
      <c r="A774" s="292" t="s">
        <v>400</v>
      </c>
      <c r="B774" s="346" t="s">
        <v>80</v>
      </c>
      <c r="C774" s="8" t="s">
        <v>33</v>
      </c>
      <c r="D774" s="5" t="s">
        <v>9</v>
      </c>
      <c r="E774" s="5"/>
      <c r="F774" s="5"/>
      <c r="G774" s="15"/>
      <c r="H774" s="143">
        <f>SUMIF($I$3:$BD$3,$H$3,$I774:$BD774)</f>
        <v>1812</v>
      </c>
      <c r="I774" s="144">
        <v>68</v>
      </c>
      <c r="J774" s="144">
        <v>65</v>
      </c>
      <c r="K774" s="144">
        <v>47</v>
      </c>
      <c r="L774" s="144">
        <v>68</v>
      </c>
      <c r="M774" s="144">
        <v>36</v>
      </c>
      <c r="N774" s="144">
        <v>1</v>
      </c>
      <c r="O774" s="144">
        <v>50</v>
      </c>
      <c r="P774" s="143">
        <f>SUM(I774:O774)</f>
        <v>335</v>
      </c>
      <c r="Q774" s="144">
        <v>61</v>
      </c>
      <c r="R774" s="144">
        <v>57</v>
      </c>
      <c r="S774" s="144">
        <v>93</v>
      </c>
      <c r="T774" s="144">
        <v>60</v>
      </c>
      <c r="U774" s="144">
        <v>67</v>
      </c>
      <c r="V774" s="144">
        <v>41</v>
      </c>
      <c r="W774" s="144">
        <v>33</v>
      </c>
      <c r="X774" s="143">
        <f>SUM(Q774:W774)</f>
        <v>412</v>
      </c>
      <c r="Y774" s="144">
        <v>49</v>
      </c>
      <c r="Z774" s="144">
        <v>81</v>
      </c>
      <c r="AA774" s="144">
        <v>76</v>
      </c>
      <c r="AB774" s="144">
        <v>55</v>
      </c>
      <c r="AC774" s="144">
        <v>58</v>
      </c>
      <c r="AD774" s="144">
        <v>55</v>
      </c>
      <c r="AE774" s="144">
        <v>56</v>
      </c>
      <c r="AF774" s="143">
        <f>SUM(Y774:AE774)</f>
        <v>430</v>
      </c>
      <c r="AG774" s="144">
        <v>72</v>
      </c>
      <c r="AH774" s="144">
        <v>62</v>
      </c>
      <c r="AI774" s="144">
        <v>84</v>
      </c>
      <c r="AJ774" s="144">
        <v>77</v>
      </c>
      <c r="AK774" s="144">
        <v>57</v>
      </c>
      <c r="AL774" s="144">
        <v>50</v>
      </c>
      <c r="AM774" s="144">
        <v>60</v>
      </c>
      <c r="AN774" s="143">
        <f>SUM(AG774:AM774)</f>
        <v>462</v>
      </c>
      <c r="AO774" s="144">
        <v>74</v>
      </c>
      <c r="AP774" s="144">
        <v>49</v>
      </c>
      <c r="AQ774" s="144">
        <v>48</v>
      </c>
      <c r="AR774" s="144">
        <v>88</v>
      </c>
      <c r="AS774" s="144">
        <v>89</v>
      </c>
      <c r="AT774" s="144">
        <v>50</v>
      </c>
      <c r="AU774" s="144">
        <v>59</v>
      </c>
      <c r="AV774" s="143">
        <f>SUM(AO774:AU774)</f>
        <v>457</v>
      </c>
      <c r="AW774" s="144"/>
      <c r="AX774" s="144"/>
      <c r="AY774" s="144"/>
      <c r="AZ774" s="144"/>
      <c r="BA774" s="144"/>
      <c r="BB774" s="144"/>
      <c r="BC774" s="144"/>
      <c r="BD774" s="143">
        <f>SUM(AW774:BC774)</f>
        <v>0</v>
      </c>
    </row>
    <row r="775" spans="1:56" s="48" customFormat="1" ht="12.75" hidden="1" customHeight="1" outlineLevel="1" x14ac:dyDescent="0.2">
      <c r="A775" s="293"/>
      <c r="B775" s="346" t="s">
        <v>80</v>
      </c>
      <c r="C775" s="42" t="s">
        <v>13</v>
      </c>
      <c r="D775" s="43" t="s">
        <v>4</v>
      </c>
      <c r="E775" s="43"/>
      <c r="F775" s="43"/>
      <c r="G775" s="44"/>
      <c r="H775" s="145">
        <f>IF(ISERROR(H774/H772),0,H774/H772)</f>
        <v>0.79473684210526319</v>
      </c>
      <c r="I775" s="146">
        <v>0.73913043478260865</v>
      </c>
      <c r="J775" s="146">
        <v>0.82278481012658233</v>
      </c>
      <c r="K775" s="146">
        <v>0.74603174603174605</v>
      </c>
      <c r="L775" s="146">
        <v>0.90666666666666662</v>
      </c>
      <c r="M775" s="146">
        <v>0.62068965517241381</v>
      </c>
      <c r="N775" s="146">
        <v>1.3513513513513514E-2</v>
      </c>
      <c r="O775" s="146">
        <v>0.8771929824561403</v>
      </c>
      <c r="P775" s="145">
        <f>IF(ISERROR(P774/P772),0,P774/P772)</f>
        <v>0.67269076305220887</v>
      </c>
      <c r="Q775" s="146">
        <v>0.80263157894736847</v>
      </c>
      <c r="R775" s="146">
        <v>0.70370370370370372</v>
      </c>
      <c r="S775" s="146">
        <v>0.91176470588235292</v>
      </c>
      <c r="T775" s="146">
        <v>0.967741935483871</v>
      </c>
      <c r="U775" s="146">
        <v>0.9178082191780822</v>
      </c>
      <c r="V775" s="146">
        <v>0.95348837209302328</v>
      </c>
      <c r="W775" s="146">
        <v>0.84615384615384615</v>
      </c>
      <c r="X775" s="145">
        <f>IF(ISERROR(X774/X772),0,X774/X772)</f>
        <v>0.86554621848739499</v>
      </c>
      <c r="Y775" s="146">
        <v>0.98</v>
      </c>
      <c r="Z775" s="146">
        <v>0.98780487804878048</v>
      </c>
      <c r="AA775" s="146">
        <v>0.8</v>
      </c>
      <c r="AB775" s="146">
        <v>0.7857142857142857</v>
      </c>
      <c r="AC775" s="146">
        <v>0.8529411764705882</v>
      </c>
      <c r="AD775" s="146">
        <v>0.96491228070175439</v>
      </c>
      <c r="AE775" s="146">
        <v>0.88888888888888884</v>
      </c>
      <c r="AF775" s="145">
        <f>IF(ISERROR(AF774/AF772),0,AF774/AF772)</f>
        <v>0.88659793814432986</v>
      </c>
      <c r="AG775" s="146">
        <v>0.83720930232558144</v>
      </c>
      <c r="AH775" s="146">
        <v>0.6966292134831461</v>
      </c>
      <c r="AI775" s="146">
        <v>0.95454545454545459</v>
      </c>
      <c r="AJ775" s="146">
        <v>0.81914893617021278</v>
      </c>
      <c r="AK775" s="146">
        <v>0.90476190476190477</v>
      </c>
      <c r="AL775" s="146">
        <v>0.72463768115942029</v>
      </c>
      <c r="AM775" s="146">
        <v>1</v>
      </c>
      <c r="AN775" s="145">
        <f>IF(ISERROR(AN774/AN772),0,AN774/AN772)</f>
        <v>0.84153005464480879</v>
      </c>
      <c r="AO775" s="146">
        <v>0.94871794871794868</v>
      </c>
      <c r="AP775" s="146">
        <v>0.68055555555555558</v>
      </c>
      <c r="AQ775" s="146">
        <v>0.36090225563909772</v>
      </c>
      <c r="AR775" s="146">
        <v>0.7857142857142857</v>
      </c>
      <c r="AS775" s="146">
        <v>0.80180180180180183</v>
      </c>
      <c r="AT775" s="146">
        <v>0.7142857142857143</v>
      </c>
      <c r="AU775" s="146">
        <v>0.93650793650793651</v>
      </c>
      <c r="AV775" s="145">
        <f>IF(ISERROR(AV774/AV772),0,AV774/AV772)</f>
        <v>0.71517996870109546</v>
      </c>
      <c r="AW775" s="146"/>
      <c r="AX775" s="146"/>
      <c r="AY775" s="146"/>
      <c r="AZ775" s="146"/>
      <c r="BA775" s="146"/>
      <c r="BB775" s="146"/>
      <c r="BC775" s="146"/>
      <c r="BD775" s="145">
        <f>IF(ISERROR(BD774/BD772),0,BD774/BD772)</f>
        <v>0</v>
      </c>
    </row>
    <row r="776" spans="1:56" s="49" customFormat="1" ht="12.75" hidden="1" customHeight="1" outlineLevel="1" x14ac:dyDescent="0.2">
      <c r="A776" s="293"/>
      <c r="B776" s="346" t="s">
        <v>80</v>
      </c>
      <c r="C776" s="42" t="s">
        <v>5</v>
      </c>
      <c r="D776" s="43" t="s">
        <v>4</v>
      </c>
      <c r="E776" s="43"/>
      <c r="F776" s="43"/>
      <c r="G776" s="44"/>
      <c r="H776" s="145">
        <f>IF(ISERROR((H772-H773)/H772),0,(H772-H773)/H772)</f>
        <v>2.9385964912280703E-2</v>
      </c>
      <c r="I776" s="146">
        <v>2.1739130434782608E-2</v>
      </c>
      <c r="J776" s="146">
        <v>3.7974683544303799E-2</v>
      </c>
      <c r="K776" s="146">
        <v>6.3492063492063489E-2</v>
      </c>
      <c r="L776" s="146">
        <v>1.3333333333333334E-2</v>
      </c>
      <c r="M776" s="146">
        <v>6.8965517241379309E-2</v>
      </c>
      <c r="N776" s="146">
        <v>0.14864864864864866</v>
      </c>
      <c r="O776" s="146">
        <v>3.5087719298245612E-2</v>
      </c>
      <c r="P776" s="145">
        <f>IF(ISERROR((P772-P773)/P772),0,(P772-P773)/P772)</f>
        <v>5.4216867469879519E-2</v>
      </c>
      <c r="Q776" s="146">
        <v>5.2631578947368418E-2</v>
      </c>
      <c r="R776" s="146">
        <v>2.4691358024691357E-2</v>
      </c>
      <c r="S776" s="146">
        <v>0</v>
      </c>
      <c r="T776" s="146">
        <v>0</v>
      </c>
      <c r="U776" s="146">
        <v>0</v>
      </c>
      <c r="V776" s="146">
        <v>0</v>
      </c>
      <c r="W776" s="146">
        <v>2.564102564102564E-2</v>
      </c>
      <c r="X776" s="145">
        <f>IF(ISERROR((X772-X773)/X772),0,(X772-X773)/X772)</f>
        <v>1.4705882352941176E-2</v>
      </c>
      <c r="Y776" s="146">
        <v>0.02</v>
      </c>
      <c r="Z776" s="146">
        <v>0</v>
      </c>
      <c r="AA776" s="146">
        <v>3.1578947368421054E-2</v>
      </c>
      <c r="AB776" s="146">
        <v>5.7142857142857141E-2</v>
      </c>
      <c r="AC776" s="146">
        <v>0</v>
      </c>
      <c r="AD776" s="146">
        <v>0</v>
      </c>
      <c r="AE776" s="146">
        <v>0</v>
      </c>
      <c r="AF776" s="145">
        <f>IF(ISERROR((AF772-AF773)/AF772),0,(AF772-AF773)/AF772)</f>
        <v>1.6494845360824743E-2</v>
      </c>
      <c r="AG776" s="146">
        <v>2.3255813953488372E-2</v>
      </c>
      <c r="AH776" s="146">
        <v>1.1235955056179775E-2</v>
      </c>
      <c r="AI776" s="146">
        <v>1.1363636363636364E-2</v>
      </c>
      <c r="AJ776" s="146">
        <v>3.1914893617021274E-2</v>
      </c>
      <c r="AK776" s="146">
        <v>1.5873015873015872E-2</v>
      </c>
      <c r="AL776" s="146">
        <v>2.8985507246376812E-2</v>
      </c>
      <c r="AM776" s="146">
        <v>0</v>
      </c>
      <c r="AN776" s="145">
        <f>IF(ISERROR((AN772-AN773)/AN772),0,(AN772-AN773)/AN772)</f>
        <v>1.8214936247723135E-2</v>
      </c>
      <c r="AO776" s="146">
        <v>2.564102564102564E-2</v>
      </c>
      <c r="AP776" s="146">
        <v>2.7777777777777776E-2</v>
      </c>
      <c r="AQ776" s="146">
        <v>9.7744360902255634E-2</v>
      </c>
      <c r="AR776" s="146">
        <v>3.5714285714285712E-2</v>
      </c>
      <c r="AS776" s="146">
        <v>3.6036036036036036E-2</v>
      </c>
      <c r="AT776" s="146">
        <v>5.7142857142857141E-2</v>
      </c>
      <c r="AU776" s="146">
        <v>0</v>
      </c>
      <c r="AV776" s="145">
        <f>IF(ISERROR((AV772-AV773)/AV772),0,(AV772-AV773)/AV772)</f>
        <v>4.5383411580594682E-2</v>
      </c>
      <c r="AW776" s="146"/>
      <c r="AX776" s="146"/>
      <c r="AY776" s="146"/>
      <c r="AZ776" s="146"/>
      <c r="BA776" s="146"/>
      <c r="BB776" s="146"/>
      <c r="BC776" s="146"/>
      <c r="BD776" s="145">
        <f>IF(ISERROR((BD772-BD773)/BD772),0,(BD772-BD773)/BD772)</f>
        <v>0</v>
      </c>
    </row>
    <row r="777" spans="1:56" ht="12.75" hidden="1" customHeight="1" outlineLevel="2" x14ac:dyDescent="0.2">
      <c r="A777" s="292" t="s">
        <v>401</v>
      </c>
      <c r="B777" s="346" t="s">
        <v>80</v>
      </c>
      <c r="C777" s="8" t="s">
        <v>46</v>
      </c>
      <c r="D777" s="5"/>
      <c r="E777" s="5"/>
      <c r="F777" s="5"/>
      <c r="G777" s="15"/>
      <c r="H777" s="143">
        <f>SUMIF($I$3:$BD$3,$H$3,$I777:$BD777)</f>
        <v>43180</v>
      </c>
      <c r="I777" s="144">
        <v>3473</v>
      </c>
      <c r="J777" s="144">
        <v>1474</v>
      </c>
      <c r="K777" s="144">
        <v>1272</v>
      </c>
      <c r="L777" s="144">
        <v>695</v>
      </c>
      <c r="M777" s="144">
        <v>1673</v>
      </c>
      <c r="N777" s="144">
        <v>6479</v>
      </c>
      <c r="O777" s="144">
        <v>576</v>
      </c>
      <c r="P777" s="143">
        <f>SUM(I777:O777)</f>
        <v>15642</v>
      </c>
      <c r="Q777" s="144">
        <v>1022</v>
      </c>
      <c r="R777" s="144">
        <v>1966</v>
      </c>
      <c r="S777" s="144">
        <v>953</v>
      </c>
      <c r="T777" s="144">
        <v>688</v>
      </c>
      <c r="U777" s="144">
        <v>764</v>
      </c>
      <c r="V777" s="144">
        <v>345</v>
      </c>
      <c r="W777" s="144">
        <v>985</v>
      </c>
      <c r="X777" s="143">
        <f>SUM(Q777:W777)</f>
        <v>6723</v>
      </c>
      <c r="Y777" s="144">
        <v>46</v>
      </c>
      <c r="Z777" s="144">
        <v>338</v>
      </c>
      <c r="AA777" s="144">
        <v>2053</v>
      </c>
      <c r="AB777" s="144">
        <v>1147</v>
      </c>
      <c r="AC777" s="144">
        <v>928</v>
      </c>
      <c r="AD777" s="144">
        <v>183</v>
      </c>
      <c r="AE777" s="144">
        <v>668</v>
      </c>
      <c r="AF777" s="143">
        <f>SUM(Y777:AE777)</f>
        <v>5363</v>
      </c>
      <c r="AG777" s="144">
        <v>1224</v>
      </c>
      <c r="AH777" s="144">
        <v>3423</v>
      </c>
      <c r="AI777" s="144">
        <v>435</v>
      </c>
      <c r="AJ777" s="144">
        <v>1542</v>
      </c>
      <c r="AK777" s="144">
        <v>688</v>
      </c>
      <c r="AL777" s="144">
        <v>1423</v>
      </c>
      <c r="AM777" s="144">
        <v>86</v>
      </c>
      <c r="AN777" s="143">
        <f>SUM(AG777:AM777)</f>
        <v>8821</v>
      </c>
      <c r="AO777" s="144">
        <v>268</v>
      </c>
      <c r="AP777" s="144">
        <v>1522</v>
      </c>
      <c r="AQ777" s="144">
        <v>6961</v>
      </c>
      <c r="AR777" s="144">
        <v>2396</v>
      </c>
      <c r="AS777" s="144">
        <v>2400</v>
      </c>
      <c r="AT777" s="144">
        <v>1306</v>
      </c>
      <c r="AU777" s="144">
        <v>365</v>
      </c>
      <c r="AV777" s="143">
        <f>SUM(AO777:AU777)</f>
        <v>15218</v>
      </c>
      <c r="AW777" s="144"/>
      <c r="AX777" s="144"/>
      <c r="AY777" s="144"/>
      <c r="AZ777" s="144"/>
      <c r="BA777" s="144"/>
      <c r="BB777" s="144"/>
      <c r="BC777" s="144"/>
      <c r="BD777" s="143">
        <f>SUM(AW777:BC777)</f>
        <v>0</v>
      </c>
    </row>
    <row r="778" spans="1:56" ht="12.75" hidden="1" customHeight="1" outlineLevel="1" x14ac:dyDescent="0.2">
      <c r="A778" s="292"/>
      <c r="B778" s="346" t="s">
        <v>80</v>
      </c>
      <c r="C778" s="8" t="s">
        <v>14</v>
      </c>
      <c r="D778" s="5"/>
      <c r="E778" s="5"/>
      <c r="F778" s="5"/>
      <c r="G778" s="15"/>
      <c r="H778" s="143">
        <f>IF(ISERROR(H777/H773),0,H777/H773)</f>
        <v>19.511974694984186</v>
      </c>
      <c r="I778" s="144">
        <v>38.588888888888889</v>
      </c>
      <c r="J778" s="144">
        <v>19.394736842105264</v>
      </c>
      <c r="K778" s="144">
        <v>21.559322033898304</v>
      </c>
      <c r="L778" s="144">
        <v>9.3918918918918912</v>
      </c>
      <c r="M778" s="144">
        <v>30.981481481481481</v>
      </c>
      <c r="N778" s="144">
        <v>102.84126984126983</v>
      </c>
      <c r="O778" s="144">
        <v>10.472727272727273</v>
      </c>
      <c r="P778" s="143">
        <f>IF(ISERROR(P777/P773),0,P777/P773)</f>
        <v>33.210191082802545</v>
      </c>
      <c r="Q778" s="144">
        <v>14.194444444444445</v>
      </c>
      <c r="R778" s="144">
        <v>24.88607594936709</v>
      </c>
      <c r="S778" s="144">
        <v>9.3431372549019613</v>
      </c>
      <c r="T778" s="144">
        <v>11.096774193548388</v>
      </c>
      <c r="U778" s="144">
        <v>10.465753424657533</v>
      </c>
      <c r="V778" s="144">
        <v>8.0232558139534884</v>
      </c>
      <c r="W778" s="144">
        <v>25.921052631578949</v>
      </c>
      <c r="X778" s="143">
        <f>IF(ISERROR(X777/X773),0,X777/X773)</f>
        <v>14.334754797441365</v>
      </c>
      <c r="Y778" s="144">
        <v>0.93877551020408168</v>
      </c>
      <c r="Z778" s="144">
        <v>4.1219512195121952</v>
      </c>
      <c r="AA778" s="144">
        <v>22.315217391304348</v>
      </c>
      <c r="AB778" s="144">
        <v>17.378787878787879</v>
      </c>
      <c r="AC778" s="144">
        <v>13.647058823529411</v>
      </c>
      <c r="AD778" s="144">
        <v>3.2105263157894739</v>
      </c>
      <c r="AE778" s="144">
        <v>10.603174603174603</v>
      </c>
      <c r="AF778" s="143">
        <f>IF(ISERROR(AF777/AF773),0,AF777/AF773)</f>
        <v>11.243186582809225</v>
      </c>
      <c r="AG778" s="144">
        <v>14.571428571428571</v>
      </c>
      <c r="AH778" s="144">
        <v>38.897727272727273</v>
      </c>
      <c r="AI778" s="144">
        <v>5</v>
      </c>
      <c r="AJ778" s="144">
        <v>16.945054945054945</v>
      </c>
      <c r="AK778" s="144">
        <v>11.096774193548388</v>
      </c>
      <c r="AL778" s="144">
        <v>21.238805970149254</v>
      </c>
      <c r="AM778" s="144">
        <v>1.4333333333333333</v>
      </c>
      <c r="AN778" s="143">
        <f>IF(ISERROR(AN777/AN773),0,AN777/AN773)</f>
        <v>16.365491651205936</v>
      </c>
      <c r="AO778" s="144">
        <v>3.5263157894736841</v>
      </c>
      <c r="AP778" s="144">
        <v>21.742857142857144</v>
      </c>
      <c r="AQ778" s="144">
        <v>58.008333333333333</v>
      </c>
      <c r="AR778" s="144">
        <v>22.185185185185187</v>
      </c>
      <c r="AS778" s="144">
        <v>22.429906542056074</v>
      </c>
      <c r="AT778" s="144">
        <v>19.787878787878789</v>
      </c>
      <c r="AU778" s="144">
        <v>5.7936507936507935</v>
      </c>
      <c r="AV778" s="143">
        <f>IF(ISERROR(AV777/AV773),0,AV777/AV773)</f>
        <v>24.947540983606558</v>
      </c>
      <c r="AW778" s="144"/>
      <c r="AX778" s="144"/>
      <c r="AY778" s="144"/>
      <c r="AZ778" s="144"/>
      <c r="BA778" s="144"/>
      <c r="BB778" s="144"/>
      <c r="BC778" s="144"/>
      <c r="BD778" s="143">
        <f>IF(ISERROR(BD777/BD773),0,BD777/BD773)</f>
        <v>0</v>
      </c>
    </row>
    <row r="779" spans="1:56" ht="12.75" hidden="1" customHeight="1" outlineLevel="1" x14ac:dyDescent="0.2">
      <c r="A779" s="292" t="s">
        <v>402</v>
      </c>
      <c r="B779" s="346" t="s">
        <v>80</v>
      </c>
      <c r="C779" s="8"/>
      <c r="D779" s="5"/>
      <c r="E779" s="5"/>
      <c r="F779" s="5"/>
      <c r="G779" s="15"/>
      <c r="H779" s="143"/>
      <c r="I779" s="144"/>
      <c r="J779" s="144"/>
      <c r="K779" s="144"/>
      <c r="L779" s="144"/>
      <c r="M779" s="144"/>
      <c r="N779" s="144"/>
      <c r="O779" s="144"/>
      <c r="P779" s="143"/>
      <c r="Q779" s="144"/>
      <c r="R779" s="144"/>
      <c r="S779" s="144"/>
      <c r="T779" s="144"/>
      <c r="U779" s="144"/>
      <c r="V779" s="144"/>
      <c r="W779" s="144"/>
      <c r="X779" s="143"/>
      <c r="Y779" s="144"/>
      <c r="Z779" s="144"/>
      <c r="AA779" s="144"/>
      <c r="AB779" s="144"/>
      <c r="AC779" s="144"/>
      <c r="AD779" s="144"/>
      <c r="AE779" s="144"/>
      <c r="AF779" s="143"/>
      <c r="AG779" s="144"/>
      <c r="AH779" s="144"/>
      <c r="AI779" s="144"/>
      <c r="AJ779" s="144"/>
      <c r="AK779" s="144"/>
      <c r="AL779" s="144"/>
      <c r="AM779" s="144"/>
      <c r="AN779" s="143"/>
      <c r="AO779" s="144"/>
      <c r="AP779" s="144"/>
      <c r="AQ779" s="144"/>
      <c r="AR779" s="144"/>
      <c r="AS779" s="144"/>
      <c r="AT779" s="144"/>
      <c r="AU779" s="144"/>
      <c r="AV779" s="143"/>
      <c r="AW779" s="144"/>
      <c r="AX779" s="144"/>
      <c r="AY779" s="144"/>
      <c r="AZ779" s="144"/>
      <c r="BA779" s="144"/>
      <c r="BB779" s="144"/>
      <c r="BC779" s="144"/>
      <c r="BD779" s="143"/>
    </row>
    <row r="780" spans="1:56" ht="12.75" hidden="1" customHeight="1" outlineLevel="1" x14ac:dyDescent="0.2">
      <c r="A780" s="268"/>
      <c r="B780" s="346" t="s">
        <v>80</v>
      </c>
      <c r="C780" s="8"/>
      <c r="D780" s="5"/>
      <c r="E780" s="5"/>
      <c r="F780" s="5"/>
      <c r="G780" s="15"/>
      <c r="H780" s="143"/>
      <c r="I780" s="144"/>
      <c r="J780" s="144"/>
      <c r="K780" s="144"/>
      <c r="L780" s="144"/>
      <c r="M780" s="144"/>
      <c r="N780" s="144"/>
      <c r="O780" s="144"/>
      <c r="P780" s="143"/>
      <c r="Q780" s="144"/>
      <c r="R780" s="144"/>
      <c r="S780" s="144"/>
      <c r="T780" s="144"/>
      <c r="U780" s="144"/>
      <c r="V780" s="144"/>
      <c r="W780" s="144"/>
      <c r="X780" s="143"/>
      <c r="Y780" s="144"/>
      <c r="Z780" s="144"/>
      <c r="AA780" s="144"/>
      <c r="AB780" s="144"/>
      <c r="AC780" s="144"/>
      <c r="AD780" s="144"/>
      <c r="AE780" s="144"/>
      <c r="AF780" s="143"/>
      <c r="AG780" s="144"/>
      <c r="AH780" s="144"/>
      <c r="AI780" s="144"/>
      <c r="AJ780" s="144"/>
      <c r="AK780" s="144"/>
      <c r="AL780" s="144"/>
      <c r="AM780" s="144"/>
      <c r="AN780" s="143"/>
      <c r="AO780" s="144"/>
      <c r="AP780" s="144"/>
      <c r="AQ780" s="144"/>
      <c r="AR780" s="144"/>
      <c r="AS780" s="144"/>
      <c r="AT780" s="144"/>
      <c r="AU780" s="144"/>
      <c r="AV780" s="143"/>
      <c r="AW780" s="144"/>
      <c r="AX780" s="144"/>
      <c r="AY780" s="144"/>
      <c r="AZ780" s="144"/>
      <c r="BA780" s="144"/>
      <c r="BB780" s="144"/>
      <c r="BC780" s="144"/>
      <c r="BD780" s="143"/>
    </row>
    <row r="781" spans="1:56" ht="12.75" hidden="1" customHeight="1" outlineLevel="1" x14ac:dyDescent="0.2">
      <c r="A781" s="291" t="s">
        <v>403</v>
      </c>
      <c r="B781" s="346" t="s">
        <v>80</v>
      </c>
      <c r="C781" s="8"/>
      <c r="D781" s="5"/>
      <c r="E781" s="5"/>
      <c r="F781" s="5"/>
      <c r="G781" s="15"/>
      <c r="H781" s="143"/>
      <c r="I781" s="144"/>
      <c r="J781" s="144"/>
      <c r="K781" s="144"/>
      <c r="L781" s="144"/>
      <c r="M781" s="144"/>
      <c r="N781" s="144"/>
      <c r="O781" s="144"/>
      <c r="P781" s="143"/>
      <c r="Q781" s="144"/>
      <c r="R781" s="144"/>
      <c r="S781" s="144"/>
      <c r="T781" s="144"/>
      <c r="U781" s="144"/>
      <c r="V781" s="144"/>
      <c r="W781" s="144"/>
      <c r="X781" s="143"/>
      <c r="Y781" s="144"/>
      <c r="Z781" s="144"/>
      <c r="AA781" s="144"/>
      <c r="AB781" s="144"/>
      <c r="AC781" s="144"/>
      <c r="AD781" s="144"/>
      <c r="AE781" s="144"/>
      <c r="AF781" s="143"/>
      <c r="AG781" s="144"/>
      <c r="AH781" s="144"/>
      <c r="AI781" s="144"/>
      <c r="AJ781" s="144"/>
      <c r="AK781" s="144"/>
      <c r="AL781" s="144"/>
      <c r="AM781" s="144"/>
      <c r="AN781" s="143"/>
      <c r="AO781" s="144"/>
      <c r="AP781" s="144"/>
      <c r="AQ781" s="144"/>
      <c r="AR781" s="144"/>
      <c r="AS781" s="144"/>
      <c r="AT781" s="144"/>
      <c r="AU781" s="144"/>
      <c r="AV781" s="143"/>
      <c r="AW781" s="144"/>
      <c r="AX781" s="144"/>
      <c r="AY781" s="144"/>
      <c r="AZ781" s="144"/>
      <c r="BA781" s="144"/>
      <c r="BB781" s="144"/>
      <c r="BC781" s="144"/>
      <c r="BD781" s="143"/>
    </row>
    <row r="782" spans="1:56" ht="12.75" hidden="1" customHeight="1" outlineLevel="1" x14ac:dyDescent="0.2">
      <c r="A782" s="291" t="s">
        <v>404</v>
      </c>
      <c r="B782" s="346" t="s">
        <v>80</v>
      </c>
      <c r="C782" s="8"/>
      <c r="D782" s="5"/>
      <c r="E782" s="5"/>
      <c r="F782" s="5"/>
      <c r="G782" s="15"/>
      <c r="H782" s="143"/>
      <c r="I782" s="144"/>
      <c r="J782" s="144"/>
      <c r="K782" s="144"/>
      <c r="L782" s="144"/>
      <c r="M782" s="144"/>
      <c r="N782" s="144"/>
      <c r="O782" s="144"/>
      <c r="P782" s="143"/>
      <c r="Q782" s="144"/>
      <c r="R782" s="144"/>
      <c r="S782" s="144"/>
      <c r="T782" s="144"/>
      <c r="U782" s="144"/>
      <c r="V782" s="144"/>
      <c r="W782" s="144"/>
      <c r="X782" s="143"/>
      <c r="Y782" s="144"/>
      <c r="Z782" s="144"/>
      <c r="AA782" s="144"/>
      <c r="AB782" s="144"/>
      <c r="AC782" s="144"/>
      <c r="AD782" s="144"/>
      <c r="AE782" s="144"/>
      <c r="AF782" s="143"/>
      <c r="AG782" s="144"/>
      <c r="AH782" s="144"/>
      <c r="AI782" s="144"/>
      <c r="AJ782" s="144"/>
      <c r="AK782" s="144"/>
      <c r="AL782" s="144"/>
      <c r="AM782" s="144"/>
      <c r="AN782" s="143"/>
      <c r="AO782" s="144"/>
      <c r="AP782" s="144"/>
      <c r="AQ782" s="144"/>
      <c r="AR782" s="144"/>
      <c r="AS782" s="144"/>
      <c r="AT782" s="144"/>
      <c r="AU782" s="144"/>
      <c r="AV782" s="143"/>
      <c r="AW782" s="144"/>
      <c r="AX782" s="144"/>
      <c r="AY782" s="144"/>
      <c r="AZ782" s="144"/>
      <c r="BA782" s="144"/>
      <c r="BB782" s="144"/>
      <c r="BC782" s="144"/>
      <c r="BD782" s="143"/>
    </row>
    <row r="783" spans="1:56" ht="12.75" hidden="1" customHeight="1" outlineLevel="1" x14ac:dyDescent="0.2">
      <c r="A783" s="291" t="s">
        <v>405</v>
      </c>
      <c r="B783" s="346" t="s">
        <v>81</v>
      </c>
      <c r="C783" s="8" t="s">
        <v>2</v>
      </c>
      <c r="D783" s="5" t="s">
        <v>9</v>
      </c>
      <c r="E783" s="5"/>
      <c r="F783" s="5"/>
      <c r="G783" s="15"/>
      <c r="H783" s="143">
        <f>SUMIF($I$3:$BD$3,$H$3,$I783:$BD783)</f>
        <v>5762</v>
      </c>
      <c r="I783" s="144">
        <v>238</v>
      </c>
      <c r="J783" s="144">
        <v>177</v>
      </c>
      <c r="K783" s="144">
        <v>207</v>
      </c>
      <c r="L783" s="144">
        <v>222</v>
      </c>
      <c r="M783" s="144">
        <v>232</v>
      </c>
      <c r="N783" s="144">
        <v>354</v>
      </c>
      <c r="O783" s="144">
        <v>190</v>
      </c>
      <c r="P783" s="143">
        <f>SUM(I783:O783)</f>
        <v>1620</v>
      </c>
      <c r="Q783" s="144">
        <v>265</v>
      </c>
      <c r="R783" s="144">
        <v>214</v>
      </c>
      <c r="S783" s="144">
        <v>141</v>
      </c>
      <c r="T783" s="144">
        <v>191</v>
      </c>
      <c r="U783" s="144">
        <v>136</v>
      </c>
      <c r="V783" s="144">
        <v>134</v>
      </c>
      <c r="W783" s="144">
        <v>113</v>
      </c>
      <c r="X783" s="143">
        <f>SUM(Q783:W783)</f>
        <v>1194</v>
      </c>
      <c r="Y783" s="144">
        <v>176</v>
      </c>
      <c r="Z783" s="144">
        <v>166</v>
      </c>
      <c r="AA783" s="144">
        <v>144</v>
      </c>
      <c r="AB783" s="144">
        <v>208</v>
      </c>
      <c r="AC783" s="144">
        <v>220</v>
      </c>
      <c r="AD783" s="144">
        <v>147</v>
      </c>
      <c r="AE783" s="144">
        <v>137</v>
      </c>
      <c r="AF783" s="143">
        <f>SUM(Y783:AE783)</f>
        <v>1198</v>
      </c>
      <c r="AG783" s="144">
        <v>160</v>
      </c>
      <c r="AH783" s="144">
        <v>245</v>
      </c>
      <c r="AI783" s="144">
        <v>213</v>
      </c>
      <c r="AJ783" s="144">
        <v>233</v>
      </c>
      <c r="AK783" s="144">
        <v>165</v>
      </c>
      <c r="AL783" s="144">
        <v>150</v>
      </c>
      <c r="AM783" s="144">
        <v>121</v>
      </c>
      <c r="AN783" s="143">
        <f>SUM(AG783:AM783)</f>
        <v>1287</v>
      </c>
      <c r="AO783" s="144">
        <v>148</v>
      </c>
      <c r="AP783" s="144">
        <v>151</v>
      </c>
      <c r="AQ783" s="144">
        <v>322</v>
      </c>
      <c r="AR783" s="144">
        <v>292</v>
      </c>
      <c r="AS783" s="144">
        <v>285</v>
      </c>
      <c r="AT783" s="144">
        <v>171</v>
      </c>
      <c r="AU783" s="144">
        <v>170</v>
      </c>
      <c r="AV783" s="143">
        <f>SUM(AO783:AU783)</f>
        <v>1539</v>
      </c>
      <c r="AW783" s="144"/>
      <c r="AX783" s="144"/>
      <c r="AY783" s="144"/>
      <c r="AZ783" s="144"/>
      <c r="BA783" s="144"/>
      <c r="BB783" s="144"/>
      <c r="BC783" s="144"/>
      <c r="BD783" s="143">
        <f>SUM(AW783:BC783)</f>
        <v>0</v>
      </c>
    </row>
    <row r="784" spans="1:56" ht="12.75" hidden="1" customHeight="1" outlineLevel="1" x14ac:dyDescent="0.2">
      <c r="A784" s="292" t="s">
        <v>406</v>
      </c>
      <c r="B784" s="346" t="s">
        <v>81</v>
      </c>
      <c r="C784" s="8" t="s">
        <v>3</v>
      </c>
      <c r="D784" s="5" t="s">
        <v>9</v>
      </c>
      <c r="E784" s="5"/>
      <c r="F784" s="5"/>
      <c r="G784" s="15"/>
      <c r="H784" s="143">
        <f>SUMIF($I$3:$BD$3,$H$3,$I784:$BD784)</f>
        <v>5541</v>
      </c>
      <c r="I784" s="144">
        <v>224</v>
      </c>
      <c r="J784" s="144">
        <v>173</v>
      </c>
      <c r="K784" s="144">
        <v>198</v>
      </c>
      <c r="L784" s="144">
        <v>219</v>
      </c>
      <c r="M784" s="144">
        <v>222</v>
      </c>
      <c r="N784" s="144">
        <v>286</v>
      </c>
      <c r="O784" s="144">
        <v>185</v>
      </c>
      <c r="P784" s="143">
        <f>SUM(I784:O784)</f>
        <v>1507</v>
      </c>
      <c r="Q784" s="144">
        <v>253</v>
      </c>
      <c r="R784" s="144">
        <v>204</v>
      </c>
      <c r="S784" s="144">
        <v>137</v>
      </c>
      <c r="T784" s="144">
        <v>190</v>
      </c>
      <c r="U784" s="144">
        <v>136</v>
      </c>
      <c r="V784" s="144">
        <v>127</v>
      </c>
      <c r="W784" s="144">
        <v>113</v>
      </c>
      <c r="X784" s="143">
        <f>SUM(Q784:W784)</f>
        <v>1160</v>
      </c>
      <c r="Y784" s="144">
        <v>176</v>
      </c>
      <c r="Z784" s="144">
        <v>164</v>
      </c>
      <c r="AA784" s="144">
        <v>140</v>
      </c>
      <c r="AB784" s="144">
        <v>200</v>
      </c>
      <c r="AC784" s="144">
        <v>217</v>
      </c>
      <c r="AD784" s="144">
        <v>147</v>
      </c>
      <c r="AE784" s="144">
        <v>134</v>
      </c>
      <c r="AF784" s="143">
        <f>SUM(Y784:AE784)</f>
        <v>1178</v>
      </c>
      <c r="AG784" s="144">
        <v>156</v>
      </c>
      <c r="AH784" s="144">
        <v>226</v>
      </c>
      <c r="AI784" s="144">
        <v>208</v>
      </c>
      <c r="AJ784" s="144">
        <v>228</v>
      </c>
      <c r="AK784" s="144">
        <v>162</v>
      </c>
      <c r="AL784" s="144">
        <v>149</v>
      </c>
      <c r="AM784" s="144">
        <v>121</v>
      </c>
      <c r="AN784" s="143">
        <f>SUM(AG784:AM784)</f>
        <v>1250</v>
      </c>
      <c r="AO784" s="144">
        <v>145</v>
      </c>
      <c r="AP784" s="144">
        <v>150</v>
      </c>
      <c r="AQ784" s="144">
        <v>299</v>
      </c>
      <c r="AR784" s="144">
        <v>284</v>
      </c>
      <c r="AS784" s="144">
        <v>274</v>
      </c>
      <c r="AT784" s="144">
        <v>163</v>
      </c>
      <c r="AU784" s="144">
        <v>167</v>
      </c>
      <c r="AV784" s="143">
        <f>SUM(AO784:AU784)</f>
        <v>1482</v>
      </c>
      <c r="AW784" s="144"/>
      <c r="AX784" s="144"/>
      <c r="AY784" s="144"/>
      <c r="AZ784" s="144"/>
      <c r="BA784" s="144"/>
      <c r="BB784" s="144"/>
      <c r="BC784" s="144"/>
      <c r="BD784" s="143">
        <f>SUM(AW784:BC784)</f>
        <v>0</v>
      </c>
    </row>
    <row r="785" spans="1:56" ht="12.75" hidden="1" customHeight="1" outlineLevel="1" x14ac:dyDescent="0.2">
      <c r="A785" s="292" t="s">
        <v>407</v>
      </c>
      <c r="B785" s="346" t="s">
        <v>81</v>
      </c>
      <c r="C785" s="8" t="s">
        <v>33</v>
      </c>
      <c r="D785" s="5" t="s">
        <v>9</v>
      </c>
      <c r="E785" s="5"/>
      <c r="F785" s="5"/>
      <c r="G785" s="15"/>
      <c r="H785" s="143">
        <f>SUMIF($I$3:$BD$3,$H$3,$I785:$BD785)</f>
        <v>4362</v>
      </c>
      <c r="I785" s="144">
        <v>173</v>
      </c>
      <c r="J785" s="144">
        <v>145</v>
      </c>
      <c r="K785" s="144">
        <v>147</v>
      </c>
      <c r="L785" s="144">
        <v>194</v>
      </c>
      <c r="M785" s="144">
        <v>156</v>
      </c>
      <c r="N785" s="144">
        <v>7</v>
      </c>
      <c r="O785" s="144">
        <v>175</v>
      </c>
      <c r="P785" s="143">
        <f>SUM(I785:O785)</f>
        <v>997</v>
      </c>
      <c r="Q785" s="144">
        <v>209</v>
      </c>
      <c r="R785" s="144">
        <v>137</v>
      </c>
      <c r="S785" s="144">
        <v>125</v>
      </c>
      <c r="T785" s="144">
        <v>181</v>
      </c>
      <c r="U785" s="144">
        <v>130</v>
      </c>
      <c r="V785" s="144">
        <v>114</v>
      </c>
      <c r="W785" s="144">
        <v>106</v>
      </c>
      <c r="X785" s="143">
        <f>SUM(Q785:W785)</f>
        <v>1002</v>
      </c>
      <c r="Y785" s="144">
        <v>175</v>
      </c>
      <c r="Z785" s="144">
        <v>160</v>
      </c>
      <c r="AA785" s="144">
        <v>128</v>
      </c>
      <c r="AB785" s="144">
        <v>160</v>
      </c>
      <c r="AC785" s="144">
        <v>203</v>
      </c>
      <c r="AD785" s="144">
        <v>142</v>
      </c>
      <c r="AE785" s="144">
        <v>121</v>
      </c>
      <c r="AF785" s="143">
        <f>SUM(Y785:AE785)</f>
        <v>1089</v>
      </c>
      <c r="AG785" s="144">
        <v>122</v>
      </c>
      <c r="AH785" s="144">
        <v>137</v>
      </c>
      <c r="AI785" s="144">
        <v>193</v>
      </c>
      <c r="AJ785" s="144">
        <v>199</v>
      </c>
      <c r="AK785" s="144">
        <v>142</v>
      </c>
      <c r="AL785" s="144">
        <v>125</v>
      </c>
      <c r="AM785" s="144">
        <v>120</v>
      </c>
      <c r="AN785" s="143">
        <f>SUM(AG785:AM785)</f>
        <v>1038</v>
      </c>
      <c r="AO785" s="144">
        <v>133</v>
      </c>
      <c r="AP785" s="144">
        <v>121</v>
      </c>
      <c r="AQ785" s="144">
        <v>101</v>
      </c>
      <c r="AR785" s="144">
        <v>231</v>
      </c>
      <c r="AS785" s="144">
        <v>193</v>
      </c>
      <c r="AT785" s="144">
        <v>127</v>
      </c>
      <c r="AU785" s="144">
        <v>145</v>
      </c>
      <c r="AV785" s="143">
        <f>SUM(AO785:AU785)</f>
        <v>1051</v>
      </c>
      <c r="AW785" s="144"/>
      <c r="AX785" s="144"/>
      <c r="AY785" s="144"/>
      <c r="AZ785" s="144"/>
      <c r="BA785" s="144"/>
      <c r="BB785" s="144"/>
      <c r="BC785" s="144"/>
      <c r="BD785" s="143">
        <f>SUM(AW785:BC785)</f>
        <v>0</v>
      </c>
    </row>
    <row r="786" spans="1:56" s="48" customFormat="1" ht="12.75" hidden="1" customHeight="1" outlineLevel="1" x14ac:dyDescent="0.2">
      <c r="A786" s="293"/>
      <c r="B786" s="346" t="s">
        <v>81</v>
      </c>
      <c r="C786" s="42" t="s">
        <v>13</v>
      </c>
      <c r="D786" s="43" t="s">
        <v>4</v>
      </c>
      <c r="E786" s="43"/>
      <c r="F786" s="43"/>
      <c r="G786" s="44"/>
      <c r="H786" s="145">
        <f>IF(ISERROR(H785/H783),0,H785/H783)</f>
        <v>0.75702880944116624</v>
      </c>
      <c r="I786" s="146">
        <v>0.72689075630252098</v>
      </c>
      <c r="J786" s="146">
        <v>0.8192090395480226</v>
      </c>
      <c r="K786" s="146">
        <v>0.71014492753623193</v>
      </c>
      <c r="L786" s="146">
        <v>0.87387387387387383</v>
      </c>
      <c r="M786" s="146">
        <v>0.67241379310344829</v>
      </c>
      <c r="N786" s="146">
        <v>1.977401129943503E-2</v>
      </c>
      <c r="O786" s="146">
        <v>0.92105263157894735</v>
      </c>
      <c r="P786" s="145">
        <f>IF(ISERROR(P785/P783),0,P785/P783)</f>
        <v>0.61543209876543215</v>
      </c>
      <c r="Q786" s="146">
        <v>0.78867924528301891</v>
      </c>
      <c r="R786" s="146">
        <v>0.64018691588785048</v>
      </c>
      <c r="S786" s="146">
        <v>0.88652482269503541</v>
      </c>
      <c r="T786" s="146">
        <v>0.94764397905759157</v>
      </c>
      <c r="U786" s="146">
        <v>0.95588235294117652</v>
      </c>
      <c r="V786" s="146">
        <v>0.85074626865671643</v>
      </c>
      <c r="W786" s="146">
        <v>0.93805309734513276</v>
      </c>
      <c r="X786" s="145">
        <f>IF(ISERROR(X785/X783),0,X785/X783)</f>
        <v>0.83919597989949746</v>
      </c>
      <c r="Y786" s="146">
        <v>0.99431818181818177</v>
      </c>
      <c r="Z786" s="146">
        <v>0.96385542168674698</v>
      </c>
      <c r="AA786" s="146">
        <v>0.88888888888888884</v>
      </c>
      <c r="AB786" s="146">
        <v>0.76923076923076927</v>
      </c>
      <c r="AC786" s="146">
        <v>0.92272727272727273</v>
      </c>
      <c r="AD786" s="146">
        <v>0.96598639455782309</v>
      </c>
      <c r="AE786" s="146">
        <v>0.88321167883211682</v>
      </c>
      <c r="AF786" s="145">
        <f>IF(ISERROR(AF785/AF783),0,AF785/AF783)</f>
        <v>0.90901502504173626</v>
      </c>
      <c r="AG786" s="146">
        <v>0.76249999999999996</v>
      </c>
      <c r="AH786" s="146">
        <v>0.5591836734693878</v>
      </c>
      <c r="AI786" s="146">
        <v>0.9061032863849765</v>
      </c>
      <c r="AJ786" s="146">
        <v>0.85407725321888417</v>
      </c>
      <c r="AK786" s="146">
        <v>0.8606060606060606</v>
      </c>
      <c r="AL786" s="146">
        <v>0.83333333333333337</v>
      </c>
      <c r="AM786" s="146">
        <v>0.99173553719008267</v>
      </c>
      <c r="AN786" s="145">
        <f>IF(ISERROR(AN785/AN783),0,AN785/AN783)</f>
        <v>0.80652680652680653</v>
      </c>
      <c r="AO786" s="146">
        <v>0.89864864864864868</v>
      </c>
      <c r="AP786" s="146">
        <v>0.80132450331125826</v>
      </c>
      <c r="AQ786" s="146">
        <v>0.31366459627329191</v>
      </c>
      <c r="AR786" s="146">
        <v>0.79109589041095896</v>
      </c>
      <c r="AS786" s="146">
        <v>0.67719298245614035</v>
      </c>
      <c r="AT786" s="146">
        <v>0.74269005847953218</v>
      </c>
      <c r="AU786" s="146">
        <v>0.8529411764705882</v>
      </c>
      <c r="AV786" s="145">
        <f>IF(ISERROR(AV785/AV783),0,AV785/AV783)</f>
        <v>0.68291098115659521</v>
      </c>
      <c r="AW786" s="146"/>
      <c r="AX786" s="146"/>
      <c r="AY786" s="146"/>
      <c r="AZ786" s="146"/>
      <c r="BA786" s="146"/>
      <c r="BB786" s="146"/>
      <c r="BC786" s="146"/>
      <c r="BD786" s="145">
        <f>IF(ISERROR(BD785/BD783),0,BD785/BD783)</f>
        <v>0</v>
      </c>
    </row>
    <row r="787" spans="1:56" s="49" customFormat="1" ht="12.75" hidden="1" customHeight="1" outlineLevel="1" x14ac:dyDescent="0.2">
      <c r="A787" s="293"/>
      <c r="B787" s="346" t="s">
        <v>81</v>
      </c>
      <c r="C787" s="42" t="s">
        <v>5</v>
      </c>
      <c r="D787" s="43" t="s">
        <v>4</v>
      </c>
      <c r="E787" s="43"/>
      <c r="F787" s="43"/>
      <c r="G787" s="44"/>
      <c r="H787" s="145">
        <f>IF(ISERROR((H783-H784)/H783),0,(H783-H784)/H783)</f>
        <v>3.8354737938215901E-2</v>
      </c>
      <c r="I787" s="146">
        <v>5.8823529411764705E-2</v>
      </c>
      <c r="J787" s="146">
        <v>2.2598870056497175E-2</v>
      </c>
      <c r="K787" s="146">
        <v>4.3478260869565216E-2</v>
      </c>
      <c r="L787" s="146">
        <v>1.3513513513513514E-2</v>
      </c>
      <c r="M787" s="146">
        <v>4.3103448275862072E-2</v>
      </c>
      <c r="N787" s="146">
        <v>0.19209039548022599</v>
      </c>
      <c r="O787" s="146">
        <v>2.6315789473684209E-2</v>
      </c>
      <c r="P787" s="145">
        <f>IF(ISERROR((P783-P784)/P783),0,(P783-P784)/P783)</f>
        <v>6.9753086419753085E-2</v>
      </c>
      <c r="Q787" s="146">
        <v>4.5283018867924525E-2</v>
      </c>
      <c r="R787" s="146">
        <v>4.6728971962616821E-2</v>
      </c>
      <c r="S787" s="146">
        <v>2.8368794326241134E-2</v>
      </c>
      <c r="T787" s="146">
        <v>5.235602094240838E-3</v>
      </c>
      <c r="U787" s="146">
        <v>0</v>
      </c>
      <c r="V787" s="146">
        <v>5.2238805970149252E-2</v>
      </c>
      <c r="W787" s="146">
        <v>0</v>
      </c>
      <c r="X787" s="145">
        <f>IF(ISERROR((X783-X784)/X783),0,(X783-X784)/X783)</f>
        <v>2.8475711892797319E-2</v>
      </c>
      <c r="Y787" s="146">
        <v>0</v>
      </c>
      <c r="Z787" s="146">
        <v>1.2048192771084338E-2</v>
      </c>
      <c r="AA787" s="146">
        <v>2.7777777777777776E-2</v>
      </c>
      <c r="AB787" s="146">
        <v>3.8461538461538464E-2</v>
      </c>
      <c r="AC787" s="146">
        <v>1.3636363636363636E-2</v>
      </c>
      <c r="AD787" s="146">
        <v>0</v>
      </c>
      <c r="AE787" s="146">
        <v>2.1897810218978103E-2</v>
      </c>
      <c r="AF787" s="145">
        <f>IF(ISERROR((AF783-AF784)/AF783),0,(AF783-AF784)/AF783)</f>
        <v>1.6694490818030049E-2</v>
      </c>
      <c r="AG787" s="146">
        <v>2.5000000000000001E-2</v>
      </c>
      <c r="AH787" s="146">
        <v>7.7551020408163265E-2</v>
      </c>
      <c r="AI787" s="146">
        <v>2.3474178403755867E-2</v>
      </c>
      <c r="AJ787" s="146">
        <v>2.1459227467811159E-2</v>
      </c>
      <c r="AK787" s="146">
        <v>1.8181818181818181E-2</v>
      </c>
      <c r="AL787" s="146">
        <v>6.6666666666666671E-3</v>
      </c>
      <c r="AM787" s="146">
        <v>0</v>
      </c>
      <c r="AN787" s="145">
        <f>IF(ISERROR((AN783-AN784)/AN783),0,(AN783-AN784)/AN783)</f>
        <v>2.8749028749028748E-2</v>
      </c>
      <c r="AO787" s="146">
        <v>2.0270270270270271E-2</v>
      </c>
      <c r="AP787" s="146">
        <v>6.6225165562913907E-3</v>
      </c>
      <c r="AQ787" s="146">
        <v>7.1428571428571425E-2</v>
      </c>
      <c r="AR787" s="146">
        <v>2.7397260273972601E-2</v>
      </c>
      <c r="AS787" s="146">
        <v>3.8596491228070177E-2</v>
      </c>
      <c r="AT787" s="146">
        <v>4.6783625730994149E-2</v>
      </c>
      <c r="AU787" s="146">
        <v>1.7647058823529412E-2</v>
      </c>
      <c r="AV787" s="145">
        <f>IF(ISERROR((AV783-AV784)/AV783),0,(AV783-AV784)/AV783)</f>
        <v>3.7037037037037035E-2</v>
      </c>
      <c r="AW787" s="146"/>
      <c r="AX787" s="146"/>
      <c r="AY787" s="146"/>
      <c r="AZ787" s="146"/>
      <c r="BA787" s="146"/>
      <c r="BB787" s="146"/>
      <c r="BC787" s="146"/>
      <c r="BD787" s="145">
        <f>IF(ISERROR((BD783-BD784)/BD783),0,(BD783-BD784)/BD783)</f>
        <v>0</v>
      </c>
    </row>
    <row r="788" spans="1:56" ht="12.75" hidden="1" customHeight="1" outlineLevel="2" x14ac:dyDescent="0.2">
      <c r="A788" s="292" t="s">
        <v>408</v>
      </c>
      <c r="B788" s="346" t="s">
        <v>81</v>
      </c>
      <c r="C788" s="8" t="s">
        <v>46</v>
      </c>
      <c r="D788" s="5"/>
      <c r="E788" s="5"/>
      <c r="F788" s="5"/>
      <c r="G788" s="15"/>
      <c r="H788" s="143">
        <f>SUMIF($I$3:$BD$3,$H$3,$I788:$BD788)</f>
        <v>121436</v>
      </c>
      <c r="I788" s="144">
        <v>7067</v>
      </c>
      <c r="J788" s="144">
        <v>2570</v>
      </c>
      <c r="K788" s="144">
        <v>4899</v>
      </c>
      <c r="L788" s="144">
        <v>2287</v>
      </c>
      <c r="M788" s="144">
        <v>6446</v>
      </c>
      <c r="N788" s="144">
        <v>27594</v>
      </c>
      <c r="O788" s="144">
        <v>1545</v>
      </c>
      <c r="P788" s="143">
        <f>SUM(I788:O788)</f>
        <v>52408</v>
      </c>
      <c r="Q788" s="144">
        <v>3898</v>
      </c>
      <c r="R788" s="144">
        <v>6067</v>
      </c>
      <c r="S788" s="144">
        <v>1079</v>
      </c>
      <c r="T788" s="144">
        <v>1472</v>
      </c>
      <c r="U788" s="144">
        <v>970</v>
      </c>
      <c r="V788" s="144">
        <v>1986</v>
      </c>
      <c r="W788" s="144">
        <v>784</v>
      </c>
      <c r="X788" s="143">
        <f>SUM(Q788:W788)</f>
        <v>16256</v>
      </c>
      <c r="Y788" s="144">
        <v>196</v>
      </c>
      <c r="Z788" s="144">
        <v>542</v>
      </c>
      <c r="AA788" s="144">
        <v>1389</v>
      </c>
      <c r="AB788" s="144">
        <v>3740</v>
      </c>
      <c r="AC788" s="144">
        <v>2098</v>
      </c>
      <c r="AD788" s="144">
        <v>516</v>
      </c>
      <c r="AE788" s="144">
        <v>1478</v>
      </c>
      <c r="AF788" s="143">
        <f>SUM(Y788:AE788)</f>
        <v>9959</v>
      </c>
      <c r="AG788" s="144">
        <v>3480</v>
      </c>
      <c r="AH788" s="144">
        <v>11875</v>
      </c>
      <c r="AI788" s="144">
        <v>1720</v>
      </c>
      <c r="AJ788" s="144">
        <v>3069</v>
      </c>
      <c r="AK788" s="144">
        <v>2297</v>
      </c>
      <c r="AL788" s="144">
        <v>2568</v>
      </c>
      <c r="AM788" s="144">
        <v>211</v>
      </c>
      <c r="AN788" s="143">
        <f>SUM(AG788:AM788)</f>
        <v>25220</v>
      </c>
      <c r="AO788" s="144">
        <v>1250</v>
      </c>
      <c r="AP788" s="144">
        <v>2308</v>
      </c>
      <c r="AQ788" s="144">
        <v>17195</v>
      </c>
      <c r="AR788" s="144">
        <v>5228</v>
      </c>
      <c r="AS788" s="144">
        <v>7939</v>
      </c>
      <c r="AT788" s="144">
        <v>3933</v>
      </c>
      <c r="AU788" s="144">
        <v>3009</v>
      </c>
      <c r="AV788" s="143">
        <f>SUM(AO788:AU788)</f>
        <v>40862</v>
      </c>
      <c r="AW788" s="144"/>
      <c r="AX788" s="144"/>
      <c r="AY788" s="144"/>
      <c r="AZ788" s="144"/>
      <c r="BA788" s="144"/>
      <c r="BB788" s="144"/>
      <c r="BC788" s="144"/>
      <c r="BD788" s="143">
        <f>SUM(AW788:BC788)</f>
        <v>0</v>
      </c>
    </row>
    <row r="789" spans="1:56" ht="12.75" hidden="1" customHeight="1" outlineLevel="1" x14ac:dyDescent="0.2">
      <c r="A789" s="292"/>
      <c r="B789" s="346" t="s">
        <v>81</v>
      </c>
      <c r="C789" s="8" t="s">
        <v>14</v>
      </c>
      <c r="D789" s="5"/>
      <c r="E789" s="5"/>
      <c r="F789" s="5"/>
      <c r="G789" s="15"/>
      <c r="H789" s="143">
        <f>IF(ISERROR(H788/H784),0,H788/H784)</f>
        <v>21.915899657101605</v>
      </c>
      <c r="I789" s="144">
        <v>31.549107142857142</v>
      </c>
      <c r="J789" s="144">
        <v>14.855491329479769</v>
      </c>
      <c r="K789" s="144">
        <v>24.742424242424242</v>
      </c>
      <c r="L789" s="144">
        <v>10.442922374429223</v>
      </c>
      <c r="M789" s="144">
        <v>29.036036036036037</v>
      </c>
      <c r="N789" s="144">
        <v>96.48251748251748</v>
      </c>
      <c r="O789" s="144">
        <v>8.3513513513513509</v>
      </c>
      <c r="P789" s="143">
        <f>IF(ISERROR(P788/P784),0,P788/P784)</f>
        <v>34.776376907763769</v>
      </c>
      <c r="Q789" s="144">
        <v>15.40711462450593</v>
      </c>
      <c r="R789" s="144">
        <v>29.740196078431371</v>
      </c>
      <c r="S789" s="144">
        <v>7.8759124087591239</v>
      </c>
      <c r="T789" s="144">
        <v>7.7473684210526317</v>
      </c>
      <c r="U789" s="144">
        <v>7.132352941176471</v>
      </c>
      <c r="V789" s="144">
        <v>15.637795275590552</v>
      </c>
      <c r="W789" s="144">
        <v>6.9380530973451329</v>
      </c>
      <c r="X789" s="143">
        <f>IF(ISERROR(X788/X784),0,X788/X784)</f>
        <v>14.013793103448275</v>
      </c>
      <c r="Y789" s="144">
        <v>1.1136363636363635</v>
      </c>
      <c r="Z789" s="144">
        <v>3.3048780487804876</v>
      </c>
      <c r="AA789" s="144">
        <v>9.9214285714285708</v>
      </c>
      <c r="AB789" s="144">
        <v>18.7</v>
      </c>
      <c r="AC789" s="144">
        <v>9.6682027649769591</v>
      </c>
      <c r="AD789" s="144">
        <v>3.510204081632653</v>
      </c>
      <c r="AE789" s="144">
        <v>11.029850746268657</v>
      </c>
      <c r="AF789" s="143">
        <f>IF(ISERROR(AF788/AF784),0,AF788/AF784)</f>
        <v>8.4541595925297113</v>
      </c>
      <c r="AG789" s="144">
        <v>22.307692307692307</v>
      </c>
      <c r="AH789" s="144">
        <v>52.544247787610622</v>
      </c>
      <c r="AI789" s="144">
        <v>8.2692307692307701</v>
      </c>
      <c r="AJ789" s="144">
        <v>13.460526315789474</v>
      </c>
      <c r="AK789" s="144">
        <v>14.179012345679013</v>
      </c>
      <c r="AL789" s="144">
        <v>17.234899328859061</v>
      </c>
      <c r="AM789" s="144">
        <v>1.7438016528925619</v>
      </c>
      <c r="AN789" s="143">
        <f>IF(ISERROR(AN788/AN784),0,AN788/AN784)</f>
        <v>20.175999999999998</v>
      </c>
      <c r="AO789" s="144">
        <v>8.6206896551724146</v>
      </c>
      <c r="AP789" s="144">
        <v>15.386666666666667</v>
      </c>
      <c r="AQ789" s="144">
        <v>57.508361204013376</v>
      </c>
      <c r="AR789" s="144">
        <v>18.408450704225352</v>
      </c>
      <c r="AS789" s="144">
        <v>28.974452554744527</v>
      </c>
      <c r="AT789" s="144">
        <v>24.128834355828221</v>
      </c>
      <c r="AU789" s="144">
        <v>18.017964071856287</v>
      </c>
      <c r="AV789" s="143">
        <f>IF(ISERROR(AV788/AV784),0,AV788/AV784)</f>
        <v>27.572199730094468</v>
      </c>
      <c r="AW789" s="144"/>
      <c r="AX789" s="144"/>
      <c r="AY789" s="144"/>
      <c r="AZ789" s="144"/>
      <c r="BA789" s="144"/>
      <c r="BB789" s="144"/>
      <c r="BC789" s="144"/>
      <c r="BD789" s="143">
        <f>IF(ISERROR(BD788/BD784),0,BD788/BD784)</f>
        <v>0</v>
      </c>
    </row>
    <row r="790" spans="1:56" ht="12.75" hidden="1" customHeight="1" outlineLevel="1" x14ac:dyDescent="0.2">
      <c r="A790" s="292" t="s">
        <v>409</v>
      </c>
      <c r="B790" s="346" t="s">
        <v>81</v>
      </c>
      <c r="C790" s="8"/>
      <c r="D790" s="5"/>
      <c r="E790" s="5"/>
      <c r="F790" s="5"/>
      <c r="G790" s="15"/>
      <c r="H790" s="143"/>
      <c r="I790" s="144"/>
      <c r="J790" s="144"/>
      <c r="K790" s="144"/>
      <c r="L790" s="144"/>
      <c r="M790" s="144"/>
      <c r="N790" s="144"/>
      <c r="O790" s="144"/>
      <c r="P790" s="143"/>
      <c r="Q790" s="144"/>
      <c r="R790" s="144"/>
      <c r="S790" s="144"/>
      <c r="T790" s="144"/>
      <c r="U790" s="144"/>
      <c r="V790" s="144"/>
      <c r="W790" s="144"/>
      <c r="X790" s="143"/>
      <c r="Y790" s="144"/>
      <c r="Z790" s="144"/>
      <c r="AA790" s="144"/>
      <c r="AB790" s="144"/>
      <c r="AC790" s="144"/>
      <c r="AD790" s="144"/>
      <c r="AE790" s="144"/>
      <c r="AF790" s="143"/>
      <c r="AG790" s="144"/>
      <c r="AH790" s="144"/>
      <c r="AI790" s="144"/>
      <c r="AJ790" s="144"/>
      <c r="AK790" s="144"/>
      <c r="AL790" s="144"/>
      <c r="AM790" s="144"/>
      <c r="AN790" s="143"/>
      <c r="AO790" s="144"/>
      <c r="AP790" s="144"/>
      <c r="AQ790" s="144"/>
      <c r="AR790" s="144"/>
      <c r="AS790" s="144"/>
      <c r="AT790" s="144"/>
      <c r="AU790" s="144"/>
      <c r="AV790" s="143"/>
      <c r="AW790" s="144"/>
      <c r="AX790" s="144"/>
      <c r="AY790" s="144"/>
      <c r="AZ790" s="144"/>
      <c r="BA790" s="144"/>
      <c r="BB790" s="144"/>
      <c r="BC790" s="144"/>
      <c r="BD790" s="143"/>
    </row>
    <row r="791" spans="1:56" ht="12.75" hidden="1" customHeight="1" outlineLevel="1" x14ac:dyDescent="0.2">
      <c r="A791" s="268"/>
      <c r="B791" s="346" t="s">
        <v>81</v>
      </c>
      <c r="C791" s="8"/>
      <c r="D791" s="5"/>
      <c r="E791" s="5"/>
      <c r="F791" s="5"/>
      <c r="G791" s="15"/>
      <c r="H791" s="143"/>
      <c r="I791" s="144"/>
      <c r="J791" s="144"/>
      <c r="K791" s="144"/>
      <c r="L791" s="144"/>
      <c r="M791" s="144"/>
      <c r="N791" s="144"/>
      <c r="O791" s="144"/>
      <c r="P791" s="143"/>
      <c r="Q791" s="144"/>
      <c r="R791" s="144"/>
      <c r="S791" s="144"/>
      <c r="T791" s="144"/>
      <c r="U791" s="144"/>
      <c r="V791" s="144"/>
      <c r="W791" s="144"/>
      <c r="X791" s="143"/>
      <c r="Y791" s="144"/>
      <c r="Z791" s="144"/>
      <c r="AA791" s="144"/>
      <c r="AB791" s="144"/>
      <c r="AC791" s="144"/>
      <c r="AD791" s="144"/>
      <c r="AE791" s="144"/>
      <c r="AF791" s="143"/>
      <c r="AG791" s="144"/>
      <c r="AH791" s="144"/>
      <c r="AI791" s="144"/>
      <c r="AJ791" s="144"/>
      <c r="AK791" s="144"/>
      <c r="AL791" s="144"/>
      <c r="AM791" s="144"/>
      <c r="AN791" s="143"/>
      <c r="AO791" s="144"/>
      <c r="AP791" s="144"/>
      <c r="AQ791" s="144"/>
      <c r="AR791" s="144"/>
      <c r="AS791" s="144"/>
      <c r="AT791" s="144"/>
      <c r="AU791" s="144"/>
      <c r="AV791" s="143"/>
      <c r="AW791" s="144"/>
      <c r="AX791" s="144"/>
      <c r="AY791" s="144"/>
      <c r="AZ791" s="144"/>
      <c r="BA791" s="144"/>
      <c r="BB791" s="144"/>
      <c r="BC791" s="144"/>
      <c r="BD791" s="143"/>
    </row>
    <row r="792" spans="1:56" ht="12.75" hidden="1" customHeight="1" outlineLevel="1" x14ac:dyDescent="0.2">
      <c r="A792" s="291" t="s">
        <v>410</v>
      </c>
      <c r="B792" s="346" t="s">
        <v>81</v>
      </c>
      <c r="C792" s="8"/>
      <c r="D792" s="5"/>
      <c r="E792" s="5"/>
      <c r="F792" s="5"/>
      <c r="G792" s="15"/>
      <c r="H792" s="143"/>
      <c r="I792" s="144"/>
      <c r="J792" s="144"/>
      <c r="K792" s="144"/>
      <c r="L792" s="144"/>
      <c r="M792" s="144"/>
      <c r="N792" s="144"/>
      <c r="O792" s="144"/>
      <c r="P792" s="143"/>
      <c r="Q792" s="144"/>
      <c r="R792" s="144"/>
      <c r="S792" s="144"/>
      <c r="T792" s="144"/>
      <c r="U792" s="144"/>
      <c r="V792" s="144"/>
      <c r="W792" s="144"/>
      <c r="X792" s="143"/>
      <c r="Y792" s="144"/>
      <c r="Z792" s="144"/>
      <c r="AA792" s="144"/>
      <c r="AB792" s="144"/>
      <c r="AC792" s="144"/>
      <c r="AD792" s="144"/>
      <c r="AE792" s="144"/>
      <c r="AF792" s="143"/>
      <c r="AG792" s="144"/>
      <c r="AH792" s="144"/>
      <c r="AI792" s="144"/>
      <c r="AJ792" s="144"/>
      <c r="AK792" s="144"/>
      <c r="AL792" s="144"/>
      <c r="AM792" s="144"/>
      <c r="AN792" s="143"/>
      <c r="AO792" s="144"/>
      <c r="AP792" s="144"/>
      <c r="AQ792" s="144"/>
      <c r="AR792" s="144"/>
      <c r="AS792" s="144"/>
      <c r="AT792" s="144"/>
      <c r="AU792" s="144"/>
      <c r="AV792" s="143"/>
      <c r="AW792" s="144"/>
      <c r="AX792" s="144"/>
      <c r="AY792" s="144"/>
      <c r="AZ792" s="144"/>
      <c r="BA792" s="144"/>
      <c r="BB792" s="144"/>
      <c r="BC792" s="144"/>
      <c r="BD792" s="143"/>
    </row>
    <row r="793" spans="1:56" ht="12.75" hidden="1" customHeight="1" outlineLevel="1" x14ac:dyDescent="0.2">
      <c r="A793" s="291" t="s">
        <v>411</v>
      </c>
      <c r="B793" s="346" t="s">
        <v>81</v>
      </c>
      <c r="C793" s="8"/>
      <c r="D793" s="5"/>
      <c r="E793" s="5"/>
      <c r="F793" s="5"/>
      <c r="G793" s="15"/>
      <c r="H793" s="143"/>
      <c r="I793" s="144"/>
      <c r="J793" s="144"/>
      <c r="K793" s="144"/>
      <c r="L793" s="144"/>
      <c r="M793" s="144"/>
      <c r="N793" s="144"/>
      <c r="O793" s="144"/>
      <c r="P793" s="143"/>
      <c r="Q793" s="144"/>
      <c r="R793" s="144"/>
      <c r="S793" s="144"/>
      <c r="T793" s="144"/>
      <c r="U793" s="144"/>
      <c r="V793" s="144"/>
      <c r="W793" s="144"/>
      <c r="X793" s="143"/>
      <c r="Y793" s="144"/>
      <c r="Z793" s="144"/>
      <c r="AA793" s="144"/>
      <c r="AB793" s="144"/>
      <c r="AC793" s="144"/>
      <c r="AD793" s="144"/>
      <c r="AE793" s="144"/>
      <c r="AF793" s="143"/>
      <c r="AG793" s="144"/>
      <c r="AH793" s="144"/>
      <c r="AI793" s="144"/>
      <c r="AJ793" s="144"/>
      <c r="AK793" s="144"/>
      <c r="AL793" s="144"/>
      <c r="AM793" s="144"/>
      <c r="AN793" s="143"/>
      <c r="AO793" s="144"/>
      <c r="AP793" s="144"/>
      <c r="AQ793" s="144"/>
      <c r="AR793" s="144"/>
      <c r="AS793" s="144"/>
      <c r="AT793" s="144"/>
      <c r="AU793" s="144"/>
      <c r="AV793" s="143"/>
      <c r="AW793" s="144"/>
      <c r="AX793" s="144"/>
      <c r="AY793" s="144"/>
      <c r="AZ793" s="144"/>
      <c r="BA793" s="144"/>
      <c r="BB793" s="144"/>
      <c r="BC793" s="144"/>
      <c r="BD793" s="143"/>
    </row>
    <row r="794" spans="1:56" ht="12.75" hidden="1" customHeight="1" outlineLevel="1" x14ac:dyDescent="0.2">
      <c r="A794" s="291" t="s">
        <v>412</v>
      </c>
      <c r="B794" s="346" t="s">
        <v>6</v>
      </c>
      <c r="C794" s="8" t="s">
        <v>2</v>
      </c>
      <c r="D794" s="5" t="s">
        <v>9</v>
      </c>
      <c r="E794" s="5"/>
      <c r="F794" s="5"/>
      <c r="G794" s="15"/>
      <c r="H794" s="143">
        <f>SUMIF($I$3:$BD$3,$H$3,$I794:$BD794)</f>
        <v>3248</v>
      </c>
      <c r="I794" s="144">
        <v>116</v>
      </c>
      <c r="J794" s="144">
        <v>117</v>
      </c>
      <c r="K794" s="144">
        <v>121</v>
      </c>
      <c r="L794" s="144">
        <v>153</v>
      </c>
      <c r="M794" s="144">
        <v>98</v>
      </c>
      <c r="N794" s="144">
        <v>105</v>
      </c>
      <c r="O794" s="144">
        <v>60</v>
      </c>
      <c r="P794" s="143">
        <f>SUM(I794:O794)</f>
        <v>770</v>
      </c>
      <c r="Q794" s="144">
        <v>104</v>
      </c>
      <c r="R794" s="144">
        <v>99</v>
      </c>
      <c r="S794" s="144">
        <v>101</v>
      </c>
      <c r="T794" s="144">
        <v>99</v>
      </c>
      <c r="U794" s="144">
        <v>113</v>
      </c>
      <c r="V794" s="144">
        <v>84</v>
      </c>
      <c r="W794" s="144">
        <v>125</v>
      </c>
      <c r="X794" s="143">
        <f>SUM(Q794:W794)</f>
        <v>725</v>
      </c>
      <c r="Y794" s="144">
        <v>103</v>
      </c>
      <c r="Z794" s="144">
        <v>120</v>
      </c>
      <c r="AA794" s="144">
        <v>106</v>
      </c>
      <c r="AB794" s="144">
        <v>128</v>
      </c>
      <c r="AC794" s="144">
        <v>129</v>
      </c>
      <c r="AD794" s="144">
        <v>97</v>
      </c>
      <c r="AE794" s="144">
        <v>75</v>
      </c>
      <c r="AF794" s="143">
        <f>SUM(Y794:AE794)</f>
        <v>758</v>
      </c>
      <c r="AG794" s="144">
        <v>108</v>
      </c>
      <c r="AH794" s="144">
        <v>137</v>
      </c>
      <c r="AI794" s="144">
        <v>93</v>
      </c>
      <c r="AJ794" s="144">
        <v>113</v>
      </c>
      <c r="AK794" s="144">
        <v>103</v>
      </c>
      <c r="AL794" s="144">
        <v>88</v>
      </c>
      <c r="AM794" s="144">
        <v>60</v>
      </c>
      <c r="AN794" s="143">
        <f>SUM(AG794:AM794)</f>
        <v>702</v>
      </c>
      <c r="AO794" s="144">
        <v>92</v>
      </c>
      <c r="AP794" s="144">
        <v>88</v>
      </c>
      <c r="AQ794" s="144">
        <v>153</v>
      </c>
      <c r="AR794" s="144">
        <v>167</v>
      </c>
      <c r="AS794" s="144">
        <v>165</v>
      </c>
      <c r="AT794" s="144">
        <v>115</v>
      </c>
      <c r="AU794" s="144">
        <v>118</v>
      </c>
      <c r="AV794" s="143">
        <f>SUM(AO794:AU794)</f>
        <v>898</v>
      </c>
      <c r="AW794" s="144"/>
      <c r="AX794" s="144"/>
      <c r="AY794" s="144"/>
      <c r="AZ794" s="144"/>
      <c r="BA794" s="144"/>
      <c r="BB794" s="144"/>
      <c r="BC794" s="144"/>
      <c r="BD794" s="143">
        <f>SUM(AW794:BC794)</f>
        <v>0</v>
      </c>
    </row>
    <row r="795" spans="1:56" ht="12.75" hidden="1" customHeight="1" outlineLevel="1" x14ac:dyDescent="0.2">
      <c r="A795" s="292" t="s">
        <v>413</v>
      </c>
      <c r="B795" s="346"/>
      <c r="C795" s="8" t="s">
        <v>3</v>
      </c>
      <c r="D795" s="5" t="s">
        <v>9</v>
      </c>
      <c r="E795" s="5"/>
      <c r="F795" s="5"/>
      <c r="G795" s="15"/>
      <c r="H795" s="143">
        <f>SUMIF($I$3:$BD$3,$H$3,$I795:$BD795)</f>
        <v>3145</v>
      </c>
      <c r="I795" s="144">
        <v>110</v>
      </c>
      <c r="J795" s="144">
        <v>115</v>
      </c>
      <c r="K795" s="144">
        <v>119</v>
      </c>
      <c r="L795" s="144">
        <v>153</v>
      </c>
      <c r="M795" s="144">
        <v>93</v>
      </c>
      <c r="N795" s="144">
        <v>85</v>
      </c>
      <c r="O795" s="144">
        <v>60</v>
      </c>
      <c r="P795" s="143">
        <f>SUM(I795:O795)</f>
        <v>735</v>
      </c>
      <c r="Q795" s="144">
        <v>103</v>
      </c>
      <c r="R795" s="144">
        <v>85</v>
      </c>
      <c r="S795" s="144">
        <v>95</v>
      </c>
      <c r="T795" s="144">
        <v>98</v>
      </c>
      <c r="U795" s="144">
        <v>113</v>
      </c>
      <c r="V795" s="144">
        <v>83</v>
      </c>
      <c r="W795" s="144">
        <v>121</v>
      </c>
      <c r="X795" s="143">
        <f>SUM(Q795:W795)</f>
        <v>698</v>
      </c>
      <c r="Y795" s="144">
        <v>103</v>
      </c>
      <c r="Z795" s="144">
        <v>121</v>
      </c>
      <c r="AA795" s="144">
        <v>105</v>
      </c>
      <c r="AB795" s="144">
        <v>126</v>
      </c>
      <c r="AC795" s="144">
        <v>128</v>
      </c>
      <c r="AD795" s="144">
        <v>97</v>
      </c>
      <c r="AE795" s="144">
        <v>74</v>
      </c>
      <c r="AF795" s="143">
        <f>SUM(Y795:AE795)</f>
        <v>754</v>
      </c>
      <c r="AG795" s="144">
        <v>105</v>
      </c>
      <c r="AH795" s="144">
        <v>128</v>
      </c>
      <c r="AI795" s="144">
        <v>91</v>
      </c>
      <c r="AJ795" s="144">
        <v>105</v>
      </c>
      <c r="AK795" s="144">
        <v>100</v>
      </c>
      <c r="AL795" s="144">
        <v>85</v>
      </c>
      <c r="AM795" s="144">
        <v>60</v>
      </c>
      <c r="AN795" s="143">
        <f>SUM(AG795:AM795)</f>
        <v>674</v>
      </c>
      <c r="AO795" s="144">
        <v>92</v>
      </c>
      <c r="AP795" s="144">
        <v>88</v>
      </c>
      <c r="AQ795" s="144">
        <v>143</v>
      </c>
      <c r="AR795" s="144">
        <v>164</v>
      </c>
      <c r="AS795" s="144">
        <v>160</v>
      </c>
      <c r="AT795" s="144">
        <v>111</v>
      </c>
      <c r="AU795" s="144">
        <v>116</v>
      </c>
      <c r="AV795" s="143">
        <f>SUM(AO795:AU795)</f>
        <v>874</v>
      </c>
      <c r="AW795" s="144"/>
      <c r="AX795" s="144"/>
      <c r="AY795" s="144"/>
      <c r="AZ795" s="144"/>
      <c r="BA795" s="144"/>
      <c r="BB795" s="144"/>
      <c r="BC795" s="144"/>
      <c r="BD795" s="143">
        <f>SUM(AW795:BC795)</f>
        <v>0</v>
      </c>
    </row>
    <row r="796" spans="1:56" ht="12.75" hidden="1" customHeight="1" outlineLevel="1" x14ac:dyDescent="0.2">
      <c r="A796" s="292" t="s">
        <v>414</v>
      </c>
      <c r="B796" s="346"/>
      <c r="C796" s="8" t="s">
        <v>33</v>
      </c>
      <c r="D796" s="5" t="s">
        <v>9</v>
      </c>
      <c r="E796" s="5"/>
      <c r="F796" s="5"/>
      <c r="G796" s="15"/>
      <c r="H796" s="143">
        <f>SUMIF($I$3:$BD$3,$H$3,$I796:$BD796)</f>
        <v>2589</v>
      </c>
      <c r="I796" s="144">
        <v>82</v>
      </c>
      <c r="J796" s="144">
        <v>92</v>
      </c>
      <c r="K796" s="144">
        <v>95</v>
      </c>
      <c r="L796" s="144">
        <v>137</v>
      </c>
      <c r="M796" s="144">
        <v>58</v>
      </c>
      <c r="N796" s="144">
        <v>1</v>
      </c>
      <c r="O796" s="144">
        <v>52</v>
      </c>
      <c r="P796" s="143">
        <f>SUM(I796:O796)</f>
        <v>517</v>
      </c>
      <c r="Q796" s="144">
        <v>85</v>
      </c>
      <c r="R796" s="144">
        <v>55</v>
      </c>
      <c r="S796" s="144">
        <v>86</v>
      </c>
      <c r="T796" s="144">
        <v>91</v>
      </c>
      <c r="U796" s="144">
        <v>107</v>
      </c>
      <c r="V796" s="144">
        <v>81</v>
      </c>
      <c r="W796" s="144">
        <v>113</v>
      </c>
      <c r="X796" s="143">
        <f>SUM(Q796:W796)</f>
        <v>618</v>
      </c>
      <c r="Y796" s="144">
        <v>102</v>
      </c>
      <c r="Z796" s="144">
        <v>113</v>
      </c>
      <c r="AA796" s="144">
        <v>98</v>
      </c>
      <c r="AB796" s="144">
        <v>97</v>
      </c>
      <c r="AC796" s="144">
        <v>119</v>
      </c>
      <c r="AD796" s="144">
        <v>93</v>
      </c>
      <c r="AE796" s="144">
        <v>68</v>
      </c>
      <c r="AF796" s="143">
        <f>SUM(Y796:AE796)</f>
        <v>690</v>
      </c>
      <c r="AG796" s="144">
        <v>86</v>
      </c>
      <c r="AH796" s="144">
        <v>84</v>
      </c>
      <c r="AI796" s="144">
        <v>88</v>
      </c>
      <c r="AJ796" s="144">
        <v>91</v>
      </c>
      <c r="AK796" s="144">
        <v>99</v>
      </c>
      <c r="AL796" s="144">
        <v>69</v>
      </c>
      <c r="AM796" s="144">
        <v>60</v>
      </c>
      <c r="AN796" s="143">
        <f>SUM(AG796:AM796)</f>
        <v>577</v>
      </c>
      <c r="AO796" s="144">
        <v>83</v>
      </c>
      <c r="AP796" s="144">
        <v>74</v>
      </c>
      <c r="AQ796" s="144">
        <v>59</v>
      </c>
      <c r="AR796" s="144">
        <v>137</v>
      </c>
      <c r="AS796" s="144">
        <v>110</v>
      </c>
      <c r="AT796" s="144">
        <v>80</v>
      </c>
      <c r="AU796" s="144">
        <v>108</v>
      </c>
      <c r="AV796" s="143">
        <f>SUM(AO796:AU796)</f>
        <v>651</v>
      </c>
      <c r="AW796" s="144"/>
      <c r="AX796" s="144"/>
      <c r="AY796" s="144"/>
      <c r="AZ796" s="144"/>
      <c r="BA796" s="144"/>
      <c r="BB796" s="144"/>
      <c r="BC796" s="144"/>
      <c r="BD796" s="143">
        <f>SUM(AW796:BC796)</f>
        <v>0</v>
      </c>
    </row>
    <row r="797" spans="1:56" s="48" customFormat="1" ht="12.75" hidden="1" customHeight="1" outlineLevel="1" x14ac:dyDescent="0.2">
      <c r="A797" s="293"/>
      <c r="B797" s="346"/>
      <c r="C797" s="42" t="s">
        <v>13</v>
      </c>
      <c r="D797" s="43" t="s">
        <v>4</v>
      </c>
      <c r="E797" s="43"/>
      <c r="F797" s="43"/>
      <c r="G797" s="44"/>
      <c r="H797" s="145">
        <f>IF(ISERROR(H796/H794),0,H796/H794)</f>
        <v>0.79710591133004927</v>
      </c>
      <c r="I797" s="146">
        <v>0.7068965517241379</v>
      </c>
      <c r="J797" s="146">
        <v>0.78632478632478631</v>
      </c>
      <c r="K797" s="146">
        <v>0.78512396694214881</v>
      </c>
      <c r="L797" s="146">
        <v>0.89542483660130723</v>
      </c>
      <c r="M797" s="146">
        <v>0.59183673469387754</v>
      </c>
      <c r="N797" s="146">
        <v>9.5238095238095247E-3</v>
      </c>
      <c r="O797" s="146">
        <v>0.8666666666666667</v>
      </c>
      <c r="P797" s="145">
        <f>IF(ISERROR(P796/P794),0,P796/P794)</f>
        <v>0.67142857142857137</v>
      </c>
      <c r="Q797" s="146">
        <v>0.81730769230769229</v>
      </c>
      <c r="R797" s="146">
        <v>0.55555555555555558</v>
      </c>
      <c r="S797" s="146">
        <v>0.85148514851485146</v>
      </c>
      <c r="T797" s="146">
        <v>0.91919191919191923</v>
      </c>
      <c r="U797" s="146">
        <v>0.94690265486725667</v>
      </c>
      <c r="V797" s="146">
        <v>0.9642857142857143</v>
      </c>
      <c r="W797" s="146">
        <v>0.90400000000000003</v>
      </c>
      <c r="X797" s="145">
        <f>IF(ISERROR(X796/X794),0,X796/X794)</f>
        <v>0.85241379310344823</v>
      </c>
      <c r="Y797" s="146">
        <v>0.99029126213592233</v>
      </c>
      <c r="Z797" s="146">
        <v>0.94166666666666665</v>
      </c>
      <c r="AA797" s="146">
        <v>0.92452830188679247</v>
      </c>
      <c r="AB797" s="146">
        <v>0.7578125</v>
      </c>
      <c r="AC797" s="146">
        <v>0.92248062015503873</v>
      </c>
      <c r="AD797" s="146">
        <v>0.95876288659793818</v>
      </c>
      <c r="AE797" s="146">
        <v>0.90666666666666662</v>
      </c>
      <c r="AF797" s="145">
        <f>IF(ISERROR(AF796/AF794),0,AF796/AF794)</f>
        <v>0.91029023746701843</v>
      </c>
      <c r="AG797" s="146">
        <v>0.79629629629629628</v>
      </c>
      <c r="AH797" s="146">
        <v>0.61313868613138689</v>
      </c>
      <c r="AI797" s="146">
        <v>0.94623655913978499</v>
      </c>
      <c r="AJ797" s="146">
        <v>0.80530973451327437</v>
      </c>
      <c r="AK797" s="146">
        <v>0.96116504854368934</v>
      </c>
      <c r="AL797" s="146">
        <v>0.78409090909090906</v>
      </c>
      <c r="AM797" s="146">
        <v>1</v>
      </c>
      <c r="AN797" s="145">
        <f>IF(ISERROR(AN796/AN794),0,AN796/AN794)</f>
        <v>0.82193732193732194</v>
      </c>
      <c r="AO797" s="146">
        <v>0.90217391304347827</v>
      </c>
      <c r="AP797" s="146">
        <v>0.84090909090909094</v>
      </c>
      <c r="AQ797" s="146">
        <v>0.38562091503267976</v>
      </c>
      <c r="AR797" s="146">
        <v>0.82035928143712578</v>
      </c>
      <c r="AS797" s="146">
        <v>0.66666666666666663</v>
      </c>
      <c r="AT797" s="146">
        <v>0.69565217391304346</v>
      </c>
      <c r="AU797" s="146">
        <v>0.9152542372881356</v>
      </c>
      <c r="AV797" s="145">
        <f>IF(ISERROR(AV796/AV794),0,AV796/AV794)</f>
        <v>0.72494432071269488</v>
      </c>
      <c r="AW797" s="146"/>
      <c r="AX797" s="146"/>
      <c r="AY797" s="146"/>
      <c r="AZ797" s="146"/>
      <c r="BA797" s="146"/>
      <c r="BB797" s="146"/>
      <c r="BC797" s="146"/>
      <c r="BD797" s="145">
        <f>IF(ISERROR(BD796/BD794),0,BD796/BD794)</f>
        <v>0</v>
      </c>
    </row>
    <row r="798" spans="1:56" s="49" customFormat="1" ht="12.75" hidden="1" customHeight="1" outlineLevel="1" x14ac:dyDescent="0.2">
      <c r="A798" s="293"/>
      <c r="B798" s="346"/>
      <c r="C798" s="42" t="s">
        <v>5</v>
      </c>
      <c r="D798" s="43" t="s">
        <v>4</v>
      </c>
      <c r="E798" s="43"/>
      <c r="F798" s="43"/>
      <c r="G798" s="44"/>
      <c r="H798" s="145">
        <f>IF(ISERROR((H794-H795)/H794),0,(H794-H795)/H794)</f>
        <v>3.1711822660098525E-2</v>
      </c>
      <c r="I798" s="146">
        <v>5.1724137931034482E-2</v>
      </c>
      <c r="J798" s="146">
        <v>1.7094017094017096E-2</v>
      </c>
      <c r="K798" s="146">
        <v>1.6528925619834711E-2</v>
      </c>
      <c r="L798" s="146">
        <v>0</v>
      </c>
      <c r="M798" s="146">
        <v>5.1020408163265307E-2</v>
      </c>
      <c r="N798" s="146">
        <v>0.19047619047619047</v>
      </c>
      <c r="O798" s="146">
        <v>0</v>
      </c>
      <c r="P798" s="145">
        <f>IF(ISERROR((P794-P795)/P794),0,(P794-P795)/P794)</f>
        <v>4.5454545454545456E-2</v>
      </c>
      <c r="Q798" s="146">
        <v>9.6153846153846159E-3</v>
      </c>
      <c r="R798" s="146">
        <v>0.14141414141414141</v>
      </c>
      <c r="S798" s="146">
        <v>5.9405940594059403E-2</v>
      </c>
      <c r="T798" s="146">
        <v>1.0101010101010102E-2</v>
      </c>
      <c r="U798" s="146">
        <v>0</v>
      </c>
      <c r="V798" s="146">
        <v>1.1904761904761904E-2</v>
      </c>
      <c r="W798" s="146">
        <v>3.2000000000000001E-2</v>
      </c>
      <c r="X798" s="145">
        <f>IF(ISERROR((X794-X795)/X794),0,(X794-X795)/X794)</f>
        <v>3.7241379310344824E-2</v>
      </c>
      <c r="Y798" s="146">
        <v>0</v>
      </c>
      <c r="Z798" s="146">
        <v>-8.3333333333333332E-3</v>
      </c>
      <c r="AA798" s="146">
        <v>9.433962264150943E-3</v>
      </c>
      <c r="AB798" s="146">
        <v>1.5625E-2</v>
      </c>
      <c r="AC798" s="146">
        <v>7.7519379844961239E-3</v>
      </c>
      <c r="AD798" s="146">
        <v>0</v>
      </c>
      <c r="AE798" s="146">
        <v>1.3333333333333334E-2</v>
      </c>
      <c r="AF798" s="145">
        <f>IF(ISERROR((AF794-AF795)/AF794),0,(AF794-AF795)/AF794)</f>
        <v>5.2770448548812663E-3</v>
      </c>
      <c r="AG798" s="146">
        <v>2.7777777777777776E-2</v>
      </c>
      <c r="AH798" s="146">
        <v>6.569343065693431E-2</v>
      </c>
      <c r="AI798" s="146">
        <v>2.1505376344086023E-2</v>
      </c>
      <c r="AJ798" s="146">
        <v>7.0796460176991149E-2</v>
      </c>
      <c r="AK798" s="146">
        <v>2.9126213592233011E-2</v>
      </c>
      <c r="AL798" s="146">
        <v>3.4090909090909088E-2</v>
      </c>
      <c r="AM798" s="146">
        <v>0</v>
      </c>
      <c r="AN798" s="145">
        <f>IF(ISERROR((AN794-AN795)/AN794),0,(AN794-AN795)/AN794)</f>
        <v>3.9886039886039885E-2</v>
      </c>
      <c r="AO798" s="146">
        <v>0</v>
      </c>
      <c r="AP798" s="146">
        <v>0</v>
      </c>
      <c r="AQ798" s="146">
        <v>6.535947712418301E-2</v>
      </c>
      <c r="AR798" s="146">
        <v>1.7964071856287425E-2</v>
      </c>
      <c r="AS798" s="146">
        <v>3.0303030303030304E-2</v>
      </c>
      <c r="AT798" s="146">
        <v>3.4782608695652174E-2</v>
      </c>
      <c r="AU798" s="146">
        <v>1.6949152542372881E-2</v>
      </c>
      <c r="AV798" s="145">
        <f>IF(ISERROR((AV794-AV795)/AV794),0,(AV794-AV795)/AV794)</f>
        <v>2.6726057906458798E-2</v>
      </c>
      <c r="AW798" s="146"/>
      <c r="AX798" s="146"/>
      <c r="AY798" s="146"/>
      <c r="AZ798" s="146"/>
      <c r="BA798" s="146"/>
      <c r="BB798" s="146"/>
      <c r="BC798" s="146"/>
      <c r="BD798" s="145">
        <f>IF(ISERROR((BD794-BD795)/BD794),0,(BD794-BD795)/BD794)</f>
        <v>0</v>
      </c>
    </row>
    <row r="799" spans="1:56" ht="12.75" hidden="1" customHeight="1" outlineLevel="2" x14ac:dyDescent="0.2">
      <c r="A799" s="292" t="s">
        <v>415</v>
      </c>
      <c r="B799" s="346"/>
      <c r="C799" s="8" t="s">
        <v>46</v>
      </c>
      <c r="D799" s="5"/>
      <c r="E799" s="5"/>
      <c r="F799" s="5"/>
      <c r="G799" s="15"/>
      <c r="H799" s="143">
        <f>SUMIF($I$3:$BD$3,$H$3,$I799:$BD799)</f>
        <v>59388</v>
      </c>
      <c r="I799" s="144">
        <v>3853</v>
      </c>
      <c r="J799" s="144">
        <v>1908</v>
      </c>
      <c r="K799" s="144">
        <v>2299</v>
      </c>
      <c r="L799" s="144">
        <v>2117</v>
      </c>
      <c r="M799" s="144">
        <v>3128</v>
      </c>
      <c r="N799" s="144">
        <v>7857</v>
      </c>
      <c r="O799" s="144">
        <v>1365</v>
      </c>
      <c r="P799" s="143">
        <f>SUM(I799:O799)</f>
        <v>22527</v>
      </c>
      <c r="Q799" s="144">
        <v>2076</v>
      </c>
      <c r="R799" s="144">
        <v>2495</v>
      </c>
      <c r="S799" s="144">
        <v>1252</v>
      </c>
      <c r="T799" s="144">
        <v>895</v>
      </c>
      <c r="U799" s="144">
        <v>1401</v>
      </c>
      <c r="V799" s="144">
        <v>445</v>
      </c>
      <c r="W799" s="144">
        <v>1403</v>
      </c>
      <c r="X799" s="143">
        <f>SUM(Q799:W799)</f>
        <v>9967</v>
      </c>
      <c r="Y799" s="144">
        <v>138</v>
      </c>
      <c r="Z799" s="144">
        <v>895</v>
      </c>
      <c r="AA799" s="144">
        <v>752</v>
      </c>
      <c r="AB799" s="144">
        <v>2660</v>
      </c>
      <c r="AC799" s="144">
        <v>1313</v>
      </c>
      <c r="AD799" s="144">
        <v>277</v>
      </c>
      <c r="AE799" s="144">
        <v>664</v>
      </c>
      <c r="AF799" s="143">
        <f>SUM(Y799:AE799)</f>
        <v>6699</v>
      </c>
      <c r="AG799" s="144">
        <v>2128</v>
      </c>
      <c r="AH799" s="144">
        <v>5569</v>
      </c>
      <c r="AI799" s="144">
        <v>390</v>
      </c>
      <c r="AJ799" s="144">
        <v>1910</v>
      </c>
      <c r="AK799" s="144">
        <v>473</v>
      </c>
      <c r="AL799" s="144">
        <v>1432</v>
      </c>
      <c r="AM799" s="144">
        <v>77</v>
      </c>
      <c r="AN799" s="143">
        <f>SUM(AG799:AM799)</f>
        <v>11979</v>
      </c>
      <c r="AO799" s="144">
        <v>619</v>
      </c>
      <c r="AP799" s="144">
        <v>1315</v>
      </c>
      <c r="AQ799" s="144">
        <v>7483</v>
      </c>
      <c r="AR799" s="144">
        <v>2917</v>
      </c>
      <c r="AS799" s="144">
        <v>4979</v>
      </c>
      <c r="AT799" s="144">
        <v>3299</v>
      </c>
      <c r="AU799" s="144">
        <v>909</v>
      </c>
      <c r="AV799" s="143">
        <f>SUM(AO799:AU799)</f>
        <v>21521</v>
      </c>
      <c r="AW799" s="144"/>
      <c r="AX799" s="144"/>
      <c r="AY799" s="144"/>
      <c r="AZ799" s="144"/>
      <c r="BA799" s="144"/>
      <c r="BB799" s="144"/>
      <c r="BC799" s="144"/>
      <c r="BD799" s="143">
        <f>SUM(AW799:BC799)</f>
        <v>0</v>
      </c>
    </row>
    <row r="800" spans="1:56" ht="12.75" hidden="1" customHeight="1" outlineLevel="1" x14ac:dyDescent="0.2">
      <c r="A800" s="292"/>
      <c r="B800" s="346"/>
      <c r="C800" s="8" t="s">
        <v>14</v>
      </c>
      <c r="D800" s="5"/>
      <c r="E800" s="5"/>
      <c r="F800" s="5"/>
      <c r="G800" s="15"/>
      <c r="H800" s="143">
        <f>IF(ISERROR(H799/H795),0,H799/H795)</f>
        <v>18.883306836248014</v>
      </c>
      <c r="I800" s="144">
        <v>35.027272727272724</v>
      </c>
      <c r="J800" s="144">
        <v>16.591304347826085</v>
      </c>
      <c r="K800" s="144">
        <v>19.319327731092436</v>
      </c>
      <c r="L800" s="144">
        <v>13.836601307189543</v>
      </c>
      <c r="M800" s="144">
        <v>33.634408602150536</v>
      </c>
      <c r="N800" s="144">
        <v>92.435294117647061</v>
      </c>
      <c r="O800" s="144">
        <v>22.75</v>
      </c>
      <c r="P800" s="143">
        <f>IF(ISERROR(P799/P795),0,P799/P795)</f>
        <v>30.648979591836735</v>
      </c>
      <c r="Q800" s="144">
        <v>20.155339805825243</v>
      </c>
      <c r="R800" s="144">
        <v>29.352941176470587</v>
      </c>
      <c r="S800" s="144">
        <v>13.178947368421053</v>
      </c>
      <c r="T800" s="144">
        <v>9.1326530612244898</v>
      </c>
      <c r="U800" s="144">
        <v>12.398230088495575</v>
      </c>
      <c r="V800" s="144">
        <v>5.3614457831325302</v>
      </c>
      <c r="W800" s="144">
        <v>11.595041322314049</v>
      </c>
      <c r="X800" s="143">
        <f>IF(ISERROR(X799/X795),0,X799/X795)</f>
        <v>14.279369627507164</v>
      </c>
      <c r="Y800" s="144">
        <v>1.3398058252427185</v>
      </c>
      <c r="Z800" s="144">
        <v>7.3966942148760326</v>
      </c>
      <c r="AA800" s="144">
        <v>7.1619047619047622</v>
      </c>
      <c r="AB800" s="144">
        <v>21.111111111111111</v>
      </c>
      <c r="AC800" s="144">
        <v>10.2578125</v>
      </c>
      <c r="AD800" s="144">
        <v>2.8556701030927836</v>
      </c>
      <c r="AE800" s="144">
        <v>8.9729729729729737</v>
      </c>
      <c r="AF800" s="143">
        <f>IF(ISERROR(AF799/AF795),0,AF799/AF795)</f>
        <v>8.884615384615385</v>
      </c>
      <c r="AG800" s="144">
        <v>20.266666666666666</v>
      </c>
      <c r="AH800" s="144">
        <v>43.5078125</v>
      </c>
      <c r="AI800" s="144">
        <v>4.2857142857142856</v>
      </c>
      <c r="AJ800" s="144">
        <v>18.19047619047619</v>
      </c>
      <c r="AK800" s="144">
        <v>4.7300000000000004</v>
      </c>
      <c r="AL800" s="144">
        <v>16.847058823529412</v>
      </c>
      <c r="AM800" s="144">
        <v>1.2833333333333334</v>
      </c>
      <c r="AN800" s="143">
        <f>IF(ISERROR(AN799/AN795),0,AN799/AN795)</f>
        <v>17.772997032640948</v>
      </c>
      <c r="AO800" s="144">
        <v>6.7282608695652177</v>
      </c>
      <c r="AP800" s="144">
        <v>14.943181818181818</v>
      </c>
      <c r="AQ800" s="144">
        <v>52.328671328671327</v>
      </c>
      <c r="AR800" s="144">
        <v>17.786585365853657</v>
      </c>
      <c r="AS800" s="144">
        <v>31.118749999999999</v>
      </c>
      <c r="AT800" s="144">
        <v>29.72072072072072</v>
      </c>
      <c r="AU800" s="144">
        <v>7.8362068965517242</v>
      </c>
      <c r="AV800" s="143">
        <f>IF(ISERROR(AV799/AV795),0,AV799/AV795)</f>
        <v>24.623569794050344</v>
      </c>
      <c r="AW800" s="144"/>
      <c r="AX800" s="144"/>
      <c r="AY800" s="144"/>
      <c r="AZ800" s="144"/>
      <c r="BA800" s="144"/>
      <c r="BB800" s="144"/>
      <c r="BC800" s="144"/>
      <c r="BD800" s="143">
        <f>IF(ISERROR(BD799/BD795),0,BD799/BD795)</f>
        <v>0</v>
      </c>
    </row>
    <row r="801" spans="1:56" ht="12.75" hidden="1" customHeight="1" outlineLevel="1" x14ac:dyDescent="0.2">
      <c r="A801" s="292" t="s">
        <v>416</v>
      </c>
      <c r="B801" s="346"/>
      <c r="C801" s="8"/>
      <c r="D801" s="5"/>
      <c r="E801" s="5"/>
      <c r="F801" s="5"/>
      <c r="G801" s="15"/>
      <c r="H801" s="143"/>
      <c r="I801" s="144"/>
      <c r="J801" s="144"/>
      <c r="K801" s="144"/>
      <c r="L801" s="144"/>
      <c r="M801" s="144"/>
      <c r="N801" s="144"/>
      <c r="O801" s="144"/>
      <c r="P801" s="143"/>
      <c r="Q801" s="144"/>
      <c r="R801" s="144"/>
      <c r="S801" s="144"/>
      <c r="T801" s="144"/>
      <c r="U801" s="144"/>
      <c r="V801" s="144"/>
      <c r="W801" s="144"/>
      <c r="X801" s="143"/>
      <c r="Y801" s="144"/>
      <c r="Z801" s="144"/>
      <c r="AA801" s="144"/>
      <c r="AB801" s="144"/>
      <c r="AC801" s="144"/>
      <c r="AD801" s="144"/>
      <c r="AE801" s="144"/>
      <c r="AF801" s="143"/>
      <c r="AG801" s="144"/>
      <c r="AH801" s="144"/>
      <c r="AI801" s="144"/>
      <c r="AJ801" s="144"/>
      <c r="AK801" s="144"/>
      <c r="AL801" s="144"/>
      <c r="AM801" s="144"/>
      <c r="AN801" s="143"/>
      <c r="AO801" s="144"/>
      <c r="AP801" s="144"/>
      <c r="AQ801" s="144"/>
      <c r="AR801" s="144"/>
      <c r="AS801" s="144"/>
      <c r="AT801" s="144"/>
      <c r="AU801" s="144"/>
      <c r="AV801" s="143"/>
      <c r="AW801" s="144"/>
      <c r="AX801" s="144"/>
      <c r="AY801" s="144"/>
      <c r="AZ801" s="144"/>
      <c r="BA801" s="144"/>
      <c r="BB801" s="144"/>
      <c r="BC801" s="144"/>
      <c r="BD801" s="143"/>
    </row>
    <row r="802" spans="1:56" ht="12.75" hidden="1" customHeight="1" outlineLevel="1" x14ac:dyDescent="0.2">
      <c r="A802" s="268"/>
      <c r="B802" s="346"/>
      <c r="C802" s="8"/>
      <c r="D802" s="5"/>
      <c r="E802" s="5"/>
      <c r="F802" s="5"/>
      <c r="G802" s="15"/>
      <c r="H802" s="143"/>
      <c r="I802" s="144"/>
      <c r="J802" s="144"/>
      <c r="K802" s="144"/>
      <c r="L802" s="144"/>
      <c r="M802" s="144"/>
      <c r="N802" s="144"/>
      <c r="O802" s="144"/>
      <c r="P802" s="143"/>
      <c r="Q802" s="144"/>
      <c r="R802" s="144"/>
      <c r="S802" s="144"/>
      <c r="T802" s="144"/>
      <c r="U802" s="144"/>
      <c r="V802" s="144"/>
      <c r="W802" s="144"/>
      <c r="X802" s="143"/>
      <c r="Y802" s="144"/>
      <c r="Z802" s="144"/>
      <c r="AA802" s="144"/>
      <c r="AB802" s="144"/>
      <c r="AC802" s="144"/>
      <c r="AD802" s="144"/>
      <c r="AE802" s="144"/>
      <c r="AF802" s="143"/>
      <c r="AG802" s="144"/>
      <c r="AH802" s="144"/>
      <c r="AI802" s="144"/>
      <c r="AJ802" s="144"/>
      <c r="AK802" s="144"/>
      <c r="AL802" s="144"/>
      <c r="AM802" s="144"/>
      <c r="AN802" s="143"/>
      <c r="AO802" s="144"/>
      <c r="AP802" s="144"/>
      <c r="AQ802" s="144"/>
      <c r="AR802" s="144"/>
      <c r="AS802" s="144"/>
      <c r="AT802" s="144"/>
      <c r="AU802" s="144"/>
      <c r="AV802" s="143"/>
      <c r="AW802" s="144"/>
      <c r="AX802" s="144"/>
      <c r="AY802" s="144"/>
      <c r="AZ802" s="144"/>
      <c r="BA802" s="144"/>
      <c r="BB802" s="144"/>
      <c r="BC802" s="144"/>
      <c r="BD802" s="143"/>
    </row>
    <row r="803" spans="1:56" ht="12.75" hidden="1" customHeight="1" outlineLevel="1" x14ac:dyDescent="0.2">
      <c r="A803" s="291" t="s">
        <v>417</v>
      </c>
      <c r="B803" s="346"/>
      <c r="C803" s="8"/>
      <c r="D803" s="5"/>
      <c r="E803" s="5"/>
      <c r="F803" s="5"/>
      <c r="G803" s="15"/>
      <c r="H803" s="143"/>
      <c r="I803" s="144"/>
      <c r="J803" s="144"/>
      <c r="K803" s="144"/>
      <c r="L803" s="144"/>
      <c r="M803" s="144"/>
      <c r="N803" s="144"/>
      <c r="O803" s="144"/>
      <c r="P803" s="143"/>
      <c r="Q803" s="144"/>
      <c r="R803" s="144"/>
      <c r="S803" s="144"/>
      <c r="T803" s="144"/>
      <c r="U803" s="144"/>
      <c r="V803" s="144"/>
      <c r="W803" s="144"/>
      <c r="X803" s="143"/>
      <c r="Y803" s="144"/>
      <c r="Z803" s="144"/>
      <c r="AA803" s="144"/>
      <c r="AB803" s="144"/>
      <c r="AC803" s="144"/>
      <c r="AD803" s="144"/>
      <c r="AE803" s="144"/>
      <c r="AF803" s="143"/>
      <c r="AG803" s="144"/>
      <c r="AH803" s="144"/>
      <c r="AI803" s="144"/>
      <c r="AJ803" s="144"/>
      <c r="AK803" s="144"/>
      <c r="AL803" s="144"/>
      <c r="AM803" s="144"/>
      <c r="AN803" s="143"/>
      <c r="AO803" s="144"/>
      <c r="AP803" s="144"/>
      <c r="AQ803" s="144"/>
      <c r="AR803" s="144"/>
      <c r="AS803" s="144"/>
      <c r="AT803" s="144"/>
      <c r="AU803" s="144"/>
      <c r="AV803" s="143"/>
      <c r="AW803" s="144"/>
      <c r="AX803" s="144"/>
      <c r="AY803" s="144"/>
      <c r="AZ803" s="144"/>
      <c r="BA803" s="144"/>
      <c r="BB803" s="144"/>
      <c r="BC803" s="144"/>
      <c r="BD803" s="143"/>
    </row>
    <row r="804" spans="1:56" ht="12.75" hidden="1" customHeight="1" outlineLevel="1" x14ac:dyDescent="0.2">
      <c r="A804" s="291" t="s">
        <v>418</v>
      </c>
      <c r="B804" s="346"/>
      <c r="C804" s="8"/>
      <c r="D804" s="5"/>
      <c r="E804" s="5"/>
      <c r="F804" s="5"/>
      <c r="G804" s="15"/>
      <c r="H804" s="143"/>
      <c r="I804" s="144"/>
      <c r="J804" s="144"/>
      <c r="K804" s="144"/>
      <c r="L804" s="144"/>
      <c r="M804" s="144"/>
      <c r="N804" s="144"/>
      <c r="O804" s="144"/>
      <c r="P804" s="143"/>
      <c r="Q804" s="144"/>
      <c r="R804" s="144"/>
      <c r="S804" s="144"/>
      <c r="T804" s="144"/>
      <c r="U804" s="144"/>
      <c r="V804" s="144"/>
      <c r="W804" s="144"/>
      <c r="X804" s="143"/>
      <c r="Y804" s="144"/>
      <c r="Z804" s="144"/>
      <c r="AA804" s="144"/>
      <c r="AB804" s="144"/>
      <c r="AC804" s="144"/>
      <c r="AD804" s="144"/>
      <c r="AE804" s="144"/>
      <c r="AF804" s="143"/>
      <c r="AG804" s="144"/>
      <c r="AH804" s="144"/>
      <c r="AI804" s="144"/>
      <c r="AJ804" s="144"/>
      <c r="AK804" s="144"/>
      <c r="AL804" s="144"/>
      <c r="AM804" s="144"/>
      <c r="AN804" s="143"/>
      <c r="AO804" s="144"/>
      <c r="AP804" s="144"/>
      <c r="AQ804" s="144"/>
      <c r="AR804" s="144"/>
      <c r="AS804" s="144"/>
      <c r="AT804" s="144"/>
      <c r="AU804" s="144"/>
      <c r="AV804" s="143"/>
      <c r="AW804" s="144"/>
      <c r="AX804" s="144"/>
      <c r="AY804" s="144"/>
      <c r="AZ804" s="144"/>
      <c r="BA804" s="144"/>
      <c r="BB804" s="144"/>
      <c r="BC804" s="144"/>
      <c r="BD804" s="143"/>
    </row>
    <row r="805" spans="1:56" ht="12.75" hidden="1" customHeight="1" outlineLevel="1" x14ac:dyDescent="0.2">
      <c r="A805" s="291" t="s">
        <v>419</v>
      </c>
      <c r="B805" s="346" t="s">
        <v>7</v>
      </c>
      <c r="C805" s="8" t="s">
        <v>2</v>
      </c>
      <c r="D805" s="5" t="s">
        <v>9</v>
      </c>
      <c r="E805" s="5"/>
      <c r="F805" s="5"/>
      <c r="G805" s="15"/>
      <c r="H805" s="143">
        <f>SUMIF($I$3:$BD$3,$H$3,$I805:$BD805)</f>
        <v>1306</v>
      </c>
      <c r="I805" s="144">
        <v>82</v>
      </c>
      <c r="J805" s="144">
        <v>78</v>
      </c>
      <c r="K805" s="144">
        <v>71</v>
      </c>
      <c r="L805" s="144">
        <v>54</v>
      </c>
      <c r="M805" s="144">
        <v>50</v>
      </c>
      <c r="N805" s="144">
        <v>65</v>
      </c>
      <c r="O805" s="144">
        <v>28</v>
      </c>
      <c r="P805" s="143">
        <f>SUM(I805:O805)</f>
        <v>428</v>
      </c>
      <c r="Q805" s="144">
        <v>40</v>
      </c>
      <c r="R805" s="144">
        <v>43</v>
      </c>
      <c r="S805" s="144">
        <v>31</v>
      </c>
      <c r="T805" s="144">
        <v>29</v>
      </c>
      <c r="U805" s="144">
        <v>43</v>
      </c>
      <c r="V805" s="144">
        <v>40</v>
      </c>
      <c r="W805" s="144">
        <v>39</v>
      </c>
      <c r="X805" s="143">
        <f>SUM(Q805:W805)</f>
        <v>265</v>
      </c>
      <c r="Y805" s="144">
        <v>35</v>
      </c>
      <c r="Z805" s="144">
        <v>33</v>
      </c>
      <c r="AA805" s="144">
        <v>34</v>
      </c>
      <c r="AB805" s="144">
        <v>51</v>
      </c>
      <c r="AC805" s="144">
        <v>41</v>
      </c>
      <c r="AD805" s="144">
        <v>49</v>
      </c>
      <c r="AE805" s="144">
        <v>39</v>
      </c>
      <c r="AF805" s="143">
        <f>SUM(Y805:AE805)</f>
        <v>282</v>
      </c>
      <c r="AG805" s="144">
        <v>40</v>
      </c>
      <c r="AH805" s="144">
        <v>52</v>
      </c>
      <c r="AI805" s="144">
        <v>35</v>
      </c>
      <c r="AJ805" s="144">
        <v>76</v>
      </c>
      <c r="AK805" s="144">
        <v>49</v>
      </c>
      <c r="AL805" s="144">
        <v>37</v>
      </c>
      <c r="AM805" s="144">
        <v>41</v>
      </c>
      <c r="AN805" s="143">
        <f>SUM(AG805:AM805)</f>
        <v>330</v>
      </c>
      <c r="AO805" s="144">
        <v>37</v>
      </c>
      <c r="AP805" s="144">
        <v>42</v>
      </c>
      <c r="AQ805" s="144">
        <v>60</v>
      </c>
      <c r="AR805" s="144">
        <v>57</v>
      </c>
      <c r="AS805" s="144">
        <v>61</v>
      </c>
      <c r="AT805" s="144">
        <v>53</v>
      </c>
      <c r="AU805" s="144">
        <v>26</v>
      </c>
      <c r="AV805" s="143">
        <f>SUM(AO805:AU805)</f>
        <v>336</v>
      </c>
      <c r="AW805" s="144"/>
      <c r="AX805" s="144"/>
      <c r="AY805" s="144"/>
      <c r="AZ805" s="144"/>
      <c r="BA805" s="144"/>
      <c r="BB805" s="144"/>
      <c r="BC805" s="144"/>
      <c r="BD805" s="143">
        <f>SUM(AW805:BC805)</f>
        <v>0</v>
      </c>
    </row>
    <row r="806" spans="1:56" ht="12.75" hidden="1" customHeight="1" outlineLevel="1" x14ac:dyDescent="0.2">
      <c r="A806" s="292" t="s">
        <v>420</v>
      </c>
      <c r="B806" s="346"/>
      <c r="C806" s="8" t="s">
        <v>3</v>
      </c>
      <c r="D806" s="5" t="s">
        <v>9</v>
      </c>
      <c r="E806" s="5"/>
      <c r="F806" s="5"/>
      <c r="G806" s="15"/>
      <c r="H806" s="143">
        <f>SUMIF($I$3:$BD$3,$H$3,$I806:$BD806)</f>
        <v>1256</v>
      </c>
      <c r="I806" s="144">
        <v>76</v>
      </c>
      <c r="J806" s="144">
        <v>76</v>
      </c>
      <c r="K806" s="144">
        <v>68</v>
      </c>
      <c r="L806" s="144">
        <v>52</v>
      </c>
      <c r="M806" s="144">
        <v>49</v>
      </c>
      <c r="N806" s="144">
        <v>59</v>
      </c>
      <c r="O806" s="144">
        <v>28</v>
      </c>
      <c r="P806" s="143">
        <f>SUM(I806:O806)</f>
        <v>408</v>
      </c>
      <c r="Q806" s="144">
        <v>40</v>
      </c>
      <c r="R806" s="144">
        <v>41</v>
      </c>
      <c r="S806" s="144">
        <v>31</v>
      </c>
      <c r="T806" s="144">
        <v>28</v>
      </c>
      <c r="U806" s="144">
        <v>43</v>
      </c>
      <c r="V806" s="144">
        <v>39</v>
      </c>
      <c r="W806" s="144">
        <v>36</v>
      </c>
      <c r="X806" s="143">
        <f>SUM(Q806:W806)</f>
        <v>258</v>
      </c>
      <c r="Y806" s="144">
        <v>35</v>
      </c>
      <c r="Z806" s="144">
        <v>33</v>
      </c>
      <c r="AA806" s="144">
        <v>33</v>
      </c>
      <c r="AB806" s="144">
        <v>50</v>
      </c>
      <c r="AC806" s="144">
        <v>41</v>
      </c>
      <c r="AD806" s="144">
        <v>49</v>
      </c>
      <c r="AE806" s="144">
        <v>38</v>
      </c>
      <c r="AF806" s="143">
        <f>SUM(Y806:AE806)</f>
        <v>279</v>
      </c>
      <c r="AG806" s="144">
        <v>37</v>
      </c>
      <c r="AH806" s="144">
        <v>46</v>
      </c>
      <c r="AI806" s="144">
        <v>35</v>
      </c>
      <c r="AJ806" s="144">
        <v>63</v>
      </c>
      <c r="AK806" s="144">
        <v>48</v>
      </c>
      <c r="AL806" s="144">
        <v>36</v>
      </c>
      <c r="AM806" s="144">
        <v>41</v>
      </c>
      <c r="AN806" s="143">
        <f>SUM(AG806:AM806)</f>
        <v>306</v>
      </c>
      <c r="AO806" s="144">
        <v>36</v>
      </c>
      <c r="AP806" s="144">
        <v>41</v>
      </c>
      <c r="AQ806" s="144">
        <v>56</v>
      </c>
      <c r="AR806" s="144">
        <v>55</v>
      </c>
      <c r="AS806" s="144">
        <v>60</v>
      </c>
      <c r="AT806" s="144">
        <v>52</v>
      </c>
      <c r="AU806" s="144">
        <v>26</v>
      </c>
      <c r="AV806" s="143">
        <f>SUM(AO806:AU806)</f>
        <v>326</v>
      </c>
      <c r="AW806" s="144"/>
      <c r="AX806" s="144"/>
      <c r="AY806" s="144"/>
      <c r="AZ806" s="144"/>
      <c r="BA806" s="144"/>
      <c r="BB806" s="144"/>
      <c r="BC806" s="144"/>
      <c r="BD806" s="143">
        <f>SUM(AW806:BC806)</f>
        <v>0</v>
      </c>
    </row>
    <row r="807" spans="1:56" ht="12.75" hidden="1" customHeight="1" outlineLevel="1" x14ac:dyDescent="0.2">
      <c r="A807" s="292" t="s">
        <v>421</v>
      </c>
      <c r="B807" s="346"/>
      <c r="C807" s="8" t="s">
        <v>33</v>
      </c>
      <c r="D807" s="5" t="s">
        <v>9</v>
      </c>
      <c r="E807" s="5"/>
      <c r="F807" s="5"/>
      <c r="G807" s="15"/>
      <c r="H807" s="143">
        <f>SUMIF($I$3:$BD$3,$H$3,$I807:$BD807)</f>
        <v>999</v>
      </c>
      <c r="I807" s="144">
        <v>63</v>
      </c>
      <c r="J807" s="144">
        <v>65</v>
      </c>
      <c r="K807" s="144">
        <v>59</v>
      </c>
      <c r="L807" s="144">
        <v>50</v>
      </c>
      <c r="M807" s="144">
        <v>39</v>
      </c>
      <c r="N807" s="144">
        <v>1</v>
      </c>
      <c r="O807" s="144">
        <v>24</v>
      </c>
      <c r="P807" s="143">
        <f>SUM(I807:O807)</f>
        <v>301</v>
      </c>
      <c r="Q807" s="144">
        <v>37</v>
      </c>
      <c r="R807" s="144">
        <v>26</v>
      </c>
      <c r="S807" s="144">
        <v>29</v>
      </c>
      <c r="T807" s="144">
        <v>28</v>
      </c>
      <c r="U807" s="144">
        <v>41</v>
      </c>
      <c r="V807" s="144">
        <v>34</v>
      </c>
      <c r="W807" s="144">
        <v>33</v>
      </c>
      <c r="X807" s="143">
        <f>SUM(Q807:W807)</f>
        <v>228</v>
      </c>
      <c r="Y807" s="144">
        <v>35</v>
      </c>
      <c r="Z807" s="144">
        <v>33</v>
      </c>
      <c r="AA807" s="144">
        <v>30</v>
      </c>
      <c r="AB807" s="144">
        <v>43</v>
      </c>
      <c r="AC807" s="144">
        <v>34</v>
      </c>
      <c r="AD807" s="144">
        <v>46</v>
      </c>
      <c r="AE807" s="144">
        <v>34</v>
      </c>
      <c r="AF807" s="143">
        <f>SUM(Y807:AE807)</f>
        <v>255</v>
      </c>
      <c r="AG807" s="144">
        <v>27</v>
      </c>
      <c r="AH807" s="144">
        <v>27</v>
      </c>
      <c r="AI807" s="144">
        <v>29</v>
      </c>
      <c r="AJ807" s="144">
        <v>41</v>
      </c>
      <c r="AK807" s="144">
        <v>45</v>
      </c>
      <c r="AL807" s="144">
        <v>33</v>
      </c>
      <c r="AM807" s="144">
        <v>40</v>
      </c>
      <c r="AN807" s="143">
        <f>SUM(AG807:AM807)</f>
        <v>242</v>
      </c>
      <c r="AO807" s="144">
        <v>35</v>
      </c>
      <c r="AP807" s="144">
        <v>32</v>
      </c>
      <c r="AQ807" s="144">
        <v>20</v>
      </c>
      <c r="AR807" s="144">
        <v>44</v>
      </c>
      <c r="AS807" s="144">
        <v>54</v>
      </c>
      <c r="AT807" s="144">
        <v>40</v>
      </c>
      <c r="AU807" s="144">
        <v>24</v>
      </c>
      <c r="AV807" s="143">
        <f>SUM(AO807:AU807)</f>
        <v>249</v>
      </c>
      <c r="AW807" s="144"/>
      <c r="AX807" s="144"/>
      <c r="AY807" s="144"/>
      <c r="AZ807" s="144"/>
      <c r="BA807" s="144"/>
      <c r="BB807" s="144"/>
      <c r="BC807" s="144"/>
      <c r="BD807" s="143">
        <f>SUM(AW807:BC807)</f>
        <v>0</v>
      </c>
    </row>
    <row r="808" spans="1:56" s="2" customFormat="1" ht="12.75" hidden="1" customHeight="1" outlineLevel="1" x14ac:dyDescent="0.2">
      <c r="A808" s="293"/>
      <c r="B808" s="346"/>
      <c r="C808" s="8" t="s">
        <v>13</v>
      </c>
      <c r="D808" s="5" t="s">
        <v>4</v>
      </c>
      <c r="E808" s="5"/>
      <c r="F808" s="5"/>
      <c r="G808" s="15"/>
      <c r="H808" s="143">
        <f>IF(ISERROR(H807/H805),0,H807/H805)</f>
        <v>0.76493108728943338</v>
      </c>
      <c r="I808" s="144">
        <v>0.76829268292682928</v>
      </c>
      <c r="J808" s="144">
        <v>0.83333333333333337</v>
      </c>
      <c r="K808" s="144">
        <v>0.83098591549295775</v>
      </c>
      <c r="L808" s="144">
        <v>0.92592592592592593</v>
      </c>
      <c r="M808" s="144">
        <v>0.78</v>
      </c>
      <c r="N808" s="144">
        <v>1.5384615384615385E-2</v>
      </c>
      <c r="O808" s="144">
        <v>0.8571428571428571</v>
      </c>
      <c r="P808" s="143">
        <f>IF(ISERROR(P807/P805),0,P807/P805)</f>
        <v>0.70327102803738317</v>
      </c>
      <c r="Q808" s="144">
        <v>0.92500000000000004</v>
      </c>
      <c r="R808" s="144">
        <v>0.60465116279069764</v>
      </c>
      <c r="S808" s="144">
        <v>0.93548387096774188</v>
      </c>
      <c r="T808" s="144">
        <v>0.96551724137931039</v>
      </c>
      <c r="U808" s="144">
        <v>0.95348837209302328</v>
      </c>
      <c r="V808" s="144">
        <v>0.85</v>
      </c>
      <c r="W808" s="144">
        <v>0.84615384615384615</v>
      </c>
      <c r="X808" s="143">
        <f>IF(ISERROR(X807/X805),0,X807/X805)</f>
        <v>0.86037735849056607</v>
      </c>
      <c r="Y808" s="144">
        <v>1</v>
      </c>
      <c r="Z808" s="144">
        <v>1</v>
      </c>
      <c r="AA808" s="144">
        <v>0.88235294117647056</v>
      </c>
      <c r="AB808" s="144">
        <v>0.84313725490196079</v>
      </c>
      <c r="AC808" s="144">
        <v>0.82926829268292679</v>
      </c>
      <c r="AD808" s="144">
        <v>0.93877551020408168</v>
      </c>
      <c r="AE808" s="144">
        <v>0.87179487179487181</v>
      </c>
      <c r="AF808" s="143">
        <f>IF(ISERROR(AF807/AF805),0,AF807/AF805)</f>
        <v>0.9042553191489362</v>
      </c>
      <c r="AG808" s="144">
        <v>0.67500000000000004</v>
      </c>
      <c r="AH808" s="144">
        <v>0.51923076923076927</v>
      </c>
      <c r="AI808" s="144">
        <v>0.82857142857142863</v>
      </c>
      <c r="AJ808" s="144">
        <v>0.53947368421052633</v>
      </c>
      <c r="AK808" s="144">
        <v>0.91836734693877553</v>
      </c>
      <c r="AL808" s="144">
        <v>0.89189189189189189</v>
      </c>
      <c r="AM808" s="144">
        <v>0.97560975609756095</v>
      </c>
      <c r="AN808" s="143">
        <f>IF(ISERROR(AN807/AN805),0,AN807/AN805)</f>
        <v>0.73333333333333328</v>
      </c>
      <c r="AO808" s="144">
        <v>0.94594594594594594</v>
      </c>
      <c r="AP808" s="144">
        <v>0.76190476190476186</v>
      </c>
      <c r="AQ808" s="144">
        <v>0.33333333333333331</v>
      </c>
      <c r="AR808" s="144">
        <v>0.77192982456140347</v>
      </c>
      <c r="AS808" s="144">
        <v>0.88524590163934425</v>
      </c>
      <c r="AT808" s="144">
        <v>0.75471698113207553</v>
      </c>
      <c r="AU808" s="144">
        <v>0.92307692307692313</v>
      </c>
      <c r="AV808" s="143">
        <f>IF(ISERROR(AV807/AV805),0,AV807/AV805)</f>
        <v>0.7410714285714286</v>
      </c>
      <c r="AW808" s="144"/>
      <c r="AX808" s="144"/>
      <c r="AY808" s="144"/>
      <c r="AZ808" s="144"/>
      <c r="BA808" s="144"/>
      <c r="BB808" s="144"/>
      <c r="BC808" s="144"/>
      <c r="BD808" s="143">
        <f>IF(ISERROR(BD807/BD805),0,BD807/BD805)</f>
        <v>0</v>
      </c>
    </row>
    <row r="809" spans="1:56" ht="12.75" hidden="1" customHeight="1" outlineLevel="1" x14ac:dyDescent="0.2">
      <c r="A809" s="293"/>
      <c r="B809" s="346"/>
      <c r="C809" s="8" t="s">
        <v>5</v>
      </c>
      <c r="D809" s="5" t="s">
        <v>4</v>
      </c>
      <c r="E809" s="5"/>
      <c r="F809" s="5"/>
      <c r="G809" s="15"/>
      <c r="H809" s="143">
        <f>IF(ISERROR((H805-H806)/H805),0,(H805-H806)/H805)</f>
        <v>3.8284839203675342E-2</v>
      </c>
      <c r="I809" s="144">
        <v>7.3170731707317069E-2</v>
      </c>
      <c r="J809" s="144">
        <v>2.564102564102564E-2</v>
      </c>
      <c r="K809" s="144">
        <v>4.2253521126760563E-2</v>
      </c>
      <c r="L809" s="144">
        <v>3.7037037037037035E-2</v>
      </c>
      <c r="M809" s="144">
        <v>0.02</v>
      </c>
      <c r="N809" s="144">
        <v>9.2307692307692313E-2</v>
      </c>
      <c r="O809" s="144">
        <v>0</v>
      </c>
      <c r="P809" s="143">
        <f>IF(ISERROR((P805-P806)/P805),0,(P805-P806)/P805)</f>
        <v>4.6728971962616821E-2</v>
      </c>
      <c r="Q809" s="144">
        <v>0</v>
      </c>
      <c r="R809" s="144">
        <v>4.6511627906976744E-2</v>
      </c>
      <c r="S809" s="144">
        <v>0</v>
      </c>
      <c r="T809" s="144">
        <v>3.4482758620689655E-2</v>
      </c>
      <c r="U809" s="144">
        <v>0</v>
      </c>
      <c r="V809" s="144">
        <v>2.5000000000000001E-2</v>
      </c>
      <c r="W809" s="144">
        <v>7.6923076923076927E-2</v>
      </c>
      <c r="X809" s="143">
        <f>IF(ISERROR((X805-X806)/X805),0,(X805-X806)/X805)</f>
        <v>2.6415094339622643E-2</v>
      </c>
      <c r="Y809" s="144">
        <v>0</v>
      </c>
      <c r="Z809" s="144">
        <v>0</v>
      </c>
      <c r="AA809" s="144">
        <v>2.9411764705882353E-2</v>
      </c>
      <c r="AB809" s="144">
        <v>1.9607843137254902E-2</v>
      </c>
      <c r="AC809" s="144">
        <v>0</v>
      </c>
      <c r="AD809" s="144">
        <v>0</v>
      </c>
      <c r="AE809" s="144">
        <v>2.564102564102564E-2</v>
      </c>
      <c r="AF809" s="143">
        <f>IF(ISERROR((AF805-AF806)/AF805),0,(AF805-AF806)/AF805)</f>
        <v>1.0638297872340425E-2</v>
      </c>
      <c r="AG809" s="144">
        <v>7.4999999999999997E-2</v>
      </c>
      <c r="AH809" s="144">
        <v>0.11538461538461539</v>
      </c>
      <c r="AI809" s="144">
        <v>0</v>
      </c>
      <c r="AJ809" s="144">
        <v>0.17105263157894737</v>
      </c>
      <c r="AK809" s="144">
        <v>2.0408163265306121E-2</v>
      </c>
      <c r="AL809" s="144">
        <v>2.7027027027027029E-2</v>
      </c>
      <c r="AM809" s="144">
        <v>0</v>
      </c>
      <c r="AN809" s="143">
        <f>IF(ISERROR((AN805-AN806)/AN805),0,(AN805-AN806)/AN805)</f>
        <v>7.2727272727272724E-2</v>
      </c>
      <c r="AO809" s="144">
        <v>2.7027027027027029E-2</v>
      </c>
      <c r="AP809" s="144">
        <v>2.3809523809523808E-2</v>
      </c>
      <c r="AQ809" s="144">
        <v>6.6666666666666666E-2</v>
      </c>
      <c r="AR809" s="144">
        <v>3.5087719298245612E-2</v>
      </c>
      <c r="AS809" s="144">
        <v>1.6393442622950821E-2</v>
      </c>
      <c r="AT809" s="144">
        <v>1.8867924528301886E-2</v>
      </c>
      <c r="AU809" s="144">
        <v>0</v>
      </c>
      <c r="AV809" s="143">
        <f>IF(ISERROR((AV805-AV806)/AV805),0,(AV805-AV806)/AV805)</f>
        <v>2.976190476190476E-2</v>
      </c>
      <c r="AW809" s="144"/>
      <c r="AX809" s="144"/>
      <c r="AY809" s="144"/>
      <c r="AZ809" s="144"/>
      <c r="BA809" s="144"/>
      <c r="BB809" s="144"/>
      <c r="BC809" s="144"/>
      <c r="BD809" s="143">
        <f>IF(ISERROR((BD805-BD806)/BD805),0,(BD805-BD806)/BD805)</f>
        <v>0</v>
      </c>
    </row>
    <row r="810" spans="1:56" ht="12.75" hidden="1" customHeight="1" outlineLevel="2" x14ac:dyDescent="0.2">
      <c r="A810" s="292" t="s">
        <v>422</v>
      </c>
      <c r="B810" s="346"/>
      <c r="C810" s="8" t="s">
        <v>46</v>
      </c>
      <c r="D810" s="5"/>
      <c r="E810" s="5"/>
      <c r="F810" s="5"/>
      <c r="G810" s="15"/>
      <c r="H810" s="143">
        <f>SUMIF($I$3:$BD$3,$H$3,$I810:$BD810)</f>
        <v>26270</v>
      </c>
      <c r="I810" s="144">
        <v>1513</v>
      </c>
      <c r="J810" s="144">
        <v>1591</v>
      </c>
      <c r="K810" s="144">
        <v>976</v>
      </c>
      <c r="L810" s="144">
        <v>403</v>
      </c>
      <c r="M810" s="144">
        <v>907</v>
      </c>
      <c r="N810" s="144">
        <v>5152</v>
      </c>
      <c r="O810" s="144">
        <v>292</v>
      </c>
      <c r="P810" s="143">
        <f>SUM(I810:O810)</f>
        <v>10834</v>
      </c>
      <c r="Q810" s="144">
        <v>399</v>
      </c>
      <c r="R810" s="144">
        <v>1336</v>
      </c>
      <c r="S810" s="144">
        <v>294</v>
      </c>
      <c r="T810" s="144">
        <v>72</v>
      </c>
      <c r="U810" s="144">
        <v>177</v>
      </c>
      <c r="V810" s="144">
        <v>657</v>
      </c>
      <c r="W810" s="144">
        <v>278</v>
      </c>
      <c r="X810" s="143">
        <f>SUM(Q810:W810)</f>
        <v>3213</v>
      </c>
      <c r="Y810" s="144">
        <v>36</v>
      </c>
      <c r="Z810" s="144">
        <v>65</v>
      </c>
      <c r="AA810" s="144">
        <v>307</v>
      </c>
      <c r="AB810" s="144">
        <v>769</v>
      </c>
      <c r="AC810" s="144">
        <v>960</v>
      </c>
      <c r="AD810" s="144">
        <v>312</v>
      </c>
      <c r="AE810" s="144">
        <v>476</v>
      </c>
      <c r="AF810" s="143">
        <f>SUM(Y810:AE810)</f>
        <v>2925</v>
      </c>
      <c r="AG810" s="144">
        <v>956</v>
      </c>
      <c r="AH810" s="144">
        <v>2071</v>
      </c>
      <c r="AI810" s="144">
        <v>652</v>
      </c>
      <c r="AJ810" s="144">
        <v>2893</v>
      </c>
      <c r="AK810" s="144">
        <v>278</v>
      </c>
      <c r="AL810" s="144">
        <v>268</v>
      </c>
      <c r="AM810" s="144">
        <v>108</v>
      </c>
      <c r="AN810" s="143">
        <f>SUM(AG810:AM810)</f>
        <v>7226</v>
      </c>
      <c r="AO810" s="144">
        <v>202</v>
      </c>
      <c r="AP810" s="144">
        <v>737</v>
      </c>
      <c r="AQ810" s="144">
        <v>3418</v>
      </c>
      <c r="AR810" s="144">
        <v>911</v>
      </c>
      <c r="AS810" s="144">
        <v>558</v>
      </c>
      <c r="AT810" s="144">
        <v>1367</v>
      </c>
      <c r="AU810" s="144">
        <v>269</v>
      </c>
      <c r="AV810" s="143">
        <f>SUM(AO810:AU810)</f>
        <v>7462</v>
      </c>
      <c r="AW810" s="144"/>
      <c r="AX810" s="144"/>
      <c r="AY810" s="144"/>
      <c r="AZ810" s="144"/>
      <c r="BA810" s="144"/>
      <c r="BB810" s="144"/>
      <c r="BC810" s="144"/>
      <c r="BD810" s="143">
        <f>SUM(AW810:BC810)</f>
        <v>0</v>
      </c>
    </row>
    <row r="811" spans="1:56" ht="12.75" hidden="1" customHeight="1" outlineLevel="1" x14ac:dyDescent="0.2">
      <c r="A811" s="292"/>
      <c r="B811" s="346"/>
      <c r="C811" s="8" t="s">
        <v>14</v>
      </c>
      <c r="D811" s="5"/>
      <c r="E811" s="5"/>
      <c r="F811" s="5"/>
      <c r="G811" s="15"/>
      <c r="H811" s="143">
        <f>IF(ISERROR(H810/H806),0,H810/H806)</f>
        <v>20.915605095541402</v>
      </c>
      <c r="I811" s="144">
        <v>19.907894736842106</v>
      </c>
      <c r="J811" s="144">
        <v>20.934210526315791</v>
      </c>
      <c r="K811" s="144">
        <v>14.352941176470589</v>
      </c>
      <c r="L811" s="144">
        <v>7.75</v>
      </c>
      <c r="M811" s="144">
        <v>18.510204081632654</v>
      </c>
      <c r="N811" s="144">
        <v>87.322033898305079</v>
      </c>
      <c r="O811" s="144">
        <v>10.428571428571429</v>
      </c>
      <c r="P811" s="143">
        <f>IF(ISERROR(P810/P806),0,P810/P806)</f>
        <v>26.553921568627452</v>
      </c>
      <c r="Q811" s="144">
        <v>9.9749999999999996</v>
      </c>
      <c r="R811" s="144">
        <v>32.585365853658537</v>
      </c>
      <c r="S811" s="144">
        <v>9.4838709677419359</v>
      </c>
      <c r="T811" s="144">
        <v>2.5714285714285716</v>
      </c>
      <c r="U811" s="144">
        <v>4.1162790697674421</v>
      </c>
      <c r="V811" s="144">
        <v>16.846153846153847</v>
      </c>
      <c r="W811" s="144">
        <v>7.7222222222222223</v>
      </c>
      <c r="X811" s="143">
        <f>IF(ISERROR(X810/X806),0,X810/X806)</f>
        <v>12.453488372093023</v>
      </c>
      <c r="Y811" s="144">
        <v>1.0285714285714285</v>
      </c>
      <c r="Z811" s="144">
        <v>1.9696969696969697</v>
      </c>
      <c r="AA811" s="144">
        <v>9.3030303030303028</v>
      </c>
      <c r="AB811" s="144">
        <v>15.38</v>
      </c>
      <c r="AC811" s="144">
        <v>23.414634146341463</v>
      </c>
      <c r="AD811" s="144">
        <v>6.3673469387755102</v>
      </c>
      <c r="AE811" s="144">
        <v>12.526315789473685</v>
      </c>
      <c r="AF811" s="143">
        <f>IF(ISERROR(AF810/AF806),0,AF810/AF806)</f>
        <v>10.483870967741936</v>
      </c>
      <c r="AG811" s="144">
        <v>25.837837837837839</v>
      </c>
      <c r="AH811" s="144">
        <v>45.021739130434781</v>
      </c>
      <c r="AI811" s="144">
        <v>18.62857142857143</v>
      </c>
      <c r="AJ811" s="144">
        <v>45.920634920634917</v>
      </c>
      <c r="AK811" s="144">
        <v>5.791666666666667</v>
      </c>
      <c r="AL811" s="144">
        <v>7.4444444444444446</v>
      </c>
      <c r="AM811" s="144">
        <v>2.6341463414634148</v>
      </c>
      <c r="AN811" s="143">
        <f>IF(ISERROR(AN810/AN806),0,AN810/AN806)</f>
        <v>23.614379084967322</v>
      </c>
      <c r="AO811" s="144">
        <v>5.6111111111111107</v>
      </c>
      <c r="AP811" s="144">
        <v>17.975609756097562</v>
      </c>
      <c r="AQ811" s="144">
        <v>61.035714285714285</v>
      </c>
      <c r="AR811" s="144">
        <v>16.563636363636363</v>
      </c>
      <c r="AS811" s="144">
        <v>9.3000000000000007</v>
      </c>
      <c r="AT811" s="144">
        <v>26.28846153846154</v>
      </c>
      <c r="AU811" s="144">
        <v>10.346153846153847</v>
      </c>
      <c r="AV811" s="143">
        <f>IF(ISERROR(AV810/AV806),0,AV810/AV806)</f>
        <v>22.889570552147241</v>
      </c>
      <c r="AW811" s="144"/>
      <c r="AX811" s="144"/>
      <c r="AY811" s="144"/>
      <c r="AZ811" s="144"/>
      <c r="BA811" s="144"/>
      <c r="BB811" s="144"/>
      <c r="BC811" s="144"/>
      <c r="BD811" s="143">
        <f>IF(ISERROR(BD810/BD806),0,BD810/BD806)</f>
        <v>0</v>
      </c>
    </row>
    <row r="812" spans="1:56" ht="12.75" hidden="1" customHeight="1" outlineLevel="1" x14ac:dyDescent="0.2">
      <c r="A812" s="292" t="s">
        <v>423</v>
      </c>
      <c r="B812" s="346"/>
      <c r="C812" s="8"/>
      <c r="D812" s="5"/>
      <c r="E812" s="5"/>
      <c r="F812" s="5"/>
      <c r="G812" s="15"/>
      <c r="H812" s="143"/>
      <c r="I812" s="144"/>
      <c r="J812" s="144"/>
      <c r="K812" s="144"/>
      <c r="L812" s="144"/>
      <c r="M812" s="144"/>
      <c r="N812" s="144"/>
      <c r="O812" s="144"/>
      <c r="P812" s="143"/>
      <c r="Q812" s="144"/>
      <c r="R812" s="144"/>
      <c r="S812" s="144"/>
      <c r="T812" s="144"/>
      <c r="U812" s="144"/>
      <c r="V812" s="144"/>
      <c r="W812" s="144"/>
      <c r="X812" s="143"/>
      <c r="Y812" s="144"/>
      <c r="Z812" s="144"/>
      <c r="AA812" s="144"/>
      <c r="AB812" s="144"/>
      <c r="AC812" s="144"/>
      <c r="AD812" s="144"/>
      <c r="AE812" s="144"/>
      <c r="AF812" s="143"/>
      <c r="AG812" s="144"/>
      <c r="AH812" s="144"/>
      <c r="AI812" s="144"/>
      <c r="AJ812" s="144"/>
      <c r="AK812" s="144"/>
      <c r="AL812" s="144"/>
      <c r="AM812" s="144"/>
      <c r="AN812" s="143"/>
      <c r="AO812" s="144"/>
      <c r="AP812" s="144"/>
      <c r="AQ812" s="144"/>
      <c r="AR812" s="144"/>
      <c r="AS812" s="144"/>
      <c r="AT812" s="144"/>
      <c r="AU812" s="144"/>
      <c r="AV812" s="143"/>
      <c r="AW812" s="144"/>
      <c r="AX812" s="144"/>
      <c r="AY812" s="144"/>
      <c r="AZ812" s="144"/>
      <c r="BA812" s="144"/>
      <c r="BB812" s="144"/>
      <c r="BC812" s="144"/>
      <c r="BD812" s="143"/>
    </row>
    <row r="813" spans="1:56" ht="12.75" hidden="1" customHeight="1" outlineLevel="1" x14ac:dyDescent="0.2">
      <c r="A813" s="268"/>
      <c r="B813" s="346"/>
      <c r="C813" s="8"/>
      <c r="D813" s="5"/>
      <c r="E813" s="5"/>
      <c r="F813" s="5"/>
      <c r="G813" s="15"/>
      <c r="H813" s="143"/>
      <c r="I813" s="144"/>
      <c r="J813" s="144"/>
      <c r="K813" s="144"/>
      <c r="L813" s="144"/>
      <c r="M813" s="144"/>
      <c r="N813" s="144"/>
      <c r="O813" s="144"/>
      <c r="P813" s="143"/>
      <c r="Q813" s="144"/>
      <c r="R813" s="144"/>
      <c r="S813" s="144"/>
      <c r="T813" s="144"/>
      <c r="U813" s="144"/>
      <c r="V813" s="144"/>
      <c r="W813" s="144"/>
      <c r="X813" s="143"/>
      <c r="Y813" s="144"/>
      <c r="Z813" s="144"/>
      <c r="AA813" s="144"/>
      <c r="AB813" s="144"/>
      <c r="AC813" s="144"/>
      <c r="AD813" s="144"/>
      <c r="AE813" s="144"/>
      <c r="AF813" s="143"/>
      <c r="AG813" s="144"/>
      <c r="AH813" s="144"/>
      <c r="AI813" s="144"/>
      <c r="AJ813" s="144"/>
      <c r="AK813" s="144"/>
      <c r="AL813" s="144"/>
      <c r="AM813" s="144"/>
      <c r="AN813" s="143"/>
      <c r="AO813" s="144"/>
      <c r="AP813" s="144"/>
      <c r="AQ813" s="144"/>
      <c r="AR813" s="144"/>
      <c r="AS813" s="144"/>
      <c r="AT813" s="144"/>
      <c r="AU813" s="144"/>
      <c r="AV813" s="143"/>
      <c r="AW813" s="144"/>
      <c r="AX813" s="144"/>
      <c r="AY813" s="144"/>
      <c r="AZ813" s="144"/>
      <c r="BA813" s="144"/>
      <c r="BB813" s="144"/>
      <c r="BC813" s="144"/>
      <c r="BD813" s="143"/>
    </row>
    <row r="814" spans="1:56" ht="12.75" hidden="1" customHeight="1" outlineLevel="1" x14ac:dyDescent="0.2">
      <c r="A814" s="291" t="s">
        <v>424</v>
      </c>
      <c r="B814" s="346"/>
      <c r="C814" s="8"/>
      <c r="D814" s="5"/>
      <c r="E814" s="5"/>
      <c r="F814" s="5"/>
      <c r="G814" s="15"/>
      <c r="H814" s="143"/>
      <c r="I814" s="144"/>
      <c r="J814" s="144"/>
      <c r="K814" s="144"/>
      <c r="L814" s="144"/>
      <c r="M814" s="144"/>
      <c r="N814" s="144"/>
      <c r="O814" s="144"/>
      <c r="P814" s="143"/>
      <c r="Q814" s="144"/>
      <c r="R814" s="144"/>
      <c r="S814" s="144"/>
      <c r="T814" s="144"/>
      <c r="U814" s="144"/>
      <c r="V814" s="144"/>
      <c r="W814" s="144"/>
      <c r="X814" s="143"/>
      <c r="Y814" s="144"/>
      <c r="Z814" s="144"/>
      <c r="AA814" s="144"/>
      <c r="AB814" s="144"/>
      <c r="AC814" s="144"/>
      <c r="AD814" s="144"/>
      <c r="AE814" s="144"/>
      <c r="AF814" s="143"/>
      <c r="AG814" s="144"/>
      <c r="AH814" s="144"/>
      <c r="AI814" s="144"/>
      <c r="AJ814" s="144"/>
      <c r="AK814" s="144"/>
      <c r="AL814" s="144"/>
      <c r="AM814" s="144"/>
      <c r="AN814" s="143"/>
      <c r="AO814" s="144"/>
      <c r="AP814" s="144"/>
      <c r="AQ814" s="144"/>
      <c r="AR814" s="144"/>
      <c r="AS814" s="144"/>
      <c r="AT814" s="144"/>
      <c r="AU814" s="144"/>
      <c r="AV814" s="143"/>
      <c r="AW814" s="144"/>
      <c r="AX814" s="144"/>
      <c r="AY814" s="144"/>
      <c r="AZ814" s="144"/>
      <c r="BA814" s="144"/>
      <c r="BB814" s="144"/>
      <c r="BC814" s="144"/>
      <c r="BD814" s="143"/>
    </row>
    <row r="815" spans="1:56" ht="12.75" hidden="1" customHeight="1" outlineLevel="1" x14ac:dyDescent="0.2">
      <c r="A815" s="291" t="s">
        <v>425</v>
      </c>
      <c r="B815" s="346"/>
      <c r="C815" s="8"/>
      <c r="D815" s="5"/>
      <c r="E815" s="5"/>
      <c r="F815" s="5"/>
      <c r="G815" s="15"/>
      <c r="H815" s="143"/>
      <c r="I815" s="144"/>
      <c r="J815" s="144"/>
      <c r="K815" s="144"/>
      <c r="L815" s="144"/>
      <c r="M815" s="144"/>
      <c r="N815" s="144"/>
      <c r="O815" s="144"/>
      <c r="P815" s="143"/>
      <c r="Q815" s="144"/>
      <c r="R815" s="144"/>
      <c r="S815" s="144"/>
      <c r="T815" s="144"/>
      <c r="U815" s="144"/>
      <c r="V815" s="144"/>
      <c r="W815" s="144"/>
      <c r="X815" s="143"/>
      <c r="Y815" s="144"/>
      <c r="Z815" s="144"/>
      <c r="AA815" s="144"/>
      <c r="AB815" s="144"/>
      <c r="AC815" s="144"/>
      <c r="AD815" s="144"/>
      <c r="AE815" s="144"/>
      <c r="AF815" s="143"/>
      <c r="AG815" s="144"/>
      <c r="AH815" s="144"/>
      <c r="AI815" s="144"/>
      <c r="AJ815" s="144"/>
      <c r="AK815" s="144"/>
      <c r="AL815" s="144"/>
      <c r="AM815" s="144"/>
      <c r="AN815" s="143"/>
      <c r="AO815" s="144"/>
      <c r="AP815" s="144"/>
      <c r="AQ815" s="144"/>
      <c r="AR815" s="144"/>
      <c r="AS815" s="144"/>
      <c r="AT815" s="144"/>
      <c r="AU815" s="144"/>
      <c r="AV815" s="143"/>
      <c r="AW815" s="144"/>
      <c r="AX815" s="144"/>
      <c r="AY815" s="144"/>
      <c r="AZ815" s="144"/>
      <c r="BA815" s="144"/>
      <c r="BB815" s="144"/>
      <c r="BC815" s="144"/>
      <c r="BD815" s="143"/>
    </row>
    <row r="816" spans="1:56" ht="12.75" hidden="1" customHeight="1" outlineLevel="2" x14ac:dyDescent="0.2">
      <c r="A816" s="291" t="s">
        <v>207</v>
      </c>
      <c r="B816" s="345"/>
      <c r="C816" s="8" t="s">
        <v>2</v>
      </c>
      <c r="D816" s="5" t="s">
        <v>9</v>
      </c>
      <c r="E816" s="5"/>
      <c r="F816" s="5"/>
      <c r="G816" s="15"/>
      <c r="H816" s="143"/>
      <c r="I816" s="144"/>
      <c r="J816" s="144"/>
      <c r="K816" s="144"/>
      <c r="L816" s="144"/>
      <c r="M816" s="144"/>
      <c r="N816" s="144"/>
      <c r="O816" s="144"/>
      <c r="P816" s="143">
        <f>SUM(I816:O816)</f>
        <v>0</v>
      </c>
      <c r="Q816" s="144"/>
      <c r="R816" s="144"/>
      <c r="S816" s="144"/>
      <c r="T816" s="144"/>
      <c r="U816" s="144"/>
      <c r="V816" s="144"/>
      <c r="W816" s="144"/>
      <c r="X816" s="143">
        <f>SUM(Q816:W816)</f>
        <v>0</v>
      </c>
      <c r="Y816" s="144"/>
      <c r="Z816" s="144"/>
      <c r="AA816" s="144"/>
      <c r="AB816" s="144"/>
      <c r="AC816" s="144"/>
      <c r="AD816" s="144"/>
      <c r="AE816" s="144"/>
      <c r="AF816" s="143">
        <f>SUM(Y816:AE816)</f>
        <v>0</v>
      </c>
      <c r="AG816" s="144"/>
      <c r="AH816" s="144"/>
      <c r="AI816" s="144"/>
      <c r="AJ816" s="144"/>
      <c r="AK816" s="144"/>
      <c r="AL816" s="144"/>
      <c r="AM816" s="144"/>
      <c r="AN816" s="143">
        <f>SUM(AG816:AM816)</f>
        <v>0</v>
      </c>
      <c r="AO816" s="144"/>
      <c r="AP816" s="144"/>
      <c r="AQ816" s="144"/>
      <c r="AR816" s="144"/>
      <c r="AS816" s="144"/>
      <c r="AT816" s="144"/>
      <c r="AU816" s="144"/>
      <c r="AV816" s="143">
        <f>SUM(AO816:AU816)</f>
        <v>0</v>
      </c>
      <c r="AW816" s="144"/>
      <c r="AX816" s="144"/>
      <c r="AY816" s="144"/>
      <c r="AZ816" s="144"/>
      <c r="BA816" s="144"/>
      <c r="BB816" s="144"/>
      <c r="BC816" s="144"/>
      <c r="BD816" s="143">
        <f>SUM(AW816:BC816)</f>
        <v>0</v>
      </c>
    </row>
    <row r="817" spans="1:56" ht="12.75" hidden="1" customHeight="1" outlineLevel="2" x14ac:dyDescent="0.2">
      <c r="A817" s="292" t="s">
        <v>209</v>
      </c>
      <c r="B817" s="345"/>
      <c r="C817" s="8" t="s">
        <v>3</v>
      </c>
      <c r="D817" s="5" t="s">
        <v>9</v>
      </c>
      <c r="E817" s="5"/>
      <c r="F817" s="5"/>
      <c r="G817" s="15"/>
      <c r="H817" s="143"/>
      <c r="I817" s="144"/>
      <c r="J817" s="144"/>
      <c r="K817" s="144"/>
      <c r="L817" s="144"/>
      <c r="M817" s="144"/>
      <c r="N817" s="144"/>
      <c r="O817" s="144"/>
      <c r="P817" s="143">
        <f>SUM(I817:O817)</f>
        <v>0</v>
      </c>
      <c r="Q817" s="144"/>
      <c r="R817" s="144"/>
      <c r="S817" s="144"/>
      <c r="T817" s="144"/>
      <c r="U817" s="144"/>
      <c r="V817" s="144"/>
      <c r="W817" s="144"/>
      <c r="X817" s="143">
        <f>SUM(Q817:W817)</f>
        <v>0</v>
      </c>
      <c r="Y817" s="144"/>
      <c r="Z817" s="144"/>
      <c r="AA817" s="144"/>
      <c r="AB817" s="144"/>
      <c r="AC817" s="144"/>
      <c r="AD817" s="144"/>
      <c r="AE817" s="144"/>
      <c r="AF817" s="143">
        <f>SUM(Y817:AE817)</f>
        <v>0</v>
      </c>
      <c r="AG817" s="144"/>
      <c r="AH817" s="144"/>
      <c r="AI817" s="144"/>
      <c r="AJ817" s="144"/>
      <c r="AK817" s="144"/>
      <c r="AL817" s="144"/>
      <c r="AM817" s="144"/>
      <c r="AN817" s="143">
        <f>SUM(AG817:AM817)</f>
        <v>0</v>
      </c>
      <c r="AO817" s="144"/>
      <c r="AP817" s="144"/>
      <c r="AQ817" s="144"/>
      <c r="AR817" s="144"/>
      <c r="AS817" s="144"/>
      <c r="AT817" s="144"/>
      <c r="AU817" s="144"/>
      <c r="AV817" s="143">
        <f>SUM(AO817:AU817)</f>
        <v>0</v>
      </c>
      <c r="AW817" s="144"/>
      <c r="AX817" s="144"/>
      <c r="AY817" s="144"/>
      <c r="AZ817" s="144"/>
      <c r="BA817" s="144"/>
      <c r="BB817" s="144"/>
      <c r="BC817" s="144"/>
      <c r="BD817" s="143">
        <f>SUM(AW817:BC817)</f>
        <v>0</v>
      </c>
    </row>
    <row r="818" spans="1:56" ht="12.75" hidden="1" customHeight="1" outlineLevel="2" x14ac:dyDescent="0.2">
      <c r="A818" s="292" t="s">
        <v>210</v>
      </c>
      <c r="B818" s="345"/>
      <c r="C818" s="8" t="s">
        <v>33</v>
      </c>
      <c r="D818" s="5" t="s">
        <v>9</v>
      </c>
      <c r="E818" s="5"/>
      <c r="F818" s="5"/>
      <c r="G818" s="15"/>
      <c r="H818" s="143"/>
      <c r="I818" s="144"/>
      <c r="J818" s="144"/>
      <c r="K818" s="144"/>
      <c r="L818" s="144"/>
      <c r="M818" s="144"/>
      <c r="N818" s="144"/>
      <c r="O818" s="144"/>
      <c r="P818" s="143">
        <f>SUM(I818:O818)</f>
        <v>0</v>
      </c>
      <c r="Q818" s="144"/>
      <c r="R818" s="144"/>
      <c r="S818" s="144"/>
      <c r="T818" s="144"/>
      <c r="U818" s="144"/>
      <c r="V818" s="144"/>
      <c r="W818" s="144"/>
      <c r="X818" s="143">
        <f>SUM(Q818:W818)</f>
        <v>0</v>
      </c>
      <c r="Y818" s="144"/>
      <c r="Z818" s="144"/>
      <c r="AA818" s="144"/>
      <c r="AB818" s="144"/>
      <c r="AC818" s="144"/>
      <c r="AD818" s="144"/>
      <c r="AE818" s="144"/>
      <c r="AF818" s="143">
        <f>SUM(Y818:AE818)</f>
        <v>0</v>
      </c>
      <c r="AG818" s="144"/>
      <c r="AH818" s="144"/>
      <c r="AI818" s="144"/>
      <c r="AJ818" s="144"/>
      <c r="AK818" s="144"/>
      <c r="AL818" s="144"/>
      <c r="AM818" s="144"/>
      <c r="AN818" s="143">
        <f>SUM(AG818:AM818)</f>
        <v>0</v>
      </c>
      <c r="AO818" s="144"/>
      <c r="AP818" s="144"/>
      <c r="AQ818" s="144"/>
      <c r="AR818" s="144"/>
      <c r="AS818" s="144"/>
      <c r="AT818" s="144"/>
      <c r="AU818" s="144"/>
      <c r="AV818" s="143">
        <f>SUM(AO818:AU818)</f>
        <v>0</v>
      </c>
      <c r="AW818" s="144"/>
      <c r="AX818" s="144"/>
      <c r="AY818" s="144"/>
      <c r="AZ818" s="144"/>
      <c r="BA818" s="144"/>
      <c r="BB818" s="144"/>
      <c r="BC818" s="144"/>
      <c r="BD818" s="143">
        <f>SUM(AW818:BC818)</f>
        <v>0</v>
      </c>
    </row>
    <row r="819" spans="1:56" s="2" customFormat="1" ht="12.75" hidden="1" customHeight="1" outlineLevel="2" x14ac:dyDescent="0.2">
      <c r="A819" s="293"/>
      <c r="B819" s="345"/>
      <c r="C819" s="8" t="s">
        <v>13</v>
      </c>
      <c r="D819" s="5" t="s">
        <v>4</v>
      </c>
      <c r="E819" s="5"/>
      <c r="F819" s="5"/>
      <c r="G819" s="15"/>
      <c r="H819" s="143"/>
      <c r="I819" s="144"/>
      <c r="J819" s="144"/>
      <c r="K819" s="144"/>
      <c r="L819" s="144"/>
      <c r="M819" s="144"/>
      <c r="N819" s="144"/>
      <c r="O819" s="144"/>
      <c r="P819" s="143">
        <f>IF(ISERROR(P818/P816),0,P818/P816)</f>
        <v>0</v>
      </c>
      <c r="Q819" s="144"/>
      <c r="R819" s="144"/>
      <c r="S819" s="144"/>
      <c r="T819" s="144"/>
      <c r="U819" s="144"/>
      <c r="V819" s="144"/>
      <c r="W819" s="144"/>
      <c r="X819" s="143">
        <f>IF(ISERROR(X818/X816),0,X818/X816)</f>
        <v>0</v>
      </c>
      <c r="Y819" s="144"/>
      <c r="Z819" s="144"/>
      <c r="AA819" s="144"/>
      <c r="AB819" s="144"/>
      <c r="AC819" s="144"/>
      <c r="AD819" s="144"/>
      <c r="AE819" s="144"/>
      <c r="AF819" s="143">
        <f>IF(ISERROR(AF818/AF816),0,AF818/AF816)</f>
        <v>0</v>
      </c>
      <c r="AG819" s="144"/>
      <c r="AH819" s="144"/>
      <c r="AI819" s="144"/>
      <c r="AJ819" s="144"/>
      <c r="AK819" s="144"/>
      <c r="AL819" s="144"/>
      <c r="AM819" s="144"/>
      <c r="AN819" s="143">
        <f>IF(ISERROR(AN818/AN816),0,AN818/AN816)</f>
        <v>0</v>
      </c>
      <c r="AO819" s="144"/>
      <c r="AP819" s="144"/>
      <c r="AQ819" s="144"/>
      <c r="AR819" s="144"/>
      <c r="AS819" s="144"/>
      <c r="AT819" s="144"/>
      <c r="AU819" s="144"/>
      <c r="AV819" s="143">
        <f>IF(ISERROR(AV818/AV816),0,AV818/AV816)</f>
        <v>0</v>
      </c>
      <c r="AW819" s="144"/>
      <c r="AX819" s="144"/>
      <c r="AY819" s="144"/>
      <c r="AZ819" s="144"/>
      <c r="BA819" s="144"/>
      <c r="BB819" s="144"/>
      <c r="BC819" s="144"/>
      <c r="BD819" s="143">
        <f>IF(ISERROR(BD818/BD816),0,BD818/BD816)</f>
        <v>0</v>
      </c>
    </row>
    <row r="820" spans="1:56" ht="12.75" hidden="1" customHeight="1" outlineLevel="2" x14ac:dyDescent="0.2">
      <c r="A820" s="293"/>
      <c r="B820" s="345"/>
      <c r="C820" s="8" t="s">
        <v>5</v>
      </c>
      <c r="D820" s="5" t="s">
        <v>4</v>
      </c>
      <c r="E820" s="5"/>
      <c r="F820" s="5"/>
      <c r="G820" s="15"/>
      <c r="H820" s="143"/>
      <c r="I820" s="144"/>
      <c r="J820" s="144"/>
      <c r="K820" s="144"/>
      <c r="L820" s="144"/>
      <c r="M820" s="144"/>
      <c r="N820" s="144"/>
      <c r="O820" s="144"/>
      <c r="P820" s="143">
        <f>IF(ISERROR((P816-P817)/P816),0,(P816-P817)/P816)</f>
        <v>0</v>
      </c>
      <c r="Q820" s="144"/>
      <c r="R820" s="144"/>
      <c r="S820" s="144"/>
      <c r="T820" s="144"/>
      <c r="U820" s="144"/>
      <c r="V820" s="144"/>
      <c r="W820" s="144"/>
      <c r="X820" s="143">
        <f>IF(ISERROR((X816-X817)/X816),0,(X816-X817)/X816)</f>
        <v>0</v>
      </c>
      <c r="Y820" s="144"/>
      <c r="Z820" s="144"/>
      <c r="AA820" s="144"/>
      <c r="AB820" s="144"/>
      <c r="AC820" s="144"/>
      <c r="AD820" s="144"/>
      <c r="AE820" s="144"/>
      <c r="AF820" s="143">
        <f>IF(ISERROR((AF816-AF817)/AF816),0,(AF816-AF817)/AF816)</f>
        <v>0</v>
      </c>
      <c r="AG820" s="144"/>
      <c r="AH820" s="144"/>
      <c r="AI820" s="144"/>
      <c r="AJ820" s="144"/>
      <c r="AK820" s="144"/>
      <c r="AL820" s="144"/>
      <c r="AM820" s="144"/>
      <c r="AN820" s="143">
        <f>IF(ISERROR((AN816-AN817)/AN816),0,(AN816-AN817)/AN816)</f>
        <v>0</v>
      </c>
      <c r="AO820" s="144"/>
      <c r="AP820" s="144"/>
      <c r="AQ820" s="144"/>
      <c r="AR820" s="144"/>
      <c r="AS820" s="144"/>
      <c r="AT820" s="144"/>
      <c r="AU820" s="144"/>
      <c r="AV820" s="143">
        <f>IF(ISERROR((AV816-AV817)/AV816),0,(AV816-AV817)/AV816)</f>
        <v>0</v>
      </c>
      <c r="AW820" s="144"/>
      <c r="AX820" s="144"/>
      <c r="AY820" s="144"/>
      <c r="AZ820" s="144"/>
      <c r="BA820" s="144"/>
      <c r="BB820" s="144"/>
      <c r="BC820" s="144"/>
      <c r="BD820" s="143">
        <f>IF(ISERROR((BD816-BD817)/BD816),0,(BD816-BD817)/BD816)</f>
        <v>0</v>
      </c>
    </row>
    <row r="821" spans="1:56" ht="12.75" hidden="1" customHeight="1" outlineLevel="3" x14ac:dyDescent="0.2">
      <c r="A821" s="292" t="s">
        <v>211</v>
      </c>
      <c r="B821" s="345"/>
      <c r="C821" s="8" t="s">
        <v>46</v>
      </c>
      <c r="D821" s="5"/>
      <c r="E821" s="5"/>
      <c r="F821" s="5"/>
      <c r="G821" s="15"/>
      <c r="H821" s="143"/>
      <c r="I821" s="144"/>
      <c r="J821" s="144"/>
      <c r="K821" s="144"/>
      <c r="L821" s="144"/>
      <c r="M821" s="144"/>
      <c r="N821" s="144"/>
      <c r="O821" s="144"/>
      <c r="P821" s="143">
        <f>SUM(I821:O821)</f>
        <v>0</v>
      </c>
      <c r="Q821" s="144"/>
      <c r="R821" s="144"/>
      <c r="S821" s="144"/>
      <c r="T821" s="144"/>
      <c r="U821" s="144"/>
      <c r="V821" s="144"/>
      <c r="W821" s="144"/>
      <c r="X821" s="143">
        <f>SUM(Q821:W821)</f>
        <v>0</v>
      </c>
      <c r="Y821" s="144"/>
      <c r="Z821" s="144"/>
      <c r="AA821" s="144"/>
      <c r="AB821" s="144"/>
      <c r="AC821" s="144"/>
      <c r="AD821" s="144"/>
      <c r="AE821" s="144"/>
      <c r="AF821" s="143">
        <f>SUM(Y821:AE821)</f>
        <v>0</v>
      </c>
      <c r="AG821" s="144"/>
      <c r="AH821" s="144"/>
      <c r="AI821" s="144"/>
      <c r="AJ821" s="144"/>
      <c r="AK821" s="144"/>
      <c r="AL821" s="144"/>
      <c r="AM821" s="144"/>
      <c r="AN821" s="143">
        <f>SUM(AG821:AM821)</f>
        <v>0</v>
      </c>
      <c r="AO821" s="144"/>
      <c r="AP821" s="144"/>
      <c r="AQ821" s="144"/>
      <c r="AR821" s="144"/>
      <c r="AS821" s="144"/>
      <c r="AT821" s="144"/>
      <c r="AU821" s="144"/>
      <c r="AV821" s="143">
        <f>SUM(AO821:AU821)</f>
        <v>0</v>
      </c>
      <c r="AW821" s="144"/>
      <c r="AX821" s="144"/>
      <c r="AY821" s="144"/>
      <c r="AZ821" s="144"/>
      <c r="BA821" s="144"/>
      <c r="BB821" s="144"/>
      <c r="BC821" s="144"/>
      <c r="BD821" s="143">
        <f>SUM(AW821:BC821)</f>
        <v>0</v>
      </c>
    </row>
    <row r="822" spans="1:56" ht="12.75" hidden="1" customHeight="1" outlineLevel="2" x14ac:dyDescent="0.2">
      <c r="A822" s="292"/>
      <c r="B822" s="345"/>
      <c r="C822" s="8" t="s">
        <v>14</v>
      </c>
      <c r="D822" s="5"/>
      <c r="E822" s="5"/>
      <c r="F822" s="5"/>
      <c r="G822" s="15"/>
      <c r="H822" s="143"/>
      <c r="I822" s="144"/>
      <c r="J822" s="144"/>
      <c r="K822" s="144"/>
      <c r="L822" s="144"/>
      <c r="M822" s="144"/>
      <c r="N822" s="144"/>
      <c r="O822" s="144"/>
      <c r="P822" s="143">
        <f>IF(ISERROR(P821/P817),0,P821/P817)</f>
        <v>0</v>
      </c>
      <c r="Q822" s="144"/>
      <c r="R822" s="144"/>
      <c r="S822" s="144"/>
      <c r="T822" s="144"/>
      <c r="U822" s="144"/>
      <c r="V822" s="144"/>
      <c r="W822" s="144"/>
      <c r="X822" s="143">
        <f>IF(ISERROR(X821/X817),0,X821/X817)</f>
        <v>0</v>
      </c>
      <c r="Y822" s="144"/>
      <c r="Z822" s="144"/>
      <c r="AA822" s="144"/>
      <c r="AB822" s="144"/>
      <c r="AC822" s="144"/>
      <c r="AD822" s="144"/>
      <c r="AE822" s="144"/>
      <c r="AF822" s="143">
        <f>IF(ISERROR(AF821/AF817),0,AF821/AF817)</f>
        <v>0</v>
      </c>
      <c r="AG822" s="144"/>
      <c r="AH822" s="144"/>
      <c r="AI822" s="144"/>
      <c r="AJ822" s="144"/>
      <c r="AK822" s="144"/>
      <c r="AL822" s="144"/>
      <c r="AM822" s="144"/>
      <c r="AN822" s="143">
        <f>IF(ISERROR(AN821/AN817),0,AN821/AN817)</f>
        <v>0</v>
      </c>
      <c r="AO822" s="144"/>
      <c r="AP822" s="144"/>
      <c r="AQ822" s="144"/>
      <c r="AR822" s="144"/>
      <c r="AS822" s="144"/>
      <c r="AT822" s="144"/>
      <c r="AU822" s="144"/>
      <c r="AV822" s="143">
        <f>IF(ISERROR(AV821/AV817),0,AV821/AV817)</f>
        <v>0</v>
      </c>
      <c r="AW822" s="144"/>
      <c r="AX822" s="144"/>
      <c r="AY822" s="144"/>
      <c r="AZ822" s="144"/>
      <c r="BA822" s="144"/>
      <c r="BB822" s="144"/>
      <c r="BC822" s="144"/>
      <c r="BD822" s="143">
        <f>IF(ISERROR(BD821/BD817),0,BD821/BD817)</f>
        <v>0</v>
      </c>
    </row>
    <row r="823" spans="1:56" ht="12.75" hidden="1" customHeight="1" outlineLevel="2" x14ac:dyDescent="0.2">
      <c r="A823" s="292" t="s">
        <v>426</v>
      </c>
      <c r="B823" s="345"/>
      <c r="C823" s="8"/>
      <c r="D823" s="5"/>
      <c r="E823" s="5"/>
      <c r="F823" s="5"/>
      <c r="G823" s="15"/>
      <c r="H823" s="143"/>
      <c r="I823" s="144"/>
      <c r="J823" s="144"/>
      <c r="K823" s="144"/>
      <c r="L823" s="144"/>
      <c r="M823" s="144"/>
      <c r="N823" s="144"/>
      <c r="O823" s="144"/>
      <c r="P823" s="143"/>
      <c r="Q823" s="144"/>
      <c r="R823" s="144"/>
      <c r="S823" s="144"/>
      <c r="T823" s="144"/>
      <c r="U823" s="144"/>
      <c r="V823" s="144"/>
      <c r="W823" s="144"/>
      <c r="X823" s="143"/>
      <c r="Y823" s="144"/>
      <c r="Z823" s="144"/>
      <c r="AA823" s="144"/>
      <c r="AB823" s="144"/>
      <c r="AC823" s="144"/>
      <c r="AD823" s="144"/>
      <c r="AE823" s="144"/>
      <c r="AF823" s="143"/>
      <c r="AG823" s="144"/>
      <c r="AH823" s="144"/>
      <c r="AI823" s="144"/>
      <c r="AJ823" s="144"/>
      <c r="AK823" s="144"/>
      <c r="AL823" s="144"/>
      <c r="AM823" s="144"/>
      <c r="AN823" s="143"/>
      <c r="AO823" s="144"/>
      <c r="AP823" s="144"/>
      <c r="AQ823" s="144"/>
      <c r="AR823" s="144"/>
      <c r="AS823" s="144"/>
      <c r="AT823" s="144"/>
      <c r="AU823" s="144"/>
      <c r="AV823" s="143"/>
      <c r="AW823" s="144"/>
      <c r="AX823" s="144"/>
      <c r="AY823" s="144"/>
      <c r="AZ823" s="144"/>
      <c r="BA823" s="144"/>
      <c r="BB823" s="144"/>
      <c r="BC823" s="144"/>
      <c r="BD823" s="143"/>
    </row>
    <row r="824" spans="1:56" ht="12.75" hidden="1" customHeight="1" outlineLevel="2" x14ac:dyDescent="0.2">
      <c r="A824" s="268"/>
      <c r="B824" s="345"/>
      <c r="C824" s="8"/>
      <c r="D824" s="5"/>
      <c r="E824" s="5"/>
      <c r="F824" s="5"/>
      <c r="G824" s="15"/>
      <c r="H824" s="143"/>
      <c r="I824" s="144"/>
      <c r="J824" s="144"/>
      <c r="K824" s="144"/>
      <c r="L824" s="144"/>
      <c r="M824" s="144"/>
      <c r="N824" s="144"/>
      <c r="O824" s="144"/>
      <c r="P824" s="143"/>
      <c r="Q824" s="144"/>
      <c r="R824" s="144"/>
      <c r="S824" s="144"/>
      <c r="T824" s="144"/>
      <c r="U824" s="144"/>
      <c r="V824" s="144"/>
      <c r="W824" s="144"/>
      <c r="X824" s="143"/>
      <c r="Y824" s="144"/>
      <c r="Z824" s="144"/>
      <c r="AA824" s="144"/>
      <c r="AB824" s="144"/>
      <c r="AC824" s="144"/>
      <c r="AD824" s="144"/>
      <c r="AE824" s="144"/>
      <c r="AF824" s="143"/>
      <c r="AG824" s="144"/>
      <c r="AH824" s="144"/>
      <c r="AI824" s="144"/>
      <c r="AJ824" s="144"/>
      <c r="AK824" s="144"/>
      <c r="AL824" s="144"/>
      <c r="AM824" s="144"/>
      <c r="AN824" s="143"/>
      <c r="AO824" s="144"/>
      <c r="AP824" s="144"/>
      <c r="AQ824" s="144"/>
      <c r="AR824" s="144"/>
      <c r="AS824" s="144"/>
      <c r="AT824" s="144"/>
      <c r="AU824" s="144"/>
      <c r="AV824" s="143"/>
      <c r="AW824" s="144"/>
      <c r="AX824" s="144"/>
      <c r="AY824" s="144"/>
      <c r="AZ824" s="144"/>
      <c r="BA824" s="144"/>
      <c r="BB824" s="144"/>
      <c r="BC824" s="144"/>
      <c r="BD824" s="143"/>
    </row>
    <row r="825" spans="1:56" ht="12.75" hidden="1" customHeight="1" outlineLevel="2" x14ac:dyDescent="0.2">
      <c r="A825" s="291" t="s">
        <v>427</v>
      </c>
      <c r="B825" s="345"/>
      <c r="C825" s="8"/>
      <c r="D825" s="5"/>
      <c r="E825" s="5"/>
      <c r="F825" s="5"/>
      <c r="G825" s="15"/>
      <c r="H825" s="143"/>
      <c r="I825" s="144"/>
      <c r="J825" s="144"/>
      <c r="K825" s="144"/>
      <c r="L825" s="144"/>
      <c r="M825" s="144"/>
      <c r="N825" s="144"/>
      <c r="O825" s="144"/>
      <c r="P825" s="143"/>
      <c r="Q825" s="144"/>
      <c r="R825" s="144"/>
      <c r="S825" s="144"/>
      <c r="T825" s="144"/>
      <c r="U825" s="144"/>
      <c r="V825" s="144"/>
      <c r="W825" s="144"/>
      <c r="X825" s="143"/>
      <c r="Y825" s="144"/>
      <c r="Z825" s="144"/>
      <c r="AA825" s="144"/>
      <c r="AB825" s="144"/>
      <c r="AC825" s="144"/>
      <c r="AD825" s="144"/>
      <c r="AE825" s="144"/>
      <c r="AF825" s="143"/>
      <c r="AG825" s="144"/>
      <c r="AH825" s="144"/>
      <c r="AI825" s="144"/>
      <c r="AJ825" s="144"/>
      <c r="AK825" s="144"/>
      <c r="AL825" s="144"/>
      <c r="AM825" s="144"/>
      <c r="AN825" s="143"/>
      <c r="AO825" s="144"/>
      <c r="AP825" s="144"/>
      <c r="AQ825" s="144"/>
      <c r="AR825" s="144"/>
      <c r="AS825" s="144"/>
      <c r="AT825" s="144"/>
      <c r="AU825" s="144"/>
      <c r="AV825" s="143"/>
      <c r="AW825" s="144"/>
      <c r="AX825" s="144"/>
      <c r="AY825" s="144"/>
      <c r="AZ825" s="144"/>
      <c r="BA825" s="144"/>
      <c r="BB825" s="144"/>
      <c r="BC825" s="144"/>
      <c r="BD825" s="143"/>
    </row>
    <row r="826" spans="1:56" ht="12.75" hidden="1" customHeight="1" outlineLevel="2" x14ac:dyDescent="0.2">
      <c r="A826" s="291" t="s">
        <v>212</v>
      </c>
      <c r="B826" s="345"/>
      <c r="C826" s="8" t="s">
        <v>14</v>
      </c>
      <c r="D826" s="5" t="s">
        <v>15</v>
      </c>
      <c r="E826" s="5"/>
      <c r="F826" s="5"/>
      <c r="G826" s="15"/>
      <c r="H826" s="143"/>
      <c r="I826" s="144"/>
      <c r="J826" s="144"/>
      <c r="K826" s="144"/>
      <c r="L826" s="144"/>
      <c r="M826" s="144"/>
      <c r="N826" s="144"/>
      <c r="O826" s="144"/>
      <c r="P826" s="143"/>
      <c r="Q826" s="144"/>
      <c r="R826" s="144"/>
      <c r="S826" s="144"/>
      <c r="T826" s="144"/>
      <c r="U826" s="144"/>
      <c r="V826" s="144"/>
      <c r="W826" s="144"/>
      <c r="X826" s="143"/>
      <c r="Y826" s="144"/>
      <c r="Z826" s="144"/>
      <c r="AA826" s="144"/>
      <c r="AB826" s="144"/>
      <c r="AC826" s="144"/>
      <c r="AD826" s="144"/>
      <c r="AE826" s="144"/>
      <c r="AF826" s="143"/>
      <c r="AG826" s="144"/>
      <c r="AH826" s="144"/>
      <c r="AI826" s="144"/>
      <c r="AJ826" s="144"/>
      <c r="AK826" s="144"/>
      <c r="AL826" s="144"/>
      <c r="AM826" s="144"/>
      <c r="AN826" s="143"/>
      <c r="AO826" s="144"/>
      <c r="AP826" s="144"/>
      <c r="AQ826" s="144"/>
      <c r="AR826" s="144"/>
      <c r="AS826" s="144"/>
      <c r="AT826" s="144"/>
      <c r="AU826" s="144"/>
      <c r="AV826" s="143"/>
      <c r="AW826" s="144"/>
      <c r="AX826" s="144"/>
      <c r="AY826" s="144"/>
      <c r="AZ826" s="144"/>
      <c r="BA826" s="144"/>
      <c r="BB826" s="144"/>
      <c r="BC826" s="144"/>
      <c r="BD826" s="143"/>
    </row>
    <row r="827" spans="1:56" ht="12.75" hidden="1" customHeight="1" outlineLevel="2" x14ac:dyDescent="0.2">
      <c r="A827" s="291" t="s">
        <v>207</v>
      </c>
      <c r="B827" s="345"/>
      <c r="C827" s="8" t="s">
        <v>2</v>
      </c>
      <c r="D827" s="5" t="s">
        <v>9</v>
      </c>
      <c r="E827" s="5"/>
      <c r="F827" s="5"/>
      <c r="G827" s="15"/>
      <c r="H827" s="143"/>
      <c r="I827" s="144"/>
      <c r="J827" s="144"/>
      <c r="K827" s="144"/>
      <c r="L827" s="144"/>
      <c r="M827" s="144"/>
      <c r="N827" s="144"/>
      <c r="O827" s="144"/>
      <c r="P827" s="143">
        <f>SUM(I827:O827)</f>
        <v>0</v>
      </c>
      <c r="Q827" s="144"/>
      <c r="R827" s="144"/>
      <c r="S827" s="144"/>
      <c r="T827" s="144"/>
      <c r="U827" s="144"/>
      <c r="V827" s="144"/>
      <c r="W827" s="144"/>
      <c r="X827" s="143">
        <f>SUM(Q827:W827)</f>
        <v>0</v>
      </c>
      <c r="Y827" s="144"/>
      <c r="Z827" s="144"/>
      <c r="AA827" s="144"/>
      <c r="AB827" s="144"/>
      <c r="AC827" s="144"/>
      <c r="AD827" s="144"/>
      <c r="AE827" s="144"/>
      <c r="AF827" s="143">
        <f>SUM(Y827:AE827)</f>
        <v>0</v>
      </c>
      <c r="AG827" s="144"/>
      <c r="AH827" s="144"/>
      <c r="AI827" s="144"/>
      <c r="AJ827" s="144"/>
      <c r="AK827" s="144"/>
      <c r="AL827" s="144"/>
      <c r="AM827" s="144"/>
      <c r="AN827" s="143">
        <f>SUM(AG827:AM827)</f>
        <v>0</v>
      </c>
      <c r="AO827" s="144"/>
      <c r="AP827" s="144"/>
      <c r="AQ827" s="144"/>
      <c r="AR827" s="144"/>
      <c r="AS827" s="144"/>
      <c r="AT827" s="144"/>
      <c r="AU827" s="144"/>
      <c r="AV827" s="143">
        <f>SUM(AO827:AU827)</f>
        <v>0</v>
      </c>
      <c r="AW827" s="144"/>
      <c r="AX827" s="144"/>
      <c r="AY827" s="144"/>
      <c r="AZ827" s="144"/>
      <c r="BA827" s="144"/>
      <c r="BB827" s="144"/>
      <c r="BC827" s="144"/>
      <c r="BD827" s="143">
        <f>SUM(AW827:BC827)</f>
        <v>0</v>
      </c>
    </row>
    <row r="828" spans="1:56" ht="12.75" hidden="1" customHeight="1" outlineLevel="2" x14ac:dyDescent="0.2">
      <c r="A828" s="292" t="s">
        <v>209</v>
      </c>
      <c r="B828" s="345"/>
      <c r="C828" s="8" t="s">
        <v>3</v>
      </c>
      <c r="D828" s="5" t="s">
        <v>9</v>
      </c>
      <c r="E828" s="5"/>
      <c r="F828" s="5"/>
      <c r="G828" s="15"/>
      <c r="H828" s="143"/>
      <c r="I828" s="144"/>
      <c r="J828" s="144"/>
      <c r="K828" s="144"/>
      <c r="L828" s="144"/>
      <c r="M828" s="144"/>
      <c r="N828" s="144"/>
      <c r="O828" s="144"/>
      <c r="P828" s="143">
        <f>SUM(I828:O828)</f>
        <v>0</v>
      </c>
      <c r="Q828" s="144"/>
      <c r="R828" s="144"/>
      <c r="S828" s="144"/>
      <c r="T828" s="144"/>
      <c r="U828" s="144"/>
      <c r="V828" s="144"/>
      <c r="W828" s="144"/>
      <c r="X828" s="143">
        <f>SUM(Q828:W828)</f>
        <v>0</v>
      </c>
      <c r="Y828" s="144"/>
      <c r="Z828" s="144"/>
      <c r="AA828" s="144"/>
      <c r="AB828" s="144"/>
      <c r="AC828" s="144"/>
      <c r="AD828" s="144"/>
      <c r="AE828" s="144"/>
      <c r="AF828" s="143">
        <f>SUM(Y828:AE828)</f>
        <v>0</v>
      </c>
      <c r="AG828" s="144"/>
      <c r="AH828" s="144"/>
      <c r="AI828" s="144"/>
      <c r="AJ828" s="144"/>
      <c r="AK828" s="144"/>
      <c r="AL828" s="144"/>
      <c r="AM828" s="144"/>
      <c r="AN828" s="143">
        <f>SUM(AG828:AM828)</f>
        <v>0</v>
      </c>
      <c r="AO828" s="144"/>
      <c r="AP828" s="144"/>
      <c r="AQ828" s="144"/>
      <c r="AR828" s="144"/>
      <c r="AS828" s="144"/>
      <c r="AT828" s="144"/>
      <c r="AU828" s="144"/>
      <c r="AV828" s="143">
        <f>SUM(AO828:AU828)</f>
        <v>0</v>
      </c>
      <c r="AW828" s="144"/>
      <c r="AX828" s="144"/>
      <c r="AY828" s="144"/>
      <c r="AZ828" s="144"/>
      <c r="BA828" s="144"/>
      <c r="BB828" s="144"/>
      <c r="BC828" s="144"/>
      <c r="BD828" s="143">
        <f>SUM(AW828:BC828)</f>
        <v>0</v>
      </c>
    </row>
    <row r="829" spans="1:56" ht="12.75" hidden="1" customHeight="1" outlineLevel="2" x14ac:dyDescent="0.2">
      <c r="A829" s="292" t="s">
        <v>210</v>
      </c>
      <c r="B829" s="345"/>
      <c r="C829" s="8" t="s">
        <v>33</v>
      </c>
      <c r="D829" s="5" t="s">
        <v>9</v>
      </c>
      <c r="E829" s="5"/>
      <c r="F829" s="5"/>
      <c r="G829" s="15"/>
      <c r="H829" s="143"/>
      <c r="I829" s="144"/>
      <c r="J829" s="144"/>
      <c r="K829" s="144"/>
      <c r="L829" s="144"/>
      <c r="M829" s="144"/>
      <c r="N829" s="144"/>
      <c r="O829" s="144"/>
      <c r="P829" s="143">
        <f>SUM(I829:O829)</f>
        <v>0</v>
      </c>
      <c r="Q829" s="144"/>
      <c r="R829" s="144"/>
      <c r="S829" s="144"/>
      <c r="T829" s="144"/>
      <c r="U829" s="144"/>
      <c r="V829" s="144"/>
      <c r="W829" s="144"/>
      <c r="X829" s="143">
        <f>SUM(Q829:W829)</f>
        <v>0</v>
      </c>
      <c r="Y829" s="144"/>
      <c r="Z829" s="144"/>
      <c r="AA829" s="144"/>
      <c r="AB829" s="144"/>
      <c r="AC829" s="144"/>
      <c r="AD829" s="144"/>
      <c r="AE829" s="144"/>
      <c r="AF829" s="143">
        <f>SUM(Y829:AE829)</f>
        <v>0</v>
      </c>
      <c r="AG829" s="144"/>
      <c r="AH829" s="144"/>
      <c r="AI829" s="144"/>
      <c r="AJ829" s="144"/>
      <c r="AK829" s="144"/>
      <c r="AL829" s="144"/>
      <c r="AM829" s="144"/>
      <c r="AN829" s="143">
        <f>SUM(AG829:AM829)</f>
        <v>0</v>
      </c>
      <c r="AO829" s="144"/>
      <c r="AP829" s="144"/>
      <c r="AQ829" s="144"/>
      <c r="AR829" s="144"/>
      <c r="AS829" s="144"/>
      <c r="AT829" s="144"/>
      <c r="AU829" s="144"/>
      <c r="AV829" s="143">
        <f>SUM(AO829:AU829)</f>
        <v>0</v>
      </c>
      <c r="AW829" s="144"/>
      <c r="AX829" s="144"/>
      <c r="AY829" s="144"/>
      <c r="AZ829" s="144"/>
      <c r="BA829" s="144"/>
      <c r="BB829" s="144"/>
      <c r="BC829" s="144"/>
      <c r="BD829" s="143">
        <f>SUM(AW829:BC829)</f>
        <v>0</v>
      </c>
    </row>
    <row r="830" spans="1:56" s="2" customFormat="1" ht="12.75" hidden="1" customHeight="1" outlineLevel="2" x14ac:dyDescent="0.2">
      <c r="A830" s="293"/>
      <c r="B830" s="345"/>
      <c r="C830" s="8" t="s">
        <v>13</v>
      </c>
      <c r="D830" s="5" t="s">
        <v>4</v>
      </c>
      <c r="E830" s="5"/>
      <c r="F830" s="5"/>
      <c r="G830" s="15"/>
      <c r="H830" s="143"/>
      <c r="I830" s="144"/>
      <c r="J830" s="144"/>
      <c r="K830" s="144"/>
      <c r="L830" s="144" t="s">
        <v>102</v>
      </c>
      <c r="M830" s="144" t="s">
        <v>102</v>
      </c>
      <c r="N830" s="144" t="s">
        <v>102</v>
      </c>
      <c r="O830" s="144" t="s">
        <v>102</v>
      </c>
      <c r="P830" s="143">
        <f>IF(ISERROR(P829/P827),0,P829/P827)</f>
        <v>0</v>
      </c>
      <c r="Q830" s="144" t="s">
        <v>102</v>
      </c>
      <c r="R830" s="144" t="s">
        <v>102</v>
      </c>
      <c r="S830" s="144" t="s">
        <v>102</v>
      </c>
      <c r="T830" s="144" t="s">
        <v>102</v>
      </c>
      <c r="U830" s="144" t="s">
        <v>102</v>
      </c>
      <c r="V830" s="144" t="s">
        <v>102</v>
      </c>
      <c r="W830" s="144" t="s">
        <v>102</v>
      </c>
      <c r="X830" s="143">
        <f>IF(ISERROR(X829/X827),0,X829/X827)</f>
        <v>0</v>
      </c>
      <c r="Y830" s="144"/>
      <c r="Z830" s="144"/>
      <c r="AA830" s="144"/>
      <c r="AB830" s="144"/>
      <c r="AC830" s="144"/>
      <c r="AD830" s="144"/>
      <c r="AE830" s="144"/>
      <c r="AF830" s="143">
        <f>IF(ISERROR(AF829/AF827),0,AF829/AF827)</f>
        <v>0</v>
      </c>
      <c r="AG830" s="144"/>
      <c r="AH830" s="144"/>
      <c r="AI830" s="144"/>
      <c r="AJ830" s="144"/>
      <c r="AK830" s="144"/>
      <c r="AL830" s="144"/>
      <c r="AM830" s="144"/>
      <c r="AN830" s="143">
        <f>IF(ISERROR(AN829/AN827),0,AN829/AN827)</f>
        <v>0</v>
      </c>
      <c r="AO830" s="144"/>
      <c r="AP830" s="144"/>
      <c r="AQ830" s="144"/>
      <c r="AR830" s="144"/>
      <c r="AS830" s="144"/>
      <c r="AT830" s="144"/>
      <c r="AU830" s="144"/>
      <c r="AV830" s="143">
        <f>IF(ISERROR(AV829/AV827),0,AV829/AV827)</f>
        <v>0</v>
      </c>
      <c r="AW830" s="144"/>
      <c r="AX830" s="144"/>
      <c r="AY830" s="144"/>
      <c r="AZ830" s="144"/>
      <c r="BA830" s="144"/>
      <c r="BB830" s="144"/>
      <c r="BC830" s="144"/>
      <c r="BD830" s="143">
        <f>IF(ISERROR(BD829/BD827),0,BD829/BD827)</f>
        <v>0</v>
      </c>
    </row>
    <row r="831" spans="1:56" ht="12.75" hidden="1" customHeight="1" outlineLevel="2" x14ac:dyDescent="0.2">
      <c r="A831" s="293"/>
      <c r="B831" s="345"/>
      <c r="C831" s="8" t="s">
        <v>5</v>
      </c>
      <c r="D831" s="5" t="s">
        <v>4</v>
      </c>
      <c r="E831" s="5"/>
      <c r="F831" s="5"/>
      <c r="G831" s="15"/>
      <c r="H831" s="143"/>
      <c r="I831" s="144"/>
      <c r="J831" s="144"/>
      <c r="K831" s="144"/>
      <c r="L831" s="144" t="s">
        <v>102</v>
      </c>
      <c r="M831" s="144" t="s">
        <v>102</v>
      </c>
      <c r="N831" s="144" t="s">
        <v>102</v>
      </c>
      <c r="O831" s="144" t="s">
        <v>102</v>
      </c>
      <c r="P831" s="143">
        <f>IF(ISERROR((P827-P828)/P827),0,(P827-P828)/P827)</f>
        <v>0</v>
      </c>
      <c r="Q831" s="144" t="s">
        <v>102</v>
      </c>
      <c r="R831" s="144" t="s">
        <v>102</v>
      </c>
      <c r="S831" s="144" t="s">
        <v>102</v>
      </c>
      <c r="T831" s="144" t="s">
        <v>102</v>
      </c>
      <c r="U831" s="144" t="s">
        <v>102</v>
      </c>
      <c r="V831" s="144" t="s">
        <v>102</v>
      </c>
      <c r="W831" s="144" t="s">
        <v>102</v>
      </c>
      <c r="X831" s="143">
        <f>IF(ISERROR((X827-X828)/X827),0,(X827-X828)/X827)</f>
        <v>0</v>
      </c>
      <c r="Y831" s="144"/>
      <c r="Z831" s="144"/>
      <c r="AA831" s="144"/>
      <c r="AB831" s="144"/>
      <c r="AC831" s="144"/>
      <c r="AD831" s="144"/>
      <c r="AE831" s="144"/>
      <c r="AF831" s="143">
        <f>IF(ISERROR((AF827-AF828)/AF827),0,(AF827-AF828)/AF827)</f>
        <v>0</v>
      </c>
      <c r="AG831" s="144"/>
      <c r="AH831" s="144"/>
      <c r="AI831" s="144"/>
      <c r="AJ831" s="144"/>
      <c r="AK831" s="144"/>
      <c r="AL831" s="144"/>
      <c r="AM831" s="144"/>
      <c r="AN831" s="143">
        <f>IF(ISERROR((AN827-AN828)/AN827),0,(AN827-AN828)/AN827)</f>
        <v>0</v>
      </c>
      <c r="AO831" s="144"/>
      <c r="AP831" s="144"/>
      <c r="AQ831" s="144"/>
      <c r="AR831" s="144"/>
      <c r="AS831" s="144"/>
      <c r="AT831" s="144"/>
      <c r="AU831" s="144"/>
      <c r="AV831" s="143">
        <f>IF(ISERROR((AV827-AV828)/AV827),0,(AV827-AV828)/AV827)</f>
        <v>0</v>
      </c>
      <c r="AW831" s="144"/>
      <c r="AX831" s="144"/>
      <c r="AY831" s="144"/>
      <c r="AZ831" s="144"/>
      <c r="BA831" s="144"/>
      <c r="BB831" s="144"/>
      <c r="BC831" s="144"/>
      <c r="BD831" s="143">
        <f>IF(ISERROR((BD827-BD828)/BD827),0,(BD827-BD828)/BD827)</f>
        <v>0</v>
      </c>
    </row>
    <row r="832" spans="1:56" ht="12.75" hidden="1" customHeight="1" outlineLevel="3" x14ac:dyDescent="0.2">
      <c r="A832" s="292" t="s">
        <v>211</v>
      </c>
      <c r="B832" s="345"/>
      <c r="C832" s="8" t="s">
        <v>46</v>
      </c>
      <c r="D832" s="5"/>
      <c r="E832" s="5"/>
      <c r="F832" s="5"/>
      <c r="G832" s="15"/>
      <c r="H832" s="143"/>
      <c r="I832" s="144"/>
      <c r="J832" s="144"/>
      <c r="K832" s="144"/>
      <c r="L832" s="144"/>
      <c r="M832" s="144"/>
      <c r="N832" s="144"/>
      <c r="O832" s="144"/>
      <c r="P832" s="143">
        <f>SUM(I832:O832)</f>
        <v>0</v>
      </c>
      <c r="Q832" s="144"/>
      <c r="R832" s="144"/>
      <c r="S832" s="144"/>
      <c r="T832" s="144"/>
      <c r="U832" s="144"/>
      <c r="V832" s="144"/>
      <c r="W832" s="144"/>
      <c r="X832" s="143">
        <f>SUM(Q832:W832)</f>
        <v>0</v>
      </c>
      <c r="Y832" s="144"/>
      <c r="Z832" s="144"/>
      <c r="AA832" s="144"/>
      <c r="AB832" s="144"/>
      <c r="AC832" s="144"/>
      <c r="AD832" s="144"/>
      <c r="AE832" s="144"/>
      <c r="AF832" s="143">
        <f>SUM(Y832:AE832)</f>
        <v>0</v>
      </c>
      <c r="AG832" s="144"/>
      <c r="AH832" s="144"/>
      <c r="AI832" s="144"/>
      <c r="AJ832" s="144"/>
      <c r="AK832" s="144"/>
      <c r="AL832" s="144"/>
      <c r="AM832" s="144"/>
      <c r="AN832" s="143">
        <f>SUM(AG832:AM832)</f>
        <v>0</v>
      </c>
      <c r="AO832" s="144"/>
      <c r="AP832" s="144"/>
      <c r="AQ832" s="144"/>
      <c r="AR832" s="144"/>
      <c r="AS832" s="144"/>
      <c r="AT832" s="144"/>
      <c r="AU832" s="144"/>
      <c r="AV832" s="143">
        <f>SUM(AO832:AU832)</f>
        <v>0</v>
      </c>
      <c r="AW832" s="144"/>
      <c r="AX832" s="144"/>
      <c r="AY832" s="144"/>
      <c r="AZ832" s="144"/>
      <c r="BA832" s="144"/>
      <c r="BB832" s="144"/>
      <c r="BC832" s="144"/>
      <c r="BD832" s="143">
        <f>SUM(AW832:BC832)</f>
        <v>0</v>
      </c>
    </row>
    <row r="833" spans="1:56" ht="12.75" hidden="1" customHeight="1" outlineLevel="2" x14ac:dyDescent="0.2">
      <c r="A833" s="292"/>
      <c r="B833" s="345"/>
      <c r="C833" s="8" t="s">
        <v>14</v>
      </c>
      <c r="D833" s="5"/>
      <c r="E833" s="5"/>
      <c r="F833" s="5"/>
      <c r="G833" s="15"/>
      <c r="H833" s="143"/>
      <c r="I833" s="144"/>
      <c r="J833" s="144"/>
      <c r="K833" s="144"/>
      <c r="L833" s="144" t="s">
        <v>102</v>
      </c>
      <c r="M833" s="144" t="s">
        <v>102</v>
      </c>
      <c r="N833" s="144" t="s">
        <v>102</v>
      </c>
      <c r="O833" s="144" t="s">
        <v>102</v>
      </c>
      <c r="P833" s="143">
        <f>IF(ISERROR(P832/P828),0,P832/P828)</f>
        <v>0</v>
      </c>
      <c r="Q833" s="144" t="s">
        <v>102</v>
      </c>
      <c r="R833" s="144" t="s">
        <v>102</v>
      </c>
      <c r="S833" s="144" t="s">
        <v>102</v>
      </c>
      <c r="T833" s="144" t="s">
        <v>102</v>
      </c>
      <c r="U833" s="144" t="s">
        <v>102</v>
      </c>
      <c r="V833" s="144" t="s">
        <v>102</v>
      </c>
      <c r="W833" s="144" t="s">
        <v>102</v>
      </c>
      <c r="X833" s="143">
        <f>IF(ISERROR(X832/X828),0,X832/X828)</f>
        <v>0</v>
      </c>
      <c r="Y833" s="144"/>
      <c r="Z833" s="144"/>
      <c r="AA833" s="144"/>
      <c r="AB833" s="144"/>
      <c r="AC833" s="144"/>
      <c r="AD833" s="144"/>
      <c r="AE833" s="144"/>
      <c r="AF833" s="143">
        <f>IF(ISERROR(AF832/AF828),0,AF832/AF828)</f>
        <v>0</v>
      </c>
      <c r="AG833" s="144"/>
      <c r="AH833" s="144"/>
      <c r="AI833" s="144"/>
      <c r="AJ833" s="144"/>
      <c r="AK833" s="144"/>
      <c r="AL833" s="144"/>
      <c r="AM833" s="144"/>
      <c r="AN833" s="143">
        <f>IF(ISERROR(AN832/AN828),0,AN832/AN828)</f>
        <v>0</v>
      </c>
      <c r="AO833" s="144"/>
      <c r="AP833" s="144"/>
      <c r="AQ833" s="144"/>
      <c r="AR833" s="144"/>
      <c r="AS833" s="144"/>
      <c r="AT833" s="144"/>
      <c r="AU833" s="144"/>
      <c r="AV833" s="143">
        <f>IF(ISERROR(AV832/AV828),0,AV832/AV828)</f>
        <v>0</v>
      </c>
      <c r="AW833" s="144"/>
      <c r="AX833" s="144"/>
      <c r="AY833" s="144"/>
      <c r="AZ833" s="144"/>
      <c r="BA833" s="144"/>
      <c r="BB833" s="144"/>
      <c r="BC833" s="144"/>
      <c r="BD833" s="143">
        <f>IF(ISERROR(BD832/BD828),0,BD832/BD828)</f>
        <v>0</v>
      </c>
    </row>
    <row r="834" spans="1:56" ht="12.75" hidden="1" customHeight="1" outlineLevel="2" x14ac:dyDescent="0.2">
      <c r="A834" s="292" t="s">
        <v>426</v>
      </c>
      <c r="B834" s="345"/>
      <c r="C834" s="8"/>
      <c r="D834" s="5"/>
      <c r="E834" s="5"/>
      <c r="F834" s="5"/>
      <c r="G834" s="15"/>
      <c r="H834" s="143"/>
      <c r="I834" s="144"/>
      <c r="J834" s="144"/>
      <c r="K834" s="144"/>
      <c r="L834" s="144"/>
      <c r="M834" s="144"/>
      <c r="N834" s="144"/>
      <c r="O834" s="144"/>
      <c r="P834" s="143"/>
      <c r="Q834" s="144"/>
      <c r="R834" s="144"/>
      <c r="S834" s="144"/>
      <c r="T834" s="144"/>
      <c r="U834" s="144"/>
      <c r="V834" s="144"/>
      <c r="W834" s="144"/>
      <c r="X834" s="143"/>
      <c r="Y834" s="144"/>
      <c r="Z834" s="144"/>
      <c r="AA834" s="144"/>
      <c r="AB834" s="144"/>
      <c r="AC834" s="144"/>
      <c r="AD834" s="144"/>
      <c r="AE834" s="144"/>
      <c r="AF834" s="143"/>
      <c r="AG834" s="144"/>
      <c r="AH834" s="144"/>
      <c r="AI834" s="144"/>
      <c r="AJ834" s="144"/>
      <c r="AK834" s="144"/>
      <c r="AL834" s="144"/>
      <c r="AM834" s="144"/>
      <c r="AN834" s="143"/>
      <c r="AO834" s="144"/>
      <c r="AP834" s="144"/>
      <c r="AQ834" s="144"/>
      <c r="AR834" s="144"/>
      <c r="AS834" s="144"/>
      <c r="AT834" s="144"/>
      <c r="AU834" s="144"/>
      <c r="AV834" s="143"/>
      <c r="AW834" s="144"/>
      <c r="AX834" s="144"/>
      <c r="AY834" s="144"/>
      <c r="AZ834" s="144"/>
      <c r="BA834" s="144"/>
      <c r="BB834" s="144"/>
      <c r="BC834" s="144"/>
      <c r="BD834" s="143"/>
    </row>
    <row r="835" spans="1:56" ht="12.75" hidden="1" customHeight="1" outlineLevel="2" x14ac:dyDescent="0.2">
      <c r="A835" s="268"/>
      <c r="B835" s="345"/>
      <c r="C835" s="8"/>
      <c r="D835" s="5"/>
      <c r="E835" s="5"/>
      <c r="F835" s="5"/>
      <c r="G835" s="15"/>
      <c r="H835" s="143"/>
      <c r="I835" s="144"/>
      <c r="J835" s="144"/>
      <c r="K835" s="144"/>
      <c r="L835" s="144"/>
      <c r="M835" s="144"/>
      <c r="N835" s="144"/>
      <c r="O835" s="144"/>
      <c r="P835" s="143"/>
      <c r="Q835" s="144"/>
      <c r="R835" s="144"/>
      <c r="S835" s="144"/>
      <c r="T835" s="144"/>
      <c r="U835" s="144"/>
      <c r="V835" s="144"/>
      <c r="W835" s="144"/>
      <c r="X835" s="143"/>
      <c r="Y835" s="144"/>
      <c r="Z835" s="144"/>
      <c r="AA835" s="144"/>
      <c r="AB835" s="144"/>
      <c r="AC835" s="144"/>
      <c r="AD835" s="144"/>
      <c r="AE835" s="144"/>
      <c r="AF835" s="143"/>
      <c r="AG835" s="144"/>
      <c r="AH835" s="144"/>
      <c r="AI835" s="144"/>
      <c r="AJ835" s="144"/>
      <c r="AK835" s="144"/>
      <c r="AL835" s="144"/>
      <c r="AM835" s="144"/>
      <c r="AN835" s="143"/>
      <c r="AO835" s="144"/>
      <c r="AP835" s="144"/>
      <c r="AQ835" s="144"/>
      <c r="AR835" s="144"/>
      <c r="AS835" s="144"/>
      <c r="AT835" s="144"/>
      <c r="AU835" s="144"/>
      <c r="AV835" s="143"/>
      <c r="AW835" s="144"/>
      <c r="AX835" s="144"/>
      <c r="AY835" s="144"/>
      <c r="AZ835" s="144"/>
      <c r="BA835" s="144"/>
      <c r="BB835" s="144"/>
      <c r="BC835" s="144"/>
      <c r="BD835" s="143"/>
    </row>
    <row r="836" spans="1:56" ht="12.75" hidden="1" customHeight="1" outlineLevel="2" x14ac:dyDescent="0.2">
      <c r="A836" s="291" t="s">
        <v>427</v>
      </c>
      <c r="B836" s="345"/>
      <c r="C836" s="8"/>
      <c r="D836" s="5"/>
      <c r="E836" s="5"/>
      <c r="F836" s="5"/>
      <c r="G836" s="15"/>
      <c r="H836" s="143"/>
      <c r="I836" s="144"/>
      <c r="J836" s="144"/>
      <c r="K836" s="144"/>
      <c r="L836" s="144"/>
      <c r="M836" s="144"/>
      <c r="N836" s="144"/>
      <c r="O836" s="144"/>
      <c r="P836" s="143"/>
      <c r="Q836" s="144"/>
      <c r="R836" s="144"/>
      <c r="S836" s="144"/>
      <c r="T836" s="144"/>
      <c r="U836" s="144"/>
      <c r="V836" s="144"/>
      <c r="W836" s="144"/>
      <c r="X836" s="143"/>
      <c r="Y836" s="144"/>
      <c r="Z836" s="144"/>
      <c r="AA836" s="144"/>
      <c r="AB836" s="144"/>
      <c r="AC836" s="144"/>
      <c r="AD836" s="144"/>
      <c r="AE836" s="144"/>
      <c r="AF836" s="143"/>
      <c r="AG836" s="144"/>
      <c r="AH836" s="144"/>
      <c r="AI836" s="144"/>
      <c r="AJ836" s="144"/>
      <c r="AK836" s="144"/>
      <c r="AL836" s="144"/>
      <c r="AM836" s="144"/>
      <c r="AN836" s="143"/>
      <c r="AO836" s="144"/>
      <c r="AP836" s="144"/>
      <c r="AQ836" s="144"/>
      <c r="AR836" s="144"/>
      <c r="AS836" s="144"/>
      <c r="AT836" s="144"/>
      <c r="AU836" s="144"/>
      <c r="AV836" s="143"/>
      <c r="AW836" s="144"/>
      <c r="AX836" s="144"/>
      <c r="AY836" s="144"/>
      <c r="AZ836" s="144"/>
      <c r="BA836" s="144"/>
      <c r="BB836" s="144"/>
      <c r="BC836" s="144"/>
      <c r="BD836" s="143"/>
    </row>
    <row r="837" spans="1:56" ht="12.75" hidden="1" customHeight="1" outlineLevel="2" x14ac:dyDescent="0.2">
      <c r="A837" s="291" t="s">
        <v>212</v>
      </c>
      <c r="B837" s="345"/>
      <c r="C837" s="8" t="s">
        <v>14</v>
      </c>
      <c r="D837" s="5" t="s">
        <v>15</v>
      </c>
      <c r="E837" s="5"/>
      <c r="F837" s="5"/>
      <c r="G837" s="15"/>
      <c r="H837" s="143"/>
      <c r="I837" s="144"/>
      <c r="J837" s="144"/>
      <c r="K837" s="144"/>
      <c r="L837" s="144"/>
      <c r="M837" s="144"/>
      <c r="N837" s="144"/>
      <c r="O837" s="144"/>
      <c r="P837" s="143"/>
      <c r="Q837" s="144"/>
      <c r="R837" s="144"/>
      <c r="S837" s="144"/>
      <c r="T837" s="144"/>
      <c r="U837" s="144"/>
      <c r="V837" s="144"/>
      <c r="W837" s="144"/>
      <c r="X837" s="143"/>
      <c r="Y837" s="144"/>
      <c r="Z837" s="144"/>
      <c r="AA837" s="144"/>
      <c r="AB837" s="144"/>
      <c r="AC837" s="144"/>
      <c r="AD837" s="144"/>
      <c r="AE837" s="144"/>
      <c r="AF837" s="143"/>
      <c r="AG837" s="144"/>
      <c r="AH837" s="144"/>
      <c r="AI837" s="144"/>
      <c r="AJ837" s="144"/>
      <c r="AK837" s="144"/>
      <c r="AL837" s="144"/>
      <c r="AM837" s="144"/>
      <c r="AN837" s="143"/>
      <c r="AO837" s="144"/>
      <c r="AP837" s="144"/>
      <c r="AQ837" s="144"/>
      <c r="AR837" s="144"/>
      <c r="AS837" s="144"/>
      <c r="AT837" s="144"/>
      <c r="AU837" s="144"/>
      <c r="AV837" s="143"/>
      <c r="AW837" s="144"/>
      <c r="AX837" s="144"/>
      <c r="AY837" s="144"/>
      <c r="AZ837" s="144"/>
      <c r="BA837" s="144"/>
      <c r="BB837" s="144"/>
      <c r="BC837" s="144"/>
      <c r="BD837" s="143"/>
    </row>
    <row r="838" spans="1:56" ht="12.75" hidden="1" customHeight="1" outlineLevel="2" x14ac:dyDescent="0.2">
      <c r="A838" s="291" t="s">
        <v>207</v>
      </c>
      <c r="B838" s="345"/>
      <c r="C838" s="8" t="s">
        <v>2</v>
      </c>
      <c r="D838" s="5" t="s">
        <v>9</v>
      </c>
      <c r="E838" s="5"/>
      <c r="F838" s="5"/>
      <c r="G838" s="15"/>
      <c r="H838" s="143"/>
      <c r="I838" s="144"/>
      <c r="J838" s="144"/>
      <c r="K838" s="144"/>
      <c r="L838" s="144"/>
      <c r="M838" s="144"/>
      <c r="N838" s="144"/>
      <c r="O838" s="144"/>
      <c r="P838" s="143">
        <f>SUM(I838:O838)</f>
        <v>0</v>
      </c>
      <c r="Q838" s="144"/>
      <c r="R838" s="144"/>
      <c r="S838" s="144"/>
      <c r="T838" s="144"/>
      <c r="U838" s="144"/>
      <c r="V838" s="144"/>
      <c r="W838" s="144"/>
      <c r="X838" s="143">
        <f>SUM(Q838:W838)</f>
        <v>0</v>
      </c>
      <c r="Y838" s="144"/>
      <c r="Z838" s="144"/>
      <c r="AA838" s="144"/>
      <c r="AB838" s="144"/>
      <c r="AC838" s="144"/>
      <c r="AD838" s="144"/>
      <c r="AE838" s="144"/>
      <c r="AF838" s="143">
        <f>SUM(Y838:AE838)</f>
        <v>0</v>
      </c>
      <c r="AG838" s="144"/>
      <c r="AH838" s="144"/>
      <c r="AI838" s="144"/>
      <c r="AJ838" s="144"/>
      <c r="AK838" s="144"/>
      <c r="AL838" s="144"/>
      <c r="AM838" s="144"/>
      <c r="AN838" s="143">
        <f>SUM(AG838:AM838)</f>
        <v>0</v>
      </c>
      <c r="AO838" s="144"/>
      <c r="AP838" s="144"/>
      <c r="AQ838" s="144"/>
      <c r="AR838" s="144"/>
      <c r="AS838" s="144"/>
      <c r="AT838" s="144"/>
      <c r="AU838" s="144"/>
      <c r="AV838" s="143">
        <f>SUM(AO838:AU838)</f>
        <v>0</v>
      </c>
      <c r="AW838" s="144"/>
      <c r="AX838" s="144"/>
      <c r="AY838" s="144"/>
      <c r="AZ838" s="144"/>
      <c r="BA838" s="144"/>
      <c r="BB838" s="144"/>
      <c r="BC838" s="144"/>
      <c r="BD838" s="143">
        <f>SUM(AW838:BC838)</f>
        <v>0</v>
      </c>
    </row>
    <row r="839" spans="1:56" ht="12.75" hidden="1" customHeight="1" outlineLevel="2" x14ac:dyDescent="0.2">
      <c r="A839" s="292" t="s">
        <v>209</v>
      </c>
      <c r="B839" s="345"/>
      <c r="C839" s="8" t="s">
        <v>3</v>
      </c>
      <c r="D839" s="5" t="s">
        <v>9</v>
      </c>
      <c r="E839" s="5"/>
      <c r="F839" s="5"/>
      <c r="G839" s="15"/>
      <c r="H839" s="143"/>
      <c r="I839" s="144"/>
      <c r="J839" s="144"/>
      <c r="K839" s="144"/>
      <c r="L839" s="144"/>
      <c r="M839" s="144"/>
      <c r="N839" s="144"/>
      <c r="O839" s="144"/>
      <c r="P839" s="143">
        <f>SUM(I839:O839)</f>
        <v>0</v>
      </c>
      <c r="Q839" s="144"/>
      <c r="R839" s="144"/>
      <c r="S839" s="144"/>
      <c r="T839" s="144"/>
      <c r="U839" s="144"/>
      <c r="V839" s="144"/>
      <c r="W839" s="144"/>
      <c r="X839" s="143">
        <f>SUM(Q839:W839)</f>
        <v>0</v>
      </c>
      <c r="Y839" s="144"/>
      <c r="Z839" s="144"/>
      <c r="AA839" s="144"/>
      <c r="AB839" s="144"/>
      <c r="AC839" s="144"/>
      <c r="AD839" s="144"/>
      <c r="AE839" s="144"/>
      <c r="AF839" s="143">
        <f>SUM(Y839:AE839)</f>
        <v>0</v>
      </c>
      <c r="AG839" s="144"/>
      <c r="AH839" s="144"/>
      <c r="AI839" s="144"/>
      <c r="AJ839" s="144"/>
      <c r="AK839" s="144"/>
      <c r="AL839" s="144"/>
      <c r="AM839" s="144"/>
      <c r="AN839" s="143">
        <f>SUM(AG839:AM839)</f>
        <v>0</v>
      </c>
      <c r="AO839" s="144"/>
      <c r="AP839" s="144"/>
      <c r="AQ839" s="144"/>
      <c r="AR839" s="144"/>
      <c r="AS839" s="144"/>
      <c r="AT839" s="144"/>
      <c r="AU839" s="144"/>
      <c r="AV839" s="143">
        <f>SUM(AO839:AU839)</f>
        <v>0</v>
      </c>
      <c r="AW839" s="144"/>
      <c r="AX839" s="144"/>
      <c r="AY839" s="144"/>
      <c r="AZ839" s="144"/>
      <c r="BA839" s="144"/>
      <c r="BB839" s="144"/>
      <c r="BC839" s="144"/>
      <c r="BD839" s="143">
        <f>SUM(AW839:BC839)</f>
        <v>0</v>
      </c>
    </row>
    <row r="840" spans="1:56" ht="12.75" hidden="1" customHeight="1" outlineLevel="2" x14ac:dyDescent="0.2">
      <c r="A840" s="292" t="s">
        <v>210</v>
      </c>
      <c r="B840" s="345"/>
      <c r="C840" s="8" t="s">
        <v>33</v>
      </c>
      <c r="D840" s="5" t="s">
        <v>9</v>
      </c>
      <c r="E840" s="5"/>
      <c r="F840" s="5"/>
      <c r="G840" s="15"/>
      <c r="H840" s="143"/>
      <c r="I840" s="144"/>
      <c r="J840" s="144"/>
      <c r="K840" s="144"/>
      <c r="L840" s="144"/>
      <c r="M840" s="144"/>
      <c r="N840" s="144"/>
      <c r="O840" s="144"/>
      <c r="P840" s="143">
        <f>SUM(I840:O840)</f>
        <v>0</v>
      </c>
      <c r="Q840" s="144"/>
      <c r="R840" s="144"/>
      <c r="S840" s="144"/>
      <c r="T840" s="144"/>
      <c r="U840" s="144"/>
      <c r="V840" s="144"/>
      <c r="W840" s="144"/>
      <c r="X840" s="143">
        <f>SUM(Q840:W840)</f>
        <v>0</v>
      </c>
      <c r="Y840" s="144"/>
      <c r="Z840" s="144"/>
      <c r="AA840" s="144"/>
      <c r="AB840" s="144"/>
      <c r="AC840" s="144"/>
      <c r="AD840" s="144"/>
      <c r="AE840" s="144"/>
      <c r="AF840" s="143">
        <f>SUM(Y840:AE840)</f>
        <v>0</v>
      </c>
      <c r="AG840" s="144"/>
      <c r="AH840" s="144"/>
      <c r="AI840" s="144"/>
      <c r="AJ840" s="144"/>
      <c r="AK840" s="144"/>
      <c r="AL840" s="144"/>
      <c r="AM840" s="144"/>
      <c r="AN840" s="143">
        <f>SUM(AG840:AM840)</f>
        <v>0</v>
      </c>
      <c r="AO840" s="144"/>
      <c r="AP840" s="144"/>
      <c r="AQ840" s="144"/>
      <c r="AR840" s="144"/>
      <c r="AS840" s="144"/>
      <c r="AT840" s="144"/>
      <c r="AU840" s="144"/>
      <c r="AV840" s="143">
        <f>SUM(AO840:AU840)</f>
        <v>0</v>
      </c>
      <c r="AW840" s="144"/>
      <c r="AX840" s="144"/>
      <c r="AY840" s="144"/>
      <c r="AZ840" s="144"/>
      <c r="BA840" s="144"/>
      <c r="BB840" s="144"/>
      <c r="BC840" s="144"/>
      <c r="BD840" s="143">
        <f>SUM(AW840:BC840)</f>
        <v>0</v>
      </c>
    </row>
    <row r="841" spans="1:56" s="2" customFormat="1" ht="12.75" hidden="1" customHeight="1" outlineLevel="2" x14ac:dyDescent="0.2">
      <c r="A841" s="293"/>
      <c r="B841" s="345"/>
      <c r="C841" s="8" t="s">
        <v>13</v>
      </c>
      <c r="D841" s="5" t="s">
        <v>4</v>
      </c>
      <c r="E841" s="5"/>
      <c r="F841" s="5"/>
      <c r="G841" s="15"/>
      <c r="H841" s="143"/>
      <c r="I841" s="144"/>
      <c r="J841" s="144"/>
      <c r="K841" s="144"/>
      <c r="L841" s="144"/>
      <c r="M841" s="144"/>
      <c r="N841" s="144"/>
      <c r="O841" s="144"/>
      <c r="P841" s="143">
        <f>IF(ISERROR(P840/P838),0,P840/P838)</f>
        <v>0</v>
      </c>
      <c r="Q841" s="144"/>
      <c r="R841" s="144"/>
      <c r="S841" s="144"/>
      <c r="T841" s="144"/>
      <c r="U841" s="144"/>
      <c r="V841" s="144"/>
      <c r="W841" s="144"/>
      <c r="X841" s="143">
        <f>IF(ISERROR(X840/X838),0,X840/X838)</f>
        <v>0</v>
      </c>
      <c r="Y841" s="144"/>
      <c r="Z841" s="144"/>
      <c r="AA841" s="144"/>
      <c r="AB841" s="144"/>
      <c r="AC841" s="144"/>
      <c r="AD841" s="144"/>
      <c r="AE841" s="144"/>
      <c r="AF841" s="143">
        <f>IF(ISERROR(AF840/AF838),0,AF840/AF838)</f>
        <v>0</v>
      </c>
      <c r="AG841" s="144"/>
      <c r="AH841" s="144"/>
      <c r="AI841" s="144"/>
      <c r="AJ841" s="144"/>
      <c r="AK841" s="144"/>
      <c r="AL841" s="144"/>
      <c r="AM841" s="144"/>
      <c r="AN841" s="143">
        <f>IF(ISERROR(AN840/AN838),0,AN840/AN838)</f>
        <v>0</v>
      </c>
      <c r="AO841" s="144"/>
      <c r="AP841" s="144"/>
      <c r="AQ841" s="144"/>
      <c r="AR841" s="144"/>
      <c r="AS841" s="144"/>
      <c r="AT841" s="144"/>
      <c r="AU841" s="144"/>
      <c r="AV841" s="143">
        <f>IF(ISERROR(AV840/AV838),0,AV840/AV838)</f>
        <v>0</v>
      </c>
      <c r="AW841" s="144"/>
      <c r="AX841" s="144"/>
      <c r="AY841" s="144"/>
      <c r="AZ841" s="144"/>
      <c r="BA841" s="144"/>
      <c r="BB841" s="144"/>
      <c r="BC841" s="144"/>
      <c r="BD841" s="143">
        <f>IF(ISERROR(BD840/BD838),0,BD840/BD838)</f>
        <v>0</v>
      </c>
    </row>
    <row r="842" spans="1:56" ht="12.75" hidden="1" customHeight="1" outlineLevel="2" x14ac:dyDescent="0.2">
      <c r="A842" s="293"/>
      <c r="B842" s="345"/>
      <c r="C842" s="8" t="s">
        <v>5</v>
      </c>
      <c r="D842" s="5" t="s">
        <v>4</v>
      </c>
      <c r="E842" s="5"/>
      <c r="F842" s="5"/>
      <c r="G842" s="15"/>
      <c r="H842" s="143"/>
      <c r="I842" s="144"/>
      <c r="J842" s="144"/>
      <c r="K842" s="144"/>
      <c r="L842" s="144"/>
      <c r="M842" s="144"/>
      <c r="N842" s="144"/>
      <c r="O842" s="144"/>
      <c r="P842" s="143">
        <f>IF(ISERROR((P838-P839)/P838),0,(P838-P839)/P838)</f>
        <v>0</v>
      </c>
      <c r="Q842" s="144"/>
      <c r="R842" s="144"/>
      <c r="S842" s="144"/>
      <c r="T842" s="144"/>
      <c r="U842" s="144"/>
      <c r="V842" s="144"/>
      <c r="W842" s="144"/>
      <c r="X842" s="143">
        <f>IF(ISERROR((X838-X839)/X838),0,(X838-X839)/X838)</f>
        <v>0</v>
      </c>
      <c r="Y842" s="144"/>
      <c r="Z842" s="144"/>
      <c r="AA842" s="144"/>
      <c r="AB842" s="144"/>
      <c r="AC842" s="144"/>
      <c r="AD842" s="144"/>
      <c r="AE842" s="144"/>
      <c r="AF842" s="143">
        <f>IF(ISERROR((AF838-AF839)/AF838),0,(AF838-AF839)/AF838)</f>
        <v>0</v>
      </c>
      <c r="AG842" s="144"/>
      <c r="AH842" s="144"/>
      <c r="AI842" s="144"/>
      <c r="AJ842" s="144"/>
      <c r="AK842" s="144"/>
      <c r="AL842" s="144"/>
      <c r="AM842" s="144"/>
      <c r="AN842" s="143">
        <f>IF(ISERROR((AN838-AN839)/AN838),0,(AN838-AN839)/AN838)</f>
        <v>0</v>
      </c>
      <c r="AO842" s="144"/>
      <c r="AP842" s="144"/>
      <c r="AQ842" s="144"/>
      <c r="AR842" s="144"/>
      <c r="AS842" s="144"/>
      <c r="AT842" s="144"/>
      <c r="AU842" s="144"/>
      <c r="AV842" s="143">
        <f>IF(ISERROR((AV838-AV839)/AV838),0,(AV838-AV839)/AV838)</f>
        <v>0</v>
      </c>
      <c r="AW842" s="144"/>
      <c r="AX842" s="144"/>
      <c r="AY842" s="144"/>
      <c r="AZ842" s="144"/>
      <c r="BA842" s="144"/>
      <c r="BB842" s="144"/>
      <c r="BC842" s="144"/>
      <c r="BD842" s="143">
        <f>IF(ISERROR((BD838-BD839)/BD838),0,(BD838-BD839)/BD838)</f>
        <v>0</v>
      </c>
    </row>
    <row r="843" spans="1:56" ht="12.75" hidden="1" customHeight="1" outlineLevel="3" x14ac:dyDescent="0.2">
      <c r="A843" s="292" t="s">
        <v>211</v>
      </c>
      <c r="B843" s="345"/>
      <c r="C843" s="8" t="s">
        <v>46</v>
      </c>
      <c r="D843" s="5"/>
      <c r="E843" s="5"/>
      <c r="F843" s="5"/>
      <c r="G843" s="15"/>
      <c r="H843" s="143"/>
      <c r="I843" s="144"/>
      <c r="J843" s="144"/>
      <c r="K843" s="144"/>
      <c r="L843" s="144"/>
      <c r="M843" s="144"/>
      <c r="N843" s="144"/>
      <c r="O843" s="144"/>
      <c r="P843" s="143">
        <f>SUM(I843:O843)</f>
        <v>0</v>
      </c>
      <c r="Q843" s="144"/>
      <c r="R843" s="144"/>
      <c r="S843" s="144"/>
      <c r="T843" s="144"/>
      <c r="U843" s="144"/>
      <c r="V843" s="144"/>
      <c r="W843" s="144"/>
      <c r="X843" s="143">
        <f>SUM(Q843:W843)</f>
        <v>0</v>
      </c>
      <c r="Y843" s="144"/>
      <c r="Z843" s="144"/>
      <c r="AA843" s="144"/>
      <c r="AB843" s="144"/>
      <c r="AC843" s="144"/>
      <c r="AD843" s="144"/>
      <c r="AE843" s="144"/>
      <c r="AF843" s="143">
        <f>SUM(Y843:AE843)</f>
        <v>0</v>
      </c>
      <c r="AG843" s="144"/>
      <c r="AH843" s="144"/>
      <c r="AI843" s="144"/>
      <c r="AJ843" s="144"/>
      <c r="AK843" s="144"/>
      <c r="AL843" s="144"/>
      <c r="AM843" s="144"/>
      <c r="AN843" s="143">
        <f>SUM(AG843:AM843)</f>
        <v>0</v>
      </c>
      <c r="AO843" s="144"/>
      <c r="AP843" s="144"/>
      <c r="AQ843" s="144"/>
      <c r="AR843" s="144"/>
      <c r="AS843" s="144"/>
      <c r="AT843" s="144"/>
      <c r="AU843" s="144"/>
      <c r="AV843" s="143">
        <f>SUM(AO843:AU843)</f>
        <v>0</v>
      </c>
      <c r="AW843" s="144"/>
      <c r="AX843" s="144"/>
      <c r="AY843" s="144"/>
      <c r="AZ843" s="144"/>
      <c r="BA843" s="144"/>
      <c r="BB843" s="144"/>
      <c r="BC843" s="144"/>
      <c r="BD843" s="143">
        <f>SUM(AW843:BC843)</f>
        <v>0</v>
      </c>
    </row>
    <row r="844" spans="1:56" ht="12.75" hidden="1" customHeight="1" outlineLevel="2" x14ac:dyDescent="0.2">
      <c r="A844" s="292"/>
      <c r="B844" s="345"/>
      <c r="C844" s="8" t="s">
        <v>14</v>
      </c>
      <c r="D844" s="5"/>
      <c r="E844" s="5"/>
      <c r="F844" s="5"/>
      <c r="G844" s="15"/>
      <c r="H844" s="143"/>
      <c r="I844" s="144"/>
      <c r="J844" s="144"/>
      <c r="K844" s="144"/>
      <c r="L844" s="144"/>
      <c r="M844" s="144"/>
      <c r="N844" s="144"/>
      <c r="O844" s="144"/>
      <c r="P844" s="143">
        <f>IF(ISERROR(P843/P839),0,P843/P839)</f>
        <v>0</v>
      </c>
      <c r="Q844" s="144"/>
      <c r="R844" s="144"/>
      <c r="S844" s="144"/>
      <c r="T844" s="144"/>
      <c r="U844" s="144"/>
      <c r="V844" s="144"/>
      <c r="W844" s="144"/>
      <c r="X844" s="143">
        <f>IF(ISERROR(X843/X839),0,X843/X839)</f>
        <v>0</v>
      </c>
      <c r="Y844" s="144"/>
      <c r="Z844" s="144"/>
      <c r="AA844" s="144"/>
      <c r="AB844" s="144"/>
      <c r="AC844" s="144"/>
      <c r="AD844" s="144"/>
      <c r="AE844" s="144"/>
      <c r="AF844" s="143">
        <f>IF(ISERROR(AF843/AF839),0,AF843/AF839)</f>
        <v>0</v>
      </c>
      <c r="AG844" s="144"/>
      <c r="AH844" s="144"/>
      <c r="AI844" s="144"/>
      <c r="AJ844" s="144"/>
      <c r="AK844" s="144"/>
      <c r="AL844" s="144"/>
      <c r="AM844" s="144"/>
      <c r="AN844" s="143">
        <f>IF(ISERROR(AN843/AN839),0,AN843/AN839)</f>
        <v>0</v>
      </c>
      <c r="AO844" s="144"/>
      <c r="AP844" s="144"/>
      <c r="AQ844" s="144"/>
      <c r="AR844" s="144"/>
      <c r="AS844" s="144"/>
      <c r="AT844" s="144"/>
      <c r="AU844" s="144"/>
      <c r="AV844" s="143">
        <f>IF(ISERROR(AV843/AV839),0,AV843/AV839)</f>
        <v>0</v>
      </c>
      <c r="AW844" s="144"/>
      <c r="AX844" s="144"/>
      <c r="AY844" s="144"/>
      <c r="AZ844" s="144"/>
      <c r="BA844" s="144"/>
      <c r="BB844" s="144"/>
      <c r="BC844" s="144"/>
      <c r="BD844" s="143">
        <f>IF(ISERROR(BD843/BD839),0,BD843/BD839)</f>
        <v>0</v>
      </c>
    </row>
    <row r="845" spans="1:56" ht="12.75" hidden="1" customHeight="1" outlineLevel="2" x14ac:dyDescent="0.2">
      <c r="A845" s="292" t="s">
        <v>426</v>
      </c>
      <c r="B845" s="345"/>
      <c r="C845" s="8"/>
      <c r="D845" s="5"/>
      <c r="E845" s="5"/>
      <c r="F845" s="5"/>
      <c r="G845" s="15"/>
      <c r="H845" s="143"/>
      <c r="I845" s="144"/>
      <c r="J845" s="144"/>
      <c r="K845" s="144"/>
      <c r="L845" s="144"/>
      <c r="M845" s="144"/>
      <c r="N845" s="144"/>
      <c r="O845" s="144"/>
      <c r="P845" s="143"/>
      <c r="Q845" s="144"/>
      <c r="R845" s="144"/>
      <c r="S845" s="144"/>
      <c r="T845" s="144"/>
      <c r="U845" s="144"/>
      <c r="V845" s="144"/>
      <c r="W845" s="144"/>
      <c r="X845" s="143"/>
      <c r="Y845" s="144"/>
      <c r="Z845" s="144"/>
      <c r="AA845" s="144"/>
      <c r="AB845" s="144"/>
      <c r="AC845" s="144"/>
      <c r="AD845" s="144"/>
      <c r="AE845" s="144"/>
      <c r="AF845" s="143"/>
      <c r="AG845" s="144"/>
      <c r="AH845" s="144"/>
      <c r="AI845" s="144"/>
      <c r="AJ845" s="144"/>
      <c r="AK845" s="144"/>
      <c r="AL845" s="144"/>
      <c r="AM845" s="144"/>
      <c r="AN845" s="143"/>
      <c r="AO845" s="144"/>
      <c r="AP845" s="144"/>
      <c r="AQ845" s="144"/>
      <c r="AR845" s="144"/>
      <c r="AS845" s="144"/>
      <c r="AT845" s="144"/>
      <c r="AU845" s="144"/>
      <c r="AV845" s="143"/>
      <c r="AW845" s="144"/>
      <c r="AX845" s="144"/>
      <c r="AY845" s="144"/>
      <c r="AZ845" s="144"/>
      <c r="BA845" s="144"/>
      <c r="BB845" s="144"/>
      <c r="BC845" s="144"/>
      <c r="BD845" s="143"/>
    </row>
    <row r="846" spans="1:56" ht="12.75" hidden="1" customHeight="1" outlineLevel="2" x14ac:dyDescent="0.2">
      <c r="A846" s="268"/>
      <c r="B846" s="345"/>
      <c r="C846" s="8"/>
      <c r="D846" s="5"/>
      <c r="E846" s="5"/>
      <c r="F846" s="5"/>
      <c r="G846" s="15"/>
      <c r="H846" s="143"/>
      <c r="I846" s="144"/>
      <c r="J846" s="144"/>
      <c r="K846" s="144"/>
      <c r="L846" s="144"/>
      <c r="M846" s="144"/>
      <c r="N846" s="144"/>
      <c r="O846" s="144"/>
      <c r="P846" s="143"/>
      <c r="Q846" s="144"/>
      <c r="R846" s="144"/>
      <c r="S846" s="144"/>
      <c r="T846" s="144"/>
      <c r="U846" s="144"/>
      <c r="V846" s="144"/>
      <c r="W846" s="144"/>
      <c r="X846" s="143"/>
      <c r="Y846" s="144"/>
      <c r="Z846" s="144"/>
      <c r="AA846" s="144"/>
      <c r="AB846" s="144"/>
      <c r="AC846" s="144"/>
      <c r="AD846" s="144"/>
      <c r="AE846" s="144"/>
      <c r="AF846" s="143"/>
      <c r="AG846" s="144"/>
      <c r="AH846" s="144"/>
      <c r="AI846" s="144"/>
      <c r="AJ846" s="144"/>
      <c r="AK846" s="144"/>
      <c r="AL846" s="144"/>
      <c r="AM846" s="144"/>
      <c r="AN846" s="143"/>
      <c r="AO846" s="144"/>
      <c r="AP846" s="144"/>
      <c r="AQ846" s="144"/>
      <c r="AR846" s="144"/>
      <c r="AS846" s="144"/>
      <c r="AT846" s="144"/>
      <c r="AU846" s="144"/>
      <c r="AV846" s="143"/>
      <c r="AW846" s="144"/>
      <c r="AX846" s="144"/>
      <c r="AY846" s="144"/>
      <c r="AZ846" s="144"/>
      <c r="BA846" s="144"/>
      <c r="BB846" s="144"/>
      <c r="BC846" s="144"/>
      <c r="BD846" s="143"/>
    </row>
    <row r="847" spans="1:56" ht="12.75" hidden="1" customHeight="1" outlineLevel="2" x14ac:dyDescent="0.2">
      <c r="A847" s="291" t="s">
        <v>427</v>
      </c>
      <c r="B847" s="345"/>
      <c r="C847" s="8"/>
      <c r="D847" s="5"/>
      <c r="E847" s="5"/>
      <c r="F847" s="5"/>
      <c r="G847" s="15"/>
      <c r="H847" s="143"/>
      <c r="I847" s="144"/>
      <c r="J847" s="144"/>
      <c r="K847" s="144"/>
      <c r="L847" s="144"/>
      <c r="M847" s="144"/>
      <c r="N847" s="144"/>
      <c r="O847" s="144"/>
      <c r="P847" s="143"/>
      <c r="Q847" s="144"/>
      <c r="R847" s="144"/>
      <c r="S847" s="144"/>
      <c r="T847" s="144"/>
      <c r="U847" s="144"/>
      <c r="V847" s="144"/>
      <c r="W847" s="144"/>
      <c r="X847" s="143"/>
      <c r="Y847" s="144"/>
      <c r="Z847" s="144"/>
      <c r="AA847" s="144"/>
      <c r="AB847" s="144"/>
      <c r="AC847" s="144"/>
      <c r="AD847" s="144"/>
      <c r="AE847" s="144"/>
      <c r="AF847" s="143"/>
      <c r="AG847" s="144"/>
      <c r="AH847" s="144"/>
      <c r="AI847" s="144"/>
      <c r="AJ847" s="144"/>
      <c r="AK847" s="144"/>
      <c r="AL847" s="144"/>
      <c r="AM847" s="144"/>
      <c r="AN847" s="143"/>
      <c r="AO847" s="144"/>
      <c r="AP847" s="144"/>
      <c r="AQ847" s="144"/>
      <c r="AR847" s="144"/>
      <c r="AS847" s="144"/>
      <c r="AT847" s="144"/>
      <c r="AU847" s="144"/>
      <c r="AV847" s="143"/>
      <c r="AW847" s="144"/>
      <c r="AX847" s="144"/>
      <c r="AY847" s="144"/>
      <c r="AZ847" s="144"/>
      <c r="BA847" s="144"/>
      <c r="BB847" s="144"/>
      <c r="BC847" s="144"/>
      <c r="BD847" s="143"/>
    </row>
    <row r="848" spans="1:56" ht="12.75" hidden="1" customHeight="1" outlineLevel="2" x14ac:dyDescent="0.2">
      <c r="A848" s="291" t="s">
        <v>212</v>
      </c>
      <c r="B848" s="345"/>
      <c r="C848" s="8" t="s">
        <v>14</v>
      </c>
      <c r="D848" s="5" t="s">
        <v>15</v>
      </c>
      <c r="E848" s="5"/>
      <c r="F848" s="5"/>
      <c r="G848" s="15"/>
      <c r="H848" s="143"/>
      <c r="I848" s="144"/>
      <c r="J848" s="144"/>
      <c r="K848" s="144"/>
      <c r="L848" s="144"/>
      <c r="M848" s="144"/>
      <c r="N848" s="144"/>
      <c r="O848" s="144"/>
      <c r="P848" s="143"/>
      <c r="Q848" s="144"/>
      <c r="R848" s="144"/>
      <c r="S848" s="144"/>
      <c r="T848" s="144"/>
      <c r="U848" s="144"/>
      <c r="V848" s="144"/>
      <c r="W848" s="144"/>
      <c r="X848" s="143"/>
      <c r="Y848" s="144"/>
      <c r="Z848" s="144"/>
      <c r="AA848" s="144"/>
      <c r="AB848" s="144"/>
      <c r="AC848" s="144"/>
      <c r="AD848" s="144"/>
      <c r="AE848" s="144"/>
      <c r="AF848" s="143"/>
      <c r="AG848" s="144"/>
      <c r="AH848" s="144"/>
      <c r="AI848" s="144"/>
      <c r="AJ848" s="144"/>
      <c r="AK848" s="144"/>
      <c r="AL848" s="144"/>
      <c r="AM848" s="144"/>
      <c r="AN848" s="143"/>
      <c r="AO848" s="144"/>
      <c r="AP848" s="144"/>
      <c r="AQ848" s="144"/>
      <c r="AR848" s="144"/>
      <c r="AS848" s="144"/>
      <c r="AT848" s="144"/>
      <c r="AU848" s="144"/>
      <c r="AV848" s="143"/>
      <c r="AW848" s="144"/>
      <c r="AX848" s="144"/>
      <c r="AY848" s="144"/>
      <c r="AZ848" s="144"/>
      <c r="BA848" s="144"/>
      <c r="BB848" s="144"/>
      <c r="BC848" s="144"/>
      <c r="BD848" s="143"/>
    </row>
    <row r="849" spans="1:56" ht="12.75" hidden="1" customHeight="1" outlineLevel="2" x14ac:dyDescent="0.2">
      <c r="A849" s="291" t="s">
        <v>207</v>
      </c>
      <c r="B849" s="345"/>
      <c r="C849" s="8" t="s">
        <v>2</v>
      </c>
      <c r="D849" s="5" t="s">
        <v>9</v>
      </c>
      <c r="E849" s="5"/>
      <c r="F849" s="5"/>
      <c r="G849" s="15"/>
      <c r="H849" s="143"/>
      <c r="I849" s="144"/>
      <c r="J849" s="144"/>
      <c r="K849" s="144"/>
      <c r="L849" s="144"/>
      <c r="M849" s="144"/>
      <c r="N849" s="144"/>
      <c r="O849" s="144"/>
      <c r="P849" s="143">
        <f>SUM(I849:O849)</f>
        <v>0</v>
      </c>
      <c r="Q849" s="144"/>
      <c r="R849" s="144"/>
      <c r="S849" s="144"/>
      <c r="T849" s="144"/>
      <c r="U849" s="144"/>
      <c r="V849" s="144"/>
      <c r="W849" s="144"/>
      <c r="X849" s="143">
        <f>SUM(Q849:W849)</f>
        <v>0</v>
      </c>
      <c r="Y849" s="144"/>
      <c r="Z849" s="144"/>
      <c r="AA849" s="144"/>
      <c r="AB849" s="144"/>
      <c r="AC849" s="144"/>
      <c r="AD849" s="144"/>
      <c r="AE849" s="144"/>
      <c r="AF849" s="143">
        <f>SUM(Y849:AE849)</f>
        <v>0</v>
      </c>
      <c r="AG849" s="144"/>
      <c r="AH849" s="144"/>
      <c r="AI849" s="144"/>
      <c r="AJ849" s="144"/>
      <c r="AK849" s="144"/>
      <c r="AL849" s="144"/>
      <c r="AM849" s="144"/>
      <c r="AN849" s="143">
        <f>SUM(AG849:AM849)</f>
        <v>0</v>
      </c>
      <c r="AO849" s="144"/>
      <c r="AP849" s="144"/>
      <c r="AQ849" s="144"/>
      <c r="AR849" s="144"/>
      <c r="AS849" s="144"/>
      <c r="AT849" s="144"/>
      <c r="AU849" s="144"/>
      <c r="AV849" s="143">
        <f>SUM(AO849:AU849)</f>
        <v>0</v>
      </c>
      <c r="AW849" s="144"/>
      <c r="AX849" s="144"/>
      <c r="AY849" s="144"/>
      <c r="AZ849" s="144"/>
      <c r="BA849" s="144"/>
      <c r="BB849" s="144"/>
      <c r="BC849" s="144"/>
      <c r="BD849" s="143">
        <f>SUM(AW849:BC849)</f>
        <v>0</v>
      </c>
    </row>
    <row r="850" spans="1:56" ht="12.75" hidden="1" customHeight="1" outlineLevel="2" x14ac:dyDescent="0.2">
      <c r="A850" s="292" t="s">
        <v>209</v>
      </c>
      <c r="B850" s="345"/>
      <c r="C850" s="8" t="s">
        <v>3</v>
      </c>
      <c r="D850" s="5" t="s">
        <v>9</v>
      </c>
      <c r="E850" s="5"/>
      <c r="F850" s="5"/>
      <c r="G850" s="15"/>
      <c r="H850" s="143"/>
      <c r="I850" s="144"/>
      <c r="J850" s="144"/>
      <c r="K850" s="144"/>
      <c r="L850" s="144"/>
      <c r="M850" s="144"/>
      <c r="N850" s="144"/>
      <c r="O850" s="144"/>
      <c r="P850" s="143">
        <f>SUM(I850:O850)</f>
        <v>0</v>
      </c>
      <c r="Q850" s="144"/>
      <c r="R850" s="144"/>
      <c r="S850" s="144"/>
      <c r="T850" s="144"/>
      <c r="U850" s="144"/>
      <c r="V850" s="144"/>
      <c r="W850" s="144"/>
      <c r="X850" s="143">
        <f>SUM(Q850:W850)</f>
        <v>0</v>
      </c>
      <c r="Y850" s="144"/>
      <c r="Z850" s="144"/>
      <c r="AA850" s="144"/>
      <c r="AB850" s="144"/>
      <c r="AC850" s="144"/>
      <c r="AD850" s="144"/>
      <c r="AE850" s="144"/>
      <c r="AF850" s="143">
        <f>SUM(Y850:AE850)</f>
        <v>0</v>
      </c>
      <c r="AG850" s="144"/>
      <c r="AH850" s="144"/>
      <c r="AI850" s="144"/>
      <c r="AJ850" s="144"/>
      <c r="AK850" s="144"/>
      <c r="AL850" s="144"/>
      <c r="AM850" s="144"/>
      <c r="AN850" s="143">
        <f>SUM(AG850:AM850)</f>
        <v>0</v>
      </c>
      <c r="AO850" s="144"/>
      <c r="AP850" s="144"/>
      <c r="AQ850" s="144"/>
      <c r="AR850" s="144"/>
      <c r="AS850" s="144"/>
      <c r="AT850" s="144"/>
      <c r="AU850" s="144"/>
      <c r="AV850" s="143">
        <f>SUM(AO850:AU850)</f>
        <v>0</v>
      </c>
      <c r="AW850" s="144"/>
      <c r="AX850" s="144"/>
      <c r="AY850" s="144"/>
      <c r="AZ850" s="144"/>
      <c r="BA850" s="144"/>
      <c r="BB850" s="144"/>
      <c r="BC850" s="144"/>
      <c r="BD850" s="143">
        <f>SUM(AW850:BC850)</f>
        <v>0</v>
      </c>
    </row>
    <row r="851" spans="1:56" ht="12.75" hidden="1" customHeight="1" outlineLevel="2" x14ac:dyDescent="0.2">
      <c r="A851" s="292" t="s">
        <v>210</v>
      </c>
      <c r="B851" s="345"/>
      <c r="C851" s="8" t="s">
        <v>33</v>
      </c>
      <c r="D851" s="5" t="s">
        <v>9</v>
      </c>
      <c r="E851" s="5"/>
      <c r="F851" s="5"/>
      <c r="G851" s="15"/>
      <c r="H851" s="143"/>
      <c r="I851" s="144"/>
      <c r="J851" s="144"/>
      <c r="K851" s="144"/>
      <c r="L851" s="144"/>
      <c r="M851" s="144"/>
      <c r="N851" s="144"/>
      <c r="O851" s="144"/>
      <c r="P851" s="143">
        <f>SUM(I851:O851)</f>
        <v>0</v>
      </c>
      <c r="Q851" s="144"/>
      <c r="R851" s="144"/>
      <c r="S851" s="144"/>
      <c r="T851" s="144"/>
      <c r="U851" s="144"/>
      <c r="V851" s="144"/>
      <c r="W851" s="144"/>
      <c r="X851" s="143">
        <f>SUM(Q851:W851)</f>
        <v>0</v>
      </c>
      <c r="Y851" s="144"/>
      <c r="Z851" s="144"/>
      <c r="AA851" s="144"/>
      <c r="AB851" s="144"/>
      <c r="AC851" s="144"/>
      <c r="AD851" s="144"/>
      <c r="AE851" s="144"/>
      <c r="AF851" s="143">
        <f>SUM(Y851:AE851)</f>
        <v>0</v>
      </c>
      <c r="AG851" s="144"/>
      <c r="AH851" s="144"/>
      <c r="AI851" s="144"/>
      <c r="AJ851" s="144"/>
      <c r="AK851" s="144"/>
      <c r="AL851" s="144"/>
      <c r="AM851" s="144"/>
      <c r="AN851" s="143">
        <f>SUM(AG851:AM851)</f>
        <v>0</v>
      </c>
      <c r="AO851" s="144"/>
      <c r="AP851" s="144"/>
      <c r="AQ851" s="144"/>
      <c r="AR851" s="144"/>
      <c r="AS851" s="144"/>
      <c r="AT851" s="144"/>
      <c r="AU851" s="144"/>
      <c r="AV851" s="143">
        <f>SUM(AO851:AU851)</f>
        <v>0</v>
      </c>
      <c r="AW851" s="144"/>
      <c r="AX851" s="144"/>
      <c r="AY851" s="144"/>
      <c r="AZ851" s="144"/>
      <c r="BA851" s="144"/>
      <c r="BB851" s="144"/>
      <c r="BC851" s="144"/>
      <c r="BD851" s="143">
        <f>SUM(AW851:BC851)</f>
        <v>0</v>
      </c>
    </row>
    <row r="852" spans="1:56" s="2" customFormat="1" ht="12.75" hidden="1" customHeight="1" outlineLevel="2" x14ac:dyDescent="0.2">
      <c r="A852" s="293"/>
      <c r="B852" s="345"/>
      <c r="C852" s="8" t="s">
        <v>13</v>
      </c>
      <c r="D852" s="5" t="s">
        <v>4</v>
      </c>
      <c r="E852" s="5"/>
      <c r="F852" s="5"/>
      <c r="G852" s="15"/>
      <c r="H852" s="143"/>
      <c r="I852" s="144"/>
      <c r="J852" s="144"/>
      <c r="K852" s="144"/>
      <c r="L852" s="144" t="s">
        <v>102</v>
      </c>
      <c r="M852" s="144" t="s">
        <v>102</v>
      </c>
      <c r="N852" s="144" t="s">
        <v>102</v>
      </c>
      <c r="O852" s="144" t="s">
        <v>102</v>
      </c>
      <c r="P852" s="143">
        <f>IF(ISERROR(P851/P849),0,P851/P849)</f>
        <v>0</v>
      </c>
      <c r="Q852" s="144" t="s">
        <v>102</v>
      </c>
      <c r="R852" s="144" t="s">
        <v>102</v>
      </c>
      <c r="S852" s="144" t="s">
        <v>102</v>
      </c>
      <c r="T852" s="144" t="s">
        <v>102</v>
      </c>
      <c r="U852" s="144" t="s">
        <v>102</v>
      </c>
      <c r="V852" s="144" t="s">
        <v>102</v>
      </c>
      <c r="W852" s="144" t="s">
        <v>102</v>
      </c>
      <c r="X852" s="143">
        <f>IF(ISERROR(X851/X849),0,X851/X849)</f>
        <v>0</v>
      </c>
      <c r="Y852" s="144"/>
      <c r="Z852" s="144"/>
      <c r="AA852" s="144"/>
      <c r="AB852" s="144"/>
      <c r="AC852" s="144"/>
      <c r="AD852" s="144"/>
      <c r="AE852" s="144"/>
      <c r="AF852" s="143">
        <f>IF(ISERROR(AF851/AF849),0,AF851/AF849)</f>
        <v>0</v>
      </c>
      <c r="AG852" s="144"/>
      <c r="AH852" s="144"/>
      <c r="AI852" s="144"/>
      <c r="AJ852" s="144"/>
      <c r="AK852" s="144"/>
      <c r="AL852" s="144"/>
      <c r="AM852" s="144"/>
      <c r="AN852" s="143">
        <f>IF(ISERROR(AN851/AN849),0,AN851/AN849)</f>
        <v>0</v>
      </c>
      <c r="AO852" s="144"/>
      <c r="AP852" s="144"/>
      <c r="AQ852" s="144"/>
      <c r="AR852" s="144"/>
      <c r="AS852" s="144"/>
      <c r="AT852" s="144"/>
      <c r="AU852" s="144"/>
      <c r="AV852" s="143">
        <f>IF(ISERROR(AV851/AV849),0,AV851/AV849)</f>
        <v>0</v>
      </c>
      <c r="AW852" s="144"/>
      <c r="AX852" s="144"/>
      <c r="AY852" s="144"/>
      <c r="AZ852" s="144"/>
      <c r="BA852" s="144"/>
      <c r="BB852" s="144"/>
      <c r="BC852" s="144"/>
      <c r="BD852" s="143">
        <f>IF(ISERROR(BD851/BD849),0,BD851/BD849)</f>
        <v>0</v>
      </c>
    </row>
    <row r="853" spans="1:56" ht="12.75" hidden="1" customHeight="1" outlineLevel="2" x14ac:dyDescent="0.2">
      <c r="A853" s="293"/>
      <c r="B853" s="345"/>
      <c r="C853" s="8" t="s">
        <v>5</v>
      </c>
      <c r="D853" s="5" t="s">
        <v>4</v>
      </c>
      <c r="E853" s="5"/>
      <c r="F853" s="5"/>
      <c r="G853" s="15"/>
      <c r="H853" s="143"/>
      <c r="I853" s="144"/>
      <c r="J853" s="144"/>
      <c r="K853" s="144"/>
      <c r="L853" s="144" t="s">
        <v>102</v>
      </c>
      <c r="M853" s="144" t="s">
        <v>102</v>
      </c>
      <c r="N853" s="144" t="s">
        <v>102</v>
      </c>
      <c r="O853" s="144" t="s">
        <v>102</v>
      </c>
      <c r="P853" s="143">
        <f>IF(ISERROR((P849-P850)/P849),0,(P849-P850)/P849)</f>
        <v>0</v>
      </c>
      <c r="Q853" s="144" t="s">
        <v>102</v>
      </c>
      <c r="R853" s="144" t="s">
        <v>102</v>
      </c>
      <c r="S853" s="144" t="s">
        <v>102</v>
      </c>
      <c r="T853" s="144" t="s">
        <v>102</v>
      </c>
      <c r="U853" s="144" t="s">
        <v>102</v>
      </c>
      <c r="V853" s="144" t="s">
        <v>102</v>
      </c>
      <c r="W853" s="144" t="s">
        <v>102</v>
      </c>
      <c r="X853" s="143">
        <f>IF(ISERROR((X849-X850)/X849),0,(X849-X850)/X849)</f>
        <v>0</v>
      </c>
      <c r="Y853" s="144"/>
      <c r="Z853" s="144"/>
      <c r="AA853" s="144"/>
      <c r="AB853" s="144"/>
      <c r="AC853" s="144"/>
      <c r="AD853" s="144"/>
      <c r="AE853" s="144"/>
      <c r="AF853" s="143">
        <f>IF(ISERROR((AF849-AF850)/AF849),0,(AF849-AF850)/AF849)</f>
        <v>0</v>
      </c>
      <c r="AG853" s="144"/>
      <c r="AH853" s="144"/>
      <c r="AI853" s="144"/>
      <c r="AJ853" s="144"/>
      <c r="AK853" s="144"/>
      <c r="AL853" s="144"/>
      <c r="AM853" s="144"/>
      <c r="AN853" s="143">
        <f>IF(ISERROR((AN849-AN850)/AN849),0,(AN849-AN850)/AN849)</f>
        <v>0</v>
      </c>
      <c r="AO853" s="144"/>
      <c r="AP853" s="144"/>
      <c r="AQ853" s="144"/>
      <c r="AR853" s="144"/>
      <c r="AS853" s="144"/>
      <c r="AT853" s="144"/>
      <c r="AU853" s="144"/>
      <c r="AV853" s="143">
        <f>IF(ISERROR((AV849-AV850)/AV849),0,(AV849-AV850)/AV849)</f>
        <v>0</v>
      </c>
      <c r="AW853" s="144"/>
      <c r="AX853" s="144"/>
      <c r="AY853" s="144"/>
      <c r="AZ853" s="144"/>
      <c r="BA853" s="144"/>
      <c r="BB853" s="144"/>
      <c r="BC853" s="144"/>
      <c r="BD853" s="143">
        <f>IF(ISERROR((BD849-BD850)/BD849),0,(BD849-BD850)/BD849)</f>
        <v>0</v>
      </c>
    </row>
    <row r="854" spans="1:56" ht="12.75" hidden="1" customHeight="1" outlineLevel="3" x14ac:dyDescent="0.2">
      <c r="A854" s="292" t="s">
        <v>211</v>
      </c>
      <c r="B854" s="345"/>
      <c r="C854" s="8" t="s">
        <v>46</v>
      </c>
      <c r="D854" s="5"/>
      <c r="E854" s="5"/>
      <c r="F854" s="5"/>
      <c r="G854" s="15"/>
      <c r="H854" s="143"/>
      <c r="I854" s="144"/>
      <c r="J854" s="144"/>
      <c r="K854" s="144"/>
      <c r="L854" s="144"/>
      <c r="M854" s="144"/>
      <c r="N854" s="144"/>
      <c r="O854" s="144"/>
      <c r="P854" s="143">
        <f>SUM(I854:O854)</f>
        <v>0</v>
      </c>
      <c r="Q854" s="144"/>
      <c r="R854" s="144"/>
      <c r="S854" s="144"/>
      <c r="T854" s="144"/>
      <c r="U854" s="144"/>
      <c r="V854" s="144"/>
      <c r="W854" s="144"/>
      <c r="X854" s="143">
        <f>SUM(Q854:W854)</f>
        <v>0</v>
      </c>
      <c r="Y854" s="144"/>
      <c r="Z854" s="144"/>
      <c r="AA854" s="144"/>
      <c r="AB854" s="144"/>
      <c r="AC854" s="144"/>
      <c r="AD854" s="144"/>
      <c r="AE854" s="144"/>
      <c r="AF854" s="143">
        <f>SUM(Y854:AE854)</f>
        <v>0</v>
      </c>
      <c r="AG854" s="144"/>
      <c r="AH854" s="144"/>
      <c r="AI854" s="144"/>
      <c r="AJ854" s="144"/>
      <c r="AK854" s="144"/>
      <c r="AL854" s="144"/>
      <c r="AM854" s="144"/>
      <c r="AN854" s="143">
        <f>SUM(AG854:AM854)</f>
        <v>0</v>
      </c>
      <c r="AO854" s="144"/>
      <c r="AP854" s="144"/>
      <c r="AQ854" s="144"/>
      <c r="AR854" s="144"/>
      <c r="AS854" s="144"/>
      <c r="AT854" s="144"/>
      <c r="AU854" s="144"/>
      <c r="AV854" s="143">
        <f>SUM(AO854:AU854)</f>
        <v>0</v>
      </c>
      <c r="AW854" s="144"/>
      <c r="AX854" s="144"/>
      <c r="AY854" s="144"/>
      <c r="AZ854" s="144"/>
      <c r="BA854" s="144"/>
      <c r="BB854" s="144"/>
      <c r="BC854" s="144"/>
      <c r="BD854" s="143">
        <f>SUM(AW854:BC854)</f>
        <v>0</v>
      </c>
    </row>
    <row r="855" spans="1:56" ht="12.75" hidden="1" customHeight="1" outlineLevel="2" x14ac:dyDescent="0.2">
      <c r="A855" s="292"/>
      <c r="B855" s="345"/>
      <c r="C855" s="8" t="s">
        <v>14</v>
      </c>
      <c r="D855" s="5"/>
      <c r="E855" s="5"/>
      <c r="F855" s="5"/>
      <c r="G855" s="15"/>
      <c r="H855" s="143"/>
      <c r="I855" s="144"/>
      <c r="J855" s="144"/>
      <c r="K855" s="144"/>
      <c r="L855" s="144" t="s">
        <v>102</v>
      </c>
      <c r="M855" s="144" t="s">
        <v>102</v>
      </c>
      <c r="N855" s="144" t="s">
        <v>102</v>
      </c>
      <c r="O855" s="144" t="s">
        <v>102</v>
      </c>
      <c r="P855" s="143">
        <f>IF(ISERROR(P854/P850),0,P854/P850)</f>
        <v>0</v>
      </c>
      <c r="Q855" s="144" t="s">
        <v>102</v>
      </c>
      <c r="R855" s="144" t="s">
        <v>102</v>
      </c>
      <c r="S855" s="144" t="s">
        <v>102</v>
      </c>
      <c r="T855" s="144" t="s">
        <v>102</v>
      </c>
      <c r="U855" s="144" t="s">
        <v>102</v>
      </c>
      <c r="V855" s="144" t="s">
        <v>102</v>
      </c>
      <c r="W855" s="144" t="s">
        <v>102</v>
      </c>
      <c r="X855" s="143">
        <f>IF(ISERROR(X854/X850),0,X854/X850)</f>
        <v>0</v>
      </c>
      <c r="Y855" s="144"/>
      <c r="Z855" s="144"/>
      <c r="AA855" s="144"/>
      <c r="AB855" s="144"/>
      <c r="AC855" s="144"/>
      <c r="AD855" s="144"/>
      <c r="AE855" s="144"/>
      <c r="AF855" s="143">
        <f>IF(ISERROR(AF854/AF850),0,AF854/AF850)</f>
        <v>0</v>
      </c>
      <c r="AG855" s="144"/>
      <c r="AH855" s="144"/>
      <c r="AI855" s="144"/>
      <c r="AJ855" s="144"/>
      <c r="AK855" s="144"/>
      <c r="AL855" s="144"/>
      <c r="AM855" s="144"/>
      <c r="AN855" s="143">
        <f>IF(ISERROR(AN854/AN850),0,AN854/AN850)</f>
        <v>0</v>
      </c>
      <c r="AO855" s="144"/>
      <c r="AP855" s="144"/>
      <c r="AQ855" s="144"/>
      <c r="AR855" s="144"/>
      <c r="AS855" s="144"/>
      <c r="AT855" s="144"/>
      <c r="AU855" s="144"/>
      <c r="AV855" s="143">
        <f>IF(ISERROR(AV854/AV850),0,AV854/AV850)</f>
        <v>0</v>
      </c>
      <c r="AW855" s="144"/>
      <c r="AX855" s="144"/>
      <c r="AY855" s="144"/>
      <c r="AZ855" s="144"/>
      <c r="BA855" s="144"/>
      <c r="BB855" s="144"/>
      <c r="BC855" s="144"/>
      <c r="BD855" s="143">
        <f>IF(ISERROR(BD854/BD850),0,BD854/BD850)</f>
        <v>0</v>
      </c>
    </row>
    <row r="856" spans="1:56" ht="12.75" hidden="1" customHeight="1" outlineLevel="2" x14ac:dyDescent="0.2">
      <c r="A856" s="292" t="s">
        <v>426</v>
      </c>
      <c r="B856" s="345"/>
      <c r="C856" s="8"/>
      <c r="D856" s="5"/>
      <c r="E856" s="5"/>
      <c r="F856" s="5"/>
      <c r="G856" s="15"/>
      <c r="H856" s="143"/>
      <c r="I856" s="144"/>
      <c r="J856" s="144"/>
      <c r="K856" s="144"/>
      <c r="L856" s="144"/>
      <c r="M856" s="144"/>
      <c r="N856" s="144"/>
      <c r="O856" s="144"/>
      <c r="P856" s="143"/>
      <c r="Q856" s="144"/>
      <c r="R856" s="144"/>
      <c r="S856" s="144"/>
      <c r="T856" s="144"/>
      <c r="U856" s="144"/>
      <c r="V856" s="144"/>
      <c r="W856" s="144"/>
      <c r="X856" s="143"/>
      <c r="Y856" s="144"/>
      <c r="Z856" s="144"/>
      <c r="AA856" s="144"/>
      <c r="AB856" s="144"/>
      <c r="AC856" s="144"/>
      <c r="AD856" s="144"/>
      <c r="AE856" s="144"/>
      <c r="AF856" s="143"/>
      <c r="AG856" s="144"/>
      <c r="AH856" s="144"/>
      <c r="AI856" s="144"/>
      <c r="AJ856" s="144"/>
      <c r="AK856" s="144"/>
      <c r="AL856" s="144"/>
      <c r="AM856" s="144"/>
      <c r="AN856" s="143"/>
      <c r="AO856" s="144"/>
      <c r="AP856" s="144"/>
      <c r="AQ856" s="144"/>
      <c r="AR856" s="144"/>
      <c r="AS856" s="144"/>
      <c r="AT856" s="144"/>
      <c r="AU856" s="144"/>
      <c r="AV856" s="143"/>
      <c r="AW856" s="144"/>
      <c r="AX856" s="144"/>
      <c r="AY856" s="144"/>
      <c r="AZ856" s="144"/>
      <c r="BA856" s="144"/>
      <c r="BB856" s="144"/>
      <c r="BC856" s="144"/>
      <c r="BD856" s="143"/>
    </row>
    <row r="857" spans="1:56" ht="12.75" hidden="1" customHeight="1" outlineLevel="2" x14ac:dyDescent="0.2">
      <c r="A857" s="268"/>
      <c r="B857" s="345"/>
      <c r="C857" s="8"/>
      <c r="D857" s="5"/>
      <c r="E857" s="5"/>
      <c r="F857" s="5"/>
      <c r="G857" s="15"/>
      <c r="H857" s="143"/>
      <c r="I857" s="144"/>
      <c r="J857" s="144"/>
      <c r="K857" s="144"/>
      <c r="L857" s="144"/>
      <c r="M857" s="144"/>
      <c r="N857" s="144"/>
      <c r="O857" s="144"/>
      <c r="P857" s="143"/>
      <c r="Q857" s="144"/>
      <c r="R857" s="144"/>
      <c r="S857" s="144"/>
      <c r="T857" s="144"/>
      <c r="U857" s="144"/>
      <c r="V857" s="144"/>
      <c r="W857" s="144"/>
      <c r="X857" s="143"/>
      <c r="Y857" s="144"/>
      <c r="Z857" s="144"/>
      <c r="AA857" s="144"/>
      <c r="AB857" s="144"/>
      <c r="AC857" s="144"/>
      <c r="AD857" s="144"/>
      <c r="AE857" s="144"/>
      <c r="AF857" s="143"/>
      <c r="AG857" s="144"/>
      <c r="AH857" s="144"/>
      <c r="AI857" s="144"/>
      <c r="AJ857" s="144"/>
      <c r="AK857" s="144"/>
      <c r="AL857" s="144"/>
      <c r="AM857" s="144"/>
      <c r="AN857" s="143"/>
      <c r="AO857" s="144"/>
      <c r="AP857" s="144"/>
      <c r="AQ857" s="144"/>
      <c r="AR857" s="144"/>
      <c r="AS857" s="144"/>
      <c r="AT857" s="144"/>
      <c r="AU857" s="144"/>
      <c r="AV857" s="143"/>
      <c r="AW857" s="144"/>
      <c r="AX857" s="144"/>
      <c r="AY857" s="144"/>
      <c r="AZ857" s="144"/>
      <c r="BA857" s="144"/>
      <c r="BB857" s="144"/>
      <c r="BC857" s="144"/>
      <c r="BD857" s="143"/>
    </row>
    <row r="858" spans="1:56" ht="12.75" hidden="1" customHeight="1" outlineLevel="2" x14ac:dyDescent="0.2">
      <c r="A858" s="291" t="s">
        <v>427</v>
      </c>
      <c r="B858" s="345"/>
      <c r="C858" s="8"/>
      <c r="D858" s="5"/>
      <c r="E858" s="5"/>
      <c r="F858" s="5"/>
      <c r="G858" s="15"/>
      <c r="H858" s="143"/>
      <c r="I858" s="144"/>
      <c r="J858" s="144"/>
      <c r="K858" s="144"/>
      <c r="L858" s="144"/>
      <c r="M858" s="144"/>
      <c r="N858" s="144"/>
      <c r="O858" s="144"/>
      <c r="P858" s="143"/>
      <c r="Q858" s="144"/>
      <c r="R858" s="144"/>
      <c r="S858" s="144"/>
      <c r="T858" s="144"/>
      <c r="U858" s="144"/>
      <c r="V858" s="144"/>
      <c r="W858" s="144"/>
      <c r="X858" s="143"/>
      <c r="Y858" s="144"/>
      <c r="Z858" s="144"/>
      <c r="AA858" s="144"/>
      <c r="AB858" s="144"/>
      <c r="AC858" s="144"/>
      <c r="AD858" s="144"/>
      <c r="AE858" s="144"/>
      <c r="AF858" s="143"/>
      <c r="AG858" s="144"/>
      <c r="AH858" s="144"/>
      <c r="AI858" s="144"/>
      <c r="AJ858" s="144"/>
      <c r="AK858" s="144"/>
      <c r="AL858" s="144"/>
      <c r="AM858" s="144"/>
      <c r="AN858" s="143"/>
      <c r="AO858" s="144"/>
      <c r="AP858" s="144"/>
      <c r="AQ858" s="144"/>
      <c r="AR858" s="144"/>
      <c r="AS858" s="144"/>
      <c r="AT858" s="144"/>
      <c r="AU858" s="144"/>
      <c r="AV858" s="143"/>
      <c r="AW858" s="144"/>
      <c r="AX858" s="144"/>
      <c r="AY858" s="144"/>
      <c r="AZ858" s="144"/>
      <c r="BA858" s="144"/>
      <c r="BB858" s="144"/>
      <c r="BC858" s="144"/>
      <c r="BD858" s="143"/>
    </row>
    <row r="859" spans="1:56" ht="12.75" hidden="1" customHeight="1" outlineLevel="2" x14ac:dyDescent="0.2">
      <c r="A859" s="291" t="s">
        <v>212</v>
      </c>
      <c r="B859" s="345"/>
      <c r="C859" s="8" t="s">
        <v>14</v>
      </c>
      <c r="D859" s="5" t="s">
        <v>15</v>
      </c>
      <c r="E859" s="5"/>
      <c r="F859" s="5"/>
      <c r="G859" s="15"/>
      <c r="H859" s="143"/>
      <c r="I859" s="144"/>
      <c r="J859" s="144"/>
      <c r="K859" s="144"/>
      <c r="L859" s="144"/>
      <c r="M859" s="144"/>
      <c r="N859" s="144"/>
      <c r="O859" s="144"/>
      <c r="P859" s="143"/>
      <c r="Q859" s="144"/>
      <c r="R859" s="144"/>
      <c r="S859" s="144"/>
      <c r="T859" s="144"/>
      <c r="U859" s="144"/>
      <c r="V859" s="144"/>
      <c r="W859" s="144"/>
      <c r="X859" s="143"/>
      <c r="Y859" s="144"/>
      <c r="Z859" s="144"/>
      <c r="AA859" s="144"/>
      <c r="AB859" s="144"/>
      <c r="AC859" s="144"/>
      <c r="AD859" s="144"/>
      <c r="AE859" s="144"/>
      <c r="AF859" s="143"/>
      <c r="AG859" s="144"/>
      <c r="AH859" s="144"/>
      <c r="AI859" s="144"/>
      <c r="AJ859" s="144"/>
      <c r="AK859" s="144"/>
      <c r="AL859" s="144"/>
      <c r="AM859" s="144"/>
      <c r="AN859" s="143"/>
      <c r="AO859" s="144"/>
      <c r="AP859" s="144"/>
      <c r="AQ859" s="144"/>
      <c r="AR859" s="144"/>
      <c r="AS859" s="144"/>
      <c r="AT859" s="144"/>
      <c r="AU859" s="144"/>
      <c r="AV859" s="143"/>
      <c r="AW859" s="144"/>
      <c r="AX859" s="144"/>
      <c r="AY859" s="144"/>
      <c r="AZ859" s="144"/>
      <c r="BA859" s="144"/>
      <c r="BB859" s="144"/>
      <c r="BC859" s="144"/>
      <c r="BD859" s="143"/>
    </row>
    <row r="860" spans="1:56" ht="12.75" hidden="1" customHeight="1" outlineLevel="2" x14ac:dyDescent="0.2">
      <c r="A860" s="291" t="s">
        <v>207</v>
      </c>
      <c r="B860" s="345"/>
      <c r="C860" s="8" t="s">
        <v>2</v>
      </c>
      <c r="D860" s="5" t="s">
        <v>9</v>
      </c>
      <c r="E860" s="5"/>
      <c r="F860" s="5"/>
      <c r="G860" s="15"/>
      <c r="H860" s="143"/>
      <c r="I860" s="144"/>
      <c r="J860" s="144"/>
      <c r="K860" s="144"/>
      <c r="L860" s="144"/>
      <c r="M860" s="144"/>
      <c r="N860" s="144"/>
      <c r="O860" s="144"/>
      <c r="P860" s="143">
        <f>SUM(I860:O860)</f>
        <v>0</v>
      </c>
      <c r="Q860" s="144"/>
      <c r="R860" s="144"/>
      <c r="S860" s="144"/>
      <c r="T860" s="144"/>
      <c r="U860" s="144"/>
      <c r="V860" s="144"/>
      <c r="W860" s="144"/>
      <c r="X860" s="143">
        <f>SUM(Q860:W860)</f>
        <v>0</v>
      </c>
      <c r="Y860" s="144"/>
      <c r="Z860" s="144"/>
      <c r="AA860" s="144"/>
      <c r="AB860" s="144"/>
      <c r="AC860" s="144"/>
      <c r="AD860" s="144"/>
      <c r="AE860" s="144"/>
      <c r="AF860" s="143">
        <f>SUM(Y860:AE860)</f>
        <v>0</v>
      </c>
      <c r="AG860" s="144"/>
      <c r="AH860" s="144"/>
      <c r="AI860" s="144"/>
      <c r="AJ860" s="144"/>
      <c r="AK860" s="144"/>
      <c r="AL860" s="144"/>
      <c r="AM860" s="144"/>
      <c r="AN860" s="143">
        <f>SUM(AG860:AM860)</f>
        <v>0</v>
      </c>
      <c r="AO860" s="144"/>
      <c r="AP860" s="144"/>
      <c r="AQ860" s="144"/>
      <c r="AR860" s="144"/>
      <c r="AS860" s="144"/>
      <c r="AT860" s="144"/>
      <c r="AU860" s="144"/>
      <c r="AV860" s="143">
        <f>SUM(AO860:AU860)</f>
        <v>0</v>
      </c>
      <c r="AW860" s="144"/>
      <c r="AX860" s="144"/>
      <c r="AY860" s="144"/>
      <c r="AZ860" s="144"/>
      <c r="BA860" s="144"/>
      <c r="BB860" s="144"/>
      <c r="BC860" s="144"/>
      <c r="BD860" s="143">
        <f>SUM(AW860:BC860)</f>
        <v>0</v>
      </c>
    </row>
    <row r="861" spans="1:56" ht="12.75" hidden="1" customHeight="1" outlineLevel="2" x14ac:dyDescent="0.2">
      <c r="A861" s="292" t="s">
        <v>209</v>
      </c>
      <c r="B861" s="345"/>
      <c r="C861" s="8" t="s">
        <v>3</v>
      </c>
      <c r="D861" s="5" t="s">
        <v>9</v>
      </c>
      <c r="E861" s="5"/>
      <c r="F861" s="5"/>
      <c r="G861" s="15"/>
      <c r="H861" s="143"/>
      <c r="I861" s="144"/>
      <c r="J861" s="144"/>
      <c r="K861" s="144"/>
      <c r="L861" s="144"/>
      <c r="M861" s="144"/>
      <c r="N861" s="144"/>
      <c r="O861" s="144"/>
      <c r="P861" s="143">
        <f>SUM(I861:O861)</f>
        <v>0</v>
      </c>
      <c r="Q861" s="144"/>
      <c r="R861" s="144"/>
      <c r="S861" s="144"/>
      <c r="T861" s="144"/>
      <c r="U861" s="144"/>
      <c r="V861" s="144"/>
      <c r="W861" s="144"/>
      <c r="X861" s="143">
        <f>SUM(Q861:W861)</f>
        <v>0</v>
      </c>
      <c r="Y861" s="144"/>
      <c r="Z861" s="144"/>
      <c r="AA861" s="144"/>
      <c r="AB861" s="144"/>
      <c r="AC861" s="144"/>
      <c r="AD861" s="144"/>
      <c r="AE861" s="144"/>
      <c r="AF861" s="143">
        <f>SUM(Y861:AE861)</f>
        <v>0</v>
      </c>
      <c r="AG861" s="144"/>
      <c r="AH861" s="144"/>
      <c r="AI861" s="144"/>
      <c r="AJ861" s="144"/>
      <c r="AK861" s="144"/>
      <c r="AL861" s="144"/>
      <c r="AM861" s="144"/>
      <c r="AN861" s="143">
        <f>SUM(AG861:AM861)</f>
        <v>0</v>
      </c>
      <c r="AO861" s="144"/>
      <c r="AP861" s="144"/>
      <c r="AQ861" s="144"/>
      <c r="AR861" s="144"/>
      <c r="AS861" s="144"/>
      <c r="AT861" s="144"/>
      <c r="AU861" s="144"/>
      <c r="AV861" s="143">
        <f>SUM(AO861:AU861)</f>
        <v>0</v>
      </c>
      <c r="AW861" s="144"/>
      <c r="AX861" s="144"/>
      <c r="AY861" s="144"/>
      <c r="AZ861" s="144"/>
      <c r="BA861" s="144"/>
      <c r="BB861" s="144"/>
      <c r="BC861" s="144"/>
      <c r="BD861" s="143">
        <f>SUM(AW861:BC861)</f>
        <v>0</v>
      </c>
    </row>
    <row r="862" spans="1:56" ht="12.75" hidden="1" customHeight="1" outlineLevel="2" x14ac:dyDescent="0.2">
      <c r="A862" s="292" t="s">
        <v>210</v>
      </c>
      <c r="B862" s="345"/>
      <c r="C862" s="8" t="s">
        <v>33</v>
      </c>
      <c r="D862" s="5" t="s">
        <v>9</v>
      </c>
      <c r="E862" s="5"/>
      <c r="F862" s="5"/>
      <c r="G862" s="15"/>
      <c r="H862" s="143"/>
      <c r="I862" s="144"/>
      <c r="J862" s="144"/>
      <c r="K862" s="144"/>
      <c r="L862" s="144"/>
      <c r="M862" s="144"/>
      <c r="N862" s="144"/>
      <c r="O862" s="144"/>
      <c r="P862" s="143">
        <f>SUM(I862:O862)</f>
        <v>0</v>
      </c>
      <c r="Q862" s="144"/>
      <c r="R862" s="144"/>
      <c r="S862" s="144"/>
      <c r="T862" s="144"/>
      <c r="U862" s="144"/>
      <c r="V862" s="144"/>
      <c r="W862" s="144"/>
      <c r="X862" s="143">
        <f>SUM(Q862:W862)</f>
        <v>0</v>
      </c>
      <c r="Y862" s="144"/>
      <c r="Z862" s="144"/>
      <c r="AA862" s="144"/>
      <c r="AB862" s="144"/>
      <c r="AC862" s="144"/>
      <c r="AD862" s="144"/>
      <c r="AE862" s="144"/>
      <c r="AF862" s="143">
        <f>SUM(Y862:AE862)</f>
        <v>0</v>
      </c>
      <c r="AG862" s="144"/>
      <c r="AH862" s="144"/>
      <c r="AI862" s="144"/>
      <c r="AJ862" s="144"/>
      <c r="AK862" s="144"/>
      <c r="AL862" s="144"/>
      <c r="AM862" s="144"/>
      <c r="AN862" s="143">
        <f>SUM(AG862:AM862)</f>
        <v>0</v>
      </c>
      <c r="AO862" s="144"/>
      <c r="AP862" s="144"/>
      <c r="AQ862" s="144"/>
      <c r="AR862" s="144"/>
      <c r="AS862" s="144"/>
      <c r="AT862" s="144"/>
      <c r="AU862" s="144"/>
      <c r="AV862" s="143">
        <f>SUM(AO862:AU862)</f>
        <v>0</v>
      </c>
      <c r="AW862" s="144"/>
      <c r="AX862" s="144"/>
      <c r="AY862" s="144"/>
      <c r="AZ862" s="144"/>
      <c r="BA862" s="144"/>
      <c r="BB862" s="144"/>
      <c r="BC862" s="144"/>
      <c r="BD862" s="143">
        <f>SUM(AW862:BC862)</f>
        <v>0</v>
      </c>
    </row>
    <row r="863" spans="1:56" s="2" customFormat="1" ht="12.75" hidden="1" customHeight="1" outlineLevel="2" x14ac:dyDescent="0.2">
      <c r="A863" s="293"/>
      <c r="B863" s="345"/>
      <c r="C863" s="8" t="s">
        <v>13</v>
      </c>
      <c r="D863" s="5" t="s">
        <v>4</v>
      </c>
      <c r="E863" s="5"/>
      <c r="F863" s="5"/>
      <c r="G863" s="15"/>
      <c r="H863" s="143"/>
      <c r="I863" s="144"/>
      <c r="J863" s="144"/>
      <c r="K863" s="144"/>
      <c r="L863" s="144" t="s">
        <v>102</v>
      </c>
      <c r="M863" s="144" t="s">
        <v>102</v>
      </c>
      <c r="N863" s="144" t="s">
        <v>102</v>
      </c>
      <c r="O863" s="144" t="s">
        <v>102</v>
      </c>
      <c r="P863" s="143">
        <f>IF(ISERROR(P862/P860),0,P862/P860)</f>
        <v>0</v>
      </c>
      <c r="Q863" s="144" t="s">
        <v>102</v>
      </c>
      <c r="R863" s="144" t="s">
        <v>102</v>
      </c>
      <c r="S863" s="144" t="s">
        <v>102</v>
      </c>
      <c r="T863" s="144" t="s">
        <v>102</v>
      </c>
      <c r="U863" s="144" t="s">
        <v>102</v>
      </c>
      <c r="V863" s="144" t="s">
        <v>102</v>
      </c>
      <c r="W863" s="144" t="s">
        <v>102</v>
      </c>
      <c r="X863" s="143">
        <f>IF(ISERROR(X862/X860),0,X862/X860)</f>
        <v>0</v>
      </c>
      <c r="Y863" s="144"/>
      <c r="Z863" s="144"/>
      <c r="AA863" s="144"/>
      <c r="AB863" s="144"/>
      <c r="AC863" s="144"/>
      <c r="AD863" s="144"/>
      <c r="AE863" s="144"/>
      <c r="AF863" s="143">
        <f>IF(ISERROR(AF862/AF860),0,AF862/AF860)</f>
        <v>0</v>
      </c>
      <c r="AG863" s="144"/>
      <c r="AH863" s="144"/>
      <c r="AI863" s="144"/>
      <c r="AJ863" s="144"/>
      <c r="AK863" s="144"/>
      <c r="AL863" s="144"/>
      <c r="AM863" s="144"/>
      <c r="AN863" s="143">
        <f>IF(ISERROR(AN862/AN860),0,AN862/AN860)</f>
        <v>0</v>
      </c>
      <c r="AO863" s="144"/>
      <c r="AP863" s="144"/>
      <c r="AQ863" s="144"/>
      <c r="AR863" s="144"/>
      <c r="AS863" s="144"/>
      <c r="AT863" s="144"/>
      <c r="AU863" s="144"/>
      <c r="AV863" s="143">
        <f>IF(ISERROR(AV862/AV860),0,AV862/AV860)</f>
        <v>0</v>
      </c>
      <c r="AW863" s="144"/>
      <c r="AX863" s="144"/>
      <c r="AY863" s="144"/>
      <c r="AZ863" s="144"/>
      <c r="BA863" s="144"/>
      <c r="BB863" s="144"/>
      <c r="BC863" s="144"/>
      <c r="BD863" s="143">
        <f>IF(ISERROR(BD862/BD860),0,BD862/BD860)</f>
        <v>0</v>
      </c>
    </row>
    <row r="864" spans="1:56" ht="12.75" hidden="1" customHeight="1" outlineLevel="2" x14ac:dyDescent="0.2">
      <c r="A864" s="293"/>
      <c r="B864" s="345"/>
      <c r="C864" s="8" t="s">
        <v>5</v>
      </c>
      <c r="D864" s="5" t="s">
        <v>4</v>
      </c>
      <c r="E864" s="5"/>
      <c r="F864" s="5"/>
      <c r="G864" s="15"/>
      <c r="H864" s="143"/>
      <c r="I864" s="144"/>
      <c r="J864" s="144"/>
      <c r="K864" s="144"/>
      <c r="L864" s="144" t="s">
        <v>102</v>
      </c>
      <c r="M864" s="144" t="s">
        <v>102</v>
      </c>
      <c r="N864" s="144" t="s">
        <v>102</v>
      </c>
      <c r="O864" s="144" t="s">
        <v>102</v>
      </c>
      <c r="P864" s="143">
        <f>IF(ISERROR((P860-P861)/P860),0,(P860-P861)/P860)</f>
        <v>0</v>
      </c>
      <c r="Q864" s="144" t="s">
        <v>102</v>
      </c>
      <c r="R864" s="144" t="s">
        <v>102</v>
      </c>
      <c r="S864" s="144" t="s">
        <v>102</v>
      </c>
      <c r="T864" s="144" t="s">
        <v>102</v>
      </c>
      <c r="U864" s="144" t="s">
        <v>102</v>
      </c>
      <c r="V864" s="144" t="s">
        <v>102</v>
      </c>
      <c r="W864" s="144" t="s">
        <v>102</v>
      </c>
      <c r="X864" s="143">
        <f>IF(ISERROR((X860-X861)/X860),0,(X860-X861)/X860)</f>
        <v>0</v>
      </c>
      <c r="Y864" s="144"/>
      <c r="Z864" s="144"/>
      <c r="AA864" s="144"/>
      <c r="AB864" s="144"/>
      <c r="AC864" s="144"/>
      <c r="AD864" s="144"/>
      <c r="AE864" s="144"/>
      <c r="AF864" s="143">
        <f>IF(ISERROR((AF860-AF861)/AF860),0,(AF860-AF861)/AF860)</f>
        <v>0</v>
      </c>
      <c r="AG864" s="144"/>
      <c r="AH864" s="144"/>
      <c r="AI864" s="144"/>
      <c r="AJ864" s="144"/>
      <c r="AK864" s="144"/>
      <c r="AL864" s="144"/>
      <c r="AM864" s="144"/>
      <c r="AN864" s="143">
        <f>IF(ISERROR((AN860-AN861)/AN860),0,(AN860-AN861)/AN860)</f>
        <v>0</v>
      </c>
      <c r="AO864" s="144"/>
      <c r="AP864" s="144"/>
      <c r="AQ864" s="144"/>
      <c r="AR864" s="144"/>
      <c r="AS864" s="144"/>
      <c r="AT864" s="144"/>
      <c r="AU864" s="144"/>
      <c r="AV864" s="143">
        <f>IF(ISERROR((AV860-AV861)/AV860),0,(AV860-AV861)/AV860)</f>
        <v>0</v>
      </c>
      <c r="AW864" s="144"/>
      <c r="AX864" s="144"/>
      <c r="AY864" s="144"/>
      <c r="AZ864" s="144"/>
      <c r="BA864" s="144"/>
      <c r="BB864" s="144"/>
      <c r="BC864" s="144"/>
      <c r="BD864" s="143">
        <f>IF(ISERROR((BD860-BD861)/BD860),0,(BD860-BD861)/BD860)</f>
        <v>0</v>
      </c>
    </row>
    <row r="865" spans="1:56" ht="12.75" hidden="1" customHeight="1" outlineLevel="3" x14ac:dyDescent="0.2">
      <c r="A865" s="292" t="s">
        <v>211</v>
      </c>
      <c r="B865" s="345"/>
      <c r="C865" s="8" t="s">
        <v>46</v>
      </c>
      <c r="D865" s="5"/>
      <c r="E865" s="5"/>
      <c r="F865" s="5"/>
      <c r="G865" s="15"/>
      <c r="H865" s="143"/>
      <c r="I865" s="144"/>
      <c r="J865" s="144"/>
      <c r="K865" s="144"/>
      <c r="L865" s="144"/>
      <c r="M865" s="144"/>
      <c r="N865" s="144"/>
      <c r="O865" s="144"/>
      <c r="P865" s="143">
        <f>SUM(I865:O865)</f>
        <v>0</v>
      </c>
      <c r="Q865" s="144"/>
      <c r="R865" s="144"/>
      <c r="S865" s="144"/>
      <c r="T865" s="144"/>
      <c r="U865" s="144"/>
      <c r="V865" s="144"/>
      <c r="W865" s="144"/>
      <c r="X865" s="143">
        <f>SUM(Q865:W865)</f>
        <v>0</v>
      </c>
      <c r="Y865" s="144"/>
      <c r="Z865" s="144"/>
      <c r="AA865" s="144"/>
      <c r="AB865" s="144"/>
      <c r="AC865" s="144"/>
      <c r="AD865" s="144"/>
      <c r="AE865" s="144"/>
      <c r="AF865" s="143">
        <f>SUM(Y865:AE865)</f>
        <v>0</v>
      </c>
      <c r="AG865" s="144"/>
      <c r="AH865" s="144"/>
      <c r="AI865" s="144"/>
      <c r="AJ865" s="144"/>
      <c r="AK865" s="144"/>
      <c r="AL865" s="144"/>
      <c r="AM865" s="144"/>
      <c r="AN865" s="143">
        <f>SUM(AG865:AM865)</f>
        <v>0</v>
      </c>
      <c r="AO865" s="144"/>
      <c r="AP865" s="144"/>
      <c r="AQ865" s="144"/>
      <c r="AR865" s="144"/>
      <c r="AS865" s="144"/>
      <c r="AT865" s="144"/>
      <c r="AU865" s="144"/>
      <c r="AV865" s="143">
        <f>SUM(AO865:AU865)</f>
        <v>0</v>
      </c>
      <c r="AW865" s="144"/>
      <c r="AX865" s="144"/>
      <c r="AY865" s="144"/>
      <c r="AZ865" s="144"/>
      <c r="BA865" s="144"/>
      <c r="BB865" s="144"/>
      <c r="BC865" s="144"/>
      <c r="BD865" s="143">
        <f>SUM(AW865:BC865)</f>
        <v>0</v>
      </c>
    </row>
    <row r="866" spans="1:56" ht="12.75" hidden="1" customHeight="1" outlineLevel="2" x14ac:dyDescent="0.2">
      <c r="A866" s="292"/>
      <c r="B866" s="345"/>
      <c r="C866" s="8" t="s">
        <v>14</v>
      </c>
      <c r="D866" s="5"/>
      <c r="E866" s="5"/>
      <c r="F866" s="5"/>
      <c r="G866" s="15"/>
      <c r="H866" s="143"/>
      <c r="I866" s="144"/>
      <c r="J866" s="144"/>
      <c r="K866" s="144"/>
      <c r="L866" s="144" t="s">
        <v>102</v>
      </c>
      <c r="M866" s="144" t="s">
        <v>102</v>
      </c>
      <c r="N866" s="144" t="s">
        <v>102</v>
      </c>
      <c r="O866" s="144" t="s">
        <v>102</v>
      </c>
      <c r="P866" s="143">
        <f>IF(ISERROR(P865/P861),0,P865/P861)</f>
        <v>0</v>
      </c>
      <c r="Q866" s="144" t="s">
        <v>102</v>
      </c>
      <c r="R866" s="144" t="s">
        <v>102</v>
      </c>
      <c r="S866" s="144" t="s">
        <v>102</v>
      </c>
      <c r="T866" s="144" t="s">
        <v>102</v>
      </c>
      <c r="U866" s="144" t="s">
        <v>102</v>
      </c>
      <c r="V866" s="144" t="s">
        <v>102</v>
      </c>
      <c r="W866" s="144" t="s">
        <v>102</v>
      </c>
      <c r="X866" s="143">
        <f>IF(ISERROR(X865/X861),0,X865/X861)</f>
        <v>0</v>
      </c>
      <c r="Y866" s="144"/>
      <c r="Z866" s="144"/>
      <c r="AA866" s="144"/>
      <c r="AB866" s="144"/>
      <c r="AC866" s="144"/>
      <c r="AD866" s="144"/>
      <c r="AE866" s="144"/>
      <c r="AF866" s="143">
        <f>IF(ISERROR(AF865/AF861),0,AF865/AF861)</f>
        <v>0</v>
      </c>
      <c r="AG866" s="144"/>
      <c r="AH866" s="144"/>
      <c r="AI866" s="144"/>
      <c r="AJ866" s="144"/>
      <c r="AK866" s="144"/>
      <c r="AL866" s="144"/>
      <c r="AM866" s="144"/>
      <c r="AN866" s="143">
        <f>IF(ISERROR(AN865/AN861),0,AN865/AN861)</f>
        <v>0</v>
      </c>
      <c r="AO866" s="144"/>
      <c r="AP866" s="144"/>
      <c r="AQ866" s="144"/>
      <c r="AR866" s="144"/>
      <c r="AS866" s="144"/>
      <c r="AT866" s="144"/>
      <c r="AU866" s="144"/>
      <c r="AV866" s="143">
        <f>IF(ISERROR(AV865/AV861),0,AV865/AV861)</f>
        <v>0</v>
      </c>
      <c r="AW866" s="144"/>
      <c r="AX866" s="144"/>
      <c r="AY866" s="144"/>
      <c r="AZ866" s="144"/>
      <c r="BA866" s="144"/>
      <c r="BB866" s="144"/>
      <c r="BC866" s="144"/>
      <c r="BD866" s="143">
        <f>IF(ISERROR(BD865/BD861),0,BD865/BD861)</f>
        <v>0</v>
      </c>
    </row>
    <row r="867" spans="1:56" ht="12.75" hidden="1" customHeight="1" outlineLevel="2" x14ac:dyDescent="0.2">
      <c r="A867" s="292" t="s">
        <v>426</v>
      </c>
      <c r="B867" s="345"/>
      <c r="C867" s="8"/>
      <c r="D867" s="5"/>
      <c r="E867" s="5"/>
      <c r="F867" s="5"/>
      <c r="G867" s="15"/>
      <c r="H867" s="143"/>
      <c r="I867" s="144"/>
      <c r="J867" s="144"/>
      <c r="K867" s="144"/>
      <c r="L867" s="144"/>
      <c r="M867" s="144"/>
      <c r="N867" s="144"/>
      <c r="O867" s="144"/>
      <c r="P867" s="143"/>
      <c r="Q867" s="144"/>
      <c r="R867" s="144"/>
      <c r="S867" s="144"/>
      <c r="T867" s="144"/>
      <c r="U867" s="144"/>
      <c r="V867" s="144"/>
      <c r="W867" s="144"/>
      <c r="X867" s="143"/>
      <c r="Y867" s="144"/>
      <c r="Z867" s="144"/>
      <c r="AA867" s="144"/>
      <c r="AB867" s="144"/>
      <c r="AC867" s="144"/>
      <c r="AD867" s="144"/>
      <c r="AE867" s="144"/>
      <c r="AF867" s="143"/>
      <c r="AG867" s="144"/>
      <c r="AH867" s="144"/>
      <c r="AI867" s="144"/>
      <c r="AJ867" s="144"/>
      <c r="AK867" s="144"/>
      <c r="AL867" s="144"/>
      <c r="AM867" s="144"/>
      <c r="AN867" s="143"/>
      <c r="AO867" s="144"/>
      <c r="AP867" s="144"/>
      <c r="AQ867" s="144"/>
      <c r="AR867" s="144"/>
      <c r="AS867" s="144"/>
      <c r="AT867" s="144"/>
      <c r="AU867" s="144"/>
      <c r="AV867" s="143"/>
      <c r="AW867" s="144"/>
      <c r="AX867" s="144"/>
      <c r="AY867" s="144"/>
      <c r="AZ867" s="144"/>
      <c r="BA867" s="144"/>
      <c r="BB867" s="144"/>
      <c r="BC867" s="144"/>
      <c r="BD867" s="143"/>
    </row>
    <row r="868" spans="1:56" ht="12.75" hidden="1" customHeight="1" outlineLevel="2" x14ac:dyDescent="0.2">
      <c r="A868" s="268"/>
      <c r="B868" s="345"/>
      <c r="C868" s="8"/>
      <c r="D868" s="5"/>
      <c r="E868" s="5"/>
      <c r="F868" s="5"/>
      <c r="G868" s="15"/>
      <c r="H868" s="143"/>
      <c r="I868" s="144"/>
      <c r="J868" s="144"/>
      <c r="K868" s="144"/>
      <c r="L868" s="144"/>
      <c r="M868" s="144"/>
      <c r="N868" s="144"/>
      <c r="O868" s="144"/>
      <c r="P868" s="143"/>
      <c r="Q868" s="144"/>
      <c r="R868" s="144"/>
      <c r="S868" s="144"/>
      <c r="T868" s="144"/>
      <c r="U868" s="144"/>
      <c r="V868" s="144"/>
      <c r="W868" s="144"/>
      <c r="X868" s="143"/>
      <c r="Y868" s="144"/>
      <c r="Z868" s="144"/>
      <c r="AA868" s="144"/>
      <c r="AB868" s="144"/>
      <c r="AC868" s="144"/>
      <c r="AD868" s="144"/>
      <c r="AE868" s="144"/>
      <c r="AF868" s="143"/>
      <c r="AG868" s="144"/>
      <c r="AH868" s="144"/>
      <c r="AI868" s="144"/>
      <c r="AJ868" s="144"/>
      <c r="AK868" s="144"/>
      <c r="AL868" s="144"/>
      <c r="AM868" s="144"/>
      <c r="AN868" s="143"/>
      <c r="AO868" s="144"/>
      <c r="AP868" s="144"/>
      <c r="AQ868" s="144"/>
      <c r="AR868" s="144"/>
      <c r="AS868" s="144"/>
      <c r="AT868" s="144"/>
      <c r="AU868" s="144"/>
      <c r="AV868" s="143"/>
      <c r="AW868" s="144"/>
      <c r="AX868" s="144"/>
      <c r="AY868" s="144"/>
      <c r="AZ868" s="144"/>
      <c r="BA868" s="144"/>
      <c r="BB868" s="144"/>
      <c r="BC868" s="144"/>
      <c r="BD868" s="143"/>
    </row>
    <row r="869" spans="1:56" ht="12.75" hidden="1" customHeight="1" outlineLevel="2" x14ac:dyDescent="0.2">
      <c r="A869" s="291" t="s">
        <v>427</v>
      </c>
      <c r="B869" s="345"/>
      <c r="C869" s="8"/>
      <c r="D869" s="5"/>
      <c r="E869" s="5"/>
      <c r="F869" s="5"/>
      <c r="G869" s="15"/>
      <c r="H869" s="143"/>
      <c r="I869" s="144"/>
      <c r="J869" s="144"/>
      <c r="K869" s="144"/>
      <c r="L869" s="144"/>
      <c r="M869" s="144"/>
      <c r="N869" s="144"/>
      <c r="O869" s="144"/>
      <c r="P869" s="143"/>
      <c r="Q869" s="144"/>
      <c r="R869" s="144"/>
      <c r="S869" s="144"/>
      <c r="T869" s="144"/>
      <c r="U869" s="144"/>
      <c r="V869" s="144"/>
      <c r="W869" s="144"/>
      <c r="X869" s="143"/>
      <c r="Y869" s="144"/>
      <c r="Z869" s="144"/>
      <c r="AA869" s="144"/>
      <c r="AB869" s="144"/>
      <c r="AC869" s="144"/>
      <c r="AD869" s="144"/>
      <c r="AE869" s="144"/>
      <c r="AF869" s="143"/>
      <c r="AG869" s="144"/>
      <c r="AH869" s="144"/>
      <c r="AI869" s="144"/>
      <c r="AJ869" s="144"/>
      <c r="AK869" s="144"/>
      <c r="AL869" s="144"/>
      <c r="AM869" s="144"/>
      <c r="AN869" s="143"/>
      <c r="AO869" s="144"/>
      <c r="AP869" s="144"/>
      <c r="AQ869" s="144"/>
      <c r="AR869" s="144"/>
      <c r="AS869" s="144"/>
      <c r="AT869" s="144"/>
      <c r="AU869" s="144"/>
      <c r="AV869" s="143"/>
      <c r="AW869" s="144"/>
      <c r="AX869" s="144"/>
      <c r="AY869" s="144"/>
      <c r="AZ869" s="144"/>
      <c r="BA869" s="144"/>
      <c r="BB869" s="144"/>
      <c r="BC869" s="144"/>
      <c r="BD869" s="143"/>
    </row>
    <row r="870" spans="1:56" ht="12.75" hidden="1" customHeight="1" outlineLevel="2" x14ac:dyDescent="0.2">
      <c r="A870" s="291" t="s">
        <v>212</v>
      </c>
      <c r="B870" s="345"/>
      <c r="C870" s="8" t="s">
        <v>14</v>
      </c>
      <c r="D870" s="5" t="s">
        <v>15</v>
      </c>
      <c r="E870" s="5"/>
      <c r="F870" s="5"/>
      <c r="G870" s="15"/>
      <c r="H870" s="143"/>
      <c r="I870" s="144"/>
      <c r="J870" s="144"/>
      <c r="K870" s="144"/>
      <c r="L870" s="144"/>
      <c r="M870" s="144"/>
      <c r="N870" s="144"/>
      <c r="O870" s="144"/>
      <c r="P870" s="143"/>
      <c r="Q870" s="144"/>
      <c r="R870" s="144"/>
      <c r="S870" s="144"/>
      <c r="T870" s="144"/>
      <c r="U870" s="144"/>
      <c r="V870" s="144"/>
      <c r="W870" s="144"/>
      <c r="X870" s="143"/>
      <c r="Y870" s="144"/>
      <c r="Z870" s="144"/>
      <c r="AA870" s="144"/>
      <c r="AB870" s="144"/>
      <c r="AC870" s="144"/>
      <c r="AD870" s="144"/>
      <c r="AE870" s="144"/>
      <c r="AF870" s="143"/>
      <c r="AG870" s="144"/>
      <c r="AH870" s="144"/>
      <c r="AI870" s="144"/>
      <c r="AJ870" s="144"/>
      <c r="AK870" s="144"/>
      <c r="AL870" s="144"/>
      <c r="AM870" s="144"/>
      <c r="AN870" s="143"/>
      <c r="AO870" s="144"/>
      <c r="AP870" s="144"/>
      <c r="AQ870" s="144"/>
      <c r="AR870" s="144"/>
      <c r="AS870" s="144"/>
      <c r="AT870" s="144"/>
      <c r="AU870" s="144"/>
      <c r="AV870" s="143"/>
      <c r="AW870" s="144"/>
      <c r="AX870" s="144"/>
      <c r="AY870" s="144"/>
      <c r="AZ870" s="144"/>
      <c r="BA870" s="144"/>
      <c r="BB870" s="144"/>
      <c r="BC870" s="144"/>
      <c r="BD870" s="143"/>
    </row>
    <row r="871" spans="1:56" ht="12.75" hidden="1" customHeight="1" outlineLevel="2" x14ac:dyDescent="0.2">
      <c r="A871" s="291" t="s">
        <v>207</v>
      </c>
      <c r="B871" s="345"/>
      <c r="C871" s="8" t="s">
        <v>2</v>
      </c>
      <c r="D871" s="5" t="s">
        <v>9</v>
      </c>
      <c r="E871" s="5"/>
      <c r="F871" s="5"/>
      <c r="G871" s="15"/>
      <c r="H871" s="143"/>
      <c r="I871" s="144"/>
      <c r="J871" s="144"/>
      <c r="K871" s="144"/>
      <c r="L871" s="144"/>
      <c r="M871" s="144"/>
      <c r="N871" s="144"/>
      <c r="O871" s="144"/>
      <c r="P871" s="143">
        <f>SUM(I871:O871)</f>
        <v>0</v>
      </c>
      <c r="Q871" s="144"/>
      <c r="R871" s="144"/>
      <c r="S871" s="144"/>
      <c r="T871" s="144"/>
      <c r="U871" s="144"/>
      <c r="V871" s="144"/>
      <c r="W871" s="144"/>
      <c r="X871" s="143">
        <f>SUM(Q871:W871)</f>
        <v>0</v>
      </c>
      <c r="Y871" s="144"/>
      <c r="Z871" s="144"/>
      <c r="AA871" s="144"/>
      <c r="AB871" s="144"/>
      <c r="AC871" s="144"/>
      <c r="AD871" s="144"/>
      <c r="AE871" s="144"/>
      <c r="AF871" s="143">
        <f>SUM(Y871:AE871)</f>
        <v>0</v>
      </c>
      <c r="AG871" s="144"/>
      <c r="AH871" s="144"/>
      <c r="AI871" s="144"/>
      <c r="AJ871" s="144"/>
      <c r="AK871" s="144"/>
      <c r="AL871" s="144"/>
      <c r="AM871" s="144"/>
      <c r="AN871" s="143">
        <f>SUM(AG871:AM871)</f>
        <v>0</v>
      </c>
      <c r="AO871" s="144"/>
      <c r="AP871" s="144"/>
      <c r="AQ871" s="144"/>
      <c r="AR871" s="144"/>
      <c r="AS871" s="144"/>
      <c r="AT871" s="144"/>
      <c r="AU871" s="144"/>
      <c r="AV871" s="143">
        <f>SUM(AO871:AU871)</f>
        <v>0</v>
      </c>
      <c r="AW871" s="144"/>
      <c r="AX871" s="144"/>
      <c r="AY871" s="144"/>
      <c r="AZ871" s="144"/>
      <c r="BA871" s="144"/>
      <c r="BB871" s="144"/>
      <c r="BC871" s="144"/>
      <c r="BD871" s="143">
        <f>SUM(AW871:BC871)</f>
        <v>0</v>
      </c>
    </row>
    <row r="872" spans="1:56" ht="12.75" hidden="1" customHeight="1" outlineLevel="2" x14ac:dyDescent="0.2">
      <c r="A872" s="292" t="s">
        <v>209</v>
      </c>
      <c r="B872" s="345"/>
      <c r="C872" s="8" t="s">
        <v>3</v>
      </c>
      <c r="D872" s="5" t="s">
        <v>9</v>
      </c>
      <c r="E872" s="5"/>
      <c r="F872" s="5"/>
      <c r="G872" s="15"/>
      <c r="H872" s="143"/>
      <c r="I872" s="144"/>
      <c r="J872" s="144"/>
      <c r="K872" s="144"/>
      <c r="L872" s="144"/>
      <c r="M872" s="144"/>
      <c r="N872" s="144"/>
      <c r="O872" s="144"/>
      <c r="P872" s="143">
        <f>SUM(I872:O872)</f>
        <v>0</v>
      </c>
      <c r="Q872" s="144"/>
      <c r="R872" s="144"/>
      <c r="S872" s="144"/>
      <c r="T872" s="144"/>
      <c r="U872" s="144"/>
      <c r="V872" s="144"/>
      <c r="W872" s="144"/>
      <c r="X872" s="143">
        <f>SUM(Q872:W872)</f>
        <v>0</v>
      </c>
      <c r="Y872" s="144"/>
      <c r="Z872" s="144"/>
      <c r="AA872" s="144"/>
      <c r="AB872" s="144"/>
      <c r="AC872" s="144"/>
      <c r="AD872" s="144"/>
      <c r="AE872" s="144"/>
      <c r="AF872" s="143">
        <f>SUM(Y872:AE872)</f>
        <v>0</v>
      </c>
      <c r="AG872" s="144"/>
      <c r="AH872" s="144"/>
      <c r="AI872" s="144"/>
      <c r="AJ872" s="144"/>
      <c r="AK872" s="144"/>
      <c r="AL872" s="144"/>
      <c r="AM872" s="144"/>
      <c r="AN872" s="143">
        <f>SUM(AG872:AM872)</f>
        <v>0</v>
      </c>
      <c r="AO872" s="144"/>
      <c r="AP872" s="144"/>
      <c r="AQ872" s="144"/>
      <c r="AR872" s="144"/>
      <c r="AS872" s="144"/>
      <c r="AT872" s="144"/>
      <c r="AU872" s="144"/>
      <c r="AV872" s="143">
        <f>SUM(AO872:AU872)</f>
        <v>0</v>
      </c>
      <c r="AW872" s="144"/>
      <c r="AX872" s="144"/>
      <c r="AY872" s="144"/>
      <c r="AZ872" s="144"/>
      <c r="BA872" s="144"/>
      <c r="BB872" s="144"/>
      <c r="BC872" s="144"/>
      <c r="BD872" s="143">
        <f>SUM(AW872:BC872)</f>
        <v>0</v>
      </c>
    </row>
    <row r="873" spans="1:56" ht="12.75" hidden="1" customHeight="1" outlineLevel="2" x14ac:dyDescent="0.2">
      <c r="A873" s="292" t="s">
        <v>210</v>
      </c>
      <c r="B873" s="345"/>
      <c r="C873" s="8" t="s">
        <v>33</v>
      </c>
      <c r="D873" s="5" t="s">
        <v>9</v>
      </c>
      <c r="E873" s="5"/>
      <c r="F873" s="5"/>
      <c r="G873" s="15"/>
      <c r="H873" s="143"/>
      <c r="I873" s="144"/>
      <c r="J873" s="144"/>
      <c r="K873" s="144"/>
      <c r="L873" s="144"/>
      <c r="M873" s="144"/>
      <c r="N873" s="144"/>
      <c r="O873" s="144"/>
      <c r="P873" s="143">
        <f>SUM(I873:O873)</f>
        <v>0</v>
      </c>
      <c r="Q873" s="144"/>
      <c r="R873" s="144"/>
      <c r="S873" s="144"/>
      <c r="T873" s="144"/>
      <c r="U873" s="144"/>
      <c r="V873" s="144"/>
      <c r="W873" s="144"/>
      <c r="X873" s="143">
        <f>SUM(Q873:W873)</f>
        <v>0</v>
      </c>
      <c r="Y873" s="144"/>
      <c r="Z873" s="144"/>
      <c r="AA873" s="144"/>
      <c r="AB873" s="144"/>
      <c r="AC873" s="144"/>
      <c r="AD873" s="144"/>
      <c r="AE873" s="144"/>
      <c r="AF873" s="143">
        <f>SUM(Y873:AE873)</f>
        <v>0</v>
      </c>
      <c r="AG873" s="144"/>
      <c r="AH873" s="144"/>
      <c r="AI873" s="144"/>
      <c r="AJ873" s="144"/>
      <c r="AK873" s="144"/>
      <c r="AL873" s="144"/>
      <c r="AM873" s="144"/>
      <c r="AN873" s="143">
        <f>SUM(AG873:AM873)</f>
        <v>0</v>
      </c>
      <c r="AO873" s="144"/>
      <c r="AP873" s="144"/>
      <c r="AQ873" s="144"/>
      <c r="AR873" s="144"/>
      <c r="AS873" s="144"/>
      <c r="AT873" s="144"/>
      <c r="AU873" s="144"/>
      <c r="AV873" s="143">
        <f>SUM(AO873:AU873)</f>
        <v>0</v>
      </c>
      <c r="AW873" s="144"/>
      <c r="AX873" s="144"/>
      <c r="AY873" s="144"/>
      <c r="AZ873" s="144"/>
      <c r="BA873" s="144"/>
      <c r="BB873" s="144"/>
      <c r="BC873" s="144"/>
      <c r="BD873" s="143">
        <f>SUM(AW873:BC873)</f>
        <v>0</v>
      </c>
    </row>
    <row r="874" spans="1:56" s="2" customFormat="1" ht="12.75" hidden="1" customHeight="1" outlineLevel="2" x14ac:dyDescent="0.2">
      <c r="A874" s="293"/>
      <c r="B874" s="345"/>
      <c r="C874" s="8" t="s">
        <v>13</v>
      </c>
      <c r="D874" s="5" t="s">
        <v>4</v>
      </c>
      <c r="E874" s="5"/>
      <c r="F874" s="5"/>
      <c r="G874" s="15"/>
      <c r="H874" s="143"/>
      <c r="I874" s="144"/>
      <c r="J874" s="144"/>
      <c r="K874" s="144"/>
      <c r="L874" s="144" t="s">
        <v>102</v>
      </c>
      <c r="M874" s="144" t="s">
        <v>102</v>
      </c>
      <c r="N874" s="144" t="s">
        <v>102</v>
      </c>
      <c r="O874" s="144" t="s">
        <v>102</v>
      </c>
      <c r="P874" s="143">
        <f>IF(ISERROR(P873/P871),0,P873/P871)</f>
        <v>0</v>
      </c>
      <c r="Q874" s="144" t="s">
        <v>102</v>
      </c>
      <c r="R874" s="144" t="s">
        <v>102</v>
      </c>
      <c r="S874" s="144" t="s">
        <v>102</v>
      </c>
      <c r="T874" s="144" t="s">
        <v>102</v>
      </c>
      <c r="U874" s="144" t="s">
        <v>102</v>
      </c>
      <c r="V874" s="144" t="s">
        <v>102</v>
      </c>
      <c r="W874" s="144" t="s">
        <v>102</v>
      </c>
      <c r="X874" s="143">
        <f>IF(ISERROR(X873/X871),0,X873/X871)</f>
        <v>0</v>
      </c>
      <c r="Y874" s="144"/>
      <c r="Z874" s="144"/>
      <c r="AA874" s="144"/>
      <c r="AB874" s="144"/>
      <c r="AC874" s="144"/>
      <c r="AD874" s="144"/>
      <c r="AE874" s="144"/>
      <c r="AF874" s="143">
        <f>IF(ISERROR(AF873/AF871),0,AF873/AF871)</f>
        <v>0</v>
      </c>
      <c r="AG874" s="144"/>
      <c r="AH874" s="144"/>
      <c r="AI874" s="144"/>
      <c r="AJ874" s="144"/>
      <c r="AK874" s="144"/>
      <c r="AL874" s="144"/>
      <c r="AM874" s="144"/>
      <c r="AN874" s="143">
        <f>IF(ISERROR(AN873/AN871),0,AN873/AN871)</f>
        <v>0</v>
      </c>
      <c r="AO874" s="144"/>
      <c r="AP874" s="144"/>
      <c r="AQ874" s="144"/>
      <c r="AR874" s="144"/>
      <c r="AS874" s="144"/>
      <c r="AT874" s="144"/>
      <c r="AU874" s="144"/>
      <c r="AV874" s="143">
        <f>IF(ISERROR(AV873/AV871),0,AV873/AV871)</f>
        <v>0</v>
      </c>
      <c r="AW874" s="144"/>
      <c r="AX874" s="144"/>
      <c r="AY874" s="144"/>
      <c r="AZ874" s="144"/>
      <c r="BA874" s="144"/>
      <c r="BB874" s="144"/>
      <c r="BC874" s="144"/>
      <c r="BD874" s="143">
        <f>IF(ISERROR(BD873/BD871),0,BD873/BD871)</f>
        <v>0</v>
      </c>
    </row>
    <row r="875" spans="1:56" ht="12.75" hidden="1" customHeight="1" outlineLevel="2" x14ac:dyDescent="0.2">
      <c r="A875" s="293"/>
      <c r="B875" s="345"/>
      <c r="C875" s="8" t="s">
        <v>5</v>
      </c>
      <c r="D875" s="5" t="s">
        <v>4</v>
      </c>
      <c r="E875" s="5"/>
      <c r="F875" s="5"/>
      <c r="G875" s="15"/>
      <c r="H875" s="143"/>
      <c r="I875" s="144"/>
      <c r="J875" s="144"/>
      <c r="K875" s="144"/>
      <c r="L875" s="144" t="s">
        <v>102</v>
      </c>
      <c r="M875" s="144" t="s">
        <v>102</v>
      </c>
      <c r="N875" s="144" t="s">
        <v>102</v>
      </c>
      <c r="O875" s="144" t="s">
        <v>102</v>
      </c>
      <c r="P875" s="143">
        <f>IF(ISERROR((P871-P872)/P871),0,(P871-P872)/P871)</f>
        <v>0</v>
      </c>
      <c r="Q875" s="144" t="s">
        <v>102</v>
      </c>
      <c r="R875" s="144" t="s">
        <v>102</v>
      </c>
      <c r="S875" s="144" t="s">
        <v>102</v>
      </c>
      <c r="T875" s="144" t="s">
        <v>102</v>
      </c>
      <c r="U875" s="144" t="s">
        <v>102</v>
      </c>
      <c r="V875" s="144" t="s">
        <v>102</v>
      </c>
      <c r="W875" s="144" t="s">
        <v>102</v>
      </c>
      <c r="X875" s="143">
        <f>IF(ISERROR((X871-X872)/X871),0,(X871-X872)/X871)</f>
        <v>0</v>
      </c>
      <c r="Y875" s="144"/>
      <c r="Z875" s="144"/>
      <c r="AA875" s="144"/>
      <c r="AB875" s="144"/>
      <c r="AC875" s="144"/>
      <c r="AD875" s="144"/>
      <c r="AE875" s="144"/>
      <c r="AF875" s="143">
        <f>IF(ISERROR((AF871-AF872)/AF871),0,(AF871-AF872)/AF871)</f>
        <v>0</v>
      </c>
      <c r="AG875" s="144"/>
      <c r="AH875" s="144"/>
      <c r="AI875" s="144"/>
      <c r="AJ875" s="144"/>
      <c r="AK875" s="144"/>
      <c r="AL875" s="144"/>
      <c r="AM875" s="144"/>
      <c r="AN875" s="143">
        <f>IF(ISERROR((AN871-AN872)/AN871),0,(AN871-AN872)/AN871)</f>
        <v>0</v>
      </c>
      <c r="AO875" s="144"/>
      <c r="AP875" s="144"/>
      <c r="AQ875" s="144"/>
      <c r="AR875" s="144"/>
      <c r="AS875" s="144"/>
      <c r="AT875" s="144"/>
      <c r="AU875" s="144"/>
      <c r="AV875" s="143">
        <f>IF(ISERROR((AV871-AV872)/AV871),0,(AV871-AV872)/AV871)</f>
        <v>0</v>
      </c>
      <c r="AW875" s="144"/>
      <c r="AX875" s="144"/>
      <c r="AY875" s="144"/>
      <c r="AZ875" s="144"/>
      <c r="BA875" s="144"/>
      <c r="BB875" s="144"/>
      <c r="BC875" s="144"/>
      <c r="BD875" s="143">
        <f>IF(ISERROR((BD871-BD872)/BD871),0,(BD871-BD872)/BD871)</f>
        <v>0</v>
      </c>
    </row>
    <row r="876" spans="1:56" ht="12.75" hidden="1" customHeight="1" outlineLevel="3" x14ac:dyDescent="0.2">
      <c r="A876" s="292" t="s">
        <v>211</v>
      </c>
      <c r="B876" s="345"/>
      <c r="C876" s="8" t="s">
        <v>46</v>
      </c>
      <c r="D876" s="5"/>
      <c r="E876" s="5"/>
      <c r="F876" s="5"/>
      <c r="G876" s="15"/>
      <c r="H876" s="143"/>
      <c r="I876" s="144"/>
      <c r="J876" s="144"/>
      <c r="K876" s="144"/>
      <c r="L876" s="144"/>
      <c r="M876" s="144"/>
      <c r="N876" s="144"/>
      <c r="O876" s="144"/>
      <c r="P876" s="143">
        <f>SUM(I876:O876)</f>
        <v>0</v>
      </c>
      <c r="Q876" s="144"/>
      <c r="R876" s="144"/>
      <c r="S876" s="144"/>
      <c r="T876" s="144"/>
      <c r="U876" s="144"/>
      <c r="V876" s="144"/>
      <c r="W876" s="144"/>
      <c r="X876" s="143">
        <f>SUM(Q876:W876)</f>
        <v>0</v>
      </c>
      <c r="Y876" s="144"/>
      <c r="Z876" s="144"/>
      <c r="AA876" s="144"/>
      <c r="AB876" s="144"/>
      <c r="AC876" s="144"/>
      <c r="AD876" s="144"/>
      <c r="AE876" s="144"/>
      <c r="AF876" s="143">
        <f>SUM(Y876:AE876)</f>
        <v>0</v>
      </c>
      <c r="AG876" s="144"/>
      <c r="AH876" s="144"/>
      <c r="AI876" s="144"/>
      <c r="AJ876" s="144"/>
      <c r="AK876" s="144"/>
      <c r="AL876" s="144"/>
      <c r="AM876" s="144"/>
      <c r="AN876" s="143">
        <f>SUM(AG876:AM876)</f>
        <v>0</v>
      </c>
      <c r="AO876" s="144"/>
      <c r="AP876" s="144"/>
      <c r="AQ876" s="144"/>
      <c r="AR876" s="144"/>
      <c r="AS876" s="144"/>
      <c r="AT876" s="144"/>
      <c r="AU876" s="144"/>
      <c r="AV876" s="143">
        <f>SUM(AO876:AU876)</f>
        <v>0</v>
      </c>
      <c r="AW876" s="144"/>
      <c r="AX876" s="144"/>
      <c r="AY876" s="144"/>
      <c r="AZ876" s="144"/>
      <c r="BA876" s="144"/>
      <c r="BB876" s="144"/>
      <c r="BC876" s="144"/>
      <c r="BD876" s="143">
        <f>SUM(AW876:BC876)</f>
        <v>0</v>
      </c>
    </row>
    <row r="877" spans="1:56" ht="12.75" hidden="1" customHeight="1" outlineLevel="2" x14ac:dyDescent="0.2">
      <c r="A877" s="292"/>
      <c r="B877" s="345"/>
      <c r="C877" s="8" t="s">
        <v>14</v>
      </c>
      <c r="D877" s="5"/>
      <c r="E877" s="5"/>
      <c r="F877" s="5"/>
      <c r="G877" s="15"/>
      <c r="H877" s="143"/>
      <c r="I877" s="144"/>
      <c r="J877" s="144"/>
      <c r="K877" s="144"/>
      <c r="L877" s="144" t="s">
        <v>102</v>
      </c>
      <c r="M877" s="144" t="s">
        <v>102</v>
      </c>
      <c r="N877" s="144" t="s">
        <v>102</v>
      </c>
      <c r="O877" s="144" t="s">
        <v>102</v>
      </c>
      <c r="P877" s="143">
        <f>IF(ISERROR(P876/P872),0,P876/P872)</f>
        <v>0</v>
      </c>
      <c r="Q877" s="144" t="s">
        <v>102</v>
      </c>
      <c r="R877" s="144" t="s">
        <v>102</v>
      </c>
      <c r="S877" s="144" t="s">
        <v>102</v>
      </c>
      <c r="T877" s="144" t="s">
        <v>102</v>
      </c>
      <c r="U877" s="144" t="s">
        <v>102</v>
      </c>
      <c r="V877" s="144" t="s">
        <v>102</v>
      </c>
      <c r="W877" s="144" t="s">
        <v>102</v>
      </c>
      <c r="X877" s="143">
        <f>IF(ISERROR(X876/X872),0,X876/X872)</f>
        <v>0</v>
      </c>
      <c r="Y877" s="144"/>
      <c r="Z877" s="144"/>
      <c r="AA877" s="144"/>
      <c r="AB877" s="144"/>
      <c r="AC877" s="144"/>
      <c r="AD877" s="144"/>
      <c r="AE877" s="144"/>
      <c r="AF877" s="143">
        <f>IF(ISERROR(AF876/AF872),0,AF876/AF872)</f>
        <v>0</v>
      </c>
      <c r="AG877" s="144"/>
      <c r="AH877" s="144"/>
      <c r="AI877" s="144"/>
      <c r="AJ877" s="144"/>
      <c r="AK877" s="144"/>
      <c r="AL877" s="144"/>
      <c r="AM877" s="144"/>
      <c r="AN877" s="143">
        <f>IF(ISERROR(AN876/AN872),0,AN876/AN872)</f>
        <v>0</v>
      </c>
      <c r="AO877" s="144"/>
      <c r="AP877" s="144"/>
      <c r="AQ877" s="144"/>
      <c r="AR877" s="144"/>
      <c r="AS877" s="144"/>
      <c r="AT877" s="144"/>
      <c r="AU877" s="144"/>
      <c r="AV877" s="143">
        <f>IF(ISERROR(AV876/AV872),0,AV876/AV872)</f>
        <v>0</v>
      </c>
      <c r="AW877" s="144"/>
      <c r="AX877" s="144"/>
      <c r="AY877" s="144"/>
      <c r="AZ877" s="144"/>
      <c r="BA877" s="144"/>
      <c r="BB877" s="144"/>
      <c r="BC877" s="144"/>
      <c r="BD877" s="143">
        <f>IF(ISERROR(BD876/BD872),0,BD876/BD872)</f>
        <v>0</v>
      </c>
    </row>
    <row r="878" spans="1:56" ht="12.75" hidden="1" customHeight="1" outlineLevel="2" x14ac:dyDescent="0.2">
      <c r="A878" s="292" t="s">
        <v>426</v>
      </c>
      <c r="B878" s="345"/>
      <c r="C878" s="8"/>
      <c r="D878" s="5"/>
      <c r="E878" s="5"/>
      <c r="F878" s="5"/>
      <c r="G878" s="15"/>
      <c r="H878" s="143"/>
      <c r="I878" s="144"/>
      <c r="J878" s="144"/>
      <c r="K878" s="144"/>
      <c r="L878" s="144"/>
      <c r="M878" s="144"/>
      <c r="N878" s="144"/>
      <c r="O878" s="144"/>
      <c r="P878" s="143"/>
      <c r="Q878" s="144"/>
      <c r="R878" s="144"/>
      <c r="S878" s="144"/>
      <c r="T878" s="144"/>
      <c r="U878" s="144"/>
      <c r="V878" s="144"/>
      <c r="W878" s="144"/>
      <c r="X878" s="143"/>
      <c r="Y878" s="144"/>
      <c r="Z878" s="144"/>
      <c r="AA878" s="144"/>
      <c r="AB878" s="144"/>
      <c r="AC878" s="144"/>
      <c r="AD878" s="144"/>
      <c r="AE878" s="144"/>
      <c r="AF878" s="143"/>
      <c r="AG878" s="144"/>
      <c r="AH878" s="144"/>
      <c r="AI878" s="144"/>
      <c r="AJ878" s="144"/>
      <c r="AK878" s="144"/>
      <c r="AL878" s="144"/>
      <c r="AM878" s="144"/>
      <c r="AN878" s="143"/>
      <c r="AO878" s="144"/>
      <c r="AP878" s="144"/>
      <c r="AQ878" s="144"/>
      <c r="AR878" s="144"/>
      <c r="AS878" s="144"/>
      <c r="AT878" s="144"/>
      <c r="AU878" s="144"/>
      <c r="AV878" s="143"/>
      <c r="AW878" s="144"/>
      <c r="AX878" s="144"/>
      <c r="AY878" s="144"/>
      <c r="AZ878" s="144"/>
      <c r="BA878" s="144"/>
      <c r="BB878" s="144"/>
      <c r="BC878" s="144"/>
      <c r="BD878" s="143"/>
    </row>
    <row r="879" spans="1:56" ht="12.75" hidden="1" customHeight="1" outlineLevel="2" x14ac:dyDescent="0.2">
      <c r="A879" s="268"/>
      <c r="B879" s="345"/>
      <c r="C879" s="8"/>
      <c r="D879" s="5"/>
      <c r="E879" s="5"/>
      <c r="F879" s="5"/>
      <c r="G879" s="15"/>
      <c r="H879" s="143"/>
      <c r="I879" s="144"/>
      <c r="J879" s="144"/>
      <c r="K879" s="144"/>
      <c r="L879" s="144"/>
      <c r="M879" s="144"/>
      <c r="N879" s="144"/>
      <c r="O879" s="144"/>
      <c r="P879" s="143"/>
      <c r="Q879" s="144"/>
      <c r="R879" s="144"/>
      <c r="S879" s="144"/>
      <c r="T879" s="144"/>
      <c r="U879" s="144"/>
      <c r="V879" s="144"/>
      <c r="W879" s="144"/>
      <c r="X879" s="143"/>
      <c r="Y879" s="144"/>
      <c r="Z879" s="144"/>
      <c r="AA879" s="144"/>
      <c r="AB879" s="144"/>
      <c r="AC879" s="144"/>
      <c r="AD879" s="144"/>
      <c r="AE879" s="144"/>
      <c r="AF879" s="143"/>
      <c r="AG879" s="144"/>
      <c r="AH879" s="144"/>
      <c r="AI879" s="144"/>
      <c r="AJ879" s="144"/>
      <c r="AK879" s="144"/>
      <c r="AL879" s="144"/>
      <c r="AM879" s="144"/>
      <c r="AN879" s="143"/>
      <c r="AO879" s="144"/>
      <c r="AP879" s="144"/>
      <c r="AQ879" s="144"/>
      <c r="AR879" s="144"/>
      <c r="AS879" s="144"/>
      <c r="AT879" s="144"/>
      <c r="AU879" s="144"/>
      <c r="AV879" s="143"/>
      <c r="AW879" s="144"/>
      <c r="AX879" s="144"/>
      <c r="AY879" s="144"/>
      <c r="AZ879" s="144"/>
      <c r="BA879" s="144"/>
      <c r="BB879" s="144"/>
      <c r="BC879" s="144"/>
      <c r="BD879" s="143"/>
    </row>
    <row r="880" spans="1:56" ht="12.75" hidden="1" customHeight="1" outlineLevel="2" x14ac:dyDescent="0.2">
      <c r="A880" s="291" t="s">
        <v>427</v>
      </c>
      <c r="B880" s="345"/>
      <c r="C880" s="8"/>
      <c r="D880" s="5"/>
      <c r="E880" s="5"/>
      <c r="F880" s="5"/>
      <c r="G880" s="15"/>
      <c r="H880" s="143"/>
      <c r="I880" s="144"/>
      <c r="J880" s="144"/>
      <c r="K880" s="144"/>
      <c r="L880" s="144"/>
      <c r="M880" s="144"/>
      <c r="N880" s="144"/>
      <c r="O880" s="144"/>
      <c r="P880" s="143"/>
      <c r="Q880" s="144"/>
      <c r="R880" s="144"/>
      <c r="S880" s="144"/>
      <c r="T880" s="144"/>
      <c r="U880" s="144"/>
      <c r="V880" s="144"/>
      <c r="W880" s="144"/>
      <c r="X880" s="143"/>
      <c r="Y880" s="144"/>
      <c r="Z880" s="144"/>
      <c r="AA880" s="144"/>
      <c r="AB880" s="144"/>
      <c r="AC880" s="144"/>
      <c r="AD880" s="144"/>
      <c r="AE880" s="144"/>
      <c r="AF880" s="143"/>
      <c r="AG880" s="144"/>
      <c r="AH880" s="144"/>
      <c r="AI880" s="144"/>
      <c r="AJ880" s="144"/>
      <c r="AK880" s="144"/>
      <c r="AL880" s="144"/>
      <c r="AM880" s="144"/>
      <c r="AN880" s="143"/>
      <c r="AO880" s="144"/>
      <c r="AP880" s="144"/>
      <c r="AQ880" s="144"/>
      <c r="AR880" s="144"/>
      <c r="AS880" s="144"/>
      <c r="AT880" s="144"/>
      <c r="AU880" s="144"/>
      <c r="AV880" s="143"/>
      <c r="AW880" s="144"/>
      <c r="AX880" s="144"/>
      <c r="AY880" s="144"/>
      <c r="AZ880" s="144"/>
      <c r="BA880" s="144"/>
      <c r="BB880" s="144"/>
      <c r="BC880" s="144"/>
      <c r="BD880" s="143"/>
    </row>
    <row r="881" spans="1:56" ht="12.75" hidden="1" customHeight="1" outlineLevel="2" x14ac:dyDescent="0.2">
      <c r="A881" s="291" t="s">
        <v>212</v>
      </c>
      <c r="B881" s="345"/>
      <c r="C881" s="8" t="s">
        <v>14</v>
      </c>
      <c r="D881" s="5" t="s">
        <v>15</v>
      </c>
      <c r="E881" s="5"/>
      <c r="F881" s="5"/>
      <c r="G881" s="15"/>
      <c r="H881" s="143"/>
      <c r="I881" s="144"/>
      <c r="J881" s="144"/>
      <c r="K881" s="144"/>
      <c r="L881" s="144"/>
      <c r="M881" s="144"/>
      <c r="N881" s="144"/>
      <c r="O881" s="144"/>
      <c r="P881" s="143"/>
      <c r="Q881" s="144"/>
      <c r="R881" s="144"/>
      <c r="S881" s="144"/>
      <c r="T881" s="144"/>
      <c r="U881" s="144"/>
      <c r="V881" s="144"/>
      <c r="W881" s="144"/>
      <c r="X881" s="143"/>
      <c r="Y881" s="144"/>
      <c r="Z881" s="144"/>
      <c r="AA881" s="144"/>
      <c r="AB881" s="144"/>
      <c r="AC881" s="144"/>
      <c r="AD881" s="144"/>
      <c r="AE881" s="144"/>
      <c r="AF881" s="143"/>
      <c r="AG881" s="144"/>
      <c r="AH881" s="144"/>
      <c r="AI881" s="144"/>
      <c r="AJ881" s="144"/>
      <c r="AK881" s="144"/>
      <c r="AL881" s="144"/>
      <c r="AM881" s="144"/>
      <c r="AN881" s="143"/>
      <c r="AO881" s="144"/>
      <c r="AP881" s="144"/>
      <c r="AQ881" s="144"/>
      <c r="AR881" s="144"/>
      <c r="AS881" s="144"/>
      <c r="AT881" s="144"/>
      <c r="AU881" s="144"/>
      <c r="AV881" s="143"/>
      <c r="AW881" s="144"/>
      <c r="AX881" s="144"/>
      <c r="AY881" s="144"/>
      <c r="AZ881" s="144"/>
      <c r="BA881" s="144"/>
      <c r="BB881" s="144"/>
      <c r="BC881" s="144"/>
      <c r="BD881" s="143"/>
    </row>
    <row r="882" spans="1:56" ht="12.75" hidden="1" customHeight="1" outlineLevel="2" x14ac:dyDescent="0.2">
      <c r="A882" s="267"/>
      <c r="B882" s="345"/>
      <c r="C882" s="8" t="s">
        <v>2</v>
      </c>
      <c r="D882" s="5" t="s">
        <v>9</v>
      </c>
      <c r="E882" s="5"/>
      <c r="F882" s="5"/>
      <c r="G882" s="15"/>
      <c r="H882" s="143"/>
      <c r="I882" s="144"/>
      <c r="J882" s="144"/>
      <c r="K882" s="144"/>
      <c r="L882" s="144"/>
      <c r="M882" s="144"/>
      <c r="N882" s="144"/>
      <c r="O882" s="144"/>
      <c r="P882" s="143">
        <f>SUM(I882:O882)</f>
        <v>0</v>
      </c>
      <c r="Q882" s="144"/>
      <c r="R882" s="144"/>
      <c r="S882" s="144"/>
      <c r="T882" s="144"/>
      <c r="U882" s="144"/>
      <c r="V882" s="144"/>
      <c r="W882" s="144"/>
      <c r="X882" s="143">
        <f>SUM(Q882:W882)</f>
        <v>0</v>
      </c>
      <c r="Y882" s="144"/>
      <c r="Z882" s="144"/>
      <c r="AA882" s="144"/>
      <c r="AB882" s="144"/>
      <c r="AC882" s="144"/>
      <c r="AD882" s="144"/>
      <c r="AE882" s="144"/>
      <c r="AF882" s="143">
        <f>SUM(Y882:AE882)</f>
        <v>0</v>
      </c>
      <c r="AG882" s="144"/>
      <c r="AH882" s="144"/>
      <c r="AI882" s="144"/>
      <c r="AJ882" s="144"/>
      <c r="AK882" s="144"/>
      <c r="AL882" s="144"/>
      <c r="AM882" s="144"/>
      <c r="AN882" s="143">
        <f>SUM(AG882:AM882)</f>
        <v>0</v>
      </c>
      <c r="AO882" s="144"/>
      <c r="AP882" s="144"/>
      <c r="AQ882" s="144"/>
      <c r="AR882" s="144"/>
      <c r="AS882" s="144"/>
      <c r="AT882" s="144"/>
      <c r="AU882" s="144"/>
      <c r="AV882" s="143">
        <f>SUM(AO882:AU882)</f>
        <v>0</v>
      </c>
      <c r="AW882" s="144"/>
      <c r="AX882" s="144"/>
      <c r="AY882" s="144"/>
      <c r="AZ882" s="144"/>
      <c r="BA882" s="144"/>
      <c r="BB882" s="144"/>
      <c r="BC882" s="144"/>
      <c r="BD882" s="143">
        <f>SUM(AW882:BC882)</f>
        <v>0</v>
      </c>
    </row>
    <row r="883" spans="1:56" ht="12.75" hidden="1" customHeight="1" outlineLevel="2" x14ac:dyDescent="0.2">
      <c r="A883" s="268"/>
      <c r="B883" s="345"/>
      <c r="C883" s="8" t="s">
        <v>3</v>
      </c>
      <c r="D883" s="5" t="s">
        <v>9</v>
      </c>
      <c r="E883" s="5"/>
      <c r="F883" s="5"/>
      <c r="G883" s="15"/>
      <c r="H883" s="143"/>
      <c r="I883" s="144"/>
      <c r="J883" s="144"/>
      <c r="K883" s="144"/>
      <c r="L883" s="144"/>
      <c r="M883" s="144"/>
      <c r="N883" s="144"/>
      <c r="O883" s="144"/>
      <c r="P883" s="143">
        <f>SUM(I883:O883)</f>
        <v>0</v>
      </c>
      <c r="Q883" s="144"/>
      <c r="R883" s="144"/>
      <c r="S883" s="144"/>
      <c r="T883" s="144"/>
      <c r="U883" s="144"/>
      <c r="V883" s="144"/>
      <c r="W883" s="144"/>
      <c r="X883" s="143">
        <f>SUM(Q883:W883)</f>
        <v>0</v>
      </c>
      <c r="Y883" s="144"/>
      <c r="Z883" s="144"/>
      <c r="AA883" s="144"/>
      <c r="AB883" s="144"/>
      <c r="AC883" s="144"/>
      <c r="AD883" s="144"/>
      <c r="AE883" s="144"/>
      <c r="AF883" s="143">
        <f>SUM(Y883:AE883)</f>
        <v>0</v>
      </c>
      <c r="AG883" s="144"/>
      <c r="AH883" s="144"/>
      <c r="AI883" s="144"/>
      <c r="AJ883" s="144"/>
      <c r="AK883" s="144"/>
      <c r="AL883" s="144"/>
      <c r="AM883" s="144"/>
      <c r="AN883" s="143">
        <f>SUM(AG883:AM883)</f>
        <v>0</v>
      </c>
      <c r="AO883" s="144"/>
      <c r="AP883" s="144"/>
      <c r="AQ883" s="144"/>
      <c r="AR883" s="144"/>
      <c r="AS883" s="144"/>
      <c r="AT883" s="144"/>
      <c r="AU883" s="144"/>
      <c r="AV883" s="143">
        <f>SUM(AO883:AU883)</f>
        <v>0</v>
      </c>
      <c r="AW883" s="144"/>
      <c r="AX883" s="144"/>
      <c r="AY883" s="144"/>
      <c r="AZ883" s="144"/>
      <c r="BA883" s="144"/>
      <c r="BB883" s="144"/>
      <c r="BC883" s="144"/>
      <c r="BD883" s="143">
        <f>SUM(AW883:BC883)</f>
        <v>0</v>
      </c>
    </row>
    <row r="884" spans="1:56" ht="12.75" hidden="1" customHeight="1" outlineLevel="2" x14ac:dyDescent="0.2">
      <c r="A884" s="268"/>
      <c r="B884" s="345"/>
      <c r="C884" s="8" t="s">
        <v>33</v>
      </c>
      <c r="D884" s="5" t="s">
        <v>9</v>
      </c>
      <c r="E884" s="5"/>
      <c r="F884" s="5"/>
      <c r="G884" s="15"/>
      <c r="H884" s="143"/>
      <c r="I884" s="144"/>
      <c r="J884" s="144"/>
      <c r="K884" s="144"/>
      <c r="L884" s="144"/>
      <c r="M884" s="144"/>
      <c r="N884" s="144"/>
      <c r="O884" s="144"/>
      <c r="P884" s="143">
        <f>SUM(I884:O884)</f>
        <v>0</v>
      </c>
      <c r="Q884" s="144"/>
      <c r="R884" s="144"/>
      <c r="S884" s="144"/>
      <c r="T884" s="144"/>
      <c r="U884" s="144"/>
      <c r="V884" s="144"/>
      <c r="W884" s="144"/>
      <c r="X884" s="143">
        <f>SUM(Q884:W884)</f>
        <v>0</v>
      </c>
      <c r="Y884" s="144"/>
      <c r="Z884" s="144"/>
      <c r="AA884" s="144"/>
      <c r="AB884" s="144"/>
      <c r="AC884" s="144"/>
      <c r="AD884" s="144"/>
      <c r="AE884" s="144"/>
      <c r="AF884" s="143">
        <f>SUM(Y884:AE884)</f>
        <v>0</v>
      </c>
      <c r="AG884" s="144"/>
      <c r="AH884" s="144"/>
      <c r="AI884" s="144"/>
      <c r="AJ884" s="144"/>
      <c r="AK884" s="144"/>
      <c r="AL884" s="144"/>
      <c r="AM884" s="144"/>
      <c r="AN884" s="143">
        <f>SUM(AG884:AM884)</f>
        <v>0</v>
      </c>
      <c r="AO884" s="144"/>
      <c r="AP884" s="144"/>
      <c r="AQ884" s="144"/>
      <c r="AR884" s="144"/>
      <c r="AS884" s="144"/>
      <c r="AT884" s="144"/>
      <c r="AU884" s="144"/>
      <c r="AV884" s="143">
        <f>SUM(AO884:AU884)</f>
        <v>0</v>
      </c>
      <c r="AW884" s="144"/>
      <c r="AX884" s="144"/>
      <c r="AY884" s="144"/>
      <c r="AZ884" s="144"/>
      <c r="BA884" s="144"/>
      <c r="BB884" s="144"/>
      <c r="BC884" s="144"/>
      <c r="BD884" s="143">
        <f>SUM(AW884:BC884)</f>
        <v>0</v>
      </c>
    </row>
    <row r="885" spans="1:56" s="2" customFormat="1" ht="12.75" hidden="1" customHeight="1" outlineLevel="2" x14ac:dyDescent="0.2">
      <c r="A885" s="268"/>
      <c r="B885" s="345"/>
      <c r="C885" s="8" t="s">
        <v>13</v>
      </c>
      <c r="D885" s="5" t="s">
        <v>4</v>
      </c>
      <c r="E885" s="5"/>
      <c r="F885" s="5"/>
      <c r="G885" s="15"/>
      <c r="H885" s="143"/>
      <c r="I885" s="144"/>
      <c r="J885" s="144"/>
      <c r="K885" s="144"/>
      <c r="L885" s="144" t="s">
        <v>102</v>
      </c>
      <c r="M885" s="144" t="s">
        <v>102</v>
      </c>
      <c r="N885" s="144" t="s">
        <v>102</v>
      </c>
      <c r="O885" s="144" t="s">
        <v>102</v>
      </c>
      <c r="P885" s="143">
        <f>IF(ISERROR(P884/P882),0,P884/P882)</f>
        <v>0</v>
      </c>
      <c r="Q885" s="144" t="s">
        <v>102</v>
      </c>
      <c r="R885" s="144" t="s">
        <v>102</v>
      </c>
      <c r="S885" s="144" t="s">
        <v>102</v>
      </c>
      <c r="T885" s="144" t="s">
        <v>102</v>
      </c>
      <c r="U885" s="144" t="s">
        <v>102</v>
      </c>
      <c r="V885" s="144" t="s">
        <v>102</v>
      </c>
      <c r="W885" s="144" t="s">
        <v>102</v>
      </c>
      <c r="X885" s="143">
        <f>IF(ISERROR(X884/X882),0,X884/X882)</f>
        <v>0</v>
      </c>
      <c r="Y885" s="144"/>
      <c r="Z885" s="144"/>
      <c r="AA885" s="144"/>
      <c r="AB885" s="144"/>
      <c r="AC885" s="144"/>
      <c r="AD885" s="144"/>
      <c r="AE885" s="144"/>
      <c r="AF885" s="143">
        <f>IF(ISERROR(AF884/AF882),0,AF884/AF882)</f>
        <v>0</v>
      </c>
      <c r="AG885" s="144"/>
      <c r="AH885" s="144"/>
      <c r="AI885" s="144"/>
      <c r="AJ885" s="144"/>
      <c r="AK885" s="144"/>
      <c r="AL885" s="144"/>
      <c r="AM885" s="144"/>
      <c r="AN885" s="143">
        <f>IF(ISERROR(AN884/AN882),0,AN884/AN882)</f>
        <v>0</v>
      </c>
      <c r="AO885" s="144"/>
      <c r="AP885" s="144"/>
      <c r="AQ885" s="144"/>
      <c r="AR885" s="144"/>
      <c r="AS885" s="144"/>
      <c r="AT885" s="144"/>
      <c r="AU885" s="144"/>
      <c r="AV885" s="143">
        <f>IF(ISERROR(AV884/AV882),0,AV884/AV882)</f>
        <v>0</v>
      </c>
      <c r="AW885" s="144"/>
      <c r="AX885" s="144"/>
      <c r="AY885" s="144"/>
      <c r="AZ885" s="144"/>
      <c r="BA885" s="144"/>
      <c r="BB885" s="144"/>
      <c r="BC885" s="144"/>
      <c r="BD885" s="143">
        <f>IF(ISERROR(BD884/BD882),0,BD884/BD882)</f>
        <v>0</v>
      </c>
    </row>
    <row r="886" spans="1:56" ht="12.75" hidden="1" customHeight="1" outlineLevel="2" x14ac:dyDescent="0.2">
      <c r="A886" s="268"/>
      <c r="B886" s="345"/>
      <c r="C886" s="8" t="s">
        <v>5</v>
      </c>
      <c r="D886" s="5" t="s">
        <v>4</v>
      </c>
      <c r="E886" s="5"/>
      <c r="F886" s="5"/>
      <c r="G886" s="15"/>
      <c r="H886" s="143"/>
      <c r="I886" s="144"/>
      <c r="J886" s="144"/>
      <c r="K886" s="144"/>
      <c r="L886" s="144" t="s">
        <v>102</v>
      </c>
      <c r="M886" s="144" t="s">
        <v>102</v>
      </c>
      <c r="N886" s="144" t="s">
        <v>102</v>
      </c>
      <c r="O886" s="144" t="s">
        <v>102</v>
      </c>
      <c r="P886" s="143">
        <f>IF(ISERROR((P882-P883)/P882),0,(P882-P883)/P882)</f>
        <v>0</v>
      </c>
      <c r="Q886" s="144" t="s">
        <v>102</v>
      </c>
      <c r="R886" s="144" t="s">
        <v>102</v>
      </c>
      <c r="S886" s="144" t="s">
        <v>102</v>
      </c>
      <c r="T886" s="144" t="s">
        <v>102</v>
      </c>
      <c r="U886" s="144" t="s">
        <v>102</v>
      </c>
      <c r="V886" s="144" t="s">
        <v>102</v>
      </c>
      <c r="W886" s="144" t="s">
        <v>102</v>
      </c>
      <c r="X886" s="143">
        <f>IF(ISERROR((X882-X883)/X882),0,(X882-X883)/X882)</f>
        <v>0</v>
      </c>
      <c r="Y886" s="144"/>
      <c r="Z886" s="144"/>
      <c r="AA886" s="144"/>
      <c r="AB886" s="144"/>
      <c r="AC886" s="144"/>
      <c r="AD886" s="144"/>
      <c r="AE886" s="144"/>
      <c r="AF886" s="143">
        <f>IF(ISERROR((AF882-AF883)/AF882),0,(AF882-AF883)/AF882)</f>
        <v>0</v>
      </c>
      <c r="AG886" s="144"/>
      <c r="AH886" s="144"/>
      <c r="AI886" s="144"/>
      <c r="AJ886" s="144"/>
      <c r="AK886" s="144"/>
      <c r="AL886" s="144"/>
      <c r="AM886" s="144"/>
      <c r="AN886" s="143">
        <f>IF(ISERROR((AN882-AN883)/AN882),0,(AN882-AN883)/AN882)</f>
        <v>0</v>
      </c>
      <c r="AO886" s="144"/>
      <c r="AP886" s="144"/>
      <c r="AQ886" s="144"/>
      <c r="AR886" s="144"/>
      <c r="AS886" s="144"/>
      <c r="AT886" s="144"/>
      <c r="AU886" s="144"/>
      <c r="AV886" s="143">
        <f>IF(ISERROR((AV882-AV883)/AV882),0,(AV882-AV883)/AV882)</f>
        <v>0</v>
      </c>
      <c r="AW886" s="144"/>
      <c r="AX886" s="144"/>
      <c r="AY886" s="144"/>
      <c r="AZ886" s="144"/>
      <c r="BA886" s="144"/>
      <c r="BB886" s="144"/>
      <c r="BC886" s="144"/>
      <c r="BD886" s="143">
        <f>IF(ISERROR((BD882-BD883)/BD882),0,(BD882-BD883)/BD882)</f>
        <v>0</v>
      </c>
    </row>
    <row r="887" spans="1:56" ht="12.75" hidden="1" customHeight="1" outlineLevel="3" x14ac:dyDescent="0.2">
      <c r="A887" s="268"/>
      <c r="B887" s="345"/>
      <c r="C887" s="8" t="s">
        <v>46</v>
      </c>
      <c r="D887" s="5"/>
      <c r="E887" s="5"/>
      <c r="F887" s="5"/>
      <c r="G887" s="15"/>
      <c r="H887" s="143"/>
      <c r="I887" s="144"/>
      <c r="J887" s="144"/>
      <c r="K887" s="144"/>
      <c r="L887" s="144"/>
      <c r="M887" s="144"/>
      <c r="N887" s="144"/>
      <c r="O887" s="144"/>
      <c r="P887" s="143">
        <f>SUM(I887:O887)</f>
        <v>0</v>
      </c>
      <c r="Q887" s="144"/>
      <c r="R887" s="144"/>
      <c r="S887" s="144"/>
      <c r="T887" s="144"/>
      <c r="U887" s="144"/>
      <c r="V887" s="144"/>
      <c r="W887" s="144"/>
      <c r="X887" s="143">
        <f>SUM(Q887:W887)</f>
        <v>0</v>
      </c>
      <c r="Y887" s="144"/>
      <c r="Z887" s="144"/>
      <c r="AA887" s="144"/>
      <c r="AB887" s="144"/>
      <c r="AC887" s="144"/>
      <c r="AD887" s="144"/>
      <c r="AE887" s="144"/>
      <c r="AF887" s="143">
        <f>SUM(Y887:AE887)</f>
        <v>0</v>
      </c>
      <c r="AG887" s="144"/>
      <c r="AH887" s="144"/>
      <c r="AI887" s="144"/>
      <c r="AJ887" s="144"/>
      <c r="AK887" s="144"/>
      <c r="AL887" s="144"/>
      <c r="AM887" s="144"/>
      <c r="AN887" s="143">
        <f>SUM(AG887:AM887)</f>
        <v>0</v>
      </c>
      <c r="AO887" s="144"/>
      <c r="AP887" s="144"/>
      <c r="AQ887" s="144"/>
      <c r="AR887" s="144"/>
      <c r="AS887" s="144"/>
      <c r="AT887" s="144"/>
      <c r="AU887" s="144"/>
      <c r="AV887" s="143">
        <f>SUM(AO887:AU887)</f>
        <v>0</v>
      </c>
      <c r="AW887" s="144"/>
      <c r="AX887" s="144"/>
      <c r="AY887" s="144"/>
      <c r="AZ887" s="144"/>
      <c r="BA887" s="144"/>
      <c r="BB887" s="144"/>
      <c r="BC887" s="144"/>
      <c r="BD887" s="143">
        <f>SUM(AW887:BC887)</f>
        <v>0</v>
      </c>
    </row>
    <row r="888" spans="1:56" ht="12.75" hidden="1" customHeight="1" outlineLevel="2" x14ac:dyDescent="0.2">
      <c r="A888" s="268"/>
      <c r="B888" s="345"/>
      <c r="C888" s="8" t="s">
        <v>14</v>
      </c>
      <c r="D888" s="5"/>
      <c r="E888" s="5"/>
      <c r="F888" s="5"/>
      <c r="G888" s="15"/>
      <c r="H888" s="143"/>
      <c r="I888" s="144"/>
      <c r="J888" s="144"/>
      <c r="K888" s="144"/>
      <c r="L888" s="144" t="s">
        <v>102</v>
      </c>
      <c r="M888" s="144" t="s">
        <v>102</v>
      </c>
      <c r="N888" s="144" t="s">
        <v>102</v>
      </c>
      <c r="O888" s="144" t="s">
        <v>102</v>
      </c>
      <c r="P888" s="143">
        <f>IF(ISERROR(P887/P883),0,P887/P883)</f>
        <v>0</v>
      </c>
      <c r="Q888" s="144" t="s">
        <v>102</v>
      </c>
      <c r="R888" s="144" t="s">
        <v>102</v>
      </c>
      <c r="S888" s="144" t="s">
        <v>102</v>
      </c>
      <c r="T888" s="144" t="s">
        <v>102</v>
      </c>
      <c r="U888" s="144" t="s">
        <v>102</v>
      </c>
      <c r="V888" s="144" t="s">
        <v>102</v>
      </c>
      <c r="W888" s="144" t="s">
        <v>102</v>
      </c>
      <c r="X888" s="143">
        <f>IF(ISERROR(X887/X883),0,X887/X883)</f>
        <v>0</v>
      </c>
      <c r="Y888" s="144"/>
      <c r="Z888" s="144"/>
      <c r="AA888" s="144"/>
      <c r="AB888" s="144"/>
      <c r="AC888" s="144"/>
      <c r="AD888" s="144"/>
      <c r="AE888" s="144"/>
      <c r="AF888" s="143">
        <f>IF(ISERROR(AF887/AF883),0,AF887/AF883)</f>
        <v>0</v>
      </c>
      <c r="AG888" s="144"/>
      <c r="AH888" s="144"/>
      <c r="AI888" s="144"/>
      <c r="AJ888" s="144"/>
      <c r="AK888" s="144"/>
      <c r="AL888" s="144"/>
      <c r="AM888" s="144"/>
      <c r="AN888" s="143">
        <f>IF(ISERROR(AN887/AN883),0,AN887/AN883)</f>
        <v>0</v>
      </c>
      <c r="AO888" s="144"/>
      <c r="AP888" s="144"/>
      <c r="AQ888" s="144"/>
      <c r="AR888" s="144"/>
      <c r="AS888" s="144"/>
      <c r="AT888" s="144"/>
      <c r="AU888" s="144"/>
      <c r="AV888" s="143">
        <f>IF(ISERROR(AV887/AV883),0,AV887/AV883)</f>
        <v>0</v>
      </c>
      <c r="AW888" s="144"/>
      <c r="AX888" s="144"/>
      <c r="AY888" s="144"/>
      <c r="AZ888" s="144"/>
      <c r="BA888" s="144"/>
      <c r="BB888" s="144"/>
      <c r="BC888" s="144"/>
      <c r="BD888" s="143">
        <f>IF(ISERROR(BD887/BD883),0,BD887/BD883)</f>
        <v>0</v>
      </c>
    </row>
    <row r="889" spans="1:56" ht="12.75" hidden="1" customHeight="1" outlineLevel="2" x14ac:dyDescent="0.2">
      <c r="A889" s="268"/>
      <c r="B889" s="345"/>
      <c r="C889" s="8"/>
      <c r="D889" s="5"/>
      <c r="E889" s="5"/>
      <c r="F889" s="5"/>
      <c r="G889" s="15"/>
      <c r="H889" s="143"/>
      <c r="I889" s="144"/>
      <c r="J889" s="144"/>
      <c r="K889" s="144"/>
      <c r="L889" s="144"/>
      <c r="M889" s="144"/>
      <c r="N889" s="144"/>
      <c r="O889" s="144"/>
      <c r="P889" s="143"/>
      <c r="Q889" s="144"/>
      <c r="R889" s="144"/>
      <c r="S889" s="144"/>
      <c r="T889" s="144"/>
      <c r="U889" s="144"/>
      <c r="V889" s="144"/>
      <c r="W889" s="144"/>
      <c r="X889" s="143"/>
      <c r="Y889" s="144"/>
      <c r="Z889" s="144"/>
      <c r="AA889" s="144"/>
      <c r="AB889" s="144"/>
      <c r="AC889" s="144"/>
      <c r="AD889" s="144"/>
      <c r="AE889" s="144"/>
      <c r="AF889" s="143"/>
      <c r="AG889" s="144"/>
      <c r="AH889" s="144"/>
      <c r="AI889" s="144"/>
      <c r="AJ889" s="144"/>
      <c r="AK889" s="144"/>
      <c r="AL889" s="144"/>
      <c r="AM889" s="144"/>
      <c r="AN889" s="143"/>
      <c r="AO889" s="144"/>
      <c r="AP889" s="144"/>
      <c r="AQ889" s="144"/>
      <c r="AR889" s="144"/>
      <c r="AS889" s="144"/>
      <c r="AT889" s="144"/>
      <c r="AU889" s="144"/>
      <c r="AV889" s="143"/>
      <c r="AW889" s="144"/>
      <c r="AX889" s="144"/>
      <c r="AY889" s="144"/>
      <c r="AZ889" s="144"/>
      <c r="BA889" s="144"/>
      <c r="BB889" s="144"/>
      <c r="BC889" s="144"/>
      <c r="BD889" s="143"/>
    </row>
    <row r="890" spans="1:56" ht="12.75" hidden="1" customHeight="1" outlineLevel="2" x14ac:dyDescent="0.2">
      <c r="A890" s="268"/>
      <c r="B890" s="345"/>
      <c r="C890" s="8"/>
      <c r="D890" s="5"/>
      <c r="E890" s="5"/>
      <c r="F890" s="5"/>
      <c r="G890" s="15"/>
      <c r="H890" s="143"/>
      <c r="I890" s="144"/>
      <c r="J890" s="144"/>
      <c r="K890" s="144"/>
      <c r="L890" s="144"/>
      <c r="M890" s="144"/>
      <c r="N890" s="144"/>
      <c r="O890" s="144"/>
      <c r="P890" s="143"/>
      <c r="Q890" s="144"/>
      <c r="R890" s="144"/>
      <c r="S890" s="144"/>
      <c r="T890" s="144"/>
      <c r="U890" s="144"/>
      <c r="V890" s="144"/>
      <c r="W890" s="144"/>
      <c r="X890" s="143"/>
      <c r="Y890" s="144"/>
      <c r="Z890" s="144"/>
      <c r="AA890" s="144"/>
      <c r="AB890" s="144"/>
      <c r="AC890" s="144"/>
      <c r="AD890" s="144"/>
      <c r="AE890" s="144"/>
      <c r="AF890" s="143"/>
      <c r="AG890" s="144"/>
      <c r="AH890" s="144"/>
      <c r="AI890" s="144"/>
      <c r="AJ890" s="144"/>
      <c r="AK890" s="144"/>
      <c r="AL890" s="144"/>
      <c r="AM890" s="144"/>
      <c r="AN890" s="143"/>
      <c r="AO890" s="144"/>
      <c r="AP890" s="144"/>
      <c r="AQ890" s="144"/>
      <c r="AR890" s="144"/>
      <c r="AS890" s="144"/>
      <c r="AT890" s="144"/>
      <c r="AU890" s="144"/>
      <c r="AV890" s="143"/>
      <c r="AW890" s="144"/>
      <c r="AX890" s="144"/>
      <c r="AY890" s="144"/>
      <c r="AZ890" s="144"/>
      <c r="BA890" s="144"/>
      <c r="BB890" s="144"/>
      <c r="BC890" s="144"/>
      <c r="BD890" s="143"/>
    </row>
    <row r="891" spans="1:56" ht="12.75" hidden="1" customHeight="1" outlineLevel="2" x14ac:dyDescent="0.2">
      <c r="A891" s="268"/>
      <c r="B891" s="345"/>
      <c r="C891" s="8"/>
      <c r="D891" s="5"/>
      <c r="E891" s="5"/>
      <c r="F891" s="5"/>
      <c r="G891" s="15"/>
      <c r="H891" s="143"/>
      <c r="I891" s="144"/>
      <c r="J891" s="144"/>
      <c r="K891" s="144"/>
      <c r="L891" s="144"/>
      <c r="M891" s="144"/>
      <c r="N891" s="144"/>
      <c r="O891" s="144"/>
      <c r="P891" s="143"/>
      <c r="Q891" s="144"/>
      <c r="R891" s="144"/>
      <c r="S891" s="144"/>
      <c r="T891" s="144"/>
      <c r="U891" s="144"/>
      <c r="V891" s="144"/>
      <c r="W891" s="144"/>
      <c r="X891" s="143"/>
      <c r="Y891" s="144"/>
      <c r="Z891" s="144"/>
      <c r="AA891" s="144"/>
      <c r="AB891" s="144"/>
      <c r="AC891" s="144"/>
      <c r="AD891" s="144"/>
      <c r="AE891" s="144"/>
      <c r="AF891" s="143"/>
      <c r="AG891" s="144"/>
      <c r="AH891" s="144"/>
      <c r="AI891" s="144"/>
      <c r="AJ891" s="144"/>
      <c r="AK891" s="144"/>
      <c r="AL891" s="144"/>
      <c r="AM891" s="144"/>
      <c r="AN891" s="143"/>
      <c r="AO891" s="144"/>
      <c r="AP891" s="144"/>
      <c r="AQ891" s="144"/>
      <c r="AR891" s="144"/>
      <c r="AS891" s="144"/>
      <c r="AT891" s="144"/>
      <c r="AU891" s="144"/>
      <c r="AV891" s="143"/>
      <c r="AW891" s="144"/>
      <c r="AX891" s="144"/>
      <c r="AY891" s="144"/>
      <c r="AZ891" s="144"/>
      <c r="BA891" s="144"/>
      <c r="BB891" s="144"/>
      <c r="BC891" s="144"/>
      <c r="BD891" s="143"/>
    </row>
    <row r="892" spans="1:56" ht="12.75" hidden="1" customHeight="1" outlineLevel="2" x14ac:dyDescent="0.2">
      <c r="A892" s="268"/>
      <c r="B892" s="345"/>
      <c r="C892" s="8" t="s">
        <v>14</v>
      </c>
      <c r="D892" s="5" t="s">
        <v>15</v>
      </c>
      <c r="E892" s="5"/>
      <c r="F892" s="5"/>
      <c r="G892" s="15"/>
      <c r="H892" s="143"/>
      <c r="I892" s="144"/>
      <c r="J892" s="144"/>
      <c r="K892" s="144"/>
      <c r="L892" s="144"/>
      <c r="M892" s="144"/>
      <c r="N892" s="144"/>
      <c r="O892" s="144"/>
      <c r="P892" s="143"/>
      <c r="Q892" s="144"/>
      <c r="R892" s="144"/>
      <c r="S892" s="144"/>
      <c r="T892" s="144"/>
      <c r="U892" s="144"/>
      <c r="V892" s="144"/>
      <c r="W892" s="144"/>
      <c r="X892" s="143"/>
      <c r="Y892" s="144"/>
      <c r="Z892" s="144"/>
      <c r="AA892" s="144"/>
      <c r="AB892" s="144"/>
      <c r="AC892" s="144"/>
      <c r="AD892" s="144"/>
      <c r="AE892" s="144"/>
      <c r="AF892" s="143"/>
      <c r="AG892" s="144"/>
      <c r="AH892" s="144"/>
      <c r="AI892" s="144"/>
      <c r="AJ892" s="144"/>
      <c r="AK892" s="144"/>
      <c r="AL892" s="144"/>
      <c r="AM892" s="144"/>
      <c r="AN892" s="143"/>
      <c r="AO892" s="144"/>
      <c r="AP892" s="144"/>
      <c r="AQ892" s="144"/>
      <c r="AR892" s="144"/>
      <c r="AS892" s="144"/>
      <c r="AT892" s="144"/>
      <c r="AU892" s="144"/>
      <c r="AV892" s="143"/>
      <c r="AW892" s="144"/>
      <c r="AX892" s="144"/>
      <c r="AY892" s="144"/>
      <c r="AZ892" s="144"/>
      <c r="BA892" s="144"/>
      <c r="BB892" s="144"/>
      <c r="BC892" s="144"/>
      <c r="BD892" s="143"/>
    </row>
    <row r="893" spans="1:56" ht="12.75" hidden="1" customHeight="1" outlineLevel="2" x14ac:dyDescent="0.2">
      <c r="A893" s="267"/>
      <c r="B893" s="345"/>
      <c r="C893" s="8" t="s">
        <v>2</v>
      </c>
      <c r="D893" s="5" t="s">
        <v>9</v>
      </c>
      <c r="E893" s="5"/>
      <c r="F893" s="5"/>
      <c r="G893" s="15"/>
      <c r="H893" s="143"/>
      <c r="I893" s="144"/>
      <c r="J893" s="144"/>
      <c r="K893" s="144"/>
      <c r="L893" s="144"/>
      <c r="M893" s="144"/>
      <c r="N893" s="144"/>
      <c r="O893" s="144"/>
      <c r="P893" s="143">
        <f>SUM(I893:O893)</f>
        <v>0</v>
      </c>
      <c r="Q893" s="144"/>
      <c r="R893" s="144"/>
      <c r="S893" s="144"/>
      <c r="T893" s="144"/>
      <c r="U893" s="144"/>
      <c r="V893" s="144"/>
      <c r="W893" s="144"/>
      <c r="X893" s="143">
        <f>SUM(Q893:W893)</f>
        <v>0</v>
      </c>
      <c r="Y893" s="144"/>
      <c r="Z893" s="144"/>
      <c r="AA893" s="144"/>
      <c r="AB893" s="144"/>
      <c r="AC893" s="144"/>
      <c r="AD893" s="144"/>
      <c r="AE893" s="144"/>
      <c r="AF893" s="143">
        <f>SUM(Y893:AE893)</f>
        <v>0</v>
      </c>
      <c r="AG893" s="144"/>
      <c r="AH893" s="144"/>
      <c r="AI893" s="144"/>
      <c r="AJ893" s="144"/>
      <c r="AK893" s="144"/>
      <c r="AL893" s="144"/>
      <c r="AM893" s="144"/>
      <c r="AN893" s="143">
        <f>SUM(AG893:AM893)</f>
        <v>0</v>
      </c>
      <c r="AO893" s="144"/>
      <c r="AP893" s="144"/>
      <c r="AQ893" s="144"/>
      <c r="AR893" s="144"/>
      <c r="AS893" s="144"/>
      <c r="AT893" s="144"/>
      <c r="AU893" s="144"/>
      <c r="AV893" s="143">
        <f>SUM(AO893:AU893)</f>
        <v>0</v>
      </c>
      <c r="AW893" s="144"/>
      <c r="AX893" s="144"/>
      <c r="AY893" s="144"/>
      <c r="AZ893" s="144"/>
      <c r="BA893" s="144"/>
      <c r="BB893" s="144"/>
      <c r="BC893" s="144"/>
      <c r="BD893" s="143">
        <f>SUM(AW893:BC893)</f>
        <v>0</v>
      </c>
    </row>
    <row r="894" spans="1:56" ht="12.75" hidden="1" customHeight="1" outlineLevel="2" x14ac:dyDescent="0.2">
      <c r="A894" s="268"/>
      <c r="B894" s="345"/>
      <c r="C894" s="8" t="s">
        <v>3</v>
      </c>
      <c r="D894" s="5" t="s">
        <v>9</v>
      </c>
      <c r="E894" s="5"/>
      <c r="F894" s="5"/>
      <c r="G894" s="15"/>
      <c r="H894" s="143"/>
      <c r="I894" s="144"/>
      <c r="J894" s="144"/>
      <c r="K894" s="144"/>
      <c r="L894" s="144"/>
      <c r="M894" s="144"/>
      <c r="N894" s="144"/>
      <c r="O894" s="144"/>
      <c r="P894" s="143">
        <f>SUM(I894:O894)</f>
        <v>0</v>
      </c>
      <c r="Q894" s="144"/>
      <c r="R894" s="144"/>
      <c r="S894" s="144"/>
      <c r="T894" s="144"/>
      <c r="U894" s="144"/>
      <c r="V894" s="144"/>
      <c r="W894" s="144"/>
      <c r="X894" s="143">
        <f>SUM(Q894:W894)</f>
        <v>0</v>
      </c>
      <c r="Y894" s="144"/>
      <c r="Z894" s="144"/>
      <c r="AA894" s="144"/>
      <c r="AB894" s="144"/>
      <c r="AC894" s="144"/>
      <c r="AD894" s="144"/>
      <c r="AE894" s="144"/>
      <c r="AF894" s="143">
        <f>SUM(Y894:AE894)</f>
        <v>0</v>
      </c>
      <c r="AG894" s="144"/>
      <c r="AH894" s="144"/>
      <c r="AI894" s="144"/>
      <c r="AJ894" s="144"/>
      <c r="AK894" s="144"/>
      <c r="AL894" s="144"/>
      <c r="AM894" s="144"/>
      <c r="AN894" s="143">
        <f>SUM(AG894:AM894)</f>
        <v>0</v>
      </c>
      <c r="AO894" s="144"/>
      <c r="AP894" s="144"/>
      <c r="AQ894" s="144"/>
      <c r="AR894" s="144"/>
      <c r="AS894" s="144"/>
      <c r="AT894" s="144"/>
      <c r="AU894" s="144"/>
      <c r="AV894" s="143">
        <f>SUM(AO894:AU894)</f>
        <v>0</v>
      </c>
      <c r="AW894" s="144"/>
      <c r="AX894" s="144"/>
      <c r="AY894" s="144"/>
      <c r="AZ894" s="144"/>
      <c r="BA894" s="144"/>
      <c r="BB894" s="144"/>
      <c r="BC894" s="144"/>
      <c r="BD894" s="143">
        <f>SUM(AW894:BC894)</f>
        <v>0</v>
      </c>
    </row>
    <row r="895" spans="1:56" ht="12.75" hidden="1" customHeight="1" outlineLevel="2" x14ac:dyDescent="0.2">
      <c r="A895" s="268"/>
      <c r="B895" s="345"/>
      <c r="C895" s="8" t="s">
        <v>33</v>
      </c>
      <c r="D895" s="5" t="s">
        <v>9</v>
      </c>
      <c r="E895" s="5"/>
      <c r="F895" s="5"/>
      <c r="G895" s="15"/>
      <c r="H895" s="143"/>
      <c r="I895" s="144"/>
      <c r="J895" s="144"/>
      <c r="K895" s="144"/>
      <c r="L895" s="144"/>
      <c r="M895" s="144"/>
      <c r="N895" s="144"/>
      <c r="O895" s="144"/>
      <c r="P895" s="143">
        <f>SUM(I895:O895)</f>
        <v>0</v>
      </c>
      <c r="Q895" s="144"/>
      <c r="R895" s="144"/>
      <c r="S895" s="144"/>
      <c r="T895" s="144"/>
      <c r="U895" s="144"/>
      <c r="V895" s="144"/>
      <c r="W895" s="144"/>
      <c r="X895" s="143">
        <f>SUM(Q895:W895)</f>
        <v>0</v>
      </c>
      <c r="Y895" s="144"/>
      <c r="Z895" s="144"/>
      <c r="AA895" s="144"/>
      <c r="AB895" s="144"/>
      <c r="AC895" s="144"/>
      <c r="AD895" s="144"/>
      <c r="AE895" s="144"/>
      <c r="AF895" s="143">
        <f>SUM(Y895:AE895)</f>
        <v>0</v>
      </c>
      <c r="AG895" s="144"/>
      <c r="AH895" s="144"/>
      <c r="AI895" s="144"/>
      <c r="AJ895" s="144"/>
      <c r="AK895" s="144"/>
      <c r="AL895" s="144"/>
      <c r="AM895" s="144"/>
      <c r="AN895" s="143">
        <f>SUM(AG895:AM895)</f>
        <v>0</v>
      </c>
      <c r="AO895" s="144"/>
      <c r="AP895" s="144"/>
      <c r="AQ895" s="144"/>
      <c r="AR895" s="144"/>
      <c r="AS895" s="144"/>
      <c r="AT895" s="144"/>
      <c r="AU895" s="144"/>
      <c r="AV895" s="143">
        <f>SUM(AO895:AU895)</f>
        <v>0</v>
      </c>
      <c r="AW895" s="144"/>
      <c r="AX895" s="144"/>
      <c r="AY895" s="144"/>
      <c r="AZ895" s="144"/>
      <c r="BA895" s="144"/>
      <c r="BB895" s="144"/>
      <c r="BC895" s="144"/>
      <c r="BD895" s="143">
        <f>SUM(AW895:BC895)</f>
        <v>0</v>
      </c>
    </row>
    <row r="896" spans="1:56" s="2" customFormat="1" ht="12.75" hidden="1" customHeight="1" outlineLevel="2" x14ac:dyDescent="0.2">
      <c r="A896" s="268"/>
      <c r="B896" s="345"/>
      <c r="C896" s="8" t="s">
        <v>13</v>
      </c>
      <c r="D896" s="5" t="s">
        <v>4</v>
      </c>
      <c r="E896" s="5"/>
      <c r="F896" s="5"/>
      <c r="G896" s="15"/>
      <c r="H896" s="143"/>
      <c r="I896" s="144"/>
      <c r="J896" s="144"/>
      <c r="K896" s="144"/>
      <c r="L896" s="144" t="s">
        <v>102</v>
      </c>
      <c r="M896" s="144" t="s">
        <v>102</v>
      </c>
      <c r="N896" s="144" t="s">
        <v>102</v>
      </c>
      <c r="O896" s="144" t="s">
        <v>102</v>
      </c>
      <c r="P896" s="143">
        <f>IF(ISERROR(P895/P893),0,P895/P893)</f>
        <v>0</v>
      </c>
      <c r="Q896" s="144" t="s">
        <v>102</v>
      </c>
      <c r="R896" s="144" t="s">
        <v>102</v>
      </c>
      <c r="S896" s="144" t="s">
        <v>102</v>
      </c>
      <c r="T896" s="144" t="s">
        <v>102</v>
      </c>
      <c r="U896" s="144" t="s">
        <v>102</v>
      </c>
      <c r="V896" s="144" t="s">
        <v>102</v>
      </c>
      <c r="W896" s="144" t="s">
        <v>102</v>
      </c>
      <c r="X896" s="143">
        <f>IF(ISERROR(X895/X893),0,X895/X893)</f>
        <v>0</v>
      </c>
      <c r="Y896" s="144"/>
      <c r="Z896" s="144"/>
      <c r="AA896" s="144"/>
      <c r="AB896" s="144"/>
      <c r="AC896" s="144"/>
      <c r="AD896" s="144"/>
      <c r="AE896" s="144"/>
      <c r="AF896" s="143">
        <f>IF(ISERROR(AF895/AF893),0,AF895/AF893)</f>
        <v>0</v>
      </c>
      <c r="AG896" s="144"/>
      <c r="AH896" s="144"/>
      <c r="AI896" s="144"/>
      <c r="AJ896" s="144"/>
      <c r="AK896" s="144"/>
      <c r="AL896" s="144"/>
      <c r="AM896" s="144"/>
      <c r="AN896" s="143">
        <f>IF(ISERROR(AN895/AN893),0,AN895/AN893)</f>
        <v>0</v>
      </c>
      <c r="AO896" s="144"/>
      <c r="AP896" s="144"/>
      <c r="AQ896" s="144"/>
      <c r="AR896" s="144"/>
      <c r="AS896" s="144"/>
      <c r="AT896" s="144"/>
      <c r="AU896" s="144"/>
      <c r="AV896" s="143">
        <f>IF(ISERROR(AV895/AV893),0,AV895/AV893)</f>
        <v>0</v>
      </c>
      <c r="AW896" s="144"/>
      <c r="AX896" s="144"/>
      <c r="AY896" s="144"/>
      <c r="AZ896" s="144"/>
      <c r="BA896" s="144"/>
      <c r="BB896" s="144"/>
      <c r="BC896" s="144"/>
      <c r="BD896" s="143">
        <f>IF(ISERROR(BD895/BD893),0,BD895/BD893)</f>
        <v>0</v>
      </c>
    </row>
    <row r="897" spans="1:56" ht="12.75" hidden="1" customHeight="1" outlineLevel="2" x14ac:dyDescent="0.2">
      <c r="A897" s="268"/>
      <c r="B897" s="345"/>
      <c r="C897" s="8" t="s">
        <v>5</v>
      </c>
      <c r="D897" s="5" t="s">
        <v>4</v>
      </c>
      <c r="E897" s="5"/>
      <c r="F897" s="5"/>
      <c r="G897" s="15"/>
      <c r="H897" s="143"/>
      <c r="I897" s="144"/>
      <c r="J897" s="144"/>
      <c r="K897" s="144"/>
      <c r="L897" s="144" t="s">
        <v>102</v>
      </c>
      <c r="M897" s="144" t="s">
        <v>102</v>
      </c>
      <c r="N897" s="144" t="s">
        <v>102</v>
      </c>
      <c r="O897" s="144" t="s">
        <v>102</v>
      </c>
      <c r="P897" s="143">
        <f>IF(ISERROR((P893-P894)/P893),0,(P893-P894)/P893)</f>
        <v>0</v>
      </c>
      <c r="Q897" s="144" t="s">
        <v>102</v>
      </c>
      <c r="R897" s="144" t="s">
        <v>102</v>
      </c>
      <c r="S897" s="144" t="s">
        <v>102</v>
      </c>
      <c r="T897" s="144" t="s">
        <v>102</v>
      </c>
      <c r="U897" s="144" t="s">
        <v>102</v>
      </c>
      <c r="V897" s="144" t="s">
        <v>102</v>
      </c>
      <c r="W897" s="144" t="s">
        <v>102</v>
      </c>
      <c r="X897" s="143">
        <f>IF(ISERROR((X893-X894)/X893),0,(X893-X894)/X893)</f>
        <v>0</v>
      </c>
      <c r="Y897" s="144"/>
      <c r="Z897" s="144"/>
      <c r="AA897" s="144"/>
      <c r="AB897" s="144"/>
      <c r="AC897" s="144"/>
      <c r="AD897" s="144"/>
      <c r="AE897" s="144"/>
      <c r="AF897" s="143">
        <f>IF(ISERROR((AF893-AF894)/AF893),0,(AF893-AF894)/AF893)</f>
        <v>0</v>
      </c>
      <c r="AG897" s="144"/>
      <c r="AH897" s="144"/>
      <c r="AI897" s="144"/>
      <c r="AJ897" s="144"/>
      <c r="AK897" s="144"/>
      <c r="AL897" s="144"/>
      <c r="AM897" s="144"/>
      <c r="AN897" s="143">
        <f>IF(ISERROR((AN893-AN894)/AN893),0,(AN893-AN894)/AN893)</f>
        <v>0</v>
      </c>
      <c r="AO897" s="144"/>
      <c r="AP897" s="144"/>
      <c r="AQ897" s="144"/>
      <c r="AR897" s="144"/>
      <c r="AS897" s="144"/>
      <c r="AT897" s="144"/>
      <c r="AU897" s="144"/>
      <c r="AV897" s="143">
        <f>IF(ISERROR((AV893-AV894)/AV893),0,(AV893-AV894)/AV893)</f>
        <v>0</v>
      </c>
      <c r="AW897" s="144"/>
      <c r="AX897" s="144"/>
      <c r="AY897" s="144"/>
      <c r="AZ897" s="144"/>
      <c r="BA897" s="144"/>
      <c r="BB897" s="144"/>
      <c r="BC897" s="144"/>
      <c r="BD897" s="143">
        <f>IF(ISERROR((BD893-BD894)/BD893),0,(BD893-BD894)/BD893)</f>
        <v>0</v>
      </c>
    </row>
    <row r="898" spans="1:56" ht="12.75" hidden="1" customHeight="1" outlineLevel="3" x14ac:dyDescent="0.2">
      <c r="A898" s="268"/>
      <c r="B898" s="345"/>
      <c r="C898" s="8" t="s">
        <v>46</v>
      </c>
      <c r="D898" s="5"/>
      <c r="E898" s="5"/>
      <c r="F898" s="5"/>
      <c r="G898" s="15"/>
      <c r="H898" s="143"/>
      <c r="I898" s="144"/>
      <c r="J898" s="144"/>
      <c r="K898" s="144"/>
      <c r="L898" s="144"/>
      <c r="M898" s="144"/>
      <c r="N898" s="144"/>
      <c r="O898" s="144"/>
      <c r="P898" s="143">
        <f>SUM(I898:O898)</f>
        <v>0</v>
      </c>
      <c r="Q898" s="144"/>
      <c r="R898" s="144"/>
      <c r="S898" s="144"/>
      <c r="T898" s="144"/>
      <c r="U898" s="144"/>
      <c r="V898" s="144"/>
      <c r="W898" s="144"/>
      <c r="X898" s="143">
        <f>SUM(Q898:W898)</f>
        <v>0</v>
      </c>
      <c r="Y898" s="144"/>
      <c r="Z898" s="144"/>
      <c r="AA898" s="144"/>
      <c r="AB898" s="144"/>
      <c r="AC898" s="144"/>
      <c r="AD898" s="144"/>
      <c r="AE898" s="144"/>
      <c r="AF898" s="143">
        <f>SUM(Y898:AE898)</f>
        <v>0</v>
      </c>
      <c r="AG898" s="144"/>
      <c r="AH898" s="144"/>
      <c r="AI898" s="144"/>
      <c r="AJ898" s="144"/>
      <c r="AK898" s="144"/>
      <c r="AL898" s="144"/>
      <c r="AM898" s="144"/>
      <c r="AN898" s="143">
        <f>SUM(AG898:AM898)</f>
        <v>0</v>
      </c>
      <c r="AO898" s="144"/>
      <c r="AP898" s="144"/>
      <c r="AQ898" s="144"/>
      <c r="AR898" s="144"/>
      <c r="AS898" s="144"/>
      <c r="AT898" s="144"/>
      <c r="AU898" s="144"/>
      <c r="AV898" s="143">
        <f>SUM(AO898:AU898)</f>
        <v>0</v>
      </c>
      <c r="AW898" s="144"/>
      <c r="AX898" s="144"/>
      <c r="AY898" s="144"/>
      <c r="AZ898" s="144"/>
      <c r="BA898" s="144"/>
      <c r="BB898" s="144"/>
      <c r="BC898" s="144"/>
      <c r="BD898" s="143">
        <f>SUM(AW898:BC898)</f>
        <v>0</v>
      </c>
    </row>
    <row r="899" spans="1:56" ht="12.75" hidden="1" customHeight="1" outlineLevel="2" x14ac:dyDescent="0.2">
      <c r="A899" s="268"/>
      <c r="B899" s="345"/>
      <c r="C899" s="8" t="s">
        <v>14</v>
      </c>
      <c r="D899" s="5"/>
      <c r="E899" s="5"/>
      <c r="F899" s="5"/>
      <c r="G899" s="15"/>
      <c r="H899" s="143"/>
      <c r="I899" s="144"/>
      <c r="J899" s="144"/>
      <c r="K899" s="144"/>
      <c r="L899" s="144" t="s">
        <v>102</v>
      </c>
      <c r="M899" s="144" t="s">
        <v>102</v>
      </c>
      <c r="N899" s="144" t="s">
        <v>102</v>
      </c>
      <c r="O899" s="144" t="s">
        <v>102</v>
      </c>
      <c r="P899" s="143">
        <f>IF(ISERROR(P898/P894),0,P898/P894)</f>
        <v>0</v>
      </c>
      <c r="Q899" s="144" t="s">
        <v>102</v>
      </c>
      <c r="R899" s="144" t="s">
        <v>102</v>
      </c>
      <c r="S899" s="144" t="s">
        <v>102</v>
      </c>
      <c r="T899" s="144" t="s">
        <v>102</v>
      </c>
      <c r="U899" s="144" t="s">
        <v>102</v>
      </c>
      <c r="V899" s="144" t="s">
        <v>102</v>
      </c>
      <c r="W899" s="144" t="s">
        <v>102</v>
      </c>
      <c r="X899" s="143">
        <f>IF(ISERROR(X898/X894),0,X898/X894)</f>
        <v>0</v>
      </c>
      <c r="Y899" s="144"/>
      <c r="Z899" s="144"/>
      <c r="AA899" s="144"/>
      <c r="AB899" s="144"/>
      <c r="AC899" s="144"/>
      <c r="AD899" s="144"/>
      <c r="AE899" s="144"/>
      <c r="AF899" s="143">
        <f>IF(ISERROR(AF898/AF894),0,AF898/AF894)</f>
        <v>0</v>
      </c>
      <c r="AG899" s="144"/>
      <c r="AH899" s="144"/>
      <c r="AI899" s="144"/>
      <c r="AJ899" s="144"/>
      <c r="AK899" s="144"/>
      <c r="AL899" s="144"/>
      <c r="AM899" s="144"/>
      <c r="AN899" s="143">
        <f>IF(ISERROR(AN898/AN894),0,AN898/AN894)</f>
        <v>0</v>
      </c>
      <c r="AO899" s="144"/>
      <c r="AP899" s="144"/>
      <c r="AQ899" s="144"/>
      <c r="AR899" s="144"/>
      <c r="AS899" s="144"/>
      <c r="AT899" s="144"/>
      <c r="AU899" s="144"/>
      <c r="AV899" s="143">
        <f>IF(ISERROR(AV898/AV894),0,AV898/AV894)</f>
        <v>0</v>
      </c>
      <c r="AW899" s="144"/>
      <c r="AX899" s="144"/>
      <c r="AY899" s="144"/>
      <c r="AZ899" s="144"/>
      <c r="BA899" s="144"/>
      <c r="BB899" s="144"/>
      <c r="BC899" s="144"/>
      <c r="BD899" s="143">
        <f>IF(ISERROR(BD898/BD894),0,BD898/BD894)</f>
        <v>0</v>
      </c>
    </row>
    <row r="900" spans="1:56" ht="12.75" hidden="1" customHeight="1" outlineLevel="2" x14ac:dyDescent="0.2">
      <c r="A900" s="268"/>
      <c r="B900" s="345"/>
      <c r="C900" s="8"/>
      <c r="D900" s="5"/>
      <c r="E900" s="5"/>
      <c r="F900" s="5"/>
      <c r="G900" s="15"/>
      <c r="H900" s="143"/>
      <c r="I900" s="144"/>
      <c r="J900" s="144"/>
      <c r="K900" s="144"/>
      <c r="L900" s="144"/>
      <c r="M900" s="144"/>
      <c r="N900" s="144"/>
      <c r="O900" s="144"/>
      <c r="P900" s="143"/>
      <c r="Q900" s="144"/>
      <c r="R900" s="144"/>
      <c r="S900" s="144"/>
      <c r="T900" s="144"/>
      <c r="U900" s="144"/>
      <c r="V900" s="144"/>
      <c r="W900" s="144"/>
      <c r="X900" s="143"/>
      <c r="Y900" s="144"/>
      <c r="Z900" s="144"/>
      <c r="AA900" s="144"/>
      <c r="AB900" s="144"/>
      <c r="AC900" s="144"/>
      <c r="AD900" s="144"/>
      <c r="AE900" s="144"/>
      <c r="AF900" s="143"/>
      <c r="AG900" s="144"/>
      <c r="AH900" s="144"/>
      <c r="AI900" s="144"/>
      <c r="AJ900" s="144"/>
      <c r="AK900" s="144"/>
      <c r="AL900" s="144"/>
      <c r="AM900" s="144"/>
      <c r="AN900" s="143"/>
      <c r="AO900" s="144"/>
      <c r="AP900" s="144"/>
      <c r="AQ900" s="144"/>
      <c r="AR900" s="144"/>
      <c r="AS900" s="144"/>
      <c r="AT900" s="144"/>
      <c r="AU900" s="144"/>
      <c r="AV900" s="143"/>
      <c r="AW900" s="144"/>
      <c r="AX900" s="144"/>
      <c r="AY900" s="144"/>
      <c r="AZ900" s="144"/>
      <c r="BA900" s="144"/>
      <c r="BB900" s="144"/>
      <c r="BC900" s="144"/>
      <c r="BD900" s="143"/>
    </row>
    <row r="901" spans="1:56" ht="12.75" hidden="1" customHeight="1" outlineLevel="2" x14ac:dyDescent="0.2">
      <c r="A901" s="268"/>
      <c r="B901" s="345"/>
      <c r="C901" s="8"/>
      <c r="D901" s="5"/>
      <c r="E901" s="5"/>
      <c r="F901" s="5"/>
      <c r="G901" s="15"/>
      <c r="H901" s="143"/>
      <c r="I901" s="144"/>
      <c r="J901" s="144"/>
      <c r="K901" s="144"/>
      <c r="L901" s="144"/>
      <c r="M901" s="144"/>
      <c r="N901" s="144"/>
      <c r="O901" s="144"/>
      <c r="P901" s="143"/>
      <c r="Q901" s="144"/>
      <c r="R901" s="144"/>
      <c r="S901" s="144"/>
      <c r="T901" s="144"/>
      <c r="U901" s="144"/>
      <c r="V901" s="144"/>
      <c r="W901" s="144"/>
      <c r="X901" s="143"/>
      <c r="Y901" s="144"/>
      <c r="Z901" s="144"/>
      <c r="AA901" s="144"/>
      <c r="AB901" s="144"/>
      <c r="AC901" s="144"/>
      <c r="AD901" s="144"/>
      <c r="AE901" s="144"/>
      <c r="AF901" s="143"/>
      <c r="AG901" s="144"/>
      <c r="AH901" s="144"/>
      <c r="AI901" s="144"/>
      <c r="AJ901" s="144"/>
      <c r="AK901" s="144"/>
      <c r="AL901" s="144"/>
      <c r="AM901" s="144"/>
      <c r="AN901" s="143"/>
      <c r="AO901" s="144"/>
      <c r="AP901" s="144"/>
      <c r="AQ901" s="144"/>
      <c r="AR901" s="144"/>
      <c r="AS901" s="144"/>
      <c r="AT901" s="144"/>
      <c r="AU901" s="144"/>
      <c r="AV901" s="143"/>
      <c r="AW901" s="144"/>
      <c r="AX901" s="144"/>
      <c r="AY901" s="144"/>
      <c r="AZ901" s="144"/>
      <c r="BA901" s="144"/>
      <c r="BB901" s="144"/>
      <c r="BC901" s="144"/>
      <c r="BD901" s="143"/>
    </row>
    <row r="902" spans="1:56" ht="12.75" hidden="1" customHeight="1" outlineLevel="2" x14ac:dyDescent="0.2">
      <c r="A902" s="268"/>
      <c r="B902" s="345"/>
      <c r="C902" s="8"/>
      <c r="D902" s="5"/>
      <c r="E902" s="5"/>
      <c r="F902" s="5"/>
      <c r="G902" s="15"/>
      <c r="H902" s="143"/>
      <c r="I902" s="144"/>
      <c r="J902" s="144"/>
      <c r="K902" s="144"/>
      <c r="L902" s="144"/>
      <c r="M902" s="144"/>
      <c r="N902" s="144"/>
      <c r="O902" s="144"/>
      <c r="P902" s="143"/>
      <c r="Q902" s="144"/>
      <c r="R902" s="144"/>
      <c r="S902" s="144"/>
      <c r="T902" s="144"/>
      <c r="U902" s="144"/>
      <c r="V902" s="144"/>
      <c r="W902" s="144"/>
      <c r="X902" s="143"/>
      <c r="Y902" s="144"/>
      <c r="Z902" s="144"/>
      <c r="AA902" s="144"/>
      <c r="AB902" s="144"/>
      <c r="AC902" s="144"/>
      <c r="AD902" s="144"/>
      <c r="AE902" s="144"/>
      <c r="AF902" s="143"/>
      <c r="AG902" s="144"/>
      <c r="AH902" s="144"/>
      <c r="AI902" s="144"/>
      <c r="AJ902" s="144"/>
      <c r="AK902" s="144"/>
      <c r="AL902" s="144"/>
      <c r="AM902" s="144"/>
      <c r="AN902" s="143"/>
      <c r="AO902" s="144"/>
      <c r="AP902" s="144"/>
      <c r="AQ902" s="144"/>
      <c r="AR902" s="144"/>
      <c r="AS902" s="144"/>
      <c r="AT902" s="144"/>
      <c r="AU902" s="144"/>
      <c r="AV902" s="143"/>
      <c r="AW902" s="144"/>
      <c r="AX902" s="144"/>
      <c r="AY902" s="144"/>
      <c r="AZ902" s="144"/>
      <c r="BA902" s="144"/>
      <c r="BB902" s="144"/>
      <c r="BC902" s="144"/>
      <c r="BD902" s="143"/>
    </row>
    <row r="903" spans="1:56" ht="12.75" hidden="1" customHeight="1" outlineLevel="2" x14ac:dyDescent="0.2">
      <c r="A903" s="268"/>
      <c r="B903" s="345"/>
      <c r="C903" s="8" t="s">
        <v>14</v>
      </c>
      <c r="D903" s="5" t="s">
        <v>15</v>
      </c>
      <c r="E903" s="5"/>
      <c r="F903" s="5"/>
      <c r="G903" s="15"/>
      <c r="H903" s="143"/>
      <c r="I903" s="144"/>
      <c r="J903" s="144"/>
      <c r="K903" s="144"/>
      <c r="L903" s="144"/>
      <c r="M903" s="144"/>
      <c r="N903" s="144"/>
      <c r="O903" s="144"/>
      <c r="P903" s="143"/>
      <c r="Q903" s="144"/>
      <c r="R903" s="144"/>
      <c r="S903" s="144"/>
      <c r="T903" s="144"/>
      <c r="U903" s="144"/>
      <c r="V903" s="144"/>
      <c r="W903" s="144"/>
      <c r="X903" s="143"/>
      <c r="Y903" s="144"/>
      <c r="Z903" s="144"/>
      <c r="AA903" s="144"/>
      <c r="AB903" s="144"/>
      <c r="AC903" s="144"/>
      <c r="AD903" s="144"/>
      <c r="AE903" s="144"/>
      <c r="AF903" s="143"/>
      <c r="AG903" s="144"/>
      <c r="AH903" s="144"/>
      <c r="AI903" s="144"/>
      <c r="AJ903" s="144"/>
      <c r="AK903" s="144"/>
      <c r="AL903" s="144"/>
      <c r="AM903" s="144"/>
      <c r="AN903" s="143"/>
      <c r="AO903" s="144"/>
      <c r="AP903" s="144"/>
      <c r="AQ903" s="144"/>
      <c r="AR903" s="144"/>
      <c r="AS903" s="144"/>
      <c r="AT903" s="144"/>
      <c r="AU903" s="144"/>
      <c r="AV903" s="143"/>
      <c r="AW903" s="144"/>
      <c r="AX903" s="144"/>
      <c r="AY903" s="144"/>
      <c r="AZ903" s="144"/>
      <c r="BA903" s="144"/>
      <c r="BB903" s="144"/>
      <c r="BC903" s="144"/>
      <c r="BD903" s="143"/>
    </row>
    <row r="904" spans="1:56" ht="12.75" hidden="1" customHeight="1" outlineLevel="2" x14ac:dyDescent="0.2">
      <c r="A904" s="267"/>
      <c r="B904" s="345"/>
      <c r="C904" s="8" t="s">
        <v>2</v>
      </c>
      <c r="D904" s="5" t="s">
        <v>9</v>
      </c>
      <c r="E904" s="5"/>
      <c r="F904" s="5"/>
      <c r="G904" s="15"/>
      <c r="H904" s="143"/>
      <c r="I904" s="144"/>
      <c r="J904" s="144"/>
      <c r="K904" s="144"/>
      <c r="L904" s="144"/>
      <c r="M904" s="144"/>
      <c r="N904" s="144"/>
      <c r="O904" s="144"/>
      <c r="P904" s="143">
        <f>SUM(I904:O904)</f>
        <v>0</v>
      </c>
      <c r="Q904" s="144"/>
      <c r="R904" s="144"/>
      <c r="S904" s="144"/>
      <c r="T904" s="144"/>
      <c r="U904" s="144"/>
      <c r="V904" s="144"/>
      <c r="W904" s="144"/>
      <c r="X904" s="143">
        <f>SUM(Q904:W904)</f>
        <v>0</v>
      </c>
      <c r="Y904" s="144"/>
      <c r="Z904" s="144"/>
      <c r="AA904" s="144"/>
      <c r="AB904" s="144"/>
      <c r="AC904" s="144"/>
      <c r="AD904" s="144"/>
      <c r="AE904" s="144"/>
      <c r="AF904" s="143">
        <f>SUM(Y904:AE904)</f>
        <v>0</v>
      </c>
      <c r="AG904" s="144"/>
      <c r="AH904" s="144"/>
      <c r="AI904" s="144"/>
      <c r="AJ904" s="144"/>
      <c r="AK904" s="144"/>
      <c r="AL904" s="144"/>
      <c r="AM904" s="144"/>
      <c r="AN904" s="143">
        <f>SUM(AG904:AM904)</f>
        <v>0</v>
      </c>
      <c r="AO904" s="144"/>
      <c r="AP904" s="144"/>
      <c r="AQ904" s="144"/>
      <c r="AR904" s="144"/>
      <c r="AS904" s="144"/>
      <c r="AT904" s="144"/>
      <c r="AU904" s="144"/>
      <c r="AV904" s="143">
        <f>SUM(AO904:AU904)</f>
        <v>0</v>
      </c>
      <c r="AW904" s="144"/>
      <c r="AX904" s="144"/>
      <c r="AY904" s="144"/>
      <c r="AZ904" s="144"/>
      <c r="BA904" s="144"/>
      <c r="BB904" s="144"/>
      <c r="BC904" s="144"/>
      <c r="BD904" s="143">
        <f>SUM(AW904:BC904)</f>
        <v>0</v>
      </c>
    </row>
    <row r="905" spans="1:56" ht="12.75" hidden="1" customHeight="1" outlineLevel="2" x14ac:dyDescent="0.2">
      <c r="A905" s="268"/>
      <c r="B905" s="345"/>
      <c r="C905" s="8" t="s">
        <v>3</v>
      </c>
      <c r="D905" s="5" t="s">
        <v>9</v>
      </c>
      <c r="E905" s="5"/>
      <c r="F905" s="5"/>
      <c r="G905" s="15"/>
      <c r="H905" s="143"/>
      <c r="I905" s="144"/>
      <c r="J905" s="144"/>
      <c r="K905" s="144"/>
      <c r="L905" s="144"/>
      <c r="M905" s="144"/>
      <c r="N905" s="144"/>
      <c r="O905" s="144"/>
      <c r="P905" s="143">
        <f>SUM(I905:O905)</f>
        <v>0</v>
      </c>
      <c r="Q905" s="144"/>
      <c r="R905" s="144"/>
      <c r="S905" s="144"/>
      <c r="T905" s="144"/>
      <c r="U905" s="144"/>
      <c r="V905" s="144"/>
      <c r="W905" s="144"/>
      <c r="X905" s="143">
        <f>SUM(Q905:W905)</f>
        <v>0</v>
      </c>
      <c r="Y905" s="144"/>
      <c r="Z905" s="144"/>
      <c r="AA905" s="144"/>
      <c r="AB905" s="144"/>
      <c r="AC905" s="144"/>
      <c r="AD905" s="144"/>
      <c r="AE905" s="144"/>
      <c r="AF905" s="143">
        <f>SUM(Y905:AE905)</f>
        <v>0</v>
      </c>
      <c r="AG905" s="144"/>
      <c r="AH905" s="144"/>
      <c r="AI905" s="144"/>
      <c r="AJ905" s="144"/>
      <c r="AK905" s="144"/>
      <c r="AL905" s="144"/>
      <c r="AM905" s="144"/>
      <c r="AN905" s="143">
        <f>SUM(AG905:AM905)</f>
        <v>0</v>
      </c>
      <c r="AO905" s="144"/>
      <c r="AP905" s="144"/>
      <c r="AQ905" s="144"/>
      <c r="AR905" s="144"/>
      <c r="AS905" s="144"/>
      <c r="AT905" s="144"/>
      <c r="AU905" s="144"/>
      <c r="AV905" s="143">
        <f>SUM(AO905:AU905)</f>
        <v>0</v>
      </c>
      <c r="AW905" s="144"/>
      <c r="AX905" s="144"/>
      <c r="AY905" s="144"/>
      <c r="AZ905" s="144"/>
      <c r="BA905" s="144"/>
      <c r="BB905" s="144"/>
      <c r="BC905" s="144"/>
      <c r="BD905" s="143">
        <f>SUM(AW905:BC905)</f>
        <v>0</v>
      </c>
    </row>
    <row r="906" spans="1:56" ht="12.75" hidden="1" customHeight="1" outlineLevel="2" x14ac:dyDescent="0.2">
      <c r="A906" s="268"/>
      <c r="B906" s="345"/>
      <c r="C906" s="8" t="s">
        <v>33</v>
      </c>
      <c r="D906" s="5" t="s">
        <v>9</v>
      </c>
      <c r="E906" s="5"/>
      <c r="F906" s="5"/>
      <c r="G906" s="15"/>
      <c r="H906" s="143"/>
      <c r="I906" s="144"/>
      <c r="J906" s="144"/>
      <c r="K906" s="144"/>
      <c r="L906" s="144"/>
      <c r="M906" s="144"/>
      <c r="N906" s="144"/>
      <c r="O906" s="144"/>
      <c r="P906" s="143">
        <f>SUM(I906:O906)</f>
        <v>0</v>
      </c>
      <c r="Q906" s="144"/>
      <c r="R906" s="144"/>
      <c r="S906" s="144"/>
      <c r="T906" s="144"/>
      <c r="U906" s="144"/>
      <c r="V906" s="144"/>
      <c r="W906" s="144"/>
      <c r="X906" s="143">
        <f>SUM(Q906:W906)</f>
        <v>0</v>
      </c>
      <c r="Y906" s="144"/>
      <c r="Z906" s="144"/>
      <c r="AA906" s="144"/>
      <c r="AB906" s="144"/>
      <c r="AC906" s="144"/>
      <c r="AD906" s="144"/>
      <c r="AE906" s="144"/>
      <c r="AF906" s="143">
        <f>SUM(Y906:AE906)</f>
        <v>0</v>
      </c>
      <c r="AG906" s="144"/>
      <c r="AH906" s="144"/>
      <c r="AI906" s="144"/>
      <c r="AJ906" s="144"/>
      <c r="AK906" s="144"/>
      <c r="AL906" s="144"/>
      <c r="AM906" s="144"/>
      <c r="AN906" s="143">
        <f>SUM(AG906:AM906)</f>
        <v>0</v>
      </c>
      <c r="AO906" s="144"/>
      <c r="AP906" s="144"/>
      <c r="AQ906" s="144"/>
      <c r="AR906" s="144"/>
      <c r="AS906" s="144"/>
      <c r="AT906" s="144"/>
      <c r="AU906" s="144"/>
      <c r="AV906" s="143">
        <f>SUM(AO906:AU906)</f>
        <v>0</v>
      </c>
      <c r="AW906" s="144"/>
      <c r="AX906" s="144"/>
      <c r="AY906" s="144"/>
      <c r="AZ906" s="144"/>
      <c r="BA906" s="144"/>
      <c r="BB906" s="144"/>
      <c r="BC906" s="144"/>
      <c r="BD906" s="143">
        <f>SUM(AW906:BC906)</f>
        <v>0</v>
      </c>
    </row>
    <row r="907" spans="1:56" s="2" customFormat="1" ht="12.75" hidden="1" customHeight="1" outlineLevel="2" x14ac:dyDescent="0.2">
      <c r="A907" s="268"/>
      <c r="B907" s="345"/>
      <c r="C907" s="8" t="s">
        <v>13</v>
      </c>
      <c r="D907" s="5" t="s">
        <v>4</v>
      </c>
      <c r="E907" s="5"/>
      <c r="F907" s="5"/>
      <c r="G907" s="15"/>
      <c r="H907" s="143"/>
      <c r="I907" s="144"/>
      <c r="J907" s="144"/>
      <c r="K907" s="144"/>
      <c r="L907" s="144" t="s">
        <v>102</v>
      </c>
      <c r="M907" s="144" t="s">
        <v>102</v>
      </c>
      <c r="N907" s="144" t="s">
        <v>102</v>
      </c>
      <c r="O907" s="144" t="s">
        <v>102</v>
      </c>
      <c r="P907" s="143">
        <f>IF(ISERROR(P906/P904),0,P906/P904)</f>
        <v>0</v>
      </c>
      <c r="Q907" s="144" t="s">
        <v>102</v>
      </c>
      <c r="R907" s="144" t="s">
        <v>102</v>
      </c>
      <c r="S907" s="144" t="s">
        <v>102</v>
      </c>
      <c r="T907" s="144" t="s">
        <v>102</v>
      </c>
      <c r="U907" s="144" t="s">
        <v>102</v>
      </c>
      <c r="V907" s="144" t="s">
        <v>102</v>
      </c>
      <c r="W907" s="144" t="s">
        <v>102</v>
      </c>
      <c r="X907" s="143">
        <f>IF(ISERROR(X906/X904),0,X906/X904)</f>
        <v>0</v>
      </c>
      <c r="Y907" s="144"/>
      <c r="Z907" s="144"/>
      <c r="AA907" s="144"/>
      <c r="AB907" s="144"/>
      <c r="AC907" s="144"/>
      <c r="AD907" s="144"/>
      <c r="AE907" s="144"/>
      <c r="AF907" s="143">
        <f>IF(ISERROR(AF906/AF904),0,AF906/AF904)</f>
        <v>0</v>
      </c>
      <c r="AG907" s="144"/>
      <c r="AH907" s="144"/>
      <c r="AI907" s="144"/>
      <c r="AJ907" s="144"/>
      <c r="AK907" s="144"/>
      <c r="AL907" s="144"/>
      <c r="AM907" s="144"/>
      <c r="AN907" s="143">
        <f>IF(ISERROR(AN906/AN904),0,AN906/AN904)</f>
        <v>0</v>
      </c>
      <c r="AO907" s="144"/>
      <c r="AP907" s="144"/>
      <c r="AQ907" s="144"/>
      <c r="AR907" s="144"/>
      <c r="AS907" s="144"/>
      <c r="AT907" s="144"/>
      <c r="AU907" s="144"/>
      <c r="AV907" s="143">
        <f>IF(ISERROR(AV906/AV904),0,AV906/AV904)</f>
        <v>0</v>
      </c>
      <c r="AW907" s="144"/>
      <c r="AX907" s="144"/>
      <c r="AY907" s="144"/>
      <c r="AZ907" s="144"/>
      <c r="BA907" s="144"/>
      <c r="BB907" s="144"/>
      <c r="BC907" s="144"/>
      <c r="BD907" s="143">
        <f>IF(ISERROR(BD906/BD904),0,BD906/BD904)</f>
        <v>0</v>
      </c>
    </row>
    <row r="908" spans="1:56" ht="12.75" hidden="1" customHeight="1" outlineLevel="2" x14ac:dyDescent="0.2">
      <c r="A908" s="268"/>
      <c r="B908" s="345"/>
      <c r="C908" s="8" t="s">
        <v>5</v>
      </c>
      <c r="D908" s="5" t="s">
        <v>4</v>
      </c>
      <c r="E908" s="5"/>
      <c r="F908" s="5"/>
      <c r="G908" s="15"/>
      <c r="H908" s="143"/>
      <c r="I908" s="144"/>
      <c r="J908" s="144"/>
      <c r="K908" s="144"/>
      <c r="L908" s="144" t="s">
        <v>102</v>
      </c>
      <c r="M908" s="144" t="s">
        <v>102</v>
      </c>
      <c r="N908" s="144" t="s">
        <v>102</v>
      </c>
      <c r="O908" s="144" t="s">
        <v>102</v>
      </c>
      <c r="P908" s="143">
        <f>IF(ISERROR((P904-P905)/P904),0,(P904-P905)/P904)</f>
        <v>0</v>
      </c>
      <c r="Q908" s="144" t="s">
        <v>102</v>
      </c>
      <c r="R908" s="144" t="s">
        <v>102</v>
      </c>
      <c r="S908" s="144" t="s">
        <v>102</v>
      </c>
      <c r="T908" s="144" t="s">
        <v>102</v>
      </c>
      <c r="U908" s="144" t="s">
        <v>102</v>
      </c>
      <c r="V908" s="144" t="s">
        <v>102</v>
      </c>
      <c r="W908" s="144" t="s">
        <v>102</v>
      </c>
      <c r="X908" s="143">
        <f>IF(ISERROR((X904-X905)/X904),0,(X904-X905)/X904)</f>
        <v>0</v>
      </c>
      <c r="Y908" s="144"/>
      <c r="Z908" s="144"/>
      <c r="AA908" s="144"/>
      <c r="AB908" s="144"/>
      <c r="AC908" s="144"/>
      <c r="AD908" s="144"/>
      <c r="AE908" s="144"/>
      <c r="AF908" s="143">
        <f>IF(ISERROR((AF904-AF905)/AF904),0,(AF904-AF905)/AF904)</f>
        <v>0</v>
      </c>
      <c r="AG908" s="144"/>
      <c r="AH908" s="144"/>
      <c r="AI908" s="144"/>
      <c r="AJ908" s="144"/>
      <c r="AK908" s="144"/>
      <c r="AL908" s="144"/>
      <c r="AM908" s="144"/>
      <c r="AN908" s="143">
        <f>IF(ISERROR((AN904-AN905)/AN904),0,(AN904-AN905)/AN904)</f>
        <v>0</v>
      </c>
      <c r="AO908" s="144"/>
      <c r="AP908" s="144"/>
      <c r="AQ908" s="144"/>
      <c r="AR908" s="144"/>
      <c r="AS908" s="144"/>
      <c r="AT908" s="144"/>
      <c r="AU908" s="144"/>
      <c r="AV908" s="143">
        <f>IF(ISERROR((AV904-AV905)/AV904),0,(AV904-AV905)/AV904)</f>
        <v>0</v>
      </c>
      <c r="AW908" s="144"/>
      <c r="AX908" s="144"/>
      <c r="AY908" s="144"/>
      <c r="AZ908" s="144"/>
      <c r="BA908" s="144"/>
      <c r="BB908" s="144"/>
      <c r="BC908" s="144"/>
      <c r="BD908" s="143">
        <f>IF(ISERROR((BD904-BD905)/BD904),0,(BD904-BD905)/BD904)</f>
        <v>0</v>
      </c>
    </row>
    <row r="909" spans="1:56" ht="12.75" hidden="1" customHeight="1" outlineLevel="3" x14ac:dyDescent="0.2">
      <c r="A909" s="268"/>
      <c r="B909" s="345"/>
      <c r="C909" s="8" t="s">
        <v>46</v>
      </c>
      <c r="D909" s="5"/>
      <c r="E909" s="5"/>
      <c r="F909" s="5"/>
      <c r="G909" s="15"/>
      <c r="H909" s="143"/>
      <c r="I909" s="144"/>
      <c r="J909" s="144"/>
      <c r="K909" s="144"/>
      <c r="L909" s="144"/>
      <c r="M909" s="144"/>
      <c r="N909" s="144"/>
      <c r="O909" s="144"/>
      <c r="P909" s="143">
        <f>SUM(I909:O909)</f>
        <v>0</v>
      </c>
      <c r="Q909" s="144"/>
      <c r="R909" s="144"/>
      <c r="S909" s="144"/>
      <c r="T909" s="144"/>
      <c r="U909" s="144"/>
      <c r="V909" s="144"/>
      <c r="W909" s="144"/>
      <c r="X909" s="143">
        <f>SUM(Q909:W909)</f>
        <v>0</v>
      </c>
      <c r="Y909" s="144"/>
      <c r="Z909" s="144"/>
      <c r="AA909" s="144"/>
      <c r="AB909" s="144"/>
      <c r="AC909" s="144"/>
      <c r="AD909" s="144"/>
      <c r="AE909" s="144"/>
      <c r="AF909" s="143">
        <f>SUM(Y909:AE909)</f>
        <v>0</v>
      </c>
      <c r="AG909" s="144"/>
      <c r="AH909" s="144"/>
      <c r="AI909" s="144"/>
      <c r="AJ909" s="144"/>
      <c r="AK909" s="144"/>
      <c r="AL909" s="144"/>
      <c r="AM909" s="144"/>
      <c r="AN909" s="143">
        <f>SUM(AG909:AM909)</f>
        <v>0</v>
      </c>
      <c r="AO909" s="144"/>
      <c r="AP909" s="144"/>
      <c r="AQ909" s="144"/>
      <c r="AR909" s="144"/>
      <c r="AS909" s="144"/>
      <c r="AT909" s="144"/>
      <c r="AU909" s="144"/>
      <c r="AV909" s="143">
        <f>SUM(AO909:AU909)</f>
        <v>0</v>
      </c>
      <c r="AW909" s="144"/>
      <c r="AX909" s="144"/>
      <c r="AY909" s="144"/>
      <c r="AZ909" s="144"/>
      <c r="BA909" s="144"/>
      <c r="BB909" s="144"/>
      <c r="BC909" s="144"/>
      <c r="BD909" s="143">
        <f>SUM(AW909:BC909)</f>
        <v>0</v>
      </c>
    </row>
    <row r="910" spans="1:56" ht="12.75" hidden="1" customHeight="1" outlineLevel="2" x14ac:dyDescent="0.2">
      <c r="A910" s="268"/>
      <c r="B910" s="345"/>
      <c r="C910" s="8" t="s">
        <v>14</v>
      </c>
      <c r="D910" s="5"/>
      <c r="E910" s="5"/>
      <c r="F910" s="5"/>
      <c r="G910" s="15"/>
      <c r="H910" s="143"/>
      <c r="I910" s="144"/>
      <c r="J910" s="144"/>
      <c r="K910" s="144"/>
      <c r="L910" s="144" t="s">
        <v>102</v>
      </c>
      <c r="M910" s="144" t="s">
        <v>102</v>
      </c>
      <c r="N910" s="144" t="s">
        <v>102</v>
      </c>
      <c r="O910" s="144" t="s">
        <v>102</v>
      </c>
      <c r="P910" s="143">
        <f>IF(ISERROR(P909/P905),0,P909/P905)</f>
        <v>0</v>
      </c>
      <c r="Q910" s="144" t="s">
        <v>102</v>
      </c>
      <c r="R910" s="144" t="s">
        <v>102</v>
      </c>
      <c r="S910" s="144" t="s">
        <v>102</v>
      </c>
      <c r="T910" s="144" t="s">
        <v>102</v>
      </c>
      <c r="U910" s="144" t="s">
        <v>102</v>
      </c>
      <c r="V910" s="144" t="s">
        <v>102</v>
      </c>
      <c r="W910" s="144" t="s">
        <v>102</v>
      </c>
      <c r="X910" s="143">
        <f>IF(ISERROR(X909/X905),0,X909/X905)</f>
        <v>0</v>
      </c>
      <c r="Y910" s="144"/>
      <c r="Z910" s="144"/>
      <c r="AA910" s="144"/>
      <c r="AB910" s="144"/>
      <c r="AC910" s="144"/>
      <c r="AD910" s="144"/>
      <c r="AE910" s="144"/>
      <c r="AF910" s="143">
        <f>IF(ISERROR(AF909/AF905),0,AF909/AF905)</f>
        <v>0</v>
      </c>
      <c r="AG910" s="144"/>
      <c r="AH910" s="144"/>
      <c r="AI910" s="144"/>
      <c r="AJ910" s="144"/>
      <c r="AK910" s="144"/>
      <c r="AL910" s="144"/>
      <c r="AM910" s="144"/>
      <c r="AN910" s="143">
        <f>IF(ISERROR(AN909/AN905),0,AN909/AN905)</f>
        <v>0</v>
      </c>
      <c r="AO910" s="144"/>
      <c r="AP910" s="144"/>
      <c r="AQ910" s="144"/>
      <c r="AR910" s="144"/>
      <c r="AS910" s="144"/>
      <c r="AT910" s="144"/>
      <c r="AU910" s="144"/>
      <c r="AV910" s="143">
        <f>IF(ISERROR(AV909/AV905),0,AV909/AV905)</f>
        <v>0</v>
      </c>
      <c r="AW910" s="144"/>
      <c r="AX910" s="144"/>
      <c r="AY910" s="144"/>
      <c r="AZ910" s="144"/>
      <c r="BA910" s="144"/>
      <c r="BB910" s="144"/>
      <c r="BC910" s="144"/>
      <c r="BD910" s="143">
        <f>IF(ISERROR(BD909/BD905),0,BD909/BD905)</f>
        <v>0</v>
      </c>
    </row>
    <row r="911" spans="1:56" ht="12.75" hidden="1" customHeight="1" outlineLevel="2" x14ac:dyDescent="0.2">
      <c r="A911" s="268"/>
      <c r="B911" s="345"/>
      <c r="C911" s="8"/>
      <c r="D911" s="5"/>
      <c r="E911" s="5"/>
      <c r="F911" s="5"/>
      <c r="G911" s="15"/>
      <c r="H911" s="143"/>
      <c r="I911" s="144"/>
      <c r="J911" s="144"/>
      <c r="K911" s="144"/>
      <c r="L911" s="144"/>
      <c r="M911" s="144"/>
      <c r="N911" s="144"/>
      <c r="O911" s="144"/>
      <c r="P911" s="143"/>
      <c r="Q911" s="144"/>
      <c r="R911" s="144"/>
      <c r="S911" s="144"/>
      <c r="T911" s="144"/>
      <c r="U911" s="144"/>
      <c r="V911" s="144"/>
      <c r="W911" s="144"/>
      <c r="X911" s="143"/>
      <c r="Y911" s="144"/>
      <c r="Z911" s="144"/>
      <c r="AA911" s="144"/>
      <c r="AB911" s="144"/>
      <c r="AC911" s="144"/>
      <c r="AD911" s="144"/>
      <c r="AE911" s="144"/>
      <c r="AF911" s="143"/>
      <c r="AG911" s="144"/>
      <c r="AH911" s="144"/>
      <c r="AI911" s="144"/>
      <c r="AJ911" s="144"/>
      <c r="AK911" s="144"/>
      <c r="AL911" s="144"/>
      <c r="AM911" s="144"/>
      <c r="AN911" s="143"/>
      <c r="AO911" s="144"/>
      <c r="AP911" s="144"/>
      <c r="AQ911" s="144"/>
      <c r="AR911" s="144"/>
      <c r="AS911" s="144"/>
      <c r="AT911" s="144"/>
      <c r="AU911" s="144"/>
      <c r="AV911" s="143"/>
      <c r="AW911" s="144"/>
      <c r="AX911" s="144"/>
      <c r="AY911" s="144"/>
      <c r="AZ911" s="144"/>
      <c r="BA911" s="144"/>
      <c r="BB911" s="144"/>
      <c r="BC911" s="144"/>
      <c r="BD911" s="143"/>
    </row>
    <row r="912" spans="1:56" ht="12.75" hidden="1" customHeight="1" outlineLevel="2" x14ac:dyDescent="0.2">
      <c r="A912" s="268"/>
      <c r="B912" s="345"/>
      <c r="C912" s="8"/>
      <c r="D912" s="5"/>
      <c r="E912" s="5"/>
      <c r="F912" s="5"/>
      <c r="G912" s="15"/>
      <c r="H912" s="143"/>
      <c r="I912" s="144"/>
      <c r="J912" s="144"/>
      <c r="K912" s="144"/>
      <c r="L912" s="144"/>
      <c r="M912" s="144"/>
      <c r="N912" s="144"/>
      <c r="O912" s="144"/>
      <c r="P912" s="143"/>
      <c r="Q912" s="144"/>
      <c r="R912" s="144"/>
      <c r="S912" s="144"/>
      <c r="T912" s="144"/>
      <c r="U912" s="144"/>
      <c r="V912" s="144"/>
      <c r="W912" s="144"/>
      <c r="X912" s="143"/>
      <c r="Y912" s="144"/>
      <c r="Z912" s="144"/>
      <c r="AA912" s="144"/>
      <c r="AB912" s="144"/>
      <c r="AC912" s="144"/>
      <c r="AD912" s="144"/>
      <c r="AE912" s="144"/>
      <c r="AF912" s="143"/>
      <c r="AG912" s="144"/>
      <c r="AH912" s="144"/>
      <c r="AI912" s="144"/>
      <c r="AJ912" s="144"/>
      <c r="AK912" s="144"/>
      <c r="AL912" s="144"/>
      <c r="AM912" s="144"/>
      <c r="AN912" s="143"/>
      <c r="AO912" s="144"/>
      <c r="AP912" s="144"/>
      <c r="AQ912" s="144"/>
      <c r="AR912" s="144"/>
      <c r="AS912" s="144"/>
      <c r="AT912" s="144"/>
      <c r="AU912" s="144"/>
      <c r="AV912" s="143"/>
      <c r="AW912" s="144"/>
      <c r="AX912" s="144"/>
      <c r="AY912" s="144"/>
      <c r="AZ912" s="144"/>
      <c r="BA912" s="144"/>
      <c r="BB912" s="144"/>
      <c r="BC912" s="144"/>
      <c r="BD912" s="143"/>
    </row>
    <row r="913" spans="1:56" ht="12.75" hidden="1" customHeight="1" outlineLevel="2" x14ac:dyDescent="0.2">
      <c r="A913" s="268"/>
      <c r="B913" s="345"/>
      <c r="C913" s="8"/>
      <c r="D913" s="5"/>
      <c r="E913" s="5"/>
      <c r="F913" s="5"/>
      <c r="G913" s="15"/>
      <c r="H913" s="143"/>
      <c r="I913" s="144"/>
      <c r="J913" s="144"/>
      <c r="K913" s="144"/>
      <c r="L913" s="144"/>
      <c r="M913" s="144"/>
      <c r="N913" s="144"/>
      <c r="O913" s="144"/>
      <c r="P913" s="143"/>
      <c r="Q913" s="144"/>
      <c r="R913" s="144"/>
      <c r="S913" s="144"/>
      <c r="T913" s="144"/>
      <c r="U913" s="144"/>
      <c r="V913" s="144"/>
      <c r="W913" s="144"/>
      <c r="X913" s="143"/>
      <c r="Y913" s="144"/>
      <c r="Z913" s="144"/>
      <c r="AA913" s="144"/>
      <c r="AB913" s="144"/>
      <c r="AC913" s="144"/>
      <c r="AD913" s="144"/>
      <c r="AE913" s="144"/>
      <c r="AF913" s="143"/>
      <c r="AG913" s="144"/>
      <c r="AH913" s="144"/>
      <c r="AI913" s="144"/>
      <c r="AJ913" s="144"/>
      <c r="AK913" s="144"/>
      <c r="AL913" s="144"/>
      <c r="AM913" s="144"/>
      <c r="AN913" s="143"/>
      <c r="AO913" s="144"/>
      <c r="AP913" s="144"/>
      <c r="AQ913" s="144"/>
      <c r="AR913" s="144"/>
      <c r="AS913" s="144"/>
      <c r="AT913" s="144"/>
      <c r="AU913" s="144"/>
      <c r="AV913" s="143"/>
      <c r="AW913" s="144"/>
      <c r="AX913" s="144"/>
      <c r="AY913" s="144"/>
      <c r="AZ913" s="144"/>
      <c r="BA913" s="144"/>
      <c r="BB913" s="144"/>
      <c r="BC913" s="144"/>
      <c r="BD913" s="143"/>
    </row>
    <row r="914" spans="1:56" ht="12.75" hidden="1" customHeight="1" outlineLevel="2" x14ac:dyDescent="0.2">
      <c r="A914" s="268"/>
      <c r="B914" s="345"/>
      <c r="C914" s="8" t="s">
        <v>14</v>
      </c>
      <c r="D914" s="5" t="s">
        <v>15</v>
      </c>
      <c r="E914" s="5"/>
      <c r="F914" s="5"/>
      <c r="G914" s="15"/>
      <c r="H914" s="143"/>
      <c r="I914" s="144"/>
      <c r="J914" s="144"/>
      <c r="K914" s="144"/>
      <c r="L914" s="144"/>
      <c r="M914" s="144"/>
      <c r="N914" s="144"/>
      <c r="O914" s="144"/>
      <c r="P914" s="143"/>
      <c r="Q914" s="144"/>
      <c r="R914" s="144"/>
      <c r="S914" s="144"/>
      <c r="T914" s="144"/>
      <c r="U914" s="144"/>
      <c r="V914" s="144"/>
      <c r="W914" s="144"/>
      <c r="X914" s="143"/>
      <c r="Y914" s="144"/>
      <c r="Z914" s="144"/>
      <c r="AA914" s="144"/>
      <c r="AB914" s="144"/>
      <c r="AC914" s="144"/>
      <c r="AD914" s="144"/>
      <c r="AE914" s="144"/>
      <c r="AF914" s="143"/>
      <c r="AG914" s="144"/>
      <c r="AH914" s="144"/>
      <c r="AI914" s="144"/>
      <c r="AJ914" s="144"/>
      <c r="AK914" s="144"/>
      <c r="AL914" s="144"/>
      <c r="AM914" s="144"/>
      <c r="AN914" s="143"/>
      <c r="AO914" s="144"/>
      <c r="AP914" s="144"/>
      <c r="AQ914" s="144"/>
      <c r="AR914" s="144"/>
      <c r="AS914" s="144"/>
      <c r="AT914" s="144"/>
      <c r="AU914" s="144"/>
      <c r="AV914" s="143"/>
      <c r="AW914" s="144"/>
      <c r="AX914" s="144"/>
      <c r="AY914" s="144"/>
      <c r="AZ914" s="144"/>
      <c r="BA914" s="144"/>
      <c r="BB914" s="144"/>
      <c r="BC914" s="144"/>
      <c r="BD914" s="143"/>
    </row>
    <row r="915" spans="1:56" ht="12.75" hidden="1" customHeight="1" outlineLevel="2" x14ac:dyDescent="0.2">
      <c r="A915" s="267"/>
      <c r="B915" s="345"/>
      <c r="C915" s="8"/>
      <c r="D915" s="5" t="s">
        <v>9</v>
      </c>
      <c r="E915" s="5"/>
      <c r="F915" s="5"/>
      <c r="G915" s="15"/>
      <c r="H915" s="143"/>
      <c r="I915" s="144"/>
      <c r="J915" s="144"/>
      <c r="K915" s="144"/>
      <c r="L915" s="144"/>
      <c r="M915" s="144"/>
      <c r="N915" s="144"/>
      <c r="O915" s="144"/>
      <c r="P915" s="143">
        <f>SUM(I915:O915)</f>
        <v>0</v>
      </c>
      <c r="Q915" s="144"/>
      <c r="R915" s="144"/>
      <c r="S915" s="144"/>
      <c r="T915" s="144"/>
      <c r="U915" s="144"/>
      <c r="V915" s="144"/>
      <c r="W915" s="144"/>
      <c r="X915" s="143">
        <f>SUM(Q915:W915)</f>
        <v>0</v>
      </c>
      <c r="Y915" s="144"/>
      <c r="Z915" s="144"/>
      <c r="AA915" s="144"/>
      <c r="AB915" s="144"/>
      <c r="AC915" s="144"/>
      <c r="AD915" s="144"/>
      <c r="AE915" s="144"/>
      <c r="AF915" s="143">
        <f>SUM(Y915:AE915)</f>
        <v>0</v>
      </c>
      <c r="AG915" s="144"/>
      <c r="AH915" s="144"/>
      <c r="AI915" s="144"/>
      <c r="AJ915" s="144"/>
      <c r="AK915" s="144"/>
      <c r="AL915" s="144"/>
      <c r="AM915" s="144"/>
      <c r="AN915" s="143">
        <f>SUM(AG915:AM915)</f>
        <v>0</v>
      </c>
      <c r="AO915" s="144"/>
      <c r="AP915" s="144"/>
      <c r="AQ915" s="144"/>
      <c r="AR915" s="144"/>
      <c r="AS915" s="144"/>
      <c r="AT915" s="144"/>
      <c r="AU915" s="144"/>
      <c r="AV915" s="143">
        <f>SUM(AO915:AU915)</f>
        <v>0</v>
      </c>
      <c r="AW915" s="144"/>
      <c r="AX915" s="144"/>
      <c r="AY915" s="144"/>
      <c r="AZ915" s="144"/>
      <c r="BA915" s="144"/>
      <c r="BB915" s="144"/>
      <c r="BC915" s="144"/>
      <c r="BD915" s="143">
        <f>SUM(AW915:BC915)</f>
        <v>0</v>
      </c>
    </row>
    <row r="916" spans="1:56" ht="12.75" hidden="1" customHeight="1" outlineLevel="2" x14ac:dyDescent="0.2">
      <c r="A916" s="268"/>
      <c r="B916" s="345"/>
      <c r="C916" s="8" t="s">
        <v>3</v>
      </c>
      <c r="D916" s="5" t="s">
        <v>9</v>
      </c>
      <c r="E916" s="5"/>
      <c r="F916" s="5"/>
      <c r="G916" s="15"/>
      <c r="H916" s="143"/>
      <c r="I916" s="144"/>
      <c r="J916" s="144"/>
      <c r="K916" s="144"/>
      <c r="L916" s="144"/>
      <c r="M916" s="144"/>
      <c r="N916" s="144"/>
      <c r="O916" s="144"/>
      <c r="P916" s="143">
        <f>SUM(I916:O916)</f>
        <v>0</v>
      </c>
      <c r="Q916" s="144"/>
      <c r="R916" s="144"/>
      <c r="S916" s="144"/>
      <c r="T916" s="144"/>
      <c r="U916" s="144"/>
      <c r="V916" s="144"/>
      <c r="W916" s="144"/>
      <c r="X916" s="143">
        <f>SUM(Q916:W916)</f>
        <v>0</v>
      </c>
      <c r="Y916" s="144"/>
      <c r="Z916" s="144"/>
      <c r="AA916" s="144"/>
      <c r="AB916" s="144"/>
      <c r="AC916" s="144"/>
      <c r="AD916" s="144"/>
      <c r="AE916" s="144"/>
      <c r="AF916" s="143">
        <f>SUM(Y916:AE916)</f>
        <v>0</v>
      </c>
      <c r="AG916" s="144"/>
      <c r="AH916" s="144"/>
      <c r="AI916" s="144"/>
      <c r="AJ916" s="144"/>
      <c r="AK916" s="144"/>
      <c r="AL916" s="144"/>
      <c r="AM916" s="144"/>
      <c r="AN916" s="143">
        <f>SUM(AG916:AM916)</f>
        <v>0</v>
      </c>
      <c r="AO916" s="144"/>
      <c r="AP916" s="144"/>
      <c r="AQ916" s="144"/>
      <c r="AR916" s="144"/>
      <c r="AS916" s="144"/>
      <c r="AT916" s="144"/>
      <c r="AU916" s="144"/>
      <c r="AV916" s="143">
        <f>SUM(AO916:AU916)</f>
        <v>0</v>
      </c>
      <c r="AW916" s="144"/>
      <c r="AX916" s="144"/>
      <c r="AY916" s="144"/>
      <c r="AZ916" s="144"/>
      <c r="BA916" s="144"/>
      <c r="BB916" s="144"/>
      <c r="BC916" s="144"/>
      <c r="BD916" s="143">
        <f>SUM(AW916:BC916)</f>
        <v>0</v>
      </c>
    </row>
    <row r="917" spans="1:56" ht="12.75" hidden="1" customHeight="1" outlineLevel="2" x14ac:dyDescent="0.2">
      <c r="A917" s="268"/>
      <c r="B917" s="345"/>
      <c r="C917" s="8" t="s">
        <v>33</v>
      </c>
      <c r="D917" s="5" t="s">
        <v>9</v>
      </c>
      <c r="E917" s="5"/>
      <c r="F917" s="5"/>
      <c r="G917" s="15"/>
      <c r="H917" s="143"/>
      <c r="I917" s="144"/>
      <c r="J917" s="144"/>
      <c r="K917" s="144"/>
      <c r="L917" s="144"/>
      <c r="M917" s="144"/>
      <c r="N917" s="144"/>
      <c r="O917" s="144"/>
      <c r="P917" s="143">
        <f>SUM(I917:O917)</f>
        <v>0</v>
      </c>
      <c r="Q917" s="144"/>
      <c r="R917" s="144"/>
      <c r="S917" s="144"/>
      <c r="T917" s="144"/>
      <c r="U917" s="144"/>
      <c r="V917" s="144"/>
      <c r="W917" s="144"/>
      <c r="X917" s="143">
        <f>SUM(Q917:W917)</f>
        <v>0</v>
      </c>
      <c r="Y917" s="144"/>
      <c r="Z917" s="144"/>
      <c r="AA917" s="144"/>
      <c r="AB917" s="144"/>
      <c r="AC917" s="144"/>
      <c r="AD917" s="144"/>
      <c r="AE917" s="144"/>
      <c r="AF917" s="143">
        <f>SUM(Y917:AE917)</f>
        <v>0</v>
      </c>
      <c r="AG917" s="144"/>
      <c r="AH917" s="144"/>
      <c r="AI917" s="144"/>
      <c r="AJ917" s="144"/>
      <c r="AK917" s="144"/>
      <c r="AL917" s="144"/>
      <c r="AM917" s="144"/>
      <c r="AN917" s="143">
        <f>SUM(AG917:AM917)</f>
        <v>0</v>
      </c>
      <c r="AO917" s="144"/>
      <c r="AP917" s="144"/>
      <c r="AQ917" s="144"/>
      <c r="AR917" s="144"/>
      <c r="AS917" s="144"/>
      <c r="AT917" s="144"/>
      <c r="AU917" s="144"/>
      <c r="AV917" s="143">
        <f>SUM(AO917:AU917)</f>
        <v>0</v>
      </c>
      <c r="AW917" s="144"/>
      <c r="AX917" s="144"/>
      <c r="AY917" s="144"/>
      <c r="AZ917" s="144"/>
      <c r="BA917" s="144"/>
      <c r="BB917" s="144"/>
      <c r="BC917" s="144"/>
      <c r="BD917" s="143">
        <f>SUM(AW917:BC917)</f>
        <v>0</v>
      </c>
    </row>
    <row r="918" spans="1:56" s="2" customFormat="1" ht="12.75" hidden="1" customHeight="1" outlineLevel="2" x14ac:dyDescent="0.2">
      <c r="A918" s="268"/>
      <c r="B918" s="345"/>
      <c r="C918" s="8" t="s">
        <v>13</v>
      </c>
      <c r="D918" s="5" t="s">
        <v>4</v>
      </c>
      <c r="E918" s="5"/>
      <c r="F918" s="5"/>
      <c r="G918" s="15"/>
      <c r="H918" s="143"/>
      <c r="I918" s="144"/>
      <c r="J918" s="144"/>
      <c r="K918" s="144"/>
      <c r="L918" s="144"/>
      <c r="M918" s="144"/>
      <c r="N918" s="144"/>
      <c r="O918" s="144"/>
      <c r="P918" s="143">
        <f>IF(ISERROR(P917/P915),0,P917/P915)</f>
        <v>0</v>
      </c>
      <c r="Q918" s="144"/>
      <c r="R918" s="144"/>
      <c r="S918" s="144"/>
      <c r="T918" s="144"/>
      <c r="U918" s="144"/>
      <c r="V918" s="144"/>
      <c r="W918" s="144"/>
      <c r="X918" s="143">
        <f>IF(ISERROR(X917/X915),0,X917/X915)</f>
        <v>0</v>
      </c>
      <c r="Y918" s="144"/>
      <c r="Z918" s="144"/>
      <c r="AA918" s="144"/>
      <c r="AB918" s="144"/>
      <c r="AC918" s="144"/>
      <c r="AD918" s="144"/>
      <c r="AE918" s="144"/>
      <c r="AF918" s="143">
        <f>IF(ISERROR(AF917/AF915),0,AF917/AF915)</f>
        <v>0</v>
      </c>
      <c r="AG918" s="144"/>
      <c r="AH918" s="144"/>
      <c r="AI918" s="144"/>
      <c r="AJ918" s="144"/>
      <c r="AK918" s="144"/>
      <c r="AL918" s="144"/>
      <c r="AM918" s="144"/>
      <c r="AN918" s="143">
        <f>IF(ISERROR(AN917/AN915),0,AN917/AN915)</f>
        <v>0</v>
      </c>
      <c r="AO918" s="144"/>
      <c r="AP918" s="144"/>
      <c r="AQ918" s="144"/>
      <c r="AR918" s="144"/>
      <c r="AS918" s="144"/>
      <c r="AT918" s="144"/>
      <c r="AU918" s="144"/>
      <c r="AV918" s="143">
        <f>IF(ISERROR(AV917/AV915),0,AV917/AV915)</f>
        <v>0</v>
      </c>
      <c r="AW918" s="144"/>
      <c r="AX918" s="144"/>
      <c r="AY918" s="144"/>
      <c r="AZ918" s="144"/>
      <c r="BA918" s="144"/>
      <c r="BB918" s="144"/>
      <c r="BC918" s="144"/>
      <c r="BD918" s="143">
        <f>IF(ISERROR(BD917/BD915),0,BD917/BD915)</f>
        <v>0</v>
      </c>
    </row>
    <row r="919" spans="1:56" ht="12.75" hidden="1" customHeight="1" outlineLevel="2" x14ac:dyDescent="0.2">
      <c r="A919" s="268"/>
      <c r="B919" s="345"/>
      <c r="C919" s="8" t="s">
        <v>5</v>
      </c>
      <c r="D919" s="5" t="s">
        <v>4</v>
      </c>
      <c r="E919" s="5"/>
      <c r="F919" s="5"/>
      <c r="G919" s="15"/>
      <c r="H919" s="143"/>
      <c r="I919" s="144"/>
      <c r="J919" s="144"/>
      <c r="K919" s="144"/>
      <c r="L919" s="144"/>
      <c r="M919" s="144"/>
      <c r="N919" s="144"/>
      <c r="O919" s="144"/>
      <c r="P919" s="143">
        <f>IF(ISERROR((P915-P916)/P915),0,(P915-P916)/P915)</f>
        <v>0</v>
      </c>
      <c r="Q919" s="144"/>
      <c r="R919" s="144"/>
      <c r="S919" s="144"/>
      <c r="T919" s="144"/>
      <c r="U919" s="144"/>
      <c r="V919" s="144"/>
      <c r="W919" s="144"/>
      <c r="X919" s="143">
        <f>IF(ISERROR((X915-X916)/X915),0,(X915-X916)/X915)</f>
        <v>0</v>
      </c>
      <c r="Y919" s="144"/>
      <c r="Z919" s="144"/>
      <c r="AA919" s="144"/>
      <c r="AB919" s="144"/>
      <c r="AC919" s="144"/>
      <c r="AD919" s="144"/>
      <c r="AE919" s="144"/>
      <c r="AF919" s="143">
        <f>IF(ISERROR((AF915-AF916)/AF915),0,(AF915-AF916)/AF915)</f>
        <v>0</v>
      </c>
      <c r="AG919" s="144"/>
      <c r="AH919" s="144"/>
      <c r="AI919" s="144"/>
      <c r="AJ919" s="144"/>
      <c r="AK919" s="144"/>
      <c r="AL919" s="144"/>
      <c r="AM919" s="144"/>
      <c r="AN919" s="143">
        <f>IF(ISERROR((AN915-AN916)/AN915),0,(AN915-AN916)/AN915)</f>
        <v>0</v>
      </c>
      <c r="AO919" s="144"/>
      <c r="AP919" s="144"/>
      <c r="AQ919" s="144"/>
      <c r="AR919" s="144"/>
      <c r="AS919" s="144"/>
      <c r="AT919" s="144"/>
      <c r="AU919" s="144"/>
      <c r="AV919" s="143">
        <f>IF(ISERROR((AV915-AV916)/AV915),0,(AV915-AV916)/AV915)</f>
        <v>0</v>
      </c>
      <c r="AW919" s="144"/>
      <c r="AX919" s="144"/>
      <c r="AY919" s="144"/>
      <c r="AZ919" s="144"/>
      <c r="BA919" s="144"/>
      <c r="BB919" s="144"/>
      <c r="BC919" s="144"/>
      <c r="BD919" s="143">
        <f>IF(ISERROR((BD915-BD916)/BD915),0,(BD915-BD916)/BD915)</f>
        <v>0</v>
      </c>
    </row>
    <row r="920" spans="1:56" ht="12.75" hidden="1" customHeight="1" outlineLevel="3" x14ac:dyDescent="0.2">
      <c r="A920" s="268"/>
      <c r="B920" s="345"/>
      <c r="C920" s="8" t="s">
        <v>46</v>
      </c>
      <c r="D920" s="5"/>
      <c r="E920" s="5"/>
      <c r="F920" s="5"/>
      <c r="G920" s="15"/>
      <c r="H920" s="143"/>
      <c r="I920" s="144"/>
      <c r="J920" s="144"/>
      <c r="K920" s="144"/>
      <c r="L920" s="144"/>
      <c r="M920" s="144"/>
      <c r="N920" s="144"/>
      <c r="O920" s="144"/>
      <c r="P920" s="143">
        <f>SUM(I920:O920)</f>
        <v>0</v>
      </c>
      <c r="Q920" s="144"/>
      <c r="R920" s="144"/>
      <c r="S920" s="144"/>
      <c r="T920" s="144"/>
      <c r="U920" s="144"/>
      <c r="V920" s="144"/>
      <c r="W920" s="144"/>
      <c r="X920" s="143">
        <f>SUM(Q920:W920)</f>
        <v>0</v>
      </c>
      <c r="Y920" s="144"/>
      <c r="Z920" s="144"/>
      <c r="AA920" s="144"/>
      <c r="AB920" s="144"/>
      <c r="AC920" s="144"/>
      <c r="AD920" s="144"/>
      <c r="AE920" s="144"/>
      <c r="AF920" s="143">
        <f>SUM(Y920:AE920)</f>
        <v>0</v>
      </c>
      <c r="AG920" s="144"/>
      <c r="AH920" s="144"/>
      <c r="AI920" s="144"/>
      <c r="AJ920" s="144"/>
      <c r="AK920" s="144"/>
      <c r="AL920" s="144"/>
      <c r="AM920" s="144"/>
      <c r="AN920" s="143">
        <f>SUM(AG920:AM920)</f>
        <v>0</v>
      </c>
      <c r="AO920" s="144"/>
      <c r="AP920" s="144"/>
      <c r="AQ920" s="144"/>
      <c r="AR920" s="144"/>
      <c r="AS920" s="144"/>
      <c r="AT920" s="144"/>
      <c r="AU920" s="144"/>
      <c r="AV920" s="143">
        <f>SUM(AO920:AU920)</f>
        <v>0</v>
      </c>
      <c r="AW920" s="144"/>
      <c r="AX920" s="144"/>
      <c r="AY920" s="144"/>
      <c r="AZ920" s="144"/>
      <c r="BA920" s="144"/>
      <c r="BB920" s="144"/>
      <c r="BC920" s="144"/>
      <c r="BD920" s="143">
        <f>SUM(AW920:BC920)</f>
        <v>0</v>
      </c>
    </row>
    <row r="921" spans="1:56" ht="12.75" hidden="1" customHeight="1" outlineLevel="2" x14ac:dyDescent="0.2">
      <c r="A921" s="268"/>
      <c r="B921" s="345"/>
      <c r="C921" s="8" t="s">
        <v>14</v>
      </c>
      <c r="D921" s="5"/>
      <c r="E921" s="5"/>
      <c r="F921" s="5"/>
      <c r="G921" s="15"/>
      <c r="H921" s="143"/>
      <c r="I921" s="144"/>
      <c r="J921" s="144"/>
      <c r="K921" s="144"/>
      <c r="L921" s="144"/>
      <c r="M921" s="144"/>
      <c r="N921" s="144"/>
      <c r="O921" s="144"/>
      <c r="P921" s="143">
        <f>IF(ISERROR(P920/P916),0,P920/P916)</f>
        <v>0</v>
      </c>
      <c r="Q921" s="144"/>
      <c r="R921" s="144"/>
      <c r="S921" s="144"/>
      <c r="T921" s="144"/>
      <c r="U921" s="144"/>
      <c r="V921" s="144"/>
      <c r="W921" s="144"/>
      <c r="X921" s="143">
        <f>IF(ISERROR(X920/X916),0,X920/X916)</f>
        <v>0</v>
      </c>
      <c r="Y921" s="144"/>
      <c r="Z921" s="144"/>
      <c r="AA921" s="144"/>
      <c r="AB921" s="144"/>
      <c r="AC921" s="144"/>
      <c r="AD921" s="144"/>
      <c r="AE921" s="144"/>
      <c r="AF921" s="143">
        <f>IF(ISERROR(AF920/AF916),0,AF920/AF916)</f>
        <v>0</v>
      </c>
      <c r="AG921" s="144"/>
      <c r="AH921" s="144"/>
      <c r="AI921" s="144"/>
      <c r="AJ921" s="144"/>
      <c r="AK921" s="144"/>
      <c r="AL921" s="144"/>
      <c r="AM921" s="144"/>
      <c r="AN921" s="143">
        <f>IF(ISERROR(AN920/AN916),0,AN920/AN916)</f>
        <v>0</v>
      </c>
      <c r="AO921" s="144"/>
      <c r="AP921" s="144"/>
      <c r="AQ921" s="144"/>
      <c r="AR921" s="144"/>
      <c r="AS921" s="144"/>
      <c r="AT921" s="144"/>
      <c r="AU921" s="144"/>
      <c r="AV921" s="143">
        <f>IF(ISERROR(AV920/AV916),0,AV920/AV916)</f>
        <v>0</v>
      </c>
      <c r="AW921" s="144"/>
      <c r="AX921" s="144"/>
      <c r="AY921" s="144"/>
      <c r="AZ921" s="144"/>
      <c r="BA921" s="144"/>
      <c r="BB921" s="144"/>
      <c r="BC921" s="144"/>
      <c r="BD921" s="143">
        <f>IF(ISERROR(BD920/BD916),0,BD920/BD916)</f>
        <v>0</v>
      </c>
    </row>
    <row r="922" spans="1:56" ht="12.75" hidden="1" customHeight="1" outlineLevel="2" x14ac:dyDescent="0.2">
      <c r="A922" s="268"/>
      <c r="B922" s="345"/>
      <c r="C922" s="8"/>
      <c r="D922" s="5"/>
      <c r="E922" s="5"/>
      <c r="F922" s="5"/>
      <c r="G922" s="15"/>
      <c r="H922" s="143"/>
      <c r="I922" s="144"/>
      <c r="J922" s="144"/>
      <c r="K922" s="144"/>
      <c r="L922" s="144"/>
      <c r="M922" s="144"/>
      <c r="N922" s="144"/>
      <c r="O922" s="144"/>
      <c r="P922" s="143"/>
      <c r="Q922" s="144"/>
      <c r="R922" s="144"/>
      <c r="S922" s="144"/>
      <c r="T922" s="144"/>
      <c r="U922" s="144"/>
      <c r="V922" s="144"/>
      <c r="W922" s="144"/>
      <c r="X922" s="143"/>
      <c r="Y922" s="144"/>
      <c r="Z922" s="144"/>
      <c r="AA922" s="144"/>
      <c r="AB922" s="144"/>
      <c r="AC922" s="144"/>
      <c r="AD922" s="144"/>
      <c r="AE922" s="144"/>
      <c r="AF922" s="143"/>
      <c r="AG922" s="144"/>
      <c r="AH922" s="144"/>
      <c r="AI922" s="144"/>
      <c r="AJ922" s="144"/>
      <c r="AK922" s="144"/>
      <c r="AL922" s="144"/>
      <c r="AM922" s="144"/>
      <c r="AN922" s="143"/>
      <c r="AO922" s="144"/>
      <c r="AP922" s="144"/>
      <c r="AQ922" s="144"/>
      <c r="AR922" s="144"/>
      <c r="AS922" s="144"/>
      <c r="AT922" s="144"/>
      <c r="AU922" s="144"/>
      <c r="AV922" s="143"/>
      <c r="AW922" s="144"/>
      <c r="AX922" s="144"/>
      <c r="AY922" s="144"/>
      <c r="AZ922" s="144"/>
      <c r="BA922" s="144"/>
      <c r="BB922" s="144"/>
      <c r="BC922" s="144"/>
      <c r="BD922" s="143"/>
    </row>
    <row r="923" spans="1:56" ht="12.75" hidden="1" customHeight="1" outlineLevel="2" x14ac:dyDescent="0.2">
      <c r="A923" s="268"/>
      <c r="B923" s="345"/>
      <c r="C923" s="8"/>
      <c r="D923" s="5"/>
      <c r="E923" s="5"/>
      <c r="F923" s="5"/>
      <c r="G923" s="15"/>
      <c r="H923" s="143"/>
      <c r="I923" s="144"/>
      <c r="J923" s="144"/>
      <c r="K923" s="144"/>
      <c r="L923" s="144"/>
      <c r="M923" s="144"/>
      <c r="N923" s="144"/>
      <c r="O923" s="144"/>
      <c r="P923" s="143"/>
      <c r="Q923" s="144"/>
      <c r="R923" s="144"/>
      <c r="S923" s="144"/>
      <c r="T923" s="144"/>
      <c r="U923" s="144"/>
      <c r="V923" s="144"/>
      <c r="W923" s="144"/>
      <c r="X923" s="143"/>
      <c r="Y923" s="144"/>
      <c r="Z923" s="144"/>
      <c r="AA923" s="144"/>
      <c r="AB923" s="144"/>
      <c r="AC923" s="144"/>
      <c r="AD923" s="144"/>
      <c r="AE923" s="144"/>
      <c r="AF923" s="143"/>
      <c r="AG923" s="144"/>
      <c r="AH923" s="144"/>
      <c r="AI923" s="144"/>
      <c r="AJ923" s="144"/>
      <c r="AK923" s="144"/>
      <c r="AL923" s="144"/>
      <c r="AM923" s="144"/>
      <c r="AN923" s="143"/>
      <c r="AO923" s="144"/>
      <c r="AP923" s="144"/>
      <c r="AQ923" s="144"/>
      <c r="AR923" s="144"/>
      <c r="AS923" s="144"/>
      <c r="AT923" s="144"/>
      <c r="AU923" s="144"/>
      <c r="AV923" s="143"/>
      <c r="AW923" s="144"/>
      <c r="AX923" s="144"/>
      <c r="AY923" s="144"/>
      <c r="AZ923" s="144"/>
      <c r="BA923" s="144"/>
      <c r="BB923" s="144"/>
      <c r="BC923" s="144"/>
      <c r="BD923" s="143"/>
    </row>
    <row r="924" spans="1:56" ht="12.75" hidden="1" customHeight="1" outlineLevel="2" x14ac:dyDescent="0.2">
      <c r="A924" s="268"/>
      <c r="B924" s="345"/>
      <c r="C924" s="8"/>
      <c r="D924" s="5"/>
      <c r="E924" s="5"/>
      <c r="F924" s="5"/>
      <c r="G924" s="15"/>
      <c r="H924" s="143"/>
      <c r="I924" s="144"/>
      <c r="J924" s="144"/>
      <c r="K924" s="144"/>
      <c r="L924" s="144"/>
      <c r="M924" s="144"/>
      <c r="N924" s="144"/>
      <c r="O924" s="144"/>
      <c r="P924" s="143"/>
      <c r="Q924" s="144"/>
      <c r="R924" s="144"/>
      <c r="S924" s="144"/>
      <c r="T924" s="144"/>
      <c r="U924" s="144"/>
      <c r="V924" s="144"/>
      <c r="W924" s="144"/>
      <c r="X924" s="143"/>
      <c r="Y924" s="144"/>
      <c r="Z924" s="144"/>
      <c r="AA924" s="144"/>
      <c r="AB924" s="144"/>
      <c r="AC924" s="144"/>
      <c r="AD924" s="144"/>
      <c r="AE924" s="144"/>
      <c r="AF924" s="143"/>
      <c r="AG924" s="144"/>
      <c r="AH924" s="144"/>
      <c r="AI924" s="144"/>
      <c r="AJ924" s="144"/>
      <c r="AK924" s="144"/>
      <c r="AL924" s="144"/>
      <c r="AM924" s="144"/>
      <c r="AN924" s="143"/>
      <c r="AO924" s="144"/>
      <c r="AP924" s="144"/>
      <c r="AQ924" s="144"/>
      <c r="AR924" s="144"/>
      <c r="AS924" s="144"/>
      <c r="AT924" s="144"/>
      <c r="AU924" s="144"/>
      <c r="AV924" s="143"/>
      <c r="AW924" s="144"/>
      <c r="AX924" s="144"/>
      <c r="AY924" s="144"/>
      <c r="AZ924" s="144"/>
      <c r="BA924" s="144"/>
      <c r="BB924" s="144"/>
      <c r="BC924" s="144"/>
      <c r="BD924" s="143"/>
    </row>
    <row r="925" spans="1:56" ht="12.75" hidden="1" customHeight="1" outlineLevel="2" x14ac:dyDescent="0.2">
      <c r="A925" s="268"/>
      <c r="B925" s="345"/>
      <c r="C925" s="8"/>
      <c r="D925" s="5"/>
      <c r="E925" s="5"/>
      <c r="F925" s="5"/>
      <c r="G925" s="15"/>
      <c r="H925" s="143"/>
      <c r="I925" s="144"/>
      <c r="J925" s="144"/>
      <c r="K925" s="144"/>
      <c r="L925" s="144"/>
      <c r="M925" s="144"/>
      <c r="N925" s="144"/>
      <c r="O925" s="144"/>
      <c r="P925" s="143"/>
      <c r="Q925" s="144"/>
      <c r="R925" s="144"/>
      <c r="S925" s="144"/>
      <c r="T925" s="144"/>
      <c r="U925" s="144"/>
      <c r="V925" s="144"/>
      <c r="W925" s="144"/>
      <c r="X925" s="143"/>
      <c r="Y925" s="144"/>
      <c r="Z925" s="144"/>
      <c r="AA925" s="144"/>
      <c r="AB925" s="144"/>
      <c r="AC925" s="144"/>
      <c r="AD925" s="144"/>
      <c r="AE925" s="144"/>
      <c r="AF925" s="143"/>
      <c r="AG925" s="144"/>
      <c r="AH925" s="144"/>
      <c r="AI925" s="144"/>
      <c r="AJ925" s="144"/>
      <c r="AK925" s="144"/>
      <c r="AL925" s="144"/>
      <c r="AM925" s="144"/>
      <c r="AN925" s="143"/>
      <c r="AO925" s="144"/>
      <c r="AP925" s="144"/>
      <c r="AQ925" s="144"/>
      <c r="AR925" s="144"/>
      <c r="AS925" s="144"/>
      <c r="AT925" s="144"/>
      <c r="AU925" s="144"/>
      <c r="AV925" s="143"/>
      <c r="AW925" s="144"/>
      <c r="AX925" s="144"/>
      <c r="AY925" s="144"/>
      <c r="AZ925" s="144"/>
      <c r="BA925" s="144"/>
      <c r="BB925" s="144"/>
      <c r="BC925" s="144"/>
      <c r="BD925" s="143"/>
    </row>
    <row r="926" spans="1:56" customFormat="1" hidden="1" outlineLevel="1" x14ac:dyDescent="0.2">
      <c r="A926" s="22"/>
      <c r="B926" s="59"/>
      <c r="C926" s="8"/>
      <c r="D926" s="5"/>
      <c r="E926" s="5"/>
      <c r="F926" s="5"/>
      <c r="G926" s="17"/>
      <c r="H926" s="143"/>
      <c r="I926" s="144"/>
      <c r="J926" s="144"/>
      <c r="K926" s="144"/>
      <c r="L926" s="144"/>
      <c r="M926" s="144"/>
      <c r="N926" s="144"/>
      <c r="O926" s="144"/>
      <c r="P926" s="143"/>
      <c r="Q926" s="144"/>
      <c r="R926" s="144"/>
      <c r="S926" s="144"/>
      <c r="T926" s="144"/>
      <c r="U926" s="144"/>
      <c r="V926" s="144"/>
      <c r="W926" s="144"/>
      <c r="X926" s="143"/>
      <c r="Y926" s="144"/>
      <c r="Z926" s="144"/>
      <c r="AA926" s="144"/>
      <c r="AB926" s="144"/>
      <c r="AC926" s="144"/>
      <c r="AD926" s="144"/>
      <c r="AE926" s="144"/>
      <c r="AF926" s="143"/>
      <c r="AG926" s="144"/>
      <c r="AH926" s="144"/>
      <c r="AI926" s="144"/>
      <c r="AJ926" s="144"/>
      <c r="AK926" s="144"/>
      <c r="AL926" s="144"/>
      <c r="AM926" s="144"/>
      <c r="AN926" s="143"/>
      <c r="AO926" s="144"/>
      <c r="AP926" s="144"/>
      <c r="AQ926" s="144"/>
      <c r="AR926" s="144"/>
      <c r="AS926" s="144"/>
      <c r="AT926" s="144"/>
      <c r="AU926" s="144"/>
      <c r="AV926" s="143"/>
      <c r="AW926" s="144"/>
      <c r="AX926" s="144"/>
      <c r="AY926" s="144"/>
      <c r="AZ926" s="144"/>
      <c r="BA926" s="144"/>
      <c r="BB926" s="144"/>
      <c r="BC926" s="144"/>
      <c r="BD926" s="143"/>
    </row>
    <row r="927" spans="1:56" ht="13.5" collapsed="1" x14ac:dyDescent="0.2">
      <c r="A927" s="267" t="s">
        <v>200</v>
      </c>
      <c r="B927" s="167"/>
      <c r="C927" s="168"/>
      <c r="D927" s="31"/>
      <c r="E927" s="31"/>
      <c r="F927" s="31"/>
      <c r="G927" s="32"/>
      <c r="H927" s="285">
        <f>SUMIF($I$3:$BD$3,$H$3,$I927:$BD927)</f>
        <v>596</v>
      </c>
      <c r="I927" s="211">
        <v>13</v>
      </c>
      <c r="J927" s="211">
        <v>27</v>
      </c>
      <c r="K927" s="211">
        <v>24</v>
      </c>
      <c r="L927" s="211">
        <v>12</v>
      </c>
      <c r="M927" s="211">
        <v>17</v>
      </c>
      <c r="N927" s="211">
        <v>29</v>
      </c>
      <c r="O927" s="211">
        <v>17</v>
      </c>
      <c r="P927" s="50">
        <f>SUM(I927:O927)</f>
        <v>139</v>
      </c>
      <c r="Q927" s="211">
        <v>23</v>
      </c>
      <c r="R927" s="211">
        <v>16</v>
      </c>
      <c r="S927" s="211">
        <v>15</v>
      </c>
      <c r="T927" s="211">
        <v>7</v>
      </c>
      <c r="U927" s="211">
        <v>22</v>
      </c>
      <c r="V927" s="211">
        <v>7</v>
      </c>
      <c r="W927" s="211">
        <v>9</v>
      </c>
      <c r="X927" s="50">
        <f>SUM(Q927:W927)</f>
        <v>99</v>
      </c>
      <c r="Y927" s="211">
        <v>8</v>
      </c>
      <c r="Z927" s="211">
        <v>24</v>
      </c>
      <c r="AA927" s="211">
        <v>23</v>
      </c>
      <c r="AB927" s="211">
        <v>29</v>
      </c>
      <c r="AC927" s="211">
        <v>31</v>
      </c>
      <c r="AD927" s="211">
        <v>18</v>
      </c>
      <c r="AE927" s="211">
        <v>14</v>
      </c>
      <c r="AF927" s="50">
        <f>SUM(Y927:AE927)</f>
        <v>147</v>
      </c>
      <c r="AG927" s="211">
        <v>29</v>
      </c>
      <c r="AH927" s="211">
        <v>31</v>
      </c>
      <c r="AI927" s="211">
        <v>22</v>
      </c>
      <c r="AJ927" s="211">
        <v>25</v>
      </c>
      <c r="AK927" s="211">
        <v>20</v>
      </c>
      <c r="AL927" s="211">
        <v>5</v>
      </c>
      <c r="AM927" s="211">
        <v>9</v>
      </c>
      <c r="AN927" s="50">
        <f>SUM(AG927:AM927)</f>
        <v>141</v>
      </c>
      <c r="AO927" s="211">
        <v>19</v>
      </c>
      <c r="AP927" s="211">
        <v>15</v>
      </c>
      <c r="AQ927" s="211">
        <v>43</v>
      </c>
      <c r="AR927" s="211">
        <v>32</v>
      </c>
      <c r="AS927" s="286">
        <v>20</v>
      </c>
      <c r="AT927" s="286">
        <v>16</v>
      </c>
      <c r="AU927" s="286">
        <v>18</v>
      </c>
      <c r="AV927" s="50">
        <f>SUM(AO927:AU927)</f>
        <v>163</v>
      </c>
      <c r="AW927" s="211"/>
      <c r="AX927" s="211"/>
      <c r="AY927" s="211"/>
      <c r="AZ927" s="211"/>
      <c r="BA927" s="211"/>
      <c r="BB927" s="211"/>
      <c r="BC927" s="211"/>
      <c r="BD927" s="50">
        <f>SUM(AW927:BC927)</f>
        <v>0</v>
      </c>
    </row>
    <row r="928" spans="1:56" ht="13.5" x14ac:dyDescent="0.2">
      <c r="A928" s="267"/>
      <c r="B928" s="167"/>
      <c r="C928" s="168"/>
      <c r="D928" s="31"/>
      <c r="E928" s="31"/>
      <c r="F928" s="31"/>
      <c r="G928" s="32"/>
      <c r="H928" s="285">
        <f>SUMIF($I$3:$BD$3,$H$3,$I928:$BD928)</f>
        <v>540</v>
      </c>
      <c r="I928" s="211">
        <v>12</v>
      </c>
      <c r="J928" s="211">
        <v>27</v>
      </c>
      <c r="K928" s="211">
        <v>24</v>
      </c>
      <c r="L928" s="211">
        <v>12</v>
      </c>
      <c r="M928" s="211">
        <v>17</v>
      </c>
      <c r="N928" s="211">
        <v>28</v>
      </c>
      <c r="O928" s="211">
        <v>17</v>
      </c>
      <c r="P928" s="50">
        <f>SUM(I928:O928)</f>
        <v>137</v>
      </c>
      <c r="Q928" s="211">
        <v>23</v>
      </c>
      <c r="R928" s="211">
        <v>16</v>
      </c>
      <c r="S928" s="211">
        <v>15</v>
      </c>
      <c r="T928" s="211">
        <v>7</v>
      </c>
      <c r="U928" s="211">
        <v>22</v>
      </c>
      <c r="V928" s="211">
        <v>5</v>
      </c>
      <c r="W928" s="211">
        <v>9</v>
      </c>
      <c r="X928" s="50">
        <f>SUM(Q928:W928)</f>
        <v>97</v>
      </c>
      <c r="Y928" s="211">
        <v>8</v>
      </c>
      <c r="Z928" s="211">
        <v>24</v>
      </c>
      <c r="AA928" s="211">
        <v>22</v>
      </c>
      <c r="AB928" s="211">
        <v>27</v>
      </c>
      <c r="AC928" s="211">
        <v>31</v>
      </c>
      <c r="AD928" s="211">
        <v>17</v>
      </c>
      <c r="AE928" s="211">
        <v>13</v>
      </c>
      <c r="AF928" s="50">
        <f>SUM(Y928:AE928)</f>
        <v>142</v>
      </c>
      <c r="AG928" s="211">
        <v>29</v>
      </c>
      <c r="AH928" s="211">
        <v>10</v>
      </c>
      <c r="AI928" s="211">
        <v>22</v>
      </c>
      <c r="AJ928" s="211">
        <v>24</v>
      </c>
      <c r="AK928" s="211">
        <v>20</v>
      </c>
      <c r="AL928" s="211">
        <v>4</v>
      </c>
      <c r="AM928" s="211">
        <v>9</v>
      </c>
      <c r="AN928" s="50">
        <f>SUM(AG928:AM928)</f>
        <v>118</v>
      </c>
      <c r="AO928" s="211">
        <v>19</v>
      </c>
      <c r="AP928" s="211">
        <v>15</v>
      </c>
      <c r="AQ928" s="211">
        <v>24</v>
      </c>
      <c r="AR928" s="211">
        <v>30</v>
      </c>
      <c r="AS928" s="286">
        <v>17</v>
      </c>
      <c r="AT928" s="286">
        <v>15</v>
      </c>
      <c r="AU928" s="286">
        <v>18</v>
      </c>
      <c r="AV928" s="50">
        <f>SUM(AO928:AU928)</f>
        <v>138</v>
      </c>
      <c r="AW928" s="211"/>
      <c r="AX928" s="211"/>
      <c r="AY928" s="211"/>
      <c r="AZ928" s="211"/>
      <c r="BA928" s="211"/>
      <c r="BB928" s="211"/>
      <c r="BC928" s="211"/>
      <c r="BD928" s="50">
        <f>SUM(AW928:BC928)</f>
        <v>0</v>
      </c>
    </row>
    <row r="929" spans="1:56" ht="13.5" x14ac:dyDescent="0.2">
      <c r="A929" s="267"/>
      <c r="B929" s="167"/>
      <c r="C929" s="168"/>
      <c r="D929" s="31"/>
      <c r="E929" s="31"/>
      <c r="F929" s="31"/>
      <c r="G929" s="32"/>
      <c r="H929" s="285">
        <f>SUMIF($I$3:$BD$3,$H$3,$I929:$BD929)</f>
        <v>37685</v>
      </c>
      <c r="I929" s="288">
        <v>373</v>
      </c>
      <c r="J929" s="288">
        <v>64</v>
      </c>
      <c r="K929" s="211">
        <v>413</v>
      </c>
      <c r="L929" s="211">
        <v>110</v>
      </c>
      <c r="M929" s="211">
        <v>176</v>
      </c>
      <c r="N929" s="211">
        <v>2941</v>
      </c>
      <c r="O929" s="211">
        <v>129</v>
      </c>
      <c r="P929" s="50">
        <f>SUM(I929:O929)</f>
        <v>4206</v>
      </c>
      <c r="Q929" s="211">
        <v>104</v>
      </c>
      <c r="R929" s="211">
        <v>374</v>
      </c>
      <c r="S929" s="211">
        <v>72</v>
      </c>
      <c r="T929" s="211">
        <v>51</v>
      </c>
      <c r="U929" s="211">
        <v>70</v>
      </c>
      <c r="V929" s="211">
        <v>767</v>
      </c>
      <c r="W929" s="211">
        <v>93</v>
      </c>
      <c r="X929" s="50">
        <f>SUM(Q929:W929)</f>
        <v>1531</v>
      </c>
      <c r="Y929" s="211">
        <v>8</v>
      </c>
      <c r="Z929" s="211">
        <v>69</v>
      </c>
      <c r="AA929" s="288">
        <v>1464</v>
      </c>
      <c r="AB929" s="288">
        <v>1677</v>
      </c>
      <c r="AC929" s="211">
        <v>835</v>
      </c>
      <c r="AD929" s="211">
        <v>148</v>
      </c>
      <c r="AE929" s="211">
        <v>363</v>
      </c>
      <c r="AF929" s="50">
        <f>SUM(Y929:AE929)</f>
        <v>4564</v>
      </c>
      <c r="AG929" s="211">
        <v>975</v>
      </c>
      <c r="AH929" s="288">
        <v>3161</v>
      </c>
      <c r="AI929" s="211">
        <v>908</v>
      </c>
      <c r="AJ929" s="288">
        <v>2799</v>
      </c>
      <c r="AK929" s="211">
        <v>149</v>
      </c>
      <c r="AL929" s="211">
        <v>4</v>
      </c>
      <c r="AM929" s="211">
        <v>9</v>
      </c>
      <c r="AN929" s="50">
        <f>SUM(AG929:AM929)</f>
        <v>8005</v>
      </c>
      <c r="AO929" s="211">
        <v>371</v>
      </c>
      <c r="AP929" s="211">
        <v>444</v>
      </c>
      <c r="AQ929" s="211">
        <v>11780</v>
      </c>
      <c r="AR929" s="288">
        <v>2735</v>
      </c>
      <c r="AS929" s="286">
        <v>1598</v>
      </c>
      <c r="AT929" s="286">
        <v>2959</v>
      </c>
      <c r="AU929" s="286">
        <v>628</v>
      </c>
      <c r="AV929" s="50">
        <f>SUM(AO929:AU929)</f>
        <v>20515</v>
      </c>
      <c r="AW929" s="211"/>
      <c r="AX929" s="211"/>
      <c r="AY929" s="211"/>
      <c r="AZ929" s="211"/>
      <c r="BA929" s="211"/>
      <c r="BB929" s="211"/>
      <c r="BC929" s="211"/>
      <c r="BD929" s="50">
        <f>SUM(AW929:BC929)</f>
        <v>0</v>
      </c>
    </row>
    <row r="930" spans="1:56" ht="13.5" x14ac:dyDescent="0.2">
      <c r="A930" s="267"/>
      <c r="B930" s="167"/>
      <c r="C930" s="168"/>
      <c r="D930" s="31"/>
      <c r="E930" s="31"/>
      <c r="F930" s="31"/>
      <c r="G930" s="32"/>
      <c r="H930" s="285">
        <f>SUMIF($I$3:$BD$3,$H$3,$I930:$BD930)</f>
        <v>400</v>
      </c>
      <c r="I930" s="211">
        <v>8</v>
      </c>
      <c r="J930" s="211">
        <v>27</v>
      </c>
      <c r="K930" s="211">
        <v>20</v>
      </c>
      <c r="L930" s="211">
        <v>12</v>
      </c>
      <c r="M930" s="211">
        <v>15</v>
      </c>
      <c r="N930" s="211">
        <v>1</v>
      </c>
      <c r="O930" s="211">
        <v>16</v>
      </c>
      <c r="P930" s="50">
        <f>SUM(I930:O930)</f>
        <v>99</v>
      </c>
      <c r="Q930" s="211">
        <v>23</v>
      </c>
      <c r="R930" s="211">
        <v>12</v>
      </c>
      <c r="S930" s="211">
        <v>15</v>
      </c>
      <c r="T930" s="211">
        <v>6</v>
      </c>
      <c r="U930" s="211">
        <v>21</v>
      </c>
      <c r="V930" s="211">
        <v>4</v>
      </c>
      <c r="W930" s="211">
        <v>8</v>
      </c>
      <c r="X930" s="50">
        <f>SUM(Q930:W930)</f>
        <v>89</v>
      </c>
      <c r="Y930" s="211">
        <v>8</v>
      </c>
      <c r="Z930" s="211">
        <v>23</v>
      </c>
      <c r="AA930" s="211">
        <v>17</v>
      </c>
      <c r="AB930" s="211">
        <v>17</v>
      </c>
      <c r="AC930" s="211">
        <v>24</v>
      </c>
      <c r="AD930" s="211">
        <v>16</v>
      </c>
      <c r="AE930" s="211">
        <v>11</v>
      </c>
      <c r="AF930" s="50">
        <f>SUM(Y930:AE930)</f>
        <v>116</v>
      </c>
      <c r="AG930" s="211">
        <v>23</v>
      </c>
      <c r="AH930" s="211">
        <v>4</v>
      </c>
      <c r="AI930" s="211">
        <v>18</v>
      </c>
      <c r="AJ930" s="211">
        <v>14</v>
      </c>
      <c r="AK930" s="211">
        <v>19</v>
      </c>
      <c r="AL930" s="211">
        <v>4</v>
      </c>
      <c r="AM930" s="211">
        <v>9</v>
      </c>
      <c r="AN930" s="50">
        <f>SUM(AG930:AM930)</f>
        <v>91</v>
      </c>
      <c r="AO930" s="211">
        <v>17</v>
      </c>
      <c r="AP930" s="211">
        <v>13</v>
      </c>
      <c r="AQ930" s="211">
        <v>2</v>
      </c>
      <c r="AR930" s="211">
        <v>18</v>
      </c>
      <c r="AS930" s="286">
        <v>12</v>
      </c>
      <c r="AT930" s="286">
        <v>10</v>
      </c>
      <c r="AU930" s="286">
        <v>15</v>
      </c>
      <c r="AV930" s="50">
        <f>SUM(AO930:AU930)</f>
        <v>87</v>
      </c>
      <c r="AW930" s="211"/>
      <c r="AX930" s="211"/>
      <c r="AY930" s="211"/>
      <c r="AZ930" s="211"/>
      <c r="BA930" s="211"/>
      <c r="BB930" s="211"/>
      <c r="BC930" s="211"/>
      <c r="BD930" s="50">
        <f>SUM(AW930:BC930)</f>
        <v>0</v>
      </c>
    </row>
  </sheetData>
  <customSheetViews>
    <customSheetView guid="{DF5D163E-CF6A-479D-B9E6-2FE9B7918C8D}" showGridLines="0" fitToPage="1" hiddenRows="1" hiddenColumns="1">
      <pane xSplit="14" ySplit="6" topLeftCell="P8" activePane="bottomRight" state="frozen"/>
      <selection pane="bottomRight" activeCell="AO278" sqref="AO278:AO280"/>
      <pageMargins left="0.25" right="0.25" top="0.75" bottom="0.75" header="0.3" footer="0.3"/>
      <pageSetup scale="76" fitToHeight="0" orientation="landscape" r:id="rId1"/>
      <headerFooter alignWithMargins="0"/>
    </customSheetView>
    <customSheetView guid="{8F64CFCA-3B9D-4CD2-9AC0-1529B8935DBA}" showGridLines="0" fitToPage="1" hiddenRows="1" hiddenColumns="1">
      <pane xSplit="8" ySplit="6" topLeftCell="P8" activePane="bottomRight" state="frozen"/>
      <selection pane="bottomRight" activeCell="AL283" sqref="AL283:AL284"/>
      <pageMargins left="0.25" right="0.25" top="0.75" bottom="0.75" header="0.3" footer="0.3"/>
      <pageSetup scale="76" fitToHeight="0" orientation="landscape" r:id="rId2"/>
      <headerFooter alignWithMargins="0"/>
    </customSheetView>
    <customSheetView guid="{E3AEEB9D-033C-47AD-A1A3-8528B3BEF385}" showGridLines="0" fitToPage="1" hiddenRows="1" hiddenColumns="1">
      <pane xSplit="8" ySplit="6" topLeftCell="AN13" activePane="bottomRight" state="frozen"/>
      <selection pane="bottomRight" activeCell="AV285" sqref="AV285"/>
      <pageMargins left="0.25" right="0.25" top="0.75" bottom="0.75" header="0.3" footer="0.3"/>
      <pageSetup scale="76" fitToHeight="0" orientation="landscape" r:id="rId3"/>
      <headerFooter alignWithMargins="0"/>
    </customSheetView>
  </customSheetViews>
  <mergeCells count="72">
    <mergeCell ref="B838:B848"/>
    <mergeCell ref="B849:B859"/>
    <mergeCell ref="B860:B870"/>
    <mergeCell ref="B871:B881"/>
    <mergeCell ref="B882:B892"/>
    <mergeCell ref="B805:B815"/>
    <mergeCell ref="B816:B826"/>
    <mergeCell ref="B893:B903"/>
    <mergeCell ref="B904:B914"/>
    <mergeCell ref="B915:B925"/>
    <mergeCell ref="B827:B837"/>
    <mergeCell ref="B750:B760"/>
    <mergeCell ref="B761:B771"/>
    <mergeCell ref="B772:B782"/>
    <mergeCell ref="B783:B793"/>
    <mergeCell ref="B794:B804"/>
    <mergeCell ref="B651:B661"/>
    <mergeCell ref="B662:B672"/>
    <mergeCell ref="B673:B683"/>
    <mergeCell ref="B684:B694"/>
    <mergeCell ref="B739:B749"/>
    <mergeCell ref="B695:B705"/>
    <mergeCell ref="B607:B617"/>
    <mergeCell ref="B618:B628"/>
    <mergeCell ref="B629:B639"/>
    <mergeCell ref="B640:B650"/>
    <mergeCell ref="B541:B551"/>
    <mergeCell ref="B552:B562"/>
    <mergeCell ref="B563:B573"/>
    <mergeCell ref="B574:B584"/>
    <mergeCell ref="B585:B595"/>
    <mergeCell ref="B519:B529"/>
    <mergeCell ref="B530:B540"/>
    <mergeCell ref="B476:B486"/>
    <mergeCell ref="B399:B409"/>
    <mergeCell ref="B410:B420"/>
    <mergeCell ref="B421:B431"/>
    <mergeCell ref="B432:B442"/>
    <mergeCell ref="B443:B453"/>
    <mergeCell ref="B596:B606"/>
    <mergeCell ref="G1:G2"/>
    <mergeCell ref="B60:B70"/>
    <mergeCell ref="B71:B81"/>
    <mergeCell ref="B82:B92"/>
    <mergeCell ref="B93:B103"/>
    <mergeCell ref="D1:D2"/>
    <mergeCell ref="A1:A2"/>
    <mergeCell ref="C1:C2"/>
    <mergeCell ref="B159:B169"/>
    <mergeCell ref="B170:B180"/>
    <mergeCell ref="B181:B191"/>
    <mergeCell ref="B115:B125"/>
    <mergeCell ref="B126:B136"/>
    <mergeCell ref="B137:B147"/>
    <mergeCell ref="B148:B158"/>
    <mergeCell ref="B104:B114"/>
    <mergeCell ref="B192:B202"/>
    <mergeCell ref="B203:B213"/>
    <mergeCell ref="B214:B224"/>
    <mergeCell ref="B225:B235"/>
    <mergeCell ref="B300:B310"/>
    <mergeCell ref="B236:B246"/>
    <mergeCell ref="B344:B354"/>
    <mergeCell ref="B355:B365"/>
    <mergeCell ref="B366:B376"/>
    <mergeCell ref="B377:B387"/>
    <mergeCell ref="B311:B321"/>
    <mergeCell ref="B322:B332"/>
    <mergeCell ref="B333:B343"/>
    <mergeCell ref="B388:B398"/>
    <mergeCell ref="B454:B464"/>
    <mergeCell ref="B465:B475"/>
  </mergeCells>
  <conditionalFormatting sqref="B253:H257 B258:B260 D258:H260 B261:H264 B54:H56 B296:H306 B309:H317 B307:B308 E307:H308 B320:H328 B318:B319 E318:H319 B331:H339 B329:B330 E329:H330 B342:H350 B340:B341 E340:H341 B353:H361 B351:B352 E351:H352 B364:H372 B362:B363 E362:H363 B373:B374 E373:H374 B29:H38 B267:H276 AM29:XFD36 AM5:XFD11 AM1:XFD3 AM26:XFD26 A5:AH7 B13:H26 L14:AH14 L25:XFD25 L26:AH26 L29:AH36 L267:AH274 AM267:XFD274 B375:H488 AM504 L504:O504 B518:H926 L515:O516 Q515:W516 Y515:AE516 AG515:AH516 AM515:AM516 AO515:AU516 AW515:BC516 L510:O512 AM510:AM512 AG510:AH512 AO510:AU512 AW510:BC512 Y510:AE512 Q510:W512 AG504:AH504 Y504:AE504 Q504:W504 AO504:AU504 AW504:BC504 B292:G294 BE292:XFD294 L56:XFD56 L499:P499 L719:P719 T719:X719 AB719:AF719 AJ719:AN719 AR719:AV719 AZ719:XFD719 L38:AH38 P37 AM38:XFD38 AM276:XFD276 L276:AH276 P275 X37 AF37 AN37 AV37 BD37:XFD37 X275 AF275 AN275 AV275 BD275:XFD275 L506:O507 Q506:W507 Y506:AE507 AG506:AM507 AO506:AU507 AW506:BC507 M17:AH17 AM14:XFD14 L253:W256 Y253:AE256 AG253:AH256 AM253:AM256 AO253:AU256 AW253:BC256 BE253:XFD256 L257:AH264 AM257:XFD264 L296:AH488 AM296:XFD488 L518:AH716 AM518:XFD716 BE496:XFD517 B515:G517 B514 B489:G494 T499:X499 AB499:AF499 AJ499:AN499 AR499:AV499 AZ499:BD499 P500 X500 AF500 AN500 AV500 BD500 L720:AH926 AM720:XFD926 L54:AH55 AM54:XFD55 L497:BD498 L717:XFD718 L13:P13 B496:G513 AM17:XFD17 AM21:XFD23 A1:AH1 AM931:XFD1048576 A931:AH1048576 AF15 AN15 AV15 BD15:XFD15 P18 X18 AF18 AN19:XFD19 AN18 AV18 BD18:XFD18 P15:P16 X15:X16 AF16:XFD16 P19:AH19 AN24 L21:AH23 L24:AF24 AV24:XFD24 P20:XFD20 L491:AH494 P489:P490 AM491:XFD494 X489:X490 AF489:AF490 AN489:AN490 AV489:AV490 BD489:XFD490 B12:G12 B8:AH11 B58:H78 L58:AH78 AM58:XFD78 AM82:XFD89 BE79:XFD81 L82:AH89 B82:H89 B79:B81 B93:H100 B90:B92 L93:AH100 AM93:XFD100 BE90:XFD92 AM104:XFD111 BE101:XFD103 L104:AH111 B104:H111 B101:B103 B115:H122 B112:B114 L115:AH122 AM115:XFD122 BE112:XFD114 AM126:XFD133 BE123:XFD125 L126:AH133 B126:H133 B123:B125 B137:H144 B134:B136 L137:AH144 AM137:XFD144 BE134:XFD136 AM148:XFD155 BE145:XFD147 L148:AH155 B148:H155 B145:B147 B159:H166 B156:B158 L159:AH166 AM159:XFD166 BE156:XFD158 AM170:XFD177 BE167:XFD169 L170:AH177 B170:H177 B167:B169 B181:H188 B178:B180 L181:AH188 AM181:XFD188 BE178:XFD180 AM192:XFD199 BE189:XFD191 L192:AH199 B192:H199 B189:B191 B203:H210 B200:B202 L203:AH210 AM203:XFD210 BE200:XFD202 AM214:XFD221 BE211:XFD213 L214:AH221 B214:H221 B211:B213 B225:H232 B222:B224 L225:AH232 AM225:XFD232 BE222:XFD224 AM236:XFD248 BE233:XFD235 L236:AH248 B236:H248 B233:B235 BE12:XFD13 A3:AH3 A2:G2 I2:AH2">
    <cfRule type="cellIs" dxfId="2198" priority="924" stopIfTrue="1" operator="equal">
      <formula>0</formula>
    </cfRule>
    <cfRule type="cellIs" dxfId="2197" priority="925" stopIfTrue="1" operator="equal">
      <formula>0</formula>
    </cfRule>
  </conditionalFormatting>
  <conditionalFormatting sqref="B44:H44 B45:G47 H51:H53 L40:P44 L51:P53 B282:H282 B283:B285 C289:H291 L278:P282 L289:P291 H510:H513 H515:H517 H501">
    <cfRule type="cellIs" dxfId="2196" priority="923" stopIfTrue="1" operator="equal">
      <formula>0</formula>
    </cfRule>
  </conditionalFormatting>
  <conditionalFormatting sqref="A4:H4 P4 X4 AF4 AN4 AV4 BD4:XFD4">
    <cfRule type="cellIs" dxfId="2195" priority="922" stopIfTrue="1" operator="equal">
      <formula>0</formula>
    </cfRule>
  </conditionalFormatting>
  <conditionalFormatting sqref="B250:H252 AM250:XFD250 L251:W252 Y251:AE252 AG251:AH252 AM251:AM252 AO251:AU252 AW251:BC252 BE251:XFD252 L250:AH250 BE249:XFD249 B249:G249">
    <cfRule type="cellIs" dxfId="2194" priority="919" stopIfTrue="1" operator="equal">
      <formula>0</formula>
    </cfRule>
  </conditionalFormatting>
  <conditionalFormatting sqref="C258:C260">
    <cfRule type="cellIs" dxfId="2193" priority="916" stopIfTrue="1" operator="equal">
      <formula>0</formula>
    </cfRule>
  </conditionalFormatting>
  <conditionalFormatting sqref="B39:H39 AM39:XFD39 L39:AH39">
    <cfRule type="cellIs" dxfId="2192" priority="891" stopIfTrue="1" operator="equal">
      <formula>0</formula>
    </cfRule>
  </conditionalFormatting>
  <conditionalFormatting sqref="B51:B53 BE51:XFD53 D51:G53">
    <cfRule type="cellIs" dxfId="2191" priority="897" stopIfTrue="1" operator="equal">
      <formula>0</formula>
    </cfRule>
  </conditionalFormatting>
  <conditionalFormatting sqref="B289:B291 BE289:XFD291">
    <cfRule type="cellIs" dxfId="2190" priority="894" stopIfTrue="1" operator="equal">
      <formula>0</formula>
    </cfRule>
  </conditionalFormatting>
  <conditionalFormatting sqref="B277:H277 AM277:XFD277 L277:AH277">
    <cfRule type="cellIs" dxfId="2189" priority="890" stopIfTrue="1" operator="equal">
      <formula>0</formula>
    </cfRule>
  </conditionalFormatting>
  <conditionalFormatting sqref="B48:B50 D48:H50 AM48:XFD50 L48:AH50">
    <cfRule type="cellIs" dxfId="2188" priority="887" stopIfTrue="1" operator="equal">
      <formula>0</formula>
    </cfRule>
  </conditionalFormatting>
  <conditionalFormatting sqref="C48:C50">
    <cfRule type="cellIs" dxfId="2187" priority="886" stopIfTrue="1" operator="equal">
      <formula>0</formula>
    </cfRule>
  </conditionalFormatting>
  <conditionalFormatting sqref="B286:B288 D286:H288 AM286:XFD288 L286:AH288">
    <cfRule type="cellIs" dxfId="2186" priority="885" stopIfTrue="1" operator="equal">
      <formula>0</formula>
    </cfRule>
  </conditionalFormatting>
  <conditionalFormatting sqref="C286:C288">
    <cfRule type="cellIs" dxfId="2185" priority="884" stopIfTrue="1" operator="equal">
      <formula>0</formula>
    </cfRule>
  </conditionalFormatting>
  <conditionalFormatting sqref="D307:D308">
    <cfRule type="cellIs" dxfId="2184" priority="882" stopIfTrue="1" operator="equal">
      <formula>0</formula>
    </cfRule>
    <cfRule type="cellIs" dxfId="2183" priority="883" stopIfTrue="1" operator="equal">
      <formula>0</formula>
    </cfRule>
  </conditionalFormatting>
  <conditionalFormatting sqref="C307:C308">
    <cfRule type="cellIs" dxfId="2182" priority="881" stopIfTrue="1" operator="equal">
      <formula>0</formula>
    </cfRule>
  </conditionalFormatting>
  <conditionalFormatting sqref="D318:D319">
    <cfRule type="cellIs" dxfId="2181" priority="879" stopIfTrue="1" operator="equal">
      <formula>0</formula>
    </cfRule>
    <cfRule type="cellIs" dxfId="2180" priority="880" stopIfTrue="1" operator="equal">
      <formula>0</formula>
    </cfRule>
  </conditionalFormatting>
  <conditionalFormatting sqref="C318:C319">
    <cfRule type="cellIs" dxfId="2179" priority="878" stopIfTrue="1" operator="equal">
      <formula>0</formula>
    </cfRule>
  </conditionalFormatting>
  <conditionalFormatting sqref="D329:D330">
    <cfRule type="cellIs" dxfId="2178" priority="876" stopIfTrue="1" operator="equal">
      <formula>0</formula>
    </cfRule>
    <cfRule type="cellIs" dxfId="2177" priority="877" stopIfTrue="1" operator="equal">
      <formula>0</formula>
    </cfRule>
  </conditionalFormatting>
  <conditionalFormatting sqref="C329:C330">
    <cfRule type="cellIs" dxfId="2176" priority="875" stopIfTrue="1" operator="equal">
      <formula>0</formula>
    </cfRule>
  </conditionalFormatting>
  <conditionalFormatting sqref="D340:D341">
    <cfRule type="cellIs" dxfId="2175" priority="873" stopIfTrue="1" operator="equal">
      <formula>0</formula>
    </cfRule>
    <cfRule type="cellIs" dxfId="2174" priority="874" stopIfTrue="1" operator="equal">
      <formula>0</formula>
    </cfRule>
  </conditionalFormatting>
  <conditionalFormatting sqref="C340:C341">
    <cfRule type="cellIs" dxfId="2173" priority="872" stopIfTrue="1" operator="equal">
      <formula>0</formula>
    </cfRule>
  </conditionalFormatting>
  <conditionalFormatting sqref="D351:D352">
    <cfRule type="cellIs" dxfId="2172" priority="870" stopIfTrue="1" operator="equal">
      <formula>0</formula>
    </cfRule>
    <cfRule type="cellIs" dxfId="2171" priority="871" stopIfTrue="1" operator="equal">
      <formula>0</formula>
    </cfRule>
  </conditionalFormatting>
  <conditionalFormatting sqref="C351:C352">
    <cfRule type="cellIs" dxfId="2170" priority="869" stopIfTrue="1" operator="equal">
      <formula>0</formula>
    </cfRule>
  </conditionalFormatting>
  <conditionalFormatting sqref="D362:D363">
    <cfRule type="cellIs" dxfId="2169" priority="867" stopIfTrue="1" operator="equal">
      <formula>0</formula>
    </cfRule>
    <cfRule type="cellIs" dxfId="2168" priority="868" stopIfTrue="1" operator="equal">
      <formula>0</formula>
    </cfRule>
  </conditionalFormatting>
  <conditionalFormatting sqref="C362:C363">
    <cfRule type="cellIs" dxfId="2167" priority="866" stopIfTrue="1" operator="equal">
      <formula>0</formula>
    </cfRule>
  </conditionalFormatting>
  <conditionalFormatting sqref="D373:D374">
    <cfRule type="cellIs" dxfId="2166" priority="864" stopIfTrue="1" operator="equal">
      <formula>0</formula>
    </cfRule>
    <cfRule type="cellIs" dxfId="2165" priority="865" stopIfTrue="1" operator="equal">
      <formula>0</formula>
    </cfRule>
  </conditionalFormatting>
  <conditionalFormatting sqref="C373:C374">
    <cfRule type="cellIs" dxfId="2164" priority="863" stopIfTrue="1" operator="equal">
      <formula>0</formula>
    </cfRule>
  </conditionalFormatting>
  <conditionalFormatting sqref="I4:O4">
    <cfRule type="cellIs" dxfId="2163" priority="861" stopIfTrue="1" operator="equal">
      <formula>0</formula>
    </cfRule>
  </conditionalFormatting>
  <conditionalFormatting sqref="AW28:XFD28 B28 E28:H28 AM28:AU28 L28:AH28">
    <cfRule type="cellIs" dxfId="2162" priority="849" stopIfTrue="1" operator="equal">
      <formula>0</formula>
    </cfRule>
  </conditionalFormatting>
  <conditionalFormatting sqref="AV28">
    <cfRule type="cellIs" dxfId="2161" priority="848" stopIfTrue="1" operator="equal">
      <formula>0</formula>
    </cfRule>
  </conditionalFormatting>
  <conditionalFormatting sqref="C28:D28">
    <cfRule type="cellIs" dxfId="2160" priority="847" stopIfTrue="1" operator="equal">
      <formula>0</formula>
    </cfRule>
  </conditionalFormatting>
  <conditionalFormatting sqref="AW266:XFD266 B266 E266:H266 AM266:AU266 L266:AH266">
    <cfRule type="cellIs" dxfId="2159" priority="846" stopIfTrue="1" operator="equal">
      <formula>0</formula>
    </cfRule>
  </conditionalFormatting>
  <conditionalFormatting sqref="AV266">
    <cfRule type="cellIs" dxfId="2158" priority="845" stopIfTrue="1" operator="equal">
      <formula>0</formula>
    </cfRule>
  </conditionalFormatting>
  <conditionalFormatting sqref="C266:D266">
    <cfRule type="cellIs" dxfId="2157" priority="844" stopIfTrue="1" operator="equal">
      <formula>0</formula>
    </cfRule>
  </conditionalFormatting>
  <conditionalFormatting sqref="B27 E27:H27 BE27:XFD27 L27:P27">
    <cfRule type="cellIs" dxfId="2156" priority="832" stopIfTrue="1" operator="equal">
      <formula>0</formula>
    </cfRule>
  </conditionalFormatting>
  <conditionalFormatting sqref="C27:D27">
    <cfRule type="cellIs" dxfId="2155" priority="831" stopIfTrue="1" operator="equal">
      <formula>0</formula>
    </cfRule>
  </conditionalFormatting>
  <conditionalFormatting sqref="AW27:BD27">
    <cfRule type="cellIs" dxfId="2154" priority="830" stopIfTrue="1" operator="equal">
      <formula>0</formula>
    </cfRule>
  </conditionalFormatting>
  <conditionalFormatting sqref="B40:C43 E40:H43 BE40:XFD47">
    <cfRule type="cellIs" dxfId="2153" priority="829" stopIfTrue="1" operator="equal">
      <formula>0</formula>
    </cfRule>
  </conditionalFormatting>
  <conditionalFormatting sqref="D40:D42">
    <cfRule type="cellIs" dxfId="2152" priority="828" stopIfTrue="1" operator="equal">
      <formula>0</formula>
    </cfRule>
  </conditionalFormatting>
  <conditionalFormatting sqref="D43">
    <cfRule type="cellIs" dxfId="2151" priority="827" stopIfTrue="1" operator="equal">
      <formula>0</formula>
    </cfRule>
  </conditionalFormatting>
  <conditionalFormatting sqref="Q43:AH43 Q53:AH53 AM53:BD53 AM43:BD43 X44 AF44 AN44 AV44 BD44">
    <cfRule type="cellIs" dxfId="2150" priority="826" stopIfTrue="1" operator="equal">
      <formula>0</formula>
    </cfRule>
  </conditionalFormatting>
  <conditionalFormatting sqref="Q40:AH42 AM40:BD42">
    <cfRule type="cellIs" dxfId="2149" priority="825" stopIfTrue="1" operator="equal">
      <formula>0</formula>
    </cfRule>
  </conditionalFormatting>
  <conditionalFormatting sqref="Q51:AH52 AM51:BD52">
    <cfRule type="cellIs" dxfId="2148" priority="824" stopIfTrue="1" operator="equal">
      <formula>0</formula>
    </cfRule>
  </conditionalFormatting>
  <conditionalFormatting sqref="B265:C265 E265:H265 L265:AH265 AM265:XFD265">
    <cfRule type="cellIs" dxfId="2147" priority="823" stopIfTrue="1" operator="equal">
      <formula>0</formula>
    </cfRule>
  </conditionalFormatting>
  <conditionalFormatting sqref="D265">
    <cfRule type="cellIs" dxfId="2146" priority="822" stopIfTrue="1" operator="equal">
      <formula>0</formula>
    </cfRule>
  </conditionalFormatting>
  <conditionalFormatting sqref="B278:C281 E278:H281 BE278:XFD285">
    <cfRule type="cellIs" dxfId="2145" priority="821" stopIfTrue="1" operator="equal">
      <formula>0</formula>
    </cfRule>
  </conditionalFormatting>
  <conditionalFormatting sqref="D278:D280">
    <cfRule type="cellIs" dxfId="2144" priority="820" stopIfTrue="1" operator="equal">
      <formula>0</formula>
    </cfRule>
  </conditionalFormatting>
  <conditionalFormatting sqref="D281">
    <cfRule type="cellIs" dxfId="2143" priority="819" stopIfTrue="1" operator="equal">
      <formula>0</formula>
    </cfRule>
  </conditionalFormatting>
  <conditionalFormatting sqref="Q281:AH282 AM281:BD282">
    <cfRule type="cellIs" dxfId="2142" priority="818" stopIfTrue="1" operator="equal">
      <formula>0</formula>
    </cfRule>
  </conditionalFormatting>
  <conditionalFormatting sqref="Q278:AH280 AM278:BD280">
    <cfRule type="cellIs" dxfId="2141" priority="817" stopIfTrue="1" operator="equal">
      <formula>0</formula>
    </cfRule>
  </conditionalFormatting>
  <conditionalFormatting sqref="Q289:AH291 AM289:BD291">
    <cfRule type="cellIs" dxfId="2140" priority="816" stopIfTrue="1" operator="equal">
      <formula>0</formula>
    </cfRule>
  </conditionalFormatting>
  <conditionalFormatting sqref="Q27:AH27 AM27:AV27">
    <cfRule type="cellIs" dxfId="2139" priority="780" stopIfTrue="1" operator="equal">
      <formula>0</formula>
    </cfRule>
  </conditionalFormatting>
  <conditionalFormatting sqref="AI267:AL274 AI29:AL36 AI5:AL11 AI296:AL488 AI253:AL264 AI54:AL55 AI1:AL3 AI26:AL26 AI14:AL14 AI504:AL504 AI518:AL716 AI515:AL516 AI510:AL512 AI720:AL926 AI58:AL78 AI38:AL38 AI276:AL276 AI17:AL17 AI21:AL23 AI931:AL1048576 AI19:AM19 AI491:AL494 AI82:AL89 AI93:AL100 AI104:AL111 AI115:AL122 AI126:AL133 AI137:AL144 AI148:AL155 AI159:AL166 AI170:AL177 AI181:AL188 AI192:AL199 AI203:AL210 AI214:AL221 AI225:AL232 AI236:AL248">
    <cfRule type="cellIs" dxfId="2138" priority="743" stopIfTrue="1" operator="equal">
      <formula>0</formula>
    </cfRule>
    <cfRule type="cellIs" dxfId="2137" priority="744" stopIfTrue="1" operator="equal">
      <formula>0</formula>
    </cfRule>
  </conditionalFormatting>
  <conditionalFormatting sqref="AI250:AL252">
    <cfRule type="cellIs" dxfId="2136" priority="741" stopIfTrue="1" operator="equal">
      <formula>0</formula>
    </cfRule>
  </conditionalFormatting>
  <conditionalFormatting sqref="AI39:AL39">
    <cfRule type="cellIs" dxfId="2135" priority="738" stopIfTrue="1" operator="equal">
      <formula>0</formula>
    </cfRule>
  </conditionalFormatting>
  <conditionalFormatting sqref="AI277:AL277">
    <cfRule type="cellIs" dxfId="2134" priority="737" stopIfTrue="1" operator="equal">
      <formula>0</formula>
    </cfRule>
  </conditionalFormatting>
  <conditionalFormatting sqref="AI48:AL50">
    <cfRule type="cellIs" dxfId="2133" priority="736" stopIfTrue="1" operator="equal">
      <formula>0</formula>
    </cfRule>
  </conditionalFormatting>
  <conditionalFormatting sqref="AI286:AL288">
    <cfRule type="cellIs" dxfId="2132" priority="735" stopIfTrue="1" operator="equal">
      <formula>0</formula>
    </cfRule>
  </conditionalFormatting>
  <conditionalFormatting sqref="AI28:AL28">
    <cfRule type="cellIs" dxfId="2131" priority="734" stopIfTrue="1" operator="equal">
      <formula>0</formula>
    </cfRule>
  </conditionalFormatting>
  <conditionalFormatting sqref="AI266:AL266">
    <cfRule type="cellIs" dxfId="2130" priority="733" stopIfTrue="1" operator="equal">
      <formula>0</formula>
    </cfRule>
  </conditionalFormatting>
  <conditionalFormatting sqref="AI53:AL53 AI43:AL43">
    <cfRule type="cellIs" dxfId="2129" priority="732" stopIfTrue="1" operator="equal">
      <formula>0</formula>
    </cfRule>
  </conditionalFormatting>
  <conditionalFormatting sqref="AI40:AL42">
    <cfRule type="cellIs" dxfId="2128" priority="731" stopIfTrue="1" operator="equal">
      <formula>0</formula>
    </cfRule>
  </conditionalFormatting>
  <conditionalFormatting sqref="AI51:AL52">
    <cfRule type="cellIs" dxfId="2127" priority="730" stopIfTrue="1" operator="equal">
      <formula>0</formula>
    </cfRule>
  </conditionalFormatting>
  <conditionalFormatting sqref="AI265:AL265">
    <cfRule type="cellIs" dxfId="2126" priority="729" stopIfTrue="1" operator="equal">
      <formula>0</formula>
    </cfRule>
  </conditionalFormatting>
  <conditionalFormatting sqref="AI281:AL282">
    <cfRule type="cellIs" dxfId="2125" priority="728" stopIfTrue="1" operator="equal">
      <formula>0</formula>
    </cfRule>
  </conditionalFormatting>
  <conditionalFormatting sqref="AI278:AL280">
    <cfRule type="cellIs" dxfId="2124" priority="727" stopIfTrue="1" operator="equal">
      <formula>0</formula>
    </cfRule>
  </conditionalFormatting>
  <conditionalFormatting sqref="AI289:AL291">
    <cfRule type="cellIs" dxfId="2123" priority="726" stopIfTrue="1" operator="equal">
      <formula>0</formula>
    </cfRule>
  </conditionalFormatting>
  <conditionalFormatting sqref="AI27:AL27">
    <cfRule type="cellIs" dxfId="2122" priority="722" stopIfTrue="1" operator="equal">
      <formula>0</formula>
    </cfRule>
  </conditionalFormatting>
  <conditionalFormatting sqref="Q44:W44">
    <cfRule type="cellIs" dxfId="2121" priority="678" stopIfTrue="1" operator="equal">
      <formula>0</formula>
    </cfRule>
  </conditionalFormatting>
  <conditionalFormatting sqref="Y44:AE44">
    <cfRule type="cellIs" dxfId="2120" priority="677" stopIfTrue="1" operator="equal">
      <formula>0</formula>
    </cfRule>
  </conditionalFormatting>
  <conditionalFormatting sqref="AG44:AM44">
    <cfRule type="cellIs" dxfId="2119" priority="676" stopIfTrue="1" operator="equal">
      <formula>0</formula>
    </cfRule>
  </conditionalFormatting>
  <conditionalFormatting sqref="AO44:AU44">
    <cfRule type="cellIs" dxfId="2118" priority="675" stopIfTrue="1" operator="equal">
      <formula>0</formula>
    </cfRule>
  </conditionalFormatting>
  <conditionalFormatting sqref="AW44:BC44">
    <cfRule type="cellIs" dxfId="2117" priority="674" stopIfTrue="1" operator="equal">
      <formula>0</formula>
    </cfRule>
  </conditionalFormatting>
  <conditionalFormatting sqref="I267:K274 I29:K36 I253:K264 I54:K56 I13:K14 I497:K499 I504:K504 I515:K516 I510:K512 Q719:S719 Y719:AA719 AG719:AI719 AO719:AQ719 AW719:AY719 I38:K38 I37:O37 Q37:W37 Y37:AE37 AG37:AM37 AO37:AU37 AW37:BC37 I276:K276 I275:O275 Q275:W275 Y275:AE275 AG275:AM275 AO275:AU275 AW275:BC275 I506:K507 Q506:S506 Y506:AA506 AG506:AI506 AO506:AQ506 AW506:AY506 Q499:S499 Y499:AA499 AG499:AI499 AO499:AQ499 AW499:AY499 I500:O500 Q500:W500 Y500:AE500 AG500:AM500 AO500:AU500 AW500:BC500 I518:K926 I58:K78 I17:L17 I21:K26 I15:O16 I18:O19 I296:K488 I491:K494 I489:O490 Q489:W490 Y489:AE490 AG489:AM490 AO489:AU490 AW489:BC490 I82:K89 I93:K100 I104:K111 I115:K122 I126:K133 I137:K144 I148:K155 I159:K166 I170:K177 I181:K188 I192:K199 I203:K210 I214:K221 I225:K232 I236:K248">
    <cfRule type="cellIs" dxfId="2116" priority="670" stopIfTrue="1" operator="equal">
      <formula>0</formula>
    </cfRule>
    <cfRule type="cellIs" dxfId="2115" priority="671" stopIfTrue="1" operator="equal">
      <formula>0</formula>
    </cfRule>
  </conditionalFormatting>
  <conditionalFormatting sqref="I250:K252">
    <cfRule type="cellIs" dxfId="2114" priority="669" stopIfTrue="1" operator="equal">
      <formula>0</formula>
    </cfRule>
  </conditionalFormatting>
  <conditionalFormatting sqref="I39:K39">
    <cfRule type="cellIs" dxfId="2113" priority="666" stopIfTrue="1" operator="equal">
      <formula>0</formula>
    </cfRule>
  </conditionalFormatting>
  <conditionalFormatting sqref="I277:K277">
    <cfRule type="cellIs" dxfId="2112" priority="665" stopIfTrue="1" operator="equal">
      <formula>0</formula>
    </cfRule>
  </conditionalFormatting>
  <conditionalFormatting sqref="I48:K50">
    <cfRule type="cellIs" dxfId="2111" priority="664" stopIfTrue="1" operator="equal">
      <formula>0</formula>
    </cfRule>
  </conditionalFormatting>
  <conditionalFormatting sqref="I286:K288">
    <cfRule type="cellIs" dxfId="2110" priority="663" stopIfTrue="1" operator="equal">
      <formula>0</formula>
    </cfRule>
  </conditionalFormatting>
  <conditionalFormatting sqref="I28:K28">
    <cfRule type="cellIs" dxfId="2109" priority="662" stopIfTrue="1" operator="equal">
      <formula>0</formula>
    </cfRule>
  </conditionalFormatting>
  <conditionalFormatting sqref="I266:K266">
    <cfRule type="cellIs" dxfId="2108" priority="661" stopIfTrue="1" operator="equal">
      <formula>0</formula>
    </cfRule>
  </conditionalFormatting>
  <conditionalFormatting sqref="I53:K53 I43:K43">
    <cfRule type="cellIs" dxfId="2107" priority="660" stopIfTrue="1" operator="equal">
      <formula>0</formula>
    </cfRule>
  </conditionalFormatting>
  <conditionalFormatting sqref="I40:K42">
    <cfRule type="cellIs" dxfId="2106" priority="659" stopIfTrue="1" operator="equal">
      <formula>0</formula>
    </cfRule>
  </conditionalFormatting>
  <conditionalFormatting sqref="I51:K52">
    <cfRule type="cellIs" dxfId="2105" priority="658" stopIfTrue="1" operator="equal">
      <formula>0</formula>
    </cfRule>
  </conditionalFormatting>
  <conditionalFormatting sqref="I265:K265">
    <cfRule type="cellIs" dxfId="2104" priority="657" stopIfTrue="1" operator="equal">
      <formula>0</formula>
    </cfRule>
  </conditionalFormatting>
  <conditionalFormatting sqref="I281:K282">
    <cfRule type="cellIs" dxfId="2103" priority="656" stopIfTrue="1" operator="equal">
      <formula>0</formula>
    </cfRule>
  </conditionalFormatting>
  <conditionalFormatting sqref="I278:K280">
    <cfRule type="cellIs" dxfId="2102" priority="655" stopIfTrue="1" operator="equal">
      <formula>0</formula>
    </cfRule>
  </conditionalFormatting>
  <conditionalFormatting sqref="I289:K291">
    <cfRule type="cellIs" dxfId="2101" priority="654" stopIfTrue="1" operator="equal">
      <formula>0</formula>
    </cfRule>
  </conditionalFormatting>
  <conditionalFormatting sqref="I27:K27">
    <cfRule type="cellIs" dxfId="2100" priority="653" stopIfTrue="1" operator="equal">
      <formula>0</formula>
    </cfRule>
  </conditionalFormatting>
  <conditionalFormatting sqref="I44:K44">
    <cfRule type="cellIs" dxfId="2099" priority="640" stopIfTrue="1" operator="equal">
      <formula>0</formula>
    </cfRule>
  </conditionalFormatting>
  <conditionalFormatting sqref="AW496:BD496 AM496:AU496 L496:AH496">
    <cfRule type="cellIs" dxfId="2098" priority="602" stopIfTrue="1" operator="equal">
      <formula>0</formula>
    </cfRule>
  </conditionalFormatting>
  <conditionalFormatting sqref="AV496">
    <cfRule type="cellIs" dxfId="2097" priority="601" stopIfTrue="1" operator="equal">
      <formula>0</formula>
    </cfRule>
  </conditionalFormatting>
  <conditionalFormatting sqref="AI496:AL496">
    <cfRule type="cellIs" dxfId="2096" priority="600" stopIfTrue="1" operator="equal">
      <formula>0</formula>
    </cfRule>
  </conditionalFormatting>
  <conditionalFormatting sqref="I496:K496">
    <cfRule type="cellIs" dxfId="2095" priority="599" stopIfTrue="1" operator="equal">
      <formula>0</formula>
    </cfRule>
  </conditionalFormatting>
  <conditionalFormatting sqref="I517:O517">
    <cfRule type="cellIs" dxfId="2094" priority="591" stopIfTrue="1" operator="equal">
      <formula>0</formula>
    </cfRule>
  </conditionalFormatting>
  <conditionalFormatting sqref="Q517:W517">
    <cfRule type="cellIs" dxfId="2093" priority="590" stopIfTrue="1" operator="equal">
      <formula>0</formula>
    </cfRule>
  </conditionalFormatting>
  <conditionalFormatting sqref="Y517:AE517">
    <cfRule type="cellIs" dxfId="2092" priority="589" stopIfTrue="1" operator="equal">
      <formula>0</formula>
    </cfRule>
  </conditionalFormatting>
  <conditionalFormatting sqref="AG517:AM517">
    <cfRule type="cellIs" dxfId="2091" priority="588" stopIfTrue="1" operator="equal">
      <formula>0</formula>
    </cfRule>
  </conditionalFormatting>
  <conditionalFormatting sqref="AO517:AU517">
    <cfRule type="cellIs" dxfId="2090" priority="587" stopIfTrue="1" operator="equal">
      <formula>0</formula>
    </cfRule>
  </conditionalFormatting>
  <conditionalFormatting sqref="AW517:BC517">
    <cfRule type="cellIs" dxfId="2089" priority="586" stopIfTrue="1" operator="equal">
      <formula>0</formula>
    </cfRule>
  </conditionalFormatting>
  <conditionalFormatting sqref="X515:X517">
    <cfRule type="cellIs" dxfId="2088" priority="576" stopIfTrue="1" operator="equal">
      <formula>0</formula>
    </cfRule>
  </conditionalFormatting>
  <conditionalFormatting sqref="P515:P517">
    <cfRule type="cellIs" dxfId="2087" priority="577" stopIfTrue="1" operator="equal">
      <formula>0</formula>
    </cfRule>
  </conditionalFormatting>
  <conditionalFormatting sqref="AF515:AF517">
    <cfRule type="cellIs" dxfId="2086" priority="575" stopIfTrue="1" operator="equal">
      <formula>0</formula>
    </cfRule>
  </conditionalFormatting>
  <conditionalFormatting sqref="AN515:AN517">
    <cfRule type="cellIs" dxfId="2085" priority="574" stopIfTrue="1" operator="equal">
      <formula>0</formula>
    </cfRule>
  </conditionalFormatting>
  <conditionalFormatting sqref="AV515:AV517">
    <cfRule type="cellIs" dxfId="2084" priority="573" stopIfTrue="1" operator="equal">
      <formula>0</formula>
    </cfRule>
  </conditionalFormatting>
  <conditionalFormatting sqref="BD515:BD517">
    <cfRule type="cellIs" dxfId="2083" priority="572" stopIfTrue="1" operator="equal">
      <formula>0</formula>
    </cfRule>
  </conditionalFormatting>
  <conditionalFormatting sqref="P513 L513:N513">
    <cfRule type="cellIs" dxfId="2082" priority="571" stopIfTrue="1" operator="equal">
      <formula>0</formula>
    </cfRule>
  </conditionalFormatting>
  <conditionalFormatting sqref="O513">
    <cfRule type="cellIs" dxfId="2081" priority="570" stopIfTrue="1" operator="equal">
      <formula>0</formula>
    </cfRule>
  </conditionalFormatting>
  <conditionalFormatting sqref="Q513:V513 X513:AD513 AF513:AH513 AN513:AT513 AV513:BB513 BD513">
    <cfRule type="cellIs" dxfId="2080" priority="569" stopIfTrue="1" operator="equal">
      <formula>0</formula>
    </cfRule>
  </conditionalFormatting>
  <conditionalFormatting sqref="W513 AE513 AM513 AU513 BC513">
    <cfRule type="cellIs" dxfId="2079" priority="568" stopIfTrue="1" operator="equal">
      <formula>0</formula>
    </cfRule>
  </conditionalFormatting>
  <conditionalFormatting sqref="AI513:AL513">
    <cfRule type="cellIs" dxfId="2078" priority="567" stopIfTrue="1" operator="equal">
      <formula>0</formula>
    </cfRule>
  </conditionalFormatting>
  <conditionalFormatting sqref="I513:K513">
    <cfRule type="cellIs" dxfId="2077" priority="566" stopIfTrue="1" operator="equal">
      <formula>0</formula>
    </cfRule>
  </conditionalFormatting>
  <conditionalFormatting sqref="X511:X512">
    <cfRule type="cellIs" dxfId="2076" priority="563" stopIfTrue="1" operator="equal">
      <formula>0</formula>
    </cfRule>
  </conditionalFormatting>
  <conditionalFormatting sqref="P511:P512">
    <cfRule type="cellIs" dxfId="2075" priority="564" stopIfTrue="1" operator="equal">
      <formula>0</formula>
    </cfRule>
  </conditionalFormatting>
  <conditionalFormatting sqref="AF511:AF512">
    <cfRule type="cellIs" dxfId="2074" priority="562" stopIfTrue="1" operator="equal">
      <formula>0</formula>
    </cfRule>
  </conditionalFormatting>
  <conditionalFormatting sqref="AN511:AN512">
    <cfRule type="cellIs" dxfId="2073" priority="561" stopIfTrue="1" operator="equal">
      <formula>0</formula>
    </cfRule>
  </conditionalFormatting>
  <conditionalFormatting sqref="AV511:AV512">
    <cfRule type="cellIs" dxfId="2072" priority="560" stopIfTrue="1" operator="equal">
      <formula>0</formula>
    </cfRule>
  </conditionalFormatting>
  <conditionalFormatting sqref="BD511:BD512">
    <cfRule type="cellIs" dxfId="2071" priority="559" stopIfTrue="1" operator="equal">
      <formula>0</formula>
    </cfRule>
  </conditionalFormatting>
  <conditionalFormatting sqref="H489:H494 H496:H500">
    <cfRule type="cellIs" dxfId="2070" priority="558" stopIfTrue="1" operator="equal">
      <formula>0</formula>
    </cfRule>
  </conditionalFormatting>
  <conditionalFormatting sqref="H502:H504 H506:H507">
    <cfRule type="cellIs" dxfId="2069" priority="557" stopIfTrue="1" operator="equal">
      <formula>0</formula>
    </cfRule>
  </conditionalFormatting>
  <conditionalFormatting sqref="P508 X508 AF508 AN508 AV508 BD508">
    <cfRule type="cellIs" dxfId="2068" priority="550" stopIfTrue="1" operator="equal">
      <formula>0</formula>
    </cfRule>
  </conditionalFormatting>
  <conditionalFormatting sqref="H508">
    <cfRule type="cellIs" dxfId="2067" priority="546" stopIfTrue="1" operator="equal">
      <formula>0</formula>
    </cfRule>
  </conditionalFormatting>
  <conditionalFormatting sqref="I508:O508 Q508:W508 Y508:AE508 AG508:AM508 AO508:AU508 AW508:BC508">
    <cfRule type="cellIs" dxfId="2066" priority="545" stopIfTrue="1" operator="equal">
      <formula>0</formula>
    </cfRule>
  </conditionalFormatting>
  <conditionalFormatting sqref="H509">
    <cfRule type="cellIs" dxfId="2065" priority="540" stopIfTrue="1" operator="equal">
      <formula>0</formula>
    </cfRule>
  </conditionalFormatting>
  <conditionalFormatting sqref="I509:P509">
    <cfRule type="cellIs" dxfId="2064" priority="539" stopIfTrue="1" operator="equal">
      <formula>0</formula>
    </cfRule>
  </conditionalFormatting>
  <conditionalFormatting sqref="Q509:X509">
    <cfRule type="cellIs" dxfId="2063" priority="538" stopIfTrue="1" operator="equal">
      <formula>0</formula>
    </cfRule>
  </conditionalFormatting>
  <conditionalFormatting sqref="Y509:AF509">
    <cfRule type="cellIs" dxfId="2062" priority="537" stopIfTrue="1" operator="equal">
      <formula>0</formula>
    </cfRule>
  </conditionalFormatting>
  <conditionalFormatting sqref="AG509:AM509">
    <cfRule type="cellIs" dxfId="2061" priority="536" stopIfTrue="1" operator="equal">
      <formula>0</formula>
    </cfRule>
  </conditionalFormatting>
  <conditionalFormatting sqref="AO509:AU509">
    <cfRule type="cellIs" dxfId="2060" priority="535" stopIfTrue="1" operator="equal">
      <formula>0</formula>
    </cfRule>
  </conditionalFormatting>
  <conditionalFormatting sqref="AW509:BC509">
    <cfRule type="cellIs" dxfId="2059" priority="534" stopIfTrue="1" operator="equal">
      <formula>0</formula>
    </cfRule>
  </conditionalFormatting>
  <conditionalFormatting sqref="AN509">
    <cfRule type="cellIs" dxfId="2058" priority="533" stopIfTrue="1" operator="equal">
      <formula>0</formula>
    </cfRule>
  </conditionalFormatting>
  <conditionalFormatting sqref="AV509">
    <cfRule type="cellIs" dxfId="2057" priority="532" stopIfTrue="1" operator="equal">
      <formula>0</formula>
    </cfRule>
  </conditionalFormatting>
  <conditionalFormatting sqref="BD509">
    <cfRule type="cellIs" dxfId="2056" priority="531" stopIfTrue="1" operator="equal">
      <formula>0</formula>
    </cfRule>
  </conditionalFormatting>
  <conditionalFormatting sqref="Q505:AN505 AW505:BD505">
    <cfRule type="cellIs" dxfId="2055" priority="530" stopIfTrue="1" operator="equal">
      <formula>0</formula>
    </cfRule>
  </conditionalFormatting>
  <conditionalFormatting sqref="H505">
    <cfRule type="cellIs" dxfId="2054" priority="529" stopIfTrue="1" operator="equal">
      <formula>0</formula>
    </cfRule>
  </conditionalFormatting>
  <conditionalFormatting sqref="I505:P505">
    <cfRule type="cellIs" dxfId="2053" priority="528" stopIfTrue="1" operator="equal">
      <formula>0</formula>
    </cfRule>
  </conditionalFormatting>
  <conditionalFormatting sqref="AO505:AV505">
    <cfRule type="cellIs" dxfId="2052" priority="527" stopIfTrue="1" operator="equal">
      <formula>0</formula>
    </cfRule>
  </conditionalFormatting>
  <conditionalFormatting sqref="AF506 AN506 AV506 BD506">
    <cfRule type="cellIs" dxfId="2051" priority="526" stopIfTrue="1" operator="equal">
      <formula>0</formula>
    </cfRule>
  </conditionalFormatting>
  <conditionalFormatting sqref="AF510">
    <cfRule type="cellIs" dxfId="2050" priority="522" stopIfTrue="1" operator="equal">
      <formula>0</formula>
    </cfRule>
  </conditionalFormatting>
  <conditionalFormatting sqref="AN510">
    <cfRule type="cellIs" dxfId="2049" priority="521" stopIfTrue="1" operator="equal">
      <formula>0</formula>
    </cfRule>
  </conditionalFormatting>
  <conditionalFormatting sqref="AV510">
    <cfRule type="cellIs" dxfId="2048" priority="520" stopIfTrue="1" operator="equal">
      <formula>0</formula>
    </cfRule>
  </conditionalFormatting>
  <conditionalFormatting sqref="BD510">
    <cfRule type="cellIs" dxfId="2047" priority="519" stopIfTrue="1" operator="equal">
      <formula>0</formula>
    </cfRule>
  </conditionalFormatting>
  <conditionalFormatting sqref="X510">
    <cfRule type="cellIs" dxfId="2046" priority="518" stopIfTrue="1" operator="equal">
      <formula>0</formula>
    </cfRule>
  </conditionalFormatting>
  <conditionalFormatting sqref="P510">
    <cfRule type="cellIs" dxfId="2045" priority="517" stopIfTrue="1" operator="equal">
      <formula>0</formula>
    </cfRule>
  </conditionalFormatting>
  <conditionalFormatting sqref="P507">
    <cfRule type="cellIs" dxfId="2044" priority="516" stopIfTrue="1" operator="equal">
      <formula>0</formula>
    </cfRule>
  </conditionalFormatting>
  <conditionalFormatting sqref="AF507 AN507 AV507 BD507">
    <cfRule type="cellIs" dxfId="2043" priority="514" stopIfTrue="1" operator="equal">
      <formula>0</formula>
    </cfRule>
  </conditionalFormatting>
  <conditionalFormatting sqref="P506 X506 AF506 AN506 AV506 BD506">
    <cfRule type="cellIs" dxfId="2042" priority="510" stopIfTrue="1" operator="equal">
      <formula>0</formula>
    </cfRule>
  </conditionalFormatting>
  <conditionalFormatting sqref="X506">
    <cfRule type="cellIs" dxfId="2041" priority="509" stopIfTrue="1" operator="equal">
      <formula>0</formula>
    </cfRule>
  </conditionalFormatting>
  <conditionalFormatting sqref="I502:P502">
    <cfRule type="cellIs" dxfId="2040" priority="508" stopIfTrue="1" operator="equal">
      <formula>0</formula>
    </cfRule>
  </conditionalFormatting>
  <conditionalFormatting sqref="I503:P503">
    <cfRule type="cellIs" dxfId="2039" priority="507" stopIfTrue="1" operator="equal">
      <formula>0</formula>
    </cfRule>
  </conditionalFormatting>
  <conditionalFormatting sqref="Q502:X502">
    <cfRule type="cellIs" dxfId="2038" priority="506" stopIfTrue="1" operator="equal">
      <formula>0</formula>
    </cfRule>
  </conditionalFormatting>
  <conditionalFormatting sqref="Q503:X503">
    <cfRule type="cellIs" dxfId="2037" priority="505" stopIfTrue="1" operator="equal">
      <formula>0</formula>
    </cfRule>
  </conditionalFormatting>
  <conditionalFormatting sqref="Y502:AF502">
    <cfRule type="cellIs" dxfId="2036" priority="504" stopIfTrue="1" operator="equal">
      <formula>0</formula>
    </cfRule>
  </conditionalFormatting>
  <conditionalFormatting sqref="Y503:AF503">
    <cfRule type="cellIs" dxfId="2035" priority="503" stopIfTrue="1" operator="equal">
      <formula>0</formula>
    </cfRule>
  </conditionalFormatting>
  <conditionalFormatting sqref="AG502:AN502">
    <cfRule type="cellIs" dxfId="2034" priority="502" stopIfTrue="1" operator="equal">
      <formula>0</formula>
    </cfRule>
  </conditionalFormatting>
  <conditionalFormatting sqref="AG503:AN503">
    <cfRule type="cellIs" dxfId="2033" priority="501" stopIfTrue="1" operator="equal">
      <formula>0</formula>
    </cfRule>
  </conditionalFormatting>
  <conditionalFormatting sqref="AO502:AV502">
    <cfRule type="cellIs" dxfId="2032" priority="500" stopIfTrue="1" operator="equal">
      <formula>0</formula>
    </cfRule>
  </conditionalFormatting>
  <conditionalFormatting sqref="AO503:AV503">
    <cfRule type="cellIs" dxfId="2031" priority="499" stopIfTrue="1" operator="equal">
      <formula>0</formula>
    </cfRule>
  </conditionalFormatting>
  <conditionalFormatting sqref="AW502:BD502">
    <cfRule type="cellIs" dxfId="2030" priority="498" stopIfTrue="1" operator="equal">
      <formula>0</formula>
    </cfRule>
  </conditionalFormatting>
  <conditionalFormatting sqref="AW503:BD503">
    <cfRule type="cellIs" dxfId="2029" priority="497" stopIfTrue="1" operator="equal">
      <formula>0</formula>
    </cfRule>
  </conditionalFormatting>
  <conditionalFormatting sqref="AF504">
    <cfRule type="cellIs" dxfId="2028" priority="496" stopIfTrue="1" operator="equal">
      <formula>0</formula>
    </cfRule>
  </conditionalFormatting>
  <conditionalFormatting sqref="X504">
    <cfRule type="cellIs" dxfId="2027" priority="495" stopIfTrue="1" operator="equal">
      <formula>0</formula>
    </cfRule>
  </conditionalFormatting>
  <conditionalFormatting sqref="P504">
    <cfRule type="cellIs" dxfId="2026" priority="494" stopIfTrue="1" operator="equal">
      <formula>0</formula>
    </cfRule>
  </conditionalFormatting>
  <conditionalFormatting sqref="AN504">
    <cfRule type="cellIs" dxfId="2025" priority="493" stopIfTrue="1" operator="equal">
      <formula>0</formula>
    </cfRule>
  </conditionalFormatting>
  <conditionalFormatting sqref="AV504">
    <cfRule type="cellIs" dxfId="2024" priority="492" stopIfTrue="1" operator="equal">
      <formula>0</formula>
    </cfRule>
  </conditionalFormatting>
  <conditionalFormatting sqref="BD504">
    <cfRule type="cellIs" dxfId="2023" priority="491" stopIfTrue="1" operator="equal">
      <formula>0</formula>
    </cfRule>
  </conditionalFormatting>
  <conditionalFormatting sqref="I501:O501">
    <cfRule type="cellIs" dxfId="2022" priority="490" stopIfTrue="1" operator="equal">
      <formula>0</formula>
    </cfRule>
  </conditionalFormatting>
  <conditionalFormatting sqref="P501">
    <cfRule type="cellIs" dxfId="2021" priority="489" stopIfTrue="1" operator="equal">
      <formula>0</formula>
    </cfRule>
  </conditionalFormatting>
  <conditionalFormatting sqref="Q501:W501">
    <cfRule type="cellIs" dxfId="2020" priority="488" stopIfTrue="1" operator="equal">
      <formula>0</formula>
    </cfRule>
  </conditionalFormatting>
  <conditionalFormatting sqref="X501">
    <cfRule type="cellIs" dxfId="2019" priority="487" stopIfTrue="1" operator="equal">
      <formula>0</formula>
    </cfRule>
  </conditionalFormatting>
  <conditionalFormatting sqref="Y501:AE501">
    <cfRule type="cellIs" dxfId="2018" priority="486" stopIfTrue="1" operator="equal">
      <formula>0</formula>
    </cfRule>
  </conditionalFormatting>
  <conditionalFormatting sqref="AF501">
    <cfRule type="cellIs" dxfId="2017" priority="485" stopIfTrue="1" operator="equal">
      <formula>0</formula>
    </cfRule>
  </conditionalFormatting>
  <conditionalFormatting sqref="AG501:AM501">
    <cfRule type="cellIs" dxfId="2016" priority="484" stopIfTrue="1" operator="equal">
      <formula>0</formula>
    </cfRule>
  </conditionalFormatting>
  <conditionalFormatting sqref="AN501">
    <cfRule type="cellIs" dxfId="2015" priority="483" stopIfTrue="1" operator="equal">
      <formula>0</formula>
    </cfRule>
  </conditionalFormatting>
  <conditionalFormatting sqref="AO501:AU501">
    <cfRule type="cellIs" dxfId="2014" priority="482" stopIfTrue="1" operator="equal">
      <formula>0</formula>
    </cfRule>
  </conditionalFormatting>
  <conditionalFormatting sqref="AV501">
    <cfRule type="cellIs" dxfId="2013" priority="481" stopIfTrue="1" operator="equal">
      <formula>0</formula>
    </cfRule>
  </conditionalFormatting>
  <conditionalFormatting sqref="AW501:BC501">
    <cfRule type="cellIs" dxfId="2012" priority="480" stopIfTrue="1" operator="equal">
      <formula>0</formula>
    </cfRule>
  </conditionalFormatting>
  <conditionalFormatting sqref="BD501">
    <cfRule type="cellIs" dxfId="2011" priority="479" stopIfTrue="1" operator="equal">
      <formula>0</formula>
    </cfRule>
  </conditionalFormatting>
  <conditionalFormatting sqref="H294">
    <cfRule type="cellIs" dxfId="2010" priority="472" stopIfTrue="1" operator="equal">
      <formula>0</formula>
    </cfRule>
  </conditionalFormatting>
  <conditionalFormatting sqref="H292">
    <cfRule type="cellIs" dxfId="2009" priority="471" stopIfTrue="1" operator="equal">
      <formula>0</formula>
    </cfRule>
  </conditionalFormatting>
  <conditionalFormatting sqref="H293">
    <cfRule type="cellIs" dxfId="2008" priority="470" stopIfTrue="1" operator="equal">
      <formula>0</formula>
    </cfRule>
  </conditionalFormatting>
  <conditionalFormatting sqref="X294 AF294 AN294 AV294 BD294 P294 L292:O293">
    <cfRule type="cellIs" dxfId="2007" priority="469" stopIfTrue="1" operator="equal">
      <formula>0</formula>
    </cfRule>
  </conditionalFormatting>
  <conditionalFormatting sqref="I292:K293 I294:O294 Q294:W294 Y294:AE294 AG294:AM294 AO294:AU294 AW294:BC294">
    <cfRule type="cellIs" dxfId="2006" priority="468" stopIfTrue="1" operator="equal">
      <formula>0</formula>
    </cfRule>
  </conditionalFormatting>
  <conditionalFormatting sqref="Q4:W4 Y4:AE4 AG4:AM4 AO4:AU4 AW4:BC4">
    <cfRule type="cellIs" dxfId="2005" priority="466" stopIfTrue="1" operator="equal">
      <formula>0</formula>
    </cfRule>
  </conditionalFormatting>
  <conditionalFormatting sqref="T292:W293">
    <cfRule type="cellIs" dxfId="2004" priority="465" stopIfTrue="1" operator="equal">
      <formula>0</formula>
    </cfRule>
  </conditionalFormatting>
  <conditionalFormatting sqref="Q292:S293">
    <cfRule type="cellIs" dxfId="2003" priority="464" stopIfTrue="1" operator="equal">
      <formula>0</formula>
    </cfRule>
  </conditionalFormatting>
  <conditionalFormatting sqref="AB292:AE293 AJ292:AM293 AR292:AU293 AZ292:BC293">
    <cfRule type="cellIs" dxfId="2002" priority="463" stopIfTrue="1" operator="equal">
      <formula>0</formula>
    </cfRule>
  </conditionalFormatting>
  <conditionalFormatting sqref="Y292:AA293 AG292:AI293 AO292:AQ293 AW292:AY293">
    <cfRule type="cellIs" dxfId="2001" priority="462" stopIfTrue="1" operator="equal">
      <formula>0</formula>
    </cfRule>
  </conditionalFormatting>
  <conditionalFormatting sqref="X507">
    <cfRule type="cellIs" dxfId="2000" priority="461" stopIfTrue="1" operator="equal">
      <formula>0</formula>
    </cfRule>
  </conditionalFormatting>
  <conditionalFormatting sqref="X253:X256">
    <cfRule type="cellIs" dxfId="1999" priority="459" stopIfTrue="1" operator="equal">
      <formula>0</formula>
    </cfRule>
    <cfRule type="cellIs" dxfId="1998" priority="460" stopIfTrue="1" operator="equal">
      <formula>0</formula>
    </cfRule>
  </conditionalFormatting>
  <conditionalFormatting sqref="X251:X252">
    <cfRule type="cellIs" dxfId="1997" priority="458" stopIfTrue="1" operator="equal">
      <formula>0</formula>
    </cfRule>
  </conditionalFormatting>
  <conditionalFormatting sqref="AF253:AF256">
    <cfRule type="cellIs" dxfId="1996" priority="456" stopIfTrue="1" operator="equal">
      <formula>0</formula>
    </cfRule>
    <cfRule type="cellIs" dxfId="1995" priority="457" stopIfTrue="1" operator="equal">
      <formula>0</formula>
    </cfRule>
  </conditionalFormatting>
  <conditionalFormatting sqref="AF251:AF252">
    <cfRule type="cellIs" dxfId="1994" priority="455" stopIfTrue="1" operator="equal">
      <formula>0</formula>
    </cfRule>
  </conditionalFormatting>
  <conditionalFormatting sqref="AN253:AN256">
    <cfRule type="cellIs" dxfId="1993" priority="453" stopIfTrue="1" operator="equal">
      <formula>0</formula>
    </cfRule>
    <cfRule type="cellIs" dxfId="1992" priority="454" stopIfTrue="1" operator="equal">
      <formula>0</formula>
    </cfRule>
  </conditionalFormatting>
  <conditionalFormatting sqref="AN251:AN252">
    <cfRule type="cellIs" dxfId="1991" priority="452" stopIfTrue="1" operator="equal">
      <formula>0</formula>
    </cfRule>
  </conditionalFormatting>
  <conditionalFormatting sqref="AV253:AV256">
    <cfRule type="cellIs" dxfId="1990" priority="450" stopIfTrue="1" operator="equal">
      <formula>0</formula>
    </cfRule>
    <cfRule type="cellIs" dxfId="1989" priority="451" stopIfTrue="1" operator="equal">
      <formula>0</formula>
    </cfRule>
  </conditionalFormatting>
  <conditionalFormatting sqref="AV251:AV252">
    <cfRule type="cellIs" dxfId="1988" priority="449" stopIfTrue="1" operator="equal">
      <formula>0</formula>
    </cfRule>
  </conditionalFormatting>
  <conditionalFormatting sqref="BD253:BD256">
    <cfRule type="cellIs" dxfId="1987" priority="447" stopIfTrue="1" operator="equal">
      <formula>0</formula>
    </cfRule>
    <cfRule type="cellIs" dxfId="1986" priority="448" stopIfTrue="1" operator="equal">
      <formula>0</formula>
    </cfRule>
  </conditionalFormatting>
  <conditionalFormatting sqref="BD251:BD252">
    <cfRule type="cellIs" dxfId="1985" priority="446" stopIfTrue="1" operator="equal">
      <formula>0</formula>
    </cfRule>
  </conditionalFormatting>
  <conditionalFormatting sqref="C51:C53">
    <cfRule type="cellIs" dxfId="1984" priority="445" stopIfTrue="1" operator="equal">
      <formula>0</formula>
    </cfRule>
  </conditionalFormatting>
  <conditionalFormatting sqref="H45 L45:P45 H47 L47:P47 P46 X46 AF46 AN46 AV46 BD46">
    <cfRule type="cellIs" dxfId="1983" priority="444" stopIfTrue="1" operator="equal">
      <formula>0</formula>
    </cfRule>
  </conditionalFormatting>
  <conditionalFormatting sqref="X45 AF45 AN45 AV45 BD45 BD47 AV47 AN47 AF47 X47">
    <cfRule type="cellIs" dxfId="1982" priority="443" stopIfTrue="1" operator="equal">
      <formula>0</formula>
    </cfRule>
  </conditionalFormatting>
  <conditionalFormatting sqref="Q45:W45 Q47:W47">
    <cfRule type="cellIs" dxfId="1981" priority="442" stopIfTrue="1" operator="equal">
      <formula>0</formula>
    </cfRule>
  </conditionalFormatting>
  <conditionalFormatting sqref="Y45:AE45 Y47:AE47">
    <cfRule type="cellIs" dxfId="1980" priority="441" stopIfTrue="1" operator="equal">
      <formula>0</formula>
    </cfRule>
  </conditionalFormatting>
  <conditionalFormatting sqref="AG45:AM45 AG47:AM47">
    <cfRule type="cellIs" dxfId="1979" priority="440" stopIfTrue="1" operator="equal">
      <formula>0</formula>
    </cfRule>
  </conditionalFormatting>
  <conditionalFormatting sqref="AO45:AU45 AO47:AU47">
    <cfRule type="cellIs" dxfId="1978" priority="439" stopIfTrue="1" operator="equal">
      <formula>0</formula>
    </cfRule>
  </conditionalFormatting>
  <conditionalFormatting sqref="AW45:BC45 AW47:BC47">
    <cfRule type="cellIs" dxfId="1977" priority="438" stopIfTrue="1" operator="equal">
      <formula>0</formula>
    </cfRule>
  </conditionalFormatting>
  <conditionalFormatting sqref="I45:K45 I47:K47 I46:O46 Q46:W46 Y46:AE46 AG46:AM46 AO46:AU46 AW46:BC46">
    <cfRule type="cellIs" dxfId="1976" priority="437" stopIfTrue="1" operator="equal">
      <formula>0</formula>
    </cfRule>
  </conditionalFormatting>
  <conditionalFormatting sqref="H46">
    <cfRule type="cellIs" dxfId="1975" priority="435" stopIfTrue="1" operator="equal">
      <formula>0</formula>
    </cfRule>
    <cfRule type="cellIs" dxfId="1974" priority="436" stopIfTrue="1" operator="equal">
      <formula>0</formula>
    </cfRule>
  </conditionalFormatting>
  <conditionalFormatting sqref="C283:H283 L283:P283">
    <cfRule type="cellIs" dxfId="1973" priority="434" stopIfTrue="1" operator="equal">
      <formula>0</formula>
    </cfRule>
  </conditionalFormatting>
  <conditionalFormatting sqref="Q283:AH283 AM283:BD283">
    <cfRule type="cellIs" dxfId="1972" priority="433" stopIfTrue="1" operator="equal">
      <formula>0</formula>
    </cfRule>
  </conditionalFormatting>
  <conditionalFormatting sqref="AI283:AL283">
    <cfRule type="cellIs" dxfId="1971" priority="432" stopIfTrue="1" operator="equal">
      <formula>0</formula>
    </cfRule>
  </conditionalFormatting>
  <conditionalFormatting sqref="I283:K283">
    <cfRule type="cellIs" dxfId="1970" priority="431" stopIfTrue="1" operator="equal">
      <formula>0</formula>
    </cfRule>
  </conditionalFormatting>
  <conditionalFormatting sqref="C284:G285">
    <cfRule type="cellIs" dxfId="1969" priority="430" stopIfTrue="1" operator="equal">
      <formula>0</formula>
    </cfRule>
  </conditionalFormatting>
  <conditionalFormatting sqref="L285:P285 H285 P284 X284 AF284 AN284 AV284 BD284">
    <cfRule type="cellIs" dxfId="1968" priority="429" stopIfTrue="1" operator="equal">
      <formula>0</formula>
    </cfRule>
  </conditionalFormatting>
  <conditionalFormatting sqref="BD285 AV285 AN285 AF285 X285">
    <cfRule type="cellIs" dxfId="1967" priority="428" stopIfTrue="1" operator="equal">
      <formula>0</formula>
    </cfRule>
  </conditionalFormatting>
  <conditionalFormatting sqref="Q285:W285">
    <cfRule type="cellIs" dxfId="1966" priority="427" stopIfTrue="1" operator="equal">
      <formula>0</formula>
    </cfRule>
  </conditionalFormatting>
  <conditionalFormatting sqref="Y285:AE285">
    <cfRule type="cellIs" dxfId="1965" priority="426" stopIfTrue="1" operator="equal">
      <formula>0</formula>
    </cfRule>
  </conditionalFormatting>
  <conditionalFormatting sqref="AG285:AM285">
    <cfRule type="cellIs" dxfId="1964" priority="425" stopIfTrue="1" operator="equal">
      <formula>0</formula>
    </cfRule>
  </conditionalFormatting>
  <conditionalFormatting sqref="AO285:AU285">
    <cfRule type="cellIs" dxfId="1963" priority="424" stopIfTrue="1" operator="equal">
      <formula>0</formula>
    </cfRule>
  </conditionalFormatting>
  <conditionalFormatting sqref="AW285:BC285">
    <cfRule type="cellIs" dxfId="1962" priority="423" stopIfTrue="1" operator="equal">
      <formula>0</formula>
    </cfRule>
  </conditionalFormatting>
  <conditionalFormatting sqref="I285:K285 I284:O284 Q284:W284 Y284:AE284 AG284:AM284 AO284:AU284 AW284:BC284">
    <cfRule type="cellIs" dxfId="1961" priority="422" stopIfTrue="1" operator="equal">
      <formula>0</formula>
    </cfRule>
  </conditionalFormatting>
  <conditionalFormatting sqref="H284">
    <cfRule type="cellIs" dxfId="1960" priority="420" stopIfTrue="1" operator="equal">
      <formula>0</formula>
    </cfRule>
    <cfRule type="cellIs" dxfId="1959" priority="421" stopIfTrue="1" operator="equal">
      <formula>0</formula>
    </cfRule>
  </conditionalFormatting>
  <conditionalFormatting sqref="H514">
    <cfRule type="cellIs" dxfId="1958" priority="419" stopIfTrue="1" operator="equal">
      <formula>0</formula>
    </cfRule>
  </conditionalFormatting>
  <conditionalFormatting sqref="P514 L514:N514">
    <cfRule type="cellIs" dxfId="1957" priority="418" stopIfTrue="1" operator="equal">
      <formula>0</formula>
    </cfRule>
  </conditionalFormatting>
  <conditionalFormatting sqref="O514">
    <cfRule type="cellIs" dxfId="1956" priority="417" stopIfTrue="1" operator="equal">
      <formula>0</formula>
    </cfRule>
  </conditionalFormatting>
  <conditionalFormatting sqref="Q514:V514 X514:AD514 AF514:AH514 AN514:AT514 AV514:BB514 BD514">
    <cfRule type="cellIs" dxfId="1955" priority="416" stopIfTrue="1" operator="equal">
      <formula>0</formula>
    </cfRule>
  </conditionalFormatting>
  <conditionalFormatting sqref="W514 AE514 AM514 AU514 BC514">
    <cfRule type="cellIs" dxfId="1954" priority="415" stopIfTrue="1" operator="equal">
      <formula>0</formula>
    </cfRule>
  </conditionalFormatting>
  <conditionalFormatting sqref="AI514:AL514">
    <cfRule type="cellIs" dxfId="1953" priority="414" stopIfTrue="1" operator="equal">
      <formula>0</formula>
    </cfRule>
  </conditionalFormatting>
  <conditionalFormatting sqref="I514:K514">
    <cfRule type="cellIs" dxfId="1952" priority="413" stopIfTrue="1" operator="equal">
      <formula>0</formula>
    </cfRule>
  </conditionalFormatting>
  <conditionalFormatting sqref="C514">
    <cfRule type="cellIs" dxfId="1951" priority="405" stopIfTrue="1" operator="equal">
      <formula>0</formula>
    </cfRule>
    <cfRule type="cellIs" dxfId="1950" priority="406" stopIfTrue="1" operator="equal">
      <formula>0</formula>
    </cfRule>
  </conditionalFormatting>
  <conditionalFormatting sqref="P292:P293">
    <cfRule type="cellIs" dxfId="1949" priority="398" stopIfTrue="1" operator="equal">
      <formula>0</formula>
    </cfRule>
  </conditionalFormatting>
  <conditionalFormatting sqref="X292:X293">
    <cfRule type="cellIs" dxfId="1948" priority="396" stopIfTrue="1" operator="equal">
      <formula>0</formula>
    </cfRule>
  </conditionalFormatting>
  <conditionalFormatting sqref="AF292:AF293">
    <cfRule type="cellIs" dxfId="1947" priority="395" stopIfTrue="1" operator="equal">
      <formula>0</formula>
    </cfRule>
  </conditionalFormatting>
  <conditionalFormatting sqref="AN292:AN293">
    <cfRule type="cellIs" dxfId="1946" priority="394" stopIfTrue="1" operator="equal">
      <formula>0</formula>
    </cfRule>
  </conditionalFormatting>
  <conditionalFormatting sqref="AV292:AV293">
    <cfRule type="cellIs" dxfId="1945" priority="393" stopIfTrue="1" operator="equal">
      <formula>0</formula>
    </cfRule>
  </conditionalFormatting>
  <conditionalFormatting sqref="BD292:BD293">
    <cfRule type="cellIs" dxfId="1944" priority="392" stopIfTrue="1" operator="equal">
      <formula>0</formula>
    </cfRule>
  </conditionalFormatting>
  <conditionalFormatting sqref="T13:X13">
    <cfRule type="cellIs" dxfId="1943" priority="390" stopIfTrue="1" operator="equal">
      <formula>0</formula>
    </cfRule>
    <cfRule type="cellIs" dxfId="1942" priority="391" stopIfTrue="1" operator="equal">
      <formula>0</formula>
    </cfRule>
  </conditionalFormatting>
  <conditionalFormatting sqref="Q13:S13">
    <cfRule type="cellIs" dxfId="1941" priority="388" stopIfTrue="1" operator="equal">
      <formula>0</formula>
    </cfRule>
    <cfRule type="cellIs" dxfId="1940" priority="389" stopIfTrue="1" operator="equal">
      <formula>0</formula>
    </cfRule>
  </conditionalFormatting>
  <conditionalFormatting sqref="AB13:AF13">
    <cfRule type="cellIs" dxfId="1939" priority="386" stopIfTrue="1" operator="equal">
      <formula>0</formula>
    </cfRule>
    <cfRule type="cellIs" dxfId="1938" priority="387" stopIfTrue="1" operator="equal">
      <formula>0</formula>
    </cfRule>
  </conditionalFormatting>
  <conditionalFormatting sqref="Y13:AA13">
    <cfRule type="cellIs" dxfId="1937" priority="384" stopIfTrue="1" operator="equal">
      <formula>0</formula>
    </cfRule>
    <cfRule type="cellIs" dxfId="1936" priority="385" stopIfTrue="1" operator="equal">
      <formula>0</formula>
    </cfRule>
  </conditionalFormatting>
  <conditionalFormatting sqref="AJ13:AN13">
    <cfRule type="cellIs" dxfId="1935" priority="382" stopIfTrue="1" operator="equal">
      <formula>0</formula>
    </cfRule>
    <cfRule type="cellIs" dxfId="1934" priority="383" stopIfTrue="1" operator="equal">
      <formula>0</formula>
    </cfRule>
  </conditionalFormatting>
  <conditionalFormatting sqref="AG13:AI13">
    <cfRule type="cellIs" dxfId="1933" priority="380" stopIfTrue="1" operator="equal">
      <formula>0</formula>
    </cfRule>
    <cfRule type="cellIs" dxfId="1932" priority="381" stopIfTrue="1" operator="equal">
      <formula>0</formula>
    </cfRule>
  </conditionalFormatting>
  <conditionalFormatting sqref="AR13:AV13">
    <cfRule type="cellIs" dxfId="1931" priority="378" stopIfTrue="1" operator="equal">
      <formula>0</formula>
    </cfRule>
    <cfRule type="cellIs" dxfId="1930" priority="379" stopIfTrue="1" operator="equal">
      <formula>0</formula>
    </cfRule>
  </conditionalFormatting>
  <conditionalFormatting sqref="AO13:AQ13">
    <cfRule type="cellIs" dxfId="1929" priority="376" stopIfTrue="1" operator="equal">
      <formula>0</formula>
    </cfRule>
    <cfRule type="cellIs" dxfId="1928" priority="377" stopIfTrue="1" operator="equal">
      <formula>0</formula>
    </cfRule>
  </conditionalFormatting>
  <conditionalFormatting sqref="AZ13:BD13">
    <cfRule type="cellIs" dxfId="1927" priority="374" stopIfTrue="1" operator="equal">
      <formula>0</formula>
    </cfRule>
    <cfRule type="cellIs" dxfId="1926" priority="375" stopIfTrue="1" operator="equal">
      <formula>0</formula>
    </cfRule>
  </conditionalFormatting>
  <conditionalFormatting sqref="AW13:AY13">
    <cfRule type="cellIs" dxfId="1925" priority="372" stopIfTrue="1" operator="equal">
      <formula>0</formula>
    </cfRule>
    <cfRule type="cellIs" dxfId="1924" priority="373" stopIfTrue="1" operator="equal">
      <formula>0</formula>
    </cfRule>
  </conditionalFormatting>
  <conditionalFormatting sqref="B57:G57">
    <cfRule type="cellIs" dxfId="1923" priority="365" stopIfTrue="1" operator="equal">
      <formula>0</formula>
    </cfRule>
  </conditionalFormatting>
  <conditionalFormatting sqref="BE57:XFD57">
    <cfRule type="cellIs" dxfId="1922" priority="364" stopIfTrue="1" operator="equal">
      <formula>0</formula>
    </cfRule>
  </conditionalFormatting>
  <conditionalFormatting sqref="H57 L57:P57">
    <cfRule type="cellIs" dxfId="1921" priority="363" stopIfTrue="1" operator="equal">
      <formula>0</formula>
    </cfRule>
  </conditionalFormatting>
  <conditionalFormatting sqref="BD57 AV57 AN57 AF57 X57">
    <cfRule type="cellIs" dxfId="1920" priority="362" stopIfTrue="1" operator="equal">
      <formula>0</formula>
    </cfRule>
  </conditionalFormatting>
  <conditionalFormatting sqref="Q57:W57">
    <cfRule type="cellIs" dxfId="1919" priority="361" stopIfTrue="1" operator="equal">
      <formula>0</formula>
    </cfRule>
  </conditionalFormatting>
  <conditionalFormatting sqref="Y57:AE57">
    <cfRule type="cellIs" dxfId="1918" priority="360" stopIfTrue="1" operator="equal">
      <formula>0</formula>
    </cfRule>
  </conditionalFormatting>
  <conditionalFormatting sqref="AG57:AM57">
    <cfRule type="cellIs" dxfId="1917" priority="359" stopIfTrue="1" operator="equal">
      <formula>0</formula>
    </cfRule>
  </conditionalFormatting>
  <conditionalFormatting sqref="AO57:AU57">
    <cfRule type="cellIs" dxfId="1916" priority="358" stopIfTrue="1" operator="equal">
      <formula>0</formula>
    </cfRule>
  </conditionalFormatting>
  <conditionalFormatting sqref="AW57:BC57">
    <cfRule type="cellIs" dxfId="1915" priority="357" stopIfTrue="1" operator="equal">
      <formula>0</formula>
    </cfRule>
  </conditionalFormatting>
  <conditionalFormatting sqref="I57:K57">
    <cfRule type="cellIs" dxfId="1914" priority="356" stopIfTrue="1" operator="equal">
      <formula>0</formula>
    </cfRule>
  </conditionalFormatting>
  <conditionalFormatting sqref="B295:G295">
    <cfRule type="cellIs" dxfId="1913" priority="355" stopIfTrue="1" operator="equal">
      <formula>0</formula>
    </cfRule>
  </conditionalFormatting>
  <conditionalFormatting sqref="BE295:XFD295">
    <cfRule type="cellIs" dxfId="1912" priority="354" stopIfTrue="1" operator="equal">
      <formula>0</formula>
    </cfRule>
  </conditionalFormatting>
  <conditionalFormatting sqref="H295 L295:P295">
    <cfRule type="cellIs" dxfId="1911" priority="353" stopIfTrue="1" operator="equal">
      <formula>0</formula>
    </cfRule>
  </conditionalFormatting>
  <conditionalFormatting sqref="BD295 AV295 AN295 AF295 X295">
    <cfRule type="cellIs" dxfId="1910" priority="352" stopIfTrue="1" operator="equal">
      <formula>0</formula>
    </cfRule>
  </conditionalFormatting>
  <conditionalFormatting sqref="Q295:W295">
    <cfRule type="cellIs" dxfId="1909" priority="351" stopIfTrue="1" operator="equal">
      <formula>0</formula>
    </cfRule>
  </conditionalFormatting>
  <conditionalFormatting sqref="Y295:AE295">
    <cfRule type="cellIs" dxfId="1908" priority="350" stopIfTrue="1" operator="equal">
      <formula>0</formula>
    </cfRule>
  </conditionalFormatting>
  <conditionalFormatting sqref="AG295:AM295">
    <cfRule type="cellIs" dxfId="1907" priority="349" stopIfTrue="1" operator="equal">
      <formula>0</formula>
    </cfRule>
  </conditionalFormatting>
  <conditionalFormatting sqref="AO295:AU295">
    <cfRule type="cellIs" dxfId="1906" priority="348" stopIfTrue="1" operator="equal">
      <formula>0</formula>
    </cfRule>
  </conditionalFormatting>
  <conditionalFormatting sqref="AW295:BC295">
    <cfRule type="cellIs" dxfId="1905" priority="347" stopIfTrue="1" operator="equal">
      <formula>0</formula>
    </cfRule>
  </conditionalFormatting>
  <conditionalFormatting sqref="I295:K295">
    <cfRule type="cellIs" dxfId="1904" priority="346" stopIfTrue="1" operator="equal">
      <formula>0</formula>
    </cfRule>
  </conditionalFormatting>
  <conditionalFormatting sqref="B495:G495">
    <cfRule type="cellIs" dxfId="1903" priority="345" stopIfTrue="1" operator="equal">
      <formula>0</formula>
    </cfRule>
  </conditionalFormatting>
  <conditionalFormatting sqref="BE495:XFD495">
    <cfRule type="cellIs" dxfId="1902" priority="344" stopIfTrue="1" operator="equal">
      <formula>0</formula>
    </cfRule>
  </conditionalFormatting>
  <conditionalFormatting sqref="H495 L495:P495">
    <cfRule type="cellIs" dxfId="1901" priority="343" stopIfTrue="1" operator="equal">
      <formula>0</formula>
    </cfRule>
  </conditionalFormatting>
  <conditionalFormatting sqref="BD495 AV495 AN495 AF495 X495">
    <cfRule type="cellIs" dxfId="1900" priority="342" stopIfTrue="1" operator="equal">
      <formula>0</formula>
    </cfRule>
  </conditionalFormatting>
  <conditionalFormatting sqref="Q495:W495">
    <cfRule type="cellIs" dxfId="1899" priority="341" stopIfTrue="1" operator="equal">
      <formula>0</formula>
    </cfRule>
  </conditionalFormatting>
  <conditionalFormatting sqref="Y495:AE495">
    <cfRule type="cellIs" dxfId="1898" priority="340" stopIfTrue="1" operator="equal">
      <formula>0</formula>
    </cfRule>
  </conditionalFormatting>
  <conditionalFormatting sqref="AG495:AM495">
    <cfRule type="cellIs" dxfId="1897" priority="339" stopIfTrue="1" operator="equal">
      <formula>0</formula>
    </cfRule>
  </conditionalFormatting>
  <conditionalFormatting sqref="AO495:AU495">
    <cfRule type="cellIs" dxfId="1896" priority="338" stopIfTrue="1" operator="equal">
      <formula>0</formula>
    </cfRule>
  </conditionalFormatting>
  <conditionalFormatting sqref="AW495:BC495">
    <cfRule type="cellIs" dxfId="1895" priority="337" stopIfTrue="1" operator="equal">
      <formula>0</formula>
    </cfRule>
  </conditionalFormatting>
  <conditionalFormatting sqref="I495:K495">
    <cfRule type="cellIs" dxfId="1894" priority="336" stopIfTrue="1" operator="equal">
      <formula>0</formula>
    </cfRule>
  </conditionalFormatting>
  <conditionalFormatting sqref="B928:G928 I928:O928 Q928:W928 Y928:AE928 AG928:AH928 AM928 AO928:AU928 AW928:BC928 BE928:XFD928">
    <cfRule type="cellIs" dxfId="1893" priority="322" stopIfTrue="1" operator="equal">
      <formula>0</formula>
    </cfRule>
  </conditionalFormatting>
  <conditionalFormatting sqref="AI928:AL928">
    <cfRule type="cellIs" dxfId="1892" priority="321" stopIfTrue="1" operator="equal">
      <formula>0</formula>
    </cfRule>
  </conditionalFormatting>
  <conditionalFormatting sqref="H927:H930">
    <cfRule type="cellIs" dxfId="1891" priority="320" stopIfTrue="1" operator="equal">
      <formula>0</formula>
    </cfRule>
  </conditionalFormatting>
  <conditionalFormatting sqref="P927">
    <cfRule type="cellIs" dxfId="1890" priority="319" stopIfTrue="1" operator="equal">
      <formula>0</formula>
    </cfRule>
  </conditionalFormatting>
  <conditionalFormatting sqref="P928:P930">
    <cfRule type="cellIs" dxfId="1889" priority="318" stopIfTrue="1" operator="equal">
      <formula>0</formula>
    </cfRule>
  </conditionalFormatting>
  <conditionalFormatting sqref="X927">
    <cfRule type="cellIs" dxfId="1888" priority="317" stopIfTrue="1" operator="equal">
      <formula>0</formula>
    </cfRule>
  </conditionalFormatting>
  <conditionalFormatting sqref="X928:X930">
    <cfRule type="cellIs" dxfId="1887" priority="316" stopIfTrue="1" operator="equal">
      <formula>0</formula>
    </cfRule>
  </conditionalFormatting>
  <conditionalFormatting sqref="AF927">
    <cfRule type="cellIs" dxfId="1886" priority="315" stopIfTrue="1" operator="equal">
      <formula>0</formula>
    </cfRule>
  </conditionalFormatting>
  <conditionalFormatting sqref="AF928:AF930">
    <cfRule type="cellIs" dxfId="1885" priority="314" stopIfTrue="1" operator="equal">
      <formula>0</formula>
    </cfRule>
  </conditionalFormatting>
  <conditionalFormatting sqref="AN927">
    <cfRule type="cellIs" dxfId="1884" priority="313" stopIfTrue="1" operator="equal">
      <formula>0</formula>
    </cfRule>
  </conditionalFormatting>
  <conditionalFormatting sqref="AN928:AN930">
    <cfRule type="cellIs" dxfId="1883" priority="312" stopIfTrue="1" operator="equal">
      <formula>0</formula>
    </cfRule>
  </conditionalFormatting>
  <conditionalFormatting sqref="AV927">
    <cfRule type="cellIs" dxfId="1882" priority="311" stopIfTrue="1" operator="equal">
      <formula>0</formula>
    </cfRule>
  </conditionalFormatting>
  <conditionalFormatting sqref="AV928:AV930">
    <cfRule type="cellIs" dxfId="1881" priority="310" stopIfTrue="1" operator="equal">
      <formula>0</formula>
    </cfRule>
  </conditionalFormatting>
  <conditionalFormatting sqref="BD927">
    <cfRule type="cellIs" dxfId="1880" priority="309" stopIfTrue="1" operator="equal">
      <formula>0</formula>
    </cfRule>
  </conditionalFormatting>
  <conditionalFormatting sqref="BD928:BD930">
    <cfRule type="cellIs" dxfId="1879" priority="308" stopIfTrue="1" operator="equal">
      <formula>0</formula>
    </cfRule>
  </conditionalFormatting>
  <conditionalFormatting sqref="Q15:W15">
    <cfRule type="cellIs" dxfId="1878" priority="306" stopIfTrue="1" operator="equal">
      <formula>0</formula>
    </cfRule>
    <cfRule type="cellIs" dxfId="1877" priority="307" stopIfTrue="1" operator="equal">
      <formula>0</formula>
    </cfRule>
  </conditionalFormatting>
  <conditionalFormatting sqref="Y15:AE15">
    <cfRule type="cellIs" dxfId="1876" priority="304" stopIfTrue="1" operator="equal">
      <formula>0</formula>
    </cfRule>
    <cfRule type="cellIs" dxfId="1875" priority="305" stopIfTrue="1" operator="equal">
      <formula>0</formula>
    </cfRule>
  </conditionalFormatting>
  <conditionalFormatting sqref="AG15:AM15">
    <cfRule type="cellIs" dxfId="1874" priority="302" stopIfTrue="1" operator="equal">
      <formula>0</formula>
    </cfRule>
    <cfRule type="cellIs" dxfId="1873" priority="303" stopIfTrue="1" operator="equal">
      <formula>0</formula>
    </cfRule>
  </conditionalFormatting>
  <conditionalFormatting sqref="AO15:AU15">
    <cfRule type="cellIs" dxfId="1872" priority="300" stopIfTrue="1" operator="equal">
      <formula>0</formula>
    </cfRule>
    <cfRule type="cellIs" dxfId="1871" priority="301" stopIfTrue="1" operator="equal">
      <formula>0</formula>
    </cfRule>
  </conditionalFormatting>
  <conditionalFormatting sqref="AW15:BC15">
    <cfRule type="cellIs" dxfId="1870" priority="298" stopIfTrue="1" operator="equal">
      <formula>0</formula>
    </cfRule>
    <cfRule type="cellIs" dxfId="1869" priority="299" stopIfTrue="1" operator="equal">
      <formula>0</formula>
    </cfRule>
  </conditionalFormatting>
  <conditionalFormatting sqref="Q18:W18">
    <cfRule type="cellIs" dxfId="1868" priority="296" stopIfTrue="1" operator="equal">
      <formula>0</formula>
    </cfRule>
    <cfRule type="cellIs" dxfId="1867" priority="297" stopIfTrue="1" operator="equal">
      <formula>0</formula>
    </cfRule>
  </conditionalFormatting>
  <conditionalFormatting sqref="Y18:AE18">
    <cfRule type="cellIs" dxfId="1866" priority="294" stopIfTrue="1" operator="equal">
      <formula>0</formula>
    </cfRule>
    <cfRule type="cellIs" dxfId="1865" priority="295" stopIfTrue="1" operator="equal">
      <formula>0</formula>
    </cfRule>
  </conditionalFormatting>
  <conditionalFormatting sqref="AG18:AM18">
    <cfRule type="cellIs" dxfId="1864" priority="292" stopIfTrue="1" operator="equal">
      <formula>0</formula>
    </cfRule>
    <cfRule type="cellIs" dxfId="1863" priority="293" stopIfTrue="1" operator="equal">
      <formula>0</formula>
    </cfRule>
  </conditionalFormatting>
  <conditionalFormatting sqref="AO18:AU18">
    <cfRule type="cellIs" dxfId="1862" priority="290" stopIfTrue="1" operator="equal">
      <formula>0</formula>
    </cfRule>
    <cfRule type="cellIs" dxfId="1861" priority="291" stopIfTrue="1" operator="equal">
      <formula>0</formula>
    </cfRule>
  </conditionalFormatting>
  <conditionalFormatting sqref="AW18:BC18">
    <cfRule type="cellIs" dxfId="1860" priority="288" stopIfTrue="1" operator="equal">
      <formula>0</formula>
    </cfRule>
    <cfRule type="cellIs" dxfId="1859" priority="289" stopIfTrue="1" operator="equal">
      <formula>0</formula>
    </cfRule>
  </conditionalFormatting>
  <conditionalFormatting sqref="Q16:W16">
    <cfRule type="cellIs" dxfId="1858" priority="286" stopIfTrue="1" operator="equal">
      <formula>0</formula>
    </cfRule>
    <cfRule type="cellIs" dxfId="1857" priority="287" stopIfTrue="1" operator="equal">
      <formula>0</formula>
    </cfRule>
  </conditionalFormatting>
  <conditionalFormatting sqref="Y16:AE16">
    <cfRule type="cellIs" dxfId="1856" priority="284" stopIfTrue="1" operator="equal">
      <formula>0</formula>
    </cfRule>
    <cfRule type="cellIs" dxfId="1855" priority="285" stopIfTrue="1" operator="equal">
      <formula>0</formula>
    </cfRule>
  </conditionalFormatting>
  <conditionalFormatting sqref="B929:G929 I929:O929 Q929:W929 Y929:AE929 AG929:AH929 AM929 AO929:AU929 AW929:BC929 BE929:XFD929">
    <cfRule type="cellIs" dxfId="1854" priority="281" stopIfTrue="1" operator="equal">
      <formula>0</formula>
    </cfRule>
  </conditionalFormatting>
  <conditionalFormatting sqref="AI929:AL929">
    <cfRule type="cellIs" dxfId="1853" priority="280" stopIfTrue="1" operator="equal">
      <formula>0</formula>
    </cfRule>
  </conditionalFormatting>
  <conditionalFormatting sqref="B930:G930 I930:O930 Q930:W930 Y930:AE930 AG930:AH930 AM930 AO930:AU930 AW930:BC930 BE930:XFD930">
    <cfRule type="cellIs" dxfId="1852" priority="269" stopIfTrue="1" operator="equal">
      <formula>0</formula>
    </cfRule>
  </conditionalFormatting>
  <conditionalFormatting sqref="AI930:AL930">
    <cfRule type="cellIs" dxfId="1851" priority="268" stopIfTrue="1" operator="equal">
      <formula>0</formula>
    </cfRule>
  </conditionalFormatting>
  <conditionalFormatting sqref="AG24:AM24">
    <cfRule type="cellIs" dxfId="1850" priority="262" stopIfTrue="1" operator="equal">
      <formula>0</formula>
    </cfRule>
    <cfRule type="cellIs" dxfId="1849" priority="263" stopIfTrue="1" operator="equal">
      <formula>0</formula>
    </cfRule>
  </conditionalFormatting>
  <conditionalFormatting sqref="AO24:AU24">
    <cfRule type="cellIs" dxfId="1848" priority="260" stopIfTrue="1" operator="equal">
      <formula>0</formula>
    </cfRule>
    <cfRule type="cellIs" dxfId="1847" priority="261" stopIfTrue="1" operator="equal">
      <formula>0</formula>
    </cfRule>
  </conditionalFormatting>
  <conditionalFormatting sqref="I20:O20">
    <cfRule type="cellIs" dxfId="1846" priority="258" stopIfTrue="1" operator="equal">
      <formula>0</formula>
    </cfRule>
    <cfRule type="cellIs" dxfId="1845" priority="259" stopIfTrue="1" operator="equal">
      <formula>0</formula>
    </cfRule>
  </conditionalFormatting>
  <conditionalFormatting sqref="A58:A59 A253:A264 A296:A299 A203:A248 A266:A276 A443:A494 A292:A294 A44:A47 A282:A285 A8:A38 A54:A56 A496:A518 A928 A662:A738 A882:A926">
    <cfRule type="cellIs" dxfId="1844" priority="257" stopIfTrue="1" operator="equal">
      <formula>0</formula>
    </cfRule>
  </conditionalFormatting>
  <conditionalFormatting sqref="A249:A252">
    <cfRule type="cellIs" dxfId="1843" priority="255" stopIfTrue="1" operator="equal">
      <formula>0</formula>
    </cfRule>
  </conditionalFormatting>
  <conditionalFormatting sqref="A48:A50">
    <cfRule type="cellIs" dxfId="1842" priority="254" stopIfTrue="1" operator="equal">
      <formula>0</formula>
    </cfRule>
  </conditionalFormatting>
  <conditionalFormatting sqref="A286:A288">
    <cfRule type="cellIs" dxfId="1841" priority="253" stopIfTrue="1" operator="equal">
      <formula>0</formula>
    </cfRule>
  </conditionalFormatting>
  <conditionalFormatting sqref="A51:A53">
    <cfRule type="cellIs" dxfId="1840" priority="252" stopIfTrue="1" operator="equal">
      <formula>0</formula>
    </cfRule>
  </conditionalFormatting>
  <conditionalFormatting sqref="A289:A291">
    <cfRule type="cellIs" dxfId="1839" priority="251" stopIfTrue="1" operator="equal">
      <formula>0</formula>
    </cfRule>
  </conditionalFormatting>
  <conditionalFormatting sqref="A40:A43">
    <cfRule type="cellIs" dxfId="1838" priority="248" stopIfTrue="1" operator="equal">
      <formula>0</formula>
    </cfRule>
  </conditionalFormatting>
  <conditionalFormatting sqref="A278:A281">
    <cfRule type="cellIs" dxfId="1837" priority="247" stopIfTrue="1" operator="equal">
      <formula>0</formula>
    </cfRule>
  </conditionalFormatting>
  <conditionalFormatting sqref="A265">
    <cfRule type="cellIs" dxfId="1836" priority="246" stopIfTrue="1" operator="equal">
      <formula>0</formula>
    </cfRule>
  </conditionalFormatting>
  <conditionalFormatting sqref="A57">
    <cfRule type="cellIs" dxfId="1835" priority="234" stopIfTrue="1" operator="equal">
      <formula>0</formula>
    </cfRule>
  </conditionalFormatting>
  <conditionalFormatting sqref="A295">
    <cfRule type="cellIs" dxfId="1834" priority="233" stopIfTrue="1" operator="equal">
      <formula>0</formula>
    </cfRule>
  </conditionalFormatting>
  <conditionalFormatting sqref="A495">
    <cfRule type="cellIs" dxfId="1833" priority="232" stopIfTrue="1" operator="equal">
      <formula>0</formula>
    </cfRule>
  </conditionalFormatting>
  <conditionalFormatting sqref="A929">
    <cfRule type="cellIs" dxfId="1832" priority="227" stopIfTrue="1" operator="equal">
      <formula>0</formula>
    </cfRule>
  </conditionalFormatting>
  <conditionalFormatting sqref="A930">
    <cfRule type="cellIs" dxfId="1831" priority="226" stopIfTrue="1" operator="equal">
      <formula>0</formula>
    </cfRule>
  </conditionalFormatting>
  <conditionalFormatting sqref="A60:A70">
    <cfRule type="cellIs" dxfId="1830" priority="225" stopIfTrue="1" operator="equal">
      <formula>0</formula>
    </cfRule>
  </conditionalFormatting>
  <conditionalFormatting sqref="A137:A147">
    <cfRule type="cellIs" dxfId="1829" priority="224" stopIfTrue="1" operator="equal">
      <formula>0</formula>
    </cfRule>
  </conditionalFormatting>
  <conditionalFormatting sqref="A148:A158">
    <cfRule type="cellIs" dxfId="1828" priority="223" stopIfTrue="1" operator="equal">
      <formula>0</formula>
    </cfRule>
  </conditionalFormatting>
  <conditionalFormatting sqref="A159:A169">
    <cfRule type="cellIs" dxfId="1827" priority="222" stopIfTrue="1" operator="equal">
      <formula>0</formula>
    </cfRule>
  </conditionalFormatting>
  <conditionalFormatting sqref="A170:A180">
    <cfRule type="cellIs" dxfId="1826" priority="221" stopIfTrue="1" operator="equal">
      <formula>0</formula>
    </cfRule>
  </conditionalFormatting>
  <conditionalFormatting sqref="A181:A191">
    <cfRule type="cellIs" dxfId="1825" priority="220" stopIfTrue="1" operator="equal">
      <formula>0</formula>
    </cfRule>
  </conditionalFormatting>
  <conditionalFormatting sqref="A192:A202">
    <cfRule type="cellIs" dxfId="1824" priority="219" stopIfTrue="1" operator="equal">
      <formula>0</formula>
    </cfRule>
  </conditionalFormatting>
  <conditionalFormatting sqref="A838:A848">
    <cfRule type="cellIs" dxfId="1823" priority="204" stopIfTrue="1" operator="equal">
      <formula>0</formula>
    </cfRule>
  </conditionalFormatting>
  <conditionalFormatting sqref="A849:A859">
    <cfRule type="cellIs" dxfId="1822" priority="203" stopIfTrue="1" operator="equal">
      <formula>0</formula>
    </cfRule>
  </conditionalFormatting>
  <conditionalFormatting sqref="A860:A870">
    <cfRule type="cellIs" dxfId="1821" priority="202" stopIfTrue="1" operator="equal">
      <formula>0</formula>
    </cfRule>
  </conditionalFormatting>
  <conditionalFormatting sqref="A871:A881">
    <cfRule type="cellIs" dxfId="1820" priority="201" stopIfTrue="1" operator="equal">
      <formula>0</formula>
    </cfRule>
  </conditionalFormatting>
  <conditionalFormatting sqref="A377:A387">
    <cfRule type="cellIs" dxfId="1819" priority="218" stopIfTrue="1" operator="equal">
      <formula>0</formula>
    </cfRule>
  </conditionalFormatting>
  <conditionalFormatting sqref="A388:A398">
    <cfRule type="cellIs" dxfId="1818" priority="217" stopIfTrue="1" operator="equal">
      <formula>0</formula>
    </cfRule>
  </conditionalFormatting>
  <conditionalFormatting sqref="A399:A409">
    <cfRule type="cellIs" dxfId="1817" priority="216" stopIfTrue="1" operator="equal">
      <formula>0</formula>
    </cfRule>
  </conditionalFormatting>
  <conditionalFormatting sqref="A410:A420">
    <cfRule type="cellIs" dxfId="1816" priority="215" stopIfTrue="1" operator="equal">
      <formula>0</formula>
    </cfRule>
  </conditionalFormatting>
  <conditionalFormatting sqref="A421:A431">
    <cfRule type="cellIs" dxfId="1815" priority="214" stopIfTrue="1" operator="equal">
      <formula>0</formula>
    </cfRule>
  </conditionalFormatting>
  <conditionalFormatting sqref="A432:A442">
    <cfRule type="cellIs" dxfId="1814" priority="213" stopIfTrue="1" operator="equal">
      <formula>0</formula>
    </cfRule>
  </conditionalFormatting>
  <conditionalFormatting sqref="A596:A606">
    <cfRule type="cellIs" dxfId="1813" priority="212" stopIfTrue="1" operator="equal">
      <formula>0</formula>
    </cfRule>
  </conditionalFormatting>
  <conditionalFormatting sqref="A607:A617">
    <cfRule type="cellIs" dxfId="1812" priority="211" stopIfTrue="1" operator="equal">
      <formula>0</formula>
    </cfRule>
  </conditionalFormatting>
  <conditionalFormatting sqref="A618:A628">
    <cfRule type="cellIs" dxfId="1811" priority="210" stopIfTrue="1" operator="equal">
      <formula>0</formula>
    </cfRule>
  </conditionalFormatting>
  <conditionalFormatting sqref="A629:A639">
    <cfRule type="cellIs" dxfId="1810" priority="209" stopIfTrue="1" operator="equal">
      <formula>0</formula>
    </cfRule>
  </conditionalFormatting>
  <conditionalFormatting sqref="A640:A650">
    <cfRule type="cellIs" dxfId="1809" priority="208" stopIfTrue="1" operator="equal">
      <formula>0</formula>
    </cfRule>
  </conditionalFormatting>
  <conditionalFormatting sqref="A651:A661">
    <cfRule type="cellIs" dxfId="1808" priority="207" stopIfTrue="1" operator="equal">
      <formula>0</formula>
    </cfRule>
  </conditionalFormatting>
  <conditionalFormatting sqref="A816:A826">
    <cfRule type="cellIs" dxfId="1807" priority="206" stopIfTrue="1" operator="equal">
      <formula>0</formula>
    </cfRule>
  </conditionalFormatting>
  <conditionalFormatting sqref="A827:A837">
    <cfRule type="cellIs" dxfId="1806" priority="205" stopIfTrue="1" operator="equal">
      <formula>0</formula>
    </cfRule>
  </conditionalFormatting>
  <conditionalFormatting sqref="A71:A81">
    <cfRule type="cellIs" dxfId="1805" priority="188" stopIfTrue="1" operator="equal">
      <formula>0</formula>
    </cfRule>
  </conditionalFormatting>
  <conditionalFormatting sqref="A82:A92">
    <cfRule type="cellIs" dxfId="1804" priority="187" stopIfTrue="1" operator="equal">
      <formula>0</formula>
    </cfRule>
  </conditionalFormatting>
  <conditionalFormatting sqref="A93:A103">
    <cfRule type="cellIs" dxfId="1803" priority="186" stopIfTrue="1" operator="equal">
      <formula>0</formula>
    </cfRule>
  </conditionalFormatting>
  <conditionalFormatting sqref="A104:A114">
    <cfRule type="cellIs" dxfId="1802" priority="185" stopIfTrue="1" operator="equal">
      <formula>0</formula>
    </cfRule>
  </conditionalFormatting>
  <conditionalFormatting sqref="A115:A125">
    <cfRule type="cellIs" dxfId="1801" priority="184" stopIfTrue="1" operator="equal">
      <formula>0</formula>
    </cfRule>
  </conditionalFormatting>
  <conditionalFormatting sqref="A126:A136">
    <cfRule type="cellIs" dxfId="1800" priority="183" stopIfTrue="1" operator="equal">
      <formula>0</formula>
    </cfRule>
  </conditionalFormatting>
  <conditionalFormatting sqref="A300:A310">
    <cfRule type="cellIs" dxfId="1799" priority="182" stopIfTrue="1" operator="equal">
      <formula>0</formula>
    </cfRule>
  </conditionalFormatting>
  <conditionalFormatting sqref="A311:A321">
    <cfRule type="cellIs" dxfId="1798" priority="181" stopIfTrue="1" operator="equal">
      <formula>0</formula>
    </cfRule>
  </conditionalFormatting>
  <conditionalFormatting sqref="A322:A332">
    <cfRule type="cellIs" dxfId="1797" priority="180" stopIfTrue="1" operator="equal">
      <formula>0</formula>
    </cfRule>
  </conditionalFormatting>
  <conditionalFormatting sqref="A333:A343">
    <cfRule type="cellIs" dxfId="1796" priority="179" stopIfTrue="1" operator="equal">
      <formula>0</formula>
    </cfRule>
  </conditionalFormatting>
  <conditionalFormatting sqref="A344:A354">
    <cfRule type="cellIs" dxfId="1795" priority="178" stopIfTrue="1" operator="equal">
      <formula>0</formula>
    </cfRule>
  </conditionalFormatting>
  <conditionalFormatting sqref="A355:A365">
    <cfRule type="cellIs" dxfId="1794" priority="177" stopIfTrue="1" operator="equal">
      <formula>0</formula>
    </cfRule>
  </conditionalFormatting>
  <conditionalFormatting sqref="A366:A376">
    <cfRule type="cellIs" dxfId="1793" priority="176" stopIfTrue="1" operator="equal">
      <formula>0</formula>
    </cfRule>
  </conditionalFormatting>
  <conditionalFormatting sqref="A519:A529">
    <cfRule type="cellIs" dxfId="1792" priority="175" stopIfTrue="1" operator="equal">
      <formula>0</formula>
    </cfRule>
  </conditionalFormatting>
  <conditionalFormatting sqref="A530:A540">
    <cfRule type="cellIs" dxfId="1791" priority="174" stopIfTrue="1" operator="equal">
      <formula>0</formula>
    </cfRule>
  </conditionalFormatting>
  <conditionalFormatting sqref="A541:A551">
    <cfRule type="cellIs" dxfId="1790" priority="173" stopIfTrue="1" operator="equal">
      <formula>0</formula>
    </cfRule>
  </conditionalFormatting>
  <conditionalFormatting sqref="A552:A562">
    <cfRule type="cellIs" dxfId="1789" priority="172" stopIfTrue="1" operator="equal">
      <formula>0</formula>
    </cfRule>
  </conditionalFormatting>
  <conditionalFormatting sqref="A563:A573">
    <cfRule type="cellIs" dxfId="1788" priority="171" stopIfTrue="1" operator="equal">
      <formula>0</formula>
    </cfRule>
  </conditionalFormatting>
  <conditionalFormatting sqref="A574:A584">
    <cfRule type="cellIs" dxfId="1787" priority="170" stopIfTrue="1" operator="equal">
      <formula>0</formula>
    </cfRule>
  </conditionalFormatting>
  <conditionalFormatting sqref="A585:A595">
    <cfRule type="cellIs" dxfId="1786" priority="169" stopIfTrue="1" operator="equal">
      <formula>0</formula>
    </cfRule>
  </conditionalFormatting>
  <conditionalFormatting sqref="A739:A749">
    <cfRule type="cellIs" dxfId="1785" priority="168" stopIfTrue="1" operator="equal">
      <formula>0</formula>
    </cfRule>
  </conditionalFormatting>
  <conditionalFormatting sqref="A750:A760">
    <cfRule type="cellIs" dxfId="1784" priority="167" stopIfTrue="1" operator="equal">
      <formula>0</formula>
    </cfRule>
  </conditionalFormatting>
  <conditionalFormatting sqref="A761:A771">
    <cfRule type="cellIs" dxfId="1783" priority="166" stopIfTrue="1" operator="equal">
      <formula>0</formula>
    </cfRule>
  </conditionalFormatting>
  <conditionalFormatting sqref="A772:A782">
    <cfRule type="cellIs" dxfId="1782" priority="165" stopIfTrue="1" operator="equal">
      <formula>0</formula>
    </cfRule>
  </conditionalFormatting>
  <conditionalFormatting sqref="A783:A793">
    <cfRule type="cellIs" dxfId="1781" priority="164" stopIfTrue="1" operator="equal">
      <formula>0</formula>
    </cfRule>
  </conditionalFormatting>
  <conditionalFormatting sqref="A794:A804">
    <cfRule type="cellIs" dxfId="1780" priority="163" stopIfTrue="1" operator="equal">
      <formula>0</formula>
    </cfRule>
  </conditionalFormatting>
  <conditionalFormatting sqref="A805:A815">
    <cfRule type="cellIs" dxfId="1779" priority="162" stopIfTrue="1" operator="equal">
      <formula>0</formula>
    </cfRule>
  </conditionalFormatting>
  <conditionalFormatting sqref="C79:H81 L79:AH81 AM79:BD81">
    <cfRule type="cellIs" dxfId="1778" priority="146" stopIfTrue="1" operator="equal">
      <formula>0</formula>
    </cfRule>
    <cfRule type="cellIs" dxfId="1777" priority="147" stopIfTrue="1" operator="equal">
      <formula>0</formula>
    </cfRule>
  </conditionalFormatting>
  <conditionalFormatting sqref="AI79:AL81">
    <cfRule type="cellIs" dxfId="1776" priority="144" stopIfTrue="1" operator="equal">
      <formula>0</formula>
    </cfRule>
    <cfRule type="cellIs" dxfId="1775" priority="145" stopIfTrue="1" operator="equal">
      <formula>0</formula>
    </cfRule>
  </conditionalFormatting>
  <conditionalFormatting sqref="I79:K81">
    <cfRule type="cellIs" dxfId="1774" priority="142" stopIfTrue="1" operator="equal">
      <formula>0</formula>
    </cfRule>
    <cfRule type="cellIs" dxfId="1773" priority="143" stopIfTrue="1" operator="equal">
      <formula>0</formula>
    </cfRule>
  </conditionalFormatting>
  <conditionalFormatting sqref="C90:H92 L90:AH92 AM90:BD92">
    <cfRule type="cellIs" dxfId="1772" priority="140" stopIfTrue="1" operator="equal">
      <formula>0</formula>
    </cfRule>
    <cfRule type="cellIs" dxfId="1771" priority="141" stopIfTrue="1" operator="equal">
      <formula>0</formula>
    </cfRule>
  </conditionalFormatting>
  <conditionalFormatting sqref="AI90:AL92">
    <cfRule type="cellIs" dxfId="1770" priority="138" stopIfTrue="1" operator="equal">
      <formula>0</formula>
    </cfRule>
    <cfRule type="cellIs" dxfId="1769" priority="139" stopIfTrue="1" operator="equal">
      <formula>0</formula>
    </cfRule>
  </conditionalFormatting>
  <conditionalFormatting sqref="I90:K92">
    <cfRule type="cellIs" dxfId="1768" priority="136" stopIfTrue="1" operator="equal">
      <formula>0</formula>
    </cfRule>
    <cfRule type="cellIs" dxfId="1767" priority="137" stopIfTrue="1" operator="equal">
      <formula>0</formula>
    </cfRule>
  </conditionalFormatting>
  <conditionalFormatting sqref="C101:H103 L101:AH103 AM101:BD103">
    <cfRule type="cellIs" dxfId="1766" priority="134" stopIfTrue="1" operator="equal">
      <formula>0</formula>
    </cfRule>
    <cfRule type="cellIs" dxfId="1765" priority="135" stopIfTrue="1" operator="equal">
      <formula>0</formula>
    </cfRule>
  </conditionalFormatting>
  <conditionalFormatting sqref="AI101:AL103">
    <cfRule type="cellIs" dxfId="1764" priority="132" stopIfTrue="1" operator="equal">
      <formula>0</formula>
    </cfRule>
    <cfRule type="cellIs" dxfId="1763" priority="133" stopIfTrue="1" operator="equal">
      <formula>0</formula>
    </cfRule>
  </conditionalFormatting>
  <conditionalFormatting sqref="I101:K103">
    <cfRule type="cellIs" dxfId="1762" priority="130" stopIfTrue="1" operator="equal">
      <formula>0</formula>
    </cfRule>
    <cfRule type="cellIs" dxfId="1761" priority="131" stopIfTrue="1" operator="equal">
      <formula>0</formula>
    </cfRule>
  </conditionalFormatting>
  <conditionalFormatting sqref="C112:H114 L112:AH114 AM112:BD114">
    <cfRule type="cellIs" dxfId="1760" priority="128" stopIfTrue="1" operator="equal">
      <formula>0</formula>
    </cfRule>
    <cfRule type="cellIs" dxfId="1759" priority="129" stopIfTrue="1" operator="equal">
      <formula>0</formula>
    </cfRule>
  </conditionalFormatting>
  <conditionalFormatting sqref="AI112:AL114">
    <cfRule type="cellIs" dxfId="1758" priority="126" stopIfTrue="1" operator="equal">
      <formula>0</formula>
    </cfRule>
    <cfRule type="cellIs" dxfId="1757" priority="127" stopIfTrue="1" operator="equal">
      <formula>0</formula>
    </cfRule>
  </conditionalFormatting>
  <conditionalFormatting sqref="I112:K114">
    <cfRule type="cellIs" dxfId="1756" priority="124" stopIfTrue="1" operator="equal">
      <formula>0</formula>
    </cfRule>
    <cfRule type="cellIs" dxfId="1755" priority="125" stopIfTrue="1" operator="equal">
      <formula>0</formula>
    </cfRule>
  </conditionalFormatting>
  <conditionalFormatting sqref="C123:H125 L123:AH125 AM123:BD125">
    <cfRule type="cellIs" dxfId="1754" priority="122" stopIfTrue="1" operator="equal">
      <formula>0</formula>
    </cfRule>
    <cfRule type="cellIs" dxfId="1753" priority="123" stopIfTrue="1" operator="equal">
      <formula>0</formula>
    </cfRule>
  </conditionalFormatting>
  <conditionalFormatting sqref="AI123:AL125">
    <cfRule type="cellIs" dxfId="1752" priority="120" stopIfTrue="1" operator="equal">
      <formula>0</formula>
    </cfRule>
    <cfRule type="cellIs" dxfId="1751" priority="121" stopIfTrue="1" operator="equal">
      <formula>0</formula>
    </cfRule>
  </conditionalFormatting>
  <conditionalFormatting sqref="I123:K125">
    <cfRule type="cellIs" dxfId="1750" priority="118" stopIfTrue="1" operator="equal">
      <formula>0</formula>
    </cfRule>
    <cfRule type="cellIs" dxfId="1749" priority="119" stopIfTrue="1" operator="equal">
      <formula>0</formula>
    </cfRule>
  </conditionalFormatting>
  <conditionalFormatting sqref="C134:H136 L134:AH136 AM134:BD136">
    <cfRule type="cellIs" dxfId="1748" priority="116" stopIfTrue="1" operator="equal">
      <formula>0</formula>
    </cfRule>
    <cfRule type="cellIs" dxfId="1747" priority="117" stopIfTrue="1" operator="equal">
      <formula>0</formula>
    </cfRule>
  </conditionalFormatting>
  <conditionalFormatting sqref="AI134:AL136">
    <cfRule type="cellIs" dxfId="1746" priority="114" stopIfTrue="1" operator="equal">
      <formula>0</formula>
    </cfRule>
    <cfRule type="cellIs" dxfId="1745" priority="115" stopIfTrue="1" operator="equal">
      <formula>0</formula>
    </cfRule>
  </conditionalFormatting>
  <conditionalFormatting sqref="I134:K136">
    <cfRule type="cellIs" dxfId="1744" priority="112" stopIfTrue="1" operator="equal">
      <formula>0</formula>
    </cfRule>
    <cfRule type="cellIs" dxfId="1743" priority="113" stopIfTrue="1" operator="equal">
      <formula>0</formula>
    </cfRule>
  </conditionalFormatting>
  <conditionalFormatting sqref="C145:H147 L145:AH147 AM145:BD147">
    <cfRule type="cellIs" dxfId="1742" priority="110" stopIfTrue="1" operator="equal">
      <formula>0</formula>
    </cfRule>
    <cfRule type="cellIs" dxfId="1741" priority="111" stopIfTrue="1" operator="equal">
      <formula>0</formula>
    </cfRule>
  </conditionalFormatting>
  <conditionalFormatting sqref="AI145:AL147">
    <cfRule type="cellIs" dxfId="1740" priority="108" stopIfTrue="1" operator="equal">
      <formula>0</formula>
    </cfRule>
    <cfRule type="cellIs" dxfId="1739" priority="109" stopIfTrue="1" operator="equal">
      <formula>0</formula>
    </cfRule>
  </conditionalFormatting>
  <conditionalFormatting sqref="I145:K147">
    <cfRule type="cellIs" dxfId="1738" priority="106" stopIfTrue="1" operator="equal">
      <formula>0</formula>
    </cfRule>
    <cfRule type="cellIs" dxfId="1737" priority="107" stopIfTrue="1" operator="equal">
      <formula>0</formula>
    </cfRule>
  </conditionalFormatting>
  <conditionalFormatting sqref="C156:H158 L156:AH158 AM156:BD158">
    <cfRule type="cellIs" dxfId="1736" priority="104" stopIfTrue="1" operator="equal">
      <formula>0</formula>
    </cfRule>
    <cfRule type="cellIs" dxfId="1735" priority="105" stopIfTrue="1" operator="equal">
      <formula>0</formula>
    </cfRule>
  </conditionalFormatting>
  <conditionalFormatting sqref="AI156:AL158">
    <cfRule type="cellIs" dxfId="1734" priority="102" stopIfTrue="1" operator="equal">
      <formula>0</formula>
    </cfRule>
    <cfRule type="cellIs" dxfId="1733" priority="103" stopIfTrue="1" operator="equal">
      <formula>0</formula>
    </cfRule>
  </conditionalFormatting>
  <conditionalFormatting sqref="I156:K158">
    <cfRule type="cellIs" dxfId="1732" priority="100" stopIfTrue="1" operator="equal">
      <formula>0</formula>
    </cfRule>
    <cfRule type="cellIs" dxfId="1731" priority="101" stopIfTrue="1" operator="equal">
      <formula>0</formula>
    </cfRule>
  </conditionalFormatting>
  <conditionalFormatting sqref="C167:H169 L167:AH169 AM167:BD169">
    <cfRule type="cellIs" dxfId="1730" priority="98" stopIfTrue="1" operator="equal">
      <formula>0</formula>
    </cfRule>
    <cfRule type="cellIs" dxfId="1729" priority="99" stopIfTrue="1" operator="equal">
      <formula>0</formula>
    </cfRule>
  </conditionalFormatting>
  <conditionalFormatting sqref="AI167:AL169">
    <cfRule type="cellIs" dxfId="1728" priority="96" stopIfTrue="1" operator="equal">
      <formula>0</formula>
    </cfRule>
    <cfRule type="cellIs" dxfId="1727" priority="97" stopIfTrue="1" operator="equal">
      <formula>0</formula>
    </cfRule>
  </conditionalFormatting>
  <conditionalFormatting sqref="I167:K169">
    <cfRule type="cellIs" dxfId="1726" priority="94" stopIfTrue="1" operator="equal">
      <formula>0</formula>
    </cfRule>
    <cfRule type="cellIs" dxfId="1725" priority="95" stopIfTrue="1" operator="equal">
      <formula>0</formula>
    </cfRule>
  </conditionalFormatting>
  <conditionalFormatting sqref="C178:H180 L178:AH180 AM178:BD180">
    <cfRule type="cellIs" dxfId="1724" priority="92" stopIfTrue="1" operator="equal">
      <formula>0</formula>
    </cfRule>
    <cfRule type="cellIs" dxfId="1723" priority="93" stopIfTrue="1" operator="equal">
      <formula>0</formula>
    </cfRule>
  </conditionalFormatting>
  <conditionalFormatting sqref="AI178:AL180">
    <cfRule type="cellIs" dxfId="1722" priority="90" stopIfTrue="1" operator="equal">
      <formula>0</formula>
    </cfRule>
    <cfRule type="cellIs" dxfId="1721" priority="91" stopIfTrue="1" operator="equal">
      <formula>0</formula>
    </cfRule>
  </conditionalFormatting>
  <conditionalFormatting sqref="I178:K180">
    <cfRule type="cellIs" dxfId="1720" priority="88" stopIfTrue="1" operator="equal">
      <formula>0</formula>
    </cfRule>
    <cfRule type="cellIs" dxfId="1719" priority="89" stopIfTrue="1" operator="equal">
      <formula>0</formula>
    </cfRule>
  </conditionalFormatting>
  <conditionalFormatting sqref="C189:H191 L189:AH191 AM189:BD191">
    <cfRule type="cellIs" dxfId="1718" priority="86" stopIfTrue="1" operator="equal">
      <formula>0</formula>
    </cfRule>
    <cfRule type="cellIs" dxfId="1717" priority="87" stopIfTrue="1" operator="equal">
      <formula>0</formula>
    </cfRule>
  </conditionalFormatting>
  <conditionalFormatting sqref="AI189:AL191">
    <cfRule type="cellIs" dxfId="1716" priority="84" stopIfTrue="1" operator="equal">
      <formula>0</formula>
    </cfRule>
    <cfRule type="cellIs" dxfId="1715" priority="85" stopIfTrue="1" operator="equal">
      <formula>0</formula>
    </cfRule>
  </conditionalFormatting>
  <conditionalFormatting sqref="I189:K191">
    <cfRule type="cellIs" dxfId="1714" priority="82" stopIfTrue="1" operator="equal">
      <formula>0</formula>
    </cfRule>
    <cfRule type="cellIs" dxfId="1713" priority="83" stopIfTrue="1" operator="equal">
      <formula>0</formula>
    </cfRule>
  </conditionalFormatting>
  <conditionalFormatting sqref="C200:H202 L200:AH202 AM200:BD202">
    <cfRule type="cellIs" dxfId="1712" priority="80" stopIfTrue="1" operator="equal">
      <formula>0</formula>
    </cfRule>
    <cfRule type="cellIs" dxfId="1711" priority="81" stopIfTrue="1" operator="equal">
      <formula>0</formula>
    </cfRule>
  </conditionalFormatting>
  <conditionalFormatting sqref="AI200:AL202">
    <cfRule type="cellIs" dxfId="1710" priority="78" stopIfTrue="1" operator="equal">
      <formula>0</formula>
    </cfRule>
    <cfRule type="cellIs" dxfId="1709" priority="79" stopIfTrue="1" operator="equal">
      <formula>0</formula>
    </cfRule>
  </conditionalFormatting>
  <conditionalFormatting sqref="I200:K202">
    <cfRule type="cellIs" dxfId="1708" priority="76" stopIfTrue="1" operator="equal">
      <formula>0</formula>
    </cfRule>
    <cfRule type="cellIs" dxfId="1707" priority="77" stopIfTrue="1" operator="equal">
      <formula>0</formula>
    </cfRule>
  </conditionalFormatting>
  <conditionalFormatting sqref="C211:H213 L211:AH213 AM211:BD213">
    <cfRule type="cellIs" dxfId="1706" priority="74" stopIfTrue="1" operator="equal">
      <formula>0</formula>
    </cfRule>
    <cfRule type="cellIs" dxfId="1705" priority="75" stopIfTrue="1" operator="equal">
      <formula>0</formula>
    </cfRule>
  </conditionalFormatting>
  <conditionalFormatting sqref="AI211:AL213">
    <cfRule type="cellIs" dxfId="1704" priority="72" stopIfTrue="1" operator="equal">
      <formula>0</formula>
    </cfRule>
    <cfRule type="cellIs" dxfId="1703" priority="73" stopIfTrue="1" operator="equal">
      <formula>0</formula>
    </cfRule>
  </conditionalFormatting>
  <conditionalFormatting sqref="I211:K213">
    <cfRule type="cellIs" dxfId="1702" priority="70" stopIfTrue="1" operator="equal">
      <formula>0</formula>
    </cfRule>
    <cfRule type="cellIs" dxfId="1701" priority="71" stopIfTrue="1" operator="equal">
      <formula>0</formula>
    </cfRule>
  </conditionalFormatting>
  <conditionalFormatting sqref="C222:H224 L222:AH224 AM222:BD224">
    <cfRule type="cellIs" dxfId="1700" priority="68" stopIfTrue="1" operator="equal">
      <formula>0</formula>
    </cfRule>
    <cfRule type="cellIs" dxfId="1699" priority="69" stopIfTrue="1" operator="equal">
      <formula>0</formula>
    </cfRule>
  </conditionalFormatting>
  <conditionalFormatting sqref="AI222:AL224">
    <cfRule type="cellIs" dxfId="1698" priority="66" stopIfTrue="1" operator="equal">
      <formula>0</formula>
    </cfRule>
    <cfRule type="cellIs" dxfId="1697" priority="67" stopIfTrue="1" operator="equal">
      <formula>0</formula>
    </cfRule>
  </conditionalFormatting>
  <conditionalFormatting sqref="I222:K224">
    <cfRule type="cellIs" dxfId="1696" priority="64" stopIfTrue="1" operator="equal">
      <formula>0</formula>
    </cfRule>
    <cfRule type="cellIs" dxfId="1695" priority="65" stopIfTrue="1" operator="equal">
      <formula>0</formula>
    </cfRule>
  </conditionalFormatting>
  <conditionalFormatting sqref="C233:H235 L233:AH235 AM233:BD235">
    <cfRule type="cellIs" dxfId="1694" priority="62" stopIfTrue="1" operator="equal">
      <formula>0</formula>
    </cfRule>
    <cfRule type="cellIs" dxfId="1693" priority="63" stopIfTrue="1" operator="equal">
      <formula>0</formula>
    </cfRule>
  </conditionalFormatting>
  <conditionalFormatting sqref="AI233:AL235">
    <cfRule type="cellIs" dxfId="1692" priority="60" stopIfTrue="1" operator="equal">
      <formula>0</formula>
    </cfRule>
    <cfRule type="cellIs" dxfId="1691" priority="61" stopIfTrue="1" operator="equal">
      <formula>0</formula>
    </cfRule>
  </conditionalFormatting>
  <conditionalFormatting sqref="I233:K235">
    <cfRule type="cellIs" dxfId="1690" priority="58" stopIfTrue="1" operator="equal">
      <formula>0</formula>
    </cfRule>
    <cfRule type="cellIs" dxfId="1689" priority="59" stopIfTrue="1" operator="equal">
      <formula>0</formula>
    </cfRule>
  </conditionalFormatting>
  <conditionalFormatting sqref="H12:BD12">
    <cfRule type="cellIs" dxfId="1688" priority="53" operator="equal">
      <formula>0</formula>
    </cfRule>
  </conditionalFormatting>
  <conditionalFormatting sqref="H249:BD249">
    <cfRule type="cellIs" dxfId="1687" priority="52" operator="equal">
      <formula>0</formula>
    </cfRule>
  </conditionalFormatting>
  <pageMargins left="0.25" right="0.25" top="0.75" bottom="0.75" header="0.3" footer="0.3"/>
  <pageSetup scale="70" fitToHeight="0" orientation="landscape" r:id="rId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92D050"/>
    <pageSetUpPr fitToPage="1"/>
  </sheetPr>
  <dimension ref="A1:BD930"/>
  <sheetViews>
    <sheetView showGridLines="0" zoomScale="85" zoomScaleNormal="85" zoomScaleSheetLayoutView="85" workbookViewId="0">
      <pane xSplit="8" ySplit="7" topLeftCell="I8" activePane="bottomRight" state="frozen"/>
      <selection activeCell="BH56" sqref="BH56"/>
      <selection pane="topRight" activeCell="BH56" sqref="BH56"/>
      <selection pane="bottomLeft" activeCell="BH56" sqref="BH56"/>
      <selection pane="bottomRight" activeCell="BH56" sqref="BH56"/>
    </sheetView>
  </sheetViews>
  <sheetFormatPr defaultColWidth="9.140625" defaultRowHeight="12.75" outlineLevelRow="3" outlineLevelCol="1" x14ac:dyDescent="0.2"/>
  <cols>
    <col min="1" max="1" width="9.7109375" style="6" customWidth="1"/>
    <col min="2" max="2" width="10.85546875" style="64" customWidth="1"/>
    <col min="3" max="3" width="53" style="3" customWidth="1"/>
    <col min="4" max="4" width="8.7109375" style="4" customWidth="1"/>
    <col min="5" max="6" width="8.7109375" style="4" hidden="1" customWidth="1"/>
    <col min="7" max="7" width="8.42578125" style="1" hidden="1" customWidth="1"/>
    <col min="8" max="8" width="7.140625" style="1" customWidth="1"/>
    <col min="9" max="15" width="8.140625" style="7" hidden="1" customWidth="1" outlineLevel="1"/>
    <col min="16" max="16" width="8.140625" style="7" customWidth="1" collapsed="1"/>
    <col min="17" max="23" width="8.140625" style="7" hidden="1" customWidth="1" outlineLevel="1"/>
    <col min="24" max="24" width="8.140625" style="7" customWidth="1" collapsed="1"/>
    <col min="25" max="31" width="8.140625" style="7" hidden="1" customWidth="1" outlineLevel="1"/>
    <col min="32" max="32" width="8.140625" style="7" customWidth="1" collapsed="1"/>
    <col min="33" max="39" width="8.140625" style="7" hidden="1" customWidth="1" outlineLevel="1"/>
    <col min="40" max="40" width="8.140625" style="7" customWidth="1" collapsed="1"/>
    <col min="41" max="47" width="8.140625" style="7" hidden="1" customWidth="1" outlineLevel="1"/>
    <col min="48" max="48" width="8.140625" style="7" customWidth="1" collapsed="1"/>
    <col min="49" max="55" width="8.140625" style="7" hidden="1" customWidth="1" outlineLevel="1"/>
    <col min="56" max="56" width="8.140625" style="7" customWidth="1" collapsed="1"/>
    <col min="57" max="16384" width="9.140625" style="1"/>
  </cols>
  <sheetData>
    <row r="1" spans="1:56" ht="11.25" customHeight="1" x14ac:dyDescent="0.2">
      <c r="A1" s="349" t="s">
        <v>100</v>
      </c>
      <c r="B1" s="57"/>
      <c r="C1" s="335" t="s">
        <v>12</v>
      </c>
      <c r="D1" s="336" t="s">
        <v>11</v>
      </c>
      <c r="E1" s="33"/>
      <c r="F1" s="33"/>
      <c r="G1" s="336" t="s">
        <v>10</v>
      </c>
      <c r="H1" s="33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1:56" ht="24" customHeight="1" x14ac:dyDescent="0.2">
      <c r="A2" s="349"/>
      <c r="B2" s="57"/>
      <c r="C2" s="335"/>
      <c r="D2" s="336"/>
      <c r="E2" s="33"/>
      <c r="F2" s="33"/>
      <c r="G2" s="336"/>
      <c r="H2" s="297" t="str">
        <f>TEXT($O$2,"ММММ")</f>
        <v>Апрель</v>
      </c>
      <c r="I2" s="10">
        <f>РФ!I2</f>
        <v>42821</v>
      </c>
      <c r="J2" s="10">
        <f t="shared" ref="J2:O2" si="0">I2+1</f>
        <v>42822</v>
      </c>
      <c r="K2" s="10">
        <f t="shared" si="0"/>
        <v>42823</v>
      </c>
      <c r="L2" s="10">
        <f t="shared" si="0"/>
        <v>42824</v>
      </c>
      <c r="M2" s="10">
        <f t="shared" si="0"/>
        <v>42825</v>
      </c>
      <c r="N2" s="10">
        <f t="shared" si="0"/>
        <v>42826</v>
      </c>
      <c r="O2" s="10">
        <f t="shared" si="0"/>
        <v>42827</v>
      </c>
      <c r="P2" s="10" t="str">
        <f>CONCATENATE(P4," неделя")</f>
        <v>13 неделя</v>
      </c>
      <c r="Q2" s="10">
        <f>O2+1</f>
        <v>42828</v>
      </c>
      <c r="R2" s="10">
        <f t="shared" ref="R2:W2" si="1">Q2+1</f>
        <v>42829</v>
      </c>
      <c r="S2" s="10">
        <f t="shared" si="1"/>
        <v>42830</v>
      </c>
      <c r="T2" s="10">
        <f t="shared" si="1"/>
        <v>42831</v>
      </c>
      <c r="U2" s="10">
        <f t="shared" si="1"/>
        <v>42832</v>
      </c>
      <c r="V2" s="10">
        <f t="shared" si="1"/>
        <v>42833</v>
      </c>
      <c r="W2" s="10">
        <f t="shared" si="1"/>
        <v>42834</v>
      </c>
      <c r="X2" s="10" t="str">
        <f>CONCATENATE(X4," неделя")</f>
        <v>14 неделя</v>
      </c>
      <c r="Y2" s="10">
        <f>W2+1</f>
        <v>42835</v>
      </c>
      <c r="Z2" s="10">
        <f t="shared" ref="Z2:AE2" si="2">Y2+1</f>
        <v>42836</v>
      </c>
      <c r="AA2" s="10">
        <f t="shared" si="2"/>
        <v>42837</v>
      </c>
      <c r="AB2" s="10">
        <f t="shared" si="2"/>
        <v>42838</v>
      </c>
      <c r="AC2" s="10">
        <f t="shared" si="2"/>
        <v>42839</v>
      </c>
      <c r="AD2" s="10">
        <f t="shared" si="2"/>
        <v>42840</v>
      </c>
      <c r="AE2" s="10">
        <f t="shared" si="2"/>
        <v>42841</v>
      </c>
      <c r="AF2" s="10" t="str">
        <f>CONCATENATE(AF4," неделя")</f>
        <v>15 неделя</v>
      </c>
      <c r="AG2" s="10">
        <f>AE2+1</f>
        <v>42842</v>
      </c>
      <c r="AH2" s="10">
        <f t="shared" ref="AH2:AM2" si="3">AG2+1</f>
        <v>42843</v>
      </c>
      <c r="AI2" s="10">
        <f t="shared" si="3"/>
        <v>42844</v>
      </c>
      <c r="AJ2" s="10">
        <f t="shared" si="3"/>
        <v>42845</v>
      </c>
      <c r="AK2" s="10">
        <f t="shared" si="3"/>
        <v>42846</v>
      </c>
      <c r="AL2" s="10">
        <f t="shared" si="3"/>
        <v>42847</v>
      </c>
      <c r="AM2" s="10">
        <f t="shared" si="3"/>
        <v>42848</v>
      </c>
      <c r="AN2" s="10" t="str">
        <f>CONCATENATE(AN4," неделя")</f>
        <v>16 неделя</v>
      </c>
      <c r="AO2" s="10">
        <f>AM2+1</f>
        <v>42849</v>
      </c>
      <c r="AP2" s="10">
        <f t="shared" ref="AP2:AU2" si="4">AO2+1</f>
        <v>42850</v>
      </c>
      <c r="AQ2" s="10">
        <f t="shared" si="4"/>
        <v>42851</v>
      </c>
      <c r="AR2" s="10">
        <f t="shared" si="4"/>
        <v>42852</v>
      </c>
      <c r="AS2" s="10">
        <f t="shared" si="4"/>
        <v>42853</v>
      </c>
      <c r="AT2" s="10">
        <f t="shared" si="4"/>
        <v>42854</v>
      </c>
      <c r="AU2" s="10">
        <f t="shared" si="4"/>
        <v>42855</v>
      </c>
      <c r="AV2" s="10" t="str">
        <f>CONCATENATE(AV4," неделя")</f>
        <v>17 неделя</v>
      </c>
      <c r="AW2" s="10">
        <f>AU2+1</f>
        <v>42856</v>
      </c>
      <c r="AX2" s="10">
        <f t="shared" ref="AX2:BC2" si="5">AW2+1</f>
        <v>42857</v>
      </c>
      <c r="AY2" s="10">
        <f t="shared" si="5"/>
        <v>42858</v>
      </c>
      <c r="AZ2" s="10">
        <f t="shared" si="5"/>
        <v>42859</v>
      </c>
      <c r="BA2" s="10">
        <f t="shared" si="5"/>
        <v>42860</v>
      </c>
      <c r="BB2" s="10">
        <f t="shared" si="5"/>
        <v>42861</v>
      </c>
      <c r="BC2" s="10">
        <f t="shared" si="5"/>
        <v>42862</v>
      </c>
      <c r="BD2" s="10" t="str">
        <f>CONCATENATE(BD4," неделя")</f>
        <v>18 неделя</v>
      </c>
    </row>
    <row r="3" spans="1:56" s="40" customFormat="1" ht="11.25" hidden="1" customHeight="1" x14ac:dyDescent="0.2">
      <c r="A3" s="37"/>
      <c r="B3" s="57"/>
      <c r="C3" s="38"/>
      <c r="D3" s="39"/>
      <c r="E3" s="39"/>
      <c r="F3" s="39"/>
      <c r="G3" s="39"/>
      <c r="H3" s="39">
        <f>ROUND(AVERAGE(Q3:W3,Y3:AE3,AG3:AM3),0)</f>
        <v>4</v>
      </c>
      <c r="I3" s="36">
        <f t="shared" ref="I3:O3" si="6">MONTH(I2)</f>
        <v>3</v>
      </c>
      <c r="J3" s="36">
        <f t="shared" si="6"/>
        <v>3</v>
      </c>
      <c r="K3" s="36">
        <f t="shared" si="6"/>
        <v>3</v>
      </c>
      <c r="L3" s="36">
        <f t="shared" si="6"/>
        <v>3</v>
      </c>
      <c r="M3" s="36">
        <f t="shared" si="6"/>
        <v>3</v>
      </c>
      <c r="N3" s="36">
        <f t="shared" si="6"/>
        <v>4</v>
      </c>
      <c r="O3" s="36">
        <f t="shared" si="6"/>
        <v>4</v>
      </c>
      <c r="P3" s="36"/>
      <c r="Q3" s="36">
        <f t="shared" ref="Q3:W3" si="7">MONTH(Q2)</f>
        <v>4</v>
      </c>
      <c r="R3" s="36">
        <f t="shared" si="7"/>
        <v>4</v>
      </c>
      <c r="S3" s="36">
        <f t="shared" si="7"/>
        <v>4</v>
      </c>
      <c r="T3" s="36">
        <f t="shared" si="7"/>
        <v>4</v>
      </c>
      <c r="U3" s="36">
        <f t="shared" si="7"/>
        <v>4</v>
      </c>
      <c r="V3" s="36">
        <f t="shared" si="7"/>
        <v>4</v>
      </c>
      <c r="W3" s="36">
        <f t="shared" si="7"/>
        <v>4</v>
      </c>
      <c r="X3" s="36"/>
      <c r="Y3" s="36">
        <f t="shared" ref="Y3:AE3" si="8">MONTH(Y2)</f>
        <v>4</v>
      </c>
      <c r="Z3" s="36">
        <f t="shared" si="8"/>
        <v>4</v>
      </c>
      <c r="AA3" s="36">
        <f t="shared" si="8"/>
        <v>4</v>
      </c>
      <c r="AB3" s="36">
        <f t="shared" si="8"/>
        <v>4</v>
      </c>
      <c r="AC3" s="36">
        <f t="shared" si="8"/>
        <v>4</v>
      </c>
      <c r="AD3" s="36">
        <f t="shared" si="8"/>
        <v>4</v>
      </c>
      <c r="AE3" s="36">
        <f t="shared" si="8"/>
        <v>4</v>
      </c>
      <c r="AF3" s="36"/>
      <c r="AG3" s="36">
        <f t="shared" ref="AG3:AM3" si="9">MONTH(AG2)</f>
        <v>4</v>
      </c>
      <c r="AH3" s="36">
        <f t="shared" si="9"/>
        <v>4</v>
      </c>
      <c r="AI3" s="36">
        <f>MONTH(AI2)</f>
        <v>4</v>
      </c>
      <c r="AJ3" s="36">
        <f>MONTH(AJ2)</f>
        <v>4</v>
      </c>
      <c r="AK3" s="36">
        <f>MONTH(AK2)</f>
        <v>4</v>
      </c>
      <c r="AL3" s="36">
        <f>MONTH(AL2)</f>
        <v>4</v>
      </c>
      <c r="AM3" s="36">
        <f t="shared" si="9"/>
        <v>4</v>
      </c>
      <c r="AN3" s="36"/>
      <c r="AO3" s="36">
        <f t="shared" ref="AO3:AU3" si="10">MONTH(AO2)</f>
        <v>4</v>
      </c>
      <c r="AP3" s="36">
        <f t="shared" si="10"/>
        <v>4</v>
      </c>
      <c r="AQ3" s="36">
        <f t="shared" si="10"/>
        <v>4</v>
      </c>
      <c r="AR3" s="36">
        <f t="shared" si="10"/>
        <v>4</v>
      </c>
      <c r="AS3" s="36">
        <f t="shared" si="10"/>
        <v>4</v>
      </c>
      <c r="AT3" s="36">
        <f t="shared" si="10"/>
        <v>4</v>
      </c>
      <c r="AU3" s="36">
        <f t="shared" si="10"/>
        <v>4</v>
      </c>
      <c r="AV3" s="36"/>
      <c r="AW3" s="36">
        <f t="shared" ref="AW3:BC3" si="11">MONTH(AW2)</f>
        <v>5</v>
      </c>
      <c r="AX3" s="36">
        <f t="shared" si="11"/>
        <v>5</v>
      </c>
      <c r="AY3" s="36">
        <f t="shared" si="11"/>
        <v>5</v>
      </c>
      <c r="AZ3" s="36">
        <f t="shared" si="11"/>
        <v>5</v>
      </c>
      <c r="BA3" s="36">
        <f t="shared" si="11"/>
        <v>5</v>
      </c>
      <c r="BB3" s="36">
        <f t="shared" si="11"/>
        <v>5</v>
      </c>
      <c r="BC3" s="36">
        <f t="shared" si="11"/>
        <v>5</v>
      </c>
      <c r="BD3" s="36"/>
    </row>
    <row r="4" spans="1:56" s="40" customFormat="1" ht="11.25" hidden="1" customHeight="1" x14ac:dyDescent="0.2">
      <c r="A4" s="37"/>
      <c r="B4" s="57"/>
      <c r="C4" s="38"/>
      <c r="D4" s="39"/>
      <c r="E4" s="39"/>
      <c r="F4" s="39"/>
      <c r="G4" s="39"/>
      <c r="H4" s="39">
        <f>COUNTIF($I$3:$BD$3,$H$3)</f>
        <v>30</v>
      </c>
      <c r="I4" s="36">
        <f>WEEKNUM(I2,21)</f>
        <v>13</v>
      </c>
      <c r="J4" s="36">
        <f t="shared" ref="J4:O4" si="12">WEEKNUM(J2,21)</f>
        <v>13</v>
      </c>
      <c r="K4" s="36">
        <f t="shared" si="12"/>
        <v>13</v>
      </c>
      <c r="L4" s="36">
        <f t="shared" si="12"/>
        <v>13</v>
      </c>
      <c r="M4" s="36">
        <f t="shared" si="12"/>
        <v>13</v>
      </c>
      <c r="N4" s="36">
        <f t="shared" si="12"/>
        <v>13</v>
      </c>
      <c r="O4" s="36">
        <f t="shared" si="12"/>
        <v>13</v>
      </c>
      <c r="P4" s="36">
        <f>ROUND(AVERAGE(I4:O4),0)</f>
        <v>13</v>
      </c>
      <c r="Q4" s="36">
        <f>WEEKNUM(Q2,21)</f>
        <v>14</v>
      </c>
      <c r="R4" s="36">
        <f t="shared" ref="R4:W4" si="13">WEEKNUM(R2,21)</f>
        <v>14</v>
      </c>
      <c r="S4" s="36">
        <f t="shared" si="13"/>
        <v>14</v>
      </c>
      <c r="T4" s="36">
        <f t="shared" si="13"/>
        <v>14</v>
      </c>
      <c r="U4" s="36">
        <f t="shared" si="13"/>
        <v>14</v>
      </c>
      <c r="V4" s="36">
        <f t="shared" si="13"/>
        <v>14</v>
      </c>
      <c r="W4" s="36">
        <f t="shared" si="13"/>
        <v>14</v>
      </c>
      <c r="X4" s="36">
        <f>ROUND(AVERAGE(Q4:W4),0)</f>
        <v>14</v>
      </c>
      <c r="Y4" s="36">
        <f t="shared" ref="Y4:BC4" si="14">WEEKNUM(Y2,21)</f>
        <v>15</v>
      </c>
      <c r="Z4" s="36">
        <f t="shared" si="14"/>
        <v>15</v>
      </c>
      <c r="AA4" s="36">
        <f t="shared" si="14"/>
        <v>15</v>
      </c>
      <c r="AB4" s="36">
        <f t="shared" si="14"/>
        <v>15</v>
      </c>
      <c r="AC4" s="36">
        <f t="shared" si="14"/>
        <v>15</v>
      </c>
      <c r="AD4" s="36">
        <f t="shared" si="14"/>
        <v>15</v>
      </c>
      <c r="AE4" s="36">
        <f t="shared" si="14"/>
        <v>15</v>
      </c>
      <c r="AF4" s="36">
        <f>ROUND(AVERAGE(Y4:AE4),0)</f>
        <v>15</v>
      </c>
      <c r="AG4" s="36">
        <f>WEEKNUM(AG2,21)</f>
        <v>16</v>
      </c>
      <c r="AH4" s="36">
        <f t="shared" si="14"/>
        <v>16</v>
      </c>
      <c r="AI4" s="36">
        <f t="shared" si="14"/>
        <v>16</v>
      </c>
      <c r="AJ4" s="36">
        <f t="shared" si="14"/>
        <v>16</v>
      </c>
      <c r="AK4" s="36">
        <f t="shared" si="14"/>
        <v>16</v>
      </c>
      <c r="AL4" s="36">
        <f t="shared" si="14"/>
        <v>16</v>
      </c>
      <c r="AM4" s="36">
        <f t="shared" si="14"/>
        <v>16</v>
      </c>
      <c r="AN4" s="36">
        <f>ROUND(AVERAGE(AG4:AM4),0)</f>
        <v>16</v>
      </c>
      <c r="AO4" s="36">
        <f>WEEKNUM(AO2,21)</f>
        <v>17</v>
      </c>
      <c r="AP4" s="36">
        <f t="shared" si="14"/>
        <v>17</v>
      </c>
      <c r="AQ4" s="36">
        <f t="shared" si="14"/>
        <v>17</v>
      </c>
      <c r="AR4" s="36">
        <f t="shared" si="14"/>
        <v>17</v>
      </c>
      <c r="AS4" s="36">
        <f t="shared" si="14"/>
        <v>17</v>
      </c>
      <c r="AT4" s="36">
        <f t="shared" si="14"/>
        <v>17</v>
      </c>
      <c r="AU4" s="36">
        <f t="shared" si="14"/>
        <v>17</v>
      </c>
      <c r="AV4" s="36">
        <f>ROUND(AVERAGE(AO4:AU4),0)</f>
        <v>17</v>
      </c>
      <c r="AW4" s="36">
        <f>WEEKNUM(AW2,21)</f>
        <v>18</v>
      </c>
      <c r="AX4" s="36">
        <f t="shared" si="14"/>
        <v>18</v>
      </c>
      <c r="AY4" s="36">
        <f t="shared" si="14"/>
        <v>18</v>
      </c>
      <c r="AZ4" s="36">
        <f t="shared" si="14"/>
        <v>18</v>
      </c>
      <c r="BA4" s="36">
        <f t="shared" si="14"/>
        <v>18</v>
      </c>
      <c r="BB4" s="36">
        <f t="shared" si="14"/>
        <v>18</v>
      </c>
      <c r="BC4" s="36">
        <f t="shared" si="14"/>
        <v>18</v>
      </c>
      <c r="BD4" s="36">
        <f>ROUND(AVERAGE(AW4:BC4),0)</f>
        <v>18</v>
      </c>
    </row>
    <row r="5" spans="1:56" s="40" customFormat="1" ht="11.25" hidden="1" customHeight="1" x14ac:dyDescent="0.2">
      <c r="A5" s="37"/>
      <c r="B5" s="57"/>
      <c r="C5" s="38"/>
      <c r="D5" s="39"/>
      <c r="E5" s="39"/>
      <c r="F5" s="39"/>
      <c r="G5" s="39"/>
      <c r="H5" s="39"/>
      <c r="I5" s="36"/>
      <c r="J5" s="36"/>
      <c r="K5" s="36"/>
      <c r="L5" s="36"/>
      <c r="M5" s="36"/>
      <c r="N5" s="36"/>
      <c r="O5" s="36"/>
      <c r="P5" s="36">
        <f>P4</f>
        <v>13</v>
      </c>
      <c r="Q5" s="36"/>
      <c r="R5" s="36"/>
      <c r="S5" s="36"/>
      <c r="T5" s="36"/>
      <c r="U5" s="36"/>
      <c r="V5" s="36"/>
      <c r="W5" s="36"/>
      <c r="X5" s="36">
        <f>X4</f>
        <v>14</v>
      </c>
      <c r="Y5" s="36"/>
      <c r="Z5" s="36"/>
      <c r="AA5" s="36"/>
      <c r="AB5" s="36"/>
      <c r="AC5" s="36"/>
      <c r="AD5" s="36"/>
      <c r="AE5" s="36"/>
      <c r="AF5" s="36">
        <f>AF4</f>
        <v>15</v>
      </c>
      <c r="AG5" s="36"/>
      <c r="AH5" s="36"/>
      <c r="AI5" s="36"/>
      <c r="AJ5" s="36"/>
      <c r="AK5" s="36"/>
      <c r="AL5" s="36"/>
      <c r="AM5" s="36"/>
      <c r="AN5" s="36">
        <f>AN4</f>
        <v>16</v>
      </c>
      <c r="AO5" s="36"/>
      <c r="AP5" s="36"/>
      <c r="AQ5" s="36"/>
      <c r="AR5" s="36"/>
      <c r="AS5" s="36"/>
      <c r="AT5" s="36"/>
      <c r="AU5" s="36"/>
      <c r="AV5" s="36">
        <f>AV4</f>
        <v>17</v>
      </c>
      <c r="AW5" s="36"/>
      <c r="AX5" s="36"/>
      <c r="AY5" s="36"/>
      <c r="AZ5" s="36"/>
      <c r="BA5" s="36"/>
      <c r="BB5" s="36"/>
      <c r="BC5" s="36"/>
      <c r="BD5" s="36">
        <f>BD4</f>
        <v>18</v>
      </c>
    </row>
    <row r="6" spans="1:56" ht="10.5" hidden="1" customHeight="1" x14ac:dyDescent="0.2">
      <c r="A6" s="34"/>
      <c r="B6" s="57"/>
      <c r="C6" s="35"/>
      <c r="D6" s="33"/>
      <c r="E6" s="33"/>
      <c r="F6" s="33"/>
      <c r="G6" s="33"/>
      <c r="H6" s="33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ht="9.75" hidden="1" customHeight="1" x14ac:dyDescent="0.2">
      <c r="A7" s="34"/>
      <c r="B7" s="57"/>
      <c r="C7" s="35"/>
      <c r="D7" s="33"/>
      <c r="E7" s="33"/>
      <c r="F7" s="33"/>
      <c r="G7" s="33"/>
      <c r="H7" s="3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s="2" customFormat="1" ht="12.75" customHeight="1" x14ac:dyDescent="0.2">
      <c r="A8" s="289"/>
      <c r="B8" s="58" t="s">
        <v>18</v>
      </c>
      <c r="C8" s="25"/>
      <c r="D8" s="25"/>
      <c r="E8" s="25"/>
      <c r="F8" s="25"/>
      <c r="G8" s="26"/>
      <c r="H8" s="27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7"/>
      <c r="Y8" s="28"/>
      <c r="Z8" s="28"/>
      <c r="AA8" s="28"/>
      <c r="AB8" s="28"/>
      <c r="AC8" s="28"/>
      <c r="AD8" s="28"/>
      <c r="AE8" s="28"/>
      <c r="AF8" s="27"/>
      <c r="AG8" s="28"/>
      <c r="AH8" s="28"/>
      <c r="AI8" s="28"/>
      <c r="AJ8" s="28"/>
      <c r="AK8" s="28"/>
      <c r="AL8" s="28"/>
      <c r="AM8" s="28"/>
      <c r="AN8" s="27"/>
      <c r="AO8" s="28"/>
      <c r="AP8" s="28"/>
      <c r="AQ8" s="28"/>
      <c r="AR8" s="28"/>
      <c r="AS8" s="28"/>
      <c r="AT8" s="28"/>
      <c r="AU8" s="28"/>
      <c r="AV8" s="27"/>
      <c r="AW8" s="28"/>
      <c r="AX8" s="28"/>
      <c r="AY8" s="28"/>
      <c r="AZ8" s="28"/>
      <c r="BA8" s="28"/>
      <c r="BB8" s="28"/>
      <c r="BC8" s="28"/>
      <c r="BD8" s="27"/>
    </row>
    <row r="9" spans="1:56" s="2" customFormat="1" ht="12.75" hidden="1" customHeight="1" x14ac:dyDescent="0.2">
      <c r="A9" s="268"/>
      <c r="B9" s="59"/>
      <c r="C9" s="8" t="s">
        <v>1</v>
      </c>
      <c r="D9" s="5" t="s">
        <v>9</v>
      </c>
      <c r="E9" s="5"/>
      <c r="F9" s="5"/>
      <c r="G9" s="15"/>
      <c r="H9" s="16"/>
      <c r="I9" s="18"/>
      <c r="J9" s="18"/>
      <c r="K9" s="18"/>
      <c r="L9" s="18"/>
      <c r="M9" s="18"/>
      <c r="N9" s="18"/>
      <c r="O9" s="18"/>
      <c r="P9" s="50"/>
      <c r="Q9" s="18"/>
      <c r="R9" s="18"/>
      <c r="S9" s="18"/>
      <c r="T9" s="18"/>
      <c r="U9" s="18"/>
      <c r="V9" s="18"/>
      <c r="W9" s="18"/>
      <c r="X9" s="16"/>
      <c r="Y9" s="18"/>
      <c r="Z9" s="18"/>
      <c r="AA9" s="18"/>
      <c r="AB9" s="18"/>
      <c r="AC9" s="18"/>
      <c r="AD9" s="18"/>
      <c r="AE9" s="18"/>
      <c r="AF9" s="16"/>
      <c r="AG9" s="18"/>
      <c r="AH9" s="18"/>
      <c r="AI9" s="18"/>
      <c r="AJ9" s="18"/>
      <c r="AK9" s="18"/>
      <c r="AL9" s="18"/>
      <c r="AM9" s="18"/>
      <c r="AN9" s="16"/>
      <c r="AO9" s="17"/>
      <c r="AP9" s="18"/>
      <c r="AQ9" s="18"/>
      <c r="AR9" s="18"/>
      <c r="AS9" s="18"/>
      <c r="AT9" s="18"/>
      <c r="AU9" s="18"/>
      <c r="AV9" s="16"/>
      <c r="AW9" s="17"/>
      <c r="AX9" s="18"/>
      <c r="AY9" s="18"/>
      <c r="AZ9" s="18"/>
      <c r="BA9" s="18"/>
      <c r="BB9" s="18"/>
      <c r="BC9" s="18"/>
      <c r="BD9" s="16"/>
    </row>
    <row r="10" spans="1:56" s="2" customFormat="1" ht="12.75" hidden="1" customHeight="1" x14ac:dyDescent="0.2">
      <c r="A10" s="268"/>
      <c r="B10" s="59"/>
      <c r="C10" s="8"/>
      <c r="D10" s="5"/>
      <c r="E10" s="5"/>
      <c r="F10" s="5"/>
      <c r="G10" s="15"/>
      <c r="H10" s="16"/>
      <c r="I10" s="18"/>
      <c r="J10" s="18"/>
      <c r="K10" s="18"/>
      <c r="L10" s="18"/>
      <c r="M10" s="18"/>
      <c r="N10" s="18"/>
      <c r="O10" s="18"/>
      <c r="P10" s="50"/>
      <c r="Q10" s="18"/>
      <c r="R10" s="18"/>
      <c r="S10" s="18"/>
      <c r="T10" s="18"/>
      <c r="U10" s="18"/>
      <c r="V10" s="18"/>
      <c r="W10" s="18"/>
      <c r="X10" s="16"/>
      <c r="Y10" s="18"/>
      <c r="Z10" s="18"/>
      <c r="AA10" s="18"/>
      <c r="AB10" s="18"/>
      <c r="AC10" s="18"/>
      <c r="AD10" s="18"/>
      <c r="AE10" s="18"/>
      <c r="AF10" s="16"/>
      <c r="AG10" s="18"/>
      <c r="AH10" s="18"/>
      <c r="AI10" s="18"/>
      <c r="AJ10" s="18"/>
      <c r="AK10" s="18"/>
      <c r="AL10" s="18"/>
      <c r="AM10" s="18"/>
      <c r="AN10" s="16"/>
      <c r="AO10" s="17"/>
      <c r="AP10" s="18"/>
      <c r="AQ10" s="18"/>
      <c r="AR10" s="18"/>
      <c r="AS10" s="18"/>
      <c r="AT10" s="18"/>
      <c r="AU10" s="18"/>
      <c r="AV10" s="16"/>
      <c r="AW10" s="17"/>
      <c r="AX10" s="18"/>
      <c r="AY10" s="18"/>
      <c r="AZ10" s="18"/>
      <c r="BA10" s="18"/>
      <c r="BB10" s="18"/>
      <c r="BC10" s="18"/>
      <c r="BD10" s="16"/>
    </row>
    <row r="11" spans="1:56" s="2" customFormat="1" ht="12.75" hidden="1" customHeight="1" x14ac:dyDescent="0.2">
      <c r="A11" s="268"/>
      <c r="B11" s="59"/>
      <c r="C11" s="8" t="s">
        <v>16</v>
      </c>
      <c r="D11" s="5" t="s">
        <v>4</v>
      </c>
      <c r="E11" s="5"/>
      <c r="F11" s="5"/>
      <c r="G11" s="15"/>
      <c r="H11" s="16"/>
      <c r="I11" s="18"/>
      <c r="J11" s="18"/>
      <c r="K11" s="18"/>
      <c r="L11" s="18"/>
      <c r="M11" s="18"/>
      <c r="N11" s="18"/>
      <c r="O11" s="18"/>
      <c r="P11" s="50"/>
      <c r="Q11" s="18"/>
      <c r="R11" s="18"/>
      <c r="S11" s="18"/>
      <c r="T11" s="18"/>
      <c r="U11" s="18"/>
      <c r="V11" s="18"/>
      <c r="W11" s="18"/>
      <c r="X11" s="16"/>
      <c r="Y11" s="18"/>
      <c r="Z11" s="18"/>
      <c r="AA11" s="18"/>
      <c r="AB11" s="18"/>
      <c r="AC11" s="18"/>
      <c r="AD11" s="18"/>
      <c r="AE11" s="18"/>
      <c r="AF11" s="16"/>
      <c r="AG11" s="18"/>
      <c r="AH11" s="18"/>
      <c r="AI11" s="18"/>
      <c r="AJ11" s="18"/>
      <c r="AK11" s="18"/>
      <c r="AL11" s="18"/>
      <c r="AM11" s="18"/>
      <c r="AN11" s="16"/>
      <c r="AO11" s="17"/>
      <c r="AP11" s="18"/>
      <c r="AQ11" s="18"/>
      <c r="AR11" s="18"/>
      <c r="AS11" s="18"/>
      <c r="AT11" s="18"/>
      <c r="AU11" s="18"/>
      <c r="AV11" s="16"/>
      <c r="AW11" s="17"/>
      <c r="AX11" s="18"/>
      <c r="AY11" s="18"/>
      <c r="AZ11" s="18"/>
      <c r="BA11" s="18"/>
      <c r="BB11" s="18"/>
      <c r="BC11" s="18"/>
      <c r="BD11" s="16"/>
    </row>
    <row r="12" spans="1:56" s="2" customFormat="1" ht="12.75" customHeight="1" x14ac:dyDescent="0.2">
      <c r="A12" s="268"/>
      <c r="B12" s="59"/>
      <c r="C12" s="21" t="s">
        <v>43</v>
      </c>
      <c r="D12" s="5"/>
      <c r="E12" s="5"/>
      <c r="F12" s="5"/>
      <c r="G12" s="15"/>
      <c r="H12" s="143">
        <f>SUMIFS($I$12:$BD$12,$I$3:$BD$3,$H$3,$I$16:$BD$16,"&gt;0")</f>
        <v>54467.801404532474</v>
      </c>
      <c r="I12" s="144">
        <v>1363.2786197078881</v>
      </c>
      <c r="J12" s="144">
        <v>1363.2786197078881</v>
      </c>
      <c r="K12" s="144">
        <v>1363.2786197078881</v>
      </c>
      <c r="L12" s="144">
        <v>1363.2786197078881</v>
      </c>
      <c r="M12" s="144">
        <v>1363.2786197078881</v>
      </c>
      <c r="N12" s="144">
        <v>2930.7893945545875</v>
      </c>
      <c r="O12" s="144">
        <v>1853.5835044226817</v>
      </c>
      <c r="P12" s="143">
        <f>SUMIF(I16:O16,"&gt;0",I12:O12)</f>
        <v>11600.76599751671</v>
      </c>
      <c r="Q12" s="144">
        <v>2056.1826627719915</v>
      </c>
      <c r="R12" s="144">
        <v>2056.1826627719915</v>
      </c>
      <c r="S12" s="144">
        <v>2056.1826627719915</v>
      </c>
      <c r="T12" s="144">
        <v>2056.1826627719915</v>
      </c>
      <c r="U12" s="144">
        <v>2056.1826627719915</v>
      </c>
      <c r="V12" s="144">
        <v>1866.7344443349373</v>
      </c>
      <c r="W12" s="144">
        <v>1771.2954416866928</v>
      </c>
      <c r="X12" s="143">
        <f>SUMIF(Q16:W16,"&gt;0",Q12:W12)</f>
        <v>13918.943199881587</v>
      </c>
      <c r="Y12" s="144">
        <v>2056.1826627719915</v>
      </c>
      <c r="Z12" s="144">
        <v>2056.1826627719915</v>
      </c>
      <c r="AA12" s="144">
        <v>2056.1826627719915</v>
      </c>
      <c r="AB12" s="144">
        <v>2056.1826627719915</v>
      </c>
      <c r="AC12" s="144">
        <v>1662.0924760815083</v>
      </c>
      <c r="AD12" s="144">
        <v>1566.7939965614758</v>
      </c>
      <c r="AE12" s="144">
        <v>1518.7851426681993</v>
      </c>
      <c r="AF12" s="143">
        <f>SUMIF(Y16:AE16,"&gt;0",Y12:AE12)</f>
        <v>12972.402266399149</v>
      </c>
      <c r="AG12" s="144">
        <v>1662.0924760815083</v>
      </c>
      <c r="AH12" s="144">
        <v>1662.0924760815083</v>
      </c>
      <c r="AI12" s="144">
        <v>1662.0924760815083</v>
      </c>
      <c r="AJ12" s="144">
        <v>1662.0924760815083</v>
      </c>
      <c r="AK12" s="144">
        <v>1662.0924760815083</v>
      </c>
      <c r="AL12" s="144">
        <v>1566.7939965614758</v>
      </c>
      <c r="AM12" s="144">
        <v>1518.7851426681993</v>
      </c>
      <c r="AN12" s="143">
        <f>SUMIF(AG16:AM16,"&gt;0",AG12:AM12)</f>
        <v>11396.041519637216</v>
      </c>
      <c r="AO12" s="144">
        <v>1662.0924760815083</v>
      </c>
      <c r="AP12" s="144">
        <v>1662.0924760815083</v>
      </c>
      <c r="AQ12" s="144">
        <v>1662.0924760815083</v>
      </c>
      <c r="AR12" s="144">
        <v>1662.0924760815083</v>
      </c>
      <c r="AS12" s="144">
        <v>1662.0924760815083</v>
      </c>
      <c r="AT12" s="144">
        <v>1566.7939965614758</v>
      </c>
      <c r="AU12" s="144">
        <v>1518.7851426681993</v>
      </c>
      <c r="AV12" s="143">
        <f>SUMIF(AO16:AU16,"&gt;0",AO12:AU12)</f>
        <v>11396.041519637216</v>
      </c>
      <c r="AW12" s="144"/>
      <c r="AX12" s="144"/>
      <c r="AY12" s="144"/>
      <c r="AZ12" s="144"/>
      <c r="BA12" s="144"/>
      <c r="BB12" s="144"/>
      <c r="BC12" s="144"/>
      <c r="BD12" s="143">
        <f>SUMIF(AW16:BC16,"&gt;0",AW12:BC12)</f>
        <v>0</v>
      </c>
    </row>
    <row r="13" spans="1:56" s="113" customFormat="1" ht="12.75" customHeight="1" x14ac:dyDescent="0.2">
      <c r="A13" s="107"/>
      <c r="B13" s="132"/>
      <c r="C13" s="131" t="s">
        <v>37</v>
      </c>
      <c r="D13" s="109" t="s">
        <v>4</v>
      </c>
      <c r="E13" s="109"/>
      <c r="F13" s="109"/>
      <c r="G13" s="110"/>
      <c r="H13" s="141">
        <f>IF(OR(ISERROR((H16+H709)/H12-1),H16&lt;=0),0,(H16+H709)/H12-1)</f>
        <v>-2.9242990601047625E-2</v>
      </c>
      <c r="I13" s="142">
        <f>IF(OR(ISERROR((I16+I709)/I12-1),I16&lt;=0),0,(I16+I709)/I12-1)</f>
        <v>0.68637574650192223</v>
      </c>
      <c r="J13" s="142">
        <f t="shared" ref="J13:O13" si="15">IF(OR(ISERROR((J16+J709)/J12-1),J16&lt;=0),0,(J16+J709)/J12-1)</f>
        <v>0.50446135540471615</v>
      </c>
      <c r="K13" s="142">
        <f t="shared" si="15"/>
        <v>0.41057005677390013</v>
      </c>
      <c r="L13" s="142">
        <f t="shared" si="15"/>
        <v>0.66803760223809094</v>
      </c>
      <c r="M13" s="142">
        <f t="shared" si="15"/>
        <v>1.2416547548107326</v>
      </c>
      <c r="N13" s="142">
        <f t="shared" si="15"/>
        <v>0.6968124728579419</v>
      </c>
      <c r="O13" s="142">
        <f t="shared" si="15"/>
        <v>0.14696747944040722</v>
      </c>
      <c r="P13" s="141">
        <f t="shared" ref="P13:BD13" si="16">IF(OR(ISERROR((P16+P709)/P12-1),P16&lt;=0),0,(P16+P709)/P12-1)</f>
        <v>0.61213492315967755</v>
      </c>
      <c r="Q13" s="142">
        <f t="shared" si="16"/>
        <v>-3.9482223171042219E-2</v>
      </c>
      <c r="R13" s="142">
        <f t="shared" si="16"/>
        <v>0.10350118259488883</v>
      </c>
      <c r="S13" s="142">
        <f t="shared" si="16"/>
        <v>-0.12021435023615967</v>
      </c>
      <c r="T13" s="142">
        <f t="shared" si="16"/>
        <v>-8.3738991622401726E-2</v>
      </c>
      <c r="U13" s="142">
        <f t="shared" si="16"/>
        <v>-0.11972801212130957</v>
      </c>
      <c r="V13" s="142">
        <f t="shared" si="16"/>
        <v>-0.2971683765831904</v>
      </c>
      <c r="W13" s="142">
        <f t="shared" si="16"/>
        <v>-0.32083605496412326</v>
      </c>
      <c r="X13" s="141">
        <f t="shared" si="16"/>
        <v>-0.11904231349228322</v>
      </c>
      <c r="Y13" s="142">
        <f t="shared" si="16"/>
        <v>-0.28167860436639458</v>
      </c>
      <c r="Z13" s="142">
        <f t="shared" si="16"/>
        <v>-0.18781534820032431</v>
      </c>
      <c r="AA13" s="142">
        <f t="shared" si="16"/>
        <v>-6.1853776454147025E-2</v>
      </c>
      <c r="AB13" s="142">
        <f t="shared" si="16"/>
        <v>6.7198977397178172E-3</v>
      </c>
      <c r="AC13" s="142">
        <f t="shared" si="16"/>
        <v>-8.4787557156459359E-3</v>
      </c>
      <c r="AD13" s="142">
        <f t="shared" si="16"/>
        <v>-0.4313228146422502</v>
      </c>
      <c r="AE13" s="142">
        <f t="shared" si="16"/>
        <v>-0.53844689396389256</v>
      </c>
      <c r="AF13" s="141">
        <f t="shared" si="16"/>
        <v>-0.19937727903322855</v>
      </c>
      <c r="AG13" s="142">
        <f t="shared" si="16"/>
        <v>6.853260306372122E-2</v>
      </c>
      <c r="AH13" s="142">
        <f t="shared" si="16"/>
        <v>-0.14505358730093021</v>
      </c>
      <c r="AI13" s="142">
        <f t="shared" si="16"/>
        <v>4.0254994761922402E-2</v>
      </c>
      <c r="AJ13" s="142">
        <f t="shared" si="16"/>
        <v>0.17261826766396005</v>
      </c>
      <c r="AK13" s="142">
        <f t="shared" si="16"/>
        <v>-5.8415808674141978E-2</v>
      </c>
      <c r="AL13" s="142">
        <f t="shared" si="16"/>
        <v>0.21777336662467639</v>
      </c>
      <c r="AM13" s="142">
        <f t="shared" si="16"/>
        <v>-0.29022218501152097</v>
      </c>
      <c r="AN13" s="141">
        <f t="shared" si="16"/>
        <v>2.6288497028692515E-3</v>
      </c>
      <c r="AO13" s="142">
        <f t="shared" si="16"/>
        <v>2.1002155067080475E-2</v>
      </c>
      <c r="AP13" s="142">
        <f t="shared" si="16"/>
        <v>4.6873158407024329E-2</v>
      </c>
      <c r="AQ13" s="142">
        <f t="shared" si="16"/>
        <v>0.1912694561183379</v>
      </c>
      <c r="AR13" s="142">
        <f t="shared" si="16"/>
        <v>0.17321991890442368</v>
      </c>
      <c r="AS13" s="142">
        <f t="shared" si="16"/>
        <v>4.0254994761922402E-2</v>
      </c>
      <c r="AT13" s="142">
        <f t="shared" si="16"/>
        <v>-0.25006095084696289</v>
      </c>
      <c r="AU13" s="142">
        <f t="shared" si="16"/>
        <v>-5.7799579546833457E-2</v>
      </c>
      <c r="AV13" s="141">
        <f t="shared" si="16"/>
        <v>2.6847785683789205E-2</v>
      </c>
      <c r="AW13" s="142">
        <f t="shared" si="16"/>
        <v>0</v>
      </c>
      <c r="AX13" s="142">
        <f t="shared" si="16"/>
        <v>0</v>
      </c>
      <c r="AY13" s="142">
        <f t="shared" si="16"/>
        <v>0</v>
      </c>
      <c r="AZ13" s="142">
        <f t="shared" si="16"/>
        <v>0</v>
      </c>
      <c r="BA13" s="142">
        <f t="shared" si="16"/>
        <v>0</v>
      </c>
      <c r="BB13" s="142">
        <f t="shared" si="16"/>
        <v>0</v>
      </c>
      <c r="BC13" s="142">
        <f t="shared" si="16"/>
        <v>0</v>
      </c>
      <c r="BD13" s="141">
        <f t="shared" si="16"/>
        <v>0</v>
      </c>
    </row>
    <row r="14" spans="1:56" s="2" customFormat="1" ht="12.75" hidden="1" customHeight="1" outlineLevel="1" x14ac:dyDescent="0.2">
      <c r="A14" s="268"/>
      <c r="B14" s="59"/>
      <c r="C14" s="20" t="s">
        <v>22</v>
      </c>
      <c r="D14" s="5" t="s">
        <v>9</v>
      </c>
      <c r="E14" s="5"/>
      <c r="F14" s="5"/>
      <c r="G14" s="15"/>
      <c r="H14" s="143">
        <f t="shared" ref="H14:H20" si="17">SUMIF($I$3:$BD$3,$H$3,$I14:$BD14)</f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3">
        <f>SUM(I14:O14)</f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3">
        <f>SUM(Q14:W14)</f>
        <v>0</v>
      </c>
      <c r="Y14" s="144">
        <v>0</v>
      </c>
      <c r="Z14" s="144">
        <v>0</v>
      </c>
      <c r="AA14" s="144">
        <v>0</v>
      </c>
      <c r="AB14" s="144">
        <v>0</v>
      </c>
      <c r="AC14" s="144">
        <v>0</v>
      </c>
      <c r="AD14" s="144">
        <v>0</v>
      </c>
      <c r="AE14" s="144">
        <v>0</v>
      </c>
      <c r="AF14" s="143">
        <f>SUM(Y14:AE14)</f>
        <v>0</v>
      </c>
      <c r="AG14" s="144">
        <v>0</v>
      </c>
      <c r="AH14" s="144">
        <v>0</v>
      </c>
      <c r="AI14" s="144">
        <v>0</v>
      </c>
      <c r="AJ14" s="144">
        <v>0</v>
      </c>
      <c r="AK14" s="144">
        <v>0</v>
      </c>
      <c r="AL14" s="144">
        <v>0</v>
      </c>
      <c r="AM14" s="144">
        <v>0</v>
      </c>
      <c r="AN14" s="143">
        <f>SUM(AG14:AM14)</f>
        <v>0</v>
      </c>
      <c r="AO14" s="144">
        <v>0</v>
      </c>
      <c r="AP14" s="144">
        <v>0</v>
      </c>
      <c r="AQ14" s="144">
        <v>0</v>
      </c>
      <c r="AR14" s="144">
        <v>0</v>
      </c>
      <c r="AS14" s="144">
        <v>0</v>
      </c>
      <c r="AT14" s="144">
        <v>0</v>
      </c>
      <c r="AU14" s="144">
        <v>0</v>
      </c>
      <c r="AV14" s="143">
        <f>SUM(AO14:AU14)</f>
        <v>0</v>
      </c>
      <c r="AW14" s="144"/>
      <c r="AX14" s="144"/>
      <c r="AY14" s="144"/>
      <c r="AZ14" s="144"/>
      <c r="BA14" s="144"/>
      <c r="BB14" s="144"/>
      <c r="BC14" s="144"/>
      <c r="BD14" s="143">
        <f>SUM(AW14:BC14)</f>
        <v>0</v>
      </c>
    </row>
    <row r="15" spans="1:56" s="2" customFormat="1" ht="12.75" hidden="1" customHeight="1" outlineLevel="1" x14ac:dyDescent="0.2">
      <c r="A15" s="268"/>
      <c r="B15" s="59"/>
      <c r="C15" s="20" t="s">
        <v>23</v>
      </c>
      <c r="D15" s="5" t="s">
        <v>9</v>
      </c>
      <c r="E15" s="5"/>
      <c r="F15" s="5"/>
      <c r="G15" s="15"/>
      <c r="H15" s="143">
        <f t="shared" si="17"/>
        <v>31959</v>
      </c>
      <c r="I15" s="144">
        <f>I60+I71+I82+I93+I104+I115+I126+I137+I148+I159+I170+I181+I192+I203+I214+I225+I927</f>
        <v>1328</v>
      </c>
      <c r="J15" s="144">
        <f>J60+J71+J82+J93+J104+J115+J126+J137+J148+J159+J170+J181+J192+J203+J214+J225+J927</f>
        <v>1139</v>
      </c>
      <c r="K15" s="144">
        <f>K60+K71+K82+K93+K104+K115+K126+K137+K148+K159+K170+K181+K192+K203+K214+K225+K927</f>
        <v>1088</v>
      </c>
      <c r="L15" s="144">
        <f>L60+L71+L82+L93+L104+L115+L126+L137+L148+L159+L170+L181+L192+L203+L214+L225+L927</f>
        <v>1362</v>
      </c>
      <c r="M15" s="144">
        <f>M60+M71+M82+M93+M104+M115+M126+M137+M148+M159+M170+M181+M192+M203+M214+M225+M927</f>
        <v>1832</v>
      </c>
      <c r="N15" s="144">
        <f>N60+N71+N82+N93+N104+N115+N126+N137+N148+N159+N170+N181+N192+N203+N214+N225+N927</f>
        <v>3292</v>
      </c>
      <c r="O15" s="144">
        <f>O60+O71+O82+O93+O104+O115+O126+O137+O148+O159+O170+O181+O192+O203+O214+O225+O927</f>
        <v>1380</v>
      </c>
      <c r="P15" s="143">
        <f>P60+P71+P82+P93+P104+P115+P126+P137+P148+P159+P170+P181+P192+P203+P214+P225+P927</f>
        <v>11421</v>
      </c>
      <c r="Q15" s="144">
        <f>Q60+Q71+Q82+Q93+Q104+Q115+Q126+Q137+Q148+Q159+Q170+Q181+Q192+Q203+Q214+Q225+Q927</f>
        <v>1085</v>
      </c>
      <c r="R15" s="144">
        <f>R60+R71+R82+R93+R104+R115+R126+R137+R148+R159+R170+R181+R192+R203+R214+R225+R927</f>
        <v>1364</v>
      </c>
      <c r="S15" s="144">
        <f>S60+S71+S82+S93+S104+S115+S126+S137+S148+S159+S170+S181+S192+S203+S214+S225+S927</f>
        <v>1052</v>
      </c>
      <c r="T15" s="144">
        <f>T60+T71+T82+T93+T104+T115+T126+T137+T148+T159+T170+T181+T192+T203+T214+T225+T927</f>
        <v>1185</v>
      </c>
      <c r="U15" s="144">
        <f>U60+U71+U82+U93+U104+U115+U126+U137+U148+U159+U170+U181+U192+U203+U214+U225+U927</f>
        <v>1177</v>
      </c>
      <c r="V15" s="144">
        <f>V60+V71+V82+V93+V104+V115+V126+V137+V148+V159+V170+V181+V192+V203+V214+V225+V927</f>
        <v>865</v>
      </c>
      <c r="W15" s="144">
        <f>W60+W71+W82+W93+W104+W115+W126+W137+W148+W159+W170+W181+W192+W203+W214+W225+W927</f>
        <v>833</v>
      </c>
      <c r="X15" s="143">
        <f>X60+X71+X82+X93+X104+X115+X126+X137+X148+X159+X170+X181+X192+X203+X214+X225+X927</f>
        <v>7561</v>
      </c>
      <c r="Y15" s="144">
        <f>Y60+Y71+Y82+Y93+Y104+Y115+Y126+Y137+Y148+Y159+Y170+Y181+Y192+Y203+Y214+Y225+Y927</f>
        <v>937</v>
      </c>
      <c r="Z15" s="144">
        <f>Z60+Z71+Z82+Z93+Z104+Z115+Z126+Z137+Z148+Z159+Z170+Z181+Z192+Z203+Z214+Z225+Z927</f>
        <v>1116</v>
      </c>
      <c r="AA15" s="144">
        <f>AA60+AA71+AA82+AA93+AA104+AA115+AA126+AA137+AA148+AA159+AA170+AA181+AA192+AA203+AA214+AA225+AA927</f>
        <v>1244</v>
      </c>
      <c r="AB15" s="144">
        <f>AB60+AB71+AB82+AB93+AB104+AB115+AB126+AB137+AB148+AB159+AB170+AB181+AB192+AB203+AB214+AB225+AB927</f>
        <v>1353</v>
      </c>
      <c r="AC15" s="144">
        <f>AC60+AC71+AC82+AC93+AC104+AC115+AC126+AC137+AC148+AC159+AC170+AC181+AC192+AC203+AC214+AC225+AC927</f>
        <v>1027</v>
      </c>
      <c r="AD15" s="144">
        <f>AD60+AD71+AD82+AD93+AD104+AD115+AD126+AD137+AD148+AD159+AD170+AD181+AD192+AD203+AD214+AD225+AD927</f>
        <v>627</v>
      </c>
      <c r="AE15" s="144">
        <f>AE60+AE71+AE82+AE93+AE104+AE115+AE126+AE137+AE148+AE159+AE170+AE181+AE192+AE203+AE214+AE225+AE927</f>
        <v>478</v>
      </c>
      <c r="AF15" s="143">
        <f>AF60+AF71+AF82+AF93+AF104+AF115+AF126+AF137+AF148+AF159+AF170+AF181+AF192+AF203+AF214+AF225+AF927</f>
        <v>6782</v>
      </c>
      <c r="AG15" s="144">
        <f>AG60+AG71+AG82+AG93+AG104+AG115+AG126+AG137+AG148+AG159+AG170+AG181+AG192+AG203+AG214+AG225+AG927</f>
        <v>1066</v>
      </c>
      <c r="AH15" s="144">
        <f>AH60+AH71+AH82+AH93+AH104+AH115+AH126+AH137+AH148+AH159+AH170+AH181+AH192+AH203+AH214+AH225+AH927</f>
        <v>744</v>
      </c>
      <c r="AI15" s="144">
        <f>AI60+AI71+AI82+AI93+AI104+AI115+AI126+AI137+AI148+AI159+AI170+AI181+AI192+AI203+AI214+AI225+AI927</f>
        <v>1094</v>
      </c>
      <c r="AJ15" s="144">
        <f>AJ60+AJ71+AJ82+AJ93+AJ104+AJ115+AJ126+AJ137+AJ148+AJ159+AJ170+AJ181+AJ192+AJ203+AJ214+AJ225+AJ927</f>
        <v>1182</v>
      </c>
      <c r="AK15" s="144">
        <f>AK60+AK71+AK82+AK93+AK104+AK115+AK126+AK137+AK148+AK159+AK170+AK181+AK192+AK203+AK214+AK225+AK927</f>
        <v>745</v>
      </c>
      <c r="AL15" s="144">
        <f>AL60+AL71+AL82+AL93+AL104+AL115+AL126+AL137+AL148+AL159+AL170+AL181+AL192+AL203+AL214+AL225+AL927</f>
        <v>943</v>
      </c>
      <c r="AM15" s="144">
        <f>AM60+AM71+AM82+AM93+AM104+AM115+AM126+AM137+AM148+AM159+AM170+AM181+AM192+AM203+AM214+AM225+AM927</f>
        <v>649</v>
      </c>
      <c r="AN15" s="143">
        <f>AN60+AN71+AN82+AN93+AN104+AN115+AN126+AN137+AN148+AN159+AN170+AN181+AN192+AN203+AN214+AN225+AN927</f>
        <v>6423</v>
      </c>
      <c r="AO15" s="144">
        <f>AO60+AO71+AO82+AO93+AO104+AO115+AO126+AO137+AO148+AO159+AO170+AO181+AO192+AO203+AO214+AO225+AO927</f>
        <v>925</v>
      </c>
      <c r="AP15" s="144">
        <f>AP60+AP71+AP82+AP93+AP104+AP115+AP126+AP137+AP148+AP159+AP170+AP181+AP192+AP203+AP214+AP225+AP927</f>
        <v>942</v>
      </c>
      <c r="AQ15" s="144">
        <f>AQ60+AQ71+AQ82+AQ93+AQ104+AQ115+AQ126+AQ137+AQ148+AQ159+AQ170+AQ181+AQ192+AQ203+AQ214+AQ225+AQ927</f>
        <v>1048</v>
      </c>
      <c r="AR15" s="144">
        <f>AR60+AR71+AR82+AR93+AR104+AR115+AR126+AR137+AR148+AR159+AR170+AR181+AR192+AR203+AR214+AR225+AR927</f>
        <v>1022</v>
      </c>
      <c r="AS15" s="144">
        <f>AS60+AS71+AS82+AS93+AS104+AS115+AS126+AS137+AS148+AS159+AS170+AS181+AS192+AS203+AS214+AS225+AS927</f>
        <v>998</v>
      </c>
      <c r="AT15" s="144">
        <f>AT60+AT71+AT82+AT93+AT104+AT115+AT126+AT137+AT148+AT159+AT170+AT181+AT192+AT203+AT214+AT225+AT927</f>
        <v>701</v>
      </c>
      <c r="AU15" s="144">
        <f>AU60+AU71+AU82+AU93+AU104+AU115+AU126+AU137+AU148+AU159+AU170+AU181+AU192+AU203+AU214+AU225+AU927</f>
        <v>885</v>
      </c>
      <c r="AV15" s="143">
        <f>AV60+AV71+AV82+AV93+AV104+AV115+AV126+AV137+AV148+AV159+AV170+AV181+AV192+AV203+AV214+AV225+AV927</f>
        <v>6521</v>
      </c>
      <c r="AW15" s="144">
        <f>AW60+AW71+AW82+AW93+AW104+AW115+AW126+AW137+AW148+AW159+AW170+AW181+AW192+AW203+AW214+AW225+AW927</f>
        <v>0</v>
      </c>
      <c r="AX15" s="144">
        <f>AX60+AX71+AX82+AX93+AX104+AX115+AX126+AX137+AX148+AX159+AX170+AX181+AX192+AX203+AX214+AX225+AX927</f>
        <v>0</v>
      </c>
      <c r="AY15" s="144">
        <f>AY60+AY71+AY82+AY93+AY104+AY115+AY126+AY137+AY148+AY159+AY170+AY181+AY192+AY203+AY214+AY225+AY927</f>
        <v>0</v>
      </c>
      <c r="AZ15" s="144">
        <f>AZ60+AZ71+AZ82+AZ93+AZ104+AZ115+AZ126+AZ137+AZ148+AZ159+AZ170+AZ181+AZ192+AZ203+AZ214+AZ225+AZ927</f>
        <v>0</v>
      </c>
      <c r="BA15" s="144">
        <f>BA60+BA71+BA82+BA93+BA104+BA115+BA126+BA137+BA148+BA159+BA170+BA181+BA192+BA203+BA214+BA225+BA927</f>
        <v>0</v>
      </c>
      <c r="BB15" s="144">
        <f>BB60+BB71+BB82+BB93+BB104+BB115+BB126+BB137+BB148+BB159+BB170+BB181+BB192+BB203+BB214+BB225+BB927</f>
        <v>0</v>
      </c>
      <c r="BC15" s="144">
        <f>BC60+BC71+BC82+BC93+BC104+BC115+BC126+BC137+BC148+BC159+BC170+BC181+BC192+BC203+BC214+BC225+BC927</f>
        <v>0</v>
      </c>
      <c r="BD15" s="143">
        <f>BD60+BD71+BD82+BD93+BD104+BD115+BD126+BD137+BD148+BD159+BD170+BD181+BD192+BD203+BD214+BD225+BD927</f>
        <v>0</v>
      </c>
    </row>
    <row r="16" spans="1:56" s="2" customFormat="1" ht="12.75" customHeight="1" collapsed="1" x14ac:dyDescent="0.2">
      <c r="A16" s="268"/>
      <c r="B16" s="65"/>
      <c r="C16" s="19" t="s">
        <v>2</v>
      </c>
      <c r="D16" s="5" t="s">
        <v>9</v>
      </c>
      <c r="E16" s="5"/>
      <c r="F16" s="5"/>
      <c r="G16" s="15"/>
      <c r="H16" s="143">
        <f t="shared" si="17"/>
        <v>31959</v>
      </c>
      <c r="I16" s="144">
        <f>I14+I15</f>
        <v>1328</v>
      </c>
      <c r="J16" s="144">
        <f t="shared" ref="J16:O16" si="18">J14+J15</f>
        <v>1139</v>
      </c>
      <c r="K16" s="144">
        <f t="shared" si="18"/>
        <v>1088</v>
      </c>
      <c r="L16" s="144">
        <f t="shared" si="18"/>
        <v>1362</v>
      </c>
      <c r="M16" s="144">
        <f t="shared" si="18"/>
        <v>1832</v>
      </c>
      <c r="N16" s="144">
        <f t="shared" si="18"/>
        <v>3292</v>
      </c>
      <c r="O16" s="144">
        <f t="shared" si="18"/>
        <v>1380</v>
      </c>
      <c r="P16" s="143">
        <f t="shared" ref="P16:X16" si="19">P14+P15</f>
        <v>11421</v>
      </c>
      <c r="Q16" s="144">
        <f t="shared" si="19"/>
        <v>1085</v>
      </c>
      <c r="R16" s="144">
        <f t="shared" si="19"/>
        <v>1364</v>
      </c>
      <c r="S16" s="144">
        <f t="shared" si="19"/>
        <v>1052</v>
      </c>
      <c r="T16" s="144">
        <f t="shared" si="19"/>
        <v>1185</v>
      </c>
      <c r="U16" s="144">
        <f t="shared" si="19"/>
        <v>1177</v>
      </c>
      <c r="V16" s="144">
        <f t="shared" si="19"/>
        <v>865</v>
      </c>
      <c r="W16" s="144">
        <f t="shared" si="19"/>
        <v>833</v>
      </c>
      <c r="X16" s="143">
        <f t="shared" si="19"/>
        <v>7561</v>
      </c>
      <c r="Y16" s="144">
        <f t="shared" ref="Y16:BD16" si="20">Y14+Y15</f>
        <v>937</v>
      </c>
      <c r="Z16" s="144">
        <f t="shared" si="20"/>
        <v>1116</v>
      </c>
      <c r="AA16" s="144">
        <f t="shared" si="20"/>
        <v>1244</v>
      </c>
      <c r="AB16" s="144">
        <f t="shared" si="20"/>
        <v>1353</v>
      </c>
      <c r="AC16" s="144">
        <f t="shared" si="20"/>
        <v>1027</v>
      </c>
      <c r="AD16" s="144">
        <f t="shared" si="20"/>
        <v>627</v>
      </c>
      <c r="AE16" s="144">
        <f t="shared" si="20"/>
        <v>478</v>
      </c>
      <c r="AF16" s="143">
        <f t="shared" si="20"/>
        <v>6782</v>
      </c>
      <c r="AG16" s="144">
        <f t="shared" si="20"/>
        <v>1066</v>
      </c>
      <c r="AH16" s="144">
        <f t="shared" si="20"/>
        <v>744</v>
      </c>
      <c r="AI16" s="144">
        <f t="shared" si="20"/>
        <v>1094</v>
      </c>
      <c r="AJ16" s="144">
        <f t="shared" si="20"/>
        <v>1182</v>
      </c>
      <c r="AK16" s="144">
        <f t="shared" si="20"/>
        <v>745</v>
      </c>
      <c r="AL16" s="144">
        <f t="shared" si="20"/>
        <v>943</v>
      </c>
      <c r="AM16" s="144">
        <f t="shared" si="20"/>
        <v>649</v>
      </c>
      <c r="AN16" s="143">
        <f t="shared" si="20"/>
        <v>6423</v>
      </c>
      <c r="AO16" s="144">
        <f t="shared" si="20"/>
        <v>925</v>
      </c>
      <c r="AP16" s="144">
        <f t="shared" si="20"/>
        <v>942</v>
      </c>
      <c r="AQ16" s="144">
        <f t="shared" si="20"/>
        <v>1048</v>
      </c>
      <c r="AR16" s="144">
        <f t="shared" si="20"/>
        <v>1022</v>
      </c>
      <c r="AS16" s="144">
        <f t="shared" si="20"/>
        <v>998</v>
      </c>
      <c r="AT16" s="144">
        <f t="shared" si="20"/>
        <v>701</v>
      </c>
      <c r="AU16" s="144">
        <f t="shared" si="20"/>
        <v>885</v>
      </c>
      <c r="AV16" s="143">
        <f t="shared" si="20"/>
        <v>6521</v>
      </c>
      <c r="AW16" s="144">
        <f t="shared" si="20"/>
        <v>0</v>
      </c>
      <c r="AX16" s="144">
        <f t="shared" si="20"/>
        <v>0</v>
      </c>
      <c r="AY16" s="144">
        <f t="shared" si="20"/>
        <v>0</v>
      </c>
      <c r="AZ16" s="144">
        <f t="shared" si="20"/>
        <v>0</v>
      </c>
      <c r="BA16" s="144">
        <f t="shared" si="20"/>
        <v>0</v>
      </c>
      <c r="BB16" s="144">
        <f t="shared" si="20"/>
        <v>0</v>
      </c>
      <c r="BC16" s="144">
        <f t="shared" si="20"/>
        <v>0</v>
      </c>
      <c r="BD16" s="143">
        <f t="shared" si="20"/>
        <v>0</v>
      </c>
    </row>
    <row r="17" spans="1:56" s="2" customFormat="1" ht="12.75" hidden="1" customHeight="1" outlineLevel="1" x14ac:dyDescent="0.2">
      <c r="A17" s="268"/>
      <c r="B17" s="65"/>
      <c r="C17" s="20" t="s">
        <v>24</v>
      </c>
      <c r="D17" s="5" t="s">
        <v>9</v>
      </c>
      <c r="E17" s="5"/>
      <c r="F17" s="5"/>
      <c r="G17" s="15"/>
      <c r="H17" s="143">
        <f t="shared" si="17"/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3">
        <f>SUM(I17:O17)</f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3">
        <f>SUM(Q17:W17)</f>
        <v>0</v>
      </c>
      <c r="Y17" s="144">
        <v>0</v>
      </c>
      <c r="Z17" s="144">
        <v>0</v>
      </c>
      <c r="AA17" s="144">
        <v>0</v>
      </c>
      <c r="AB17" s="144">
        <v>0</v>
      </c>
      <c r="AC17" s="144">
        <v>0</v>
      </c>
      <c r="AD17" s="144">
        <v>0</v>
      </c>
      <c r="AE17" s="144">
        <v>0</v>
      </c>
      <c r="AF17" s="143">
        <f>SUM(Y17:AE17)</f>
        <v>0</v>
      </c>
      <c r="AG17" s="144">
        <v>0</v>
      </c>
      <c r="AH17" s="144">
        <v>0</v>
      </c>
      <c r="AI17" s="144">
        <v>0</v>
      </c>
      <c r="AJ17" s="144">
        <v>0</v>
      </c>
      <c r="AK17" s="144">
        <v>0</v>
      </c>
      <c r="AL17" s="144">
        <v>0</v>
      </c>
      <c r="AM17" s="144">
        <v>0</v>
      </c>
      <c r="AN17" s="143">
        <f>SUM(AG17:AM17)</f>
        <v>0</v>
      </c>
      <c r="AO17" s="144">
        <v>0</v>
      </c>
      <c r="AP17" s="144">
        <v>0</v>
      </c>
      <c r="AQ17" s="144">
        <v>0</v>
      </c>
      <c r="AR17" s="144">
        <v>0</v>
      </c>
      <c r="AS17" s="144">
        <v>0</v>
      </c>
      <c r="AT17" s="144">
        <v>0</v>
      </c>
      <c r="AU17" s="144">
        <v>0</v>
      </c>
      <c r="AV17" s="143">
        <f>SUM(AO17:AU17)</f>
        <v>0</v>
      </c>
      <c r="AW17" s="144"/>
      <c r="AX17" s="144"/>
      <c r="AY17" s="144"/>
      <c r="AZ17" s="144"/>
      <c r="BA17" s="144"/>
      <c r="BB17" s="144"/>
      <c r="BC17" s="144"/>
      <c r="BD17" s="143">
        <f>SUM(AW17:BC17)</f>
        <v>0</v>
      </c>
    </row>
    <row r="18" spans="1:56" s="2" customFormat="1" ht="12.75" hidden="1" customHeight="1" outlineLevel="1" x14ac:dyDescent="0.2">
      <c r="A18" s="268"/>
      <c r="B18" s="65"/>
      <c r="C18" s="20" t="s">
        <v>25</v>
      </c>
      <c r="D18" s="5" t="s">
        <v>9</v>
      </c>
      <c r="E18" s="5"/>
      <c r="F18" s="5"/>
      <c r="G18" s="15"/>
      <c r="H18" s="143">
        <f t="shared" si="17"/>
        <v>28491</v>
      </c>
      <c r="I18" s="144">
        <f>I61+I72+I83+I94+I105+I116+I127+I138+I149+I160+I171+I182+I193+I204+I215+I226+I928</f>
        <v>1251</v>
      </c>
      <c r="J18" s="144">
        <f>J61+J72+J83+J94+J105+J116+J127+J138+J149+J160+J171+J182+J193+J204+J215+J226+J928</f>
        <v>1123</v>
      </c>
      <c r="K18" s="144">
        <f>K61+K72+K83+K94+K105+K116+K127+K138+K149+K160+K171+K182+K193+K204+K215+K226+K928</f>
        <v>1024</v>
      </c>
      <c r="L18" s="144">
        <f>L61+L72+L83+L94+L105+L116+L127+L138+L149+L160+L171+L182+L193+L204+L215+L226+L928</f>
        <v>1254</v>
      </c>
      <c r="M18" s="144">
        <f>M61+M72+M83+M94+M105+M116+M127+M138+M149+M160+M171+M182+M193+M204+M215+M226+M928</f>
        <v>1637</v>
      </c>
      <c r="N18" s="144">
        <f>N61+N72+N83+N94+N105+N116+N127+N138+N149+N160+N171+N182+N193+N204+N215+N226+N928</f>
        <v>1475</v>
      </c>
      <c r="O18" s="144">
        <f>O61+O72+O83+O94+O105+O116+O127+O138+O149+O160+O171+O182+O193+O204+O215+O226+O928</f>
        <v>1359</v>
      </c>
      <c r="P18" s="143">
        <f>P61+P72+P83+P94+P105+P116+P127+P138+P149+P160+P171+P182+P193+P204+P215+P226+P928</f>
        <v>9123</v>
      </c>
      <c r="Q18" s="144">
        <f>Q61+Q72+Q83+Q94+Q105+Q116+Q127+Q138+Q149+Q160+Q171+Q182+Q193+Q204+Q215+Q226+Q928</f>
        <v>1057</v>
      </c>
      <c r="R18" s="144">
        <f>R61+R72+R83+R94+R105+R116+R127+R138+R149+R160+R171+R182+R193+R204+R215+R226+R928</f>
        <v>1183</v>
      </c>
      <c r="S18" s="144">
        <f>S61+S72+S83+S94+S105+S116+S127+S138+S149+S160+S171+S182+S193+S204+S215+S226+S928</f>
        <v>1011</v>
      </c>
      <c r="T18" s="144">
        <f>T61+T72+T83+T94+T105+T116+T127+T138+T149+T160+T171+T182+T193+T204+T215+T226+T928</f>
        <v>1162</v>
      </c>
      <c r="U18" s="144">
        <f>U61+U72+U83+U94+U105+U116+U127+U138+U149+U160+U171+U182+U193+U204+U215+U226+U928</f>
        <v>1162</v>
      </c>
      <c r="V18" s="144">
        <f>V61+V72+V83+V94+V105+V116+V127+V138+V149+V160+V171+V182+V193+V204+V215+V226+V928</f>
        <v>808</v>
      </c>
      <c r="W18" s="144">
        <f>W61+W72+W83+W94+W105+W116+W127+W138+W149+W160+W171+W182+W193+W204+W215+W226+W928</f>
        <v>807</v>
      </c>
      <c r="X18" s="143">
        <f>X61+X72+X83+X94+X105+X116+X127+X138+X149+X160+X171+X182+X193+X204+X215+X226+X928</f>
        <v>7190</v>
      </c>
      <c r="Y18" s="144">
        <f>Y61+Y72+Y83+Y94+Y105+Y116+Y127+Y138+Y149+Y160+Y171+Y182+Y193+Y204+Y215+Y226+Y928</f>
        <v>934</v>
      </c>
      <c r="Z18" s="144">
        <f>Z61+Z72+Z83+Z94+Z105+Z116+Z127+Z138+Z149+Z160+Z171+Z182+Z193+Z204+Z215+Z226+Z928</f>
        <v>1107</v>
      </c>
      <c r="AA18" s="144">
        <f>AA61+AA72+AA83+AA94+AA105+AA116+AA127+AA138+AA149+AA160+AA171+AA182+AA193+AA204+AA215+AA226+AA928</f>
        <v>1189</v>
      </c>
      <c r="AB18" s="144">
        <f>AB61+AB72+AB83+AB94+AB105+AB116+AB127+AB138+AB149+AB160+AB171+AB182+AB193+AB204+AB215+AB226+AB928</f>
        <v>1249</v>
      </c>
      <c r="AC18" s="144">
        <f>AC61+AC72+AC83+AC94+AC105+AC116+AC127+AC138+AC149+AC160+AC171+AC182+AC193+AC204+AC215+AC226+AC928</f>
        <v>1009</v>
      </c>
      <c r="AD18" s="144">
        <f>AD61+AD72+AD83+AD94+AD105+AD116+AD127+AD138+AD149+AD160+AD171+AD182+AD193+AD204+AD215+AD226+AD928</f>
        <v>617</v>
      </c>
      <c r="AE18" s="144">
        <f>AE61+AE72+AE83+AE94+AE105+AE116+AE127+AE138+AE149+AE160+AE171+AE182+AE193+AE204+AE215+AE226+AE928</f>
        <v>463</v>
      </c>
      <c r="AF18" s="143">
        <f>AF61+AF72+AF83+AF94+AF105+AF116+AF127+AF138+AF149+AF160+AF171+AF182+AF193+AF204+AF215+AF226+AF928</f>
        <v>6568</v>
      </c>
      <c r="AG18" s="144">
        <f>AG61+AG72+AG83+AG94+AG105+AG116+AG127+AG138+AG149+AG160+AG171+AG182+AG193+AG204+AG215+AG226+AG928</f>
        <v>988</v>
      </c>
      <c r="AH18" s="144">
        <f>AH61+AH72+AH83+AH94+AH105+AH116+AH127+AH138+AH149+AH160+AH171+AH182+AH193+AH204+AH215+AH226+AH928</f>
        <v>612</v>
      </c>
      <c r="AI18" s="144">
        <f>AI61+AI72+AI83+AI94+AI105+AI116+AI127+AI138+AI149+AI160+AI171+AI182+AI193+AI204+AI215+AI226+AI928</f>
        <v>1050</v>
      </c>
      <c r="AJ18" s="144">
        <f>AJ61+AJ72+AJ83+AJ94+AJ105+AJ116+AJ127+AJ138+AJ149+AJ160+AJ171+AJ182+AJ193+AJ204+AJ215+AJ226+AJ928</f>
        <v>1074</v>
      </c>
      <c r="AK18" s="144">
        <f>AK61+AK72+AK83+AK94+AK105+AK116+AK127+AK138+AK149+AK160+AK171+AK182+AK193+AK204+AK215+AK226+AK928</f>
        <v>723</v>
      </c>
      <c r="AL18" s="144">
        <f>AL61+AL72+AL83+AL94+AL105+AL116+AL127+AL138+AL149+AL160+AL171+AL182+AL193+AL204+AL215+AL226+AL928</f>
        <v>825</v>
      </c>
      <c r="AM18" s="144">
        <f>AM61+AM72+AM83+AM94+AM105+AM116+AM127+AM138+AM149+AM160+AM171+AM182+AM193+AM204+AM215+AM226+AM928</f>
        <v>645</v>
      </c>
      <c r="AN18" s="143">
        <f>AN61+AN72+AN83+AN94+AN105+AN116+AN127+AN138+AN149+AN160+AN171+AN182+AN193+AN204+AN215+AN226+AN928</f>
        <v>5917</v>
      </c>
      <c r="AO18" s="144">
        <f>AO61+AO72+AO83+AO94+AO105+AO116+AO127+AO138+AO149+AO160+AO171+AO182+AO193+AO204+AO215+AO226+AO928</f>
        <v>891</v>
      </c>
      <c r="AP18" s="144">
        <f>AP61+AP72+AP83+AP94+AP105+AP116+AP127+AP138+AP149+AP160+AP171+AP182+AP193+AP204+AP215+AP226+AP928</f>
        <v>865</v>
      </c>
      <c r="AQ18" s="144">
        <f>AQ61+AQ72+AQ83+AQ94+AQ105+AQ116+AQ127+AQ138+AQ149+AQ160+AQ171+AQ182+AQ193+AQ204+AQ215+AQ226+AQ928</f>
        <v>791</v>
      </c>
      <c r="AR18" s="144">
        <f>AR61+AR72+AR83+AR94+AR105+AR116+AR127+AR138+AR149+AR160+AR171+AR182+AR193+AR204+AR215+AR226+AR928</f>
        <v>963</v>
      </c>
      <c r="AS18" s="144">
        <f>AS61+AS72+AS83+AS94+AS105+AS116+AS127+AS138+AS149+AS160+AS171+AS182+AS193+AS204+AS215+AS226+AS928</f>
        <v>956</v>
      </c>
      <c r="AT18" s="144">
        <f>AT61+AT72+AT83+AT94+AT105+AT116+AT127+AT138+AT149+AT160+AT171+AT182+AT193+AT204+AT215+AT226+AT928</f>
        <v>660</v>
      </c>
      <c r="AU18" s="144">
        <f>AU61+AU72+AU83+AU94+AU105+AU116+AU127+AU138+AU149+AU160+AU171+AU182+AU193+AU204+AU215+AU226+AU928</f>
        <v>856</v>
      </c>
      <c r="AV18" s="143">
        <f>AV61+AV72+AV83+AV94+AV105+AV116+AV127+AV138+AV149+AV160+AV171+AV182+AV193+AV204+AV215+AV226+AV928</f>
        <v>5982</v>
      </c>
      <c r="AW18" s="144">
        <f>AW61+AW72+AW83+AW94+AW105+AW116+AW127+AW138+AW149+AW160+AW171+AW182+AW193+AW204+AW215+AW226+AW928</f>
        <v>0</v>
      </c>
      <c r="AX18" s="144">
        <f>AX61+AX72+AX83+AX94+AX105+AX116+AX127+AX138+AX149+AX160+AX171+AX182+AX193+AX204+AX215+AX226+AX928</f>
        <v>0</v>
      </c>
      <c r="AY18" s="144">
        <f>AY61+AY72+AY83+AY94+AY105+AY116+AY127+AY138+AY149+AY160+AY171+AY182+AY193+AY204+AY215+AY226+AY928</f>
        <v>0</v>
      </c>
      <c r="AZ18" s="144">
        <f>AZ61+AZ72+AZ83+AZ94+AZ105+AZ116+AZ127+AZ138+AZ149+AZ160+AZ171+AZ182+AZ193+AZ204+AZ215+AZ226+AZ928</f>
        <v>0</v>
      </c>
      <c r="BA18" s="144">
        <f>BA61+BA72+BA83+BA94+BA105+BA116+BA127+BA138+BA149+BA160+BA171+BA182+BA193+BA204+BA215+BA226+BA928</f>
        <v>0</v>
      </c>
      <c r="BB18" s="144">
        <f>BB61+BB72+BB83+BB94+BB105+BB116+BB127+BB138+BB149+BB160+BB171+BB182+BB193+BB204+BB215+BB226+BB928</f>
        <v>0</v>
      </c>
      <c r="BC18" s="144">
        <f>BC61+BC72+BC83+BC94+BC105+BC116+BC127+BC138+BC149+BC160+BC171+BC182+BC193+BC204+BC215+BC226+BC928</f>
        <v>0</v>
      </c>
      <c r="BD18" s="143">
        <f>BD61+BD72+BD83+BD94+BD105+BD116+BD127+BD138+BD149+BD160+BD171+BD182+BD193+BD204+BD215+BD226+BD928</f>
        <v>0</v>
      </c>
    </row>
    <row r="19" spans="1:56" s="2" customFormat="1" ht="12.75" customHeight="1" collapsed="1" x14ac:dyDescent="0.2">
      <c r="A19" s="268"/>
      <c r="B19" s="65"/>
      <c r="C19" s="21" t="s">
        <v>20</v>
      </c>
      <c r="D19" s="5" t="s">
        <v>9</v>
      </c>
      <c r="E19" s="5"/>
      <c r="F19" s="5"/>
      <c r="G19" s="15"/>
      <c r="H19" s="143">
        <f t="shared" si="17"/>
        <v>28491</v>
      </c>
      <c r="I19" s="144">
        <f>I17+I18</f>
        <v>1251</v>
      </c>
      <c r="J19" s="144">
        <f t="shared" ref="J19:O19" si="21">J17+J18</f>
        <v>1123</v>
      </c>
      <c r="K19" s="144">
        <f t="shared" si="21"/>
        <v>1024</v>
      </c>
      <c r="L19" s="144">
        <f t="shared" si="21"/>
        <v>1254</v>
      </c>
      <c r="M19" s="144">
        <f t="shared" si="21"/>
        <v>1637</v>
      </c>
      <c r="N19" s="144">
        <f t="shared" si="21"/>
        <v>1475</v>
      </c>
      <c r="O19" s="144">
        <f t="shared" si="21"/>
        <v>1359</v>
      </c>
      <c r="P19" s="143">
        <f t="shared" ref="P19:X19" si="22">P17+P18</f>
        <v>9123</v>
      </c>
      <c r="Q19" s="144">
        <f t="shared" si="22"/>
        <v>1057</v>
      </c>
      <c r="R19" s="144">
        <f t="shared" si="22"/>
        <v>1183</v>
      </c>
      <c r="S19" s="144">
        <f t="shared" si="22"/>
        <v>1011</v>
      </c>
      <c r="T19" s="144">
        <f t="shared" si="22"/>
        <v>1162</v>
      </c>
      <c r="U19" s="144">
        <f t="shared" si="22"/>
        <v>1162</v>
      </c>
      <c r="V19" s="144">
        <f t="shared" si="22"/>
        <v>808</v>
      </c>
      <c r="W19" s="144">
        <f t="shared" si="22"/>
        <v>807</v>
      </c>
      <c r="X19" s="143">
        <f t="shared" si="22"/>
        <v>7190</v>
      </c>
      <c r="Y19" s="144">
        <f t="shared" ref="Y19:BD19" si="23">Y17+Y18</f>
        <v>934</v>
      </c>
      <c r="Z19" s="144">
        <f t="shared" si="23"/>
        <v>1107</v>
      </c>
      <c r="AA19" s="144">
        <f t="shared" si="23"/>
        <v>1189</v>
      </c>
      <c r="AB19" s="144">
        <f t="shared" si="23"/>
        <v>1249</v>
      </c>
      <c r="AC19" s="144">
        <f t="shared" si="23"/>
        <v>1009</v>
      </c>
      <c r="AD19" s="144">
        <f t="shared" si="23"/>
        <v>617</v>
      </c>
      <c r="AE19" s="144">
        <f t="shared" si="23"/>
        <v>463</v>
      </c>
      <c r="AF19" s="143">
        <f t="shared" si="23"/>
        <v>6568</v>
      </c>
      <c r="AG19" s="144">
        <f t="shared" si="23"/>
        <v>988</v>
      </c>
      <c r="AH19" s="144">
        <f t="shared" si="23"/>
        <v>612</v>
      </c>
      <c r="AI19" s="144">
        <f t="shared" si="23"/>
        <v>1050</v>
      </c>
      <c r="AJ19" s="144">
        <f t="shared" si="23"/>
        <v>1074</v>
      </c>
      <c r="AK19" s="144">
        <f t="shared" si="23"/>
        <v>723</v>
      </c>
      <c r="AL19" s="144">
        <f t="shared" si="23"/>
        <v>825</v>
      </c>
      <c r="AM19" s="144">
        <f t="shared" si="23"/>
        <v>645</v>
      </c>
      <c r="AN19" s="143">
        <f t="shared" si="23"/>
        <v>5917</v>
      </c>
      <c r="AO19" s="144">
        <f t="shared" si="23"/>
        <v>891</v>
      </c>
      <c r="AP19" s="144">
        <f t="shared" si="23"/>
        <v>865</v>
      </c>
      <c r="AQ19" s="144">
        <f t="shared" si="23"/>
        <v>791</v>
      </c>
      <c r="AR19" s="144">
        <f t="shared" si="23"/>
        <v>963</v>
      </c>
      <c r="AS19" s="144">
        <f t="shared" si="23"/>
        <v>956</v>
      </c>
      <c r="AT19" s="144">
        <f t="shared" si="23"/>
        <v>660</v>
      </c>
      <c r="AU19" s="144">
        <f t="shared" si="23"/>
        <v>856</v>
      </c>
      <c r="AV19" s="143">
        <f t="shared" si="23"/>
        <v>5982</v>
      </c>
      <c r="AW19" s="144">
        <f t="shared" si="23"/>
        <v>0</v>
      </c>
      <c r="AX19" s="144">
        <f t="shared" si="23"/>
        <v>0</v>
      </c>
      <c r="AY19" s="144">
        <f t="shared" si="23"/>
        <v>0</v>
      </c>
      <c r="AZ19" s="144">
        <f t="shared" si="23"/>
        <v>0</v>
      </c>
      <c r="BA19" s="144">
        <f t="shared" si="23"/>
        <v>0</v>
      </c>
      <c r="BB19" s="144">
        <f t="shared" si="23"/>
        <v>0</v>
      </c>
      <c r="BC19" s="144">
        <f t="shared" si="23"/>
        <v>0</v>
      </c>
      <c r="BD19" s="143">
        <f t="shared" si="23"/>
        <v>0</v>
      </c>
    </row>
    <row r="20" spans="1:56" s="2" customFormat="1" ht="12.75" customHeight="1" x14ac:dyDescent="0.2">
      <c r="A20" s="268"/>
      <c r="B20" s="65"/>
      <c r="C20" s="21" t="s">
        <v>33</v>
      </c>
      <c r="D20" s="5"/>
      <c r="E20" s="5"/>
      <c r="F20" s="5"/>
      <c r="G20" s="15"/>
      <c r="H20" s="143">
        <f t="shared" si="17"/>
        <v>20064</v>
      </c>
      <c r="I20" s="144">
        <f>I62+I73+I84+I95+I106+I117+I128+I139+I150+I161+I172+I183+I194+I205+I216+I227+I930</f>
        <v>991</v>
      </c>
      <c r="J20" s="144">
        <f t="shared" ref="J20:O20" si="24">J62+J73+J84+J95+J106+J117+J128+J139+J150+J161+J172+J183+J194+J205+J216+J227</f>
        <v>940</v>
      </c>
      <c r="K20" s="144">
        <f t="shared" si="24"/>
        <v>728</v>
      </c>
      <c r="L20" s="144">
        <f t="shared" si="24"/>
        <v>884</v>
      </c>
      <c r="M20" s="144">
        <f t="shared" si="24"/>
        <v>1029</v>
      </c>
      <c r="N20" s="144">
        <f t="shared" si="24"/>
        <v>65</v>
      </c>
      <c r="O20" s="144">
        <f t="shared" si="24"/>
        <v>984</v>
      </c>
      <c r="P20" s="143">
        <f>SUM(I20:O20)</f>
        <v>5621</v>
      </c>
      <c r="Q20" s="144">
        <f>Q62+Q73+Q84+Q95+Q106+Q117+Q128+Q139+Q150+Q161+Q172+Q183+Q194+Q205+Q216+Q227+Q930</f>
        <v>826</v>
      </c>
      <c r="R20" s="144">
        <f t="shared" ref="R20:W20" si="25">R62+R73+R84+R95+R106+R117+R128+R139+R150+R161+R172+R183+R194+R205+R216+R227</f>
        <v>538</v>
      </c>
      <c r="S20" s="144">
        <f t="shared" si="25"/>
        <v>727</v>
      </c>
      <c r="T20" s="144">
        <f t="shared" si="25"/>
        <v>1021</v>
      </c>
      <c r="U20" s="144">
        <f t="shared" si="25"/>
        <v>1060</v>
      </c>
      <c r="V20" s="144">
        <f t="shared" si="25"/>
        <v>622</v>
      </c>
      <c r="W20" s="144">
        <f t="shared" si="25"/>
        <v>654</v>
      </c>
      <c r="X20" s="143">
        <f>SUM(Q20:W20)</f>
        <v>5448</v>
      </c>
      <c r="Y20" s="144">
        <f>Y62+Y73+Y84+Y95+Y106+Y117+Y128+Y139+Y150+Y161+Y172+Y183+Y194+Y205+Y216+Y227+Y930</f>
        <v>918</v>
      </c>
      <c r="Z20" s="144">
        <f t="shared" ref="Z20:BC20" si="26">Z62+Z73+Z84+Z95+Z106+Z117+Z128+Z139+Z150+Z161+Z172+Z183+Z194+Z205+Z216+Z227</f>
        <v>974</v>
      </c>
      <c r="AA20" s="144">
        <f t="shared" si="26"/>
        <v>940</v>
      </c>
      <c r="AB20" s="144">
        <f t="shared" si="26"/>
        <v>732</v>
      </c>
      <c r="AC20" s="144">
        <f t="shared" si="26"/>
        <v>870</v>
      </c>
      <c r="AD20" s="144">
        <f t="shared" si="26"/>
        <v>540</v>
      </c>
      <c r="AE20" s="144">
        <f t="shared" si="26"/>
        <v>368</v>
      </c>
      <c r="AF20" s="143">
        <f>SUM(Y20:AE20)</f>
        <v>5342</v>
      </c>
      <c r="AG20" s="144">
        <f t="shared" si="26"/>
        <v>621</v>
      </c>
      <c r="AH20" s="144">
        <f t="shared" si="26"/>
        <v>320</v>
      </c>
      <c r="AI20" s="144">
        <f t="shared" si="26"/>
        <v>769</v>
      </c>
      <c r="AJ20" s="144">
        <f t="shared" si="26"/>
        <v>617</v>
      </c>
      <c r="AK20" s="144">
        <f t="shared" si="26"/>
        <v>585</v>
      </c>
      <c r="AL20" s="144">
        <f t="shared" si="26"/>
        <v>624</v>
      </c>
      <c r="AM20" s="144">
        <f t="shared" si="26"/>
        <v>594</v>
      </c>
      <c r="AN20" s="143">
        <f>SUM(AG20:AM20)</f>
        <v>4130</v>
      </c>
      <c r="AO20" s="144">
        <f t="shared" si="26"/>
        <v>706</v>
      </c>
      <c r="AP20" s="144">
        <f t="shared" si="26"/>
        <v>543</v>
      </c>
      <c r="AQ20" s="144">
        <f t="shared" si="26"/>
        <v>304</v>
      </c>
      <c r="AR20" s="144">
        <f t="shared" si="26"/>
        <v>676</v>
      </c>
      <c r="AS20" s="144">
        <f t="shared" si="26"/>
        <v>745</v>
      </c>
      <c r="AT20" s="144">
        <f t="shared" si="26"/>
        <v>460</v>
      </c>
      <c r="AU20" s="144">
        <f t="shared" si="26"/>
        <v>661</v>
      </c>
      <c r="AV20" s="143">
        <f>SUM(AO20:AU20)</f>
        <v>4095</v>
      </c>
      <c r="AW20" s="144">
        <f t="shared" si="26"/>
        <v>0</v>
      </c>
      <c r="AX20" s="144">
        <f t="shared" si="26"/>
        <v>0</v>
      </c>
      <c r="AY20" s="144">
        <f t="shared" si="26"/>
        <v>0</v>
      </c>
      <c r="AZ20" s="144">
        <f t="shared" si="26"/>
        <v>0</v>
      </c>
      <c r="BA20" s="144">
        <f t="shared" si="26"/>
        <v>0</v>
      </c>
      <c r="BB20" s="144">
        <f t="shared" si="26"/>
        <v>0</v>
      </c>
      <c r="BC20" s="144">
        <f t="shared" si="26"/>
        <v>0</v>
      </c>
      <c r="BD20" s="143">
        <f>SUM(AW20:BC20)</f>
        <v>0</v>
      </c>
    </row>
    <row r="21" spans="1:56" s="48" customFormat="1" ht="12.75" customHeight="1" x14ac:dyDescent="0.2">
      <c r="A21" s="41"/>
      <c r="B21" s="66"/>
      <c r="C21" s="42" t="s">
        <v>13</v>
      </c>
      <c r="D21" s="43" t="s">
        <v>4</v>
      </c>
      <c r="E21" s="43"/>
      <c r="F21" s="43"/>
      <c r="G21" s="44"/>
      <c r="H21" s="145">
        <f t="shared" ref="H21:AM21" si="27">IF(ISERROR(H20/H15),0,H20/H15)</f>
        <v>0.62780437435464187</v>
      </c>
      <c r="I21" s="146">
        <f t="shared" si="27"/>
        <v>0.7462349397590361</v>
      </c>
      <c r="J21" s="146">
        <f t="shared" si="27"/>
        <v>0.82528533801580328</v>
      </c>
      <c r="K21" s="146">
        <f t="shared" si="27"/>
        <v>0.66911764705882348</v>
      </c>
      <c r="L21" s="146">
        <f t="shared" si="27"/>
        <v>0.64904552129221738</v>
      </c>
      <c r="M21" s="146">
        <f t="shared" si="27"/>
        <v>0.5616812227074236</v>
      </c>
      <c r="N21" s="146">
        <f t="shared" si="27"/>
        <v>1.974483596597813E-2</v>
      </c>
      <c r="O21" s="146">
        <f t="shared" si="27"/>
        <v>0.71304347826086956</v>
      </c>
      <c r="P21" s="145">
        <f t="shared" si="27"/>
        <v>0.49216355835741177</v>
      </c>
      <c r="Q21" s="146">
        <f t="shared" si="27"/>
        <v>0.76129032258064511</v>
      </c>
      <c r="R21" s="146">
        <f t="shared" si="27"/>
        <v>0.3944281524926686</v>
      </c>
      <c r="S21" s="146">
        <f t="shared" si="27"/>
        <v>0.69106463878326996</v>
      </c>
      <c r="T21" s="146">
        <f t="shared" si="27"/>
        <v>0.86160337552742616</v>
      </c>
      <c r="U21" s="146">
        <f t="shared" si="27"/>
        <v>0.9005947323704333</v>
      </c>
      <c r="V21" s="146">
        <f t="shared" si="27"/>
        <v>0.71907514450867049</v>
      </c>
      <c r="W21" s="146">
        <f t="shared" si="27"/>
        <v>0.78511404561824727</v>
      </c>
      <c r="X21" s="145">
        <f t="shared" si="27"/>
        <v>0.72053961116254461</v>
      </c>
      <c r="Y21" s="146">
        <f t="shared" si="27"/>
        <v>0.97972251867662752</v>
      </c>
      <c r="Z21" s="146">
        <f t="shared" si="27"/>
        <v>0.87275985663082434</v>
      </c>
      <c r="AA21" s="146">
        <f t="shared" si="27"/>
        <v>0.75562700964630225</v>
      </c>
      <c r="AB21" s="146">
        <f t="shared" si="27"/>
        <v>0.54101995565410199</v>
      </c>
      <c r="AC21" s="146">
        <f t="shared" si="27"/>
        <v>0.84712755598831546</v>
      </c>
      <c r="AD21" s="146">
        <f t="shared" si="27"/>
        <v>0.86124401913875603</v>
      </c>
      <c r="AE21" s="146">
        <f t="shared" si="27"/>
        <v>0.76987447698744771</v>
      </c>
      <c r="AF21" s="145">
        <f t="shared" si="27"/>
        <v>0.78767325272780886</v>
      </c>
      <c r="AG21" s="146">
        <f t="shared" si="27"/>
        <v>0.58255159474671669</v>
      </c>
      <c r="AH21" s="146">
        <f t="shared" si="27"/>
        <v>0.43010752688172044</v>
      </c>
      <c r="AI21" s="146">
        <f t="shared" si="27"/>
        <v>0.70292504570383907</v>
      </c>
      <c r="AJ21" s="146">
        <f t="shared" si="27"/>
        <v>0.52199661590524538</v>
      </c>
      <c r="AK21" s="146">
        <f>IF(ISERROR(AK20/AK15),0,AK20/AK15)</f>
        <v>0.78523489932885904</v>
      </c>
      <c r="AL21" s="146">
        <f t="shared" si="27"/>
        <v>0.66171792152704134</v>
      </c>
      <c r="AM21" s="146">
        <f t="shared" si="27"/>
        <v>0.9152542372881356</v>
      </c>
      <c r="AN21" s="145">
        <f t="shared" ref="AN21:BD21" si="28">IF(ISERROR(AN20/AN15),0,AN20/AN15)</f>
        <v>0.64300171259536043</v>
      </c>
      <c r="AO21" s="146">
        <f t="shared" si="28"/>
        <v>0.76324324324324322</v>
      </c>
      <c r="AP21" s="146">
        <f t="shared" si="28"/>
        <v>0.57643312101910826</v>
      </c>
      <c r="AQ21" s="146">
        <f t="shared" si="28"/>
        <v>0.29007633587786258</v>
      </c>
      <c r="AR21" s="146">
        <f t="shared" si="28"/>
        <v>0.66144814090019566</v>
      </c>
      <c r="AS21" s="146">
        <f t="shared" si="28"/>
        <v>0.74649298597194391</v>
      </c>
      <c r="AT21" s="146">
        <f t="shared" si="28"/>
        <v>0.65620542082738942</v>
      </c>
      <c r="AU21" s="146">
        <f t="shared" si="28"/>
        <v>0.74689265536723159</v>
      </c>
      <c r="AV21" s="145">
        <f t="shared" si="28"/>
        <v>0.62797117006594083</v>
      </c>
      <c r="AW21" s="146">
        <f t="shared" si="28"/>
        <v>0</v>
      </c>
      <c r="AX21" s="146">
        <f t="shared" si="28"/>
        <v>0</v>
      </c>
      <c r="AY21" s="146">
        <f t="shared" si="28"/>
        <v>0</v>
      </c>
      <c r="AZ21" s="146">
        <f t="shared" si="28"/>
        <v>0</v>
      </c>
      <c r="BA21" s="146">
        <f t="shared" si="28"/>
        <v>0</v>
      </c>
      <c r="BB21" s="146">
        <f t="shared" si="28"/>
        <v>0</v>
      </c>
      <c r="BC21" s="146">
        <f t="shared" si="28"/>
        <v>0</v>
      </c>
      <c r="BD21" s="145">
        <f t="shared" si="28"/>
        <v>0</v>
      </c>
    </row>
    <row r="22" spans="1:56" s="48" customFormat="1" ht="12.75" customHeight="1" x14ac:dyDescent="0.2">
      <c r="A22" s="41"/>
      <c r="B22" s="66"/>
      <c r="C22" s="219" t="s">
        <v>144</v>
      </c>
      <c r="D22" s="43" t="s">
        <v>4</v>
      </c>
      <c r="E22" s="43"/>
      <c r="F22" s="43"/>
      <c r="G22" s="44"/>
      <c r="H22" s="145">
        <f t="shared" ref="H22:AM22" si="29">IF(ISERROR((H15-H18)/H15),0,(H15-H18)/H15)</f>
        <v>0.10851403360555711</v>
      </c>
      <c r="I22" s="146">
        <f t="shared" si="29"/>
        <v>5.7981927710843373E-2</v>
      </c>
      <c r="J22" s="146">
        <f t="shared" si="29"/>
        <v>1.4047410008779631E-2</v>
      </c>
      <c r="K22" s="146">
        <f t="shared" si="29"/>
        <v>5.8823529411764705E-2</v>
      </c>
      <c r="L22" s="146">
        <f t="shared" si="29"/>
        <v>7.9295154185022032E-2</v>
      </c>
      <c r="M22" s="146">
        <f t="shared" si="29"/>
        <v>0.1064410480349345</v>
      </c>
      <c r="N22" s="146">
        <f t="shared" si="29"/>
        <v>0.55194410692588092</v>
      </c>
      <c r="O22" s="146">
        <f t="shared" si="29"/>
        <v>1.5217391304347827E-2</v>
      </c>
      <c r="P22" s="145">
        <f t="shared" si="29"/>
        <v>0.20120830049908064</v>
      </c>
      <c r="Q22" s="146">
        <f t="shared" si="29"/>
        <v>2.5806451612903226E-2</v>
      </c>
      <c r="R22" s="146">
        <f t="shared" si="29"/>
        <v>0.13269794721407624</v>
      </c>
      <c r="S22" s="146">
        <f t="shared" si="29"/>
        <v>3.8973384030418251E-2</v>
      </c>
      <c r="T22" s="146">
        <f t="shared" si="29"/>
        <v>1.9409282700421943E-2</v>
      </c>
      <c r="U22" s="146">
        <f t="shared" si="29"/>
        <v>1.2744265080713678E-2</v>
      </c>
      <c r="V22" s="146">
        <f t="shared" si="29"/>
        <v>6.5895953757225428E-2</v>
      </c>
      <c r="W22" s="146">
        <f t="shared" si="29"/>
        <v>3.1212484993997598E-2</v>
      </c>
      <c r="X22" s="145">
        <f t="shared" si="29"/>
        <v>4.9067583652955958E-2</v>
      </c>
      <c r="Y22" s="146">
        <f t="shared" si="29"/>
        <v>3.2017075773745998E-3</v>
      </c>
      <c r="Z22" s="146">
        <f t="shared" si="29"/>
        <v>8.0645161290322578E-3</v>
      </c>
      <c r="AA22" s="146">
        <f t="shared" si="29"/>
        <v>4.4212218649517687E-2</v>
      </c>
      <c r="AB22" s="146">
        <f t="shared" si="29"/>
        <v>7.6866223207686629E-2</v>
      </c>
      <c r="AC22" s="146">
        <f t="shared" si="29"/>
        <v>1.7526777020447908E-2</v>
      </c>
      <c r="AD22" s="146">
        <f t="shared" si="29"/>
        <v>1.5948963317384369E-2</v>
      </c>
      <c r="AE22" s="146">
        <f t="shared" si="29"/>
        <v>3.1380753138075312E-2</v>
      </c>
      <c r="AF22" s="145">
        <f t="shared" si="29"/>
        <v>3.1554113830728397E-2</v>
      </c>
      <c r="AG22" s="146">
        <f t="shared" si="29"/>
        <v>7.3170731707317069E-2</v>
      </c>
      <c r="AH22" s="146">
        <f t="shared" si="29"/>
        <v>0.17741935483870969</v>
      </c>
      <c r="AI22" s="146">
        <f t="shared" si="29"/>
        <v>4.0219378427787937E-2</v>
      </c>
      <c r="AJ22" s="146">
        <f t="shared" si="29"/>
        <v>9.1370558375634514E-2</v>
      </c>
      <c r="AK22" s="146">
        <f t="shared" si="29"/>
        <v>2.9530201342281879E-2</v>
      </c>
      <c r="AL22" s="146">
        <f t="shared" si="29"/>
        <v>0.12513255567338283</v>
      </c>
      <c r="AM22" s="146">
        <f t="shared" si="29"/>
        <v>6.1633281972265025E-3</v>
      </c>
      <c r="AN22" s="145">
        <f t="shared" ref="AN22:BD22" si="30">IF(ISERROR((AN15-AN18)/AN15),0,(AN15-AN18)/AN15)</f>
        <v>7.8779386579479999E-2</v>
      </c>
      <c r="AO22" s="146">
        <f t="shared" si="30"/>
        <v>3.6756756756756756E-2</v>
      </c>
      <c r="AP22" s="146">
        <f t="shared" si="30"/>
        <v>8.174097664543524E-2</v>
      </c>
      <c r="AQ22" s="146">
        <f t="shared" si="30"/>
        <v>0.24522900763358779</v>
      </c>
      <c r="AR22" s="146">
        <f t="shared" si="30"/>
        <v>5.7729941291585124E-2</v>
      </c>
      <c r="AS22" s="146">
        <f t="shared" si="30"/>
        <v>4.2084168336673347E-2</v>
      </c>
      <c r="AT22" s="146">
        <f t="shared" si="30"/>
        <v>5.8487874465049931E-2</v>
      </c>
      <c r="AU22" s="146">
        <f t="shared" si="30"/>
        <v>3.2768361581920903E-2</v>
      </c>
      <c r="AV22" s="145">
        <f t="shared" si="30"/>
        <v>8.2656034350559723E-2</v>
      </c>
      <c r="AW22" s="146">
        <f t="shared" si="30"/>
        <v>0</v>
      </c>
      <c r="AX22" s="146">
        <f t="shared" si="30"/>
        <v>0</v>
      </c>
      <c r="AY22" s="146">
        <f t="shared" si="30"/>
        <v>0</v>
      </c>
      <c r="AZ22" s="146">
        <f t="shared" si="30"/>
        <v>0</v>
      </c>
      <c r="BA22" s="146">
        <f t="shared" si="30"/>
        <v>0</v>
      </c>
      <c r="BB22" s="146">
        <f t="shared" si="30"/>
        <v>0</v>
      </c>
      <c r="BC22" s="146">
        <f t="shared" si="30"/>
        <v>0</v>
      </c>
      <c r="BD22" s="145">
        <f t="shared" si="30"/>
        <v>0</v>
      </c>
    </row>
    <row r="23" spans="1:56" s="2" customFormat="1" ht="12.75" customHeight="1" x14ac:dyDescent="0.2">
      <c r="A23" s="41"/>
      <c r="B23" s="65"/>
      <c r="C23" s="8" t="s">
        <v>5</v>
      </c>
      <c r="D23" s="5" t="s">
        <v>4</v>
      </c>
      <c r="E23" s="5"/>
      <c r="F23" s="5"/>
      <c r="G23" s="15"/>
      <c r="H23" s="145">
        <f t="shared" ref="H23:AM23" si="31">IF(ISERROR((H16-H19)/H16),0,(H16-H19)/H16)</f>
        <v>0.10851403360555711</v>
      </c>
      <c r="I23" s="146">
        <f t="shared" si="31"/>
        <v>5.7981927710843373E-2</v>
      </c>
      <c r="J23" s="146">
        <f t="shared" si="31"/>
        <v>1.4047410008779631E-2</v>
      </c>
      <c r="K23" s="146">
        <f t="shared" si="31"/>
        <v>5.8823529411764705E-2</v>
      </c>
      <c r="L23" s="146">
        <f t="shared" si="31"/>
        <v>7.9295154185022032E-2</v>
      </c>
      <c r="M23" s="146">
        <f t="shared" si="31"/>
        <v>0.1064410480349345</v>
      </c>
      <c r="N23" s="146">
        <f t="shared" si="31"/>
        <v>0.55194410692588092</v>
      </c>
      <c r="O23" s="146">
        <f t="shared" si="31"/>
        <v>1.5217391304347827E-2</v>
      </c>
      <c r="P23" s="145">
        <f t="shared" si="31"/>
        <v>0.20120830049908064</v>
      </c>
      <c r="Q23" s="146">
        <f t="shared" si="31"/>
        <v>2.5806451612903226E-2</v>
      </c>
      <c r="R23" s="146">
        <f t="shared" si="31"/>
        <v>0.13269794721407624</v>
      </c>
      <c r="S23" s="146">
        <f t="shared" si="31"/>
        <v>3.8973384030418251E-2</v>
      </c>
      <c r="T23" s="146">
        <f t="shared" si="31"/>
        <v>1.9409282700421943E-2</v>
      </c>
      <c r="U23" s="146">
        <f t="shared" si="31"/>
        <v>1.2744265080713678E-2</v>
      </c>
      <c r="V23" s="146">
        <f t="shared" si="31"/>
        <v>6.5895953757225428E-2</v>
      </c>
      <c r="W23" s="146">
        <f t="shared" si="31"/>
        <v>3.1212484993997598E-2</v>
      </c>
      <c r="X23" s="145">
        <f t="shared" si="31"/>
        <v>4.9067583652955958E-2</v>
      </c>
      <c r="Y23" s="146">
        <f t="shared" si="31"/>
        <v>3.2017075773745998E-3</v>
      </c>
      <c r="Z23" s="146">
        <f t="shared" si="31"/>
        <v>8.0645161290322578E-3</v>
      </c>
      <c r="AA23" s="146">
        <f t="shared" si="31"/>
        <v>4.4212218649517687E-2</v>
      </c>
      <c r="AB23" s="146">
        <f t="shared" si="31"/>
        <v>7.6866223207686629E-2</v>
      </c>
      <c r="AC23" s="146">
        <f t="shared" si="31"/>
        <v>1.7526777020447908E-2</v>
      </c>
      <c r="AD23" s="146">
        <f t="shared" si="31"/>
        <v>1.5948963317384369E-2</v>
      </c>
      <c r="AE23" s="146">
        <f t="shared" si="31"/>
        <v>3.1380753138075312E-2</v>
      </c>
      <c r="AF23" s="145">
        <f t="shared" si="31"/>
        <v>3.1554113830728397E-2</v>
      </c>
      <c r="AG23" s="146">
        <f t="shared" si="31"/>
        <v>7.3170731707317069E-2</v>
      </c>
      <c r="AH23" s="146">
        <f t="shared" si="31"/>
        <v>0.17741935483870969</v>
      </c>
      <c r="AI23" s="146">
        <f t="shared" si="31"/>
        <v>4.0219378427787937E-2</v>
      </c>
      <c r="AJ23" s="146">
        <f t="shared" si="31"/>
        <v>9.1370558375634514E-2</v>
      </c>
      <c r="AK23" s="146">
        <f t="shared" si="31"/>
        <v>2.9530201342281879E-2</v>
      </c>
      <c r="AL23" s="146">
        <f t="shared" si="31"/>
        <v>0.12513255567338283</v>
      </c>
      <c r="AM23" s="146">
        <f t="shared" si="31"/>
        <v>6.1633281972265025E-3</v>
      </c>
      <c r="AN23" s="145">
        <f t="shared" ref="AN23:BD23" si="32">IF(ISERROR((AN16-AN19)/AN16),0,(AN16-AN19)/AN16)</f>
        <v>7.8779386579479999E-2</v>
      </c>
      <c r="AO23" s="146">
        <f t="shared" si="32"/>
        <v>3.6756756756756756E-2</v>
      </c>
      <c r="AP23" s="146">
        <f t="shared" si="32"/>
        <v>8.174097664543524E-2</v>
      </c>
      <c r="AQ23" s="146">
        <f t="shared" si="32"/>
        <v>0.24522900763358779</v>
      </c>
      <c r="AR23" s="146">
        <f t="shared" si="32"/>
        <v>5.7729941291585124E-2</v>
      </c>
      <c r="AS23" s="146">
        <f t="shared" si="32"/>
        <v>4.2084168336673347E-2</v>
      </c>
      <c r="AT23" s="146">
        <f t="shared" si="32"/>
        <v>5.8487874465049931E-2</v>
      </c>
      <c r="AU23" s="146">
        <f t="shared" si="32"/>
        <v>3.2768361581920903E-2</v>
      </c>
      <c r="AV23" s="145">
        <f t="shared" si="32"/>
        <v>8.2656034350559723E-2</v>
      </c>
      <c r="AW23" s="146">
        <f t="shared" si="32"/>
        <v>0</v>
      </c>
      <c r="AX23" s="146">
        <f t="shared" si="32"/>
        <v>0</v>
      </c>
      <c r="AY23" s="146">
        <f t="shared" si="32"/>
        <v>0</v>
      </c>
      <c r="AZ23" s="146">
        <f t="shared" si="32"/>
        <v>0</v>
      </c>
      <c r="BA23" s="146">
        <f t="shared" si="32"/>
        <v>0</v>
      </c>
      <c r="BB23" s="146">
        <f t="shared" si="32"/>
        <v>0</v>
      </c>
      <c r="BC23" s="146">
        <f t="shared" si="32"/>
        <v>0</v>
      </c>
      <c r="BD23" s="145">
        <f t="shared" si="32"/>
        <v>0</v>
      </c>
    </row>
    <row r="24" spans="1:56" s="2" customFormat="1" ht="12.75" hidden="1" customHeight="1" outlineLevel="1" x14ac:dyDescent="0.2">
      <c r="A24" s="268"/>
      <c r="B24" s="65"/>
      <c r="C24" s="8" t="s">
        <v>45</v>
      </c>
      <c r="D24" s="5"/>
      <c r="E24" s="5"/>
      <c r="F24" s="5"/>
      <c r="G24" s="15"/>
      <c r="H24" s="143">
        <f>SUMIF($I$3:$BD$3,$H$3,$I24:$BD24)</f>
        <v>2891201</v>
      </c>
      <c r="I24" s="144">
        <f>I65+I76+I87+I98+I109+I120+I131+I142+I153+I164+I175+I186+I197+I208+I219+I230+4810</f>
        <v>71560</v>
      </c>
      <c r="J24" s="144">
        <f>J65+J76+J87+J98+J109+J120+J131+J142+J153+J164+J175+J186+J197+J208+J219+J230+919</f>
        <v>28227</v>
      </c>
      <c r="K24" s="144">
        <f>K65+K76+K87+K98+K109+K120+K131+K142+K153+K164+K175+K186+K197+K208+K219+K230+473</f>
        <v>71388</v>
      </c>
      <c r="L24" s="144">
        <f>L65+L76+L87+L98+L109+L120+L131+L142+L153+L164+L175+L186+L197+L208+L219+L230+304</f>
        <v>94606</v>
      </c>
      <c r="M24" s="144">
        <f>M65+M76+M87+M98+M109+M120+M131+M142+M153+M164+M175+M186+M197+M208+M219+M230+113</f>
        <v>215653</v>
      </c>
      <c r="N24" s="144">
        <f>N65+N76+N87+N98+N109+N120+N131+N142+N153+N164+N175+N186+N197+N208+N219+N230+210</f>
        <v>1288137</v>
      </c>
      <c r="O24" s="144">
        <f>O65+O76+O87+O98+O109+O120+O131+O142+O153+O164+O175+O186+O197+O208+O219+O230+91</f>
        <v>40964</v>
      </c>
      <c r="P24" s="143">
        <f>SUM(I24:O24)</f>
        <v>1810535</v>
      </c>
      <c r="Q24" s="144">
        <f>Q65+Q76+Q87+Q98+Q109+Q120+Q131+Q142+Q153+Q164+Q175+Q186+Q197+Q208+Q219+Q230+116</f>
        <v>42392</v>
      </c>
      <c r="R24" s="144">
        <f>R65+R76+R87+R98+R109+R120+R131+R142+R153+R164+R175+R186+R197+R208+R219+R230+223</f>
        <v>200528</v>
      </c>
      <c r="S24" s="144">
        <f>S65+S76+S87+S98+S109+S120+S131+S142+S153+S164+S175+S186+S197+S208+S219+S230+313</f>
        <v>41407</v>
      </c>
      <c r="T24" s="144">
        <f>T65+T76+T87+T98+T109+T120+T131+T142+T153+T164+T175+T186+T197+T208+T219+T230+491</f>
        <v>25043</v>
      </c>
      <c r="U24" s="144">
        <f>U65+U76+U87+U98+U109+U120+U131+U142+U153+U164+U175+U186+U197+U208+U219+U230+379</f>
        <v>15824</v>
      </c>
      <c r="V24" s="144">
        <f>V65+V76+V87+V98+V109+V120+V131+V142+V153+V164+V175+V186+V197+V208+V219+V230+580</f>
        <v>32421</v>
      </c>
      <c r="W24" s="144">
        <f>W65+W76+W87+W98+W109+W120+W131+W142+W153+W164+W175+W186+W197+W208+W219+W230+170+W929</f>
        <v>24218</v>
      </c>
      <c r="X24" s="143">
        <f>SUM(Q24:W24)</f>
        <v>381833</v>
      </c>
      <c r="Y24" s="144">
        <f>Y65+Y76+Y87+Y98+Y109+Y120+Y131+Y142+Y153+Y164+Y175+Y186+Y197+Y208+Y219+Y230+Y929</f>
        <v>2107</v>
      </c>
      <c r="Z24" s="144">
        <f>Z65+Z76+Z87+Z98+Z109+Z120+Z131+Z142+Z153+Z164+Z175+Z186+Z197+Z208+Z219+Z230+Z929</f>
        <v>13700</v>
      </c>
      <c r="AA24" s="144">
        <f>AA65+AA76+AA87+AA98+AA109+AA120+AA131+AA142+AA153+AA164+AA175+AA186+AA197+AA208+AA219+AA230+AA929</f>
        <v>56284</v>
      </c>
      <c r="AB24" s="144">
        <f>AB65+AB76+AB87+AB98+AB109+AB120+AB131+AB142+AB153+AB164+AB175+AB186+AB197+AB208+AB219+AB230+AB929</f>
        <v>130570</v>
      </c>
      <c r="AC24" s="144">
        <f>AC65+AC76+AC87+AC98+AC109+AC120+AC131+AC142+AC153+AC164+AC175+AC186+AC197+AC208+AC219+AC230+AC929</f>
        <v>16939</v>
      </c>
      <c r="AD24" s="144">
        <f>AD65+AD76+AD87+AD98+AD109+AD120+AD131+AD142+AD153+AD164+AD175+AD186+AD197+AD208+AD219+AD230+AD929</f>
        <v>7389</v>
      </c>
      <c r="AE24" s="144">
        <f>AE65+AE76+AE87+AE98+AE109+AE120+AE131+AE142+AE153+AE164+AE175+AE186+AE197+AE208+AE219+AE230+AE929</f>
        <v>11509</v>
      </c>
      <c r="AF24" s="143">
        <f>SUM(Y24:AE24)</f>
        <v>238498</v>
      </c>
      <c r="AG24" s="144">
        <f>AG65+AG76+AG87+AG98+AG109+AG120+AG131+AG142+AG153+AG164+AG175+AG186+AG197+AG208+AG219+AG230+AG929</f>
        <v>61495</v>
      </c>
      <c r="AH24" s="144">
        <f>AH65+AH76+AH87+AH98+AH109+AH120+AH131+AH142+AH153+AH164+AH175+AH186+AH197+AH208+AH219+AH230+AH929</f>
        <v>80505</v>
      </c>
      <c r="AI24" s="144">
        <f>AI65+AI76+AI87+AI98+AI109+AI120+AI131+AI142+AI153+AI164+AI175+AI186+AI197+AI208+AI219+AI230+AI929</f>
        <v>46768</v>
      </c>
      <c r="AJ24" s="144">
        <f>AJ65+AJ76+AJ87+AJ98+AJ109+AJ120+AJ131+AJ142+AJ153+AJ164+AJ175+AJ186+AJ197+AJ208+AJ219+AJ230+AJ929</f>
        <v>99392</v>
      </c>
      <c r="AK24" s="144">
        <f>AK65+AK76+AK87+AK98+AK109+AK120+AK131+AK142+AK153+AK164+AK175+AK186+AK197+AK208+AK219+AK230+AK929</f>
        <v>15934</v>
      </c>
      <c r="AL24" s="144">
        <f>AL65+AL76+AL87+AL98+AL109+AL120+AL131+AL142+AL153+AL164+AL175+AL186+AL197+AL208+AL219+AL230+AL929</f>
        <v>78455</v>
      </c>
      <c r="AM24" s="144">
        <f>AM65+AM76+AM87+AM98+AM109+AM120+AM131+AM142+AM153+AM164+AM175+AM186+AM197+AM208+AM219+AM230+AM929</f>
        <v>1855</v>
      </c>
      <c r="AN24" s="143">
        <f>SUM(AG24:AM24)</f>
        <v>384404</v>
      </c>
      <c r="AO24" s="144">
        <f>AO65+AO76+AO87+AO98+AO109+AO120+AO131+AO142+AO153+AO164+AO175+AO186+AO197+AO208+AO219+AO230+AO929</f>
        <v>18645</v>
      </c>
      <c r="AP24" s="144">
        <f>AP65+AP76+AP87+AP98+AP109+AP120+AP131+AP142+AP153+AP164+AP175+AP186+AP197+AP208+AP219+AP230+AP929</f>
        <v>68938</v>
      </c>
      <c r="AQ24" s="144">
        <f>AQ65+AQ76+AQ87+AQ98+AQ109+AQ120+AQ131+AQ142+AQ153+AQ164+AQ175+AQ186+AQ197+AQ208+AQ219+AQ230+AQ929</f>
        <v>285014</v>
      </c>
      <c r="AR24" s="144">
        <f>AR65+AR76+AR87+AR98+AR109+AR120+AR131+AR142+AR153+AR164+AR175+AR186+AR197+AR208+AR219+AR230+AR929</f>
        <v>64556</v>
      </c>
      <c r="AS24" s="144">
        <f>AS65+AS76+AS87+AS98+AS109+AS120+AS131+AS142+AS153+AS164+AS175+AS186+AS197+AS208+AS219+AS230+AS929</f>
        <v>52349</v>
      </c>
      <c r="AT24" s="144">
        <f>AT65+AT76+AT87+AT98+AT109+AT120+AT131+AT142+AT153+AT164+AT175+AT186+AT197+AT208+AT219+AT230+AT929</f>
        <v>35786</v>
      </c>
      <c r="AU24" s="144">
        <f>AU65+AU76+AU87+AU98+AU109+AU120+AU131+AU142+AU153+AU164+AU175+AU186+AU197+AU208+AU219+AU230+AU929</f>
        <v>32077</v>
      </c>
      <c r="AV24" s="143">
        <f>SUM(AO24:AU24)</f>
        <v>557365</v>
      </c>
      <c r="AW24" s="144">
        <f>AW65+AW76+AW87+AW98+AW109+AW120+AW131+AW142+AW153+AW164+AW175+AW186+AW197+AW208+AW219+AW230+AW929</f>
        <v>0</v>
      </c>
      <c r="AX24" s="144">
        <f>AX65+AX76+AX87+AX98+AX109+AX120+AX131+AX142+AX153+AX164+AX175+AX186+AX197+AX208+AX219+AX230+AX929</f>
        <v>0</v>
      </c>
      <c r="AY24" s="144">
        <f>AY65+AY76+AY87+AY98+AY109+AY120+AY131+AY142+AY153+AY164+AY175+AY186+AY197+AY208+AY219+AY230+AY929</f>
        <v>0</v>
      </c>
      <c r="AZ24" s="144">
        <f>AZ65+AZ76+AZ87+AZ98+AZ109+AZ120+AZ131+AZ142+AZ153+AZ164+AZ175+AZ186+AZ197+AZ208+AZ219+AZ230+AZ929</f>
        <v>0</v>
      </c>
      <c r="BA24" s="144">
        <f>BA65+BA76+BA87+BA98+BA109+BA120+BA131+BA142+BA153+BA164+BA175+BA186+BA197+BA208+BA219+BA230+BA929</f>
        <v>0</v>
      </c>
      <c r="BB24" s="144">
        <f>BB65+BB76+BB87+BB98+BB109+BB120+BB131+BB142+BB153+BB164+BB175+BB186+BB197+BB208+BB219+BB230+BB929</f>
        <v>0</v>
      </c>
      <c r="BC24" s="144">
        <f>BC65+BC76+BC87+BC98+BC109+BC120+BC131+BC142+BC153+BC164+BC175+BC186+BC197+BC208+BC219+BC230+BC929</f>
        <v>0</v>
      </c>
      <c r="BD24" s="143">
        <f>SUM(AW24:BC24)</f>
        <v>0</v>
      </c>
    </row>
    <row r="25" spans="1:56" s="2" customFormat="1" ht="12.75" hidden="1" customHeight="1" outlineLevel="1" x14ac:dyDescent="0.2">
      <c r="A25" s="268"/>
      <c r="B25" s="65"/>
      <c r="C25" s="8"/>
      <c r="D25" s="5"/>
      <c r="E25" s="5"/>
      <c r="F25" s="5"/>
      <c r="G25" s="15"/>
      <c r="H25" s="161"/>
      <c r="I25" s="162"/>
      <c r="J25" s="162"/>
      <c r="K25" s="162"/>
      <c r="L25" s="162"/>
      <c r="M25" s="162"/>
      <c r="N25" s="162"/>
      <c r="O25" s="162"/>
      <c r="P25" s="161"/>
      <c r="Q25" s="162"/>
      <c r="R25" s="162"/>
      <c r="S25" s="162"/>
      <c r="T25" s="162"/>
      <c r="U25" s="162"/>
      <c r="V25" s="162"/>
      <c r="W25" s="162"/>
      <c r="X25" s="161"/>
      <c r="Y25" s="162"/>
      <c r="Z25" s="162"/>
      <c r="AA25" s="162"/>
      <c r="AB25" s="162"/>
      <c r="AC25" s="162"/>
      <c r="AD25" s="162"/>
      <c r="AE25" s="162"/>
      <c r="AF25" s="161"/>
      <c r="AG25" s="162"/>
      <c r="AH25" s="162"/>
      <c r="AI25" s="162"/>
      <c r="AJ25" s="162"/>
      <c r="AK25" s="162"/>
      <c r="AL25" s="162"/>
      <c r="AM25" s="162"/>
      <c r="AN25" s="161"/>
      <c r="AO25" s="162"/>
      <c r="AP25" s="162"/>
      <c r="AQ25" s="162"/>
      <c r="AR25" s="162"/>
      <c r="AS25" s="162"/>
      <c r="AT25" s="162"/>
      <c r="AU25" s="162"/>
      <c r="AV25" s="161"/>
      <c r="AW25" s="162"/>
      <c r="AX25" s="162"/>
      <c r="AY25" s="162"/>
      <c r="AZ25" s="162"/>
      <c r="BA25" s="162"/>
      <c r="BB25" s="162"/>
      <c r="BC25" s="162"/>
      <c r="BD25" s="161"/>
    </row>
    <row r="26" spans="1:56" s="2" customFormat="1" ht="12.75" customHeight="1" collapsed="1" x14ac:dyDescent="0.2">
      <c r="A26" s="268"/>
      <c r="B26" s="65"/>
      <c r="C26" s="8" t="s">
        <v>14</v>
      </c>
      <c r="D26" s="5" t="s">
        <v>15</v>
      </c>
      <c r="E26" s="5"/>
      <c r="F26" s="5"/>
      <c r="G26" s="15"/>
      <c r="H26" s="143">
        <f t="shared" ref="H26:AM26" si="33">IF(ISERROR(H24/H18),0,H24/H18)</f>
        <v>101.47769471061036</v>
      </c>
      <c r="I26" s="144">
        <f t="shared" si="33"/>
        <v>57.202238209432451</v>
      </c>
      <c r="J26" s="144">
        <f t="shared" si="33"/>
        <v>25.135351736420304</v>
      </c>
      <c r="K26" s="144">
        <f t="shared" si="33"/>
        <v>69.71484375</v>
      </c>
      <c r="L26" s="144">
        <f t="shared" si="33"/>
        <v>75.443381180223284</v>
      </c>
      <c r="M26" s="144">
        <f t="shared" si="33"/>
        <v>131.73671350030543</v>
      </c>
      <c r="N26" s="144">
        <f t="shared" si="33"/>
        <v>873.313220338983</v>
      </c>
      <c r="O26" s="144">
        <f t="shared" si="33"/>
        <v>30.142752023546727</v>
      </c>
      <c r="P26" s="143">
        <f t="shared" si="33"/>
        <v>198.45829222843363</v>
      </c>
      <c r="Q26" s="144">
        <f t="shared" si="33"/>
        <v>40.105960264900659</v>
      </c>
      <c r="R26" s="144">
        <f t="shared" si="33"/>
        <v>169.50803043110736</v>
      </c>
      <c r="S26" s="144">
        <f t="shared" si="33"/>
        <v>40.956478733926808</v>
      </c>
      <c r="T26" s="144">
        <f t="shared" si="33"/>
        <v>21.551635111876077</v>
      </c>
      <c r="U26" s="144">
        <f t="shared" si="33"/>
        <v>13.617900172117039</v>
      </c>
      <c r="V26" s="144">
        <f t="shared" si="33"/>
        <v>40.125</v>
      </c>
      <c r="W26" s="144">
        <f t="shared" si="33"/>
        <v>30.00991325898389</v>
      </c>
      <c r="X26" s="143">
        <f t="shared" si="33"/>
        <v>53.106119610570239</v>
      </c>
      <c r="Y26" s="144">
        <f t="shared" si="33"/>
        <v>2.2558886509635974</v>
      </c>
      <c r="Z26" s="144">
        <f t="shared" si="33"/>
        <v>12.375790424570912</v>
      </c>
      <c r="AA26" s="144">
        <f t="shared" si="33"/>
        <v>47.337258200168208</v>
      </c>
      <c r="AB26" s="144">
        <f t="shared" si="33"/>
        <v>104.53963170536429</v>
      </c>
      <c r="AC26" s="144">
        <f t="shared" si="33"/>
        <v>16.787908820614469</v>
      </c>
      <c r="AD26" s="144">
        <f t="shared" si="33"/>
        <v>11.975688816855754</v>
      </c>
      <c r="AE26" s="144">
        <f t="shared" si="33"/>
        <v>24.857451403887691</v>
      </c>
      <c r="AF26" s="143">
        <f t="shared" si="33"/>
        <v>36.312119366626064</v>
      </c>
      <c r="AG26" s="144">
        <f t="shared" si="33"/>
        <v>62.241902834008094</v>
      </c>
      <c r="AH26" s="144">
        <f t="shared" si="33"/>
        <v>131.54411764705881</v>
      </c>
      <c r="AI26" s="144">
        <f t="shared" si="33"/>
        <v>44.540952380952383</v>
      </c>
      <c r="AJ26" s="144">
        <f t="shared" si="33"/>
        <v>92.543761638733699</v>
      </c>
      <c r="AK26" s="144">
        <f t="shared" si="33"/>
        <v>22.038727524204702</v>
      </c>
      <c r="AL26" s="144">
        <f t="shared" si="33"/>
        <v>95.096969696969694</v>
      </c>
      <c r="AM26" s="144">
        <f t="shared" si="33"/>
        <v>2.8759689922480618</v>
      </c>
      <c r="AN26" s="143">
        <f t="shared" ref="AN26:BD26" si="34">IF(ISERROR(AN24/AN18),0,AN24/AN18)</f>
        <v>64.966030082812239</v>
      </c>
      <c r="AO26" s="144">
        <f t="shared" si="34"/>
        <v>20.925925925925927</v>
      </c>
      <c r="AP26" s="144">
        <f t="shared" si="34"/>
        <v>79.697109826589596</v>
      </c>
      <c r="AQ26" s="144">
        <f t="shared" si="34"/>
        <v>360.32111251580278</v>
      </c>
      <c r="AR26" s="144">
        <f t="shared" si="34"/>
        <v>67.03634475597093</v>
      </c>
      <c r="AS26" s="144">
        <f t="shared" si="34"/>
        <v>54.75836820083682</v>
      </c>
      <c r="AT26" s="144">
        <f t="shared" si="34"/>
        <v>54.221212121212119</v>
      </c>
      <c r="AU26" s="144">
        <f t="shared" si="34"/>
        <v>37.473130841121495</v>
      </c>
      <c r="AV26" s="143">
        <f t="shared" si="34"/>
        <v>93.17368772985624</v>
      </c>
      <c r="AW26" s="144">
        <f t="shared" si="34"/>
        <v>0</v>
      </c>
      <c r="AX26" s="144">
        <f t="shared" si="34"/>
        <v>0</v>
      </c>
      <c r="AY26" s="144">
        <f t="shared" si="34"/>
        <v>0</v>
      </c>
      <c r="AZ26" s="144">
        <f t="shared" si="34"/>
        <v>0</v>
      </c>
      <c r="BA26" s="144">
        <f t="shared" si="34"/>
        <v>0</v>
      </c>
      <c r="BB26" s="144">
        <f t="shared" si="34"/>
        <v>0</v>
      </c>
      <c r="BC26" s="144">
        <f t="shared" si="34"/>
        <v>0</v>
      </c>
      <c r="BD26" s="143">
        <f t="shared" si="34"/>
        <v>0</v>
      </c>
    </row>
    <row r="27" spans="1:56" s="2" customFormat="1" ht="12.75" customHeight="1" x14ac:dyDescent="0.2">
      <c r="A27" s="268"/>
      <c r="B27" s="234"/>
      <c r="C27" s="8" t="s">
        <v>145</v>
      </c>
      <c r="D27" s="5" t="s">
        <v>9</v>
      </c>
      <c r="E27" s="5"/>
      <c r="F27" s="5"/>
      <c r="G27" s="15"/>
      <c r="H27" s="143">
        <f>SUMIF($I$3:$BD$3,$H$3,$I27:$BD27)</f>
        <v>3621</v>
      </c>
      <c r="I27" s="144">
        <v>99</v>
      </c>
      <c r="J27" s="144">
        <v>39</v>
      </c>
      <c r="K27" s="144">
        <v>112</v>
      </c>
      <c r="L27" s="144">
        <v>125</v>
      </c>
      <c r="M27" s="144">
        <v>272</v>
      </c>
      <c r="N27" s="144">
        <v>1069</v>
      </c>
      <c r="O27" s="144">
        <v>59</v>
      </c>
      <c r="P27" s="143">
        <f>SUM(I27:O27)</f>
        <v>1775</v>
      </c>
      <c r="Q27" s="144">
        <v>76</v>
      </c>
      <c r="R27" s="144">
        <v>355</v>
      </c>
      <c r="S27" s="144">
        <v>65</v>
      </c>
      <c r="T27" s="144">
        <v>36</v>
      </c>
      <c r="U27" s="144">
        <v>28</v>
      </c>
      <c r="V27" s="144">
        <v>40</v>
      </c>
      <c r="W27" s="144">
        <v>44</v>
      </c>
      <c r="X27" s="143">
        <f>SUM(Q27:W27)</f>
        <v>644</v>
      </c>
      <c r="Y27" s="144">
        <v>1</v>
      </c>
      <c r="Z27" s="144">
        <v>16</v>
      </c>
      <c r="AA27" s="144">
        <v>79</v>
      </c>
      <c r="AB27" s="144">
        <v>295</v>
      </c>
      <c r="AC27" s="144">
        <v>24</v>
      </c>
      <c r="AD27" s="144">
        <v>11</v>
      </c>
      <c r="AE27" s="144">
        <v>24</v>
      </c>
      <c r="AF27" s="143">
        <f>SUM(Y27:AE27)</f>
        <v>450</v>
      </c>
      <c r="AG27" s="144">
        <v>104</v>
      </c>
      <c r="AH27" s="144">
        <v>110</v>
      </c>
      <c r="AI27" s="144">
        <v>76</v>
      </c>
      <c r="AJ27" s="144">
        <v>176</v>
      </c>
      <c r="AK27" s="144">
        <v>26</v>
      </c>
      <c r="AL27" s="144">
        <v>101</v>
      </c>
      <c r="AM27" s="144">
        <v>0</v>
      </c>
      <c r="AN27" s="143">
        <f>SUM(AG27:AM27)</f>
        <v>593</v>
      </c>
      <c r="AO27" s="144">
        <v>31</v>
      </c>
      <c r="AP27" s="144">
        <v>143</v>
      </c>
      <c r="AQ27" s="144">
        <v>335</v>
      </c>
      <c r="AR27" s="144">
        <v>100</v>
      </c>
      <c r="AS27" s="144">
        <v>70</v>
      </c>
      <c r="AT27" s="144">
        <v>70</v>
      </c>
      <c r="AU27" s="144">
        <v>57</v>
      </c>
      <c r="AV27" s="143">
        <f>SUM(AO27:AU27)</f>
        <v>806</v>
      </c>
      <c r="AW27" s="144"/>
      <c r="AX27" s="144"/>
      <c r="AY27" s="144"/>
      <c r="AZ27" s="144"/>
      <c r="BA27" s="144"/>
      <c r="BB27" s="144"/>
      <c r="BC27" s="144"/>
      <c r="BD27" s="143">
        <f>SUM(AW27:BC27)</f>
        <v>0</v>
      </c>
    </row>
    <row r="28" spans="1:56" s="2" customFormat="1" ht="12.75" customHeight="1" x14ac:dyDescent="0.2">
      <c r="A28" s="268"/>
      <c r="B28" s="231"/>
      <c r="C28" s="8" t="s">
        <v>146</v>
      </c>
      <c r="D28" s="43" t="s">
        <v>4</v>
      </c>
      <c r="E28" s="5"/>
      <c r="F28" s="5"/>
      <c r="G28" s="15"/>
      <c r="H28" s="141">
        <f>IFERROR(H27/H18,0)</f>
        <v>0.12709276613667475</v>
      </c>
      <c r="I28" s="142">
        <f>IFERROR(I27/I18,0)</f>
        <v>7.9136690647482008E-2</v>
      </c>
      <c r="J28" s="142">
        <f>IFERROR(J27/J18,0)</f>
        <v>3.4728406055209264E-2</v>
      </c>
      <c r="K28" s="142">
        <f>IFERROR(K27/K18,0)</f>
        <v>0.109375</v>
      </c>
      <c r="L28" s="142">
        <f t="shared" ref="L28:BD28" si="35">IFERROR(L27/L18,0)</f>
        <v>9.9681020733652315E-2</v>
      </c>
      <c r="M28" s="142">
        <f t="shared" si="35"/>
        <v>0.16615760537568725</v>
      </c>
      <c r="N28" s="142">
        <f t="shared" si="35"/>
        <v>0.72474576271186442</v>
      </c>
      <c r="O28" s="142">
        <f t="shared" si="35"/>
        <v>4.341427520235467E-2</v>
      </c>
      <c r="P28" s="141">
        <f t="shared" si="35"/>
        <v>0.19456319193247834</v>
      </c>
      <c r="Q28" s="142">
        <f t="shared" si="35"/>
        <v>7.1901608325449382E-2</v>
      </c>
      <c r="R28" s="142">
        <f t="shared" si="35"/>
        <v>0.30008453085376163</v>
      </c>
      <c r="S28" s="142">
        <f t="shared" si="35"/>
        <v>6.4292779426310578E-2</v>
      </c>
      <c r="T28" s="142">
        <f t="shared" si="35"/>
        <v>3.098106712564544E-2</v>
      </c>
      <c r="U28" s="142">
        <f t="shared" si="35"/>
        <v>2.4096385542168676E-2</v>
      </c>
      <c r="V28" s="142">
        <f t="shared" si="35"/>
        <v>4.9504950495049507E-2</v>
      </c>
      <c r="W28" s="142">
        <f t="shared" si="35"/>
        <v>5.4522924411400248E-2</v>
      </c>
      <c r="X28" s="141">
        <f t="shared" si="35"/>
        <v>8.9568845618915163E-2</v>
      </c>
      <c r="Y28" s="142">
        <f t="shared" si="35"/>
        <v>1.0706638115631692E-3</v>
      </c>
      <c r="Z28" s="142">
        <f t="shared" si="35"/>
        <v>1.4453477868112014E-2</v>
      </c>
      <c r="AA28" s="142">
        <f t="shared" si="35"/>
        <v>6.6442388561816654E-2</v>
      </c>
      <c r="AB28" s="142">
        <f t="shared" si="35"/>
        <v>0.23618895116092875</v>
      </c>
      <c r="AC28" s="142">
        <f t="shared" si="35"/>
        <v>2.3785926660059464E-2</v>
      </c>
      <c r="AD28" s="142">
        <f t="shared" si="35"/>
        <v>1.7828200972447326E-2</v>
      </c>
      <c r="AE28" s="142">
        <f t="shared" si="35"/>
        <v>5.183585313174946E-2</v>
      </c>
      <c r="AF28" s="141">
        <f t="shared" si="35"/>
        <v>6.8514007308160776E-2</v>
      </c>
      <c r="AG28" s="142">
        <f t="shared" si="35"/>
        <v>0.10526315789473684</v>
      </c>
      <c r="AH28" s="142">
        <f t="shared" si="35"/>
        <v>0.17973856209150327</v>
      </c>
      <c r="AI28" s="142">
        <f>IFERROR(AI27/AI18,0)</f>
        <v>7.2380952380952379E-2</v>
      </c>
      <c r="AJ28" s="142">
        <f>IFERROR(AJ27/AJ18,0)</f>
        <v>0.16387337057728119</v>
      </c>
      <c r="AK28" s="142">
        <f>IFERROR(AK27/AK18,0)</f>
        <v>3.5961272475795295E-2</v>
      </c>
      <c r="AL28" s="142">
        <f>IFERROR(AL27/AL18,0)</f>
        <v>0.12242424242424242</v>
      </c>
      <c r="AM28" s="142">
        <f t="shared" si="35"/>
        <v>0</v>
      </c>
      <c r="AN28" s="141">
        <f t="shared" si="35"/>
        <v>0.10021970593206017</v>
      </c>
      <c r="AO28" s="142">
        <f t="shared" si="35"/>
        <v>3.479236812570146E-2</v>
      </c>
      <c r="AP28" s="142">
        <f t="shared" si="35"/>
        <v>0.16531791907514451</v>
      </c>
      <c r="AQ28" s="142">
        <f t="shared" si="35"/>
        <v>0.42351453855878635</v>
      </c>
      <c r="AR28" s="142">
        <f t="shared" si="35"/>
        <v>0.10384215991692627</v>
      </c>
      <c r="AS28" s="142">
        <f t="shared" si="35"/>
        <v>7.3221757322175729E-2</v>
      </c>
      <c r="AT28" s="142">
        <f t="shared" si="35"/>
        <v>0.10606060606060606</v>
      </c>
      <c r="AU28" s="142">
        <f t="shared" si="35"/>
        <v>6.6588785046728965E-2</v>
      </c>
      <c r="AV28" s="141">
        <f t="shared" si="35"/>
        <v>0.13473754597124707</v>
      </c>
      <c r="AW28" s="112">
        <f t="shared" si="35"/>
        <v>0</v>
      </c>
      <c r="AX28" s="111">
        <f t="shared" si="35"/>
        <v>0</v>
      </c>
      <c r="AY28" s="111">
        <f t="shared" si="35"/>
        <v>0</v>
      </c>
      <c r="AZ28" s="111">
        <f t="shared" si="35"/>
        <v>0</v>
      </c>
      <c r="BA28" s="111">
        <f t="shared" si="35"/>
        <v>0</v>
      </c>
      <c r="BB28" s="111">
        <f t="shared" si="35"/>
        <v>0</v>
      </c>
      <c r="BC28" s="111">
        <f t="shared" si="35"/>
        <v>0</v>
      </c>
      <c r="BD28" s="87">
        <f t="shared" si="35"/>
        <v>0</v>
      </c>
    </row>
    <row r="29" spans="1:56" s="2" customFormat="1" ht="12.75" hidden="1" customHeight="1" x14ac:dyDescent="0.2">
      <c r="A29" s="268"/>
      <c r="B29" s="65">
        <f>B28+1</f>
        <v>1</v>
      </c>
      <c r="C29" s="8"/>
      <c r="D29" s="5"/>
      <c r="E29" s="5"/>
      <c r="F29" s="5"/>
      <c r="G29" s="15"/>
      <c r="H29" s="143"/>
      <c r="I29" s="144"/>
      <c r="J29" s="144"/>
      <c r="K29" s="144"/>
      <c r="L29" s="144"/>
      <c r="M29" s="144"/>
      <c r="N29" s="144"/>
      <c r="O29" s="144"/>
      <c r="P29" s="143"/>
      <c r="Q29" s="144"/>
      <c r="R29" s="144"/>
      <c r="S29" s="144"/>
      <c r="T29" s="144"/>
      <c r="U29" s="144"/>
      <c r="V29" s="144"/>
      <c r="W29" s="144"/>
      <c r="X29" s="143"/>
      <c r="Y29" s="144"/>
      <c r="Z29" s="144"/>
      <c r="AA29" s="144"/>
      <c r="AB29" s="144"/>
      <c r="AC29" s="144"/>
      <c r="AD29" s="144"/>
      <c r="AE29" s="144"/>
      <c r="AF29" s="143"/>
      <c r="AG29" s="144"/>
      <c r="AH29" s="144"/>
      <c r="AI29" s="144"/>
      <c r="AJ29" s="144"/>
      <c r="AK29" s="144"/>
      <c r="AL29" s="144"/>
      <c r="AM29" s="144"/>
      <c r="AN29" s="143"/>
      <c r="AO29" s="144"/>
      <c r="AP29" s="144"/>
      <c r="AQ29" s="144"/>
      <c r="AR29" s="144"/>
      <c r="AS29" s="144"/>
      <c r="AT29" s="144"/>
      <c r="AU29" s="144"/>
      <c r="AV29" s="143"/>
      <c r="AW29" s="144"/>
      <c r="AX29" s="144"/>
      <c r="AY29" s="144"/>
      <c r="AZ29" s="144"/>
      <c r="BA29" s="144"/>
      <c r="BB29" s="144"/>
      <c r="BC29" s="144"/>
      <c r="BD29" s="143"/>
    </row>
    <row r="30" spans="1:56" s="2" customFormat="1" ht="12.75" hidden="1" customHeight="1" x14ac:dyDescent="0.2">
      <c r="A30" s="268"/>
      <c r="B30" s="65">
        <f>B29+1</f>
        <v>2</v>
      </c>
      <c r="C30" s="8"/>
      <c r="D30" s="5"/>
      <c r="E30" s="5"/>
      <c r="F30" s="5"/>
      <c r="G30" s="15"/>
      <c r="H30" s="143"/>
      <c r="I30" s="144"/>
      <c r="J30" s="144"/>
      <c r="K30" s="144"/>
      <c r="L30" s="144"/>
      <c r="M30" s="144"/>
      <c r="N30" s="144"/>
      <c r="O30" s="144"/>
      <c r="P30" s="143"/>
      <c r="Q30" s="144"/>
      <c r="R30" s="144"/>
      <c r="S30" s="144"/>
      <c r="T30" s="144"/>
      <c r="U30" s="144"/>
      <c r="V30" s="144"/>
      <c r="W30" s="144"/>
      <c r="X30" s="143"/>
      <c r="Y30" s="144"/>
      <c r="Z30" s="144"/>
      <c r="AA30" s="144"/>
      <c r="AB30" s="144"/>
      <c r="AC30" s="144"/>
      <c r="AD30" s="144"/>
      <c r="AE30" s="144"/>
      <c r="AF30" s="143"/>
      <c r="AG30" s="144"/>
      <c r="AH30" s="144"/>
      <c r="AI30" s="144"/>
      <c r="AJ30" s="144"/>
      <c r="AK30" s="144"/>
      <c r="AL30" s="144"/>
      <c r="AM30" s="144"/>
      <c r="AN30" s="143"/>
      <c r="AO30" s="144"/>
      <c r="AP30" s="144"/>
      <c r="AQ30" s="144"/>
      <c r="AR30" s="144"/>
      <c r="AS30" s="144"/>
      <c r="AT30" s="144"/>
      <c r="AU30" s="144"/>
      <c r="AV30" s="143"/>
      <c r="AW30" s="144"/>
      <c r="AX30" s="144"/>
      <c r="AY30" s="144"/>
      <c r="AZ30" s="144"/>
      <c r="BA30" s="144"/>
      <c r="BB30" s="144"/>
      <c r="BC30" s="144"/>
      <c r="BD30" s="143"/>
    </row>
    <row r="31" spans="1:56" ht="12.75" hidden="1" customHeight="1" x14ac:dyDescent="0.2">
      <c r="A31" s="267"/>
      <c r="B31" s="65">
        <f>B30+1</f>
        <v>3</v>
      </c>
      <c r="C31" s="29"/>
      <c r="D31" s="30"/>
      <c r="E31" s="30"/>
      <c r="F31" s="30"/>
      <c r="G31" s="15"/>
      <c r="H31" s="143"/>
      <c r="I31" s="144"/>
      <c r="J31" s="144"/>
      <c r="K31" s="144"/>
      <c r="L31" s="144"/>
      <c r="M31" s="144"/>
      <c r="N31" s="144"/>
      <c r="O31" s="144"/>
      <c r="P31" s="143"/>
      <c r="Q31" s="144"/>
      <c r="R31" s="144"/>
      <c r="S31" s="144"/>
      <c r="T31" s="144"/>
      <c r="U31" s="144"/>
      <c r="V31" s="144"/>
      <c r="W31" s="144"/>
      <c r="X31" s="143"/>
      <c r="Y31" s="144"/>
      <c r="Z31" s="144"/>
      <c r="AA31" s="144"/>
      <c r="AB31" s="144"/>
      <c r="AC31" s="144"/>
      <c r="AD31" s="144"/>
      <c r="AE31" s="144"/>
      <c r="AF31" s="143"/>
      <c r="AG31" s="144"/>
      <c r="AH31" s="144"/>
      <c r="AI31" s="144"/>
      <c r="AJ31" s="144"/>
      <c r="AK31" s="144"/>
      <c r="AL31" s="144"/>
      <c r="AM31" s="144"/>
      <c r="AN31" s="143"/>
      <c r="AO31" s="144"/>
      <c r="AP31" s="144"/>
      <c r="AQ31" s="144"/>
      <c r="AR31" s="144"/>
      <c r="AS31" s="144"/>
      <c r="AT31" s="144"/>
      <c r="AU31" s="144"/>
      <c r="AV31" s="143"/>
      <c r="AW31" s="144"/>
      <c r="AX31" s="144"/>
      <c r="AY31" s="144"/>
      <c r="AZ31" s="144"/>
      <c r="BA31" s="144"/>
      <c r="BB31" s="144"/>
      <c r="BC31" s="144"/>
      <c r="BD31" s="143"/>
    </row>
    <row r="32" spans="1:56" ht="13.5" hidden="1" customHeight="1" x14ac:dyDescent="0.2">
      <c r="A32" s="267"/>
      <c r="B32" s="65" t="e">
        <f>#REF!+1</f>
        <v>#REF!</v>
      </c>
      <c r="C32" s="29" t="s">
        <v>103</v>
      </c>
      <c r="D32" s="30"/>
      <c r="E32" s="30"/>
      <c r="F32" s="30"/>
      <c r="G32" s="15"/>
      <c r="H32" s="143">
        <f>SUMIF($I$3:$BD$3,$H$3,$I32:$BD32)</f>
        <v>8333715.5400000028</v>
      </c>
      <c r="I32" s="144">
        <f t="shared" ref="I32:O32" si="36">I19*I33</f>
        <v>397405.17000000004</v>
      </c>
      <c r="J32" s="144">
        <f t="shared" si="36"/>
        <v>316326.64</v>
      </c>
      <c r="K32" s="144">
        <f t="shared" si="36"/>
        <v>294236.15999999997</v>
      </c>
      <c r="L32" s="144">
        <f t="shared" si="36"/>
        <v>355019.94</v>
      </c>
      <c r="M32" s="144">
        <f t="shared" si="36"/>
        <v>480492.24</v>
      </c>
      <c r="N32" s="144">
        <f t="shared" si="36"/>
        <v>499656.25</v>
      </c>
      <c r="O32" s="144">
        <f t="shared" si="36"/>
        <v>417579.93</v>
      </c>
      <c r="P32" s="143">
        <f>SUM(I32:O32)</f>
        <v>2760716.33</v>
      </c>
      <c r="Q32" s="144">
        <f t="shared" ref="Q32:W32" si="37">Q19*Q33</f>
        <v>317639.07</v>
      </c>
      <c r="R32" s="144">
        <f t="shared" si="37"/>
        <v>365535.17</v>
      </c>
      <c r="S32" s="144">
        <f t="shared" si="37"/>
        <v>300772.5</v>
      </c>
      <c r="T32" s="144">
        <f t="shared" si="37"/>
        <v>338885.68</v>
      </c>
      <c r="U32" s="144">
        <f t="shared" si="37"/>
        <v>320979.26</v>
      </c>
      <c r="V32" s="144">
        <f t="shared" si="37"/>
        <v>243353.44</v>
      </c>
      <c r="W32" s="144">
        <f t="shared" si="37"/>
        <v>220980.81</v>
      </c>
      <c r="X32" s="143">
        <f>SUM(Q32:W32)</f>
        <v>2108145.9299999997</v>
      </c>
      <c r="Y32" s="144">
        <f t="shared" ref="Y32:AE32" si="38">Y19*Y33</f>
        <v>268749.16000000003</v>
      </c>
      <c r="Z32" s="144">
        <f t="shared" si="38"/>
        <v>310579.92</v>
      </c>
      <c r="AA32" s="144">
        <f t="shared" si="38"/>
        <v>356592.99000000005</v>
      </c>
      <c r="AB32" s="144">
        <f t="shared" si="38"/>
        <v>377847.48</v>
      </c>
      <c r="AC32" s="144">
        <f t="shared" si="38"/>
        <v>290067.32</v>
      </c>
      <c r="AD32" s="144">
        <f t="shared" si="38"/>
        <v>155872.71</v>
      </c>
      <c r="AE32" s="144">
        <f t="shared" si="38"/>
        <v>129584.44</v>
      </c>
      <c r="AF32" s="143">
        <f>SUM(Y32:AE32)</f>
        <v>1889294.02</v>
      </c>
      <c r="AG32" s="144">
        <f t="shared" ref="AG32:AM32" si="39">AG19*AG33</f>
        <v>309174.84000000003</v>
      </c>
      <c r="AH32" s="144">
        <f t="shared" si="39"/>
        <v>183502.07999999999</v>
      </c>
      <c r="AI32" s="144">
        <f>AI19*AI33</f>
        <v>301759.5</v>
      </c>
      <c r="AJ32" s="144">
        <f>AJ19*AJ33</f>
        <v>343465.2</v>
      </c>
      <c r="AK32" s="144">
        <f>AK19*AK33</f>
        <v>209431.41</v>
      </c>
      <c r="AL32" s="144">
        <f>AL19*AL33</f>
        <v>211620.75</v>
      </c>
      <c r="AM32" s="144">
        <f t="shared" si="39"/>
        <v>165565.04999999999</v>
      </c>
      <c r="AN32" s="143">
        <f>SUM(AG32:AM32)</f>
        <v>1724518.83</v>
      </c>
      <c r="AO32" s="144">
        <f t="shared" ref="AO32:AU32" si="40">AO19*AO33</f>
        <v>257579.18999999997</v>
      </c>
      <c r="AP32" s="144">
        <f t="shared" si="40"/>
        <v>256567.65000000002</v>
      </c>
      <c r="AQ32" s="144">
        <f t="shared" si="40"/>
        <v>230252.18999999997</v>
      </c>
      <c r="AR32" s="144">
        <f t="shared" si="40"/>
        <v>272423.07</v>
      </c>
      <c r="AS32" s="144">
        <f t="shared" si="40"/>
        <v>268387.44</v>
      </c>
      <c r="AT32" s="144">
        <f t="shared" si="40"/>
        <v>179440.8</v>
      </c>
      <c r="AU32" s="144">
        <f t="shared" si="40"/>
        <v>229870.24000000002</v>
      </c>
      <c r="AV32" s="143">
        <f>SUM(AO32:AU32)</f>
        <v>1694520.5799999998</v>
      </c>
      <c r="AW32" s="144">
        <f t="shared" ref="AW32:BC32" si="41">AW19*AW33</f>
        <v>0</v>
      </c>
      <c r="AX32" s="144">
        <f t="shared" si="41"/>
        <v>0</v>
      </c>
      <c r="AY32" s="144">
        <f t="shared" si="41"/>
        <v>0</v>
      </c>
      <c r="AZ32" s="144">
        <f t="shared" si="41"/>
        <v>0</v>
      </c>
      <c r="BA32" s="144">
        <f t="shared" si="41"/>
        <v>0</v>
      </c>
      <c r="BB32" s="144">
        <f t="shared" si="41"/>
        <v>0</v>
      </c>
      <c r="BC32" s="144">
        <f t="shared" si="41"/>
        <v>0</v>
      </c>
      <c r="BD32" s="143">
        <f>SUM(AW32:BC32)</f>
        <v>0</v>
      </c>
    </row>
    <row r="33" spans="1:56" s="40" customFormat="1" ht="13.5" customHeight="1" x14ac:dyDescent="0.2">
      <c r="A33" s="102"/>
      <c r="B33" s="93"/>
      <c r="C33" s="94" t="s">
        <v>17</v>
      </c>
      <c r="D33" s="95" t="s">
        <v>15</v>
      </c>
      <c r="E33" s="95"/>
      <c r="F33" s="95"/>
      <c r="G33" s="96"/>
      <c r="H33" s="152">
        <f>IFERROR(H32/H19,0)</f>
        <v>292.50344108665905</v>
      </c>
      <c r="I33" s="153">
        <v>317.67</v>
      </c>
      <c r="J33" s="153">
        <v>281.68</v>
      </c>
      <c r="K33" s="153">
        <v>287.33999999999997</v>
      </c>
      <c r="L33" s="153">
        <v>283.11</v>
      </c>
      <c r="M33" s="153">
        <v>293.52</v>
      </c>
      <c r="N33" s="153">
        <v>338.75</v>
      </c>
      <c r="O33" s="153">
        <v>307.27</v>
      </c>
      <c r="P33" s="152">
        <f>IFERROR(P32/P19,0)</f>
        <v>302.61058094924914</v>
      </c>
      <c r="Q33" s="153">
        <v>300.51</v>
      </c>
      <c r="R33" s="153">
        <v>308.99</v>
      </c>
      <c r="S33" s="153">
        <v>297.5</v>
      </c>
      <c r="T33" s="153">
        <v>291.64</v>
      </c>
      <c r="U33" s="153">
        <v>276.23</v>
      </c>
      <c r="V33" s="153">
        <v>301.18</v>
      </c>
      <c r="W33" s="153">
        <v>273.83</v>
      </c>
      <c r="X33" s="152">
        <f>IFERROR(X32/X19,0)</f>
        <v>293.20527538247563</v>
      </c>
      <c r="Y33" s="153">
        <v>287.74</v>
      </c>
      <c r="Z33" s="153">
        <v>280.56</v>
      </c>
      <c r="AA33" s="153">
        <v>299.91000000000003</v>
      </c>
      <c r="AB33" s="153">
        <v>302.52</v>
      </c>
      <c r="AC33" s="153">
        <v>287.48</v>
      </c>
      <c r="AD33" s="153">
        <v>252.63</v>
      </c>
      <c r="AE33" s="153">
        <v>279.88</v>
      </c>
      <c r="AF33" s="152">
        <f>IFERROR(AF32/AF19,0)</f>
        <v>287.65134287454322</v>
      </c>
      <c r="AG33" s="153">
        <v>312.93</v>
      </c>
      <c r="AH33" s="153">
        <v>299.83999999999997</v>
      </c>
      <c r="AI33" s="153">
        <v>287.39</v>
      </c>
      <c r="AJ33" s="153">
        <v>319.8</v>
      </c>
      <c r="AK33" s="153">
        <v>289.67</v>
      </c>
      <c r="AL33" s="153">
        <v>256.51</v>
      </c>
      <c r="AM33" s="153">
        <v>256.69</v>
      </c>
      <c r="AN33" s="152">
        <f>IFERROR(AN32/AN19,0)</f>
        <v>291.45155146188949</v>
      </c>
      <c r="AO33" s="153">
        <v>289.08999999999997</v>
      </c>
      <c r="AP33" s="153">
        <v>296.61</v>
      </c>
      <c r="AQ33" s="153">
        <v>291.08999999999997</v>
      </c>
      <c r="AR33" s="153">
        <v>282.89</v>
      </c>
      <c r="AS33" s="153">
        <v>280.74</v>
      </c>
      <c r="AT33" s="153">
        <v>271.88</v>
      </c>
      <c r="AU33" s="153">
        <v>268.54000000000002</v>
      </c>
      <c r="AV33" s="152">
        <f>IFERROR(AV32/AV19,0)</f>
        <v>283.26990638582413</v>
      </c>
      <c r="AW33" s="153"/>
      <c r="AX33" s="153"/>
      <c r="AY33" s="153"/>
      <c r="AZ33" s="153"/>
      <c r="BA33" s="153"/>
      <c r="BB33" s="153"/>
      <c r="BC33" s="153"/>
      <c r="BD33" s="152">
        <f>IFERROR(BD32/BD19,0)</f>
        <v>0</v>
      </c>
    </row>
    <row r="34" spans="1:56" ht="13.5" hidden="1" customHeight="1" x14ac:dyDescent="0.2">
      <c r="A34" s="267"/>
      <c r="B34" s="65">
        <f>B33+1</f>
        <v>1</v>
      </c>
      <c r="C34" s="29" t="s">
        <v>104</v>
      </c>
      <c r="D34" s="30"/>
      <c r="E34" s="30"/>
      <c r="F34" s="30"/>
      <c r="G34" s="15"/>
      <c r="H34" s="143">
        <f>SUMIF($I$3:$BD$3,$H$3,$I34:$BD34)</f>
        <v>12086.532526999998</v>
      </c>
      <c r="I34" s="144">
        <f t="shared" ref="I34:O34" si="42">I35*I36</f>
        <v>553.44643199999996</v>
      </c>
      <c r="J34" s="144">
        <f t="shared" si="42"/>
        <v>509.484938</v>
      </c>
      <c r="K34" s="144">
        <f t="shared" si="42"/>
        <v>473.03811200000007</v>
      </c>
      <c r="L34" s="144">
        <f t="shared" si="42"/>
        <v>473.71519999999998</v>
      </c>
      <c r="M34" s="144">
        <f t="shared" si="42"/>
        <v>476.976696</v>
      </c>
      <c r="N34" s="144">
        <f t="shared" si="42"/>
        <v>530.97520999999995</v>
      </c>
      <c r="O34" s="144">
        <f t="shared" si="42"/>
        <v>448.60227299999997</v>
      </c>
      <c r="P34" s="143">
        <f>SUM(I34:O34)</f>
        <v>3466.2388610000003</v>
      </c>
      <c r="Q34" s="144">
        <f t="shared" ref="Q34:W34" si="43">Q35*Q36</f>
        <v>491.04798</v>
      </c>
      <c r="R34" s="144">
        <f t="shared" si="43"/>
        <v>442.71951200000001</v>
      </c>
      <c r="S34" s="144">
        <f t="shared" si="43"/>
        <v>437.26060799999999</v>
      </c>
      <c r="T34" s="144">
        <f t="shared" si="43"/>
        <v>419.88486799999998</v>
      </c>
      <c r="U34" s="144">
        <f t="shared" si="43"/>
        <v>405.404968</v>
      </c>
      <c r="V34" s="144">
        <f t="shared" si="43"/>
        <v>329.72381799999999</v>
      </c>
      <c r="W34" s="144">
        <f t="shared" si="43"/>
        <v>295.445652</v>
      </c>
      <c r="X34" s="143">
        <f>SUM(Q34:W34)</f>
        <v>2821.4874059999997</v>
      </c>
      <c r="Y34" s="144">
        <f t="shared" ref="Y34:AE34" si="44">Y35*Y36</f>
        <v>382.53109299999994</v>
      </c>
      <c r="Z34" s="144">
        <f t="shared" si="44"/>
        <v>427.17905999999994</v>
      </c>
      <c r="AA34" s="144">
        <f t="shared" si="44"/>
        <v>420.94526400000007</v>
      </c>
      <c r="AB34" s="144">
        <f t="shared" si="44"/>
        <v>478.35419400000001</v>
      </c>
      <c r="AC34" s="144">
        <f t="shared" si="44"/>
        <v>474.51346800000005</v>
      </c>
      <c r="AD34" s="144">
        <f t="shared" si="44"/>
        <v>275.32400000000001</v>
      </c>
      <c r="AE34" s="144">
        <f t="shared" si="44"/>
        <v>267.80355900000001</v>
      </c>
      <c r="AF34" s="143">
        <f>SUM(Y34:AE34)</f>
        <v>2726.6506380000001</v>
      </c>
      <c r="AG34" s="144">
        <f t="shared" ref="AG34:AM34" si="45">AG35*AG36</f>
        <v>380.43855200000002</v>
      </c>
      <c r="AH34" s="144">
        <f t="shared" si="45"/>
        <v>473.84507500000007</v>
      </c>
      <c r="AI34" s="144">
        <f>AI35*AI36</f>
        <v>412.47742199999999</v>
      </c>
      <c r="AJ34" s="144">
        <f>AJ35*AJ36</f>
        <v>450.56155199999995</v>
      </c>
      <c r="AK34" s="144">
        <f>AK35*AK36</f>
        <v>382.54925100000003</v>
      </c>
      <c r="AL34" s="144">
        <f>AL35*AL36</f>
        <v>308.14599600000003</v>
      </c>
      <c r="AM34" s="144">
        <f t="shared" si="45"/>
        <v>251.76181800000001</v>
      </c>
      <c r="AN34" s="143">
        <f>SUM(AG34:AM34)</f>
        <v>2659.7796659999999</v>
      </c>
      <c r="AO34" s="144">
        <f t="shared" ref="AO34:AU34" si="46">AO35*AO36</f>
        <v>435.12387300000006</v>
      </c>
      <c r="AP34" s="144">
        <f t="shared" si="46"/>
        <v>421.664985</v>
      </c>
      <c r="AQ34" s="144">
        <f t="shared" si="46"/>
        <v>548.78647599999999</v>
      </c>
      <c r="AR34" s="144">
        <f t="shared" si="46"/>
        <v>482.59551599999998</v>
      </c>
      <c r="AS34" s="144">
        <f t="shared" si="46"/>
        <v>407.51560199999994</v>
      </c>
      <c r="AT34" s="144">
        <f t="shared" si="46"/>
        <v>276.79648400000002</v>
      </c>
      <c r="AU34" s="144">
        <f t="shared" si="46"/>
        <v>326.55439799999999</v>
      </c>
      <c r="AV34" s="143">
        <f>SUM(AO34:AU34)</f>
        <v>2899.0373339999996</v>
      </c>
      <c r="AW34" s="144">
        <f t="shared" ref="AW34:BC34" si="47">AW35*AW36</f>
        <v>0</v>
      </c>
      <c r="AX34" s="144">
        <f t="shared" si="47"/>
        <v>0</v>
      </c>
      <c r="AY34" s="144">
        <f t="shared" si="47"/>
        <v>0</v>
      </c>
      <c r="AZ34" s="144">
        <f t="shared" si="47"/>
        <v>0</v>
      </c>
      <c r="BA34" s="144">
        <f t="shared" si="47"/>
        <v>0</v>
      </c>
      <c r="BB34" s="144">
        <f t="shared" si="47"/>
        <v>0</v>
      </c>
      <c r="BC34" s="144">
        <f t="shared" si="47"/>
        <v>0</v>
      </c>
      <c r="BD34" s="143">
        <f>SUM(AW34:BC34)</f>
        <v>0</v>
      </c>
    </row>
    <row r="35" spans="1:56" ht="13.5" customHeight="1" x14ac:dyDescent="0.2">
      <c r="A35" s="88"/>
      <c r="B35" s="65">
        <f>B34+1</f>
        <v>2</v>
      </c>
      <c r="C35" s="29" t="s">
        <v>105</v>
      </c>
      <c r="D35" s="30" t="s">
        <v>4</v>
      </c>
      <c r="E35" s="30"/>
      <c r="F35" s="30"/>
      <c r="G35" s="15"/>
      <c r="H35" s="145">
        <f>IFERROR(H34/H36,0)</f>
        <v>0.76430334075512563</v>
      </c>
      <c r="I35" s="146">
        <v>0.83189999999999997</v>
      </c>
      <c r="J35" s="146">
        <v>0.81220000000000003</v>
      </c>
      <c r="K35" s="146">
        <v>0.84160000000000001</v>
      </c>
      <c r="L35" s="146">
        <v>0.87039999999999995</v>
      </c>
      <c r="M35" s="146">
        <v>0.86339999999999995</v>
      </c>
      <c r="N35" s="146">
        <v>0.96619999999999995</v>
      </c>
      <c r="O35" s="146">
        <v>0.81269999999999998</v>
      </c>
      <c r="P35" s="145">
        <f>IFERROR(P34/P36,0)</f>
        <v>0.85525537730053036</v>
      </c>
      <c r="Q35" s="146">
        <v>0.86599999999999999</v>
      </c>
      <c r="R35" s="146">
        <v>0.85240000000000005</v>
      </c>
      <c r="S35" s="146">
        <v>0.83520000000000005</v>
      </c>
      <c r="T35" s="146">
        <v>0.69430000000000003</v>
      </c>
      <c r="U35" s="146">
        <v>0.6452</v>
      </c>
      <c r="V35" s="146">
        <v>0.80889999999999995</v>
      </c>
      <c r="W35" s="146">
        <v>0.69879999999999998</v>
      </c>
      <c r="X35" s="145">
        <f>IFERROR(X34/X36,0)</f>
        <v>0.76807353448792137</v>
      </c>
      <c r="Y35" s="146">
        <v>0.58309999999999995</v>
      </c>
      <c r="Z35" s="146">
        <v>0.69299999999999995</v>
      </c>
      <c r="AA35" s="146">
        <v>0.76770000000000005</v>
      </c>
      <c r="AB35" s="146">
        <v>0.8478</v>
      </c>
      <c r="AC35" s="146">
        <v>0.74360000000000004</v>
      </c>
      <c r="AD35" s="146">
        <v>0.56000000000000005</v>
      </c>
      <c r="AE35" s="146">
        <v>0.73829999999999996</v>
      </c>
      <c r="AF35" s="145">
        <f>IFERROR(AF34/AF36,0)</f>
        <v>0.70319628782388699</v>
      </c>
      <c r="AG35" s="146">
        <v>0.7228</v>
      </c>
      <c r="AH35" s="146">
        <v>0.85250000000000004</v>
      </c>
      <c r="AI35" s="146">
        <v>0.76190000000000002</v>
      </c>
      <c r="AJ35" s="146">
        <v>0.86519999999999997</v>
      </c>
      <c r="AK35" s="146">
        <v>0.74409999999999998</v>
      </c>
      <c r="AL35" s="146">
        <v>0.71340000000000003</v>
      </c>
      <c r="AM35" s="146">
        <v>0.61180000000000001</v>
      </c>
      <c r="AN35" s="145">
        <f>IFERROR(AN34/AN36,0)</f>
        <v>0.75953124073709166</v>
      </c>
      <c r="AO35" s="146">
        <v>0.77310000000000001</v>
      </c>
      <c r="AP35" s="146">
        <v>0.79449999999999998</v>
      </c>
      <c r="AQ35" s="146">
        <v>0.92120000000000002</v>
      </c>
      <c r="AR35" s="146">
        <v>0.82440000000000002</v>
      </c>
      <c r="AS35" s="146">
        <v>0.79139999999999999</v>
      </c>
      <c r="AT35" s="146">
        <v>0.73719999999999997</v>
      </c>
      <c r="AU35" s="146">
        <v>0.66059999999999997</v>
      </c>
      <c r="AV35" s="145">
        <f>IFERROR(AV34/AV36,0)</f>
        <v>0.79221440997319237</v>
      </c>
      <c r="AW35" s="146"/>
      <c r="AX35" s="146"/>
      <c r="AY35" s="146"/>
      <c r="AZ35" s="146"/>
      <c r="BA35" s="146"/>
      <c r="BB35" s="146"/>
      <c r="BC35" s="146"/>
      <c r="BD35" s="145">
        <f>IFERROR(BD34/BD36,0)</f>
        <v>0</v>
      </c>
    </row>
    <row r="36" spans="1:56" ht="13.5" hidden="1" customHeight="1" outlineLevel="1" x14ac:dyDescent="0.2">
      <c r="A36" s="267"/>
      <c r="B36" s="65">
        <f>B35+1</f>
        <v>3</v>
      </c>
      <c r="C36" s="29" t="s">
        <v>34</v>
      </c>
      <c r="D36" s="30" t="s">
        <v>106</v>
      </c>
      <c r="E36" s="30"/>
      <c r="F36" s="30"/>
      <c r="G36" s="15"/>
      <c r="H36" s="143">
        <f>SUMIF($I$3:$BD$3,$H$3,$I36:$BD36)</f>
        <v>15813.789999999999</v>
      </c>
      <c r="I36" s="144">
        <v>665.28</v>
      </c>
      <c r="J36" s="144">
        <v>627.29</v>
      </c>
      <c r="K36" s="144">
        <v>562.07000000000005</v>
      </c>
      <c r="L36" s="144">
        <v>544.25</v>
      </c>
      <c r="M36" s="144">
        <v>552.44000000000005</v>
      </c>
      <c r="N36" s="144">
        <v>549.54999999999995</v>
      </c>
      <c r="O36" s="144">
        <v>551.99</v>
      </c>
      <c r="P36" s="143">
        <f>SUM(I36:O36)</f>
        <v>4052.87</v>
      </c>
      <c r="Q36" s="144">
        <v>567.03</v>
      </c>
      <c r="R36" s="144">
        <v>519.38</v>
      </c>
      <c r="S36" s="144">
        <v>523.54</v>
      </c>
      <c r="T36" s="144">
        <v>604.76</v>
      </c>
      <c r="U36" s="144">
        <v>628.34</v>
      </c>
      <c r="V36" s="144">
        <v>407.62</v>
      </c>
      <c r="W36" s="144">
        <v>422.79</v>
      </c>
      <c r="X36" s="143">
        <f>SUM(Q36:W36)</f>
        <v>3673.46</v>
      </c>
      <c r="Y36" s="144">
        <v>656.03</v>
      </c>
      <c r="Z36" s="144">
        <v>616.41999999999996</v>
      </c>
      <c r="AA36" s="144">
        <v>548.32000000000005</v>
      </c>
      <c r="AB36" s="144">
        <v>564.23</v>
      </c>
      <c r="AC36" s="144">
        <v>638.13</v>
      </c>
      <c r="AD36" s="144">
        <v>491.65</v>
      </c>
      <c r="AE36" s="144">
        <v>362.73</v>
      </c>
      <c r="AF36" s="143">
        <f>SUM(Y36:AE36)</f>
        <v>3877.51</v>
      </c>
      <c r="AG36" s="144">
        <v>526.34</v>
      </c>
      <c r="AH36" s="144">
        <v>555.83000000000004</v>
      </c>
      <c r="AI36" s="144">
        <v>541.38</v>
      </c>
      <c r="AJ36" s="144">
        <v>520.76</v>
      </c>
      <c r="AK36" s="144">
        <v>514.11</v>
      </c>
      <c r="AL36" s="144">
        <v>431.94</v>
      </c>
      <c r="AM36" s="144">
        <v>411.51</v>
      </c>
      <c r="AN36" s="143">
        <f>SUM(AG36:AM36)</f>
        <v>3501.8700000000008</v>
      </c>
      <c r="AO36" s="144">
        <v>562.83000000000004</v>
      </c>
      <c r="AP36" s="144">
        <v>530.73</v>
      </c>
      <c r="AQ36" s="144">
        <v>595.73</v>
      </c>
      <c r="AR36" s="144">
        <v>585.39</v>
      </c>
      <c r="AS36" s="144">
        <v>514.92999999999995</v>
      </c>
      <c r="AT36" s="144">
        <v>375.47</v>
      </c>
      <c r="AU36" s="144">
        <v>494.33</v>
      </c>
      <c r="AV36" s="143">
        <f>SUM(AO36:AU36)</f>
        <v>3659.41</v>
      </c>
      <c r="AW36" s="144"/>
      <c r="AX36" s="144"/>
      <c r="AY36" s="144"/>
      <c r="AZ36" s="144"/>
      <c r="BA36" s="144"/>
      <c r="BB36" s="144"/>
      <c r="BC36" s="144"/>
      <c r="BD36" s="143">
        <f>SUM(AW36:BC36)</f>
        <v>0</v>
      </c>
    </row>
    <row r="37" spans="1:56" ht="13.5" hidden="1" customHeight="1" outlineLevel="1" x14ac:dyDescent="0.2">
      <c r="A37" s="267"/>
      <c r="B37" s="65">
        <f>B36+1</f>
        <v>4</v>
      </c>
      <c r="C37" s="29" t="s">
        <v>39</v>
      </c>
      <c r="D37" s="30" t="s">
        <v>106</v>
      </c>
      <c r="E37" s="30"/>
      <c r="F37" s="30"/>
      <c r="G37" s="15"/>
      <c r="H37" s="143">
        <f>SUMIFS($I$37:$BD$37,$I$3:$BD$3,$H$3,$I$36:$BD$36,"&gt;0")</f>
        <v>19403.309999999998</v>
      </c>
      <c r="I37" s="144">
        <f>HLOOKUP(I$2,Ready_план!$A$1:$AQ$28,12,0)</f>
        <v>841.79000000000008</v>
      </c>
      <c r="J37" s="144">
        <f>HLOOKUP(J$2,Ready_план!$A$1:$AQ$28,12,0)</f>
        <v>806.0400000000003</v>
      </c>
      <c r="K37" s="144">
        <f>HLOOKUP(K$2,Ready_план!$A$1:$AQ$28,12,0)</f>
        <v>795.5400000000003</v>
      </c>
      <c r="L37" s="144">
        <f>HLOOKUP(L$2,Ready_план!$A$1:$AQ$28,12,0)</f>
        <v>791.7900000000003</v>
      </c>
      <c r="M37" s="144">
        <f>HLOOKUP(M$2,Ready_план!$A$1:$AQ$28,12,0)</f>
        <v>778.79000000000008</v>
      </c>
      <c r="N37" s="144">
        <f>HLOOKUP(N$2,Ready_план!$A$1:$AQ$28,12,0)</f>
        <v>700.51000000000022</v>
      </c>
      <c r="O37" s="144">
        <f>HLOOKUP(O$2,Ready_план!$A$1:$AQ$28,12,0)</f>
        <v>703.82000000000016</v>
      </c>
      <c r="P37" s="143">
        <f>SUMIF(I36:O36,"&gt;0",I37:O37)</f>
        <v>5418.2800000000007</v>
      </c>
      <c r="Q37" s="144">
        <f>HLOOKUP(Q$2,Ready_план!$A$1:$AQ$28,12,0)</f>
        <v>783.1500000000002</v>
      </c>
      <c r="R37" s="144">
        <f>HLOOKUP(R$2,Ready_план!$A$1:$AQ$28,12,0)</f>
        <v>662.08999999999992</v>
      </c>
      <c r="S37" s="144">
        <f>HLOOKUP(S$2,Ready_план!$A$1:$AQ$28,12,0)</f>
        <v>672.43</v>
      </c>
      <c r="T37" s="144">
        <f>HLOOKUP(T$2,Ready_план!$A$1:$AQ$28,12,0)</f>
        <v>730.49000000000012</v>
      </c>
      <c r="U37" s="144">
        <f>HLOOKUP(U$2,Ready_план!$A$1:$AQ$28,12,0)</f>
        <v>741.1500000000002</v>
      </c>
      <c r="V37" s="144">
        <f>HLOOKUP(V$2,Ready_план!$A$1:$AQ$28,12,0)</f>
        <v>510.58999999999992</v>
      </c>
      <c r="W37" s="144">
        <f>HLOOKUP(W$2,Ready_план!$A$1:$AQ$28,12,0)</f>
        <v>489.42999999999995</v>
      </c>
      <c r="X37" s="143">
        <f>SUMIF(Q36:W36,"&gt;0",Q37:W37)</f>
        <v>4589.3300000000008</v>
      </c>
      <c r="Y37" s="144">
        <f>HLOOKUP(Y$2,Ready_план!$A$1:$AQ$28,12,0)</f>
        <v>761.99000000000012</v>
      </c>
      <c r="Z37" s="144">
        <f>HLOOKUP(Z$2,Ready_план!$A$1:$AQ$28,12,0)</f>
        <v>720.1500000000002</v>
      </c>
      <c r="AA37" s="144">
        <f>HLOOKUP(AA$2,Ready_план!$A$1:$AQ$28,12,0)</f>
        <v>637.08999999999992</v>
      </c>
      <c r="AB37" s="144">
        <f>HLOOKUP(AB$2,Ready_план!$A$1:$AQ$28,12,0)</f>
        <v>668.43</v>
      </c>
      <c r="AC37" s="144">
        <f>HLOOKUP(AC$2,Ready_план!$A$1:$AQ$28,12,0)</f>
        <v>730.49000000000012</v>
      </c>
      <c r="AD37" s="144">
        <f>HLOOKUP(AD$2,Ready_план!$A$1:$AQ$28,12,0)</f>
        <v>563.4799999999999</v>
      </c>
      <c r="AE37" s="144">
        <f>HLOOKUP(AE$2,Ready_план!$A$1:$AQ$28,12,0)</f>
        <v>496.08999999999992</v>
      </c>
      <c r="AF37" s="143">
        <f>SUMIF(Y36:AE36,"&gt;0",Y37:AE37)</f>
        <v>4577.72</v>
      </c>
      <c r="AG37" s="144">
        <f>HLOOKUP(AG$2,Ready_план!$A$1:$AQ$28,12,0)</f>
        <v>674.55</v>
      </c>
      <c r="AH37" s="144">
        <f>HLOOKUP(AH$2,Ready_план!$A$1:$AQ$28,12,0)</f>
        <v>661.93999999999994</v>
      </c>
      <c r="AI37" s="144">
        <f>HLOOKUP(AI$2,Ready_план!$A$1:$AQ$28,12,0)</f>
        <v>698.77</v>
      </c>
      <c r="AJ37" s="144">
        <f>HLOOKUP(AJ$2,Ready_план!$A$1:$AQ$28,12,0)</f>
        <v>637.88</v>
      </c>
      <c r="AK37" s="144">
        <f>HLOOKUP(AK$2,Ready_план!$A$1:$AQ$28,12,0)</f>
        <v>632.54999999999995</v>
      </c>
      <c r="AL37" s="144">
        <f>HLOOKUP(AL$2,Ready_план!$A$1:$AQ$28,12,0)</f>
        <v>546.31999999999994</v>
      </c>
      <c r="AM37" s="144">
        <f>HLOOKUP(AM$2,Ready_план!$A$1:$AQ$28,12,0)</f>
        <v>541.14999999999986</v>
      </c>
      <c r="AN37" s="143">
        <f>SUMIF(AG36:AM36,"&gt;0",AG37:AM37)</f>
        <v>4393.1599999999989</v>
      </c>
      <c r="AO37" s="144">
        <f>HLOOKUP(AO$2,Ready_план!$A$1:$AQ$28,12,0)</f>
        <v>690.38</v>
      </c>
      <c r="AP37" s="144">
        <f>HLOOKUP(AP$2,Ready_план!$A$1:$AQ$28,12,0)</f>
        <v>647.04999999999995</v>
      </c>
      <c r="AQ37" s="144">
        <f>HLOOKUP(AQ$2,Ready_план!$A$1:$AQ$28,12,0)</f>
        <v>693.44000000000017</v>
      </c>
      <c r="AR37" s="144">
        <f>HLOOKUP(AR$2,Ready_план!$A$1:$AQ$28,12,0)</f>
        <v>719.77000000000021</v>
      </c>
      <c r="AS37" s="144">
        <f>HLOOKUP(AS$2,Ready_план!$A$1:$AQ$28,12,0)</f>
        <v>641.88</v>
      </c>
      <c r="AT37" s="144">
        <f>HLOOKUP(AT$2,Ready_план!$A$1:$AQ$28,12,0)</f>
        <v>499.92999999999995</v>
      </c>
      <c r="AU37" s="144">
        <f>HLOOKUP(AU$2,Ready_план!$A$1:$AQ$28,12,0)</f>
        <v>546.31999999999994</v>
      </c>
      <c r="AV37" s="143">
        <f>SUMIF(AO36:AU36,"&gt;0",AO37:AU37)</f>
        <v>4438.7700000000004</v>
      </c>
      <c r="AW37" s="144">
        <f>HLOOKUP(AW$2,Ready_план!$A$1:$AQ$28,12,0)</f>
        <v>0</v>
      </c>
      <c r="AX37" s="144">
        <f>HLOOKUP(AX$2,Ready_план!$A$1:$AQ$28,12,0)</f>
        <v>0</v>
      </c>
      <c r="AY37" s="144">
        <f>HLOOKUP(AY$2,Ready_план!$A$1:$AQ$28,12,0)</f>
        <v>0</v>
      </c>
      <c r="AZ37" s="144">
        <f>HLOOKUP(AZ$2,Ready_план!$A$1:$AQ$28,12,0)</f>
        <v>0</v>
      </c>
      <c r="BA37" s="144">
        <f>HLOOKUP(BA$2,Ready_план!$A$1:$AQ$28,12,0)</f>
        <v>0</v>
      </c>
      <c r="BB37" s="144">
        <f>HLOOKUP(BB$2,Ready_план!$A$1:$AQ$28,12,0)</f>
        <v>0</v>
      </c>
      <c r="BC37" s="144">
        <f>HLOOKUP(BC$2,Ready_план!$A$1:$AQ$28,12,0)</f>
        <v>0</v>
      </c>
      <c r="BD37" s="143">
        <f>SUMIF(AW36:BC36,"&gt;0",AW37:BC37)</f>
        <v>0</v>
      </c>
    </row>
    <row r="38" spans="1:56" s="49" customFormat="1" ht="13.5" customHeight="1" collapsed="1" x14ac:dyDescent="0.2">
      <c r="A38" s="88"/>
      <c r="B38" s="67">
        <f>B37+1</f>
        <v>5</v>
      </c>
      <c r="C38" s="89" t="s">
        <v>40</v>
      </c>
      <c r="D38" s="90" t="s">
        <v>4</v>
      </c>
      <c r="E38" s="90"/>
      <c r="F38" s="90"/>
      <c r="G38" s="44"/>
      <c r="H38" s="145">
        <f t="shared" ref="H38:AM38" si="48">IF(ISERROR((H36)/H37),0,(H36)/H37)</f>
        <v>0.81500475949721984</v>
      </c>
      <c r="I38" s="146">
        <f t="shared" si="48"/>
        <v>0.79031587450551788</v>
      </c>
      <c r="J38" s="146">
        <f t="shared" si="48"/>
        <v>0.77823681206887962</v>
      </c>
      <c r="K38" s="146">
        <f t="shared" si="48"/>
        <v>0.70652638459411199</v>
      </c>
      <c r="L38" s="146">
        <f t="shared" si="48"/>
        <v>0.68736659972972602</v>
      </c>
      <c r="M38" s="146">
        <f t="shared" si="48"/>
        <v>0.70935682276351775</v>
      </c>
      <c r="N38" s="146">
        <f t="shared" si="48"/>
        <v>0.78449986438451957</v>
      </c>
      <c r="O38" s="146">
        <f t="shared" si="48"/>
        <v>0.78427722997357263</v>
      </c>
      <c r="P38" s="145">
        <f t="shared" si="48"/>
        <v>0.74799936511217568</v>
      </c>
      <c r="Q38" s="146">
        <f t="shared" si="48"/>
        <v>0.72403754070101489</v>
      </c>
      <c r="R38" s="146">
        <f t="shared" si="48"/>
        <v>0.78445528553519928</v>
      </c>
      <c r="S38" s="146">
        <f t="shared" si="48"/>
        <v>0.77857918296328243</v>
      </c>
      <c r="T38" s="146">
        <f t="shared" si="48"/>
        <v>0.82788265410888562</v>
      </c>
      <c r="U38" s="146">
        <f t="shared" si="48"/>
        <v>0.84779059569587789</v>
      </c>
      <c r="V38" s="146">
        <f t="shared" si="48"/>
        <v>0.79833134217278068</v>
      </c>
      <c r="W38" s="146">
        <f t="shared" si="48"/>
        <v>0.86384161167071916</v>
      </c>
      <c r="X38" s="145">
        <f t="shared" si="48"/>
        <v>0.80043492187312726</v>
      </c>
      <c r="Y38" s="146">
        <f t="shared" si="48"/>
        <v>0.86094305699549845</v>
      </c>
      <c r="Z38" s="146">
        <f t="shared" si="48"/>
        <v>0.85596056377143626</v>
      </c>
      <c r="AA38" s="146">
        <f t="shared" si="48"/>
        <v>0.86066332857210148</v>
      </c>
      <c r="AB38" s="146">
        <f t="shared" si="48"/>
        <v>0.84411232290591398</v>
      </c>
      <c r="AC38" s="146">
        <f t="shared" si="48"/>
        <v>0.87356431984010718</v>
      </c>
      <c r="AD38" s="146">
        <f t="shared" si="48"/>
        <v>0.87252431319656432</v>
      </c>
      <c r="AE38" s="146">
        <f t="shared" si="48"/>
        <v>0.73117781047793762</v>
      </c>
      <c r="AF38" s="145">
        <f t="shared" si="48"/>
        <v>0.84703957428588905</v>
      </c>
      <c r="AG38" s="146">
        <f t="shared" si="48"/>
        <v>0.78028315173078355</v>
      </c>
      <c r="AH38" s="146">
        <f t="shared" si="48"/>
        <v>0.83969846209626264</v>
      </c>
      <c r="AI38" s="146">
        <f t="shared" si="48"/>
        <v>0.77476136640096172</v>
      </c>
      <c r="AJ38" s="146">
        <f t="shared" si="48"/>
        <v>0.8163917978303129</v>
      </c>
      <c r="AK38" s="146">
        <f t="shared" si="48"/>
        <v>0.81275788475219357</v>
      </c>
      <c r="AL38" s="146">
        <f t="shared" si="48"/>
        <v>0.79063552496705236</v>
      </c>
      <c r="AM38" s="146">
        <f t="shared" si="48"/>
        <v>0.76043610828790553</v>
      </c>
      <c r="AN38" s="145">
        <f t="shared" ref="AN38:BD38" si="49">IF(ISERROR((AN36)/AN37),0,(AN36)/AN37)</f>
        <v>0.79711870271057772</v>
      </c>
      <c r="AO38" s="146">
        <f t="shared" si="49"/>
        <v>0.81524667574379339</v>
      </c>
      <c r="AP38" s="146">
        <f t="shared" si="49"/>
        <v>0.82023027586739827</v>
      </c>
      <c r="AQ38" s="146">
        <f t="shared" si="49"/>
        <v>0.85909379326257485</v>
      </c>
      <c r="AR38" s="146">
        <f t="shared" si="49"/>
        <v>0.81330147130333275</v>
      </c>
      <c r="AS38" s="146">
        <f t="shared" si="49"/>
        <v>0.80222159905278234</v>
      </c>
      <c r="AT38" s="146">
        <f t="shared" si="49"/>
        <v>0.75104514632048502</v>
      </c>
      <c r="AU38" s="146">
        <f t="shared" si="49"/>
        <v>0.90483599355688982</v>
      </c>
      <c r="AV38" s="145">
        <f t="shared" si="49"/>
        <v>0.82441982801541858</v>
      </c>
      <c r="AW38" s="146">
        <f t="shared" si="49"/>
        <v>0</v>
      </c>
      <c r="AX38" s="146">
        <f t="shared" si="49"/>
        <v>0</v>
      </c>
      <c r="AY38" s="146">
        <f t="shared" si="49"/>
        <v>0</v>
      </c>
      <c r="AZ38" s="146">
        <f t="shared" si="49"/>
        <v>0</v>
      </c>
      <c r="BA38" s="146">
        <f t="shared" si="49"/>
        <v>0</v>
      </c>
      <c r="BB38" s="146">
        <f t="shared" si="49"/>
        <v>0</v>
      </c>
      <c r="BC38" s="146">
        <f t="shared" si="49"/>
        <v>0</v>
      </c>
      <c r="BD38" s="145">
        <f t="shared" si="49"/>
        <v>0</v>
      </c>
    </row>
    <row r="39" spans="1:56" ht="3.75" hidden="1" customHeight="1" x14ac:dyDescent="0.2">
      <c r="A39"/>
      <c r="B39" s="191"/>
      <c r="C39" s="192"/>
      <c r="D39" s="193"/>
      <c r="E39" s="193"/>
      <c r="F39" s="193"/>
      <c r="G39" s="194"/>
      <c r="H39" s="195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6"/>
      <c r="BB39" s="196"/>
      <c r="BC39" s="196"/>
      <c r="BD39" s="196"/>
    </row>
    <row r="40" spans="1:56" s="85" customFormat="1" ht="12.75" hidden="1" customHeight="1" collapsed="1" x14ac:dyDescent="0.2">
      <c r="A40" s="82"/>
      <c r="B40" s="77"/>
      <c r="C40" s="83" t="s">
        <v>31</v>
      </c>
      <c r="D40" s="30" t="s">
        <v>8</v>
      </c>
      <c r="E40" s="84"/>
      <c r="F40" s="84"/>
      <c r="G40" s="80"/>
      <c r="H40" s="147">
        <f>IF(ISERROR((H44)/H41),0,(H44)/H41)</f>
        <v>0</v>
      </c>
      <c r="I40" s="148"/>
      <c r="J40" s="148"/>
      <c r="K40" s="148"/>
      <c r="L40" s="148"/>
      <c r="M40" s="148"/>
      <c r="N40" s="148"/>
      <c r="O40" s="148"/>
      <c r="P40" s="147">
        <f>IF(ISERROR((P44)/P41),0,(P44)/P41)</f>
        <v>0</v>
      </c>
      <c r="Q40" s="148"/>
      <c r="R40" s="148"/>
      <c r="S40" s="148"/>
      <c r="T40" s="148"/>
      <c r="U40" s="148"/>
      <c r="V40" s="148"/>
      <c r="W40" s="148"/>
      <c r="X40" s="147">
        <f>IF(ISERROR((X44)/X41),0,(X44)/X41)</f>
        <v>0</v>
      </c>
      <c r="Y40" s="148"/>
      <c r="Z40" s="148"/>
      <c r="AA40" s="148"/>
      <c r="AB40" s="148"/>
      <c r="AC40" s="148"/>
      <c r="AD40" s="148"/>
      <c r="AE40" s="148"/>
      <c r="AF40" s="147">
        <f>IF(ISERROR((AF44)/AF41),0,(AF44)/AF41)</f>
        <v>0</v>
      </c>
      <c r="AG40" s="148"/>
      <c r="AH40" s="148"/>
      <c r="AI40" s="148"/>
      <c r="AJ40" s="148"/>
      <c r="AK40" s="148"/>
      <c r="AL40" s="148"/>
      <c r="AM40" s="148"/>
      <c r="AN40" s="147">
        <f>IF(ISERROR((AN44)/AN41),0,(AN44)/AN41)</f>
        <v>0</v>
      </c>
      <c r="AO40" s="148"/>
      <c r="AP40" s="148"/>
      <c r="AQ40" s="148"/>
      <c r="AR40" s="148"/>
      <c r="AS40" s="148"/>
      <c r="AT40" s="148"/>
      <c r="AU40" s="148"/>
      <c r="AV40" s="147">
        <f>IF(ISERROR((AV44)/AV41),0,(AV44)/AV41)</f>
        <v>0</v>
      </c>
      <c r="AW40" s="148"/>
      <c r="AX40" s="148"/>
      <c r="AY40" s="148"/>
      <c r="AZ40" s="148"/>
      <c r="BA40" s="148"/>
      <c r="BB40" s="148"/>
      <c r="BC40" s="148"/>
      <c r="BD40" s="147">
        <f>IF(ISERROR((BD44)/BD41),0,(BD44)/BD41)</f>
        <v>0</v>
      </c>
    </row>
    <row r="41" spans="1:56" ht="12.75" hidden="1" customHeight="1" outlineLevel="1" x14ac:dyDescent="0.2">
      <c r="A41" s="267"/>
      <c r="B41" s="234"/>
      <c r="C41" s="29" t="s">
        <v>32</v>
      </c>
      <c r="D41" s="30" t="s">
        <v>9</v>
      </c>
      <c r="E41" s="30"/>
      <c r="F41" s="30"/>
      <c r="G41" s="15"/>
      <c r="H41" s="143">
        <f>SUMIF($I$3:$BD$3,$H$3,$I41:$BD41)</f>
        <v>0</v>
      </c>
      <c r="I41" s="144"/>
      <c r="J41" s="144"/>
      <c r="K41" s="144"/>
      <c r="L41" s="144"/>
      <c r="M41" s="144"/>
      <c r="N41" s="144"/>
      <c r="O41" s="144"/>
      <c r="P41" s="143">
        <f>SUM(I41:O41)</f>
        <v>0</v>
      </c>
      <c r="Q41" s="144"/>
      <c r="R41" s="144"/>
      <c r="S41" s="144"/>
      <c r="T41" s="144"/>
      <c r="U41" s="144"/>
      <c r="V41" s="144"/>
      <c r="W41" s="144"/>
      <c r="X41" s="143">
        <f>SUM(Q41:W41)</f>
        <v>0</v>
      </c>
      <c r="Y41" s="144"/>
      <c r="Z41" s="144"/>
      <c r="AA41" s="144"/>
      <c r="AB41" s="144"/>
      <c r="AC41" s="144"/>
      <c r="AD41" s="144"/>
      <c r="AE41" s="144"/>
      <c r="AF41" s="143">
        <f>SUM(Y41:AE41)</f>
        <v>0</v>
      </c>
      <c r="AG41" s="144"/>
      <c r="AH41" s="144"/>
      <c r="AI41" s="144"/>
      <c r="AJ41" s="144"/>
      <c r="AK41" s="144"/>
      <c r="AL41" s="144"/>
      <c r="AM41" s="144"/>
      <c r="AN41" s="143">
        <f>SUM(AG41:AM41)</f>
        <v>0</v>
      </c>
      <c r="AO41" s="144"/>
      <c r="AP41" s="144"/>
      <c r="AQ41" s="144"/>
      <c r="AR41" s="144"/>
      <c r="AS41" s="144"/>
      <c r="AT41" s="144"/>
      <c r="AU41" s="144"/>
      <c r="AV41" s="143">
        <f>SUM(AO41:AU41)</f>
        <v>0</v>
      </c>
      <c r="AW41" s="144"/>
      <c r="AX41" s="144"/>
      <c r="AY41" s="144"/>
      <c r="AZ41" s="144"/>
      <c r="BA41" s="144"/>
      <c r="BB41" s="144"/>
      <c r="BC41" s="144"/>
      <c r="BD41" s="143">
        <f>SUM(AW41:BC41)</f>
        <v>0</v>
      </c>
    </row>
    <row r="42" spans="1:56" ht="12.75" hidden="1" customHeight="1" outlineLevel="1" x14ac:dyDescent="0.2">
      <c r="A42" s="267"/>
      <c r="B42" s="234"/>
      <c r="C42" s="29" t="s">
        <v>132</v>
      </c>
      <c r="D42" s="30" t="s">
        <v>9</v>
      </c>
      <c r="E42" s="30"/>
      <c r="F42" s="30"/>
      <c r="G42" s="15"/>
      <c r="H42" s="143">
        <f>SUMIF($I$3:$BD$3,$H$3,$I42:$BD42)</f>
        <v>0</v>
      </c>
      <c r="I42" s="144"/>
      <c r="J42" s="144"/>
      <c r="K42" s="144"/>
      <c r="L42" s="144"/>
      <c r="M42" s="144"/>
      <c r="N42" s="144"/>
      <c r="O42" s="144"/>
      <c r="P42" s="143">
        <f>SUM(I42:O42)</f>
        <v>0</v>
      </c>
      <c r="Q42" s="144"/>
      <c r="R42" s="144"/>
      <c r="S42" s="144"/>
      <c r="T42" s="144"/>
      <c r="U42" s="144"/>
      <c r="V42" s="144"/>
      <c r="W42" s="144"/>
      <c r="X42" s="143">
        <f>SUM(Q42:W42)</f>
        <v>0</v>
      </c>
      <c r="Y42" s="144"/>
      <c r="Z42" s="144"/>
      <c r="AA42" s="144"/>
      <c r="AB42" s="144"/>
      <c r="AC42" s="144"/>
      <c r="AD42" s="144"/>
      <c r="AE42" s="144"/>
      <c r="AF42" s="143">
        <f>SUM(Y42:AE42)</f>
        <v>0</v>
      </c>
      <c r="AG42" s="144"/>
      <c r="AH42" s="144"/>
      <c r="AI42" s="144"/>
      <c r="AJ42" s="144"/>
      <c r="AK42" s="144"/>
      <c r="AL42" s="144"/>
      <c r="AM42" s="144"/>
      <c r="AN42" s="143">
        <f>SUM(AG42:AM42)</f>
        <v>0</v>
      </c>
      <c r="AO42" s="144"/>
      <c r="AP42" s="144"/>
      <c r="AQ42" s="144"/>
      <c r="AR42" s="144"/>
      <c r="AS42" s="144"/>
      <c r="AT42" s="144"/>
      <c r="AU42" s="144"/>
      <c r="AV42" s="143">
        <f>SUM(AO42:AU42)</f>
        <v>0</v>
      </c>
      <c r="AW42" s="144"/>
      <c r="AX42" s="144"/>
      <c r="AY42" s="144"/>
      <c r="AZ42" s="144"/>
      <c r="BA42" s="144"/>
      <c r="BB42" s="144"/>
      <c r="BC42" s="144"/>
      <c r="BD42" s="143">
        <f>SUM(AW42:BC42)</f>
        <v>0</v>
      </c>
    </row>
    <row r="43" spans="1:56" ht="12.75" hidden="1" customHeight="1" collapsed="1" x14ac:dyDescent="0.2">
      <c r="A43" s="267"/>
      <c r="B43" s="234"/>
      <c r="C43" s="29" t="s">
        <v>133</v>
      </c>
      <c r="D43" s="43" t="s">
        <v>4</v>
      </c>
      <c r="E43" s="30"/>
      <c r="F43" s="30"/>
      <c r="G43" s="15"/>
      <c r="H43" s="145">
        <f>IFERROR(H42/H41,0)</f>
        <v>0</v>
      </c>
      <c r="I43" s="142">
        <f>IFERROR(I42/I41,0)</f>
        <v>0</v>
      </c>
      <c r="J43" s="142">
        <f>IFERROR(J42/J41,0)</f>
        <v>0</v>
      </c>
      <c r="K43" s="142">
        <f>IFERROR(K42/K41,0)</f>
        <v>0</v>
      </c>
      <c r="L43" s="142">
        <f t="shared" ref="L43:BD43" si="50">IFERROR(L42/L41,0)</f>
        <v>0</v>
      </c>
      <c r="M43" s="142">
        <f t="shared" si="50"/>
        <v>0</v>
      </c>
      <c r="N43" s="142">
        <f t="shared" si="50"/>
        <v>0</v>
      </c>
      <c r="O43" s="142">
        <f t="shared" si="50"/>
        <v>0</v>
      </c>
      <c r="P43" s="141">
        <f t="shared" si="50"/>
        <v>0</v>
      </c>
      <c r="Q43" s="142">
        <f t="shared" si="50"/>
        <v>0</v>
      </c>
      <c r="R43" s="142">
        <f t="shared" si="50"/>
        <v>0</v>
      </c>
      <c r="S43" s="142">
        <f t="shared" si="50"/>
        <v>0</v>
      </c>
      <c r="T43" s="142">
        <f t="shared" si="50"/>
        <v>0</v>
      </c>
      <c r="U43" s="142">
        <f t="shared" si="50"/>
        <v>0</v>
      </c>
      <c r="V43" s="142">
        <f t="shared" si="50"/>
        <v>0</v>
      </c>
      <c r="W43" s="142">
        <f t="shared" si="50"/>
        <v>0</v>
      </c>
      <c r="X43" s="141">
        <f t="shared" si="50"/>
        <v>0</v>
      </c>
      <c r="Y43" s="142">
        <f t="shared" si="50"/>
        <v>0</v>
      </c>
      <c r="Z43" s="142">
        <f t="shared" si="50"/>
        <v>0</v>
      </c>
      <c r="AA43" s="142">
        <f t="shared" si="50"/>
        <v>0</v>
      </c>
      <c r="AB43" s="142">
        <f t="shared" si="50"/>
        <v>0</v>
      </c>
      <c r="AC43" s="142">
        <f t="shared" si="50"/>
        <v>0</v>
      </c>
      <c r="AD43" s="142">
        <f t="shared" si="50"/>
        <v>0</v>
      </c>
      <c r="AE43" s="142">
        <f t="shared" si="50"/>
        <v>0</v>
      </c>
      <c r="AF43" s="141">
        <f t="shared" si="50"/>
        <v>0</v>
      </c>
      <c r="AG43" s="142">
        <f t="shared" si="50"/>
        <v>0</v>
      </c>
      <c r="AH43" s="142">
        <f t="shared" si="50"/>
        <v>0</v>
      </c>
      <c r="AI43" s="142">
        <f>IFERROR(AI42/AI41,0)</f>
        <v>0</v>
      </c>
      <c r="AJ43" s="142">
        <f>IFERROR(AJ42/AJ41,0)</f>
        <v>0</v>
      </c>
      <c r="AK43" s="142">
        <f>IFERROR(AK42/AK41,0)</f>
        <v>0</v>
      </c>
      <c r="AL43" s="142">
        <f>IFERROR(AL42/AL41,0)</f>
        <v>0</v>
      </c>
      <c r="AM43" s="142">
        <f t="shared" si="50"/>
        <v>0</v>
      </c>
      <c r="AN43" s="141">
        <f t="shared" si="50"/>
        <v>0</v>
      </c>
      <c r="AO43" s="142">
        <f t="shared" si="50"/>
        <v>0</v>
      </c>
      <c r="AP43" s="142">
        <f t="shared" si="50"/>
        <v>0</v>
      </c>
      <c r="AQ43" s="142">
        <f t="shared" si="50"/>
        <v>0</v>
      </c>
      <c r="AR43" s="142">
        <f t="shared" si="50"/>
        <v>0</v>
      </c>
      <c r="AS43" s="142">
        <f t="shared" si="50"/>
        <v>0</v>
      </c>
      <c r="AT43" s="142">
        <f t="shared" si="50"/>
        <v>0</v>
      </c>
      <c r="AU43" s="142">
        <f t="shared" si="50"/>
        <v>0</v>
      </c>
      <c r="AV43" s="141">
        <f t="shared" si="50"/>
        <v>0</v>
      </c>
      <c r="AW43" s="142">
        <f t="shared" si="50"/>
        <v>0</v>
      </c>
      <c r="AX43" s="142">
        <f t="shared" si="50"/>
        <v>0</v>
      </c>
      <c r="AY43" s="142">
        <f t="shared" si="50"/>
        <v>0</v>
      </c>
      <c r="AZ43" s="142">
        <f t="shared" si="50"/>
        <v>0</v>
      </c>
      <c r="BA43" s="142">
        <f t="shared" si="50"/>
        <v>0</v>
      </c>
      <c r="BB43" s="142">
        <f t="shared" si="50"/>
        <v>0</v>
      </c>
      <c r="BC43" s="142">
        <f t="shared" si="50"/>
        <v>0</v>
      </c>
      <c r="BD43" s="141">
        <f t="shared" si="50"/>
        <v>0</v>
      </c>
    </row>
    <row r="44" spans="1:56" ht="12.75" hidden="1" customHeight="1" x14ac:dyDescent="0.2">
      <c r="A44" s="267"/>
      <c r="B44" s="234"/>
      <c r="C44" s="29" t="s">
        <v>131</v>
      </c>
      <c r="D44" s="30"/>
      <c r="E44" s="30"/>
      <c r="F44" s="30"/>
      <c r="G44" s="15"/>
      <c r="H44" s="143">
        <f>SUMIF($I$3:$BD$3,$H$3,$I44:$BD44)</f>
        <v>0</v>
      </c>
      <c r="I44" s="144">
        <f t="shared" ref="I44:O44" si="51">I40*I41</f>
        <v>0</v>
      </c>
      <c r="J44" s="144">
        <f t="shared" si="51"/>
        <v>0</v>
      </c>
      <c r="K44" s="144">
        <f t="shared" si="51"/>
        <v>0</v>
      </c>
      <c r="L44" s="144">
        <f t="shared" si="51"/>
        <v>0</v>
      </c>
      <c r="M44" s="144">
        <f t="shared" si="51"/>
        <v>0</v>
      </c>
      <c r="N44" s="144">
        <f t="shared" si="51"/>
        <v>0</v>
      </c>
      <c r="O44" s="144">
        <f t="shared" si="51"/>
        <v>0</v>
      </c>
      <c r="P44" s="143">
        <f>SUM(I44:O44)</f>
        <v>0</v>
      </c>
      <c r="Q44" s="144">
        <f t="shared" ref="Q44:W44" si="52">Q40*Q41</f>
        <v>0</v>
      </c>
      <c r="R44" s="144">
        <f t="shared" si="52"/>
        <v>0</v>
      </c>
      <c r="S44" s="144">
        <f t="shared" si="52"/>
        <v>0</v>
      </c>
      <c r="T44" s="144">
        <f t="shared" si="52"/>
        <v>0</v>
      </c>
      <c r="U44" s="144">
        <f t="shared" si="52"/>
        <v>0</v>
      </c>
      <c r="V44" s="144">
        <f t="shared" si="52"/>
        <v>0</v>
      </c>
      <c r="W44" s="144">
        <f t="shared" si="52"/>
        <v>0</v>
      </c>
      <c r="X44" s="143">
        <f>SUM(Q44:W44)</f>
        <v>0</v>
      </c>
      <c r="Y44" s="144">
        <f t="shared" ref="Y44:AE44" si="53">Y40*Y41</f>
        <v>0</v>
      </c>
      <c r="Z44" s="144">
        <f t="shared" si="53"/>
        <v>0</v>
      </c>
      <c r="AA44" s="144">
        <f t="shared" si="53"/>
        <v>0</v>
      </c>
      <c r="AB44" s="144">
        <f t="shared" si="53"/>
        <v>0</v>
      </c>
      <c r="AC44" s="144">
        <f t="shared" si="53"/>
        <v>0</v>
      </c>
      <c r="AD44" s="144">
        <f t="shared" si="53"/>
        <v>0</v>
      </c>
      <c r="AE44" s="144">
        <f t="shared" si="53"/>
        <v>0</v>
      </c>
      <c r="AF44" s="143">
        <f>SUM(Y44:AE44)</f>
        <v>0</v>
      </c>
      <c r="AG44" s="144">
        <f t="shared" ref="AG44:AM44" si="54">AG40*AG41</f>
        <v>0</v>
      </c>
      <c r="AH44" s="144">
        <f t="shared" si="54"/>
        <v>0</v>
      </c>
      <c r="AI44" s="144">
        <f>AI40*AI41</f>
        <v>0</v>
      </c>
      <c r="AJ44" s="144">
        <f>AJ40*AJ41</f>
        <v>0</v>
      </c>
      <c r="AK44" s="144">
        <f>AK40*AK41</f>
        <v>0</v>
      </c>
      <c r="AL44" s="144">
        <f>AL40*AL41</f>
        <v>0</v>
      </c>
      <c r="AM44" s="144">
        <f t="shared" si="54"/>
        <v>0</v>
      </c>
      <c r="AN44" s="143">
        <f>SUM(AG44:AM44)</f>
        <v>0</v>
      </c>
      <c r="AO44" s="144">
        <f t="shared" ref="AO44:AU44" si="55">AO40*AO41</f>
        <v>0</v>
      </c>
      <c r="AP44" s="144">
        <f t="shared" si="55"/>
        <v>0</v>
      </c>
      <c r="AQ44" s="144">
        <f t="shared" si="55"/>
        <v>0</v>
      </c>
      <c r="AR44" s="144">
        <f t="shared" si="55"/>
        <v>0</v>
      </c>
      <c r="AS44" s="144">
        <f t="shared" si="55"/>
        <v>0</v>
      </c>
      <c r="AT44" s="144">
        <f t="shared" si="55"/>
        <v>0</v>
      </c>
      <c r="AU44" s="144">
        <f t="shared" si="55"/>
        <v>0</v>
      </c>
      <c r="AV44" s="143">
        <f>SUM(AO44:AU44)</f>
        <v>0</v>
      </c>
      <c r="AW44" s="144">
        <f t="shared" ref="AW44:BC44" si="56">AW40*AW41</f>
        <v>0</v>
      </c>
      <c r="AX44" s="144">
        <f t="shared" si="56"/>
        <v>0</v>
      </c>
      <c r="AY44" s="144">
        <f t="shared" si="56"/>
        <v>0</v>
      </c>
      <c r="AZ44" s="144">
        <f t="shared" si="56"/>
        <v>0</v>
      </c>
      <c r="BA44" s="144">
        <f t="shared" si="56"/>
        <v>0</v>
      </c>
      <c r="BB44" s="144">
        <f t="shared" si="56"/>
        <v>0</v>
      </c>
      <c r="BC44" s="144">
        <f t="shared" si="56"/>
        <v>0</v>
      </c>
      <c r="BD44" s="143">
        <f>SUM(AW44:BC44)</f>
        <v>0</v>
      </c>
    </row>
    <row r="45" spans="1:56" ht="12.75" hidden="1" customHeight="1" x14ac:dyDescent="0.2">
      <c r="A45" s="267"/>
      <c r="B45" s="234">
        <f>B44+1</f>
        <v>1</v>
      </c>
      <c r="C45" s="29"/>
      <c r="D45" s="30"/>
      <c r="E45" s="30"/>
      <c r="F45" s="30"/>
      <c r="G45" s="15"/>
      <c r="H45" s="143"/>
      <c r="I45" s="144"/>
      <c r="J45" s="144"/>
      <c r="K45" s="144"/>
      <c r="L45" s="144"/>
      <c r="M45" s="144"/>
      <c r="N45" s="144"/>
      <c r="O45" s="144"/>
      <c r="P45" s="143"/>
      <c r="Q45" s="144"/>
      <c r="R45" s="144"/>
      <c r="S45" s="144"/>
      <c r="T45" s="144"/>
      <c r="U45" s="144"/>
      <c r="V45" s="144"/>
      <c r="W45" s="144"/>
      <c r="X45" s="143"/>
      <c r="Y45" s="144"/>
      <c r="Z45" s="144"/>
      <c r="AA45" s="144"/>
      <c r="AB45" s="144"/>
      <c r="AC45" s="144"/>
      <c r="AD45" s="144"/>
      <c r="AE45" s="144"/>
      <c r="AF45" s="143"/>
      <c r="AG45" s="144"/>
      <c r="AH45" s="144"/>
      <c r="AI45" s="144"/>
      <c r="AJ45" s="144"/>
      <c r="AK45" s="144"/>
      <c r="AL45" s="144"/>
      <c r="AM45" s="144"/>
      <c r="AN45" s="143"/>
      <c r="AO45" s="144"/>
      <c r="AP45" s="144"/>
      <c r="AQ45" s="144"/>
      <c r="AR45" s="144"/>
      <c r="AS45" s="144"/>
      <c r="AT45" s="144"/>
      <c r="AU45" s="144"/>
      <c r="AV45" s="143"/>
      <c r="AW45" s="144"/>
      <c r="AX45" s="144"/>
      <c r="AY45" s="144"/>
      <c r="AZ45" s="144"/>
      <c r="BA45" s="144"/>
      <c r="BB45" s="144"/>
      <c r="BC45" s="144"/>
      <c r="BD45" s="143"/>
    </row>
    <row r="46" spans="1:56" ht="13.5" hidden="1" customHeight="1" x14ac:dyDescent="0.2">
      <c r="A46" s="267"/>
      <c r="B46" s="234"/>
      <c r="C46" s="29"/>
      <c r="D46" s="30"/>
      <c r="E46" s="30"/>
      <c r="F46" s="30"/>
      <c r="G46" s="15"/>
      <c r="H46" s="143"/>
      <c r="I46" s="144"/>
      <c r="J46" s="144"/>
      <c r="K46" s="144"/>
      <c r="L46" s="144"/>
      <c r="M46" s="144"/>
      <c r="N46" s="144"/>
      <c r="O46" s="144"/>
      <c r="P46" s="143"/>
      <c r="Q46" s="144"/>
      <c r="R46" s="144"/>
      <c r="S46" s="144"/>
      <c r="T46" s="144"/>
      <c r="U46" s="144"/>
      <c r="V46" s="144"/>
      <c r="W46" s="144"/>
      <c r="X46" s="143"/>
      <c r="Y46" s="144"/>
      <c r="Z46" s="144"/>
      <c r="AA46" s="144"/>
      <c r="AB46" s="144"/>
      <c r="AC46" s="144"/>
      <c r="AD46" s="144"/>
      <c r="AE46" s="144"/>
      <c r="AF46" s="143"/>
      <c r="AG46" s="144"/>
      <c r="AH46" s="144"/>
      <c r="AI46" s="144"/>
      <c r="AJ46" s="144"/>
      <c r="AK46" s="144"/>
      <c r="AL46" s="144"/>
      <c r="AM46" s="144"/>
      <c r="AN46" s="143"/>
      <c r="AO46" s="144"/>
      <c r="AP46" s="144"/>
      <c r="AQ46" s="144"/>
      <c r="AR46" s="144"/>
      <c r="AS46" s="144"/>
      <c r="AT46" s="144"/>
      <c r="AU46" s="144"/>
      <c r="AV46" s="143"/>
      <c r="AW46" s="144"/>
      <c r="AX46" s="144"/>
      <c r="AY46" s="144"/>
      <c r="AZ46" s="144"/>
      <c r="BA46" s="144"/>
      <c r="BB46" s="144"/>
      <c r="BC46" s="144"/>
      <c r="BD46" s="143"/>
    </row>
    <row r="47" spans="1:56" s="114" customFormat="1" ht="13.5" hidden="1" customHeight="1" x14ac:dyDescent="0.2">
      <c r="A47" s="198"/>
      <c r="B47" s="130"/>
      <c r="C47" s="199" t="s">
        <v>174</v>
      </c>
      <c r="D47" s="200" t="s">
        <v>4</v>
      </c>
      <c r="E47" s="200"/>
      <c r="F47" s="200"/>
      <c r="G47" s="110"/>
      <c r="H47" s="145">
        <f>NPS!H153</f>
        <v>0</v>
      </c>
      <c r="I47" s="146">
        <f>NPS!I153</f>
        <v>0</v>
      </c>
      <c r="J47" s="146">
        <f>NPS!J153</f>
        <v>0</v>
      </c>
      <c r="K47" s="146">
        <f>NPS!K153</f>
        <v>0</v>
      </c>
      <c r="L47" s="146">
        <f>NPS!L153</f>
        <v>0</v>
      </c>
      <c r="M47" s="146">
        <f>NPS!M153</f>
        <v>0</v>
      </c>
      <c r="N47" s="146">
        <f>NPS!N153</f>
        <v>0</v>
      </c>
      <c r="O47" s="146">
        <f>NPS!O153</f>
        <v>0</v>
      </c>
      <c r="P47" s="145">
        <f>NPS!P153</f>
        <v>0</v>
      </c>
      <c r="Q47" s="146">
        <f>NPS!Q153</f>
        <v>0</v>
      </c>
      <c r="R47" s="146">
        <f>NPS!R153</f>
        <v>0</v>
      </c>
      <c r="S47" s="146">
        <f>NPS!S153</f>
        <v>0</v>
      </c>
      <c r="T47" s="146">
        <f>NPS!T153</f>
        <v>0</v>
      </c>
      <c r="U47" s="146">
        <f>NPS!U153</f>
        <v>0</v>
      </c>
      <c r="V47" s="146">
        <f>NPS!V153</f>
        <v>0</v>
      </c>
      <c r="W47" s="146">
        <f>NPS!W153</f>
        <v>0</v>
      </c>
      <c r="X47" s="145">
        <f>NPS!X153</f>
        <v>0</v>
      </c>
      <c r="Y47" s="146">
        <f>NPS!Y153</f>
        <v>0</v>
      </c>
      <c r="Z47" s="146">
        <f>NPS!Z153</f>
        <v>0</v>
      </c>
      <c r="AA47" s="146">
        <f>NPS!AA153</f>
        <v>0</v>
      </c>
      <c r="AB47" s="146">
        <f>NPS!AB153</f>
        <v>0</v>
      </c>
      <c r="AC47" s="146">
        <f>NPS!AC153</f>
        <v>0</v>
      </c>
      <c r="AD47" s="146">
        <f>NPS!AD153</f>
        <v>0</v>
      </c>
      <c r="AE47" s="146">
        <f>NPS!AE153</f>
        <v>0</v>
      </c>
      <c r="AF47" s="145">
        <f>NPS!AF153</f>
        <v>0</v>
      </c>
      <c r="AG47" s="146">
        <f>NPS!AG153</f>
        <v>0</v>
      </c>
      <c r="AH47" s="146">
        <f>NPS!AH153</f>
        <v>0</v>
      </c>
      <c r="AI47" s="146">
        <f>NPS!AI153</f>
        <v>0</v>
      </c>
      <c r="AJ47" s="146">
        <f>NPS!AJ153</f>
        <v>0</v>
      </c>
      <c r="AK47" s="146">
        <f>NPS!AK153</f>
        <v>0</v>
      </c>
      <c r="AL47" s="146">
        <f>NPS!AL153</f>
        <v>0</v>
      </c>
      <c r="AM47" s="146">
        <f>NPS!AM153</f>
        <v>0</v>
      </c>
      <c r="AN47" s="145">
        <f>NPS!AN153</f>
        <v>0</v>
      </c>
      <c r="AO47" s="146">
        <f>NPS!AO153</f>
        <v>0</v>
      </c>
      <c r="AP47" s="146">
        <f>NPS!AP153</f>
        <v>0</v>
      </c>
      <c r="AQ47" s="146">
        <f>NPS!AQ153</f>
        <v>0</v>
      </c>
      <c r="AR47" s="146">
        <f>NPS!AR153</f>
        <v>0</v>
      </c>
      <c r="AS47" s="146">
        <f>NPS!AS153</f>
        <v>0</v>
      </c>
      <c r="AT47" s="146">
        <f>NPS!AT153</f>
        <v>0</v>
      </c>
      <c r="AU47" s="146">
        <f>NPS!AU153</f>
        <v>0</v>
      </c>
      <c r="AV47" s="145">
        <f>NPS!AV153</f>
        <v>0</v>
      </c>
      <c r="AW47" s="146">
        <f>NPS!AW153</f>
        <v>0</v>
      </c>
      <c r="AX47" s="146">
        <f>NPS!AX153</f>
        <v>0</v>
      </c>
      <c r="AY47" s="146">
        <f>NPS!AY153</f>
        <v>0</v>
      </c>
      <c r="AZ47" s="146">
        <f>NPS!AZ153</f>
        <v>0</v>
      </c>
      <c r="BA47" s="146">
        <f>NPS!BA153</f>
        <v>0</v>
      </c>
      <c r="BB47" s="146">
        <f>NPS!BB153</f>
        <v>0</v>
      </c>
      <c r="BC47" s="146">
        <f>NPS!BC153</f>
        <v>0</v>
      </c>
      <c r="BD47" s="145">
        <f>NPS!BD153</f>
        <v>0</v>
      </c>
    </row>
    <row r="48" spans="1:56" ht="13.5" hidden="1" customHeight="1" x14ac:dyDescent="0.2">
      <c r="A48" s="267"/>
      <c r="B48" s="197"/>
      <c r="C48" s="29"/>
      <c r="D48" s="30"/>
      <c r="E48" s="30"/>
      <c r="F48" s="30"/>
      <c r="G48" s="15"/>
      <c r="H48" s="143"/>
      <c r="I48" s="144"/>
      <c r="J48" s="144"/>
      <c r="K48" s="144"/>
      <c r="L48" s="144"/>
      <c r="M48" s="144"/>
      <c r="N48" s="144"/>
      <c r="O48" s="144"/>
      <c r="P48" s="143"/>
      <c r="Q48" s="144"/>
      <c r="R48" s="144"/>
      <c r="S48" s="144"/>
      <c r="T48" s="144"/>
      <c r="U48" s="144"/>
      <c r="V48" s="144"/>
      <c r="W48" s="144"/>
      <c r="X48" s="143"/>
      <c r="Y48" s="144"/>
      <c r="Z48" s="144"/>
      <c r="AA48" s="144"/>
      <c r="AB48" s="144"/>
      <c r="AC48" s="144"/>
      <c r="AD48" s="144"/>
      <c r="AE48" s="144"/>
      <c r="AF48" s="143"/>
      <c r="AG48" s="144"/>
      <c r="AH48" s="144"/>
      <c r="AI48" s="144"/>
      <c r="AJ48" s="144"/>
      <c r="AK48" s="144"/>
      <c r="AL48" s="144"/>
      <c r="AM48" s="144"/>
      <c r="AN48" s="143"/>
      <c r="AO48" s="144"/>
      <c r="AP48" s="144"/>
      <c r="AQ48" s="144"/>
      <c r="AR48" s="144"/>
      <c r="AS48" s="144"/>
      <c r="AT48" s="144"/>
      <c r="AU48" s="144"/>
      <c r="AV48" s="143"/>
      <c r="AW48" s="144"/>
      <c r="AX48" s="144"/>
      <c r="AY48" s="144"/>
      <c r="AZ48" s="144"/>
      <c r="BA48" s="144"/>
      <c r="BB48" s="144"/>
      <c r="BC48" s="144"/>
      <c r="BD48" s="143"/>
    </row>
    <row r="49" spans="1:56" ht="13.5" hidden="1" customHeight="1" x14ac:dyDescent="0.2">
      <c r="A49" s="267"/>
      <c r="B49" s="197"/>
      <c r="C49" s="29"/>
      <c r="D49" s="30"/>
      <c r="E49" s="30"/>
      <c r="F49" s="30"/>
      <c r="G49" s="15"/>
      <c r="H49" s="143"/>
      <c r="I49" s="144"/>
      <c r="J49" s="144"/>
      <c r="K49" s="144"/>
      <c r="L49" s="144"/>
      <c r="M49" s="144"/>
      <c r="N49" s="144"/>
      <c r="O49" s="144"/>
      <c r="P49" s="143"/>
      <c r="Q49" s="144"/>
      <c r="R49" s="144"/>
      <c r="S49" s="144"/>
      <c r="T49" s="144"/>
      <c r="U49" s="144"/>
      <c r="V49" s="144"/>
      <c r="W49" s="144"/>
      <c r="X49" s="143"/>
      <c r="Y49" s="144"/>
      <c r="Z49" s="144"/>
      <c r="AA49" s="144"/>
      <c r="AB49" s="144"/>
      <c r="AC49" s="144"/>
      <c r="AD49" s="144"/>
      <c r="AE49" s="144"/>
      <c r="AF49" s="143"/>
      <c r="AG49" s="144"/>
      <c r="AH49" s="144"/>
      <c r="AI49" s="144"/>
      <c r="AJ49" s="144"/>
      <c r="AK49" s="144"/>
      <c r="AL49" s="144"/>
      <c r="AM49" s="144"/>
      <c r="AN49" s="143"/>
      <c r="AO49" s="144"/>
      <c r="AP49" s="144"/>
      <c r="AQ49" s="144"/>
      <c r="AR49" s="144"/>
      <c r="AS49" s="144"/>
      <c r="AT49" s="144"/>
      <c r="AU49" s="144"/>
      <c r="AV49" s="143"/>
      <c r="AW49" s="144"/>
      <c r="AX49" s="144"/>
      <c r="AY49" s="144"/>
      <c r="AZ49" s="144"/>
      <c r="BA49" s="144"/>
      <c r="BB49" s="144"/>
      <c r="BC49" s="144"/>
      <c r="BD49" s="143"/>
    </row>
    <row r="50" spans="1:56" s="114" customFormat="1" ht="13.5" hidden="1" customHeight="1" x14ac:dyDescent="0.2">
      <c r="A50" s="267"/>
      <c r="B50" s="130"/>
      <c r="C50" s="199"/>
      <c r="D50" s="200"/>
      <c r="E50" s="200"/>
      <c r="F50" s="200"/>
      <c r="G50" s="110"/>
      <c r="H50" s="141"/>
      <c r="I50" s="142"/>
      <c r="J50" s="142"/>
      <c r="K50" s="142"/>
      <c r="L50" s="142"/>
      <c r="M50" s="142"/>
      <c r="N50" s="142"/>
      <c r="O50" s="142"/>
      <c r="P50" s="141"/>
      <c r="Q50" s="142"/>
      <c r="R50" s="142"/>
      <c r="S50" s="142"/>
      <c r="T50" s="142"/>
      <c r="U50" s="142"/>
      <c r="V50" s="142"/>
      <c r="W50" s="142"/>
      <c r="X50" s="141"/>
      <c r="Y50" s="142"/>
      <c r="Z50" s="142"/>
      <c r="AA50" s="142"/>
      <c r="AB50" s="142"/>
      <c r="AC50" s="142"/>
      <c r="AD50" s="142"/>
      <c r="AE50" s="142"/>
      <c r="AF50" s="141"/>
      <c r="AG50" s="142"/>
      <c r="AH50" s="142"/>
      <c r="AI50" s="142"/>
      <c r="AJ50" s="142"/>
      <c r="AK50" s="142"/>
      <c r="AL50" s="142"/>
      <c r="AM50" s="142"/>
      <c r="AN50" s="141"/>
      <c r="AO50" s="142"/>
      <c r="AP50" s="142"/>
      <c r="AQ50" s="142"/>
      <c r="AR50" s="142"/>
      <c r="AS50" s="142"/>
      <c r="AT50" s="142"/>
      <c r="AU50" s="142"/>
      <c r="AV50" s="141"/>
      <c r="AW50" s="142"/>
      <c r="AX50" s="142"/>
      <c r="AY50" s="142"/>
      <c r="AZ50" s="142"/>
      <c r="BA50" s="142"/>
      <c r="BB50" s="142"/>
      <c r="BC50" s="142"/>
      <c r="BD50" s="141"/>
    </row>
    <row r="51" spans="1:56" ht="13.5" hidden="1" customHeight="1" outlineLevel="1" x14ac:dyDescent="0.2">
      <c r="A51" s="267"/>
      <c r="B51" s="191"/>
      <c r="C51" s="29" t="s">
        <v>41</v>
      </c>
      <c r="D51" s="30"/>
      <c r="E51" s="30"/>
      <c r="F51" s="30"/>
      <c r="G51" s="15"/>
      <c r="H51" s="143">
        <f>SUMIF($I$3:$BD$3,$H$3,$I51:$BD51)</f>
        <v>38259</v>
      </c>
      <c r="I51" s="144">
        <v>1819</v>
      </c>
      <c r="J51" s="144">
        <v>1666</v>
      </c>
      <c r="K51" s="144">
        <v>1351</v>
      </c>
      <c r="L51" s="144">
        <v>1626</v>
      </c>
      <c r="M51" s="144">
        <v>2337</v>
      </c>
      <c r="N51" s="144">
        <v>2512</v>
      </c>
      <c r="O51" s="144">
        <v>1645</v>
      </c>
      <c r="P51" s="143">
        <f>SUM(I51:O51)</f>
        <v>12956</v>
      </c>
      <c r="Q51" s="144">
        <v>1479</v>
      </c>
      <c r="R51" s="144">
        <v>1671</v>
      </c>
      <c r="S51" s="144">
        <v>1374</v>
      </c>
      <c r="T51" s="144">
        <v>1432</v>
      </c>
      <c r="U51" s="144">
        <v>1325</v>
      </c>
      <c r="V51" s="144">
        <v>953</v>
      </c>
      <c r="W51" s="144">
        <v>843</v>
      </c>
      <c r="X51" s="143">
        <f>SUM(Q51:W51)</f>
        <v>9077</v>
      </c>
      <c r="Y51" s="144">
        <v>1075</v>
      </c>
      <c r="Z51" s="144">
        <v>1206</v>
      </c>
      <c r="AA51" s="144">
        <v>1391</v>
      </c>
      <c r="AB51" s="144">
        <v>1529</v>
      </c>
      <c r="AC51" s="144">
        <v>1235</v>
      </c>
      <c r="AD51" s="144">
        <v>641</v>
      </c>
      <c r="AE51" s="144">
        <v>511</v>
      </c>
      <c r="AF51" s="143">
        <f>SUM(Y51:AE51)</f>
        <v>7588</v>
      </c>
      <c r="AG51" s="144">
        <v>1137</v>
      </c>
      <c r="AH51" s="144">
        <v>1010</v>
      </c>
      <c r="AI51" s="144">
        <v>1331</v>
      </c>
      <c r="AJ51" s="144">
        <v>1480</v>
      </c>
      <c r="AK51" s="144">
        <v>1196</v>
      </c>
      <c r="AL51" s="144">
        <v>1431</v>
      </c>
      <c r="AM51" s="144">
        <v>772</v>
      </c>
      <c r="AN51" s="143">
        <f>SUM(AG51:AM51)</f>
        <v>8357</v>
      </c>
      <c r="AO51" s="144">
        <v>1369</v>
      </c>
      <c r="AP51" s="144">
        <v>1309</v>
      </c>
      <c r="AQ51" s="144">
        <v>1460</v>
      </c>
      <c r="AR51" s="144">
        <v>1567</v>
      </c>
      <c r="AS51" s="144">
        <v>1315</v>
      </c>
      <c r="AT51" s="144">
        <v>912</v>
      </c>
      <c r="AU51" s="144">
        <v>1148</v>
      </c>
      <c r="AV51" s="143">
        <f>SUM(AO51:AU51)</f>
        <v>9080</v>
      </c>
      <c r="AW51" s="144"/>
      <c r="AX51" s="144"/>
      <c r="AY51" s="144"/>
      <c r="AZ51" s="144"/>
      <c r="BA51" s="144"/>
      <c r="BB51" s="144"/>
      <c r="BC51" s="144"/>
      <c r="BD51" s="143">
        <f>SUM(AW51:BC51)</f>
        <v>0</v>
      </c>
    </row>
    <row r="52" spans="1:56" ht="13.5" hidden="1" customHeight="1" outlineLevel="1" x14ac:dyDescent="0.2">
      <c r="A52" s="267"/>
      <c r="B52" s="191"/>
      <c r="C52" s="29" t="s">
        <v>42</v>
      </c>
      <c r="D52" s="30"/>
      <c r="E52" s="30"/>
      <c r="F52" s="30"/>
      <c r="G52" s="15"/>
      <c r="H52" s="143">
        <f>SUMIF($I$3:$BD$3,$H$3,$I52:$BD52)</f>
        <v>8286</v>
      </c>
      <c r="I52" s="144">
        <v>337</v>
      </c>
      <c r="J52" s="144">
        <v>382</v>
      </c>
      <c r="K52" s="144">
        <v>302</v>
      </c>
      <c r="L52" s="144">
        <v>415</v>
      </c>
      <c r="M52" s="144">
        <v>587</v>
      </c>
      <c r="N52" s="144">
        <v>475</v>
      </c>
      <c r="O52" s="144">
        <v>339</v>
      </c>
      <c r="P52" s="143">
        <f>SUM(I52:O52)</f>
        <v>2837</v>
      </c>
      <c r="Q52" s="144">
        <v>331</v>
      </c>
      <c r="R52" s="144">
        <v>410</v>
      </c>
      <c r="S52" s="144">
        <v>293</v>
      </c>
      <c r="T52" s="144">
        <v>357</v>
      </c>
      <c r="U52" s="144">
        <v>295</v>
      </c>
      <c r="V52" s="144">
        <v>246</v>
      </c>
      <c r="W52" s="144">
        <v>193</v>
      </c>
      <c r="X52" s="143">
        <f>SUM(Q52:W52)</f>
        <v>2125</v>
      </c>
      <c r="Y52" s="144">
        <v>202</v>
      </c>
      <c r="Z52" s="144">
        <v>213</v>
      </c>
      <c r="AA52" s="144">
        <v>275</v>
      </c>
      <c r="AB52" s="144">
        <v>282</v>
      </c>
      <c r="AC52" s="144">
        <v>256</v>
      </c>
      <c r="AD52" s="144">
        <v>174</v>
      </c>
      <c r="AE52" s="144">
        <v>158</v>
      </c>
      <c r="AF52" s="143">
        <f>SUM(Y52:AE52)</f>
        <v>1560</v>
      </c>
      <c r="AG52" s="144">
        <v>238</v>
      </c>
      <c r="AH52" s="144">
        <v>192</v>
      </c>
      <c r="AI52" s="144">
        <v>291</v>
      </c>
      <c r="AJ52" s="144">
        <v>346</v>
      </c>
      <c r="AK52" s="144">
        <v>256</v>
      </c>
      <c r="AL52" s="144">
        <v>364</v>
      </c>
      <c r="AM52" s="144">
        <v>163</v>
      </c>
      <c r="AN52" s="143">
        <f>SUM(AG52:AM52)</f>
        <v>1850</v>
      </c>
      <c r="AO52" s="144">
        <v>267</v>
      </c>
      <c r="AP52" s="144">
        <v>282</v>
      </c>
      <c r="AQ52" s="144">
        <v>304</v>
      </c>
      <c r="AR52" s="144">
        <v>313</v>
      </c>
      <c r="AS52" s="144">
        <v>263</v>
      </c>
      <c r="AT52" s="144">
        <v>208</v>
      </c>
      <c r="AU52" s="144">
        <v>300</v>
      </c>
      <c r="AV52" s="143">
        <f>SUM(AO52:AU52)</f>
        <v>1937</v>
      </c>
      <c r="AW52" s="144"/>
      <c r="AX52" s="144"/>
      <c r="AY52" s="144"/>
      <c r="AZ52" s="144"/>
      <c r="BA52" s="144"/>
      <c r="BB52" s="144"/>
      <c r="BC52" s="144"/>
      <c r="BD52" s="143">
        <f>SUM(AW52:BC52)</f>
        <v>0</v>
      </c>
    </row>
    <row r="53" spans="1:56" ht="13.5" customHeight="1" collapsed="1" x14ac:dyDescent="0.2">
      <c r="A53" s="267"/>
      <c r="B53" s="191"/>
      <c r="C53" s="199" t="s">
        <v>109</v>
      </c>
      <c r="D53" s="30" t="s">
        <v>4</v>
      </c>
      <c r="E53" s="30"/>
      <c r="F53" s="30"/>
      <c r="G53" s="15"/>
      <c r="H53" s="141">
        <f t="shared" ref="H53:AM53" si="57">IF(ISERROR((H51-H52)/H51),0,(H51-H52)/H51)</f>
        <v>0.78342350819415041</v>
      </c>
      <c r="I53" s="142">
        <f t="shared" si="57"/>
        <v>0.81473336998350743</v>
      </c>
      <c r="J53" s="142">
        <f t="shared" si="57"/>
        <v>0.7707082833133253</v>
      </c>
      <c r="K53" s="142">
        <f t="shared" si="57"/>
        <v>0.77646188008882311</v>
      </c>
      <c r="L53" s="142">
        <f t="shared" si="57"/>
        <v>0.74477244772447726</v>
      </c>
      <c r="M53" s="142">
        <f t="shared" si="57"/>
        <v>0.74882327770646129</v>
      </c>
      <c r="N53" s="142">
        <f t="shared" si="57"/>
        <v>0.81090764331210186</v>
      </c>
      <c r="O53" s="142">
        <f t="shared" si="57"/>
        <v>0.79392097264437689</v>
      </c>
      <c r="P53" s="141">
        <f t="shared" si="57"/>
        <v>0.78102809509107751</v>
      </c>
      <c r="Q53" s="142">
        <f t="shared" si="57"/>
        <v>0.77620013522650444</v>
      </c>
      <c r="R53" s="142">
        <f t="shared" si="57"/>
        <v>0.75463794135248352</v>
      </c>
      <c r="S53" s="142">
        <f t="shared" si="57"/>
        <v>0.78675400291120812</v>
      </c>
      <c r="T53" s="142">
        <f t="shared" si="57"/>
        <v>0.75069832402234637</v>
      </c>
      <c r="U53" s="142">
        <f t="shared" si="57"/>
        <v>0.77735849056603779</v>
      </c>
      <c r="V53" s="142">
        <f t="shared" si="57"/>
        <v>0.7418677859391396</v>
      </c>
      <c r="W53" s="142">
        <f t="shared" si="57"/>
        <v>0.77105575326215892</v>
      </c>
      <c r="X53" s="141">
        <f t="shared" si="57"/>
        <v>0.76589181447614851</v>
      </c>
      <c r="Y53" s="142">
        <f t="shared" si="57"/>
        <v>0.81209302325581401</v>
      </c>
      <c r="Z53" s="142">
        <f t="shared" si="57"/>
        <v>0.8233830845771144</v>
      </c>
      <c r="AA53" s="142">
        <f t="shared" si="57"/>
        <v>0.80230050323508273</v>
      </c>
      <c r="AB53" s="142">
        <f t="shared" si="57"/>
        <v>0.81556572923479398</v>
      </c>
      <c r="AC53" s="142">
        <f t="shared" si="57"/>
        <v>0.7927125506072874</v>
      </c>
      <c r="AD53" s="142">
        <f t="shared" si="57"/>
        <v>0.72854914196567866</v>
      </c>
      <c r="AE53" s="142">
        <f t="shared" si="57"/>
        <v>0.69080234833659493</v>
      </c>
      <c r="AF53" s="141">
        <f t="shared" si="57"/>
        <v>0.79441222983658411</v>
      </c>
      <c r="AG53" s="142">
        <f t="shared" si="57"/>
        <v>0.79067722075637648</v>
      </c>
      <c r="AH53" s="142">
        <f t="shared" si="57"/>
        <v>0.80990099009900995</v>
      </c>
      <c r="AI53" s="142">
        <f t="shared" si="57"/>
        <v>0.7813673929376409</v>
      </c>
      <c r="AJ53" s="142">
        <f t="shared" si="57"/>
        <v>0.76621621621621616</v>
      </c>
      <c r="AK53" s="142">
        <f t="shared" si="57"/>
        <v>0.78595317725752512</v>
      </c>
      <c r="AL53" s="142">
        <f t="shared" si="57"/>
        <v>0.74563242487770787</v>
      </c>
      <c r="AM53" s="142">
        <f t="shared" si="57"/>
        <v>0.78886010362694303</v>
      </c>
      <c r="AN53" s="141">
        <f t="shared" ref="AN53:BD53" si="58">IF(ISERROR((AN51-AN52)/AN51),0,(AN51-AN52)/AN51)</f>
        <v>0.77862869450759842</v>
      </c>
      <c r="AO53" s="142">
        <f t="shared" si="58"/>
        <v>0.80496712929145364</v>
      </c>
      <c r="AP53" s="142">
        <f t="shared" si="58"/>
        <v>0.78456837280366687</v>
      </c>
      <c r="AQ53" s="142">
        <f t="shared" si="58"/>
        <v>0.79178082191780819</v>
      </c>
      <c r="AR53" s="142">
        <f t="shared" si="58"/>
        <v>0.80025526483726872</v>
      </c>
      <c r="AS53" s="142">
        <f t="shared" si="58"/>
        <v>0.8</v>
      </c>
      <c r="AT53" s="142">
        <f t="shared" si="58"/>
        <v>0.77192982456140347</v>
      </c>
      <c r="AU53" s="142">
        <f t="shared" si="58"/>
        <v>0.73867595818815335</v>
      </c>
      <c r="AV53" s="141">
        <f t="shared" si="58"/>
        <v>0.7866740088105727</v>
      </c>
      <c r="AW53" s="142">
        <f t="shared" si="58"/>
        <v>0</v>
      </c>
      <c r="AX53" s="142">
        <f t="shared" si="58"/>
        <v>0</v>
      </c>
      <c r="AY53" s="142">
        <f t="shared" si="58"/>
        <v>0</v>
      </c>
      <c r="AZ53" s="142">
        <f t="shared" si="58"/>
        <v>0</v>
      </c>
      <c r="BA53" s="142">
        <f t="shared" si="58"/>
        <v>0</v>
      </c>
      <c r="BB53" s="142">
        <f t="shared" si="58"/>
        <v>0</v>
      </c>
      <c r="BC53" s="142">
        <f t="shared" si="58"/>
        <v>0</v>
      </c>
      <c r="BD53" s="141">
        <f t="shared" si="58"/>
        <v>0</v>
      </c>
    </row>
    <row r="54" spans="1:56" hidden="1" x14ac:dyDescent="0.2">
      <c r="A54" s="267"/>
      <c r="B54" s="189"/>
      <c r="C54" s="29" t="s">
        <v>168</v>
      </c>
      <c r="D54" s="30" t="s">
        <v>15</v>
      </c>
      <c r="E54" s="30"/>
      <c r="F54" s="30"/>
      <c r="G54" s="15"/>
      <c r="H54" s="143">
        <f>SUMIF($I$3:$BD$3,$H$3,$I54:$BD54)</f>
        <v>1142711</v>
      </c>
      <c r="I54" s="144">
        <v>22691</v>
      </c>
      <c r="J54" s="144">
        <v>1999</v>
      </c>
      <c r="K54" s="144">
        <v>15097</v>
      </c>
      <c r="L54" s="144">
        <v>27933</v>
      </c>
      <c r="M54" s="144">
        <v>46262</v>
      </c>
      <c r="N54" s="144">
        <v>747249</v>
      </c>
      <c r="O54" s="144">
        <v>1316</v>
      </c>
      <c r="P54" s="143">
        <f>SUM(I54:O54)</f>
        <v>862547</v>
      </c>
      <c r="Q54" s="144">
        <v>3892</v>
      </c>
      <c r="R54" s="144">
        <v>43779</v>
      </c>
      <c r="S54" s="144">
        <v>4835</v>
      </c>
      <c r="T54" s="144">
        <v>9374</v>
      </c>
      <c r="U54" s="144">
        <v>3081</v>
      </c>
      <c r="V54" s="144">
        <v>21219</v>
      </c>
      <c r="W54" s="144">
        <v>3588</v>
      </c>
      <c r="X54" s="143">
        <f>SUM(Q54:W54)</f>
        <v>89768</v>
      </c>
      <c r="Y54" s="144">
        <v>365</v>
      </c>
      <c r="Z54" s="144">
        <v>1841</v>
      </c>
      <c r="AA54" s="144">
        <v>11552</v>
      </c>
      <c r="AB54" s="144">
        <v>8805</v>
      </c>
      <c r="AC54" s="144">
        <v>7177</v>
      </c>
      <c r="AD54" s="144">
        <v>2373</v>
      </c>
      <c r="AE54" s="144">
        <v>1377</v>
      </c>
      <c r="AF54" s="143">
        <f>SUM(Y54:AE54)</f>
        <v>33490</v>
      </c>
      <c r="AG54" s="144">
        <v>23825</v>
      </c>
      <c r="AH54" s="144">
        <v>43808</v>
      </c>
      <c r="AI54" s="144">
        <v>13166</v>
      </c>
      <c r="AJ54" s="144">
        <v>22251</v>
      </c>
      <c r="AK54" s="144">
        <v>4028</v>
      </c>
      <c r="AL54" s="144">
        <v>37434</v>
      </c>
      <c r="AM54" s="144">
        <v>1213</v>
      </c>
      <c r="AN54" s="143">
        <f>SUM(AG54:AM54)</f>
        <v>145725</v>
      </c>
      <c r="AO54" s="144">
        <v>5522</v>
      </c>
      <c r="AP54" s="144">
        <v>17368</v>
      </c>
      <c r="AQ54" s="144">
        <v>63951</v>
      </c>
      <c r="AR54" s="144">
        <v>14089</v>
      </c>
      <c r="AS54" s="144">
        <v>7505</v>
      </c>
      <c r="AT54" s="144">
        <v>7643</v>
      </c>
      <c r="AU54" s="144">
        <v>9085</v>
      </c>
      <c r="AV54" s="143">
        <f>SUM(AO54:AU54)</f>
        <v>125163</v>
      </c>
      <c r="AW54" s="144"/>
      <c r="AX54" s="144"/>
      <c r="AY54" s="144"/>
      <c r="AZ54" s="144"/>
      <c r="BA54" s="144"/>
      <c r="BB54" s="144"/>
      <c r="BC54" s="144"/>
      <c r="BD54" s="143">
        <f>SUM(AW54:BC54)</f>
        <v>0</v>
      </c>
    </row>
    <row r="55" spans="1:56" hidden="1" x14ac:dyDescent="0.2">
      <c r="A55" s="267"/>
      <c r="B55" s="189"/>
      <c r="C55" s="29" t="s">
        <v>44</v>
      </c>
      <c r="D55" s="30" t="s">
        <v>143</v>
      </c>
      <c r="E55" s="30"/>
      <c r="F55" s="30"/>
      <c r="G55" s="15"/>
      <c r="H55" s="143">
        <f>SUMIF($I$3:$BD$3,$H$3,$I55:$BD55)</f>
        <v>3227</v>
      </c>
      <c r="I55" s="144">
        <v>74</v>
      </c>
      <c r="J55" s="144">
        <v>17</v>
      </c>
      <c r="K55" s="144">
        <v>64</v>
      </c>
      <c r="L55" s="144">
        <v>106</v>
      </c>
      <c r="M55" s="144">
        <v>222</v>
      </c>
      <c r="N55" s="144">
        <v>1712</v>
      </c>
      <c r="O55" s="144">
        <v>22</v>
      </c>
      <c r="P55" s="143">
        <f>SUM(I55:O55)</f>
        <v>2217</v>
      </c>
      <c r="Q55" s="144">
        <v>28</v>
      </c>
      <c r="R55" s="144">
        <v>183</v>
      </c>
      <c r="S55" s="144">
        <v>41</v>
      </c>
      <c r="T55" s="144">
        <v>21</v>
      </c>
      <c r="U55" s="144">
        <v>16</v>
      </c>
      <c r="V55" s="144">
        <v>55</v>
      </c>
      <c r="W55" s="144">
        <v>27</v>
      </c>
      <c r="X55" s="143">
        <f>SUM(Q55:W55)</f>
        <v>371</v>
      </c>
      <c r="Y55" s="144">
        <v>3</v>
      </c>
      <c r="Z55" s="144">
        <v>9</v>
      </c>
      <c r="AA55" s="144">
        <v>54</v>
      </c>
      <c r="AB55" s="144">
        <v>92</v>
      </c>
      <c r="AC55" s="144">
        <v>15</v>
      </c>
      <c r="AD55" s="144">
        <v>6</v>
      </c>
      <c r="AE55" s="144">
        <v>8</v>
      </c>
      <c r="AF55" s="143">
        <f>SUM(Y55:AE55)</f>
        <v>187</v>
      </c>
      <c r="AG55" s="144">
        <v>75</v>
      </c>
      <c r="AH55" s="144">
        <v>115</v>
      </c>
      <c r="AI55" s="144">
        <v>41</v>
      </c>
      <c r="AJ55" s="144">
        <v>96</v>
      </c>
      <c r="AK55" s="144">
        <v>17</v>
      </c>
      <c r="AL55" s="144">
        <v>116</v>
      </c>
      <c r="AM55" s="144">
        <v>4</v>
      </c>
      <c r="AN55" s="143">
        <f>SUM(AG55:AM55)</f>
        <v>464</v>
      </c>
      <c r="AO55" s="144">
        <v>33</v>
      </c>
      <c r="AP55" s="144">
        <v>68</v>
      </c>
      <c r="AQ55" s="144">
        <v>212</v>
      </c>
      <c r="AR55" s="144">
        <v>57</v>
      </c>
      <c r="AS55" s="144">
        <v>39</v>
      </c>
      <c r="AT55" s="144">
        <v>40</v>
      </c>
      <c r="AU55" s="144">
        <v>22</v>
      </c>
      <c r="AV55" s="143">
        <f>SUM(AO55:AU55)</f>
        <v>471</v>
      </c>
      <c r="AW55" s="144"/>
      <c r="AX55" s="144"/>
      <c r="AY55" s="144"/>
      <c r="AZ55" s="144"/>
      <c r="BA55" s="144"/>
      <c r="BB55" s="144"/>
      <c r="BC55" s="144"/>
      <c r="BD55" s="143">
        <f>SUM(AW55:BC55)</f>
        <v>0</v>
      </c>
    </row>
    <row r="56" spans="1:56" ht="13.5" customHeight="1" x14ac:dyDescent="0.2">
      <c r="A56" s="267"/>
      <c r="B56" s="189"/>
      <c r="C56" s="29" t="s">
        <v>21</v>
      </c>
      <c r="D56" s="30" t="s">
        <v>15</v>
      </c>
      <c r="E56" s="30"/>
      <c r="F56" s="30"/>
      <c r="G56" s="15"/>
      <c r="H56" s="143">
        <f>IFERROR(H54/H55,0)</f>
        <v>354.10938952587543</v>
      </c>
      <c r="I56" s="144">
        <f t="shared" ref="I56:BD56" si="59">IFERROR(I54/I55,0)</f>
        <v>306.63513513513516</v>
      </c>
      <c r="J56" s="144">
        <f t="shared" si="59"/>
        <v>117.58823529411765</v>
      </c>
      <c r="K56" s="144">
        <f t="shared" si="59"/>
        <v>235.890625</v>
      </c>
      <c r="L56" s="144">
        <f t="shared" si="59"/>
        <v>263.51886792452831</v>
      </c>
      <c r="M56" s="144">
        <f t="shared" si="59"/>
        <v>208.38738738738738</v>
      </c>
      <c r="N56" s="144">
        <f t="shared" si="59"/>
        <v>436.47721962616822</v>
      </c>
      <c r="O56" s="144">
        <f t="shared" si="59"/>
        <v>59.81818181818182</v>
      </c>
      <c r="P56" s="143">
        <f>IFERROR(P54/P55,0)</f>
        <v>389.06044203879117</v>
      </c>
      <c r="Q56" s="144">
        <f t="shared" si="59"/>
        <v>139</v>
      </c>
      <c r="R56" s="144">
        <f t="shared" si="59"/>
        <v>239.2295081967213</v>
      </c>
      <c r="S56" s="144">
        <f t="shared" si="59"/>
        <v>117.92682926829268</v>
      </c>
      <c r="T56" s="144">
        <f t="shared" si="59"/>
        <v>446.38095238095241</v>
      </c>
      <c r="U56" s="144">
        <f t="shared" si="59"/>
        <v>192.5625</v>
      </c>
      <c r="V56" s="144">
        <f t="shared" si="59"/>
        <v>385.8</v>
      </c>
      <c r="W56" s="144">
        <f t="shared" si="59"/>
        <v>132.88888888888889</v>
      </c>
      <c r="X56" s="143">
        <f t="shared" si="59"/>
        <v>241.96226415094338</v>
      </c>
      <c r="Y56" s="144">
        <f t="shared" si="59"/>
        <v>121.66666666666667</v>
      </c>
      <c r="Z56" s="144">
        <f t="shared" si="59"/>
        <v>204.55555555555554</v>
      </c>
      <c r="AA56" s="144">
        <f t="shared" si="59"/>
        <v>213.92592592592592</v>
      </c>
      <c r="AB56" s="144">
        <f t="shared" si="59"/>
        <v>95.706521739130437</v>
      </c>
      <c r="AC56" s="144">
        <f t="shared" si="59"/>
        <v>478.46666666666664</v>
      </c>
      <c r="AD56" s="144">
        <f t="shared" si="59"/>
        <v>395.5</v>
      </c>
      <c r="AE56" s="144">
        <f t="shared" si="59"/>
        <v>172.125</v>
      </c>
      <c r="AF56" s="143">
        <f t="shared" si="59"/>
        <v>179.09090909090909</v>
      </c>
      <c r="AG56" s="144">
        <f t="shared" si="59"/>
        <v>317.66666666666669</v>
      </c>
      <c r="AH56" s="144">
        <f t="shared" si="59"/>
        <v>380.93913043478261</v>
      </c>
      <c r="AI56" s="144">
        <f t="shared" si="59"/>
        <v>321.1219512195122</v>
      </c>
      <c r="AJ56" s="144">
        <f t="shared" si="59"/>
        <v>231.78125</v>
      </c>
      <c r="AK56" s="144">
        <f t="shared" si="59"/>
        <v>236.94117647058823</v>
      </c>
      <c r="AL56" s="144">
        <f t="shared" si="59"/>
        <v>322.70689655172413</v>
      </c>
      <c r="AM56" s="144">
        <f t="shared" si="59"/>
        <v>303.25</v>
      </c>
      <c r="AN56" s="143">
        <f t="shared" si="59"/>
        <v>314.0625</v>
      </c>
      <c r="AO56" s="144">
        <f t="shared" si="59"/>
        <v>167.33333333333334</v>
      </c>
      <c r="AP56" s="144">
        <f t="shared" si="59"/>
        <v>255.41176470588235</v>
      </c>
      <c r="AQ56" s="144">
        <f t="shared" si="59"/>
        <v>301.65566037735852</v>
      </c>
      <c r="AR56" s="144">
        <f t="shared" si="59"/>
        <v>247.17543859649123</v>
      </c>
      <c r="AS56" s="144">
        <f t="shared" si="59"/>
        <v>192.43589743589743</v>
      </c>
      <c r="AT56" s="144">
        <f t="shared" si="59"/>
        <v>191.07499999999999</v>
      </c>
      <c r="AU56" s="144">
        <f t="shared" si="59"/>
        <v>412.95454545454544</v>
      </c>
      <c r="AV56" s="143">
        <f t="shared" si="59"/>
        <v>265.73885350318471</v>
      </c>
      <c r="AW56" s="144">
        <f t="shared" si="59"/>
        <v>0</v>
      </c>
      <c r="AX56" s="144">
        <f t="shared" si="59"/>
        <v>0</v>
      </c>
      <c r="AY56" s="144">
        <f t="shared" si="59"/>
        <v>0</v>
      </c>
      <c r="AZ56" s="144">
        <f t="shared" si="59"/>
        <v>0</v>
      </c>
      <c r="BA56" s="144">
        <f t="shared" si="59"/>
        <v>0</v>
      </c>
      <c r="BB56" s="144">
        <f t="shared" si="59"/>
        <v>0</v>
      </c>
      <c r="BC56" s="144">
        <f t="shared" si="59"/>
        <v>0</v>
      </c>
      <c r="BD56" s="143">
        <f t="shared" si="59"/>
        <v>0</v>
      </c>
    </row>
    <row r="57" spans="1:56" s="114" customFormat="1" ht="13.5" customHeight="1" x14ac:dyDescent="0.2">
      <c r="A57" s="198"/>
      <c r="B57" s="130">
        <f>B40+1</f>
        <v>1</v>
      </c>
      <c r="C57" s="199" t="s">
        <v>193</v>
      </c>
      <c r="D57" s="200" t="s">
        <v>4</v>
      </c>
      <c r="E57" s="200"/>
      <c r="F57" s="200"/>
      <c r="G57" s="110"/>
      <c r="H57" s="145">
        <f>NPS!H155</f>
        <v>0.24544841537424139</v>
      </c>
      <c r="I57" s="146">
        <f>NPS!I155</f>
        <v>0.30256410256410254</v>
      </c>
      <c r="J57" s="146">
        <f>NPS!J155</f>
        <v>0.29756097560975608</v>
      </c>
      <c r="K57" s="146">
        <f>NPS!K155</f>
        <v>0.20114942528735633</v>
      </c>
      <c r="L57" s="146">
        <f>NPS!L155</f>
        <v>0.17370892018779344</v>
      </c>
      <c r="M57" s="146">
        <f>NPS!M155</f>
        <v>0.31034482758620691</v>
      </c>
      <c r="N57" s="146">
        <f>NPS!N155</f>
        <v>5.7065217391304345E-2</v>
      </c>
      <c r="O57" s="146">
        <f>NPS!O155</f>
        <v>0.31382978723404253</v>
      </c>
      <c r="P57" s="145">
        <f>NPS!P155</f>
        <v>0.22167789344764238</v>
      </c>
      <c r="Q57" s="146">
        <f>NPS!Q155</f>
        <v>0.29943502824858759</v>
      </c>
      <c r="R57" s="146">
        <f>NPS!R155</f>
        <v>0.14948453608247422</v>
      </c>
      <c r="S57" s="146">
        <f>NPS!S155</f>
        <v>0.21518987341772153</v>
      </c>
      <c r="T57" s="146">
        <f>NPS!T155</f>
        <v>0.2988505747126437</v>
      </c>
      <c r="U57" s="146">
        <f>NPS!U155</f>
        <v>0.1891891891891892</v>
      </c>
      <c r="V57" s="146">
        <f>NPS!V155</f>
        <v>0.38655462184873951</v>
      </c>
      <c r="W57" s="146">
        <f>NPS!W155</f>
        <v>0.24468085106382978</v>
      </c>
      <c r="X57" s="145">
        <f>NPS!X155</f>
        <v>0.25121713729308665</v>
      </c>
      <c r="Y57" s="146">
        <f>NPS!Y155</f>
        <v>0.27972027972027974</v>
      </c>
      <c r="Z57" s="146">
        <f>NPS!Z155</f>
        <v>0.39860139860139859</v>
      </c>
      <c r="AA57" s="146">
        <f>NPS!AA155</f>
        <v>0.35672514619883039</v>
      </c>
      <c r="AB57" s="146">
        <f>NPS!AB155</f>
        <v>0.27906976744186046</v>
      </c>
      <c r="AC57" s="146">
        <f>NPS!AC155</f>
        <v>0.12781954887218044</v>
      </c>
      <c r="AD57" s="146">
        <f>NPS!AD155</f>
        <v>4.9382716049382713E-2</v>
      </c>
      <c r="AE57" s="146">
        <f>NPS!AE155</f>
        <v>2.2727272727272728E-2</v>
      </c>
      <c r="AF57" s="145">
        <f>NPS!AF155</f>
        <v>0.25704622322435172</v>
      </c>
      <c r="AG57" s="146">
        <f>NPS!AG155</f>
        <v>0.11627906976744186</v>
      </c>
      <c r="AH57" s="146">
        <f>NPS!AH155</f>
        <v>0.30612244897959184</v>
      </c>
      <c r="AI57" s="146">
        <f>NPS!AI155</f>
        <v>0.28358208955223879</v>
      </c>
      <c r="AJ57" s="146">
        <f>NPS!AJ155</f>
        <v>0.34090909090909088</v>
      </c>
      <c r="AK57" s="146">
        <f>NPS!AK155</f>
        <v>0.26851851851851855</v>
      </c>
      <c r="AL57" s="146">
        <f>NPS!AL155</f>
        <v>0.45323741007194246</v>
      </c>
      <c r="AM57" s="146">
        <f>NPS!AM155</f>
        <v>0.51401869158878499</v>
      </c>
      <c r="AN57" s="145">
        <f>NPS!AN155</f>
        <v>0.32446808510638298</v>
      </c>
      <c r="AO57" s="146">
        <f>NPS!AO155</f>
        <v>0.33552631578947367</v>
      </c>
      <c r="AP57" s="146">
        <f>NPS!AP155</f>
        <v>0.10852713178294573</v>
      </c>
      <c r="AQ57" s="146">
        <f>NPS!AQ155</f>
        <v>0.15116279069767441</v>
      </c>
      <c r="AR57" s="146">
        <f>NPS!AR155</f>
        <v>0.17676767676767677</v>
      </c>
      <c r="AS57" s="146">
        <f>NPS!AS155</f>
        <v>0.35099337748344372</v>
      </c>
      <c r="AT57" s="146">
        <f>NPS!AT155</f>
        <v>0.15217391304347827</v>
      </c>
      <c r="AU57" s="146">
        <f>NPS!AU155</f>
        <v>0.19310344827586207</v>
      </c>
      <c r="AV57" s="145">
        <f>NPS!AV155</f>
        <v>0.21270452358036573</v>
      </c>
      <c r="AW57" s="146">
        <f>NPS!AW155</f>
        <v>0</v>
      </c>
      <c r="AX57" s="146">
        <f>NPS!AX155</f>
        <v>0</v>
      </c>
      <c r="AY57" s="146">
        <f>NPS!AY155</f>
        <v>0</v>
      </c>
      <c r="AZ57" s="146">
        <f>NPS!AZ155</f>
        <v>0</v>
      </c>
      <c r="BA57" s="146">
        <f>NPS!BA155</f>
        <v>0</v>
      </c>
      <c r="BB57" s="146">
        <f>NPS!BB155</f>
        <v>0</v>
      </c>
      <c r="BC57" s="146">
        <f>NPS!BC155</f>
        <v>0</v>
      </c>
      <c r="BD57" s="145">
        <f>NPS!BD155</f>
        <v>0</v>
      </c>
    </row>
    <row r="58" spans="1:56" ht="13.5" hidden="1" customHeight="1" x14ac:dyDescent="0.2">
      <c r="A58" s="267"/>
      <c r="B58" s="65">
        <f>B57+1</f>
        <v>2</v>
      </c>
      <c r="C58" s="29"/>
      <c r="D58" s="30"/>
      <c r="E58" s="30"/>
      <c r="F58" s="30"/>
      <c r="G58" s="15"/>
      <c r="H58" s="143"/>
      <c r="I58" s="144"/>
      <c r="J58" s="144"/>
      <c r="K58" s="144"/>
      <c r="L58" s="144"/>
      <c r="M58" s="144"/>
      <c r="N58" s="144"/>
      <c r="O58" s="144"/>
      <c r="P58" s="143"/>
      <c r="Q58" s="144"/>
      <c r="R58" s="144"/>
      <c r="S58" s="144"/>
      <c r="T58" s="144"/>
      <c r="U58" s="144"/>
      <c r="V58" s="144"/>
      <c r="W58" s="144"/>
      <c r="X58" s="143"/>
      <c r="Y58" s="144"/>
      <c r="Z58" s="144"/>
      <c r="AA58" s="144"/>
      <c r="AB58" s="144"/>
      <c r="AC58" s="144"/>
      <c r="AD58" s="144"/>
      <c r="AE58" s="144"/>
      <c r="AF58" s="143"/>
      <c r="AG58" s="144"/>
      <c r="AH58" s="144"/>
      <c r="AI58" s="144"/>
      <c r="AJ58" s="144"/>
      <c r="AK58" s="144"/>
      <c r="AL58" s="144"/>
      <c r="AM58" s="144"/>
      <c r="AN58" s="143"/>
      <c r="AO58" s="144"/>
      <c r="AP58" s="144"/>
      <c r="AQ58" s="144"/>
      <c r="AR58" s="144"/>
      <c r="AS58" s="144"/>
      <c r="AT58" s="144"/>
      <c r="AU58" s="144"/>
      <c r="AV58" s="143"/>
      <c r="AW58" s="144"/>
      <c r="AX58" s="144"/>
      <c r="AY58" s="144"/>
      <c r="AZ58" s="144"/>
      <c r="BA58" s="144"/>
      <c r="BB58" s="144"/>
      <c r="BC58" s="144"/>
      <c r="BD58" s="143"/>
    </row>
    <row r="59" spans="1:56" ht="13.5" customHeight="1" x14ac:dyDescent="0.2">
      <c r="A59" s="294" t="s">
        <v>206</v>
      </c>
      <c r="B59" s="178"/>
      <c r="C59" s="179" t="s">
        <v>35</v>
      </c>
      <c r="D59" s="180"/>
      <c r="E59" s="180"/>
      <c r="F59" s="180"/>
      <c r="G59" s="181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82"/>
      <c r="BC59" s="182"/>
      <c r="BD59" s="182"/>
    </row>
    <row r="60" spans="1:56" ht="12.75" hidden="1" customHeight="1" outlineLevel="1" x14ac:dyDescent="0.2">
      <c r="A60" s="291" t="s">
        <v>428</v>
      </c>
      <c r="B60" s="346" t="s">
        <v>84</v>
      </c>
      <c r="C60" s="8" t="s">
        <v>2</v>
      </c>
      <c r="D60" s="5" t="s">
        <v>9</v>
      </c>
      <c r="E60" s="5"/>
      <c r="F60" s="5"/>
      <c r="G60" s="15"/>
      <c r="H60" s="143">
        <f>SUMIF($I$3:$BD$3,$H$3,$I60:$BD60)</f>
        <v>7059</v>
      </c>
      <c r="I60" s="144">
        <v>238</v>
      </c>
      <c r="J60" s="144">
        <v>156</v>
      </c>
      <c r="K60" s="144">
        <v>216</v>
      </c>
      <c r="L60" s="144">
        <v>314</v>
      </c>
      <c r="M60" s="144">
        <v>987</v>
      </c>
      <c r="N60" s="144">
        <v>735</v>
      </c>
      <c r="O60" s="144">
        <v>304</v>
      </c>
      <c r="P60" s="143">
        <f>SUM(I60:O60)</f>
        <v>2950</v>
      </c>
      <c r="Q60" s="144">
        <v>242</v>
      </c>
      <c r="R60" s="144">
        <v>199</v>
      </c>
      <c r="S60" s="144">
        <v>201</v>
      </c>
      <c r="T60" s="144">
        <v>237</v>
      </c>
      <c r="U60" s="144">
        <v>254</v>
      </c>
      <c r="V60" s="144">
        <v>156</v>
      </c>
      <c r="W60" s="144">
        <v>179</v>
      </c>
      <c r="X60" s="143">
        <f>SUM(Q60:W60)</f>
        <v>1468</v>
      </c>
      <c r="Y60" s="144">
        <v>178</v>
      </c>
      <c r="Z60" s="144">
        <v>271</v>
      </c>
      <c r="AA60" s="144">
        <v>267</v>
      </c>
      <c r="AB60" s="144">
        <v>271</v>
      </c>
      <c r="AC60" s="144">
        <v>224</v>
      </c>
      <c r="AD60" s="144">
        <v>151</v>
      </c>
      <c r="AE60" s="144">
        <v>97</v>
      </c>
      <c r="AF60" s="143">
        <f>SUM(Y60:AE60)</f>
        <v>1459</v>
      </c>
      <c r="AG60" s="144">
        <v>37</v>
      </c>
      <c r="AH60" s="144">
        <v>66</v>
      </c>
      <c r="AI60" s="144">
        <v>392</v>
      </c>
      <c r="AJ60" s="144">
        <v>339</v>
      </c>
      <c r="AK60" s="144">
        <v>150</v>
      </c>
      <c r="AL60" s="144">
        <v>236</v>
      </c>
      <c r="AM60" s="144">
        <v>177</v>
      </c>
      <c r="AN60" s="143">
        <f>SUM(AG60:AM60)</f>
        <v>1397</v>
      </c>
      <c r="AO60" s="144">
        <v>299</v>
      </c>
      <c r="AP60" s="144">
        <v>256</v>
      </c>
      <c r="AQ60" s="144">
        <v>240</v>
      </c>
      <c r="AR60" s="144">
        <v>195</v>
      </c>
      <c r="AS60" s="144">
        <v>307</v>
      </c>
      <c r="AT60" s="144">
        <v>173</v>
      </c>
      <c r="AU60" s="144">
        <v>226</v>
      </c>
      <c r="AV60" s="143">
        <f>SUM(AO60:AU60)</f>
        <v>1696</v>
      </c>
      <c r="AW60" s="144"/>
      <c r="AX60" s="144"/>
      <c r="AY60" s="144"/>
      <c r="AZ60" s="144"/>
      <c r="BA60" s="144"/>
      <c r="BB60" s="144"/>
      <c r="BC60" s="144"/>
      <c r="BD60" s="143">
        <f>SUM(AW60:BC60)</f>
        <v>0</v>
      </c>
    </row>
    <row r="61" spans="1:56" ht="12.75" hidden="1" customHeight="1" outlineLevel="1" x14ac:dyDescent="0.2">
      <c r="A61" s="292" t="s">
        <v>429</v>
      </c>
      <c r="B61" s="346" t="s">
        <v>84</v>
      </c>
      <c r="C61" s="8" t="s">
        <v>3</v>
      </c>
      <c r="D61" s="5" t="s">
        <v>9</v>
      </c>
      <c r="E61" s="5"/>
      <c r="F61" s="5"/>
      <c r="G61" s="15"/>
      <c r="H61" s="143">
        <f>SUMIF($I$3:$BD$3,$H$3,$I61:$BD61)</f>
        <v>6380</v>
      </c>
      <c r="I61" s="144">
        <v>226</v>
      </c>
      <c r="J61" s="144">
        <v>155</v>
      </c>
      <c r="K61" s="144">
        <v>199</v>
      </c>
      <c r="L61" s="144">
        <v>283</v>
      </c>
      <c r="M61" s="144">
        <v>849</v>
      </c>
      <c r="N61" s="144">
        <v>326</v>
      </c>
      <c r="O61" s="144">
        <v>303</v>
      </c>
      <c r="P61" s="143">
        <f>SUM(I61:O61)</f>
        <v>2341</v>
      </c>
      <c r="Q61" s="144">
        <v>234</v>
      </c>
      <c r="R61" s="144">
        <v>184</v>
      </c>
      <c r="S61" s="144">
        <v>196</v>
      </c>
      <c r="T61" s="144">
        <v>236</v>
      </c>
      <c r="U61" s="144">
        <v>252</v>
      </c>
      <c r="V61" s="144">
        <v>148</v>
      </c>
      <c r="W61" s="144">
        <v>171</v>
      </c>
      <c r="X61" s="143">
        <f>SUM(Q61:W61)</f>
        <v>1421</v>
      </c>
      <c r="Y61" s="144">
        <v>178</v>
      </c>
      <c r="Z61" s="144">
        <v>269</v>
      </c>
      <c r="AA61" s="144">
        <v>256</v>
      </c>
      <c r="AB61" s="144">
        <v>244</v>
      </c>
      <c r="AC61" s="144">
        <v>222</v>
      </c>
      <c r="AD61" s="144">
        <v>151</v>
      </c>
      <c r="AE61" s="144">
        <v>95</v>
      </c>
      <c r="AF61" s="143">
        <f>SUM(Y61:AE61)</f>
        <v>1415</v>
      </c>
      <c r="AG61" s="144">
        <v>36</v>
      </c>
      <c r="AH61" s="144">
        <v>60</v>
      </c>
      <c r="AI61" s="144">
        <v>377</v>
      </c>
      <c r="AJ61" s="144">
        <v>313</v>
      </c>
      <c r="AK61" s="144">
        <v>148</v>
      </c>
      <c r="AL61" s="144">
        <v>230</v>
      </c>
      <c r="AM61" s="144">
        <v>177</v>
      </c>
      <c r="AN61" s="143">
        <f>SUM(AG61:AM61)</f>
        <v>1341</v>
      </c>
      <c r="AO61" s="144">
        <v>288</v>
      </c>
      <c r="AP61" s="144">
        <v>236</v>
      </c>
      <c r="AQ61" s="144">
        <v>184</v>
      </c>
      <c r="AR61" s="144">
        <v>190</v>
      </c>
      <c r="AS61" s="144">
        <v>296</v>
      </c>
      <c r="AT61" s="144">
        <v>161</v>
      </c>
      <c r="AU61" s="144">
        <v>219</v>
      </c>
      <c r="AV61" s="143">
        <f>SUM(AO61:AU61)</f>
        <v>1574</v>
      </c>
      <c r="AW61" s="144"/>
      <c r="AX61" s="144"/>
      <c r="AY61" s="144"/>
      <c r="AZ61" s="144"/>
      <c r="BA61" s="144"/>
      <c r="BB61" s="144"/>
      <c r="BC61" s="144"/>
      <c r="BD61" s="143">
        <f>SUM(AW61:BC61)</f>
        <v>0</v>
      </c>
    </row>
    <row r="62" spans="1:56" ht="12.75" hidden="1" customHeight="1" outlineLevel="1" x14ac:dyDescent="0.2">
      <c r="A62" s="292" t="s">
        <v>430</v>
      </c>
      <c r="B62" s="346" t="s">
        <v>84</v>
      </c>
      <c r="C62" s="8" t="s">
        <v>33</v>
      </c>
      <c r="D62" s="5" t="s">
        <v>9</v>
      </c>
      <c r="E62" s="5"/>
      <c r="F62" s="5"/>
      <c r="G62" s="15"/>
      <c r="H62" s="143">
        <f>SUMIF($I$3:$BD$3,$H$3,$I62:$BD62)</f>
        <v>4793</v>
      </c>
      <c r="I62" s="144">
        <v>181</v>
      </c>
      <c r="J62" s="144">
        <v>139</v>
      </c>
      <c r="K62" s="144">
        <v>156</v>
      </c>
      <c r="L62" s="144">
        <v>192</v>
      </c>
      <c r="M62" s="144">
        <v>487</v>
      </c>
      <c r="N62" s="144">
        <v>6</v>
      </c>
      <c r="O62" s="144">
        <v>232</v>
      </c>
      <c r="P62" s="143">
        <f>SUM(I62:O62)</f>
        <v>1393</v>
      </c>
      <c r="Q62" s="144">
        <v>172</v>
      </c>
      <c r="R62" s="144">
        <v>109</v>
      </c>
      <c r="S62" s="144">
        <v>151</v>
      </c>
      <c r="T62" s="144">
        <v>220</v>
      </c>
      <c r="U62" s="144">
        <v>248</v>
      </c>
      <c r="V62" s="144">
        <v>125</v>
      </c>
      <c r="W62" s="144">
        <v>141</v>
      </c>
      <c r="X62" s="143">
        <f>SUM(Q62:W62)</f>
        <v>1166</v>
      </c>
      <c r="Y62" s="144">
        <v>177</v>
      </c>
      <c r="Z62" s="144">
        <v>241</v>
      </c>
      <c r="AA62" s="144">
        <v>191</v>
      </c>
      <c r="AB62" s="144">
        <v>141</v>
      </c>
      <c r="AC62" s="144">
        <v>202</v>
      </c>
      <c r="AD62" s="144">
        <v>150</v>
      </c>
      <c r="AE62" s="144">
        <v>83</v>
      </c>
      <c r="AF62" s="143">
        <f>SUM(Y62:AE62)</f>
        <v>1185</v>
      </c>
      <c r="AG62" s="144">
        <v>22</v>
      </c>
      <c r="AH62" s="144">
        <v>38</v>
      </c>
      <c r="AI62" s="144">
        <v>288</v>
      </c>
      <c r="AJ62" s="144">
        <v>198</v>
      </c>
      <c r="AK62" s="144">
        <v>121</v>
      </c>
      <c r="AL62" s="144">
        <v>215</v>
      </c>
      <c r="AM62" s="144">
        <v>175</v>
      </c>
      <c r="AN62" s="143">
        <f>SUM(AG62:AM62)</f>
        <v>1057</v>
      </c>
      <c r="AO62" s="144">
        <v>235</v>
      </c>
      <c r="AP62" s="144">
        <v>142</v>
      </c>
      <c r="AQ62" s="144">
        <v>66</v>
      </c>
      <c r="AR62" s="144">
        <v>154</v>
      </c>
      <c r="AS62" s="144">
        <v>245</v>
      </c>
      <c r="AT62" s="144">
        <v>119</v>
      </c>
      <c r="AU62" s="144">
        <v>186</v>
      </c>
      <c r="AV62" s="143">
        <f>SUM(AO62:AU62)</f>
        <v>1147</v>
      </c>
      <c r="AW62" s="144"/>
      <c r="AX62" s="144"/>
      <c r="AY62" s="144"/>
      <c r="AZ62" s="144"/>
      <c r="BA62" s="144"/>
      <c r="BB62" s="144"/>
      <c r="BC62" s="144"/>
      <c r="BD62" s="143">
        <f>SUM(AW62:BC62)</f>
        <v>0</v>
      </c>
    </row>
    <row r="63" spans="1:56" s="113" customFormat="1" ht="12.75" hidden="1" customHeight="1" outlineLevel="1" x14ac:dyDescent="0.2">
      <c r="A63" s="293"/>
      <c r="B63" s="346" t="s">
        <v>84</v>
      </c>
      <c r="C63" s="108" t="s">
        <v>13</v>
      </c>
      <c r="D63" s="109" t="s">
        <v>4</v>
      </c>
      <c r="E63" s="109"/>
      <c r="F63" s="109"/>
      <c r="G63" s="110"/>
      <c r="H63" s="141">
        <f>IF(ISERROR(H62/H60),0,H62/H60)</f>
        <v>0.67899135854936965</v>
      </c>
      <c r="I63" s="142">
        <v>0.76050420168067223</v>
      </c>
      <c r="J63" s="142">
        <v>0.89102564102564108</v>
      </c>
      <c r="K63" s="142">
        <v>0.72222222222222221</v>
      </c>
      <c r="L63" s="142">
        <v>0.61146496815286622</v>
      </c>
      <c r="M63" s="142">
        <v>0.49341438703140833</v>
      </c>
      <c r="N63" s="142">
        <v>8.1632653061224497E-3</v>
      </c>
      <c r="O63" s="142">
        <v>0.76315789473684215</v>
      </c>
      <c r="P63" s="141">
        <f>IF(ISERROR(P62/P60),0,P62/P60)</f>
        <v>0.47220338983050847</v>
      </c>
      <c r="Q63" s="142">
        <v>0.71074380165289253</v>
      </c>
      <c r="R63" s="142">
        <v>0.54773869346733672</v>
      </c>
      <c r="S63" s="142">
        <v>0.75124378109452739</v>
      </c>
      <c r="T63" s="142">
        <v>0.92827004219409281</v>
      </c>
      <c r="U63" s="142">
        <v>0.97637795275590555</v>
      </c>
      <c r="V63" s="142">
        <v>0.80128205128205132</v>
      </c>
      <c r="W63" s="142">
        <v>0.78770949720670391</v>
      </c>
      <c r="X63" s="141">
        <f>IF(ISERROR(X62/X60),0,X62/X60)</f>
        <v>0.79427792915531337</v>
      </c>
      <c r="Y63" s="142">
        <v>0.9943820224719101</v>
      </c>
      <c r="Z63" s="142">
        <v>0.88929889298892983</v>
      </c>
      <c r="AA63" s="142">
        <v>0.71535580524344566</v>
      </c>
      <c r="AB63" s="142">
        <v>0.52029520295202947</v>
      </c>
      <c r="AC63" s="142">
        <v>0.9017857142857143</v>
      </c>
      <c r="AD63" s="142">
        <v>0.99337748344370858</v>
      </c>
      <c r="AE63" s="142">
        <v>0.85567010309278346</v>
      </c>
      <c r="AF63" s="141">
        <f>IF(ISERROR(AF62/AF60),0,AF62/AF60)</f>
        <v>0.8122001370801919</v>
      </c>
      <c r="AG63" s="142">
        <v>0.59459459459459463</v>
      </c>
      <c r="AH63" s="142">
        <v>0.5757575757575758</v>
      </c>
      <c r="AI63" s="142">
        <v>0.73469387755102045</v>
      </c>
      <c r="AJ63" s="142">
        <v>0.58407079646017701</v>
      </c>
      <c r="AK63" s="142">
        <v>0.80666666666666664</v>
      </c>
      <c r="AL63" s="142">
        <v>0.91101694915254239</v>
      </c>
      <c r="AM63" s="142">
        <v>0.98870056497175141</v>
      </c>
      <c r="AN63" s="141">
        <f>IF(ISERROR(AN62/AN60),0,AN62/AN60)</f>
        <v>0.75662133142448107</v>
      </c>
      <c r="AO63" s="142">
        <v>0.78595317725752512</v>
      </c>
      <c r="AP63" s="142">
        <v>0.5546875</v>
      </c>
      <c r="AQ63" s="142">
        <v>0.27500000000000002</v>
      </c>
      <c r="AR63" s="142">
        <v>0.78974358974358971</v>
      </c>
      <c r="AS63" s="142">
        <v>0.79804560260586321</v>
      </c>
      <c r="AT63" s="142">
        <v>0.68786127167630062</v>
      </c>
      <c r="AU63" s="142">
        <v>0.82300884955752207</v>
      </c>
      <c r="AV63" s="141">
        <f>IF(ISERROR(AV62/AV60),0,AV62/AV60)</f>
        <v>0.67629716981132071</v>
      </c>
      <c r="AW63" s="142"/>
      <c r="AX63" s="142"/>
      <c r="AY63" s="142"/>
      <c r="AZ63" s="142"/>
      <c r="BA63" s="142"/>
      <c r="BB63" s="142"/>
      <c r="BC63" s="142"/>
      <c r="BD63" s="141">
        <f>IF(ISERROR(BD62/BD60),0,BD62/BD60)</f>
        <v>0</v>
      </c>
    </row>
    <row r="64" spans="1:56" s="114" customFormat="1" ht="12.75" hidden="1" customHeight="1" outlineLevel="1" x14ac:dyDescent="0.2">
      <c r="A64" s="293"/>
      <c r="B64" s="346" t="s">
        <v>84</v>
      </c>
      <c r="C64" s="108" t="s">
        <v>5</v>
      </c>
      <c r="D64" s="109" t="s">
        <v>4</v>
      </c>
      <c r="E64" s="109"/>
      <c r="F64" s="109"/>
      <c r="G64" s="110"/>
      <c r="H64" s="141">
        <f>IF(ISERROR((H60-H61)/H60),0,(H60-H61)/H60)</f>
        <v>9.6189261935118286E-2</v>
      </c>
      <c r="I64" s="142">
        <v>5.0420168067226892E-2</v>
      </c>
      <c r="J64" s="142">
        <v>6.41025641025641E-3</v>
      </c>
      <c r="K64" s="142">
        <v>7.8703703703703706E-2</v>
      </c>
      <c r="L64" s="142">
        <v>9.8726114649681534E-2</v>
      </c>
      <c r="M64" s="142">
        <v>0.1398176291793313</v>
      </c>
      <c r="N64" s="142">
        <v>0.55646258503401358</v>
      </c>
      <c r="O64" s="142">
        <v>3.2894736842105261E-3</v>
      </c>
      <c r="P64" s="141">
        <f>IF(ISERROR((P60-P61)/P60),0,(P60-P61)/P60)</f>
        <v>0.20644067796610169</v>
      </c>
      <c r="Q64" s="142">
        <v>3.3057851239669422E-2</v>
      </c>
      <c r="R64" s="142">
        <v>7.5376884422110546E-2</v>
      </c>
      <c r="S64" s="142">
        <v>2.4875621890547265E-2</v>
      </c>
      <c r="T64" s="142">
        <v>4.2194092827004216E-3</v>
      </c>
      <c r="U64" s="142">
        <v>7.874015748031496E-3</v>
      </c>
      <c r="V64" s="142">
        <v>5.128205128205128E-2</v>
      </c>
      <c r="W64" s="142">
        <v>4.4692737430167599E-2</v>
      </c>
      <c r="X64" s="141">
        <f>IF(ISERROR((X60-X61)/X60),0,(X60-X61)/X60)</f>
        <v>3.2016348773841963E-2</v>
      </c>
      <c r="Y64" s="142">
        <v>0</v>
      </c>
      <c r="Z64" s="142">
        <v>7.3800738007380072E-3</v>
      </c>
      <c r="AA64" s="142">
        <v>4.1198501872659173E-2</v>
      </c>
      <c r="AB64" s="142">
        <v>9.9630996309963096E-2</v>
      </c>
      <c r="AC64" s="142">
        <v>8.9285714285714281E-3</v>
      </c>
      <c r="AD64" s="142">
        <v>0</v>
      </c>
      <c r="AE64" s="142">
        <v>2.0618556701030927E-2</v>
      </c>
      <c r="AF64" s="141">
        <f>IF(ISERROR((AF60-AF61)/AF60),0,(AF60-AF61)/AF60)</f>
        <v>3.015764222069911E-2</v>
      </c>
      <c r="AG64" s="142">
        <v>2.7027027027027029E-2</v>
      </c>
      <c r="AH64" s="142">
        <v>9.0909090909090912E-2</v>
      </c>
      <c r="AI64" s="142">
        <v>3.826530612244898E-2</v>
      </c>
      <c r="AJ64" s="142">
        <v>7.6696165191740412E-2</v>
      </c>
      <c r="AK64" s="142">
        <v>1.3333333333333334E-2</v>
      </c>
      <c r="AL64" s="142">
        <v>2.5423728813559324E-2</v>
      </c>
      <c r="AM64" s="142">
        <v>0</v>
      </c>
      <c r="AN64" s="141">
        <f>IF(ISERROR((AN60-AN61)/AN60),0,(AN60-AN61)/AN60)</f>
        <v>4.0085898353614889E-2</v>
      </c>
      <c r="AO64" s="142">
        <v>3.678929765886288E-2</v>
      </c>
      <c r="AP64" s="142">
        <v>7.8125E-2</v>
      </c>
      <c r="AQ64" s="142">
        <v>0.23333333333333334</v>
      </c>
      <c r="AR64" s="142">
        <v>2.564102564102564E-2</v>
      </c>
      <c r="AS64" s="142">
        <v>3.5830618892508145E-2</v>
      </c>
      <c r="AT64" s="142">
        <v>6.9364161849710976E-2</v>
      </c>
      <c r="AU64" s="142">
        <v>3.0973451327433628E-2</v>
      </c>
      <c r="AV64" s="141">
        <f>IF(ISERROR((AV60-AV61)/AV60),0,(AV60-AV61)/AV60)</f>
        <v>7.1933962264150941E-2</v>
      </c>
      <c r="AW64" s="142"/>
      <c r="AX64" s="142"/>
      <c r="AY64" s="142"/>
      <c r="AZ64" s="142"/>
      <c r="BA64" s="142"/>
      <c r="BB64" s="142"/>
      <c r="BC64" s="142"/>
      <c r="BD64" s="141">
        <f>IF(ISERROR((BD60-BD61)/BD60),0,(BD60-BD61)/BD60)</f>
        <v>0</v>
      </c>
    </row>
    <row r="65" spans="1:56" ht="12.75" hidden="1" customHeight="1" outlineLevel="2" x14ac:dyDescent="0.2">
      <c r="A65" s="292" t="s">
        <v>431</v>
      </c>
      <c r="B65" s="346" t="s">
        <v>84</v>
      </c>
      <c r="C65" s="8" t="s">
        <v>46</v>
      </c>
      <c r="D65" s="5"/>
      <c r="E65" s="5"/>
      <c r="F65" s="5"/>
      <c r="G65" s="15"/>
      <c r="H65" s="143">
        <f>SUMIF($I$3:$BD$3,$H$3,$I65:$BD65)</f>
        <v>655855</v>
      </c>
      <c r="I65" s="144">
        <v>16147</v>
      </c>
      <c r="J65" s="144">
        <v>2382</v>
      </c>
      <c r="K65" s="144">
        <v>11032</v>
      </c>
      <c r="L65" s="144">
        <v>31200</v>
      </c>
      <c r="M65" s="144">
        <v>160370</v>
      </c>
      <c r="N65" s="144">
        <v>342119</v>
      </c>
      <c r="O65" s="144">
        <v>8493</v>
      </c>
      <c r="P65" s="143">
        <f>SUM(I65:O65)</f>
        <v>571743</v>
      </c>
      <c r="Q65" s="144">
        <v>11013</v>
      </c>
      <c r="R65" s="144">
        <v>18782</v>
      </c>
      <c r="S65" s="144">
        <v>6788</v>
      </c>
      <c r="T65" s="144">
        <v>1748</v>
      </c>
      <c r="U65" s="144">
        <v>473</v>
      </c>
      <c r="V65" s="144">
        <v>3941</v>
      </c>
      <c r="W65" s="144">
        <v>5823</v>
      </c>
      <c r="X65" s="143">
        <f>SUM(Q65:W65)</f>
        <v>48568</v>
      </c>
      <c r="Y65" s="144">
        <v>299</v>
      </c>
      <c r="Z65" s="144">
        <v>3136</v>
      </c>
      <c r="AA65" s="144">
        <v>22560</v>
      </c>
      <c r="AB65" s="144">
        <v>31467</v>
      </c>
      <c r="AC65" s="144">
        <v>3297</v>
      </c>
      <c r="AD65" s="144">
        <v>413</v>
      </c>
      <c r="AE65" s="144">
        <v>2924</v>
      </c>
      <c r="AF65" s="143">
        <f>SUM(Y65:AE65)</f>
        <v>64096</v>
      </c>
      <c r="AG65" s="144">
        <v>1969</v>
      </c>
      <c r="AH65" s="144">
        <v>5861</v>
      </c>
      <c r="AI65" s="144">
        <v>18322</v>
      </c>
      <c r="AJ65" s="144">
        <v>25387</v>
      </c>
      <c r="AK65" s="144">
        <v>4988</v>
      </c>
      <c r="AL65" s="144">
        <v>5656</v>
      </c>
      <c r="AM65" s="144">
        <v>317</v>
      </c>
      <c r="AN65" s="143">
        <f>SUM(AG65:AM65)</f>
        <v>62500</v>
      </c>
      <c r="AO65" s="144">
        <v>6465</v>
      </c>
      <c r="AP65" s="144">
        <v>24031</v>
      </c>
      <c r="AQ65" s="144">
        <v>61310</v>
      </c>
      <c r="AR65" s="144">
        <v>6006</v>
      </c>
      <c r="AS65" s="144">
        <v>14184</v>
      </c>
      <c r="AT65" s="144">
        <v>8222</v>
      </c>
      <c r="AU65" s="144">
        <v>9861</v>
      </c>
      <c r="AV65" s="143">
        <f>SUM(AO65:AU65)</f>
        <v>130079</v>
      </c>
      <c r="AW65" s="144"/>
      <c r="AX65" s="144"/>
      <c r="AY65" s="144"/>
      <c r="AZ65" s="144"/>
      <c r="BA65" s="144"/>
      <c r="BB65" s="144"/>
      <c r="BC65" s="144"/>
      <c r="BD65" s="143">
        <f>SUM(AW65:BC65)</f>
        <v>0</v>
      </c>
    </row>
    <row r="66" spans="1:56" ht="12.75" hidden="1" customHeight="1" outlineLevel="1" collapsed="1" x14ac:dyDescent="0.2">
      <c r="A66" s="292"/>
      <c r="B66" s="346" t="s">
        <v>84</v>
      </c>
      <c r="C66" s="8" t="s">
        <v>14</v>
      </c>
      <c r="D66" s="5"/>
      <c r="E66" s="5"/>
      <c r="F66" s="5"/>
      <c r="G66" s="15"/>
      <c r="H66" s="143">
        <f>IF(ISERROR(H65/H61),0,H65/H61)</f>
        <v>102.79858934169279</v>
      </c>
      <c r="I66" s="144">
        <v>71.446902654867259</v>
      </c>
      <c r="J66" s="144">
        <v>15.36774193548387</v>
      </c>
      <c r="K66" s="144">
        <v>55.437185929648244</v>
      </c>
      <c r="L66" s="144">
        <v>110.24734982332156</v>
      </c>
      <c r="M66" s="144">
        <v>188.89281507656065</v>
      </c>
      <c r="N66" s="144">
        <v>1049.4447852760736</v>
      </c>
      <c r="O66" s="144">
        <v>28.029702970297031</v>
      </c>
      <c r="P66" s="143">
        <f>IF(ISERROR(P65/P61),0,P65/P61)</f>
        <v>244.23024348568987</v>
      </c>
      <c r="Q66" s="144">
        <v>47.064102564102562</v>
      </c>
      <c r="R66" s="144">
        <v>102.07608695652173</v>
      </c>
      <c r="S66" s="144">
        <v>34.632653061224488</v>
      </c>
      <c r="T66" s="144">
        <v>7.406779661016949</v>
      </c>
      <c r="U66" s="144">
        <v>1.876984126984127</v>
      </c>
      <c r="V66" s="144">
        <v>26.628378378378379</v>
      </c>
      <c r="W66" s="144">
        <v>34.05263157894737</v>
      </c>
      <c r="X66" s="143">
        <f>IF(ISERROR(X65/X61),0,X65/X61)</f>
        <v>34.178747361013372</v>
      </c>
      <c r="Y66" s="144">
        <v>1.6797752808988764</v>
      </c>
      <c r="Z66" s="144">
        <v>11.657992565055762</v>
      </c>
      <c r="AA66" s="144">
        <v>88.125</v>
      </c>
      <c r="AB66" s="144">
        <v>128.96311475409837</v>
      </c>
      <c r="AC66" s="144">
        <v>14.851351351351351</v>
      </c>
      <c r="AD66" s="144">
        <v>2.7350993377483444</v>
      </c>
      <c r="AE66" s="144">
        <v>30.778947368421054</v>
      </c>
      <c r="AF66" s="143">
        <f>IF(ISERROR(AF65/AF61),0,AF65/AF61)</f>
        <v>45.297526501766782</v>
      </c>
      <c r="AG66" s="144">
        <v>54.694444444444443</v>
      </c>
      <c r="AH66" s="144">
        <v>97.683333333333337</v>
      </c>
      <c r="AI66" s="144">
        <v>48.599469496021221</v>
      </c>
      <c r="AJ66" s="144">
        <v>81.108626198083073</v>
      </c>
      <c r="AK66" s="144">
        <v>33.702702702702702</v>
      </c>
      <c r="AL66" s="144">
        <v>24.591304347826085</v>
      </c>
      <c r="AM66" s="144">
        <v>1.7909604519774012</v>
      </c>
      <c r="AN66" s="143">
        <f>IF(ISERROR(AN65/AN61),0,AN65/AN61)</f>
        <v>46.607009694258018</v>
      </c>
      <c r="AO66" s="144">
        <v>22.447916666666668</v>
      </c>
      <c r="AP66" s="144">
        <v>101.82627118644068</v>
      </c>
      <c r="AQ66" s="144">
        <v>333.20652173913044</v>
      </c>
      <c r="AR66" s="144">
        <v>31.610526315789475</v>
      </c>
      <c r="AS66" s="144">
        <v>47.918918918918919</v>
      </c>
      <c r="AT66" s="144">
        <v>51.068322981366457</v>
      </c>
      <c r="AU66" s="144">
        <v>45.027397260273972</v>
      </c>
      <c r="AV66" s="143">
        <f>IF(ISERROR(AV65/AV61),0,AV65/AV61)</f>
        <v>82.642312579415503</v>
      </c>
      <c r="AW66" s="144"/>
      <c r="AX66" s="144"/>
      <c r="AY66" s="144"/>
      <c r="AZ66" s="144"/>
      <c r="BA66" s="144"/>
      <c r="BB66" s="144"/>
      <c r="BC66" s="144"/>
      <c r="BD66" s="143">
        <f>IF(ISERROR(BD65/BD61),0,BD65/BD61)</f>
        <v>0</v>
      </c>
    </row>
    <row r="67" spans="1:56" ht="12.75" hidden="1" customHeight="1" outlineLevel="1" x14ac:dyDescent="0.2">
      <c r="A67" s="292" t="s">
        <v>432</v>
      </c>
      <c r="B67" s="346" t="s">
        <v>84</v>
      </c>
      <c r="C67" s="8"/>
      <c r="D67" s="5"/>
      <c r="E67" s="5"/>
      <c r="F67" s="5"/>
      <c r="G67" s="15"/>
      <c r="H67" s="143"/>
      <c r="I67" s="144"/>
      <c r="J67" s="144"/>
      <c r="K67" s="144"/>
      <c r="L67" s="144"/>
      <c r="M67" s="144"/>
      <c r="N67" s="144"/>
      <c r="O67" s="144"/>
      <c r="P67" s="143"/>
      <c r="Q67" s="144"/>
      <c r="R67" s="144"/>
      <c r="S67" s="144"/>
      <c r="T67" s="144"/>
      <c r="U67" s="144"/>
      <c r="V67" s="144"/>
      <c r="W67" s="144"/>
      <c r="X67" s="143"/>
      <c r="Y67" s="144"/>
      <c r="Z67" s="144"/>
      <c r="AA67" s="144"/>
      <c r="AB67" s="144"/>
      <c r="AC67" s="144"/>
      <c r="AD67" s="144"/>
      <c r="AE67" s="144"/>
      <c r="AF67" s="143"/>
      <c r="AG67" s="144"/>
      <c r="AH67" s="144"/>
      <c r="AI67" s="144"/>
      <c r="AJ67" s="144"/>
      <c r="AK67" s="144"/>
      <c r="AL67" s="144"/>
      <c r="AM67" s="144"/>
      <c r="AN67" s="143"/>
      <c r="AO67" s="144"/>
      <c r="AP67" s="144"/>
      <c r="AQ67" s="144"/>
      <c r="AR67" s="144"/>
      <c r="AS67" s="144"/>
      <c r="AT67" s="144"/>
      <c r="AU67" s="144"/>
      <c r="AV67" s="143"/>
      <c r="AW67" s="144"/>
      <c r="AX67" s="144"/>
      <c r="AY67" s="144"/>
      <c r="AZ67" s="144"/>
      <c r="BA67" s="144"/>
      <c r="BB67" s="144"/>
      <c r="BC67" s="144"/>
      <c r="BD67" s="143"/>
    </row>
    <row r="68" spans="1:56" ht="12.75" hidden="1" customHeight="1" outlineLevel="1" x14ac:dyDescent="0.2">
      <c r="A68" s="268"/>
      <c r="B68" s="346" t="s">
        <v>84</v>
      </c>
      <c r="C68" s="8" t="s">
        <v>766</v>
      </c>
      <c r="D68" s="5" t="s">
        <v>15</v>
      </c>
      <c r="E68" s="5"/>
      <c r="F68" s="5"/>
      <c r="G68" s="15"/>
      <c r="H68" s="143">
        <f>IFERROR(H70/H69,0)</f>
        <v>0</v>
      </c>
      <c r="I68" s="144">
        <f t="shared" ref="I68:BD68" si="60">IFERROR(I70/I69,0)</f>
        <v>0</v>
      </c>
      <c r="J68" s="144">
        <f t="shared" si="60"/>
        <v>0</v>
      </c>
      <c r="K68" s="144">
        <f t="shared" si="60"/>
        <v>0</v>
      </c>
      <c r="L68" s="144">
        <f t="shared" si="60"/>
        <v>0</v>
      </c>
      <c r="M68" s="144">
        <f t="shared" si="60"/>
        <v>0</v>
      </c>
      <c r="N68" s="144">
        <f t="shared" si="60"/>
        <v>0</v>
      </c>
      <c r="O68" s="144">
        <f t="shared" si="60"/>
        <v>0</v>
      </c>
      <c r="P68" s="143">
        <f t="shared" si="60"/>
        <v>0</v>
      </c>
      <c r="Q68" s="144">
        <f t="shared" si="60"/>
        <v>0</v>
      </c>
      <c r="R68" s="144">
        <f t="shared" si="60"/>
        <v>0</v>
      </c>
      <c r="S68" s="144">
        <f t="shared" si="60"/>
        <v>0</v>
      </c>
      <c r="T68" s="144">
        <f t="shared" si="60"/>
        <v>0</v>
      </c>
      <c r="U68" s="144">
        <f t="shared" si="60"/>
        <v>0</v>
      </c>
      <c r="V68" s="144">
        <f t="shared" si="60"/>
        <v>0</v>
      </c>
      <c r="W68" s="144">
        <f t="shared" si="60"/>
        <v>0</v>
      </c>
      <c r="X68" s="143">
        <f t="shared" si="60"/>
        <v>0</v>
      </c>
      <c r="Y68" s="144">
        <f t="shared" si="60"/>
        <v>0</v>
      </c>
      <c r="Z68" s="144">
        <f t="shared" si="60"/>
        <v>0</v>
      </c>
      <c r="AA68" s="144">
        <f t="shared" si="60"/>
        <v>0</v>
      </c>
      <c r="AB68" s="144">
        <f t="shared" si="60"/>
        <v>0</v>
      </c>
      <c r="AC68" s="144">
        <f t="shared" si="60"/>
        <v>0</v>
      </c>
      <c r="AD68" s="144">
        <f t="shared" si="60"/>
        <v>0</v>
      </c>
      <c r="AE68" s="144">
        <f t="shared" si="60"/>
        <v>0</v>
      </c>
      <c r="AF68" s="143">
        <f t="shared" si="60"/>
        <v>0</v>
      </c>
      <c r="AG68" s="144">
        <f t="shared" si="60"/>
        <v>0</v>
      </c>
      <c r="AH68" s="144">
        <f t="shared" si="60"/>
        <v>0</v>
      </c>
      <c r="AI68" s="144">
        <f t="shared" si="60"/>
        <v>0</v>
      </c>
      <c r="AJ68" s="144">
        <f t="shared" si="60"/>
        <v>0</v>
      </c>
      <c r="AK68" s="144">
        <f t="shared" si="60"/>
        <v>0</v>
      </c>
      <c r="AL68" s="144">
        <f t="shared" si="60"/>
        <v>0</v>
      </c>
      <c r="AM68" s="144">
        <f t="shared" si="60"/>
        <v>0</v>
      </c>
      <c r="AN68" s="143">
        <f t="shared" si="60"/>
        <v>0</v>
      </c>
      <c r="AO68" s="144">
        <f t="shared" si="60"/>
        <v>0</v>
      </c>
      <c r="AP68" s="144">
        <f t="shared" si="60"/>
        <v>0</v>
      </c>
      <c r="AQ68" s="144">
        <f t="shared" si="60"/>
        <v>0</v>
      </c>
      <c r="AR68" s="144">
        <f t="shared" si="60"/>
        <v>0</v>
      </c>
      <c r="AS68" s="144">
        <f t="shared" si="60"/>
        <v>0</v>
      </c>
      <c r="AT68" s="144">
        <f t="shared" si="60"/>
        <v>0</v>
      </c>
      <c r="AU68" s="144">
        <f t="shared" si="60"/>
        <v>0</v>
      </c>
      <c r="AV68" s="143">
        <f t="shared" si="60"/>
        <v>0</v>
      </c>
      <c r="AW68" s="144">
        <f t="shared" si="60"/>
        <v>0</v>
      </c>
      <c r="AX68" s="144">
        <f t="shared" si="60"/>
        <v>0</v>
      </c>
      <c r="AY68" s="144">
        <f t="shared" si="60"/>
        <v>0</v>
      </c>
      <c r="AZ68" s="144">
        <f t="shared" si="60"/>
        <v>0</v>
      </c>
      <c r="BA68" s="144">
        <f t="shared" si="60"/>
        <v>0</v>
      </c>
      <c r="BB68" s="144">
        <f t="shared" si="60"/>
        <v>0</v>
      </c>
      <c r="BC68" s="144">
        <f t="shared" si="60"/>
        <v>0</v>
      </c>
      <c r="BD68" s="143">
        <f t="shared" si="60"/>
        <v>0</v>
      </c>
    </row>
    <row r="69" spans="1:56" ht="12.75" hidden="1" customHeight="1" outlineLevel="1" x14ac:dyDescent="0.2">
      <c r="A69" s="291" t="s">
        <v>220</v>
      </c>
      <c r="B69" s="346" t="s">
        <v>84</v>
      </c>
      <c r="C69" s="8" t="s">
        <v>764</v>
      </c>
      <c r="D69" s="5"/>
      <c r="E69" s="5"/>
      <c r="F69" s="5"/>
      <c r="G69" s="15"/>
      <c r="H69" s="143">
        <f>SUMIF($I$3:$BD$3,$H$3,$I69:$BD69)</f>
        <v>0</v>
      </c>
      <c r="I69" s="144"/>
      <c r="J69" s="144"/>
      <c r="K69" s="144"/>
      <c r="L69" s="144"/>
      <c r="M69" s="144"/>
      <c r="N69" s="144"/>
      <c r="O69" s="144"/>
      <c r="P69" s="143">
        <f>SUM(I69:O69)</f>
        <v>0</v>
      </c>
      <c r="Q69" s="144"/>
      <c r="R69" s="144"/>
      <c r="S69" s="144"/>
      <c r="T69" s="144"/>
      <c r="U69" s="144"/>
      <c r="V69" s="144"/>
      <c r="W69" s="144"/>
      <c r="X69" s="143">
        <f>SUM(Q69:W69)</f>
        <v>0</v>
      </c>
      <c r="Y69" s="144"/>
      <c r="Z69" s="144"/>
      <c r="AA69" s="144"/>
      <c r="AB69" s="144"/>
      <c r="AC69" s="144"/>
      <c r="AD69" s="144"/>
      <c r="AE69" s="144"/>
      <c r="AF69" s="143">
        <f>SUM(Y69:AE69)</f>
        <v>0</v>
      </c>
      <c r="AG69" s="144"/>
      <c r="AH69" s="144"/>
      <c r="AI69" s="144"/>
      <c r="AJ69" s="144"/>
      <c r="AK69" s="144"/>
      <c r="AL69" s="144"/>
      <c r="AM69" s="144"/>
      <c r="AN69" s="143">
        <f>SUM(AG69:AM69)</f>
        <v>0</v>
      </c>
      <c r="AO69" s="144"/>
      <c r="AP69" s="144"/>
      <c r="AQ69" s="144"/>
      <c r="AR69" s="144"/>
      <c r="AS69" s="144"/>
      <c r="AT69" s="144"/>
      <c r="AU69" s="144"/>
      <c r="AV69" s="143">
        <f>SUM(AO69:AU69)</f>
        <v>0</v>
      </c>
      <c r="AW69" s="144"/>
      <c r="AX69" s="144"/>
      <c r="AY69" s="144"/>
      <c r="AZ69" s="144"/>
      <c r="BA69" s="144"/>
      <c r="BB69" s="144"/>
      <c r="BC69" s="144"/>
      <c r="BD69" s="143">
        <f>SUM(AW69:BC69)</f>
        <v>0</v>
      </c>
    </row>
    <row r="70" spans="1:56" ht="12.75" hidden="1" customHeight="1" outlineLevel="1" x14ac:dyDescent="0.2">
      <c r="A70" s="291" t="s">
        <v>221</v>
      </c>
      <c r="B70" s="346" t="s">
        <v>84</v>
      </c>
      <c r="C70" s="8" t="s">
        <v>765</v>
      </c>
      <c r="D70" s="5" t="s">
        <v>15</v>
      </c>
      <c r="E70" s="5"/>
      <c r="F70" s="5"/>
      <c r="G70" s="15"/>
      <c r="H70" s="143">
        <f>SUMIF($I$3:$BD$3,$H$3,$I70:$BD70)</f>
        <v>0</v>
      </c>
      <c r="I70" s="144"/>
      <c r="J70" s="144"/>
      <c r="K70" s="144"/>
      <c r="L70" s="144"/>
      <c r="M70" s="144"/>
      <c r="N70" s="144"/>
      <c r="O70" s="144"/>
      <c r="P70" s="143">
        <f>SUM(I70:O70)</f>
        <v>0</v>
      </c>
      <c r="Q70" s="144"/>
      <c r="R70" s="144"/>
      <c r="S70" s="144"/>
      <c r="T70" s="144"/>
      <c r="U70" s="144"/>
      <c r="V70" s="144"/>
      <c r="W70" s="144"/>
      <c r="X70" s="143">
        <f>SUM(Q70:W70)</f>
        <v>0</v>
      </c>
      <c r="Y70" s="144"/>
      <c r="Z70" s="144"/>
      <c r="AA70" s="144"/>
      <c r="AB70" s="144"/>
      <c r="AC70" s="144"/>
      <c r="AD70" s="144"/>
      <c r="AE70" s="144"/>
      <c r="AF70" s="143">
        <f>SUM(Y70:AE70)</f>
        <v>0</v>
      </c>
      <c r="AG70" s="144"/>
      <c r="AH70" s="144"/>
      <c r="AI70" s="144"/>
      <c r="AJ70" s="144"/>
      <c r="AK70" s="144"/>
      <c r="AL70" s="144"/>
      <c r="AM70" s="144"/>
      <c r="AN70" s="143">
        <f>SUM(AG70:AM70)</f>
        <v>0</v>
      </c>
      <c r="AO70" s="144"/>
      <c r="AP70" s="144"/>
      <c r="AQ70" s="144"/>
      <c r="AR70" s="144"/>
      <c r="AS70" s="144"/>
      <c r="AT70" s="144"/>
      <c r="AU70" s="144"/>
      <c r="AV70" s="143">
        <f>SUM(AO70:AU70)</f>
        <v>0</v>
      </c>
      <c r="AW70" s="144"/>
      <c r="AX70" s="144"/>
      <c r="AY70" s="144"/>
      <c r="AZ70" s="144"/>
      <c r="BA70" s="144"/>
      <c r="BB70" s="144"/>
      <c r="BC70" s="144"/>
      <c r="BD70" s="143">
        <f>SUM(AW70:BC70)</f>
        <v>0</v>
      </c>
    </row>
    <row r="71" spans="1:56" ht="12.75" hidden="1" customHeight="1" outlineLevel="1" x14ac:dyDescent="0.2">
      <c r="A71" s="291" t="s">
        <v>435</v>
      </c>
      <c r="B71" s="346" t="s">
        <v>85</v>
      </c>
      <c r="C71" s="8" t="s">
        <v>2</v>
      </c>
      <c r="D71" s="5" t="s">
        <v>9</v>
      </c>
      <c r="E71" s="5"/>
      <c r="F71" s="5"/>
      <c r="G71" s="15"/>
      <c r="H71" s="143">
        <f>SUMIF($I$3:$BD$3,$H$3,$I71:$BD71)</f>
        <v>5304</v>
      </c>
      <c r="I71" s="144">
        <v>178</v>
      </c>
      <c r="J71" s="144">
        <v>194</v>
      </c>
      <c r="K71" s="144">
        <v>161</v>
      </c>
      <c r="L71" s="144">
        <v>194</v>
      </c>
      <c r="M71" s="144">
        <v>37</v>
      </c>
      <c r="N71" s="144">
        <v>400</v>
      </c>
      <c r="O71" s="144">
        <v>169</v>
      </c>
      <c r="P71" s="143">
        <f>SUM(I71:O71)</f>
        <v>1333</v>
      </c>
      <c r="Q71" s="144">
        <v>128</v>
      </c>
      <c r="R71" s="144">
        <v>650</v>
      </c>
      <c r="S71" s="144">
        <v>166</v>
      </c>
      <c r="T71" s="144">
        <v>227</v>
      </c>
      <c r="U71" s="144">
        <v>181</v>
      </c>
      <c r="V71" s="144">
        <v>138</v>
      </c>
      <c r="W71" s="144">
        <v>133</v>
      </c>
      <c r="X71" s="143">
        <f>SUM(Q71:W71)</f>
        <v>1623</v>
      </c>
      <c r="Y71" s="144">
        <v>151</v>
      </c>
      <c r="Z71" s="144">
        <v>146</v>
      </c>
      <c r="AA71" s="144">
        <v>189</v>
      </c>
      <c r="AB71" s="144">
        <v>125</v>
      </c>
      <c r="AC71" s="144">
        <v>139</v>
      </c>
      <c r="AD71" s="144">
        <v>121</v>
      </c>
      <c r="AE71" s="144">
        <v>80</v>
      </c>
      <c r="AF71" s="143">
        <f>SUM(Y71:AE71)</f>
        <v>951</v>
      </c>
      <c r="AG71" s="144">
        <v>82</v>
      </c>
      <c r="AH71" s="144">
        <v>80</v>
      </c>
      <c r="AI71" s="144">
        <v>137</v>
      </c>
      <c r="AJ71" s="144">
        <v>257</v>
      </c>
      <c r="AK71" s="144">
        <v>125</v>
      </c>
      <c r="AL71" s="144">
        <v>317</v>
      </c>
      <c r="AM71" s="144">
        <v>130</v>
      </c>
      <c r="AN71" s="143">
        <f>SUM(AG71:AM71)</f>
        <v>1128</v>
      </c>
      <c r="AO71" s="144">
        <v>117</v>
      </c>
      <c r="AP71" s="144">
        <v>109</v>
      </c>
      <c r="AQ71" s="144">
        <v>106</v>
      </c>
      <c r="AR71" s="144">
        <v>235</v>
      </c>
      <c r="AS71" s="144">
        <v>205</v>
      </c>
      <c r="AT71" s="144">
        <v>118</v>
      </c>
      <c r="AU71" s="144">
        <v>143</v>
      </c>
      <c r="AV71" s="143">
        <f>SUM(AO71:AU71)</f>
        <v>1033</v>
      </c>
      <c r="AW71" s="144"/>
      <c r="AX71" s="144"/>
      <c r="AY71" s="144"/>
      <c r="AZ71" s="144"/>
      <c r="BA71" s="144"/>
      <c r="BB71" s="144"/>
      <c r="BC71" s="144"/>
      <c r="BD71" s="143">
        <f>SUM(AW71:BC71)</f>
        <v>0</v>
      </c>
    </row>
    <row r="72" spans="1:56" ht="12.75" hidden="1" customHeight="1" outlineLevel="1" x14ac:dyDescent="0.2">
      <c r="A72" s="292" t="s">
        <v>436</v>
      </c>
      <c r="B72" s="346" t="s">
        <v>85</v>
      </c>
      <c r="C72" s="8" t="s">
        <v>3</v>
      </c>
      <c r="D72" s="5" t="s">
        <v>9</v>
      </c>
      <c r="E72" s="5"/>
      <c r="F72" s="5"/>
      <c r="G72" s="15"/>
      <c r="H72" s="143">
        <f>SUMIF($I$3:$BD$3,$H$3,$I72:$BD72)</f>
        <v>4575</v>
      </c>
      <c r="I72" s="144">
        <v>167</v>
      </c>
      <c r="J72" s="144">
        <v>193</v>
      </c>
      <c r="K72" s="144">
        <v>150</v>
      </c>
      <c r="L72" s="144">
        <v>176</v>
      </c>
      <c r="M72" s="144">
        <v>34</v>
      </c>
      <c r="N72" s="144">
        <v>121</v>
      </c>
      <c r="O72" s="144">
        <v>163</v>
      </c>
      <c r="P72" s="143">
        <f>SUM(I72:O72)</f>
        <v>1004</v>
      </c>
      <c r="Q72" s="144">
        <v>125</v>
      </c>
      <c r="R72" s="144">
        <v>513</v>
      </c>
      <c r="S72" s="144">
        <v>156</v>
      </c>
      <c r="T72" s="144">
        <v>223</v>
      </c>
      <c r="U72" s="144">
        <v>179</v>
      </c>
      <c r="V72" s="144">
        <v>129</v>
      </c>
      <c r="W72" s="144">
        <v>129</v>
      </c>
      <c r="X72" s="143">
        <f>SUM(Q72:W72)</f>
        <v>1454</v>
      </c>
      <c r="Y72" s="144">
        <v>150</v>
      </c>
      <c r="Z72" s="144">
        <v>143</v>
      </c>
      <c r="AA72" s="144">
        <v>177</v>
      </c>
      <c r="AB72" s="144">
        <v>118</v>
      </c>
      <c r="AC72" s="144">
        <v>136</v>
      </c>
      <c r="AD72" s="144">
        <v>121</v>
      </c>
      <c r="AE72" s="144">
        <v>78</v>
      </c>
      <c r="AF72" s="143">
        <f>SUM(Y72:AE72)</f>
        <v>923</v>
      </c>
      <c r="AG72" s="144">
        <v>77</v>
      </c>
      <c r="AH72" s="144">
        <v>69</v>
      </c>
      <c r="AI72" s="144">
        <v>132</v>
      </c>
      <c r="AJ72" s="144">
        <v>220</v>
      </c>
      <c r="AK72" s="144">
        <v>122</v>
      </c>
      <c r="AL72" s="144">
        <v>218</v>
      </c>
      <c r="AM72" s="144">
        <v>130</v>
      </c>
      <c r="AN72" s="143">
        <f>SUM(AG72:AM72)</f>
        <v>968</v>
      </c>
      <c r="AO72" s="144">
        <v>110</v>
      </c>
      <c r="AP72" s="144">
        <v>98</v>
      </c>
      <c r="AQ72" s="144">
        <v>81</v>
      </c>
      <c r="AR72" s="144">
        <v>212</v>
      </c>
      <c r="AS72" s="144">
        <v>194</v>
      </c>
      <c r="AT72" s="144">
        <v>111</v>
      </c>
      <c r="AU72" s="144">
        <v>140</v>
      </c>
      <c r="AV72" s="143">
        <f>SUM(AO72:AU72)</f>
        <v>946</v>
      </c>
      <c r="AW72" s="144"/>
      <c r="AX72" s="144"/>
      <c r="AY72" s="144"/>
      <c r="AZ72" s="144"/>
      <c r="BA72" s="144"/>
      <c r="BB72" s="144"/>
      <c r="BC72" s="144"/>
      <c r="BD72" s="143">
        <f>SUM(AW72:BC72)</f>
        <v>0</v>
      </c>
    </row>
    <row r="73" spans="1:56" ht="12.75" hidden="1" customHeight="1" outlineLevel="1" x14ac:dyDescent="0.2">
      <c r="A73" s="292" t="s">
        <v>437</v>
      </c>
      <c r="B73" s="346" t="s">
        <v>85</v>
      </c>
      <c r="C73" s="8" t="s">
        <v>33</v>
      </c>
      <c r="D73" s="5" t="s">
        <v>9</v>
      </c>
      <c r="E73" s="5"/>
      <c r="F73" s="5"/>
      <c r="G73" s="15"/>
      <c r="H73" s="143">
        <f>SUMIF($I$3:$BD$3,$H$3,$I73:$BD73)</f>
        <v>3242</v>
      </c>
      <c r="I73" s="144">
        <v>124</v>
      </c>
      <c r="J73" s="144">
        <v>171</v>
      </c>
      <c r="K73" s="144">
        <v>107</v>
      </c>
      <c r="L73" s="144">
        <v>128</v>
      </c>
      <c r="M73" s="144">
        <v>26</v>
      </c>
      <c r="N73" s="144">
        <v>4</v>
      </c>
      <c r="O73" s="144">
        <v>129</v>
      </c>
      <c r="P73" s="143">
        <f>SUM(I73:O73)</f>
        <v>689</v>
      </c>
      <c r="Q73" s="144">
        <v>104</v>
      </c>
      <c r="R73" s="144">
        <v>160</v>
      </c>
      <c r="S73" s="144">
        <v>103</v>
      </c>
      <c r="T73" s="144">
        <v>202</v>
      </c>
      <c r="U73" s="144">
        <v>177</v>
      </c>
      <c r="V73" s="144">
        <v>98</v>
      </c>
      <c r="W73" s="144">
        <v>102</v>
      </c>
      <c r="X73" s="143">
        <f>SUM(Q73:W73)</f>
        <v>946</v>
      </c>
      <c r="Y73" s="144">
        <v>144</v>
      </c>
      <c r="Z73" s="144">
        <v>132</v>
      </c>
      <c r="AA73" s="144">
        <v>142</v>
      </c>
      <c r="AB73" s="144">
        <v>68</v>
      </c>
      <c r="AC73" s="144">
        <v>119</v>
      </c>
      <c r="AD73" s="144">
        <v>117</v>
      </c>
      <c r="AE73" s="144">
        <v>67</v>
      </c>
      <c r="AF73" s="143">
        <f>SUM(Y73:AE73)</f>
        <v>789</v>
      </c>
      <c r="AG73" s="144">
        <v>56</v>
      </c>
      <c r="AH73" s="144">
        <v>44</v>
      </c>
      <c r="AI73" s="144">
        <v>105</v>
      </c>
      <c r="AJ73" s="144">
        <v>103</v>
      </c>
      <c r="AK73" s="144">
        <v>110</v>
      </c>
      <c r="AL73" s="144">
        <v>124</v>
      </c>
      <c r="AM73" s="144">
        <v>126</v>
      </c>
      <c r="AN73" s="143">
        <f>SUM(AG73:AM73)</f>
        <v>668</v>
      </c>
      <c r="AO73" s="144">
        <v>93</v>
      </c>
      <c r="AP73" s="144">
        <v>68</v>
      </c>
      <c r="AQ73" s="144">
        <v>33</v>
      </c>
      <c r="AR73" s="144">
        <v>152</v>
      </c>
      <c r="AS73" s="144">
        <v>161</v>
      </c>
      <c r="AT73" s="144">
        <v>90</v>
      </c>
      <c r="AU73" s="144">
        <v>109</v>
      </c>
      <c r="AV73" s="143">
        <f>SUM(AO73:AU73)</f>
        <v>706</v>
      </c>
      <c r="AW73" s="144"/>
      <c r="AX73" s="144"/>
      <c r="AY73" s="144"/>
      <c r="AZ73" s="144"/>
      <c r="BA73" s="144"/>
      <c r="BB73" s="144"/>
      <c r="BC73" s="144"/>
      <c r="BD73" s="143">
        <f>SUM(AW73:BC73)</f>
        <v>0</v>
      </c>
    </row>
    <row r="74" spans="1:56" s="48" customFormat="1" ht="12.75" hidden="1" customHeight="1" outlineLevel="1" x14ac:dyDescent="0.2">
      <c r="A74" s="293"/>
      <c r="B74" s="346" t="s">
        <v>85</v>
      </c>
      <c r="C74" s="42" t="s">
        <v>13</v>
      </c>
      <c r="D74" s="43" t="s">
        <v>4</v>
      </c>
      <c r="E74" s="43"/>
      <c r="F74" s="43"/>
      <c r="G74" s="44"/>
      <c r="H74" s="145">
        <f>IF(ISERROR(H73/H71),0,H73/H71)</f>
        <v>0.61123680241327305</v>
      </c>
      <c r="I74" s="146">
        <v>0.6966292134831461</v>
      </c>
      <c r="J74" s="146">
        <v>0.88144329896907214</v>
      </c>
      <c r="K74" s="146">
        <v>0.6645962732919255</v>
      </c>
      <c r="L74" s="146">
        <v>0.65979381443298968</v>
      </c>
      <c r="M74" s="146">
        <v>0.70270270270270274</v>
      </c>
      <c r="N74" s="146">
        <v>0.01</v>
      </c>
      <c r="O74" s="146">
        <v>0.76331360946745563</v>
      </c>
      <c r="P74" s="145">
        <f>IF(ISERROR(P73/P71),0,P73/P71)</f>
        <v>0.51687921980495122</v>
      </c>
      <c r="Q74" s="142">
        <v>0.8125</v>
      </c>
      <c r="R74" s="142">
        <v>0.24615384615384617</v>
      </c>
      <c r="S74" s="142">
        <v>0.62048192771084343</v>
      </c>
      <c r="T74" s="142">
        <v>0.88986784140969166</v>
      </c>
      <c r="U74" s="142">
        <v>0.97790055248618779</v>
      </c>
      <c r="V74" s="142">
        <v>0.71014492753623193</v>
      </c>
      <c r="W74" s="142">
        <v>0.76691729323308266</v>
      </c>
      <c r="X74" s="141">
        <f>IF(ISERROR(X73/X71),0,X73/X71)</f>
        <v>0.58287122612446085</v>
      </c>
      <c r="Y74" s="146">
        <v>0.95364238410596025</v>
      </c>
      <c r="Z74" s="146">
        <v>0.90410958904109584</v>
      </c>
      <c r="AA74" s="146">
        <v>0.75132275132275128</v>
      </c>
      <c r="AB74" s="146">
        <v>0.54400000000000004</v>
      </c>
      <c r="AC74" s="146">
        <v>0.85611510791366907</v>
      </c>
      <c r="AD74" s="146">
        <v>0.96694214876033058</v>
      </c>
      <c r="AE74" s="146">
        <v>0.83750000000000002</v>
      </c>
      <c r="AF74" s="145">
        <f>IF(ISERROR(AF73/AF71),0,AF73/AF71)</f>
        <v>0.82965299684542582</v>
      </c>
      <c r="AG74" s="146">
        <v>0.68292682926829273</v>
      </c>
      <c r="AH74" s="146">
        <v>0.55000000000000004</v>
      </c>
      <c r="AI74" s="146">
        <v>0.76642335766423353</v>
      </c>
      <c r="AJ74" s="146">
        <v>0.40077821011673154</v>
      </c>
      <c r="AK74" s="146">
        <v>0.88</v>
      </c>
      <c r="AL74" s="146">
        <v>0.39116719242902209</v>
      </c>
      <c r="AM74" s="146">
        <v>0.96923076923076923</v>
      </c>
      <c r="AN74" s="145">
        <f>IF(ISERROR(AN73/AN71),0,AN73/AN71)</f>
        <v>0.59219858156028371</v>
      </c>
      <c r="AO74" s="146">
        <v>0.79487179487179482</v>
      </c>
      <c r="AP74" s="146">
        <v>0.62385321100917435</v>
      </c>
      <c r="AQ74" s="146">
        <v>0.31132075471698112</v>
      </c>
      <c r="AR74" s="146">
        <v>0.64680851063829792</v>
      </c>
      <c r="AS74" s="146">
        <v>0.78536585365853662</v>
      </c>
      <c r="AT74" s="146">
        <v>0.76271186440677963</v>
      </c>
      <c r="AU74" s="146">
        <v>0.76223776223776218</v>
      </c>
      <c r="AV74" s="145">
        <f>IF(ISERROR(AV73/AV71),0,AV73/AV71)</f>
        <v>0.68344627299128746</v>
      </c>
      <c r="AW74" s="146"/>
      <c r="AX74" s="146"/>
      <c r="AY74" s="146"/>
      <c r="AZ74" s="146"/>
      <c r="BA74" s="146"/>
      <c r="BB74" s="146"/>
      <c r="BC74" s="146"/>
      <c r="BD74" s="145">
        <f>IF(ISERROR(BD73/BD71),0,BD73/BD71)</f>
        <v>0</v>
      </c>
    </row>
    <row r="75" spans="1:56" s="49" customFormat="1" ht="12.75" hidden="1" customHeight="1" outlineLevel="1" x14ac:dyDescent="0.2">
      <c r="A75" s="293"/>
      <c r="B75" s="346" t="s">
        <v>85</v>
      </c>
      <c r="C75" s="42" t="s">
        <v>5</v>
      </c>
      <c r="D75" s="43" t="s">
        <v>4</v>
      </c>
      <c r="E75" s="43"/>
      <c r="F75" s="43"/>
      <c r="G75" s="44"/>
      <c r="H75" s="145">
        <f>IF(ISERROR((H71-H72)/H71),0,(H71-H72)/H71)</f>
        <v>0.13744343891402716</v>
      </c>
      <c r="I75" s="146">
        <v>6.1797752808988762E-2</v>
      </c>
      <c r="J75" s="146">
        <v>5.1546391752577319E-3</v>
      </c>
      <c r="K75" s="146">
        <v>6.8322981366459631E-2</v>
      </c>
      <c r="L75" s="146">
        <v>9.2783505154639179E-2</v>
      </c>
      <c r="M75" s="146">
        <v>8.1081081081081086E-2</v>
      </c>
      <c r="N75" s="146">
        <v>0.69750000000000001</v>
      </c>
      <c r="O75" s="146">
        <v>3.5502958579881658E-2</v>
      </c>
      <c r="P75" s="145">
        <f>IF(ISERROR((P71-P72)/P71),0,(P71-P72)/P71)</f>
        <v>0.24681170292573143</v>
      </c>
      <c r="Q75" s="142">
        <v>2.34375E-2</v>
      </c>
      <c r="R75" s="142">
        <v>0.21076923076923076</v>
      </c>
      <c r="S75" s="142">
        <v>6.0240963855421686E-2</v>
      </c>
      <c r="T75" s="142">
        <v>1.7621145374449341E-2</v>
      </c>
      <c r="U75" s="142">
        <v>1.1049723756906077E-2</v>
      </c>
      <c r="V75" s="142">
        <v>6.5217391304347824E-2</v>
      </c>
      <c r="W75" s="142">
        <v>3.007518796992481E-2</v>
      </c>
      <c r="X75" s="141">
        <f>IF(ISERROR((X71-X72)/X71),0,(X71-X72)/X71)</f>
        <v>0.10412815773259396</v>
      </c>
      <c r="Y75" s="146">
        <v>6.6225165562913907E-3</v>
      </c>
      <c r="Z75" s="146">
        <v>2.0547945205479451E-2</v>
      </c>
      <c r="AA75" s="146">
        <v>6.3492063492063489E-2</v>
      </c>
      <c r="AB75" s="146">
        <v>5.6000000000000001E-2</v>
      </c>
      <c r="AC75" s="146">
        <v>2.1582733812949641E-2</v>
      </c>
      <c r="AD75" s="146">
        <v>0</v>
      </c>
      <c r="AE75" s="146">
        <v>2.5000000000000001E-2</v>
      </c>
      <c r="AF75" s="145">
        <f>IF(ISERROR((AF71-AF72)/AF71),0,(AF71-AF72)/AF71)</f>
        <v>2.9442691903259727E-2</v>
      </c>
      <c r="AG75" s="146">
        <v>6.097560975609756E-2</v>
      </c>
      <c r="AH75" s="146">
        <v>0.13750000000000001</v>
      </c>
      <c r="AI75" s="146">
        <v>3.6496350364963501E-2</v>
      </c>
      <c r="AJ75" s="146">
        <v>0.14396887159533073</v>
      </c>
      <c r="AK75" s="146">
        <v>2.4E-2</v>
      </c>
      <c r="AL75" s="146">
        <v>0.31230283911671924</v>
      </c>
      <c r="AM75" s="146">
        <v>0</v>
      </c>
      <c r="AN75" s="145">
        <f>IF(ISERROR((AN71-AN72)/AN71),0,(AN71-AN72)/AN71)</f>
        <v>0.14184397163120568</v>
      </c>
      <c r="AO75" s="146">
        <v>5.9829059829059832E-2</v>
      </c>
      <c r="AP75" s="146">
        <v>0.10091743119266056</v>
      </c>
      <c r="AQ75" s="146">
        <v>0.23584905660377359</v>
      </c>
      <c r="AR75" s="146">
        <v>9.7872340425531917E-2</v>
      </c>
      <c r="AS75" s="146">
        <v>5.3658536585365853E-2</v>
      </c>
      <c r="AT75" s="146">
        <v>5.9322033898305086E-2</v>
      </c>
      <c r="AU75" s="146">
        <v>2.097902097902098E-2</v>
      </c>
      <c r="AV75" s="145">
        <f>IF(ISERROR((AV71-AV72)/AV71),0,(AV71-AV72)/AV71)</f>
        <v>8.422071636011616E-2</v>
      </c>
      <c r="AW75" s="146"/>
      <c r="AX75" s="146"/>
      <c r="AY75" s="146"/>
      <c r="AZ75" s="146"/>
      <c r="BA75" s="146"/>
      <c r="BB75" s="146"/>
      <c r="BC75" s="146"/>
      <c r="BD75" s="145">
        <f>IF(ISERROR((BD71-BD72)/BD71),0,(BD71-BD72)/BD71)</f>
        <v>0</v>
      </c>
    </row>
    <row r="76" spans="1:56" ht="12.75" hidden="1" customHeight="1" outlineLevel="2" x14ac:dyDescent="0.2">
      <c r="A76" s="292" t="s">
        <v>438</v>
      </c>
      <c r="B76" s="346" t="s">
        <v>85</v>
      </c>
      <c r="C76" s="8" t="s">
        <v>46</v>
      </c>
      <c r="D76" s="5"/>
      <c r="E76" s="5"/>
      <c r="F76" s="5"/>
      <c r="G76" s="15"/>
      <c r="H76" s="143">
        <f>SUMIF($I$3:$BD$3,$H$3,$I76:$BD76)</f>
        <v>525982</v>
      </c>
      <c r="I76" s="144">
        <v>16755</v>
      </c>
      <c r="J76" s="144">
        <v>2498</v>
      </c>
      <c r="K76" s="144">
        <v>11863</v>
      </c>
      <c r="L76" s="144">
        <v>13164</v>
      </c>
      <c r="M76" s="144">
        <v>3712</v>
      </c>
      <c r="N76" s="144">
        <v>133424</v>
      </c>
      <c r="O76" s="144">
        <v>4115</v>
      </c>
      <c r="P76" s="143">
        <f>SUM(I76:O76)</f>
        <v>185531</v>
      </c>
      <c r="Q76" s="144">
        <v>4151</v>
      </c>
      <c r="R76" s="144">
        <v>137170</v>
      </c>
      <c r="S76" s="144">
        <v>8468</v>
      </c>
      <c r="T76" s="144">
        <v>4912</v>
      </c>
      <c r="U76" s="144">
        <v>603</v>
      </c>
      <c r="V76" s="144">
        <v>6101</v>
      </c>
      <c r="W76" s="144">
        <v>4768</v>
      </c>
      <c r="X76" s="143">
        <f>SUM(Q76:W76)</f>
        <v>166173</v>
      </c>
      <c r="Y76" s="144">
        <v>594</v>
      </c>
      <c r="Z76" s="144">
        <v>1737</v>
      </c>
      <c r="AA76" s="144">
        <v>6460</v>
      </c>
      <c r="AB76" s="144">
        <v>14032</v>
      </c>
      <c r="AC76" s="144">
        <v>1799</v>
      </c>
      <c r="AD76" s="144">
        <v>590</v>
      </c>
      <c r="AE76" s="144">
        <v>2073</v>
      </c>
      <c r="AF76" s="143">
        <f>SUM(Y76:AE76)</f>
        <v>27285</v>
      </c>
      <c r="AG76" s="144">
        <v>3359</v>
      </c>
      <c r="AH76" s="144">
        <v>4045</v>
      </c>
      <c r="AI76" s="144">
        <v>4036</v>
      </c>
      <c r="AJ76" s="144">
        <v>33134</v>
      </c>
      <c r="AK76" s="144">
        <v>1598</v>
      </c>
      <c r="AL76" s="144">
        <v>64537</v>
      </c>
      <c r="AM76" s="144">
        <v>362</v>
      </c>
      <c r="AN76" s="143">
        <f>SUM(AG76:AM76)</f>
        <v>111071</v>
      </c>
      <c r="AO76" s="144">
        <v>2692</v>
      </c>
      <c r="AP76" s="144">
        <v>8078</v>
      </c>
      <c r="AQ76" s="144">
        <v>34582</v>
      </c>
      <c r="AR76" s="144">
        <v>16124</v>
      </c>
      <c r="AS76" s="144">
        <v>11060</v>
      </c>
      <c r="AT76" s="144">
        <v>4963</v>
      </c>
      <c r="AU76" s="144">
        <v>6415</v>
      </c>
      <c r="AV76" s="143">
        <f>SUM(AO76:AU76)</f>
        <v>83914</v>
      </c>
      <c r="AW76" s="144"/>
      <c r="AX76" s="144"/>
      <c r="AY76" s="144"/>
      <c r="AZ76" s="144"/>
      <c r="BA76" s="144"/>
      <c r="BB76" s="144"/>
      <c r="BC76" s="144"/>
      <c r="BD76" s="143">
        <f>SUM(AW76:BC76)</f>
        <v>0</v>
      </c>
    </row>
    <row r="77" spans="1:56" ht="12.75" hidden="1" customHeight="1" outlineLevel="1" collapsed="1" x14ac:dyDescent="0.2">
      <c r="A77" s="292"/>
      <c r="B77" s="346" t="s">
        <v>85</v>
      </c>
      <c r="C77" s="8" t="s">
        <v>14</v>
      </c>
      <c r="D77" s="5"/>
      <c r="E77" s="5"/>
      <c r="F77" s="5"/>
      <c r="G77" s="15"/>
      <c r="H77" s="143">
        <f>IF(ISERROR(H76/H72),0,H76/H72)</f>
        <v>114.96874316939891</v>
      </c>
      <c r="I77" s="144">
        <v>100.32934131736526</v>
      </c>
      <c r="J77" s="144">
        <v>12.94300518134715</v>
      </c>
      <c r="K77" s="144">
        <v>79.086666666666673</v>
      </c>
      <c r="L77" s="144">
        <v>74.795454545454547</v>
      </c>
      <c r="M77" s="144">
        <v>109.17647058823529</v>
      </c>
      <c r="N77" s="144">
        <v>1102.6776859504132</v>
      </c>
      <c r="O77" s="144">
        <v>25.245398773006134</v>
      </c>
      <c r="P77" s="143">
        <f>IF(ISERROR(P76/P72),0,P76/P72)</f>
        <v>184.7918326693227</v>
      </c>
      <c r="Q77" s="144">
        <v>33.207999999999998</v>
      </c>
      <c r="R77" s="144">
        <v>267.38791423001948</v>
      </c>
      <c r="S77" s="144">
        <v>54.282051282051285</v>
      </c>
      <c r="T77" s="144">
        <v>22.026905829596412</v>
      </c>
      <c r="U77" s="144">
        <v>3.3687150837988828</v>
      </c>
      <c r="V77" s="144">
        <v>47.29457364341085</v>
      </c>
      <c r="W77" s="144">
        <v>36.961240310077521</v>
      </c>
      <c r="X77" s="143">
        <f>IF(ISERROR(X76/X72),0,X76/X72)</f>
        <v>114.28679504814305</v>
      </c>
      <c r="Y77" s="144">
        <v>3.96</v>
      </c>
      <c r="Z77" s="144">
        <v>12.146853146853147</v>
      </c>
      <c r="AA77" s="144">
        <v>36.497175141242941</v>
      </c>
      <c r="AB77" s="144">
        <v>118.91525423728814</v>
      </c>
      <c r="AC77" s="144">
        <v>13.227941176470589</v>
      </c>
      <c r="AD77" s="144">
        <v>4.8760330578512399</v>
      </c>
      <c r="AE77" s="144">
        <v>26.576923076923077</v>
      </c>
      <c r="AF77" s="143">
        <f>IF(ISERROR(AF76/AF72),0,AF76/AF72)</f>
        <v>29.561213434452871</v>
      </c>
      <c r="AG77" s="144">
        <v>43.623376623376622</v>
      </c>
      <c r="AH77" s="144">
        <v>58.623188405797102</v>
      </c>
      <c r="AI77" s="144">
        <v>30.575757575757574</v>
      </c>
      <c r="AJ77" s="144">
        <v>150.6090909090909</v>
      </c>
      <c r="AK77" s="144">
        <v>13.098360655737705</v>
      </c>
      <c r="AL77" s="144">
        <v>296.04128440366975</v>
      </c>
      <c r="AM77" s="144">
        <v>2.7846153846153845</v>
      </c>
      <c r="AN77" s="143">
        <f>IF(ISERROR(AN76/AN72),0,AN76/AN72)</f>
        <v>114.74276859504133</v>
      </c>
      <c r="AO77" s="144">
        <v>24.472727272727273</v>
      </c>
      <c r="AP77" s="144">
        <v>82.428571428571431</v>
      </c>
      <c r="AQ77" s="144">
        <v>426.93827160493828</v>
      </c>
      <c r="AR77" s="144">
        <v>76.056603773584911</v>
      </c>
      <c r="AS77" s="144">
        <v>57.010309278350519</v>
      </c>
      <c r="AT77" s="144">
        <v>44.711711711711715</v>
      </c>
      <c r="AU77" s="144">
        <v>45.821428571428569</v>
      </c>
      <c r="AV77" s="143">
        <f>IF(ISERROR(AV76/AV72),0,AV76/AV72)</f>
        <v>88.704016913319236</v>
      </c>
      <c r="AW77" s="144"/>
      <c r="AX77" s="144"/>
      <c r="AY77" s="144"/>
      <c r="AZ77" s="144"/>
      <c r="BA77" s="144"/>
      <c r="BB77" s="144"/>
      <c r="BC77" s="144"/>
      <c r="BD77" s="143">
        <f>IF(ISERROR(BD76/BD72),0,BD76/BD72)</f>
        <v>0</v>
      </c>
    </row>
    <row r="78" spans="1:56" ht="12.75" hidden="1" customHeight="1" outlineLevel="1" x14ac:dyDescent="0.2">
      <c r="A78" s="292" t="s">
        <v>439</v>
      </c>
      <c r="B78" s="346" t="s">
        <v>85</v>
      </c>
      <c r="C78" s="8"/>
      <c r="D78" s="5"/>
      <c r="E78" s="5"/>
      <c r="F78" s="5"/>
      <c r="G78" s="15"/>
      <c r="H78" s="143"/>
      <c r="I78" s="144"/>
      <c r="J78" s="144"/>
      <c r="K78" s="144"/>
      <c r="L78" s="144"/>
      <c r="M78" s="144"/>
      <c r="N78" s="144"/>
      <c r="O78" s="144"/>
      <c r="P78" s="143"/>
      <c r="Q78" s="144"/>
      <c r="R78" s="144"/>
      <c r="S78" s="144"/>
      <c r="T78" s="144"/>
      <c r="U78" s="144"/>
      <c r="V78" s="144"/>
      <c r="W78" s="144"/>
      <c r="X78" s="143"/>
      <c r="Y78" s="144"/>
      <c r="Z78" s="144"/>
      <c r="AA78" s="144"/>
      <c r="AB78" s="144"/>
      <c r="AC78" s="144"/>
      <c r="AD78" s="144"/>
      <c r="AE78" s="144"/>
      <c r="AF78" s="143"/>
      <c r="AG78" s="144"/>
      <c r="AH78" s="144"/>
      <c r="AI78" s="144"/>
      <c r="AJ78" s="144"/>
      <c r="AK78" s="144"/>
      <c r="AL78" s="144"/>
      <c r="AM78" s="144"/>
      <c r="AN78" s="143"/>
      <c r="AO78" s="144"/>
      <c r="AP78" s="144"/>
      <c r="AQ78" s="144"/>
      <c r="AR78" s="144"/>
      <c r="AS78" s="144"/>
      <c r="AT78" s="144"/>
      <c r="AU78" s="144"/>
      <c r="AV78" s="143"/>
      <c r="AW78" s="144"/>
      <c r="AX78" s="144"/>
      <c r="AY78" s="144"/>
      <c r="AZ78" s="144"/>
      <c r="BA78" s="144"/>
      <c r="BB78" s="144"/>
      <c r="BC78" s="144"/>
      <c r="BD78" s="143"/>
    </row>
    <row r="79" spans="1:56" ht="12.75" hidden="1" customHeight="1" outlineLevel="1" x14ac:dyDescent="0.2">
      <c r="A79" s="268"/>
      <c r="B79" s="346" t="s">
        <v>85</v>
      </c>
      <c r="C79" s="8" t="s">
        <v>766</v>
      </c>
      <c r="D79" s="5" t="s">
        <v>15</v>
      </c>
      <c r="E79" s="5"/>
      <c r="F79" s="5"/>
      <c r="G79" s="15"/>
      <c r="H79" s="143">
        <f t="shared" ref="H79:AM79" si="61">IFERROR(H81/H80,0)</f>
        <v>0</v>
      </c>
      <c r="I79" s="144">
        <f t="shared" si="61"/>
        <v>0</v>
      </c>
      <c r="J79" s="144">
        <f t="shared" si="61"/>
        <v>0</v>
      </c>
      <c r="K79" s="144">
        <f t="shared" si="61"/>
        <v>0</v>
      </c>
      <c r="L79" s="144">
        <f t="shared" si="61"/>
        <v>0</v>
      </c>
      <c r="M79" s="144">
        <f t="shared" si="61"/>
        <v>0</v>
      </c>
      <c r="N79" s="144">
        <f t="shared" si="61"/>
        <v>0</v>
      </c>
      <c r="O79" s="144">
        <f t="shared" si="61"/>
        <v>0</v>
      </c>
      <c r="P79" s="143">
        <f t="shared" si="61"/>
        <v>0</v>
      </c>
      <c r="Q79" s="144">
        <f t="shared" si="61"/>
        <v>0</v>
      </c>
      <c r="R79" s="144">
        <f t="shared" si="61"/>
        <v>0</v>
      </c>
      <c r="S79" s="144">
        <f t="shared" si="61"/>
        <v>0</v>
      </c>
      <c r="T79" s="144">
        <f t="shared" si="61"/>
        <v>0</v>
      </c>
      <c r="U79" s="144">
        <f t="shared" si="61"/>
        <v>0</v>
      </c>
      <c r="V79" s="144">
        <f t="shared" si="61"/>
        <v>0</v>
      </c>
      <c r="W79" s="144">
        <f t="shared" si="61"/>
        <v>0</v>
      </c>
      <c r="X79" s="143">
        <f t="shared" si="61"/>
        <v>0</v>
      </c>
      <c r="Y79" s="144">
        <f t="shared" si="61"/>
        <v>0</v>
      </c>
      <c r="Z79" s="144">
        <f t="shared" si="61"/>
        <v>0</v>
      </c>
      <c r="AA79" s="144">
        <f t="shared" si="61"/>
        <v>0</v>
      </c>
      <c r="AB79" s="144">
        <f t="shared" si="61"/>
        <v>0</v>
      </c>
      <c r="AC79" s="144">
        <f t="shared" si="61"/>
        <v>0</v>
      </c>
      <c r="AD79" s="144">
        <f t="shared" si="61"/>
        <v>0</v>
      </c>
      <c r="AE79" s="144">
        <f t="shared" si="61"/>
        <v>0</v>
      </c>
      <c r="AF79" s="143">
        <f t="shared" si="61"/>
        <v>0</v>
      </c>
      <c r="AG79" s="144">
        <f t="shared" si="61"/>
        <v>0</v>
      </c>
      <c r="AH79" s="144">
        <f t="shared" si="61"/>
        <v>0</v>
      </c>
      <c r="AI79" s="144">
        <f t="shared" si="61"/>
        <v>0</v>
      </c>
      <c r="AJ79" s="144">
        <f t="shared" si="61"/>
        <v>0</v>
      </c>
      <c r="AK79" s="144">
        <f t="shared" si="61"/>
        <v>0</v>
      </c>
      <c r="AL79" s="144">
        <f t="shared" si="61"/>
        <v>0</v>
      </c>
      <c r="AM79" s="144">
        <f t="shared" si="61"/>
        <v>0</v>
      </c>
      <c r="AN79" s="143">
        <f t="shared" ref="AN79:BD79" si="62">IFERROR(AN81/AN80,0)</f>
        <v>0</v>
      </c>
      <c r="AO79" s="144">
        <f t="shared" si="62"/>
        <v>0</v>
      </c>
      <c r="AP79" s="144">
        <f t="shared" si="62"/>
        <v>0</v>
      </c>
      <c r="AQ79" s="144">
        <f t="shared" si="62"/>
        <v>0</v>
      </c>
      <c r="AR79" s="144">
        <f t="shared" si="62"/>
        <v>0</v>
      </c>
      <c r="AS79" s="144">
        <f t="shared" si="62"/>
        <v>0</v>
      </c>
      <c r="AT79" s="144">
        <f t="shared" si="62"/>
        <v>0</v>
      </c>
      <c r="AU79" s="144">
        <f t="shared" si="62"/>
        <v>0</v>
      </c>
      <c r="AV79" s="143">
        <f t="shared" si="62"/>
        <v>0</v>
      </c>
      <c r="AW79" s="144">
        <f t="shared" si="62"/>
        <v>0</v>
      </c>
      <c r="AX79" s="144">
        <f t="shared" si="62"/>
        <v>0</v>
      </c>
      <c r="AY79" s="144">
        <f t="shared" si="62"/>
        <v>0</v>
      </c>
      <c r="AZ79" s="144">
        <f t="shared" si="62"/>
        <v>0</v>
      </c>
      <c r="BA79" s="144">
        <f t="shared" si="62"/>
        <v>0</v>
      </c>
      <c r="BB79" s="144">
        <f t="shared" si="62"/>
        <v>0</v>
      </c>
      <c r="BC79" s="144">
        <f t="shared" si="62"/>
        <v>0</v>
      </c>
      <c r="BD79" s="143">
        <f t="shared" si="62"/>
        <v>0</v>
      </c>
    </row>
    <row r="80" spans="1:56" ht="12.75" hidden="1" customHeight="1" outlineLevel="1" x14ac:dyDescent="0.2">
      <c r="A80" s="291" t="s">
        <v>440</v>
      </c>
      <c r="B80" s="346" t="s">
        <v>85</v>
      </c>
      <c r="C80" s="8" t="s">
        <v>764</v>
      </c>
      <c r="D80" s="5"/>
      <c r="E80" s="5"/>
      <c r="F80" s="5"/>
      <c r="G80" s="15"/>
      <c r="H80" s="143">
        <f>SUMIF($I$3:$BD$3,$H$3,$I80:$BD80)</f>
        <v>0</v>
      </c>
      <c r="I80" s="144"/>
      <c r="J80" s="144"/>
      <c r="K80" s="144"/>
      <c r="L80" s="144"/>
      <c r="M80" s="144"/>
      <c r="N80" s="144"/>
      <c r="O80" s="144"/>
      <c r="P80" s="143">
        <f>SUM(I80:O80)</f>
        <v>0</v>
      </c>
      <c r="Q80" s="144"/>
      <c r="R80" s="144"/>
      <c r="S80" s="144"/>
      <c r="T80" s="144"/>
      <c r="U80" s="144"/>
      <c r="V80" s="144"/>
      <c r="W80" s="144"/>
      <c r="X80" s="143">
        <f>SUM(Q80:W80)</f>
        <v>0</v>
      </c>
      <c r="Y80" s="144"/>
      <c r="Z80" s="144"/>
      <c r="AA80" s="144"/>
      <c r="AB80" s="144"/>
      <c r="AC80" s="144"/>
      <c r="AD80" s="144"/>
      <c r="AE80" s="144"/>
      <c r="AF80" s="143">
        <f>SUM(Y80:AE80)</f>
        <v>0</v>
      </c>
      <c r="AG80" s="144"/>
      <c r="AH80" s="144"/>
      <c r="AI80" s="144"/>
      <c r="AJ80" s="144"/>
      <c r="AK80" s="144"/>
      <c r="AL80" s="144"/>
      <c r="AM80" s="144"/>
      <c r="AN80" s="143">
        <f>SUM(AG80:AM80)</f>
        <v>0</v>
      </c>
      <c r="AO80" s="144"/>
      <c r="AP80" s="144"/>
      <c r="AQ80" s="144"/>
      <c r="AR80" s="144"/>
      <c r="AS80" s="144"/>
      <c r="AT80" s="144"/>
      <c r="AU80" s="144"/>
      <c r="AV80" s="143">
        <f>SUM(AO80:AU80)</f>
        <v>0</v>
      </c>
      <c r="AW80" s="144"/>
      <c r="AX80" s="144"/>
      <c r="AY80" s="144"/>
      <c r="AZ80" s="144"/>
      <c r="BA80" s="144"/>
      <c r="BB80" s="144"/>
      <c r="BC80" s="144"/>
      <c r="BD80" s="143">
        <f>SUM(AW80:BC80)</f>
        <v>0</v>
      </c>
    </row>
    <row r="81" spans="1:56" ht="12.75" hidden="1" customHeight="1" outlineLevel="1" x14ac:dyDescent="0.2">
      <c r="A81" s="291" t="s">
        <v>441</v>
      </c>
      <c r="B81" s="346" t="s">
        <v>85</v>
      </c>
      <c r="C81" s="8" t="s">
        <v>765</v>
      </c>
      <c r="D81" s="5" t="s">
        <v>15</v>
      </c>
      <c r="E81" s="5"/>
      <c r="F81" s="5"/>
      <c r="G81" s="15"/>
      <c r="H81" s="143">
        <f>SUMIF($I$3:$BD$3,$H$3,$I81:$BD81)</f>
        <v>0</v>
      </c>
      <c r="I81" s="144"/>
      <c r="J81" s="144"/>
      <c r="K81" s="144"/>
      <c r="L81" s="144"/>
      <c r="M81" s="144"/>
      <c r="N81" s="144"/>
      <c r="O81" s="144"/>
      <c r="P81" s="143">
        <f>SUM(I81:O81)</f>
        <v>0</v>
      </c>
      <c r="Q81" s="144"/>
      <c r="R81" s="144"/>
      <c r="S81" s="144"/>
      <c r="T81" s="144"/>
      <c r="U81" s="144"/>
      <c r="V81" s="144"/>
      <c r="W81" s="144"/>
      <c r="X81" s="143">
        <f>SUM(Q81:W81)</f>
        <v>0</v>
      </c>
      <c r="Y81" s="144"/>
      <c r="Z81" s="144"/>
      <c r="AA81" s="144"/>
      <c r="AB81" s="144"/>
      <c r="AC81" s="144"/>
      <c r="AD81" s="144"/>
      <c r="AE81" s="144"/>
      <c r="AF81" s="143">
        <f>SUM(Y81:AE81)</f>
        <v>0</v>
      </c>
      <c r="AG81" s="144"/>
      <c r="AH81" s="144"/>
      <c r="AI81" s="144"/>
      <c r="AJ81" s="144"/>
      <c r="AK81" s="144"/>
      <c r="AL81" s="144"/>
      <c r="AM81" s="144"/>
      <c r="AN81" s="143">
        <f>SUM(AG81:AM81)</f>
        <v>0</v>
      </c>
      <c r="AO81" s="144"/>
      <c r="AP81" s="144"/>
      <c r="AQ81" s="144"/>
      <c r="AR81" s="144"/>
      <c r="AS81" s="144"/>
      <c r="AT81" s="144"/>
      <c r="AU81" s="144"/>
      <c r="AV81" s="143">
        <f>SUM(AO81:AU81)</f>
        <v>0</v>
      </c>
      <c r="AW81" s="144"/>
      <c r="AX81" s="144"/>
      <c r="AY81" s="144"/>
      <c r="AZ81" s="144"/>
      <c r="BA81" s="144"/>
      <c r="BB81" s="144"/>
      <c r="BC81" s="144"/>
      <c r="BD81" s="143">
        <f>SUM(AW81:BC81)</f>
        <v>0</v>
      </c>
    </row>
    <row r="82" spans="1:56" ht="12.75" hidden="1" customHeight="1" outlineLevel="1" x14ac:dyDescent="0.2">
      <c r="A82" s="291" t="s">
        <v>442</v>
      </c>
      <c r="B82" s="346" t="s">
        <v>86</v>
      </c>
      <c r="C82" s="8" t="s">
        <v>2</v>
      </c>
      <c r="D82" s="5" t="s">
        <v>9</v>
      </c>
      <c r="E82" s="5"/>
      <c r="F82" s="5"/>
      <c r="G82" s="15"/>
      <c r="H82" s="143">
        <f>SUMIF($I$3:$BD$3,$H$3,$I82:$BD82)</f>
        <v>313</v>
      </c>
      <c r="I82" s="144">
        <v>7</v>
      </c>
      <c r="J82" s="144">
        <v>12</v>
      </c>
      <c r="K82" s="144">
        <v>12</v>
      </c>
      <c r="L82" s="144">
        <v>7</v>
      </c>
      <c r="M82" s="144">
        <v>17</v>
      </c>
      <c r="N82" s="144">
        <v>6</v>
      </c>
      <c r="O82" s="144">
        <v>3</v>
      </c>
      <c r="P82" s="143">
        <f>SUM(I82:O82)</f>
        <v>64</v>
      </c>
      <c r="Q82" s="144">
        <v>8</v>
      </c>
      <c r="R82" s="144">
        <v>5</v>
      </c>
      <c r="S82" s="144">
        <v>11</v>
      </c>
      <c r="T82" s="144">
        <v>13</v>
      </c>
      <c r="U82" s="144">
        <v>9</v>
      </c>
      <c r="V82" s="144">
        <v>6</v>
      </c>
      <c r="W82" s="144">
        <v>4</v>
      </c>
      <c r="X82" s="143">
        <f>SUM(Q82:W82)</f>
        <v>56</v>
      </c>
      <c r="Y82" s="144">
        <v>3</v>
      </c>
      <c r="Z82" s="144">
        <v>10</v>
      </c>
      <c r="AA82" s="144">
        <v>14</v>
      </c>
      <c r="AB82" s="144">
        <v>11</v>
      </c>
      <c r="AC82" s="144">
        <v>10</v>
      </c>
      <c r="AD82" s="144">
        <v>5</v>
      </c>
      <c r="AE82" s="144">
        <v>7</v>
      </c>
      <c r="AF82" s="143">
        <f>SUM(Y82:AE82)</f>
        <v>60</v>
      </c>
      <c r="AG82" s="144">
        <v>10</v>
      </c>
      <c r="AH82" s="144">
        <v>51</v>
      </c>
      <c r="AI82" s="144">
        <v>16</v>
      </c>
      <c r="AJ82" s="144">
        <v>36</v>
      </c>
      <c r="AK82" s="144">
        <v>9</v>
      </c>
      <c r="AL82" s="144">
        <v>10</v>
      </c>
      <c r="AM82" s="144">
        <v>5</v>
      </c>
      <c r="AN82" s="143">
        <f>SUM(AG82:AM82)</f>
        <v>137</v>
      </c>
      <c r="AO82" s="144">
        <v>5</v>
      </c>
      <c r="AP82" s="144">
        <v>5</v>
      </c>
      <c r="AQ82" s="144">
        <v>11</v>
      </c>
      <c r="AR82" s="144">
        <v>11</v>
      </c>
      <c r="AS82" s="144">
        <v>8</v>
      </c>
      <c r="AT82" s="144">
        <v>5</v>
      </c>
      <c r="AU82" s="144">
        <v>6</v>
      </c>
      <c r="AV82" s="143">
        <f>SUM(AO82:AU82)</f>
        <v>51</v>
      </c>
      <c r="AW82" s="144"/>
      <c r="AX82" s="144"/>
      <c r="AY82" s="144"/>
      <c r="AZ82" s="144"/>
      <c r="BA82" s="144"/>
      <c r="BB82" s="144"/>
      <c r="BC82" s="144"/>
      <c r="BD82" s="143">
        <f>SUM(AW82:BC82)</f>
        <v>0</v>
      </c>
    </row>
    <row r="83" spans="1:56" ht="12.75" hidden="1" customHeight="1" outlineLevel="1" x14ac:dyDescent="0.2">
      <c r="A83" s="292" t="s">
        <v>443</v>
      </c>
      <c r="B83" s="346" t="s">
        <v>86</v>
      </c>
      <c r="C83" s="8" t="s">
        <v>3</v>
      </c>
      <c r="D83" s="5" t="s">
        <v>9</v>
      </c>
      <c r="E83" s="5"/>
      <c r="F83" s="5"/>
      <c r="G83" s="15"/>
      <c r="H83" s="143">
        <f>SUMIF($I$3:$BD$3,$H$3,$I83:$BD83)</f>
        <v>289</v>
      </c>
      <c r="I83" s="144">
        <v>6</v>
      </c>
      <c r="J83" s="144">
        <v>12</v>
      </c>
      <c r="K83" s="144">
        <v>12</v>
      </c>
      <c r="L83" s="144">
        <v>7</v>
      </c>
      <c r="M83" s="144">
        <v>16</v>
      </c>
      <c r="N83" s="144">
        <v>5</v>
      </c>
      <c r="O83" s="144">
        <v>3</v>
      </c>
      <c r="P83" s="143">
        <f>SUM(I83:O83)</f>
        <v>61</v>
      </c>
      <c r="Q83" s="144">
        <v>8</v>
      </c>
      <c r="R83" s="144">
        <v>5</v>
      </c>
      <c r="S83" s="144">
        <v>11</v>
      </c>
      <c r="T83" s="144">
        <v>13</v>
      </c>
      <c r="U83" s="144">
        <v>9</v>
      </c>
      <c r="V83" s="144">
        <v>5</v>
      </c>
      <c r="W83" s="144">
        <v>4</v>
      </c>
      <c r="X83" s="143">
        <f>SUM(Q83:W83)</f>
        <v>55</v>
      </c>
      <c r="Y83" s="144">
        <v>3</v>
      </c>
      <c r="Z83" s="144">
        <v>10</v>
      </c>
      <c r="AA83" s="144">
        <v>13</v>
      </c>
      <c r="AB83" s="144">
        <v>11</v>
      </c>
      <c r="AC83" s="144">
        <v>10</v>
      </c>
      <c r="AD83" s="144">
        <v>5</v>
      </c>
      <c r="AE83" s="144">
        <v>7</v>
      </c>
      <c r="AF83" s="143">
        <f>SUM(Y83:AE83)</f>
        <v>59</v>
      </c>
      <c r="AG83" s="144">
        <v>10</v>
      </c>
      <c r="AH83" s="144">
        <v>38</v>
      </c>
      <c r="AI83" s="144">
        <v>16</v>
      </c>
      <c r="AJ83" s="144">
        <v>36</v>
      </c>
      <c r="AK83" s="144">
        <v>7</v>
      </c>
      <c r="AL83" s="144">
        <v>10</v>
      </c>
      <c r="AM83" s="144">
        <v>5</v>
      </c>
      <c r="AN83" s="143">
        <f>SUM(AG83:AM83)</f>
        <v>122</v>
      </c>
      <c r="AO83" s="144">
        <v>5</v>
      </c>
      <c r="AP83" s="144">
        <v>5</v>
      </c>
      <c r="AQ83" s="144">
        <v>6</v>
      </c>
      <c r="AR83" s="144">
        <v>10</v>
      </c>
      <c r="AS83" s="144">
        <v>8</v>
      </c>
      <c r="AT83" s="144">
        <v>5</v>
      </c>
      <c r="AU83" s="144">
        <v>6</v>
      </c>
      <c r="AV83" s="143">
        <f>SUM(AO83:AU83)</f>
        <v>45</v>
      </c>
      <c r="AW83" s="144"/>
      <c r="AX83" s="144"/>
      <c r="AY83" s="144"/>
      <c r="AZ83" s="144"/>
      <c r="BA83" s="144"/>
      <c r="BB83" s="144"/>
      <c r="BC83" s="144"/>
      <c r="BD83" s="143">
        <f>SUM(AW83:BC83)</f>
        <v>0</v>
      </c>
    </row>
    <row r="84" spans="1:56" ht="12.75" hidden="1" customHeight="1" outlineLevel="1" x14ac:dyDescent="0.2">
      <c r="A84" s="292" t="s">
        <v>444</v>
      </c>
      <c r="B84" s="346" t="s">
        <v>86</v>
      </c>
      <c r="C84" s="8" t="s">
        <v>33</v>
      </c>
      <c r="D84" s="5" t="s">
        <v>9</v>
      </c>
      <c r="E84" s="5"/>
      <c r="F84" s="5"/>
      <c r="G84" s="15"/>
      <c r="H84" s="143">
        <f>SUMIF($I$3:$BD$3,$H$3,$I84:$BD84)</f>
        <v>242</v>
      </c>
      <c r="I84" s="144">
        <v>6</v>
      </c>
      <c r="J84" s="144">
        <v>12</v>
      </c>
      <c r="K84" s="144">
        <v>11</v>
      </c>
      <c r="L84" s="144">
        <v>6</v>
      </c>
      <c r="M84" s="144">
        <v>12</v>
      </c>
      <c r="N84" s="144">
        <v>0</v>
      </c>
      <c r="O84" s="144">
        <v>3</v>
      </c>
      <c r="P84" s="143">
        <f>SUM(I84:O84)</f>
        <v>50</v>
      </c>
      <c r="Q84" s="144">
        <v>7</v>
      </c>
      <c r="R84" s="144">
        <v>5</v>
      </c>
      <c r="S84" s="144">
        <v>8</v>
      </c>
      <c r="T84" s="144">
        <v>11</v>
      </c>
      <c r="U84" s="144">
        <v>9</v>
      </c>
      <c r="V84" s="144">
        <v>3</v>
      </c>
      <c r="W84" s="144">
        <v>4</v>
      </c>
      <c r="X84" s="143">
        <f>SUM(Q84:W84)</f>
        <v>47</v>
      </c>
      <c r="Y84" s="144">
        <v>3</v>
      </c>
      <c r="Z84" s="144">
        <v>10</v>
      </c>
      <c r="AA84" s="144">
        <v>12</v>
      </c>
      <c r="AB84" s="144">
        <v>9</v>
      </c>
      <c r="AC84" s="144">
        <v>9</v>
      </c>
      <c r="AD84" s="144">
        <v>5</v>
      </c>
      <c r="AE84" s="144">
        <v>7</v>
      </c>
      <c r="AF84" s="143">
        <f>SUM(Y84:AE84)</f>
        <v>55</v>
      </c>
      <c r="AG84" s="144">
        <v>7</v>
      </c>
      <c r="AH84" s="144">
        <v>26</v>
      </c>
      <c r="AI84" s="144">
        <v>15</v>
      </c>
      <c r="AJ84" s="144">
        <v>30</v>
      </c>
      <c r="AK84" s="144">
        <v>5</v>
      </c>
      <c r="AL84" s="144">
        <v>9</v>
      </c>
      <c r="AM84" s="144">
        <v>5</v>
      </c>
      <c r="AN84" s="143">
        <f>SUM(AG84:AM84)</f>
        <v>97</v>
      </c>
      <c r="AO84" s="144">
        <v>5</v>
      </c>
      <c r="AP84" s="144">
        <v>4</v>
      </c>
      <c r="AQ84" s="144">
        <v>4</v>
      </c>
      <c r="AR84" s="144">
        <v>9</v>
      </c>
      <c r="AS84" s="144">
        <v>8</v>
      </c>
      <c r="AT84" s="144">
        <v>4</v>
      </c>
      <c r="AU84" s="144">
        <v>6</v>
      </c>
      <c r="AV84" s="143">
        <f>SUM(AO84:AU84)</f>
        <v>40</v>
      </c>
      <c r="AW84" s="144"/>
      <c r="AX84" s="144"/>
      <c r="AY84" s="144"/>
      <c r="AZ84" s="144"/>
      <c r="BA84" s="144"/>
      <c r="BB84" s="144"/>
      <c r="BC84" s="144"/>
      <c r="BD84" s="143">
        <f>SUM(AW84:BC84)</f>
        <v>0</v>
      </c>
    </row>
    <row r="85" spans="1:56" s="48" customFormat="1" ht="12.75" hidden="1" customHeight="1" outlineLevel="1" x14ac:dyDescent="0.2">
      <c r="A85" s="293"/>
      <c r="B85" s="346" t="s">
        <v>86</v>
      </c>
      <c r="C85" s="42" t="s">
        <v>13</v>
      </c>
      <c r="D85" s="43" t="s">
        <v>4</v>
      </c>
      <c r="E85" s="43"/>
      <c r="F85" s="43"/>
      <c r="G85" s="44"/>
      <c r="H85" s="145">
        <f>IF(ISERROR(H84/H82),0,H84/H82)</f>
        <v>0.77316293929712465</v>
      </c>
      <c r="I85" s="146">
        <v>0.8571428571428571</v>
      </c>
      <c r="J85" s="146">
        <v>1</v>
      </c>
      <c r="K85" s="146">
        <v>0.91666666666666663</v>
      </c>
      <c r="L85" s="146">
        <v>0.8571428571428571</v>
      </c>
      <c r="M85" s="146">
        <v>0.70588235294117652</v>
      </c>
      <c r="N85" s="146">
        <v>0</v>
      </c>
      <c r="O85" s="146">
        <v>1</v>
      </c>
      <c r="P85" s="145">
        <f>IF(ISERROR(P84/P82),0,P84/P82)</f>
        <v>0.78125</v>
      </c>
      <c r="Q85" s="142">
        <v>0.875</v>
      </c>
      <c r="R85" s="142">
        <v>1</v>
      </c>
      <c r="S85" s="142">
        <v>0.72727272727272729</v>
      </c>
      <c r="T85" s="142">
        <v>0.84615384615384615</v>
      </c>
      <c r="U85" s="142">
        <v>1</v>
      </c>
      <c r="V85" s="142">
        <v>0.5</v>
      </c>
      <c r="W85" s="142">
        <v>1</v>
      </c>
      <c r="X85" s="141">
        <f>IF(ISERROR(X84/X82),0,X84/X82)</f>
        <v>0.8392857142857143</v>
      </c>
      <c r="Y85" s="146">
        <v>1</v>
      </c>
      <c r="Z85" s="146">
        <v>1</v>
      </c>
      <c r="AA85" s="146">
        <v>0.8571428571428571</v>
      </c>
      <c r="AB85" s="146">
        <v>0.81818181818181823</v>
      </c>
      <c r="AC85" s="146">
        <v>0.9</v>
      </c>
      <c r="AD85" s="146">
        <v>1</v>
      </c>
      <c r="AE85" s="146">
        <v>1</v>
      </c>
      <c r="AF85" s="145">
        <f>IF(ISERROR(AF84/AF82),0,AF84/AF82)</f>
        <v>0.91666666666666663</v>
      </c>
      <c r="AG85" s="146">
        <v>0.7</v>
      </c>
      <c r="AH85" s="146">
        <v>0.50980392156862742</v>
      </c>
      <c r="AI85" s="146">
        <v>0.9375</v>
      </c>
      <c r="AJ85" s="146">
        <v>0.83333333333333337</v>
      </c>
      <c r="AK85" s="146">
        <v>0.55555555555555558</v>
      </c>
      <c r="AL85" s="146">
        <v>0.9</v>
      </c>
      <c r="AM85" s="146">
        <v>1</v>
      </c>
      <c r="AN85" s="145">
        <f>IF(ISERROR(AN84/AN82),0,AN84/AN82)</f>
        <v>0.70802919708029199</v>
      </c>
      <c r="AO85" s="146">
        <v>1</v>
      </c>
      <c r="AP85" s="146">
        <v>0.8</v>
      </c>
      <c r="AQ85" s="146">
        <v>0.36363636363636365</v>
      </c>
      <c r="AR85" s="146">
        <v>0.81818181818181823</v>
      </c>
      <c r="AS85" s="146">
        <v>1</v>
      </c>
      <c r="AT85" s="146">
        <v>0.8</v>
      </c>
      <c r="AU85" s="146">
        <v>1</v>
      </c>
      <c r="AV85" s="145">
        <f>IF(ISERROR(AV84/AV82),0,AV84/AV82)</f>
        <v>0.78431372549019607</v>
      </c>
      <c r="AW85" s="146"/>
      <c r="AX85" s="146"/>
      <c r="AY85" s="146"/>
      <c r="AZ85" s="146"/>
      <c r="BA85" s="146"/>
      <c r="BB85" s="146"/>
      <c r="BC85" s="146"/>
      <c r="BD85" s="145">
        <f>IF(ISERROR(BD84/BD82),0,BD84/BD82)</f>
        <v>0</v>
      </c>
    </row>
    <row r="86" spans="1:56" s="49" customFormat="1" ht="12.75" hidden="1" customHeight="1" outlineLevel="1" x14ac:dyDescent="0.2">
      <c r="A86" s="293"/>
      <c r="B86" s="346" t="s">
        <v>86</v>
      </c>
      <c r="C86" s="42" t="s">
        <v>5</v>
      </c>
      <c r="D86" s="43" t="s">
        <v>4</v>
      </c>
      <c r="E86" s="43"/>
      <c r="F86" s="43"/>
      <c r="G86" s="44"/>
      <c r="H86" s="145">
        <f>IF(ISERROR((H82-H83)/H82),0,(H82-H83)/H82)</f>
        <v>7.6677316293929709E-2</v>
      </c>
      <c r="I86" s="146">
        <v>0.14285714285714285</v>
      </c>
      <c r="J86" s="146">
        <v>0</v>
      </c>
      <c r="K86" s="146">
        <v>0</v>
      </c>
      <c r="L86" s="146">
        <v>0</v>
      </c>
      <c r="M86" s="146">
        <v>5.8823529411764705E-2</v>
      </c>
      <c r="N86" s="146">
        <v>0.16666666666666666</v>
      </c>
      <c r="O86" s="146">
        <v>0</v>
      </c>
      <c r="P86" s="145">
        <f>IF(ISERROR((P82-P83)/P82),0,(P82-P83)/P82)</f>
        <v>4.6875E-2</v>
      </c>
      <c r="Q86" s="142">
        <v>0</v>
      </c>
      <c r="R86" s="142">
        <v>0</v>
      </c>
      <c r="S86" s="142">
        <v>0</v>
      </c>
      <c r="T86" s="142">
        <v>0</v>
      </c>
      <c r="U86" s="142">
        <v>0</v>
      </c>
      <c r="V86" s="142">
        <v>0.16666666666666666</v>
      </c>
      <c r="W86" s="142">
        <v>0</v>
      </c>
      <c r="X86" s="141">
        <f>IF(ISERROR((X82-X83)/X82),0,(X82-X83)/X82)</f>
        <v>1.7857142857142856E-2</v>
      </c>
      <c r="Y86" s="146">
        <v>0</v>
      </c>
      <c r="Z86" s="146">
        <v>0</v>
      </c>
      <c r="AA86" s="146">
        <v>7.1428571428571425E-2</v>
      </c>
      <c r="AB86" s="146">
        <v>0</v>
      </c>
      <c r="AC86" s="146">
        <v>0</v>
      </c>
      <c r="AD86" s="146">
        <v>0</v>
      </c>
      <c r="AE86" s="146">
        <v>0</v>
      </c>
      <c r="AF86" s="145">
        <f>IF(ISERROR((AF82-AF83)/AF82),0,(AF82-AF83)/AF82)</f>
        <v>1.6666666666666666E-2</v>
      </c>
      <c r="AG86" s="146">
        <v>0</v>
      </c>
      <c r="AH86" s="146">
        <v>0.25490196078431371</v>
      </c>
      <c r="AI86" s="146">
        <v>0</v>
      </c>
      <c r="AJ86" s="146">
        <v>0</v>
      </c>
      <c r="AK86" s="146">
        <v>0.22222222222222221</v>
      </c>
      <c r="AL86" s="146">
        <v>0</v>
      </c>
      <c r="AM86" s="146">
        <v>0</v>
      </c>
      <c r="AN86" s="145">
        <f>IF(ISERROR((AN82-AN83)/AN82),0,(AN82-AN83)/AN82)</f>
        <v>0.10948905109489052</v>
      </c>
      <c r="AO86" s="146">
        <v>0</v>
      </c>
      <c r="AP86" s="146">
        <v>0</v>
      </c>
      <c r="AQ86" s="146">
        <v>0.45454545454545453</v>
      </c>
      <c r="AR86" s="146">
        <v>9.0909090909090912E-2</v>
      </c>
      <c r="AS86" s="146">
        <v>0</v>
      </c>
      <c r="AT86" s="146">
        <v>0</v>
      </c>
      <c r="AU86" s="146">
        <v>0</v>
      </c>
      <c r="AV86" s="145">
        <f>IF(ISERROR((AV82-AV83)/AV82),0,(AV82-AV83)/AV82)</f>
        <v>0.11764705882352941</v>
      </c>
      <c r="AW86" s="146"/>
      <c r="AX86" s="146"/>
      <c r="AY86" s="146"/>
      <c r="AZ86" s="146"/>
      <c r="BA86" s="146"/>
      <c r="BB86" s="146"/>
      <c r="BC86" s="146"/>
      <c r="BD86" s="145">
        <f>IF(ISERROR((BD82-BD83)/BD82),0,(BD82-BD83)/BD82)</f>
        <v>0</v>
      </c>
    </row>
    <row r="87" spans="1:56" ht="12.75" hidden="1" customHeight="1" outlineLevel="2" x14ac:dyDescent="0.2">
      <c r="A87" s="292" t="s">
        <v>445</v>
      </c>
      <c r="B87" s="346" t="s">
        <v>86</v>
      </c>
      <c r="C87" s="8" t="s">
        <v>46</v>
      </c>
      <c r="D87" s="5"/>
      <c r="E87" s="5"/>
      <c r="F87" s="5"/>
      <c r="G87" s="15"/>
      <c r="H87" s="143">
        <f>SUMIF($I$3:$BD$3,$H$3,$I87:$BD87)</f>
        <v>13694</v>
      </c>
      <c r="I87" s="144">
        <v>10</v>
      </c>
      <c r="J87" s="144">
        <v>12</v>
      </c>
      <c r="K87" s="144">
        <v>120</v>
      </c>
      <c r="L87" s="144">
        <v>139</v>
      </c>
      <c r="M87" s="144">
        <v>864</v>
      </c>
      <c r="N87" s="144">
        <v>1159</v>
      </c>
      <c r="O87" s="144">
        <v>14</v>
      </c>
      <c r="P87" s="143">
        <f>SUM(I87:O87)</f>
        <v>2318</v>
      </c>
      <c r="Q87" s="144">
        <v>291</v>
      </c>
      <c r="R87" s="144">
        <v>30</v>
      </c>
      <c r="S87" s="144">
        <v>508</v>
      </c>
      <c r="T87" s="144">
        <v>211</v>
      </c>
      <c r="U87" s="144">
        <v>16</v>
      </c>
      <c r="V87" s="144">
        <v>80</v>
      </c>
      <c r="W87" s="144">
        <v>6</v>
      </c>
      <c r="X87" s="143">
        <f>SUM(Q87:W87)</f>
        <v>1142</v>
      </c>
      <c r="Y87" s="144">
        <v>2</v>
      </c>
      <c r="Z87" s="144">
        <v>9</v>
      </c>
      <c r="AA87" s="144">
        <v>180</v>
      </c>
      <c r="AB87" s="144">
        <v>342</v>
      </c>
      <c r="AC87" s="144">
        <v>43</v>
      </c>
      <c r="AD87" s="144">
        <v>4</v>
      </c>
      <c r="AE87" s="144">
        <v>12</v>
      </c>
      <c r="AF87" s="143">
        <f>SUM(Y87:AE87)</f>
        <v>592</v>
      </c>
      <c r="AG87" s="144">
        <v>397</v>
      </c>
      <c r="AH87" s="144">
        <v>6608</v>
      </c>
      <c r="AI87" s="144">
        <v>231</v>
      </c>
      <c r="AJ87" s="144">
        <v>897</v>
      </c>
      <c r="AK87" s="144">
        <v>216</v>
      </c>
      <c r="AL87" s="144">
        <v>46</v>
      </c>
      <c r="AM87" s="144">
        <v>17</v>
      </c>
      <c r="AN87" s="143">
        <f>SUM(AG87:AM87)</f>
        <v>8412</v>
      </c>
      <c r="AO87" s="144">
        <v>16</v>
      </c>
      <c r="AP87" s="144">
        <v>179</v>
      </c>
      <c r="AQ87" s="144">
        <v>1837</v>
      </c>
      <c r="AR87" s="144">
        <v>247</v>
      </c>
      <c r="AS87" s="144">
        <v>10</v>
      </c>
      <c r="AT87" s="144">
        <v>73</v>
      </c>
      <c r="AU87" s="144">
        <v>13</v>
      </c>
      <c r="AV87" s="143">
        <f>SUM(AO87:AU87)</f>
        <v>2375</v>
      </c>
      <c r="AW87" s="144"/>
      <c r="AX87" s="144"/>
      <c r="AY87" s="144"/>
      <c r="AZ87" s="144"/>
      <c r="BA87" s="144"/>
      <c r="BB87" s="144"/>
      <c r="BC87" s="144"/>
      <c r="BD87" s="143">
        <f>SUM(AW87:BC87)</f>
        <v>0</v>
      </c>
    </row>
    <row r="88" spans="1:56" ht="12.75" hidden="1" customHeight="1" outlineLevel="1" collapsed="1" x14ac:dyDescent="0.2">
      <c r="A88" s="292"/>
      <c r="B88" s="346" t="s">
        <v>86</v>
      </c>
      <c r="C88" s="8" t="s">
        <v>14</v>
      </c>
      <c r="D88" s="5"/>
      <c r="E88" s="5"/>
      <c r="F88" s="5"/>
      <c r="G88" s="15"/>
      <c r="H88" s="143">
        <f>IF(ISERROR(H87/H83),0,H87/H83)</f>
        <v>47.384083044982702</v>
      </c>
      <c r="I88" s="144">
        <v>1.6666666666666667</v>
      </c>
      <c r="J88" s="144">
        <v>1</v>
      </c>
      <c r="K88" s="144">
        <v>10</v>
      </c>
      <c r="L88" s="144">
        <v>19.857142857142858</v>
      </c>
      <c r="M88" s="144">
        <v>54</v>
      </c>
      <c r="N88" s="144">
        <v>231.8</v>
      </c>
      <c r="O88" s="144">
        <v>4.666666666666667</v>
      </c>
      <c r="P88" s="143">
        <f>IF(ISERROR(P87/P83),0,P87/P83)</f>
        <v>38</v>
      </c>
      <c r="Q88" s="144">
        <v>36.375</v>
      </c>
      <c r="R88" s="144">
        <v>6</v>
      </c>
      <c r="S88" s="144">
        <v>46.18181818181818</v>
      </c>
      <c r="T88" s="144">
        <v>16.23076923076923</v>
      </c>
      <c r="U88" s="144">
        <v>1.7777777777777777</v>
      </c>
      <c r="V88" s="144">
        <v>16</v>
      </c>
      <c r="W88" s="144">
        <v>1.5</v>
      </c>
      <c r="X88" s="143">
        <f>IF(ISERROR(X87/X83),0,X87/X83)</f>
        <v>20.763636363636362</v>
      </c>
      <c r="Y88" s="144">
        <v>0.66666666666666663</v>
      </c>
      <c r="Z88" s="144">
        <v>0.9</v>
      </c>
      <c r="AA88" s="144">
        <v>13.846153846153847</v>
      </c>
      <c r="AB88" s="144">
        <v>31.09090909090909</v>
      </c>
      <c r="AC88" s="144">
        <v>4.3</v>
      </c>
      <c r="AD88" s="144">
        <v>0.8</v>
      </c>
      <c r="AE88" s="144">
        <v>1.7142857142857142</v>
      </c>
      <c r="AF88" s="143">
        <f>IF(ISERROR(AF87/AF83),0,AF87/AF83)</f>
        <v>10.033898305084746</v>
      </c>
      <c r="AG88" s="144">
        <v>39.700000000000003</v>
      </c>
      <c r="AH88" s="144">
        <v>173.89473684210526</v>
      </c>
      <c r="AI88" s="144">
        <v>14.4375</v>
      </c>
      <c r="AJ88" s="144">
        <v>24.916666666666668</v>
      </c>
      <c r="AK88" s="144">
        <v>30.857142857142858</v>
      </c>
      <c r="AL88" s="144">
        <v>4.5999999999999996</v>
      </c>
      <c r="AM88" s="144">
        <v>3.4</v>
      </c>
      <c r="AN88" s="143">
        <f>IF(ISERROR(AN87/AN83),0,AN87/AN83)</f>
        <v>68.950819672131146</v>
      </c>
      <c r="AO88" s="144">
        <v>3.2</v>
      </c>
      <c r="AP88" s="144">
        <v>35.799999999999997</v>
      </c>
      <c r="AQ88" s="144">
        <v>306.16666666666669</v>
      </c>
      <c r="AR88" s="144">
        <v>24.7</v>
      </c>
      <c r="AS88" s="144">
        <v>1.25</v>
      </c>
      <c r="AT88" s="144">
        <v>14.6</v>
      </c>
      <c r="AU88" s="144">
        <v>2.1666666666666665</v>
      </c>
      <c r="AV88" s="143">
        <f>IF(ISERROR(AV87/AV83),0,AV87/AV83)</f>
        <v>52.777777777777779</v>
      </c>
      <c r="AW88" s="144"/>
      <c r="AX88" s="144"/>
      <c r="AY88" s="144"/>
      <c r="AZ88" s="144"/>
      <c r="BA88" s="144"/>
      <c r="BB88" s="144"/>
      <c r="BC88" s="144"/>
      <c r="BD88" s="143">
        <f>IF(ISERROR(BD87/BD83),0,BD87/BD83)</f>
        <v>0</v>
      </c>
    </row>
    <row r="89" spans="1:56" ht="12.75" hidden="1" customHeight="1" outlineLevel="1" x14ac:dyDescent="0.2">
      <c r="A89" s="292" t="s">
        <v>446</v>
      </c>
      <c r="B89" s="346" t="s">
        <v>86</v>
      </c>
      <c r="C89" s="8"/>
      <c r="D89" s="5"/>
      <c r="E89" s="5"/>
      <c r="F89" s="5"/>
      <c r="G89" s="15"/>
      <c r="H89" s="143"/>
      <c r="I89" s="144"/>
      <c r="J89" s="144"/>
      <c r="K89" s="144"/>
      <c r="L89" s="144"/>
      <c r="M89" s="144"/>
      <c r="N89" s="144"/>
      <c r="O89" s="144"/>
      <c r="P89" s="143"/>
      <c r="Q89" s="144"/>
      <c r="R89" s="144"/>
      <c r="S89" s="144"/>
      <c r="T89" s="144"/>
      <c r="U89" s="144"/>
      <c r="V89" s="144"/>
      <c r="W89" s="144"/>
      <c r="X89" s="143"/>
      <c r="Y89" s="144"/>
      <c r="Z89" s="144"/>
      <c r="AA89" s="144"/>
      <c r="AB89" s="144"/>
      <c r="AC89" s="144"/>
      <c r="AD89" s="144"/>
      <c r="AE89" s="144"/>
      <c r="AF89" s="143"/>
      <c r="AG89" s="144"/>
      <c r="AH89" s="144"/>
      <c r="AI89" s="144"/>
      <c r="AJ89" s="144"/>
      <c r="AK89" s="144"/>
      <c r="AL89" s="144"/>
      <c r="AM89" s="144"/>
      <c r="AN89" s="143"/>
      <c r="AO89" s="144"/>
      <c r="AP89" s="144"/>
      <c r="AQ89" s="144"/>
      <c r="AR89" s="144"/>
      <c r="AS89" s="144"/>
      <c r="AT89" s="144"/>
      <c r="AU89" s="144"/>
      <c r="AV89" s="143"/>
      <c r="AW89" s="144"/>
      <c r="AX89" s="144"/>
      <c r="AY89" s="144"/>
      <c r="AZ89" s="144"/>
      <c r="BA89" s="144"/>
      <c r="BB89" s="144"/>
      <c r="BC89" s="144"/>
      <c r="BD89" s="143"/>
    </row>
    <row r="90" spans="1:56" ht="12.75" hidden="1" customHeight="1" outlineLevel="1" x14ac:dyDescent="0.2">
      <c r="A90" s="268"/>
      <c r="B90" s="346" t="s">
        <v>86</v>
      </c>
      <c r="C90" s="8" t="s">
        <v>766</v>
      </c>
      <c r="D90" s="5" t="s">
        <v>15</v>
      </c>
      <c r="E90" s="5"/>
      <c r="F90" s="5"/>
      <c r="G90" s="15"/>
      <c r="H90" s="143">
        <f t="shared" ref="H90:AM90" si="63">IFERROR(H92/H91,0)</f>
        <v>0</v>
      </c>
      <c r="I90" s="144">
        <f t="shared" si="63"/>
        <v>0</v>
      </c>
      <c r="J90" s="144">
        <f t="shared" si="63"/>
        <v>0</v>
      </c>
      <c r="K90" s="144">
        <f t="shared" si="63"/>
        <v>0</v>
      </c>
      <c r="L90" s="144">
        <f t="shared" si="63"/>
        <v>0</v>
      </c>
      <c r="M90" s="144">
        <f t="shared" si="63"/>
        <v>0</v>
      </c>
      <c r="N90" s="144">
        <f t="shared" si="63"/>
        <v>0</v>
      </c>
      <c r="O90" s="144">
        <f t="shared" si="63"/>
        <v>0</v>
      </c>
      <c r="P90" s="143">
        <f t="shared" si="63"/>
        <v>0</v>
      </c>
      <c r="Q90" s="144">
        <f t="shared" si="63"/>
        <v>0</v>
      </c>
      <c r="R90" s="144">
        <f t="shared" si="63"/>
        <v>0</v>
      </c>
      <c r="S90" s="144">
        <f t="shared" si="63"/>
        <v>0</v>
      </c>
      <c r="T90" s="144">
        <f t="shared" si="63"/>
        <v>0</v>
      </c>
      <c r="U90" s="144">
        <f t="shared" si="63"/>
        <v>0</v>
      </c>
      <c r="V90" s="144">
        <f t="shared" si="63"/>
        <v>0</v>
      </c>
      <c r="W90" s="144">
        <f t="shared" si="63"/>
        <v>0</v>
      </c>
      <c r="X90" s="143">
        <f t="shared" si="63"/>
        <v>0</v>
      </c>
      <c r="Y90" s="144">
        <f t="shared" si="63"/>
        <v>0</v>
      </c>
      <c r="Z90" s="144">
        <f t="shared" si="63"/>
        <v>0</v>
      </c>
      <c r="AA90" s="144">
        <f t="shared" si="63"/>
        <v>0</v>
      </c>
      <c r="AB90" s="144">
        <f t="shared" si="63"/>
        <v>0</v>
      </c>
      <c r="AC90" s="144">
        <f t="shared" si="63"/>
        <v>0</v>
      </c>
      <c r="AD90" s="144">
        <f t="shared" si="63"/>
        <v>0</v>
      </c>
      <c r="AE90" s="144">
        <f t="shared" si="63"/>
        <v>0</v>
      </c>
      <c r="AF90" s="143">
        <f t="shared" si="63"/>
        <v>0</v>
      </c>
      <c r="AG90" s="144">
        <f t="shared" si="63"/>
        <v>0</v>
      </c>
      <c r="AH90" s="144">
        <f t="shared" si="63"/>
        <v>0</v>
      </c>
      <c r="AI90" s="144">
        <f t="shared" si="63"/>
        <v>0</v>
      </c>
      <c r="AJ90" s="144">
        <f t="shared" si="63"/>
        <v>0</v>
      </c>
      <c r="AK90" s="144">
        <f t="shared" si="63"/>
        <v>0</v>
      </c>
      <c r="AL90" s="144">
        <f t="shared" si="63"/>
        <v>0</v>
      </c>
      <c r="AM90" s="144">
        <f t="shared" si="63"/>
        <v>0</v>
      </c>
      <c r="AN90" s="143">
        <f t="shared" ref="AN90:BD90" si="64">IFERROR(AN92/AN91,0)</f>
        <v>0</v>
      </c>
      <c r="AO90" s="144">
        <f t="shared" si="64"/>
        <v>0</v>
      </c>
      <c r="AP90" s="144">
        <f t="shared" si="64"/>
        <v>0</v>
      </c>
      <c r="AQ90" s="144">
        <f t="shared" si="64"/>
        <v>0</v>
      </c>
      <c r="AR90" s="144">
        <f t="shared" si="64"/>
        <v>0</v>
      </c>
      <c r="AS90" s="144">
        <f t="shared" si="64"/>
        <v>0</v>
      </c>
      <c r="AT90" s="144">
        <f t="shared" si="64"/>
        <v>0</v>
      </c>
      <c r="AU90" s="144">
        <f t="shared" si="64"/>
        <v>0</v>
      </c>
      <c r="AV90" s="143">
        <f t="shared" si="64"/>
        <v>0</v>
      </c>
      <c r="AW90" s="144">
        <f t="shared" si="64"/>
        <v>0</v>
      </c>
      <c r="AX90" s="144">
        <f t="shared" si="64"/>
        <v>0</v>
      </c>
      <c r="AY90" s="144">
        <f t="shared" si="64"/>
        <v>0</v>
      </c>
      <c r="AZ90" s="144">
        <f t="shared" si="64"/>
        <v>0</v>
      </c>
      <c r="BA90" s="144">
        <f t="shared" si="64"/>
        <v>0</v>
      </c>
      <c r="BB90" s="144">
        <f t="shared" si="64"/>
        <v>0</v>
      </c>
      <c r="BC90" s="144">
        <f t="shared" si="64"/>
        <v>0</v>
      </c>
      <c r="BD90" s="143">
        <f t="shared" si="64"/>
        <v>0</v>
      </c>
    </row>
    <row r="91" spans="1:56" ht="12.75" hidden="1" customHeight="1" outlineLevel="1" x14ac:dyDescent="0.2">
      <c r="A91" s="291" t="s">
        <v>447</v>
      </c>
      <c r="B91" s="346" t="s">
        <v>86</v>
      </c>
      <c r="C91" s="8" t="s">
        <v>764</v>
      </c>
      <c r="D91" s="5"/>
      <c r="E91" s="5"/>
      <c r="F91" s="5"/>
      <c r="G91" s="15"/>
      <c r="H91" s="143">
        <f>SUMIF($I$3:$BD$3,$H$3,$I91:$BD91)</f>
        <v>0</v>
      </c>
      <c r="I91" s="144"/>
      <c r="J91" s="144"/>
      <c r="K91" s="144"/>
      <c r="L91" s="144"/>
      <c r="M91" s="144"/>
      <c r="N91" s="144"/>
      <c r="O91" s="144"/>
      <c r="P91" s="143">
        <f>SUM(I91:O91)</f>
        <v>0</v>
      </c>
      <c r="Q91" s="144"/>
      <c r="R91" s="144"/>
      <c r="S91" s="144"/>
      <c r="T91" s="144"/>
      <c r="U91" s="144"/>
      <c r="V91" s="144"/>
      <c r="W91" s="144"/>
      <c r="X91" s="143">
        <f>SUM(Q91:W91)</f>
        <v>0</v>
      </c>
      <c r="Y91" s="144"/>
      <c r="Z91" s="144"/>
      <c r="AA91" s="144"/>
      <c r="AB91" s="144"/>
      <c r="AC91" s="144"/>
      <c r="AD91" s="144"/>
      <c r="AE91" s="144"/>
      <c r="AF91" s="143">
        <f>SUM(Y91:AE91)</f>
        <v>0</v>
      </c>
      <c r="AG91" s="144"/>
      <c r="AH91" s="144"/>
      <c r="AI91" s="144"/>
      <c r="AJ91" s="144"/>
      <c r="AK91" s="144"/>
      <c r="AL91" s="144"/>
      <c r="AM91" s="144"/>
      <c r="AN91" s="143">
        <f>SUM(AG91:AM91)</f>
        <v>0</v>
      </c>
      <c r="AO91" s="144"/>
      <c r="AP91" s="144"/>
      <c r="AQ91" s="144"/>
      <c r="AR91" s="144"/>
      <c r="AS91" s="144"/>
      <c r="AT91" s="144"/>
      <c r="AU91" s="144"/>
      <c r="AV91" s="143">
        <f>SUM(AO91:AU91)</f>
        <v>0</v>
      </c>
      <c r="AW91" s="144"/>
      <c r="AX91" s="144"/>
      <c r="AY91" s="144"/>
      <c r="AZ91" s="144"/>
      <c r="BA91" s="144"/>
      <c r="BB91" s="144"/>
      <c r="BC91" s="144"/>
      <c r="BD91" s="143">
        <f>SUM(AW91:BC91)</f>
        <v>0</v>
      </c>
    </row>
    <row r="92" spans="1:56" ht="12.75" hidden="1" customHeight="1" outlineLevel="1" x14ac:dyDescent="0.2">
      <c r="A92" s="291" t="s">
        <v>448</v>
      </c>
      <c r="B92" s="346" t="s">
        <v>86</v>
      </c>
      <c r="C92" s="8" t="s">
        <v>765</v>
      </c>
      <c r="D92" s="5" t="s">
        <v>15</v>
      </c>
      <c r="E92" s="5"/>
      <c r="F92" s="5"/>
      <c r="G92" s="15"/>
      <c r="H92" s="143">
        <f>SUMIF($I$3:$BD$3,$H$3,$I92:$BD92)</f>
        <v>0</v>
      </c>
      <c r="I92" s="144"/>
      <c r="J92" s="144"/>
      <c r="K92" s="144"/>
      <c r="L92" s="144"/>
      <c r="M92" s="144"/>
      <c r="N92" s="144"/>
      <c r="O92" s="144"/>
      <c r="P92" s="143">
        <f>SUM(I92:O92)</f>
        <v>0</v>
      </c>
      <c r="Q92" s="144"/>
      <c r="R92" s="144"/>
      <c r="S92" s="144"/>
      <c r="T92" s="144"/>
      <c r="U92" s="144"/>
      <c r="V92" s="144"/>
      <c r="W92" s="144"/>
      <c r="X92" s="143">
        <f>SUM(Q92:W92)</f>
        <v>0</v>
      </c>
      <c r="Y92" s="144"/>
      <c r="Z92" s="144"/>
      <c r="AA92" s="144"/>
      <c r="AB92" s="144"/>
      <c r="AC92" s="144"/>
      <c r="AD92" s="144"/>
      <c r="AE92" s="144"/>
      <c r="AF92" s="143">
        <f>SUM(Y92:AE92)</f>
        <v>0</v>
      </c>
      <c r="AG92" s="144"/>
      <c r="AH92" s="144"/>
      <c r="AI92" s="144"/>
      <c r="AJ92" s="144"/>
      <c r="AK92" s="144"/>
      <c r="AL92" s="144"/>
      <c r="AM92" s="144"/>
      <c r="AN92" s="143">
        <f>SUM(AG92:AM92)</f>
        <v>0</v>
      </c>
      <c r="AO92" s="144"/>
      <c r="AP92" s="144"/>
      <c r="AQ92" s="144"/>
      <c r="AR92" s="144"/>
      <c r="AS92" s="144"/>
      <c r="AT92" s="144"/>
      <c r="AU92" s="144"/>
      <c r="AV92" s="143">
        <f>SUM(AO92:AU92)</f>
        <v>0</v>
      </c>
      <c r="AW92" s="144"/>
      <c r="AX92" s="144"/>
      <c r="AY92" s="144"/>
      <c r="AZ92" s="144"/>
      <c r="BA92" s="144"/>
      <c r="BB92" s="144"/>
      <c r="BC92" s="144"/>
      <c r="BD92" s="143">
        <f>SUM(AW92:BC92)</f>
        <v>0</v>
      </c>
    </row>
    <row r="93" spans="1:56" ht="12.75" hidden="1" customHeight="1" outlineLevel="1" x14ac:dyDescent="0.2">
      <c r="A93" s="291" t="s">
        <v>449</v>
      </c>
      <c r="B93" s="346" t="s">
        <v>87</v>
      </c>
      <c r="C93" s="8" t="s">
        <v>2</v>
      </c>
      <c r="D93" s="5" t="s">
        <v>9</v>
      </c>
      <c r="E93" s="5"/>
      <c r="F93" s="5"/>
      <c r="G93" s="15"/>
      <c r="H93" s="143">
        <f>SUMIF($I$3:$BD$3,$H$3,$I93:$BD93)</f>
        <v>827</v>
      </c>
      <c r="I93" s="144">
        <v>19</v>
      </c>
      <c r="J93" s="144">
        <v>19</v>
      </c>
      <c r="K93" s="144">
        <v>25</v>
      </c>
      <c r="L93" s="144">
        <v>51</v>
      </c>
      <c r="M93" s="144">
        <v>54</v>
      </c>
      <c r="N93" s="144">
        <v>96</v>
      </c>
      <c r="O93" s="144">
        <v>30</v>
      </c>
      <c r="P93" s="143">
        <f>SUM(I93:O93)</f>
        <v>294</v>
      </c>
      <c r="Q93" s="144">
        <v>32</v>
      </c>
      <c r="R93" s="144">
        <v>31</v>
      </c>
      <c r="S93" s="144">
        <v>29</v>
      </c>
      <c r="T93" s="144">
        <v>37</v>
      </c>
      <c r="U93" s="144">
        <v>30</v>
      </c>
      <c r="V93" s="144">
        <v>22</v>
      </c>
      <c r="W93" s="144">
        <v>20</v>
      </c>
      <c r="X93" s="143">
        <f>SUM(Q93:W93)</f>
        <v>201</v>
      </c>
      <c r="Y93" s="144">
        <v>24</v>
      </c>
      <c r="Z93" s="144">
        <v>19</v>
      </c>
      <c r="AA93" s="144">
        <v>15</v>
      </c>
      <c r="AB93" s="144">
        <v>15</v>
      </c>
      <c r="AC93" s="144">
        <v>28</v>
      </c>
      <c r="AD93" s="144">
        <v>8</v>
      </c>
      <c r="AE93" s="144">
        <v>9</v>
      </c>
      <c r="AF93" s="143">
        <f>SUM(Y93:AE93)</f>
        <v>118</v>
      </c>
      <c r="AG93" s="144">
        <v>25</v>
      </c>
      <c r="AH93" s="144">
        <v>16</v>
      </c>
      <c r="AI93" s="144">
        <v>66</v>
      </c>
      <c r="AJ93" s="144">
        <v>25</v>
      </c>
      <c r="AK93" s="144">
        <v>10</v>
      </c>
      <c r="AL93" s="144">
        <v>20</v>
      </c>
      <c r="AM93" s="144">
        <v>19</v>
      </c>
      <c r="AN93" s="143">
        <f>SUM(AG93:AM93)</f>
        <v>181</v>
      </c>
      <c r="AO93" s="144">
        <v>24</v>
      </c>
      <c r="AP93" s="144">
        <v>30</v>
      </c>
      <c r="AQ93" s="144">
        <v>63</v>
      </c>
      <c r="AR93" s="144">
        <v>33</v>
      </c>
      <c r="AS93" s="144">
        <v>23</v>
      </c>
      <c r="AT93" s="144">
        <v>18</v>
      </c>
      <c r="AU93" s="144">
        <v>10</v>
      </c>
      <c r="AV93" s="143">
        <f>SUM(AO93:AU93)</f>
        <v>201</v>
      </c>
      <c r="AW93" s="144"/>
      <c r="AX93" s="144"/>
      <c r="AY93" s="144"/>
      <c r="AZ93" s="144"/>
      <c r="BA93" s="144"/>
      <c r="BB93" s="144"/>
      <c r="BC93" s="144"/>
      <c r="BD93" s="143">
        <f>SUM(AW93:BC93)</f>
        <v>0</v>
      </c>
    </row>
    <row r="94" spans="1:56" ht="12.75" hidden="1" customHeight="1" outlineLevel="1" x14ac:dyDescent="0.2">
      <c r="A94" s="292" t="s">
        <v>450</v>
      </c>
      <c r="B94" s="346" t="s">
        <v>87</v>
      </c>
      <c r="C94" s="8" t="s">
        <v>3</v>
      </c>
      <c r="D94" s="5" t="s">
        <v>9</v>
      </c>
      <c r="E94" s="5"/>
      <c r="F94" s="5"/>
      <c r="G94" s="15"/>
      <c r="H94" s="143">
        <f>SUMIF($I$3:$BD$3,$H$3,$I94:$BD94)</f>
        <v>758</v>
      </c>
      <c r="I94" s="144">
        <v>19</v>
      </c>
      <c r="J94" s="144">
        <v>19</v>
      </c>
      <c r="K94" s="144">
        <v>25</v>
      </c>
      <c r="L94" s="144">
        <v>50</v>
      </c>
      <c r="M94" s="144">
        <v>54</v>
      </c>
      <c r="N94" s="144">
        <v>60</v>
      </c>
      <c r="O94" s="144">
        <v>29</v>
      </c>
      <c r="P94" s="143">
        <f>SUM(I94:O94)</f>
        <v>256</v>
      </c>
      <c r="Q94" s="144">
        <v>31</v>
      </c>
      <c r="R94" s="144">
        <v>30</v>
      </c>
      <c r="S94" s="144">
        <v>28</v>
      </c>
      <c r="T94" s="144">
        <v>37</v>
      </c>
      <c r="U94" s="144">
        <v>30</v>
      </c>
      <c r="V94" s="144">
        <v>22</v>
      </c>
      <c r="W94" s="144">
        <v>20</v>
      </c>
      <c r="X94" s="143">
        <f>SUM(Q94:W94)</f>
        <v>198</v>
      </c>
      <c r="Y94" s="144">
        <v>24</v>
      </c>
      <c r="Z94" s="144">
        <v>19</v>
      </c>
      <c r="AA94" s="144">
        <v>15</v>
      </c>
      <c r="AB94" s="144">
        <v>14</v>
      </c>
      <c r="AC94" s="144">
        <v>28</v>
      </c>
      <c r="AD94" s="144">
        <v>8</v>
      </c>
      <c r="AE94" s="144">
        <v>9</v>
      </c>
      <c r="AF94" s="143">
        <f>SUM(Y94:AE94)</f>
        <v>117</v>
      </c>
      <c r="AG94" s="144">
        <v>25</v>
      </c>
      <c r="AH94" s="144">
        <v>14</v>
      </c>
      <c r="AI94" s="144">
        <v>65</v>
      </c>
      <c r="AJ94" s="144">
        <v>22</v>
      </c>
      <c r="AK94" s="144">
        <v>10</v>
      </c>
      <c r="AL94" s="144">
        <v>17</v>
      </c>
      <c r="AM94" s="144">
        <v>19</v>
      </c>
      <c r="AN94" s="143">
        <f>SUM(AG94:AM94)</f>
        <v>172</v>
      </c>
      <c r="AO94" s="144">
        <v>24</v>
      </c>
      <c r="AP94" s="144">
        <v>28</v>
      </c>
      <c r="AQ94" s="144">
        <v>47</v>
      </c>
      <c r="AR94" s="144">
        <v>33</v>
      </c>
      <c r="AS94" s="144">
        <v>22</v>
      </c>
      <c r="AT94" s="144">
        <v>18</v>
      </c>
      <c r="AU94" s="144">
        <v>10</v>
      </c>
      <c r="AV94" s="143">
        <f>SUM(AO94:AU94)</f>
        <v>182</v>
      </c>
      <c r="AW94" s="144"/>
      <c r="AX94" s="144"/>
      <c r="AY94" s="144"/>
      <c r="AZ94" s="144"/>
      <c r="BA94" s="144"/>
      <c r="BB94" s="144"/>
      <c r="BC94" s="144"/>
      <c r="BD94" s="143">
        <f>SUM(AW94:BC94)</f>
        <v>0</v>
      </c>
    </row>
    <row r="95" spans="1:56" ht="12.75" hidden="1" customHeight="1" outlineLevel="1" x14ac:dyDescent="0.2">
      <c r="A95" s="292" t="s">
        <v>451</v>
      </c>
      <c r="B95" s="346" t="s">
        <v>87</v>
      </c>
      <c r="C95" s="8" t="s">
        <v>33</v>
      </c>
      <c r="D95" s="5" t="s">
        <v>9</v>
      </c>
      <c r="E95" s="5"/>
      <c r="F95" s="5"/>
      <c r="G95" s="15"/>
      <c r="H95" s="143">
        <f>SUMIF($I$3:$BD$3,$H$3,$I95:$BD95)</f>
        <v>586</v>
      </c>
      <c r="I95" s="144">
        <v>17</v>
      </c>
      <c r="J95" s="144">
        <v>19</v>
      </c>
      <c r="K95" s="144">
        <v>21</v>
      </c>
      <c r="L95" s="144">
        <v>44</v>
      </c>
      <c r="M95" s="144">
        <v>44</v>
      </c>
      <c r="N95" s="144">
        <v>6</v>
      </c>
      <c r="O95" s="144">
        <v>22</v>
      </c>
      <c r="P95" s="143">
        <f>SUM(I95:O95)</f>
        <v>173</v>
      </c>
      <c r="Q95" s="144">
        <v>25</v>
      </c>
      <c r="R95" s="144">
        <v>23</v>
      </c>
      <c r="S95" s="144">
        <v>26</v>
      </c>
      <c r="T95" s="144">
        <v>34</v>
      </c>
      <c r="U95" s="144">
        <v>30</v>
      </c>
      <c r="V95" s="144">
        <v>16</v>
      </c>
      <c r="W95" s="144">
        <v>13</v>
      </c>
      <c r="X95" s="143">
        <f>SUM(Q95:W95)</f>
        <v>167</v>
      </c>
      <c r="Y95" s="144">
        <v>24</v>
      </c>
      <c r="Z95" s="144">
        <v>18</v>
      </c>
      <c r="AA95" s="144">
        <v>10</v>
      </c>
      <c r="AB95" s="144">
        <v>9</v>
      </c>
      <c r="AC95" s="144">
        <v>26</v>
      </c>
      <c r="AD95" s="144">
        <v>8</v>
      </c>
      <c r="AE95" s="144">
        <v>8</v>
      </c>
      <c r="AF95" s="143">
        <f>SUM(Y95:AE95)</f>
        <v>103</v>
      </c>
      <c r="AG95" s="144">
        <v>20</v>
      </c>
      <c r="AH95" s="144">
        <v>10</v>
      </c>
      <c r="AI95" s="144">
        <v>60</v>
      </c>
      <c r="AJ95" s="144">
        <v>19</v>
      </c>
      <c r="AK95" s="144">
        <v>10</v>
      </c>
      <c r="AL95" s="144">
        <v>15</v>
      </c>
      <c r="AM95" s="144">
        <v>19</v>
      </c>
      <c r="AN95" s="143">
        <f>SUM(AG95:AM95)</f>
        <v>153</v>
      </c>
      <c r="AO95" s="144">
        <v>22</v>
      </c>
      <c r="AP95" s="144">
        <v>21</v>
      </c>
      <c r="AQ95" s="144">
        <v>25</v>
      </c>
      <c r="AR95" s="144">
        <v>24</v>
      </c>
      <c r="AS95" s="144">
        <v>18</v>
      </c>
      <c r="AT95" s="144">
        <v>16</v>
      </c>
      <c r="AU95" s="144">
        <v>9</v>
      </c>
      <c r="AV95" s="143">
        <f>SUM(AO95:AU95)</f>
        <v>135</v>
      </c>
      <c r="AW95" s="144"/>
      <c r="AX95" s="144"/>
      <c r="AY95" s="144"/>
      <c r="AZ95" s="144"/>
      <c r="BA95" s="144"/>
      <c r="BB95" s="144"/>
      <c r="BC95" s="144"/>
      <c r="BD95" s="143">
        <f>SUM(AW95:BC95)</f>
        <v>0</v>
      </c>
    </row>
    <row r="96" spans="1:56" s="48" customFormat="1" ht="12.75" hidden="1" customHeight="1" outlineLevel="1" x14ac:dyDescent="0.2">
      <c r="A96" s="293"/>
      <c r="B96" s="346" t="s">
        <v>87</v>
      </c>
      <c r="C96" s="42" t="s">
        <v>13</v>
      </c>
      <c r="D96" s="43" t="s">
        <v>4</v>
      </c>
      <c r="E96" s="43"/>
      <c r="F96" s="43"/>
      <c r="G96" s="44"/>
      <c r="H96" s="145">
        <f>IF(ISERROR(H95/H93),0,H95/H93)</f>
        <v>0.70858524788391775</v>
      </c>
      <c r="I96" s="146">
        <v>0.89473684210526316</v>
      </c>
      <c r="J96" s="146">
        <v>1</v>
      </c>
      <c r="K96" s="146">
        <v>0.84</v>
      </c>
      <c r="L96" s="146">
        <v>0.86274509803921573</v>
      </c>
      <c r="M96" s="146">
        <v>0.81481481481481477</v>
      </c>
      <c r="N96" s="146">
        <v>6.25E-2</v>
      </c>
      <c r="O96" s="146">
        <v>0.73333333333333328</v>
      </c>
      <c r="P96" s="145">
        <f>IF(ISERROR(P95/P93),0,P95/P93)</f>
        <v>0.58843537414965985</v>
      </c>
      <c r="Q96" s="142">
        <v>0.78125</v>
      </c>
      <c r="R96" s="142">
        <v>0.74193548387096775</v>
      </c>
      <c r="S96" s="142">
        <v>0.89655172413793105</v>
      </c>
      <c r="T96" s="142">
        <v>0.91891891891891897</v>
      </c>
      <c r="U96" s="142">
        <v>1</v>
      </c>
      <c r="V96" s="142">
        <v>0.72727272727272729</v>
      </c>
      <c r="W96" s="142">
        <v>0.65</v>
      </c>
      <c r="X96" s="141">
        <f>IF(ISERROR(X95/X93),0,X95/X93)</f>
        <v>0.8308457711442786</v>
      </c>
      <c r="Y96" s="146">
        <v>1</v>
      </c>
      <c r="Z96" s="146">
        <v>0.94736842105263153</v>
      </c>
      <c r="AA96" s="146">
        <v>0.66666666666666663</v>
      </c>
      <c r="AB96" s="146">
        <v>0.6</v>
      </c>
      <c r="AC96" s="146">
        <v>0.9285714285714286</v>
      </c>
      <c r="AD96" s="146">
        <v>1</v>
      </c>
      <c r="AE96" s="146">
        <v>0.88888888888888884</v>
      </c>
      <c r="AF96" s="145">
        <f>IF(ISERROR(AF95/AF93),0,AF95/AF93)</f>
        <v>0.8728813559322034</v>
      </c>
      <c r="AG96" s="146">
        <v>0.8</v>
      </c>
      <c r="AH96" s="146">
        <v>0.625</v>
      </c>
      <c r="AI96" s="146">
        <v>0.90909090909090906</v>
      </c>
      <c r="AJ96" s="146">
        <v>0.76</v>
      </c>
      <c r="AK96" s="146">
        <v>1</v>
      </c>
      <c r="AL96" s="146">
        <v>0.75</v>
      </c>
      <c r="AM96" s="146">
        <v>1</v>
      </c>
      <c r="AN96" s="145">
        <f>IF(ISERROR(AN95/AN93),0,AN95/AN93)</f>
        <v>0.84530386740331487</v>
      </c>
      <c r="AO96" s="146">
        <v>0.91666666666666663</v>
      </c>
      <c r="AP96" s="146">
        <v>0.7</v>
      </c>
      <c r="AQ96" s="146">
        <v>0.3968253968253968</v>
      </c>
      <c r="AR96" s="146">
        <v>0.72727272727272729</v>
      </c>
      <c r="AS96" s="146">
        <v>0.78260869565217395</v>
      </c>
      <c r="AT96" s="146">
        <v>0.88888888888888884</v>
      </c>
      <c r="AU96" s="146">
        <v>0.9</v>
      </c>
      <c r="AV96" s="145">
        <f>IF(ISERROR(AV95/AV93),0,AV95/AV93)</f>
        <v>0.67164179104477617</v>
      </c>
      <c r="AW96" s="146"/>
      <c r="AX96" s="146"/>
      <c r="AY96" s="146"/>
      <c r="AZ96" s="146"/>
      <c r="BA96" s="146"/>
      <c r="BB96" s="146"/>
      <c r="BC96" s="146"/>
      <c r="BD96" s="145">
        <f>IF(ISERROR(BD95/BD93),0,BD95/BD93)</f>
        <v>0</v>
      </c>
    </row>
    <row r="97" spans="1:56" s="49" customFormat="1" ht="12.75" hidden="1" customHeight="1" outlineLevel="1" x14ac:dyDescent="0.2">
      <c r="A97" s="293"/>
      <c r="B97" s="346" t="s">
        <v>87</v>
      </c>
      <c r="C97" s="42" t="s">
        <v>5</v>
      </c>
      <c r="D97" s="43" t="s">
        <v>4</v>
      </c>
      <c r="E97" s="43"/>
      <c r="F97" s="43"/>
      <c r="G97" s="44"/>
      <c r="H97" s="145">
        <f>IF(ISERROR((H93-H94)/H93),0,(H93-H94)/H93)</f>
        <v>8.3434099153567115E-2</v>
      </c>
      <c r="I97" s="146">
        <v>0</v>
      </c>
      <c r="J97" s="146">
        <v>0</v>
      </c>
      <c r="K97" s="146">
        <v>0</v>
      </c>
      <c r="L97" s="146">
        <v>1.9607843137254902E-2</v>
      </c>
      <c r="M97" s="146">
        <v>0</v>
      </c>
      <c r="N97" s="146">
        <v>0.375</v>
      </c>
      <c r="O97" s="146">
        <v>3.3333333333333333E-2</v>
      </c>
      <c r="P97" s="145">
        <f>IF(ISERROR((P93-P94)/P93),0,(P93-P94)/P93)</f>
        <v>0.12925170068027211</v>
      </c>
      <c r="Q97" s="142">
        <v>3.125E-2</v>
      </c>
      <c r="R97" s="142">
        <v>3.2258064516129031E-2</v>
      </c>
      <c r="S97" s="142">
        <v>3.4482758620689655E-2</v>
      </c>
      <c r="T97" s="142">
        <v>0</v>
      </c>
      <c r="U97" s="142">
        <v>0</v>
      </c>
      <c r="V97" s="142">
        <v>0</v>
      </c>
      <c r="W97" s="142">
        <v>0</v>
      </c>
      <c r="X97" s="141">
        <f>IF(ISERROR((X93-X94)/X93),0,(X93-X94)/X93)</f>
        <v>1.4925373134328358E-2</v>
      </c>
      <c r="Y97" s="146">
        <v>0</v>
      </c>
      <c r="Z97" s="146">
        <v>0</v>
      </c>
      <c r="AA97" s="146">
        <v>0</v>
      </c>
      <c r="AB97" s="146">
        <v>6.6666666666666666E-2</v>
      </c>
      <c r="AC97" s="146">
        <v>0</v>
      </c>
      <c r="AD97" s="146">
        <v>0</v>
      </c>
      <c r="AE97" s="146">
        <v>0</v>
      </c>
      <c r="AF97" s="145">
        <f>IF(ISERROR((AF93-AF94)/AF93),0,(AF93-AF94)/AF93)</f>
        <v>8.4745762711864406E-3</v>
      </c>
      <c r="AG97" s="146">
        <v>0</v>
      </c>
      <c r="AH97" s="146">
        <v>0.125</v>
      </c>
      <c r="AI97" s="146">
        <v>1.5151515151515152E-2</v>
      </c>
      <c r="AJ97" s="146">
        <v>0.12</v>
      </c>
      <c r="AK97" s="146">
        <v>0</v>
      </c>
      <c r="AL97" s="146">
        <v>0.15</v>
      </c>
      <c r="AM97" s="146">
        <v>0</v>
      </c>
      <c r="AN97" s="145">
        <f>IF(ISERROR((AN93-AN94)/AN93),0,(AN93-AN94)/AN93)</f>
        <v>4.9723756906077346E-2</v>
      </c>
      <c r="AO97" s="146">
        <v>0</v>
      </c>
      <c r="AP97" s="146">
        <v>6.6666666666666666E-2</v>
      </c>
      <c r="AQ97" s="146">
        <v>0.25396825396825395</v>
      </c>
      <c r="AR97" s="146">
        <v>0</v>
      </c>
      <c r="AS97" s="146">
        <v>4.3478260869565216E-2</v>
      </c>
      <c r="AT97" s="146">
        <v>0</v>
      </c>
      <c r="AU97" s="146">
        <v>0</v>
      </c>
      <c r="AV97" s="145">
        <f>IF(ISERROR((AV93-AV94)/AV93),0,(AV93-AV94)/AV93)</f>
        <v>9.4527363184079602E-2</v>
      </c>
      <c r="AW97" s="146"/>
      <c r="AX97" s="146"/>
      <c r="AY97" s="146"/>
      <c r="AZ97" s="146"/>
      <c r="BA97" s="146"/>
      <c r="BB97" s="146"/>
      <c r="BC97" s="146"/>
      <c r="BD97" s="145">
        <f>IF(ISERROR((BD93-BD94)/BD93),0,(BD93-BD94)/BD93)</f>
        <v>0</v>
      </c>
    </row>
    <row r="98" spans="1:56" ht="12.75" hidden="1" customHeight="1" outlineLevel="2" x14ac:dyDescent="0.2">
      <c r="A98" s="292" t="s">
        <v>452</v>
      </c>
      <c r="B98" s="346" t="s">
        <v>87</v>
      </c>
      <c r="C98" s="8" t="s">
        <v>46</v>
      </c>
      <c r="D98" s="5"/>
      <c r="E98" s="5"/>
      <c r="F98" s="5"/>
      <c r="G98" s="15"/>
      <c r="H98" s="143">
        <f>SUMIF($I$3:$BD$3,$H$3,$I98:$BD98)</f>
        <v>51151</v>
      </c>
      <c r="I98" s="144">
        <v>696</v>
      </c>
      <c r="J98" s="144">
        <v>54</v>
      </c>
      <c r="K98" s="144">
        <v>562</v>
      </c>
      <c r="L98" s="144">
        <v>586</v>
      </c>
      <c r="M98" s="144">
        <v>949</v>
      </c>
      <c r="N98" s="144">
        <v>23004</v>
      </c>
      <c r="O98" s="144">
        <v>786</v>
      </c>
      <c r="P98" s="143">
        <f>SUM(I98:O98)</f>
        <v>26637</v>
      </c>
      <c r="Q98" s="144">
        <v>699</v>
      </c>
      <c r="R98" s="144">
        <v>1605</v>
      </c>
      <c r="S98" s="144">
        <v>176</v>
      </c>
      <c r="T98" s="144">
        <v>354</v>
      </c>
      <c r="U98" s="144">
        <v>49</v>
      </c>
      <c r="V98" s="144">
        <v>865</v>
      </c>
      <c r="W98" s="144">
        <v>1227</v>
      </c>
      <c r="X98" s="143">
        <f>SUM(Q98:W98)</f>
        <v>4975</v>
      </c>
      <c r="Y98" s="144">
        <v>24</v>
      </c>
      <c r="Z98" s="144">
        <v>145</v>
      </c>
      <c r="AA98" s="144">
        <v>730</v>
      </c>
      <c r="AB98" s="144">
        <v>1128</v>
      </c>
      <c r="AC98" s="144">
        <v>208</v>
      </c>
      <c r="AD98" s="144">
        <v>8</v>
      </c>
      <c r="AE98" s="144">
        <v>55</v>
      </c>
      <c r="AF98" s="143">
        <f>SUM(Y98:AE98)</f>
        <v>2298</v>
      </c>
      <c r="AG98" s="144">
        <v>554</v>
      </c>
      <c r="AH98" s="144">
        <v>1311</v>
      </c>
      <c r="AI98" s="144">
        <v>573</v>
      </c>
      <c r="AJ98" s="144">
        <v>270</v>
      </c>
      <c r="AK98" s="144">
        <v>9</v>
      </c>
      <c r="AL98" s="144">
        <v>329</v>
      </c>
      <c r="AM98" s="144">
        <v>21</v>
      </c>
      <c r="AN98" s="143">
        <f>SUM(AG98:AM98)</f>
        <v>3067</v>
      </c>
      <c r="AO98" s="144">
        <v>303</v>
      </c>
      <c r="AP98" s="144">
        <v>1201</v>
      </c>
      <c r="AQ98" s="144">
        <v>12311</v>
      </c>
      <c r="AR98" s="144">
        <v>1715</v>
      </c>
      <c r="AS98" s="144">
        <v>871</v>
      </c>
      <c r="AT98" s="144">
        <v>467</v>
      </c>
      <c r="AU98" s="144">
        <v>153</v>
      </c>
      <c r="AV98" s="143">
        <f>SUM(AO98:AU98)</f>
        <v>17021</v>
      </c>
      <c r="AW98" s="144"/>
      <c r="AX98" s="144"/>
      <c r="AY98" s="144"/>
      <c r="AZ98" s="144"/>
      <c r="BA98" s="144"/>
      <c r="BB98" s="144"/>
      <c r="BC98" s="144"/>
      <c r="BD98" s="143">
        <f>SUM(AW98:BC98)</f>
        <v>0</v>
      </c>
    </row>
    <row r="99" spans="1:56" ht="12.75" hidden="1" customHeight="1" outlineLevel="1" collapsed="1" x14ac:dyDescent="0.2">
      <c r="A99" s="292"/>
      <c r="B99" s="346" t="s">
        <v>87</v>
      </c>
      <c r="C99" s="8" t="s">
        <v>14</v>
      </c>
      <c r="D99" s="5"/>
      <c r="E99" s="5"/>
      <c r="F99" s="5"/>
      <c r="G99" s="15"/>
      <c r="H99" s="143">
        <f>IF(ISERROR(H98/H94),0,H98/H94)</f>
        <v>67.481530343007918</v>
      </c>
      <c r="I99" s="144">
        <v>36.631578947368418</v>
      </c>
      <c r="J99" s="144">
        <v>2.8421052631578947</v>
      </c>
      <c r="K99" s="144">
        <v>22.48</v>
      </c>
      <c r="L99" s="144">
        <v>11.72</v>
      </c>
      <c r="M99" s="144">
        <v>17.574074074074073</v>
      </c>
      <c r="N99" s="144">
        <v>383.4</v>
      </c>
      <c r="O99" s="144">
        <v>27.103448275862068</v>
      </c>
      <c r="P99" s="143">
        <f>IF(ISERROR(P98/P94),0,P98/P94)</f>
        <v>104.05078125</v>
      </c>
      <c r="Q99" s="144">
        <v>22.548387096774192</v>
      </c>
      <c r="R99" s="144">
        <v>53.5</v>
      </c>
      <c r="S99" s="144">
        <v>6.2857142857142856</v>
      </c>
      <c r="T99" s="144">
        <v>9.5675675675675684</v>
      </c>
      <c r="U99" s="144">
        <v>1.6333333333333333</v>
      </c>
      <c r="V99" s="144">
        <v>39.31818181818182</v>
      </c>
      <c r="W99" s="144">
        <v>61.35</v>
      </c>
      <c r="X99" s="143">
        <f>IF(ISERROR(X98/X94),0,X98/X94)</f>
        <v>25.126262626262626</v>
      </c>
      <c r="Y99" s="144">
        <v>1</v>
      </c>
      <c r="Z99" s="144">
        <v>7.6315789473684212</v>
      </c>
      <c r="AA99" s="144">
        <v>48.666666666666664</v>
      </c>
      <c r="AB99" s="144">
        <v>80.571428571428569</v>
      </c>
      <c r="AC99" s="144">
        <v>7.4285714285714288</v>
      </c>
      <c r="AD99" s="144">
        <v>1</v>
      </c>
      <c r="AE99" s="144">
        <v>6.1111111111111107</v>
      </c>
      <c r="AF99" s="143">
        <f>IF(ISERROR(AF98/AF94),0,AF98/AF94)</f>
        <v>19.641025641025642</v>
      </c>
      <c r="AG99" s="144">
        <v>22.16</v>
      </c>
      <c r="AH99" s="144">
        <v>93.642857142857139</v>
      </c>
      <c r="AI99" s="144">
        <v>8.815384615384616</v>
      </c>
      <c r="AJ99" s="144">
        <v>12.272727272727273</v>
      </c>
      <c r="AK99" s="144">
        <v>0.9</v>
      </c>
      <c r="AL99" s="144">
        <v>19.352941176470587</v>
      </c>
      <c r="AM99" s="144">
        <v>1.1052631578947369</v>
      </c>
      <c r="AN99" s="143">
        <f>IF(ISERROR(AN98/AN94),0,AN98/AN94)</f>
        <v>17.831395348837209</v>
      </c>
      <c r="AO99" s="144">
        <v>12.625</v>
      </c>
      <c r="AP99" s="144">
        <v>42.892857142857146</v>
      </c>
      <c r="AQ99" s="144">
        <v>261.93617021276594</v>
      </c>
      <c r="AR99" s="144">
        <v>51.969696969696969</v>
      </c>
      <c r="AS99" s="144">
        <v>39.590909090909093</v>
      </c>
      <c r="AT99" s="144">
        <v>25.944444444444443</v>
      </c>
      <c r="AU99" s="144">
        <v>15.3</v>
      </c>
      <c r="AV99" s="143">
        <f>IF(ISERROR(AV98/AV94),0,AV98/AV94)</f>
        <v>93.521978021978029</v>
      </c>
      <c r="AW99" s="144"/>
      <c r="AX99" s="144"/>
      <c r="AY99" s="144"/>
      <c r="AZ99" s="144"/>
      <c r="BA99" s="144"/>
      <c r="BB99" s="144"/>
      <c r="BC99" s="144"/>
      <c r="BD99" s="143">
        <f>IF(ISERROR(BD98/BD94),0,BD98/BD94)</f>
        <v>0</v>
      </c>
    </row>
    <row r="100" spans="1:56" ht="12.75" hidden="1" customHeight="1" outlineLevel="1" x14ac:dyDescent="0.2">
      <c r="A100" s="292" t="s">
        <v>453</v>
      </c>
      <c r="B100" s="346" t="s">
        <v>87</v>
      </c>
      <c r="C100" s="8"/>
      <c r="D100" s="5"/>
      <c r="E100" s="5"/>
      <c r="F100" s="5"/>
      <c r="G100" s="15"/>
      <c r="H100" s="143"/>
      <c r="I100" s="144"/>
      <c r="J100" s="144"/>
      <c r="K100" s="144"/>
      <c r="L100" s="144"/>
      <c r="M100" s="144"/>
      <c r="N100" s="144"/>
      <c r="O100" s="144"/>
      <c r="P100" s="143"/>
      <c r="Q100" s="144"/>
      <c r="R100" s="144"/>
      <c r="S100" s="144"/>
      <c r="T100" s="144"/>
      <c r="U100" s="144"/>
      <c r="V100" s="144"/>
      <c r="W100" s="144"/>
      <c r="X100" s="143"/>
      <c r="Y100" s="144"/>
      <c r="Z100" s="144"/>
      <c r="AA100" s="144"/>
      <c r="AB100" s="144"/>
      <c r="AC100" s="144"/>
      <c r="AD100" s="144"/>
      <c r="AE100" s="144"/>
      <c r="AF100" s="143"/>
      <c r="AG100" s="144"/>
      <c r="AH100" s="144"/>
      <c r="AI100" s="144"/>
      <c r="AJ100" s="144"/>
      <c r="AK100" s="144"/>
      <c r="AL100" s="144"/>
      <c r="AM100" s="144"/>
      <c r="AN100" s="143"/>
      <c r="AO100" s="144"/>
      <c r="AP100" s="144"/>
      <c r="AQ100" s="144"/>
      <c r="AR100" s="144"/>
      <c r="AS100" s="144"/>
      <c r="AT100" s="144"/>
      <c r="AU100" s="144"/>
      <c r="AV100" s="143"/>
      <c r="AW100" s="144"/>
      <c r="AX100" s="144"/>
      <c r="AY100" s="144"/>
      <c r="AZ100" s="144"/>
      <c r="BA100" s="144"/>
      <c r="BB100" s="144"/>
      <c r="BC100" s="144"/>
      <c r="BD100" s="143"/>
    </row>
    <row r="101" spans="1:56" ht="12.75" hidden="1" customHeight="1" outlineLevel="1" x14ac:dyDescent="0.2">
      <c r="A101" s="268"/>
      <c r="B101" s="346" t="s">
        <v>87</v>
      </c>
      <c r="C101" s="8" t="s">
        <v>766</v>
      </c>
      <c r="D101" s="5" t="s">
        <v>15</v>
      </c>
      <c r="E101" s="5"/>
      <c r="F101" s="5"/>
      <c r="G101" s="15"/>
      <c r="H101" s="143">
        <f t="shared" ref="H101:AM101" si="65">IFERROR(H103/H102,0)</f>
        <v>0</v>
      </c>
      <c r="I101" s="144">
        <f t="shared" si="65"/>
        <v>0</v>
      </c>
      <c r="J101" s="144">
        <f t="shared" si="65"/>
        <v>0</v>
      </c>
      <c r="K101" s="144">
        <f t="shared" si="65"/>
        <v>0</v>
      </c>
      <c r="L101" s="144">
        <f t="shared" si="65"/>
        <v>0</v>
      </c>
      <c r="M101" s="144">
        <f t="shared" si="65"/>
        <v>0</v>
      </c>
      <c r="N101" s="144">
        <f t="shared" si="65"/>
        <v>0</v>
      </c>
      <c r="O101" s="144">
        <f t="shared" si="65"/>
        <v>0</v>
      </c>
      <c r="P101" s="143">
        <f t="shared" si="65"/>
        <v>0</v>
      </c>
      <c r="Q101" s="144">
        <f t="shared" si="65"/>
        <v>0</v>
      </c>
      <c r="R101" s="144">
        <f t="shared" si="65"/>
        <v>0</v>
      </c>
      <c r="S101" s="144">
        <f t="shared" si="65"/>
        <v>0</v>
      </c>
      <c r="T101" s="144">
        <f t="shared" si="65"/>
        <v>0</v>
      </c>
      <c r="U101" s="144">
        <f t="shared" si="65"/>
        <v>0</v>
      </c>
      <c r="V101" s="144">
        <f t="shared" si="65"/>
        <v>0</v>
      </c>
      <c r="W101" s="144">
        <f t="shared" si="65"/>
        <v>0</v>
      </c>
      <c r="X101" s="143">
        <f t="shared" si="65"/>
        <v>0</v>
      </c>
      <c r="Y101" s="144">
        <f t="shared" si="65"/>
        <v>0</v>
      </c>
      <c r="Z101" s="144">
        <f t="shared" si="65"/>
        <v>0</v>
      </c>
      <c r="AA101" s="144">
        <f t="shared" si="65"/>
        <v>0</v>
      </c>
      <c r="AB101" s="144">
        <f t="shared" si="65"/>
        <v>0</v>
      </c>
      <c r="AC101" s="144">
        <f t="shared" si="65"/>
        <v>0</v>
      </c>
      <c r="AD101" s="144">
        <f t="shared" si="65"/>
        <v>0</v>
      </c>
      <c r="AE101" s="144">
        <f t="shared" si="65"/>
        <v>0</v>
      </c>
      <c r="AF101" s="143">
        <f t="shared" si="65"/>
        <v>0</v>
      </c>
      <c r="AG101" s="144">
        <f t="shared" si="65"/>
        <v>0</v>
      </c>
      <c r="AH101" s="144">
        <f t="shared" si="65"/>
        <v>0</v>
      </c>
      <c r="AI101" s="144">
        <f t="shared" si="65"/>
        <v>0</v>
      </c>
      <c r="AJ101" s="144">
        <f t="shared" si="65"/>
        <v>0</v>
      </c>
      <c r="AK101" s="144">
        <f t="shared" si="65"/>
        <v>0</v>
      </c>
      <c r="AL101" s="144">
        <f t="shared" si="65"/>
        <v>0</v>
      </c>
      <c r="AM101" s="144">
        <f t="shared" si="65"/>
        <v>0</v>
      </c>
      <c r="AN101" s="143">
        <f t="shared" ref="AN101:BD101" si="66">IFERROR(AN103/AN102,0)</f>
        <v>0</v>
      </c>
      <c r="AO101" s="144">
        <f t="shared" si="66"/>
        <v>0</v>
      </c>
      <c r="AP101" s="144">
        <f t="shared" si="66"/>
        <v>0</v>
      </c>
      <c r="AQ101" s="144">
        <f t="shared" si="66"/>
        <v>0</v>
      </c>
      <c r="AR101" s="144">
        <f t="shared" si="66"/>
        <v>0</v>
      </c>
      <c r="AS101" s="144">
        <f t="shared" si="66"/>
        <v>0</v>
      </c>
      <c r="AT101" s="144">
        <f t="shared" si="66"/>
        <v>0</v>
      </c>
      <c r="AU101" s="144">
        <f t="shared" si="66"/>
        <v>0</v>
      </c>
      <c r="AV101" s="143">
        <f t="shared" si="66"/>
        <v>0</v>
      </c>
      <c r="AW101" s="144">
        <f t="shared" si="66"/>
        <v>0</v>
      </c>
      <c r="AX101" s="144">
        <f t="shared" si="66"/>
        <v>0</v>
      </c>
      <c r="AY101" s="144">
        <f t="shared" si="66"/>
        <v>0</v>
      </c>
      <c r="AZ101" s="144">
        <f t="shared" si="66"/>
        <v>0</v>
      </c>
      <c r="BA101" s="144">
        <f t="shared" si="66"/>
        <v>0</v>
      </c>
      <c r="BB101" s="144">
        <f t="shared" si="66"/>
        <v>0</v>
      </c>
      <c r="BC101" s="144">
        <f t="shared" si="66"/>
        <v>0</v>
      </c>
      <c r="BD101" s="143">
        <f t="shared" si="66"/>
        <v>0</v>
      </c>
    </row>
    <row r="102" spans="1:56" ht="12.75" hidden="1" customHeight="1" outlineLevel="1" x14ac:dyDescent="0.2">
      <c r="A102" s="291" t="s">
        <v>454</v>
      </c>
      <c r="B102" s="346" t="s">
        <v>87</v>
      </c>
      <c r="C102" s="8" t="s">
        <v>764</v>
      </c>
      <c r="D102" s="5"/>
      <c r="E102" s="5"/>
      <c r="F102" s="5"/>
      <c r="G102" s="15"/>
      <c r="H102" s="143">
        <f>SUMIF($I$3:$BD$3,$H$3,$I102:$BD102)</f>
        <v>0</v>
      </c>
      <c r="I102" s="144"/>
      <c r="J102" s="144"/>
      <c r="K102" s="144"/>
      <c r="L102" s="144"/>
      <c r="M102" s="144"/>
      <c r="N102" s="144"/>
      <c r="O102" s="144"/>
      <c r="P102" s="143">
        <f>SUM(I102:O102)</f>
        <v>0</v>
      </c>
      <c r="Q102" s="144"/>
      <c r="R102" s="144"/>
      <c r="S102" s="144"/>
      <c r="T102" s="144"/>
      <c r="U102" s="144"/>
      <c r="V102" s="144"/>
      <c r="W102" s="144"/>
      <c r="X102" s="143">
        <f>SUM(Q102:W102)</f>
        <v>0</v>
      </c>
      <c r="Y102" s="144"/>
      <c r="Z102" s="144"/>
      <c r="AA102" s="144"/>
      <c r="AB102" s="144"/>
      <c r="AC102" s="144"/>
      <c r="AD102" s="144"/>
      <c r="AE102" s="144"/>
      <c r="AF102" s="143">
        <f>SUM(Y102:AE102)</f>
        <v>0</v>
      </c>
      <c r="AG102" s="144"/>
      <c r="AH102" s="144"/>
      <c r="AI102" s="144"/>
      <c r="AJ102" s="144"/>
      <c r="AK102" s="144"/>
      <c r="AL102" s="144"/>
      <c r="AM102" s="144"/>
      <c r="AN102" s="143">
        <f>SUM(AG102:AM102)</f>
        <v>0</v>
      </c>
      <c r="AO102" s="144"/>
      <c r="AP102" s="144"/>
      <c r="AQ102" s="144"/>
      <c r="AR102" s="144"/>
      <c r="AS102" s="144"/>
      <c r="AT102" s="144"/>
      <c r="AU102" s="144"/>
      <c r="AV102" s="143">
        <f>SUM(AO102:AU102)</f>
        <v>0</v>
      </c>
      <c r="AW102" s="144"/>
      <c r="AX102" s="144"/>
      <c r="AY102" s="144"/>
      <c r="AZ102" s="144"/>
      <c r="BA102" s="144"/>
      <c r="BB102" s="144"/>
      <c r="BC102" s="144"/>
      <c r="BD102" s="143">
        <f>SUM(AW102:BC102)</f>
        <v>0</v>
      </c>
    </row>
    <row r="103" spans="1:56" ht="12.75" hidden="1" customHeight="1" outlineLevel="1" x14ac:dyDescent="0.2">
      <c r="A103" s="291" t="s">
        <v>455</v>
      </c>
      <c r="B103" s="346" t="s">
        <v>87</v>
      </c>
      <c r="C103" s="8" t="s">
        <v>765</v>
      </c>
      <c r="D103" s="5" t="s">
        <v>15</v>
      </c>
      <c r="E103" s="5"/>
      <c r="F103" s="5"/>
      <c r="G103" s="15"/>
      <c r="H103" s="143">
        <f>SUMIF($I$3:$BD$3,$H$3,$I103:$BD103)</f>
        <v>0</v>
      </c>
      <c r="I103" s="144"/>
      <c r="J103" s="144"/>
      <c r="K103" s="144"/>
      <c r="L103" s="144"/>
      <c r="M103" s="144"/>
      <c r="N103" s="144"/>
      <c r="O103" s="144"/>
      <c r="P103" s="143">
        <f>SUM(I103:O103)</f>
        <v>0</v>
      </c>
      <c r="Q103" s="144"/>
      <c r="R103" s="144"/>
      <c r="S103" s="144"/>
      <c r="T103" s="144"/>
      <c r="U103" s="144"/>
      <c r="V103" s="144"/>
      <c r="W103" s="144"/>
      <c r="X103" s="143">
        <f>SUM(Q103:W103)</f>
        <v>0</v>
      </c>
      <c r="Y103" s="144"/>
      <c r="Z103" s="144"/>
      <c r="AA103" s="144"/>
      <c r="AB103" s="144"/>
      <c r="AC103" s="144"/>
      <c r="AD103" s="144"/>
      <c r="AE103" s="144"/>
      <c r="AF103" s="143">
        <f>SUM(Y103:AE103)</f>
        <v>0</v>
      </c>
      <c r="AG103" s="144"/>
      <c r="AH103" s="144"/>
      <c r="AI103" s="144"/>
      <c r="AJ103" s="144"/>
      <c r="AK103" s="144"/>
      <c r="AL103" s="144"/>
      <c r="AM103" s="144"/>
      <c r="AN103" s="143">
        <f>SUM(AG103:AM103)</f>
        <v>0</v>
      </c>
      <c r="AO103" s="144"/>
      <c r="AP103" s="144"/>
      <c r="AQ103" s="144"/>
      <c r="AR103" s="144"/>
      <c r="AS103" s="144"/>
      <c r="AT103" s="144"/>
      <c r="AU103" s="144"/>
      <c r="AV103" s="143">
        <f>SUM(AO103:AU103)</f>
        <v>0</v>
      </c>
      <c r="AW103" s="144"/>
      <c r="AX103" s="144"/>
      <c r="AY103" s="144"/>
      <c r="AZ103" s="144"/>
      <c r="BA103" s="144"/>
      <c r="BB103" s="144"/>
      <c r="BC103" s="144"/>
      <c r="BD103" s="143">
        <f>SUM(AW103:BC103)</f>
        <v>0</v>
      </c>
    </row>
    <row r="104" spans="1:56" ht="12.75" hidden="1" customHeight="1" outlineLevel="1" x14ac:dyDescent="0.2">
      <c r="A104" s="291" t="s">
        <v>456</v>
      </c>
      <c r="B104" s="346" t="s">
        <v>88</v>
      </c>
      <c r="C104" s="8" t="s">
        <v>2</v>
      </c>
      <c r="D104" s="5" t="s">
        <v>9</v>
      </c>
      <c r="E104" s="5"/>
      <c r="F104" s="5"/>
      <c r="G104" s="15"/>
      <c r="H104" s="143">
        <f>SUMIF($I$3:$BD$3,$H$3,$I104:$BD104)</f>
        <v>2358</v>
      </c>
      <c r="I104" s="144">
        <v>111</v>
      </c>
      <c r="J104" s="144">
        <v>102</v>
      </c>
      <c r="K104" s="144">
        <v>84</v>
      </c>
      <c r="L104" s="144">
        <v>106</v>
      </c>
      <c r="M104" s="144">
        <v>21</v>
      </c>
      <c r="N104" s="144">
        <v>101</v>
      </c>
      <c r="O104" s="144">
        <v>67</v>
      </c>
      <c r="P104" s="143">
        <f>SUM(I104:O104)</f>
        <v>592</v>
      </c>
      <c r="Q104" s="144">
        <v>34</v>
      </c>
      <c r="R104" s="144">
        <v>72</v>
      </c>
      <c r="S104" s="144">
        <v>81</v>
      </c>
      <c r="T104" s="144">
        <v>71</v>
      </c>
      <c r="U104" s="144">
        <v>81</v>
      </c>
      <c r="V104" s="144">
        <v>69</v>
      </c>
      <c r="W104" s="144">
        <v>67</v>
      </c>
      <c r="X104" s="143">
        <f>SUM(Q104:W104)</f>
        <v>475</v>
      </c>
      <c r="Y104" s="144">
        <v>71</v>
      </c>
      <c r="Z104" s="144">
        <v>96</v>
      </c>
      <c r="AA104" s="144">
        <v>81</v>
      </c>
      <c r="AB104" s="144">
        <v>91</v>
      </c>
      <c r="AC104" s="144">
        <v>74</v>
      </c>
      <c r="AD104" s="144">
        <v>85</v>
      </c>
      <c r="AE104" s="144">
        <v>89</v>
      </c>
      <c r="AF104" s="143">
        <f>SUM(Y104:AE104)</f>
        <v>587</v>
      </c>
      <c r="AG104" s="144">
        <v>111</v>
      </c>
      <c r="AH104" s="144">
        <v>97</v>
      </c>
      <c r="AI104" s="144">
        <v>87</v>
      </c>
      <c r="AJ104" s="144">
        <v>81</v>
      </c>
      <c r="AK104" s="144">
        <v>64</v>
      </c>
      <c r="AL104" s="144">
        <v>76</v>
      </c>
      <c r="AM104" s="144">
        <v>53</v>
      </c>
      <c r="AN104" s="143">
        <f>SUM(AG104:AM104)</f>
        <v>569</v>
      </c>
      <c r="AO104" s="144">
        <v>61</v>
      </c>
      <c r="AP104" s="144">
        <v>83</v>
      </c>
      <c r="AQ104" s="144">
        <v>114</v>
      </c>
      <c r="AR104" s="144">
        <v>91</v>
      </c>
      <c r="AS104" s="144">
        <v>75</v>
      </c>
      <c r="AT104" s="144">
        <v>74</v>
      </c>
      <c r="AU104" s="144">
        <v>61</v>
      </c>
      <c r="AV104" s="143">
        <f>SUM(AO104:AU104)</f>
        <v>559</v>
      </c>
      <c r="AW104" s="144"/>
      <c r="AX104" s="144"/>
      <c r="AY104" s="144"/>
      <c r="AZ104" s="144"/>
      <c r="BA104" s="144"/>
      <c r="BB104" s="144"/>
      <c r="BC104" s="144"/>
      <c r="BD104" s="143">
        <f>SUM(AW104:BC104)</f>
        <v>0</v>
      </c>
    </row>
    <row r="105" spans="1:56" ht="12.75" hidden="1" customHeight="1" outlineLevel="1" x14ac:dyDescent="0.2">
      <c r="A105" s="292" t="s">
        <v>457</v>
      </c>
      <c r="B105" s="346" t="s">
        <v>88</v>
      </c>
      <c r="C105" s="8" t="s">
        <v>3</v>
      </c>
      <c r="D105" s="5" t="s">
        <v>9</v>
      </c>
      <c r="E105" s="5"/>
      <c r="F105" s="5"/>
      <c r="G105" s="15"/>
      <c r="H105" s="143">
        <f>SUMIF($I$3:$BD$3,$H$3,$I105:$BD105)</f>
        <v>2216</v>
      </c>
      <c r="I105" s="144">
        <v>103</v>
      </c>
      <c r="J105" s="144">
        <v>97</v>
      </c>
      <c r="K105" s="144">
        <v>81</v>
      </c>
      <c r="L105" s="144">
        <v>104</v>
      </c>
      <c r="M105" s="144">
        <v>17</v>
      </c>
      <c r="N105" s="144">
        <v>40</v>
      </c>
      <c r="O105" s="144">
        <v>67</v>
      </c>
      <c r="P105" s="143">
        <f>SUM(I105:O105)</f>
        <v>509</v>
      </c>
      <c r="Q105" s="144">
        <v>31</v>
      </c>
      <c r="R105" s="144">
        <v>67</v>
      </c>
      <c r="S105" s="144">
        <v>78</v>
      </c>
      <c r="T105" s="144">
        <v>71</v>
      </c>
      <c r="U105" s="144">
        <v>81</v>
      </c>
      <c r="V105" s="144">
        <v>62</v>
      </c>
      <c r="W105" s="144">
        <v>65</v>
      </c>
      <c r="X105" s="143">
        <f>SUM(Q105:W105)</f>
        <v>455</v>
      </c>
      <c r="Y105" s="144">
        <v>71</v>
      </c>
      <c r="Z105" s="144">
        <v>93</v>
      </c>
      <c r="AA105" s="144">
        <v>79</v>
      </c>
      <c r="AB105" s="144">
        <v>91</v>
      </c>
      <c r="AC105" s="144">
        <v>72</v>
      </c>
      <c r="AD105" s="144">
        <v>79</v>
      </c>
      <c r="AE105" s="144">
        <v>88</v>
      </c>
      <c r="AF105" s="143">
        <f>SUM(Y105:AE105)</f>
        <v>573</v>
      </c>
      <c r="AG105" s="144">
        <v>110</v>
      </c>
      <c r="AH105" s="144">
        <v>89</v>
      </c>
      <c r="AI105" s="144">
        <v>82</v>
      </c>
      <c r="AJ105" s="144">
        <v>79</v>
      </c>
      <c r="AK105" s="144">
        <v>61</v>
      </c>
      <c r="AL105" s="144">
        <v>75</v>
      </c>
      <c r="AM105" s="144">
        <v>51</v>
      </c>
      <c r="AN105" s="143">
        <f>SUM(AG105:AM105)</f>
        <v>547</v>
      </c>
      <c r="AO105" s="144">
        <v>58</v>
      </c>
      <c r="AP105" s="144">
        <v>81</v>
      </c>
      <c r="AQ105" s="144">
        <v>110</v>
      </c>
      <c r="AR105" s="144">
        <v>90</v>
      </c>
      <c r="AS105" s="144">
        <v>72</v>
      </c>
      <c r="AT105" s="144">
        <v>67</v>
      </c>
      <c r="AU105" s="144">
        <v>56</v>
      </c>
      <c r="AV105" s="143">
        <f>SUM(AO105:AU105)</f>
        <v>534</v>
      </c>
      <c r="AW105" s="144"/>
      <c r="AX105" s="144"/>
      <c r="AY105" s="144"/>
      <c r="AZ105" s="144"/>
      <c r="BA105" s="144"/>
      <c r="BB105" s="144"/>
      <c r="BC105" s="144"/>
      <c r="BD105" s="143">
        <f>SUM(AW105:BC105)</f>
        <v>0</v>
      </c>
    </row>
    <row r="106" spans="1:56" ht="12.75" hidden="1" customHeight="1" outlineLevel="1" x14ac:dyDescent="0.2">
      <c r="A106" s="292" t="s">
        <v>458</v>
      </c>
      <c r="B106" s="346" t="s">
        <v>88</v>
      </c>
      <c r="C106" s="8" t="s">
        <v>33</v>
      </c>
      <c r="D106" s="5" t="s">
        <v>9</v>
      </c>
      <c r="E106" s="5"/>
      <c r="F106" s="5"/>
      <c r="G106" s="15"/>
      <c r="H106" s="143">
        <f>SUMIF($I$3:$BD$3,$H$3,$I106:$BD106)</f>
        <v>1614</v>
      </c>
      <c r="I106" s="144">
        <v>76</v>
      </c>
      <c r="J106" s="144">
        <v>76</v>
      </c>
      <c r="K106" s="144">
        <v>59</v>
      </c>
      <c r="L106" s="144">
        <v>68</v>
      </c>
      <c r="M106" s="144">
        <v>11</v>
      </c>
      <c r="N106" s="144">
        <v>1</v>
      </c>
      <c r="O106" s="144">
        <v>44</v>
      </c>
      <c r="P106" s="143">
        <f>SUM(I106:O106)</f>
        <v>335</v>
      </c>
      <c r="Q106" s="144">
        <v>21</v>
      </c>
      <c r="R106" s="144">
        <v>33</v>
      </c>
      <c r="S106" s="144">
        <v>56</v>
      </c>
      <c r="T106" s="144">
        <v>62</v>
      </c>
      <c r="U106" s="144">
        <v>78</v>
      </c>
      <c r="V106" s="144">
        <v>49</v>
      </c>
      <c r="W106" s="144">
        <v>57</v>
      </c>
      <c r="X106" s="143">
        <f>SUM(Q106:W106)</f>
        <v>356</v>
      </c>
      <c r="Y106" s="144">
        <v>70</v>
      </c>
      <c r="Z106" s="144">
        <v>80</v>
      </c>
      <c r="AA106" s="144">
        <v>73</v>
      </c>
      <c r="AB106" s="144">
        <v>88</v>
      </c>
      <c r="AC106" s="144">
        <v>64</v>
      </c>
      <c r="AD106" s="144">
        <v>57</v>
      </c>
      <c r="AE106" s="144">
        <v>72</v>
      </c>
      <c r="AF106" s="143">
        <f>SUM(Y106:AE106)</f>
        <v>504</v>
      </c>
      <c r="AG106" s="144">
        <v>62</v>
      </c>
      <c r="AH106" s="144">
        <v>20</v>
      </c>
      <c r="AI106" s="144">
        <v>37</v>
      </c>
      <c r="AJ106" s="144">
        <v>51</v>
      </c>
      <c r="AK106" s="144">
        <v>46</v>
      </c>
      <c r="AL106" s="144">
        <v>46</v>
      </c>
      <c r="AM106" s="144">
        <v>44</v>
      </c>
      <c r="AN106" s="143">
        <f>SUM(AG106:AM106)</f>
        <v>306</v>
      </c>
      <c r="AO106" s="144">
        <v>50</v>
      </c>
      <c r="AP106" s="144">
        <v>61</v>
      </c>
      <c r="AQ106" s="144">
        <v>98</v>
      </c>
      <c r="AR106" s="144">
        <v>81</v>
      </c>
      <c r="AS106" s="144">
        <v>48</v>
      </c>
      <c r="AT106" s="144">
        <v>31</v>
      </c>
      <c r="AU106" s="144">
        <v>34</v>
      </c>
      <c r="AV106" s="143">
        <f>SUM(AO106:AU106)</f>
        <v>403</v>
      </c>
      <c r="AW106" s="144"/>
      <c r="AX106" s="144"/>
      <c r="AY106" s="144"/>
      <c r="AZ106" s="144"/>
      <c r="BA106" s="144"/>
      <c r="BB106" s="144"/>
      <c r="BC106" s="144"/>
      <c r="BD106" s="143">
        <f>SUM(AW106:BC106)</f>
        <v>0</v>
      </c>
    </row>
    <row r="107" spans="1:56" s="48" customFormat="1" ht="12.75" hidden="1" customHeight="1" outlineLevel="1" x14ac:dyDescent="0.2">
      <c r="A107" s="293"/>
      <c r="B107" s="346" t="s">
        <v>88</v>
      </c>
      <c r="C107" s="42" t="s">
        <v>13</v>
      </c>
      <c r="D107" s="43" t="s">
        <v>4</v>
      </c>
      <c r="E107" s="43"/>
      <c r="F107" s="43"/>
      <c r="G107" s="44"/>
      <c r="H107" s="145">
        <f>IF(ISERROR(H106/H104),0,H106/H104)</f>
        <v>0.68447837150127222</v>
      </c>
      <c r="I107" s="146">
        <v>0.68468468468468469</v>
      </c>
      <c r="J107" s="146">
        <v>0.74509803921568629</v>
      </c>
      <c r="K107" s="146">
        <v>0.70238095238095233</v>
      </c>
      <c r="L107" s="146">
        <v>0.64150943396226412</v>
      </c>
      <c r="M107" s="146">
        <v>0.52380952380952384</v>
      </c>
      <c r="N107" s="146">
        <v>9.9009900990099011E-3</v>
      </c>
      <c r="O107" s="146">
        <v>0.65671641791044777</v>
      </c>
      <c r="P107" s="145">
        <f>IF(ISERROR(P106/P104),0,P106/P104)</f>
        <v>0.5658783783783784</v>
      </c>
      <c r="Q107" s="142">
        <v>0.61764705882352944</v>
      </c>
      <c r="R107" s="142">
        <v>0.45833333333333331</v>
      </c>
      <c r="S107" s="142">
        <v>0.69135802469135799</v>
      </c>
      <c r="T107" s="142">
        <v>0.87323943661971826</v>
      </c>
      <c r="U107" s="142">
        <v>0.96296296296296291</v>
      </c>
      <c r="V107" s="142">
        <v>0.71014492753623193</v>
      </c>
      <c r="W107" s="142">
        <v>0.85074626865671643</v>
      </c>
      <c r="X107" s="141">
        <f>IF(ISERROR(X106/X104),0,X106/X104)</f>
        <v>0.74947368421052629</v>
      </c>
      <c r="Y107" s="146">
        <v>0.9859154929577465</v>
      </c>
      <c r="Z107" s="146">
        <v>0.83333333333333337</v>
      </c>
      <c r="AA107" s="146">
        <v>0.90123456790123457</v>
      </c>
      <c r="AB107" s="146">
        <v>0.96703296703296704</v>
      </c>
      <c r="AC107" s="146">
        <v>0.86486486486486491</v>
      </c>
      <c r="AD107" s="146">
        <v>0.6705882352941176</v>
      </c>
      <c r="AE107" s="146">
        <v>0.8089887640449438</v>
      </c>
      <c r="AF107" s="145">
        <f>IF(ISERROR(AF106/AF104),0,AF106/AF104)</f>
        <v>0.858603066439523</v>
      </c>
      <c r="AG107" s="146">
        <v>0.55855855855855852</v>
      </c>
      <c r="AH107" s="146">
        <v>0.20618556701030927</v>
      </c>
      <c r="AI107" s="146">
        <v>0.42528735632183906</v>
      </c>
      <c r="AJ107" s="146">
        <v>0.62962962962962965</v>
      </c>
      <c r="AK107" s="146">
        <v>0.71875</v>
      </c>
      <c r="AL107" s="146">
        <v>0.60526315789473684</v>
      </c>
      <c r="AM107" s="146">
        <v>0.83018867924528306</v>
      </c>
      <c r="AN107" s="145">
        <f>IF(ISERROR(AN106/AN104),0,AN106/AN104)</f>
        <v>0.53778558875219684</v>
      </c>
      <c r="AO107" s="146">
        <v>0.81967213114754101</v>
      </c>
      <c r="AP107" s="146">
        <v>0.73493975903614461</v>
      </c>
      <c r="AQ107" s="146">
        <v>0.85964912280701755</v>
      </c>
      <c r="AR107" s="146">
        <v>0.89010989010989006</v>
      </c>
      <c r="AS107" s="146">
        <v>0.64</v>
      </c>
      <c r="AT107" s="146">
        <v>0.41891891891891891</v>
      </c>
      <c r="AU107" s="146">
        <v>0.55737704918032782</v>
      </c>
      <c r="AV107" s="145">
        <f>IF(ISERROR(AV106/AV104),0,AV106/AV104)</f>
        <v>0.72093023255813948</v>
      </c>
      <c r="AW107" s="146"/>
      <c r="AX107" s="146"/>
      <c r="AY107" s="146"/>
      <c r="AZ107" s="146"/>
      <c r="BA107" s="146"/>
      <c r="BB107" s="146"/>
      <c r="BC107" s="146"/>
      <c r="BD107" s="145">
        <f>IF(ISERROR(BD106/BD104),0,BD106/BD104)</f>
        <v>0</v>
      </c>
    </row>
    <row r="108" spans="1:56" s="49" customFormat="1" ht="12.75" hidden="1" customHeight="1" outlineLevel="1" x14ac:dyDescent="0.2">
      <c r="A108" s="293"/>
      <c r="B108" s="346" t="s">
        <v>88</v>
      </c>
      <c r="C108" s="42" t="s">
        <v>5</v>
      </c>
      <c r="D108" s="43" t="s">
        <v>4</v>
      </c>
      <c r="E108" s="43"/>
      <c r="F108" s="43"/>
      <c r="G108" s="44"/>
      <c r="H108" s="145">
        <f>IF(ISERROR((H104-H105)/H104),0,(H104-H105)/H104)</f>
        <v>6.0220525869380828E-2</v>
      </c>
      <c r="I108" s="146">
        <v>7.2072072072072071E-2</v>
      </c>
      <c r="J108" s="146">
        <v>4.9019607843137254E-2</v>
      </c>
      <c r="K108" s="146">
        <v>3.5714285714285712E-2</v>
      </c>
      <c r="L108" s="146">
        <v>1.8867924528301886E-2</v>
      </c>
      <c r="M108" s="146">
        <v>0.19047619047619047</v>
      </c>
      <c r="N108" s="146">
        <v>0.60396039603960394</v>
      </c>
      <c r="O108" s="146">
        <v>0</v>
      </c>
      <c r="P108" s="145">
        <f>IF(ISERROR((P104-P105)/P104),0,(P104-P105)/P104)</f>
        <v>0.14020270270270271</v>
      </c>
      <c r="Q108" s="142">
        <v>8.8235294117647065E-2</v>
      </c>
      <c r="R108" s="142">
        <v>6.9444444444444448E-2</v>
      </c>
      <c r="S108" s="142">
        <v>3.7037037037037035E-2</v>
      </c>
      <c r="T108" s="142">
        <v>0</v>
      </c>
      <c r="U108" s="142">
        <v>0</v>
      </c>
      <c r="V108" s="142">
        <v>0.10144927536231885</v>
      </c>
      <c r="W108" s="142">
        <v>2.9850746268656716E-2</v>
      </c>
      <c r="X108" s="141">
        <f>IF(ISERROR((X104-X105)/X104),0,(X104-X105)/X104)</f>
        <v>4.2105263157894736E-2</v>
      </c>
      <c r="Y108" s="146">
        <v>0</v>
      </c>
      <c r="Z108" s="146">
        <v>3.125E-2</v>
      </c>
      <c r="AA108" s="146">
        <v>2.4691358024691357E-2</v>
      </c>
      <c r="AB108" s="146">
        <v>0</v>
      </c>
      <c r="AC108" s="146">
        <v>2.7027027027027029E-2</v>
      </c>
      <c r="AD108" s="146">
        <v>7.0588235294117646E-2</v>
      </c>
      <c r="AE108" s="146">
        <v>1.1235955056179775E-2</v>
      </c>
      <c r="AF108" s="145">
        <f>IF(ISERROR((AF104-AF105)/AF104),0,(AF104-AF105)/AF104)</f>
        <v>2.385008517887564E-2</v>
      </c>
      <c r="AG108" s="146">
        <v>9.0090090090090089E-3</v>
      </c>
      <c r="AH108" s="146">
        <v>8.247422680412371E-2</v>
      </c>
      <c r="AI108" s="146">
        <v>5.7471264367816091E-2</v>
      </c>
      <c r="AJ108" s="146">
        <v>2.4691358024691357E-2</v>
      </c>
      <c r="AK108" s="146">
        <v>4.6875E-2</v>
      </c>
      <c r="AL108" s="146">
        <v>1.3157894736842105E-2</v>
      </c>
      <c r="AM108" s="146">
        <v>3.7735849056603772E-2</v>
      </c>
      <c r="AN108" s="145">
        <f>IF(ISERROR((AN104-AN105)/AN104),0,(AN104-AN105)/AN104)</f>
        <v>3.8664323374340948E-2</v>
      </c>
      <c r="AO108" s="146">
        <v>4.9180327868852458E-2</v>
      </c>
      <c r="AP108" s="146">
        <v>2.4096385542168676E-2</v>
      </c>
      <c r="AQ108" s="146">
        <v>3.5087719298245612E-2</v>
      </c>
      <c r="AR108" s="146">
        <v>1.098901098901099E-2</v>
      </c>
      <c r="AS108" s="146">
        <v>0.04</v>
      </c>
      <c r="AT108" s="146">
        <v>9.45945945945946E-2</v>
      </c>
      <c r="AU108" s="146">
        <v>8.1967213114754092E-2</v>
      </c>
      <c r="AV108" s="145">
        <f>IF(ISERROR((AV104-AV105)/AV104),0,(AV104-AV105)/AV104)</f>
        <v>4.4722719141323794E-2</v>
      </c>
      <c r="AW108" s="146"/>
      <c r="AX108" s="146"/>
      <c r="AY108" s="146"/>
      <c r="AZ108" s="146"/>
      <c r="BA108" s="146"/>
      <c r="BB108" s="146"/>
      <c r="BC108" s="146"/>
      <c r="BD108" s="145">
        <f>IF(ISERROR((BD104-BD105)/BD104),0,(BD104-BD105)/BD104)</f>
        <v>0</v>
      </c>
    </row>
    <row r="109" spans="1:56" ht="12.75" hidden="1" customHeight="1" outlineLevel="2" x14ac:dyDescent="0.2">
      <c r="A109" s="292" t="s">
        <v>459</v>
      </c>
      <c r="B109" s="346" t="s">
        <v>88</v>
      </c>
      <c r="C109" s="8" t="s">
        <v>46</v>
      </c>
      <c r="D109" s="5"/>
      <c r="E109" s="5"/>
      <c r="F109" s="5"/>
      <c r="G109" s="15"/>
      <c r="H109" s="143">
        <f>SUMIF($I$3:$BD$3,$H$3,$I109:$BD109)</f>
        <v>128081</v>
      </c>
      <c r="I109" s="144">
        <v>6816</v>
      </c>
      <c r="J109" s="144">
        <v>5246</v>
      </c>
      <c r="K109" s="144">
        <v>8815</v>
      </c>
      <c r="L109" s="144">
        <v>8088</v>
      </c>
      <c r="M109" s="144">
        <v>3765</v>
      </c>
      <c r="N109" s="144">
        <v>33043</v>
      </c>
      <c r="O109" s="144">
        <v>2645</v>
      </c>
      <c r="P109" s="143">
        <f>SUM(I109:O109)</f>
        <v>68418</v>
      </c>
      <c r="Q109" s="144">
        <v>2115</v>
      </c>
      <c r="R109" s="144">
        <v>9099</v>
      </c>
      <c r="S109" s="144">
        <v>3392</v>
      </c>
      <c r="T109" s="144">
        <v>1671</v>
      </c>
      <c r="U109" s="144">
        <v>320</v>
      </c>
      <c r="V109" s="144">
        <v>3767</v>
      </c>
      <c r="W109" s="144">
        <v>1239</v>
      </c>
      <c r="X109" s="143">
        <f>SUM(Q109:W109)</f>
        <v>21603</v>
      </c>
      <c r="Y109" s="144">
        <v>123</v>
      </c>
      <c r="Z109" s="144">
        <v>1388</v>
      </c>
      <c r="AA109" s="144">
        <v>622</v>
      </c>
      <c r="AB109" s="144">
        <v>213</v>
      </c>
      <c r="AC109" s="144">
        <v>984</v>
      </c>
      <c r="AD109" s="144">
        <v>5182</v>
      </c>
      <c r="AE109" s="144">
        <v>2497</v>
      </c>
      <c r="AF109" s="143">
        <f>SUM(Y109:AE109)</f>
        <v>11009</v>
      </c>
      <c r="AG109" s="144">
        <v>8174</v>
      </c>
      <c r="AH109" s="144">
        <v>13454</v>
      </c>
      <c r="AI109" s="144">
        <v>8622</v>
      </c>
      <c r="AJ109" s="144">
        <v>3272</v>
      </c>
      <c r="AK109" s="144">
        <v>2019</v>
      </c>
      <c r="AL109" s="144">
        <v>3198</v>
      </c>
      <c r="AM109" s="144">
        <v>635</v>
      </c>
      <c r="AN109" s="143">
        <f>SUM(AG109:AM109)</f>
        <v>39374</v>
      </c>
      <c r="AO109" s="144">
        <v>1045</v>
      </c>
      <c r="AP109" s="144">
        <v>1909</v>
      </c>
      <c r="AQ109" s="144">
        <v>1798</v>
      </c>
      <c r="AR109" s="144">
        <v>1103</v>
      </c>
      <c r="AS109" s="144">
        <v>3219</v>
      </c>
      <c r="AT109" s="144">
        <v>7393</v>
      </c>
      <c r="AU109" s="144">
        <v>3940</v>
      </c>
      <c r="AV109" s="143">
        <f>SUM(AO109:AU109)</f>
        <v>20407</v>
      </c>
      <c r="AW109" s="144"/>
      <c r="AX109" s="144"/>
      <c r="AY109" s="144"/>
      <c r="AZ109" s="144"/>
      <c r="BA109" s="144"/>
      <c r="BB109" s="144"/>
      <c r="BC109" s="144"/>
      <c r="BD109" s="143">
        <f>SUM(AW109:BC109)</f>
        <v>0</v>
      </c>
    </row>
    <row r="110" spans="1:56" ht="12.75" hidden="1" customHeight="1" outlineLevel="1" collapsed="1" x14ac:dyDescent="0.2">
      <c r="A110" s="292"/>
      <c r="B110" s="346" t="s">
        <v>88</v>
      </c>
      <c r="C110" s="8" t="s">
        <v>14</v>
      </c>
      <c r="D110" s="5"/>
      <c r="E110" s="5"/>
      <c r="F110" s="5"/>
      <c r="G110" s="15"/>
      <c r="H110" s="143">
        <f>IF(ISERROR(H109/H105),0,H109/H105)</f>
        <v>57.798285198555959</v>
      </c>
      <c r="I110" s="144">
        <v>66.174757281553397</v>
      </c>
      <c r="J110" s="144">
        <v>54.082474226804123</v>
      </c>
      <c r="K110" s="144">
        <v>108.82716049382717</v>
      </c>
      <c r="L110" s="144">
        <v>77.769230769230774</v>
      </c>
      <c r="M110" s="144">
        <v>221.47058823529412</v>
      </c>
      <c r="N110" s="144">
        <v>826.07500000000005</v>
      </c>
      <c r="O110" s="144">
        <v>39.477611940298509</v>
      </c>
      <c r="P110" s="143">
        <f>IF(ISERROR(P109/P105),0,P109/P105)</f>
        <v>134.41650294695481</v>
      </c>
      <c r="Q110" s="144">
        <v>68.225806451612897</v>
      </c>
      <c r="R110" s="144">
        <v>135.80597014925374</v>
      </c>
      <c r="S110" s="144">
        <v>43.487179487179489</v>
      </c>
      <c r="T110" s="144">
        <v>23.535211267605632</v>
      </c>
      <c r="U110" s="144">
        <v>3.9506172839506171</v>
      </c>
      <c r="V110" s="144">
        <v>60.758064516129032</v>
      </c>
      <c r="W110" s="144">
        <v>19.061538461538461</v>
      </c>
      <c r="X110" s="143">
        <f>IF(ISERROR(X109/X105),0,X109/X105)</f>
        <v>47.479120879120877</v>
      </c>
      <c r="Y110" s="144">
        <v>1.732394366197183</v>
      </c>
      <c r="Z110" s="144">
        <v>14.924731182795698</v>
      </c>
      <c r="AA110" s="144">
        <v>7.8734177215189876</v>
      </c>
      <c r="AB110" s="144">
        <v>2.3406593406593408</v>
      </c>
      <c r="AC110" s="144">
        <v>13.666666666666666</v>
      </c>
      <c r="AD110" s="144">
        <v>65.594936708860757</v>
      </c>
      <c r="AE110" s="144">
        <v>28.375</v>
      </c>
      <c r="AF110" s="143">
        <f>IF(ISERROR(AF109/AF105),0,AF109/AF105)</f>
        <v>19.212914485165793</v>
      </c>
      <c r="AG110" s="144">
        <v>74.309090909090912</v>
      </c>
      <c r="AH110" s="144">
        <v>151.16853932584269</v>
      </c>
      <c r="AI110" s="144">
        <v>105.14634146341463</v>
      </c>
      <c r="AJ110" s="144">
        <v>41.417721518987342</v>
      </c>
      <c r="AK110" s="144">
        <v>33.098360655737707</v>
      </c>
      <c r="AL110" s="144">
        <v>42.64</v>
      </c>
      <c r="AM110" s="144">
        <v>12.450980392156863</v>
      </c>
      <c r="AN110" s="143">
        <f>IF(ISERROR(AN109/AN105),0,AN109/AN105)</f>
        <v>71.981718464351005</v>
      </c>
      <c r="AO110" s="144">
        <v>18.017241379310345</v>
      </c>
      <c r="AP110" s="144">
        <v>23.567901234567902</v>
      </c>
      <c r="AQ110" s="144">
        <v>16.345454545454544</v>
      </c>
      <c r="AR110" s="144">
        <v>12.255555555555556</v>
      </c>
      <c r="AS110" s="144">
        <v>44.708333333333336</v>
      </c>
      <c r="AT110" s="144">
        <v>110.34328358208955</v>
      </c>
      <c r="AU110" s="144">
        <v>70.357142857142861</v>
      </c>
      <c r="AV110" s="143">
        <f>IF(ISERROR(AV109/AV105),0,AV109/AV105)</f>
        <v>38.215355805243448</v>
      </c>
      <c r="AW110" s="144"/>
      <c r="AX110" s="144"/>
      <c r="AY110" s="144"/>
      <c r="AZ110" s="144"/>
      <c r="BA110" s="144"/>
      <c r="BB110" s="144"/>
      <c r="BC110" s="144"/>
      <c r="BD110" s="143">
        <f>IF(ISERROR(BD109/BD105),0,BD109/BD105)</f>
        <v>0</v>
      </c>
    </row>
    <row r="111" spans="1:56" ht="12.75" hidden="1" customHeight="1" outlineLevel="1" x14ac:dyDescent="0.2">
      <c r="A111" s="292" t="s">
        <v>460</v>
      </c>
      <c r="B111" s="346" t="s">
        <v>88</v>
      </c>
      <c r="C111" s="8"/>
      <c r="D111" s="5"/>
      <c r="E111" s="5"/>
      <c r="F111" s="5"/>
      <c r="G111" s="15"/>
      <c r="H111" s="143"/>
      <c r="I111" s="144"/>
      <c r="J111" s="144"/>
      <c r="K111" s="144"/>
      <c r="L111" s="144"/>
      <c r="M111" s="144"/>
      <c r="N111" s="144"/>
      <c r="O111" s="144"/>
      <c r="P111" s="143"/>
      <c r="Q111" s="144"/>
      <c r="R111" s="144"/>
      <c r="S111" s="144"/>
      <c r="T111" s="144"/>
      <c r="U111" s="144"/>
      <c r="V111" s="144"/>
      <c r="W111" s="144"/>
      <c r="X111" s="143"/>
      <c r="Y111" s="144"/>
      <c r="Z111" s="144"/>
      <c r="AA111" s="144"/>
      <c r="AB111" s="144"/>
      <c r="AC111" s="144"/>
      <c r="AD111" s="144"/>
      <c r="AE111" s="144"/>
      <c r="AF111" s="143"/>
      <c r="AG111" s="144"/>
      <c r="AH111" s="144"/>
      <c r="AI111" s="144"/>
      <c r="AJ111" s="144"/>
      <c r="AK111" s="144"/>
      <c r="AL111" s="144"/>
      <c r="AM111" s="144"/>
      <c r="AN111" s="143"/>
      <c r="AO111" s="144"/>
      <c r="AP111" s="144"/>
      <c r="AQ111" s="144"/>
      <c r="AR111" s="144"/>
      <c r="AS111" s="144"/>
      <c r="AT111" s="144"/>
      <c r="AU111" s="144"/>
      <c r="AV111" s="143"/>
      <c r="AW111" s="144"/>
      <c r="AX111" s="144"/>
      <c r="AY111" s="144"/>
      <c r="AZ111" s="144"/>
      <c r="BA111" s="144"/>
      <c r="BB111" s="144"/>
      <c r="BC111" s="144"/>
      <c r="BD111" s="143"/>
    </row>
    <row r="112" spans="1:56" ht="12.75" hidden="1" customHeight="1" outlineLevel="1" x14ac:dyDescent="0.2">
      <c r="A112" s="268"/>
      <c r="B112" s="346" t="s">
        <v>88</v>
      </c>
      <c r="C112" s="8" t="s">
        <v>766</v>
      </c>
      <c r="D112" s="5" t="s">
        <v>15</v>
      </c>
      <c r="E112" s="5"/>
      <c r="F112" s="5"/>
      <c r="G112" s="15"/>
      <c r="H112" s="143">
        <f t="shared" ref="H112:AM112" si="67">IFERROR(H114/H113,0)</f>
        <v>0</v>
      </c>
      <c r="I112" s="144">
        <f t="shared" si="67"/>
        <v>0</v>
      </c>
      <c r="J112" s="144">
        <f t="shared" si="67"/>
        <v>0</v>
      </c>
      <c r="K112" s="144">
        <f t="shared" si="67"/>
        <v>0</v>
      </c>
      <c r="L112" s="144">
        <f t="shared" si="67"/>
        <v>0</v>
      </c>
      <c r="M112" s="144">
        <f t="shared" si="67"/>
        <v>0</v>
      </c>
      <c r="N112" s="144">
        <f t="shared" si="67"/>
        <v>0</v>
      </c>
      <c r="O112" s="144">
        <f t="shared" si="67"/>
        <v>0</v>
      </c>
      <c r="P112" s="143">
        <f t="shared" si="67"/>
        <v>0</v>
      </c>
      <c r="Q112" s="144">
        <f t="shared" si="67"/>
        <v>0</v>
      </c>
      <c r="R112" s="144">
        <f t="shared" si="67"/>
        <v>0</v>
      </c>
      <c r="S112" s="144">
        <f t="shared" si="67"/>
        <v>0</v>
      </c>
      <c r="T112" s="144">
        <f t="shared" si="67"/>
        <v>0</v>
      </c>
      <c r="U112" s="144">
        <f t="shared" si="67"/>
        <v>0</v>
      </c>
      <c r="V112" s="144">
        <f t="shared" si="67"/>
        <v>0</v>
      </c>
      <c r="W112" s="144">
        <f t="shared" si="67"/>
        <v>0</v>
      </c>
      <c r="X112" s="143">
        <f t="shared" si="67"/>
        <v>0</v>
      </c>
      <c r="Y112" s="144">
        <f t="shared" si="67"/>
        <v>0</v>
      </c>
      <c r="Z112" s="144">
        <f t="shared" si="67"/>
        <v>0</v>
      </c>
      <c r="AA112" s="144">
        <f t="shared" si="67"/>
        <v>0</v>
      </c>
      <c r="AB112" s="144">
        <f t="shared" si="67"/>
        <v>0</v>
      </c>
      <c r="AC112" s="144">
        <f t="shared" si="67"/>
        <v>0</v>
      </c>
      <c r="AD112" s="144">
        <f t="shared" si="67"/>
        <v>0</v>
      </c>
      <c r="AE112" s="144">
        <f t="shared" si="67"/>
        <v>0</v>
      </c>
      <c r="AF112" s="143">
        <f t="shared" si="67"/>
        <v>0</v>
      </c>
      <c r="AG112" s="144">
        <f t="shared" si="67"/>
        <v>0</v>
      </c>
      <c r="AH112" s="144">
        <f t="shared" si="67"/>
        <v>0</v>
      </c>
      <c r="AI112" s="144">
        <f t="shared" si="67"/>
        <v>0</v>
      </c>
      <c r="AJ112" s="144">
        <f t="shared" si="67"/>
        <v>0</v>
      </c>
      <c r="AK112" s="144">
        <f t="shared" si="67"/>
        <v>0</v>
      </c>
      <c r="AL112" s="144">
        <f t="shared" si="67"/>
        <v>0</v>
      </c>
      <c r="AM112" s="144">
        <f t="shared" si="67"/>
        <v>0</v>
      </c>
      <c r="AN112" s="143">
        <f t="shared" ref="AN112:BD112" si="68">IFERROR(AN114/AN113,0)</f>
        <v>0</v>
      </c>
      <c r="AO112" s="144">
        <f t="shared" si="68"/>
        <v>0</v>
      </c>
      <c r="AP112" s="144">
        <f t="shared" si="68"/>
        <v>0</v>
      </c>
      <c r="AQ112" s="144">
        <f t="shared" si="68"/>
        <v>0</v>
      </c>
      <c r="AR112" s="144">
        <f t="shared" si="68"/>
        <v>0</v>
      </c>
      <c r="AS112" s="144">
        <f t="shared" si="68"/>
        <v>0</v>
      </c>
      <c r="AT112" s="144">
        <f t="shared" si="68"/>
        <v>0</v>
      </c>
      <c r="AU112" s="144">
        <f t="shared" si="68"/>
        <v>0</v>
      </c>
      <c r="AV112" s="143">
        <f t="shared" si="68"/>
        <v>0</v>
      </c>
      <c r="AW112" s="144">
        <f t="shared" si="68"/>
        <v>0</v>
      </c>
      <c r="AX112" s="144">
        <f t="shared" si="68"/>
        <v>0</v>
      </c>
      <c r="AY112" s="144">
        <f t="shared" si="68"/>
        <v>0</v>
      </c>
      <c r="AZ112" s="144">
        <f t="shared" si="68"/>
        <v>0</v>
      </c>
      <c r="BA112" s="144">
        <f t="shared" si="68"/>
        <v>0</v>
      </c>
      <c r="BB112" s="144">
        <f t="shared" si="68"/>
        <v>0</v>
      </c>
      <c r="BC112" s="144">
        <f t="shared" si="68"/>
        <v>0</v>
      </c>
      <c r="BD112" s="143">
        <f t="shared" si="68"/>
        <v>0</v>
      </c>
    </row>
    <row r="113" spans="1:56" ht="12.75" hidden="1" customHeight="1" outlineLevel="1" x14ac:dyDescent="0.2">
      <c r="A113" s="291" t="s">
        <v>461</v>
      </c>
      <c r="B113" s="346" t="s">
        <v>88</v>
      </c>
      <c r="C113" s="8" t="s">
        <v>764</v>
      </c>
      <c r="D113" s="5"/>
      <c r="E113" s="5"/>
      <c r="F113" s="5"/>
      <c r="G113" s="15"/>
      <c r="H113" s="143">
        <f>SUMIF($I$3:$BD$3,$H$3,$I113:$BD113)</f>
        <v>0</v>
      </c>
      <c r="I113" s="144"/>
      <c r="J113" s="144"/>
      <c r="K113" s="144"/>
      <c r="L113" s="144"/>
      <c r="M113" s="144"/>
      <c r="N113" s="144"/>
      <c r="O113" s="144"/>
      <c r="P113" s="143">
        <f>SUM(I113:O113)</f>
        <v>0</v>
      </c>
      <c r="Q113" s="144"/>
      <c r="R113" s="144"/>
      <c r="S113" s="144"/>
      <c r="T113" s="144"/>
      <c r="U113" s="144"/>
      <c r="V113" s="144"/>
      <c r="W113" s="144"/>
      <c r="X113" s="143">
        <f>SUM(Q113:W113)</f>
        <v>0</v>
      </c>
      <c r="Y113" s="144"/>
      <c r="Z113" s="144"/>
      <c r="AA113" s="144"/>
      <c r="AB113" s="144"/>
      <c r="AC113" s="144"/>
      <c r="AD113" s="144"/>
      <c r="AE113" s="144"/>
      <c r="AF113" s="143">
        <f>SUM(Y113:AE113)</f>
        <v>0</v>
      </c>
      <c r="AG113" s="144"/>
      <c r="AH113" s="144"/>
      <c r="AI113" s="144"/>
      <c r="AJ113" s="144"/>
      <c r="AK113" s="144"/>
      <c r="AL113" s="144"/>
      <c r="AM113" s="144"/>
      <c r="AN113" s="143">
        <f>SUM(AG113:AM113)</f>
        <v>0</v>
      </c>
      <c r="AO113" s="144"/>
      <c r="AP113" s="144"/>
      <c r="AQ113" s="144"/>
      <c r="AR113" s="144"/>
      <c r="AS113" s="144"/>
      <c r="AT113" s="144"/>
      <c r="AU113" s="144"/>
      <c r="AV113" s="143">
        <f>SUM(AO113:AU113)</f>
        <v>0</v>
      </c>
      <c r="AW113" s="144"/>
      <c r="AX113" s="144"/>
      <c r="AY113" s="144"/>
      <c r="AZ113" s="144"/>
      <c r="BA113" s="144"/>
      <c r="BB113" s="144"/>
      <c r="BC113" s="144"/>
      <c r="BD113" s="143">
        <f>SUM(AW113:BC113)</f>
        <v>0</v>
      </c>
    </row>
    <row r="114" spans="1:56" ht="12.75" hidden="1" customHeight="1" outlineLevel="1" x14ac:dyDescent="0.2">
      <c r="A114" s="291" t="s">
        <v>462</v>
      </c>
      <c r="B114" s="346" t="s">
        <v>88</v>
      </c>
      <c r="C114" s="8" t="s">
        <v>765</v>
      </c>
      <c r="D114" s="5" t="s">
        <v>15</v>
      </c>
      <c r="E114" s="5"/>
      <c r="F114" s="5"/>
      <c r="G114" s="15"/>
      <c r="H114" s="143">
        <f>SUMIF($I$3:$BD$3,$H$3,$I114:$BD114)</f>
        <v>0</v>
      </c>
      <c r="I114" s="144"/>
      <c r="J114" s="144"/>
      <c r="K114" s="144"/>
      <c r="L114" s="144"/>
      <c r="M114" s="144"/>
      <c r="N114" s="144"/>
      <c r="O114" s="144"/>
      <c r="P114" s="143">
        <f>SUM(I114:O114)</f>
        <v>0</v>
      </c>
      <c r="Q114" s="144"/>
      <c r="R114" s="144"/>
      <c r="S114" s="144"/>
      <c r="T114" s="144"/>
      <c r="U114" s="144"/>
      <c r="V114" s="144"/>
      <c r="W114" s="144"/>
      <c r="X114" s="143">
        <f>SUM(Q114:W114)</f>
        <v>0</v>
      </c>
      <c r="Y114" s="144"/>
      <c r="Z114" s="144"/>
      <c r="AA114" s="144"/>
      <c r="AB114" s="144"/>
      <c r="AC114" s="144"/>
      <c r="AD114" s="144"/>
      <c r="AE114" s="144"/>
      <c r="AF114" s="143">
        <f>SUM(Y114:AE114)</f>
        <v>0</v>
      </c>
      <c r="AG114" s="144"/>
      <c r="AH114" s="144"/>
      <c r="AI114" s="144"/>
      <c r="AJ114" s="144"/>
      <c r="AK114" s="144"/>
      <c r="AL114" s="144"/>
      <c r="AM114" s="144"/>
      <c r="AN114" s="143">
        <f>SUM(AG114:AM114)</f>
        <v>0</v>
      </c>
      <c r="AO114" s="144"/>
      <c r="AP114" s="144"/>
      <c r="AQ114" s="144"/>
      <c r="AR114" s="144"/>
      <c r="AS114" s="144"/>
      <c r="AT114" s="144"/>
      <c r="AU114" s="144"/>
      <c r="AV114" s="143">
        <f>SUM(AO114:AU114)</f>
        <v>0</v>
      </c>
      <c r="AW114" s="144"/>
      <c r="AX114" s="144"/>
      <c r="AY114" s="144"/>
      <c r="AZ114" s="144"/>
      <c r="BA114" s="144"/>
      <c r="BB114" s="144"/>
      <c r="BC114" s="144"/>
      <c r="BD114" s="143">
        <f>SUM(AW114:BC114)</f>
        <v>0</v>
      </c>
    </row>
    <row r="115" spans="1:56" ht="12.75" hidden="1" customHeight="1" outlineLevel="1" x14ac:dyDescent="0.2">
      <c r="A115" s="291" t="s">
        <v>463</v>
      </c>
      <c r="B115" s="346" t="s">
        <v>89</v>
      </c>
      <c r="C115" s="8" t="s">
        <v>2</v>
      </c>
      <c r="D115" s="5" t="s">
        <v>9</v>
      </c>
      <c r="E115" s="5"/>
      <c r="F115" s="5"/>
      <c r="G115" s="15"/>
      <c r="H115" s="143">
        <f>SUMIF($I$3:$BD$3,$H$3,$I115:$BD115)</f>
        <v>7751</v>
      </c>
      <c r="I115" s="144">
        <v>309</v>
      </c>
      <c r="J115" s="144">
        <v>194</v>
      </c>
      <c r="K115" s="144">
        <v>173</v>
      </c>
      <c r="L115" s="144">
        <v>206</v>
      </c>
      <c r="M115" s="144">
        <v>214</v>
      </c>
      <c r="N115" s="144">
        <v>1027</v>
      </c>
      <c r="O115" s="144">
        <v>349</v>
      </c>
      <c r="P115" s="143">
        <f>SUM(I115:O115)</f>
        <v>2472</v>
      </c>
      <c r="Q115" s="144">
        <v>214</v>
      </c>
      <c r="R115" s="144">
        <v>77</v>
      </c>
      <c r="S115" s="144">
        <v>227</v>
      </c>
      <c r="T115" s="144">
        <v>292</v>
      </c>
      <c r="U115" s="144">
        <v>319</v>
      </c>
      <c r="V115" s="144">
        <v>179</v>
      </c>
      <c r="W115" s="144">
        <v>175</v>
      </c>
      <c r="X115" s="143">
        <f>SUM(Q115:W115)</f>
        <v>1483</v>
      </c>
      <c r="Y115" s="144">
        <v>197</v>
      </c>
      <c r="Z115" s="144">
        <v>228</v>
      </c>
      <c r="AA115" s="144">
        <v>219</v>
      </c>
      <c r="AB115" s="144">
        <v>226</v>
      </c>
      <c r="AC115" s="144">
        <v>227</v>
      </c>
      <c r="AD115" s="144">
        <v>124</v>
      </c>
      <c r="AE115" s="144">
        <v>112</v>
      </c>
      <c r="AF115" s="143">
        <f>SUM(Y115:AE115)</f>
        <v>1333</v>
      </c>
      <c r="AG115" s="144">
        <v>484</v>
      </c>
      <c r="AH115" s="144">
        <v>244</v>
      </c>
      <c r="AI115" s="144">
        <v>234</v>
      </c>
      <c r="AJ115" s="144">
        <v>244</v>
      </c>
      <c r="AK115" s="144">
        <v>202</v>
      </c>
      <c r="AL115" s="144">
        <v>143</v>
      </c>
      <c r="AM115" s="144">
        <v>145</v>
      </c>
      <c r="AN115" s="143">
        <f>SUM(AG115:AM115)</f>
        <v>1696</v>
      </c>
      <c r="AO115" s="144">
        <v>228</v>
      </c>
      <c r="AP115" s="144">
        <v>310</v>
      </c>
      <c r="AQ115" s="144">
        <v>322</v>
      </c>
      <c r="AR115" s="144">
        <v>294</v>
      </c>
      <c r="AS115" s="144">
        <v>235</v>
      </c>
      <c r="AT115" s="144">
        <v>181</v>
      </c>
      <c r="AU115" s="144">
        <v>293</v>
      </c>
      <c r="AV115" s="143">
        <f>SUM(AO115:AU115)</f>
        <v>1863</v>
      </c>
      <c r="AW115" s="144"/>
      <c r="AX115" s="144"/>
      <c r="AY115" s="144"/>
      <c r="AZ115" s="144"/>
      <c r="BA115" s="144"/>
      <c r="BB115" s="144"/>
      <c r="BC115" s="144"/>
      <c r="BD115" s="143">
        <f>SUM(AW115:BC115)</f>
        <v>0</v>
      </c>
    </row>
    <row r="116" spans="1:56" ht="12.75" hidden="1" customHeight="1" outlineLevel="1" x14ac:dyDescent="0.2">
      <c r="A116" s="292" t="s">
        <v>464</v>
      </c>
      <c r="B116" s="346" t="s">
        <v>89</v>
      </c>
      <c r="C116" s="8" t="s">
        <v>3</v>
      </c>
      <c r="D116" s="5" t="s">
        <v>9</v>
      </c>
      <c r="E116" s="5"/>
      <c r="F116" s="5"/>
      <c r="G116" s="15"/>
      <c r="H116" s="143">
        <f>SUMIF($I$3:$BD$3,$H$3,$I116:$BD116)</f>
        <v>6729</v>
      </c>
      <c r="I116" s="144">
        <v>294</v>
      </c>
      <c r="J116" s="144">
        <v>192</v>
      </c>
      <c r="K116" s="144">
        <v>163</v>
      </c>
      <c r="L116" s="144">
        <v>195</v>
      </c>
      <c r="M116" s="144">
        <v>199</v>
      </c>
      <c r="N116" s="144">
        <v>433</v>
      </c>
      <c r="O116" s="144">
        <v>344</v>
      </c>
      <c r="P116" s="143">
        <f>SUM(I116:O116)</f>
        <v>1820</v>
      </c>
      <c r="Q116" s="144">
        <v>211</v>
      </c>
      <c r="R116" s="144">
        <v>73</v>
      </c>
      <c r="S116" s="144">
        <v>215</v>
      </c>
      <c r="T116" s="144">
        <v>275</v>
      </c>
      <c r="U116" s="144">
        <v>309</v>
      </c>
      <c r="V116" s="144">
        <v>169</v>
      </c>
      <c r="W116" s="144">
        <v>170</v>
      </c>
      <c r="X116" s="143">
        <f>SUM(Q116:W116)</f>
        <v>1422</v>
      </c>
      <c r="Y116" s="144">
        <v>197</v>
      </c>
      <c r="Z116" s="144">
        <v>228</v>
      </c>
      <c r="AA116" s="144">
        <v>211</v>
      </c>
      <c r="AB116" s="144">
        <v>205</v>
      </c>
      <c r="AC116" s="144">
        <v>224</v>
      </c>
      <c r="AD116" s="144">
        <v>124</v>
      </c>
      <c r="AE116" s="144">
        <v>108</v>
      </c>
      <c r="AF116" s="143">
        <f>SUM(Y116:AE116)</f>
        <v>1297</v>
      </c>
      <c r="AG116" s="144">
        <v>421</v>
      </c>
      <c r="AH116" s="144">
        <v>189</v>
      </c>
      <c r="AI116" s="144">
        <v>228</v>
      </c>
      <c r="AJ116" s="144">
        <v>225</v>
      </c>
      <c r="AK116" s="144">
        <v>196</v>
      </c>
      <c r="AL116" s="144">
        <v>138</v>
      </c>
      <c r="AM116" s="144">
        <v>144</v>
      </c>
      <c r="AN116" s="143">
        <f>SUM(AG116:AM116)</f>
        <v>1541</v>
      </c>
      <c r="AO116" s="144">
        <v>223</v>
      </c>
      <c r="AP116" s="144">
        <v>288</v>
      </c>
      <c r="AQ116" s="144">
        <v>225</v>
      </c>
      <c r="AR116" s="144">
        <v>272</v>
      </c>
      <c r="AS116" s="144">
        <v>225</v>
      </c>
      <c r="AT116" s="144">
        <v>174</v>
      </c>
      <c r="AU116" s="144">
        <v>285</v>
      </c>
      <c r="AV116" s="143">
        <f>SUM(AO116:AU116)</f>
        <v>1692</v>
      </c>
      <c r="AW116" s="144"/>
      <c r="AX116" s="144"/>
      <c r="AY116" s="144"/>
      <c r="AZ116" s="144"/>
      <c r="BA116" s="144"/>
      <c r="BB116" s="144"/>
      <c r="BC116" s="144"/>
      <c r="BD116" s="143">
        <f>SUM(AW116:BC116)</f>
        <v>0</v>
      </c>
    </row>
    <row r="117" spans="1:56" ht="12.75" hidden="1" customHeight="1" outlineLevel="1" x14ac:dyDescent="0.2">
      <c r="A117" s="292" t="s">
        <v>465</v>
      </c>
      <c r="B117" s="346" t="s">
        <v>89</v>
      </c>
      <c r="C117" s="8" t="s">
        <v>33</v>
      </c>
      <c r="D117" s="5" t="s">
        <v>9</v>
      </c>
      <c r="E117" s="5"/>
      <c r="F117" s="5"/>
      <c r="G117" s="15"/>
      <c r="H117" s="143">
        <f>SUMIF($I$3:$BD$3,$H$3,$I117:$BD117)</f>
        <v>4756</v>
      </c>
      <c r="I117" s="144">
        <v>233</v>
      </c>
      <c r="J117" s="144">
        <v>165</v>
      </c>
      <c r="K117" s="144">
        <v>112</v>
      </c>
      <c r="L117" s="144">
        <v>144</v>
      </c>
      <c r="M117" s="144">
        <v>159</v>
      </c>
      <c r="N117" s="144">
        <v>14</v>
      </c>
      <c r="O117" s="144">
        <v>254</v>
      </c>
      <c r="P117" s="143">
        <f>SUM(I117:O117)</f>
        <v>1081</v>
      </c>
      <c r="Q117" s="144">
        <v>167</v>
      </c>
      <c r="R117" s="144">
        <v>48</v>
      </c>
      <c r="S117" s="144">
        <v>155</v>
      </c>
      <c r="T117" s="144">
        <v>232</v>
      </c>
      <c r="U117" s="144">
        <v>265</v>
      </c>
      <c r="V117" s="144">
        <v>136</v>
      </c>
      <c r="W117" s="144">
        <v>136</v>
      </c>
      <c r="X117" s="143">
        <f>SUM(Q117:W117)</f>
        <v>1139</v>
      </c>
      <c r="Y117" s="144">
        <v>195</v>
      </c>
      <c r="Z117" s="144">
        <v>205</v>
      </c>
      <c r="AA117" s="144">
        <v>177</v>
      </c>
      <c r="AB117" s="144">
        <v>115</v>
      </c>
      <c r="AC117" s="144">
        <v>195</v>
      </c>
      <c r="AD117" s="144">
        <v>122</v>
      </c>
      <c r="AE117" s="144">
        <v>88</v>
      </c>
      <c r="AF117" s="143">
        <f>SUM(Y117:AE117)</f>
        <v>1097</v>
      </c>
      <c r="AG117" s="144">
        <v>258</v>
      </c>
      <c r="AH117" s="144">
        <v>98</v>
      </c>
      <c r="AI117" s="144">
        <v>177</v>
      </c>
      <c r="AJ117" s="144">
        <v>136</v>
      </c>
      <c r="AK117" s="144">
        <v>172</v>
      </c>
      <c r="AL117" s="144">
        <v>130</v>
      </c>
      <c r="AM117" s="144">
        <v>142</v>
      </c>
      <c r="AN117" s="143">
        <f>SUM(AG117:AM117)</f>
        <v>1113</v>
      </c>
      <c r="AO117" s="144">
        <v>178</v>
      </c>
      <c r="AP117" s="144">
        <v>177</v>
      </c>
      <c r="AQ117" s="144">
        <v>46</v>
      </c>
      <c r="AR117" s="144">
        <v>169</v>
      </c>
      <c r="AS117" s="144">
        <v>187</v>
      </c>
      <c r="AT117" s="144">
        <v>133</v>
      </c>
      <c r="AU117" s="144">
        <v>249</v>
      </c>
      <c r="AV117" s="143">
        <f>SUM(AO117:AU117)</f>
        <v>1139</v>
      </c>
      <c r="AW117" s="144"/>
      <c r="AX117" s="144"/>
      <c r="AY117" s="144"/>
      <c r="AZ117" s="144"/>
      <c r="BA117" s="144"/>
      <c r="BB117" s="144"/>
      <c r="BC117" s="144"/>
      <c r="BD117" s="143">
        <f>SUM(AW117:BC117)</f>
        <v>0</v>
      </c>
    </row>
    <row r="118" spans="1:56" s="48" customFormat="1" ht="12.75" hidden="1" customHeight="1" outlineLevel="1" x14ac:dyDescent="0.2">
      <c r="A118" s="293"/>
      <c r="B118" s="346" t="s">
        <v>89</v>
      </c>
      <c r="C118" s="42" t="s">
        <v>13</v>
      </c>
      <c r="D118" s="43" t="s">
        <v>4</v>
      </c>
      <c r="E118" s="43"/>
      <c r="F118" s="43"/>
      <c r="G118" s="44"/>
      <c r="H118" s="145">
        <f>IF(ISERROR(H117/H115),0,H117/H115)</f>
        <v>0.61359824538769192</v>
      </c>
      <c r="I118" s="146">
        <v>0.75404530744336573</v>
      </c>
      <c r="J118" s="146">
        <v>0.85051546391752575</v>
      </c>
      <c r="K118" s="146">
        <v>0.64739884393063585</v>
      </c>
      <c r="L118" s="146">
        <v>0.69902912621359226</v>
      </c>
      <c r="M118" s="146">
        <v>0.7429906542056075</v>
      </c>
      <c r="N118" s="146">
        <v>1.3631937682570594E-2</v>
      </c>
      <c r="O118" s="146">
        <v>0.72779369627507162</v>
      </c>
      <c r="P118" s="145">
        <f>IF(ISERROR(P117/P115),0,P117/P115)</f>
        <v>0.43729773462783172</v>
      </c>
      <c r="Q118" s="142">
        <v>0.78037383177570097</v>
      </c>
      <c r="R118" s="142">
        <v>0.62337662337662336</v>
      </c>
      <c r="S118" s="142">
        <v>0.68281938325991187</v>
      </c>
      <c r="T118" s="142">
        <v>0.79452054794520544</v>
      </c>
      <c r="U118" s="142">
        <v>0.83072100313479624</v>
      </c>
      <c r="V118" s="142">
        <v>0.75977653631284914</v>
      </c>
      <c r="W118" s="142">
        <v>0.77714285714285714</v>
      </c>
      <c r="X118" s="141">
        <f>IF(ISERROR(X117/X115),0,X117/X115)</f>
        <v>0.76803776129467294</v>
      </c>
      <c r="Y118" s="146">
        <v>0.98984771573604058</v>
      </c>
      <c r="Z118" s="146">
        <v>0.89912280701754388</v>
      </c>
      <c r="AA118" s="146">
        <v>0.80821917808219179</v>
      </c>
      <c r="AB118" s="146">
        <v>0.50884955752212391</v>
      </c>
      <c r="AC118" s="146">
        <v>0.8590308370044053</v>
      </c>
      <c r="AD118" s="146">
        <v>0.9838709677419355</v>
      </c>
      <c r="AE118" s="146">
        <v>0.7857142857142857</v>
      </c>
      <c r="AF118" s="145">
        <f>IF(ISERROR(AF117/AF115),0,AF117/AF115)</f>
        <v>0.82295573893473373</v>
      </c>
      <c r="AG118" s="146">
        <v>0.53305785123966942</v>
      </c>
      <c r="AH118" s="146">
        <v>0.40163934426229508</v>
      </c>
      <c r="AI118" s="146">
        <v>0.75641025641025639</v>
      </c>
      <c r="AJ118" s="146">
        <v>0.55737704918032782</v>
      </c>
      <c r="AK118" s="146">
        <v>0.85148514851485146</v>
      </c>
      <c r="AL118" s="146">
        <v>0.90909090909090906</v>
      </c>
      <c r="AM118" s="146">
        <v>0.97931034482758617</v>
      </c>
      <c r="AN118" s="145">
        <f>IF(ISERROR(AN117/AN115),0,AN117/AN115)</f>
        <v>0.65625</v>
      </c>
      <c r="AO118" s="146">
        <v>0.7807017543859649</v>
      </c>
      <c r="AP118" s="146">
        <v>0.57096774193548383</v>
      </c>
      <c r="AQ118" s="146">
        <v>0.14285714285714285</v>
      </c>
      <c r="AR118" s="146">
        <v>0.57482993197278909</v>
      </c>
      <c r="AS118" s="146">
        <v>0.79574468085106387</v>
      </c>
      <c r="AT118" s="146">
        <v>0.73480662983425415</v>
      </c>
      <c r="AU118" s="146">
        <v>0.84982935153583616</v>
      </c>
      <c r="AV118" s="145">
        <f>IF(ISERROR(AV117/AV115),0,AV117/AV115)</f>
        <v>0.6113794954374665</v>
      </c>
      <c r="AW118" s="146"/>
      <c r="AX118" s="146"/>
      <c r="AY118" s="146"/>
      <c r="AZ118" s="146"/>
      <c r="BA118" s="146"/>
      <c r="BB118" s="146"/>
      <c r="BC118" s="146"/>
      <c r="BD118" s="145">
        <f>IF(ISERROR(BD117/BD115),0,BD117/BD115)</f>
        <v>0</v>
      </c>
    </row>
    <row r="119" spans="1:56" s="49" customFormat="1" ht="12.75" hidden="1" customHeight="1" outlineLevel="1" x14ac:dyDescent="0.2">
      <c r="A119" s="293"/>
      <c r="B119" s="346" t="s">
        <v>89</v>
      </c>
      <c r="C119" s="42" t="s">
        <v>5</v>
      </c>
      <c r="D119" s="43" t="s">
        <v>4</v>
      </c>
      <c r="E119" s="43"/>
      <c r="F119" s="43"/>
      <c r="G119" s="44"/>
      <c r="H119" s="145">
        <f>IF(ISERROR((H115-H116)/H115),0,(H115-H116)/H115)</f>
        <v>0.13185395432847374</v>
      </c>
      <c r="I119" s="146">
        <v>4.8543689320388349E-2</v>
      </c>
      <c r="J119" s="146">
        <v>1.0309278350515464E-2</v>
      </c>
      <c r="K119" s="146">
        <v>5.7803468208092484E-2</v>
      </c>
      <c r="L119" s="146">
        <v>5.3398058252427182E-2</v>
      </c>
      <c r="M119" s="146">
        <v>7.0093457943925228E-2</v>
      </c>
      <c r="N119" s="146">
        <v>0.57838364167478096</v>
      </c>
      <c r="O119" s="146">
        <v>1.4326647564469915E-2</v>
      </c>
      <c r="P119" s="145">
        <f>IF(ISERROR((P115-P116)/P115),0,(P115-P116)/P115)</f>
        <v>0.26375404530744334</v>
      </c>
      <c r="Q119" s="142">
        <v>1.4018691588785047E-2</v>
      </c>
      <c r="R119" s="142">
        <v>5.1948051948051951E-2</v>
      </c>
      <c r="S119" s="142">
        <v>5.2863436123348019E-2</v>
      </c>
      <c r="T119" s="142">
        <v>5.8219178082191778E-2</v>
      </c>
      <c r="U119" s="142">
        <v>3.1347962382445138E-2</v>
      </c>
      <c r="V119" s="142">
        <v>5.5865921787709494E-2</v>
      </c>
      <c r="W119" s="142">
        <v>2.8571428571428571E-2</v>
      </c>
      <c r="X119" s="141">
        <f>IF(ISERROR((X115-X116)/X115),0,(X115-X116)/X115)</f>
        <v>4.1132838840188805E-2</v>
      </c>
      <c r="Y119" s="146">
        <v>0</v>
      </c>
      <c r="Z119" s="146">
        <v>0</v>
      </c>
      <c r="AA119" s="146">
        <v>3.6529680365296802E-2</v>
      </c>
      <c r="AB119" s="146">
        <v>9.2920353982300891E-2</v>
      </c>
      <c r="AC119" s="146">
        <v>1.3215859030837005E-2</v>
      </c>
      <c r="AD119" s="146">
        <v>0</v>
      </c>
      <c r="AE119" s="146">
        <v>3.5714285714285712E-2</v>
      </c>
      <c r="AF119" s="145">
        <f>IF(ISERROR((AF115-AF116)/AF115),0,(AF115-AF116)/AF115)</f>
        <v>2.7006751687921979E-2</v>
      </c>
      <c r="AG119" s="146">
        <v>0.13016528925619836</v>
      </c>
      <c r="AH119" s="146">
        <v>0.22540983606557377</v>
      </c>
      <c r="AI119" s="146">
        <v>2.564102564102564E-2</v>
      </c>
      <c r="AJ119" s="146">
        <v>7.7868852459016397E-2</v>
      </c>
      <c r="AK119" s="146">
        <v>2.9702970297029702E-2</v>
      </c>
      <c r="AL119" s="146">
        <v>3.4965034965034968E-2</v>
      </c>
      <c r="AM119" s="146">
        <v>6.8965517241379309E-3</v>
      </c>
      <c r="AN119" s="145">
        <f>IF(ISERROR((AN115-AN116)/AN115),0,(AN115-AN116)/AN115)</f>
        <v>9.1391509433962265E-2</v>
      </c>
      <c r="AO119" s="146">
        <v>2.1929824561403508E-2</v>
      </c>
      <c r="AP119" s="146">
        <v>7.0967741935483872E-2</v>
      </c>
      <c r="AQ119" s="146">
        <v>0.30124223602484473</v>
      </c>
      <c r="AR119" s="146">
        <v>7.4829931972789115E-2</v>
      </c>
      <c r="AS119" s="146">
        <v>4.2553191489361701E-2</v>
      </c>
      <c r="AT119" s="146">
        <v>3.8674033149171269E-2</v>
      </c>
      <c r="AU119" s="146">
        <v>2.7303754266211604E-2</v>
      </c>
      <c r="AV119" s="145">
        <f>IF(ISERROR((AV115-AV116)/AV115),0,(AV115-AV116)/AV115)</f>
        <v>9.1787439613526575E-2</v>
      </c>
      <c r="AW119" s="146"/>
      <c r="AX119" s="146"/>
      <c r="AY119" s="146"/>
      <c r="AZ119" s="146"/>
      <c r="BA119" s="146"/>
      <c r="BB119" s="146"/>
      <c r="BC119" s="146"/>
      <c r="BD119" s="145">
        <f>IF(ISERROR((BD115-BD116)/BD115),0,(BD115-BD116)/BD115)</f>
        <v>0</v>
      </c>
    </row>
    <row r="120" spans="1:56" ht="12.75" hidden="1" customHeight="1" outlineLevel="2" x14ac:dyDescent="0.2">
      <c r="A120" s="292" t="s">
        <v>466</v>
      </c>
      <c r="B120" s="346" t="s">
        <v>89</v>
      </c>
      <c r="C120" s="8" t="s">
        <v>46</v>
      </c>
      <c r="D120" s="5"/>
      <c r="E120" s="5"/>
      <c r="F120" s="5"/>
      <c r="G120" s="15"/>
      <c r="H120" s="143">
        <f>SUMIF($I$3:$BD$3,$H$3,$I120:$BD120)</f>
        <v>953961</v>
      </c>
      <c r="I120" s="144">
        <v>12073</v>
      </c>
      <c r="J120" s="144">
        <v>4483</v>
      </c>
      <c r="K120" s="144">
        <v>13109</v>
      </c>
      <c r="L120" s="144">
        <v>10488</v>
      </c>
      <c r="M120" s="144">
        <v>12571</v>
      </c>
      <c r="N120" s="144">
        <v>498047</v>
      </c>
      <c r="O120" s="144">
        <v>14104</v>
      </c>
      <c r="P120" s="143">
        <f>SUM(I120:O120)</f>
        <v>564875</v>
      </c>
      <c r="Q120" s="144">
        <v>7789</v>
      </c>
      <c r="R120" s="144">
        <v>6776</v>
      </c>
      <c r="S120" s="144">
        <v>11632</v>
      </c>
      <c r="T120" s="144">
        <v>14092</v>
      </c>
      <c r="U120" s="144">
        <v>13316</v>
      </c>
      <c r="V120" s="144">
        <v>4569</v>
      </c>
      <c r="W120" s="144">
        <v>5008</v>
      </c>
      <c r="X120" s="143">
        <f>SUM(Q120:W120)</f>
        <v>63182</v>
      </c>
      <c r="Y120" s="144">
        <v>317</v>
      </c>
      <c r="Z120" s="144">
        <v>2926</v>
      </c>
      <c r="AA120" s="144">
        <v>6844</v>
      </c>
      <c r="AB120" s="144">
        <v>24755</v>
      </c>
      <c r="AC120" s="144">
        <v>4598</v>
      </c>
      <c r="AD120" s="144">
        <v>586</v>
      </c>
      <c r="AE120" s="144">
        <v>2646</v>
      </c>
      <c r="AF120" s="143">
        <f>SUM(Y120:AE120)</f>
        <v>42672</v>
      </c>
      <c r="AG120" s="144">
        <v>40705</v>
      </c>
      <c r="AH120" s="144">
        <v>37302</v>
      </c>
      <c r="AI120" s="144">
        <v>10826</v>
      </c>
      <c r="AJ120" s="144">
        <v>23507</v>
      </c>
      <c r="AK120" s="144">
        <v>4222</v>
      </c>
      <c r="AL120" s="144">
        <v>1451</v>
      </c>
      <c r="AM120" s="144">
        <v>304</v>
      </c>
      <c r="AN120" s="143">
        <f>SUM(AG120:AM120)</f>
        <v>118317</v>
      </c>
      <c r="AO120" s="144">
        <v>5888</v>
      </c>
      <c r="AP120" s="144">
        <v>25903</v>
      </c>
      <c r="AQ120" s="144">
        <v>120477</v>
      </c>
      <c r="AR120" s="144">
        <v>30604</v>
      </c>
      <c r="AS120" s="144">
        <v>16493</v>
      </c>
      <c r="AT120" s="144">
        <v>10191</v>
      </c>
      <c r="AU120" s="144">
        <v>8083</v>
      </c>
      <c r="AV120" s="143">
        <f>SUM(AO120:AU120)</f>
        <v>217639</v>
      </c>
      <c r="AW120" s="144"/>
      <c r="AX120" s="144"/>
      <c r="AY120" s="144"/>
      <c r="AZ120" s="144"/>
      <c r="BA120" s="144"/>
      <c r="BB120" s="144"/>
      <c r="BC120" s="144"/>
      <c r="BD120" s="143">
        <f>SUM(AW120:BC120)</f>
        <v>0</v>
      </c>
    </row>
    <row r="121" spans="1:56" ht="12.75" hidden="1" customHeight="1" outlineLevel="1" collapsed="1" x14ac:dyDescent="0.2">
      <c r="A121" s="292"/>
      <c r="B121" s="346" t="s">
        <v>89</v>
      </c>
      <c r="C121" s="8" t="s">
        <v>14</v>
      </c>
      <c r="D121" s="5"/>
      <c r="E121" s="5"/>
      <c r="F121" s="5"/>
      <c r="G121" s="15"/>
      <c r="H121" s="143">
        <f>IF(ISERROR(H120/H116),0,H120/H116)</f>
        <v>141.76861346411056</v>
      </c>
      <c r="I121" s="144">
        <v>41.064625850340136</v>
      </c>
      <c r="J121" s="144">
        <v>23.348958333333332</v>
      </c>
      <c r="K121" s="144">
        <v>80.423312883435585</v>
      </c>
      <c r="L121" s="144">
        <v>53.784615384615385</v>
      </c>
      <c r="M121" s="144">
        <v>63.170854271356781</v>
      </c>
      <c r="N121" s="144">
        <v>1150.2240184757507</v>
      </c>
      <c r="O121" s="144">
        <v>41</v>
      </c>
      <c r="P121" s="143">
        <f>IF(ISERROR(P120/P116),0,P120/P116)</f>
        <v>310.37087912087912</v>
      </c>
      <c r="Q121" s="144">
        <v>36.914691943127963</v>
      </c>
      <c r="R121" s="144">
        <v>92.821917808219183</v>
      </c>
      <c r="S121" s="144">
        <v>54.102325581395348</v>
      </c>
      <c r="T121" s="144">
        <v>51.243636363636362</v>
      </c>
      <c r="U121" s="144">
        <v>43.093851132686083</v>
      </c>
      <c r="V121" s="144">
        <v>27.035502958579883</v>
      </c>
      <c r="W121" s="144">
        <v>29.458823529411763</v>
      </c>
      <c r="X121" s="143">
        <f>IF(ISERROR(X120/X116),0,X120/X116)</f>
        <v>44.431786216596343</v>
      </c>
      <c r="Y121" s="144">
        <v>1.6091370558375635</v>
      </c>
      <c r="Z121" s="144">
        <v>12.833333333333334</v>
      </c>
      <c r="AA121" s="144">
        <v>32.436018957345972</v>
      </c>
      <c r="AB121" s="144">
        <v>120.7560975609756</v>
      </c>
      <c r="AC121" s="144">
        <v>20.526785714285715</v>
      </c>
      <c r="AD121" s="144">
        <v>4.725806451612903</v>
      </c>
      <c r="AE121" s="144">
        <v>24.5</v>
      </c>
      <c r="AF121" s="143">
        <f>IF(ISERROR(AF120/AF116),0,AF120/AF116)</f>
        <v>32.900539707016193</v>
      </c>
      <c r="AG121" s="144">
        <v>96.686460807600952</v>
      </c>
      <c r="AH121" s="144">
        <v>197.36507936507937</v>
      </c>
      <c r="AI121" s="144">
        <v>47.482456140350877</v>
      </c>
      <c r="AJ121" s="144">
        <v>104.47555555555556</v>
      </c>
      <c r="AK121" s="144">
        <v>21.540816326530614</v>
      </c>
      <c r="AL121" s="144">
        <v>10.514492753623188</v>
      </c>
      <c r="AM121" s="144">
        <v>2.1111111111111112</v>
      </c>
      <c r="AN121" s="143">
        <f>IF(ISERROR(AN120/AN116),0,AN120/AN116)</f>
        <v>76.77936404931863</v>
      </c>
      <c r="AO121" s="144">
        <v>26.40358744394619</v>
      </c>
      <c r="AP121" s="144">
        <v>89.940972222222229</v>
      </c>
      <c r="AQ121" s="144">
        <v>535.45333333333338</v>
      </c>
      <c r="AR121" s="144">
        <v>112.51470588235294</v>
      </c>
      <c r="AS121" s="144">
        <v>73.302222222222227</v>
      </c>
      <c r="AT121" s="144">
        <v>58.568965517241381</v>
      </c>
      <c r="AU121" s="144">
        <v>28.361403508771929</v>
      </c>
      <c r="AV121" s="143">
        <f>IF(ISERROR(AV120/AV116),0,AV120/AV116)</f>
        <v>128.62825059101655</v>
      </c>
      <c r="AW121" s="144"/>
      <c r="AX121" s="144"/>
      <c r="AY121" s="144"/>
      <c r="AZ121" s="144"/>
      <c r="BA121" s="144"/>
      <c r="BB121" s="144"/>
      <c r="BC121" s="144"/>
      <c r="BD121" s="143">
        <f>IF(ISERROR(BD120/BD116),0,BD120/BD116)</f>
        <v>0</v>
      </c>
    </row>
    <row r="122" spans="1:56" ht="12.75" hidden="1" customHeight="1" outlineLevel="1" x14ac:dyDescent="0.2">
      <c r="A122" s="292" t="s">
        <v>467</v>
      </c>
      <c r="B122" s="346" t="s">
        <v>89</v>
      </c>
      <c r="C122" s="8"/>
      <c r="D122" s="5"/>
      <c r="E122" s="5"/>
      <c r="F122" s="5"/>
      <c r="G122" s="15"/>
      <c r="H122" s="143"/>
      <c r="I122" s="144"/>
      <c r="J122" s="144"/>
      <c r="K122" s="144"/>
      <c r="L122" s="144"/>
      <c r="M122" s="144"/>
      <c r="N122" s="144"/>
      <c r="O122" s="144"/>
      <c r="P122" s="143"/>
      <c r="Q122" s="144"/>
      <c r="R122" s="144"/>
      <c r="S122" s="144"/>
      <c r="T122" s="144"/>
      <c r="U122" s="144"/>
      <c r="V122" s="144"/>
      <c r="W122" s="144"/>
      <c r="X122" s="143"/>
      <c r="Y122" s="144"/>
      <c r="Z122" s="144"/>
      <c r="AA122" s="144"/>
      <c r="AB122" s="144"/>
      <c r="AC122" s="144"/>
      <c r="AD122" s="144"/>
      <c r="AE122" s="144"/>
      <c r="AF122" s="143"/>
      <c r="AG122" s="144"/>
      <c r="AH122" s="144"/>
      <c r="AI122" s="144"/>
      <c r="AJ122" s="144"/>
      <c r="AK122" s="144"/>
      <c r="AL122" s="144"/>
      <c r="AM122" s="144"/>
      <c r="AN122" s="143"/>
      <c r="AO122" s="144"/>
      <c r="AP122" s="144"/>
      <c r="AQ122" s="144"/>
      <c r="AR122" s="144"/>
      <c r="AS122" s="144"/>
      <c r="AT122" s="144"/>
      <c r="AU122" s="144"/>
      <c r="AV122" s="143"/>
      <c r="AW122" s="144"/>
      <c r="AX122" s="144"/>
      <c r="AY122" s="144"/>
      <c r="AZ122" s="144"/>
      <c r="BA122" s="144"/>
      <c r="BB122" s="144"/>
      <c r="BC122" s="144"/>
      <c r="BD122" s="143"/>
    </row>
    <row r="123" spans="1:56" ht="12.75" hidden="1" customHeight="1" outlineLevel="1" x14ac:dyDescent="0.2">
      <c r="A123" s="268"/>
      <c r="B123" s="346" t="s">
        <v>89</v>
      </c>
      <c r="C123" s="8" t="s">
        <v>766</v>
      </c>
      <c r="D123" s="5" t="s">
        <v>15</v>
      </c>
      <c r="E123" s="5"/>
      <c r="F123" s="5"/>
      <c r="G123" s="15"/>
      <c r="H123" s="143">
        <f t="shared" ref="H123:AM123" si="69">IFERROR(H125/H124,0)</f>
        <v>0</v>
      </c>
      <c r="I123" s="144">
        <f t="shared" si="69"/>
        <v>0</v>
      </c>
      <c r="J123" s="144">
        <f t="shared" si="69"/>
        <v>0</v>
      </c>
      <c r="K123" s="144">
        <f t="shared" si="69"/>
        <v>0</v>
      </c>
      <c r="L123" s="144">
        <f t="shared" si="69"/>
        <v>0</v>
      </c>
      <c r="M123" s="144">
        <f t="shared" si="69"/>
        <v>0</v>
      </c>
      <c r="N123" s="144">
        <f t="shared" si="69"/>
        <v>0</v>
      </c>
      <c r="O123" s="144">
        <f t="shared" si="69"/>
        <v>0</v>
      </c>
      <c r="P123" s="143">
        <f t="shared" si="69"/>
        <v>0</v>
      </c>
      <c r="Q123" s="144">
        <f t="shared" si="69"/>
        <v>0</v>
      </c>
      <c r="R123" s="144">
        <f t="shared" si="69"/>
        <v>0</v>
      </c>
      <c r="S123" s="144">
        <f t="shared" si="69"/>
        <v>0</v>
      </c>
      <c r="T123" s="144">
        <f t="shared" si="69"/>
        <v>0</v>
      </c>
      <c r="U123" s="144">
        <f t="shared" si="69"/>
        <v>0</v>
      </c>
      <c r="V123" s="144">
        <f t="shared" si="69"/>
        <v>0</v>
      </c>
      <c r="W123" s="144">
        <f t="shared" si="69"/>
        <v>0</v>
      </c>
      <c r="X123" s="143">
        <f t="shared" si="69"/>
        <v>0</v>
      </c>
      <c r="Y123" s="144">
        <f t="shared" si="69"/>
        <v>0</v>
      </c>
      <c r="Z123" s="144">
        <f t="shared" si="69"/>
        <v>0</v>
      </c>
      <c r="AA123" s="144">
        <f t="shared" si="69"/>
        <v>0</v>
      </c>
      <c r="AB123" s="144">
        <f t="shared" si="69"/>
        <v>0</v>
      </c>
      <c r="AC123" s="144">
        <f t="shared" si="69"/>
        <v>0</v>
      </c>
      <c r="AD123" s="144">
        <f t="shared" si="69"/>
        <v>0</v>
      </c>
      <c r="AE123" s="144">
        <f t="shared" si="69"/>
        <v>0</v>
      </c>
      <c r="AF123" s="143">
        <f t="shared" si="69"/>
        <v>0</v>
      </c>
      <c r="AG123" s="144">
        <f t="shared" si="69"/>
        <v>0</v>
      </c>
      <c r="AH123" s="144">
        <f t="shared" si="69"/>
        <v>0</v>
      </c>
      <c r="AI123" s="144">
        <f t="shared" si="69"/>
        <v>0</v>
      </c>
      <c r="AJ123" s="144">
        <f t="shared" si="69"/>
        <v>0</v>
      </c>
      <c r="AK123" s="144">
        <f t="shared" si="69"/>
        <v>0</v>
      </c>
      <c r="AL123" s="144">
        <f t="shared" si="69"/>
        <v>0</v>
      </c>
      <c r="AM123" s="144">
        <f t="shared" si="69"/>
        <v>0</v>
      </c>
      <c r="AN123" s="143">
        <f t="shared" ref="AN123:BD123" si="70">IFERROR(AN125/AN124,0)</f>
        <v>0</v>
      </c>
      <c r="AO123" s="144">
        <f t="shared" si="70"/>
        <v>0</v>
      </c>
      <c r="AP123" s="144">
        <f t="shared" si="70"/>
        <v>0</v>
      </c>
      <c r="AQ123" s="144">
        <f t="shared" si="70"/>
        <v>0</v>
      </c>
      <c r="AR123" s="144">
        <f t="shared" si="70"/>
        <v>0</v>
      </c>
      <c r="AS123" s="144">
        <f t="shared" si="70"/>
        <v>0</v>
      </c>
      <c r="AT123" s="144">
        <f t="shared" si="70"/>
        <v>0</v>
      </c>
      <c r="AU123" s="144">
        <f t="shared" si="70"/>
        <v>0</v>
      </c>
      <c r="AV123" s="143">
        <f t="shared" si="70"/>
        <v>0</v>
      </c>
      <c r="AW123" s="144">
        <f t="shared" si="70"/>
        <v>0</v>
      </c>
      <c r="AX123" s="144">
        <f t="shared" si="70"/>
        <v>0</v>
      </c>
      <c r="AY123" s="144">
        <f t="shared" si="70"/>
        <v>0</v>
      </c>
      <c r="AZ123" s="144">
        <f t="shared" si="70"/>
        <v>0</v>
      </c>
      <c r="BA123" s="144">
        <f t="shared" si="70"/>
        <v>0</v>
      </c>
      <c r="BB123" s="144">
        <f t="shared" si="70"/>
        <v>0</v>
      </c>
      <c r="BC123" s="144">
        <f t="shared" si="70"/>
        <v>0</v>
      </c>
      <c r="BD123" s="143">
        <f t="shared" si="70"/>
        <v>0</v>
      </c>
    </row>
    <row r="124" spans="1:56" ht="12.75" hidden="1" customHeight="1" outlineLevel="1" x14ac:dyDescent="0.2">
      <c r="A124" s="291" t="s">
        <v>468</v>
      </c>
      <c r="B124" s="346" t="s">
        <v>89</v>
      </c>
      <c r="C124" s="8" t="s">
        <v>764</v>
      </c>
      <c r="D124" s="5"/>
      <c r="E124" s="5"/>
      <c r="F124" s="5"/>
      <c r="G124" s="15"/>
      <c r="H124" s="143">
        <f>SUMIF($I$3:$BD$3,$H$3,$I124:$BD124)</f>
        <v>0</v>
      </c>
      <c r="I124" s="144"/>
      <c r="J124" s="144"/>
      <c r="K124" s="144"/>
      <c r="L124" s="144"/>
      <c r="M124" s="144"/>
      <c r="N124" s="144"/>
      <c r="O124" s="144"/>
      <c r="P124" s="143">
        <f>SUM(I124:O124)</f>
        <v>0</v>
      </c>
      <c r="Q124" s="144"/>
      <c r="R124" s="144"/>
      <c r="S124" s="144"/>
      <c r="T124" s="144"/>
      <c r="U124" s="144"/>
      <c r="V124" s="144"/>
      <c r="W124" s="144"/>
      <c r="X124" s="143">
        <f>SUM(Q124:W124)</f>
        <v>0</v>
      </c>
      <c r="Y124" s="144"/>
      <c r="Z124" s="144"/>
      <c r="AA124" s="144"/>
      <c r="AB124" s="144"/>
      <c r="AC124" s="144"/>
      <c r="AD124" s="144"/>
      <c r="AE124" s="144"/>
      <c r="AF124" s="143">
        <f>SUM(Y124:AE124)</f>
        <v>0</v>
      </c>
      <c r="AG124" s="144"/>
      <c r="AH124" s="144"/>
      <c r="AI124" s="144"/>
      <c r="AJ124" s="144"/>
      <c r="AK124" s="144"/>
      <c r="AL124" s="144"/>
      <c r="AM124" s="144"/>
      <c r="AN124" s="143">
        <f>SUM(AG124:AM124)</f>
        <v>0</v>
      </c>
      <c r="AO124" s="144"/>
      <c r="AP124" s="144"/>
      <c r="AQ124" s="144"/>
      <c r="AR124" s="144"/>
      <c r="AS124" s="144"/>
      <c r="AT124" s="144"/>
      <c r="AU124" s="144"/>
      <c r="AV124" s="143">
        <f>SUM(AO124:AU124)</f>
        <v>0</v>
      </c>
      <c r="AW124" s="144"/>
      <c r="AX124" s="144"/>
      <c r="AY124" s="144"/>
      <c r="AZ124" s="144"/>
      <c r="BA124" s="144"/>
      <c r="BB124" s="144"/>
      <c r="BC124" s="144"/>
      <c r="BD124" s="143">
        <f>SUM(AW124:BC124)</f>
        <v>0</v>
      </c>
    </row>
    <row r="125" spans="1:56" ht="12.75" hidden="1" customHeight="1" outlineLevel="1" x14ac:dyDescent="0.2">
      <c r="A125" s="291" t="s">
        <v>469</v>
      </c>
      <c r="B125" s="346" t="s">
        <v>89</v>
      </c>
      <c r="C125" s="8" t="s">
        <v>765</v>
      </c>
      <c r="D125" s="5" t="s">
        <v>15</v>
      </c>
      <c r="E125" s="5"/>
      <c r="F125" s="5"/>
      <c r="G125" s="15"/>
      <c r="H125" s="143">
        <f>SUMIF($I$3:$BD$3,$H$3,$I125:$BD125)</f>
        <v>0</v>
      </c>
      <c r="I125" s="144"/>
      <c r="J125" s="144"/>
      <c r="K125" s="144"/>
      <c r="L125" s="144"/>
      <c r="M125" s="144"/>
      <c r="N125" s="144"/>
      <c r="O125" s="144"/>
      <c r="P125" s="143">
        <f>SUM(I125:O125)</f>
        <v>0</v>
      </c>
      <c r="Q125" s="144"/>
      <c r="R125" s="144"/>
      <c r="S125" s="144"/>
      <c r="T125" s="144"/>
      <c r="U125" s="144"/>
      <c r="V125" s="144"/>
      <c r="W125" s="144"/>
      <c r="X125" s="143">
        <f>SUM(Q125:W125)</f>
        <v>0</v>
      </c>
      <c r="Y125" s="144"/>
      <c r="Z125" s="144"/>
      <c r="AA125" s="144"/>
      <c r="AB125" s="144"/>
      <c r="AC125" s="144"/>
      <c r="AD125" s="144"/>
      <c r="AE125" s="144"/>
      <c r="AF125" s="143">
        <f>SUM(Y125:AE125)</f>
        <v>0</v>
      </c>
      <c r="AG125" s="144"/>
      <c r="AH125" s="144"/>
      <c r="AI125" s="144"/>
      <c r="AJ125" s="144"/>
      <c r="AK125" s="144"/>
      <c r="AL125" s="144"/>
      <c r="AM125" s="144"/>
      <c r="AN125" s="143">
        <f>SUM(AG125:AM125)</f>
        <v>0</v>
      </c>
      <c r="AO125" s="144"/>
      <c r="AP125" s="144"/>
      <c r="AQ125" s="144"/>
      <c r="AR125" s="144"/>
      <c r="AS125" s="144"/>
      <c r="AT125" s="144"/>
      <c r="AU125" s="144"/>
      <c r="AV125" s="143">
        <f>SUM(AO125:AU125)</f>
        <v>0</v>
      </c>
      <c r="AW125" s="144"/>
      <c r="AX125" s="144"/>
      <c r="AY125" s="144"/>
      <c r="AZ125" s="144"/>
      <c r="BA125" s="144"/>
      <c r="BB125" s="144"/>
      <c r="BC125" s="144"/>
      <c r="BD125" s="143">
        <f>SUM(AW125:BC125)</f>
        <v>0</v>
      </c>
    </row>
    <row r="126" spans="1:56" ht="12.75" hidden="1" customHeight="1" outlineLevel="1" x14ac:dyDescent="0.2">
      <c r="A126" s="291" t="s">
        <v>470</v>
      </c>
      <c r="B126" s="346" t="s">
        <v>90</v>
      </c>
      <c r="C126" s="8" t="s">
        <v>2</v>
      </c>
      <c r="D126" s="5" t="s">
        <v>9</v>
      </c>
      <c r="E126" s="5"/>
      <c r="F126" s="5"/>
      <c r="G126" s="15"/>
      <c r="H126" s="143">
        <f>SUMIF($I$3:$BD$3,$H$3,$I126:$BD126)</f>
        <v>684</v>
      </c>
      <c r="I126" s="144">
        <v>34</v>
      </c>
      <c r="J126" s="144">
        <v>38</v>
      </c>
      <c r="K126" s="144">
        <v>19</v>
      </c>
      <c r="L126" s="144">
        <v>23</v>
      </c>
      <c r="M126" s="144">
        <v>27</v>
      </c>
      <c r="N126" s="144">
        <v>70</v>
      </c>
      <c r="O126" s="144">
        <v>33</v>
      </c>
      <c r="P126" s="143">
        <f>SUM(I126:O126)</f>
        <v>244</v>
      </c>
      <c r="Q126" s="144">
        <v>30</v>
      </c>
      <c r="R126" s="144">
        <v>22</v>
      </c>
      <c r="S126" s="144">
        <v>18</v>
      </c>
      <c r="T126" s="144">
        <v>18</v>
      </c>
      <c r="U126" s="144">
        <v>19</v>
      </c>
      <c r="V126" s="144">
        <v>15</v>
      </c>
      <c r="W126" s="144">
        <v>15</v>
      </c>
      <c r="X126" s="143">
        <f>SUM(Q126:W126)</f>
        <v>137</v>
      </c>
      <c r="Y126" s="144">
        <v>17</v>
      </c>
      <c r="Z126" s="144">
        <v>20</v>
      </c>
      <c r="AA126" s="144">
        <v>60</v>
      </c>
      <c r="AB126" s="144">
        <v>30</v>
      </c>
      <c r="AC126" s="144">
        <v>33</v>
      </c>
      <c r="AD126" s="144">
        <v>12</v>
      </c>
      <c r="AE126" s="144">
        <v>4</v>
      </c>
      <c r="AF126" s="143">
        <f>SUM(Y126:AE126)</f>
        <v>176</v>
      </c>
      <c r="AG126" s="144">
        <v>11</v>
      </c>
      <c r="AH126" s="144">
        <v>21</v>
      </c>
      <c r="AI126" s="144">
        <v>14</v>
      </c>
      <c r="AJ126" s="144">
        <v>18</v>
      </c>
      <c r="AK126" s="144">
        <v>23</v>
      </c>
      <c r="AL126" s="144">
        <v>19</v>
      </c>
      <c r="AM126" s="144">
        <v>7</v>
      </c>
      <c r="AN126" s="143">
        <f>SUM(AG126:AM126)</f>
        <v>113</v>
      </c>
      <c r="AO126" s="144">
        <v>24</v>
      </c>
      <c r="AP126" s="144">
        <v>16</v>
      </c>
      <c r="AQ126" s="144">
        <v>26</v>
      </c>
      <c r="AR126" s="144">
        <v>26</v>
      </c>
      <c r="AS126" s="144">
        <v>27</v>
      </c>
      <c r="AT126" s="144">
        <v>19</v>
      </c>
      <c r="AU126" s="144">
        <v>17</v>
      </c>
      <c r="AV126" s="143">
        <f>SUM(AO126:AU126)</f>
        <v>155</v>
      </c>
      <c r="AW126" s="144"/>
      <c r="AX126" s="144"/>
      <c r="AY126" s="144"/>
      <c r="AZ126" s="144"/>
      <c r="BA126" s="144"/>
      <c r="BB126" s="144"/>
      <c r="BC126" s="144"/>
      <c r="BD126" s="143">
        <f>SUM(AW126:BC126)</f>
        <v>0</v>
      </c>
    </row>
    <row r="127" spans="1:56" ht="12.75" hidden="1" customHeight="1" outlineLevel="1" x14ac:dyDescent="0.2">
      <c r="A127" s="292" t="s">
        <v>471</v>
      </c>
      <c r="B127" s="346" t="s">
        <v>90</v>
      </c>
      <c r="C127" s="8" t="s">
        <v>3</v>
      </c>
      <c r="D127" s="5" t="s">
        <v>9</v>
      </c>
      <c r="E127" s="5"/>
      <c r="F127" s="5"/>
      <c r="G127" s="15"/>
      <c r="H127" s="143">
        <f>SUMIF($I$3:$BD$3,$H$3,$I127:$BD127)</f>
        <v>633</v>
      </c>
      <c r="I127" s="144">
        <v>34</v>
      </c>
      <c r="J127" s="144">
        <v>38</v>
      </c>
      <c r="K127" s="144">
        <v>19</v>
      </c>
      <c r="L127" s="144">
        <v>22</v>
      </c>
      <c r="M127" s="144">
        <v>27</v>
      </c>
      <c r="N127" s="144">
        <v>46</v>
      </c>
      <c r="O127" s="144">
        <v>31</v>
      </c>
      <c r="P127" s="143">
        <f>SUM(I127:O127)</f>
        <v>217</v>
      </c>
      <c r="Q127" s="144">
        <v>30</v>
      </c>
      <c r="R127" s="144">
        <v>22</v>
      </c>
      <c r="S127" s="144">
        <v>18</v>
      </c>
      <c r="T127" s="144">
        <v>18</v>
      </c>
      <c r="U127" s="144">
        <v>19</v>
      </c>
      <c r="V127" s="144">
        <v>15</v>
      </c>
      <c r="W127" s="144">
        <v>14</v>
      </c>
      <c r="X127" s="143">
        <f>SUM(Q127:W127)</f>
        <v>136</v>
      </c>
      <c r="Y127" s="144">
        <v>17</v>
      </c>
      <c r="Z127" s="144">
        <v>20</v>
      </c>
      <c r="AA127" s="144">
        <v>59</v>
      </c>
      <c r="AB127" s="144">
        <v>27</v>
      </c>
      <c r="AC127" s="144">
        <v>33</v>
      </c>
      <c r="AD127" s="144">
        <v>12</v>
      </c>
      <c r="AE127" s="144">
        <v>4</v>
      </c>
      <c r="AF127" s="143">
        <f>SUM(Y127:AE127)</f>
        <v>172</v>
      </c>
      <c r="AG127" s="144">
        <v>11</v>
      </c>
      <c r="AH127" s="144">
        <v>15</v>
      </c>
      <c r="AI127" s="144">
        <v>14</v>
      </c>
      <c r="AJ127" s="144">
        <v>16</v>
      </c>
      <c r="AK127" s="144">
        <v>23</v>
      </c>
      <c r="AL127" s="144">
        <v>19</v>
      </c>
      <c r="AM127" s="144">
        <v>7</v>
      </c>
      <c r="AN127" s="143">
        <f>SUM(AG127:AM127)</f>
        <v>105</v>
      </c>
      <c r="AO127" s="144">
        <v>24</v>
      </c>
      <c r="AP127" s="144">
        <v>13</v>
      </c>
      <c r="AQ127" s="144">
        <v>19</v>
      </c>
      <c r="AR127" s="144">
        <v>26</v>
      </c>
      <c r="AS127" s="144">
        <v>26</v>
      </c>
      <c r="AT127" s="144">
        <v>18</v>
      </c>
      <c r="AU127" s="144">
        <v>17</v>
      </c>
      <c r="AV127" s="143">
        <f>SUM(AO127:AU127)</f>
        <v>143</v>
      </c>
      <c r="AW127" s="144"/>
      <c r="AX127" s="144"/>
      <c r="AY127" s="144"/>
      <c r="AZ127" s="144"/>
      <c r="BA127" s="144"/>
      <c r="BB127" s="144"/>
      <c r="BC127" s="144"/>
      <c r="BD127" s="143">
        <f>SUM(AW127:BC127)</f>
        <v>0</v>
      </c>
    </row>
    <row r="128" spans="1:56" ht="12.75" hidden="1" customHeight="1" outlineLevel="1" x14ac:dyDescent="0.2">
      <c r="A128" s="292" t="s">
        <v>472</v>
      </c>
      <c r="B128" s="346" t="s">
        <v>90</v>
      </c>
      <c r="C128" s="8" t="s">
        <v>33</v>
      </c>
      <c r="D128" s="5" t="s">
        <v>9</v>
      </c>
      <c r="E128" s="5"/>
      <c r="F128" s="5"/>
      <c r="G128" s="15"/>
      <c r="H128" s="143">
        <f>SUMIF($I$3:$BD$3,$H$3,$I128:$BD128)</f>
        <v>499</v>
      </c>
      <c r="I128" s="144">
        <v>28</v>
      </c>
      <c r="J128" s="144">
        <v>38</v>
      </c>
      <c r="K128" s="144">
        <v>16</v>
      </c>
      <c r="L128" s="144">
        <v>19</v>
      </c>
      <c r="M128" s="144">
        <v>20</v>
      </c>
      <c r="N128" s="144">
        <v>5</v>
      </c>
      <c r="O128" s="144">
        <v>23</v>
      </c>
      <c r="P128" s="143">
        <f>SUM(I128:O128)</f>
        <v>149</v>
      </c>
      <c r="Q128" s="144">
        <v>23</v>
      </c>
      <c r="R128" s="144">
        <v>15</v>
      </c>
      <c r="S128" s="144">
        <v>17</v>
      </c>
      <c r="T128" s="144">
        <v>18</v>
      </c>
      <c r="U128" s="144">
        <v>18</v>
      </c>
      <c r="V128" s="144">
        <v>14</v>
      </c>
      <c r="W128" s="144">
        <v>10</v>
      </c>
      <c r="X128" s="143">
        <f>SUM(Q128:W128)</f>
        <v>115</v>
      </c>
      <c r="Y128" s="144">
        <v>17</v>
      </c>
      <c r="Z128" s="144">
        <v>16</v>
      </c>
      <c r="AA128" s="144">
        <v>58</v>
      </c>
      <c r="AB128" s="144">
        <v>13</v>
      </c>
      <c r="AC128" s="144">
        <v>31</v>
      </c>
      <c r="AD128" s="144">
        <v>12</v>
      </c>
      <c r="AE128" s="144">
        <v>4</v>
      </c>
      <c r="AF128" s="143">
        <f>SUM(Y128:AE128)</f>
        <v>151</v>
      </c>
      <c r="AG128" s="144">
        <v>10</v>
      </c>
      <c r="AH128" s="144">
        <v>13</v>
      </c>
      <c r="AI128" s="144">
        <v>14</v>
      </c>
      <c r="AJ128" s="144">
        <v>13</v>
      </c>
      <c r="AK128" s="144">
        <v>20</v>
      </c>
      <c r="AL128" s="144">
        <v>19</v>
      </c>
      <c r="AM128" s="144">
        <v>7</v>
      </c>
      <c r="AN128" s="143">
        <f>SUM(AG128:AM128)</f>
        <v>96</v>
      </c>
      <c r="AO128" s="144">
        <v>21</v>
      </c>
      <c r="AP128" s="144">
        <v>11</v>
      </c>
      <c r="AQ128" s="144">
        <v>7</v>
      </c>
      <c r="AR128" s="144">
        <v>17</v>
      </c>
      <c r="AS128" s="144">
        <v>22</v>
      </c>
      <c r="AT128" s="144">
        <v>15</v>
      </c>
      <c r="AU128" s="144">
        <v>16</v>
      </c>
      <c r="AV128" s="143">
        <f>SUM(AO128:AU128)</f>
        <v>109</v>
      </c>
      <c r="AW128" s="144"/>
      <c r="AX128" s="144"/>
      <c r="AY128" s="144"/>
      <c r="AZ128" s="144"/>
      <c r="BA128" s="144"/>
      <c r="BB128" s="144"/>
      <c r="BC128" s="144"/>
      <c r="BD128" s="143">
        <f>SUM(AW128:BC128)</f>
        <v>0</v>
      </c>
    </row>
    <row r="129" spans="1:56" s="48" customFormat="1" ht="12.75" hidden="1" customHeight="1" outlineLevel="1" x14ac:dyDescent="0.2">
      <c r="A129" s="293"/>
      <c r="B129" s="346" t="s">
        <v>90</v>
      </c>
      <c r="C129" s="42" t="s">
        <v>13</v>
      </c>
      <c r="D129" s="43" t="s">
        <v>4</v>
      </c>
      <c r="E129" s="43"/>
      <c r="F129" s="43"/>
      <c r="G129" s="44"/>
      <c r="H129" s="145">
        <f>IF(ISERROR(H128/H126),0,H128/H126)</f>
        <v>0.72953216374269003</v>
      </c>
      <c r="I129" s="146">
        <v>0.82352941176470584</v>
      </c>
      <c r="J129" s="146">
        <v>1</v>
      </c>
      <c r="K129" s="146">
        <v>0.84210526315789469</v>
      </c>
      <c r="L129" s="146">
        <v>0.82608695652173914</v>
      </c>
      <c r="M129" s="146">
        <v>0.7407407407407407</v>
      </c>
      <c r="N129" s="146">
        <v>7.1428571428571425E-2</v>
      </c>
      <c r="O129" s="146">
        <v>0.69696969696969702</v>
      </c>
      <c r="P129" s="145">
        <f>IF(ISERROR(P128/P126),0,P128/P126)</f>
        <v>0.61065573770491799</v>
      </c>
      <c r="Q129" s="142">
        <v>0.76666666666666672</v>
      </c>
      <c r="R129" s="142">
        <v>0.68181818181818177</v>
      </c>
      <c r="S129" s="142">
        <v>0.94444444444444442</v>
      </c>
      <c r="T129" s="142">
        <v>1</v>
      </c>
      <c r="U129" s="142">
        <v>0.94736842105263153</v>
      </c>
      <c r="V129" s="142">
        <v>0.93333333333333335</v>
      </c>
      <c r="W129" s="142">
        <v>0.66666666666666663</v>
      </c>
      <c r="X129" s="141">
        <f>IF(ISERROR(X128/X126),0,X128/X126)</f>
        <v>0.83941605839416056</v>
      </c>
      <c r="Y129" s="146">
        <v>1</v>
      </c>
      <c r="Z129" s="146">
        <v>0.8</v>
      </c>
      <c r="AA129" s="146">
        <v>0.96666666666666667</v>
      </c>
      <c r="AB129" s="146">
        <v>0.43333333333333335</v>
      </c>
      <c r="AC129" s="146">
        <v>0.93939393939393945</v>
      </c>
      <c r="AD129" s="146">
        <v>1</v>
      </c>
      <c r="AE129" s="146">
        <v>1</v>
      </c>
      <c r="AF129" s="145">
        <f>IF(ISERROR(AF128/AF126),0,AF128/AF126)</f>
        <v>0.85795454545454541</v>
      </c>
      <c r="AG129" s="146">
        <v>0.90909090909090906</v>
      </c>
      <c r="AH129" s="146">
        <v>0.61904761904761907</v>
      </c>
      <c r="AI129" s="146">
        <v>1</v>
      </c>
      <c r="AJ129" s="146">
        <v>0.72222222222222221</v>
      </c>
      <c r="AK129" s="146">
        <v>0.86956521739130432</v>
      </c>
      <c r="AL129" s="146">
        <v>1</v>
      </c>
      <c r="AM129" s="146">
        <v>1</v>
      </c>
      <c r="AN129" s="145">
        <f>IF(ISERROR(AN128/AN126),0,AN128/AN126)</f>
        <v>0.84955752212389379</v>
      </c>
      <c r="AO129" s="146">
        <v>0.875</v>
      </c>
      <c r="AP129" s="146">
        <v>0.6875</v>
      </c>
      <c r="AQ129" s="146">
        <v>0.26923076923076922</v>
      </c>
      <c r="AR129" s="146">
        <v>0.65384615384615385</v>
      </c>
      <c r="AS129" s="146">
        <v>0.81481481481481477</v>
      </c>
      <c r="AT129" s="146">
        <v>0.78947368421052633</v>
      </c>
      <c r="AU129" s="146">
        <v>0.94117647058823528</v>
      </c>
      <c r="AV129" s="145">
        <f>IF(ISERROR(AV128/AV126),0,AV128/AV126)</f>
        <v>0.70322580645161292</v>
      </c>
      <c r="AW129" s="146"/>
      <c r="AX129" s="146"/>
      <c r="AY129" s="146"/>
      <c r="AZ129" s="146"/>
      <c r="BA129" s="146"/>
      <c r="BB129" s="146"/>
      <c r="BC129" s="146"/>
      <c r="BD129" s="145">
        <f>IF(ISERROR(BD128/BD126),0,BD128/BD126)</f>
        <v>0</v>
      </c>
    </row>
    <row r="130" spans="1:56" s="49" customFormat="1" ht="12.75" hidden="1" customHeight="1" outlineLevel="1" x14ac:dyDescent="0.2">
      <c r="A130" s="293"/>
      <c r="B130" s="346" t="s">
        <v>90</v>
      </c>
      <c r="C130" s="42" t="s">
        <v>5</v>
      </c>
      <c r="D130" s="43" t="s">
        <v>4</v>
      </c>
      <c r="E130" s="43"/>
      <c r="F130" s="43"/>
      <c r="G130" s="44"/>
      <c r="H130" s="145">
        <f>IF(ISERROR((H126-H127)/H126),0,(H126-H127)/H126)</f>
        <v>7.4561403508771926E-2</v>
      </c>
      <c r="I130" s="146">
        <v>0</v>
      </c>
      <c r="J130" s="146">
        <v>0</v>
      </c>
      <c r="K130" s="146">
        <v>0</v>
      </c>
      <c r="L130" s="146">
        <v>4.3478260869565216E-2</v>
      </c>
      <c r="M130" s="146">
        <v>0</v>
      </c>
      <c r="N130" s="146">
        <v>0.34285714285714286</v>
      </c>
      <c r="O130" s="146">
        <v>6.0606060606060608E-2</v>
      </c>
      <c r="P130" s="145">
        <f>IF(ISERROR((P126-P127)/P126),0,(P126-P127)/P126)</f>
        <v>0.11065573770491803</v>
      </c>
      <c r="Q130" s="142">
        <v>0</v>
      </c>
      <c r="R130" s="142">
        <v>0</v>
      </c>
      <c r="S130" s="142">
        <v>0</v>
      </c>
      <c r="T130" s="142">
        <v>0</v>
      </c>
      <c r="U130" s="142">
        <v>0</v>
      </c>
      <c r="V130" s="142">
        <v>0</v>
      </c>
      <c r="W130" s="142">
        <v>6.6666666666666666E-2</v>
      </c>
      <c r="X130" s="141">
        <f>IF(ISERROR((X126-X127)/X126),0,(X126-X127)/X126)</f>
        <v>7.2992700729927005E-3</v>
      </c>
      <c r="Y130" s="146">
        <v>0</v>
      </c>
      <c r="Z130" s="146">
        <v>0</v>
      </c>
      <c r="AA130" s="146">
        <v>1.6666666666666666E-2</v>
      </c>
      <c r="AB130" s="146">
        <v>0.1</v>
      </c>
      <c r="AC130" s="146">
        <v>0</v>
      </c>
      <c r="AD130" s="146">
        <v>0</v>
      </c>
      <c r="AE130" s="146">
        <v>0</v>
      </c>
      <c r="AF130" s="145">
        <f>IF(ISERROR((AF126-AF127)/AF126),0,(AF126-AF127)/AF126)</f>
        <v>2.2727272727272728E-2</v>
      </c>
      <c r="AG130" s="146">
        <v>0</v>
      </c>
      <c r="AH130" s="146">
        <v>0.2857142857142857</v>
      </c>
      <c r="AI130" s="146">
        <v>0</v>
      </c>
      <c r="AJ130" s="146">
        <v>0.1111111111111111</v>
      </c>
      <c r="AK130" s="146">
        <v>0</v>
      </c>
      <c r="AL130" s="146">
        <v>0</v>
      </c>
      <c r="AM130" s="146">
        <v>0</v>
      </c>
      <c r="AN130" s="145">
        <f>IF(ISERROR((AN126-AN127)/AN126),0,(AN126-AN127)/AN126)</f>
        <v>7.0796460176991149E-2</v>
      </c>
      <c r="AO130" s="146">
        <v>0</v>
      </c>
      <c r="AP130" s="146">
        <v>0.1875</v>
      </c>
      <c r="AQ130" s="146">
        <v>0.26923076923076922</v>
      </c>
      <c r="AR130" s="146">
        <v>0</v>
      </c>
      <c r="AS130" s="146">
        <v>3.7037037037037035E-2</v>
      </c>
      <c r="AT130" s="146">
        <v>5.2631578947368418E-2</v>
      </c>
      <c r="AU130" s="146">
        <v>0</v>
      </c>
      <c r="AV130" s="145">
        <f>IF(ISERROR((AV126-AV127)/AV126),0,(AV126-AV127)/AV126)</f>
        <v>7.7419354838709681E-2</v>
      </c>
      <c r="AW130" s="146"/>
      <c r="AX130" s="146"/>
      <c r="AY130" s="146"/>
      <c r="AZ130" s="146"/>
      <c r="BA130" s="146"/>
      <c r="BB130" s="146"/>
      <c r="BC130" s="146"/>
      <c r="BD130" s="145">
        <f>IF(ISERROR((BD126-BD127)/BD126),0,(BD126-BD127)/BD126)</f>
        <v>0</v>
      </c>
    </row>
    <row r="131" spans="1:56" ht="12.75" hidden="1" customHeight="1" outlineLevel="2" x14ac:dyDescent="0.2">
      <c r="A131" s="292" t="s">
        <v>473</v>
      </c>
      <c r="B131" s="346" t="s">
        <v>90</v>
      </c>
      <c r="C131" s="8" t="s">
        <v>46</v>
      </c>
      <c r="D131" s="5"/>
      <c r="E131" s="5"/>
      <c r="F131" s="5"/>
      <c r="G131" s="15"/>
      <c r="H131" s="143">
        <f>SUMIF($I$3:$BD$3,$H$3,$I131:$BD131)</f>
        <v>31920</v>
      </c>
      <c r="I131" s="144">
        <v>491</v>
      </c>
      <c r="J131" s="144">
        <v>97</v>
      </c>
      <c r="K131" s="144">
        <v>858</v>
      </c>
      <c r="L131" s="144">
        <v>292</v>
      </c>
      <c r="M131" s="144">
        <v>490</v>
      </c>
      <c r="N131" s="144">
        <v>9180</v>
      </c>
      <c r="O131" s="144">
        <v>838</v>
      </c>
      <c r="P131" s="143">
        <f>SUM(I131:O131)</f>
        <v>12246</v>
      </c>
      <c r="Q131" s="144">
        <v>858</v>
      </c>
      <c r="R131" s="144">
        <v>1136</v>
      </c>
      <c r="S131" s="144">
        <v>238</v>
      </c>
      <c r="T131" s="144">
        <v>22</v>
      </c>
      <c r="U131" s="144">
        <v>105</v>
      </c>
      <c r="V131" s="144">
        <v>206</v>
      </c>
      <c r="W131" s="144">
        <v>595</v>
      </c>
      <c r="X131" s="143">
        <f>SUM(Q131:W131)</f>
        <v>3160</v>
      </c>
      <c r="Y131" s="144">
        <v>37</v>
      </c>
      <c r="Z131" s="144">
        <v>187</v>
      </c>
      <c r="AA131" s="144">
        <v>120</v>
      </c>
      <c r="AB131" s="144">
        <v>4833</v>
      </c>
      <c r="AC131" s="144">
        <v>324</v>
      </c>
      <c r="AD131" s="144">
        <v>14</v>
      </c>
      <c r="AE131" s="144">
        <v>5</v>
      </c>
      <c r="AF131" s="143">
        <f>SUM(Y131:AE131)</f>
        <v>5520</v>
      </c>
      <c r="AG131" s="144">
        <v>135</v>
      </c>
      <c r="AH131" s="144">
        <v>296</v>
      </c>
      <c r="AI131" s="144">
        <v>21</v>
      </c>
      <c r="AJ131" s="144">
        <v>801</v>
      </c>
      <c r="AK131" s="144">
        <v>276</v>
      </c>
      <c r="AL131" s="144">
        <v>39</v>
      </c>
      <c r="AM131" s="144">
        <v>7</v>
      </c>
      <c r="AN131" s="143">
        <f>SUM(AG131:AM131)</f>
        <v>1575</v>
      </c>
      <c r="AO131" s="144">
        <v>158</v>
      </c>
      <c r="AP131" s="144">
        <v>342</v>
      </c>
      <c r="AQ131" s="144">
        <v>7417</v>
      </c>
      <c r="AR131" s="144">
        <v>1284</v>
      </c>
      <c r="AS131" s="144">
        <v>711</v>
      </c>
      <c r="AT131" s="144">
        <v>1411</v>
      </c>
      <c r="AU131" s="144">
        <v>324</v>
      </c>
      <c r="AV131" s="143">
        <f>SUM(AO131:AU131)</f>
        <v>11647</v>
      </c>
      <c r="AW131" s="144"/>
      <c r="AX131" s="144"/>
      <c r="AY131" s="144"/>
      <c r="AZ131" s="144"/>
      <c r="BA131" s="144"/>
      <c r="BB131" s="144"/>
      <c r="BC131" s="144"/>
      <c r="BD131" s="143">
        <f>SUM(AW131:BC131)</f>
        <v>0</v>
      </c>
    </row>
    <row r="132" spans="1:56" ht="12.75" hidden="1" customHeight="1" outlineLevel="1" collapsed="1" x14ac:dyDescent="0.2">
      <c r="A132" s="292"/>
      <c r="B132" s="346" t="s">
        <v>90</v>
      </c>
      <c r="C132" s="8" t="s">
        <v>14</v>
      </c>
      <c r="D132" s="5"/>
      <c r="E132" s="5"/>
      <c r="F132" s="5"/>
      <c r="G132" s="15"/>
      <c r="H132" s="143">
        <f>IF(ISERROR(H131/H127),0,H131/H127)</f>
        <v>50.426540284360186</v>
      </c>
      <c r="I132" s="144">
        <v>14.441176470588236</v>
      </c>
      <c r="J132" s="144">
        <v>2.5526315789473686</v>
      </c>
      <c r="K132" s="144">
        <v>45.157894736842103</v>
      </c>
      <c r="L132" s="144">
        <v>13.272727272727273</v>
      </c>
      <c r="M132" s="144">
        <v>18.148148148148149</v>
      </c>
      <c r="N132" s="144">
        <v>199.56521739130434</v>
      </c>
      <c r="O132" s="144">
        <v>27.032258064516128</v>
      </c>
      <c r="P132" s="143">
        <f>IF(ISERROR(P131/P127),0,P131/P127)</f>
        <v>56.433179723502306</v>
      </c>
      <c r="Q132" s="144">
        <v>28.6</v>
      </c>
      <c r="R132" s="144">
        <v>51.636363636363633</v>
      </c>
      <c r="S132" s="144">
        <v>13.222222222222221</v>
      </c>
      <c r="T132" s="144">
        <v>1.2222222222222223</v>
      </c>
      <c r="U132" s="144">
        <v>5.5263157894736841</v>
      </c>
      <c r="V132" s="144">
        <v>13.733333333333333</v>
      </c>
      <c r="W132" s="144">
        <v>42.5</v>
      </c>
      <c r="X132" s="143">
        <f>IF(ISERROR(X131/X127),0,X131/X127)</f>
        <v>23.235294117647058</v>
      </c>
      <c r="Y132" s="144">
        <v>2.1764705882352939</v>
      </c>
      <c r="Z132" s="144">
        <v>9.35</v>
      </c>
      <c r="AA132" s="144">
        <v>2.0338983050847457</v>
      </c>
      <c r="AB132" s="144">
        <v>179</v>
      </c>
      <c r="AC132" s="144">
        <v>9.8181818181818183</v>
      </c>
      <c r="AD132" s="144">
        <v>1.1666666666666667</v>
      </c>
      <c r="AE132" s="144">
        <v>1.25</v>
      </c>
      <c r="AF132" s="143">
        <f>IF(ISERROR(AF131/AF127),0,AF131/AF127)</f>
        <v>32.093023255813954</v>
      </c>
      <c r="AG132" s="144">
        <v>12.272727272727273</v>
      </c>
      <c r="AH132" s="144">
        <v>19.733333333333334</v>
      </c>
      <c r="AI132" s="144">
        <v>1.5</v>
      </c>
      <c r="AJ132" s="144">
        <v>50.0625</v>
      </c>
      <c r="AK132" s="144">
        <v>12</v>
      </c>
      <c r="AL132" s="144">
        <v>2.0526315789473686</v>
      </c>
      <c r="AM132" s="144">
        <v>1</v>
      </c>
      <c r="AN132" s="143">
        <f>IF(ISERROR(AN131/AN127),0,AN131/AN127)</f>
        <v>15</v>
      </c>
      <c r="AO132" s="144">
        <v>6.583333333333333</v>
      </c>
      <c r="AP132" s="144">
        <v>26.307692307692307</v>
      </c>
      <c r="AQ132" s="144">
        <v>390.36842105263156</v>
      </c>
      <c r="AR132" s="144">
        <v>49.384615384615387</v>
      </c>
      <c r="AS132" s="144">
        <v>27.346153846153847</v>
      </c>
      <c r="AT132" s="144">
        <v>78.388888888888886</v>
      </c>
      <c r="AU132" s="144">
        <v>19.058823529411764</v>
      </c>
      <c r="AV132" s="143">
        <f>IF(ISERROR(AV131/AV127),0,AV131/AV127)</f>
        <v>81.447552447552454</v>
      </c>
      <c r="AW132" s="144"/>
      <c r="AX132" s="144"/>
      <c r="AY132" s="144"/>
      <c r="AZ132" s="144"/>
      <c r="BA132" s="144"/>
      <c r="BB132" s="144"/>
      <c r="BC132" s="144"/>
      <c r="BD132" s="143">
        <f>IF(ISERROR(BD131/BD127),0,BD131/BD127)</f>
        <v>0</v>
      </c>
    </row>
    <row r="133" spans="1:56" ht="12.75" hidden="1" customHeight="1" outlineLevel="1" x14ac:dyDescent="0.2">
      <c r="A133" s="292" t="s">
        <v>474</v>
      </c>
      <c r="B133" s="346" t="s">
        <v>90</v>
      </c>
      <c r="C133" s="8"/>
      <c r="D133" s="5"/>
      <c r="E133" s="5"/>
      <c r="F133" s="5"/>
      <c r="G133" s="15"/>
      <c r="H133" s="143"/>
      <c r="I133" s="144"/>
      <c r="J133" s="144"/>
      <c r="K133" s="144"/>
      <c r="L133" s="144"/>
      <c r="M133" s="144"/>
      <c r="N133" s="144"/>
      <c r="O133" s="144"/>
      <c r="P133" s="143"/>
      <c r="Q133" s="144"/>
      <c r="R133" s="144"/>
      <c r="S133" s="144"/>
      <c r="T133" s="144"/>
      <c r="U133" s="144"/>
      <c r="V133" s="144"/>
      <c r="W133" s="144"/>
      <c r="X133" s="143"/>
      <c r="Y133" s="144"/>
      <c r="Z133" s="144"/>
      <c r="AA133" s="144"/>
      <c r="AB133" s="144"/>
      <c r="AC133" s="144"/>
      <c r="AD133" s="144"/>
      <c r="AE133" s="144"/>
      <c r="AF133" s="143"/>
      <c r="AG133" s="144"/>
      <c r="AH133" s="144"/>
      <c r="AI133" s="144"/>
      <c r="AJ133" s="144"/>
      <c r="AK133" s="144"/>
      <c r="AL133" s="144"/>
      <c r="AM133" s="144"/>
      <c r="AN133" s="143"/>
      <c r="AO133" s="144"/>
      <c r="AP133" s="144"/>
      <c r="AQ133" s="144"/>
      <c r="AR133" s="144"/>
      <c r="AS133" s="144"/>
      <c r="AT133" s="144"/>
      <c r="AU133" s="144"/>
      <c r="AV133" s="143"/>
      <c r="AW133" s="144"/>
      <c r="AX133" s="144"/>
      <c r="AY133" s="144"/>
      <c r="AZ133" s="144"/>
      <c r="BA133" s="144"/>
      <c r="BB133" s="144"/>
      <c r="BC133" s="144"/>
      <c r="BD133" s="143"/>
    </row>
    <row r="134" spans="1:56" ht="12.75" hidden="1" customHeight="1" outlineLevel="1" x14ac:dyDescent="0.2">
      <c r="A134" s="268"/>
      <c r="B134" s="346" t="s">
        <v>90</v>
      </c>
      <c r="C134" s="8" t="s">
        <v>766</v>
      </c>
      <c r="D134" s="5" t="s">
        <v>15</v>
      </c>
      <c r="E134" s="5"/>
      <c r="F134" s="5"/>
      <c r="G134" s="15"/>
      <c r="H134" s="143">
        <f t="shared" ref="H134:AM134" si="71">IFERROR(H136/H135,0)</f>
        <v>0</v>
      </c>
      <c r="I134" s="144">
        <f t="shared" si="71"/>
        <v>0</v>
      </c>
      <c r="J134" s="144">
        <f t="shared" si="71"/>
        <v>0</v>
      </c>
      <c r="K134" s="144">
        <f t="shared" si="71"/>
        <v>0</v>
      </c>
      <c r="L134" s="144">
        <f t="shared" si="71"/>
        <v>0</v>
      </c>
      <c r="M134" s="144">
        <f t="shared" si="71"/>
        <v>0</v>
      </c>
      <c r="N134" s="144">
        <f t="shared" si="71"/>
        <v>0</v>
      </c>
      <c r="O134" s="144">
        <f t="shared" si="71"/>
        <v>0</v>
      </c>
      <c r="P134" s="143">
        <f t="shared" si="71"/>
        <v>0</v>
      </c>
      <c r="Q134" s="144">
        <f t="shared" si="71"/>
        <v>0</v>
      </c>
      <c r="R134" s="144">
        <f t="shared" si="71"/>
        <v>0</v>
      </c>
      <c r="S134" s="144">
        <f t="shared" si="71"/>
        <v>0</v>
      </c>
      <c r="T134" s="144">
        <f t="shared" si="71"/>
        <v>0</v>
      </c>
      <c r="U134" s="144">
        <f t="shared" si="71"/>
        <v>0</v>
      </c>
      <c r="V134" s="144">
        <f t="shared" si="71"/>
        <v>0</v>
      </c>
      <c r="W134" s="144">
        <f t="shared" si="71"/>
        <v>0</v>
      </c>
      <c r="X134" s="143">
        <f t="shared" si="71"/>
        <v>0</v>
      </c>
      <c r="Y134" s="144">
        <f t="shared" si="71"/>
        <v>0</v>
      </c>
      <c r="Z134" s="144">
        <f t="shared" si="71"/>
        <v>0</v>
      </c>
      <c r="AA134" s="144">
        <f t="shared" si="71"/>
        <v>0</v>
      </c>
      <c r="AB134" s="144">
        <f t="shared" si="71"/>
        <v>0</v>
      </c>
      <c r="AC134" s="144">
        <f t="shared" si="71"/>
        <v>0</v>
      </c>
      <c r="AD134" s="144">
        <f t="shared" si="71"/>
        <v>0</v>
      </c>
      <c r="AE134" s="144">
        <f t="shared" si="71"/>
        <v>0</v>
      </c>
      <c r="AF134" s="143">
        <f t="shared" si="71"/>
        <v>0</v>
      </c>
      <c r="AG134" s="144">
        <f t="shared" si="71"/>
        <v>0</v>
      </c>
      <c r="AH134" s="144">
        <f t="shared" si="71"/>
        <v>0</v>
      </c>
      <c r="AI134" s="144">
        <f t="shared" si="71"/>
        <v>0</v>
      </c>
      <c r="AJ134" s="144">
        <f t="shared" si="71"/>
        <v>0</v>
      </c>
      <c r="AK134" s="144">
        <f t="shared" si="71"/>
        <v>0</v>
      </c>
      <c r="AL134" s="144">
        <f t="shared" si="71"/>
        <v>0</v>
      </c>
      <c r="AM134" s="144">
        <f t="shared" si="71"/>
        <v>0</v>
      </c>
      <c r="AN134" s="143">
        <f t="shared" ref="AN134:BD134" si="72">IFERROR(AN136/AN135,0)</f>
        <v>0</v>
      </c>
      <c r="AO134" s="144">
        <f t="shared" si="72"/>
        <v>0</v>
      </c>
      <c r="AP134" s="144">
        <f t="shared" si="72"/>
        <v>0</v>
      </c>
      <c r="AQ134" s="144">
        <f t="shared" si="72"/>
        <v>0</v>
      </c>
      <c r="AR134" s="144">
        <f t="shared" si="72"/>
        <v>0</v>
      </c>
      <c r="AS134" s="144">
        <f t="shared" si="72"/>
        <v>0</v>
      </c>
      <c r="AT134" s="144">
        <f t="shared" si="72"/>
        <v>0</v>
      </c>
      <c r="AU134" s="144">
        <f t="shared" si="72"/>
        <v>0</v>
      </c>
      <c r="AV134" s="143">
        <f t="shared" si="72"/>
        <v>0</v>
      </c>
      <c r="AW134" s="144">
        <f t="shared" si="72"/>
        <v>0</v>
      </c>
      <c r="AX134" s="144">
        <f t="shared" si="72"/>
        <v>0</v>
      </c>
      <c r="AY134" s="144">
        <f t="shared" si="72"/>
        <v>0</v>
      </c>
      <c r="AZ134" s="144">
        <f t="shared" si="72"/>
        <v>0</v>
      </c>
      <c r="BA134" s="144">
        <f t="shared" si="72"/>
        <v>0</v>
      </c>
      <c r="BB134" s="144">
        <f t="shared" si="72"/>
        <v>0</v>
      </c>
      <c r="BC134" s="144">
        <f t="shared" si="72"/>
        <v>0</v>
      </c>
      <c r="BD134" s="143">
        <f t="shared" si="72"/>
        <v>0</v>
      </c>
    </row>
    <row r="135" spans="1:56" ht="12.75" hidden="1" customHeight="1" outlineLevel="1" x14ac:dyDescent="0.2">
      <c r="A135" s="291" t="s">
        <v>475</v>
      </c>
      <c r="B135" s="346" t="s">
        <v>90</v>
      </c>
      <c r="C135" s="8" t="s">
        <v>764</v>
      </c>
      <c r="D135" s="5"/>
      <c r="E135" s="5"/>
      <c r="F135" s="5"/>
      <c r="G135" s="15"/>
      <c r="H135" s="143">
        <f>SUMIF($I$3:$BD$3,$H$3,$I135:$BD135)</f>
        <v>0</v>
      </c>
      <c r="I135" s="144"/>
      <c r="J135" s="144"/>
      <c r="K135" s="144"/>
      <c r="L135" s="144"/>
      <c r="M135" s="144"/>
      <c r="N135" s="144"/>
      <c r="O135" s="144"/>
      <c r="P135" s="143">
        <f>SUM(I135:O135)</f>
        <v>0</v>
      </c>
      <c r="Q135" s="144"/>
      <c r="R135" s="144"/>
      <c r="S135" s="144"/>
      <c r="T135" s="144"/>
      <c r="U135" s="144"/>
      <c r="V135" s="144"/>
      <c r="W135" s="144"/>
      <c r="X135" s="143">
        <f>SUM(Q135:W135)</f>
        <v>0</v>
      </c>
      <c r="Y135" s="144"/>
      <c r="Z135" s="144"/>
      <c r="AA135" s="144"/>
      <c r="AB135" s="144"/>
      <c r="AC135" s="144"/>
      <c r="AD135" s="144"/>
      <c r="AE135" s="144"/>
      <c r="AF135" s="143">
        <f>SUM(Y135:AE135)</f>
        <v>0</v>
      </c>
      <c r="AG135" s="144"/>
      <c r="AH135" s="144"/>
      <c r="AI135" s="144"/>
      <c r="AJ135" s="144"/>
      <c r="AK135" s="144"/>
      <c r="AL135" s="144"/>
      <c r="AM135" s="144"/>
      <c r="AN135" s="143">
        <f>SUM(AG135:AM135)</f>
        <v>0</v>
      </c>
      <c r="AO135" s="144"/>
      <c r="AP135" s="144"/>
      <c r="AQ135" s="144"/>
      <c r="AR135" s="144"/>
      <c r="AS135" s="144"/>
      <c r="AT135" s="144"/>
      <c r="AU135" s="144"/>
      <c r="AV135" s="143">
        <f>SUM(AO135:AU135)</f>
        <v>0</v>
      </c>
      <c r="AW135" s="144"/>
      <c r="AX135" s="144"/>
      <c r="AY135" s="144"/>
      <c r="AZ135" s="144"/>
      <c r="BA135" s="144"/>
      <c r="BB135" s="144"/>
      <c r="BC135" s="144"/>
      <c r="BD135" s="143">
        <f>SUM(AW135:BC135)</f>
        <v>0</v>
      </c>
    </row>
    <row r="136" spans="1:56" ht="12.75" hidden="1" customHeight="1" outlineLevel="1" x14ac:dyDescent="0.2">
      <c r="A136" s="291" t="s">
        <v>476</v>
      </c>
      <c r="B136" s="346" t="s">
        <v>90</v>
      </c>
      <c r="C136" s="8" t="s">
        <v>765</v>
      </c>
      <c r="D136" s="5" t="s">
        <v>15</v>
      </c>
      <c r="E136" s="5"/>
      <c r="F136" s="5"/>
      <c r="G136" s="15"/>
      <c r="H136" s="143">
        <f>SUMIF($I$3:$BD$3,$H$3,$I136:$BD136)</f>
        <v>0</v>
      </c>
      <c r="I136" s="144"/>
      <c r="J136" s="144"/>
      <c r="K136" s="144"/>
      <c r="L136" s="144"/>
      <c r="M136" s="144"/>
      <c r="N136" s="144"/>
      <c r="O136" s="144"/>
      <c r="P136" s="143">
        <f>SUM(I136:O136)</f>
        <v>0</v>
      </c>
      <c r="Q136" s="144"/>
      <c r="R136" s="144"/>
      <c r="S136" s="144"/>
      <c r="T136" s="144"/>
      <c r="U136" s="144"/>
      <c r="V136" s="144"/>
      <c r="W136" s="144"/>
      <c r="X136" s="143">
        <f>SUM(Q136:W136)</f>
        <v>0</v>
      </c>
      <c r="Y136" s="144"/>
      <c r="Z136" s="144"/>
      <c r="AA136" s="144"/>
      <c r="AB136" s="144"/>
      <c r="AC136" s="144"/>
      <c r="AD136" s="144"/>
      <c r="AE136" s="144"/>
      <c r="AF136" s="143">
        <f>SUM(Y136:AE136)</f>
        <v>0</v>
      </c>
      <c r="AG136" s="144"/>
      <c r="AH136" s="144"/>
      <c r="AI136" s="144"/>
      <c r="AJ136" s="144"/>
      <c r="AK136" s="144"/>
      <c r="AL136" s="144"/>
      <c r="AM136" s="144"/>
      <c r="AN136" s="143">
        <f>SUM(AG136:AM136)</f>
        <v>0</v>
      </c>
      <c r="AO136" s="144"/>
      <c r="AP136" s="144"/>
      <c r="AQ136" s="144"/>
      <c r="AR136" s="144"/>
      <c r="AS136" s="144"/>
      <c r="AT136" s="144"/>
      <c r="AU136" s="144"/>
      <c r="AV136" s="143">
        <f>SUM(AO136:AU136)</f>
        <v>0</v>
      </c>
      <c r="AW136" s="144"/>
      <c r="AX136" s="144"/>
      <c r="AY136" s="144"/>
      <c r="AZ136" s="144"/>
      <c r="BA136" s="144"/>
      <c r="BB136" s="144"/>
      <c r="BC136" s="144"/>
      <c r="BD136" s="143">
        <f>SUM(AW136:BC136)</f>
        <v>0</v>
      </c>
    </row>
    <row r="137" spans="1:56" ht="12.75" hidden="1" customHeight="1" outlineLevel="1" x14ac:dyDescent="0.2">
      <c r="A137" s="291" t="s">
        <v>477</v>
      </c>
      <c r="B137" s="346" t="s">
        <v>91</v>
      </c>
      <c r="C137" s="8" t="s">
        <v>2</v>
      </c>
      <c r="D137" s="5" t="s">
        <v>9</v>
      </c>
      <c r="E137" s="5"/>
      <c r="F137" s="5"/>
      <c r="G137" s="15"/>
      <c r="H137" s="143">
        <f>SUMIF($I$3:$BD$3,$H$3,$I137:$BD137)</f>
        <v>3984</v>
      </c>
      <c r="I137" s="144">
        <v>316</v>
      </c>
      <c r="J137" s="144">
        <v>282</v>
      </c>
      <c r="K137" s="144">
        <v>279</v>
      </c>
      <c r="L137" s="144">
        <v>317</v>
      </c>
      <c r="M137" s="144">
        <v>313</v>
      </c>
      <c r="N137" s="144">
        <v>573</v>
      </c>
      <c r="O137" s="144">
        <v>262</v>
      </c>
      <c r="P137" s="143">
        <f>SUM(I137:O137)</f>
        <v>2342</v>
      </c>
      <c r="Q137" s="144">
        <v>211</v>
      </c>
      <c r="R137" s="144">
        <v>174</v>
      </c>
      <c r="S137" s="144">
        <v>211</v>
      </c>
      <c r="T137" s="144">
        <v>162</v>
      </c>
      <c r="U137" s="144">
        <v>175</v>
      </c>
      <c r="V137" s="144">
        <v>201</v>
      </c>
      <c r="W137" s="144">
        <v>174</v>
      </c>
      <c r="X137" s="143">
        <f>SUM(Q137:W137)</f>
        <v>1308</v>
      </c>
      <c r="Y137" s="144">
        <v>186</v>
      </c>
      <c r="Z137" s="144">
        <v>236</v>
      </c>
      <c r="AA137" s="144">
        <v>313</v>
      </c>
      <c r="AB137" s="144">
        <v>453</v>
      </c>
      <c r="AC137" s="144">
        <v>72</v>
      </c>
      <c r="AD137" s="144">
        <v>28</v>
      </c>
      <c r="AE137" s="144">
        <v>12</v>
      </c>
      <c r="AF137" s="143">
        <f>SUM(Y137:AE137)</f>
        <v>1300</v>
      </c>
      <c r="AG137" s="144">
        <v>146</v>
      </c>
      <c r="AH137" s="144">
        <v>34</v>
      </c>
      <c r="AI137" s="144">
        <v>36</v>
      </c>
      <c r="AJ137" s="144">
        <v>43</v>
      </c>
      <c r="AK137" s="144">
        <v>33</v>
      </c>
      <c r="AL137" s="144">
        <v>15</v>
      </c>
      <c r="AM137" s="144">
        <v>41</v>
      </c>
      <c r="AN137" s="143">
        <f>SUM(AG137:AM137)</f>
        <v>348</v>
      </c>
      <c r="AO137" s="144">
        <v>50</v>
      </c>
      <c r="AP137" s="144">
        <v>22</v>
      </c>
      <c r="AQ137" s="144">
        <v>28</v>
      </c>
      <c r="AR137" s="144">
        <v>26</v>
      </c>
      <c r="AS137" s="144">
        <v>31</v>
      </c>
      <c r="AT137" s="144">
        <v>15</v>
      </c>
      <c r="AU137" s="144">
        <v>21</v>
      </c>
      <c r="AV137" s="143">
        <f>SUM(AO137:AU137)</f>
        <v>193</v>
      </c>
      <c r="AW137" s="144"/>
      <c r="AX137" s="144"/>
      <c r="AY137" s="144"/>
      <c r="AZ137" s="144"/>
      <c r="BA137" s="144"/>
      <c r="BB137" s="144"/>
      <c r="BC137" s="144"/>
      <c r="BD137" s="143">
        <f>SUM(AW137:BC137)</f>
        <v>0</v>
      </c>
    </row>
    <row r="138" spans="1:56" ht="12.75" hidden="1" customHeight="1" outlineLevel="1" x14ac:dyDescent="0.2">
      <c r="A138" s="292" t="s">
        <v>478</v>
      </c>
      <c r="B138" s="346" t="s">
        <v>91</v>
      </c>
      <c r="C138" s="8" t="s">
        <v>3</v>
      </c>
      <c r="D138" s="5" t="s">
        <v>9</v>
      </c>
      <c r="E138" s="5"/>
      <c r="F138" s="5"/>
      <c r="G138" s="15"/>
      <c r="H138" s="143">
        <f>SUMIF($I$3:$BD$3,$H$3,$I138:$BD138)</f>
        <v>3489</v>
      </c>
      <c r="I138" s="144">
        <v>290</v>
      </c>
      <c r="J138" s="144">
        <v>275</v>
      </c>
      <c r="K138" s="144">
        <v>256</v>
      </c>
      <c r="L138" s="144">
        <v>273</v>
      </c>
      <c r="M138" s="144">
        <v>284</v>
      </c>
      <c r="N138" s="144">
        <v>212</v>
      </c>
      <c r="O138" s="144">
        <v>259</v>
      </c>
      <c r="P138" s="143">
        <f>SUM(I138:O138)</f>
        <v>1849</v>
      </c>
      <c r="Q138" s="144">
        <v>202</v>
      </c>
      <c r="R138" s="144">
        <v>158</v>
      </c>
      <c r="S138" s="144">
        <v>202</v>
      </c>
      <c r="T138" s="144">
        <v>162</v>
      </c>
      <c r="U138" s="144">
        <v>174</v>
      </c>
      <c r="V138" s="144">
        <v>180</v>
      </c>
      <c r="W138" s="144">
        <v>168</v>
      </c>
      <c r="X138" s="143">
        <f>SUM(Q138:W138)</f>
        <v>1246</v>
      </c>
      <c r="Y138" s="144">
        <v>185</v>
      </c>
      <c r="Z138" s="144">
        <v>235</v>
      </c>
      <c r="AA138" s="144">
        <v>301</v>
      </c>
      <c r="AB138" s="144">
        <v>426</v>
      </c>
      <c r="AC138" s="144">
        <v>70</v>
      </c>
      <c r="AD138" s="144">
        <v>27</v>
      </c>
      <c r="AE138" s="144">
        <v>12</v>
      </c>
      <c r="AF138" s="143">
        <f>SUM(Y138:AE138)</f>
        <v>1256</v>
      </c>
      <c r="AG138" s="144">
        <v>143</v>
      </c>
      <c r="AH138" s="144">
        <v>31</v>
      </c>
      <c r="AI138" s="144">
        <v>35</v>
      </c>
      <c r="AJ138" s="144">
        <v>39</v>
      </c>
      <c r="AK138" s="144">
        <v>33</v>
      </c>
      <c r="AL138" s="144">
        <v>15</v>
      </c>
      <c r="AM138" s="144">
        <v>41</v>
      </c>
      <c r="AN138" s="143">
        <f>SUM(AG138:AM138)</f>
        <v>337</v>
      </c>
      <c r="AO138" s="144">
        <v>50</v>
      </c>
      <c r="AP138" s="144">
        <v>18</v>
      </c>
      <c r="AQ138" s="144">
        <v>21</v>
      </c>
      <c r="AR138" s="144">
        <v>26</v>
      </c>
      <c r="AS138" s="144">
        <v>29</v>
      </c>
      <c r="AT138" s="144">
        <v>14</v>
      </c>
      <c r="AU138" s="144">
        <v>21</v>
      </c>
      <c r="AV138" s="143">
        <f>SUM(AO138:AU138)</f>
        <v>179</v>
      </c>
      <c r="AW138" s="144"/>
      <c r="AX138" s="144"/>
      <c r="AY138" s="144"/>
      <c r="AZ138" s="144"/>
      <c r="BA138" s="144"/>
      <c r="BB138" s="144"/>
      <c r="BC138" s="144"/>
      <c r="BD138" s="143">
        <f>SUM(AW138:BC138)</f>
        <v>0</v>
      </c>
    </row>
    <row r="139" spans="1:56" ht="12.75" hidden="1" customHeight="1" outlineLevel="1" x14ac:dyDescent="0.2">
      <c r="A139" s="292" t="s">
        <v>479</v>
      </c>
      <c r="B139" s="346" t="s">
        <v>91</v>
      </c>
      <c r="C139" s="8" t="s">
        <v>33</v>
      </c>
      <c r="D139" s="5" t="s">
        <v>9</v>
      </c>
      <c r="E139" s="5"/>
      <c r="F139" s="5"/>
      <c r="G139" s="15"/>
      <c r="H139" s="143">
        <f>SUMIF($I$3:$BD$3,$H$3,$I139:$BD139)</f>
        <v>2610</v>
      </c>
      <c r="I139" s="144">
        <v>233</v>
      </c>
      <c r="J139" s="144">
        <v>224</v>
      </c>
      <c r="K139" s="144">
        <v>179</v>
      </c>
      <c r="L139" s="144">
        <v>188</v>
      </c>
      <c r="M139" s="144">
        <v>189</v>
      </c>
      <c r="N139" s="144">
        <v>11</v>
      </c>
      <c r="O139" s="144">
        <v>199</v>
      </c>
      <c r="P139" s="143">
        <f>SUM(I139:O139)</f>
        <v>1223</v>
      </c>
      <c r="Q139" s="144">
        <v>150</v>
      </c>
      <c r="R139" s="144">
        <v>96</v>
      </c>
      <c r="S139" s="144">
        <v>153</v>
      </c>
      <c r="T139" s="144">
        <v>156</v>
      </c>
      <c r="U139" s="144">
        <v>171</v>
      </c>
      <c r="V139" s="144">
        <v>135</v>
      </c>
      <c r="W139" s="144">
        <v>151</v>
      </c>
      <c r="X139" s="143">
        <f>SUM(Q139:W139)</f>
        <v>1012</v>
      </c>
      <c r="Y139" s="144">
        <v>179</v>
      </c>
      <c r="Z139" s="144">
        <v>216</v>
      </c>
      <c r="AA139" s="144">
        <v>245</v>
      </c>
      <c r="AB139" s="144">
        <v>245</v>
      </c>
      <c r="AC139" s="144">
        <v>57</v>
      </c>
      <c r="AD139" s="144">
        <v>24</v>
      </c>
      <c r="AE139" s="144">
        <v>11</v>
      </c>
      <c r="AF139" s="143">
        <f>SUM(Y139:AE139)</f>
        <v>977</v>
      </c>
      <c r="AG139" s="144">
        <v>116</v>
      </c>
      <c r="AH139" s="144">
        <v>25</v>
      </c>
      <c r="AI139" s="144">
        <v>29</v>
      </c>
      <c r="AJ139" s="144">
        <v>23</v>
      </c>
      <c r="AK139" s="144">
        <v>30</v>
      </c>
      <c r="AL139" s="144">
        <v>14</v>
      </c>
      <c r="AM139" s="144">
        <v>41</v>
      </c>
      <c r="AN139" s="143">
        <f>SUM(AG139:AM139)</f>
        <v>278</v>
      </c>
      <c r="AO139" s="144">
        <v>46</v>
      </c>
      <c r="AP139" s="144">
        <v>10</v>
      </c>
      <c r="AQ139" s="144">
        <v>5</v>
      </c>
      <c r="AR139" s="144">
        <v>21</v>
      </c>
      <c r="AS139" s="144">
        <v>24</v>
      </c>
      <c r="AT139" s="144">
        <v>12</v>
      </c>
      <c r="AU139" s="144">
        <v>15</v>
      </c>
      <c r="AV139" s="143">
        <f>SUM(AO139:AU139)</f>
        <v>133</v>
      </c>
      <c r="AW139" s="144"/>
      <c r="AX139" s="144"/>
      <c r="AY139" s="144"/>
      <c r="AZ139" s="144"/>
      <c r="BA139" s="144"/>
      <c r="BB139" s="144"/>
      <c r="BC139" s="144"/>
      <c r="BD139" s="143">
        <f>SUM(AW139:BC139)</f>
        <v>0</v>
      </c>
    </row>
    <row r="140" spans="1:56" s="48" customFormat="1" ht="12.75" hidden="1" customHeight="1" outlineLevel="1" x14ac:dyDescent="0.2">
      <c r="A140" s="293"/>
      <c r="B140" s="346" t="s">
        <v>91</v>
      </c>
      <c r="C140" s="42" t="s">
        <v>13</v>
      </c>
      <c r="D140" s="43" t="s">
        <v>4</v>
      </c>
      <c r="E140" s="43"/>
      <c r="F140" s="43"/>
      <c r="G140" s="44"/>
      <c r="H140" s="145">
        <f>IF(ISERROR(H139/H137),0,H139/H137)</f>
        <v>0.65512048192771088</v>
      </c>
      <c r="I140" s="146">
        <v>0.73734177215189878</v>
      </c>
      <c r="J140" s="146">
        <v>0.79432624113475181</v>
      </c>
      <c r="K140" s="146">
        <v>0.64157706093189959</v>
      </c>
      <c r="L140" s="146">
        <v>0.59305993690851733</v>
      </c>
      <c r="M140" s="146">
        <v>0.60383386581469645</v>
      </c>
      <c r="N140" s="146">
        <v>1.9197207678883072E-2</v>
      </c>
      <c r="O140" s="146">
        <v>0.75954198473282442</v>
      </c>
      <c r="P140" s="145">
        <f>IF(ISERROR(P139/P137),0,P139/P137)</f>
        <v>0.52220324508966698</v>
      </c>
      <c r="Q140" s="142">
        <v>0.7109004739336493</v>
      </c>
      <c r="R140" s="142">
        <v>0.55172413793103448</v>
      </c>
      <c r="S140" s="142">
        <v>0.72511848341232232</v>
      </c>
      <c r="T140" s="142">
        <v>0.96296296296296291</v>
      </c>
      <c r="U140" s="142">
        <v>0.97714285714285709</v>
      </c>
      <c r="V140" s="142">
        <v>0.67164179104477617</v>
      </c>
      <c r="W140" s="142">
        <v>0.86781609195402298</v>
      </c>
      <c r="X140" s="141">
        <f>IF(ISERROR(X139/X137),0,X139/X137)</f>
        <v>0.7737003058103975</v>
      </c>
      <c r="Y140" s="146">
        <v>0.9623655913978495</v>
      </c>
      <c r="Z140" s="146">
        <v>0.9152542372881356</v>
      </c>
      <c r="AA140" s="146">
        <v>0.78274760383386577</v>
      </c>
      <c r="AB140" s="146">
        <v>0.54083885209713023</v>
      </c>
      <c r="AC140" s="146">
        <v>0.79166666666666663</v>
      </c>
      <c r="AD140" s="146">
        <v>0.8571428571428571</v>
      </c>
      <c r="AE140" s="146">
        <v>0.91666666666666663</v>
      </c>
      <c r="AF140" s="145">
        <f>IF(ISERROR(AF139/AF137),0,AF139/AF137)</f>
        <v>0.75153846153846149</v>
      </c>
      <c r="AG140" s="146">
        <v>0.79452054794520544</v>
      </c>
      <c r="AH140" s="146">
        <v>0.73529411764705888</v>
      </c>
      <c r="AI140" s="146">
        <v>0.80555555555555558</v>
      </c>
      <c r="AJ140" s="146">
        <v>0.53488372093023251</v>
      </c>
      <c r="AK140" s="146">
        <v>0.90909090909090906</v>
      </c>
      <c r="AL140" s="146">
        <v>0.93333333333333335</v>
      </c>
      <c r="AM140" s="146">
        <v>1</v>
      </c>
      <c r="AN140" s="145">
        <f>IF(ISERROR(AN139/AN137),0,AN139/AN137)</f>
        <v>0.79885057471264365</v>
      </c>
      <c r="AO140" s="146">
        <v>0.92</v>
      </c>
      <c r="AP140" s="146">
        <v>0.45454545454545453</v>
      </c>
      <c r="AQ140" s="146">
        <v>0.17857142857142858</v>
      </c>
      <c r="AR140" s="146">
        <v>0.80769230769230771</v>
      </c>
      <c r="AS140" s="146">
        <v>0.77419354838709675</v>
      </c>
      <c r="AT140" s="146">
        <v>0.8</v>
      </c>
      <c r="AU140" s="146">
        <v>0.7142857142857143</v>
      </c>
      <c r="AV140" s="145">
        <f>IF(ISERROR(AV139/AV137),0,AV139/AV137)</f>
        <v>0.68911917098445596</v>
      </c>
      <c r="AW140" s="146"/>
      <c r="AX140" s="146"/>
      <c r="AY140" s="146"/>
      <c r="AZ140" s="146"/>
      <c r="BA140" s="146"/>
      <c r="BB140" s="146"/>
      <c r="BC140" s="146"/>
      <c r="BD140" s="145">
        <f>IF(ISERROR(BD139/BD137),0,BD139/BD137)</f>
        <v>0</v>
      </c>
    </row>
    <row r="141" spans="1:56" s="49" customFormat="1" ht="12.75" hidden="1" customHeight="1" outlineLevel="1" x14ac:dyDescent="0.2">
      <c r="A141" s="293"/>
      <c r="B141" s="346" t="s">
        <v>91</v>
      </c>
      <c r="C141" s="42" t="s">
        <v>5</v>
      </c>
      <c r="D141" s="43" t="s">
        <v>4</v>
      </c>
      <c r="E141" s="43"/>
      <c r="F141" s="43"/>
      <c r="G141" s="44"/>
      <c r="H141" s="145">
        <f>IF(ISERROR((H137-H138)/H137),0,(H137-H138)/H137)</f>
        <v>0.12424698795180723</v>
      </c>
      <c r="I141" s="146">
        <v>8.2278481012658222E-2</v>
      </c>
      <c r="J141" s="146">
        <v>2.4822695035460994E-2</v>
      </c>
      <c r="K141" s="146">
        <v>8.2437275985663083E-2</v>
      </c>
      <c r="L141" s="146">
        <v>0.13880126182965299</v>
      </c>
      <c r="M141" s="146">
        <v>9.2651757188498399E-2</v>
      </c>
      <c r="N141" s="146">
        <v>0.63001745200698078</v>
      </c>
      <c r="O141" s="146">
        <v>1.1450381679389313E-2</v>
      </c>
      <c r="P141" s="145">
        <f>IF(ISERROR((P137-P138)/P137),0,(P137-P138)/P137)</f>
        <v>0.21050384286934246</v>
      </c>
      <c r="Q141" s="142">
        <v>4.2654028436018961E-2</v>
      </c>
      <c r="R141" s="142">
        <v>9.1954022988505746E-2</v>
      </c>
      <c r="S141" s="142">
        <v>4.2654028436018961E-2</v>
      </c>
      <c r="T141" s="142">
        <v>0</v>
      </c>
      <c r="U141" s="142">
        <v>5.7142857142857143E-3</v>
      </c>
      <c r="V141" s="142">
        <v>0.1044776119402985</v>
      </c>
      <c r="W141" s="142">
        <v>3.4482758620689655E-2</v>
      </c>
      <c r="X141" s="141">
        <f>IF(ISERROR((X137-X138)/X137),0,(X137-X138)/X137)</f>
        <v>4.7400611620795105E-2</v>
      </c>
      <c r="Y141" s="146">
        <v>5.3763440860215058E-3</v>
      </c>
      <c r="Z141" s="146">
        <v>4.2372881355932203E-3</v>
      </c>
      <c r="AA141" s="146">
        <v>3.8338658146964855E-2</v>
      </c>
      <c r="AB141" s="146">
        <v>5.9602649006622516E-2</v>
      </c>
      <c r="AC141" s="146">
        <v>2.7777777777777776E-2</v>
      </c>
      <c r="AD141" s="146">
        <v>3.5714285714285712E-2</v>
      </c>
      <c r="AE141" s="146">
        <v>0</v>
      </c>
      <c r="AF141" s="145">
        <f>IF(ISERROR((AF137-AF138)/AF137),0,(AF137-AF138)/AF137)</f>
        <v>3.3846153846153845E-2</v>
      </c>
      <c r="AG141" s="146">
        <v>2.0547945205479451E-2</v>
      </c>
      <c r="AH141" s="146">
        <v>8.8235294117647065E-2</v>
      </c>
      <c r="AI141" s="146">
        <v>2.7777777777777776E-2</v>
      </c>
      <c r="AJ141" s="146">
        <v>9.3023255813953487E-2</v>
      </c>
      <c r="AK141" s="146">
        <v>0</v>
      </c>
      <c r="AL141" s="146">
        <v>0</v>
      </c>
      <c r="AM141" s="146">
        <v>0</v>
      </c>
      <c r="AN141" s="145">
        <f>IF(ISERROR((AN137-AN138)/AN137),0,(AN137-AN138)/AN137)</f>
        <v>3.1609195402298854E-2</v>
      </c>
      <c r="AO141" s="146">
        <v>0</v>
      </c>
      <c r="AP141" s="146">
        <v>0.18181818181818182</v>
      </c>
      <c r="AQ141" s="146">
        <v>0.25</v>
      </c>
      <c r="AR141" s="146">
        <v>0</v>
      </c>
      <c r="AS141" s="146">
        <v>6.4516129032258063E-2</v>
      </c>
      <c r="AT141" s="146">
        <v>6.6666666666666666E-2</v>
      </c>
      <c r="AU141" s="146">
        <v>0</v>
      </c>
      <c r="AV141" s="145">
        <f>IF(ISERROR((AV137-AV138)/AV137),0,(AV137-AV138)/AV137)</f>
        <v>7.2538860103626937E-2</v>
      </c>
      <c r="AW141" s="146"/>
      <c r="AX141" s="146"/>
      <c r="AY141" s="146"/>
      <c r="AZ141" s="146"/>
      <c r="BA141" s="146"/>
      <c r="BB141" s="146"/>
      <c r="BC141" s="146"/>
      <c r="BD141" s="145">
        <f>IF(ISERROR((BD137-BD138)/BD137),0,(BD137-BD138)/BD137)</f>
        <v>0</v>
      </c>
    </row>
    <row r="142" spans="1:56" ht="12.75" hidden="1" customHeight="1" outlineLevel="2" x14ac:dyDescent="0.2">
      <c r="A142" s="292" t="s">
        <v>480</v>
      </c>
      <c r="B142" s="346" t="s">
        <v>91</v>
      </c>
      <c r="C142" s="8" t="s">
        <v>46</v>
      </c>
      <c r="D142" s="5"/>
      <c r="E142" s="5"/>
      <c r="F142" s="5"/>
      <c r="G142" s="15"/>
      <c r="H142" s="143">
        <f>SUMIF($I$3:$BD$3,$H$3,$I142:$BD142)</f>
        <v>356355</v>
      </c>
      <c r="I142" s="144">
        <v>12608</v>
      </c>
      <c r="J142" s="144">
        <v>11747</v>
      </c>
      <c r="K142" s="144">
        <v>22608</v>
      </c>
      <c r="L142" s="144">
        <v>29022</v>
      </c>
      <c r="M142" s="144">
        <v>28452</v>
      </c>
      <c r="N142" s="144">
        <v>199154</v>
      </c>
      <c r="O142" s="144">
        <v>7405</v>
      </c>
      <c r="P142" s="143">
        <f>SUM(I142:O142)</f>
        <v>310996</v>
      </c>
      <c r="Q142" s="144">
        <v>11410</v>
      </c>
      <c r="R142" s="144">
        <v>21703</v>
      </c>
      <c r="S142" s="144">
        <v>8138</v>
      </c>
      <c r="T142" s="144">
        <v>965</v>
      </c>
      <c r="U142" s="144">
        <v>464</v>
      </c>
      <c r="V142" s="144">
        <v>11397</v>
      </c>
      <c r="W142" s="144">
        <v>4560</v>
      </c>
      <c r="X142" s="143">
        <f>SUM(Q142:W142)</f>
        <v>58637</v>
      </c>
      <c r="Y142" s="144">
        <v>597</v>
      </c>
      <c r="Z142" s="144">
        <v>3165</v>
      </c>
      <c r="AA142" s="144">
        <v>16497</v>
      </c>
      <c r="AB142" s="144">
        <v>43378</v>
      </c>
      <c r="AC142" s="144">
        <v>3961</v>
      </c>
      <c r="AD142" s="144">
        <v>495</v>
      </c>
      <c r="AE142" s="144">
        <v>244</v>
      </c>
      <c r="AF142" s="143">
        <f>SUM(Y142:AE142)</f>
        <v>68337</v>
      </c>
      <c r="AG142" s="144">
        <v>3541</v>
      </c>
      <c r="AH142" s="144">
        <v>1798</v>
      </c>
      <c r="AI142" s="144">
        <v>952</v>
      </c>
      <c r="AJ142" s="144">
        <v>2297</v>
      </c>
      <c r="AK142" s="144">
        <v>480</v>
      </c>
      <c r="AL142" s="144">
        <v>152</v>
      </c>
      <c r="AM142" s="144">
        <v>51</v>
      </c>
      <c r="AN142" s="143">
        <f>SUM(AG142:AM142)</f>
        <v>9271</v>
      </c>
      <c r="AO142" s="144">
        <v>357</v>
      </c>
      <c r="AP142" s="144">
        <v>2240</v>
      </c>
      <c r="AQ142" s="144">
        <v>7550</v>
      </c>
      <c r="AR142" s="144">
        <v>764</v>
      </c>
      <c r="AS142" s="144">
        <v>1479</v>
      </c>
      <c r="AT142" s="144">
        <v>260</v>
      </c>
      <c r="AU142" s="144">
        <v>901</v>
      </c>
      <c r="AV142" s="143">
        <f>SUM(AO142:AU142)</f>
        <v>13551</v>
      </c>
      <c r="AW142" s="144"/>
      <c r="AX142" s="144"/>
      <c r="AY142" s="144"/>
      <c r="AZ142" s="144"/>
      <c r="BA142" s="144"/>
      <c r="BB142" s="144"/>
      <c r="BC142" s="144"/>
      <c r="BD142" s="143">
        <f>SUM(AW142:BC142)</f>
        <v>0</v>
      </c>
    </row>
    <row r="143" spans="1:56" ht="12.75" hidden="1" customHeight="1" outlineLevel="1" collapsed="1" x14ac:dyDescent="0.2">
      <c r="A143" s="292"/>
      <c r="B143" s="346" t="s">
        <v>91</v>
      </c>
      <c r="C143" s="8" t="s">
        <v>14</v>
      </c>
      <c r="D143" s="5"/>
      <c r="E143" s="5"/>
      <c r="F143" s="5"/>
      <c r="G143" s="15"/>
      <c r="H143" s="143">
        <f>IF(ISERROR(H142/H138),0,H142/H138)</f>
        <v>102.13671539122957</v>
      </c>
      <c r="I143" s="144">
        <v>43.475862068965519</v>
      </c>
      <c r="J143" s="144">
        <v>42.716363636363639</v>
      </c>
      <c r="K143" s="144">
        <v>88.3125</v>
      </c>
      <c r="L143" s="144">
        <v>106.30769230769231</v>
      </c>
      <c r="M143" s="144">
        <v>100.1830985915493</v>
      </c>
      <c r="N143" s="144">
        <v>939.40566037735846</v>
      </c>
      <c r="O143" s="144">
        <v>28.590733590733592</v>
      </c>
      <c r="P143" s="143">
        <f>IF(ISERROR(P142/P138),0,P142/P138)</f>
        <v>168.1968631692807</v>
      </c>
      <c r="Q143" s="144">
        <v>56.485148514851488</v>
      </c>
      <c r="R143" s="144">
        <v>137.36075949367088</v>
      </c>
      <c r="S143" s="144">
        <v>40.287128712871286</v>
      </c>
      <c r="T143" s="144">
        <v>5.9567901234567904</v>
      </c>
      <c r="U143" s="144">
        <v>2.6666666666666665</v>
      </c>
      <c r="V143" s="144">
        <v>63.31666666666667</v>
      </c>
      <c r="W143" s="144">
        <v>27.142857142857142</v>
      </c>
      <c r="X143" s="143">
        <f>IF(ISERROR(X142/X138),0,X142/X138)</f>
        <v>47.06019261637239</v>
      </c>
      <c r="Y143" s="144">
        <v>3.2270270270270269</v>
      </c>
      <c r="Z143" s="144">
        <v>13.468085106382979</v>
      </c>
      <c r="AA143" s="144">
        <v>54.807308970099669</v>
      </c>
      <c r="AB143" s="144">
        <v>101.82629107981221</v>
      </c>
      <c r="AC143" s="144">
        <v>56.585714285714289</v>
      </c>
      <c r="AD143" s="144">
        <v>18.333333333333332</v>
      </c>
      <c r="AE143" s="144">
        <v>20.333333333333332</v>
      </c>
      <c r="AF143" s="143">
        <f>IF(ISERROR(AF142/AF138),0,AF142/AF138)</f>
        <v>54.408439490445858</v>
      </c>
      <c r="AG143" s="144">
        <v>24.762237762237763</v>
      </c>
      <c r="AH143" s="144">
        <v>58</v>
      </c>
      <c r="AI143" s="144">
        <v>27.2</v>
      </c>
      <c r="AJ143" s="144">
        <v>58.897435897435898</v>
      </c>
      <c r="AK143" s="144">
        <v>14.545454545454545</v>
      </c>
      <c r="AL143" s="144">
        <v>10.133333333333333</v>
      </c>
      <c r="AM143" s="144">
        <v>1.2439024390243902</v>
      </c>
      <c r="AN143" s="143">
        <f>IF(ISERROR(AN142/AN138),0,AN142/AN138)</f>
        <v>27.510385756676559</v>
      </c>
      <c r="AO143" s="144">
        <v>7.14</v>
      </c>
      <c r="AP143" s="144">
        <v>124.44444444444444</v>
      </c>
      <c r="AQ143" s="144">
        <v>359.52380952380952</v>
      </c>
      <c r="AR143" s="144">
        <v>29.384615384615383</v>
      </c>
      <c r="AS143" s="144">
        <v>51</v>
      </c>
      <c r="AT143" s="144">
        <v>18.571428571428573</v>
      </c>
      <c r="AU143" s="144">
        <v>42.904761904761905</v>
      </c>
      <c r="AV143" s="143">
        <f>IF(ISERROR(AV142/AV138),0,AV142/AV138)</f>
        <v>75.703910614525142</v>
      </c>
      <c r="AW143" s="144"/>
      <c r="AX143" s="144"/>
      <c r="AY143" s="144"/>
      <c r="AZ143" s="144"/>
      <c r="BA143" s="144"/>
      <c r="BB143" s="144"/>
      <c r="BC143" s="144"/>
      <c r="BD143" s="143">
        <f>IF(ISERROR(BD142/BD138),0,BD142/BD138)</f>
        <v>0</v>
      </c>
    </row>
    <row r="144" spans="1:56" ht="12.75" hidden="1" customHeight="1" outlineLevel="1" x14ac:dyDescent="0.2">
      <c r="A144" s="292" t="s">
        <v>481</v>
      </c>
      <c r="B144" s="346" t="s">
        <v>91</v>
      </c>
      <c r="C144" s="8"/>
      <c r="D144" s="5"/>
      <c r="E144" s="5"/>
      <c r="F144" s="5"/>
      <c r="G144" s="15"/>
      <c r="H144" s="143"/>
      <c r="I144" s="144"/>
      <c r="J144" s="144"/>
      <c r="K144" s="144"/>
      <c r="L144" s="144"/>
      <c r="M144" s="144"/>
      <c r="N144" s="144"/>
      <c r="O144" s="144"/>
      <c r="P144" s="143"/>
      <c r="Q144" s="144"/>
      <c r="R144" s="144"/>
      <c r="S144" s="144"/>
      <c r="T144" s="144"/>
      <c r="U144" s="144"/>
      <c r="V144" s="144"/>
      <c r="W144" s="144"/>
      <c r="X144" s="143"/>
      <c r="Y144" s="144"/>
      <c r="Z144" s="144"/>
      <c r="AA144" s="144"/>
      <c r="AB144" s="144"/>
      <c r="AC144" s="144"/>
      <c r="AD144" s="144"/>
      <c r="AE144" s="144"/>
      <c r="AF144" s="143"/>
      <c r="AG144" s="144"/>
      <c r="AH144" s="144"/>
      <c r="AI144" s="144"/>
      <c r="AJ144" s="144"/>
      <c r="AK144" s="144"/>
      <c r="AL144" s="144"/>
      <c r="AM144" s="144"/>
      <c r="AN144" s="143"/>
      <c r="AO144" s="144"/>
      <c r="AP144" s="144"/>
      <c r="AQ144" s="144"/>
      <c r="AR144" s="144"/>
      <c r="AS144" s="144"/>
      <c r="AT144" s="144"/>
      <c r="AU144" s="144"/>
      <c r="AV144" s="143"/>
      <c r="AW144" s="144"/>
      <c r="AX144" s="144"/>
      <c r="AY144" s="144"/>
      <c r="AZ144" s="144"/>
      <c r="BA144" s="144"/>
      <c r="BB144" s="144"/>
      <c r="BC144" s="144"/>
      <c r="BD144" s="143"/>
    </row>
    <row r="145" spans="1:56" ht="12.75" hidden="1" customHeight="1" outlineLevel="1" x14ac:dyDescent="0.2">
      <c r="A145" s="268"/>
      <c r="B145" s="346" t="s">
        <v>91</v>
      </c>
      <c r="C145" s="8" t="s">
        <v>766</v>
      </c>
      <c r="D145" s="5" t="s">
        <v>15</v>
      </c>
      <c r="E145" s="5"/>
      <c r="F145" s="5"/>
      <c r="G145" s="15"/>
      <c r="H145" s="143">
        <f t="shared" ref="H145:AM145" si="73">IFERROR(H147/H146,0)</f>
        <v>0</v>
      </c>
      <c r="I145" s="144">
        <f t="shared" si="73"/>
        <v>0</v>
      </c>
      <c r="J145" s="144">
        <f t="shared" si="73"/>
        <v>0</v>
      </c>
      <c r="K145" s="144">
        <f t="shared" si="73"/>
        <v>0</v>
      </c>
      <c r="L145" s="144">
        <f t="shared" si="73"/>
        <v>0</v>
      </c>
      <c r="M145" s="144">
        <f t="shared" si="73"/>
        <v>0</v>
      </c>
      <c r="N145" s="144">
        <f t="shared" si="73"/>
        <v>0</v>
      </c>
      <c r="O145" s="144">
        <f t="shared" si="73"/>
        <v>0</v>
      </c>
      <c r="P145" s="143">
        <f t="shared" si="73"/>
        <v>0</v>
      </c>
      <c r="Q145" s="144">
        <f t="shared" si="73"/>
        <v>0</v>
      </c>
      <c r="R145" s="144">
        <f t="shared" si="73"/>
        <v>0</v>
      </c>
      <c r="S145" s="144">
        <f t="shared" si="73"/>
        <v>0</v>
      </c>
      <c r="T145" s="144">
        <f t="shared" si="73"/>
        <v>0</v>
      </c>
      <c r="U145" s="144">
        <f t="shared" si="73"/>
        <v>0</v>
      </c>
      <c r="V145" s="144">
        <f t="shared" si="73"/>
        <v>0</v>
      </c>
      <c r="W145" s="144">
        <f t="shared" si="73"/>
        <v>0</v>
      </c>
      <c r="X145" s="143">
        <f t="shared" si="73"/>
        <v>0</v>
      </c>
      <c r="Y145" s="144">
        <f t="shared" si="73"/>
        <v>0</v>
      </c>
      <c r="Z145" s="144">
        <f t="shared" si="73"/>
        <v>0</v>
      </c>
      <c r="AA145" s="144">
        <f t="shared" si="73"/>
        <v>0</v>
      </c>
      <c r="AB145" s="144">
        <f t="shared" si="73"/>
        <v>0</v>
      </c>
      <c r="AC145" s="144">
        <f t="shared" si="73"/>
        <v>0</v>
      </c>
      <c r="AD145" s="144">
        <f t="shared" si="73"/>
        <v>0</v>
      </c>
      <c r="AE145" s="144">
        <f t="shared" si="73"/>
        <v>0</v>
      </c>
      <c r="AF145" s="143">
        <f t="shared" si="73"/>
        <v>0</v>
      </c>
      <c r="AG145" s="144">
        <f t="shared" si="73"/>
        <v>0</v>
      </c>
      <c r="AH145" s="144">
        <f t="shared" si="73"/>
        <v>0</v>
      </c>
      <c r="AI145" s="144">
        <f t="shared" si="73"/>
        <v>0</v>
      </c>
      <c r="AJ145" s="144">
        <f t="shared" si="73"/>
        <v>0</v>
      </c>
      <c r="AK145" s="144">
        <f t="shared" si="73"/>
        <v>0</v>
      </c>
      <c r="AL145" s="144">
        <f t="shared" si="73"/>
        <v>0</v>
      </c>
      <c r="AM145" s="144">
        <f t="shared" si="73"/>
        <v>0</v>
      </c>
      <c r="AN145" s="143">
        <f t="shared" ref="AN145:BD145" si="74">IFERROR(AN147/AN146,0)</f>
        <v>0</v>
      </c>
      <c r="AO145" s="144">
        <f t="shared" si="74"/>
        <v>0</v>
      </c>
      <c r="AP145" s="144">
        <f t="shared" si="74"/>
        <v>0</v>
      </c>
      <c r="AQ145" s="144">
        <f t="shared" si="74"/>
        <v>0</v>
      </c>
      <c r="AR145" s="144">
        <f t="shared" si="74"/>
        <v>0</v>
      </c>
      <c r="AS145" s="144">
        <f t="shared" si="74"/>
        <v>0</v>
      </c>
      <c r="AT145" s="144">
        <f t="shared" si="74"/>
        <v>0</v>
      </c>
      <c r="AU145" s="144">
        <f t="shared" si="74"/>
        <v>0</v>
      </c>
      <c r="AV145" s="143">
        <f t="shared" si="74"/>
        <v>0</v>
      </c>
      <c r="AW145" s="144">
        <f t="shared" si="74"/>
        <v>0</v>
      </c>
      <c r="AX145" s="144">
        <f t="shared" si="74"/>
        <v>0</v>
      </c>
      <c r="AY145" s="144">
        <f t="shared" si="74"/>
        <v>0</v>
      </c>
      <c r="AZ145" s="144">
        <f t="shared" si="74"/>
        <v>0</v>
      </c>
      <c r="BA145" s="144">
        <f t="shared" si="74"/>
        <v>0</v>
      </c>
      <c r="BB145" s="144">
        <f t="shared" si="74"/>
        <v>0</v>
      </c>
      <c r="BC145" s="144">
        <f t="shared" si="74"/>
        <v>0</v>
      </c>
      <c r="BD145" s="143">
        <f t="shared" si="74"/>
        <v>0</v>
      </c>
    </row>
    <row r="146" spans="1:56" ht="12.75" hidden="1" customHeight="1" outlineLevel="1" x14ac:dyDescent="0.2">
      <c r="A146" s="291" t="s">
        <v>482</v>
      </c>
      <c r="B146" s="346" t="s">
        <v>91</v>
      </c>
      <c r="C146" s="8" t="s">
        <v>764</v>
      </c>
      <c r="D146" s="5"/>
      <c r="E146" s="5"/>
      <c r="F146" s="5"/>
      <c r="G146" s="15"/>
      <c r="H146" s="143">
        <f>SUMIF($I$3:$BD$3,$H$3,$I146:$BD146)</f>
        <v>0</v>
      </c>
      <c r="I146" s="144"/>
      <c r="J146" s="144"/>
      <c r="K146" s="144"/>
      <c r="L146" s="144"/>
      <c r="M146" s="144"/>
      <c r="N146" s="144"/>
      <c r="O146" s="144"/>
      <c r="P146" s="143">
        <f>SUM(I146:O146)</f>
        <v>0</v>
      </c>
      <c r="Q146" s="144"/>
      <c r="R146" s="144"/>
      <c r="S146" s="144"/>
      <c r="T146" s="144"/>
      <c r="U146" s="144"/>
      <c r="V146" s="144"/>
      <c r="W146" s="144"/>
      <c r="X146" s="143">
        <f>SUM(Q146:W146)</f>
        <v>0</v>
      </c>
      <c r="Y146" s="144"/>
      <c r="Z146" s="144"/>
      <c r="AA146" s="144"/>
      <c r="AB146" s="144"/>
      <c r="AC146" s="144"/>
      <c r="AD146" s="144"/>
      <c r="AE146" s="144"/>
      <c r="AF146" s="143">
        <f>SUM(Y146:AE146)</f>
        <v>0</v>
      </c>
      <c r="AG146" s="144"/>
      <c r="AH146" s="144"/>
      <c r="AI146" s="144"/>
      <c r="AJ146" s="144"/>
      <c r="AK146" s="144"/>
      <c r="AL146" s="144"/>
      <c r="AM146" s="144"/>
      <c r="AN146" s="143">
        <f>SUM(AG146:AM146)</f>
        <v>0</v>
      </c>
      <c r="AO146" s="144"/>
      <c r="AP146" s="144"/>
      <c r="AQ146" s="144"/>
      <c r="AR146" s="144"/>
      <c r="AS146" s="144"/>
      <c r="AT146" s="144"/>
      <c r="AU146" s="144"/>
      <c r="AV146" s="143">
        <f>SUM(AO146:AU146)</f>
        <v>0</v>
      </c>
      <c r="AW146" s="144"/>
      <c r="AX146" s="144"/>
      <c r="AY146" s="144"/>
      <c r="AZ146" s="144"/>
      <c r="BA146" s="144"/>
      <c r="BB146" s="144"/>
      <c r="BC146" s="144"/>
      <c r="BD146" s="143">
        <f>SUM(AW146:BC146)</f>
        <v>0</v>
      </c>
    </row>
    <row r="147" spans="1:56" ht="12.75" hidden="1" customHeight="1" outlineLevel="1" x14ac:dyDescent="0.2">
      <c r="A147" s="291" t="s">
        <v>483</v>
      </c>
      <c r="B147" s="346" t="s">
        <v>91</v>
      </c>
      <c r="C147" s="8" t="s">
        <v>765</v>
      </c>
      <c r="D147" s="5" t="s">
        <v>15</v>
      </c>
      <c r="E147" s="5"/>
      <c r="F147" s="5"/>
      <c r="G147" s="15"/>
      <c r="H147" s="143">
        <f>SUMIF($I$3:$BD$3,$H$3,$I147:$BD147)</f>
        <v>0</v>
      </c>
      <c r="I147" s="144"/>
      <c r="J147" s="144"/>
      <c r="K147" s="144"/>
      <c r="L147" s="144"/>
      <c r="M147" s="144"/>
      <c r="N147" s="144"/>
      <c r="O147" s="144"/>
      <c r="P147" s="143">
        <f>SUM(I147:O147)</f>
        <v>0</v>
      </c>
      <c r="Q147" s="144"/>
      <c r="R147" s="144"/>
      <c r="S147" s="144"/>
      <c r="T147" s="144"/>
      <c r="U147" s="144"/>
      <c r="V147" s="144"/>
      <c r="W147" s="144"/>
      <c r="X147" s="143">
        <f>SUM(Q147:W147)</f>
        <v>0</v>
      </c>
      <c r="Y147" s="144"/>
      <c r="Z147" s="144"/>
      <c r="AA147" s="144"/>
      <c r="AB147" s="144"/>
      <c r="AC147" s="144"/>
      <c r="AD147" s="144"/>
      <c r="AE147" s="144"/>
      <c r="AF147" s="143">
        <f>SUM(Y147:AE147)</f>
        <v>0</v>
      </c>
      <c r="AG147" s="144"/>
      <c r="AH147" s="144"/>
      <c r="AI147" s="144"/>
      <c r="AJ147" s="144"/>
      <c r="AK147" s="144"/>
      <c r="AL147" s="144"/>
      <c r="AM147" s="144"/>
      <c r="AN147" s="143">
        <f>SUM(AG147:AM147)</f>
        <v>0</v>
      </c>
      <c r="AO147" s="144"/>
      <c r="AP147" s="144"/>
      <c r="AQ147" s="144"/>
      <c r="AR147" s="144"/>
      <c r="AS147" s="144"/>
      <c r="AT147" s="144"/>
      <c r="AU147" s="144"/>
      <c r="AV147" s="143">
        <f>SUM(AO147:AU147)</f>
        <v>0</v>
      </c>
      <c r="AW147" s="144"/>
      <c r="AX147" s="144"/>
      <c r="AY147" s="144"/>
      <c r="AZ147" s="144"/>
      <c r="BA147" s="144"/>
      <c r="BB147" s="144"/>
      <c r="BC147" s="144"/>
      <c r="BD147" s="143">
        <f>SUM(AW147:BC147)</f>
        <v>0</v>
      </c>
    </row>
    <row r="148" spans="1:56" ht="12.75" hidden="1" customHeight="1" outlineLevel="1" x14ac:dyDescent="0.2">
      <c r="A148" s="291" t="s">
        <v>484</v>
      </c>
      <c r="B148" s="346" t="s">
        <v>92</v>
      </c>
      <c r="C148" s="8" t="s">
        <v>2</v>
      </c>
      <c r="D148" s="5" t="s">
        <v>9</v>
      </c>
      <c r="E148" s="5"/>
      <c r="F148" s="5"/>
      <c r="G148" s="15"/>
      <c r="H148" s="143">
        <f>SUMIF($I$3:$BD$3,$H$3,$I148:$BD148)</f>
        <v>154</v>
      </c>
      <c r="I148" s="144">
        <v>5</v>
      </c>
      <c r="J148" s="144">
        <v>4</v>
      </c>
      <c r="K148" s="144">
        <v>7</v>
      </c>
      <c r="L148" s="144">
        <v>6</v>
      </c>
      <c r="M148" s="144">
        <v>3</v>
      </c>
      <c r="N148" s="144">
        <v>17</v>
      </c>
      <c r="O148" s="144">
        <v>8</v>
      </c>
      <c r="P148" s="143">
        <f>SUM(I148:O148)</f>
        <v>50</v>
      </c>
      <c r="Q148" s="144">
        <v>3</v>
      </c>
      <c r="R148" s="144">
        <v>2</v>
      </c>
      <c r="S148" s="144">
        <v>2</v>
      </c>
      <c r="T148" s="144">
        <v>5</v>
      </c>
      <c r="U148" s="144">
        <v>3</v>
      </c>
      <c r="V148" s="144">
        <v>5</v>
      </c>
      <c r="W148" s="144">
        <v>5</v>
      </c>
      <c r="X148" s="143">
        <f>SUM(Q148:W148)</f>
        <v>25</v>
      </c>
      <c r="Y148" s="144">
        <v>23</v>
      </c>
      <c r="Z148" s="144">
        <v>8</v>
      </c>
      <c r="AA148" s="144">
        <v>4</v>
      </c>
      <c r="AB148" s="144">
        <v>7</v>
      </c>
      <c r="AC148" s="144">
        <v>3</v>
      </c>
      <c r="AD148" s="144">
        <v>5</v>
      </c>
      <c r="AE148" s="144">
        <v>0</v>
      </c>
      <c r="AF148" s="143">
        <f>SUM(Y148:AE148)</f>
        <v>50</v>
      </c>
      <c r="AG148" s="144">
        <v>3</v>
      </c>
      <c r="AH148" s="144">
        <v>5</v>
      </c>
      <c r="AI148" s="144">
        <v>1</v>
      </c>
      <c r="AJ148" s="144">
        <v>5</v>
      </c>
      <c r="AK148" s="144">
        <v>6</v>
      </c>
      <c r="AL148" s="144">
        <v>2</v>
      </c>
      <c r="AM148" s="144">
        <v>5</v>
      </c>
      <c r="AN148" s="143">
        <f>SUM(AG148:AM148)</f>
        <v>27</v>
      </c>
      <c r="AO148" s="144">
        <v>1</v>
      </c>
      <c r="AP148" s="144">
        <v>5</v>
      </c>
      <c r="AQ148" s="144">
        <v>1</v>
      </c>
      <c r="AR148" s="144">
        <v>3</v>
      </c>
      <c r="AS148" s="144">
        <v>5</v>
      </c>
      <c r="AT148" s="144">
        <v>7</v>
      </c>
      <c r="AU148" s="144">
        <v>5</v>
      </c>
      <c r="AV148" s="143">
        <f>SUM(AO148:AU148)</f>
        <v>27</v>
      </c>
      <c r="AW148" s="144"/>
      <c r="AX148" s="144"/>
      <c r="AY148" s="144"/>
      <c r="AZ148" s="144"/>
      <c r="BA148" s="144"/>
      <c r="BB148" s="144"/>
      <c r="BC148" s="144"/>
      <c r="BD148" s="143">
        <f>SUM(AW148:BC148)</f>
        <v>0</v>
      </c>
    </row>
    <row r="149" spans="1:56" ht="12.75" hidden="1" customHeight="1" outlineLevel="1" x14ac:dyDescent="0.2">
      <c r="A149" s="292" t="s">
        <v>485</v>
      </c>
      <c r="B149" s="346" t="s">
        <v>92</v>
      </c>
      <c r="C149" s="8" t="s">
        <v>3</v>
      </c>
      <c r="D149" s="5" t="s">
        <v>9</v>
      </c>
      <c r="E149" s="5"/>
      <c r="F149" s="5"/>
      <c r="G149" s="15"/>
      <c r="H149" s="143">
        <f>SUMIF($I$3:$BD$3,$H$3,$I149:$BD149)</f>
        <v>145</v>
      </c>
      <c r="I149" s="144">
        <v>5</v>
      </c>
      <c r="J149" s="144">
        <v>4</v>
      </c>
      <c r="K149" s="144">
        <v>7</v>
      </c>
      <c r="L149" s="144">
        <v>6</v>
      </c>
      <c r="M149" s="144">
        <v>3</v>
      </c>
      <c r="N149" s="144">
        <v>11</v>
      </c>
      <c r="O149" s="144">
        <v>8</v>
      </c>
      <c r="P149" s="143">
        <f>SUM(I149:O149)</f>
        <v>44</v>
      </c>
      <c r="Q149" s="144">
        <v>3</v>
      </c>
      <c r="R149" s="144">
        <v>2</v>
      </c>
      <c r="S149" s="144">
        <v>2</v>
      </c>
      <c r="T149" s="144">
        <v>5</v>
      </c>
      <c r="U149" s="144">
        <v>3</v>
      </c>
      <c r="V149" s="144">
        <v>5</v>
      </c>
      <c r="W149" s="144">
        <v>5</v>
      </c>
      <c r="X149" s="143">
        <f>SUM(Q149:W149)</f>
        <v>25</v>
      </c>
      <c r="Y149" s="144">
        <v>23</v>
      </c>
      <c r="Z149" s="144">
        <v>8</v>
      </c>
      <c r="AA149" s="144">
        <v>4</v>
      </c>
      <c r="AB149" s="144">
        <v>7</v>
      </c>
      <c r="AC149" s="144">
        <v>3</v>
      </c>
      <c r="AD149" s="144">
        <v>5</v>
      </c>
      <c r="AE149" s="144">
        <v>0</v>
      </c>
      <c r="AF149" s="143">
        <f>SUM(Y149:AE149)</f>
        <v>50</v>
      </c>
      <c r="AG149" s="144">
        <v>3</v>
      </c>
      <c r="AH149" s="144">
        <v>4</v>
      </c>
      <c r="AI149" s="144">
        <v>1</v>
      </c>
      <c r="AJ149" s="144">
        <v>5</v>
      </c>
      <c r="AK149" s="144">
        <v>6</v>
      </c>
      <c r="AL149" s="144">
        <v>2</v>
      </c>
      <c r="AM149" s="144">
        <v>5</v>
      </c>
      <c r="AN149" s="143">
        <f>SUM(AG149:AM149)</f>
        <v>26</v>
      </c>
      <c r="AO149" s="144">
        <v>1</v>
      </c>
      <c r="AP149" s="144">
        <v>5</v>
      </c>
      <c r="AQ149" s="144">
        <v>1</v>
      </c>
      <c r="AR149" s="144">
        <v>3</v>
      </c>
      <c r="AS149" s="144">
        <v>5</v>
      </c>
      <c r="AT149" s="144">
        <v>5</v>
      </c>
      <c r="AU149" s="144">
        <v>5</v>
      </c>
      <c r="AV149" s="143">
        <f>SUM(AO149:AU149)</f>
        <v>25</v>
      </c>
      <c r="AW149" s="144"/>
      <c r="AX149" s="144"/>
      <c r="AY149" s="144"/>
      <c r="AZ149" s="144"/>
      <c r="BA149" s="144"/>
      <c r="BB149" s="144"/>
      <c r="BC149" s="144"/>
      <c r="BD149" s="143">
        <f>SUM(AW149:BC149)</f>
        <v>0</v>
      </c>
    </row>
    <row r="150" spans="1:56" ht="12.75" hidden="1" customHeight="1" outlineLevel="1" x14ac:dyDescent="0.2">
      <c r="A150" s="292" t="s">
        <v>486</v>
      </c>
      <c r="B150" s="346" t="s">
        <v>92</v>
      </c>
      <c r="C150" s="8" t="s">
        <v>33</v>
      </c>
      <c r="D150" s="5" t="s">
        <v>9</v>
      </c>
      <c r="E150" s="5"/>
      <c r="F150" s="5"/>
      <c r="G150" s="15"/>
      <c r="H150" s="143">
        <f>SUMIF($I$3:$BD$3,$H$3,$I150:$BD150)</f>
        <v>118</v>
      </c>
      <c r="I150" s="144">
        <v>4</v>
      </c>
      <c r="J150" s="144">
        <v>4</v>
      </c>
      <c r="K150" s="144">
        <v>6</v>
      </c>
      <c r="L150" s="144">
        <v>3</v>
      </c>
      <c r="M150" s="144">
        <v>3</v>
      </c>
      <c r="N150" s="144">
        <v>0</v>
      </c>
      <c r="O150" s="144">
        <v>4</v>
      </c>
      <c r="P150" s="143">
        <f>SUM(I150:O150)</f>
        <v>24</v>
      </c>
      <c r="Q150" s="144">
        <v>2</v>
      </c>
      <c r="R150" s="144">
        <v>2</v>
      </c>
      <c r="S150" s="144">
        <v>2</v>
      </c>
      <c r="T150" s="144">
        <v>5</v>
      </c>
      <c r="U150" s="144">
        <v>3</v>
      </c>
      <c r="V150" s="144">
        <v>4</v>
      </c>
      <c r="W150" s="144">
        <v>5</v>
      </c>
      <c r="X150" s="143">
        <f>SUM(Q150:W150)</f>
        <v>23</v>
      </c>
      <c r="Y150" s="144">
        <v>23</v>
      </c>
      <c r="Z150" s="144">
        <v>8</v>
      </c>
      <c r="AA150" s="144">
        <v>4</v>
      </c>
      <c r="AB150" s="144">
        <v>6</v>
      </c>
      <c r="AC150" s="144">
        <v>3</v>
      </c>
      <c r="AD150" s="144">
        <v>5</v>
      </c>
      <c r="AE150" s="144">
        <v>0</v>
      </c>
      <c r="AF150" s="143">
        <f>SUM(Y150:AE150)</f>
        <v>49</v>
      </c>
      <c r="AG150" s="144">
        <v>2</v>
      </c>
      <c r="AH150" s="144">
        <v>4</v>
      </c>
      <c r="AI150" s="144">
        <v>1</v>
      </c>
      <c r="AJ150" s="144">
        <v>2</v>
      </c>
      <c r="AK150" s="144">
        <v>6</v>
      </c>
      <c r="AL150" s="144">
        <v>2</v>
      </c>
      <c r="AM150" s="144">
        <v>5</v>
      </c>
      <c r="AN150" s="143">
        <f>SUM(AG150:AM150)</f>
        <v>22</v>
      </c>
      <c r="AO150" s="144">
        <v>1</v>
      </c>
      <c r="AP150" s="144">
        <v>3</v>
      </c>
      <c r="AQ150" s="144">
        <v>0</v>
      </c>
      <c r="AR150" s="144">
        <v>3</v>
      </c>
      <c r="AS150" s="144">
        <v>5</v>
      </c>
      <c r="AT150" s="144">
        <v>4</v>
      </c>
      <c r="AU150" s="144">
        <v>4</v>
      </c>
      <c r="AV150" s="143">
        <f>SUM(AO150:AU150)</f>
        <v>20</v>
      </c>
      <c r="AW150" s="144"/>
      <c r="AX150" s="144"/>
      <c r="AY150" s="144"/>
      <c r="AZ150" s="144"/>
      <c r="BA150" s="144"/>
      <c r="BB150" s="144"/>
      <c r="BC150" s="144"/>
      <c r="BD150" s="143">
        <f>SUM(AW150:BC150)</f>
        <v>0</v>
      </c>
    </row>
    <row r="151" spans="1:56" s="48" customFormat="1" ht="12.75" hidden="1" customHeight="1" outlineLevel="1" x14ac:dyDescent="0.2">
      <c r="A151" s="293"/>
      <c r="B151" s="346" t="s">
        <v>92</v>
      </c>
      <c r="C151" s="42" t="s">
        <v>13</v>
      </c>
      <c r="D151" s="43" t="s">
        <v>4</v>
      </c>
      <c r="E151" s="43"/>
      <c r="F151" s="43"/>
      <c r="G151" s="44"/>
      <c r="H151" s="145">
        <f>IF(ISERROR(H150/H148),0,H150/H148)</f>
        <v>0.76623376623376627</v>
      </c>
      <c r="I151" s="146">
        <v>0.8</v>
      </c>
      <c r="J151" s="146">
        <v>1</v>
      </c>
      <c r="K151" s="146">
        <v>0.8571428571428571</v>
      </c>
      <c r="L151" s="146">
        <v>0.5</v>
      </c>
      <c r="M151" s="146">
        <v>1</v>
      </c>
      <c r="N151" s="146">
        <v>0</v>
      </c>
      <c r="O151" s="146">
        <v>0.5</v>
      </c>
      <c r="P151" s="145">
        <f>IF(ISERROR(P150/P148),0,P150/P148)</f>
        <v>0.48</v>
      </c>
      <c r="Q151" s="142">
        <v>0.66666666666666663</v>
      </c>
      <c r="R151" s="142">
        <v>1</v>
      </c>
      <c r="S151" s="142">
        <v>1</v>
      </c>
      <c r="T151" s="142">
        <v>1</v>
      </c>
      <c r="U151" s="142">
        <v>1</v>
      </c>
      <c r="V151" s="142">
        <v>0.8</v>
      </c>
      <c r="W151" s="142">
        <v>1</v>
      </c>
      <c r="X151" s="141">
        <f>IF(ISERROR(X150/X148),0,X150/X148)</f>
        <v>0.92</v>
      </c>
      <c r="Y151" s="146">
        <v>1</v>
      </c>
      <c r="Z151" s="146">
        <v>1</v>
      </c>
      <c r="AA151" s="146">
        <v>1</v>
      </c>
      <c r="AB151" s="146">
        <v>0.8571428571428571</v>
      </c>
      <c r="AC151" s="146">
        <v>1</v>
      </c>
      <c r="AD151" s="146">
        <v>1</v>
      </c>
      <c r="AE151" s="146" t="s">
        <v>102</v>
      </c>
      <c r="AF151" s="145">
        <f>IF(ISERROR(AF150/AF148),0,AF150/AF148)</f>
        <v>0.98</v>
      </c>
      <c r="AG151" s="146">
        <v>0.66666666666666663</v>
      </c>
      <c r="AH151" s="146">
        <v>0.8</v>
      </c>
      <c r="AI151" s="146">
        <v>1</v>
      </c>
      <c r="AJ151" s="146">
        <v>0.4</v>
      </c>
      <c r="AK151" s="146">
        <v>1</v>
      </c>
      <c r="AL151" s="146">
        <v>1</v>
      </c>
      <c r="AM151" s="146">
        <v>1</v>
      </c>
      <c r="AN151" s="145">
        <f>IF(ISERROR(AN150/AN148),0,AN150/AN148)</f>
        <v>0.81481481481481477</v>
      </c>
      <c r="AO151" s="146">
        <v>1</v>
      </c>
      <c r="AP151" s="146">
        <v>0.6</v>
      </c>
      <c r="AQ151" s="146">
        <v>0</v>
      </c>
      <c r="AR151" s="146">
        <v>1</v>
      </c>
      <c r="AS151" s="146">
        <v>1</v>
      </c>
      <c r="AT151" s="146">
        <v>0.5714285714285714</v>
      </c>
      <c r="AU151" s="146">
        <v>0.8</v>
      </c>
      <c r="AV151" s="145">
        <f>IF(ISERROR(AV150/AV148),0,AV150/AV148)</f>
        <v>0.7407407407407407</v>
      </c>
      <c r="AW151" s="146"/>
      <c r="AX151" s="146"/>
      <c r="AY151" s="146"/>
      <c r="AZ151" s="146"/>
      <c r="BA151" s="146"/>
      <c r="BB151" s="146"/>
      <c r="BC151" s="146"/>
      <c r="BD151" s="145">
        <f>IF(ISERROR(BD150/BD148),0,BD150/BD148)</f>
        <v>0</v>
      </c>
    </row>
    <row r="152" spans="1:56" s="49" customFormat="1" ht="12.75" hidden="1" customHeight="1" outlineLevel="1" x14ac:dyDescent="0.2">
      <c r="A152" s="293"/>
      <c r="B152" s="346" t="s">
        <v>92</v>
      </c>
      <c r="C152" s="42" t="s">
        <v>5</v>
      </c>
      <c r="D152" s="43" t="s">
        <v>4</v>
      </c>
      <c r="E152" s="43"/>
      <c r="F152" s="43"/>
      <c r="G152" s="44"/>
      <c r="H152" s="145">
        <f>IF(ISERROR((H148-H149)/H148),0,(H148-H149)/H148)</f>
        <v>5.844155844155844E-2</v>
      </c>
      <c r="I152" s="146">
        <v>0</v>
      </c>
      <c r="J152" s="146">
        <v>0</v>
      </c>
      <c r="K152" s="146">
        <v>0</v>
      </c>
      <c r="L152" s="146">
        <v>0</v>
      </c>
      <c r="M152" s="146">
        <v>0</v>
      </c>
      <c r="N152" s="146">
        <v>0.35294117647058826</v>
      </c>
      <c r="O152" s="146">
        <v>0</v>
      </c>
      <c r="P152" s="145">
        <f>IF(ISERROR((P148-P149)/P148),0,(P148-P149)/P148)</f>
        <v>0.12</v>
      </c>
      <c r="Q152" s="142">
        <v>0</v>
      </c>
      <c r="R152" s="142">
        <v>0</v>
      </c>
      <c r="S152" s="142">
        <v>0</v>
      </c>
      <c r="T152" s="142">
        <v>0</v>
      </c>
      <c r="U152" s="142">
        <v>0</v>
      </c>
      <c r="V152" s="142">
        <v>0</v>
      </c>
      <c r="W152" s="142">
        <v>0</v>
      </c>
      <c r="X152" s="141">
        <f>IF(ISERROR((X148-X149)/X148),0,(X148-X149)/X148)</f>
        <v>0</v>
      </c>
      <c r="Y152" s="146">
        <v>0</v>
      </c>
      <c r="Z152" s="146">
        <v>0</v>
      </c>
      <c r="AA152" s="146">
        <v>0</v>
      </c>
      <c r="AB152" s="146">
        <v>0</v>
      </c>
      <c r="AC152" s="146">
        <v>0</v>
      </c>
      <c r="AD152" s="146">
        <v>0</v>
      </c>
      <c r="AE152" s="146" t="s">
        <v>102</v>
      </c>
      <c r="AF152" s="145">
        <f>IF(ISERROR((AF148-AF149)/AF148),0,(AF148-AF149)/AF148)</f>
        <v>0</v>
      </c>
      <c r="AG152" s="146">
        <v>0</v>
      </c>
      <c r="AH152" s="146">
        <v>0.2</v>
      </c>
      <c r="AI152" s="146">
        <v>0</v>
      </c>
      <c r="AJ152" s="146">
        <v>0</v>
      </c>
      <c r="AK152" s="146">
        <v>0</v>
      </c>
      <c r="AL152" s="146">
        <v>0</v>
      </c>
      <c r="AM152" s="146">
        <v>0</v>
      </c>
      <c r="AN152" s="145">
        <f>IF(ISERROR((AN148-AN149)/AN148),0,(AN148-AN149)/AN148)</f>
        <v>3.7037037037037035E-2</v>
      </c>
      <c r="AO152" s="146">
        <v>0</v>
      </c>
      <c r="AP152" s="146">
        <v>0</v>
      </c>
      <c r="AQ152" s="146">
        <v>0</v>
      </c>
      <c r="AR152" s="146">
        <v>0</v>
      </c>
      <c r="AS152" s="146">
        <v>0</v>
      </c>
      <c r="AT152" s="146">
        <v>0.2857142857142857</v>
      </c>
      <c r="AU152" s="146">
        <v>0</v>
      </c>
      <c r="AV152" s="145">
        <f>IF(ISERROR((AV148-AV149)/AV148),0,(AV148-AV149)/AV148)</f>
        <v>7.407407407407407E-2</v>
      </c>
      <c r="AW152" s="146"/>
      <c r="AX152" s="146"/>
      <c r="AY152" s="146"/>
      <c r="AZ152" s="146"/>
      <c r="BA152" s="146"/>
      <c r="BB152" s="146"/>
      <c r="BC152" s="146"/>
      <c r="BD152" s="145">
        <f>IF(ISERROR((BD148-BD149)/BD148),0,(BD148-BD149)/BD148)</f>
        <v>0</v>
      </c>
    </row>
    <row r="153" spans="1:56" ht="12.75" hidden="1" customHeight="1" outlineLevel="2" x14ac:dyDescent="0.2">
      <c r="A153" s="292" t="s">
        <v>487</v>
      </c>
      <c r="B153" s="346" t="s">
        <v>92</v>
      </c>
      <c r="C153" s="8" t="s">
        <v>46</v>
      </c>
      <c r="D153" s="5"/>
      <c r="E153" s="5"/>
      <c r="F153" s="5"/>
      <c r="G153" s="15"/>
      <c r="H153" s="143">
        <f>SUMIF($I$3:$BD$3,$H$3,$I153:$BD153)</f>
        <v>7844</v>
      </c>
      <c r="I153" s="144">
        <v>83</v>
      </c>
      <c r="J153" s="144">
        <v>31</v>
      </c>
      <c r="K153" s="144">
        <v>58</v>
      </c>
      <c r="L153" s="144">
        <v>442</v>
      </c>
      <c r="M153" s="144">
        <v>3</v>
      </c>
      <c r="N153" s="144">
        <v>3957</v>
      </c>
      <c r="O153" s="144">
        <v>280</v>
      </c>
      <c r="P153" s="143">
        <f>SUM(I153:O153)</f>
        <v>4854</v>
      </c>
      <c r="Q153" s="144">
        <v>69</v>
      </c>
      <c r="R153" s="144">
        <v>2</v>
      </c>
      <c r="S153" s="144">
        <v>2</v>
      </c>
      <c r="T153" s="144">
        <v>5</v>
      </c>
      <c r="U153" s="144">
        <v>3</v>
      </c>
      <c r="V153" s="144">
        <v>210</v>
      </c>
      <c r="W153" s="144">
        <v>33</v>
      </c>
      <c r="X153" s="143">
        <f>SUM(Q153:W153)</f>
        <v>324</v>
      </c>
      <c r="Y153" s="144">
        <v>25</v>
      </c>
      <c r="Z153" s="144">
        <v>31</v>
      </c>
      <c r="AA153" s="144">
        <v>4</v>
      </c>
      <c r="AB153" s="144">
        <v>674</v>
      </c>
      <c r="AC153" s="144">
        <v>3</v>
      </c>
      <c r="AD153" s="144">
        <v>5</v>
      </c>
      <c r="AE153" s="144">
        <v>0</v>
      </c>
      <c r="AF153" s="143">
        <f>SUM(Y153:AE153)</f>
        <v>742</v>
      </c>
      <c r="AG153" s="144">
        <v>50</v>
      </c>
      <c r="AH153" s="144">
        <v>21</v>
      </c>
      <c r="AI153" s="144">
        <v>1</v>
      </c>
      <c r="AJ153" s="144">
        <v>958</v>
      </c>
      <c r="AK153" s="144">
        <v>9</v>
      </c>
      <c r="AL153" s="144">
        <v>3</v>
      </c>
      <c r="AM153" s="144">
        <v>5</v>
      </c>
      <c r="AN153" s="143">
        <f>SUM(AG153:AM153)</f>
        <v>1047</v>
      </c>
      <c r="AO153" s="144">
        <v>1</v>
      </c>
      <c r="AP153" s="144">
        <v>349</v>
      </c>
      <c r="AQ153" s="144">
        <v>1034</v>
      </c>
      <c r="AR153" s="144">
        <v>3</v>
      </c>
      <c r="AS153" s="144">
        <v>4</v>
      </c>
      <c r="AT153" s="144">
        <v>68</v>
      </c>
      <c r="AU153" s="144">
        <v>35</v>
      </c>
      <c r="AV153" s="143">
        <f>SUM(AO153:AU153)</f>
        <v>1494</v>
      </c>
      <c r="AW153" s="144"/>
      <c r="AX153" s="144"/>
      <c r="AY153" s="144"/>
      <c r="AZ153" s="144"/>
      <c r="BA153" s="144"/>
      <c r="BB153" s="144"/>
      <c r="BC153" s="144"/>
      <c r="BD153" s="143">
        <f>SUM(AW153:BC153)</f>
        <v>0</v>
      </c>
    </row>
    <row r="154" spans="1:56" ht="12.75" hidden="1" customHeight="1" outlineLevel="1" collapsed="1" x14ac:dyDescent="0.2">
      <c r="A154" s="292"/>
      <c r="B154" s="346" t="s">
        <v>92</v>
      </c>
      <c r="C154" s="8" t="s">
        <v>14</v>
      </c>
      <c r="D154" s="5"/>
      <c r="E154" s="5"/>
      <c r="F154" s="5"/>
      <c r="G154" s="15"/>
      <c r="H154" s="143">
        <f>IF(ISERROR(H153/H149),0,H153/H149)</f>
        <v>54.096551724137932</v>
      </c>
      <c r="I154" s="144">
        <v>16.600000000000001</v>
      </c>
      <c r="J154" s="144">
        <v>7.75</v>
      </c>
      <c r="K154" s="144">
        <v>8.2857142857142865</v>
      </c>
      <c r="L154" s="144">
        <v>73.666666666666671</v>
      </c>
      <c r="M154" s="144">
        <v>1</v>
      </c>
      <c r="N154" s="144">
        <v>359.72727272727275</v>
      </c>
      <c r="O154" s="144">
        <v>35</v>
      </c>
      <c r="P154" s="143">
        <f>IF(ISERROR(P153/P149),0,P153/P149)</f>
        <v>110.31818181818181</v>
      </c>
      <c r="Q154" s="144">
        <v>23</v>
      </c>
      <c r="R154" s="144">
        <v>1</v>
      </c>
      <c r="S154" s="144">
        <v>1</v>
      </c>
      <c r="T154" s="144">
        <v>1</v>
      </c>
      <c r="U154" s="144">
        <v>1</v>
      </c>
      <c r="V154" s="144">
        <v>42</v>
      </c>
      <c r="W154" s="144">
        <v>6.6</v>
      </c>
      <c r="X154" s="143">
        <f>IF(ISERROR(X153/X149),0,X153/X149)</f>
        <v>12.96</v>
      </c>
      <c r="Y154" s="144">
        <v>1.0869565217391304</v>
      </c>
      <c r="Z154" s="144">
        <v>3.875</v>
      </c>
      <c r="AA154" s="144">
        <v>1</v>
      </c>
      <c r="AB154" s="144">
        <v>96.285714285714292</v>
      </c>
      <c r="AC154" s="144">
        <v>1</v>
      </c>
      <c r="AD154" s="144">
        <v>1</v>
      </c>
      <c r="AE154" s="144" t="s">
        <v>102</v>
      </c>
      <c r="AF154" s="143">
        <f>IF(ISERROR(AF153/AF149),0,AF153/AF149)</f>
        <v>14.84</v>
      </c>
      <c r="AG154" s="144">
        <v>16.666666666666668</v>
      </c>
      <c r="AH154" s="144">
        <v>5.25</v>
      </c>
      <c r="AI154" s="144">
        <v>1</v>
      </c>
      <c r="AJ154" s="144">
        <v>191.6</v>
      </c>
      <c r="AK154" s="144">
        <v>1.5</v>
      </c>
      <c r="AL154" s="144">
        <v>1.5</v>
      </c>
      <c r="AM154" s="144">
        <v>1</v>
      </c>
      <c r="AN154" s="143">
        <f>IF(ISERROR(AN153/AN149),0,AN153/AN149)</f>
        <v>40.269230769230766</v>
      </c>
      <c r="AO154" s="144">
        <v>1</v>
      </c>
      <c r="AP154" s="144">
        <v>69.8</v>
      </c>
      <c r="AQ154" s="144">
        <v>1034</v>
      </c>
      <c r="AR154" s="144">
        <v>1</v>
      </c>
      <c r="AS154" s="144">
        <v>0.8</v>
      </c>
      <c r="AT154" s="144">
        <v>13.6</v>
      </c>
      <c r="AU154" s="144">
        <v>7</v>
      </c>
      <c r="AV154" s="143">
        <f>IF(ISERROR(AV153/AV149),0,AV153/AV149)</f>
        <v>59.76</v>
      </c>
      <c r="AW154" s="144"/>
      <c r="AX154" s="144"/>
      <c r="AY154" s="144"/>
      <c r="AZ154" s="144"/>
      <c r="BA154" s="144"/>
      <c r="BB154" s="144"/>
      <c r="BC154" s="144"/>
      <c r="BD154" s="143">
        <f>IF(ISERROR(BD153/BD149),0,BD153/BD149)</f>
        <v>0</v>
      </c>
    </row>
    <row r="155" spans="1:56" ht="12.75" hidden="1" customHeight="1" outlineLevel="1" x14ac:dyDescent="0.2">
      <c r="A155" s="292" t="s">
        <v>488</v>
      </c>
      <c r="B155" s="346" t="s">
        <v>92</v>
      </c>
      <c r="C155" s="8"/>
      <c r="D155" s="5"/>
      <c r="E155" s="5"/>
      <c r="F155" s="5"/>
      <c r="G155" s="15"/>
      <c r="H155" s="143"/>
      <c r="I155" s="144"/>
      <c r="J155" s="144"/>
      <c r="K155" s="144"/>
      <c r="L155" s="144"/>
      <c r="M155" s="144"/>
      <c r="N155" s="144"/>
      <c r="O155" s="144"/>
      <c r="P155" s="143"/>
      <c r="Q155" s="144"/>
      <c r="R155" s="144"/>
      <c r="S155" s="144"/>
      <c r="T155" s="144"/>
      <c r="U155" s="144"/>
      <c r="V155" s="144"/>
      <c r="W155" s="144"/>
      <c r="X155" s="143"/>
      <c r="Y155" s="144"/>
      <c r="Z155" s="144"/>
      <c r="AA155" s="144"/>
      <c r="AB155" s="144"/>
      <c r="AC155" s="144"/>
      <c r="AD155" s="144"/>
      <c r="AE155" s="144"/>
      <c r="AF155" s="143"/>
      <c r="AG155" s="144"/>
      <c r="AH155" s="144"/>
      <c r="AI155" s="144"/>
      <c r="AJ155" s="144"/>
      <c r="AK155" s="144"/>
      <c r="AL155" s="144"/>
      <c r="AM155" s="144"/>
      <c r="AN155" s="143"/>
      <c r="AO155" s="144"/>
      <c r="AP155" s="144"/>
      <c r="AQ155" s="144"/>
      <c r="AR155" s="144"/>
      <c r="AS155" s="144"/>
      <c r="AT155" s="144"/>
      <c r="AU155" s="144"/>
      <c r="AV155" s="143"/>
      <c r="AW155" s="144"/>
      <c r="AX155" s="144"/>
      <c r="AY155" s="144"/>
      <c r="AZ155" s="144"/>
      <c r="BA155" s="144"/>
      <c r="BB155" s="144"/>
      <c r="BC155" s="144"/>
      <c r="BD155" s="143"/>
    </row>
    <row r="156" spans="1:56" ht="12.75" hidden="1" customHeight="1" outlineLevel="1" x14ac:dyDescent="0.2">
      <c r="A156" s="268"/>
      <c r="B156" s="346" t="s">
        <v>92</v>
      </c>
      <c r="C156" s="8" t="s">
        <v>766</v>
      </c>
      <c r="D156" s="5" t="s">
        <v>15</v>
      </c>
      <c r="E156" s="5"/>
      <c r="F156" s="5"/>
      <c r="G156" s="15"/>
      <c r="H156" s="143">
        <f t="shared" ref="H156:AM156" si="75">IFERROR(H158/H157,0)</f>
        <v>0</v>
      </c>
      <c r="I156" s="144">
        <f t="shared" si="75"/>
        <v>0</v>
      </c>
      <c r="J156" s="144">
        <f t="shared" si="75"/>
        <v>0</v>
      </c>
      <c r="K156" s="144">
        <f t="shared" si="75"/>
        <v>0</v>
      </c>
      <c r="L156" s="144">
        <f t="shared" si="75"/>
        <v>0</v>
      </c>
      <c r="M156" s="144">
        <f t="shared" si="75"/>
        <v>0</v>
      </c>
      <c r="N156" s="144">
        <f t="shared" si="75"/>
        <v>0</v>
      </c>
      <c r="O156" s="144">
        <f t="shared" si="75"/>
        <v>0</v>
      </c>
      <c r="P156" s="143">
        <f t="shared" si="75"/>
        <v>0</v>
      </c>
      <c r="Q156" s="144">
        <f t="shared" si="75"/>
        <v>0</v>
      </c>
      <c r="R156" s="144">
        <f t="shared" si="75"/>
        <v>0</v>
      </c>
      <c r="S156" s="144">
        <f t="shared" si="75"/>
        <v>0</v>
      </c>
      <c r="T156" s="144">
        <f t="shared" si="75"/>
        <v>0</v>
      </c>
      <c r="U156" s="144">
        <f t="shared" si="75"/>
        <v>0</v>
      </c>
      <c r="V156" s="144">
        <f t="shared" si="75"/>
        <v>0</v>
      </c>
      <c r="W156" s="144">
        <f t="shared" si="75"/>
        <v>0</v>
      </c>
      <c r="X156" s="143">
        <f t="shared" si="75"/>
        <v>0</v>
      </c>
      <c r="Y156" s="144">
        <f t="shared" si="75"/>
        <v>0</v>
      </c>
      <c r="Z156" s="144">
        <f t="shared" si="75"/>
        <v>0</v>
      </c>
      <c r="AA156" s="144">
        <f t="shared" si="75"/>
        <v>0</v>
      </c>
      <c r="AB156" s="144">
        <f t="shared" si="75"/>
        <v>0</v>
      </c>
      <c r="AC156" s="144">
        <f t="shared" si="75"/>
        <v>0</v>
      </c>
      <c r="AD156" s="144">
        <f t="shared" si="75"/>
        <v>0</v>
      </c>
      <c r="AE156" s="144">
        <f t="shared" si="75"/>
        <v>0</v>
      </c>
      <c r="AF156" s="143">
        <f t="shared" si="75"/>
        <v>0</v>
      </c>
      <c r="AG156" s="144">
        <f t="shared" si="75"/>
        <v>0</v>
      </c>
      <c r="AH156" s="144">
        <f t="shared" si="75"/>
        <v>0</v>
      </c>
      <c r="AI156" s="144">
        <f t="shared" si="75"/>
        <v>0</v>
      </c>
      <c r="AJ156" s="144">
        <f t="shared" si="75"/>
        <v>0</v>
      </c>
      <c r="AK156" s="144">
        <f t="shared" si="75"/>
        <v>0</v>
      </c>
      <c r="AL156" s="144">
        <f t="shared" si="75"/>
        <v>0</v>
      </c>
      <c r="AM156" s="144">
        <f t="shared" si="75"/>
        <v>0</v>
      </c>
      <c r="AN156" s="143">
        <f t="shared" ref="AN156:BD156" si="76">IFERROR(AN158/AN157,0)</f>
        <v>0</v>
      </c>
      <c r="AO156" s="144">
        <f t="shared" si="76"/>
        <v>0</v>
      </c>
      <c r="AP156" s="144">
        <f t="shared" si="76"/>
        <v>0</v>
      </c>
      <c r="AQ156" s="144">
        <f t="shared" si="76"/>
        <v>0</v>
      </c>
      <c r="AR156" s="144">
        <f t="shared" si="76"/>
        <v>0</v>
      </c>
      <c r="AS156" s="144">
        <f t="shared" si="76"/>
        <v>0</v>
      </c>
      <c r="AT156" s="144">
        <f t="shared" si="76"/>
        <v>0</v>
      </c>
      <c r="AU156" s="144">
        <f t="shared" si="76"/>
        <v>0</v>
      </c>
      <c r="AV156" s="143">
        <f t="shared" si="76"/>
        <v>0</v>
      </c>
      <c r="AW156" s="144">
        <f t="shared" si="76"/>
        <v>0</v>
      </c>
      <c r="AX156" s="144">
        <f t="shared" si="76"/>
        <v>0</v>
      </c>
      <c r="AY156" s="144">
        <f t="shared" si="76"/>
        <v>0</v>
      </c>
      <c r="AZ156" s="144">
        <f t="shared" si="76"/>
        <v>0</v>
      </c>
      <c r="BA156" s="144">
        <f t="shared" si="76"/>
        <v>0</v>
      </c>
      <c r="BB156" s="144">
        <f t="shared" si="76"/>
        <v>0</v>
      </c>
      <c r="BC156" s="144">
        <f t="shared" si="76"/>
        <v>0</v>
      </c>
      <c r="BD156" s="143">
        <f t="shared" si="76"/>
        <v>0</v>
      </c>
    </row>
    <row r="157" spans="1:56" ht="12.75" hidden="1" customHeight="1" outlineLevel="1" x14ac:dyDescent="0.2">
      <c r="A157" s="291" t="s">
        <v>489</v>
      </c>
      <c r="B157" s="346" t="s">
        <v>92</v>
      </c>
      <c r="C157" s="8" t="s">
        <v>764</v>
      </c>
      <c r="D157" s="5"/>
      <c r="E157" s="5"/>
      <c r="F157" s="5"/>
      <c r="G157" s="15"/>
      <c r="H157" s="143">
        <f>SUMIF($I$3:$BD$3,$H$3,$I157:$BD157)</f>
        <v>0</v>
      </c>
      <c r="I157" s="144"/>
      <c r="J157" s="144"/>
      <c r="K157" s="144"/>
      <c r="L157" s="144"/>
      <c r="M157" s="144"/>
      <c r="N157" s="144"/>
      <c r="O157" s="144"/>
      <c r="P157" s="143">
        <f>SUM(I157:O157)</f>
        <v>0</v>
      </c>
      <c r="Q157" s="144"/>
      <c r="R157" s="144"/>
      <c r="S157" s="144"/>
      <c r="T157" s="144"/>
      <c r="U157" s="144"/>
      <c r="V157" s="144"/>
      <c r="W157" s="144"/>
      <c r="X157" s="143">
        <f>SUM(Q157:W157)</f>
        <v>0</v>
      </c>
      <c r="Y157" s="144"/>
      <c r="Z157" s="144"/>
      <c r="AA157" s="144"/>
      <c r="AB157" s="144"/>
      <c r="AC157" s="144"/>
      <c r="AD157" s="144"/>
      <c r="AE157" s="144"/>
      <c r="AF157" s="143">
        <f>SUM(Y157:AE157)</f>
        <v>0</v>
      </c>
      <c r="AG157" s="144"/>
      <c r="AH157" s="144"/>
      <c r="AI157" s="144"/>
      <c r="AJ157" s="144"/>
      <c r="AK157" s="144"/>
      <c r="AL157" s="144"/>
      <c r="AM157" s="144"/>
      <c r="AN157" s="143">
        <f>SUM(AG157:AM157)</f>
        <v>0</v>
      </c>
      <c r="AO157" s="144"/>
      <c r="AP157" s="144"/>
      <c r="AQ157" s="144"/>
      <c r="AR157" s="144"/>
      <c r="AS157" s="144"/>
      <c r="AT157" s="144"/>
      <c r="AU157" s="144"/>
      <c r="AV157" s="143">
        <f>SUM(AO157:AU157)</f>
        <v>0</v>
      </c>
      <c r="AW157" s="144"/>
      <c r="AX157" s="144"/>
      <c r="AY157" s="144"/>
      <c r="AZ157" s="144"/>
      <c r="BA157" s="144"/>
      <c r="BB157" s="144"/>
      <c r="BC157" s="144"/>
      <c r="BD157" s="143">
        <f>SUM(AW157:BC157)</f>
        <v>0</v>
      </c>
    </row>
    <row r="158" spans="1:56" ht="12.75" hidden="1" customHeight="1" outlineLevel="1" x14ac:dyDescent="0.2">
      <c r="A158" s="291" t="s">
        <v>490</v>
      </c>
      <c r="B158" s="346" t="s">
        <v>92</v>
      </c>
      <c r="C158" s="8" t="s">
        <v>765</v>
      </c>
      <c r="D158" s="5" t="s">
        <v>15</v>
      </c>
      <c r="E158" s="5"/>
      <c r="F158" s="5"/>
      <c r="G158" s="15"/>
      <c r="H158" s="143">
        <f>SUMIF($I$3:$BD$3,$H$3,$I158:$BD158)</f>
        <v>0</v>
      </c>
      <c r="I158" s="144"/>
      <c r="J158" s="144"/>
      <c r="K158" s="144"/>
      <c r="L158" s="144"/>
      <c r="M158" s="144"/>
      <c r="N158" s="144"/>
      <c r="O158" s="144"/>
      <c r="P158" s="143">
        <f>SUM(I158:O158)</f>
        <v>0</v>
      </c>
      <c r="Q158" s="144"/>
      <c r="R158" s="144"/>
      <c r="S158" s="144"/>
      <c r="T158" s="144"/>
      <c r="U158" s="144"/>
      <c r="V158" s="144"/>
      <c r="W158" s="144"/>
      <c r="X158" s="143">
        <f>SUM(Q158:W158)</f>
        <v>0</v>
      </c>
      <c r="Y158" s="144"/>
      <c r="Z158" s="144"/>
      <c r="AA158" s="144"/>
      <c r="AB158" s="144"/>
      <c r="AC158" s="144"/>
      <c r="AD158" s="144"/>
      <c r="AE158" s="144"/>
      <c r="AF158" s="143">
        <f>SUM(Y158:AE158)</f>
        <v>0</v>
      </c>
      <c r="AG158" s="144"/>
      <c r="AH158" s="144"/>
      <c r="AI158" s="144"/>
      <c r="AJ158" s="144"/>
      <c r="AK158" s="144"/>
      <c r="AL158" s="144"/>
      <c r="AM158" s="144"/>
      <c r="AN158" s="143">
        <f>SUM(AG158:AM158)</f>
        <v>0</v>
      </c>
      <c r="AO158" s="144"/>
      <c r="AP158" s="144"/>
      <c r="AQ158" s="144"/>
      <c r="AR158" s="144"/>
      <c r="AS158" s="144"/>
      <c r="AT158" s="144"/>
      <c r="AU158" s="144"/>
      <c r="AV158" s="143">
        <f>SUM(AO158:AU158)</f>
        <v>0</v>
      </c>
      <c r="AW158" s="144"/>
      <c r="AX158" s="144"/>
      <c r="AY158" s="144"/>
      <c r="AZ158" s="144"/>
      <c r="BA158" s="144"/>
      <c r="BB158" s="144"/>
      <c r="BC158" s="144"/>
      <c r="BD158" s="143">
        <f>SUM(AW158:BC158)</f>
        <v>0</v>
      </c>
    </row>
    <row r="159" spans="1:56" ht="12.75" hidden="1" customHeight="1" outlineLevel="1" x14ac:dyDescent="0.2">
      <c r="A159" s="291" t="s">
        <v>491</v>
      </c>
      <c r="B159" s="346" t="s">
        <v>93</v>
      </c>
      <c r="C159" s="8" t="s">
        <v>2</v>
      </c>
      <c r="D159" s="5" t="s">
        <v>9</v>
      </c>
      <c r="E159" s="5"/>
      <c r="F159" s="5"/>
      <c r="G159" s="15"/>
      <c r="H159" s="143">
        <f>SUMIF($I$3:$BD$3,$H$3,$I159:$BD159)</f>
        <v>325</v>
      </c>
      <c r="I159" s="144">
        <v>10</v>
      </c>
      <c r="J159" s="144">
        <v>24</v>
      </c>
      <c r="K159" s="144">
        <v>9</v>
      </c>
      <c r="L159" s="144">
        <v>5</v>
      </c>
      <c r="M159" s="144">
        <v>13</v>
      </c>
      <c r="N159" s="144">
        <v>23</v>
      </c>
      <c r="O159" s="144">
        <v>23</v>
      </c>
      <c r="P159" s="143">
        <f>SUM(I159:O159)</f>
        <v>107</v>
      </c>
      <c r="Q159" s="144">
        <v>23</v>
      </c>
      <c r="R159" s="144">
        <v>17</v>
      </c>
      <c r="S159" s="144">
        <v>14</v>
      </c>
      <c r="T159" s="144">
        <v>8</v>
      </c>
      <c r="U159" s="144">
        <v>10</v>
      </c>
      <c r="V159" s="144">
        <v>4</v>
      </c>
      <c r="W159" s="144">
        <v>6</v>
      </c>
      <c r="X159" s="143">
        <f>SUM(Q159:W159)</f>
        <v>82</v>
      </c>
      <c r="Y159" s="144">
        <v>5</v>
      </c>
      <c r="Z159" s="144">
        <v>6</v>
      </c>
      <c r="AA159" s="144">
        <v>7</v>
      </c>
      <c r="AB159" s="144">
        <v>8</v>
      </c>
      <c r="AC159" s="144">
        <v>23</v>
      </c>
      <c r="AD159" s="144">
        <v>5</v>
      </c>
      <c r="AE159" s="144">
        <v>2</v>
      </c>
      <c r="AF159" s="143">
        <f>SUM(Y159:AE159)</f>
        <v>56</v>
      </c>
      <c r="AG159" s="144">
        <v>11</v>
      </c>
      <c r="AH159" s="144">
        <v>18</v>
      </c>
      <c r="AI159" s="144">
        <v>16</v>
      </c>
      <c r="AJ159" s="144">
        <v>8</v>
      </c>
      <c r="AK159" s="144">
        <v>7</v>
      </c>
      <c r="AL159" s="144">
        <v>3</v>
      </c>
      <c r="AM159" s="144">
        <v>3</v>
      </c>
      <c r="AN159" s="143">
        <f>SUM(AG159:AM159)</f>
        <v>66</v>
      </c>
      <c r="AO159" s="144">
        <v>12</v>
      </c>
      <c r="AP159" s="144">
        <v>18</v>
      </c>
      <c r="AQ159" s="144">
        <v>16</v>
      </c>
      <c r="AR159" s="144">
        <v>9</v>
      </c>
      <c r="AS159" s="144">
        <v>5</v>
      </c>
      <c r="AT159" s="144">
        <v>7</v>
      </c>
      <c r="AU159" s="144">
        <v>8</v>
      </c>
      <c r="AV159" s="143">
        <f>SUM(AO159:AU159)</f>
        <v>75</v>
      </c>
      <c r="AW159" s="144"/>
      <c r="AX159" s="144"/>
      <c r="AY159" s="144"/>
      <c r="AZ159" s="144"/>
      <c r="BA159" s="144"/>
      <c r="BB159" s="144"/>
      <c r="BC159" s="144"/>
      <c r="BD159" s="143">
        <f>SUM(AW159:BC159)</f>
        <v>0</v>
      </c>
    </row>
    <row r="160" spans="1:56" ht="12.75" hidden="1" customHeight="1" outlineLevel="1" x14ac:dyDescent="0.2">
      <c r="A160" s="292" t="s">
        <v>492</v>
      </c>
      <c r="B160" s="346" t="s">
        <v>93</v>
      </c>
      <c r="C160" s="8" t="s">
        <v>3</v>
      </c>
      <c r="D160" s="5" t="s">
        <v>9</v>
      </c>
      <c r="E160" s="5"/>
      <c r="F160" s="5"/>
      <c r="G160" s="15"/>
      <c r="H160" s="143">
        <f>SUMIF($I$3:$BD$3,$H$3,$I160:$BD160)</f>
        <v>308</v>
      </c>
      <c r="I160" s="144">
        <v>9</v>
      </c>
      <c r="J160" s="144">
        <v>24</v>
      </c>
      <c r="K160" s="144">
        <v>9</v>
      </c>
      <c r="L160" s="144">
        <v>5</v>
      </c>
      <c r="M160" s="144">
        <v>13</v>
      </c>
      <c r="N160" s="144">
        <v>18</v>
      </c>
      <c r="O160" s="144">
        <v>23</v>
      </c>
      <c r="P160" s="143">
        <f>SUM(I160:O160)</f>
        <v>101</v>
      </c>
      <c r="Q160" s="144">
        <v>23</v>
      </c>
      <c r="R160" s="144">
        <v>16</v>
      </c>
      <c r="S160" s="144">
        <v>14</v>
      </c>
      <c r="T160" s="144">
        <v>8</v>
      </c>
      <c r="U160" s="144">
        <v>10</v>
      </c>
      <c r="V160" s="144">
        <v>4</v>
      </c>
      <c r="W160" s="144">
        <v>6</v>
      </c>
      <c r="X160" s="143">
        <f>SUM(Q160:W160)</f>
        <v>81</v>
      </c>
      <c r="Y160" s="144">
        <v>5</v>
      </c>
      <c r="Z160" s="144">
        <v>6</v>
      </c>
      <c r="AA160" s="144">
        <v>7</v>
      </c>
      <c r="AB160" s="144">
        <v>6</v>
      </c>
      <c r="AC160" s="144">
        <v>23</v>
      </c>
      <c r="AD160" s="144">
        <v>5</v>
      </c>
      <c r="AE160" s="144">
        <v>2</v>
      </c>
      <c r="AF160" s="143">
        <f>SUM(Y160:AE160)</f>
        <v>54</v>
      </c>
      <c r="AG160" s="144">
        <v>11</v>
      </c>
      <c r="AH160" s="144">
        <v>15</v>
      </c>
      <c r="AI160" s="144">
        <v>15</v>
      </c>
      <c r="AJ160" s="144">
        <v>8</v>
      </c>
      <c r="AK160" s="144">
        <v>7</v>
      </c>
      <c r="AL160" s="144">
        <v>3</v>
      </c>
      <c r="AM160" s="144">
        <v>3</v>
      </c>
      <c r="AN160" s="143">
        <f>SUM(AG160:AM160)</f>
        <v>62</v>
      </c>
      <c r="AO160" s="144">
        <v>12</v>
      </c>
      <c r="AP160" s="144">
        <v>17</v>
      </c>
      <c r="AQ160" s="144">
        <v>13</v>
      </c>
      <c r="AR160" s="144">
        <v>9</v>
      </c>
      <c r="AS160" s="144">
        <v>5</v>
      </c>
      <c r="AT160" s="144">
        <v>6</v>
      </c>
      <c r="AU160" s="144">
        <v>8</v>
      </c>
      <c r="AV160" s="143">
        <f>SUM(AO160:AU160)</f>
        <v>70</v>
      </c>
      <c r="AW160" s="144"/>
      <c r="AX160" s="144"/>
      <c r="AY160" s="144"/>
      <c r="AZ160" s="144"/>
      <c r="BA160" s="144"/>
      <c r="BB160" s="144"/>
      <c r="BC160" s="144"/>
      <c r="BD160" s="143">
        <f>SUM(AW160:BC160)</f>
        <v>0</v>
      </c>
    </row>
    <row r="161" spans="1:56" ht="12.75" hidden="1" customHeight="1" outlineLevel="1" x14ac:dyDescent="0.2">
      <c r="A161" s="292" t="s">
        <v>493</v>
      </c>
      <c r="B161" s="346" t="s">
        <v>93</v>
      </c>
      <c r="C161" s="8" t="s">
        <v>33</v>
      </c>
      <c r="D161" s="5" t="s">
        <v>9</v>
      </c>
      <c r="E161" s="5"/>
      <c r="F161" s="5"/>
      <c r="G161" s="15"/>
      <c r="H161" s="143">
        <f>SUMIF($I$3:$BD$3,$H$3,$I161:$BD161)</f>
        <v>232</v>
      </c>
      <c r="I161" s="144">
        <v>7</v>
      </c>
      <c r="J161" s="144">
        <v>23</v>
      </c>
      <c r="K161" s="144">
        <v>9</v>
      </c>
      <c r="L161" s="144">
        <v>4</v>
      </c>
      <c r="M161" s="144">
        <v>9</v>
      </c>
      <c r="N161" s="144">
        <v>1</v>
      </c>
      <c r="O161" s="144">
        <v>19</v>
      </c>
      <c r="P161" s="143">
        <f>SUM(I161:O161)</f>
        <v>72</v>
      </c>
      <c r="Q161" s="144">
        <v>19</v>
      </c>
      <c r="R161" s="144">
        <v>12</v>
      </c>
      <c r="S161" s="144">
        <v>12</v>
      </c>
      <c r="T161" s="144">
        <v>7</v>
      </c>
      <c r="U161" s="144">
        <v>10</v>
      </c>
      <c r="V161" s="144">
        <v>4</v>
      </c>
      <c r="W161" s="144">
        <v>4</v>
      </c>
      <c r="X161" s="143">
        <f>SUM(Q161:W161)</f>
        <v>68</v>
      </c>
      <c r="Y161" s="144">
        <v>5</v>
      </c>
      <c r="Z161" s="144">
        <v>4</v>
      </c>
      <c r="AA161" s="144">
        <v>6</v>
      </c>
      <c r="AB161" s="144">
        <v>3</v>
      </c>
      <c r="AC161" s="144">
        <v>22</v>
      </c>
      <c r="AD161" s="144">
        <v>5</v>
      </c>
      <c r="AE161" s="144">
        <v>2</v>
      </c>
      <c r="AF161" s="143">
        <f>SUM(Y161:AE161)</f>
        <v>47</v>
      </c>
      <c r="AG161" s="144">
        <v>10</v>
      </c>
      <c r="AH161" s="144">
        <v>7</v>
      </c>
      <c r="AI161" s="144">
        <v>11</v>
      </c>
      <c r="AJ161" s="144">
        <v>4</v>
      </c>
      <c r="AK161" s="144">
        <v>7</v>
      </c>
      <c r="AL161" s="144">
        <v>2</v>
      </c>
      <c r="AM161" s="144">
        <v>3</v>
      </c>
      <c r="AN161" s="143">
        <f>SUM(AG161:AM161)</f>
        <v>44</v>
      </c>
      <c r="AO161" s="144">
        <v>12</v>
      </c>
      <c r="AP161" s="144">
        <v>13</v>
      </c>
      <c r="AQ161" s="144">
        <v>4</v>
      </c>
      <c r="AR161" s="144">
        <v>7</v>
      </c>
      <c r="AS161" s="144">
        <v>3</v>
      </c>
      <c r="AT161" s="144">
        <v>6</v>
      </c>
      <c r="AU161" s="144">
        <v>8</v>
      </c>
      <c r="AV161" s="143">
        <f>SUM(AO161:AU161)</f>
        <v>53</v>
      </c>
      <c r="AW161" s="144"/>
      <c r="AX161" s="144"/>
      <c r="AY161" s="144"/>
      <c r="AZ161" s="144"/>
      <c r="BA161" s="144"/>
      <c r="BB161" s="144"/>
      <c r="BC161" s="144"/>
      <c r="BD161" s="143">
        <f>SUM(AW161:BC161)</f>
        <v>0</v>
      </c>
    </row>
    <row r="162" spans="1:56" s="48" customFormat="1" ht="12.75" hidden="1" customHeight="1" outlineLevel="1" x14ac:dyDescent="0.2">
      <c r="A162" s="293"/>
      <c r="B162" s="346" t="s">
        <v>93</v>
      </c>
      <c r="C162" s="42" t="s">
        <v>13</v>
      </c>
      <c r="D162" s="43" t="s">
        <v>4</v>
      </c>
      <c r="E162" s="43"/>
      <c r="F162" s="43"/>
      <c r="G162" s="44"/>
      <c r="H162" s="145">
        <f>IF(ISERROR(H161/H159),0,H161/H159)</f>
        <v>0.7138461538461538</v>
      </c>
      <c r="I162" s="146">
        <v>0.7</v>
      </c>
      <c r="J162" s="146">
        <v>0.95833333333333337</v>
      </c>
      <c r="K162" s="146">
        <v>1</v>
      </c>
      <c r="L162" s="146">
        <v>0.8</v>
      </c>
      <c r="M162" s="146">
        <v>0.69230769230769229</v>
      </c>
      <c r="N162" s="146">
        <v>4.3478260869565216E-2</v>
      </c>
      <c r="O162" s="146">
        <v>0.82608695652173914</v>
      </c>
      <c r="P162" s="145">
        <f>IF(ISERROR(P161/P159),0,P161/P159)</f>
        <v>0.67289719626168221</v>
      </c>
      <c r="Q162" s="142">
        <v>0.82608695652173914</v>
      </c>
      <c r="R162" s="142">
        <v>0.70588235294117652</v>
      </c>
      <c r="S162" s="142">
        <v>0.8571428571428571</v>
      </c>
      <c r="T162" s="142">
        <v>0.875</v>
      </c>
      <c r="U162" s="142">
        <v>1</v>
      </c>
      <c r="V162" s="142">
        <v>1</v>
      </c>
      <c r="W162" s="142">
        <v>0.66666666666666663</v>
      </c>
      <c r="X162" s="141">
        <f>IF(ISERROR(X161/X159),0,X161/X159)</f>
        <v>0.82926829268292679</v>
      </c>
      <c r="Y162" s="146">
        <v>1</v>
      </c>
      <c r="Z162" s="146">
        <v>0.66666666666666663</v>
      </c>
      <c r="AA162" s="146">
        <v>0.8571428571428571</v>
      </c>
      <c r="AB162" s="146">
        <v>0.375</v>
      </c>
      <c r="AC162" s="146">
        <v>0.95652173913043481</v>
      </c>
      <c r="AD162" s="146">
        <v>1</v>
      </c>
      <c r="AE162" s="146">
        <v>1</v>
      </c>
      <c r="AF162" s="145">
        <f>IF(ISERROR(AF161/AF159),0,AF161/AF159)</f>
        <v>0.8392857142857143</v>
      </c>
      <c r="AG162" s="146">
        <v>0.90909090909090906</v>
      </c>
      <c r="AH162" s="146">
        <v>0.3888888888888889</v>
      </c>
      <c r="AI162" s="146">
        <v>0.6875</v>
      </c>
      <c r="AJ162" s="146">
        <v>0.5</v>
      </c>
      <c r="AK162" s="146">
        <v>1</v>
      </c>
      <c r="AL162" s="146">
        <v>0.66666666666666663</v>
      </c>
      <c r="AM162" s="146">
        <v>1</v>
      </c>
      <c r="AN162" s="145">
        <f>IF(ISERROR(AN161/AN159),0,AN161/AN159)</f>
        <v>0.66666666666666663</v>
      </c>
      <c r="AO162" s="146">
        <v>1</v>
      </c>
      <c r="AP162" s="146">
        <v>0.72222222222222221</v>
      </c>
      <c r="AQ162" s="146">
        <v>0.25</v>
      </c>
      <c r="AR162" s="146">
        <v>0.77777777777777779</v>
      </c>
      <c r="AS162" s="146">
        <v>0.6</v>
      </c>
      <c r="AT162" s="146">
        <v>0.8571428571428571</v>
      </c>
      <c r="AU162" s="146">
        <v>1</v>
      </c>
      <c r="AV162" s="145">
        <f>IF(ISERROR(AV161/AV159),0,AV161/AV159)</f>
        <v>0.70666666666666667</v>
      </c>
      <c r="AW162" s="146"/>
      <c r="AX162" s="146"/>
      <c r="AY162" s="146"/>
      <c r="AZ162" s="146"/>
      <c r="BA162" s="146"/>
      <c r="BB162" s="146"/>
      <c r="BC162" s="146"/>
      <c r="BD162" s="145">
        <f>IF(ISERROR(BD161/BD159),0,BD161/BD159)</f>
        <v>0</v>
      </c>
    </row>
    <row r="163" spans="1:56" s="49" customFormat="1" ht="12.75" hidden="1" customHeight="1" outlineLevel="1" x14ac:dyDescent="0.2">
      <c r="A163" s="293"/>
      <c r="B163" s="346" t="s">
        <v>93</v>
      </c>
      <c r="C163" s="42" t="s">
        <v>5</v>
      </c>
      <c r="D163" s="43" t="s">
        <v>4</v>
      </c>
      <c r="E163" s="43"/>
      <c r="F163" s="43"/>
      <c r="G163" s="44"/>
      <c r="H163" s="145">
        <f>IF(ISERROR((H159-H160)/H159),0,(H159-H160)/H159)</f>
        <v>5.2307692307692305E-2</v>
      </c>
      <c r="I163" s="146">
        <v>0.1</v>
      </c>
      <c r="J163" s="146">
        <v>0</v>
      </c>
      <c r="K163" s="146">
        <v>0</v>
      </c>
      <c r="L163" s="146">
        <v>0</v>
      </c>
      <c r="M163" s="146">
        <v>0</v>
      </c>
      <c r="N163" s="146">
        <v>0.21739130434782608</v>
      </c>
      <c r="O163" s="146">
        <v>0</v>
      </c>
      <c r="P163" s="145">
        <f>IF(ISERROR((P159-P160)/P159),0,(P159-P160)/P159)</f>
        <v>5.6074766355140186E-2</v>
      </c>
      <c r="Q163" s="142">
        <v>0</v>
      </c>
      <c r="R163" s="142">
        <v>5.8823529411764705E-2</v>
      </c>
      <c r="S163" s="142">
        <v>0</v>
      </c>
      <c r="T163" s="142">
        <v>0</v>
      </c>
      <c r="U163" s="142">
        <v>0</v>
      </c>
      <c r="V163" s="142">
        <v>0</v>
      </c>
      <c r="W163" s="142">
        <v>0</v>
      </c>
      <c r="X163" s="141">
        <f>IF(ISERROR((X159-X160)/X159),0,(X159-X160)/X159)</f>
        <v>1.2195121951219513E-2</v>
      </c>
      <c r="Y163" s="146">
        <v>0</v>
      </c>
      <c r="Z163" s="146">
        <v>0</v>
      </c>
      <c r="AA163" s="146">
        <v>0</v>
      </c>
      <c r="AB163" s="146">
        <v>0.25</v>
      </c>
      <c r="AC163" s="146">
        <v>0</v>
      </c>
      <c r="AD163" s="146">
        <v>0</v>
      </c>
      <c r="AE163" s="146">
        <v>0</v>
      </c>
      <c r="AF163" s="145">
        <f>IF(ISERROR((AF159-AF160)/AF159),0,(AF159-AF160)/AF159)</f>
        <v>3.5714285714285712E-2</v>
      </c>
      <c r="AG163" s="146">
        <v>0</v>
      </c>
      <c r="AH163" s="146">
        <v>0.16666666666666666</v>
      </c>
      <c r="AI163" s="146">
        <v>6.25E-2</v>
      </c>
      <c r="AJ163" s="146">
        <v>0</v>
      </c>
      <c r="AK163" s="146">
        <v>0</v>
      </c>
      <c r="AL163" s="146">
        <v>0</v>
      </c>
      <c r="AM163" s="146">
        <v>0</v>
      </c>
      <c r="AN163" s="145">
        <f>IF(ISERROR((AN159-AN160)/AN159),0,(AN159-AN160)/AN159)</f>
        <v>6.0606060606060608E-2</v>
      </c>
      <c r="AO163" s="146">
        <v>0</v>
      </c>
      <c r="AP163" s="146">
        <v>5.5555555555555552E-2</v>
      </c>
      <c r="AQ163" s="146">
        <v>0.1875</v>
      </c>
      <c r="AR163" s="146">
        <v>0</v>
      </c>
      <c r="AS163" s="146">
        <v>0</v>
      </c>
      <c r="AT163" s="146">
        <v>0.14285714285714285</v>
      </c>
      <c r="AU163" s="146">
        <v>0</v>
      </c>
      <c r="AV163" s="145">
        <f>IF(ISERROR((AV159-AV160)/AV159),0,(AV159-AV160)/AV159)</f>
        <v>6.6666666666666666E-2</v>
      </c>
      <c r="AW163" s="146"/>
      <c r="AX163" s="146"/>
      <c r="AY163" s="146"/>
      <c r="AZ163" s="146"/>
      <c r="BA163" s="146"/>
      <c r="BB163" s="146"/>
      <c r="BC163" s="146"/>
      <c r="BD163" s="145">
        <f>IF(ISERROR((BD159-BD160)/BD159),0,(BD159-BD160)/BD159)</f>
        <v>0</v>
      </c>
    </row>
    <row r="164" spans="1:56" ht="12.75" hidden="1" customHeight="1" outlineLevel="2" x14ac:dyDescent="0.2">
      <c r="A164" s="292" t="s">
        <v>494</v>
      </c>
      <c r="B164" s="346" t="s">
        <v>93</v>
      </c>
      <c r="C164" s="8" t="s">
        <v>46</v>
      </c>
      <c r="D164" s="5"/>
      <c r="E164" s="5"/>
      <c r="F164" s="5"/>
      <c r="G164" s="15"/>
      <c r="H164" s="143">
        <f>SUMIF($I$3:$BD$3,$H$3,$I164:$BD164)</f>
        <v>20659</v>
      </c>
      <c r="I164" s="144">
        <v>130</v>
      </c>
      <c r="J164" s="144">
        <v>119</v>
      </c>
      <c r="K164" s="144">
        <v>26</v>
      </c>
      <c r="L164" s="144">
        <v>39</v>
      </c>
      <c r="M164" s="144">
        <v>281</v>
      </c>
      <c r="N164" s="144">
        <v>5580</v>
      </c>
      <c r="O164" s="144">
        <v>312</v>
      </c>
      <c r="P164" s="143">
        <f>SUM(I164:O164)</f>
        <v>6487</v>
      </c>
      <c r="Q164" s="144">
        <v>407</v>
      </c>
      <c r="R164" s="144">
        <v>1152</v>
      </c>
      <c r="S164" s="144">
        <v>658</v>
      </c>
      <c r="T164" s="144">
        <v>89</v>
      </c>
      <c r="U164" s="144">
        <v>10</v>
      </c>
      <c r="V164" s="144">
        <v>4</v>
      </c>
      <c r="W164" s="144">
        <v>230</v>
      </c>
      <c r="X164" s="143">
        <f>SUM(Q164:W164)</f>
        <v>2550</v>
      </c>
      <c r="Y164" s="144">
        <v>5</v>
      </c>
      <c r="Z164" s="144">
        <v>175</v>
      </c>
      <c r="AA164" s="144">
        <v>106</v>
      </c>
      <c r="AB164" s="144">
        <v>1009</v>
      </c>
      <c r="AC164" s="144">
        <v>166</v>
      </c>
      <c r="AD164" s="144">
        <v>4</v>
      </c>
      <c r="AE164" s="144">
        <v>3</v>
      </c>
      <c r="AF164" s="143">
        <f>SUM(Y164:AE164)</f>
        <v>1468</v>
      </c>
      <c r="AG164" s="144">
        <v>48</v>
      </c>
      <c r="AH164" s="144">
        <v>3986</v>
      </c>
      <c r="AI164" s="144">
        <v>733</v>
      </c>
      <c r="AJ164" s="144">
        <v>465</v>
      </c>
      <c r="AK164" s="144">
        <v>6</v>
      </c>
      <c r="AL164" s="144">
        <v>457</v>
      </c>
      <c r="AM164" s="144">
        <v>4</v>
      </c>
      <c r="AN164" s="143">
        <f>SUM(AG164:AM164)</f>
        <v>5699</v>
      </c>
      <c r="AO164" s="144">
        <v>12</v>
      </c>
      <c r="AP164" s="144">
        <v>772</v>
      </c>
      <c r="AQ164" s="144">
        <v>2939</v>
      </c>
      <c r="AR164" s="144">
        <v>337</v>
      </c>
      <c r="AS164" s="144">
        <v>968</v>
      </c>
      <c r="AT164" s="144">
        <v>7</v>
      </c>
      <c r="AU164" s="144">
        <v>15</v>
      </c>
      <c r="AV164" s="143">
        <f>SUM(AO164:AU164)</f>
        <v>5050</v>
      </c>
      <c r="AW164" s="144"/>
      <c r="AX164" s="144"/>
      <c r="AY164" s="144"/>
      <c r="AZ164" s="144"/>
      <c r="BA164" s="144"/>
      <c r="BB164" s="144"/>
      <c r="BC164" s="144"/>
      <c r="BD164" s="143">
        <f>SUM(AW164:BC164)</f>
        <v>0</v>
      </c>
    </row>
    <row r="165" spans="1:56" ht="12.75" hidden="1" customHeight="1" outlineLevel="1" collapsed="1" x14ac:dyDescent="0.2">
      <c r="A165" s="292"/>
      <c r="B165" s="346" t="s">
        <v>93</v>
      </c>
      <c r="C165" s="8" t="s">
        <v>14</v>
      </c>
      <c r="D165" s="5"/>
      <c r="E165" s="5"/>
      <c r="F165" s="5"/>
      <c r="G165" s="15"/>
      <c r="H165" s="143">
        <f>IF(ISERROR(H164/H160),0,H164/H160)</f>
        <v>67.074675324675326</v>
      </c>
      <c r="I165" s="144">
        <v>14.444444444444445</v>
      </c>
      <c r="J165" s="144">
        <v>4.958333333333333</v>
      </c>
      <c r="K165" s="144">
        <v>2.8888888888888888</v>
      </c>
      <c r="L165" s="144">
        <v>7.8</v>
      </c>
      <c r="M165" s="144">
        <v>21.615384615384617</v>
      </c>
      <c r="N165" s="144">
        <v>310</v>
      </c>
      <c r="O165" s="144">
        <v>13.565217391304348</v>
      </c>
      <c r="P165" s="143">
        <f>IF(ISERROR(P164/P160),0,P164/P160)</f>
        <v>64.227722772277232</v>
      </c>
      <c r="Q165" s="144">
        <v>17.695652173913043</v>
      </c>
      <c r="R165" s="144">
        <v>72</v>
      </c>
      <c r="S165" s="144">
        <v>47</v>
      </c>
      <c r="T165" s="144">
        <v>11.125</v>
      </c>
      <c r="U165" s="144">
        <v>1</v>
      </c>
      <c r="V165" s="144">
        <v>1</v>
      </c>
      <c r="W165" s="144">
        <v>38.333333333333336</v>
      </c>
      <c r="X165" s="143">
        <f>IF(ISERROR(X164/X160),0,X164/X160)</f>
        <v>31.481481481481481</v>
      </c>
      <c r="Y165" s="144">
        <v>1</v>
      </c>
      <c r="Z165" s="144">
        <v>29.166666666666668</v>
      </c>
      <c r="AA165" s="144">
        <v>15.142857142857142</v>
      </c>
      <c r="AB165" s="144">
        <v>168.16666666666666</v>
      </c>
      <c r="AC165" s="144">
        <v>7.2173913043478262</v>
      </c>
      <c r="AD165" s="144">
        <v>0.8</v>
      </c>
      <c r="AE165" s="144">
        <v>1.5</v>
      </c>
      <c r="AF165" s="143">
        <f>IF(ISERROR(AF164/AF160),0,AF164/AF160)</f>
        <v>27.185185185185187</v>
      </c>
      <c r="AG165" s="144">
        <v>4.3636363636363633</v>
      </c>
      <c r="AH165" s="144">
        <v>265.73333333333335</v>
      </c>
      <c r="AI165" s="144">
        <v>48.866666666666667</v>
      </c>
      <c r="AJ165" s="144">
        <v>58.125</v>
      </c>
      <c r="AK165" s="144">
        <v>0.8571428571428571</v>
      </c>
      <c r="AL165" s="144">
        <v>152.33333333333334</v>
      </c>
      <c r="AM165" s="144">
        <v>1.3333333333333333</v>
      </c>
      <c r="AN165" s="143">
        <f>IF(ISERROR(AN164/AN160),0,AN164/AN160)</f>
        <v>91.91935483870968</v>
      </c>
      <c r="AO165" s="144">
        <v>1</v>
      </c>
      <c r="AP165" s="144">
        <v>45.411764705882355</v>
      </c>
      <c r="AQ165" s="144">
        <v>226.07692307692307</v>
      </c>
      <c r="AR165" s="144">
        <v>37.444444444444443</v>
      </c>
      <c r="AS165" s="144">
        <v>193.6</v>
      </c>
      <c r="AT165" s="144">
        <v>1.1666666666666667</v>
      </c>
      <c r="AU165" s="144">
        <v>1.875</v>
      </c>
      <c r="AV165" s="143">
        <f>IF(ISERROR(AV164/AV160),0,AV164/AV160)</f>
        <v>72.142857142857139</v>
      </c>
      <c r="AW165" s="144"/>
      <c r="AX165" s="144"/>
      <c r="AY165" s="144"/>
      <c r="AZ165" s="144"/>
      <c r="BA165" s="144"/>
      <c r="BB165" s="144"/>
      <c r="BC165" s="144"/>
      <c r="BD165" s="143">
        <f>IF(ISERROR(BD164/BD160),0,BD164/BD160)</f>
        <v>0</v>
      </c>
    </row>
    <row r="166" spans="1:56" ht="12.75" hidden="1" customHeight="1" outlineLevel="1" x14ac:dyDescent="0.2">
      <c r="A166" s="292" t="s">
        <v>495</v>
      </c>
      <c r="B166" s="346" t="s">
        <v>93</v>
      </c>
      <c r="C166" s="8"/>
      <c r="D166" s="5"/>
      <c r="E166" s="5"/>
      <c r="F166" s="5"/>
      <c r="G166" s="15"/>
      <c r="H166" s="143"/>
      <c r="I166" s="144"/>
      <c r="J166" s="144"/>
      <c r="K166" s="144"/>
      <c r="L166" s="144"/>
      <c r="M166" s="144"/>
      <c r="N166" s="144"/>
      <c r="O166" s="144"/>
      <c r="P166" s="143"/>
      <c r="Q166" s="144"/>
      <c r="R166" s="144"/>
      <c r="S166" s="144"/>
      <c r="T166" s="144"/>
      <c r="U166" s="144"/>
      <c r="V166" s="144"/>
      <c r="W166" s="144"/>
      <c r="X166" s="143"/>
      <c r="Y166" s="144"/>
      <c r="Z166" s="144"/>
      <c r="AA166" s="144"/>
      <c r="AB166" s="144"/>
      <c r="AC166" s="144"/>
      <c r="AD166" s="144"/>
      <c r="AE166" s="144"/>
      <c r="AF166" s="143"/>
      <c r="AG166" s="144"/>
      <c r="AH166" s="144"/>
      <c r="AI166" s="144"/>
      <c r="AJ166" s="144"/>
      <c r="AK166" s="144"/>
      <c r="AL166" s="144"/>
      <c r="AM166" s="144"/>
      <c r="AN166" s="143"/>
      <c r="AO166" s="144"/>
      <c r="AP166" s="144"/>
      <c r="AQ166" s="144"/>
      <c r="AR166" s="144"/>
      <c r="AS166" s="144"/>
      <c r="AT166" s="144"/>
      <c r="AU166" s="144"/>
      <c r="AV166" s="143"/>
      <c r="AW166" s="144"/>
      <c r="AX166" s="144"/>
      <c r="AY166" s="144"/>
      <c r="AZ166" s="144"/>
      <c r="BA166" s="144"/>
      <c r="BB166" s="144"/>
      <c r="BC166" s="144"/>
      <c r="BD166" s="143"/>
    </row>
    <row r="167" spans="1:56" ht="12.75" hidden="1" customHeight="1" outlineLevel="1" x14ac:dyDescent="0.2">
      <c r="A167" s="268"/>
      <c r="B167" s="346" t="s">
        <v>93</v>
      </c>
      <c r="C167" s="8" t="s">
        <v>766</v>
      </c>
      <c r="D167" s="5" t="s">
        <v>15</v>
      </c>
      <c r="E167" s="5"/>
      <c r="F167" s="5"/>
      <c r="G167" s="15"/>
      <c r="H167" s="143">
        <f t="shared" ref="H167:AM167" si="77">IFERROR(H169/H168,0)</f>
        <v>0</v>
      </c>
      <c r="I167" s="144">
        <f t="shared" si="77"/>
        <v>0</v>
      </c>
      <c r="J167" s="144">
        <f t="shared" si="77"/>
        <v>0</v>
      </c>
      <c r="K167" s="144">
        <f t="shared" si="77"/>
        <v>0</v>
      </c>
      <c r="L167" s="144">
        <f t="shared" si="77"/>
        <v>0</v>
      </c>
      <c r="M167" s="144">
        <f t="shared" si="77"/>
        <v>0</v>
      </c>
      <c r="N167" s="144">
        <f t="shared" si="77"/>
        <v>0</v>
      </c>
      <c r="O167" s="144">
        <f t="shared" si="77"/>
        <v>0</v>
      </c>
      <c r="P167" s="143">
        <f t="shared" si="77"/>
        <v>0</v>
      </c>
      <c r="Q167" s="144">
        <f t="shared" si="77"/>
        <v>0</v>
      </c>
      <c r="R167" s="144">
        <f t="shared" si="77"/>
        <v>0</v>
      </c>
      <c r="S167" s="144">
        <f t="shared" si="77"/>
        <v>0</v>
      </c>
      <c r="T167" s="144">
        <f t="shared" si="77"/>
        <v>0</v>
      </c>
      <c r="U167" s="144">
        <f t="shared" si="77"/>
        <v>0</v>
      </c>
      <c r="V167" s="144">
        <f t="shared" si="77"/>
        <v>0</v>
      </c>
      <c r="W167" s="144">
        <f t="shared" si="77"/>
        <v>0</v>
      </c>
      <c r="X167" s="143">
        <f t="shared" si="77"/>
        <v>0</v>
      </c>
      <c r="Y167" s="144">
        <f t="shared" si="77"/>
        <v>0</v>
      </c>
      <c r="Z167" s="144">
        <f t="shared" si="77"/>
        <v>0</v>
      </c>
      <c r="AA167" s="144">
        <f t="shared" si="77"/>
        <v>0</v>
      </c>
      <c r="AB167" s="144">
        <f t="shared" si="77"/>
        <v>0</v>
      </c>
      <c r="AC167" s="144">
        <f t="shared" si="77"/>
        <v>0</v>
      </c>
      <c r="AD167" s="144">
        <f t="shared" si="77"/>
        <v>0</v>
      </c>
      <c r="AE167" s="144">
        <f t="shared" si="77"/>
        <v>0</v>
      </c>
      <c r="AF167" s="143">
        <f t="shared" si="77"/>
        <v>0</v>
      </c>
      <c r="AG167" s="144">
        <f t="shared" si="77"/>
        <v>0</v>
      </c>
      <c r="AH167" s="144">
        <f t="shared" si="77"/>
        <v>0</v>
      </c>
      <c r="AI167" s="144">
        <f t="shared" si="77"/>
        <v>0</v>
      </c>
      <c r="AJ167" s="144">
        <f t="shared" si="77"/>
        <v>0</v>
      </c>
      <c r="AK167" s="144">
        <f t="shared" si="77"/>
        <v>0</v>
      </c>
      <c r="AL167" s="144">
        <f t="shared" si="77"/>
        <v>0</v>
      </c>
      <c r="AM167" s="144">
        <f t="shared" si="77"/>
        <v>0</v>
      </c>
      <c r="AN167" s="143">
        <f t="shared" ref="AN167:BD167" si="78">IFERROR(AN169/AN168,0)</f>
        <v>0</v>
      </c>
      <c r="AO167" s="144">
        <f t="shared" si="78"/>
        <v>0</v>
      </c>
      <c r="AP167" s="144">
        <f t="shared" si="78"/>
        <v>0</v>
      </c>
      <c r="AQ167" s="144">
        <f t="shared" si="78"/>
        <v>0</v>
      </c>
      <c r="AR167" s="144">
        <f t="shared" si="78"/>
        <v>0</v>
      </c>
      <c r="AS167" s="144">
        <f t="shared" si="78"/>
        <v>0</v>
      </c>
      <c r="AT167" s="144">
        <f t="shared" si="78"/>
        <v>0</v>
      </c>
      <c r="AU167" s="144">
        <f t="shared" si="78"/>
        <v>0</v>
      </c>
      <c r="AV167" s="143">
        <f t="shared" si="78"/>
        <v>0</v>
      </c>
      <c r="AW167" s="144">
        <f t="shared" si="78"/>
        <v>0</v>
      </c>
      <c r="AX167" s="144">
        <f t="shared" si="78"/>
        <v>0</v>
      </c>
      <c r="AY167" s="144">
        <f t="shared" si="78"/>
        <v>0</v>
      </c>
      <c r="AZ167" s="144">
        <f t="shared" si="78"/>
        <v>0</v>
      </c>
      <c r="BA167" s="144">
        <f t="shared" si="78"/>
        <v>0</v>
      </c>
      <c r="BB167" s="144">
        <f t="shared" si="78"/>
        <v>0</v>
      </c>
      <c r="BC167" s="144">
        <f t="shared" si="78"/>
        <v>0</v>
      </c>
      <c r="BD167" s="143">
        <f t="shared" si="78"/>
        <v>0</v>
      </c>
    </row>
    <row r="168" spans="1:56" ht="12.75" hidden="1" customHeight="1" outlineLevel="1" x14ac:dyDescent="0.2">
      <c r="A168" s="291" t="s">
        <v>496</v>
      </c>
      <c r="B168" s="346" t="s">
        <v>93</v>
      </c>
      <c r="C168" s="8" t="s">
        <v>764</v>
      </c>
      <c r="D168" s="5"/>
      <c r="E168" s="5"/>
      <c r="F168" s="5"/>
      <c r="G168" s="15"/>
      <c r="H168" s="143">
        <f>SUMIF($I$3:$BD$3,$H$3,$I168:$BD168)</f>
        <v>0</v>
      </c>
      <c r="I168" s="144"/>
      <c r="J168" s="144"/>
      <c r="K168" s="144"/>
      <c r="L168" s="144"/>
      <c r="M168" s="144"/>
      <c r="N168" s="144"/>
      <c r="O168" s="144"/>
      <c r="P168" s="143">
        <f>SUM(I168:O168)</f>
        <v>0</v>
      </c>
      <c r="Q168" s="144"/>
      <c r="R168" s="144"/>
      <c r="S168" s="144"/>
      <c r="T168" s="144"/>
      <c r="U168" s="144"/>
      <c r="V168" s="144"/>
      <c r="W168" s="144"/>
      <c r="X168" s="143">
        <f>SUM(Q168:W168)</f>
        <v>0</v>
      </c>
      <c r="Y168" s="144"/>
      <c r="Z168" s="144"/>
      <c r="AA168" s="144"/>
      <c r="AB168" s="144"/>
      <c r="AC168" s="144"/>
      <c r="AD168" s="144"/>
      <c r="AE168" s="144"/>
      <c r="AF168" s="143">
        <f>SUM(Y168:AE168)</f>
        <v>0</v>
      </c>
      <c r="AG168" s="144"/>
      <c r="AH168" s="144"/>
      <c r="AI168" s="144"/>
      <c r="AJ168" s="144"/>
      <c r="AK168" s="144"/>
      <c r="AL168" s="144"/>
      <c r="AM168" s="144"/>
      <c r="AN168" s="143">
        <f>SUM(AG168:AM168)</f>
        <v>0</v>
      </c>
      <c r="AO168" s="144"/>
      <c r="AP168" s="144"/>
      <c r="AQ168" s="144"/>
      <c r="AR168" s="144"/>
      <c r="AS168" s="144"/>
      <c r="AT168" s="144"/>
      <c r="AU168" s="144"/>
      <c r="AV168" s="143">
        <f>SUM(AO168:AU168)</f>
        <v>0</v>
      </c>
      <c r="AW168" s="144"/>
      <c r="AX168" s="144"/>
      <c r="AY168" s="144"/>
      <c r="AZ168" s="144"/>
      <c r="BA168" s="144"/>
      <c r="BB168" s="144"/>
      <c r="BC168" s="144"/>
      <c r="BD168" s="143">
        <f>SUM(AW168:BC168)</f>
        <v>0</v>
      </c>
    </row>
    <row r="169" spans="1:56" ht="12.75" hidden="1" customHeight="1" outlineLevel="1" x14ac:dyDescent="0.2">
      <c r="A169" s="291" t="s">
        <v>497</v>
      </c>
      <c r="B169" s="346" t="s">
        <v>93</v>
      </c>
      <c r="C169" s="8" t="s">
        <v>765</v>
      </c>
      <c r="D169" s="5" t="s">
        <v>15</v>
      </c>
      <c r="E169" s="5"/>
      <c r="F169" s="5"/>
      <c r="G169" s="15"/>
      <c r="H169" s="143">
        <f>SUMIF($I$3:$BD$3,$H$3,$I169:$BD169)</f>
        <v>0</v>
      </c>
      <c r="I169" s="144"/>
      <c r="J169" s="144"/>
      <c r="K169" s="144"/>
      <c r="L169" s="144"/>
      <c r="M169" s="144"/>
      <c r="N169" s="144"/>
      <c r="O169" s="144"/>
      <c r="P169" s="143">
        <f>SUM(I169:O169)</f>
        <v>0</v>
      </c>
      <c r="Q169" s="144"/>
      <c r="R169" s="144"/>
      <c r="S169" s="144"/>
      <c r="T169" s="144"/>
      <c r="U169" s="144"/>
      <c r="V169" s="144"/>
      <c r="W169" s="144"/>
      <c r="X169" s="143">
        <f>SUM(Q169:W169)</f>
        <v>0</v>
      </c>
      <c r="Y169" s="144"/>
      <c r="Z169" s="144"/>
      <c r="AA169" s="144"/>
      <c r="AB169" s="144"/>
      <c r="AC169" s="144"/>
      <c r="AD169" s="144"/>
      <c r="AE169" s="144"/>
      <c r="AF169" s="143">
        <f>SUM(Y169:AE169)</f>
        <v>0</v>
      </c>
      <c r="AG169" s="144"/>
      <c r="AH169" s="144"/>
      <c r="AI169" s="144"/>
      <c r="AJ169" s="144"/>
      <c r="AK169" s="144"/>
      <c r="AL169" s="144"/>
      <c r="AM169" s="144"/>
      <c r="AN169" s="143">
        <f>SUM(AG169:AM169)</f>
        <v>0</v>
      </c>
      <c r="AO169" s="144"/>
      <c r="AP169" s="144"/>
      <c r="AQ169" s="144"/>
      <c r="AR169" s="144"/>
      <c r="AS169" s="144"/>
      <c r="AT169" s="144"/>
      <c r="AU169" s="144"/>
      <c r="AV169" s="143">
        <f>SUM(AO169:AU169)</f>
        <v>0</v>
      </c>
      <c r="AW169" s="144"/>
      <c r="AX169" s="144"/>
      <c r="AY169" s="144"/>
      <c r="AZ169" s="144"/>
      <c r="BA169" s="144"/>
      <c r="BB169" s="144"/>
      <c r="BC169" s="144"/>
      <c r="BD169" s="143">
        <f>SUM(AW169:BC169)</f>
        <v>0</v>
      </c>
    </row>
    <row r="170" spans="1:56" ht="12.75" hidden="1" customHeight="1" outlineLevel="1" x14ac:dyDescent="0.2">
      <c r="A170" s="291" t="s">
        <v>498</v>
      </c>
      <c r="B170" s="346" t="s">
        <v>94</v>
      </c>
      <c r="C170" s="8" t="s">
        <v>2</v>
      </c>
      <c r="D170" s="5" t="s">
        <v>9</v>
      </c>
      <c r="E170" s="5"/>
      <c r="F170" s="5"/>
      <c r="G170" s="15"/>
      <c r="H170" s="143">
        <f>SUMIF($I$3:$BD$3,$H$3,$I170:$BD170)</f>
        <v>395</v>
      </c>
      <c r="I170" s="144">
        <v>6</v>
      </c>
      <c r="J170" s="144">
        <v>17</v>
      </c>
      <c r="K170" s="144">
        <v>13</v>
      </c>
      <c r="L170" s="144">
        <v>10</v>
      </c>
      <c r="M170" s="144">
        <v>9</v>
      </c>
      <c r="N170" s="144">
        <v>48</v>
      </c>
      <c r="O170" s="144">
        <v>18</v>
      </c>
      <c r="P170" s="143">
        <f>SUM(I170:O170)</f>
        <v>121</v>
      </c>
      <c r="Q170" s="144">
        <v>14</v>
      </c>
      <c r="R170" s="144">
        <v>14</v>
      </c>
      <c r="S170" s="144">
        <v>10</v>
      </c>
      <c r="T170" s="144">
        <v>7</v>
      </c>
      <c r="U170" s="144">
        <v>14</v>
      </c>
      <c r="V170" s="144">
        <v>16</v>
      </c>
      <c r="W170" s="144">
        <v>9</v>
      </c>
      <c r="X170" s="143">
        <f>SUM(Q170:W170)</f>
        <v>84</v>
      </c>
      <c r="Y170" s="144">
        <v>5</v>
      </c>
      <c r="Z170" s="144">
        <v>14</v>
      </c>
      <c r="AA170" s="144">
        <v>8</v>
      </c>
      <c r="AB170" s="144">
        <v>9</v>
      </c>
      <c r="AC170" s="144">
        <v>35</v>
      </c>
      <c r="AD170" s="144">
        <v>4</v>
      </c>
      <c r="AE170" s="144">
        <v>6</v>
      </c>
      <c r="AF170" s="143">
        <f>SUM(Y170:AE170)</f>
        <v>81</v>
      </c>
      <c r="AG170" s="144">
        <v>20</v>
      </c>
      <c r="AH170" s="144">
        <v>10</v>
      </c>
      <c r="AI170" s="144">
        <v>6</v>
      </c>
      <c r="AJ170" s="144">
        <v>10</v>
      </c>
      <c r="AK170" s="144">
        <v>10</v>
      </c>
      <c r="AL170" s="144">
        <v>10</v>
      </c>
      <c r="AM170" s="144">
        <v>10</v>
      </c>
      <c r="AN170" s="143">
        <f>SUM(AG170:AM170)</f>
        <v>76</v>
      </c>
      <c r="AO170" s="144">
        <v>23</v>
      </c>
      <c r="AP170" s="144">
        <v>10</v>
      </c>
      <c r="AQ170" s="144">
        <v>13</v>
      </c>
      <c r="AR170" s="144">
        <v>12</v>
      </c>
      <c r="AS170" s="144">
        <v>6</v>
      </c>
      <c r="AT170" s="144">
        <v>10</v>
      </c>
      <c r="AU170" s="144">
        <v>14</v>
      </c>
      <c r="AV170" s="143">
        <f>SUM(AO170:AU170)</f>
        <v>88</v>
      </c>
      <c r="AW170" s="144"/>
      <c r="AX170" s="144"/>
      <c r="AY170" s="144"/>
      <c r="AZ170" s="144"/>
      <c r="BA170" s="144"/>
      <c r="BB170" s="144"/>
      <c r="BC170" s="144"/>
      <c r="BD170" s="143">
        <f>SUM(AW170:BC170)</f>
        <v>0</v>
      </c>
    </row>
    <row r="171" spans="1:56" ht="12.75" hidden="1" customHeight="1" outlineLevel="1" x14ac:dyDescent="0.2">
      <c r="A171" s="292" t="s">
        <v>499</v>
      </c>
      <c r="B171" s="346" t="s">
        <v>94</v>
      </c>
      <c r="C171" s="8" t="s">
        <v>3</v>
      </c>
      <c r="D171" s="5" t="s">
        <v>9</v>
      </c>
      <c r="E171" s="5"/>
      <c r="F171" s="5"/>
      <c r="G171" s="15"/>
      <c r="H171" s="143">
        <f>SUMIF($I$3:$BD$3,$H$3,$I171:$BD171)</f>
        <v>369</v>
      </c>
      <c r="I171" s="144">
        <v>6</v>
      </c>
      <c r="J171" s="144">
        <v>17</v>
      </c>
      <c r="K171" s="144">
        <v>13</v>
      </c>
      <c r="L171" s="144">
        <v>10</v>
      </c>
      <c r="M171" s="144">
        <v>9</v>
      </c>
      <c r="N171" s="144">
        <v>35</v>
      </c>
      <c r="O171" s="144">
        <v>18</v>
      </c>
      <c r="P171" s="143">
        <f>SUM(I171:O171)</f>
        <v>108</v>
      </c>
      <c r="Q171" s="144">
        <v>14</v>
      </c>
      <c r="R171" s="144">
        <v>14</v>
      </c>
      <c r="S171" s="144">
        <v>9</v>
      </c>
      <c r="T171" s="144">
        <v>7</v>
      </c>
      <c r="U171" s="144">
        <v>14</v>
      </c>
      <c r="V171" s="144">
        <v>16</v>
      </c>
      <c r="W171" s="144">
        <v>9</v>
      </c>
      <c r="X171" s="143">
        <f>SUM(Q171:W171)</f>
        <v>83</v>
      </c>
      <c r="Y171" s="144">
        <v>5</v>
      </c>
      <c r="Z171" s="144">
        <v>14</v>
      </c>
      <c r="AA171" s="144">
        <v>7</v>
      </c>
      <c r="AB171" s="144">
        <v>8</v>
      </c>
      <c r="AC171" s="144">
        <v>35</v>
      </c>
      <c r="AD171" s="144">
        <v>4</v>
      </c>
      <c r="AE171" s="144">
        <v>6</v>
      </c>
      <c r="AF171" s="143">
        <f>SUM(Y171:AE171)</f>
        <v>79</v>
      </c>
      <c r="AG171" s="144">
        <v>20</v>
      </c>
      <c r="AH171" s="144">
        <v>6</v>
      </c>
      <c r="AI171" s="144">
        <v>5</v>
      </c>
      <c r="AJ171" s="144">
        <v>9</v>
      </c>
      <c r="AK171" s="144">
        <v>9</v>
      </c>
      <c r="AL171" s="144">
        <v>10</v>
      </c>
      <c r="AM171" s="144">
        <v>10</v>
      </c>
      <c r="AN171" s="143">
        <f>SUM(AG171:AM171)</f>
        <v>69</v>
      </c>
      <c r="AO171" s="144">
        <v>23</v>
      </c>
      <c r="AP171" s="144">
        <v>10</v>
      </c>
      <c r="AQ171" s="144">
        <v>10</v>
      </c>
      <c r="AR171" s="144">
        <v>12</v>
      </c>
      <c r="AS171" s="144">
        <v>6</v>
      </c>
      <c r="AT171" s="144">
        <v>10</v>
      </c>
      <c r="AU171" s="144">
        <v>14</v>
      </c>
      <c r="AV171" s="143">
        <f>SUM(AO171:AU171)</f>
        <v>85</v>
      </c>
      <c r="AW171" s="144"/>
      <c r="AX171" s="144"/>
      <c r="AY171" s="144"/>
      <c r="AZ171" s="144"/>
      <c r="BA171" s="144"/>
      <c r="BB171" s="144"/>
      <c r="BC171" s="144"/>
      <c r="BD171" s="143">
        <f>SUM(AW171:BC171)</f>
        <v>0</v>
      </c>
    </row>
    <row r="172" spans="1:56" ht="12.75" hidden="1" customHeight="1" outlineLevel="1" x14ac:dyDescent="0.2">
      <c r="A172" s="292" t="s">
        <v>500</v>
      </c>
      <c r="B172" s="346" t="s">
        <v>94</v>
      </c>
      <c r="C172" s="8" t="s">
        <v>33</v>
      </c>
      <c r="D172" s="5" t="s">
        <v>9</v>
      </c>
      <c r="E172" s="5"/>
      <c r="F172" s="5"/>
      <c r="G172" s="15"/>
      <c r="H172" s="143">
        <f>SUMIF($I$3:$BD$3,$H$3,$I172:$BD172)</f>
        <v>288</v>
      </c>
      <c r="I172" s="144">
        <v>5</v>
      </c>
      <c r="J172" s="144">
        <v>16</v>
      </c>
      <c r="K172" s="144">
        <v>11</v>
      </c>
      <c r="L172" s="144">
        <v>10</v>
      </c>
      <c r="M172" s="144">
        <v>6</v>
      </c>
      <c r="N172" s="144">
        <v>5</v>
      </c>
      <c r="O172" s="144">
        <v>15</v>
      </c>
      <c r="P172" s="143">
        <f>SUM(I172:O172)</f>
        <v>68</v>
      </c>
      <c r="Q172" s="144">
        <v>12</v>
      </c>
      <c r="R172" s="144">
        <v>9</v>
      </c>
      <c r="S172" s="144">
        <v>7</v>
      </c>
      <c r="T172" s="144">
        <v>7</v>
      </c>
      <c r="U172" s="144">
        <v>13</v>
      </c>
      <c r="V172" s="144">
        <v>13</v>
      </c>
      <c r="W172" s="144">
        <v>9</v>
      </c>
      <c r="X172" s="143">
        <f>SUM(Q172:W172)</f>
        <v>70</v>
      </c>
      <c r="Y172" s="144">
        <v>5</v>
      </c>
      <c r="Z172" s="144">
        <v>12</v>
      </c>
      <c r="AA172" s="144">
        <v>6</v>
      </c>
      <c r="AB172" s="144">
        <v>7</v>
      </c>
      <c r="AC172" s="144">
        <v>32</v>
      </c>
      <c r="AD172" s="144">
        <v>4</v>
      </c>
      <c r="AE172" s="144">
        <v>6</v>
      </c>
      <c r="AF172" s="143">
        <f>SUM(Y172:AE172)</f>
        <v>72</v>
      </c>
      <c r="AG172" s="144">
        <v>19</v>
      </c>
      <c r="AH172" s="144">
        <v>5</v>
      </c>
      <c r="AI172" s="144">
        <v>3</v>
      </c>
      <c r="AJ172" s="144">
        <v>7</v>
      </c>
      <c r="AK172" s="144">
        <v>8</v>
      </c>
      <c r="AL172" s="144">
        <v>10</v>
      </c>
      <c r="AM172" s="144">
        <v>10</v>
      </c>
      <c r="AN172" s="143">
        <f>SUM(AG172:AM172)</f>
        <v>62</v>
      </c>
      <c r="AO172" s="144">
        <v>18</v>
      </c>
      <c r="AP172" s="144">
        <v>9</v>
      </c>
      <c r="AQ172" s="144">
        <v>3</v>
      </c>
      <c r="AR172" s="144">
        <v>9</v>
      </c>
      <c r="AS172" s="144">
        <v>4</v>
      </c>
      <c r="AT172" s="144">
        <v>9</v>
      </c>
      <c r="AU172" s="144">
        <v>12</v>
      </c>
      <c r="AV172" s="143">
        <f>SUM(AO172:AU172)</f>
        <v>64</v>
      </c>
      <c r="AW172" s="144"/>
      <c r="AX172" s="144"/>
      <c r="AY172" s="144"/>
      <c r="AZ172" s="144"/>
      <c r="BA172" s="144"/>
      <c r="BB172" s="144"/>
      <c r="BC172" s="144"/>
      <c r="BD172" s="143">
        <f>SUM(AW172:BC172)</f>
        <v>0</v>
      </c>
    </row>
    <row r="173" spans="1:56" s="48" customFormat="1" ht="12.75" hidden="1" customHeight="1" outlineLevel="1" x14ac:dyDescent="0.2">
      <c r="A173" s="293"/>
      <c r="B173" s="346" t="s">
        <v>94</v>
      </c>
      <c r="C173" s="42" t="s">
        <v>13</v>
      </c>
      <c r="D173" s="43" t="s">
        <v>4</v>
      </c>
      <c r="E173" s="43"/>
      <c r="F173" s="43"/>
      <c r="G173" s="44"/>
      <c r="H173" s="145">
        <f>IF(ISERROR(H172/H170),0,H172/H170)</f>
        <v>0.72911392405063291</v>
      </c>
      <c r="I173" s="146">
        <v>0.83333333333333337</v>
      </c>
      <c r="J173" s="146">
        <v>0.94117647058823528</v>
      </c>
      <c r="K173" s="146">
        <v>0.84615384615384615</v>
      </c>
      <c r="L173" s="146">
        <v>1</v>
      </c>
      <c r="M173" s="146">
        <v>0.66666666666666663</v>
      </c>
      <c r="N173" s="146">
        <v>0.10416666666666667</v>
      </c>
      <c r="O173" s="146">
        <v>0.83333333333333337</v>
      </c>
      <c r="P173" s="145">
        <f>IF(ISERROR(P172/P170),0,P172/P170)</f>
        <v>0.56198347107438018</v>
      </c>
      <c r="Q173" s="142">
        <v>0.8571428571428571</v>
      </c>
      <c r="R173" s="142">
        <v>0.6428571428571429</v>
      </c>
      <c r="S173" s="142">
        <v>0.7</v>
      </c>
      <c r="T173" s="142">
        <v>1</v>
      </c>
      <c r="U173" s="142">
        <v>0.9285714285714286</v>
      </c>
      <c r="V173" s="142">
        <v>0.8125</v>
      </c>
      <c r="W173" s="142">
        <v>1</v>
      </c>
      <c r="X173" s="141">
        <f>IF(ISERROR(X172/X170),0,X172/X170)</f>
        <v>0.83333333333333337</v>
      </c>
      <c r="Y173" s="146">
        <v>1</v>
      </c>
      <c r="Z173" s="146">
        <v>0.8571428571428571</v>
      </c>
      <c r="AA173" s="146">
        <v>0.75</v>
      </c>
      <c r="AB173" s="146">
        <v>0.77777777777777779</v>
      </c>
      <c r="AC173" s="146">
        <v>0.91428571428571426</v>
      </c>
      <c r="AD173" s="146">
        <v>1</v>
      </c>
      <c r="AE173" s="146">
        <v>1</v>
      </c>
      <c r="AF173" s="145">
        <f>IF(ISERROR(AF172/AF170),0,AF172/AF170)</f>
        <v>0.88888888888888884</v>
      </c>
      <c r="AG173" s="146">
        <v>0.95</v>
      </c>
      <c r="AH173" s="146">
        <v>0.5</v>
      </c>
      <c r="AI173" s="146">
        <v>0.5</v>
      </c>
      <c r="AJ173" s="146">
        <v>0.7</v>
      </c>
      <c r="AK173" s="146">
        <v>0.8</v>
      </c>
      <c r="AL173" s="146">
        <v>1</v>
      </c>
      <c r="AM173" s="146">
        <v>1</v>
      </c>
      <c r="AN173" s="145">
        <f>IF(ISERROR(AN172/AN170),0,AN172/AN170)</f>
        <v>0.81578947368421051</v>
      </c>
      <c r="AO173" s="146">
        <v>0.78260869565217395</v>
      </c>
      <c r="AP173" s="146">
        <v>0.9</v>
      </c>
      <c r="AQ173" s="146">
        <v>0.23076923076923078</v>
      </c>
      <c r="AR173" s="146">
        <v>0.75</v>
      </c>
      <c r="AS173" s="146">
        <v>0.66666666666666663</v>
      </c>
      <c r="AT173" s="146">
        <v>0.9</v>
      </c>
      <c r="AU173" s="146">
        <v>0.8571428571428571</v>
      </c>
      <c r="AV173" s="145">
        <f>IF(ISERROR(AV172/AV170),0,AV172/AV170)</f>
        <v>0.72727272727272729</v>
      </c>
      <c r="AW173" s="146"/>
      <c r="AX173" s="146"/>
      <c r="AY173" s="146"/>
      <c r="AZ173" s="146"/>
      <c r="BA173" s="146"/>
      <c r="BB173" s="146"/>
      <c r="BC173" s="146"/>
      <c r="BD173" s="145">
        <f>IF(ISERROR(BD172/BD170),0,BD172/BD170)</f>
        <v>0</v>
      </c>
    </row>
    <row r="174" spans="1:56" s="49" customFormat="1" ht="12.75" hidden="1" customHeight="1" outlineLevel="1" x14ac:dyDescent="0.2">
      <c r="A174" s="293"/>
      <c r="B174" s="346" t="s">
        <v>94</v>
      </c>
      <c r="C174" s="42" t="s">
        <v>5</v>
      </c>
      <c r="D174" s="43" t="s">
        <v>4</v>
      </c>
      <c r="E174" s="43"/>
      <c r="F174" s="43"/>
      <c r="G174" s="44"/>
      <c r="H174" s="145">
        <f>IF(ISERROR((H170-H171)/H170),0,(H170-H171)/H170)</f>
        <v>6.5822784810126586E-2</v>
      </c>
      <c r="I174" s="146">
        <v>0</v>
      </c>
      <c r="J174" s="146">
        <v>0</v>
      </c>
      <c r="K174" s="146">
        <v>0</v>
      </c>
      <c r="L174" s="146">
        <v>0</v>
      </c>
      <c r="M174" s="146">
        <v>0</v>
      </c>
      <c r="N174" s="146">
        <v>0.27083333333333331</v>
      </c>
      <c r="O174" s="146">
        <v>0</v>
      </c>
      <c r="P174" s="145">
        <f>IF(ISERROR((P170-P171)/P170),0,(P170-P171)/P170)</f>
        <v>0.10743801652892562</v>
      </c>
      <c r="Q174" s="142">
        <v>0</v>
      </c>
      <c r="R174" s="142">
        <v>0</v>
      </c>
      <c r="S174" s="142">
        <v>0.1</v>
      </c>
      <c r="T174" s="142">
        <v>0</v>
      </c>
      <c r="U174" s="142">
        <v>0</v>
      </c>
      <c r="V174" s="142">
        <v>0</v>
      </c>
      <c r="W174" s="142">
        <v>0</v>
      </c>
      <c r="X174" s="141">
        <f>IF(ISERROR((X170-X171)/X170),0,(X170-X171)/X170)</f>
        <v>1.1904761904761904E-2</v>
      </c>
      <c r="Y174" s="146">
        <v>0</v>
      </c>
      <c r="Z174" s="146">
        <v>0</v>
      </c>
      <c r="AA174" s="146">
        <v>0.125</v>
      </c>
      <c r="AB174" s="146">
        <v>0.1111111111111111</v>
      </c>
      <c r="AC174" s="146">
        <v>0</v>
      </c>
      <c r="AD174" s="146">
        <v>0</v>
      </c>
      <c r="AE174" s="146">
        <v>0</v>
      </c>
      <c r="AF174" s="145">
        <f>IF(ISERROR((AF170-AF171)/AF170),0,(AF170-AF171)/AF170)</f>
        <v>2.4691358024691357E-2</v>
      </c>
      <c r="AG174" s="146">
        <v>0</v>
      </c>
      <c r="AH174" s="146">
        <v>0.4</v>
      </c>
      <c r="AI174" s="146">
        <v>0.16666666666666666</v>
      </c>
      <c r="AJ174" s="146">
        <v>0.1</v>
      </c>
      <c r="AK174" s="146">
        <v>0.1</v>
      </c>
      <c r="AL174" s="146">
        <v>0</v>
      </c>
      <c r="AM174" s="146">
        <v>0</v>
      </c>
      <c r="AN174" s="145">
        <f>IF(ISERROR((AN170-AN171)/AN170),0,(AN170-AN171)/AN170)</f>
        <v>9.2105263157894732E-2</v>
      </c>
      <c r="AO174" s="146">
        <v>0</v>
      </c>
      <c r="AP174" s="146">
        <v>0</v>
      </c>
      <c r="AQ174" s="146">
        <v>0.23076923076923078</v>
      </c>
      <c r="AR174" s="146">
        <v>0</v>
      </c>
      <c r="AS174" s="146">
        <v>0</v>
      </c>
      <c r="AT174" s="146">
        <v>0</v>
      </c>
      <c r="AU174" s="146">
        <v>0</v>
      </c>
      <c r="AV174" s="145">
        <f>IF(ISERROR((AV170-AV171)/AV170),0,(AV170-AV171)/AV170)</f>
        <v>3.4090909090909088E-2</v>
      </c>
      <c r="AW174" s="146"/>
      <c r="AX174" s="146"/>
      <c r="AY174" s="146"/>
      <c r="AZ174" s="146"/>
      <c r="BA174" s="146"/>
      <c r="BB174" s="146"/>
      <c r="BC174" s="146"/>
      <c r="BD174" s="145">
        <f>IF(ISERROR((BD170-BD171)/BD170),0,(BD170-BD171)/BD170)</f>
        <v>0</v>
      </c>
    </row>
    <row r="175" spans="1:56" ht="12.75" hidden="1" customHeight="1" outlineLevel="2" x14ac:dyDescent="0.2">
      <c r="A175" s="292" t="s">
        <v>501</v>
      </c>
      <c r="B175" s="346" t="s">
        <v>94</v>
      </c>
      <c r="C175" s="8" t="s">
        <v>46</v>
      </c>
      <c r="D175" s="5"/>
      <c r="E175" s="5"/>
      <c r="F175" s="5"/>
      <c r="G175" s="15"/>
      <c r="H175" s="143">
        <f>SUMIF($I$3:$BD$3,$H$3,$I175:$BD175)</f>
        <v>27680</v>
      </c>
      <c r="I175" s="144">
        <v>162</v>
      </c>
      <c r="J175" s="144">
        <v>281</v>
      </c>
      <c r="K175" s="144">
        <v>1421</v>
      </c>
      <c r="L175" s="144">
        <v>30</v>
      </c>
      <c r="M175" s="144">
        <v>199</v>
      </c>
      <c r="N175" s="144">
        <v>14552</v>
      </c>
      <c r="O175" s="144">
        <v>330</v>
      </c>
      <c r="P175" s="143">
        <f>SUM(I175:O175)</f>
        <v>16975</v>
      </c>
      <c r="Q175" s="144">
        <v>410</v>
      </c>
      <c r="R175" s="144">
        <v>1132</v>
      </c>
      <c r="S175" s="144">
        <v>193</v>
      </c>
      <c r="T175" s="144">
        <v>22</v>
      </c>
      <c r="U175" s="144">
        <v>46</v>
      </c>
      <c r="V175" s="144">
        <v>449</v>
      </c>
      <c r="W175" s="144">
        <v>37</v>
      </c>
      <c r="X175" s="143">
        <f>SUM(Q175:W175)</f>
        <v>2289</v>
      </c>
      <c r="Y175" s="144">
        <v>5</v>
      </c>
      <c r="Z175" s="144">
        <v>404</v>
      </c>
      <c r="AA175" s="144">
        <v>268</v>
      </c>
      <c r="AB175" s="144">
        <v>146</v>
      </c>
      <c r="AC175" s="144">
        <v>299</v>
      </c>
      <c r="AD175" s="144">
        <v>4</v>
      </c>
      <c r="AE175" s="144">
        <v>48</v>
      </c>
      <c r="AF175" s="143">
        <f>SUM(Y175:AE175)</f>
        <v>1174</v>
      </c>
      <c r="AG175" s="144">
        <v>71</v>
      </c>
      <c r="AH175" s="144">
        <v>78</v>
      </c>
      <c r="AI175" s="144">
        <v>222</v>
      </c>
      <c r="AJ175" s="144">
        <v>1074</v>
      </c>
      <c r="AK175" s="144">
        <v>243</v>
      </c>
      <c r="AL175" s="144">
        <v>34</v>
      </c>
      <c r="AM175" s="144">
        <v>20</v>
      </c>
      <c r="AN175" s="143">
        <f>SUM(AG175:AM175)</f>
        <v>1742</v>
      </c>
      <c r="AO175" s="144">
        <v>478</v>
      </c>
      <c r="AP175" s="144">
        <v>216</v>
      </c>
      <c r="AQ175" s="144">
        <v>5833</v>
      </c>
      <c r="AR175" s="144">
        <v>231</v>
      </c>
      <c r="AS175" s="144">
        <v>566</v>
      </c>
      <c r="AT175" s="144">
        <v>67</v>
      </c>
      <c r="AU175" s="144">
        <v>202</v>
      </c>
      <c r="AV175" s="143">
        <f>SUM(AO175:AU175)</f>
        <v>7593</v>
      </c>
      <c r="AW175" s="144"/>
      <c r="AX175" s="144"/>
      <c r="AY175" s="144"/>
      <c r="AZ175" s="144"/>
      <c r="BA175" s="144"/>
      <c r="BB175" s="144"/>
      <c r="BC175" s="144"/>
      <c r="BD175" s="143">
        <f>SUM(AW175:BC175)</f>
        <v>0</v>
      </c>
    </row>
    <row r="176" spans="1:56" ht="12.75" hidden="1" customHeight="1" outlineLevel="1" collapsed="1" x14ac:dyDescent="0.2">
      <c r="A176" s="292"/>
      <c r="B176" s="346" t="s">
        <v>94</v>
      </c>
      <c r="C176" s="8" t="s">
        <v>14</v>
      </c>
      <c r="D176" s="5"/>
      <c r="E176" s="5"/>
      <c r="F176" s="5"/>
      <c r="G176" s="15"/>
      <c r="H176" s="143">
        <f>IF(ISERROR(H175/H171),0,H175/H171)</f>
        <v>75.013550135501362</v>
      </c>
      <c r="I176" s="144">
        <v>27</v>
      </c>
      <c r="J176" s="144">
        <v>16.529411764705884</v>
      </c>
      <c r="K176" s="144">
        <v>109.30769230769231</v>
      </c>
      <c r="L176" s="144">
        <v>3</v>
      </c>
      <c r="M176" s="144">
        <v>22.111111111111111</v>
      </c>
      <c r="N176" s="144">
        <v>415.77142857142854</v>
      </c>
      <c r="O176" s="144">
        <v>18.333333333333332</v>
      </c>
      <c r="P176" s="143">
        <f>IF(ISERROR(P175/P171),0,P175/P171)</f>
        <v>157.17592592592592</v>
      </c>
      <c r="Q176" s="144">
        <v>29.285714285714285</v>
      </c>
      <c r="R176" s="144">
        <v>80.857142857142861</v>
      </c>
      <c r="S176" s="144">
        <v>21.444444444444443</v>
      </c>
      <c r="T176" s="144">
        <v>3.1428571428571428</v>
      </c>
      <c r="U176" s="144">
        <v>3.2857142857142856</v>
      </c>
      <c r="V176" s="144">
        <v>28.0625</v>
      </c>
      <c r="W176" s="144">
        <v>4.1111111111111107</v>
      </c>
      <c r="X176" s="143">
        <f>IF(ISERROR(X175/X171),0,X175/X171)</f>
        <v>27.578313253012048</v>
      </c>
      <c r="Y176" s="144">
        <v>1</v>
      </c>
      <c r="Z176" s="144">
        <v>28.857142857142858</v>
      </c>
      <c r="AA176" s="144">
        <v>38.285714285714285</v>
      </c>
      <c r="AB176" s="144">
        <v>18.25</v>
      </c>
      <c r="AC176" s="144">
        <v>8.5428571428571427</v>
      </c>
      <c r="AD176" s="144">
        <v>1</v>
      </c>
      <c r="AE176" s="144">
        <v>8</v>
      </c>
      <c r="AF176" s="143">
        <f>IF(ISERROR(AF175/AF171),0,AF175/AF171)</f>
        <v>14.860759493670885</v>
      </c>
      <c r="AG176" s="144">
        <v>3.55</v>
      </c>
      <c r="AH176" s="144">
        <v>13</v>
      </c>
      <c r="AI176" s="144">
        <v>44.4</v>
      </c>
      <c r="AJ176" s="144">
        <v>119.33333333333333</v>
      </c>
      <c r="AK176" s="144">
        <v>27</v>
      </c>
      <c r="AL176" s="144">
        <v>3.4</v>
      </c>
      <c r="AM176" s="144">
        <v>2</v>
      </c>
      <c r="AN176" s="143">
        <f>IF(ISERROR(AN175/AN171),0,AN175/AN171)</f>
        <v>25.246376811594203</v>
      </c>
      <c r="AO176" s="144">
        <v>20.782608695652176</v>
      </c>
      <c r="AP176" s="144">
        <v>21.6</v>
      </c>
      <c r="AQ176" s="144">
        <v>583.29999999999995</v>
      </c>
      <c r="AR176" s="144">
        <v>19.25</v>
      </c>
      <c r="AS176" s="144">
        <v>94.333333333333329</v>
      </c>
      <c r="AT176" s="144">
        <v>6.7</v>
      </c>
      <c r="AU176" s="144">
        <v>14.428571428571429</v>
      </c>
      <c r="AV176" s="143">
        <f>IF(ISERROR(AV175/AV171),0,AV175/AV171)</f>
        <v>89.329411764705881</v>
      </c>
      <c r="AW176" s="144"/>
      <c r="AX176" s="144"/>
      <c r="AY176" s="144"/>
      <c r="AZ176" s="144"/>
      <c r="BA176" s="144"/>
      <c r="BB176" s="144"/>
      <c r="BC176" s="144"/>
      <c r="BD176" s="143">
        <f>IF(ISERROR(BD175/BD171),0,BD175/BD171)</f>
        <v>0</v>
      </c>
    </row>
    <row r="177" spans="1:56" ht="12.75" hidden="1" customHeight="1" outlineLevel="1" x14ac:dyDescent="0.2">
      <c r="A177" s="292" t="s">
        <v>502</v>
      </c>
      <c r="B177" s="346" t="s">
        <v>94</v>
      </c>
      <c r="C177" s="8"/>
      <c r="D177" s="5"/>
      <c r="E177" s="5"/>
      <c r="F177" s="5"/>
      <c r="G177" s="15"/>
      <c r="H177" s="143"/>
      <c r="I177" s="144"/>
      <c r="J177" s="144"/>
      <c r="K177" s="144"/>
      <c r="L177" s="144"/>
      <c r="M177" s="144"/>
      <c r="N177" s="144"/>
      <c r="O177" s="144"/>
      <c r="P177" s="143"/>
      <c r="Q177" s="144"/>
      <c r="R177" s="144"/>
      <c r="S177" s="144"/>
      <c r="T177" s="144"/>
      <c r="U177" s="144"/>
      <c r="V177" s="144"/>
      <c r="W177" s="144"/>
      <c r="X177" s="143"/>
      <c r="Y177" s="144"/>
      <c r="Z177" s="144"/>
      <c r="AA177" s="144"/>
      <c r="AB177" s="144"/>
      <c r="AC177" s="144"/>
      <c r="AD177" s="144"/>
      <c r="AE177" s="144"/>
      <c r="AF177" s="143"/>
      <c r="AG177" s="144"/>
      <c r="AH177" s="144"/>
      <c r="AI177" s="144"/>
      <c r="AJ177" s="144"/>
      <c r="AK177" s="144"/>
      <c r="AL177" s="144"/>
      <c r="AM177" s="144"/>
      <c r="AN177" s="143"/>
      <c r="AO177" s="144"/>
      <c r="AP177" s="144"/>
      <c r="AQ177" s="144"/>
      <c r="AR177" s="144"/>
      <c r="AS177" s="144"/>
      <c r="AT177" s="144"/>
      <c r="AU177" s="144"/>
      <c r="AV177" s="143"/>
      <c r="AW177" s="144"/>
      <c r="AX177" s="144"/>
      <c r="AY177" s="144"/>
      <c r="AZ177" s="144"/>
      <c r="BA177" s="144"/>
      <c r="BB177" s="144"/>
      <c r="BC177" s="144"/>
      <c r="BD177" s="143"/>
    </row>
    <row r="178" spans="1:56" ht="12.75" hidden="1" customHeight="1" outlineLevel="1" x14ac:dyDescent="0.2">
      <c r="A178" s="268"/>
      <c r="B178" s="346" t="s">
        <v>94</v>
      </c>
      <c r="C178" s="8" t="s">
        <v>766</v>
      </c>
      <c r="D178" s="5" t="s">
        <v>15</v>
      </c>
      <c r="E178" s="5"/>
      <c r="F178" s="5"/>
      <c r="G178" s="15"/>
      <c r="H178" s="143">
        <f t="shared" ref="H178:AM178" si="79">IFERROR(H180/H179,0)</f>
        <v>0</v>
      </c>
      <c r="I178" s="144">
        <f t="shared" si="79"/>
        <v>0</v>
      </c>
      <c r="J178" s="144">
        <f t="shared" si="79"/>
        <v>0</v>
      </c>
      <c r="K178" s="144">
        <f t="shared" si="79"/>
        <v>0</v>
      </c>
      <c r="L178" s="144">
        <f t="shared" si="79"/>
        <v>0</v>
      </c>
      <c r="M178" s="144">
        <f t="shared" si="79"/>
        <v>0</v>
      </c>
      <c r="N178" s="144">
        <f t="shared" si="79"/>
        <v>0</v>
      </c>
      <c r="O178" s="144">
        <f t="shared" si="79"/>
        <v>0</v>
      </c>
      <c r="P178" s="143">
        <f t="shared" si="79"/>
        <v>0</v>
      </c>
      <c r="Q178" s="144">
        <f t="shared" si="79"/>
        <v>0</v>
      </c>
      <c r="R178" s="144">
        <f t="shared" si="79"/>
        <v>0</v>
      </c>
      <c r="S178" s="144">
        <f t="shared" si="79"/>
        <v>0</v>
      </c>
      <c r="T178" s="144">
        <f t="shared" si="79"/>
        <v>0</v>
      </c>
      <c r="U178" s="144">
        <f t="shared" si="79"/>
        <v>0</v>
      </c>
      <c r="V178" s="144">
        <f t="shared" si="79"/>
        <v>0</v>
      </c>
      <c r="W178" s="144">
        <f t="shared" si="79"/>
        <v>0</v>
      </c>
      <c r="X178" s="143">
        <f t="shared" si="79"/>
        <v>0</v>
      </c>
      <c r="Y178" s="144">
        <f t="shared" si="79"/>
        <v>0</v>
      </c>
      <c r="Z178" s="144">
        <f t="shared" si="79"/>
        <v>0</v>
      </c>
      <c r="AA178" s="144">
        <f t="shared" si="79"/>
        <v>0</v>
      </c>
      <c r="AB178" s="144">
        <f t="shared" si="79"/>
        <v>0</v>
      </c>
      <c r="AC178" s="144">
        <f t="shared" si="79"/>
        <v>0</v>
      </c>
      <c r="AD178" s="144">
        <f t="shared" si="79"/>
        <v>0</v>
      </c>
      <c r="AE178" s="144">
        <f t="shared" si="79"/>
        <v>0</v>
      </c>
      <c r="AF178" s="143">
        <f t="shared" si="79"/>
        <v>0</v>
      </c>
      <c r="AG178" s="144">
        <f t="shared" si="79"/>
        <v>0</v>
      </c>
      <c r="AH178" s="144">
        <f t="shared" si="79"/>
        <v>0</v>
      </c>
      <c r="AI178" s="144">
        <f t="shared" si="79"/>
        <v>0</v>
      </c>
      <c r="AJ178" s="144">
        <f t="shared" si="79"/>
        <v>0</v>
      </c>
      <c r="AK178" s="144">
        <f t="shared" si="79"/>
        <v>0</v>
      </c>
      <c r="AL178" s="144">
        <f t="shared" si="79"/>
        <v>0</v>
      </c>
      <c r="AM178" s="144">
        <f t="shared" si="79"/>
        <v>0</v>
      </c>
      <c r="AN178" s="143">
        <f t="shared" ref="AN178:BD178" si="80">IFERROR(AN180/AN179,0)</f>
        <v>0</v>
      </c>
      <c r="AO178" s="144">
        <f t="shared" si="80"/>
        <v>0</v>
      </c>
      <c r="AP178" s="144">
        <f t="shared" si="80"/>
        <v>0</v>
      </c>
      <c r="AQ178" s="144">
        <f t="shared" si="80"/>
        <v>0</v>
      </c>
      <c r="AR178" s="144">
        <f t="shared" si="80"/>
        <v>0</v>
      </c>
      <c r="AS178" s="144">
        <f t="shared" si="80"/>
        <v>0</v>
      </c>
      <c r="AT178" s="144">
        <f t="shared" si="80"/>
        <v>0</v>
      </c>
      <c r="AU178" s="144">
        <f t="shared" si="80"/>
        <v>0</v>
      </c>
      <c r="AV178" s="143">
        <f t="shared" si="80"/>
        <v>0</v>
      </c>
      <c r="AW178" s="144">
        <f t="shared" si="80"/>
        <v>0</v>
      </c>
      <c r="AX178" s="144">
        <f t="shared" si="80"/>
        <v>0</v>
      </c>
      <c r="AY178" s="144">
        <f t="shared" si="80"/>
        <v>0</v>
      </c>
      <c r="AZ178" s="144">
        <f t="shared" si="80"/>
        <v>0</v>
      </c>
      <c r="BA178" s="144">
        <f t="shared" si="80"/>
        <v>0</v>
      </c>
      <c r="BB178" s="144">
        <f t="shared" si="80"/>
        <v>0</v>
      </c>
      <c r="BC178" s="144">
        <f t="shared" si="80"/>
        <v>0</v>
      </c>
      <c r="BD178" s="143">
        <f t="shared" si="80"/>
        <v>0</v>
      </c>
    </row>
    <row r="179" spans="1:56" ht="12.75" hidden="1" customHeight="1" outlineLevel="1" x14ac:dyDescent="0.2">
      <c r="A179" s="291" t="s">
        <v>503</v>
      </c>
      <c r="B179" s="346" t="s">
        <v>94</v>
      </c>
      <c r="C179" s="8" t="s">
        <v>764</v>
      </c>
      <c r="D179" s="5"/>
      <c r="E179" s="5"/>
      <c r="F179" s="5"/>
      <c r="G179" s="15"/>
      <c r="H179" s="143">
        <f>SUMIF($I$3:$BD$3,$H$3,$I179:$BD179)</f>
        <v>0</v>
      </c>
      <c r="I179" s="144"/>
      <c r="J179" s="144"/>
      <c r="K179" s="144"/>
      <c r="L179" s="144"/>
      <c r="M179" s="144"/>
      <c r="N179" s="144"/>
      <c r="O179" s="144"/>
      <c r="P179" s="143">
        <f>SUM(I179:O179)</f>
        <v>0</v>
      </c>
      <c r="Q179" s="144"/>
      <c r="R179" s="144"/>
      <c r="S179" s="144"/>
      <c r="T179" s="144"/>
      <c r="U179" s="144"/>
      <c r="V179" s="144"/>
      <c r="W179" s="144"/>
      <c r="X179" s="143">
        <f>SUM(Q179:W179)</f>
        <v>0</v>
      </c>
      <c r="Y179" s="144"/>
      <c r="Z179" s="144"/>
      <c r="AA179" s="144"/>
      <c r="AB179" s="144"/>
      <c r="AC179" s="144"/>
      <c r="AD179" s="144"/>
      <c r="AE179" s="144"/>
      <c r="AF179" s="143">
        <f>SUM(Y179:AE179)</f>
        <v>0</v>
      </c>
      <c r="AG179" s="144"/>
      <c r="AH179" s="144"/>
      <c r="AI179" s="144"/>
      <c r="AJ179" s="144"/>
      <c r="AK179" s="144"/>
      <c r="AL179" s="144"/>
      <c r="AM179" s="144"/>
      <c r="AN179" s="143">
        <f>SUM(AG179:AM179)</f>
        <v>0</v>
      </c>
      <c r="AO179" s="144"/>
      <c r="AP179" s="144"/>
      <c r="AQ179" s="144"/>
      <c r="AR179" s="144"/>
      <c r="AS179" s="144"/>
      <c r="AT179" s="144"/>
      <c r="AU179" s="144"/>
      <c r="AV179" s="143">
        <f>SUM(AO179:AU179)</f>
        <v>0</v>
      </c>
      <c r="AW179" s="144"/>
      <c r="AX179" s="144"/>
      <c r="AY179" s="144"/>
      <c r="AZ179" s="144"/>
      <c r="BA179" s="144"/>
      <c r="BB179" s="144"/>
      <c r="BC179" s="144"/>
      <c r="BD179" s="143">
        <f>SUM(AW179:BC179)</f>
        <v>0</v>
      </c>
    </row>
    <row r="180" spans="1:56" ht="12.75" hidden="1" customHeight="1" outlineLevel="1" x14ac:dyDescent="0.2">
      <c r="A180" s="291" t="s">
        <v>504</v>
      </c>
      <c r="B180" s="346" t="s">
        <v>94</v>
      </c>
      <c r="C180" s="8" t="s">
        <v>765</v>
      </c>
      <c r="D180" s="5" t="s">
        <v>15</v>
      </c>
      <c r="E180" s="5"/>
      <c r="F180" s="5"/>
      <c r="G180" s="15"/>
      <c r="H180" s="143">
        <f>SUMIF($I$3:$BD$3,$H$3,$I180:$BD180)</f>
        <v>0</v>
      </c>
      <c r="I180" s="144"/>
      <c r="J180" s="144"/>
      <c r="K180" s="144"/>
      <c r="L180" s="144"/>
      <c r="M180" s="144"/>
      <c r="N180" s="144"/>
      <c r="O180" s="144"/>
      <c r="P180" s="143">
        <f>SUM(I180:O180)</f>
        <v>0</v>
      </c>
      <c r="Q180" s="144"/>
      <c r="R180" s="144"/>
      <c r="S180" s="144"/>
      <c r="T180" s="144"/>
      <c r="U180" s="144"/>
      <c r="V180" s="144"/>
      <c r="W180" s="144"/>
      <c r="X180" s="143">
        <f>SUM(Q180:W180)</f>
        <v>0</v>
      </c>
      <c r="Y180" s="144"/>
      <c r="Z180" s="144"/>
      <c r="AA180" s="144"/>
      <c r="AB180" s="144"/>
      <c r="AC180" s="144"/>
      <c r="AD180" s="144"/>
      <c r="AE180" s="144"/>
      <c r="AF180" s="143">
        <f>SUM(Y180:AE180)</f>
        <v>0</v>
      </c>
      <c r="AG180" s="144"/>
      <c r="AH180" s="144"/>
      <c r="AI180" s="144"/>
      <c r="AJ180" s="144"/>
      <c r="AK180" s="144"/>
      <c r="AL180" s="144"/>
      <c r="AM180" s="144"/>
      <c r="AN180" s="143">
        <f>SUM(AG180:AM180)</f>
        <v>0</v>
      </c>
      <c r="AO180" s="144"/>
      <c r="AP180" s="144"/>
      <c r="AQ180" s="144"/>
      <c r="AR180" s="144"/>
      <c r="AS180" s="144"/>
      <c r="AT180" s="144"/>
      <c r="AU180" s="144"/>
      <c r="AV180" s="143">
        <f>SUM(AO180:AU180)</f>
        <v>0</v>
      </c>
      <c r="AW180" s="144"/>
      <c r="AX180" s="144"/>
      <c r="AY180" s="144"/>
      <c r="AZ180" s="144"/>
      <c r="BA180" s="144"/>
      <c r="BB180" s="144"/>
      <c r="BC180" s="144"/>
      <c r="BD180" s="143">
        <f>SUM(AW180:BC180)</f>
        <v>0</v>
      </c>
    </row>
    <row r="181" spans="1:56" ht="12.75" hidden="1" customHeight="1" outlineLevel="1" x14ac:dyDescent="0.2">
      <c r="A181" s="291" t="s">
        <v>505</v>
      </c>
      <c r="B181" s="346" t="s">
        <v>95</v>
      </c>
      <c r="C181" s="8" t="s">
        <v>2</v>
      </c>
      <c r="D181" s="5" t="s">
        <v>9</v>
      </c>
      <c r="E181" s="5"/>
      <c r="F181" s="5"/>
      <c r="G181" s="15"/>
      <c r="H181" s="143">
        <f>SUMIF($I$3:$BD$3,$H$3,$I181:$BD181)</f>
        <v>886</v>
      </c>
      <c r="I181" s="144">
        <v>42</v>
      </c>
      <c r="J181" s="144">
        <v>29</v>
      </c>
      <c r="K181" s="144">
        <v>27</v>
      </c>
      <c r="L181" s="144">
        <v>62</v>
      </c>
      <c r="M181" s="144">
        <v>57</v>
      </c>
      <c r="N181" s="144">
        <v>77</v>
      </c>
      <c r="O181" s="144">
        <v>25</v>
      </c>
      <c r="P181" s="143">
        <f>SUM(I181:O181)</f>
        <v>319</v>
      </c>
      <c r="Q181" s="144">
        <v>57</v>
      </c>
      <c r="R181" s="144">
        <v>24</v>
      </c>
      <c r="S181" s="144">
        <v>26</v>
      </c>
      <c r="T181" s="144">
        <v>35</v>
      </c>
      <c r="U181" s="144">
        <v>22</v>
      </c>
      <c r="V181" s="144">
        <v>15</v>
      </c>
      <c r="W181" s="144">
        <v>9</v>
      </c>
      <c r="X181" s="143">
        <f>SUM(Q181:W181)</f>
        <v>188</v>
      </c>
      <c r="Y181" s="144">
        <v>16</v>
      </c>
      <c r="Z181" s="144">
        <v>22</v>
      </c>
      <c r="AA181" s="144">
        <v>18</v>
      </c>
      <c r="AB181" s="144">
        <v>30</v>
      </c>
      <c r="AC181" s="144">
        <v>99</v>
      </c>
      <c r="AD181" s="144">
        <v>23</v>
      </c>
      <c r="AE181" s="144">
        <v>18</v>
      </c>
      <c r="AF181" s="143">
        <f>SUM(Y181:AE181)</f>
        <v>226</v>
      </c>
      <c r="AG181" s="144">
        <v>36</v>
      </c>
      <c r="AH181" s="144">
        <v>37</v>
      </c>
      <c r="AI181" s="144">
        <v>29</v>
      </c>
      <c r="AJ181" s="144">
        <v>38</v>
      </c>
      <c r="AK181" s="144">
        <v>41</v>
      </c>
      <c r="AL181" s="144">
        <v>38</v>
      </c>
      <c r="AM181" s="144">
        <v>12</v>
      </c>
      <c r="AN181" s="143">
        <f>SUM(AG181:AM181)</f>
        <v>231</v>
      </c>
      <c r="AO181" s="144">
        <v>20</v>
      </c>
      <c r="AP181" s="144">
        <v>19</v>
      </c>
      <c r="AQ181" s="144">
        <v>24</v>
      </c>
      <c r="AR181" s="144">
        <v>30</v>
      </c>
      <c r="AS181" s="144">
        <v>16</v>
      </c>
      <c r="AT181" s="144">
        <v>16</v>
      </c>
      <c r="AU181" s="144">
        <v>14</v>
      </c>
      <c r="AV181" s="143">
        <f>SUM(AO181:AU181)</f>
        <v>139</v>
      </c>
      <c r="AW181" s="144"/>
      <c r="AX181" s="144"/>
      <c r="AY181" s="144"/>
      <c r="AZ181" s="144"/>
      <c r="BA181" s="144"/>
      <c r="BB181" s="144"/>
      <c r="BC181" s="144"/>
      <c r="BD181" s="143">
        <f>SUM(AW181:BC181)</f>
        <v>0</v>
      </c>
    </row>
    <row r="182" spans="1:56" ht="12.75" hidden="1" customHeight="1" outlineLevel="1" x14ac:dyDescent="0.2">
      <c r="A182" s="292" t="s">
        <v>506</v>
      </c>
      <c r="B182" s="346" t="s">
        <v>95</v>
      </c>
      <c r="C182" s="8" t="s">
        <v>3</v>
      </c>
      <c r="D182" s="5" t="s">
        <v>9</v>
      </c>
      <c r="E182" s="5"/>
      <c r="F182" s="5"/>
      <c r="G182" s="15"/>
      <c r="H182" s="143">
        <f>SUMIF($I$3:$BD$3,$H$3,$I182:$BD182)</f>
        <v>846</v>
      </c>
      <c r="I182" s="144">
        <v>41</v>
      </c>
      <c r="J182" s="144">
        <v>29</v>
      </c>
      <c r="K182" s="144">
        <v>27</v>
      </c>
      <c r="L182" s="144">
        <v>62</v>
      </c>
      <c r="M182" s="144">
        <v>53</v>
      </c>
      <c r="N182" s="144">
        <v>56</v>
      </c>
      <c r="O182" s="144">
        <v>24</v>
      </c>
      <c r="P182" s="143">
        <f>SUM(I182:O182)</f>
        <v>292</v>
      </c>
      <c r="Q182" s="144">
        <v>56</v>
      </c>
      <c r="R182" s="144">
        <v>23</v>
      </c>
      <c r="S182" s="144">
        <v>26</v>
      </c>
      <c r="T182" s="144">
        <v>34</v>
      </c>
      <c r="U182" s="144">
        <v>22</v>
      </c>
      <c r="V182" s="144">
        <v>15</v>
      </c>
      <c r="W182" s="144">
        <v>9</v>
      </c>
      <c r="X182" s="143">
        <f>SUM(Q182:W182)</f>
        <v>185</v>
      </c>
      <c r="Y182" s="144">
        <v>16</v>
      </c>
      <c r="Z182" s="144">
        <v>22</v>
      </c>
      <c r="AA182" s="144">
        <v>17</v>
      </c>
      <c r="AB182" s="144">
        <v>27</v>
      </c>
      <c r="AC182" s="144">
        <v>99</v>
      </c>
      <c r="AD182" s="144">
        <v>23</v>
      </c>
      <c r="AE182" s="144">
        <v>18</v>
      </c>
      <c r="AF182" s="143">
        <f>SUM(Y182:AE182)</f>
        <v>222</v>
      </c>
      <c r="AG182" s="144">
        <v>36</v>
      </c>
      <c r="AH182" s="144">
        <v>33</v>
      </c>
      <c r="AI182" s="144">
        <v>28</v>
      </c>
      <c r="AJ182" s="144">
        <v>37</v>
      </c>
      <c r="AK182" s="144">
        <v>40</v>
      </c>
      <c r="AL182" s="144">
        <v>38</v>
      </c>
      <c r="AM182" s="144">
        <v>12</v>
      </c>
      <c r="AN182" s="143">
        <f>SUM(AG182:AM182)</f>
        <v>224</v>
      </c>
      <c r="AO182" s="144">
        <v>20</v>
      </c>
      <c r="AP182" s="144">
        <v>19</v>
      </c>
      <c r="AQ182" s="144">
        <v>22</v>
      </c>
      <c r="AR182" s="144">
        <v>28</v>
      </c>
      <c r="AS182" s="144">
        <v>16</v>
      </c>
      <c r="AT182" s="144">
        <v>16</v>
      </c>
      <c r="AU182" s="144">
        <v>14</v>
      </c>
      <c r="AV182" s="143">
        <f>SUM(AO182:AU182)</f>
        <v>135</v>
      </c>
      <c r="AW182" s="144"/>
      <c r="AX182" s="144"/>
      <c r="AY182" s="144"/>
      <c r="AZ182" s="144"/>
      <c r="BA182" s="144"/>
      <c r="BB182" s="144"/>
      <c r="BC182" s="144"/>
      <c r="BD182" s="143">
        <f>SUM(AW182:BC182)</f>
        <v>0</v>
      </c>
    </row>
    <row r="183" spans="1:56" ht="12.75" hidden="1" customHeight="1" outlineLevel="1" x14ac:dyDescent="0.2">
      <c r="A183" s="292" t="s">
        <v>507</v>
      </c>
      <c r="B183" s="346" t="s">
        <v>95</v>
      </c>
      <c r="C183" s="8" t="s">
        <v>33</v>
      </c>
      <c r="D183" s="5" t="s">
        <v>9</v>
      </c>
      <c r="E183" s="5"/>
      <c r="F183" s="5"/>
      <c r="G183" s="15"/>
      <c r="H183" s="143">
        <f>SUMIF($I$3:$BD$3,$H$3,$I183:$BD183)</f>
        <v>681</v>
      </c>
      <c r="I183" s="144">
        <v>37</v>
      </c>
      <c r="J183" s="144">
        <v>26</v>
      </c>
      <c r="K183" s="144">
        <v>21</v>
      </c>
      <c r="L183" s="144">
        <v>56</v>
      </c>
      <c r="M183" s="144">
        <v>43</v>
      </c>
      <c r="N183" s="144">
        <v>9</v>
      </c>
      <c r="O183" s="144">
        <v>20</v>
      </c>
      <c r="P183" s="143">
        <f>SUM(I183:O183)</f>
        <v>212</v>
      </c>
      <c r="Q183" s="144">
        <v>40</v>
      </c>
      <c r="R183" s="144">
        <v>17</v>
      </c>
      <c r="S183" s="144">
        <v>22</v>
      </c>
      <c r="T183" s="144">
        <v>33</v>
      </c>
      <c r="U183" s="144">
        <v>22</v>
      </c>
      <c r="V183" s="144">
        <v>14</v>
      </c>
      <c r="W183" s="144">
        <v>9</v>
      </c>
      <c r="X183" s="143">
        <f>SUM(Q183:W183)</f>
        <v>157</v>
      </c>
      <c r="Y183" s="144">
        <v>16</v>
      </c>
      <c r="Z183" s="144">
        <v>20</v>
      </c>
      <c r="AA183" s="144">
        <v>13</v>
      </c>
      <c r="AB183" s="144">
        <v>15</v>
      </c>
      <c r="AC183" s="144">
        <v>95</v>
      </c>
      <c r="AD183" s="144">
        <v>23</v>
      </c>
      <c r="AE183" s="144">
        <v>16</v>
      </c>
      <c r="AF183" s="143">
        <f>SUM(Y183:AE183)</f>
        <v>198</v>
      </c>
      <c r="AG183" s="144">
        <v>31</v>
      </c>
      <c r="AH183" s="144">
        <v>24</v>
      </c>
      <c r="AI183" s="144">
        <v>24</v>
      </c>
      <c r="AJ183" s="144">
        <v>27</v>
      </c>
      <c r="AK183" s="144">
        <v>37</v>
      </c>
      <c r="AL183" s="144">
        <v>36</v>
      </c>
      <c r="AM183" s="144">
        <v>12</v>
      </c>
      <c r="AN183" s="143">
        <f>SUM(AG183:AM183)</f>
        <v>191</v>
      </c>
      <c r="AO183" s="144">
        <v>18</v>
      </c>
      <c r="AP183" s="144">
        <v>15</v>
      </c>
      <c r="AQ183" s="144">
        <v>7</v>
      </c>
      <c r="AR183" s="144">
        <v>26</v>
      </c>
      <c r="AS183" s="144">
        <v>13</v>
      </c>
      <c r="AT183" s="144">
        <v>16</v>
      </c>
      <c r="AU183" s="144">
        <v>11</v>
      </c>
      <c r="AV183" s="143">
        <f>SUM(AO183:AU183)</f>
        <v>106</v>
      </c>
      <c r="AW183" s="144"/>
      <c r="AX183" s="144"/>
      <c r="AY183" s="144"/>
      <c r="AZ183" s="144"/>
      <c r="BA183" s="144"/>
      <c r="BB183" s="144"/>
      <c r="BC183" s="144"/>
      <c r="BD183" s="143">
        <f>SUM(AW183:BC183)</f>
        <v>0</v>
      </c>
    </row>
    <row r="184" spans="1:56" s="48" customFormat="1" ht="12.75" hidden="1" customHeight="1" outlineLevel="1" x14ac:dyDescent="0.2">
      <c r="A184" s="293"/>
      <c r="B184" s="346" t="s">
        <v>95</v>
      </c>
      <c r="C184" s="42" t="s">
        <v>13</v>
      </c>
      <c r="D184" s="43" t="s">
        <v>4</v>
      </c>
      <c r="E184" s="43"/>
      <c r="F184" s="43"/>
      <c r="G184" s="44"/>
      <c r="H184" s="145">
        <f>IF(ISERROR(H183/H181),0,H183/H181)</f>
        <v>0.76862302483069977</v>
      </c>
      <c r="I184" s="146">
        <v>0.88095238095238093</v>
      </c>
      <c r="J184" s="146">
        <v>0.89655172413793105</v>
      </c>
      <c r="K184" s="146">
        <v>0.77777777777777779</v>
      </c>
      <c r="L184" s="146">
        <v>0.90322580645161288</v>
      </c>
      <c r="M184" s="146">
        <v>0.75438596491228072</v>
      </c>
      <c r="N184" s="146">
        <v>0.11688311688311688</v>
      </c>
      <c r="O184" s="146">
        <v>0.8</v>
      </c>
      <c r="P184" s="145">
        <f>IF(ISERROR(P183/P181),0,P183/P181)</f>
        <v>0.66457680250783702</v>
      </c>
      <c r="Q184" s="142">
        <v>0.70175438596491224</v>
      </c>
      <c r="R184" s="142">
        <v>0.70833333333333337</v>
      </c>
      <c r="S184" s="142">
        <v>0.84615384615384615</v>
      </c>
      <c r="T184" s="142">
        <v>0.94285714285714284</v>
      </c>
      <c r="U184" s="142">
        <v>1</v>
      </c>
      <c r="V184" s="142">
        <v>0.93333333333333335</v>
      </c>
      <c r="W184" s="142">
        <v>1</v>
      </c>
      <c r="X184" s="141">
        <f>IF(ISERROR(X183/X181),0,X183/X181)</f>
        <v>0.83510638297872342</v>
      </c>
      <c r="Y184" s="146">
        <v>1</v>
      </c>
      <c r="Z184" s="146">
        <v>0.90909090909090906</v>
      </c>
      <c r="AA184" s="146">
        <v>0.72222222222222221</v>
      </c>
      <c r="AB184" s="146">
        <v>0.5</v>
      </c>
      <c r="AC184" s="146">
        <v>0.95959595959595956</v>
      </c>
      <c r="AD184" s="146">
        <v>1</v>
      </c>
      <c r="AE184" s="146">
        <v>0.88888888888888884</v>
      </c>
      <c r="AF184" s="145">
        <f>IF(ISERROR(AF183/AF181),0,AF183/AF181)</f>
        <v>0.87610619469026552</v>
      </c>
      <c r="AG184" s="146">
        <v>0.86111111111111116</v>
      </c>
      <c r="AH184" s="146">
        <v>0.64864864864864868</v>
      </c>
      <c r="AI184" s="146">
        <v>0.82758620689655171</v>
      </c>
      <c r="AJ184" s="146">
        <v>0.71052631578947367</v>
      </c>
      <c r="AK184" s="146">
        <v>0.90243902439024393</v>
      </c>
      <c r="AL184" s="146">
        <v>0.94736842105263153</v>
      </c>
      <c r="AM184" s="146">
        <v>1</v>
      </c>
      <c r="AN184" s="145">
        <f>IF(ISERROR(AN183/AN181),0,AN183/AN181)</f>
        <v>0.82683982683982682</v>
      </c>
      <c r="AO184" s="146">
        <v>0.9</v>
      </c>
      <c r="AP184" s="146">
        <v>0.78947368421052633</v>
      </c>
      <c r="AQ184" s="146">
        <v>0.29166666666666669</v>
      </c>
      <c r="AR184" s="146">
        <v>0.8666666666666667</v>
      </c>
      <c r="AS184" s="146">
        <v>0.8125</v>
      </c>
      <c r="AT184" s="146">
        <v>1</v>
      </c>
      <c r="AU184" s="146">
        <v>0.7857142857142857</v>
      </c>
      <c r="AV184" s="145">
        <f>IF(ISERROR(AV183/AV181),0,AV183/AV181)</f>
        <v>0.76258992805755399</v>
      </c>
      <c r="AW184" s="146"/>
      <c r="AX184" s="146"/>
      <c r="AY184" s="146"/>
      <c r="AZ184" s="146"/>
      <c r="BA184" s="146"/>
      <c r="BB184" s="146"/>
      <c r="BC184" s="146"/>
      <c r="BD184" s="145">
        <f>IF(ISERROR(BD183/BD181),0,BD183/BD181)</f>
        <v>0</v>
      </c>
    </row>
    <row r="185" spans="1:56" s="49" customFormat="1" ht="12.75" hidden="1" customHeight="1" outlineLevel="1" x14ac:dyDescent="0.2">
      <c r="A185" s="293"/>
      <c r="B185" s="346" t="s">
        <v>95</v>
      </c>
      <c r="C185" s="42" t="s">
        <v>5</v>
      </c>
      <c r="D185" s="43" t="s">
        <v>4</v>
      </c>
      <c r="E185" s="43"/>
      <c r="F185" s="43"/>
      <c r="G185" s="44"/>
      <c r="H185" s="145">
        <f>IF(ISERROR((H181-H182)/H181),0,(H181-H182)/H181)</f>
        <v>4.5146726862302484E-2</v>
      </c>
      <c r="I185" s="146">
        <v>2.3809523809523808E-2</v>
      </c>
      <c r="J185" s="146">
        <v>0</v>
      </c>
      <c r="K185" s="146">
        <v>0</v>
      </c>
      <c r="L185" s="146">
        <v>0</v>
      </c>
      <c r="M185" s="146">
        <v>7.0175438596491224E-2</v>
      </c>
      <c r="N185" s="146">
        <v>0.27272727272727271</v>
      </c>
      <c r="O185" s="146">
        <v>0.04</v>
      </c>
      <c r="P185" s="145">
        <f>IF(ISERROR((P181-P182)/P181),0,(P181-P182)/P181)</f>
        <v>8.4639498432601878E-2</v>
      </c>
      <c r="Q185" s="142">
        <v>1.7543859649122806E-2</v>
      </c>
      <c r="R185" s="142">
        <v>4.1666666666666664E-2</v>
      </c>
      <c r="S185" s="142">
        <v>0</v>
      </c>
      <c r="T185" s="142">
        <v>2.8571428571428571E-2</v>
      </c>
      <c r="U185" s="142">
        <v>0</v>
      </c>
      <c r="V185" s="142">
        <v>0</v>
      </c>
      <c r="W185" s="142">
        <v>0</v>
      </c>
      <c r="X185" s="141">
        <f>IF(ISERROR((X181-X182)/X181),0,(X181-X182)/X181)</f>
        <v>1.5957446808510637E-2</v>
      </c>
      <c r="Y185" s="146">
        <v>0</v>
      </c>
      <c r="Z185" s="146">
        <v>0</v>
      </c>
      <c r="AA185" s="146">
        <v>5.5555555555555552E-2</v>
      </c>
      <c r="AB185" s="146">
        <v>0.1</v>
      </c>
      <c r="AC185" s="146">
        <v>0</v>
      </c>
      <c r="AD185" s="146">
        <v>0</v>
      </c>
      <c r="AE185" s="146">
        <v>0</v>
      </c>
      <c r="AF185" s="145">
        <f>IF(ISERROR((AF181-AF182)/AF181),0,(AF181-AF182)/AF181)</f>
        <v>1.7699115044247787E-2</v>
      </c>
      <c r="AG185" s="146">
        <v>0</v>
      </c>
      <c r="AH185" s="146">
        <v>0.10810810810810811</v>
      </c>
      <c r="AI185" s="146">
        <v>3.4482758620689655E-2</v>
      </c>
      <c r="AJ185" s="146">
        <v>2.6315789473684209E-2</v>
      </c>
      <c r="AK185" s="146">
        <v>2.4390243902439025E-2</v>
      </c>
      <c r="AL185" s="146">
        <v>0</v>
      </c>
      <c r="AM185" s="146">
        <v>0</v>
      </c>
      <c r="AN185" s="145">
        <f>IF(ISERROR((AN181-AN182)/AN181),0,(AN181-AN182)/AN181)</f>
        <v>3.0303030303030304E-2</v>
      </c>
      <c r="AO185" s="146">
        <v>0</v>
      </c>
      <c r="AP185" s="146">
        <v>0</v>
      </c>
      <c r="AQ185" s="146">
        <v>8.3333333333333329E-2</v>
      </c>
      <c r="AR185" s="146">
        <v>6.6666666666666666E-2</v>
      </c>
      <c r="AS185" s="146">
        <v>0</v>
      </c>
      <c r="AT185" s="146">
        <v>0</v>
      </c>
      <c r="AU185" s="146">
        <v>0</v>
      </c>
      <c r="AV185" s="145">
        <f>IF(ISERROR((AV181-AV182)/AV181),0,(AV181-AV182)/AV181)</f>
        <v>2.8776978417266189E-2</v>
      </c>
      <c r="AW185" s="146"/>
      <c r="AX185" s="146"/>
      <c r="AY185" s="146"/>
      <c r="AZ185" s="146"/>
      <c r="BA185" s="146"/>
      <c r="BB185" s="146"/>
      <c r="BC185" s="146"/>
      <c r="BD185" s="145">
        <f>IF(ISERROR((BD181-BD182)/BD181),0,(BD181-BD182)/BD181)</f>
        <v>0</v>
      </c>
    </row>
    <row r="186" spans="1:56" ht="12.75" hidden="1" customHeight="1" outlineLevel="2" x14ac:dyDescent="0.2">
      <c r="A186" s="292" t="s">
        <v>508</v>
      </c>
      <c r="B186" s="346" t="s">
        <v>95</v>
      </c>
      <c r="C186" s="8" t="s">
        <v>46</v>
      </c>
      <c r="D186" s="5"/>
      <c r="E186" s="5"/>
      <c r="F186" s="5"/>
      <c r="G186" s="15"/>
      <c r="H186" s="143">
        <f>SUMIF($I$3:$BD$3,$H$3,$I186:$BD186)</f>
        <v>45205</v>
      </c>
      <c r="I186" s="144">
        <v>421</v>
      </c>
      <c r="J186" s="144">
        <v>251</v>
      </c>
      <c r="K186" s="144">
        <v>371</v>
      </c>
      <c r="L186" s="144">
        <v>576</v>
      </c>
      <c r="M186" s="144">
        <v>2361</v>
      </c>
      <c r="N186" s="144">
        <v>17013</v>
      </c>
      <c r="O186" s="144">
        <v>1030</v>
      </c>
      <c r="P186" s="143">
        <f>SUM(I186:O186)</f>
        <v>22023</v>
      </c>
      <c r="Q186" s="144">
        <v>2541</v>
      </c>
      <c r="R186" s="144">
        <v>973</v>
      </c>
      <c r="S186" s="144">
        <v>482</v>
      </c>
      <c r="T186" s="144">
        <v>223</v>
      </c>
      <c r="U186" s="144">
        <v>21</v>
      </c>
      <c r="V186" s="144">
        <v>81</v>
      </c>
      <c r="W186" s="144">
        <v>43</v>
      </c>
      <c r="X186" s="143">
        <f>SUM(Q186:W186)</f>
        <v>4364</v>
      </c>
      <c r="Y186" s="144">
        <v>16</v>
      </c>
      <c r="Z186" s="144">
        <v>201</v>
      </c>
      <c r="AA186" s="144">
        <v>377</v>
      </c>
      <c r="AB186" s="144">
        <v>2652</v>
      </c>
      <c r="AC186" s="144">
        <v>436</v>
      </c>
      <c r="AD186" s="144">
        <v>24</v>
      </c>
      <c r="AE186" s="144">
        <v>434</v>
      </c>
      <c r="AF186" s="143">
        <f>SUM(Y186:AE186)</f>
        <v>4140</v>
      </c>
      <c r="AG186" s="144">
        <v>525</v>
      </c>
      <c r="AH186" s="144">
        <v>2551</v>
      </c>
      <c r="AI186" s="144">
        <v>362</v>
      </c>
      <c r="AJ186" s="144">
        <v>1934</v>
      </c>
      <c r="AK186" s="144">
        <v>893</v>
      </c>
      <c r="AL186" s="144">
        <v>659</v>
      </c>
      <c r="AM186" s="144">
        <v>17</v>
      </c>
      <c r="AN186" s="143">
        <f>SUM(AG186:AM186)</f>
        <v>6941</v>
      </c>
      <c r="AO186" s="144">
        <v>477</v>
      </c>
      <c r="AP186" s="144">
        <v>1075</v>
      </c>
      <c r="AQ186" s="144">
        <v>7960</v>
      </c>
      <c r="AR186" s="144">
        <v>834</v>
      </c>
      <c r="AS186" s="144">
        <v>664</v>
      </c>
      <c r="AT186" s="144">
        <v>38</v>
      </c>
      <c r="AU186" s="144">
        <v>669</v>
      </c>
      <c r="AV186" s="143">
        <f>SUM(AO186:AU186)</f>
        <v>11717</v>
      </c>
      <c r="AW186" s="144"/>
      <c r="AX186" s="144"/>
      <c r="AY186" s="144"/>
      <c r="AZ186" s="144"/>
      <c r="BA186" s="144"/>
      <c r="BB186" s="144"/>
      <c r="BC186" s="144"/>
      <c r="BD186" s="143">
        <f>SUM(AW186:BC186)</f>
        <v>0</v>
      </c>
    </row>
    <row r="187" spans="1:56" ht="12.75" hidden="1" customHeight="1" outlineLevel="1" collapsed="1" x14ac:dyDescent="0.2">
      <c r="A187" s="292"/>
      <c r="B187" s="346" t="s">
        <v>95</v>
      </c>
      <c r="C187" s="8" t="s">
        <v>14</v>
      </c>
      <c r="D187" s="5"/>
      <c r="E187" s="5"/>
      <c r="F187" s="5"/>
      <c r="G187" s="15"/>
      <c r="H187" s="143">
        <f>IF(ISERROR(H186/H182),0,H186/H182)</f>
        <v>53.433806146572103</v>
      </c>
      <c r="I187" s="144">
        <v>10.268292682926829</v>
      </c>
      <c r="J187" s="144">
        <v>8.6551724137931032</v>
      </c>
      <c r="K187" s="144">
        <v>13.74074074074074</v>
      </c>
      <c r="L187" s="144">
        <v>9.2903225806451619</v>
      </c>
      <c r="M187" s="144">
        <v>44.547169811320757</v>
      </c>
      <c r="N187" s="144">
        <v>303.80357142857144</v>
      </c>
      <c r="O187" s="144">
        <v>42.916666666666664</v>
      </c>
      <c r="P187" s="143">
        <f>IF(ISERROR(P186/P182),0,P186/P182)</f>
        <v>75.421232876712324</v>
      </c>
      <c r="Q187" s="144">
        <v>45.375</v>
      </c>
      <c r="R187" s="144">
        <v>42.304347826086953</v>
      </c>
      <c r="S187" s="144">
        <v>18.53846153846154</v>
      </c>
      <c r="T187" s="144">
        <v>6.5588235294117645</v>
      </c>
      <c r="U187" s="144">
        <v>0.95454545454545459</v>
      </c>
      <c r="V187" s="144">
        <v>5.4</v>
      </c>
      <c r="W187" s="144">
        <v>4.7777777777777777</v>
      </c>
      <c r="X187" s="143">
        <f>IF(ISERROR(X186/X182),0,X186/X182)</f>
        <v>23.589189189189188</v>
      </c>
      <c r="Y187" s="144">
        <v>1</v>
      </c>
      <c r="Z187" s="144">
        <v>9.1363636363636367</v>
      </c>
      <c r="AA187" s="144">
        <v>22.176470588235293</v>
      </c>
      <c r="AB187" s="144">
        <v>98.222222222222229</v>
      </c>
      <c r="AC187" s="144">
        <v>4.404040404040404</v>
      </c>
      <c r="AD187" s="144">
        <v>1.0434782608695652</v>
      </c>
      <c r="AE187" s="144">
        <v>24.111111111111111</v>
      </c>
      <c r="AF187" s="143">
        <f>IF(ISERROR(AF186/AF182),0,AF186/AF182)</f>
        <v>18.648648648648649</v>
      </c>
      <c r="AG187" s="144">
        <v>14.583333333333334</v>
      </c>
      <c r="AH187" s="144">
        <v>77.303030303030297</v>
      </c>
      <c r="AI187" s="144">
        <v>12.928571428571429</v>
      </c>
      <c r="AJ187" s="144">
        <v>52.270270270270274</v>
      </c>
      <c r="AK187" s="144">
        <v>22.324999999999999</v>
      </c>
      <c r="AL187" s="144">
        <v>17.342105263157894</v>
      </c>
      <c r="AM187" s="144">
        <v>1.4166666666666667</v>
      </c>
      <c r="AN187" s="143">
        <f>IF(ISERROR(AN186/AN182),0,AN186/AN182)</f>
        <v>30.986607142857142</v>
      </c>
      <c r="AO187" s="144">
        <v>23.85</v>
      </c>
      <c r="AP187" s="144">
        <v>56.578947368421055</v>
      </c>
      <c r="AQ187" s="144">
        <v>361.81818181818181</v>
      </c>
      <c r="AR187" s="144">
        <v>29.785714285714285</v>
      </c>
      <c r="AS187" s="144">
        <v>41.5</v>
      </c>
      <c r="AT187" s="144">
        <v>2.375</v>
      </c>
      <c r="AU187" s="144">
        <v>47.785714285714285</v>
      </c>
      <c r="AV187" s="143">
        <f>IF(ISERROR(AV186/AV182),0,AV186/AV182)</f>
        <v>86.792592592592598</v>
      </c>
      <c r="AW187" s="144"/>
      <c r="AX187" s="144"/>
      <c r="AY187" s="144"/>
      <c r="AZ187" s="144"/>
      <c r="BA187" s="144"/>
      <c r="BB187" s="144"/>
      <c r="BC187" s="144"/>
      <c r="BD187" s="143">
        <f>IF(ISERROR(BD186/BD182),0,BD186/BD182)</f>
        <v>0</v>
      </c>
    </row>
    <row r="188" spans="1:56" ht="12.75" hidden="1" customHeight="1" outlineLevel="1" x14ac:dyDescent="0.2">
      <c r="A188" s="292" t="s">
        <v>509</v>
      </c>
      <c r="B188" s="346" t="s">
        <v>95</v>
      </c>
      <c r="C188" s="8"/>
      <c r="D188" s="5"/>
      <c r="E188" s="5"/>
      <c r="F188" s="5"/>
      <c r="G188" s="15"/>
      <c r="H188" s="143"/>
      <c r="I188" s="144"/>
      <c r="J188" s="144"/>
      <c r="K188" s="144"/>
      <c r="L188" s="144"/>
      <c r="M188" s="144"/>
      <c r="N188" s="144"/>
      <c r="O188" s="144"/>
      <c r="P188" s="143"/>
      <c r="Q188" s="144"/>
      <c r="R188" s="144"/>
      <c r="S188" s="144"/>
      <c r="T188" s="144"/>
      <c r="U188" s="144"/>
      <c r="V188" s="144"/>
      <c r="W188" s="144"/>
      <c r="X188" s="143"/>
      <c r="Y188" s="144"/>
      <c r="Z188" s="144"/>
      <c r="AA188" s="144"/>
      <c r="AB188" s="144"/>
      <c r="AC188" s="144"/>
      <c r="AD188" s="144"/>
      <c r="AE188" s="144"/>
      <c r="AF188" s="143"/>
      <c r="AG188" s="144"/>
      <c r="AH188" s="144"/>
      <c r="AI188" s="144"/>
      <c r="AJ188" s="144"/>
      <c r="AK188" s="144"/>
      <c r="AL188" s="144"/>
      <c r="AM188" s="144"/>
      <c r="AN188" s="143"/>
      <c r="AO188" s="144"/>
      <c r="AP188" s="144"/>
      <c r="AQ188" s="144"/>
      <c r="AR188" s="144"/>
      <c r="AS188" s="144"/>
      <c r="AT188" s="144"/>
      <c r="AU188" s="144"/>
      <c r="AV188" s="143"/>
      <c r="AW188" s="144"/>
      <c r="AX188" s="144"/>
      <c r="AY188" s="144"/>
      <c r="AZ188" s="144"/>
      <c r="BA188" s="144"/>
      <c r="BB188" s="144"/>
      <c r="BC188" s="144"/>
      <c r="BD188" s="143"/>
    </row>
    <row r="189" spans="1:56" ht="12.75" hidden="1" customHeight="1" outlineLevel="1" x14ac:dyDescent="0.2">
      <c r="A189" s="268"/>
      <c r="B189" s="346" t="s">
        <v>95</v>
      </c>
      <c r="C189" s="8" t="s">
        <v>766</v>
      </c>
      <c r="D189" s="5" t="s">
        <v>15</v>
      </c>
      <c r="E189" s="5"/>
      <c r="F189" s="5"/>
      <c r="G189" s="15"/>
      <c r="H189" s="143">
        <f t="shared" ref="H189:AM189" si="81">IFERROR(H191/H190,0)</f>
        <v>0</v>
      </c>
      <c r="I189" s="144">
        <f t="shared" si="81"/>
        <v>0</v>
      </c>
      <c r="J189" s="144">
        <f t="shared" si="81"/>
        <v>0</v>
      </c>
      <c r="K189" s="144">
        <f t="shared" si="81"/>
        <v>0</v>
      </c>
      <c r="L189" s="144">
        <f t="shared" si="81"/>
        <v>0</v>
      </c>
      <c r="M189" s="144">
        <f t="shared" si="81"/>
        <v>0</v>
      </c>
      <c r="N189" s="144">
        <f t="shared" si="81"/>
        <v>0</v>
      </c>
      <c r="O189" s="144">
        <f t="shared" si="81"/>
        <v>0</v>
      </c>
      <c r="P189" s="143">
        <f t="shared" si="81"/>
        <v>0</v>
      </c>
      <c r="Q189" s="144">
        <f t="shared" si="81"/>
        <v>0</v>
      </c>
      <c r="R189" s="144">
        <f t="shared" si="81"/>
        <v>0</v>
      </c>
      <c r="S189" s="144">
        <f t="shared" si="81"/>
        <v>0</v>
      </c>
      <c r="T189" s="144">
        <f t="shared" si="81"/>
        <v>0</v>
      </c>
      <c r="U189" s="144">
        <f t="shared" si="81"/>
        <v>0</v>
      </c>
      <c r="V189" s="144">
        <f t="shared" si="81"/>
        <v>0</v>
      </c>
      <c r="W189" s="144">
        <f t="shared" si="81"/>
        <v>0</v>
      </c>
      <c r="X189" s="143">
        <f t="shared" si="81"/>
        <v>0</v>
      </c>
      <c r="Y189" s="144">
        <f t="shared" si="81"/>
        <v>0</v>
      </c>
      <c r="Z189" s="144">
        <f t="shared" si="81"/>
        <v>0</v>
      </c>
      <c r="AA189" s="144">
        <f t="shared" si="81"/>
        <v>0</v>
      </c>
      <c r="AB189" s="144">
        <f t="shared" si="81"/>
        <v>0</v>
      </c>
      <c r="AC189" s="144">
        <f t="shared" si="81"/>
        <v>0</v>
      </c>
      <c r="AD189" s="144">
        <f t="shared" si="81"/>
        <v>0</v>
      </c>
      <c r="AE189" s="144">
        <f t="shared" si="81"/>
        <v>0</v>
      </c>
      <c r="AF189" s="143">
        <f t="shared" si="81"/>
        <v>0</v>
      </c>
      <c r="AG189" s="144">
        <f t="shared" si="81"/>
        <v>0</v>
      </c>
      <c r="AH189" s="144">
        <f t="shared" si="81"/>
        <v>0</v>
      </c>
      <c r="AI189" s="144">
        <f t="shared" si="81"/>
        <v>0</v>
      </c>
      <c r="AJ189" s="144">
        <f t="shared" si="81"/>
        <v>0</v>
      </c>
      <c r="AK189" s="144">
        <f t="shared" si="81"/>
        <v>0</v>
      </c>
      <c r="AL189" s="144">
        <f t="shared" si="81"/>
        <v>0</v>
      </c>
      <c r="AM189" s="144">
        <f t="shared" si="81"/>
        <v>0</v>
      </c>
      <c r="AN189" s="143">
        <f t="shared" ref="AN189:BD189" si="82">IFERROR(AN191/AN190,0)</f>
        <v>0</v>
      </c>
      <c r="AO189" s="144">
        <f t="shared" si="82"/>
        <v>0</v>
      </c>
      <c r="AP189" s="144">
        <f t="shared" si="82"/>
        <v>0</v>
      </c>
      <c r="AQ189" s="144">
        <f t="shared" si="82"/>
        <v>0</v>
      </c>
      <c r="AR189" s="144">
        <f t="shared" si="82"/>
        <v>0</v>
      </c>
      <c r="AS189" s="144">
        <f t="shared" si="82"/>
        <v>0</v>
      </c>
      <c r="AT189" s="144">
        <f t="shared" si="82"/>
        <v>0</v>
      </c>
      <c r="AU189" s="144">
        <f t="shared" si="82"/>
        <v>0</v>
      </c>
      <c r="AV189" s="143">
        <f t="shared" si="82"/>
        <v>0</v>
      </c>
      <c r="AW189" s="144">
        <f t="shared" si="82"/>
        <v>0</v>
      </c>
      <c r="AX189" s="144">
        <f t="shared" si="82"/>
        <v>0</v>
      </c>
      <c r="AY189" s="144">
        <f t="shared" si="82"/>
        <v>0</v>
      </c>
      <c r="AZ189" s="144">
        <f t="shared" si="82"/>
        <v>0</v>
      </c>
      <c r="BA189" s="144">
        <f t="shared" si="82"/>
        <v>0</v>
      </c>
      <c r="BB189" s="144">
        <f t="shared" si="82"/>
        <v>0</v>
      </c>
      <c r="BC189" s="144">
        <f t="shared" si="82"/>
        <v>0</v>
      </c>
      <c r="BD189" s="143">
        <f t="shared" si="82"/>
        <v>0</v>
      </c>
    </row>
    <row r="190" spans="1:56" ht="12.75" hidden="1" customHeight="1" outlineLevel="1" x14ac:dyDescent="0.2">
      <c r="A190" s="291" t="s">
        <v>510</v>
      </c>
      <c r="B190" s="346" t="s">
        <v>95</v>
      </c>
      <c r="C190" s="8" t="s">
        <v>764</v>
      </c>
      <c r="D190" s="5"/>
      <c r="E190" s="5"/>
      <c r="F190" s="5"/>
      <c r="G190" s="15"/>
      <c r="H190" s="143">
        <f>SUMIF($I$3:$BD$3,$H$3,$I190:$BD190)</f>
        <v>0</v>
      </c>
      <c r="I190" s="144"/>
      <c r="J190" s="144"/>
      <c r="K190" s="144"/>
      <c r="L190" s="144"/>
      <c r="M190" s="144"/>
      <c r="N190" s="144"/>
      <c r="O190" s="144"/>
      <c r="P190" s="143">
        <f>SUM(I190:O190)</f>
        <v>0</v>
      </c>
      <c r="Q190" s="144"/>
      <c r="R190" s="144"/>
      <c r="S190" s="144"/>
      <c r="T190" s="144"/>
      <c r="U190" s="144"/>
      <c r="V190" s="144"/>
      <c r="W190" s="144"/>
      <c r="X190" s="143">
        <f>SUM(Q190:W190)</f>
        <v>0</v>
      </c>
      <c r="Y190" s="144"/>
      <c r="Z190" s="144"/>
      <c r="AA190" s="144"/>
      <c r="AB190" s="144"/>
      <c r="AC190" s="144"/>
      <c r="AD190" s="144"/>
      <c r="AE190" s="144"/>
      <c r="AF190" s="143">
        <f>SUM(Y190:AE190)</f>
        <v>0</v>
      </c>
      <c r="AG190" s="144"/>
      <c r="AH190" s="144"/>
      <c r="AI190" s="144"/>
      <c r="AJ190" s="144"/>
      <c r="AK190" s="144"/>
      <c r="AL190" s="144"/>
      <c r="AM190" s="144"/>
      <c r="AN190" s="143">
        <f>SUM(AG190:AM190)</f>
        <v>0</v>
      </c>
      <c r="AO190" s="144"/>
      <c r="AP190" s="144"/>
      <c r="AQ190" s="144"/>
      <c r="AR190" s="144"/>
      <c r="AS190" s="144"/>
      <c r="AT190" s="144"/>
      <c r="AU190" s="144"/>
      <c r="AV190" s="143">
        <f>SUM(AO190:AU190)</f>
        <v>0</v>
      </c>
      <c r="AW190" s="144"/>
      <c r="AX190" s="144"/>
      <c r="AY190" s="144"/>
      <c r="AZ190" s="144"/>
      <c r="BA190" s="144"/>
      <c r="BB190" s="144"/>
      <c r="BC190" s="144"/>
      <c r="BD190" s="143">
        <f>SUM(AW190:BC190)</f>
        <v>0</v>
      </c>
    </row>
    <row r="191" spans="1:56" ht="12.75" hidden="1" customHeight="1" outlineLevel="1" x14ac:dyDescent="0.2">
      <c r="A191" s="291" t="s">
        <v>511</v>
      </c>
      <c r="B191" s="346" t="s">
        <v>95</v>
      </c>
      <c r="C191" s="8" t="s">
        <v>765</v>
      </c>
      <c r="D191" s="5" t="s">
        <v>15</v>
      </c>
      <c r="E191" s="5"/>
      <c r="F191" s="5"/>
      <c r="G191" s="15"/>
      <c r="H191" s="143">
        <f>SUMIF($I$3:$BD$3,$H$3,$I191:$BD191)</f>
        <v>0</v>
      </c>
      <c r="I191" s="144"/>
      <c r="J191" s="144"/>
      <c r="K191" s="144"/>
      <c r="L191" s="144"/>
      <c r="M191" s="144"/>
      <c r="N191" s="144"/>
      <c r="O191" s="144"/>
      <c r="P191" s="143">
        <f>SUM(I191:O191)</f>
        <v>0</v>
      </c>
      <c r="Q191" s="144"/>
      <c r="R191" s="144"/>
      <c r="S191" s="144"/>
      <c r="T191" s="144"/>
      <c r="U191" s="144"/>
      <c r="V191" s="144"/>
      <c r="W191" s="144"/>
      <c r="X191" s="143">
        <f>SUM(Q191:W191)</f>
        <v>0</v>
      </c>
      <c r="Y191" s="144"/>
      <c r="Z191" s="144"/>
      <c r="AA191" s="144"/>
      <c r="AB191" s="144"/>
      <c r="AC191" s="144"/>
      <c r="AD191" s="144"/>
      <c r="AE191" s="144"/>
      <c r="AF191" s="143">
        <f>SUM(Y191:AE191)</f>
        <v>0</v>
      </c>
      <c r="AG191" s="144"/>
      <c r="AH191" s="144"/>
      <c r="AI191" s="144"/>
      <c r="AJ191" s="144"/>
      <c r="AK191" s="144"/>
      <c r="AL191" s="144"/>
      <c r="AM191" s="144"/>
      <c r="AN191" s="143">
        <f>SUM(AG191:AM191)</f>
        <v>0</v>
      </c>
      <c r="AO191" s="144"/>
      <c r="AP191" s="144"/>
      <c r="AQ191" s="144"/>
      <c r="AR191" s="144"/>
      <c r="AS191" s="144"/>
      <c r="AT191" s="144"/>
      <c r="AU191" s="144"/>
      <c r="AV191" s="143">
        <f>SUM(AO191:AU191)</f>
        <v>0</v>
      </c>
      <c r="AW191" s="144"/>
      <c r="AX191" s="144"/>
      <c r="AY191" s="144"/>
      <c r="AZ191" s="144"/>
      <c r="BA191" s="144"/>
      <c r="BB191" s="144"/>
      <c r="BC191" s="144"/>
      <c r="BD191" s="143">
        <f>SUM(AW191:BC191)</f>
        <v>0</v>
      </c>
    </row>
    <row r="192" spans="1:56" ht="12.75" hidden="1" customHeight="1" outlineLevel="1" x14ac:dyDescent="0.2">
      <c r="A192" s="291" t="s">
        <v>512</v>
      </c>
      <c r="B192" s="346" t="s">
        <v>96</v>
      </c>
      <c r="C192" s="8" t="s">
        <v>2</v>
      </c>
      <c r="D192" s="5" t="s">
        <v>9</v>
      </c>
      <c r="E192" s="5"/>
      <c r="F192" s="5"/>
      <c r="G192" s="15"/>
      <c r="H192" s="143">
        <f>SUMIF($I$3:$BD$3,$H$3,$I192:$BD192)</f>
        <v>243</v>
      </c>
      <c r="I192" s="144">
        <v>6</v>
      </c>
      <c r="J192" s="144">
        <v>17</v>
      </c>
      <c r="K192" s="144">
        <v>5</v>
      </c>
      <c r="L192" s="144">
        <v>13</v>
      </c>
      <c r="M192" s="144">
        <v>16</v>
      </c>
      <c r="N192" s="144">
        <v>19</v>
      </c>
      <c r="O192" s="144">
        <v>18</v>
      </c>
      <c r="P192" s="143">
        <f>SUM(I192:O192)</f>
        <v>94</v>
      </c>
      <c r="Q192" s="144">
        <v>11</v>
      </c>
      <c r="R192" s="144">
        <v>10</v>
      </c>
      <c r="S192" s="144">
        <v>11</v>
      </c>
      <c r="T192" s="144">
        <v>20</v>
      </c>
      <c r="U192" s="144">
        <v>9</v>
      </c>
      <c r="V192" s="144">
        <v>6</v>
      </c>
      <c r="W192" s="144">
        <v>6</v>
      </c>
      <c r="X192" s="143">
        <f>SUM(Q192:W192)</f>
        <v>73</v>
      </c>
      <c r="Y192" s="144">
        <v>13</v>
      </c>
      <c r="Z192" s="144">
        <v>6</v>
      </c>
      <c r="AA192" s="144">
        <v>1</v>
      </c>
      <c r="AB192" s="144">
        <v>15</v>
      </c>
      <c r="AC192" s="144">
        <v>13</v>
      </c>
      <c r="AD192" s="144">
        <v>5</v>
      </c>
      <c r="AE192" s="144">
        <v>2</v>
      </c>
      <c r="AF192" s="143">
        <f>SUM(Y192:AE192)</f>
        <v>55</v>
      </c>
      <c r="AG192" s="144">
        <v>7</v>
      </c>
      <c r="AH192" s="144">
        <v>5</v>
      </c>
      <c r="AI192" s="144">
        <v>6</v>
      </c>
      <c r="AJ192" s="144">
        <v>10</v>
      </c>
      <c r="AK192" s="144">
        <v>8</v>
      </c>
      <c r="AL192" s="144">
        <v>2</v>
      </c>
      <c r="AM192" s="144">
        <v>2</v>
      </c>
      <c r="AN192" s="143">
        <f>SUM(AG192:AM192)</f>
        <v>40</v>
      </c>
      <c r="AO192" s="144">
        <v>2</v>
      </c>
      <c r="AP192" s="144">
        <v>7</v>
      </c>
      <c r="AQ192" s="144">
        <v>8</v>
      </c>
      <c r="AR192" s="144">
        <v>3</v>
      </c>
      <c r="AS192" s="144">
        <v>8</v>
      </c>
      <c r="AT192" s="144">
        <v>7</v>
      </c>
      <c r="AU192" s="144">
        <v>3</v>
      </c>
      <c r="AV192" s="143">
        <f>SUM(AO192:AU192)</f>
        <v>38</v>
      </c>
      <c r="AW192" s="144"/>
      <c r="AX192" s="144"/>
      <c r="AY192" s="144"/>
      <c r="AZ192" s="144"/>
      <c r="BA192" s="144"/>
      <c r="BB192" s="144"/>
      <c r="BC192" s="144"/>
      <c r="BD192" s="143">
        <f>SUM(AW192:BC192)</f>
        <v>0</v>
      </c>
    </row>
    <row r="193" spans="1:56" ht="12.75" hidden="1" customHeight="1" outlineLevel="1" x14ac:dyDescent="0.2">
      <c r="A193" s="292" t="s">
        <v>513</v>
      </c>
      <c r="B193" s="346" t="s">
        <v>96</v>
      </c>
      <c r="C193" s="8" t="s">
        <v>3</v>
      </c>
      <c r="D193" s="5" t="s">
        <v>9</v>
      </c>
      <c r="E193" s="5"/>
      <c r="F193" s="5"/>
      <c r="G193" s="15"/>
      <c r="H193" s="143">
        <f>SUMIF($I$3:$BD$3,$H$3,$I193:$BD193)</f>
        <v>232</v>
      </c>
      <c r="I193" s="144">
        <v>6</v>
      </c>
      <c r="J193" s="144">
        <v>17</v>
      </c>
      <c r="K193" s="144">
        <v>5</v>
      </c>
      <c r="L193" s="144">
        <v>13</v>
      </c>
      <c r="M193" s="144">
        <v>16</v>
      </c>
      <c r="N193" s="144">
        <v>14</v>
      </c>
      <c r="O193" s="144">
        <v>17</v>
      </c>
      <c r="P193" s="143">
        <f>SUM(I193:O193)</f>
        <v>88</v>
      </c>
      <c r="Q193" s="144">
        <v>11</v>
      </c>
      <c r="R193" s="144">
        <v>9</v>
      </c>
      <c r="S193" s="144">
        <v>11</v>
      </c>
      <c r="T193" s="144">
        <v>20</v>
      </c>
      <c r="U193" s="144">
        <v>9</v>
      </c>
      <c r="V193" s="144">
        <v>6</v>
      </c>
      <c r="W193" s="144">
        <v>6</v>
      </c>
      <c r="X193" s="143">
        <f>SUM(Q193:W193)</f>
        <v>72</v>
      </c>
      <c r="Y193" s="144">
        <v>12</v>
      </c>
      <c r="Z193" s="144">
        <v>6</v>
      </c>
      <c r="AA193" s="144">
        <v>1</v>
      </c>
      <c r="AB193" s="144">
        <v>14</v>
      </c>
      <c r="AC193" s="144">
        <v>13</v>
      </c>
      <c r="AD193" s="144">
        <v>5</v>
      </c>
      <c r="AE193" s="144">
        <v>1</v>
      </c>
      <c r="AF193" s="143">
        <f>SUM(Y193:AE193)</f>
        <v>52</v>
      </c>
      <c r="AG193" s="144">
        <v>7</v>
      </c>
      <c r="AH193" s="144">
        <v>5</v>
      </c>
      <c r="AI193" s="144">
        <v>6</v>
      </c>
      <c r="AJ193" s="144">
        <v>10</v>
      </c>
      <c r="AK193" s="144">
        <v>8</v>
      </c>
      <c r="AL193" s="144">
        <v>2</v>
      </c>
      <c r="AM193" s="144">
        <v>2</v>
      </c>
      <c r="AN193" s="143">
        <f>SUM(AG193:AM193)</f>
        <v>40</v>
      </c>
      <c r="AO193" s="144">
        <v>2</v>
      </c>
      <c r="AP193" s="144">
        <v>7</v>
      </c>
      <c r="AQ193" s="144">
        <v>7</v>
      </c>
      <c r="AR193" s="144">
        <v>3</v>
      </c>
      <c r="AS193" s="144">
        <v>8</v>
      </c>
      <c r="AT193" s="144">
        <v>7</v>
      </c>
      <c r="AU193" s="144">
        <v>3</v>
      </c>
      <c r="AV193" s="143">
        <f>SUM(AO193:AU193)</f>
        <v>37</v>
      </c>
      <c r="AW193" s="144"/>
      <c r="AX193" s="144"/>
      <c r="AY193" s="144"/>
      <c r="AZ193" s="144"/>
      <c r="BA193" s="144"/>
      <c r="BB193" s="144"/>
      <c r="BC193" s="144"/>
      <c r="BD193" s="143">
        <f>SUM(AW193:BC193)</f>
        <v>0</v>
      </c>
    </row>
    <row r="194" spans="1:56" ht="12.75" hidden="1" customHeight="1" outlineLevel="1" x14ac:dyDescent="0.2">
      <c r="A194" s="292" t="s">
        <v>514</v>
      </c>
      <c r="B194" s="346" t="s">
        <v>96</v>
      </c>
      <c r="C194" s="8" t="s">
        <v>33</v>
      </c>
      <c r="D194" s="5" t="s">
        <v>9</v>
      </c>
      <c r="E194" s="5"/>
      <c r="F194" s="5"/>
      <c r="G194" s="15"/>
      <c r="H194" s="143">
        <f>SUMIF($I$3:$BD$3,$H$3,$I194:$BD194)</f>
        <v>188</v>
      </c>
      <c r="I194" s="144">
        <v>6</v>
      </c>
      <c r="J194" s="144">
        <v>17</v>
      </c>
      <c r="K194" s="144">
        <v>5</v>
      </c>
      <c r="L194" s="144">
        <v>12</v>
      </c>
      <c r="M194" s="144">
        <v>14</v>
      </c>
      <c r="N194" s="144">
        <v>0</v>
      </c>
      <c r="O194" s="144">
        <v>12</v>
      </c>
      <c r="P194" s="143">
        <f>SUM(I194:O194)</f>
        <v>66</v>
      </c>
      <c r="Q194" s="144">
        <v>8</v>
      </c>
      <c r="R194" s="144">
        <v>7</v>
      </c>
      <c r="S194" s="144">
        <v>9</v>
      </c>
      <c r="T194" s="144">
        <v>19</v>
      </c>
      <c r="U194" s="144">
        <v>9</v>
      </c>
      <c r="V194" s="144">
        <v>5</v>
      </c>
      <c r="W194" s="144">
        <v>5</v>
      </c>
      <c r="X194" s="143">
        <f>SUM(Q194:W194)</f>
        <v>62</v>
      </c>
      <c r="Y194" s="144">
        <v>12</v>
      </c>
      <c r="Z194" s="144">
        <v>6</v>
      </c>
      <c r="AA194" s="144">
        <v>1</v>
      </c>
      <c r="AB194" s="144">
        <v>13</v>
      </c>
      <c r="AC194" s="144">
        <v>13</v>
      </c>
      <c r="AD194" s="144">
        <v>5</v>
      </c>
      <c r="AE194" s="144">
        <v>1</v>
      </c>
      <c r="AF194" s="143">
        <f>SUM(Y194:AE194)</f>
        <v>51</v>
      </c>
      <c r="AG194" s="144">
        <v>7</v>
      </c>
      <c r="AH194" s="144">
        <v>5</v>
      </c>
      <c r="AI194" s="144">
        <v>5</v>
      </c>
      <c r="AJ194" s="144">
        <v>4</v>
      </c>
      <c r="AK194" s="144">
        <v>8</v>
      </c>
      <c r="AL194" s="144">
        <v>2</v>
      </c>
      <c r="AM194" s="144">
        <v>2</v>
      </c>
      <c r="AN194" s="143">
        <f>SUM(AG194:AM194)</f>
        <v>33</v>
      </c>
      <c r="AO194" s="144">
        <v>2</v>
      </c>
      <c r="AP194" s="144">
        <v>7</v>
      </c>
      <c r="AQ194" s="144">
        <v>4</v>
      </c>
      <c r="AR194" s="144">
        <v>3</v>
      </c>
      <c r="AS194" s="144">
        <v>7</v>
      </c>
      <c r="AT194" s="144">
        <v>5</v>
      </c>
      <c r="AU194" s="144">
        <v>2</v>
      </c>
      <c r="AV194" s="143">
        <f>SUM(AO194:AU194)</f>
        <v>30</v>
      </c>
      <c r="AW194" s="144"/>
      <c r="AX194" s="144"/>
      <c r="AY194" s="144"/>
      <c r="AZ194" s="144"/>
      <c r="BA194" s="144"/>
      <c r="BB194" s="144"/>
      <c r="BC194" s="144"/>
      <c r="BD194" s="143">
        <f>SUM(AW194:BC194)</f>
        <v>0</v>
      </c>
    </row>
    <row r="195" spans="1:56" s="48" customFormat="1" ht="12.75" hidden="1" customHeight="1" outlineLevel="1" x14ac:dyDescent="0.2">
      <c r="A195" s="293"/>
      <c r="B195" s="346" t="s">
        <v>96</v>
      </c>
      <c r="C195" s="42" t="s">
        <v>13</v>
      </c>
      <c r="D195" s="43" t="s">
        <v>4</v>
      </c>
      <c r="E195" s="43"/>
      <c r="F195" s="43"/>
      <c r="G195" s="44"/>
      <c r="H195" s="145">
        <f>IF(ISERROR(H194/H192),0,H194/H192)</f>
        <v>0.77366255144032925</v>
      </c>
      <c r="I195" s="146">
        <v>1</v>
      </c>
      <c r="J195" s="146">
        <v>1</v>
      </c>
      <c r="K195" s="146">
        <v>1</v>
      </c>
      <c r="L195" s="146">
        <v>0.92307692307692313</v>
      </c>
      <c r="M195" s="146">
        <v>0.875</v>
      </c>
      <c r="N195" s="146">
        <v>0</v>
      </c>
      <c r="O195" s="146">
        <v>0.66666666666666663</v>
      </c>
      <c r="P195" s="145">
        <f>IF(ISERROR(P194/P192),0,P194/P192)</f>
        <v>0.7021276595744681</v>
      </c>
      <c r="Q195" s="142">
        <v>0.72727272727272729</v>
      </c>
      <c r="R195" s="142">
        <v>0.7</v>
      </c>
      <c r="S195" s="142">
        <v>0.81818181818181823</v>
      </c>
      <c r="T195" s="142">
        <v>0.95</v>
      </c>
      <c r="U195" s="142">
        <v>1</v>
      </c>
      <c r="V195" s="142">
        <v>0.83333333333333337</v>
      </c>
      <c r="W195" s="142">
        <v>0.83333333333333337</v>
      </c>
      <c r="X195" s="141">
        <f>IF(ISERROR(X194/X192),0,X194/X192)</f>
        <v>0.84931506849315064</v>
      </c>
      <c r="Y195" s="146">
        <v>0.92307692307692313</v>
      </c>
      <c r="Z195" s="146">
        <v>1</v>
      </c>
      <c r="AA195" s="146">
        <v>1</v>
      </c>
      <c r="AB195" s="146">
        <v>0.8666666666666667</v>
      </c>
      <c r="AC195" s="146">
        <v>1</v>
      </c>
      <c r="AD195" s="146">
        <v>1</v>
      </c>
      <c r="AE195" s="146">
        <v>0.5</v>
      </c>
      <c r="AF195" s="145">
        <f>IF(ISERROR(AF194/AF192),0,AF194/AF192)</f>
        <v>0.92727272727272725</v>
      </c>
      <c r="AG195" s="146">
        <v>1</v>
      </c>
      <c r="AH195" s="146">
        <v>1</v>
      </c>
      <c r="AI195" s="146">
        <v>0.83333333333333337</v>
      </c>
      <c r="AJ195" s="146">
        <v>0.4</v>
      </c>
      <c r="AK195" s="146">
        <v>1</v>
      </c>
      <c r="AL195" s="146">
        <v>1</v>
      </c>
      <c r="AM195" s="146">
        <v>1</v>
      </c>
      <c r="AN195" s="145">
        <f>IF(ISERROR(AN194/AN192),0,AN194/AN192)</f>
        <v>0.82499999999999996</v>
      </c>
      <c r="AO195" s="146">
        <v>1</v>
      </c>
      <c r="AP195" s="146">
        <v>1</v>
      </c>
      <c r="AQ195" s="146">
        <v>0.5</v>
      </c>
      <c r="AR195" s="146">
        <v>1</v>
      </c>
      <c r="AS195" s="146">
        <v>0.875</v>
      </c>
      <c r="AT195" s="146">
        <v>0.7142857142857143</v>
      </c>
      <c r="AU195" s="146">
        <v>0.66666666666666663</v>
      </c>
      <c r="AV195" s="145">
        <f>IF(ISERROR(AV194/AV192),0,AV194/AV192)</f>
        <v>0.78947368421052633</v>
      </c>
      <c r="AW195" s="146"/>
      <c r="AX195" s="146"/>
      <c r="AY195" s="146"/>
      <c r="AZ195" s="146"/>
      <c r="BA195" s="146"/>
      <c r="BB195" s="146"/>
      <c r="BC195" s="146"/>
      <c r="BD195" s="145">
        <f>IF(ISERROR(BD194/BD192),0,BD194/BD192)</f>
        <v>0</v>
      </c>
    </row>
    <row r="196" spans="1:56" s="49" customFormat="1" ht="12.75" hidden="1" customHeight="1" outlineLevel="1" x14ac:dyDescent="0.2">
      <c r="A196" s="293"/>
      <c r="B196" s="346" t="s">
        <v>96</v>
      </c>
      <c r="C196" s="42" t="s">
        <v>5</v>
      </c>
      <c r="D196" s="43" t="s">
        <v>4</v>
      </c>
      <c r="E196" s="43"/>
      <c r="F196" s="43"/>
      <c r="G196" s="44"/>
      <c r="H196" s="145">
        <f>IF(ISERROR((H192-H193)/H192),0,(H192-H193)/H192)</f>
        <v>4.5267489711934158E-2</v>
      </c>
      <c r="I196" s="146">
        <v>0</v>
      </c>
      <c r="J196" s="146">
        <v>0</v>
      </c>
      <c r="K196" s="146">
        <v>0</v>
      </c>
      <c r="L196" s="146">
        <v>0</v>
      </c>
      <c r="M196" s="146">
        <v>0</v>
      </c>
      <c r="N196" s="146">
        <v>0.26315789473684209</v>
      </c>
      <c r="O196" s="146">
        <v>5.5555555555555552E-2</v>
      </c>
      <c r="P196" s="145">
        <f>IF(ISERROR((P192-P193)/P192),0,(P192-P193)/P192)</f>
        <v>6.3829787234042548E-2</v>
      </c>
      <c r="Q196" s="142">
        <v>0</v>
      </c>
      <c r="R196" s="142">
        <v>0.1</v>
      </c>
      <c r="S196" s="142">
        <v>0</v>
      </c>
      <c r="T196" s="142">
        <v>0</v>
      </c>
      <c r="U196" s="142">
        <v>0</v>
      </c>
      <c r="V196" s="142">
        <v>0</v>
      </c>
      <c r="W196" s="142">
        <v>0</v>
      </c>
      <c r="X196" s="141">
        <f>IF(ISERROR((X192-X193)/X192),0,(X192-X193)/X192)</f>
        <v>1.3698630136986301E-2</v>
      </c>
      <c r="Y196" s="146">
        <v>7.6923076923076927E-2</v>
      </c>
      <c r="Z196" s="146">
        <v>0</v>
      </c>
      <c r="AA196" s="146">
        <v>0</v>
      </c>
      <c r="AB196" s="146">
        <v>6.6666666666666666E-2</v>
      </c>
      <c r="AC196" s="146">
        <v>0</v>
      </c>
      <c r="AD196" s="146">
        <v>0</v>
      </c>
      <c r="AE196" s="146">
        <v>0.5</v>
      </c>
      <c r="AF196" s="145">
        <f>IF(ISERROR((AF192-AF193)/AF192),0,(AF192-AF193)/AF192)</f>
        <v>5.4545454545454543E-2</v>
      </c>
      <c r="AG196" s="146">
        <v>0</v>
      </c>
      <c r="AH196" s="146">
        <v>0</v>
      </c>
      <c r="AI196" s="146">
        <v>0</v>
      </c>
      <c r="AJ196" s="146">
        <v>0</v>
      </c>
      <c r="AK196" s="146">
        <v>0</v>
      </c>
      <c r="AL196" s="146">
        <v>0</v>
      </c>
      <c r="AM196" s="146">
        <v>0</v>
      </c>
      <c r="AN196" s="145">
        <f>IF(ISERROR((AN192-AN193)/AN192),0,(AN192-AN193)/AN192)</f>
        <v>0</v>
      </c>
      <c r="AO196" s="146">
        <v>0</v>
      </c>
      <c r="AP196" s="146">
        <v>0</v>
      </c>
      <c r="AQ196" s="146">
        <v>0.125</v>
      </c>
      <c r="AR196" s="146">
        <v>0</v>
      </c>
      <c r="AS196" s="146">
        <v>0</v>
      </c>
      <c r="AT196" s="146">
        <v>0</v>
      </c>
      <c r="AU196" s="146">
        <v>0</v>
      </c>
      <c r="AV196" s="145">
        <f>IF(ISERROR((AV192-AV193)/AV192),0,(AV192-AV193)/AV192)</f>
        <v>2.6315789473684209E-2</v>
      </c>
      <c r="AW196" s="146"/>
      <c r="AX196" s="146"/>
      <c r="AY196" s="146"/>
      <c r="AZ196" s="146"/>
      <c r="BA196" s="146"/>
      <c r="BB196" s="146"/>
      <c r="BC196" s="146"/>
      <c r="BD196" s="145">
        <f>IF(ISERROR((BD192-BD193)/BD192),0,(BD192-BD193)/BD192)</f>
        <v>0</v>
      </c>
    </row>
    <row r="197" spans="1:56" ht="12.75" hidden="1" customHeight="1" outlineLevel="2" x14ac:dyDescent="0.2">
      <c r="A197" s="292" t="s">
        <v>515</v>
      </c>
      <c r="B197" s="346" t="s">
        <v>96</v>
      </c>
      <c r="C197" s="8" t="s">
        <v>46</v>
      </c>
      <c r="D197" s="5"/>
      <c r="E197" s="5"/>
      <c r="F197" s="5"/>
      <c r="G197" s="15"/>
      <c r="H197" s="143">
        <f>SUMIF($I$3:$BD$3,$H$3,$I197:$BD197)</f>
        <v>11489</v>
      </c>
      <c r="I197" s="144">
        <v>31</v>
      </c>
      <c r="J197" s="144">
        <v>36</v>
      </c>
      <c r="K197" s="144">
        <v>9</v>
      </c>
      <c r="L197" s="144">
        <v>94</v>
      </c>
      <c r="M197" s="144">
        <v>221</v>
      </c>
      <c r="N197" s="144">
        <v>4379</v>
      </c>
      <c r="O197" s="144">
        <v>438</v>
      </c>
      <c r="P197" s="143">
        <f>SUM(I197:O197)</f>
        <v>5208</v>
      </c>
      <c r="Q197" s="144">
        <v>430</v>
      </c>
      <c r="R197" s="144">
        <v>559</v>
      </c>
      <c r="S197" s="144">
        <v>315</v>
      </c>
      <c r="T197" s="144">
        <v>107</v>
      </c>
      <c r="U197" s="144">
        <v>12</v>
      </c>
      <c r="V197" s="144">
        <v>166</v>
      </c>
      <c r="W197" s="144">
        <v>96</v>
      </c>
      <c r="X197" s="143">
        <f>SUM(Q197:W197)</f>
        <v>1685</v>
      </c>
      <c r="Y197" s="144">
        <v>12</v>
      </c>
      <c r="Z197" s="144">
        <v>12</v>
      </c>
      <c r="AA197" s="144">
        <v>2</v>
      </c>
      <c r="AB197" s="144">
        <v>166</v>
      </c>
      <c r="AC197" s="144">
        <v>35</v>
      </c>
      <c r="AD197" s="144">
        <v>6</v>
      </c>
      <c r="AE197" s="144">
        <v>1</v>
      </c>
      <c r="AF197" s="143">
        <f>SUM(Y197:AE197)</f>
        <v>234</v>
      </c>
      <c r="AG197" s="144">
        <v>14</v>
      </c>
      <c r="AH197" s="144">
        <v>14</v>
      </c>
      <c r="AI197" s="144">
        <v>95</v>
      </c>
      <c r="AJ197" s="144">
        <v>1946</v>
      </c>
      <c r="AK197" s="144">
        <v>37</v>
      </c>
      <c r="AL197" s="144">
        <v>2</v>
      </c>
      <c r="AM197" s="144">
        <v>2</v>
      </c>
      <c r="AN197" s="143">
        <f>SUM(AG197:AM197)</f>
        <v>2110</v>
      </c>
      <c r="AO197" s="144">
        <v>2</v>
      </c>
      <c r="AP197" s="144">
        <v>45</v>
      </c>
      <c r="AQ197" s="144">
        <v>1882</v>
      </c>
      <c r="AR197" s="144">
        <v>8</v>
      </c>
      <c r="AS197" s="144">
        <v>50</v>
      </c>
      <c r="AT197" s="144">
        <v>527</v>
      </c>
      <c r="AU197" s="144">
        <v>129</v>
      </c>
      <c r="AV197" s="143">
        <f>SUM(AO197:AU197)</f>
        <v>2643</v>
      </c>
      <c r="AW197" s="144"/>
      <c r="AX197" s="144"/>
      <c r="AY197" s="144"/>
      <c r="AZ197" s="144"/>
      <c r="BA197" s="144"/>
      <c r="BB197" s="144"/>
      <c r="BC197" s="144"/>
      <c r="BD197" s="143">
        <f>SUM(AW197:BC197)</f>
        <v>0</v>
      </c>
    </row>
    <row r="198" spans="1:56" ht="12.75" hidden="1" customHeight="1" outlineLevel="1" collapsed="1" x14ac:dyDescent="0.2">
      <c r="A198" s="292"/>
      <c r="B198" s="346" t="s">
        <v>96</v>
      </c>
      <c r="C198" s="8" t="s">
        <v>14</v>
      </c>
      <c r="D198" s="5"/>
      <c r="E198" s="5"/>
      <c r="F198" s="5"/>
      <c r="G198" s="15"/>
      <c r="H198" s="143">
        <f>IF(ISERROR(H197/H193),0,H197/H193)</f>
        <v>49.521551724137929</v>
      </c>
      <c r="I198" s="144">
        <v>5.166666666666667</v>
      </c>
      <c r="J198" s="144">
        <v>2.1176470588235294</v>
      </c>
      <c r="K198" s="144">
        <v>1.8</v>
      </c>
      <c r="L198" s="144">
        <v>7.2307692307692308</v>
      </c>
      <c r="M198" s="144">
        <v>13.8125</v>
      </c>
      <c r="N198" s="144">
        <v>312.78571428571428</v>
      </c>
      <c r="O198" s="144">
        <v>25.764705882352942</v>
      </c>
      <c r="P198" s="143">
        <f>IF(ISERROR(P197/P193),0,P197/P193)</f>
        <v>59.18181818181818</v>
      </c>
      <c r="Q198" s="144">
        <v>39.090909090909093</v>
      </c>
      <c r="R198" s="144">
        <v>62.111111111111114</v>
      </c>
      <c r="S198" s="144">
        <v>28.636363636363637</v>
      </c>
      <c r="T198" s="144">
        <v>5.35</v>
      </c>
      <c r="U198" s="144">
        <v>1.3333333333333333</v>
      </c>
      <c r="V198" s="144">
        <v>27.666666666666668</v>
      </c>
      <c r="W198" s="144">
        <v>16</v>
      </c>
      <c r="X198" s="143">
        <f>IF(ISERROR(X197/X193),0,X197/X193)</f>
        <v>23.402777777777779</v>
      </c>
      <c r="Y198" s="144">
        <v>1</v>
      </c>
      <c r="Z198" s="144">
        <v>2</v>
      </c>
      <c r="AA198" s="144">
        <v>2</v>
      </c>
      <c r="AB198" s="144">
        <v>11.857142857142858</v>
      </c>
      <c r="AC198" s="144">
        <v>2.6923076923076925</v>
      </c>
      <c r="AD198" s="144">
        <v>1.2</v>
      </c>
      <c r="AE198" s="144">
        <v>1</v>
      </c>
      <c r="AF198" s="143">
        <f>IF(ISERROR(AF197/AF193),0,AF197/AF193)</f>
        <v>4.5</v>
      </c>
      <c r="AG198" s="144">
        <v>2</v>
      </c>
      <c r="AH198" s="144">
        <v>2.8</v>
      </c>
      <c r="AI198" s="144">
        <v>15.833333333333334</v>
      </c>
      <c r="AJ198" s="144">
        <v>194.6</v>
      </c>
      <c r="AK198" s="144">
        <v>4.625</v>
      </c>
      <c r="AL198" s="144">
        <v>1</v>
      </c>
      <c r="AM198" s="144">
        <v>1</v>
      </c>
      <c r="AN198" s="143">
        <f>IF(ISERROR(AN197/AN193),0,AN197/AN193)</f>
        <v>52.75</v>
      </c>
      <c r="AO198" s="144">
        <v>1</v>
      </c>
      <c r="AP198" s="144">
        <v>6.4285714285714288</v>
      </c>
      <c r="AQ198" s="144">
        <v>268.85714285714283</v>
      </c>
      <c r="AR198" s="144">
        <v>2.6666666666666665</v>
      </c>
      <c r="AS198" s="144">
        <v>6.25</v>
      </c>
      <c r="AT198" s="144">
        <v>75.285714285714292</v>
      </c>
      <c r="AU198" s="144">
        <v>43</v>
      </c>
      <c r="AV198" s="143">
        <f>IF(ISERROR(AV197/AV193),0,AV197/AV193)</f>
        <v>71.432432432432435</v>
      </c>
      <c r="AW198" s="144"/>
      <c r="AX198" s="144"/>
      <c r="AY198" s="144"/>
      <c r="AZ198" s="144"/>
      <c r="BA198" s="144"/>
      <c r="BB198" s="144"/>
      <c r="BC198" s="144"/>
      <c r="BD198" s="143">
        <f>IF(ISERROR(BD197/BD193),0,BD197/BD193)</f>
        <v>0</v>
      </c>
    </row>
    <row r="199" spans="1:56" ht="12.75" hidden="1" customHeight="1" outlineLevel="1" x14ac:dyDescent="0.2">
      <c r="A199" s="292" t="s">
        <v>516</v>
      </c>
      <c r="B199" s="346" t="s">
        <v>96</v>
      </c>
      <c r="C199" s="8"/>
      <c r="D199" s="5"/>
      <c r="E199" s="5"/>
      <c r="F199" s="5"/>
      <c r="G199" s="15"/>
      <c r="H199" s="143"/>
      <c r="I199" s="144"/>
      <c r="J199" s="144"/>
      <c r="K199" s="144"/>
      <c r="L199" s="144"/>
      <c r="M199" s="144"/>
      <c r="N199" s="144"/>
      <c r="O199" s="144"/>
      <c r="P199" s="143"/>
      <c r="Q199" s="144"/>
      <c r="R199" s="144"/>
      <c r="S199" s="144"/>
      <c r="T199" s="144"/>
      <c r="U199" s="144"/>
      <c r="V199" s="144"/>
      <c r="W199" s="144"/>
      <c r="X199" s="143"/>
      <c r="Y199" s="144"/>
      <c r="Z199" s="144"/>
      <c r="AA199" s="144"/>
      <c r="AB199" s="144"/>
      <c r="AC199" s="144"/>
      <c r="AD199" s="144"/>
      <c r="AE199" s="144"/>
      <c r="AF199" s="143"/>
      <c r="AG199" s="144"/>
      <c r="AH199" s="144"/>
      <c r="AI199" s="144"/>
      <c r="AJ199" s="144"/>
      <c r="AK199" s="144"/>
      <c r="AL199" s="144"/>
      <c r="AM199" s="144"/>
      <c r="AN199" s="143"/>
      <c r="AO199" s="144"/>
      <c r="AP199" s="144"/>
      <c r="AQ199" s="144"/>
      <c r="AR199" s="144"/>
      <c r="AS199" s="144"/>
      <c r="AT199" s="144"/>
      <c r="AU199" s="144"/>
      <c r="AV199" s="143"/>
      <c r="AW199" s="144"/>
      <c r="AX199" s="144"/>
      <c r="AY199" s="144"/>
      <c r="AZ199" s="144"/>
      <c r="BA199" s="144"/>
      <c r="BB199" s="144"/>
      <c r="BC199" s="144"/>
      <c r="BD199" s="143"/>
    </row>
    <row r="200" spans="1:56" ht="12.75" hidden="1" customHeight="1" outlineLevel="1" x14ac:dyDescent="0.2">
      <c r="A200" s="268"/>
      <c r="B200" s="346" t="s">
        <v>96</v>
      </c>
      <c r="C200" s="8" t="s">
        <v>766</v>
      </c>
      <c r="D200" s="5" t="s">
        <v>15</v>
      </c>
      <c r="E200" s="5"/>
      <c r="F200" s="5"/>
      <c r="G200" s="15"/>
      <c r="H200" s="143">
        <f t="shared" ref="H200:AM200" si="83">IFERROR(H202/H201,0)</f>
        <v>0</v>
      </c>
      <c r="I200" s="144">
        <f t="shared" si="83"/>
        <v>0</v>
      </c>
      <c r="J200" s="144">
        <f t="shared" si="83"/>
        <v>0</v>
      </c>
      <c r="K200" s="144">
        <f t="shared" si="83"/>
        <v>0</v>
      </c>
      <c r="L200" s="144">
        <f t="shared" si="83"/>
        <v>0</v>
      </c>
      <c r="M200" s="144">
        <f t="shared" si="83"/>
        <v>0</v>
      </c>
      <c r="N200" s="144">
        <f t="shared" si="83"/>
        <v>0</v>
      </c>
      <c r="O200" s="144">
        <f t="shared" si="83"/>
        <v>0</v>
      </c>
      <c r="P200" s="143">
        <f t="shared" si="83"/>
        <v>0</v>
      </c>
      <c r="Q200" s="144">
        <f t="shared" si="83"/>
        <v>0</v>
      </c>
      <c r="R200" s="144">
        <f t="shared" si="83"/>
        <v>0</v>
      </c>
      <c r="S200" s="144">
        <f t="shared" si="83"/>
        <v>0</v>
      </c>
      <c r="T200" s="144">
        <f t="shared" si="83"/>
        <v>0</v>
      </c>
      <c r="U200" s="144">
        <f t="shared" si="83"/>
        <v>0</v>
      </c>
      <c r="V200" s="144">
        <f t="shared" si="83"/>
        <v>0</v>
      </c>
      <c r="W200" s="144">
        <f t="shared" si="83"/>
        <v>0</v>
      </c>
      <c r="X200" s="143">
        <f t="shared" si="83"/>
        <v>0</v>
      </c>
      <c r="Y200" s="144">
        <f t="shared" si="83"/>
        <v>0</v>
      </c>
      <c r="Z200" s="144">
        <f t="shared" si="83"/>
        <v>0</v>
      </c>
      <c r="AA200" s="144">
        <f t="shared" si="83"/>
        <v>0</v>
      </c>
      <c r="AB200" s="144">
        <f t="shared" si="83"/>
        <v>0</v>
      </c>
      <c r="AC200" s="144">
        <f t="shared" si="83"/>
        <v>0</v>
      </c>
      <c r="AD200" s="144">
        <f t="shared" si="83"/>
        <v>0</v>
      </c>
      <c r="AE200" s="144">
        <f t="shared" si="83"/>
        <v>0</v>
      </c>
      <c r="AF200" s="143">
        <f t="shared" si="83"/>
        <v>0</v>
      </c>
      <c r="AG200" s="144">
        <f t="shared" si="83"/>
        <v>0</v>
      </c>
      <c r="AH200" s="144">
        <f t="shared" si="83"/>
        <v>0</v>
      </c>
      <c r="AI200" s="144">
        <f t="shared" si="83"/>
        <v>0</v>
      </c>
      <c r="AJ200" s="144">
        <f t="shared" si="83"/>
        <v>0</v>
      </c>
      <c r="AK200" s="144">
        <f t="shared" si="83"/>
        <v>0</v>
      </c>
      <c r="AL200" s="144">
        <f t="shared" si="83"/>
        <v>0</v>
      </c>
      <c r="AM200" s="144">
        <f t="shared" si="83"/>
        <v>0</v>
      </c>
      <c r="AN200" s="143">
        <f t="shared" ref="AN200:BD200" si="84">IFERROR(AN202/AN201,0)</f>
        <v>0</v>
      </c>
      <c r="AO200" s="144">
        <f t="shared" si="84"/>
        <v>0</v>
      </c>
      <c r="AP200" s="144">
        <f t="shared" si="84"/>
        <v>0</v>
      </c>
      <c r="AQ200" s="144">
        <f t="shared" si="84"/>
        <v>0</v>
      </c>
      <c r="AR200" s="144">
        <f t="shared" si="84"/>
        <v>0</v>
      </c>
      <c r="AS200" s="144">
        <f t="shared" si="84"/>
        <v>0</v>
      </c>
      <c r="AT200" s="144">
        <f t="shared" si="84"/>
        <v>0</v>
      </c>
      <c r="AU200" s="144">
        <f t="shared" si="84"/>
        <v>0</v>
      </c>
      <c r="AV200" s="143">
        <f t="shared" si="84"/>
        <v>0</v>
      </c>
      <c r="AW200" s="144">
        <f t="shared" si="84"/>
        <v>0</v>
      </c>
      <c r="AX200" s="144">
        <f t="shared" si="84"/>
        <v>0</v>
      </c>
      <c r="AY200" s="144">
        <f t="shared" si="84"/>
        <v>0</v>
      </c>
      <c r="AZ200" s="144">
        <f t="shared" si="84"/>
        <v>0</v>
      </c>
      <c r="BA200" s="144">
        <f t="shared" si="84"/>
        <v>0</v>
      </c>
      <c r="BB200" s="144">
        <f t="shared" si="84"/>
        <v>0</v>
      </c>
      <c r="BC200" s="144">
        <f t="shared" si="84"/>
        <v>0</v>
      </c>
      <c r="BD200" s="143">
        <f t="shared" si="84"/>
        <v>0</v>
      </c>
    </row>
    <row r="201" spans="1:56" ht="12.75" hidden="1" customHeight="1" outlineLevel="1" x14ac:dyDescent="0.2">
      <c r="A201" s="291" t="s">
        <v>517</v>
      </c>
      <c r="B201" s="346" t="s">
        <v>96</v>
      </c>
      <c r="C201" s="8" t="s">
        <v>764</v>
      </c>
      <c r="D201" s="5"/>
      <c r="E201" s="5"/>
      <c r="F201" s="5"/>
      <c r="G201" s="15"/>
      <c r="H201" s="143">
        <f>SUMIF($I$3:$BD$3,$H$3,$I201:$BD201)</f>
        <v>0</v>
      </c>
      <c r="I201" s="144"/>
      <c r="J201" s="144"/>
      <c r="K201" s="144"/>
      <c r="L201" s="144"/>
      <c r="M201" s="144"/>
      <c r="N201" s="144"/>
      <c r="O201" s="144"/>
      <c r="P201" s="143">
        <f>SUM(I201:O201)</f>
        <v>0</v>
      </c>
      <c r="Q201" s="144"/>
      <c r="R201" s="144"/>
      <c r="S201" s="144"/>
      <c r="T201" s="144"/>
      <c r="U201" s="144"/>
      <c r="V201" s="144"/>
      <c r="W201" s="144"/>
      <c r="X201" s="143">
        <f>SUM(Q201:W201)</f>
        <v>0</v>
      </c>
      <c r="Y201" s="144"/>
      <c r="Z201" s="144"/>
      <c r="AA201" s="144"/>
      <c r="AB201" s="144"/>
      <c r="AC201" s="144"/>
      <c r="AD201" s="144"/>
      <c r="AE201" s="144"/>
      <c r="AF201" s="143">
        <f>SUM(Y201:AE201)</f>
        <v>0</v>
      </c>
      <c r="AG201" s="144"/>
      <c r="AH201" s="144"/>
      <c r="AI201" s="144"/>
      <c r="AJ201" s="144"/>
      <c r="AK201" s="144"/>
      <c r="AL201" s="144"/>
      <c r="AM201" s="144"/>
      <c r="AN201" s="143">
        <f>SUM(AG201:AM201)</f>
        <v>0</v>
      </c>
      <c r="AO201" s="144"/>
      <c r="AP201" s="144"/>
      <c r="AQ201" s="144"/>
      <c r="AR201" s="144"/>
      <c r="AS201" s="144"/>
      <c r="AT201" s="144"/>
      <c r="AU201" s="144"/>
      <c r="AV201" s="143">
        <f>SUM(AO201:AU201)</f>
        <v>0</v>
      </c>
      <c r="AW201" s="144"/>
      <c r="AX201" s="144"/>
      <c r="AY201" s="144"/>
      <c r="AZ201" s="144"/>
      <c r="BA201" s="144"/>
      <c r="BB201" s="144"/>
      <c r="BC201" s="144"/>
      <c r="BD201" s="143">
        <f>SUM(AW201:BC201)</f>
        <v>0</v>
      </c>
    </row>
    <row r="202" spans="1:56" ht="12.75" hidden="1" customHeight="1" outlineLevel="1" x14ac:dyDescent="0.2">
      <c r="A202" s="291" t="s">
        <v>518</v>
      </c>
      <c r="B202" s="346" t="s">
        <v>96</v>
      </c>
      <c r="C202" s="8" t="s">
        <v>765</v>
      </c>
      <c r="D202" s="5" t="s">
        <v>15</v>
      </c>
      <c r="E202" s="5"/>
      <c r="F202" s="5"/>
      <c r="G202" s="15"/>
      <c r="H202" s="143">
        <f>SUMIF($I$3:$BD$3,$H$3,$I202:$BD202)</f>
        <v>0</v>
      </c>
      <c r="I202" s="144"/>
      <c r="J202" s="144"/>
      <c r="K202" s="144"/>
      <c r="L202" s="144"/>
      <c r="M202" s="144"/>
      <c r="N202" s="144"/>
      <c r="O202" s="144"/>
      <c r="P202" s="143">
        <f>SUM(I202:O202)</f>
        <v>0</v>
      </c>
      <c r="Q202" s="144"/>
      <c r="R202" s="144"/>
      <c r="S202" s="144"/>
      <c r="T202" s="144"/>
      <c r="U202" s="144"/>
      <c r="V202" s="144"/>
      <c r="W202" s="144"/>
      <c r="X202" s="143">
        <f>SUM(Q202:W202)</f>
        <v>0</v>
      </c>
      <c r="Y202" s="144"/>
      <c r="Z202" s="144"/>
      <c r="AA202" s="144"/>
      <c r="AB202" s="144"/>
      <c r="AC202" s="144"/>
      <c r="AD202" s="144"/>
      <c r="AE202" s="144"/>
      <c r="AF202" s="143">
        <f>SUM(Y202:AE202)</f>
        <v>0</v>
      </c>
      <c r="AG202" s="144"/>
      <c r="AH202" s="144"/>
      <c r="AI202" s="144"/>
      <c r="AJ202" s="144"/>
      <c r="AK202" s="144"/>
      <c r="AL202" s="144"/>
      <c r="AM202" s="144"/>
      <c r="AN202" s="143">
        <f>SUM(AG202:AM202)</f>
        <v>0</v>
      </c>
      <c r="AO202" s="144"/>
      <c r="AP202" s="144"/>
      <c r="AQ202" s="144"/>
      <c r="AR202" s="144"/>
      <c r="AS202" s="144"/>
      <c r="AT202" s="144"/>
      <c r="AU202" s="144"/>
      <c r="AV202" s="143">
        <f>SUM(AO202:AU202)</f>
        <v>0</v>
      </c>
      <c r="AW202" s="144"/>
      <c r="AX202" s="144"/>
      <c r="AY202" s="144"/>
      <c r="AZ202" s="144"/>
      <c r="BA202" s="144"/>
      <c r="BB202" s="144"/>
      <c r="BC202" s="144"/>
      <c r="BD202" s="143">
        <f>SUM(AW202:BC202)</f>
        <v>0</v>
      </c>
    </row>
    <row r="203" spans="1:56" ht="12.75" hidden="1" customHeight="1" outlineLevel="2" x14ac:dyDescent="0.2">
      <c r="A203" s="267"/>
      <c r="B203" s="345" t="s">
        <v>97</v>
      </c>
      <c r="C203" s="8" t="s">
        <v>2</v>
      </c>
      <c r="D203" s="5" t="s">
        <v>9</v>
      </c>
      <c r="E203" s="5"/>
      <c r="F203" s="5"/>
      <c r="G203" s="15"/>
      <c r="H203" s="143">
        <f>SUMIF($I$3:$BD$3,$H$3,$I203:$BD203)</f>
        <v>89</v>
      </c>
      <c r="I203" s="144">
        <v>2</v>
      </c>
      <c r="J203" s="144">
        <v>4</v>
      </c>
      <c r="K203" s="144">
        <v>9</v>
      </c>
      <c r="L203" s="144">
        <v>2</v>
      </c>
      <c r="M203" s="144">
        <v>4</v>
      </c>
      <c r="N203" s="144">
        <v>5</v>
      </c>
      <c r="O203" s="144">
        <v>3</v>
      </c>
      <c r="P203" s="143">
        <f>SUM(I203:O203)</f>
        <v>29</v>
      </c>
      <c r="Q203" s="144">
        <v>5</v>
      </c>
      <c r="R203" s="144">
        <v>3</v>
      </c>
      <c r="S203" s="144">
        <v>1</v>
      </c>
      <c r="T203" s="144">
        <v>9</v>
      </c>
      <c r="U203" s="144">
        <v>4</v>
      </c>
      <c r="V203" s="144">
        <v>0</v>
      </c>
      <c r="W203" s="144">
        <v>3</v>
      </c>
      <c r="X203" s="143">
        <f>SUM(Q203:W203)</f>
        <v>25</v>
      </c>
      <c r="Y203" s="144">
        <v>0</v>
      </c>
      <c r="Z203" s="144">
        <v>2</v>
      </c>
      <c r="AA203" s="144">
        <v>3</v>
      </c>
      <c r="AB203" s="144">
        <v>4</v>
      </c>
      <c r="AC203" s="144">
        <v>4</v>
      </c>
      <c r="AD203" s="144">
        <v>3</v>
      </c>
      <c r="AE203" s="144">
        <v>1</v>
      </c>
      <c r="AF203" s="143">
        <f>SUM(Y203:AE203)</f>
        <v>17</v>
      </c>
      <c r="AG203" s="144">
        <v>3</v>
      </c>
      <c r="AH203" s="144">
        <v>3</v>
      </c>
      <c r="AI203" s="144">
        <v>5</v>
      </c>
      <c r="AJ203" s="144">
        <v>4</v>
      </c>
      <c r="AK203" s="144">
        <v>2</v>
      </c>
      <c r="AL203" s="144">
        <v>0</v>
      </c>
      <c r="AM203" s="144">
        <v>2</v>
      </c>
      <c r="AN203" s="143">
        <f>SUM(AG203:AM203)</f>
        <v>19</v>
      </c>
      <c r="AO203" s="144">
        <v>6</v>
      </c>
      <c r="AP203" s="144">
        <v>3</v>
      </c>
      <c r="AQ203" s="144">
        <v>2</v>
      </c>
      <c r="AR203" s="144">
        <v>4</v>
      </c>
      <c r="AS203" s="144">
        <v>2</v>
      </c>
      <c r="AT203" s="144">
        <v>1</v>
      </c>
      <c r="AU203" s="144">
        <v>2</v>
      </c>
      <c r="AV203" s="143">
        <f>SUM(AO203:AU203)</f>
        <v>20</v>
      </c>
      <c r="AW203" s="144"/>
      <c r="AX203" s="144"/>
      <c r="AY203" s="144"/>
      <c r="AZ203" s="144"/>
      <c r="BA203" s="144"/>
      <c r="BB203" s="144"/>
      <c r="BC203" s="144"/>
      <c r="BD203" s="143">
        <f>SUM(AW203:BC203)</f>
        <v>0</v>
      </c>
    </row>
    <row r="204" spans="1:56" ht="12.75" hidden="1" customHeight="1" outlineLevel="2" x14ac:dyDescent="0.2">
      <c r="A204" s="268"/>
      <c r="B204" s="345"/>
      <c r="C204" s="8" t="s">
        <v>3</v>
      </c>
      <c r="D204" s="5" t="s">
        <v>9</v>
      </c>
      <c r="E204" s="5"/>
      <c r="F204" s="5"/>
      <c r="G204" s="15"/>
      <c r="H204" s="143">
        <f>SUMIF($I$3:$BD$3,$H$3,$I204:$BD204)</f>
        <v>50</v>
      </c>
      <c r="I204" s="144">
        <v>2</v>
      </c>
      <c r="J204" s="144">
        <v>4</v>
      </c>
      <c r="K204" s="144">
        <v>9</v>
      </c>
      <c r="L204" s="144">
        <v>2</v>
      </c>
      <c r="M204" s="144">
        <v>4</v>
      </c>
      <c r="N204" s="144">
        <v>5</v>
      </c>
      <c r="O204" s="144">
        <v>3</v>
      </c>
      <c r="P204" s="143">
        <f>SUM(I204:O204)</f>
        <v>29</v>
      </c>
      <c r="Q204" s="144">
        <v>5</v>
      </c>
      <c r="R204" s="144">
        <v>3</v>
      </c>
      <c r="S204" s="144">
        <v>1</v>
      </c>
      <c r="T204" s="144">
        <v>9</v>
      </c>
      <c r="U204" s="144">
        <v>4</v>
      </c>
      <c r="V204" s="144">
        <v>0</v>
      </c>
      <c r="W204" s="144">
        <v>3</v>
      </c>
      <c r="X204" s="143">
        <f>SUM(Q204:W204)</f>
        <v>25</v>
      </c>
      <c r="Y204" s="144">
        <v>0</v>
      </c>
      <c r="Z204" s="144">
        <v>2</v>
      </c>
      <c r="AA204" s="144">
        <v>1</v>
      </c>
      <c r="AB204" s="144">
        <v>0</v>
      </c>
      <c r="AC204" s="144">
        <v>1</v>
      </c>
      <c r="AD204" s="144">
        <v>0</v>
      </c>
      <c r="AE204" s="144">
        <v>1</v>
      </c>
      <c r="AF204" s="143">
        <f>SUM(Y204:AE204)</f>
        <v>5</v>
      </c>
      <c r="AG204" s="144">
        <v>2</v>
      </c>
      <c r="AH204" s="144">
        <v>2</v>
      </c>
      <c r="AI204" s="144">
        <v>0</v>
      </c>
      <c r="AJ204" s="144">
        <v>0</v>
      </c>
      <c r="AK204" s="144">
        <v>0</v>
      </c>
      <c r="AL204" s="144">
        <v>0</v>
      </c>
      <c r="AM204" s="144">
        <v>1</v>
      </c>
      <c r="AN204" s="143">
        <f>SUM(AG204:AM204)</f>
        <v>5</v>
      </c>
      <c r="AO204" s="144">
        <v>3</v>
      </c>
      <c r="AP204" s="144">
        <v>2</v>
      </c>
      <c r="AQ204" s="144">
        <v>1</v>
      </c>
      <c r="AR204" s="144">
        <v>1</v>
      </c>
      <c r="AS204" s="144">
        <v>0</v>
      </c>
      <c r="AT204" s="144">
        <v>0</v>
      </c>
      <c r="AU204" s="144">
        <v>0</v>
      </c>
      <c r="AV204" s="143">
        <f>SUM(AO204:AU204)</f>
        <v>7</v>
      </c>
      <c r="AW204" s="144"/>
      <c r="AX204" s="144"/>
      <c r="AY204" s="144"/>
      <c r="AZ204" s="144"/>
      <c r="BA204" s="144"/>
      <c r="BB204" s="144"/>
      <c r="BC204" s="144"/>
      <c r="BD204" s="143">
        <f>SUM(AW204:BC204)</f>
        <v>0</v>
      </c>
    </row>
    <row r="205" spans="1:56" ht="12.75" hidden="1" customHeight="1" outlineLevel="2" x14ac:dyDescent="0.2">
      <c r="A205" s="268"/>
      <c r="B205" s="345"/>
      <c r="C205" s="8" t="s">
        <v>33</v>
      </c>
      <c r="D205" s="5" t="s">
        <v>9</v>
      </c>
      <c r="E205" s="5"/>
      <c r="F205" s="5"/>
      <c r="G205" s="15"/>
      <c r="H205" s="143">
        <f>SUMIF($I$3:$BD$3,$H$3,$I205:$BD205)</f>
        <v>38</v>
      </c>
      <c r="I205" s="144">
        <v>2</v>
      </c>
      <c r="J205" s="144">
        <v>4</v>
      </c>
      <c r="K205" s="144">
        <v>9</v>
      </c>
      <c r="L205" s="144">
        <v>2</v>
      </c>
      <c r="M205" s="144">
        <v>2</v>
      </c>
      <c r="N205" s="144">
        <v>2</v>
      </c>
      <c r="O205" s="144">
        <v>1</v>
      </c>
      <c r="P205" s="143">
        <f>SUM(I205:O205)</f>
        <v>22</v>
      </c>
      <c r="Q205" s="144">
        <v>4</v>
      </c>
      <c r="R205" s="144">
        <v>1</v>
      </c>
      <c r="S205" s="144">
        <v>1</v>
      </c>
      <c r="T205" s="144">
        <v>8</v>
      </c>
      <c r="U205" s="144">
        <v>4</v>
      </c>
      <c r="V205" s="144">
        <v>0</v>
      </c>
      <c r="W205" s="144">
        <v>2</v>
      </c>
      <c r="X205" s="143">
        <f>SUM(Q205:W205)</f>
        <v>20</v>
      </c>
      <c r="Y205" s="144">
        <v>0</v>
      </c>
      <c r="Z205" s="144">
        <v>2</v>
      </c>
      <c r="AA205" s="144">
        <v>1</v>
      </c>
      <c r="AB205" s="144">
        <v>0</v>
      </c>
      <c r="AC205" s="144">
        <v>1</v>
      </c>
      <c r="AD205" s="144">
        <v>0</v>
      </c>
      <c r="AE205" s="144">
        <v>1</v>
      </c>
      <c r="AF205" s="143">
        <f>SUM(Y205:AE205)</f>
        <v>5</v>
      </c>
      <c r="AG205" s="144">
        <v>1</v>
      </c>
      <c r="AH205" s="144">
        <v>1</v>
      </c>
      <c r="AI205" s="144">
        <v>0</v>
      </c>
      <c r="AJ205" s="144">
        <v>0</v>
      </c>
      <c r="AK205" s="144">
        <v>0</v>
      </c>
      <c r="AL205" s="144">
        <v>0</v>
      </c>
      <c r="AM205" s="144">
        <v>1</v>
      </c>
      <c r="AN205" s="143">
        <f>SUM(AG205:AM205)</f>
        <v>3</v>
      </c>
      <c r="AO205" s="144">
        <v>3</v>
      </c>
      <c r="AP205" s="144">
        <v>2</v>
      </c>
      <c r="AQ205" s="144">
        <v>1</v>
      </c>
      <c r="AR205" s="144">
        <v>1</v>
      </c>
      <c r="AS205" s="144">
        <v>0</v>
      </c>
      <c r="AT205" s="144">
        <v>0</v>
      </c>
      <c r="AU205" s="144">
        <v>0</v>
      </c>
      <c r="AV205" s="143">
        <f>SUM(AO205:AU205)</f>
        <v>7</v>
      </c>
      <c r="AW205" s="144"/>
      <c r="AX205" s="144"/>
      <c r="AY205" s="144"/>
      <c r="AZ205" s="144"/>
      <c r="BA205" s="144"/>
      <c r="BB205" s="144"/>
      <c r="BC205" s="144"/>
      <c r="BD205" s="143">
        <f>SUM(AW205:BC205)</f>
        <v>0</v>
      </c>
    </row>
    <row r="206" spans="1:56" s="48" customFormat="1" ht="12.75" hidden="1" customHeight="1" outlineLevel="2" x14ac:dyDescent="0.2">
      <c r="A206" s="268"/>
      <c r="B206" s="345"/>
      <c r="C206" s="42" t="s">
        <v>13</v>
      </c>
      <c r="D206" s="43" t="s">
        <v>4</v>
      </c>
      <c r="E206" s="43"/>
      <c r="F206" s="43"/>
      <c r="G206" s="44"/>
      <c r="H206" s="145">
        <f>IF(ISERROR(H205/H203),0,H205/H203)</f>
        <v>0.42696629213483145</v>
      </c>
      <c r="I206" s="146">
        <v>1</v>
      </c>
      <c r="J206" s="146">
        <v>1</v>
      </c>
      <c r="K206" s="146">
        <v>1</v>
      </c>
      <c r="L206" s="146">
        <v>1</v>
      </c>
      <c r="M206" s="146">
        <v>0.5</v>
      </c>
      <c r="N206" s="146">
        <v>0.4</v>
      </c>
      <c r="O206" s="146">
        <v>0.33333333333333331</v>
      </c>
      <c r="P206" s="145">
        <f>IF(ISERROR(P205/P203),0,P205/P203)</f>
        <v>0.75862068965517238</v>
      </c>
      <c r="Q206" s="142">
        <v>0.8</v>
      </c>
      <c r="R206" s="142">
        <v>0.33333333333333331</v>
      </c>
      <c r="S206" s="142">
        <v>1</v>
      </c>
      <c r="T206" s="142">
        <v>0.88888888888888884</v>
      </c>
      <c r="U206" s="142">
        <v>1</v>
      </c>
      <c r="V206" s="142" t="s">
        <v>102</v>
      </c>
      <c r="W206" s="142">
        <v>0.66666666666666663</v>
      </c>
      <c r="X206" s="141">
        <f>IF(ISERROR(X205/X203),0,X205/X203)</f>
        <v>0.8</v>
      </c>
      <c r="Y206" s="146" t="s">
        <v>102</v>
      </c>
      <c r="Z206" s="146">
        <v>1</v>
      </c>
      <c r="AA206" s="146">
        <v>0.33333333333333331</v>
      </c>
      <c r="AB206" s="146">
        <v>0</v>
      </c>
      <c r="AC206" s="146">
        <v>0.25</v>
      </c>
      <c r="AD206" s="146">
        <v>0</v>
      </c>
      <c r="AE206" s="146">
        <v>1</v>
      </c>
      <c r="AF206" s="145">
        <f>IF(ISERROR(AF205/AF203),0,AF205/AF203)</f>
        <v>0.29411764705882354</v>
      </c>
      <c r="AG206" s="146">
        <v>0.33333333333333331</v>
      </c>
      <c r="AH206" s="146">
        <v>0.33333333333333331</v>
      </c>
      <c r="AI206" s="146">
        <v>0</v>
      </c>
      <c r="AJ206" s="146">
        <v>0</v>
      </c>
      <c r="AK206" s="146">
        <v>0</v>
      </c>
      <c r="AL206" s="146" t="s">
        <v>102</v>
      </c>
      <c r="AM206" s="146">
        <v>0.5</v>
      </c>
      <c r="AN206" s="145">
        <f>IF(ISERROR(AN205/AN203),0,AN205/AN203)</f>
        <v>0.15789473684210525</v>
      </c>
      <c r="AO206" s="146">
        <v>0.5</v>
      </c>
      <c r="AP206" s="146">
        <v>0.66666666666666663</v>
      </c>
      <c r="AQ206" s="146">
        <v>0.5</v>
      </c>
      <c r="AR206" s="146">
        <v>0.25</v>
      </c>
      <c r="AS206" s="146">
        <v>0</v>
      </c>
      <c r="AT206" s="146">
        <v>0</v>
      </c>
      <c r="AU206" s="146">
        <v>0</v>
      </c>
      <c r="AV206" s="145">
        <f>IF(ISERROR(AV205/AV203),0,AV205/AV203)</f>
        <v>0.35</v>
      </c>
      <c r="AW206" s="146"/>
      <c r="AX206" s="146"/>
      <c r="AY206" s="146"/>
      <c r="AZ206" s="146"/>
      <c r="BA206" s="146"/>
      <c r="BB206" s="146"/>
      <c r="BC206" s="146"/>
      <c r="BD206" s="145">
        <f>IF(ISERROR(BD205/BD203),0,BD205/BD203)</f>
        <v>0</v>
      </c>
    </row>
    <row r="207" spans="1:56" s="49" customFormat="1" ht="12.75" hidden="1" customHeight="1" outlineLevel="2" x14ac:dyDescent="0.2">
      <c r="A207" s="268"/>
      <c r="B207" s="345"/>
      <c r="C207" s="42" t="s">
        <v>5</v>
      </c>
      <c r="D207" s="43" t="s">
        <v>4</v>
      </c>
      <c r="E207" s="43"/>
      <c r="F207" s="43"/>
      <c r="G207" s="44"/>
      <c r="H207" s="145">
        <f>IF(ISERROR((H203-H204)/H203),0,(H203-H204)/H203)</f>
        <v>0.43820224719101125</v>
      </c>
      <c r="I207" s="146">
        <v>0</v>
      </c>
      <c r="J207" s="146">
        <v>0</v>
      </c>
      <c r="K207" s="146">
        <v>0</v>
      </c>
      <c r="L207" s="146">
        <v>0</v>
      </c>
      <c r="M207" s="146">
        <v>0</v>
      </c>
      <c r="N207" s="146">
        <v>0</v>
      </c>
      <c r="O207" s="146">
        <v>0</v>
      </c>
      <c r="P207" s="145">
        <f>IF(ISERROR((P203-P204)/P203),0,(P203-P204)/P203)</f>
        <v>0</v>
      </c>
      <c r="Q207" s="142">
        <v>0</v>
      </c>
      <c r="R207" s="142">
        <v>0</v>
      </c>
      <c r="S207" s="142">
        <v>0</v>
      </c>
      <c r="T207" s="142">
        <v>0</v>
      </c>
      <c r="U207" s="142">
        <v>0</v>
      </c>
      <c r="V207" s="142" t="s">
        <v>102</v>
      </c>
      <c r="W207" s="142">
        <v>0</v>
      </c>
      <c r="X207" s="141">
        <f>IF(ISERROR((X203-X204)/X203),0,(X203-X204)/X203)</f>
        <v>0</v>
      </c>
      <c r="Y207" s="146" t="s">
        <v>102</v>
      </c>
      <c r="Z207" s="146">
        <v>0</v>
      </c>
      <c r="AA207" s="146">
        <v>0.66666666666666663</v>
      </c>
      <c r="AB207" s="146">
        <v>1</v>
      </c>
      <c r="AC207" s="146">
        <v>0.75</v>
      </c>
      <c r="AD207" s="146">
        <v>1</v>
      </c>
      <c r="AE207" s="146">
        <v>0</v>
      </c>
      <c r="AF207" s="145">
        <f>IF(ISERROR((AF203-AF204)/AF203),0,(AF203-AF204)/AF203)</f>
        <v>0.70588235294117652</v>
      </c>
      <c r="AG207" s="146">
        <v>0.33333333333333331</v>
      </c>
      <c r="AH207" s="146">
        <v>0.33333333333333331</v>
      </c>
      <c r="AI207" s="146">
        <v>1</v>
      </c>
      <c r="AJ207" s="146">
        <v>1</v>
      </c>
      <c r="AK207" s="146">
        <v>1</v>
      </c>
      <c r="AL207" s="146" t="s">
        <v>102</v>
      </c>
      <c r="AM207" s="146">
        <v>0.5</v>
      </c>
      <c r="AN207" s="145">
        <f>IF(ISERROR((AN203-AN204)/AN203),0,(AN203-AN204)/AN203)</f>
        <v>0.73684210526315785</v>
      </c>
      <c r="AO207" s="146">
        <v>0.5</v>
      </c>
      <c r="AP207" s="146">
        <v>0.33333333333333331</v>
      </c>
      <c r="AQ207" s="146">
        <v>0.5</v>
      </c>
      <c r="AR207" s="146">
        <v>0.75</v>
      </c>
      <c r="AS207" s="146">
        <v>1</v>
      </c>
      <c r="AT207" s="146">
        <v>1</v>
      </c>
      <c r="AU207" s="146">
        <v>1</v>
      </c>
      <c r="AV207" s="145">
        <f>IF(ISERROR((AV203-AV204)/AV203),0,(AV203-AV204)/AV203)</f>
        <v>0.65</v>
      </c>
      <c r="AW207" s="146"/>
      <c r="AX207" s="146"/>
      <c r="AY207" s="146"/>
      <c r="AZ207" s="146"/>
      <c r="BA207" s="146"/>
      <c r="BB207" s="146"/>
      <c r="BC207" s="146"/>
      <c r="BD207" s="145">
        <f>IF(ISERROR((BD203-BD204)/BD203),0,(BD203-BD204)/BD203)</f>
        <v>0</v>
      </c>
    </row>
    <row r="208" spans="1:56" ht="12.75" hidden="1" customHeight="1" outlineLevel="3" x14ac:dyDescent="0.2">
      <c r="A208" s="268"/>
      <c r="B208" s="345"/>
      <c r="C208" s="8" t="s">
        <v>46</v>
      </c>
      <c r="D208" s="5"/>
      <c r="E208" s="5"/>
      <c r="F208" s="5"/>
      <c r="G208" s="15"/>
      <c r="H208" s="143">
        <f>SUMIF($I$3:$BD$3,$H$3,$I208:$BD208)</f>
        <v>1407</v>
      </c>
      <c r="I208" s="144">
        <v>26</v>
      </c>
      <c r="J208" s="144">
        <v>5</v>
      </c>
      <c r="K208" s="144">
        <v>15</v>
      </c>
      <c r="L208" s="144">
        <v>2</v>
      </c>
      <c r="M208" s="144">
        <v>354</v>
      </c>
      <c r="N208" s="144">
        <v>709</v>
      </c>
      <c r="O208" s="144">
        <v>74</v>
      </c>
      <c r="P208" s="143">
        <f>SUM(I208:O208)</f>
        <v>1185</v>
      </c>
      <c r="Q208" s="144">
        <v>93</v>
      </c>
      <c r="R208" s="144">
        <v>178</v>
      </c>
      <c r="S208" s="144">
        <v>1</v>
      </c>
      <c r="T208" s="144">
        <v>118</v>
      </c>
      <c r="U208" s="144">
        <v>5</v>
      </c>
      <c r="V208" s="144">
        <v>0</v>
      </c>
      <c r="W208" s="144">
        <v>42</v>
      </c>
      <c r="X208" s="143">
        <f>SUM(Q208:W208)</f>
        <v>437</v>
      </c>
      <c r="Y208" s="144">
        <v>0</v>
      </c>
      <c r="Z208" s="144">
        <v>1</v>
      </c>
      <c r="AA208" s="144">
        <v>1</v>
      </c>
      <c r="AB208" s="144">
        <v>0</v>
      </c>
      <c r="AC208" s="144">
        <v>2</v>
      </c>
      <c r="AD208" s="144">
        <v>0</v>
      </c>
      <c r="AE208" s="144">
        <v>0</v>
      </c>
      <c r="AF208" s="143">
        <f>SUM(Y208:AE208)</f>
        <v>4</v>
      </c>
      <c r="AG208" s="144">
        <v>42</v>
      </c>
      <c r="AH208" s="144">
        <v>106</v>
      </c>
      <c r="AI208" s="144">
        <v>0</v>
      </c>
      <c r="AJ208" s="144">
        <v>0</v>
      </c>
      <c r="AK208" s="144">
        <v>0</v>
      </c>
      <c r="AL208" s="144">
        <v>0</v>
      </c>
      <c r="AM208" s="144">
        <v>1</v>
      </c>
      <c r="AN208" s="143">
        <f>SUM(AG208:AM208)</f>
        <v>149</v>
      </c>
      <c r="AO208" s="144">
        <v>2</v>
      </c>
      <c r="AP208" s="144">
        <v>30</v>
      </c>
      <c r="AQ208" s="144">
        <v>1</v>
      </c>
      <c r="AR208" s="144">
        <v>1</v>
      </c>
      <c r="AS208" s="144">
        <v>0</v>
      </c>
      <c r="AT208" s="144">
        <v>0</v>
      </c>
      <c r="AU208" s="144">
        <v>0</v>
      </c>
      <c r="AV208" s="143">
        <f>SUM(AO208:AU208)</f>
        <v>34</v>
      </c>
      <c r="AW208" s="144"/>
      <c r="AX208" s="144"/>
      <c r="AY208" s="144"/>
      <c r="AZ208" s="144"/>
      <c r="BA208" s="144"/>
      <c r="BB208" s="144"/>
      <c r="BC208" s="144"/>
      <c r="BD208" s="143">
        <f>SUM(AW208:BC208)</f>
        <v>0</v>
      </c>
    </row>
    <row r="209" spans="1:56" ht="12.75" hidden="1" customHeight="1" outlineLevel="2" collapsed="1" x14ac:dyDescent="0.2">
      <c r="A209" s="268"/>
      <c r="B209" s="345"/>
      <c r="C209" s="8" t="s">
        <v>14</v>
      </c>
      <c r="D209" s="5"/>
      <c r="E209" s="5"/>
      <c r="F209" s="5"/>
      <c r="G209" s="15"/>
      <c r="H209" s="143">
        <f>IF(ISERROR(H208/H204),0,H208/H204)</f>
        <v>28.14</v>
      </c>
      <c r="I209" s="144">
        <v>13</v>
      </c>
      <c r="J209" s="144">
        <v>1.25</v>
      </c>
      <c r="K209" s="144">
        <v>1.6666666666666667</v>
      </c>
      <c r="L209" s="144">
        <v>1</v>
      </c>
      <c r="M209" s="144">
        <v>88.5</v>
      </c>
      <c r="N209" s="144">
        <v>141.80000000000001</v>
      </c>
      <c r="O209" s="144">
        <v>24.666666666666668</v>
      </c>
      <c r="P209" s="143">
        <f>IF(ISERROR(P208/P204),0,P208/P204)</f>
        <v>40.862068965517238</v>
      </c>
      <c r="Q209" s="144">
        <v>18.600000000000001</v>
      </c>
      <c r="R209" s="144">
        <v>59.333333333333336</v>
      </c>
      <c r="S209" s="144">
        <v>1</v>
      </c>
      <c r="T209" s="144">
        <v>13.111111111111111</v>
      </c>
      <c r="U209" s="144">
        <v>1.25</v>
      </c>
      <c r="V209" s="144" t="s">
        <v>102</v>
      </c>
      <c r="W209" s="144">
        <v>14</v>
      </c>
      <c r="X209" s="143">
        <f>IF(ISERROR(X208/X204),0,X208/X204)</f>
        <v>17.48</v>
      </c>
      <c r="Y209" s="144" t="s">
        <v>102</v>
      </c>
      <c r="Z209" s="144">
        <v>0.5</v>
      </c>
      <c r="AA209" s="144">
        <v>1</v>
      </c>
      <c r="AB209" s="144" t="s">
        <v>102</v>
      </c>
      <c r="AC209" s="144">
        <v>2</v>
      </c>
      <c r="AD209" s="144" t="s">
        <v>102</v>
      </c>
      <c r="AE209" s="144">
        <v>0</v>
      </c>
      <c r="AF209" s="143">
        <f>IF(ISERROR(AF208/AF204),0,AF208/AF204)</f>
        <v>0.8</v>
      </c>
      <c r="AG209" s="144">
        <v>21</v>
      </c>
      <c r="AH209" s="144">
        <v>53</v>
      </c>
      <c r="AI209" s="144" t="s">
        <v>102</v>
      </c>
      <c r="AJ209" s="144" t="s">
        <v>102</v>
      </c>
      <c r="AK209" s="144" t="s">
        <v>102</v>
      </c>
      <c r="AL209" s="144" t="s">
        <v>102</v>
      </c>
      <c r="AM209" s="144">
        <v>1</v>
      </c>
      <c r="AN209" s="143">
        <f>IF(ISERROR(AN208/AN204),0,AN208/AN204)</f>
        <v>29.8</v>
      </c>
      <c r="AO209" s="144">
        <v>0.66666666666666663</v>
      </c>
      <c r="AP209" s="144">
        <v>15</v>
      </c>
      <c r="AQ209" s="144">
        <v>1</v>
      </c>
      <c r="AR209" s="144">
        <v>1</v>
      </c>
      <c r="AS209" s="144" t="s">
        <v>102</v>
      </c>
      <c r="AT209" s="144" t="s">
        <v>102</v>
      </c>
      <c r="AU209" s="144" t="s">
        <v>102</v>
      </c>
      <c r="AV209" s="143">
        <f>IF(ISERROR(AV208/AV204),0,AV208/AV204)</f>
        <v>4.8571428571428568</v>
      </c>
      <c r="AW209" s="144"/>
      <c r="AX209" s="144"/>
      <c r="AY209" s="144" t="s">
        <v>102</v>
      </c>
      <c r="AZ209" s="144"/>
      <c r="BA209" s="144"/>
      <c r="BB209" s="144"/>
      <c r="BC209" s="144"/>
      <c r="BD209" s="143">
        <f>IF(ISERROR(BD208/BD204),0,BD208/BD204)</f>
        <v>0</v>
      </c>
    </row>
    <row r="210" spans="1:56" ht="12.75" hidden="1" customHeight="1" outlineLevel="2" x14ac:dyDescent="0.2">
      <c r="A210" s="268"/>
      <c r="B210" s="345"/>
      <c r="C210" s="8"/>
      <c r="D210" s="5"/>
      <c r="E210" s="5"/>
      <c r="F210" s="5"/>
      <c r="G210" s="15"/>
      <c r="H210" s="143"/>
      <c r="I210" s="144"/>
      <c r="J210" s="144"/>
      <c r="K210" s="144"/>
      <c r="L210" s="144"/>
      <c r="M210" s="144"/>
      <c r="N210" s="144"/>
      <c r="O210" s="144"/>
      <c r="P210" s="143"/>
      <c r="Q210" s="144"/>
      <c r="R210" s="144"/>
      <c r="S210" s="144"/>
      <c r="T210" s="144"/>
      <c r="U210" s="144"/>
      <c r="V210" s="144"/>
      <c r="W210" s="144"/>
      <c r="X210" s="143"/>
      <c r="Y210" s="144"/>
      <c r="Z210" s="144"/>
      <c r="AA210" s="144"/>
      <c r="AB210" s="144"/>
      <c r="AC210" s="144"/>
      <c r="AD210" s="144"/>
      <c r="AE210" s="144"/>
      <c r="AF210" s="143"/>
      <c r="AG210" s="144"/>
      <c r="AH210" s="144"/>
      <c r="AI210" s="144"/>
      <c r="AJ210" s="144"/>
      <c r="AK210" s="144"/>
      <c r="AL210" s="144"/>
      <c r="AM210" s="144"/>
      <c r="AN210" s="143"/>
      <c r="AO210" s="144"/>
      <c r="AP210" s="144"/>
      <c r="AQ210" s="144"/>
      <c r="AR210" s="144"/>
      <c r="AS210" s="144"/>
      <c r="AT210" s="144"/>
      <c r="AU210" s="144"/>
      <c r="AV210" s="143"/>
      <c r="AW210" s="144"/>
      <c r="AX210" s="144"/>
      <c r="AY210" s="144"/>
      <c r="AZ210" s="144"/>
      <c r="BA210" s="144"/>
      <c r="BB210" s="144"/>
      <c r="BC210" s="144"/>
      <c r="BD210" s="143"/>
    </row>
    <row r="211" spans="1:56" ht="12.75" hidden="1" customHeight="1" outlineLevel="2" x14ac:dyDescent="0.2">
      <c r="A211" s="268"/>
      <c r="B211" s="345"/>
      <c r="C211" s="8" t="s">
        <v>766</v>
      </c>
      <c r="D211" s="5" t="s">
        <v>15</v>
      </c>
      <c r="E211" s="5"/>
      <c r="F211" s="5"/>
      <c r="G211" s="15"/>
      <c r="H211" s="143">
        <f t="shared" ref="H211:AM211" si="85">IFERROR(H213/H212,0)</f>
        <v>0</v>
      </c>
      <c r="I211" s="144">
        <f t="shared" si="85"/>
        <v>0</v>
      </c>
      <c r="J211" s="144">
        <f t="shared" si="85"/>
        <v>0</v>
      </c>
      <c r="K211" s="144">
        <f t="shared" si="85"/>
        <v>0</v>
      </c>
      <c r="L211" s="144">
        <f t="shared" si="85"/>
        <v>0</v>
      </c>
      <c r="M211" s="144">
        <f t="shared" si="85"/>
        <v>0</v>
      </c>
      <c r="N211" s="144">
        <f t="shared" si="85"/>
        <v>0</v>
      </c>
      <c r="O211" s="144">
        <f t="shared" si="85"/>
        <v>0</v>
      </c>
      <c r="P211" s="143">
        <f t="shared" si="85"/>
        <v>0</v>
      </c>
      <c r="Q211" s="144">
        <f t="shared" si="85"/>
        <v>0</v>
      </c>
      <c r="R211" s="144">
        <f t="shared" si="85"/>
        <v>0</v>
      </c>
      <c r="S211" s="144">
        <f t="shared" si="85"/>
        <v>0</v>
      </c>
      <c r="T211" s="144">
        <f t="shared" si="85"/>
        <v>0</v>
      </c>
      <c r="U211" s="144">
        <f t="shared" si="85"/>
        <v>0</v>
      </c>
      <c r="V211" s="144">
        <f t="shared" si="85"/>
        <v>0</v>
      </c>
      <c r="W211" s="144">
        <f t="shared" si="85"/>
        <v>0</v>
      </c>
      <c r="X211" s="143">
        <f t="shared" si="85"/>
        <v>0</v>
      </c>
      <c r="Y211" s="144">
        <f t="shared" si="85"/>
        <v>0</v>
      </c>
      <c r="Z211" s="144">
        <f t="shared" si="85"/>
        <v>0</v>
      </c>
      <c r="AA211" s="144">
        <f t="shared" si="85"/>
        <v>0</v>
      </c>
      <c r="AB211" s="144">
        <f t="shared" si="85"/>
        <v>0</v>
      </c>
      <c r="AC211" s="144">
        <f t="shared" si="85"/>
        <v>0</v>
      </c>
      <c r="AD211" s="144">
        <f t="shared" si="85"/>
        <v>0</v>
      </c>
      <c r="AE211" s="144">
        <f t="shared" si="85"/>
        <v>0</v>
      </c>
      <c r="AF211" s="143">
        <f t="shared" si="85"/>
        <v>0</v>
      </c>
      <c r="AG211" s="144">
        <f t="shared" si="85"/>
        <v>0</v>
      </c>
      <c r="AH211" s="144">
        <f t="shared" si="85"/>
        <v>0</v>
      </c>
      <c r="AI211" s="144">
        <f t="shared" si="85"/>
        <v>0</v>
      </c>
      <c r="AJ211" s="144">
        <f t="shared" si="85"/>
        <v>0</v>
      </c>
      <c r="AK211" s="144">
        <f t="shared" si="85"/>
        <v>0</v>
      </c>
      <c r="AL211" s="144">
        <f t="shared" si="85"/>
        <v>0</v>
      </c>
      <c r="AM211" s="144">
        <f t="shared" si="85"/>
        <v>0</v>
      </c>
      <c r="AN211" s="143">
        <f t="shared" ref="AN211:BD211" si="86">IFERROR(AN213/AN212,0)</f>
        <v>0</v>
      </c>
      <c r="AO211" s="144">
        <f t="shared" si="86"/>
        <v>0</v>
      </c>
      <c r="AP211" s="144">
        <f t="shared" si="86"/>
        <v>0</v>
      </c>
      <c r="AQ211" s="144">
        <f t="shared" si="86"/>
        <v>0</v>
      </c>
      <c r="AR211" s="144">
        <f t="shared" si="86"/>
        <v>0</v>
      </c>
      <c r="AS211" s="144">
        <f t="shared" si="86"/>
        <v>0</v>
      </c>
      <c r="AT211" s="144">
        <f t="shared" si="86"/>
        <v>0</v>
      </c>
      <c r="AU211" s="144">
        <f t="shared" si="86"/>
        <v>0</v>
      </c>
      <c r="AV211" s="143">
        <f t="shared" si="86"/>
        <v>0</v>
      </c>
      <c r="AW211" s="144">
        <f t="shared" si="86"/>
        <v>0</v>
      </c>
      <c r="AX211" s="144">
        <f t="shared" si="86"/>
        <v>0</v>
      </c>
      <c r="AY211" s="144">
        <f t="shared" si="86"/>
        <v>0</v>
      </c>
      <c r="AZ211" s="144">
        <f t="shared" si="86"/>
        <v>0</v>
      </c>
      <c r="BA211" s="144">
        <f t="shared" si="86"/>
        <v>0</v>
      </c>
      <c r="BB211" s="144">
        <f t="shared" si="86"/>
        <v>0</v>
      </c>
      <c r="BC211" s="144">
        <f t="shared" si="86"/>
        <v>0</v>
      </c>
      <c r="BD211" s="143">
        <f t="shared" si="86"/>
        <v>0</v>
      </c>
    </row>
    <row r="212" spans="1:56" ht="12" hidden="1" customHeight="1" outlineLevel="2" x14ac:dyDescent="0.2">
      <c r="A212" s="268"/>
      <c r="B212" s="345"/>
      <c r="C212" s="8" t="s">
        <v>764</v>
      </c>
      <c r="D212" s="5"/>
      <c r="E212" s="5"/>
      <c r="F212" s="5"/>
      <c r="G212" s="15"/>
      <c r="H212" s="143">
        <f>SUMIF($I$3:$BD$3,$H$3,$I212:$BD212)</f>
        <v>0</v>
      </c>
      <c r="I212" s="144"/>
      <c r="J212" s="144"/>
      <c r="K212" s="144"/>
      <c r="L212" s="144"/>
      <c r="M212" s="144"/>
      <c r="N212" s="144"/>
      <c r="O212" s="144"/>
      <c r="P212" s="143">
        <f>SUM(I212:O212)</f>
        <v>0</v>
      </c>
      <c r="Q212" s="144"/>
      <c r="R212" s="144"/>
      <c r="S212" s="144"/>
      <c r="T212" s="144"/>
      <c r="U212" s="144"/>
      <c r="V212" s="144"/>
      <c r="W212" s="144"/>
      <c r="X212" s="143">
        <f>SUM(Q212:W212)</f>
        <v>0</v>
      </c>
      <c r="Y212" s="144"/>
      <c r="Z212" s="144"/>
      <c r="AA212" s="144"/>
      <c r="AB212" s="144"/>
      <c r="AC212" s="144"/>
      <c r="AD212" s="144"/>
      <c r="AE212" s="144"/>
      <c r="AF212" s="143">
        <f>SUM(Y212:AE212)</f>
        <v>0</v>
      </c>
      <c r="AG212" s="144"/>
      <c r="AH212" s="144"/>
      <c r="AI212" s="144"/>
      <c r="AJ212" s="144"/>
      <c r="AK212" s="144"/>
      <c r="AL212" s="144"/>
      <c r="AM212" s="144"/>
      <c r="AN212" s="143">
        <f>SUM(AG212:AM212)</f>
        <v>0</v>
      </c>
      <c r="AO212" s="144"/>
      <c r="AP212" s="144"/>
      <c r="AQ212" s="144"/>
      <c r="AR212" s="144"/>
      <c r="AS212" s="144"/>
      <c r="AT212" s="144"/>
      <c r="AU212" s="144"/>
      <c r="AV212" s="143">
        <f>SUM(AO212:AU212)</f>
        <v>0</v>
      </c>
      <c r="AW212" s="144"/>
      <c r="AX212" s="144"/>
      <c r="AY212" s="144"/>
      <c r="AZ212" s="144"/>
      <c r="BA212" s="144"/>
      <c r="BB212" s="144"/>
      <c r="BC212" s="144"/>
      <c r="BD212" s="143">
        <f>SUM(AW212:BC212)</f>
        <v>0</v>
      </c>
    </row>
    <row r="213" spans="1:56" ht="12.75" hidden="1" customHeight="1" outlineLevel="2" x14ac:dyDescent="0.2">
      <c r="A213" s="268"/>
      <c r="B213" s="345"/>
      <c r="C213" s="8" t="s">
        <v>765</v>
      </c>
      <c r="D213" s="5" t="s">
        <v>15</v>
      </c>
      <c r="E213" s="5"/>
      <c r="F213" s="5"/>
      <c r="G213" s="15"/>
      <c r="H213" s="143">
        <f>SUMIF($I$3:$BD$3,$H$3,$I213:$BD213)</f>
        <v>0</v>
      </c>
      <c r="I213" s="144"/>
      <c r="J213" s="144"/>
      <c r="K213" s="144"/>
      <c r="L213" s="144"/>
      <c r="M213" s="144"/>
      <c r="N213" s="144"/>
      <c r="O213" s="144"/>
      <c r="P213" s="143">
        <f>SUM(I213:O213)</f>
        <v>0</v>
      </c>
      <c r="Q213" s="144"/>
      <c r="R213" s="144"/>
      <c r="S213" s="144"/>
      <c r="T213" s="144"/>
      <c r="U213" s="144"/>
      <c r="V213" s="144"/>
      <c r="W213" s="144"/>
      <c r="X213" s="143">
        <f>SUM(Q213:W213)</f>
        <v>0</v>
      </c>
      <c r="Y213" s="144"/>
      <c r="Z213" s="144"/>
      <c r="AA213" s="144"/>
      <c r="AB213" s="144"/>
      <c r="AC213" s="144"/>
      <c r="AD213" s="144"/>
      <c r="AE213" s="144"/>
      <c r="AF213" s="143">
        <f>SUM(Y213:AE213)</f>
        <v>0</v>
      </c>
      <c r="AG213" s="144"/>
      <c r="AH213" s="144"/>
      <c r="AI213" s="144"/>
      <c r="AJ213" s="144"/>
      <c r="AK213" s="144"/>
      <c r="AL213" s="144"/>
      <c r="AM213" s="144"/>
      <c r="AN213" s="143">
        <f>SUM(AG213:AM213)</f>
        <v>0</v>
      </c>
      <c r="AO213" s="144"/>
      <c r="AP213" s="144"/>
      <c r="AQ213" s="144"/>
      <c r="AR213" s="144"/>
      <c r="AS213" s="144"/>
      <c r="AT213" s="144"/>
      <c r="AU213" s="144"/>
      <c r="AV213" s="143">
        <f>SUM(AO213:AU213)</f>
        <v>0</v>
      </c>
      <c r="AW213" s="144"/>
      <c r="AX213" s="144"/>
      <c r="AY213" s="144"/>
      <c r="AZ213" s="144"/>
      <c r="BA213" s="144"/>
      <c r="BB213" s="144"/>
      <c r="BC213" s="144"/>
      <c r="BD213" s="143">
        <f>SUM(AW213:BC213)</f>
        <v>0</v>
      </c>
    </row>
    <row r="214" spans="1:56" ht="12.75" hidden="1" customHeight="1" outlineLevel="2" x14ac:dyDescent="0.2">
      <c r="A214" s="267"/>
      <c r="B214" s="345" t="s">
        <v>98</v>
      </c>
      <c r="C214" s="8" t="s">
        <v>2</v>
      </c>
      <c r="D214" s="5" t="s">
        <v>9</v>
      </c>
      <c r="E214" s="5"/>
      <c r="F214" s="5"/>
      <c r="G214" s="15"/>
      <c r="H214" s="143">
        <f>SUMIF($I$3:$BD$3,$H$3,$I214:$BD214)</f>
        <v>41</v>
      </c>
      <c r="I214" s="144">
        <v>2</v>
      </c>
      <c r="J214" s="144">
        <v>3</v>
      </c>
      <c r="K214" s="144">
        <v>3</v>
      </c>
      <c r="L214" s="144">
        <v>3</v>
      </c>
      <c r="M214" s="144">
        <v>2</v>
      </c>
      <c r="N214" s="144">
        <v>8</v>
      </c>
      <c r="O214" s="144">
        <v>1</v>
      </c>
      <c r="P214" s="143">
        <f>SUM(I214:O214)</f>
        <v>22</v>
      </c>
      <c r="Q214" s="144">
        <v>0</v>
      </c>
      <c r="R214" s="144">
        <v>0</v>
      </c>
      <c r="S214" s="144">
        <v>4</v>
      </c>
      <c r="T214" s="144">
        <v>4</v>
      </c>
      <c r="U214" s="144">
        <v>1</v>
      </c>
      <c r="V214" s="144">
        <v>0</v>
      </c>
      <c r="W214" s="144">
        <v>1</v>
      </c>
      <c r="X214" s="143">
        <f>SUM(Q214:W214)</f>
        <v>10</v>
      </c>
      <c r="Y214" s="144">
        <v>6</v>
      </c>
      <c r="Z214" s="144">
        <v>1</v>
      </c>
      <c r="AA214" s="144">
        <v>0</v>
      </c>
      <c r="AB214" s="144">
        <v>1</v>
      </c>
      <c r="AC214" s="144">
        <v>0</v>
      </c>
      <c r="AD214" s="144">
        <v>3</v>
      </c>
      <c r="AE214" s="144">
        <v>2</v>
      </c>
      <c r="AF214" s="143">
        <f>SUM(Y214:AE214)</f>
        <v>13</v>
      </c>
      <c r="AG214" s="144">
        <v>0</v>
      </c>
      <c r="AH214" s="144">
        <v>1</v>
      </c>
      <c r="AI214" s="144">
        <v>0</v>
      </c>
      <c r="AJ214" s="144">
        <v>0</v>
      </c>
      <c r="AK214" s="144">
        <v>3</v>
      </c>
      <c r="AL214" s="144">
        <v>0</v>
      </c>
      <c r="AM214" s="144">
        <v>2</v>
      </c>
      <c r="AN214" s="143">
        <f>SUM(AG214:AM214)</f>
        <v>6</v>
      </c>
      <c r="AO214" s="144">
        <v>0</v>
      </c>
      <c r="AP214" s="144">
        <v>0</v>
      </c>
      <c r="AQ214" s="144">
        <v>3</v>
      </c>
      <c r="AR214" s="144">
        <v>0</v>
      </c>
      <c r="AS214" s="144">
        <v>0</v>
      </c>
      <c r="AT214" s="144">
        <v>0</v>
      </c>
      <c r="AU214" s="144">
        <v>0</v>
      </c>
      <c r="AV214" s="143">
        <f>SUM(AO214:AU214)</f>
        <v>3</v>
      </c>
      <c r="AW214" s="144"/>
      <c r="AX214" s="144"/>
      <c r="AY214" s="144"/>
      <c r="AZ214" s="144"/>
      <c r="BA214" s="144"/>
      <c r="BB214" s="144"/>
      <c r="BC214" s="144"/>
      <c r="BD214" s="143">
        <f>SUM(AW214:BC214)</f>
        <v>0</v>
      </c>
    </row>
    <row r="215" spans="1:56" ht="12.75" hidden="1" customHeight="1" outlineLevel="2" x14ac:dyDescent="0.2">
      <c r="A215" s="268"/>
      <c r="B215" s="345"/>
      <c r="C215" s="8" t="s">
        <v>3</v>
      </c>
      <c r="D215" s="5" t="s">
        <v>9</v>
      </c>
      <c r="E215" s="5"/>
      <c r="F215" s="5"/>
      <c r="G215" s="15"/>
      <c r="H215" s="143">
        <f>SUMIF($I$3:$BD$3,$H$3,$I215:$BD215)</f>
        <v>39</v>
      </c>
      <c r="I215" s="144">
        <v>2</v>
      </c>
      <c r="J215" s="144">
        <v>3</v>
      </c>
      <c r="K215" s="144">
        <v>3</v>
      </c>
      <c r="L215" s="144">
        <v>3</v>
      </c>
      <c r="M215" s="144">
        <v>2</v>
      </c>
      <c r="N215" s="144">
        <v>8</v>
      </c>
      <c r="O215" s="144">
        <v>1</v>
      </c>
      <c r="P215" s="143">
        <f>SUM(I215:O215)</f>
        <v>22</v>
      </c>
      <c r="Q215" s="144">
        <v>0</v>
      </c>
      <c r="R215" s="144">
        <v>0</v>
      </c>
      <c r="S215" s="144">
        <v>4</v>
      </c>
      <c r="T215" s="144">
        <v>4</v>
      </c>
      <c r="U215" s="144">
        <v>1</v>
      </c>
      <c r="V215" s="144">
        <v>0</v>
      </c>
      <c r="W215" s="144">
        <v>1</v>
      </c>
      <c r="X215" s="143">
        <f>SUM(Q215:W215)</f>
        <v>10</v>
      </c>
      <c r="Y215" s="144">
        <v>6</v>
      </c>
      <c r="Z215" s="144">
        <v>1</v>
      </c>
      <c r="AA215" s="144">
        <v>0</v>
      </c>
      <c r="AB215" s="144">
        <v>1</v>
      </c>
      <c r="AC215" s="144">
        <v>0</v>
      </c>
      <c r="AD215" s="144">
        <v>3</v>
      </c>
      <c r="AE215" s="144">
        <v>2</v>
      </c>
      <c r="AF215" s="143">
        <f>SUM(Y215:AE215)</f>
        <v>13</v>
      </c>
      <c r="AG215" s="144">
        <v>0</v>
      </c>
      <c r="AH215" s="144">
        <v>0</v>
      </c>
      <c r="AI215" s="144">
        <v>0</v>
      </c>
      <c r="AJ215" s="144">
        <v>0</v>
      </c>
      <c r="AK215" s="144">
        <v>3</v>
      </c>
      <c r="AL215" s="144">
        <v>0</v>
      </c>
      <c r="AM215" s="144">
        <v>2</v>
      </c>
      <c r="AN215" s="143">
        <f>SUM(AG215:AM215)</f>
        <v>5</v>
      </c>
      <c r="AO215" s="144">
        <v>0</v>
      </c>
      <c r="AP215" s="144">
        <v>0</v>
      </c>
      <c r="AQ215" s="144">
        <v>2</v>
      </c>
      <c r="AR215" s="144">
        <v>0</v>
      </c>
      <c r="AS215" s="144">
        <v>0</v>
      </c>
      <c r="AT215" s="144">
        <v>0</v>
      </c>
      <c r="AU215" s="144">
        <v>0</v>
      </c>
      <c r="AV215" s="143">
        <f>SUM(AO215:AU215)</f>
        <v>2</v>
      </c>
      <c r="AW215" s="144"/>
      <c r="AX215" s="144"/>
      <c r="AY215" s="144"/>
      <c r="AZ215" s="144"/>
      <c r="BA215" s="144"/>
      <c r="BB215" s="144"/>
      <c r="BC215" s="144"/>
      <c r="BD215" s="143">
        <f>SUM(AW215:BC215)</f>
        <v>0</v>
      </c>
    </row>
    <row r="216" spans="1:56" ht="12.75" hidden="1" customHeight="1" outlineLevel="2" x14ac:dyDescent="0.2">
      <c r="A216" s="268"/>
      <c r="B216" s="345"/>
      <c r="C216" s="8" t="s">
        <v>33</v>
      </c>
      <c r="D216" s="5" t="s">
        <v>9</v>
      </c>
      <c r="E216" s="5"/>
      <c r="F216" s="5"/>
      <c r="G216" s="15"/>
      <c r="H216" s="143">
        <f>SUMIF($I$3:$BD$3,$H$3,$I216:$BD216)</f>
        <v>29</v>
      </c>
      <c r="I216" s="144">
        <v>2</v>
      </c>
      <c r="J216" s="144">
        <v>3</v>
      </c>
      <c r="K216" s="144">
        <v>3</v>
      </c>
      <c r="L216" s="144">
        <v>3</v>
      </c>
      <c r="M216" s="144">
        <v>1</v>
      </c>
      <c r="N216" s="144">
        <v>1</v>
      </c>
      <c r="O216" s="144">
        <v>1</v>
      </c>
      <c r="P216" s="143">
        <f>SUM(I216:O216)</f>
        <v>14</v>
      </c>
      <c r="Q216" s="144">
        <v>0</v>
      </c>
      <c r="R216" s="144">
        <v>0</v>
      </c>
      <c r="S216" s="144">
        <v>3</v>
      </c>
      <c r="T216" s="144">
        <v>4</v>
      </c>
      <c r="U216" s="144">
        <v>1</v>
      </c>
      <c r="V216" s="144">
        <v>0</v>
      </c>
      <c r="W216" s="144">
        <v>1</v>
      </c>
      <c r="X216" s="143">
        <f>SUM(Q216:W216)</f>
        <v>9</v>
      </c>
      <c r="Y216" s="144">
        <v>6</v>
      </c>
      <c r="Z216" s="144">
        <v>1</v>
      </c>
      <c r="AA216" s="144">
        <v>0</v>
      </c>
      <c r="AB216" s="144">
        <v>0</v>
      </c>
      <c r="AC216" s="144">
        <v>0</v>
      </c>
      <c r="AD216" s="144">
        <v>3</v>
      </c>
      <c r="AE216" s="144">
        <v>2</v>
      </c>
      <c r="AF216" s="143">
        <f>SUM(Y216:AE216)</f>
        <v>12</v>
      </c>
      <c r="AG216" s="144">
        <v>0</v>
      </c>
      <c r="AH216" s="144">
        <v>0</v>
      </c>
      <c r="AI216" s="144">
        <v>0</v>
      </c>
      <c r="AJ216" s="144">
        <v>0</v>
      </c>
      <c r="AK216" s="144">
        <v>3</v>
      </c>
      <c r="AL216" s="144">
        <v>0</v>
      </c>
      <c r="AM216" s="144">
        <v>2</v>
      </c>
      <c r="AN216" s="143">
        <f>SUM(AG216:AM216)</f>
        <v>5</v>
      </c>
      <c r="AO216" s="144">
        <v>0</v>
      </c>
      <c r="AP216" s="144">
        <v>0</v>
      </c>
      <c r="AQ216" s="144">
        <v>1</v>
      </c>
      <c r="AR216" s="144">
        <v>0</v>
      </c>
      <c r="AS216" s="144">
        <v>0</v>
      </c>
      <c r="AT216" s="144">
        <v>0</v>
      </c>
      <c r="AU216" s="144">
        <v>0</v>
      </c>
      <c r="AV216" s="143">
        <f>SUM(AO216:AU216)</f>
        <v>1</v>
      </c>
      <c r="AW216" s="144"/>
      <c r="AX216" s="144"/>
      <c r="AY216" s="144"/>
      <c r="AZ216" s="144"/>
      <c r="BA216" s="144"/>
      <c r="BB216" s="144"/>
      <c r="BC216" s="144"/>
      <c r="BD216" s="143">
        <f>SUM(AW216:BC216)</f>
        <v>0</v>
      </c>
    </row>
    <row r="217" spans="1:56" s="48" customFormat="1" ht="12.75" hidden="1" customHeight="1" outlineLevel="2" x14ac:dyDescent="0.2">
      <c r="A217" s="268"/>
      <c r="B217" s="345"/>
      <c r="C217" s="42" t="s">
        <v>13</v>
      </c>
      <c r="D217" s="43" t="s">
        <v>4</v>
      </c>
      <c r="E217" s="43"/>
      <c r="F217" s="43"/>
      <c r="G217" s="44"/>
      <c r="H217" s="145">
        <f>IF(ISERROR(H216/H214),0,H216/H214)</f>
        <v>0.70731707317073167</v>
      </c>
      <c r="I217" s="146">
        <v>1</v>
      </c>
      <c r="J217" s="146">
        <v>1</v>
      </c>
      <c r="K217" s="146">
        <v>1</v>
      </c>
      <c r="L217" s="146">
        <v>1</v>
      </c>
      <c r="M217" s="146">
        <v>0.5</v>
      </c>
      <c r="N217" s="146">
        <v>0.125</v>
      </c>
      <c r="O217" s="146">
        <v>1</v>
      </c>
      <c r="P217" s="145">
        <f>IF(ISERROR(P216/P214),0,P216/P214)</f>
        <v>0.63636363636363635</v>
      </c>
      <c r="Q217" s="142" t="s">
        <v>102</v>
      </c>
      <c r="R217" s="142" t="s">
        <v>102</v>
      </c>
      <c r="S217" s="142">
        <v>0.75</v>
      </c>
      <c r="T217" s="142">
        <v>1</v>
      </c>
      <c r="U217" s="142">
        <v>1</v>
      </c>
      <c r="V217" s="142" t="s">
        <v>102</v>
      </c>
      <c r="W217" s="142">
        <v>1</v>
      </c>
      <c r="X217" s="141">
        <f>IF(ISERROR(X216/X214),0,X216/X214)</f>
        <v>0.9</v>
      </c>
      <c r="Y217" s="146">
        <v>1</v>
      </c>
      <c r="Z217" s="146">
        <v>1</v>
      </c>
      <c r="AA217" s="146" t="s">
        <v>102</v>
      </c>
      <c r="AB217" s="146">
        <v>0</v>
      </c>
      <c r="AC217" s="146" t="s">
        <v>102</v>
      </c>
      <c r="AD217" s="146">
        <v>1</v>
      </c>
      <c r="AE217" s="146">
        <v>1</v>
      </c>
      <c r="AF217" s="145">
        <f>IF(ISERROR(AF216/AF214),0,AF216/AF214)</f>
        <v>0.92307692307692313</v>
      </c>
      <c r="AG217" s="146" t="s">
        <v>102</v>
      </c>
      <c r="AH217" s="146">
        <v>0</v>
      </c>
      <c r="AI217" s="146" t="s">
        <v>102</v>
      </c>
      <c r="AJ217" s="146" t="s">
        <v>102</v>
      </c>
      <c r="AK217" s="146">
        <v>1</v>
      </c>
      <c r="AL217" s="146" t="s">
        <v>102</v>
      </c>
      <c r="AM217" s="146">
        <v>1</v>
      </c>
      <c r="AN217" s="145">
        <f>IF(ISERROR(AN216/AN214),0,AN216/AN214)</f>
        <v>0.83333333333333337</v>
      </c>
      <c r="AO217" s="146" t="s">
        <v>102</v>
      </c>
      <c r="AP217" s="146" t="s">
        <v>102</v>
      </c>
      <c r="AQ217" s="146">
        <v>0.33333333333333331</v>
      </c>
      <c r="AR217" s="146" t="s">
        <v>102</v>
      </c>
      <c r="AS217" s="146" t="s">
        <v>102</v>
      </c>
      <c r="AT217" s="146" t="s">
        <v>102</v>
      </c>
      <c r="AU217" s="146" t="s">
        <v>102</v>
      </c>
      <c r="AV217" s="145">
        <f>IF(ISERROR(AV216/AV214),0,AV216/AV214)</f>
        <v>0.33333333333333331</v>
      </c>
      <c r="AW217" s="146"/>
      <c r="AX217" s="146"/>
      <c r="AY217" s="146"/>
      <c r="AZ217" s="146"/>
      <c r="BA217" s="146"/>
      <c r="BB217" s="146"/>
      <c r="BC217" s="146"/>
      <c r="BD217" s="145">
        <f>IF(ISERROR(BD216/BD214),0,BD216/BD214)</f>
        <v>0</v>
      </c>
    </row>
    <row r="218" spans="1:56" s="49" customFormat="1" ht="12.75" hidden="1" customHeight="1" outlineLevel="2" x14ac:dyDescent="0.2">
      <c r="A218" s="268"/>
      <c r="B218" s="345"/>
      <c r="C218" s="42" t="s">
        <v>5</v>
      </c>
      <c r="D218" s="43" t="s">
        <v>4</v>
      </c>
      <c r="E218" s="43"/>
      <c r="F218" s="43"/>
      <c r="G218" s="44"/>
      <c r="H218" s="145">
        <f>IF(ISERROR((H214-H215)/H214),0,(H214-H215)/H214)</f>
        <v>4.878048780487805E-2</v>
      </c>
      <c r="I218" s="146">
        <v>0</v>
      </c>
      <c r="J218" s="146">
        <v>0</v>
      </c>
      <c r="K218" s="146">
        <v>0</v>
      </c>
      <c r="L218" s="146">
        <v>0</v>
      </c>
      <c r="M218" s="146">
        <v>0</v>
      </c>
      <c r="N218" s="146">
        <v>0</v>
      </c>
      <c r="O218" s="146">
        <v>0</v>
      </c>
      <c r="P218" s="145">
        <f>IF(ISERROR((P214-P215)/P214),0,(P214-P215)/P214)</f>
        <v>0</v>
      </c>
      <c r="Q218" s="142" t="s">
        <v>102</v>
      </c>
      <c r="R218" s="142" t="s">
        <v>102</v>
      </c>
      <c r="S218" s="142">
        <v>0</v>
      </c>
      <c r="T218" s="142">
        <v>0</v>
      </c>
      <c r="U218" s="142">
        <v>0</v>
      </c>
      <c r="V218" s="142" t="s">
        <v>102</v>
      </c>
      <c r="W218" s="142">
        <v>0</v>
      </c>
      <c r="X218" s="141">
        <f>IF(ISERROR((X214-X215)/X214),0,(X214-X215)/X214)</f>
        <v>0</v>
      </c>
      <c r="Y218" s="146">
        <v>0</v>
      </c>
      <c r="Z218" s="146">
        <v>0</v>
      </c>
      <c r="AA218" s="146" t="s">
        <v>102</v>
      </c>
      <c r="AB218" s="146">
        <v>0</v>
      </c>
      <c r="AC218" s="146" t="s">
        <v>102</v>
      </c>
      <c r="AD218" s="146">
        <v>0</v>
      </c>
      <c r="AE218" s="146">
        <v>0</v>
      </c>
      <c r="AF218" s="145">
        <f>IF(ISERROR((AF214-AF215)/AF214),0,(AF214-AF215)/AF214)</f>
        <v>0</v>
      </c>
      <c r="AG218" s="146" t="s">
        <v>102</v>
      </c>
      <c r="AH218" s="146">
        <v>1</v>
      </c>
      <c r="AI218" s="146" t="s">
        <v>102</v>
      </c>
      <c r="AJ218" s="146" t="s">
        <v>102</v>
      </c>
      <c r="AK218" s="146">
        <v>0</v>
      </c>
      <c r="AL218" s="146" t="s">
        <v>102</v>
      </c>
      <c r="AM218" s="146">
        <v>0</v>
      </c>
      <c r="AN218" s="145">
        <f>IF(ISERROR((AN214-AN215)/AN214),0,(AN214-AN215)/AN214)</f>
        <v>0.16666666666666666</v>
      </c>
      <c r="AO218" s="146" t="s">
        <v>102</v>
      </c>
      <c r="AP218" s="146" t="s">
        <v>102</v>
      </c>
      <c r="AQ218" s="146">
        <v>0.33333333333333331</v>
      </c>
      <c r="AR218" s="146" t="s">
        <v>102</v>
      </c>
      <c r="AS218" s="146" t="s">
        <v>102</v>
      </c>
      <c r="AT218" s="146" t="s">
        <v>102</v>
      </c>
      <c r="AU218" s="146" t="s">
        <v>102</v>
      </c>
      <c r="AV218" s="145">
        <f>IF(ISERROR((AV214-AV215)/AV214),0,(AV214-AV215)/AV214)</f>
        <v>0.33333333333333331</v>
      </c>
      <c r="AW218" s="146"/>
      <c r="AX218" s="146"/>
      <c r="AY218" s="146"/>
      <c r="AZ218" s="146"/>
      <c r="BA218" s="146"/>
      <c r="BB218" s="146"/>
      <c r="BC218" s="146"/>
      <c r="BD218" s="145">
        <f>IF(ISERROR((BD214-BD215)/BD214),0,(BD214-BD215)/BD214)</f>
        <v>0</v>
      </c>
    </row>
    <row r="219" spans="1:56" ht="12.75" hidden="1" customHeight="1" outlineLevel="3" x14ac:dyDescent="0.2">
      <c r="A219" s="268"/>
      <c r="B219" s="345"/>
      <c r="C219" s="8" t="s">
        <v>46</v>
      </c>
      <c r="D219" s="5"/>
      <c r="E219" s="5"/>
      <c r="F219" s="5"/>
      <c r="G219" s="15"/>
      <c r="H219" s="143">
        <f>SUMIF($I$3:$BD$3,$H$3,$I219:$BD219)</f>
        <v>4459</v>
      </c>
      <c r="I219" s="144">
        <v>5</v>
      </c>
      <c r="J219" s="144">
        <v>62</v>
      </c>
      <c r="K219" s="144">
        <v>31</v>
      </c>
      <c r="L219" s="144">
        <v>7</v>
      </c>
      <c r="M219" s="144">
        <v>291</v>
      </c>
      <c r="N219" s="144">
        <v>2607</v>
      </c>
      <c r="O219" s="144">
        <v>0</v>
      </c>
      <c r="P219" s="143">
        <f>SUM(I219:O219)</f>
        <v>3003</v>
      </c>
      <c r="Q219" s="144">
        <v>0</v>
      </c>
      <c r="R219" s="144">
        <v>0</v>
      </c>
      <c r="S219" s="144">
        <v>61</v>
      </c>
      <c r="T219" s="144">
        <v>11</v>
      </c>
      <c r="U219" s="144">
        <v>1</v>
      </c>
      <c r="V219" s="144">
        <v>0</v>
      </c>
      <c r="W219" s="144">
        <v>0</v>
      </c>
      <c r="X219" s="143">
        <f>SUM(Q219:W219)</f>
        <v>73</v>
      </c>
      <c r="Y219" s="144">
        <v>6</v>
      </c>
      <c r="Z219" s="144">
        <v>1</v>
      </c>
      <c r="AA219" s="144">
        <v>0</v>
      </c>
      <c r="AB219" s="144">
        <v>179</v>
      </c>
      <c r="AC219" s="144">
        <v>0</v>
      </c>
      <c r="AD219" s="144">
        <v>3</v>
      </c>
      <c r="AE219" s="144">
        <v>72</v>
      </c>
      <c r="AF219" s="143">
        <f>SUM(Y219:AE219)</f>
        <v>261</v>
      </c>
      <c r="AG219" s="144">
        <v>0</v>
      </c>
      <c r="AH219" s="144">
        <v>0</v>
      </c>
      <c r="AI219" s="144">
        <v>0</v>
      </c>
      <c r="AJ219" s="144">
        <v>0</v>
      </c>
      <c r="AK219" s="144">
        <v>3</v>
      </c>
      <c r="AL219" s="144">
        <v>0</v>
      </c>
      <c r="AM219" s="144">
        <v>1</v>
      </c>
      <c r="AN219" s="143">
        <f>SUM(AG219:AM219)</f>
        <v>4</v>
      </c>
      <c r="AO219" s="144">
        <v>0</v>
      </c>
      <c r="AP219" s="144">
        <v>0</v>
      </c>
      <c r="AQ219" s="144">
        <v>1514</v>
      </c>
      <c r="AR219" s="144">
        <v>0</v>
      </c>
      <c r="AS219" s="144">
        <v>0</v>
      </c>
      <c r="AT219" s="144">
        <v>0</v>
      </c>
      <c r="AU219" s="144">
        <v>0</v>
      </c>
      <c r="AV219" s="143">
        <f>SUM(AO219:AU219)</f>
        <v>1514</v>
      </c>
      <c r="AW219" s="144"/>
      <c r="AX219" s="144"/>
      <c r="AY219" s="144"/>
      <c r="AZ219" s="144"/>
      <c r="BA219" s="144"/>
      <c r="BB219" s="144"/>
      <c r="BC219" s="144"/>
      <c r="BD219" s="143">
        <f>SUM(AW219:BC219)</f>
        <v>0</v>
      </c>
    </row>
    <row r="220" spans="1:56" ht="12.75" hidden="1" customHeight="1" outlineLevel="2" collapsed="1" x14ac:dyDescent="0.2">
      <c r="A220" s="268"/>
      <c r="B220" s="345"/>
      <c r="C220" s="8" t="s">
        <v>14</v>
      </c>
      <c r="D220" s="5"/>
      <c r="E220" s="5"/>
      <c r="F220" s="5"/>
      <c r="G220" s="15"/>
      <c r="H220" s="143">
        <f>IF(ISERROR(H219/H215),0,H219/H215)</f>
        <v>114.33333333333333</v>
      </c>
      <c r="I220" s="144">
        <v>2.5</v>
      </c>
      <c r="J220" s="144">
        <v>20.666666666666668</v>
      </c>
      <c r="K220" s="144">
        <v>10.333333333333334</v>
      </c>
      <c r="L220" s="144">
        <v>2.3333333333333335</v>
      </c>
      <c r="M220" s="144">
        <v>145.5</v>
      </c>
      <c r="N220" s="144">
        <v>325.875</v>
      </c>
      <c r="O220" s="144">
        <v>0</v>
      </c>
      <c r="P220" s="143">
        <f>IF(ISERROR(P219/P215),0,P219/P215)</f>
        <v>136.5</v>
      </c>
      <c r="Q220" s="144" t="s">
        <v>102</v>
      </c>
      <c r="R220" s="144" t="s">
        <v>102</v>
      </c>
      <c r="S220" s="144">
        <v>15.25</v>
      </c>
      <c r="T220" s="144">
        <v>2.75</v>
      </c>
      <c r="U220" s="144">
        <v>1</v>
      </c>
      <c r="V220" s="144" t="s">
        <v>102</v>
      </c>
      <c r="W220" s="144">
        <v>0</v>
      </c>
      <c r="X220" s="143">
        <f>IF(ISERROR(X219/X215),0,X219/X215)</f>
        <v>7.3</v>
      </c>
      <c r="Y220" s="144">
        <v>1</v>
      </c>
      <c r="Z220" s="144">
        <v>1</v>
      </c>
      <c r="AA220" s="144" t="s">
        <v>102</v>
      </c>
      <c r="AB220" s="144">
        <v>179</v>
      </c>
      <c r="AC220" s="144" t="s">
        <v>102</v>
      </c>
      <c r="AD220" s="144">
        <v>1</v>
      </c>
      <c r="AE220" s="144">
        <v>36</v>
      </c>
      <c r="AF220" s="143">
        <f>IF(ISERROR(AF219/AF215),0,AF219/AF215)</f>
        <v>20.076923076923077</v>
      </c>
      <c r="AG220" s="144" t="s">
        <v>102</v>
      </c>
      <c r="AH220" s="144" t="s">
        <v>102</v>
      </c>
      <c r="AI220" s="144" t="s">
        <v>102</v>
      </c>
      <c r="AJ220" s="144" t="s">
        <v>102</v>
      </c>
      <c r="AK220" s="144">
        <v>1</v>
      </c>
      <c r="AL220" s="144" t="s">
        <v>102</v>
      </c>
      <c r="AM220" s="144">
        <v>0.5</v>
      </c>
      <c r="AN220" s="143">
        <f>IF(ISERROR(AN219/AN215),0,AN219/AN215)</f>
        <v>0.8</v>
      </c>
      <c r="AO220" s="144" t="s">
        <v>102</v>
      </c>
      <c r="AP220" s="144" t="s">
        <v>102</v>
      </c>
      <c r="AQ220" s="144">
        <v>757</v>
      </c>
      <c r="AR220" s="144" t="s">
        <v>102</v>
      </c>
      <c r="AS220" s="144" t="s">
        <v>102</v>
      </c>
      <c r="AT220" s="144" t="s">
        <v>102</v>
      </c>
      <c r="AU220" s="144" t="s">
        <v>102</v>
      </c>
      <c r="AV220" s="143">
        <f>IF(ISERROR(AV219/AV215),0,AV219/AV215)</f>
        <v>757</v>
      </c>
      <c r="AW220" s="144"/>
      <c r="AX220" s="144"/>
      <c r="AY220" s="144"/>
      <c r="AZ220" s="144"/>
      <c r="BA220" s="144"/>
      <c r="BB220" s="144"/>
      <c r="BC220" s="144"/>
      <c r="BD220" s="143">
        <f>IF(ISERROR(BD219/BD215),0,BD219/BD215)</f>
        <v>0</v>
      </c>
    </row>
    <row r="221" spans="1:56" ht="12.6" hidden="1" customHeight="1" outlineLevel="2" x14ac:dyDescent="0.2">
      <c r="A221" s="268"/>
      <c r="B221" s="345"/>
      <c r="C221" s="8"/>
      <c r="D221" s="5"/>
      <c r="E221" s="5"/>
      <c r="F221" s="5"/>
      <c r="G221" s="15"/>
      <c r="H221" s="143"/>
      <c r="I221" s="144"/>
      <c r="J221" s="144"/>
      <c r="K221" s="144"/>
      <c r="L221" s="144"/>
      <c r="M221" s="144"/>
      <c r="N221" s="144"/>
      <c r="O221" s="144"/>
      <c r="P221" s="143"/>
      <c r="Q221" s="144"/>
      <c r="R221" s="144"/>
      <c r="S221" s="144"/>
      <c r="T221" s="144"/>
      <c r="U221" s="144"/>
      <c r="V221" s="144"/>
      <c r="W221" s="144"/>
      <c r="X221" s="143"/>
      <c r="Y221" s="144"/>
      <c r="Z221" s="144"/>
      <c r="AA221" s="144"/>
      <c r="AB221" s="144"/>
      <c r="AC221" s="144"/>
      <c r="AD221" s="144"/>
      <c r="AE221" s="144"/>
      <c r="AF221" s="143"/>
      <c r="AG221" s="144"/>
      <c r="AH221" s="144"/>
      <c r="AI221" s="144"/>
      <c r="AJ221" s="144"/>
      <c r="AK221" s="144"/>
      <c r="AL221" s="144"/>
      <c r="AM221" s="144"/>
      <c r="AN221" s="143"/>
      <c r="AO221" s="144"/>
      <c r="AP221" s="144"/>
      <c r="AQ221" s="144"/>
      <c r="AR221" s="144"/>
      <c r="AS221" s="144"/>
      <c r="AT221" s="144"/>
      <c r="AU221" s="144"/>
      <c r="AV221" s="143"/>
      <c r="AW221" s="144"/>
      <c r="AX221" s="144"/>
      <c r="AY221" s="144"/>
      <c r="AZ221" s="144"/>
      <c r="BA221" s="144"/>
      <c r="BB221" s="144"/>
      <c r="BC221" s="144"/>
      <c r="BD221" s="143"/>
    </row>
    <row r="222" spans="1:56" ht="12.75" hidden="1" customHeight="1" outlineLevel="2" x14ac:dyDescent="0.2">
      <c r="A222" s="268"/>
      <c r="B222" s="345"/>
      <c r="C222" s="8" t="s">
        <v>766</v>
      </c>
      <c r="D222" s="5" t="s">
        <v>15</v>
      </c>
      <c r="E222" s="5"/>
      <c r="F222" s="5"/>
      <c r="G222" s="15"/>
      <c r="H222" s="143">
        <f t="shared" ref="H222:AM222" si="87">IFERROR(H224/H223,0)</f>
        <v>0</v>
      </c>
      <c r="I222" s="144">
        <f t="shared" si="87"/>
        <v>0</v>
      </c>
      <c r="J222" s="144">
        <f t="shared" si="87"/>
        <v>0</v>
      </c>
      <c r="K222" s="144">
        <f t="shared" si="87"/>
        <v>0</v>
      </c>
      <c r="L222" s="144">
        <f t="shared" si="87"/>
        <v>0</v>
      </c>
      <c r="M222" s="144">
        <f t="shared" si="87"/>
        <v>0</v>
      </c>
      <c r="N222" s="144">
        <f t="shared" si="87"/>
        <v>0</v>
      </c>
      <c r="O222" s="144">
        <f t="shared" si="87"/>
        <v>0</v>
      </c>
      <c r="P222" s="143">
        <f t="shared" si="87"/>
        <v>0</v>
      </c>
      <c r="Q222" s="144">
        <f t="shared" si="87"/>
        <v>0</v>
      </c>
      <c r="R222" s="144">
        <f t="shared" si="87"/>
        <v>0</v>
      </c>
      <c r="S222" s="144">
        <f t="shared" si="87"/>
        <v>0</v>
      </c>
      <c r="T222" s="144">
        <f t="shared" si="87"/>
        <v>0</v>
      </c>
      <c r="U222" s="144">
        <f t="shared" si="87"/>
        <v>0</v>
      </c>
      <c r="V222" s="144">
        <f t="shared" si="87"/>
        <v>0</v>
      </c>
      <c r="W222" s="144">
        <f t="shared" si="87"/>
        <v>0</v>
      </c>
      <c r="X222" s="143">
        <f t="shared" si="87"/>
        <v>0</v>
      </c>
      <c r="Y222" s="144">
        <f t="shared" si="87"/>
        <v>0</v>
      </c>
      <c r="Z222" s="144">
        <f t="shared" si="87"/>
        <v>0</v>
      </c>
      <c r="AA222" s="144">
        <f t="shared" si="87"/>
        <v>0</v>
      </c>
      <c r="AB222" s="144">
        <f t="shared" si="87"/>
        <v>0</v>
      </c>
      <c r="AC222" s="144">
        <f t="shared" si="87"/>
        <v>0</v>
      </c>
      <c r="AD222" s="144">
        <f t="shared" si="87"/>
        <v>0</v>
      </c>
      <c r="AE222" s="144">
        <f t="shared" si="87"/>
        <v>0</v>
      </c>
      <c r="AF222" s="143">
        <f t="shared" si="87"/>
        <v>0</v>
      </c>
      <c r="AG222" s="144">
        <f t="shared" si="87"/>
        <v>0</v>
      </c>
      <c r="AH222" s="144">
        <f t="shared" si="87"/>
        <v>0</v>
      </c>
      <c r="AI222" s="144">
        <f t="shared" si="87"/>
        <v>0</v>
      </c>
      <c r="AJ222" s="144">
        <f t="shared" si="87"/>
        <v>0</v>
      </c>
      <c r="AK222" s="144">
        <f t="shared" si="87"/>
        <v>0</v>
      </c>
      <c r="AL222" s="144">
        <f t="shared" si="87"/>
        <v>0</v>
      </c>
      <c r="AM222" s="144">
        <f t="shared" si="87"/>
        <v>0</v>
      </c>
      <c r="AN222" s="143">
        <f t="shared" ref="AN222:BD222" si="88">IFERROR(AN224/AN223,0)</f>
        <v>0</v>
      </c>
      <c r="AO222" s="144">
        <f t="shared" si="88"/>
        <v>0</v>
      </c>
      <c r="AP222" s="144">
        <f t="shared" si="88"/>
        <v>0</v>
      </c>
      <c r="AQ222" s="144">
        <f t="shared" si="88"/>
        <v>0</v>
      </c>
      <c r="AR222" s="144">
        <f t="shared" si="88"/>
        <v>0</v>
      </c>
      <c r="AS222" s="144">
        <f t="shared" si="88"/>
        <v>0</v>
      </c>
      <c r="AT222" s="144">
        <f t="shared" si="88"/>
        <v>0</v>
      </c>
      <c r="AU222" s="144">
        <f t="shared" si="88"/>
        <v>0</v>
      </c>
      <c r="AV222" s="143">
        <f t="shared" si="88"/>
        <v>0</v>
      </c>
      <c r="AW222" s="144">
        <f t="shared" si="88"/>
        <v>0</v>
      </c>
      <c r="AX222" s="144">
        <f t="shared" si="88"/>
        <v>0</v>
      </c>
      <c r="AY222" s="144">
        <f t="shared" si="88"/>
        <v>0</v>
      </c>
      <c r="AZ222" s="144">
        <f t="shared" si="88"/>
        <v>0</v>
      </c>
      <c r="BA222" s="144">
        <f t="shared" si="88"/>
        <v>0</v>
      </c>
      <c r="BB222" s="144">
        <f t="shared" si="88"/>
        <v>0</v>
      </c>
      <c r="BC222" s="144">
        <f t="shared" si="88"/>
        <v>0</v>
      </c>
      <c r="BD222" s="143">
        <f t="shared" si="88"/>
        <v>0</v>
      </c>
    </row>
    <row r="223" spans="1:56" ht="12.75" hidden="1" customHeight="1" outlineLevel="2" x14ac:dyDescent="0.2">
      <c r="A223" s="268"/>
      <c r="B223" s="345"/>
      <c r="C223" s="8" t="s">
        <v>764</v>
      </c>
      <c r="D223" s="5"/>
      <c r="E223" s="5"/>
      <c r="F223" s="5"/>
      <c r="G223" s="15"/>
      <c r="H223" s="143">
        <f>SUMIF($I$3:$BD$3,$H$3,$I223:$BD223)</f>
        <v>0</v>
      </c>
      <c r="I223" s="144"/>
      <c r="J223" s="144"/>
      <c r="K223" s="144"/>
      <c r="L223" s="144"/>
      <c r="M223" s="144"/>
      <c r="N223" s="144"/>
      <c r="O223" s="144"/>
      <c r="P223" s="143">
        <f>SUM(I223:O223)</f>
        <v>0</v>
      </c>
      <c r="Q223" s="144"/>
      <c r="R223" s="144"/>
      <c r="S223" s="144"/>
      <c r="T223" s="144"/>
      <c r="U223" s="144"/>
      <c r="V223" s="144"/>
      <c r="W223" s="144"/>
      <c r="X223" s="143">
        <f>SUM(Q223:W223)</f>
        <v>0</v>
      </c>
      <c r="Y223" s="144"/>
      <c r="Z223" s="144"/>
      <c r="AA223" s="144"/>
      <c r="AB223" s="144"/>
      <c r="AC223" s="144"/>
      <c r="AD223" s="144"/>
      <c r="AE223" s="144"/>
      <c r="AF223" s="143">
        <f>SUM(Y223:AE223)</f>
        <v>0</v>
      </c>
      <c r="AG223" s="144"/>
      <c r="AH223" s="144"/>
      <c r="AI223" s="144"/>
      <c r="AJ223" s="144"/>
      <c r="AK223" s="144"/>
      <c r="AL223" s="144"/>
      <c r="AM223" s="144"/>
      <c r="AN223" s="143">
        <f>SUM(AG223:AM223)</f>
        <v>0</v>
      </c>
      <c r="AO223" s="144"/>
      <c r="AP223" s="144"/>
      <c r="AQ223" s="144"/>
      <c r="AR223" s="144"/>
      <c r="AS223" s="144"/>
      <c r="AT223" s="144"/>
      <c r="AU223" s="144"/>
      <c r="AV223" s="143">
        <f>SUM(AO223:AU223)</f>
        <v>0</v>
      </c>
      <c r="AW223" s="144"/>
      <c r="AX223" s="144"/>
      <c r="AY223" s="144"/>
      <c r="AZ223" s="144"/>
      <c r="BA223" s="144"/>
      <c r="BB223" s="144"/>
      <c r="BC223" s="144"/>
      <c r="BD223" s="143">
        <f>SUM(AW223:BC223)</f>
        <v>0</v>
      </c>
    </row>
    <row r="224" spans="1:56" ht="12.75" hidden="1" customHeight="1" outlineLevel="2" x14ac:dyDescent="0.2">
      <c r="A224" s="268"/>
      <c r="B224" s="345"/>
      <c r="C224" s="8" t="s">
        <v>765</v>
      </c>
      <c r="D224" s="5" t="s">
        <v>15</v>
      </c>
      <c r="E224" s="5"/>
      <c r="F224" s="5"/>
      <c r="G224" s="15"/>
      <c r="H224" s="143">
        <f>SUMIF($I$3:$BD$3,$H$3,$I224:$BD224)</f>
        <v>0</v>
      </c>
      <c r="I224" s="144"/>
      <c r="J224" s="144"/>
      <c r="K224" s="144"/>
      <c r="L224" s="144"/>
      <c r="M224" s="144"/>
      <c r="N224" s="144"/>
      <c r="O224" s="144"/>
      <c r="P224" s="143">
        <f>SUM(I224:O224)</f>
        <v>0</v>
      </c>
      <c r="Q224" s="144"/>
      <c r="R224" s="144"/>
      <c r="S224" s="144"/>
      <c r="T224" s="144"/>
      <c r="U224" s="144"/>
      <c r="V224" s="144"/>
      <c r="W224" s="144"/>
      <c r="X224" s="143">
        <f>SUM(Q224:W224)</f>
        <v>0</v>
      </c>
      <c r="Y224" s="144"/>
      <c r="Z224" s="144"/>
      <c r="AA224" s="144"/>
      <c r="AB224" s="144"/>
      <c r="AC224" s="144"/>
      <c r="AD224" s="144"/>
      <c r="AE224" s="144"/>
      <c r="AF224" s="143">
        <f>SUM(Y224:AE224)</f>
        <v>0</v>
      </c>
      <c r="AG224" s="144"/>
      <c r="AH224" s="144"/>
      <c r="AI224" s="144"/>
      <c r="AJ224" s="144"/>
      <c r="AK224" s="144"/>
      <c r="AL224" s="144"/>
      <c r="AM224" s="144"/>
      <c r="AN224" s="143">
        <f>SUM(AG224:AM224)</f>
        <v>0</v>
      </c>
      <c r="AO224" s="144"/>
      <c r="AP224" s="144"/>
      <c r="AQ224" s="144"/>
      <c r="AR224" s="144"/>
      <c r="AS224" s="144"/>
      <c r="AT224" s="144"/>
      <c r="AU224" s="144"/>
      <c r="AV224" s="143">
        <f>SUM(AO224:AU224)</f>
        <v>0</v>
      </c>
      <c r="AW224" s="144"/>
      <c r="AX224" s="144"/>
      <c r="AY224" s="144"/>
      <c r="AZ224" s="144"/>
      <c r="BA224" s="144"/>
      <c r="BB224" s="144"/>
      <c r="BC224" s="144"/>
      <c r="BD224" s="143">
        <f>SUM(AW224:BC224)</f>
        <v>0</v>
      </c>
    </row>
    <row r="225" spans="1:56" ht="12.75" hidden="1" customHeight="1" outlineLevel="2" x14ac:dyDescent="0.2">
      <c r="A225" s="267"/>
      <c r="B225" s="345" t="s">
        <v>99</v>
      </c>
      <c r="C225" s="8" t="s">
        <v>2</v>
      </c>
      <c r="D225" s="5" t="s">
        <v>9</v>
      </c>
      <c r="E225" s="5"/>
      <c r="F225" s="5"/>
      <c r="G225" s="15"/>
      <c r="H225" s="143">
        <f>SUMIF($I$3:$BD$3,$H$3,$I225:$BD225)</f>
        <v>80</v>
      </c>
      <c r="I225" s="144">
        <v>7</v>
      </c>
      <c r="J225" s="144">
        <v>3</v>
      </c>
      <c r="K225" s="144">
        <v>3</v>
      </c>
      <c r="L225" s="144">
        <v>6</v>
      </c>
      <c r="M225" s="144">
        <v>4</v>
      </c>
      <c r="N225" s="144">
        <v>0</v>
      </c>
      <c r="O225" s="144">
        <v>6</v>
      </c>
      <c r="P225" s="143">
        <f>SUM(I225:O225)</f>
        <v>29</v>
      </c>
      <c r="Q225" s="144">
        <v>0</v>
      </c>
      <c r="R225" s="144">
        <v>1</v>
      </c>
      <c r="S225" s="144">
        <v>3</v>
      </c>
      <c r="T225" s="144">
        <v>3</v>
      </c>
      <c r="U225" s="144">
        <v>2</v>
      </c>
      <c r="V225" s="144">
        <v>6</v>
      </c>
      <c r="W225" s="144">
        <v>6</v>
      </c>
      <c r="X225" s="143">
        <f>SUM(Q225:W225)</f>
        <v>21</v>
      </c>
      <c r="Y225" s="144">
        <v>4</v>
      </c>
      <c r="Z225" s="144">
        <v>3</v>
      </c>
      <c r="AA225" s="144">
        <v>5</v>
      </c>
      <c r="AB225" s="144">
        <v>0</v>
      </c>
      <c r="AC225" s="144">
        <v>4</v>
      </c>
      <c r="AD225" s="144">
        <v>0</v>
      </c>
      <c r="AE225" s="144">
        <v>1</v>
      </c>
      <c r="AF225" s="143">
        <f>SUM(Y225:AE225)</f>
        <v>17</v>
      </c>
      <c r="AG225" s="144">
        <v>2</v>
      </c>
      <c r="AH225" s="144">
        <v>1</v>
      </c>
      <c r="AI225" s="144">
        <v>2</v>
      </c>
      <c r="AJ225" s="144">
        <v>3</v>
      </c>
      <c r="AK225" s="144">
        <v>4</v>
      </c>
      <c r="AL225" s="144">
        <v>2</v>
      </c>
      <c r="AM225" s="144">
        <v>0</v>
      </c>
      <c r="AN225" s="143">
        <f>SUM(AG225:AM225)</f>
        <v>14</v>
      </c>
      <c r="AO225" s="144">
        <v>7</v>
      </c>
      <c r="AP225" s="144">
        <v>8</v>
      </c>
      <c r="AQ225" s="144">
        <v>4</v>
      </c>
      <c r="AR225" s="144">
        <v>1</v>
      </c>
      <c r="AS225" s="144">
        <v>0</v>
      </c>
      <c r="AT225" s="144">
        <v>1</v>
      </c>
      <c r="AU225" s="144">
        <v>1</v>
      </c>
      <c r="AV225" s="143">
        <f>SUM(AO225:AU225)</f>
        <v>22</v>
      </c>
      <c r="AW225" s="144"/>
      <c r="AX225" s="144"/>
      <c r="AY225" s="144"/>
      <c r="AZ225" s="144"/>
      <c r="BA225" s="144"/>
      <c r="BB225" s="144"/>
      <c r="BC225" s="144"/>
      <c r="BD225" s="143">
        <f>SUM(AW225:BC225)</f>
        <v>0</v>
      </c>
    </row>
    <row r="226" spans="1:56" ht="12.75" hidden="1" customHeight="1" outlineLevel="2" x14ac:dyDescent="0.2">
      <c r="A226" s="268"/>
      <c r="B226" s="345"/>
      <c r="C226" s="8" t="s">
        <v>3</v>
      </c>
      <c r="D226" s="5" t="s">
        <v>9</v>
      </c>
      <c r="E226" s="5"/>
      <c r="F226" s="5"/>
      <c r="G226" s="15"/>
      <c r="H226" s="143">
        <f>SUMIF($I$3:$BD$3,$H$3,$I226:$BD226)</f>
        <v>40</v>
      </c>
      <c r="I226" s="144">
        <v>5</v>
      </c>
      <c r="J226" s="144">
        <v>3</v>
      </c>
      <c r="K226" s="144">
        <v>3</v>
      </c>
      <c r="L226" s="144">
        <v>6</v>
      </c>
      <c r="M226" s="144">
        <v>4</v>
      </c>
      <c r="N226" s="144">
        <v>0</v>
      </c>
      <c r="O226" s="144">
        <v>6</v>
      </c>
      <c r="P226" s="143">
        <f>SUM(I226:O226)</f>
        <v>27</v>
      </c>
      <c r="Q226" s="144">
        <v>0</v>
      </c>
      <c r="R226" s="144">
        <v>1</v>
      </c>
      <c r="S226" s="144">
        <v>3</v>
      </c>
      <c r="T226" s="144">
        <v>3</v>
      </c>
      <c r="U226" s="144">
        <v>2</v>
      </c>
      <c r="V226" s="144">
        <v>6</v>
      </c>
      <c r="W226" s="144">
        <v>6</v>
      </c>
      <c r="X226" s="143">
        <f>SUM(Q226:W226)</f>
        <v>21</v>
      </c>
      <c r="Y226" s="144">
        <v>4</v>
      </c>
      <c r="Z226" s="144">
        <v>3</v>
      </c>
      <c r="AA226" s="144">
        <v>1</v>
      </c>
      <c r="AB226" s="144">
        <v>0</v>
      </c>
      <c r="AC226" s="144">
        <v>1</v>
      </c>
      <c r="AD226" s="144">
        <v>0</v>
      </c>
      <c r="AE226" s="144">
        <v>0</v>
      </c>
      <c r="AF226" s="143">
        <f>SUM(Y226:AE226)</f>
        <v>9</v>
      </c>
      <c r="AG226" s="144">
        <v>0</v>
      </c>
      <c r="AH226" s="144">
        <v>0</v>
      </c>
      <c r="AI226" s="144">
        <v>0</v>
      </c>
      <c r="AJ226" s="144">
        <v>0</v>
      </c>
      <c r="AK226" s="144">
        <v>2</v>
      </c>
      <c r="AL226" s="144">
        <v>0</v>
      </c>
      <c r="AM226" s="144">
        <v>0</v>
      </c>
      <c r="AN226" s="143">
        <f>SUM(AG226:AM226)</f>
        <v>2</v>
      </c>
      <c r="AO226" s="144">
        <v>2</v>
      </c>
      <c r="AP226" s="144">
        <v>0</v>
      </c>
      <c r="AQ226" s="144">
        <v>0</v>
      </c>
      <c r="AR226" s="144">
        <v>0</v>
      </c>
      <c r="AS226" s="144">
        <v>0</v>
      </c>
      <c r="AT226" s="144">
        <v>0</v>
      </c>
      <c r="AU226" s="144">
        <v>0</v>
      </c>
      <c r="AV226" s="143">
        <f>SUM(AO226:AU226)</f>
        <v>2</v>
      </c>
      <c r="AW226" s="144"/>
      <c r="AX226" s="144"/>
      <c r="AY226" s="144"/>
      <c r="AZ226" s="144"/>
      <c r="BA226" s="144"/>
      <c r="BB226" s="144"/>
      <c r="BC226" s="144"/>
      <c r="BD226" s="143">
        <f>SUM(AW226:BC226)</f>
        <v>0</v>
      </c>
    </row>
    <row r="227" spans="1:56" ht="12.75" hidden="1" customHeight="1" outlineLevel="2" x14ac:dyDescent="0.2">
      <c r="A227" s="268"/>
      <c r="B227" s="345"/>
      <c r="C227" s="8" t="s">
        <v>33</v>
      </c>
      <c r="D227" s="5" t="s">
        <v>9</v>
      </c>
      <c r="E227" s="5"/>
      <c r="F227" s="5"/>
      <c r="G227" s="15"/>
      <c r="H227" s="143">
        <f>SUMIF($I$3:$BD$3,$H$3,$I227:$BD227)</f>
        <v>38</v>
      </c>
      <c r="I227" s="144">
        <v>3</v>
      </c>
      <c r="J227" s="144">
        <v>3</v>
      </c>
      <c r="K227" s="144">
        <v>3</v>
      </c>
      <c r="L227" s="144">
        <v>5</v>
      </c>
      <c r="M227" s="144">
        <v>3</v>
      </c>
      <c r="N227" s="144">
        <v>0</v>
      </c>
      <c r="O227" s="144">
        <v>6</v>
      </c>
      <c r="P227" s="143">
        <f>SUM(I227:O227)</f>
        <v>23</v>
      </c>
      <c r="Q227" s="144">
        <v>0</v>
      </c>
      <c r="R227" s="144">
        <v>1</v>
      </c>
      <c r="S227" s="144">
        <v>2</v>
      </c>
      <c r="T227" s="144">
        <v>3</v>
      </c>
      <c r="U227" s="144">
        <v>2</v>
      </c>
      <c r="V227" s="144">
        <v>6</v>
      </c>
      <c r="W227" s="144">
        <v>5</v>
      </c>
      <c r="X227" s="143">
        <f>SUM(Q227:W227)</f>
        <v>19</v>
      </c>
      <c r="Y227" s="144">
        <v>4</v>
      </c>
      <c r="Z227" s="144">
        <v>3</v>
      </c>
      <c r="AA227" s="144">
        <v>1</v>
      </c>
      <c r="AB227" s="144">
        <v>0</v>
      </c>
      <c r="AC227" s="144">
        <v>1</v>
      </c>
      <c r="AD227" s="144">
        <v>0</v>
      </c>
      <c r="AE227" s="144">
        <v>0</v>
      </c>
      <c r="AF227" s="143">
        <f>SUM(Y227:AE227)</f>
        <v>9</v>
      </c>
      <c r="AG227" s="144">
        <v>0</v>
      </c>
      <c r="AH227" s="144">
        <v>0</v>
      </c>
      <c r="AI227" s="144">
        <v>0</v>
      </c>
      <c r="AJ227" s="144">
        <v>0</v>
      </c>
      <c r="AK227" s="144">
        <v>2</v>
      </c>
      <c r="AL227" s="144">
        <v>0</v>
      </c>
      <c r="AM227" s="144">
        <v>0</v>
      </c>
      <c r="AN227" s="143">
        <f>SUM(AG227:AM227)</f>
        <v>2</v>
      </c>
      <c r="AO227" s="144">
        <v>2</v>
      </c>
      <c r="AP227" s="144">
        <v>0</v>
      </c>
      <c r="AQ227" s="144">
        <v>0</v>
      </c>
      <c r="AR227" s="144">
        <v>0</v>
      </c>
      <c r="AS227" s="144">
        <v>0</v>
      </c>
      <c r="AT227" s="144">
        <v>0</v>
      </c>
      <c r="AU227" s="144">
        <v>0</v>
      </c>
      <c r="AV227" s="143">
        <f>SUM(AO227:AU227)</f>
        <v>2</v>
      </c>
      <c r="AW227" s="144"/>
      <c r="AX227" s="144"/>
      <c r="AY227" s="144"/>
      <c r="AZ227" s="144"/>
      <c r="BA227" s="144"/>
      <c r="BB227" s="144"/>
      <c r="BC227" s="144"/>
      <c r="BD227" s="143">
        <f>SUM(AW227:BC227)</f>
        <v>0</v>
      </c>
    </row>
    <row r="228" spans="1:56" s="48" customFormat="1" ht="12.75" hidden="1" customHeight="1" outlineLevel="2" x14ac:dyDescent="0.2">
      <c r="A228" s="41"/>
      <c r="B228" s="345"/>
      <c r="C228" s="42" t="s">
        <v>13</v>
      </c>
      <c r="D228" s="43" t="s">
        <v>4</v>
      </c>
      <c r="E228" s="43"/>
      <c r="F228" s="43"/>
      <c r="G228" s="44"/>
      <c r="H228" s="145">
        <f>IF(ISERROR(H227/H225),0,H227/H225)</f>
        <v>0.47499999999999998</v>
      </c>
      <c r="I228" s="146">
        <v>0.42857142857142855</v>
      </c>
      <c r="J228" s="146">
        <v>1</v>
      </c>
      <c r="K228" s="146">
        <v>1</v>
      </c>
      <c r="L228" s="146">
        <v>0.83333333333333337</v>
      </c>
      <c r="M228" s="146">
        <v>0.75</v>
      </c>
      <c r="N228" s="146" t="s">
        <v>102</v>
      </c>
      <c r="O228" s="146">
        <v>1</v>
      </c>
      <c r="P228" s="145">
        <f>IF(ISERROR(P227/P225),0,P227/P225)</f>
        <v>0.7931034482758621</v>
      </c>
      <c r="Q228" s="142" t="s">
        <v>102</v>
      </c>
      <c r="R228" s="142">
        <v>1</v>
      </c>
      <c r="S228" s="142">
        <v>0.66666666666666663</v>
      </c>
      <c r="T228" s="142">
        <v>1</v>
      </c>
      <c r="U228" s="142">
        <v>1</v>
      </c>
      <c r="V228" s="142">
        <v>1</v>
      </c>
      <c r="W228" s="142">
        <v>0.83333333333333337</v>
      </c>
      <c r="X228" s="141">
        <f>IF(ISERROR(X227/X225),0,X227/X225)</f>
        <v>0.90476190476190477</v>
      </c>
      <c r="Y228" s="146">
        <v>1</v>
      </c>
      <c r="Z228" s="146">
        <v>1</v>
      </c>
      <c r="AA228" s="146">
        <v>0.2</v>
      </c>
      <c r="AB228" s="146" t="s">
        <v>102</v>
      </c>
      <c r="AC228" s="146">
        <v>0.25</v>
      </c>
      <c r="AD228" s="146" t="s">
        <v>102</v>
      </c>
      <c r="AE228" s="146">
        <v>0</v>
      </c>
      <c r="AF228" s="145">
        <f>IF(ISERROR(AF227/AF225),0,AF227/AF225)</f>
        <v>0.52941176470588236</v>
      </c>
      <c r="AG228" s="146">
        <v>0</v>
      </c>
      <c r="AH228" s="146">
        <v>0</v>
      </c>
      <c r="AI228" s="146">
        <v>0</v>
      </c>
      <c r="AJ228" s="146">
        <v>0</v>
      </c>
      <c r="AK228" s="146">
        <v>0.5</v>
      </c>
      <c r="AL228" s="146">
        <v>0</v>
      </c>
      <c r="AM228" s="146" t="s">
        <v>102</v>
      </c>
      <c r="AN228" s="145">
        <f>IF(ISERROR(AN227/AN225),0,AN227/AN225)</f>
        <v>0.14285714285714285</v>
      </c>
      <c r="AO228" s="146">
        <v>0.2857142857142857</v>
      </c>
      <c r="AP228" s="146">
        <v>0</v>
      </c>
      <c r="AQ228" s="146">
        <v>0</v>
      </c>
      <c r="AR228" s="146">
        <v>0</v>
      </c>
      <c r="AS228" s="146" t="s">
        <v>102</v>
      </c>
      <c r="AT228" s="146">
        <v>0</v>
      </c>
      <c r="AU228" s="146">
        <v>0</v>
      </c>
      <c r="AV228" s="145">
        <f>IF(ISERROR(AV227/AV225),0,AV227/AV225)</f>
        <v>9.0909090909090912E-2</v>
      </c>
      <c r="AW228" s="146"/>
      <c r="AX228" s="146"/>
      <c r="AY228" s="146"/>
      <c r="AZ228" s="146"/>
      <c r="BA228" s="146"/>
      <c r="BB228" s="146"/>
      <c r="BC228" s="146"/>
      <c r="BD228" s="145">
        <f>IF(ISERROR(BD227/BD225),0,BD227/BD225)</f>
        <v>0</v>
      </c>
    </row>
    <row r="229" spans="1:56" s="49" customFormat="1" ht="12.75" hidden="1" customHeight="1" outlineLevel="2" x14ac:dyDescent="0.2">
      <c r="A229" s="41"/>
      <c r="B229" s="345"/>
      <c r="C229" s="42" t="s">
        <v>5</v>
      </c>
      <c r="D229" s="43" t="s">
        <v>4</v>
      </c>
      <c r="E229" s="43"/>
      <c r="F229" s="43"/>
      <c r="G229" s="44"/>
      <c r="H229" s="145">
        <f>IF(ISERROR((H225-H226)/H225),0,(H225-H226)/H225)</f>
        <v>0.5</v>
      </c>
      <c r="I229" s="146">
        <v>0.2857142857142857</v>
      </c>
      <c r="J229" s="146">
        <v>0</v>
      </c>
      <c r="K229" s="146">
        <v>0</v>
      </c>
      <c r="L229" s="146">
        <v>0</v>
      </c>
      <c r="M229" s="146">
        <v>0</v>
      </c>
      <c r="N229" s="146" t="s">
        <v>102</v>
      </c>
      <c r="O229" s="146">
        <v>0</v>
      </c>
      <c r="P229" s="145">
        <f>IF(ISERROR((P225-P226)/P225),0,(P225-P226)/P225)</f>
        <v>6.8965517241379309E-2</v>
      </c>
      <c r="Q229" s="142" t="s">
        <v>102</v>
      </c>
      <c r="R229" s="142">
        <v>0</v>
      </c>
      <c r="S229" s="142">
        <v>0</v>
      </c>
      <c r="T229" s="142">
        <v>0</v>
      </c>
      <c r="U229" s="142">
        <v>0</v>
      </c>
      <c r="V229" s="142">
        <v>0</v>
      </c>
      <c r="W229" s="142">
        <v>0</v>
      </c>
      <c r="X229" s="141">
        <f>IF(ISERROR((X225-X226)/X225),0,(X225-X226)/X225)</f>
        <v>0</v>
      </c>
      <c r="Y229" s="146">
        <v>0</v>
      </c>
      <c r="Z229" s="146">
        <v>0</v>
      </c>
      <c r="AA229" s="146">
        <v>0.8</v>
      </c>
      <c r="AB229" s="146" t="s">
        <v>102</v>
      </c>
      <c r="AC229" s="146">
        <v>0.75</v>
      </c>
      <c r="AD229" s="146" t="s">
        <v>102</v>
      </c>
      <c r="AE229" s="146">
        <v>1</v>
      </c>
      <c r="AF229" s="145">
        <f>IF(ISERROR((AF225-AF226)/AF225),0,(AF225-AF226)/AF225)</f>
        <v>0.47058823529411764</v>
      </c>
      <c r="AG229" s="146">
        <v>1</v>
      </c>
      <c r="AH229" s="146">
        <v>1</v>
      </c>
      <c r="AI229" s="146">
        <v>1</v>
      </c>
      <c r="AJ229" s="146">
        <v>1</v>
      </c>
      <c r="AK229" s="146">
        <v>0.5</v>
      </c>
      <c r="AL229" s="146">
        <v>1</v>
      </c>
      <c r="AM229" s="146" t="s">
        <v>102</v>
      </c>
      <c r="AN229" s="145">
        <f>IF(ISERROR((AN225-AN226)/AN225),0,(AN225-AN226)/AN225)</f>
        <v>0.8571428571428571</v>
      </c>
      <c r="AO229" s="146">
        <v>0.7142857142857143</v>
      </c>
      <c r="AP229" s="146">
        <v>1</v>
      </c>
      <c r="AQ229" s="146">
        <v>1</v>
      </c>
      <c r="AR229" s="146">
        <v>1</v>
      </c>
      <c r="AS229" s="146" t="s">
        <v>102</v>
      </c>
      <c r="AT229" s="146">
        <v>1</v>
      </c>
      <c r="AU229" s="146">
        <v>1</v>
      </c>
      <c r="AV229" s="145">
        <f>IF(ISERROR((AV225-AV226)/AV225),0,(AV225-AV226)/AV225)</f>
        <v>0.90909090909090906</v>
      </c>
      <c r="AW229" s="146"/>
      <c r="AX229" s="146"/>
      <c r="AY229" s="146"/>
      <c r="AZ229" s="146"/>
      <c r="BA229" s="146"/>
      <c r="BB229" s="146"/>
      <c r="BC229" s="146"/>
      <c r="BD229" s="145">
        <f>IF(ISERROR((BD225-BD226)/BD225),0,(BD225-BD226)/BD225)</f>
        <v>0</v>
      </c>
    </row>
    <row r="230" spans="1:56" ht="12.75" hidden="1" customHeight="1" outlineLevel="3" x14ac:dyDescent="0.2">
      <c r="A230" s="268"/>
      <c r="B230" s="345"/>
      <c r="C230" s="8" t="s">
        <v>46</v>
      </c>
      <c r="D230" s="5"/>
      <c r="E230" s="5"/>
      <c r="F230" s="5"/>
      <c r="G230" s="15"/>
      <c r="H230" s="143">
        <f>SUMIF($I$3:$BD$3,$H$3,$I230:$BD230)</f>
        <v>154</v>
      </c>
      <c r="I230" s="144">
        <v>296</v>
      </c>
      <c r="J230" s="144">
        <v>4</v>
      </c>
      <c r="K230" s="144">
        <v>17</v>
      </c>
      <c r="L230" s="144">
        <v>133</v>
      </c>
      <c r="M230" s="144">
        <v>657</v>
      </c>
      <c r="N230" s="144">
        <v>0</v>
      </c>
      <c r="O230" s="144">
        <v>9</v>
      </c>
      <c r="P230" s="143">
        <f>SUM(I230:O230)</f>
        <v>1116</v>
      </c>
      <c r="Q230" s="144">
        <v>0</v>
      </c>
      <c r="R230" s="144">
        <v>8</v>
      </c>
      <c r="S230" s="144">
        <v>42</v>
      </c>
      <c r="T230" s="144">
        <v>2</v>
      </c>
      <c r="U230" s="144">
        <v>1</v>
      </c>
      <c r="V230" s="144">
        <v>5</v>
      </c>
      <c r="W230" s="144">
        <v>63</v>
      </c>
      <c r="X230" s="143">
        <f>SUM(Q230:W230)</f>
        <v>121</v>
      </c>
      <c r="Y230" s="144">
        <v>4</v>
      </c>
      <c r="Z230" s="144">
        <v>6</v>
      </c>
      <c r="AA230" s="144">
        <v>0</v>
      </c>
      <c r="AB230" s="144">
        <v>0</v>
      </c>
      <c r="AC230" s="144">
        <v>0</v>
      </c>
      <c r="AD230" s="144">
        <v>0</v>
      </c>
      <c r="AE230" s="144">
        <v>0</v>
      </c>
      <c r="AF230" s="143">
        <f>SUM(Y230:AE230)</f>
        <v>10</v>
      </c>
      <c r="AG230" s="144">
        <v>0</v>
      </c>
      <c r="AH230" s="144">
        <v>0</v>
      </c>
      <c r="AI230" s="144">
        <v>0</v>
      </c>
      <c r="AJ230" s="144">
        <v>0</v>
      </c>
      <c r="AK230" s="144">
        <v>1</v>
      </c>
      <c r="AL230" s="144">
        <v>0</v>
      </c>
      <c r="AM230" s="144">
        <v>0</v>
      </c>
      <c r="AN230" s="143">
        <f>SUM(AG230:AM230)</f>
        <v>1</v>
      </c>
      <c r="AO230" s="144">
        <v>13</v>
      </c>
      <c r="AP230" s="144">
        <v>0</v>
      </c>
      <c r="AQ230" s="144">
        <v>0</v>
      </c>
      <c r="AR230" s="144">
        <v>0</v>
      </c>
      <c r="AS230" s="144">
        <v>0</v>
      </c>
      <c r="AT230" s="144">
        <v>0</v>
      </c>
      <c r="AU230" s="144">
        <v>0</v>
      </c>
      <c r="AV230" s="143">
        <f>SUM(AO230:AU230)</f>
        <v>13</v>
      </c>
      <c r="AW230" s="144"/>
      <c r="AX230" s="144"/>
      <c r="AY230" s="144"/>
      <c r="AZ230" s="144"/>
      <c r="BA230" s="144"/>
      <c r="BB230" s="144"/>
      <c r="BC230" s="144"/>
      <c r="BD230" s="143">
        <f>SUM(AW230:BC230)</f>
        <v>0</v>
      </c>
    </row>
    <row r="231" spans="1:56" ht="12.75" hidden="1" customHeight="1" outlineLevel="2" collapsed="1" x14ac:dyDescent="0.2">
      <c r="A231" s="268"/>
      <c r="B231" s="345"/>
      <c r="C231" s="8" t="s">
        <v>14</v>
      </c>
      <c r="D231" s="5"/>
      <c r="E231" s="5"/>
      <c r="F231" s="5"/>
      <c r="G231" s="15"/>
      <c r="H231" s="143">
        <f>IF(ISERROR(H230/H226),0,H230/H226)</f>
        <v>3.85</v>
      </c>
      <c r="I231" s="144">
        <v>59.2</v>
      </c>
      <c r="J231" s="144">
        <v>1.3333333333333333</v>
      </c>
      <c r="K231" s="144">
        <v>5.666666666666667</v>
      </c>
      <c r="L231" s="144">
        <v>22.166666666666668</v>
      </c>
      <c r="M231" s="144">
        <v>164.25</v>
      </c>
      <c r="N231" s="144" t="s">
        <v>102</v>
      </c>
      <c r="O231" s="144">
        <v>1.5</v>
      </c>
      <c r="P231" s="143">
        <f>IF(ISERROR(P230/P226),0,P230/P226)</f>
        <v>41.333333333333336</v>
      </c>
      <c r="Q231" s="144" t="s">
        <v>102</v>
      </c>
      <c r="R231" s="144">
        <v>8</v>
      </c>
      <c r="S231" s="144">
        <v>14</v>
      </c>
      <c r="T231" s="144">
        <v>0.66666666666666663</v>
      </c>
      <c r="U231" s="144">
        <v>0.5</v>
      </c>
      <c r="V231" s="144">
        <v>0.83333333333333337</v>
      </c>
      <c r="W231" s="144">
        <v>10.5</v>
      </c>
      <c r="X231" s="143">
        <f>IF(ISERROR(X230/X226),0,X230/X226)</f>
        <v>5.7619047619047619</v>
      </c>
      <c r="Y231" s="144">
        <v>1</v>
      </c>
      <c r="Z231" s="144">
        <v>2</v>
      </c>
      <c r="AA231" s="144">
        <v>0</v>
      </c>
      <c r="AB231" s="144" t="s">
        <v>102</v>
      </c>
      <c r="AC231" s="144">
        <v>0</v>
      </c>
      <c r="AD231" s="144" t="s">
        <v>102</v>
      </c>
      <c r="AE231" s="144" t="s">
        <v>102</v>
      </c>
      <c r="AF231" s="143">
        <f>IF(ISERROR(AF230/AF226),0,AF230/AF226)</f>
        <v>1.1111111111111112</v>
      </c>
      <c r="AG231" s="144" t="s">
        <v>102</v>
      </c>
      <c r="AH231" s="144" t="s">
        <v>102</v>
      </c>
      <c r="AI231" s="144" t="s">
        <v>102</v>
      </c>
      <c r="AJ231" s="144" t="s">
        <v>102</v>
      </c>
      <c r="AK231" s="144">
        <v>0.5</v>
      </c>
      <c r="AL231" s="144" t="s">
        <v>102</v>
      </c>
      <c r="AM231" s="144" t="s">
        <v>102</v>
      </c>
      <c r="AN231" s="143">
        <f>IF(ISERROR(AN230/AN226),0,AN230/AN226)</f>
        <v>0.5</v>
      </c>
      <c r="AO231" s="144">
        <v>6.5</v>
      </c>
      <c r="AP231" s="144" t="s">
        <v>102</v>
      </c>
      <c r="AQ231" s="144" t="s">
        <v>102</v>
      </c>
      <c r="AR231" s="144" t="s">
        <v>102</v>
      </c>
      <c r="AS231" s="144" t="s">
        <v>102</v>
      </c>
      <c r="AT231" s="144" t="s">
        <v>102</v>
      </c>
      <c r="AU231" s="144" t="s">
        <v>102</v>
      </c>
      <c r="AV231" s="143">
        <f>IF(ISERROR(AV230/AV226),0,AV230/AV226)</f>
        <v>6.5</v>
      </c>
      <c r="AW231" s="144"/>
      <c r="AX231" s="144"/>
      <c r="AY231" s="144"/>
      <c r="AZ231" s="144"/>
      <c r="BA231" s="144"/>
      <c r="BB231" s="144"/>
      <c r="BC231" s="144"/>
      <c r="BD231" s="143">
        <f>IF(ISERROR(BD230/BD226),0,BD230/BD226)</f>
        <v>0</v>
      </c>
    </row>
    <row r="232" spans="1:56" ht="12.75" hidden="1" customHeight="1" outlineLevel="2" x14ac:dyDescent="0.2">
      <c r="A232" s="268"/>
      <c r="B232" s="345"/>
      <c r="C232" s="8"/>
      <c r="D232" s="5"/>
      <c r="E232" s="5"/>
      <c r="F232" s="5"/>
      <c r="G232" s="15"/>
      <c r="H232" s="143"/>
      <c r="I232" s="144"/>
      <c r="J232" s="144"/>
      <c r="K232" s="144"/>
      <c r="L232" s="144"/>
      <c r="M232" s="144"/>
      <c r="N232" s="144"/>
      <c r="O232" s="144"/>
      <c r="P232" s="143"/>
      <c r="Q232" s="144"/>
      <c r="R232" s="144"/>
      <c r="S232" s="144"/>
      <c r="T232" s="144"/>
      <c r="U232" s="144"/>
      <c r="V232" s="144"/>
      <c r="W232" s="144"/>
      <c r="X232" s="143"/>
      <c r="Y232" s="144"/>
      <c r="Z232" s="144"/>
      <c r="AA232" s="144"/>
      <c r="AB232" s="144"/>
      <c r="AC232" s="144"/>
      <c r="AD232" s="144"/>
      <c r="AE232" s="144"/>
      <c r="AF232" s="143"/>
      <c r="AG232" s="144"/>
      <c r="AH232" s="144"/>
      <c r="AI232" s="144"/>
      <c r="AJ232" s="144"/>
      <c r="AK232" s="144"/>
      <c r="AL232" s="144"/>
      <c r="AM232" s="144"/>
      <c r="AN232" s="143"/>
      <c r="AO232" s="144"/>
      <c r="AP232" s="144"/>
      <c r="AQ232" s="144"/>
      <c r="AR232" s="144"/>
      <c r="AS232" s="144"/>
      <c r="AT232" s="144"/>
      <c r="AU232" s="144"/>
      <c r="AV232" s="143"/>
      <c r="AW232" s="144"/>
      <c r="AX232" s="144"/>
      <c r="AY232" s="144"/>
      <c r="AZ232" s="144"/>
      <c r="BA232" s="144"/>
      <c r="BB232" s="144"/>
      <c r="BC232" s="144"/>
      <c r="BD232" s="143"/>
    </row>
    <row r="233" spans="1:56" ht="12.6" hidden="1" customHeight="1" outlineLevel="2" x14ac:dyDescent="0.2">
      <c r="A233" s="268"/>
      <c r="B233" s="345"/>
      <c r="C233" s="8" t="s">
        <v>766</v>
      </c>
      <c r="D233" s="5" t="s">
        <v>15</v>
      </c>
      <c r="E233" s="5"/>
      <c r="F233" s="5"/>
      <c r="G233" s="15"/>
      <c r="H233" s="143">
        <f t="shared" ref="H233:AM233" si="89">IFERROR(H235/H234,0)</f>
        <v>0</v>
      </c>
      <c r="I233" s="144">
        <f t="shared" si="89"/>
        <v>0</v>
      </c>
      <c r="J233" s="144">
        <f t="shared" si="89"/>
        <v>0</v>
      </c>
      <c r="K233" s="144">
        <f t="shared" si="89"/>
        <v>0</v>
      </c>
      <c r="L233" s="144">
        <f t="shared" si="89"/>
        <v>0</v>
      </c>
      <c r="M233" s="144">
        <f t="shared" si="89"/>
        <v>0</v>
      </c>
      <c r="N233" s="144">
        <f t="shared" si="89"/>
        <v>0</v>
      </c>
      <c r="O233" s="144">
        <f t="shared" si="89"/>
        <v>0</v>
      </c>
      <c r="P233" s="143">
        <f t="shared" si="89"/>
        <v>0</v>
      </c>
      <c r="Q233" s="144">
        <f t="shared" si="89"/>
        <v>0</v>
      </c>
      <c r="R233" s="144">
        <f t="shared" si="89"/>
        <v>0</v>
      </c>
      <c r="S233" s="144">
        <f t="shared" si="89"/>
        <v>0</v>
      </c>
      <c r="T233" s="144">
        <f t="shared" si="89"/>
        <v>0</v>
      </c>
      <c r="U233" s="144">
        <f t="shared" si="89"/>
        <v>0</v>
      </c>
      <c r="V233" s="144">
        <f t="shared" si="89"/>
        <v>0</v>
      </c>
      <c r="W233" s="144">
        <f t="shared" si="89"/>
        <v>0</v>
      </c>
      <c r="X233" s="143">
        <f t="shared" si="89"/>
        <v>0</v>
      </c>
      <c r="Y233" s="144">
        <f t="shared" si="89"/>
        <v>0</v>
      </c>
      <c r="Z233" s="144">
        <f t="shared" si="89"/>
        <v>0</v>
      </c>
      <c r="AA233" s="144">
        <f t="shared" si="89"/>
        <v>0</v>
      </c>
      <c r="AB233" s="144">
        <f t="shared" si="89"/>
        <v>0</v>
      </c>
      <c r="AC233" s="144">
        <f t="shared" si="89"/>
        <v>0</v>
      </c>
      <c r="AD233" s="144">
        <f t="shared" si="89"/>
        <v>0</v>
      </c>
      <c r="AE233" s="144">
        <f t="shared" si="89"/>
        <v>0</v>
      </c>
      <c r="AF233" s="143">
        <f t="shared" si="89"/>
        <v>0</v>
      </c>
      <c r="AG233" s="144">
        <f t="shared" si="89"/>
        <v>0</v>
      </c>
      <c r="AH233" s="144">
        <f t="shared" si="89"/>
        <v>0</v>
      </c>
      <c r="AI233" s="144">
        <f t="shared" si="89"/>
        <v>0</v>
      </c>
      <c r="AJ233" s="144">
        <f t="shared" si="89"/>
        <v>0</v>
      </c>
      <c r="AK233" s="144">
        <f t="shared" si="89"/>
        <v>0</v>
      </c>
      <c r="AL233" s="144">
        <f t="shared" si="89"/>
        <v>0</v>
      </c>
      <c r="AM233" s="144">
        <f t="shared" si="89"/>
        <v>0</v>
      </c>
      <c r="AN233" s="143">
        <f t="shared" ref="AN233:BD233" si="90">IFERROR(AN235/AN234,0)</f>
        <v>0</v>
      </c>
      <c r="AO233" s="144">
        <f t="shared" si="90"/>
        <v>0</v>
      </c>
      <c r="AP233" s="144">
        <f t="shared" si="90"/>
        <v>0</v>
      </c>
      <c r="AQ233" s="144">
        <f t="shared" si="90"/>
        <v>0</v>
      </c>
      <c r="AR233" s="144">
        <f t="shared" si="90"/>
        <v>0</v>
      </c>
      <c r="AS233" s="144">
        <f t="shared" si="90"/>
        <v>0</v>
      </c>
      <c r="AT233" s="144">
        <f t="shared" si="90"/>
        <v>0</v>
      </c>
      <c r="AU233" s="144">
        <f t="shared" si="90"/>
        <v>0</v>
      </c>
      <c r="AV233" s="143">
        <f t="shared" si="90"/>
        <v>0</v>
      </c>
      <c r="AW233" s="144">
        <f t="shared" si="90"/>
        <v>0</v>
      </c>
      <c r="AX233" s="144">
        <f t="shared" si="90"/>
        <v>0</v>
      </c>
      <c r="AY233" s="144">
        <f t="shared" si="90"/>
        <v>0</v>
      </c>
      <c r="AZ233" s="144">
        <f t="shared" si="90"/>
        <v>0</v>
      </c>
      <c r="BA233" s="144">
        <f t="shared" si="90"/>
        <v>0</v>
      </c>
      <c r="BB233" s="144">
        <f t="shared" si="90"/>
        <v>0</v>
      </c>
      <c r="BC233" s="144">
        <f t="shared" si="90"/>
        <v>0</v>
      </c>
      <c r="BD233" s="143">
        <f t="shared" si="90"/>
        <v>0</v>
      </c>
    </row>
    <row r="234" spans="1:56" ht="12.6" hidden="1" customHeight="1" outlineLevel="2" x14ac:dyDescent="0.2">
      <c r="A234" s="268"/>
      <c r="B234" s="345"/>
      <c r="C234" s="8" t="s">
        <v>764</v>
      </c>
      <c r="D234" s="5"/>
      <c r="E234" s="5"/>
      <c r="F234" s="5"/>
      <c r="G234" s="15"/>
      <c r="H234" s="143">
        <f>SUMIF($I$3:$BD$3,$H$3,$I234:$BD234)</f>
        <v>0</v>
      </c>
      <c r="I234" s="144"/>
      <c r="J234" s="144"/>
      <c r="K234" s="144"/>
      <c r="L234" s="144"/>
      <c r="M234" s="144"/>
      <c r="N234" s="144"/>
      <c r="O234" s="144"/>
      <c r="P234" s="143">
        <f>SUM(I234:O234)</f>
        <v>0</v>
      </c>
      <c r="Q234" s="144"/>
      <c r="R234" s="144"/>
      <c r="S234" s="144"/>
      <c r="T234" s="144"/>
      <c r="U234" s="144"/>
      <c r="V234" s="144"/>
      <c r="W234" s="144"/>
      <c r="X234" s="143">
        <f>SUM(Q234:W234)</f>
        <v>0</v>
      </c>
      <c r="Y234" s="144"/>
      <c r="Z234" s="144"/>
      <c r="AA234" s="144"/>
      <c r="AB234" s="144"/>
      <c r="AC234" s="144"/>
      <c r="AD234" s="144"/>
      <c r="AE234" s="144"/>
      <c r="AF234" s="143">
        <f>SUM(Y234:AE234)</f>
        <v>0</v>
      </c>
      <c r="AG234" s="144"/>
      <c r="AH234" s="144"/>
      <c r="AI234" s="144"/>
      <c r="AJ234" s="144"/>
      <c r="AK234" s="144"/>
      <c r="AL234" s="144"/>
      <c r="AM234" s="144"/>
      <c r="AN234" s="143">
        <f>SUM(AG234:AM234)</f>
        <v>0</v>
      </c>
      <c r="AO234" s="144"/>
      <c r="AP234" s="144"/>
      <c r="AQ234" s="144"/>
      <c r="AR234" s="144"/>
      <c r="AS234" s="144"/>
      <c r="AT234" s="144"/>
      <c r="AU234" s="144"/>
      <c r="AV234" s="143">
        <f>SUM(AO234:AU234)</f>
        <v>0</v>
      </c>
      <c r="AW234" s="144"/>
      <c r="AX234" s="144"/>
      <c r="AY234" s="144"/>
      <c r="AZ234" s="144"/>
      <c r="BA234" s="144"/>
      <c r="BB234" s="144"/>
      <c r="BC234" s="144"/>
      <c r="BD234" s="143">
        <f>SUM(AW234:BC234)</f>
        <v>0</v>
      </c>
    </row>
    <row r="235" spans="1:56" ht="12.75" hidden="1" customHeight="1" outlineLevel="2" x14ac:dyDescent="0.2">
      <c r="A235" s="268"/>
      <c r="B235" s="345"/>
      <c r="C235" s="8" t="s">
        <v>765</v>
      </c>
      <c r="D235" s="5" t="s">
        <v>15</v>
      </c>
      <c r="E235" s="5"/>
      <c r="F235" s="5"/>
      <c r="G235" s="15"/>
      <c r="H235" s="143">
        <f>SUMIF($I$3:$BD$3,$H$3,$I235:$BD235)</f>
        <v>0</v>
      </c>
      <c r="I235" s="144"/>
      <c r="J235" s="144"/>
      <c r="K235" s="144"/>
      <c r="L235" s="144"/>
      <c r="M235" s="144"/>
      <c r="N235" s="144"/>
      <c r="O235" s="144"/>
      <c r="P235" s="143">
        <f>SUM(I235:O235)</f>
        <v>0</v>
      </c>
      <c r="Q235" s="144"/>
      <c r="R235" s="144"/>
      <c r="S235" s="144"/>
      <c r="T235" s="144"/>
      <c r="U235" s="144"/>
      <c r="V235" s="144"/>
      <c r="W235" s="144"/>
      <c r="X235" s="143">
        <f>SUM(Q235:W235)</f>
        <v>0</v>
      </c>
      <c r="Y235" s="144"/>
      <c r="Z235" s="144"/>
      <c r="AA235" s="144"/>
      <c r="AB235" s="144"/>
      <c r="AC235" s="144"/>
      <c r="AD235" s="144"/>
      <c r="AE235" s="144"/>
      <c r="AF235" s="143">
        <f>SUM(Y235:AE235)</f>
        <v>0</v>
      </c>
      <c r="AG235" s="144"/>
      <c r="AH235" s="144"/>
      <c r="AI235" s="144"/>
      <c r="AJ235" s="144"/>
      <c r="AK235" s="144"/>
      <c r="AL235" s="144"/>
      <c r="AM235" s="144"/>
      <c r="AN235" s="143">
        <f>SUM(AG235:AM235)</f>
        <v>0</v>
      </c>
      <c r="AO235" s="144"/>
      <c r="AP235" s="144"/>
      <c r="AQ235" s="144"/>
      <c r="AR235" s="144"/>
      <c r="AS235" s="144"/>
      <c r="AT235" s="144"/>
      <c r="AU235" s="144"/>
      <c r="AV235" s="143">
        <f>SUM(AO235:AU235)</f>
        <v>0</v>
      </c>
      <c r="AW235" s="144"/>
      <c r="AX235" s="144"/>
      <c r="AY235" s="144"/>
      <c r="AZ235" s="144"/>
      <c r="BA235" s="144"/>
      <c r="BB235" s="144"/>
      <c r="BC235" s="144"/>
      <c r="BD235" s="143">
        <f>SUM(AW235:BC235)</f>
        <v>0</v>
      </c>
    </row>
    <row r="236" spans="1:56" ht="12.75" hidden="1" customHeight="1" outlineLevel="1" collapsed="1" x14ac:dyDescent="0.2">
      <c r="A236" s="267"/>
      <c r="B236" s="345"/>
      <c r="C236" s="8"/>
      <c r="D236" s="5"/>
      <c r="E236" s="5"/>
      <c r="F236" s="5"/>
      <c r="G236" s="15"/>
      <c r="H236" s="143"/>
      <c r="I236" s="144"/>
      <c r="J236" s="144"/>
      <c r="K236" s="144"/>
      <c r="L236" s="144"/>
      <c r="M236" s="144"/>
      <c r="N236" s="144"/>
      <c r="O236" s="144"/>
      <c r="P236" s="143"/>
      <c r="Q236" s="144"/>
      <c r="R236" s="144"/>
      <c r="S236" s="144"/>
      <c r="T236" s="144"/>
      <c r="U236" s="144"/>
      <c r="V236" s="144"/>
      <c r="W236" s="144"/>
      <c r="X236" s="143"/>
      <c r="Y236" s="144"/>
      <c r="Z236" s="144"/>
      <c r="AA236" s="144"/>
      <c r="AB236" s="144"/>
      <c r="AC236" s="144"/>
      <c r="AD236" s="144"/>
      <c r="AE236" s="144"/>
      <c r="AF236" s="143"/>
      <c r="AG236" s="144"/>
      <c r="AH236" s="144"/>
      <c r="AI236" s="144"/>
      <c r="AJ236" s="144"/>
      <c r="AK236" s="144"/>
      <c r="AL236" s="144"/>
      <c r="AM236" s="144"/>
      <c r="AN236" s="143"/>
      <c r="AO236" s="144"/>
      <c r="AP236" s="144"/>
      <c r="AQ236" s="144"/>
      <c r="AR236" s="144"/>
      <c r="AS236" s="144"/>
      <c r="AT236" s="144"/>
      <c r="AU236" s="144"/>
      <c r="AV236" s="143"/>
      <c r="AW236" s="144"/>
      <c r="AX236" s="144"/>
      <c r="AY236" s="144"/>
      <c r="AZ236" s="144"/>
      <c r="BA236" s="144"/>
      <c r="BB236" s="144"/>
      <c r="BC236" s="144"/>
      <c r="BD236" s="143"/>
    </row>
    <row r="237" spans="1:56" ht="12.75" hidden="1" customHeight="1" outlineLevel="1" x14ac:dyDescent="0.2">
      <c r="A237" s="268"/>
      <c r="B237" s="345"/>
      <c r="C237" s="8"/>
      <c r="D237" s="5"/>
      <c r="E237" s="5"/>
      <c r="F237" s="5"/>
      <c r="G237" s="15"/>
      <c r="H237" s="143"/>
      <c r="I237" s="144"/>
      <c r="J237" s="144"/>
      <c r="K237" s="144"/>
      <c r="L237" s="144"/>
      <c r="M237" s="144"/>
      <c r="N237" s="144"/>
      <c r="O237" s="144"/>
      <c r="P237" s="143"/>
      <c r="Q237" s="144"/>
      <c r="R237" s="144"/>
      <c r="S237" s="144"/>
      <c r="T237" s="144"/>
      <c r="U237" s="144"/>
      <c r="V237" s="144"/>
      <c r="W237" s="144"/>
      <c r="X237" s="143"/>
      <c r="Y237" s="144"/>
      <c r="Z237" s="144"/>
      <c r="AA237" s="144"/>
      <c r="AB237" s="144"/>
      <c r="AC237" s="144"/>
      <c r="AD237" s="144"/>
      <c r="AE237" s="144"/>
      <c r="AF237" s="143"/>
      <c r="AG237" s="144"/>
      <c r="AH237" s="144"/>
      <c r="AI237" s="144"/>
      <c r="AJ237" s="144"/>
      <c r="AK237" s="144"/>
      <c r="AL237" s="144"/>
      <c r="AM237" s="144"/>
      <c r="AN237" s="143"/>
      <c r="AO237" s="144"/>
      <c r="AP237" s="144"/>
      <c r="AQ237" s="144"/>
      <c r="AR237" s="144"/>
      <c r="AS237" s="144"/>
      <c r="AT237" s="144"/>
      <c r="AU237" s="144"/>
      <c r="AV237" s="143"/>
      <c r="AW237" s="144"/>
      <c r="AX237" s="144"/>
      <c r="AY237" s="144"/>
      <c r="AZ237" s="144"/>
      <c r="BA237" s="144"/>
      <c r="BB237" s="144"/>
      <c r="BC237" s="144"/>
      <c r="BD237" s="143"/>
    </row>
    <row r="238" spans="1:56" ht="12.75" hidden="1" customHeight="1" outlineLevel="1" x14ac:dyDescent="0.2">
      <c r="A238" s="268"/>
      <c r="B238" s="345"/>
      <c r="C238" s="8"/>
      <c r="D238" s="5"/>
      <c r="E238" s="5"/>
      <c r="F238" s="5"/>
      <c r="G238" s="15"/>
      <c r="H238" s="143"/>
      <c r="I238" s="144"/>
      <c r="J238" s="144"/>
      <c r="K238" s="144"/>
      <c r="L238" s="144"/>
      <c r="M238" s="144"/>
      <c r="N238" s="144"/>
      <c r="O238" s="144"/>
      <c r="P238" s="143"/>
      <c r="Q238" s="144"/>
      <c r="R238" s="144"/>
      <c r="S238" s="144"/>
      <c r="T238" s="144"/>
      <c r="U238" s="144"/>
      <c r="V238" s="144"/>
      <c r="W238" s="144"/>
      <c r="X238" s="143"/>
      <c r="Y238" s="144"/>
      <c r="Z238" s="144"/>
      <c r="AA238" s="144"/>
      <c r="AB238" s="144"/>
      <c r="AC238" s="144"/>
      <c r="AD238" s="144"/>
      <c r="AE238" s="144"/>
      <c r="AF238" s="143"/>
      <c r="AG238" s="144"/>
      <c r="AH238" s="144"/>
      <c r="AI238" s="144"/>
      <c r="AJ238" s="144"/>
      <c r="AK238" s="144"/>
      <c r="AL238" s="144"/>
      <c r="AM238" s="144"/>
      <c r="AN238" s="143"/>
      <c r="AO238" s="144"/>
      <c r="AP238" s="144"/>
      <c r="AQ238" s="144"/>
      <c r="AR238" s="144"/>
      <c r="AS238" s="144"/>
      <c r="AT238" s="144"/>
      <c r="AU238" s="144"/>
      <c r="AV238" s="143"/>
      <c r="AW238" s="144"/>
      <c r="AX238" s="144"/>
      <c r="AY238" s="144"/>
      <c r="AZ238" s="144"/>
      <c r="BA238" s="144"/>
      <c r="BB238" s="144"/>
      <c r="BC238" s="144"/>
      <c r="BD238" s="143"/>
    </row>
    <row r="239" spans="1:56" s="48" customFormat="1" ht="12.75" hidden="1" customHeight="1" outlineLevel="1" x14ac:dyDescent="0.2">
      <c r="A239" s="41"/>
      <c r="B239" s="345"/>
      <c r="C239" s="42"/>
      <c r="D239" s="43"/>
      <c r="E239" s="43"/>
      <c r="F239" s="43"/>
      <c r="G239" s="44"/>
      <c r="H239" s="145"/>
      <c r="I239" s="146"/>
      <c r="J239" s="146"/>
      <c r="K239" s="146"/>
      <c r="L239" s="146"/>
      <c r="M239" s="146"/>
      <c r="N239" s="146"/>
      <c r="O239" s="146"/>
      <c r="P239" s="145"/>
      <c r="Q239" s="142"/>
      <c r="R239" s="142"/>
      <c r="S239" s="142"/>
      <c r="T239" s="142"/>
      <c r="U239" s="142"/>
      <c r="V239" s="142"/>
      <c r="W239" s="142"/>
      <c r="X239" s="141"/>
      <c r="Y239" s="146"/>
      <c r="Z239" s="146"/>
      <c r="AA239" s="146"/>
      <c r="AB239" s="146"/>
      <c r="AC239" s="146"/>
      <c r="AD239" s="146"/>
      <c r="AE239" s="146"/>
      <c r="AF239" s="145"/>
      <c r="AG239" s="146"/>
      <c r="AH239" s="146"/>
      <c r="AI239" s="146"/>
      <c r="AJ239" s="146"/>
      <c r="AK239" s="146"/>
      <c r="AL239" s="146"/>
      <c r="AM239" s="146"/>
      <c r="AN239" s="145"/>
      <c r="AO239" s="146"/>
      <c r="AP239" s="146"/>
      <c r="AQ239" s="146"/>
      <c r="AR239" s="146"/>
      <c r="AS239" s="146"/>
      <c r="AT239" s="146"/>
      <c r="AU239" s="146"/>
      <c r="AV239" s="145"/>
      <c r="AW239" s="146"/>
      <c r="AX239" s="146"/>
      <c r="AY239" s="146"/>
      <c r="AZ239" s="146"/>
      <c r="BA239" s="146"/>
      <c r="BB239" s="146"/>
      <c r="BC239" s="146"/>
      <c r="BD239" s="145"/>
    </row>
    <row r="240" spans="1:56" s="49" customFormat="1" ht="12.75" hidden="1" customHeight="1" outlineLevel="1" x14ac:dyDescent="0.2">
      <c r="A240" s="268"/>
      <c r="B240" s="345"/>
      <c r="C240" s="42"/>
      <c r="D240" s="43"/>
      <c r="E240" s="43"/>
      <c r="F240" s="43"/>
      <c r="G240" s="44"/>
      <c r="H240" s="145"/>
      <c r="I240" s="146"/>
      <c r="J240" s="146"/>
      <c r="K240" s="146"/>
      <c r="L240" s="146"/>
      <c r="M240" s="146"/>
      <c r="N240" s="146"/>
      <c r="O240" s="146"/>
      <c r="P240" s="145"/>
      <c r="Q240" s="142"/>
      <c r="R240" s="142"/>
      <c r="S240" s="142"/>
      <c r="T240" s="142"/>
      <c r="U240" s="142"/>
      <c r="V240" s="142"/>
      <c r="W240" s="142"/>
      <c r="X240" s="141"/>
      <c r="Y240" s="146"/>
      <c r="Z240" s="146"/>
      <c r="AA240" s="146"/>
      <c r="AB240" s="146"/>
      <c r="AC240" s="146"/>
      <c r="AD240" s="146"/>
      <c r="AE240" s="146"/>
      <c r="AF240" s="145"/>
      <c r="AG240" s="146"/>
      <c r="AH240" s="146"/>
      <c r="AI240" s="146"/>
      <c r="AJ240" s="146"/>
      <c r="AK240" s="146"/>
      <c r="AL240" s="146"/>
      <c r="AM240" s="146"/>
      <c r="AN240" s="145"/>
      <c r="AO240" s="146"/>
      <c r="AP240" s="146"/>
      <c r="AQ240" s="146"/>
      <c r="AR240" s="146"/>
      <c r="AS240" s="146"/>
      <c r="AT240" s="146"/>
      <c r="AU240" s="146"/>
      <c r="AV240" s="145"/>
      <c r="AW240" s="146"/>
      <c r="AX240" s="146"/>
      <c r="AY240" s="146"/>
      <c r="AZ240" s="146"/>
      <c r="BA240" s="146"/>
      <c r="BB240" s="146"/>
      <c r="BC240" s="146"/>
      <c r="BD240" s="145"/>
    </row>
    <row r="241" spans="1:56" ht="12.75" hidden="1" customHeight="1" outlineLevel="2" x14ac:dyDescent="0.2">
      <c r="A241" s="268"/>
      <c r="B241" s="345"/>
      <c r="C241" s="8"/>
      <c r="D241" s="5"/>
      <c r="E241" s="5"/>
      <c r="F241" s="5"/>
      <c r="G241" s="15"/>
      <c r="H241" s="143"/>
      <c r="I241" s="144"/>
      <c r="J241" s="144"/>
      <c r="K241" s="144"/>
      <c r="L241" s="144"/>
      <c r="M241" s="144"/>
      <c r="N241" s="144"/>
      <c r="O241" s="144"/>
      <c r="P241" s="143"/>
      <c r="Q241" s="144"/>
      <c r="R241" s="144"/>
      <c r="S241" s="144"/>
      <c r="T241" s="144"/>
      <c r="U241" s="144"/>
      <c r="V241" s="144"/>
      <c r="W241" s="144"/>
      <c r="X241" s="143"/>
      <c r="Y241" s="144"/>
      <c r="Z241" s="144"/>
      <c r="AA241" s="144"/>
      <c r="AB241" s="144"/>
      <c r="AC241" s="144"/>
      <c r="AD241" s="144"/>
      <c r="AE241" s="144"/>
      <c r="AF241" s="143"/>
      <c r="AG241" s="144"/>
      <c r="AH241" s="144"/>
      <c r="AI241" s="144"/>
      <c r="AJ241" s="144"/>
      <c r="AK241" s="144"/>
      <c r="AL241" s="144"/>
      <c r="AM241" s="144"/>
      <c r="AN241" s="143"/>
      <c r="AO241" s="144"/>
      <c r="AP241" s="144"/>
      <c r="AQ241" s="144"/>
      <c r="AR241" s="144"/>
      <c r="AS241" s="144"/>
      <c r="AT241" s="144"/>
      <c r="AU241" s="144"/>
      <c r="AV241" s="143"/>
      <c r="AW241" s="144"/>
      <c r="AX241" s="144"/>
      <c r="AY241" s="144"/>
      <c r="AZ241" s="144"/>
      <c r="BA241" s="144"/>
      <c r="BB241" s="144"/>
      <c r="BC241" s="144"/>
      <c r="BD241" s="143"/>
    </row>
    <row r="242" spans="1:56" ht="12.75" hidden="1" customHeight="1" outlineLevel="1" collapsed="1" x14ac:dyDescent="0.2">
      <c r="A242" s="268"/>
      <c r="B242" s="345"/>
      <c r="C242" s="8"/>
      <c r="D242" s="5"/>
      <c r="E242" s="5"/>
      <c r="F242" s="5"/>
      <c r="G242" s="15"/>
      <c r="H242" s="143"/>
      <c r="I242" s="144"/>
      <c r="J242" s="144"/>
      <c r="K242" s="144"/>
      <c r="L242" s="144"/>
      <c r="M242" s="144"/>
      <c r="N242" s="144"/>
      <c r="O242" s="144"/>
      <c r="P242" s="143"/>
      <c r="Q242" s="144"/>
      <c r="R242" s="144"/>
      <c r="S242" s="144"/>
      <c r="T242" s="144"/>
      <c r="U242" s="144"/>
      <c r="V242" s="144"/>
      <c r="W242" s="144"/>
      <c r="X242" s="143"/>
      <c r="Y242" s="144"/>
      <c r="Z242" s="144"/>
      <c r="AA242" s="144"/>
      <c r="AB242" s="144"/>
      <c r="AC242" s="144"/>
      <c r="AD242" s="144"/>
      <c r="AE242" s="144"/>
      <c r="AF242" s="143"/>
      <c r="AG242" s="144"/>
      <c r="AH242" s="144"/>
      <c r="AI242" s="144"/>
      <c r="AJ242" s="144"/>
      <c r="AK242" s="144"/>
      <c r="AL242" s="144"/>
      <c r="AM242" s="144"/>
      <c r="AN242" s="143"/>
      <c r="AO242" s="144"/>
      <c r="AP242" s="144"/>
      <c r="AQ242" s="144"/>
      <c r="AR242" s="144"/>
      <c r="AS242" s="144"/>
      <c r="AT242" s="144"/>
      <c r="AU242" s="144"/>
      <c r="AV242" s="143"/>
      <c r="AW242" s="144"/>
      <c r="AX242" s="144"/>
      <c r="AY242" s="144"/>
      <c r="AZ242" s="144"/>
      <c r="BA242" s="144"/>
      <c r="BB242" s="144"/>
      <c r="BC242" s="144"/>
      <c r="BD242" s="143"/>
    </row>
    <row r="243" spans="1:56" ht="12.75" hidden="1" customHeight="1" outlineLevel="1" x14ac:dyDescent="0.2">
      <c r="A243" s="268"/>
      <c r="B243" s="345"/>
      <c r="C243" s="8"/>
      <c r="D243" s="5"/>
      <c r="E243" s="5"/>
      <c r="F243" s="5"/>
      <c r="G243" s="15"/>
      <c r="H243" s="143"/>
      <c r="I243" s="144"/>
      <c r="J243" s="144"/>
      <c r="K243" s="144"/>
      <c r="L243" s="144"/>
      <c r="M243" s="144"/>
      <c r="N243" s="144"/>
      <c r="O243" s="144"/>
      <c r="P243" s="143"/>
      <c r="Q243" s="144"/>
      <c r="R243" s="144"/>
      <c r="S243" s="144"/>
      <c r="T243" s="144"/>
      <c r="U243" s="144"/>
      <c r="V243" s="144"/>
      <c r="W243" s="144"/>
      <c r="X243" s="143"/>
      <c r="Y243" s="144"/>
      <c r="Z243" s="144"/>
      <c r="AA243" s="144"/>
      <c r="AB243" s="144"/>
      <c r="AC243" s="144"/>
      <c r="AD243" s="144"/>
      <c r="AE243" s="144"/>
      <c r="AF243" s="143"/>
      <c r="AG243" s="144"/>
      <c r="AH243" s="144"/>
      <c r="AI243" s="144"/>
      <c r="AJ243" s="144"/>
      <c r="AK243" s="144"/>
      <c r="AL243" s="144"/>
      <c r="AM243" s="144"/>
      <c r="AN243" s="143"/>
      <c r="AO243" s="144"/>
      <c r="AP243" s="144"/>
      <c r="AQ243" s="144"/>
      <c r="AR243" s="144"/>
      <c r="AS243" s="144"/>
      <c r="AT243" s="144"/>
      <c r="AU243" s="144"/>
      <c r="AV243" s="143"/>
      <c r="AW243" s="144"/>
      <c r="AX243" s="144"/>
      <c r="AY243" s="144"/>
      <c r="AZ243" s="144"/>
      <c r="BA243" s="144"/>
      <c r="BB243" s="144"/>
      <c r="BC243" s="144"/>
      <c r="BD243" s="143"/>
    </row>
    <row r="244" spans="1:56" ht="12.75" hidden="1" customHeight="1" outlineLevel="1" x14ac:dyDescent="0.2">
      <c r="A244" s="268"/>
      <c r="B244" s="345"/>
      <c r="C244" s="8"/>
      <c r="D244" s="5"/>
      <c r="E244" s="5"/>
      <c r="F244" s="5"/>
      <c r="G244" s="15"/>
      <c r="H244" s="143"/>
      <c r="I244" s="144"/>
      <c r="J244" s="144"/>
      <c r="K244" s="144"/>
      <c r="L244" s="144"/>
      <c r="M244" s="144"/>
      <c r="N244" s="144"/>
      <c r="O244" s="144"/>
      <c r="P244" s="143"/>
      <c r="Q244" s="144"/>
      <c r="R244" s="144"/>
      <c r="S244" s="144"/>
      <c r="T244" s="144"/>
      <c r="U244" s="144"/>
      <c r="V244" s="144"/>
      <c r="W244" s="144"/>
      <c r="X244" s="143"/>
      <c r="Y244" s="144"/>
      <c r="Z244" s="144"/>
      <c r="AA244" s="144"/>
      <c r="AB244" s="144"/>
      <c r="AC244" s="144"/>
      <c r="AD244" s="144"/>
      <c r="AE244" s="144"/>
      <c r="AF244" s="143"/>
      <c r="AG244" s="144"/>
      <c r="AH244" s="144"/>
      <c r="AI244" s="144"/>
      <c r="AJ244" s="144"/>
      <c r="AK244" s="144"/>
      <c r="AL244" s="144"/>
      <c r="AM244" s="144"/>
      <c r="AN244" s="143"/>
      <c r="AO244" s="144"/>
      <c r="AP244" s="144"/>
      <c r="AQ244" s="144"/>
      <c r="AR244" s="144"/>
      <c r="AS244" s="144"/>
      <c r="AT244" s="144"/>
      <c r="AU244" s="144"/>
      <c r="AV244" s="143"/>
      <c r="AW244" s="144"/>
      <c r="AX244" s="144"/>
      <c r="AY244" s="144"/>
      <c r="AZ244" s="144"/>
      <c r="BA244" s="144"/>
      <c r="BB244" s="144"/>
      <c r="BC244" s="144"/>
      <c r="BD244" s="143"/>
    </row>
    <row r="245" spans="1:56" ht="12.75" hidden="1" customHeight="1" outlineLevel="1" x14ac:dyDescent="0.2">
      <c r="A245" s="268"/>
      <c r="B245" s="345"/>
      <c r="C245" s="8"/>
      <c r="D245" s="5"/>
      <c r="E245" s="5"/>
      <c r="F245" s="5"/>
      <c r="G245" s="15"/>
      <c r="H245" s="143"/>
      <c r="I245" s="144"/>
      <c r="J245" s="144"/>
      <c r="K245" s="144"/>
      <c r="L245" s="144"/>
      <c r="M245" s="144"/>
      <c r="N245" s="144"/>
      <c r="O245" s="144"/>
      <c r="P245" s="143"/>
      <c r="Q245" s="144"/>
      <c r="R245" s="144"/>
      <c r="S245" s="144"/>
      <c r="T245" s="144"/>
      <c r="U245" s="144"/>
      <c r="V245" s="144"/>
      <c r="W245" s="144"/>
      <c r="X245" s="143"/>
      <c r="Y245" s="144"/>
      <c r="Z245" s="144"/>
      <c r="AA245" s="144"/>
      <c r="AB245" s="144"/>
      <c r="AC245" s="144"/>
      <c r="AD245" s="144"/>
      <c r="AE245" s="144"/>
      <c r="AF245" s="143"/>
      <c r="AG245" s="144"/>
      <c r="AH245" s="144"/>
      <c r="AI245" s="144"/>
      <c r="AJ245" s="144"/>
      <c r="AK245" s="144"/>
      <c r="AL245" s="144"/>
      <c r="AM245" s="144"/>
      <c r="AN245" s="143"/>
      <c r="AO245" s="144"/>
      <c r="AP245" s="144"/>
      <c r="AQ245" s="144"/>
      <c r="AR245" s="144"/>
      <c r="AS245" s="144"/>
      <c r="AT245" s="144"/>
      <c r="AU245" s="144"/>
      <c r="AV245" s="143"/>
      <c r="AW245" s="144"/>
      <c r="AX245" s="144"/>
      <c r="AY245" s="144"/>
      <c r="AZ245" s="144"/>
      <c r="BA245" s="144"/>
      <c r="BB245" s="144"/>
      <c r="BC245" s="144"/>
      <c r="BD245" s="143"/>
    </row>
    <row r="246" spans="1:56" ht="12.75" hidden="1" customHeight="1" outlineLevel="1" x14ac:dyDescent="0.2">
      <c r="A246" s="268"/>
      <c r="B246" s="345"/>
      <c r="C246" s="8"/>
      <c r="D246" s="5"/>
      <c r="E246" s="5"/>
      <c r="F246" s="5"/>
      <c r="G246" s="15"/>
      <c r="H246" s="143"/>
      <c r="I246" s="144"/>
      <c r="J246" s="144"/>
      <c r="K246" s="144"/>
      <c r="L246" s="144"/>
      <c r="M246" s="144"/>
      <c r="N246" s="144"/>
      <c r="O246" s="144"/>
      <c r="P246" s="143"/>
      <c r="Q246" s="144"/>
      <c r="R246" s="144"/>
      <c r="S246" s="144"/>
      <c r="T246" s="144"/>
      <c r="U246" s="144"/>
      <c r="V246" s="144"/>
      <c r="W246" s="144"/>
      <c r="X246" s="143"/>
      <c r="Y246" s="144"/>
      <c r="Z246" s="144"/>
      <c r="AA246" s="144"/>
      <c r="AB246" s="144"/>
      <c r="AC246" s="144"/>
      <c r="AD246" s="144"/>
      <c r="AE246" s="144"/>
      <c r="AF246" s="143"/>
      <c r="AG246" s="144"/>
      <c r="AH246" s="144"/>
      <c r="AI246" s="144"/>
      <c r="AJ246" s="144"/>
      <c r="AK246" s="144"/>
      <c r="AL246" s="144"/>
      <c r="AM246" s="144"/>
      <c r="AN246" s="143"/>
      <c r="AO246" s="144"/>
      <c r="AP246" s="144"/>
      <c r="AQ246" s="144"/>
      <c r="AR246" s="144"/>
      <c r="AS246" s="144"/>
      <c r="AT246" s="144"/>
      <c r="AU246" s="144"/>
      <c r="AV246" s="143"/>
      <c r="AW246" s="144"/>
      <c r="AX246" s="144"/>
      <c r="AY246" s="144"/>
      <c r="AZ246" s="144"/>
      <c r="BA246" s="144"/>
      <c r="BB246" s="144"/>
      <c r="BC246" s="144"/>
      <c r="BD246" s="143"/>
    </row>
    <row r="247" spans="1:56" customFormat="1" hidden="1" outlineLevel="1" x14ac:dyDescent="0.2">
      <c r="A247" s="22"/>
      <c r="B247" s="59"/>
      <c r="C247" s="8"/>
      <c r="D247" s="5"/>
      <c r="E247" s="5"/>
      <c r="F247" s="5"/>
      <c r="G247" s="17"/>
      <c r="H247" s="143"/>
      <c r="I247" s="144"/>
      <c r="J247" s="144"/>
      <c r="K247" s="144"/>
      <c r="L247" s="144"/>
      <c r="M247" s="144"/>
      <c r="N247" s="144"/>
      <c r="O247" s="144"/>
      <c r="P247" s="143"/>
      <c r="Q247" s="144"/>
      <c r="R247" s="144"/>
      <c r="S247" s="144"/>
      <c r="T247" s="144"/>
      <c r="U247" s="144"/>
      <c r="V247" s="144"/>
      <c r="W247" s="144"/>
      <c r="X247" s="143"/>
      <c r="Y247" s="144"/>
      <c r="Z247" s="144"/>
      <c r="AA247" s="144"/>
      <c r="AB247" s="144"/>
      <c r="AC247" s="144"/>
      <c r="AD247" s="144"/>
      <c r="AE247" s="144"/>
      <c r="AF247" s="143"/>
      <c r="AG247" s="144"/>
      <c r="AH247" s="144"/>
      <c r="AI247" s="144"/>
      <c r="AJ247" s="144"/>
      <c r="AK247" s="144"/>
      <c r="AL247" s="144"/>
      <c r="AM247" s="144"/>
      <c r="AN247" s="143"/>
      <c r="AO247" s="144"/>
      <c r="AP247" s="144"/>
      <c r="AQ247" s="144"/>
      <c r="AR247" s="144"/>
      <c r="AS247" s="144"/>
      <c r="AT247" s="144"/>
      <c r="AU247" s="144"/>
      <c r="AV247" s="143"/>
      <c r="AW247" s="144"/>
      <c r="AX247" s="144"/>
      <c r="AY247" s="144"/>
      <c r="AZ247" s="144"/>
      <c r="BA247" s="144"/>
      <c r="BB247" s="144"/>
      <c r="BC247" s="144"/>
      <c r="BD247" s="143"/>
    </row>
    <row r="248" spans="1:56" s="2" customFormat="1" ht="12.75" customHeight="1" collapsed="1" x14ac:dyDescent="0.2">
      <c r="A248" s="289"/>
      <c r="B248" s="60" t="s">
        <v>19</v>
      </c>
      <c r="C248" s="11"/>
      <c r="D248" s="11"/>
      <c r="E248" s="11"/>
      <c r="F248" s="11"/>
      <c r="G248" s="12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</row>
    <row r="249" spans="1:56" s="2" customFormat="1" ht="12.75" customHeight="1" x14ac:dyDescent="0.2">
      <c r="A249" s="268"/>
      <c r="B249" s="169"/>
      <c r="C249" s="8" t="s">
        <v>43</v>
      </c>
      <c r="D249" s="5" t="s">
        <v>9</v>
      </c>
      <c r="E249" s="5"/>
      <c r="F249" s="5"/>
      <c r="G249" s="15"/>
      <c r="H249" s="143">
        <f>SUMIFS($I$249:$BD$249,$I$3:$BD$3,$H$3,$I$16:$BD$16,"&gt;0")</f>
        <v>16285.79764596494</v>
      </c>
      <c r="I249" s="144">
        <v>638.77623735951727</v>
      </c>
      <c r="J249" s="144">
        <v>638.77623735951727</v>
      </c>
      <c r="K249" s="144">
        <v>638.77623735951727</v>
      </c>
      <c r="L249" s="144">
        <v>638.77623735951727</v>
      </c>
      <c r="M249" s="144">
        <v>638.77623735951727</v>
      </c>
      <c r="N249" s="144">
        <v>435.2969306863489</v>
      </c>
      <c r="O249" s="144">
        <v>376.34797055680122</v>
      </c>
      <c r="P249" s="143">
        <f>SUMIF(I253:O253,"&gt;0",I249:O249)</f>
        <v>4005.5260880407363</v>
      </c>
      <c r="Q249" s="144">
        <v>611.37865698745975</v>
      </c>
      <c r="R249" s="144">
        <v>611.37865698745975</v>
      </c>
      <c r="S249" s="144">
        <v>611.37865698745975</v>
      </c>
      <c r="T249" s="144">
        <v>611.37865698745975</v>
      </c>
      <c r="U249" s="144">
        <v>611.37865698745975</v>
      </c>
      <c r="V249" s="144">
        <v>435.2969306863489</v>
      </c>
      <c r="W249" s="144">
        <v>376.34797055680122</v>
      </c>
      <c r="X249" s="143">
        <f>SUMIF(Q253:W253,"&gt;0",Q249:W249)</f>
        <v>3868.5381861804485</v>
      </c>
      <c r="Y249" s="144">
        <v>611.37865698745975</v>
      </c>
      <c r="Z249" s="144">
        <v>611.37865698745975</v>
      </c>
      <c r="AA249" s="144">
        <v>611.37865698745975</v>
      </c>
      <c r="AB249" s="144">
        <v>611.37865698745975</v>
      </c>
      <c r="AC249" s="144">
        <v>611.37865698745975</v>
      </c>
      <c r="AD249" s="144">
        <v>435.2969306863489</v>
      </c>
      <c r="AE249" s="144">
        <v>376.34797055680122</v>
      </c>
      <c r="AF249" s="143">
        <f>SUMIF(Y253:AE253,"&gt;0",Y249:AE249)</f>
        <v>3868.5381861804485</v>
      </c>
      <c r="AG249" s="144">
        <v>611.37865698745975</v>
      </c>
      <c r="AH249" s="144">
        <v>611.37865698745975</v>
      </c>
      <c r="AI249" s="144">
        <v>611.37865698745975</v>
      </c>
      <c r="AJ249" s="144">
        <v>611.37865698745975</v>
      </c>
      <c r="AK249" s="144">
        <v>611.37865698745975</v>
      </c>
      <c r="AL249" s="144">
        <v>435.2969306863489</v>
      </c>
      <c r="AM249" s="144">
        <v>376.34797055680122</v>
      </c>
      <c r="AN249" s="143">
        <f>SUMIF(AG253:AM253,"&gt;0",AG249:AM249)</f>
        <v>3868.5381861804485</v>
      </c>
      <c r="AO249" s="144">
        <v>611.37865698745975</v>
      </c>
      <c r="AP249" s="144">
        <v>611.37865698745975</v>
      </c>
      <c r="AQ249" s="144">
        <v>611.37865698745975</v>
      </c>
      <c r="AR249" s="144">
        <v>611.37865698745975</v>
      </c>
      <c r="AS249" s="144">
        <v>611.37865698745975</v>
      </c>
      <c r="AT249" s="144">
        <v>435.2969306863489</v>
      </c>
      <c r="AU249" s="144">
        <v>376.34797055680122</v>
      </c>
      <c r="AV249" s="143">
        <f>SUMIF(AO253:AU253,"&gt;0",AO249:AU249)</f>
        <v>3868.5381861804485</v>
      </c>
      <c r="AW249" s="144"/>
      <c r="AX249" s="144"/>
      <c r="AY249" s="144"/>
      <c r="AZ249" s="144"/>
      <c r="BA249" s="144"/>
      <c r="BB249" s="144"/>
      <c r="BC249" s="144"/>
      <c r="BD249" s="143">
        <f>SUMIF(AW253:BC253,"&gt;0",AW249:BC249)</f>
        <v>0</v>
      </c>
    </row>
    <row r="250" spans="1:56" s="2" customFormat="1" ht="12.75" customHeight="1" x14ac:dyDescent="0.2">
      <c r="A250" s="268"/>
      <c r="B250" s="169"/>
      <c r="C250" s="8" t="s">
        <v>37</v>
      </c>
      <c r="D250" s="5" t="s">
        <v>4</v>
      </c>
      <c r="E250" s="5"/>
      <c r="F250" s="5"/>
      <c r="G250" s="15"/>
      <c r="H250" s="141">
        <f t="shared" ref="H250:AM250" si="91">IF(OR(ISERROR((H253)/H249-1),H253&lt;=0),0,(H253)/H249-1)</f>
        <v>-0.24418807923419417</v>
      </c>
      <c r="I250" s="142">
        <f t="shared" si="91"/>
        <v>-0.24543216887274433</v>
      </c>
      <c r="J250" s="142">
        <f t="shared" si="91"/>
        <v>-0.12332368167787722</v>
      </c>
      <c r="K250" s="142">
        <f t="shared" si="91"/>
        <v>-0.21412230036123991</v>
      </c>
      <c r="L250" s="142">
        <f t="shared" si="91"/>
        <v>-9.0448319740797589E-2</v>
      </c>
      <c r="M250" s="142">
        <f t="shared" si="91"/>
        <v>0.12402427956300732</v>
      </c>
      <c r="N250" s="142">
        <f t="shared" si="91"/>
        <v>0.86309606805925809</v>
      </c>
      <c r="O250" s="142">
        <f t="shared" si="91"/>
        <v>0.26212982973508425</v>
      </c>
      <c r="P250" s="141">
        <f t="shared" si="91"/>
        <v>3.0825891342442846E-2</v>
      </c>
      <c r="Q250" s="142">
        <f t="shared" si="91"/>
        <v>8.2798675475481254E-2</v>
      </c>
      <c r="R250" s="142">
        <f t="shared" si="91"/>
        <v>-0.14455633342344909</v>
      </c>
      <c r="S250" s="142">
        <f t="shared" si="91"/>
        <v>-0.2263387107252226</v>
      </c>
      <c r="T250" s="142">
        <f t="shared" si="91"/>
        <v>-0.26722989937610941</v>
      </c>
      <c r="U250" s="142">
        <f t="shared" si="91"/>
        <v>-0.43406594907172735</v>
      </c>
      <c r="V250" s="142">
        <f t="shared" si="91"/>
        <v>-0.21892396653495971</v>
      </c>
      <c r="W250" s="142">
        <f t="shared" si="91"/>
        <v>-0.16832287009035507</v>
      </c>
      <c r="X250" s="141">
        <f t="shared" si="91"/>
        <v>-0.19737124190941957</v>
      </c>
      <c r="Y250" s="142">
        <f t="shared" si="91"/>
        <v>-0.47659278526864957</v>
      </c>
      <c r="Z250" s="142">
        <f t="shared" si="91"/>
        <v>-0.3849965226906632</v>
      </c>
      <c r="AA250" s="142">
        <f t="shared" si="91"/>
        <v>-0.11838597268688156</v>
      </c>
      <c r="AB250" s="142">
        <f t="shared" si="91"/>
        <v>-0.47986408036072048</v>
      </c>
      <c r="AC250" s="142">
        <f t="shared" si="91"/>
        <v>-0.46187195735433029</v>
      </c>
      <c r="AD250" s="142">
        <f t="shared" si="91"/>
        <v>-0.48311144844225273</v>
      </c>
      <c r="AE250" s="142">
        <f t="shared" si="91"/>
        <v>-0.30383575707243782</v>
      </c>
      <c r="AF250" s="141">
        <f t="shared" si="91"/>
        <v>-0.38762398456792757</v>
      </c>
      <c r="AG250" s="142">
        <f t="shared" si="91"/>
        <v>-0.39481040796687605</v>
      </c>
      <c r="AH250" s="142">
        <f t="shared" si="91"/>
        <v>-0.20016834998865507</v>
      </c>
      <c r="AI250" s="142">
        <f t="shared" si="91"/>
        <v>-0.25087342391575462</v>
      </c>
      <c r="AJ250" s="142">
        <f t="shared" si="91"/>
        <v>-0.23942389109350637</v>
      </c>
      <c r="AK250" s="142">
        <f t="shared" si="91"/>
        <v>-0.3244775634873508</v>
      </c>
      <c r="AL250" s="142">
        <f t="shared" si="91"/>
        <v>-7.6492454550158184E-2</v>
      </c>
      <c r="AM250" s="142">
        <f t="shared" si="91"/>
        <v>-0.15769440836627013</v>
      </c>
      <c r="AN250" s="141">
        <f t="shared" ref="AN250:BD250" si="92">IF(OR(ISERROR((AN253)/AN249-1),AN253&lt;=0),0,(AN253)/AN249-1)</f>
        <v>-0.24674389659389651</v>
      </c>
      <c r="AO250" s="142">
        <f t="shared" si="92"/>
        <v>-0.44387983434794009</v>
      </c>
      <c r="AP250" s="142">
        <f t="shared" si="92"/>
        <v>-0.56164645766249399</v>
      </c>
      <c r="AQ250" s="142">
        <f t="shared" si="92"/>
        <v>0.25617731535524113</v>
      </c>
      <c r="AR250" s="142">
        <f t="shared" si="92"/>
        <v>-3.3332300293037131E-2</v>
      </c>
      <c r="AS250" s="142">
        <f t="shared" si="92"/>
        <v>-0.57800293312284867</v>
      </c>
      <c r="AT250" s="142">
        <f t="shared" si="92"/>
        <v>-0.52675981501824021</v>
      </c>
      <c r="AU250" s="142">
        <f t="shared" si="92"/>
        <v>-0.45794845207166912</v>
      </c>
      <c r="AV250" s="141">
        <f t="shared" si="92"/>
        <v>-0.31886416181362986</v>
      </c>
      <c r="AW250" s="142">
        <f t="shared" si="92"/>
        <v>0</v>
      </c>
      <c r="AX250" s="142">
        <f t="shared" si="92"/>
        <v>0</v>
      </c>
      <c r="AY250" s="142">
        <f t="shared" si="92"/>
        <v>0</v>
      </c>
      <c r="AZ250" s="142">
        <f t="shared" si="92"/>
        <v>0</v>
      </c>
      <c r="BA250" s="142">
        <f t="shared" si="92"/>
        <v>0</v>
      </c>
      <c r="BB250" s="142">
        <f t="shared" si="92"/>
        <v>0</v>
      </c>
      <c r="BC250" s="142">
        <f t="shared" si="92"/>
        <v>0</v>
      </c>
      <c r="BD250" s="141">
        <f t="shared" si="92"/>
        <v>0</v>
      </c>
    </row>
    <row r="251" spans="1:56" s="2" customFormat="1" ht="12.75" hidden="1" customHeight="1" outlineLevel="1" x14ac:dyDescent="0.2">
      <c r="A251" s="171"/>
      <c r="B251" s="170"/>
      <c r="C251" s="8" t="s">
        <v>22</v>
      </c>
      <c r="D251" s="5"/>
      <c r="E251" s="5"/>
      <c r="F251" s="5"/>
      <c r="G251" s="15"/>
      <c r="H251" s="156">
        <f t="shared" ref="H251:H256" si="93">SUMIF($I$3:$BD$3,$H$3,$I251:$BD251)</f>
        <v>0</v>
      </c>
      <c r="I251" s="157">
        <v>0</v>
      </c>
      <c r="J251" s="157">
        <v>0</v>
      </c>
      <c r="K251" s="157">
        <v>0</v>
      </c>
      <c r="L251" s="157">
        <v>0</v>
      </c>
      <c r="M251" s="157">
        <v>0</v>
      </c>
      <c r="N251" s="157">
        <v>0</v>
      </c>
      <c r="O251" s="157">
        <v>0</v>
      </c>
      <c r="P251" s="156">
        <f>SUM(I251:O251)</f>
        <v>0</v>
      </c>
      <c r="Q251" s="157">
        <v>0</v>
      </c>
      <c r="R251" s="157">
        <v>0</v>
      </c>
      <c r="S251" s="157">
        <v>0</v>
      </c>
      <c r="T251" s="157">
        <v>0</v>
      </c>
      <c r="U251" s="157">
        <v>0</v>
      </c>
      <c r="V251" s="157">
        <v>0</v>
      </c>
      <c r="W251" s="157">
        <v>0</v>
      </c>
      <c r="X251" s="156">
        <f t="shared" ref="X251:X256" si="94">SUM(Q251:W251)</f>
        <v>0</v>
      </c>
      <c r="Y251" s="157">
        <v>0</v>
      </c>
      <c r="Z251" s="157">
        <v>0</v>
      </c>
      <c r="AA251" s="157">
        <v>0</v>
      </c>
      <c r="AB251" s="157">
        <v>0</v>
      </c>
      <c r="AC251" s="157">
        <v>0</v>
      </c>
      <c r="AD251" s="157">
        <v>0</v>
      </c>
      <c r="AE251" s="157">
        <v>0</v>
      </c>
      <c r="AF251" s="156">
        <f t="shared" ref="AF251:AF256" si="95">SUM(Y251:AE251)</f>
        <v>0</v>
      </c>
      <c r="AG251" s="157">
        <v>0</v>
      </c>
      <c r="AH251" s="157">
        <v>0</v>
      </c>
      <c r="AI251" s="157">
        <v>0</v>
      </c>
      <c r="AJ251" s="157">
        <v>0</v>
      </c>
      <c r="AK251" s="157">
        <v>0</v>
      </c>
      <c r="AL251" s="157">
        <v>0</v>
      </c>
      <c r="AM251" s="157">
        <v>0</v>
      </c>
      <c r="AN251" s="156">
        <f t="shared" ref="AN251:AN256" si="96">SUM(AG251:AM251)</f>
        <v>0</v>
      </c>
      <c r="AO251" s="157">
        <v>0</v>
      </c>
      <c r="AP251" s="157">
        <v>0</v>
      </c>
      <c r="AQ251" s="157">
        <v>0</v>
      </c>
      <c r="AR251" s="157">
        <v>0</v>
      </c>
      <c r="AS251" s="157">
        <v>0</v>
      </c>
      <c r="AT251" s="157">
        <v>0</v>
      </c>
      <c r="AU251" s="157">
        <v>0</v>
      </c>
      <c r="AV251" s="156">
        <f t="shared" ref="AV251:AV256" si="97">SUM(AO251:AU251)</f>
        <v>0</v>
      </c>
      <c r="AW251" s="157"/>
      <c r="AX251" s="157"/>
      <c r="AY251" s="157"/>
      <c r="AZ251" s="157"/>
      <c r="BA251" s="157"/>
      <c r="BB251" s="157"/>
      <c r="BC251" s="157"/>
      <c r="BD251" s="156">
        <f t="shared" ref="BD251:BD256" si="98">SUM(AW251:BC251)</f>
        <v>0</v>
      </c>
    </row>
    <row r="252" spans="1:56" s="2" customFormat="1" ht="12.75" hidden="1" customHeight="1" outlineLevel="1" x14ac:dyDescent="0.2">
      <c r="A252" s="268"/>
      <c r="B252" s="170"/>
      <c r="C252" s="8" t="s">
        <v>23</v>
      </c>
      <c r="D252" s="5"/>
      <c r="E252" s="5"/>
      <c r="F252" s="5"/>
      <c r="G252" s="15"/>
      <c r="H252" s="156">
        <f t="shared" si="93"/>
        <v>12309</v>
      </c>
      <c r="I252" s="157">
        <f t="shared" ref="I252:O252" si="99">I300+I311+I322+I333+I344+I355+I366+I377+I388+I399+I410+I421+I432+I443+I454+I465</f>
        <v>482</v>
      </c>
      <c r="J252" s="157">
        <f t="shared" si="99"/>
        <v>560</v>
      </c>
      <c r="K252" s="157">
        <f t="shared" si="99"/>
        <v>502</v>
      </c>
      <c r="L252" s="157">
        <f t="shared" si="99"/>
        <v>581</v>
      </c>
      <c r="M252" s="157">
        <f t="shared" si="99"/>
        <v>718</v>
      </c>
      <c r="N252" s="157">
        <f t="shared" si="99"/>
        <v>811</v>
      </c>
      <c r="O252" s="157">
        <f t="shared" si="99"/>
        <v>475</v>
      </c>
      <c r="P252" s="156">
        <f t="shared" ref="P252:P259" si="100">SUM(I252:O252)</f>
        <v>4129</v>
      </c>
      <c r="Q252" s="157">
        <f t="shared" ref="Q252:W252" si="101">Q300+Q311+Q322+Q333+Q344+Q355+Q366+Q377+Q388+Q399+Q410+Q421+Q432+Q443+Q454+Q465</f>
        <v>662</v>
      </c>
      <c r="R252" s="157">
        <f t="shared" si="101"/>
        <v>523</v>
      </c>
      <c r="S252" s="157">
        <f t="shared" si="101"/>
        <v>473</v>
      </c>
      <c r="T252" s="157">
        <f t="shared" si="101"/>
        <v>448</v>
      </c>
      <c r="U252" s="157">
        <f t="shared" si="101"/>
        <v>346</v>
      </c>
      <c r="V252" s="157">
        <f t="shared" si="101"/>
        <v>340</v>
      </c>
      <c r="W252" s="157">
        <f t="shared" si="101"/>
        <v>313</v>
      </c>
      <c r="X252" s="156">
        <f t="shared" si="94"/>
        <v>3105</v>
      </c>
      <c r="Y252" s="157">
        <f t="shared" ref="Y252:AE252" si="102">Y300+Y311+Y322+Y333+Y344+Y355+Y366+Y377+Y388+Y399+Y410+Y421+Y432+Y443+Y454+Y465</f>
        <v>320</v>
      </c>
      <c r="Z252" s="157">
        <f t="shared" si="102"/>
        <v>376</v>
      </c>
      <c r="AA252" s="157">
        <f t="shared" si="102"/>
        <v>539</v>
      </c>
      <c r="AB252" s="157">
        <f t="shared" si="102"/>
        <v>318</v>
      </c>
      <c r="AC252" s="157">
        <f t="shared" si="102"/>
        <v>329</v>
      </c>
      <c r="AD252" s="157">
        <f t="shared" si="102"/>
        <v>225</v>
      </c>
      <c r="AE252" s="157">
        <f t="shared" si="102"/>
        <v>262</v>
      </c>
      <c r="AF252" s="156">
        <f t="shared" si="95"/>
        <v>2369</v>
      </c>
      <c r="AG252" s="157">
        <f t="shared" ref="AG252:AM252" si="103">AG300+AG311+AG322+AG333+AG344+AG355+AG366+AG377+AG388+AG399+AG410+AG421+AG432+AG443+AG454+AG465</f>
        <v>370</v>
      </c>
      <c r="AH252" s="157">
        <f t="shared" si="103"/>
        <v>489</v>
      </c>
      <c r="AI252" s="157">
        <f>AI300+AI311+AI322+AI333+AI344+AI355+AI366+AI377+AI388+AI399+AI410+AI421+AI432+AI443+AI454+AI465</f>
        <v>458</v>
      </c>
      <c r="AJ252" s="157">
        <f>AJ300+AJ311+AJ322+AJ333+AJ344+AJ355+AJ366+AJ377+AJ388+AJ399+AJ410+AJ421+AJ432+AJ443+AJ454+AJ465</f>
        <v>465</v>
      </c>
      <c r="AK252" s="157">
        <f>AK300+AK311+AK322+AK333+AK344+AK355+AK366+AK377+AK388+AK399+AK410+AK421+AK432+AK443+AK454+AK465</f>
        <v>413</v>
      </c>
      <c r="AL252" s="157">
        <f>AL300+AL311+AL322+AL333+AL344+AL355+AL366+AL377+AL388+AL399+AL410+AL421+AL432+AL443+AL454+AL465</f>
        <v>402</v>
      </c>
      <c r="AM252" s="157">
        <f t="shared" si="103"/>
        <v>317</v>
      </c>
      <c r="AN252" s="156">
        <f t="shared" si="96"/>
        <v>2914</v>
      </c>
      <c r="AO252" s="157">
        <f t="shared" ref="AO252:AU252" si="104">AO300+AO311+AO322+AO333+AO344+AO355+AO366+AO377+AO388+AO399+AO410+AO421+AO432+AO443+AO454+AO465</f>
        <v>340</v>
      </c>
      <c r="AP252" s="157">
        <f t="shared" si="104"/>
        <v>268</v>
      </c>
      <c r="AQ252" s="157">
        <f t="shared" si="104"/>
        <v>768</v>
      </c>
      <c r="AR252" s="157">
        <f t="shared" si="104"/>
        <v>591</v>
      </c>
      <c r="AS252" s="157">
        <f t="shared" si="104"/>
        <v>258</v>
      </c>
      <c r="AT252" s="157">
        <f t="shared" si="104"/>
        <v>206</v>
      </c>
      <c r="AU252" s="157">
        <f t="shared" si="104"/>
        <v>204</v>
      </c>
      <c r="AV252" s="156">
        <f t="shared" si="97"/>
        <v>2635</v>
      </c>
      <c r="AW252" s="157">
        <f t="shared" ref="AW252:BC252" si="105">AW300+AW311+AW322+AW333+AW344+AW355+AW366+AW377+AW388+AW399+AW410+AW421+AW432+AW443+AW454+AW465</f>
        <v>0</v>
      </c>
      <c r="AX252" s="157">
        <f t="shared" si="105"/>
        <v>0</v>
      </c>
      <c r="AY252" s="157">
        <f t="shared" si="105"/>
        <v>0</v>
      </c>
      <c r="AZ252" s="157">
        <f t="shared" si="105"/>
        <v>0</v>
      </c>
      <c r="BA252" s="157">
        <f t="shared" si="105"/>
        <v>0</v>
      </c>
      <c r="BB252" s="157">
        <f t="shared" si="105"/>
        <v>0</v>
      </c>
      <c r="BC252" s="157">
        <f t="shared" si="105"/>
        <v>0</v>
      </c>
      <c r="BD252" s="156">
        <f t="shared" si="98"/>
        <v>0</v>
      </c>
    </row>
    <row r="253" spans="1:56" s="2" customFormat="1" ht="12.75" customHeight="1" collapsed="1" x14ac:dyDescent="0.2">
      <c r="A253" s="268"/>
      <c r="B253" s="65"/>
      <c r="C253" s="8" t="s">
        <v>2</v>
      </c>
      <c r="D253" s="5" t="s">
        <v>9</v>
      </c>
      <c r="E253" s="5"/>
      <c r="F253" s="5"/>
      <c r="G253" s="15"/>
      <c r="H253" s="143">
        <f t="shared" si="93"/>
        <v>12309</v>
      </c>
      <c r="I253" s="144">
        <f t="shared" ref="I253:O253" si="106">I300+I311+I322+I333+I344+I355+I366+I377+I388+I399+I410+I421+I432+I443+I454+I465+I251</f>
        <v>482</v>
      </c>
      <c r="J253" s="144">
        <f t="shared" si="106"/>
        <v>560</v>
      </c>
      <c r="K253" s="144">
        <f t="shared" si="106"/>
        <v>502</v>
      </c>
      <c r="L253" s="144">
        <f t="shared" si="106"/>
        <v>581</v>
      </c>
      <c r="M253" s="144">
        <f t="shared" si="106"/>
        <v>718</v>
      </c>
      <c r="N253" s="144">
        <f t="shared" si="106"/>
        <v>811</v>
      </c>
      <c r="O253" s="144">
        <f t="shared" si="106"/>
        <v>475</v>
      </c>
      <c r="P253" s="143">
        <f t="shared" si="100"/>
        <v>4129</v>
      </c>
      <c r="Q253" s="144">
        <f t="shared" ref="Q253:W253" si="107">Q300+Q311+Q322+Q333+Q344+Q355+Q366+Q377+Q388+Q399+Q410+Q421+Q432+Q443+Q454+Q465+Q251</f>
        <v>662</v>
      </c>
      <c r="R253" s="144">
        <f t="shared" si="107"/>
        <v>523</v>
      </c>
      <c r="S253" s="144">
        <f t="shared" si="107"/>
        <v>473</v>
      </c>
      <c r="T253" s="144">
        <f t="shared" si="107"/>
        <v>448</v>
      </c>
      <c r="U253" s="144">
        <f t="shared" si="107"/>
        <v>346</v>
      </c>
      <c r="V253" s="144">
        <f t="shared" si="107"/>
        <v>340</v>
      </c>
      <c r="W253" s="144">
        <f t="shared" si="107"/>
        <v>313</v>
      </c>
      <c r="X253" s="143">
        <f t="shared" si="94"/>
        <v>3105</v>
      </c>
      <c r="Y253" s="144">
        <f t="shared" ref="Y253:AE253" si="108">Y300+Y311+Y322+Y333+Y344+Y355+Y366+Y377+Y388+Y399+Y410+Y421+Y432+Y443+Y454+Y465+Y251</f>
        <v>320</v>
      </c>
      <c r="Z253" s="144">
        <f t="shared" si="108"/>
        <v>376</v>
      </c>
      <c r="AA253" s="144">
        <f t="shared" si="108"/>
        <v>539</v>
      </c>
      <c r="AB253" s="144">
        <f t="shared" si="108"/>
        <v>318</v>
      </c>
      <c r="AC253" s="144">
        <f t="shared" si="108"/>
        <v>329</v>
      </c>
      <c r="AD253" s="144">
        <f t="shared" si="108"/>
        <v>225</v>
      </c>
      <c r="AE253" s="144">
        <f t="shared" si="108"/>
        <v>262</v>
      </c>
      <c r="AF253" s="143">
        <f t="shared" si="95"/>
        <v>2369</v>
      </c>
      <c r="AG253" s="144">
        <f t="shared" ref="AG253:AM253" si="109">AG300+AG311+AG322+AG333+AG344+AG355+AG366+AG377+AG388+AG399+AG410+AG421+AG432+AG443+AG454+AG465+AG251</f>
        <v>370</v>
      </c>
      <c r="AH253" s="144">
        <f t="shared" si="109"/>
        <v>489</v>
      </c>
      <c r="AI253" s="144">
        <f>AI300+AI311+AI322+AI333+AI344+AI355+AI366+AI377+AI388+AI399+AI410+AI421+AI432+AI443+AI454+AI465+AI251</f>
        <v>458</v>
      </c>
      <c r="AJ253" s="144">
        <f>AJ300+AJ311+AJ322+AJ333+AJ344+AJ355+AJ366+AJ377+AJ388+AJ399+AJ410+AJ421+AJ432+AJ443+AJ454+AJ465+AJ251</f>
        <v>465</v>
      </c>
      <c r="AK253" s="144">
        <f>AK300+AK311+AK322+AK333+AK344+AK355+AK366+AK377+AK388+AK399+AK410+AK421+AK432+AK443+AK454+AK465+AK251</f>
        <v>413</v>
      </c>
      <c r="AL253" s="144">
        <f>AL300+AL311+AL322+AL333+AL344+AL355+AL366+AL377+AL388+AL399+AL410+AL421+AL432+AL443+AL454+AL465+AL251</f>
        <v>402</v>
      </c>
      <c r="AM253" s="144">
        <f t="shared" si="109"/>
        <v>317</v>
      </c>
      <c r="AN253" s="143">
        <f t="shared" si="96"/>
        <v>2914</v>
      </c>
      <c r="AO253" s="144">
        <f t="shared" ref="AO253:AU253" si="110">AO300+AO311+AO322+AO333+AO344+AO355+AO366+AO377+AO388+AO399+AO410+AO421+AO432+AO443+AO454+AO465+AO251</f>
        <v>340</v>
      </c>
      <c r="AP253" s="144">
        <f t="shared" si="110"/>
        <v>268</v>
      </c>
      <c r="AQ253" s="144">
        <f t="shared" si="110"/>
        <v>768</v>
      </c>
      <c r="AR253" s="144">
        <f t="shared" si="110"/>
        <v>591</v>
      </c>
      <c r="AS253" s="144">
        <f t="shared" si="110"/>
        <v>258</v>
      </c>
      <c r="AT253" s="144">
        <f t="shared" si="110"/>
        <v>206</v>
      </c>
      <c r="AU253" s="144">
        <f t="shared" si="110"/>
        <v>204</v>
      </c>
      <c r="AV253" s="143">
        <f t="shared" si="97"/>
        <v>2635</v>
      </c>
      <c r="AW253" s="144">
        <f t="shared" ref="AW253:BC253" si="111">AW300+AW311+AW322+AW333+AW344+AW355+AW366+AW377+AW388+AW399+AW410+AW421+AW432+AW443+AW454+AW465+AW251</f>
        <v>0</v>
      </c>
      <c r="AX253" s="144">
        <f t="shared" si="111"/>
        <v>0</v>
      </c>
      <c r="AY253" s="144">
        <f t="shared" si="111"/>
        <v>0</v>
      </c>
      <c r="AZ253" s="144">
        <f t="shared" si="111"/>
        <v>0</v>
      </c>
      <c r="BA253" s="144">
        <f t="shared" si="111"/>
        <v>0</v>
      </c>
      <c r="BB253" s="144">
        <f t="shared" si="111"/>
        <v>0</v>
      </c>
      <c r="BC253" s="144">
        <f t="shared" si="111"/>
        <v>0</v>
      </c>
      <c r="BD253" s="143">
        <f t="shared" si="98"/>
        <v>0</v>
      </c>
    </row>
    <row r="254" spans="1:56" s="2" customFormat="1" ht="12.75" hidden="1" customHeight="1" outlineLevel="1" x14ac:dyDescent="0.2">
      <c r="A254" s="268"/>
      <c r="B254" s="170"/>
      <c r="C254" s="8" t="s">
        <v>24</v>
      </c>
      <c r="D254" s="5"/>
      <c r="E254" s="5"/>
      <c r="F254" s="5"/>
      <c r="G254" s="15"/>
      <c r="H254" s="152">
        <f t="shared" si="93"/>
        <v>0</v>
      </c>
      <c r="I254" s="153">
        <v>0</v>
      </c>
      <c r="J254" s="153">
        <v>0</v>
      </c>
      <c r="K254" s="153">
        <v>0</v>
      </c>
      <c r="L254" s="153">
        <v>0</v>
      </c>
      <c r="M254" s="153">
        <v>0</v>
      </c>
      <c r="N254" s="153">
        <v>0</v>
      </c>
      <c r="O254" s="153">
        <v>0</v>
      </c>
      <c r="P254" s="152">
        <f t="shared" si="100"/>
        <v>0</v>
      </c>
      <c r="Q254" s="153">
        <v>0</v>
      </c>
      <c r="R254" s="153">
        <v>0</v>
      </c>
      <c r="S254" s="153">
        <v>0</v>
      </c>
      <c r="T254" s="153">
        <v>0</v>
      </c>
      <c r="U254" s="153">
        <v>0</v>
      </c>
      <c r="V254" s="153">
        <v>0</v>
      </c>
      <c r="W254" s="153">
        <v>0</v>
      </c>
      <c r="X254" s="152">
        <f t="shared" si="94"/>
        <v>0</v>
      </c>
      <c r="Y254" s="153">
        <v>0</v>
      </c>
      <c r="Z254" s="153">
        <v>0</v>
      </c>
      <c r="AA254" s="153">
        <v>0</v>
      </c>
      <c r="AB254" s="153">
        <v>0</v>
      </c>
      <c r="AC254" s="153">
        <v>0</v>
      </c>
      <c r="AD254" s="153">
        <v>0</v>
      </c>
      <c r="AE254" s="153">
        <v>0</v>
      </c>
      <c r="AF254" s="152">
        <f t="shared" si="95"/>
        <v>0</v>
      </c>
      <c r="AG254" s="153">
        <v>0</v>
      </c>
      <c r="AH254" s="153">
        <v>0</v>
      </c>
      <c r="AI254" s="153">
        <v>0</v>
      </c>
      <c r="AJ254" s="153">
        <v>0</v>
      </c>
      <c r="AK254" s="153">
        <v>0</v>
      </c>
      <c r="AL254" s="153">
        <v>0</v>
      </c>
      <c r="AM254" s="153">
        <v>0</v>
      </c>
      <c r="AN254" s="152">
        <f t="shared" si="96"/>
        <v>0</v>
      </c>
      <c r="AO254" s="153">
        <v>0</v>
      </c>
      <c r="AP254" s="153">
        <v>0</v>
      </c>
      <c r="AQ254" s="153">
        <v>0</v>
      </c>
      <c r="AR254" s="153">
        <v>0</v>
      </c>
      <c r="AS254" s="153">
        <v>0</v>
      </c>
      <c r="AT254" s="153">
        <v>0</v>
      </c>
      <c r="AU254" s="153">
        <v>0</v>
      </c>
      <c r="AV254" s="152">
        <f t="shared" si="97"/>
        <v>0</v>
      </c>
      <c r="AW254" s="153"/>
      <c r="AX254" s="153"/>
      <c r="AY254" s="153"/>
      <c r="AZ254" s="153"/>
      <c r="BA254" s="153"/>
      <c r="BB254" s="153"/>
      <c r="BC254" s="153"/>
      <c r="BD254" s="152">
        <f t="shared" si="98"/>
        <v>0</v>
      </c>
    </row>
    <row r="255" spans="1:56" s="2" customFormat="1" ht="12.75" hidden="1" customHeight="1" outlineLevel="1" x14ac:dyDescent="0.2">
      <c r="A255" s="268"/>
      <c r="B255" s="170"/>
      <c r="C255" s="8" t="s">
        <v>25</v>
      </c>
      <c r="D255" s="5"/>
      <c r="E255" s="5"/>
      <c r="F255" s="5"/>
      <c r="G255" s="15"/>
      <c r="H255" s="152">
        <f t="shared" si="93"/>
        <v>11550</v>
      </c>
      <c r="I255" s="153">
        <f t="shared" ref="I255:O255" si="112">I301+I312+I323+I334+I345+I356+I367+I378+I389+I400+I411+I422+I433+I444+I455+I466</f>
        <v>462</v>
      </c>
      <c r="J255" s="153">
        <f t="shared" si="112"/>
        <v>547</v>
      </c>
      <c r="K255" s="153">
        <f t="shared" si="112"/>
        <v>483</v>
      </c>
      <c r="L255" s="153">
        <f t="shared" si="112"/>
        <v>547</v>
      </c>
      <c r="M255" s="153">
        <f t="shared" si="112"/>
        <v>701</v>
      </c>
      <c r="N255" s="153">
        <f t="shared" si="112"/>
        <v>622</v>
      </c>
      <c r="O255" s="153">
        <f t="shared" si="112"/>
        <v>422</v>
      </c>
      <c r="P255" s="152">
        <f t="shared" si="100"/>
        <v>3784</v>
      </c>
      <c r="Q255" s="153">
        <f t="shared" ref="Q255:W255" si="113">Q301+Q312+Q323+Q334+Q345+Q356+Q367+Q378+Q389+Q400+Q411+Q422+Q433+Q444+Q455+Q466</f>
        <v>635</v>
      </c>
      <c r="R255" s="153">
        <f t="shared" si="113"/>
        <v>501</v>
      </c>
      <c r="S255" s="153">
        <f t="shared" si="113"/>
        <v>451</v>
      </c>
      <c r="T255" s="153">
        <f t="shared" si="113"/>
        <v>419</v>
      </c>
      <c r="U255" s="153">
        <f t="shared" si="113"/>
        <v>330</v>
      </c>
      <c r="V255" s="153">
        <f t="shared" si="113"/>
        <v>309</v>
      </c>
      <c r="W255" s="153">
        <f t="shared" si="113"/>
        <v>297</v>
      </c>
      <c r="X255" s="152">
        <f t="shared" si="94"/>
        <v>2942</v>
      </c>
      <c r="Y255" s="153">
        <f t="shared" ref="Y255:AE255" si="114">Y301+Y312+Y323+Y334+Y345+Y356+Y367+Y378+Y389+Y400+Y411+Y422+Y433+Y444+Y455+Y466</f>
        <v>320</v>
      </c>
      <c r="Z255" s="153">
        <f t="shared" si="114"/>
        <v>365</v>
      </c>
      <c r="AA255" s="153">
        <f t="shared" si="114"/>
        <v>505</v>
      </c>
      <c r="AB255" s="153">
        <f t="shared" si="114"/>
        <v>314</v>
      </c>
      <c r="AC255" s="153">
        <f t="shared" si="114"/>
        <v>319</v>
      </c>
      <c r="AD255" s="153">
        <f t="shared" si="114"/>
        <v>222</v>
      </c>
      <c r="AE255" s="153">
        <f t="shared" si="114"/>
        <v>261</v>
      </c>
      <c r="AF255" s="152">
        <f t="shared" si="95"/>
        <v>2306</v>
      </c>
      <c r="AG255" s="153">
        <f t="shared" ref="AG255:AM255" si="115">AG301+AG312+AG323+AG334+AG345+AG356+AG367+AG378+AG389+AG400+AG411+AG422+AG433+AG444+AG455+AG466</f>
        <v>354</v>
      </c>
      <c r="AH255" s="153">
        <f t="shared" si="115"/>
        <v>459</v>
      </c>
      <c r="AI255" s="153">
        <f>AI301+AI312+AI323+AI334+AI345+AI356+AI367+AI378+AI389+AI400+AI411+AI422+AI433+AI444+AI455+AI466</f>
        <v>445</v>
      </c>
      <c r="AJ255" s="153">
        <f>AJ301+AJ312+AJ323+AJ334+AJ345+AJ356+AJ367+AJ378+AJ389+AJ400+AJ411+AJ422+AJ433+AJ444+AJ455+AJ466</f>
        <v>453</v>
      </c>
      <c r="AK255" s="153">
        <f>AK301+AK312+AK323+AK334+AK345+AK356+AK367+AK378+AK389+AK400+AK411+AK422+AK433+AK444+AK455+AK466</f>
        <v>395</v>
      </c>
      <c r="AL255" s="153">
        <f>AL301+AL312+AL323+AL334+AL345+AL356+AL367+AL378+AL389+AL400+AL411+AL422+AL433+AL444+AL455+AL466</f>
        <v>320</v>
      </c>
      <c r="AM255" s="153">
        <f t="shared" si="115"/>
        <v>311</v>
      </c>
      <c r="AN255" s="152">
        <f t="shared" si="96"/>
        <v>2737</v>
      </c>
      <c r="AO255" s="153">
        <f t="shared" ref="AO255:AU255" si="116">AO301+AO312+AO323+AO334+AO345+AO356+AO367+AO378+AO389+AO400+AO411+AO422+AO433+AO444+AO455+AO466</f>
        <v>329</v>
      </c>
      <c r="AP255" s="153">
        <f t="shared" si="116"/>
        <v>268</v>
      </c>
      <c r="AQ255" s="153">
        <f t="shared" si="116"/>
        <v>703</v>
      </c>
      <c r="AR255" s="153">
        <f t="shared" si="116"/>
        <v>563</v>
      </c>
      <c r="AS255" s="153">
        <f t="shared" si="116"/>
        <v>256</v>
      </c>
      <c r="AT255" s="153">
        <f t="shared" si="116"/>
        <v>200</v>
      </c>
      <c r="AU255" s="153">
        <f t="shared" si="116"/>
        <v>202</v>
      </c>
      <c r="AV255" s="152">
        <f t="shared" si="97"/>
        <v>2521</v>
      </c>
      <c r="AW255" s="153">
        <f t="shared" ref="AW255:BC255" si="117">AW301+AW312+AW323+AW334+AW345+AW356+AW367+AW378+AW389+AW400+AW411+AW422+AW433+AW444+AW455+AW466</f>
        <v>0</v>
      </c>
      <c r="AX255" s="153">
        <f t="shared" si="117"/>
        <v>0</v>
      </c>
      <c r="AY255" s="153">
        <f t="shared" si="117"/>
        <v>0</v>
      </c>
      <c r="AZ255" s="153">
        <f t="shared" si="117"/>
        <v>0</v>
      </c>
      <c r="BA255" s="153">
        <f t="shared" si="117"/>
        <v>0</v>
      </c>
      <c r="BB255" s="153">
        <f t="shared" si="117"/>
        <v>0</v>
      </c>
      <c r="BC255" s="153">
        <f t="shared" si="117"/>
        <v>0</v>
      </c>
      <c r="BD255" s="152">
        <f t="shared" si="98"/>
        <v>0</v>
      </c>
    </row>
    <row r="256" spans="1:56" s="2" customFormat="1" ht="12.75" customHeight="1" collapsed="1" x14ac:dyDescent="0.2">
      <c r="A256" s="268"/>
      <c r="B256" s="65"/>
      <c r="C256" s="21" t="s">
        <v>20</v>
      </c>
      <c r="D256" s="5" t="s">
        <v>9</v>
      </c>
      <c r="E256" s="5"/>
      <c r="F256" s="5"/>
      <c r="G256" s="15"/>
      <c r="H256" s="143">
        <f t="shared" si="93"/>
        <v>11550</v>
      </c>
      <c r="I256" s="144">
        <f t="shared" ref="I256:O256" si="118">I301+I312+I323+I334+I345+I356+I367+I378+I389+I400+I411+I422+I433+I444+I455+I466+I254</f>
        <v>462</v>
      </c>
      <c r="J256" s="144">
        <f t="shared" si="118"/>
        <v>547</v>
      </c>
      <c r="K256" s="144">
        <f t="shared" si="118"/>
        <v>483</v>
      </c>
      <c r="L256" s="144">
        <f t="shared" si="118"/>
        <v>547</v>
      </c>
      <c r="M256" s="144">
        <f t="shared" si="118"/>
        <v>701</v>
      </c>
      <c r="N256" s="144">
        <f t="shared" si="118"/>
        <v>622</v>
      </c>
      <c r="O256" s="144">
        <f t="shared" si="118"/>
        <v>422</v>
      </c>
      <c r="P256" s="143">
        <f t="shared" si="100"/>
        <v>3784</v>
      </c>
      <c r="Q256" s="144">
        <f t="shared" ref="Q256:W256" si="119">Q301+Q312+Q323+Q334+Q345+Q356+Q367+Q378+Q389+Q400+Q411+Q422+Q433+Q444+Q455+Q466+Q254</f>
        <v>635</v>
      </c>
      <c r="R256" s="144">
        <f t="shared" si="119"/>
        <v>501</v>
      </c>
      <c r="S256" s="144">
        <f t="shared" si="119"/>
        <v>451</v>
      </c>
      <c r="T256" s="144">
        <f t="shared" si="119"/>
        <v>419</v>
      </c>
      <c r="U256" s="144">
        <f t="shared" si="119"/>
        <v>330</v>
      </c>
      <c r="V256" s="144">
        <f t="shared" si="119"/>
        <v>309</v>
      </c>
      <c r="W256" s="144">
        <f t="shared" si="119"/>
        <v>297</v>
      </c>
      <c r="X256" s="143">
        <f t="shared" si="94"/>
        <v>2942</v>
      </c>
      <c r="Y256" s="144">
        <f t="shared" ref="Y256:AE256" si="120">Y301+Y312+Y323+Y334+Y345+Y356+Y367+Y378+Y389+Y400+Y411+Y422+Y433+Y444+Y455+Y466+Y254</f>
        <v>320</v>
      </c>
      <c r="Z256" s="144">
        <f t="shared" si="120"/>
        <v>365</v>
      </c>
      <c r="AA256" s="144">
        <f t="shared" si="120"/>
        <v>505</v>
      </c>
      <c r="AB256" s="144">
        <f t="shared" si="120"/>
        <v>314</v>
      </c>
      <c r="AC256" s="144">
        <f t="shared" si="120"/>
        <v>319</v>
      </c>
      <c r="AD256" s="144">
        <f t="shared" si="120"/>
        <v>222</v>
      </c>
      <c r="AE256" s="144">
        <f t="shared" si="120"/>
        <v>261</v>
      </c>
      <c r="AF256" s="143">
        <f t="shared" si="95"/>
        <v>2306</v>
      </c>
      <c r="AG256" s="144">
        <f t="shared" ref="AG256:AM256" si="121">AG301+AG312+AG323+AG334+AG345+AG356+AG367+AG378+AG389+AG400+AG411+AG422+AG433+AG444+AG455+AG466+AG254</f>
        <v>354</v>
      </c>
      <c r="AH256" s="144">
        <f t="shared" si="121"/>
        <v>459</v>
      </c>
      <c r="AI256" s="144">
        <f>AI301+AI312+AI323+AI334+AI345+AI356+AI367+AI378+AI389+AI400+AI411+AI422+AI433+AI444+AI455+AI466+AI254</f>
        <v>445</v>
      </c>
      <c r="AJ256" s="144">
        <f>AJ301+AJ312+AJ323+AJ334+AJ345+AJ356+AJ367+AJ378+AJ389+AJ400+AJ411+AJ422+AJ433+AJ444+AJ455+AJ466+AJ254</f>
        <v>453</v>
      </c>
      <c r="AK256" s="144">
        <f>AK301+AK312+AK323+AK334+AK345+AK356+AK367+AK378+AK389+AK400+AK411+AK422+AK433+AK444+AK455+AK466+AK254</f>
        <v>395</v>
      </c>
      <c r="AL256" s="144">
        <f>AL301+AL312+AL323+AL334+AL345+AL356+AL367+AL378+AL389+AL400+AL411+AL422+AL433+AL444+AL455+AL466+AL254</f>
        <v>320</v>
      </c>
      <c r="AM256" s="144">
        <f t="shared" si="121"/>
        <v>311</v>
      </c>
      <c r="AN256" s="143">
        <f t="shared" si="96"/>
        <v>2737</v>
      </c>
      <c r="AO256" s="144">
        <f t="shared" ref="AO256:AU256" si="122">AO301+AO312+AO323+AO334+AO345+AO356+AO367+AO378+AO389+AO400+AO411+AO422+AO433+AO444+AO455+AO466+AO254</f>
        <v>329</v>
      </c>
      <c r="AP256" s="144">
        <f t="shared" si="122"/>
        <v>268</v>
      </c>
      <c r="AQ256" s="144">
        <f t="shared" si="122"/>
        <v>703</v>
      </c>
      <c r="AR256" s="144">
        <f t="shared" si="122"/>
        <v>563</v>
      </c>
      <c r="AS256" s="144">
        <f t="shared" si="122"/>
        <v>256</v>
      </c>
      <c r="AT256" s="144">
        <f t="shared" si="122"/>
        <v>200</v>
      </c>
      <c r="AU256" s="144">
        <f t="shared" si="122"/>
        <v>202</v>
      </c>
      <c r="AV256" s="143">
        <f t="shared" si="97"/>
        <v>2521</v>
      </c>
      <c r="AW256" s="144">
        <f t="shared" ref="AW256:BC256" si="123">AW301+AW312+AW323+AW334+AW345+AW356+AW367+AW378+AW389+AW400+AW411+AW422+AW433+AW444+AW455+AW466+AW254</f>
        <v>0</v>
      </c>
      <c r="AX256" s="144">
        <f t="shared" si="123"/>
        <v>0</v>
      </c>
      <c r="AY256" s="144">
        <f t="shared" si="123"/>
        <v>0</v>
      </c>
      <c r="AZ256" s="144">
        <f t="shared" si="123"/>
        <v>0</v>
      </c>
      <c r="BA256" s="144">
        <f t="shared" si="123"/>
        <v>0</v>
      </c>
      <c r="BB256" s="144">
        <f t="shared" si="123"/>
        <v>0</v>
      </c>
      <c r="BC256" s="144">
        <f t="shared" si="123"/>
        <v>0</v>
      </c>
      <c r="BD256" s="143">
        <f t="shared" si="98"/>
        <v>0</v>
      </c>
    </row>
    <row r="257" spans="1:56" s="2" customFormat="1" ht="12.75" customHeight="1" x14ac:dyDescent="0.2">
      <c r="A257" s="268"/>
      <c r="B257" s="65"/>
      <c r="C257" s="21" t="s">
        <v>38</v>
      </c>
      <c r="D257" s="5" t="s">
        <v>4</v>
      </c>
      <c r="E257" s="5"/>
      <c r="F257" s="5"/>
      <c r="G257" s="15"/>
      <c r="H257" s="145">
        <f t="shared" ref="H257:AM257" si="124">IF(ISERROR((H253-H258)/H19),0,(H253-H258)/H19)</f>
        <v>0.32038187497806325</v>
      </c>
      <c r="I257" s="146">
        <f t="shared" si="124"/>
        <v>0.23101518784972022</v>
      </c>
      <c r="J257" s="146">
        <f t="shared" si="124"/>
        <v>0.24844167408726625</v>
      </c>
      <c r="K257" s="146">
        <f t="shared" si="124"/>
        <v>0.2919921875</v>
      </c>
      <c r="L257" s="146">
        <f t="shared" si="124"/>
        <v>0.23923444976076555</v>
      </c>
      <c r="M257" s="146">
        <f t="shared" si="124"/>
        <v>0.15149664019547954</v>
      </c>
      <c r="N257" s="146">
        <f t="shared" si="124"/>
        <v>0.23593220338983051</v>
      </c>
      <c r="O257" s="146">
        <f t="shared" si="124"/>
        <v>0.282560706401766</v>
      </c>
      <c r="P257" s="145">
        <f t="shared" si="124"/>
        <v>0.23533925243889073</v>
      </c>
      <c r="Q257" s="146">
        <f t="shared" si="124"/>
        <v>0.32544938505203408</v>
      </c>
      <c r="R257" s="146">
        <f t="shared" si="124"/>
        <v>0.25443786982248523</v>
      </c>
      <c r="S257" s="146">
        <f t="shared" si="124"/>
        <v>0.33234421364985162</v>
      </c>
      <c r="T257" s="146">
        <f t="shared" si="124"/>
        <v>0.35370051635111877</v>
      </c>
      <c r="U257" s="146">
        <f t="shared" si="124"/>
        <v>0.29776247848537007</v>
      </c>
      <c r="V257" s="146">
        <f t="shared" si="124"/>
        <v>0.34282178217821785</v>
      </c>
      <c r="W257" s="146">
        <f t="shared" si="124"/>
        <v>0.38537794299876083</v>
      </c>
      <c r="X257" s="145">
        <f t="shared" si="124"/>
        <v>0.32350486787204452</v>
      </c>
      <c r="Y257" s="146">
        <f t="shared" si="124"/>
        <v>0.34261241970021411</v>
      </c>
      <c r="Z257" s="146">
        <f t="shared" si="124"/>
        <v>0.33965672990063234</v>
      </c>
      <c r="AA257" s="146">
        <f t="shared" si="124"/>
        <v>0.33137089991589569</v>
      </c>
      <c r="AB257" s="146">
        <f t="shared" si="124"/>
        <v>0.23538831064851881</v>
      </c>
      <c r="AC257" s="146">
        <f t="shared" si="124"/>
        <v>0.32408325074331018</v>
      </c>
      <c r="AD257" s="146">
        <f t="shared" si="124"/>
        <v>0.36466774716369532</v>
      </c>
      <c r="AE257" s="146">
        <f t="shared" si="124"/>
        <v>0.4427645788336933</v>
      </c>
      <c r="AF257" s="145">
        <f t="shared" si="124"/>
        <v>0.32597442143727162</v>
      </c>
      <c r="AG257" s="146">
        <f t="shared" si="124"/>
        <v>0.23380566801619435</v>
      </c>
      <c r="AH257" s="146">
        <f t="shared" si="124"/>
        <v>0.39705882352941174</v>
      </c>
      <c r="AI257" s="146">
        <f t="shared" si="124"/>
        <v>0.30952380952380953</v>
      </c>
      <c r="AJ257" s="146">
        <f t="shared" si="124"/>
        <v>0.31098696461824954</v>
      </c>
      <c r="AK257" s="146">
        <f t="shared" si="124"/>
        <v>0.41493775933609961</v>
      </c>
      <c r="AL257" s="146">
        <f t="shared" si="124"/>
        <v>0.48727272727272725</v>
      </c>
      <c r="AM257" s="146">
        <f t="shared" si="124"/>
        <v>0.49147286821705427</v>
      </c>
      <c r="AN257" s="145">
        <f t="shared" ref="AN257:BD257" si="125">IF(ISERROR((AN253-AN258)/AN19),0,(AN253-AN258)/AN19)</f>
        <v>0.36369781984113569</v>
      </c>
      <c r="AO257" s="146">
        <f t="shared" si="125"/>
        <v>0.38159371492704824</v>
      </c>
      <c r="AP257" s="146">
        <f t="shared" si="125"/>
        <v>0.30982658959537573</v>
      </c>
      <c r="AQ257" s="146">
        <f t="shared" si="125"/>
        <v>0.2895069532237674</v>
      </c>
      <c r="AR257" s="146">
        <f t="shared" si="125"/>
        <v>0.29698857736240913</v>
      </c>
      <c r="AS257" s="146">
        <f t="shared" si="125"/>
        <v>0.26987447698744771</v>
      </c>
      <c r="AT257" s="146">
        <f t="shared" si="125"/>
        <v>0.31212121212121213</v>
      </c>
      <c r="AU257" s="146">
        <f t="shared" si="125"/>
        <v>0.2219626168224299</v>
      </c>
      <c r="AV257" s="145">
        <f t="shared" si="125"/>
        <v>0.29705784018722836</v>
      </c>
      <c r="AW257" s="146">
        <f t="shared" si="125"/>
        <v>0</v>
      </c>
      <c r="AX257" s="146">
        <f t="shared" si="125"/>
        <v>0</v>
      </c>
      <c r="AY257" s="146">
        <f t="shared" si="125"/>
        <v>0</v>
      </c>
      <c r="AZ257" s="146">
        <f t="shared" si="125"/>
        <v>0</v>
      </c>
      <c r="BA257" s="146">
        <f t="shared" si="125"/>
        <v>0</v>
      </c>
      <c r="BB257" s="146">
        <f t="shared" si="125"/>
        <v>0</v>
      </c>
      <c r="BC257" s="146">
        <f t="shared" si="125"/>
        <v>0</v>
      </c>
      <c r="BD257" s="145">
        <f t="shared" si="125"/>
        <v>0</v>
      </c>
    </row>
    <row r="258" spans="1:56" s="172" customFormat="1" ht="12.75" customHeight="1" x14ac:dyDescent="0.2">
      <c r="A258" s="171"/>
      <c r="B258" s="93"/>
      <c r="C258" s="128" t="s">
        <v>141</v>
      </c>
      <c r="D258" s="101" t="s">
        <v>9</v>
      </c>
      <c r="E258" s="101"/>
      <c r="F258" s="101"/>
      <c r="G258" s="96"/>
      <c r="H258" s="156">
        <f>SUMIF($I$3:$BD$3,$H$3,$I258:$BD258)</f>
        <v>3181</v>
      </c>
      <c r="I258" s="157">
        <f t="shared" ref="I258:K259" si="126">I307+I318+I329+I340+I351+I362+I373+I384+I395+I406+I417+I428+I439</f>
        <v>193</v>
      </c>
      <c r="J258" s="157">
        <f t="shared" si="126"/>
        <v>281</v>
      </c>
      <c r="K258" s="157">
        <f t="shared" si="126"/>
        <v>203</v>
      </c>
      <c r="L258" s="157">
        <f t="shared" ref="L258:O259" si="127">L307+L318+L329+L340+L351+L362+L373+L384+L395+L406+L417+L428+L439</f>
        <v>281</v>
      </c>
      <c r="M258" s="157">
        <f t="shared" si="127"/>
        <v>470</v>
      </c>
      <c r="N258" s="157">
        <f t="shared" si="127"/>
        <v>463</v>
      </c>
      <c r="O258" s="157">
        <f t="shared" si="127"/>
        <v>91</v>
      </c>
      <c r="P258" s="156">
        <f>SUM(I258:O258)</f>
        <v>1982</v>
      </c>
      <c r="Q258" s="157">
        <f t="shared" ref="Q258:W258" si="128">Q307+Q318+Q329+Q340+Q351+Q362+Q373+Q384+Q395+Q406+Q417+Q428+Q439</f>
        <v>318</v>
      </c>
      <c r="R258" s="157">
        <f t="shared" si="128"/>
        <v>222</v>
      </c>
      <c r="S258" s="157">
        <f t="shared" si="128"/>
        <v>137</v>
      </c>
      <c r="T258" s="157">
        <f t="shared" si="128"/>
        <v>37</v>
      </c>
      <c r="U258" s="157">
        <f t="shared" si="128"/>
        <v>0</v>
      </c>
      <c r="V258" s="157">
        <f t="shared" si="128"/>
        <v>63</v>
      </c>
      <c r="W258" s="157">
        <f t="shared" si="128"/>
        <v>2</v>
      </c>
      <c r="X258" s="156">
        <f>SUM(Q258:W258)</f>
        <v>779</v>
      </c>
      <c r="Y258" s="157">
        <f t="shared" ref="Y258:AE258" si="129">Y307+Y318+Y329+Y340+Y351+Y362+Y373+Y384+Y395+Y406+Y417+Y428+Y439</f>
        <v>0</v>
      </c>
      <c r="Z258" s="157">
        <f t="shared" si="129"/>
        <v>0</v>
      </c>
      <c r="AA258" s="157">
        <f t="shared" si="129"/>
        <v>145</v>
      </c>
      <c r="AB258" s="157">
        <f t="shared" si="129"/>
        <v>24</v>
      </c>
      <c r="AC258" s="157">
        <f t="shared" si="129"/>
        <v>2</v>
      </c>
      <c r="AD258" s="157">
        <f t="shared" si="129"/>
        <v>0</v>
      </c>
      <c r="AE258" s="157">
        <f t="shared" si="129"/>
        <v>57</v>
      </c>
      <c r="AF258" s="156">
        <f>SUM(Y258:AE258)</f>
        <v>228</v>
      </c>
      <c r="AG258" s="157">
        <f t="shared" ref="AG258:AM258" si="130">AG307+AG318+AG329+AG340+AG351+AG362+AG373+AG384+AG395+AG406+AG417+AG428+AG439</f>
        <v>139</v>
      </c>
      <c r="AH258" s="157">
        <f t="shared" si="130"/>
        <v>246</v>
      </c>
      <c r="AI258" s="157">
        <f t="shared" ref="AI258:AL259" si="131">AI307+AI318+AI329+AI340+AI351+AI362+AI373+AI384+AI395+AI406+AI417+AI428+AI439</f>
        <v>133</v>
      </c>
      <c r="AJ258" s="157">
        <f t="shared" si="131"/>
        <v>131</v>
      </c>
      <c r="AK258" s="157">
        <f t="shared" si="131"/>
        <v>113</v>
      </c>
      <c r="AL258" s="157">
        <f t="shared" si="131"/>
        <v>0</v>
      </c>
      <c r="AM258" s="157">
        <f t="shared" si="130"/>
        <v>0</v>
      </c>
      <c r="AN258" s="156">
        <f>SUM(AG258:AM258)</f>
        <v>762</v>
      </c>
      <c r="AO258" s="157">
        <f t="shared" ref="AO258:AU258" si="132">AO307+AO318+AO329+AO340+AO351+AO362+AO373+AO384+AO395+AO406+AO417+AO428+AO439</f>
        <v>0</v>
      </c>
      <c r="AP258" s="157">
        <f t="shared" si="132"/>
        <v>0</v>
      </c>
      <c r="AQ258" s="157">
        <f t="shared" si="132"/>
        <v>539</v>
      </c>
      <c r="AR258" s="157">
        <f t="shared" si="132"/>
        <v>305</v>
      </c>
      <c r="AS258" s="157">
        <f t="shared" si="132"/>
        <v>0</v>
      </c>
      <c r="AT258" s="157">
        <f t="shared" si="132"/>
        <v>0</v>
      </c>
      <c r="AU258" s="157">
        <f t="shared" si="132"/>
        <v>14</v>
      </c>
      <c r="AV258" s="156">
        <f>SUM(AO258:AU258)</f>
        <v>858</v>
      </c>
      <c r="AW258" s="157">
        <f t="shared" ref="AW258:BC258" si="133">AW307+AW318+AW329+AW340+AW351+AW362+AW373+AW384+AW395+AW406+AW417+AW428+AW439</f>
        <v>0</v>
      </c>
      <c r="AX258" s="157">
        <f t="shared" si="133"/>
        <v>0</v>
      </c>
      <c r="AY258" s="157">
        <f t="shared" si="133"/>
        <v>0</v>
      </c>
      <c r="AZ258" s="157">
        <f t="shared" si="133"/>
        <v>0</v>
      </c>
      <c r="BA258" s="157">
        <f t="shared" si="133"/>
        <v>0</v>
      </c>
      <c r="BB258" s="157">
        <f t="shared" si="133"/>
        <v>0</v>
      </c>
      <c r="BC258" s="157">
        <f t="shared" si="133"/>
        <v>0</v>
      </c>
      <c r="BD258" s="156">
        <f>SUM(AW258:BC258)</f>
        <v>0</v>
      </c>
    </row>
    <row r="259" spans="1:56" s="172" customFormat="1" ht="12.75" customHeight="1" x14ac:dyDescent="0.2">
      <c r="A259" s="171"/>
      <c r="B259" s="93"/>
      <c r="C259" s="128" t="s">
        <v>142</v>
      </c>
      <c r="D259" s="101" t="s">
        <v>9</v>
      </c>
      <c r="E259" s="101"/>
      <c r="F259" s="101"/>
      <c r="G259" s="96"/>
      <c r="H259" s="156">
        <f>SUMIF($I$3:$BD$3,$H$3,$I259:$BD259)</f>
        <v>2853</v>
      </c>
      <c r="I259" s="157">
        <f t="shared" si="126"/>
        <v>182</v>
      </c>
      <c r="J259" s="157">
        <f t="shared" si="126"/>
        <v>277</v>
      </c>
      <c r="K259" s="157">
        <f t="shared" si="126"/>
        <v>190</v>
      </c>
      <c r="L259" s="157">
        <f t="shared" si="127"/>
        <v>263</v>
      </c>
      <c r="M259" s="157">
        <f t="shared" si="127"/>
        <v>459</v>
      </c>
      <c r="N259" s="157">
        <f t="shared" si="127"/>
        <v>320</v>
      </c>
      <c r="O259" s="157">
        <f t="shared" si="127"/>
        <v>75</v>
      </c>
      <c r="P259" s="156">
        <f t="shared" si="100"/>
        <v>1766</v>
      </c>
      <c r="Q259" s="157">
        <f t="shared" ref="Q259:W259" si="134">Q308+Q319+Q330+Q341+Q352+Q363+Q374+Q385+Q396+Q407+Q418+Q429+Q440</f>
        <v>299</v>
      </c>
      <c r="R259" s="157">
        <f t="shared" si="134"/>
        <v>211</v>
      </c>
      <c r="S259" s="157">
        <f t="shared" si="134"/>
        <v>129</v>
      </c>
      <c r="T259" s="157">
        <f t="shared" si="134"/>
        <v>36</v>
      </c>
      <c r="U259" s="157">
        <f t="shared" si="134"/>
        <v>0</v>
      </c>
      <c r="V259" s="157">
        <f t="shared" si="134"/>
        <v>50</v>
      </c>
      <c r="W259" s="157">
        <f t="shared" si="134"/>
        <v>0</v>
      </c>
      <c r="X259" s="156">
        <f>SUM(Q259:W259)</f>
        <v>725</v>
      </c>
      <c r="Y259" s="157">
        <f t="shared" ref="Y259:AE259" si="135">Y308+Y319+Y330+Y341+Y352+Y363+Y374+Y385+Y396+Y407+Y418+Y429+Y440</f>
        <v>0</v>
      </c>
      <c r="Z259" s="157">
        <f t="shared" si="135"/>
        <v>0</v>
      </c>
      <c r="AA259" s="157">
        <f t="shared" si="135"/>
        <v>132</v>
      </c>
      <c r="AB259" s="157">
        <f t="shared" si="135"/>
        <v>22</v>
      </c>
      <c r="AC259" s="157">
        <f t="shared" si="135"/>
        <v>1</v>
      </c>
      <c r="AD259" s="157">
        <f t="shared" si="135"/>
        <v>0</v>
      </c>
      <c r="AE259" s="157">
        <f t="shared" si="135"/>
        <v>57</v>
      </c>
      <c r="AF259" s="156">
        <f>SUM(Y259:AE259)</f>
        <v>212</v>
      </c>
      <c r="AG259" s="157">
        <f t="shared" ref="AG259:AM259" si="136">AG308+AG319+AG330+AG341+AG352+AG363+AG374+AG385+AG396+AG407+AG418+AG429+AG440</f>
        <v>130</v>
      </c>
      <c r="AH259" s="157">
        <f t="shared" si="136"/>
        <v>229</v>
      </c>
      <c r="AI259" s="157">
        <f t="shared" si="131"/>
        <v>128</v>
      </c>
      <c r="AJ259" s="157">
        <f t="shared" si="131"/>
        <v>130</v>
      </c>
      <c r="AK259" s="157">
        <f t="shared" si="131"/>
        <v>110</v>
      </c>
      <c r="AL259" s="157">
        <f t="shared" si="131"/>
        <v>0</v>
      </c>
      <c r="AM259" s="157">
        <f t="shared" si="136"/>
        <v>0</v>
      </c>
      <c r="AN259" s="156">
        <f>SUM(AG259:AM259)</f>
        <v>727</v>
      </c>
      <c r="AO259" s="157">
        <f t="shared" ref="AO259:AU259" si="137">AO308+AO319+AO330+AO341+AO352+AO363+AO374+AO385+AO396+AO407+AO418+AO429+AO440</f>
        <v>0</v>
      </c>
      <c r="AP259" s="157">
        <f t="shared" si="137"/>
        <v>0</v>
      </c>
      <c r="AQ259" s="157">
        <f t="shared" si="137"/>
        <v>496</v>
      </c>
      <c r="AR259" s="157">
        <f t="shared" si="137"/>
        <v>284</v>
      </c>
      <c r="AS259" s="157">
        <f t="shared" si="137"/>
        <v>0</v>
      </c>
      <c r="AT259" s="157">
        <f t="shared" si="137"/>
        <v>0</v>
      </c>
      <c r="AU259" s="157">
        <f t="shared" si="137"/>
        <v>14</v>
      </c>
      <c r="AV259" s="156">
        <f>SUM(AO259:AU259)</f>
        <v>794</v>
      </c>
      <c r="AW259" s="157">
        <f t="shared" ref="AW259:BC259" si="138">AW308+AW319+AW330+AW341+AW352+AW363+AW374+AW385+AW396+AW407+AW418+AW429+AW440</f>
        <v>0</v>
      </c>
      <c r="AX259" s="157">
        <f t="shared" si="138"/>
        <v>0</v>
      </c>
      <c r="AY259" s="157">
        <f t="shared" si="138"/>
        <v>0</v>
      </c>
      <c r="AZ259" s="157">
        <f t="shared" si="138"/>
        <v>0</v>
      </c>
      <c r="BA259" s="157">
        <f t="shared" si="138"/>
        <v>0</v>
      </c>
      <c r="BB259" s="157">
        <f t="shared" si="138"/>
        <v>0</v>
      </c>
      <c r="BC259" s="157">
        <f t="shared" si="138"/>
        <v>0</v>
      </c>
      <c r="BD259" s="156">
        <f>SUM(AW259:BC259)</f>
        <v>0</v>
      </c>
    </row>
    <row r="260" spans="1:56" s="2" customFormat="1" ht="12.75" hidden="1" customHeight="1" x14ac:dyDescent="0.2">
      <c r="A260" s="268"/>
      <c r="B260" s="170"/>
      <c r="C260" s="21"/>
      <c r="D260" s="5"/>
      <c r="E260" s="5"/>
      <c r="F260" s="5"/>
      <c r="G260" s="15"/>
      <c r="H260" s="145"/>
      <c r="I260" s="146"/>
      <c r="J260" s="146"/>
      <c r="K260" s="146"/>
      <c r="L260" s="146"/>
      <c r="M260" s="146"/>
      <c r="N260" s="146"/>
      <c r="O260" s="146"/>
      <c r="P260" s="145"/>
      <c r="Q260" s="146"/>
      <c r="R260" s="146"/>
      <c r="S260" s="146"/>
      <c r="T260" s="146"/>
      <c r="U260" s="146"/>
      <c r="V260" s="146"/>
      <c r="W260" s="146"/>
      <c r="X260" s="145"/>
      <c r="Y260" s="146"/>
      <c r="Z260" s="146"/>
      <c r="AA260" s="146"/>
      <c r="AB260" s="146"/>
      <c r="AC260" s="146"/>
      <c r="AD260" s="146"/>
      <c r="AE260" s="146"/>
      <c r="AF260" s="145"/>
      <c r="AG260" s="146"/>
      <c r="AH260" s="146"/>
      <c r="AI260" s="146"/>
      <c r="AJ260" s="146"/>
      <c r="AK260" s="146"/>
      <c r="AL260" s="146"/>
      <c r="AM260" s="146"/>
      <c r="AN260" s="145"/>
      <c r="AO260" s="146"/>
      <c r="AP260" s="146"/>
      <c r="AQ260" s="146"/>
      <c r="AR260" s="146"/>
      <c r="AS260" s="146"/>
      <c r="AT260" s="146"/>
      <c r="AU260" s="146"/>
      <c r="AV260" s="145"/>
      <c r="AW260" s="146"/>
      <c r="AX260" s="146"/>
      <c r="AY260" s="146"/>
      <c r="AZ260" s="146"/>
      <c r="BA260" s="146"/>
      <c r="BB260" s="146"/>
      <c r="BC260" s="146"/>
      <c r="BD260" s="145"/>
    </row>
    <row r="261" spans="1:56" s="48" customFormat="1" ht="12.75" customHeight="1" x14ac:dyDescent="0.2">
      <c r="A261" s="41"/>
      <c r="B261" s="66"/>
      <c r="C261" s="42" t="s">
        <v>5</v>
      </c>
      <c r="D261" s="43" t="s">
        <v>4</v>
      </c>
      <c r="E261" s="43"/>
      <c r="F261" s="43"/>
      <c r="G261" s="44"/>
      <c r="H261" s="145">
        <f t="shared" ref="H261:AM261" si="139">IF(ISERROR((H253-H256)/H253),0,(H253-H256)/H253)</f>
        <v>6.1662198391420911E-2</v>
      </c>
      <c r="I261" s="146">
        <f t="shared" si="139"/>
        <v>4.1493775933609957E-2</v>
      </c>
      <c r="J261" s="146">
        <f t="shared" si="139"/>
        <v>2.3214285714285715E-2</v>
      </c>
      <c r="K261" s="146">
        <f t="shared" si="139"/>
        <v>3.7848605577689244E-2</v>
      </c>
      <c r="L261" s="146">
        <f t="shared" si="139"/>
        <v>5.8519793459552494E-2</v>
      </c>
      <c r="M261" s="146">
        <f t="shared" si="139"/>
        <v>2.3676880222841225E-2</v>
      </c>
      <c r="N261" s="146">
        <f t="shared" si="139"/>
        <v>0.23304562268803947</v>
      </c>
      <c r="O261" s="146">
        <f t="shared" si="139"/>
        <v>0.11157894736842106</v>
      </c>
      <c r="P261" s="145">
        <f t="shared" si="139"/>
        <v>8.3555340276095902E-2</v>
      </c>
      <c r="Q261" s="146">
        <f t="shared" si="139"/>
        <v>4.0785498489425982E-2</v>
      </c>
      <c r="R261" s="146">
        <f t="shared" si="139"/>
        <v>4.2065009560229447E-2</v>
      </c>
      <c r="S261" s="146">
        <f t="shared" si="139"/>
        <v>4.6511627906976744E-2</v>
      </c>
      <c r="T261" s="146">
        <f t="shared" si="139"/>
        <v>6.4732142857142863E-2</v>
      </c>
      <c r="U261" s="146">
        <f t="shared" si="139"/>
        <v>4.6242774566473986E-2</v>
      </c>
      <c r="V261" s="146">
        <f t="shared" si="139"/>
        <v>9.1176470588235289E-2</v>
      </c>
      <c r="W261" s="146">
        <f t="shared" si="139"/>
        <v>5.1118210862619806E-2</v>
      </c>
      <c r="X261" s="145">
        <f t="shared" si="139"/>
        <v>5.2495974235104673E-2</v>
      </c>
      <c r="Y261" s="146">
        <f t="shared" si="139"/>
        <v>0</v>
      </c>
      <c r="Z261" s="146">
        <f t="shared" si="139"/>
        <v>2.9255319148936171E-2</v>
      </c>
      <c r="AA261" s="146">
        <f t="shared" si="139"/>
        <v>6.3079777365491654E-2</v>
      </c>
      <c r="AB261" s="146">
        <f t="shared" si="139"/>
        <v>1.2578616352201259E-2</v>
      </c>
      <c r="AC261" s="146">
        <f t="shared" si="139"/>
        <v>3.0395136778115502E-2</v>
      </c>
      <c r="AD261" s="146">
        <f t="shared" si="139"/>
        <v>1.3333333333333334E-2</v>
      </c>
      <c r="AE261" s="146">
        <f t="shared" si="139"/>
        <v>3.8167938931297708E-3</v>
      </c>
      <c r="AF261" s="145">
        <f t="shared" si="139"/>
        <v>2.6593499366821444E-2</v>
      </c>
      <c r="AG261" s="146">
        <f t="shared" si="139"/>
        <v>4.3243243243243246E-2</v>
      </c>
      <c r="AH261" s="146">
        <f t="shared" si="139"/>
        <v>6.1349693251533742E-2</v>
      </c>
      <c r="AI261" s="146">
        <f t="shared" si="139"/>
        <v>2.8384279475982533E-2</v>
      </c>
      <c r="AJ261" s="146">
        <f t="shared" si="139"/>
        <v>2.5806451612903226E-2</v>
      </c>
      <c r="AK261" s="146">
        <f t="shared" si="139"/>
        <v>4.3583535108958835E-2</v>
      </c>
      <c r="AL261" s="146">
        <f t="shared" si="139"/>
        <v>0.20398009950248755</v>
      </c>
      <c r="AM261" s="146">
        <f t="shared" si="139"/>
        <v>1.8927444794952682E-2</v>
      </c>
      <c r="AN261" s="145">
        <f t="shared" ref="AN261:BD261" si="140">IF(ISERROR((AN253-AN256)/AN253),0,(AN253-AN256)/AN253)</f>
        <v>6.0741249142072753E-2</v>
      </c>
      <c r="AO261" s="146">
        <f t="shared" si="140"/>
        <v>3.2352941176470591E-2</v>
      </c>
      <c r="AP261" s="146">
        <f t="shared" si="140"/>
        <v>0</v>
      </c>
      <c r="AQ261" s="146">
        <f t="shared" si="140"/>
        <v>8.4635416666666671E-2</v>
      </c>
      <c r="AR261" s="146">
        <f t="shared" si="140"/>
        <v>4.7377326565143825E-2</v>
      </c>
      <c r="AS261" s="146">
        <f t="shared" si="140"/>
        <v>7.7519379844961239E-3</v>
      </c>
      <c r="AT261" s="146">
        <f t="shared" si="140"/>
        <v>2.9126213592233011E-2</v>
      </c>
      <c r="AU261" s="146">
        <f t="shared" si="140"/>
        <v>9.8039215686274508E-3</v>
      </c>
      <c r="AV261" s="145">
        <f t="shared" si="140"/>
        <v>4.3263757115749528E-2</v>
      </c>
      <c r="AW261" s="146">
        <f t="shared" si="140"/>
        <v>0</v>
      </c>
      <c r="AX261" s="146">
        <f t="shared" si="140"/>
        <v>0</v>
      </c>
      <c r="AY261" s="146">
        <f t="shared" si="140"/>
        <v>0</v>
      </c>
      <c r="AZ261" s="146">
        <f t="shared" si="140"/>
        <v>0</v>
      </c>
      <c r="BA261" s="146">
        <f t="shared" si="140"/>
        <v>0</v>
      </c>
      <c r="BB261" s="146">
        <f t="shared" si="140"/>
        <v>0</v>
      </c>
      <c r="BC261" s="146">
        <f t="shared" si="140"/>
        <v>0</v>
      </c>
      <c r="BD261" s="145">
        <f t="shared" si="140"/>
        <v>0</v>
      </c>
    </row>
    <row r="262" spans="1:56" s="2" customFormat="1" ht="12.75" hidden="1" customHeight="1" x14ac:dyDescent="0.2">
      <c r="A262" s="268"/>
      <c r="B262" s="65"/>
      <c r="C262" s="8" t="s">
        <v>45</v>
      </c>
      <c r="D262" s="5"/>
      <c r="E262" s="5"/>
      <c r="F262" s="5"/>
      <c r="G262" s="15"/>
      <c r="H262" s="143">
        <f>SUMIF($I$3:$BD$3,$H$3,$I262:$BD262)</f>
        <v>846736</v>
      </c>
      <c r="I262" s="144">
        <f>I305+I316+I327+I338+I349+I360+I371+I382+I393+I404+I415+I426+I437+I448+I459+I470</f>
        <v>29766</v>
      </c>
      <c r="J262" s="144">
        <f>J305+J316+J327+J338+J349+J360+J371+J382+J393+J404+J415+J426+J437+J448+J459+J470</f>
        <v>14355</v>
      </c>
      <c r="K262" s="144">
        <f>K305+K316+K327+K338+K349+K360+K371+K382+K393+K404+K415+K426+K437+K448+K459+K470</f>
        <v>23895</v>
      </c>
      <c r="L262" s="144">
        <f t="shared" ref="L262:X262" si="141">L305+L316+L327+L338+L349+L360+L371+L382+L393+L404+L415+L426+L437+L448+L459+L470</f>
        <v>64891</v>
      </c>
      <c r="M262" s="144">
        <f t="shared" si="141"/>
        <v>31033</v>
      </c>
      <c r="N262" s="144">
        <f t="shared" si="141"/>
        <v>163235</v>
      </c>
      <c r="O262" s="144">
        <f t="shared" si="141"/>
        <v>73010</v>
      </c>
      <c r="P262" s="143">
        <f t="shared" si="141"/>
        <v>400185</v>
      </c>
      <c r="Q262" s="144">
        <f t="shared" si="141"/>
        <v>45350</v>
      </c>
      <c r="R262" s="144">
        <f t="shared" si="141"/>
        <v>34089</v>
      </c>
      <c r="S262" s="144">
        <f t="shared" si="141"/>
        <v>31052</v>
      </c>
      <c r="T262" s="144">
        <f t="shared" si="141"/>
        <v>20666</v>
      </c>
      <c r="U262" s="144">
        <f t="shared" si="141"/>
        <v>11737</v>
      </c>
      <c r="V262" s="144">
        <f t="shared" si="141"/>
        <v>21589</v>
      </c>
      <c r="W262" s="144">
        <f t="shared" si="141"/>
        <v>20873</v>
      </c>
      <c r="X262" s="143">
        <f t="shared" si="141"/>
        <v>185356</v>
      </c>
      <c r="Y262" s="144">
        <f t="shared" ref="Y262:BD262" si="142">Y305+Y316+Y327+Y338+Y349+Y360+Y371+Y382+Y393+Y404+Y415+Y426+Y437+Y448+Y459+Y470</f>
        <v>4497</v>
      </c>
      <c r="Z262" s="144">
        <f t="shared" si="142"/>
        <v>13141</v>
      </c>
      <c r="AA262" s="144">
        <f t="shared" si="142"/>
        <v>37128</v>
      </c>
      <c r="AB262" s="144">
        <f t="shared" si="142"/>
        <v>4719</v>
      </c>
      <c r="AC262" s="144">
        <f t="shared" si="142"/>
        <v>9683</v>
      </c>
      <c r="AD262" s="144">
        <f t="shared" si="142"/>
        <v>2246</v>
      </c>
      <c r="AE262" s="144">
        <f t="shared" si="142"/>
        <v>1643</v>
      </c>
      <c r="AF262" s="143">
        <f t="shared" si="142"/>
        <v>73057</v>
      </c>
      <c r="AG262" s="144">
        <f t="shared" si="142"/>
        <v>13750</v>
      </c>
      <c r="AH262" s="144">
        <f t="shared" si="142"/>
        <v>36842</v>
      </c>
      <c r="AI262" s="144">
        <f>AI305+AI316+AI327+AI338+AI349+AI360+AI371+AI382+AI393+AI404+AI415+AI426+AI437+AI448+AI459+AI470</f>
        <v>24355</v>
      </c>
      <c r="AJ262" s="144">
        <f>AJ305+AJ316+AJ327+AJ338+AJ349+AJ360+AJ371+AJ382+AJ393+AJ404+AJ415+AJ426+AJ437+AJ448+AJ459+AJ470</f>
        <v>18665</v>
      </c>
      <c r="AK262" s="144">
        <f>AK305+AK316+AK327+AK338+AK349+AK360+AK371+AK382+AK393+AK404+AK415+AK426+AK437+AK448+AK459+AK470</f>
        <v>29268</v>
      </c>
      <c r="AL262" s="144">
        <f>AL305+AL316+AL327+AL338+AL349+AL360+AL371+AL382+AL393+AL404+AL415+AL426+AL437+AL448+AL459+AL470</f>
        <v>50537</v>
      </c>
      <c r="AM262" s="144">
        <f t="shared" si="142"/>
        <v>11337</v>
      </c>
      <c r="AN262" s="143">
        <f t="shared" si="142"/>
        <v>184754</v>
      </c>
      <c r="AO262" s="144">
        <f t="shared" si="142"/>
        <v>8047</v>
      </c>
      <c r="AP262" s="144">
        <f t="shared" si="142"/>
        <v>1450</v>
      </c>
      <c r="AQ262" s="144">
        <f t="shared" si="142"/>
        <v>99342</v>
      </c>
      <c r="AR262" s="144">
        <f t="shared" si="142"/>
        <v>47523</v>
      </c>
      <c r="AS262" s="144">
        <f t="shared" si="142"/>
        <v>1496</v>
      </c>
      <c r="AT262" s="144">
        <f t="shared" si="142"/>
        <v>4755</v>
      </c>
      <c r="AU262" s="144">
        <f t="shared" si="142"/>
        <v>4711</v>
      </c>
      <c r="AV262" s="143">
        <f t="shared" si="142"/>
        <v>167324</v>
      </c>
      <c r="AW262" s="144">
        <f t="shared" si="142"/>
        <v>0</v>
      </c>
      <c r="AX262" s="144">
        <f t="shared" si="142"/>
        <v>0</v>
      </c>
      <c r="AY262" s="144">
        <f t="shared" si="142"/>
        <v>0</v>
      </c>
      <c r="AZ262" s="144">
        <f t="shared" si="142"/>
        <v>0</v>
      </c>
      <c r="BA262" s="144">
        <f t="shared" si="142"/>
        <v>0</v>
      </c>
      <c r="BB262" s="144">
        <f t="shared" si="142"/>
        <v>0</v>
      </c>
      <c r="BC262" s="144">
        <f t="shared" si="142"/>
        <v>0</v>
      </c>
      <c r="BD262" s="143">
        <f t="shared" si="142"/>
        <v>0</v>
      </c>
    </row>
    <row r="263" spans="1:56" s="2" customFormat="1" ht="12.75" hidden="1" customHeight="1" x14ac:dyDescent="0.2">
      <c r="A263" s="268"/>
      <c r="B263" s="65"/>
      <c r="C263" s="8"/>
      <c r="D263" s="5"/>
      <c r="E263" s="5"/>
      <c r="F263" s="5"/>
      <c r="G263" s="15"/>
      <c r="H263" s="143"/>
      <c r="I263" s="144"/>
      <c r="J263" s="144"/>
      <c r="K263" s="144"/>
      <c r="L263" s="144"/>
      <c r="M263" s="144"/>
      <c r="N263" s="144"/>
      <c r="O263" s="144"/>
      <c r="P263" s="143"/>
      <c r="Q263" s="144"/>
      <c r="R263" s="144"/>
      <c r="S263" s="144"/>
      <c r="T263" s="144"/>
      <c r="U263" s="144"/>
      <c r="V263" s="144"/>
      <c r="W263" s="144"/>
      <c r="X263" s="143"/>
      <c r="Y263" s="144"/>
      <c r="Z263" s="144"/>
      <c r="AA263" s="144"/>
      <c r="AB263" s="144"/>
      <c r="AC263" s="144"/>
      <c r="AD263" s="144"/>
      <c r="AE263" s="144"/>
      <c r="AF263" s="143"/>
      <c r="AG263" s="144"/>
      <c r="AH263" s="144"/>
      <c r="AI263" s="144"/>
      <c r="AJ263" s="144"/>
      <c r="AK263" s="144"/>
      <c r="AL263" s="144"/>
      <c r="AM263" s="144"/>
      <c r="AN263" s="143"/>
      <c r="AO263" s="144"/>
      <c r="AP263" s="144"/>
      <c r="AQ263" s="144"/>
      <c r="AR263" s="144"/>
      <c r="AS263" s="144"/>
      <c r="AT263" s="144"/>
      <c r="AU263" s="144"/>
      <c r="AV263" s="143"/>
      <c r="AW263" s="144"/>
      <c r="AX263" s="144"/>
      <c r="AY263" s="144"/>
      <c r="AZ263" s="144"/>
      <c r="BA263" s="144"/>
      <c r="BB263" s="144"/>
      <c r="BC263" s="144"/>
      <c r="BD263" s="143"/>
    </row>
    <row r="264" spans="1:56" s="2" customFormat="1" ht="12.75" customHeight="1" x14ac:dyDescent="0.2">
      <c r="A264" s="268"/>
      <c r="B264" s="65"/>
      <c r="C264" s="8" t="s">
        <v>14</v>
      </c>
      <c r="D264" s="5" t="s">
        <v>15</v>
      </c>
      <c r="E264" s="5"/>
      <c r="F264" s="5"/>
      <c r="G264" s="15"/>
      <c r="H264" s="143">
        <f t="shared" ref="H264:AM264" si="143">IF(ISERROR(H262/H255),0,H262/H255)</f>
        <v>73.310476190476194</v>
      </c>
      <c r="I264" s="144">
        <f t="shared" si="143"/>
        <v>64.428571428571431</v>
      </c>
      <c r="J264" s="144">
        <f t="shared" si="143"/>
        <v>26.243144424131629</v>
      </c>
      <c r="K264" s="144">
        <f t="shared" si="143"/>
        <v>49.472049689440993</v>
      </c>
      <c r="L264" s="144">
        <f t="shared" si="143"/>
        <v>118.6307129798903</v>
      </c>
      <c r="M264" s="144">
        <f t="shared" si="143"/>
        <v>44.269614835948644</v>
      </c>
      <c r="N264" s="144">
        <f t="shared" si="143"/>
        <v>262.435691318328</v>
      </c>
      <c r="O264" s="144">
        <f t="shared" si="143"/>
        <v>173.00947867298578</v>
      </c>
      <c r="P264" s="143">
        <f t="shared" si="143"/>
        <v>105.75713530655391</v>
      </c>
      <c r="Q264" s="144">
        <f t="shared" si="143"/>
        <v>71.417322834645674</v>
      </c>
      <c r="R264" s="144">
        <f t="shared" si="143"/>
        <v>68.041916167664667</v>
      </c>
      <c r="S264" s="144">
        <f t="shared" si="143"/>
        <v>68.851441241685137</v>
      </c>
      <c r="T264" s="144">
        <f t="shared" si="143"/>
        <v>49.322195704057279</v>
      </c>
      <c r="U264" s="144">
        <f t="shared" si="143"/>
        <v>35.56666666666667</v>
      </c>
      <c r="V264" s="144">
        <f t="shared" si="143"/>
        <v>69.867313915857608</v>
      </c>
      <c r="W264" s="144">
        <f t="shared" si="143"/>
        <v>70.279461279461273</v>
      </c>
      <c r="X264" s="143">
        <f t="shared" si="143"/>
        <v>63.003399048266488</v>
      </c>
      <c r="Y264" s="144">
        <f t="shared" si="143"/>
        <v>14.053125</v>
      </c>
      <c r="Z264" s="144">
        <f t="shared" si="143"/>
        <v>36.0027397260274</v>
      </c>
      <c r="AA264" s="144">
        <f t="shared" si="143"/>
        <v>73.520792079207922</v>
      </c>
      <c r="AB264" s="144">
        <f t="shared" si="143"/>
        <v>15.028662420382165</v>
      </c>
      <c r="AC264" s="144">
        <f t="shared" si="143"/>
        <v>30.354231974921632</v>
      </c>
      <c r="AD264" s="144">
        <f t="shared" si="143"/>
        <v>10.117117117117116</v>
      </c>
      <c r="AE264" s="144">
        <f t="shared" si="143"/>
        <v>6.2950191570881229</v>
      </c>
      <c r="AF264" s="143">
        <f t="shared" si="143"/>
        <v>31.681266261925412</v>
      </c>
      <c r="AG264" s="144">
        <f t="shared" si="143"/>
        <v>38.841807909604519</v>
      </c>
      <c r="AH264" s="144">
        <f t="shared" si="143"/>
        <v>80.265795206971674</v>
      </c>
      <c r="AI264" s="144">
        <f t="shared" si="143"/>
        <v>54.730337078651687</v>
      </c>
      <c r="AJ264" s="144">
        <f t="shared" si="143"/>
        <v>41.203090507726266</v>
      </c>
      <c r="AK264" s="144">
        <f t="shared" si="143"/>
        <v>74.096202531645574</v>
      </c>
      <c r="AL264" s="144">
        <f t="shared" si="143"/>
        <v>157.92812499999999</v>
      </c>
      <c r="AM264" s="144">
        <f t="shared" si="143"/>
        <v>36.453376205787784</v>
      </c>
      <c r="AN264" s="143">
        <f t="shared" ref="AN264:BD264" si="144">IF(ISERROR(AN262/AN255),0,AN262/AN255)</f>
        <v>67.502374862988674</v>
      </c>
      <c r="AO264" s="144">
        <f t="shared" si="144"/>
        <v>24.458966565349545</v>
      </c>
      <c r="AP264" s="144">
        <f t="shared" si="144"/>
        <v>5.41044776119403</v>
      </c>
      <c r="AQ264" s="144">
        <f t="shared" si="144"/>
        <v>141.31152204836414</v>
      </c>
      <c r="AR264" s="144">
        <f t="shared" si="144"/>
        <v>84.410301953818831</v>
      </c>
      <c r="AS264" s="144">
        <f t="shared" si="144"/>
        <v>5.84375</v>
      </c>
      <c r="AT264" s="144">
        <f t="shared" si="144"/>
        <v>23.774999999999999</v>
      </c>
      <c r="AU264" s="144">
        <f t="shared" si="144"/>
        <v>23.321782178217823</v>
      </c>
      <c r="AV264" s="143">
        <f t="shared" si="144"/>
        <v>66.372074573581912</v>
      </c>
      <c r="AW264" s="144">
        <f t="shared" si="144"/>
        <v>0</v>
      </c>
      <c r="AX264" s="144">
        <f t="shared" si="144"/>
        <v>0</v>
      </c>
      <c r="AY264" s="144">
        <f t="shared" si="144"/>
        <v>0</v>
      </c>
      <c r="AZ264" s="144">
        <f t="shared" si="144"/>
        <v>0</v>
      </c>
      <c r="BA264" s="144">
        <f t="shared" si="144"/>
        <v>0</v>
      </c>
      <c r="BB264" s="144">
        <f t="shared" si="144"/>
        <v>0</v>
      </c>
      <c r="BC264" s="144">
        <f t="shared" si="144"/>
        <v>0</v>
      </c>
      <c r="BD264" s="143">
        <f t="shared" si="144"/>
        <v>0</v>
      </c>
    </row>
    <row r="265" spans="1:56" s="2" customFormat="1" ht="12.75" customHeight="1" x14ac:dyDescent="0.2">
      <c r="A265" s="268"/>
      <c r="B265" s="234"/>
      <c r="C265" s="8" t="s">
        <v>145</v>
      </c>
      <c r="D265" s="5" t="s">
        <v>9</v>
      </c>
      <c r="E265" s="5"/>
      <c r="F265" s="5"/>
      <c r="G265" s="15"/>
      <c r="H265" s="143">
        <f>SUMIF($I$3:$BD$3,$H$3,$I265:$BD265)</f>
        <v>1665</v>
      </c>
      <c r="I265" s="144">
        <v>65</v>
      </c>
      <c r="J265" s="144">
        <v>29</v>
      </c>
      <c r="K265" s="144">
        <v>39</v>
      </c>
      <c r="L265" s="144">
        <v>94</v>
      </c>
      <c r="M265" s="144">
        <v>66</v>
      </c>
      <c r="N265" s="144">
        <v>291</v>
      </c>
      <c r="O265" s="144">
        <v>145</v>
      </c>
      <c r="P265" s="143">
        <f>SUM(I265:O265)</f>
        <v>729</v>
      </c>
      <c r="Q265" s="144">
        <v>85</v>
      </c>
      <c r="R265" s="144">
        <v>71</v>
      </c>
      <c r="S265" s="144">
        <v>57</v>
      </c>
      <c r="T265" s="144">
        <v>40</v>
      </c>
      <c r="U265" s="144">
        <v>21</v>
      </c>
      <c r="V265" s="144">
        <v>49</v>
      </c>
      <c r="W265" s="144">
        <v>45</v>
      </c>
      <c r="X265" s="143">
        <f>SUM(Q265:W265)</f>
        <v>368</v>
      </c>
      <c r="Y265" s="144">
        <v>14</v>
      </c>
      <c r="Z265" s="144">
        <v>28</v>
      </c>
      <c r="AA265" s="144">
        <v>90</v>
      </c>
      <c r="AB265" s="144">
        <v>13</v>
      </c>
      <c r="AC265" s="144">
        <v>19</v>
      </c>
      <c r="AD265" s="144">
        <v>4</v>
      </c>
      <c r="AE265" s="144">
        <v>2</v>
      </c>
      <c r="AF265" s="143">
        <f>SUM(Y265:AE265)</f>
        <v>170</v>
      </c>
      <c r="AG265" s="144">
        <v>26</v>
      </c>
      <c r="AH265" s="144">
        <v>84</v>
      </c>
      <c r="AI265" s="144">
        <v>58</v>
      </c>
      <c r="AJ265" s="144">
        <v>43</v>
      </c>
      <c r="AK265" s="144">
        <v>56</v>
      </c>
      <c r="AL265" s="144">
        <v>82</v>
      </c>
      <c r="AM265" s="144">
        <v>20</v>
      </c>
      <c r="AN265" s="143">
        <f>SUM(AG265:AM265)</f>
        <v>369</v>
      </c>
      <c r="AO265" s="144">
        <v>20</v>
      </c>
      <c r="AP265" s="144">
        <v>1</v>
      </c>
      <c r="AQ265" s="144">
        <v>192</v>
      </c>
      <c r="AR265" s="144">
        <v>88</v>
      </c>
      <c r="AS265" s="144">
        <v>2</v>
      </c>
      <c r="AT265" s="144">
        <v>8</v>
      </c>
      <c r="AU265" s="144">
        <v>11</v>
      </c>
      <c r="AV265" s="143">
        <f>SUM(AO265:AU265)</f>
        <v>322</v>
      </c>
      <c r="AW265" s="144"/>
      <c r="AX265" s="144"/>
      <c r="AY265" s="144"/>
      <c r="AZ265" s="144"/>
      <c r="BA265" s="144"/>
      <c r="BB265" s="144"/>
      <c r="BC265" s="144"/>
      <c r="BD265" s="143">
        <f>SUM(AW265:BC265)</f>
        <v>0</v>
      </c>
    </row>
    <row r="266" spans="1:56" s="113" customFormat="1" ht="12.75" customHeight="1" x14ac:dyDescent="0.2">
      <c r="A266" s="268"/>
      <c r="B266" s="130"/>
      <c r="C266" s="108" t="s">
        <v>146</v>
      </c>
      <c r="D266" s="109" t="s">
        <v>4</v>
      </c>
      <c r="E266" s="109"/>
      <c r="F266" s="109"/>
      <c r="G266" s="110"/>
      <c r="H266" s="141">
        <f>IFERROR(H265/H255,0)</f>
        <v>0.14415584415584415</v>
      </c>
      <c r="I266" s="142">
        <f>IFERROR(I265/I255,0)</f>
        <v>0.1406926406926407</v>
      </c>
      <c r="J266" s="142">
        <f>IFERROR(J265/J255,0)</f>
        <v>5.3016453382084092E-2</v>
      </c>
      <c r="K266" s="142">
        <f>IFERROR(K265/K255,0)</f>
        <v>8.0745341614906832E-2</v>
      </c>
      <c r="L266" s="142">
        <f t="shared" ref="L266:BD266" si="145">IFERROR(L265/L255,0)</f>
        <v>0.17184643510054845</v>
      </c>
      <c r="M266" s="142">
        <f t="shared" si="145"/>
        <v>9.4151212553495012E-2</v>
      </c>
      <c r="N266" s="142">
        <f t="shared" si="145"/>
        <v>0.46784565916398713</v>
      </c>
      <c r="O266" s="142">
        <f t="shared" si="145"/>
        <v>0.34360189573459715</v>
      </c>
      <c r="P266" s="141">
        <f t="shared" si="145"/>
        <v>0.19265327695560253</v>
      </c>
      <c r="Q266" s="142">
        <f t="shared" si="145"/>
        <v>0.13385826771653545</v>
      </c>
      <c r="R266" s="142">
        <f t="shared" si="145"/>
        <v>0.14171656686626746</v>
      </c>
      <c r="S266" s="142">
        <f t="shared" si="145"/>
        <v>0.12638580931263857</v>
      </c>
      <c r="T266" s="142">
        <f t="shared" si="145"/>
        <v>9.5465393794749401E-2</v>
      </c>
      <c r="U266" s="142">
        <f t="shared" si="145"/>
        <v>6.363636363636363E-2</v>
      </c>
      <c r="V266" s="142">
        <f t="shared" si="145"/>
        <v>0.15857605177993528</v>
      </c>
      <c r="W266" s="142">
        <f t="shared" si="145"/>
        <v>0.15151515151515152</v>
      </c>
      <c r="X266" s="141">
        <f t="shared" si="145"/>
        <v>0.12508497620666215</v>
      </c>
      <c r="Y266" s="142">
        <f t="shared" si="145"/>
        <v>4.3749999999999997E-2</v>
      </c>
      <c r="Z266" s="142">
        <f t="shared" si="145"/>
        <v>7.6712328767123292E-2</v>
      </c>
      <c r="AA266" s="142">
        <f t="shared" si="145"/>
        <v>0.17821782178217821</v>
      </c>
      <c r="AB266" s="142">
        <f t="shared" si="145"/>
        <v>4.1401273885350316E-2</v>
      </c>
      <c r="AC266" s="142">
        <f t="shared" si="145"/>
        <v>5.9561128526645767E-2</v>
      </c>
      <c r="AD266" s="142">
        <f t="shared" si="145"/>
        <v>1.8018018018018018E-2</v>
      </c>
      <c r="AE266" s="142">
        <f t="shared" si="145"/>
        <v>7.6628352490421452E-3</v>
      </c>
      <c r="AF266" s="141">
        <f t="shared" si="145"/>
        <v>7.3720728534258456E-2</v>
      </c>
      <c r="AG266" s="142">
        <f t="shared" si="145"/>
        <v>7.3446327683615822E-2</v>
      </c>
      <c r="AH266" s="142">
        <f t="shared" si="145"/>
        <v>0.18300653594771241</v>
      </c>
      <c r="AI266" s="142">
        <f>IFERROR(AI265/AI255,0)</f>
        <v>0.1303370786516854</v>
      </c>
      <c r="AJ266" s="142">
        <f>IFERROR(AJ265/AJ255,0)</f>
        <v>9.4922737306843266E-2</v>
      </c>
      <c r="AK266" s="142">
        <f>IFERROR(AK265/AK255,0)</f>
        <v>0.14177215189873418</v>
      </c>
      <c r="AL266" s="142">
        <f>IFERROR(AL265/AL255,0)</f>
        <v>0.25624999999999998</v>
      </c>
      <c r="AM266" s="142">
        <f t="shared" si="145"/>
        <v>6.4308681672025719E-2</v>
      </c>
      <c r="AN266" s="141">
        <f t="shared" si="145"/>
        <v>0.13481914504932407</v>
      </c>
      <c r="AO266" s="142">
        <f t="shared" si="145"/>
        <v>6.0790273556231005E-2</v>
      </c>
      <c r="AP266" s="142">
        <f t="shared" si="145"/>
        <v>3.7313432835820895E-3</v>
      </c>
      <c r="AQ266" s="142">
        <f t="shared" si="145"/>
        <v>0.27311522048364156</v>
      </c>
      <c r="AR266" s="142">
        <f t="shared" si="145"/>
        <v>0.15630550621669628</v>
      </c>
      <c r="AS266" s="142">
        <f t="shared" si="145"/>
        <v>7.8125E-3</v>
      </c>
      <c r="AT266" s="142">
        <f t="shared" si="145"/>
        <v>0.04</v>
      </c>
      <c r="AU266" s="142">
        <f t="shared" si="145"/>
        <v>5.4455445544554455E-2</v>
      </c>
      <c r="AV266" s="141">
        <f t="shared" si="145"/>
        <v>0.12772709242364141</v>
      </c>
      <c r="AW266" s="142">
        <f t="shared" si="145"/>
        <v>0</v>
      </c>
      <c r="AX266" s="142">
        <f t="shared" si="145"/>
        <v>0</v>
      </c>
      <c r="AY266" s="142">
        <f t="shared" si="145"/>
        <v>0</v>
      </c>
      <c r="AZ266" s="142">
        <f t="shared" si="145"/>
        <v>0</v>
      </c>
      <c r="BA266" s="142">
        <f t="shared" si="145"/>
        <v>0</v>
      </c>
      <c r="BB266" s="142">
        <f t="shared" si="145"/>
        <v>0</v>
      </c>
      <c r="BC266" s="142">
        <f t="shared" si="145"/>
        <v>0</v>
      </c>
      <c r="BD266" s="141">
        <f t="shared" si="145"/>
        <v>0</v>
      </c>
    </row>
    <row r="267" spans="1:56" s="2" customFormat="1" ht="12.75" hidden="1" customHeight="1" x14ac:dyDescent="0.2">
      <c r="A267" s="268"/>
      <c r="B267" s="65"/>
      <c r="C267" s="8"/>
      <c r="D267" s="5"/>
      <c r="E267" s="5"/>
      <c r="F267" s="5"/>
      <c r="G267" s="15"/>
      <c r="H267" s="143"/>
      <c r="I267" s="144"/>
      <c r="J267" s="144"/>
      <c r="K267" s="144"/>
      <c r="L267" s="144"/>
      <c r="M267" s="144"/>
      <c r="N267" s="144"/>
      <c r="O267" s="144"/>
      <c r="P267" s="143"/>
      <c r="Q267" s="144"/>
      <c r="R267" s="144"/>
      <c r="S267" s="144"/>
      <c r="T267" s="144"/>
      <c r="U267" s="144"/>
      <c r="V267" s="144"/>
      <c r="W267" s="144"/>
      <c r="X267" s="143"/>
      <c r="Y267" s="144"/>
      <c r="Z267" s="144"/>
      <c r="AA267" s="144"/>
      <c r="AB267" s="144"/>
      <c r="AC267" s="144"/>
      <c r="AD267" s="144"/>
      <c r="AE267" s="144"/>
      <c r="AF267" s="143"/>
      <c r="AG267" s="144"/>
      <c r="AH267" s="144"/>
      <c r="AI267" s="144"/>
      <c r="AJ267" s="144"/>
      <c r="AK267" s="144"/>
      <c r="AL267" s="144"/>
      <c r="AM267" s="144"/>
      <c r="AN267" s="143"/>
      <c r="AO267" s="144"/>
      <c r="AP267" s="144"/>
      <c r="AQ267" s="144"/>
      <c r="AR267" s="144"/>
      <c r="AS267" s="144"/>
      <c r="AT267" s="144"/>
      <c r="AU267" s="144"/>
      <c r="AV267" s="143"/>
      <c r="AW267" s="144"/>
      <c r="AX267" s="144"/>
      <c r="AY267" s="144"/>
      <c r="AZ267" s="144"/>
      <c r="BA267" s="144"/>
      <c r="BB267" s="144"/>
      <c r="BC267" s="144"/>
      <c r="BD267" s="143"/>
    </row>
    <row r="268" spans="1:56" s="2" customFormat="1" ht="12.75" hidden="1" customHeight="1" x14ac:dyDescent="0.2">
      <c r="A268" s="268"/>
      <c r="B268" s="65"/>
      <c r="C268" s="8"/>
      <c r="D268" s="5"/>
      <c r="E268" s="5"/>
      <c r="F268" s="5"/>
      <c r="G268" s="15"/>
      <c r="H268" s="143"/>
      <c r="I268" s="144"/>
      <c r="J268" s="144"/>
      <c r="K268" s="144"/>
      <c r="L268" s="144"/>
      <c r="M268" s="144"/>
      <c r="N268" s="144"/>
      <c r="O268" s="144"/>
      <c r="P268" s="143"/>
      <c r="Q268" s="144"/>
      <c r="R268" s="144"/>
      <c r="S268" s="144"/>
      <c r="T268" s="144"/>
      <c r="U268" s="144"/>
      <c r="V268" s="144"/>
      <c r="W268" s="144"/>
      <c r="X268" s="143"/>
      <c r="Y268" s="144"/>
      <c r="Z268" s="144"/>
      <c r="AA268" s="144"/>
      <c r="AB268" s="144"/>
      <c r="AC268" s="144"/>
      <c r="AD268" s="144"/>
      <c r="AE268" s="144"/>
      <c r="AF268" s="143"/>
      <c r="AG268" s="144"/>
      <c r="AH268" s="144"/>
      <c r="AI268" s="144"/>
      <c r="AJ268" s="144"/>
      <c r="AK268" s="144"/>
      <c r="AL268" s="144"/>
      <c r="AM268" s="144"/>
      <c r="AN268" s="143"/>
      <c r="AO268" s="144"/>
      <c r="AP268" s="144"/>
      <c r="AQ268" s="144"/>
      <c r="AR268" s="144"/>
      <c r="AS268" s="144"/>
      <c r="AT268" s="144"/>
      <c r="AU268" s="144"/>
      <c r="AV268" s="143"/>
      <c r="AW268" s="144"/>
      <c r="AX268" s="144"/>
      <c r="AY268" s="144"/>
      <c r="AZ268" s="144"/>
      <c r="BA268" s="144"/>
      <c r="BB268" s="144"/>
      <c r="BC268" s="144"/>
      <c r="BD268" s="143"/>
    </row>
    <row r="269" spans="1:56" s="2" customFormat="1" ht="12.75" hidden="1" customHeight="1" x14ac:dyDescent="0.2">
      <c r="A269" s="268"/>
      <c r="B269" s="65"/>
      <c r="C269" s="8"/>
      <c r="D269" s="5"/>
      <c r="E269" s="5"/>
      <c r="F269" s="5"/>
      <c r="G269" s="15"/>
      <c r="H269" s="143"/>
      <c r="I269" s="144"/>
      <c r="J269" s="144"/>
      <c r="K269" s="144"/>
      <c r="L269" s="144"/>
      <c r="M269" s="144"/>
      <c r="N269" s="144"/>
      <c r="O269" s="144"/>
      <c r="P269" s="143"/>
      <c r="Q269" s="144"/>
      <c r="R269" s="144"/>
      <c r="S269" s="144"/>
      <c r="T269" s="144"/>
      <c r="U269" s="144"/>
      <c r="V269" s="144"/>
      <c r="W269" s="144"/>
      <c r="X269" s="143"/>
      <c r="Y269" s="144"/>
      <c r="Z269" s="144"/>
      <c r="AA269" s="144"/>
      <c r="AB269" s="144"/>
      <c r="AC269" s="144"/>
      <c r="AD269" s="144"/>
      <c r="AE269" s="144"/>
      <c r="AF269" s="143"/>
      <c r="AG269" s="144"/>
      <c r="AH269" s="144"/>
      <c r="AI269" s="144"/>
      <c r="AJ269" s="144"/>
      <c r="AK269" s="144"/>
      <c r="AL269" s="144"/>
      <c r="AM269" s="144"/>
      <c r="AN269" s="143"/>
      <c r="AO269" s="144"/>
      <c r="AP269" s="144"/>
      <c r="AQ269" s="144"/>
      <c r="AR269" s="144"/>
      <c r="AS269" s="144"/>
      <c r="AT269" s="144"/>
      <c r="AU269" s="144"/>
      <c r="AV269" s="143"/>
      <c r="AW269" s="144"/>
      <c r="AX269" s="144"/>
      <c r="AY269" s="144"/>
      <c r="AZ269" s="144"/>
      <c r="BA269" s="144"/>
      <c r="BB269" s="144"/>
      <c r="BC269" s="144"/>
      <c r="BD269" s="143"/>
    </row>
    <row r="270" spans="1:56" ht="12.75" hidden="1" customHeight="1" x14ac:dyDescent="0.2">
      <c r="A270" s="267"/>
      <c r="B270" s="65" t="e">
        <f>#REF!+1</f>
        <v>#REF!</v>
      </c>
      <c r="C270" s="8" t="s">
        <v>103</v>
      </c>
      <c r="D270" s="5"/>
      <c r="E270" s="5"/>
      <c r="F270" s="5"/>
      <c r="G270" s="15"/>
      <c r="H270" s="143">
        <f>SUMIF($I$3:$BD$3,$H$3,$I270:$BD270)</f>
        <v>5576392</v>
      </c>
      <c r="I270" s="144">
        <f t="shared" ref="I270:O270" si="146">I256*I271</f>
        <v>222827.22</v>
      </c>
      <c r="J270" s="144">
        <f t="shared" si="146"/>
        <v>211732.75999999998</v>
      </c>
      <c r="K270" s="144">
        <f t="shared" si="146"/>
        <v>211510.53</v>
      </c>
      <c r="L270" s="144">
        <f t="shared" si="146"/>
        <v>237058.86</v>
      </c>
      <c r="M270" s="144">
        <f t="shared" si="146"/>
        <v>290305.13</v>
      </c>
      <c r="N270" s="144">
        <f t="shared" si="146"/>
        <v>307068.96000000002</v>
      </c>
      <c r="O270" s="144">
        <f t="shared" si="146"/>
        <v>227301.86</v>
      </c>
      <c r="P270" s="143">
        <f>SUM(I270:O270)</f>
        <v>1707805.3199999998</v>
      </c>
      <c r="Q270" s="144">
        <f t="shared" ref="Q270:W270" si="147">Q256*Q271</f>
        <v>275545.55</v>
      </c>
      <c r="R270" s="144">
        <f t="shared" si="147"/>
        <v>238681.41</v>
      </c>
      <c r="S270" s="144">
        <f t="shared" si="147"/>
        <v>210585.43</v>
      </c>
      <c r="T270" s="144">
        <f t="shared" si="147"/>
        <v>217377.19999999998</v>
      </c>
      <c r="U270" s="144">
        <f t="shared" si="147"/>
        <v>161231.4</v>
      </c>
      <c r="V270" s="144">
        <f t="shared" si="147"/>
        <v>155970.84</v>
      </c>
      <c r="W270" s="144">
        <f t="shared" si="147"/>
        <v>143159.94</v>
      </c>
      <c r="X270" s="143">
        <f>SUM(Q270:W270)</f>
        <v>1402551.7699999998</v>
      </c>
      <c r="Y270" s="144">
        <f t="shared" ref="Y270:AE270" si="148">Y256*Y271</f>
        <v>150800</v>
      </c>
      <c r="Z270" s="144">
        <f t="shared" si="148"/>
        <v>190019</v>
      </c>
      <c r="AA270" s="144">
        <f t="shared" si="148"/>
        <v>241794</v>
      </c>
      <c r="AB270" s="144">
        <f t="shared" si="148"/>
        <v>146446.46</v>
      </c>
      <c r="AC270" s="144">
        <f t="shared" si="148"/>
        <v>146551.79</v>
      </c>
      <c r="AD270" s="144">
        <f t="shared" si="148"/>
        <v>98159.52</v>
      </c>
      <c r="AE270" s="144">
        <f t="shared" si="148"/>
        <v>123888.87000000001</v>
      </c>
      <c r="AF270" s="143">
        <f>SUM(Y270:AE270)</f>
        <v>1097659.6400000001</v>
      </c>
      <c r="AG270" s="144">
        <f t="shared" ref="AG270:AM270" si="149">AG256*AG271</f>
        <v>142453.14000000001</v>
      </c>
      <c r="AH270" s="144">
        <f t="shared" si="149"/>
        <v>220476.06</v>
      </c>
      <c r="AI270" s="144">
        <f>AI256*AI271</f>
        <v>227581.9</v>
      </c>
      <c r="AJ270" s="144">
        <f>AJ256*AJ271</f>
        <v>238803.47999999998</v>
      </c>
      <c r="AK270" s="144">
        <f>AK256*AK271</f>
        <v>195351.2</v>
      </c>
      <c r="AL270" s="144">
        <f>AL256*AL271</f>
        <v>183472</v>
      </c>
      <c r="AM270" s="144">
        <f t="shared" si="149"/>
        <v>162444.63</v>
      </c>
      <c r="AN270" s="143">
        <f>SUM(AG270:AM270)</f>
        <v>1370582.4100000001</v>
      </c>
      <c r="AO270" s="144">
        <f t="shared" ref="AO270:AU270" si="150">AO256*AO271</f>
        <v>183206.94</v>
      </c>
      <c r="AP270" s="144">
        <f t="shared" si="150"/>
        <v>132949.44</v>
      </c>
      <c r="AQ270" s="144">
        <f t="shared" si="150"/>
        <v>314465.96000000002</v>
      </c>
      <c r="AR270" s="144">
        <f t="shared" si="150"/>
        <v>244218.13999999998</v>
      </c>
      <c r="AS270" s="144">
        <f t="shared" si="150"/>
        <v>116784.64</v>
      </c>
      <c r="AT270" s="144">
        <f t="shared" si="150"/>
        <v>86456</v>
      </c>
      <c r="AU270" s="144">
        <f t="shared" si="150"/>
        <v>93146.240000000005</v>
      </c>
      <c r="AV270" s="143">
        <f>SUM(AO270:AU270)</f>
        <v>1171227.3600000001</v>
      </c>
      <c r="AW270" s="144"/>
      <c r="AX270" s="144">
        <f t="shared" ref="AX270:BC270" si="151">AX256*AX271</f>
        <v>0</v>
      </c>
      <c r="AY270" s="144">
        <f t="shared" si="151"/>
        <v>0</v>
      </c>
      <c r="AZ270" s="144">
        <f t="shared" si="151"/>
        <v>0</v>
      </c>
      <c r="BA270" s="144">
        <f t="shared" si="151"/>
        <v>0</v>
      </c>
      <c r="BB270" s="144">
        <f t="shared" si="151"/>
        <v>0</v>
      </c>
      <c r="BC270" s="144">
        <f t="shared" si="151"/>
        <v>0</v>
      </c>
      <c r="BD270" s="143">
        <f>SUM(AW270:BC270)</f>
        <v>0</v>
      </c>
    </row>
    <row r="271" spans="1:56" s="40" customFormat="1" ht="12.75" customHeight="1" x14ac:dyDescent="0.2">
      <c r="A271" s="102"/>
      <c r="B271" s="93"/>
      <c r="C271" s="100" t="s">
        <v>17</v>
      </c>
      <c r="D271" s="101" t="s">
        <v>15</v>
      </c>
      <c r="E271" s="101"/>
      <c r="F271" s="101"/>
      <c r="G271" s="96"/>
      <c r="H271" s="152">
        <f>IFERROR(H270/H256,0)</f>
        <v>482.80450216450214</v>
      </c>
      <c r="I271" s="153">
        <v>482.31</v>
      </c>
      <c r="J271" s="153">
        <v>387.08</v>
      </c>
      <c r="K271" s="153">
        <v>437.91</v>
      </c>
      <c r="L271" s="153">
        <v>433.38</v>
      </c>
      <c r="M271" s="153">
        <v>414.13</v>
      </c>
      <c r="N271" s="153">
        <v>493.68</v>
      </c>
      <c r="O271" s="153">
        <v>538.63</v>
      </c>
      <c r="P271" s="152">
        <f>IFERROR(P270/P256,0)</f>
        <v>451.32275898520078</v>
      </c>
      <c r="Q271" s="153">
        <v>433.93</v>
      </c>
      <c r="R271" s="153">
        <v>476.41</v>
      </c>
      <c r="S271" s="153">
        <v>466.93</v>
      </c>
      <c r="T271" s="153">
        <v>518.79999999999995</v>
      </c>
      <c r="U271" s="153">
        <v>488.58</v>
      </c>
      <c r="V271" s="153">
        <v>504.76</v>
      </c>
      <c r="W271" s="153">
        <v>482.02</v>
      </c>
      <c r="X271" s="152">
        <f>IFERROR(X270/X256,0)</f>
        <v>476.73411624745063</v>
      </c>
      <c r="Y271" s="153">
        <v>471.25</v>
      </c>
      <c r="Z271" s="153">
        <v>520.6</v>
      </c>
      <c r="AA271" s="153">
        <v>478.8</v>
      </c>
      <c r="AB271" s="153">
        <v>466.39</v>
      </c>
      <c r="AC271" s="153">
        <v>459.41</v>
      </c>
      <c r="AD271" s="153">
        <v>442.16</v>
      </c>
      <c r="AE271" s="153">
        <v>474.67</v>
      </c>
      <c r="AF271" s="152">
        <f>IFERROR(AF270/AF256,0)</f>
        <v>476.00157849089339</v>
      </c>
      <c r="AG271" s="153">
        <v>402.41</v>
      </c>
      <c r="AH271" s="153">
        <v>480.34</v>
      </c>
      <c r="AI271" s="153">
        <v>511.42</v>
      </c>
      <c r="AJ271" s="153">
        <v>527.16</v>
      </c>
      <c r="AK271" s="153">
        <v>494.56</v>
      </c>
      <c r="AL271" s="153">
        <v>573.35</v>
      </c>
      <c r="AM271" s="153">
        <v>522.33000000000004</v>
      </c>
      <c r="AN271" s="152">
        <f>IFERROR(AN270/AN256,0)</f>
        <v>500.76083668249913</v>
      </c>
      <c r="AO271" s="153">
        <v>556.86</v>
      </c>
      <c r="AP271" s="153">
        <v>496.08</v>
      </c>
      <c r="AQ271" s="153">
        <v>447.32</v>
      </c>
      <c r="AR271" s="153">
        <v>433.78</v>
      </c>
      <c r="AS271" s="153">
        <v>456.19</v>
      </c>
      <c r="AT271" s="153">
        <v>432.28</v>
      </c>
      <c r="AU271" s="153">
        <v>461.12</v>
      </c>
      <c r="AV271" s="152">
        <f>IFERROR(AV270/AV256,0)</f>
        <v>464.58840142800477</v>
      </c>
      <c r="AW271" s="153"/>
      <c r="AX271" s="153"/>
      <c r="AY271" s="153"/>
      <c r="AZ271" s="153"/>
      <c r="BA271" s="153"/>
      <c r="BB271" s="153"/>
      <c r="BC271" s="153"/>
      <c r="BD271" s="152">
        <f>IFERROR(BD270/BD256,0)</f>
        <v>0</v>
      </c>
    </row>
    <row r="272" spans="1:56" ht="12.75" hidden="1" customHeight="1" x14ac:dyDescent="0.2">
      <c r="A272" s="267"/>
      <c r="B272" s="65">
        <f>B271+1</f>
        <v>1</v>
      </c>
      <c r="C272" s="8" t="s">
        <v>104</v>
      </c>
      <c r="D272" s="5"/>
      <c r="E272" s="5"/>
      <c r="F272" s="5"/>
      <c r="G272" s="15"/>
      <c r="H272" s="143">
        <f>SUMIF($I$3:$BD$3,$H$3,$I272:$BD272)</f>
        <v>1919.641709</v>
      </c>
      <c r="I272" s="144">
        <f t="shared" ref="I272:O272" si="152">I273*I274</f>
        <v>76.892319000000001</v>
      </c>
      <c r="J272" s="144">
        <f t="shared" si="152"/>
        <v>71.356999999999999</v>
      </c>
      <c r="K272" s="144">
        <f t="shared" si="152"/>
        <v>73.51146</v>
      </c>
      <c r="L272" s="144">
        <f t="shared" si="152"/>
        <v>81.214853999999988</v>
      </c>
      <c r="M272" s="144">
        <f t="shared" si="152"/>
        <v>92.660567999999998</v>
      </c>
      <c r="N272" s="144">
        <f t="shared" si="152"/>
        <v>95.779420000000002</v>
      </c>
      <c r="O272" s="144">
        <f t="shared" si="152"/>
        <v>80.841222000000002</v>
      </c>
      <c r="P272" s="143">
        <f>SUM(I272:O272)</f>
        <v>572.256843</v>
      </c>
      <c r="Q272" s="144">
        <f t="shared" ref="Q272:W272" si="153">Q273*Q274</f>
        <v>97.247437000000005</v>
      </c>
      <c r="R272" s="144">
        <f t="shared" si="153"/>
        <v>82.487417000000008</v>
      </c>
      <c r="S272" s="144">
        <f t="shared" si="153"/>
        <v>79.050348</v>
      </c>
      <c r="T272" s="144">
        <f t="shared" si="153"/>
        <v>77.696256000000005</v>
      </c>
      <c r="U272" s="144">
        <f t="shared" si="153"/>
        <v>58.770050000000005</v>
      </c>
      <c r="V272" s="144">
        <f t="shared" si="153"/>
        <v>56.777897000000003</v>
      </c>
      <c r="W272" s="144">
        <f t="shared" si="153"/>
        <v>54.624195</v>
      </c>
      <c r="X272" s="143">
        <f>SUM(Q272:W272)</f>
        <v>506.65360000000004</v>
      </c>
      <c r="Y272" s="144">
        <f t="shared" ref="Y272:AE272" si="154">Y273*Y274</f>
        <v>54.506439000000007</v>
      </c>
      <c r="Z272" s="144">
        <f t="shared" si="154"/>
        <v>69.453631999999999</v>
      </c>
      <c r="AA272" s="144">
        <f t="shared" si="154"/>
        <v>80.199672000000007</v>
      </c>
      <c r="AB272" s="144">
        <f t="shared" si="154"/>
        <v>56.364525</v>
      </c>
      <c r="AC272" s="144">
        <f t="shared" si="154"/>
        <v>54.687536999999999</v>
      </c>
      <c r="AD272" s="144">
        <f t="shared" si="154"/>
        <v>40.023540999999994</v>
      </c>
      <c r="AE272" s="144">
        <f t="shared" si="154"/>
        <v>44.893548000000003</v>
      </c>
      <c r="AF272" s="143">
        <f>SUM(Y272:AE272)</f>
        <v>400.12889400000006</v>
      </c>
      <c r="AG272" s="144">
        <f t="shared" ref="AG272:AM272" si="155">AG273*AG274</f>
        <v>51.404429999999998</v>
      </c>
      <c r="AH272" s="144">
        <f t="shared" si="155"/>
        <v>72.876419999999996</v>
      </c>
      <c r="AI272" s="144">
        <f>AI273*AI274</f>
        <v>73.705984000000001</v>
      </c>
      <c r="AJ272" s="144">
        <f>AJ273*AJ274</f>
        <v>80.112312000000003</v>
      </c>
      <c r="AK272" s="144">
        <f>AK273*AK274</f>
        <v>63.742150000000002</v>
      </c>
      <c r="AL272" s="144">
        <f>AL273*AL274</f>
        <v>60.867246000000002</v>
      </c>
      <c r="AM272" s="144">
        <f t="shared" si="155"/>
        <v>56.364615999999998</v>
      </c>
      <c r="AN272" s="143">
        <f>SUM(AG272:AM272)</f>
        <v>459.07315800000003</v>
      </c>
      <c r="AO272" s="144">
        <f t="shared" ref="AO272:AU272" si="156">AO273*AO274</f>
        <v>63.01</v>
      </c>
      <c r="AP272" s="144">
        <f t="shared" si="156"/>
        <v>45.375100000000003</v>
      </c>
      <c r="AQ272" s="144">
        <f t="shared" si="156"/>
        <v>95.87337500000001</v>
      </c>
      <c r="AR272" s="144">
        <f t="shared" si="156"/>
        <v>74.800760999999994</v>
      </c>
      <c r="AS272" s="144">
        <f t="shared" si="156"/>
        <v>38.393959999999993</v>
      </c>
      <c r="AT272" s="144">
        <f t="shared" si="156"/>
        <v>28.720797000000001</v>
      </c>
      <c r="AU272" s="144">
        <f t="shared" si="156"/>
        <v>30.991421999999996</v>
      </c>
      <c r="AV272" s="143">
        <f>SUM(AO272:AU272)</f>
        <v>377.165415</v>
      </c>
      <c r="AW272" s="144">
        <f t="shared" ref="AW272:BC272" si="157">AW273*AW274</f>
        <v>0</v>
      </c>
      <c r="AX272" s="144">
        <f t="shared" si="157"/>
        <v>0</v>
      </c>
      <c r="AY272" s="144">
        <f t="shared" si="157"/>
        <v>0</v>
      </c>
      <c r="AZ272" s="144">
        <f t="shared" si="157"/>
        <v>0</v>
      </c>
      <c r="BA272" s="144">
        <f t="shared" si="157"/>
        <v>0</v>
      </c>
      <c r="BB272" s="144">
        <f t="shared" si="157"/>
        <v>0</v>
      </c>
      <c r="BC272" s="144">
        <f t="shared" si="157"/>
        <v>0</v>
      </c>
      <c r="BD272" s="143">
        <f>SUM(AW272:BC272)</f>
        <v>0</v>
      </c>
    </row>
    <row r="273" spans="1:56" ht="12.75" customHeight="1" x14ac:dyDescent="0.2">
      <c r="A273" s="88"/>
      <c r="B273" s="65">
        <f>B272+1</f>
        <v>2</v>
      </c>
      <c r="C273" s="8" t="s">
        <v>105</v>
      </c>
      <c r="D273" s="5" t="s">
        <v>4</v>
      </c>
      <c r="E273" s="5"/>
      <c r="F273" s="5"/>
      <c r="G273" s="15"/>
      <c r="H273" s="145">
        <f>IFERROR(H272/H274,0)</f>
        <v>0.54156182546041343</v>
      </c>
      <c r="I273" s="146">
        <v>0.55369999999999997</v>
      </c>
      <c r="J273" s="146">
        <v>0.499</v>
      </c>
      <c r="K273" s="146">
        <v>0.54200000000000004</v>
      </c>
      <c r="L273" s="146">
        <v>0.55859999999999999</v>
      </c>
      <c r="M273" s="146">
        <v>0.60060000000000002</v>
      </c>
      <c r="N273" s="146">
        <v>0.86350000000000005</v>
      </c>
      <c r="O273" s="146">
        <v>0.78539999999999999</v>
      </c>
      <c r="P273" s="145">
        <f>IFERROR(P272/P274,0)</f>
        <v>0.61465580009022369</v>
      </c>
      <c r="Q273" s="146">
        <v>0.65810000000000002</v>
      </c>
      <c r="R273" s="146">
        <v>0.61370000000000002</v>
      </c>
      <c r="S273" s="146">
        <v>0.62009999999999998</v>
      </c>
      <c r="T273" s="146">
        <v>0.6492</v>
      </c>
      <c r="U273" s="146">
        <v>0.45950000000000002</v>
      </c>
      <c r="V273" s="146">
        <v>0.62870000000000004</v>
      </c>
      <c r="W273" s="146">
        <v>0.61409999999999998</v>
      </c>
      <c r="X273" s="145">
        <f>IFERROR(X272/X274,0)</f>
        <v>0.60568272564255832</v>
      </c>
      <c r="Y273" s="146">
        <v>0.41970000000000002</v>
      </c>
      <c r="Z273" s="146">
        <v>0.51280000000000003</v>
      </c>
      <c r="AA273" s="146">
        <v>0.58040000000000003</v>
      </c>
      <c r="AB273" s="146">
        <v>0.40770000000000001</v>
      </c>
      <c r="AC273" s="146">
        <v>0.4209</v>
      </c>
      <c r="AD273" s="146">
        <v>0.42709999999999998</v>
      </c>
      <c r="AE273" s="146">
        <v>0.4143</v>
      </c>
      <c r="AF273" s="145">
        <f>IFERROR(AF272/AF274,0)</f>
        <v>0.45794961201272688</v>
      </c>
      <c r="AG273" s="146">
        <v>0.40460000000000002</v>
      </c>
      <c r="AH273" s="146">
        <v>0.60699999999999998</v>
      </c>
      <c r="AI273" s="146">
        <v>0.58879999999999999</v>
      </c>
      <c r="AJ273" s="146">
        <v>0.5796</v>
      </c>
      <c r="AK273" s="146">
        <v>0.57250000000000001</v>
      </c>
      <c r="AL273" s="146">
        <v>0.66659999999999997</v>
      </c>
      <c r="AM273" s="146">
        <v>0.56979999999999997</v>
      </c>
      <c r="AN273" s="145">
        <f>IFERROR(AN272/AN274,0)</f>
        <v>0.56530533691261942</v>
      </c>
      <c r="AO273" s="146">
        <v>0.5</v>
      </c>
      <c r="AP273" s="146">
        <v>0.38650000000000001</v>
      </c>
      <c r="AQ273" s="146">
        <v>0.71950000000000003</v>
      </c>
      <c r="AR273" s="146">
        <v>0.57730000000000004</v>
      </c>
      <c r="AS273" s="146">
        <v>0.28399999999999997</v>
      </c>
      <c r="AT273" s="146">
        <v>0.35210000000000002</v>
      </c>
      <c r="AU273" s="146">
        <v>0.36259999999999998</v>
      </c>
      <c r="AV273" s="145">
        <f>IFERROR(AV272/AV274,0)</f>
        <v>0.46651751456454782</v>
      </c>
      <c r="AW273" s="146"/>
      <c r="AX273" s="146"/>
      <c r="AY273" s="146"/>
      <c r="AZ273" s="146"/>
      <c r="BA273" s="146"/>
      <c r="BB273" s="146"/>
      <c r="BC273" s="146"/>
      <c r="BD273" s="145">
        <f>IFERROR(BD272/BD274,0)</f>
        <v>0</v>
      </c>
    </row>
    <row r="274" spans="1:56" ht="12.75" hidden="1" customHeight="1" outlineLevel="1" x14ac:dyDescent="0.2">
      <c r="A274" s="267"/>
      <c r="B274" s="65"/>
      <c r="C274" s="8" t="s">
        <v>34</v>
      </c>
      <c r="D274" s="5" t="s">
        <v>9</v>
      </c>
      <c r="E274" s="5"/>
      <c r="F274" s="5"/>
      <c r="G274" s="15"/>
      <c r="H274" s="143">
        <f>SUMIF($I$3:$BD$3,$H$3,$I274:$BD274)</f>
        <v>3544.6400000000003</v>
      </c>
      <c r="I274" s="144">
        <v>138.87</v>
      </c>
      <c r="J274" s="144">
        <v>143</v>
      </c>
      <c r="K274" s="144">
        <v>135.63</v>
      </c>
      <c r="L274" s="144">
        <v>145.38999999999999</v>
      </c>
      <c r="M274" s="144">
        <v>154.28</v>
      </c>
      <c r="N274" s="144">
        <v>110.92</v>
      </c>
      <c r="O274" s="144">
        <v>102.93</v>
      </c>
      <c r="P274" s="143">
        <f>SUM(I274:O274)</f>
        <v>931.02</v>
      </c>
      <c r="Q274" s="144">
        <v>147.77000000000001</v>
      </c>
      <c r="R274" s="144">
        <v>134.41</v>
      </c>
      <c r="S274" s="144">
        <v>127.48</v>
      </c>
      <c r="T274" s="144">
        <v>119.68</v>
      </c>
      <c r="U274" s="144">
        <v>127.9</v>
      </c>
      <c r="V274" s="144">
        <v>90.31</v>
      </c>
      <c r="W274" s="144">
        <v>88.95</v>
      </c>
      <c r="X274" s="143">
        <f>SUM(Q274:W274)</f>
        <v>836.5</v>
      </c>
      <c r="Y274" s="144">
        <v>129.87</v>
      </c>
      <c r="Z274" s="144">
        <v>135.44</v>
      </c>
      <c r="AA274" s="144">
        <v>138.18</v>
      </c>
      <c r="AB274" s="144">
        <v>138.25</v>
      </c>
      <c r="AC274" s="144">
        <v>129.93</v>
      </c>
      <c r="AD274" s="144">
        <v>93.71</v>
      </c>
      <c r="AE274" s="144">
        <v>108.36</v>
      </c>
      <c r="AF274" s="143">
        <f>SUM(Y274:AE274)</f>
        <v>873.74000000000012</v>
      </c>
      <c r="AG274" s="144">
        <v>127.05</v>
      </c>
      <c r="AH274" s="144">
        <v>120.06</v>
      </c>
      <c r="AI274" s="144">
        <v>125.18</v>
      </c>
      <c r="AJ274" s="144">
        <v>138.22</v>
      </c>
      <c r="AK274" s="144">
        <v>111.34</v>
      </c>
      <c r="AL274" s="144">
        <v>91.31</v>
      </c>
      <c r="AM274" s="144">
        <v>98.92</v>
      </c>
      <c r="AN274" s="143">
        <f>SUM(AG274:AM274)</f>
        <v>812.08</v>
      </c>
      <c r="AO274" s="144">
        <v>126.02</v>
      </c>
      <c r="AP274" s="144">
        <v>117.4</v>
      </c>
      <c r="AQ274" s="144">
        <v>133.25</v>
      </c>
      <c r="AR274" s="144">
        <v>129.57</v>
      </c>
      <c r="AS274" s="144">
        <v>135.19</v>
      </c>
      <c r="AT274" s="144">
        <v>81.569999999999993</v>
      </c>
      <c r="AU274" s="144">
        <v>85.47</v>
      </c>
      <c r="AV274" s="143">
        <f>SUM(AO274:AU274)</f>
        <v>808.47</v>
      </c>
      <c r="AW274" s="144"/>
      <c r="AX274" s="144"/>
      <c r="AY274" s="144"/>
      <c r="AZ274" s="144"/>
      <c r="BA274" s="144"/>
      <c r="BB274" s="144"/>
      <c r="BC274" s="144"/>
      <c r="BD274" s="143">
        <f>SUM(AW274:BC274)</f>
        <v>0</v>
      </c>
    </row>
    <row r="275" spans="1:56" ht="12.75" hidden="1" customHeight="1" outlineLevel="1" x14ac:dyDescent="0.2">
      <c r="A275" s="267"/>
      <c r="B275" s="65">
        <f>B274+1</f>
        <v>1</v>
      </c>
      <c r="C275" s="8" t="s">
        <v>39</v>
      </c>
      <c r="D275" s="5" t="s">
        <v>106</v>
      </c>
      <c r="E275" s="5"/>
      <c r="F275" s="5"/>
      <c r="G275" s="15"/>
      <c r="H275" s="143">
        <f>SUMIFS($I$275:$BD$275,$I$3:$BD$3,$H$3,$I$274:$BD$274,"&gt;0")</f>
        <v>3797.5300000000011</v>
      </c>
      <c r="I275" s="144">
        <f>IFERROR(HLOOKUP(I$2,Ready_план!$A$1:$AQ$28,16,0),0)</f>
        <v>160.82</v>
      </c>
      <c r="J275" s="144">
        <f>IFERROR(HLOOKUP(J$2,Ready_план!$A$1:$AQ$28,16,0),0)</f>
        <v>150.32</v>
      </c>
      <c r="K275" s="144">
        <f>IFERROR(HLOOKUP(K$2,Ready_план!$A$1:$AQ$28,16,0),0)</f>
        <v>150.47999999999999</v>
      </c>
      <c r="L275" s="144">
        <f>IFERROR(HLOOKUP(L$2,Ready_план!$A$1:$AQ$28,16,0),0)</f>
        <v>150.47999999999999</v>
      </c>
      <c r="M275" s="144">
        <f>IFERROR(HLOOKUP(M$2,Ready_план!$A$1:$AQ$28,16,0),0)</f>
        <v>150.32</v>
      </c>
      <c r="N275" s="144">
        <f>IFERROR(HLOOKUP(N$2,Ready_план!$A$1:$AQ$28,16,0),0)</f>
        <v>110.64999999999999</v>
      </c>
      <c r="O275" s="144">
        <f>IFERROR(HLOOKUP(O$2,Ready_план!$A$1:$AQ$28,16,0),0)</f>
        <v>105.47999999999999</v>
      </c>
      <c r="P275" s="143">
        <f>SUMIF(I274:O274,"&gt;0",I275:O275)</f>
        <v>978.55000000000007</v>
      </c>
      <c r="Q275" s="144">
        <f>IFERROR(HLOOKUP(Q$2,Ready_план!$A$1:$AQ$28,16,0),0)</f>
        <v>151.64999999999998</v>
      </c>
      <c r="R275" s="144">
        <f>IFERROR(HLOOKUP(R$2,Ready_план!$A$1:$AQ$28,16,0),0)</f>
        <v>135.82</v>
      </c>
      <c r="S275" s="144">
        <f>IFERROR(HLOOKUP(S$2,Ready_план!$A$1:$AQ$28,16,0),0)</f>
        <v>135.82</v>
      </c>
      <c r="T275" s="144">
        <f>IFERROR(HLOOKUP(T$2,Ready_план!$A$1:$AQ$28,16,0),0)</f>
        <v>130.64999999999998</v>
      </c>
      <c r="U275" s="144">
        <f>IFERROR(HLOOKUP(U$2,Ready_план!$A$1:$AQ$28,16,0),0)</f>
        <v>141.14999999999998</v>
      </c>
      <c r="V275" s="144">
        <f>IFERROR(HLOOKUP(V$2,Ready_план!$A$1:$AQ$28,16,0),0)</f>
        <v>94.82</v>
      </c>
      <c r="W275" s="144">
        <f>IFERROR(HLOOKUP(W$2,Ready_план!$A$1:$AQ$28,16,0),0)</f>
        <v>94.82</v>
      </c>
      <c r="X275" s="143">
        <f>SUMIF(Q274:W274,"&gt;0",Q275:W275)</f>
        <v>884.72999999999979</v>
      </c>
      <c r="Y275" s="144">
        <f>IFERROR(HLOOKUP(Y$2,Ready_план!$A$1:$AQ$28,16,0),0)</f>
        <v>141.14999999999998</v>
      </c>
      <c r="Z275" s="144">
        <f>IFERROR(HLOOKUP(Z$2,Ready_план!$A$1:$AQ$28,16,0),0)</f>
        <v>141.14999999999998</v>
      </c>
      <c r="AA275" s="144">
        <f>IFERROR(HLOOKUP(AA$2,Ready_план!$A$1:$AQ$28,16,0),0)</f>
        <v>146.32</v>
      </c>
      <c r="AB275" s="144">
        <f>IFERROR(HLOOKUP(AB$2,Ready_план!$A$1:$AQ$28,16,0),0)</f>
        <v>146.32</v>
      </c>
      <c r="AC275" s="144">
        <f>IFERROR(HLOOKUP(AC$2,Ready_план!$A$1:$AQ$28,16,0),0)</f>
        <v>130.64999999999998</v>
      </c>
      <c r="AD275" s="144">
        <f>IFERROR(HLOOKUP(AD$2,Ready_план!$A$1:$AQ$28,16,0),0)</f>
        <v>100.14999999999999</v>
      </c>
      <c r="AE275" s="144">
        <f>IFERROR(HLOOKUP(AE$2,Ready_план!$A$1:$AQ$28,16,0),0)</f>
        <v>105.32</v>
      </c>
      <c r="AF275" s="143">
        <f>SUMIF(Y274:AE274,"&gt;0",Y275:AE275)</f>
        <v>911.06</v>
      </c>
      <c r="AG275" s="144">
        <f>IFERROR(HLOOKUP(AG$2,Ready_план!$A$1:$AQ$28,16,0),0)</f>
        <v>141.14999999999998</v>
      </c>
      <c r="AH275" s="144">
        <f>IFERROR(HLOOKUP(AH$2,Ready_план!$A$1:$AQ$28,16,0),0)</f>
        <v>141.14999999999998</v>
      </c>
      <c r="AI275" s="144">
        <f>IFERROR(HLOOKUP(AI$2,Ready_план!$A$1:$AQ$28,16,0),0)</f>
        <v>151.64999999999998</v>
      </c>
      <c r="AJ275" s="144">
        <f>IFERROR(HLOOKUP(AJ$2,Ready_план!$A$1:$AQ$28,16,0),0)</f>
        <v>141.14999999999998</v>
      </c>
      <c r="AK275" s="144">
        <f>IFERROR(HLOOKUP(AK$2,Ready_план!$A$1:$AQ$28,16,0),0)</f>
        <v>130.64999999999998</v>
      </c>
      <c r="AL275" s="144">
        <f>IFERROR(HLOOKUP(AL$2,Ready_план!$A$1:$AQ$28,16,0),0)</f>
        <v>100.14999999999999</v>
      </c>
      <c r="AM275" s="144">
        <f>IFERROR(HLOOKUP(AM$2,Ready_план!$A$1:$AQ$28,16,0),0)</f>
        <v>110.64999999999999</v>
      </c>
      <c r="AN275" s="143">
        <f>SUMIF(AG274:AM274,"&gt;0",AG275:AM275)</f>
        <v>916.54999999999984</v>
      </c>
      <c r="AO275" s="144">
        <f>IFERROR(HLOOKUP(AO$2,Ready_план!$A$1:$AQ$28,16,0),0)</f>
        <v>141.14999999999998</v>
      </c>
      <c r="AP275" s="144">
        <f>IFERROR(HLOOKUP(AP$2,Ready_план!$A$1:$AQ$28,16,0),0)</f>
        <v>130.64999999999998</v>
      </c>
      <c r="AQ275" s="144">
        <f>IFERROR(HLOOKUP(AQ$2,Ready_план!$A$1:$AQ$28,16,0),0)</f>
        <v>135.82</v>
      </c>
      <c r="AR275" s="144">
        <f>IFERROR(HLOOKUP(AR$2,Ready_план!$A$1:$AQ$28,16,0),0)</f>
        <v>135.82</v>
      </c>
      <c r="AS275" s="144">
        <f>IFERROR(HLOOKUP(AS$2,Ready_план!$A$1:$AQ$28,16,0),0)</f>
        <v>130.64999999999998</v>
      </c>
      <c r="AT275" s="144">
        <f>IFERROR(HLOOKUP(AT$2,Ready_план!$A$1:$AQ$28,16,0),0)</f>
        <v>100.14999999999999</v>
      </c>
      <c r="AU275" s="144">
        <f>IFERROR(HLOOKUP(AU$2,Ready_план!$A$1:$AQ$28,16,0),0)</f>
        <v>94.82</v>
      </c>
      <c r="AV275" s="143">
        <f>SUMIF(AO274:AU274,"&gt;0",AO275:AU275)</f>
        <v>869.06</v>
      </c>
      <c r="AW275" s="144">
        <f>IFERROR(HLOOKUP(AW$2,Ready_план!$A$1:$AQ$28,16,0),0)</f>
        <v>0</v>
      </c>
      <c r="AX275" s="144">
        <f>IFERROR(HLOOKUP(AX$2,Ready_план!$A$1:$AQ$28,16,0),0)</f>
        <v>0</v>
      </c>
      <c r="AY275" s="144">
        <f>IFERROR(HLOOKUP(AY$2,Ready_план!$A$1:$AQ$28,16,0),0)</f>
        <v>0</v>
      </c>
      <c r="AZ275" s="144">
        <f>IFERROR(HLOOKUP(AZ$2,Ready_план!$A$1:$AQ$28,16,0),0)</f>
        <v>0</v>
      </c>
      <c r="BA275" s="144">
        <f>IFERROR(HLOOKUP(BA$2,Ready_план!$A$1:$AQ$28,16,0),0)</f>
        <v>0</v>
      </c>
      <c r="BB275" s="144">
        <f>IFERROR(HLOOKUP(BB$2,Ready_план!$A$1:$AQ$28,16,0),0)</f>
        <v>0</v>
      </c>
      <c r="BC275" s="144">
        <f>IFERROR(HLOOKUP(BC$2,Ready_план!$A$1:$AQ$28,16,0),0)</f>
        <v>0</v>
      </c>
      <c r="BD275" s="143">
        <f>SUMIF(AW274:BC274,"&gt;0",AW275:BC275)</f>
        <v>0</v>
      </c>
    </row>
    <row r="276" spans="1:56" s="49" customFormat="1" ht="12.75" customHeight="1" collapsed="1" x14ac:dyDescent="0.2">
      <c r="A276" s="88"/>
      <c r="B276" s="67">
        <f>B275+1</f>
        <v>2</v>
      </c>
      <c r="C276" s="42" t="s">
        <v>40</v>
      </c>
      <c r="D276" s="43" t="s">
        <v>4</v>
      </c>
      <c r="E276" s="43"/>
      <c r="F276" s="43"/>
      <c r="G276" s="44"/>
      <c r="H276" s="145">
        <f t="shared" ref="H276:AM276" si="158">IF(ISERROR((H274)/H275),0,(H274)/H275)</f>
        <v>0.93340671436433664</v>
      </c>
      <c r="I276" s="146">
        <f t="shared" si="158"/>
        <v>0.86351200099490122</v>
      </c>
      <c r="J276" s="146">
        <f t="shared" si="158"/>
        <v>0.95130388504523689</v>
      </c>
      <c r="K276" s="146">
        <f t="shared" si="158"/>
        <v>0.90131578947368429</v>
      </c>
      <c r="L276" s="146">
        <f t="shared" si="158"/>
        <v>0.96617490696438058</v>
      </c>
      <c r="M276" s="146">
        <f t="shared" si="158"/>
        <v>1.0263437998935605</v>
      </c>
      <c r="N276" s="146">
        <f t="shared" si="158"/>
        <v>1.0024401265250791</v>
      </c>
      <c r="O276" s="146">
        <f t="shared" si="158"/>
        <v>0.97582480091012536</v>
      </c>
      <c r="P276" s="145">
        <f t="shared" si="158"/>
        <v>0.95142813346277644</v>
      </c>
      <c r="Q276" s="146">
        <f t="shared" si="158"/>
        <v>0.97441477085394024</v>
      </c>
      <c r="R276" s="146">
        <f t="shared" si="158"/>
        <v>0.98961861286997499</v>
      </c>
      <c r="S276" s="146">
        <f t="shared" si="158"/>
        <v>0.93859519952878823</v>
      </c>
      <c r="T276" s="146">
        <f t="shared" si="158"/>
        <v>0.91603520857252219</v>
      </c>
      <c r="U276" s="146">
        <f t="shared" si="158"/>
        <v>0.90612823237690421</v>
      </c>
      <c r="V276" s="146">
        <f t="shared" si="158"/>
        <v>0.95243619489559173</v>
      </c>
      <c r="W276" s="146">
        <f t="shared" si="158"/>
        <v>0.93809322927652405</v>
      </c>
      <c r="X276" s="145">
        <f t="shared" si="158"/>
        <v>0.94548619352796925</v>
      </c>
      <c r="Y276" s="146">
        <f t="shared" si="158"/>
        <v>0.92008501594048897</v>
      </c>
      <c r="Z276" s="146">
        <f t="shared" si="158"/>
        <v>0.95954658165072637</v>
      </c>
      <c r="AA276" s="146">
        <f t="shared" si="158"/>
        <v>0.94436850738108269</v>
      </c>
      <c r="AB276" s="146">
        <f t="shared" si="158"/>
        <v>0.94484691088026251</v>
      </c>
      <c r="AC276" s="146">
        <f t="shared" si="158"/>
        <v>0.99448909299655586</v>
      </c>
      <c r="AD276" s="146">
        <f t="shared" si="158"/>
        <v>0.9356964553170245</v>
      </c>
      <c r="AE276" s="146">
        <f t="shared" si="158"/>
        <v>1.0288644132168629</v>
      </c>
      <c r="AF276" s="145">
        <f t="shared" si="158"/>
        <v>0.95903672645050841</v>
      </c>
      <c r="AG276" s="146">
        <f t="shared" si="158"/>
        <v>0.90010626992561116</v>
      </c>
      <c r="AH276" s="146">
        <f t="shared" si="158"/>
        <v>0.85058448459086089</v>
      </c>
      <c r="AI276" s="146">
        <f t="shared" si="158"/>
        <v>0.82545334652159597</v>
      </c>
      <c r="AJ276" s="146">
        <f t="shared" si="158"/>
        <v>0.97924194119730801</v>
      </c>
      <c r="AK276" s="146">
        <f t="shared" si="158"/>
        <v>0.85220053578262556</v>
      </c>
      <c r="AL276" s="146">
        <f t="shared" si="158"/>
        <v>0.91173240139790324</v>
      </c>
      <c r="AM276" s="146">
        <f t="shared" si="158"/>
        <v>0.89399005874378679</v>
      </c>
      <c r="AN276" s="145">
        <f t="shared" ref="AN276:BD276" si="159">IF(ISERROR((AN274)/AN275),0,(AN274)/AN275)</f>
        <v>0.88601822050079115</v>
      </c>
      <c r="AO276" s="146">
        <f t="shared" si="159"/>
        <v>0.89280906836698559</v>
      </c>
      <c r="AP276" s="146">
        <f t="shared" si="159"/>
        <v>0.89858400306161523</v>
      </c>
      <c r="AQ276" s="146">
        <f t="shared" si="159"/>
        <v>0.98107789721690475</v>
      </c>
      <c r="AR276" s="146">
        <f t="shared" si="159"/>
        <v>0.95398321307613021</v>
      </c>
      <c r="AS276" s="146">
        <f t="shared" si="159"/>
        <v>1.0347493302717186</v>
      </c>
      <c r="AT276" s="146">
        <f t="shared" si="159"/>
        <v>0.81447828257613575</v>
      </c>
      <c r="AU276" s="146">
        <f t="shared" si="159"/>
        <v>0.90139211136890962</v>
      </c>
      <c r="AV276" s="145">
        <f t="shared" si="159"/>
        <v>0.93028099325708247</v>
      </c>
      <c r="AW276" s="146">
        <f t="shared" si="159"/>
        <v>0</v>
      </c>
      <c r="AX276" s="146">
        <f t="shared" si="159"/>
        <v>0</v>
      </c>
      <c r="AY276" s="146">
        <f t="shared" si="159"/>
        <v>0</v>
      </c>
      <c r="AZ276" s="146">
        <f t="shared" si="159"/>
        <v>0</v>
      </c>
      <c r="BA276" s="146">
        <f t="shared" si="159"/>
        <v>0</v>
      </c>
      <c r="BB276" s="146">
        <f t="shared" si="159"/>
        <v>0</v>
      </c>
      <c r="BC276" s="146">
        <f t="shared" si="159"/>
        <v>0</v>
      </c>
      <c r="BD276" s="145">
        <f t="shared" si="159"/>
        <v>0</v>
      </c>
    </row>
    <row r="277" spans="1:56" customFormat="1" hidden="1" x14ac:dyDescent="0.2"/>
    <row r="278" spans="1:56" s="81" customFormat="1" ht="12.75" hidden="1" customHeight="1" collapsed="1" x14ac:dyDescent="0.2">
      <c r="A278" s="76"/>
      <c r="B278" s="77"/>
      <c r="C278" s="78" t="s">
        <v>31</v>
      </c>
      <c r="D278" s="30" t="s">
        <v>8</v>
      </c>
      <c r="E278" s="79"/>
      <c r="F278" s="79"/>
      <c r="G278" s="80"/>
      <c r="H278" s="147">
        <f>IF(ISERROR((H282)/H279),0,(H282)/H279)</f>
        <v>0</v>
      </c>
      <c r="I278" s="148"/>
      <c r="J278" s="148"/>
      <c r="K278" s="148"/>
      <c r="L278" s="148"/>
      <c r="M278" s="148"/>
      <c r="N278" s="148"/>
      <c r="O278" s="148"/>
      <c r="P278" s="147">
        <f>IF(ISERROR((P282)/P279),0,(P282)/P279)</f>
        <v>0</v>
      </c>
      <c r="Q278" s="148"/>
      <c r="R278" s="148"/>
      <c r="S278" s="148"/>
      <c r="T278" s="148"/>
      <c r="U278" s="148"/>
      <c r="V278" s="148"/>
      <c r="W278" s="148"/>
      <c r="X278" s="147">
        <f>IF(ISERROR((X282)/X279),0,(X282)/X279)</f>
        <v>0</v>
      </c>
      <c r="Y278" s="148"/>
      <c r="Z278" s="148"/>
      <c r="AA278" s="148"/>
      <c r="AB278" s="148"/>
      <c r="AC278" s="148"/>
      <c r="AD278" s="148"/>
      <c r="AE278" s="148"/>
      <c r="AF278" s="147">
        <f>IF(ISERROR((AF282)/AF279),0,(AF282)/AF279)</f>
        <v>0</v>
      </c>
      <c r="AG278" s="148"/>
      <c r="AH278" s="148"/>
      <c r="AI278" s="148"/>
      <c r="AJ278" s="148"/>
      <c r="AK278" s="148"/>
      <c r="AL278" s="148"/>
      <c r="AM278" s="148"/>
      <c r="AN278" s="147">
        <f>IF(ISERROR((AN282)/AN279),0,(AN282)/AN279)</f>
        <v>0</v>
      </c>
      <c r="AO278" s="148"/>
      <c r="AP278" s="148"/>
      <c r="AQ278" s="148"/>
      <c r="AR278" s="148"/>
      <c r="AS278" s="148"/>
      <c r="AT278" s="148"/>
      <c r="AU278" s="148"/>
      <c r="AV278" s="147">
        <f>IF(ISERROR((AV282)/AV279),0,(AV282)/AV279)</f>
        <v>0</v>
      </c>
      <c r="AW278" s="148"/>
      <c r="AX278" s="148"/>
      <c r="AY278" s="148"/>
      <c r="AZ278" s="148"/>
      <c r="BA278" s="148"/>
      <c r="BB278" s="148"/>
      <c r="BC278" s="148"/>
      <c r="BD278" s="147">
        <f>IF(ISERROR((BD282)/BD279),0,(BD282)/BD279)</f>
        <v>0</v>
      </c>
    </row>
    <row r="279" spans="1:56" s="2" customFormat="1" ht="12.75" hidden="1" customHeight="1" outlineLevel="1" collapsed="1" x14ac:dyDescent="0.2">
      <c r="A279" s="268"/>
      <c r="B279" s="234"/>
      <c r="C279" s="8" t="s">
        <v>32</v>
      </c>
      <c r="D279" s="30" t="s">
        <v>9</v>
      </c>
      <c r="E279" s="5"/>
      <c r="F279" s="5"/>
      <c r="G279" s="15"/>
      <c r="H279" s="143">
        <f>SUMIF($I$3:$BD$3,$H$3,$I279:$BD279)</f>
        <v>0</v>
      </c>
      <c r="I279" s="144"/>
      <c r="J279" s="144"/>
      <c r="K279" s="144"/>
      <c r="L279" s="144"/>
      <c r="M279" s="144"/>
      <c r="N279" s="144"/>
      <c r="O279" s="144"/>
      <c r="P279" s="143">
        <f>SUM(I279:O279)</f>
        <v>0</v>
      </c>
      <c r="Q279" s="144"/>
      <c r="R279" s="144"/>
      <c r="S279" s="144"/>
      <c r="T279" s="144"/>
      <c r="U279" s="144"/>
      <c r="V279" s="144"/>
      <c r="W279" s="144"/>
      <c r="X279" s="143">
        <f>SUM(Q279:W279)</f>
        <v>0</v>
      </c>
      <c r="Y279" s="144"/>
      <c r="Z279" s="144"/>
      <c r="AA279" s="144"/>
      <c r="AB279" s="144"/>
      <c r="AC279" s="144"/>
      <c r="AD279" s="144"/>
      <c r="AE279" s="144"/>
      <c r="AF279" s="143">
        <f>SUM(Y279:AE279)</f>
        <v>0</v>
      </c>
      <c r="AG279" s="144"/>
      <c r="AH279" s="144"/>
      <c r="AI279" s="144"/>
      <c r="AJ279" s="144"/>
      <c r="AK279" s="144"/>
      <c r="AL279" s="144"/>
      <c r="AM279" s="144"/>
      <c r="AN279" s="143">
        <f>SUM(AG279:AM279)</f>
        <v>0</v>
      </c>
      <c r="AO279" s="144"/>
      <c r="AP279" s="144"/>
      <c r="AQ279" s="144"/>
      <c r="AR279" s="144"/>
      <c r="AS279" s="144"/>
      <c r="AT279" s="144"/>
      <c r="AU279" s="144"/>
      <c r="AV279" s="143">
        <f>SUM(AO279:AU279)</f>
        <v>0</v>
      </c>
      <c r="AW279" s="144"/>
      <c r="AX279" s="144"/>
      <c r="AY279" s="144"/>
      <c r="AZ279" s="144"/>
      <c r="BA279" s="144"/>
      <c r="BB279" s="144"/>
      <c r="BC279" s="144"/>
      <c r="BD279" s="143">
        <f>SUM(AW279:BC279)</f>
        <v>0</v>
      </c>
    </row>
    <row r="280" spans="1:56" s="2" customFormat="1" ht="12.75" hidden="1" customHeight="1" outlineLevel="1" x14ac:dyDescent="0.2">
      <c r="A280" s="268"/>
      <c r="B280" s="234"/>
      <c r="C280" s="29" t="s">
        <v>132</v>
      </c>
      <c r="D280" s="30" t="s">
        <v>9</v>
      </c>
      <c r="E280" s="5"/>
      <c r="F280" s="5"/>
      <c r="G280" s="15"/>
      <c r="H280" s="143">
        <f>SUMIF($I$3:$BD$3,$H$3,$I280:$BD280)</f>
        <v>0</v>
      </c>
      <c r="I280" s="144"/>
      <c r="J280" s="144"/>
      <c r="K280" s="144"/>
      <c r="L280" s="144"/>
      <c r="M280" s="144"/>
      <c r="N280" s="144"/>
      <c r="O280" s="144"/>
      <c r="P280" s="143">
        <f>SUM(I280:O280)</f>
        <v>0</v>
      </c>
      <c r="Q280" s="144"/>
      <c r="R280" s="144"/>
      <c r="S280" s="144"/>
      <c r="T280" s="144"/>
      <c r="U280" s="144"/>
      <c r="V280" s="144"/>
      <c r="W280" s="144"/>
      <c r="X280" s="143">
        <f>SUM(Q280:W280)</f>
        <v>0</v>
      </c>
      <c r="Y280" s="144"/>
      <c r="Z280" s="144"/>
      <c r="AA280" s="144"/>
      <c r="AB280" s="144"/>
      <c r="AC280" s="144"/>
      <c r="AD280" s="144"/>
      <c r="AE280" s="144"/>
      <c r="AF280" s="143">
        <f>SUM(Y280:AE280)</f>
        <v>0</v>
      </c>
      <c r="AG280" s="144"/>
      <c r="AH280" s="144"/>
      <c r="AI280" s="144"/>
      <c r="AJ280" s="144"/>
      <c r="AK280" s="144"/>
      <c r="AL280" s="144"/>
      <c r="AM280" s="144"/>
      <c r="AN280" s="143">
        <f>SUM(AG280:AM280)</f>
        <v>0</v>
      </c>
      <c r="AO280" s="144"/>
      <c r="AP280" s="144"/>
      <c r="AQ280" s="144"/>
      <c r="AR280" s="144"/>
      <c r="AS280" s="144"/>
      <c r="AT280" s="144"/>
      <c r="AU280" s="144"/>
      <c r="AV280" s="143">
        <f>SUM(AO280:AU280)</f>
        <v>0</v>
      </c>
      <c r="AW280" s="144"/>
      <c r="AX280" s="144"/>
      <c r="AY280" s="144"/>
      <c r="AZ280" s="144"/>
      <c r="BA280" s="144"/>
      <c r="BB280" s="144"/>
      <c r="BC280" s="144"/>
      <c r="BD280" s="143">
        <f>SUM(AW280:BC280)</f>
        <v>0</v>
      </c>
    </row>
    <row r="281" spans="1:56" s="2" customFormat="1" ht="12.75" hidden="1" customHeight="1" collapsed="1" x14ac:dyDescent="0.2">
      <c r="A281" s="268"/>
      <c r="B281" s="234"/>
      <c r="C281" s="29" t="s">
        <v>133</v>
      </c>
      <c r="D281" s="43" t="s">
        <v>4</v>
      </c>
      <c r="E281" s="5"/>
      <c r="F281" s="5"/>
      <c r="G281" s="15"/>
      <c r="H281" s="141">
        <f>IFERROR(H280/H279,0)</f>
        <v>0</v>
      </c>
      <c r="I281" s="142">
        <f>IFERROR(I280/I279,0)</f>
        <v>0</v>
      </c>
      <c r="J281" s="142">
        <f>IFERROR(J280/J279,0)</f>
        <v>0</v>
      </c>
      <c r="K281" s="142">
        <f>IFERROR(K280/K279,0)</f>
        <v>0</v>
      </c>
      <c r="L281" s="142">
        <f t="shared" ref="L281:BD281" si="160">IFERROR(L280/L279,0)</f>
        <v>0</v>
      </c>
      <c r="M281" s="142">
        <f t="shared" si="160"/>
        <v>0</v>
      </c>
      <c r="N281" s="142">
        <f t="shared" si="160"/>
        <v>0</v>
      </c>
      <c r="O281" s="142">
        <f t="shared" si="160"/>
        <v>0</v>
      </c>
      <c r="P281" s="141">
        <f t="shared" si="160"/>
        <v>0</v>
      </c>
      <c r="Q281" s="142">
        <f t="shared" si="160"/>
        <v>0</v>
      </c>
      <c r="R281" s="142">
        <f t="shared" si="160"/>
        <v>0</v>
      </c>
      <c r="S281" s="142">
        <f t="shared" si="160"/>
        <v>0</v>
      </c>
      <c r="T281" s="142">
        <f t="shared" si="160"/>
        <v>0</v>
      </c>
      <c r="U281" s="142">
        <f t="shared" si="160"/>
        <v>0</v>
      </c>
      <c r="V281" s="142">
        <f t="shared" si="160"/>
        <v>0</v>
      </c>
      <c r="W281" s="142">
        <f t="shared" si="160"/>
        <v>0</v>
      </c>
      <c r="X281" s="141">
        <f t="shared" si="160"/>
        <v>0</v>
      </c>
      <c r="Y281" s="142">
        <f t="shared" si="160"/>
        <v>0</v>
      </c>
      <c r="Z281" s="142">
        <f t="shared" si="160"/>
        <v>0</v>
      </c>
      <c r="AA281" s="142">
        <f t="shared" si="160"/>
        <v>0</v>
      </c>
      <c r="AB281" s="142">
        <f t="shared" si="160"/>
        <v>0</v>
      </c>
      <c r="AC281" s="142">
        <f t="shared" si="160"/>
        <v>0</v>
      </c>
      <c r="AD281" s="142">
        <f t="shared" si="160"/>
        <v>0</v>
      </c>
      <c r="AE281" s="142">
        <f t="shared" si="160"/>
        <v>0</v>
      </c>
      <c r="AF281" s="141">
        <f t="shared" si="160"/>
        <v>0</v>
      </c>
      <c r="AG281" s="142">
        <f t="shared" si="160"/>
        <v>0</v>
      </c>
      <c r="AH281" s="142">
        <f t="shared" si="160"/>
        <v>0</v>
      </c>
      <c r="AI281" s="142">
        <f>IFERROR(AI280/AI279,0)</f>
        <v>0</v>
      </c>
      <c r="AJ281" s="142">
        <f>IFERROR(AJ280/AJ279,0)</f>
        <v>0</v>
      </c>
      <c r="AK281" s="142">
        <f>IFERROR(AK280/AK279,0)</f>
        <v>0</v>
      </c>
      <c r="AL281" s="142">
        <f>IFERROR(AL280/AL279,0)</f>
        <v>0</v>
      </c>
      <c r="AM281" s="142">
        <f t="shared" si="160"/>
        <v>0</v>
      </c>
      <c r="AN281" s="141">
        <f t="shared" si="160"/>
        <v>0</v>
      </c>
      <c r="AO281" s="142">
        <f t="shared" si="160"/>
        <v>0</v>
      </c>
      <c r="AP281" s="142">
        <f t="shared" si="160"/>
        <v>0</v>
      </c>
      <c r="AQ281" s="142">
        <f t="shared" si="160"/>
        <v>0</v>
      </c>
      <c r="AR281" s="142">
        <f t="shared" si="160"/>
        <v>0</v>
      </c>
      <c r="AS281" s="142">
        <f t="shared" si="160"/>
        <v>0</v>
      </c>
      <c r="AT281" s="142">
        <f t="shared" si="160"/>
        <v>0</v>
      </c>
      <c r="AU281" s="142">
        <f t="shared" si="160"/>
        <v>0</v>
      </c>
      <c r="AV281" s="141">
        <f t="shared" si="160"/>
        <v>0</v>
      </c>
      <c r="AW281" s="142">
        <f t="shared" si="160"/>
        <v>0</v>
      </c>
      <c r="AX281" s="142">
        <f t="shared" si="160"/>
        <v>0</v>
      </c>
      <c r="AY281" s="142">
        <f t="shared" si="160"/>
        <v>0</v>
      </c>
      <c r="AZ281" s="142">
        <f t="shared" si="160"/>
        <v>0</v>
      </c>
      <c r="BA281" s="142">
        <f t="shared" si="160"/>
        <v>0</v>
      </c>
      <c r="BB281" s="142">
        <f t="shared" si="160"/>
        <v>0</v>
      </c>
      <c r="BC281" s="142">
        <f t="shared" si="160"/>
        <v>0</v>
      </c>
      <c r="BD281" s="141">
        <f t="shared" si="160"/>
        <v>0</v>
      </c>
    </row>
    <row r="282" spans="1:56" ht="12.75" hidden="1" customHeight="1" x14ac:dyDescent="0.2">
      <c r="A282" s="267"/>
      <c r="B282" s="234"/>
      <c r="C282" s="29" t="s">
        <v>131</v>
      </c>
      <c r="D282" s="5"/>
      <c r="E282" s="5"/>
      <c r="F282" s="5"/>
      <c r="G282" s="15"/>
      <c r="H282" s="143">
        <f>SUMIF($I$3:$BD$3,$H$3,$I282:$BD282)</f>
        <v>0</v>
      </c>
      <c r="I282" s="144">
        <f t="shared" ref="I282:O282" si="161">I278*I279</f>
        <v>0</v>
      </c>
      <c r="J282" s="144">
        <f t="shared" si="161"/>
        <v>0</v>
      </c>
      <c r="K282" s="144">
        <f t="shared" si="161"/>
        <v>0</v>
      </c>
      <c r="L282" s="144">
        <f t="shared" si="161"/>
        <v>0</v>
      </c>
      <c r="M282" s="144">
        <f t="shared" si="161"/>
        <v>0</v>
      </c>
      <c r="N282" s="144">
        <f t="shared" si="161"/>
        <v>0</v>
      </c>
      <c r="O282" s="144">
        <f t="shared" si="161"/>
        <v>0</v>
      </c>
      <c r="P282" s="143">
        <f>SUM(I282:O282)</f>
        <v>0</v>
      </c>
      <c r="Q282" s="144">
        <f t="shared" ref="Q282:W282" si="162">Q278*Q279</f>
        <v>0</v>
      </c>
      <c r="R282" s="144">
        <f t="shared" si="162"/>
        <v>0</v>
      </c>
      <c r="S282" s="144">
        <f t="shared" si="162"/>
        <v>0</v>
      </c>
      <c r="T282" s="144">
        <f t="shared" si="162"/>
        <v>0</v>
      </c>
      <c r="U282" s="144">
        <f t="shared" si="162"/>
        <v>0</v>
      </c>
      <c r="V282" s="144">
        <f t="shared" si="162"/>
        <v>0</v>
      </c>
      <c r="W282" s="144">
        <f t="shared" si="162"/>
        <v>0</v>
      </c>
      <c r="X282" s="143">
        <f>SUM(Q282:W282)</f>
        <v>0</v>
      </c>
      <c r="Y282" s="144">
        <f t="shared" ref="Y282:AE282" si="163">Y278*Y279</f>
        <v>0</v>
      </c>
      <c r="Z282" s="144">
        <f t="shared" si="163"/>
        <v>0</v>
      </c>
      <c r="AA282" s="144">
        <f t="shared" si="163"/>
        <v>0</v>
      </c>
      <c r="AB282" s="144">
        <f t="shared" si="163"/>
        <v>0</v>
      </c>
      <c r="AC282" s="144">
        <f t="shared" si="163"/>
        <v>0</v>
      </c>
      <c r="AD282" s="144">
        <f t="shared" si="163"/>
        <v>0</v>
      </c>
      <c r="AE282" s="144">
        <f t="shared" si="163"/>
        <v>0</v>
      </c>
      <c r="AF282" s="143">
        <f>SUM(Y282:AE282)</f>
        <v>0</v>
      </c>
      <c r="AG282" s="144">
        <f t="shared" ref="AG282:AM282" si="164">AG278*AG279</f>
        <v>0</v>
      </c>
      <c r="AH282" s="144">
        <f t="shared" si="164"/>
        <v>0</v>
      </c>
      <c r="AI282" s="144">
        <f>AI278*AI279</f>
        <v>0</v>
      </c>
      <c r="AJ282" s="144">
        <f>AJ278*AJ279</f>
        <v>0</v>
      </c>
      <c r="AK282" s="144">
        <f>AK278*AK279</f>
        <v>0</v>
      </c>
      <c r="AL282" s="144">
        <f>AL278*AL279</f>
        <v>0</v>
      </c>
      <c r="AM282" s="144">
        <f t="shared" si="164"/>
        <v>0</v>
      </c>
      <c r="AN282" s="143">
        <f>SUM(AG282:AM282)</f>
        <v>0</v>
      </c>
      <c r="AO282" s="144">
        <f t="shared" ref="AO282:AU282" si="165">AO278*AO279</f>
        <v>0</v>
      </c>
      <c r="AP282" s="144">
        <f t="shared" si="165"/>
        <v>0</v>
      </c>
      <c r="AQ282" s="144">
        <f t="shared" si="165"/>
        <v>0</v>
      </c>
      <c r="AR282" s="144">
        <f t="shared" si="165"/>
        <v>0</v>
      </c>
      <c r="AS282" s="144">
        <f t="shared" si="165"/>
        <v>0</v>
      </c>
      <c r="AT282" s="144">
        <f t="shared" si="165"/>
        <v>0</v>
      </c>
      <c r="AU282" s="144">
        <f t="shared" si="165"/>
        <v>0</v>
      </c>
      <c r="AV282" s="143">
        <f>SUM(AO282:AU282)</f>
        <v>0</v>
      </c>
      <c r="AW282" s="144">
        <f t="shared" ref="AW282:BC282" si="166">AW278*AW279</f>
        <v>0</v>
      </c>
      <c r="AX282" s="144">
        <f t="shared" si="166"/>
        <v>0</v>
      </c>
      <c r="AY282" s="144">
        <f t="shared" si="166"/>
        <v>0</v>
      </c>
      <c r="AZ282" s="144">
        <f t="shared" si="166"/>
        <v>0</v>
      </c>
      <c r="BA282" s="144">
        <f t="shared" si="166"/>
        <v>0</v>
      </c>
      <c r="BB282" s="144">
        <f t="shared" si="166"/>
        <v>0</v>
      </c>
      <c r="BC282" s="144">
        <f t="shared" si="166"/>
        <v>0</v>
      </c>
      <c r="BD282" s="143">
        <f>SUM(AW282:BC282)</f>
        <v>0</v>
      </c>
    </row>
    <row r="283" spans="1:56" hidden="1" x14ac:dyDescent="0.2">
      <c r="A283" s="267"/>
      <c r="B283" s="234"/>
      <c r="C283" s="29"/>
      <c r="D283" s="5"/>
      <c r="E283" s="5"/>
      <c r="F283" s="5"/>
      <c r="G283" s="15"/>
      <c r="H283" s="143"/>
      <c r="I283" s="144"/>
      <c r="J283" s="144"/>
      <c r="K283" s="144"/>
      <c r="L283" s="144"/>
      <c r="M283" s="144"/>
      <c r="N283" s="144"/>
      <c r="O283" s="144"/>
      <c r="P283" s="143"/>
      <c r="Q283" s="144"/>
      <c r="R283" s="144"/>
      <c r="S283" s="144"/>
      <c r="T283" s="144"/>
      <c r="U283" s="144"/>
      <c r="V283" s="144"/>
      <c r="W283" s="144"/>
      <c r="X283" s="143"/>
      <c r="Y283" s="144"/>
      <c r="Z283" s="144"/>
      <c r="AA283" s="144"/>
      <c r="AB283" s="144"/>
      <c r="AC283" s="144"/>
      <c r="AD283" s="144"/>
      <c r="AE283" s="144"/>
      <c r="AF283" s="143"/>
      <c r="AG283" s="144"/>
      <c r="AH283" s="144"/>
      <c r="AI283" s="144"/>
      <c r="AJ283" s="144"/>
      <c r="AK283" s="144"/>
      <c r="AL283" s="144"/>
      <c r="AM283" s="144"/>
      <c r="AN283" s="143"/>
      <c r="AO283" s="144"/>
      <c r="AP283" s="144"/>
      <c r="AQ283" s="144"/>
      <c r="AR283" s="144"/>
      <c r="AS283" s="144"/>
      <c r="AT283" s="144"/>
      <c r="AU283" s="144"/>
      <c r="AV283" s="143"/>
      <c r="AW283" s="144"/>
      <c r="AX283" s="144"/>
      <c r="AY283" s="144"/>
      <c r="AZ283" s="144"/>
      <c r="BA283" s="144"/>
      <c r="BB283" s="144"/>
      <c r="BC283" s="144"/>
      <c r="BD283" s="143"/>
    </row>
    <row r="284" spans="1:56" ht="12.75" hidden="1" customHeight="1" x14ac:dyDescent="0.2">
      <c r="A284" s="267"/>
      <c r="B284" s="234"/>
      <c r="C284" s="29"/>
      <c r="D284" s="30"/>
      <c r="E284" s="30"/>
      <c r="F284" s="30"/>
      <c r="G284" s="15"/>
      <c r="H284" s="143"/>
      <c r="I284" s="144"/>
      <c r="J284" s="144"/>
      <c r="K284" s="144"/>
      <c r="L284" s="144"/>
      <c r="M284" s="144"/>
      <c r="N284" s="144"/>
      <c r="O284" s="144"/>
      <c r="P284" s="143"/>
      <c r="Q284" s="144"/>
      <c r="R284" s="144"/>
      <c r="S284" s="144"/>
      <c r="T284" s="144"/>
      <c r="U284" s="144"/>
      <c r="V284" s="144"/>
      <c r="W284" s="144"/>
      <c r="X284" s="143"/>
      <c r="Y284" s="144"/>
      <c r="Z284" s="144"/>
      <c r="AA284" s="144"/>
      <c r="AB284" s="144"/>
      <c r="AC284" s="144"/>
      <c r="AD284" s="144"/>
      <c r="AE284" s="144"/>
      <c r="AF284" s="143"/>
      <c r="AG284" s="144"/>
      <c r="AH284" s="144"/>
      <c r="AI284" s="144"/>
      <c r="AJ284" s="144"/>
      <c r="AK284" s="144"/>
      <c r="AL284" s="144"/>
      <c r="AM284" s="144"/>
      <c r="AN284" s="143"/>
      <c r="AO284" s="144"/>
      <c r="AP284" s="144"/>
      <c r="AQ284" s="144"/>
      <c r="AR284" s="144"/>
      <c r="AS284" s="144"/>
      <c r="AT284" s="144"/>
      <c r="AU284" s="144"/>
      <c r="AV284" s="143"/>
      <c r="AW284" s="144"/>
      <c r="AX284" s="144"/>
      <c r="AY284" s="144"/>
      <c r="AZ284" s="144"/>
      <c r="BA284" s="144"/>
      <c r="BB284" s="144"/>
      <c r="BC284" s="144"/>
      <c r="BD284" s="143"/>
    </row>
    <row r="285" spans="1:56" s="114" customFormat="1" ht="12.75" hidden="1" customHeight="1" x14ac:dyDescent="0.2">
      <c r="A285" s="198"/>
      <c r="B285" s="130"/>
      <c r="C285" s="199" t="s">
        <v>174</v>
      </c>
      <c r="D285" s="200"/>
      <c r="E285" s="200"/>
      <c r="F285" s="200"/>
      <c r="G285" s="110"/>
      <c r="H285" s="145">
        <f>NPS!H162</f>
        <v>0</v>
      </c>
      <c r="I285" s="146">
        <f>NPS!I162</f>
        <v>0</v>
      </c>
      <c r="J285" s="146">
        <f>NPS!J162</f>
        <v>0</v>
      </c>
      <c r="K285" s="146">
        <f>NPS!K162</f>
        <v>0</v>
      </c>
      <c r="L285" s="146">
        <f>NPS!L162</f>
        <v>0</v>
      </c>
      <c r="M285" s="146">
        <f>NPS!M162</f>
        <v>0</v>
      </c>
      <c r="N285" s="146">
        <f>NPS!N162</f>
        <v>0</v>
      </c>
      <c r="O285" s="146">
        <f>NPS!O162</f>
        <v>0</v>
      </c>
      <c r="P285" s="145">
        <f>NPS!P162</f>
        <v>0</v>
      </c>
      <c r="Q285" s="146">
        <f>NPS!Q162</f>
        <v>0</v>
      </c>
      <c r="R285" s="146">
        <f>NPS!R162</f>
        <v>0</v>
      </c>
      <c r="S285" s="146">
        <f>NPS!S162</f>
        <v>0</v>
      </c>
      <c r="T285" s="146">
        <f>NPS!T162</f>
        <v>0</v>
      </c>
      <c r="U285" s="146">
        <f>NPS!U162</f>
        <v>0</v>
      </c>
      <c r="V285" s="146">
        <f>NPS!V162</f>
        <v>0</v>
      </c>
      <c r="W285" s="146">
        <f>NPS!W162</f>
        <v>0</v>
      </c>
      <c r="X285" s="145">
        <f>NPS!X162</f>
        <v>0</v>
      </c>
      <c r="Y285" s="146">
        <f>NPS!Y162</f>
        <v>0</v>
      </c>
      <c r="Z285" s="146">
        <f>NPS!Z162</f>
        <v>0</v>
      </c>
      <c r="AA285" s="146">
        <f>NPS!AA162</f>
        <v>0</v>
      </c>
      <c r="AB285" s="146">
        <f>NPS!AB162</f>
        <v>0</v>
      </c>
      <c r="AC285" s="146">
        <f>NPS!AC162</f>
        <v>0</v>
      </c>
      <c r="AD285" s="146">
        <f>NPS!AD162</f>
        <v>0</v>
      </c>
      <c r="AE285" s="146">
        <f>NPS!AE162</f>
        <v>0</v>
      </c>
      <c r="AF285" s="145">
        <f>NPS!AF162</f>
        <v>0</v>
      </c>
      <c r="AG285" s="146">
        <f>NPS!AG162</f>
        <v>0</v>
      </c>
      <c r="AH285" s="146">
        <f>NPS!AH162</f>
        <v>0</v>
      </c>
      <c r="AI285" s="146">
        <f>NPS!AI162</f>
        <v>0</v>
      </c>
      <c r="AJ285" s="146">
        <f>NPS!AJ162</f>
        <v>0</v>
      </c>
      <c r="AK285" s="146">
        <f>NPS!AK162</f>
        <v>0</v>
      </c>
      <c r="AL285" s="146">
        <f>NPS!AL162</f>
        <v>0</v>
      </c>
      <c r="AM285" s="146">
        <f>NPS!AM162</f>
        <v>0</v>
      </c>
      <c r="AN285" s="145">
        <f>NPS!AN162</f>
        <v>0</v>
      </c>
      <c r="AO285" s="146">
        <f>NPS!AO162</f>
        <v>0</v>
      </c>
      <c r="AP285" s="146">
        <f>NPS!AP162</f>
        <v>0</v>
      </c>
      <c r="AQ285" s="146">
        <f>NPS!AQ162</f>
        <v>0</v>
      </c>
      <c r="AR285" s="146">
        <f>NPS!AR162</f>
        <v>0</v>
      </c>
      <c r="AS285" s="146">
        <f>NPS!AS162</f>
        <v>0</v>
      </c>
      <c r="AT285" s="146">
        <f>NPS!AT162</f>
        <v>0</v>
      </c>
      <c r="AU285" s="146">
        <f>NPS!AU162</f>
        <v>0</v>
      </c>
      <c r="AV285" s="145">
        <f>NPS!AV162</f>
        <v>0</v>
      </c>
      <c r="AW285" s="146">
        <f>NPS!AW162</f>
        <v>0</v>
      </c>
      <c r="AX285" s="146">
        <f>NPS!AX162</f>
        <v>0</v>
      </c>
      <c r="AY285" s="146">
        <f>NPS!AY162</f>
        <v>0</v>
      </c>
      <c r="AZ285" s="146">
        <f>NPS!AZ162</f>
        <v>0</v>
      </c>
      <c r="BA285" s="146">
        <f>NPS!BA162</f>
        <v>0</v>
      </c>
      <c r="BB285" s="146">
        <f>NPS!BB162</f>
        <v>0</v>
      </c>
      <c r="BC285" s="146">
        <f>NPS!BC162</f>
        <v>0</v>
      </c>
      <c r="BD285" s="145">
        <f>NPS!BD162</f>
        <v>0</v>
      </c>
    </row>
    <row r="286" spans="1:56" ht="13.5" hidden="1" customHeight="1" x14ac:dyDescent="0.2">
      <c r="A286" s="267"/>
      <c r="B286" s="197"/>
      <c r="C286" s="29"/>
      <c r="D286" s="30"/>
      <c r="E286" s="30"/>
      <c r="F286" s="30"/>
      <c r="G286" s="15"/>
      <c r="H286" s="143"/>
      <c r="I286" s="144"/>
      <c r="J286" s="144"/>
      <c r="K286" s="144"/>
      <c r="L286" s="144"/>
      <c r="M286" s="144"/>
      <c r="N286" s="144"/>
      <c r="O286" s="144"/>
      <c r="P286" s="143"/>
      <c r="Q286" s="144"/>
      <c r="R286" s="144"/>
      <c r="S286" s="144"/>
      <c r="T286" s="144"/>
      <c r="U286" s="144"/>
      <c r="V286" s="144"/>
      <c r="W286" s="144"/>
      <c r="X286" s="143"/>
      <c r="Y286" s="144"/>
      <c r="Z286" s="144"/>
      <c r="AA286" s="144"/>
      <c r="AB286" s="144"/>
      <c r="AC286" s="144"/>
      <c r="AD286" s="144"/>
      <c r="AE286" s="144"/>
      <c r="AF286" s="143"/>
      <c r="AG286" s="144"/>
      <c r="AH286" s="144"/>
      <c r="AI286" s="144"/>
      <c r="AJ286" s="144"/>
      <c r="AK286" s="144"/>
      <c r="AL286" s="144"/>
      <c r="AM286" s="144"/>
      <c r="AN286" s="143"/>
      <c r="AO286" s="144"/>
      <c r="AP286" s="144"/>
      <c r="AQ286" s="144"/>
      <c r="AR286" s="144"/>
      <c r="AS286" s="144"/>
      <c r="AT286" s="144"/>
      <c r="AU286" s="144"/>
      <c r="AV286" s="143"/>
      <c r="AW286" s="144"/>
      <c r="AX286" s="144"/>
      <c r="AY286" s="144"/>
      <c r="AZ286" s="144"/>
      <c r="BA286" s="144"/>
      <c r="BB286" s="144"/>
      <c r="BC286" s="144"/>
      <c r="BD286" s="143"/>
    </row>
    <row r="287" spans="1:56" ht="13.5" hidden="1" customHeight="1" x14ac:dyDescent="0.2">
      <c r="A287" s="267"/>
      <c r="B287" s="197"/>
      <c r="C287" s="29"/>
      <c r="D287" s="30"/>
      <c r="E287" s="30"/>
      <c r="F287" s="30"/>
      <c r="G287" s="15"/>
      <c r="H287" s="143"/>
      <c r="I287" s="144"/>
      <c r="J287" s="144"/>
      <c r="K287" s="144"/>
      <c r="L287" s="144"/>
      <c r="M287" s="144"/>
      <c r="N287" s="144"/>
      <c r="O287" s="144"/>
      <c r="P287" s="143"/>
      <c r="Q287" s="144"/>
      <c r="R287" s="144"/>
      <c r="S287" s="144"/>
      <c r="T287" s="144"/>
      <c r="U287" s="144"/>
      <c r="V287" s="144"/>
      <c r="W287" s="144"/>
      <c r="X287" s="143"/>
      <c r="Y287" s="144"/>
      <c r="Z287" s="144"/>
      <c r="AA287" s="144"/>
      <c r="AB287" s="144"/>
      <c r="AC287" s="144"/>
      <c r="AD287" s="144"/>
      <c r="AE287" s="144"/>
      <c r="AF287" s="143"/>
      <c r="AG287" s="144"/>
      <c r="AH287" s="144"/>
      <c r="AI287" s="144"/>
      <c r="AJ287" s="144"/>
      <c r="AK287" s="144"/>
      <c r="AL287" s="144"/>
      <c r="AM287" s="144"/>
      <c r="AN287" s="143"/>
      <c r="AO287" s="144"/>
      <c r="AP287" s="144"/>
      <c r="AQ287" s="144"/>
      <c r="AR287" s="144"/>
      <c r="AS287" s="144"/>
      <c r="AT287" s="144"/>
      <c r="AU287" s="144"/>
      <c r="AV287" s="143"/>
      <c r="AW287" s="144"/>
      <c r="AX287" s="144"/>
      <c r="AY287" s="144"/>
      <c r="AZ287" s="144"/>
      <c r="BA287" s="144"/>
      <c r="BB287" s="144"/>
      <c r="BC287" s="144"/>
      <c r="BD287" s="143"/>
    </row>
    <row r="288" spans="1:56" s="114" customFormat="1" ht="13.5" hidden="1" customHeight="1" x14ac:dyDescent="0.2">
      <c r="A288" s="267"/>
      <c r="B288" s="130"/>
      <c r="C288" s="199"/>
      <c r="D288" s="200"/>
      <c r="E288" s="200"/>
      <c r="F288" s="200"/>
      <c r="G288" s="110"/>
      <c r="H288" s="141"/>
      <c r="I288" s="142"/>
      <c r="J288" s="142"/>
      <c r="K288" s="142"/>
      <c r="L288" s="142"/>
      <c r="M288" s="142"/>
      <c r="N288" s="142"/>
      <c r="O288" s="142"/>
      <c r="P288" s="141"/>
      <c r="Q288" s="142"/>
      <c r="R288" s="142"/>
      <c r="S288" s="142"/>
      <c r="T288" s="142"/>
      <c r="U288" s="142"/>
      <c r="V288" s="142"/>
      <c r="W288" s="142"/>
      <c r="X288" s="141"/>
      <c r="Y288" s="142"/>
      <c r="Z288" s="142"/>
      <c r="AA288" s="142"/>
      <c r="AB288" s="142"/>
      <c r="AC288" s="142"/>
      <c r="AD288" s="142"/>
      <c r="AE288" s="142"/>
      <c r="AF288" s="141"/>
      <c r="AG288" s="142"/>
      <c r="AH288" s="142"/>
      <c r="AI288" s="142"/>
      <c r="AJ288" s="142"/>
      <c r="AK288" s="142"/>
      <c r="AL288" s="142"/>
      <c r="AM288" s="142"/>
      <c r="AN288" s="141"/>
      <c r="AO288" s="142"/>
      <c r="AP288" s="142"/>
      <c r="AQ288" s="142"/>
      <c r="AR288" s="142"/>
      <c r="AS288" s="142"/>
      <c r="AT288" s="142"/>
      <c r="AU288" s="142"/>
      <c r="AV288" s="141"/>
      <c r="AW288" s="142"/>
      <c r="AX288" s="142"/>
      <c r="AY288" s="142"/>
      <c r="AZ288" s="142"/>
      <c r="BA288" s="142"/>
      <c r="BB288" s="142"/>
      <c r="BC288" s="142"/>
      <c r="BD288" s="141"/>
    </row>
    <row r="289" spans="1:56" ht="13.5" hidden="1" customHeight="1" outlineLevel="1" x14ac:dyDescent="0.2">
      <c r="A289" s="267"/>
      <c r="B289" s="191"/>
      <c r="C289" s="8" t="s">
        <v>41</v>
      </c>
      <c r="D289" s="5" t="s">
        <v>9</v>
      </c>
      <c r="E289" s="5"/>
      <c r="F289" s="5"/>
      <c r="G289" s="15"/>
      <c r="H289" s="143">
        <f>SUMIF($I$3:$BD$3,$H$3,$I289:$BD289)</f>
        <v>12691</v>
      </c>
      <c r="I289" s="144">
        <v>456</v>
      </c>
      <c r="J289" s="144">
        <v>547</v>
      </c>
      <c r="K289" s="144">
        <v>514</v>
      </c>
      <c r="L289" s="144">
        <v>573</v>
      </c>
      <c r="M289" s="144">
        <v>676</v>
      </c>
      <c r="N289" s="144">
        <v>601</v>
      </c>
      <c r="O289" s="144">
        <v>452</v>
      </c>
      <c r="P289" s="143">
        <f>SUM(I289:O289)</f>
        <v>3819</v>
      </c>
      <c r="Q289" s="144">
        <v>679</v>
      </c>
      <c r="R289" s="144">
        <v>529</v>
      </c>
      <c r="S289" s="144">
        <v>526</v>
      </c>
      <c r="T289" s="144">
        <v>487</v>
      </c>
      <c r="U289" s="144">
        <v>395</v>
      </c>
      <c r="V289" s="144">
        <v>362</v>
      </c>
      <c r="W289" s="144">
        <v>355</v>
      </c>
      <c r="X289" s="143">
        <f>SUM(Q289:W289)</f>
        <v>3333</v>
      </c>
      <c r="Y289" s="144">
        <v>367</v>
      </c>
      <c r="Z289" s="144">
        <v>393</v>
      </c>
      <c r="AA289" s="144">
        <v>510</v>
      </c>
      <c r="AB289" s="144">
        <v>372</v>
      </c>
      <c r="AC289" s="144">
        <v>353</v>
      </c>
      <c r="AD289" s="144">
        <v>278</v>
      </c>
      <c r="AE289" s="144">
        <v>291</v>
      </c>
      <c r="AF289" s="143">
        <f>SUM(Y289:AE289)</f>
        <v>2564</v>
      </c>
      <c r="AG289" s="144">
        <v>367</v>
      </c>
      <c r="AH289" s="144">
        <v>508</v>
      </c>
      <c r="AI289" s="144">
        <v>502</v>
      </c>
      <c r="AJ289" s="144">
        <v>502</v>
      </c>
      <c r="AK289" s="144">
        <v>428</v>
      </c>
      <c r="AL289" s="144">
        <v>359</v>
      </c>
      <c r="AM289" s="144">
        <v>375</v>
      </c>
      <c r="AN289" s="143">
        <f>SUM(AG289:AM289)</f>
        <v>3041</v>
      </c>
      <c r="AO289" s="144">
        <v>363</v>
      </c>
      <c r="AP289" s="144">
        <v>302</v>
      </c>
      <c r="AQ289" s="144">
        <v>721</v>
      </c>
      <c r="AR289" s="144">
        <v>583</v>
      </c>
      <c r="AS289" s="144">
        <v>274</v>
      </c>
      <c r="AT289" s="144">
        <v>224</v>
      </c>
      <c r="AU289" s="144">
        <v>233</v>
      </c>
      <c r="AV289" s="143">
        <f>SUM(AO289:AU289)</f>
        <v>2700</v>
      </c>
      <c r="AW289" s="144"/>
      <c r="AX289" s="144"/>
      <c r="AY289" s="144"/>
      <c r="AZ289" s="144"/>
      <c r="BA289" s="144"/>
      <c r="BB289" s="144"/>
      <c r="BC289" s="144"/>
      <c r="BD289" s="143">
        <f>SUM(AW289:BC289)</f>
        <v>0</v>
      </c>
    </row>
    <row r="290" spans="1:56" ht="13.5" hidden="1" customHeight="1" outlineLevel="1" x14ac:dyDescent="0.2">
      <c r="A290" s="267"/>
      <c r="B290" s="191"/>
      <c r="C290" s="8" t="s">
        <v>42</v>
      </c>
      <c r="D290" s="5" t="s">
        <v>9</v>
      </c>
      <c r="E290" s="5"/>
      <c r="F290" s="5"/>
      <c r="G290" s="15"/>
      <c r="H290" s="143">
        <f>SUMIF($I$3:$BD$3,$H$3,$I290:$BD290)</f>
        <v>2123</v>
      </c>
      <c r="I290" s="144">
        <v>70</v>
      </c>
      <c r="J290" s="144">
        <v>87</v>
      </c>
      <c r="K290" s="144">
        <v>77</v>
      </c>
      <c r="L290" s="144">
        <v>100</v>
      </c>
      <c r="M290" s="144">
        <v>119</v>
      </c>
      <c r="N290" s="144">
        <v>109</v>
      </c>
      <c r="O290" s="144">
        <v>58</v>
      </c>
      <c r="P290" s="143">
        <f>SUM(I290:O290)</f>
        <v>620</v>
      </c>
      <c r="Q290" s="144">
        <v>111</v>
      </c>
      <c r="R290" s="144">
        <v>83</v>
      </c>
      <c r="S290" s="144">
        <v>72</v>
      </c>
      <c r="T290" s="144">
        <v>86</v>
      </c>
      <c r="U290" s="144">
        <v>60</v>
      </c>
      <c r="V290" s="144">
        <v>61</v>
      </c>
      <c r="W290" s="144">
        <v>48</v>
      </c>
      <c r="X290" s="143">
        <f>SUM(Q290:W290)</f>
        <v>521</v>
      </c>
      <c r="Y290" s="144">
        <v>64</v>
      </c>
      <c r="Z290" s="144">
        <v>63</v>
      </c>
      <c r="AA290" s="144">
        <v>82</v>
      </c>
      <c r="AB290" s="144">
        <v>57</v>
      </c>
      <c r="AC290" s="144">
        <v>54</v>
      </c>
      <c r="AD290" s="144">
        <v>49</v>
      </c>
      <c r="AE290" s="144">
        <v>27</v>
      </c>
      <c r="AF290" s="143">
        <f>SUM(Y290:AE290)</f>
        <v>396</v>
      </c>
      <c r="AG290" s="144">
        <v>65</v>
      </c>
      <c r="AH290" s="144">
        <v>104</v>
      </c>
      <c r="AI290" s="144">
        <v>105</v>
      </c>
      <c r="AJ290" s="144">
        <v>99</v>
      </c>
      <c r="AK290" s="144">
        <v>68</v>
      </c>
      <c r="AL290" s="144">
        <v>54</v>
      </c>
      <c r="AM290" s="144">
        <v>72</v>
      </c>
      <c r="AN290" s="143">
        <f>SUM(AG290:AM290)</f>
        <v>567</v>
      </c>
      <c r="AO290" s="144">
        <v>64</v>
      </c>
      <c r="AP290" s="144">
        <v>45</v>
      </c>
      <c r="AQ290" s="144">
        <v>137</v>
      </c>
      <c r="AR290" s="144">
        <v>100</v>
      </c>
      <c r="AS290" s="144">
        <v>38</v>
      </c>
      <c r="AT290" s="144">
        <v>44</v>
      </c>
      <c r="AU290" s="144">
        <v>44</v>
      </c>
      <c r="AV290" s="143">
        <f>SUM(AO290:AU290)</f>
        <v>472</v>
      </c>
      <c r="AW290" s="144"/>
      <c r="AX290" s="144"/>
      <c r="AY290" s="144"/>
      <c r="AZ290" s="144"/>
      <c r="BA290" s="144"/>
      <c r="BB290" s="144"/>
      <c r="BC290" s="144"/>
      <c r="BD290" s="143">
        <f>SUM(AW290:BC290)</f>
        <v>0</v>
      </c>
    </row>
    <row r="291" spans="1:56" ht="13.5" customHeight="1" collapsed="1" x14ac:dyDescent="0.2">
      <c r="A291" s="267"/>
      <c r="B291" s="191"/>
      <c r="C291" s="108" t="s">
        <v>109</v>
      </c>
      <c r="D291" s="109" t="s">
        <v>4</v>
      </c>
      <c r="E291" s="109"/>
      <c r="F291" s="109"/>
      <c r="G291" s="110"/>
      <c r="H291" s="141">
        <f t="shared" ref="H291:AM291" si="167">IF(ISERROR((H289-H290)/H289),0,(H289-H290)/H289)</f>
        <v>0.83271609802222046</v>
      </c>
      <c r="I291" s="142">
        <f t="shared" si="167"/>
        <v>0.84649122807017541</v>
      </c>
      <c r="J291" s="142">
        <f t="shared" si="167"/>
        <v>0.84095063985374774</v>
      </c>
      <c r="K291" s="142">
        <f t="shared" si="167"/>
        <v>0.85019455252918286</v>
      </c>
      <c r="L291" s="142">
        <f t="shared" si="167"/>
        <v>0.82547993019197208</v>
      </c>
      <c r="M291" s="142">
        <f t="shared" si="167"/>
        <v>0.82396449704142016</v>
      </c>
      <c r="N291" s="142">
        <f t="shared" si="167"/>
        <v>0.8186356073211315</v>
      </c>
      <c r="O291" s="142">
        <f t="shared" si="167"/>
        <v>0.87168141592920356</v>
      </c>
      <c r="P291" s="141">
        <f t="shared" si="167"/>
        <v>0.83765383608274413</v>
      </c>
      <c r="Q291" s="142">
        <f t="shared" si="167"/>
        <v>0.83652430044182624</v>
      </c>
      <c r="R291" s="142">
        <f t="shared" si="167"/>
        <v>0.84310018903591677</v>
      </c>
      <c r="S291" s="142">
        <f t="shared" si="167"/>
        <v>0.86311787072243351</v>
      </c>
      <c r="T291" s="142">
        <f t="shared" si="167"/>
        <v>0.82340862422997951</v>
      </c>
      <c r="U291" s="142">
        <f t="shared" si="167"/>
        <v>0.84810126582278478</v>
      </c>
      <c r="V291" s="142">
        <f t="shared" si="167"/>
        <v>0.83149171270718236</v>
      </c>
      <c r="W291" s="142">
        <f t="shared" si="167"/>
        <v>0.86478873239436616</v>
      </c>
      <c r="X291" s="141">
        <f t="shared" si="167"/>
        <v>0.84368436843684369</v>
      </c>
      <c r="Y291" s="142">
        <f t="shared" si="167"/>
        <v>0.82561307901907355</v>
      </c>
      <c r="Z291" s="142">
        <f t="shared" si="167"/>
        <v>0.83969465648854957</v>
      </c>
      <c r="AA291" s="142">
        <f t="shared" si="167"/>
        <v>0.83921568627450982</v>
      </c>
      <c r="AB291" s="142">
        <f t="shared" si="167"/>
        <v>0.84677419354838712</v>
      </c>
      <c r="AC291" s="142">
        <f t="shared" si="167"/>
        <v>0.84702549575070818</v>
      </c>
      <c r="AD291" s="142">
        <f t="shared" si="167"/>
        <v>0.82374100719424459</v>
      </c>
      <c r="AE291" s="142">
        <f t="shared" si="167"/>
        <v>0.90721649484536082</v>
      </c>
      <c r="AF291" s="141">
        <f t="shared" si="167"/>
        <v>0.8455538221528861</v>
      </c>
      <c r="AG291" s="142">
        <f t="shared" si="167"/>
        <v>0.82288828337874664</v>
      </c>
      <c r="AH291" s="142">
        <f t="shared" si="167"/>
        <v>0.79527559055118113</v>
      </c>
      <c r="AI291" s="142">
        <f t="shared" si="167"/>
        <v>0.79083665338645415</v>
      </c>
      <c r="AJ291" s="142">
        <f t="shared" si="167"/>
        <v>0.8027888446215139</v>
      </c>
      <c r="AK291" s="142">
        <f t="shared" si="167"/>
        <v>0.84112149532710279</v>
      </c>
      <c r="AL291" s="142">
        <f t="shared" si="167"/>
        <v>0.84958217270194991</v>
      </c>
      <c r="AM291" s="142">
        <f t="shared" si="167"/>
        <v>0.80800000000000005</v>
      </c>
      <c r="AN291" s="141">
        <f t="shared" ref="AN291:BD291" si="168">IF(ISERROR((AN289-AN290)/AN289),0,(AN289-AN290)/AN289)</f>
        <v>0.81354817494245313</v>
      </c>
      <c r="AO291" s="142">
        <f t="shared" si="168"/>
        <v>0.82369146005509641</v>
      </c>
      <c r="AP291" s="142">
        <f t="shared" si="168"/>
        <v>0.85099337748344372</v>
      </c>
      <c r="AQ291" s="142">
        <f t="shared" si="168"/>
        <v>0.80998613037447986</v>
      </c>
      <c r="AR291" s="142">
        <f t="shared" si="168"/>
        <v>0.82847341337907376</v>
      </c>
      <c r="AS291" s="142">
        <f t="shared" si="168"/>
        <v>0.86131386861313863</v>
      </c>
      <c r="AT291" s="142">
        <f t="shared" si="168"/>
        <v>0.8035714285714286</v>
      </c>
      <c r="AU291" s="142">
        <f t="shared" si="168"/>
        <v>0.81115879828326176</v>
      </c>
      <c r="AV291" s="141">
        <f t="shared" si="168"/>
        <v>0.82518518518518513</v>
      </c>
      <c r="AW291" s="142">
        <f t="shared" si="168"/>
        <v>0</v>
      </c>
      <c r="AX291" s="142">
        <f t="shared" si="168"/>
        <v>0</v>
      </c>
      <c r="AY291" s="142">
        <f t="shared" si="168"/>
        <v>0</v>
      </c>
      <c r="AZ291" s="142">
        <f t="shared" si="168"/>
        <v>0</v>
      </c>
      <c r="BA291" s="142">
        <f t="shared" si="168"/>
        <v>0</v>
      </c>
      <c r="BB291" s="142">
        <f t="shared" si="168"/>
        <v>0</v>
      </c>
      <c r="BC291" s="142">
        <f t="shared" si="168"/>
        <v>0</v>
      </c>
      <c r="BD291" s="141">
        <f t="shared" si="168"/>
        <v>0</v>
      </c>
    </row>
    <row r="292" spans="1:56" ht="12.75" hidden="1" customHeight="1" x14ac:dyDescent="0.2">
      <c r="A292" s="267"/>
      <c r="B292" s="189"/>
      <c r="C292" s="8" t="s">
        <v>168</v>
      </c>
      <c r="D292" s="5" t="s">
        <v>15</v>
      </c>
      <c r="E292" s="5"/>
      <c r="F292" s="5"/>
      <c r="G292" s="15"/>
      <c r="H292" s="152">
        <f>SUMIF($I$3:$BD$3,$H$3,$I292:$BD292)</f>
        <v>263077</v>
      </c>
      <c r="I292" s="157">
        <v>5580</v>
      </c>
      <c r="J292" s="157">
        <v>1322</v>
      </c>
      <c r="K292" s="157">
        <v>5377</v>
      </c>
      <c r="L292" s="157">
        <v>15340</v>
      </c>
      <c r="M292" s="157">
        <v>3423</v>
      </c>
      <c r="N292" s="157">
        <v>90836</v>
      </c>
      <c r="O292" s="157">
        <v>17147</v>
      </c>
      <c r="P292" s="156">
        <f>SUM(I292:O292)</f>
        <v>139025</v>
      </c>
      <c r="Q292" s="157">
        <v>3743</v>
      </c>
      <c r="R292" s="157">
        <v>3986</v>
      </c>
      <c r="S292" s="157">
        <v>5787</v>
      </c>
      <c r="T292" s="157">
        <v>12787</v>
      </c>
      <c r="U292" s="157">
        <v>8387</v>
      </c>
      <c r="V292" s="157">
        <v>7378</v>
      </c>
      <c r="W292" s="157">
        <v>5664</v>
      </c>
      <c r="X292" s="156">
        <f>SUM(Q292:W292)</f>
        <v>47732</v>
      </c>
      <c r="Y292" s="157">
        <v>0</v>
      </c>
      <c r="Z292" s="157">
        <v>2499</v>
      </c>
      <c r="AA292" s="157">
        <v>6839</v>
      </c>
      <c r="AB292" s="157">
        <v>847</v>
      </c>
      <c r="AC292" s="157">
        <v>2695</v>
      </c>
      <c r="AD292" s="157">
        <v>1247</v>
      </c>
      <c r="AE292" s="157">
        <v>0</v>
      </c>
      <c r="AF292" s="156">
        <f>SUM(Y292:AE292)</f>
        <v>14127</v>
      </c>
      <c r="AG292" s="157">
        <v>5704</v>
      </c>
      <c r="AH292" s="157">
        <v>11652</v>
      </c>
      <c r="AI292" s="157">
        <v>1467</v>
      </c>
      <c r="AJ292" s="157">
        <v>3208</v>
      </c>
      <c r="AK292" s="157">
        <v>5058</v>
      </c>
      <c r="AL292" s="157">
        <v>38074</v>
      </c>
      <c r="AM292" s="157">
        <v>866</v>
      </c>
      <c r="AN292" s="156">
        <f>SUM(AG292:AM292)</f>
        <v>66029</v>
      </c>
      <c r="AO292" s="157">
        <v>2049</v>
      </c>
      <c r="AP292" s="157">
        <v>0</v>
      </c>
      <c r="AQ292" s="157">
        <v>15421</v>
      </c>
      <c r="AR292" s="157">
        <v>6642</v>
      </c>
      <c r="AS292" s="157">
        <v>5</v>
      </c>
      <c r="AT292" s="157">
        <v>2598</v>
      </c>
      <c r="AU292" s="157">
        <v>491</v>
      </c>
      <c r="AV292" s="156">
        <f>SUM(AO292:AU292)</f>
        <v>27206</v>
      </c>
      <c r="AW292" s="157"/>
      <c r="AX292" s="157"/>
      <c r="AY292" s="157"/>
      <c r="AZ292" s="157"/>
      <c r="BA292" s="157"/>
      <c r="BB292" s="157"/>
      <c r="BC292" s="157"/>
      <c r="BD292" s="156">
        <f>SUM(AW292:BC292)</f>
        <v>0</v>
      </c>
    </row>
    <row r="293" spans="1:56" ht="12.75" hidden="1" customHeight="1" x14ac:dyDescent="0.2">
      <c r="A293" s="267"/>
      <c r="B293" s="189"/>
      <c r="C293" s="8" t="s">
        <v>44</v>
      </c>
      <c r="D293" s="5" t="s">
        <v>9</v>
      </c>
      <c r="E293" s="5"/>
      <c r="F293" s="5"/>
      <c r="G293" s="15"/>
      <c r="H293" s="152">
        <f>SUMIF($I$3:$BD$3,$H$3,$I293:$BD293)</f>
        <v>769</v>
      </c>
      <c r="I293" s="157">
        <v>21</v>
      </c>
      <c r="J293" s="157">
        <v>13</v>
      </c>
      <c r="K293" s="157">
        <v>18</v>
      </c>
      <c r="L293" s="157">
        <v>34</v>
      </c>
      <c r="M293" s="157">
        <v>18</v>
      </c>
      <c r="N293" s="157">
        <v>188</v>
      </c>
      <c r="O293" s="157">
        <v>53</v>
      </c>
      <c r="P293" s="156">
        <f>SUM(I293:O293)</f>
        <v>345</v>
      </c>
      <c r="Q293" s="157">
        <v>28</v>
      </c>
      <c r="R293" s="157">
        <v>22</v>
      </c>
      <c r="S293" s="157">
        <v>21</v>
      </c>
      <c r="T293" s="157">
        <v>28</v>
      </c>
      <c r="U293" s="157">
        <v>18</v>
      </c>
      <c r="V293" s="157">
        <v>30</v>
      </c>
      <c r="W293" s="157">
        <v>17</v>
      </c>
      <c r="X293" s="156">
        <f>SUM(Q293:W293)</f>
        <v>164</v>
      </c>
      <c r="Y293" s="157">
        <v>0</v>
      </c>
      <c r="Z293" s="157">
        <v>13</v>
      </c>
      <c r="AA293" s="157">
        <v>35</v>
      </c>
      <c r="AB293" s="157">
        <v>4</v>
      </c>
      <c r="AC293" s="157">
        <v>10</v>
      </c>
      <c r="AD293" s="157">
        <v>3</v>
      </c>
      <c r="AE293" s="157">
        <v>0</v>
      </c>
      <c r="AF293" s="156">
        <f>SUM(Y293:AE293)</f>
        <v>65</v>
      </c>
      <c r="AG293" s="157">
        <v>17</v>
      </c>
      <c r="AH293" s="157">
        <v>31</v>
      </c>
      <c r="AI293" s="157">
        <v>12</v>
      </c>
      <c r="AJ293" s="157">
        <v>14</v>
      </c>
      <c r="AK293" s="157">
        <v>18</v>
      </c>
      <c r="AL293" s="157">
        <v>83</v>
      </c>
      <c r="AM293" s="157">
        <v>6</v>
      </c>
      <c r="AN293" s="156">
        <f>SUM(AG293:AM293)</f>
        <v>181</v>
      </c>
      <c r="AO293" s="157">
        <v>12</v>
      </c>
      <c r="AP293" s="157">
        <v>3</v>
      </c>
      <c r="AQ293" s="157">
        <v>64</v>
      </c>
      <c r="AR293" s="157">
        <v>28</v>
      </c>
      <c r="AS293" s="157">
        <v>2</v>
      </c>
      <c r="AT293" s="157">
        <v>7</v>
      </c>
      <c r="AU293" s="157">
        <v>2</v>
      </c>
      <c r="AV293" s="156">
        <f>SUM(AO293:AU293)</f>
        <v>118</v>
      </c>
      <c r="AW293" s="157"/>
      <c r="AX293" s="157"/>
      <c r="AY293" s="157"/>
      <c r="AZ293" s="157"/>
      <c r="BA293" s="157"/>
      <c r="BB293" s="157"/>
      <c r="BC293" s="157"/>
      <c r="BD293" s="156">
        <f>SUM(AW293:BC293)</f>
        <v>0</v>
      </c>
    </row>
    <row r="294" spans="1:56" ht="12.75" customHeight="1" x14ac:dyDescent="0.2">
      <c r="A294" s="267"/>
      <c r="B294" s="189"/>
      <c r="C294" s="8" t="s">
        <v>21</v>
      </c>
      <c r="D294" s="5" t="s">
        <v>15</v>
      </c>
      <c r="E294" s="5"/>
      <c r="F294" s="5"/>
      <c r="G294" s="15"/>
      <c r="H294" s="156">
        <f>IFERROR(H292/H293,0)</f>
        <v>342.10273081924578</v>
      </c>
      <c r="I294" s="157">
        <f t="shared" ref="I294:BD294" si="169">IFERROR(I292/I293,0)</f>
        <v>265.71428571428572</v>
      </c>
      <c r="J294" s="157">
        <f t="shared" si="169"/>
        <v>101.69230769230769</v>
      </c>
      <c r="K294" s="157">
        <f t="shared" si="169"/>
        <v>298.72222222222223</v>
      </c>
      <c r="L294" s="157">
        <f t="shared" si="169"/>
        <v>451.1764705882353</v>
      </c>
      <c r="M294" s="157">
        <f t="shared" si="169"/>
        <v>190.16666666666666</v>
      </c>
      <c r="N294" s="157">
        <f t="shared" si="169"/>
        <v>483.17021276595744</v>
      </c>
      <c r="O294" s="157">
        <f t="shared" si="169"/>
        <v>323.52830188679246</v>
      </c>
      <c r="P294" s="156">
        <f t="shared" si="169"/>
        <v>402.97101449275362</v>
      </c>
      <c r="Q294" s="157">
        <f t="shared" si="169"/>
        <v>133.67857142857142</v>
      </c>
      <c r="R294" s="157">
        <f t="shared" si="169"/>
        <v>181.18181818181819</v>
      </c>
      <c r="S294" s="157">
        <f t="shared" si="169"/>
        <v>275.57142857142856</v>
      </c>
      <c r="T294" s="157">
        <f t="shared" si="169"/>
        <v>456.67857142857144</v>
      </c>
      <c r="U294" s="157">
        <f t="shared" si="169"/>
        <v>465.94444444444446</v>
      </c>
      <c r="V294" s="157">
        <f t="shared" si="169"/>
        <v>245.93333333333334</v>
      </c>
      <c r="W294" s="157">
        <f t="shared" si="169"/>
        <v>333.1764705882353</v>
      </c>
      <c r="X294" s="156">
        <f t="shared" si="169"/>
        <v>291.04878048780489</v>
      </c>
      <c r="Y294" s="157">
        <f t="shared" si="169"/>
        <v>0</v>
      </c>
      <c r="Z294" s="157">
        <f t="shared" si="169"/>
        <v>192.23076923076923</v>
      </c>
      <c r="AA294" s="157">
        <f t="shared" si="169"/>
        <v>195.4</v>
      </c>
      <c r="AB294" s="157">
        <f t="shared" si="169"/>
        <v>211.75</v>
      </c>
      <c r="AC294" s="157">
        <f t="shared" si="169"/>
        <v>269.5</v>
      </c>
      <c r="AD294" s="157">
        <f t="shared" si="169"/>
        <v>415.66666666666669</v>
      </c>
      <c r="AE294" s="157">
        <f t="shared" si="169"/>
        <v>0</v>
      </c>
      <c r="AF294" s="156">
        <f t="shared" si="169"/>
        <v>217.33846153846153</v>
      </c>
      <c r="AG294" s="157">
        <f t="shared" si="169"/>
        <v>335.52941176470586</v>
      </c>
      <c r="AH294" s="157">
        <f t="shared" si="169"/>
        <v>375.87096774193549</v>
      </c>
      <c r="AI294" s="157">
        <f t="shared" si="169"/>
        <v>122.25</v>
      </c>
      <c r="AJ294" s="157">
        <f t="shared" si="169"/>
        <v>229.14285714285714</v>
      </c>
      <c r="AK294" s="157">
        <f t="shared" si="169"/>
        <v>281</v>
      </c>
      <c r="AL294" s="157">
        <f t="shared" si="169"/>
        <v>458.72289156626505</v>
      </c>
      <c r="AM294" s="157">
        <f t="shared" si="169"/>
        <v>144.33333333333334</v>
      </c>
      <c r="AN294" s="156">
        <f t="shared" si="169"/>
        <v>364.8011049723757</v>
      </c>
      <c r="AO294" s="157">
        <f t="shared" si="169"/>
        <v>170.75</v>
      </c>
      <c r="AP294" s="157">
        <f t="shared" si="169"/>
        <v>0</v>
      </c>
      <c r="AQ294" s="157">
        <f t="shared" si="169"/>
        <v>240.953125</v>
      </c>
      <c r="AR294" s="157">
        <f t="shared" si="169"/>
        <v>237.21428571428572</v>
      </c>
      <c r="AS294" s="157">
        <f t="shared" si="169"/>
        <v>2.5</v>
      </c>
      <c r="AT294" s="157">
        <f t="shared" si="169"/>
        <v>371.14285714285717</v>
      </c>
      <c r="AU294" s="157">
        <f t="shared" si="169"/>
        <v>245.5</v>
      </c>
      <c r="AV294" s="156">
        <f t="shared" si="169"/>
        <v>230.5593220338983</v>
      </c>
      <c r="AW294" s="157">
        <f t="shared" si="169"/>
        <v>0</v>
      </c>
      <c r="AX294" s="157">
        <f t="shared" si="169"/>
        <v>0</v>
      </c>
      <c r="AY294" s="157">
        <f t="shared" si="169"/>
        <v>0</v>
      </c>
      <c r="AZ294" s="157">
        <f t="shared" si="169"/>
        <v>0</v>
      </c>
      <c r="BA294" s="157">
        <f t="shared" si="169"/>
        <v>0</v>
      </c>
      <c r="BB294" s="157">
        <f t="shared" si="169"/>
        <v>0</v>
      </c>
      <c r="BC294" s="157">
        <f t="shared" si="169"/>
        <v>0</v>
      </c>
      <c r="BD294" s="156">
        <f t="shared" si="169"/>
        <v>0</v>
      </c>
    </row>
    <row r="295" spans="1:56" s="114" customFormat="1" ht="13.5" customHeight="1" x14ac:dyDescent="0.2">
      <c r="A295" s="198"/>
      <c r="B295" s="130"/>
      <c r="C295" s="199" t="s">
        <v>193</v>
      </c>
      <c r="D295" s="200" t="s">
        <v>4</v>
      </c>
      <c r="E295" s="200"/>
      <c r="F295" s="200"/>
      <c r="G295" s="110"/>
      <c r="H295" s="145">
        <f>NPS!H164</f>
        <v>0.29203539823008851</v>
      </c>
      <c r="I295" s="146">
        <f>NPS!I164</f>
        <v>0.23529411764705882</v>
      </c>
      <c r="J295" s="146">
        <f>NPS!J164</f>
        <v>0.35514018691588783</v>
      </c>
      <c r="K295" s="146">
        <f>NPS!K164</f>
        <v>0.26436781609195403</v>
      </c>
      <c r="L295" s="146">
        <f>NPS!L164</f>
        <v>0.35</v>
      </c>
      <c r="M295" s="146">
        <f>NPS!M164</f>
        <v>0.29770992366412213</v>
      </c>
      <c r="N295" s="146">
        <f>NPS!N164</f>
        <v>0.11475409836065574</v>
      </c>
      <c r="O295" s="146">
        <f>NPS!O164</f>
        <v>0.27835051546391754</v>
      </c>
      <c r="P295" s="145">
        <f>NPS!P164</f>
        <v>0.26886145404663925</v>
      </c>
      <c r="Q295" s="146">
        <f>NPS!Q164</f>
        <v>0.3</v>
      </c>
      <c r="R295" s="146">
        <f>NPS!R164</f>
        <v>0.26851851851851855</v>
      </c>
      <c r="S295" s="146">
        <f>NPS!S164</f>
        <v>0.5145631067961165</v>
      </c>
      <c r="T295" s="146">
        <f>NPS!T164</f>
        <v>0.25882352941176473</v>
      </c>
      <c r="U295" s="146">
        <f>NPS!U164</f>
        <v>0.2413793103448276</v>
      </c>
      <c r="V295" s="146">
        <f>NPS!V164</f>
        <v>7.8651685393258425E-2</v>
      </c>
      <c r="W295" s="146">
        <f>NPS!W164</f>
        <v>0.3235294117647059</v>
      </c>
      <c r="X295" s="145">
        <f>NPS!X164</f>
        <v>0.2900158478605388</v>
      </c>
      <c r="Y295" s="146">
        <f>NPS!Y164</f>
        <v>0.52238805970149249</v>
      </c>
      <c r="Z295" s="146">
        <f>NPS!Z164</f>
        <v>0.49275362318840582</v>
      </c>
      <c r="AA295" s="146">
        <f>NPS!AA164</f>
        <v>0.28999999999999998</v>
      </c>
      <c r="AB295" s="146">
        <f>NPS!AB164</f>
        <v>0.33333333333333331</v>
      </c>
      <c r="AC295" s="146">
        <f>NPS!AC164</f>
        <v>0.26865671641791045</v>
      </c>
      <c r="AD295" s="146">
        <f>NPS!AD164</f>
        <v>0.34328358208955223</v>
      </c>
      <c r="AE295" s="146">
        <f>NPS!AE164</f>
        <v>0.33333333333333331</v>
      </c>
      <c r="AF295" s="145">
        <f>NPS!AF164</f>
        <v>0.36454183266932272</v>
      </c>
      <c r="AG295" s="146">
        <f>NPS!AG164</f>
        <v>0.24074074074074073</v>
      </c>
      <c r="AH295" s="146">
        <f>NPS!AH164</f>
        <v>0.25471698113207547</v>
      </c>
      <c r="AI295" s="146">
        <f>NPS!AI164</f>
        <v>0.14583333333333334</v>
      </c>
      <c r="AJ295" s="146">
        <f>NPS!AJ164</f>
        <v>0.53608247422680411</v>
      </c>
      <c r="AK295" s="146">
        <f>NPS!AK164</f>
        <v>0.19540229885057472</v>
      </c>
      <c r="AL295" s="146">
        <f>NPS!AL164</f>
        <v>0.24691358024691357</v>
      </c>
      <c r="AM295" s="146">
        <f>NPS!AM164</f>
        <v>0.21686746987951808</v>
      </c>
      <c r="AN295" s="145">
        <f>NPS!AN164</f>
        <v>0.26655629139072845</v>
      </c>
      <c r="AO295" s="146">
        <f>NPS!AO164</f>
        <v>0.48717948717948717</v>
      </c>
      <c r="AP295" s="146">
        <f>NPS!AP164</f>
        <v>0.20338983050847459</v>
      </c>
      <c r="AQ295" s="146">
        <f>NPS!AQ164</f>
        <v>0.32786885245901637</v>
      </c>
      <c r="AR295" s="146">
        <f>NPS!AR164</f>
        <v>0.23232323232323232</v>
      </c>
      <c r="AS295" s="146">
        <f>NPS!AS164</f>
        <v>0.26315789473684209</v>
      </c>
      <c r="AT295" s="146">
        <f>NPS!AT164</f>
        <v>0.11764705882352941</v>
      </c>
      <c r="AU295" s="146">
        <f>NPS!AU164</f>
        <v>0.375</v>
      </c>
      <c r="AV295" s="145">
        <f>NPS!AV164</f>
        <v>0.2981132075471698</v>
      </c>
      <c r="AW295" s="146">
        <f>NPS!AW164</f>
        <v>0</v>
      </c>
      <c r="AX295" s="146">
        <f>NPS!AX164</f>
        <v>0</v>
      </c>
      <c r="AY295" s="146">
        <f>NPS!AY164</f>
        <v>0</v>
      </c>
      <c r="AZ295" s="146">
        <f>NPS!AZ164</f>
        <v>0</v>
      </c>
      <c r="BA295" s="146">
        <f>NPS!BA164</f>
        <v>0</v>
      </c>
      <c r="BB295" s="146">
        <f>NPS!BB164</f>
        <v>0</v>
      </c>
      <c r="BC295" s="146">
        <f>NPS!BC164</f>
        <v>0</v>
      </c>
      <c r="BD295" s="145">
        <f>NPS!BD164</f>
        <v>0</v>
      </c>
    </row>
    <row r="296" spans="1:56" ht="12.75" hidden="1" customHeight="1" x14ac:dyDescent="0.2">
      <c r="A296" s="267"/>
      <c r="B296" s="170"/>
      <c r="C296" s="8"/>
      <c r="D296" s="5"/>
      <c r="E296" s="5"/>
      <c r="F296" s="5"/>
      <c r="G296" s="15"/>
      <c r="H296" s="143"/>
      <c r="I296" s="144"/>
      <c r="J296" s="144"/>
      <c r="K296" s="144"/>
      <c r="L296" s="144"/>
      <c r="M296" s="144"/>
      <c r="N296" s="144"/>
      <c r="O296" s="144"/>
      <c r="P296" s="143"/>
      <c r="Q296" s="144"/>
      <c r="R296" s="144"/>
      <c r="S296" s="144"/>
      <c r="T296" s="144"/>
      <c r="U296" s="144"/>
      <c r="V296" s="144"/>
      <c r="W296" s="144"/>
      <c r="X296" s="143"/>
      <c r="Y296" s="144"/>
      <c r="Z296" s="144"/>
      <c r="AA296" s="144"/>
      <c r="AB296" s="144"/>
      <c r="AC296" s="144"/>
      <c r="AD296" s="144"/>
      <c r="AE296" s="144"/>
      <c r="AF296" s="143"/>
      <c r="AG296" s="144"/>
      <c r="AH296" s="144"/>
      <c r="AI296" s="144"/>
      <c r="AJ296" s="144"/>
      <c r="AK296" s="144"/>
      <c r="AL296" s="144"/>
      <c r="AM296" s="144"/>
      <c r="AN296" s="143"/>
      <c r="AO296" s="144"/>
      <c r="AP296" s="144"/>
      <c r="AQ296" s="144"/>
      <c r="AR296" s="144"/>
      <c r="AS296" s="144"/>
      <c r="AT296" s="144"/>
      <c r="AU296" s="144"/>
      <c r="AV296" s="143"/>
      <c r="AW296" s="144"/>
      <c r="AX296" s="144"/>
      <c r="AY296" s="144"/>
      <c r="AZ296" s="144"/>
      <c r="BA296" s="144"/>
      <c r="BB296" s="144"/>
      <c r="BC296" s="144"/>
      <c r="BD296" s="143"/>
    </row>
    <row r="297" spans="1:56" ht="12.75" hidden="1" customHeight="1" x14ac:dyDescent="0.2">
      <c r="A297" s="267"/>
      <c r="B297" s="170"/>
      <c r="C297" s="8"/>
      <c r="D297" s="5"/>
      <c r="E297" s="5"/>
      <c r="F297" s="5"/>
      <c r="G297" s="15"/>
      <c r="H297" s="143"/>
      <c r="I297" s="144"/>
      <c r="J297" s="144"/>
      <c r="K297" s="144"/>
      <c r="L297" s="144"/>
      <c r="M297" s="144"/>
      <c r="N297" s="144"/>
      <c r="O297" s="144"/>
      <c r="P297" s="143"/>
      <c r="Q297" s="144"/>
      <c r="R297" s="144"/>
      <c r="S297" s="144"/>
      <c r="T297" s="144"/>
      <c r="U297" s="144"/>
      <c r="V297" s="144"/>
      <c r="W297" s="144"/>
      <c r="X297" s="143"/>
      <c r="Y297" s="144"/>
      <c r="Z297" s="144"/>
      <c r="AA297" s="144"/>
      <c r="AB297" s="144"/>
      <c r="AC297" s="144"/>
      <c r="AD297" s="144"/>
      <c r="AE297" s="144"/>
      <c r="AF297" s="143"/>
      <c r="AG297" s="144"/>
      <c r="AH297" s="144"/>
      <c r="AI297" s="144"/>
      <c r="AJ297" s="144"/>
      <c r="AK297" s="144"/>
      <c r="AL297" s="144"/>
      <c r="AM297" s="144"/>
      <c r="AN297" s="143"/>
      <c r="AO297" s="144"/>
      <c r="AP297" s="144"/>
      <c r="AQ297" s="144"/>
      <c r="AR297" s="144"/>
      <c r="AS297" s="144"/>
      <c r="AT297" s="144"/>
      <c r="AU297" s="144"/>
      <c r="AV297" s="143"/>
      <c r="AW297" s="144"/>
      <c r="AX297" s="144"/>
      <c r="AY297" s="144"/>
      <c r="AZ297" s="144"/>
      <c r="BA297" s="144"/>
      <c r="BB297" s="144"/>
      <c r="BC297" s="144"/>
      <c r="BD297" s="143"/>
    </row>
    <row r="298" spans="1:56" ht="12.75" hidden="1" customHeight="1" x14ac:dyDescent="0.2">
      <c r="A298" s="267"/>
      <c r="B298" s="65"/>
      <c r="C298" s="8"/>
      <c r="D298" s="5"/>
      <c r="E298" s="5"/>
      <c r="F298" s="5"/>
      <c r="G298" s="15"/>
      <c r="H298" s="143"/>
      <c r="I298" s="144"/>
      <c r="J298" s="144"/>
      <c r="K298" s="144"/>
      <c r="L298" s="144"/>
      <c r="M298" s="144"/>
      <c r="N298" s="144"/>
      <c r="O298" s="144"/>
      <c r="P298" s="143"/>
      <c r="Q298" s="144"/>
      <c r="R298" s="144"/>
      <c r="S298" s="144"/>
      <c r="T298" s="144"/>
      <c r="U298" s="144"/>
      <c r="V298" s="144"/>
      <c r="W298" s="144"/>
      <c r="X298" s="143"/>
      <c r="Y298" s="144"/>
      <c r="Z298" s="144"/>
      <c r="AA298" s="144"/>
      <c r="AB298" s="144"/>
      <c r="AC298" s="144"/>
      <c r="AD298" s="144"/>
      <c r="AE298" s="144"/>
      <c r="AF298" s="143"/>
      <c r="AG298" s="144"/>
      <c r="AH298" s="144"/>
      <c r="AI298" s="144"/>
      <c r="AJ298" s="144"/>
      <c r="AK298" s="144"/>
      <c r="AL298" s="144"/>
      <c r="AM298" s="144"/>
      <c r="AN298" s="143"/>
      <c r="AO298" s="144"/>
      <c r="AP298" s="144"/>
      <c r="AQ298" s="144"/>
      <c r="AR298" s="144"/>
      <c r="AS298" s="144"/>
      <c r="AT298" s="144"/>
      <c r="AU298" s="144"/>
      <c r="AV298" s="143"/>
      <c r="AW298" s="144"/>
      <c r="AX298" s="144"/>
      <c r="AY298" s="144"/>
      <c r="AZ298" s="144"/>
      <c r="BA298" s="144"/>
      <c r="BB298" s="144"/>
      <c r="BC298" s="144"/>
      <c r="BD298" s="143"/>
    </row>
    <row r="299" spans="1:56" ht="12.75" customHeight="1" x14ac:dyDescent="0.2">
      <c r="A299" s="294" t="s">
        <v>213</v>
      </c>
      <c r="B299" s="178"/>
      <c r="C299" s="179" t="s">
        <v>35</v>
      </c>
      <c r="D299" s="180"/>
      <c r="E299" s="180"/>
      <c r="F299" s="180"/>
      <c r="G299" s="181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  <c r="AI299" s="182"/>
      <c r="AJ299" s="182"/>
      <c r="AK299" s="182"/>
      <c r="AL299" s="182"/>
      <c r="AM299" s="182"/>
      <c r="AN299" s="182"/>
      <c r="AO299" s="182"/>
      <c r="AP299" s="182"/>
      <c r="AQ299" s="182"/>
      <c r="AR299" s="182"/>
      <c r="AS299" s="182"/>
      <c r="AT299" s="182"/>
      <c r="AU299" s="182"/>
      <c r="AV299" s="182"/>
      <c r="AW299" s="182"/>
      <c r="AX299" s="182"/>
      <c r="AY299" s="182"/>
      <c r="AZ299" s="182"/>
      <c r="BA299" s="182"/>
      <c r="BB299" s="182"/>
      <c r="BC299" s="182"/>
      <c r="BD299" s="182"/>
    </row>
    <row r="300" spans="1:56" ht="12.75" hidden="1" customHeight="1" outlineLevel="1" x14ac:dyDescent="0.2">
      <c r="A300" s="291" t="s">
        <v>428</v>
      </c>
      <c r="B300" s="346" t="s">
        <v>84</v>
      </c>
      <c r="C300" s="8" t="s">
        <v>2</v>
      </c>
      <c r="D300" s="5" t="s">
        <v>9</v>
      </c>
      <c r="E300" s="5"/>
      <c r="F300" s="5"/>
      <c r="G300" s="15"/>
      <c r="H300" s="143">
        <f>SUMIF($I$3:$BD$3,$H$3,$I300:$BD300)</f>
        <v>3506</v>
      </c>
      <c r="I300" s="144">
        <v>115</v>
      </c>
      <c r="J300" s="144">
        <v>168</v>
      </c>
      <c r="K300" s="144">
        <v>130</v>
      </c>
      <c r="L300" s="144">
        <v>223</v>
      </c>
      <c r="M300" s="144">
        <v>68</v>
      </c>
      <c r="N300" s="144">
        <v>296</v>
      </c>
      <c r="O300" s="144">
        <v>72</v>
      </c>
      <c r="P300" s="143">
        <f>SUM(I300:O300)</f>
        <v>1072</v>
      </c>
      <c r="Q300" s="144">
        <v>116</v>
      </c>
      <c r="R300" s="144">
        <v>97</v>
      </c>
      <c r="S300" s="144">
        <v>139</v>
      </c>
      <c r="T300" s="144">
        <v>59</v>
      </c>
      <c r="U300" s="144">
        <v>61</v>
      </c>
      <c r="V300" s="144">
        <v>85</v>
      </c>
      <c r="W300" s="144">
        <v>62</v>
      </c>
      <c r="X300" s="143">
        <f>SUM(Q300:W300)</f>
        <v>619</v>
      </c>
      <c r="Y300" s="144">
        <v>73</v>
      </c>
      <c r="Z300" s="144">
        <v>56</v>
      </c>
      <c r="AA300" s="144">
        <v>202</v>
      </c>
      <c r="AB300" s="144">
        <v>72</v>
      </c>
      <c r="AC300" s="144">
        <v>55</v>
      </c>
      <c r="AD300" s="144">
        <v>43</v>
      </c>
      <c r="AE300" s="144">
        <v>81</v>
      </c>
      <c r="AF300" s="143">
        <f>SUM(Y300:AE300)</f>
        <v>582</v>
      </c>
      <c r="AG300" s="144">
        <v>151</v>
      </c>
      <c r="AH300" s="144">
        <v>213</v>
      </c>
      <c r="AI300" s="144">
        <v>170</v>
      </c>
      <c r="AJ300" s="144">
        <v>145</v>
      </c>
      <c r="AK300" s="144">
        <v>151</v>
      </c>
      <c r="AL300" s="144">
        <v>99</v>
      </c>
      <c r="AM300" s="144">
        <v>86</v>
      </c>
      <c r="AN300" s="143">
        <f>SUM(AG300:AM300)</f>
        <v>1015</v>
      </c>
      <c r="AO300" s="144">
        <v>132</v>
      </c>
      <c r="AP300" s="144">
        <v>74</v>
      </c>
      <c r="AQ300" s="144">
        <v>267</v>
      </c>
      <c r="AR300" s="144">
        <v>230</v>
      </c>
      <c r="AS300" s="144">
        <v>82</v>
      </c>
      <c r="AT300" s="144">
        <v>72</v>
      </c>
      <c r="AU300" s="144">
        <v>65</v>
      </c>
      <c r="AV300" s="143">
        <f>SUM(AO300:AU300)</f>
        <v>922</v>
      </c>
      <c r="AW300" s="144"/>
      <c r="AX300" s="144"/>
      <c r="AY300" s="144"/>
      <c r="AZ300" s="144"/>
      <c r="BA300" s="144"/>
      <c r="BB300" s="144"/>
      <c r="BC300" s="144"/>
      <c r="BD300" s="143">
        <f>SUM(AW300:BC300)</f>
        <v>0</v>
      </c>
    </row>
    <row r="301" spans="1:56" ht="12.75" hidden="1" customHeight="1" outlineLevel="1" x14ac:dyDescent="0.2">
      <c r="A301" s="292" t="s">
        <v>429</v>
      </c>
      <c r="B301" s="346" t="s">
        <v>84</v>
      </c>
      <c r="C301" s="8" t="s">
        <v>3</v>
      </c>
      <c r="D301" s="5" t="s">
        <v>9</v>
      </c>
      <c r="E301" s="5"/>
      <c r="F301" s="5"/>
      <c r="G301" s="15"/>
      <c r="H301" s="143">
        <f>SUMIF($I$3:$BD$3,$H$3,$I301:$BD301)</f>
        <v>3238</v>
      </c>
      <c r="I301" s="144">
        <v>110</v>
      </c>
      <c r="J301" s="144">
        <v>166</v>
      </c>
      <c r="K301" s="144">
        <v>126</v>
      </c>
      <c r="L301" s="144">
        <v>207</v>
      </c>
      <c r="M301" s="144">
        <v>68</v>
      </c>
      <c r="N301" s="144">
        <v>180</v>
      </c>
      <c r="O301" s="144">
        <v>63</v>
      </c>
      <c r="P301" s="143">
        <f>SUM(I301:O301)</f>
        <v>920</v>
      </c>
      <c r="Q301" s="144">
        <v>112</v>
      </c>
      <c r="R301" s="144">
        <v>94</v>
      </c>
      <c r="S301" s="144">
        <v>133</v>
      </c>
      <c r="T301" s="144">
        <v>55</v>
      </c>
      <c r="U301" s="144">
        <v>61</v>
      </c>
      <c r="V301" s="144">
        <v>68</v>
      </c>
      <c r="W301" s="144">
        <v>58</v>
      </c>
      <c r="X301" s="143">
        <f>SUM(Q301:W301)</f>
        <v>581</v>
      </c>
      <c r="Y301" s="144">
        <v>73</v>
      </c>
      <c r="Z301" s="144">
        <v>55</v>
      </c>
      <c r="AA301" s="144">
        <v>188</v>
      </c>
      <c r="AB301" s="144">
        <v>69</v>
      </c>
      <c r="AC301" s="144">
        <v>52</v>
      </c>
      <c r="AD301" s="144">
        <v>41</v>
      </c>
      <c r="AE301" s="144">
        <v>81</v>
      </c>
      <c r="AF301" s="143">
        <f>SUM(Y301:AE301)</f>
        <v>559</v>
      </c>
      <c r="AG301" s="144">
        <v>141</v>
      </c>
      <c r="AH301" s="144">
        <v>201</v>
      </c>
      <c r="AI301" s="144">
        <v>165</v>
      </c>
      <c r="AJ301" s="144">
        <v>141</v>
      </c>
      <c r="AK301" s="144">
        <v>147</v>
      </c>
      <c r="AL301" s="144">
        <v>93</v>
      </c>
      <c r="AM301" s="144">
        <v>83</v>
      </c>
      <c r="AN301" s="143">
        <f>SUM(AG301:AM301)</f>
        <v>971</v>
      </c>
      <c r="AO301" s="144">
        <v>130</v>
      </c>
      <c r="AP301" s="144">
        <v>74</v>
      </c>
      <c r="AQ301" s="144">
        <v>245</v>
      </c>
      <c r="AR301" s="144">
        <v>217</v>
      </c>
      <c r="AS301" s="144">
        <v>81</v>
      </c>
      <c r="AT301" s="144">
        <v>72</v>
      </c>
      <c r="AU301" s="144">
        <v>65</v>
      </c>
      <c r="AV301" s="143">
        <f>SUM(AO301:AU301)</f>
        <v>884</v>
      </c>
      <c r="AW301" s="144"/>
      <c r="AX301" s="144"/>
      <c r="AY301" s="144"/>
      <c r="AZ301" s="144"/>
      <c r="BA301" s="144"/>
      <c r="BB301" s="144"/>
      <c r="BC301" s="144"/>
      <c r="BD301" s="143">
        <f>SUM(AW301:BC301)</f>
        <v>0</v>
      </c>
    </row>
    <row r="302" spans="1:56" ht="12.75" hidden="1" customHeight="1" outlineLevel="1" x14ac:dyDescent="0.2">
      <c r="A302" s="292" t="s">
        <v>430</v>
      </c>
      <c r="B302" s="346" t="s">
        <v>84</v>
      </c>
      <c r="C302" s="8" t="s">
        <v>33</v>
      </c>
      <c r="D302" s="5" t="s">
        <v>9</v>
      </c>
      <c r="E302" s="5"/>
      <c r="F302" s="5"/>
      <c r="G302" s="15"/>
      <c r="H302" s="143">
        <f>SUMIF($I$3:$BD$3,$H$3,$I302:$BD302)</f>
        <v>2419</v>
      </c>
      <c r="I302" s="144">
        <v>84</v>
      </c>
      <c r="J302" s="144">
        <v>147</v>
      </c>
      <c r="K302" s="144">
        <v>97</v>
      </c>
      <c r="L302" s="144">
        <v>123</v>
      </c>
      <c r="M302" s="144">
        <v>55</v>
      </c>
      <c r="N302" s="144">
        <v>62</v>
      </c>
      <c r="O302" s="144">
        <v>31</v>
      </c>
      <c r="P302" s="143">
        <f>SUM(I302:O302)</f>
        <v>599</v>
      </c>
      <c r="Q302" s="144">
        <v>77</v>
      </c>
      <c r="R302" s="144">
        <v>76</v>
      </c>
      <c r="S302" s="144">
        <v>105</v>
      </c>
      <c r="T302" s="144">
        <v>47</v>
      </c>
      <c r="U302" s="144">
        <v>54</v>
      </c>
      <c r="V302" s="144">
        <v>49</v>
      </c>
      <c r="W302" s="144">
        <v>40</v>
      </c>
      <c r="X302" s="143">
        <f>SUM(Q302:W302)</f>
        <v>448</v>
      </c>
      <c r="Y302" s="144">
        <v>70</v>
      </c>
      <c r="Z302" s="144">
        <v>45</v>
      </c>
      <c r="AA302" s="144">
        <v>121</v>
      </c>
      <c r="AB302" s="144">
        <v>65</v>
      </c>
      <c r="AC302" s="144">
        <v>45</v>
      </c>
      <c r="AD302" s="144">
        <v>41</v>
      </c>
      <c r="AE302" s="144">
        <v>70</v>
      </c>
      <c r="AF302" s="143">
        <f>SUM(Y302:AE302)</f>
        <v>457</v>
      </c>
      <c r="AG302" s="144">
        <v>111</v>
      </c>
      <c r="AH302" s="144">
        <v>150</v>
      </c>
      <c r="AI302" s="144">
        <v>122</v>
      </c>
      <c r="AJ302" s="144">
        <v>122</v>
      </c>
      <c r="AK302" s="144">
        <v>106</v>
      </c>
      <c r="AL302" s="144">
        <v>67</v>
      </c>
      <c r="AM302" s="144">
        <v>72</v>
      </c>
      <c r="AN302" s="143">
        <f>SUM(AG302:AM302)</f>
        <v>750</v>
      </c>
      <c r="AO302" s="144">
        <v>113</v>
      </c>
      <c r="AP302" s="144">
        <v>72</v>
      </c>
      <c r="AQ302" s="144">
        <v>131</v>
      </c>
      <c r="AR302" s="144">
        <v>154</v>
      </c>
      <c r="AS302" s="144">
        <v>78</v>
      </c>
      <c r="AT302" s="144">
        <v>66</v>
      </c>
      <c r="AU302" s="144">
        <v>57</v>
      </c>
      <c r="AV302" s="143">
        <f>SUM(AO302:AU302)</f>
        <v>671</v>
      </c>
      <c r="AW302" s="144"/>
      <c r="AX302" s="144"/>
      <c r="AY302" s="144"/>
      <c r="AZ302" s="144"/>
      <c r="BA302" s="144"/>
      <c r="BB302" s="144"/>
      <c r="BC302" s="144"/>
      <c r="BD302" s="143">
        <f>SUM(AW302:BC302)</f>
        <v>0</v>
      </c>
    </row>
    <row r="303" spans="1:56" s="113" customFormat="1" ht="12.75" hidden="1" customHeight="1" outlineLevel="1" x14ac:dyDescent="0.2">
      <c r="A303" s="293"/>
      <c r="B303" s="346" t="s">
        <v>84</v>
      </c>
      <c r="C303" s="108" t="s">
        <v>13</v>
      </c>
      <c r="D303" s="109" t="s">
        <v>4</v>
      </c>
      <c r="E303" s="109"/>
      <c r="F303" s="109"/>
      <c r="G303" s="110"/>
      <c r="H303" s="141">
        <f>IF(ISERROR(H302/H300),0,H302/H300)</f>
        <v>0.68996006845407876</v>
      </c>
      <c r="I303" s="142">
        <v>0.73043478260869565</v>
      </c>
      <c r="J303" s="142">
        <v>0.875</v>
      </c>
      <c r="K303" s="142">
        <v>0.74615384615384617</v>
      </c>
      <c r="L303" s="142">
        <v>0.55156950672645744</v>
      </c>
      <c r="M303" s="142">
        <v>0.80882352941176472</v>
      </c>
      <c r="N303" s="142">
        <v>0.20945945945945946</v>
      </c>
      <c r="O303" s="142">
        <v>0.43055555555555558</v>
      </c>
      <c r="P303" s="141">
        <f>IF(ISERROR(P302/P300),0,P302/P300)</f>
        <v>0.55876865671641796</v>
      </c>
      <c r="Q303" s="142">
        <v>0.66379310344827591</v>
      </c>
      <c r="R303" s="142">
        <v>0.78350515463917525</v>
      </c>
      <c r="S303" s="142">
        <v>0.75539568345323738</v>
      </c>
      <c r="T303" s="142">
        <v>0.79661016949152541</v>
      </c>
      <c r="U303" s="142">
        <v>0.88524590163934425</v>
      </c>
      <c r="V303" s="142">
        <v>0.57647058823529407</v>
      </c>
      <c r="W303" s="142">
        <v>0.64516129032258063</v>
      </c>
      <c r="X303" s="141">
        <f>IF(ISERROR(X302/X300),0,X302/X300)</f>
        <v>0.72374798061389334</v>
      </c>
      <c r="Y303" s="142">
        <v>0.95890410958904104</v>
      </c>
      <c r="Z303" s="142">
        <v>0.8035714285714286</v>
      </c>
      <c r="AA303" s="142">
        <v>0.59900990099009899</v>
      </c>
      <c r="AB303" s="142">
        <v>0.90277777777777779</v>
      </c>
      <c r="AC303" s="142">
        <v>0.81818181818181823</v>
      </c>
      <c r="AD303" s="142">
        <v>0.95348837209302328</v>
      </c>
      <c r="AE303" s="142">
        <v>0.86419753086419748</v>
      </c>
      <c r="AF303" s="141">
        <f>IF(ISERROR(AF302/AF300),0,AF302/AF300)</f>
        <v>0.78522336769759449</v>
      </c>
      <c r="AG303" s="142">
        <v>0.73509933774834435</v>
      </c>
      <c r="AH303" s="142">
        <v>0.70422535211267601</v>
      </c>
      <c r="AI303" s="142">
        <v>0.71764705882352942</v>
      </c>
      <c r="AJ303" s="142">
        <v>0.8413793103448276</v>
      </c>
      <c r="AK303" s="142">
        <v>0.70198675496688745</v>
      </c>
      <c r="AL303" s="142">
        <v>0.6767676767676768</v>
      </c>
      <c r="AM303" s="142">
        <v>0.83720930232558144</v>
      </c>
      <c r="AN303" s="141">
        <f>IF(ISERROR(AN302/AN300),0,AN302/AN300)</f>
        <v>0.73891625615763545</v>
      </c>
      <c r="AO303" s="142">
        <v>0.85606060606060608</v>
      </c>
      <c r="AP303" s="142">
        <v>0.97297297297297303</v>
      </c>
      <c r="AQ303" s="142">
        <v>0.49063670411985016</v>
      </c>
      <c r="AR303" s="142">
        <v>0.66956521739130437</v>
      </c>
      <c r="AS303" s="142">
        <v>0.95121951219512191</v>
      </c>
      <c r="AT303" s="142">
        <v>0.91666666666666663</v>
      </c>
      <c r="AU303" s="142">
        <v>0.87692307692307692</v>
      </c>
      <c r="AV303" s="141">
        <f>IF(ISERROR(AV302/AV300),0,AV302/AV300)</f>
        <v>0.72776572668112793</v>
      </c>
      <c r="AW303" s="142"/>
      <c r="AX303" s="142"/>
      <c r="AY303" s="142"/>
      <c r="AZ303" s="142"/>
      <c r="BA303" s="142"/>
      <c r="BB303" s="142"/>
      <c r="BC303" s="142"/>
      <c r="BD303" s="141">
        <f>IF(ISERROR(BD302/BD300),0,BD302/BD300)</f>
        <v>0</v>
      </c>
    </row>
    <row r="304" spans="1:56" s="114" customFormat="1" ht="12.75" hidden="1" customHeight="1" outlineLevel="1" x14ac:dyDescent="0.2">
      <c r="A304" s="293"/>
      <c r="B304" s="346" t="s">
        <v>84</v>
      </c>
      <c r="C304" s="108" t="s">
        <v>5</v>
      </c>
      <c r="D304" s="109" t="s">
        <v>4</v>
      </c>
      <c r="E304" s="109"/>
      <c r="F304" s="109"/>
      <c r="G304" s="110"/>
      <c r="H304" s="141">
        <f>IF(ISERROR((H300-H301)/H300),0,(H300-H301)/H300)</f>
        <v>7.6440387906446097E-2</v>
      </c>
      <c r="I304" s="142">
        <v>4.3478260869565216E-2</v>
      </c>
      <c r="J304" s="142">
        <v>1.1904761904761904E-2</v>
      </c>
      <c r="K304" s="142">
        <v>3.0769230769230771E-2</v>
      </c>
      <c r="L304" s="142">
        <v>7.1748878923766815E-2</v>
      </c>
      <c r="M304" s="142">
        <v>0</v>
      </c>
      <c r="N304" s="142">
        <v>0.39189189189189189</v>
      </c>
      <c r="O304" s="142">
        <v>0.125</v>
      </c>
      <c r="P304" s="141">
        <f>IF(ISERROR((P300-P301)/P300),0,(P300-P301)/P300)</f>
        <v>0.1417910447761194</v>
      </c>
      <c r="Q304" s="142">
        <v>3.4482758620689655E-2</v>
      </c>
      <c r="R304" s="142">
        <v>3.0927835051546393E-2</v>
      </c>
      <c r="S304" s="142">
        <v>4.3165467625899283E-2</v>
      </c>
      <c r="T304" s="142">
        <v>6.7796610169491525E-2</v>
      </c>
      <c r="U304" s="142">
        <v>0</v>
      </c>
      <c r="V304" s="142">
        <v>0.2</v>
      </c>
      <c r="W304" s="142">
        <v>6.4516129032258063E-2</v>
      </c>
      <c r="X304" s="141">
        <f>IF(ISERROR((X300-X301)/X300),0,(X300-X301)/X300)</f>
        <v>6.1389337641357025E-2</v>
      </c>
      <c r="Y304" s="142">
        <v>0</v>
      </c>
      <c r="Z304" s="142">
        <v>1.7857142857142856E-2</v>
      </c>
      <c r="AA304" s="142">
        <v>6.9306930693069313E-2</v>
      </c>
      <c r="AB304" s="142">
        <v>4.1666666666666664E-2</v>
      </c>
      <c r="AC304" s="142">
        <v>5.4545454545454543E-2</v>
      </c>
      <c r="AD304" s="142">
        <v>4.6511627906976744E-2</v>
      </c>
      <c r="AE304" s="142">
        <v>0</v>
      </c>
      <c r="AF304" s="141">
        <f>IF(ISERROR((AF300-AF301)/AF300),0,(AF300-AF301)/AF300)</f>
        <v>3.951890034364261E-2</v>
      </c>
      <c r="AG304" s="142">
        <v>6.6225165562913912E-2</v>
      </c>
      <c r="AH304" s="142">
        <v>5.6338028169014086E-2</v>
      </c>
      <c r="AI304" s="142">
        <v>2.9411764705882353E-2</v>
      </c>
      <c r="AJ304" s="142">
        <v>2.7586206896551724E-2</v>
      </c>
      <c r="AK304" s="142">
        <v>2.6490066225165563E-2</v>
      </c>
      <c r="AL304" s="142">
        <v>6.0606060606060608E-2</v>
      </c>
      <c r="AM304" s="142">
        <v>3.4883720930232558E-2</v>
      </c>
      <c r="AN304" s="141">
        <f>IF(ISERROR((AN300-AN301)/AN300),0,(AN300-AN301)/AN300)</f>
        <v>4.3349753694581279E-2</v>
      </c>
      <c r="AO304" s="142">
        <v>1.5151515151515152E-2</v>
      </c>
      <c r="AP304" s="142">
        <v>0</v>
      </c>
      <c r="AQ304" s="142">
        <v>8.2397003745318345E-2</v>
      </c>
      <c r="AR304" s="142">
        <v>5.6521739130434782E-2</v>
      </c>
      <c r="AS304" s="142">
        <v>1.2195121951219513E-2</v>
      </c>
      <c r="AT304" s="142">
        <v>0</v>
      </c>
      <c r="AU304" s="142">
        <v>0</v>
      </c>
      <c r="AV304" s="141">
        <f>IF(ISERROR((AV300-AV301)/AV300),0,(AV300-AV301)/AV300)</f>
        <v>4.1214750542299353E-2</v>
      </c>
      <c r="AW304" s="142"/>
      <c r="AX304" s="142"/>
      <c r="AY304" s="142"/>
      <c r="AZ304" s="142"/>
      <c r="BA304" s="142"/>
      <c r="BB304" s="142"/>
      <c r="BC304" s="142"/>
      <c r="BD304" s="141">
        <f>IF(ISERROR((BD300-BD301)/BD300),0,(BD300-BD301)/BD300)</f>
        <v>0</v>
      </c>
    </row>
    <row r="305" spans="1:56" ht="12.75" hidden="1" customHeight="1" outlineLevel="2" x14ac:dyDescent="0.2">
      <c r="A305" s="292" t="s">
        <v>431</v>
      </c>
      <c r="B305" s="346" t="s">
        <v>84</v>
      </c>
      <c r="C305" s="8" t="s">
        <v>46</v>
      </c>
      <c r="D305" s="5"/>
      <c r="E305" s="5"/>
      <c r="F305" s="5"/>
      <c r="G305" s="15"/>
      <c r="H305" s="143">
        <f>SUMIF($I$3:$BD$3,$H$3,$I305:$BD305)</f>
        <v>265703</v>
      </c>
      <c r="I305" s="144">
        <v>6886</v>
      </c>
      <c r="J305" s="144">
        <v>2774</v>
      </c>
      <c r="K305" s="144">
        <v>6504</v>
      </c>
      <c r="L305" s="144">
        <v>38132</v>
      </c>
      <c r="M305" s="144">
        <v>1665</v>
      </c>
      <c r="N305" s="144">
        <v>71019</v>
      </c>
      <c r="O305" s="144">
        <v>12732</v>
      </c>
      <c r="P305" s="143">
        <f>SUM(I305:O305)</f>
        <v>139712</v>
      </c>
      <c r="Q305" s="144">
        <v>9617</v>
      </c>
      <c r="R305" s="144">
        <v>6626</v>
      </c>
      <c r="S305" s="144">
        <v>8902</v>
      </c>
      <c r="T305" s="144">
        <v>1942</v>
      </c>
      <c r="U305" s="144">
        <v>1925</v>
      </c>
      <c r="V305" s="144">
        <v>4853</v>
      </c>
      <c r="W305" s="144">
        <v>3446</v>
      </c>
      <c r="X305" s="143">
        <f>SUM(Q305:W305)</f>
        <v>37311</v>
      </c>
      <c r="Y305" s="144">
        <v>404</v>
      </c>
      <c r="Z305" s="144">
        <v>2025</v>
      </c>
      <c r="AA305" s="144">
        <v>14222</v>
      </c>
      <c r="AB305" s="144">
        <v>1096</v>
      </c>
      <c r="AC305" s="144">
        <v>2931</v>
      </c>
      <c r="AD305" s="144">
        <v>22</v>
      </c>
      <c r="AE305" s="144">
        <v>1223</v>
      </c>
      <c r="AF305" s="143">
        <f>SUM(Y305:AE305)</f>
        <v>21923</v>
      </c>
      <c r="AG305" s="144">
        <v>6338</v>
      </c>
      <c r="AH305" s="144">
        <v>15259</v>
      </c>
      <c r="AI305" s="144">
        <v>10642</v>
      </c>
      <c r="AJ305" s="144">
        <v>4446</v>
      </c>
      <c r="AK305" s="144">
        <v>12587</v>
      </c>
      <c r="AL305" s="144">
        <v>8466</v>
      </c>
      <c r="AM305" s="144">
        <v>3016</v>
      </c>
      <c r="AN305" s="143">
        <f>SUM(AG305:AM305)</f>
        <v>60754</v>
      </c>
      <c r="AO305" s="144">
        <v>4116</v>
      </c>
      <c r="AP305" s="144">
        <v>876</v>
      </c>
      <c r="AQ305" s="144">
        <v>33361</v>
      </c>
      <c r="AR305" s="144">
        <v>18981</v>
      </c>
      <c r="AS305" s="144">
        <v>882</v>
      </c>
      <c r="AT305" s="144">
        <v>2507</v>
      </c>
      <c r="AU305" s="144">
        <v>1241</v>
      </c>
      <c r="AV305" s="143">
        <f>SUM(AO305:AU305)</f>
        <v>61964</v>
      </c>
      <c r="AW305" s="144"/>
      <c r="AX305" s="144"/>
      <c r="AY305" s="144"/>
      <c r="AZ305" s="144"/>
      <c r="BA305" s="144"/>
      <c r="BB305" s="144"/>
      <c r="BC305" s="144"/>
      <c r="BD305" s="143">
        <f>SUM(AW305:BC305)</f>
        <v>0</v>
      </c>
    </row>
    <row r="306" spans="1:56" ht="12.75" hidden="1" customHeight="1" outlineLevel="1" collapsed="1" x14ac:dyDescent="0.2">
      <c r="A306" s="292"/>
      <c r="B306" s="346" t="s">
        <v>84</v>
      </c>
      <c r="C306" s="8" t="s">
        <v>14</v>
      </c>
      <c r="D306" s="5"/>
      <c r="E306" s="5"/>
      <c r="F306" s="5"/>
      <c r="G306" s="15"/>
      <c r="H306" s="143">
        <f>IF(ISERROR(H305/H301),0,H305/H301)</f>
        <v>82.057751698579366</v>
      </c>
      <c r="I306" s="144">
        <v>62.6</v>
      </c>
      <c r="J306" s="144">
        <v>16.710843373493976</v>
      </c>
      <c r="K306" s="144">
        <v>51.61904761904762</v>
      </c>
      <c r="L306" s="144">
        <v>184.21256038647343</v>
      </c>
      <c r="M306" s="144">
        <v>24.485294117647058</v>
      </c>
      <c r="N306" s="144">
        <v>394.55</v>
      </c>
      <c r="O306" s="144">
        <v>202.0952380952381</v>
      </c>
      <c r="P306" s="143">
        <f>IF(ISERROR(P305/P301),0,P305/P301)</f>
        <v>151.8608695652174</v>
      </c>
      <c r="Q306" s="144">
        <v>85.866071428571431</v>
      </c>
      <c r="R306" s="144">
        <v>70.489361702127653</v>
      </c>
      <c r="S306" s="144">
        <v>66.932330827067673</v>
      </c>
      <c r="T306" s="144">
        <v>35.309090909090912</v>
      </c>
      <c r="U306" s="144">
        <v>31.557377049180328</v>
      </c>
      <c r="V306" s="144">
        <v>71.367647058823536</v>
      </c>
      <c r="W306" s="144">
        <v>59.413793103448278</v>
      </c>
      <c r="X306" s="143">
        <f>IF(ISERROR(X305/X301),0,X305/X301)</f>
        <v>64.218588640275385</v>
      </c>
      <c r="Y306" s="144">
        <v>5.5342465753424657</v>
      </c>
      <c r="Z306" s="144">
        <v>36.81818181818182</v>
      </c>
      <c r="AA306" s="144">
        <v>75.648936170212764</v>
      </c>
      <c r="AB306" s="144">
        <v>15.884057971014492</v>
      </c>
      <c r="AC306" s="144">
        <v>56.365384615384613</v>
      </c>
      <c r="AD306" s="144">
        <v>0.53658536585365857</v>
      </c>
      <c r="AE306" s="144">
        <v>15.098765432098766</v>
      </c>
      <c r="AF306" s="143">
        <f>IF(ISERROR(AF305/AF301),0,AF305/AF301)</f>
        <v>39.218246869409661</v>
      </c>
      <c r="AG306" s="144">
        <v>44.950354609929079</v>
      </c>
      <c r="AH306" s="144">
        <v>75.915422885572141</v>
      </c>
      <c r="AI306" s="144">
        <v>64.4969696969697</v>
      </c>
      <c r="AJ306" s="144">
        <v>31.531914893617021</v>
      </c>
      <c r="AK306" s="144">
        <v>85.625850340136054</v>
      </c>
      <c r="AL306" s="144">
        <v>91.032258064516128</v>
      </c>
      <c r="AM306" s="144">
        <v>36.337349397590359</v>
      </c>
      <c r="AN306" s="143">
        <f>IF(ISERROR(AN305/AN301),0,AN305/AN301)</f>
        <v>62.568486096807412</v>
      </c>
      <c r="AO306" s="144">
        <v>31.661538461538463</v>
      </c>
      <c r="AP306" s="144">
        <v>11.837837837837839</v>
      </c>
      <c r="AQ306" s="144">
        <v>136.16734693877552</v>
      </c>
      <c r="AR306" s="144">
        <v>87.47004608294931</v>
      </c>
      <c r="AS306" s="144">
        <v>10.888888888888889</v>
      </c>
      <c r="AT306" s="144">
        <v>34.819444444444443</v>
      </c>
      <c r="AU306" s="144">
        <v>19.092307692307692</v>
      </c>
      <c r="AV306" s="143">
        <f>IF(ISERROR(AV305/AV301),0,AV305/AV301)</f>
        <v>70.095022624434392</v>
      </c>
      <c r="AW306" s="144"/>
      <c r="AX306" s="144"/>
      <c r="AY306" s="144"/>
      <c r="AZ306" s="144"/>
      <c r="BA306" s="144"/>
      <c r="BB306" s="144"/>
      <c r="BC306" s="144"/>
      <c r="BD306" s="143">
        <f>IF(ISERROR(BD305/BD301),0,BD305/BD301)</f>
        <v>0</v>
      </c>
    </row>
    <row r="307" spans="1:56" ht="12.75" hidden="1" customHeight="1" outlineLevel="1" x14ac:dyDescent="0.2">
      <c r="A307" s="292" t="s">
        <v>432</v>
      </c>
      <c r="B307" s="346" t="s">
        <v>84</v>
      </c>
      <c r="C307" s="21" t="s">
        <v>141</v>
      </c>
      <c r="D307" s="5" t="s">
        <v>9</v>
      </c>
      <c r="E307" s="5"/>
      <c r="F307" s="5"/>
      <c r="G307" s="15"/>
      <c r="H307" s="143">
        <f>SUMIF($I$3:$BD$3,$H$3,$I307:$BD307)</f>
        <v>1697</v>
      </c>
      <c r="I307" s="144">
        <v>63</v>
      </c>
      <c r="J307" s="144">
        <v>110</v>
      </c>
      <c r="K307" s="144">
        <v>83</v>
      </c>
      <c r="L307" s="144">
        <v>163</v>
      </c>
      <c r="M307" s="144">
        <v>12</v>
      </c>
      <c r="N307" s="144">
        <v>234</v>
      </c>
      <c r="O307" s="144">
        <v>19</v>
      </c>
      <c r="P307" s="143">
        <f>SUM(I307:O307)</f>
        <v>684</v>
      </c>
      <c r="Q307" s="144">
        <v>56</v>
      </c>
      <c r="R307" s="144">
        <v>50</v>
      </c>
      <c r="S307" s="144">
        <v>79</v>
      </c>
      <c r="T307" s="144">
        <v>0</v>
      </c>
      <c r="U307" s="144">
        <v>0</v>
      </c>
      <c r="V307" s="144">
        <v>44</v>
      </c>
      <c r="W307" s="144">
        <v>2</v>
      </c>
      <c r="X307" s="143">
        <f>SUM(Q307:W307)</f>
        <v>231</v>
      </c>
      <c r="Y307" s="144">
        <v>0</v>
      </c>
      <c r="Z307" s="144">
        <v>0</v>
      </c>
      <c r="AA307" s="144">
        <v>128</v>
      </c>
      <c r="AB307" s="144">
        <v>24</v>
      </c>
      <c r="AC307" s="144">
        <v>2</v>
      </c>
      <c r="AD307" s="144">
        <v>0</v>
      </c>
      <c r="AE307" s="144">
        <v>53</v>
      </c>
      <c r="AF307" s="143">
        <f>SUM(Y307:AE307)</f>
        <v>207</v>
      </c>
      <c r="AG307" s="144">
        <v>132</v>
      </c>
      <c r="AH307" s="144">
        <v>186</v>
      </c>
      <c r="AI307" s="144">
        <v>105</v>
      </c>
      <c r="AJ307" s="144">
        <v>104</v>
      </c>
      <c r="AK307" s="144">
        <v>90</v>
      </c>
      <c r="AL307" s="144">
        <v>0</v>
      </c>
      <c r="AM307" s="144">
        <v>0</v>
      </c>
      <c r="AN307" s="143">
        <f>SUM(AG307:AM307)</f>
        <v>617</v>
      </c>
      <c r="AO307" s="144">
        <v>0</v>
      </c>
      <c r="AP307" s="144">
        <v>0</v>
      </c>
      <c r="AQ307" s="144">
        <v>210</v>
      </c>
      <c r="AR307" s="144">
        <v>165</v>
      </c>
      <c r="AS307" s="144">
        <v>0</v>
      </c>
      <c r="AT307" s="144">
        <v>0</v>
      </c>
      <c r="AU307" s="144">
        <v>14</v>
      </c>
      <c r="AV307" s="143">
        <f>SUM(AO307:AU307)</f>
        <v>389</v>
      </c>
      <c r="AW307" s="144"/>
      <c r="AX307" s="144"/>
      <c r="AY307" s="144"/>
      <c r="AZ307" s="144"/>
      <c r="BA307" s="144"/>
      <c r="BB307" s="144"/>
      <c r="BC307" s="144"/>
      <c r="BD307" s="143">
        <f>SUM(AW307:BC307)</f>
        <v>0</v>
      </c>
    </row>
    <row r="308" spans="1:56" ht="12.75" hidden="1" customHeight="1" outlineLevel="1" x14ac:dyDescent="0.2">
      <c r="A308" s="268"/>
      <c r="B308" s="346" t="s">
        <v>84</v>
      </c>
      <c r="C308" s="21" t="s">
        <v>142</v>
      </c>
      <c r="D308" s="5" t="s">
        <v>9</v>
      </c>
      <c r="E308" s="5"/>
      <c r="F308" s="5"/>
      <c r="G308" s="15"/>
      <c r="H308" s="143">
        <f>SUMIF($I$3:$BD$3,$H$3,$I308:$BD308)</f>
        <v>1495</v>
      </c>
      <c r="I308" s="144">
        <v>59</v>
      </c>
      <c r="J308" s="144">
        <v>110</v>
      </c>
      <c r="K308" s="144">
        <v>79</v>
      </c>
      <c r="L308" s="144">
        <v>150</v>
      </c>
      <c r="M308" s="144">
        <v>12</v>
      </c>
      <c r="N308" s="144">
        <v>128</v>
      </c>
      <c r="O308" s="144">
        <v>17</v>
      </c>
      <c r="P308" s="143">
        <f>SUM(I308:O308)</f>
        <v>555</v>
      </c>
      <c r="Q308" s="144">
        <v>52</v>
      </c>
      <c r="R308" s="144">
        <v>48</v>
      </c>
      <c r="S308" s="144">
        <v>77</v>
      </c>
      <c r="T308" s="144">
        <v>0</v>
      </c>
      <c r="U308" s="144">
        <v>0</v>
      </c>
      <c r="V308" s="144">
        <v>32</v>
      </c>
      <c r="W308" s="144">
        <v>0</v>
      </c>
      <c r="X308" s="143">
        <f>SUM(Q308:W308)</f>
        <v>209</v>
      </c>
      <c r="Y308" s="144">
        <v>0</v>
      </c>
      <c r="Z308" s="144">
        <v>0</v>
      </c>
      <c r="AA308" s="144">
        <v>117</v>
      </c>
      <c r="AB308" s="144">
        <v>22</v>
      </c>
      <c r="AC308" s="144">
        <v>1</v>
      </c>
      <c r="AD308" s="144">
        <v>0</v>
      </c>
      <c r="AE308" s="144">
        <v>53</v>
      </c>
      <c r="AF308" s="143">
        <f>SUM(Y308:AE308)</f>
        <v>193</v>
      </c>
      <c r="AG308" s="144">
        <v>123</v>
      </c>
      <c r="AH308" s="144">
        <v>175</v>
      </c>
      <c r="AI308" s="144">
        <v>100</v>
      </c>
      <c r="AJ308" s="144">
        <v>103</v>
      </c>
      <c r="AK308" s="144">
        <v>88</v>
      </c>
      <c r="AL308" s="144">
        <v>0</v>
      </c>
      <c r="AM308" s="144">
        <v>0</v>
      </c>
      <c r="AN308" s="143">
        <f>SUM(AG308:AM308)</f>
        <v>589</v>
      </c>
      <c r="AO308" s="144">
        <v>0</v>
      </c>
      <c r="AP308" s="144">
        <v>0</v>
      </c>
      <c r="AQ308" s="144">
        <v>193</v>
      </c>
      <c r="AR308" s="144">
        <v>152</v>
      </c>
      <c r="AS308" s="144">
        <v>0</v>
      </c>
      <c r="AT308" s="144">
        <v>0</v>
      </c>
      <c r="AU308" s="144">
        <v>14</v>
      </c>
      <c r="AV308" s="143">
        <f>SUM(AO308:AU308)</f>
        <v>359</v>
      </c>
      <c r="AW308" s="144"/>
      <c r="AX308" s="144"/>
      <c r="AY308" s="144"/>
      <c r="AZ308" s="144"/>
      <c r="BA308" s="144"/>
      <c r="BB308" s="144"/>
      <c r="BC308" s="144"/>
      <c r="BD308" s="143">
        <f>SUM(AW308:BC308)</f>
        <v>0</v>
      </c>
    </row>
    <row r="309" spans="1:56" ht="12.75" hidden="1" customHeight="1" outlineLevel="1" x14ac:dyDescent="0.2">
      <c r="A309" s="291" t="s">
        <v>433</v>
      </c>
      <c r="B309" s="346" t="s">
        <v>84</v>
      </c>
      <c r="C309" s="8"/>
      <c r="D309" s="5"/>
      <c r="E309" s="5"/>
      <c r="F309" s="5"/>
      <c r="G309" s="15"/>
      <c r="H309" s="143"/>
      <c r="I309" s="144"/>
      <c r="J309" s="144"/>
      <c r="K309" s="144"/>
      <c r="L309" s="144"/>
      <c r="M309" s="144"/>
      <c r="N309" s="144"/>
      <c r="O309" s="144"/>
      <c r="P309" s="143"/>
      <c r="Q309" s="144"/>
      <c r="R309" s="144"/>
      <c r="S309" s="144"/>
      <c r="T309" s="144"/>
      <c r="U309" s="144"/>
      <c r="V309" s="144"/>
      <c r="W309" s="144"/>
      <c r="X309" s="143"/>
      <c r="Y309" s="144"/>
      <c r="Z309" s="144"/>
      <c r="AA309" s="144"/>
      <c r="AB309" s="144"/>
      <c r="AC309" s="144"/>
      <c r="AD309" s="144"/>
      <c r="AE309" s="144"/>
      <c r="AF309" s="143"/>
      <c r="AG309" s="144"/>
      <c r="AH309" s="144"/>
      <c r="AI309" s="144"/>
      <c r="AJ309" s="144"/>
      <c r="AK309" s="144"/>
      <c r="AL309" s="144"/>
      <c r="AM309" s="144"/>
      <c r="AN309" s="143"/>
      <c r="AO309" s="144"/>
      <c r="AP309" s="144"/>
      <c r="AQ309" s="144"/>
      <c r="AR309" s="144"/>
      <c r="AS309" s="144"/>
      <c r="AT309" s="144"/>
      <c r="AU309" s="144"/>
      <c r="AV309" s="143"/>
      <c r="AW309" s="144"/>
      <c r="AX309" s="144"/>
      <c r="AY309" s="144"/>
      <c r="AZ309" s="144"/>
      <c r="BA309" s="144"/>
      <c r="BB309" s="144"/>
      <c r="BC309" s="144"/>
      <c r="BD309" s="143"/>
    </row>
    <row r="310" spans="1:56" ht="12.75" hidden="1" customHeight="1" outlineLevel="1" x14ac:dyDescent="0.2">
      <c r="A310" s="291" t="s">
        <v>434</v>
      </c>
      <c r="B310" s="346" t="s">
        <v>84</v>
      </c>
      <c r="C310" s="8"/>
      <c r="D310" s="5"/>
      <c r="E310" s="5"/>
      <c r="F310" s="5"/>
      <c r="G310" s="15"/>
      <c r="H310" s="143"/>
      <c r="I310" s="144"/>
      <c r="J310" s="144"/>
      <c r="K310" s="144"/>
      <c r="L310" s="144"/>
      <c r="M310" s="144"/>
      <c r="N310" s="144"/>
      <c r="O310" s="144"/>
      <c r="P310" s="143"/>
      <c r="Q310" s="144"/>
      <c r="R310" s="144"/>
      <c r="S310" s="144"/>
      <c r="T310" s="144"/>
      <c r="U310" s="144"/>
      <c r="V310" s="144"/>
      <c r="W310" s="144"/>
      <c r="X310" s="143"/>
      <c r="Y310" s="144"/>
      <c r="Z310" s="144"/>
      <c r="AA310" s="144"/>
      <c r="AB310" s="144"/>
      <c r="AC310" s="144"/>
      <c r="AD310" s="144"/>
      <c r="AE310" s="144"/>
      <c r="AF310" s="143"/>
      <c r="AG310" s="144"/>
      <c r="AH310" s="144"/>
      <c r="AI310" s="144"/>
      <c r="AJ310" s="144"/>
      <c r="AK310" s="144"/>
      <c r="AL310" s="144"/>
      <c r="AM310" s="144"/>
      <c r="AN310" s="143"/>
      <c r="AO310" s="144"/>
      <c r="AP310" s="144"/>
      <c r="AQ310" s="144"/>
      <c r="AR310" s="144"/>
      <c r="AS310" s="144"/>
      <c r="AT310" s="144"/>
      <c r="AU310" s="144"/>
      <c r="AV310" s="143"/>
      <c r="AW310" s="144"/>
      <c r="AX310" s="144"/>
      <c r="AY310" s="144"/>
      <c r="AZ310" s="144"/>
      <c r="BA310" s="144"/>
      <c r="BB310" s="144"/>
      <c r="BC310" s="144"/>
      <c r="BD310" s="143"/>
    </row>
    <row r="311" spans="1:56" ht="12.75" hidden="1" customHeight="1" outlineLevel="1" x14ac:dyDescent="0.2">
      <c r="A311" s="291" t="s">
        <v>435</v>
      </c>
      <c r="B311" s="346" t="s">
        <v>85</v>
      </c>
      <c r="C311" s="8" t="s">
        <v>2</v>
      </c>
      <c r="D311" s="5" t="s">
        <v>9</v>
      </c>
      <c r="E311" s="5"/>
      <c r="F311" s="5"/>
      <c r="G311" s="15"/>
      <c r="H311" s="143">
        <f>SUMIF($I$3:$BD$3,$H$3,$I311:$BD311)</f>
        <v>1905</v>
      </c>
      <c r="I311" s="144">
        <v>102</v>
      </c>
      <c r="J311" s="144">
        <v>127</v>
      </c>
      <c r="K311" s="144">
        <v>109</v>
      </c>
      <c r="L311" s="144">
        <v>46</v>
      </c>
      <c r="M311" s="144">
        <v>196</v>
      </c>
      <c r="N311" s="144">
        <v>157</v>
      </c>
      <c r="O311" s="144">
        <v>59</v>
      </c>
      <c r="P311" s="143">
        <f>SUM(I311:O311)</f>
        <v>796</v>
      </c>
      <c r="Q311" s="144">
        <v>136</v>
      </c>
      <c r="R311" s="144">
        <v>67</v>
      </c>
      <c r="S311" s="144">
        <v>68</v>
      </c>
      <c r="T311" s="144">
        <v>90</v>
      </c>
      <c r="U311" s="144">
        <v>47</v>
      </c>
      <c r="V311" s="144">
        <v>43</v>
      </c>
      <c r="W311" s="144">
        <v>45</v>
      </c>
      <c r="X311" s="143">
        <f>SUM(Q311:W311)</f>
        <v>496</v>
      </c>
      <c r="Y311" s="144">
        <v>36</v>
      </c>
      <c r="Z311" s="144">
        <v>41</v>
      </c>
      <c r="AA311" s="144">
        <v>118</v>
      </c>
      <c r="AB311" s="144">
        <v>40</v>
      </c>
      <c r="AC311" s="144">
        <v>42</v>
      </c>
      <c r="AD311" s="144">
        <v>37</v>
      </c>
      <c r="AE311" s="144">
        <v>43</v>
      </c>
      <c r="AF311" s="143">
        <f>SUM(Y311:AE311)</f>
        <v>357</v>
      </c>
      <c r="AG311" s="144">
        <v>29</v>
      </c>
      <c r="AH311" s="144">
        <v>64</v>
      </c>
      <c r="AI311" s="144">
        <v>58</v>
      </c>
      <c r="AJ311" s="144">
        <v>24</v>
      </c>
      <c r="AK311" s="144">
        <v>61</v>
      </c>
      <c r="AL311" s="144">
        <v>139</v>
      </c>
      <c r="AM311" s="144">
        <v>46</v>
      </c>
      <c r="AN311" s="143">
        <f>SUM(AG311:AM311)</f>
        <v>421</v>
      </c>
      <c r="AO311" s="144">
        <v>26</v>
      </c>
      <c r="AP311" s="144">
        <v>33</v>
      </c>
      <c r="AQ311" s="144">
        <v>177</v>
      </c>
      <c r="AR311" s="144">
        <v>95</v>
      </c>
      <c r="AS311" s="144">
        <v>40</v>
      </c>
      <c r="AT311" s="144">
        <v>20</v>
      </c>
      <c r="AU311" s="144">
        <v>24</v>
      </c>
      <c r="AV311" s="143">
        <f>SUM(AO311:AU311)</f>
        <v>415</v>
      </c>
      <c r="AW311" s="144"/>
      <c r="AX311" s="144"/>
      <c r="AY311" s="144"/>
      <c r="AZ311" s="144"/>
      <c r="BA311" s="144"/>
      <c r="BB311" s="144"/>
      <c r="BC311" s="144"/>
      <c r="BD311" s="143">
        <f>SUM(AW311:BC311)</f>
        <v>0</v>
      </c>
    </row>
    <row r="312" spans="1:56" ht="12.75" hidden="1" customHeight="1" outlineLevel="1" x14ac:dyDescent="0.2">
      <c r="A312" s="292" t="s">
        <v>436</v>
      </c>
      <c r="B312" s="346" t="s">
        <v>85</v>
      </c>
      <c r="C312" s="8" t="s">
        <v>3</v>
      </c>
      <c r="D312" s="5" t="s">
        <v>9</v>
      </c>
      <c r="E312" s="5"/>
      <c r="F312" s="5"/>
      <c r="G312" s="15"/>
      <c r="H312" s="143">
        <f>SUMIF($I$3:$BD$3,$H$3,$I312:$BD312)</f>
        <v>1744</v>
      </c>
      <c r="I312" s="144">
        <v>100</v>
      </c>
      <c r="J312" s="144">
        <v>122</v>
      </c>
      <c r="K312" s="144">
        <v>102</v>
      </c>
      <c r="L312" s="144">
        <v>42</v>
      </c>
      <c r="M312" s="144">
        <v>187</v>
      </c>
      <c r="N312" s="144">
        <v>138</v>
      </c>
      <c r="O312" s="144">
        <v>51</v>
      </c>
      <c r="P312" s="143">
        <f>SUM(I312:O312)</f>
        <v>742</v>
      </c>
      <c r="Q312" s="144">
        <v>127</v>
      </c>
      <c r="R312" s="144">
        <v>65</v>
      </c>
      <c r="S312" s="144">
        <v>66</v>
      </c>
      <c r="T312" s="144">
        <v>82</v>
      </c>
      <c r="U312" s="144">
        <v>47</v>
      </c>
      <c r="V312" s="144">
        <v>41</v>
      </c>
      <c r="W312" s="144">
        <v>44</v>
      </c>
      <c r="X312" s="143">
        <f>SUM(Q312:W312)</f>
        <v>472</v>
      </c>
      <c r="Y312" s="144">
        <v>36</v>
      </c>
      <c r="Z312" s="144">
        <v>40</v>
      </c>
      <c r="AA312" s="144">
        <v>110</v>
      </c>
      <c r="AB312" s="144">
        <v>40</v>
      </c>
      <c r="AC312" s="144">
        <v>41</v>
      </c>
      <c r="AD312" s="144">
        <v>37</v>
      </c>
      <c r="AE312" s="144">
        <v>43</v>
      </c>
      <c r="AF312" s="143">
        <f>SUM(Y312:AE312)</f>
        <v>347</v>
      </c>
      <c r="AG312" s="144">
        <v>27</v>
      </c>
      <c r="AH312" s="144">
        <v>60</v>
      </c>
      <c r="AI312" s="144">
        <v>56</v>
      </c>
      <c r="AJ312" s="144">
        <v>22</v>
      </c>
      <c r="AK312" s="144">
        <v>57</v>
      </c>
      <c r="AL312" s="144">
        <v>78</v>
      </c>
      <c r="AM312" s="144">
        <v>46</v>
      </c>
      <c r="AN312" s="143">
        <f>SUM(AG312:AM312)</f>
        <v>346</v>
      </c>
      <c r="AO312" s="144">
        <v>24</v>
      </c>
      <c r="AP312" s="144">
        <v>33</v>
      </c>
      <c r="AQ312" s="144">
        <v>162</v>
      </c>
      <c r="AR312" s="144">
        <v>89</v>
      </c>
      <c r="AS312" s="144">
        <v>40</v>
      </c>
      <c r="AT312" s="144">
        <v>18</v>
      </c>
      <c r="AU312" s="144">
        <v>24</v>
      </c>
      <c r="AV312" s="143">
        <f>SUM(AO312:AU312)</f>
        <v>390</v>
      </c>
      <c r="AW312" s="144"/>
      <c r="AX312" s="144"/>
      <c r="AY312" s="144"/>
      <c r="AZ312" s="144"/>
      <c r="BA312" s="144"/>
      <c r="BB312" s="144"/>
      <c r="BC312" s="144"/>
      <c r="BD312" s="143">
        <f>SUM(AW312:BC312)</f>
        <v>0</v>
      </c>
    </row>
    <row r="313" spans="1:56" ht="12.75" hidden="1" customHeight="1" outlineLevel="1" x14ac:dyDescent="0.2">
      <c r="A313" s="292" t="s">
        <v>437</v>
      </c>
      <c r="B313" s="346" t="s">
        <v>85</v>
      </c>
      <c r="C313" s="8" t="s">
        <v>33</v>
      </c>
      <c r="D313" s="5" t="s">
        <v>9</v>
      </c>
      <c r="E313" s="5"/>
      <c r="F313" s="5"/>
      <c r="G313" s="15"/>
      <c r="H313" s="143">
        <f>SUMIF($I$3:$BD$3,$H$3,$I313:$BD313)</f>
        <v>1255</v>
      </c>
      <c r="I313" s="144">
        <v>75</v>
      </c>
      <c r="J313" s="144">
        <v>103</v>
      </c>
      <c r="K313" s="144">
        <v>77</v>
      </c>
      <c r="L313" s="144">
        <v>33</v>
      </c>
      <c r="M313" s="144">
        <v>139</v>
      </c>
      <c r="N313" s="144">
        <v>53</v>
      </c>
      <c r="O313" s="144">
        <v>23</v>
      </c>
      <c r="P313" s="143">
        <f>SUM(I313:O313)</f>
        <v>503</v>
      </c>
      <c r="Q313" s="144">
        <v>92</v>
      </c>
      <c r="R313" s="144">
        <v>55</v>
      </c>
      <c r="S313" s="144">
        <v>45</v>
      </c>
      <c r="T313" s="144">
        <v>70</v>
      </c>
      <c r="U313" s="144">
        <v>42</v>
      </c>
      <c r="V313" s="144">
        <v>32</v>
      </c>
      <c r="W313" s="144">
        <v>35</v>
      </c>
      <c r="X313" s="143">
        <f>SUM(Q313:W313)</f>
        <v>371</v>
      </c>
      <c r="Y313" s="144">
        <v>34</v>
      </c>
      <c r="Z313" s="144">
        <v>36</v>
      </c>
      <c r="AA313" s="144">
        <v>72</v>
      </c>
      <c r="AB313" s="144">
        <v>36</v>
      </c>
      <c r="AC313" s="144">
        <v>33</v>
      </c>
      <c r="AD313" s="144">
        <v>35</v>
      </c>
      <c r="AE313" s="144">
        <v>41</v>
      </c>
      <c r="AF313" s="143">
        <f>SUM(Y313:AE313)</f>
        <v>287</v>
      </c>
      <c r="AG313" s="144">
        <v>23</v>
      </c>
      <c r="AH313" s="144">
        <v>41</v>
      </c>
      <c r="AI313" s="144">
        <v>44</v>
      </c>
      <c r="AJ313" s="144">
        <v>14</v>
      </c>
      <c r="AK313" s="144">
        <v>48</v>
      </c>
      <c r="AL313" s="144">
        <v>42</v>
      </c>
      <c r="AM313" s="144">
        <v>37</v>
      </c>
      <c r="AN313" s="143">
        <f>SUM(AG313:AM313)</f>
        <v>249</v>
      </c>
      <c r="AO313" s="144">
        <v>20</v>
      </c>
      <c r="AP313" s="144">
        <v>33</v>
      </c>
      <c r="AQ313" s="144">
        <v>83</v>
      </c>
      <c r="AR313" s="144">
        <v>60</v>
      </c>
      <c r="AS313" s="144">
        <v>40</v>
      </c>
      <c r="AT313" s="144">
        <v>17</v>
      </c>
      <c r="AU313" s="144">
        <v>19</v>
      </c>
      <c r="AV313" s="143">
        <f>SUM(AO313:AU313)</f>
        <v>272</v>
      </c>
      <c r="AW313" s="144"/>
      <c r="AX313" s="144"/>
      <c r="AY313" s="144"/>
      <c r="AZ313" s="144"/>
      <c r="BA313" s="144"/>
      <c r="BB313" s="144"/>
      <c r="BC313" s="144"/>
      <c r="BD313" s="143">
        <f>SUM(AW313:BC313)</f>
        <v>0</v>
      </c>
    </row>
    <row r="314" spans="1:56" s="48" customFormat="1" ht="12.75" hidden="1" customHeight="1" outlineLevel="1" x14ac:dyDescent="0.2">
      <c r="A314" s="293"/>
      <c r="B314" s="346" t="s">
        <v>85</v>
      </c>
      <c r="C314" s="42" t="s">
        <v>13</v>
      </c>
      <c r="D314" s="43" t="s">
        <v>4</v>
      </c>
      <c r="E314" s="43"/>
      <c r="F314" s="43"/>
      <c r="G314" s="44"/>
      <c r="H314" s="145">
        <f>IF(ISERROR(H313/H311),0,H313/H311)</f>
        <v>0.65879265091863515</v>
      </c>
      <c r="I314" s="146">
        <v>0.73529411764705888</v>
      </c>
      <c r="J314" s="146">
        <v>0.8110236220472441</v>
      </c>
      <c r="K314" s="146">
        <v>0.70642201834862384</v>
      </c>
      <c r="L314" s="146">
        <v>0.71739130434782605</v>
      </c>
      <c r="M314" s="146">
        <v>0.70918367346938771</v>
      </c>
      <c r="N314" s="146">
        <v>0.33757961783439489</v>
      </c>
      <c r="O314" s="146">
        <v>0.38983050847457629</v>
      </c>
      <c r="P314" s="145">
        <f>IF(ISERROR(P313/P311),0,P313/P311)</f>
        <v>0.63190954773869346</v>
      </c>
      <c r="Q314" s="146">
        <v>0.67647058823529416</v>
      </c>
      <c r="R314" s="146">
        <v>0.82089552238805974</v>
      </c>
      <c r="S314" s="146">
        <v>0.66176470588235292</v>
      </c>
      <c r="T314" s="146">
        <v>0.77777777777777779</v>
      </c>
      <c r="U314" s="146">
        <v>0.8936170212765957</v>
      </c>
      <c r="V314" s="146">
        <v>0.7441860465116279</v>
      </c>
      <c r="W314" s="146">
        <v>0.77777777777777779</v>
      </c>
      <c r="X314" s="145">
        <f>IF(ISERROR(X313/X311),0,X313/X311)</f>
        <v>0.74798387096774188</v>
      </c>
      <c r="Y314" s="146">
        <v>0.94444444444444442</v>
      </c>
      <c r="Z314" s="146">
        <v>0.87804878048780488</v>
      </c>
      <c r="AA314" s="146">
        <v>0.61016949152542377</v>
      </c>
      <c r="AB314" s="146">
        <v>0.9</v>
      </c>
      <c r="AC314" s="146">
        <v>0.7857142857142857</v>
      </c>
      <c r="AD314" s="146">
        <v>0.94594594594594594</v>
      </c>
      <c r="AE314" s="146">
        <v>0.95348837209302328</v>
      </c>
      <c r="AF314" s="145">
        <f>IF(ISERROR(AF313/AF311),0,AF313/AF311)</f>
        <v>0.80392156862745101</v>
      </c>
      <c r="AG314" s="146">
        <v>0.7931034482758621</v>
      </c>
      <c r="AH314" s="146">
        <v>0.640625</v>
      </c>
      <c r="AI314" s="146">
        <v>0.75862068965517238</v>
      </c>
      <c r="AJ314" s="146">
        <v>0.58333333333333337</v>
      </c>
      <c r="AK314" s="146">
        <v>0.78688524590163933</v>
      </c>
      <c r="AL314" s="146">
        <v>0.30215827338129497</v>
      </c>
      <c r="AM314" s="146">
        <v>0.80434782608695654</v>
      </c>
      <c r="AN314" s="145">
        <f>IF(ISERROR(AN313/AN311),0,AN313/AN311)</f>
        <v>0.59144893111638952</v>
      </c>
      <c r="AO314" s="146">
        <v>0.76923076923076927</v>
      </c>
      <c r="AP314" s="146">
        <v>1</v>
      </c>
      <c r="AQ314" s="146">
        <v>0.46892655367231639</v>
      </c>
      <c r="AR314" s="146">
        <v>0.63157894736842102</v>
      </c>
      <c r="AS314" s="146">
        <v>1</v>
      </c>
      <c r="AT314" s="146">
        <v>0.85</v>
      </c>
      <c r="AU314" s="146">
        <v>0.79166666666666663</v>
      </c>
      <c r="AV314" s="145">
        <f>IF(ISERROR(AV313/AV311),0,AV313/AV311)</f>
        <v>0.65542168674698797</v>
      </c>
      <c r="AW314" s="146"/>
      <c r="AX314" s="146"/>
      <c r="AY314" s="146"/>
      <c r="AZ314" s="146"/>
      <c r="BA314" s="146"/>
      <c r="BB314" s="146"/>
      <c r="BC314" s="146"/>
      <c r="BD314" s="145">
        <f>IF(ISERROR(BD313/BD311),0,BD313/BD311)</f>
        <v>0</v>
      </c>
    </row>
    <row r="315" spans="1:56" s="49" customFormat="1" ht="12.75" hidden="1" customHeight="1" outlineLevel="1" x14ac:dyDescent="0.2">
      <c r="A315" s="293"/>
      <c r="B315" s="346" t="s">
        <v>85</v>
      </c>
      <c r="C315" s="42" t="s">
        <v>5</v>
      </c>
      <c r="D315" s="43" t="s">
        <v>4</v>
      </c>
      <c r="E315" s="43"/>
      <c r="F315" s="43"/>
      <c r="G315" s="44"/>
      <c r="H315" s="145">
        <f>IF(ISERROR((H311-H312)/H311),0,(H311-H312)/H311)</f>
        <v>8.4514435695538057E-2</v>
      </c>
      <c r="I315" s="146">
        <v>1.9607843137254902E-2</v>
      </c>
      <c r="J315" s="146">
        <v>3.937007874015748E-2</v>
      </c>
      <c r="K315" s="146">
        <v>6.4220183486238536E-2</v>
      </c>
      <c r="L315" s="146">
        <v>8.6956521739130432E-2</v>
      </c>
      <c r="M315" s="146">
        <v>4.5918367346938778E-2</v>
      </c>
      <c r="N315" s="146">
        <v>0.12101910828025478</v>
      </c>
      <c r="O315" s="146">
        <v>0.13559322033898305</v>
      </c>
      <c r="P315" s="145">
        <f>IF(ISERROR((P311-P312)/P311),0,(P311-P312)/P311)</f>
        <v>6.78391959798995E-2</v>
      </c>
      <c r="Q315" s="146">
        <v>6.6176470588235295E-2</v>
      </c>
      <c r="R315" s="146">
        <v>2.9850746268656716E-2</v>
      </c>
      <c r="S315" s="146">
        <v>2.9411764705882353E-2</v>
      </c>
      <c r="T315" s="146">
        <v>8.8888888888888892E-2</v>
      </c>
      <c r="U315" s="146">
        <v>0</v>
      </c>
      <c r="V315" s="146">
        <v>4.6511627906976744E-2</v>
      </c>
      <c r="W315" s="146">
        <v>2.2222222222222223E-2</v>
      </c>
      <c r="X315" s="145">
        <f>IF(ISERROR((X311-X312)/X311),0,(X311-X312)/X311)</f>
        <v>4.8387096774193547E-2</v>
      </c>
      <c r="Y315" s="146">
        <v>0</v>
      </c>
      <c r="Z315" s="146">
        <v>2.4390243902439025E-2</v>
      </c>
      <c r="AA315" s="146">
        <v>6.7796610169491525E-2</v>
      </c>
      <c r="AB315" s="146">
        <v>0</v>
      </c>
      <c r="AC315" s="146">
        <v>2.3809523809523808E-2</v>
      </c>
      <c r="AD315" s="146">
        <v>0</v>
      </c>
      <c r="AE315" s="146">
        <v>0</v>
      </c>
      <c r="AF315" s="145">
        <f>IF(ISERROR((AF311-AF312)/AF311),0,(AF311-AF312)/AF311)</f>
        <v>2.8011204481792718E-2</v>
      </c>
      <c r="AG315" s="146">
        <v>6.8965517241379309E-2</v>
      </c>
      <c r="AH315" s="146">
        <v>6.25E-2</v>
      </c>
      <c r="AI315" s="146">
        <v>3.4482758620689655E-2</v>
      </c>
      <c r="AJ315" s="146">
        <v>8.3333333333333329E-2</v>
      </c>
      <c r="AK315" s="146">
        <v>6.5573770491803282E-2</v>
      </c>
      <c r="AL315" s="146">
        <v>0.43884892086330934</v>
      </c>
      <c r="AM315" s="146">
        <v>0</v>
      </c>
      <c r="AN315" s="145">
        <f>IF(ISERROR((AN311-AN312)/AN311),0,(AN311-AN312)/AN311)</f>
        <v>0.17814726840855108</v>
      </c>
      <c r="AO315" s="146">
        <v>7.6923076923076927E-2</v>
      </c>
      <c r="AP315" s="146">
        <v>0</v>
      </c>
      <c r="AQ315" s="146">
        <v>8.4745762711864403E-2</v>
      </c>
      <c r="AR315" s="146">
        <v>6.3157894736842107E-2</v>
      </c>
      <c r="AS315" s="146">
        <v>0</v>
      </c>
      <c r="AT315" s="146">
        <v>0.1</v>
      </c>
      <c r="AU315" s="146">
        <v>0</v>
      </c>
      <c r="AV315" s="145">
        <f>IF(ISERROR((AV311-AV312)/AV311),0,(AV311-AV312)/AV311)</f>
        <v>6.0240963855421686E-2</v>
      </c>
      <c r="AW315" s="146"/>
      <c r="AX315" s="146"/>
      <c r="AY315" s="146"/>
      <c r="AZ315" s="146"/>
      <c r="BA315" s="146"/>
      <c r="BB315" s="146"/>
      <c r="BC315" s="146"/>
      <c r="BD315" s="145">
        <f>IF(ISERROR((BD311-BD312)/BD311),0,(BD311-BD312)/BD311)</f>
        <v>0</v>
      </c>
    </row>
    <row r="316" spans="1:56" ht="12.75" hidden="1" customHeight="1" outlineLevel="2" x14ac:dyDescent="0.2">
      <c r="A316" s="292" t="s">
        <v>438</v>
      </c>
      <c r="B316" s="346" t="s">
        <v>85</v>
      </c>
      <c r="C316" s="8" t="s">
        <v>46</v>
      </c>
      <c r="D316" s="5"/>
      <c r="E316" s="5"/>
      <c r="F316" s="5"/>
      <c r="G316" s="15"/>
      <c r="H316" s="143">
        <f>SUMIF($I$3:$BD$3,$H$3,$I316:$BD316)</f>
        <v>149371</v>
      </c>
      <c r="I316" s="144">
        <v>6708</v>
      </c>
      <c r="J316" s="144">
        <v>4552</v>
      </c>
      <c r="K316" s="144">
        <v>8573</v>
      </c>
      <c r="L316" s="144">
        <v>1793</v>
      </c>
      <c r="M316" s="144">
        <v>10468</v>
      </c>
      <c r="N316" s="144">
        <v>27833</v>
      </c>
      <c r="O316" s="144">
        <v>6063</v>
      </c>
      <c r="P316" s="143">
        <f>SUM(I316:O316)</f>
        <v>65990</v>
      </c>
      <c r="Q316" s="144">
        <v>9964</v>
      </c>
      <c r="R316" s="144">
        <v>2396</v>
      </c>
      <c r="S316" s="144">
        <v>7442</v>
      </c>
      <c r="T316" s="144">
        <v>2675</v>
      </c>
      <c r="U316" s="144">
        <v>1228</v>
      </c>
      <c r="V316" s="144">
        <v>2508</v>
      </c>
      <c r="W316" s="144">
        <v>2827</v>
      </c>
      <c r="X316" s="143">
        <f>SUM(Q316:W316)</f>
        <v>29040</v>
      </c>
      <c r="Y316" s="144">
        <v>239</v>
      </c>
      <c r="Z316" s="144">
        <v>1088</v>
      </c>
      <c r="AA316" s="144">
        <v>9142</v>
      </c>
      <c r="AB316" s="144">
        <v>1021</v>
      </c>
      <c r="AC316" s="144">
        <v>1025</v>
      </c>
      <c r="AD316" s="144">
        <v>877</v>
      </c>
      <c r="AE316" s="144">
        <v>114</v>
      </c>
      <c r="AF316" s="143">
        <f>SUM(Y316:AE316)</f>
        <v>13506</v>
      </c>
      <c r="AG316" s="144">
        <v>855</v>
      </c>
      <c r="AH316" s="144">
        <v>5739</v>
      </c>
      <c r="AI316" s="144">
        <v>2493</v>
      </c>
      <c r="AJ316" s="144">
        <v>2123</v>
      </c>
      <c r="AK316" s="144">
        <v>4123</v>
      </c>
      <c r="AL316" s="144">
        <v>23427</v>
      </c>
      <c r="AM316" s="144">
        <v>1085</v>
      </c>
      <c r="AN316" s="143">
        <f>SUM(AG316:AM316)</f>
        <v>39845</v>
      </c>
      <c r="AO316" s="144">
        <v>1171</v>
      </c>
      <c r="AP316" s="144">
        <v>22</v>
      </c>
      <c r="AQ316" s="144">
        <v>23720</v>
      </c>
      <c r="AR316" s="144">
        <v>7146</v>
      </c>
      <c r="AS316" s="144">
        <v>21</v>
      </c>
      <c r="AT316" s="144">
        <v>130</v>
      </c>
      <c r="AU316" s="144">
        <v>874</v>
      </c>
      <c r="AV316" s="143">
        <f>SUM(AO316:AU316)</f>
        <v>33084</v>
      </c>
      <c r="AW316" s="144"/>
      <c r="AX316" s="144"/>
      <c r="AY316" s="144"/>
      <c r="AZ316" s="144"/>
      <c r="BA316" s="144"/>
      <c r="BB316" s="144"/>
      <c r="BC316" s="144"/>
      <c r="BD316" s="143">
        <f>SUM(AW316:BC316)</f>
        <v>0</v>
      </c>
    </row>
    <row r="317" spans="1:56" ht="12.75" hidden="1" customHeight="1" outlineLevel="1" collapsed="1" x14ac:dyDescent="0.2">
      <c r="A317" s="292"/>
      <c r="B317" s="346" t="s">
        <v>85</v>
      </c>
      <c r="C317" s="8" t="s">
        <v>14</v>
      </c>
      <c r="D317" s="5"/>
      <c r="E317" s="5"/>
      <c r="F317" s="5"/>
      <c r="G317" s="15"/>
      <c r="H317" s="143">
        <f>IF(ISERROR(H316/H312),0,H316/H312)</f>
        <v>85.648509174311926</v>
      </c>
      <c r="I317" s="144">
        <v>67.08</v>
      </c>
      <c r="J317" s="144">
        <v>37.311475409836063</v>
      </c>
      <c r="K317" s="144">
        <v>84.049019607843135</v>
      </c>
      <c r="L317" s="144">
        <v>42.69047619047619</v>
      </c>
      <c r="M317" s="144">
        <v>55.978609625668447</v>
      </c>
      <c r="N317" s="144">
        <v>201.68840579710144</v>
      </c>
      <c r="O317" s="144">
        <v>118.88235294117646</v>
      </c>
      <c r="P317" s="143">
        <f>IF(ISERROR(P316/P312),0,P316/P312)</f>
        <v>88.935309973045818</v>
      </c>
      <c r="Q317" s="144">
        <v>78.456692913385822</v>
      </c>
      <c r="R317" s="144">
        <v>36.861538461538458</v>
      </c>
      <c r="S317" s="144">
        <v>112.75757575757575</v>
      </c>
      <c r="T317" s="144">
        <v>32.621951219512198</v>
      </c>
      <c r="U317" s="144">
        <v>26.127659574468087</v>
      </c>
      <c r="V317" s="144">
        <v>61.170731707317074</v>
      </c>
      <c r="W317" s="144">
        <v>64.25</v>
      </c>
      <c r="X317" s="143">
        <f>IF(ISERROR(X316/X312),0,X316/X312)</f>
        <v>61.525423728813557</v>
      </c>
      <c r="Y317" s="144">
        <v>6.6388888888888893</v>
      </c>
      <c r="Z317" s="144">
        <v>27.2</v>
      </c>
      <c r="AA317" s="144">
        <v>83.109090909090909</v>
      </c>
      <c r="AB317" s="144">
        <v>25.524999999999999</v>
      </c>
      <c r="AC317" s="144">
        <v>25</v>
      </c>
      <c r="AD317" s="144">
        <v>23.702702702702702</v>
      </c>
      <c r="AE317" s="144">
        <v>2.6511627906976742</v>
      </c>
      <c r="AF317" s="143">
        <f>IF(ISERROR(AF316/AF312),0,AF316/AF312)</f>
        <v>38.922190201729109</v>
      </c>
      <c r="AG317" s="144">
        <v>31.666666666666668</v>
      </c>
      <c r="AH317" s="144">
        <v>95.65</v>
      </c>
      <c r="AI317" s="144">
        <v>44.517857142857146</v>
      </c>
      <c r="AJ317" s="144">
        <v>96.5</v>
      </c>
      <c r="AK317" s="144">
        <v>72.333333333333329</v>
      </c>
      <c r="AL317" s="144">
        <v>300.34615384615387</v>
      </c>
      <c r="AM317" s="144">
        <v>23.586956521739129</v>
      </c>
      <c r="AN317" s="143">
        <f>IF(ISERROR(AN316/AN312),0,AN316/AN312)</f>
        <v>115.15895953757226</v>
      </c>
      <c r="AO317" s="144">
        <v>48.791666666666664</v>
      </c>
      <c r="AP317" s="144">
        <v>0.66666666666666663</v>
      </c>
      <c r="AQ317" s="144">
        <v>146.41975308641975</v>
      </c>
      <c r="AR317" s="144">
        <v>80.292134831460672</v>
      </c>
      <c r="AS317" s="144">
        <v>0.52500000000000002</v>
      </c>
      <c r="AT317" s="144">
        <v>7.2222222222222223</v>
      </c>
      <c r="AU317" s="144">
        <v>36.416666666666664</v>
      </c>
      <c r="AV317" s="143">
        <f>IF(ISERROR(AV316/AV312),0,AV316/AV312)</f>
        <v>84.830769230769235</v>
      </c>
      <c r="AW317" s="144"/>
      <c r="AX317" s="144"/>
      <c r="AY317" s="144"/>
      <c r="AZ317" s="144"/>
      <c r="BA317" s="144"/>
      <c r="BB317" s="144"/>
      <c r="BC317" s="144"/>
      <c r="BD317" s="143">
        <f>IF(ISERROR(BD316/BD312),0,BD316/BD312)</f>
        <v>0</v>
      </c>
    </row>
    <row r="318" spans="1:56" ht="12.75" hidden="1" customHeight="1" outlineLevel="1" x14ac:dyDescent="0.2">
      <c r="A318" s="292" t="s">
        <v>439</v>
      </c>
      <c r="B318" s="346" t="s">
        <v>85</v>
      </c>
      <c r="C318" s="21" t="s">
        <v>141</v>
      </c>
      <c r="D318" s="5" t="s">
        <v>9</v>
      </c>
      <c r="E318" s="5"/>
      <c r="F318" s="5"/>
      <c r="G318" s="15"/>
      <c r="H318" s="143">
        <f>SUMIF($I$3:$BD$3,$H$3,$I318:$BD318)</f>
        <v>576</v>
      </c>
      <c r="I318" s="144">
        <v>73</v>
      </c>
      <c r="J318" s="144">
        <v>98</v>
      </c>
      <c r="K318" s="144">
        <v>68</v>
      </c>
      <c r="L318" s="144">
        <v>0</v>
      </c>
      <c r="M318" s="144">
        <v>187</v>
      </c>
      <c r="N318" s="144">
        <v>129</v>
      </c>
      <c r="O318" s="144">
        <v>13</v>
      </c>
      <c r="P318" s="143">
        <f>SUM(I318:O318)</f>
        <v>568</v>
      </c>
      <c r="Q318" s="144">
        <v>93</v>
      </c>
      <c r="R318" s="144">
        <v>0</v>
      </c>
      <c r="S318" s="144">
        <v>29</v>
      </c>
      <c r="T318" s="144">
        <v>0</v>
      </c>
      <c r="U318" s="144">
        <v>0</v>
      </c>
      <c r="V318" s="144">
        <v>0</v>
      </c>
      <c r="W318" s="144">
        <v>0</v>
      </c>
      <c r="X318" s="143">
        <f>SUM(Q318:W318)</f>
        <v>122</v>
      </c>
      <c r="Y318" s="144">
        <v>0</v>
      </c>
      <c r="Z318" s="144">
        <v>0</v>
      </c>
      <c r="AA318" s="144">
        <v>17</v>
      </c>
      <c r="AB318" s="144">
        <v>0</v>
      </c>
      <c r="AC318" s="144">
        <v>0</v>
      </c>
      <c r="AD318" s="144">
        <v>0</v>
      </c>
      <c r="AE318" s="144">
        <v>4</v>
      </c>
      <c r="AF318" s="143">
        <f>SUM(Y318:AE318)</f>
        <v>21</v>
      </c>
      <c r="AG318" s="144">
        <v>7</v>
      </c>
      <c r="AH318" s="144">
        <v>34</v>
      </c>
      <c r="AI318" s="144">
        <v>9</v>
      </c>
      <c r="AJ318" s="144">
        <v>0</v>
      </c>
      <c r="AK318" s="144">
        <v>23</v>
      </c>
      <c r="AL318" s="144">
        <v>0</v>
      </c>
      <c r="AM318" s="144">
        <v>0</v>
      </c>
      <c r="AN318" s="143">
        <f>SUM(AG318:AM318)</f>
        <v>73</v>
      </c>
      <c r="AO318" s="144">
        <v>0</v>
      </c>
      <c r="AP318" s="144">
        <v>0</v>
      </c>
      <c r="AQ318" s="144">
        <v>161</v>
      </c>
      <c r="AR318" s="144">
        <v>57</v>
      </c>
      <c r="AS318" s="144">
        <v>0</v>
      </c>
      <c r="AT318" s="144">
        <v>0</v>
      </c>
      <c r="AU318" s="144">
        <v>0</v>
      </c>
      <c r="AV318" s="143">
        <f>SUM(AO318:AU318)</f>
        <v>218</v>
      </c>
      <c r="AW318" s="144"/>
      <c r="AX318" s="144"/>
      <c r="AY318" s="144"/>
      <c r="AZ318" s="144"/>
      <c r="BA318" s="144"/>
      <c r="BB318" s="144"/>
      <c r="BC318" s="144"/>
      <c r="BD318" s="143">
        <f>SUM(AW318:BC318)</f>
        <v>0</v>
      </c>
    </row>
    <row r="319" spans="1:56" ht="12.75" hidden="1" customHeight="1" outlineLevel="1" x14ac:dyDescent="0.2">
      <c r="A319" s="268"/>
      <c r="B319" s="346" t="s">
        <v>85</v>
      </c>
      <c r="C319" s="21" t="s">
        <v>142</v>
      </c>
      <c r="D319" s="5" t="s">
        <v>9</v>
      </c>
      <c r="E319" s="5"/>
      <c r="F319" s="5"/>
      <c r="G319" s="15"/>
      <c r="H319" s="143">
        <f>SUMIF($I$3:$BD$3,$H$3,$I319:$BD319)</f>
        <v>522</v>
      </c>
      <c r="I319" s="144">
        <v>71</v>
      </c>
      <c r="J319" s="144">
        <v>94</v>
      </c>
      <c r="K319" s="144">
        <v>63</v>
      </c>
      <c r="L319" s="144">
        <v>0</v>
      </c>
      <c r="M319" s="144">
        <v>179</v>
      </c>
      <c r="N319" s="144">
        <v>112</v>
      </c>
      <c r="O319" s="144">
        <v>10</v>
      </c>
      <c r="P319" s="143">
        <f>SUM(I319:O319)</f>
        <v>529</v>
      </c>
      <c r="Q319" s="144">
        <v>85</v>
      </c>
      <c r="R319" s="144">
        <v>0</v>
      </c>
      <c r="S319" s="144">
        <v>27</v>
      </c>
      <c r="T319" s="144">
        <v>0</v>
      </c>
      <c r="U319" s="144">
        <v>0</v>
      </c>
      <c r="V319" s="144">
        <v>0</v>
      </c>
      <c r="W319" s="144">
        <v>0</v>
      </c>
      <c r="X319" s="143">
        <f>SUM(Q319:W319)</f>
        <v>112</v>
      </c>
      <c r="Y319" s="144">
        <v>0</v>
      </c>
      <c r="Z319" s="144">
        <v>0</v>
      </c>
      <c r="AA319" s="144">
        <v>15</v>
      </c>
      <c r="AB319" s="144">
        <v>0</v>
      </c>
      <c r="AC319" s="144">
        <v>0</v>
      </c>
      <c r="AD319" s="144">
        <v>0</v>
      </c>
      <c r="AE319" s="144">
        <v>4</v>
      </c>
      <c r="AF319" s="143">
        <f>SUM(Y319:AE319)</f>
        <v>19</v>
      </c>
      <c r="AG319" s="144">
        <v>7</v>
      </c>
      <c r="AH319" s="144">
        <v>31</v>
      </c>
      <c r="AI319" s="144">
        <v>9</v>
      </c>
      <c r="AJ319" s="144">
        <v>0</v>
      </c>
      <c r="AK319" s="144">
        <v>22</v>
      </c>
      <c r="AL319" s="144">
        <v>0</v>
      </c>
      <c r="AM319" s="144">
        <v>0</v>
      </c>
      <c r="AN319" s="143">
        <f>SUM(AG319:AM319)</f>
        <v>69</v>
      </c>
      <c r="AO319" s="144">
        <v>0</v>
      </c>
      <c r="AP319" s="144">
        <v>0</v>
      </c>
      <c r="AQ319" s="144">
        <v>148</v>
      </c>
      <c r="AR319" s="144">
        <v>52</v>
      </c>
      <c r="AS319" s="144">
        <v>0</v>
      </c>
      <c r="AT319" s="144">
        <v>0</v>
      </c>
      <c r="AU319" s="144">
        <v>0</v>
      </c>
      <c r="AV319" s="143">
        <f>SUM(AO319:AU319)</f>
        <v>200</v>
      </c>
      <c r="AW319" s="144"/>
      <c r="AX319" s="144"/>
      <c r="AY319" s="144"/>
      <c r="AZ319" s="144"/>
      <c r="BA319" s="144"/>
      <c r="BB319" s="144"/>
      <c r="BC319" s="144"/>
      <c r="BD319" s="143">
        <f>SUM(AW319:BC319)</f>
        <v>0</v>
      </c>
    </row>
    <row r="320" spans="1:56" ht="12.75" hidden="1" customHeight="1" outlineLevel="1" x14ac:dyDescent="0.2">
      <c r="A320" s="291" t="s">
        <v>440</v>
      </c>
      <c r="B320" s="346" t="s">
        <v>85</v>
      </c>
      <c r="C320" s="8"/>
      <c r="D320" s="5"/>
      <c r="E320" s="5"/>
      <c r="F320" s="5"/>
      <c r="G320" s="15"/>
      <c r="H320" s="143"/>
      <c r="I320" s="144"/>
      <c r="J320" s="144"/>
      <c r="K320" s="144"/>
      <c r="L320" s="144"/>
      <c r="M320" s="144"/>
      <c r="N320" s="144"/>
      <c r="O320" s="144"/>
      <c r="P320" s="143"/>
      <c r="Q320" s="144"/>
      <c r="R320" s="144"/>
      <c r="S320" s="144"/>
      <c r="T320" s="144"/>
      <c r="U320" s="144"/>
      <c r="V320" s="144"/>
      <c r="W320" s="144"/>
      <c r="X320" s="143"/>
      <c r="Y320" s="144"/>
      <c r="Z320" s="144"/>
      <c r="AA320" s="144"/>
      <c r="AB320" s="144"/>
      <c r="AC320" s="144"/>
      <c r="AD320" s="144"/>
      <c r="AE320" s="144"/>
      <c r="AF320" s="143"/>
      <c r="AG320" s="144"/>
      <c r="AH320" s="144"/>
      <c r="AI320" s="144"/>
      <c r="AJ320" s="144"/>
      <c r="AK320" s="144"/>
      <c r="AL320" s="144"/>
      <c r="AM320" s="144"/>
      <c r="AN320" s="143"/>
      <c r="AO320" s="144"/>
      <c r="AP320" s="144"/>
      <c r="AQ320" s="144"/>
      <c r="AR320" s="144"/>
      <c r="AS320" s="144"/>
      <c r="AT320" s="144"/>
      <c r="AU320" s="144"/>
      <c r="AV320" s="143"/>
      <c r="AW320" s="144"/>
      <c r="AX320" s="144"/>
      <c r="AY320" s="144"/>
      <c r="AZ320" s="144"/>
      <c r="BA320" s="144"/>
      <c r="BB320" s="144"/>
      <c r="BC320" s="144"/>
      <c r="BD320" s="143"/>
    </row>
    <row r="321" spans="1:56" ht="12.75" hidden="1" customHeight="1" outlineLevel="1" x14ac:dyDescent="0.2">
      <c r="A321" s="291" t="s">
        <v>441</v>
      </c>
      <c r="B321" s="346" t="s">
        <v>85</v>
      </c>
      <c r="C321" s="8"/>
      <c r="D321" s="5"/>
      <c r="E321" s="5"/>
      <c r="F321" s="5"/>
      <c r="G321" s="15"/>
      <c r="H321" s="143"/>
      <c r="I321" s="144"/>
      <c r="J321" s="144"/>
      <c r="K321" s="144"/>
      <c r="L321" s="144"/>
      <c r="M321" s="144"/>
      <c r="N321" s="144"/>
      <c r="O321" s="144"/>
      <c r="P321" s="143"/>
      <c r="Q321" s="144"/>
      <c r="R321" s="144"/>
      <c r="S321" s="144"/>
      <c r="T321" s="144"/>
      <c r="U321" s="144"/>
      <c r="V321" s="144"/>
      <c r="W321" s="144"/>
      <c r="X321" s="143"/>
      <c r="Y321" s="144"/>
      <c r="Z321" s="144"/>
      <c r="AA321" s="144"/>
      <c r="AB321" s="144"/>
      <c r="AC321" s="144"/>
      <c r="AD321" s="144"/>
      <c r="AE321" s="144"/>
      <c r="AF321" s="143"/>
      <c r="AG321" s="144"/>
      <c r="AH321" s="144"/>
      <c r="AI321" s="144"/>
      <c r="AJ321" s="144"/>
      <c r="AK321" s="144"/>
      <c r="AL321" s="144"/>
      <c r="AM321" s="144"/>
      <c r="AN321" s="143"/>
      <c r="AO321" s="144"/>
      <c r="AP321" s="144"/>
      <c r="AQ321" s="144"/>
      <c r="AR321" s="144"/>
      <c r="AS321" s="144"/>
      <c r="AT321" s="144"/>
      <c r="AU321" s="144"/>
      <c r="AV321" s="143"/>
      <c r="AW321" s="144"/>
      <c r="AX321" s="144"/>
      <c r="AY321" s="144"/>
      <c r="AZ321" s="144"/>
      <c r="BA321" s="144"/>
      <c r="BB321" s="144"/>
      <c r="BC321" s="144"/>
      <c r="BD321" s="143"/>
    </row>
    <row r="322" spans="1:56" ht="12.75" hidden="1" customHeight="1" outlineLevel="1" x14ac:dyDescent="0.2">
      <c r="A322" s="291" t="s">
        <v>442</v>
      </c>
      <c r="B322" s="346" t="s">
        <v>86</v>
      </c>
      <c r="C322" s="8" t="s">
        <v>2</v>
      </c>
      <c r="D322" s="5" t="s">
        <v>9</v>
      </c>
      <c r="E322" s="5"/>
      <c r="F322" s="5"/>
      <c r="G322" s="15"/>
      <c r="H322" s="143">
        <f>SUMIF($I$3:$BD$3,$H$3,$I322:$BD322)</f>
        <v>17</v>
      </c>
      <c r="I322" s="144">
        <v>0</v>
      </c>
      <c r="J322" s="144">
        <v>2</v>
      </c>
      <c r="K322" s="144">
        <v>3</v>
      </c>
      <c r="L322" s="144">
        <v>1</v>
      </c>
      <c r="M322" s="144">
        <v>1</v>
      </c>
      <c r="N322" s="144">
        <v>0</v>
      </c>
      <c r="O322" s="144">
        <v>0</v>
      </c>
      <c r="P322" s="143">
        <f>SUM(I322:O322)</f>
        <v>7</v>
      </c>
      <c r="Q322" s="144">
        <v>1</v>
      </c>
      <c r="R322" s="144">
        <v>1</v>
      </c>
      <c r="S322" s="144">
        <v>2</v>
      </c>
      <c r="T322" s="144">
        <v>1</v>
      </c>
      <c r="U322" s="144">
        <v>1</v>
      </c>
      <c r="V322" s="144">
        <v>0</v>
      </c>
      <c r="W322" s="144">
        <v>0</v>
      </c>
      <c r="X322" s="143">
        <f>SUM(Q322:W322)</f>
        <v>6</v>
      </c>
      <c r="Y322" s="144">
        <v>1</v>
      </c>
      <c r="Z322" s="144">
        <v>2</v>
      </c>
      <c r="AA322" s="144">
        <v>0</v>
      </c>
      <c r="AB322" s="144">
        <v>0</v>
      </c>
      <c r="AC322" s="144">
        <v>0</v>
      </c>
      <c r="AD322" s="144">
        <v>0</v>
      </c>
      <c r="AE322" s="144">
        <v>1</v>
      </c>
      <c r="AF322" s="143">
        <f>SUM(Y322:AE322)</f>
        <v>4</v>
      </c>
      <c r="AG322" s="144">
        <v>0</v>
      </c>
      <c r="AH322" s="144">
        <v>0</v>
      </c>
      <c r="AI322" s="144">
        <v>0</v>
      </c>
      <c r="AJ322" s="144">
        <v>1</v>
      </c>
      <c r="AK322" s="144">
        <v>0</v>
      </c>
      <c r="AL322" s="144">
        <v>0</v>
      </c>
      <c r="AM322" s="144">
        <v>1</v>
      </c>
      <c r="AN322" s="143">
        <f>SUM(AG322:AM322)</f>
        <v>2</v>
      </c>
      <c r="AO322" s="144">
        <v>1</v>
      </c>
      <c r="AP322" s="144">
        <v>2</v>
      </c>
      <c r="AQ322" s="144">
        <v>1</v>
      </c>
      <c r="AR322" s="144">
        <v>1</v>
      </c>
      <c r="AS322" s="144">
        <v>0</v>
      </c>
      <c r="AT322" s="144">
        <v>0</v>
      </c>
      <c r="AU322" s="144">
        <v>0</v>
      </c>
      <c r="AV322" s="143">
        <f>SUM(AO322:AU322)</f>
        <v>5</v>
      </c>
      <c r="AW322" s="144"/>
      <c r="AX322" s="144"/>
      <c r="AY322" s="144"/>
      <c r="AZ322" s="144"/>
      <c r="BA322" s="144"/>
      <c r="BB322" s="144"/>
      <c r="BC322" s="144"/>
      <c r="BD322" s="143">
        <f>SUM(AW322:BC322)</f>
        <v>0</v>
      </c>
    </row>
    <row r="323" spans="1:56" ht="12.75" hidden="1" customHeight="1" outlineLevel="1" x14ac:dyDescent="0.2">
      <c r="A323" s="292" t="s">
        <v>443</v>
      </c>
      <c r="B323" s="346" t="s">
        <v>86</v>
      </c>
      <c r="C323" s="8" t="s">
        <v>3</v>
      </c>
      <c r="D323" s="5" t="s">
        <v>9</v>
      </c>
      <c r="E323" s="5"/>
      <c r="F323" s="5"/>
      <c r="G323" s="15"/>
      <c r="H323" s="143">
        <f>SUMIF($I$3:$BD$3,$H$3,$I323:$BD323)</f>
        <v>17</v>
      </c>
      <c r="I323" s="144">
        <v>0</v>
      </c>
      <c r="J323" s="144">
        <v>2</v>
      </c>
      <c r="K323" s="144">
        <v>3</v>
      </c>
      <c r="L323" s="144">
        <v>0</v>
      </c>
      <c r="M323" s="144">
        <v>1</v>
      </c>
      <c r="N323" s="144">
        <v>0</v>
      </c>
      <c r="O323" s="144">
        <v>0</v>
      </c>
      <c r="P323" s="143">
        <f>SUM(I323:O323)</f>
        <v>6</v>
      </c>
      <c r="Q323" s="144">
        <v>1</v>
      </c>
      <c r="R323" s="144">
        <v>1</v>
      </c>
      <c r="S323" s="144">
        <v>2</v>
      </c>
      <c r="T323" s="144">
        <v>1</v>
      </c>
      <c r="U323" s="144">
        <v>1</v>
      </c>
      <c r="V323" s="144">
        <v>0</v>
      </c>
      <c r="W323" s="144">
        <v>0</v>
      </c>
      <c r="X323" s="143">
        <f>SUM(Q323:W323)</f>
        <v>6</v>
      </c>
      <c r="Y323" s="144">
        <v>1</v>
      </c>
      <c r="Z323" s="144">
        <v>2</v>
      </c>
      <c r="AA323" s="144">
        <v>0</v>
      </c>
      <c r="AB323" s="144">
        <v>0</v>
      </c>
      <c r="AC323" s="144">
        <v>0</v>
      </c>
      <c r="AD323" s="144">
        <v>0</v>
      </c>
      <c r="AE323" s="144">
        <v>1</v>
      </c>
      <c r="AF323" s="143">
        <f>SUM(Y323:AE323)</f>
        <v>4</v>
      </c>
      <c r="AG323" s="144">
        <v>0</v>
      </c>
      <c r="AH323" s="144">
        <v>0</v>
      </c>
      <c r="AI323" s="144">
        <v>0</v>
      </c>
      <c r="AJ323" s="144">
        <v>1</v>
      </c>
      <c r="AK323" s="144">
        <v>0</v>
      </c>
      <c r="AL323" s="144">
        <v>0</v>
      </c>
      <c r="AM323" s="144">
        <v>1</v>
      </c>
      <c r="AN323" s="143">
        <f>SUM(AG323:AM323)</f>
        <v>2</v>
      </c>
      <c r="AO323" s="144">
        <v>1</v>
      </c>
      <c r="AP323" s="144">
        <v>2</v>
      </c>
      <c r="AQ323" s="144">
        <v>1</v>
      </c>
      <c r="AR323" s="144">
        <v>1</v>
      </c>
      <c r="AS323" s="144">
        <v>0</v>
      </c>
      <c r="AT323" s="144">
        <v>0</v>
      </c>
      <c r="AU323" s="144">
        <v>0</v>
      </c>
      <c r="AV323" s="143">
        <f>SUM(AO323:AU323)</f>
        <v>5</v>
      </c>
      <c r="AW323" s="144"/>
      <c r="AX323" s="144"/>
      <c r="AY323" s="144"/>
      <c r="AZ323" s="144"/>
      <c r="BA323" s="144"/>
      <c r="BB323" s="144"/>
      <c r="BC323" s="144"/>
      <c r="BD323" s="143">
        <f>SUM(AW323:BC323)</f>
        <v>0</v>
      </c>
    </row>
    <row r="324" spans="1:56" ht="12.75" hidden="1" customHeight="1" outlineLevel="1" x14ac:dyDescent="0.2">
      <c r="A324" s="292" t="s">
        <v>444</v>
      </c>
      <c r="B324" s="346" t="s">
        <v>86</v>
      </c>
      <c r="C324" s="8" t="s">
        <v>33</v>
      </c>
      <c r="D324" s="5" t="s">
        <v>9</v>
      </c>
      <c r="E324" s="5"/>
      <c r="F324" s="5"/>
      <c r="G324" s="15"/>
      <c r="H324" s="143">
        <f>SUMIF($I$3:$BD$3,$H$3,$I324:$BD324)</f>
        <v>15</v>
      </c>
      <c r="I324" s="144">
        <v>0</v>
      </c>
      <c r="J324" s="144">
        <v>2</v>
      </c>
      <c r="K324" s="144">
        <v>3</v>
      </c>
      <c r="L324" s="144">
        <v>0</v>
      </c>
      <c r="M324" s="144">
        <v>1</v>
      </c>
      <c r="N324" s="144">
        <v>0</v>
      </c>
      <c r="O324" s="144">
        <v>0</v>
      </c>
      <c r="P324" s="143">
        <f>SUM(I324:O324)</f>
        <v>6</v>
      </c>
      <c r="Q324" s="144">
        <v>1</v>
      </c>
      <c r="R324" s="144">
        <v>1</v>
      </c>
      <c r="S324" s="144">
        <v>1</v>
      </c>
      <c r="T324" s="144">
        <v>1</v>
      </c>
      <c r="U324" s="144">
        <v>1</v>
      </c>
      <c r="V324" s="144">
        <v>0</v>
      </c>
      <c r="W324" s="144">
        <v>0</v>
      </c>
      <c r="X324" s="143">
        <f>SUM(Q324:W324)</f>
        <v>5</v>
      </c>
      <c r="Y324" s="144">
        <v>1</v>
      </c>
      <c r="Z324" s="144">
        <v>1</v>
      </c>
      <c r="AA324" s="144">
        <v>0</v>
      </c>
      <c r="AB324" s="144">
        <v>0</v>
      </c>
      <c r="AC324" s="144">
        <v>0</v>
      </c>
      <c r="AD324" s="144">
        <v>0</v>
      </c>
      <c r="AE324" s="144">
        <v>1</v>
      </c>
      <c r="AF324" s="143">
        <f>SUM(Y324:AE324)</f>
        <v>3</v>
      </c>
      <c r="AG324" s="144">
        <v>0</v>
      </c>
      <c r="AH324" s="144">
        <v>0</v>
      </c>
      <c r="AI324" s="144">
        <v>0</v>
      </c>
      <c r="AJ324" s="144">
        <v>1</v>
      </c>
      <c r="AK324" s="144">
        <v>0</v>
      </c>
      <c r="AL324" s="144">
        <v>0</v>
      </c>
      <c r="AM324" s="144">
        <v>1</v>
      </c>
      <c r="AN324" s="143">
        <f>SUM(AG324:AM324)</f>
        <v>2</v>
      </c>
      <c r="AO324" s="144">
        <v>1</v>
      </c>
      <c r="AP324" s="144">
        <v>2</v>
      </c>
      <c r="AQ324" s="144">
        <v>1</v>
      </c>
      <c r="AR324" s="144">
        <v>1</v>
      </c>
      <c r="AS324" s="144">
        <v>0</v>
      </c>
      <c r="AT324" s="144">
        <v>0</v>
      </c>
      <c r="AU324" s="144">
        <v>0</v>
      </c>
      <c r="AV324" s="143">
        <f>SUM(AO324:AU324)</f>
        <v>5</v>
      </c>
      <c r="AW324" s="144"/>
      <c r="AX324" s="144"/>
      <c r="AY324" s="144"/>
      <c r="AZ324" s="144"/>
      <c r="BA324" s="144"/>
      <c r="BB324" s="144"/>
      <c r="BC324" s="144"/>
      <c r="BD324" s="143">
        <f>SUM(AW324:BC324)</f>
        <v>0</v>
      </c>
    </row>
    <row r="325" spans="1:56" s="48" customFormat="1" ht="12.75" hidden="1" customHeight="1" outlineLevel="1" x14ac:dyDescent="0.2">
      <c r="A325" s="293"/>
      <c r="B325" s="346" t="s">
        <v>86</v>
      </c>
      <c r="C325" s="42" t="s">
        <v>13</v>
      </c>
      <c r="D325" s="43" t="s">
        <v>4</v>
      </c>
      <c r="E325" s="43"/>
      <c r="F325" s="43"/>
      <c r="G325" s="44"/>
      <c r="H325" s="145">
        <f>IF(ISERROR(H324/H322),0,H324/H322)</f>
        <v>0.88235294117647056</v>
      </c>
      <c r="I325" s="146" t="s">
        <v>102</v>
      </c>
      <c r="J325" s="146">
        <v>1</v>
      </c>
      <c r="K325" s="146">
        <v>1</v>
      </c>
      <c r="L325" s="146">
        <v>0</v>
      </c>
      <c r="M325" s="146">
        <v>1</v>
      </c>
      <c r="N325" s="146" t="s">
        <v>102</v>
      </c>
      <c r="O325" s="146" t="s">
        <v>102</v>
      </c>
      <c r="P325" s="145">
        <f>IF(ISERROR(P324/P322),0,P324/P322)</f>
        <v>0.8571428571428571</v>
      </c>
      <c r="Q325" s="146">
        <v>1</v>
      </c>
      <c r="R325" s="146">
        <v>1</v>
      </c>
      <c r="S325" s="146">
        <v>0.5</v>
      </c>
      <c r="T325" s="146">
        <v>1</v>
      </c>
      <c r="U325" s="146">
        <v>1</v>
      </c>
      <c r="V325" s="146" t="s">
        <v>102</v>
      </c>
      <c r="W325" s="146" t="s">
        <v>102</v>
      </c>
      <c r="X325" s="145">
        <f>IF(ISERROR(X324/X322),0,X324/X322)</f>
        <v>0.83333333333333337</v>
      </c>
      <c r="Y325" s="146">
        <v>1</v>
      </c>
      <c r="Z325" s="146">
        <v>0.5</v>
      </c>
      <c r="AA325" s="146" t="s">
        <v>102</v>
      </c>
      <c r="AB325" s="146" t="s">
        <v>102</v>
      </c>
      <c r="AC325" s="146" t="s">
        <v>102</v>
      </c>
      <c r="AD325" s="146" t="s">
        <v>102</v>
      </c>
      <c r="AE325" s="146">
        <v>1</v>
      </c>
      <c r="AF325" s="145">
        <f>IF(ISERROR(AF324/AF322),0,AF324/AF322)</f>
        <v>0.75</v>
      </c>
      <c r="AG325" s="146" t="s">
        <v>102</v>
      </c>
      <c r="AH325" s="146" t="s">
        <v>102</v>
      </c>
      <c r="AI325" s="146" t="s">
        <v>102</v>
      </c>
      <c r="AJ325" s="146">
        <v>1</v>
      </c>
      <c r="AK325" s="146" t="s">
        <v>102</v>
      </c>
      <c r="AL325" s="146" t="s">
        <v>102</v>
      </c>
      <c r="AM325" s="146">
        <v>1</v>
      </c>
      <c r="AN325" s="145">
        <f>IF(ISERROR(AN324/AN322),0,AN324/AN322)</f>
        <v>1</v>
      </c>
      <c r="AO325" s="146">
        <v>1</v>
      </c>
      <c r="AP325" s="146">
        <v>1</v>
      </c>
      <c r="AQ325" s="146">
        <v>1</v>
      </c>
      <c r="AR325" s="146">
        <v>1</v>
      </c>
      <c r="AS325" s="146" t="s">
        <v>102</v>
      </c>
      <c r="AT325" s="146" t="s">
        <v>102</v>
      </c>
      <c r="AU325" s="146" t="s">
        <v>102</v>
      </c>
      <c r="AV325" s="145">
        <f>IF(ISERROR(AV324/AV322),0,AV324/AV322)</f>
        <v>1</v>
      </c>
      <c r="AW325" s="146"/>
      <c r="AX325" s="146"/>
      <c r="AY325" s="146"/>
      <c r="AZ325" s="146"/>
      <c r="BA325" s="146"/>
      <c r="BB325" s="146"/>
      <c r="BC325" s="146"/>
      <c r="BD325" s="145">
        <f>IF(ISERROR(BD324/BD322),0,BD324/BD322)</f>
        <v>0</v>
      </c>
    </row>
    <row r="326" spans="1:56" s="49" customFormat="1" ht="12.75" hidden="1" customHeight="1" outlineLevel="1" x14ac:dyDescent="0.2">
      <c r="A326" s="293"/>
      <c r="B326" s="346" t="s">
        <v>86</v>
      </c>
      <c r="C326" s="42" t="s">
        <v>5</v>
      </c>
      <c r="D326" s="43" t="s">
        <v>4</v>
      </c>
      <c r="E326" s="43"/>
      <c r="F326" s="43"/>
      <c r="G326" s="44"/>
      <c r="H326" s="145">
        <f>IF(ISERROR((H322-H323)/H322),0,(H322-H323)/H322)</f>
        <v>0</v>
      </c>
      <c r="I326" s="146" t="s">
        <v>102</v>
      </c>
      <c r="J326" s="146">
        <v>0</v>
      </c>
      <c r="K326" s="146">
        <v>0</v>
      </c>
      <c r="L326" s="146">
        <v>1</v>
      </c>
      <c r="M326" s="146">
        <v>0</v>
      </c>
      <c r="N326" s="146" t="s">
        <v>102</v>
      </c>
      <c r="O326" s="146" t="s">
        <v>102</v>
      </c>
      <c r="P326" s="145">
        <f>IF(ISERROR((P322-P323)/P322),0,(P322-P323)/P322)</f>
        <v>0.14285714285714285</v>
      </c>
      <c r="Q326" s="146">
        <v>0</v>
      </c>
      <c r="R326" s="146">
        <v>0</v>
      </c>
      <c r="S326" s="146">
        <v>0</v>
      </c>
      <c r="T326" s="146">
        <v>0</v>
      </c>
      <c r="U326" s="146">
        <v>0</v>
      </c>
      <c r="V326" s="146" t="s">
        <v>102</v>
      </c>
      <c r="W326" s="146" t="s">
        <v>102</v>
      </c>
      <c r="X326" s="145">
        <f>IF(ISERROR((X322-X323)/X322),0,(X322-X323)/X322)</f>
        <v>0</v>
      </c>
      <c r="Y326" s="146">
        <v>0</v>
      </c>
      <c r="Z326" s="146">
        <v>0</v>
      </c>
      <c r="AA326" s="146" t="s">
        <v>102</v>
      </c>
      <c r="AB326" s="146" t="s">
        <v>102</v>
      </c>
      <c r="AC326" s="146" t="s">
        <v>102</v>
      </c>
      <c r="AD326" s="146" t="s">
        <v>102</v>
      </c>
      <c r="AE326" s="146">
        <v>0</v>
      </c>
      <c r="AF326" s="145">
        <f>IF(ISERROR((AF322-AF323)/AF322),0,(AF322-AF323)/AF322)</f>
        <v>0</v>
      </c>
      <c r="AG326" s="146" t="s">
        <v>102</v>
      </c>
      <c r="AH326" s="146" t="s">
        <v>102</v>
      </c>
      <c r="AI326" s="146" t="s">
        <v>102</v>
      </c>
      <c r="AJ326" s="146">
        <v>0</v>
      </c>
      <c r="AK326" s="146" t="s">
        <v>102</v>
      </c>
      <c r="AL326" s="146" t="s">
        <v>102</v>
      </c>
      <c r="AM326" s="146">
        <v>0</v>
      </c>
      <c r="AN326" s="145">
        <f>IF(ISERROR((AN322-AN323)/AN322),0,(AN322-AN323)/AN322)</f>
        <v>0</v>
      </c>
      <c r="AO326" s="146">
        <v>0</v>
      </c>
      <c r="AP326" s="146">
        <v>0</v>
      </c>
      <c r="AQ326" s="146">
        <v>0</v>
      </c>
      <c r="AR326" s="146">
        <v>0</v>
      </c>
      <c r="AS326" s="146" t="s">
        <v>102</v>
      </c>
      <c r="AT326" s="146" t="s">
        <v>102</v>
      </c>
      <c r="AU326" s="146" t="s">
        <v>102</v>
      </c>
      <c r="AV326" s="145">
        <f>IF(ISERROR((AV322-AV323)/AV322),0,(AV322-AV323)/AV322)</f>
        <v>0</v>
      </c>
      <c r="AW326" s="146"/>
      <c r="AX326" s="146"/>
      <c r="AY326" s="146"/>
      <c r="AZ326" s="146"/>
      <c r="BA326" s="146"/>
      <c r="BB326" s="146"/>
      <c r="BC326" s="146"/>
      <c r="BD326" s="145">
        <f>IF(ISERROR((BD322-BD323)/BD322),0,(BD322-BD323)/BD322)</f>
        <v>0</v>
      </c>
    </row>
    <row r="327" spans="1:56" ht="12.75" hidden="1" customHeight="1" outlineLevel="2" x14ac:dyDescent="0.2">
      <c r="A327" s="292" t="s">
        <v>445</v>
      </c>
      <c r="B327" s="346" t="s">
        <v>86</v>
      </c>
      <c r="C327" s="8" t="s">
        <v>46</v>
      </c>
      <c r="D327" s="5"/>
      <c r="E327" s="5"/>
      <c r="F327" s="5"/>
      <c r="G327" s="15"/>
      <c r="H327" s="143">
        <f>SUMIF($I$3:$BD$3,$H$3,$I327:$BD327)</f>
        <v>821</v>
      </c>
      <c r="I327" s="144">
        <v>0</v>
      </c>
      <c r="J327" s="144">
        <v>347</v>
      </c>
      <c r="K327" s="144">
        <v>1</v>
      </c>
      <c r="L327" s="144">
        <v>0</v>
      </c>
      <c r="M327" s="144">
        <v>0</v>
      </c>
      <c r="N327" s="144">
        <v>0</v>
      </c>
      <c r="O327" s="144">
        <v>0</v>
      </c>
      <c r="P327" s="143">
        <f>SUM(I327:O327)</f>
        <v>348</v>
      </c>
      <c r="Q327" s="144">
        <v>1</v>
      </c>
      <c r="R327" s="144">
        <v>1</v>
      </c>
      <c r="S327" s="144">
        <v>434</v>
      </c>
      <c r="T327" s="144">
        <v>0</v>
      </c>
      <c r="U327" s="144">
        <v>1</v>
      </c>
      <c r="V327" s="144">
        <v>0</v>
      </c>
      <c r="W327" s="144">
        <v>0</v>
      </c>
      <c r="X327" s="143">
        <f>SUM(Q327:W327)</f>
        <v>437</v>
      </c>
      <c r="Y327" s="144">
        <v>1</v>
      </c>
      <c r="Z327" s="144">
        <v>381</v>
      </c>
      <c r="AA327" s="144">
        <v>0</v>
      </c>
      <c r="AB327" s="144">
        <v>0</v>
      </c>
      <c r="AC327" s="144">
        <v>0</v>
      </c>
      <c r="AD327" s="144">
        <v>0</v>
      </c>
      <c r="AE327" s="144">
        <v>1</v>
      </c>
      <c r="AF327" s="143">
        <f>SUM(Y327:AE327)</f>
        <v>383</v>
      </c>
      <c r="AG327" s="144">
        <v>0</v>
      </c>
      <c r="AH327" s="144">
        <v>0</v>
      </c>
      <c r="AI327" s="144">
        <v>0</v>
      </c>
      <c r="AJ327" s="144">
        <v>1</v>
      </c>
      <c r="AK327" s="144">
        <v>0</v>
      </c>
      <c r="AL327" s="144">
        <v>0</v>
      </c>
      <c r="AM327" s="144">
        <v>0</v>
      </c>
      <c r="AN327" s="143">
        <f>SUM(AG327:AM327)</f>
        <v>1</v>
      </c>
      <c r="AO327" s="144">
        <v>0</v>
      </c>
      <c r="AP327" s="144">
        <v>0</v>
      </c>
      <c r="AQ327" s="144">
        <v>0</v>
      </c>
      <c r="AR327" s="144">
        <v>0</v>
      </c>
      <c r="AS327" s="144">
        <v>0</v>
      </c>
      <c r="AT327" s="144">
        <v>0</v>
      </c>
      <c r="AU327" s="144">
        <v>0</v>
      </c>
      <c r="AV327" s="143">
        <f>SUM(AO327:AU327)</f>
        <v>0</v>
      </c>
      <c r="AW327" s="144"/>
      <c r="AX327" s="144"/>
      <c r="AY327" s="144"/>
      <c r="AZ327" s="144"/>
      <c r="BA327" s="144"/>
      <c r="BB327" s="144"/>
      <c r="BC327" s="144"/>
      <c r="BD327" s="143">
        <f>SUM(AW327:BC327)</f>
        <v>0</v>
      </c>
    </row>
    <row r="328" spans="1:56" ht="12.75" hidden="1" customHeight="1" outlineLevel="1" collapsed="1" x14ac:dyDescent="0.2">
      <c r="A328" s="292"/>
      <c r="B328" s="346" t="s">
        <v>86</v>
      </c>
      <c r="C328" s="8" t="s">
        <v>14</v>
      </c>
      <c r="D328" s="5"/>
      <c r="E328" s="5"/>
      <c r="F328" s="5"/>
      <c r="G328" s="15"/>
      <c r="H328" s="143">
        <f>IF(ISERROR(H327/H323),0,H327/H323)</f>
        <v>48.294117647058826</v>
      </c>
      <c r="I328" s="144" t="s">
        <v>102</v>
      </c>
      <c r="J328" s="144">
        <v>173.5</v>
      </c>
      <c r="K328" s="144">
        <v>0.33333333333333331</v>
      </c>
      <c r="L328" s="144" t="s">
        <v>102</v>
      </c>
      <c r="M328" s="144">
        <v>0</v>
      </c>
      <c r="N328" s="144" t="s">
        <v>102</v>
      </c>
      <c r="O328" s="144" t="s">
        <v>102</v>
      </c>
      <c r="P328" s="143">
        <f>IF(ISERROR(P327/P323),0,P327/P323)</f>
        <v>58</v>
      </c>
      <c r="Q328" s="144">
        <v>1</v>
      </c>
      <c r="R328" s="144">
        <v>1</v>
      </c>
      <c r="S328" s="144">
        <v>217</v>
      </c>
      <c r="T328" s="144">
        <v>0</v>
      </c>
      <c r="U328" s="144">
        <v>1</v>
      </c>
      <c r="V328" s="144" t="s">
        <v>102</v>
      </c>
      <c r="W328" s="144" t="s">
        <v>102</v>
      </c>
      <c r="X328" s="143">
        <f>IF(ISERROR(X327/X323),0,X327/X323)</f>
        <v>72.833333333333329</v>
      </c>
      <c r="Y328" s="144">
        <v>1</v>
      </c>
      <c r="Z328" s="144">
        <v>190.5</v>
      </c>
      <c r="AA328" s="144" t="s">
        <v>102</v>
      </c>
      <c r="AB328" s="144" t="s">
        <v>102</v>
      </c>
      <c r="AC328" s="144" t="s">
        <v>102</v>
      </c>
      <c r="AD328" s="144" t="s">
        <v>102</v>
      </c>
      <c r="AE328" s="144">
        <v>1</v>
      </c>
      <c r="AF328" s="143">
        <f>IF(ISERROR(AF327/AF323),0,AF327/AF323)</f>
        <v>95.75</v>
      </c>
      <c r="AG328" s="144" t="s">
        <v>102</v>
      </c>
      <c r="AH328" s="144" t="s">
        <v>102</v>
      </c>
      <c r="AI328" s="144" t="s">
        <v>102</v>
      </c>
      <c r="AJ328" s="144">
        <v>1</v>
      </c>
      <c r="AK328" s="144" t="s">
        <v>102</v>
      </c>
      <c r="AL328" s="144" t="s">
        <v>102</v>
      </c>
      <c r="AM328" s="144">
        <v>0</v>
      </c>
      <c r="AN328" s="143">
        <f>IF(ISERROR(AN327/AN323),0,AN327/AN323)</f>
        <v>0.5</v>
      </c>
      <c r="AO328" s="144">
        <v>0</v>
      </c>
      <c r="AP328" s="144">
        <v>0</v>
      </c>
      <c r="AQ328" s="144">
        <v>0</v>
      </c>
      <c r="AR328" s="144">
        <v>0</v>
      </c>
      <c r="AS328" s="144" t="s">
        <v>102</v>
      </c>
      <c r="AT328" s="144" t="s">
        <v>102</v>
      </c>
      <c r="AU328" s="144" t="s">
        <v>102</v>
      </c>
      <c r="AV328" s="143">
        <f>IF(ISERROR(AV327/AV323),0,AV327/AV323)</f>
        <v>0</v>
      </c>
      <c r="AW328" s="144"/>
      <c r="AX328" s="144"/>
      <c r="AY328" s="144"/>
      <c r="AZ328" s="144"/>
      <c r="BA328" s="144"/>
      <c r="BB328" s="144"/>
      <c r="BC328" s="144"/>
      <c r="BD328" s="143">
        <f>IF(ISERROR(BD327/BD323),0,BD327/BD323)</f>
        <v>0</v>
      </c>
    </row>
    <row r="329" spans="1:56" ht="12.75" hidden="1" customHeight="1" outlineLevel="1" x14ac:dyDescent="0.2">
      <c r="A329" s="292" t="s">
        <v>446</v>
      </c>
      <c r="B329" s="346" t="s">
        <v>86</v>
      </c>
      <c r="C329" s="21" t="s">
        <v>141</v>
      </c>
      <c r="D329" s="5" t="s">
        <v>9</v>
      </c>
      <c r="E329" s="5"/>
      <c r="F329" s="5"/>
      <c r="G329" s="15"/>
      <c r="H329" s="143">
        <f>SUMIF($I$3:$BD$3,$H$3,$I329:$BD329)</f>
        <v>0</v>
      </c>
      <c r="I329" s="144">
        <v>0</v>
      </c>
      <c r="J329" s="144">
        <v>0</v>
      </c>
      <c r="K329" s="144">
        <v>0</v>
      </c>
      <c r="L329" s="144">
        <v>0</v>
      </c>
      <c r="M329" s="144">
        <v>0</v>
      </c>
      <c r="N329" s="144">
        <v>0</v>
      </c>
      <c r="O329" s="144">
        <v>0</v>
      </c>
      <c r="P329" s="143">
        <f>SUM(I329:O329)</f>
        <v>0</v>
      </c>
      <c r="Q329" s="144">
        <v>0</v>
      </c>
      <c r="R329" s="144">
        <v>0</v>
      </c>
      <c r="S329" s="144">
        <v>0</v>
      </c>
      <c r="T329" s="144">
        <v>0</v>
      </c>
      <c r="U329" s="144">
        <v>0</v>
      </c>
      <c r="V329" s="144">
        <v>0</v>
      </c>
      <c r="W329" s="144">
        <v>0</v>
      </c>
      <c r="X329" s="143">
        <f>SUM(Q329:W329)</f>
        <v>0</v>
      </c>
      <c r="Y329" s="144">
        <v>0</v>
      </c>
      <c r="Z329" s="144">
        <v>0</v>
      </c>
      <c r="AA329" s="144">
        <v>0</v>
      </c>
      <c r="AB329" s="144">
        <v>0</v>
      </c>
      <c r="AC329" s="144">
        <v>0</v>
      </c>
      <c r="AD329" s="144">
        <v>0</v>
      </c>
      <c r="AE329" s="144">
        <v>0</v>
      </c>
      <c r="AF329" s="143">
        <f>SUM(Y329:AE329)</f>
        <v>0</v>
      </c>
      <c r="AG329" s="144">
        <v>0</v>
      </c>
      <c r="AH329" s="144">
        <v>0</v>
      </c>
      <c r="AI329" s="144">
        <v>0</v>
      </c>
      <c r="AJ329" s="144">
        <v>0</v>
      </c>
      <c r="AK329" s="144">
        <v>0</v>
      </c>
      <c r="AL329" s="144">
        <v>0</v>
      </c>
      <c r="AM329" s="144">
        <v>0</v>
      </c>
      <c r="AN329" s="143">
        <f>SUM(AG329:AM329)</f>
        <v>0</v>
      </c>
      <c r="AO329" s="144">
        <v>0</v>
      </c>
      <c r="AP329" s="144">
        <v>0</v>
      </c>
      <c r="AQ329" s="144">
        <v>0</v>
      </c>
      <c r="AR329" s="144">
        <v>0</v>
      </c>
      <c r="AS329" s="144">
        <v>0</v>
      </c>
      <c r="AT329" s="144">
        <v>0</v>
      </c>
      <c r="AU329" s="144">
        <v>0</v>
      </c>
      <c r="AV329" s="143">
        <f>SUM(AO329:AU329)</f>
        <v>0</v>
      </c>
      <c r="AW329" s="144"/>
      <c r="AX329" s="144"/>
      <c r="AY329" s="144"/>
      <c r="AZ329" s="144"/>
      <c r="BA329" s="144"/>
      <c r="BB329" s="144"/>
      <c r="BC329" s="144"/>
      <c r="BD329" s="143">
        <f>SUM(AW329:BC329)</f>
        <v>0</v>
      </c>
    </row>
    <row r="330" spans="1:56" ht="12.75" hidden="1" customHeight="1" outlineLevel="1" x14ac:dyDescent="0.2">
      <c r="A330" s="268"/>
      <c r="B330" s="346" t="s">
        <v>86</v>
      </c>
      <c r="C330" s="21" t="s">
        <v>142</v>
      </c>
      <c r="D330" s="5" t="s">
        <v>9</v>
      </c>
      <c r="E330" s="5"/>
      <c r="F330" s="5"/>
      <c r="G330" s="15"/>
      <c r="H330" s="143">
        <f>SUMIF($I$3:$BD$3,$H$3,$I330:$BD330)</f>
        <v>0</v>
      </c>
      <c r="I330" s="144">
        <v>0</v>
      </c>
      <c r="J330" s="144">
        <v>0</v>
      </c>
      <c r="K330" s="144">
        <v>0</v>
      </c>
      <c r="L330" s="144">
        <v>0</v>
      </c>
      <c r="M330" s="144">
        <v>0</v>
      </c>
      <c r="N330" s="144">
        <v>0</v>
      </c>
      <c r="O330" s="144">
        <v>0</v>
      </c>
      <c r="P330" s="143">
        <f>SUM(I330:O330)</f>
        <v>0</v>
      </c>
      <c r="Q330" s="144">
        <v>0</v>
      </c>
      <c r="R330" s="144">
        <v>0</v>
      </c>
      <c r="S330" s="144">
        <v>0</v>
      </c>
      <c r="T330" s="144">
        <v>0</v>
      </c>
      <c r="U330" s="144">
        <v>0</v>
      </c>
      <c r="V330" s="144">
        <v>0</v>
      </c>
      <c r="W330" s="144">
        <v>0</v>
      </c>
      <c r="X330" s="143">
        <f>SUM(Q330:W330)</f>
        <v>0</v>
      </c>
      <c r="Y330" s="144">
        <v>0</v>
      </c>
      <c r="Z330" s="144">
        <v>0</v>
      </c>
      <c r="AA330" s="144">
        <v>0</v>
      </c>
      <c r="AB330" s="144">
        <v>0</v>
      </c>
      <c r="AC330" s="144">
        <v>0</v>
      </c>
      <c r="AD330" s="144">
        <v>0</v>
      </c>
      <c r="AE330" s="144">
        <v>0</v>
      </c>
      <c r="AF330" s="143">
        <f>SUM(Y330:AE330)</f>
        <v>0</v>
      </c>
      <c r="AG330" s="144">
        <v>0</v>
      </c>
      <c r="AH330" s="144">
        <v>0</v>
      </c>
      <c r="AI330" s="144">
        <v>0</v>
      </c>
      <c r="AJ330" s="144">
        <v>0</v>
      </c>
      <c r="AK330" s="144">
        <v>0</v>
      </c>
      <c r="AL330" s="144">
        <v>0</v>
      </c>
      <c r="AM330" s="144">
        <v>0</v>
      </c>
      <c r="AN330" s="143">
        <f>SUM(AG330:AM330)</f>
        <v>0</v>
      </c>
      <c r="AO330" s="144">
        <v>0</v>
      </c>
      <c r="AP330" s="144">
        <v>0</v>
      </c>
      <c r="AQ330" s="144">
        <v>0</v>
      </c>
      <c r="AR330" s="144">
        <v>0</v>
      </c>
      <c r="AS330" s="144">
        <v>0</v>
      </c>
      <c r="AT330" s="144">
        <v>0</v>
      </c>
      <c r="AU330" s="144">
        <v>0</v>
      </c>
      <c r="AV330" s="143">
        <f>SUM(AO330:AU330)</f>
        <v>0</v>
      </c>
      <c r="AW330" s="144"/>
      <c r="AX330" s="144"/>
      <c r="AY330" s="144"/>
      <c r="AZ330" s="144"/>
      <c r="BA330" s="144"/>
      <c r="BB330" s="144"/>
      <c r="BC330" s="144"/>
      <c r="BD330" s="143">
        <f>SUM(AW330:BC330)</f>
        <v>0</v>
      </c>
    </row>
    <row r="331" spans="1:56" ht="12.75" hidden="1" customHeight="1" outlineLevel="1" x14ac:dyDescent="0.2">
      <c r="A331" s="291" t="s">
        <v>447</v>
      </c>
      <c r="B331" s="346" t="s">
        <v>86</v>
      </c>
      <c r="C331" s="8"/>
      <c r="D331" s="5"/>
      <c r="E331" s="5"/>
      <c r="F331" s="5"/>
      <c r="G331" s="15"/>
      <c r="H331" s="143"/>
      <c r="I331" s="144"/>
      <c r="J331" s="144"/>
      <c r="K331" s="144"/>
      <c r="L331" s="144"/>
      <c r="M331" s="144"/>
      <c r="N331" s="144"/>
      <c r="O331" s="144"/>
      <c r="P331" s="143"/>
      <c r="Q331" s="144"/>
      <c r="R331" s="144"/>
      <c r="S331" s="144"/>
      <c r="T331" s="144"/>
      <c r="U331" s="144"/>
      <c r="V331" s="144"/>
      <c r="W331" s="144"/>
      <c r="X331" s="143"/>
      <c r="Y331" s="144"/>
      <c r="Z331" s="144"/>
      <c r="AA331" s="144"/>
      <c r="AB331" s="144"/>
      <c r="AC331" s="144"/>
      <c r="AD331" s="144"/>
      <c r="AE331" s="144"/>
      <c r="AF331" s="143"/>
      <c r="AG331" s="144"/>
      <c r="AH331" s="144"/>
      <c r="AI331" s="144"/>
      <c r="AJ331" s="144"/>
      <c r="AK331" s="144"/>
      <c r="AL331" s="144"/>
      <c r="AM331" s="144"/>
      <c r="AN331" s="143"/>
      <c r="AO331" s="144"/>
      <c r="AP331" s="144"/>
      <c r="AQ331" s="144"/>
      <c r="AR331" s="144"/>
      <c r="AS331" s="144"/>
      <c r="AT331" s="144"/>
      <c r="AU331" s="144"/>
      <c r="AV331" s="143"/>
      <c r="AW331" s="144"/>
      <c r="AX331" s="144"/>
      <c r="AY331" s="144"/>
      <c r="AZ331" s="144"/>
      <c r="BA331" s="144"/>
      <c r="BB331" s="144"/>
      <c r="BC331" s="144"/>
      <c r="BD331" s="143"/>
    </row>
    <row r="332" spans="1:56" ht="12.75" hidden="1" customHeight="1" outlineLevel="1" x14ac:dyDescent="0.2">
      <c r="A332" s="291" t="s">
        <v>448</v>
      </c>
      <c r="B332" s="346" t="s">
        <v>86</v>
      </c>
      <c r="C332" s="8"/>
      <c r="D332" s="5"/>
      <c r="E332" s="5"/>
      <c r="F332" s="5"/>
      <c r="G332" s="15"/>
      <c r="H332" s="143"/>
      <c r="I332" s="144"/>
      <c r="J332" s="144"/>
      <c r="K332" s="144"/>
      <c r="L332" s="144"/>
      <c r="M332" s="144"/>
      <c r="N332" s="144"/>
      <c r="O332" s="144"/>
      <c r="P332" s="143"/>
      <c r="Q332" s="144"/>
      <c r="R332" s="144"/>
      <c r="S332" s="144"/>
      <c r="T332" s="144"/>
      <c r="U332" s="144"/>
      <c r="V332" s="144"/>
      <c r="W332" s="144"/>
      <c r="X332" s="143"/>
      <c r="Y332" s="144"/>
      <c r="Z332" s="144"/>
      <c r="AA332" s="144"/>
      <c r="AB332" s="144"/>
      <c r="AC332" s="144"/>
      <c r="AD332" s="144"/>
      <c r="AE332" s="144"/>
      <c r="AF332" s="143"/>
      <c r="AG332" s="144"/>
      <c r="AH332" s="144"/>
      <c r="AI332" s="144"/>
      <c r="AJ332" s="144"/>
      <c r="AK332" s="144"/>
      <c r="AL332" s="144"/>
      <c r="AM332" s="144"/>
      <c r="AN332" s="143"/>
      <c r="AO332" s="144"/>
      <c r="AP332" s="144"/>
      <c r="AQ332" s="144"/>
      <c r="AR332" s="144"/>
      <c r="AS332" s="144"/>
      <c r="AT332" s="144"/>
      <c r="AU332" s="144"/>
      <c r="AV332" s="143"/>
      <c r="AW332" s="144"/>
      <c r="AX332" s="144"/>
      <c r="AY332" s="144"/>
      <c r="AZ332" s="144"/>
      <c r="BA332" s="144"/>
      <c r="BB332" s="144"/>
      <c r="BC332" s="144"/>
      <c r="BD332" s="143"/>
    </row>
    <row r="333" spans="1:56" ht="12.75" hidden="1" customHeight="1" outlineLevel="1" x14ac:dyDescent="0.2">
      <c r="A333" s="291" t="s">
        <v>449</v>
      </c>
      <c r="B333" s="346" t="s">
        <v>87</v>
      </c>
      <c r="C333" s="8" t="s">
        <v>2</v>
      </c>
      <c r="D333" s="5" t="s">
        <v>9</v>
      </c>
      <c r="E333" s="5"/>
      <c r="F333" s="5"/>
      <c r="G333" s="15"/>
      <c r="H333" s="143">
        <f>SUMIF($I$3:$BD$3,$H$3,$I333:$BD333)</f>
        <v>134</v>
      </c>
      <c r="I333" s="144">
        <v>3</v>
      </c>
      <c r="J333" s="144">
        <v>8</v>
      </c>
      <c r="K333" s="144">
        <v>14</v>
      </c>
      <c r="L333" s="144">
        <v>13</v>
      </c>
      <c r="M333" s="144">
        <v>9</v>
      </c>
      <c r="N333" s="144">
        <v>23</v>
      </c>
      <c r="O333" s="144">
        <v>16</v>
      </c>
      <c r="P333" s="143">
        <f>SUM(I333:O333)</f>
        <v>86</v>
      </c>
      <c r="Q333" s="144">
        <v>4</v>
      </c>
      <c r="R333" s="144">
        <v>3</v>
      </c>
      <c r="S333" s="144">
        <v>5</v>
      </c>
      <c r="T333" s="144">
        <v>5</v>
      </c>
      <c r="U333" s="144">
        <v>9</v>
      </c>
      <c r="V333" s="144">
        <v>5</v>
      </c>
      <c r="W333" s="144">
        <v>3</v>
      </c>
      <c r="X333" s="143">
        <f>SUM(Q333:W333)</f>
        <v>34</v>
      </c>
      <c r="Y333" s="144">
        <v>2</v>
      </c>
      <c r="Z333" s="144">
        <v>3</v>
      </c>
      <c r="AA333" s="144">
        <v>4</v>
      </c>
      <c r="AB333" s="144">
        <v>0</v>
      </c>
      <c r="AC333" s="144">
        <v>6</v>
      </c>
      <c r="AD333" s="144">
        <v>0</v>
      </c>
      <c r="AE333" s="144">
        <v>2</v>
      </c>
      <c r="AF333" s="143">
        <f>SUM(Y333:AE333)</f>
        <v>17</v>
      </c>
      <c r="AG333" s="144">
        <v>2</v>
      </c>
      <c r="AH333" s="144">
        <v>1</v>
      </c>
      <c r="AI333" s="144">
        <v>6</v>
      </c>
      <c r="AJ333" s="144">
        <v>2</v>
      </c>
      <c r="AK333" s="144">
        <v>0</v>
      </c>
      <c r="AL333" s="144">
        <v>2</v>
      </c>
      <c r="AM333" s="144">
        <v>5</v>
      </c>
      <c r="AN333" s="143">
        <f>SUM(AG333:AM333)</f>
        <v>18</v>
      </c>
      <c r="AO333" s="144">
        <v>1</v>
      </c>
      <c r="AP333" s="144">
        <v>4</v>
      </c>
      <c r="AQ333" s="144">
        <v>1</v>
      </c>
      <c r="AR333" s="144">
        <v>6</v>
      </c>
      <c r="AS333" s="144">
        <v>5</v>
      </c>
      <c r="AT333" s="144">
        <v>5</v>
      </c>
      <c r="AU333" s="144">
        <v>4</v>
      </c>
      <c r="AV333" s="143">
        <f>SUM(AO333:AU333)</f>
        <v>26</v>
      </c>
      <c r="AW333" s="144"/>
      <c r="AX333" s="144"/>
      <c r="AY333" s="144"/>
      <c r="AZ333" s="144"/>
      <c r="BA333" s="144"/>
      <c r="BB333" s="144"/>
      <c r="BC333" s="144"/>
      <c r="BD333" s="143">
        <f>SUM(AW333:BC333)</f>
        <v>0</v>
      </c>
    </row>
    <row r="334" spans="1:56" ht="12.75" hidden="1" customHeight="1" outlineLevel="1" x14ac:dyDescent="0.2">
      <c r="A334" s="292" t="s">
        <v>450</v>
      </c>
      <c r="B334" s="346" t="s">
        <v>87</v>
      </c>
      <c r="C334" s="8" t="s">
        <v>3</v>
      </c>
      <c r="D334" s="5" t="s">
        <v>9</v>
      </c>
      <c r="E334" s="5"/>
      <c r="F334" s="5"/>
      <c r="G334" s="15"/>
      <c r="H334" s="143">
        <f>SUMIF($I$3:$BD$3,$H$3,$I334:$BD334)</f>
        <v>126</v>
      </c>
      <c r="I334" s="144">
        <v>3</v>
      </c>
      <c r="J334" s="144">
        <v>8</v>
      </c>
      <c r="K334" s="144">
        <v>13</v>
      </c>
      <c r="L334" s="144">
        <v>13</v>
      </c>
      <c r="M334" s="144">
        <v>8</v>
      </c>
      <c r="N334" s="144">
        <v>22</v>
      </c>
      <c r="O334" s="144">
        <v>13</v>
      </c>
      <c r="P334" s="143">
        <f>SUM(I334:O334)</f>
        <v>80</v>
      </c>
      <c r="Q334" s="144">
        <v>4</v>
      </c>
      <c r="R334" s="144">
        <v>3</v>
      </c>
      <c r="S334" s="144">
        <v>4</v>
      </c>
      <c r="T334" s="144">
        <v>5</v>
      </c>
      <c r="U334" s="144">
        <v>9</v>
      </c>
      <c r="V334" s="144">
        <v>4</v>
      </c>
      <c r="W334" s="144">
        <v>3</v>
      </c>
      <c r="X334" s="143">
        <f>SUM(Q334:W334)</f>
        <v>32</v>
      </c>
      <c r="Y334" s="144">
        <v>2</v>
      </c>
      <c r="Z334" s="144">
        <v>3</v>
      </c>
      <c r="AA334" s="144">
        <v>4</v>
      </c>
      <c r="AB334" s="144">
        <v>0</v>
      </c>
      <c r="AC334" s="144">
        <v>6</v>
      </c>
      <c r="AD334" s="144">
        <v>0</v>
      </c>
      <c r="AE334" s="144">
        <v>2</v>
      </c>
      <c r="AF334" s="143">
        <f>SUM(Y334:AE334)</f>
        <v>17</v>
      </c>
      <c r="AG334" s="144">
        <v>2</v>
      </c>
      <c r="AH334" s="144">
        <v>1</v>
      </c>
      <c r="AI334" s="144">
        <v>5</v>
      </c>
      <c r="AJ334" s="144">
        <v>2</v>
      </c>
      <c r="AK334" s="144">
        <v>0</v>
      </c>
      <c r="AL334" s="144">
        <v>1</v>
      </c>
      <c r="AM334" s="144">
        <v>5</v>
      </c>
      <c r="AN334" s="143">
        <f>SUM(AG334:AM334)</f>
        <v>16</v>
      </c>
      <c r="AO334" s="144">
        <v>1</v>
      </c>
      <c r="AP334" s="144">
        <v>4</v>
      </c>
      <c r="AQ334" s="144">
        <v>1</v>
      </c>
      <c r="AR334" s="144">
        <v>6</v>
      </c>
      <c r="AS334" s="144">
        <v>5</v>
      </c>
      <c r="AT334" s="144">
        <v>5</v>
      </c>
      <c r="AU334" s="144">
        <v>4</v>
      </c>
      <c r="AV334" s="143">
        <f>SUM(AO334:AU334)</f>
        <v>26</v>
      </c>
      <c r="AW334" s="144"/>
      <c r="AX334" s="144"/>
      <c r="AY334" s="144"/>
      <c r="AZ334" s="144"/>
      <c r="BA334" s="144"/>
      <c r="BB334" s="144"/>
      <c r="BC334" s="144"/>
      <c r="BD334" s="143">
        <f>SUM(AW334:BC334)</f>
        <v>0</v>
      </c>
    </row>
    <row r="335" spans="1:56" ht="12.75" hidden="1" customHeight="1" outlineLevel="1" x14ac:dyDescent="0.2">
      <c r="A335" s="292" t="s">
        <v>451</v>
      </c>
      <c r="B335" s="346" t="s">
        <v>87</v>
      </c>
      <c r="C335" s="8" t="s">
        <v>33</v>
      </c>
      <c r="D335" s="5" t="s">
        <v>9</v>
      </c>
      <c r="E335" s="5"/>
      <c r="F335" s="5"/>
      <c r="G335" s="15"/>
      <c r="H335" s="143">
        <f>SUMIF($I$3:$BD$3,$H$3,$I335:$BD335)</f>
        <v>95</v>
      </c>
      <c r="I335" s="144">
        <v>1</v>
      </c>
      <c r="J335" s="144">
        <v>8</v>
      </c>
      <c r="K335" s="144">
        <v>8</v>
      </c>
      <c r="L335" s="144">
        <v>12</v>
      </c>
      <c r="M335" s="144">
        <v>8</v>
      </c>
      <c r="N335" s="144">
        <v>13</v>
      </c>
      <c r="O335" s="144">
        <v>8</v>
      </c>
      <c r="P335" s="143">
        <f>SUM(I335:O335)</f>
        <v>58</v>
      </c>
      <c r="Q335" s="144">
        <v>3</v>
      </c>
      <c r="R335" s="144">
        <v>3</v>
      </c>
      <c r="S335" s="144">
        <v>3</v>
      </c>
      <c r="T335" s="144">
        <v>3</v>
      </c>
      <c r="U335" s="144">
        <v>8</v>
      </c>
      <c r="V335" s="144">
        <v>3</v>
      </c>
      <c r="W335" s="144">
        <v>1</v>
      </c>
      <c r="X335" s="143">
        <f>SUM(Q335:W335)</f>
        <v>24</v>
      </c>
      <c r="Y335" s="144">
        <v>2</v>
      </c>
      <c r="Z335" s="144">
        <v>3</v>
      </c>
      <c r="AA335" s="144">
        <v>3</v>
      </c>
      <c r="AB335" s="144">
        <v>0</v>
      </c>
      <c r="AC335" s="144">
        <v>6</v>
      </c>
      <c r="AD335" s="144">
        <v>0</v>
      </c>
      <c r="AE335" s="144">
        <v>2</v>
      </c>
      <c r="AF335" s="143">
        <f>SUM(Y335:AE335)</f>
        <v>16</v>
      </c>
      <c r="AG335" s="144">
        <v>2</v>
      </c>
      <c r="AH335" s="144">
        <v>1</v>
      </c>
      <c r="AI335" s="144">
        <v>5</v>
      </c>
      <c r="AJ335" s="144">
        <v>2</v>
      </c>
      <c r="AK335" s="144">
        <v>0</v>
      </c>
      <c r="AL335" s="144">
        <v>0</v>
      </c>
      <c r="AM335" s="144">
        <v>4</v>
      </c>
      <c r="AN335" s="143">
        <f>SUM(AG335:AM335)</f>
        <v>14</v>
      </c>
      <c r="AO335" s="144">
        <v>1</v>
      </c>
      <c r="AP335" s="144">
        <v>3</v>
      </c>
      <c r="AQ335" s="144">
        <v>0</v>
      </c>
      <c r="AR335" s="144">
        <v>2</v>
      </c>
      <c r="AS335" s="144">
        <v>5</v>
      </c>
      <c r="AT335" s="144">
        <v>5</v>
      </c>
      <c r="AU335" s="144">
        <v>4</v>
      </c>
      <c r="AV335" s="143">
        <f>SUM(AO335:AU335)</f>
        <v>20</v>
      </c>
      <c r="AW335" s="144"/>
      <c r="AX335" s="144"/>
      <c r="AY335" s="144"/>
      <c r="AZ335" s="144"/>
      <c r="BA335" s="144"/>
      <c r="BB335" s="144"/>
      <c r="BC335" s="144"/>
      <c r="BD335" s="143">
        <f>SUM(AW335:BC335)</f>
        <v>0</v>
      </c>
    </row>
    <row r="336" spans="1:56" s="48" customFormat="1" ht="12.75" hidden="1" customHeight="1" outlineLevel="1" x14ac:dyDescent="0.2">
      <c r="A336" s="293"/>
      <c r="B336" s="346" t="s">
        <v>87</v>
      </c>
      <c r="C336" s="42" t="s">
        <v>13</v>
      </c>
      <c r="D336" s="43" t="s">
        <v>4</v>
      </c>
      <c r="E336" s="43"/>
      <c r="F336" s="43"/>
      <c r="G336" s="44"/>
      <c r="H336" s="145">
        <f>IF(ISERROR(H335/H333),0,H335/H333)</f>
        <v>0.70895522388059706</v>
      </c>
      <c r="I336" s="146">
        <v>0.33333333333333331</v>
      </c>
      <c r="J336" s="146">
        <v>1</v>
      </c>
      <c r="K336" s="146">
        <v>0.5714285714285714</v>
      </c>
      <c r="L336" s="146">
        <v>0.92307692307692313</v>
      </c>
      <c r="M336" s="146">
        <v>0.88888888888888884</v>
      </c>
      <c r="N336" s="146">
        <v>0.56521739130434778</v>
      </c>
      <c r="O336" s="146">
        <v>0.5</v>
      </c>
      <c r="P336" s="145">
        <f>IF(ISERROR(P335/P333),0,P335/P333)</f>
        <v>0.67441860465116277</v>
      </c>
      <c r="Q336" s="146">
        <v>0.75</v>
      </c>
      <c r="R336" s="146">
        <v>1</v>
      </c>
      <c r="S336" s="146">
        <v>0.6</v>
      </c>
      <c r="T336" s="146">
        <v>0.6</v>
      </c>
      <c r="U336" s="146">
        <v>0.88888888888888884</v>
      </c>
      <c r="V336" s="146">
        <v>0.6</v>
      </c>
      <c r="W336" s="146">
        <v>0.33333333333333331</v>
      </c>
      <c r="X336" s="145">
        <f>IF(ISERROR(X335/X333),0,X335/X333)</f>
        <v>0.70588235294117652</v>
      </c>
      <c r="Y336" s="146">
        <v>1</v>
      </c>
      <c r="Z336" s="146">
        <v>1</v>
      </c>
      <c r="AA336" s="146">
        <v>0.75</v>
      </c>
      <c r="AB336" s="146" t="s">
        <v>102</v>
      </c>
      <c r="AC336" s="146">
        <v>1</v>
      </c>
      <c r="AD336" s="146" t="s">
        <v>102</v>
      </c>
      <c r="AE336" s="146">
        <v>1</v>
      </c>
      <c r="AF336" s="145">
        <f>IF(ISERROR(AF335/AF333),0,AF335/AF333)</f>
        <v>0.94117647058823528</v>
      </c>
      <c r="AG336" s="146">
        <v>1</v>
      </c>
      <c r="AH336" s="146">
        <v>1</v>
      </c>
      <c r="AI336" s="146">
        <v>0.83333333333333337</v>
      </c>
      <c r="AJ336" s="146">
        <v>1</v>
      </c>
      <c r="AK336" s="146" t="s">
        <v>102</v>
      </c>
      <c r="AL336" s="146">
        <v>0</v>
      </c>
      <c r="AM336" s="146">
        <v>0.8</v>
      </c>
      <c r="AN336" s="145">
        <f>IF(ISERROR(AN335/AN333),0,AN335/AN333)</f>
        <v>0.77777777777777779</v>
      </c>
      <c r="AO336" s="146">
        <v>1</v>
      </c>
      <c r="AP336" s="146">
        <v>0.75</v>
      </c>
      <c r="AQ336" s="146">
        <v>0</v>
      </c>
      <c r="AR336" s="146">
        <v>0.33333333333333331</v>
      </c>
      <c r="AS336" s="146">
        <v>1</v>
      </c>
      <c r="AT336" s="146">
        <v>1</v>
      </c>
      <c r="AU336" s="146">
        <v>1</v>
      </c>
      <c r="AV336" s="145">
        <f>IF(ISERROR(AV335/AV333),0,AV335/AV333)</f>
        <v>0.76923076923076927</v>
      </c>
      <c r="AW336" s="146"/>
      <c r="AX336" s="146"/>
      <c r="AY336" s="146"/>
      <c r="AZ336" s="146"/>
      <c r="BA336" s="146"/>
      <c r="BB336" s="146"/>
      <c r="BC336" s="146"/>
      <c r="BD336" s="145">
        <f>IF(ISERROR(BD335/BD333),0,BD335/BD333)</f>
        <v>0</v>
      </c>
    </row>
    <row r="337" spans="1:56" s="49" customFormat="1" ht="12.75" hidden="1" customHeight="1" outlineLevel="1" x14ac:dyDescent="0.2">
      <c r="A337" s="293"/>
      <c r="B337" s="346" t="s">
        <v>87</v>
      </c>
      <c r="C337" s="42" t="s">
        <v>5</v>
      </c>
      <c r="D337" s="43" t="s">
        <v>4</v>
      </c>
      <c r="E337" s="43"/>
      <c r="F337" s="43"/>
      <c r="G337" s="44"/>
      <c r="H337" s="145">
        <f>IF(ISERROR((H333-H334)/H333),0,(H333-H334)/H333)</f>
        <v>5.9701492537313432E-2</v>
      </c>
      <c r="I337" s="146">
        <v>0</v>
      </c>
      <c r="J337" s="146">
        <v>0</v>
      </c>
      <c r="K337" s="146">
        <v>7.1428571428571425E-2</v>
      </c>
      <c r="L337" s="146">
        <v>0</v>
      </c>
      <c r="M337" s="146">
        <v>0.1111111111111111</v>
      </c>
      <c r="N337" s="146">
        <v>4.3478260869565216E-2</v>
      </c>
      <c r="O337" s="146">
        <v>0.1875</v>
      </c>
      <c r="P337" s="145">
        <f>IF(ISERROR((P333-P334)/P333),0,(P333-P334)/P333)</f>
        <v>6.9767441860465115E-2</v>
      </c>
      <c r="Q337" s="146">
        <v>0</v>
      </c>
      <c r="R337" s="146">
        <v>0</v>
      </c>
      <c r="S337" s="146">
        <v>0.2</v>
      </c>
      <c r="T337" s="146">
        <v>0</v>
      </c>
      <c r="U337" s="146">
        <v>0</v>
      </c>
      <c r="V337" s="146">
        <v>0.2</v>
      </c>
      <c r="W337" s="146">
        <v>0</v>
      </c>
      <c r="X337" s="145">
        <f>IF(ISERROR((X333-X334)/X333),0,(X333-X334)/X333)</f>
        <v>5.8823529411764705E-2</v>
      </c>
      <c r="Y337" s="146">
        <v>0</v>
      </c>
      <c r="Z337" s="146">
        <v>0</v>
      </c>
      <c r="AA337" s="146">
        <v>0</v>
      </c>
      <c r="AB337" s="146" t="s">
        <v>102</v>
      </c>
      <c r="AC337" s="146">
        <v>0</v>
      </c>
      <c r="AD337" s="146" t="s">
        <v>102</v>
      </c>
      <c r="AE337" s="146">
        <v>0</v>
      </c>
      <c r="AF337" s="145">
        <f>IF(ISERROR((AF333-AF334)/AF333),0,(AF333-AF334)/AF333)</f>
        <v>0</v>
      </c>
      <c r="AG337" s="146">
        <v>0</v>
      </c>
      <c r="AH337" s="146">
        <v>0</v>
      </c>
      <c r="AI337" s="146">
        <v>0.16666666666666666</v>
      </c>
      <c r="AJ337" s="146">
        <v>0</v>
      </c>
      <c r="AK337" s="146" t="s">
        <v>102</v>
      </c>
      <c r="AL337" s="146">
        <v>0.5</v>
      </c>
      <c r="AM337" s="146">
        <v>0</v>
      </c>
      <c r="AN337" s="145">
        <f>IF(ISERROR((AN333-AN334)/AN333),0,(AN333-AN334)/AN333)</f>
        <v>0.1111111111111111</v>
      </c>
      <c r="AO337" s="146">
        <v>0</v>
      </c>
      <c r="AP337" s="146">
        <v>0</v>
      </c>
      <c r="AQ337" s="146">
        <v>0</v>
      </c>
      <c r="AR337" s="146">
        <v>0</v>
      </c>
      <c r="AS337" s="146">
        <v>0</v>
      </c>
      <c r="AT337" s="146">
        <v>0</v>
      </c>
      <c r="AU337" s="146">
        <v>0</v>
      </c>
      <c r="AV337" s="145">
        <f>IF(ISERROR((AV333-AV334)/AV333),0,(AV333-AV334)/AV333)</f>
        <v>0</v>
      </c>
      <c r="AW337" s="146"/>
      <c r="AX337" s="146"/>
      <c r="AY337" s="146"/>
      <c r="AZ337" s="146"/>
      <c r="BA337" s="146"/>
      <c r="BB337" s="146"/>
      <c r="BC337" s="146"/>
      <c r="BD337" s="145">
        <f>IF(ISERROR((BD333-BD334)/BD333),0,(BD333-BD334)/BD333)</f>
        <v>0</v>
      </c>
    </row>
    <row r="338" spans="1:56" ht="12.75" hidden="1" customHeight="1" outlineLevel="2" x14ac:dyDescent="0.2">
      <c r="A338" s="292" t="s">
        <v>452</v>
      </c>
      <c r="B338" s="346" t="s">
        <v>87</v>
      </c>
      <c r="C338" s="8" t="s">
        <v>46</v>
      </c>
      <c r="D338" s="5"/>
      <c r="E338" s="5"/>
      <c r="F338" s="5"/>
      <c r="G338" s="15"/>
      <c r="H338" s="143">
        <f>SUMIF($I$3:$BD$3,$H$3,$I338:$BD338)</f>
        <v>8654</v>
      </c>
      <c r="I338" s="144">
        <v>502</v>
      </c>
      <c r="J338" s="144">
        <v>2</v>
      </c>
      <c r="K338" s="144">
        <v>790</v>
      </c>
      <c r="L338" s="144">
        <v>129</v>
      </c>
      <c r="M338" s="144">
        <v>15</v>
      </c>
      <c r="N338" s="144">
        <v>2331</v>
      </c>
      <c r="O338" s="144">
        <v>1839</v>
      </c>
      <c r="P338" s="143">
        <f>SUM(I338:O338)</f>
        <v>5608</v>
      </c>
      <c r="Q338" s="144">
        <v>70</v>
      </c>
      <c r="R338" s="144">
        <v>2</v>
      </c>
      <c r="S338" s="144">
        <v>139</v>
      </c>
      <c r="T338" s="144">
        <v>609</v>
      </c>
      <c r="U338" s="144">
        <v>87</v>
      </c>
      <c r="V338" s="144">
        <v>56</v>
      </c>
      <c r="W338" s="144">
        <v>420</v>
      </c>
      <c r="X338" s="143">
        <f>SUM(Q338:W338)</f>
        <v>1383</v>
      </c>
      <c r="Y338" s="144">
        <v>1</v>
      </c>
      <c r="Z338" s="144">
        <v>3</v>
      </c>
      <c r="AA338" s="144">
        <v>251</v>
      </c>
      <c r="AB338" s="144">
        <v>0</v>
      </c>
      <c r="AC338" s="144">
        <v>9</v>
      </c>
      <c r="AD338" s="144">
        <v>0</v>
      </c>
      <c r="AE338" s="144">
        <v>2</v>
      </c>
      <c r="AF338" s="143">
        <f>SUM(Y338:AE338)</f>
        <v>266</v>
      </c>
      <c r="AG338" s="144">
        <v>1</v>
      </c>
      <c r="AH338" s="144">
        <v>0</v>
      </c>
      <c r="AI338" s="144">
        <v>4</v>
      </c>
      <c r="AJ338" s="144">
        <v>1</v>
      </c>
      <c r="AK338" s="144">
        <v>0</v>
      </c>
      <c r="AL338" s="144">
        <v>187</v>
      </c>
      <c r="AM338" s="144">
        <v>135</v>
      </c>
      <c r="AN338" s="143">
        <f>SUM(AG338:AM338)</f>
        <v>328</v>
      </c>
      <c r="AO338" s="144">
        <v>0</v>
      </c>
      <c r="AP338" s="144">
        <v>104</v>
      </c>
      <c r="AQ338" s="144">
        <v>209</v>
      </c>
      <c r="AR338" s="144">
        <v>2187</v>
      </c>
      <c r="AS338" s="144">
        <v>4</v>
      </c>
      <c r="AT338" s="144">
        <v>3</v>
      </c>
      <c r="AU338" s="144">
        <v>0</v>
      </c>
      <c r="AV338" s="143">
        <f>SUM(AO338:AU338)</f>
        <v>2507</v>
      </c>
      <c r="AW338" s="144"/>
      <c r="AX338" s="144"/>
      <c r="AY338" s="144"/>
      <c r="AZ338" s="144"/>
      <c r="BA338" s="144"/>
      <c r="BB338" s="144"/>
      <c r="BC338" s="144"/>
      <c r="BD338" s="143">
        <f>SUM(AW338:BC338)</f>
        <v>0</v>
      </c>
    </row>
    <row r="339" spans="1:56" ht="12.75" hidden="1" customHeight="1" outlineLevel="1" collapsed="1" x14ac:dyDescent="0.2">
      <c r="A339" s="292"/>
      <c r="B339" s="346" t="s">
        <v>87</v>
      </c>
      <c r="C339" s="8" t="s">
        <v>14</v>
      </c>
      <c r="D339" s="5"/>
      <c r="E339" s="5"/>
      <c r="F339" s="5"/>
      <c r="G339" s="15"/>
      <c r="H339" s="143">
        <f>IF(ISERROR(H338/H334),0,H338/H334)</f>
        <v>68.682539682539684</v>
      </c>
      <c r="I339" s="144">
        <v>167.33333333333334</v>
      </c>
      <c r="J339" s="144">
        <v>0.25</v>
      </c>
      <c r="K339" s="144">
        <v>60.769230769230766</v>
      </c>
      <c r="L339" s="144">
        <v>9.9230769230769234</v>
      </c>
      <c r="M339" s="144">
        <v>1.875</v>
      </c>
      <c r="N339" s="144">
        <v>105.95454545454545</v>
      </c>
      <c r="O339" s="144">
        <v>141.46153846153845</v>
      </c>
      <c r="P339" s="143">
        <f>IF(ISERROR(P338/P334),0,P338/P334)</f>
        <v>70.099999999999994</v>
      </c>
      <c r="Q339" s="144">
        <v>17.5</v>
      </c>
      <c r="R339" s="144">
        <v>0.66666666666666663</v>
      </c>
      <c r="S339" s="144">
        <v>34.75</v>
      </c>
      <c r="T339" s="144">
        <v>121.8</v>
      </c>
      <c r="U339" s="144">
        <v>9.6666666666666661</v>
      </c>
      <c r="V339" s="144">
        <v>14</v>
      </c>
      <c r="W339" s="144">
        <v>140</v>
      </c>
      <c r="X339" s="143">
        <f>IF(ISERROR(X338/X334),0,X338/X334)</f>
        <v>43.21875</v>
      </c>
      <c r="Y339" s="144">
        <v>0.5</v>
      </c>
      <c r="Z339" s="144">
        <v>1</v>
      </c>
      <c r="AA339" s="144">
        <v>62.75</v>
      </c>
      <c r="AB339" s="144" t="s">
        <v>102</v>
      </c>
      <c r="AC339" s="144">
        <v>1.5</v>
      </c>
      <c r="AD339" s="144" t="s">
        <v>102</v>
      </c>
      <c r="AE339" s="144">
        <v>1</v>
      </c>
      <c r="AF339" s="143">
        <f>IF(ISERROR(AF338/AF334),0,AF338/AF334)</f>
        <v>15.647058823529411</v>
      </c>
      <c r="AG339" s="144">
        <v>0.5</v>
      </c>
      <c r="AH339" s="144">
        <v>0</v>
      </c>
      <c r="AI339" s="144">
        <v>0.8</v>
      </c>
      <c r="AJ339" s="144">
        <v>0.5</v>
      </c>
      <c r="AK339" s="144" t="s">
        <v>102</v>
      </c>
      <c r="AL339" s="144">
        <v>187</v>
      </c>
      <c r="AM339" s="144">
        <v>27</v>
      </c>
      <c r="AN339" s="143">
        <f>IF(ISERROR(AN338/AN334),0,AN338/AN334)</f>
        <v>20.5</v>
      </c>
      <c r="AO339" s="144">
        <v>0</v>
      </c>
      <c r="AP339" s="144">
        <v>26</v>
      </c>
      <c r="AQ339" s="144">
        <v>209</v>
      </c>
      <c r="AR339" s="144">
        <v>364.5</v>
      </c>
      <c r="AS339" s="144">
        <v>0.8</v>
      </c>
      <c r="AT339" s="144">
        <v>0.6</v>
      </c>
      <c r="AU339" s="144">
        <v>0</v>
      </c>
      <c r="AV339" s="143">
        <f>IF(ISERROR(AV338/AV334),0,AV338/AV334)</f>
        <v>96.42307692307692</v>
      </c>
      <c r="AW339" s="144"/>
      <c r="AX339" s="144"/>
      <c r="AY339" s="144"/>
      <c r="AZ339" s="144"/>
      <c r="BA339" s="144"/>
      <c r="BB339" s="144"/>
      <c r="BC339" s="144"/>
      <c r="BD339" s="143">
        <f>IF(ISERROR(BD338/BD334),0,BD338/BD334)</f>
        <v>0</v>
      </c>
    </row>
    <row r="340" spans="1:56" ht="12.75" hidden="1" customHeight="1" outlineLevel="1" x14ac:dyDescent="0.2">
      <c r="A340" s="292" t="s">
        <v>453</v>
      </c>
      <c r="B340" s="346" t="s">
        <v>87</v>
      </c>
      <c r="C340" s="21" t="s">
        <v>141</v>
      </c>
      <c r="D340" s="5" t="s">
        <v>9</v>
      </c>
      <c r="E340" s="5"/>
      <c r="F340" s="5"/>
      <c r="G340" s="15"/>
      <c r="H340" s="143">
        <f>SUMIF($I$3:$BD$3,$H$3,$I340:$BD340)</f>
        <v>0</v>
      </c>
      <c r="I340" s="144">
        <v>0</v>
      </c>
      <c r="J340" s="144">
        <v>0</v>
      </c>
      <c r="K340" s="144">
        <v>0</v>
      </c>
      <c r="L340" s="144">
        <v>0</v>
      </c>
      <c r="M340" s="144">
        <v>0</v>
      </c>
      <c r="N340" s="144">
        <v>0</v>
      </c>
      <c r="O340" s="144">
        <v>0</v>
      </c>
      <c r="P340" s="143">
        <f>SUM(I340:O340)</f>
        <v>0</v>
      </c>
      <c r="Q340" s="144">
        <v>0</v>
      </c>
      <c r="R340" s="144">
        <v>0</v>
      </c>
      <c r="S340" s="144">
        <v>0</v>
      </c>
      <c r="T340" s="144">
        <v>0</v>
      </c>
      <c r="U340" s="144">
        <v>0</v>
      </c>
      <c r="V340" s="144">
        <v>0</v>
      </c>
      <c r="W340" s="144">
        <v>0</v>
      </c>
      <c r="X340" s="143">
        <f>SUM(Q340:W340)</f>
        <v>0</v>
      </c>
      <c r="Y340" s="144">
        <v>0</v>
      </c>
      <c r="Z340" s="144">
        <v>0</v>
      </c>
      <c r="AA340" s="144">
        <v>0</v>
      </c>
      <c r="AB340" s="144">
        <v>0</v>
      </c>
      <c r="AC340" s="144">
        <v>0</v>
      </c>
      <c r="AD340" s="144">
        <v>0</v>
      </c>
      <c r="AE340" s="144">
        <v>0</v>
      </c>
      <c r="AF340" s="143">
        <f>SUM(Y340:AE340)</f>
        <v>0</v>
      </c>
      <c r="AG340" s="144">
        <v>0</v>
      </c>
      <c r="AH340" s="144">
        <v>0</v>
      </c>
      <c r="AI340" s="144">
        <v>0</v>
      </c>
      <c r="AJ340" s="144">
        <v>0</v>
      </c>
      <c r="AK340" s="144">
        <v>0</v>
      </c>
      <c r="AL340" s="144">
        <v>0</v>
      </c>
      <c r="AM340" s="144">
        <v>0</v>
      </c>
      <c r="AN340" s="143">
        <f>SUM(AG340:AM340)</f>
        <v>0</v>
      </c>
      <c r="AO340" s="144">
        <v>0</v>
      </c>
      <c r="AP340" s="144">
        <v>0</v>
      </c>
      <c r="AQ340" s="144">
        <v>0</v>
      </c>
      <c r="AR340" s="144">
        <v>0</v>
      </c>
      <c r="AS340" s="144">
        <v>0</v>
      </c>
      <c r="AT340" s="144">
        <v>0</v>
      </c>
      <c r="AU340" s="144">
        <v>0</v>
      </c>
      <c r="AV340" s="143">
        <f>SUM(AO340:AU340)</f>
        <v>0</v>
      </c>
      <c r="AW340" s="144"/>
      <c r="AX340" s="144"/>
      <c r="AY340" s="144"/>
      <c r="AZ340" s="144"/>
      <c r="BA340" s="144"/>
      <c r="BB340" s="144"/>
      <c r="BC340" s="144"/>
      <c r="BD340" s="143">
        <f>SUM(AW340:BC340)</f>
        <v>0</v>
      </c>
    </row>
    <row r="341" spans="1:56" ht="12.75" hidden="1" customHeight="1" outlineLevel="1" x14ac:dyDescent="0.2">
      <c r="A341" s="268"/>
      <c r="B341" s="346" t="s">
        <v>87</v>
      </c>
      <c r="C341" s="21" t="s">
        <v>142</v>
      </c>
      <c r="D341" s="5" t="s">
        <v>9</v>
      </c>
      <c r="E341" s="5"/>
      <c r="F341" s="5"/>
      <c r="G341" s="15"/>
      <c r="H341" s="143">
        <f>SUMIF($I$3:$BD$3,$H$3,$I341:$BD341)</f>
        <v>0</v>
      </c>
      <c r="I341" s="144">
        <v>0</v>
      </c>
      <c r="J341" s="144">
        <v>0</v>
      </c>
      <c r="K341" s="144">
        <v>0</v>
      </c>
      <c r="L341" s="144">
        <v>0</v>
      </c>
      <c r="M341" s="144">
        <v>0</v>
      </c>
      <c r="N341" s="144">
        <v>0</v>
      </c>
      <c r="O341" s="144">
        <v>0</v>
      </c>
      <c r="P341" s="143">
        <f>SUM(I341:O341)</f>
        <v>0</v>
      </c>
      <c r="Q341" s="144">
        <v>0</v>
      </c>
      <c r="R341" s="144">
        <v>0</v>
      </c>
      <c r="S341" s="144">
        <v>0</v>
      </c>
      <c r="T341" s="144">
        <v>0</v>
      </c>
      <c r="U341" s="144">
        <v>0</v>
      </c>
      <c r="V341" s="144">
        <v>0</v>
      </c>
      <c r="W341" s="144">
        <v>0</v>
      </c>
      <c r="X341" s="143">
        <f>SUM(Q341:W341)</f>
        <v>0</v>
      </c>
      <c r="Y341" s="144">
        <v>0</v>
      </c>
      <c r="Z341" s="144">
        <v>0</v>
      </c>
      <c r="AA341" s="144">
        <v>0</v>
      </c>
      <c r="AB341" s="144">
        <v>0</v>
      </c>
      <c r="AC341" s="144">
        <v>0</v>
      </c>
      <c r="AD341" s="144">
        <v>0</v>
      </c>
      <c r="AE341" s="144">
        <v>0</v>
      </c>
      <c r="AF341" s="143">
        <f>SUM(Y341:AE341)</f>
        <v>0</v>
      </c>
      <c r="AG341" s="144">
        <v>0</v>
      </c>
      <c r="AH341" s="144">
        <v>0</v>
      </c>
      <c r="AI341" s="144">
        <v>0</v>
      </c>
      <c r="AJ341" s="144">
        <v>0</v>
      </c>
      <c r="AK341" s="144">
        <v>0</v>
      </c>
      <c r="AL341" s="144">
        <v>0</v>
      </c>
      <c r="AM341" s="144">
        <v>0</v>
      </c>
      <c r="AN341" s="143">
        <f>SUM(AG341:AM341)</f>
        <v>0</v>
      </c>
      <c r="AO341" s="144">
        <v>0</v>
      </c>
      <c r="AP341" s="144">
        <v>0</v>
      </c>
      <c r="AQ341" s="144">
        <v>0</v>
      </c>
      <c r="AR341" s="144">
        <v>0</v>
      </c>
      <c r="AS341" s="144">
        <v>0</v>
      </c>
      <c r="AT341" s="144">
        <v>0</v>
      </c>
      <c r="AU341" s="144">
        <v>0</v>
      </c>
      <c r="AV341" s="143">
        <f>SUM(AO341:AU341)</f>
        <v>0</v>
      </c>
      <c r="AW341" s="144"/>
      <c r="AX341" s="144"/>
      <c r="AY341" s="144"/>
      <c r="AZ341" s="144"/>
      <c r="BA341" s="144"/>
      <c r="BB341" s="144"/>
      <c r="BC341" s="144"/>
      <c r="BD341" s="143">
        <f>SUM(AW341:BC341)</f>
        <v>0</v>
      </c>
    </row>
    <row r="342" spans="1:56" ht="12.75" hidden="1" customHeight="1" outlineLevel="1" x14ac:dyDescent="0.2">
      <c r="A342" s="291" t="s">
        <v>454</v>
      </c>
      <c r="B342" s="346" t="s">
        <v>87</v>
      </c>
      <c r="C342" s="8"/>
      <c r="D342" s="5"/>
      <c r="E342" s="5"/>
      <c r="F342" s="5"/>
      <c r="G342" s="15"/>
      <c r="H342" s="143"/>
      <c r="I342" s="144"/>
      <c r="J342" s="144"/>
      <c r="K342" s="144"/>
      <c r="L342" s="144"/>
      <c r="M342" s="144"/>
      <c r="N342" s="144"/>
      <c r="O342" s="144"/>
      <c r="P342" s="143"/>
      <c r="Q342" s="144"/>
      <c r="R342" s="144"/>
      <c r="S342" s="144"/>
      <c r="T342" s="144"/>
      <c r="U342" s="144"/>
      <c r="V342" s="144"/>
      <c r="W342" s="144"/>
      <c r="X342" s="143"/>
      <c r="Y342" s="144"/>
      <c r="Z342" s="144"/>
      <c r="AA342" s="144"/>
      <c r="AB342" s="144"/>
      <c r="AC342" s="144"/>
      <c r="AD342" s="144"/>
      <c r="AE342" s="144"/>
      <c r="AF342" s="143"/>
      <c r="AG342" s="144"/>
      <c r="AH342" s="144"/>
      <c r="AI342" s="144"/>
      <c r="AJ342" s="144"/>
      <c r="AK342" s="144"/>
      <c r="AL342" s="144"/>
      <c r="AM342" s="144"/>
      <c r="AN342" s="143"/>
      <c r="AO342" s="144"/>
      <c r="AP342" s="144"/>
      <c r="AQ342" s="144"/>
      <c r="AR342" s="144"/>
      <c r="AS342" s="144"/>
      <c r="AT342" s="144"/>
      <c r="AU342" s="144"/>
      <c r="AV342" s="143"/>
      <c r="AW342" s="144"/>
      <c r="AX342" s="144"/>
      <c r="AY342" s="144"/>
      <c r="AZ342" s="144"/>
      <c r="BA342" s="144"/>
      <c r="BB342" s="144"/>
      <c r="BC342" s="144"/>
      <c r="BD342" s="143"/>
    </row>
    <row r="343" spans="1:56" ht="12.75" hidden="1" customHeight="1" outlineLevel="1" x14ac:dyDescent="0.2">
      <c r="A343" s="291" t="s">
        <v>455</v>
      </c>
      <c r="B343" s="346" t="s">
        <v>87</v>
      </c>
      <c r="C343" s="8"/>
      <c r="D343" s="5"/>
      <c r="E343" s="5"/>
      <c r="F343" s="5"/>
      <c r="G343" s="15"/>
      <c r="H343" s="143"/>
      <c r="I343" s="144"/>
      <c r="J343" s="144"/>
      <c r="K343" s="144"/>
      <c r="L343" s="144"/>
      <c r="M343" s="144"/>
      <c r="N343" s="144"/>
      <c r="O343" s="144"/>
      <c r="P343" s="143"/>
      <c r="Q343" s="144"/>
      <c r="R343" s="144"/>
      <c r="S343" s="144"/>
      <c r="T343" s="144"/>
      <c r="U343" s="144"/>
      <c r="V343" s="144"/>
      <c r="W343" s="144"/>
      <c r="X343" s="143"/>
      <c r="Y343" s="144"/>
      <c r="Z343" s="144"/>
      <c r="AA343" s="144"/>
      <c r="AB343" s="144"/>
      <c r="AC343" s="144"/>
      <c r="AD343" s="144"/>
      <c r="AE343" s="144"/>
      <c r="AF343" s="143"/>
      <c r="AG343" s="144"/>
      <c r="AH343" s="144"/>
      <c r="AI343" s="144"/>
      <c r="AJ343" s="144"/>
      <c r="AK343" s="144"/>
      <c r="AL343" s="144"/>
      <c r="AM343" s="144"/>
      <c r="AN343" s="143"/>
      <c r="AO343" s="144"/>
      <c r="AP343" s="144"/>
      <c r="AQ343" s="144"/>
      <c r="AR343" s="144"/>
      <c r="AS343" s="144"/>
      <c r="AT343" s="144"/>
      <c r="AU343" s="144"/>
      <c r="AV343" s="143"/>
      <c r="AW343" s="144"/>
      <c r="AX343" s="144"/>
      <c r="AY343" s="144"/>
      <c r="AZ343" s="144"/>
      <c r="BA343" s="144"/>
      <c r="BB343" s="144"/>
      <c r="BC343" s="144"/>
      <c r="BD343" s="143"/>
    </row>
    <row r="344" spans="1:56" ht="12.75" hidden="1" customHeight="1" outlineLevel="1" x14ac:dyDescent="0.2">
      <c r="A344" s="291" t="s">
        <v>456</v>
      </c>
      <c r="B344" s="346" t="s">
        <v>88</v>
      </c>
      <c r="C344" s="8" t="s">
        <v>2</v>
      </c>
      <c r="D344" s="5" t="s">
        <v>9</v>
      </c>
      <c r="E344" s="5"/>
      <c r="F344" s="5"/>
      <c r="G344" s="15"/>
      <c r="H344" s="143">
        <f>SUMIF($I$3:$BD$3,$H$3,$I344:$BD344)</f>
        <v>469</v>
      </c>
      <c r="I344" s="144">
        <v>58</v>
      </c>
      <c r="J344" s="144">
        <v>7</v>
      </c>
      <c r="K344" s="144">
        <v>10</v>
      </c>
      <c r="L344" s="144">
        <v>17</v>
      </c>
      <c r="M344" s="144">
        <v>82</v>
      </c>
      <c r="N344" s="144">
        <v>95</v>
      </c>
      <c r="O344" s="144">
        <v>14</v>
      </c>
      <c r="P344" s="143">
        <f>SUM(I344:O344)</f>
        <v>283</v>
      </c>
      <c r="Q344" s="144">
        <v>59</v>
      </c>
      <c r="R344" s="144">
        <v>14</v>
      </c>
      <c r="S344" s="144">
        <v>14</v>
      </c>
      <c r="T344" s="144">
        <v>23</v>
      </c>
      <c r="U344" s="144">
        <v>18</v>
      </c>
      <c r="V344" s="144">
        <v>8</v>
      </c>
      <c r="W344" s="144">
        <v>9</v>
      </c>
      <c r="X344" s="143">
        <f>SUM(Q344:W344)</f>
        <v>145</v>
      </c>
      <c r="Y344" s="144">
        <v>14</v>
      </c>
      <c r="Z344" s="144">
        <v>8</v>
      </c>
      <c r="AA344" s="144">
        <v>9</v>
      </c>
      <c r="AB344" s="144">
        <v>6</v>
      </c>
      <c r="AC344" s="144">
        <v>20</v>
      </c>
      <c r="AD344" s="144">
        <v>16</v>
      </c>
      <c r="AE344" s="144">
        <v>10</v>
      </c>
      <c r="AF344" s="143">
        <f>SUM(Y344:AE344)</f>
        <v>83</v>
      </c>
      <c r="AG344" s="144">
        <v>8</v>
      </c>
      <c r="AH344" s="144">
        <v>13</v>
      </c>
      <c r="AI344" s="144">
        <v>13</v>
      </c>
      <c r="AJ344" s="144">
        <v>5</v>
      </c>
      <c r="AK344" s="144">
        <v>6</v>
      </c>
      <c r="AL344" s="144">
        <v>11</v>
      </c>
      <c r="AM344" s="144">
        <v>9</v>
      </c>
      <c r="AN344" s="143">
        <f>SUM(AG344:AM344)</f>
        <v>65</v>
      </c>
      <c r="AO344" s="144">
        <v>7</v>
      </c>
      <c r="AP344" s="144">
        <v>17</v>
      </c>
      <c r="AQ344" s="144">
        <v>11</v>
      </c>
      <c r="AR344" s="144">
        <v>6</v>
      </c>
      <c r="AS344" s="144">
        <v>11</v>
      </c>
      <c r="AT344" s="144">
        <v>10</v>
      </c>
      <c r="AU344" s="144">
        <v>5</v>
      </c>
      <c r="AV344" s="143">
        <f>SUM(AO344:AU344)</f>
        <v>67</v>
      </c>
      <c r="AW344" s="144"/>
      <c r="AX344" s="144"/>
      <c r="AY344" s="144"/>
      <c r="AZ344" s="144"/>
      <c r="BA344" s="144"/>
      <c r="BB344" s="144"/>
      <c r="BC344" s="144"/>
      <c r="BD344" s="143">
        <f>SUM(AW344:BC344)</f>
        <v>0</v>
      </c>
    </row>
    <row r="345" spans="1:56" ht="12.75" hidden="1" customHeight="1" outlineLevel="1" x14ac:dyDescent="0.2">
      <c r="A345" s="292" t="s">
        <v>457</v>
      </c>
      <c r="B345" s="346" t="s">
        <v>88</v>
      </c>
      <c r="C345" s="8" t="s">
        <v>3</v>
      </c>
      <c r="D345" s="5" t="s">
        <v>9</v>
      </c>
      <c r="E345" s="5"/>
      <c r="F345" s="5"/>
      <c r="G345" s="15"/>
      <c r="H345" s="143">
        <f>SUMIF($I$3:$BD$3,$H$3,$I345:$BD345)</f>
        <v>448</v>
      </c>
      <c r="I345" s="144">
        <v>53</v>
      </c>
      <c r="J345" s="144">
        <v>7</v>
      </c>
      <c r="K345" s="144">
        <v>10</v>
      </c>
      <c r="L345" s="144">
        <v>16</v>
      </c>
      <c r="M345" s="144">
        <v>82</v>
      </c>
      <c r="N345" s="144">
        <v>83</v>
      </c>
      <c r="O345" s="144">
        <v>12</v>
      </c>
      <c r="P345" s="143">
        <f>SUM(I345:O345)</f>
        <v>263</v>
      </c>
      <c r="Q345" s="144">
        <v>57</v>
      </c>
      <c r="R345" s="144">
        <v>14</v>
      </c>
      <c r="S345" s="144">
        <v>14</v>
      </c>
      <c r="T345" s="144">
        <v>22</v>
      </c>
      <c r="U345" s="144">
        <v>18</v>
      </c>
      <c r="V345" s="144">
        <v>8</v>
      </c>
      <c r="W345" s="144">
        <v>9</v>
      </c>
      <c r="X345" s="143">
        <f>SUM(Q345:W345)</f>
        <v>142</v>
      </c>
      <c r="Y345" s="144">
        <v>14</v>
      </c>
      <c r="Z345" s="144">
        <v>7</v>
      </c>
      <c r="AA345" s="144">
        <v>9</v>
      </c>
      <c r="AB345" s="144">
        <v>6</v>
      </c>
      <c r="AC345" s="144">
        <v>20</v>
      </c>
      <c r="AD345" s="144">
        <v>16</v>
      </c>
      <c r="AE345" s="144">
        <v>10</v>
      </c>
      <c r="AF345" s="143">
        <f>SUM(Y345:AE345)</f>
        <v>82</v>
      </c>
      <c r="AG345" s="144">
        <v>8</v>
      </c>
      <c r="AH345" s="144">
        <v>12</v>
      </c>
      <c r="AI345" s="144">
        <v>12</v>
      </c>
      <c r="AJ345" s="144">
        <v>5</v>
      </c>
      <c r="AK345" s="144">
        <v>6</v>
      </c>
      <c r="AL345" s="144">
        <v>11</v>
      </c>
      <c r="AM345" s="144">
        <v>9</v>
      </c>
      <c r="AN345" s="143">
        <f>SUM(AG345:AM345)</f>
        <v>63</v>
      </c>
      <c r="AO345" s="144">
        <v>7</v>
      </c>
      <c r="AP345" s="144">
        <v>17</v>
      </c>
      <c r="AQ345" s="144">
        <v>11</v>
      </c>
      <c r="AR345" s="144">
        <v>6</v>
      </c>
      <c r="AS345" s="144">
        <v>11</v>
      </c>
      <c r="AT345" s="144">
        <v>9</v>
      </c>
      <c r="AU345" s="144">
        <v>5</v>
      </c>
      <c r="AV345" s="143">
        <f>SUM(AO345:AU345)</f>
        <v>66</v>
      </c>
      <c r="AW345" s="144"/>
      <c r="AX345" s="144"/>
      <c r="AY345" s="144"/>
      <c r="AZ345" s="144"/>
      <c r="BA345" s="144"/>
      <c r="BB345" s="144"/>
      <c r="BC345" s="144"/>
      <c r="BD345" s="143">
        <f>SUM(AW345:BC345)</f>
        <v>0</v>
      </c>
    </row>
    <row r="346" spans="1:56" ht="12.75" hidden="1" customHeight="1" outlineLevel="1" x14ac:dyDescent="0.2">
      <c r="A346" s="292" t="s">
        <v>458</v>
      </c>
      <c r="B346" s="346" t="s">
        <v>88</v>
      </c>
      <c r="C346" s="8" t="s">
        <v>33</v>
      </c>
      <c r="D346" s="5" t="s">
        <v>9</v>
      </c>
      <c r="E346" s="5"/>
      <c r="F346" s="5"/>
      <c r="G346" s="15"/>
      <c r="H346" s="143">
        <f>SUMIF($I$3:$BD$3,$H$3,$I346:$BD346)</f>
        <v>322</v>
      </c>
      <c r="I346" s="144">
        <v>40</v>
      </c>
      <c r="J346" s="144">
        <v>6</v>
      </c>
      <c r="K346" s="144">
        <v>9</v>
      </c>
      <c r="L346" s="144">
        <v>13</v>
      </c>
      <c r="M346" s="144">
        <v>67</v>
      </c>
      <c r="N346" s="144">
        <v>31</v>
      </c>
      <c r="O346" s="144">
        <v>5</v>
      </c>
      <c r="P346" s="143">
        <f>SUM(I346:O346)</f>
        <v>171</v>
      </c>
      <c r="Q346" s="144">
        <v>46</v>
      </c>
      <c r="R346" s="144">
        <v>10</v>
      </c>
      <c r="S346" s="144">
        <v>9</v>
      </c>
      <c r="T346" s="144">
        <v>19</v>
      </c>
      <c r="U346" s="144">
        <v>16</v>
      </c>
      <c r="V346" s="144">
        <v>8</v>
      </c>
      <c r="W346" s="144">
        <v>7</v>
      </c>
      <c r="X346" s="143">
        <f>SUM(Q346:W346)</f>
        <v>115</v>
      </c>
      <c r="Y346" s="144">
        <v>14</v>
      </c>
      <c r="Z346" s="144">
        <v>6</v>
      </c>
      <c r="AA346" s="144">
        <v>4</v>
      </c>
      <c r="AB346" s="144">
        <v>6</v>
      </c>
      <c r="AC346" s="144">
        <v>18</v>
      </c>
      <c r="AD346" s="144">
        <v>15</v>
      </c>
      <c r="AE346" s="144">
        <v>10</v>
      </c>
      <c r="AF346" s="143">
        <f>SUM(Y346:AE346)</f>
        <v>73</v>
      </c>
      <c r="AG346" s="144">
        <v>6</v>
      </c>
      <c r="AH346" s="144">
        <v>9</v>
      </c>
      <c r="AI346" s="144">
        <v>11</v>
      </c>
      <c r="AJ346" s="144">
        <v>3</v>
      </c>
      <c r="AK346" s="144">
        <v>4</v>
      </c>
      <c r="AL346" s="144">
        <v>7</v>
      </c>
      <c r="AM346" s="144">
        <v>8</v>
      </c>
      <c r="AN346" s="143">
        <f>SUM(AG346:AM346)</f>
        <v>48</v>
      </c>
      <c r="AO346" s="144">
        <v>5</v>
      </c>
      <c r="AP346" s="144">
        <v>16</v>
      </c>
      <c r="AQ346" s="144">
        <v>4</v>
      </c>
      <c r="AR346" s="144">
        <v>4</v>
      </c>
      <c r="AS346" s="144">
        <v>11</v>
      </c>
      <c r="AT346" s="144">
        <v>7</v>
      </c>
      <c r="AU346" s="144">
        <v>3</v>
      </c>
      <c r="AV346" s="143">
        <f>SUM(AO346:AU346)</f>
        <v>50</v>
      </c>
      <c r="AW346" s="144"/>
      <c r="AX346" s="144"/>
      <c r="AY346" s="144"/>
      <c r="AZ346" s="144"/>
      <c r="BA346" s="144"/>
      <c r="BB346" s="144"/>
      <c r="BC346" s="144"/>
      <c r="BD346" s="143">
        <f>SUM(AW346:BC346)</f>
        <v>0</v>
      </c>
    </row>
    <row r="347" spans="1:56" s="48" customFormat="1" ht="12.75" hidden="1" customHeight="1" outlineLevel="1" x14ac:dyDescent="0.2">
      <c r="A347" s="293"/>
      <c r="B347" s="346" t="s">
        <v>88</v>
      </c>
      <c r="C347" s="42" t="s">
        <v>13</v>
      </c>
      <c r="D347" s="43" t="s">
        <v>4</v>
      </c>
      <c r="E347" s="43"/>
      <c r="F347" s="43"/>
      <c r="G347" s="44"/>
      <c r="H347" s="145">
        <f>IF(ISERROR(H346/H344),0,H346/H344)</f>
        <v>0.68656716417910446</v>
      </c>
      <c r="I347" s="146">
        <v>0.68965517241379315</v>
      </c>
      <c r="J347" s="146">
        <v>0.8571428571428571</v>
      </c>
      <c r="K347" s="146">
        <v>0.9</v>
      </c>
      <c r="L347" s="146">
        <v>0.76470588235294112</v>
      </c>
      <c r="M347" s="146">
        <v>0.81707317073170727</v>
      </c>
      <c r="N347" s="146">
        <v>0.32631578947368423</v>
      </c>
      <c r="O347" s="146">
        <v>0.35714285714285715</v>
      </c>
      <c r="P347" s="145">
        <f>IF(ISERROR(P346/P344),0,P346/P344)</f>
        <v>0.60424028268551233</v>
      </c>
      <c r="Q347" s="146">
        <v>0.77966101694915257</v>
      </c>
      <c r="R347" s="146">
        <v>0.7142857142857143</v>
      </c>
      <c r="S347" s="146">
        <v>0.6428571428571429</v>
      </c>
      <c r="T347" s="146">
        <v>0.82608695652173914</v>
      </c>
      <c r="U347" s="146">
        <v>0.88888888888888884</v>
      </c>
      <c r="V347" s="146">
        <v>1</v>
      </c>
      <c r="W347" s="146">
        <v>0.77777777777777779</v>
      </c>
      <c r="X347" s="145">
        <f>IF(ISERROR(X346/X344),0,X346/X344)</f>
        <v>0.7931034482758621</v>
      </c>
      <c r="Y347" s="146">
        <v>1</v>
      </c>
      <c r="Z347" s="146">
        <v>0.75</v>
      </c>
      <c r="AA347" s="146">
        <v>0.44444444444444442</v>
      </c>
      <c r="AB347" s="146">
        <v>1</v>
      </c>
      <c r="AC347" s="146">
        <v>0.9</v>
      </c>
      <c r="AD347" s="146">
        <v>0.9375</v>
      </c>
      <c r="AE347" s="146">
        <v>1</v>
      </c>
      <c r="AF347" s="145">
        <f>IF(ISERROR(AF346/AF344),0,AF346/AF344)</f>
        <v>0.87951807228915657</v>
      </c>
      <c r="AG347" s="146">
        <v>0.75</v>
      </c>
      <c r="AH347" s="146">
        <v>0.69230769230769229</v>
      </c>
      <c r="AI347" s="146">
        <v>0.84615384615384615</v>
      </c>
      <c r="AJ347" s="146">
        <v>0.6</v>
      </c>
      <c r="AK347" s="146">
        <v>0.66666666666666663</v>
      </c>
      <c r="AL347" s="146">
        <v>0.63636363636363635</v>
      </c>
      <c r="AM347" s="146">
        <v>0.88888888888888884</v>
      </c>
      <c r="AN347" s="145">
        <f>IF(ISERROR(AN346/AN344),0,AN346/AN344)</f>
        <v>0.7384615384615385</v>
      </c>
      <c r="AO347" s="146">
        <v>0.7142857142857143</v>
      </c>
      <c r="AP347" s="146">
        <v>0.94117647058823528</v>
      </c>
      <c r="AQ347" s="146">
        <v>0.36363636363636365</v>
      </c>
      <c r="AR347" s="146">
        <v>0.66666666666666663</v>
      </c>
      <c r="AS347" s="146">
        <v>1</v>
      </c>
      <c r="AT347" s="146">
        <v>0.7</v>
      </c>
      <c r="AU347" s="146">
        <v>0.6</v>
      </c>
      <c r="AV347" s="145">
        <f>IF(ISERROR(AV346/AV344),0,AV346/AV344)</f>
        <v>0.74626865671641796</v>
      </c>
      <c r="AW347" s="146"/>
      <c r="AX347" s="146"/>
      <c r="AY347" s="146"/>
      <c r="AZ347" s="146"/>
      <c r="BA347" s="146"/>
      <c r="BB347" s="146"/>
      <c r="BC347" s="146"/>
      <c r="BD347" s="145">
        <f>IF(ISERROR(BD346/BD344),0,BD346/BD344)</f>
        <v>0</v>
      </c>
    </row>
    <row r="348" spans="1:56" s="49" customFormat="1" ht="12.75" hidden="1" customHeight="1" outlineLevel="1" x14ac:dyDescent="0.2">
      <c r="A348" s="293"/>
      <c r="B348" s="346" t="s">
        <v>88</v>
      </c>
      <c r="C348" s="42" t="s">
        <v>5</v>
      </c>
      <c r="D348" s="43" t="s">
        <v>4</v>
      </c>
      <c r="E348" s="43"/>
      <c r="F348" s="43"/>
      <c r="G348" s="44"/>
      <c r="H348" s="145">
        <f>IF(ISERROR((H344-H345)/H344),0,(H344-H345)/H344)</f>
        <v>4.4776119402985072E-2</v>
      </c>
      <c r="I348" s="146">
        <v>8.6206896551724144E-2</v>
      </c>
      <c r="J348" s="146">
        <v>0</v>
      </c>
      <c r="K348" s="146">
        <v>0</v>
      </c>
      <c r="L348" s="146">
        <v>5.8823529411764705E-2</v>
      </c>
      <c r="M348" s="146">
        <v>0</v>
      </c>
      <c r="N348" s="146">
        <v>0.12631578947368421</v>
      </c>
      <c r="O348" s="146">
        <v>0.14285714285714285</v>
      </c>
      <c r="P348" s="145">
        <f>IF(ISERROR((P344-P345)/P344),0,(P344-P345)/P344)</f>
        <v>7.0671378091872794E-2</v>
      </c>
      <c r="Q348" s="146">
        <v>3.3898305084745763E-2</v>
      </c>
      <c r="R348" s="146">
        <v>0</v>
      </c>
      <c r="S348" s="146">
        <v>0</v>
      </c>
      <c r="T348" s="146">
        <v>4.3478260869565216E-2</v>
      </c>
      <c r="U348" s="146">
        <v>0</v>
      </c>
      <c r="V348" s="146">
        <v>0</v>
      </c>
      <c r="W348" s="146">
        <v>0</v>
      </c>
      <c r="X348" s="145">
        <f>IF(ISERROR((X344-X345)/X344),0,(X344-X345)/X344)</f>
        <v>2.0689655172413793E-2</v>
      </c>
      <c r="Y348" s="146">
        <v>0</v>
      </c>
      <c r="Z348" s="146">
        <v>0.125</v>
      </c>
      <c r="AA348" s="146">
        <v>0</v>
      </c>
      <c r="AB348" s="146">
        <v>0</v>
      </c>
      <c r="AC348" s="146">
        <v>0</v>
      </c>
      <c r="AD348" s="146">
        <v>0</v>
      </c>
      <c r="AE348" s="146">
        <v>0</v>
      </c>
      <c r="AF348" s="145">
        <f>IF(ISERROR((AF344-AF345)/AF344),0,(AF344-AF345)/AF344)</f>
        <v>1.2048192771084338E-2</v>
      </c>
      <c r="AG348" s="146">
        <v>0</v>
      </c>
      <c r="AH348" s="146">
        <v>7.6923076923076927E-2</v>
      </c>
      <c r="AI348" s="146">
        <v>7.6923076923076927E-2</v>
      </c>
      <c r="AJ348" s="146">
        <v>0</v>
      </c>
      <c r="AK348" s="146">
        <v>0</v>
      </c>
      <c r="AL348" s="146">
        <v>0</v>
      </c>
      <c r="AM348" s="146">
        <v>0</v>
      </c>
      <c r="AN348" s="145">
        <f>IF(ISERROR((AN344-AN345)/AN344),0,(AN344-AN345)/AN344)</f>
        <v>3.0769230769230771E-2</v>
      </c>
      <c r="AO348" s="146">
        <v>0</v>
      </c>
      <c r="AP348" s="146">
        <v>0</v>
      </c>
      <c r="AQ348" s="146">
        <v>0</v>
      </c>
      <c r="AR348" s="146">
        <v>0</v>
      </c>
      <c r="AS348" s="146">
        <v>0</v>
      </c>
      <c r="AT348" s="146">
        <v>0.1</v>
      </c>
      <c r="AU348" s="146">
        <v>0</v>
      </c>
      <c r="AV348" s="145">
        <f>IF(ISERROR((AV344-AV345)/AV344),0,(AV344-AV345)/AV344)</f>
        <v>1.4925373134328358E-2</v>
      </c>
      <c r="AW348" s="146"/>
      <c r="AX348" s="146"/>
      <c r="AY348" s="146"/>
      <c r="AZ348" s="146"/>
      <c r="BA348" s="146"/>
      <c r="BB348" s="146"/>
      <c r="BC348" s="146"/>
      <c r="BD348" s="145">
        <f>IF(ISERROR((BD344-BD345)/BD344),0,(BD344-BD345)/BD344)</f>
        <v>0</v>
      </c>
    </row>
    <row r="349" spans="1:56" ht="12.75" hidden="1" customHeight="1" outlineLevel="2" x14ac:dyDescent="0.2">
      <c r="A349" s="292" t="s">
        <v>459</v>
      </c>
      <c r="B349" s="346" t="s">
        <v>88</v>
      </c>
      <c r="C349" s="8" t="s">
        <v>46</v>
      </c>
      <c r="D349" s="5"/>
      <c r="E349" s="5"/>
      <c r="F349" s="5"/>
      <c r="G349" s="15"/>
      <c r="H349" s="143">
        <f>SUMIF($I$3:$BD$3,$H$3,$I349:$BD349)</f>
        <v>36542</v>
      </c>
      <c r="I349" s="144">
        <v>3321</v>
      </c>
      <c r="J349" s="144">
        <v>50</v>
      </c>
      <c r="K349" s="144">
        <v>54</v>
      </c>
      <c r="L349" s="144">
        <v>1701</v>
      </c>
      <c r="M349" s="144">
        <v>3375</v>
      </c>
      <c r="N349" s="144">
        <v>18025</v>
      </c>
      <c r="O349" s="144">
        <v>1797</v>
      </c>
      <c r="P349" s="143">
        <f>SUM(I349:O349)</f>
        <v>28323</v>
      </c>
      <c r="Q349" s="144">
        <v>2251</v>
      </c>
      <c r="R349" s="144">
        <v>1546</v>
      </c>
      <c r="S349" s="144">
        <v>1457</v>
      </c>
      <c r="T349" s="144">
        <v>1384</v>
      </c>
      <c r="U349" s="144">
        <v>368</v>
      </c>
      <c r="V349" s="144">
        <v>4</v>
      </c>
      <c r="W349" s="144">
        <v>480</v>
      </c>
      <c r="X349" s="143">
        <f>SUM(Q349:W349)</f>
        <v>7490</v>
      </c>
      <c r="Y349" s="144">
        <v>26</v>
      </c>
      <c r="Z349" s="144">
        <v>154</v>
      </c>
      <c r="AA349" s="144">
        <v>779</v>
      </c>
      <c r="AB349" s="144">
        <v>4</v>
      </c>
      <c r="AC349" s="144">
        <v>362</v>
      </c>
      <c r="AD349" s="144">
        <v>87</v>
      </c>
      <c r="AE349" s="144">
        <v>4</v>
      </c>
      <c r="AF349" s="143">
        <f>SUM(Y349:AE349)</f>
        <v>1416</v>
      </c>
      <c r="AG349" s="144">
        <v>736</v>
      </c>
      <c r="AH349" s="144">
        <v>711</v>
      </c>
      <c r="AI349" s="144">
        <v>82</v>
      </c>
      <c r="AJ349" s="144">
        <v>668</v>
      </c>
      <c r="AK349" s="144">
        <v>1057</v>
      </c>
      <c r="AL349" s="144">
        <v>943</v>
      </c>
      <c r="AM349" s="144">
        <v>161</v>
      </c>
      <c r="AN349" s="143">
        <f>SUM(AG349:AM349)</f>
        <v>4358</v>
      </c>
      <c r="AO349" s="144">
        <v>645</v>
      </c>
      <c r="AP349" s="144">
        <v>109</v>
      </c>
      <c r="AQ349" s="144">
        <v>971</v>
      </c>
      <c r="AR349" s="144">
        <v>298</v>
      </c>
      <c r="AS349" s="144">
        <v>4</v>
      </c>
      <c r="AT349" s="144">
        <v>883</v>
      </c>
      <c r="AU349" s="144">
        <v>546</v>
      </c>
      <c r="AV349" s="143">
        <f>SUM(AO349:AU349)</f>
        <v>3456</v>
      </c>
      <c r="AW349" s="144"/>
      <c r="AX349" s="144"/>
      <c r="AY349" s="144"/>
      <c r="AZ349" s="144"/>
      <c r="BA349" s="144"/>
      <c r="BB349" s="144"/>
      <c r="BC349" s="144"/>
      <c r="BD349" s="143">
        <f>SUM(AW349:BC349)</f>
        <v>0</v>
      </c>
    </row>
    <row r="350" spans="1:56" ht="12.75" hidden="1" customHeight="1" outlineLevel="1" collapsed="1" x14ac:dyDescent="0.2">
      <c r="A350" s="292"/>
      <c r="B350" s="346" t="s">
        <v>88</v>
      </c>
      <c r="C350" s="8" t="s">
        <v>14</v>
      </c>
      <c r="D350" s="5"/>
      <c r="E350" s="5"/>
      <c r="F350" s="5"/>
      <c r="G350" s="15"/>
      <c r="H350" s="143">
        <f>IF(ISERROR(H349/H345),0,H349/H345)</f>
        <v>81.566964285714292</v>
      </c>
      <c r="I350" s="144">
        <v>62.660377358490564</v>
      </c>
      <c r="J350" s="144">
        <v>7.1428571428571432</v>
      </c>
      <c r="K350" s="144">
        <v>5.4</v>
      </c>
      <c r="L350" s="144">
        <v>106.3125</v>
      </c>
      <c r="M350" s="144">
        <v>41.158536585365852</v>
      </c>
      <c r="N350" s="144">
        <v>217.16867469879517</v>
      </c>
      <c r="O350" s="144">
        <v>149.75</v>
      </c>
      <c r="P350" s="143">
        <f>IF(ISERROR(P349/P345),0,P349/P345)</f>
        <v>107.69201520912547</v>
      </c>
      <c r="Q350" s="144">
        <v>39.491228070175438</v>
      </c>
      <c r="R350" s="144">
        <v>110.42857142857143</v>
      </c>
      <c r="S350" s="144">
        <v>104.07142857142857</v>
      </c>
      <c r="T350" s="144">
        <v>62.909090909090907</v>
      </c>
      <c r="U350" s="144">
        <v>20.444444444444443</v>
      </c>
      <c r="V350" s="144">
        <v>0.5</v>
      </c>
      <c r="W350" s="144">
        <v>53.333333333333336</v>
      </c>
      <c r="X350" s="143">
        <f>IF(ISERROR(X349/X345),0,X349/X345)</f>
        <v>52.74647887323944</v>
      </c>
      <c r="Y350" s="144">
        <v>1.8571428571428572</v>
      </c>
      <c r="Z350" s="144">
        <v>22</v>
      </c>
      <c r="AA350" s="144">
        <v>86.555555555555557</v>
      </c>
      <c r="AB350" s="144">
        <v>0.66666666666666663</v>
      </c>
      <c r="AC350" s="144">
        <v>18.100000000000001</v>
      </c>
      <c r="AD350" s="144">
        <v>5.4375</v>
      </c>
      <c r="AE350" s="144">
        <v>0.4</v>
      </c>
      <c r="AF350" s="143">
        <f>IF(ISERROR(AF349/AF345),0,AF349/AF345)</f>
        <v>17.26829268292683</v>
      </c>
      <c r="AG350" s="144">
        <v>92</v>
      </c>
      <c r="AH350" s="144">
        <v>59.25</v>
      </c>
      <c r="AI350" s="144">
        <v>6.833333333333333</v>
      </c>
      <c r="AJ350" s="144">
        <v>133.6</v>
      </c>
      <c r="AK350" s="144">
        <v>176.16666666666666</v>
      </c>
      <c r="AL350" s="144">
        <v>85.727272727272734</v>
      </c>
      <c r="AM350" s="144">
        <v>17.888888888888889</v>
      </c>
      <c r="AN350" s="143">
        <f>IF(ISERROR(AN349/AN345),0,AN349/AN345)</f>
        <v>69.174603174603178</v>
      </c>
      <c r="AO350" s="144">
        <v>92.142857142857139</v>
      </c>
      <c r="AP350" s="144">
        <v>6.4117647058823533</v>
      </c>
      <c r="AQ350" s="144">
        <v>88.272727272727266</v>
      </c>
      <c r="AR350" s="144">
        <v>49.666666666666664</v>
      </c>
      <c r="AS350" s="144">
        <v>0.36363636363636365</v>
      </c>
      <c r="AT350" s="144">
        <v>98.111111111111114</v>
      </c>
      <c r="AU350" s="144">
        <v>109.2</v>
      </c>
      <c r="AV350" s="143">
        <f>IF(ISERROR(AV349/AV345),0,AV349/AV345)</f>
        <v>52.363636363636367</v>
      </c>
      <c r="AW350" s="144"/>
      <c r="AX350" s="144"/>
      <c r="AY350" s="144"/>
      <c r="AZ350" s="144"/>
      <c r="BA350" s="144"/>
      <c r="BB350" s="144"/>
      <c r="BC350" s="144"/>
      <c r="BD350" s="143">
        <f>IF(ISERROR(BD349/BD345),0,BD349/BD345)</f>
        <v>0</v>
      </c>
    </row>
    <row r="351" spans="1:56" ht="12.75" hidden="1" customHeight="1" outlineLevel="1" x14ac:dyDescent="0.2">
      <c r="A351" s="292" t="s">
        <v>460</v>
      </c>
      <c r="B351" s="346" t="s">
        <v>88</v>
      </c>
      <c r="C351" s="21" t="s">
        <v>141</v>
      </c>
      <c r="D351" s="5" t="s">
        <v>9</v>
      </c>
      <c r="E351" s="5"/>
      <c r="F351" s="5"/>
      <c r="G351" s="15"/>
      <c r="H351" s="143">
        <f>SUMIF($I$3:$BD$3,$H$3,$I351:$BD351)</f>
        <v>138</v>
      </c>
      <c r="I351" s="144">
        <v>47</v>
      </c>
      <c r="J351" s="144">
        <v>0</v>
      </c>
      <c r="K351" s="144">
        <v>0</v>
      </c>
      <c r="L351" s="144">
        <v>0</v>
      </c>
      <c r="M351" s="144">
        <v>75</v>
      </c>
      <c r="N351" s="144">
        <v>87</v>
      </c>
      <c r="O351" s="144">
        <v>2</v>
      </c>
      <c r="P351" s="143">
        <f>SUM(I351:O351)</f>
        <v>211</v>
      </c>
      <c r="Q351" s="144">
        <v>49</v>
      </c>
      <c r="R351" s="144">
        <v>0</v>
      </c>
      <c r="S351" s="144">
        <v>0</v>
      </c>
      <c r="T351" s="144">
        <v>0</v>
      </c>
      <c r="U351" s="144">
        <v>0</v>
      </c>
      <c r="V351" s="144">
        <v>0</v>
      </c>
      <c r="W351" s="144">
        <v>0</v>
      </c>
      <c r="X351" s="143">
        <f>SUM(Q351:W351)</f>
        <v>49</v>
      </c>
      <c r="Y351" s="144">
        <v>0</v>
      </c>
      <c r="Z351" s="144">
        <v>0</v>
      </c>
      <c r="AA351" s="144">
        <v>0</v>
      </c>
      <c r="AB351" s="144">
        <v>0</v>
      </c>
      <c r="AC351" s="144">
        <v>0</v>
      </c>
      <c r="AD351" s="144">
        <v>0</v>
      </c>
      <c r="AE351" s="144">
        <v>0</v>
      </c>
      <c r="AF351" s="143">
        <f>SUM(Y351:AE351)</f>
        <v>0</v>
      </c>
      <c r="AG351" s="144">
        <v>0</v>
      </c>
      <c r="AH351" s="144">
        <v>0</v>
      </c>
      <c r="AI351" s="144">
        <v>0</v>
      </c>
      <c r="AJ351" s="144">
        <v>0</v>
      </c>
      <c r="AK351" s="144">
        <v>0</v>
      </c>
      <c r="AL351" s="144">
        <v>0</v>
      </c>
      <c r="AM351" s="144">
        <v>0</v>
      </c>
      <c r="AN351" s="143">
        <f>SUM(AG351:AM351)</f>
        <v>0</v>
      </c>
      <c r="AO351" s="144">
        <v>0</v>
      </c>
      <c r="AP351" s="144">
        <v>0</v>
      </c>
      <c r="AQ351" s="144">
        <v>0</v>
      </c>
      <c r="AR351" s="144">
        <v>0</v>
      </c>
      <c r="AS351" s="144">
        <v>0</v>
      </c>
      <c r="AT351" s="144">
        <v>0</v>
      </c>
      <c r="AU351" s="144">
        <v>0</v>
      </c>
      <c r="AV351" s="143">
        <f>SUM(AO351:AU351)</f>
        <v>0</v>
      </c>
      <c r="AW351" s="144"/>
      <c r="AX351" s="144"/>
      <c r="AY351" s="144"/>
      <c r="AZ351" s="144"/>
      <c r="BA351" s="144"/>
      <c r="BB351" s="144"/>
      <c r="BC351" s="144"/>
      <c r="BD351" s="143">
        <f>SUM(AW351:BC351)</f>
        <v>0</v>
      </c>
    </row>
    <row r="352" spans="1:56" ht="12.75" hidden="1" customHeight="1" outlineLevel="1" x14ac:dyDescent="0.2">
      <c r="A352" s="268"/>
      <c r="B352" s="346" t="s">
        <v>88</v>
      </c>
      <c r="C352" s="21" t="s">
        <v>142</v>
      </c>
      <c r="D352" s="5" t="s">
        <v>9</v>
      </c>
      <c r="E352" s="5"/>
      <c r="F352" s="5"/>
      <c r="G352" s="15"/>
      <c r="H352" s="143">
        <f>SUMIF($I$3:$BD$3,$H$3,$I352:$BD352)</f>
        <v>122</v>
      </c>
      <c r="I352" s="144">
        <v>43</v>
      </c>
      <c r="J352" s="144">
        <v>0</v>
      </c>
      <c r="K352" s="144">
        <v>0</v>
      </c>
      <c r="L352" s="144">
        <v>0</v>
      </c>
      <c r="M352" s="144">
        <v>75</v>
      </c>
      <c r="N352" s="144">
        <v>75</v>
      </c>
      <c r="O352" s="144">
        <v>0</v>
      </c>
      <c r="P352" s="143">
        <f>SUM(I352:O352)</f>
        <v>193</v>
      </c>
      <c r="Q352" s="144">
        <v>47</v>
      </c>
      <c r="R352" s="144">
        <v>0</v>
      </c>
      <c r="S352" s="144">
        <v>0</v>
      </c>
      <c r="T352" s="144">
        <v>0</v>
      </c>
      <c r="U352" s="144">
        <v>0</v>
      </c>
      <c r="V352" s="144">
        <v>0</v>
      </c>
      <c r="W352" s="144">
        <v>0</v>
      </c>
      <c r="X352" s="143">
        <f>SUM(Q352:W352)</f>
        <v>47</v>
      </c>
      <c r="Y352" s="144">
        <v>0</v>
      </c>
      <c r="Z352" s="144">
        <v>0</v>
      </c>
      <c r="AA352" s="144">
        <v>0</v>
      </c>
      <c r="AB352" s="144">
        <v>0</v>
      </c>
      <c r="AC352" s="144">
        <v>0</v>
      </c>
      <c r="AD352" s="144">
        <v>0</v>
      </c>
      <c r="AE352" s="144">
        <v>0</v>
      </c>
      <c r="AF352" s="143">
        <f>SUM(Y352:AE352)</f>
        <v>0</v>
      </c>
      <c r="AG352" s="144">
        <v>0</v>
      </c>
      <c r="AH352" s="144">
        <v>0</v>
      </c>
      <c r="AI352" s="144">
        <v>0</v>
      </c>
      <c r="AJ352" s="144">
        <v>0</v>
      </c>
      <c r="AK352" s="144">
        <v>0</v>
      </c>
      <c r="AL352" s="144">
        <v>0</v>
      </c>
      <c r="AM352" s="144">
        <v>0</v>
      </c>
      <c r="AN352" s="143">
        <f>SUM(AG352:AM352)</f>
        <v>0</v>
      </c>
      <c r="AO352" s="144">
        <v>0</v>
      </c>
      <c r="AP352" s="144">
        <v>0</v>
      </c>
      <c r="AQ352" s="144">
        <v>0</v>
      </c>
      <c r="AR352" s="144">
        <v>0</v>
      </c>
      <c r="AS352" s="144">
        <v>0</v>
      </c>
      <c r="AT352" s="144">
        <v>0</v>
      </c>
      <c r="AU352" s="144">
        <v>0</v>
      </c>
      <c r="AV352" s="143">
        <f>SUM(AO352:AU352)</f>
        <v>0</v>
      </c>
      <c r="AW352" s="144"/>
      <c r="AX352" s="144"/>
      <c r="AY352" s="144"/>
      <c r="AZ352" s="144"/>
      <c r="BA352" s="144"/>
      <c r="BB352" s="144"/>
      <c r="BC352" s="144"/>
      <c r="BD352" s="143">
        <f>SUM(AW352:BC352)</f>
        <v>0</v>
      </c>
    </row>
    <row r="353" spans="1:56" ht="12.75" hidden="1" customHeight="1" outlineLevel="1" x14ac:dyDescent="0.2">
      <c r="A353" s="291" t="s">
        <v>461</v>
      </c>
      <c r="B353" s="346" t="s">
        <v>88</v>
      </c>
      <c r="C353" s="8"/>
      <c r="D353" s="5"/>
      <c r="E353" s="5"/>
      <c r="F353" s="5"/>
      <c r="G353" s="15"/>
      <c r="H353" s="143"/>
      <c r="I353" s="144"/>
      <c r="J353" s="144"/>
      <c r="K353" s="144"/>
      <c r="L353" s="144"/>
      <c r="M353" s="144"/>
      <c r="N353" s="144"/>
      <c r="O353" s="144"/>
      <c r="P353" s="143"/>
      <c r="Q353" s="144"/>
      <c r="R353" s="144"/>
      <c r="S353" s="144"/>
      <c r="T353" s="144"/>
      <c r="U353" s="144"/>
      <c r="V353" s="144"/>
      <c r="W353" s="144"/>
      <c r="X353" s="143"/>
      <c r="Y353" s="144"/>
      <c r="Z353" s="144"/>
      <c r="AA353" s="144"/>
      <c r="AB353" s="144"/>
      <c r="AC353" s="144"/>
      <c r="AD353" s="144"/>
      <c r="AE353" s="144"/>
      <c r="AF353" s="143"/>
      <c r="AG353" s="144"/>
      <c r="AH353" s="144"/>
      <c r="AI353" s="144"/>
      <c r="AJ353" s="144"/>
      <c r="AK353" s="144"/>
      <c r="AL353" s="144"/>
      <c r="AM353" s="144"/>
      <c r="AN353" s="143"/>
      <c r="AO353" s="144"/>
      <c r="AP353" s="144"/>
      <c r="AQ353" s="144"/>
      <c r="AR353" s="144"/>
      <c r="AS353" s="144"/>
      <c r="AT353" s="144"/>
      <c r="AU353" s="144"/>
      <c r="AV353" s="143"/>
      <c r="AW353" s="144"/>
      <c r="AX353" s="144"/>
      <c r="AY353" s="144"/>
      <c r="AZ353" s="144"/>
      <c r="BA353" s="144"/>
      <c r="BB353" s="144"/>
      <c r="BC353" s="144"/>
      <c r="BD353" s="143"/>
    </row>
    <row r="354" spans="1:56" ht="12.75" hidden="1" customHeight="1" outlineLevel="1" x14ac:dyDescent="0.2">
      <c r="A354" s="291" t="s">
        <v>462</v>
      </c>
      <c r="B354" s="346" t="s">
        <v>88</v>
      </c>
      <c r="C354" s="8"/>
      <c r="D354" s="5"/>
      <c r="E354" s="5"/>
      <c r="F354" s="5"/>
      <c r="G354" s="15"/>
      <c r="H354" s="143"/>
      <c r="I354" s="144"/>
      <c r="J354" s="144"/>
      <c r="K354" s="144"/>
      <c r="L354" s="144"/>
      <c r="M354" s="144"/>
      <c r="N354" s="144"/>
      <c r="O354" s="144"/>
      <c r="P354" s="143"/>
      <c r="Q354" s="144"/>
      <c r="R354" s="144"/>
      <c r="S354" s="144"/>
      <c r="T354" s="144"/>
      <c r="U354" s="144"/>
      <c r="V354" s="144"/>
      <c r="W354" s="144"/>
      <c r="X354" s="143"/>
      <c r="Y354" s="144"/>
      <c r="Z354" s="144"/>
      <c r="AA354" s="144"/>
      <c r="AB354" s="144"/>
      <c r="AC354" s="144"/>
      <c r="AD354" s="144"/>
      <c r="AE354" s="144"/>
      <c r="AF354" s="143"/>
      <c r="AG354" s="144"/>
      <c r="AH354" s="144"/>
      <c r="AI354" s="144"/>
      <c r="AJ354" s="144"/>
      <c r="AK354" s="144"/>
      <c r="AL354" s="144"/>
      <c r="AM354" s="144"/>
      <c r="AN354" s="143"/>
      <c r="AO354" s="144"/>
      <c r="AP354" s="144"/>
      <c r="AQ354" s="144"/>
      <c r="AR354" s="144"/>
      <c r="AS354" s="144"/>
      <c r="AT354" s="144"/>
      <c r="AU354" s="144"/>
      <c r="AV354" s="143"/>
      <c r="AW354" s="144"/>
      <c r="AX354" s="144"/>
      <c r="AY354" s="144"/>
      <c r="AZ354" s="144"/>
      <c r="BA354" s="144"/>
      <c r="BB354" s="144"/>
      <c r="BC354" s="144"/>
      <c r="BD354" s="143"/>
    </row>
    <row r="355" spans="1:56" ht="12.75" hidden="1" customHeight="1" outlineLevel="1" x14ac:dyDescent="0.2">
      <c r="A355" s="291" t="s">
        <v>463</v>
      </c>
      <c r="B355" s="346" t="s">
        <v>89</v>
      </c>
      <c r="C355" s="8" t="s">
        <v>2</v>
      </c>
      <c r="D355" s="5" t="s">
        <v>9</v>
      </c>
      <c r="E355" s="5"/>
      <c r="F355" s="5"/>
      <c r="G355" s="15"/>
      <c r="H355" s="143">
        <f>SUMIF($I$3:$BD$3,$H$3,$I355:$BD355)</f>
        <v>2352</v>
      </c>
      <c r="I355" s="144">
        <v>60</v>
      </c>
      <c r="J355" s="144">
        <v>92</v>
      </c>
      <c r="K355" s="144">
        <v>87</v>
      </c>
      <c r="L355" s="144">
        <v>110</v>
      </c>
      <c r="M355" s="144">
        <v>227</v>
      </c>
      <c r="N355" s="144">
        <v>74</v>
      </c>
      <c r="O355" s="144">
        <v>131</v>
      </c>
      <c r="P355" s="143">
        <f>SUM(I355:O355)</f>
        <v>781</v>
      </c>
      <c r="Q355" s="144">
        <v>120</v>
      </c>
      <c r="R355" s="144">
        <v>170</v>
      </c>
      <c r="S355" s="144">
        <v>92</v>
      </c>
      <c r="T355" s="144">
        <v>122</v>
      </c>
      <c r="U355" s="144">
        <v>95</v>
      </c>
      <c r="V355" s="144">
        <v>77</v>
      </c>
      <c r="W355" s="144">
        <v>57</v>
      </c>
      <c r="X355" s="143">
        <f>SUM(Q355:W355)</f>
        <v>733</v>
      </c>
      <c r="Y355" s="144">
        <v>54</v>
      </c>
      <c r="Z355" s="144">
        <v>101</v>
      </c>
      <c r="AA355" s="144">
        <v>72</v>
      </c>
      <c r="AB355" s="144">
        <v>60</v>
      </c>
      <c r="AC355" s="144">
        <v>78</v>
      </c>
      <c r="AD355" s="144">
        <v>40</v>
      </c>
      <c r="AE355" s="144">
        <v>22</v>
      </c>
      <c r="AF355" s="143">
        <f>SUM(Y355:AE355)</f>
        <v>427</v>
      </c>
      <c r="AG355" s="144">
        <v>47</v>
      </c>
      <c r="AH355" s="144">
        <v>64</v>
      </c>
      <c r="AI355" s="144">
        <v>99</v>
      </c>
      <c r="AJ355" s="144">
        <v>124</v>
      </c>
      <c r="AK355" s="144">
        <v>72</v>
      </c>
      <c r="AL355" s="144">
        <v>52</v>
      </c>
      <c r="AM355" s="144">
        <v>48</v>
      </c>
      <c r="AN355" s="143">
        <f>SUM(AG355:AM355)</f>
        <v>506</v>
      </c>
      <c r="AO355" s="144">
        <v>29</v>
      </c>
      <c r="AP355" s="144">
        <v>47</v>
      </c>
      <c r="AQ355" s="144">
        <v>189</v>
      </c>
      <c r="AR355" s="144">
        <v>132</v>
      </c>
      <c r="AS355" s="144">
        <v>36</v>
      </c>
      <c r="AT355" s="144">
        <v>19</v>
      </c>
      <c r="AU355" s="144">
        <v>29</v>
      </c>
      <c r="AV355" s="143">
        <f>SUM(AO355:AU355)</f>
        <v>481</v>
      </c>
      <c r="AW355" s="144"/>
      <c r="AX355" s="144"/>
      <c r="AY355" s="144"/>
      <c r="AZ355" s="144"/>
      <c r="BA355" s="144"/>
      <c r="BB355" s="144"/>
      <c r="BC355" s="144"/>
      <c r="BD355" s="143">
        <f>SUM(AW355:BC355)</f>
        <v>0</v>
      </c>
    </row>
    <row r="356" spans="1:56" ht="12.75" hidden="1" customHeight="1" outlineLevel="1" x14ac:dyDescent="0.2">
      <c r="A356" s="292" t="s">
        <v>464</v>
      </c>
      <c r="B356" s="346" t="s">
        <v>89</v>
      </c>
      <c r="C356" s="8" t="s">
        <v>3</v>
      </c>
      <c r="D356" s="5" t="s">
        <v>9</v>
      </c>
      <c r="E356" s="5"/>
      <c r="F356" s="5"/>
      <c r="G356" s="15"/>
      <c r="H356" s="143">
        <f>SUMIF($I$3:$BD$3,$H$3,$I356:$BD356)</f>
        <v>2244</v>
      </c>
      <c r="I356" s="144">
        <v>56</v>
      </c>
      <c r="J356" s="144">
        <v>92</v>
      </c>
      <c r="K356" s="144">
        <v>83</v>
      </c>
      <c r="L356" s="144">
        <v>106</v>
      </c>
      <c r="M356" s="144">
        <v>224</v>
      </c>
      <c r="N356" s="144">
        <v>64</v>
      </c>
      <c r="O356" s="144">
        <v>117</v>
      </c>
      <c r="P356" s="143">
        <f>SUM(I356:O356)</f>
        <v>742</v>
      </c>
      <c r="Q356" s="144">
        <v>115</v>
      </c>
      <c r="R356" s="144">
        <v>163</v>
      </c>
      <c r="S356" s="144">
        <v>86</v>
      </c>
      <c r="T356" s="144">
        <v>113</v>
      </c>
      <c r="U356" s="144">
        <v>84</v>
      </c>
      <c r="V356" s="144">
        <v>72</v>
      </c>
      <c r="W356" s="144">
        <v>55</v>
      </c>
      <c r="X356" s="143">
        <f>SUM(Q356:W356)</f>
        <v>688</v>
      </c>
      <c r="Y356" s="144">
        <v>54</v>
      </c>
      <c r="Z356" s="144">
        <v>98</v>
      </c>
      <c r="AA356" s="144">
        <v>70</v>
      </c>
      <c r="AB356" s="144">
        <v>60</v>
      </c>
      <c r="AC356" s="144">
        <v>76</v>
      </c>
      <c r="AD356" s="144">
        <v>40</v>
      </c>
      <c r="AE356" s="144">
        <v>22</v>
      </c>
      <c r="AF356" s="143">
        <f>SUM(Y356:AE356)</f>
        <v>420</v>
      </c>
      <c r="AG356" s="144">
        <v>47</v>
      </c>
      <c r="AH356" s="144">
        <v>60</v>
      </c>
      <c r="AI356" s="144">
        <v>98</v>
      </c>
      <c r="AJ356" s="144">
        <v>125</v>
      </c>
      <c r="AK356" s="144">
        <v>70</v>
      </c>
      <c r="AL356" s="144">
        <v>48</v>
      </c>
      <c r="AM356" s="144">
        <v>47</v>
      </c>
      <c r="AN356" s="143">
        <f>SUM(AG356:AM356)</f>
        <v>495</v>
      </c>
      <c r="AO356" s="144">
        <v>28</v>
      </c>
      <c r="AP356" s="144">
        <v>47</v>
      </c>
      <c r="AQ356" s="144">
        <v>176</v>
      </c>
      <c r="AR356" s="144">
        <v>128</v>
      </c>
      <c r="AS356" s="144">
        <v>36</v>
      </c>
      <c r="AT356" s="144">
        <v>16</v>
      </c>
      <c r="AU356" s="144">
        <v>29</v>
      </c>
      <c r="AV356" s="143">
        <f>SUM(AO356:AU356)</f>
        <v>460</v>
      </c>
      <c r="AW356" s="144"/>
      <c r="AX356" s="144"/>
      <c r="AY356" s="144"/>
      <c r="AZ356" s="144"/>
      <c r="BA356" s="144"/>
      <c r="BB356" s="144"/>
      <c r="BC356" s="144"/>
      <c r="BD356" s="143">
        <f>SUM(AW356:BC356)</f>
        <v>0</v>
      </c>
    </row>
    <row r="357" spans="1:56" ht="12.75" hidden="1" customHeight="1" outlineLevel="1" x14ac:dyDescent="0.2">
      <c r="A357" s="292" t="s">
        <v>465</v>
      </c>
      <c r="B357" s="346" t="s">
        <v>89</v>
      </c>
      <c r="C357" s="8" t="s">
        <v>33</v>
      </c>
      <c r="D357" s="5" t="s">
        <v>9</v>
      </c>
      <c r="E357" s="5"/>
      <c r="F357" s="5"/>
      <c r="G357" s="15"/>
      <c r="H357" s="143">
        <f>SUMIF($I$3:$BD$3,$H$3,$I357:$BD357)</f>
        <v>1671</v>
      </c>
      <c r="I357" s="144">
        <v>40</v>
      </c>
      <c r="J357" s="144">
        <v>84</v>
      </c>
      <c r="K357" s="144">
        <v>64</v>
      </c>
      <c r="L357" s="144">
        <v>74</v>
      </c>
      <c r="M357" s="144">
        <v>172</v>
      </c>
      <c r="N357" s="144">
        <v>29</v>
      </c>
      <c r="O357" s="144">
        <v>54</v>
      </c>
      <c r="P357" s="143">
        <f>SUM(I357:O357)</f>
        <v>517</v>
      </c>
      <c r="Q357" s="144">
        <v>86</v>
      </c>
      <c r="R357" s="144">
        <v>120</v>
      </c>
      <c r="S357" s="144">
        <v>69</v>
      </c>
      <c r="T357" s="144">
        <v>84</v>
      </c>
      <c r="U357" s="144">
        <v>73</v>
      </c>
      <c r="V357" s="144">
        <v>50</v>
      </c>
      <c r="W357" s="144">
        <v>33</v>
      </c>
      <c r="X357" s="143">
        <f>SUM(Q357:W357)</f>
        <v>515</v>
      </c>
      <c r="Y357" s="144">
        <v>50</v>
      </c>
      <c r="Z357" s="144">
        <v>82</v>
      </c>
      <c r="AA357" s="144">
        <v>45</v>
      </c>
      <c r="AB357" s="144">
        <v>56</v>
      </c>
      <c r="AC357" s="144">
        <v>66</v>
      </c>
      <c r="AD357" s="144">
        <v>39</v>
      </c>
      <c r="AE357" s="144">
        <v>21</v>
      </c>
      <c r="AF357" s="143">
        <f>SUM(Y357:AE357)</f>
        <v>359</v>
      </c>
      <c r="AG357" s="144">
        <v>34</v>
      </c>
      <c r="AH357" s="144">
        <v>35</v>
      </c>
      <c r="AI357" s="144">
        <v>65</v>
      </c>
      <c r="AJ357" s="144">
        <v>104</v>
      </c>
      <c r="AK357" s="144">
        <v>54</v>
      </c>
      <c r="AL357" s="144">
        <v>31</v>
      </c>
      <c r="AM357" s="144">
        <v>37</v>
      </c>
      <c r="AN357" s="143">
        <f>SUM(AG357:AM357)</f>
        <v>360</v>
      </c>
      <c r="AO357" s="144">
        <v>27</v>
      </c>
      <c r="AP357" s="144">
        <v>46</v>
      </c>
      <c r="AQ357" s="144">
        <v>103</v>
      </c>
      <c r="AR357" s="144">
        <v>98</v>
      </c>
      <c r="AS357" s="144">
        <v>36</v>
      </c>
      <c r="AT357" s="144">
        <v>16</v>
      </c>
      <c r="AU357" s="144">
        <v>28</v>
      </c>
      <c r="AV357" s="143">
        <f>SUM(AO357:AU357)</f>
        <v>354</v>
      </c>
      <c r="AW357" s="144"/>
      <c r="AX357" s="144"/>
      <c r="AY357" s="144"/>
      <c r="AZ357" s="144"/>
      <c r="BA357" s="144"/>
      <c r="BB357" s="144"/>
      <c r="BC357" s="144"/>
      <c r="BD357" s="143">
        <f>SUM(AW357:BC357)</f>
        <v>0</v>
      </c>
    </row>
    <row r="358" spans="1:56" s="48" customFormat="1" ht="12.75" hidden="1" customHeight="1" outlineLevel="1" x14ac:dyDescent="0.2">
      <c r="A358" s="293"/>
      <c r="B358" s="346" t="s">
        <v>89</v>
      </c>
      <c r="C358" s="42" t="s">
        <v>13</v>
      </c>
      <c r="D358" s="43" t="s">
        <v>4</v>
      </c>
      <c r="E358" s="43"/>
      <c r="F358" s="43"/>
      <c r="G358" s="44"/>
      <c r="H358" s="145">
        <f>IF(ISERROR(H357/H355),0,H357/H355)</f>
        <v>0.71045918367346939</v>
      </c>
      <c r="I358" s="146">
        <v>0.66666666666666663</v>
      </c>
      <c r="J358" s="146">
        <v>0.91304347826086951</v>
      </c>
      <c r="K358" s="146">
        <v>0.73563218390804597</v>
      </c>
      <c r="L358" s="146">
        <v>0.67272727272727273</v>
      </c>
      <c r="M358" s="146">
        <v>0.75770925110132159</v>
      </c>
      <c r="N358" s="146">
        <v>0.39189189189189189</v>
      </c>
      <c r="O358" s="146">
        <v>0.41221374045801529</v>
      </c>
      <c r="P358" s="145">
        <f>IF(ISERROR(P357/P355),0,P357/P355)</f>
        <v>0.6619718309859155</v>
      </c>
      <c r="Q358" s="146">
        <v>0.71666666666666667</v>
      </c>
      <c r="R358" s="146">
        <v>0.70588235294117652</v>
      </c>
      <c r="S358" s="146">
        <v>0.75</v>
      </c>
      <c r="T358" s="146">
        <v>0.68852459016393441</v>
      </c>
      <c r="U358" s="146">
        <v>0.76842105263157889</v>
      </c>
      <c r="V358" s="146">
        <v>0.64935064935064934</v>
      </c>
      <c r="W358" s="146">
        <v>0.57894736842105265</v>
      </c>
      <c r="X358" s="145">
        <f>IF(ISERROR(X357/X355),0,X357/X355)</f>
        <v>0.70259208731241474</v>
      </c>
      <c r="Y358" s="146">
        <v>0.92592592592592593</v>
      </c>
      <c r="Z358" s="146">
        <v>0.81188118811881194</v>
      </c>
      <c r="AA358" s="146">
        <v>0.625</v>
      </c>
      <c r="AB358" s="146">
        <v>0.93333333333333335</v>
      </c>
      <c r="AC358" s="146">
        <v>0.84615384615384615</v>
      </c>
      <c r="AD358" s="146">
        <v>0.97499999999999998</v>
      </c>
      <c r="AE358" s="146">
        <v>0.95454545454545459</v>
      </c>
      <c r="AF358" s="145">
        <f>IF(ISERROR(AF357/AF355),0,AF357/AF355)</f>
        <v>0.84074941451990637</v>
      </c>
      <c r="AG358" s="146">
        <v>0.72340425531914898</v>
      </c>
      <c r="AH358" s="146">
        <v>0.546875</v>
      </c>
      <c r="AI358" s="146">
        <v>0.65656565656565657</v>
      </c>
      <c r="AJ358" s="146">
        <v>0.83870967741935487</v>
      </c>
      <c r="AK358" s="146">
        <v>0.75</v>
      </c>
      <c r="AL358" s="146">
        <v>0.59615384615384615</v>
      </c>
      <c r="AM358" s="146">
        <v>0.77083333333333337</v>
      </c>
      <c r="AN358" s="145">
        <f>IF(ISERROR(AN357/AN355),0,AN357/AN355)</f>
        <v>0.71146245059288538</v>
      </c>
      <c r="AO358" s="146">
        <v>0.93103448275862066</v>
      </c>
      <c r="AP358" s="146">
        <v>0.97872340425531912</v>
      </c>
      <c r="AQ358" s="146">
        <v>0.544973544973545</v>
      </c>
      <c r="AR358" s="146">
        <v>0.74242424242424243</v>
      </c>
      <c r="AS358" s="146">
        <v>1</v>
      </c>
      <c r="AT358" s="146">
        <v>0.84210526315789469</v>
      </c>
      <c r="AU358" s="146">
        <v>0.96551724137931039</v>
      </c>
      <c r="AV358" s="145">
        <f>IF(ISERROR(AV357/AV355),0,AV357/AV355)</f>
        <v>0.73596673596673601</v>
      </c>
      <c r="AW358" s="146"/>
      <c r="AX358" s="146"/>
      <c r="AY358" s="146"/>
      <c r="AZ358" s="146"/>
      <c r="BA358" s="146"/>
      <c r="BB358" s="146"/>
      <c r="BC358" s="146"/>
      <c r="BD358" s="145">
        <f>IF(ISERROR(BD357/BD355),0,BD357/BD355)</f>
        <v>0</v>
      </c>
    </row>
    <row r="359" spans="1:56" s="49" customFormat="1" ht="12.75" hidden="1" customHeight="1" outlineLevel="1" x14ac:dyDescent="0.2">
      <c r="A359" s="293"/>
      <c r="B359" s="346" t="s">
        <v>89</v>
      </c>
      <c r="C359" s="42" t="s">
        <v>5</v>
      </c>
      <c r="D359" s="43" t="s">
        <v>4</v>
      </c>
      <c r="E359" s="43"/>
      <c r="F359" s="43"/>
      <c r="G359" s="44"/>
      <c r="H359" s="145">
        <f>IF(ISERROR((H355-H356)/H355),0,(H355-H356)/H355)</f>
        <v>4.5918367346938778E-2</v>
      </c>
      <c r="I359" s="146">
        <v>6.6666666666666666E-2</v>
      </c>
      <c r="J359" s="146">
        <v>0</v>
      </c>
      <c r="K359" s="146">
        <v>4.5977011494252873E-2</v>
      </c>
      <c r="L359" s="146">
        <v>3.6363636363636362E-2</v>
      </c>
      <c r="M359" s="146">
        <v>1.3215859030837005E-2</v>
      </c>
      <c r="N359" s="146">
        <v>0.13513513513513514</v>
      </c>
      <c r="O359" s="146">
        <v>0.10687022900763359</v>
      </c>
      <c r="P359" s="145">
        <f>IF(ISERROR((P355-P356)/P355),0,(P355-P356)/P355)</f>
        <v>4.9935979513444299E-2</v>
      </c>
      <c r="Q359" s="146">
        <v>4.1666666666666664E-2</v>
      </c>
      <c r="R359" s="146">
        <v>4.1176470588235294E-2</v>
      </c>
      <c r="S359" s="146">
        <v>6.5217391304347824E-2</v>
      </c>
      <c r="T359" s="146">
        <v>7.3770491803278687E-2</v>
      </c>
      <c r="U359" s="146">
        <v>0.11578947368421053</v>
      </c>
      <c r="V359" s="146">
        <v>6.4935064935064929E-2</v>
      </c>
      <c r="W359" s="146">
        <v>3.5087719298245612E-2</v>
      </c>
      <c r="X359" s="145">
        <f>IF(ISERROR((X355-X356)/X355),0,(X355-X356)/X355)</f>
        <v>6.1391541609822645E-2</v>
      </c>
      <c r="Y359" s="146">
        <v>0</v>
      </c>
      <c r="Z359" s="146">
        <v>2.9702970297029702E-2</v>
      </c>
      <c r="AA359" s="146">
        <v>2.7777777777777776E-2</v>
      </c>
      <c r="AB359" s="146">
        <v>0</v>
      </c>
      <c r="AC359" s="146">
        <v>2.564102564102564E-2</v>
      </c>
      <c r="AD359" s="146">
        <v>0</v>
      </c>
      <c r="AE359" s="146">
        <v>0</v>
      </c>
      <c r="AF359" s="145">
        <f>IF(ISERROR((AF355-AF356)/AF355),0,(AF355-AF356)/AF355)</f>
        <v>1.6393442622950821E-2</v>
      </c>
      <c r="AG359" s="146">
        <v>0</v>
      </c>
      <c r="AH359" s="146">
        <v>6.25E-2</v>
      </c>
      <c r="AI359" s="146">
        <v>1.0101010101010102E-2</v>
      </c>
      <c r="AJ359" s="146">
        <v>-8.0645161290322578E-3</v>
      </c>
      <c r="AK359" s="146">
        <v>2.7777777777777776E-2</v>
      </c>
      <c r="AL359" s="146">
        <v>7.6923076923076927E-2</v>
      </c>
      <c r="AM359" s="146">
        <v>2.0833333333333332E-2</v>
      </c>
      <c r="AN359" s="145">
        <f>IF(ISERROR((AN355-AN356)/AN355),0,(AN355-AN356)/AN355)</f>
        <v>2.1739130434782608E-2</v>
      </c>
      <c r="AO359" s="146">
        <v>3.4482758620689655E-2</v>
      </c>
      <c r="AP359" s="146">
        <v>0</v>
      </c>
      <c r="AQ359" s="146">
        <v>6.8783068783068779E-2</v>
      </c>
      <c r="AR359" s="146">
        <v>3.0303030303030304E-2</v>
      </c>
      <c r="AS359" s="146">
        <v>0</v>
      </c>
      <c r="AT359" s="146">
        <v>0.15789473684210525</v>
      </c>
      <c r="AU359" s="146">
        <v>0</v>
      </c>
      <c r="AV359" s="145">
        <f>IF(ISERROR((AV355-AV356)/AV355),0,(AV355-AV356)/AV355)</f>
        <v>4.3659043659043661E-2</v>
      </c>
      <c r="AW359" s="146"/>
      <c r="AX359" s="146"/>
      <c r="AY359" s="146"/>
      <c r="AZ359" s="146"/>
      <c r="BA359" s="146"/>
      <c r="BB359" s="146"/>
      <c r="BC359" s="146"/>
      <c r="BD359" s="145">
        <f>IF(ISERROR((BD355-BD356)/BD355),0,(BD355-BD356)/BD355)</f>
        <v>0</v>
      </c>
    </row>
    <row r="360" spans="1:56" ht="12.75" hidden="1" customHeight="1" outlineLevel="2" x14ac:dyDescent="0.2">
      <c r="A360" s="292" t="s">
        <v>466</v>
      </c>
      <c r="B360" s="346" t="s">
        <v>89</v>
      </c>
      <c r="C360" s="8" t="s">
        <v>46</v>
      </c>
      <c r="D360" s="5"/>
      <c r="E360" s="5"/>
      <c r="F360" s="5"/>
      <c r="G360" s="15"/>
      <c r="H360" s="143">
        <f>SUMIF($I$3:$BD$3,$H$3,$I360:$BD360)</f>
        <v>171383</v>
      </c>
      <c r="I360" s="144">
        <v>4405</v>
      </c>
      <c r="J360" s="144">
        <v>1309</v>
      </c>
      <c r="K360" s="144">
        <v>3880</v>
      </c>
      <c r="L360" s="144">
        <v>9377</v>
      </c>
      <c r="M360" s="144">
        <v>10837</v>
      </c>
      <c r="N360" s="144">
        <v>12075</v>
      </c>
      <c r="O360" s="144">
        <v>25435</v>
      </c>
      <c r="P360" s="143">
        <f>SUM(I360:O360)</f>
        <v>67318</v>
      </c>
      <c r="Q360" s="144">
        <v>6641</v>
      </c>
      <c r="R360" s="144">
        <v>11228</v>
      </c>
      <c r="S360" s="144">
        <v>4970</v>
      </c>
      <c r="T360" s="144">
        <v>6874</v>
      </c>
      <c r="U360" s="144">
        <v>5058</v>
      </c>
      <c r="V360" s="144">
        <v>4787</v>
      </c>
      <c r="W360" s="144">
        <v>7273</v>
      </c>
      <c r="X360" s="143">
        <f>SUM(Q360:W360)</f>
        <v>46831</v>
      </c>
      <c r="Y360" s="144">
        <v>661</v>
      </c>
      <c r="Z360" s="144">
        <v>2034</v>
      </c>
      <c r="AA360" s="144">
        <v>5085</v>
      </c>
      <c r="AB360" s="144">
        <v>760</v>
      </c>
      <c r="AC360" s="144">
        <v>1351</v>
      </c>
      <c r="AD360" s="144">
        <v>822</v>
      </c>
      <c r="AE360" s="144">
        <v>81</v>
      </c>
      <c r="AF360" s="143">
        <f>SUM(Y360:AE360)</f>
        <v>10794</v>
      </c>
      <c r="AG360" s="144">
        <v>2776</v>
      </c>
      <c r="AH360" s="144">
        <v>8601</v>
      </c>
      <c r="AI360" s="144">
        <v>6345</v>
      </c>
      <c r="AJ360" s="144">
        <v>4537</v>
      </c>
      <c r="AK360" s="144">
        <v>5547</v>
      </c>
      <c r="AL360" s="144">
        <v>7574</v>
      </c>
      <c r="AM360" s="144">
        <v>2101</v>
      </c>
      <c r="AN360" s="143">
        <f>SUM(AG360:AM360)</f>
        <v>37481</v>
      </c>
      <c r="AO360" s="144">
        <v>50</v>
      </c>
      <c r="AP360" s="144">
        <v>57</v>
      </c>
      <c r="AQ360" s="144">
        <v>27069</v>
      </c>
      <c r="AR360" s="144">
        <v>11468</v>
      </c>
      <c r="AS360" s="144">
        <v>24</v>
      </c>
      <c r="AT360" s="144">
        <v>10</v>
      </c>
      <c r="AU360" s="144">
        <v>89</v>
      </c>
      <c r="AV360" s="143">
        <f>SUM(AO360:AU360)</f>
        <v>38767</v>
      </c>
      <c r="AW360" s="144"/>
      <c r="AX360" s="144"/>
      <c r="AY360" s="144"/>
      <c r="AZ360" s="144"/>
      <c r="BA360" s="144"/>
      <c r="BB360" s="144"/>
      <c r="BC360" s="144"/>
      <c r="BD360" s="143">
        <f>SUM(AW360:BC360)</f>
        <v>0</v>
      </c>
    </row>
    <row r="361" spans="1:56" ht="12.75" hidden="1" customHeight="1" outlineLevel="1" collapsed="1" x14ac:dyDescent="0.2">
      <c r="A361" s="292"/>
      <c r="B361" s="346" t="s">
        <v>89</v>
      </c>
      <c r="C361" s="8" t="s">
        <v>14</v>
      </c>
      <c r="D361" s="5"/>
      <c r="E361" s="5"/>
      <c r="F361" s="5"/>
      <c r="G361" s="15"/>
      <c r="H361" s="143">
        <f>IF(ISERROR(H360/H356),0,H360/H356)</f>
        <v>76.373885918003566</v>
      </c>
      <c r="I361" s="144">
        <v>78.660714285714292</v>
      </c>
      <c r="J361" s="144">
        <v>14.228260869565217</v>
      </c>
      <c r="K361" s="144">
        <v>46.746987951807228</v>
      </c>
      <c r="L361" s="144">
        <v>88.462264150943398</v>
      </c>
      <c r="M361" s="144">
        <v>48.379464285714285</v>
      </c>
      <c r="N361" s="144">
        <v>188.671875</v>
      </c>
      <c r="O361" s="144">
        <v>217.39316239316238</v>
      </c>
      <c r="P361" s="143">
        <f>IF(ISERROR(P360/P356),0,P360/P356)</f>
        <v>90.725067385444746</v>
      </c>
      <c r="Q361" s="144">
        <v>57.747826086956522</v>
      </c>
      <c r="R361" s="144">
        <v>68.883435582822088</v>
      </c>
      <c r="S361" s="144">
        <v>57.790697674418603</v>
      </c>
      <c r="T361" s="144">
        <v>60.831858407079643</v>
      </c>
      <c r="U361" s="144">
        <v>60.214285714285715</v>
      </c>
      <c r="V361" s="144">
        <v>66.486111111111114</v>
      </c>
      <c r="W361" s="144">
        <v>132.23636363636365</v>
      </c>
      <c r="X361" s="143">
        <f>IF(ISERROR(X360/X356),0,X360/X356)</f>
        <v>68.068313953488371</v>
      </c>
      <c r="Y361" s="144">
        <v>12.24074074074074</v>
      </c>
      <c r="Z361" s="144">
        <v>20.755102040816325</v>
      </c>
      <c r="AA361" s="144">
        <v>72.642857142857139</v>
      </c>
      <c r="AB361" s="144">
        <v>12.666666666666666</v>
      </c>
      <c r="AC361" s="144">
        <v>17.776315789473685</v>
      </c>
      <c r="AD361" s="144">
        <v>20.55</v>
      </c>
      <c r="AE361" s="144">
        <v>3.6818181818181817</v>
      </c>
      <c r="AF361" s="143">
        <f>IF(ISERROR(AF360/AF356),0,AF360/AF356)</f>
        <v>25.7</v>
      </c>
      <c r="AG361" s="144">
        <v>59.063829787234042</v>
      </c>
      <c r="AH361" s="144">
        <v>143.35</v>
      </c>
      <c r="AI361" s="144">
        <v>64.744897959183675</v>
      </c>
      <c r="AJ361" s="144">
        <v>36.295999999999999</v>
      </c>
      <c r="AK361" s="144">
        <v>79.242857142857147</v>
      </c>
      <c r="AL361" s="144">
        <v>157.79166666666666</v>
      </c>
      <c r="AM361" s="144">
        <v>44.702127659574465</v>
      </c>
      <c r="AN361" s="143">
        <f>IF(ISERROR(AN360/AN356),0,AN360/AN356)</f>
        <v>75.719191919191914</v>
      </c>
      <c r="AO361" s="144">
        <v>1.7857142857142858</v>
      </c>
      <c r="AP361" s="144">
        <v>1.2127659574468086</v>
      </c>
      <c r="AQ361" s="144">
        <v>153.80113636363637</v>
      </c>
      <c r="AR361" s="144">
        <v>89.59375</v>
      </c>
      <c r="AS361" s="144">
        <v>0.66666666666666663</v>
      </c>
      <c r="AT361" s="144">
        <v>0.625</v>
      </c>
      <c r="AU361" s="144">
        <v>3.0689655172413794</v>
      </c>
      <c r="AV361" s="143">
        <f>IF(ISERROR(AV360/AV356),0,AV360/AV356)</f>
        <v>84.276086956521738</v>
      </c>
      <c r="AW361" s="144"/>
      <c r="AX361" s="144"/>
      <c r="AY361" s="144"/>
      <c r="AZ361" s="144"/>
      <c r="BA361" s="144"/>
      <c r="BB361" s="144"/>
      <c r="BC361" s="144"/>
      <c r="BD361" s="143">
        <f>IF(ISERROR(BD360/BD356),0,BD360/BD356)</f>
        <v>0</v>
      </c>
    </row>
    <row r="362" spans="1:56" ht="12.75" hidden="1" customHeight="1" outlineLevel="1" x14ac:dyDescent="0.2">
      <c r="A362" s="292" t="s">
        <v>467</v>
      </c>
      <c r="B362" s="346" t="s">
        <v>89</v>
      </c>
      <c r="C362" s="21" t="s">
        <v>141</v>
      </c>
      <c r="D362" s="5" t="s">
        <v>9</v>
      </c>
      <c r="E362" s="5"/>
      <c r="F362" s="5"/>
      <c r="G362" s="15"/>
      <c r="H362" s="143">
        <f>SUMIF($I$3:$BD$3,$H$3,$I362:$BD362)</f>
        <v>661</v>
      </c>
      <c r="I362" s="144">
        <v>0</v>
      </c>
      <c r="J362" s="144">
        <v>57</v>
      </c>
      <c r="K362" s="144">
        <v>52</v>
      </c>
      <c r="L362" s="144">
        <v>68</v>
      </c>
      <c r="M362" s="144">
        <v>196</v>
      </c>
      <c r="N362" s="144">
        <v>0</v>
      </c>
      <c r="O362" s="144">
        <v>36</v>
      </c>
      <c r="P362" s="143">
        <f>SUM(I362:O362)</f>
        <v>409</v>
      </c>
      <c r="Q362" s="144">
        <v>71</v>
      </c>
      <c r="R362" s="144">
        <v>146</v>
      </c>
      <c r="S362" s="144">
        <v>29</v>
      </c>
      <c r="T362" s="144">
        <v>37</v>
      </c>
      <c r="U362" s="144">
        <v>0</v>
      </c>
      <c r="V362" s="144">
        <v>19</v>
      </c>
      <c r="W362" s="144">
        <v>0</v>
      </c>
      <c r="X362" s="143">
        <f>SUM(Q362:W362)</f>
        <v>302</v>
      </c>
      <c r="Y362" s="144">
        <v>0</v>
      </c>
      <c r="Z362" s="144">
        <v>0</v>
      </c>
      <c r="AA362" s="144">
        <v>0</v>
      </c>
      <c r="AB362" s="144">
        <v>0</v>
      </c>
      <c r="AC362" s="144">
        <v>0</v>
      </c>
      <c r="AD362" s="144">
        <v>0</v>
      </c>
      <c r="AE362" s="144">
        <v>0</v>
      </c>
      <c r="AF362" s="143">
        <f>SUM(Y362:AE362)</f>
        <v>0</v>
      </c>
      <c r="AG362" s="144">
        <v>0</v>
      </c>
      <c r="AH362" s="144">
        <v>26</v>
      </c>
      <c r="AI362" s="144">
        <v>19</v>
      </c>
      <c r="AJ362" s="144">
        <v>27</v>
      </c>
      <c r="AK362" s="144">
        <v>0</v>
      </c>
      <c r="AL362" s="144">
        <v>0</v>
      </c>
      <c r="AM362" s="144">
        <v>0</v>
      </c>
      <c r="AN362" s="143">
        <f>SUM(AG362:AM362)</f>
        <v>72</v>
      </c>
      <c r="AO362" s="144">
        <v>0</v>
      </c>
      <c r="AP362" s="144">
        <v>0</v>
      </c>
      <c r="AQ362" s="144">
        <v>168</v>
      </c>
      <c r="AR362" s="144">
        <v>83</v>
      </c>
      <c r="AS362" s="144">
        <v>0</v>
      </c>
      <c r="AT362" s="144">
        <v>0</v>
      </c>
      <c r="AU362" s="144">
        <v>0</v>
      </c>
      <c r="AV362" s="143">
        <f>SUM(AO362:AU362)</f>
        <v>251</v>
      </c>
      <c r="AW362" s="144"/>
      <c r="AX362" s="144"/>
      <c r="AY362" s="144"/>
      <c r="AZ362" s="144"/>
      <c r="BA362" s="144"/>
      <c r="BB362" s="144"/>
      <c r="BC362" s="144"/>
      <c r="BD362" s="143">
        <f>SUM(AW362:BC362)</f>
        <v>0</v>
      </c>
    </row>
    <row r="363" spans="1:56" ht="12.75" hidden="1" customHeight="1" outlineLevel="1" x14ac:dyDescent="0.2">
      <c r="A363" s="268"/>
      <c r="B363" s="346" t="s">
        <v>89</v>
      </c>
      <c r="C363" s="21" t="s">
        <v>142</v>
      </c>
      <c r="D363" s="5" t="s">
        <v>9</v>
      </c>
      <c r="E363" s="5"/>
      <c r="F363" s="5"/>
      <c r="G363" s="15"/>
      <c r="H363" s="143">
        <f>SUMIF($I$3:$BD$3,$H$3,$I363:$BD363)</f>
        <v>616</v>
      </c>
      <c r="I363" s="144">
        <v>0</v>
      </c>
      <c r="J363" s="144">
        <v>57</v>
      </c>
      <c r="K363" s="144">
        <v>48</v>
      </c>
      <c r="L363" s="144">
        <v>66</v>
      </c>
      <c r="M363" s="144">
        <v>193</v>
      </c>
      <c r="N363" s="144">
        <v>0</v>
      </c>
      <c r="O363" s="144">
        <v>27</v>
      </c>
      <c r="P363" s="143">
        <f>SUM(I363:O363)</f>
        <v>391</v>
      </c>
      <c r="Q363" s="144">
        <v>67</v>
      </c>
      <c r="R363" s="144">
        <v>139</v>
      </c>
      <c r="S363" s="144">
        <v>25</v>
      </c>
      <c r="T363" s="144">
        <v>36</v>
      </c>
      <c r="U363" s="144">
        <v>0</v>
      </c>
      <c r="V363" s="144">
        <v>18</v>
      </c>
      <c r="W363" s="144">
        <v>0</v>
      </c>
      <c r="X363" s="143">
        <f>SUM(Q363:W363)</f>
        <v>285</v>
      </c>
      <c r="Y363" s="144">
        <v>0</v>
      </c>
      <c r="Z363" s="144">
        <v>0</v>
      </c>
      <c r="AA363" s="144">
        <v>0</v>
      </c>
      <c r="AB363" s="144">
        <v>0</v>
      </c>
      <c r="AC363" s="144">
        <v>0</v>
      </c>
      <c r="AD363" s="144">
        <v>0</v>
      </c>
      <c r="AE363" s="144">
        <v>0</v>
      </c>
      <c r="AF363" s="143">
        <f>SUM(Y363:AE363)</f>
        <v>0</v>
      </c>
      <c r="AG363" s="144">
        <v>0</v>
      </c>
      <c r="AH363" s="144">
        <v>23</v>
      </c>
      <c r="AI363" s="144">
        <v>19</v>
      </c>
      <c r="AJ363" s="144">
        <v>27</v>
      </c>
      <c r="AK363" s="144">
        <v>0</v>
      </c>
      <c r="AL363" s="144">
        <v>0</v>
      </c>
      <c r="AM363" s="144">
        <v>0</v>
      </c>
      <c r="AN363" s="143">
        <f>SUM(AG363:AM363)</f>
        <v>69</v>
      </c>
      <c r="AO363" s="144">
        <v>0</v>
      </c>
      <c r="AP363" s="144">
        <v>0</v>
      </c>
      <c r="AQ363" s="144">
        <v>155</v>
      </c>
      <c r="AR363" s="144">
        <v>80</v>
      </c>
      <c r="AS363" s="144">
        <v>0</v>
      </c>
      <c r="AT363" s="144">
        <v>0</v>
      </c>
      <c r="AU363" s="144">
        <v>0</v>
      </c>
      <c r="AV363" s="143">
        <f>SUM(AO363:AU363)</f>
        <v>235</v>
      </c>
      <c r="AW363" s="144"/>
      <c r="AX363" s="144"/>
      <c r="AY363" s="144"/>
      <c r="AZ363" s="144"/>
      <c r="BA363" s="144"/>
      <c r="BB363" s="144"/>
      <c r="BC363" s="144"/>
      <c r="BD363" s="143">
        <f>SUM(AW363:BC363)</f>
        <v>0</v>
      </c>
    </row>
    <row r="364" spans="1:56" ht="12.75" hidden="1" customHeight="1" outlineLevel="1" x14ac:dyDescent="0.2">
      <c r="A364" s="291" t="s">
        <v>468</v>
      </c>
      <c r="B364" s="346" t="s">
        <v>89</v>
      </c>
      <c r="C364" s="8"/>
      <c r="D364" s="5"/>
      <c r="E364" s="5"/>
      <c r="F364" s="5"/>
      <c r="G364" s="15"/>
      <c r="H364" s="143"/>
      <c r="I364" s="144"/>
      <c r="J364" s="144"/>
      <c r="K364" s="144"/>
      <c r="L364" s="144"/>
      <c r="M364" s="144"/>
      <c r="N364" s="144"/>
      <c r="O364" s="144"/>
      <c r="P364" s="143"/>
      <c r="Q364" s="144"/>
      <c r="R364" s="144"/>
      <c r="S364" s="144"/>
      <c r="T364" s="144"/>
      <c r="U364" s="144"/>
      <c r="V364" s="144"/>
      <c r="W364" s="144"/>
      <c r="X364" s="143"/>
      <c r="Y364" s="144"/>
      <c r="Z364" s="144"/>
      <c r="AA364" s="144"/>
      <c r="AB364" s="144"/>
      <c r="AC364" s="144"/>
      <c r="AD364" s="144"/>
      <c r="AE364" s="144"/>
      <c r="AF364" s="143"/>
      <c r="AG364" s="144"/>
      <c r="AH364" s="144"/>
      <c r="AI364" s="144"/>
      <c r="AJ364" s="144"/>
      <c r="AK364" s="144"/>
      <c r="AL364" s="144"/>
      <c r="AM364" s="144"/>
      <c r="AN364" s="143"/>
      <c r="AO364" s="144"/>
      <c r="AP364" s="144"/>
      <c r="AQ364" s="144"/>
      <c r="AR364" s="144"/>
      <c r="AS364" s="144"/>
      <c r="AT364" s="144"/>
      <c r="AU364" s="144"/>
      <c r="AV364" s="143"/>
      <c r="AW364" s="144"/>
      <c r="AX364" s="144"/>
      <c r="AY364" s="144"/>
      <c r="AZ364" s="144"/>
      <c r="BA364" s="144"/>
      <c r="BB364" s="144"/>
      <c r="BC364" s="144"/>
      <c r="BD364" s="143"/>
    </row>
    <row r="365" spans="1:56" ht="12.75" hidden="1" customHeight="1" outlineLevel="1" x14ac:dyDescent="0.2">
      <c r="A365" s="291" t="s">
        <v>469</v>
      </c>
      <c r="B365" s="346" t="s">
        <v>89</v>
      </c>
      <c r="C365" s="8"/>
      <c r="D365" s="5"/>
      <c r="E365" s="5"/>
      <c r="F365" s="5"/>
      <c r="G365" s="15"/>
      <c r="H365" s="143"/>
      <c r="I365" s="144"/>
      <c r="J365" s="144"/>
      <c r="K365" s="144"/>
      <c r="L365" s="144"/>
      <c r="M365" s="144"/>
      <c r="N365" s="144"/>
      <c r="O365" s="144"/>
      <c r="P365" s="143"/>
      <c r="Q365" s="144"/>
      <c r="R365" s="144"/>
      <c r="S365" s="144"/>
      <c r="T365" s="144"/>
      <c r="U365" s="144"/>
      <c r="V365" s="144"/>
      <c r="W365" s="144"/>
      <c r="X365" s="143"/>
      <c r="Y365" s="144"/>
      <c r="Z365" s="144"/>
      <c r="AA365" s="144"/>
      <c r="AB365" s="144"/>
      <c r="AC365" s="144"/>
      <c r="AD365" s="144"/>
      <c r="AE365" s="144"/>
      <c r="AF365" s="143"/>
      <c r="AG365" s="144"/>
      <c r="AH365" s="144"/>
      <c r="AI365" s="144"/>
      <c r="AJ365" s="144"/>
      <c r="AK365" s="144"/>
      <c r="AL365" s="144"/>
      <c r="AM365" s="144"/>
      <c r="AN365" s="143"/>
      <c r="AO365" s="144"/>
      <c r="AP365" s="144"/>
      <c r="AQ365" s="144"/>
      <c r="AR365" s="144"/>
      <c r="AS365" s="144"/>
      <c r="AT365" s="144"/>
      <c r="AU365" s="144"/>
      <c r="AV365" s="143"/>
      <c r="AW365" s="144"/>
      <c r="AX365" s="144"/>
      <c r="AY365" s="144"/>
      <c r="AZ365" s="144"/>
      <c r="BA365" s="144"/>
      <c r="BB365" s="144"/>
      <c r="BC365" s="144"/>
      <c r="BD365" s="143"/>
    </row>
    <row r="366" spans="1:56" ht="12.75" hidden="1" customHeight="1" outlineLevel="1" x14ac:dyDescent="0.2">
      <c r="A366" s="291" t="s">
        <v>470</v>
      </c>
      <c r="B366" s="346" t="s">
        <v>90</v>
      </c>
      <c r="C366" s="8" t="s">
        <v>2</v>
      </c>
      <c r="D366" s="5" t="s">
        <v>9</v>
      </c>
      <c r="E366" s="5"/>
      <c r="F366" s="5"/>
      <c r="G366" s="15"/>
      <c r="H366" s="143">
        <f>SUMIF($I$3:$BD$3,$H$3,$I366:$BD366)</f>
        <v>102</v>
      </c>
      <c r="I366" s="144">
        <v>3</v>
      </c>
      <c r="J366" s="144">
        <v>4</v>
      </c>
      <c r="K366" s="144">
        <v>1</v>
      </c>
      <c r="L366" s="144">
        <v>5</v>
      </c>
      <c r="M366" s="144">
        <v>4</v>
      </c>
      <c r="N366" s="144">
        <v>3</v>
      </c>
      <c r="O366" s="144">
        <v>6</v>
      </c>
      <c r="P366" s="143">
        <f>SUM(I366:O366)</f>
        <v>26</v>
      </c>
      <c r="Q366" s="144">
        <v>3</v>
      </c>
      <c r="R366" s="144">
        <v>0</v>
      </c>
      <c r="S366" s="144">
        <v>1</v>
      </c>
      <c r="T366" s="144">
        <v>4</v>
      </c>
      <c r="U366" s="144">
        <v>3</v>
      </c>
      <c r="V366" s="144">
        <v>4</v>
      </c>
      <c r="W366" s="144">
        <v>6</v>
      </c>
      <c r="X366" s="143">
        <f>SUM(Q366:W366)</f>
        <v>21</v>
      </c>
      <c r="Y366" s="144">
        <v>1</v>
      </c>
      <c r="Z366" s="144">
        <v>2</v>
      </c>
      <c r="AA366" s="144">
        <v>1</v>
      </c>
      <c r="AB366" s="144">
        <v>5</v>
      </c>
      <c r="AC366" s="144">
        <v>8</v>
      </c>
      <c r="AD366" s="144">
        <v>0</v>
      </c>
      <c r="AE366" s="144">
        <v>0</v>
      </c>
      <c r="AF366" s="143">
        <f>SUM(Y366:AE366)</f>
        <v>17</v>
      </c>
      <c r="AG366" s="144">
        <v>3</v>
      </c>
      <c r="AH366" s="144">
        <v>7</v>
      </c>
      <c r="AI366" s="144">
        <v>5</v>
      </c>
      <c r="AJ366" s="144">
        <v>2</v>
      </c>
      <c r="AK366" s="144">
        <v>7</v>
      </c>
      <c r="AL366" s="144">
        <v>5</v>
      </c>
      <c r="AM366" s="144">
        <v>2</v>
      </c>
      <c r="AN366" s="143">
        <f>SUM(AG366:AM366)</f>
        <v>31</v>
      </c>
      <c r="AO366" s="144">
        <v>8</v>
      </c>
      <c r="AP366" s="144">
        <v>2</v>
      </c>
      <c r="AQ366" s="144">
        <v>3</v>
      </c>
      <c r="AR366" s="144">
        <v>3</v>
      </c>
      <c r="AS366" s="144">
        <v>4</v>
      </c>
      <c r="AT366" s="144">
        <v>3</v>
      </c>
      <c r="AU366" s="144">
        <v>1</v>
      </c>
      <c r="AV366" s="143">
        <f>SUM(AO366:AU366)</f>
        <v>24</v>
      </c>
      <c r="AW366" s="144"/>
      <c r="AX366" s="144"/>
      <c r="AY366" s="144"/>
      <c r="AZ366" s="144"/>
      <c r="BA366" s="144"/>
      <c r="BB366" s="144"/>
      <c r="BC366" s="144"/>
      <c r="BD366" s="143">
        <f>SUM(AW366:BC366)</f>
        <v>0</v>
      </c>
    </row>
    <row r="367" spans="1:56" ht="12.75" hidden="1" customHeight="1" outlineLevel="1" x14ac:dyDescent="0.2">
      <c r="A367" s="292" t="s">
        <v>471</v>
      </c>
      <c r="B367" s="346" t="s">
        <v>90</v>
      </c>
      <c r="C367" s="8" t="s">
        <v>3</v>
      </c>
      <c r="D367" s="5" t="s">
        <v>9</v>
      </c>
      <c r="E367" s="5"/>
      <c r="F367" s="5"/>
      <c r="G367" s="15"/>
      <c r="H367" s="143">
        <f>SUMIF($I$3:$BD$3,$H$3,$I367:$BD367)</f>
        <v>99</v>
      </c>
      <c r="I367" s="144">
        <v>3</v>
      </c>
      <c r="J367" s="144">
        <v>4</v>
      </c>
      <c r="K367" s="144">
        <v>1</v>
      </c>
      <c r="L367" s="144">
        <v>4</v>
      </c>
      <c r="M367" s="144">
        <v>4</v>
      </c>
      <c r="N367" s="144">
        <v>3</v>
      </c>
      <c r="O367" s="144">
        <v>5</v>
      </c>
      <c r="P367" s="143">
        <f>SUM(I367:O367)</f>
        <v>24</v>
      </c>
      <c r="Q367" s="144">
        <v>3</v>
      </c>
      <c r="R367" s="144">
        <v>0</v>
      </c>
      <c r="S367" s="144">
        <v>1</v>
      </c>
      <c r="T367" s="144">
        <v>4</v>
      </c>
      <c r="U367" s="144">
        <v>3</v>
      </c>
      <c r="V367" s="144">
        <v>4</v>
      </c>
      <c r="W367" s="144">
        <v>6</v>
      </c>
      <c r="X367" s="143">
        <f>SUM(Q367:W367)</f>
        <v>21</v>
      </c>
      <c r="Y367" s="144">
        <v>1</v>
      </c>
      <c r="Z367" s="144">
        <v>2</v>
      </c>
      <c r="AA367" s="144">
        <v>1</v>
      </c>
      <c r="AB367" s="144">
        <v>5</v>
      </c>
      <c r="AC367" s="144">
        <v>8</v>
      </c>
      <c r="AD367" s="144">
        <v>0</v>
      </c>
      <c r="AE367" s="144">
        <v>0</v>
      </c>
      <c r="AF367" s="143">
        <f>SUM(Y367:AE367)</f>
        <v>17</v>
      </c>
      <c r="AG367" s="144">
        <v>3</v>
      </c>
      <c r="AH367" s="144">
        <v>7</v>
      </c>
      <c r="AI367" s="144">
        <v>5</v>
      </c>
      <c r="AJ367" s="144">
        <v>2</v>
      </c>
      <c r="AK367" s="144">
        <v>7</v>
      </c>
      <c r="AL367" s="144">
        <v>3</v>
      </c>
      <c r="AM367" s="144">
        <v>2</v>
      </c>
      <c r="AN367" s="143">
        <f>SUM(AG367:AM367)</f>
        <v>29</v>
      </c>
      <c r="AO367" s="144">
        <v>8</v>
      </c>
      <c r="AP367" s="144">
        <v>2</v>
      </c>
      <c r="AQ367" s="144">
        <v>3</v>
      </c>
      <c r="AR367" s="144">
        <v>3</v>
      </c>
      <c r="AS367" s="144">
        <v>4</v>
      </c>
      <c r="AT367" s="144">
        <v>3</v>
      </c>
      <c r="AU367" s="144">
        <v>1</v>
      </c>
      <c r="AV367" s="143">
        <f>SUM(AO367:AU367)</f>
        <v>24</v>
      </c>
      <c r="AW367" s="144"/>
      <c r="AX367" s="144"/>
      <c r="AY367" s="144"/>
      <c r="AZ367" s="144"/>
      <c r="BA367" s="144"/>
      <c r="BB367" s="144"/>
      <c r="BC367" s="144"/>
      <c r="BD367" s="143">
        <f>SUM(AW367:BC367)</f>
        <v>0</v>
      </c>
    </row>
    <row r="368" spans="1:56" ht="12.75" hidden="1" customHeight="1" outlineLevel="1" x14ac:dyDescent="0.2">
      <c r="A368" s="292" t="s">
        <v>472</v>
      </c>
      <c r="B368" s="346" t="s">
        <v>90</v>
      </c>
      <c r="C368" s="8" t="s">
        <v>33</v>
      </c>
      <c r="D368" s="5" t="s">
        <v>9</v>
      </c>
      <c r="E368" s="5"/>
      <c r="F368" s="5"/>
      <c r="G368" s="15"/>
      <c r="H368" s="143">
        <f>SUMIF($I$3:$BD$3,$H$3,$I368:$BD368)</f>
        <v>87</v>
      </c>
      <c r="I368" s="144">
        <v>3</v>
      </c>
      <c r="J368" s="144">
        <v>2</v>
      </c>
      <c r="K368" s="144">
        <v>0</v>
      </c>
      <c r="L368" s="144">
        <v>1</v>
      </c>
      <c r="M368" s="144">
        <v>4</v>
      </c>
      <c r="N368" s="144">
        <v>2</v>
      </c>
      <c r="O368" s="144">
        <v>5</v>
      </c>
      <c r="P368" s="143">
        <f>SUM(I368:O368)</f>
        <v>17</v>
      </c>
      <c r="Q368" s="144">
        <v>3</v>
      </c>
      <c r="R368" s="144">
        <v>0</v>
      </c>
      <c r="S368" s="144">
        <v>1</v>
      </c>
      <c r="T368" s="144">
        <v>4</v>
      </c>
      <c r="U368" s="144">
        <v>3</v>
      </c>
      <c r="V368" s="144">
        <v>3</v>
      </c>
      <c r="W368" s="144">
        <v>5</v>
      </c>
      <c r="X368" s="143">
        <f>SUM(Q368:W368)</f>
        <v>19</v>
      </c>
      <c r="Y368" s="144">
        <v>0</v>
      </c>
      <c r="Z368" s="144">
        <v>2</v>
      </c>
      <c r="AA368" s="144">
        <v>1</v>
      </c>
      <c r="AB368" s="144">
        <v>4</v>
      </c>
      <c r="AC368" s="144">
        <v>6</v>
      </c>
      <c r="AD368" s="144">
        <v>0</v>
      </c>
      <c r="AE368" s="144">
        <v>0</v>
      </c>
      <c r="AF368" s="143">
        <f>SUM(Y368:AE368)</f>
        <v>13</v>
      </c>
      <c r="AG368" s="144">
        <v>3</v>
      </c>
      <c r="AH368" s="144">
        <v>6</v>
      </c>
      <c r="AI368" s="144">
        <v>4</v>
      </c>
      <c r="AJ368" s="144">
        <v>2</v>
      </c>
      <c r="AK368" s="144">
        <v>6</v>
      </c>
      <c r="AL368" s="144">
        <v>3</v>
      </c>
      <c r="AM368" s="144">
        <v>2</v>
      </c>
      <c r="AN368" s="143">
        <f>SUM(AG368:AM368)</f>
        <v>26</v>
      </c>
      <c r="AO368" s="144">
        <v>8</v>
      </c>
      <c r="AP368" s="144">
        <v>2</v>
      </c>
      <c r="AQ368" s="144">
        <v>3</v>
      </c>
      <c r="AR368" s="144">
        <v>1</v>
      </c>
      <c r="AS368" s="144">
        <v>4</v>
      </c>
      <c r="AT368" s="144">
        <v>3</v>
      </c>
      <c r="AU368" s="144">
        <v>1</v>
      </c>
      <c r="AV368" s="143">
        <f>SUM(AO368:AU368)</f>
        <v>22</v>
      </c>
      <c r="AW368" s="144"/>
      <c r="AX368" s="144"/>
      <c r="AY368" s="144"/>
      <c r="AZ368" s="144"/>
      <c r="BA368" s="144"/>
      <c r="BB368" s="144"/>
      <c r="BC368" s="144"/>
      <c r="BD368" s="143">
        <f>SUM(AW368:BC368)</f>
        <v>0</v>
      </c>
    </row>
    <row r="369" spans="1:56" s="48" customFormat="1" ht="12.75" hidden="1" customHeight="1" outlineLevel="1" x14ac:dyDescent="0.2">
      <c r="A369" s="293"/>
      <c r="B369" s="346" t="s">
        <v>90</v>
      </c>
      <c r="C369" s="42" t="s">
        <v>13</v>
      </c>
      <c r="D369" s="43" t="s">
        <v>4</v>
      </c>
      <c r="E369" s="43"/>
      <c r="F369" s="43"/>
      <c r="G369" s="44"/>
      <c r="H369" s="145">
        <f>IF(ISERROR(H368/H366),0,H368/H366)</f>
        <v>0.8529411764705882</v>
      </c>
      <c r="I369" s="146">
        <v>1</v>
      </c>
      <c r="J369" s="146">
        <v>0.5</v>
      </c>
      <c r="K369" s="146">
        <v>0</v>
      </c>
      <c r="L369" s="146">
        <v>0.2</v>
      </c>
      <c r="M369" s="146">
        <v>1</v>
      </c>
      <c r="N369" s="146">
        <v>0.66666666666666663</v>
      </c>
      <c r="O369" s="146">
        <v>0.83333333333333337</v>
      </c>
      <c r="P369" s="145">
        <f>IF(ISERROR(P368/P366),0,P368/P366)</f>
        <v>0.65384615384615385</v>
      </c>
      <c r="Q369" s="146">
        <v>1</v>
      </c>
      <c r="R369" s="146" t="s">
        <v>102</v>
      </c>
      <c r="S369" s="146">
        <v>1</v>
      </c>
      <c r="T369" s="146">
        <v>1</v>
      </c>
      <c r="U369" s="146">
        <v>1</v>
      </c>
      <c r="V369" s="146">
        <v>0.75</v>
      </c>
      <c r="W369" s="146">
        <v>0.83333333333333337</v>
      </c>
      <c r="X369" s="145">
        <f>IF(ISERROR(X368/X366),0,X368/X366)</f>
        <v>0.90476190476190477</v>
      </c>
      <c r="Y369" s="146">
        <v>0</v>
      </c>
      <c r="Z369" s="146">
        <v>1</v>
      </c>
      <c r="AA369" s="146">
        <v>1</v>
      </c>
      <c r="AB369" s="146">
        <v>0.8</v>
      </c>
      <c r="AC369" s="146">
        <v>0.75</v>
      </c>
      <c r="AD369" s="146" t="s">
        <v>102</v>
      </c>
      <c r="AE369" s="146" t="s">
        <v>102</v>
      </c>
      <c r="AF369" s="145">
        <f>IF(ISERROR(AF368/AF366),0,AF368/AF366)</f>
        <v>0.76470588235294112</v>
      </c>
      <c r="AG369" s="146">
        <v>1</v>
      </c>
      <c r="AH369" s="146">
        <v>0.8571428571428571</v>
      </c>
      <c r="AI369" s="146">
        <v>0.8</v>
      </c>
      <c r="AJ369" s="146">
        <v>1</v>
      </c>
      <c r="AK369" s="146">
        <v>0.8571428571428571</v>
      </c>
      <c r="AL369" s="146">
        <v>0.6</v>
      </c>
      <c r="AM369" s="146">
        <v>1</v>
      </c>
      <c r="AN369" s="145">
        <f>IF(ISERROR(AN368/AN366),0,AN368/AN366)</f>
        <v>0.83870967741935487</v>
      </c>
      <c r="AO369" s="146">
        <v>1</v>
      </c>
      <c r="AP369" s="146">
        <v>1</v>
      </c>
      <c r="AQ369" s="146">
        <v>1</v>
      </c>
      <c r="AR369" s="146">
        <v>0.33333333333333331</v>
      </c>
      <c r="AS369" s="146">
        <v>1</v>
      </c>
      <c r="AT369" s="146">
        <v>1</v>
      </c>
      <c r="AU369" s="146">
        <v>1</v>
      </c>
      <c r="AV369" s="145">
        <f>IF(ISERROR(AV368/AV366),0,AV368/AV366)</f>
        <v>0.91666666666666663</v>
      </c>
      <c r="AW369" s="146"/>
      <c r="AX369" s="146"/>
      <c r="AY369" s="146"/>
      <c r="AZ369" s="146"/>
      <c r="BA369" s="146"/>
      <c r="BB369" s="146"/>
      <c r="BC369" s="146"/>
      <c r="BD369" s="145">
        <f>IF(ISERROR(BD368/BD366),0,BD368/BD366)</f>
        <v>0</v>
      </c>
    </row>
    <row r="370" spans="1:56" s="49" customFormat="1" ht="12.75" hidden="1" customHeight="1" outlineLevel="1" x14ac:dyDescent="0.2">
      <c r="A370" s="293"/>
      <c r="B370" s="346" t="s">
        <v>90</v>
      </c>
      <c r="C370" s="42" t="s">
        <v>5</v>
      </c>
      <c r="D370" s="43" t="s">
        <v>4</v>
      </c>
      <c r="E370" s="43"/>
      <c r="F370" s="43"/>
      <c r="G370" s="44"/>
      <c r="H370" s="145">
        <f>IF(ISERROR((H366-H367)/H366),0,(H366-H367)/H366)</f>
        <v>2.9411764705882353E-2</v>
      </c>
      <c r="I370" s="146">
        <v>0</v>
      </c>
      <c r="J370" s="146">
        <v>0</v>
      </c>
      <c r="K370" s="146">
        <v>0</v>
      </c>
      <c r="L370" s="146">
        <v>0.2</v>
      </c>
      <c r="M370" s="146">
        <v>0</v>
      </c>
      <c r="N370" s="146">
        <v>0</v>
      </c>
      <c r="O370" s="146">
        <v>0.16666666666666666</v>
      </c>
      <c r="P370" s="145">
        <f>IF(ISERROR((P366-P367)/P366),0,(P366-P367)/P366)</f>
        <v>7.6923076923076927E-2</v>
      </c>
      <c r="Q370" s="146">
        <v>0</v>
      </c>
      <c r="R370" s="146" t="s">
        <v>102</v>
      </c>
      <c r="S370" s="146">
        <v>0</v>
      </c>
      <c r="T370" s="146">
        <v>0</v>
      </c>
      <c r="U370" s="146">
        <v>0</v>
      </c>
      <c r="V370" s="146">
        <v>0</v>
      </c>
      <c r="W370" s="146">
        <v>0</v>
      </c>
      <c r="X370" s="145">
        <f>IF(ISERROR((X366-X367)/X366),0,(X366-X367)/X366)</f>
        <v>0</v>
      </c>
      <c r="Y370" s="146">
        <v>0</v>
      </c>
      <c r="Z370" s="146">
        <v>0</v>
      </c>
      <c r="AA370" s="146">
        <v>0</v>
      </c>
      <c r="AB370" s="146">
        <v>0</v>
      </c>
      <c r="AC370" s="146">
        <v>0</v>
      </c>
      <c r="AD370" s="146" t="s">
        <v>102</v>
      </c>
      <c r="AE370" s="146" t="s">
        <v>102</v>
      </c>
      <c r="AF370" s="145">
        <f>IF(ISERROR((AF366-AF367)/AF366),0,(AF366-AF367)/AF366)</f>
        <v>0</v>
      </c>
      <c r="AG370" s="146">
        <v>0</v>
      </c>
      <c r="AH370" s="146">
        <v>0</v>
      </c>
      <c r="AI370" s="146">
        <v>0</v>
      </c>
      <c r="AJ370" s="146">
        <v>0</v>
      </c>
      <c r="AK370" s="146">
        <v>0</v>
      </c>
      <c r="AL370" s="146">
        <v>0.4</v>
      </c>
      <c r="AM370" s="146">
        <v>0</v>
      </c>
      <c r="AN370" s="145">
        <f>IF(ISERROR((AN366-AN367)/AN366),0,(AN366-AN367)/AN366)</f>
        <v>6.4516129032258063E-2</v>
      </c>
      <c r="AO370" s="146">
        <v>0</v>
      </c>
      <c r="AP370" s="146">
        <v>0</v>
      </c>
      <c r="AQ370" s="146">
        <v>0</v>
      </c>
      <c r="AR370" s="146">
        <v>0</v>
      </c>
      <c r="AS370" s="146">
        <v>0</v>
      </c>
      <c r="AT370" s="146">
        <v>0</v>
      </c>
      <c r="AU370" s="146">
        <v>0</v>
      </c>
      <c r="AV370" s="145">
        <f>IF(ISERROR((AV366-AV367)/AV366),0,(AV366-AV367)/AV366)</f>
        <v>0</v>
      </c>
      <c r="AW370" s="146"/>
      <c r="AX370" s="146"/>
      <c r="AY370" s="146"/>
      <c r="AZ370" s="146"/>
      <c r="BA370" s="146"/>
      <c r="BB370" s="146"/>
      <c r="BC370" s="146"/>
      <c r="BD370" s="145">
        <f>IF(ISERROR((BD366-BD367)/BD366),0,(BD366-BD367)/BD366)</f>
        <v>0</v>
      </c>
    </row>
    <row r="371" spans="1:56" ht="12.75" hidden="1" customHeight="1" outlineLevel="2" x14ac:dyDescent="0.2">
      <c r="A371" s="292" t="s">
        <v>473</v>
      </c>
      <c r="B371" s="346" t="s">
        <v>90</v>
      </c>
      <c r="C371" s="8" t="s">
        <v>46</v>
      </c>
      <c r="D371" s="5"/>
      <c r="E371" s="5"/>
      <c r="F371" s="5"/>
      <c r="G371" s="15"/>
      <c r="H371" s="143">
        <f>SUMIF($I$3:$BD$3,$H$3,$I371:$BD371)</f>
        <v>2432</v>
      </c>
      <c r="I371" s="144">
        <v>2</v>
      </c>
      <c r="J371" s="144">
        <v>218</v>
      </c>
      <c r="K371" s="144">
        <v>376</v>
      </c>
      <c r="L371" s="144">
        <v>1478</v>
      </c>
      <c r="M371" s="144">
        <v>11</v>
      </c>
      <c r="N371" s="144">
        <v>494</v>
      </c>
      <c r="O371" s="144">
        <v>3</v>
      </c>
      <c r="P371" s="143">
        <f>SUM(I371:O371)</f>
        <v>2582</v>
      </c>
      <c r="Q371" s="144">
        <v>2</v>
      </c>
      <c r="R371" s="144">
        <v>0</v>
      </c>
      <c r="S371" s="144">
        <v>0</v>
      </c>
      <c r="T371" s="144">
        <v>3</v>
      </c>
      <c r="U371" s="144">
        <v>1</v>
      </c>
      <c r="V371" s="144">
        <v>396</v>
      </c>
      <c r="W371" s="144">
        <v>67</v>
      </c>
      <c r="X371" s="143">
        <f>SUM(Q371:W371)</f>
        <v>469</v>
      </c>
      <c r="Y371" s="144">
        <v>257</v>
      </c>
      <c r="Z371" s="144">
        <v>1</v>
      </c>
      <c r="AA371" s="144">
        <v>1</v>
      </c>
      <c r="AB371" s="144">
        <v>198</v>
      </c>
      <c r="AC371" s="144">
        <v>68</v>
      </c>
      <c r="AD371" s="144">
        <v>0</v>
      </c>
      <c r="AE371" s="144">
        <v>0</v>
      </c>
      <c r="AF371" s="143">
        <f>SUM(Y371:AE371)</f>
        <v>525</v>
      </c>
      <c r="AG371" s="144">
        <v>2</v>
      </c>
      <c r="AH371" s="144">
        <v>242</v>
      </c>
      <c r="AI371" s="144">
        <v>230</v>
      </c>
      <c r="AJ371" s="144">
        <v>1</v>
      </c>
      <c r="AK371" s="144">
        <v>199</v>
      </c>
      <c r="AL371" s="144">
        <v>2</v>
      </c>
      <c r="AM371" s="144">
        <v>8</v>
      </c>
      <c r="AN371" s="143">
        <f>SUM(AG371:AM371)</f>
        <v>684</v>
      </c>
      <c r="AO371" s="144">
        <v>6</v>
      </c>
      <c r="AP371" s="144">
        <v>2</v>
      </c>
      <c r="AQ371" s="144">
        <v>16</v>
      </c>
      <c r="AR371" s="144">
        <v>226</v>
      </c>
      <c r="AS371" s="144">
        <v>3</v>
      </c>
      <c r="AT371" s="144">
        <v>3</v>
      </c>
      <c r="AU371" s="144">
        <v>1</v>
      </c>
      <c r="AV371" s="143">
        <f>SUM(AO371:AU371)</f>
        <v>257</v>
      </c>
      <c r="AW371" s="144"/>
      <c r="AX371" s="144"/>
      <c r="AY371" s="144"/>
      <c r="AZ371" s="144"/>
      <c r="BA371" s="144"/>
      <c r="BB371" s="144"/>
      <c r="BC371" s="144"/>
      <c r="BD371" s="143">
        <f>SUM(AW371:BC371)</f>
        <v>0</v>
      </c>
    </row>
    <row r="372" spans="1:56" ht="12.75" hidden="1" customHeight="1" outlineLevel="1" collapsed="1" x14ac:dyDescent="0.2">
      <c r="A372" s="292"/>
      <c r="B372" s="346" t="s">
        <v>90</v>
      </c>
      <c r="C372" s="8" t="s">
        <v>14</v>
      </c>
      <c r="D372" s="5"/>
      <c r="E372" s="5"/>
      <c r="F372" s="5"/>
      <c r="G372" s="15"/>
      <c r="H372" s="143">
        <f>IF(ISERROR(H371/H367),0,H371/H367)</f>
        <v>24.565656565656564</v>
      </c>
      <c r="I372" s="144">
        <v>0.66666666666666663</v>
      </c>
      <c r="J372" s="144">
        <v>54.5</v>
      </c>
      <c r="K372" s="144">
        <v>376</v>
      </c>
      <c r="L372" s="144">
        <v>369.5</v>
      </c>
      <c r="M372" s="144">
        <v>2.75</v>
      </c>
      <c r="N372" s="144">
        <v>164.66666666666666</v>
      </c>
      <c r="O372" s="144">
        <v>0.6</v>
      </c>
      <c r="P372" s="143">
        <f>IF(ISERROR(P371/P367),0,P371/P367)</f>
        <v>107.58333333333333</v>
      </c>
      <c r="Q372" s="144">
        <v>0.66666666666666663</v>
      </c>
      <c r="R372" s="144" t="s">
        <v>102</v>
      </c>
      <c r="S372" s="144">
        <v>0</v>
      </c>
      <c r="T372" s="144">
        <v>0.75</v>
      </c>
      <c r="U372" s="144">
        <v>0.33333333333333331</v>
      </c>
      <c r="V372" s="144">
        <v>99</v>
      </c>
      <c r="W372" s="144">
        <v>11.166666666666666</v>
      </c>
      <c r="X372" s="143">
        <f>IF(ISERROR(X371/X367),0,X371/X367)</f>
        <v>22.333333333333332</v>
      </c>
      <c r="Y372" s="144">
        <v>257</v>
      </c>
      <c r="Z372" s="144">
        <v>0.5</v>
      </c>
      <c r="AA372" s="144">
        <v>1</v>
      </c>
      <c r="AB372" s="144">
        <v>39.6</v>
      </c>
      <c r="AC372" s="144">
        <v>8.5</v>
      </c>
      <c r="AD372" s="144" t="s">
        <v>102</v>
      </c>
      <c r="AE372" s="144" t="s">
        <v>102</v>
      </c>
      <c r="AF372" s="143">
        <f>IF(ISERROR(AF371/AF367),0,AF371/AF367)</f>
        <v>30.882352941176471</v>
      </c>
      <c r="AG372" s="144">
        <v>0.66666666666666663</v>
      </c>
      <c r="AH372" s="144">
        <v>34.571428571428569</v>
      </c>
      <c r="AI372" s="144">
        <v>46</v>
      </c>
      <c r="AJ372" s="144">
        <v>0.5</v>
      </c>
      <c r="AK372" s="144">
        <v>28.428571428571427</v>
      </c>
      <c r="AL372" s="144">
        <v>0.66666666666666663</v>
      </c>
      <c r="AM372" s="144">
        <v>4</v>
      </c>
      <c r="AN372" s="143">
        <f>IF(ISERROR(AN371/AN367),0,AN371/AN367)</f>
        <v>23.586206896551722</v>
      </c>
      <c r="AO372" s="144">
        <v>0.75</v>
      </c>
      <c r="AP372" s="144">
        <v>1</v>
      </c>
      <c r="AQ372" s="144">
        <v>5.333333333333333</v>
      </c>
      <c r="AR372" s="144">
        <v>75.333333333333329</v>
      </c>
      <c r="AS372" s="144">
        <v>0.75</v>
      </c>
      <c r="AT372" s="144">
        <v>1</v>
      </c>
      <c r="AU372" s="144">
        <v>1</v>
      </c>
      <c r="AV372" s="143">
        <f>IF(ISERROR(AV371/AV367),0,AV371/AV367)</f>
        <v>10.708333333333334</v>
      </c>
      <c r="AW372" s="144"/>
      <c r="AX372" s="144"/>
      <c r="AY372" s="144"/>
      <c r="AZ372" s="144"/>
      <c r="BA372" s="144"/>
      <c r="BB372" s="144"/>
      <c r="BC372" s="144"/>
      <c r="BD372" s="143">
        <f>IF(ISERROR(BD371/BD367),0,BD371/BD367)</f>
        <v>0</v>
      </c>
    </row>
    <row r="373" spans="1:56" ht="12.75" hidden="1" customHeight="1" outlineLevel="1" x14ac:dyDescent="0.2">
      <c r="A373" s="292" t="s">
        <v>474</v>
      </c>
      <c r="B373" s="346" t="s">
        <v>90</v>
      </c>
      <c r="C373" s="21" t="s">
        <v>141</v>
      </c>
      <c r="D373" s="5" t="s">
        <v>9</v>
      </c>
      <c r="E373" s="5"/>
      <c r="F373" s="5"/>
      <c r="G373" s="15"/>
      <c r="H373" s="143">
        <f>SUMIF($I$3:$BD$3,$H$3,$I373:$BD373)</f>
        <v>0</v>
      </c>
      <c r="I373" s="144">
        <v>0</v>
      </c>
      <c r="J373" s="144">
        <v>0</v>
      </c>
      <c r="K373" s="144">
        <v>0</v>
      </c>
      <c r="L373" s="144">
        <v>0</v>
      </c>
      <c r="M373" s="144">
        <v>0</v>
      </c>
      <c r="N373" s="144">
        <v>0</v>
      </c>
      <c r="O373" s="144">
        <v>0</v>
      </c>
      <c r="P373" s="143">
        <f>SUM(I373:O373)</f>
        <v>0</v>
      </c>
      <c r="Q373" s="144">
        <v>0</v>
      </c>
      <c r="R373" s="144">
        <v>0</v>
      </c>
      <c r="S373" s="144">
        <v>0</v>
      </c>
      <c r="T373" s="144">
        <v>0</v>
      </c>
      <c r="U373" s="144">
        <v>0</v>
      </c>
      <c r="V373" s="144">
        <v>0</v>
      </c>
      <c r="W373" s="144">
        <v>0</v>
      </c>
      <c r="X373" s="143">
        <f>SUM(Q373:W373)</f>
        <v>0</v>
      </c>
      <c r="Y373" s="144">
        <v>0</v>
      </c>
      <c r="Z373" s="144">
        <v>0</v>
      </c>
      <c r="AA373" s="144">
        <v>0</v>
      </c>
      <c r="AB373" s="144">
        <v>0</v>
      </c>
      <c r="AC373" s="144">
        <v>0</v>
      </c>
      <c r="AD373" s="144">
        <v>0</v>
      </c>
      <c r="AE373" s="144">
        <v>0</v>
      </c>
      <c r="AF373" s="143">
        <f>SUM(Y373:AE373)</f>
        <v>0</v>
      </c>
      <c r="AG373" s="144">
        <v>0</v>
      </c>
      <c r="AH373" s="144">
        <v>0</v>
      </c>
      <c r="AI373" s="144">
        <v>0</v>
      </c>
      <c r="AJ373" s="144">
        <v>0</v>
      </c>
      <c r="AK373" s="144">
        <v>0</v>
      </c>
      <c r="AL373" s="144">
        <v>0</v>
      </c>
      <c r="AM373" s="144">
        <v>0</v>
      </c>
      <c r="AN373" s="143">
        <f>SUM(AG373:AM373)</f>
        <v>0</v>
      </c>
      <c r="AO373" s="144">
        <v>0</v>
      </c>
      <c r="AP373" s="144">
        <v>0</v>
      </c>
      <c r="AQ373" s="144">
        <v>0</v>
      </c>
      <c r="AR373" s="144">
        <v>0</v>
      </c>
      <c r="AS373" s="144">
        <v>0</v>
      </c>
      <c r="AT373" s="144">
        <v>0</v>
      </c>
      <c r="AU373" s="144">
        <v>0</v>
      </c>
      <c r="AV373" s="143">
        <f>SUM(AO373:AU373)</f>
        <v>0</v>
      </c>
      <c r="AW373" s="144"/>
      <c r="AX373" s="144"/>
      <c r="AY373" s="144"/>
      <c r="AZ373" s="144"/>
      <c r="BA373" s="144"/>
      <c r="BB373" s="144"/>
      <c r="BC373" s="144"/>
      <c r="BD373" s="143">
        <f>SUM(AW373:BC373)</f>
        <v>0</v>
      </c>
    </row>
    <row r="374" spans="1:56" ht="12.75" hidden="1" customHeight="1" outlineLevel="1" x14ac:dyDescent="0.2">
      <c r="A374" s="268"/>
      <c r="B374" s="346" t="s">
        <v>90</v>
      </c>
      <c r="C374" s="21" t="s">
        <v>142</v>
      </c>
      <c r="D374" s="5" t="s">
        <v>9</v>
      </c>
      <c r="E374" s="5"/>
      <c r="F374" s="5"/>
      <c r="G374" s="15"/>
      <c r="H374" s="143">
        <f>SUMIF($I$3:$BD$3,$H$3,$I374:$BD374)</f>
        <v>0</v>
      </c>
      <c r="I374" s="144">
        <v>0</v>
      </c>
      <c r="J374" s="144">
        <v>0</v>
      </c>
      <c r="K374" s="144">
        <v>0</v>
      </c>
      <c r="L374" s="144">
        <v>0</v>
      </c>
      <c r="M374" s="144">
        <v>0</v>
      </c>
      <c r="N374" s="144">
        <v>0</v>
      </c>
      <c r="O374" s="144">
        <v>0</v>
      </c>
      <c r="P374" s="143">
        <f>SUM(I374:O374)</f>
        <v>0</v>
      </c>
      <c r="Q374" s="144">
        <v>0</v>
      </c>
      <c r="R374" s="144">
        <v>0</v>
      </c>
      <c r="S374" s="144">
        <v>0</v>
      </c>
      <c r="T374" s="144">
        <v>0</v>
      </c>
      <c r="U374" s="144">
        <v>0</v>
      </c>
      <c r="V374" s="144">
        <v>0</v>
      </c>
      <c r="W374" s="144">
        <v>0</v>
      </c>
      <c r="X374" s="143">
        <f>SUM(Q374:W374)</f>
        <v>0</v>
      </c>
      <c r="Y374" s="144">
        <v>0</v>
      </c>
      <c r="Z374" s="144">
        <v>0</v>
      </c>
      <c r="AA374" s="144">
        <v>0</v>
      </c>
      <c r="AB374" s="144">
        <v>0</v>
      </c>
      <c r="AC374" s="144">
        <v>0</v>
      </c>
      <c r="AD374" s="144">
        <v>0</v>
      </c>
      <c r="AE374" s="144">
        <v>0</v>
      </c>
      <c r="AF374" s="143">
        <f>SUM(Y374:AE374)</f>
        <v>0</v>
      </c>
      <c r="AG374" s="144">
        <v>0</v>
      </c>
      <c r="AH374" s="144">
        <v>0</v>
      </c>
      <c r="AI374" s="144">
        <v>0</v>
      </c>
      <c r="AJ374" s="144">
        <v>0</v>
      </c>
      <c r="AK374" s="144">
        <v>0</v>
      </c>
      <c r="AL374" s="144">
        <v>0</v>
      </c>
      <c r="AM374" s="144">
        <v>0</v>
      </c>
      <c r="AN374" s="143">
        <f>SUM(AG374:AM374)</f>
        <v>0</v>
      </c>
      <c r="AO374" s="144">
        <v>0</v>
      </c>
      <c r="AP374" s="144">
        <v>0</v>
      </c>
      <c r="AQ374" s="144">
        <v>0</v>
      </c>
      <c r="AR374" s="144">
        <v>0</v>
      </c>
      <c r="AS374" s="144">
        <v>0</v>
      </c>
      <c r="AT374" s="144">
        <v>0</v>
      </c>
      <c r="AU374" s="144">
        <v>0</v>
      </c>
      <c r="AV374" s="143">
        <f>SUM(AO374:AU374)</f>
        <v>0</v>
      </c>
      <c r="AW374" s="144"/>
      <c r="AX374" s="144"/>
      <c r="AY374" s="144"/>
      <c r="AZ374" s="144"/>
      <c r="BA374" s="144"/>
      <c r="BB374" s="144"/>
      <c r="BC374" s="144"/>
      <c r="BD374" s="143">
        <f>SUM(AW374:BC374)</f>
        <v>0</v>
      </c>
    </row>
    <row r="375" spans="1:56" ht="12.75" hidden="1" customHeight="1" outlineLevel="1" x14ac:dyDescent="0.2">
      <c r="A375" s="291" t="s">
        <v>475</v>
      </c>
      <c r="B375" s="346" t="s">
        <v>90</v>
      </c>
      <c r="C375" s="8"/>
      <c r="D375" s="5"/>
      <c r="E375" s="5"/>
      <c r="F375" s="5"/>
      <c r="G375" s="15"/>
      <c r="H375" s="143"/>
      <c r="I375" s="144"/>
      <c r="J375" s="144"/>
      <c r="K375" s="144"/>
      <c r="L375" s="144"/>
      <c r="M375" s="144"/>
      <c r="N375" s="144"/>
      <c r="O375" s="144"/>
      <c r="P375" s="143"/>
      <c r="Q375" s="144"/>
      <c r="R375" s="144"/>
      <c r="S375" s="144"/>
      <c r="T375" s="144"/>
      <c r="U375" s="144"/>
      <c r="V375" s="144"/>
      <c r="W375" s="144"/>
      <c r="X375" s="143"/>
      <c r="Y375" s="144"/>
      <c r="Z375" s="144"/>
      <c r="AA375" s="144"/>
      <c r="AB375" s="144"/>
      <c r="AC375" s="144"/>
      <c r="AD375" s="144"/>
      <c r="AE375" s="144"/>
      <c r="AF375" s="143"/>
      <c r="AG375" s="144"/>
      <c r="AH375" s="144"/>
      <c r="AI375" s="144"/>
      <c r="AJ375" s="144"/>
      <c r="AK375" s="144"/>
      <c r="AL375" s="144"/>
      <c r="AM375" s="144"/>
      <c r="AN375" s="143"/>
      <c r="AO375" s="144"/>
      <c r="AP375" s="144"/>
      <c r="AQ375" s="144"/>
      <c r="AR375" s="144"/>
      <c r="AS375" s="144"/>
      <c r="AT375" s="144"/>
      <c r="AU375" s="144"/>
      <c r="AV375" s="143"/>
      <c r="AW375" s="144"/>
      <c r="AX375" s="144"/>
      <c r="AY375" s="144"/>
      <c r="AZ375" s="144"/>
      <c r="BA375" s="144"/>
      <c r="BB375" s="144"/>
      <c r="BC375" s="144"/>
      <c r="BD375" s="143"/>
    </row>
    <row r="376" spans="1:56" ht="12.75" hidden="1" customHeight="1" outlineLevel="1" x14ac:dyDescent="0.2">
      <c r="A376" s="291" t="s">
        <v>476</v>
      </c>
      <c r="B376" s="346" t="s">
        <v>90</v>
      </c>
      <c r="C376" s="8"/>
      <c r="D376" s="5"/>
      <c r="E376" s="5"/>
      <c r="F376" s="5"/>
      <c r="G376" s="15"/>
      <c r="H376" s="143"/>
      <c r="I376" s="144"/>
      <c r="J376" s="144"/>
      <c r="K376" s="144"/>
      <c r="L376" s="144"/>
      <c r="M376" s="144"/>
      <c r="N376" s="144"/>
      <c r="O376" s="144"/>
      <c r="P376" s="143"/>
      <c r="Q376" s="144"/>
      <c r="R376" s="144"/>
      <c r="S376" s="144"/>
      <c r="T376" s="144"/>
      <c r="U376" s="144"/>
      <c r="V376" s="144"/>
      <c r="W376" s="144"/>
      <c r="X376" s="143"/>
      <c r="Y376" s="144"/>
      <c r="Z376" s="144"/>
      <c r="AA376" s="144"/>
      <c r="AB376" s="144"/>
      <c r="AC376" s="144"/>
      <c r="AD376" s="144"/>
      <c r="AE376" s="144"/>
      <c r="AF376" s="143"/>
      <c r="AG376" s="144"/>
      <c r="AH376" s="144"/>
      <c r="AI376" s="144"/>
      <c r="AJ376" s="144"/>
      <c r="AK376" s="144"/>
      <c r="AL376" s="144"/>
      <c r="AM376" s="144"/>
      <c r="AN376" s="143"/>
      <c r="AO376" s="144"/>
      <c r="AP376" s="144"/>
      <c r="AQ376" s="144"/>
      <c r="AR376" s="144"/>
      <c r="AS376" s="144"/>
      <c r="AT376" s="144"/>
      <c r="AU376" s="144"/>
      <c r="AV376" s="143"/>
      <c r="AW376" s="144"/>
      <c r="AX376" s="144"/>
      <c r="AY376" s="144"/>
      <c r="AZ376" s="144"/>
      <c r="BA376" s="144"/>
      <c r="BB376" s="144"/>
      <c r="BC376" s="144"/>
      <c r="BD376" s="143"/>
    </row>
    <row r="377" spans="1:56" ht="12.75" hidden="1" customHeight="1" outlineLevel="1" x14ac:dyDescent="0.2">
      <c r="A377" s="291" t="s">
        <v>477</v>
      </c>
      <c r="B377" s="346" t="s">
        <v>91</v>
      </c>
      <c r="C377" s="8" t="s">
        <v>2</v>
      </c>
      <c r="D377" s="5" t="s">
        <v>9</v>
      </c>
      <c r="E377" s="5"/>
      <c r="F377" s="5"/>
      <c r="G377" s="15"/>
      <c r="H377" s="143">
        <f>SUMIF($I$3:$BD$3,$H$3,$I377:$BD377)</f>
        <v>1620</v>
      </c>
      <c r="I377" s="144">
        <v>62</v>
      </c>
      <c r="J377" s="144">
        <v>72</v>
      </c>
      <c r="K377" s="144">
        <v>73</v>
      </c>
      <c r="L377" s="144">
        <v>94</v>
      </c>
      <c r="M377" s="144">
        <v>57</v>
      </c>
      <c r="N377" s="144">
        <v>90</v>
      </c>
      <c r="O377" s="144">
        <v>106</v>
      </c>
      <c r="P377" s="143">
        <f>SUM(I377:O377)</f>
        <v>554</v>
      </c>
      <c r="Q377" s="144">
        <v>94</v>
      </c>
      <c r="R377" s="144">
        <v>74</v>
      </c>
      <c r="S377" s="144">
        <v>44</v>
      </c>
      <c r="T377" s="144">
        <v>40</v>
      </c>
      <c r="U377" s="144">
        <v>40</v>
      </c>
      <c r="V377" s="144">
        <v>59</v>
      </c>
      <c r="W377" s="144">
        <v>63</v>
      </c>
      <c r="X377" s="143">
        <f>SUM(Q377:W377)</f>
        <v>414</v>
      </c>
      <c r="Y377" s="144">
        <v>41</v>
      </c>
      <c r="Z377" s="144">
        <v>44</v>
      </c>
      <c r="AA377" s="144">
        <v>81</v>
      </c>
      <c r="AB377" s="144">
        <v>40</v>
      </c>
      <c r="AC377" s="144">
        <v>48</v>
      </c>
      <c r="AD377" s="144">
        <v>34</v>
      </c>
      <c r="AE377" s="144">
        <v>41</v>
      </c>
      <c r="AF377" s="143">
        <f>SUM(Y377:AE377)</f>
        <v>329</v>
      </c>
      <c r="AG377" s="144">
        <v>64</v>
      </c>
      <c r="AH377" s="144">
        <v>56</v>
      </c>
      <c r="AI377" s="144">
        <v>53</v>
      </c>
      <c r="AJ377" s="144">
        <v>81</v>
      </c>
      <c r="AK377" s="144">
        <v>46</v>
      </c>
      <c r="AL377" s="144">
        <v>41</v>
      </c>
      <c r="AM377" s="144">
        <v>63</v>
      </c>
      <c r="AN377" s="143">
        <f>SUM(AG377:AM377)</f>
        <v>404</v>
      </c>
      <c r="AO377" s="144">
        <v>57</v>
      </c>
      <c r="AP377" s="144">
        <v>32</v>
      </c>
      <c r="AQ377" s="144">
        <v>45</v>
      </c>
      <c r="AR377" s="144">
        <v>39</v>
      </c>
      <c r="AS377" s="144">
        <v>40</v>
      </c>
      <c r="AT377" s="144">
        <v>27</v>
      </c>
      <c r="AU377" s="144">
        <v>37</v>
      </c>
      <c r="AV377" s="143">
        <f>SUM(AO377:AU377)</f>
        <v>277</v>
      </c>
      <c r="AW377" s="144"/>
      <c r="AX377" s="144"/>
      <c r="AY377" s="144"/>
      <c r="AZ377" s="144"/>
      <c r="BA377" s="144"/>
      <c r="BB377" s="144"/>
      <c r="BC377" s="144"/>
      <c r="BD377" s="143">
        <f>SUM(AW377:BC377)</f>
        <v>0</v>
      </c>
    </row>
    <row r="378" spans="1:56" ht="12.75" hidden="1" customHeight="1" outlineLevel="1" x14ac:dyDescent="0.2">
      <c r="A378" s="292" t="s">
        <v>478</v>
      </c>
      <c r="B378" s="346" t="s">
        <v>91</v>
      </c>
      <c r="C378" s="8" t="s">
        <v>3</v>
      </c>
      <c r="D378" s="5" t="s">
        <v>9</v>
      </c>
      <c r="E378" s="5"/>
      <c r="F378" s="5"/>
      <c r="G378" s="15"/>
      <c r="H378" s="143">
        <f>SUMIF($I$3:$BD$3,$H$3,$I378:$BD378)</f>
        <v>1533</v>
      </c>
      <c r="I378" s="144">
        <v>61</v>
      </c>
      <c r="J378" s="144">
        <v>68</v>
      </c>
      <c r="K378" s="144">
        <v>70</v>
      </c>
      <c r="L378" s="144">
        <v>90</v>
      </c>
      <c r="M378" s="144">
        <v>55</v>
      </c>
      <c r="N378" s="144">
        <v>71</v>
      </c>
      <c r="O378" s="144">
        <v>98</v>
      </c>
      <c r="P378" s="143">
        <f>SUM(I378:O378)</f>
        <v>513</v>
      </c>
      <c r="Q378" s="144">
        <v>91</v>
      </c>
      <c r="R378" s="144">
        <v>70</v>
      </c>
      <c r="S378" s="144">
        <v>42</v>
      </c>
      <c r="T378" s="144">
        <v>36</v>
      </c>
      <c r="U378" s="144">
        <v>40</v>
      </c>
      <c r="V378" s="144">
        <v>56</v>
      </c>
      <c r="W378" s="144">
        <v>58</v>
      </c>
      <c r="X378" s="143">
        <f>SUM(Q378:W378)</f>
        <v>393</v>
      </c>
      <c r="Y378" s="144">
        <v>41</v>
      </c>
      <c r="Z378" s="144">
        <v>43</v>
      </c>
      <c r="AA378" s="144">
        <v>72</v>
      </c>
      <c r="AB378" s="144">
        <v>39</v>
      </c>
      <c r="AC378" s="144">
        <v>46</v>
      </c>
      <c r="AD378" s="144">
        <v>33</v>
      </c>
      <c r="AE378" s="144">
        <v>40</v>
      </c>
      <c r="AF378" s="143">
        <f>SUM(Y378:AE378)</f>
        <v>314</v>
      </c>
      <c r="AG378" s="144">
        <v>63</v>
      </c>
      <c r="AH378" s="144">
        <v>50</v>
      </c>
      <c r="AI378" s="144">
        <v>54</v>
      </c>
      <c r="AJ378" s="144">
        <v>76</v>
      </c>
      <c r="AK378" s="144">
        <v>46</v>
      </c>
      <c r="AL378" s="144">
        <v>38</v>
      </c>
      <c r="AM378" s="144">
        <v>62</v>
      </c>
      <c r="AN378" s="143">
        <f>SUM(AG378:AM378)</f>
        <v>389</v>
      </c>
      <c r="AO378" s="144">
        <v>53</v>
      </c>
      <c r="AP378" s="144">
        <v>32</v>
      </c>
      <c r="AQ378" s="144">
        <v>42</v>
      </c>
      <c r="AR378" s="144">
        <v>39</v>
      </c>
      <c r="AS378" s="144">
        <v>39</v>
      </c>
      <c r="AT378" s="144">
        <v>27</v>
      </c>
      <c r="AU378" s="144">
        <v>36</v>
      </c>
      <c r="AV378" s="143">
        <f>SUM(AO378:AU378)</f>
        <v>268</v>
      </c>
      <c r="AW378" s="144"/>
      <c r="AX378" s="144"/>
      <c r="AY378" s="144"/>
      <c r="AZ378" s="144"/>
      <c r="BA378" s="144"/>
      <c r="BB378" s="144"/>
      <c r="BC378" s="144"/>
      <c r="BD378" s="143">
        <f>SUM(AW378:BC378)</f>
        <v>0</v>
      </c>
    </row>
    <row r="379" spans="1:56" ht="12.75" hidden="1" customHeight="1" outlineLevel="1" x14ac:dyDescent="0.2">
      <c r="A379" s="292" t="s">
        <v>479</v>
      </c>
      <c r="B379" s="346" t="s">
        <v>91</v>
      </c>
      <c r="C379" s="8" t="s">
        <v>33</v>
      </c>
      <c r="D379" s="5" t="s">
        <v>9</v>
      </c>
      <c r="E379" s="5"/>
      <c r="F379" s="5"/>
      <c r="G379" s="15"/>
      <c r="H379" s="143">
        <f>SUMIF($I$3:$BD$3,$H$3,$I379:$BD379)</f>
        <v>1185</v>
      </c>
      <c r="I379" s="144">
        <v>46</v>
      </c>
      <c r="J379" s="144">
        <v>60</v>
      </c>
      <c r="K379" s="144">
        <v>60</v>
      </c>
      <c r="L379" s="144">
        <v>63</v>
      </c>
      <c r="M379" s="144">
        <v>46</v>
      </c>
      <c r="N379" s="144">
        <v>26</v>
      </c>
      <c r="O379" s="144">
        <v>44</v>
      </c>
      <c r="P379" s="143">
        <f>SUM(I379:O379)</f>
        <v>345</v>
      </c>
      <c r="Q379" s="144">
        <v>59</v>
      </c>
      <c r="R379" s="144">
        <v>42</v>
      </c>
      <c r="S379" s="144">
        <v>36</v>
      </c>
      <c r="T379" s="144">
        <v>33</v>
      </c>
      <c r="U379" s="144">
        <v>35</v>
      </c>
      <c r="V379" s="144">
        <v>47</v>
      </c>
      <c r="W379" s="144">
        <v>48</v>
      </c>
      <c r="X379" s="143">
        <f>SUM(Q379:W379)</f>
        <v>300</v>
      </c>
      <c r="Y379" s="144">
        <v>39</v>
      </c>
      <c r="Z379" s="144">
        <v>38</v>
      </c>
      <c r="AA379" s="144">
        <v>55</v>
      </c>
      <c r="AB379" s="144">
        <v>37</v>
      </c>
      <c r="AC379" s="144">
        <v>37</v>
      </c>
      <c r="AD379" s="144">
        <v>31</v>
      </c>
      <c r="AE379" s="144">
        <v>40</v>
      </c>
      <c r="AF379" s="143">
        <f>SUM(Y379:AE379)</f>
        <v>277</v>
      </c>
      <c r="AG379" s="144">
        <v>56</v>
      </c>
      <c r="AH379" s="144">
        <v>39</v>
      </c>
      <c r="AI379" s="144">
        <v>44</v>
      </c>
      <c r="AJ379" s="144">
        <v>65</v>
      </c>
      <c r="AK379" s="144">
        <v>34</v>
      </c>
      <c r="AL379" s="144">
        <v>21</v>
      </c>
      <c r="AM379" s="144">
        <v>50</v>
      </c>
      <c r="AN379" s="143">
        <f>SUM(AG379:AM379)</f>
        <v>309</v>
      </c>
      <c r="AO379" s="144">
        <v>48</v>
      </c>
      <c r="AP379" s="144">
        <v>31</v>
      </c>
      <c r="AQ379" s="144">
        <v>27</v>
      </c>
      <c r="AR379" s="144">
        <v>32</v>
      </c>
      <c r="AS379" s="144">
        <v>36</v>
      </c>
      <c r="AT379" s="144">
        <v>25</v>
      </c>
      <c r="AU379" s="144">
        <v>30</v>
      </c>
      <c r="AV379" s="143">
        <f>SUM(AO379:AU379)</f>
        <v>229</v>
      </c>
      <c r="AW379" s="144"/>
      <c r="AX379" s="144"/>
      <c r="AY379" s="144"/>
      <c r="AZ379" s="144"/>
      <c r="BA379" s="144"/>
      <c r="BB379" s="144"/>
      <c r="BC379" s="144"/>
      <c r="BD379" s="143">
        <f>SUM(AW379:BC379)</f>
        <v>0</v>
      </c>
    </row>
    <row r="380" spans="1:56" s="48" customFormat="1" ht="12.75" hidden="1" customHeight="1" outlineLevel="1" x14ac:dyDescent="0.2">
      <c r="A380" s="293"/>
      <c r="B380" s="346" t="s">
        <v>91</v>
      </c>
      <c r="C380" s="42" t="s">
        <v>13</v>
      </c>
      <c r="D380" s="43" t="s">
        <v>4</v>
      </c>
      <c r="E380" s="43"/>
      <c r="F380" s="43"/>
      <c r="G380" s="44"/>
      <c r="H380" s="145">
        <f>IF(ISERROR(H379/H377),0,H379/H377)</f>
        <v>0.73148148148148151</v>
      </c>
      <c r="I380" s="146">
        <v>0.74193548387096775</v>
      </c>
      <c r="J380" s="146">
        <v>0.83333333333333337</v>
      </c>
      <c r="K380" s="146">
        <v>0.82191780821917804</v>
      </c>
      <c r="L380" s="146">
        <v>0.67021276595744683</v>
      </c>
      <c r="M380" s="146">
        <v>0.80701754385964908</v>
      </c>
      <c r="N380" s="146">
        <v>0.28888888888888886</v>
      </c>
      <c r="O380" s="146">
        <v>0.41509433962264153</v>
      </c>
      <c r="P380" s="145">
        <f>IF(ISERROR(P379/P377),0,P379/P377)</f>
        <v>0.62274368231046928</v>
      </c>
      <c r="Q380" s="146">
        <v>0.62765957446808507</v>
      </c>
      <c r="R380" s="146">
        <v>0.56756756756756754</v>
      </c>
      <c r="S380" s="146">
        <v>0.81818181818181823</v>
      </c>
      <c r="T380" s="146">
        <v>0.82499999999999996</v>
      </c>
      <c r="U380" s="146">
        <v>0.875</v>
      </c>
      <c r="V380" s="146">
        <v>0.79661016949152541</v>
      </c>
      <c r="W380" s="146">
        <v>0.76190476190476186</v>
      </c>
      <c r="X380" s="145">
        <f>IF(ISERROR(X379/X377),0,X379/X377)</f>
        <v>0.72463768115942029</v>
      </c>
      <c r="Y380" s="146">
        <v>0.95121951219512191</v>
      </c>
      <c r="Z380" s="146">
        <v>0.86363636363636365</v>
      </c>
      <c r="AA380" s="146">
        <v>0.67901234567901236</v>
      </c>
      <c r="AB380" s="146">
        <v>0.92500000000000004</v>
      </c>
      <c r="AC380" s="146">
        <v>0.77083333333333337</v>
      </c>
      <c r="AD380" s="146">
        <v>0.91176470588235292</v>
      </c>
      <c r="AE380" s="146">
        <v>0.97560975609756095</v>
      </c>
      <c r="AF380" s="145">
        <f>IF(ISERROR(AF379/AF377),0,AF379/AF377)</f>
        <v>0.84194528875379937</v>
      </c>
      <c r="AG380" s="146">
        <v>0.875</v>
      </c>
      <c r="AH380" s="146">
        <v>0.6964285714285714</v>
      </c>
      <c r="AI380" s="146">
        <v>0.83018867924528306</v>
      </c>
      <c r="AJ380" s="146">
        <v>0.80246913580246915</v>
      </c>
      <c r="AK380" s="146">
        <v>0.73913043478260865</v>
      </c>
      <c r="AL380" s="146">
        <v>0.51219512195121952</v>
      </c>
      <c r="AM380" s="146">
        <v>0.79365079365079361</v>
      </c>
      <c r="AN380" s="145">
        <f>IF(ISERROR(AN379/AN377),0,AN379/AN377)</f>
        <v>0.76485148514851486</v>
      </c>
      <c r="AO380" s="146">
        <v>0.84210526315789469</v>
      </c>
      <c r="AP380" s="146">
        <v>0.96875</v>
      </c>
      <c r="AQ380" s="146">
        <v>0.6</v>
      </c>
      <c r="AR380" s="146">
        <v>0.82051282051282048</v>
      </c>
      <c r="AS380" s="146">
        <v>0.9</v>
      </c>
      <c r="AT380" s="146">
        <v>0.92592592592592593</v>
      </c>
      <c r="AU380" s="146">
        <v>0.81081081081081086</v>
      </c>
      <c r="AV380" s="145">
        <f>IF(ISERROR(AV379/AV377),0,AV379/AV377)</f>
        <v>0.8267148014440433</v>
      </c>
      <c r="AW380" s="146"/>
      <c r="AX380" s="146"/>
      <c r="AY380" s="146"/>
      <c r="AZ380" s="146"/>
      <c r="BA380" s="146"/>
      <c r="BB380" s="146"/>
      <c r="BC380" s="146"/>
      <c r="BD380" s="145">
        <f>IF(ISERROR(BD379/BD377),0,BD379/BD377)</f>
        <v>0</v>
      </c>
    </row>
    <row r="381" spans="1:56" s="49" customFormat="1" ht="12.75" hidden="1" customHeight="1" outlineLevel="1" x14ac:dyDescent="0.2">
      <c r="A381" s="293"/>
      <c r="B381" s="346" t="s">
        <v>91</v>
      </c>
      <c r="C381" s="42" t="s">
        <v>5</v>
      </c>
      <c r="D381" s="43" t="s">
        <v>4</v>
      </c>
      <c r="E381" s="43"/>
      <c r="F381" s="43"/>
      <c r="G381" s="44"/>
      <c r="H381" s="145">
        <f>IF(ISERROR((H377-H378)/H377),0,(H377-H378)/H377)</f>
        <v>5.3703703703703705E-2</v>
      </c>
      <c r="I381" s="146">
        <v>1.6129032258064516E-2</v>
      </c>
      <c r="J381" s="146">
        <v>5.5555555555555552E-2</v>
      </c>
      <c r="K381" s="146">
        <v>4.1095890410958902E-2</v>
      </c>
      <c r="L381" s="146">
        <v>4.2553191489361701E-2</v>
      </c>
      <c r="M381" s="146">
        <v>3.5087719298245612E-2</v>
      </c>
      <c r="N381" s="146">
        <v>0.21111111111111111</v>
      </c>
      <c r="O381" s="146">
        <v>7.5471698113207544E-2</v>
      </c>
      <c r="P381" s="145">
        <f>IF(ISERROR((P377-P378)/P377),0,(P377-P378)/P377)</f>
        <v>7.4007220216606495E-2</v>
      </c>
      <c r="Q381" s="146">
        <v>3.1914893617021274E-2</v>
      </c>
      <c r="R381" s="146">
        <v>5.4054054054054057E-2</v>
      </c>
      <c r="S381" s="146">
        <v>4.5454545454545456E-2</v>
      </c>
      <c r="T381" s="146">
        <v>0.1</v>
      </c>
      <c r="U381" s="146">
        <v>0</v>
      </c>
      <c r="V381" s="146">
        <v>5.0847457627118647E-2</v>
      </c>
      <c r="W381" s="146">
        <v>7.9365079365079361E-2</v>
      </c>
      <c r="X381" s="145">
        <f>IF(ISERROR((X377-X378)/X377),0,(X377-X378)/X377)</f>
        <v>5.0724637681159424E-2</v>
      </c>
      <c r="Y381" s="146">
        <v>0</v>
      </c>
      <c r="Z381" s="146">
        <v>2.2727272727272728E-2</v>
      </c>
      <c r="AA381" s="146">
        <v>0.1111111111111111</v>
      </c>
      <c r="AB381" s="146">
        <v>2.5000000000000001E-2</v>
      </c>
      <c r="AC381" s="146">
        <v>4.1666666666666664E-2</v>
      </c>
      <c r="AD381" s="146">
        <v>2.9411764705882353E-2</v>
      </c>
      <c r="AE381" s="146">
        <v>2.4390243902439025E-2</v>
      </c>
      <c r="AF381" s="145">
        <f>IF(ISERROR((AF377-AF378)/AF377),0,(AF377-AF378)/AF377)</f>
        <v>4.5592705167173252E-2</v>
      </c>
      <c r="AG381" s="146">
        <v>1.5625E-2</v>
      </c>
      <c r="AH381" s="146">
        <v>0.10714285714285714</v>
      </c>
      <c r="AI381" s="146">
        <v>-1.8867924528301886E-2</v>
      </c>
      <c r="AJ381" s="146">
        <v>6.1728395061728392E-2</v>
      </c>
      <c r="AK381" s="146">
        <v>0</v>
      </c>
      <c r="AL381" s="146">
        <v>7.3170731707317069E-2</v>
      </c>
      <c r="AM381" s="146">
        <v>1.5873015873015872E-2</v>
      </c>
      <c r="AN381" s="145">
        <f>IF(ISERROR((AN377-AN378)/AN377),0,(AN377-AN378)/AN377)</f>
        <v>3.7128712871287127E-2</v>
      </c>
      <c r="AO381" s="146">
        <v>7.0175438596491224E-2</v>
      </c>
      <c r="AP381" s="146">
        <v>0</v>
      </c>
      <c r="AQ381" s="146">
        <v>6.6666666666666666E-2</v>
      </c>
      <c r="AR381" s="146">
        <v>0</v>
      </c>
      <c r="AS381" s="146">
        <v>2.5000000000000001E-2</v>
      </c>
      <c r="AT381" s="146">
        <v>0</v>
      </c>
      <c r="AU381" s="146">
        <v>2.7027027027027029E-2</v>
      </c>
      <c r="AV381" s="145">
        <f>IF(ISERROR((AV377-AV378)/AV377),0,(AV377-AV378)/AV377)</f>
        <v>3.2490974729241874E-2</v>
      </c>
      <c r="AW381" s="146"/>
      <c r="AX381" s="146"/>
      <c r="AY381" s="146"/>
      <c r="AZ381" s="146"/>
      <c r="BA381" s="146"/>
      <c r="BB381" s="146"/>
      <c r="BC381" s="146"/>
      <c r="BD381" s="145">
        <f>IF(ISERROR((BD377-BD378)/BD377),0,(BD377-BD378)/BD377)</f>
        <v>0</v>
      </c>
    </row>
    <row r="382" spans="1:56" ht="12.75" hidden="1" customHeight="1" outlineLevel="2" x14ac:dyDescent="0.2">
      <c r="A382" s="292" t="s">
        <v>480</v>
      </c>
      <c r="B382" s="346" t="s">
        <v>91</v>
      </c>
      <c r="C382" s="8" t="s">
        <v>46</v>
      </c>
      <c r="D382" s="5"/>
      <c r="E382" s="5"/>
      <c r="F382" s="5"/>
      <c r="G382" s="15"/>
      <c r="H382" s="143">
        <f>SUMIF($I$3:$BD$3,$H$3,$I382:$BD382)</f>
        <v>106306</v>
      </c>
      <c r="I382" s="144">
        <v>4309</v>
      </c>
      <c r="J382" s="144">
        <v>1621</v>
      </c>
      <c r="K382" s="144">
        <v>1850</v>
      </c>
      <c r="L382" s="144">
        <v>7759</v>
      </c>
      <c r="M382" s="144">
        <v>2093</v>
      </c>
      <c r="N382" s="144">
        <v>20339</v>
      </c>
      <c r="O382" s="144">
        <v>17922</v>
      </c>
      <c r="P382" s="143">
        <f>SUM(I382:O382)</f>
        <v>55893</v>
      </c>
      <c r="Q382" s="144">
        <v>9407</v>
      </c>
      <c r="R382" s="144">
        <v>8750</v>
      </c>
      <c r="S382" s="144">
        <v>2247</v>
      </c>
      <c r="T382" s="144">
        <v>636</v>
      </c>
      <c r="U382" s="144">
        <v>875</v>
      </c>
      <c r="V382" s="144">
        <v>1637</v>
      </c>
      <c r="W382" s="144">
        <v>2185</v>
      </c>
      <c r="X382" s="143">
        <f>SUM(Q382:W382)</f>
        <v>25737</v>
      </c>
      <c r="Y382" s="144">
        <v>532</v>
      </c>
      <c r="Z382" s="144">
        <v>1294</v>
      </c>
      <c r="AA382" s="144">
        <v>4128</v>
      </c>
      <c r="AB382" s="144">
        <v>390</v>
      </c>
      <c r="AC382" s="144">
        <v>1539</v>
      </c>
      <c r="AD382" s="144">
        <v>125</v>
      </c>
      <c r="AE382" s="144">
        <v>66</v>
      </c>
      <c r="AF382" s="143">
        <f>SUM(Y382:AE382)</f>
        <v>8074</v>
      </c>
      <c r="AG382" s="144">
        <v>1834</v>
      </c>
      <c r="AH382" s="144">
        <v>2629</v>
      </c>
      <c r="AI382" s="144">
        <v>2927</v>
      </c>
      <c r="AJ382" s="144">
        <v>2644</v>
      </c>
      <c r="AK382" s="144">
        <v>2551</v>
      </c>
      <c r="AL382" s="144">
        <v>5335</v>
      </c>
      <c r="AM382" s="144">
        <v>3298</v>
      </c>
      <c r="AN382" s="143">
        <f>SUM(AG382:AM382)</f>
        <v>21218</v>
      </c>
      <c r="AO382" s="144">
        <v>746</v>
      </c>
      <c r="AP382" s="144">
        <v>151</v>
      </c>
      <c r="AQ382" s="144">
        <v>5971</v>
      </c>
      <c r="AR382" s="144">
        <v>3710</v>
      </c>
      <c r="AS382" s="144">
        <v>528</v>
      </c>
      <c r="AT382" s="144">
        <v>328</v>
      </c>
      <c r="AU382" s="144">
        <v>1582</v>
      </c>
      <c r="AV382" s="143">
        <f>SUM(AO382:AU382)</f>
        <v>13016</v>
      </c>
      <c r="AW382" s="144"/>
      <c r="AX382" s="144"/>
      <c r="AY382" s="144"/>
      <c r="AZ382" s="144"/>
      <c r="BA382" s="144"/>
      <c r="BB382" s="144"/>
      <c r="BC382" s="144"/>
      <c r="BD382" s="143">
        <f>SUM(AW382:BC382)</f>
        <v>0</v>
      </c>
    </row>
    <row r="383" spans="1:56" ht="12.75" hidden="1" customHeight="1" outlineLevel="1" collapsed="1" x14ac:dyDescent="0.2">
      <c r="A383" s="292"/>
      <c r="B383" s="346" t="s">
        <v>91</v>
      </c>
      <c r="C383" s="8" t="s">
        <v>14</v>
      </c>
      <c r="D383" s="5"/>
      <c r="E383" s="5"/>
      <c r="F383" s="5"/>
      <c r="G383" s="15"/>
      <c r="H383" s="143">
        <f>IF(ISERROR(H382/H378),0,H382/H378)</f>
        <v>69.345075016307888</v>
      </c>
      <c r="I383" s="144">
        <v>70.639344262295083</v>
      </c>
      <c r="J383" s="144">
        <v>23.838235294117649</v>
      </c>
      <c r="K383" s="144">
        <v>26.428571428571427</v>
      </c>
      <c r="L383" s="144">
        <v>86.211111111111109</v>
      </c>
      <c r="M383" s="144">
        <v>38.054545454545455</v>
      </c>
      <c r="N383" s="144">
        <v>286.46478873239437</v>
      </c>
      <c r="O383" s="144">
        <v>182.87755102040816</v>
      </c>
      <c r="P383" s="143">
        <f>IF(ISERROR(P382/P378),0,P382/P378)</f>
        <v>108.953216374269</v>
      </c>
      <c r="Q383" s="144">
        <v>103.37362637362638</v>
      </c>
      <c r="R383" s="144">
        <v>125</v>
      </c>
      <c r="S383" s="144">
        <v>53.5</v>
      </c>
      <c r="T383" s="144">
        <v>17.666666666666668</v>
      </c>
      <c r="U383" s="144">
        <v>21.875</v>
      </c>
      <c r="V383" s="144">
        <v>29.232142857142858</v>
      </c>
      <c r="W383" s="144">
        <v>37.672413793103445</v>
      </c>
      <c r="X383" s="143">
        <f>IF(ISERROR(X382/X378),0,X382/X378)</f>
        <v>65.488549618320604</v>
      </c>
      <c r="Y383" s="144">
        <v>12.975609756097562</v>
      </c>
      <c r="Z383" s="144">
        <v>30.093023255813954</v>
      </c>
      <c r="AA383" s="144">
        <v>57.333333333333336</v>
      </c>
      <c r="AB383" s="144">
        <v>10</v>
      </c>
      <c r="AC383" s="144">
        <v>33.456521739130437</v>
      </c>
      <c r="AD383" s="144">
        <v>3.7878787878787881</v>
      </c>
      <c r="AE383" s="144">
        <v>1.65</v>
      </c>
      <c r="AF383" s="143">
        <f>IF(ISERROR(AF382/AF378),0,AF382/AF378)</f>
        <v>25.713375796178344</v>
      </c>
      <c r="AG383" s="144">
        <v>29.111111111111111</v>
      </c>
      <c r="AH383" s="144">
        <v>52.58</v>
      </c>
      <c r="AI383" s="144">
        <v>54.203703703703702</v>
      </c>
      <c r="AJ383" s="144">
        <v>34.789473684210527</v>
      </c>
      <c r="AK383" s="144">
        <v>55.456521739130437</v>
      </c>
      <c r="AL383" s="144">
        <v>140.39473684210526</v>
      </c>
      <c r="AM383" s="144">
        <v>53.193548387096776</v>
      </c>
      <c r="AN383" s="143">
        <f>IF(ISERROR(AN382/AN378),0,AN382/AN378)</f>
        <v>54.544987146529564</v>
      </c>
      <c r="AO383" s="144">
        <v>14.075471698113208</v>
      </c>
      <c r="AP383" s="144">
        <v>4.71875</v>
      </c>
      <c r="AQ383" s="144">
        <v>142.16666666666666</v>
      </c>
      <c r="AR383" s="144">
        <v>95.128205128205124</v>
      </c>
      <c r="AS383" s="144">
        <v>13.538461538461538</v>
      </c>
      <c r="AT383" s="144">
        <v>12.148148148148149</v>
      </c>
      <c r="AU383" s="144">
        <v>43.944444444444443</v>
      </c>
      <c r="AV383" s="143">
        <f>IF(ISERROR(AV382/AV378),0,AV382/AV378)</f>
        <v>48.567164179104481</v>
      </c>
      <c r="AW383" s="144"/>
      <c r="AX383" s="144"/>
      <c r="AY383" s="144"/>
      <c r="AZ383" s="144"/>
      <c r="BA383" s="144"/>
      <c r="BB383" s="144"/>
      <c r="BC383" s="144"/>
      <c r="BD383" s="143">
        <f>IF(ISERROR(BD382/BD378),0,BD382/BD378)</f>
        <v>0</v>
      </c>
    </row>
    <row r="384" spans="1:56" ht="12.75" hidden="1" customHeight="1" outlineLevel="1" x14ac:dyDescent="0.2">
      <c r="A384" s="292" t="s">
        <v>481</v>
      </c>
      <c r="B384" s="346" t="s">
        <v>91</v>
      </c>
      <c r="C384" s="21" t="s">
        <v>141</v>
      </c>
      <c r="D384" s="5" t="s">
        <v>9</v>
      </c>
      <c r="E384" s="5"/>
      <c r="F384" s="5"/>
      <c r="G384" s="15"/>
      <c r="H384" s="143">
        <f>SUMIF($I$3:$BD$3,$H$3,$I384:$BD384)</f>
        <v>109</v>
      </c>
      <c r="I384" s="144">
        <v>10</v>
      </c>
      <c r="J384" s="144">
        <v>16</v>
      </c>
      <c r="K384" s="144">
        <v>0</v>
      </c>
      <c r="L384" s="144">
        <v>50</v>
      </c>
      <c r="M384" s="144">
        <v>0</v>
      </c>
      <c r="N384" s="144">
        <v>13</v>
      </c>
      <c r="O384" s="144">
        <v>21</v>
      </c>
      <c r="P384" s="143">
        <f>SUM(I384:O384)</f>
        <v>110</v>
      </c>
      <c r="Q384" s="144">
        <v>49</v>
      </c>
      <c r="R384" s="144">
        <v>26</v>
      </c>
      <c r="S384" s="144">
        <v>0</v>
      </c>
      <c r="T384" s="144">
        <v>0</v>
      </c>
      <c r="U384" s="144">
        <v>0</v>
      </c>
      <c r="V384" s="144">
        <v>0</v>
      </c>
      <c r="W384" s="144">
        <v>0</v>
      </c>
      <c r="X384" s="143">
        <f>SUM(Q384:W384)</f>
        <v>75</v>
      </c>
      <c r="Y384" s="144">
        <v>0</v>
      </c>
      <c r="Z384" s="144">
        <v>0</v>
      </c>
      <c r="AA384" s="144">
        <v>0</v>
      </c>
      <c r="AB384" s="144">
        <v>0</v>
      </c>
      <c r="AC384" s="144">
        <v>0</v>
      </c>
      <c r="AD384" s="144">
        <v>0</v>
      </c>
      <c r="AE384" s="144">
        <v>0</v>
      </c>
      <c r="AF384" s="143">
        <f>SUM(Y384:AE384)</f>
        <v>0</v>
      </c>
      <c r="AG384" s="144">
        <v>0</v>
      </c>
      <c r="AH384" s="144">
        <v>0</v>
      </c>
      <c r="AI384" s="144">
        <v>0</v>
      </c>
      <c r="AJ384" s="144">
        <v>0</v>
      </c>
      <c r="AK384" s="144">
        <v>0</v>
      </c>
      <c r="AL384" s="144">
        <v>0</v>
      </c>
      <c r="AM384" s="144">
        <v>0</v>
      </c>
      <c r="AN384" s="143">
        <f>SUM(AG384:AM384)</f>
        <v>0</v>
      </c>
      <c r="AO384" s="144">
        <v>0</v>
      </c>
      <c r="AP384" s="144">
        <v>0</v>
      </c>
      <c r="AQ384" s="144">
        <v>0</v>
      </c>
      <c r="AR384" s="144">
        <v>0</v>
      </c>
      <c r="AS384" s="144">
        <v>0</v>
      </c>
      <c r="AT384" s="144">
        <v>0</v>
      </c>
      <c r="AU384" s="144">
        <v>0</v>
      </c>
      <c r="AV384" s="143">
        <f>SUM(AO384:AU384)</f>
        <v>0</v>
      </c>
      <c r="AW384" s="144"/>
      <c r="AX384" s="144"/>
      <c r="AY384" s="144"/>
      <c r="AZ384" s="144"/>
      <c r="BA384" s="144"/>
      <c r="BB384" s="144"/>
      <c r="BC384" s="144"/>
      <c r="BD384" s="143">
        <f>SUM(AW384:BC384)</f>
        <v>0</v>
      </c>
    </row>
    <row r="385" spans="1:56" ht="12.75" hidden="1" customHeight="1" outlineLevel="1" x14ac:dyDescent="0.2">
      <c r="A385" s="268"/>
      <c r="B385" s="346" t="s">
        <v>91</v>
      </c>
      <c r="C385" s="21" t="s">
        <v>142</v>
      </c>
      <c r="D385" s="5" t="s">
        <v>9</v>
      </c>
      <c r="E385" s="5"/>
      <c r="F385" s="5"/>
      <c r="G385" s="15"/>
      <c r="H385" s="143">
        <f>SUMIF($I$3:$BD$3,$H$3,$I385:$BD385)</f>
        <v>98</v>
      </c>
      <c r="I385" s="144">
        <v>9</v>
      </c>
      <c r="J385" s="144">
        <v>16</v>
      </c>
      <c r="K385" s="144">
        <v>0</v>
      </c>
      <c r="L385" s="144">
        <v>47</v>
      </c>
      <c r="M385" s="144">
        <v>0</v>
      </c>
      <c r="N385" s="144">
        <v>5</v>
      </c>
      <c r="O385" s="144">
        <v>21</v>
      </c>
      <c r="P385" s="143">
        <f>SUM(I385:O385)</f>
        <v>98</v>
      </c>
      <c r="Q385" s="144">
        <v>48</v>
      </c>
      <c r="R385" s="144">
        <v>24</v>
      </c>
      <c r="S385" s="144">
        <v>0</v>
      </c>
      <c r="T385" s="144">
        <v>0</v>
      </c>
      <c r="U385" s="144">
        <v>0</v>
      </c>
      <c r="V385" s="144">
        <v>0</v>
      </c>
      <c r="W385" s="144">
        <v>0</v>
      </c>
      <c r="X385" s="143">
        <f>SUM(Q385:W385)</f>
        <v>72</v>
      </c>
      <c r="Y385" s="144">
        <v>0</v>
      </c>
      <c r="Z385" s="144">
        <v>0</v>
      </c>
      <c r="AA385" s="144">
        <v>0</v>
      </c>
      <c r="AB385" s="144">
        <v>0</v>
      </c>
      <c r="AC385" s="144">
        <v>0</v>
      </c>
      <c r="AD385" s="144">
        <v>0</v>
      </c>
      <c r="AE385" s="144">
        <v>0</v>
      </c>
      <c r="AF385" s="143">
        <f>SUM(Y385:AE385)</f>
        <v>0</v>
      </c>
      <c r="AG385" s="144">
        <v>0</v>
      </c>
      <c r="AH385" s="144">
        <v>0</v>
      </c>
      <c r="AI385" s="144">
        <v>0</v>
      </c>
      <c r="AJ385" s="144">
        <v>0</v>
      </c>
      <c r="AK385" s="144">
        <v>0</v>
      </c>
      <c r="AL385" s="144">
        <v>0</v>
      </c>
      <c r="AM385" s="144">
        <v>0</v>
      </c>
      <c r="AN385" s="143">
        <f>SUM(AG385:AM385)</f>
        <v>0</v>
      </c>
      <c r="AO385" s="144">
        <v>0</v>
      </c>
      <c r="AP385" s="144">
        <v>0</v>
      </c>
      <c r="AQ385" s="144">
        <v>0</v>
      </c>
      <c r="AR385" s="144">
        <v>0</v>
      </c>
      <c r="AS385" s="144">
        <v>0</v>
      </c>
      <c r="AT385" s="144">
        <v>0</v>
      </c>
      <c r="AU385" s="144">
        <v>0</v>
      </c>
      <c r="AV385" s="143">
        <f>SUM(AO385:AU385)</f>
        <v>0</v>
      </c>
      <c r="AW385" s="144"/>
      <c r="AX385" s="144"/>
      <c r="AY385" s="144"/>
      <c r="AZ385" s="144"/>
      <c r="BA385" s="144"/>
      <c r="BB385" s="144"/>
      <c r="BC385" s="144"/>
      <c r="BD385" s="143">
        <f>SUM(AW385:BC385)</f>
        <v>0</v>
      </c>
    </row>
    <row r="386" spans="1:56" ht="12.75" hidden="1" customHeight="1" outlineLevel="1" x14ac:dyDescent="0.2">
      <c r="A386" s="291" t="s">
        <v>482</v>
      </c>
      <c r="B386" s="346" t="s">
        <v>91</v>
      </c>
      <c r="C386" s="8"/>
      <c r="D386" s="5"/>
      <c r="E386" s="5"/>
      <c r="F386" s="5"/>
      <c r="G386" s="15"/>
      <c r="H386" s="143"/>
      <c r="I386" s="144"/>
      <c r="J386" s="144"/>
      <c r="K386" s="144"/>
      <c r="L386" s="144"/>
      <c r="M386" s="144"/>
      <c r="N386" s="144"/>
      <c r="O386" s="144"/>
      <c r="P386" s="143"/>
      <c r="Q386" s="144"/>
      <c r="R386" s="144"/>
      <c r="S386" s="144"/>
      <c r="T386" s="144"/>
      <c r="U386" s="144"/>
      <c r="V386" s="144"/>
      <c r="W386" s="144"/>
      <c r="X386" s="143"/>
      <c r="Y386" s="144"/>
      <c r="Z386" s="144"/>
      <c r="AA386" s="144"/>
      <c r="AB386" s="144"/>
      <c r="AC386" s="144"/>
      <c r="AD386" s="144"/>
      <c r="AE386" s="144"/>
      <c r="AF386" s="143"/>
      <c r="AG386" s="144"/>
      <c r="AH386" s="144"/>
      <c r="AI386" s="144"/>
      <c r="AJ386" s="144"/>
      <c r="AK386" s="144"/>
      <c r="AL386" s="144"/>
      <c r="AM386" s="144"/>
      <c r="AN386" s="143"/>
      <c r="AO386" s="144"/>
      <c r="AP386" s="144"/>
      <c r="AQ386" s="144"/>
      <c r="AR386" s="144"/>
      <c r="AS386" s="144"/>
      <c r="AT386" s="144"/>
      <c r="AU386" s="144"/>
      <c r="AV386" s="143"/>
      <c r="AW386" s="144"/>
      <c r="AX386" s="144"/>
      <c r="AY386" s="144"/>
      <c r="AZ386" s="144"/>
      <c r="BA386" s="144"/>
      <c r="BB386" s="144"/>
      <c r="BC386" s="144"/>
      <c r="BD386" s="143"/>
    </row>
    <row r="387" spans="1:56" ht="12.75" hidden="1" customHeight="1" outlineLevel="1" x14ac:dyDescent="0.2">
      <c r="A387" s="291" t="s">
        <v>483</v>
      </c>
      <c r="B387" s="346" t="s">
        <v>91</v>
      </c>
      <c r="C387" s="8"/>
      <c r="D387" s="5"/>
      <c r="E387" s="5"/>
      <c r="F387" s="5"/>
      <c r="G387" s="15"/>
      <c r="H387" s="143"/>
      <c r="I387" s="144"/>
      <c r="J387" s="144"/>
      <c r="K387" s="144"/>
      <c r="L387" s="144"/>
      <c r="M387" s="144"/>
      <c r="N387" s="144"/>
      <c r="O387" s="144"/>
      <c r="P387" s="143"/>
      <c r="Q387" s="144"/>
      <c r="R387" s="144"/>
      <c r="S387" s="144"/>
      <c r="T387" s="144"/>
      <c r="U387" s="144"/>
      <c r="V387" s="144"/>
      <c r="W387" s="144"/>
      <c r="X387" s="143"/>
      <c r="Y387" s="144"/>
      <c r="Z387" s="144"/>
      <c r="AA387" s="144"/>
      <c r="AB387" s="144"/>
      <c r="AC387" s="144"/>
      <c r="AD387" s="144"/>
      <c r="AE387" s="144"/>
      <c r="AF387" s="143"/>
      <c r="AG387" s="144"/>
      <c r="AH387" s="144"/>
      <c r="AI387" s="144"/>
      <c r="AJ387" s="144"/>
      <c r="AK387" s="144"/>
      <c r="AL387" s="144"/>
      <c r="AM387" s="144"/>
      <c r="AN387" s="143"/>
      <c r="AO387" s="144"/>
      <c r="AP387" s="144"/>
      <c r="AQ387" s="144"/>
      <c r="AR387" s="144"/>
      <c r="AS387" s="144"/>
      <c r="AT387" s="144"/>
      <c r="AU387" s="144"/>
      <c r="AV387" s="143"/>
      <c r="AW387" s="144"/>
      <c r="AX387" s="144"/>
      <c r="AY387" s="144"/>
      <c r="AZ387" s="144"/>
      <c r="BA387" s="144"/>
      <c r="BB387" s="144"/>
      <c r="BC387" s="144"/>
      <c r="BD387" s="143"/>
    </row>
    <row r="388" spans="1:56" ht="12.75" hidden="1" customHeight="1" outlineLevel="1" x14ac:dyDescent="0.2">
      <c r="A388" s="291" t="s">
        <v>484</v>
      </c>
      <c r="B388" s="346" t="s">
        <v>92</v>
      </c>
      <c r="C388" s="8" t="s">
        <v>2</v>
      </c>
      <c r="D388" s="5" t="s">
        <v>9</v>
      </c>
      <c r="E388" s="5"/>
      <c r="F388" s="5"/>
      <c r="G388" s="15"/>
      <c r="H388" s="143">
        <f>SUMIF($I$3:$BD$3,$H$3,$I388:$BD388)</f>
        <v>141</v>
      </c>
      <c r="I388" s="144">
        <v>3</v>
      </c>
      <c r="J388" s="144">
        <v>5</v>
      </c>
      <c r="K388" s="144">
        <v>6</v>
      </c>
      <c r="L388" s="144">
        <v>4</v>
      </c>
      <c r="M388" s="144">
        <v>2</v>
      </c>
      <c r="N388" s="144">
        <v>1</v>
      </c>
      <c r="O388" s="144">
        <v>3</v>
      </c>
      <c r="P388" s="143">
        <f>SUM(I388:O388)</f>
        <v>24</v>
      </c>
      <c r="Q388" s="144">
        <v>2</v>
      </c>
      <c r="R388" s="144">
        <v>4</v>
      </c>
      <c r="S388" s="144">
        <v>6</v>
      </c>
      <c r="T388" s="144">
        <v>3</v>
      </c>
      <c r="U388" s="144">
        <v>4</v>
      </c>
      <c r="V388" s="144">
        <v>5</v>
      </c>
      <c r="W388" s="144">
        <v>2</v>
      </c>
      <c r="X388" s="143">
        <f>SUM(Q388:W388)</f>
        <v>26</v>
      </c>
      <c r="Y388" s="144">
        <v>26</v>
      </c>
      <c r="Z388" s="144">
        <v>24</v>
      </c>
      <c r="AA388" s="144">
        <v>3</v>
      </c>
      <c r="AB388" s="144">
        <v>8</v>
      </c>
      <c r="AC388" s="144">
        <v>3</v>
      </c>
      <c r="AD388" s="144">
        <v>6</v>
      </c>
      <c r="AE388" s="144">
        <v>3</v>
      </c>
      <c r="AF388" s="143">
        <f>SUM(Y388:AE388)</f>
        <v>73</v>
      </c>
      <c r="AG388" s="144">
        <v>1</v>
      </c>
      <c r="AH388" s="144">
        <v>4</v>
      </c>
      <c r="AI388" s="144">
        <v>2</v>
      </c>
      <c r="AJ388" s="144">
        <v>0</v>
      </c>
      <c r="AK388" s="144">
        <v>2</v>
      </c>
      <c r="AL388" s="144">
        <v>6</v>
      </c>
      <c r="AM388" s="144">
        <v>2</v>
      </c>
      <c r="AN388" s="143">
        <f>SUM(AG388:AM388)</f>
        <v>17</v>
      </c>
      <c r="AO388" s="144">
        <v>1</v>
      </c>
      <c r="AP388" s="144">
        <v>6</v>
      </c>
      <c r="AQ388" s="144">
        <v>6</v>
      </c>
      <c r="AR388" s="144">
        <v>0</v>
      </c>
      <c r="AS388" s="144">
        <v>0</v>
      </c>
      <c r="AT388" s="144">
        <v>4</v>
      </c>
      <c r="AU388" s="144">
        <v>4</v>
      </c>
      <c r="AV388" s="143">
        <f>SUM(AO388:AU388)</f>
        <v>21</v>
      </c>
      <c r="AW388" s="144"/>
      <c r="AX388" s="144"/>
      <c r="AY388" s="144"/>
      <c r="AZ388" s="144"/>
      <c r="BA388" s="144"/>
      <c r="BB388" s="144"/>
      <c r="BC388" s="144"/>
      <c r="BD388" s="143">
        <f>SUM(AW388:BC388)</f>
        <v>0</v>
      </c>
    </row>
    <row r="389" spans="1:56" ht="12.75" hidden="1" customHeight="1" outlineLevel="1" x14ac:dyDescent="0.2">
      <c r="A389" s="292" t="s">
        <v>485</v>
      </c>
      <c r="B389" s="346" t="s">
        <v>92</v>
      </c>
      <c r="C389" s="8" t="s">
        <v>3</v>
      </c>
      <c r="D389" s="5" t="s">
        <v>9</v>
      </c>
      <c r="E389" s="5"/>
      <c r="F389" s="5"/>
      <c r="G389" s="15"/>
      <c r="H389" s="143">
        <f>SUMIF($I$3:$BD$3,$H$3,$I389:$BD389)</f>
        <v>134</v>
      </c>
      <c r="I389" s="144">
        <v>3</v>
      </c>
      <c r="J389" s="144">
        <v>5</v>
      </c>
      <c r="K389" s="144">
        <v>6</v>
      </c>
      <c r="L389" s="144">
        <v>4</v>
      </c>
      <c r="M389" s="144">
        <v>2</v>
      </c>
      <c r="N389" s="144">
        <v>0</v>
      </c>
      <c r="O389" s="144">
        <v>3</v>
      </c>
      <c r="P389" s="143">
        <f>SUM(I389:O389)</f>
        <v>23</v>
      </c>
      <c r="Q389" s="144">
        <v>2</v>
      </c>
      <c r="R389" s="144">
        <v>4</v>
      </c>
      <c r="S389" s="144">
        <v>5</v>
      </c>
      <c r="T389" s="144">
        <v>3</v>
      </c>
      <c r="U389" s="144">
        <v>3</v>
      </c>
      <c r="V389" s="144">
        <v>5</v>
      </c>
      <c r="W389" s="144">
        <v>1</v>
      </c>
      <c r="X389" s="143">
        <f>SUM(Q389:W389)</f>
        <v>23</v>
      </c>
      <c r="Y389" s="144">
        <v>26</v>
      </c>
      <c r="Z389" s="144">
        <v>22</v>
      </c>
      <c r="AA389" s="144">
        <v>3</v>
      </c>
      <c r="AB389" s="144">
        <v>8</v>
      </c>
      <c r="AC389" s="144">
        <v>3</v>
      </c>
      <c r="AD389" s="144">
        <v>6</v>
      </c>
      <c r="AE389" s="144">
        <v>3</v>
      </c>
      <c r="AF389" s="143">
        <f>SUM(Y389:AE389)</f>
        <v>71</v>
      </c>
      <c r="AG389" s="144">
        <v>1</v>
      </c>
      <c r="AH389" s="144">
        <v>4</v>
      </c>
      <c r="AI389" s="144">
        <v>2</v>
      </c>
      <c r="AJ389" s="144">
        <v>0</v>
      </c>
      <c r="AK389" s="144">
        <v>2</v>
      </c>
      <c r="AL389" s="144">
        <v>6</v>
      </c>
      <c r="AM389" s="144">
        <v>2</v>
      </c>
      <c r="AN389" s="143">
        <f>SUM(AG389:AM389)</f>
        <v>17</v>
      </c>
      <c r="AO389" s="144">
        <v>1</v>
      </c>
      <c r="AP389" s="144">
        <v>6</v>
      </c>
      <c r="AQ389" s="144">
        <v>5</v>
      </c>
      <c r="AR389" s="144">
        <v>0</v>
      </c>
      <c r="AS389" s="144">
        <v>0</v>
      </c>
      <c r="AT389" s="144">
        <v>4</v>
      </c>
      <c r="AU389" s="144">
        <v>4</v>
      </c>
      <c r="AV389" s="143">
        <f>SUM(AO389:AU389)</f>
        <v>20</v>
      </c>
      <c r="AW389" s="144"/>
      <c r="AX389" s="144"/>
      <c r="AY389" s="144"/>
      <c r="AZ389" s="144"/>
      <c r="BA389" s="144"/>
      <c r="BB389" s="144"/>
      <c r="BC389" s="144"/>
      <c r="BD389" s="143">
        <f>SUM(AW389:BC389)</f>
        <v>0</v>
      </c>
    </row>
    <row r="390" spans="1:56" ht="12.75" hidden="1" customHeight="1" outlineLevel="1" x14ac:dyDescent="0.2">
      <c r="A390" s="292" t="s">
        <v>486</v>
      </c>
      <c r="B390" s="346" t="s">
        <v>92</v>
      </c>
      <c r="C390" s="8" t="s">
        <v>33</v>
      </c>
      <c r="D390" s="5" t="s">
        <v>9</v>
      </c>
      <c r="E390" s="5"/>
      <c r="F390" s="5"/>
      <c r="G390" s="15"/>
      <c r="H390" s="143">
        <f>SUMIF($I$3:$BD$3,$H$3,$I390:$BD390)</f>
        <v>111</v>
      </c>
      <c r="I390" s="144">
        <v>3</v>
      </c>
      <c r="J390" s="144">
        <v>4</v>
      </c>
      <c r="K390" s="144">
        <v>6</v>
      </c>
      <c r="L390" s="144">
        <v>4</v>
      </c>
      <c r="M390" s="144">
        <v>1</v>
      </c>
      <c r="N390" s="144">
        <v>0</v>
      </c>
      <c r="O390" s="144">
        <v>3</v>
      </c>
      <c r="P390" s="143">
        <f>SUM(I390:O390)</f>
        <v>21</v>
      </c>
      <c r="Q390" s="144">
        <v>1</v>
      </c>
      <c r="R390" s="144">
        <v>3</v>
      </c>
      <c r="S390" s="144">
        <v>5</v>
      </c>
      <c r="T390" s="144">
        <v>2</v>
      </c>
      <c r="U390" s="144">
        <v>3</v>
      </c>
      <c r="V390" s="144">
        <v>5</v>
      </c>
      <c r="W390" s="144">
        <v>1</v>
      </c>
      <c r="X390" s="143">
        <f>SUM(Q390:W390)</f>
        <v>20</v>
      </c>
      <c r="Y390" s="144">
        <v>17</v>
      </c>
      <c r="Z390" s="144">
        <v>15</v>
      </c>
      <c r="AA390" s="144">
        <v>3</v>
      </c>
      <c r="AB390" s="144">
        <v>6</v>
      </c>
      <c r="AC390" s="144">
        <v>3</v>
      </c>
      <c r="AD390" s="144">
        <v>6</v>
      </c>
      <c r="AE390" s="144">
        <v>3</v>
      </c>
      <c r="AF390" s="143">
        <f>SUM(Y390:AE390)</f>
        <v>53</v>
      </c>
      <c r="AG390" s="144">
        <v>1</v>
      </c>
      <c r="AH390" s="144">
        <v>3</v>
      </c>
      <c r="AI390" s="144">
        <v>2</v>
      </c>
      <c r="AJ390" s="144">
        <v>0</v>
      </c>
      <c r="AK390" s="144">
        <v>2</v>
      </c>
      <c r="AL390" s="144">
        <v>5</v>
      </c>
      <c r="AM390" s="144">
        <v>2</v>
      </c>
      <c r="AN390" s="143">
        <f>SUM(AG390:AM390)</f>
        <v>15</v>
      </c>
      <c r="AO390" s="144">
        <v>1</v>
      </c>
      <c r="AP390" s="144">
        <v>6</v>
      </c>
      <c r="AQ390" s="144">
        <v>5</v>
      </c>
      <c r="AR390" s="144">
        <v>0</v>
      </c>
      <c r="AS390" s="144">
        <v>0</v>
      </c>
      <c r="AT390" s="144">
        <v>4</v>
      </c>
      <c r="AU390" s="144">
        <v>4</v>
      </c>
      <c r="AV390" s="143">
        <f>SUM(AO390:AU390)</f>
        <v>20</v>
      </c>
      <c r="AW390" s="144"/>
      <c r="AX390" s="144"/>
      <c r="AY390" s="144"/>
      <c r="AZ390" s="144"/>
      <c r="BA390" s="144"/>
      <c r="BB390" s="144"/>
      <c r="BC390" s="144"/>
      <c r="BD390" s="143">
        <f>SUM(AW390:BC390)</f>
        <v>0</v>
      </c>
    </row>
    <row r="391" spans="1:56" s="48" customFormat="1" ht="12.75" hidden="1" customHeight="1" outlineLevel="1" x14ac:dyDescent="0.2">
      <c r="A391" s="293"/>
      <c r="B391" s="346" t="s">
        <v>92</v>
      </c>
      <c r="C391" s="42" t="s">
        <v>13</v>
      </c>
      <c r="D391" s="43" t="s">
        <v>4</v>
      </c>
      <c r="E391" s="43"/>
      <c r="F391" s="43"/>
      <c r="G391" s="44"/>
      <c r="H391" s="145">
        <f>IF(ISERROR(H390/H388),0,H390/H388)</f>
        <v>0.78723404255319152</v>
      </c>
      <c r="I391" s="146">
        <v>1</v>
      </c>
      <c r="J391" s="146">
        <v>0.8</v>
      </c>
      <c r="K391" s="146">
        <v>1</v>
      </c>
      <c r="L391" s="146">
        <v>1</v>
      </c>
      <c r="M391" s="146">
        <v>0.5</v>
      </c>
      <c r="N391" s="146">
        <v>0</v>
      </c>
      <c r="O391" s="146">
        <v>1</v>
      </c>
      <c r="P391" s="145">
        <f>IF(ISERROR(P390/P388),0,P390/P388)</f>
        <v>0.875</v>
      </c>
      <c r="Q391" s="146">
        <v>0.5</v>
      </c>
      <c r="R391" s="146">
        <v>0.75</v>
      </c>
      <c r="S391" s="146">
        <v>0.83333333333333337</v>
      </c>
      <c r="T391" s="146">
        <v>0.66666666666666663</v>
      </c>
      <c r="U391" s="146">
        <v>0.75</v>
      </c>
      <c r="V391" s="146">
        <v>1</v>
      </c>
      <c r="W391" s="146">
        <v>0.5</v>
      </c>
      <c r="X391" s="145">
        <f>IF(ISERROR(X390/X388),0,X390/X388)</f>
        <v>0.76923076923076927</v>
      </c>
      <c r="Y391" s="146">
        <v>0.65384615384615385</v>
      </c>
      <c r="Z391" s="146">
        <v>0.625</v>
      </c>
      <c r="AA391" s="146">
        <v>1</v>
      </c>
      <c r="AB391" s="146">
        <v>0.75</v>
      </c>
      <c r="AC391" s="146">
        <v>1</v>
      </c>
      <c r="AD391" s="146">
        <v>1</v>
      </c>
      <c r="AE391" s="146">
        <v>1</v>
      </c>
      <c r="AF391" s="145">
        <f>IF(ISERROR(AF390/AF388),0,AF390/AF388)</f>
        <v>0.72602739726027399</v>
      </c>
      <c r="AG391" s="146">
        <v>1</v>
      </c>
      <c r="AH391" s="146">
        <v>0.75</v>
      </c>
      <c r="AI391" s="146">
        <v>1</v>
      </c>
      <c r="AJ391" s="146" t="s">
        <v>102</v>
      </c>
      <c r="AK391" s="146">
        <v>1</v>
      </c>
      <c r="AL391" s="146">
        <v>0.83333333333333337</v>
      </c>
      <c r="AM391" s="146">
        <v>1</v>
      </c>
      <c r="AN391" s="145">
        <f>IF(ISERROR(AN390/AN388),0,AN390/AN388)</f>
        <v>0.88235294117647056</v>
      </c>
      <c r="AO391" s="146">
        <v>1</v>
      </c>
      <c r="AP391" s="146">
        <v>1</v>
      </c>
      <c r="AQ391" s="146">
        <v>0.83333333333333337</v>
      </c>
      <c r="AR391" s="146" t="s">
        <v>102</v>
      </c>
      <c r="AS391" s="146" t="s">
        <v>102</v>
      </c>
      <c r="AT391" s="146">
        <v>1</v>
      </c>
      <c r="AU391" s="146">
        <v>1</v>
      </c>
      <c r="AV391" s="145">
        <f>IF(ISERROR(AV390/AV388),0,AV390/AV388)</f>
        <v>0.95238095238095233</v>
      </c>
      <c r="AW391" s="146"/>
      <c r="AX391" s="146"/>
      <c r="AY391" s="146"/>
      <c r="AZ391" s="146"/>
      <c r="BA391" s="146"/>
      <c r="BB391" s="146"/>
      <c r="BC391" s="146"/>
      <c r="BD391" s="145">
        <f>IF(ISERROR(BD390/BD388),0,BD390/BD388)</f>
        <v>0</v>
      </c>
    </row>
    <row r="392" spans="1:56" s="49" customFormat="1" ht="12.75" hidden="1" customHeight="1" outlineLevel="1" x14ac:dyDescent="0.2">
      <c r="A392" s="293"/>
      <c r="B392" s="346" t="s">
        <v>92</v>
      </c>
      <c r="C392" s="42" t="s">
        <v>5</v>
      </c>
      <c r="D392" s="43" t="s">
        <v>4</v>
      </c>
      <c r="E392" s="43"/>
      <c r="F392" s="43"/>
      <c r="G392" s="44"/>
      <c r="H392" s="145">
        <f>IF(ISERROR((H388-H389)/H388),0,(H388-H389)/H388)</f>
        <v>4.9645390070921988E-2</v>
      </c>
      <c r="I392" s="146">
        <v>0</v>
      </c>
      <c r="J392" s="146">
        <v>0</v>
      </c>
      <c r="K392" s="146">
        <v>0</v>
      </c>
      <c r="L392" s="146">
        <v>0</v>
      </c>
      <c r="M392" s="146">
        <v>0</v>
      </c>
      <c r="N392" s="146">
        <v>1</v>
      </c>
      <c r="O392" s="146">
        <v>0</v>
      </c>
      <c r="P392" s="145">
        <f>IF(ISERROR((P388-P389)/P388),0,(P388-P389)/P388)</f>
        <v>4.1666666666666664E-2</v>
      </c>
      <c r="Q392" s="146">
        <v>0</v>
      </c>
      <c r="R392" s="146">
        <v>0</v>
      </c>
      <c r="S392" s="146">
        <v>0.16666666666666666</v>
      </c>
      <c r="T392" s="146">
        <v>0</v>
      </c>
      <c r="U392" s="146">
        <v>0.25</v>
      </c>
      <c r="V392" s="146">
        <v>0</v>
      </c>
      <c r="W392" s="146">
        <v>0.5</v>
      </c>
      <c r="X392" s="145">
        <f>IF(ISERROR((X388-X389)/X388),0,(X388-X389)/X388)</f>
        <v>0.11538461538461539</v>
      </c>
      <c r="Y392" s="146">
        <v>0</v>
      </c>
      <c r="Z392" s="146">
        <v>8.3333333333333329E-2</v>
      </c>
      <c r="AA392" s="146">
        <v>0</v>
      </c>
      <c r="AB392" s="146">
        <v>0</v>
      </c>
      <c r="AC392" s="146">
        <v>0</v>
      </c>
      <c r="AD392" s="146">
        <v>0</v>
      </c>
      <c r="AE392" s="146">
        <v>0</v>
      </c>
      <c r="AF392" s="145">
        <f>IF(ISERROR((AF388-AF389)/AF388),0,(AF388-AF389)/AF388)</f>
        <v>2.7397260273972601E-2</v>
      </c>
      <c r="AG392" s="146">
        <v>0</v>
      </c>
      <c r="AH392" s="146">
        <v>0</v>
      </c>
      <c r="AI392" s="146">
        <v>0</v>
      </c>
      <c r="AJ392" s="146" t="s">
        <v>102</v>
      </c>
      <c r="AK392" s="146">
        <v>0</v>
      </c>
      <c r="AL392" s="146">
        <v>0</v>
      </c>
      <c r="AM392" s="146">
        <v>0</v>
      </c>
      <c r="AN392" s="145">
        <f>IF(ISERROR((AN388-AN389)/AN388),0,(AN388-AN389)/AN388)</f>
        <v>0</v>
      </c>
      <c r="AO392" s="146">
        <v>0</v>
      </c>
      <c r="AP392" s="146">
        <v>0</v>
      </c>
      <c r="AQ392" s="146">
        <v>0.16666666666666666</v>
      </c>
      <c r="AR392" s="146" t="s">
        <v>102</v>
      </c>
      <c r="AS392" s="146" t="s">
        <v>102</v>
      </c>
      <c r="AT392" s="146">
        <v>0</v>
      </c>
      <c r="AU392" s="146">
        <v>0</v>
      </c>
      <c r="AV392" s="145">
        <f>IF(ISERROR((AV388-AV389)/AV388),0,(AV388-AV389)/AV388)</f>
        <v>4.7619047619047616E-2</v>
      </c>
      <c r="AW392" s="146"/>
      <c r="AX392" s="146"/>
      <c r="AY392" s="146"/>
      <c r="AZ392" s="146"/>
      <c r="BA392" s="146"/>
      <c r="BB392" s="146"/>
      <c r="BC392" s="146"/>
      <c r="BD392" s="145">
        <f>IF(ISERROR((BD388-BD389)/BD388),0,(BD388-BD389)/BD388)</f>
        <v>0</v>
      </c>
    </row>
    <row r="393" spans="1:56" ht="12.75" hidden="1" customHeight="1" outlineLevel="2" x14ac:dyDescent="0.2">
      <c r="A393" s="292" t="s">
        <v>487</v>
      </c>
      <c r="B393" s="346" t="s">
        <v>92</v>
      </c>
      <c r="C393" s="8" t="s">
        <v>46</v>
      </c>
      <c r="D393" s="5"/>
      <c r="E393" s="5"/>
      <c r="F393" s="5"/>
      <c r="G393" s="15"/>
      <c r="H393" s="143">
        <f>SUMIF($I$3:$BD$3,$H$3,$I393:$BD393)</f>
        <v>5111</v>
      </c>
      <c r="I393" s="144">
        <v>3</v>
      </c>
      <c r="J393" s="144">
        <v>203</v>
      </c>
      <c r="K393" s="144">
        <v>5</v>
      </c>
      <c r="L393" s="144">
        <v>2</v>
      </c>
      <c r="M393" s="144">
        <v>60</v>
      </c>
      <c r="N393" s="144">
        <v>0</v>
      </c>
      <c r="O393" s="144">
        <v>2</v>
      </c>
      <c r="P393" s="143">
        <f>SUM(I393:O393)</f>
        <v>275</v>
      </c>
      <c r="Q393" s="144">
        <v>115</v>
      </c>
      <c r="R393" s="144">
        <v>134</v>
      </c>
      <c r="S393" s="144">
        <v>5</v>
      </c>
      <c r="T393" s="144">
        <v>329</v>
      </c>
      <c r="U393" s="144">
        <v>2</v>
      </c>
      <c r="V393" s="144">
        <v>4</v>
      </c>
      <c r="W393" s="144">
        <v>1</v>
      </c>
      <c r="X393" s="143">
        <f>SUM(Q393:W393)</f>
        <v>590</v>
      </c>
      <c r="Y393" s="144">
        <v>1830</v>
      </c>
      <c r="Z393" s="144">
        <v>1992</v>
      </c>
      <c r="AA393" s="144">
        <v>3</v>
      </c>
      <c r="AB393" s="144">
        <v>341</v>
      </c>
      <c r="AC393" s="144">
        <v>3</v>
      </c>
      <c r="AD393" s="144">
        <v>6</v>
      </c>
      <c r="AE393" s="144">
        <v>3</v>
      </c>
      <c r="AF393" s="143">
        <f>SUM(Y393:AE393)</f>
        <v>4178</v>
      </c>
      <c r="AG393" s="144">
        <v>1</v>
      </c>
      <c r="AH393" s="144">
        <v>44</v>
      </c>
      <c r="AI393" s="144">
        <v>2</v>
      </c>
      <c r="AJ393" s="144">
        <v>0</v>
      </c>
      <c r="AK393" s="144">
        <v>2</v>
      </c>
      <c r="AL393" s="144">
        <v>271</v>
      </c>
      <c r="AM393" s="144">
        <v>2</v>
      </c>
      <c r="AN393" s="143">
        <f>SUM(AG393:AM393)</f>
        <v>322</v>
      </c>
      <c r="AO393" s="144">
        <v>1</v>
      </c>
      <c r="AP393" s="144">
        <v>6</v>
      </c>
      <c r="AQ393" s="144">
        <v>5</v>
      </c>
      <c r="AR393" s="144">
        <v>0</v>
      </c>
      <c r="AS393" s="144">
        <v>0</v>
      </c>
      <c r="AT393" s="144">
        <v>3</v>
      </c>
      <c r="AU393" s="144">
        <v>4</v>
      </c>
      <c r="AV393" s="143">
        <f>SUM(AO393:AU393)</f>
        <v>19</v>
      </c>
      <c r="AW393" s="144"/>
      <c r="AX393" s="144"/>
      <c r="AY393" s="144"/>
      <c r="AZ393" s="144"/>
      <c r="BA393" s="144"/>
      <c r="BB393" s="144"/>
      <c r="BC393" s="144"/>
      <c r="BD393" s="143">
        <f>SUM(AW393:BC393)</f>
        <v>0</v>
      </c>
    </row>
    <row r="394" spans="1:56" ht="12.75" hidden="1" customHeight="1" outlineLevel="1" collapsed="1" x14ac:dyDescent="0.2">
      <c r="A394" s="292"/>
      <c r="B394" s="346" t="s">
        <v>92</v>
      </c>
      <c r="C394" s="8" t="s">
        <v>14</v>
      </c>
      <c r="D394" s="5"/>
      <c r="E394" s="5"/>
      <c r="F394" s="5"/>
      <c r="G394" s="15"/>
      <c r="H394" s="143">
        <f>IF(ISERROR(H393/H389),0,H393/H389)</f>
        <v>38.14179104477612</v>
      </c>
      <c r="I394" s="144">
        <v>1</v>
      </c>
      <c r="J394" s="144">
        <v>40.6</v>
      </c>
      <c r="K394" s="144">
        <v>0.83333333333333337</v>
      </c>
      <c r="L394" s="144">
        <v>0.5</v>
      </c>
      <c r="M394" s="144">
        <v>30</v>
      </c>
      <c r="N394" s="144" t="s">
        <v>102</v>
      </c>
      <c r="O394" s="144">
        <v>0.66666666666666663</v>
      </c>
      <c r="P394" s="143">
        <f>IF(ISERROR(P393/P389),0,P393/P389)</f>
        <v>11.956521739130435</v>
      </c>
      <c r="Q394" s="144">
        <v>57.5</v>
      </c>
      <c r="R394" s="144">
        <v>33.5</v>
      </c>
      <c r="S394" s="144">
        <v>1</v>
      </c>
      <c r="T394" s="144">
        <v>109.66666666666667</v>
      </c>
      <c r="U394" s="144">
        <v>0.66666666666666663</v>
      </c>
      <c r="V394" s="144">
        <v>0.8</v>
      </c>
      <c r="W394" s="144">
        <v>1</v>
      </c>
      <c r="X394" s="143">
        <f>IF(ISERROR(X393/X389),0,X393/X389)</f>
        <v>25.652173913043477</v>
      </c>
      <c r="Y394" s="144">
        <v>70.384615384615387</v>
      </c>
      <c r="Z394" s="144">
        <v>90.545454545454547</v>
      </c>
      <c r="AA394" s="144">
        <v>1</v>
      </c>
      <c r="AB394" s="144">
        <v>42.625</v>
      </c>
      <c r="AC394" s="144">
        <v>1</v>
      </c>
      <c r="AD394" s="144">
        <v>1</v>
      </c>
      <c r="AE394" s="144">
        <v>1</v>
      </c>
      <c r="AF394" s="143">
        <f>IF(ISERROR(AF393/AF389),0,AF393/AF389)</f>
        <v>58.845070422535208</v>
      </c>
      <c r="AG394" s="144">
        <v>1</v>
      </c>
      <c r="AH394" s="144">
        <v>11</v>
      </c>
      <c r="AI394" s="144">
        <v>1</v>
      </c>
      <c r="AJ394" s="144" t="s">
        <v>102</v>
      </c>
      <c r="AK394" s="144">
        <v>1</v>
      </c>
      <c r="AL394" s="144">
        <v>45.166666666666664</v>
      </c>
      <c r="AM394" s="144">
        <v>1</v>
      </c>
      <c r="AN394" s="143">
        <f>IF(ISERROR(AN393/AN389),0,AN393/AN389)</f>
        <v>18.941176470588236</v>
      </c>
      <c r="AO394" s="144">
        <v>1</v>
      </c>
      <c r="AP394" s="144">
        <v>1</v>
      </c>
      <c r="AQ394" s="144">
        <v>1</v>
      </c>
      <c r="AR394" s="144" t="s">
        <v>102</v>
      </c>
      <c r="AS394" s="144" t="s">
        <v>102</v>
      </c>
      <c r="AT394" s="144">
        <v>0.75</v>
      </c>
      <c r="AU394" s="144">
        <v>1</v>
      </c>
      <c r="AV394" s="143">
        <f>IF(ISERROR(AV393/AV389),0,AV393/AV389)</f>
        <v>0.95</v>
      </c>
      <c r="AW394" s="144"/>
      <c r="AX394" s="144"/>
      <c r="AY394" s="144"/>
      <c r="AZ394" s="144"/>
      <c r="BA394" s="144"/>
      <c r="BB394" s="144"/>
      <c r="BC394" s="144"/>
      <c r="BD394" s="143">
        <f>IF(ISERROR(BD393/BD389),0,BD393/BD389)</f>
        <v>0</v>
      </c>
    </row>
    <row r="395" spans="1:56" ht="12.75" hidden="1" customHeight="1" outlineLevel="1" x14ac:dyDescent="0.2">
      <c r="A395" s="292" t="s">
        <v>488</v>
      </c>
      <c r="B395" s="346" t="s">
        <v>92</v>
      </c>
      <c r="C395" s="21" t="s">
        <v>141</v>
      </c>
      <c r="D395" s="5" t="s">
        <v>9</v>
      </c>
      <c r="E395" s="5"/>
      <c r="F395" s="5"/>
      <c r="G395" s="15"/>
      <c r="H395" s="143">
        <f>SUMIF($I$3:$BD$3,$H$3,$I395:$BD395)</f>
        <v>0</v>
      </c>
      <c r="I395" s="144">
        <v>0</v>
      </c>
      <c r="J395" s="144">
        <v>0</v>
      </c>
      <c r="K395" s="144">
        <v>0</v>
      </c>
      <c r="L395" s="144">
        <v>0</v>
      </c>
      <c r="M395" s="144">
        <v>0</v>
      </c>
      <c r="N395" s="144">
        <v>0</v>
      </c>
      <c r="O395" s="144">
        <v>0</v>
      </c>
      <c r="P395" s="143">
        <f>SUM(I395:O395)</f>
        <v>0</v>
      </c>
      <c r="Q395" s="144">
        <v>0</v>
      </c>
      <c r="R395" s="144">
        <v>0</v>
      </c>
      <c r="S395" s="144">
        <v>0</v>
      </c>
      <c r="T395" s="144">
        <v>0</v>
      </c>
      <c r="U395" s="144">
        <v>0</v>
      </c>
      <c r="V395" s="144">
        <v>0</v>
      </c>
      <c r="W395" s="144">
        <v>0</v>
      </c>
      <c r="X395" s="143">
        <f>SUM(Q395:W395)</f>
        <v>0</v>
      </c>
      <c r="Y395" s="144">
        <v>0</v>
      </c>
      <c r="Z395" s="144">
        <v>0</v>
      </c>
      <c r="AA395" s="144">
        <v>0</v>
      </c>
      <c r="AB395" s="144">
        <v>0</v>
      </c>
      <c r="AC395" s="144">
        <v>0</v>
      </c>
      <c r="AD395" s="144">
        <v>0</v>
      </c>
      <c r="AE395" s="144">
        <v>0</v>
      </c>
      <c r="AF395" s="143">
        <f>SUM(Y395:AE395)</f>
        <v>0</v>
      </c>
      <c r="AG395" s="144">
        <v>0</v>
      </c>
      <c r="AH395" s="144">
        <v>0</v>
      </c>
      <c r="AI395" s="144">
        <v>0</v>
      </c>
      <c r="AJ395" s="144">
        <v>0</v>
      </c>
      <c r="AK395" s="144">
        <v>0</v>
      </c>
      <c r="AL395" s="144">
        <v>0</v>
      </c>
      <c r="AM395" s="144">
        <v>0</v>
      </c>
      <c r="AN395" s="143">
        <f>SUM(AG395:AM395)</f>
        <v>0</v>
      </c>
      <c r="AO395" s="144">
        <v>0</v>
      </c>
      <c r="AP395" s="144">
        <v>0</v>
      </c>
      <c r="AQ395" s="144">
        <v>0</v>
      </c>
      <c r="AR395" s="144">
        <v>0</v>
      </c>
      <c r="AS395" s="144">
        <v>0</v>
      </c>
      <c r="AT395" s="144">
        <v>0</v>
      </c>
      <c r="AU395" s="144">
        <v>0</v>
      </c>
      <c r="AV395" s="143">
        <f>SUM(AO395:AU395)</f>
        <v>0</v>
      </c>
      <c r="AW395" s="144"/>
      <c r="AX395" s="144"/>
      <c r="AY395" s="144"/>
      <c r="AZ395" s="144"/>
      <c r="BA395" s="144"/>
      <c r="BB395" s="144"/>
      <c r="BC395" s="144"/>
      <c r="BD395" s="143">
        <f>SUM(AW395:BC395)</f>
        <v>0</v>
      </c>
    </row>
    <row r="396" spans="1:56" ht="12.75" hidden="1" customHeight="1" outlineLevel="1" x14ac:dyDescent="0.2">
      <c r="A396" s="268"/>
      <c r="B396" s="346" t="s">
        <v>92</v>
      </c>
      <c r="C396" s="21" t="s">
        <v>142</v>
      </c>
      <c r="D396" s="5" t="s">
        <v>9</v>
      </c>
      <c r="E396" s="5"/>
      <c r="F396" s="5"/>
      <c r="G396" s="15"/>
      <c r="H396" s="143">
        <f>SUMIF($I$3:$BD$3,$H$3,$I396:$BD396)</f>
        <v>0</v>
      </c>
      <c r="I396" s="144">
        <v>0</v>
      </c>
      <c r="J396" s="144">
        <v>0</v>
      </c>
      <c r="K396" s="144">
        <v>0</v>
      </c>
      <c r="L396" s="144">
        <v>0</v>
      </c>
      <c r="M396" s="144">
        <v>0</v>
      </c>
      <c r="N396" s="144">
        <v>0</v>
      </c>
      <c r="O396" s="144">
        <v>0</v>
      </c>
      <c r="P396" s="143">
        <f>SUM(I396:O396)</f>
        <v>0</v>
      </c>
      <c r="Q396" s="144">
        <v>0</v>
      </c>
      <c r="R396" s="144">
        <v>0</v>
      </c>
      <c r="S396" s="144">
        <v>0</v>
      </c>
      <c r="T396" s="144">
        <v>0</v>
      </c>
      <c r="U396" s="144">
        <v>0</v>
      </c>
      <c r="V396" s="144">
        <v>0</v>
      </c>
      <c r="W396" s="144">
        <v>0</v>
      </c>
      <c r="X396" s="143">
        <f>SUM(Q396:W396)</f>
        <v>0</v>
      </c>
      <c r="Y396" s="144">
        <v>0</v>
      </c>
      <c r="Z396" s="144">
        <v>0</v>
      </c>
      <c r="AA396" s="144">
        <v>0</v>
      </c>
      <c r="AB396" s="144">
        <v>0</v>
      </c>
      <c r="AC396" s="144">
        <v>0</v>
      </c>
      <c r="AD396" s="144">
        <v>0</v>
      </c>
      <c r="AE396" s="144">
        <v>0</v>
      </c>
      <c r="AF396" s="143">
        <f>SUM(Y396:AE396)</f>
        <v>0</v>
      </c>
      <c r="AG396" s="144">
        <v>0</v>
      </c>
      <c r="AH396" s="144">
        <v>0</v>
      </c>
      <c r="AI396" s="144">
        <v>0</v>
      </c>
      <c r="AJ396" s="144">
        <v>0</v>
      </c>
      <c r="AK396" s="144">
        <v>0</v>
      </c>
      <c r="AL396" s="144">
        <v>0</v>
      </c>
      <c r="AM396" s="144">
        <v>0</v>
      </c>
      <c r="AN396" s="143">
        <f>SUM(AG396:AM396)</f>
        <v>0</v>
      </c>
      <c r="AO396" s="144">
        <v>0</v>
      </c>
      <c r="AP396" s="144">
        <v>0</v>
      </c>
      <c r="AQ396" s="144">
        <v>0</v>
      </c>
      <c r="AR396" s="144">
        <v>0</v>
      </c>
      <c r="AS396" s="144">
        <v>0</v>
      </c>
      <c r="AT396" s="144">
        <v>0</v>
      </c>
      <c r="AU396" s="144">
        <v>0</v>
      </c>
      <c r="AV396" s="143">
        <f>SUM(AO396:AU396)</f>
        <v>0</v>
      </c>
      <c r="AW396" s="144"/>
      <c r="AX396" s="144"/>
      <c r="AY396" s="144"/>
      <c r="AZ396" s="144"/>
      <c r="BA396" s="144"/>
      <c r="BB396" s="144"/>
      <c r="BC396" s="144"/>
      <c r="BD396" s="143">
        <f>SUM(AW396:BC396)</f>
        <v>0</v>
      </c>
    </row>
    <row r="397" spans="1:56" ht="12.75" hidden="1" customHeight="1" outlineLevel="1" x14ac:dyDescent="0.2">
      <c r="A397" s="291" t="s">
        <v>489</v>
      </c>
      <c r="B397" s="346" t="s">
        <v>92</v>
      </c>
      <c r="C397" s="8"/>
      <c r="D397" s="5"/>
      <c r="E397" s="5"/>
      <c r="F397" s="5"/>
      <c r="G397" s="15"/>
      <c r="H397" s="143"/>
      <c r="I397" s="144"/>
      <c r="J397" s="144"/>
      <c r="K397" s="144"/>
      <c r="L397" s="144"/>
      <c r="M397" s="144"/>
      <c r="N397" s="144"/>
      <c r="O397" s="144"/>
      <c r="P397" s="143"/>
      <c r="Q397" s="144"/>
      <c r="R397" s="144"/>
      <c r="S397" s="144"/>
      <c r="T397" s="144"/>
      <c r="U397" s="144"/>
      <c r="V397" s="144"/>
      <c r="W397" s="144"/>
      <c r="X397" s="143"/>
      <c r="Y397" s="144"/>
      <c r="Z397" s="144"/>
      <c r="AA397" s="144"/>
      <c r="AB397" s="144"/>
      <c r="AC397" s="144"/>
      <c r="AD397" s="144"/>
      <c r="AE397" s="144"/>
      <c r="AF397" s="143"/>
      <c r="AG397" s="144"/>
      <c r="AH397" s="144"/>
      <c r="AI397" s="144"/>
      <c r="AJ397" s="144"/>
      <c r="AK397" s="144"/>
      <c r="AL397" s="144"/>
      <c r="AM397" s="144"/>
      <c r="AN397" s="143"/>
      <c r="AO397" s="144"/>
      <c r="AP397" s="144"/>
      <c r="AQ397" s="144"/>
      <c r="AR397" s="144"/>
      <c r="AS397" s="144"/>
      <c r="AT397" s="144"/>
      <c r="AU397" s="144"/>
      <c r="AV397" s="143"/>
      <c r="AW397" s="144"/>
      <c r="AX397" s="144"/>
      <c r="AY397" s="144"/>
      <c r="AZ397" s="144"/>
      <c r="BA397" s="144"/>
      <c r="BB397" s="144"/>
      <c r="BC397" s="144"/>
      <c r="BD397" s="143"/>
    </row>
    <row r="398" spans="1:56" ht="12.75" hidden="1" customHeight="1" outlineLevel="1" x14ac:dyDescent="0.2">
      <c r="A398" s="291" t="s">
        <v>490</v>
      </c>
      <c r="B398" s="346" t="s">
        <v>92</v>
      </c>
      <c r="C398" s="8"/>
      <c r="D398" s="5"/>
      <c r="E398" s="5"/>
      <c r="F398" s="5"/>
      <c r="G398" s="15"/>
      <c r="H398" s="143"/>
      <c r="I398" s="144"/>
      <c r="J398" s="144"/>
      <c r="K398" s="144"/>
      <c r="L398" s="144"/>
      <c r="M398" s="144"/>
      <c r="N398" s="144"/>
      <c r="O398" s="144"/>
      <c r="P398" s="143"/>
      <c r="Q398" s="144"/>
      <c r="R398" s="144"/>
      <c r="S398" s="144"/>
      <c r="T398" s="144"/>
      <c r="U398" s="144"/>
      <c r="V398" s="144"/>
      <c r="W398" s="144"/>
      <c r="X398" s="143"/>
      <c r="Y398" s="144"/>
      <c r="Z398" s="144"/>
      <c r="AA398" s="144"/>
      <c r="AB398" s="144"/>
      <c r="AC398" s="144"/>
      <c r="AD398" s="144"/>
      <c r="AE398" s="144"/>
      <c r="AF398" s="143"/>
      <c r="AG398" s="144"/>
      <c r="AH398" s="144"/>
      <c r="AI398" s="144"/>
      <c r="AJ398" s="144"/>
      <c r="AK398" s="144"/>
      <c r="AL398" s="144"/>
      <c r="AM398" s="144"/>
      <c r="AN398" s="143"/>
      <c r="AO398" s="144"/>
      <c r="AP398" s="144"/>
      <c r="AQ398" s="144"/>
      <c r="AR398" s="144"/>
      <c r="AS398" s="144"/>
      <c r="AT398" s="144"/>
      <c r="AU398" s="144"/>
      <c r="AV398" s="143"/>
      <c r="AW398" s="144"/>
      <c r="AX398" s="144"/>
      <c r="AY398" s="144"/>
      <c r="AZ398" s="144"/>
      <c r="BA398" s="144"/>
      <c r="BB398" s="144"/>
      <c r="BC398" s="144"/>
      <c r="BD398" s="143"/>
    </row>
    <row r="399" spans="1:56" ht="12.75" hidden="1" customHeight="1" outlineLevel="1" x14ac:dyDescent="0.2">
      <c r="A399" s="291" t="s">
        <v>491</v>
      </c>
      <c r="B399" s="346" t="s">
        <v>93</v>
      </c>
      <c r="C399" s="8" t="s">
        <v>2</v>
      </c>
      <c r="D399" s="5" t="s">
        <v>9</v>
      </c>
      <c r="E399" s="5"/>
      <c r="F399" s="5"/>
      <c r="G399" s="15"/>
      <c r="H399" s="143">
        <f>SUMIF($I$3:$BD$3,$H$3,$I399:$BD399)</f>
        <v>32</v>
      </c>
      <c r="I399" s="144">
        <v>0</v>
      </c>
      <c r="J399" s="144">
        <v>2</v>
      </c>
      <c r="K399" s="144">
        <v>1</v>
      </c>
      <c r="L399" s="144">
        <v>3</v>
      </c>
      <c r="M399" s="144">
        <v>0</v>
      </c>
      <c r="N399" s="144">
        <v>1</v>
      </c>
      <c r="O399" s="144">
        <v>3</v>
      </c>
      <c r="P399" s="143">
        <f>SUM(I399:O399)</f>
        <v>10</v>
      </c>
      <c r="Q399" s="144">
        <v>2</v>
      </c>
      <c r="R399" s="144">
        <v>1</v>
      </c>
      <c r="S399" s="144">
        <v>2</v>
      </c>
      <c r="T399" s="144">
        <v>0</v>
      </c>
      <c r="U399" s="144">
        <v>1</v>
      </c>
      <c r="V399" s="144">
        <v>2</v>
      </c>
      <c r="W399" s="144">
        <v>2</v>
      </c>
      <c r="X399" s="143">
        <f>SUM(Q399:W399)</f>
        <v>10</v>
      </c>
      <c r="Y399" s="144">
        <v>1</v>
      </c>
      <c r="Z399" s="144">
        <v>1</v>
      </c>
      <c r="AA399" s="144">
        <v>1</v>
      </c>
      <c r="AB399" s="144">
        <v>1</v>
      </c>
      <c r="AC399" s="144">
        <v>3</v>
      </c>
      <c r="AD399" s="144">
        <v>1</v>
      </c>
      <c r="AE399" s="144">
        <v>2</v>
      </c>
      <c r="AF399" s="143">
        <f>SUM(Y399:AE399)</f>
        <v>10</v>
      </c>
      <c r="AG399" s="144">
        <v>1</v>
      </c>
      <c r="AH399" s="144">
        <v>2</v>
      </c>
      <c r="AI399" s="144">
        <v>0</v>
      </c>
      <c r="AJ399" s="144">
        <v>1</v>
      </c>
      <c r="AK399" s="144">
        <v>0</v>
      </c>
      <c r="AL399" s="144">
        <v>0</v>
      </c>
      <c r="AM399" s="144">
        <v>0</v>
      </c>
      <c r="AN399" s="143">
        <f>SUM(AG399:AM399)</f>
        <v>4</v>
      </c>
      <c r="AO399" s="144">
        <v>1</v>
      </c>
      <c r="AP399" s="144">
        <v>1</v>
      </c>
      <c r="AQ399" s="144">
        <v>0</v>
      </c>
      <c r="AR399" s="144">
        <v>0</v>
      </c>
      <c r="AS399" s="144">
        <v>1</v>
      </c>
      <c r="AT399" s="144">
        <v>1</v>
      </c>
      <c r="AU399" s="144">
        <v>0</v>
      </c>
      <c r="AV399" s="143">
        <f>SUM(AO399:AU399)</f>
        <v>4</v>
      </c>
      <c r="AW399" s="144"/>
      <c r="AX399" s="144"/>
      <c r="AY399" s="144"/>
      <c r="AZ399" s="144"/>
      <c r="BA399" s="144"/>
      <c r="BB399" s="144"/>
      <c r="BC399" s="144"/>
      <c r="BD399" s="143">
        <f>SUM(AW399:BC399)</f>
        <v>0</v>
      </c>
    </row>
    <row r="400" spans="1:56" ht="12.75" hidden="1" customHeight="1" outlineLevel="1" x14ac:dyDescent="0.2">
      <c r="A400" s="292" t="s">
        <v>492</v>
      </c>
      <c r="B400" s="346" t="s">
        <v>93</v>
      </c>
      <c r="C400" s="8" t="s">
        <v>3</v>
      </c>
      <c r="D400" s="5" t="s">
        <v>9</v>
      </c>
      <c r="E400" s="5"/>
      <c r="F400" s="5"/>
      <c r="G400" s="15"/>
      <c r="H400" s="143">
        <f>SUMIF($I$3:$BD$3,$H$3,$I400:$BD400)</f>
        <v>32</v>
      </c>
      <c r="I400" s="144">
        <v>0</v>
      </c>
      <c r="J400" s="144">
        <v>2</v>
      </c>
      <c r="K400" s="144">
        <v>1</v>
      </c>
      <c r="L400" s="144">
        <v>3</v>
      </c>
      <c r="M400" s="144">
        <v>0</v>
      </c>
      <c r="N400" s="144">
        <v>1</v>
      </c>
      <c r="O400" s="144">
        <v>3</v>
      </c>
      <c r="P400" s="143">
        <f>SUM(I400:O400)</f>
        <v>10</v>
      </c>
      <c r="Q400" s="144">
        <v>2</v>
      </c>
      <c r="R400" s="144">
        <v>1</v>
      </c>
      <c r="S400" s="144">
        <v>2</v>
      </c>
      <c r="T400" s="144">
        <v>0</v>
      </c>
      <c r="U400" s="144">
        <v>1</v>
      </c>
      <c r="V400" s="144">
        <v>2</v>
      </c>
      <c r="W400" s="144">
        <v>2</v>
      </c>
      <c r="X400" s="143">
        <f>SUM(Q400:W400)</f>
        <v>10</v>
      </c>
      <c r="Y400" s="144">
        <v>1</v>
      </c>
      <c r="Z400" s="144">
        <v>1</v>
      </c>
      <c r="AA400" s="144">
        <v>1</v>
      </c>
      <c r="AB400" s="144">
        <v>1</v>
      </c>
      <c r="AC400" s="144">
        <v>3</v>
      </c>
      <c r="AD400" s="144">
        <v>1</v>
      </c>
      <c r="AE400" s="144">
        <v>2</v>
      </c>
      <c r="AF400" s="143">
        <f>SUM(Y400:AE400)</f>
        <v>10</v>
      </c>
      <c r="AG400" s="144">
        <v>1</v>
      </c>
      <c r="AH400" s="144">
        <v>2</v>
      </c>
      <c r="AI400" s="144">
        <v>0</v>
      </c>
      <c r="AJ400" s="144">
        <v>1</v>
      </c>
      <c r="AK400" s="144">
        <v>0</v>
      </c>
      <c r="AL400" s="144">
        <v>0</v>
      </c>
      <c r="AM400" s="144">
        <v>0</v>
      </c>
      <c r="AN400" s="143">
        <f>SUM(AG400:AM400)</f>
        <v>4</v>
      </c>
      <c r="AO400" s="144">
        <v>1</v>
      </c>
      <c r="AP400" s="144">
        <v>1</v>
      </c>
      <c r="AQ400" s="144">
        <v>0</v>
      </c>
      <c r="AR400" s="144">
        <v>0</v>
      </c>
      <c r="AS400" s="144">
        <v>1</v>
      </c>
      <c r="AT400" s="144">
        <v>1</v>
      </c>
      <c r="AU400" s="144">
        <v>0</v>
      </c>
      <c r="AV400" s="143">
        <f>SUM(AO400:AU400)</f>
        <v>4</v>
      </c>
      <c r="AW400" s="144"/>
      <c r="AX400" s="144"/>
      <c r="AY400" s="144"/>
      <c r="AZ400" s="144"/>
      <c r="BA400" s="144"/>
      <c r="BB400" s="144"/>
      <c r="BC400" s="144"/>
      <c r="BD400" s="143">
        <f>SUM(AW400:BC400)</f>
        <v>0</v>
      </c>
    </row>
    <row r="401" spans="1:56" ht="12.75" hidden="1" customHeight="1" outlineLevel="1" x14ac:dyDescent="0.2">
      <c r="A401" s="292" t="s">
        <v>493</v>
      </c>
      <c r="B401" s="346" t="s">
        <v>93</v>
      </c>
      <c r="C401" s="8" t="s">
        <v>33</v>
      </c>
      <c r="D401" s="5" t="s">
        <v>9</v>
      </c>
      <c r="E401" s="5"/>
      <c r="F401" s="5"/>
      <c r="G401" s="15"/>
      <c r="H401" s="143">
        <f>SUMIF($I$3:$BD$3,$H$3,$I401:$BD401)</f>
        <v>25</v>
      </c>
      <c r="I401" s="144">
        <v>0</v>
      </c>
      <c r="J401" s="144">
        <v>2</v>
      </c>
      <c r="K401" s="144">
        <v>1</v>
      </c>
      <c r="L401" s="144">
        <v>3</v>
      </c>
      <c r="M401" s="144">
        <v>0</v>
      </c>
      <c r="N401" s="144">
        <v>1</v>
      </c>
      <c r="O401" s="144">
        <v>2</v>
      </c>
      <c r="P401" s="143">
        <f>SUM(I401:O401)</f>
        <v>9</v>
      </c>
      <c r="Q401" s="144">
        <v>0</v>
      </c>
      <c r="R401" s="144">
        <v>0</v>
      </c>
      <c r="S401" s="144">
        <v>2</v>
      </c>
      <c r="T401" s="144">
        <v>0</v>
      </c>
      <c r="U401" s="144">
        <v>1</v>
      </c>
      <c r="V401" s="144">
        <v>2</v>
      </c>
      <c r="W401" s="144">
        <v>2</v>
      </c>
      <c r="X401" s="143">
        <f>SUM(Q401:W401)</f>
        <v>7</v>
      </c>
      <c r="Y401" s="144">
        <v>1</v>
      </c>
      <c r="Z401" s="144">
        <v>1</v>
      </c>
      <c r="AA401" s="144">
        <v>0</v>
      </c>
      <c r="AB401" s="144">
        <v>1</v>
      </c>
      <c r="AC401" s="144">
        <v>1</v>
      </c>
      <c r="AD401" s="144">
        <v>1</v>
      </c>
      <c r="AE401" s="144">
        <v>2</v>
      </c>
      <c r="AF401" s="143">
        <f>SUM(Y401:AE401)</f>
        <v>7</v>
      </c>
      <c r="AG401" s="144">
        <v>1</v>
      </c>
      <c r="AH401" s="144">
        <v>2</v>
      </c>
      <c r="AI401" s="144">
        <v>0</v>
      </c>
      <c r="AJ401" s="144">
        <v>1</v>
      </c>
      <c r="AK401" s="144">
        <v>0</v>
      </c>
      <c r="AL401" s="144">
        <v>0</v>
      </c>
      <c r="AM401" s="144">
        <v>0</v>
      </c>
      <c r="AN401" s="143">
        <f>SUM(AG401:AM401)</f>
        <v>4</v>
      </c>
      <c r="AO401" s="144">
        <v>1</v>
      </c>
      <c r="AP401" s="144">
        <v>1</v>
      </c>
      <c r="AQ401" s="144">
        <v>0</v>
      </c>
      <c r="AR401" s="144">
        <v>0</v>
      </c>
      <c r="AS401" s="144">
        <v>1</v>
      </c>
      <c r="AT401" s="144">
        <v>1</v>
      </c>
      <c r="AU401" s="144">
        <v>0</v>
      </c>
      <c r="AV401" s="143">
        <f>SUM(AO401:AU401)</f>
        <v>4</v>
      </c>
      <c r="AW401" s="144"/>
      <c r="AX401" s="144"/>
      <c r="AY401" s="144"/>
      <c r="AZ401" s="144"/>
      <c r="BA401" s="144"/>
      <c r="BB401" s="144"/>
      <c r="BC401" s="144"/>
      <c r="BD401" s="143">
        <f>SUM(AW401:BC401)</f>
        <v>0</v>
      </c>
    </row>
    <row r="402" spans="1:56" s="48" customFormat="1" ht="12.75" hidden="1" customHeight="1" outlineLevel="1" x14ac:dyDescent="0.2">
      <c r="A402" s="293"/>
      <c r="B402" s="346" t="s">
        <v>93</v>
      </c>
      <c r="C402" s="42" t="s">
        <v>13</v>
      </c>
      <c r="D402" s="43" t="s">
        <v>4</v>
      </c>
      <c r="E402" s="43"/>
      <c r="F402" s="43"/>
      <c r="G402" s="44"/>
      <c r="H402" s="145">
        <f>IF(ISERROR(H401/H399),0,H401/H399)</f>
        <v>0.78125</v>
      </c>
      <c r="I402" s="146" t="s">
        <v>102</v>
      </c>
      <c r="J402" s="146">
        <v>1</v>
      </c>
      <c r="K402" s="146">
        <v>1</v>
      </c>
      <c r="L402" s="146">
        <v>1</v>
      </c>
      <c r="M402" s="146" t="s">
        <v>102</v>
      </c>
      <c r="N402" s="146">
        <v>1</v>
      </c>
      <c r="O402" s="146">
        <v>0.66666666666666663</v>
      </c>
      <c r="P402" s="145">
        <f>IF(ISERROR(P401/P399),0,P401/P399)</f>
        <v>0.9</v>
      </c>
      <c r="Q402" s="146">
        <v>0</v>
      </c>
      <c r="R402" s="146">
        <v>0</v>
      </c>
      <c r="S402" s="146">
        <v>1</v>
      </c>
      <c r="T402" s="146" t="s">
        <v>102</v>
      </c>
      <c r="U402" s="146">
        <v>1</v>
      </c>
      <c r="V402" s="146">
        <v>1</v>
      </c>
      <c r="W402" s="146">
        <v>1</v>
      </c>
      <c r="X402" s="145">
        <f>IF(ISERROR(X401/X399),0,X401/X399)</f>
        <v>0.7</v>
      </c>
      <c r="Y402" s="146">
        <v>1</v>
      </c>
      <c r="Z402" s="146">
        <v>1</v>
      </c>
      <c r="AA402" s="146">
        <v>0</v>
      </c>
      <c r="AB402" s="146">
        <v>1</v>
      </c>
      <c r="AC402" s="146">
        <v>0.33333333333333331</v>
      </c>
      <c r="AD402" s="146">
        <v>1</v>
      </c>
      <c r="AE402" s="146">
        <v>1</v>
      </c>
      <c r="AF402" s="145">
        <f>IF(ISERROR(AF401/AF399),0,AF401/AF399)</f>
        <v>0.7</v>
      </c>
      <c r="AG402" s="146">
        <v>1</v>
      </c>
      <c r="AH402" s="146">
        <v>1</v>
      </c>
      <c r="AI402" s="146" t="s">
        <v>102</v>
      </c>
      <c r="AJ402" s="146">
        <v>1</v>
      </c>
      <c r="AK402" s="146" t="s">
        <v>102</v>
      </c>
      <c r="AL402" s="146" t="s">
        <v>102</v>
      </c>
      <c r="AM402" s="146" t="s">
        <v>102</v>
      </c>
      <c r="AN402" s="145">
        <f>IF(ISERROR(AN401/AN399),0,AN401/AN399)</f>
        <v>1</v>
      </c>
      <c r="AO402" s="146">
        <v>1</v>
      </c>
      <c r="AP402" s="146">
        <v>1</v>
      </c>
      <c r="AQ402" s="146" t="s">
        <v>102</v>
      </c>
      <c r="AR402" s="146" t="s">
        <v>102</v>
      </c>
      <c r="AS402" s="146">
        <v>1</v>
      </c>
      <c r="AT402" s="146">
        <v>1</v>
      </c>
      <c r="AU402" s="146" t="s">
        <v>102</v>
      </c>
      <c r="AV402" s="145">
        <f>IF(ISERROR(AV401/AV399),0,AV401/AV399)</f>
        <v>1</v>
      </c>
      <c r="AW402" s="146"/>
      <c r="AX402" s="146"/>
      <c r="AY402" s="146"/>
      <c r="AZ402" s="146"/>
      <c r="BA402" s="146"/>
      <c r="BB402" s="146"/>
      <c r="BC402" s="146"/>
      <c r="BD402" s="145">
        <f>IF(ISERROR(BD401/BD399),0,BD401/BD399)</f>
        <v>0</v>
      </c>
    </row>
    <row r="403" spans="1:56" s="49" customFormat="1" ht="12.75" hidden="1" customHeight="1" outlineLevel="1" x14ac:dyDescent="0.2">
      <c r="A403" s="293"/>
      <c r="B403" s="346" t="s">
        <v>93</v>
      </c>
      <c r="C403" s="42" t="s">
        <v>5</v>
      </c>
      <c r="D403" s="43" t="s">
        <v>4</v>
      </c>
      <c r="E403" s="43"/>
      <c r="F403" s="43"/>
      <c r="G403" s="44"/>
      <c r="H403" s="145">
        <f>IF(ISERROR((H399-H400)/H399),0,(H399-H400)/H399)</f>
        <v>0</v>
      </c>
      <c r="I403" s="146" t="s">
        <v>102</v>
      </c>
      <c r="J403" s="146">
        <v>0</v>
      </c>
      <c r="K403" s="146">
        <v>0</v>
      </c>
      <c r="L403" s="146">
        <v>0</v>
      </c>
      <c r="M403" s="146" t="s">
        <v>102</v>
      </c>
      <c r="N403" s="146">
        <v>0</v>
      </c>
      <c r="O403" s="146">
        <v>0</v>
      </c>
      <c r="P403" s="145">
        <f>IF(ISERROR((P399-P400)/P399),0,(P399-P400)/P399)</f>
        <v>0</v>
      </c>
      <c r="Q403" s="146">
        <v>0</v>
      </c>
      <c r="R403" s="146">
        <v>0</v>
      </c>
      <c r="S403" s="146">
        <v>0</v>
      </c>
      <c r="T403" s="146" t="s">
        <v>102</v>
      </c>
      <c r="U403" s="146">
        <v>0</v>
      </c>
      <c r="V403" s="146">
        <v>0</v>
      </c>
      <c r="W403" s="146">
        <v>0</v>
      </c>
      <c r="X403" s="145">
        <f>IF(ISERROR((X399-X400)/X399),0,(X399-X400)/X399)</f>
        <v>0</v>
      </c>
      <c r="Y403" s="146">
        <v>0</v>
      </c>
      <c r="Z403" s="146">
        <v>0</v>
      </c>
      <c r="AA403" s="146">
        <v>0</v>
      </c>
      <c r="AB403" s="146">
        <v>0</v>
      </c>
      <c r="AC403" s="146">
        <v>0</v>
      </c>
      <c r="AD403" s="146">
        <v>0</v>
      </c>
      <c r="AE403" s="146">
        <v>0</v>
      </c>
      <c r="AF403" s="145">
        <f>IF(ISERROR((AF399-AF400)/AF399),0,(AF399-AF400)/AF399)</f>
        <v>0</v>
      </c>
      <c r="AG403" s="146">
        <v>0</v>
      </c>
      <c r="AH403" s="146">
        <v>0</v>
      </c>
      <c r="AI403" s="146" t="s">
        <v>102</v>
      </c>
      <c r="AJ403" s="146">
        <v>0</v>
      </c>
      <c r="AK403" s="146" t="s">
        <v>102</v>
      </c>
      <c r="AL403" s="146" t="s">
        <v>102</v>
      </c>
      <c r="AM403" s="146" t="s">
        <v>102</v>
      </c>
      <c r="AN403" s="145">
        <f>IF(ISERROR((AN399-AN400)/AN399),0,(AN399-AN400)/AN399)</f>
        <v>0</v>
      </c>
      <c r="AO403" s="146">
        <v>0</v>
      </c>
      <c r="AP403" s="146">
        <v>0</v>
      </c>
      <c r="AQ403" s="146" t="s">
        <v>102</v>
      </c>
      <c r="AR403" s="146" t="s">
        <v>102</v>
      </c>
      <c r="AS403" s="146">
        <v>0</v>
      </c>
      <c r="AT403" s="146">
        <v>0</v>
      </c>
      <c r="AU403" s="146" t="s">
        <v>102</v>
      </c>
      <c r="AV403" s="145">
        <f>IF(ISERROR((AV399-AV400)/AV399),0,(AV399-AV400)/AV399)</f>
        <v>0</v>
      </c>
      <c r="AW403" s="146"/>
      <c r="AX403" s="146"/>
      <c r="AY403" s="146"/>
      <c r="AZ403" s="146"/>
      <c r="BA403" s="146"/>
      <c r="BB403" s="146"/>
      <c r="BC403" s="146"/>
      <c r="BD403" s="145">
        <f>IF(ISERROR((BD399-BD400)/BD399),0,(BD399-BD400)/BD399)</f>
        <v>0</v>
      </c>
    </row>
    <row r="404" spans="1:56" ht="12.75" hidden="1" customHeight="1" outlineLevel="2" x14ac:dyDescent="0.2">
      <c r="A404" s="292" t="s">
        <v>494</v>
      </c>
      <c r="B404" s="346" t="s">
        <v>93</v>
      </c>
      <c r="C404" s="8" t="s">
        <v>46</v>
      </c>
      <c r="D404" s="5"/>
      <c r="E404" s="5"/>
      <c r="F404" s="5"/>
      <c r="G404" s="15"/>
      <c r="H404" s="143">
        <f>SUMIF($I$3:$BD$3,$H$3,$I404:$BD404)</f>
        <v>1395</v>
      </c>
      <c r="I404" s="144">
        <v>0</v>
      </c>
      <c r="J404" s="144">
        <v>2</v>
      </c>
      <c r="K404" s="144">
        <v>1</v>
      </c>
      <c r="L404" s="144">
        <v>1</v>
      </c>
      <c r="M404" s="144">
        <v>0</v>
      </c>
      <c r="N404" s="144">
        <v>10</v>
      </c>
      <c r="O404" s="144">
        <v>107</v>
      </c>
      <c r="P404" s="143">
        <f>SUM(I404:O404)</f>
        <v>121</v>
      </c>
      <c r="Q404" s="144">
        <v>479</v>
      </c>
      <c r="R404" s="144">
        <v>167</v>
      </c>
      <c r="S404" s="144">
        <v>1</v>
      </c>
      <c r="T404" s="144">
        <v>0</v>
      </c>
      <c r="U404" s="144">
        <v>0</v>
      </c>
      <c r="V404" s="144">
        <v>2</v>
      </c>
      <c r="W404" s="144">
        <v>1</v>
      </c>
      <c r="X404" s="143">
        <f>SUM(Q404:W404)</f>
        <v>650</v>
      </c>
      <c r="Y404" s="144">
        <v>1</v>
      </c>
      <c r="Z404" s="144">
        <v>1</v>
      </c>
      <c r="AA404" s="144">
        <v>153</v>
      </c>
      <c r="AB404" s="144">
        <v>1</v>
      </c>
      <c r="AC404" s="144">
        <v>468</v>
      </c>
      <c r="AD404" s="144">
        <v>1</v>
      </c>
      <c r="AE404" s="144">
        <v>0</v>
      </c>
      <c r="AF404" s="143">
        <f>SUM(Y404:AE404)</f>
        <v>625</v>
      </c>
      <c r="AG404" s="144">
        <v>1</v>
      </c>
      <c r="AH404" s="144">
        <v>0</v>
      </c>
      <c r="AI404" s="144">
        <v>0</v>
      </c>
      <c r="AJ404" s="144">
        <v>1</v>
      </c>
      <c r="AK404" s="144">
        <v>0</v>
      </c>
      <c r="AL404" s="144">
        <v>0</v>
      </c>
      <c r="AM404" s="144">
        <v>0</v>
      </c>
      <c r="AN404" s="143">
        <f>SUM(AG404:AM404)</f>
        <v>2</v>
      </c>
      <c r="AO404" s="144">
        <v>0</v>
      </c>
      <c r="AP404" s="144">
        <v>1</v>
      </c>
      <c r="AQ404" s="144">
        <v>0</v>
      </c>
      <c r="AR404" s="144">
        <v>0</v>
      </c>
      <c r="AS404" s="144">
        <v>0</v>
      </c>
      <c r="AT404" s="144">
        <v>0</v>
      </c>
      <c r="AU404" s="144">
        <v>0</v>
      </c>
      <c r="AV404" s="143">
        <f>SUM(AO404:AU404)</f>
        <v>1</v>
      </c>
      <c r="AW404" s="144"/>
      <c r="AX404" s="144"/>
      <c r="AY404" s="144"/>
      <c r="AZ404" s="144"/>
      <c r="BA404" s="144"/>
      <c r="BB404" s="144"/>
      <c r="BC404" s="144"/>
      <c r="BD404" s="143">
        <f>SUM(AW404:BC404)</f>
        <v>0</v>
      </c>
    </row>
    <row r="405" spans="1:56" ht="12.75" hidden="1" customHeight="1" outlineLevel="1" collapsed="1" x14ac:dyDescent="0.2">
      <c r="A405" s="292"/>
      <c r="B405" s="346" t="s">
        <v>93</v>
      </c>
      <c r="C405" s="8" t="s">
        <v>14</v>
      </c>
      <c r="D405" s="5"/>
      <c r="E405" s="5"/>
      <c r="F405" s="5"/>
      <c r="G405" s="15"/>
      <c r="H405" s="143">
        <f>IF(ISERROR(H404/H400),0,H404/H400)</f>
        <v>43.59375</v>
      </c>
      <c r="I405" s="144" t="s">
        <v>102</v>
      </c>
      <c r="J405" s="144">
        <v>1</v>
      </c>
      <c r="K405" s="144">
        <v>1</v>
      </c>
      <c r="L405" s="144">
        <v>0.33333333333333331</v>
      </c>
      <c r="M405" s="144" t="s">
        <v>102</v>
      </c>
      <c r="N405" s="144">
        <v>10</v>
      </c>
      <c r="O405" s="144">
        <v>35.666666666666664</v>
      </c>
      <c r="P405" s="143">
        <f>IF(ISERROR(P404/P400),0,P404/P400)</f>
        <v>12.1</v>
      </c>
      <c r="Q405" s="144">
        <v>239.5</v>
      </c>
      <c r="R405" s="144">
        <v>167</v>
      </c>
      <c r="S405" s="144">
        <v>0.5</v>
      </c>
      <c r="T405" s="144" t="s">
        <v>102</v>
      </c>
      <c r="U405" s="144">
        <v>0</v>
      </c>
      <c r="V405" s="144">
        <v>1</v>
      </c>
      <c r="W405" s="144">
        <v>0.5</v>
      </c>
      <c r="X405" s="143">
        <f>IF(ISERROR(X404/X400),0,X404/X400)</f>
        <v>65</v>
      </c>
      <c r="Y405" s="144">
        <v>1</v>
      </c>
      <c r="Z405" s="144">
        <v>1</v>
      </c>
      <c r="AA405" s="144">
        <v>153</v>
      </c>
      <c r="AB405" s="144">
        <v>1</v>
      </c>
      <c r="AC405" s="144">
        <v>156</v>
      </c>
      <c r="AD405" s="144">
        <v>1</v>
      </c>
      <c r="AE405" s="144">
        <v>0</v>
      </c>
      <c r="AF405" s="143">
        <f>IF(ISERROR(AF404/AF400),0,AF404/AF400)</f>
        <v>62.5</v>
      </c>
      <c r="AG405" s="144">
        <v>1</v>
      </c>
      <c r="AH405" s="144">
        <v>0</v>
      </c>
      <c r="AI405" s="144" t="s">
        <v>102</v>
      </c>
      <c r="AJ405" s="144">
        <v>1</v>
      </c>
      <c r="AK405" s="144" t="s">
        <v>102</v>
      </c>
      <c r="AL405" s="144" t="s">
        <v>102</v>
      </c>
      <c r="AM405" s="144" t="s">
        <v>102</v>
      </c>
      <c r="AN405" s="143">
        <f>IF(ISERROR(AN404/AN400),0,AN404/AN400)</f>
        <v>0.5</v>
      </c>
      <c r="AO405" s="144">
        <v>0</v>
      </c>
      <c r="AP405" s="144">
        <v>1</v>
      </c>
      <c r="AQ405" s="144" t="s">
        <v>102</v>
      </c>
      <c r="AR405" s="144" t="s">
        <v>102</v>
      </c>
      <c r="AS405" s="144">
        <v>0</v>
      </c>
      <c r="AT405" s="144">
        <v>0</v>
      </c>
      <c r="AU405" s="144" t="s">
        <v>102</v>
      </c>
      <c r="AV405" s="143">
        <f>IF(ISERROR(AV404/AV400),0,AV404/AV400)</f>
        <v>0.25</v>
      </c>
      <c r="AW405" s="144"/>
      <c r="AX405" s="144"/>
      <c r="AY405" s="144"/>
      <c r="AZ405" s="144"/>
      <c r="BA405" s="144"/>
      <c r="BB405" s="144"/>
      <c r="BC405" s="144"/>
      <c r="BD405" s="143">
        <f>IF(ISERROR(BD404/BD400),0,BD404/BD400)</f>
        <v>0</v>
      </c>
    </row>
    <row r="406" spans="1:56" ht="12.75" hidden="1" customHeight="1" outlineLevel="1" x14ac:dyDescent="0.2">
      <c r="A406" s="292" t="s">
        <v>495</v>
      </c>
      <c r="B406" s="346" t="s">
        <v>93</v>
      </c>
      <c r="C406" s="21" t="s">
        <v>141</v>
      </c>
      <c r="D406" s="5" t="s">
        <v>9</v>
      </c>
      <c r="E406" s="5"/>
      <c r="F406" s="5"/>
      <c r="G406" s="15"/>
      <c r="H406" s="143">
        <f>SUMIF($I$3:$BD$3,$H$3,$I406:$BD406)</f>
        <v>0</v>
      </c>
      <c r="I406" s="144">
        <v>0</v>
      </c>
      <c r="J406" s="144">
        <v>0</v>
      </c>
      <c r="K406" s="144">
        <v>0</v>
      </c>
      <c r="L406" s="144">
        <v>0</v>
      </c>
      <c r="M406" s="144">
        <v>0</v>
      </c>
      <c r="N406" s="144">
        <v>0</v>
      </c>
      <c r="O406" s="144">
        <v>0</v>
      </c>
      <c r="P406" s="143">
        <f>SUM(I406:O406)</f>
        <v>0</v>
      </c>
      <c r="Q406" s="144">
        <v>0</v>
      </c>
      <c r="R406" s="144">
        <v>0</v>
      </c>
      <c r="S406" s="144">
        <v>0</v>
      </c>
      <c r="T406" s="144">
        <v>0</v>
      </c>
      <c r="U406" s="144">
        <v>0</v>
      </c>
      <c r="V406" s="144">
        <v>0</v>
      </c>
      <c r="W406" s="144">
        <v>0</v>
      </c>
      <c r="X406" s="143">
        <f>SUM(Q406:W406)</f>
        <v>0</v>
      </c>
      <c r="Y406" s="144">
        <v>0</v>
      </c>
      <c r="Z406" s="144">
        <v>0</v>
      </c>
      <c r="AA406" s="144">
        <v>0</v>
      </c>
      <c r="AB406" s="144">
        <v>0</v>
      </c>
      <c r="AC406" s="144">
        <v>0</v>
      </c>
      <c r="AD406" s="144">
        <v>0</v>
      </c>
      <c r="AE406" s="144">
        <v>0</v>
      </c>
      <c r="AF406" s="143">
        <f>SUM(Y406:AE406)</f>
        <v>0</v>
      </c>
      <c r="AG406" s="144">
        <v>0</v>
      </c>
      <c r="AH406" s="144">
        <v>0</v>
      </c>
      <c r="AI406" s="144">
        <v>0</v>
      </c>
      <c r="AJ406" s="144">
        <v>0</v>
      </c>
      <c r="AK406" s="144">
        <v>0</v>
      </c>
      <c r="AL406" s="144">
        <v>0</v>
      </c>
      <c r="AM406" s="144">
        <v>0</v>
      </c>
      <c r="AN406" s="143">
        <f>SUM(AG406:AM406)</f>
        <v>0</v>
      </c>
      <c r="AO406" s="144">
        <v>0</v>
      </c>
      <c r="AP406" s="144">
        <v>0</v>
      </c>
      <c r="AQ406" s="144">
        <v>0</v>
      </c>
      <c r="AR406" s="144">
        <v>0</v>
      </c>
      <c r="AS406" s="144">
        <v>0</v>
      </c>
      <c r="AT406" s="144">
        <v>0</v>
      </c>
      <c r="AU406" s="144">
        <v>0</v>
      </c>
      <c r="AV406" s="143">
        <f>SUM(AO406:AU406)</f>
        <v>0</v>
      </c>
      <c r="AW406" s="144"/>
      <c r="AX406" s="144"/>
      <c r="AY406" s="144"/>
      <c r="AZ406" s="144"/>
      <c r="BA406" s="144"/>
      <c r="BB406" s="144"/>
      <c r="BC406" s="144"/>
      <c r="BD406" s="143">
        <f>SUM(AW406:BC406)</f>
        <v>0</v>
      </c>
    </row>
    <row r="407" spans="1:56" ht="12.75" hidden="1" customHeight="1" outlineLevel="1" x14ac:dyDescent="0.2">
      <c r="A407" s="268"/>
      <c r="B407" s="346" t="s">
        <v>93</v>
      </c>
      <c r="C407" s="21" t="s">
        <v>142</v>
      </c>
      <c r="D407" s="5" t="s">
        <v>9</v>
      </c>
      <c r="E407" s="5"/>
      <c r="F407" s="5"/>
      <c r="G407" s="15"/>
      <c r="H407" s="143">
        <f>SUMIF($I$3:$BD$3,$H$3,$I407:$BD407)</f>
        <v>0</v>
      </c>
      <c r="I407" s="144">
        <v>0</v>
      </c>
      <c r="J407" s="144">
        <v>0</v>
      </c>
      <c r="K407" s="144">
        <v>0</v>
      </c>
      <c r="L407" s="144">
        <v>0</v>
      </c>
      <c r="M407" s="144">
        <v>0</v>
      </c>
      <c r="N407" s="144">
        <v>0</v>
      </c>
      <c r="O407" s="144">
        <v>0</v>
      </c>
      <c r="P407" s="143">
        <f>SUM(I407:O407)</f>
        <v>0</v>
      </c>
      <c r="Q407" s="144">
        <v>0</v>
      </c>
      <c r="R407" s="144">
        <v>0</v>
      </c>
      <c r="S407" s="144">
        <v>0</v>
      </c>
      <c r="T407" s="144">
        <v>0</v>
      </c>
      <c r="U407" s="144">
        <v>0</v>
      </c>
      <c r="V407" s="144">
        <v>0</v>
      </c>
      <c r="W407" s="144">
        <v>0</v>
      </c>
      <c r="X407" s="143">
        <f>SUM(Q407:W407)</f>
        <v>0</v>
      </c>
      <c r="Y407" s="144">
        <v>0</v>
      </c>
      <c r="Z407" s="144">
        <v>0</v>
      </c>
      <c r="AA407" s="144">
        <v>0</v>
      </c>
      <c r="AB407" s="144">
        <v>0</v>
      </c>
      <c r="AC407" s="144">
        <v>0</v>
      </c>
      <c r="AD407" s="144">
        <v>0</v>
      </c>
      <c r="AE407" s="144">
        <v>0</v>
      </c>
      <c r="AF407" s="143">
        <f>SUM(Y407:AE407)</f>
        <v>0</v>
      </c>
      <c r="AG407" s="144">
        <v>0</v>
      </c>
      <c r="AH407" s="144">
        <v>0</v>
      </c>
      <c r="AI407" s="144">
        <v>0</v>
      </c>
      <c r="AJ407" s="144">
        <v>0</v>
      </c>
      <c r="AK407" s="144">
        <v>0</v>
      </c>
      <c r="AL407" s="144">
        <v>0</v>
      </c>
      <c r="AM407" s="144">
        <v>0</v>
      </c>
      <c r="AN407" s="143">
        <f>SUM(AG407:AM407)</f>
        <v>0</v>
      </c>
      <c r="AO407" s="144">
        <v>0</v>
      </c>
      <c r="AP407" s="144">
        <v>0</v>
      </c>
      <c r="AQ407" s="144">
        <v>0</v>
      </c>
      <c r="AR407" s="144">
        <v>0</v>
      </c>
      <c r="AS407" s="144">
        <v>0</v>
      </c>
      <c r="AT407" s="144">
        <v>0</v>
      </c>
      <c r="AU407" s="144">
        <v>0</v>
      </c>
      <c r="AV407" s="143">
        <f>SUM(AO407:AU407)</f>
        <v>0</v>
      </c>
      <c r="AW407" s="144"/>
      <c r="AX407" s="144"/>
      <c r="AY407" s="144"/>
      <c r="AZ407" s="144"/>
      <c r="BA407" s="144"/>
      <c r="BB407" s="144"/>
      <c r="BC407" s="144"/>
      <c r="BD407" s="143">
        <f>SUM(AW407:BC407)</f>
        <v>0</v>
      </c>
    </row>
    <row r="408" spans="1:56" ht="12.75" hidden="1" customHeight="1" outlineLevel="1" x14ac:dyDescent="0.2">
      <c r="A408" s="291" t="s">
        <v>496</v>
      </c>
      <c r="B408" s="346" t="s">
        <v>93</v>
      </c>
      <c r="C408" s="8"/>
      <c r="D408" s="5"/>
      <c r="E408" s="5"/>
      <c r="F408" s="5"/>
      <c r="G408" s="15"/>
      <c r="H408" s="143"/>
      <c r="I408" s="144"/>
      <c r="J408" s="144"/>
      <c r="K408" s="144"/>
      <c r="L408" s="144"/>
      <c r="M408" s="144"/>
      <c r="N408" s="144"/>
      <c r="O408" s="144"/>
      <c r="P408" s="143"/>
      <c r="Q408" s="144"/>
      <c r="R408" s="144"/>
      <c r="S408" s="144"/>
      <c r="T408" s="144"/>
      <c r="U408" s="144"/>
      <c r="V408" s="144"/>
      <c r="W408" s="144"/>
      <c r="X408" s="143"/>
      <c r="Y408" s="144"/>
      <c r="Z408" s="144"/>
      <c r="AA408" s="144"/>
      <c r="AB408" s="144"/>
      <c r="AC408" s="144"/>
      <c r="AD408" s="144"/>
      <c r="AE408" s="144"/>
      <c r="AF408" s="143"/>
      <c r="AG408" s="144"/>
      <c r="AH408" s="144"/>
      <c r="AI408" s="144"/>
      <c r="AJ408" s="144"/>
      <c r="AK408" s="144"/>
      <c r="AL408" s="144"/>
      <c r="AM408" s="144"/>
      <c r="AN408" s="143"/>
      <c r="AO408" s="144"/>
      <c r="AP408" s="144"/>
      <c r="AQ408" s="144"/>
      <c r="AR408" s="144"/>
      <c r="AS408" s="144"/>
      <c r="AT408" s="144"/>
      <c r="AU408" s="144"/>
      <c r="AV408" s="143"/>
      <c r="AW408" s="144"/>
      <c r="AX408" s="144"/>
      <c r="AY408" s="144"/>
      <c r="AZ408" s="144"/>
      <c r="BA408" s="144"/>
      <c r="BB408" s="144"/>
      <c r="BC408" s="144"/>
      <c r="BD408" s="143"/>
    </row>
    <row r="409" spans="1:56" ht="12.75" hidden="1" customHeight="1" outlineLevel="1" x14ac:dyDescent="0.2">
      <c r="A409" s="291" t="s">
        <v>497</v>
      </c>
      <c r="B409" s="346" t="s">
        <v>93</v>
      </c>
      <c r="C409" s="8"/>
      <c r="D409" s="5"/>
      <c r="E409" s="5"/>
      <c r="F409" s="5"/>
      <c r="G409" s="15"/>
      <c r="H409" s="143"/>
      <c r="I409" s="144"/>
      <c r="J409" s="144"/>
      <c r="K409" s="144"/>
      <c r="L409" s="144"/>
      <c r="M409" s="144"/>
      <c r="N409" s="144"/>
      <c r="O409" s="144"/>
      <c r="P409" s="143"/>
      <c r="Q409" s="144"/>
      <c r="R409" s="144"/>
      <c r="S409" s="144"/>
      <c r="T409" s="144"/>
      <c r="U409" s="144"/>
      <c r="V409" s="144"/>
      <c r="W409" s="144"/>
      <c r="X409" s="143"/>
      <c r="Y409" s="144"/>
      <c r="Z409" s="144"/>
      <c r="AA409" s="144"/>
      <c r="AB409" s="144"/>
      <c r="AC409" s="144"/>
      <c r="AD409" s="144"/>
      <c r="AE409" s="144"/>
      <c r="AF409" s="143"/>
      <c r="AG409" s="144"/>
      <c r="AH409" s="144"/>
      <c r="AI409" s="144"/>
      <c r="AJ409" s="144"/>
      <c r="AK409" s="144"/>
      <c r="AL409" s="144"/>
      <c r="AM409" s="144"/>
      <c r="AN409" s="143"/>
      <c r="AO409" s="144"/>
      <c r="AP409" s="144"/>
      <c r="AQ409" s="144"/>
      <c r="AR409" s="144"/>
      <c r="AS409" s="144"/>
      <c r="AT409" s="144"/>
      <c r="AU409" s="144"/>
      <c r="AV409" s="143"/>
      <c r="AW409" s="144"/>
      <c r="AX409" s="144"/>
      <c r="AY409" s="144"/>
      <c r="AZ409" s="144"/>
      <c r="BA409" s="144"/>
      <c r="BB409" s="144"/>
      <c r="BC409" s="144"/>
      <c r="BD409" s="143"/>
    </row>
    <row r="410" spans="1:56" ht="12.75" hidden="1" customHeight="1" outlineLevel="1" x14ac:dyDescent="0.2">
      <c r="A410" s="291" t="s">
        <v>498</v>
      </c>
      <c r="B410" s="346" t="s">
        <v>94</v>
      </c>
      <c r="C410" s="8" t="s">
        <v>2</v>
      </c>
      <c r="D410" s="5" t="s">
        <v>9</v>
      </c>
      <c r="E410" s="5"/>
      <c r="F410" s="5"/>
      <c r="G410" s="15"/>
      <c r="H410" s="143">
        <f>SUMIF($I$3:$BD$3,$H$3,$I410:$BD410)</f>
        <v>451</v>
      </c>
      <c r="I410" s="144">
        <v>8</v>
      </c>
      <c r="J410" s="144">
        <v>19</v>
      </c>
      <c r="K410" s="144">
        <v>12</v>
      </c>
      <c r="L410" s="144">
        <v>14</v>
      </c>
      <c r="M410" s="144">
        <v>16</v>
      </c>
      <c r="N410" s="144">
        <v>10</v>
      </c>
      <c r="O410" s="144">
        <v>13</v>
      </c>
      <c r="P410" s="143">
        <f>SUM(I410:O410)</f>
        <v>92</v>
      </c>
      <c r="Q410" s="144">
        <v>24</v>
      </c>
      <c r="R410" s="144">
        <v>18</v>
      </c>
      <c r="S410" s="144">
        <v>13</v>
      </c>
      <c r="T410" s="144">
        <v>25</v>
      </c>
      <c r="U410" s="144">
        <v>24</v>
      </c>
      <c r="V410" s="144">
        <v>8</v>
      </c>
      <c r="W410" s="144">
        <v>11</v>
      </c>
      <c r="X410" s="143">
        <f>SUM(Q410:W410)</f>
        <v>123</v>
      </c>
      <c r="Y410" s="144">
        <v>15</v>
      </c>
      <c r="Z410" s="144">
        <v>16</v>
      </c>
      <c r="AA410" s="144">
        <v>8</v>
      </c>
      <c r="AB410" s="144">
        <v>17</v>
      </c>
      <c r="AC410" s="144">
        <v>14</v>
      </c>
      <c r="AD410" s="144">
        <v>15</v>
      </c>
      <c r="AE410" s="144">
        <v>18</v>
      </c>
      <c r="AF410" s="143">
        <f>SUM(Y410:AE410)</f>
        <v>103</v>
      </c>
      <c r="AG410" s="144">
        <v>17</v>
      </c>
      <c r="AH410" s="144">
        <v>10</v>
      </c>
      <c r="AI410" s="144">
        <v>9</v>
      </c>
      <c r="AJ410" s="144">
        <v>15</v>
      </c>
      <c r="AK410" s="144">
        <v>13</v>
      </c>
      <c r="AL410" s="144">
        <v>19</v>
      </c>
      <c r="AM410" s="144">
        <v>16</v>
      </c>
      <c r="AN410" s="143">
        <f>SUM(AG410:AM410)</f>
        <v>99</v>
      </c>
      <c r="AO410" s="144">
        <v>18</v>
      </c>
      <c r="AP410" s="144">
        <v>12</v>
      </c>
      <c r="AQ410" s="144">
        <v>27</v>
      </c>
      <c r="AR410" s="144">
        <v>15</v>
      </c>
      <c r="AS410" s="144">
        <v>7</v>
      </c>
      <c r="AT410" s="144">
        <v>11</v>
      </c>
      <c r="AU410" s="144">
        <v>13</v>
      </c>
      <c r="AV410" s="143">
        <f>SUM(AO410:AU410)</f>
        <v>103</v>
      </c>
      <c r="AW410" s="144"/>
      <c r="AX410" s="144"/>
      <c r="AY410" s="144"/>
      <c r="AZ410" s="144"/>
      <c r="BA410" s="144"/>
      <c r="BB410" s="144"/>
      <c r="BC410" s="144"/>
      <c r="BD410" s="143">
        <f>SUM(AW410:BC410)</f>
        <v>0</v>
      </c>
    </row>
    <row r="411" spans="1:56" ht="12.75" hidden="1" customHeight="1" outlineLevel="1" x14ac:dyDescent="0.2">
      <c r="A411" s="292" t="s">
        <v>499</v>
      </c>
      <c r="B411" s="346" t="s">
        <v>94</v>
      </c>
      <c r="C411" s="8" t="s">
        <v>3</v>
      </c>
      <c r="D411" s="5" t="s">
        <v>9</v>
      </c>
      <c r="E411" s="5"/>
      <c r="F411" s="5"/>
      <c r="G411" s="15"/>
      <c r="H411" s="143">
        <f>SUMIF($I$3:$BD$3,$H$3,$I411:$BD411)</f>
        <v>431</v>
      </c>
      <c r="I411" s="144">
        <v>8</v>
      </c>
      <c r="J411" s="144">
        <v>19</v>
      </c>
      <c r="K411" s="144">
        <v>12</v>
      </c>
      <c r="L411" s="144">
        <v>14</v>
      </c>
      <c r="M411" s="144">
        <v>16</v>
      </c>
      <c r="N411" s="144">
        <v>9</v>
      </c>
      <c r="O411" s="144">
        <v>11</v>
      </c>
      <c r="P411" s="143">
        <f>SUM(I411:O411)</f>
        <v>89</v>
      </c>
      <c r="Q411" s="144">
        <v>23</v>
      </c>
      <c r="R411" s="144">
        <v>17</v>
      </c>
      <c r="S411" s="144">
        <v>12</v>
      </c>
      <c r="T411" s="144">
        <v>25</v>
      </c>
      <c r="U411" s="144">
        <v>23</v>
      </c>
      <c r="V411" s="144">
        <v>7</v>
      </c>
      <c r="W411" s="144">
        <v>11</v>
      </c>
      <c r="X411" s="143">
        <f>SUM(Q411:W411)</f>
        <v>118</v>
      </c>
      <c r="Y411" s="144">
        <v>15</v>
      </c>
      <c r="Z411" s="144">
        <v>16</v>
      </c>
      <c r="AA411" s="144">
        <v>8</v>
      </c>
      <c r="AB411" s="144">
        <v>17</v>
      </c>
      <c r="AC411" s="144">
        <v>14</v>
      </c>
      <c r="AD411" s="144">
        <v>15</v>
      </c>
      <c r="AE411" s="144">
        <v>18</v>
      </c>
      <c r="AF411" s="143">
        <f>SUM(Y411:AE411)</f>
        <v>103</v>
      </c>
      <c r="AG411" s="144">
        <v>17</v>
      </c>
      <c r="AH411" s="144">
        <v>8</v>
      </c>
      <c r="AI411" s="144">
        <v>9</v>
      </c>
      <c r="AJ411" s="144">
        <v>15</v>
      </c>
      <c r="AK411" s="144">
        <v>12</v>
      </c>
      <c r="AL411" s="144">
        <v>17</v>
      </c>
      <c r="AM411" s="144">
        <v>16</v>
      </c>
      <c r="AN411" s="143">
        <f>SUM(AG411:AM411)</f>
        <v>94</v>
      </c>
      <c r="AO411" s="144">
        <v>17</v>
      </c>
      <c r="AP411" s="144">
        <v>12</v>
      </c>
      <c r="AQ411" s="144">
        <v>22</v>
      </c>
      <c r="AR411" s="144">
        <v>14</v>
      </c>
      <c r="AS411" s="144">
        <v>7</v>
      </c>
      <c r="AT411" s="144">
        <v>11</v>
      </c>
      <c r="AU411" s="144">
        <v>13</v>
      </c>
      <c r="AV411" s="143">
        <f>SUM(AO411:AU411)</f>
        <v>96</v>
      </c>
      <c r="AW411" s="144"/>
      <c r="AX411" s="144"/>
      <c r="AY411" s="144"/>
      <c r="AZ411" s="144"/>
      <c r="BA411" s="144"/>
      <c r="BB411" s="144"/>
      <c r="BC411" s="144"/>
      <c r="BD411" s="143">
        <f>SUM(AW411:BC411)</f>
        <v>0</v>
      </c>
    </row>
    <row r="412" spans="1:56" ht="12.75" hidden="1" customHeight="1" outlineLevel="1" x14ac:dyDescent="0.2">
      <c r="A412" s="292" t="s">
        <v>500</v>
      </c>
      <c r="B412" s="346" t="s">
        <v>94</v>
      </c>
      <c r="C412" s="8" t="s">
        <v>33</v>
      </c>
      <c r="D412" s="5" t="s">
        <v>9</v>
      </c>
      <c r="E412" s="5"/>
      <c r="F412" s="5"/>
      <c r="G412" s="15"/>
      <c r="H412" s="143">
        <f>SUMIF($I$3:$BD$3,$H$3,$I412:$BD412)</f>
        <v>358</v>
      </c>
      <c r="I412" s="144">
        <v>5</v>
      </c>
      <c r="J412" s="144">
        <v>16</v>
      </c>
      <c r="K412" s="144">
        <v>11</v>
      </c>
      <c r="L412" s="144">
        <v>13</v>
      </c>
      <c r="M412" s="144">
        <v>16</v>
      </c>
      <c r="N412" s="144">
        <v>7</v>
      </c>
      <c r="O412" s="144">
        <v>8</v>
      </c>
      <c r="P412" s="143">
        <f>SUM(I412:O412)</f>
        <v>76</v>
      </c>
      <c r="Q412" s="144">
        <v>22</v>
      </c>
      <c r="R412" s="144">
        <v>14</v>
      </c>
      <c r="S412" s="144">
        <v>9</v>
      </c>
      <c r="T412" s="144">
        <v>16</v>
      </c>
      <c r="U412" s="144">
        <v>22</v>
      </c>
      <c r="V412" s="144">
        <v>2</v>
      </c>
      <c r="W412" s="144">
        <v>7</v>
      </c>
      <c r="X412" s="143">
        <f>SUM(Q412:W412)</f>
        <v>92</v>
      </c>
      <c r="Y412" s="144">
        <v>15</v>
      </c>
      <c r="Z412" s="144">
        <v>15</v>
      </c>
      <c r="AA412" s="144">
        <v>3</v>
      </c>
      <c r="AB412" s="144">
        <v>16</v>
      </c>
      <c r="AC412" s="144">
        <v>9</v>
      </c>
      <c r="AD412" s="144">
        <v>14</v>
      </c>
      <c r="AE412" s="144">
        <v>18</v>
      </c>
      <c r="AF412" s="143">
        <f>SUM(Y412:AE412)</f>
        <v>90</v>
      </c>
      <c r="AG412" s="144">
        <v>15</v>
      </c>
      <c r="AH412" s="144">
        <v>5</v>
      </c>
      <c r="AI412" s="144">
        <v>6</v>
      </c>
      <c r="AJ412" s="144">
        <v>15</v>
      </c>
      <c r="AK412" s="144">
        <v>12</v>
      </c>
      <c r="AL412" s="144">
        <v>15</v>
      </c>
      <c r="AM412" s="144">
        <v>14</v>
      </c>
      <c r="AN412" s="143">
        <f>SUM(AG412:AM412)</f>
        <v>82</v>
      </c>
      <c r="AO412" s="144">
        <v>16</v>
      </c>
      <c r="AP412" s="144">
        <v>12</v>
      </c>
      <c r="AQ412" s="144">
        <v>11</v>
      </c>
      <c r="AR412" s="144">
        <v>11</v>
      </c>
      <c r="AS412" s="144">
        <v>7</v>
      </c>
      <c r="AT412" s="144">
        <v>9</v>
      </c>
      <c r="AU412" s="144">
        <v>13</v>
      </c>
      <c r="AV412" s="143">
        <f>SUM(AO412:AU412)</f>
        <v>79</v>
      </c>
      <c r="AW412" s="144"/>
      <c r="AX412" s="144"/>
      <c r="AY412" s="144"/>
      <c r="AZ412" s="144"/>
      <c r="BA412" s="144"/>
      <c r="BB412" s="144"/>
      <c r="BC412" s="144"/>
      <c r="BD412" s="143">
        <f>SUM(AW412:BC412)</f>
        <v>0</v>
      </c>
    </row>
    <row r="413" spans="1:56" s="48" customFormat="1" ht="12.75" hidden="1" customHeight="1" outlineLevel="1" x14ac:dyDescent="0.2">
      <c r="A413" s="293"/>
      <c r="B413" s="346" t="s">
        <v>94</v>
      </c>
      <c r="C413" s="42" t="s">
        <v>13</v>
      </c>
      <c r="D413" s="43" t="s">
        <v>4</v>
      </c>
      <c r="E413" s="43"/>
      <c r="F413" s="43"/>
      <c r="G413" s="44"/>
      <c r="H413" s="145">
        <f>IF(ISERROR(H412/H410),0,H412/H410)</f>
        <v>0.79379157427937919</v>
      </c>
      <c r="I413" s="146">
        <v>0.625</v>
      </c>
      <c r="J413" s="146">
        <v>0.84210526315789469</v>
      </c>
      <c r="K413" s="146">
        <v>0.91666666666666663</v>
      </c>
      <c r="L413" s="146">
        <v>0.9285714285714286</v>
      </c>
      <c r="M413" s="146">
        <v>1</v>
      </c>
      <c r="N413" s="146">
        <v>0.7</v>
      </c>
      <c r="O413" s="146">
        <v>0.61538461538461542</v>
      </c>
      <c r="P413" s="145">
        <f>IF(ISERROR(P412/P410),0,P412/P410)</f>
        <v>0.82608695652173914</v>
      </c>
      <c r="Q413" s="146">
        <v>0.91666666666666663</v>
      </c>
      <c r="R413" s="146">
        <v>0.77777777777777779</v>
      </c>
      <c r="S413" s="146">
        <v>0.69230769230769229</v>
      </c>
      <c r="T413" s="146">
        <v>0.64</v>
      </c>
      <c r="U413" s="146">
        <v>0.91666666666666663</v>
      </c>
      <c r="V413" s="146">
        <v>0.25</v>
      </c>
      <c r="W413" s="146">
        <v>0.63636363636363635</v>
      </c>
      <c r="X413" s="145">
        <f>IF(ISERROR(X412/X410),0,X412/X410)</f>
        <v>0.74796747967479671</v>
      </c>
      <c r="Y413" s="146">
        <v>1</v>
      </c>
      <c r="Z413" s="146">
        <v>0.9375</v>
      </c>
      <c r="AA413" s="146">
        <v>0.375</v>
      </c>
      <c r="AB413" s="146">
        <v>0.94117647058823528</v>
      </c>
      <c r="AC413" s="146">
        <v>0.6428571428571429</v>
      </c>
      <c r="AD413" s="146">
        <v>0.93333333333333335</v>
      </c>
      <c r="AE413" s="146">
        <v>1</v>
      </c>
      <c r="AF413" s="145">
        <f>IF(ISERROR(AF412/AF410),0,AF412/AF410)</f>
        <v>0.87378640776699024</v>
      </c>
      <c r="AG413" s="146">
        <v>0.88235294117647056</v>
      </c>
      <c r="AH413" s="146">
        <v>0.5</v>
      </c>
      <c r="AI413" s="146">
        <v>0.66666666666666663</v>
      </c>
      <c r="AJ413" s="146">
        <v>1</v>
      </c>
      <c r="AK413" s="146">
        <v>0.92307692307692313</v>
      </c>
      <c r="AL413" s="146">
        <v>0.78947368421052633</v>
      </c>
      <c r="AM413" s="146">
        <v>0.875</v>
      </c>
      <c r="AN413" s="145">
        <f>IF(ISERROR(AN412/AN410),0,AN412/AN410)</f>
        <v>0.82828282828282829</v>
      </c>
      <c r="AO413" s="146">
        <v>0.88888888888888884</v>
      </c>
      <c r="AP413" s="146">
        <v>1</v>
      </c>
      <c r="AQ413" s="146">
        <v>0.40740740740740738</v>
      </c>
      <c r="AR413" s="146">
        <v>0.73333333333333328</v>
      </c>
      <c r="AS413" s="146">
        <v>1</v>
      </c>
      <c r="AT413" s="146">
        <v>0.81818181818181823</v>
      </c>
      <c r="AU413" s="146">
        <v>1</v>
      </c>
      <c r="AV413" s="145">
        <f>IF(ISERROR(AV412/AV410),0,AV412/AV410)</f>
        <v>0.76699029126213591</v>
      </c>
      <c r="AW413" s="146"/>
      <c r="AX413" s="146"/>
      <c r="AY413" s="146"/>
      <c r="AZ413" s="146"/>
      <c r="BA413" s="146"/>
      <c r="BB413" s="146"/>
      <c r="BC413" s="146"/>
      <c r="BD413" s="145">
        <f>IF(ISERROR(BD412/BD410),0,BD412/BD410)</f>
        <v>0</v>
      </c>
    </row>
    <row r="414" spans="1:56" s="49" customFormat="1" ht="12.75" hidden="1" customHeight="1" outlineLevel="1" x14ac:dyDescent="0.2">
      <c r="A414" s="293"/>
      <c r="B414" s="346" t="s">
        <v>94</v>
      </c>
      <c r="C414" s="42" t="s">
        <v>5</v>
      </c>
      <c r="D414" s="43" t="s">
        <v>4</v>
      </c>
      <c r="E414" s="43"/>
      <c r="F414" s="43"/>
      <c r="G414" s="44"/>
      <c r="H414" s="145">
        <f>IF(ISERROR((H410-H411)/H410),0,(H410-H411)/H410)</f>
        <v>4.4345898004434593E-2</v>
      </c>
      <c r="I414" s="146">
        <v>0</v>
      </c>
      <c r="J414" s="146">
        <v>0</v>
      </c>
      <c r="K414" s="146">
        <v>0</v>
      </c>
      <c r="L414" s="146">
        <v>0</v>
      </c>
      <c r="M414" s="146">
        <v>0</v>
      </c>
      <c r="N414" s="146">
        <v>0.1</v>
      </c>
      <c r="O414" s="146">
        <v>0.15384615384615385</v>
      </c>
      <c r="P414" s="145">
        <f>IF(ISERROR((P410-P411)/P410),0,(P410-P411)/P410)</f>
        <v>3.2608695652173912E-2</v>
      </c>
      <c r="Q414" s="146">
        <v>4.1666666666666664E-2</v>
      </c>
      <c r="R414" s="146">
        <v>5.5555555555555552E-2</v>
      </c>
      <c r="S414" s="146">
        <v>7.6923076923076927E-2</v>
      </c>
      <c r="T414" s="146">
        <v>0</v>
      </c>
      <c r="U414" s="146">
        <v>4.1666666666666664E-2</v>
      </c>
      <c r="V414" s="146">
        <v>0.125</v>
      </c>
      <c r="W414" s="146">
        <v>0</v>
      </c>
      <c r="X414" s="145">
        <f>IF(ISERROR((X410-X411)/X410),0,(X410-X411)/X410)</f>
        <v>4.065040650406504E-2</v>
      </c>
      <c r="Y414" s="146">
        <v>0</v>
      </c>
      <c r="Z414" s="146">
        <v>0</v>
      </c>
      <c r="AA414" s="146">
        <v>0</v>
      </c>
      <c r="AB414" s="146">
        <v>0</v>
      </c>
      <c r="AC414" s="146">
        <v>0</v>
      </c>
      <c r="AD414" s="146">
        <v>0</v>
      </c>
      <c r="AE414" s="146">
        <v>0</v>
      </c>
      <c r="AF414" s="145">
        <f>IF(ISERROR((AF410-AF411)/AF410),0,(AF410-AF411)/AF410)</f>
        <v>0</v>
      </c>
      <c r="AG414" s="146">
        <v>0</v>
      </c>
      <c r="AH414" s="146">
        <v>0.2</v>
      </c>
      <c r="AI414" s="146">
        <v>0</v>
      </c>
      <c r="AJ414" s="146">
        <v>0</v>
      </c>
      <c r="AK414" s="146">
        <v>7.6923076923076927E-2</v>
      </c>
      <c r="AL414" s="146">
        <v>0.10526315789473684</v>
      </c>
      <c r="AM414" s="146">
        <v>0</v>
      </c>
      <c r="AN414" s="145">
        <f>IF(ISERROR((AN410-AN411)/AN410),0,(AN410-AN411)/AN410)</f>
        <v>5.0505050505050504E-2</v>
      </c>
      <c r="AO414" s="146">
        <v>5.5555555555555552E-2</v>
      </c>
      <c r="AP414" s="146">
        <v>0</v>
      </c>
      <c r="AQ414" s="146">
        <v>0.18518518518518517</v>
      </c>
      <c r="AR414" s="146">
        <v>6.6666666666666666E-2</v>
      </c>
      <c r="AS414" s="146">
        <v>0</v>
      </c>
      <c r="AT414" s="146">
        <v>0</v>
      </c>
      <c r="AU414" s="146">
        <v>0</v>
      </c>
      <c r="AV414" s="145">
        <f>IF(ISERROR((AV410-AV411)/AV410),0,(AV410-AV411)/AV410)</f>
        <v>6.7961165048543687E-2</v>
      </c>
      <c r="AW414" s="146"/>
      <c r="AX414" s="146"/>
      <c r="AY414" s="146"/>
      <c r="AZ414" s="146"/>
      <c r="BA414" s="146"/>
      <c r="BB414" s="146"/>
      <c r="BC414" s="146"/>
      <c r="BD414" s="145">
        <f>IF(ISERROR((BD410-BD411)/BD410),0,(BD410-BD411)/BD410)</f>
        <v>0</v>
      </c>
    </row>
    <row r="415" spans="1:56" ht="12.75" hidden="1" customHeight="1" outlineLevel="2" x14ac:dyDescent="0.2">
      <c r="A415" s="292" t="s">
        <v>501</v>
      </c>
      <c r="B415" s="346" t="s">
        <v>94</v>
      </c>
      <c r="C415" s="8" t="s">
        <v>46</v>
      </c>
      <c r="D415" s="5"/>
      <c r="E415" s="5"/>
      <c r="F415" s="5"/>
      <c r="G415" s="15"/>
      <c r="H415" s="143">
        <f>SUMIF($I$3:$BD$3,$H$3,$I415:$BD415)</f>
        <v>20296</v>
      </c>
      <c r="I415" s="144">
        <v>514</v>
      </c>
      <c r="J415" s="144">
        <v>556</v>
      </c>
      <c r="K415" s="144">
        <v>143</v>
      </c>
      <c r="L415" s="144">
        <v>496</v>
      </c>
      <c r="M415" s="144">
        <v>57</v>
      </c>
      <c r="N415" s="144">
        <v>556</v>
      </c>
      <c r="O415" s="144">
        <v>874</v>
      </c>
      <c r="P415" s="143">
        <f>SUM(I415:O415)</f>
        <v>3196</v>
      </c>
      <c r="Q415" s="144">
        <v>77</v>
      </c>
      <c r="R415" s="144">
        <v>1107</v>
      </c>
      <c r="S415" s="144">
        <v>919</v>
      </c>
      <c r="T415" s="144">
        <v>2679</v>
      </c>
      <c r="U415" s="144">
        <v>280</v>
      </c>
      <c r="V415" s="144">
        <v>1360</v>
      </c>
      <c r="W415" s="144">
        <v>1906</v>
      </c>
      <c r="X415" s="143">
        <f>SUM(Q415:W415)</f>
        <v>8328</v>
      </c>
      <c r="Y415" s="144">
        <v>14</v>
      </c>
      <c r="Z415" s="144">
        <v>173</v>
      </c>
      <c r="AA415" s="144">
        <v>1178</v>
      </c>
      <c r="AB415" s="144">
        <v>58</v>
      </c>
      <c r="AC415" s="144">
        <v>1057</v>
      </c>
      <c r="AD415" s="144">
        <v>276</v>
      </c>
      <c r="AE415" s="144">
        <v>18</v>
      </c>
      <c r="AF415" s="143">
        <f>SUM(Y415:AE415)</f>
        <v>2774</v>
      </c>
      <c r="AG415" s="144">
        <v>94</v>
      </c>
      <c r="AH415" s="144">
        <v>945</v>
      </c>
      <c r="AI415" s="144">
        <v>481</v>
      </c>
      <c r="AJ415" s="144">
        <v>17</v>
      </c>
      <c r="AK415" s="144">
        <v>11</v>
      </c>
      <c r="AL415" s="144">
        <v>854</v>
      </c>
      <c r="AM415" s="144">
        <v>704</v>
      </c>
      <c r="AN415" s="143">
        <f>SUM(AG415:AM415)</f>
        <v>3106</v>
      </c>
      <c r="AO415" s="144">
        <v>74</v>
      </c>
      <c r="AP415" s="144">
        <v>14</v>
      </c>
      <c r="AQ415" s="144">
        <v>3851</v>
      </c>
      <c r="AR415" s="144">
        <v>319</v>
      </c>
      <c r="AS415" s="144">
        <v>5</v>
      </c>
      <c r="AT415" s="144">
        <v>384</v>
      </c>
      <c r="AU415" s="144">
        <v>11</v>
      </c>
      <c r="AV415" s="143">
        <f>SUM(AO415:AU415)</f>
        <v>4658</v>
      </c>
      <c r="AW415" s="144"/>
      <c r="AX415" s="144"/>
      <c r="AY415" s="144"/>
      <c r="AZ415" s="144"/>
      <c r="BA415" s="144"/>
      <c r="BB415" s="144"/>
      <c r="BC415" s="144"/>
      <c r="BD415" s="143">
        <f>SUM(AW415:BC415)</f>
        <v>0</v>
      </c>
    </row>
    <row r="416" spans="1:56" ht="12.75" hidden="1" customHeight="1" outlineLevel="1" collapsed="1" x14ac:dyDescent="0.2">
      <c r="A416" s="292"/>
      <c r="B416" s="346" t="s">
        <v>94</v>
      </c>
      <c r="C416" s="8" t="s">
        <v>14</v>
      </c>
      <c r="D416" s="5"/>
      <c r="E416" s="5"/>
      <c r="F416" s="5"/>
      <c r="G416" s="15"/>
      <c r="H416" s="143">
        <f>IF(ISERROR(H415/H411),0,H415/H411)</f>
        <v>47.090487238979115</v>
      </c>
      <c r="I416" s="144">
        <v>64.25</v>
      </c>
      <c r="J416" s="144">
        <v>29.263157894736842</v>
      </c>
      <c r="K416" s="144">
        <v>11.916666666666666</v>
      </c>
      <c r="L416" s="144">
        <v>35.428571428571431</v>
      </c>
      <c r="M416" s="144">
        <v>3.5625</v>
      </c>
      <c r="N416" s="144">
        <v>61.777777777777779</v>
      </c>
      <c r="O416" s="144">
        <v>79.454545454545453</v>
      </c>
      <c r="P416" s="143">
        <f>IF(ISERROR(P415/P411),0,P415/P411)</f>
        <v>35.91011235955056</v>
      </c>
      <c r="Q416" s="144">
        <v>3.347826086956522</v>
      </c>
      <c r="R416" s="144">
        <v>65.117647058823536</v>
      </c>
      <c r="S416" s="144">
        <v>76.583333333333329</v>
      </c>
      <c r="T416" s="144">
        <v>107.16</v>
      </c>
      <c r="U416" s="144">
        <v>12.173913043478262</v>
      </c>
      <c r="V416" s="144">
        <v>194.28571428571428</v>
      </c>
      <c r="W416" s="144">
        <v>173.27272727272728</v>
      </c>
      <c r="X416" s="143">
        <f>IF(ISERROR(X415/X411),0,X415/X411)</f>
        <v>70.576271186440678</v>
      </c>
      <c r="Y416" s="144">
        <v>0.93333333333333335</v>
      </c>
      <c r="Z416" s="144">
        <v>10.8125</v>
      </c>
      <c r="AA416" s="144">
        <v>147.25</v>
      </c>
      <c r="AB416" s="144">
        <v>3.4117647058823528</v>
      </c>
      <c r="AC416" s="144">
        <v>75.5</v>
      </c>
      <c r="AD416" s="144">
        <v>18.399999999999999</v>
      </c>
      <c r="AE416" s="144">
        <v>1</v>
      </c>
      <c r="AF416" s="143">
        <f>IF(ISERROR(AF415/AF411),0,AF415/AF411)</f>
        <v>26.932038834951456</v>
      </c>
      <c r="AG416" s="144">
        <v>5.5294117647058822</v>
      </c>
      <c r="AH416" s="144">
        <v>118.125</v>
      </c>
      <c r="AI416" s="144">
        <v>53.444444444444443</v>
      </c>
      <c r="AJ416" s="144">
        <v>1.1333333333333333</v>
      </c>
      <c r="AK416" s="144">
        <v>0.91666666666666663</v>
      </c>
      <c r="AL416" s="144">
        <v>50.235294117647058</v>
      </c>
      <c r="AM416" s="144">
        <v>44</v>
      </c>
      <c r="AN416" s="143">
        <f>IF(ISERROR(AN415/AN411),0,AN415/AN411)</f>
        <v>33.042553191489361</v>
      </c>
      <c r="AO416" s="144">
        <v>4.3529411764705879</v>
      </c>
      <c r="AP416" s="144">
        <v>1.1666666666666667</v>
      </c>
      <c r="AQ416" s="144">
        <v>175.04545454545453</v>
      </c>
      <c r="AR416" s="144">
        <v>22.785714285714285</v>
      </c>
      <c r="AS416" s="144">
        <v>0.7142857142857143</v>
      </c>
      <c r="AT416" s="144">
        <v>34.909090909090907</v>
      </c>
      <c r="AU416" s="144">
        <v>0.84615384615384615</v>
      </c>
      <c r="AV416" s="143">
        <f>IF(ISERROR(AV415/AV411),0,AV415/AV411)</f>
        <v>48.520833333333336</v>
      </c>
      <c r="AW416" s="144"/>
      <c r="AX416" s="144"/>
      <c r="AY416" s="144"/>
      <c r="AZ416" s="144"/>
      <c r="BA416" s="144"/>
      <c r="BB416" s="144"/>
      <c r="BC416" s="144"/>
      <c r="BD416" s="143">
        <f>IF(ISERROR(BD415/BD411),0,BD415/BD411)</f>
        <v>0</v>
      </c>
    </row>
    <row r="417" spans="1:56" ht="12.75" hidden="1" customHeight="1" outlineLevel="1" x14ac:dyDescent="0.2">
      <c r="A417" s="292" t="s">
        <v>502</v>
      </c>
      <c r="B417" s="346" t="s">
        <v>94</v>
      </c>
      <c r="C417" s="21" t="s">
        <v>141</v>
      </c>
      <c r="D417" s="5" t="s">
        <v>9</v>
      </c>
      <c r="E417" s="5"/>
      <c r="F417" s="5"/>
      <c r="G417" s="15"/>
      <c r="H417" s="143">
        <f>SUMIF($I$3:$BD$3,$H$3,$I417:$BD417)</f>
        <v>0</v>
      </c>
      <c r="I417" s="144">
        <v>0</v>
      </c>
      <c r="J417" s="144">
        <v>0</v>
      </c>
      <c r="K417" s="144">
        <v>0</v>
      </c>
      <c r="L417" s="144">
        <v>0</v>
      </c>
      <c r="M417" s="144">
        <v>0</v>
      </c>
      <c r="N417" s="144">
        <v>0</v>
      </c>
      <c r="O417" s="144">
        <v>0</v>
      </c>
      <c r="P417" s="143">
        <f>SUM(I417:O417)</f>
        <v>0</v>
      </c>
      <c r="Q417" s="144">
        <v>0</v>
      </c>
      <c r="R417" s="144">
        <v>0</v>
      </c>
      <c r="S417" s="144">
        <v>0</v>
      </c>
      <c r="T417" s="144">
        <v>0</v>
      </c>
      <c r="U417" s="144">
        <v>0</v>
      </c>
      <c r="V417" s="144">
        <v>0</v>
      </c>
      <c r="W417" s="144">
        <v>0</v>
      </c>
      <c r="X417" s="143">
        <f>SUM(Q417:W417)</f>
        <v>0</v>
      </c>
      <c r="Y417" s="144">
        <v>0</v>
      </c>
      <c r="Z417" s="144">
        <v>0</v>
      </c>
      <c r="AA417" s="144">
        <v>0</v>
      </c>
      <c r="AB417" s="144">
        <v>0</v>
      </c>
      <c r="AC417" s="144">
        <v>0</v>
      </c>
      <c r="AD417" s="144">
        <v>0</v>
      </c>
      <c r="AE417" s="144">
        <v>0</v>
      </c>
      <c r="AF417" s="143">
        <f>SUM(Y417:AE417)</f>
        <v>0</v>
      </c>
      <c r="AG417" s="144">
        <v>0</v>
      </c>
      <c r="AH417" s="144">
        <v>0</v>
      </c>
      <c r="AI417" s="144">
        <v>0</v>
      </c>
      <c r="AJ417" s="144">
        <v>0</v>
      </c>
      <c r="AK417" s="144">
        <v>0</v>
      </c>
      <c r="AL417" s="144">
        <v>0</v>
      </c>
      <c r="AM417" s="144">
        <v>0</v>
      </c>
      <c r="AN417" s="143">
        <f>SUM(AG417:AM417)</f>
        <v>0</v>
      </c>
      <c r="AO417" s="144">
        <v>0</v>
      </c>
      <c r="AP417" s="144">
        <v>0</v>
      </c>
      <c r="AQ417" s="144">
        <v>0</v>
      </c>
      <c r="AR417" s="144">
        <v>0</v>
      </c>
      <c r="AS417" s="144">
        <v>0</v>
      </c>
      <c r="AT417" s="144">
        <v>0</v>
      </c>
      <c r="AU417" s="144">
        <v>0</v>
      </c>
      <c r="AV417" s="143">
        <f>SUM(AO417:AU417)</f>
        <v>0</v>
      </c>
      <c r="AW417" s="144"/>
      <c r="AX417" s="144"/>
      <c r="AY417" s="144"/>
      <c r="AZ417" s="144"/>
      <c r="BA417" s="144"/>
      <c r="BB417" s="144"/>
      <c r="BC417" s="144"/>
      <c r="BD417" s="143">
        <f>SUM(AW417:BC417)</f>
        <v>0</v>
      </c>
    </row>
    <row r="418" spans="1:56" ht="12.75" hidden="1" customHeight="1" outlineLevel="1" x14ac:dyDescent="0.2">
      <c r="A418" s="268"/>
      <c r="B418" s="346" t="s">
        <v>94</v>
      </c>
      <c r="C418" s="21" t="s">
        <v>142</v>
      </c>
      <c r="D418" s="5" t="s">
        <v>9</v>
      </c>
      <c r="E418" s="5"/>
      <c r="F418" s="5"/>
      <c r="G418" s="15"/>
      <c r="H418" s="143">
        <f>SUMIF($I$3:$BD$3,$H$3,$I418:$BD418)</f>
        <v>0</v>
      </c>
      <c r="I418" s="144">
        <v>0</v>
      </c>
      <c r="J418" s="144">
        <v>0</v>
      </c>
      <c r="K418" s="144">
        <v>0</v>
      </c>
      <c r="L418" s="144">
        <v>0</v>
      </c>
      <c r="M418" s="144">
        <v>0</v>
      </c>
      <c r="N418" s="144">
        <v>0</v>
      </c>
      <c r="O418" s="144">
        <v>0</v>
      </c>
      <c r="P418" s="143">
        <f>SUM(I418:O418)</f>
        <v>0</v>
      </c>
      <c r="Q418" s="144">
        <v>0</v>
      </c>
      <c r="R418" s="144">
        <v>0</v>
      </c>
      <c r="S418" s="144">
        <v>0</v>
      </c>
      <c r="T418" s="144">
        <v>0</v>
      </c>
      <c r="U418" s="144">
        <v>0</v>
      </c>
      <c r="V418" s="144">
        <v>0</v>
      </c>
      <c r="W418" s="144">
        <v>0</v>
      </c>
      <c r="X418" s="143">
        <f>SUM(Q418:W418)</f>
        <v>0</v>
      </c>
      <c r="Y418" s="144">
        <v>0</v>
      </c>
      <c r="Z418" s="144">
        <v>0</v>
      </c>
      <c r="AA418" s="144">
        <v>0</v>
      </c>
      <c r="AB418" s="144">
        <v>0</v>
      </c>
      <c r="AC418" s="144">
        <v>0</v>
      </c>
      <c r="AD418" s="144">
        <v>0</v>
      </c>
      <c r="AE418" s="144">
        <v>0</v>
      </c>
      <c r="AF418" s="143">
        <f>SUM(Y418:AE418)</f>
        <v>0</v>
      </c>
      <c r="AG418" s="144">
        <v>0</v>
      </c>
      <c r="AH418" s="144">
        <v>0</v>
      </c>
      <c r="AI418" s="144">
        <v>0</v>
      </c>
      <c r="AJ418" s="144">
        <v>0</v>
      </c>
      <c r="AK418" s="144">
        <v>0</v>
      </c>
      <c r="AL418" s="144">
        <v>0</v>
      </c>
      <c r="AM418" s="144">
        <v>0</v>
      </c>
      <c r="AN418" s="143">
        <f>SUM(AG418:AM418)</f>
        <v>0</v>
      </c>
      <c r="AO418" s="144">
        <v>0</v>
      </c>
      <c r="AP418" s="144">
        <v>0</v>
      </c>
      <c r="AQ418" s="144">
        <v>0</v>
      </c>
      <c r="AR418" s="144">
        <v>0</v>
      </c>
      <c r="AS418" s="144">
        <v>0</v>
      </c>
      <c r="AT418" s="144">
        <v>0</v>
      </c>
      <c r="AU418" s="144">
        <v>0</v>
      </c>
      <c r="AV418" s="143">
        <f>SUM(AO418:AU418)</f>
        <v>0</v>
      </c>
      <c r="AW418" s="144"/>
      <c r="AX418" s="144"/>
      <c r="AY418" s="144"/>
      <c r="AZ418" s="144"/>
      <c r="BA418" s="144"/>
      <c r="BB418" s="144"/>
      <c r="BC418" s="144"/>
      <c r="BD418" s="143">
        <f>SUM(AW418:BC418)</f>
        <v>0</v>
      </c>
    </row>
    <row r="419" spans="1:56" ht="12.75" hidden="1" customHeight="1" outlineLevel="1" x14ac:dyDescent="0.2">
      <c r="A419" s="291" t="s">
        <v>503</v>
      </c>
      <c r="B419" s="346" t="s">
        <v>94</v>
      </c>
      <c r="C419" s="8"/>
      <c r="D419" s="5"/>
      <c r="E419" s="5"/>
      <c r="F419" s="5"/>
      <c r="G419" s="15"/>
      <c r="H419" s="143"/>
      <c r="I419" s="144"/>
      <c r="J419" s="144"/>
      <c r="K419" s="144"/>
      <c r="L419" s="144"/>
      <c r="M419" s="144"/>
      <c r="N419" s="144"/>
      <c r="O419" s="144"/>
      <c r="P419" s="143"/>
      <c r="Q419" s="144"/>
      <c r="R419" s="144"/>
      <c r="S419" s="144"/>
      <c r="T419" s="144"/>
      <c r="U419" s="144"/>
      <c r="V419" s="144"/>
      <c r="W419" s="144"/>
      <c r="X419" s="143"/>
      <c r="Y419" s="144"/>
      <c r="Z419" s="144"/>
      <c r="AA419" s="144"/>
      <c r="AB419" s="144"/>
      <c r="AC419" s="144"/>
      <c r="AD419" s="144"/>
      <c r="AE419" s="144"/>
      <c r="AF419" s="143"/>
      <c r="AG419" s="144"/>
      <c r="AH419" s="144"/>
      <c r="AI419" s="144"/>
      <c r="AJ419" s="144"/>
      <c r="AK419" s="144"/>
      <c r="AL419" s="144"/>
      <c r="AM419" s="144"/>
      <c r="AN419" s="143"/>
      <c r="AO419" s="144"/>
      <c r="AP419" s="144"/>
      <c r="AQ419" s="144"/>
      <c r="AR419" s="144"/>
      <c r="AS419" s="144"/>
      <c r="AT419" s="144"/>
      <c r="AU419" s="144"/>
      <c r="AV419" s="143"/>
      <c r="AW419" s="144"/>
      <c r="AX419" s="144"/>
      <c r="AY419" s="144"/>
      <c r="AZ419" s="144"/>
      <c r="BA419" s="144"/>
      <c r="BB419" s="144"/>
      <c r="BC419" s="144"/>
      <c r="BD419" s="143"/>
    </row>
    <row r="420" spans="1:56" ht="12.75" hidden="1" customHeight="1" outlineLevel="1" x14ac:dyDescent="0.2">
      <c r="A420" s="291" t="s">
        <v>504</v>
      </c>
      <c r="B420" s="346" t="s">
        <v>94</v>
      </c>
      <c r="C420" s="8"/>
      <c r="D420" s="5"/>
      <c r="E420" s="5"/>
      <c r="F420" s="5"/>
      <c r="G420" s="15"/>
      <c r="H420" s="143"/>
      <c r="I420" s="144"/>
      <c r="J420" s="144"/>
      <c r="K420" s="144"/>
      <c r="L420" s="144"/>
      <c r="M420" s="144"/>
      <c r="N420" s="144"/>
      <c r="O420" s="144"/>
      <c r="P420" s="143"/>
      <c r="Q420" s="144"/>
      <c r="R420" s="144"/>
      <c r="S420" s="144"/>
      <c r="T420" s="144"/>
      <c r="U420" s="144"/>
      <c r="V420" s="144"/>
      <c r="W420" s="144"/>
      <c r="X420" s="143"/>
      <c r="Y420" s="144"/>
      <c r="Z420" s="144"/>
      <c r="AA420" s="144"/>
      <c r="AB420" s="144"/>
      <c r="AC420" s="144"/>
      <c r="AD420" s="144"/>
      <c r="AE420" s="144"/>
      <c r="AF420" s="143"/>
      <c r="AG420" s="144"/>
      <c r="AH420" s="144"/>
      <c r="AI420" s="144"/>
      <c r="AJ420" s="144"/>
      <c r="AK420" s="144"/>
      <c r="AL420" s="144"/>
      <c r="AM420" s="144"/>
      <c r="AN420" s="143"/>
      <c r="AO420" s="144"/>
      <c r="AP420" s="144"/>
      <c r="AQ420" s="144"/>
      <c r="AR420" s="144"/>
      <c r="AS420" s="144"/>
      <c r="AT420" s="144"/>
      <c r="AU420" s="144"/>
      <c r="AV420" s="143"/>
      <c r="AW420" s="144"/>
      <c r="AX420" s="144"/>
      <c r="AY420" s="144"/>
      <c r="AZ420" s="144"/>
      <c r="BA420" s="144"/>
      <c r="BB420" s="144"/>
      <c r="BC420" s="144"/>
      <c r="BD420" s="143"/>
    </row>
    <row r="421" spans="1:56" ht="12.75" hidden="1" customHeight="1" outlineLevel="1" x14ac:dyDescent="0.2">
      <c r="A421" s="291" t="s">
        <v>505</v>
      </c>
      <c r="B421" s="346" t="s">
        <v>95</v>
      </c>
      <c r="C421" s="8" t="s">
        <v>2</v>
      </c>
      <c r="D421" s="5" t="s">
        <v>9</v>
      </c>
      <c r="E421" s="5"/>
      <c r="F421" s="5"/>
      <c r="G421" s="15"/>
      <c r="H421" s="143">
        <f>SUMIF($I$3:$BD$3,$H$3,$I421:$BD421)</f>
        <v>1256</v>
      </c>
      <c r="I421" s="144">
        <v>56</v>
      </c>
      <c r="J421" s="144">
        <v>40</v>
      </c>
      <c r="K421" s="144">
        <v>44</v>
      </c>
      <c r="L421" s="144">
        <v>40</v>
      </c>
      <c r="M421" s="144">
        <v>35</v>
      </c>
      <c r="N421" s="144">
        <v>51</v>
      </c>
      <c r="O421" s="144">
        <v>36</v>
      </c>
      <c r="P421" s="143">
        <f>SUM(I421:O421)</f>
        <v>302</v>
      </c>
      <c r="Q421" s="144">
        <v>88</v>
      </c>
      <c r="R421" s="144">
        <v>64</v>
      </c>
      <c r="S421" s="144">
        <v>69</v>
      </c>
      <c r="T421" s="144">
        <v>53</v>
      </c>
      <c r="U421" s="144">
        <v>32</v>
      </c>
      <c r="V421" s="144">
        <v>36</v>
      </c>
      <c r="W421" s="144">
        <v>38</v>
      </c>
      <c r="X421" s="143">
        <f>SUM(Q421:W421)</f>
        <v>380</v>
      </c>
      <c r="Y421" s="144">
        <v>36</v>
      </c>
      <c r="Z421" s="144">
        <v>68</v>
      </c>
      <c r="AA421" s="144">
        <v>35</v>
      </c>
      <c r="AB421" s="144">
        <v>45</v>
      </c>
      <c r="AC421" s="144">
        <v>42</v>
      </c>
      <c r="AD421" s="144">
        <v>24</v>
      </c>
      <c r="AE421" s="144">
        <v>34</v>
      </c>
      <c r="AF421" s="143">
        <f>SUM(Y421:AE421)</f>
        <v>284</v>
      </c>
      <c r="AG421" s="144">
        <v>41</v>
      </c>
      <c r="AH421" s="144">
        <v>47</v>
      </c>
      <c r="AI421" s="144">
        <v>37</v>
      </c>
      <c r="AJ421" s="144">
        <v>55</v>
      </c>
      <c r="AK421" s="144">
        <v>44</v>
      </c>
      <c r="AL421" s="144">
        <v>26</v>
      </c>
      <c r="AM421" s="144">
        <v>29</v>
      </c>
      <c r="AN421" s="143">
        <f>SUM(AG421:AM421)</f>
        <v>279</v>
      </c>
      <c r="AO421" s="144">
        <v>47</v>
      </c>
      <c r="AP421" s="144">
        <v>30</v>
      </c>
      <c r="AQ421" s="144">
        <v>31</v>
      </c>
      <c r="AR421" s="144">
        <v>52</v>
      </c>
      <c r="AS421" s="144">
        <v>24</v>
      </c>
      <c r="AT421" s="144">
        <v>24</v>
      </c>
      <c r="AU421" s="144">
        <v>18</v>
      </c>
      <c r="AV421" s="143">
        <f>SUM(AO421:AU421)</f>
        <v>226</v>
      </c>
      <c r="AW421" s="144"/>
      <c r="AX421" s="144"/>
      <c r="AY421" s="144"/>
      <c r="AZ421" s="144"/>
      <c r="BA421" s="144"/>
      <c r="BB421" s="144"/>
      <c r="BC421" s="144"/>
      <c r="BD421" s="143">
        <f>SUM(AW421:BC421)</f>
        <v>0</v>
      </c>
    </row>
    <row r="422" spans="1:56" ht="12.75" hidden="1" customHeight="1" outlineLevel="1" x14ac:dyDescent="0.2">
      <c r="A422" s="292" t="s">
        <v>506</v>
      </c>
      <c r="B422" s="346" t="s">
        <v>95</v>
      </c>
      <c r="C422" s="8" t="s">
        <v>3</v>
      </c>
      <c r="D422" s="5" t="s">
        <v>9</v>
      </c>
      <c r="E422" s="5"/>
      <c r="F422" s="5"/>
      <c r="G422" s="15"/>
      <c r="H422" s="143">
        <f>SUMIF($I$3:$BD$3,$H$3,$I422:$BD422)</f>
        <v>1195</v>
      </c>
      <c r="I422" s="144">
        <v>55</v>
      </c>
      <c r="J422" s="144">
        <v>40</v>
      </c>
      <c r="K422" s="144">
        <v>44</v>
      </c>
      <c r="L422" s="144">
        <v>38</v>
      </c>
      <c r="M422" s="144">
        <v>34</v>
      </c>
      <c r="N422" s="144">
        <v>41</v>
      </c>
      <c r="O422" s="144">
        <v>34</v>
      </c>
      <c r="P422" s="143">
        <f>SUM(I422:O422)</f>
        <v>286</v>
      </c>
      <c r="Q422" s="144">
        <v>85</v>
      </c>
      <c r="R422" s="144">
        <v>59</v>
      </c>
      <c r="S422" s="144">
        <v>66</v>
      </c>
      <c r="T422" s="144">
        <v>52</v>
      </c>
      <c r="U422" s="144">
        <v>29</v>
      </c>
      <c r="V422" s="144">
        <v>34</v>
      </c>
      <c r="W422" s="144">
        <v>35</v>
      </c>
      <c r="X422" s="143">
        <f>SUM(Q422:W422)</f>
        <v>360</v>
      </c>
      <c r="Y422" s="144">
        <v>36</v>
      </c>
      <c r="Z422" s="144">
        <v>66</v>
      </c>
      <c r="AA422" s="144">
        <v>35</v>
      </c>
      <c r="AB422" s="144">
        <v>45</v>
      </c>
      <c r="AC422" s="144">
        <v>40</v>
      </c>
      <c r="AD422" s="144">
        <v>24</v>
      </c>
      <c r="AE422" s="144">
        <v>34</v>
      </c>
      <c r="AF422" s="143">
        <f>SUM(Y422:AE422)</f>
        <v>280</v>
      </c>
      <c r="AG422" s="144">
        <v>38</v>
      </c>
      <c r="AH422" s="144">
        <v>46</v>
      </c>
      <c r="AI422" s="144">
        <v>34</v>
      </c>
      <c r="AJ422" s="144">
        <v>53</v>
      </c>
      <c r="AK422" s="144">
        <v>39</v>
      </c>
      <c r="AL422" s="144">
        <v>23</v>
      </c>
      <c r="AM422" s="144">
        <v>29</v>
      </c>
      <c r="AN422" s="143">
        <f>SUM(AG422:AM422)</f>
        <v>262</v>
      </c>
      <c r="AO422" s="144">
        <v>46</v>
      </c>
      <c r="AP422" s="144">
        <v>30</v>
      </c>
      <c r="AQ422" s="144">
        <v>27</v>
      </c>
      <c r="AR422" s="144">
        <v>50</v>
      </c>
      <c r="AS422" s="144">
        <v>24</v>
      </c>
      <c r="AT422" s="144">
        <v>24</v>
      </c>
      <c r="AU422" s="144">
        <v>17</v>
      </c>
      <c r="AV422" s="143">
        <f>SUM(AO422:AU422)</f>
        <v>218</v>
      </c>
      <c r="AW422" s="144"/>
      <c r="AX422" s="144"/>
      <c r="AY422" s="144"/>
      <c r="AZ422" s="144"/>
      <c r="BA422" s="144"/>
      <c r="BB422" s="144"/>
      <c r="BC422" s="144"/>
      <c r="BD422" s="143">
        <f>SUM(AW422:BC422)</f>
        <v>0</v>
      </c>
    </row>
    <row r="423" spans="1:56" ht="12.75" hidden="1" customHeight="1" outlineLevel="1" x14ac:dyDescent="0.2">
      <c r="A423" s="292" t="s">
        <v>507</v>
      </c>
      <c r="B423" s="346" t="s">
        <v>95</v>
      </c>
      <c r="C423" s="8" t="s">
        <v>33</v>
      </c>
      <c r="D423" s="5" t="s">
        <v>9</v>
      </c>
      <c r="E423" s="5"/>
      <c r="F423" s="5"/>
      <c r="G423" s="15"/>
      <c r="H423" s="143">
        <f>SUMIF($I$3:$BD$3,$H$3,$I423:$BD423)</f>
        <v>951</v>
      </c>
      <c r="I423" s="144">
        <v>44</v>
      </c>
      <c r="J423" s="144">
        <v>30</v>
      </c>
      <c r="K423" s="144">
        <v>37</v>
      </c>
      <c r="L423" s="144">
        <v>32</v>
      </c>
      <c r="M423" s="144">
        <v>25</v>
      </c>
      <c r="N423" s="144">
        <v>15</v>
      </c>
      <c r="O423" s="144">
        <v>12</v>
      </c>
      <c r="P423" s="143">
        <f>SUM(I423:O423)</f>
        <v>195</v>
      </c>
      <c r="Q423" s="144">
        <v>63</v>
      </c>
      <c r="R423" s="144">
        <v>50</v>
      </c>
      <c r="S423" s="144">
        <v>50</v>
      </c>
      <c r="T423" s="144">
        <v>41</v>
      </c>
      <c r="U423" s="144">
        <v>26</v>
      </c>
      <c r="V423" s="144">
        <v>24</v>
      </c>
      <c r="W423" s="144">
        <v>29</v>
      </c>
      <c r="X423" s="143">
        <f>SUM(Q423:W423)</f>
        <v>283</v>
      </c>
      <c r="Y423" s="144">
        <v>34</v>
      </c>
      <c r="Z423" s="144">
        <v>52</v>
      </c>
      <c r="AA423" s="144">
        <v>26</v>
      </c>
      <c r="AB423" s="144">
        <v>44</v>
      </c>
      <c r="AC423" s="144">
        <v>36</v>
      </c>
      <c r="AD423" s="144">
        <v>24</v>
      </c>
      <c r="AE423" s="144">
        <v>33</v>
      </c>
      <c r="AF423" s="143">
        <f>SUM(Y423:AE423)</f>
        <v>249</v>
      </c>
      <c r="AG423" s="144">
        <v>30</v>
      </c>
      <c r="AH423" s="144">
        <v>40</v>
      </c>
      <c r="AI423" s="144">
        <v>28</v>
      </c>
      <c r="AJ423" s="144">
        <v>41</v>
      </c>
      <c r="AK423" s="144">
        <v>30</v>
      </c>
      <c r="AL423" s="144">
        <v>13</v>
      </c>
      <c r="AM423" s="144">
        <v>25</v>
      </c>
      <c r="AN423" s="143">
        <f>SUM(AG423:AM423)</f>
        <v>207</v>
      </c>
      <c r="AO423" s="144">
        <v>42</v>
      </c>
      <c r="AP423" s="144">
        <v>28</v>
      </c>
      <c r="AQ423" s="144">
        <v>16</v>
      </c>
      <c r="AR423" s="144">
        <v>38</v>
      </c>
      <c r="AS423" s="144">
        <v>24</v>
      </c>
      <c r="AT423" s="144">
        <v>22</v>
      </c>
      <c r="AU423" s="144">
        <v>15</v>
      </c>
      <c r="AV423" s="143">
        <f>SUM(AO423:AU423)</f>
        <v>185</v>
      </c>
      <c r="AW423" s="144"/>
      <c r="AX423" s="144"/>
      <c r="AY423" s="144"/>
      <c r="AZ423" s="144"/>
      <c r="BA423" s="144"/>
      <c r="BB423" s="144"/>
      <c r="BC423" s="144"/>
      <c r="BD423" s="143">
        <f>SUM(AW423:BC423)</f>
        <v>0</v>
      </c>
    </row>
    <row r="424" spans="1:56" s="48" customFormat="1" ht="12.75" hidden="1" customHeight="1" outlineLevel="1" x14ac:dyDescent="0.2">
      <c r="A424" s="293"/>
      <c r="B424" s="346" t="s">
        <v>95</v>
      </c>
      <c r="C424" s="42" t="s">
        <v>13</v>
      </c>
      <c r="D424" s="43" t="s">
        <v>4</v>
      </c>
      <c r="E424" s="43"/>
      <c r="F424" s="43"/>
      <c r="G424" s="44"/>
      <c r="H424" s="145">
        <f>IF(ISERROR(H423/H421),0,H423/H421)</f>
        <v>0.75716560509554143</v>
      </c>
      <c r="I424" s="146">
        <v>0.7857142857142857</v>
      </c>
      <c r="J424" s="146">
        <v>0.75</v>
      </c>
      <c r="K424" s="146">
        <v>0.84090909090909094</v>
      </c>
      <c r="L424" s="146">
        <v>0.8</v>
      </c>
      <c r="M424" s="146">
        <v>0.7142857142857143</v>
      </c>
      <c r="N424" s="146">
        <v>0.29411764705882354</v>
      </c>
      <c r="O424" s="146">
        <v>0.33333333333333331</v>
      </c>
      <c r="P424" s="145">
        <f>IF(ISERROR(P423/P421),0,P423/P421)</f>
        <v>0.64569536423841056</v>
      </c>
      <c r="Q424" s="146">
        <v>0.71590909090909094</v>
      </c>
      <c r="R424" s="146">
        <v>0.78125</v>
      </c>
      <c r="S424" s="146">
        <v>0.72463768115942029</v>
      </c>
      <c r="T424" s="146">
        <v>0.77358490566037741</v>
      </c>
      <c r="U424" s="146">
        <v>0.8125</v>
      </c>
      <c r="V424" s="146">
        <v>0.66666666666666663</v>
      </c>
      <c r="W424" s="146">
        <v>0.76315789473684215</v>
      </c>
      <c r="X424" s="145">
        <f>IF(ISERROR(X423/X421),0,X423/X421)</f>
        <v>0.74473684210526314</v>
      </c>
      <c r="Y424" s="146">
        <v>0.94444444444444442</v>
      </c>
      <c r="Z424" s="146">
        <v>0.76470588235294112</v>
      </c>
      <c r="AA424" s="146">
        <v>0.74285714285714288</v>
      </c>
      <c r="AB424" s="146">
        <v>0.97777777777777775</v>
      </c>
      <c r="AC424" s="146">
        <v>0.8571428571428571</v>
      </c>
      <c r="AD424" s="146">
        <v>1</v>
      </c>
      <c r="AE424" s="146">
        <v>0.97058823529411764</v>
      </c>
      <c r="AF424" s="145">
        <f>IF(ISERROR(AF423/AF421),0,AF423/AF421)</f>
        <v>0.87676056338028174</v>
      </c>
      <c r="AG424" s="146">
        <v>0.73170731707317072</v>
      </c>
      <c r="AH424" s="146">
        <v>0.85106382978723405</v>
      </c>
      <c r="AI424" s="146">
        <v>0.7567567567567568</v>
      </c>
      <c r="AJ424" s="146">
        <v>0.74545454545454548</v>
      </c>
      <c r="AK424" s="146">
        <v>0.68181818181818177</v>
      </c>
      <c r="AL424" s="146">
        <v>0.5</v>
      </c>
      <c r="AM424" s="146">
        <v>0.86206896551724133</v>
      </c>
      <c r="AN424" s="145">
        <f>IF(ISERROR(AN423/AN421),0,AN423/AN421)</f>
        <v>0.74193548387096775</v>
      </c>
      <c r="AO424" s="146">
        <v>0.8936170212765957</v>
      </c>
      <c r="AP424" s="146">
        <v>0.93333333333333335</v>
      </c>
      <c r="AQ424" s="146">
        <v>0.5161290322580645</v>
      </c>
      <c r="AR424" s="146">
        <v>0.73076923076923073</v>
      </c>
      <c r="AS424" s="146">
        <v>1</v>
      </c>
      <c r="AT424" s="146">
        <v>0.91666666666666663</v>
      </c>
      <c r="AU424" s="146">
        <v>0.83333333333333337</v>
      </c>
      <c r="AV424" s="145">
        <f>IF(ISERROR(AV423/AV421),0,AV423/AV421)</f>
        <v>0.81858407079646023</v>
      </c>
      <c r="AW424" s="146"/>
      <c r="AX424" s="146"/>
      <c r="AY424" s="146"/>
      <c r="AZ424" s="146"/>
      <c r="BA424" s="146"/>
      <c r="BB424" s="146"/>
      <c r="BC424" s="146"/>
      <c r="BD424" s="145">
        <f>IF(ISERROR(BD423/BD421),0,BD423/BD421)</f>
        <v>0</v>
      </c>
    </row>
    <row r="425" spans="1:56" s="49" customFormat="1" ht="12.75" hidden="1" customHeight="1" outlineLevel="1" x14ac:dyDescent="0.2">
      <c r="A425" s="293"/>
      <c r="B425" s="346" t="s">
        <v>95</v>
      </c>
      <c r="C425" s="42" t="s">
        <v>5</v>
      </c>
      <c r="D425" s="43" t="s">
        <v>4</v>
      </c>
      <c r="E425" s="43"/>
      <c r="F425" s="43"/>
      <c r="G425" s="44"/>
      <c r="H425" s="145">
        <f>IF(ISERROR((H421-H422)/H421),0,(H421-H422)/H421)</f>
        <v>4.8566878980891723E-2</v>
      </c>
      <c r="I425" s="146">
        <v>1.7857142857142856E-2</v>
      </c>
      <c r="J425" s="146">
        <v>0</v>
      </c>
      <c r="K425" s="146">
        <v>0</v>
      </c>
      <c r="L425" s="146">
        <v>0.05</v>
      </c>
      <c r="M425" s="146">
        <v>2.8571428571428571E-2</v>
      </c>
      <c r="N425" s="146">
        <v>0.19607843137254902</v>
      </c>
      <c r="O425" s="146">
        <v>5.5555555555555552E-2</v>
      </c>
      <c r="P425" s="145">
        <f>IF(ISERROR((P421-P422)/P421),0,(P421-P422)/P421)</f>
        <v>5.2980132450331126E-2</v>
      </c>
      <c r="Q425" s="146">
        <v>3.4090909090909088E-2</v>
      </c>
      <c r="R425" s="146">
        <v>7.8125E-2</v>
      </c>
      <c r="S425" s="146">
        <v>4.3478260869565216E-2</v>
      </c>
      <c r="T425" s="146">
        <v>1.8867924528301886E-2</v>
      </c>
      <c r="U425" s="146">
        <v>9.375E-2</v>
      </c>
      <c r="V425" s="146">
        <v>5.5555555555555552E-2</v>
      </c>
      <c r="W425" s="146">
        <v>7.8947368421052627E-2</v>
      </c>
      <c r="X425" s="145">
        <f>IF(ISERROR((X421-X422)/X421),0,(X421-X422)/X421)</f>
        <v>5.2631578947368418E-2</v>
      </c>
      <c r="Y425" s="146">
        <v>0</v>
      </c>
      <c r="Z425" s="146">
        <v>2.9411764705882353E-2</v>
      </c>
      <c r="AA425" s="146">
        <v>0</v>
      </c>
      <c r="AB425" s="146">
        <v>0</v>
      </c>
      <c r="AC425" s="146">
        <v>4.7619047619047616E-2</v>
      </c>
      <c r="AD425" s="146">
        <v>0</v>
      </c>
      <c r="AE425" s="146">
        <v>0</v>
      </c>
      <c r="AF425" s="145">
        <f>IF(ISERROR((AF421-AF422)/AF421),0,(AF421-AF422)/AF421)</f>
        <v>1.4084507042253521E-2</v>
      </c>
      <c r="AG425" s="146">
        <v>7.3170731707317069E-2</v>
      </c>
      <c r="AH425" s="146">
        <v>2.1276595744680851E-2</v>
      </c>
      <c r="AI425" s="146">
        <v>8.1081081081081086E-2</v>
      </c>
      <c r="AJ425" s="146">
        <v>3.6363636363636362E-2</v>
      </c>
      <c r="AK425" s="146">
        <v>0.11363636363636363</v>
      </c>
      <c r="AL425" s="146">
        <v>0.11538461538461539</v>
      </c>
      <c r="AM425" s="146">
        <v>0</v>
      </c>
      <c r="AN425" s="145">
        <f>IF(ISERROR((AN421-AN422)/AN421),0,(AN421-AN422)/AN421)</f>
        <v>6.093189964157706E-2</v>
      </c>
      <c r="AO425" s="146">
        <v>2.1276595744680851E-2</v>
      </c>
      <c r="AP425" s="146">
        <v>0</v>
      </c>
      <c r="AQ425" s="146">
        <v>0.12903225806451613</v>
      </c>
      <c r="AR425" s="146">
        <v>3.8461538461538464E-2</v>
      </c>
      <c r="AS425" s="146">
        <v>0</v>
      </c>
      <c r="AT425" s="146">
        <v>0</v>
      </c>
      <c r="AU425" s="146">
        <v>5.5555555555555552E-2</v>
      </c>
      <c r="AV425" s="145">
        <f>IF(ISERROR((AV421-AV422)/AV421),0,(AV421-AV422)/AV421)</f>
        <v>3.5398230088495575E-2</v>
      </c>
      <c r="AW425" s="146"/>
      <c r="AX425" s="146"/>
      <c r="AY425" s="146"/>
      <c r="AZ425" s="146"/>
      <c r="BA425" s="146"/>
      <c r="BB425" s="146"/>
      <c r="BC425" s="146"/>
      <c r="BD425" s="145">
        <f>IF(ISERROR((BD421-BD422)/BD421),0,(BD421-BD422)/BD421)</f>
        <v>0</v>
      </c>
    </row>
    <row r="426" spans="1:56" ht="12.75" hidden="1" customHeight="1" outlineLevel="2" x14ac:dyDescent="0.2">
      <c r="A426" s="292" t="s">
        <v>508</v>
      </c>
      <c r="B426" s="346" t="s">
        <v>95</v>
      </c>
      <c r="C426" s="8" t="s">
        <v>46</v>
      </c>
      <c r="D426" s="5"/>
      <c r="E426" s="5"/>
      <c r="F426" s="5"/>
      <c r="G426" s="15"/>
      <c r="H426" s="143">
        <f>SUMIF($I$3:$BD$3,$H$3,$I426:$BD426)</f>
        <v>64179</v>
      </c>
      <c r="I426" s="144">
        <v>2815</v>
      </c>
      <c r="J426" s="144">
        <v>2555</v>
      </c>
      <c r="K426" s="144">
        <v>1163</v>
      </c>
      <c r="L426" s="144">
        <v>2915</v>
      </c>
      <c r="M426" s="144">
        <v>1261</v>
      </c>
      <c r="N426" s="144">
        <v>7858</v>
      </c>
      <c r="O426" s="144">
        <v>5019</v>
      </c>
      <c r="P426" s="143">
        <f>SUM(I426:O426)</f>
        <v>23586</v>
      </c>
      <c r="Q426" s="144">
        <v>6512</v>
      </c>
      <c r="R426" s="144">
        <v>2063</v>
      </c>
      <c r="S426" s="144">
        <v>4423</v>
      </c>
      <c r="T426" s="144">
        <v>2512</v>
      </c>
      <c r="U426" s="144">
        <v>1897</v>
      </c>
      <c r="V426" s="144">
        <v>4417</v>
      </c>
      <c r="W426" s="144">
        <v>1029</v>
      </c>
      <c r="X426" s="143">
        <f>SUM(Q426:W426)</f>
        <v>22853</v>
      </c>
      <c r="Y426" s="144">
        <v>511</v>
      </c>
      <c r="Z426" s="144">
        <v>3852</v>
      </c>
      <c r="AA426" s="144">
        <v>2174</v>
      </c>
      <c r="AB426" s="144">
        <v>359</v>
      </c>
      <c r="AC426" s="144">
        <v>592</v>
      </c>
      <c r="AD426" s="144">
        <v>23</v>
      </c>
      <c r="AE426" s="144">
        <v>102</v>
      </c>
      <c r="AF426" s="143">
        <f>SUM(Y426:AE426)</f>
        <v>7613</v>
      </c>
      <c r="AG426" s="144">
        <v>1028</v>
      </c>
      <c r="AH426" s="144">
        <v>1925</v>
      </c>
      <c r="AI426" s="144">
        <v>1146</v>
      </c>
      <c r="AJ426" s="144">
        <v>3655</v>
      </c>
      <c r="AK426" s="144">
        <v>2063</v>
      </c>
      <c r="AL426" s="144">
        <v>3406</v>
      </c>
      <c r="AM426" s="144">
        <v>557</v>
      </c>
      <c r="AN426" s="143">
        <f>SUM(AG426:AM426)</f>
        <v>13780</v>
      </c>
      <c r="AO426" s="144">
        <v>922</v>
      </c>
      <c r="AP426" s="144">
        <v>101</v>
      </c>
      <c r="AQ426" s="144">
        <v>2920</v>
      </c>
      <c r="AR426" s="144">
        <v>2241</v>
      </c>
      <c r="AS426" s="144">
        <v>17</v>
      </c>
      <c r="AT426" s="144">
        <v>496</v>
      </c>
      <c r="AU426" s="144">
        <v>359</v>
      </c>
      <c r="AV426" s="143">
        <f>SUM(AO426:AU426)</f>
        <v>7056</v>
      </c>
      <c r="AW426" s="144"/>
      <c r="AX426" s="144"/>
      <c r="AY426" s="144"/>
      <c r="AZ426" s="144"/>
      <c r="BA426" s="144"/>
      <c r="BB426" s="144"/>
      <c r="BC426" s="144"/>
      <c r="BD426" s="143">
        <f>SUM(AW426:BC426)</f>
        <v>0</v>
      </c>
    </row>
    <row r="427" spans="1:56" ht="12.75" hidden="1" customHeight="1" outlineLevel="1" collapsed="1" x14ac:dyDescent="0.2">
      <c r="A427" s="292"/>
      <c r="B427" s="346" t="s">
        <v>95</v>
      </c>
      <c r="C427" s="8" t="s">
        <v>14</v>
      </c>
      <c r="D427" s="5"/>
      <c r="E427" s="5"/>
      <c r="F427" s="5"/>
      <c r="G427" s="15"/>
      <c r="H427" s="143">
        <f>IF(ISERROR(H426/H422),0,H426/H422)</f>
        <v>53.706276150627616</v>
      </c>
      <c r="I427" s="144">
        <v>51.18181818181818</v>
      </c>
      <c r="J427" s="144">
        <v>63.875</v>
      </c>
      <c r="K427" s="144">
        <v>26.431818181818183</v>
      </c>
      <c r="L427" s="144">
        <v>76.71052631578948</v>
      </c>
      <c r="M427" s="144">
        <v>37.088235294117645</v>
      </c>
      <c r="N427" s="144">
        <v>191.65853658536585</v>
      </c>
      <c r="O427" s="144">
        <v>147.61764705882354</v>
      </c>
      <c r="P427" s="143">
        <f>IF(ISERROR(P426/P422),0,P426/P422)</f>
        <v>82.468531468531467</v>
      </c>
      <c r="Q427" s="144">
        <v>76.611764705882351</v>
      </c>
      <c r="R427" s="144">
        <v>34.966101694915253</v>
      </c>
      <c r="S427" s="144">
        <v>67.015151515151516</v>
      </c>
      <c r="T427" s="144">
        <v>48.307692307692307</v>
      </c>
      <c r="U427" s="144">
        <v>65.41379310344827</v>
      </c>
      <c r="V427" s="144">
        <v>129.91176470588235</v>
      </c>
      <c r="W427" s="144">
        <v>29.4</v>
      </c>
      <c r="X427" s="143">
        <f>IF(ISERROR(X426/X422),0,X426/X422)</f>
        <v>63.480555555555554</v>
      </c>
      <c r="Y427" s="144">
        <v>14.194444444444445</v>
      </c>
      <c r="Z427" s="144">
        <v>58.363636363636367</v>
      </c>
      <c r="AA427" s="144">
        <v>62.114285714285714</v>
      </c>
      <c r="AB427" s="144">
        <v>7.9777777777777779</v>
      </c>
      <c r="AC427" s="144">
        <v>14.8</v>
      </c>
      <c r="AD427" s="144">
        <v>0.95833333333333337</v>
      </c>
      <c r="AE427" s="144">
        <v>3</v>
      </c>
      <c r="AF427" s="143">
        <f>IF(ISERROR(AF426/AF422),0,AF426/AF422)</f>
        <v>27.189285714285713</v>
      </c>
      <c r="AG427" s="144">
        <v>27.05263157894737</v>
      </c>
      <c r="AH427" s="144">
        <v>41.847826086956523</v>
      </c>
      <c r="AI427" s="144">
        <v>33.705882352941174</v>
      </c>
      <c r="AJ427" s="144">
        <v>68.962264150943398</v>
      </c>
      <c r="AK427" s="144">
        <v>52.897435897435898</v>
      </c>
      <c r="AL427" s="144">
        <v>148.08695652173913</v>
      </c>
      <c r="AM427" s="144">
        <v>19.206896551724139</v>
      </c>
      <c r="AN427" s="143">
        <f>IF(ISERROR(AN426/AN422),0,AN426/AN422)</f>
        <v>52.595419847328245</v>
      </c>
      <c r="AO427" s="144">
        <v>20.043478260869566</v>
      </c>
      <c r="AP427" s="144">
        <v>3.3666666666666667</v>
      </c>
      <c r="AQ427" s="144">
        <v>108.14814814814815</v>
      </c>
      <c r="AR427" s="144">
        <v>44.82</v>
      </c>
      <c r="AS427" s="144">
        <v>0.70833333333333337</v>
      </c>
      <c r="AT427" s="144">
        <v>20.666666666666668</v>
      </c>
      <c r="AU427" s="144">
        <v>21.117647058823529</v>
      </c>
      <c r="AV427" s="143">
        <f>IF(ISERROR(AV426/AV422),0,AV426/AV422)</f>
        <v>32.366972477064223</v>
      </c>
      <c r="AW427" s="144"/>
      <c r="AX427" s="144"/>
      <c r="AY427" s="144"/>
      <c r="AZ427" s="144"/>
      <c r="BA427" s="144"/>
      <c r="BB427" s="144"/>
      <c r="BC427" s="144"/>
      <c r="BD427" s="143">
        <f>IF(ISERROR(BD426/BD422),0,BD426/BD422)</f>
        <v>0</v>
      </c>
    </row>
    <row r="428" spans="1:56" ht="12.75" hidden="1" customHeight="1" outlineLevel="1" x14ac:dyDescent="0.2">
      <c r="A428" s="292" t="s">
        <v>509</v>
      </c>
      <c r="B428" s="346" t="s">
        <v>95</v>
      </c>
      <c r="C428" s="21" t="s">
        <v>141</v>
      </c>
      <c r="D428" s="5" t="s">
        <v>9</v>
      </c>
      <c r="E428" s="5"/>
      <c r="F428" s="5"/>
      <c r="G428" s="15"/>
      <c r="H428" s="143">
        <f>SUMIF($I$3:$BD$3,$H$3,$I428:$BD428)</f>
        <v>0</v>
      </c>
      <c r="I428" s="144">
        <v>0</v>
      </c>
      <c r="J428" s="144">
        <v>0</v>
      </c>
      <c r="K428" s="144">
        <v>0</v>
      </c>
      <c r="L428" s="144">
        <v>0</v>
      </c>
      <c r="M428" s="144">
        <v>0</v>
      </c>
      <c r="N428" s="144">
        <v>0</v>
      </c>
      <c r="O428" s="144">
        <v>0</v>
      </c>
      <c r="P428" s="143">
        <f>SUM(I428:O428)</f>
        <v>0</v>
      </c>
      <c r="Q428" s="144">
        <v>0</v>
      </c>
      <c r="R428" s="144">
        <v>0</v>
      </c>
      <c r="S428" s="144">
        <v>0</v>
      </c>
      <c r="T428" s="144">
        <v>0</v>
      </c>
      <c r="U428" s="144">
        <v>0</v>
      </c>
      <c r="V428" s="144">
        <v>0</v>
      </c>
      <c r="W428" s="144">
        <v>0</v>
      </c>
      <c r="X428" s="143">
        <f>SUM(Q428:W428)</f>
        <v>0</v>
      </c>
      <c r="Y428" s="144">
        <v>0</v>
      </c>
      <c r="Z428" s="144">
        <v>0</v>
      </c>
      <c r="AA428" s="144">
        <v>0</v>
      </c>
      <c r="AB428" s="144">
        <v>0</v>
      </c>
      <c r="AC428" s="144">
        <v>0</v>
      </c>
      <c r="AD428" s="144">
        <v>0</v>
      </c>
      <c r="AE428" s="144">
        <v>0</v>
      </c>
      <c r="AF428" s="143">
        <f>SUM(Y428:AE428)</f>
        <v>0</v>
      </c>
      <c r="AG428" s="144">
        <v>0</v>
      </c>
      <c r="AH428" s="144">
        <v>0</v>
      </c>
      <c r="AI428" s="144">
        <v>0</v>
      </c>
      <c r="AJ428" s="144">
        <v>0</v>
      </c>
      <c r="AK428" s="144">
        <v>0</v>
      </c>
      <c r="AL428" s="144">
        <v>0</v>
      </c>
      <c r="AM428" s="144">
        <v>0</v>
      </c>
      <c r="AN428" s="143">
        <f>SUM(AG428:AM428)</f>
        <v>0</v>
      </c>
      <c r="AO428" s="144">
        <v>0</v>
      </c>
      <c r="AP428" s="144">
        <v>0</v>
      </c>
      <c r="AQ428" s="144">
        <v>0</v>
      </c>
      <c r="AR428" s="144">
        <v>0</v>
      </c>
      <c r="AS428" s="144">
        <v>0</v>
      </c>
      <c r="AT428" s="144">
        <v>0</v>
      </c>
      <c r="AU428" s="144">
        <v>0</v>
      </c>
      <c r="AV428" s="143">
        <f>SUM(AO428:AU428)</f>
        <v>0</v>
      </c>
      <c r="AW428" s="144"/>
      <c r="AX428" s="144"/>
      <c r="AY428" s="144"/>
      <c r="AZ428" s="144"/>
      <c r="BA428" s="144"/>
      <c r="BB428" s="144"/>
      <c r="BC428" s="144"/>
      <c r="BD428" s="143">
        <f>SUM(AW428:BC428)</f>
        <v>0</v>
      </c>
    </row>
    <row r="429" spans="1:56" ht="12.75" hidden="1" customHeight="1" outlineLevel="1" x14ac:dyDescent="0.2">
      <c r="A429" s="268"/>
      <c r="B429" s="346" t="s">
        <v>95</v>
      </c>
      <c r="C429" s="21" t="s">
        <v>142</v>
      </c>
      <c r="D429" s="5" t="s">
        <v>9</v>
      </c>
      <c r="E429" s="5"/>
      <c r="F429" s="5"/>
      <c r="G429" s="15"/>
      <c r="H429" s="143">
        <f>SUMIF($I$3:$BD$3,$H$3,$I429:$BD429)</f>
        <v>0</v>
      </c>
      <c r="I429" s="144">
        <v>0</v>
      </c>
      <c r="J429" s="144">
        <v>0</v>
      </c>
      <c r="K429" s="144">
        <v>0</v>
      </c>
      <c r="L429" s="144">
        <v>0</v>
      </c>
      <c r="M429" s="144">
        <v>0</v>
      </c>
      <c r="N429" s="144">
        <v>0</v>
      </c>
      <c r="O429" s="144">
        <v>0</v>
      </c>
      <c r="P429" s="143">
        <f>SUM(I429:O429)</f>
        <v>0</v>
      </c>
      <c r="Q429" s="144">
        <v>0</v>
      </c>
      <c r="R429" s="144">
        <v>0</v>
      </c>
      <c r="S429" s="144">
        <v>0</v>
      </c>
      <c r="T429" s="144">
        <v>0</v>
      </c>
      <c r="U429" s="144">
        <v>0</v>
      </c>
      <c r="V429" s="144">
        <v>0</v>
      </c>
      <c r="W429" s="144">
        <v>0</v>
      </c>
      <c r="X429" s="143">
        <f>SUM(Q429:W429)</f>
        <v>0</v>
      </c>
      <c r="Y429" s="144">
        <v>0</v>
      </c>
      <c r="Z429" s="144">
        <v>0</v>
      </c>
      <c r="AA429" s="144">
        <v>0</v>
      </c>
      <c r="AB429" s="144">
        <v>0</v>
      </c>
      <c r="AC429" s="144">
        <v>0</v>
      </c>
      <c r="AD429" s="144">
        <v>0</v>
      </c>
      <c r="AE429" s="144">
        <v>0</v>
      </c>
      <c r="AF429" s="143">
        <f>SUM(Y429:AE429)</f>
        <v>0</v>
      </c>
      <c r="AG429" s="144">
        <v>0</v>
      </c>
      <c r="AH429" s="144">
        <v>0</v>
      </c>
      <c r="AI429" s="144">
        <v>0</v>
      </c>
      <c r="AJ429" s="144">
        <v>0</v>
      </c>
      <c r="AK429" s="144">
        <v>0</v>
      </c>
      <c r="AL429" s="144">
        <v>0</v>
      </c>
      <c r="AM429" s="144">
        <v>0</v>
      </c>
      <c r="AN429" s="143">
        <f>SUM(AG429:AM429)</f>
        <v>0</v>
      </c>
      <c r="AO429" s="144">
        <v>0</v>
      </c>
      <c r="AP429" s="144">
        <v>0</v>
      </c>
      <c r="AQ429" s="144">
        <v>0</v>
      </c>
      <c r="AR429" s="144">
        <v>0</v>
      </c>
      <c r="AS429" s="144">
        <v>0</v>
      </c>
      <c r="AT429" s="144">
        <v>0</v>
      </c>
      <c r="AU429" s="144">
        <v>0</v>
      </c>
      <c r="AV429" s="143">
        <f>SUM(AO429:AU429)</f>
        <v>0</v>
      </c>
      <c r="AW429" s="144"/>
      <c r="AX429" s="144"/>
      <c r="AY429" s="144"/>
      <c r="AZ429" s="144"/>
      <c r="BA429" s="144"/>
      <c r="BB429" s="144"/>
      <c r="BC429" s="144"/>
      <c r="BD429" s="143">
        <f>SUM(AW429:BC429)</f>
        <v>0</v>
      </c>
    </row>
    <row r="430" spans="1:56" ht="12.75" hidden="1" customHeight="1" outlineLevel="1" x14ac:dyDescent="0.2">
      <c r="A430" s="291" t="s">
        <v>510</v>
      </c>
      <c r="B430" s="346" t="s">
        <v>95</v>
      </c>
      <c r="C430" s="8"/>
      <c r="D430" s="5"/>
      <c r="E430" s="5"/>
      <c r="F430" s="5"/>
      <c r="G430" s="15"/>
      <c r="H430" s="143"/>
      <c r="I430" s="144"/>
      <c r="J430" s="144"/>
      <c r="K430" s="144"/>
      <c r="L430" s="144"/>
      <c r="M430" s="144"/>
      <c r="N430" s="144"/>
      <c r="O430" s="144"/>
      <c r="P430" s="143"/>
      <c r="Q430" s="144"/>
      <c r="R430" s="144"/>
      <c r="S430" s="144"/>
      <c r="T430" s="144"/>
      <c r="U430" s="144"/>
      <c r="V430" s="144"/>
      <c r="W430" s="144"/>
      <c r="X430" s="143"/>
      <c r="Y430" s="144"/>
      <c r="Z430" s="144"/>
      <c r="AA430" s="144"/>
      <c r="AB430" s="144"/>
      <c r="AC430" s="144"/>
      <c r="AD430" s="144"/>
      <c r="AE430" s="144"/>
      <c r="AF430" s="143"/>
      <c r="AG430" s="144"/>
      <c r="AH430" s="144"/>
      <c r="AI430" s="144"/>
      <c r="AJ430" s="144"/>
      <c r="AK430" s="144"/>
      <c r="AL430" s="144"/>
      <c r="AM430" s="144"/>
      <c r="AN430" s="143"/>
      <c r="AO430" s="144"/>
      <c r="AP430" s="144"/>
      <c r="AQ430" s="144"/>
      <c r="AR430" s="144"/>
      <c r="AS430" s="144"/>
      <c r="AT430" s="144"/>
      <c r="AU430" s="144"/>
      <c r="AV430" s="143"/>
      <c r="AW430" s="144"/>
      <c r="AX430" s="144"/>
      <c r="AY430" s="144"/>
      <c r="AZ430" s="144"/>
      <c r="BA430" s="144"/>
      <c r="BB430" s="144"/>
      <c r="BC430" s="144"/>
      <c r="BD430" s="143"/>
    </row>
    <row r="431" spans="1:56" ht="12.75" hidden="1" customHeight="1" outlineLevel="1" x14ac:dyDescent="0.2">
      <c r="A431" s="291" t="s">
        <v>511</v>
      </c>
      <c r="B431" s="346" t="s">
        <v>95</v>
      </c>
      <c r="C431" s="8"/>
      <c r="D431" s="5"/>
      <c r="E431" s="5"/>
      <c r="F431" s="5"/>
      <c r="G431" s="15"/>
      <c r="H431" s="143"/>
      <c r="I431" s="144"/>
      <c r="J431" s="144"/>
      <c r="K431" s="144"/>
      <c r="L431" s="144"/>
      <c r="M431" s="144"/>
      <c r="N431" s="144"/>
      <c r="O431" s="144"/>
      <c r="P431" s="143"/>
      <c r="Q431" s="144"/>
      <c r="R431" s="144"/>
      <c r="S431" s="144"/>
      <c r="T431" s="144"/>
      <c r="U431" s="144"/>
      <c r="V431" s="144"/>
      <c r="W431" s="144"/>
      <c r="X431" s="143"/>
      <c r="Y431" s="144"/>
      <c r="Z431" s="144"/>
      <c r="AA431" s="144"/>
      <c r="AB431" s="144"/>
      <c r="AC431" s="144"/>
      <c r="AD431" s="144"/>
      <c r="AE431" s="144"/>
      <c r="AF431" s="143"/>
      <c r="AG431" s="144"/>
      <c r="AH431" s="144"/>
      <c r="AI431" s="144"/>
      <c r="AJ431" s="144"/>
      <c r="AK431" s="144"/>
      <c r="AL431" s="144"/>
      <c r="AM431" s="144"/>
      <c r="AN431" s="143"/>
      <c r="AO431" s="144"/>
      <c r="AP431" s="144"/>
      <c r="AQ431" s="144"/>
      <c r="AR431" s="144"/>
      <c r="AS431" s="144"/>
      <c r="AT431" s="144"/>
      <c r="AU431" s="144"/>
      <c r="AV431" s="143"/>
      <c r="AW431" s="144"/>
      <c r="AX431" s="144"/>
      <c r="AY431" s="144"/>
      <c r="AZ431" s="144"/>
      <c r="BA431" s="144"/>
      <c r="BB431" s="144"/>
      <c r="BC431" s="144"/>
      <c r="BD431" s="143"/>
    </row>
    <row r="432" spans="1:56" ht="12.75" hidden="1" customHeight="1" outlineLevel="1" x14ac:dyDescent="0.2">
      <c r="A432" s="291" t="s">
        <v>512</v>
      </c>
      <c r="B432" s="346" t="s">
        <v>96</v>
      </c>
      <c r="C432" s="8" t="s">
        <v>2</v>
      </c>
      <c r="D432" s="5" t="s">
        <v>9</v>
      </c>
      <c r="E432" s="5"/>
      <c r="F432" s="5"/>
      <c r="G432" s="15"/>
      <c r="H432" s="143">
        <f>SUMIF($I$3:$BD$3,$H$3,$I432:$BD432)</f>
        <v>311</v>
      </c>
      <c r="I432" s="144">
        <v>10</v>
      </c>
      <c r="J432" s="144">
        <v>13</v>
      </c>
      <c r="K432" s="144">
        <v>11</v>
      </c>
      <c r="L432" s="144">
        <v>11</v>
      </c>
      <c r="M432" s="144">
        <v>20</v>
      </c>
      <c r="N432" s="144">
        <v>9</v>
      </c>
      <c r="O432" s="144">
        <v>16</v>
      </c>
      <c r="P432" s="143">
        <f>SUM(I432:O432)</f>
        <v>90</v>
      </c>
      <c r="Q432" s="144">
        <v>13</v>
      </c>
      <c r="R432" s="144">
        <v>9</v>
      </c>
      <c r="S432" s="144">
        <v>17</v>
      </c>
      <c r="T432" s="144">
        <v>21</v>
      </c>
      <c r="U432" s="144">
        <v>11</v>
      </c>
      <c r="V432" s="144">
        <v>8</v>
      </c>
      <c r="W432" s="144">
        <v>15</v>
      </c>
      <c r="X432" s="143">
        <f>SUM(Q432:W432)</f>
        <v>94</v>
      </c>
      <c r="Y432" s="144">
        <v>20</v>
      </c>
      <c r="Z432" s="144">
        <v>10</v>
      </c>
      <c r="AA432" s="144">
        <v>5</v>
      </c>
      <c r="AB432" s="144">
        <v>23</v>
      </c>
      <c r="AC432" s="144">
        <v>10</v>
      </c>
      <c r="AD432" s="144">
        <v>9</v>
      </c>
      <c r="AE432" s="144">
        <v>5</v>
      </c>
      <c r="AF432" s="143">
        <f>SUM(Y432:AE432)</f>
        <v>82</v>
      </c>
      <c r="AG432" s="144">
        <v>5</v>
      </c>
      <c r="AH432" s="144">
        <v>8</v>
      </c>
      <c r="AI432" s="144">
        <v>6</v>
      </c>
      <c r="AJ432" s="144">
        <v>10</v>
      </c>
      <c r="AK432" s="144">
        <v>9</v>
      </c>
      <c r="AL432" s="144">
        <v>2</v>
      </c>
      <c r="AM432" s="144">
        <v>10</v>
      </c>
      <c r="AN432" s="143">
        <f>SUM(AG432:AM432)</f>
        <v>50</v>
      </c>
      <c r="AO432" s="144">
        <v>10</v>
      </c>
      <c r="AP432" s="144">
        <v>8</v>
      </c>
      <c r="AQ432" s="144">
        <v>8</v>
      </c>
      <c r="AR432" s="144">
        <v>12</v>
      </c>
      <c r="AS432" s="144">
        <v>8</v>
      </c>
      <c r="AT432" s="144">
        <v>10</v>
      </c>
      <c r="AU432" s="144">
        <v>4</v>
      </c>
      <c r="AV432" s="143">
        <f>SUM(AO432:AU432)</f>
        <v>60</v>
      </c>
      <c r="AW432" s="144"/>
      <c r="AX432" s="144"/>
      <c r="AY432" s="144"/>
      <c r="AZ432" s="144"/>
      <c r="BA432" s="144"/>
      <c r="BB432" s="144"/>
      <c r="BC432" s="144"/>
      <c r="BD432" s="143">
        <f>SUM(AW432:BC432)</f>
        <v>0</v>
      </c>
    </row>
    <row r="433" spans="1:56" ht="12.75" hidden="1" customHeight="1" outlineLevel="1" x14ac:dyDescent="0.2">
      <c r="A433" s="292" t="s">
        <v>513</v>
      </c>
      <c r="B433" s="346" t="s">
        <v>96</v>
      </c>
      <c r="C433" s="8" t="s">
        <v>3</v>
      </c>
      <c r="D433" s="5" t="s">
        <v>9</v>
      </c>
      <c r="E433" s="5"/>
      <c r="F433" s="5"/>
      <c r="G433" s="15"/>
      <c r="H433" s="143">
        <f>SUMIF($I$3:$BD$3,$H$3,$I433:$BD433)</f>
        <v>299</v>
      </c>
      <c r="I433" s="144">
        <v>10</v>
      </c>
      <c r="J433" s="144">
        <v>12</v>
      </c>
      <c r="K433" s="144">
        <v>11</v>
      </c>
      <c r="L433" s="144">
        <v>10</v>
      </c>
      <c r="M433" s="144">
        <v>19</v>
      </c>
      <c r="N433" s="144">
        <v>9</v>
      </c>
      <c r="O433" s="144">
        <v>12</v>
      </c>
      <c r="P433" s="143">
        <f>SUM(I433:O433)</f>
        <v>83</v>
      </c>
      <c r="Q433" s="144">
        <v>13</v>
      </c>
      <c r="R433" s="144">
        <v>9</v>
      </c>
      <c r="S433" s="144">
        <v>17</v>
      </c>
      <c r="T433" s="144">
        <v>20</v>
      </c>
      <c r="U433" s="144">
        <v>11</v>
      </c>
      <c r="V433" s="144">
        <v>8</v>
      </c>
      <c r="W433" s="144">
        <v>15</v>
      </c>
      <c r="X433" s="143">
        <f>SUM(Q433:W433)</f>
        <v>93</v>
      </c>
      <c r="Y433" s="144">
        <v>20</v>
      </c>
      <c r="Z433" s="144">
        <v>10</v>
      </c>
      <c r="AA433" s="144">
        <v>4</v>
      </c>
      <c r="AB433" s="144">
        <v>23</v>
      </c>
      <c r="AC433" s="144">
        <v>10</v>
      </c>
      <c r="AD433" s="144">
        <v>9</v>
      </c>
      <c r="AE433" s="144">
        <v>5</v>
      </c>
      <c r="AF433" s="143">
        <f>SUM(Y433:AE433)</f>
        <v>81</v>
      </c>
      <c r="AG433" s="144">
        <v>5</v>
      </c>
      <c r="AH433" s="144">
        <v>8</v>
      </c>
      <c r="AI433" s="144">
        <v>5</v>
      </c>
      <c r="AJ433" s="144">
        <v>10</v>
      </c>
      <c r="AK433" s="144">
        <v>9</v>
      </c>
      <c r="AL433" s="144">
        <v>2</v>
      </c>
      <c r="AM433" s="144">
        <v>9</v>
      </c>
      <c r="AN433" s="143">
        <f>SUM(AG433:AM433)</f>
        <v>48</v>
      </c>
      <c r="AO433" s="144">
        <v>10</v>
      </c>
      <c r="AP433" s="144">
        <v>8</v>
      </c>
      <c r="AQ433" s="144">
        <v>6</v>
      </c>
      <c r="AR433" s="144">
        <v>10</v>
      </c>
      <c r="AS433" s="144">
        <v>8</v>
      </c>
      <c r="AT433" s="144">
        <v>10</v>
      </c>
      <c r="AU433" s="144">
        <v>4</v>
      </c>
      <c r="AV433" s="143">
        <f>SUM(AO433:AU433)</f>
        <v>56</v>
      </c>
      <c r="AW433" s="144"/>
      <c r="AX433" s="144"/>
      <c r="AY433" s="144"/>
      <c r="AZ433" s="144"/>
      <c r="BA433" s="144"/>
      <c r="BB433" s="144"/>
      <c r="BC433" s="144"/>
      <c r="BD433" s="143">
        <f>SUM(AW433:BC433)</f>
        <v>0</v>
      </c>
    </row>
    <row r="434" spans="1:56" ht="12.75" hidden="1" customHeight="1" outlineLevel="1" x14ac:dyDescent="0.2">
      <c r="A434" s="292" t="s">
        <v>514</v>
      </c>
      <c r="B434" s="346" t="s">
        <v>96</v>
      </c>
      <c r="C434" s="8" t="s">
        <v>33</v>
      </c>
      <c r="D434" s="5" t="s">
        <v>9</v>
      </c>
      <c r="E434" s="5"/>
      <c r="F434" s="5"/>
      <c r="G434" s="15"/>
      <c r="H434" s="143">
        <f>SUMIF($I$3:$BD$3,$H$3,$I434:$BD434)</f>
        <v>247</v>
      </c>
      <c r="I434" s="144">
        <v>8</v>
      </c>
      <c r="J434" s="144">
        <v>11</v>
      </c>
      <c r="K434" s="144">
        <v>6</v>
      </c>
      <c r="L434" s="144">
        <v>8</v>
      </c>
      <c r="M434" s="144">
        <v>14</v>
      </c>
      <c r="N434" s="144">
        <v>3</v>
      </c>
      <c r="O434" s="144">
        <v>8</v>
      </c>
      <c r="P434" s="143">
        <f>SUM(I434:O434)</f>
        <v>58</v>
      </c>
      <c r="Q434" s="144">
        <v>12</v>
      </c>
      <c r="R434" s="144">
        <v>8</v>
      </c>
      <c r="S434" s="144">
        <v>15</v>
      </c>
      <c r="T434" s="144">
        <v>15</v>
      </c>
      <c r="U434" s="144">
        <v>11</v>
      </c>
      <c r="V434" s="144">
        <v>4</v>
      </c>
      <c r="W434" s="144">
        <v>10</v>
      </c>
      <c r="X434" s="143">
        <f>SUM(Q434:W434)</f>
        <v>75</v>
      </c>
      <c r="Y434" s="144">
        <v>20</v>
      </c>
      <c r="Z434" s="144">
        <v>9</v>
      </c>
      <c r="AA434" s="144">
        <v>4</v>
      </c>
      <c r="AB434" s="144">
        <v>21</v>
      </c>
      <c r="AC434" s="144">
        <v>9</v>
      </c>
      <c r="AD434" s="144">
        <v>9</v>
      </c>
      <c r="AE434" s="144">
        <v>5</v>
      </c>
      <c r="AF434" s="143">
        <f>SUM(Y434:AE434)</f>
        <v>77</v>
      </c>
      <c r="AG434" s="144">
        <v>4</v>
      </c>
      <c r="AH434" s="144">
        <v>4</v>
      </c>
      <c r="AI434" s="144">
        <v>5</v>
      </c>
      <c r="AJ434" s="144">
        <v>8</v>
      </c>
      <c r="AK434" s="144">
        <v>6</v>
      </c>
      <c r="AL434" s="144">
        <v>1</v>
      </c>
      <c r="AM434" s="144">
        <v>7</v>
      </c>
      <c r="AN434" s="143">
        <f>SUM(AG434:AM434)</f>
        <v>35</v>
      </c>
      <c r="AO434" s="144">
        <v>9</v>
      </c>
      <c r="AP434" s="144">
        <v>8</v>
      </c>
      <c r="AQ434" s="144">
        <v>4</v>
      </c>
      <c r="AR434" s="144">
        <v>6</v>
      </c>
      <c r="AS434" s="144">
        <v>8</v>
      </c>
      <c r="AT434" s="144">
        <v>10</v>
      </c>
      <c r="AU434" s="144">
        <v>4</v>
      </c>
      <c r="AV434" s="143">
        <f>SUM(AO434:AU434)</f>
        <v>49</v>
      </c>
      <c r="AW434" s="144"/>
      <c r="AX434" s="144"/>
      <c r="AY434" s="144"/>
      <c r="AZ434" s="144"/>
      <c r="BA434" s="144"/>
      <c r="BB434" s="144"/>
      <c r="BC434" s="144"/>
      <c r="BD434" s="143">
        <f>SUM(AW434:BC434)</f>
        <v>0</v>
      </c>
    </row>
    <row r="435" spans="1:56" s="48" customFormat="1" ht="12.75" hidden="1" customHeight="1" outlineLevel="1" x14ac:dyDescent="0.2">
      <c r="A435" s="293"/>
      <c r="B435" s="346" t="s">
        <v>96</v>
      </c>
      <c r="C435" s="42" t="s">
        <v>13</v>
      </c>
      <c r="D435" s="43" t="s">
        <v>4</v>
      </c>
      <c r="E435" s="43"/>
      <c r="F435" s="43"/>
      <c r="G435" s="44"/>
      <c r="H435" s="145">
        <f>IF(ISERROR(H434/H432),0,H434/H432)</f>
        <v>0.79421221864951763</v>
      </c>
      <c r="I435" s="146">
        <v>0.8</v>
      </c>
      <c r="J435" s="146">
        <v>0.84615384615384615</v>
      </c>
      <c r="K435" s="146">
        <v>0.54545454545454541</v>
      </c>
      <c r="L435" s="146">
        <v>0.72727272727272729</v>
      </c>
      <c r="M435" s="146">
        <v>0.7</v>
      </c>
      <c r="N435" s="146">
        <v>0.33333333333333331</v>
      </c>
      <c r="O435" s="146">
        <v>0.5</v>
      </c>
      <c r="P435" s="145">
        <f>IF(ISERROR(P434/P432),0,P434/P432)</f>
        <v>0.64444444444444449</v>
      </c>
      <c r="Q435" s="146">
        <v>0.92307692307692313</v>
      </c>
      <c r="R435" s="146">
        <v>0.88888888888888884</v>
      </c>
      <c r="S435" s="146">
        <v>0.88235294117647056</v>
      </c>
      <c r="T435" s="146">
        <v>0.7142857142857143</v>
      </c>
      <c r="U435" s="146">
        <v>1</v>
      </c>
      <c r="V435" s="146">
        <v>0.5</v>
      </c>
      <c r="W435" s="146">
        <v>0.66666666666666663</v>
      </c>
      <c r="X435" s="145">
        <f>IF(ISERROR(X434/X432),0,X434/X432)</f>
        <v>0.7978723404255319</v>
      </c>
      <c r="Y435" s="146">
        <v>1</v>
      </c>
      <c r="Z435" s="146">
        <v>0.9</v>
      </c>
      <c r="AA435" s="146">
        <v>0.8</v>
      </c>
      <c r="AB435" s="146">
        <v>0.91304347826086951</v>
      </c>
      <c r="AC435" s="146">
        <v>0.9</v>
      </c>
      <c r="AD435" s="146">
        <v>1</v>
      </c>
      <c r="AE435" s="146">
        <v>1</v>
      </c>
      <c r="AF435" s="145">
        <f>IF(ISERROR(AF434/AF432),0,AF434/AF432)</f>
        <v>0.93902439024390238</v>
      </c>
      <c r="AG435" s="146">
        <v>0.8</v>
      </c>
      <c r="AH435" s="146">
        <v>0.5</v>
      </c>
      <c r="AI435" s="146">
        <v>0.83333333333333337</v>
      </c>
      <c r="AJ435" s="146">
        <v>0.8</v>
      </c>
      <c r="AK435" s="146">
        <v>0.66666666666666663</v>
      </c>
      <c r="AL435" s="146">
        <v>0.5</v>
      </c>
      <c r="AM435" s="146">
        <v>0.7</v>
      </c>
      <c r="AN435" s="145">
        <f>IF(ISERROR(AN434/AN432),0,AN434/AN432)</f>
        <v>0.7</v>
      </c>
      <c r="AO435" s="146">
        <v>0.9</v>
      </c>
      <c r="AP435" s="146">
        <v>1</v>
      </c>
      <c r="AQ435" s="146">
        <v>0.5</v>
      </c>
      <c r="AR435" s="146">
        <v>0.5</v>
      </c>
      <c r="AS435" s="146">
        <v>1</v>
      </c>
      <c r="AT435" s="146">
        <v>1</v>
      </c>
      <c r="AU435" s="146">
        <v>1</v>
      </c>
      <c r="AV435" s="145">
        <f>IF(ISERROR(AV434/AV432),0,AV434/AV432)</f>
        <v>0.81666666666666665</v>
      </c>
      <c r="AW435" s="146"/>
      <c r="AX435" s="146"/>
      <c r="AY435" s="146"/>
      <c r="AZ435" s="146"/>
      <c r="BA435" s="146"/>
      <c r="BB435" s="146"/>
      <c r="BC435" s="146"/>
      <c r="BD435" s="145">
        <f>IF(ISERROR(BD434/BD432),0,BD434/BD432)</f>
        <v>0</v>
      </c>
    </row>
    <row r="436" spans="1:56" s="49" customFormat="1" ht="12.75" hidden="1" customHeight="1" outlineLevel="1" x14ac:dyDescent="0.2">
      <c r="A436" s="293"/>
      <c r="B436" s="346" t="s">
        <v>96</v>
      </c>
      <c r="C436" s="42" t="s">
        <v>5</v>
      </c>
      <c r="D436" s="43" t="s">
        <v>4</v>
      </c>
      <c r="E436" s="43"/>
      <c r="F436" s="43"/>
      <c r="G436" s="44"/>
      <c r="H436" s="145">
        <f>IF(ISERROR((H432-H433)/H432),0,(H432-H433)/H432)</f>
        <v>3.8585209003215437E-2</v>
      </c>
      <c r="I436" s="146">
        <v>0</v>
      </c>
      <c r="J436" s="146">
        <v>7.6923076923076927E-2</v>
      </c>
      <c r="K436" s="146">
        <v>0</v>
      </c>
      <c r="L436" s="146">
        <v>9.0909090909090912E-2</v>
      </c>
      <c r="M436" s="146">
        <v>0.05</v>
      </c>
      <c r="N436" s="146">
        <v>0</v>
      </c>
      <c r="O436" s="146">
        <v>0.25</v>
      </c>
      <c r="P436" s="145">
        <f>IF(ISERROR((P432-P433)/P432),0,(P432-P433)/P432)</f>
        <v>7.7777777777777779E-2</v>
      </c>
      <c r="Q436" s="146">
        <v>0</v>
      </c>
      <c r="R436" s="146">
        <v>0</v>
      </c>
      <c r="S436" s="146">
        <v>0</v>
      </c>
      <c r="T436" s="146">
        <v>4.7619047619047616E-2</v>
      </c>
      <c r="U436" s="146">
        <v>0</v>
      </c>
      <c r="V436" s="146">
        <v>0</v>
      </c>
      <c r="W436" s="146">
        <v>0</v>
      </c>
      <c r="X436" s="145">
        <f>IF(ISERROR((X432-X433)/X432),0,(X432-X433)/X432)</f>
        <v>1.0638297872340425E-2</v>
      </c>
      <c r="Y436" s="146">
        <v>0</v>
      </c>
      <c r="Z436" s="146">
        <v>0</v>
      </c>
      <c r="AA436" s="146">
        <v>0.2</v>
      </c>
      <c r="AB436" s="146">
        <v>0</v>
      </c>
      <c r="AC436" s="146">
        <v>0</v>
      </c>
      <c r="AD436" s="146">
        <v>0</v>
      </c>
      <c r="AE436" s="146">
        <v>0</v>
      </c>
      <c r="AF436" s="145">
        <f>IF(ISERROR((AF432-AF433)/AF432),0,(AF432-AF433)/AF432)</f>
        <v>1.2195121951219513E-2</v>
      </c>
      <c r="AG436" s="146">
        <v>0</v>
      </c>
      <c r="AH436" s="146">
        <v>0</v>
      </c>
      <c r="AI436" s="146">
        <v>0.16666666666666666</v>
      </c>
      <c r="AJ436" s="146">
        <v>0</v>
      </c>
      <c r="AK436" s="146">
        <v>0</v>
      </c>
      <c r="AL436" s="146">
        <v>0</v>
      </c>
      <c r="AM436" s="146">
        <v>0.1</v>
      </c>
      <c r="AN436" s="145">
        <f>IF(ISERROR((AN432-AN433)/AN432),0,(AN432-AN433)/AN432)</f>
        <v>0.04</v>
      </c>
      <c r="AO436" s="146">
        <v>0</v>
      </c>
      <c r="AP436" s="146">
        <v>0</v>
      </c>
      <c r="AQ436" s="146">
        <v>0.25</v>
      </c>
      <c r="AR436" s="146">
        <v>0.16666666666666666</v>
      </c>
      <c r="AS436" s="146">
        <v>0</v>
      </c>
      <c r="AT436" s="146">
        <v>0</v>
      </c>
      <c r="AU436" s="146">
        <v>0</v>
      </c>
      <c r="AV436" s="145">
        <f>IF(ISERROR((AV432-AV433)/AV432),0,(AV432-AV433)/AV432)</f>
        <v>6.6666666666666666E-2</v>
      </c>
      <c r="AW436" s="146"/>
      <c r="AX436" s="146"/>
      <c r="AY436" s="146"/>
      <c r="AZ436" s="146"/>
      <c r="BA436" s="146"/>
      <c r="BB436" s="146"/>
      <c r="BC436" s="146"/>
      <c r="BD436" s="145">
        <f>IF(ISERROR((BD432-BD433)/BD432),0,(BD432-BD433)/BD432)</f>
        <v>0</v>
      </c>
    </row>
    <row r="437" spans="1:56" ht="12.75" hidden="1" customHeight="1" outlineLevel="2" x14ac:dyDescent="0.2">
      <c r="A437" s="292" t="s">
        <v>515</v>
      </c>
      <c r="B437" s="346" t="s">
        <v>96</v>
      </c>
      <c r="C437" s="8" t="s">
        <v>46</v>
      </c>
      <c r="D437" s="5"/>
      <c r="E437" s="5"/>
      <c r="F437" s="5"/>
      <c r="G437" s="15"/>
      <c r="H437" s="143">
        <f>SUMIF($I$3:$BD$3,$H$3,$I437:$BD437)</f>
        <v>14515</v>
      </c>
      <c r="I437" s="144">
        <v>301</v>
      </c>
      <c r="J437" s="144">
        <v>166</v>
      </c>
      <c r="K437" s="144">
        <v>555</v>
      </c>
      <c r="L437" s="144">
        <v>1108</v>
      </c>
      <c r="M437" s="144">
        <v>944</v>
      </c>
      <c r="N437" s="144">
        <v>2695</v>
      </c>
      <c r="O437" s="144">
        <v>1217</v>
      </c>
      <c r="P437" s="143">
        <f>SUM(I437:O437)</f>
        <v>6986</v>
      </c>
      <c r="Q437" s="144">
        <v>214</v>
      </c>
      <c r="R437" s="144">
        <v>69</v>
      </c>
      <c r="S437" s="144">
        <v>112</v>
      </c>
      <c r="T437" s="144">
        <v>1022</v>
      </c>
      <c r="U437" s="144">
        <v>15</v>
      </c>
      <c r="V437" s="144">
        <v>1565</v>
      </c>
      <c r="W437" s="144">
        <v>1238</v>
      </c>
      <c r="X437" s="143">
        <f>SUM(Q437:W437)</f>
        <v>4235</v>
      </c>
      <c r="Y437" s="144">
        <v>20</v>
      </c>
      <c r="Z437" s="144">
        <v>143</v>
      </c>
      <c r="AA437" s="144">
        <v>12</v>
      </c>
      <c r="AB437" s="144">
        <v>491</v>
      </c>
      <c r="AC437" s="144">
        <v>278</v>
      </c>
      <c r="AD437" s="144">
        <v>7</v>
      </c>
      <c r="AE437" s="144">
        <v>29</v>
      </c>
      <c r="AF437" s="143">
        <f>SUM(Y437:AE437)</f>
        <v>980</v>
      </c>
      <c r="AG437" s="144">
        <v>83</v>
      </c>
      <c r="AH437" s="144">
        <v>747</v>
      </c>
      <c r="AI437" s="144">
        <v>3</v>
      </c>
      <c r="AJ437" s="144">
        <v>571</v>
      </c>
      <c r="AK437" s="144">
        <v>1128</v>
      </c>
      <c r="AL437" s="144">
        <v>72</v>
      </c>
      <c r="AM437" s="144">
        <v>270</v>
      </c>
      <c r="AN437" s="143">
        <f>SUM(AG437:AM437)</f>
        <v>2874</v>
      </c>
      <c r="AO437" s="144">
        <v>314</v>
      </c>
      <c r="AP437" s="144">
        <v>7</v>
      </c>
      <c r="AQ437" s="144">
        <v>1226</v>
      </c>
      <c r="AR437" s="144">
        <v>947</v>
      </c>
      <c r="AS437" s="144">
        <v>8</v>
      </c>
      <c r="AT437" s="144">
        <v>8</v>
      </c>
      <c r="AU437" s="144">
        <v>4</v>
      </c>
      <c r="AV437" s="143">
        <f>SUM(AO437:AU437)</f>
        <v>2514</v>
      </c>
      <c r="AW437" s="144"/>
      <c r="AX437" s="144"/>
      <c r="AY437" s="144"/>
      <c r="AZ437" s="144"/>
      <c r="BA437" s="144"/>
      <c r="BB437" s="144"/>
      <c r="BC437" s="144"/>
      <c r="BD437" s="143">
        <f>SUM(AW437:BC437)</f>
        <v>0</v>
      </c>
    </row>
    <row r="438" spans="1:56" ht="12.75" hidden="1" customHeight="1" outlineLevel="1" collapsed="1" x14ac:dyDescent="0.2">
      <c r="A438" s="292"/>
      <c r="B438" s="346" t="s">
        <v>96</v>
      </c>
      <c r="C438" s="8" t="s">
        <v>14</v>
      </c>
      <c r="D438" s="5"/>
      <c r="E438" s="5"/>
      <c r="F438" s="5"/>
      <c r="G438" s="15"/>
      <c r="H438" s="143">
        <f>IF(ISERROR(H437/H433),0,H437/H433)</f>
        <v>48.545150501672239</v>
      </c>
      <c r="I438" s="144">
        <v>30.1</v>
      </c>
      <c r="J438" s="144">
        <v>13.833333333333334</v>
      </c>
      <c r="K438" s="144">
        <v>50.454545454545453</v>
      </c>
      <c r="L438" s="144">
        <v>110.8</v>
      </c>
      <c r="M438" s="144">
        <v>49.684210526315788</v>
      </c>
      <c r="N438" s="144">
        <v>299.44444444444446</v>
      </c>
      <c r="O438" s="144">
        <v>101.41666666666667</v>
      </c>
      <c r="P438" s="143">
        <f>IF(ISERROR(P437/P433),0,P437/P433)</f>
        <v>84.168674698795186</v>
      </c>
      <c r="Q438" s="144">
        <v>16.46153846153846</v>
      </c>
      <c r="R438" s="144">
        <v>7.666666666666667</v>
      </c>
      <c r="S438" s="144">
        <v>6.5882352941176467</v>
      </c>
      <c r="T438" s="144">
        <v>51.1</v>
      </c>
      <c r="U438" s="144">
        <v>1.3636363636363635</v>
      </c>
      <c r="V438" s="144">
        <v>195.625</v>
      </c>
      <c r="W438" s="144">
        <v>82.533333333333331</v>
      </c>
      <c r="X438" s="143">
        <f>IF(ISERROR(X437/X433),0,X437/X433)</f>
        <v>45.537634408602152</v>
      </c>
      <c r="Y438" s="144">
        <v>1</v>
      </c>
      <c r="Z438" s="144">
        <v>14.3</v>
      </c>
      <c r="AA438" s="144">
        <v>3</v>
      </c>
      <c r="AB438" s="144">
        <v>21.347826086956523</v>
      </c>
      <c r="AC438" s="144">
        <v>27.8</v>
      </c>
      <c r="AD438" s="144">
        <v>0.77777777777777779</v>
      </c>
      <c r="AE438" s="144">
        <v>5.8</v>
      </c>
      <c r="AF438" s="143">
        <f>IF(ISERROR(AF437/AF433),0,AF437/AF433)</f>
        <v>12.098765432098766</v>
      </c>
      <c r="AG438" s="144">
        <v>16.600000000000001</v>
      </c>
      <c r="AH438" s="144">
        <v>93.375</v>
      </c>
      <c r="AI438" s="144">
        <v>0.6</v>
      </c>
      <c r="AJ438" s="144">
        <v>57.1</v>
      </c>
      <c r="AK438" s="144">
        <v>125.33333333333333</v>
      </c>
      <c r="AL438" s="144">
        <v>36</v>
      </c>
      <c r="AM438" s="144">
        <v>30</v>
      </c>
      <c r="AN438" s="143">
        <f>IF(ISERROR(AN437/AN433),0,AN437/AN433)</f>
        <v>59.875</v>
      </c>
      <c r="AO438" s="144">
        <v>31.4</v>
      </c>
      <c r="AP438" s="144">
        <v>0.875</v>
      </c>
      <c r="AQ438" s="144">
        <v>204.33333333333334</v>
      </c>
      <c r="AR438" s="144">
        <v>94.7</v>
      </c>
      <c r="AS438" s="144">
        <v>1</v>
      </c>
      <c r="AT438" s="144">
        <v>0.8</v>
      </c>
      <c r="AU438" s="144">
        <v>1</v>
      </c>
      <c r="AV438" s="143">
        <f>IF(ISERROR(AV437/AV433),0,AV437/AV433)</f>
        <v>44.892857142857146</v>
      </c>
      <c r="AW438" s="144"/>
      <c r="AX438" s="144"/>
      <c r="AY438" s="144"/>
      <c r="AZ438" s="144"/>
      <c r="BA438" s="144"/>
      <c r="BB438" s="144"/>
      <c r="BC438" s="144"/>
      <c r="BD438" s="143">
        <f>IF(ISERROR(BD437/BD433),0,BD437/BD433)</f>
        <v>0</v>
      </c>
    </row>
    <row r="439" spans="1:56" ht="12.75" hidden="1" customHeight="1" outlineLevel="1" x14ac:dyDescent="0.2">
      <c r="A439" s="292" t="s">
        <v>516</v>
      </c>
      <c r="B439" s="346" t="s">
        <v>96</v>
      </c>
      <c r="C439" s="21" t="s">
        <v>141</v>
      </c>
      <c r="D439" s="5" t="s">
        <v>9</v>
      </c>
      <c r="E439" s="5"/>
      <c r="F439" s="5"/>
      <c r="G439" s="15"/>
      <c r="H439" s="143">
        <f>SUMIF($I$3:$BD$3,$H$3,$I439:$BD439)</f>
        <v>0</v>
      </c>
      <c r="I439" s="144">
        <v>0</v>
      </c>
      <c r="J439" s="144">
        <v>0</v>
      </c>
      <c r="K439" s="144">
        <v>0</v>
      </c>
      <c r="L439" s="144">
        <v>0</v>
      </c>
      <c r="M439" s="144">
        <v>0</v>
      </c>
      <c r="N439" s="144">
        <v>0</v>
      </c>
      <c r="O439" s="144">
        <v>0</v>
      </c>
      <c r="P439" s="143">
        <f>SUM(I439:O439)</f>
        <v>0</v>
      </c>
      <c r="Q439" s="144">
        <v>0</v>
      </c>
      <c r="R439" s="144">
        <v>0</v>
      </c>
      <c r="S439" s="144">
        <v>0</v>
      </c>
      <c r="T439" s="144">
        <v>0</v>
      </c>
      <c r="U439" s="144">
        <v>0</v>
      </c>
      <c r="V439" s="144">
        <v>0</v>
      </c>
      <c r="W439" s="144">
        <v>0</v>
      </c>
      <c r="X439" s="143">
        <f>SUM(Q439:W439)</f>
        <v>0</v>
      </c>
      <c r="Y439" s="144">
        <v>0</v>
      </c>
      <c r="Z439" s="144">
        <v>0</v>
      </c>
      <c r="AA439" s="144">
        <v>0</v>
      </c>
      <c r="AB439" s="144">
        <v>0</v>
      </c>
      <c r="AC439" s="144">
        <v>0</v>
      </c>
      <c r="AD439" s="144">
        <v>0</v>
      </c>
      <c r="AE439" s="144">
        <v>0</v>
      </c>
      <c r="AF439" s="143">
        <f>SUM(Y439:AE439)</f>
        <v>0</v>
      </c>
      <c r="AG439" s="144">
        <v>0</v>
      </c>
      <c r="AH439" s="144">
        <v>0</v>
      </c>
      <c r="AI439" s="144">
        <v>0</v>
      </c>
      <c r="AJ439" s="144">
        <v>0</v>
      </c>
      <c r="AK439" s="144">
        <v>0</v>
      </c>
      <c r="AL439" s="144">
        <v>0</v>
      </c>
      <c r="AM439" s="144">
        <v>0</v>
      </c>
      <c r="AN439" s="143">
        <f>SUM(AG439:AM439)</f>
        <v>0</v>
      </c>
      <c r="AO439" s="144">
        <v>0</v>
      </c>
      <c r="AP439" s="144">
        <v>0</v>
      </c>
      <c r="AQ439" s="144">
        <v>0</v>
      </c>
      <c r="AR439" s="144">
        <v>0</v>
      </c>
      <c r="AS439" s="144">
        <v>0</v>
      </c>
      <c r="AT439" s="144">
        <v>0</v>
      </c>
      <c r="AU439" s="144">
        <v>0</v>
      </c>
      <c r="AV439" s="143">
        <f>SUM(AO439:AU439)</f>
        <v>0</v>
      </c>
      <c r="AW439" s="144"/>
      <c r="AX439" s="144"/>
      <c r="AY439" s="144"/>
      <c r="AZ439" s="144"/>
      <c r="BA439" s="144"/>
      <c r="BB439" s="144"/>
      <c r="BC439" s="144"/>
      <c r="BD439" s="143">
        <f>SUM(AW439:BC439)</f>
        <v>0</v>
      </c>
    </row>
    <row r="440" spans="1:56" ht="12.75" hidden="1" customHeight="1" outlineLevel="1" x14ac:dyDescent="0.2">
      <c r="A440" s="268"/>
      <c r="B440" s="346" t="s">
        <v>96</v>
      </c>
      <c r="C440" s="21" t="s">
        <v>142</v>
      </c>
      <c r="D440" s="5" t="s">
        <v>9</v>
      </c>
      <c r="E440" s="5"/>
      <c r="F440" s="5"/>
      <c r="G440" s="15"/>
      <c r="H440" s="143">
        <f>SUMIF($I$3:$BD$3,$H$3,$I440:$BD440)</f>
        <v>0</v>
      </c>
      <c r="I440" s="144">
        <v>0</v>
      </c>
      <c r="J440" s="144">
        <v>0</v>
      </c>
      <c r="K440" s="144">
        <v>0</v>
      </c>
      <c r="L440" s="144">
        <v>0</v>
      </c>
      <c r="M440" s="144">
        <v>0</v>
      </c>
      <c r="N440" s="144">
        <v>0</v>
      </c>
      <c r="O440" s="144">
        <v>0</v>
      </c>
      <c r="P440" s="143">
        <f>SUM(I440:O440)</f>
        <v>0</v>
      </c>
      <c r="Q440" s="144">
        <v>0</v>
      </c>
      <c r="R440" s="144">
        <v>0</v>
      </c>
      <c r="S440" s="144">
        <v>0</v>
      </c>
      <c r="T440" s="144">
        <v>0</v>
      </c>
      <c r="U440" s="144">
        <v>0</v>
      </c>
      <c r="V440" s="144">
        <v>0</v>
      </c>
      <c r="W440" s="144">
        <v>0</v>
      </c>
      <c r="X440" s="143">
        <f>SUM(Q440:W440)</f>
        <v>0</v>
      </c>
      <c r="Y440" s="144">
        <v>0</v>
      </c>
      <c r="Z440" s="144">
        <v>0</v>
      </c>
      <c r="AA440" s="144">
        <v>0</v>
      </c>
      <c r="AB440" s="144">
        <v>0</v>
      </c>
      <c r="AC440" s="144">
        <v>0</v>
      </c>
      <c r="AD440" s="144">
        <v>0</v>
      </c>
      <c r="AE440" s="144">
        <v>0</v>
      </c>
      <c r="AF440" s="143">
        <f>SUM(Y440:AE440)</f>
        <v>0</v>
      </c>
      <c r="AG440" s="144">
        <v>0</v>
      </c>
      <c r="AH440" s="144">
        <v>0</v>
      </c>
      <c r="AI440" s="144">
        <v>0</v>
      </c>
      <c r="AJ440" s="144">
        <v>0</v>
      </c>
      <c r="AK440" s="144">
        <v>0</v>
      </c>
      <c r="AL440" s="144">
        <v>0</v>
      </c>
      <c r="AM440" s="144">
        <v>0</v>
      </c>
      <c r="AN440" s="143">
        <f>SUM(AG440:AM440)</f>
        <v>0</v>
      </c>
      <c r="AO440" s="144">
        <v>0</v>
      </c>
      <c r="AP440" s="144">
        <v>0</v>
      </c>
      <c r="AQ440" s="144">
        <v>0</v>
      </c>
      <c r="AR440" s="144">
        <v>0</v>
      </c>
      <c r="AS440" s="144">
        <v>0</v>
      </c>
      <c r="AT440" s="144">
        <v>0</v>
      </c>
      <c r="AU440" s="144">
        <v>0</v>
      </c>
      <c r="AV440" s="143">
        <f>SUM(AO440:AU440)</f>
        <v>0</v>
      </c>
      <c r="AW440" s="144"/>
      <c r="AX440" s="144"/>
      <c r="AY440" s="144"/>
      <c r="AZ440" s="144"/>
      <c r="BA440" s="144"/>
      <c r="BB440" s="144"/>
      <c r="BC440" s="144"/>
      <c r="BD440" s="143">
        <f>SUM(AW440:BC440)</f>
        <v>0</v>
      </c>
    </row>
    <row r="441" spans="1:56" ht="12.75" hidden="1" customHeight="1" outlineLevel="1" x14ac:dyDescent="0.2">
      <c r="A441" s="291" t="s">
        <v>517</v>
      </c>
      <c r="B441" s="346" t="s">
        <v>96</v>
      </c>
      <c r="C441" s="8"/>
      <c r="D441" s="5"/>
      <c r="E441" s="5"/>
      <c r="F441" s="5"/>
      <c r="G441" s="15"/>
      <c r="H441" s="143"/>
      <c r="I441" s="144"/>
      <c r="J441" s="144"/>
      <c r="K441" s="144"/>
      <c r="L441" s="144"/>
      <c r="M441" s="144"/>
      <c r="N441" s="144"/>
      <c r="O441" s="144"/>
      <c r="P441" s="143"/>
      <c r="Q441" s="144"/>
      <c r="R441" s="144"/>
      <c r="S441" s="144"/>
      <c r="T441" s="144"/>
      <c r="U441" s="144"/>
      <c r="V441" s="144"/>
      <c r="W441" s="144"/>
      <c r="X441" s="143"/>
      <c r="Y441" s="144"/>
      <c r="Z441" s="144"/>
      <c r="AA441" s="144"/>
      <c r="AB441" s="144"/>
      <c r="AC441" s="144"/>
      <c r="AD441" s="144"/>
      <c r="AE441" s="144"/>
      <c r="AF441" s="143"/>
      <c r="AG441" s="144"/>
      <c r="AH441" s="144"/>
      <c r="AI441" s="144"/>
      <c r="AJ441" s="144"/>
      <c r="AK441" s="144"/>
      <c r="AL441" s="144"/>
      <c r="AM441" s="144"/>
      <c r="AN441" s="143"/>
      <c r="AO441" s="144"/>
      <c r="AP441" s="144"/>
      <c r="AQ441" s="144"/>
      <c r="AR441" s="144"/>
      <c r="AS441" s="144"/>
      <c r="AT441" s="144"/>
      <c r="AU441" s="144"/>
      <c r="AV441" s="143"/>
      <c r="AW441" s="144"/>
      <c r="AX441" s="144"/>
      <c r="AY441" s="144"/>
      <c r="AZ441" s="144"/>
      <c r="BA441" s="144"/>
      <c r="BB441" s="144"/>
      <c r="BC441" s="144"/>
      <c r="BD441" s="143"/>
    </row>
    <row r="442" spans="1:56" ht="12.75" hidden="1" customHeight="1" outlineLevel="1" x14ac:dyDescent="0.2">
      <c r="A442" s="291" t="s">
        <v>518</v>
      </c>
      <c r="B442" s="346" t="s">
        <v>96</v>
      </c>
      <c r="C442" s="8"/>
      <c r="D442" s="5"/>
      <c r="E442" s="5"/>
      <c r="F442" s="5"/>
      <c r="G442" s="15"/>
      <c r="H442" s="143"/>
      <c r="I442" s="144"/>
      <c r="J442" s="144"/>
      <c r="K442" s="144"/>
      <c r="L442" s="144"/>
      <c r="M442" s="144"/>
      <c r="N442" s="144"/>
      <c r="O442" s="144"/>
      <c r="P442" s="143"/>
      <c r="Q442" s="144"/>
      <c r="R442" s="144"/>
      <c r="S442" s="144"/>
      <c r="T442" s="144"/>
      <c r="U442" s="144"/>
      <c r="V442" s="144"/>
      <c r="W442" s="144"/>
      <c r="X442" s="143"/>
      <c r="Y442" s="144"/>
      <c r="Z442" s="144"/>
      <c r="AA442" s="144"/>
      <c r="AB442" s="144"/>
      <c r="AC442" s="144"/>
      <c r="AD442" s="144"/>
      <c r="AE442" s="144"/>
      <c r="AF442" s="143"/>
      <c r="AG442" s="144"/>
      <c r="AH442" s="144"/>
      <c r="AI442" s="144"/>
      <c r="AJ442" s="144"/>
      <c r="AK442" s="144"/>
      <c r="AL442" s="144"/>
      <c r="AM442" s="144"/>
      <c r="AN442" s="143"/>
      <c r="AO442" s="144"/>
      <c r="AP442" s="144"/>
      <c r="AQ442" s="144"/>
      <c r="AR442" s="144"/>
      <c r="AS442" s="144"/>
      <c r="AT442" s="144"/>
      <c r="AU442" s="144"/>
      <c r="AV442" s="143"/>
      <c r="AW442" s="144"/>
      <c r="AX442" s="144"/>
      <c r="AY442" s="144"/>
      <c r="AZ442" s="144"/>
      <c r="BA442" s="144"/>
      <c r="BB442" s="144"/>
      <c r="BC442" s="144"/>
      <c r="BD442" s="143"/>
    </row>
    <row r="443" spans="1:56" ht="12.75" hidden="1" customHeight="1" outlineLevel="2" collapsed="1" x14ac:dyDescent="0.2">
      <c r="A443" s="267"/>
      <c r="B443" s="346" t="s">
        <v>97</v>
      </c>
      <c r="C443" s="8" t="s">
        <v>2</v>
      </c>
      <c r="D443" s="5" t="s">
        <v>9</v>
      </c>
      <c r="E443" s="5"/>
      <c r="F443" s="5"/>
      <c r="G443" s="15"/>
      <c r="H443" s="143"/>
      <c r="I443" s="144">
        <v>0</v>
      </c>
      <c r="J443" s="144">
        <v>0</v>
      </c>
      <c r="K443" s="144">
        <v>1</v>
      </c>
      <c r="L443" s="144">
        <v>0</v>
      </c>
      <c r="M443" s="144">
        <v>1</v>
      </c>
      <c r="N443" s="144">
        <v>1</v>
      </c>
      <c r="O443" s="144">
        <v>0</v>
      </c>
      <c r="P443" s="143">
        <f>SUM(I443:O443)</f>
        <v>3</v>
      </c>
      <c r="Q443" s="144">
        <v>0</v>
      </c>
      <c r="R443" s="144">
        <v>1</v>
      </c>
      <c r="S443" s="144">
        <v>0</v>
      </c>
      <c r="T443" s="144">
        <v>1</v>
      </c>
      <c r="U443" s="144">
        <v>0</v>
      </c>
      <c r="V443" s="144">
        <v>0</v>
      </c>
      <c r="W443" s="144">
        <v>0</v>
      </c>
      <c r="X443" s="143">
        <f>SUM(Q443:W443)</f>
        <v>2</v>
      </c>
      <c r="Y443" s="144">
        <v>0</v>
      </c>
      <c r="Z443" s="144">
        <v>0</v>
      </c>
      <c r="AA443" s="144">
        <v>0</v>
      </c>
      <c r="AB443" s="144">
        <v>0</v>
      </c>
      <c r="AC443" s="144">
        <v>0</v>
      </c>
      <c r="AD443" s="144">
        <v>0</v>
      </c>
      <c r="AE443" s="144">
        <v>0</v>
      </c>
      <c r="AF443" s="143">
        <f>SUM(Y443:AE443)</f>
        <v>0</v>
      </c>
      <c r="AG443" s="144">
        <v>1</v>
      </c>
      <c r="AH443" s="144">
        <v>0</v>
      </c>
      <c r="AI443" s="144">
        <v>0</v>
      </c>
      <c r="AJ443" s="144">
        <v>0</v>
      </c>
      <c r="AK443" s="144">
        <v>0</v>
      </c>
      <c r="AL443" s="144">
        <v>0</v>
      </c>
      <c r="AM443" s="144">
        <v>0</v>
      </c>
      <c r="AN443" s="143">
        <f>SUM(AG443:AM443)</f>
        <v>1</v>
      </c>
      <c r="AO443" s="144">
        <v>2</v>
      </c>
      <c r="AP443" s="144">
        <v>0</v>
      </c>
      <c r="AQ443" s="144">
        <v>1</v>
      </c>
      <c r="AR443" s="144">
        <v>0</v>
      </c>
      <c r="AS443" s="144">
        <v>0</v>
      </c>
      <c r="AT443" s="144">
        <v>0</v>
      </c>
      <c r="AU443" s="144">
        <v>0</v>
      </c>
      <c r="AV443" s="143">
        <f>SUM(AO443:AU443)</f>
        <v>3</v>
      </c>
      <c r="AW443" s="144"/>
      <c r="AX443" s="144"/>
      <c r="AY443" s="144"/>
      <c r="AZ443" s="144"/>
      <c r="BA443" s="144"/>
      <c r="BB443" s="144"/>
      <c r="BC443" s="144"/>
      <c r="BD443" s="143">
        <f>SUM(AW443:BC443)</f>
        <v>0</v>
      </c>
    </row>
    <row r="444" spans="1:56" ht="12.75" hidden="1" customHeight="1" outlineLevel="2" x14ac:dyDescent="0.2">
      <c r="A444" s="268"/>
      <c r="B444" s="346"/>
      <c r="C444" s="8" t="s">
        <v>3</v>
      </c>
      <c r="D444" s="5" t="s">
        <v>9</v>
      </c>
      <c r="E444" s="5"/>
      <c r="F444" s="5"/>
      <c r="G444" s="15"/>
      <c r="H444" s="143"/>
      <c r="I444" s="144">
        <v>0</v>
      </c>
      <c r="J444" s="144">
        <v>0</v>
      </c>
      <c r="K444" s="144">
        <v>1</v>
      </c>
      <c r="L444" s="144">
        <v>0</v>
      </c>
      <c r="M444" s="144">
        <v>1</v>
      </c>
      <c r="N444" s="144">
        <v>1</v>
      </c>
      <c r="O444" s="144">
        <v>0</v>
      </c>
      <c r="P444" s="143">
        <f>SUM(I444:O444)</f>
        <v>3</v>
      </c>
      <c r="Q444" s="144">
        <v>0</v>
      </c>
      <c r="R444" s="144">
        <v>1</v>
      </c>
      <c r="S444" s="144">
        <v>0</v>
      </c>
      <c r="T444" s="144">
        <v>1</v>
      </c>
      <c r="U444" s="144">
        <v>0</v>
      </c>
      <c r="V444" s="144">
        <v>0</v>
      </c>
      <c r="W444" s="144">
        <v>0</v>
      </c>
      <c r="X444" s="143">
        <f>SUM(Q444:W444)</f>
        <v>2</v>
      </c>
      <c r="Y444" s="144">
        <v>0</v>
      </c>
      <c r="Z444" s="144">
        <v>0</v>
      </c>
      <c r="AA444" s="144">
        <v>0</v>
      </c>
      <c r="AB444" s="144">
        <v>0</v>
      </c>
      <c r="AC444" s="144">
        <v>0</v>
      </c>
      <c r="AD444" s="144">
        <v>0</v>
      </c>
      <c r="AE444" s="144">
        <v>0</v>
      </c>
      <c r="AF444" s="143">
        <f>SUM(Y444:AE444)</f>
        <v>0</v>
      </c>
      <c r="AG444" s="144">
        <v>1</v>
      </c>
      <c r="AH444" s="144">
        <v>0</v>
      </c>
      <c r="AI444" s="144">
        <v>0</v>
      </c>
      <c r="AJ444" s="144">
        <v>0</v>
      </c>
      <c r="AK444" s="144">
        <v>0</v>
      </c>
      <c r="AL444" s="144">
        <v>0</v>
      </c>
      <c r="AM444" s="144">
        <v>0</v>
      </c>
      <c r="AN444" s="143">
        <f>SUM(AG444:AM444)</f>
        <v>1</v>
      </c>
      <c r="AO444" s="144">
        <v>2</v>
      </c>
      <c r="AP444" s="144">
        <v>0</v>
      </c>
      <c r="AQ444" s="144">
        <v>1</v>
      </c>
      <c r="AR444" s="144">
        <v>0</v>
      </c>
      <c r="AS444" s="144">
        <v>0</v>
      </c>
      <c r="AT444" s="144">
        <v>0</v>
      </c>
      <c r="AU444" s="144">
        <v>0</v>
      </c>
      <c r="AV444" s="143">
        <f>SUM(AO444:AU444)</f>
        <v>3</v>
      </c>
      <c r="AW444" s="144"/>
      <c r="AX444" s="144"/>
      <c r="AY444" s="144"/>
      <c r="AZ444" s="144"/>
      <c r="BA444" s="144"/>
      <c r="BB444" s="144"/>
      <c r="BC444" s="144"/>
      <c r="BD444" s="143">
        <f>SUM(AW444:BC444)</f>
        <v>0</v>
      </c>
    </row>
    <row r="445" spans="1:56" ht="12.75" hidden="1" customHeight="1" outlineLevel="2" x14ac:dyDescent="0.2">
      <c r="A445" s="268"/>
      <c r="B445" s="346"/>
      <c r="C445" s="8" t="s">
        <v>33</v>
      </c>
      <c r="D445" s="5" t="s">
        <v>9</v>
      </c>
      <c r="E445" s="5"/>
      <c r="F445" s="5"/>
      <c r="G445" s="15"/>
      <c r="H445" s="143"/>
      <c r="I445" s="144">
        <v>0</v>
      </c>
      <c r="J445" s="144">
        <v>0</v>
      </c>
      <c r="K445" s="144">
        <v>1</v>
      </c>
      <c r="L445" s="144">
        <v>0</v>
      </c>
      <c r="M445" s="144">
        <v>0</v>
      </c>
      <c r="N445" s="144">
        <v>1</v>
      </c>
      <c r="O445" s="144">
        <v>0</v>
      </c>
      <c r="P445" s="143">
        <f>SUM(I445:O445)</f>
        <v>2</v>
      </c>
      <c r="Q445" s="144">
        <v>0</v>
      </c>
      <c r="R445" s="144">
        <v>1</v>
      </c>
      <c r="S445" s="144">
        <v>0</v>
      </c>
      <c r="T445" s="144">
        <v>1</v>
      </c>
      <c r="U445" s="144">
        <v>0</v>
      </c>
      <c r="V445" s="144">
        <v>0</v>
      </c>
      <c r="W445" s="144">
        <v>0</v>
      </c>
      <c r="X445" s="143">
        <f>SUM(Q445:W445)</f>
        <v>2</v>
      </c>
      <c r="Y445" s="144">
        <v>0</v>
      </c>
      <c r="Z445" s="144">
        <v>0</v>
      </c>
      <c r="AA445" s="144">
        <v>0</v>
      </c>
      <c r="AB445" s="144">
        <v>0</v>
      </c>
      <c r="AC445" s="144">
        <v>0</v>
      </c>
      <c r="AD445" s="144">
        <v>0</v>
      </c>
      <c r="AE445" s="144">
        <v>0</v>
      </c>
      <c r="AF445" s="143">
        <f>SUM(Y445:AE445)</f>
        <v>0</v>
      </c>
      <c r="AG445" s="144">
        <v>1</v>
      </c>
      <c r="AH445" s="144">
        <v>0</v>
      </c>
      <c r="AI445" s="144">
        <v>0</v>
      </c>
      <c r="AJ445" s="144">
        <v>0</v>
      </c>
      <c r="AK445" s="144">
        <v>0</v>
      </c>
      <c r="AL445" s="144">
        <v>0</v>
      </c>
      <c r="AM445" s="144">
        <v>0</v>
      </c>
      <c r="AN445" s="143">
        <f>SUM(AG445:AM445)</f>
        <v>1</v>
      </c>
      <c r="AO445" s="144">
        <v>2</v>
      </c>
      <c r="AP445" s="144">
        <v>0</v>
      </c>
      <c r="AQ445" s="144">
        <v>1</v>
      </c>
      <c r="AR445" s="144">
        <v>0</v>
      </c>
      <c r="AS445" s="144">
        <v>0</v>
      </c>
      <c r="AT445" s="144">
        <v>0</v>
      </c>
      <c r="AU445" s="144">
        <v>0</v>
      </c>
      <c r="AV445" s="143">
        <f>SUM(AO445:AU445)</f>
        <v>3</v>
      </c>
      <c r="AW445" s="144"/>
      <c r="AX445" s="144"/>
      <c r="AY445" s="144"/>
      <c r="AZ445" s="144"/>
      <c r="BA445" s="144"/>
      <c r="BB445" s="144"/>
      <c r="BC445" s="144"/>
      <c r="BD445" s="143">
        <f>SUM(AW445:BC445)</f>
        <v>0</v>
      </c>
    </row>
    <row r="446" spans="1:56" s="48" customFormat="1" ht="12.75" hidden="1" customHeight="1" outlineLevel="2" x14ac:dyDescent="0.2">
      <c r="A446" s="268"/>
      <c r="B446" s="346"/>
      <c r="C446" s="42" t="s">
        <v>13</v>
      </c>
      <c r="D446" s="43" t="s">
        <v>4</v>
      </c>
      <c r="E446" s="43"/>
      <c r="F446" s="43"/>
      <c r="G446" s="44"/>
      <c r="H446" s="145"/>
      <c r="I446" s="146" t="s">
        <v>102</v>
      </c>
      <c r="J446" s="146" t="s">
        <v>102</v>
      </c>
      <c r="K446" s="146">
        <v>1</v>
      </c>
      <c r="L446" s="146" t="s">
        <v>102</v>
      </c>
      <c r="M446" s="146">
        <v>0</v>
      </c>
      <c r="N446" s="146">
        <v>1</v>
      </c>
      <c r="O446" s="146" t="s">
        <v>102</v>
      </c>
      <c r="P446" s="145">
        <f>IF(ISERROR(P445/P443),0,P445/P443)</f>
        <v>0.66666666666666663</v>
      </c>
      <c r="Q446" s="146" t="s">
        <v>102</v>
      </c>
      <c r="R446" s="146">
        <v>1</v>
      </c>
      <c r="S446" s="146" t="s">
        <v>102</v>
      </c>
      <c r="T446" s="146">
        <v>1</v>
      </c>
      <c r="U446" s="146" t="s">
        <v>102</v>
      </c>
      <c r="V446" s="146" t="s">
        <v>102</v>
      </c>
      <c r="W446" s="146" t="s">
        <v>102</v>
      </c>
      <c r="X446" s="145">
        <f>IF(ISERROR(X445/X443),0,X445/X443)</f>
        <v>1</v>
      </c>
      <c r="Y446" s="146" t="s">
        <v>102</v>
      </c>
      <c r="Z446" s="146" t="s">
        <v>102</v>
      </c>
      <c r="AA446" s="146" t="s">
        <v>102</v>
      </c>
      <c r="AB446" s="146" t="s">
        <v>102</v>
      </c>
      <c r="AC446" s="146" t="s">
        <v>102</v>
      </c>
      <c r="AD446" s="146" t="s">
        <v>102</v>
      </c>
      <c r="AE446" s="146" t="s">
        <v>102</v>
      </c>
      <c r="AF446" s="145">
        <f>IF(ISERROR(AF445/AF443),0,AF445/AF443)</f>
        <v>0</v>
      </c>
      <c r="AG446" s="146">
        <v>1</v>
      </c>
      <c r="AH446" s="146" t="s">
        <v>102</v>
      </c>
      <c r="AI446" s="146" t="s">
        <v>102</v>
      </c>
      <c r="AJ446" s="146" t="s">
        <v>102</v>
      </c>
      <c r="AK446" s="146" t="s">
        <v>102</v>
      </c>
      <c r="AL446" s="146" t="s">
        <v>102</v>
      </c>
      <c r="AM446" s="146" t="s">
        <v>102</v>
      </c>
      <c r="AN446" s="145">
        <f>IF(ISERROR(AN445/AN443),0,AN445/AN443)</f>
        <v>1</v>
      </c>
      <c r="AO446" s="146">
        <v>1</v>
      </c>
      <c r="AP446" s="146" t="s">
        <v>102</v>
      </c>
      <c r="AQ446" s="146">
        <v>1</v>
      </c>
      <c r="AR446" s="146" t="s">
        <v>102</v>
      </c>
      <c r="AS446" s="146" t="s">
        <v>102</v>
      </c>
      <c r="AT446" s="146" t="s">
        <v>102</v>
      </c>
      <c r="AU446" s="146" t="s">
        <v>102</v>
      </c>
      <c r="AV446" s="145">
        <f>IF(ISERROR(AV445/AV443),0,AV445/AV443)</f>
        <v>1</v>
      </c>
      <c r="AW446" s="146" t="s">
        <v>102</v>
      </c>
      <c r="AX446" s="146" t="s">
        <v>102</v>
      </c>
      <c r="AY446" s="146" t="s">
        <v>102</v>
      </c>
      <c r="AZ446" s="146"/>
      <c r="BA446" s="146"/>
      <c r="BB446" s="146"/>
      <c r="BC446" s="146"/>
      <c r="BD446" s="145">
        <f>IF(ISERROR(BD445/BD443),0,BD445/BD443)</f>
        <v>0</v>
      </c>
    </row>
    <row r="447" spans="1:56" s="49" customFormat="1" ht="12.75" hidden="1" customHeight="1" outlineLevel="2" x14ac:dyDescent="0.2">
      <c r="A447" s="268"/>
      <c r="B447" s="346"/>
      <c r="C447" s="42" t="s">
        <v>5</v>
      </c>
      <c r="D447" s="43" t="s">
        <v>4</v>
      </c>
      <c r="E447" s="43"/>
      <c r="F447" s="43"/>
      <c r="G447" s="44"/>
      <c r="H447" s="145"/>
      <c r="I447" s="146" t="s">
        <v>102</v>
      </c>
      <c r="J447" s="146" t="s">
        <v>102</v>
      </c>
      <c r="K447" s="146">
        <v>0</v>
      </c>
      <c r="L447" s="146" t="s">
        <v>102</v>
      </c>
      <c r="M447" s="146">
        <v>0</v>
      </c>
      <c r="N447" s="146">
        <v>0</v>
      </c>
      <c r="O447" s="146" t="s">
        <v>102</v>
      </c>
      <c r="P447" s="145">
        <f>IF(ISERROR((P443-P444)/P443),0,(P443-P444)/P443)</f>
        <v>0</v>
      </c>
      <c r="Q447" s="146" t="s">
        <v>102</v>
      </c>
      <c r="R447" s="146">
        <v>0</v>
      </c>
      <c r="S447" s="146" t="s">
        <v>102</v>
      </c>
      <c r="T447" s="146">
        <v>0</v>
      </c>
      <c r="U447" s="146" t="s">
        <v>102</v>
      </c>
      <c r="V447" s="146" t="s">
        <v>102</v>
      </c>
      <c r="W447" s="146" t="s">
        <v>102</v>
      </c>
      <c r="X447" s="145">
        <f>IF(ISERROR((X443-X444)/X443),0,(X443-X444)/X443)</f>
        <v>0</v>
      </c>
      <c r="Y447" s="146" t="s">
        <v>102</v>
      </c>
      <c r="Z447" s="146" t="s">
        <v>102</v>
      </c>
      <c r="AA447" s="146" t="s">
        <v>102</v>
      </c>
      <c r="AB447" s="146" t="s">
        <v>102</v>
      </c>
      <c r="AC447" s="146" t="s">
        <v>102</v>
      </c>
      <c r="AD447" s="146" t="s">
        <v>102</v>
      </c>
      <c r="AE447" s="146" t="s">
        <v>102</v>
      </c>
      <c r="AF447" s="145">
        <f>IF(ISERROR((AF443-AF444)/AF443),0,(AF443-AF444)/AF443)</f>
        <v>0</v>
      </c>
      <c r="AG447" s="146">
        <v>0</v>
      </c>
      <c r="AH447" s="146" t="s">
        <v>102</v>
      </c>
      <c r="AI447" s="146" t="s">
        <v>102</v>
      </c>
      <c r="AJ447" s="146" t="s">
        <v>102</v>
      </c>
      <c r="AK447" s="146" t="s">
        <v>102</v>
      </c>
      <c r="AL447" s="146" t="s">
        <v>102</v>
      </c>
      <c r="AM447" s="146" t="s">
        <v>102</v>
      </c>
      <c r="AN447" s="145">
        <f>IF(ISERROR((AN443-AN444)/AN443),0,(AN443-AN444)/AN443)</f>
        <v>0</v>
      </c>
      <c r="AO447" s="146">
        <v>0</v>
      </c>
      <c r="AP447" s="146" t="s">
        <v>102</v>
      </c>
      <c r="AQ447" s="146">
        <v>0</v>
      </c>
      <c r="AR447" s="146" t="s">
        <v>102</v>
      </c>
      <c r="AS447" s="146" t="s">
        <v>102</v>
      </c>
      <c r="AT447" s="146" t="s">
        <v>102</v>
      </c>
      <c r="AU447" s="146" t="s">
        <v>102</v>
      </c>
      <c r="AV447" s="145">
        <f>IF(ISERROR((AV443-AV444)/AV443),0,(AV443-AV444)/AV443)</f>
        <v>0</v>
      </c>
      <c r="AW447" s="146" t="s">
        <v>102</v>
      </c>
      <c r="AX447" s="146" t="s">
        <v>102</v>
      </c>
      <c r="AY447" s="146" t="s">
        <v>102</v>
      </c>
      <c r="AZ447" s="146"/>
      <c r="BA447" s="146"/>
      <c r="BB447" s="146"/>
      <c r="BC447" s="146"/>
      <c r="BD447" s="145">
        <f>IF(ISERROR((BD443-BD444)/BD443),0,(BD443-BD444)/BD443)</f>
        <v>0</v>
      </c>
    </row>
    <row r="448" spans="1:56" ht="12.75" hidden="1" customHeight="1" outlineLevel="3" x14ac:dyDescent="0.2">
      <c r="A448" s="268"/>
      <c r="B448" s="346"/>
      <c r="C448" s="8" t="s">
        <v>46</v>
      </c>
      <c r="D448" s="5"/>
      <c r="E448" s="5"/>
      <c r="F448" s="5"/>
      <c r="G448" s="15"/>
      <c r="H448" s="143"/>
      <c r="I448" s="144">
        <v>0</v>
      </c>
      <c r="J448" s="144">
        <v>0</v>
      </c>
      <c r="K448" s="144">
        <v>0</v>
      </c>
      <c r="L448" s="144">
        <v>0</v>
      </c>
      <c r="M448" s="144">
        <v>247</v>
      </c>
      <c r="N448" s="144">
        <v>0</v>
      </c>
      <c r="O448" s="144">
        <v>0</v>
      </c>
      <c r="P448" s="143">
        <f>SUM(I448:O448)</f>
        <v>247</v>
      </c>
      <c r="Q448" s="144">
        <v>0</v>
      </c>
      <c r="R448" s="144">
        <v>0</v>
      </c>
      <c r="S448" s="144">
        <v>0</v>
      </c>
      <c r="T448" s="144">
        <v>1</v>
      </c>
      <c r="U448" s="144">
        <v>0</v>
      </c>
      <c r="V448" s="144">
        <v>0</v>
      </c>
      <c r="W448" s="144">
        <v>0</v>
      </c>
      <c r="X448" s="143">
        <f>SUM(Q448:W448)</f>
        <v>1</v>
      </c>
      <c r="Y448" s="144">
        <v>0</v>
      </c>
      <c r="Z448" s="144">
        <v>0</v>
      </c>
      <c r="AA448" s="144">
        <v>0</v>
      </c>
      <c r="AB448" s="144">
        <v>0</v>
      </c>
      <c r="AC448" s="144">
        <v>0</v>
      </c>
      <c r="AD448" s="144">
        <v>0</v>
      </c>
      <c r="AE448" s="144">
        <v>0</v>
      </c>
      <c r="AF448" s="143">
        <f>SUM(Y448:AE448)</f>
        <v>0</v>
      </c>
      <c r="AG448" s="144">
        <v>1</v>
      </c>
      <c r="AH448" s="144">
        <v>0</v>
      </c>
      <c r="AI448" s="144">
        <v>0</v>
      </c>
      <c r="AJ448" s="144">
        <v>0</v>
      </c>
      <c r="AK448" s="144">
        <v>0</v>
      </c>
      <c r="AL448" s="144">
        <v>0</v>
      </c>
      <c r="AM448" s="144">
        <v>0</v>
      </c>
      <c r="AN448" s="143">
        <f>SUM(AG448:AM448)</f>
        <v>1</v>
      </c>
      <c r="AO448" s="144">
        <v>2</v>
      </c>
      <c r="AP448" s="144">
        <v>0</v>
      </c>
      <c r="AQ448" s="144">
        <v>23</v>
      </c>
      <c r="AR448" s="144">
        <v>0</v>
      </c>
      <c r="AS448" s="144">
        <v>0</v>
      </c>
      <c r="AT448" s="144">
        <v>0</v>
      </c>
      <c r="AU448" s="144">
        <v>0</v>
      </c>
      <c r="AV448" s="143">
        <f>SUM(AO448:AU448)</f>
        <v>25</v>
      </c>
      <c r="AW448" s="144"/>
      <c r="AX448" s="144"/>
      <c r="AY448" s="144"/>
      <c r="AZ448" s="144"/>
      <c r="BA448" s="144"/>
      <c r="BB448" s="144"/>
      <c r="BC448" s="144"/>
      <c r="BD448" s="143">
        <f>SUM(AW448:BC448)</f>
        <v>0</v>
      </c>
    </row>
    <row r="449" spans="1:56" ht="12.75" hidden="1" customHeight="1" outlineLevel="2" collapsed="1" x14ac:dyDescent="0.2">
      <c r="A449" s="268"/>
      <c r="B449" s="346"/>
      <c r="C449" s="8" t="s">
        <v>14</v>
      </c>
      <c r="D449" s="5"/>
      <c r="E449" s="5"/>
      <c r="F449" s="5"/>
      <c r="G449" s="15"/>
      <c r="H449" s="143"/>
      <c r="I449" s="144" t="s">
        <v>102</v>
      </c>
      <c r="J449" s="144" t="s">
        <v>102</v>
      </c>
      <c r="K449" s="144">
        <v>0</v>
      </c>
      <c r="L449" s="144" t="s">
        <v>102</v>
      </c>
      <c r="M449" s="144">
        <v>247</v>
      </c>
      <c r="N449" s="144">
        <v>0</v>
      </c>
      <c r="O449" s="144" t="s">
        <v>102</v>
      </c>
      <c r="P449" s="143">
        <f>IF(ISERROR(P448/P444),0,P448/P444)</f>
        <v>82.333333333333329</v>
      </c>
      <c r="Q449" s="144" t="s">
        <v>102</v>
      </c>
      <c r="R449" s="144">
        <v>0</v>
      </c>
      <c r="S449" s="144" t="s">
        <v>102</v>
      </c>
      <c r="T449" s="144">
        <v>1</v>
      </c>
      <c r="U449" s="144" t="s">
        <v>102</v>
      </c>
      <c r="V449" s="144" t="s">
        <v>102</v>
      </c>
      <c r="W449" s="144" t="s">
        <v>102</v>
      </c>
      <c r="X449" s="143">
        <f>IF(ISERROR(X448/X444),0,X448/X444)</f>
        <v>0.5</v>
      </c>
      <c r="Y449" s="144" t="s">
        <v>102</v>
      </c>
      <c r="Z449" s="144" t="s">
        <v>102</v>
      </c>
      <c r="AA449" s="144" t="s">
        <v>102</v>
      </c>
      <c r="AB449" s="144" t="s">
        <v>102</v>
      </c>
      <c r="AC449" s="144" t="s">
        <v>102</v>
      </c>
      <c r="AD449" s="144" t="s">
        <v>102</v>
      </c>
      <c r="AE449" s="144" t="s">
        <v>102</v>
      </c>
      <c r="AF449" s="143">
        <f>IF(ISERROR(AF448/AF444),0,AF448/AF444)</f>
        <v>0</v>
      </c>
      <c r="AG449" s="144">
        <v>1</v>
      </c>
      <c r="AH449" s="144" t="s">
        <v>102</v>
      </c>
      <c r="AI449" s="144" t="s">
        <v>102</v>
      </c>
      <c r="AJ449" s="144" t="s">
        <v>102</v>
      </c>
      <c r="AK449" s="144" t="s">
        <v>102</v>
      </c>
      <c r="AL449" s="144" t="s">
        <v>102</v>
      </c>
      <c r="AM449" s="144" t="s">
        <v>102</v>
      </c>
      <c r="AN449" s="143">
        <f>IF(ISERROR(AN448/AN444),0,AN448/AN444)</f>
        <v>1</v>
      </c>
      <c r="AO449" s="144">
        <v>1</v>
      </c>
      <c r="AP449" s="144" t="s">
        <v>102</v>
      </c>
      <c r="AQ449" s="144">
        <v>23</v>
      </c>
      <c r="AR449" s="144" t="s">
        <v>102</v>
      </c>
      <c r="AS449" s="144" t="s">
        <v>102</v>
      </c>
      <c r="AT449" s="144" t="s">
        <v>102</v>
      </c>
      <c r="AU449" s="144" t="s">
        <v>102</v>
      </c>
      <c r="AV449" s="143">
        <f>IF(ISERROR(AV448/AV444),0,AV448/AV444)</f>
        <v>8.3333333333333339</v>
      </c>
      <c r="AW449" s="144" t="s">
        <v>102</v>
      </c>
      <c r="AX449" s="144" t="s">
        <v>102</v>
      </c>
      <c r="AY449" s="144" t="s">
        <v>102</v>
      </c>
      <c r="AZ449" s="144"/>
      <c r="BA449" s="144"/>
      <c r="BB449" s="144"/>
      <c r="BC449" s="144"/>
      <c r="BD449" s="143">
        <f>IF(ISERROR(BD448/BD444),0,BD448/BD444)</f>
        <v>0</v>
      </c>
    </row>
    <row r="450" spans="1:56" ht="12.75" hidden="1" customHeight="1" outlineLevel="2" x14ac:dyDescent="0.2">
      <c r="A450" s="268"/>
      <c r="B450" s="346"/>
      <c r="C450" s="8"/>
      <c r="D450" s="5"/>
      <c r="E450" s="5"/>
      <c r="F450" s="5"/>
      <c r="G450" s="15"/>
      <c r="H450" s="143"/>
      <c r="I450" s="144"/>
      <c r="J450" s="144"/>
      <c r="K450" s="144"/>
      <c r="L450" s="144"/>
      <c r="M450" s="144"/>
      <c r="N450" s="144"/>
      <c r="O450" s="144"/>
      <c r="P450" s="143"/>
      <c r="Q450" s="144"/>
      <c r="R450" s="144"/>
      <c r="S450" s="144"/>
      <c r="T450" s="144"/>
      <c r="U450" s="144"/>
      <c r="V450" s="144"/>
      <c r="W450" s="144"/>
      <c r="X450" s="143"/>
      <c r="Y450" s="144"/>
      <c r="Z450" s="144"/>
      <c r="AA450" s="144"/>
      <c r="AB450" s="144"/>
      <c r="AC450" s="144"/>
      <c r="AD450" s="144"/>
      <c r="AE450" s="144"/>
      <c r="AF450" s="143"/>
      <c r="AG450" s="144"/>
      <c r="AH450" s="144"/>
      <c r="AI450" s="144"/>
      <c r="AJ450" s="144"/>
      <c r="AK450" s="144"/>
      <c r="AL450" s="144"/>
      <c r="AM450" s="144"/>
      <c r="AN450" s="143"/>
      <c r="AO450" s="144"/>
      <c r="AP450" s="144"/>
      <c r="AQ450" s="144"/>
      <c r="AR450" s="144"/>
      <c r="AS450" s="144"/>
      <c r="AT450" s="144"/>
      <c r="AU450" s="144"/>
      <c r="AV450" s="143"/>
      <c r="AW450" s="144"/>
      <c r="AX450" s="144"/>
      <c r="AY450" s="144"/>
      <c r="AZ450" s="144"/>
      <c r="BA450" s="144"/>
      <c r="BB450" s="144"/>
      <c r="BC450" s="144"/>
      <c r="BD450" s="143"/>
    </row>
    <row r="451" spans="1:56" ht="12.75" hidden="1" customHeight="1" outlineLevel="2" x14ac:dyDescent="0.2">
      <c r="A451" s="268"/>
      <c r="B451" s="346"/>
      <c r="C451" s="8"/>
      <c r="D451" s="5"/>
      <c r="E451" s="5"/>
      <c r="F451" s="5"/>
      <c r="G451" s="15"/>
      <c r="H451" s="143"/>
      <c r="I451" s="144"/>
      <c r="J451" s="144"/>
      <c r="K451" s="144"/>
      <c r="L451" s="144"/>
      <c r="M451" s="144"/>
      <c r="N451" s="144"/>
      <c r="O451" s="144"/>
      <c r="P451" s="143"/>
      <c r="Q451" s="144"/>
      <c r="R451" s="144"/>
      <c r="S451" s="144"/>
      <c r="T451" s="144"/>
      <c r="U451" s="144"/>
      <c r="V451" s="144"/>
      <c r="W451" s="144"/>
      <c r="X451" s="143"/>
      <c r="Y451" s="144"/>
      <c r="Z451" s="144"/>
      <c r="AA451" s="144"/>
      <c r="AB451" s="144"/>
      <c r="AC451" s="144"/>
      <c r="AD451" s="144"/>
      <c r="AE451" s="144"/>
      <c r="AF451" s="143"/>
      <c r="AG451" s="144"/>
      <c r="AH451" s="144"/>
      <c r="AI451" s="144"/>
      <c r="AJ451" s="144"/>
      <c r="AK451" s="144"/>
      <c r="AL451" s="144"/>
      <c r="AM451" s="144"/>
      <c r="AN451" s="143"/>
      <c r="AO451" s="144"/>
      <c r="AP451" s="144"/>
      <c r="AQ451" s="144"/>
      <c r="AR451" s="144"/>
      <c r="AS451" s="144"/>
      <c r="AT451" s="144"/>
      <c r="AU451" s="144"/>
      <c r="AV451" s="143"/>
      <c r="AW451" s="144"/>
      <c r="AX451" s="144"/>
      <c r="AY451" s="144"/>
      <c r="AZ451" s="144"/>
      <c r="BA451" s="144"/>
      <c r="BB451" s="144"/>
      <c r="BC451" s="144"/>
      <c r="BD451" s="143"/>
    </row>
    <row r="452" spans="1:56" ht="12.75" hidden="1" customHeight="1" outlineLevel="2" x14ac:dyDescent="0.2">
      <c r="A452" s="268"/>
      <c r="B452" s="346"/>
      <c r="C452" s="8"/>
      <c r="D452" s="5"/>
      <c r="E452" s="5"/>
      <c r="F452" s="5"/>
      <c r="G452" s="15"/>
      <c r="H452" s="143"/>
      <c r="I452" s="144"/>
      <c r="J452" s="144"/>
      <c r="K452" s="144"/>
      <c r="L452" s="144"/>
      <c r="M452" s="144"/>
      <c r="N452" s="144"/>
      <c r="O452" s="144"/>
      <c r="P452" s="143"/>
      <c r="Q452" s="144"/>
      <c r="R452" s="144"/>
      <c r="S452" s="144"/>
      <c r="T452" s="144"/>
      <c r="U452" s="144"/>
      <c r="V452" s="144"/>
      <c r="W452" s="144"/>
      <c r="X452" s="143"/>
      <c r="Y452" s="144"/>
      <c r="Z452" s="144"/>
      <c r="AA452" s="144"/>
      <c r="AB452" s="144"/>
      <c r="AC452" s="144"/>
      <c r="AD452" s="144"/>
      <c r="AE452" s="144"/>
      <c r="AF452" s="143"/>
      <c r="AG452" s="144"/>
      <c r="AH452" s="144"/>
      <c r="AI452" s="144"/>
      <c r="AJ452" s="144"/>
      <c r="AK452" s="144"/>
      <c r="AL452" s="144"/>
      <c r="AM452" s="144"/>
      <c r="AN452" s="143"/>
      <c r="AO452" s="144"/>
      <c r="AP452" s="144"/>
      <c r="AQ452" s="144"/>
      <c r="AR452" s="144"/>
      <c r="AS452" s="144"/>
      <c r="AT452" s="144"/>
      <c r="AU452" s="144"/>
      <c r="AV452" s="143"/>
      <c r="AW452" s="144"/>
      <c r="AX452" s="144"/>
      <c r="AY452" s="144"/>
      <c r="AZ452" s="144"/>
      <c r="BA452" s="144"/>
      <c r="BB452" s="144"/>
      <c r="BC452" s="144"/>
      <c r="BD452" s="143"/>
    </row>
    <row r="453" spans="1:56" ht="12.75" hidden="1" customHeight="1" outlineLevel="2" x14ac:dyDescent="0.2">
      <c r="A453" s="268"/>
      <c r="B453" s="346"/>
      <c r="C453" s="8"/>
      <c r="D453" s="5"/>
      <c r="E453" s="5"/>
      <c r="F453" s="5"/>
      <c r="G453" s="15"/>
      <c r="H453" s="143"/>
      <c r="I453" s="144"/>
      <c r="J453" s="144"/>
      <c r="K453" s="144"/>
      <c r="L453" s="144"/>
      <c r="M453" s="144"/>
      <c r="N453" s="144"/>
      <c r="O453" s="144"/>
      <c r="P453" s="143"/>
      <c r="Q453" s="144"/>
      <c r="R453" s="144"/>
      <c r="S453" s="144"/>
      <c r="T453" s="144"/>
      <c r="U453" s="144"/>
      <c r="V453" s="144"/>
      <c r="W453" s="144"/>
      <c r="X453" s="143"/>
      <c r="Y453" s="144"/>
      <c r="Z453" s="144"/>
      <c r="AA453" s="144"/>
      <c r="AB453" s="144"/>
      <c r="AC453" s="144"/>
      <c r="AD453" s="144"/>
      <c r="AE453" s="144"/>
      <c r="AF453" s="143"/>
      <c r="AG453" s="144"/>
      <c r="AH453" s="144"/>
      <c r="AI453" s="144"/>
      <c r="AJ453" s="144"/>
      <c r="AK453" s="144"/>
      <c r="AL453" s="144"/>
      <c r="AM453" s="144"/>
      <c r="AN453" s="143"/>
      <c r="AO453" s="144"/>
      <c r="AP453" s="144"/>
      <c r="AQ453" s="144"/>
      <c r="AR453" s="144"/>
      <c r="AS453" s="144"/>
      <c r="AT453" s="144"/>
      <c r="AU453" s="144"/>
      <c r="AV453" s="143"/>
      <c r="AW453" s="144"/>
      <c r="AX453" s="144"/>
      <c r="AY453" s="144"/>
      <c r="AZ453" s="144"/>
      <c r="BA453" s="144"/>
      <c r="BB453" s="144"/>
      <c r="BC453" s="144"/>
      <c r="BD453" s="143"/>
    </row>
    <row r="454" spans="1:56" ht="12.75" hidden="1" customHeight="1" outlineLevel="2" x14ac:dyDescent="0.2">
      <c r="A454" s="267"/>
      <c r="B454" s="346" t="s">
        <v>98</v>
      </c>
      <c r="C454" s="8" t="s">
        <v>2</v>
      </c>
      <c r="D454" s="5" t="s">
        <v>9</v>
      </c>
      <c r="E454" s="5"/>
      <c r="F454" s="5"/>
      <c r="G454" s="15"/>
      <c r="H454" s="143"/>
      <c r="I454" s="144">
        <v>0</v>
      </c>
      <c r="J454" s="144">
        <v>1</v>
      </c>
      <c r="K454" s="144">
        <v>0</v>
      </c>
      <c r="L454" s="144">
        <v>0</v>
      </c>
      <c r="M454" s="144">
        <v>0</v>
      </c>
      <c r="N454" s="144">
        <v>0</v>
      </c>
      <c r="O454" s="144">
        <v>0</v>
      </c>
      <c r="P454" s="143">
        <f>SUM(I454:O454)</f>
        <v>1</v>
      </c>
      <c r="Q454" s="144">
        <v>0</v>
      </c>
      <c r="R454" s="144">
        <v>0</v>
      </c>
      <c r="S454" s="144">
        <v>1</v>
      </c>
      <c r="T454" s="144">
        <v>1</v>
      </c>
      <c r="U454" s="144">
        <v>0</v>
      </c>
      <c r="V454" s="144">
        <v>0</v>
      </c>
      <c r="W454" s="144">
        <v>0</v>
      </c>
      <c r="X454" s="143">
        <f>SUM(Q454:W454)</f>
        <v>2</v>
      </c>
      <c r="Y454" s="144">
        <v>0</v>
      </c>
      <c r="Z454" s="144">
        <v>0</v>
      </c>
      <c r="AA454" s="144">
        <v>0</v>
      </c>
      <c r="AB454" s="144">
        <v>1</v>
      </c>
      <c r="AC454" s="144">
        <v>0</v>
      </c>
      <c r="AD454" s="144">
        <v>0</v>
      </c>
      <c r="AE454" s="144">
        <v>0</v>
      </c>
      <c r="AF454" s="143">
        <f>SUM(Y454:AE454)</f>
        <v>1</v>
      </c>
      <c r="AG454" s="144">
        <v>0</v>
      </c>
      <c r="AH454" s="144">
        <v>0</v>
      </c>
      <c r="AI454" s="144">
        <v>0</v>
      </c>
      <c r="AJ454" s="144">
        <v>0</v>
      </c>
      <c r="AK454" s="144">
        <v>0</v>
      </c>
      <c r="AL454" s="144">
        <v>0</v>
      </c>
      <c r="AM454" s="144">
        <v>0</v>
      </c>
      <c r="AN454" s="143">
        <f>SUM(AG454:AM454)</f>
        <v>0</v>
      </c>
      <c r="AO454" s="144">
        <v>0</v>
      </c>
      <c r="AP454" s="144">
        <v>0</v>
      </c>
      <c r="AQ454" s="144">
        <v>1</v>
      </c>
      <c r="AR454" s="144">
        <v>0</v>
      </c>
      <c r="AS454" s="144">
        <v>0</v>
      </c>
      <c r="AT454" s="144">
        <v>0</v>
      </c>
      <c r="AU454" s="144">
        <v>0</v>
      </c>
      <c r="AV454" s="143">
        <f>SUM(AO454:AU454)</f>
        <v>1</v>
      </c>
      <c r="AW454" s="144"/>
      <c r="AX454" s="144"/>
      <c r="AY454" s="144"/>
      <c r="AZ454" s="144"/>
      <c r="BA454" s="144"/>
      <c r="BB454" s="144"/>
      <c r="BC454" s="144"/>
      <c r="BD454" s="143">
        <f>SUM(AW454:BC454)</f>
        <v>0</v>
      </c>
    </row>
    <row r="455" spans="1:56" ht="12.75" hidden="1" customHeight="1" outlineLevel="2" x14ac:dyDescent="0.2">
      <c r="A455" s="268"/>
      <c r="B455" s="346"/>
      <c r="C455" s="8" t="s">
        <v>3</v>
      </c>
      <c r="D455" s="5" t="s">
        <v>9</v>
      </c>
      <c r="E455" s="5"/>
      <c r="F455" s="5"/>
      <c r="G455" s="15"/>
      <c r="H455" s="143"/>
      <c r="I455" s="144">
        <v>0</v>
      </c>
      <c r="J455" s="144">
        <v>0</v>
      </c>
      <c r="K455" s="144">
        <v>0</v>
      </c>
      <c r="L455" s="144">
        <v>0</v>
      </c>
      <c r="M455" s="144">
        <v>0</v>
      </c>
      <c r="N455" s="144">
        <v>0</v>
      </c>
      <c r="O455" s="144">
        <v>0</v>
      </c>
      <c r="P455" s="143">
        <f>SUM(I455:O455)</f>
        <v>0</v>
      </c>
      <c r="Q455" s="144">
        <v>0</v>
      </c>
      <c r="R455" s="144">
        <v>0</v>
      </c>
      <c r="S455" s="144">
        <v>1</v>
      </c>
      <c r="T455" s="144">
        <v>0</v>
      </c>
      <c r="U455" s="144">
        <v>0</v>
      </c>
      <c r="V455" s="144">
        <v>0</v>
      </c>
      <c r="W455" s="144">
        <v>0</v>
      </c>
      <c r="X455" s="143">
        <f>SUM(Q455:W455)</f>
        <v>1</v>
      </c>
      <c r="Y455" s="144">
        <v>0</v>
      </c>
      <c r="Z455" s="144">
        <v>0</v>
      </c>
      <c r="AA455" s="144">
        <v>0</v>
      </c>
      <c r="AB455" s="144">
        <v>1</v>
      </c>
      <c r="AC455" s="144">
        <v>0</v>
      </c>
      <c r="AD455" s="144">
        <v>0</v>
      </c>
      <c r="AE455" s="144">
        <v>0</v>
      </c>
      <c r="AF455" s="143">
        <f>SUM(Y455:AE455)</f>
        <v>1</v>
      </c>
      <c r="AG455" s="144">
        <v>0</v>
      </c>
      <c r="AH455" s="144">
        <v>0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3">
        <f>SUM(AG455:AM455)</f>
        <v>0</v>
      </c>
      <c r="AO455" s="144">
        <v>0</v>
      </c>
      <c r="AP455" s="144">
        <v>0</v>
      </c>
      <c r="AQ455" s="144">
        <v>1</v>
      </c>
      <c r="AR455" s="144">
        <v>0</v>
      </c>
      <c r="AS455" s="144">
        <v>0</v>
      </c>
      <c r="AT455" s="144">
        <v>0</v>
      </c>
      <c r="AU455" s="144">
        <v>0</v>
      </c>
      <c r="AV455" s="143">
        <f>SUM(AO455:AU455)</f>
        <v>1</v>
      </c>
      <c r="AW455" s="144"/>
      <c r="AX455" s="144"/>
      <c r="AY455" s="144"/>
      <c r="AZ455" s="144"/>
      <c r="BA455" s="144"/>
      <c r="BB455" s="144"/>
      <c r="BC455" s="144"/>
      <c r="BD455" s="143">
        <f>SUM(AW455:BC455)</f>
        <v>0</v>
      </c>
    </row>
    <row r="456" spans="1:56" ht="12.75" hidden="1" customHeight="1" outlineLevel="2" x14ac:dyDescent="0.2">
      <c r="A456" s="268"/>
      <c r="B456" s="346"/>
      <c r="C456" s="8" t="s">
        <v>33</v>
      </c>
      <c r="D456" s="5" t="s">
        <v>9</v>
      </c>
      <c r="E456" s="5"/>
      <c r="F456" s="5"/>
      <c r="G456" s="15"/>
      <c r="H456" s="143"/>
      <c r="I456" s="144">
        <v>0</v>
      </c>
      <c r="J456" s="144">
        <v>0</v>
      </c>
      <c r="K456" s="144">
        <v>0</v>
      </c>
      <c r="L456" s="144">
        <v>0</v>
      </c>
      <c r="M456" s="144">
        <v>0</v>
      </c>
      <c r="N456" s="144">
        <v>0</v>
      </c>
      <c r="O456" s="144">
        <v>0</v>
      </c>
      <c r="P456" s="143">
        <f>SUM(I456:O456)</f>
        <v>0</v>
      </c>
      <c r="Q456" s="144">
        <v>0</v>
      </c>
      <c r="R456" s="144">
        <v>0</v>
      </c>
      <c r="S456" s="144">
        <v>1</v>
      </c>
      <c r="T456" s="144">
        <v>0</v>
      </c>
      <c r="U456" s="144">
        <v>0</v>
      </c>
      <c r="V456" s="144">
        <v>0</v>
      </c>
      <c r="W456" s="144">
        <v>0</v>
      </c>
      <c r="X456" s="143">
        <f>SUM(Q456:W456)</f>
        <v>1</v>
      </c>
      <c r="Y456" s="144">
        <v>0</v>
      </c>
      <c r="Z456" s="144">
        <v>0</v>
      </c>
      <c r="AA456" s="144">
        <v>0</v>
      </c>
      <c r="AB456" s="144">
        <v>1</v>
      </c>
      <c r="AC456" s="144">
        <v>0</v>
      </c>
      <c r="AD456" s="144">
        <v>0</v>
      </c>
      <c r="AE456" s="144">
        <v>0</v>
      </c>
      <c r="AF456" s="143">
        <f>SUM(Y456:AE456)</f>
        <v>1</v>
      </c>
      <c r="AG456" s="144">
        <v>0</v>
      </c>
      <c r="AH456" s="144">
        <v>0</v>
      </c>
      <c r="AI456" s="144">
        <v>0</v>
      </c>
      <c r="AJ456" s="144">
        <v>0</v>
      </c>
      <c r="AK456" s="144">
        <v>0</v>
      </c>
      <c r="AL456" s="144">
        <v>0</v>
      </c>
      <c r="AM456" s="144">
        <v>0</v>
      </c>
      <c r="AN456" s="143">
        <f>SUM(AG456:AM456)</f>
        <v>0</v>
      </c>
      <c r="AO456" s="144">
        <v>0</v>
      </c>
      <c r="AP456" s="144">
        <v>0</v>
      </c>
      <c r="AQ456" s="144">
        <v>1</v>
      </c>
      <c r="AR456" s="144">
        <v>0</v>
      </c>
      <c r="AS456" s="144">
        <v>0</v>
      </c>
      <c r="AT456" s="144">
        <v>0</v>
      </c>
      <c r="AU456" s="144">
        <v>0</v>
      </c>
      <c r="AV456" s="143">
        <f>SUM(AO456:AU456)</f>
        <v>1</v>
      </c>
      <c r="AW456" s="144"/>
      <c r="AX456" s="144"/>
      <c r="AY456" s="144"/>
      <c r="AZ456" s="144"/>
      <c r="BA456" s="144"/>
      <c r="BB456" s="144"/>
      <c r="BC456" s="144"/>
      <c r="BD456" s="143">
        <f>SUM(AW456:BC456)</f>
        <v>0</v>
      </c>
    </row>
    <row r="457" spans="1:56" s="2" customFormat="1" ht="12.75" hidden="1" customHeight="1" outlineLevel="2" x14ac:dyDescent="0.2">
      <c r="A457" s="268"/>
      <c r="B457" s="346"/>
      <c r="C457" s="8" t="s">
        <v>13</v>
      </c>
      <c r="D457" s="5" t="s">
        <v>4</v>
      </c>
      <c r="E457" s="5"/>
      <c r="F457" s="5"/>
      <c r="G457" s="15"/>
      <c r="H457" s="143"/>
      <c r="I457" s="144" t="s">
        <v>102</v>
      </c>
      <c r="J457" s="144">
        <v>0</v>
      </c>
      <c r="K457" s="144" t="s">
        <v>102</v>
      </c>
      <c r="L457" s="144" t="s">
        <v>102</v>
      </c>
      <c r="M457" s="144" t="s">
        <v>102</v>
      </c>
      <c r="N457" s="144" t="s">
        <v>102</v>
      </c>
      <c r="O457" s="144" t="s">
        <v>102</v>
      </c>
      <c r="P457" s="143">
        <f>IF(ISERROR(P456/P454),0,P456/P454)</f>
        <v>0</v>
      </c>
      <c r="Q457" s="144" t="s">
        <v>102</v>
      </c>
      <c r="R457" s="144" t="s">
        <v>102</v>
      </c>
      <c r="S457" s="144">
        <v>1</v>
      </c>
      <c r="T457" s="144">
        <v>0</v>
      </c>
      <c r="U457" s="144" t="s">
        <v>102</v>
      </c>
      <c r="V457" s="144" t="s">
        <v>102</v>
      </c>
      <c r="W457" s="144" t="s">
        <v>102</v>
      </c>
      <c r="X457" s="143">
        <f>IF(ISERROR(X456/X454),0,X456/X454)</f>
        <v>0.5</v>
      </c>
      <c r="Y457" s="144" t="s">
        <v>102</v>
      </c>
      <c r="Z457" s="144" t="s">
        <v>102</v>
      </c>
      <c r="AA457" s="144" t="s">
        <v>102</v>
      </c>
      <c r="AB457" s="144">
        <v>1</v>
      </c>
      <c r="AC457" s="144" t="s">
        <v>102</v>
      </c>
      <c r="AD457" s="144" t="s">
        <v>102</v>
      </c>
      <c r="AE457" s="144" t="s">
        <v>102</v>
      </c>
      <c r="AF457" s="143">
        <f>IF(ISERROR(AF456/AF454),0,AF456/AF454)</f>
        <v>1</v>
      </c>
      <c r="AG457" s="144" t="s">
        <v>102</v>
      </c>
      <c r="AH457" s="144" t="s">
        <v>102</v>
      </c>
      <c r="AI457" s="144" t="s">
        <v>102</v>
      </c>
      <c r="AJ457" s="144" t="s">
        <v>102</v>
      </c>
      <c r="AK457" s="144" t="s">
        <v>102</v>
      </c>
      <c r="AL457" s="144" t="s">
        <v>102</v>
      </c>
      <c r="AM457" s="144" t="s">
        <v>102</v>
      </c>
      <c r="AN457" s="143">
        <f>IF(ISERROR(AN456/AN454),0,AN456/AN454)</f>
        <v>0</v>
      </c>
      <c r="AO457" s="144" t="s">
        <v>102</v>
      </c>
      <c r="AP457" s="144" t="s">
        <v>102</v>
      </c>
      <c r="AQ457" s="144">
        <v>1</v>
      </c>
      <c r="AR457" s="144" t="s">
        <v>102</v>
      </c>
      <c r="AS457" s="144" t="s">
        <v>102</v>
      </c>
      <c r="AT457" s="144" t="s">
        <v>102</v>
      </c>
      <c r="AU457" s="144" t="s">
        <v>102</v>
      </c>
      <c r="AV457" s="143">
        <f>IF(ISERROR(AV456/AV454),0,AV456/AV454)</f>
        <v>1</v>
      </c>
      <c r="AW457" s="144" t="s">
        <v>102</v>
      </c>
      <c r="AX457" s="144" t="s">
        <v>102</v>
      </c>
      <c r="AY457" s="144" t="s">
        <v>102</v>
      </c>
      <c r="AZ457" s="144"/>
      <c r="BA457" s="144"/>
      <c r="BB457" s="144"/>
      <c r="BC457" s="144"/>
      <c r="BD457" s="143">
        <f>IF(ISERROR(BD456/BD454),0,BD456/BD454)</f>
        <v>0</v>
      </c>
    </row>
    <row r="458" spans="1:56" s="49" customFormat="1" ht="12.75" hidden="1" customHeight="1" outlineLevel="2" x14ac:dyDescent="0.2">
      <c r="A458" s="268"/>
      <c r="B458" s="346"/>
      <c r="C458" s="42" t="s">
        <v>5</v>
      </c>
      <c r="D458" s="43" t="s">
        <v>4</v>
      </c>
      <c r="E458" s="43"/>
      <c r="F458" s="43"/>
      <c r="G458" s="44"/>
      <c r="H458" s="145"/>
      <c r="I458" s="146" t="s">
        <v>102</v>
      </c>
      <c r="J458" s="146">
        <v>1</v>
      </c>
      <c r="K458" s="146" t="s">
        <v>102</v>
      </c>
      <c r="L458" s="146" t="s">
        <v>102</v>
      </c>
      <c r="M458" s="146" t="s">
        <v>102</v>
      </c>
      <c r="N458" s="146" t="s">
        <v>102</v>
      </c>
      <c r="O458" s="146" t="s">
        <v>102</v>
      </c>
      <c r="P458" s="145">
        <f>IF(ISERROR((P454-P455)/P454),0,(P454-P455)/P454)</f>
        <v>1</v>
      </c>
      <c r="Q458" s="146" t="s">
        <v>102</v>
      </c>
      <c r="R458" s="146" t="s">
        <v>102</v>
      </c>
      <c r="S458" s="146">
        <v>0</v>
      </c>
      <c r="T458" s="146">
        <v>1</v>
      </c>
      <c r="U458" s="146" t="s">
        <v>102</v>
      </c>
      <c r="V458" s="146" t="s">
        <v>102</v>
      </c>
      <c r="W458" s="146" t="s">
        <v>102</v>
      </c>
      <c r="X458" s="145">
        <f>IF(ISERROR((X454-X455)/X454),0,(X454-X455)/X454)</f>
        <v>0.5</v>
      </c>
      <c r="Y458" s="146" t="s">
        <v>102</v>
      </c>
      <c r="Z458" s="146" t="s">
        <v>102</v>
      </c>
      <c r="AA458" s="146" t="s">
        <v>102</v>
      </c>
      <c r="AB458" s="146">
        <v>0</v>
      </c>
      <c r="AC458" s="146" t="s">
        <v>102</v>
      </c>
      <c r="AD458" s="146" t="s">
        <v>102</v>
      </c>
      <c r="AE458" s="146" t="s">
        <v>102</v>
      </c>
      <c r="AF458" s="145">
        <f>IF(ISERROR((AF454-AF455)/AF454),0,(AF454-AF455)/AF454)</f>
        <v>0</v>
      </c>
      <c r="AG458" s="146" t="s">
        <v>102</v>
      </c>
      <c r="AH458" s="146" t="s">
        <v>102</v>
      </c>
      <c r="AI458" s="146" t="s">
        <v>102</v>
      </c>
      <c r="AJ458" s="146" t="s">
        <v>102</v>
      </c>
      <c r="AK458" s="146" t="s">
        <v>102</v>
      </c>
      <c r="AL458" s="146" t="s">
        <v>102</v>
      </c>
      <c r="AM458" s="146" t="s">
        <v>102</v>
      </c>
      <c r="AN458" s="145">
        <f>IF(ISERROR((AN454-AN455)/AN454),0,(AN454-AN455)/AN454)</f>
        <v>0</v>
      </c>
      <c r="AO458" s="146" t="s">
        <v>102</v>
      </c>
      <c r="AP458" s="146" t="s">
        <v>102</v>
      </c>
      <c r="AQ458" s="146">
        <v>0</v>
      </c>
      <c r="AR458" s="146" t="s">
        <v>102</v>
      </c>
      <c r="AS458" s="146" t="s">
        <v>102</v>
      </c>
      <c r="AT458" s="146" t="s">
        <v>102</v>
      </c>
      <c r="AU458" s="146" t="s">
        <v>102</v>
      </c>
      <c r="AV458" s="145">
        <f>IF(ISERROR((AV454-AV455)/AV454),0,(AV454-AV455)/AV454)</f>
        <v>0</v>
      </c>
      <c r="AW458" s="146" t="s">
        <v>102</v>
      </c>
      <c r="AX458" s="146" t="s">
        <v>102</v>
      </c>
      <c r="AY458" s="146" t="s">
        <v>102</v>
      </c>
      <c r="AZ458" s="146"/>
      <c r="BA458" s="146"/>
      <c r="BB458" s="146"/>
      <c r="BC458" s="146"/>
      <c r="BD458" s="145">
        <f>IF(ISERROR((BD454-BD455)/BD454),0,(BD454-BD455)/BD454)</f>
        <v>0</v>
      </c>
    </row>
    <row r="459" spans="1:56" s="49" customFormat="1" ht="12.75" hidden="1" customHeight="1" outlineLevel="3" x14ac:dyDescent="0.2">
      <c r="A459" s="268"/>
      <c r="B459" s="346"/>
      <c r="C459" s="42" t="s">
        <v>46</v>
      </c>
      <c r="D459" s="43"/>
      <c r="E459" s="43"/>
      <c r="F459" s="43"/>
      <c r="G459" s="44"/>
      <c r="H459" s="145"/>
      <c r="I459" s="146">
        <v>0</v>
      </c>
      <c r="J459" s="146">
        <v>0</v>
      </c>
      <c r="K459" s="146">
        <v>0</v>
      </c>
      <c r="L459" s="146">
        <v>0</v>
      </c>
      <c r="M459" s="146">
        <v>0</v>
      </c>
      <c r="N459" s="146">
        <v>0</v>
      </c>
      <c r="O459" s="146">
        <v>0</v>
      </c>
      <c r="P459" s="145">
        <f>SUM(I459:O459)</f>
        <v>0</v>
      </c>
      <c r="Q459" s="146">
        <v>0</v>
      </c>
      <c r="R459" s="146">
        <v>0</v>
      </c>
      <c r="S459" s="146">
        <v>1</v>
      </c>
      <c r="T459" s="146">
        <v>0</v>
      </c>
      <c r="U459" s="146">
        <v>0</v>
      </c>
      <c r="V459" s="146">
        <v>0</v>
      </c>
      <c r="W459" s="146">
        <v>0</v>
      </c>
      <c r="X459" s="145">
        <f>SUM(Q459:W459)</f>
        <v>1</v>
      </c>
      <c r="Y459" s="146">
        <v>0</v>
      </c>
      <c r="Z459" s="146">
        <v>0</v>
      </c>
      <c r="AA459" s="146">
        <v>0</v>
      </c>
      <c r="AB459" s="146">
        <v>0</v>
      </c>
      <c r="AC459" s="146">
        <v>0</v>
      </c>
      <c r="AD459" s="146">
        <v>0</v>
      </c>
      <c r="AE459" s="146">
        <v>0</v>
      </c>
      <c r="AF459" s="145">
        <f>SUM(Y459:AE459)</f>
        <v>0</v>
      </c>
      <c r="AG459" s="146">
        <v>0</v>
      </c>
      <c r="AH459" s="146">
        <v>0</v>
      </c>
      <c r="AI459" s="146">
        <v>0</v>
      </c>
      <c r="AJ459" s="146">
        <v>0</v>
      </c>
      <c r="AK459" s="146">
        <v>0</v>
      </c>
      <c r="AL459" s="146">
        <v>0</v>
      </c>
      <c r="AM459" s="146">
        <v>0</v>
      </c>
      <c r="AN459" s="145">
        <f>SUM(AG459:AM459)</f>
        <v>0</v>
      </c>
      <c r="AO459" s="146">
        <v>0</v>
      </c>
      <c r="AP459" s="146">
        <v>0</v>
      </c>
      <c r="AQ459" s="146">
        <v>0</v>
      </c>
      <c r="AR459" s="146">
        <v>0</v>
      </c>
      <c r="AS459" s="146">
        <v>0</v>
      </c>
      <c r="AT459" s="146">
        <v>0</v>
      </c>
      <c r="AU459" s="146">
        <v>0</v>
      </c>
      <c r="AV459" s="145">
        <f>SUM(AO459:AU459)</f>
        <v>0</v>
      </c>
      <c r="AW459" s="146"/>
      <c r="AX459" s="146"/>
      <c r="AY459" s="146"/>
      <c r="AZ459" s="146"/>
      <c r="BA459" s="146"/>
      <c r="BB459" s="146"/>
      <c r="BC459" s="146"/>
      <c r="BD459" s="145">
        <f>SUM(AW459:BC459)</f>
        <v>0</v>
      </c>
    </row>
    <row r="460" spans="1:56" ht="12.75" hidden="1" customHeight="1" outlineLevel="2" collapsed="1" x14ac:dyDescent="0.2">
      <c r="A460" s="268"/>
      <c r="B460" s="346"/>
      <c r="C460" s="8" t="s">
        <v>14</v>
      </c>
      <c r="D460" s="5"/>
      <c r="E460" s="5"/>
      <c r="F460" s="5"/>
      <c r="G460" s="15"/>
      <c r="H460" s="143"/>
      <c r="I460" s="144" t="s">
        <v>102</v>
      </c>
      <c r="J460" s="144" t="s">
        <v>102</v>
      </c>
      <c r="K460" s="144" t="s">
        <v>102</v>
      </c>
      <c r="L460" s="144" t="s">
        <v>102</v>
      </c>
      <c r="M460" s="144" t="s">
        <v>102</v>
      </c>
      <c r="N460" s="144" t="s">
        <v>102</v>
      </c>
      <c r="O460" s="144" t="s">
        <v>102</v>
      </c>
      <c r="P460" s="143">
        <f>IF(ISERROR(P459/P455),0,P459/P455)</f>
        <v>0</v>
      </c>
      <c r="Q460" s="144" t="s">
        <v>102</v>
      </c>
      <c r="R460" s="144" t="s">
        <v>102</v>
      </c>
      <c r="S460" s="144">
        <v>1</v>
      </c>
      <c r="T460" s="144" t="s">
        <v>102</v>
      </c>
      <c r="U460" s="144" t="s">
        <v>102</v>
      </c>
      <c r="V460" s="144" t="s">
        <v>102</v>
      </c>
      <c r="W460" s="144" t="s">
        <v>102</v>
      </c>
      <c r="X460" s="143">
        <f>IF(ISERROR(X459/X455),0,X459/X455)</f>
        <v>1</v>
      </c>
      <c r="Y460" s="144" t="s">
        <v>102</v>
      </c>
      <c r="Z460" s="144" t="s">
        <v>102</v>
      </c>
      <c r="AA460" s="144" t="s">
        <v>102</v>
      </c>
      <c r="AB460" s="144">
        <v>0</v>
      </c>
      <c r="AC460" s="144" t="s">
        <v>102</v>
      </c>
      <c r="AD460" s="144" t="s">
        <v>102</v>
      </c>
      <c r="AE460" s="144" t="s">
        <v>102</v>
      </c>
      <c r="AF460" s="143">
        <f>IF(ISERROR(AF459/AF455),0,AF459/AF455)</f>
        <v>0</v>
      </c>
      <c r="AG460" s="144" t="s">
        <v>102</v>
      </c>
      <c r="AH460" s="144" t="s">
        <v>102</v>
      </c>
      <c r="AI460" s="144" t="s">
        <v>102</v>
      </c>
      <c r="AJ460" s="144" t="s">
        <v>102</v>
      </c>
      <c r="AK460" s="144" t="s">
        <v>102</v>
      </c>
      <c r="AL460" s="144" t="s">
        <v>102</v>
      </c>
      <c r="AM460" s="144" t="s">
        <v>102</v>
      </c>
      <c r="AN460" s="143">
        <f>IF(ISERROR(AN459/AN455),0,AN459/AN455)</f>
        <v>0</v>
      </c>
      <c r="AO460" s="144" t="s">
        <v>102</v>
      </c>
      <c r="AP460" s="144" t="s">
        <v>102</v>
      </c>
      <c r="AQ460" s="144">
        <v>0</v>
      </c>
      <c r="AR460" s="144" t="s">
        <v>102</v>
      </c>
      <c r="AS460" s="144" t="s">
        <v>102</v>
      </c>
      <c r="AT460" s="144" t="s">
        <v>102</v>
      </c>
      <c r="AU460" s="144" t="s">
        <v>102</v>
      </c>
      <c r="AV460" s="143">
        <f>IF(ISERROR(AV459/AV455),0,AV459/AV455)</f>
        <v>0</v>
      </c>
      <c r="AW460" s="144" t="s">
        <v>102</v>
      </c>
      <c r="AX460" s="144" t="s">
        <v>102</v>
      </c>
      <c r="AY460" s="144" t="s">
        <v>102</v>
      </c>
      <c r="AZ460" s="144"/>
      <c r="BA460" s="144"/>
      <c r="BB460" s="144"/>
      <c r="BC460" s="144"/>
      <c r="BD460" s="143">
        <f>IF(ISERROR(BD459/BD455),0,BD459/BD455)</f>
        <v>0</v>
      </c>
    </row>
    <row r="461" spans="1:56" ht="12.75" hidden="1" customHeight="1" outlineLevel="2" x14ac:dyDescent="0.2">
      <c r="A461" s="268"/>
      <c r="B461" s="346"/>
      <c r="C461" s="8"/>
      <c r="D461" s="5"/>
      <c r="E461" s="5"/>
      <c r="F461" s="5"/>
      <c r="G461" s="15"/>
      <c r="H461" s="143"/>
      <c r="I461" s="144"/>
      <c r="J461" s="144"/>
      <c r="K461" s="144"/>
      <c r="L461" s="144"/>
      <c r="M461" s="144"/>
      <c r="N461" s="144"/>
      <c r="O461" s="144"/>
      <c r="P461" s="143"/>
      <c r="Q461" s="144"/>
      <c r="R461" s="144"/>
      <c r="S461" s="144"/>
      <c r="T461" s="144"/>
      <c r="U461" s="144"/>
      <c r="V461" s="144"/>
      <c r="W461" s="144"/>
      <c r="X461" s="143"/>
      <c r="Y461" s="144"/>
      <c r="Z461" s="144"/>
      <c r="AA461" s="144"/>
      <c r="AB461" s="144"/>
      <c r="AC461" s="144"/>
      <c r="AD461" s="144"/>
      <c r="AE461" s="144"/>
      <c r="AF461" s="143"/>
      <c r="AG461" s="144"/>
      <c r="AH461" s="144"/>
      <c r="AI461" s="144"/>
      <c r="AJ461" s="144"/>
      <c r="AK461" s="144"/>
      <c r="AL461" s="144"/>
      <c r="AM461" s="144"/>
      <c r="AN461" s="143"/>
      <c r="AO461" s="144"/>
      <c r="AP461" s="144"/>
      <c r="AQ461" s="144"/>
      <c r="AR461" s="144"/>
      <c r="AS461" s="144"/>
      <c r="AT461" s="144"/>
      <c r="AU461" s="144"/>
      <c r="AV461" s="143"/>
      <c r="AW461" s="144"/>
      <c r="AX461" s="144"/>
      <c r="AY461" s="144"/>
      <c r="AZ461" s="144"/>
      <c r="BA461" s="144"/>
      <c r="BB461" s="144"/>
      <c r="BC461" s="144"/>
      <c r="BD461" s="143"/>
    </row>
    <row r="462" spans="1:56" ht="12.75" hidden="1" customHeight="1" outlineLevel="2" x14ac:dyDescent="0.2">
      <c r="A462" s="268"/>
      <c r="B462" s="346"/>
      <c r="C462" s="8"/>
      <c r="D462" s="5"/>
      <c r="E462" s="5"/>
      <c r="F462" s="5"/>
      <c r="G462" s="15"/>
      <c r="H462" s="143"/>
      <c r="I462" s="144"/>
      <c r="J462" s="144"/>
      <c r="K462" s="144"/>
      <c r="L462" s="144"/>
      <c r="M462" s="144"/>
      <c r="N462" s="144"/>
      <c r="O462" s="144"/>
      <c r="P462" s="143"/>
      <c r="Q462" s="144"/>
      <c r="R462" s="144"/>
      <c r="S462" s="144"/>
      <c r="T462" s="144"/>
      <c r="U462" s="144"/>
      <c r="V462" s="144"/>
      <c r="W462" s="144"/>
      <c r="X462" s="143"/>
      <c r="Y462" s="144"/>
      <c r="Z462" s="144"/>
      <c r="AA462" s="144"/>
      <c r="AB462" s="144"/>
      <c r="AC462" s="144"/>
      <c r="AD462" s="144"/>
      <c r="AE462" s="144"/>
      <c r="AF462" s="143"/>
      <c r="AG462" s="144"/>
      <c r="AH462" s="144"/>
      <c r="AI462" s="144"/>
      <c r="AJ462" s="144"/>
      <c r="AK462" s="144"/>
      <c r="AL462" s="144"/>
      <c r="AM462" s="144"/>
      <c r="AN462" s="143"/>
      <c r="AO462" s="144"/>
      <c r="AP462" s="144"/>
      <c r="AQ462" s="144"/>
      <c r="AR462" s="144"/>
      <c r="AS462" s="144"/>
      <c r="AT462" s="144"/>
      <c r="AU462" s="144"/>
      <c r="AV462" s="143"/>
      <c r="AW462" s="144"/>
      <c r="AX462" s="144"/>
      <c r="AY462" s="144"/>
      <c r="AZ462" s="144"/>
      <c r="BA462" s="144"/>
      <c r="BB462" s="144"/>
      <c r="BC462" s="144"/>
      <c r="BD462" s="143"/>
    </row>
    <row r="463" spans="1:56" ht="12.75" hidden="1" customHeight="1" outlineLevel="2" x14ac:dyDescent="0.2">
      <c r="A463" s="268"/>
      <c r="B463" s="346"/>
      <c r="C463" s="8"/>
      <c r="D463" s="5"/>
      <c r="E463" s="5"/>
      <c r="F463" s="5"/>
      <c r="G463" s="15"/>
      <c r="H463" s="143"/>
      <c r="I463" s="144"/>
      <c r="J463" s="144"/>
      <c r="K463" s="144"/>
      <c r="L463" s="144"/>
      <c r="M463" s="144"/>
      <c r="N463" s="144"/>
      <c r="O463" s="144"/>
      <c r="P463" s="143"/>
      <c r="Q463" s="144"/>
      <c r="R463" s="144"/>
      <c r="S463" s="144"/>
      <c r="T463" s="144"/>
      <c r="U463" s="144"/>
      <c r="V463" s="144"/>
      <c r="W463" s="144"/>
      <c r="X463" s="143"/>
      <c r="Y463" s="144"/>
      <c r="Z463" s="144"/>
      <c r="AA463" s="144"/>
      <c r="AB463" s="144"/>
      <c r="AC463" s="144"/>
      <c r="AD463" s="144"/>
      <c r="AE463" s="144"/>
      <c r="AF463" s="143"/>
      <c r="AG463" s="144"/>
      <c r="AH463" s="144"/>
      <c r="AI463" s="144"/>
      <c r="AJ463" s="144"/>
      <c r="AK463" s="144"/>
      <c r="AL463" s="144"/>
      <c r="AM463" s="144"/>
      <c r="AN463" s="143"/>
      <c r="AO463" s="144"/>
      <c r="AP463" s="144"/>
      <c r="AQ463" s="144"/>
      <c r="AR463" s="144"/>
      <c r="AS463" s="144"/>
      <c r="AT463" s="144"/>
      <c r="AU463" s="144"/>
      <c r="AV463" s="143"/>
      <c r="AW463" s="144"/>
      <c r="AX463" s="144"/>
      <c r="AY463" s="144"/>
      <c r="AZ463" s="144"/>
      <c r="BA463" s="144"/>
      <c r="BB463" s="144"/>
      <c r="BC463" s="144"/>
      <c r="BD463" s="143"/>
    </row>
    <row r="464" spans="1:56" ht="12.75" hidden="1" customHeight="1" outlineLevel="2" x14ac:dyDescent="0.2">
      <c r="A464" s="268"/>
      <c r="B464" s="346"/>
      <c r="C464" s="8"/>
      <c r="D464" s="5"/>
      <c r="E464" s="5"/>
      <c r="F464" s="5"/>
      <c r="G464" s="15"/>
      <c r="H464" s="143"/>
      <c r="I464" s="144"/>
      <c r="J464" s="144"/>
      <c r="K464" s="144"/>
      <c r="L464" s="144"/>
      <c r="M464" s="144"/>
      <c r="N464" s="144"/>
      <c r="O464" s="144"/>
      <c r="P464" s="143"/>
      <c r="Q464" s="144"/>
      <c r="R464" s="144"/>
      <c r="S464" s="144"/>
      <c r="T464" s="144"/>
      <c r="U464" s="144"/>
      <c r="V464" s="144"/>
      <c r="W464" s="144"/>
      <c r="X464" s="143"/>
      <c r="Y464" s="144"/>
      <c r="Z464" s="144"/>
      <c r="AA464" s="144"/>
      <c r="AB464" s="144"/>
      <c r="AC464" s="144"/>
      <c r="AD464" s="144"/>
      <c r="AE464" s="144"/>
      <c r="AF464" s="143"/>
      <c r="AG464" s="144"/>
      <c r="AH464" s="144"/>
      <c r="AI464" s="144"/>
      <c r="AJ464" s="144"/>
      <c r="AK464" s="144"/>
      <c r="AL464" s="144"/>
      <c r="AM464" s="144"/>
      <c r="AN464" s="143"/>
      <c r="AO464" s="144"/>
      <c r="AP464" s="144"/>
      <c r="AQ464" s="144"/>
      <c r="AR464" s="144"/>
      <c r="AS464" s="144"/>
      <c r="AT464" s="144"/>
      <c r="AU464" s="144"/>
      <c r="AV464" s="143"/>
      <c r="AW464" s="144"/>
      <c r="AX464" s="144"/>
      <c r="AY464" s="144"/>
      <c r="AZ464" s="144"/>
      <c r="BA464" s="144"/>
      <c r="BB464" s="144"/>
      <c r="BC464" s="144"/>
      <c r="BD464" s="143"/>
    </row>
    <row r="465" spans="1:56" ht="12.75" hidden="1" customHeight="1" outlineLevel="2" x14ac:dyDescent="0.2">
      <c r="A465" s="267"/>
      <c r="B465" s="346" t="s">
        <v>99</v>
      </c>
      <c r="C465" s="8" t="s">
        <v>2</v>
      </c>
      <c r="D465" s="5" t="s">
        <v>9</v>
      </c>
      <c r="E465" s="5"/>
      <c r="F465" s="5"/>
      <c r="G465" s="15"/>
      <c r="H465" s="143"/>
      <c r="I465" s="144">
        <v>2</v>
      </c>
      <c r="J465" s="144">
        <v>0</v>
      </c>
      <c r="K465" s="144">
        <v>0</v>
      </c>
      <c r="L465" s="144">
        <v>0</v>
      </c>
      <c r="M465" s="144">
        <v>0</v>
      </c>
      <c r="N465" s="144">
        <v>0</v>
      </c>
      <c r="O465" s="144">
        <v>0</v>
      </c>
      <c r="P465" s="143">
        <f>SUM(I465:O465)</f>
        <v>2</v>
      </c>
      <c r="Q465" s="144">
        <v>0</v>
      </c>
      <c r="R465" s="144">
        <v>0</v>
      </c>
      <c r="S465" s="144">
        <v>0</v>
      </c>
      <c r="T465" s="144">
        <v>0</v>
      </c>
      <c r="U465" s="144">
        <v>0</v>
      </c>
      <c r="V465" s="144">
        <v>0</v>
      </c>
      <c r="W465" s="144">
        <v>0</v>
      </c>
      <c r="X465" s="143">
        <f>SUM(Q465:W465)</f>
        <v>0</v>
      </c>
      <c r="Y465" s="144">
        <v>0</v>
      </c>
      <c r="Z465" s="144">
        <v>0</v>
      </c>
      <c r="AA465" s="144">
        <v>0</v>
      </c>
      <c r="AB465" s="144">
        <v>0</v>
      </c>
      <c r="AC465" s="144">
        <v>0</v>
      </c>
      <c r="AD465" s="144">
        <v>0</v>
      </c>
      <c r="AE465" s="144">
        <v>0</v>
      </c>
      <c r="AF465" s="143">
        <f>SUM(Y465:AE465)</f>
        <v>0</v>
      </c>
      <c r="AG465" s="144">
        <v>0</v>
      </c>
      <c r="AH465" s="144">
        <v>0</v>
      </c>
      <c r="AI465" s="144">
        <v>0</v>
      </c>
      <c r="AJ465" s="144">
        <v>0</v>
      </c>
      <c r="AK465" s="144">
        <v>2</v>
      </c>
      <c r="AL465" s="144">
        <v>0</v>
      </c>
      <c r="AM465" s="144">
        <v>0</v>
      </c>
      <c r="AN465" s="143">
        <f>SUM(AG465:AM465)</f>
        <v>2</v>
      </c>
      <c r="AO465" s="144">
        <v>0</v>
      </c>
      <c r="AP465" s="144">
        <v>0</v>
      </c>
      <c r="AQ465" s="144">
        <v>0</v>
      </c>
      <c r="AR465" s="144">
        <v>0</v>
      </c>
      <c r="AS465" s="144">
        <v>0</v>
      </c>
      <c r="AT465" s="144">
        <v>0</v>
      </c>
      <c r="AU465" s="144">
        <v>0</v>
      </c>
      <c r="AV465" s="143">
        <f>SUM(AO465:AU465)</f>
        <v>0</v>
      </c>
      <c r="AW465" s="144"/>
      <c r="AX465" s="144"/>
      <c r="AY465" s="144"/>
      <c r="AZ465" s="144"/>
      <c r="BA465" s="144"/>
      <c r="BB465" s="144"/>
      <c r="BC465" s="144"/>
      <c r="BD465" s="143">
        <f>SUM(AW465:BC465)</f>
        <v>0</v>
      </c>
    </row>
    <row r="466" spans="1:56" ht="12.75" hidden="1" customHeight="1" outlineLevel="2" x14ac:dyDescent="0.2">
      <c r="A466" s="268"/>
      <c r="B466" s="346"/>
      <c r="C466" s="8" t="s">
        <v>3</v>
      </c>
      <c r="D466" s="5" t="s">
        <v>9</v>
      </c>
      <c r="E466" s="5"/>
      <c r="F466" s="5"/>
      <c r="G466" s="15"/>
      <c r="H466" s="143"/>
      <c r="I466" s="144">
        <v>0</v>
      </c>
      <c r="J466" s="144">
        <v>0</v>
      </c>
      <c r="K466" s="144">
        <v>0</v>
      </c>
      <c r="L466" s="144">
        <v>0</v>
      </c>
      <c r="M466" s="144">
        <v>0</v>
      </c>
      <c r="N466" s="144">
        <v>0</v>
      </c>
      <c r="O466" s="144">
        <v>0</v>
      </c>
      <c r="P466" s="143">
        <f>SUM(I466:O466)</f>
        <v>0</v>
      </c>
      <c r="Q466" s="144">
        <v>0</v>
      </c>
      <c r="R466" s="144">
        <v>0</v>
      </c>
      <c r="S466" s="144">
        <v>0</v>
      </c>
      <c r="T466" s="144">
        <v>0</v>
      </c>
      <c r="U466" s="144">
        <v>0</v>
      </c>
      <c r="V466" s="144">
        <v>0</v>
      </c>
      <c r="W466" s="144">
        <v>0</v>
      </c>
      <c r="X466" s="143">
        <f>SUM(Q466:W466)</f>
        <v>0</v>
      </c>
      <c r="Y466" s="144">
        <v>0</v>
      </c>
      <c r="Z466" s="144">
        <v>0</v>
      </c>
      <c r="AA466" s="144">
        <v>0</v>
      </c>
      <c r="AB466" s="144">
        <v>0</v>
      </c>
      <c r="AC466" s="144">
        <v>0</v>
      </c>
      <c r="AD466" s="144">
        <v>0</v>
      </c>
      <c r="AE466" s="144">
        <v>0</v>
      </c>
      <c r="AF466" s="143">
        <f>SUM(Y466:AE466)</f>
        <v>0</v>
      </c>
      <c r="AG466" s="144">
        <v>0</v>
      </c>
      <c r="AH466" s="144">
        <v>0</v>
      </c>
      <c r="AI466" s="144">
        <v>0</v>
      </c>
      <c r="AJ466" s="144">
        <v>0</v>
      </c>
      <c r="AK466" s="144">
        <v>0</v>
      </c>
      <c r="AL466" s="144">
        <v>0</v>
      </c>
      <c r="AM466" s="144">
        <v>0</v>
      </c>
      <c r="AN466" s="143">
        <f>SUM(AG466:AM466)</f>
        <v>0</v>
      </c>
      <c r="AO466" s="144">
        <v>0</v>
      </c>
      <c r="AP466" s="144">
        <v>0</v>
      </c>
      <c r="AQ466" s="144">
        <v>0</v>
      </c>
      <c r="AR466" s="144">
        <v>0</v>
      </c>
      <c r="AS466" s="144">
        <v>0</v>
      </c>
      <c r="AT466" s="144">
        <v>0</v>
      </c>
      <c r="AU466" s="144">
        <v>0</v>
      </c>
      <c r="AV466" s="143">
        <f>SUM(AO466:AU466)</f>
        <v>0</v>
      </c>
      <c r="AW466" s="144"/>
      <c r="AX466" s="144"/>
      <c r="AY466" s="144"/>
      <c r="AZ466" s="144"/>
      <c r="BA466" s="144"/>
      <c r="BB466" s="144"/>
      <c r="BC466" s="144"/>
      <c r="BD466" s="143">
        <f>SUM(AW466:BC466)</f>
        <v>0</v>
      </c>
    </row>
    <row r="467" spans="1:56" ht="12.75" hidden="1" customHeight="1" outlineLevel="2" x14ac:dyDescent="0.2">
      <c r="A467" s="268"/>
      <c r="B467" s="346"/>
      <c r="C467" s="8" t="s">
        <v>33</v>
      </c>
      <c r="D467" s="5" t="s">
        <v>9</v>
      </c>
      <c r="E467" s="5"/>
      <c r="F467" s="5"/>
      <c r="G467" s="15"/>
      <c r="H467" s="143"/>
      <c r="I467" s="144">
        <v>0</v>
      </c>
      <c r="J467" s="144">
        <v>0</v>
      </c>
      <c r="K467" s="144">
        <v>0</v>
      </c>
      <c r="L467" s="144">
        <v>0</v>
      </c>
      <c r="M467" s="144">
        <v>0</v>
      </c>
      <c r="N467" s="144">
        <v>0</v>
      </c>
      <c r="O467" s="144">
        <v>0</v>
      </c>
      <c r="P467" s="143">
        <f>SUM(I467:O467)</f>
        <v>0</v>
      </c>
      <c r="Q467" s="144">
        <v>0</v>
      </c>
      <c r="R467" s="144">
        <v>0</v>
      </c>
      <c r="S467" s="144">
        <v>0</v>
      </c>
      <c r="T467" s="144">
        <v>0</v>
      </c>
      <c r="U467" s="144">
        <v>0</v>
      </c>
      <c r="V467" s="144">
        <v>0</v>
      </c>
      <c r="W467" s="144">
        <v>0</v>
      </c>
      <c r="X467" s="143">
        <f>SUM(Q467:W467)</f>
        <v>0</v>
      </c>
      <c r="Y467" s="144">
        <v>0</v>
      </c>
      <c r="Z467" s="144">
        <v>0</v>
      </c>
      <c r="AA467" s="144">
        <v>0</v>
      </c>
      <c r="AB467" s="144">
        <v>0</v>
      </c>
      <c r="AC467" s="144">
        <v>0</v>
      </c>
      <c r="AD467" s="144">
        <v>0</v>
      </c>
      <c r="AE467" s="144">
        <v>0</v>
      </c>
      <c r="AF467" s="143">
        <f>SUM(Y467:AE467)</f>
        <v>0</v>
      </c>
      <c r="AG467" s="144">
        <v>0</v>
      </c>
      <c r="AH467" s="144">
        <v>0</v>
      </c>
      <c r="AI467" s="144">
        <v>0</v>
      </c>
      <c r="AJ467" s="144">
        <v>0</v>
      </c>
      <c r="AK467" s="144">
        <v>0</v>
      </c>
      <c r="AL467" s="144">
        <v>0</v>
      </c>
      <c r="AM467" s="144">
        <v>0</v>
      </c>
      <c r="AN467" s="143">
        <f>SUM(AG467:AM467)</f>
        <v>0</v>
      </c>
      <c r="AO467" s="144">
        <v>0</v>
      </c>
      <c r="AP467" s="144">
        <v>0</v>
      </c>
      <c r="AQ467" s="144">
        <v>0</v>
      </c>
      <c r="AR467" s="144">
        <v>0</v>
      </c>
      <c r="AS467" s="144">
        <v>0</v>
      </c>
      <c r="AT467" s="144">
        <v>0</v>
      </c>
      <c r="AU467" s="144">
        <v>0</v>
      </c>
      <c r="AV467" s="143">
        <f>SUM(AO467:AU467)</f>
        <v>0</v>
      </c>
      <c r="AW467" s="144"/>
      <c r="AX467" s="144"/>
      <c r="AY467" s="144"/>
      <c r="AZ467" s="144"/>
      <c r="BA467" s="144"/>
      <c r="BB467" s="144"/>
      <c r="BC467" s="144"/>
      <c r="BD467" s="143">
        <f>SUM(AW467:BC467)</f>
        <v>0</v>
      </c>
    </row>
    <row r="468" spans="1:56" s="48" customFormat="1" ht="12.75" hidden="1" customHeight="1" outlineLevel="2" x14ac:dyDescent="0.2">
      <c r="A468" s="268"/>
      <c r="B468" s="346"/>
      <c r="C468" s="42" t="s">
        <v>13</v>
      </c>
      <c r="D468" s="43" t="s">
        <v>4</v>
      </c>
      <c r="E468" s="43"/>
      <c r="F468" s="43"/>
      <c r="G468" s="44"/>
      <c r="H468" s="145"/>
      <c r="I468" s="146">
        <v>0</v>
      </c>
      <c r="J468" s="146" t="s">
        <v>102</v>
      </c>
      <c r="K468" s="146" t="s">
        <v>102</v>
      </c>
      <c r="L468" s="146" t="s">
        <v>102</v>
      </c>
      <c r="M468" s="146" t="s">
        <v>102</v>
      </c>
      <c r="N468" s="146" t="s">
        <v>102</v>
      </c>
      <c r="O468" s="146" t="s">
        <v>102</v>
      </c>
      <c r="P468" s="145">
        <f>IF(ISERROR(P467/P465),0,P467/P465)</f>
        <v>0</v>
      </c>
      <c r="Q468" s="146" t="s">
        <v>102</v>
      </c>
      <c r="R468" s="146" t="s">
        <v>102</v>
      </c>
      <c r="S468" s="146" t="s">
        <v>102</v>
      </c>
      <c r="T468" s="146" t="s">
        <v>102</v>
      </c>
      <c r="U468" s="146" t="s">
        <v>102</v>
      </c>
      <c r="V468" s="146" t="s">
        <v>102</v>
      </c>
      <c r="W468" s="146" t="s">
        <v>102</v>
      </c>
      <c r="X468" s="145">
        <f>IF(ISERROR(X467/X465),0,X467/X465)</f>
        <v>0</v>
      </c>
      <c r="Y468" s="146" t="s">
        <v>102</v>
      </c>
      <c r="Z468" s="146" t="s">
        <v>102</v>
      </c>
      <c r="AA468" s="146" t="s">
        <v>102</v>
      </c>
      <c r="AB468" s="146" t="s">
        <v>102</v>
      </c>
      <c r="AC468" s="146" t="s">
        <v>102</v>
      </c>
      <c r="AD468" s="146" t="s">
        <v>102</v>
      </c>
      <c r="AE468" s="146" t="s">
        <v>102</v>
      </c>
      <c r="AF468" s="145">
        <f>IF(ISERROR(AF467/AF465),0,AF467/AF465)</f>
        <v>0</v>
      </c>
      <c r="AG468" s="146" t="s">
        <v>102</v>
      </c>
      <c r="AH468" s="146" t="s">
        <v>102</v>
      </c>
      <c r="AI468" s="146" t="s">
        <v>102</v>
      </c>
      <c r="AJ468" s="146" t="s">
        <v>102</v>
      </c>
      <c r="AK468" s="146">
        <v>0</v>
      </c>
      <c r="AL468" s="146" t="s">
        <v>102</v>
      </c>
      <c r="AM468" s="146" t="s">
        <v>102</v>
      </c>
      <c r="AN468" s="145">
        <f>IF(ISERROR(AN467/AN465),0,AN467/AN465)</f>
        <v>0</v>
      </c>
      <c r="AO468" s="146" t="s">
        <v>102</v>
      </c>
      <c r="AP468" s="146" t="s">
        <v>102</v>
      </c>
      <c r="AQ468" s="146" t="s">
        <v>102</v>
      </c>
      <c r="AR468" s="146" t="s">
        <v>102</v>
      </c>
      <c r="AS468" s="146" t="s">
        <v>102</v>
      </c>
      <c r="AT468" s="146" t="s">
        <v>102</v>
      </c>
      <c r="AU468" s="146" t="s">
        <v>102</v>
      </c>
      <c r="AV468" s="145">
        <f>IF(ISERROR(AV467/AV465),0,AV467/AV465)</f>
        <v>0</v>
      </c>
      <c r="AW468" s="146" t="s">
        <v>102</v>
      </c>
      <c r="AX468" s="146" t="s">
        <v>102</v>
      </c>
      <c r="AY468" s="146" t="s">
        <v>102</v>
      </c>
      <c r="AZ468" s="146"/>
      <c r="BA468" s="146"/>
      <c r="BB468" s="146"/>
      <c r="BC468" s="146"/>
      <c r="BD468" s="145">
        <f>IF(ISERROR(BD467/BD465),0,BD467/BD465)</f>
        <v>0</v>
      </c>
    </row>
    <row r="469" spans="1:56" s="49" customFormat="1" ht="12.75" hidden="1" customHeight="1" outlineLevel="2" x14ac:dyDescent="0.2">
      <c r="A469" s="268"/>
      <c r="B469" s="346"/>
      <c r="C469" s="42" t="s">
        <v>5</v>
      </c>
      <c r="D469" s="43" t="s">
        <v>4</v>
      </c>
      <c r="E469" s="43"/>
      <c r="F469" s="43"/>
      <c r="G469" s="44"/>
      <c r="H469" s="145"/>
      <c r="I469" s="146">
        <v>1</v>
      </c>
      <c r="J469" s="146" t="s">
        <v>102</v>
      </c>
      <c r="K469" s="146" t="s">
        <v>102</v>
      </c>
      <c r="L469" s="146" t="s">
        <v>102</v>
      </c>
      <c r="M469" s="146" t="s">
        <v>102</v>
      </c>
      <c r="N469" s="146" t="s">
        <v>102</v>
      </c>
      <c r="O469" s="146" t="s">
        <v>102</v>
      </c>
      <c r="P469" s="145">
        <f>IF(ISERROR((P465-P466)/P465),0,(P465-P466)/P465)</f>
        <v>1</v>
      </c>
      <c r="Q469" s="146" t="s">
        <v>102</v>
      </c>
      <c r="R469" s="146" t="s">
        <v>102</v>
      </c>
      <c r="S469" s="146" t="s">
        <v>102</v>
      </c>
      <c r="T469" s="146" t="s">
        <v>102</v>
      </c>
      <c r="U469" s="146" t="s">
        <v>102</v>
      </c>
      <c r="V469" s="146" t="s">
        <v>102</v>
      </c>
      <c r="W469" s="146" t="s">
        <v>102</v>
      </c>
      <c r="X469" s="145">
        <f>IF(ISERROR((X465-X466)/X465),0,(X465-X466)/X465)</f>
        <v>0</v>
      </c>
      <c r="Y469" s="146" t="s">
        <v>102</v>
      </c>
      <c r="Z469" s="146" t="s">
        <v>102</v>
      </c>
      <c r="AA469" s="146" t="s">
        <v>102</v>
      </c>
      <c r="AB469" s="146" t="s">
        <v>102</v>
      </c>
      <c r="AC469" s="146" t="s">
        <v>102</v>
      </c>
      <c r="AD469" s="146" t="s">
        <v>102</v>
      </c>
      <c r="AE469" s="146" t="s">
        <v>102</v>
      </c>
      <c r="AF469" s="145">
        <f>IF(ISERROR((AF465-AF466)/AF465),0,(AF465-AF466)/AF465)</f>
        <v>0</v>
      </c>
      <c r="AG469" s="146" t="s">
        <v>102</v>
      </c>
      <c r="AH469" s="146" t="s">
        <v>102</v>
      </c>
      <c r="AI469" s="146" t="s">
        <v>102</v>
      </c>
      <c r="AJ469" s="146" t="s">
        <v>102</v>
      </c>
      <c r="AK469" s="146">
        <v>1</v>
      </c>
      <c r="AL469" s="146" t="s">
        <v>102</v>
      </c>
      <c r="AM469" s="146" t="s">
        <v>102</v>
      </c>
      <c r="AN469" s="145">
        <f>IF(ISERROR((AN465-AN466)/AN465),0,(AN465-AN466)/AN465)</f>
        <v>1</v>
      </c>
      <c r="AO469" s="146" t="s">
        <v>102</v>
      </c>
      <c r="AP469" s="146" t="s">
        <v>102</v>
      </c>
      <c r="AQ469" s="146" t="s">
        <v>102</v>
      </c>
      <c r="AR469" s="146" t="s">
        <v>102</v>
      </c>
      <c r="AS469" s="146" t="s">
        <v>102</v>
      </c>
      <c r="AT469" s="146" t="s">
        <v>102</v>
      </c>
      <c r="AU469" s="146" t="s">
        <v>102</v>
      </c>
      <c r="AV469" s="145">
        <f>IF(ISERROR((AV465-AV466)/AV465),0,(AV465-AV466)/AV465)</f>
        <v>0</v>
      </c>
      <c r="AW469" s="146" t="s">
        <v>102</v>
      </c>
      <c r="AX469" s="146" t="s">
        <v>102</v>
      </c>
      <c r="AY469" s="146" t="s">
        <v>102</v>
      </c>
      <c r="AZ469" s="146"/>
      <c r="BA469" s="146"/>
      <c r="BB469" s="146"/>
      <c r="BC469" s="146"/>
      <c r="BD469" s="145">
        <f>IF(ISERROR((BD465-BD466)/BD465),0,(BD465-BD466)/BD465)</f>
        <v>0</v>
      </c>
    </row>
    <row r="470" spans="1:56" ht="12.75" hidden="1" customHeight="1" outlineLevel="3" x14ac:dyDescent="0.2">
      <c r="A470" s="268"/>
      <c r="B470" s="346"/>
      <c r="C470" s="8" t="s">
        <v>46</v>
      </c>
      <c r="D470" s="5"/>
      <c r="E470" s="5"/>
      <c r="F470" s="5"/>
      <c r="G470" s="15"/>
      <c r="H470" s="143"/>
      <c r="I470" s="144">
        <v>0</v>
      </c>
      <c r="J470" s="144">
        <v>0</v>
      </c>
      <c r="K470" s="144">
        <v>0</v>
      </c>
      <c r="L470" s="144">
        <v>0</v>
      </c>
      <c r="M470" s="144">
        <v>0</v>
      </c>
      <c r="N470" s="144">
        <v>0</v>
      </c>
      <c r="O470" s="144">
        <v>0</v>
      </c>
      <c r="P470" s="143">
        <f>SUM(I470:O470)</f>
        <v>0</v>
      </c>
      <c r="Q470" s="144">
        <v>0</v>
      </c>
      <c r="R470" s="144">
        <v>0</v>
      </c>
      <c r="S470" s="144">
        <v>0</v>
      </c>
      <c r="T470" s="144">
        <v>0</v>
      </c>
      <c r="U470" s="144">
        <v>0</v>
      </c>
      <c r="V470" s="144">
        <v>0</v>
      </c>
      <c r="W470" s="144">
        <v>0</v>
      </c>
      <c r="X470" s="143">
        <f>SUM(Q470:W470)</f>
        <v>0</v>
      </c>
      <c r="Y470" s="144">
        <v>0</v>
      </c>
      <c r="Z470" s="144">
        <v>0</v>
      </c>
      <c r="AA470" s="144">
        <v>0</v>
      </c>
      <c r="AB470" s="144">
        <v>0</v>
      </c>
      <c r="AC470" s="144">
        <v>0</v>
      </c>
      <c r="AD470" s="144">
        <v>0</v>
      </c>
      <c r="AE470" s="144">
        <v>0</v>
      </c>
      <c r="AF470" s="143">
        <f>SUM(Y470:AE470)</f>
        <v>0</v>
      </c>
      <c r="AG470" s="144">
        <v>0</v>
      </c>
      <c r="AH470" s="144">
        <v>0</v>
      </c>
      <c r="AI470" s="144">
        <v>0</v>
      </c>
      <c r="AJ470" s="144">
        <v>0</v>
      </c>
      <c r="AK470" s="144">
        <v>0</v>
      </c>
      <c r="AL470" s="144">
        <v>0</v>
      </c>
      <c r="AM470" s="144">
        <v>0</v>
      </c>
      <c r="AN470" s="143">
        <f>SUM(AG470:AM470)</f>
        <v>0</v>
      </c>
      <c r="AO470" s="144">
        <v>0</v>
      </c>
      <c r="AP470" s="144">
        <v>0</v>
      </c>
      <c r="AQ470" s="144">
        <v>0</v>
      </c>
      <c r="AR470" s="144">
        <v>0</v>
      </c>
      <c r="AS470" s="144">
        <v>0</v>
      </c>
      <c r="AT470" s="144">
        <v>0</v>
      </c>
      <c r="AU470" s="144">
        <v>0</v>
      </c>
      <c r="AV470" s="143">
        <f>SUM(AO470:AU470)</f>
        <v>0</v>
      </c>
      <c r="AW470" s="144"/>
      <c r="AX470" s="144"/>
      <c r="AY470" s="144"/>
      <c r="AZ470" s="144"/>
      <c r="BA470" s="144"/>
      <c r="BB470" s="144"/>
      <c r="BC470" s="144"/>
      <c r="BD470" s="143">
        <f>SUM(AW470:BC470)</f>
        <v>0</v>
      </c>
    </row>
    <row r="471" spans="1:56" ht="12.75" hidden="1" customHeight="1" outlineLevel="2" collapsed="1" x14ac:dyDescent="0.2">
      <c r="A471" s="268"/>
      <c r="B471" s="346"/>
      <c r="C471" s="8" t="s">
        <v>14</v>
      </c>
      <c r="D471" s="5"/>
      <c r="E471" s="5"/>
      <c r="F471" s="5"/>
      <c r="G471" s="15"/>
      <c r="H471" s="143"/>
      <c r="I471" s="144" t="s">
        <v>102</v>
      </c>
      <c r="J471" s="144" t="s">
        <v>102</v>
      </c>
      <c r="K471" s="144" t="s">
        <v>102</v>
      </c>
      <c r="L471" s="144" t="s">
        <v>102</v>
      </c>
      <c r="M471" s="144" t="s">
        <v>102</v>
      </c>
      <c r="N471" s="144" t="s">
        <v>102</v>
      </c>
      <c r="O471" s="144" t="s">
        <v>102</v>
      </c>
      <c r="P471" s="143">
        <f>IF(ISERROR(P470/P466),0,P470/P466)</f>
        <v>0</v>
      </c>
      <c r="Q471" s="144" t="s">
        <v>102</v>
      </c>
      <c r="R471" s="144" t="s">
        <v>102</v>
      </c>
      <c r="S471" s="144" t="s">
        <v>102</v>
      </c>
      <c r="T471" s="144" t="s">
        <v>102</v>
      </c>
      <c r="U471" s="144" t="s">
        <v>102</v>
      </c>
      <c r="V471" s="144" t="s">
        <v>102</v>
      </c>
      <c r="W471" s="144" t="s">
        <v>102</v>
      </c>
      <c r="X471" s="143">
        <f>IF(ISERROR(X470/X466),0,X470/X466)</f>
        <v>0</v>
      </c>
      <c r="Y471" s="144" t="s">
        <v>102</v>
      </c>
      <c r="Z471" s="144" t="s">
        <v>102</v>
      </c>
      <c r="AA471" s="144" t="s">
        <v>102</v>
      </c>
      <c r="AB471" s="144" t="s">
        <v>102</v>
      </c>
      <c r="AC471" s="144" t="s">
        <v>102</v>
      </c>
      <c r="AD471" s="144" t="s">
        <v>102</v>
      </c>
      <c r="AE471" s="144" t="s">
        <v>102</v>
      </c>
      <c r="AF471" s="143">
        <f>IF(ISERROR(AF470/AF466),0,AF470/AF466)</f>
        <v>0</v>
      </c>
      <c r="AG471" s="144" t="s">
        <v>102</v>
      </c>
      <c r="AH471" s="144" t="s">
        <v>102</v>
      </c>
      <c r="AI471" s="144" t="s">
        <v>102</v>
      </c>
      <c r="AJ471" s="144" t="s">
        <v>102</v>
      </c>
      <c r="AK471" s="144" t="s">
        <v>102</v>
      </c>
      <c r="AL471" s="144" t="s">
        <v>102</v>
      </c>
      <c r="AM471" s="144" t="s">
        <v>102</v>
      </c>
      <c r="AN471" s="143">
        <f>IF(ISERROR(AN470/AN466),0,AN470/AN466)</f>
        <v>0</v>
      </c>
      <c r="AO471" s="144" t="s">
        <v>102</v>
      </c>
      <c r="AP471" s="144" t="s">
        <v>102</v>
      </c>
      <c r="AQ471" s="144" t="s">
        <v>102</v>
      </c>
      <c r="AR471" s="144" t="s">
        <v>102</v>
      </c>
      <c r="AS471" s="144" t="s">
        <v>102</v>
      </c>
      <c r="AT471" s="144" t="s">
        <v>102</v>
      </c>
      <c r="AU471" s="144" t="s">
        <v>102</v>
      </c>
      <c r="AV471" s="143">
        <f>IF(ISERROR(AV470/AV466),0,AV470/AV466)</f>
        <v>0</v>
      </c>
      <c r="AW471" s="144" t="s">
        <v>102</v>
      </c>
      <c r="AX471" s="144" t="s">
        <v>102</v>
      </c>
      <c r="AY471" s="144" t="s">
        <v>102</v>
      </c>
      <c r="AZ471" s="144"/>
      <c r="BA471" s="144"/>
      <c r="BB471" s="144"/>
      <c r="BC471" s="144"/>
      <c r="BD471" s="143">
        <f>IF(ISERROR(BD470/BD466),0,BD470/BD466)</f>
        <v>0</v>
      </c>
    </row>
    <row r="472" spans="1:56" ht="12.75" hidden="1" customHeight="1" outlineLevel="2" x14ac:dyDescent="0.2">
      <c r="A472" s="268"/>
      <c r="B472" s="346"/>
      <c r="C472" s="8"/>
      <c r="D472" s="5"/>
      <c r="E472" s="5"/>
      <c r="F472" s="5"/>
      <c r="G472" s="15"/>
      <c r="H472" s="143"/>
      <c r="I472" s="144"/>
      <c r="J472" s="144"/>
      <c r="K472" s="144"/>
      <c r="L472" s="144"/>
      <c r="M472" s="144"/>
      <c r="N472" s="144"/>
      <c r="O472" s="144"/>
      <c r="P472" s="143"/>
      <c r="Q472" s="144"/>
      <c r="R472" s="144"/>
      <c r="S472" s="144"/>
      <c r="T472" s="144"/>
      <c r="U472" s="144"/>
      <c r="V472" s="144"/>
      <c r="W472" s="144"/>
      <c r="X472" s="143"/>
      <c r="Y472" s="144"/>
      <c r="Z472" s="144"/>
      <c r="AA472" s="144"/>
      <c r="AB472" s="144"/>
      <c r="AC472" s="144"/>
      <c r="AD472" s="144"/>
      <c r="AE472" s="144"/>
      <c r="AF472" s="143"/>
      <c r="AG472" s="144"/>
      <c r="AH472" s="144"/>
      <c r="AI472" s="144"/>
      <c r="AJ472" s="144"/>
      <c r="AK472" s="144"/>
      <c r="AL472" s="144"/>
      <c r="AM472" s="144"/>
      <c r="AN472" s="143"/>
      <c r="AO472" s="144"/>
      <c r="AP472" s="144"/>
      <c r="AQ472" s="144"/>
      <c r="AR472" s="144"/>
      <c r="AS472" s="144"/>
      <c r="AT472" s="144"/>
      <c r="AU472" s="144"/>
      <c r="AV472" s="143"/>
      <c r="AW472" s="144"/>
      <c r="AX472" s="144"/>
      <c r="AY472" s="144"/>
      <c r="AZ472" s="144"/>
      <c r="BA472" s="144"/>
      <c r="BB472" s="144"/>
      <c r="BC472" s="144"/>
      <c r="BD472" s="143"/>
    </row>
    <row r="473" spans="1:56" ht="12.75" hidden="1" customHeight="1" outlineLevel="2" x14ac:dyDescent="0.2">
      <c r="A473" s="268"/>
      <c r="B473" s="346"/>
      <c r="C473" s="8"/>
      <c r="D473" s="5"/>
      <c r="E473" s="5"/>
      <c r="F473" s="5"/>
      <c r="G473" s="15"/>
      <c r="H473" s="143"/>
      <c r="I473" s="144"/>
      <c r="J473" s="144"/>
      <c r="K473" s="144"/>
      <c r="L473" s="144"/>
      <c r="M473" s="144"/>
      <c r="N473" s="144"/>
      <c r="O473" s="144"/>
      <c r="P473" s="143"/>
      <c r="Q473" s="144"/>
      <c r="R473" s="144"/>
      <c r="S473" s="144"/>
      <c r="T473" s="144"/>
      <c r="U473" s="144"/>
      <c r="V473" s="144"/>
      <c r="W473" s="144"/>
      <c r="X473" s="143"/>
      <c r="Y473" s="144"/>
      <c r="Z473" s="144"/>
      <c r="AA473" s="144"/>
      <c r="AB473" s="144"/>
      <c r="AC473" s="144"/>
      <c r="AD473" s="144"/>
      <c r="AE473" s="144"/>
      <c r="AF473" s="143"/>
      <c r="AG473" s="144"/>
      <c r="AH473" s="144"/>
      <c r="AI473" s="144"/>
      <c r="AJ473" s="144"/>
      <c r="AK473" s="144"/>
      <c r="AL473" s="144"/>
      <c r="AM473" s="144"/>
      <c r="AN473" s="143"/>
      <c r="AO473" s="144"/>
      <c r="AP473" s="144"/>
      <c r="AQ473" s="144"/>
      <c r="AR473" s="144"/>
      <c r="AS473" s="144"/>
      <c r="AT473" s="144"/>
      <c r="AU473" s="144"/>
      <c r="AV473" s="143"/>
      <c r="AW473" s="144"/>
      <c r="AX473" s="144"/>
      <c r="AY473" s="144"/>
      <c r="AZ473" s="144"/>
      <c r="BA473" s="144"/>
      <c r="BB473" s="144"/>
      <c r="BC473" s="144"/>
      <c r="BD473" s="143"/>
    </row>
    <row r="474" spans="1:56" ht="12.75" hidden="1" customHeight="1" outlineLevel="2" x14ac:dyDescent="0.2">
      <c r="A474" s="268"/>
      <c r="B474" s="346"/>
      <c r="C474" s="8"/>
      <c r="D474" s="5"/>
      <c r="E474" s="5"/>
      <c r="F474" s="5"/>
      <c r="G474" s="15"/>
      <c r="H474" s="143"/>
      <c r="I474" s="144"/>
      <c r="J474" s="144"/>
      <c r="K474" s="144"/>
      <c r="L474" s="144"/>
      <c r="M474" s="144"/>
      <c r="N474" s="144"/>
      <c r="O474" s="144"/>
      <c r="P474" s="143"/>
      <c r="Q474" s="144"/>
      <c r="R474" s="144"/>
      <c r="S474" s="144"/>
      <c r="T474" s="144"/>
      <c r="U474" s="144"/>
      <c r="V474" s="144"/>
      <c r="W474" s="144"/>
      <c r="X474" s="143"/>
      <c r="Y474" s="144"/>
      <c r="Z474" s="144"/>
      <c r="AA474" s="144"/>
      <c r="AB474" s="144"/>
      <c r="AC474" s="144"/>
      <c r="AD474" s="144"/>
      <c r="AE474" s="144"/>
      <c r="AF474" s="143"/>
      <c r="AG474" s="144"/>
      <c r="AH474" s="144"/>
      <c r="AI474" s="144"/>
      <c r="AJ474" s="144"/>
      <c r="AK474" s="144"/>
      <c r="AL474" s="144"/>
      <c r="AM474" s="144"/>
      <c r="AN474" s="143"/>
      <c r="AO474" s="144"/>
      <c r="AP474" s="144"/>
      <c r="AQ474" s="144"/>
      <c r="AR474" s="144"/>
      <c r="AS474" s="144"/>
      <c r="AT474" s="144"/>
      <c r="AU474" s="144"/>
      <c r="AV474" s="143"/>
      <c r="AW474" s="144"/>
      <c r="AX474" s="144"/>
      <c r="AY474" s="144"/>
      <c r="AZ474" s="144"/>
      <c r="BA474" s="144"/>
      <c r="BB474" s="144"/>
      <c r="BC474" s="144"/>
      <c r="BD474" s="143"/>
    </row>
    <row r="475" spans="1:56" ht="12.75" hidden="1" customHeight="1" outlineLevel="2" x14ac:dyDescent="0.2">
      <c r="A475" s="268"/>
      <c r="B475" s="346"/>
      <c r="C475" s="8"/>
      <c r="D475" s="5"/>
      <c r="E475" s="5"/>
      <c r="F475" s="5"/>
      <c r="G475" s="15"/>
      <c r="H475" s="143"/>
      <c r="I475" s="144"/>
      <c r="J475" s="144"/>
      <c r="K475" s="144"/>
      <c r="L475" s="144"/>
      <c r="M475" s="144"/>
      <c r="N475" s="144"/>
      <c r="O475" s="144"/>
      <c r="P475" s="143"/>
      <c r="Q475" s="144"/>
      <c r="R475" s="144"/>
      <c r="S475" s="144"/>
      <c r="T475" s="144"/>
      <c r="U475" s="144"/>
      <c r="V475" s="144"/>
      <c r="W475" s="144"/>
      <c r="X475" s="143"/>
      <c r="Y475" s="144"/>
      <c r="Z475" s="144"/>
      <c r="AA475" s="144"/>
      <c r="AB475" s="144"/>
      <c r="AC475" s="144"/>
      <c r="AD475" s="144"/>
      <c r="AE475" s="144"/>
      <c r="AF475" s="143"/>
      <c r="AG475" s="144"/>
      <c r="AH475" s="144"/>
      <c r="AI475" s="144"/>
      <c r="AJ475" s="144"/>
      <c r="AK475" s="144"/>
      <c r="AL475" s="144"/>
      <c r="AM475" s="144"/>
      <c r="AN475" s="143"/>
      <c r="AO475" s="144"/>
      <c r="AP475" s="144"/>
      <c r="AQ475" s="144"/>
      <c r="AR475" s="144"/>
      <c r="AS475" s="144"/>
      <c r="AT475" s="144"/>
      <c r="AU475" s="144"/>
      <c r="AV475" s="143"/>
      <c r="AW475" s="144"/>
      <c r="AX475" s="144"/>
      <c r="AY475" s="144"/>
      <c r="AZ475" s="144"/>
      <c r="BA475" s="144"/>
      <c r="BB475" s="144"/>
      <c r="BC475" s="144"/>
      <c r="BD475" s="143"/>
    </row>
    <row r="476" spans="1:56" ht="12.75" hidden="1" customHeight="1" outlineLevel="1" collapsed="1" x14ac:dyDescent="0.2">
      <c r="A476" s="267"/>
      <c r="B476" s="346"/>
      <c r="C476" s="8"/>
      <c r="D476" s="5"/>
      <c r="E476" s="5"/>
      <c r="F476" s="5"/>
      <c r="G476" s="15"/>
      <c r="H476" s="143"/>
      <c r="I476" s="144"/>
      <c r="J476" s="144"/>
      <c r="K476" s="144"/>
      <c r="L476" s="144"/>
      <c r="M476" s="144"/>
      <c r="N476" s="144"/>
      <c r="O476" s="144"/>
      <c r="P476" s="143"/>
      <c r="Q476" s="144"/>
      <c r="R476" s="144"/>
      <c r="S476" s="144"/>
      <c r="T476" s="144"/>
      <c r="U476" s="144"/>
      <c r="V476" s="144"/>
      <c r="W476" s="144"/>
      <c r="X476" s="143"/>
      <c r="Y476" s="144"/>
      <c r="Z476" s="144"/>
      <c r="AA476" s="144"/>
      <c r="AB476" s="144"/>
      <c r="AC476" s="144"/>
      <c r="AD476" s="144"/>
      <c r="AE476" s="144"/>
      <c r="AF476" s="143"/>
      <c r="AG476" s="144"/>
      <c r="AH476" s="144"/>
      <c r="AI476" s="144"/>
      <c r="AJ476" s="144"/>
      <c r="AK476" s="144"/>
      <c r="AL476" s="144"/>
      <c r="AM476" s="144"/>
      <c r="AN476" s="143"/>
      <c r="AO476" s="144"/>
      <c r="AP476" s="144"/>
      <c r="AQ476" s="144"/>
      <c r="AR476" s="144"/>
      <c r="AS476" s="144"/>
      <c r="AT476" s="144"/>
      <c r="AU476" s="144"/>
      <c r="AV476" s="143"/>
      <c r="AW476" s="144"/>
      <c r="AX476" s="144"/>
      <c r="AY476" s="144"/>
      <c r="AZ476" s="144"/>
      <c r="BA476" s="144"/>
      <c r="BB476" s="144"/>
      <c r="BC476" s="144"/>
      <c r="BD476" s="143"/>
    </row>
    <row r="477" spans="1:56" ht="12.75" hidden="1" customHeight="1" outlineLevel="1" x14ac:dyDescent="0.2">
      <c r="A477" s="268"/>
      <c r="B477" s="346"/>
      <c r="C477" s="8"/>
      <c r="D477" s="5"/>
      <c r="E477" s="5"/>
      <c r="F477" s="5"/>
      <c r="G477" s="15"/>
      <c r="H477" s="143"/>
      <c r="I477" s="144"/>
      <c r="J477" s="144"/>
      <c r="K477" s="144"/>
      <c r="L477" s="144"/>
      <c r="M477" s="144"/>
      <c r="N477" s="144"/>
      <c r="O477" s="144"/>
      <c r="P477" s="143"/>
      <c r="Q477" s="144"/>
      <c r="R477" s="144"/>
      <c r="S477" s="144"/>
      <c r="T477" s="144"/>
      <c r="U477" s="144"/>
      <c r="V477" s="144"/>
      <c r="W477" s="144"/>
      <c r="X477" s="143"/>
      <c r="Y477" s="144"/>
      <c r="Z477" s="144"/>
      <c r="AA477" s="144"/>
      <c r="AB477" s="144"/>
      <c r="AC477" s="144"/>
      <c r="AD477" s="144"/>
      <c r="AE477" s="144"/>
      <c r="AF477" s="143"/>
      <c r="AG477" s="144"/>
      <c r="AH477" s="144"/>
      <c r="AI477" s="144"/>
      <c r="AJ477" s="144"/>
      <c r="AK477" s="144"/>
      <c r="AL477" s="144"/>
      <c r="AM477" s="144"/>
      <c r="AN477" s="143"/>
      <c r="AO477" s="144"/>
      <c r="AP477" s="144"/>
      <c r="AQ477" s="144"/>
      <c r="AR477" s="144"/>
      <c r="AS477" s="144"/>
      <c r="AT477" s="144"/>
      <c r="AU477" s="144"/>
      <c r="AV477" s="143"/>
      <c r="AW477" s="144"/>
      <c r="AX477" s="144"/>
      <c r="AY477" s="144"/>
      <c r="AZ477" s="144"/>
      <c r="BA477" s="144"/>
      <c r="BB477" s="144"/>
      <c r="BC477" s="144"/>
      <c r="BD477" s="143"/>
    </row>
    <row r="478" spans="1:56" ht="12.75" hidden="1" customHeight="1" outlineLevel="1" x14ac:dyDescent="0.2">
      <c r="A478" s="268"/>
      <c r="B478" s="346"/>
      <c r="C478" s="8"/>
      <c r="D478" s="5"/>
      <c r="E478" s="5"/>
      <c r="F478" s="5"/>
      <c r="G478" s="15"/>
      <c r="H478" s="143"/>
      <c r="I478" s="144"/>
      <c r="J478" s="144"/>
      <c r="K478" s="144"/>
      <c r="L478" s="144"/>
      <c r="M478" s="144"/>
      <c r="N478" s="144"/>
      <c r="O478" s="144"/>
      <c r="P478" s="143"/>
      <c r="Q478" s="144"/>
      <c r="R478" s="144"/>
      <c r="S478" s="144"/>
      <c r="T478" s="144"/>
      <c r="U478" s="144"/>
      <c r="V478" s="144"/>
      <c r="W478" s="144"/>
      <c r="X478" s="143"/>
      <c r="Y478" s="144"/>
      <c r="Z478" s="144"/>
      <c r="AA478" s="144"/>
      <c r="AB478" s="144"/>
      <c r="AC478" s="144"/>
      <c r="AD478" s="144"/>
      <c r="AE478" s="144"/>
      <c r="AF478" s="143"/>
      <c r="AG478" s="144"/>
      <c r="AH478" s="144"/>
      <c r="AI478" s="144"/>
      <c r="AJ478" s="144"/>
      <c r="AK478" s="144"/>
      <c r="AL478" s="144"/>
      <c r="AM478" s="144"/>
      <c r="AN478" s="143"/>
      <c r="AO478" s="144"/>
      <c r="AP478" s="144"/>
      <c r="AQ478" s="144"/>
      <c r="AR478" s="144"/>
      <c r="AS478" s="144"/>
      <c r="AT478" s="144"/>
      <c r="AU478" s="144"/>
      <c r="AV478" s="143"/>
      <c r="AW478" s="144"/>
      <c r="AX478" s="144"/>
      <c r="AY478" s="144"/>
      <c r="AZ478" s="144"/>
      <c r="BA478" s="144"/>
      <c r="BB478" s="144"/>
      <c r="BC478" s="144"/>
      <c r="BD478" s="143"/>
    </row>
    <row r="479" spans="1:56" s="48" customFormat="1" ht="12.75" hidden="1" customHeight="1" outlineLevel="1" x14ac:dyDescent="0.2">
      <c r="A479" s="268"/>
      <c r="B479" s="346"/>
      <c r="C479" s="42"/>
      <c r="D479" s="43"/>
      <c r="E479" s="43"/>
      <c r="F479" s="43"/>
      <c r="G479" s="44"/>
      <c r="H479" s="145"/>
      <c r="I479" s="146"/>
      <c r="J479" s="146"/>
      <c r="K479" s="146"/>
      <c r="L479" s="146"/>
      <c r="M479" s="146"/>
      <c r="N479" s="146"/>
      <c r="O479" s="146"/>
      <c r="P479" s="145"/>
      <c r="Q479" s="146"/>
      <c r="R479" s="146"/>
      <c r="S479" s="146"/>
      <c r="T479" s="146"/>
      <c r="U479" s="146"/>
      <c r="V479" s="146"/>
      <c r="W479" s="146"/>
      <c r="X479" s="145"/>
      <c r="Y479" s="146"/>
      <c r="Z479" s="146"/>
      <c r="AA479" s="146"/>
      <c r="AB479" s="146"/>
      <c r="AC479" s="146"/>
      <c r="AD479" s="146"/>
      <c r="AE479" s="146"/>
      <c r="AF479" s="145"/>
      <c r="AG479" s="146"/>
      <c r="AH479" s="146"/>
      <c r="AI479" s="146"/>
      <c r="AJ479" s="146"/>
      <c r="AK479" s="146"/>
      <c r="AL479" s="146"/>
      <c r="AM479" s="146"/>
      <c r="AN479" s="145"/>
      <c r="AO479" s="146"/>
      <c r="AP479" s="146"/>
      <c r="AQ479" s="146"/>
      <c r="AR479" s="146"/>
      <c r="AS479" s="146"/>
      <c r="AT479" s="146"/>
      <c r="AU479" s="146"/>
      <c r="AV479" s="145"/>
      <c r="AW479" s="146"/>
      <c r="AX479" s="146"/>
      <c r="AY479" s="146"/>
      <c r="AZ479" s="146"/>
      <c r="BA479" s="146"/>
      <c r="BB479" s="146"/>
      <c r="BC479" s="146"/>
      <c r="BD479" s="145"/>
    </row>
    <row r="480" spans="1:56" s="49" customFormat="1" ht="12.75" hidden="1" customHeight="1" outlineLevel="1" x14ac:dyDescent="0.2">
      <c r="A480" s="268"/>
      <c r="B480" s="346"/>
      <c r="C480" s="42"/>
      <c r="D480" s="43"/>
      <c r="E480" s="43"/>
      <c r="F480" s="43"/>
      <c r="G480" s="44"/>
      <c r="H480" s="145"/>
      <c r="I480" s="146"/>
      <c r="J480" s="146"/>
      <c r="K480" s="146"/>
      <c r="L480" s="146"/>
      <c r="M480" s="146"/>
      <c r="N480" s="146"/>
      <c r="O480" s="146"/>
      <c r="P480" s="145"/>
      <c r="Q480" s="146"/>
      <c r="R480" s="146"/>
      <c r="S480" s="146"/>
      <c r="T480" s="146"/>
      <c r="U480" s="146"/>
      <c r="V480" s="146"/>
      <c r="W480" s="146"/>
      <c r="X480" s="145"/>
      <c r="Y480" s="146"/>
      <c r="Z480" s="146"/>
      <c r="AA480" s="146"/>
      <c r="AB480" s="146"/>
      <c r="AC480" s="146"/>
      <c r="AD480" s="146"/>
      <c r="AE480" s="146"/>
      <c r="AF480" s="145"/>
      <c r="AG480" s="146"/>
      <c r="AH480" s="146"/>
      <c r="AI480" s="146"/>
      <c r="AJ480" s="146"/>
      <c r="AK480" s="146"/>
      <c r="AL480" s="146"/>
      <c r="AM480" s="146"/>
      <c r="AN480" s="145"/>
      <c r="AO480" s="146"/>
      <c r="AP480" s="146"/>
      <c r="AQ480" s="146"/>
      <c r="AR480" s="146"/>
      <c r="AS480" s="146"/>
      <c r="AT480" s="146"/>
      <c r="AU480" s="146"/>
      <c r="AV480" s="145"/>
      <c r="AW480" s="146"/>
      <c r="AX480" s="146"/>
      <c r="AY480" s="146"/>
      <c r="AZ480" s="146"/>
      <c r="BA480" s="146"/>
      <c r="BB480" s="146"/>
      <c r="BC480" s="146"/>
      <c r="BD480" s="145"/>
    </row>
    <row r="481" spans="1:56" ht="12.75" hidden="1" customHeight="1" outlineLevel="2" x14ac:dyDescent="0.2">
      <c r="A481" s="268"/>
      <c r="B481" s="346"/>
      <c r="C481" s="8"/>
      <c r="D481" s="5"/>
      <c r="E481" s="5"/>
      <c r="F481" s="5"/>
      <c r="G481" s="15"/>
      <c r="H481" s="143"/>
      <c r="I481" s="144"/>
      <c r="J481" s="144"/>
      <c r="K481" s="144"/>
      <c r="L481" s="144"/>
      <c r="M481" s="144"/>
      <c r="N481" s="144"/>
      <c r="O481" s="144"/>
      <c r="P481" s="143"/>
      <c r="Q481" s="144"/>
      <c r="R481" s="144"/>
      <c r="S481" s="144"/>
      <c r="T481" s="144"/>
      <c r="U481" s="144"/>
      <c r="V481" s="144"/>
      <c r="W481" s="144"/>
      <c r="X481" s="143"/>
      <c r="Y481" s="144"/>
      <c r="Z481" s="144"/>
      <c r="AA481" s="144"/>
      <c r="AB481" s="144"/>
      <c r="AC481" s="144"/>
      <c r="AD481" s="144"/>
      <c r="AE481" s="144"/>
      <c r="AF481" s="143"/>
      <c r="AG481" s="144"/>
      <c r="AH481" s="144"/>
      <c r="AI481" s="144"/>
      <c r="AJ481" s="144"/>
      <c r="AK481" s="144"/>
      <c r="AL481" s="144"/>
      <c r="AM481" s="144"/>
      <c r="AN481" s="143"/>
      <c r="AO481" s="144"/>
      <c r="AP481" s="144"/>
      <c r="AQ481" s="144"/>
      <c r="AR481" s="144"/>
      <c r="AS481" s="144"/>
      <c r="AT481" s="144"/>
      <c r="AU481" s="144"/>
      <c r="AV481" s="143"/>
      <c r="AW481" s="144"/>
      <c r="AX481" s="144"/>
      <c r="AY481" s="144"/>
      <c r="AZ481" s="144"/>
      <c r="BA481" s="144"/>
      <c r="BB481" s="144"/>
      <c r="BC481" s="144"/>
      <c r="BD481" s="143"/>
    </row>
    <row r="482" spans="1:56" ht="12.75" hidden="1" customHeight="1" outlineLevel="1" collapsed="1" x14ac:dyDescent="0.2">
      <c r="A482" s="268"/>
      <c r="B482" s="346"/>
      <c r="C482" s="8"/>
      <c r="D482" s="5"/>
      <c r="E482" s="5"/>
      <c r="F482" s="5"/>
      <c r="G482" s="15"/>
      <c r="H482" s="143"/>
      <c r="I482" s="144"/>
      <c r="J482" s="144"/>
      <c r="K482" s="144"/>
      <c r="L482" s="144"/>
      <c r="M482" s="144"/>
      <c r="N482" s="144"/>
      <c r="O482" s="144"/>
      <c r="P482" s="143"/>
      <c r="Q482" s="144"/>
      <c r="R482" s="144"/>
      <c r="S482" s="144"/>
      <c r="T482" s="144"/>
      <c r="U482" s="144"/>
      <c r="V482" s="144"/>
      <c r="W482" s="144"/>
      <c r="X482" s="143"/>
      <c r="Y482" s="144"/>
      <c r="Z482" s="144"/>
      <c r="AA482" s="144"/>
      <c r="AB482" s="144"/>
      <c r="AC482" s="144"/>
      <c r="AD482" s="144"/>
      <c r="AE482" s="144"/>
      <c r="AF482" s="143"/>
      <c r="AG482" s="144"/>
      <c r="AH482" s="144"/>
      <c r="AI482" s="144"/>
      <c r="AJ482" s="144"/>
      <c r="AK482" s="144"/>
      <c r="AL482" s="144"/>
      <c r="AM482" s="144"/>
      <c r="AN482" s="143"/>
      <c r="AO482" s="144"/>
      <c r="AP482" s="144"/>
      <c r="AQ482" s="144"/>
      <c r="AR482" s="144"/>
      <c r="AS482" s="144"/>
      <c r="AT482" s="144"/>
      <c r="AU482" s="144"/>
      <c r="AV482" s="143"/>
      <c r="AW482" s="144"/>
      <c r="AX482" s="144"/>
      <c r="AY482" s="144"/>
      <c r="AZ482" s="144"/>
      <c r="BA482" s="144"/>
      <c r="BB482" s="144"/>
      <c r="BC482" s="144"/>
      <c r="BD482" s="143"/>
    </row>
    <row r="483" spans="1:56" ht="12.75" hidden="1" customHeight="1" outlineLevel="1" x14ac:dyDescent="0.2">
      <c r="A483" s="268"/>
      <c r="B483" s="346"/>
      <c r="C483" s="8"/>
      <c r="D483" s="5"/>
      <c r="E483" s="5"/>
      <c r="F483" s="5"/>
      <c r="G483" s="15"/>
      <c r="H483" s="143"/>
      <c r="I483" s="144"/>
      <c r="J483" s="144"/>
      <c r="K483" s="144"/>
      <c r="L483" s="144"/>
      <c r="M483" s="144"/>
      <c r="N483" s="144"/>
      <c r="O483" s="144"/>
      <c r="P483" s="143"/>
      <c r="Q483" s="144"/>
      <c r="R483" s="144"/>
      <c r="S483" s="144"/>
      <c r="T483" s="144"/>
      <c r="U483" s="144"/>
      <c r="V483" s="144"/>
      <c r="W483" s="144"/>
      <c r="X483" s="143"/>
      <c r="Y483" s="144"/>
      <c r="Z483" s="144"/>
      <c r="AA483" s="144"/>
      <c r="AB483" s="144"/>
      <c r="AC483" s="144"/>
      <c r="AD483" s="144"/>
      <c r="AE483" s="144"/>
      <c r="AF483" s="143"/>
      <c r="AG483" s="144"/>
      <c r="AH483" s="144"/>
      <c r="AI483" s="144"/>
      <c r="AJ483" s="144"/>
      <c r="AK483" s="144"/>
      <c r="AL483" s="144"/>
      <c r="AM483" s="144"/>
      <c r="AN483" s="143"/>
      <c r="AO483" s="144"/>
      <c r="AP483" s="144"/>
      <c r="AQ483" s="144"/>
      <c r="AR483" s="144"/>
      <c r="AS483" s="144"/>
      <c r="AT483" s="144"/>
      <c r="AU483" s="144"/>
      <c r="AV483" s="143"/>
      <c r="AW483" s="144"/>
      <c r="AX483" s="144"/>
      <c r="AY483" s="144"/>
      <c r="AZ483" s="144"/>
      <c r="BA483" s="144"/>
      <c r="BB483" s="144"/>
      <c r="BC483" s="144"/>
      <c r="BD483" s="143"/>
    </row>
    <row r="484" spans="1:56" ht="12.75" hidden="1" customHeight="1" outlineLevel="1" x14ac:dyDescent="0.2">
      <c r="A484" s="268"/>
      <c r="B484" s="346"/>
      <c r="C484" s="8"/>
      <c r="D484" s="5"/>
      <c r="E484" s="5"/>
      <c r="F484" s="5"/>
      <c r="G484" s="15"/>
      <c r="H484" s="143"/>
      <c r="I484" s="144"/>
      <c r="J484" s="144"/>
      <c r="K484" s="144"/>
      <c r="L484" s="144"/>
      <c r="M484" s="144"/>
      <c r="N484" s="144"/>
      <c r="O484" s="144"/>
      <c r="P484" s="143"/>
      <c r="Q484" s="144"/>
      <c r="R484" s="144"/>
      <c r="S484" s="144"/>
      <c r="T484" s="144"/>
      <c r="U484" s="144"/>
      <c r="V484" s="144"/>
      <c r="W484" s="144"/>
      <c r="X484" s="143"/>
      <c r="Y484" s="144"/>
      <c r="Z484" s="144"/>
      <c r="AA484" s="144"/>
      <c r="AB484" s="144"/>
      <c r="AC484" s="144"/>
      <c r="AD484" s="144"/>
      <c r="AE484" s="144"/>
      <c r="AF484" s="143"/>
      <c r="AG484" s="144"/>
      <c r="AH484" s="144"/>
      <c r="AI484" s="144"/>
      <c r="AJ484" s="144"/>
      <c r="AK484" s="144"/>
      <c r="AL484" s="144"/>
      <c r="AM484" s="144"/>
      <c r="AN484" s="143"/>
      <c r="AO484" s="144"/>
      <c r="AP484" s="144"/>
      <c r="AQ484" s="144"/>
      <c r="AR484" s="144"/>
      <c r="AS484" s="144"/>
      <c r="AT484" s="144"/>
      <c r="AU484" s="144"/>
      <c r="AV484" s="143"/>
      <c r="AW484" s="144"/>
      <c r="AX484" s="144"/>
      <c r="AY484" s="144"/>
      <c r="AZ484" s="144"/>
      <c r="BA484" s="144"/>
      <c r="BB484" s="144"/>
      <c r="BC484" s="144"/>
      <c r="BD484" s="143"/>
    </row>
    <row r="485" spans="1:56" ht="12.75" hidden="1" customHeight="1" outlineLevel="1" x14ac:dyDescent="0.2">
      <c r="A485" s="268"/>
      <c r="B485" s="346"/>
      <c r="C485" s="8"/>
      <c r="D485" s="5"/>
      <c r="E485" s="5"/>
      <c r="F485" s="5"/>
      <c r="G485" s="15"/>
      <c r="H485" s="143"/>
      <c r="I485" s="144"/>
      <c r="J485" s="144"/>
      <c r="K485" s="144"/>
      <c r="L485" s="144"/>
      <c r="M485" s="144"/>
      <c r="N485" s="144"/>
      <c r="O485" s="144"/>
      <c r="P485" s="143"/>
      <c r="Q485" s="144"/>
      <c r="R485" s="144"/>
      <c r="S485" s="144"/>
      <c r="T485" s="144"/>
      <c r="U485" s="144"/>
      <c r="V485" s="144"/>
      <c r="W485" s="144"/>
      <c r="X485" s="143"/>
      <c r="Y485" s="144"/>
      <c r="Z485" s="144"/>
      <c r="AA485" s="144"/>
      <c r="AB485" s="144"/>
      <c r="AC485" s="144"/>
      <c r="AD485" s="144"/>
      <c r="AE485" s="144"/>
      <c r="AF485" s="143"/>
      <c r="AG485" s="144"/>
      <c r="AH485" s="144"/>
      <c r="AI485" s="144"/>
      <c r="AJ485" s="144"/>
      <c r="AK485" s="144"/>
      <c r="AL485" s="144"/>
      <c r="AM485" s="144"/>
      <c r="AN485" s="143"/>
      <c r="AO485" s="144"/>
      <c r="AP485" s="144"/>
      <c r="AQ485" s="144"/>
      <c r="AR485" s="144"/>
      <c r="AS485" s="144"/>
      <c r="AT485" s="144"/>
      <c r="AU485" s="144"/>
      <c r="AV485" s="143"/>
      <c r="AW485" s="144"/>
      <c r="AX485" s="144"/>
      <c r="AY485" s="144"/>
      <c r="AZ485" s="144"/>
      <c r="BA485" s="144"/>
      <c r="BB485" s="144"/>
      <c r="BC485" s="144"/>
      <c r="BD485" s="143"/>
    </row>
    <row r="486" spans="1:56" ht="12.75" hidden="1" customHeight="1" outlineLevel="1" x14ac:dyDescent="0.2">
      <c r="A486" s="268"/>
      <c r="B486" s="346"/>
      <c r="C486" s="8"/>
      <c r="D486" s="5"/>
      <c r="E486" s="5"/>
      <c r="F486" s="5"/>
      <c r="G486" s="15"/>
      <c r="H486" s="143"/>
      <c r="I486" s="144"/>
      <c r="J486" s="144"/>
      <c r="K486" s="144"/>
      <c r="L486" s="144"/>
      <c r="M486" s="144"/>
      <c r="N486" s="144"/>
      <c r="O486" s="144"/>
      <c r="P486" s="143"/>
      <c r="Q486" s="144"/>
      <c r="R486" s="144"/>
      <c r="S486" s="144"/>
      <c r="T486" s="144"/>
      <c r="U486" s="144"/>
      <c r="V486" s="144"/>
      <c r="W486" s="144"/>
      <c r="X486" s="143"/>
      <c r="Y486" s="144"/>
      <c r="Z486" s="144"/>
      <c r="AA486" s="144"/>
      <c r="AB486" s="144"/>
      <c r="AC486" s="144"/>
      <c r="AD486" s="144"/>
      <c r="AE486" s="144"/>
      <c r="AF486" s="143"/>
      <c r="AG486" s="144"/>
      <c r="AH486" s="144"/>
      <c r="AI486" s="144"/>
      <c r="AJ486" s="144"/>
      <c r="AK486" s="144"/>
      <c r="AL486" s="144"/>
      <c r="AM486" s="144"/>
      <c r="AN486" s="143"/>
      <c r="AO486" s="144"/>
      <c r="AP486" s="144"/>
      <c r="AQ486" s="144"/>
      <c r="AR486" s="144"/>
      <c r="AS486" s="144"/>
      <c r="AT486" s="144"/>
      <c r="AU486" s="144"/>
      <c r="AV486" s="143"/>
      <c r="AW486" s="144"/>
      <c r="AX486" s="144"/>
      <c r="AY486" s="144"/>
      <c r="AZ486" s="144"/>
      <c r="BA486" s="144"/>
      <c r="BB486" s="144"/>
      <c r="BC486" s="144"/>
      <c r="BD486" s="143"/>
    </row>
    <row r="487" spans="1:56" customFormat="1" hidden="1" outlineLevel="1" x14ac:dyDescent="0.2">
      <c r="A487" s="22"/>
      <c r="B487" s="61"/>
      <c r="C487" s="8"/>
      <c r="D487" s="5"/>
      <c r="E487" s="5"/>
      <c r="F487" s="5"/>
      <c r="G487" s="17"/>
      <c r="H487" s="143"/>
      <c r="I487" s="150"/>
      <c r="J487" s="150"/>
      <c r="K487" s="150"/>
      <c r="L487" s="150"/>
      <c r="M487" s="150"/>
      <c r="N487" s="150"/>
      <c r="O487" s="150"/>
      <c r="P487" s="143"/>
      <c r="Q487" s="150"/>
      <c r="R487" s="150"/>
      <c r="S487" s="150"/>
      <c r="T487" s="150"/>
      <c r="U487" s="150"/>
      <c r="V487" s="150"/>
      <c r="W487" s="150"/>
      <c r="X487" s="143"/>
      <c r="Y487" s="150"/>
      <c r="Z487" s="150"/>
      <c r="AA487" s="150"/>
      <c r="AB487" s="150"/>
      <c r="AC487" s="150"/>
      <c r="AD487" s="150"/>
      <c r="AE487" s="150"/>
      <c r="AF487" s="143"/>
      <c r="AG487" s="150"/>
      <c r="AH487" s="150"/>
      <c r="AI487" s="150"/>
      <c r="AJ487" s="150"/>
      <c r="AK487" s="150"/>
      <c r="AL487" s="150"/>
      <c r="AM487" s="150"/>
      <c r="AN487" s="143"/>
      <c r="AO487" s="150"/>
      <c r="AP487" s="150"/>
      <c r="AQ487" s="150"/>
      <c r="AR487" s="150"/>
      <c r="AS487" s="150"/>
      <c r="AT487" s="150"/>
      <c r="AU487" s="150"/>
      <c r="AV487" s="143"/>
      <c r="AW487" s="150"/>
      <c r="AX487" s="150"/>
      <c r="AY487" s="150"/>
      <c r="AZ487" s="150"/>
      <c r="BA487" s="150"/>
      <c r="BB487" s="150"/>
      <c r="BC487" s="150"/>
      <c r="BD487" s="143"/>
    </row>
    <row r="488" spans="1:56" customFormat="1" collapsed="1" x14ac:dyDescent="0.2">
      <c r="A488" s="295"/>
      <c r="B488" s="60" t="s">
        <v>26</v>
      </c>
      <c r="C488" s="23"/>
      <c r="D488" s="11"/>
      <c r="E488" s="11"/>
      <c r="F488" s="11"/>
      <c r="G488" s="12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  <c r="AA488" s="149"/>
      <c r="AB488" s="149"/>
      <c r="AC488" s="149"/>
      <c r="AD488" s="149"/>
      <c r="AE488" s="149"/>
      <c r="AF488" s="149"/>
      <c r="AG488" s="149"/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</row>
    <row r="489" spans="1:56" customFormat="1" x14ac:dyDescent="0.2">
      <c r="A489" s="22"/>
      <c r="B489" s="68"/>
      <c r="C489" s="8" t="s">
        <v>2</v>
      </c>
      <c r="D489" s="5" t="s">
        <v>9</v>
      </c>
      <c r="E489" s="5"/>
      <c r="F489" s="5"/>
      <c r="G489" s="15"/>
      <c r="H489" s="143">
        <f>SUMIF($I$3:$BD$3,$H$3,$I489:$BD489)</f>
        <v>1342</v>
      </c>
      <c r="I489" s="150">
        <f>I519+I530+I541+I552+I563+I574+I585+I596+I607+I618+I629+I640+I651+I662+I673+I684</f>
        <v>77</v>
      </c>
      <c r="J489" s="150">
        <f t="shared" ref="J489:O489" si="170">J519+J530+J541+J552+J563+J574+J585+J596+J607+J618+J629+J640+J651+J662+J673+J684</f>
        <v>69</v>
      </c>
      <c r="K489" s="150">
        <f t="shared" si="170"/>
        <v>63</v>
      </c>
      <c r="L489" s="150">
        <f t="shared" si="170"/>
        <v>109</v>
      </c>
      <c r="M489" s="150">
        <f t="shared" si="170"/>
        <v>85</v>
      </c>
      <c r="N489" s="150">
        <f t="shared" si="170"/>
        <v>73</v>
      </c>
      <c r="O489" s="150">
        <f t="shared" si="170"/>
        <v>13</v>
      </c>
      <c r="P489" s="143">
        <f>SUM(I489:O489)</f>
        <v>489</v>
      </c>
      <c r="Q489" s="150">
        <f t="shared" ref="Q489:W489" si="171">Q519+Q530+Q541+Q552+Q563+Q574+Q585+Q596+Q607+Q618+Q629+Q640+Q651+Q662+Q673+Q684</f>
        <v>89</v>
      </c>
      <c r="R489" s="150">
        <f t="shared" si="171"/>
        <v>83</v>
      </c>
      <c r="S489" s="150">
        <f t="shared" si="171"/>
        <v>71</v>
      </c>
      <c r="T489" s="150">
        <f t="shared" si="171"/>
        <v>61</v>
      </c>
      <c r="U489" s="150">
        <f t="shared" si="171"/>
        <v>53</v>
      </c>
      <c r="V489" s="150">
        <f t="shared" si="171"/>
        <v>22</v>
      </c>
      <c r="W489" s="150">
        <f t="shared" si="171"/>
        <v>9</v>
      </c>
      <c r="X489" s="143">
        <f>SUM(Q489:W489)</f>
        <v>388</v>
      </c>
      <c r="Y489" s="150">
        <f t="shared" ref="Y489:AE489" si="172">Y519+Y530+Y541+Y552+Y563+Y574+Y585+Y596+Y607+Y618+Y629+Y640+Y651+Y662+Y673+Y684</f>
        <v>55</v>
      </c>
      <c r="Z489" s="150">
        <f t="shared" si="172"/>
        <v>47</v>
      </c>
      <c r="AA489" s="150">
        <f t="shared" si="172"/>
        <v>53</v>
      </c>
      <c r="AB489" s="150">
        <f t="shared" si="172"/>
        <v>46</v>
      </c>
      <c r="AC489" s="150">
        <f t="shared" si="172"/>
        <v>51</v>
      </c>
      <c r="AD489" s="150">
        <f t="shared" si="172"/>
        <v>9</v>
      </c>
      <c r="AE489" s="150">
        <f t="shared" si="172"/>
        <v>9</v>
      </c>
      <c r="AF489" s="143">
        <f>SUM(Y489:AE489)</f>
        <v>270</v>
      </c>
      <c r="AG489" s="150">
        <f t="shared" ref="AG489:AM489" si="173">AG519+AG530+AG541+AG552+AG563+AG574+AG585+AG596+AG607+AG618+AG629+AG640+AG651+AG662+AG673+AG684</f>
        <v>58</v>
      </c>
      <c r="AH489" s="150">
        <f t="shared" si="173"/>
        <v>49</v>
      </c>
      <c r="AI489" s="150">
        <f t="shared" si="173"/>
        <v>68</v>
      </c>
      <c r="AJ489" s="150">
        <f t="shared" si="173"/>
        <v>46</v>
      </c>
      <c r="AK489" s="150">
        <f t="shared" si="173"/>
        <v>48</v>
      </c>
      <c r="AL489" s="150">
        <f t="shared" si="173"/>
        <v>17</v>
      </c>
      <c r="AM489" s="150">
        <f t="shared" si="173"/>
        <v>10</v>
      </c>
      <c r="AN489" s="143">
        <f>SUM(AG489:AM489)</f>
        <v>296</v>
      </c>
      <c r="AO489" s="150">
        <f t="shared" ref="AO489:AU489" si="174">AO519+AO530+AO541+AO552+AO563+AO574+AO585+AO596+AO607+AO618+AO629+AO640+AO651+AO662+AO673+AO684</f>
        <v>46</v>
      </c>
      <c r="AP489" s="150">
        <f t="shared" si="174"/>
        <v>61</v>
      </c>
      <c r="AQ489" s="150">
        <f t="shared" si="174"/>
        <v>55</v>
      </c>
      <c r="AR489" s="150">
        <f t="shared" si="174"/>
        <v>80</v>
      </c>
      <c r="AS489" s="150">
        <f t="shared" si="174"/>
        <v>37</v>
      </c>
      <c r="AT489" s="150">
        <f t="shared" si="174"/>
        <v>13</v>
      </c>
      <c r="AU489" s="150">
        <f t="shared" si="174"/>
        <v>10</v>
      </c>
      <c r="AV489" s="143">
        <f>SUM(AO489:AU489)</f>
        <v>302</v>
      </c>
      <c r="AW489" s="150">
        <f t="shared" ref="AW489:BC489" si="175">AW519+AW530+AW541+AW552+AW563+AW574+AW585+AW596+AW607+AW618+AW629+AW640+AW651+AW662+AW673+AW684</f>
        <v>0</v>
      </c>
      <c r="AX489" s="150">
        <f t="shared" si="175"/>
        <v>0</v>
      </c>
      <c r="AY489" s="150">
        <f t="shared" si="175"/>
        <v>0</v>
      </c>
      <c r="AZ489" s="150">
        <f t="shared" si="175"/>
        <v>0</v>
      </c>
      <c r="BA489" s="150">
        <f t="shared" si="175"/>
        <v>0</v>
      </c>
      <c r="BB489" s="150">
        <f t="shared" si="175"/>
        <v>0</v>
      </c>
      <c r="BC489" s="150">
        <f t="shared" si="175"/>
        <v>0</v>
      </c>
      <c r="BD489" s="143">
        <f>SUM(AW489:BC489)</f>
        <v>0</v>
      </c>
    </row>
    <row r="490" spans="1:56" customFormat="1" x14ac:dyDescent="0.2">
      <c r="A490" s="22"/>
      <c r="B490" s="68"/>
      <c r="C490" s="21" t="s">
        <v>20</v>
      </c>
      <c r="D490" s="5" t="s">
        <v>9</v>
      </c>
      <c r="E490" s="5"/>
      <c r="F490" s="5"/>
      <c r="G490" s="15"/>
      <c r="H490" s="143">
        <f>SUMIF($I$3:$BD$3,$H$3,$I490:$BD490)</f>
        <v>1317</v>
      </c>
      <c r="I490" s="150">
        <f>I520+I531+I542+I553+I564+I575+I586+I597+I608+I619+I630+I641+I652+I663+I674+I685</f>
        <v>77</v>
      </c>
      <c r="J490" s="150">
        <f t="shared" ref="J490:O490" si="176">J520+J531+J542+J553+J564+J575+J586+J597+J608+J619+J630+J641+J652+J663+J674+J685</f>
        <v>69</v>
      </c>
      <c r="K490" s="150">
        <f t="shared" si="176"/>
        <v>60</v>
      </c>
      <c r="L490" s="150">
        <f t="shared" si="176"/>
        <v>107</v>
      </c>
      <c r="M490" s="150">
        <f t="shared" si="176"/>
        <v>85</v>
      </c>
      <c r="N490" s="150">
        <f t="shared" si="176"/>
        <v>67</v>
      </c>
      <c r="O490" s="150">
        <f t="shared" si="176"/>
        <v>13</v>
      </c>
      <c r="P490" s="143">
        <f>SUM(I490:O490)</f>
        <v>478</v>
      </c>
      <c r="Q490" s="150">
        <f t="shared" ref="Q490:W490" si="177">Q520+Q531+Q542+Q553+Q564+Q575+Q586+Q597+Q608+Q619+Q630+Q641+Q652+Q663+Q674+Q685</f>
        <v>86</v>
      </c>
      <c r="R490" s="150">
        <f t="shared" si="177"/>
        <v>81</v>
      </c>
      <c r="S490" s="150">
        <f t="shared" si="177"/>
        <v>71</v>
      </c>
      <c r="T490" s="150">
        <f t="shared" si="177"/>
        <v>60</v>
      </c>
      <c r="U490" s="150">
        <f t="shared" si="177"/>
        <v>51</v>
      </c>
      <c r="V490" s="150">
        <f t="shared" si="177"/>
        <v>21</v>
      </c>
      <c r="W490" s="150">
        <f t="shared" si="177"/>
        <v>9</v>
      </c>
      <c r="X490" s="143">
        <f>SUM(Q490:W490)</f>
        <v>379</v>
      </c>
      <c r="Y490" s="150">
        <f t="shared" ref="Y490:AE490" si="178">Y520+Y531+Y542+Y553+Y564+Y575+Y586+Y597+Y608+Y619+Y630+Y641+Y652+Y663+Y674+Y685</f>
        <v>55</v>
      </c>
      <c r="Z490" s="150">
        <f t="shared" si="178"/>
        <v>47</v>
      </c>
      <c r="AA490" s="150">
        <f t="shared" si="178"/>
        <v>53</v>
      </c>
      <c r="AB490" s="150">
        <f t="shared" si="178"/>
        <v>46</v>
      </c>
      <c r="AC490" s="150">
        <f t="shared" si="178"/>
        <v>49</v>
      </c>
      <c r="AD490" s="150">
        <f t="shared" si="178"/>
        <v>8</v>
      </c>
      <c r="AE490" s="150">
        <f t="shared" si="178"/>
        <v>9</v>
      </c>
      <c r="AF490" s="143">
        <f>SUM(Y490:AE490)</f>
        <v>267</v>
      </c>
      <c r="AG490" s="150">
        <f t="shared" ref="AG490:AM490" si="179">AG520+AG531+AG542+AG553+AG564+AG575+AG586+AG597+AG608+AG619+AG630+AG641+AG652+AG663+AG674+AG685</f>
        <v>57</v>
      </c>
      <c r="AH490" s="150">
        <f t="shared" si="179"/>
        <v>49</v>
      </c>
      <c r="AI490" s="150">
        <f t="shared" si="179"/>
        <v>68</v>
      </c>
      <c r="AJ490" s="150">
        <f t="shared" si="179"/>
        <v>45</v>
      </c>
      <c r="AK490" s="150">
        <f t="shared" si="179"/>
        <v>48</v>
      </c>
      <c r="AL490" s="150">
        <f t="shared" si="179"/>
        <v>17</v>
      </c>
      <c r="AM490" s="150">
        <f t="shared" si="179"/>
        <v>10</v>
      </c>
      <c r="AN490" s="143">
        <f>SUM(AG490:AM490)</f>
        <v>294</v>
      </c>
      <c r="AO490" s="150">
        <f t="shared" ref="AO490:AU490" si="180">AO520+AO531+AO542+AO553+AO564+AO575+AO586+AO597+AO608+AO619+AO630+AO641+AO652+AO663+AO674+AO685</f>
        <v>46</v>
      </c>
      <c r="AP490" s="150">
        <f t="shared" si="180"/>
        <v>60</v>
      </c>
      <c r="AQ490" s="150">
        <f t="shared" si="180"/>
        <v>55</v>
      </c>
      <c r="AR490" s="150">
        <f t="shared" si="180"/>
        <v>76</v>
      </c>
      <c r="AS490" s="150">
        <f t="shared" si="180"/>
        <v>37</v>
      </c>
      <c r="AT490" s="150">
        <f t="shared" si="180"/>
        <v>13</v>
      </c>
      <c r="AU490" s="150">
        <f t="shared" si="180"/>
        <v>10</v>
      </c>
      <c r="AV490" s="143">
        <f>SUM(AO490:AU490)</f>
        <v>297</v>
      </c>
      <c r="AW490" s="150">
        <f t="shared" ref="AW490:BC490" si="181">AW520+AW531+AW542+AW553+AW564+AW575+AW586+AW597+AW608+AW619+AW630+AW641+AW652+AW663+AW674+AW685</f>
        <v>0</v>
      </c>
      <c r="AX490" s="150">
        <f t="shared" si="181"/>
        <v>0</v>
      </c>
      <c r="AY490" s="150">
        <f t="shared" si="181"/>
        <v>0</v>
      </c>
      <c r="AZ490" s="150">
        <f t="shared" si="181"/>
        <v>0</v>
      </c>
      <c r="BA490" s="150">
        <f t="shared" si="181"/>
        <v>0</v>
      </c>
      <c r="BB490" s="150">
        <f t="shared" si="181"/>
        <v>0</v>
      </c>
      <c r="BC490" s="150">
        <f t="shared" si="181"/>
        <v>0</v>
      </c>
      <c r="BD490" s="143">
        <f>SUM(AW490:BC490)</f>
        <v>0</v>
      </c>
    </row>
    <row r="491" spans="1:56" customFormat="1" x14ac:dyDescent="0.2">
      <c r="A491" s="22"/>
      <c r="B491" s="68"/>
      <c r="C491" s="21" t="s">
        <v>33</v>
      </c>
      <c r="D491" s="5" t="s">
        <v>9</v>
      </c>
      <c r="E491" s="5"/>
      <c r="F491" s="5"/>
      <c r="G491" s="15"/>
      <c r="H491" s="143">
        <f>SUMIF($I$3:$BD$3,$H$3,$I491:$BD491)</f>
        <v>1187</v>
      </c>
      <c r="I491" s="150">
        <f>I521+I532+I543+I554+I565+I576+I587+I598+I609+I620+I631+I642+I653+I664+I675+I686</f>
        <v>74</v>
      </c>
      <c r="J491" s="150">
        <f>J521+J532+J543+J554+J565+J576+J587+J598+J609+J620+J631+J642+J653+J664+J675+J686</f>
        <v>62</v>
      </c>
      <c r="K491" s="150">
        <f>K521+K532+K543+K554+K565+K576+K587+K598+K609+K620+K631+K642+K653+K664+K675+K686</f>
        <v>56</v>
      </c>
      <c r="L491" s="150">
        <f t="shared" ref="L491:W491" si="182">L521+L532+L543+L554+L565+L576+L587+L598+L609+L620+L631+L642+L653+L664+L675+L686</f>
        <v>104</v>
      </c>
      <c r="M491" s="150">
        <f t="shared" si="182"/>
        <v>77</v>
      </c>
      <c r="N491" s="150">
        <f t="shared" si="182"/>
        <v>52</v>
      </c>
      <c r="O491" s="150">
        <f t="shared" si="182"/>
        <v>13</v>
      </c>
      <c r="P491" s="143">
        <f>SUM(I491:O491)</f>
        <v>438</v>
      </c>
      <c r="Q491" s="150">
        <f t="shared" si="182"/>
        <v>82</v>
      </c>
      <c r="R491" s="150">
        <f t="shared" si="182"/>
        <v>70</v>
      </c>
      <c r="S491" s="150">
        <f t="shared" si="182"/>
        <v>70</v>
      </c>
      <c r="T491" s="150">
        <f t="shared" si="182"/>
        <v>58</v>
      </c>
      <c r="U491" s="150">
        <f t="shared" si="182"/>
        <v>39</v>
      </c>
      <c r="V491" s="150">
        <f t="shared" si="182"/>
        <v>21</v>
      </c>
      <c r="W491" s="150">
        <f t="shared" si="182"/>
        <v>7</v>
      </c>
      <c r="X491" s="143">
        <f>SUM(Q491:W491)</f>
        <v>347</v>
      </c>
      <c r="Y491" s="150">
        <f t="shared" ref="Y491:BC491" si="183">Y521+Y532+Y543+Y554+Y565+Y576+Y587+Y598+Y609+Y620+Y631+Y642+Y653+Y664+Y675+Y686</f>
        <v>55</v>
      </c>
      <c r="Z491" s="150">
        <f t="shared" si="183"/>
        <v>44</v>
      </c>
      <c r="AA491" s="150">
        <f t="shared" si="183"/>
        <v>49</v>
      </c>
      <c r="AB491" s="150">
        <f t="shared" si="183"/>
        <v>43</v>
      </c>
      <c r="AC491" s="150">
        <f t="shared" si="183"/>
        <v>48</v>
      </c>
      <c r="AD491" s="150">
        <f t="shared" si="183"/>
        <v>8</v>
      </c>
      <c r="AE491" s="150">
        <f t="shared" si="183"/>
        <v>8</v>
      </c>
      <c r="AF491" s="143">
        <f>SUM(Y491:AE491)</f>
        <v>255</v>
      </c>
      <c r="AG491" s="150">
        <f t="shared" si="183"/>
        <v>54</v>
      </c>
      <c r="AH491" s="150">
        <f t="shared" si="183"/>
        <v>47</v>
      </c>
      <c r="AI491" s="150">
        <f>AI521+AI532+AI543+AI554+AI565+AI576+AI587+AI598+AI609+AI620+AI631+AI642+AI653+AI664+AI675+AI686</f>
        <v>50</v>
      </c>
      <c r="AJ491" s="150">
        <f>AJ521+AJ532+AJ543+AJ554+AJ565+AJ576+AJ587+AJ598+AJ609+AJ620+AJ631+AJ642+AJ653+AJ664+AJ675+AJ686</f>
        <v>41</v>
      </c>
      <c r="AK491" s="150">
        <f>AK521+AK532+AK543+AK554+AK565+AK576+AK587+AK598+AK609+AK620+AK631+AK642+AK653+AK664+AK675+AK686</f>
        <v>47</v>
      </c>
      <c r="AL491" s="150">
        <f>AL521+AL532+AL543+AL554+AL565+AL576+AL587+AL598+AL609+AL620+AL631+AL642+AL653+AL664+AL675+AL686</f>
        <v>16</v>
      </c>
      <c r="AM491" s="150">
        <f t="shared" si="183"/>
        <v>10</v>
      </c>
      <c r="AN491" s="143">
        <f>SUM(AG491:AM491)</f>
        <v>265</v>
      </c>
      <c r="AO491" s="150">
        <f t="shared" si="183"/>
        <v>45</v>
      </c>
      <c r="AP491" s="150">
        <f t="shared" si="183"/>
        <v>56</v>
      </c>
      <c r="AQ491" s="150">
        <f t="shared" si="183"/>
        <v>46</v>
      </c>
      <c r="AR491" s="150">
        <f t="shared" si="183"/>
        <v>49</v>
      </c>
      <c r="AS491" s="150">
        <f t="shared" si="183"/>
        <v>37</v>
      </c>
      <c r="AT491" s="150">
        <f t="shared" si="183"/>
        <v>12</v>
      </c>
      <c r="AU491" s="150">
        <f t="shared" si="183"/>
        <v>10</v>
      </c>
      <c r="AV491" s="143">
        <f>SUM(AO491:AU491)</f>
        <v>255</v>
      </c>
      <c r="AW491" s="150">
        <f t="shared" si="183"/>
        <v>0</v>
      </c>
      <c r="AX491" s="150">
        <f t="shared" si="183"/>
        <v>0</v>
      </c>
      <c r="AY491" s="150">
        <f t="shared" si="183"/>
        <v>0</v>
      </c>
      <c r="AZ491" s="150">
        <f t="shared" si="183"/>
        <v>0</v>
      </c>
      <c r="BA491" s="150">
        <f t="shared" si="183"/>
        <v>0</v>
      </c>
      <c r="BB491" s="150">
        <f t="shared" si="183"/>
        <v>0</v>
      </c>
      <c r="BC491" s="150">
        <f t="shared" si="183"/>
        <v>0</v>
      </c>
      <c r="BD491" s="143">
        <f>SUM(AW491:BC491)</f>
        <v>0</v>
      </c>
    </row>
    <row r="492" spans="1:56" s="53" customFormat="1" x14ac:dyDescent="0.2">
      <c r="A492" s="51"/>
      <c r="B492" s="69"/>
      <c r="C492" s="42" t="s">
        <v>13</v>
      </c>
      <c r="D492" s="43" t="s">
        <v>4</v>
      </c>
      <c r="E492" s="43"/>
      <c r="F492" s="43"/>
      <c r="G492" s="44"/>
      <c r="H492" s="145">
        <f t="shared" ref="H492:AM492" si="184">IF(ISERROR((H491)/H489),0,(H491)/H489)</f>
        <v>0.88450074515648291</v>
      </c>
      <c r="I492" s="151">
        <f t="shared" si="184"/>
        <v>0.96103896103896103</v>
      </c>
      <c r="J492" s="151">
        <f t="shared" si="184"/>
        <v>0.89855072463768115</v>
      </c>
      <c r="K492" s="151">
        <f t="shared" si="184"/>
        <v>0.88888888888888884</v>
      </c>
      <c r="L492" s="151">
        <f t="shared" si="184"/>
        <v>0.95412844036697253</v>
      </c>
      <c r="M492" s="151">
        <f t="shared" si="184"/>
        <v>0.90588235294117647</v>
      </c>
      <c r="N492" s="151">
        <f t="shared" si="184"/>
        <v>0.71232876712328763</v>
      </c>
      <c r="O492" s="151">
        <f t="shared" si="184"/>
        <v>1</v>
      </c>
      <c r="P492" s="145">
        <f t="shared" si="184"/>
        <v>0.89570552147239269</v>
      </c>
      <c r="Q492" s="151">
        <f t="shared" si="184"/>
        <v>0.9213483146067416</v>
      </c>
      <c r="R492" s="151">
        <f t="shared" si="184"/>
        <v>0.84337349397590367</v>
      </c>
      <c r="S492" s="151">
        <f t="shared" si="184"/>
        <v>0.9859154929577465</v>
      </c>
      <c r="T492" s="151">
        <f t="shared" si="184"/>
        <v>0.95081967213114749</v>
      </c>
      <c r="U492" s="151">
        <f t="shared" si="184"/>
        <v>0.73584905660377353</v>
      </c>
      <c r="V492" s="151">
        <f t="shared" si="184"/>
        <v>0.95454545454545459</v>
      </c>
      <c r="W492" s="151">
        <f t="shared" si="184"/>
        <v>0.77777777777777779</v>
      </c>
      <c r="X492" s="145">
        <f t="shared" si="184"/>
        <v>0.89432989690721654</v>
      </c>
      <c r="Y492" s="151">
        <f t="shared" si="184"/>
        <v>1</v>
      </c>
      <c r="Z492" s="151">
        <f t="shared" si="184"/>
        <v>0.93617021276595747</v>
      </c>
      <c r="AA492" s="151">
        <f t="shared" si="184"/>
        <v>0.92452830188679247</v>
      </c>
      <c r="AB492" s="151">
        <f t="shared" si="184"/>
        <v>0.93478260869565222</v>
      </c>
      <c r="AC492" s="151">
        <f t="shared" si="184"/>
        <v>0.94117647058823528</v>
      </c>
      <c r="AD492" s="151">
        <f t="shared" si="184"/>
        <v>0.88888888888888884</v>
      </c>
      <c r="AE492" s="151">
        <f t="shared" si="184"/>
        <v>0.88888888888888884</v>
      </c>
      <c r="AF492" s="145">
        <f t="shared" si="184"/>
        <v>0.94444444444444442</v>
      </c>
      <c r="AG492" s="151">
        <f t="shared" si="184"/>
        <v>0.93103448275862066</v>
      </c>
      <c r="AH492" s="151">
        <f t="shared" si="184"/>
        <v>0.95918367346938771</v>
      </c>
      <c r="AI492" s="151">
        <f t="shared" si="184"/>
        <v>0.73529411764705888</v>
      </c>
      <c r="AJ492" s="151">
        <f t="shared" si="184"/>
        <v>0.89130434782608692</v>
      </c>
      <c r="AK492" s="151">
        <f t="shared" si="184"/>
        <v>0.97916666666666663</v>
      </c>
      <c r="AL492" s="151">
        <f t="shared" si="184"/>
        <v>0.94117647058823528</v>
      </c>
      <c r="AM492" s="151">
        <f t="shared" si="184"/>
        <v>1</v>
      </c>
      <c r="AN492" s="145">
        <f t="shared" ref="AN492:BD492" si="185">IF(ISERROR((AN491)/AN489),0,(AN491)/AN489)</f>
        <v>0.89527027027027029</v>
      </c>
      <c r="AO492" s="151">
        <f t="shared" si="185"/>
        <v>0.97826086956521741</v>
      </c>
      <c r="AP492" s="151">
        <f t="shared" si="185"/>
        <v>0.91803278688524592</v>
      </c>
      <c r="AQ492" s="151">
        <f t="shared" si="185"/>
        <v>0.83636363636363631</v>
      </c>
      <c r="AR492" s="151">
        <f t="shared" si="185"/>
        <v>0.61250000000000004</v>
      </c>
      <c r="AS492" s="151">
        <f t="shared" si="185"/>
        <v>1</v>
      </c>
      <c r="AT492" s="151">
        <f t="shared" si="185"/>
        <v>0.92307692307692313</v>
      </c>
      <c r="AU492" s="151">
        <f t="shared" si="185"/>
        <v>1</v>
      </c>
      <c r="AV492" s="145">
        <f t="shared" si="185"/>
        <v>0.8443708609271523</v>
      </c>
      <c r="AW492" s="151">
        <f t="shared" si="185"/>
        <v>0</v>
      </c>
      <c r="AX492" s="151">
        <f t="shared" si="185"/>
        <v>0</v>
      </c>
      <c r="AY492" s="151">
        <f t="shared" si="185"/>
        <v>0</v>
      </c>
      <c r="AZ492" s="151">
        <f t="shared" si="185"/>
        <v>0</v>
      </c>
      <c r="BA492" s="151">
        <f t="shared" si="185"/>
        <v>0</v>
      </c>
      <c r="BB492" s="151">
        <f t="shared" si="185"/>
        <v>0</v>
      </c>
      <c r="BC492" s="151">
        <f t="shared" si="185"/>
        <v>0</v>
      </c>
      <c r="BD492" s="145">
        <f t="shared" si="185"/>
        <v>0</v>
      </c>
    </row>
    <row r="493" spans="1:56" s="53" customFormat="1" x14ac:dyDescent="0.2">
      <c r="A493" s="51"/>
      <c r="B493" s="69"/>
      <c r="C493" s="42" t="s">
        <v>5</v>
      </c>
      <c r="D493" s="43" t="s">
        <v>4</v>
      </c>
      <c r="E493" s="43"/>
      <c r="F493" s="43"/>
      <c r="G493" s="44"/>
      <c r="H493" s="145">
        <f t="shared" ref="H493:AM493" si="186">IF(ISERROR((H489-H490)/H489),0,(H489-H490)/H489)</f>
        <v>1.8628912071535022E-2</v>
      </c>
      <c r="I493" s="151">
        <f t="shared" si="186"/>
        <v>0</v>
      </c>
      <c r="J493" s="151">
        <f t="shared" si="186"/>
        <v>0</v>
      </c>
      <c r="K493" s="151">
        <f t="shared" si="186"/>
        <v>4.7619047619047616E-2</v>
      </c>
      <c r="L493" s="151">
        <f t="shared" si="186"/>
        <v>1.834862385321101E-2</v>
      </c>
      <c r="M493" s="151">
        <f t="shared" si="186"/>
        <v>0</v>
      </c>
      <c r="N493" s="151">
        <f t="shared" si="186"/>
        <v>8.2191780821917804E-2</v>
      </c>
      <c r="O493" s="151">
        <f t="shared" si="186"/>
        <v>0</v>
      </c>
      <c r="P493" s="145">
        <f t="shared" si="186"/>
        <v>2.2494887525562373E-2</v>
      </c>
      <c r="Q493" s="151">
        <f t="shared" si="186"/>
        <v>3.3707865168539325E-2</v>
      </c>
      <c r="R493" s="151">
        <f t="shared" si="186"/>
        <v>2.4096385542168676E-2</v>
      </c>
      <c r="S493" s="151">
        <f t="shared" si="186"/>
        <v>0</v>
      </c>
      <c r="T493" s="151">
        <f t="shared" si="186"/>
        <v>1.6393442622950821E-2</v>
      </c>
      <c r="U493" s="151">
        <f t="shared" si="186"/>
        <v>3.7735849056603772E-2</v>
      </c>
      <c r="V493" s="151">
        <f t="shared" si="186"/>
        <v>4.5454545454545456E-2</v>
      </c>
      <c r="W493" s="151">
        <f t="shared" si="186"/>
        <v>0</v>
      </c>
      <c r="X493" s="145">
        <f t="shared" si="186"/>
        <v>2.3195876288659795E-2</v>
      </c>
      <c r="Y493" s="151">
        <f t="shared" si="186"/>
        <v>0</v>
      </c>
      <c r="Z493" s="151">
        <f t="shared" si="186"/>
        <v>0</v>
      </c>
      <c r="AA493" s="151">
        <f t="shared" si="186"/>
        <v>0</v>
      </c>
      <c r="AB493" s="151">
        <f t="shared" si="186"/>
        <v>0</v>
      </c>
      <c r="AC493" s="151">
        <f t="shared" si="186"/>
        <v>3.9215686274509803E-2</v>
      </c>
      <c r="AD493" s="151">
        <f t="shared" si="186"/>
        <v>0.1111111111111111</v>
      </c>
      <c r="AE493" s="151">
        <f t="shared" si="186"/>
        <v>0</v>
      </c>
      <c r="AF493" s="145">
        <f t="shared" si="186"/>
        <v>1.1111111111111112E-2</v>
      </c>
      <c r="AG493" s="151">
        <f t="shared" si="186"/>
        <v>1.7241379310344827E-2</v>
      </c>
      <c r="AH493" s="151">
        <f t="shared" si="186"/>
        <v>0</v>
      </c>
      <c r="AI493" s="151">
        <f t="shared" si="186"/>
        <v>0</v>
      </c>
      <c r="AJ493" s="151">
        <f t="shared" si="186"/>
        <v>2.1739130434782608E-2</v>
      </c>
      <c r="AK493" s="151">
        <f t="shared" si="186"/>
        <v>0</v>
      </c>
      <c r="AL493" s="151">
        <f t="shared" si="186"/>
        <v>0</v>
      </c>
      <c r="AM493" s="151">
        <f t="shared" si="186"/>
        <v>0</v>
      </c>
      <c r="AN493" s="145">
        <f t="shared" ref="AN493:BD493" si="187">IF(ISERROR((AN489-AN490)/AN489),0,(AN489-AN490)/AN489)</f>
        <v>6.7567567567567571E-3</v>
      </c>
      <c r="AO493" s="151">
        <f t="shared" si="187"/>
        <v>0</v>
      </c>
      <c r="AP493" s="151">
        <f t="shared" si="187"/>
        <v>1.6393442622950821E-2</v>
      </c>
      <c r="AQ493" s="151">
        <f t="shared" si="187"/>
        <v>0</v>
      </c>
      <c r="AR493" s="151">
        <f t="shared" si="187"/>
        <v>0.05</v>
      </c>
      <c r="AS493" s="151">
        <f t="shared" si="187"/>
        <v>0</v>
      </c>
      <c r="AT493" s="151">
        <f t="shared" si="187"/>
        <v>0</v>
      </c>
      <c r="AU493" s="151">
        <f t="shared" si="187"/>
        <v>0</v>
      </c>
      <c r="AV493" s="145">
        <f t="shared" si="187"/>
        <v>1.6556291390728478E-2</v>
      </c>
      <c r="AW493" s="151">
        <f t="shared" si="187"/>
        <v>0</v>
      </c>
      <c r="AX493" s="151">
        <f t="shared" si="187"/>
        <v>0</v>
      </c>
      <c r="AY493" s="151">
        <f t="shared" si="187"/>
        <v>0</v>
      </c>
      <c r="AZ493" s="151">
        <f t="shared" si="187"/>
        <v>0</v>
      </c>
      <c r="BA493" s="151">
        <f t="shared" si="187"/>
        <v>0</v>
      </c>
      <c r="BB493" s="151">
        <f t="shared" si="187"/>
        <v>0</v>
      </c>
      <c r="BC493" s="151">
        <f t="shared" si="187"/>
        <v>0</v>
      </c>
      <c r="BD493" s="145">
        <f t="shared" si="187"/>
        <v>0</v>
      </c>
    </row>
    <row r="494" spans="1:56" customFormat="1" hidden="1" x14ac:dyDescent="0.2">
      <c r="A494" s="22"/>
      <c r="B494" s="68"/>
      <c r="C494" s="8" t="s">
        <v>45</v>
      </c>
      <c r="D494" s="5"/>
      <c r="E494" s="5"/>
      <c r="F494" s="5"/>
      <c r="G494" s="15"/>
      <c r="H494" s="143">
        <f>SUMIF($I$3:$BD$3,$H$3,$I494:$BD494)</f>
        <v>19153</v>
      </c>
      <c r="I494" s="150">
        <f>I524+I535+I546+I557+I568+I579+I590+I601+I612+I623+I634+I645+I656+I667+I678+I689</f>
        <v>709</v>
      </c>
      <c r="J494" s="150">
        <f>J524+J535+J546+J557+J568+J579+J590+J601+J612+J623+J634+J645+J656+J667+J678+J689</f>
        <v>925</v>
      </c>
      <c r="K494" s="150">
        <f>K524+K535+K546+K557+K568+K579+K590+K601+K612+K623+K634+K645+K656+K667+K678+K689</f>
        <v>905</v>
      </c>
      <c r="L494" s="150">
        <f t="shared" ref="L494:W494" si="188">L524+L535+L546+L557+L568+L579+L590+L601+L612+L623+L634+L645+L656+L667+L678+L689</f>
        <v>211</v>
      </c>
      <c r="M494" s="150">
        <f t="shared" si="188"/>
        <v>802</v>
      </c>
      <c r="N494" s="150">
        <f t="shared" si="188"/>
        <v>6172</v>
      </c>
      <c r="O494" s="150">
        <f t="shared" si="188"/>
        <v>18</v>
      </c>
      <c r="P494" s="143">
        <f>SUM(I494:O494)</f>
        <v>9742</v>
      </c>
      <c r="Q494" s="150">
        <f t="shared" si="188"/>
        <v>999</v>
      </c>
      <c r="R494" s="150">
        <f t="shared" si="188"/>
        <v>2380</v>
      </c>
      <c r="S494" s="150">
        <f t="shared" si="188"/>
        <v>177</v>
      </c>
      <c r="T494" s="150">
        <f t="shared" si="188"/>
        <v>200</v>
      </c>
      <c r="U494" s="150">
        <f t="shared" si="188"/>
        <v>848</v>
      </c>
      <c r="V494" s="150">
        <f t="shared" si="188"/>
        <v>66</v>
      </c>
      <c r="W494" s="150">
        <f t="shared" si="188"/>
        <v>127</v>
      </c>
      <c r="X494" s="143">
        <f>SUM(Q494:W494)</f>
        <v>4797</v>
      </c>
      <c r="Y494" s="150">
        <f t="shared" ref="Y494:BC494" si="189">Y524+Y535+Y546+Y557+Y568+Y579+Y590+Y601+Y612+Y623+Y634+Y645+Y656+Y667+Y678+Y689</f>
        <v>127</v>
      </c>
      <c r="Z494" s="150">
        <f t="shared" si="189"/>
        <v>321</v>
      </c>
      <c r="AA494" s="150">
        <f t="shared" si="189"/>
        <v>214</v>
      </c>
      <c r="AB494" s="150">
        <f t="shared" si="189"/>
        <v>225</v>
      </c>
      <c r="AC494" s="150">
        <f t="shared" si="189"/>
        <v>94</v>
      </c>
      <c r="AD494" s="150">
        <f t="shared" si="189"/>
        <v>7</v>
      </c>
      <c r="AE494" s="150">
        <f t="shared" si="189"/>
        <v>54</v>
      </c>
      <c r="AF494" s="143">
        <f>SUM(Y494:AE494)</f>
        <v>1042</v>
      </c>
      <c r="AG494" s="150">
        <f t="shared" si="189"/>
        <v>313</v>
      </c>
      <c r="AH494" s="150">
        <f t="shared" si="189"/>
        <v>152</v>
      </c>
      <c r="AI494" s="150">
        <f>AI524+AI535+AI546+AI557+AI568+AI579+AI590+AI601+AI612+AI623+AI634+AI645+AI656+AI667+AI678+AI689</f>
        <v>1317</v>
      </c>
      <c r="AJ494" s="150">
        <f>AJ524+AJ535+AJ546+AJ557+AJ568+AJ579+AJ590+AJ601+AJ612+AJ623+AJ634+AJ645+AJ656+AJ667+AJ678+AJ689</f>
        <v>728</v>
      </c>
      <c r="AK494" s="150">
        <f>AK524+AK535+AK546+AK557+AK568+AK579+AK590+AK601+AK612+AK623+AK634+AK645+AK656+AK667+AK678+AK689</f>
        <v>394</v>
      </c>
      <c r="AL494" s="150">
        <f>AL524+AL535+AL546+AL557+AL568+AL579+AL590+AL601+AL612+AL623+AL634+AL645+AL656+AL667+AL678+AL689</f>
        <v>179</v>
      </c>
      <c r="AM494" s="150">
        <f t="shared" si="189"/>
        <v>37</v>
      </c>
      <c r="AN494" s="143">
        <f>SUM(AG494:AM494)</f>
        <v>3120</v>
      </c>
      <c r="AO494" s="150">
        <f t="shared" si="189"/>
        <v>356</v>
      </c>
      <c r="AP494" s="150">
        <f t="shared" si="189"/>
        <v>436</v>
      </c>
      <c r="AQ494" s="150">
        <f t="shared" si="189"/>
        <v>650</v>
      </c>
      <c r="AR494" s="150">
        <f t="shared" si="189"/>
        <v>2380</v>
      </c>
      <c r="AS494" s="150">
        <f t="shared" si="189"/>
        <v>45</v>
      </c>
      <c r="AT494" s="150">
        <f t="shared" si="189"/>
        <v>126</v>
      </c>
      <c r="AU494" s="150">
        <f t="shared" si="189"/>
        <v>11</v>
      </c>
      <c r="AV494" s="143">
        <f>SUM(AO494:AU494)</f>
        <v>4004</v>
      </c>
      <c r="AW494" s="150">
        <f t="shared" si="189"/>
        <v>0</v>
      </c>
      <c r="AX494" s="150">
        <f t="shared" si="189"/>
        <v>0</v>
      </c>
      <c r="AY494" s="150">
        <f t="shared" si="189"/>
        <v>0</v>
      </c>
      <c r="AZ494" s="150">
        <f t="shared" si="189"/>
        <v>0</v>
      </c>
      <c r="BA494" s="150">
        <f t="shared" si="189"/>
        <v>0</v>
      </c>
      <c r="BB494" s="150">
        <f t="shared" si="189"/>
        <v>0</v>
      </c>
      <c r="BC494" s="150">
        <f t="shared" si="189"/>
        <v>0</v>
      </c>
      <c r="BD494" s="143">
        <f>SUM(AW494:BC494)</f>
        <v>0</v>
      </c>
    </row>
    <row r="495" spans="1:56" s="114" customFormat="1" ht="13.5" customHeight="1" x14ac:dyDescent="0.2">
      <c r="A495" s="198"/>
      <c r="B495" s="130"/>
      <c r="C495" s="199" t="s">
        <v>193</v>
      </c>
      <c r="D495" s="200" t="s">
        <v>4</v>
      </c>
      <c r="E495" s="200"/>
      <c r="F495" s="200"/>
      <c r="G495" s="110"/>
      <c r="H495" s="145">
        <f>NPS!H173</f>
        <v>0.54736842105263162</v>
      </c>
      <c r="I495" s="146">
        <f>NPS!I173</f>
        <v>0.66666666666666663</v>
      </c>
      <c r="J495" s="146">
        <f>NPS!J173</f>
        <v>-0.33333333333333331</v>
      </c>
      <c r="K495" s="146">
        <f>NPS!K173</f>
        <v>0.5</v>
      </c>
      <c r="L495" s="146">
        <f>NPS!L173</f>
        <v>0.75</v>
      </c>
      <c r="M495" s="146">
        <f>NPS!M173</f>
        <v>1</v>
      </c>
      <c r="N495" s="146">
        <f>NPS!N173</f>
        <v>0.5</v>
      </c>
      <c r="O495" s="146">
        <f>NPS!O173</f>
        <v>-1</v>
      </c>
      <c r="P495" s="145">
        <f>NPS!P173</f>
        <v>0.45454545454545453</v>
      </c>
      <c r="Q495" s="146">
        <f>NPS!Q173</f>
        <v>0.8571428571428571</v>
      </c>
      <c r="R495" s="146">
        <f>NPS!R173</f>
        <v>0.8</v>
      </c>
      <c r="S495" s="146">
        <f>NPS!S173</f>
        <v>0.25</v>
      </c>
      <c r="T495" s="146">
        <f>NPS!T173</f>
        <v>1</v>
      </c>
      <c r="U495" s="146">
        <f>NPS!U173</f>
        <v>0.66666666666666663</v>
      </c>
      <c r="V495" s="146">
        <f>NPS!V173</f>
        <v>0</v>
      </c>
      <c r="W495" s="146">
        <f>NPS!W173</f>
        <v>0</v>
      </c>
      <c r="X495" s="145">
        <f>NPS!X173</f>
        <v>0.65625</v>
      </c>
      <c r="Y495" s="146">
        <f>NPS!Y173</f>
        <v>0.5</v>
      </c>
      <c r="Z495" s="146">
        <f>NPS!Z173</f>
        <v>0.33333333333333331</v>
      </c>
      <c r="AA495" s="146">
        <f>NPS!AA173</f>
        <v>1</v>
      </c>
      <c r="AB495" s="146">
        <f>NPS!AB173</f>
        <v>0.5</v>
      </c>
      <c r="AC495" s="146">
        <f>NPS!AC173</f>
        <v>0</v>
      </c>
      <c r="AD495" s="146">
        <f>NPS!AD173</f>
        <v>0</v>
      </c>
      <c r="AE495" s="146">
        <f>NPS!AE173</f>
        <v>0</v>
      </c>
      <c r="AF495" s="145">
        <f>NPS!AF173</f>
        <v>0.36842105263157893</v>
      </c>
      <c r="AG495" s="146">
        <f>NPS!AG173</f>
        <v>0.75</v>
      </c>
      <c r="AH495" s="146">
        <f>NPS!AH173</f>
        <v>-0.4</v>
      </c>
      <c r="AI495" s="146">
        <f>NPS!AI173</f>
        <v>1</v>
      </c>
      <c r="AJ495" s="146">
        <f>NPS!AJ173</f>
        <v>0.33333333333333331</v>
      </c>
      <c r="AK495" s="146">
        <f>NPS!AK173</f>
        <v>0.75</v>
      </c>
      <c r="AL495" s="146">
        <f>NPS!AL173</f>
        <v>1</v>
      </c>
      <c r="AM495" s="146">
        <f>NPS!AM173</f>
        <v>0</v>
      </c>
      <c r="AN495" s="145">
        <f>NPS!AN173</f>
        <v>0.47619047619047616</v>
      </c>
      <c r="AO495" s="146">
        <f>NPS!AO173</f>
        <v>1</v>
      </c>
      <c r="AP495" s="146">
        <f>NPS!AP173</f>
        <v>1</v>
      </c>
      <c r="AQ495" s="146">
        <f>NPS!AQ173</f>
        <v>1</v>
      </c>
      <c r="AR495" s="146">
        <f>NPS!AR173</f>
        <v>0.66666666666666663</v>
      </c>
      <c r="AS495" s="146">
        <f>NPS!AS173</f>
        <v>1</v>
      </c>
      <c r="AT495" s="146">
        <f>NPS!AT173</f>
        <v>0</v>
      </c>
      <c r="AU495" s="146">
        <f>NPS!AU173</f>
        <v>-1</v>
      </c>
      <c r="AV495" s="145">
        <f>NPS!AV173</f>
        <v>0.72222222222222221</v>
      </c>
      <c r="AW495" s="146">
        <f>NPS!AW173</f>
        <v>0</v>
      </c>
      <c r="AX495" s="146">
        <f>NPS!AX173</f>
        <v>0</v>
      </c>
      <c r="AY495" s="146">
        <f>NPS!AY173</f>
        <v>0</v>
      </c>
      <c r="AZ495" s="146">
        <f>NPS!AZ173</f>
        <v>0</v>
      </c>
      <c r="BA495" s="146">
        <f>NPS!BA173</f>
        <v>0</v>
      </c>
      <c r="BB495" s="146">
        <f>NPS!BB173</f>
        <v>0</v>
      </c>
      <c r="BC495" s="146">
        <f>NPS!BC173</f>
        <v>0</v>
      </c>
      <c r="BD495" s="145">
        <f>NPS!BD173</f>
        <v>0</v>
      </c>
    </row>
    <row r="496" spans="1:56" customFormat="1" ht="13.5" x14ac:dyDescent="0.2">
      <c r="A496" s="22"/>
      <c r="B496" s="68"/>
      <c r="C496" s="8" t="s">
        <v>14</v>
      </c>
      <c r="D496" s="5" t="s">
        <v>15</v>
      </c>
      <c r="E496" s="5"/>
      <c r="F496" s="5"/>
      <c r="G496" s="15"/>
      <c r="H496" s="143">
        <f t="shared" ref="H496:AM496" si="190">IF(ISERROR(H494/H490),0,H494/H490)</f>
        <v>14.542900531511011</v>
      </c>
      <c r="I496" s="150">
        <f t="shared" si="190"/>
        <v>9.2077922077922079</v>
      </c>
      <c r="J496" s="150">
        <f t="shared" si="190"/>
        <v>13.405797101449275</v>
      </c>
      <c r="K496" s="150">
        <f t="shared" si="190"/>
        <v>15.083333333333334</v>
      </c>
      <c r="L496" s="150">
        <f t="shared" si="190"/>
        <v>1.97196261682243</v>
      </c>
      <c r="M496" s="150">
        <f t="shared" si="190"/>
        <v>9.4352941176470591</v>
      </c>
      <c r="N496" s="150">
        <f t="shared" si="190"/>
        <v>92.119402985074629</v>
      </c>
      <c r="O496" s="150">
        <f t="shared" si="190"/>
        <v>1.3846153846153846</v>
      </c>
      <c r="P496" s="143">
        <f t="shared" si="190"/>
        <v>20.380753138075313</v>
      </c>
      <c r="Q496" s="150">
        <f t="shared" si="190"/>
        <v>11.616279069767442</v>
      </c>
      <c r="R496" s="150">
        <f t="shared" si="190"/>
        <v>29.382716049382715</v>
      </c>
      <c r="S496" s="150">
        <f t="shared" si="190"/>
        <v>2.492957746478873</v>
      </c>
      <c r="T496" s="150">
        <f t="shared" si="190"/>
        <v>3.3333333333333335</v>
      </c>
      <c r="U496" s="150">
        <f t="shared" si="190"/>
        <v>16.627450980392158</v>
      </c>
      <c r="V496" s="150">
        <f t="shared" si="190"/>
        <v>3.1428571428571428</v>
      </c>
      <c r="W496" s="150">
        <f t="shared" si="190"/>
        <v>14.111111111111111</v>
      </c>
      <c r="X496" s="143">
        <f t="shared" si="190"/>
        <v>12.656992084432718</v>
      </c>
      <c r="Y496" s="150">
        <f t="shared" si="190"/>
        <v>2.3090909090909091</v>
      </c>
      <c r="Z496" s="150">
        <f t="shared" si="190"/>
        <v>6.8297872340425529</v>
      </c>
      <c r="AA496" s="150">
        <f t="shared" si="190"/>
        <v>4.0377358490566042</v>
      </c>
      <c r="AB496" s="150">
        <f t="shared" si="190"/>
        <v>4.8913043478260869</v>
      </c>
      <c r="AC496" s="150">
        <f t="shared" si="190"/>
        <v>1.9183673469387754</v>
      </c>
      <c r="AD496" s="150">
        <f t="shared" si="190"/>
        <v>0.875</v>
      </c>
      <c r="AE496" s="150">
        <f t="shared" si="190"/>
        <v>6</v>
      </c>
      <c r="AF496" s="143">
        <f t="shared" si="190"/>
        <v>3.9026217228464422</v>
      </c>
      <c r="AG496" s="150">
        <f t="shared" si="190"/>
        <v>5.4912280701754383</v>
      </c>
      <c r="AH496" s="150">
        <f t="shared" si="190"/>
        <v>3.1020408163265305</v>
      </c>
      <c r="AI496" s="150">
        <f t="shared" si="190"/>
        <v>19.367647058823529</v>
      </c>
      <c r="AJ496" s="150">
        <f t="shared" si="190"/>
        <v>16.177777777777777</v>
      </c>
      <c r="AK496" s="150">
        <f t="shared" si="190"/>
        <v>8.2083333333333339</v>
      </c>
      <c r="AL496" s="150">
        <f t="shared" si="190"/>
        <v>10.529411764705882</v>
      </c>
      <c r="AM496" s="150">
        <f t="shared" si="190"/>
        <v>3.7</v>
      </c>
      <c r="AN496" s="143">
        <f t="shared" ref="AN496:BD496" si="191">IF(ISERROR(AN494/AN490),0,AN494/AN490)</f>
        <v>10.612244897959183</v>
      </c>
      <c r="AO496" s="150">
        <f t="shared" si="191"/>
        <v>7.7391304347826084</v>
      </c>
      <c r="AP496" s="150">
        <f t="shared" si="191"/>
        <v>7.2666666666666666</v>
      </c>
      <c r="AQ496" s="150">
        <f t="shared" si="191"/>
        <v>11.818181818181818</v>
      </c>
      <c r="AR496" s="150">
        <f t="shared" si="191"/>
        <v>31.315789473684209</v>
      </c>
      <c r="AS496" s="150">
        <f t="shared" si="191"/>
        <v>1.2162162162162162</v>
      </c>
      <c r="AT496" s="150">
        <f t="shared" si="191"/>
        <v>9.6923076923076916</v>
      </c>
      <c r="AU496" s="150">
        <f t="shared" si="191"/>
        <v>1.1000000000000001</v>
      </c>
      <c r="AV496" s="143">
        <f t="shared" si="191"/>
        <v>13.481481481481481</v>
      </c>
      <c r="AW496" s="24">
        <f t="shared" si="191"/>
        <v>0</v>
      </c>
      <c r="AX496" s="24">
        <f t="shared" si="191"/>
        <v>0</v>
      </c>
      <c r="AY496" s="24">
        <f t="shared" si="191"/>
        <v>0</v>
      </c>
      <c r="AZ496" s="24">
        <f t="shared" si="191"/>
        <v>0</v>
      </c>
      <c r="BA496" s="24">
        <f t="shared" si="191"/>
        <v>0</v>
      </c>
      <c r="BB496" s="24">
        <f t="shared" si="191"/>
        <v>0</v>
      </c>
      <c r="BC496" s="24">
        <f t="shared" si="191"/>
        <v>0</v>
      </c>
      <c r="BD496" s="16">
        <f t="shared" si="191"/>
        <v>0</v>
      </c>
    </row>
    <row r="497" spans="1:56" customFormat="1" hidden="1" x14ac:dyDescent="0.2">
      <c r="A497" s="22"/>
      <c r="B497" s="68"/>
      <c r="C497" s="8" t="s">
        <v>168</v>
      </c>
      <c r="D497" s="5" t="s">
        <v>15</v>
      </c>
      <c r="E497" s="5"/>
      <c r="F497" s="5"/>
      <c r="G497" s="15"/>
      <c r="H497" s="143">
        <f>SUMIF($I$3:$BD$3,$H$3,$I497:$BD497)</f>
        <v>3374</v>
      </c>
      <c r="I497" s="150">
        <v>0</v>
      </c>
      <c r="J497" s="150">
        <v>0</v>
      </c>
      <c r="K497" s="150">
        <v>147</v>
      </c>
      <c r="L497" s="150">
        <v>33</v>
      </c>
      <c r="M497" s="150">
        <v>0</v>
      </c>
      <c r="N497" s="150">
        <v>2245</v>
      </c>
      <c r="O497" s="150">
        <v>1</v>
      </c>
      <c r="P497" s="143">
        <f>SUM(I497:O497)</f>
        <v>2426</v>
      </c>
      <c r="Q497" s="150">
        <v>266</v>
      </c>
      <c r="R497" s="150">
        <v>268</v>
      </c>
      <c r="S497" s="150">
        <v>0</v>
      </c>
      <c r="T497" s="150">
        <v>3</v>
      </c>
      <c r="U497" s="150">
        <v>24</v>
      </c>
      <c r="V497" s="150">
        <v>2</v>
      </c>
      <c r="W497" s="150">
        <v>0</v>
      </c>
      <c r="X497" s="143">
        <f>SUM(Q497:W497)</f>
        <v>563</v>
      </c>
      <c r="Y497" s="150">
        <v>0</v>
      </c>
      <c r="Z497" s="150">
        <v>0</v>
      </c>
      <c r="AA497" s="150">
        <v>0</v>
      </c>
      <c r="AB497" s="150">
        <v>0</v>
      </c>
      <c r="AC497" s="150">
        <v>50</v>
      </c>
      <c r="AD497" s="150">
        <v>49</v>
      </c>
      <c r="AE497" s="150">
        <v>0</v>
      </c>
      <c r="AF497" s="143">
        <f>SUM(Y497:AE497)</f>
        <v>99</v>
      </c>
      <c r="AG497" s="150">
        <v>42</v>
      </c>
      <c r="AH497" s="150">
        <v>0</v>
      </c>
      <c r="AI497" s="150">
        <v>0</v>
      </c>
      <c r="AJ497" s="150">
        <v>3</v>
      </c>
      <c r="AK497" s="150">
        <v>0</v>
      </c>
      <c r="AL497" s="150">
        <v>0</v>
      </c>
      <c r="AM497" s="150">
        <v>0</v>
      </c>
      <c r="AN497" s="143">
        <f>SUM(AG497:AM497)</f>
        <v>45</v>
      </c>
      <c r="AO497" s="150">
        <v>0</v>
      </c>
      <c r="AP497" s="150">
        <v>42</v>
      </c>
      <c r="AQ497" s="150">
        <v>0</v>
      </c>
      <c r="AR497" s="150">
        <v>379</v>
      </c>
      <c r="AS497" s="150">
        <v>0</v>
      </c>
      <c r="AT497" s="150">
        <v>0</v>
      </c>
      <c r="AU497" s="150">
        <v>0</v>
      </c>
      <c r="AV497" s="143">
        <f>SUM(AO497:AU497)</f>
        <v>421</v>
      </c>
      <c r="AW497" s="150"/>
      <c r="AX497" s="150"/>
      <c r="AY497" s="150"/>
      <c r="AZ497" s="150"/>
      <c r="BA497" s="150"/>
      <c r="BB497" s="150"/>
      <c r="BC497" s="150"/>
      <c r="BD497" s="143">
        <f>SUM(AW497:BC497)</f>
        <v>0</v>
      </c>
    </row>
    <row r="498" spans="1:56" customFormat="1" hidden="1" x14ac:dyDescent="0.2">
      <c r="A498" s="22"/>
      <c r="B498" s="68"/>
      <c r="C498" s="8" t="s">
        <v>44</v>
      </c>
      <c r="D498" s="5"/>
      <c r="E498" s="5"/>
      <c r="F498" s="5"/>
      <c r="G498" s="15"/>
      <c r="H498" s="143">
        <f>SUMIF($I$3:$BD$3,$H$3,$I498:$BD498)</f>
        <v>26</v>
      </c>
      <c r="I498" s="150">
        <v>0</v>
      </c>
      <c r="J498" s="150">
        <v>0</v>
      </c>
      <c r="K498" s="150">
        <v>3</v>
      </c>
      <c r="L498" s="150">
        <v>2</v>
      </c>
      <c r="M498" s="150">
        <v>0</v>
      </c>
      <c r="N498" s="150">
        <v>6</v>
      </c>
      <c r="O498" s="150">
        <v>1</v>
      </c>
      <c r="P498" s="143">
        <f>SUM(I498:O498)</f>
        <v>12</v>
      </c>
      <c r="Q498" s="150">
        <v>3</v>
      </c>
      <c r="R498" s="150">
        <v>2</v>
      </c>
      <c r="S498" s="150">
        <v>0</v>
      </c>
      <c r="T498" s="150">
        <v>1</v>
      </c>
      <c r="U498" s="150">
        <v>2</v>
      </c>
      <c r="V498" s="150">
        <v>1</v>
      </c>
      <c r="W498" s="150">
        <v>0</v>
      </c>
      <c r="X498" s="143">
        <f>SUM(Q498:W498)</f>
        <v>9</v>
      </c>
      <c r="Y498" s="150">
        <v>0</v>
      </c>
      <c r="Z498" s="150">
        <v>0</v>
      </c>
      <c r="AA498" s="150">
        <v>0</v>
      </c>
      <c r="AB498" s="150">
        <v>0</v>
      </c>
      <c r="AC498" s="150">
        <v>2</v>
      </c>
      <c r="AD498" s="150">
        <v>1</v>
      </c>
      <c r="AE498" s="150">
        <v>0</v>
      </c>
      <c r="AF498" s="143">
        <f>SUM(Y498:AE498)</f>
        <v>3</v>
      </c>
      <c r="AG498" s="150">
        <v>1</v>
      </c>
      <c r="AH498" s="150">
        <v>0</v>
      </c>
      <c r="AI498" s="150">
        <v>0</v>
      </c>
      <c r="AJ498" s="150">
        <v>1</v>
      </c>
      <c r="AK498" s="150">
        <v>0</v>
      </c>
      <c r="AL498" s="150">
        <v>0</v>
      </c>
      <c r="AM498" s="150">
        <v>0</v>
      </c>
      <c r="AN498" s="143">
        <f>SUM(AG498:AM498)</f>
        <v>2</v>
      </c>
      <c r="AO498" s="150">
        <v>0</v>
      </c>
      <c r="AP498" s="150">
        <v>1</v>
      </c>
      <c r="AQ498" s="150">
        <v>0</v>
      </c>
      <c r="AR498" s="150">
        <v>4</v>
      </c>
      <c r="AS498" s="150">
        <v>0</v>
      </c>
      <c r="AT498" s="150">
        <v>0</v>
      </c>
      <c r="AU498" s="150">
        <v>0</v>
      </c>
      <c r="AV498" s="143">
        <f>SUM(AO498:AU498)</f>
        <v>5</v>
      </c>
      <c r="AW498" s="150"/>
      <c r="AX498" s="150"/>
      <c r="AY498" s="150"/>
      <c r="AZ498" s="150"/>
      <c r="BA498" s="150"/>
      <c r="BB498" s="150"/>
      <c r="BC498" s="150"/>
      <c r="BD498" s="143">
        <f>SUM(AW498:BC498)</f>
        <v>0</v>
      </c>
    </row>
    <row r="499" spans="1:56" customFormat="1" x14ac:dyDescent="0.2">
      <c r="A499" s="22"/>
      <c r="B499" s="68"/>
      <c r="C499" s="8" t="s">
        <v>21</v>
      </c>
      <c r="D499" s="5" t="s">
        <v>15</v>
      </c>
      <c r="E499" s="5"/>
      <c r="F499" s="5"/>
      <c r="G499" s="15"/>
      <c r="H499" s="143">
        <f>IFERROR(H497/H498,0)</f>
        <v>129.76923076923077</v>
      </c>
      <c r="I499" s="150">
        <f t="shared" ref="I499:O499" si="192">IFERROR(I497/I498,0)</f>
        <v>0</v>
      </c>
      <c r="J499" s="150">
        <f t="shared" si="192"/>
        <v>0</v>
      </c>
      <c r="K499" s="150">
        <f t="shared" si="192"/>
        <v>49</v>
      </c>
      <c r="L499" s="150">
        <f t="shared" si="192"/>
        <v>16.5</v>
      </c>
      <c r="M499" s="150">
        <f t="shared" si="192"/>
        <v>0</v>
      </c>
      <c r="N499" s="150">
        <f t="shared" si="192"/>
        <v>374.16666666666669</v>
      </c>
      <c r="O499" s="150">
        <f t="shared" si="192"/>
        <v>1</v>
      </c>
      <c r="P499" s="143">
        <f t="shared" ref="P499:BD499" si="193">IFERROR(P497/P498,0)</f>
        <v>202.16666666666666</v>
      </c>
      <c r="Q499" s="150">
        <f t="shared" si="193"/>
        <v>88.666666666666671</v>
      </c>
      <c r="R499" s="150">
        <f t="shared" si="193"/>
        <v>134</v>
      </c>
      <c r="S499" s="150">
        <f t="shared" si="193"/>
        <v>0</v>
      </c>
      <c r="T499" s="150">
        <f t="shared" si="193"/>
        <v>3</v>
      </c>
      <c r="U499" s="150">
        <f t="shared" si="193"/>
        <v>12</v>
      </c>
      <c r="V499" s="150">
        <f t="shared" si="193"/>
        <v>2</v>
      </c>
      <c r="W499" s="150">
        <f t="shared" si="193"/>
        <v>0</v>
      </c>
      <c r="X499" s="143">
        <f t="shared" si="193"/>
        <v>62.555555555555557</v>
      </c>
      <c r="Y499" s="150">
        <f t="shared" si="193"/>
        <v>0</v>
      </c>
      <c r="Z499" s="150">
        <f t="shared" si="193"/>
        <v>0</v>
      </c>
      <c r="AA499" s="150">
        <f t="shared" si="193"/>
        <v>0</v>
      </c>
      <c r="AB499" s="150">
        <f t="shared" si="193"/>
        <v>0</v>
      </c>
      <c r="AC499" s="150">
        <f t="shared" si="193"/>
        <v>25</v>
      </c>
      <c r="AD499" s="150">
        <f t="shared" si="193"/>
        <v>49</v>
      </c>
      <c r="AE499" s="150">
        <f t="shared" si="193"/>
        <v>0</v>
      </c>
      <c r="AF499" s="143">
        <f t="shared" si="193"/>
        <v>33</v>
      </c>
      <c r="AG499" s="150">
        <f t="shared" si="193"/>
        <v>42</v>
      </c>
      <c r="AH499" s="150">
        <f t="shared" si="193"/>
        <v>0</v>
      </c>
      <c r="AI499" s="150">
        <f t="shared" si="193"/>
        <v>0</v>
      </c>
      <c r="AJ499" s="150">
        <f t="shared" si="193"/>
        <v>3</v>
      </c>
      <c r="AK499" s="150">
        <f t="shared" si="193"/>
        <v>0</v>
      </c>
      <c r="AL499" s="150">
        <f t="shared" si="193"/>
        <v>0</v>
      </c>
      <c r="AM499" s="150">
        <f t="shared" si="193"/>
        <v>0</v>
      </c>
      <c r="AN499" s="143">
        <f t="shared" si="193"/>
        <v>22.5</v>
      </c>
      <c r="AO499" s="150">
        <f t="shared" si="193"/>
        <v>0</v>
      </c>
      <c r="AP499" s="150">
        <f t="shared" si="193"/>
        <v>42</v>
      </c>
      <c r="AQ499" s="150">
        <f t="shared" si="193"/>
        <v>0</v>
      </c>
      <c r="AR499" s="150">
        <f t="shared" si="193"/>
        <v>94.75</v>
      </c>
      <c r="AS499" s="150">
        <f t="shared" si="193"/>
        <v>0</v>
      </c>
      <c r="AT499" s="150">
        <f t="shared" si="193"/>
        <v>0</v>
      </c>
      <c r="AU499" s="150">
        <f t="shared" si="193"/>
        <v>0</v>
      </c>
      <c r="AV499" s="143">
        <f t="shared" si="193"/>
        <v>84.2</v>
      </c>
      <c r="AW499" s="150">
        <f t="shared" si="193"/>
        <v>0</v>
      </c>
      <c r="AX499" s="150">
        <f t="shared" si="193"/>
        <v>0</v>
      </c>
      <c r="AY499" s="150">
        <f t="shared" si="193"/>
        <v>0</v>
      </c>
      <c r="AZ499" s="150">
        <f t="shared" si="193"/>
        <v>0</v>
      </c>
      <c r="BA499" s="150">
        <f t="shared" si="193"/>
        <v>0</v>
      </c>
      <c r="BB499" s="150">
        <f t="shared" si="193"/>
        <v>0</v>
      </c>
      <c r="BC499" s="150">
        <f t="shared" si="193"/>
        <v>0</v>
      </c>
      <c r="BD499" s="143">
        <f t="shared" si="193"/>
        <v>0</v>
      </c>
    </row>
    <row r="500" spans="1:56" customFormat="1" hidden="1" x14ac:dyDescent="0.2">
      <c r="A500" s="22"/>
      <c r="B500" s="68"/>
      <c r="C500" s="8"/>
      <c r="D500" s="5"/>
      <c r="E500" s="5"/>
      <c r="F500" s="5"/>
      <c r="G500" s="15"/>
      <c r="H500" s="143"/>
      <c r="I500" s="150"/>
      <c r="J500" s="150"/>
      <c r="K500" s="150"/>
      <c r="L500" s="150"/>
      <c r="M500" s="150"/>
      <c r="N500" s="150"/>
      <c r="O500" s="150"/>
      <c r="P500" s="143"/>
      <c r="Q500" s="150"/>
      <c r="R500" s="150"/>
      <c r="S500" s="150"/>
      <c r="T500" s="150"/>
      <c r="U500" s="150"/>
      <c r="V500" s="150"/>
      <c r="W500" s="150"/>
      <c r="X500" s="143"/>
      <c r="Y500" s="150"/>
      <c r="Z500" s="150"/>
      <c r="AA500" s="150"/>
      <c r="AB500" s="150"/>
      <c r="AC500" s="150"/>
      <c r="AD500" s="150"/>
      <c r="AE500" s="150"/>
      <c r="AF500" s="143"/>
      <c r="AG500" s="150"/>
      <c r="AH500" s="150"/>
      <c r="AI500" s="150"/>
      <c r="AJ500" s="150"/>
      <c r="AK500" s="150"/>
      <c r="AL500" s="150"/>
      <c r="AM500" s="150"/>
      <c r="AN500" s="143"/>
      <c r="AO500" s="150"/>
      <c r="AP500" s="150"/>
      <c r="AQ500" s="150"/>
      <c r="AR500" s="150"/>
      <c r="AS500" s="150"/>
      <c r="AT500" s="150"/>
      <c r="AU500" s="150"/>
      <c r="AV500" s="143"/>
      <c r="AW500" s="150"/>
      <c r="AX500" s="150"/>
      <c r="AY500" s="150"/>
      <c r="AZ500" s="150"/>
      <c r="BA500" s="150"/>
      <c r="BB500" s="150"/>
      <c r="BC500" s="150"/>
      <c r="BD500" s="143"/>
    </row>
    <row r="501" spans="1:56" customFormat="1" hidden="1" x14ac:dyDescent="0.2">
      <c r="A501" s="22"/>
      <c r="B501" s="68"/>
      <c r="C501" s="8" t="s">
        <v>131</v>
      </c>
      <c r="D501" s="5"/>
      <c r="E501" s="5"/>
      <c r="F501" s="5"/>
      <c r="G501" s="15"/>
      <c r="H501" s="143">
        <f>SUMIF($I$3:$BD$3,$H$3,$I501:$BD501)</f>
        <v>0</v>
      </c>
      <c r="I501" s="150">
        <f t="shared" ref="I501:BC501" si="194">IFERROR(I510*I511,0)</f>
        <v>0</v>
      </c>
      <c r="J501" s="150">
        <f t="shared" si="194"/>
        <v>0</v>
      </c>
      <c r="K501" s="150">
        <f t="shared" si="194"/>
        <v>0</v>
      </c>
      <c r="L501" s="150">
        <f t="shared" si="194"/>
        <v>0</v>
      </c>
      <c r="M501" s="150">
        <f t="shared" si="194"/>
        <v>0</v>
      </c>
      <c r="N501" s="150">
        <f t="shared" si="194"/>
        <v>0</v>
      </c>
      <c r="O501" s="150">
        <f t="shared" si="194"/>
        <v>0</v>
      </c>
      <c r="P501" s="143">
        <f>SUM(I501:O501)</f>
        <v>0</v>
      </c>
      <c r="Q501" s="150">
        <f t="shared" si="194"/>
        <v>0</v>
      </c>
      <c r="R501" s="150">
        <f t="shared" si="194"/>
        <v>0</v>
      </c>
      <c r="S501" s="150">
        <f t="shared" si="194"/>
        <v>0</v>
      </c>
      <c r="T501" s="150">
        <f t="shared" si="194"/>
        <v>0</v>
      </c>
      <c r="U501" s="150">
        <f t="shared" si="194"/>
        <v>0</v>
      </c>
      <c r="V501" s="150">
        <f t="shared" si="194"/>
        <v>0</v>
      </c>
      <c r="W501" s="150">
        <f t="shared" si="194"/>
        <v>0</v>
      </c>
      <c r="X501" s="143">
        <f>SUM(Q501:W501)</f>
        <v>0</v>
      </c>
      <c r="Y501" s="150">
        <f t="shared" si="194"/>
        <v>0</v>
      </c>
      <c r="Z501" s="150">
        <f t="shared" si="194"/>
        <v>0</v>
      </c>
      <c r="AA501" s="150">
        <f t="shared" si="194"/>
        <v>0</v>
      </c>
      <c r="AB501" s="150">
        <f t="shared" si="194"/>
        <v>0</v>
      </c>
      <c r="AC501" s="150">
        <f t="shared" si="194"/>
        <v>0</v>
      </c>
      <c r="AD501" s="150">
        <f t="shared" si="194"/>
        <v>0</v>
      </c>
      <c r="AE501" s="150">
        <f t="shared" si="194"/>
        <v>0</v>
      </c>
      <c r="AF501" s="143">
        <f>SUM(Y501:AE501)</f>
        <v>0</v>
      </c>
      <c r="AG501" s="150">
        <f t="shared" si="194"/>
        <v>0</v>
      </c>
      <c r="AH501" s="150">
        <f t="shared" si="194"/>
        <v>0</v>
      </c>
      <c r="AI501" s="150">
        <f t="shared" si="194"/>
        <v>0</v>
      </c>
      <c r="AJ501" s="150">
        <f t="shared" si="194"/>
        <v>0</v>
      </c>
      <c r="AK501" s="150">
        <f t="shared" si="194"/>
        <v>0</v>
      </c>
      <c r="AL501" s="150">
        <f t="shared" si="194"/>
        <v>0</v>
      </c>
      <c r="AM501" s="150">
        <f t="shared" si="194"/>
        <v>0</v>
      </c>
      <c r="AN501" s="143">
        <f>SUM(AG501:AM501)</f>
        <v>0</v>
      </c>
      <c r="AO501" s="150">
        <f t="shared" si="194"/>
        <v>0</v>
      </c>
      <c r="AP501" s="150">
        <f t="shared" si="194"/>
        <v>0</v>
      </c>
      <c r="AQ501" s="150">
        <f t="shared" si="194"/>
        <v>0</v>
      </c>
      <c r="AR501" s="150">
        <f t="shared" si="194"/>
        <v>0</v>
      </c>
      <c r="AS501" s="150">
        <f t="shared" si="194"/>
        <v>0</v>
      </c>
      <c r="AT501" s="150">
        <f t="shared" si="194"/>
        <v>0</v>
      </c>
      <c r="AU501" s="150">
        <f t="shared" si="194"/>
        <v>0</v>
      </c>
      <c r="AV501" s="143">
        <f>SUM(AO501:AU501)</f>
        <v>0</v>
      </c>
      <c r="AW501" s="150">
        <f t="shared" si="194"/>
        <v>0</v>
      </c>
      <c r="AX501" s="150">
        <f t="shared" si="194"/>
        <v>0</v>
      </c>
      <c r="AY501" s="150">
        <f t="shared" si="194"/>
        <v>0</v>
      </c>
      <c r="AZ501" s="150">
        <f t="shared" si="194"/>
        <v>0</v>
      </c>
      <c r="BA501" s="150">
        <f t="shared" si="194"/>
        <v>0</v>
      </c>
      <c r="BB501" s="150">
        <f t="shared" si="194"/>
        <v>0</v>
      </c>
      <c r="BC501" s="150">
        <f t="shared" si="194"/>
        <v>0</v>
      </c>
      <c r="BD501" s="143">
        <f>SUM(AW501:BC501)</f>
        <v>0</v>
      </c>
    </row>
    <row r="502" spans="1:56" customFormat="1" hidden="1" collapsed="1" x14ac:dyDescent="0.2">
      <c r="A502" s="22"/>
      <c r="B502" s="68"/>
      <c r="C502" s="8" t="s">
        <v>149</v>
      </c>
      <c r="D502" s="5" t="s">
        <v>9</v>
      </c>
      <c r="E502" s="5"/>
      <c r="F502" s="5"/>
      <c r="G502" s="15"/>
      <c r="H502" s="143">
        <f>SUMIF($I$3:$BD$3,$H$3,$I502:$BD502)</f>
        <v>1317</v>
      </c>
      <c r="I502" s="150">
        <f t="shared" ref="I502:O502" si="195">IF(I504&gt;0,I490,0)</f>
        <v>77</v>
      </c>
      <c r="J502" s="150">
        <f t="shared" si="195"/>
        <v>69</v>
      </c>
      <c r="K502" s="150">
        <f t="shared" si="195"/>
        <v>60</v>
      </c>
      <c r="L502" s="150">
        <f t="shared" si="195"/>
        <v>107</v>
      </c>
      <c r="M502" s="150">
        <f t="shared" si="195"/>
        <v>85</v>
      </c>
      <c r="N502" s="150">
        <f t="shared" si="195"/>
        <v>67</v>
      </c>
      <c r="O502" s="150">
        <f t="shared" si="195"/>
        <v>13</v>
      </c>
      <c r="P502" s="143">
        <f>SUM(I502:O502)</f>
        <v>478</v>
      </c>
      <c r="Q502" s="150">
        <f t="shared" ref="Q502:W502" si="196">IF(Q504&gt;0,Q490,0)</f>
        <v>86</v>
      </c>
      <c r="R502" s="150">
        <f t="shared" si="196"/>
        <v>81</v>
      </c>
      <c r="S502" s="150">
        <f t="shared" si="196"/>
        <v>71</v>
      </c>
      <c r="T502" s="150">
        <f t="shared" si="196"/>
        <v>60</v>
      </c>
      <c r="U502" s="150">
        <f t="shared" si="196"/>
        <v>51</v>
      </c>
      <c r="V502" s="150">
        <f t="shared" si="196"/>
        <v>21</v>
      </c>
      <c r="W502" s="150">
        <f t="shared" si="196"/>
        <v>9</v>
      </c>
      <c r="X502" s="143">
        <f>SUM(Q502:W502)</f>
        <v>379</v>
      </c>
      <c r="Y502" s="150">
        <f t="shared" ref="Y502:AE502" si="197">IF(Y504&gt;0,Y490,0)</f>
        <v>55</v>
      </c>
      <c r="Z502" s="150">
        <f t="shared" si="197"/>
        <v>47</v>
      </c>
      <c r="AA502" s="150">
        <f t="shared" si="197"/>
        <v>53</v>
      </c>
      <c r="AB502" s="150">
        <f t="shared" si="197"/>
        <v>46</v>
      </c>
      <c r="AC502" s="150">
        <f t="shared" si="197"/>
        <v>49</v>
      </c>
      <c r="AD502" s="150">
        <f t="shared" si="197"/>
        <v>8</v>
      </c>
      <c r="AE502" s="150">
        <f t="shared" si="197"/>
        <v>9</v>
      </c>
      <c r="AF502" s="143">
        <f>SUM(Y502:AE502)</f>
        <v>267</v>
      </c>
      <c r="AG502" s="150">
        <f t="shared" ref="AG502:AM502" si="198">IF(AG504&gt;0,AG490,0)</f>
        <v>57</v>
      </c>
      <c r="AH502" s="150">
        <f t="shared" si="198"/>
        <v>49</v>
      </c>
      <c r="AI502" s="150">
        <f t="shared" si="198"/>
        <v>68</v>
      </c>
      <c r="AJ502" s="150">
        <f t="shared" si="198"/>
        <v>45</v>
      </c>
      <c r="AK502" s="150">
        <f t="shared" si="198"/>
        <v>48</v>
      </c>
      <c r="AL502" s="150">
        <f t="shared" si="198"/>
        <v>17</v>
      </c>
      <c r="AM502" s="150">
        <f t="shared" si="198"/>
        <v>10</v>
      </c>
      <c r="AN502" s="143">
        <f>SUM(AG502:AM502)</f>
        <v>294</v>
      </c>
      <c r="AO502" s="150">
        <f t="shared" ref="AO502:AU502" si="199">IF(AO504&gt;0,AO490,0)</f>
        <v>46</v>
      </c>
      <c r="AP502" s="150">
        <f t="shared" si="199"/>
        <v>60</v>
      </c>
      <c r="AQ502" s="150">
        <f t="shared" si="199"/>
        <v>55</v>
      </c>
      <c r="AR502" s="150">
        <f t="shared" si="199"/>
        <v>76</v>
      </c>
      <c r="AS502" s="150">
        <f t="shared" si="199"/>
        <v>37</v>
      </c>
      <c r="AT502" s="150">
        <f t="shared" si="199"/>
        <v>13</v>
      </c>
      <c r="AU502" s="150">
        <f t="shared" si="199"/>
        <v>10</v>
      </c>
      <c r="AV502" s="143">
        <f>SUM(AO502:AU502)</f>
        <v>297</v>
      </c>
      <c r="AW502" s="150">
        <f t="shared" ref="AW502:BC502" si="200">IF(AW504&gt;0,AW490,0)</f>
        <v>0</v>
      </c>
      <c r="AX502" s="150">
        <f t="shared" si="200"/>
        <v>0</v>
      </c>
      <c r="AY502" s="150">
        <f t="shared" si="200"/>
        <v>0</v>
      </c>
      <c r="AZ502" s="150">
        <f t="shared" si="200"/>
        <v>0</v>
      </c>
      <c r="BA502" s="150">
        <f t="shared" si="200"/>
        <v>0</v>
      </c>
      <c r="BB502" s="150">
        <f t="shared" si="200"/>
        <v>0</v>
      </c>
      <c r="BC502" s="150">
        <f t="shared" si="200"/>
        <v>0</v>
      </c>
      <c r="BD502" s="143">
        <f>SUM(AW502:BC502)</f>
        <v>0</v>
      </c>
    </row>
    <row r="503" spans="1:56" customFormat="1" hidden="1" x14ac:dyDescent="0.2">
      <c r="A503" s="154"/>
      <c r="B503" s="68"/>
      <c r="C503" s="8" t="s">
        <v>103</v>
      </c>
      <c r="D503" s="5" t="s">
        <v>8</v>
      </c>
      <c r="E503" s="5"/>
      <c r="F503" s="5"/>
      <c r="G503" s="15"/>
      <c r="H503" s="143">
        <f>SUMIF($I$3:$BD$3,$H$3,$I503:$BD503)</f>
        <v>371933.19</v>
      </c>
      <c r="I503" s="150">
        <f>I490*I504</f>
        <v>20525.12</v>
      </c>
      <c r="J503" s="150">
        <f t="shared" ref="J503:O503" si="201">J490*J504</f>
        <v>19390.379999999997</v>
      </c>
      <c r="K503" s="150">
        <f t="shared" si="201"/>
        <v>16726.199999999997</v>
      </c>
      <c r="L503" s="150">
        <f t="shared" si="201"/>
        <v>20689.52</v>
      </c>
      <c r="M503" s="150">
        <f t="shared" si="201"/>
        <v>18989.849999999999</v>
      </c>
      <c r="N503" s="150">
        <f t="shared" si="201"/>
        <v>17474.27</v>
      </c>
      <c r="O503" s="150">
        <f t="shared" si="201"/>
        <v>3441.4900000000002</v>
      </c>
      <c r="P503" s="143">
        <f>SUM(I503:O503)</f>
        <v>117236.83000000002</v>
      </c>
      <c r="Q503" s="150">
        <f>Q490*Q504</f>
        <v>26626.460000000003</v>
      </c>
      <c r="R503" s="150">
        <f t="shared" ref="R503:W503" si="202">R490*R504</f>
        <v>20293.739999999998</v>
      </c>
      <c r="S503" s="150">
        <f t="shared" si="202"/>
        <v>22142.77</v>
      </c>
      <c r="T503" s="150">
        <f t="shared" si="202"/>
        <v>16974.600000000002</v>
      </c>
      <c r="U503" s="150">
        <f t="shared" si="202"/>
        <v>15552.449999999999</v>
      </c>
      <c r="V503" s="150">
        <f t="shared" si="202"/>
        <v>3179.61</v>
      </c>
      <c r="W503" s="150">
        <f t="shared" si="202"/>
        <v>2533.0499999999997</v>
      </c>
      <c r="X503" s="143">
        <f>SUM(Q503:W503)</f>
        <v>107302.68000000001</v>
      </c>
      <c r="Y503" s="150">
        <f>Y490*Y504</f>
        <v>14373.15</v>
      </c>
      <c r="Z503" s="150">
        <f t="shared" ref="Z503:AE503" si="203">Z490*Z504</f>
        <v>13607.439999999999</v>
      </c>
      <c r="AA503" s="150">
        <f t="shared" si="203"/>
        <v>15038.75</v>
      </c>
      <c r="AB503" s="150">
        <f t="shared" si="203"/>
        <v>13528.6</v>
      </c>
      <c r="AC503" s="150">
        <f t="shared" si="203"/>
        <v>11963.84</v>
      </c>
      <c r="AD503" s="150">
        <f t="shared" si="203"/>
        <v>1996.24</v>
      </c>
      <c r="AE503" s="150">
        <f t="shared" si="203"/>
        <v>1391.1299999999999</v>
      </c>
      <c r="AF503" s="143">
        <f>SUM(Y503:AE503)</f>
        <v>71899.150000000009</v>
      </c>
      <c r="AG503" s="150">
        <f>AG490*AG504</f>
        <v>16830.96</v>
      </c>
      <c r="AH503" s="150">
        <f t="shared" ref="AH503:AM503" si="204">AH490*AH504</f>
        <v>14672.56</v>
      </c>
      <c r="AI503" s="150">
        <f t="shared" si="204"/>
        <v>21569.599999999999</v>
      </c>
      <c r="AJ503" s="150">
        <f t="shared" si="204"/>
        <v>13949.550000000001</v>
      </c>
      <c r="AK503" s="150">
        <f t="shared" si="204"/>
        <v>15242.880000000001</v>
      </c>
      <c r="AL503" s="150">
        <f t="shared" si="204"/>
        <v>3766.01</v>
      </c>
      <c r="AM503" s="150">
        <f t="shared" si="204"/>
        <v>2319.7999999999997</v>
      </c>
      <c r="AN503" s="143">
        <f>SUM(AG503:AM503)</f>
        <v>88351.360000000001</v>
      </c>
      <c r="AO503" s="150">
        <f>AO490*AO504</f>
        <v>12698.300000000001</v>
      </c>
      <c r="AP503" s="150">
        <f t="shared" ref="AP503:AU503" si="205">AP490*AP504</f>
        <v>17438.399999999998</v>
      </c>
      <c r="AQ503" s="150">
        <f t="shared" si="205"/>
        <v>13504.699999999999</v>
      </c>
      <c r="AR503" s="150">
        <f t="shared" si="205"/>
        <v>23600.28</v>
      </c>
      <c r="AS503" s="150">
        <f t="shared" si="205"/>
        <v>10077.32</v>
      </c>
      <c r="AT503" s="150">
        <f t="shared" si="205"/>
        <v>3773.6399999999994</v>
      </c>
      <c r="AU503" s="150">
        <f t="shared" si="205"/>
        <v>2371.6</v>
      </c>
      <c r="AV503" s="143">
        <f>SUM(AO503:AU503)</f>
        <v>83464.240000000005</v>
      </c>
      <c r="AW503" s="150">
        <f>AW490*AW504</f>
        <v>0</v>
      </c>
      <c r="AX503" s="150">
        <f t="shared" ref="AX503:BC503" si="206">AX490*AX504</f>
        <v>0</v>
      </c>
      <c r="AY503" s="150">
        <f t="shared" si="206"/>
        <v>0</v>
      </c>
      <c r="AZ503" s="150">
        <f t="shared" si="206"/>
        <v>0</v>
      </c>
      <c r="BA503" s="150">
        <f t="shared" si="206"/>
        <v>0</v>
      </c>
      <c r="BB503" s="150">
        <f t="shared" si="206"/>
        <v>0</v>
      </c>
      <c r="BC503" s="150">
        <f t="shared" si="206"/>
        <v>0</v>
      </c>
      <c r="BD503" s="143">
        <f>SUM(AW503:BC503)</f>
        <v>0</v>
      </c>
    </row>
    <row r="504" spans="1:56" s="121" customFormat="1" x14ac:dyDescent="0.2">
      <c r="A504" s="22"/>
      <c r="B504" s="155"/>
      <c r="C504" s="100" t="s">
        <v>17</v>
      </c>
      <c r="D504" s="101" t="s">
        <v>15</v>
      </c>
      <c r="E504" s="101"/>
      <c r="F504" s="101"/>
      <c r="G504" s="96"/>
      <c r="H504" s="152">
        <f>IFERROR(H503/H502,0)</f>
        <v>282.40940774487473</v>
      </c>
      <c r="I504" s="160">
        <v>266.56</v>
      </c>
      <c r="J504" s="160">
        <v>281.02</v>
      </c>
      <c r="K504" s="160">
        <v>278.77</v>
      </c>
      <c r="L504" s="160">
        <v>193.36</v>
      </c>
      <c r="M504" s="160">
        <v>223.41</v>
      </c>
      <c r="N504" s="160">
        <v>260.81</v>
      </c>
      <c r="O504" s="160">
        <v>264.73</v>
      </c>
      <c r="P504" s="152">
        <f>IF(ISERROR(P503/SUMIF(I504:O504,"&gt;0",I490:O490)),0,P503/SUMIF(I504:O504,"&gt;0",I490:O490))</f>
        <v>245.26533472803351</v>
      </c>
      <c r="Q504" s="160">
        <v>309.61</v>
      </c>
      <c r="R504" s="160">
        <v>250.54</v>
      </c>
      <c r="S504" s="160">
        <v>311.87</v>
      </c>
      <c r="T504" s="160">
        <v>282.91000000000003</v>
      </c>
      <c r="U504" s="160">
        <v>304.95</v>
      </c>
      <c r="V504" s="160">
        <v>151.41</v>
      </c>
      <c r="W504" s="160">
        <v>281.45</v>
      </c>
      <c r="X504" s="152">
        <f>IF(ISERROR(X503/SUMIF(Q504:W504,"&gt;0",Q490:W490)),0,X503/SUMIF(Q504:W504,"&gt;0",Q490:W490))</f>
        <v>283.12052770448548</v>
      </c>
      <c r="Y504" s="160">
        <v>261.33</v>
      </c>
      <c r="Z504" s="160">
        <v>289.52</v>
      </c>
      <c r="AA504" s="160">
        <v>283.75</v>
      </c>
      <c r="AB504" s="160">
        <v>294.10000000000002</v>
      </c>
      <c r="AC504" s="160">
        <v>244.16</v>
      </c>
      <c r="AD504" s="160">
        <v>249.53</v>
      </c>
      <c r="AE504" s="160">
        <v>154.57</v>
      </c>
      <c r="AF504" s="152">
        <f>IF(ISERROR(AF503/SUMIF(Y504:AE504,"&gt;0",Y490:AE490)),0,AF503/SUMIF(Y504:AE504,"&gt;0",Y490:AE490))</f>
        <v>269.28520599250942</v>
      </c>
      <c r="AG504" s="160">
        <v>295.27999999999997</v>
      </c>
      <c r="AH504" s="160">
        <v>299.44</v>
      </c>
      <c r="AI504" s="160">
        <v>317.2</v>
      </c>
      <c r="AJ504" s="160">
        <v>309.99</v>
      </c>
      <c r="AK504" s="160">
        <v>317.56</v>
      </c>
      <c r="AL504" s="160">
        <v>221.53</v>
      </c>
      <c r="AM504" s="160">
        <v>231.98</v>
      </c>
      <c r="AN504" s="152">
        <f>IF(ISERROR(AN503/SUMIF(AG504:AM504,"&gt;0",AG490:AM490)),0,AN503/SUMIF(AG504:AM504,"&gt;0",AG490:AM490))</f>
        <v>300.51482993197277</v>
      </c>
      <c r="AO504" s="160">
        <v>276.05</v>
      </c>
      <c r="AP504" s="160">
        <v>290.64</v>
      </c>
      <c r="AQ504" s="160">
        <v>245.54</v>
      </c>
      <c r="AR504" s="160">
        <v>310.52999999999997</v>
      </c>
      <c r="AS504" s="160">
        <v>272.36</v>
      </c>
      <c r="AT504" s="160">
        <v>290.27999999999997</v>
      </c>
      <c r="AU504" s="160">
        <v>237.16</v>
      </c>
      <c r="AV504" s="152">
        <f>IF(ISERROR(AV503/SUMIF(AO504:AU504,"&gt;0",AO490:AU490)),0,AV503/SUMIF(AO504:AU504,"&gt;0",AO490:AU490))</f>
        <v>281.02437710437709</v>
      </c>
      <c r="AW504" s="160"/>
      <c r="AX504" s="160"/>
      <c r="AY504" s="160"/>
      <c r="AZ504" s="160">
        <f>AZ33</f>
        <v>0</v>
      </c>
      <c r="BA504" s="160">
        <f>BA33</f>
        <v>0</v>
      </c>
      <c r="BB504" s="160">
        <f>BB33</f>
        <v>0</v>
      </c>
      <c r="BC504" s="160">
        <f>BC33</f>
        <v>0</v>
      </c>
      <c r="BD504" s="152">
        <f>IF(ISERROR(BD503/SUMIF(AW504:BC504,"&gt;0",AW490:BC490)),0,BD503/SUMIF(AW504:BC504,"&gt;0",AW490:BC490))</f>
        <v>0</v>
      </c>
    </row>
    <row r="505" spans="1:56" customFormat="1" hidden="1" x14ac:dyDescent="0.2">
      <c r="A505" s="22"/>
      <c r="B505" s="62"/>
      <c r="C505" s="8" t="s">
        <v>104</v>
      </c>
      <c r="D505" s="5"/>
      <c r="E505" s="5"/>
      <c r="F505" s="5"/>
      <c r="G505" s="15"/>
      <c r="H505" s="143">
        <f>SUMIF($I$3:$BD$3,$H$3,$I505:$BD505)</f>
        <v>663.95849699999997</v>
      </c>
      <c r="I505" s="150">
        <f t="shared" ref="I505:O505" si="207">I506*I507</f>
        <v>27.395738999999999</v>
      </c>
      <c r="J505" s="150">
        <f t="shared" si="207"/>
        <v>32.710061999999994</v>
      </c>
      <c r="K505" s="150">
        <f t="shared" si="207"/>
        <v>29.350879999999997</v>
      </c>
      <c r="L505" s="150">
        <f t="shared" si="207"/>
        <v>22.719792000000002</v>
      </c>
      <c r="M505" s="150">
        <f t="shared" si="207"/>
        <v>19.363133999999999</v>
      </c>
      <c r="N505" s="150">
        <f t="shared" si="207"/>
        <v>11.374578000000001</v>
      </c>
      <c r="O505" s="150">
        <f t="shared" si="207"/>
        <v>4.1190629999999997</v>
      </c>
      <c r="P505" s="143">
        <f>SUM(I505:O505)</f>
        <v>147.03324800000001</v>
      </c>
      <c r="Q505" s="150">
        <f t="shared" ref="Q505:W505" si="208">Q506*Q507</f>
        <v>54.177960000000006</v>
      </c>
      <c r="R505" s="150">
        <f t="shared" si="208"/>
        <v>31.591999999999999</v>
      </c>
      <c r="S505" s="150">
        <f t="shared" si="208"/>
        <v>28.697888000000003</v>
      </c>
      <c r="T505" s="150">
        <f t="shared" si="208"/>
        <v>31.841869999999997</v>
      </c>
      <c r="U505" s="150">
        <f t="shared" si="208"/>
        <v>29.819645000000001</v>
      </c>
      <c r="V505" s="150">
        <f t="shared" si="208"/>
        <v>6.5587199999999992</v>
      </c>
      <c r="W505" s="150">
        <f t="shared" si="208"/>
        <v>6.6181470000000004</v>
      </c>
      <c r="X505" s="143">
        <f>SUM(Q505:W505)</f>
        <v>189.30623</v>
      </c>
      <c r="Y505" s="150">
        <f t="shared" ref="Y505:AE505" si="209">Y506*Y507</f>
        <v>25.537222999999997</v>
      </c>
      <c r="Z505" s="150">
        <f t="shared" si="209"/>
        <v>34.015037999999997</v>
      </c>
      <c r="AA505" s="150">
        <f t="shared" si="209"/>
        <v>28.851400000000005</v>
      </c>
      <c r="AB505" s="150">
        <f t="shared" si="209"/>
        <v>20.567274000000001</v>
      </c>
      <c r="AC505" s="150">
        <f t="shared" si="209"/>
        <v>20.819507999999999</v>
      </c>
      <c r="AD505" s="150">
        <f t="shared" si="209"/>
        <v>4.5741799999999992</v>
      </c>
      <c r="AE505" s="150">
        <f t="shared" si="209"/>
        <v>2.3840669999999995</v>
      </c>
      <c r="AF505" s="143">
        <f>SUM(Y505:AE505)</f>
        <v>136.74868999999998</v>
      </c>
      <c r="AG505" s="150">
        <f t="shared" ref="AG505:BC505" si="210">AG506*AG507</f>
        <v>24.822929999999999</v>
      </c>
      <c r="AH505" s="150">
        <f t="shared" si="210"/>
        <v>26.277728000000003</v>
      </c>
      <c r="AI505" s="150">
        <f t="shared" si="210"/>
        <v>35.947839000000002</v>
      </c>
      <c r="AJ505" s="150">
        <f t="shared" si="210"/>
        <v>36.510585999999996</v>
      </c>
      <c r="AK505" s="150">
        <f t="shared" si="210"/>
        <v>33.658092000000003</v>
      </c>
      <c r="AL505" s="150">
        <f t="shared" si="210"/>
        <v>3.6004680000000007</v>
      </c>
      <c r="AM505" s="150">
        <f t="shared" si="210"/>
        <v>3.0928100000000001</v>
      </c>
      <c r="AN505" s="143">
        <f>SUM(AG505:AM505)</f>
        <v>163.91045300000002</v>
      </c>
      <c r="AO505" s="150">
        <f t="shared" si="210"/>
        <v>35.119844999999998</v>
      </c>
      <c r="AP505" s="150">
        <f t="shared" si="210"/>
        <v>28.827234000000001</v>
      </c>
      <c r="AQ505" s="150">
        <f t="shared" si="210"/>
        <v>23.699235000000002</v>
      </c>
      <c r="AR505" s="150">
        <f t="shared" si="210"/>
        <v>34.408296999999997</v>
      </c>
      <c r="AS505" s="150">
        <f t="shared" si="210"/>
        <v>25.339511999999999</v>
      </c>
      <c r="AT505" s="150">
        <f t="shared" si="210"/>
        <v>6.6918320000000007</v>
      </c>
      <c r="AU505" s="150">
        <f t="shared" si="210"/>
        <v>4.4135280000000003</v>
      </c>
      <c r="AV505" s="143">
        <f>SUM(AO505:AU505)</f>
        <v>158.499483</v>
      </c>
      <c r="AW505" s="150">
        <f t="shared" si="210"/>
        <v>0</v>
      </c>
      <c r="AX505" s="150">
        <f t="shared" si="210"/>
        <v>0</v>
      </c>
      <c r="AY505" s="150">
        <f t="shared" si="210"/>
        <v>0</v>
      </c>
      <c r="AZ505" s="150">
        <f t="shared" si="210"/>
        <v>0</v>
      </c>
      <c r="BA505" s="150">
        <f t="shared" si="210"/>
        <v>0</v>
      </c>
      <c r="BB505" s="150">
        <f t="shared" si="210"/>
        <v>0</v>
      </c>
      <c r="BC505" s="150">
        <f t="shared" si="210"/>
        <v>0</v>
      </c>
      <c r="BD505" s="143">
        <f>SUM(AW505:BC505)</f>
        <v>0</v>
      </c>
    </row>
    <row r="506" spans="1:56" customFormat="1" x14ac:dyDescent="0.2">
      <c r="A506" s="22"/>
      <c r="B506" s="62"/>
      <c r="C506" s="8" t="s">
        <v>105</v>
      </c>
      <c r="D506" s="5"/>
      <c r="E506" s="5"/>
      <c r="F506" s="5"/>
      <c r="G506" s="15"/>
      <c r="H506" s="145">
        <f>IF(ISERROR(H505/H507),0,H505/H507)</f>
        <v>0.38273354373465235</v>
      </c>
      <c r="I506" s="151">
        <v>0.35909999999999997</v>
      </c>
      <c r="J506" s="151">
        <v>0.42059999999999997</v>
      </c>
      <c r="K506" s="151">
        <v>0.41199999999999998</v>
      </c>
      <c r="L506" s="151">
        <v>0.30480000000000002</v>
      </c>
      <c r="M506" s="151">
        <v>0.2949</v>
      </c>
      <c r="N506" s="151">
        <v>0.30020000000000002</v>
      </c>
      <c r="O506" s="151">
        <v>0.12089999999999999</v>
      </c>
      <c r="P506" s="145">
        <f>IF(ISERROR(P505/P507),0,P505/P507)</f>
        <v>0.3361067251863028</v>
      </c>
      <c r="Q506" s="151">
        <v>0.61080000000000001</v>
      </c>
      <c r="R506" s="151">
        <v>0.44</v>
      </c>
      <c r="S506" s="151">
        <v>0.37880000000000003</v>
      </c>
      <c r="T506" s="151">
        <v>0.41149999999999998</v>
      </c>
      <c r="U506" s="151">
        <v>0.44209999999999999</v>
      </c>
      <c r="V506" s="151">
        <v>0.2135</v>
      </c>
      <c r="W506" s="151">
        <v>0.2099</v>
      </c>
      <c r="X506" s="145">
        <f>IF(ISERROR(X505/X507),0,X505/X507)</f>
        <v>0.42700011278025901</v>
      </c>
      <c r="Y506" s="150">
        <v>0.37209999999999999</v>
      </c>
      <c r="Z506" s="150">
        <v>0.45419999999999999</v>
      </c>
      <c r="AA506" s="150">
        <v>0.39850000000000002</v>
      </c>
      <c r="AB506" s="150">
        <v>0.3523</v>
      </c>
      <c r="AC506" s="150">
        <v>0.28920000000000001</v>
      </c>
      <c r="AD506" s="150">
        <v>0.14599999999999999</v>
      </c>
      <c r="AE506" s="150">
        <v>7.4899999999999994E-2</v>
      </c>
      <c r="AF506" s="145">
        <f>IF(ISERROR(AF505/AF507),0,AF505/AF507)</f>
        <v>0.33398141409207471</v>
      </c>
      <c r="AG506" s="150">
        <v>0.35149999999999998</v>
      </c>
      <c r="AH506" s="150">
        <v>0.42220000000000002</v>
      </c>
      <c r="AI506" s="150">
        <v>0.56230000000000002</v>
      </c>
      <c r="AJ506" s="150">
        <v>0.53059999999999996</v>
      </c>
      <c r="AK506" s="150">
        <v>0.49409999999999998</v>
      </c>
      <c r="AL506" s="150">
        <v>9.2700000000000005E-2</v>
      </c>
      <c r="AM506" s="150">
        <v>7.9100000000000004E-2</v>
      </c>
      <c r="AN506" s="145">
        <f>IF(ISERROR(AN505/AN507),0,AN505/AN507)</f>
        <v>0.39816949181363259</v>
      </c>
      <c r="AO506" s="150">
        <v>0.4995</v>
      </c>
      <c r="AP506" s="150">
        <v>0.41170000000000001</v>
      </c>
      <c r="AQ506" s="150">
        <v>0.38009999999999999</v>
      </c>
      <c r="AR506" s="150">
        <v>0.56769999999999998</v>
      </c>
      <c r="AS506" s="150">
        <v>0.36220000000000002</v>
      </c>
      <c r="AT506" s="150">
        <v>0.2107</v>
      </c>
      <c r="AU506" s="150">
        <v>0.1323</v>
      </c>
      <c r="AV506" s="145">
        <f>IF(ISERROR(AV505/AV507),0,AV505/AV507)</f>
        <v>0.39787002786354397</v>
      </c>
      <c r="AW506" s="150"/>
      <c r="AX506" s="150"/>
      <c r="AY506" s="150"/>
      <c r="AZ506" s="150"/>
      <c r="BA506" s="150"/>
      <c r="BB506" s="150"/>
      <c r="BC506" s="150"/>
      <c r="BD506" s="145">
        <f>IF(ISERROR(BD505/BD507),0,BD505/BD507)</f>
        <v>0</v>
      </c>
    </row>
    <row r="507" spans="1:56" customFormat="1" hidden="1" outlineLevel="1" x14ac:dyDescent="0.2">
      <c r="A507" s="22"/>
      <c r="B507" s="62"/>
      <c r="C507" s="8" t="s">
        <v>34</v>
      </c>
      <c r="D507" s="5"/>
      <c r="E507" s="5"/>
      <c r="F507" s="5"/>
      <c r="G507" s="15"/>
      <c r="H507" s="143">
        <f>SUMIF($I$3:$BD$3,$H$3,$I507:$BD507)</f>
        <v>1734.7799999999993</v>
      </c>
      <c r="I507" s="150">
        <v>76.290000000000006</v>
      </c>
      <c r="J507" s="150">
        <v>77.77</v>
      </c>
      <c r="K507" s="150">
        <v>71.239999999999995</v>
      </c>
      <c r="L507" s="150">
        <v>74.540000000000006</v>
      </c>
      <c r="M507" s="150">
        <v>65.66</v>
      </c>
      <c r="N507" s="150">
        <v>37.89</v>
      </c>
      <c r="O507" s="150">
        <v>34.07</v>
      </c>
      <c r="P507" s="143">
        <f>SUM(I507:O507)</f>
        <v>437.46</v>
      </c>
      <c r="Q507" s="150">
        <v>88.7</v>
      </c>
      <c r="R507" s="150">
        <v>71.8</v>
      </c>
      <c r="S507" s="150">
        <v>75.760000000000005</v>
      </c>
      <c r="T507" s="150">
        <v>77.38</v>
      </c>
      <c r="U507" s="150">
        <v>67.45</v>
      </c>
      <c r="V507" s="150">
        <v>30.72</v>
      </c>
      <c r="W507" s="150">
        <v>31.53</v>
      </c>
      <c r="X507" s="143">
        <f>SUM(Q507:W507)</f>
        <v>443.33999999999992</v>
      </c>
      <c r="Y507" s="150">
        <v>68.63</v>
      </c>
      <c r="Z507" s="150">
        <v>74.89</v>
      </c>
      <c r="AA507" s="150">
        <v>72.400000000000006</v>
      </c>
      <c r="AB507" s="150">
        <v>58.38</v>
      </c>
      <c r="AC507" s="150">
        <v>71.989999999999995</v>
      </c>
      <c r="AD507" s="150">
        <v>31.33</v>
      </c>
      <c r="AE507" s="150">
        <v>31.83</v>
      </c>
      <c r="AF507" s="143">
        <f>SUM(Y507:AE507)</f>
        <v>409.45</v>
      </c>
      <c r="AG507" s="150">
        <v>70.62</v>
      </c>
      <c r="AH507" s="150">
        <v>62.24</v>
      </c>
      <c r="AI507" s="150">
        <v>63.93</v>
      </c>
      <c r="AJ507" s="150">
        <v>68.81</v>
      </c>
      <c r="AK507" s="150">
        <v>68.12</v>
      </c>
      <c r="AL507" s="150">
        <v>38.840000000000003</v>
      </c>
      <c r="AM507" s="150">
        <v>39.1</v>
      </c>
      <c r="AN507" s="143">
        <f>SUM(AG507:AM507)</f>
        <v>411.66000000000008</v>
      </c>
      <c r="AO507" s="150">
        <v>70.31</v>
      </c>
      <c r="AP507" s="150">
        <v>70.02</v>
      </c>
      <c r="AQ507" s="150">
        <v>62.35</v>
      </c>
      <c r="AR507" s="150">
        <v>60.61</v>
      </c>
      <c r="AS507" s="150">
        <v>69.959999999999994</v>
      </c>
      <c r="AT507" s="150">
        <v>31.76</v>
      </c>
      <c r="AU507" s="150">
        <v>33.36</v>
      </c>
      <c r="AV507" s="143">
        <f>SUM(AO507:AU507)</f>
        <v>398.36999999999995</v>
      </c>
      <c r="AW507" s="150"/>
      <c r="AX507" s="150"/>
      <c r="AY507" s="150"/>
      <c r="AZ507" s="150"/>
      <c r="BA507" s="150"/>
      <c r="BB507" s="150"/>
      <c r="BC507" s="150"/>
      <c r="BD507" s="143">
        <f>SUM(AW507:BC507)</f>
        <v>0</v>
      </c>
    </row>
    <row r="508" spans="1:56" customFormat="1" hidden="1" outlineLevel="1" x14ac:dyDescent="0.2">
      <c r="A508" s="22"/>
      <c r="B508" s="62"/>
      <c r="C508" s="8" t="s">
        <v>39</v>
      </c>
      <c r="D508" s="5"/>
      <c r="E508" s="5"/>
      <c r="F508" s="5"/>
      <c r="G508" s="15"/>
      <c r="H508" s="143">
        <f>SUMIF($I$3:$BD$3,$H$3,$I508:$BD508)</f>
        <v>2140.5</v>
      </c>
      <c r="I508" s="150">
        <f>HLOOKUP(I$2,Ready_план!$A$1:$AQ$28,26,0)</f>
        <v>95</v>
      </c>
      <c r="J508" s="150">
        <f>HLOOKUP(J$2,Ready_план!$A$1:$AQ$28,26,0)</f>
        <v>95</v>
      </c>
      <c r="K508" s="150">
        <f>HLOOKUP(K$2,Ready_план!$A$1:$AQ$28,26,0)</f>
        <v>95</v>
      </c>
      <c r="L508" s="150">
        <f>HLOOKUP(L$2,Ready_план!$A$1:$AQ$28,26,0)</f>
        <v>95</v>
      </c>
      <c r="M508" s="150">
        <f>HLOOKUP(M$2,Ready_план!$A$1:$AQ$28,26,0)</f>
        <v>95</v>
      </c>
      <c r="N508" s="150">
        <f>HLOOKUP(N$2,Ready_план!$A$1:$AQ$28,26,0)</f>
        <v>41.5</v>
      </c>
      <c r="O508" s="150">
        <f>HLOOKUP(O$2,Ready_план!$A$1:$AQ$28,26,0)</f>
        <v>31</v>
      </c>
      <c r="P508" s="143">
        <f>SUMIF(I507:O507,"&gt;0",I508:O508)</f>
        <v>547.5</v>
      </c>
      <c r="Q508" s="150">
        <f>HLOOKUP(Q$2,Ready_план!$A$1:$AQ$28,26,0)</f>
        <v>95</v>
      </c>
      <c r="R508" s="150">
        <f>HLOOKUP(R$2,Ready_план!$A$1:$AQ$28,26,0)</f>
        <v>95</v>
      </c>
      <c r="S508" s="150">
        <f>HLOOKUP(S$2,Ready_план!$A$1:$AQ$28,26,0)</f>
        <v>95</v>
      </c>
      <c r="T508" s="150">
        <f>HLOOKUP(T$2,Ready_план!$A$1:$AQ$28,26,0)</f>
        <v>95</v>
      </c>
      <c r="U508" s="150">
        <f>HLOOKUP(U$2,Ready_план!$A$1:$AQ$28,26,0)</f>
        <v>95</v>
      </c>
      <c r="V508" s="150">
        <f>HLOOKUP(V$2,Ready_план!$A$1:$AQ$28,26,0)</f>
        <v>31</v>
      </c>
      <c r="W508" s="150">
        <f>HLOOKUP(W$2,Ready_план!$A$1:$AQ$28,26,0)</f>
        <v>31</v>
      </c>
      <c r="X508" s="143">
        <f>SUMIF(Q507:W507,"&gt;0",Q508:W508)</f>
        <v>537</v>
      </c>
      <c r="Y508" s="150">
        <f>HLOOKUP(Y$2,Ready_план!$A$1:$AQ$28,26,0)</f>
        <v>95</v>
      </c>
      <c r="Z508" s="150">
        <f>HLOOKUP(Z$2,Ready_план!$A$1:$AQ$28,26,0)</f>
        <v>95</v>
      </c>
      <c r="AA508" s="150">
        <f>HLOOKUP(AA$2,Ready_план!$A$1:$AQ$28,26,0)</f>
        <v>95</v>
      </c>
      <c r="AB508" s="150">
        <f>HLOOKUP(AB$2,Ready_план!$A$1:$AQ$28,26,0)</f>
        <v>95</v>
      </c>
      <c r="AC508" s="150">
        <f>HLOOKUP(AC$2,Ready_план!$A$1:$AQ$28,26,0)</f>
        <v>95</v>
      </c>
      <c r="AD508" s="150">
        <f>HLOOKUP(AD$2,Ready_план!$A$1:$AQ$28,26,0)</f>
        <v>31</v>
      </c>
      <c r="AE508" s="150">
        <f>HLOOKUP(AE$2,Ready_план!$A$1:$AQ$28,26,0)</f>
        <v>31</v>
      </c>
      <c r="AF508" s="143">
        <f>SUMIF(Y507:AE507,"&gt;0",Y508:AE508)</f>
        <v>537</v>
      </c>
      <c r="AG508" s="150">
        <f>HLOOKUP(AG$2,Ready_план!$A$1:$AQ$28,26,0)</f>
        <v>87</v>
      </c>
      <c r="AH508" s="150">
        <f>HLOOKUP(AH$2,Ready_план!$A$1:$AQ$28,26,0)</f>
        <v>87</v>
      </c>
      <c r="AI508" s="150">
        <f>HLOOKUP(AI$2,Ready_план!$A$1:$AQ$28,26,0)</f>
        <v>87</v>
      </c>
      <c r="AJ508" s="150">
        <f>HLOOKUP(AJ$2,Ready_план!$A$1:$AQ$28,26,0)</f>
        <v>87</v>
      </c>
      <c r="AK508" s="150">
        <f>HLOOKUP(AK$2,Ready_план!$A$1:$AQ$28,26,0)</f>
        <v>87</v>
      </c>
      <c r="AL508" s="150">
        <f>HLOOKUP(AL$2,Ready_план!$A$1:$AQ$28,26,0)</f>
        <v>31</v>
      </c>
      <c r="AM508" s="150">
        <f>HLOOKUP(AM$2,Ready_план!$A$1:$AQ$28,26,0)</f>
        <v>31</v>
      </c>
      <c r="AN508" s="143">
        <f>SUMIF(AG507:AM507,"&gt;0",AG508:AM508)</f>
        <v>497</v>
      </c>
      <c r="AO508" s="150">
        <f>HLOOKUP(AO$2,Ready_план!$A$1:$AQ$28,26,0)</f>
        <v>87</v>
      </c>
      <c r="AP508" s="150">
        <f>HLOOKUP(AP$2,Ready_план!$A$1:$AQ$28,26,0)</f>
        <v>87</v>
      </c>
      <c r="AQ508" s="150">
        <f>HLOOKUP(AQ$2,Ready_план!$A$1:$AQ$28,26,0)</f>
        <v>87</v>
      </c>
      <c r="AR508" s="150">
        <f>HLOOKUP(AR$2,Ready_план!$A$1:$AQ$28,26,0)</f>
        <v>87</v>
      </c>
      <c r="AS508" s="150">
        <f>HLOOKUP(AS$2,Ready_план!$A$1:$AQ$28,26,0)</f>
        <v>87</v>
      </c>
      <c r="AT508" s="150">
        <f>HLOOKUP(AT$2,Ready_план!$A$1:$AQ$28,26,0)</f>
        <v>31</v>
      </c>
      <c r="AU508" s="150">
        <f>HLOOKUP(AU$2,Ready_план!$A$1:$AQ$28,26,0)</f>
        <v>31</v>
      </c>
      <c r="AV508" s="143">
        <f>SUMIF(AO507:AU507,"&gt;0",AO508:AU508)</f>
        <v>497</v>
      </c>
      <c r="AW508" s="150">
        <f>HLOOKUP(AW$2,Ready_план!$A$1:$AQ$28,26,0)</f>
        <v>0</v>
      </c>
      <c r="AX508" s="150">
        <f>HLOOKUP(AX$2,Ready_план!$A$1:$AQ$28,26,0)</f>
        <v>0</v>
      </c>
      <c r="AY508" s="150">
        <f>HLOOKUP(AY$2,Ready_план!$A$1:$AQ$28,26,0)</f>
        <v>0</v>
      </c>
      <c r="AZ508" s="150">
        <f>HLOOKUP(AZ$2,Ready_план!$A$1:$AQ$28,26,0)</f>
        <v>0</v>
      </c>
      <c r="BA508" s="150">
        <f>HLOOKUP(BA$2,Ready_план!$A$1:$AQ$28,26,0)</f>
        <v>0</v>
      </c>
      <c r="BB508" s="150">
        <f>HLOOKUP(BB$2,Ready_план!$A$1:$AQ$28,26,0)</f>
        <v>0</v>
      </c>
      <c r="BC508" s="150">
        <f>HLOOKUP(BC$2,Ready_план!$A$1:$AQ$28,26,0)</f>
        <v>0</v>
      </c>
      <c r="BD508" s="143">
        <f>SUMIF(AW507:BC507,"&gt;0",AW508:BC508)</f>
        <v>0</v>
      </c>
    </row>
    <row r="509" spans="1:56" customFormat="1" collapsed="1" x14ac:dyDescent="0.2">
      <c r="A509" s="22"/>
      <c r="B509" s="62"/>
      <c r="C509" s="8" t="s">
        <v>40</v>
      </c>
      <c r="D509" s="5"/>
      <c r="E509" s="5"/>
      <c r="F509" s="5"/>
      <c r="G509" s="15"/>
      <c r="H509" s="145">
        <f t="shared" ref="H509:AM509" si="211">IF(ISERROR((H507)/H508),0,(H507)/H508)</f>
        <v>0.81045550105115594</v>
      </c>
      <c r="I509" s="151">
        <f t="shared" si="211"/>
        <v>0.80305263157894746</v>
      </c>
      <c r="J509" s="151">
        <f t="shared" si="211"/>
        <v>0.81863157894736838</v>
      </c>
      <c r="K509" s="151">
        <f t="shared" si="211"/>
        <v>0.74989473684210517</v>
      </c>
      <c r="L509" s="151">
        <f t="shared" si="211"/>
        <v>0.78463157894736846</v>
      </c>
      <c r="M509" s="151">
        <f t="shared" si="211"/>
        <v>0.69115789473684208</v>
      </c>
      <c r="N509" s="151">
        <f t="shared" si="211"/>
        <v>0.91301204819277115</v>
      </c>
      <c r="O509" s="151">
        <f t="shared" si="211"/>
        <v>1.0990322580645162</v>
      </c>
      <c r="P509" s="145">
        <f t="shared" si="211"/>
        <v>0.79901369863013694</v>
      </c>
      <c r="Q509" s="151">
        <f t="shared" si="211"/>
        <v>0.93368421052631578</v>
      </c>
      <c r="R509" s="151">
        <f t="shared" si="211"/>
        <v>0.75578947368421046</v>
      </c>
      <c r="S509" s="151">
        <f t="shared" si="211"/>
        <v>0.79747368421052633</v>
      </c>
      <c r="T509" s="151">
        <f t="shared" si="211"/>
        <v>0.81452631578947365</v>
      </c>
      <c r="U509" s="151">
        <f t="shared" si="211"/>
        <v>0.71000000000000008</v>
      </c>
      <c r="V509" s="151">
        <f t="shared" si="211"/>
        <v>0.99096774193548387</v>
      </c>
      <c r="W509" s="151">
        <f t="shared" si="211"/>
        <v>1.0170967741935484</v>
      </c>
      <c r="X509" s="145">
        <f t="shared" si="211"/>
        <v>0.82558659217877084</v>
      </c>
      <c r="Y509" s="151">
        <f t="shared" si="211"/>
        <v>0.72242105263157885</v>
      </c>
      <c r="Z509" s="151">
        <f t="shared" si="211"/>
        <v>0.78831578947368419</v>
      </c>
      <c r="AA509" s="151">
        <f t="shared" si="211"/>
        <v>0.76210526315789484</v>
      </c>
      <c r="AB509" s="151">
        <f t="shared" si="211"/>
        <v>0.6145263157894737</v>
      </c>
      <c r="AC509" s="151">
        <f t="shared" si="211"/>
        <v>0.75778947368421046</v>
      </c>
      <c r="AD509" s="151">
        <f t="shared" si="211"/>
        <v>1.0106451612903224</v>
      </c>
      <c r="AE509" s="151">
        <f t="shared" si="211"/>
        <v>1.0267741935483869</v>
      </c>
      <c r="AF509" s="145">
        <f t="shared" si="211"/>
        <v>0.76247672253258847</v>
      </c>
      <c r="AG509" s="151">
        <f t="shared" si="211"/>
        <v>0.81172413793103448</v>
      </c>
      <c r="AH509" s="151">
        <f t="shared" si="211"/>
        <v>0.71540229885057471</v>
      </c>
      <c r="AI509" s="151">
        <f t="shared" si="211"/>
        <v>0.73482758620689659</v>
      </c>
      <c r="AJ509" s="151">
        <f t="shared" si="211"/>
        <v>0.79091954022988509</v>
      </c>
      <c r="AK509" s="151">
        <f t="shared" si="211"/>
        <v>0.78298850574712653</v>
      </c>
      <c r="AL509" s="151">
        <f t="shared" si="211"/>
        <v>1.2529032258064516</v>
      </c>
      <c r="AM509" s="151">
        <f t="shared" si="211"/>
        <v>1.2612903225806451</v>
      </c>
      <c r="AN509" s="145">
        <f t="shared" ref="AN509:BD509" si="212">IF(ISERROR((AN507)/AN508),0,(AN507)/AN508)</f>
        <v>0.82828973843058362</v>
      </c>
      <c r="AO509" s="151">
        <f t="shared" si="212"/>
        <v>0.80816091954022995</v>
      </c>
      <c r="AP509" s="151">
        <f t="shared" si="212"/>
        <v>0.80482758620689654</v>
      </c>
      <c r="AQ509" s="151">
        <f t="shared" si="212"/>
        <v>0.71666666666666667</v>
      </c>
      <c r="AR509" s="151">
        <f t="shared" si="212"/>
        <v>0.69666666666666666</v>
      </c>
      <c r="AS509" s="151">
        <f t="shared" si="212"/>
        <v>0.80413793103448272</v>
      </c>
      <c r="AT509" s="151">
        <f t="shared" si="212"/>
        <v>1.0245161290322582</v>
      </c>
      <c r="AU509" s="151">
        <f t="shared" si="212"/>
        <v>1.0761290322580646</v>
      </c>
      <c r="AV509" s="145">
        <f t="shared" si="212"/>
        <v>0.80154929577464773</v>
      </c>
      <c r="AW509" s="151">
        <f t="shared" si="212"/>
        <v>0</v>
      </c>
      <c r="AX509" s="151">
        <f t="shared" si="212"/>
        <v>0</v>
      </c>
      <c r="AY509" s="151">
        <f t="shared" si="212"/>
        <v>0</v>
      </c>
      <c r="AZ509" s="151">
        <f t="shared" si="212"/>
        <v>0</v>
      </c>
      <c r="BA509" s="151">
        <f t="shared" si="212"/>
        <v>0</v>
      </c>
      <c r="BB509" s="151">
        <f t="shared" si="212"/>
        <v>0</v>
      </c>
      <c r="BC509" s="151">
        <f t="shared" si="212"/>
        <v>0</v>
      </c>
      <c r="BD509" s="145">
        <f t="shared" si="212"/>
        <v>0</v>
      </c>
    </row>
    <row r="510" spans="1:56" customFormat="1" hidden="1" x14ac:dyDescent="0.2">
      <c r="A510" s="22"/>
      <c r="B510" s="62"/>
      <c r="C510" s="8" t="s">
        <v>31</v>
      </c>
      <c r="D510" s="5"/>
      <c r="E510" s="5"/>
      <c r="F510" s="5"/>
      <c r="G510" s="15"/>
      <c r="H510" s="161">
        <f>IF(ISERROR((H501)/H511),0,(H501)/H511)</f>
        <v>0</v>
      </c>
      <c r="I510" s="235"/>
      <c r="J510" s="235"/>
      <c r="K510" s="235"/>
      <c r="L510" s="235"/>
      <c r="M510" s="235"/>
      <c r="N510" s="235"/>
      <c r="O510" s="235"/>
      <c r="P510" s="161">
        <f>IF(ISERROR((P501)/P511),0,(P501)/P511)</f>
        <v>0</v>
      </c>
      <c r="Q510" s="235"/>
      <c r="R510" s="235"/>
      <c r="S510" s="235"/>
      <c r="T510" s="235"/>
      <c r="U510" s="235"/>
      <c r="V510" s="235"/>
      <c r="W510" s="235"/>
      <c r="X510" s="161">
        <f>IF(ISERROR((X501)/X511),0,(X501)/X511)</f>
        <v>0</v>
      </c>
      <c r="Y510" s="235"/>
      <c r="Z510" s="235"/>
      <c r="AA510" s="235"/>
      <c r="AB510" s="235"/>
      <c r="AC510" s="235"/>
      <c r="AD510" s="235"/>
      <c r="AE510" s="235"/>
      <c r="AF510" s="161">
        <f>IF(ISERROR((AF501)/AF511),0,(AF501)/AF511)</f>
        <v>0</v>
      </c>
      <c r="AG510" s="235"/>
      <c r="AH510" s="235"/>
      <c r="AI510" s="235"/>
      <c r="AJ510" s="235"/>
      <c r="AK510" s="235"/>
      <c r="AL510" s="235"/>
      <c r="AM510" s="235"/>
      <c r="AN510" s="161">
        <f>IF(ISERROR((AN501)/AN511),0,(AN501)/AN511)</f>
        <v>0</v>
      </c>
      <c r="AO510" s="235"/>
      <c r="AP510" s="235"/>
      <c r="AQ510" s="235"/>
      <c r="AR510" s="235"/>
      <c r="AS510" s="235"/>
      <c r="AT510" s="235"/>
      <c r="AU510" s="235"/>
      <c r="AV510" s="161">
        <f>IF(ISERROR((AV501)/AV511),0,(AV501)/AV511)</f>
        <v>0</v>
      </c>
      <c r="AW510" s="235"/>
      <c r="AX510" s="235"/>
      <c r="AY510" s="235"/>
      <c r="AZ510" s="235"/>
      <c r="BA510" s="235"/>
      <c r="BB510" s="235"/>
      <c r="BC510" s="235"/>
      <c r="BD510" s="161">
        <f>IF(ISERROR((BD501)/BD511),0,(BD501)/BD511)</f>
        <v>0</v>
      </c>
    </row>
    <row r="511" spans="1:56" customFormat="1" hidden="1" outlineLevel="1" x14ac:dyDescent="0.2">
      <c r="A511" s="22"/>
      <c r="B511" s="62"/>
      <c r="C511" s="8" t="s">
        <v>32</v>
      </c>
      <c r="D511" s="5"/>
      <c r="E511" s="5"/>
      <c r="F511" s="5"/>
      <c r="G511" s="15"/>
      <c r="H511" s="143">
        <f>SUMIF($I$3:$BD$3,$H$3,$I511:$BD511)</f>
        <v>0</v>
      </c>
      <c r="I511" s="150"/>
      <c r="J511" s="150"/>
      <c r="K511" s="150"/>
      <c r="L511" s="150"/>
      <c r="M511" s="150"/>
      <c r="N511" s="150"/>
      <c r="O511" s="150"/>
      <c r="P511" s="143">
        <f>SUM(I511:O511)</f>
        <v>0</v>
      </c>
      <c r="Q511" s="150"/>
      <c r="R511" s="150"/>
      <c r="S511" s="150"/>
      <c r="T511" s="150"/>
      <c r="U511" s="150"/>
      <c r="V511" s="150"/>
      <c r="W511" s="150"/>
      <c r="X511" s="143">
        <f>SUM(Q511:W511)</f>
        <v>0</v>
      </c>
      <c r="Y511" s="150"/>
      <c r="Z511" s="150"/>
      <c r="AA511" s="150"/>
      <c r="AB511" s="150"/>
      <c r="AC511" s="150"/>
      <c r="AD511" s="150"/>
      <c r="AE511" s="150"/>
      <c r="AF511" s="143">
        <f>SUM(Y511:AE511)</f>
        <v>0</v>
      </c>
      <c r="AG511" s="150"/>
      <c r="AH511" s="150"/>
      <c r="AI511" s="150"/>
      <c r="AJ511" s="150"/>
      <c r="AK511" s="150"/>
      <c r="AL511" s="150"/>
      <c r="AM511" s="150"/>
      <c r="AN511" s="143">
        <f>SUM(AG511:AM511)</f>
        <v>0</v>
      </c>
      <c r="AO511" s="150"/>
      <c r="AP511" s="150"/>
      <c r="AQ511" s="150"/>
      <c r="AR511" s="150"/>
      <c r="AS511" s="150"/>
      <c r="AT511" s="150"/>
      <c r="AU511" s="150"/>
      <c r="AV511" s="143">
        <f>SUM(AO511:AU511)</f>
        <v>0</v>
      </c>
      <c r="AW511" s="150"/>
      <c r="AX511" s="150"/>
      <c r="AY511" s="150"/>
      <c r="AZ511" s="150"/>
      <c r="BA511" s="150"/>
      <c r="BB511" s="150"/>
      <c r="BC511" s="150"/>
      <c r="BD511" s="143">
        <f>SUM(AW511:BC511)</f>
        <v>0</v>
      </c>
    </row>
    <row r="512" spans="1:56" customFormat="1" hidden="1" outlineLevel="1" x14ac:dyDescent="0.2">
      <c r="A512" s="22"/>
      <c r="B512" s="62"/>
      <c r="C512" s="8" t="s">
        <v>132</v>
      </c>
      <c r="D512" s="5"/>
      <c r="E512" s="5"/>
      <c r="F512" s="5"/>
      <c r="G512" s="15"/>
      <c r="H512" s="143">
        <f>SUMIF($I$3:$BD$3,$H$3,$I512:$BD512)</f>
        <v>0</v>
      </c>
      <c r="I512" s="150"/>
      <c r="J512" s="150"/>
      <c r="K512" s="150"/>
      <c r="L512" s="150"/>
      <c r="M512" s="150"/>
      <c r="N512" s="150"/>
      <c r="O512" s="150"/>
      <c r="P512" s="143">
        <f>SUM(I512:O512)</f>
        <v>0</v>
      </c>
      <c r="Q512" s="150"/>
      <c r="R512" s="150"/>
      <c r="S512" s="150"/>
      <c r="T512" s="150"/>
      <c r="U512" s="150"/>
      <c r="V512" s="150"/>
      <c r="W512" s="150"/>
      <c r="X512" s="143">
        <f>SUM(Q512:W512)</f>
        <v>0</v>
      </c>
      <c r="Y512" s="150"/>
      <c r="Z512" s="150"/>
      <c r="AA512" s="150"/>
      <c r="AB512" s="150"/>
      <c r="AC512" s="150"/>
      <c r="AD512" s="150"/>
      <c r="AE512" s="150"/>
      <c r="AF512" s="143">
        <f>SUM(Y512:AE512)</f>
        <v>0</v>
      </c>
      <c r="AG512" s="150"/>
      <c r="AH512" s="150"/>
      <c r="AI512" s="150"/>
      <c r="AJ512" s="150"/>
      <c r="AK512" s="150"/>
      <c r="AL512" s="150"/>
      <c r="AM512" s="150"/>
      <c r="AN512" s="143">
        <f>SUM(AG512:AM512)</f>
        <v>0</v>
      </c>
      <c r="AO512" s="150"/>
      <c r="AP512" s="150"/>
      <c r="AQ512" s="150"/>
      <c r="AR512" s="150"/>
      <c r="AS512" s="150"/>
      <c r="AT512" s="150"/>
      <c r="AU512" s="150"/>
      <c r="AV512" s="143">
        <f>SUM(AO512:AU512)</f>
        <v>0</v>
      </c>
      <c r="AW512" s="150"/>
      <c r="AX512" s="150"/>
      <c r="AY512" s="150"/>
      <c r="AZ512" s="150"/>
      <c r="BA512" s="150"/>
      <c r="BB512" s="150"/>
      <c r="BC512" s="150"/>
      <c r="BD512" s="143">
        <f>SUM(AW512:BC512)</f>
        <v>0</v>
      </c>
    </row>
    <row r="513" spans="1:56" customFormat="1" hidden="1" collapsed="1" x14ac:dyDescent="0.2">
      <c r="A513" s="22"/>
      <c r="B513" s="62"/>
      <c r="C513" s="8" t="s">
        <v>133</v>
      </c>
      <c r="D513" s="5"/>
      <c r="E513" s="5"/>
      <c r="F513" s="5"/>
      <c r="G513" s="15"/>
      <c r="H513" s="141">
        <f>IFERROR(H512/H511,0)</f>
        <v>0</v>
      </c>
      <c r="I513" s="142">
        <f t="shared" ref="I513:BD513" si="213">IFERROR(I512/I511,0)</f>
        <v>0</v>
      </c>
      <c r="J513" s="142">
        <f t="shared" si="213"/>
        <v>0</v>
      </c>
      <c r="K513" s="142">
        <f t="shared" si="213"/>
        <v>0</v>
      </c>
      <c r="L513" s="142">
        <f t="shared" si="213"/>
        <v>0</v>
      </c>
      <c r="M513" s="142">
        <f t="shared" si="213"/>
        <v>0</v>
      </c>
      <c r="N513" s="142">
        <f t="shared" si="213"/>
        <v>0</v>
      </c>
      <c r="O513" s="142">
        <f t="shared" si="213"/>
        <v>0</v>
      </c>
      <c r="P513" s="141">
        <f t="shared" si="213"/>
        <v>0</v>
      </c>
      <c r="Q513" s="142">
        <f t="shared" si="213"/>
        <v>0</v>
      </c>
      <c r="R513" s="142">
        <f t="shared" si="213"/>
        <v>0</v>
      </c>
      <c r="S513" s="142">
        <f t="shared" si="213"/>
        <v>0</v>
      </c>
      <c r="T513" s="142">
        <f t="shared" si="213"/>
        <v>0</v>
      </c>
      <c r="U513" s="142">
        <f t="shared" si="213"/>
        <v>0</v>
      </c>
      <c r="V513" s="142">
        <f t="shared" si="213"/>
        <v>0</v>
      </c>
      <c r="W513" s="142">
        <f t="shared" si="213"/>
        <v>0</v>
      </c>
      <c r="X513" s="141">
        <f t="shared" si="213"/>
        <v>0</v>
      </c>
      <c r="Y513" s="142">
        <f t="shared" si="213"/>
        <v>0</v>
      </c>
      <c r="Z513" s="142">
        <f t="shared" si="213"/>
        <v>0</v>
      </c>
      <c r="AA513" s="142">
        <f t="shared" si="213"/>
        <v>0</v>
      </c>
      <c r="AB513" s="142">
        <f t="shared" si="213"/>
        <v>0</v>
      </c>
      <c r="AC513" s="142">
        <f t="shared" si="213"/>
        <v>0</v>
      </c>
      <c r="AD513" s="142">
        <f t="shared" si="213"/>
        <v>0</v>
      </c>
      <c r="AE513" s="142">
        <f t="shared" si="213"/>
        <v>0</v>
      </c>
      <c r="AF513" s="141">
        <f t="shared" si="213"/>
        <v>0</v>
      </c>
      <c r="AG513" s="142">
        <f t="shared" si="213"/>
        <v>0</v>
      </c>
      <c r="AH513" s="142">
        <f t="shared" si="213"/>
        <v>0</v>
      </c>
      <c r="AI513" s="142">
        <f t="shared" si="213"/>
        <v>0</v>
      </c>
      <c r="AJ513" s="142">
        <f t="shared" si="213"/>
        <v>0</v>
      </c>
      <c r="AK513" s="142">
        <f t="shared" si="213"/>
        <v>0</v>
      </c>
      <c r="AL513" s="142">
        <f t="shared" si="213"/>
        <v>0</v>
      </c>
      <c r="AM513" s="142">
        <f t="shared" si="213"/>
        <v>0</v>
      </c>
      <c r="AN513" s="141">
        <f t="shared" si="213"/>
        <v>0</v>
      </c>
      <c r="AO513" s="142">
        <f t="shared" si="213"/>
        <v>0</v>
      </c>
      <c r="AP513" s="142">
        <f t="shared" si="213"/>
        <v>0</v>
      </c>
      <c r="AQ513" s="142">
        <f t="shared" si="213"/>
        <v>0</v>
      </c>
      <c r="AR513" s="142">
        <f t="shared" si="213"/>
        <v>0</v>
      </c>
      <c r="AS513" s="142">
        <f t="shared" si="213"/>
        <v>0</v>
      </c>
      <c r="AT513" s="142">
        <f t="shared" si="213"/>
        <v>0</v>
      </c>
      <c r="AU513" s="142">
        <f t="shared" si="213"/>
        <v>0</v>
      </c>
      <c r="AV513" s="141">
        <f t="shared" si="213"/>
        <v>0</v>
      </c>
      <c r="AW513" s="142">
        <f t="shared" si="213"/>
        <v>0</v>
      </c>
      <c r="AX513" s="142">
        <f t="shared" si="213"/>
        <v>0</v>
      </c>
      <c r="AY513" s="142">
        <f t="shared" si="213"/>
        <v>0</v>
      </c>
      <c r="AZ513" s="142">
        <f t="shared" si="213"/>
        <v>0</v>
      </c>
      <c r="BA513" s="142">
        <f t="shared" si="213"/>
        <v>0</v>
      </c>
      <c r="BB513" s="142">
        <f t="shared" si="213"/>
        <v>0</v>
      </c>
      <c r="BC513" s="142">
        <f t="shared" si="213"/>
        <v>0</v>
      </c>
      <c r="BD513" s="141">
        <f t="shared" si="213"/>
        <v>0</v>
      </c>
    </row>
    <row r="514" spans="1:56" customFormat="1" hidden="1" x14ac:dyDescent="0.2">
      <c r="A514" s="22"/>
      <c r="B514" s="62"/>
      <c r="C514" s="3" t="s">
        <v>174</v>
      </c>
      <c r="D514" s="4" t="s">
        <v>4</v>
      </c>
      <c r="E514" s="4"/>
      <c r="F514" s="4"/>
      <c r="G514" s="1"/>
      <c r="H514" s="145">
        <f>NPS!H171</f>
        <v>0</v>
      </c>
      <c r="I514" s="146">
        <f>NPS!I171</f>
        <v>0</v>
      </c>
      <c r="J514" s="146">
        <f>NPS!J171</f>
        <v>0</v>
      </c>
      <c r="K514" s="146">
        <f>NPS!K171</f>
        <v>0</v>
      </c>
      <c r="L514" s="146">
        <f>NPS!L171</f>
        <v>0</v>
      </c>
      <c r="M514" s="146">
        <f>NPS!M171</f>
        <v>0</v>
      </c>
      <c r="N514" s="146">
        <f>NPS!N171</f>
        <v>0</v>
      </c>
      <c r="O514" s="146">
        <f>NPS!O171</f>
        <v>0</v>
      </c>
      <c r="P514" s="145">
        <f>NPS!P171</f>
        <v>0</v>
      </c>
      <c r="Q514" s="146">
        <f>NPS!Q171</f>
        <v>0</v>
      </c>
      <c r="R514" s="146">
        <f>NPS!R171</f>
        <v>0</v>
      </c>
      <c r="S514" s="146">
        <f>NPS!S171</f>
        <v>0</v>
      </c>
      <c r="T514" s="146">
        <f>NPS!T171</f>
        <v>0</v>
      </c>
      <c r="U514" s="146">
        <f>NPS!U171</f>
        <v>0</v>
      </c>
      <c r="V514" s="146">
        <f>NPS!V171</f>
        <v>0</v>
      </c>
      <c r="W514" s="146">
        <f>NPS!W171</f>
        <v>0</v>
      </c>
      <c r="X514" s="145">
        <f>NPS!X171</f>
        <v>0</v>
      </c>
      <c r="Y514" s="146">
        <f>NPS!Y171</f>
        <v>0</v>
      </c>
      <c r="Z514" s="146">
        <f>NPS!Z171</f>
        <v>0</v>
      </c>
      <c r="AA514" s="146">
        <f>NPS!AA171</f>
        <v>0</v>
      </c>
      <c r="AB514" s="146">
        <f>NPS!AB171</f>
        <v>0</v>
      </c>
      <c r="AC514" s="146">
        <f>NPS!AC171</f>
        <v>0</v>
      </c>
      <c r="AD514" s="146">
        <f>NPS!AD171</f>
        <v>0</v>
      </c>
      <c r="AE514" s="146">
        <f>NPS!AE171</f>
        <v>0</v>
      </c>
      <c r="AF514" s="145">
        <f>NPS!AF171</f>
        <v>0</v>
      </c>
      <c r="AG514" s="146">
        <f>NPS!AG171</f>
        <v>0</v>
      </c>
      <c r="AH514" s="146">
        <f>NPS!AH171</f>
        <v>0</v>
      </c>
      <c r="AI514" s="146">
        <f>NPS!AI171</f>
        <v>0</v>
      </c>
      <c r="AJ514" s="146">
        <f>NPS!AJ171</f>
        <v>0</v>
      </c>
      <c r="AK514" s="146">
        <f>NPS!AK171</f>
        <v>0</v>
      </c>
      <c r="AL514" s="146">
        <f>NPS!AL171</f>
        <v>0</v>
      </c>
      <c r="AM514" s="146">
        <f>NPS!AM171</f>
        <v>0</v>
      </c>
      <c r="AN514" s="145">
        <f>NPS!AN171</f>
        <v>0</v>
      </c>
      <c r="AO514" s="146">
        <f>NPS!AO171</f>
        <v>0</v>
      </c>
      <c r="AP514" s="146">
        <f>NPS!AP171</f>
        <v>0</v>
      </c>
      <c r="AQ514" s="146">
        <f>NPS!AQ171</f>
        <v>0</v>
      </c>
      <c r="AR514" s="146">
        <f>NPS!AR171</f>
        <v>0</v>
      </c>
      <c r="AS514" s="146">
        <f>NPS!AS171</f>
        <v>0</v>
      </c>
      <c r="AT514" s="146">
        <f>NPS!AT171</f>
        <v>0</v>
      </c>
      <c r="AU514" s="146">
        <f>NPS!AU171</f>
        <v>0</v>
      </c>
      <c r="AV514" s="145">
        <f>NPS!AV171</f>
        <v>0</v>
      </c>
      <c r="AW514" s="146">
        <f>NPS!AW171</f>
        <v>0</v>
      </c>
      <c r="AX514" s="146">
        <f>NPS!AX171</f>
        <v>0</v>
      </c>
      <c r="AY514" s="146">
        <f>NPS!AY171</f>
        <v>0</v>
      </c>
      <c r="AZ514" s="146">
        <f>NPS!AZ171</f>
        <v>0</v>
      </c>
      <c r="BA514" s="146">
        <f>NPS!BA171</f>
        <v>0</v>
      </c>
      <c r="BB514" s="146">
        <f>NPS!BB171</f>
        <v>0</v>
      </c>
      <c r="BC514" s="146">
        <f>NPS!BC171</f>
        <v>0</v>
      </c>
      <c r="BD514" s="145">
        <f>NPS!BD171</f>
        <v>0</v>
      </c>
    </row>
    <row r="515" spans="1:56" customFormat="1" hidden="1" outlineLevel="1" x14ac:dyDescent="0.2">
      <c r="A515" s="22"/>
      <c r="B515" s="62"/>
      <c r="C515" s="8" t="s">
        <v>41</v>
      </c>
      <c r="D515" s="5"/>
      <c r="E515" s="5"/>
      <c r="F515" s="5"/>
      <c r="G515" s="15"/>
      <c r="H515" s="143">
        <f>SUMIF($I$3:$BD$3,$H$3,$I515:$BD515)</f>
        <v>1430</v>
      </c>
      <c r="I515" s="150">
        <v>78</v>
      </c>
      <c r="J515" s="150">
        <v>81</v>
      </c>
      <c r="K515" s="150">
        <v>62</v>
      </c>
      <c r="L515" s="150">
        <v>82</v>
      </c>
      <c r="M515" s="150">
        <v>54</v>
      </c>
      <c r="N515" s="150">
        <v>40</v>
      </c>
      <c r="O515" s="150">
        <v>7</v>
      </c>
      <c r="P515" s="143">
        <f>SUM(I515:O515)</f>
        <v>404</v>
      </c>
      <c r="Q515" s="150">
        <v>103</v>
      </c>
      <c r="R515" s="150">
        <v>101</v>
      </c>
      <c r="S515" s="150">
        <v>66</v>
      </c>
      <c r="T515" s="150">
        <v>75</v>
      </c>
      <c r="U515" s="150">
        <v>78</v>
      </c>
      <c r="V515" s="150">
        <v>15</v>
      </c>
      <c r="W515" s="150">
        <v>5</v>
      </c>
      <c r="X515" s="143">
        <f>SUM(Q515:W515)</f>
        <v>443</v>
      </c>
      <c r="Y515" s="150">
        <v>65</v>
      </c>
      <c r="Z515" s="150">
        <v>66</v>
      </c>
      <c r="AA515" s="150">
        <v>60</v>
      </c>
      <c r="AB515" s="150">
        <v>46</v>
      </c>
      <c r="AC515" s="150">
        <v>52</v>
      </c>
      <c r="AD515" s="150">
        <v>6</v>
      </c>
      <c r="AE515" s="150">
        <v>2</v>
      </c>
      <c r="AF515" s="143">
        <f>SUM(Y515:AE515)</f>
        <v>297</v>
      </c>
      <c r="AG515" s="150">
        <v>56</v>
      </c>
      <c r="AH515" s="150">
        <v>59</v>
      </c>
      <c r="AI515" s="150">
        <v>84</v>
      </c>
      <c r="AJ515" s="150">
        <v>61</v>
      </c>
      <c r="AK515" s="150">
        <v>63</v>
      </c>
      <c r="AL515" s="150">
        <v>19</v>
      </c>
      <c r="AM515" s="150">
        <v>3</v>
      </c>
      <c r="AN515" s="143">
        <f>SUM(AG515:AM515)</f>
        <v>345</v>
      </c>
      <c r="AO515" s="150">
        <v>54</v>
      </c>
      <c r="AP515" s="150">
        <v>58</v>
      </c>
      <c r="AQ515" s="150">
        <v>66</v>
      </c>
      <c r="AR515" s="150">
        <v>66</v>
      </c>
      <c r="AS515" s="150">
        <v>37</v>
      </c>
      <c r="AT515" s="150">
        <v>6</v>
      </c>
      <c r="AU515" s="150">
        <v>11</v>
      </c>
      <c r="AV515" s="143">
        <f>SUM(AO515:AU515)</f>
        <v>298</v>
      </c>
      <c r="AW515" s="150"/>
      <c r="AX515" s="150"/>
      <c r="AY515" s="150"/>
      <c r="AZ515" s="150"/>
      <c r="BA515" s="150"/>
      <c r="BB515" s="150"/>
      <c r="BC515" s="150"/>
      <c r="BD515" s="143">
        <f>SUM(AW515:BC515)</f>
        <v>0</v>
      </c>
    </row>
    <row r="516" spans="1:56" customFormat="1" hidden="1" outlineLevel="1" x14ac:dyDescent="0.2">
      <c r="A516" s="22"/>
      <c r="B516" s="62"/>
      <c r="C516" s="8" t="s">
        <v>42</v>
      </c>
      <c r="D516" s="5"/>
      <c r="E516" s="5"/>
      <c r="F516" s="5"/>
      <c r="G516" s="15"/>
      <c r="H516" s="143">
        <f>SUMIF($I$3:$BD$3,$H$3,$I516:$BD516)</f>
        <v>225</v>
      </c>
      <c r="I516" s="150">
        <v>13</v>
      </c>
      <c r="J516" s="150">
        <v>10</v>
      </c>
      <c r="K516" s="150">
        <v>9</v>
      </c>
      <c r="L516" s="150">
        <v>18</v>
      </c>
      <c r="M516" s="150">
        <v>9</v>
      </c>
      <c r="N516" s="150">
        <v>7</v>
      </c>
      <c r="O516" s="150">
        <v>2</v>
      </c>
      <c r="P516" s="143">
        <f>SUM(I516:O516)</f>
        <v>68</v>
      </c>
      <c r="Q516" s="150">
        <v>13</v>
      </c>
      <c r="R516" s="150">
        <v>32</v>
      </c>
      <c r="S516" s="150">
        <v>5</v>
      </c>
      <c r="T516" s="150">
        <v>10</v>
      </c>
      <c r="U516" s="150">
        <v>4</v>
      </c>
      <c r="V516" s="150">
        <v>4</v>
      </c>
      <c r="W516" s="150">
        <v>1</v>
      </c>
      <c r="X516" s="143">
        <f>SUM(Q516:W516)</f>
        <v>69</v>
      </c>
      <c r="Y516" s="150">
        <v>11</v>
      </c>
      <c r="Z516" s="150">
        <v>19</v>
      </c>
      <c r="AA516" s="150">
        <v>11</v>
      </c>
      <c r="AB516" s="150">
        <v>9</v>
      </c>
      <c r="AC516" s="150">
        <v>6</v>
      </c>
      <c r="AD516" s="150">
        <v>1</v>
      </c>
      <c r="AE516" s="150">
        <v>0</v>
      </c>
      <c r="AF516" s="143">
        <f>SUM(Y516:AE516)</f>
        <v>57</v>
      </c>
      <c r="AG516" s="150">
        <v>7</v>
      </c>
      <c r="AH516" s="150">
        <v>2</v>
      </c>
      <c r="AI516" s="150">
        <v>14</v>
      </c>
      <c r="AJ516" s="150">
        <v>11</v>
      </c>
      <c r="AK516" s="150">
        <v>11</v>
      </c>
      <c r="AL516" s="150">
        <v>2</v>
      </c>
      <c r="AM516" s="150">
        <v>0</v>
      </c>
      <c r="AN516" s="143">
        <f>SUM(AG516:AM516)</f>
        <v>47</v>
      </c>
      <c r="AO516" s="150">
        <v>10</v>
      </c>
      <c r="AP516" s="150">
        <v>8</v>
      </c>
      <c r="AQ516" s="150">
        <v>9</v>
      </c>
      <c r="AR516" s="150">
        <v>9</v>
      </c>
      <c r="AS516" s="150">
        <v>5</v>
      </c>
      <c r="AT516" s="150">
        <v>1</v>
      </c>
      <c r="AU516" s="150">
        <v>1</v>
      </c>
      <c r="AV516" s="143">
        <f>SUM(AO516:AU516)</f>
        <v>43</v>
      </c>
      <c r="AW516" s="150"/>
      <c r="AX516" s="150"/>
      <c r="AY516" s="150"/>
      <c r="AZ516" s="150"/>
      <c r="BA516" s="150"/>
      <c r="BB516" s="150"/>
      <c r="BC516" s="150"/>
      <c r="BD516" s="143">
        <f>SUM(AW516:BC516)</f>
        <v>0</v>
      </c>
    </row>
    <row r="517" spans="1:56" customFormat="1" collapsed="1" x14ac:dyDescent="0.2">
      <c r="A517" s="22"/>
      <c r="B517" s="62"/>
      <c r="C517" s="8" t="s">
        <v>109</v>
      </c>
      <c r="D517" s="5"/>
      <c r="E517" s="5"/>
      <c r="F517" s="5"/>
      <c r="G517" s="15"/>
      <c r="H517" s="141">
        <f t="shared" ref="H517:AM517" si="214">IF(ISERROR((H515-H516)/H515),0,(H515-H516)/H515)</f>
        <v>0.84265734265734271</v>
      </c>
      <c r="I517" s="247">
        <f t="shared" si="214"/>
        <v>0.83333333333333337</v>
      </c>
      <c r="J517" s="247">
        <f t="shared" si="214"/>
        <v>0.87654320987654322</v>
      </c>
      <c r="K517" s="247">
        <f t="shared" si="214"/>
        <v>0.85483870967741937</v>
      </c>
      <c r="L517" s="247">
        <f t="shared" si="214"/>
        <v>0.78048780487804881</v>
      </c>
      <c r="M517" s="247">
        <f t="shared" si="214"/>
        <v>0.83333333333333337</v>
      </c>
      <c r="N517" s="247">
        <f t="shared" si="214"/>
        <v>0.82499999999999996</v>
      </c>
      <c r="O517" s="247">
        <f t="shared" si="214"/>
        <v>0.7142857142857143</v>
      </c>
      <c r="P517" s="141">
        <f t="shared" si="214"/>
        <v>0.83168316831683164</v>
      </c>
      <c r="Q517" s="247">
        <f t="shared" si="214"/>
        <v>0.87378640776699024</v>
      </c>
      <c r="R517" s="247">
        <f t="shared" si="214"/>
        <v>0.68316831683168322</v>
      </c>
      <c r="S517" s="247">
        <f t="shared" si="214"/>
        <v>0.9242424242424242</v>
      </c>
      <c r="T517" s="247">
        <f t="shared" si="214"/>
        <v>0.8666666666666667</v>
      </c>
      <c r="U517" s="247">
        <f t="shared" si="214"/>
        <v>0.94871794871794868</v>
      </c>
      <c r="V517" s="247">
        <f t="shared" si="214"/>
        <v>0.73333333333333328</v>
      </c>
      <c r="W517" s="247">
        <f t="shared" si="214"/>
        <v>0.8</v>
      </c>
      <c r="X517" s="141">
        <f t="shared" si="214"/>
        <v>0.84424379232505642</v>
      </c>
      <c r="Y517" s="247">
        <f t="shared" si="214"/>
        <v>0.83076923076923082</v>
      </c>
      <c r="Z517" s="247">
        <f t="shared" si="214"/>
        <v>0.71212121212121215</v>
      </c>
      <c r="AA517" s="247">
        <f t="shared" si="214"/>
        <v>0.81666666666666665</v>
      </c>
      <c r="AB517" s="247">
        <f t="shared" si="214"/>
        <v>0.80434782608695654</v>
      </c>
      <c r="AC517" s="247">
        <f t="shared" si="214"/>
        <v>0.88461538461538458</v>
      </c>
      <c r="AD517" s="247">
        <f t="shared" si="214"/>
        <v>0.83333333333333337</v>
      </c>
      <c r="AE517" s="247">
        <f t="shared" si="214"/>
        <v>1</v>
      </c>
      <c r="AF517" s="141">
        <f t="shared" si="214"/>
        <v>0.80808080808080807</v>
      </c>
      <c r="AG517" s="247">
        <f t="shared" si="214"/>
        <v>0.875</v>
      </c>
      <c r="AH517" s="247">
        <f t="shared" si="214"/>
        <v>0.96610169491525422</v>
      </c>
      <c r="AI517" s="247">
        <f t="shared" si="214"/>
        <v>0.83333333333333337</v>
      </c>
      <c r="AJ517" s="247">
        <f t="shared" si="214"/>
        <v>0.81967213114754101</v>
      </c>
      <c r="AK517" s="247">
        <f t="shared" si="214"/>
        <v>0.82539682539682535</v>
      </c>
      <c r="AL517" s="247">
        <f t="shared" si="214"/>
        <v>0.89473684210526316</v>
      </c>
      <c r="AM517" s="247">
        <f t="shared" si="214"/>
        <v>1</v>
      </c>
      <c r="AN517" s="141">
        <f t="shared" ref="AN517:BD517" si="215">IF(ISERROR((AN515-AN516)/AN515),0,(AN515-AN516)/AN515)</f>
        <v>0.86376811594202896</v>
      </c>
      <c r="AO517" s="247">
        <f t="shared" si="215"/>
        <v>0.81481481481481477</v>
      </c>
      <c r="AP517" s="247">
        <f t="shared" si="215"/>
        <v>0.86206896551724133</v>
      </c>
      <c r="AQ517" s="247">
        <f t="shared" si="215"/>
        <v>0.86363636363636365</v>
      </c>
      <c r="AR517" s="247">
        <f t="shared" si="215"/>
        <v>0.86363636363636365</v>
      </c>
      <c r="AS517" s="247">
        <f t="shared" si="215"/>
        <v>0.86486486486486491</v>
      </c>
      <c r="AT517" s="247">
        <f t="shared" si="215"/>
        <v>0.83333333333333337</v>
      </c>
      <c r="AU517" s="247">
        <f t="shared" si="215"/>
        <v>0.90909090909090906</v>
      </c>
      <c r="AV517" s="141">
        <f t="shared" si="215"/>
        <v>0.85570469798657722</v>
      </c>
      <c r="AW517" s="247">
        <f t="shared" si="215"/>
        <v>0</v>
      </c>
      <c r="AX517" s="247">
        <f t="shared" si="215"/>
        <v>0</v>
      </c>
      <c r="AY517" s="247">
        <f t="shared" si="215"/>
        <v>0</v>
      </c>
      <c r="AZ517" s="247">
        <f t="shared" si="215"/>
        <v>0</v>
      </c>
      <c r="BA517" s="247">
        <f t="shared" si="215"/>
        <v>0</v>
      </c>
      <c r="BB517" s="247">
        <f t="shared" si="215"/>
        <v>0</v>
      </c>
      <c r="BC517" s="247">
        <f t="shared" si="215"/>
        <v>0</v>
      </c>
      <c r="BD517" s="141">
        <f t="shared" si="215"/>
        <v>0</v>
      </c>
    </row>
    <row r="518" spans="1:56" customFormat="1" x14ac:dyDescent="0.2">
      <c r="A518" s="295" t="s">
        <v>214</v>
      </c>
      <c r="B518" s="183"/>
      <c r="C518" s="179" t="s">
        <v>35</v>
      </c>
      <c r="D518" s="180"/>
      <c r="E518" s="180"/>
      <c r="F518" s="180"/>
      <c r="G518" s="181"/>
      <c r="H518" s="182"/>
      <c r="I518" s="182"/>
      <c r="J518" s="182"/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2"/>
      <c r="AG518" s="182"/>
      <c r="AH518" s="182"/>
      <c r="AI518" s="182"/>
      <c r="AJ518" s="182"/>
      <c r="AK518" s="182"/>
      <c r="AL518" s="182"/>
      <c r="AM518" s="182"/>
      <c r="AN518" s="182"/>
      <c r="AO518" s="182"/>
      <c r="AP518" s="182"/>
      <c r="AQ518" s="182"/>
      <c r="AR518" s="182"/>
      <c r="AS518" s="182"/>
      <c r="AT518" s="182"/>
      <c r="AU518" s="182"/>
      <c r="AV518" s="182"/>
      <c r="AW518" s="182"/>
      <c r="AX518" s="182"/>
      <c r="AY518" s="182"/>
      <c r="AZ518" s="182"/>
      <c r="BA518" s="182"/>
      <c r="BB518" s="182"/>
      <c r="BC518" s="182"/>
      <c r="BD518" s="182"/>
    </row>
    <row r="519" spans="1:56" ht="12.75" hidden="1" customHeight="1" outlineLevel="1" x14ac:dyDescent="0.2">
      <c r="A519" s="291" t="s">
        <v>428</v>
      </c>
      <c r="B519" s="346" t="s">
        <v>84</v>
      </c>
      <c r="C519" s="8" t="s">
        <v>2</v>
      </c>
      <c r="D519" s="5" t="s">
        <v>9</v>
      </c>
      <c r="E519" s="5"/>
      <c r="F519" s="5"/>
      <c r="G519" s="15"/>
      <c r="H519" s="143">
        <f>SUMIF($I$3:$BD$3,$H$3,$I519:$BD519)</f>
        <v>116</v>
      </c>
      <c r="I519" s="144">
        <v>8</v>
      </c>
      <c r="J519" s="144">
        <v>5</v>
      </c>
      <c r="K519" s="144">
        <v>9</v>
      </c>
      <c r="L519" s="144">
        <v>9</v>
      </c>
      <c r="M519" s="144">
        <v>5</v>
      </c>
      <c r="N519" s="144">
        <v>7</v>
      </c>
      <c r="O519" s="144">
        <v>2</v>
      </c>
      <c r="P519" s="143">
        <f>SUM(I519:O519)</f>
        <v>45</v>
      </c>
      <c r="Q519" s="144">
        <v>2</v>
      </c>
      <c r="R519" s="144">
        <v>2</v>
      </c>
      <c r="S519" s="144">
        <v>10</v>
      </c>
      <c r="T519" s="144">
        <v>5</v>
      </c>
      <c r="U519" s="144">
        <v>3</v>
      </c>
      <c r="V519" s="144">
        <v>0</v>
      </c>
      <c r="W519" s="144">
        <v>0</v>
      </c>
      <c r="X519" s="143">
        <f>SUM(Q519:W519)</f>
        <v>22</v>
      </c>
      <c r="Y519" s="144">
        <v>2</v>
      </c>
      <c r="Z519" s="144">
        <v>6</v>
      </c>
      <c r="AA519" s="144">
        <v>5</v>
      </c>
      <c r="AB519" s="144">
        <v>6</v>
      </c>
      <c r="AC519" s="144">
        <v>7</v>
      </c>
      <c r="AD519" s="144">
        <v>1</v>
      </c>
      <c r="AE519" s="144">
        <v>1</v>
      </c>
      <c r="AF519" s="143">
        <f>SUM(Y519:AE519)</f>
        <v>28</v>
      </c>
      <c r="AG519" s="144">
        <v>5</v>
      </c>
      <c r="AH519" s="144">
        <v>5</v>
      </c>
      <c r="AI519" s="144">
        <v>12</v>
      </c>
      <c r="AJ519" s="144">
        <v>4</v>
      </c>
      <c r="AK519" s="144">
        <v>5</v>
      </c>
      <c r="AL519" s="144">
        <v>4</v>
      </c>
      <c r="AM519" s="144">
        <v>0</v>
      </c>
      <c r="AN519" s="143">
        <f>SUM(AG519:AM519)</f>
        <v>35</v>
      </c>
      <c r="AO519" s="144">
        <v>1</v>
      </c>
      <c r="AP519" s="144">
        <v>3</v>
      </c>
      <c r="AQ519" s="144">
        <v>4</v>
      </c>
      <c r="AR519" s="144">
        <v>7</v>
      </c>
      <c r="AS519" s="144">
        <v>4</v>
      </c>
      <c r="AT519" s="144">
        <v>1</v>
      </c>
      <c r="AU519" s="144">
        <v>2</v>
      </c>
      <c r="AV519" s="143">
        <f>SUM(AO519:AU519)</f>
        <v>22</v>
      </c>
      <c r="AW519" s="144"/>
      <c r="AX519" s="144"/>
      <c r="AY519" s="144"/>
      <c r="AZ519" s="144"/>
      <c r="BA519" s="144"/>
      <c r="BB519" s="144"/>
      <c r="BC519" s="144"/>
      <c r="BD519" s="143">
        <f>SUM(AW519:BC519)</f>
        <v>0</v>
      </c>
    </row>
    <row r="520" spans="1:56" ht="12.75" hidden="1" customHeight="1" outlineLevel="1" x14ac:dyDescent="0.2">
      <c r="A520" s="292" t="s">
        <v>429</v>
      </c>
      <c r="B520" s="346" t="s">
        <v>84</v>
      </c>
      <c r="C520" s="8" t="s">
        <v>3</v>
      </c>
      <c r="D520" s="5" t="s">
        <v>9</v>
      </c>
      <c r="E520" s="5"/>
      <c r="F520" s="5"/>
      <c r="G520" s="15"/>
      <c r="H520" s="143">
        <f>SUMIF($I$3:$BD$3,$H$3,$I520:$BD520)</f>
        <v>115</v>
      </c>
      <c r="I520" s="144">
        <v>8</v>
      </c>
      <c r="J520" s="144">
        <v>5</v>
      </c>
      <c r="K520" s="144">
        <v>9</v>
      </c>
      <c r="L520" s="144">
        <v>8</v>
      </c>
      <c r="M520" s="144">
        <v>5</v>
      </c>
      <c r="N520" s="144">
        <v>7</v>
      </c>
      <c r="O520" s="144">
        <v>2</v>
      </c>
      <c r="P520" s="143">
        <f>SUM(I520:O520)</f>
        <v>44</v>
      </c>
      <c r="Q520" s="144">
        <v>2</v>
      </c>
      <c r="R520" s="144">
        <v>2</v>
      </c>
      <c r="S520" s="144">
        <v>10</v>
      </c>
      <c r="T520" s="144">
        <v>5</v>
      </c>
      <c r="U520" s="144">
        <v>3</v>
      </c>
      <c r="V520" s="144">
        <v>0</v>
      </c>
      <c r="W520" s="144">
        <v>0</v>
      </c>
      <c r="X520" s="143">
        <f>SUM(Q520:W520)</f>
        <v>22</v>
      </c>
      <c r="Y520" s="144">
        <v>2</v>
      </c>
      <c r="Z520" s="144">
        <v>6</v>
      </c>
      <c r="AA520" s="144">
        <v>5</v>
      </c>
      <c r="AB520" s="144">
        <v>6</v>
      </c>
      <c r="AC520" s="144">
        <v>7</v>
      </c>
      <c r="AD520" s="144">
        <v>0</v>
      </c>
      <c r="AE520" s="144">
        <v>1</v>
      </c>
      <c r="AF520" s="143">
        <f>SUM(Y520:AE520)</f>
        <v>27</v>
      </c>
      <c r="AG520" s="144">
        <v>5</v>
      </c>
      <c r="AH520" s="144">
        <v>5</v>
      </c>
      <c r="AI520" s="144">
        <v>12</v>
      </c>
      <c r="AJ520" s="144">
        <v>4</v>
      </c>
      <c r="AK520" s="144">
        <v>5</v>
      </c>
      <c r="AL520" s="144">
        <v>4</v>
      </c>
      <c r="AM520" s="144">
        <v>0</v>
      </c>
      <c r="AN520" s="143">
        <f>SUM(AG520:AM520)</f>
        <v>35</v>
      </c>
      <c r="AO520" s="144">
        <v>1</v>
      </c>
      <c r="AP520" s="144">
        <v>3</v>
      </c>
      <c r="AQ520" s="144">
        <v>4</v>
      </c>
      <c r="AR520" s="144">
        <v>7</v>
      </c>
      <c r="AS520" s="144">
        <v>4</v>
      </c>
      <c r="AT520" s="144">
        <v>1</v>
      </c>
      <c r="AU520" s="144">
        <v>2</v>
      </c>
      <c r="AV520" s="143">
        <f>SUM(AO520:AU520)</f>
        <v>22</v>
      </c>
      <c r="AW520" s="144"/>
      <c r="AX520" s="144"/>
      <c r="AY520" s="144"/>
      <c r="AZ520" s="144"/>
      <c r="BA520" s="144"/>
      <c r="BB520" s="144"/>
      <c r="BC520" s="144"/>
      <c r="BD520" s="143">
        <f>SUM(AW520:BC520)</f>
        <v>0</v>
      </c>
    </row>
    <row r="521" spans="1:56" ht="12.75" hidden="1" customHeight="1" outlineLevel="1" x14ac:dyDescent="0.2">
      <c r="A521" s="292" t="s">
        <v>430</v>
      </c>
      <c r="B521" s="346" t="s">
        <v>84</v>
      </c>
      <c r="C521" s="8" t="s">
        <v>33</v>
      </c>
      <c r="D521" s="5" t="s">
        <v>9</v>
      </c>
      <c r="E521" s="5"/>
      <c r="F521" s="5"/>
      <c r="G521" s="15"/>
      <c r="H521" s="143">
        <f>SUMIF($I$3:$BD$3,$H$3,$I521:$BD521)</f>
        <v>108</v>
      </c>
      <c r="I521" s="144">
        <v>8</v>
      </c>
      <c r="J521" s="144">
        <v>4</v>
      </c>
      <c r="K521" s="144">
        <v>9</v>
      </c>
      <c r="L521" s="144">
        <v>8</v>
      </c>
      <c r="M521" s="144">
        <v>5</v>
      </c>
      <c r="N521" s="144">
        <v>6</v>
      </c>
      <c r="O521" s="144">
        <v>2</v>
      </c>
      <c r="P521" s="143">
        <f>SUM(I521:O521)</f>
        <v>42</v>
      </c>
      <c r="Q521" s="144">
        <v>2</v>
      </c>
      <c r="R521" s="144">
        <v>1</v>
      </c>
      <c r="S521" s="144">
        <v>10</v>
      </c>
      <c r="T521" s="144">
        <v>5</v>
      </c>
      <c r="U521" s="144">
        <v>2</v>
      </c>
      <c r="V521" s="144">
        <v>0</v>
      </c>
      <c r="W521" s="144">
        <v>0</v>
      </c>
      <c r="X521" s="143">
        <f>SUM(Q521:W521)</f>
        <v>20</v>
      </c>
      <c r="Y521" s="144">
        <v>2</v>
      </c>
      <c r="Z521" s="144">
        <v>6</v>
      </c>
      <c r="AA521" s="144">
        <v>5</v>
      </c>
      <c r="AB521" s="144">
        <v>6</v>
      </c>
      <c r="AC521" s="144">
        <v>7</v>
      </c>
      <c r="AD521" s="144">
        <v>0</v>
      </c>
      <c r="AE521" s="144">
        <v>1</v>
      </c>
      <c r="AF521" s="143">
        <f>SUM(Y521:AE521)</f>
        <v>27</v>
      </c>
      <c r="AG521" s="144">
        <v>5</v>
      </c>
      <c r="AH521" s="144">
        <v>5</v>
      </c>
      <c r="AI521" s="144">
        <v>12</v>
      </c>
      <c r="AJ521" s="144">
        <v>4</v>
      </c>
      <c r="AK521" s="144">
        <v>5</v>
      </c>
      <c r="AL521" s="144">
        <v>4</v>
      </c>
      <c r="AM521" s="144">
        <v>0</v>
      </c>
      <c r="AN521" s="143">
        <f>SUM(AG521:AM521)</f>
        <v>35</v>
      </c>
      <c r="AO521" s="144">
        <v>1</v>
      </c>
      <c r="AP521" s="144">
        <v>3</v>
      </c>
      <c r="AQ521" s="144">
        <v>3</v>
      </c>
      <c r="AR521" s="144">
        <v>4</v>
      </c>
      <c r="AS521" s="144">
        <v>4</v>
      </c>
      <c r="AT521" s="144">
        <v>1</v>
      </c>
      <c r="AU521" s="144">
        <v>2</v>
      </c>
      <c r="AV521" s="143">
        <f>SUM(AO521:AU521)</f>
        <v>18</v>
      </c>
      <c r="AW521" s="144"/>
      <c r="AX521" s="144"/>
      <c r="AY521" s="144"/>
      <c r="AZ521" s="144"/>
      <c r="BA521" s="144"/>
      <c r="BB521" s="144"/>
      <c r="BC521" s="144"/>
      <c r="BD521" s="143">
        <f>SUM(AW521:BC521)</f>
        <v>0</v>
      </c>
    </row>
    <row r="522" spans="1:56" s="2" customFormat="1" ht="12.75" hidden="1" customHeight="1" outlineLevel="1" x14ac:dyDescent="0.2">
      <c r="A522" s="293"/>
      <c r="B522" s="346" t="s">
        <v>84</v>
      </c>
      <c r="C522" s="8" t="s">
        <v>13</v>
      </c>
      <c r="D522" s="5" t="s">
        <v>4</v>
      </c>
      <c r="E522" s="5"/>
      <c r="F522" s="5"/>
      <c r="G522" s="15"/>
      <c r="H522" s="143">
        <f>IF(ISERROR(H521/H519),0,H521/H519)</f>
        <v>0.93103448275862066</v>
      </c>
      <c r="I522" s="144">
        <v>1</v>
      </c>
      <c r="J522" s="144">
        <v>0.8</v>
      </c>
      <c r="K522" s="144">
        <v>1</v>
      </c>
      <c r="L522" s="144">
        <v>0.88888888888888884</v>
      </c>
      <c r="M522" s="144">
        <v>1</v>
      </c>
      <c r="N522" s="144">
        <v>0.8571428571428571</v>
      </c>
      <c r="O522" s="144">
        <v>1</v>
      </c>
      <c r="P522" s="143">
        <f>IF(ISERROR(P521/P519),0,P521/P519)</f>
        <v>0.93333333333333335</v>
      </c>
      <c r="Q522" s="144">
        <v>1</v>
      </c>
      <c r="R522" s="144">
        <v>0.5</v>
      </c>
      <c r="S522" s="144">
        <v>1</v>
      </c>
      <c r="T522" s="144">
        <v>1</v>
      </c>
      <c r="U522" s="144">
        <v>0.66666666666666663</v>
      </c>
      <c r="V522" s="144" t="s">
        <v>102</v>
      </c>
      <c r="W522" s="144" t="s">
        <v>102</v>
      </c>
      <c r="X522" s="143">
        <f>IF(ISERROR(X521/X519),0,X521/X519)</f>
        <v>0.90909090909090906</v>
      </c>
      <c r="Y522" s="144">
        <v>1</v>
      </c>
      <c r="Z522" s="144">
        <v>1</v>
      </c>
      <c r="AA522" s="144">
        <v>1</v>
      </c>
      <c r="AB522" s="144">
        <v>1</v>
      </c>
      <c r="AC522" s="144">
        <v>1</v>
      </c>
      <c r="AD522" s="144">
        <v>0</v>
      </c>
      <c r="AE522" s="144">
        <v>1</v>
      </c>
      <c r="AF522" s="143">
        <f>IF(ISERROR(AF521/AF519),0,AF521/AF519)</f>
        <v>0.9642857142857143</v>
      </c>
      <c r="AG522" s="144">
        <v>1</v>
      </c>
      <c r="AH522" s="144">
        <v>1</v>
      </c>
      <c r="AI522" s="144">
        <v>1</v>
      </c>
      <c r="AJ522" s="144">
        <v>1</v>
      </c>
      <c r="AK522" s="144">
        <v>1</v>
      </c>
      <c r="AL522" s="144">
        <v>1</v>
      </c>
      <c r="AM522" s="144" t="s">
        <v>102</v>
      </c>
      <c r="AN522" s="143">
        <f>IF(ISERROR(AN521/AN519),0,AN521/AN519)</f>
        <v>1</v>
      </c>
      <c r="AO522" s="144">
        <v>1</v>
      </c>
      <c r="AP522" s="144">
        <v>1</v>
      </c>
      <c r="AQ522" s="144">
        <v>0.75</v>
      </c>
      <c r="AR522" s="144">
        <v>0.5714285714285714</v>
      </c>
      <c r="AS522" s="144">
        <v>1</v>
      </c>
      <c r="AT522" s="144">
        <v>1</v>
      </c>
      <c r="AU522" s="144">
        <v>1</v>
      </c>
      <c r="AV522" s="143">
        <f>IF(ISERROR(AV521/AV519),0,AV521/AV519)</f>
        <v>0.81818181818181823</v>
      </c>
      <c r="AW522" s="144"/>
      <c r="AX522" s="144"/>
      <c r="AY522" s="144"/>
      <c r="AZ522" s="144"/>
      <c r="BA522" s="144"/>
      <c r="BB522" s="144"/>
      <c r="BC522" s="144"/>
      <c r="BD522" s="143">
        <f>IF(ISERROR(BD521/BD519),0,BD521/BD519)</f>
        <v>0</v>
      </c>
    </row>
    <row r="523" spans="1:56" ht="12.75" hidden="1" customHeight="1" outlineLevel="1" x14ac:dyDescent="0.2">
      <c r="A523" s="293"/>
      <c r="B523" s="346" t="s">
        <v>84</v>
      </c>
      <c r="C523" s="8" t="s">
        <v>5</v>
      </c>
      <c r="D523" s="5" t="s">
        <v>4</v>
      </c>
      <c r="E523" s="5"/>
      <c r="F523" s="5"/>
      <c r="G523" s="15"/>
      <c r="H523" s="143">
        <f>IF(ISERROR((H519-H520)/H519),0,(H519-H520)/H519)</f>
        <v>8.6206896551724137E-3</v>
      </c>
      <c r="I523" s="144">
        <v>0</v>
      </c>
      <c r="J523" s="144">
        <v>0</v>
      </c>
      <c r="K523" s="144">
        <v>0</v>
      </c>
      <c r="L523" s="144">
        <v>0.1111111111111111</v>
      </c>
      <c r="M523" s="144">
        <v>0</v>
      </c>
      <c r="N523" s="144">
        <v>0</v>
      </c>
      <c r="O523" s="144">
        <v>0</v>
      </c>
      <c r="P523" s="143">
        <f>IF(ISERROR((P519-P520)/P519),0,(P519-P520)/P519)</f>
        <v>2.2222222222222223E-2</v>
      </c>
      <c r="Q523" s="144">
        <v>0</v>
      </c>
      <c r="R523" s="144">
        <v>0</v>
      </c>
      <c r="S523" s="144">
        <v>0</v>
      </c>
      <c r="T523" s="144">
        <v>0</v>
      </c>
      <c r="U523" s="144">
        <v>0</v>
      </c>
      <c r="V523" s="144" t="s">
        <v>102</v>
      </c>
      <c r="W523" s="144" t="s">
        <v>102</v>
      </c>
      <c r="X523" s="143">
        <f>IF(ISERROR((X519-X520)/X519),0,(X519-X520)/X519)</f>
        <v>0</v>
      </c>
      <c r="Y523" s="144">
        <v>0</v>
      </c>
      <c r="Z523" s="144">
        <v>0</v>
      </c>
      <c r="AA523" s="144">
        <v>0</v>
      </c>
      <c r="AB523" s="144">
        <v>0</v>
      </c>
      <c r="AC523" s="144">
        <v>0</v>
      </c>
      <c r="AD523" s="144">
        <v>1</v>
      </c>
      <c r="AE523" s="144">
        <v>0</v>
      </c>
      <c r="AF523" s="143">
        <f>IF(ISERROR((AF519-AF520)/AF519),0,(AF519-AF520)/AF519)</f>
        <v>3.5714285714285712E-2</v>
      </c>
      <c r="AG523" s="144">
        <v>0</v>
      </c>
      <c r="AH523" s="144">
        <v>0</v>
      </c>
      <c r="AI523" s="144">
        <v>0</v>
      </c>
      <c r="AJ523" s="144">
        <v>0</v>
      </c>
      <c r="AK523" s="144">
        <v>0</v>
      </c>
      <c r="AL523" s="144">
        <v>0</v>
      </c>
      <c r="AM523" s="144" t="s">
        <v>102</v>
      </c>
      <c r="AN523" s="143">
        <f>IF(ISERROR((AN519-AN520)/AN519),0,(AN519-AN520)/AN519)</f>
        <v>0</v>
      </c>
      <c r="AO523" s="144">
        <v>0</v>
      </c>
      <c r="AP523" s="144">
        <v>0</v>
      </c>
      <c r="AQ523" s="144">
        <v>0</v>
      </c>
      <c r="AR523" s="144">
        <v>0</v>
      </c>
      <c r="AS523" s="144">
        <v>0</v>
      </c>
      <c r="AT523" s="144">
        <v>0</v>
      </c>
      <c r="AU523" s="144">
        <v>0</v>
      </c>
      <c r="AV523" s="143">
        <f>IF(ISERROR((AV519-AV520)/AV519),0,(AV519-AV520)/AV519)</f>
        <v>0</v>
      </c>
      <c r="AW523" s="144"/>
      <c r="AX523" s="144"/>
      <c r="AY523" s="144"/>
      <c r="AZ523" s="144"/>
      <c r="BA523" s="144"/>
      <c r="BB523" s="144"/>
      <c r="BC523" s="144"/>
      <c r="BD523" s="143">
        <f>IF(ISERROR((BD519-BD520)/BD519),0,(BD519-BD520)/BD519)</f>
        <v>0</v>
      </c>
    </row>
    <row r="524" spans="1:56" ht="12.75" hidden="1" customHeight="1" outlineLevel="2" x14ac:dyDescent="0.2">
      <c r="A524" s="292" t="s">
        <v>431</v>
      </c>
      <c r="B524" s="346" t="s">
        <v>84</v>
      </c>
      <c r="C524" s="8" t="s">
        <v>46</v>
      </c>
      <c r="D524" s="5"/>
      <c r="E524" s="5"/>
      <c r="F524" s="5"/>
      <c r="G524" s="15"/>
      <c r="H524" s="143">
        <f>SUMIF($I$3:$BD$3,$H$3,$I524:$BD524)</f>
        <v>1205</v>
      </c>
      <c r="I524" s="144">
        <v>8</v>
      </c>
      <c r="J524" s="144">
        <v>71</v>
      </c>
      <c r="K524" s="144">
        <v>8</v>
      </c>
      <c r="L524" s="144">
        <v>6</v>
      </c>
      <c r="M524" s="144">
        <v>5</v>
      </c>
      <c r="N524" s="144">
        <v>235</v>
      </c>
      <c r="O524" s="144">
        <v>2</v>
      </c>
      <c r="P524" s="143">
        <f>SUM(I524:O524)</f>
        <v>335</v>
      </c>
      <c r="Q524" s="144">
        <v>2</v>
      </c>
      <c r="R524" s="144">
        <v>212</v>
      </c>
      <c r="S524" s="144">
        <v>7</v>
      </c>
      <c r="T524" s="144">
        <v>5</v>
      </c>
      <c r="U524" s="144">
        <v>62</v>
      </c>
      <c r="V524" s="144">
        <v>0</v>
      </c>
      <c r="W524" s="144">
        <v>0</v>
      </c>
      <c r="X524" s="143">
        <f>SUM(Q524:W524)</f>
        <v>288</v>
      </c>
      <c r="Y524" s="144">
        <v>2</v>
      </c>
      <c r="Z524" s="144">
        <v>6</v>
      </c>
      <c r="AA524" s="144">
        <v>5</v>
      </c>
      <c r="AB524" s="144">
        <v>3</v>
      </c>
      <c r="AC524" s="144">
        <v>7</v>
      </c>
      <c r="AD524" s="144">
        <v>0</v>
      </c>
      <c r="AE524" s="144">
        <v>1</v>
      </c>
      <c r="AF524" s="143">
        <f>SUM(Y524:AE524)</f>
        <v>24</v>
      </c>
      <c r="AG524" s="144">
        <v>5</v>
      </c>
      <c r="AH524" s="144">
        <v>5</v>
      </c>
      <c r="AI524" s="144">
        <v>124</v>
      </c>
      <c r="AJ524" s="144">
        <v>32</v>
      </c>
      <c r="AK524" s="144">
        <v>61</v>
      </c>
      <c r="AL524" s="144">
        <v>4</v>
      </c>
      <c r="AM524" s="144">
        <v>0</v>
      </c>
      <c r="AN524" s="143">
        <f>SUM(AG524:AM524)</f>
        <v>231</v>
      </c>
      <c r="AO524" s="144">
        <v>1</v>
      </c>
      <c r="AP524" s="144">
        <v>2</v>
      </c>
      <c r="AQ524" s="144">
        <v>123</v>
      </c>
      <c r="AR524" s="144">
        <v>292</v>
      </c>
      <c r="AS524" s="144">
        <v>4</v>
      </c>
      <c r="AT524" s="144">
        <v>1</v>
      </c>
      <c r="AU524" s="144">
        <v>2</v>
      </c>
      <c r="AV524" s="143">
        <f>SUM(AO524:AU524)</f>
        <v>425</v>
      </c>
      <c r="AW524" s="144"/>
      <c r="AX524" s="144"/>
      <c r="AY524" s="144"/>
      <c r="AZ524" s="144"/>
      <c r="BA524" s="144"/>
      <c r="BB524" s="144"/>
      <c r="BC524" s="144"/>
      <c r="BD524" s="143">
        <f>SUM(AW524:BC524)</f>
        <v>0</v>
      </c>
    </row>
    <row r="525" spans="1:56" ht="12.75" hidden="1" customHeight="1" outlineLevel="1" collapsed="1" x14ac:dyDescent="0.2">
      <c r="A525" s="292"/>
      <c r="B525" s="346" t="s">
        <v>84</v>
      </c>
      <c r="C525" s="8" t="s">
        <v>14</v>
      </c>
      <c r="D525" s="5"/>
      <c r="E525" s="5"/>
      <c r="F525" s="5"/>
      <c r="G525" s="15"/>
      <c r="H525" s="143">
        <f>IF(ISERROR(H524/H520),0,H524/H520)</f>
        <v>10.478260869565217</v>
      </c>
      <c r="I525" s="144">
        <v>1</v>
      </c>
      <c r="J525" s="144">
        <v>14.2</v>
      </c>
      <c r="K525" s="144">
        <v>0.88888888888888884</v>
      </c>
      <c r="L525" s="144">
        <v>0.75</v>
      </c>
      <c r="M525" s="144">
        <v>1</v>
      </c>
      <c r="N525" s="144">
        <v>33.571428571428569</v>
      </c>
      <c r="O525" s="144">
        <v>1</v>
      </c>
      <c r="P525" s="143">
        <f>IF(ISERROR(P524/P520),0,P524/P520)</f>
        <v>7.6136363636363633</v>
      </c>
      <c r="Q525" s="144">
        <v>1</v>
      </c>
      <c r="R525" s="144">
        <v>106</v>
      </c>
      <c r="S525" s="144">
        <v>0.7</v>
      </c>
      <c r="T525" s="144">
        <v>1</v>
      </c>
      <c r="U525" s="144">
        <v>20.666666666666668</v>
      </c>
      <c r="V525" s="144" t="s">
        <v>102</v>
      </c>
      <c r="W525" s="144" t="s">
        <v>102</v>
      </c>
      <c r="X525" s="143">
        <f>IF(ISERROR(X524/X520),0,X524/X520)</f>
        <v>13.090909090909092</v>
      </c>
      <c r="Y525" s="144">
        <v>1</v>
      </c>
      <c r="Z525" s="144">
        <v>1</v>
      </c>
      <c r="AA525" s="144">
        <v>1</v>
      </c>
      <c r="AB525" s="144">
        <v>0.5</v>
      </c>
      <c r="AC525" s="144">
        <v>1</v>
      </c>
      <c r="AD525" s="144" t="s">
        <v>102</v>
      </c>
      <c r="AE525" s="144">
        <v>1</v>
      </c>
      <c r="AF525" s="143">
        <f>IF(ISERROR(AF524/AF520),0,AF524/AF520)</f>
        <v>0.88888888888888884</v>
      </c>
      <c r="AG525" s="144">
        <v>1</v>
      </c>
      <c r="AH525" s="144">
        <v>1</v>
      </c>
      <c r="AI525" s="144">
        <v>10.333333333333334</v>
      </c>
      <c r="AJ525" s="144">
        <v>8</v>
      </c>
      <c r="AK525" s="144">
        <v>12.2</v>
      </c>
      <c r="AL525" s="144">
        <v>1</v>
      </c>
      <c r="AM525" s="144" t="s">
        <v>102</v>
      </c>
      <c r="AN525" s="143">
        <f>IF(ISERROR(AN524/AN520),0,AN524/AN520)</f>
        <v>6.6</v>
      </c>
      <c r="AO525" s="144">
        <v>1</v>
      </c>
      <c r="AP525" s="144">
        <v>0.66666666666666663</v>
      </c>
      <c r="AQ525" s="144">
        <v>30.75</v>
      </c>
      <c r="AR525" s="144">
        <v>41.714285714285715</v>
      </c>
      <c r="AS525" s="144">
        <v>1</v>
      </c>
      <c r="AT525" s="144">
        <v>1</v>
      </c>
      <c r="AU525" s="144">
        <v>1</v>
      </c>
      <c r="AV525" s="143">
        <f>IF(ISERROR(AV524/AV520),0,AV524/AV520)</f>
        <v>19.318181818181817</v>
      </c>
      <c r="AW525" s="144"/>
      <c r="AX525" s="144"/>
      <c r="AY525" s="144"/>
      <c r="AZ525" s="144"/>
      <c r="BA525" s="144"/>
      <c r="BB525" s="144"/>
      <c r="BC525" s="144"/>
      <c r="BD525" s="143">
        <f>IF(ISERROR(BD524/BD520),0,BD524/BD520)</f>
        <v>0</v>
      </c>
    </row>
    <row r="526" spans="1:56" ht="12.75" hidden="1" customHeight="1" outlineLevel="1" x14ac:dyDescent="0.2">
      <c r="A526" s="292" t="s">
        <v>432</v>
      </c>
      <c r="B526" s="346" t="s">
        <v>84</v>
      </c>
      <c r="C526" s="8"/>
      <c r="D526" s="5"/>
      <c r="E526" s="5"/>
      <c r="F526" s="5"/>
      <c r="G526" s="15"/>
      <c r="H526" s="143"/>
      <c r="I526" s="144" t="s">
        <v>102</v>
      </c>
      <c r="J526" s="144" t="s">
        <v>102</v>
      </c>
      <c r="K526" s="144" t="s">
        <v>102</v>
      </c>
      <c r="L526" s="144"/>
      <c r="M526" s="144"/>
      <c r="N526" s="144"/>
      <c r="O526" s="144"/>
      <c r="P526" s="143"/>
      <c r="Q526" s="144"/>
      <c r="R526" s="144"/>
      <c r="S526" s="144"/>
      <c r="T526" s="144"/>
      <c r="U526" s="144"/>
      <c r="V526" s="144"/>
      <c r="W526" s="144"/>
      <c r="X526" s="143"/>
      <c r="Y526" s="144"/>
      <c r="Z526" s="144"/>
      <c r="AA526" s="144"/>
      <c r="AB526" s="144"/>
      <c r="AC526" s="144"/>
      <c r="AD526" s="144"/>
      <c r="AE526" s="144"/>
      <c r="AF526" s="143"/>
      <c r="AG526" s="144"/>
      <c r="AH526" s="144"/>
      <c r="AI526" s="144"/>
      <c r="AJ526" s="144"/>
      <c r="AK526" s="144"/>
      <c r="AL526" s="144"/>
      <c r="AM526" s="144"/>
      <c r="AN526" s="143"/>
      <c r="AO526" s="144" t="s">
        <v>102</v>
      </c>
      <c r="AP526" s="144" t="s">
        <v>102</v>
      </c>
      <c r="AQ526" s="144" t="s">
        <v>102</v>
      </c>
      <c r="AR526" s="144" t="s">
        <v>102</v>
      </c>
      <c r="AS526" s="144" t="s">
        <v>102</v>
      </c>
      <c r="AT526" s="144" t="s">
        <v>102</v>
      </c>
      <c r="AU526" s="144" t="s">
        <v>102</v>
      </c>
      <c r="AV526" s="143"/>
      <c r="AW526" s="144"/>
      <c r="AX526" s="144"/>
      <c r="AY526" s="144"/>
      <c r="AZ526" s="144"/>
      <c r="BA526" s="144"/>
      <c r="BB526" s="144"/>
      <c r="BC526" s="144"/>
      <c r="BD526" s="143"/>
    </row>
    <row r="527" spans="1:56" ht="12.75" hidden="1" customHeight="1" outlineLevel="1" x14ac:dyDescent="0.2">
      <c r="A527" s="268"/>
      <c r="B527" s="346" t="s">
        <v>84</v>
      </c>
      <c r="C527" s="8"/>
      <c r="D527" s="5"/>
      <c r="E527" s="5"/>
      <c r="F527" s="5"/>
      <c r="G527" s="15"/>
      <c r="H527" s="143"/>
      <c r="I527" s="144"/>
      <c r="J527" s="144"/>
      <c r="K527" s="144"/>
      <c r="L527" s="144"/>
      <c r="M527" s="144"/>
      <c r="N527" s="144"/>
      <c r="O527" s="144"/>
      <c r="P527" s="143"/>
      <c r="Q527" s="144"/>
      <c r="R527" s="144"/>
      <c r="S527" s="144"/>
      <c r="T527" s="144"/>
      <c r="U527" s="144"/>
      <c r="V527" s="144"/>
      <c r="W527" s="144"/>
      <c r="X527" s="143"/>
      <c r="Y527" s="144"/>
      <c r="Z527" s="144"/>
      <c r="AA527" s="144"/>
      <c r="AB527" s="144"/>
      <c r="AC527" s="144"/>
      <c r="AD527" s="144"/>
      <c r="AE527" s="144"/>
      <c r="AF527" s="143"/>
      <c r="AG527" s="144"/>
      <c r="AH527" s="144"/>
      <c r="AI527" s="144"/>
      <c r="AJ527" s="144"/>
      <c r="AK527" s="144"/>
      <c r="AL527" s="144"/>
      <c r="AM527" s="144"/>
      <c r="AN527" s="143"/>
      <c r="AO527" s="144"/>
      <c r="AP527" s="144"/>
      <c r="AQ527" s="144"/>
      <c r="AR527" s="144"/>
      <c r="AS527" s="144"/>
      <c r="AT527" s="144"/>
      <c r="AU527" s="144"/>
      <c r="AV527" s="143"/>
      <c r="AW527" s="144"/>
      <c r="AX527" s="144"/>
      <c r="AY527" s="144"/>
      <c r="AZ527" s="144"/>
      <c r="BA527" s="144"/>
      <c r="BB527" s="144"/>
      <c r="BC527" s="144"/>
      <c r="BD527" s="143"/>
    </row>
    <row r="528" spans="1:56" ht="12.75" hidden="1" customHeight="1" outlineLevel="1" x14ac:dyDescent="0.2">
      <c r="A528" s="291" t="s">
        <v>433</v>
      </c>
      <c r="B528" s="346" t="s">
        <v>84</v>
      </c>
      <c r="C528" s="8"/>
      <c r="D528" s="5"/>
      <c r="E528" s="5"/>
      <c r="F528" s="5"/>
      <c r="G528" s="15"/>
      <c r="H528" s="143"/>
      <c r="I528" s="144"/>
      <c r="J528" s="144"/>
      <c r="K528" s="144"/>
      <c r="L528" s="144"/>
      <c r="M528" s="144"/>
      <c r="N528" s="144"/>
      <c r="O528" s="144"/>
      <c r="P528" s="143"/>
      <c r="Q528" s="144"/>
      <c r="R528" s="144"/>
      <c r="S528" s="144"/>
      <c r="T528" s="144"/>
      <c r="U528" s="144"/>
      <c r="V528" s="144"/>
      <c r="W528" s="144"/>
      <c r="X528" s="143"/>
      <c r="Y528" s="144"/>
      <c r="Z528" s="144"/>
      <c r="AA528" s="144"/>
      <c r="AB528" s="144"/>
      <c r="AC528" s="144"/>
      <c r="AD528" s="144"/>
      <c r="AE528" s="144"/>
      <c r="AF528" s="143"/>
      <c r="AG528" s="144"/>
      <c r="AH528" s="144"/>
      <c r="AI528" s="144"/>
      <c r="AJ528" s="144"/>
      <c r="AK528" s="144"/>
      <c r="AL528" s="144"/>
      <c r="AM528" s="144"/>
      <c r="AN528" s="143"/>
      <c r="AO528" s="144"/>
      <c r="AP528" s="144"/>
      <c r="AQ528" s="144"/>
      <c r="AR528" s="144"/>
      <c r="AS528" s="144"/>
      <c r="AT528" s="144"/>
      <c r="AU528" s="144"/>
      <c r="AV528" s="143"/>
      <c r="AW528" s="144"/>
      <c r="AX528" s="144"/>
      <c r="AY528" s="144"/>
      <c r="AZ528" s="144"/>
      <c r="BA528" s="144"/>
      <c r="BB528" s="144"/>
      <c r="BC528" s="144"/>
      <c r="BD528" s="143"/>
    </row>
    <row r="529" spans="1:56" ht="12.75" hidden="1" customHeight="1" outlineLevel="1" x14ac:dyDescent="0.2">
      <c r="A529" s="291" t="s">
        <v>434</v>
      </c>
      <c r="B529" s="346" t="s">
        <v>84</v>
      </c>
      <c r="C529" s="8"/>
      <c r="D529" s="5"/>
      <c r="E529" s="5"/>
      <c r="F529" s="5"/>
      <c r="G529" s="15"/>
      <c r="H529" s="143"/>
      <c r="I529" s="144"/>
      <c r="J529" s="144"/>
      <c r="K529" s="144"/>
      <c r="L529" s="144"/>
      <c r="M529" s="144"/>
      <c r="N529" s="144"/>
      <c r="O529" s="144"/>
      <c r="P529" s="143"/>
      <c r="Q529" s="144"/>
      <c r="R529" s="144"/>
      <c r="S529" s="144"/>
      <c r="T529" s="144"/>
      <c r="U529" s="144"/>
      <c r="V529" s="144"/>
      <c r="W529" s="144"/>
      <c r="X529" s="143"/>
      <c r="Y529" s="144"/>
      <c r="Z529" s="144"/>
      <c r="AA529" s="144"/>
      <c r="AB529" s="144"/>
      <c r="AC529" s="144"/>
      <c r="AD529" s="144"/>
      <c r="AE529" s="144"/>
      <c r="AF529" s="143"/>
      <c r="AG529" s="144"/>
      <c r="AH529" s="144"/>
      <c r="AI529" s="144"/>
      <c r="AJ529" s="144"/>
      <c r="AK529" s="144"/>
      <c r="AL529" s="144"/>
      <c r="AM529" s="144"/>
      <c r="AN529" s="143"/>
      <c r="AO529" s="144"/>
      <c r="AP529" s="144"/>
      <c r="AQ529" s="144"/>
      <c r="AR529" s="144"/>
      <c r="AS529" s="144"/>
      <c r="AT529" s="144"/>
      <c r="AU529" s="144"/>
      <c r="AV529" s="143"/>
      <c r="AW529" s="144"/>
      <c r="AX529" s="144"/>
      <c r="AY529" s="144"/>
      <c r="AZ529" s="144"/>
      <c r="BA529" s="144"/>
      <c r="BB529" s="144"/>
      <c r="BC529" s="144"/>
      <c r="BD529" s="143"/>
    </row>
    <row r="530" spans="1:56" ht="12.75" hidden="1" customHeight="1" outlineLevel="1" x14ac:dyDescent="0.2">
      <c r="A530" s="291" t="s">
        <v>435</v>
      </c>
      <c r="B530" s="346" t="s">
        <v>85</v>
      </c>
      <c r="C530" s="8" t="s">
        <v>2</v>
      </c>
      <c r="D530" s="5" t="s">
        <v>9</v>
      </c>
      <c r="E530" s="5"/>
      <c r="F530" s="5"/>
      <c r="G530" s="15"/>
      <c r="H530" s="143">
        <f>SUMIF($I$3:$BD$3,$H$3,$I530:$BD530)</f>
        <v>108</v>
      </c>
      <c r="I530" s="144">
        <v>3</v>
      </c>
      <c r="J530" s="144">
        <v>6</v>
      </c>
      <c r="K530" s="144">
        <v>8</v>
      </c>
      <c r="L530" s="144">
        <v>6</v>
      </c>
      <c r="M530" s="144">
        <v>3</v>
      </c>
      <c r="N530" s="144">
        <v>11</v>
      </c>
      <c r="O530" s="144">
        <v>0</v>
      </c>
      <c r="P530" s="143">
        <f>SUM(I530:O530)</f>
        <v>37</v>
      </c>
      <c r="Q530" s="144">
        <v>9</v>
      </c>
      <c r="R530" s="144">
        <v>36</v>
      </c>
      <c r="S530" s="144">
        <v>6</v>
      </c>
      <c r="T530" s="144">
        <v>4</v>
      </c>
      <c r="U530" s="144">
        <v>1</v>
      </c>
      <c r="V530" s="144">
        <v>0</v>
      </c>
      <c r="W530" s="144">
        <v>0</v>
      </c>
      <c r="X530" s="143">
        <f>SUM(Q530:W530)</f>
        <v>56</v>
      </c>
      <c r="Y530" s="144">
        <v>4</v>
      </c>
      <c r="Z530" s="144">
        <v>0</v>
      </c>
      <c r="AA530" s="144">
        <v>2</v>
      </c>
      <c r="AB530" s="144">
        <v>2</v>
      </c>
      <c r="AC530" s="144">
        <v>1</v>
      </c>
      <c r="AD530" s="144">
        <v>0</v>
      </c>
      <c r="AE530" s="144">
        <v>0</v>
      </c>
      <c r="AF530" s="143">
        <f>SUM(Y530:AE530)</f>
        <v>9</v>
      </c>
      <c r="AG530" s="144">
        <v>1</v>
      </c>
      <c r="AH530" s="144">
        <v>3</v>
      </c>
      <c r="AI530" s="144">
        <v>2</v>
      </c>
      <c r="AJ530" s="144">
        <v>0</v>
      </c>
      <c r="AK530" s="144">
        <v>2</v>
      </c>
      <c r="AL530" s="144">
        <v>2</v>
      </c>
      <c r="AM530" s="144">
        <v>2</v>
      </c>
      <c r="AN530" s="143">
        <f>SUM(AG530:AM530)</f>
        <v>12</v>
      </c>
      <c r="AO530" s="144">
        <v>4</v>
      </c>
      <c r="AP530" s="144">
        <v>1</v>
      </c>
      <c r="AQ530" s="144">
        <v>3</v>
      </c>
      <c r="AR530" s="144">
        <v>5</v>
      </c>
      <c r="AS530" s="144">
        <v>5</v>
      </c>
      <c r="AT530" s="144">
        <v>1</v>
      </c>
      <c r="AU530" s="144">
        <v>1</v>
      </c>
      <c r="AV530" s="143">
        <f>SUM(AO530:AU530)</f>
        <v>20</v>
      </c>
      <c r="AW530" s="144"/>
      <c r="AX530" s="144"/>
      <c r="AY530" s="144"/>
      <c r="AZ530" s="144"/>
      <c r="BA530" s="144"/>
      <c r="BB530" s="144"/>
      <c r="BC530" s="144"/>
      <c r="BD530" s="143">
        <f>SUM(AW530:BC530)</f>
        <v>0</v>
      </c>
    </row>
    <row r="531" spans="1:56" ht="12.75" hidden="1" customHeight="1" outlineLevel="1" x14ac:dyDescent="0.2">
      <c r="A531" s="292" t="s">
        <v>436</v>
      </c>
      <c r="B531" s="346" t="s">
        <v>85</v>
      </c>
      <c r="C531" s="8" t="s">
        <v>3</v>
      </c>
      <c r="D531" s="5" t="s">
        <v>9</v>
      </c>
      <c r="E531" s="5"/>
      <c r="F531" s="5"/>
      <c r="G531" s="15"/>
      <c r="H531" s="143">
        <f>SUMIF($I$3:$BD$3,$H$3,$I531:$BD531)</f>
        <v>105</v>
      </c>
      <c r="I531" s="144">
        <v>3</v>
      </c>
      <c r="J531" s="144">
        <v>6</v>
      </c>
      <c r="K531" s="144">
        <v>7</v>
      </c>
      <c r="L531" s="144">
        <v>6</v>
      </c>
      <c r="M531" s="144">
        <v>3</v>
      </c>
      <c r="N531" s="144">
        <v>9</v>
      </c>
      <c r="O531" s="144">
        <v>0</v>
      </c>
      <c r="P531" s="143">
        <f>SUM(I531:O531)</f>
        <v>34</v>
      </c>
      <c r="Q531" s="144">
        <v>8</v>
      </c>
      <c r="R531" s="144">
        <v>36</v>
      </c>
      <c r="S531" s="144">
        <v>6</v>
      </c>
      <c r="T531" s="144">
        <v>4</v>
      </c>
      <c r="U531" s="144">
        <v>1</v>
      </c>
      <c r="V531" s="144">
        <v>0</v>
      </c>
      <c r="W531" s="144">
        <v>0</v>
      </c>
      <c r="X531" s="143">
        <f>SUM(Q531:W531)</f>
        <v>55</v>
      </c>
      <c r="Y531" s="144">
        <v>4</v>
      </c>
      <c r="Z531" s="144">
        <v>0</v>
      </c>
      <c r="AA531" s="144">
        <v>2</v>
      </c>
      <c r="AB531" s="144">
        <v>2</v>
      </c>
      <c r="AC531" s="144">
        <v>1</v>
      </c>
      <c r="AD531" s="144">
        <v>0</v>
      </c>
      <c r="AE531" s="144">
        <v>0</v>
      </c>
      <c r="AF531" s="143">
        <f>SUM(Y531:AE531)</f>
        <v>9</v>
      </c>
      <c r="AG531" s="144">
        <v>1</v>
      </c>
      <c r="AH531" s="144">
        <v>3</v>
      </c>
      <c r="AI531" s="144">
        <v>2</v>
      </c>
      <c r="AJ531" s="144">
        <v>0</v>
      </c>
      <c r="AK531" s="144">
        <v>2</v>
      </c>
      <c r="AL531" s="144">
        <v>2</v>
      </c>
      <c r="AM531" s="144">
        <v>2</v>
      </c>
      <c r="AN531" s="143">
        <f>SUM(AG531:AM531)</f>
        <v>12</v>
      </c>
      <c r="AO531" s="144">
        <v>4</v>
      </c>
      <c r="AP531" s="144">
        <v>1</v>
      </c>
      <c r="AQ531" s="144">
        <v>3</v>
      </c>
      <c r="AR531" s="144">
        <v>5</v>
      </c>
      <c r="AS531" s="144">
        <v>5</v>
      </c>
      <c r="AT531" s="144">
        <v>1</v>
      </c>
      <c r="AU531" s="144">
        <v>1</v>
      </c>
      <c r="AV531" s="143">
        <f>SUM(AO531:AU531)</f>
        <v>20</v>
      </c>
      <c r="AW531" s="144"/>
      <c r="AX531" s="144"/>
      <c r="AY531" s="144"/>
      <c r="AZ531" s="144"/>
      <c r="BA531" s="144"/>
      <c r="BB531" s="144"/>
      <c r="BC531" s="144"/>
      <c r="BD531" s="143">
        <f>SUM(AW531:BC531)</f>
        <v>0</v>
      </c>
    </row>
    <row r="532" spans="1:56" ht="12.75" hidden="1" customHeight="1" outlineLevel="1" x14ac:dyDescent="0.2">
      <c r="A532" s="292" t="s">
        <v>437</v>
      </c>
      <c r="B532" s="346" t="s">
        <v>85</v>
      </c>
      <c r="C532" s="8" t="s">
        <v>33</v>
      </c>
      <c r="D532" s="5" t="s">
        <v>9</v>
      </c>
      <c r="E532" s="5"/>
      <c r="F532" s="5"/>
      <c r="G532" s="15"/>
      <c r="H532" s="143">
        <f>SUMIF($I$3:$BD$3,$H$3,$I532:$BD532)</f>
        <v>95</v>
      </c>
      <c r="I532" s="144">
        <v>3</v>
      </c>
      <c r="J532" s="144">
        <v>6</v>
      </c>
      <c r="K532" s="144">
        <v>6</v>
      </c>
      <c r="L532" s="144">
        <v>6</v>
      </c>
      <c r="M532" s="144">
        <v>3</v>
      </c>
      <c r="N532" s="144">
        <v>7</v>
      </c>
      <c r="O532" s="144">
        <v>0</v>
      </c>
      <c r="P532" s="143">
        <f>SUM(I532:O532)</f>
        <v>31</v>
      </c>
      <c r="Q532" s="144">
        <v>8</v>
      </c>
      <c r="R532" s="144">
        <v>33</v>
      </c>
      <c r="S532" s="144">
        <v>6</v>
      </c>
      <c r="T532" s="144">
        <v>4</v>
      </c>
      <c r="U532" s="144">
        <v>1</v>
      </c>
      <c r="V532" s="144">
        <v>0</v>
      </c>
      <c r="W532" s="144">
        <v>0</v>
      </c>
      <c r="X532" s="143">
        <f>SUM(Q532:W532)</f>
        <v>52</v>
      </c>
      <c r="Y532" s="144">
        <v>4</v>
      </c>
      <c r="Z532" s="144">
        <v>0</v>
      </c>
      <c r="AA532" s="144">
        <v>2</v>
      </c>
      <c r="AB532" s="144">
        <v>2</v>
      </c>
      <c r="AC532" s="144">
        <v>1</v>
      </c>
      <c r="AD532" s="144">
        <v>0</v>
      </c>
      <c r="AE532" s="144">
        <v>0</v>
      </c>
      <c r="AF532" s="143">
        <f>SUM(Y532:AE532)</f>
        <v>9</v>
      </c>
      <c r="AG532" s="144">
        <v>1</v>
      </c>
      <c r="AH532" s="144">
        <v>3</v>
      </c>
      <c r="AI532" s="144">
        <v>2</v>
      </c>
      <c r="AJ532" s="144">
        <v>0</v>
      </c>
      <c r="AK532" s="144">
        <v>2</v>
      </c>
      <c r="AL532" s="144">
        <v>2</v>
      </c>
      <c r="AM532" s="144">
        <v>2</v>
      </c>
      <c r="AN532" s="143">
        <f>SUM(AG532:AM532)</f>
        <v>12</v>
      </c>
      <c r="AO532" s="144">
        <v>4</v>
      </c>
      <c r="AP532" s="144">
        <v>1</v>
      </c>
      <c r="AQ532" s="144">
        <v>2</v>
      </c>
      <c r="AR532" s="144">
        <v>1</v>
      </c>
      <c r="AS532" s="144">
        <v>5</v>
      </c>
      <c r="AT532" s="144">
        <v>1</v>
      </c>
      <c r="AU532" s="144">
        <v>1</v>
      </c>
      <c r="AV532" s="143">
        <f>SUM(AO532:AU532)</f>
        <v>15</v>
      </c>
      <c r="AW532" s="144"/>
      <c r="AX532" s="144"/>
      <c r="AY532" s="144"/>
      <c r="AZ532" s="144"/>
      <c r="BA532" s="144"/>
      <c r="BB532" s="144"/>
      <c r="BC532" s="144"/>
      <c r="BD532" s="143">
        <f>SUM(AW532:BC532)</f>
        <v>0</v>
      </c>
    </row>
    <row r="533" spans="1:56" s="2" customFormat="1" ht="12.75" hidden="1" customHeight="1" outlineLevel="1" x14ac:dyDescent="0.2">
      <c r="A533" s="293"/>
      <c r="B533" s="346" t="s">
        <v>85</v>
      </c>
      <c r="C533" s="8" t="s">
        <v>13</v>
      </c>
      <c r="D533" s="5" t="s">
        <v>4</v>
      </c>
      <c r="E533" s="5"/>
      <c r="F533" s="5"/>
      <c r="G533" s="15"/>
      <c r="H533" s="143">
        <f>IF(ISERROR(H532/H530),0,H532/H530)</f>
        <v>0.87962962962962965</v>
      </c>
      <c r="I533" s="144">
        <v>1</v>
      </c>
      <c r="J533" s="144">
        <v>1</v>
      </c>
      <c r="K533" s="144">
        <v>0.75</v>
      </c>
      <c r="L533" s="144">
        <v>1</v>
      </c>
      <c r="M533" s="144">
        <v>1</v>
      </c>
      <c r="N533" s="144">
        <v>0.63636363636363635</v>
      </c>
      <c r="O533" s="144" t="s">
        <v>102</v>
      </c>
      <c r="P533" s="143">
        <f>IF(ISERROR(P532/P530),0,P532/P530)</f>
        <v>0.83783783783783783</v>
      </c>
      <c r="Q533" s="144">
        <v>0.88888888888888884</v>
      </c>
      <c r="R533" s="144">
        <v>0.91666666666666663</v>
      </c>
      <c r="S533" s="144">
        <v>1</v>
      </c>
      <c r="T533" s="144">
        <v>1</v>
      </c>
      <c r="U533" s="144">
        <v>1</v>
      </c>
      <c r="V533" s="144" t="s">
        <v>102</v>
      </c>
      <c r="W533" s="144" t="s">
        <v>102</v>
      </c>
      <c r="X533" s="143">
        <f>IF(ISERROR(X532/X530),0,X532/X530)</f>
        <v>0.9285714285714286</v>
      </c>
      <c r="Y533" s="144">
        <v>1</v>
      </c>
      <c r="Z533" s="144" t="s">
        <v>102</v>
      </c>
      <c r="AA533" s="144">
        <v>1</v>
      </c>
      <c r="AB533" s="144">
        <v>1</v>
      </c>
      <c r="AC533" s="144">
        <v>1</v>
      </c>
      <c r="AD533" s="144" t="s">
        <v>102</v>
      </c>
      <c r="AE533" s="144" t="s">
        <v>102</v>
      </c>
      <c r="AF533" s="143">
        <f>IF(ISERROR(AF532/AF530),0,AF532/AF530)</f>
        <v>1</v>
      </c>
      <c r="AG533" s="144">
        <v>1</v>
      </c>
      <c r="AH533" s="144">
        <v>1</v>
      </c>
      <c r="AI533" s="144">
        <v>1</v>
      </c>
      <c r="AJ533" s="144" t="s">
        <v>102</v>
      </c>
      <c r="AK533" s="144">
        <v>1</v>
      </c>
      <c r="AL533" s="144">
        <v>1</v>
      </c>
      <c r="AM533" s="144">
        <v>1</v>
      </c>
      <c r="AN533" s="143">
        <f>IF(ISERROR(AN532/AN530),0,AN532/AN530)</f>
        <v>1</v>
      </c>
      <c r="AO533" s="144">
        <v>1</v>
      </c>
      <c r="AP533" s="144">
        <v>1</v>
      </c>
      <c r="AQ533" s="144">
        <v>0.66666666666666663</v>
      </c>
      <c r="AR533" s="144">
        <v>0.2</v>
      </c>
      <c r="AS533" s="144">
        <v>1</v>
      </c>
      <c r="AT533" s="144">
        <v>1</v>
      </c>
      <c r="AU533" s="144">
        <v>1</v>
      </c>
      <c r="AV533" s="143">
        <f>IF(ISERROR(AV532/AV530),0,AV532/AV530)</f>
        <v>0.75</v>
      </c>
      <c r="AW533" s="144"/>
      <c r="AX533" s="144"/>
      <c r="AY533" s="144"/>
      <c r="AZ533" s="144"/>
      <c r="BA533" s="144"/>
      <c r="BB533" s="144"/>
      <c r="BC533" s="144"/>
      <c r="BD533" s="143">
        <f>IF(ISERROR(BD532/BD530),0,BD532/BD530)</f>
        <v>0</v>
      </c>
    </row>
    <row r="534" spans="1:56" ht="12.75" hidden="1" customHeight="1" outlineLevel="1" x14ac:dyDescent="0.2">
      <c r="A534" s="293"/>
      <c r="B534" s="346" t="s">
        <v>85</v>
      </c>
      <c r="C534" s="8" t="s">
        <v>5</v>
      </c>
      <c r="D534" s="5" t="s">
        <v>4</v>
      </c>
      <c r="E534" s="5"/>
      <c r="F534" s="5"/>
      <c r="G534" s="15"/>
      <c r="H534" s="143">
        <f>IF(ISERROR((H530-H531)/H530),0,(H530-H531)/H530)</f>
        <v>2.7777777777777776E-2</v>
      </c>
      <c r="I534" s="144">
        <v>0</v>
      </c>
      <c r="J534" s="144">
        <v>0</v>
      </c>
      <c r="K534" s="144">
        <v>0.125</v>
      </c>
      <c r="L534" s="144">
        <v>0</v>
      </c>
      <c r="M534" s="144">
        <v>0</v>
      </c>
      <c r="N534" s="144">
        <v>0.18181818181818182</v>
      </c>
      <c r="O534" s="144" t="s">
        <v>102</v>
      </c>
      <c r="P534" s="143">
        <f>IF(ISERROR((P530-P531)/P530),0,(P530-P531)/P530)</f>
        <v>8.1081081081081086E-2</v>
      </c>
      <c r="Q534" s="144">
        <v>0.1111111111111111</v>
      </c>
      <c r="R534" s="144">
        <v>0</v>
      </c>
      <c r="S534" s="144">
        <v>0</v>
      </c>
      <c r="T534" s="144">
        <v>0</v>
      </c>
      <c r="U534" s="144">
        <v>0</v>
      </c>
      <c r="V534" s="144" t="s">
        <v>102</v>
      </c>
      <c r="W534" s="144" t="s">
        <v>102</v>
      </c>
      <c r="X534" s="143">
        <f>IF(ISERROR((X530-X531)/X530),0,(X530-X531)/X530)</f>
        <v>1.7857142857142856E-2</v>
      </c>
      <c r="Y534" s="144">
        <v>0</v>
      </c>
      <c r="Z534" s="144" t="s">
        <v>102</v>
      </c>
      <c r="AA534" s="144">
        <v>0</v>
      </c>
      <c r="AB534" s="144">
        <v>0</v>
      </c>
      <c r="AC534" s="144">
        <v>0</v>
      </c>
      <c r="AD534" s="144" t="s">
        <v>102</v>
      </c>
      <c r="AE534" s="144" t="s">
        <v>102</v>
      </c>
      <c r="AF534" s="143">
        <f>IF(ISERROR((AF530-AF531)/AF530),0,(AF530-AF531)/AF530)</f>
        <v>0</v>
      </c>
      <c r="AG534" s="144">
        <v>0</v>
      </c>
      <c r="AH534" s="144">
        <v>0</v>
      </c>
      <c r="AI534" s="144">
        <v>0</v>
      </c>
      <c r="AJ534" s="144" t="s">
        <v>102</v>
      </c>
      <c r="AK534" s="144">
        <v>0</v>
      </c>
      <c r="AL534" s="144">
        <v>0</v>
      </c>
      <c r="AM534" s="144">
        <v>0</v>
      </c>
      <c r="AN534" s="143">
        <f>IF(ISERROR((AN530-AN531)/AN530),0,(AN530-AN531)/AN530)</f>
        <v>0</v>
      </c>
      <c r="AO534" s="144">
        <v>0</v>
      </c>
      <c r="AP534" s="144">
        <v>0</v>
      </c>
      <c r="AQ534" s="144">
        <v>0</v>
      </c>
      <c r="AR534" s="144">
        <v>0</v>
      </c>
      <c r="AS534" s="144">
        <v>0</v>
      </c>
      <c r="AT534" s="144">
        <v>0</v>
      </c>
      <c r="AU534" s="144">
        <v>0</v>
      </c>
      <c r="AV534" s="143">
        <f>IF(ISERROR((AV530-AV531)/AV530),0,(AV530-AV531)/AV530)</f>
        <v>0</v>
      </c>
      <c r="AW534" s="144"/>
      <c r="AX534" s="144"/>
      <c r="AY534" s="144"/>
      <c r="AZ534" s="144"/>
      <c r="BA534" s="144"/>
      <c r="BB534" s="144"/>
      <c r="BC534" s="144"/>
      <c r="BD534" s="143">
        <f>IF(ISERROR((BD530-BD531)/BD530),0,(BD530-BD531)/BD530)</f>
        <v>0</v>
      </c>
    </row>
    <row r="535" spans="1:56" ht="12.75" hidden="1" customHeight="1" outlineLevel="2" x14ac:dyDescent="0.2">
      <c r="A535" s="292" t="s">
        <v>438</v>
      </c>
      <c r="B535" s="346" t="s">
        <v>85</v>
      </c>
      <c r="C535" s="8" t="s">
        <v>46</v>
      </c>
      <c r="D535" s="5"/>
      <c r="E535" s="5"/>
      <c r="F535" s="5"/>
      <c r="G535" s="15"/>
      <c r="H535" s="143">
        <f>SUMIF($I$3:$BD$3,$H$3,$I535:$BD535)</f>
        <v>1582</v>
      </c>
      <c r="I535" s="144">
        <v>3</v>
      </c>
      <c r="J535" s="144">
        <v>17</v>
      </c>
      <c r="K535" s="144">
        <v>181</v>
      </c>
      <c r="L535" s="144">
        <v>5</v>
      </c>
      <c r="M535" s="144">
        <v>3</v>
      </c>
      <c r="N535" s="144">
        <v>754</v>
      </c>
      <c r="O535" s="144">
        <v>0</v>
      </c>
      <c r="P535" s="143">
        <f>SUM(I535:O535)</f>
        <v>963</v>
      </c>
      <c r="Q535" s="144">
        <v>26</v>
      </c>
      <c r="R535" s="144">
        <v>481</v>
      </c>
      <c r="S535" s="144">
        <v>5</v>
      </c>
      <c r="T535" s="144">
        <v>4</v>
      </c>
      <c r="U535" s="144">
        <v>1</v>
      </c>
      <c r="V535" s="144">
        <v>0</v>
      </c>
      <c r="W535" s="144">
        <v>0</v>
      </c>
      <c r="X535" s="143">
        <f>SUM(Q535:W535)</f>
        <v>517</v>
      </c>
      <c r="Y535" s="144">
        <v>4</v>
      </c>
      <c r="Z535" s="144">
        <v>0</v>
      </c>
      <c r="AA535" s="144">
        <v>2</v>
      </c>
      <c r="AB535" s="144">
        <v>1</v>
      </c>
      <c r="AC535" s="144">
        <v>1</v>
      </c>
      <c r="AD535" s="144">
        <v>0</v>
      </c>
      <c r="AE535" s="144">
        <v>0</v>
      </c>
      <c r="AF535" s="143">
        <f>SUM(Y535:AE535)</f>
        <v>8</v>
      </c>
      <c r="AG535" s="144">
        <v>1</v>
      </c>
      <c r="AH535" s="144">
        <v>2</v>
      </c>
      <c r="AI535" s="144">
        <v>50</v>
      </c>
      <c r="AJ535" s="144">
        <v>0</v>
      </c>
      <c r="AK535" s="144">
        <v>2</v>
      </c>
      <c r="AL535" s="144">
        <v>2</v>
      </c>
      <c r="AM535" s="144">
        <v>2</v>
      </c>
      <c r="AN535" s="143">
        <f>SUM(AG535:AM535)</f>
        <v>59</v>
      </c>
      <c r="AO535" s="144">
        <v>31</v>
      </c>
      <c r="AP535" s="144">
        <v>0</v>
      </c>
      <c r="AQ535" s="144">
        <v>34</v>
      </c>
      <c r="AR535" s="144">
        <v>172</v>
      </c>
      <c r="AS535" s="144">
        <v>5</v>
      </c>
      <c r="AT535" s="144">
        <v>1</v>
      </c>
      <c r="AU535" s="144">
        <v>1</v>
      </c>
      <c r="AV535" s="143">
        <f>SUM(AO535:AU535)</f>
        <v>244</v>
      </c>
      <c r="AW535" s="144"/>
      <c r="AX535" s="144"/>
      <c r="AY535" s="144"/>
      <c r="AZ535" s="144"/>
      <c r="BA535" s="144"/>
      <c r="BB535" s="144"/>
      <c r="BC535" s="144"/>
      <c r="BD535" s="143">
        <f>SUM(AW535:BC535)</f>
        <v>0</v>
      </c>
    </row>
    <row r="536" spans="1:56" ht="12.75" hidden="1" customHeight="1" outlineLevel="1" collapsed="1" x14ac:dyDescent="0.2">
      <c r="A536" s="292"/>
      <c r="B536" s="346" t="s">
        <v>85</v>
      </c>
      <c r="C536" s="8" t="s">
        <v>14</v>
      </c>
      <c r="D536" s="5"/>
      <c r="E536" s="5"/>
      <c r="F536" s="5"/>
      <c r="G536" s="15"/>
      <c r="H536" s="143">
        <f>IF(ISERROR(H535/H531),0,H535/H531)</f>
        <v>15.066666666666666</v>
      </c>
      <c r="I536" s="144">
        <v>1</v>
      </c>
      <c r="J536" s="144">
        <v>2.8333333333333335</v>
      </c>
      <c r="K536" s="144">
        <v>25.857142857142858</v>
      </c>
      <c r="L536" s="144">
        <v>0.83333333333333337</v>
      </c>
      <c r="M536" s="144">
        <v>1</v>
      </c>
      <c r="N536" s="144">
        <v>83.777777777777771</v>
      </c>
      <c r="O536" s="144" t="s">
        <v>102</v>
      </c>
      <c r="P536" s="143">
        <f>IF(ISERROR(P535/P531),0,P535/P531)</f>
        <v>28.323529411764707</v>
      </c>
      <c r="Q536" s="144">
        <v>3.25</v>
      </c>
      <c r="R536" s="144">
        <v>13.361111111111111</v>
      </c>
      <c r="S536" s="144">
        <v>0.83333333333333337</v>
      </c>
      <c r="T536" s="144">
        <v>1</v>
      </c>
      <c r="U536" s="144">
        <v>1</v>
      </c>
      <c r="V536" s="144" t="s">
        <v>102</v>
      </c>
      <c r="W536" s="144" t="s">
        <v>102</v>
      </c>
      <c r="X536" s="143">
        <f>IF(ISERROR(X535/X531),0,X535/X531)</f>
        <v>9.4</v>
      </c>
      <c r="Y536" s="144">
        <v>1</v>
      </c>
      <c r="Z536" s="144" t="s">
        <v>102</v>
      </c>
      <c r="AA536" s="144">
        <v>1</v>
      </c>
      <c r="AB536" s="144">
        <v>0.5</v>
      </c>
      <c r="AC536" s="144">
        <v>1</v>
      </c>
      <c r="AD536" s="144" t="s">
        <v>102</v>
      </c>
      <c r="AE536" s="144" t="s">
        <v>102</v>
      </c>
      <c r="AF536" s="143">
        <f>IF(ISERROR(AF535/AF531),0,AF535/AF531)</f>
        <v>0.88888888888888884</v>
      </c>
      <c r="AG536" s="144">
        <v>1</v>
      </c>
      <c r="AH536" s="144">
        <v>0.66666666666666663</v>
      </c>
      <c r="AI536" s="144">
        <v>25</v>
      </c>
      <c r="AJ536" s="144" t="s">
        <v>102</v>
      </c>
      <c r="AK536" s="144">
        <v>1</v>
      </c>
      <c r="AL536" s="144">
        <v>1</v>
      </c>
      <c r="AM536" s="144">
        <v>1</v>
      </c>
      <c r="AN536" s="143">
        <f>IF(ISERROR(AN535/AN531),0,AN535/AN531)</f>
        <v>4.916666666666667</v>
      </c>
      <c r="AO536" s="144">
        <v>7.75</v>
      </c>
      <c r="AP536" s="144">
        <v>0</v>
      </c>
      <c r="AQ536" s="144">
        <v>11.333333333333334</v>
      </c>
      <c r="AR536" s="144">
        <v>34.4</v>
      </c>
      <c r="AS536" s="144">
        <v>1</v>
      </c>
      <c r="AT536" s="144">
        <v>1</v>
      </c>
      <c r="AU536" s="144">
        <v>1</v>
      </c>
      <c r="AV536" s="143">
        <f>IF(ISERROR(AV535/AV531),0,AV535/AV531)</f>
        <v>12.2</v>
      </c>
      <c r="AW536" s="144"/>
      <c r="AX536" s="144"/>
      <c r="AY536" s="144"/>
      <c r="AZ536" s="144"/>
      <c r="BA536" s="144"/>
      <c r="BB536" s="144"/>
      <c r="BC536" s="144"/>
      <c r="BD536" s="143">
        <f>IF(ISERROR(BD535/BD531),0,BD535/BD531)</f>
        <v>0</v>
      </c>
    </row>
    <row r="537" spans="1:56" ht="12.75" hidden="1" customHeight="1" outlineLevel="1" x14ac:dyDescent="0.2">
      <c r="A537" s="292" t="s">
        <v>439</v>
      </c>
      <c r="B537" s="346" t="s">
        <v>85</v>
      </c>
      <c r="C537" s="8"/>
      <c r="D537" s="5"/>
      <c r="E537" s="5"/>
      <c r="F537" s="5"/>
      <c r="G537" s="15"/>
      <c r="H537" s="143"/>
      <c r="I537" s="144" t="s">
        <v>102</v>
      </c>
      <c r="J537" s="144" t="s">
        <v>102</v>
      </c>
      <c r="K537" s="144" t="s">
        <v>102</v>
      </c>
      <c r="L537" s="144"/>
      <c r="M537" s="144"/>
      <c r="N537" s="144"/>
      <c r="O537" s="144"/>
      <c r="P537" s="143"/>
      <c r="Q537" s="144"/>
      <c r="R537" s="144"/>
      <c r="S537" s="144"/>
      <c r="T537" s="144"/>
      <c r="U537" s="144"/>
      <c r="V537" s="144"/>
      <c r="W537" s="144"/>
      <c r="X537" s="143"/>
      <c r="Y537" s="144"/>
      <c r="Z537" s="144"/>
      <c r="AA537" s="144"/>
      <c r="AB537" s="144"/>
      <c r="AC537" s="144"/>
      <c r="AD537" s="144"/>
      <c r="AE537" s="144"/>
      <c r="AF537" s="143"/>
      <c r="AG537" s="144"/>
      <c r="AH537" s="144"/>
      <c r="AI537" s="144"/>
      <c r="AJ537" s="144"/>
      <c r="AK537" s="144"/>
      <c r="AL537" s="144"/>
      <c r="AM537" s="144"/>
      <c r="AN537" s="143"/>
      <c r="AO537" s="144" t="s">
        <v>102</v>
      </c>
      <c r="AP537" s="144" t="s">
        <v>102</v>
      </c>
      <c r="AQ537" s="144" t="s">
        <v>102</v>
      </c>
      <c r="AR537" s="144" t="s">
        <v>102</v>
      </c>
      <c r="AS537" s="144" t="s">
        <v>102</v>
      </c>
      <c r="AT537" s="144" t="s">
        <v>102</v>
      </c>
      <c r="AU537" s="144" t="s">
        <v>102</v>
      </c>
      <c r="AV537" s="143"/>
      <c r="AW537" s="144"/>
      <c r="AX537" s="144"/>
      <c r="AY537" s="144"/>
      <c r="AZ537" s="144"/>
      <c r="BA537" s="144"/>
      <c r="BB537" s="144"/>
      <c r="BC537" s="144"/>
      <c r="BD537" s="143"/>
    </row>
    <row r="538" spans="1:56" ht="12.75" hidden="1" customHeight="1" outlineLevel="1" x14ac:dyDescent="0.2">
      <c r="A538" s="268"/>
      <c r="B538" s="346" t="s">
        <v>85</v>
      </c>
      <c r="C538" s="8"/>
      <c r="D538" s="5"/>
      <c r="E538" s="5"/>
      <c r="F538" s="5"/>
      <c r="G538" s="15"/>
      <c r="H538" s="143"/>
      <c r="I538" s="144"/>
      <c r="J538" s="144"/>
      <c r="K538" s="144"/>
      <c r="L538" s="144"/>
      <c r="M538" s="144"/>
      <c r="N538" s="144"/>
      <c r="O538" s="144"/>
      <c r="P538" s="143"/>
      <c r="Q538" s="144"/>
      <c r="R538" s="144"/>
      <c r="S538" s="144"/>
      <c r="T538" s="144"/>
      <c r="U538" s="144"/>
      <c r="V538" s="144"/>
      <c r="W538" s="144"/>
      <c r="X538" s="143"/>
      <c r="Y538" s="144"/>
      <c r="Z538" s="144"/>
      <c r="AA538" s="144"/>
      <c r="AB538" s="144"/>
      <c r="AC538" s="144"/>
      <c r="AD538" s="144"/>
      <c r="AE538" s="144"/>
      <c r="AF538" s="143"/>
      <c r="AG538" s="144"/>
      <c r="AH538" s="144"/>
      <c r="AI538" s="144"/>
      <c r="AJ538" s="144"/>
      <c r="AK538" s="144"/>
      <c r="AL538" s="144"/>
      <c r="AM538" s="144"/>
      <c r="AN538" s="143"/>
      <c r="AO538" s="144"/>
      <c r="AP538" s="144"/>
      <c r="AQ538" s="144"/>
      <c r="AR538" s="144"/>
      <c r="AS538" s="144"/>
      <c r="AT538" s="144"/>
      <c r="AU538" s="144"/>
      <c r="AV538" s="143"/>
      <c r="AW538" s="144"/>
      <c r="AX538" s="144"/>
      <c r="AY538" s="144"/>
      <c r="AZ538" s="144"/>
      <c r="BA538" s="144"/>
      <c r="BB538" s="144"/>
      <c r="BC538" s="144"/>
      <c r="BD538" s="143"/>
    </row>
    <row r="539" spans="1:56" ht="12.75" hidden="1" customHeight="1" outlineLevel="1" x14ac:dyDescent="0.2">
      <c r="A539" s="291" t="s">
        <v>440</v>
      </c>
      <c r="B539" s="346" t="s">
        <v>85</v>
      </c>
      <c r="C539" s="8"/>
      <c r="D539" s="5"/>
      <c r="E539" s="5"/>
      <c r="F539" s="5"/>
      <c r="G539" s="15"/>
      <c r="H539" s="143"/>
      <c r="I539" s="144"/>
      <c r="J539" s="144"/>
      <c r="K539" s="144"/>
      <c r="L539" s="144"/>
      <c r="M539" s="144"/>
      <c r="N539" s="144"/>
      <c r="O539" s="144"/>
      <c r="P539" s="143"/>
      <c r="Q539" s="144"/>
      <c r="R539" s="144"/>
      <c r="S539" s="144"/>
      <c r="T539" s="144"/>
      <c r="U539" s="144"/>
      <c r="V539" s="144"/>
      <c r="W539" s="144"/>
      <c r="X539" s="143"/>
      <c r="Y539" s="144"/>
      <c r="Z539" s="144"/>
      <c r="AA539" s="144"/>
      <c r="AB539" s="144"/>
      <c r="AC539" s="144"/>
      <c r="AD539" s="144"/>
      <c r="AE539" s="144"/>
      <c r="AF539" s="143"/>
      <c r="AG539" s="144"/>
      <c r="AH539" s="144"/>
      <c r="AI539" s="144"/>
      <c r="AJ539" s="144"/>
      <c r="AK539" s="144"/>
      <c r="AL539" s="144"/>
      <c r="AM539" s="144"/>
      <c r="AN539" s="143"/>
      <c r="AO539" s="144"/>
      <c r="AP539" s="144"/>
      <c r="AQ539" s="144"/>
      <c r="AR539" s="144"/>
      <c r="AS539" s="144"/>
      <c r="AT539" s="144"/>
      <c r="AU539" s="144"/>
      <c r="AV539" s="143"/>
      <c r="AW539" s="144"/>
      <c r="AX539" s="144"/>
      <c r="AY539" s="144"/>
      <c r="AZ539" s="144"/>
      <c r="BA539" s="144"/>
      <c r="BB539" s="144"/>
      <c r="BC539" s="144"/>
      <c r="BD539" s="143"/>
    </row>
    <row r="540" spans="1:56" ht="12.75" hidden="1" customHeight="1" outlineLevel="1" x14ac:dyDescent="0.2">
      <c r="A540" s="291" t="s">
        <v>441</v>
      </c>
      <c r="B540" s="346" t="s">
        <v>85</v>
      </c>
      <c r="C540" s="8"/>
      <c r="D540" s="5"/>
      <c r="E540" s="5"/>
      <c r="F540" s="5"/>
      <c r="G540" s="15"/>
      <c r="H540" s="143"/>
      <c r="I540" s="144"/>
      <c r="J540" s="144"/>
      <c r="K540" s="144"/>
      <c r="L540" s="144"/>
      <c r="M540" s="144"/>
      <c r="N540" s="144"/>
      <c r="O540" s="144"/>
      <c r="P540" s="143"/>
      <c r="Q540" s="144"/>
      <c r="R540" s="144"/>
      <c r="S540" s="144"/>
      <c r="T540" s="144"/>
      <c r="U540" s="144"/>
      <c r="V540" s="144"/>
      <c r="W540" s="144"/>
      <c r="X540" s="143"/>
      <c r="Y540" s="144"/>
      <c r="Z540" s="144"/>
      <c r="AA540" s="144"/>
      <c r="AB540" s="144"/>
      <c r="AC540" s="144"/>
      <c r="AD540" s="144"/>
      <c r="AE540" s="144"/>
      <c r="AF540" s="143"/>
      <c r="AG540" s="144"/>
      <c r="AH540" s="144"/>
      <c r="AI540" s="144"/>
      <c r="AJ540" s="144"/>
      <c r="AK540" s="144"/>
      <c r="AL540" s="144"/>
      <c r="AM540" s="144"/>
      <c r="AN540" s="143"/>
      <c r="AO540" s="144"/>
      <c r="AP540" s="144"/>
      <c r="AQ540" s="144"/>
      <c r="AR540" s="144"/>
      <c r="AS540" s="144"/>
      <c r="AT540" s="144"/>
      <c r="AU540" s="144"/>
      <c r="AV540" s="143"/>
      <c r="AW540" s="144"/>
      <c r="AX540" s="144"/>
      <c r="AY540" s="144"/>
      <c r="AZ540" s="144"/>
      <c r="BA540" s="144"/>
      <c r="BB540" s="144"/>
      <c r="BC540" s="144"/>
      <c r="BD540" s="143"/>
    </row>
    <row r="541" spans="1:56" ht="12.75" hidden="1" customHeight="1" outlineLevel="1" x14ac:dyDescent="0.2">
      <c r="A541" s="291" t="s">
        <v>442</v>
      </c>
      <c r="B541" s="346" t="s">
        <v>86</v>
      </c>
      <c r="C541" s="8" t="s">
        <v>2</v>
      </c>
      <c r="D541" s="5" t="s">
        <v>9</v>
      </c>
      <c r="E541" s="5"/>
      <c r="F541" s="5"/>
      <c r="G541" s="15"/>
      <c r="H541" s="143">
        <f>SUMIF($I$3:$BD$3,$H$3,$I541:$BD541)</f>
        <v>80</v>
      </c>
      <c r="I541" s="144">
        <v>6</v>
      </c>
      <c r="J541" s="144">
        <v>11</v>
      </c>
      <c r="K541" s="144">
        <v>2</v>
      </c>
      <c r="L541" s="144">
        <v>8</v>
      </c>
      <c r="M541" s="144">
        <v>5</v>
      </c>
      <c r="N541" s="144">
        <v>2</v>
      </c>
      <c r="O541" s="144">
        <v>1</v>
      </c>
      <c r="P541" s="143">
        <f>SUM(I541:O541)</f>
        <v>35</v>
      </c>
      <c r="Q541" s="144">
        <v>5</v>
      </c>
      <c r="R541" s="144">
        <v>5</v>
      </c>
      <c r="S541" s="144">
        <v>3</v>
      </c>
      <c r="T541" s="144">
        <v>4</v>
      </c>
      <c r="U541" s="144">
        <v>3</v>
      </c>
      <c r="V541" s="144">
        <v>0</v>
      </c>
      <c r="W541" s="144">
        <v>0</v>
      </c>
      <c r="X541" s="143">
        <f>SUM(Q541:W541)</f>
        <v>20</v>
      </c>
      <c r="Y541" s="144">
        <v>6</v>
      </c>
      <c r="Z541" s="144">
        <v>3</v>
      </c>
      <c r="AA541" s="144">
        <v>3</v>
      </c>
      <c r="AB541" s="144">
        <v>1</v>
      </c>
      <c r="AC541" s="144">
        <v>0</v>
      </c>
      <c r="AD541" s="144">
        <v>0</v>
      </c>
      <c r="AE541" s="144">
        <v>1</v>
      </c>
      <c r="AF541" s="143">
        <f>SUM(Y541:AE541)</f>
        <v>14</v>
      </c>
      <c r="AG541" s="144">
        <v>5</v>
      </c>
      <c r="AH541" s="144">
        <v>6</v>
      </c>
      <c r="AI541" s="144">
        <v>8</v>
      </c>
      <c r="AJ541" s="144">
        <v>7</v>
      </c>
      <c r="AK541" s="144">
        <v>2</v>
      </c>
      <c r="AL541" s="144">
        <v>1</v>
      </c>
      <c r="AM541" s="144">
        <v>0</v>
      </c>
      <c r="AN541" s="143">
        <f>SUM(AG541:AM541)</f>
        <v>29</v>
      </c>
      <c r="AO541" s="144">
        <v>4</v>
      </c>
      <c r="AP541" s="144">
        <v>2</v>
      </c>
      <c r="AQ541" s="144">
        <v>1</v>
      </c>
      <c r="AR541" s="144">
        <v>4</v>
      </c>
      <c r="AS541" s="144">
        <v>1</v>
      </c>
      <c r="AT541" s="144">
        <v>2</v>
      </c>
      <c r="AU541" s="144">
        <v>0</v>
      </c>
      <c r="AV541" s="143">
        <f>SUM(AO541:AU541)</f>
        <v>14</v>
      </c>
      <c r="AW541" s="144"/>
      <c r="AX541" s="144"/>
      <c r="AY541" s="144"/>
      <c r="AZ541" s="144"/>
      <c r="BA541" s="144"/>
      <c r="BB541" s="144"/>
      <c r="BC541" s="144"/>
      <c r="BD541" s="143">
        <f>SUM(AW541:BC541)</f>
        <v>0</v>
      </c>
    </row>
    <row r="542" spans="1:56" ht="12.75" hidden="1" customHeight="1" outlineLevel="1" x14ac:dyDescent="0.2">
      <c r="A542" s="292" t="s">
        <v>443</v>
      </c>
      <c r="B542" s="346" t="s">
        <v>86</v>
      </c>
      <c r="C542" s="8" t="s">
        <v>3</v>
      </c>
      <c r="D542" s="5" t="s">
        <v>9</v>
      </c>
      <c r="E542" s="5"/>
      <c r="F542" s="5"/>
      <c r="G542" s="15"/>
      <c r="H542" s="143">
        <f>SUMIF($I$3:$BD$3,$H$3,$I542:$BD542)</f>
        <v>78</v>
      </c>
      <c r="I542" s="144">
        <v>6</v>
      </c>
      <c r="J542" s="144">
        <v>11</v>
      </c>
      <c r="K542" s="144">
        <v>2</v>
      </c>
      <c r="L542" s="144">
        <v>8</v>
      </c>
      <c r="M542" s="144">
        <v>5</v>
      </c>
      <c r="N542" s="144">
        <v>2</v>
      </c>
      <c r="O542" s="144">
        <v>1</v>
      </c>
      <c r="P542" s="143">
        <f>SUM(I542:O542)</f>
        <v>35</v>
      </c>
      <c r="Q542" s="144">
        <v>3</v>
      </c>
      <c r="R542" s="144">
        <v>5</v>
      </c>
      <c r="S542" s="144">
        <v>3</v>
      </c>
      <c r="T542" s="144">
        <v>4</v>
      </c>
      <c r="U542" s="144">
        <v>3</v>
      </c>
      <c r="V542" s="144">
        <v>0</v>
      </c>
      <c r="W542" s="144">
        <v>0</v>
      </c>
      <c r="X542" s="143">
        <f>SUM(Q542:W542)</f>
        <v>18</v>
      </c>
      <c r="Y542" s="144">
        <v>6</v>
      </c>
      <c r="Z542" s="144">
        <v>3</v>
      </c>
      <c r="AA542" s="144">
        <v>3</v>
      </c>
      <c r="AB542" s="144">
        <v>1</v>
      </c>
      <c r="AC542" s="144">
        <v>0</v>
      </c>
      <c r="AD542" s="144">
        <v>0</v>
      </c>
      <c r="AE542" s="144">
        <v>1</v>
      </c>
      <c r="AF542" s="143">
        <f>SUM(Y542:AE542)</f>
        <v>14</v>
      </c>
      <c r="AG542" s="144">
        <v>5</v>
      </c>
      <c r="AH542" s="144">
        <v>6</v>
      </c>
      <c r="AI542" s="144">
        <v>8</v>
      </c>
      <c r="AJ542" s="144">
        <v>7</v>
      </c>
      <c r="AK542" s="144">
        <v>2</v>
      </c>
      <c r="AL542" s="144">
        <v>1</v>
      </c>
      <c r="AM542" s="144">
        <v>0</v>
      </c>
      <c r="AN542" s="143">
        <f>SUM(AG542:AM542)</f>
        <v>29</v>
      </c>
      <c r="AO542" s="144">
        <v>4</v>
      </c>
      <c r="AP542" s="144">
        <v>2</v>
      </c>
      <c r="AQ542" s="144">
        <v>1</v>
      </c>
      <c r="AR542" s="144">
        <v>4</v>
      </c>
      <c r="AS542" s="144">
        <v>1</v>
      </c>
      <c r="AT542" s="144">
        <v>2</v>
      </c>
      <c r="AU542" s="144">
        <v>0</v>
      </c>
      <c r="AV542" s="143">
        <f>SUM(AO542:AU542)</f>
        <v>14</v>
      </c>
      <c r="AW542" s="144"/>
      <c r="AX542" s="144"/>
      <c r="AY542" s="144"/>
      <c r="AZ542" s="144"/>
      <c r="BA542" s="144"/>
      <c r="BB542" s="144"/>
      <c r="BC542" s="144"/>
      <c r="BD542" s="143">
        <f>SUM(AW542:BC542)</f>
        <v>0</v>
      </c>
    </row>
    <row r="543" spans="1:56" ht="12.75" hidden="1" customHeight="1" outlineLevel="1" x14ac:dyDescent="0.2">
      <c r="A543" s="292" t="s">
        <v>444</v>
      </c>
      <c r="B543" s="346" t="s">
        <v>86</v>
      </c>
      <c r="C543" s="8" t="s">
        <v>33</v>
      </c>
      <c r="D543" s="5" t="s">
        <v>9</v>
      </c>
      <c r="E543" s="5"/>
      <c r="F543" s="5"/>
      <c r="G543" s="15"/>
      <c r="H543" s="143">
        <f>SUMIF($I$3:$BD$3,$H$3,$I543:$BD543)</f>
        <v>66</v>
      </c>
      <c r="I543" s="144">
        <v>6</v>
      </c>
      <c r="J543" s="144">
        <v>10</v>
      </c>
      <c r="K543" s="144">
        <v>1</v>
      </c>
      <c r="L543" s="144">
        <v>8</v>
      </c>
      <c r="M543" s="144">
        <v>4</v>
      </c>
      <c r="N543" s="144">
        <v>2</v>
      </c>
      <c r="O543" s="144">
        <v>1</v>
      </c>
      <c r="P543" s="143">
        <f>SUM(I543:O543)</f>
        <v>32</v>
      </c>
      <c r="Q543" s="144">
        <v>2</v>
      </c>
      <c r="R543" s="144">
        <v>4</v>
      </c>
      <c r="S543" s="144">
        <v>3</v>
      </c>
      <c r="T543" s="144">
        <v>4</v>
      </c>
      <c r="U543" s="144">
        <v>2</v>
      </c>
      <c r="V543" s="144">
        <v>0</v>
      </c>
      <c r="W543" s="144">
        <v>0</v>
      </c>
      <c r="X543" s="143">
        <f>SUM(Q543:W543)</f>
        <v>15</v>
      </c>
      <c r="Y543" s="144">
        <v>6</v>
      </c>
      <c r="Z543" s="144">
        <v>3</v>
      </c>
      <c r="AA543" s="144">
        <v>3</v>
      </c>
      <c r="AB543" s="144">
        <v>1</v>
      </c>
      <c r="AC543" s="144">
        <v>0</v>
      </c>
      <c r="AD543" s="144">
        <v>0</v>
      </c>
      <c r="AE543" s="144">
        <v>0</v>
      </c>
      <c r="AF543" s="143">
        <f>SUM(Y543:AE543)</f>
        <v>13</v>
      </c>
      <c r="AG543" s="144">
        <v>4</v>
      </c>
      <c r="AH543" s="144">
        <v>5</v>
      </c>
      <c r="AI543" s="144">
        <v>5</v>
      </c>
      <c r="AJ543" s="144">
        <v>6</v>
      </c>
      <c r="AK543" s="144">
        <v>2</v>
      </c>
      <c r="AL543" s="144">
        <v>1</v>
      </c>
      <c r="AM543" s="144">
        <v>0</v>
      </c>
      <c r="AN543" s="143">
        <f>SUM(AG543:AM543)</f>
        <v>23</v>
      </c>
      <c r="AO543" s="144">
        <v>4</v>
      </c>
      <c r="AP543" s="144">
        <v>2</v>
      </c>
      <c r="AQ543" s="144">
        <v>1</v>
      </c>
      <c r="AR543" s="144">
        <v>2</v>
      </c>
      <c r="AS543" s="144">
        <v>1</v>
      </c>
      <c r="AT543" s="144">
        <v>2</v>
      </c>
      <c r="AU543" s="144">
        <v>0</v>
      </c>
      <c r="AV543" s="143">
        <f>SUM(AO543:AU543)</f>
        <v>12</v>
      </c>
      <c r="AW543" s="144"/>
      <c r="AX543" s="144"/>
      <c r="AY543" s="144"/>
      <c r="AZ543" s="144"/>
      <c r="BA543" s="144"/>
      <c r="BB543" s="144"/>
      <c r="BC543" s="144"/>
      <c r="BD543" s="143">
        <f>SUM(AW543:BC543)</f>
        <v>0</v>
      </c>
    </row>
    <row r="544" spans="1:56" s="2" customFormat="1" ht="12.75" hidden="1" customHeight="1" outlineLevel="1" x14ac:dyDescent="0.2">
      <c r="A544" s="293"/>
      <c r="B544" s="346" t="s">
        <v>86</v>
      </c>
      <c r="C544" s="8" t="s">
        <v>13</v>
      </c>
      <c r="D544" s="5" t="s">
        <v>4</v>
      </c>
      <c r="E544" s="5"/>
      <c r="F544" s="5"/>
      <c r="G544" s="15"/>
      <c r="H544" s="143">
        <f>IF(ISERROR(H543/H541),0,H543/H541)</f>
        <v>0.82499999999999996</v>
      </c>
      <c r="I544" s="144">
        <v>1</v>
      </c>
      <c r="J544" s="144">
        <v>0.90909090909090906</v>
      </c>
      <c r="K544" s="144">
        <v>0.5</v>
      </c>
      <c r="L544" s="144">
        <v>1</v>
      </c>
      <c r="M544" s="144">
        <v>0.8</v>
      </c>
      <c r="N544" s="144">
        <v>1</v>
      </c>
      <c r="O544" s="144">
        <v>1</v>
      </c>
      <c r="P544" s="143">
        <f>IF(ISERROR(P543/P541),0,P543/P541)</f>
        <v>0.91428571428571426</v>
      </c>
      <c r="Q544" s="144">
        <v>0.4</v>
      </c>
      <c r="R544" s="144">
        <v>0.8</v>
      </c>
      <c r="S544" s="144">
        <v>1</v>
      </c>
      <c r="T544" s="144">
        <v>1</v>
      </c>
      <c r="U544" s="144">
        <v>0.66666666666666663</v>
      </c>
      <c r="V544" s="144" t="s">
        <v>102</v>
      </c>
      <c r="W544" s="144" t="s">
        <v>102</v>
      </c>
      <c r="X544" s="143">
        <f>IF(ISERROR(X543/X541),0,X543/X541)</f>
        <v>0.75</v>
      </c>
      <c r="Y544" s="144">
        <v>1</v>
      </c>
      <c r="Z544" s="144">
        <v>1</v>
      </c>
      <c r="AA544" s="144">
        <v>1</v>
      </c>
      <c r="AB544" s="144">
        <v>1</v>
      </c>
      <c r="AC544" s="144" t="s">
        <v>102</v>
      </c>
      <c r="AD544" s="144" t="s">
        <v>102</v>
      </c>
      <c r="AE544" s="144">
        <v>0</v>
      </c>
      <c r="AF544" s="143">
        <f>IF(ISERROR(AF543/AF541),0,AF543/AF541)</f>
        <v>0.9285714285714286</v>
      </c>
      <c r="AG544" s="144">
        <v>0.8</v>
      </c>
      <c r="AH544" s="144">
        <v>0.83333333333333337</v>
      </c>
      <c r="AI544" s="144">
        <v>0.625</v>
      </c>
      <c r="AJ544" s="144">
        <v>0.8571428571428571</v>
      </c>
      <c r="AK544" s="144">
        <v>1</v>
      </c>
      <c r="AL544" s="144">
        <v>1</v>
      </c>
      <c r="AM544" s="144" t="s">
        <v>102</v>
      </c>
      <c r="AN544" s="143">
        <f>IF(ISERROR(AN543/AN541),0,AN543/AN541)</f>
        <v>0.7931034482758621</v>
      </c>
      <c r="AO544" s="144">
        <v>1</v>
      </c>
      <c r="AP544" s="144">
        <v>1</v>
      </c>
      <c r="AQ544" s="144">
        <v>1</v>
      </c>
      <c r="AR544" s="144">
        <v>0.5</v>
      </c>
      <c r="AS544" s="144">
        <v>1</v>
      </c>
      <c r="AT544" s="144">
        <v>1</v>
      </c>
      <c r="AU544" s="144" t="s">
        <v>102</v>
      </c>
      <c r="AV544" s="143">
        <f>IF(ISERROR(AV543/AV541),0,AV543/AV541)</f>
        <v>0.8571428571428571</v>
      </c>
      <c r="AW544" s="144"/>
      <c r="AX544" s="144"/>
      <c r="AY544" s="144"/>
      <c r="AZ544" s="144"/>
      <c r="BA544" s="144"/>
      <c r="BB544" s="144"/>
      <c r="BC544" s="144"/>
      <c r="BD544" s="143">
        <f>IF(ISERROR(BD543/BD541),0,BD543/BD541)</f>
        <v>0</v>
      </c>
    </row>
    <row r="545" spans="1:56" ht="12.75" hidden="1" customHeight="1" outlineLevel="1" x14ac:dyDescent="0.2">
      <c r="A545" s="293"/>
      <c r="B545" s="346" t="s">
        <v>86</v>
      </c>
      <c r="C545" s="8" t="s">
        <v>5</v>
      </c>
      <c r="D545" s="5" t="s">
        <v>4</v>
      </c>
      <c r="E545" s="5"/>
      <c r="F545" s="5"/>
      <c r="G545" s="15"/>
      <c r="H545" s="143">
        <f>IF(ISERROR((H541-H542)/H541),0,(H541-H542)/H541)</f>
        <v>2.5000000000000001E-2</v>
      </c>
      <c r="I545" s="144">
        <v>0</v>
      </c>
      <c r="J545" s="144">
        <v>0</v>
      </c>
      <c r="K545" s="144">
        <v>0</v>
      </c>
      <c r="L545" s="144">
        <v>0</v>
      </c>
      <c r="M545" s="144">
        <v>0</v>
      </c>
      <c r="N545" s="144">
        <v>0</v>
      </c>
      <c r="O545" s="144">
        <v>0</v>
      </c>
      <c r="P545" s="143">
        <f>IF(ISERROR((P541-P542)/P541),0,(P541-P542)/P541)</f>
        <v>0</v>
      </c>
      <c r="Q545" s="144">
        <v>0.4</v>
      </c>
      <c r="R545" s="144">
        <v>0</v>
      </c>
      <c r="S545" s="144">
        <v>0</v>
      </c>
      <c r="T545" s="144">
        <v>0</v>
      </c>
      <c r="U545" s="144">
        <v>0</v>
      </c>
      <c r="V545" s="144" t="s">
        <v>102</v>
      </c>
      <c r="W545" s="144" t="s">
        <v>102</v>
      </c>
      <c r="X545" s="143">
        <f>IF(ISERROR((X541-X542)/X541),0,(X541-X542)/X541)</f>
        <v>0.1</v>
      </c>
      <c r="Y545" s="144">
        <v>0</v>
      </c>
      <c r="Z545" s="144">
        <v>0</v>
      </c>
      <c r="AA545" s="144">
        <v>0</v>
      </c>
      <c r="AB545" s="144">
        <v>0</v>
      </c>
      <c r="AC545" s="144" t="s">
        <v>102</v>
      </c>
      <c r="AD545" s="144" t="s">
        <v>102</v>
      </c>
      <c r="AE545" s="144">
        <v>0</v>
      </c>
      <c r="AF545" s="143">
        <f>IF(ISERROR((AF541-AF542)/AF541),0,(AF541-AF542)/AF541)</f>
        <v>0</v>
      </c>
      <c r="AG545" s="144">
        <v>0</v>
      </c>
      <c r="AH545" s="144">
        <v>0</v>
      </c>
      <c r="AI545" s="144">
        <v>0</v>
      </c>
      <c r="AJ545" s="144">
        <v>0</v>
      </c>
      <c r="AK545" s="144">
        <v>0</v>
      </c>
      <c r="AL545" s="144">
        <v>0</v>
      </c>
      <c r="AM545" s="144" t="s">
        <v>102</v>
      </c>
      <c r="AN545" s="143">
        <f>IF(ISERROR((AN541-AN542)/AN541),0,(AN541-AN542)/AN541)</f>
        <v>0</v>
      </c>
      <c r="AO545" s="144">
        <v>0</v>
      </c>
      <c r="AP545" s="144">
        <v>0</v>
      </c>
      <c r="AQ545" s="144">
        <v>0</v>
      </c>
      <c r="AR545" s="144">
        <v>0</v>
      </c>
      <c r="AS545" s="144">
        <v>0</v>
      </c>
      <c r="AT545" s="144">
        <v>0</v>
      </c>
      <c r="AU545" s="144" t="s">
        <v>102</v>
      </c>
      <c r="AV545" s="143">
        <f>IF(ISERROR((AV541-AV542)/AV541),0,(AV541-AV542)/AV541)</f>
        <v>0</v>
      </c>
      <c r="AW545" s="144"/>
      <c r="AX545" s="144"/>
      <c r="AY545" s="144"/>
      <c r="AZ545" s="144"/>
      <c r="BA545" s="144"/>
      <c r="BB545" s="144"/>
      <c r="BC545" s="144"/>
      <c r="BD545" s="143">
        <f>IF(ISERROR((BD541-BD542)/BD541),0,(BD541-BD542)/BD541)</f>
        <v>0</v>
      </c>
    </row>
    <row r="546" spans="1:56" ht="12.75" hidden="1" customHeight="1" outlineLevel="2" x14ac:dyDescent="0.2">
      <c r="A546" s="292" t="s">
        <v>445</v>
      </c>
      <c r="B546" s="346" t="s">
        <v>86</v>
      </c>
      <c r="C546" s="8" t="s">
        <v>46</v>
      </c>
      <c r="D546" s="5"/>
      <c r="E546" s="5"/>
      <c r="F546" s="5"/>
      <c r="G546" s="15"/>
      <c r="H546" s="143">
        <f>SUMIF($I$3:$BD$3,$H$3,$I546:$BD546)</f>
        <v>1701</v>
      </c>
      <c r="I546" s="144">
        <v>5</v>
      </c>
      <c r="J546" s="144">
        <v>199</v>
      </c>
      <c r="K546" s="144">
        <v>70</v>
      </c>
      <c r="L546" s="144">
        <v>13</v>
      </c>
      <c r="M546" s="144">
        <v>66</v>
      </c>
      <c r="N546" s="144">
        <v>2</v>
      </c>
      <c r="O546" s="144">
        <v>1</v>
      </c>
      <c r="P546" s="143">
        <f>SUM(I546:O546)</f>
        <v>356</v>
      </c>
      <c r="Q546" s="144">
        <v>503</v>
      </c>
      <c r="R546" s="144">
        <v>94</v>
      </c>
      <c r="S546" s="144">
        <v>5</v>
      </c>
      <c r="T546" s="144">
        <v>4</v>
      </c>
      <c r="U546" s="144">
        <v>109</v>
      </c>
      <c r="V546" s="144">
        <v>0</v>
      </c>
      <c r="W546" s="144">
        <v>0</v>
      </c>
      <c r="X546" s="143">
        <f>SUM(Q546:W546)</f>
        <v>715</v>
      </c>
      <c r="Y546" s="144">
        <v>16</v>
      </c>
      <c r="Z546" s="144">
        <v>3</v>
      </c>
      <c r="AA546" s="144">
        <v>3</v>
      </c>
      <c r="AB546" s="144">
        <v>1</v>
      </c>
      <c r="AC546" s="144">
        <v>0</v>
      </c>
      <c r="AD546" s="144">
        <v>0</v>
      </c>
      <c r="AE546" s="144">
        <v>47</v>
      </c>
      <c r="AF546" s="143">
        <f>SUM(Y546:AE546)</f>
        <v>70</v>
      </c>
      <c r="AG546" s="144">
        <v>150</v>
      </c>
      <c r="AH546" s="144">
        <v>72</v>
      </c>
      <c r="AI546" s="144">
        <v>201</v>
      </c>
      <c r="AJ546" s="144">
        <v>192</v>
      </c>
      <c r="AK546" s="144">
        <v>9</v>
      </c>
      <c r="AL546" s="144">
        <v>1</v>
      </c>
      <c r="AM546" s="144">
        <v>0</v>
      </c>
      <c r="AN546" s="143">
        <f>SUM(AG546:AM546)</f>
        <v>625</v>
      </c>
      <c r="AO546" s="144">
        <v>4</v>
      </c>
      <c r="AP546" s="144">
        <v>9</v>
      </c>
      <c r="AQ546" s="144">
        <v>1</v>
      </c>
      <c r="AR546" s="144">
        <v>271</v>
      </c>
      <c r="AS546" s="144">
        <v>1</v>
      </c>
      <c r="AT546" s="144">
        <v>2</v>
      </c>
      <c r="AU546" s="144">
        <v>0</v>
      </c>
      <c r="AV546" s="143">
        <f>SUM(AO546:AU546)</f>
        <v>288</v>
      </c>
      <c r="AW546" s="144"/>
      <c r="AX546" s="144"/>
      <c r="AY546" s="144"/>
      <c r="AZ546" s="144"/>
      <c r="BA546" s="144"/>
      <c r="BB546" s="144"/>
      <c r="BC546" s="144"/>
      <c r="BD546" s="143">
        <f>SUM(AW546:BC546)</f>
        <v>0</v>
      </c>
    </row>
    <row r="547" spans="1:56" ht="12.75" hidden="1" customHeight="1" outlineLevel="1" collapsed="1" x14ac:dyDescent="0.2">
      <c r="A547" s="292"/>
      <c r="B547" s="346" t="s">
        <v>86</v>
      </c>
      <c r="C547" s="8" t="s">
        <v>14</v>
      </c>
      <c r="D547" s="5"/>
      <c r="E547" s="5"/>
      <c r="F547" s="5"/>
      <c r="G547" s="15"/>
      <c r="H547" s="143">
        <f>IF(ISERROR(H546/H542),0,H546/H542)</f>
        <v>21.807692307692307</v>
      </c>
      <c r="I547" s="144">
        <v>0.83333333333333337</v>
      </c>
      <c r="J547" s="144">
        <v>18.09090909090909</v>
      </c>
      <c r="K547" s="144">
        <v>35</v>
      </c>
      <c r="L547" s="144">
        <v>1.625</v>
      </c>
      <c r="M547" s="144">
        <v>13.2</v>
      </c>
      <c r="N547" s="144">
        <v>1</v>
      </c>
      <c r="O547" s="144">
        <v>1</v>
      </c>
      <c r="P547" s="143">
        <f>IF(ISERROR(P546/P542),0,P546/P542)</f>
        <v>10.171428571428571</v>
      </c>
      <c r="Q547" s="144">
        <v>167.66666666666666</v>
      </c>
      <c r="R547" s="144">
        <v>18.8</v>
      </c>
      <c r="S547" s="144">
        <v>1.6666666666666667</v>
      </c>
      <c r="T547" s="144">
        <v>1</v>
      </c>
      <c r="U547" s="144">
        <v>36.333333333333336</v>
      </c>
      <c r="V547" s="144" t="s">
        <v>102</v>
      </c>
      <c r="W547" s="144" t="s">
        <v>102</v>
      </c>
      <c r="X547" s="143">
        <f>IF(ISERROR(X546/X542),0,X546/X542)</f>
        <v>39.722222222222221</v>
      </c>
      <c r="Y547" s="144">
        <v>2.6666666666666665</v>
      </c>
      <c r="Z547" s="144">
        <v>1</v>
      </c>
      <c r="AA547" s="144">
        <v>1</v>
      </c>
      <c r="AB547" s="144">
        <v>1</v>
      </c>
      <c r="AC547" s="144" t="s">
        <v>102</v>
      </c>
      <c r="AD547" s="144" t="s">
        <v>102</v>
      </c>
      <c r="AE547" s="144">
        <v>47</v>
      </c>
      <c r="AF547" s="143">
        <f>IF(ISERROR(AF546/AF542),0,AF546/AF542)</f>
        <v>5</v>
      </c>
      <c r="AG547" s="144">
        <v>30</v>
      </c>
      <c r="AH547" s="144">
        <v>12</v>
      </c>
      <c r="AI547" s="144">
        <v>25.125</v>
      </c>
      <c r="AJ547" s="144">
        <v>27.428571428571427</v>
      </c>
      <c r="AK547" s="144">
        <v>4.5</v>
      </c>
      <c r="AL547" s="144">
        <v>1</v>
      </c>
      <c r="AM547" s="144" t="s">
        <v>102</v>
      </c>
      <c r="AN547" s="143">
        <f>IF(ISERROR(AN546/AN542),0,AN546/AN542)</f>
        <v>21.551724137931036</v>
      </c>
      <c r="AO547" s="144">
        <v>1</v>
      </c>
      <c r="AP547" s="144">
        <v>4.5</v>
      </c>
      <c r="AQ547" s="144">
        <v>1</v>
      </c>
      <c r="AR547" s="144">
        <v>67.75</v>
      </c>
      <c r="AS547" s="144">
        <v>1</v>
      </c>
      <c r="AT547" s="144">
        <v>1</v>
      </c>
      <c r="AU547" s="144" t="s">
        <v>102</v>
      </c>
      <c r="AV547" s="143">
        <f>IF(ISERROR(AV546/AV542),0,AV546/AV542)</f>
        <v>20.571428571428573</v>
      </c>
      <c r="AW547" s="144"/>
      <c r="AX547" s="144"/>
      <c r="AY547" s="144"/>
      <c r="AZ547" s="144"/>
      <c r="BA547" s="144"/>
      <c r="BB547" s="144"/>
      <c r="BC547" s="144"/>
      <c r="BD547" s="143">
        <f>IF(ISERROR(BD546/BD542),0,BD546/BD542)</f>
        <v>0</v>
      </c>
    </row>
    <row r="548" spans="1:56" ht="12.75" hidden="1" customHeight="1" outlineLevel="1" x14ac:dyDescent="0.2">
      <c r="A548" s="292" t="s">
        <v>446</v>
      </c>
      <c r="B548" s="346" t="s">
        <v>86</v>
      </c>
      <c r="C548" s="8"/>
      <c r="D548" s="5"/>
      <c r="E548" s="5"/>
      <c r="F548" s="5"/>
      <c r="G548" s="15"/>
      <c r="H548" s="143"/>
      <c r="I548" s="144" t="s">
        <v>102</v>
      </c>
      <c r="J548" s="144" t="s">
        <v>102</v>
      </c>
      <c r="K548" s="144" t="s">
        <v>102</v>
      </c>
      <c r="L548" s="144"/>
      <c r="M548" s="144"/>
      <c r="N548" s="144"/>
      <c r="O548" s="144"/>
      <c r="P548" s="143"/>
      <c r="Q548" s="144"/>
      <c r="R548" s="144"/>
      <c r="S548" s="144"/>
      <c r="T548" s="144"/>
      <c r="U548" s="144"/>
      <c r="V548" s="144"/>
      <c r="W548" s="144"/>
      <c r="X548" s="143"/>
      <c r="Y548" s="144"/>
      <c r="Z548" s="144"/>
      <c r="AA548" s="144"/>
      <c r="AB548" s="144"/>
      <c r="AC548" s="144"/>
      <c r="AD548" s="144"/>
      <c r="AE548" s="144"/>
      <c r="AF548" s="143"/>
      <c r="AG548" s="144"/>
      <c r="AH548" s="144"/>
      <c r="AI548" s="144"/>
      <c r="AJ548" s="144"/>
      <c r="AK548" s="144"/>
      <c r="AL548" s="144"/>
      <c r="AM548" s="144"/>
      <c r="AN548" s="143"/>
      <c r="AO548" s="144" t="s">
        <v>102</v>
      </c>
      <c r="AP548" s="144" t="s">
        <v>102</v>
      </c>
      <c r="AQ548" s="144" t="s">
        <v>102</v>
      </c>
      <c r="AR548" s="144" t="s">
        <v>102</v>
      </c>
      <c r="AS548" s="144" t="s">
        <v>102</v>
      </c>
      <c r="AT548" s="144" t="s">
        <v>102</v>
      </c>
      <c r="AU548" s="144" t="s">
        <v>102</v>
      </c>
      <c r="AV548" s="143"/>
      <c r="AW548" s="144"/>
      <c r="AX548" s="144"/>
      <c r="AY548" s="144"/>
      <c r="AZ548" s="144"/>
      <c r="BA548" s="144"/>
      <c r="BB548" s="144"/>
      <c r="BC548" s="144"/>
      <c r="BD548" s="143"/>
    </row>
    <row r="549" spans="1:56" ht="12.75" hidden="1" customHeight="1" outlineLevel="1" x14ac:dyDescent="0.2">
      <c r="A549" s="268"/>
      <c r="B549" s="346" t="s">
        <v>86</v>
      </c>
      <c r="C549" s="8"/>
      <c r="D549" s="5"/>
      <c r="E549" s="5"/>
      <c r="F549" s="5"/>
      <c r="G549" s="15"/>
      <c r="H549" s="143"/>
      <c r="I549" s="144"/>
      <c r="J549" s="144"/>
      <c r="K549" s="144"/>
      <c r="L549" s="144"/>
      <c r="M549" s="144"/>
      <c r="N549" s="144"/>
      <c r="O549" s="144"/>
      <c r="P549" s="143"/>
      <c r="Q549" s="144"/>
      <c r="R549" s="144"/>
      <c r="S549" s="144"/>
      <c r="T549" s="144"/>
      <c r="U549" s="144"/>
      <c r="V549" s="144"/>
      <c r="W549" s="144"/>
      <c r="X549" s="143"/>
      <c r="Y549" s="144"/>
      <c r="Z549" s="144"/>
      <c r="AA549" s="144"/>
      <c r="AB549" s="144"/>
      <c r="AC549" s="144"/>
      <c r="AD549" s="144"/>
      <c r="AE549" s="144"/>
      <c r="AF549" s="143"/>
      <c r="AG549" s="144"/>
      <c r="AH549" s="144"/>
      <c r="AI549" s="144"/>
      <c r="AJ549" s="144"/>
      <c r="AK549" s="144"/>
      <c r="AL549" s="144"/>
      <c r="AM549" s="144"/>
      <c r="AN549" s="143"/>
      <c r="AO549" s="144"/>
      <c r="AP549" s="144"/>
      <c r="AQ549" s="144"/>
      <c r="AR549" s="144"/>
      <c r="AS549" s="144"/>
      <c r="AT549" s="144"/>
      <c r="AU549" s="144"/>
      <c r="AV549" s="143"/>
      <c r="AW549" s="144"/>
      <c r="AX549" s="144"/>
      <c r="AY549" s="144"/>
      <c r="AZ549" s="144"/>
      <c r="BA549" s="144"/>
      <c r="BB549" s="144"/>
      <c r="BC549" s="144"/>
      <c r="BD549" s="143"/>
    </row>
    <row r="550" spans="1:56" ht="12.75" hidden="1" customHeight="1" outlineLevel="1" x14ac:dyDescent="0.2">
      <c r="A550" s="291" t="s">
        <v>447</v>
      </c>
      <c r="B550" s="346" t="s">
        <v>86</v>
      </c>
      <c r="C550" s="8"/>
      <c r="D550" s="5"/>
      <c r="E550" s="5"/>
      <c r="F550" s="5"/>
      <c r="G550" s="15"/>
      <c r="H550" s="143"/>
      <c r="I550" s="144"/>
      <c r="J550" s="144"/>
      <c r="K550" s="144"/>
      <c r="L550" s="144"/>
      <c r="M550" s="144"/>
      <c r="N550" s="144"/>
      <c r="O550" s="144"/>
      <c r="P550" s="143"/>
      <c r="Q550" s="144"/>
      <c r="R550" s="144"/>
      <c r="S550" s="144"/>
      <c r="T550" s="144"/>
      <c r="U550" s="144"/>
      <c r="V550" s="144"/>
      <c r="W550" s="144"/>
      <c r="X550" s="143"/>
      <c r="Y550" s="144"/>
      <c r="Z550" s="144"/>
      <c r="AA550" s="144"/>
      <c r="AB550" s="144"/>
      <c r="AC550" s="144"/>
      <c r="AD550" s="144"/>
      <c r="AE550" s="144"/>
      <c r="AF550" s="143"/>
      <c r="AG550" s="144"/>
      <c r="AH550" s="144"/>
      <c r="AI550" s="144"/>
      <c r="AJ550" s="144"/>
      <c r="AK550" s="144"/>
      <c r="AL550" s="144"/>
      <c r="AM550" s="144"/>
      <c r="AN550" s="143"/>
      <c r="AO550" s="144"/>
      <c r="AP550" s="144"/>
      <c r="AQ550" s="144"/>
      <c r="AR550" s="144"/>
      <c r="AS550" s="144"/>
      <c r="AT550" s="144"/>
      <c r="AU550" s="144"/>
      <c r="AV550" s="143"/>
      <c r="AW550" s="144"/>
      <c r="AX550" s="144"/>
      <c r="AY550" s="144"/>
      <c r="AZ550" s="144"/>
      <c r="BA550" s="144"/>
      <c r="BB550" s="144"/>
      <c r="BC550" s="144"/>
      <c r="BD550" s="143"/>
    </row>
    <row r="551" spans="1:56" ht="12.75" hidden="1" customHeight="1" outlineLevel="1" x14ac:dyDescent="0.2">
      <c r="A551" s="291" t="s">
        <v>448</v>
      </c>
      <c r="B551" s="346" t="s">
        <v>86</v>
      </c>
      <c r="C551" s="8"/>
      <c r="D551" s="5"/>
      <c r="E551" s="5"/>
      <c r="F551" s="5"/>
      <c r="G551" s="15"/>
      <c r="H551" s="143"/>
      <c r="I551" s="144"/>
      <c r="J551" s="144"/>
      <c r="K551" s="144"/>
      <c r="L551" s="144"/>
      <c r="M551" s="144"/>
      <c r="N551" s="144"/>
      <c r="O551" s="144"/>
      <c r="P551" s="143"/>
      <c r="Q551" s="144"/>
      <c r="R551" s="144"/>
      <c r="S551" s="144"/>
      <c r="T551" s="144"/>
      <c r="U551" s="144"/>
      <c r="V551" s="144"/>
      <c r="W551" s="144"/>
      <c r="X551" s="143"/>
      <c r="Y551" s="144"/>
      <c r="Z551" s="144"/>
      <c r="AA551" s="144"/>
      <c r="AB551" s="144"/>
      <c r="AC551" s="144"/>
      <c r="AD551" s="144"/>
      <c r="AE551" s="144"/>
      <c r="AF551" s="143"/>
      <c r="AG551" s="144"/>
      <c r="AH551" s="144"/>
      <c r="AI551" s="144"/>
      <c r="AJ551" s="144"/>
      <c r="AK551" s="144"/>
      <c r="AL551" s="144"/>
      <c r="AM551" s="144"/>
      <c r="AN551" s="143"/>
      <c r="AO551" s="144"/>
      <c r="AP551" s="144"/>
      <c r="AQ551" s="144"/>
      <c r="AR551" s="144"/>
      <c r="AS551" s="144"/>
      <c r="AT551" s="144"/>
      <c r="AU551" s="144"/>
      <c r="AV551" s="143"/>
      <c r="AW551" s="144"/>
      <c r="AX551" s="144"/>
      <c r="AY551" s="144"/>
      <c r="AZ551" s="144"/>
      <c r="BA551" s="144"/>
      <c r="BB551" s="144"/>
      <c r="BC551" s="144"/>
      <c r="BD551" s="143"/>
    </row>
    <row r="552" spans="1:56" ht="12.75" hidden="1" customHeight="1" outlineLevel="1" x14ac:dyDescent="0.2">
      <c r="A552" s="291" t="s">
        <v>449</v>
      </c>
      <c r="B552" s="346" t="s">
        <v>87</v>
      </c>
      <c r="C552" s="8" t="s">
        <v>2</v>
      </c>
      <c r="D552" s="5" t="s">
        <v>9</v>
      </c>
      <c r="E552" s="5"/>
      <c r="F552" s="5"/>
      <c r="G552" s="15"/>
      <c r="H552" s="143">
        <f>SUMIF($I$3:$BD$3,$H$3,$I552:$BD552)</f>
        <v>185</v>
      </c>
      <c r="I552" s="144">
        <v>6</v>
      </c>
      <c r="J552" s="144">
        <v>4</v>
      </c>
      <c r="K552" s="144">
        <v>4</v>
      </c>
      <c r="L552" s="144">
        <v>22</v>
      </c>
      <c r="M552" s="144">
        <v>21</v>
      </c>
      <c r="N552" s="144">
        <v>10</v>
      </c>
      <c r="O552" s="144">
        <v>3</v>
      </c>
      <c r="P552" s="143">
        <f>SUM(I552:O552)</f>
        <v>70</v>
      </c>
      <c r="Q552" s="144">
        <v>17</v>
      </c>
      <c r="R552" s="144">
        <v>5</v>
      </c>
      <c r="S552" s="144">
        <v>8</v>
      </c>
      <c r="T552" s="144">
        <v>9</v>
      </c>
      <c r="U552" s="144">
        <v>8</v>
      </c>
      <c r="V552" s="144">
        <v>5</v>
      </c>
      <c r="W552" s="144">
        <v>3</v>
      </c>
      <c r="X552" s="143">
        <f>SUM(Q552:W552)</f>
        <v>55</v>
      </c>
      <c r="Y552" s="144">
        <v>6</v>
      </c>
      <c r="Z552" s="144">
        <v>4</v>
      </c>
      <c r="AA552" s="144">
        <v>5</v>
      </c>
      <c r="AB552" s="144">
        <v>2</v>
      </c>
      <c r="AC552" s="144">
        <v>8</v>
      </c>
      <c r="AD552" s="144">
        <v>2</v>
      </c>
      <c r="AE552" s="144">
        <v>4</v>
      </c>
      <c r="AF552" s="143">
        <f>SUM(Y552:AE552)</f>
        <v>31</v>
      </c>
      <c r="AG552" s="144">
        <v>6</v>
      </c>
      <c r="AH552" s="144">
        <v>5</v>
      </c>
      <c r="AI552" s="144">
        <v>9</v>
      </c>
      <c r="AJ552" s="144">
        <v>7</v>
      </c>
      <c r="AK552" s="144">
        <v>9</v>
      </c>
      <c r="AL552" s="144">
        <v>1</v>
      </c>
      <c r="AM552" s="144">
        <v>1</v>
      </c>
      <c r="AN552" s="143">
        <f>SUM(AG552:AM552)</f>
        <v>38</v>
      </c>
      <c r="AO552" s="144">
        <v>9</v>
      </c>
      <c r="AP552" s="144">
        <v>9</v>
      </c>
      <c r="AQ552" s="144">
        <v>13</v>
      </c>
      <c r="AR552" s="144">
        <v>13</v>
      </c>
      <c r="AS552" s="144">
        <v>3</v>
      </c>
      <c r="AT552" s="144">
        <v>1</v>
      </c>
      <c r="AU552" s="144">
        <v>0</v>
      </c>
      <c r="AV552" s="143">
        <f>SUM(AO552:AU552)</f>
        <v>48</v>
      </c>
      <c r="AW552" s="144"/>
      <c r="AX552" s="144"/>
      <c r="AY552" s="144"/>
      <c r="AZ552" s="144"/>
      <c r="BA552" s="144"/>
      <c r="BB552" s="144"/>
      <c r="BC552" s="144"/>
      <c r="BD552" s="143">
        <f>SUM(AW552:BC552)</f>
        <v>0</v>
      </c>
    </row>
    <row r="553" spans="1:56" ht="12.75" hidden="1" customHeight="1" outlineLevel="1" x14ac:dyDescent="0.2">
      <c r="A553" s="292" t="s">
        <v>450</v>
      </c>
      <c r="B553" s="346" t="s">
        <v>87</v>
      </c>
      <c r="C553" s="8" t="s">
        <v>3</v>
      </c>
      <c r="D553" s="5" t="s">
        <v>9</v>
      </c>
      <c r="E553" s="5"/>
      <c r="F553" s="5"/>
      <c r="G553" s="15"/>
      <c r="H553" s="143">
        <f>SUMIF($I$3:$BD$3,$H$3,$I553:$BD553)</f>
        <v>183</v>
      </c>
      <c r="I553" s="144">
        <v>6</v>
      </c>
      <c r="J553" s="144">
        <v>4</v>
      </c>
      <c r="K553" s="144">
        <v>4</v>
      </c>
      <c r="L553" s="144">
        <v>22</v>
      </c>
      <c r="M553" s="144">
        <v>21</v>
      </c>
      <c r="N553" s="144">
        <v>10</v>
      </c>
      <c r="O553" s="144">
        <v>3</v>
      </c>
      <c r="P553" s="143">
        <f>SUM(I553:O553)</f>
        <v>70</v>
      </c>
      <c r="Q553" s="144">
        <v>17</v>
      </c>
      <c r="R553" s="144">
        <v>5</v>
      </c>
      <c r="S553" s="144">
        <v>8</v>
      </c>
      <c r="T553" s="144">
        <v>9</v>
      </c>
      <c r="U553" s="144">
        <v>8</v>
      </c>
      <c r="V553" s="144">
        <v>5</v>
      </c>
      <c r="W553" s="144">
        <v>3</v>
      </c>
      <c r="X553" s="143">
        <f>SUM(Q553:W553)</f>
        <v>55</v>
      </c>
      <c r="Y553" s="144">
        <v>6</v>
      </c>
      <c r="Z553" s="144">
        <v>4</v>
      </c>
      <c r="AA553" s="144">
        <v>5</v>
      </c>
      <c r="AB553" s="144">
        <v>2</v>
      </c>
      <c r="AC553" s="144">
        <v>8</v>
      </c>
      <c r="AD553" s="144">
        <v>2</v>
      </c>
      <c r="AE553" s="144">
        <v>4</v>
      </c>
      <c r="AF553" s="143">
        <f>SUM(Y553:AE553)</f>
        <v>31</v>
      </c>
      <c r="AG553" s="144">
        <v>6</v>
      </c>
      <c r="AH553" s="144">
        <v>5</v>
      </c>
      <c r="AI553" s="144">
        <v>9</v>
      </c>
      <c r="AJ553" s="144">
        <v>7</v>
      </c>
      <c r="AK553" s="144">
        <v>9</v>
      </c>
      <c r="AL553" s="144">
        <v>1</v>
      </c>
      <c r="AM553" s="144">
        <v>1</v>
      </c>
      <c r="AN553" s="143">
        <f>SUM(AG553:AM553)</f>
        <v>38</v>
      </c>
      <c r="AO553" s="144">
        <v>9</v>
      </c>
      <c r="AP553" s="144">
        <v>9</v>
      </c>
      <c r="AQ553" s="144">
        <v>13</v>
      </c>
      <c r="AR553" s="144">
        <v>11</v>
      </c>
      <c r="AS553" s="144">
        <v>3</v>
      </c>
      <c r="AT553" s="144">
        <v>1</v>
      </c>
      <c r="AU553" s="144">
        <v>0</v>
      </c>
      <c r="AV553" s="143">
        <f>SUM(AO553:AU553)</f>
        <v>46</v>
      </c>
      <c r="AW553" s="144"/>
      <c r="AX553" s="144"/>
      <c r="AY553" s="144"/>
      <c r="AZ553" s="144"/>
      <c r="BA553" s="144"/>
      <c r="BB553" s="144"/>
      <c r="BC553" s="144"/>
      <c r="BD553" s="143">
        <f>SUM(AW553:BC553)</f>
        <v>0</v>
      </c>
    </row>
    <row r="554" spans="1:56" ht="12.75" hidden="1" customHeight="1" outlineLevel="1" x14ac:dyDescent="0.2">
      <c r="A554" s="292" t="s">
        <v>451</v>
      </c>
      <c r="B554" s="346" t="s">
        <v>87</v>
      </c>
      <c r="C554" s="8" t="s">
        <v>33</v>
      </c>
      <c r="D554" s="5" t="s">
        <v>9</v>
      </c>
      <c r="E554" s="5"/>
      <c r="F554" s="5"/>
      <c r="G554" s="15"/>
      <c r="H554" s="143">
        <f>SUMIF($I$3:$BD$3,$H$3,$I554:$BD554)</f>
        <v>169</v>
      </c>
      <c r="I554" s="144">
        <v>6</v>
      </c>
      <c r="J554" s="144">
        <v>4</v>
      </c>
      <c r="K554" s="144">
        <v>4</v>
      </c>
      <c r="L554" s="144">
        <v>21</v>
      </c>
      <c r="M554" s="144">
        <v>18</v>
      </c>
      <c r="N554" s="144">
        <v>9</v>
      </c>
      <c r="O554" s="144">
        <v>3</v>
      </c>
      <c r="P554" s="143">
        <f>SUM(I554:O554)</f>
        <v>65</v>
      </c>
      <c r="Q554" s="144">
        <v>17</v>
      </c>
      <c r="R554" s="144">
        <v>5</v>
      </c>
      <c r="S554" s="144">
        <v>8</v>
      </c>
      <c r="T554" s="144">
        <v>9</v>
      </c>
      <c r="U554" s="144">
        <v>7</v>
      </c>
      <c r="V554" s="144">
        <v>5</v>
      </c>
      <c r="W554" s="144">
        <v>2</v>
      </c>
      <c r="X554" s="143">
        <f>SUM(Q554:W554)</f>
        <v>53</v>
      </c>
      <c r="Y554" s="144">
        <v>6</v>
      </c>
      <c r="Z554" s="144">
        <v>4</v>
      </c>
      <c r="AA554" s="144">
        <v>4</v>
      </c>
      <c r="AB554" s="144">
        <v>2</v>
      </c>
      <c r="AC554" s="144">
        <v>8</v>
      </c>
      <c r="AD554" s="144">
        <v>2</v>
      </c>
      <c r="AE554" s="144">
        <v>4</v>
      </c>
      <c r="AF554" s="143">
        <f>SUM(Y554:AE554)</f>
        <v>30</v>
      </c>
      <c r="AG554" s="144">
        <v>4</v>
      </c>
      <c r="AH554" s="144">
        <v>5</v>
      </c>
      <c r="AI554" s="144">
        <v>6</v>
      </c>
      <c r="AJ554" s="144">
        <v>7</v>
      </c>
      <c r="AK554" s="144">
        <v>9</v>
      </c>
      <c r="AL554" s="144">
        <v>1</v>
      </c>
      <c r="AM554" s="144">
        <v>1</v>
      </c>
      <c r="AN554" s="143">
        <f>SUM(AG554:AM554)</f>
        <v>33</v>
      </c>
      <c r="AO554" s="144">
        <v>8</v>
      </c>
      <c r="AP554" s="144">
        <v>8</v>
      </c>
      <c r="AQ554" s="144">
        <v>11</v>
      </c>
      <c r="AR554" s="144">
        <v>10</v>
      </c>
      <c r="AS554" s="144">
        <v>3</v>
      </c>
      <c r="AT554" s="144">
        <v>1</v>
      </c>
      <c r="AU554" s="144">
        <v>0</v>
      </c>
      <c r="AV554" s="143">
        <f>SUM(AO554:AU554)</f>
        <v>41</v>
      </c>
      <c r="AW554" s="144"/>
      <c r="AX554" s="144"/>
      <c r="AY554" s="144"/>
      <c r="AZ554" s="144"/>
      <c r="BA554" s="144"/>
      <c r="BB554" s="144"/>
      <c r="BC554" s="144"/>
      <c r="BD554" s="143">
        <f>SUM(AW554:BC554)</f>
        <v>0</v>
      </c>
    </row>
    <row r="555" spans="1:56" s="2" customFormat="1" ht="12.75" hidden="1" customHeight="1" outlineLevel="1" x14ac:dyDescent="0.2">
      <c r="A555" s="293"/>
      <c r="B555" s="346" t="s">
        <v>87</v>
      </c>
      <c r="C555" s="8" t="s">
        <v>13</v>
      </c>
      <c r="D555" s="5" t="s">
        <v>4</v>
      </c>
      <c r="E555" s="5"/>
      <c r="F555" s="5"/>
      <c r="G555" s="15"/>
      <c r="H555" s="143">
        <f>IF(ISERROR(H554/H552),0,H554/H552)</f>
        <v>0.91351351351351351</v>
      </c>
      <c r="I555" s="144">
        <v>1</v>
      </c>
      <c r="J555" s="144">
        <v>1</v>
      </c>
      <c r="K555" s="144">
        <v>1</v>
      </c>
      <c r="L555" s="144">
        <v>0.95454545454545459</v>
      </c>
      <c r="M555" s="144">
        <v>0.8571428571428571</v>
      </c>
      <c r="N555" s="144">
        <v>0.9</v>
      </c>
      <c r="O555" s="144">
        <v>1</v>
      </c>
      <c r="P555" s="143">
        <f>IF(ISERROR(P554/P552),0,P554/P552)</f>
        <v>0.9285714285714286</v>
      </c>
      <c r="Q555" s="144">
        <v>1</v>
      </c>
      <c r="R555" s="144">
        <v>1</v>
      </c>
      <c r="S555" s="144">
        <v>1</v>
      </c>
      <c r="T555" s="144">
        <v>1</v>
      </c>
      <c r="U555" s="144">
        <v>0.875</v>
      </c>
      <c r="V555" s="144">
        <v>1</v>
      </c>
      <c r="W555" s="144">
        <v>0.66666666666666663</v>
      </c>
      <c r="X555" s="143">
        <f>IF(ISERROR(X554/X552),0,X554/X552)</f>
        <v>0.96363636363636362</v>
      </c>
      <c r="Y555" s="144">
        <v>1</v>
      </c>
      <c r="Z555" s="144">
        <v>1</v>
      </c>
      <c r="AA555" s="144">
        <v>0.8</v>
      </c>
      <c r="AB555" s="144">
        <v>1</v>
      </c>
      <c r="AC555" s="144">
        <v>1</v>
      </c>
      <c r="AD555" s="144">
        <v>1</v>
      </c>
      <c r="AE555" s="144">
        <v>1</v>
      </c>
      <c r="AF555" s="143">
        <f>IF(ISERROR(AF554/AF552),0,AF554/AF552)</f>
        <v>0.967741935483871</v>
      </c>
      <c r="AG555" s="144">
        <v>0.66666666666666663</v>
      </c>
      <c r="AH555" s="144">
        <v>1</v>
      </c>
      <c r="AI555" s="144">
        <v>0.66666666666666663</v>
      </c>
      <c r="AJ555" s="144">
        <v>1</v>
      </c>
      <c r="AK555" s="144">
        <v>1</v>
      </c>
      <c r="AL555" s="144">
        <v>1</v>
      </c>
      <c r="AM555" s="144">
        <v>1</v>
      </c>
      <c r="AN555" s="143">
        <f>IF(ISERROR(AN554/AN552),0,AN554/AN552)</f>
        <v>0.86842105263157898</v>
      </c>
      <c r="AO555" s="144">
        <v>0.88888888888888884</v>
      </c>
      <c r="AP555" s="144">
        <v>0.88888888888888884</v>
      </c>
      <c r="AQ555" s="144">
        <v>0.84615384615384615</v>
      </c>
      <c r="AR555" s="144">
        <v>0.76923076923076927</v>
      </c>
      <c r="AS555" s="144">
        <v>1</v>
      </c>
      <c r="AT555" s="144">
        <v>1</v>
      </c>
      <c r="AU555" s="144" t="s">
        <v>102</v>
      </c>
      <c r="AV555" s="143">
        <f>IF(ISERROR(AV554/AV552),0,AV554/AV552)</f>
        <v>0.85416666666666663</v>
      </c>
      <c r="AW555" s="144"/>
      <c r="AX555" s="144"/>
      <c r="AY555" s="144"/>
      <c r="AZ555" s="144"/>
      <c r="BA555" s="144"/>
      <c r="BB555" s="144"/>
      <c r="BC555" s="144"/>
      <c r="BD555" s="143">
        <f>IF(ISERROR(BD554/BD552),0,BD554/BD552)</f>
        <v>0</v>
      </c>
    </row>
    <row r="556" spans="1:56" ht="12.75" hidden="1" customHeight="1" outlineLevel="1" x14ac:dyDescent="0.2">
      <c r="A556" s="293"/>
      <c r="B556" s="346" t="s">
        <v>87</v>
      </c>
      <c r="C556" s="8" t="s">
        <v>5</v>
      </c>
      <c r="D556" s="5" t="s">
        <v>4</v>
      </c>
      <c r="E556" s="5"/>
      <c r="F556" s="5"/>
      <c r="G556" s="15"/>
      <c r="H556" s="143">
        <f>IF(ISERROR((H552-H553)/H552),0,(H552-H553)/H552)</f>
        <v>1.0810810810810811E-2</v>
      </c>
      <c r="I556" s="144">
        <v>0</v>
      </c>
      <c r="J556" s="144">
        <v>0</v>
      </c>
      <c r="K556" s="144">
        <v>0</v>
      </c>
      <c r="L556" s="144">
        <v>0</v>
      </c>
      <c r="M556" s="144">
        <v>0</v>
      </c>
      <c r="N556" s="144">
        <v>0</v>
      </c>
      <c r="O556" s="144">
        <v>0</v>
      </c>
      <c r="P556" s="143">
        <f>IF(ISERROR((P552-P553)/P552),0,(P552-P553)/P552)</f>
        <v>0</v>
      </c>
      <c r="Q556" s="144">
        <v>0</v>
      </c>
      <c r="R556" s="144">
        <v>0</v>
      </c>
      <c r="S556" s="144">
        <v>0</v>
      </c>
      <c r="T556" s="144">
        <v>0</v>
      </c>
      <c r="U556" s="144">
        <v>0</v>
      </c>
      <c r="V556" s="144">
        <v>0</v>
      </c>
      <c r="W556" s="144">
        <v>0</v>
      </c>
      <c r="X556" s="143">
        <f>IF(ISERROR((X552-X553)/X552),0,(X552-X553)/X552)</f>
        <v>0</v>
      </c>
      <c r="Y556" s="144">
        <v>0</v>
      </c>
      <c r="Z556" s="144">
        <v>0</v>
      </c>
      <c r="AA556" s="144">
        <v>0</v>
      </c>
      <c r="AB556" s="144">
        <v>0</v>
      </c>
      <c r="AC556" s="144">
        <v>0</v>
      </c>
      <c r="AD556" s="144">
        <v>0</v>
      </c>
      <c r="AE556" s="144">
        <v>0</v>
      </c>
      <c r="AF556" s="143">
        <f>IF(ISERROR((AF552-AF553)/AF552),0,(AF552-AF553)/AF552)</f>
        <v>0</v>
      </c>
      <c r="AG556" s="144">
        <v>0</v>
      </c>
      <c r="AH556" s="144">
        <v>0</v>
      </c>
      <c r="AI556" s="144">
        <v>0</v>
      </c>
      <c r="AJ556" s="144">
        <v>0</v>
      </c>
      <c r="AK556" s="144">
        <v>0</v>
      </c>
      <c r="AL556" s="144">
        <v>0</v>
      </c>
      <c r="AM556" s="144">
        <v>0</v>
      </c>
      <c r="AN556" s="143">
        <f>IF(ISERROR((AN552-AN553)/AN552),0,(AN552-AN553)/AN552)</f>
        <v>0</v>
      </c>
      <c r="AO556" s="144">
        <v>0</v>
      </c>
      <c r="AP556" s="144">
        <v>0</v>
      </c>
      <c r="AQ556" s="144">
        <v>0</v>
      </c>
      <c r="AR556" s="144">
        <v>0.15384615384615385</v>
      </c>
      <c r="AS556" s="144">
        <v>0</v>
      </c>
      <c r="AT556" s="144">
        <v>0</v>
      </c>
      <c r="AU556" s="144" t="s">
        <v>102</v>
      </c>
      <c r="AV556" s="143">
        <f>IF(ISERROR((AV552-AV553)/AV552),0,(AV552-AV553)/AV552)</f>
        <v>4.1666666666666664E-2</v>
      </c>
      <c r="AW556" s="144"/>
      <c r="AX556" s="144"/>
      <c r="AY556" s="144"/>
      <c r="AZ556" s="144"/>
      <c r="BA556" s="144"/>
      <c r="BB556" s="144"/>
      <c r="BC556" s="144"/>
      <c r="BD556" s="143">
        <f>IF(ISERROR((BD552-BD553)/BD552),0,(BD552-BD553)/BD552)</f>
        <v>0</v>
      </c>
    </row>
    <row r="557" spans="1:56" ht="12.75" hidden="1" customHeight="1" outlineLevel="2" x14ac:dyDescent="0.2">
      <c r="A557" s="292" t="s">
        <v>452</v>
      </c>
      <c r="B557" s="346" t="s">
        <v>87</v>
      </c>
      <c r="C557" s="8" t="s">
        <v>46</v>
      </c>
      <c r="D557" s="5"/>
      <c r="E557" s="5"/>
      <c r="F557" s="5"/>
      <c r="G557" s="15"/>
      <c r="H557" s="143">
        <f>SUMIF($I$3:$BD$3,$H$3,$I557:$BD557)</f>
        <v>1798</v>
      </c>
      <c r="I557" s="144">
        <v>6</v>
      </c>
      <c r="J557" s="144">
        <v>2</v>
      </c>
      <c r="K557" s="144">
        <v>4</v>
      </c>
      <c r="L557" s="144">
        <v>70</v>
      </c>
      <c r="M557" s="144">
        <v>180</v>
      </c>
      <c r="N557" s="144">
        <v>543</v>
      </c>
      <c r="O557" s="144">
        <v>8</v>
      </c>
      <c r="P557" s="143">
        <f>SUM(I557:O557)</f>
        <v>813</v>
      </c>
      <c r="Q557" s="144">
        <v>15</v>
      </c>
      <c r="R557" s="144">
        <v>18</v>
      </c>
      <c r="S557" s="144">
        <v>8</v>
      </c>
      <c r="T557" s="144">
        <v>9</v>
      </c>
      <c r="U557" s="144">
        <v>68</v>
      </c>
      <c r="V557" s="144">
        <v>4</v>
      </c>
      <c r="W557" s="144">
        <v>63</v>
      </c>
      <c r="X557" s="143">
        <f>SUM(Q557:W557)</f>
        <v>185</v>
      </c>
      <c r="Y557" s="144">
        <v>30</v>
      </c>
      <c r="Z557" s="144">
        <v>31</v>
      </c>
      <c r="AA557" s="144">
        <v>56</v>
      </c>
      <c r="AB557" s="144">
        <v>2</v>
      </c>
      <c r="AC557" s="144">
        <v>8</v>
      </c>
      <c r="AD557" s="144">
        <v>2</v>
      </c>
      <c r="AE557" s="144">
        <v>3</v>
      </c>
      <c r="AF557" s="143">
        <f>SUM(Y557:AE557)</f>
        <v>132</v>
      </c>
      <c r="AG557" s="144">
        <v>103</v>
      </c>
      <c r="AH557" s="144">
        <v>4</v>
      </c>
      <c r="AI557" s="144">
        <v>201</v>
      </c>
      <c r="AJ557" s="144">
        <v>25</v>
      </c>
      <c r="AK557" s="144">
        <v>92</v>
      </c>
      <c r="AL557" s="144">
        <v>1</v>
      </c>
      <c r="AM557" s="144">
        <v>29</v>
      </c>
      <c r="AN557" s="143">
        <f>SUM(AG557:AM557)</f>
        <v>455</v>
      </c>
      <c r="AO557" s="144">
        <v>173</v>
      </c>
      <c r="AP557" s="144">
        <v>87</v>
      </c>
      <c r="AQ557" s="144">
        <v>105</v>
      </c>
      <c r="AR557" s="144">
        <v>106</v>
      </c>
      <c r="AS557" s="144">
        <v>3</v>
      </c>
      <c r="AT557" s="144">
        <v>1</v>
      </c>
      <c r="AU557" s="144">
        <v>0</v>
      </c>
      <c r="AV557" s="143">
        <f>SUM(AO557:AU557)</f>
        <v>475</v>
      </c>
      <c r="AW557" s="144"/>
      <c r="AX557" s="144"/>
      <c r="AY557" s="144"/>
      <c r="AZ557" s="144"/>
      <c r="BA557" s="144"/>
      <c r="BB557" s="144"/>
      <c r="BC557" s="144"/>
      <c r="BD557" s="143">
        <f>SUM(AW557:BC557)</f>
        <v>0</v>
      </c>
    </row>
    <row r="558" spans="1:56" ht="12.75" hidden="1" customHeight="1" outlineLevel="1" collapsed="1" x14ac:dyDescent="0.2">
      <c r="A558" s="292"/>
      <c r="B558" s="346" t="s">
        <v>87</v>
      </c>
      <c r="C558" s="8" t="s">
        <v>14</v>
      </c>
      <c r="D558" s="5"/>
      <c r="E558" s="5"/>
      <c r="F558" s="5"/>
      <c r="G558" s="15"/>
      <c r="H558" s="143">
        <f>IF(ISERROR(H557/H553),0,H557/H553)</f>
        <v>9.8251366120218577</v>
      </c>
      <c r="I558" s="144">
        <v>1</v>
      </c>
      <c r="J558" s="144">
        <v>0.5</v>
      </c>
      <c r="K558" s="144">
        <v>1</v>
      </c>
      <c r="L558" s="144">
        <v>3.1818181818181817</v>
      </c>
      <c r="M558" s="144">
        <v>8.5714285714285712</v>
      </c>
      <c r="N558" s="144">
        <v>54.3</v>
      </c>
      <c r="O558" s="144">
        <v>2.6666666666666665</v>
      </c>
      <c r="P558" s="143">
        <f>IF(ISERROR(P557/P553),0,P557/P553)</f>
        <v>11.614285714285714</v>
      </c>
      <c r="Q558" s="144">
        <v>0.88235294117647056</v>
      </c>
      <c r="R558" s="144">
        <v>3.6</v>
      </c>
      <c r="S558" s="144">
        <v>1</v>
      </c>
      <c r="T558" s="144">
        <v>1</v>
      </c>
      <c r="U558" s="144">
        <v>8.5</v>
      </c>
      <c r="V558" s="144">
        <v>0.8</v>
      </c>
      <c r="W558" s="144">
        <v>21</v>
      </c>
      <c r="X558" s="143">
        <f>IF(ISERROR(X557/X553),0,X557/X553)</f>
        <v>3.3636363636363638</v>
      </c>
      <c r="Y558" s="144">
        <v>5</v>
      </c>
      <c r="Z558" s="144">
        <v>7.75</v>
      </c>
      <c r="AA558" s="144">
        <v>11.2</v>
      </c>
      <c r="AB558" s="144">
        <v>1</v>
      </c>
      <c r="AC558" s="144">
        <v>1</v>
      </c>
      <c r="AD558" s="144">
        <v>1</v>
      </c>
      <c r="AE558" s="144">
        <v>0.75</v>
      </c>
      <c r="AF558" s="143">
        <f>IF(ISERROR(AF557/AF553),0,AF557/AF553)</f>
        <v>4.258064516129032</v>
      </c>
      <c r="AG558" s="144">
        <v>17.166666666666668</v>
      </c>
      <c r="AH558" s="144">
        <v>0.8</v>
      </c>
      <c r="AI558" s="144">
        <v>22.333333333333332</v>
      </c>
      <c r="AJ558" s="144">
        <v>3.5714285714285716</v>
      </c>
      <c r="AK558" s="144">
        <v>10.222222222222221</v>
      </c>
      <c r="AL558" s="144">
        <v>1</v>
      </c>
      <c r="AM558" s="144">
        <v>29</v>
      </c>
      <c r="AN558" s="143">
        <f>IF(ISERROR(AN557/AN553),0,AN557/AN553)</f>
        <v>11.973684210526315</v>
      </c>
      <c r="AO558" s="144">
        <v>19.222222222222221</v>
      </c>
      <c r="AP558" s="144">
        <v>9.6666666666666661</v>
      </c>
      <c r="AQ558" s="144">
        <v>8.0769230769230766</v>
      </c>
      <c r="AR558" s="144">
        <v>9.6363636363636367</v>
      </c>
      <c r="AS558" s="144">
        <v>1</v>
      </c>
      <c r="AT558" s="144">
        <v>1</v>
      </c>
      <c r="AU558" s="144" t="s">
        <v>102</v>
      </c>
      <c r="AV558" s="143">
        <f>IF(ISERROR(AV557/AV553),0,AV557/AV553)</f>
        <v>10.326086956521738</v>
      </c>
      <c r="AW558" s="144"/>
      <c r="AX558" s="144"/>
      <c r="AY558" s="144"/>
      <c r="AZ558" s="144"/>
      <c r="BA558" s="144"/>
      <c r="BB558" s="144"/>
      <c r="BC558" s="144"/>
      <c r="BD558" s="143">
        <f>IF(ISERROR(BD557/BD553),0,BD557/BD553)</f>
        <v>0</v>
      </c>
    </row>
    <row r="559" spans="1:56" ht="12.75" hidden="1" customHeight="1" outlineLevel="1" x14ac:dyDescent="0.2">
      <c r="A559" s="292" t="s">
        <v>453</v>
      </c>
      <c r="B559" s="346" t="s">
        <v>87</v>
      </c>
      <c r="C559" s="8"/>
      <c r="D559" s="5"/>
      <c r="E559" s="5"/>
      <c r="F559" s="5"/>
      <c r="G559" s="15"/>
      <c r="H559" s="143"/>
      <c r="I559" s="144"/>
      <c r="J559" s="144"/>
      <c r="K559" s="144"/>
      <c r="L559" s="144"/>
      <c r="M559" s="144"/>
      <c r="N559" s="144"/>
      <c r="O559" s="144"/>
      <c r="P559" s="143"/>
      <c r="Q559" s="144"/>
      <c r="R559" s="144"/>
      <c r="S559" s="144"/>
      <c r="T559" s="144"/>
      <c r="U559" s="144"/>
      <c r="V559" s="144"/>
      <c r="W559" s="144"/>
      <c r="X559" s="143"/>
      <c r="Y559" s="144"/>
      <c r="Z559" s="144"/>
      <c r="AA559" s="144"/>
      <c r="AB559" s="144"/>
      <c r="AC559" s="144"/>
      <c r="AD559" s="144"/>
      <c r="AE559" s="144"/>
      <c r="AF559" s="143"/>
      <c r="AG559" s="144"/>
      <c r="AH559" s="144"/>
      <c r="AI559" s="144"/>
      <c r="AJ559" s="144"/>
      <c r="AK559" s="144"/>
      <c r="AL559" s="144"/>
      <c r="AM559" s="144"/>
      <c r="AN559" s="143"/>
      <c r="AO559" s="144"/>
      <c r="AP559" s="144"/>
      <c r="AQ559" s="144"/>
      <c r="AR559" s="144"/>
      <c r="AS559" s="144"/>
      <c r="AT559" s="144"/>
      <c r="AU559" s="144"/>
      <c r="AV559" s="143"/>
      <c r="AW559" s="144"/>
      <c r="AX559" s="144"/>
      <c r="AY559" s="144"/>
      <c r="AZ559" s="144"/>
      <c r="BA559" s="144"/>
      <c r="BB559" s="144"/>
      <c r="BC559" s="144"/>
      <c r="BD559" s="143"/>
    </row>
    <row r="560" spans="1:56" ht="12.75" hidden="1" customHeight="1" outlineLevel="1" x14ac:dyDescent="0.2">
      <c r="A560" s="268"/>
      <c r="B560" s="346" t="s">
        <v>87</v>
      </c>
      <c r="C560" s="8"/>
      <c r="D560" s="5"/>
      <c r="E560" s="5"/>
      <c r="F560" s="5"/>
      <c r="G560" s="15"/>
      <c r="H560" s="143"/>
      <c r="I560" s="144"/>
      <c r="J560" s="144"/>
      <c r="K560" s="144"/>
      <c r="L560" s="144"/>
      <c r="M560" s="144"/>
      <c r="N560" s="144"/>
      <c r="O560" s="144"/>
      <c r="P560" s="143"/>
      <c r="Q560" s="144"/>
      <c r="R560" s="144"/>
      <c r="S560" s="144"/>
      <c r="T560" s="144"/>
      <c r="U560" s="144"/>
      <c r="V560" s="144"/>
      <c r="W560" s="144"/>
      <c r="X560" s="143"/>
      <c r="Y560" s="144"/>
      <c r="Z560" s="144"/>
      <c r="AA560" s="144"/>
      <c r="AB560" s="144"/>
      <c r="AC560" s="144"/>
      <c r="AD560" s="144"/>
      <c r="AE560" s="144"/>
      <c r="AF560" s="143"/>
      <c r="AG560" s="144"/>
      <c r="AH560" s="144"/>
      <c r="AI560" s="144"/>
      <c r="AJ560" s="144"/>
      <c r="AK560" s="144"/>
      <c r="AL560" s="144"/>
      <c r="AM560" s="144"/>
      <c r="AN560" s="143"/>
      <c r="AO560" s="144"/>
      <c r="AP560" s="144"/>
      <c r="AQ560" s="144"/>
      <c r="AR560" s="144"/>
      <c r="AS560" s="144"/>
      <c r="AT560" s="144"/>
      <c r="AU560" s="144"/>
      <c r="AV560" s="143"/>
      <c r="AW560" s="144"/>
      <c r="AX560" s="144"/>
      <c r="AY560" s="144"/>
      <c r="AZ560" s="144"/>
      <c r="BA560" s="144"/>
      <c r="BB560" s="144"/>
      <c r="BC560" s="144"/>
      <c r="BD560" s="143"/>
    </row>
    <row r="561" spans="1:56" ht="12.75" hidden="1" customHeight="1" outlineLevel="1" x14ac:dyDescent="0.2">
      <c r="A561" s="291" t="s">
        <v>454</v>
      </c>
      <c r="B561" s="346" t="s">
        <v>87</v>
      </c>
      <c r="C561" s="8"/>
      <c r="D561" s="5"/>
      <c r="E561" s="5"/>
      <c r="F561" s="5"/>
      <c r="G561" s="15"/>
      <c r="H561" s="143"/>
      <c r="I561" s="144"/>
      <c r="J561" s="144"/>
      <c r="K561" s="144"/>
      <c r="L561" s="144"/>
      <c r="M561" s="144"/>
      <c r="N561" s="144"/>
      <c r="O561" s="144"/>
      <c r="P561" s="143"/>
      <c r="Q561" s="144"/>
      <c r="R561" s="144"/>
      <c r="S561" s="144"/>
      <c r="T561" s="144"/>
      <c r="U561" s="144"/>
      <c r="V561" s="144"/>
      <c r="W561" s="144"/>
      <c r="X561" s="143"/>
      <c r="Y561" s="144"/>
      <c r="Z561" s="144"/>
      <c r="AA561" s="144"/>
      <c r="AB561" s="144"/>
      <c r="AC561" s="144"/>
      <c r="AD561" s="144"/>
      <c r="AE561" s="144"/>
      <c r="AF561" s="143"/>
      <c r="AG561" s="144"/>
      <c r="AH561" s="144"/>
      <c r="AI561" s="144"/>
      <c r="AJ561" s="144"/>
      <c r="AK561" s="144"/>
      <c r="AL561" s="144"/>
      <c r="AM561" s="144"/>
      <c r="AN561" s="143"/>
      <c r="AO561" s="144"/>
      <c r="AP561" s="144"/>
      <c r="AQ561" s="144"/>
      <c r="AR561" s="144"/>
      <c r="AS561" s="144"/>
      <c r="AT561" s="144"/>
      <c r="AU561" s="144"/>
      <c r="AV561" s="143"/>
      <c r="AW561" s="144"/>
      <c r="AX561" s="144"/>
      <c r="AY561" s="144"/>
      <c r="AZ561" s="144"/>
      <c r="BA561" s="144"/>
      <c r="BB561" s="144"/>
      <c r="BC561" s="144"/>
      <c r="BD561" s="143"/>
    </row>
    <row r="562" spans="1:56" ht="12.75" hidden="1" customHeight="1" outlineLevel="1" x14ac:dyDescent="0.2">
      <c r="A562" s="291" t="s">
        <v>455</v>
      </c>
      <c r="B562" s="346" t="s">
        <v>87</v>
      </c>
      <c r="C562" s="8"/>
      <c r="D562" s="5"/>
      <c r="E562" s="5"/>
      <c r="F562" s="5"/>
      <c r="G562" s="15"/>
      <c r="H562" s="143"/>
      <c r="I562" s="144"/>
      <c r="J562" s="144"/>
      <c r="K562" s="144"/>
      <c r="L562" s="144"/>
      <c r="M562" s="144"/>
      <c r="N562" s="144"/>
      <c r="O562" s="144"/>
      <c r="P562" s="143"/>
      <c r="Q562" s="144"/>
      <c r="R562" s="144"/>
      <c r="S562" s="144"/>
      <c r="T562" s="144"/>
      <c r="U562" s="144"/>
      <c r="V562" s="144"/>
      <c r="W562" s="144"/>
      <c r="X562" s="143"/>
      <c r="Y562" s="144"/>
      <c r="Z562" s="144"/>
      <c r="AA562" s="144"/>
      <c r="AB562" s="144"/>
      <c r="AC562" s="144"/>
      <c r="AD562" s="144"/>
      <c r="AE562" s="144"/>
      <c r="AF562" s="143"/>
      <c r="AG562" s="144"/>
      <c r="AH562" s="144"/>
      <c r="AI562" s="144"/>
      <c r="AJ562" s="144"/>
      <c r="AK562" s="144"/>
      <c r="AL562" s="144"/>
      <c r="AM562" s="144"/>
      <c r="AN562" s="143"/>
      <c r="AO562" s="144"/>
      <c r="AP562" s="144"/>
      <c r="AQ562" s="144"/>
      <c r="AR562" s="144"/>
      <c r="AS562" s="144"/>
      <c r="AT562" s="144"/>
      <c r="AU562" s="144"/>
      <c r="AV562" s="143"/>
      <c r="AW562" s="144"/>
      <c r="AX562" s="144"/>
      <c r="AY562" s="144"/>
      <c r="AZ562" s="144"/>
      <c r="BA562" s="144"/>
      <c r="BB562" s="144"/>
      <c r="BC562" s="144"/>
      <c r="BD562" s="143"/>
    </row>
    <row r="563" spans="1:56" ht="12.75" hidden="1" customHeight="1" outlineLevel="1" x14ac:dyDescent="0.2">
      <c r="A563" s="291" t="s">
        <v>456</v>
      </c>
      <c r="B563" s="346" t="s">
        <v>88</v>
      </c>
      <c r="C563" s="8" t="s">
        <v>2</v>
      </c>
      <c r="D563" s="5" t="s">
        <v>9</v>
      </c>
      <c r="E563" s="5"/>
      <c r="F563" s="5"/>
      <c r="G563" s="15"/>
      <c r="H563" s="143">
        <f>SUMIF($I$3:$BD$3,$H$3,$I563:$BD563)</f>
        <v>51</v>
      </c>
      <c r="I563" s="144">
        <v>4</v>
      </c>
      <c r="J563" s="144">
        <v>2</v>
      </c>
      <c r="K563" s="144">
        <v>2</v>
      </c>
      <c r="L563" s="144">
        <v>2</v>
      </c>
      <c r="M563" s="144">
        <v>2</v>
      </c>
      <c r="N563" s="144">
        <v>3</v>
      </c>
      <c r="O563" s="144">
        <v>1</v>
      </c>
      <c r="P563" s="143">
        <f>SUM(I563:O563)</f>
        <v>16</v>
      </c>
      <c r="Q563" s="144">
        <v>1</v>
      </c>
      <c r="R563" s="144">
        <v>0</v>
      </c>
      <c r="S563" s="144">
        <v>0</v>
      </c>
      <c r="T563" s="144">
        <v>2</v>
      </c>
      <c r="U563" s="144">
        <v>1</v>
      </c>
      <c r="V563" s="144">
        <v>2</v>
      </c>
      <c r="W563" s="144">
        <v>0</v>
      </c>
      <c r="X563" s="143">
        <f>SUM(Q563:W563)</f>
        <v>6</v>
      </c>
      <c r="Y563" s="144">
        <v>1</v>
      </c>
      <c r="Z563" s="144">
        <v>2</v>
      </c>
      <c r="AA563" s="144">
        <v>1</v>
      </c>
      <c r="AB563" s="144">
        <v>0</v>
      </c>
      <c r="AC563" s="144">
        <v>3</v>
      </c>
      <c r="AD563" s="144">
        <v>0</v>
      </c>
      <c r="AE563" s="144">
        <v>1</v>
      </c>
      <c r="AF563" s="143">
        <f>SUM(Y563:AE563)</f>
        <v>8</v>
      </c>
      <c r="AG563" s="144">
        <v>2</v>
      </c>
      <c r="AH563" s="144">
        <v>1</v>
      </c>
      <c r="AI563" s="144">
        <v>6</v>
      </c>
      <c r="AJ563" s="144">
        <v>7</v>
      </c>
      <c r="AK563" s="144">
        <v>4</v>
      </c>
      <c r="AL563" s="144">
        <v>0</v>
      </c>
      <c r="AM563" s="144">
        <v>0</v>
      </c>
      <c r="AN563" s="143">
        <f>SUM(AG563:AM563)</f>
        <v>20</v>
      </c>
      <c r="AO563" s="144">
        <v>2</v>
      </c>
      <c r="AP563" s="144">
        <v>5</v>
      </c>
      <c r="AQ563" s="144">
        <v>0</v>
      </c>
      <c r="AR563" s="144">
        <v>2</v>
      </c>
      <c r="AS563" s="144">
        <v>2</v>
      </c>
      <c r="AT563" s="144">
        <v>2</v>
      </c>
      <c r="AU563" s="144">
        <v>0</v>
      </c>
      <c r="AV563" s="143">
        <f>SUM(AO563:AU563)</f>
        <v>13</v>
      </c>
      <c r="AW563" s="144"/>
      <c r="AX563" s="144"/>
      <c r="AY563" s="144"/>
      <c r="AZ563" s="144"/>
      <c r="BA563" s="144"/>
      <c r="BB563" s="144"/>
      <c r="BC563" s="144"/>
      <c r="BD563" s="143">
        <f>SUM(AW563:BC563)</f>
        <v>0</v>
      </c>
    </row>
    <row r="564" spans="1:56" ht="12.75" hidden="1" customHeight="1" outlineLevel="1" x14ac:dyDescent="0.2">
      <c r="A564" s="292" t="s">
        <v>457</v>
      </c>
      <c r="B564" s="346" t="s">
        <v>88</v>
      </c>
      <c r="C564" s="8" t="s">
        <v>3</v>
      </c>
      <c r="D564" s="5" t="s">
        <v>9</v>
      </c>
      <c r="E564" s="5"/>
      <c r="F564" s="5"/>
      <c r="G564" s="15"/>
      <c r="H564" s="143">
        <f>SUMIF($I$3:$BD$3,$H$3,$I564:$BD564)</f>
        <v>49</v>
      </c>
      <c r="I564" s="144">
        <v>4</v>
      </c>
      <c r="J564" s="144">
        <v>2</v>
      </c>
      <c r="K564" s="144">
        <v>2</v>
      </c>
      <c r="L564" s="144">
        <v>2</v>
      </c>
      <c r="M564" s="144">
        <v>2</v>
      </c>
      <c r="N564" s="144">
        <v>3</v>
      </c>
      <c r="O564" s="144">
        <v>1</v>
      </c>
      <c r="P564" s="143">
        <f>SUM(I564:O564)</f>
        <v>16</v>
      </c>
      <c r="Q564" s="144">
        <v>1</v>
      </c>
      <c r="R564" s="144">
        <v>0</v>
      </c>
      <c r="S564" s="144">
        <v>0</v>
      </c>
      <c r="T564" s="144">
        <v>1</v>
      </c>
      <c r="U564" s="144">
        <v>1</v>
      </c>
      <c r="V564" s="144">
        <v>2</v>
      </c>
      <c r="W564" s="144">
        <v>0</v>
      </c>
      <c r="X564" s="143">
        <f>SUM(Q564:W564)</f>
        <v>5</v>
      </c>
      <c r="Y564" s="144">
        <v>1</v>
      </c>
      <c r="Z564" s="144">
        <v>2</v>
      </c>
      <c r="AA564" s="144">
        <v>1</v>
      </c>
      <c r="AB564" s="144">
        <v>0</v>
      </c>
      <c r="AC564" s="144">
        <v>2</v>
      </c>
      <c r="AD564" s="144">
        <v>0</v>
      </c>
      <c r="AE564" s="144">
        <v>1</v>
      </c>
      <c r="AF564" s="143">
        <f>SUM(Y564:AE564)</f>
        <v>7</v>
      </c>
      <c r="AG564" s="144">
        <v>2</v>
      </c>
      <c r="AH564" s="144">
        <v>1</v>
      </c>
      <c r="AI564" s="144">
        <v>6</v>
      </c>
      <c r="AJ564" s="144">
        <v>7</v>
      </c>
      <c r="AK564" s="144">
        <v>4</v>
      </c>
      <c r="AL564" s="144">
        <v>0</v>
      </c>
      <c r="AM564" s="144">
        <v>0</v>
      </c>
      <c r="AN564" s="143">
        <f>SUM(AG564:AM564)</f>
        <v>20</v>
      </c>
      <c r="AO564" s="144">
        <v>2</v>
      </c>
      <c r="AP564" s="144">
        <v>5</v>
      </c>
      <c r="AQ564" s="144">
        <v>0</v>
      </c>
      <c r="AR564" s="144">
        <v>2</v>
      </c>
      <c r="AS564" s="144">
        <v>2</v>
      </c>
      <c r="AT564" s="144">
        <v>2</v>
      </c>
      <c r="AU564" s="144">
        <v>0</v>
      </c>
      <c r="AV564" s="143">
        <f>SUM(AO564:AU564)</f>
        <v>13</v>
      </c>
      <c r="AW564" s="144"/>
      <c r="AX564" s="144"/>
      <c r="AY564" s="144"/>
      <c r="AZ564" s="144"/>
      <c r="BA564" s="144"/>
      <c r="BB564" s="144"/>
      <c r="BC564" s="144"/>
      <c r="BD564" s="143">
        <f>SUM(AW564:BC564)</f>
        <v>0</v>
      </c>
    </row>
    <row r="565" spans="1:56" ht="12.75" hidden="1" customHeight="1" outlineLevel="1" x14ac:dyDescent="0.2">
      <c r="A565" s="292" t="s">
        <v>458</v>
      </c>
      <c r="B565" s="346" t="s">
        <v>88</v>
      </c>
      <c r="C565" s="8" t="s">
        <v>33</v>
      </c>
      <c r="D565" s="5" t="s">
        <v>9</v>
      </c>
      <c r="E565" s="5"/>
      <c r="F565" s="5"/>
      <c r="G565" s="15"/>
      <c r="H565" s="143">
        <f>SUMIF($I$3:$BD$3,$H$3,$I565:$BD565)</f>
        <v>44</v>
      </c>
      <c r="I565" s="144">
        <v>4</v>
      </c>
      <c r="J565" s="144">
        <v>2</v>
      </c>
      <c r="K565" s="144">
        <v>2</v>
      </c>
      <c r="L565" s="144">
        <v>2</v>
      </c>
      <c r="M565" s="144">
        <v>2</v>
      </c>
      <c r="N565" s="144">
        <v>3</v>
      </c>
      <c r="O565" s="144">
        <v>1</v>
      </c>
      <c r="P565" s="143">
        <f>SUM(I565:O565)</f>
        <v>16</v>
      </c>
      <c r="Q565" s="144">
        <v>1</v>
      </c>
      <c r="R565" s="144">
        <v>0</v>
      </c>
      <c r="S565" s="144">
        <v>0</v>
      </c>
      <c r="T565" s="144">
        <v>1</v>
      </c>
      <c r="U565" s="144">
        <v>0</v>
      </c>
      <c r="V565" s="144">
        <v>2</v>
      </c>
      <c r="W565" s="144">
        <v>0</v>
      </c>
      <c r="X565" s="143">
        <f>SUM(Q565:W565)</f>
        <v>4</v>
      </c>
      <c r="Y565" s="144">
        <v>1</v>
      </c>
      <c r="Z565" s="144">
        <v>2</v>
      </c>
      <c r="AA565" s="144">
        <v>1</v>
      </c>
      <c r="AB565" s="144">
        <v>0</v>
      </c>
      <c r="AC565" s="144">
        <v>2</v>
      </c>
      <c r="AD565" s="144">
        <v>0</v>
      </c>
      <c r="AE565" s="144">
        <v>1</v>
      </c>
      <c r="AF565" s="143">
        <f>SUM(Y565:AE565)</f>
        <v>7</v>
      </c>
      <c r="AG565" s="144">
        <v>2</v>
      </c>
      <c r="AH565" s="144">
        <v>1</v>
      </c>
      <c r="AI565" s="144">
        <v>3</v>
      </c>
      <c r="AJ565" s="144">
        <v>7</v>
      </c>
      <c r="AK565" s="144">
        <v>4</v>
      </c>
      <c r="AL565" s="144">
        <v>0</v>
      </c>
      <c r="AM565" s="144">
        <v>0</v>
      </c>
      <c r="AN565" s="143">
        <f>SUM(AG565:AM565)</f>
        <v>17</v>
      </c>
      <c r="AO565" s="144">
        <v>2</v>
      </c>
      <c r="AP565" s="144">
        <v>5</v>
      </c>
      <c r="AQ565" s="144">
        <v>0</v>
      </c>
      <c r="AR565" s="144">
        <v>1</v>
      </c>
      <c r="AS565" s="144">
        <v>2</v>
      </c>
      <c r="AT565" s="144">
        <v>2</v>
      </c>
      <c r="AU565" s="144">
        <v>0</v>
      </c>
      <c r="AV565" s="143">
        <f>SUM(AO565:AU565)</f>
        <v>12</v>
      </c>
      <c r="AW565" s="144"/>
      <c r="AX565" s="144"/>
      <c r="AY565" s="144"/>
      <c r="AZ565" s="144"/>
      <c r="BA565" s="144"/>
      <c r="BB565" s="144"/>
      <c r="BC565" s="144"/>
      <c r="BD565" s="143">
        <f>SUM(AW565:BC565)</f>
        <v>0</v>
      </c>
    </row>
    <row r="566" spans="1:56" s="2" customFormat="1" ht="12.75" hidden="1" customHeight="1" outlineLevel="1" x14ac:dyDescent="0.2">
      <c r="A566" s="293"/>
      <c r="B566" s="346" t="s">
        <v>88</v>
      </c>
      <c r="C566" s="8" t="s">
        <v>13</v>
      </c>
      <c r="D566" s="5" t="s">
        <v>4</v>
      </c>
      <c r="E566" s="5"/>
      <c r="F566" s="5"/>
      <c r="G566" s="15"/>
      <c r="H566" s="143">
        <f>IF(ISERROR(H565/H563),0,H565/H563)</f>
        <v>0.86274509803921573</v>
      </c>
      <c r="I566" s="144">
        <v>1</v>
      </c>
      <c r="J566" s="144">
        <v>1</v>
      </c>
      <c r="K566" s="144">
        <v>1</v>
      </c>
      <c r="L566" s="144">
        <v>1</v>
      </c>
      <c r="M566" s="144">
        <v>1</v>
      </c>
      <c r="N566" s="144">
        <v>1</v>
      </c>
      <c r="O566" s="144">
        <v>1</v>
      </c>
      <c r="P566" s="143">
        <f>IF(ISERROR(P565/P563),0,P565/P563)</f>
        <v>1</v>
      </c>
      <c r="Q566" s="144">
        <v>1</v>
      </c>
      <c r="R566" s="144" t="s">
        <v>102</v>
      </c>
      <c r="S566" s="144" t="s">
        <v>102</v>
      </c>
      <c r="T566" s="144">
        <v>0.5</v>
      </c>
      <c r="U566" s="144">
        <v>0</v>
      </c>
      <c r="V566" s="144">
        <v>1</v>
      </c>
      <c r="W566" s="144" t="s">
        <v>102</v>
      </c>
      <c r="X566" s="143">
        <f>IF(ISERROR(X565/X563),0,X565/X563)</f>
        <v>0.66666666666666663</v>
      </c>
      <c r="Y566" s="144">
        <v>1</v>
      </c>
      <c r="Z566" s="144">
        <v>1</v>
      </c>
      <c r="AA566" s="144">
        <v>1</v>
      </c>
      <c r="AB566" s="144" t="s">
        <v>102</v>
      </c>
      <c r="AC566" s="144">
        <v>0.66666666666666663</v>
      </c>
      <c r="AD566" s="144" t="s">
        <v>102</v>
      </c>
      <c r="AE566" s="144">
        <v>1</v>
      </c>
      <c r="AF566" s="143">
        <f>IF(ISERROR(AF565/AF563),0,AF565/AF563)</f>
        <v>0.875</v>
      </c>
      <c r="AG566" s="144">
        <v>1</v>
      </c>
      <c r="AH566" s="144">
        <v>1</v>
      </c>
      <c r="AI566" s="144">
        <v>0.5</v>
      </c>
      <c r="AJ566" s="144">
        <v>1</v>
      </c>
      <c r="AK566" s="144">
        <v>1</v>
      </c>
      <c r="AL566" s="144" t="s">
        <v>102</v>
      </c>
      <c r="AM566" s="144" t="s">
        <v>102</v>
      </c>
      <c r="AN566" s="143">
        <f>IF(ISERROR(AN565/AN563),0,AN565/AN563)</f>
        <v>0.85</v>
      </c>
      <c r="AO566" s="144">
        <v>1</v>
      </c>
      <c r="AP566" s="144">
        <v>1</v>
      </c>
      <c r="AQ566" s="144" t="s">
        <v>102</v>
      </c>
      <c r="AR566" s="144">
        <v>0.5</v>
      </c>
      <c r="AS566" s="144">
        <v>1</v>
      </c>
      <c r="AT566" s="144">
        <v>1</v>
      </c>
      <c r="AU566" s="144" t="s">
        <v>102</v>
      </c>
      <c r="AV566" s="143">
        <f>IF(ISERROR(AV565/AV563),0,AV565/AV563)</f>
        <v>0.92307692307692313</v>
      </c>
      <c r="AW566" s="144"/>
      <c r="AX566" s="144"/>
      <c r="AY566" s="144" t="s">
        <v>102</v>
      </c>
      <c r="AZ566" s="144"/>
      <c r="BA566" s="144"/>
      <c r="BB566" s="144"/>
      <c r="BC566" s="144"/>
      <c r="BD566" s="143">
        <f>IF(ISERROR(BD565/BD563),0,BD565/BD563)</f>
        <v>0</v>
      </c>
    </row>
    <row r="567" spans="1:56" ht="12.75" hidden="1" customHeight="1" outlineLevel="1" x14ac:dyDescent="0.2">
      <c r="A567" s="293"/>
      <c r="B567" s="346" t="s">
        <v>88</v>
      </c>
      <c r="C567" s="8" t="s">
        <v>5</v>
      </c>
      <c r="D567" s="5" t="s">
        <v>4</v>
      </c>
      <c r="E567" s="5"/>
      <c r="F567" s="5"/>
      <c r="G567" s="15"/>
      <c r="H567" s="143">
        <f>IF(ISERROR((H563-H564)/H563),0,(H563-H564)/H563)</f>
        <v>3.9215686274509803E-2</v>
      </c>
      <c r="I567" s="144">
        <v>0</v>
      </c>
      <c r="J567" s="144">
        <v>0</v>
      </c>
      <c r="K567" s="144">
        <v>0</v>
      </c>
      <c r="L567" s="144">
        <v>0</v>
      </c>
      <c r="M567" s="144">
        <v>0</v>
      </c>
      <c r="N567" s="144">
        <v>0</v>
      </c>
      <c r="O567" s="144">
        <v>0</v>
      </c>
      <c r="P567" s="143">
        <f>IF(ISERROR((P563-P564)/P563),0,(P563-P564)/P563)</f>
        <v>0</v>
      </c>
      <c r="Q567" s="144">
        <v>0</v>
      </c>
      <c r="R567" s="144" t="s">
        <v>102</v>
      </c>
      <c r="S567" s="144" t="s">
        <v>102</v>
      </c>
      <c r="T567" s="144">
        <v>0.5</v>
      </c>
      <c r="U567" s="144">
        <v>0</v>
      </c>
      <c r="V567" s="144">
        <v>0</v>
      </c>
      <c r="W567" s="144" t="s">
        <v>102</v>
      </c>
      <c r="X567" s="143">
        <f>IF(ISERROR((X563-X564)/X563),0,(X563-X564)/X563)</f>
        <v>0.16666666666666666</v>
      </c>
      <c r="Y567" s="144">
        <v>0</v>
      </c>
      <c r="Z567" s="144">
        <v>0</v>
      </c>
      <c r="AA567" s="144">
        <v>0</v>
      </c>
      <c r="AB567" s="144" t="s">
        <v>102</v>
      </c>
      <c r="AC567" s="144">
        <v>0.33333333333333331</v>
      </c>
      <c r="AD567" s="144" t="s">
        <v>102</v>
      </c>
      <c r="AE567" s="144">
        <v>0</v>
      </c>
      <c r="AF567" s="143">
        <f>IF(ISERROR((AF563-AF564)/AF563),0,(AF563-AF564)/AF563)</f>
        <v>0.125</v>
      </c>
      <c r="AG567" s="144">
        <v>0</v>
      </c>
      <c r="AH567" s="144">
        <v>0</v>
      </c>
      <c r="AI567" s="144">
        <v>0</v>
      </c>
      <c r="AJ567" s="144">
        <v>0</v>
      </c>
      <c r="AK567" s="144">
        <v>0</v>
      </c>
      <c r="AL567" s="144" t="s">
        <v>102</v>
      </c>
      <c r="AM567" s="144" t="s">
        <v>102</v>
      </c>
      <c r="AN567" s="143">
        <f>IF(ISERROR((AN563-AN564)/AN563),0,(AN563-AN564)/AN563)</f>
        <v>0</v>
      </c>
      <c r="AO567" s="144">
        <v>0</v>
      </c>
      <c r="AP567" s="144">
        <v>0</v>
      </c>
      <c r="AQ567" s="144" t="s">
        <v>102</v>
      </c>
      <c r="AR567" s="144">
        <v>0</v>
      </c>
      <c r="AS567" s="144">
        <v>0</v>
      </c>
      <c r="AT567" s="144">
        <v>0</v>
      </c>
      <c r="AU567" s="144" t="s">
        <v>102</v>
      </c>
      <c r="AV567" s="143">
        <f>IF(ISERROR((AV563-AV564)/AV563),0,(AV563-AV564)/AV563)</f>
        <v>0</v>
      </c>
      <c r="AW567" s="144"/>
      <c r="AX567" s="144"/>
      <c r="AY567" s="144" t="s">
        <v>102</v>
      </c>
      <c r="AZ567" s="144"/>
      <c r="BA567" s="144"/>
      <c r="BB567" s="144"/>
      <c r="BC567" s="144"/>
      <c r="BD567" s="143">
        <f>IF(ISERROR((BD563-BD564)/BD563),0,(BD563-BD564)/BD563)</f>
        <v>0</v>
      </c>
    </row>
    <row r="568" spans="1:56" ht="12.75" hidden="1" customHeight="1" outlineLevel="2" x14ac:dyDescent="0.2">
      <c r="A568" s="292" t="s">
        <v>459</v>
      </c>
      <c r="B568" s="346" t="s">
        <v>88</v>
      </c>
      <c r="C568" s="8" t="s">
        <v>46</v>
      </c>
      <c r="D568" s="5"/>
      <c r="E568" s="5"/>
      <c r="F568" s="5"/>
      <c r="G568" s="15"/>
      <c r="H568" s="143">
        <f>SUMIF($I$3:$BD$3,$H$3,$I568:$BD568)</f>
        <v>538</v>
      </c>
      <c r="I568" s="144">
        <v>4</v>
      </c>
      <c r="J568" s="144">
        <v>1</v>
      </c>
      <c r="K568" s="144">
        <v>2</v>
      </c>
      <c r="L568" s="144">
        <v>2</v>
      </c>
      <c r="M568" s="144">
        <v>2</v>
      </c>
      <c r="N568" s="144">
        <v>25</v>
      </c>
      <c r="O568" s="144">
        <v>1</v>
      </c>
      <c r="P568" s="143">
        <f>SUM(I568:O568)</f>
        <v>37</v>
      </c>
      <c r="Q568" s="144">
        <v>0</v>
      </c>
      <c r="R568" s="144">
        <v>0</v>
      </c>
      <c r="S568" s="144">
        <v>0</v>
      </c>
      <c r="T568" s="144">
        <v>0</v>
      </c>
      <c r="U568" s="144">
        <v>35</v>
      </c>
      <c r="V568" s="144">
        <v>27</v>
      </c>
      <c r="W568" s="144">
        <v>0</v>
      </c>
      <c r="X568" s="143">
        <f>SUM(Q568:W568)</f>
        <v>62</v>
      </c>
      <c r="Y568" s="144">
        <v>1</v>
      </c>
      <c r="Z568" s="144">
        <v>12</v>
      </c>
      <c r="AA568" s="144">
        <v>1</v>
      </c>
      <c r="AB568" s="144">
        <v>0</v>
      </c>
      <c r="AC568" s="144">
        <v>1</v>
      </c>
      <c r="AD568" s="144">
        <v>0</v>
      </c>
      <c r="AE568" s="144">
        <v>1</v>
      </c>
      <c r="AF568" s="143">
        <f>SUM(Y568:AE568)</f>
        <v>16</v>
      </c>
      <c r="AG568" s="144">
        <v>1</v>
      </c>
      <c r="AH568" s="144">
        <v>1</v>
      </c>
      <c r="AI568" s="144">
        <v>161</v>
      </c>
      <c r="AJ568" s="144">
        <v>87</v>
      </c>
      <c r="AK568" s="144">
        <v>31</v>
      </c>
      <c r="AL568" s="144">
        <v>0</v>
      </c>
      <c r="AM568" s="144">
        <v>0</v>
      </c>
      <c r="AN568" s="143">
        <f>SUM(AG568:AM568)</f>
        <v>281</v>
      </c>
      <c r="AO568" s="144">
        <v>2</v>
      </c>
      <c r="AP568" s="144">
        <v>5</v>
      </c>
      <c r="AQ568" s="144">
        <v>0</v>
      </c>
      <c r="AR568" s="144">
        <v>114</v>
      </c>
      <c r="AS568" s="144">
        <v>3</v>
      </c>
      <c r="AT568" s="144">
        <v>29</v>
      </c>
      <c r="AU568" s="144">
        <v>0</v>
      </c>
      <c r="AV568" s="143">
        <f>SUM(AO568:AU568)</f>
        <v>153</v>
      </c>
      <c r="AW568" s="144"/>
      <c r="AX568" s="144"/>
      <c r="AY568" s="144"/>
      <c r="AZ568" s="144"/>
      <c r="BA568" s="144"/>
      <c r="BB568" s="144"/>
      <c r="BC568" s="144"/>
      <c r="BD568" s="143">
        <f>SUM(AW568:BC568)</f>
        <v>0</v>
      </c>
    </row>
    <row r="569" spans="1:56" ht="12.75" hidden="1" customHeight="1" outlineLevel="1" collapsed="1" x14ac:dyDescent="0.2">
      <c r="A569" s="292"/>
      <c r="B569" s="346" t="s">
        <v>88</v>
      </c>
      <c r="C569" s="8" t="s">
        <v>14</v>
      </c>
      <c r="D569" s="5"/>
      <c r="E569" s="5"/>
      <c r="F569" s="5"/>
      <c r="G569" s="15"/>
      <c r="H569" s="143">
        <f>IF(ISERROR(H568/H564),0,H568/H564)</f>
        <v>10.979591836734693</v>
      </c>
      <c r="I569" s="144">
        <v>1</v>
      </c>
      <c r="J569" s="144">
        <v>0.5</v>
      </c>
      <c r="K569" s="144">
        <v>1</v>
      </c>
      <c r="L569" s="144">
        <v>1</v>
      </c>
      <c r="M569" s="144">
        <v>1</v>
      </c>
      <c r="N569" s="144">
        <v>8.3333333333333339</v>
      </c>
      <c r="O569" s="144">
        <v>1</v>
      </c>
      <c r="P569" s="143">
        <f>IF(ISERROR(P568/P564),0,P568/P564)</f>
        <v>2.3125</v>
      </c>
      <c r="Q569" s="144">
        <v>0</v>
      </c>
      <c r="R569" s="144" t="s">
        <v>102</v>
      </c>
      <c r="S569" s="144" t="s">
        <v>102</v>
      </c>
      <c r="T569" s="144">
        <v>0</v>
      </c>
      <c r="U569" s="144">
        <v>35</v>
      </c>
      <c r="V569" s="144">
        <v>13.5</v>
      </c>
      <c r="W569" s="144" t="s">
        <v>102</v>
      </c>
      <c r="X569" s="143">
        <f>IF(ISERROR(X568/X564),0,X568/X564)</f>
        <v>12.4</v>
      </c>
      <c r="Y569" s="144">
        <v>1</v>
      </c>
      <c r="Z569" s="144">
        <v>6</v>
      </c>
      <c r="AA569" s="144">
        <v>1</v>
      </c>
      <c r="AB569" s="144" t="s">
        <v>102</v>
      </c>
      <c r="AC569" s="144">
        <v>0.5</v>
      </c>
      <c r="AD569" s="144" t="s">
        <v>102</v>
      </c>
      <c r="AE569" s="144">
        <v>1</v>
      </c>
      <c r="AF569" s="143">
        <f>IF(ISERROR(AF568/AF564),0,AF568/AF564)</f>
        <v>2.2857142857142856</v>
      </c>
      <c r="AG569" s="144">
        <v>0.5</v>
      </c>
      <c r="AH569" s="144">
        <v>1</v>
      </c>
      <c r="AI569" s="144">
        <v>26.833333333333332</v>
      </c>
      <c r="AJ569" s="144">
        <v>12.428571428571429</v>
      </c>
      <c r="AK569" s="144">
        <v>7.75</v>
      </c>
      <c r="AL569" s="144" t="s">
        <v>102</v>
      </c>
      <c r="AM569" s="144" t="s">
        <v>102</v>
      </c>
      <c r="AN569" s="143">
        <f>IF(ISERROR(AN568/AN564),0,AN568/AN564)</f>
        <v>14.05</v>
      </c>
      <c r="AO569" s="144">
        <v>1</v>
      </c>
      <c r="AP569" s="144">
        <v>1</v>
      </c>
      <c r="AQ569" s="144" t="s">
        <v>102</v>
      </c>
      <c r="AR569" s="144">
        <v>57</v>
      </c>
      <c r="AS569" s="144">
        <v>1.5</v>
      </c>
      <c r="AT569" s="144">
        <v>14.5</v>
      </c>
      <c r="AU569" s="144" t="s">
        <v>102</v>
      </c>
      <c r="AV569" s="143">
        <f>IF(ISERROR(AV568/AV564),0,AV568/AV564)</f>
        <v>11.76923076923077</v>
      </c>
      <c r="AW569" s="144"/>
      <c r="AX569" s="144"/>
      <c r="AY569" s="144" t="s">
        <v>102</v>
      </c>
      <c r="AZ569" s="144"/>
      <c r="BA569" s="144"/>
      <c r="BB569" s="144"/>
      <c r="BC569" s="144"/>
      <c r="BD569" s="143">
        <f>IF(ISERROR(BD568/BD564),0,BD568/BD564)</f>
        <v>0</v>
      </c>
    </row>
    <row r="570" spans="1:56" ht="12.75" hidden="1" customHeight="1" outlineLevel="1" x14ac:dyDescent="0.2">
      <c r="A570" s="292" t="s">
        <v>460</v>
      </c>
      <c r="B570" s="346" t="s">
        <v>88</v>
      </c>
      <c r="C570" s="8"/>
      <c r="D570" s="5"/>
      <c r="E570" s="5"/>
      <c r="F570" s="5"/>
      <c r="G570" s="15"/>
      <c r="H570" s="143"/>
      <c r="I570" s="144"/>
      <c r="J570" s="144"/>
      <c r="K570" s="144"/>
      <c r="L570" s="144"/>
      <c r="M570" s="144"/>
      <c r="N570" s="144"/>
      <c r="O570" s="144"/>
      <c r="P570" s="143"/>
      <c r="Q570" s="144"/>
      <c r="R570" s="144"/>
      <c r="S570" s="144"/>
      <c r="T570" s="144"/>
      <c r="U570" s="144"/>
      <c r="V570" s="144"/>
      <c r="W570" s="144"/>
      <c r="X570" s="143"/>
      <c r="Y570" s="144"/>
      <c r="Z570" s="144"/>
      <c r="AA570" s="144"/>
      <c r="AB570" s="144"/>
      <c r="AC570" s="144"/>
      <c r="AD570" s="144"/>
      <c r="AE570" s="144"/>
      <c r="AF570" s="143"/>
      <c r="AG570" s="144"/>
      <c r="AH570" s="144"/>
      <c r="AI570" s="144"/>
      <c r="AJ570" s="144"/>
      <c r="AK570" s="144"/>
      <c r="AL570" s="144"/>
      <c r="AM570" s="144"/>
      <c r="AN570" s="143"/>
      <c r="AO570" s="144"/>
      <c r="AP570" s="144"/>
      <c r="AQ570" s="144"/>
      <c r="AR570" s="144"/>
      <c r="AS570" s="144"/>
      <c r="AT570" s="144"/>
      <c r="AU570" s="144"/>
      <c r="AV570" s="143"/>
      <c r="AW570" s="144"/>
      <c r="AX570" s="144"/>
      <c r="AY570" s="144"/>
      <c r="AZ570" s="144"/>
      <c r="BA570" s="144"/>
      <c r="BB570" s="144"/>
      <c r="BC570" s="144"/>
      <c r="BD570" s="143"/>
    </row>
    <row r="571" spans="1:56" ht="12.75" hidden="1" customHeight="1" outlineLevel="1" x14ac:dyDescent="0.2">
      <c r="A571" s="268"/>
      <c r="B571" s="346" t="s">
        <v>88</v>
      </c>
      <c r="C571" s="8"/>
      <c r="D571" s="5"/>
      <c r="E571" s="5"/>
      <c r="F571" s="5"/>
      <c r="G571" s="15"/>
      <c r="H571" s="143"/>
      <c r="I571" s="144"/>
      <c r="J571" s="144"/>
      <c r="K571" s="144"/>
      <c r="L571" s="144"/>
      <c r="M571" s="144"/>
      <c r="N571" s="144"/>
      <c r="O571" s="144"/>
      <c r="P571" s="143"/>
      <c r="Q571" s="144"/>
      <c r="R571" s="144"/>
      <c r="S571" s="144"/>
      <c r="T571" s="144"/>
      <c r="U571" s="144"/>
      <c r="V571" s="144"/>
      <c r="W571" s="144"/>
      <c r="X571" s="143"/>
      <c r="Y571" s="144"/>
      <c r="Z571" s="144"/>
      <c r="AA571" s="144"/>
      <c r="AB571" s="144"/>
      <c r="AC571" s="144"/>
      <c r="AD571" s="144"/>
      <c r="AE571" s="144"/>
      <c r="AF571" s="143"/>
      <c r="AG571" s="144"/>
      <c r="AH571" s="144"/>
      <c r="AI571" s="144"/>
      <c r="AJ571" s="144"/>
      <c r="AK571" s="144"/>
      <c r="AL571" s="144"/>
      <c r="AM571" s="144"/>
      <c r="AN571" s="143"/>
      <c r="AO571" s="144"/>
      <c r="AP571" s="144"/>
      <c r="AQ571" s="144"/>
      <c r="AR571" s="144"/>
      <c r="AS571" s="144"/>
      <c r="AT571" s="144"/>
      <c r="AU571" s="144"/>
      <c r="AV571" s="143"/>
      <c r="AW571" s="144"/>
      <c r="AX571" s="144"/>
      <c r="AY571" s="144"/>
      <c r="AZ571" s="144"/>
      <c r="BA571" s="144"/>
      <c r="BB571" s="144"/>
      <c r="BC571" s="144"/>
      <c r="BD571" s="143"/>
    </row>
    <row r="572" spans="1:56" ht="12.75" hidden="1" customHeight="1" outlineLevel="1" x14ac:dyDescent="0.2">
      <c r="A572" s="291" t="s">
        <v>461</v>
      </c>
      <c r="B572" s="346" t="s">
        <v>88</v>
      </c>
      <c r="C572" s="8"/>
      <c r="D572" s="5"/>
      <c r="E572" s="5"/>
      <c r="F572" s="5"/>
      <c r="G572" s="15"/>
      <c r="H572" s="143"/>
      <c r="I572" s="144"/>
      <c r="J572" s="144"/>
      <c r="K572" s="144"/>
      <c r="L572" s="144"/>
      <c r="M572" s="144"/>
      <c r="N572" s="144"/>
      <c r="O572" s="144"/>
      <c r="P572" s="143"/>
      <c r="Q572" s="144"/>
      <c r="R572" s="144"/>
      <c r="S572" s="144"/>
      <c r="T572" s="144"/>
      <c r="U572" s="144"/>
      <c r="V572" s="144"/>
      <c r="W572" s="144"/>
      <c r="X572" s="143"/>
      <c r="Y572" s="144"/>
      <c r="Z572" s="144"/>
      <c r="AA572" s="144"/>
      <c r="AB572" s="144"/>
      <c r="AC572" s="144"/>
      <c r="AD572" s="144"/>
      <c r="AE572" s="144"/>
      <c r="AF572" s="143"/>
      <c r="AG572" s="144"/>
      <c r="AH572" s="144"/>
      <c r="AI572" s="144"/>
      <c r="AJ572" s="144"/>
      <c r="AK572" s="144"/>
      <c r="AL572" s="144"/>
      <c r="AM572" s="144"/>
      <c r="AN572" s="143"/>
      <c r="AO572" s="144"/>
      <c r="AP572" s="144"/>
      <c r="AQ572" s="144"/>
      <c r="AR572" s="144"/>
      <c r="AS572" s="144"/>
      <c r="AT572" s="144"/>
      <c r="AU572" s="144"/>
      <c r="AV572" s="143"/>
      <c r="AW572" s="144"/>
      <c r="AX572" s="144"/>
      <c r="AY572" s="144"/>
      <c r="AZ572" s="144"/>
      <c r="BA572" s="144"/>
      <c r="BB572" s="144"/>
      <c r="BC572" s="144"/>
      <c r="BD572" s="143"/>
    </row>
    <row r="573" spans="1:56" ht="12.75" hidden="1" customHeight="1" outlineLevel="1" x14ac:dyDescent="0.2">
      <c r="A573" s="291" t="s">
        <v>462</v>
      </c>
      <c r="B573" s="346" t="s">
        <v>88</v>
      </c>
      <c r="C573" s="8"/>
      <c r="D573" s="5"/>
      <c r="E573" s="5"/>
      <c r="F573" s="5"/>
      <c r="G573" s="15"/>
      <c r="H573" s="143"/>
      <c r="I573" s="144"/>
      <c r="J573" s="144"/>
      <c r="K573" s="144"/>
      <c r="L573" s="144"/>
      <c r="M573" s="144"/>
      <c r="N573" s="144"/>
      <c r="O573" s="144"/>
      <c r="P573" s="143"/>
      <c r="Q573" s="144"/>
      <c r="R573" s="144"/>
      <c r="S573" s="144"/>
      <c r="T573" s="144"/>
      <c r="U573" s="144"/>
      <c r="V573" s="144"/>
      <c r="W573" s="144"/>
      <c r="X573" s="143"/>
      <c r="Y573" s="144"/>
      <c r="Z573" s="144"/>
      <c r="AA573" s="144"/>
      <c r="AB573" s="144"/>
      <c r="AC573" s="144"/>
      <c r="AD573" s="144"/>
      <c r="AE573" s="144"/>
      <c r="AF573" s="143"/>
      <c r="AG573" s="144"/>
      <c r="AH573" s="144"/>
      <c r="AI573" s="144"/>
      <c r="AJ573" s="144"/>
      <c r="AK573" s="144"/>
      <c r="AL573" s="144"/>
      <c r="AM573" s="144"/>
      <c r="AN573" s="143"/>
      <c r="AO573" s="144"/>
      <c r="AP573" s="144"/>
      <c r="AQ573" s="144"/>
      <c r="AR573" s="144"/>
      <c r="AS573" s="144"/>
      <c r="AT573" s="144"/>
      <c r="AU573" s="144"/>
      <c r="AV573" s="143"/>
      <c r="AW573" s="144"/>
      <c r="AX573" s="144"/>
      <c r="AY573" s="144"/>
      <c r="AZ573" s="144"/>
      <c r="BA573" s="144"/>
      <c r="BB573" s="144"/>
      <c r="BC573" s="144"/>
      <c r="BD573" s="143"/>
    </row>
    <row r="574" spans="1:56" ht="12.75" hidden="1" customHeight="1" outlineLevel="1" x14ac:dyDescent="0.2">
      <c r="A574" s="291" t="s">
        <v>463</v>
      </c>
      <c r="B574" s="346" t="s">
        <v>89</v>
      </c>
      <c r="C574" s="8" t="s">
        <v>2</v>
      </c>
      <c r="D574" s="5" t="s">
        <v>9</v>
      </c>
      <c r="E574" s="5"/>
      <c r="F574" s="5"/>
      <c r="G574" s="15"/>
      <c r="H574" s="143">
        <f>SUMIF($I$3:$BD$3,$H$3,$I574:$BD574)</f>
        <v>136</v>
      </c>
      <c r="I574" s="144">
        <v>14</v>
      </c>
      <c r="J574" s="144">
        <v>7</v>
      </c>
      <c r="K574" s="144">
        <v>3</v>
      </c>
      <c r="L574" s="144">
        <v>12</v>
      </c>
      <c r="M574" s="144">
        <v>1</v>
      </c>
      <c r="N574" s="144">
        <v>16</v>
      </c>
      <c r="O574" s="144">
        <v>2</v>
      </c>
      <c r="P574" s="143">
        <f>SUM(I574:O574)</f>
        <v>55</v>
      </c>
      <c r="Q574" s="144">
        <v>9</v>
      </c>
      <c r="R574" s="144">
        <v>10</v>
      </c>
      <c r="S574" s="144">
        <v>9</v>
      </c>
      <c r="T574" s="144">
        <v>3</v>
      </c>
      <c r="U574" s="144">
        <v>5</v>
      </c>
      <c r="V574" s="144">
        <v>5</v>
      </c>
      <c r="W574" s="144">
        <v>0</v>
      </c>
      <c r="X574" s="143">
        <f>SUM(Q574:W574)</f>
        <v>41</v>
      </c>
      <c r="Y574" s="144">
        <v>3</v>
      </c>
      <c r="Z574" s="144">
        <v>10</v>
      </c>
      <c r="AA574" s="144">
        <v>4</v>
      </c>
      <c r="AB574" s="144">
        <v>9</v>
      </c>
      <c r="AC574" s="144">
        <v>6</v>
      </c>
      <c r="AD574" s="144">
        <v>1</v>
      </c>
      <c r="AE574" s="144">
        <v>0</v>
      </c>
      <c r="AF574" s="143">
        <f>SUM(Y574:AE574)</f>
        <v>33</v>
      </c>
      <c r="AG574" s="144">
        <v>5</v>
      </c>
      <c r="AH574" s="144">
        <v>3</v>
      </c>
      <c r="AI574" s="144">
        <v>4</v>
      </c>
      <c r="AJ574" s="144">
        <v>1</v>
      </c>
      <c r="AK574" s="144">
        <v>6</v>
      </c>
      <c r="AL574" s="144">
        <v>0</v>
      </c>
      <c r="AM574" s="144">
        <v>1</v>
      </c>
      <c r="AN574" s="143">
        <f>SUM(AG574:AM574)</f>
        <v>20</v>
      </c>
      <c r="AO574" s="144">
        <v>0</v>
      </c>
      <c r="AP574" s="144">
        <v>6</v>
      </c>
      <c r="AQ574" s="144">
        <v>6</v>
      </c>
      <c r="AR574" s="144">
        <v>9</v>
      </c>
      <c r="AS574" s="144">
        <v>2</v>
      </c>
      <c r="AT574" s="144">
        <v>0</v>
      </c>
      <c r="AU574" s="144">
        <v>1</v>
      </c>
      <c r="AV574" s="143">
        <f>SUM(AO574:AU574)</f>
        <v>24</v>
      </c>
      <c r="AW574" s="144"/>
      <c r="AX574" s="144"/>
      <c r="AY574" s="144"/>
      <c r="AZ574" s="144"/>
      <c r="BA574" s="144"/>
      <c r="BB574" s="144"/>
      <c r="BC574" s="144"/>
      <c r="BD574" s="143">
        <f>SUM(AW574:BC574)</f>
        <v>0</v>
      </c>
    </row>
    <row r="575" spans="1:56" ht="12.75" hidden="1" customHeight="1" outlineLevel="1" x14ac:dyDescent="0.2">
      <c r="A575" s="292" t="s">
        <v>464</v>
      </c>
      <c r="B575" s="346" t="s">
        <v>89</v>
      </c>
      <c r="C575" s="8" t="s">
        <v>3</v>
      </c>
      <c r="D575" s="5" t="s">
        <v>9</v>
      </c>
      <c r="E575" s="5"/>
      <c r="F575" s="5"/>
      <c r="G575" s="15"/>
      <c r="H575" s="143">
        <f>SUMIF($I$3:$BD$3,$H$3,$I575:$BD575)</f>
        <v>131</v>
      </c>
      <c r="I575" s="144">
        <v>14</v>
      </c>
      <c r="J575" s="144">
        <v>7</v>
      </c>
      <c r="K575" s="144">
        <v>3</v>
      </c>
      <c r="L575" s="144">
        <v>12</v>
      </c>
      <c r="M575" s="144">
        <v>1</v>
      </c>
      <c r="N575" s="144">
        <v>14</v>
      </c>
      <c r="O575" s="144">
        <v>2</v>
      </c>
      <c r="P575" s="143">
        <f>SUM(I575:O575)</f>
        <v>53</v>
      </c>
      <c r="Q575" s="144">
        <v>9</v>
      </c>
      <c r="R575" s="144">
        <v>8</v>
      </c>
      <c r="S575" s="144">
        <v>9</v>
      </c>
      <c r="T575" s="144">
        <v>3</v>
      </c>
      <c r="U575" s="144">
        <v>5</v>
      </c>
      <c r="V575" s="144">
        <v>5</v>
      </c>
      <c r="W575" s="144">
        <v>0</v>
      </c>
      <c r="X575" s="143">
        <f>SUM(Q575:W575)</f>
        <v>39</v>
      </c>
      <c r="Y575" s="144">
        <v>3</v>
      </c>
      <c r="Z575" s="144">
        <v>10</v>
      </c>
      <c r="AA575" s="144">
        <v>4</v>
      </c>
      <c r="AB575" s="144">
        <v>9</v>
      </c>
      <c r="AC575" s="144">
        <v>6</v>
      </c>
      <c r="AD575" s="144">
        <v>1</v>
      </c>
      <c r="AE575" s="144">
        <v>0</v>
      </c>
      <c r="AF575" s="143">
        <f>SUM(Y575:AE575)</f>
        <v>33</v>
      </c>
      <c r="AG575" s="144">
        <v>4</v>
      </c>
      <c r="AH575" s="144">
        <v>3</v>
      </c>
      <c r="AI575" s="144">
        <v>4</v>
      </c>
      <c r="AJ575" s="144">
        <v>1</v>
      </c>
      <c r="AK575" s="144">
        <v>6</v>
      </c>
      <c r="AL575" s="144">
        <v>0</v>
      </c>
      <c r="AM575" s="144">
        <v>1</v>
      </c>
      <c r="AN575" s="143">
        <f>SUM(AG575:AM575)</f>
        <v>19</v>
      </c>
      <c r="AO575" s="144">
        <v>0</v>
      </c>
      <c r="AP575" s="144">
        <v>6</v>
      </c>
      <c r="AQ575" s="144">
        <v>6</v>
      </c>
      <c r="AR575" s="144">
        <v>9</v>
      </c>
      <c r="AS575" s="144">
        <v>2</v>
      </c>
      <c r="AT575" s="144">
        <v>0</v>
      </c>
      <c r="AU575" s="144">
        <v>1</v>
      </c>
      <c r="AV575" s="143">
        <f>SUM(AO575:AU575)</f>
        <v>24</v>
      </c>
      <c r="AW575" s="144"/>
      <c r="AX575" s="144"/>
      <c r="AY575" s="144"/>
      <c r="AZ575" s="144"/>
      <c r="BA575" s="144"/>
      <c r="BB575" s="144"/>
      <c r="BC575" s="144"/>
      <c r="BD575" s="143">
        <f>SUM(AW575:BC575)</f>
        <v>0</v>
      </c>
    </row>
    <row r="576" spans="1:56" ht="12.75" hidden="1" customHeight="1" outlineLevel="1" x14ac:dyDescent="0.2">
      <c r="A576" s="292" t="s">
        <v>465</v>
      </c>
      <c r="B576" s="346" t="s">
        <v>89</v>
      </c>
      <c r="C576" s="8" t="s">
        <v>33</v>
      </c>
      <c r="D576" s="5" t="s">
        <v>9</v>
      </c>
      <c r="E576" s="5"/>
      <c r="F576" s="5"/>
      <c r="G576" s="15"/>
      <c r="H576" s="143">
        <f>SUMIF($I$3:$BD$3,$H$3,$I576:$BD576)</f>
        <v>117</v>
      </c>
      <c r="I576" s="144">
        <v>14</v>
      </c>
      <c r="J576" s="144">
        <v>6</v>
      </c>
      <c r="K576" s="144">
        <v>3</v>
      </c>
      <c r="L576" s="144">
        <v>12</v>
      </c>
      <c r="M576" s="144">
        <v>1</v>
      </c>
      <c r="N576" s="144">
        <v>8</v>
      </c>
      <c r="O576" s="144">
        <v>2</v>
      </c>
      <c r="P576" s="143">
        <f>SUM(I576:O576)</f>
        <v>46</v>
      </c>
      <c r="Q576" s="144">
        <v>9</v>
      </c>
      <c r="R576" s="144">
        <v>6</v>
      </c>
      <c r="S576" s="144">
        <v>9</v>
      </c>
      <c r="T576" s="144">
        <v>3</v>
      </c>
      <c r="U576" s="144">
        <v>5</v>
      </c>
      <c r="V576" s="144">
        <v>5</v>
      </c>
      <c r="W576" s="144">
        <v>0</v>
      </c>
      <c r="X576" s="143">
        <f>SUM(Q576:W576)</f>
        <v>37</v>
      </c>
      <c r="Y576" s="144">
        <v>3</v>
      </c>
      <c r="Z576" s="144">
        <v>10</v>
      </c>
      <c r="AA576" s="144">
        <v>4</v>
      </c>
      <c r="AB576" s="144">
        <v>8</v>
      </c>
      <c r="AC576" s="144">
        <v>6</v>
      </c>
      <c r="AD576" s="144">
        <v>1</v>
      </c>
      <c r="AE576" s="144">
        <v>0</v>
      </c>
      <c r="AF576" s="143">
        <f>SUM(Y576:AE576)</f>
        <v>32</v>
      </c>
      <c r="AG576" s="144">
        <v>4</v>
      </c>
      <c r="AH576" s="144">
        <v>2</v>
      </c>
      <c r="AI576" s="144">
        <v>2</v>
      </c>
      <c r="AJ576" s="144">
        <v>1</v>
      </c>
      <c r="AK576" s="144">
        <v>6</v>
      </c>
      <c r="AL576" s="144">
        <v>0</v>
      </c>
      <c r="AM576" s="144">
        <v>1</v>
      </c>
      <c r="AN576" s="143">
        <f>SUM(AG576:AM576)</f>
        <v>16</v>
      </c>
      <c r="AO576" s="144">
        <v>0</v>
      </c>
      <c r="AP576" s="144">
        <v>6</v>
      </c>
      <c r="AQ576" s="144">
        <v>6</v>
      </c>
      <c r="AR576" s="144">
        <v>7</v>
      </c>
      <c r="AS576" s="144">
        <v>2</v>
      </c>
      <c r="AT576" s="144">
        <v>0</v>
      </c>
      <c r="AU576" s="144">
        <v>1</v>
      </c>
      <c r="AV576" s="143">
        <f>SUM(AO576:AU576)</f>
        <v>22</v>
      </c>
      <c r="AW576" s="144"/>
      <c r="AX576" s="144"/>
      <c r="AY576" s="144"/>
      <c r="AZ576" s="144"/>
      <c r="BA576" s="144"/>
      <c r="BB576" s="144"/>
      <c r="BC576" s="144"/>
      <c r="BD576" s="143">
        <f>SUM(AW576:BC576)</f>
        <v>0</v>
      </c>
    </row>
    <row r="577" spans="1:56" s="2" customFormat="1" ht="12.75" hidden="1" customHeight="1" outlineLevel="1" x14ac:dyDescent="0.2">
      <c r="A577" s="293"/>
      <c r="B577" s="346" t="s">
        <v>89</v>
      </c>
      <c r="C577" s="8" t="s">
        <v>13</v>
      </c>
      <c r="D577" s="5" t="s">
        <v>4</v>
      </c>
      <c r="E577" s="5"/>
      <c r="F577" s="5"/>
      <c r="G577" s="15"/>
      <c r="H577" s="143">
        <f>IF(ISERROR(H576/H574),0,H576/H574)</f>
        <v>0.86029411764705888</v>
      </c>
      <c r="I577" s="144">
        <v>1</v>
      </c>
      <c r="J577" s="144">
        <v>0.8571428571428571</v>
      </c>
      <c r="K577" s="144">
        <v>1</v>
      </c>
      <c r="L577" s="144">
        <v>1</v>
      </c>
      <c r="M577" s="144">
        <v>1</v>
      </c>
      <c r="N577" s="144">
        <v>0.5</v>
      </c>
      <c r="O577" s="144">
        <v>1</v>
      </c>
      <c r="P577" s="143">
        <f>IF(ISERROR(P576/P574),0,P576/P574)</f>
        <v>0.83636363636363631</v>
      </c>
      <c r="Q577" s="144">
        <v>1</v>
      </c>
      <c r="R577" s="144">
        <v>0.6</v>
      </c>
      <c r="S577" s="144">
        <v>1</v>
      </c>
      <c r="T577" s="144">
        <v>1</v>
      </c>
      <c r="U577" s="144">
        <v>1</v>
      </c>
      <c r="V577" s="144">
        <v>1</v>
      </c>
      <c r="W577" s="144" t="s">
        <v>102</v>
      </c>
      <c r="X577" s="143">
        <f>IF(ISERROR(X576/X574),0,X576/X574)</f>
        <v>0.90243902439024393</v>
      </c>
      <c r="Y577" s="144">
        <v>1</v>
      </c>
      <c r="Z577" s="144">
        <v>1</v>
      </c>
      <c r="AA577" s="144">
        <v>1</v>
      </c>
      <c r="AB577" s="144">
        <v>0.88888888888888884</v>
      </c>
      <c r="AC577" s="144">
        <v>1</v>
      </c>
      <c r="AD577" s="144">
        <v>1</v>
      </c>
      <c r="AE577" s="144" t="s">
        <v>102</v>
      </c>
      <c r="AF577" s="143">
        <f>IF(ISERROR(AF576/AF574),0,AF576/AF574)</f>
        <v>0.96969696969696972</v>
      </c>
      <c r="AG577" s="144">
        <v>0.8</v>
      </c>
      <c r="AH577" s="144">
        <v>0.66666666666666663</v>
      </c>
      <c r="AI577" s="144">
        <v>0.5</v>
      </c>
      <c r="AJ577" s="144">
        <v>1</v>
      </c>
      <c r="AK577" s="144">
        <v>1</v>
      </c>
      <c r="AL577" s="144" t="s">
        <v>102</v>
      </c>
      <c r="AM577" s="144">
        <v>1</v>
      </c>
      <c r="AN577" s="143">
        <f>IF(ISERROR(AN576/AN574),0,AN576/AN574)</f>
        <v>0.8</v>
      </c>
      <c r="AO577" s="144" t="s">
        <v>102</v>
      </c>
      <c r="AP577" s="144">
        <v>1</v>
      </c>
      <c r="AQ577" s="144">
        <v>1</v>
      </c>
      <c r="AR577" s="144">
        <v>0.77777777777777779</v>
      </c>
      <c r="AS577" s="144">
        <v>1</v>
      </c>
      <c r="AT577" s="144" t="s">
        <v>102</v>
      </c>
      <c r="AU577" s="144">
        <v>1</v>
      </c>
      <c r="AV577" s="143">
        <f>IF(ISERROR(AV576/AV574),0,AV576/AV574)</f>
        <v>0.91666666666666663</v>
      </c>
      <c r="AW577" s="144"/>
      <c r="AX577" s="144"/>
      <c r="AY577" s="144"/>
      <c r="AZ577" s="144"/>
      <c r="BA577" s="144"/>
      <c r="BB577" s="144"/>
      <c r="BC577" s="144"/>
      <c r="BD577" s="143">
        <f>IF(ISERROR(BD576/BD574),0,BD576/BD574)</f>
        <v>0</v>
      </c>
    </row>
    <row r="578" spans="1:56" ht="12.75" hidden="1" customHeight="1" outlineLevel="1" x14ac:dyDescent="0.2">
      <c r="A578" s="293"/>
      <c r="B578" s="346" t="s">
        <v>89</v>
      </c>
      <c r="C578" s="8" t="s">
        <v>5</v>
      </c>
      <c r="D578" s="5" t="s">
        <v>4</v>
      </c>
      <c r="E578" s="5"/>
      <c r="F578" s="5"/>
      <c r="G578" s="15"/>
      <c r="H578" s="143">
        <f>IF(ISERROR((H574-H575)/H574),0,(H574-H575)/H574)</f>
        <v>3.6764705882352942E-2</v>
      </c>
      <c r="I578" s="144">
        <v>0</v>
      </c>
      <c r="J578" s="144">
        <v>0</v>
      </c>
      <c r="K578" s="144">
        <v>0</v>
      </c>
      <c r="L578" s="144">
        <v>0</v>
      </c>
      <c r="M578" s="144">
        <v>0</v>
      </c>
      <c r="N578" s="144">
        <v>0.125</v>
      </c>
      <c r="O578" s="144">
        <v>0</v>
      </c>
      <c r="P578" s="143">
        <f>IF(ISERROR((P574-P575)/P574),0,(P574-P575)/P574)</f>
        <v>3.6363636363636362E-2</v>
      </c>
      <c r="Q578" s="144">
        <v>0</v>
      </c>
      <c r="R578" s="144">
        <v>0.2</v>
      </c>
      <c r="S578" s="144">
        <v>0</v>
      </c>
      <c r="T578" s="144">
        <v>0</v>
      </c>
      <c r="U578" s="144">
        <v>0</v>
      </c>
      <c r="V578" s="144">
        <v>0</v>
      </c>
      <c r="W578" s="144" t="s">
        <v>102</v>
      </c>
      <c r="X578" s="143">
        <f>IF(ISERROR((X574-X575)/X574),0,(X574-X575)/X574)</f>
        <v>4.878048780487805E-2</v>
      </c>
      <c r="Y578" s="144">
        <v>0</v>
      </c>
      <c r="Z578" s="144">
        <v>0</v>
      </c>
      <c r="AA578" s="144">
        <v>0</v>
      </c>
      <c r="AB578" s="144">
        <v>0</v>
      </c>
      <c r="AC578" s="144">
        <v>0</v>
      </c>
      <c r="AD578" s="144">
        <v>0</v>
      </c>
      <c r="AE578" s="144" t="s">
        <v>102</v>
      </c>
      <c r="AF578" s="143">
        <f>IF(ISERROR((AF574-AF575)/AF574),0,(AF574-AF575)/AF574)</f>
        <v>0</v>
      </c>
      <c r="AG578" s="144">
        <v>0.2</v>
      </c>
      <c r="AH578" s="144">
        <v>0</v>
      </c>
      <c r="AI578" s="144">
        <v>0</v>
      </c>
      <c r="AJ578" s="144">
        <v>0</v>
      </c>
      <c r="AK578" s="144">
        <v>0</v>
      </c>
      <c r="AL578" s="144" t="s">
        <v>102</v>
      </c>
      <c r="AM578" s="144">
        <v>0</v>
      </c>
      <c r="AN578" s="143">
        <f>IF(ISERROR((AN574-AN575)/AN574),0,(AN574-AN575)/AN574)</f>
        <v>0.05</v>
      </c>
      <c r="AO578" s="144" t="s">
        <v>102</v>
      </c>
      <c r="AP578" s="144">
        <v>0</v>
      </c>
      <c r="AQ578" s="144">
        <v>0</v>
      </c>
      <c r="AR578" s="144">
        <v>0</v>
      </c>
      <c r="AS578" s="144">
        <v>0</v>
      </c>
      <c r="AT578" s="144" t="s">
        <v>102</v>
      </c>
      <c r="AU578" s="144">
        <v>0</v>
      </c>
      <c r="AV578" s="143">
        <f>IF(ISERROR((AV574-AV575)/AV574),0,(AV574-AV575)/AV574)</f>
        <v>0</v>
      </c>
      <c r="AW578" s="144"/>
      <c r="AX578" s="144"/>
      <c r="AY578" s="144"/>
      <c r="AZ578" s="144"/>
      <c r="BA578" s="144"/>
      <c r="BB578" s="144"/>
      <c r="BC578" s="144"/>
      <c r="BD578" s="143">
        <f>IF(ISERROR((BD574-BD575)/BD574),0,(BD574-BD575)/BD574)</f>
        <v>0</v>
      </c>
    </row>
    <row r="579" spans="1:56" ht="12.75" hidden="1" customHeight="1" outlineLevel="2" x14ac:dyDescent="0.2">
      <c r="A579" s="292" t="s">
        <v>466</v>
      </c>
      <c r="B579" s="346" t="s">
        <v>89</v>
      </c>
      <c r="C579" s="8" t="s">
        <v>46</v>
      </c>
      <c r="D579" s="5"/>
      <c r="E579" s="5"/>
      <c r="F579" s="5"/>
      <c r="G579" s="15"/>
      <c r="H579" s="143">
        <f>SUMIF($I$3:$BD$3,$H$3,$I579:$BD579)</f>
        <v>3635</v>
      </c>
      <c r="I579" s="144">
        <v>12</v>
      </c>
      <c r="J579" s="144">
        <v>102</v>
      </c>
      <c r="K579" s="144">
        <v>2</v>
      </c>
      <c r="L579" s="144">
        <v>10</v>
      </c>
      <c r="M579" s="144">
        <v>0</v>
      </c>
      <c r="N579" s="144">
        <v>2510</v>
      </c>
      <c r="O579" s="144">
        <v>2</v>
      </c>
      <c r="P579" s="143">
        <f>SUM(I579:O579)</f>
        <v>2638</v>
      </c>
      <c r="Q579" s="144">
        <v>9</v>
      </c>
      <c r="R579" s="144">
        <v>647</v>
      </c>
      <c r="S579" s="144">
        <v>14</v>
      </c>
      <c r="T579" s="144">
        <v>3</v>
      </c>
      <c r="U579" s="144">
        <v>4</v>
      </c>
      <c r="V579" s="144">
        <v>5</v>
      </c>
      <c r="W579" s="144">
        <v>0</v>
      </c>
      <c r="X579" s="143">
        <f>SUM(Q579:W579)</f>
        <v>682</v>
      </c>
      <c r="Y579" s="144">
        <v>2</v>
      </c>
      <c r="Z579" s="144">
        <v>10</v>
      </c>
      <c r="AA579" s="144">
        <v>4</v>
      </c>
      <c r="AB579" s="144">
        <v>58</v>
      </c>
      <c r="AC579" s="144">
        <v>6</v>
      </c>
      <c r="AD579" s="144">
        <v>1</v>
      </c>
      <c r="AE579" s="144">
        <v>0</v>
      </c>
      <c r="AF579" s="143">
        <f>SUM(Y579:AE579)</f>
        <v>81</v>
      </c>
      <c r="AG579" s="144">
        <v>4</v>
      </c>
      <c r="AH579" s="144">
        <v>38</v>
      </c>
      <c r="AI579" s="144">
        <v>72</v>
      </c>
      <c r="AJ579" s="144">
        <v>1</v>
      </c>
      <c r="AK579" s="144">
        <v>33</v>
      </c>
      <c r="AL579" s="144">
        <v>0</v>
      </c>
      <c r="AM579" s="144">
        <v>1</v>
      </c>
      <c r="AN579" s="143">
        <f>SUM(AG579:AM579)</f>
        <v>149</v>
      </c>
      <c r="AO579" s="144">
        <v>0</v>
      </c>
      <c r="AP579" s="144">
        <v>34</v>
      </c>
      <c r="AQ579" s="144">
        <v>23</v>
      </c>
      <c r="AR579" s="144">
        <v>151</v>
      </c>
      <c r="AS579" s="144">
        <v>2</v>
      </c>
      <c r="AT579" s="144">
        <v>0</v>
      </c>
      <c r="AU579" s="144">
        <v>1</v>
      </c>
      <c r="AV579" s="143">
        <f>SUM(AO579:AU579)</f>
        <v>211</v>
      </c>
      <c r="AW579" s="144"/>
      <c r="AX579" s="144"/>
      <c r="AY579" s="144"/>
      <c r="AZ579" s="144"/>
      <c r="BA579" s="144"/>
      <c r="BB579" s="144"/>
      <c r="BC579" s="144"/>
      <c r="BD579" s="143">
        <f>SUM(AW579:BC579)</f>
        <v>0</v>
      </c>
    </row>
    <row r="580" spans="1:56" ht="12.75" hidden="1" customHeight="1" outlineLevel="1" collapsed="1" x14ac:dyDescent="0.2">
      <c r="A580" s="292"/>
      <c r="B580" s="346" t="s">
        <v>89</v>
      </c>
      <c r="C580" s="8" t="s">
        <v>14</v>
      </c>
      <c r="D580" s="5"/>
      <c r="E580" s="5"/>
      <c r="F580" s="5"/>
      <c r="G580" s="15"/>
      <c r="H580" s="143">
        <f>IF(ISERROR(H579/H575),0,H579/H575)</f>
        <v>27.748091603053435</v>
      </c>
      <c r="I580" s="144">
        <v>0.8571428571428571</v>
      </c>
      <c r="J580" s="144">
        <v>14.571428571428571</v>
      </c>
      <c r="K580" s="144">
        <v>0.66666666666666663</v>
      </c>
      <c r="L580" s="144">
        <v>0.83333333333333337</v>
      </c>
      <c r="M580" s="144">
        <v>0</v>
      </c>
      <c r="N580" s="144">
        <v>179.28571428571428</v>
      </c>
      <c r="O580" s="144">
        <v>1</v>
      </c>
      <c r="P580" s="143">
        <f>IF(ISERROR(P579/P575),0,P579/P575)</f>
        <v>49.773584905660378</v>
      </c>
      <c r="Q580" s="144">
        <v>1</v>
      </c>
      <c r="R580" s="144">
        <v>80.875</v>
      </c>
      <c r="S580" s="144">
        <v>1.5555555555555556</v>
      </c>
      <c r="T580" s="144">
        <v>1</v>
      </c>
      <c r="U580" s="144">
        <v>0.8</v>
      </c>
      <c r="V580" s="144">
        <v>1</v>
      </c>
      <c r="W580" s="144" t="s">
        <v>102</v>
      </c>
      <c r="X580" s="143">
        <f>IF(ISERROR(X579/X575),0,X579/X575)</f>
        <v>17.487179487179485</v>
      </c>
      <c r="Y580" s="144">
        <v>0.66666666666666663</v>
      </c>
      <c r="Z580" s="144">
        <v>1</v>
      </c>
      <c r="AA580" s="144">
        <v>1</v>
      </c>
      <c r="AB580" s="144">
        <v>6.4444444444444446</v>
      </c>
      <c r="AC580" s="144">
        <v>1</v>
      </c>
      <c r="AD580" s="144">
        <v>1</v>
      </c>
      <c r="AE580" s="144" t="s">
        <v>102</v>
      </c>
      <c r="AF580" s="143">
        <f>IF(ISERROR(AF579/AF575),0,AF579/AF575)</f>
        <v>2.4545454545454546</v>
      </c>
      <c r="AG580" s="144">
        <v>1</v>
      </c>
      <c r="AH580" s="144">
        <v>12.666666666666666</v>
      </c>
      <c r="AI580" s="144">
        <v>18</v>
      </c>
      <c r="AJ580" s="144">
        <v>1</v>
      </c>
      <c r="AK580" s="144">
        <v>5.5</v>
      </c>
      <c r="AL580" s="144" t="s">
        <v>102</v>
      </c>
      <c r="AM580" s="144">
        <v>1</v>
      </c>
      <c r="AN580" s="143">
        <f>IF(ISERROR(AN579/AN575),0,AN579/AN575)</f>
        <v>7.8421052631578947</v>
      </c>
      <c r="AO580" s="144" t="s">
        <v>102</v>
      </c>
      <c r="AP580" s="144">
        <v>5.666666666666667</v>
      </c>
      <c r="AQ580" s="144">
        <v>3.8333333333333335</v>
      </c>
      <c r="AR580" s="144">
        <v>16.777777777777779</v>
      </c>
      <c r="AS580" s="144">
        <v>1</v>
      </c>
      <c r="AT580" s="144" t="s">
        <v>102</v>
      </c>
      <c r="AU580" s="144">
        <v>1</v>
      </c>
      <c r="AV580" s="143">
        <f>IF(ISERROR(AV579/AV575),0,AV579/AV575)</f>
        <v>8.7916666666666661</v>
      </c>
      <c r="AW580" s="144"/>
      <c r="AX580" s="144"/>
      <c r="AY580" s="144"/>
      <c r="AZ580" s="144"/>
      <c r="BA580" s="144"/>
      <c r="BB580" s="144"/>
      <c r="BC580" s="144"/>
      <c r="BD580" s="143">
        <f>IF(ISERROR(BD579/BD575),0,BD579/BD575)</f>
        <v>0</v>
      </c>
    </row>
    <row r="581" spans="1:56" ht="12.75" hidden="1" customHeight="1" outlineLevel="1" x14ac:dyDescent="0.2">
      <c r="A581" s="292" t="s">
        <v>467</v>
      </c>
      <c r="B581" s="346" t="s">
        <v>89</v>
      </c>
      <c r="C581" s="8"/>
      <c r="D581" s="5"/>
      <c r="E581" s="5"/>
      <c r="F581" s="5"/>
      <c r="G581" s="15"/>
      <c r="H581" s="143"/>
      <c r="I581" s="144"/>
      <c r="J581" s="144"/>
      <c r="K581" s="144"/>
      <c r="L581" s="144"/>
      <c r="M581" s="144"/>
      <c r="N581" s="144"/>
      <c r="O581" s="144"/>
      <c r="P581" s="143"/>
      <c r="Q581" s="144"/>
      <c r="R581" s="144"/>
      <c r="S581" s="144"/>
      <c r="T581" s="144"/>
      <c r="U581" s="144"/>
      <c r="V581" s="144"/>
      <c r="W581" s="144"/>
      <c r="X581" s="143"/>
      <c r="Y581" s="144"/>
      <c r="Z581" s="144"/>
      <c r="AA581" s="144"/>
      <c r="AB581" s="144"/>
      <c r="AC581" s="144"/>
      <c r="AD581" s="144"/>
      <c r="AE581" s="144"/>
      <c r="AF581" s="143"/>
      <c r="AG581" s="144"/>
      <c r="AH581" s="144"/>
      <c r="AI581" s="144"/>
      <c r="AJ581" s="144"/>
      <c r="AK581" s="144"/>
      <c r="AL581" s="144"/>
      <c r="AM581" s="144"/>
      <c r="AN581" s="143"/>
      <c r="AO581" s="144"/>
      <c r="AP581" s="144"/>
      <c r="AQ581" s="144"/>
      <c r="AR581" s="144"/>
      <c r="AS581" s="144"/>
      <c r="AT581" s="144"/>
      <c r="AU581" s="144"/>
      <c r="AV581" s="143"/>
      <c r="AW581" s="144"/>
      <c r="AX581" s="144"/>
      <c r="AY581" s="144"/>
      <c r="AZ581" s="144"/>
      <c r="BA581" s="144"/>
      <c r="BB581" s="144"/>
      <c r="BC581" s="144"/>
      <c r="BD581" s="143"/>
    </row>
    <row r="582" spans="1:56" ht="12.75" hidden="1" customHeight="1" outlineLevel="1" x14ac:dyDescent="0.2">
      <c r="A582" s="268"/>
      <c r="B582" s="346" t="s">
        <v>89</v>
      </c>
      <c r="C582" s="8"/>
      <c r="D582" s="5"/>
      <c r="E582" s="5"/>
      <c r="F582" s="5"/>
      <c r="G582" s="15"/>
      <c r="H582" s="143"/>
      <c r="I582" s="144"/>
      <c r="J582" s="144"/>
      <c r="K582" s="144"/>
      <c r="L582" s="144"/>
      <c r="M582" s="144"/>
      <c r="N582" s="144"/>
      <c r="O582" s="144"/>
      <c r="P582" s="143"/>
      <c r="Q582" s="144"/>
      <c r="R582" s="144"/>
      <c r="S582" s="144"/>
      <c r="T582" s="144"/>
      <c r="U582" s="144"/>
      <c r="V582" s="144"/>
      <c r="W582" s="144"/>
      <c r="X582" s="143"/>
      <c r="Y582" s="144"/>
      <c r="Z582" s="144"/>
      <c r="AA582" s="144"/>
      <c r="AB582" s="144"/>
      <c r="AC582" s="144"/>
      <c r="AD582" s="144"/>
      <c r="AE582" s="144"/>
      <c r="AF582" s="143"/>
      <c r="AG582" s="144"/>
      <c r="AH582" s="144"/>
      <c r="AI582" s="144"/>
      <c r="AJ582" s="144"/>
      <c r="AK582" s="144"/>
      <c r="AL582" s="144"/>
      <c r="AM582" s="144"/>
      <c r="AN582" s="143"/>
      <c r="AO582" s="144"/>
      <c r="AP582" s="144"/>
      <c r="AQ582" s="144"/>
      <c r="AR582" s="144"/>
      <c r="AS582" s="144"/>
      <c r="AT582" s="144"/>
      <c r="AU582" s="144"/>
      <c r="AV582" s="143"/>
      <c r="AW582" s="144"/>
      <c r="AX582" s="144"/>
      <c r="AY582" s="144"/>
      <c r="AZ582" s="144"/>
      <c r="BA582" s="144"/>
      <c r="BB582" s="144"/>
      <c r="BC582" s="144"/>
      <c r="BD582" s="143"/>
    </row>
    <row r="583" spans="1:56" ht="12.75" hidden="1" customHeight="1" outlineLevel="1" x14ac:dyDescent="0.2">
      <c r="A583" s="291" t="s">
        <v>468</v>
      </c>
      <c r="B583" s="346" t="s">
        <v>89</v>
      </c>
      <c r="C583" s="8"/>
      <c r="D583" s="5"/>
      <c r="E583" s="5"/>
      <c r="F583" s="5"/>
      <c r="G583" s="15"/>
      <c r="H583" s="143"/>
      <c r="I583" s="144"/>
      <c r="J583" s="144"/>
      <c r="K583" s="144"/>
      <c r="L583" s="144"/>
      <c r="M583" s="144"/>
      <c r="N583" s="144"/>
      <c r="O583" s="144"/>
      <c r="P583" s="143"/>
      <c r="Q583" s="144"/>
      <c r="R583" s="144"/>
      <c r="S583" s="144"/>
      <c r="T583" s="144"/>
      <c r="U583" s="144"/>
      <c r="V583" s="144"/>
      <c r="W583" s="144"/>
      <c r="X583" s="143"/>
      <c r="Y583" s="144"/>
      <c r="Z583" s="144"/>
      <c r="AA583" s="144"/>
      <c r="AB583" s="144"/>
      <c r="AC583" s="144"/>
      <c r="AD583" s="144"/>
      <c r="AE583" s="144"/>
      <c r="AF583" s="143"/>
      <c r="AG583" s="144"/>
      <c r="AH583" s="144"/>
      <c r="AI583" s="144"/>
      <c r="AJ583" s="144"/>
      <c r="AK583" s="144"/>
      <c r="AL583" s="144"/>
      <c r="AM583" s="144"/>
      <c r="AN583" s="143"/>
      <c r="AO583" s="144"/>
      <c r="AP583" s="144"/>
      <c r="AQ583" s="144"/>
      <c r="AR583" s="144"/>
      <c r="AS583" s="144"/>
      <c r="AT583" s="144"/>
      <c r="AU583" s="144"/>
      <c r="AV583" s="143"/>
      <c r="AW583" s="144"/>
      <c r="AX583" s="144"/>
      <c r="AY583" s="144"/>
      <c r="AZ583" s="144"/>
      <c r="BA583" s="144"/>
      <c r="BB583" s="144"/>
      <c r="BC583" s="144"/>
      <c r="BD583" s="143"/>
    </row>
    <row r="584" spans="1:56" ht="12.75" hidden="1" customHeight="1" outlineLevel="1" x14ac:dyDescent="0.2">
      <c r="A584" s="291" t="s">
        <v>469</v>
      </c>
      <c r="B584" s="346" t="s">
        <v>89</v>
      </c>
      <c r="C584" s="8"/>
      <c r="D584" s="5"/>
      <c r="E584" s="5"/>
      <c r="F584" s="5"/>
      <c r="G584" s="15"/>
      <c r="H584" s="143"/>
      <c r="I584" s="144"/>
      <c r="J584" s="144"/>
      <c r="K584" s="144"/>
      <c r="L584" s="144"/>
      <c r="M584" s="144"/>
      <c r="N584" s="144"/>
      <c r="O584" s="144"/>
      <c r="P584" s="143"/>
      <c r="Q584" s="144"/>
      <c r="R584" s="144"/>
      <c r="S584" s="144"/>
      <c r="T584" s="144"/>
      <c r="U584" s="144"/>
      <c r="V584" s="144"/>
      <c r="W584" s="144"/>
      <c r="X584" s="143"/>
      <c r="Y584" s="144"/>
      <c r="Z584" s="144"/>
      <c r="AA584" s="144"/>
      <c r="AB584" s="144"/>
      <c r="AC584" s="144"/>
      <c r="AD584" s="144"/>
      <c r="AE584" s="144"/>
      <c r="AF584" s="143"/>
      <c r="AG584" s="144"/>
      <c r="AH584" s="144"/>
      <c r="AI584" s="144"/>
      <c r="AJ584" s="144"/>
      <c r="AK584" s="144"/>
      <c r="AL584" s="144"/>
      <c r="AM584" s="144"/>
      <c r="AN584" s="143"/>
      <c r="AO584" s="144"/>
      <c r="AP584" s="144"/>
      <c r="AQ584" s="144"/>
      <c r="AR584" s="144"/>
      <c r="AS584" s="144"/>
      <c r="AT584" s="144"/>
      <c r="AU584" s="144"/>
      <c r="AV584" s="143"/>
      <c r="AW584" s="144"/>
      <c r="AX584" s="144"/>
      <c r="AY584" s="144"/>
      <c r="AZ584" s="144"/>
      <c r="BA584" s="144"/>
      <c r="BB584" s="144"/>
      <c r="BC584" s="144"/>
      <c r="BD584" s="143"/>
    </row>
    <row r="585" spans="1:56" ht="12.75" hidden="1" customHeight="1" outlineLevel="1" x14ac:dyDescent="0.2">
      <c r="A585" s="291" t="s">
        <v>470</v>
      </c>
      <c r="B585" s="346" t="s">
        <v>90</v>
      </c>
      <c r="C585" s="8" t="s">
        <v>2</v>
      </c>
      <c r="D585" s="5" t="s">
        <v>9</v>
      </c>
      <c r="E585" s="5"/>
      <c r="F585" s="5"/>
      <c r="G585" s="15"/>
      <c r="H585" s="143">
        <f>SUMIF($I$3:$BD$3,$H$3,$I585:$BD585)</f>
        <v>47</v>
      </c>
      <c r="I585" s="144">
        <v>1</v>
      </c>
      <c r="J585" s="144">
        <v>2</v>
      </c>
      <c r="K585" s="144">
        <v>1</v>
      </c>
      <c r="L585" s="144">
        <v>3</v>
      </c>
      <c r="M585" s="144">
        <v>1</v>
      </c>
      <c r="N585" s="144">
        <v>2</v>
      </c>
      <c r="O585" s="144">
        <v>1</v>
      </c>
      <c r="P585" s="143">
        <f>SUM(I585:O585)</f>
        <v>11</v>
      </c>
      <c r="Q585" s="144">
        <v>3</v>
      </c>
      <c r="R585" s="144">
        <v>0</v>
      </c>
      <c r="S585" s="144">
        <v>2</v>
      </c>
      <c r="T585" s="144">
        <v>1</v>
      </c>
      <c r="U585" s="144">
        <v>5</v>
      </c>
      <c r="V585" s="144">
        <v>1</v>
      </c>
      <c r="W585" s="144">
        <v>1</v>
      </c>
      <c r="X585" s="143">
        <f>SUM(Q585:W585)</f>
        <v>13</v>
      </c>
      <c r="Y585" s="144">
        <v>5</v>
      </c>
      <c r="Z585" s="144">
        <v>2</v>
      </c>
      <c r="AA585" s="144">
        <v>4</v>
      </c>
      <c r="AB585" s="144">
        <v>0</v>
      </c>
      <c r="AC585" s="144">
        <v>0</v>
      </c>
      <c r="AD585" s="144">
        <v>0</v>
      </c>
      <c r="AE585" s="144">
        <v>0</v>
      </c>
      <c r="AF585" s="143">
        <f>SUM(Y585:AE585)</f>
        <v>11</v>
      </c>
      <c r="AG585" s="144">
        <v>1</v>
      </c>
      <c r="AH585" s="144">
        <v>1</v>
      </c>
      <c r="AI585" s="144">
        <v>5</v>
      </c>
      <c r="AJ585" s="144">
        <v>0</v>
      </c>
      <c r="AK585" s="144">
        <v>5</v>
      </c>
      <c r="AL585" s="144">
        <v>0</v>
      </c>
      <c r="AM585" s="144">
        <v>0</v>
      </c>
      <c r="AN585" s="143">
        <f>SUM(AG585:AM585)</f>
        <v>12</v>
      </c>
      <c r="AO585" s="144">
        <v>1</v>
      </c>
      <c r="AP585" s="144">
        <v>1</v>
      </c>
      <c r="AQ585" s="144">
        <v>2</v>
      </c>
      <c r="AR585" s="144">
        <v>1</v>
      </c>
      <c r="AS585" s="144">
        <v>1</v>
      </c>
      <c r="AT585" s="144">
        <v>1</v>
      </c>
      <c r="AU585" s="144">
        <v>1</v>
      </c>
      <c r="AV585" s="143">
        <f>SUM(AO585:AU585)</f>
        <v>8</v>
      </c>
      <c r="AW585" s="144"/>
      <c r="AX585" s="144"/>
      <c r="AY585" s="144"/>
      <c r="AZ585" s="144"/>
      <c r="BA585" s="144"/>
      <c r="BB585" s="144"/>
      <c r="BC585" s="144"/>
      <c r="BD585" s="143">
        <f>SUM(AW585:BC585)</f>
        <v>0</v>
      </c>
    </row>
    <row r="586" spans="1:56" ht="12.75" hidden="1" customHeight="1" outlineLevel="1" x14ac:dyDescent="0.2">
      <c r="A586" s="292" t="s">
        <v>471</v>
      </c>
      <c r="B586" s="346" t="s">
        <v>90</v>
      </c>
      <c r="C586" s="8" t="s">
        <v>3</v>
      </c>
      <c r="D586" s="5" t="s">
        <v>9</v>
      </c>
      <c r="E586" s="5"/>
      <c r="F586" s="5"/>
      <c r="G586" s="15"/>
      <c r="H586" s="143">
        <f>SUMIF($I$3:$BD$3,$H$3,$I586:$BD586)</f>
        <v>47</v>
      </c>
      <c r="I586" s="144">
        <v>1</v>
      </c>
      <c r="J586" s="144">
        <v>2</v>
      </c>
      <c r="K586" s="144">
        <v>1</v>
      </c>
      <c r="L586" s="144">
        <v>3</v>
      </c>
      <c r="M586" s="144">
        <v>1</v>
      </c>
      <c r="N586" s="144">
        <v>2</v>
      </c>
      <c r="O586" s="144">
        <v>1</v>
      </c>
      <c r="P586" s="143">
        <f>SUM(I586:O586)</f>
        <v>11</v>
      </c>
      <c r="Q586" s="144">
        <v>3</v>
      </c>
      <c r="R586" s="144">
        <v>0</v>
      </c>
      <c r="S586" s="144">
        <v>2</v>
      </c>
      <c r="T586" s="144">
        <v>1</v>
      </c>
      <c r="U586" s="144">
        <v>5</v>
      </c>
      <c r="V586" s="144">
        <v>1</v>
      </c>
      <c r="W586" s="144">
        <v>1</v>
      </c>
      <c r="X586" s="143">
        <f>SUM(Q586:W586)</f>
        <v>13</v>
      </c>
      <c r="Y586" s="144">
        <v>5</v>
      </c>
      <c r="Z586" s="144">
        <v>2</v>
      </c>
      <c r="AA586" s="144">
        <v>4</v>
      </c>
      <c r="AB586" s="144">
        <v>0</v>
      </c>
      <c r="AC586" s="144">
        <v>0</v>
      </c>
      <c r="AD586" s="144">
        <v>0</v>
      </c>
      <c r="AE586" s="144">
        <v>0</v>
      </c>
      <c r="AF586" s="143">
        <f>SUM(Y586:AE586)</f>
        <v>11</v>
      </c>
      <c r="AG586" s="144">
        <v>1</v>
      </c>
      <c r="AH586" s="144">
        <v>1</v>
      </c>
      <c r="AI586" s="144">
        <v>5</v>
      </c>
      <c r="AJ586" s="144">
        <v>0</v>
      </c>
      <c r="AK586" s="144">
        <v>5</v>
      </c>
      <c r="AL586" s="144">
        <v>0</v>
      </c>
      <c r="AM586" s="144">
        <v>0</v>
      </c>
      <c r="AN586" s="143">
        <f>SUM(AG586:AM586)</f>
        <v>12</v>
      </c>
      <c r="AO586" s="144">
        <v>1</v>
      </c>
      <c r="AP586" s="144">
        <v>1</v>
      </c>
      <c r="AQ586" s="144">
        <v>2</v>
      </c>
      <c r="AR586" s="144">
        <v>1</v>
      </c>
      <c r="AS586" s="144">
        <v>1</v>
      </c>
      <c r="AT586" s="144">
        <v>1</v>
      </c>
      <c r="AU586" s="144">
        <v>1</v>
      </c>
      <c r="AV586" s="143">
        <f>SUM(AO586:AU586)</f>
        <v>8</v>
      </c>
      <c r="AW586" s="144"/>
      <c r="AX586" s="144"/>
      <c r="AY586" s="144"/>
      <c r="AZ586" s="144"/>
      <c r="BA586" s="144"/>
      <c r="BB586" s="144"/>
      <c r="BC586" s="144"/>
      <c r="BD586" s="143">
        <f>SUM(AW586:BC586)</f>
        <v>0</v>
      </c>
    </row>
    <row r="587" spans="1:56" ht="12.75" hidden="1" customHeight="1" outlineLevel="1" x14ac:dyDescent="0.2">
      <c r="A587" s="292" t="s">
        <v>472</v>
      </c>
      <c r="B587" s="346" t="s">
        <v>90</v>
      </c>
      <c r="C587" s="8" t="s">
        <v>33</v>
      </c>
      <c r="D587" s="5" t="s">
        <v>9</v>
      </c>
      <c r="E587" s="5"/>
      <c r="F587" s="5"/>
      <c r="G587" s="15"/>
      <c r="H587" s="143">
        <f>SUMIF($I$3:$BD$3,$H$3,$I587:$BD587)</f>
        <v>41</v>
      </c>
      <c r="I587" s="144">
        <v>1</v>
      </c>
      <c r="J587" s="144">
        <v>1</v>
      </c>
      <c r="K587" s="144">
        <v>0</v>
      </c>
      <c r="L587" s="144">
        <v>3</v>
      </c>
      <c r="M587" s="144">
        <v>1</v>
      </c>
      <c r="N587" s="144">
        <v>2</v>
      </c>
      <c r="O587" s="144">
        <v>1</v>
      </c>
      <c r="P587" s="143">
        <f>SUM(I587:O587)</f>
        <v>9</v>
      </c>
      <c r="Q587" s="144">
        <v>3</v>
      </c>
      <c r="R587" s="144">
        <v>0</v>
      </c>
      <c r="S587" s="144">
        <v>1</v>
      </c>
      <c r="T587" s="144">
        <v>1</v>
      </c>
      <c r="U587" s="144">
        <v>3</v>
      </c>
      <c r="V587" s="144">
        <v>1</v>
      </c>
      <c r="W587" s="144">
        <v>1</v>
      </c>
      <c r="X587" s="143">
        <f>SUM(Q587:W587)</f>
        <v>10</v>
      </c>
      <c r="Y587" s="144">
        <v>5</v>
      </c>
      <c r="Z587" s="144">
        <v>0</v>
      </c>
      <c r="AA587" s="144">
        <v>4</v>
      </c>
      <c r="AB587" s="144">
        <v>0</v>
      </c>
      <c r="AC587" s="144">
        <v>0</v>
      </c>
      <c r="AD587" s="144">
        <v>0</v>
      </c>
      <c r="AE587" s="144">
        <v>0</v>
      </c>
      <c r="AF587" s="143">
        <f>SUM(Y587:AE587)</f>
        <v>9</v>
      </c>
      <c r="AG587" s="144">
        <v>1</v>
      </c>
      <c r="AH587" s="144">
        <v>1</v>
      </c>
      <c r="AI587" s="144">
        <v>5</v>
      </c>
      <c r="AJ587" s="144">
        <v>0</v>
      </c>
      <c r="AK587" s="144">
        <v>5</v>
      </c>
      <c r="AL587" s="144">
        <v>0</v>
      </c>
      <c r="AM587" s="144">
        <v>0</v>
      </c>
      <c r="AN587" s="143">
        <f>SUM(AG587:AM587)</f>
        <v>12</v>
      </c>
      <c r="AO587" s="144">
        <v>1</v>
      </c>
      <c r="AP587" s="144">
        <v>1</v>
      </c>
      <c r="AQ587" s="144">
        <v>1</v>
      </c>
      <c r="AR587" s="144">
        <v>1</v>
      </c>
      <c r="AS587" s="144">
        <v>1</v>
      </c>
      <c r="AT587" s="144">
        <v>1</v>
      </c>
      <c r="AU587" s="144">
        <v>1</v>
      </c>
      <c r="AV587" s="143">
        <f>SUM(AO587:AU587)</f>
        <v>7</v>
      </c>
      <c r="AW587" s="144"/>
      <c r="AX587" s="144"/>
      <c r="AY587" s="144"/>
      <c r="AZ587" s="144"/>
      <c r="BA587" s="144"/>
      <c r="BB587" s="144"/>
      <c r="BC587" s="144"/>
      <c r="BD587" s="143">
        <f>SUM(AW587:BC587)</f>
        <v>0</v>
      </c>
    </row>
    <row r="588" spans="1:56" s="2" customFormat="1" ht="12.75" hidden="1" customHeight="1" outlineLevel="1" x14ac:dyDescent="0.2">
      <c r="A588" s="293"/>
      <c r="B588" s="346" t="s">
        <v>90</v>
      </c>
      <c r="C588" s="8" t="s">
        <v>13</v>
      </c>
      <c r="D588" s="5" t="s">
        <v>4</v>
      </c>
      <c r="E588" s="5"/>
      <c r="F588" s="5"/>
      <c r="G588" s="15"/>
      <c r="H588" s="143">
        <f>IF(ISERROR(H587/H585),0,H587/H585)</f>
        <v>0.87234042553191493</v>
      </c>
      <c r="I588" s="144">
        <v>1</v>
      </c>
      <c r="J588" s="144">
        <v>0.5</v>
      </c>
      <c r="K588" s="144">
        <v>0</v>
      </c>
      <c r="L588" s="144">
        <v>1</v>
      </c>
      <c r="M588" s="144">
        <v>1</v>
      </c>
      <c r="N588" s="144">
        <v>1</v>
      </c>
      <c r="O588" s="144">
        <v>1</v>
      </c>
      <c r="P588" s="143">
        <f>IF(ISERROR(P587/P585),0,P587/P585)</f>
        <v>0.81818181818181823</v>
      </c>
      <c r="Q588" s="144">
        <v>1</v>
      </c>
      <c r="R588" s="144" t="s">
        <v>102</v>
      </c>
      <c r="S588" s="144">
        <v>0.5</v>
      </c>
      <c r="T588" s="144">
        <v>1</v>
      </c>
      <c r="U588" s="144">
        <v>0.6</v>
      </c>
      <c r="V588" s="144">
        <v>1</v>
      </c>
      <c r="W588" s="144">
        <v>1</v>
      </c>
      <c r="X588" s="143">
        <f>IF(ISERROR(X587/X585),0,X587/X585)</f>
        <v>0.76923076923076927</v>
      </c>
      <c r="Y588" s="144">
        <v>1</v>
      </c>
      <c r="Z588" s="144">
        <v>0</v>
      </c>
      <c r="AA588" s="144">
        <v>1</v>
      </c>
      <c r="AB588" s="144" t="s">
        <v>102</v>
      </c>
      <c r="AC588" s="144" t="s">
        <v>102</v>
      </c>
      <c r="AD588" s="144" t="s">
        <v>102</v>
      </c>
      <c r="AE588" s="144" t="s">
        <v>102</v>
      </c>
      <c r="AF588" s="143">
        <f>IF(ISERROR(AF587/AF585),0,AF587/AF585)</f>
        <v>0.81818181818181823</v>
      </c>
      <c r="AG588" s="144">
        <v>1</v>
      </c>
      <c r="AH588" s="144">
        <v>1</v>
      </c>
      <c r="AI588" s="144">
        <v>1</v>
      </c>
      <c r="AJ588" s="144" t="s">
        <v>102</v>
      </c>
      <c r="AK588" s="144">
        <v>1</v>
      </c>
      <c r="AL588" s="144" t="s">
        <v>102</v>
      </c>
      <c r="AM588" s="144" t="s">
        <v>102</v>
      </c>
      <c r="AN588" s="143">
        <f>IF(ISERROR(AN587/AN585),0,AN587/AN585)</f>
        <v>1</v>
      </c>
      <c r="AO588" s="144">
        <v>1</v>
      </c>
      <c r="AP588" s="144">
        <v>1</v>
      </c>
      <c r="AQ588" s="144">
        <v>0.5</v>
      </c>
      <c r="AR588" s="144">
        <v>1</v>
      </c>
      <c r="AS588" s="144">
        <v>1</v>
      </c>
      <c r="AT588" s="144">
        <v>1</v>
      </c>
      <c r="AU588" s="144">
        <v>1</v>
      </c>
      <c r="AV588" s="143">
        <f>IF(ISERROR(AV587/AV585),0,AV587/AV585)</f>
        <v>0.875</v>
      </c>
      <c r="AW588" s="144"/>
      <c r="AX588" s="144"/>
      <c r="AY588" s="144"/>
      <c r="AZ588" s="144"/>
      <c r="BA588" s="144"/>
      <c r="BB588" s="144"/>
      <c r="BC588" s="144"/>
      <c r="BD588" s="143">
        <f>IF(ISERROR(BD587/BD585),0,BD587/BD585)</f>
        <v>0</v>
      </c>
    </row>
    <row r="589" spans="1:56" ht="12.75" hidden="1" customHeight="1" outlineLevel="1" x14ac:dyDescent="0.2">
      <c r="A589" s="293"/>
      <c r="B589" s="346" t="s">
        <v>90</v>
      </c>
      <c r="C589" s="8" t="s">
        <v>5</v>
      </c>
      <c r="D589" s="5" t="s">
        <v>4</v>
      </c>
      <c r="E589" s="5"/>
      <c r="F589" s="5"/>
      <c r="G589" s="15"/>
      <c r="H589" s="143">
        <f>IF(ISERROR((H585-H586)/H585),0,(H585-H586)/H585)</f>
        <v>0</v>
      </c>
      <c r="I589" s="144">
        <v>0</v>
      </c>
      <c r="J589" s="144">
        <v>0</v>
      </c>
      <c r="K589" s="144">
        <v>0</v>
      </c>
      <c r="L589" s="144">
        <v>0</v>
      </c>
      <c r="M589" s="144">
        <v>0</v>
      </c>
      <c r="N589" s="144">
        <v>0</v>
      </c>
      <c r="O589" s="144">
        <v>0</v>
      </c>
      <c r="P589" s="143">
        <f>IF(ISERROR((P585-P586)/P585),0,(P585-P586)/P585)</f>
        <v>0</v>
      </c>
      <c r="Q589" s="144">
        <v>0</v>
      </c>
      <c r="R589" s="144" t="s">
        <v>102</v>
      </c>
      <c r="S589" s="144">
        <v>0</v>
      </c>
      <c r="T589" s="144">
        <v>0</v>
      </c>
      <c r="U589" s="144">
        <v>0</v>
      </c>
      <c r="V589" s="144">
        <v>0</v>
      </c>
      <c r="W589" s="144">
        <v>0</v>
      </c>
      <c r="X589" s="143">
        <f>IF(ISERROR((X585-X586)/X585),0,(X585-X586)/X585)</f>
        <v>0</v>
      </c>
      <c r="Y589" s="144">
        <v>0</v>
      </c>
      <c r="Z589" s="144">
        <v>0</v>
      </c>
      <c r="AA589" s="144">
        <v>0</v>
      </c>
      <c r="AB589" s="144" t="s">
        <v>102</v>
      </c>
      <c r="AC589" s="144" t="s">
        <v>102</v>
      </c>
      <c r="AD589" s="144" t="s">
        <v>102</v>
      </c>
      <c r="AE589" s="144" t="s">
        <v>102</v>
      </c>
      <c r="AF589" s="143">
        <f>IF(ISERROR((AF585-AF586)/AF585),0,(AF585-AF586)/AF585)</f>
        <v>0</v>
      </c>
      <c r="AG589" s="144">
        <v>0</v>
      </c>
      <c r="AH589" s="144">
        <v>0</v>
      </c>
      <c r="AI589" s="144">
        <v>0</v>
      </c>
      <c r="AJ589" s="144" t="s">
        <v>102</v>
      </c>
      <c r="AK589" s="144">
        <v>0</v>
      </c>
      <c r="AL589" s="144" t="s">
        <v>102</v>
      </c>
      <c r="AM589" s="144" t="s">
        <v>102</v>
      </c>
      <c r="AN589" s="143">
        <f>IF(ISERROR((AN585-AN586)/AN585),0,(AN585-AN586)/AN585)</f>
        <v>0</v>
      </c>
      <c r="AO589" s="144">
        <v>0</v>
      </c>
      <c r="AP589" s="144">
        <v>0</v>
      </c>
      <c r="AQ589" s="144">
        <v>0</v>
      </c>
      <c r="AR589" s="144">
        <v>0</v>
      </c>
      <c r="AS589" s="144">
        <v>0</v>
      </c>
      <c r="AT589" s="144">
        <v>0</v>
      </c>
      <c r="AU589" s="144">
        <v>0</v>
      </c>
      <c r="AV589" s="143">
        <f>IF(ISERROR((AV585-AV586)/AV585),0,(AV585-AV586)/AV585)</f>
        <v>0</v>
      </c>
      <c r="AW589" s="144"/>
      <c r="AX589" s="144"/>
      <c r="AY589" s="144"/>
      <c r="AZ589" s="144"/>
      <c r="BA589" s="144"/>
      <c r="BB589" s="144"/>
      <c r="BC589" s="144"/>
      <c r="BD589" s="143">
        <f>IF(ISERROR((BD585-BD586)/BD585),0,(BD585-BD586)/BD585)</f>
        <v>0</v>
      </c>
    </row>
    <row r="590" spans="1:56" ht="12.75" hidden="1" customHeight="1" outlineLevel="2" x14ac:dyDescent="0.2">
      <c r="A590" s="292" t="s">
        <v>473</v>
      </c>
      <c r="B590" s="346" t="s">
        <v>90</v>
      </c>
      <c r="C590" s="8" t="s">
        <v>46</v>
      </c>
      <c r="D590" s="5"/>
      <c r="E590" s="5"/>
      <c r="F590" s="5"/>
      <c r="G590" s="15"/>
      <c r="H590" s="143">
        <f>SUMIF($I$3:$BD$3,$H$3,$I590:$BD590)</f>
        <v>611</v>
      </c>
      <c r="I590" s="144">
        <v>1</v>
      </c>
      <c r="J590" s="144">
        <v>64</v>
      </c>
      <c r="K590" s="144">
        <v>142</v>
      </c>
      <c r="L590" s="144">
        <v>2</v>
      </c>
      <c r="M590" s="144">
        <v>1</v>
      </c>
      <c r="N590" s="144">
        <v>2</v>
      </c>
      <c r="O590" s="144">
        <v>1</v>
      </c>
      <c r="P590" s="143">
        <f>SUM(I590:O590)</f>
        <v>213</v>
      </c>
      <c r="Q590" s="144">
        <v>3</v>
      </c>
      <c r="R590" s="144">
        <v>0</v>
      </c>
      <c r="S590" s="144">
        <v>91</v>
      </c>
      <c r="T590" s="144">
        <v>1</v>
      </c>
      <c r="U590" s="144">
        <v>166</v>
      </c>
      <c r="V590" s="144">
        <v>1</v>
      </c>
      <c r="W590" s="144">
        <v>1</v>
      </c>
      <c r="X590" s="143">
        <f>SUM(Q590:W590)</f>
        <v>263</v>
      </c>
      <c r="Y590" s="144">
        <v>5</v>
      </c>
      <c r="Z590" s="144">
        <v>177</v>
      </c>
      <c r="AA590" s="144">
        <v>3</v>
      </c>
      <c r="AB590" s="144">
        <v>0</v>
      </c>
      <c r="AC590" s="144">
        <v>0</v>
      </c>
      <c r="AD590" s="144">
        <v>0</v>
      </c>
      <c r="AE590" s="144">
        <v>0</v>
      </c>
      <c r="AF590" s="143">
        <f>SUM(Y590:AE590)</f>
        <v>185</v>
      </c>
      <c r="AG590" s="144">
        <v>1</v>
      </c>
      <c r="AH590" s="144">
        <v>1</v>
      </c>
      <c r="AI590" s="144">
        <v>44</v>
      </c>
      <c r="AJ590" s="144">
        <v>0</v>
      </c>
      <c r="AK590" s="144">
        <v>38</v>
      </c>
      <c r="AL590" s="144">
        <v>0</v>
      </c>
      <c r="AM590" s="144">
        <v>0</v>
      </c>
      <c r="AN590" s="143">
        <f>SUM(AG590:AM590)</f>
        <v>84</v>
      </c>
      <c r="AO590" s="144">
        <v>1</v>
      </c>
      <c r="AP590" s="144">
        <v>1</v>
      </c>
      <c r="AQ590" s="144">
        <v>70</v>
      </c>
      <c r="AR590" s="144">
        <v>1</v>
      </c>
      <c r="AS590" s="144">
        <v>1</v>
      </c>
      <c r="AT590" s="144">
        <v>1</v>
      </c>
      <c r="AU590" s="144">
        <v>1</v>
      </c>
      <c r="AV590" s="143">
        <f>SUM(AO590:AU590)</f>
        <v>76</v>
      </c>
      <c r="AW590" s="144"/>
      <c r="AX590" s="144"/>
      <c r="AY590" s="144"/>
      <c r="AZ590" s="144"/>
      <c r="BA590" s="144"/>
      <c r="BB590" s="144"/>
      <c r="BC590" s="144"/>
      <c r="BD590" s="143">
        <f>SUM(AW590:BC590)</f>
        <v>0</v>
      </c>
    </row>
    <row r="591" spans="1:56" ht="12.75" hidden="1" customHeight="1" outlineLevel="1" collapsed="1" x14ac:dyDescent="0.2">
      <c r="A591" s="292"/>
      <c r="B591" s="346" t="s">
        <v>90</v>
      </c>
      <c r="C591" s="8" t="s">
        <v>14</v>
      </c>
      <c r="D591" s="5"/>
      <c r="E591" s="5"/>
      <c r="F591" s="5"/>
      <c r="G591" s="15"/>
      <c r="H591" s="143">
        <f>IF(ISERROR(H590/H586),0,H590/H586)</f>
        <v>13</v>
      </c>
      <c r="I591" s="144">
        <v>1</v>
      </c>
      <c r="J591" s="144">
        <v>32</v>
      </c>
      <c r="K591" s="144">
        <v>142</v>
      </c>
      <c r="L591" s="144">
        <v>0.66666666666666663</v>
      </c>
      <c r="M591" s="144">
        <v>1</v>
      </c>
      <c r="N591" s="144">
        <v>1</v>
      </c>
      <c r="O591" s="144">
        <v>1</v>
      </c>
      <c r="P591" s="143">
        <f>IF(ISERROR(P590/P586),0,P590/P586)</f>
        <v>19.363636363636363</v>
      </c>
      <c r="Q591" s="144">
        <v>1</v>
      </c>
      <c r="R591" s="144" t="s">
        <v>102</v>
      </c>
      <c r="S591" s="144">
        <v>45.5</v>
      </c>
      <c r="T591" s="144">
        <v>1</v>
      </c>
      <c r="U591" s="144">
        <v>33.200000000000003</v>
      </c>
      <c r="V591" s="144">
        <v>1</v>
      </c>
      <c r="W591" s="144">
        <v>1</v>
      </c>
      <c r="X591" s="143">
        <f>IF(ISERROR(X590/X586),0,X590/X586)</f>
        <v>20.23076923076923</v>
      </c>
      <c r="Y591" s="144">
        <v>1</v>
      </c>
      <c r="Z591" s="144">
        <v>88.5</v>
      </c>
      <c r="AA591" s="144">
        <v>0.75</v>
      </c>
      <c r="AB591" s="144" t="s">
        <v>102</v>
      </c>
      <c r="AC591" s="144" t="s">
        <v>102</v>
      </c>
      <c r="AD591" s="144" t="s">
        <v>102</v>
      </c>
      <c r="AE591" s="144" t="s">
        <v>102</v>
      </c>
      <c r="AF591" s="143">
        <f>IF(ISERROR(AF590/AF586),0,AF590/AF586)</f>
        <v>16.818181818181817</v>
      </c>
      <c r="AG591" s="144">
        <v>1</v>
      </c>
      <c r="AH591" s="144">
        <v>1</v>
      </c>
      <c r="AI591" s="144">
        <v>8.8000000000000007</v>
      </c>
      <c r="AJ591" s="144" t="s">
        <v>102</v>
      </c>
      <c r="AK591" s="144">
        <v>7.6</v>
      </c>
      <c r="AL591" s="144" t="s">
        <v>102</v>
      </c>
      <c r="AM591" s="144" t="s">
        <v>102</v>
      </c>
      <c r="AN591" s="143">
        <f>IF(ISERROR(AN590/AN586),0,AN590/AN586)</f>
        <v>7</v>
      </c>
      <c r="AO591" s="144">
        <v>1</v>
      </c>
      <c r="AP591" s="144">
        <v>1</v>
      </c>
      <c r="AQ591" s="144">
        <v>35</v>
      </c>
      <c r="AR591" s="144">
        <v>1</v>
      </c>
      <c r="AS591" s="144">
        <v>1</v>
      </c>
      <c r="AT591" s="144">
        <v>1</v>
      </c>
      <c r="AU591" s="144">
        <v>1</v>
      </c>
      <c r="AV591" s="143">
        <f>IF(ISERROR(AV590/AV586),0,AV590/AV586)</f>
        <v>9.5</v>
      </c>
      <c r="AW591" s="144"/>
      <c r="AX591" s="144"/>
      <c r="AY591" s="144"/>
      <c r="AZ591" s="144"/>
      <c r="BA591" s="144"/>
      <c r="BB591" s="144"/>
      <c r="BC591" s="144"/>
      <c r="BD591" s="143">
        <f>IF(ISERROR(BD590/BD586),0,BD590/BD586)</f>
        <v>0</v>
      </c>
    </row>
    <row r="592" spans="1:56" ht="12.75" hidden="1" customHeight="1" outlineLevel="1" x14ac:dyDescent="0.2">
      <c r="A592" s="292" t="s">
        <v>474</v>
      </c>
      <c r="B592" s="346" t="s">
        <v>90</v>
      </c>
      <c r="C592" s="8"/>
      <c r="D592" s="5"/>
      <c r="E592" s="5"/>
      <c r="F592" s="5"/>
      <c r="G592" s="15"/>
      <c r="H592" s="143"/>
      <c r="I592" s="144"/>
      <c r="J592" s="144"/>
      <c r="K592" s="144"/>
      <c r="L592" s="144"/>
      <c r="M592" s="144"/>
      <c r="N592" s="144"/>
      <c r="O592" s="144"/>
      <c r="P592" s="143"/>
      <c r="Q592" s="144"/>
      <c r="R592" s="144"/>
      <c r="S592" s="144"/>
      <c r="T592" s="144"/>
      <c r="U592" s="144"/>
      <c r="V592" s="144"/>
      <c r="W592" s="144"/>
      <c r="X592" s="143"/>
      <c r="Y592" s="144"/>
      <c r="Z592" s="144"/>
      <c r="AA592" s="144"/>
      <c r="AB592" s="144"/>
      <c r="AC592" s="144"/>
      <c r="AD592" s="144"/>
      <c r="AE592" s="144"/>
      <c r="AF592" s="143"/>
      <c r="AG592" s="144"/>
      <c r="AH592" s="144"/>
      <c r="AI592" s="144"/>
      <c r="AJ592" s="144"/>
      <c r="AK592" s="144"/>
      <c r="AL592" s="144"/>
      <c r="AM592" s="144"/>
      <c r="AN592" s="143"/>
      <c r="AO592" s="144"/>
      <c r="AP592" s="144"/>
      <c r="AQ592" s="144"/>
      <c r="AR592" s="144"/>
      <c r="AS592" s="144"/>
      <c r="AT592" s="144"/>
      <c r="AU592" s="144"/>
      <c r="AV592" s="143"/>
      <c r="AW592" s="144"/>
      <c r="AX592" s="144"/>
      <c r="AY592" s="144"/>
      <c r="AZ592" s="144"/>
      <c r="BA592" s="144"/>
      <c r="BB592" s="144"/>
      <c r="BC592" s="144"/>
      <c r="BD592" s="143"/>
    </row>
    <row r="593" spans="1:56" ht="12.75" hidden="1" customHeight="1" outlineLevel="1" x14ac:dyDescent="0.2">
      <c r="A593" s="268"/>
      <c r="B593" s="346" t="s">
        <v>90</v>
      </c>
      <c r="C593" s="8"/>
      <c r="D593" s="5"/>
      <c r="E593" s="5"/>
      <c r="F593" s="5"/>
      <c r="G593" s="15"/>
      <c r="H593" s="143"/>
      <c r="I593" s="144"/>
      <c r="J593" s="144"/>
      <c r="K593" s="144"/>
      <c r="L593" s="144"/>
      <c r="M593" s="144"/>
      <c r="N593" s="144"/>
      <c r="O593" s="144"/>
      <c r="P593" s="143"/>
      <c r="Q593" s="144"/>
      <c r="R593" s="144"/>
      <c r="S593" s="144"/>
      <c r="T593" s="144"/>
      <c r="U593" s="144"/>
      <c r="V593" s="144"/>
      <c r="W593" s="144"/>
      <c r="X593" s="143"/>
      <c r="Y593" s="144"/>
      <c r="Z593" s="144"/>
      <c r="AA593" s="144"/>
      <c r="AB593" s="144"/>
      <c r="AC593" s="144"/>
      <c r="AD593" s="144"/>
      <c r="AE593" s="144"/>
      <c r="AF593" s="143"/>
      <c r="AG593" s="144"/>
      <c r="AH593" s="144"/>
      <c r="AI593" s="144"/>
      <c r="AJ593" s="144"/>
      <c r="AK593" s="144"/>
      <c r="AL593" s="144"/>
      <c r="AM593" s="144"/>
      <c r="AN593" s="143"/>
      <c r="AO593" s="144"/>
      <c r="AP593" s="144"/>
      <c r="AQ593" s="144"/>
      <c r="AR593" s="144"/>
      <c r="AS593" s="144"/>
      <c r="AT593" s="144"/>
      <c r="AU593" s="144"/>
      <c r="AV593" s="143"/>
      <c r="AW593" s="144"/>
      <c r="AX593" s="144"/>
      <c r="AY593" s="144"/>
      <c r="AZ593" s="144"/>
      <c r="BA593" s="144"/>
      <c r="BB593" s="144"/>
      <c r="BC593" s="144"/>
      <c r="BD593" s="143"/>
    </row>
    <row r="594" spans="1:56" ht="12.75" hidden="1" customHeight="1" outlineLevel="1" x14ac:dyDescent="0.2">
      <c r="A594" s="291" t="s">
        <v>475</v>
      </c>
      <c r="B594" s="346" t="s">
        <v>90</v>
      </c>
      <c r="C594" s="8"/>
      <c r="D594" s="5"/>
      <c r="E594" s="5"/>
      <c r="F594" s="5"/>
      <c r="G594" s="15"/>
      <c r="H594" s="143"/>
      <c r="I594" s="144"/>
      <c r="J594" s="144"/>
      <c r="K594" s="144"/>
      <c r="L594" s="144"/>
      <c r="M594" s="144"/>
      <c r="N594" s="144"/>
      <c r="O594" s="144"/>
      <c r="P594" s="143"/>
      <c r="Q594" s="144"/>
      <c r="R594" s="144"/>
      <c r="S594" s="144"/>
      <c r="T594" s="144"/>
      <c r="U594" s="144"/>
      <c r="V594" s="144"/>
      <c r="W594" s="144"/>
      <c r="X594" s="143"/>
      <c r="Y594" s="144"/>
      <c r="Z594" s="144"/>
      <c r="AA594" s="144"/>
      <c r="AB594" s="144"/>
      <c r="AC594" s="144"/>
      <c r="AD594" s="144"/>
      <c r="AE594" s="144"/>
      <c r="AF594" s="143"/>
      <c r="AG594" s="144"/>
      <c r="AH594" s="144"/>
      <c r="AI594" s="144"/>
      <c r="AJ594" s="144"/>
      <c r="AK594" s="144"/>
      <c r="AL594" s="144"/>
      <c r="AM594" s="144"/>
      <c r="AN594" s="143"/>
      <c r="AO594" s="144"/>
      <c r="AP594" s="144"/>
      <c r="AQ594" s="144"/>
      <c r="AR594" s="144"/>
      <c r="AS594" s="144"/>
      <c r="AT594" s="144"/>
      <c r="AU594" s="144"/>
      <c r="AV594" s="143"/>
      <c r="AW594" s="144"/>
      <c r="AX594" s="144"/>
      <c r="AY594" s="144"/>
      <c r="AZ594" s="144"/>
      <c r="BA594" s="144"/>
      <c r="BB594" s="144"/>
      <c r="BC594" s="144"/>
      <c r="BD594" s="143"/>
    </row>
    <row r="595" spans="1:56" ht="12.75" hidden="1" customHeight="1" outlineLevel="1" x14ac:dyDescent="0.2">
      <c r="A595" s="291" t="s">
        <v>476</v>
      </c>
      <c r="B595" s="346" t="s">
        <v>90</v>
      </c>
      <c r="C595" s="8"/>
      <c r="D595" s="5"/>
      <c r="E595" s="5"/>
      <c r="F595" s="5"/>
      <c r="G595" s="15"/>
      <c r="H595" s="143"/>
      <c r="I595" s="144"/>
      <c r="J595" s="144"/>
      <c r="K595" s="144"/>
      <c r="L595" s="144"/>
      <c r="M595" s="144"/>
      <c r="N595" s="144"/>
      <c r="O595" s="144"/>
      <c r="P595" s="143"/>
      <c r="Q595" s="144"/>
      <c r="R595" s="144"/>
      <c r="S595" s="144"/>
      <c r="T595" s="144"/>
      <c r="U595" s="144"/>
      <c r="V595" s="144"/>
      <c r="W595" s="144"/>
      <c r="X595" s="143"/>
      <c r="Y595" s="144"/>
      <c r="Z595" s="144"/>
      <c r="AA595" s="144"/>
      <c r="AB595" s="144"/>
      <c r="AC595" s="144"/>
      <c r="AD595" s="144"/>
      <c r="AE595" s="144"/>
      <c r="AF595" s="143"/>
      <c r="AG595" s="144"/>
      <c r="AH595" s="144"/>
      <c r="AI595" s="144"/>
      <c r="AJ595" s="144"/>
      <c r="AK595" s="144"/>
      <c r="AL595" s="144"/>
      <c r="AM595" s="144"/>
      <c r="AN595" s="143"/>
      <c r="AO595" s="144"/>
      <c r="AP595" s="144"/>
      <c r="AQ595" s="144"/>
      <c r="AR595" s="144"/>
      <c r="AS595" s="144"/>
      <c r="AT595" s="144"/>
      <c r="AU595" s="144"/>
      <c r="AV595" s="143"/>
      <c r="AW595" s="144"/>
      <c r="AX595" s="144"/>
      <c r="AY595" s="144"/>
      <c r="AZ595" s="144"/>
      <c r="BA595" s="144"/>
      <c r="BB595" s="144"/>
      <c r="BC595" s="144"/>
      <c r="BD595" s="143"/>
    </row>
    <row r="596" spans="1:56" ht="12.75" hidden="1" customHeight="1" outlineLevel="1" x14ac:dyDescent="0.2">
      <c r="A596" s="291" t="s">
        <v>477</v>
      </c>
      <c r="B596" s="346" t="s">
        <v>91</v>
      </c>
      <c r="C596" s="8" t="s">
        <v>2</v>
      </c>
      <c r="D596" s="5" t="s">
        <v>9</v>
      </c>
      <c r="E596" s="5"/>
      <c r="F596" s="5"/>
      <c r="G596" s="15"/>
      <c r="H596" s="143">
        <f>SUMIF($I$3:$BD$3,$H$3,$I596:$BD596)</f>
        <v>97</v>
      </c>
      <c r="I596" s="144">
        <v>2</v>
      </c>
      <c r="J596" s="144">
        <v>3</v>
      </c>
      <c r="K596" s="144">
        <v>4</v>
      </c>
      <c r="L596" s="144">
        <v>5</v>
      </c>
      <c r="M596" s="144">
        <v>6</v>
      </c>
      <c r="N596" s="144">
        <v>5</v>
      </c>
      <c r="O596" s="144">
        <v>3</v>
      </c>
      <c r="P596" s="143">
        <f>SUM(I596:O596)</f>
        <v>28</v>
      </c>
      <c r="Q596" s="144">
        <v>5</v>
      </c>
      <c r="R596" s="144">
        <v>1</v>
      </c>
      <c r="S596" s="144">
        <v>6</v>
      </c>
      <c r="T596" s="144">
        <v>1</v>
      </c>
      <c r="U596" s="144">
        <v>4</v>
      </c>
      <c r="V596" s="144">
        <v>1</v>
      </c>
      <c r="W596" s="144">
        <v>1</v>
      </c>
      <c r="X596" s="143">
        <f>SUM(Q596:W596)</f>
        <v>19</v>
      </c>
      <c r="Y596" s="144">
        <v>4</v>
      </c>
      <c r="Z596" s="144">
        <v>7</v>
      </c>
      <c r="AA596" s="144">
        <v>8</v>
      </c>
      <c r="AB596" s="144">
        <v>3</v>
      </c>
      <c r="AC596" s="144">
        <v>6</v>
      </c>
      <c r="AD596" s="144">
        <v>0</v>
      </c>
      <c r="AE596" s="144">
        <v>0</v>
      </c>
      <c r="AF596" s="143">
        <f>SUM(Y596:AE596)</f>
        <v>28</v>
      </c>
      <c r="AG596" s="144">
        <v>5</v>
      </c>
      <c r="AH596" s="144">
        <v>3</v>
      </c>
      <c r="AI596" s="144">
        <v>4</v>
      </c>
      <c r="AJ596" s="144">
        <v>2</v>
      </c>
      <c r="AK596" s="144">
        <v>4</v>
      </c>
      <c r="AL596" s="144">
        <v>1</v>
      </c>
      <c r="AM596" s="144">
        <v>0</v>
      </c>
      <c r="AN596" s="143">
        <f>SUM(AG596:AM596)</f>
        <v>19</v>
      </c>
      <c r="AO596" s="144">
        <v>4</v>
      </c>
      <c r="AP596" s="144">
        <v>3</v>
      </c>
      <c r="AQ596" s="144">
        <v>3</v>
      </c>
      <c r="AR596" s="144">
        <v>6</v>
      </c>
      <c r="AS596" s="144">
        <v>7</v>
      </c>
      <c r="AT596" s="144">
        <v>0</v>
      </c>
      <c r="AU596" s="144">
        <v>0</v>
      </c>
      <c r="AV596" s="143">
        <f>SUM(AO596:AU596)</f>
        <v>23</v>
      </c>
      <c r="AW596" s="144"/>
      <c r="AX596" s="144"/>
      <c r="AY596" s="144"/>
      <c r="AZ596" s="144"/>
      <c r="BA596" s="144"/>
      <c r="BB596" s="144"/>
      <c r="BC596" s="144"/>
      <c r="BD596" s="143">
        <f>SUM(AW596:BC596)</f>
        <v>0</v>
      </c>
    </row>
    <row r="597" spans="1:56" ht="12.75" hidden="1" customHeight="1" outlineLevel="1" x14ac:dyDescent="0.2">
      <c r="A597" s="292" t="s">
        <v>478</v>
      </c>
      <c r="B597" s="346" t="s">
        <v>91</v>
      </c>
      <c r="C597" s="8" t="s">
        <v>3</v>
      </c>
      <c r="D597" s="5" t="s">
        <v>9</v>
      </c>
      <c r="E597" s="5"/>
      <c r="F597" s="5"/>
      <c r="G597" s="15"/>
      <c r="H597" s="143">
        <f>SUMIF($I$3:$BD$3,$H$3,$I597:$BD597)</f>
        <v>96</v>
      </c>
      <c r="I597" s="144">
        <v>2</v>
      </c>
      <c r="J597" s="144">
        <v>3</v>
      </c>
      <c r="K597" s="144">
        <v>4</v>
      </c>
      <c r="L597" s="144">
        <v>5</v>
      </c>
      <c r="M597" s="144">
        <v>6</v>
      </c>
      <c r="N597" s="144">
        <v>5</v>
      </c>
      <c r="O597" s="144">
        <v>3</v>
      </c>
      <c r="P597" s="143">
        <f>SUM(I597:O597)</f>
        <v>28</v>
      </c>
      <c r="Q597" s="144">
        <v>5</v>
      </c>
      <c r="R597" s="144">
        <v>1</v>
      </c>
      <c r="S597" s="144">
        <v>6</v>
      </c>
      <c r="T597" s="144">
        <v>1</v>
      </c>
      <c r="U597" s="144">
        <v>4</v>
      </c>
      <c r="V597" s="144">
        <v>1</v>
      </c>
      <c r="W597" s="144">
        <v>1</v>
      </c>
      <c r="X597" s="143">
        <f>SUM(Q597:W597)</f>
        <v>19</v>
      </c>
      <c r="Y597" s="144">
        <v>4</v>
      </c>
      <c r="Z597" s="144">
        <v>7</v>
      </c>
      <c r="AA597" s="144">
        <v>8</v>
      </c>
      <c r="AB597" s="144">
        <v>3</v>
      </c>
      <c r="AC597" s="144">
        <v>6</v>
      </c>
      <c r="AD597" s="144">
        <v>0</v>
      </c>
      <c r="AE597" s="144">
        <v>0</v>
      </c>
      <c r="AF597" s="143">
        <f>SUM(Y597:AE597)</f>
        <v>28</v>
      </c>
      <c r="AG597" s="144">
        <v>5</v>
      </c>
      <c r="AH597" s="144">
        <v>3</v>
      </c>
      <c r="AI597" s="144">
        <v>4</v>
      </c>
      <c r="AJ597" s="144">
        <v>2</v>
      </c>
      <c r="AK597" s="144">
        <v>4</v>
      </c>
      <c r="AL597" s="144">
        <v>1</v>
      </c>
      <c r="AM597" s="144">
        <v>0</v>
      </c>
      <c r="AN597" s="143">
        <f>SUM(AG597:AM597)</f>
        <v>19</v>
      </c>
      <c r="AO597" s="144">
        <v>4</v>
      </c>
      <c r="AP597" s="144">
        <v>3</v>
      </c>
      <c r="AQ597" s="144">
        <v>3</v>
      </c>
      <c r="AR597" s="144">
        <v>5</v>
      </c>
      <c r="AS597" s="144">
        <v>7</v>
      </c>
      <c r="AT597" s="144">
        <v>0</v>
      </c>
      <c r="AU597" s="144">
        <v>0</v>
      </c>
      <c r="AV597" s="143">
        <f>SUM(AO597:AU597)</f>
        <v>22</v>
      </c>
      <c r="AW597" s="144"/>
      <c r="AX597" s="144"/>
      <c r="AY597" s="144"/>
      <c r="AZ597" s="144"/>
      <c r="BA597" s="144"/>
      <c r="BB597" s="144"/>
      <c r="BC597" s="144"/>
      <c r="BD597" s="143">
        <f>SUM(AW597:BC597)</f>
        <v>0</v>
      </c>
    </row>
    <row r="598" spans="1:56" ht="12.75" hidden="1" customHeight="1" outlineLevel="1" x14ac:dyDescent="0.2">
      <c r="A598" s="292" t="s">
        <v>479</v>
      </c>
      <c r="B598" s="346" t="s">
        <v>91</v>
      </c>
      <c r="C598" s="8" t="s">
        <v>33</v>
      </c>
      <c r="D598" s="5" t="s">
        <v>9</v>
      </c>
      <c r="E598" s="5"/>
      <c r="F598" s="5"/>
      <c r="G598" s="15"/>
      <c r="H598" s="143">
        <f>SUMIF($I$3:$BD$3,$H$3,$I598:$BD598)</f>
        <v>88</v>
      </c>
      <c r="I598" s="144">
        <v>1</v>
      </c>
      <c r="J598" s="144">
        <v>3</v>
      </c>
      <c r="K598" s="144">
        <v>3</v>
      </c>
      <c r="L598" s="144">
        <v>5</v>
      </c>
      <c r="M598" s="144">
        <v>5</v>
      </c>
      <c r="N598" s="144">
        <v>5</v>
      </c>
      <c r="O598" s="144">
        <v>3</v>
      </c>
      <c r="P598" s="143">
        <f>SUM(I598:O598)</f>
        <v>25</v>
      </c>
      <c r="Q598" s="144">
        <v>4</v>
      </c>
      <c r="R598" s="144">
        <v>1</v>
      </c>
      <c r="S598" s="144">
        <v>6</v>
      </c>
      <c r="T598" s="144">
        <v>1</v>
      </c>
      <c r="U598" s="144">
        <v>2</v>
      </c>
      <c r="V598" s="144">
        <v>1</v>
      </c>
      <c r="W598" s="144">
        <v>0</v>
      </c>
      <c r="X598" s="143">
        <f>SUM(Q598:W598)</f>
        <v>15</v>
      </c>
      <c r="Y598" s="144">
        <v>4</v>
      </c>
      <c r="Z598" s="144">
        <v>7</v>
      </c>
      <c r="AA598" s="144">
        <v>7</v>
      </c>
      <c r="AB598" s="144">
        <v>3</v>
      </c>
      <c r="AC598" s="144">
        <v>6</v>
      </c>
      <c r="AD598" s="144">
        <v>0</v>
      </c>
      <c r="AE598" s="144">
        <v>0</v>
      </c>
      <c r="AF598" s="143">
        <f>SUM(Y598:AE598)</f>
        <v>27</v>
      </c>
      <c r="AG598" s="144">
        <v>5</v>
      </c>
      <c r="AH598" s="144">
        <v>3</v>
      </c>
      <c r="AI598" s="144">
        <v>3</v>
      </c>
      <c r="AJ598" s="144">
        <v>2</v>
      </c>
      <c r="AK598" s="144">
        <v>4</v>
      </c>
      <c r="AL598" s="144">
        <v>1</v>
      </c>
      <c r="AM598" s="144">
        <v>0</v>
      </c>
      <c r="AN598" s="143">
        <f>SUM(AG598:AM598)</f>
        <v>18</v>
      </c>
      <c r="AO598" s="144">
        <v>4</v>
      </c>
      <c r="AP598" s="144">
        <v>3</v>
      </c>
      <c r="AQ598" s="144">
        <v>2</v>
      </c>
      <c r="AR598" s="144">
        <v>4</v>
      </c>
      <c r="AS598" s="144">
        <v>7</v>
      </c>
      <c r="AT598" s="144">
        <v>0</v>
      </c>
      <c r="AU598" s="144">
        <v>0</v>
      </c>
      <c r="AV598" s="143">
        <f>SUM(AO598:AU598)</f>
        <v>20</v>
      </c>
      <c r="AW598" s="144"/>
      <c r="AX598" s="144"/>
      <c r="AY598" s="144"/>
      <c r="AZ598" s="144"/>
      <c r="BA598" s="144"/>
      <c r="BB598" s="144"/>
      <c r="BC598" s="144"/>
      <c r="BD598" s="143">
        <f>SUM(AW598:BC598)</f>
        <v>0</v>
      </c>
    </row>
    <row r="599" spans="1:56" s="2" customFormat="1" ht="12.75" hidden="1" customHeight="1" outlineLevel="1" x14ac:dyDescent="0.2">
      <c r="A599" s="293"/>
      <c r="B599" s="346" t="s">
        <v>91</v>
      </c>
      <c r="C599" s="8" t="s">
        <v>13</v>
      </c>
      <c r="D599" s="5" t="s">
        <v>4</v>
      </c>
      <c r="E599" s="5"/>
      <c r="F599" s="5"/>
      <c r="G599" s="15"/>
      <c r="H599" s="143">
        <f>IF(ISERROR(H598/H596),0,H598/H596)</f>
        <v>0.90721649484536082</v>
      </c>
      <c r="I599" s="144">
        <v>0.5</v>
      </c>
      <c r="J599" s="144">
        <v>1</v>
      </c>
      <c r="K599" s="144">
        <v>0.75</v>
      </c>
      <c r="L599" s="144">
        <v>1</v>
      </c>
      <c r="M599" s="144">
        <v>0.83333333333333337</v>
      </c>
      <c r="N599" s="144">
        <v>1</v>
      </c>
      <c r="O599" s="144">
        <v>1</v>
      </c>
      <c r="P599" s="143">
        <f>IF(ISERROR(P598/P596),0,P598/P596)</f>
        <v>0.8928571428571429</v>
      </c>
      <c r="Q599" s="144">
        <v>0.8</v>
      </c>
      <c r="R599" s="144">
        <v>1</v>
      </c>
      <c r="S599" s="144">
        <v>1</v>
      </c>
      <c r="T599" s="144">
        <v>1</v>
      </c>
      <c r="U599" s="144">
        <v>0.5</v>
      </c>
      <c r="V599" s="144">
        <v>1</v>
      </c>
      <c r="W599" s="144">
        <v>0</v>
      </c>
      <c r="X599" s="143">
        <f>IF(ISERROR(X598/X596),0,X598/X596)</f>
        <v>0.78947368421052633</v>
      </c>
      <c r="Y599" s="144">
        <v>1</v>
      </c>
      <c r="Z599" s="144">
        <v>1</v>
      </c>
      <c r="AA599" s="144">
        <v>0.875</v>
      </c>
      <c r="AB599" s="144">
        <v>1</v>
      </c>
      <c r="AC599" s="144">
        <v>1</v>
      </c>
      <c r="AD599" s="144" t="s">
        <v>102</v>
      </c>
      <c r="AE599" s="144" t="s">
        <v>102</v>
      </c>
      <c r="AF599" s="143">
        <f>IF(ISERROR(AF598/AF596),0,AF598/AF596)</f>
        <v>0.9642857142857143</v>
      </c>
      <c r="AG599" s="144">
        <v>1</v>
      </c>
      <c r="AH599" s="144">
        <v>1</v>
      </c>
      <c r="AI599" s="144">
        <v>0.75</v>
      </c>
      <c r="AJ599" s="144">
        <v>1</v>
      </c>
      <c r="AK599" s="144">
        <v>1</v>
      </c>
      <c r="AL599" s="144">
        <v>1</v>
      </c>
      <c r="AM599" s="144" t="s">
        <v>102</v>
      </c>
      <c r="AN599" s="143">
        <f>IF(ISERROR(AN598/AN596),0,AN598/AN596)</f>
        <v>0.94736842105263153</v>
      </c>
      <c r="AO599" s="144">
        <v>1</v>
      </c>
      <c r="AP599" s="144">
        <v>1</v>
      </c>
      <c r="AQ599" s="144">
        <v>0.66666666666666663</v>
      </c>
      <c r="AR599" s="144">
        <v>0.66666666666666663</v>
      </c>
      <c r="AS599" s="144">
        <v>1</v>
      </c>
      <c r="AT599" s="144" t="s">
        <v>102</v>
      </c>
      <c r="AU599" s="144" t="s">
        <v>102</v>
      </c>
      <c r="AV599" s="143">
        <f>IF(ISERROR(AV598/AV596),0,AV598/AV596)</f>
        <v>0.86956521739130432</v>
      </c>
      <c r="AW599" s="144"/>
      <c r="AX599" s="144"/>
      <c r="AY599" s="144"/>
      <c r="AZ599" s="144"/>
      <c r="BA599" s="144"/>
      <c r="BB599" s="144"/>
      <c r="BC599" s="144"/>
      <c r="BD599" s="143">
        <f>IF(ISERROR(BD598/BD596),0,BD598/BD596)</f>
        <v>0</v>
      </c>
    </row>
    <row r="600" spans="1:56" ht="12.75" hidden="1" customHeight="1" outlineLevel="1" x14ac:dyDescent="0.2">
      <c r="A600" s="293"/>
      <c r="B600" s="346" t="s">
        <v>91</v>
      </c>
      <c r="C600" s="8" t="s">
        <v>5</v>
      </c>
      <c r="D600" s="5" t="s">
        <v>4</v>
      </c>
      <c r="E600" s="5"/>
      <c r="F600" s="5"/>
      <c r="G600" s="15"/>
      <c r="H600" s="143">
        <f>IF(ISERROR((H596-H597)/H596),0,(H596-H597)/H596)</f>
        <v>1.0309278350515464E-2</v>
      </c>
      <c r="I600" s="144">
        <v>0</v>
      </c>
      <c r="J600" s="144">
        <v>0</v>
      </c>
      <c r="K600" s="144">
        <v>0</v>
      </c>
      <c r="L600" s="144">
        <v>0</v>
      </c>
      <c r="M600" s="144">
        <v>0</v>
      </c>
      <c r="N600" s="144">
        <v>0</v>
      </c>
      <c r="O600" s="144">
        <v>0</v>
      </c>
      <c r="P600" s="143">
        <f>IF(ISERROR((P596-P597)/P596),0,(P596-P597)/P596)</f>
        <v>0</v>
      </c>
      <c r="Q600" s="144">
        <v>0</v>
      </c>
      <c r="R600" s="144">
        <v>0</v>
      </c>
      <c r="S600" s="144">
        <v>0</v>
      </c>
      <c r="T600" s="144">
        <v>0</v>
      </c>
      <c r="U600" s="144">
        <v>0</v>
      </c>
      <c r="V600" s="144">
        <v>0</v>
      </c>
      <c r="W600" s="144">
        <v>0</v>
      </c>
      <c r="X600" s="143">
        <f>IF(ISERROR((X596-X597)/X596),0,(X596-X597)/X596)</f>
        <v>0</v>
      </c>
      <c r="Y600" s="144">
        <v>0</v>
      </c>
      <c r="Z600" s="144">
        <v>0</v>
      </c>
      <c r="AA600" s="144">
        <v>0</v>
      </c>
      <c r="AB600" s="144">
        <v>0</v>
      </c>
      <c r="AC600" s="144">
        <v>0</v>
      </c>
      <c r="AD600" s="144" t="s">
        <v>102</v>
      </c>
      <c r="AE600" s="144" t="s">
        <v>102</v>
      </c>
      <c r="AF600" s="143">
        <f>IF(ISERROR((AF596-AF597)/AF596),0,(AF596-AF597)/AF596)</f>
        <v>0</v>
      </c>
      <c r="AG600" s="144">
        <v>0</v>
      </c>
      <c r="AH600" s="144">
        <v>0</v>
      </c>
      <c r="AI600" s="144">
        <v>0</v>
      </c>
      <c r="AJ600" s="144">
        <v>0</v>
      </c>
      <c r="AK600" s="144">
        <v>0</v>
      </c>
      <c r="AL600" s="144">
        <v>0</v>
      </c>
      <c r="AM600" s="144" t="s">
        <v>102</v>
      </c>
      <c r="AN600" s="143">
        <f>IF(ISERROR((AN596-AN597)/AN596),0,(AN596-AN597)/AN596)</f>
        <v>0</v>
      </c>
      <c r="AO600" s="144">
        <v>0</v>
      </c>
      <c r="AP600" s="144">
        <v>0</v>
      </c>
      <c r="AQ600" s="144">
        <v>0</v>
      </c>
      <c r="AR600" s="144">
        <v>0.16666666666666666</v>
      </c>
      <c r="AS600" s="144">
        <v>0</v>
      </c>
      <c r="AT600" s="144" t="s">
        <v>102</v>
      </c>
      <c r="AU600" s="144" t="s">
        <v>102</v>
      </c>
      <c r="AV600" s="143">
        <f>IF(ISERROR((AV596-AV597)/AV596),0,(AV596-AV597)/AV596)</f>
        <v>4.3478260869565216E-2</v>
      </c>
      <c r="AW600" s="144"/>
      <c r="AX600" s="144"/>
      <c r="AY600" s="144"/>
      <c r="AZ600" s="144"/>
      <c r="BA600" s="144"/>
      <c r="BB600" s="144"/>
      <c r="BC600" s="144"/>
      <c r="BD600" s="143">
        <f>IF(ISERROR((BD596-BD597)/BD596),0,(BD596-BD597)/BD596)</f>
        <v>0</v>
      </c>
    </row>
    <row r="601" spans="1:56" ht="12.75" hidden="1" customHeight="1" outlineLevel="2" x14ac:dyDescent="0.2">
      <c r="A601" s="292" t="s">
        <v>480</v>
      </c>
      <c r="B601" s="346" t="s">
        <v>91</v>
      </c>
      <c r="C601" s="8" t="s">
        <v>46</v>
      </c>
      <c r="D601" s="5"/>
      <c r="E601" s="5"/>
      <c r="F601" s="5"/>
      <c r="G601" s="15"/>
      <c r="H601" s="143">
        <f>SUMIF($I$3:$BD$3,$H$3,$I601:$BD601)</f>
        <v>685</v>
      </c>
      <c r="I601" s="144">
        <v>89</v>
      </c>
      <c r="J601" s="144">
        <v>3</v>
      </c>
      <c r="K601" s="144">
        <v>449</v>
      </c>
      <c r="L601" s="144">
        <v>4</v>
      </c>
      <c r="M601" s="144">
        <v>128</v>
      </c>
      <c r="N601" s="144">
        <v>2</v>
      </c>
      <c r="O601" s="144">
        <v>3</v>
      </c>
      <c r="P601" s="143">
        <f>SUM(I601:O601)</f>
        <v>678</v>
      </c>
      <c r="Q601" s="144">
        <v>47</v>
      </c>
      <c r="R601" s="144">
        <v>0</v>
      </c>
      <c r="S601" s="144">
        <v>14</v>
      </c>
      <c r="T601" s="144">
        <v>0</v>
      </c>
      <c r="U601" s="144">
        <v>124</v>
      </c>
      <c r="V601" s="144">
        <v>2</v>
      </c>
      <c r="W601" s="144">
        <v>60</v>
      </c>
      <c r="X601" s="143">
        <f>SUM(Q601:W601)</f>
        <v>247</v>
      </c>
      <c r="Y601" s="144">
        <v>3</v>
      </c>
      <c r="Z601" s="144">
        <v>30</v>
      </c>
      <c r="AA601" s="144">
        <v>47</v>
      </c>
      <c r="AB601" s="144">
        <v>2</v>
      </c>
      <c r="AC601" s="144">
        <v>6</v>
      </c>
      <c r="AD601" s="144">
        <v>0</v>
      </c>
      <c r="AE601" s="144">
        <v>0</v>
      </c>
      <c r="AF601" s="143">
        <f>SUM(Y601:AE601)</f>
        <v>88</v>
      </c>
      <c r="AG601" s="144">
        <v>4</v>
      </c>
      <c r="AH601" s="144">
        <v>3</v>
      </c>
      <c r="AI601" s="144">
        <v>82</v>
      </c>
      <c r="AJ601" s="144">
        <v>30</v>
      </c>
      <c r="AK601" s="144">
        <v>32</v>
      </c>
      <c r="AL601" s="144">
        <v>1</v>
      </c>
      <c r="AM601" s="144">
        <v>0</v>
      </c>
      <c r="AN601" s="143">
        <f>SUM(AG601:AM601)</f>
        <v>152</v>
      </c>
      <c r="AO601" s="144">
        <v>59</v>
      </c>
      <c r="AP601" s="144">
        <v>3</v>
      </c>
      <c r="AQ601" s="144">
        <v>78</v>
      </c>
      <c r="AR601" s="144">
        <v>48</v>
      </c>
      <c r="AS601" s="144">
        <v>5</v>
      </c>
      <c r="AT601" s="144">
        <v>0</v>
      </c>
      <c r="AU601" s="144">
        <v>0</v>
      </c>
      <c r="AV601" s="143">
        <f>SUM(AO601:AU601)</f>
        <v>193</v>
      </c>
      <c r="AW601" s="144"/>
      <c r="AX601" s="144"/>
      <c r="AY601" s="144"/>
      <c r="AZ601" s="144"/>
      <c r="BA601" s="144"/>
      <c r="BB601" s="144"/>
      <c r="BC601" s="144"/>
      <c r="BD601" s="143">
        <f>SUM(AW601:BC601)</f>
        <v>0</v>
      </c>
    </row>
    <row r="602" spans="1:56" ht="12.75" hidden="1" customHeight="1" outlineLevel="1" collapsed="1" x14ac:dyDescent="0.2">
      <c r="A602" s="292"/>
      <c r="B602" s="346" t="s">
        <v>91</v>
      </c>
      <c r="C602" s="8" t="s">
        <v>14</v>
      </c>
      <c r="D602" s="5"/>
      <c r="E602" s="5"/>
      <c r="F602" s="5"/>
      <c r="G602" s="15"/>
      <c r="H602" s="143">
        <f>IF(ISERROR(H601/H597),0,H601/H597)</f>
        <v>7.135416666666667</v>
      </c>
      <c r="I602" s="144">
        <v>44.5</v>
      </c>
      <c r="J602" s="144">
        <v>1</v>
      </c>
      <c r="K602" s="144">
        <v>112.25</v>
      </c>
      <c r="L602" s="144">
        <v>0.8</v>
      </c>
      <c r="M602" s="144">
        <v>21.333333333333332</v>
      </c>
      <c r="N602" s="144">
        <v>0.4</v>
      </c>
      <c r="O602" s="144">
        <v>1</v>
      </c>
      <c r="P602" s="143">
        <f>IF(ISERROR(P601/P597),0,P601/P597)</f>
        <v>24.214285714285715</v>
      </c>
      <c r="Q602" s="144">
        <v>9.4</v>
      </c>
      <c r="R602" s="144">
        <v>0</v>
      </c>
      <c r="S602" s="144">
        <v>2.3333333333333335</v>
      </c>
      <c r="T602" s="144">
        <v>0</v>
      </c>
      <c r="U602" s="144">
        <v>31</v>
      </c>
      <c r="V602" s="144">
        <v>2</v>
      </c>
      <c r="W602" s="144">
        <v>60</v>
      </c>
      <c r="X602" s="143">
        <f>IF(ISERROR(X601/X597),0,X601/X597)</f>
        <v>13</v>
      </c>
      <c r="Y602" s="144">
        <v>0.75</v>
      </c>
      <c r="Z602" s="144">
        <v>4.2857142857142856</v>
      </c>
      <c r="AA602" s="144">
        <v>5.875</v>
      </c>
      <c r="AB602" s="144">
        <v>0.66666666666666663</v>
      </c>
      <c r="AC602" s="144">
        <v>1</v>
      </c>
      <c r="AD602" s="144" t="s">
        <v>102</v>
      </c>
      <c r="AE602" s="144" t="s">
        <v>102</v>
      </c>
      <c r="AF602" s="143">
        <f>IF(ISERROR(AF601/AF597),0,AF601/AF597)</f>
        <v>3.1428571428571428</v>
      </c>
      <c r="AG602" s="144">
        <v>0.8</v>
      </c>
      <c r="AH602" s="144">
        <v>1</v>
      </c>
      <c r="AI602" s="144">
        <v>20.5</v>
      </c>
      <c r="AJ602" s="144">
        <v>15</v>
      </c>
      <c r="AK602" s="144">
        <v>8</v>
      </c>
      <c r="AL602" s="144">
        <v>1</v>
      </c>
      <c r="AM602" s="144" t="s">
        <v>102</v>
      </c>
      <c r="AN602" s="143">
        <f>IF(ISERROR(AN601/AN597),0,AN601/AN597)</f>
        <v>8</v>
      </c>
      <c r="AO602" s="144">
        <v>14.75</v>
      </c>
      <c r="AP602" s="144">
        <v>1</v>
      </c>
      <c r="AQ602" s="144">
        <v>26</v>
      </c>
      <c r="AR602" s="144">
        <v>9.6</v>
      </c>
      <c r="AS602" s="144">
        <v>0.7142857142857143</v>
      </c>
      <c r="AT602" s="144" t="s">
        <v>102</v>
      </c>
      <c r="AU602" s="144" t="s">
        <v>102</v>
      </c>
      <c r="AV602" s="143">
        <f>IF(ISERROR(AV601/AV597),0,AV601/AV597)</f>
        <v>8.7727272727272734</v>
      </c>
      <c r="AW602" s="144"/>
      <c r="AX602" s="144"/>
      <c r="AY602" s="144"/>
      <c r="AZ602" s="144"/>
      <c r="BA602" s="144"/>
      <c r="BB602" s="144"/>
      <c r="BC602" s="144"/>
      <c r="BD602" s="143">
        <f>IF(ISERROR(BD601/BD597),0,BD601/BD597)</f>
        <v>0</v>
      </c>
    </row>
    <row r="603" spans="1:56" ht="12.75" hidden="1" customHeight="1" outlineLevel="1" x14ac:dyDescent="0.2">
      <c r="A603" s="292" t="s">
        <v>481</v>
      </c>
      <c r="B603" s="346" t="s">
        <v>91</v>
      </c>
      <c r="C603" s="8"/>
      <c r="D603" s="5"/>
      <c r="E603" s="5"/>
      <c r="F603" s="5"/>
      <c r="G603" s="15"/>
      <c r="H603" s="143"/>
      <c r="I603" s="144" t="s">
        <v>102</v>
      </c>
      <c r="J603" s="144" t="s">
        <v>102</v>
      </c>
      <c r="K603" s="144" t="s">
        <v>102</v>
      </c>
      <c r="L603" s="144"/>
      <c r="M603" s="144"/>
      <c r="N603" s="144"/>
      <c r="O603" s="144"/>
      <c r="P603" s="143"/>
      <c r="Q603" s="144"/>
      <c r="R603" s="144"/>
      <c r="S603" s="144"/>
      <c r="T603" s="144"/>
      <c r="U603" s="144"/>
      <c r="V603" s="144"/>
      <c r="W603" s="144"/>
      <c r="X603" s="143"/>
      <c r="Y603" s="144"/>
      <c r="Z603" s="144"/>
      <c r="AA603" s="144"/>
      <c r="AB603" s="144"/>
      <c r="AC603" s="144"/>
      <c r="AD603" s="144"/>
      <c r="AE603" s="144"/>
      <c r="AF603" s="143"/>
      <c r="AG603" s="144"/>
      <c r="AH603" s="144"/>
      <c r="AI603" s="144"/>
      <c r="AJ603" s="144"/>
      <c r="AK603" s="144"/>
      <c r="AL603" s="144"/>
      <c r="AM603" s="144"/>
      <c r="AN603" s="143"/>
      <c r="AO603" s="144" t="s">
        <v>102</v>
      </c>
      <c r="AP603" s="144" t="s">
        <v>102</v>
      </c>
      <c r="AQ603" s="144" t="s">
        <v>102</v>
      </c>
      <c r="AR603" s="144" t="s">
        <v>102</v>
      </c>
      <c r="AS603" s="144" t="s">
        <v>102</v>
      </c>
      <c r="AT603" s="144" t="s">
        <v>102</v>
      </c>
      <c r="AU603" s="144" t="s">
        <v>102</v>
      </c>
      <c r="AV603" s="143"/>
      <c r="AW603" s="144"/>
      <c r="AX603" s="144"/>
      <c r="AY603" s="144"/>
      <c r="AZ603" s="144"/>
      <c r="BA603" s="144"/>
      <c r="BB603" s="144"/>
      <c r="BC603" s="144"/>
      <c r="BD603" s="143"/>
    </row>
    <row r="604" spans="1:56" ht="12.75" hidden="1" customHeight="1" outlineLevel="1" x14ac:dyDescent="0.2">
      <c r="A604" s="268"/>
      <c r="B604" s="346" t="s">
        <v>91</v>
      </c>
      <c r="C604" s="8"/>
      <c r="D604" s="5"/>
      <c r="E604" s="5"/>
      <c r="F604" s="5"/>
      <c r="G604" s="15"/>
      <c r="H604" s="143"/>
      <c r="I604" s="144"/>
      <c r="J604" s="144"/>
      <c r="K604" s="144"/>
      <c r="L604" s="144"/>
      <c r="M604" s="144"/>
      <c r="N604" s="144"/>
      <c r="O604" s="144"/>
      <c r="P604" s="143"/>
      <c r="Q604" s="144"/>
      <c r="R604" s="144"/>
      <c r="S604" s="144"/>
      <c r="T604" s="144"/>
      <c r="U604" s="144"/>
      <c r="V604" s="144"/>
      <c r="W604" s="144"/>
      <c r="X604" s="143"/>
      <c r="Y604" s="144"/>
      <c r="Z604" s="144"/>
      <c r="AA604" s="144"/>
      <c r="AB604" s="144"/>
      <c r="AC604" s="144"/>
      <c r="AD604" s="144"/>
      <c r="AE604" s="144"/>
      <c r="AF604" s="143"/>
      <c r="AG604" s="144"/>
      <c r="AH604" s="144"/>
      <c r="AI604" s="144"/>
      <c r="AJ604" s="144"/>
      <c r="AK604" s="144"/>
      <c r="AL604" s="144"/>
      <c r="AM604" s="144"/>
      <c r="AN604" s="143"/>
      <c r="AO604" s="144"/>
      <c r="AP604" s="144"/>
      <c r="AQ604" s="144"/>
      <c r="AR604" s="144"/>
      <c r="AS604" s="144"/>
      <c r="AT604" s="144"/>
      <c r="AU604" s="144"/>
      <c r="AV604" s="143"/>
      <c r="AW604" s="144"/>
      <c r="AX604" s="144"/>
      <c r="AY604" s="144"/>
      <c r="AZ604" s="144"/>
      <c r="BA604" s="144"/>
      <c r="BB604" s="144"/>
      <c r="BC604" s="144"/>
      <c r="BD604" s="143"/>
    </row>
    <row r="605" spans="1:56" ht="12.75" hidden="1" customHeight="1" outlineLevel="1" x14ac:dyDescent="0.2">
      <c r="A605" s="291" t="s">
        <v>482</v>
      </c>
      <c r="B605" s="346" t="s">
        <v>91</v>
      </c>
      <c r="C605" s="8"/>
      <c r="D605" s="5"/>
      <c r="E605" s="5"/>
      <c r="F605" s="5"/>
      <c r="G605" s="15"/>
      <c r="H605" s="143"/>
      <c r="I605" s="144"/>
      <c r="J605" s="144"/>
      <c r="K605" s="144"/>
      <c r="L605" s="144"/>
      <c r="M605" s="144"/>
      <c r="N605" s="144"/>
      <c r="O605" s="144"/>
      <c r="P605" s="143"/>
      <c r="Q605" s="144"/>
      <c r="R605" s="144"/>
      <c r="S605" s="144"/>
      <c r="T605" s="144"/>
      <c r="U605" s="144"/>
      <c r="V605" s="144"/>
      <c r="W605" s="144"/>
      <c r="X605" s="143"/>
      <c r="Y605" s="144"/>
      <c r="Z605" s="144"/>
      <c r="AA605" s="144"/>
      <c r="AB605" s="144"/>
      <c r="AC605" s="144"/>
      <c r="AD605" s="144"/>
      <c r="AE605" s="144"/>
      <c r="AF605" s="143"/>
      <c r="AG605" s="144"/>
      <c r="AH605" s="144"/>
      <c r="AI605" s="144"/>
      <c r="AJ605" s="144"/>
      <c r="AK605" s="144"/>
      <c r="AL605" s="144"/>
      <c r="AM605" s="144"/>
      <c r="AN605" s="143"/>
      <c r="AO605" s="144"/>
      <c r="AP605" s="144"/>
      <c r="AQ605" s="144"/>
      <c r="AR605" s="144"/>
      <c r="AS605" s="144"/>
      <c r="AT605" s="144"/>
      <c r="AU605" s="144"/>
      <c r="AV605" s="143"/>
      <c r="AW605" s="144"/>
      <c r="AX605" s="144"/>
      <c r="AY605" s="144"/>
      <c r="AZ605" s="144"/>
      <c r="BA605" s="144"/>
      <c r="BB605" s="144"/>
      <c r="BC605" s="144"/>
      <c r="BD605" s="143"/>
    </row>
    <row r="606" spans="1:56" ht="12.75" hidden="1" customHeight="1" outlineLevel="1" x14ac:dyDescent="0.2">
      <c r="A606" s="291" t="s">
        <v>483</v>
      </c>
      <c r="B606" s="346" t="s">
        <v>91</v>
      </c>
      <c r="C606" s="8"/>
      <c r="D606" s="5"/>
      <c r="E606" s="5"/>
      <c r="F606" s="5"/>
      <c r="G606" s="15"/>
      <c r="H606" s="143"/>
      <c r="I606" s="144"/>
      <c r="J606" s="144"/>
      <c r="K606" s="144"/>
      <c r="L606" s="144"/>
      <c r="M606" s="144"/>
      <c r="N606" s="144"/>
      <c r="O606" s="144"/>
      <c r="P606" s="143"/>
      <c r="Q606" s="144"/>
      <c r="R606" s="144"/>
      <c r="S606" s="144"/>
      <c r="T606" s="144"/>
      <c r="U606" s="144"/>
      <c r="V606" s="144"/>
      <c r="W606" s="144"/>
      <c r="X606" s="143"/>
      <c r="Y606" s="144"/>
      <c r="Z606" s="144"/>
      <c r="AA606" s="144"/>
      <c r="AB606" s="144"/>
      <c r="AC606" s="144"/>
      <c r="AD606" s="144"/>
      <c r="AE606" s="144"/>
      <c r="AF606" s="143"/>
      <c r="AG606" s="144"/>
      <c r="AH606" s="144"/>
      <c r="AI606" s="144"/>
      <c r="AJ606" s="144"/>
      <c r="AK606" s="144"/>
      <c r="AL606" s="144"/>
      <c r="AM606" s="144"/>
      <c r="AN606" s="143"/>
      <c r="AO606" s="144"/>
      <c r="AP606" s="144"/>
      <c r="AQ606" s="144"/>
      <c r="AR606" s="144"/>
      <c r="AS606" s="144"/>
      <c r="AT606" s="144"/>
      <c r="AU606" s="144"/>
      <c r="AV606" s="143"/>
      <c r="AW606" s="144"/>
      <c r="AX606" s="144"/>
      <c r="AY606" s="144"/>
      <c r="AZ606" s="144"/>
      <c r="BA606" s="144"/>
      <c r="BB606" s="144"/>
      <c r="BC606" s="144"/>
      <c r="BD606" s="143"/>
    </row>
    <row r="607" spans="1:56" ht="12.75" hidden="1" customHeight="1" outlineLevel="1" x14ac:dyDescent="0.2">
      <c r="A607" s="291" t="s">
        <v>484</v>
      </c>
      <c r="B607" s="346" t="s">
        <v>92</v>
      </c>
      <c r="C607" s="8" t="s">
        <v>2</v>
      </c>
      <c r="D607" s="5" t="s">
        <v>9</v>
      </c>
      <c r="E607" s="5"/>
      <c r="F607" s="5"/>
      <c r="G607" s="15"/>
      <c r="H607" s="143">
        <f>SUMIF($I$3:$BD$3,$H$3,$I607:$BD607)</f>
        <v>79</v>
      </c>
      <c r="I607" s="144">
        <v>1</v>
      </c>
      <c r="J607" s="144">
        <v>4</v>
      </c>
      <c r="K607" s="144">
        <v>1</v>
      </c>
      <c r="L607" s="144">
        <v>3</v>
      </c>
      <c r="M607" s="144">
        <v>5</v>
      </c>
      <c r="N607" s="144">
        <v>1</v>
      </c>
      <c r="O607" s="144">
        <v>0</v>
      </c>
      <c r="P607" s="143">
        <f>SUM(I607:O607)</f>
        <v>15</v>
      </c>
      <c r="Q607" s="144">
        <v>3</v>
      </c>
      <c r="R607" s="144">
        <v>3</v>
      </c>
      <c r="S607" s="144">
        <v>2</v>
      </c>
      <c r="T607" s="144">
        <v>3</v>
      </c>
      <c r="U607" s="144">
        <v>7</v>
      </c>
      <c r="V607" s="144">
        <v>2</v>
      </c>
      <c r="W607" s="144">
        <v>0</v>
      </c>
      <c r="X607" s="143">
        <f>SUM(Q607:W607)</f>
        <v>20</v>
      </c>
      <c r="Y607" s="144">
        <v>5</v>
      </c>
      <c r="Z607" s="144">
        <v>1</v>
      </c>
      <c r="AA607" s="144">
        <v>3</v>
      </c>
      <c r="AB607" s="144">
        <v>5</v>
      </c>
      <c r="AC607" s="144">
        <v>4</v>
      </c>
      <c r="AD607" s="144">
        <v>1</v>
      </c>
      <c r="AE607" s="144">
        <v>0</v>
      </c>
      <c r="AF607" s="143">
        <f>SUM(Y607:AE607)</f>
        <v>19</v>
      </c>
      <c r="AG607" s="144">
        <v>2</v>
      </c>
      <c r="AH607" s="144">
        <v>2</v>
      </c>
      <c r="AI607" s="144">
        <v>1</v>
      </c>
      <c r="AJ607" s="144">
        <v>2</v>
      </c>
      <c r="AK607" s="144">
        <v>5</v>
      </c>
      <c r="AL607" s="144">
        <v>1</v>
      </c>
      <c r="AM607" s="144">
        <v>0</v>
      </c>
      <c r="AN607" s="143">
        <f>SUM(AG607:AM607)</f>
        <v>13</v>
      </c>
      <c r="AO607" s="144">
        <v>6</v>
      </c>
      <c r="AP607" s="144">
        <v>2</v>
      </c>
      <c r="AQ607" s="144">
        <v>4</v>
      </c>
      <c r="AR607" s="144">
        <v>10</v>
      </c>
      <c r="AS607" s="144">
        <v>2</v>
      </c>
      <c r="AT607" s="144">
        <v>2</v>
      </c>
      <c r="AU607" s="144">
        <v>0</v>
      </c>
      <c r="AV607" s="143">
        <f>SUM(AO607:AU607)</f>
        <v>26</v>
      </c>
      <c r="AW607" s="144"/>
      <c r="AX607" s="144"/>
      <c r="AY607" s="144"/>
      <c r="AZ607" s="144"/>
      <c r="BA607" s="144"/>
      <c r="BB607" s="144"/>
      <c r="BC607" s="144"/>
      <c r="BD607" s="143">
        <f>SUM(AW607:BC607)</f>
        <v>0</v>
      </c>
    </row>
    <row r="608" spans="1:56" ht="12.75" hidden="1" customHeight="1" outlineLevel="1" x14ac:dyDescent="0.2">
      <c r="A608" s="292" t="s">
        <v>485</v>
      </c>
      <c r="B608" s="346" t="s">
        <v>92</v>
      </c>
      <c r="C608" s="8" t="s">
        <v>3</v>
      </c>
      <c r="D608" s="5" t="s">
        <v>9</v>
      </c>
      <c r="E608" s="5"/>
      <c r="F608" s="5"/>
      <c r="G608" s="15"/>
      <c r="H608" s="143">
        <f>SUMIF($I$3:$BD$3,$H$3,$I608:$BD608)</f>
        <v>73</v>
      </c>
      <c r="I608" s="144">
        <v>1</v>
      </c>
      <c r="J608" s="144">
        <v>4</v>
      </c>
      <c r="K608" s="144">
        <v>0</v>
      </c>
      <c r="L608" s="144">
        <v>3</v>
      </c>
      <c r="M608" s="144">
        <v>5</v>
      </c>
      <c r="N608" s="144">
        <v>1</v>
      </c>
      <c r="O608" s="144">
        <v>0</v>
      </c>
      <c r="P608" s="143">
        <f>SUM(I608:O608)</f>
        <v>14</v>
      </c>
      <c r="Q608" s="144">
        <v>3</v>
      </c>
      <c r="R608" s="144">
        <v>3</v>
      </c>
      <c r="S608" s="144">
        <v>2</v>
      </c>
      <c r="T608" s="144">
        <v>3</v>
      </c>
      <c r="U608" s="144">
        <v>5</v>
      </c>
      <c r="V608" s="144">
        <v>1</v>
      </c>
      <c r="W608" s="144">
        <v>0</v>
      </c>
      <c r="X608" s="143">
        <f>SUM(Q608:W608)</f>
        <v>17</v>
      </c>
      <c r="Y608" s="144">
        <v>5</v>
      </c>
      <c r="Z608" s="144">
        <v>1</v>
      </c>
      <c r="AA608" s="144">
        <v>3</v>
      </c>
      <c r="AB608" s="144">
        <v>5</v>
      </c>
      <c r="AC608" s="144">
        <v>3</v>
      </c>
      <c r="AD608" s="144">
        <v>1</v>
      </c>
      <c r="AE608" s="144">
        <v>0</v>
      </c>
      <c r="AF608" s="143">
        <f>SUM(Y608:AE608)</f>
        <v>18</v>
      </c>
      <c r="AG608" s="144">
        <v>2</v>
      </c>
      <c r="AH608" s="144">
        <v>2</v>
      </c>
      <c r="AI608" s="144">
        <v>1</v>
      </c>
      <c r="AJ608" s="144">
        <v>1</v>
      </c>
      <c r="AK608" s="144">
        <v>5</v>
      </c>
      <c r="AL608" s="144">
        <v>1</v>
      </c>
      <c r="AM608" s="144">
        <v>0</v>
      </c>
      <c r="AN608" s="143">
        <f>SUM(AG608:AM608)</f>
        <v>12</v>
      </c>
      <c r="AO608" s="144">
        <v>6</v>
      </c>
      <c r="AP608" s="144">
        <v>2</v>
      </c>
      <c r="AQ608" s="144">
        <v>4</v>
      </c>
      <c r="AR608" s="144">
        <v>9</v>
      </c>
      <c r="AS608" s="144">
        <v>2</v>
      </c>
      <c r="AT608" s="144">
        <v>2</v>
      </c>
      <c r="AU608" s="144">
        <v>0</v>
      </c>
      <c r="AV608" s="143">
        <f>SUM(AO608:AU608)</f>
        <v>25</v>
      </c>
      <c r="AW608" s="144"/>
      <c r="AX608" s="144"/>
      <c r="AY608" s="144"/>
      <c r="AZ608" s="144"/>
      <c r="BA608" s="144"/>
      <c r="BB608" s="144"/>
      <c r="BC608" s="144"/>
      <c r="BD608" s="143">
        <f>SUM(AW608:BC608)</f>
        <v>0</v>
      </c>
    </row>
    <row r="609" spans="1:56" ht="12.75" hidden="1" customHeight="1" outlineLevel="1" x14ac:dyDescent="0.2">
      <c r="A609" s="292" t="s">
        <v>486</v>
      </c>
      <c r="B609" s="346" t="s">
        <v>92</v>
      </c>
      <c r="C609" s="8" t="s">
        <v>33</v>
      </c>
      <c r="D609" s="5" t="s">
        <v>9</v>
      </c>
      <c r="E609" s="5"/>
      <c r="F609" s="5"/>
      <c r="G609" s="15"/>
      <c r="H609" s="143">
        <f>SUMIF($I$3:$BD$3,$H$3,$I609:$BD609)</f>
        <v>61</v>
      </c>
      <c r="I609" s="144">
        <v>1</v>
      </c>
      <c r="J609" s="144">
        <v>4</v>
      </c>
      <c r="K609" s="144">
        <v>0</v>
      </c>
      <c r="L609" s="144">
        <v>3</v>
      </c>
      <c r="M609" s="144">
        <v>4</v>
      </c>
      <c r="N609" s="144">
        <v>0</v>
      </c>
      <c r="O609" s="144">
        <v>0</v>
      </c>
      <c r="P609" s="143">
        <f>SUM(I609:O609)</f>
        <v>12</v>
      </c>
      <c r="Q609" s="144">
        <v>3</v>
      </c>
      <c r="R609" s="144">
        <v>2</v>
      </c>
      <c r="S609" s="144">
        <v>2</v>
      </c>
      <c r="T609" s="144">
        <v>3</v>
      </c>
      <c r="U609" s="144">
        <v>3</v>
      </c>
      <c r="V609" s="144">
        <v>1</v>
      </c>
      <c r="W609" s="144">
        <v>0</v>
      </c>
      <c r="X609" s="143">
        <f>SUM(Q609:W609)</f>
        <v>14</v>
      </c>
      <c r="Y609" s="144">
        <v>5</v>
      </c>
      <c r="Z609" s="144">
        <v>1</v>
      </c>
      <c r="AA609" s="144">
        <v>3</v>
      </c>
      <c r="AB609" s="144">
        <v>5</v>
      </c>
      <c r="AC609" s="144">
        <v>2</v>
      </c>
      <c r="AD609" s="144">
        <v>1</v>
      </c>
      <c r="AE609" s="144">
        <v>0</v>
      </c>
      <c r="AF609" s="143">
        <f>SUM(Y609:AE609)</f>
        <v>17</v>
      </c>
      <c r="AG609" s="144">
        <v>2</v>
      </c>
      <c r="AH609" s="144">
        <v>2</v>
      </c>
      <c r="AI609" s="144">
        <v>1</v>
      </c>
      <c r="AJ609" s="144">
        <v>0</v>
      </c>
      <c r="AK609" s="144">
        <v>4</v>
      </c>
      <c r="AL609" s="144">
        <v>1</v>
      </c>
      <c r="AM609" s="144">
        <v>0</v>
      </c>
      <c r="AN609" s="143">
        <f>SUM(AG609:AM609)</f>
        <v>10</v>
      </c>
      <c r="AO609" s="144">
        <v>6</v>
      </c>
      <c r="AP609" s="144">
        <v>2</v>
      </c>
      <c r="AQ609" s="144">
        <v>4</v>
      </c>
      <c r="AR609" s="144">
        <v>5</v>
      </c>
      <c r="AS609" s="144">
        <v>2</v>
      </c>
      <c r="AT609" s="144">
        <v>1</v>
      </c>
      <c r="AU609" s="144">
        <v>0</v>
      </c>
      <c r="AV609" s="143">
        <f>SUM(AO609:AU609)</f>
        <v>20</v>
      </c>
      <c r="AW609" s="144"/>
      <c r="AX609" s="144"/>
      <c r="AY609" s="144"/>
      <c r="AZ609" s="144"/>
      <c r="BA609" s="144"/>
      <c r="BB609" s="144"/>
      <c r="BC609" s="144"/>
      <c r="BD609" s="143">
        <f>SUM(AW609:BC609)</f>
        <v>0</v>
      </c>
    </row>
    <row r="610" spans="1:56" s="2" customFormat="1" ht="12.75" hidden="1" customHeight="1" outlineLevel="1" x14ac:dyDescent="0.2">
      <c r="A610" s="293"/>
      <c r="B610" s="346" t="s">
        <v>92</v>
      </c>
      <c r="C610" s="8" t="s">
        <v>13</v>
      </c>
      <c r="D610" s="5" t="s">
        <v>4</v>
      </c>
      <c r="E610" s="5"/>
      <c r="F610" s="5"/>
      <c r="G610" s="15"/>
      <c r="H610" s="143">
        <f>IF(ISERROR(H609/H607),0,H609/H607)</f>
        <v>0.77215189873417722</v>
      </c>
      <c r="I610" s="144">
        <v>1</v>
      </c>
      <c r="J610" s="144">
        <v>1</v>
      </c>
      <c r="K610" s="144">
        <v>0</v>
      </c>
      <c r="L610" s="144">
        <v>1</v>
      </c>
      <c r="M610" s="144">
        <v>0.8</v>
      </c>
      <c r="N610" s="144">
        <v>0</v>
      </c>
      <c r="O610" s="144" t="s">
        <v>102</v>
      </c>
      <c r="P610" s="143">
        <f>IF(ISERROR(P609/P607),0,P609/P607)</f>
        <v>0.8</v>
      </c>
      <c r="Q610" s="144">
        <v>1</v>
      </c>
      <c r="R610" s="144">
        <v>0.66666666666666663</v>
      </c>
      <c r="S610" s="144">
        <v>1</v>
      </c>
      <c r="T610" s="144">
        <v>1</v>
      </c>
      <c r="U610" s="144">
        <v>0.42857142857142855</v>
      </c>
      <c r="V610" s="144">
        <v>0.5</v>
      </c>
      <c r="W610" s="144" t="s">
        <v>102</v>
      </c>
      <c r="X610" s="143">
        <f>IF(ISERROR(X609/X607),0,X609/X607)</f>
        <v>0.7</v>
      </c>
      <c r="Y610" s="144">
        <v>1</v>
      </c>
      <c r="Z610" s="144">
        <v>1</v>
      </c>
      <c r="AA610" s="144">
        <v>1</v>
      </c>
      <c r="AB610" s="144">
        <v>1</v>
      </c>
      <c r="AC610" s="144">
        <v>0.5</v>
      </c>
      <c r="AD610" s="144">
        <v>1</v>
      </c>
      <c r="AE610" s="144" t="s">
        <v>102</v>
      </c>
      <c r="AF610" s="143">
        <f>IF(ISERROR(AF609/AF607),0,AF609/AF607)</f>
        <v>0.89473684210526316</v>
      </c>
      <c r="AG610" s="144">
        <v>1</v>
      </c>
      <c r="AH610" s="144">
        <v>1</v>
      </c>
      <c r="AI610" s="144">
        <v>1</v>
      </c>
      <c r="AJ610" s="144">
        <v>0</v>
      </c>
      <c r="AK610" s="144">
        <v>0.8</v>
      </c>
      <c r="AL610" s="144">
        <v>1</v>
      </c>
      <c r="AM610" s="144" t="s">
        <v>102</v>
      </c>
      <c r="AN610" s="143">
        <f>IF(ISERROR(AN609/AN607),0,AN609/AN607)</f>
        <v>0.76923076923076927</v>
      </c>
      <c r="AO610" s="144">
        <v>1</v>
      </c>
      <c r="AP610" s="144">
        <v>1</v>
      </c>
      <c r="AQ610" s="144">
        <v>1</v>
      </c>
      <c r="AR610" s="144">
        <v>0.5</v>
      </c>
      <c r="AS610" s="144">
        <v>1</v>
      </c>
      <c r="AT610" s="144">
        <v>0.5</v>
      </c>
      <c r="AU610" s="144" t="s">
        <v>102</v>
      </c>
      <c r="AV610" s="143">
        <f>IF(ISERROR(AV609/AV607),0,AV609/AV607)</f>
        <v>0.76923076923076927</v>
      </c>
      <c r="AW610" s="144"/>
      <c r="AX610" s="144"/>
      <c r="AY610" s="144"/>
      <c r="AZ610" s="144"/>
      <c r="BA610" s="144"/>
      <c r="BB610" s="144"/>
      <c r="BC610" s="144"/>
      <c r="BD610" s="143">
        <f>IF(ISERROR(BD609/BD607),0,BD609/BD607)</f>
        <v>0</v>
      </c>
    </row>
    <row r="611" spans="1:56" ht="12.75" hidden="1" customHeight="1" outlineLevel="1" x14ac:dyDescent="0.2">
      <c r="A611" s="293"/>
      <c r="B611" s="346" t="s">
        <v>92</v>
      </c>
      <c r="C611" s="8" t="s">
        <v>5</v>
      </c>
      <c r="D611" s="5" t="s">
        <v>4</v>
      </c>
      <c r="E611" s="5"/>
      <c r="F611" s="5"/>
      <c r="G611" s="15"/>
      <c r="H611" s="143">
        <f>IF(ISERROR((H607-H608)/H607),0,(H607-H608)/H607)</f>
        <v>7.5949367088607597E-2</v>
      </c>
      <c r="I611" s="144">
        <v>0</v>
      </c>
      <c r="J611" s="144">
        <v>0</v>
      </c>
      <c r="K611" s="144">
        <v>1</v>
      </c>
      <c r="L611" s="144">
        <v>0</v>
      </c>
      <c r="M611" s="144">
        <v>0</v>
      </c>
      <c r="N611" s="144">
        <v>0</v>
      </c>
      <c r="O611" s="144" t="s">
        <v>102</v>
      </c>
      <c r="P611" s="143">
        <f>IF(ISERROR((P607-P608)/P607),0,(P607-P608)/P607)</f>
        <v>6.6666666666666666E-2</v>
      </c>
      <c r="Q611" s="144">
        <v>0</v>
      </c>
      <c r="R611" s="144">
        <v>0</v>
      </c>
      <c r="S611" s="144">
        <v>0</v>
      </c>
      <c r="T611" s="144">
        <v>0</v>
      </c>
      <c r="U611" s="144">
        <v>0.2857142857142857</v>
      </c>
      <c r="V611" s="144">
        <v>0.5</v>
      </c>
      <c r="W611" s="144" t="s">
        <v>102</v>
      </c>
      <c r="X611" s="143">
        <f>IF(ISERROR((X607-X608)/X607),0,(X607-X608)/X607)</f>
        <v>0.15</v>
      </c>
      <c r="Y611" s="144">
        <v>0</v>
      </c>
      <c r="Z611" s="144">
        <v>0</v>
      </c>
      <c r="AA611" s="144">
        <v>0</v>
      </c>
      <c r="AB611" s="144">
        <v>0</v>
      </c>
      <c r="AC611" s="144">
        <v>0.25</v>
      </c>
      <c r="AD611" s="144">
        <v>0</v>
      </c>
      <c r="AE611" s="144" t="s">
        <v>102</v>
      </c>
      <c r="AF611" s="143">
        <f>IF(ISERROR((AF607-AF608)/AF607),0,(AF607-AF608)/AF607)</f>
        <v>5.2631578947368418E-2</v>
      </c>
      <c r="AG611" s="144">
        <v>0</v>
      </c>
      <c r="AH611" s="144">
        <v>0</v>
      </c>
      <c r="AI611" s="144">
        <v>0</v>
      </c>
      <c r="AJ611" s="144">
        <v>0.5</v>
      </c>
      <c r="AK611" s="144">
        <v>0</v>
      </c>
      <c r="AL611" s="144">
        <v>0</v>
      </c>
      <c r="AM611" s="144" t="s">
        <v>102</v>
      </c>
      <c r="AN611" s="143">
        <f>IF(ISERROR((AN607-AN608)/AN607),0,(AN607-AN608)/AN607)</f>
        <v>7.6923076923076927E-2</v>
      </c>
      <c r="AO611" s="144">
        <v>0</v>
      </c>
      <c r="AP611" s="144">
        <v>0</v>
      </c>
      <c r="AQ611" s="144">
        <v>0</v>
      </c>
      <c r="AR611" s="144">
        <v>0.1</v>
      </c>
      <c r="AS611" s="144">
        <v>0</v>
      </c>
      <c r="AT611" s="144">
        <v>0</v>
      </c>
      <c r="AU611" s="144" t="s">
        <v>102</v>
      </c>
      <c r="AV611" s="143">
        <f>IF(ISERROR((AV607-AV608)/AV607),0,(AV607-AV608)/AV607)</f>
        <v>3.8461538461538464E-2</v>
      </c>
      <c r="AW611" s="144"/>
      <c r="AX611" s="144"/>
      <c r="AY611" s="144"/>
      <c r="AZ611" s="144"/>
      <c r="BA611" s="144"/>
      <c r="BB611" s="144"/>
      <c r="BC611" s="144"/>
      <c r="BD611" s="143">
        <f>IF(ISERROR((BD607-BD608)/BD607),0,(BD607-BD608)/BD607)</f>
        <v>0</v>
      </c>
    </row>
    <row r="612" spans="1:56" ht="12.75" hidden="1" customHeight="1" outlineLevel="2" x14ac:dyDescent="0.2">
      <c r="A612" s="292" t="s">
        <v>487</v>
      </c>
      <c r="B612" s="346" t="s">
        <v>92</v>
      </c>
      <c r="C612" s="8" t="s">
        <v>46</v>
      </c>
      <c r="D612" s="5"/>
      <c r="E612" s="5"/>
      <c r="F612" s="5"/>
      <c r="G612" s="15"/>
      <c r="H612" s="143">
        <f>SUMIF($I$3:$BD$3,$H$3,$I612:$BD612)</f>
        <v>1664</v>
      </c>
      <c r="I612" s="144">
        <v>1</v>
      </c>
      <c r="J612" s="144">
        <v>3</v>
      </c>
      <c r="K612" s="144">
        <v>0</v>
      </c>
      <c r="L612" s="144">
        <v>3</v>
      </c>
      <c r="M612" s="144">
        <v>160</v>
      </c>
      <c r="N612" s="144">
        <v>162</v>
      </c>
      <c r="O612" s="144">
        <v>0</v>
      </c>
      <c r="P612" s="143">
        <f>SUM(I612:O612)</f>
        <v>329</v>
      </c>
      <c r="Q612" s="144">
        <v>3</v>
      </c>
      <c r="R612" s="144">
        <v>294</v>
      </c>
      <c r="S612" s="144">
        <v>1</v>
      </c>
      <c r="T612" s="144">
        <v>3</v>
      </c>
      <c r="U612" s="144">
        <v>124</v>
      </c>
      <c r="V612" s="144">
        <v>1</v>
      </c>
      <c r="W612" s="144">
        <v>0</v>
      </c>
      <c r="X612" s="143">
        <f>SUM(Q612:W612)</f>
        <v>426</v>
      </c>
      <c r="Y612" s="144">
        <v>5</v>
      </c>
      <c r="Z612" s="144">
        <v>1</v>
      </c>
      <c r="AA612" s="144">
        <v>3</v>
      </c>
      <c r="AB612" s="144">
        <v>3</v>
      </c>
      <c r="AC612" s="144">
        <v>53</v>
      </c>
      <c r="AD612" s="144">
        <v>1</v>
      </c>
      <c r="AE612" s="144">
        <v>0</v>
      </c>
      <c r="AF612" s="143">
        <f>SUM(Y612:AE612)</f>
        <v>66</v>
      </c>
      <c r="AG612" s="144">
        <v>2</v>
      </c>
      <c r="AH612" s="144">
        <v>2</v>
      </c>
      <c r="AI612" s="144">
        <v>1</v>
      </c>
      <c r="AJ612" s="144">
        <v>234</v>
      </c>
      <c r="AK612" s="144">
        <v>91</v>
      </c>
      <c r="AL612" s="144">
        <v>1</v>
      </c>
      <c r="AM612" s="144">
        <v>0</v>
      </c>
      <c r="AN612" s="143">
        <f>SUM(AG612:AM612)</f>
        <v>331</v>
      </c>
      <c r="AO612" s="144">
        <v>34</v>
      </c>
      <c r="AP612" s="144">
        <v>2</v>
      </c>
      <c r="AQ612" s="144">
        <v>3</v>
      </c>
      <c r="AR612" s="144">
        <v>578</v>
      </c>
      <c r="AS612" s="144">
        <v>2</v>
      </c>
      <c r="AT612" s="144">
        <v>60</v>
      </c>
      <c r="AU612" s="144">
        <v>0</v>
      </c>
      <c r="AV612" s="143">
        <f>SUM(AO612:AU612)</f>
        <v>679</v>
      </c>
      <c r="AW612" s="144"/>
      <c r="AX612" s="144"/>
      <c r="AY612" s="144"/>
      <c r="AZ612" s="144"/>
      <c r="BA612" s="144"/>
      <c r="BB612" s="144"/>
      <c r="BC612" s="144"/>
      <c r="BD612" s="143">
        <f>SUM(AW612:BC612)</f>
        <v>0</v>
      </c>
    </row>
    <row r="613" spans="1:56" ht="12.75" hidden="1" customHeight="1" outlineLevel="1" collapsed="1" x14ac:dyDescent="0.2">
      <c r="A613" s="292"/>
      <c r="B613" s="346" t="s">
        <v>92</v>
      </c>
      <c r="C613" s="8" t="s">
        <v>14</v>
      </c>
      <c r="D613" s="5"/>
      <c r="E613" s="5"/>
      <c r="F613" s="5"/>
      <c r="G613" s="15"/>
      <c r="H613" s="143">
        <f>IF(ISERROR(H612/H608),0,H612/H608)</f>
        <v>22.794520547945204</v>
      </c>
      <c r="I613" s="144">
        <v>1</v>
      </c>
      <c r="J613" s="144">
        <v>0.75</v>
      </c>
      <c r="K613" s="144" t="s">
        <v>102</v>
      </c>
      <c r="L613" s="144">
        <v>1</v>
      </c>
      <c r="M613" s="144">
        <v>32</v>
      </c>
      <c r="N613" s="144">
        <v>162</v>
      </c>
      <c r="O613" s="144" t="s">
        <v>102</v>
      </c>
      <c r="P613" s="143">
        <f>IF(ISERROR(P612/P608),0,P612/P608)</f>
        <v>23.5</v>
      </c>
      <c r="Q613" s="144">
        <v>1</v>
      </c>
      <c r="R613" s="144">
        <v>98</v>
      </c>
      <c r="S613" s="144">
        <v>0.5</v>
      </c>
      <c r="T613" s="144">
        <v>1</v>
      </c>
      <c r="U613" s="144">
        <v>24.8</v>
      </c>
      <c r="V613" s="144">
        <v>1</v>
      </c>
      <c r="W613" s="144" t="s">
        <v>102</v>
      </c>
      <c r="X613" s="143">
        <f>IF(ISERROR(X612/X608),0,X612/X608)</f>
        <v>25.058823529411764</v>
      </c>
      <c r="Y613" s="144">
        <v>1</v>
      </c>
      <c r="Z613" s="144">
        <v>1</v>
      </c>
      <c r="AA613" s="144">
        <v>1</v>
      </c>
      <c r="AB613" s="144">
        <v>0.6</v>
      </c>
      <c r="AC613" s="144">
        <v>17.666666666666668</v>
      </c>
      <c r="AD613" s="144">
        <v>1</v>
      </c>
      <c r="AE613" s="144" t="s">
        <v>102</v>
      </c>
      <c r="AF613" s="143">
        <f>IF(ISERROR(AF612/AF608),0,AF612/AF608)</f>
        <v>3.6666666666666665</v>
      </c>
      <c r="AG613" s="144">
        <v>1</v>
      </c>
      <c r="AH613" s="144">
        <v>1</v>
      </c>
      <c r="AI613" s="144">
        <v>1</v>
      </c>
      <c r="AJ613" s="144">
        <v>234</v>
      </c>
      <c r="AK613" s="144">
        <v>18.2</v>
      </c>
      <c r="AL613" s="144">
        <v>1</v>
      </c>
      <c r="AM613" s="144" t="s">
        <v>102</v>
      </c>
      <c r="AN613" s="143">
        <f>IF(ISERROR(AN612/AN608),0,AN612/AN608)</f>
        <v>27.583333333333332</v>
      </c>
      <c r="AO613" s="144">
        <v>5.666666666666667</v>
      </c>
      <c r="AP613" s="144">
        <v>1</v>
      </c>
      <c r="AQ613" s="144">
        <v>0.75</v>
      </c>
      <c r="AR613" s="144">
        <v>64.222222222222229</v>
      </c>
      <c r="AS613" s="144">
        <v>1</v>
      </c>
      <c r="AT613" s="144">
        <v>30</v>
      </c>
      <c r="AU613" s="144" t="s">
        <v>102</v>
      </c>
      <c r="AV613" s="143">
        <f>IF(ISERROR(AV612/AV608),0,AV612/AV608)</f>
        <v>27.16</v>
      </c>
      <c r="AW613" s="144"/>
      <c r="AX613" s="144"/>
      <c r="AY613" s="144"/>
      <c r="AZ613" s="144"/>
      <c r="BA613" s="144"/>
      <c r="BB613" s="144"/>
      <c r="BC613" s="144"/>
      <c r="BD613" s="143">
        <f>IF(ISERROR(BD612/BD608),0,BD612/BD608)</f>
        <v>0</v>
      </c>
    </row>
    <row r="614" spans="1:56" ht="12.75" hidden="1" customHeight="1" outlineLevel="1" x14ac:dyDescent="0.2">
      <c r="A614" s="292" t="s">
        <v>488</v>
      </c>
      <c r="B614" s="346" t="s">
        <v>92</v>
      </c>
      <c r="C614" s="8"/>
      <c r="D614" s="5"/>
      <c r="E614" s="5"/>
      <c r="F614" s="5"/>
      <c r="G614" s="15"/>
      <c r="H614" s="143"/>
      <c r="I614" s="144" t="s">
        <v>102</v>
      </c>
      <c r="J614" s="144" t="s">
        <v>102</v>
      </c>
      <c r="K614" s="144" t="s">
        <v>102</v>
      </c>
      <c r="L614" s="144"/>
      <c r="M614" s="144"/>
      <c r="N614" s="144"/>
      <c r="O614" s="144"/>
      <c r="P614" s="143"/>
      <c r="Q614" s="144"/>
      <c r="R614" s="144"/>
      <c r="S614" s="144"/>
      <c r="T614" s="144"/>
      <c r="U614" s="144"/>
      <c r="V614" s="144"/>
      <c r="W614" s="144"/>
      <c r="X614" s="143"/>
      <c r="Y614" s="144"/>
      <c r="Z614" s="144"/>
      <c r="AA614" s="144"/>
      <c r="AB614" s="144"/>
      <c r="AC614" s="144"/>
      <c r="AD614" s="144"/>
      <c r="AE614" s="144"/>
      <c r="AF614" s="143"/>
      <c r="AG614" s="144"/>
      <c r="AH614" s="144"/>
      <c r="AI614" s="144"/>
      <c r="AJ614" s="144"/>
      <c r="AK614" s="144"/>
      <c r="AL614" s="144"/>
      <c r="AM614" s="144"/>
      <c r="AN614" s="143"/>
      <c r="AO614" s="144" t="s">
        <v>102</v>
      </c>
      <c r="AP614" s="144" t="s">
        <v>102</v>
      </c>
      <c r="AQ614" s="144" t="s">
        <v>102</v>
      </c>
      <c r="AR614" s="144" t="s">
        <v>102</v>
      </c>
      <c r="AS614" s="144" t="s">
        <v>102</v>
      </c>
      <c r="AT614" s="144" t="s">
        <v>102</v>
      </c>
      <c r="AU614" s="144" t="s">
        <v>102</v>
      </c>
      <c r="AV614" s="143"/>
      <c r="AW614" s="144"/>
      <c r="AX614" s="144"/>
      <c r="AY614" s="144"/>
      <c r="AZ614" s="144"/>
      <c r="BA614" s="144"/>
      <c r="BB614" s="144"/>
      <c r="BC614" s="144"/>
      <c r="BD614" s="143"/>
    </row>
    <row r="615" spans="1:56" ht="12.75" hidden="1" customHeight="1" outlineLevel="1" x14ac:dyDescent="0.2">
      <c r="A615" s="268"/>
      <c r="B615" s="346" t="s">
        <v>92</v>
      </c>
      <c r="C615" s="8"/>
      <c r="D615" s="5"/>
      <c r="E615" s="5"/>
      <c r="F615" s="5"/>
      <c r="G615" s="15"/>
      <c r="H615" s="143"/>
      <c r="I615" s="144"/>
      <c r="J615" s="144"/>
      <c r="K615" s="144"/>
      <c r="L615" s="144"/>
      <c r="M615" s="144"/>
      <c r="N615" s="144"/>
      <c r="O615" s="144"/>
      <c r="P615" s="143"/>
      <c r="Q615" s="144"/>
      <c r="R615" s="144"/>
      <c r="S615" s="144"/>
      <c r="T615" s="144"/>
      <c r="U615" s="144"/>
      <c r="V615" s="144"/>
      <c r="W615" s="144"/>
      <c r="X615" s="143"/>
      <c r="Y615" s="144"/>
      <c r="Z615" s="144"/>
      <c r="AA615" s="144"/>
      <c r="AB615" s="144"/>
      <c r="AC615" s="144"/>
      <c r="AD615" s="144"/>
      <c r="AE615" s="144"/>
      <c r="AF615" s="143"/>
      <c r="AG615" s="144"/>
      <c r="AH615" s="144"/>
      <c r="AI615" s="144"/>
      <c r="AJ615" s="144"/>
      <c r="AK615" s="144"/>
      <c r="AL615" s="144"/>
      <c r="AM615" s="144"/>
      <c r="AN615" s="143"/>
      <c r="AO615" s="144"/>
      <c r="AP615" s="144"/>
      <c r="AQ615" s="144"/>
      <c r="AR615" s="144"/>
      <c r="AS615" s="144"/>
      <c r="AT615" s="144"/>
      <c r="AU615" s="144"/>
      <c r="AV615" s="143"/>
      <c r="AW615" s="144"/>
      <c r="AX615" s="144"/>
      <c r="AY615" s="144"/>
      <c r="AZ615" s="144"/>
      <c r="BA615" s="144"/>
      <c r="BB615" s="144"/>
      <c r="BC615" s="144"/>
      <c r="BD615" s="143"/>
    </row>
    <row r="616" spans="1:56" ht="12.75" hidden="1" customHeight="1" outlineLevel="1" x14ac:dyDescent="0.2">
      <c r="A616" s="291" t="s">
        <v>489</v>
      </c>
      <c r="B616" s="346" t="s">
        <v>92</v>
      </c>
      <c r="C616" s="8"/>
      <c r="D616" s="5"/>
      <c r="E616" s="5"/>
      <c r="F616" s="5"/>
      <c r="G616" s="15"/>
      <c r="H616" s="143"/>
      <c r="I616" s="144"/>
      <c r="J616" s="144"/>
      <c r="K616" s="144"/>
      <c r="L616" s="144"/>
      <c r="M616" s="144"/>
      <c r="N616" s="144"/>
      <c r="O616" s="144"/>
      <c r="P616" s="143"/>
      <c r="Q616" s="144"/>
      <c r="R616" s="144"/>
      <c r="S616" s="144"/>
      <c r="T616" s="144"/>
      <c r="U616" s="144"/>
      <c r="V616" s="144"/>
      <c r="W616" s="144"/>
      <c r="X616" s="143"/>
      <c r="Y616" s="144"/>
      <c r="Z616" s="144"/>
      <c r="AA616" s="144"/>
      <c r="AB616" s="144"/>
      <c r="AC616" s="144"/>
      <c r="AD616" s="144"/>
      <c r="AE616" s="144"/>
      <c r="AF616" s="143"/>
      <c r="AG616" s="144"/>
      <c r="AH616" s="144"/>
      <c r="AI616" s="144"/>
      <c r="AJ616" s="144"/>
      <c r="AK616" s="144"/>
      <c r="AL616" s="144"/>
      <c r="AM616" s="144"/>
      <c r="AN616" s="143"/>
      <c r="AO616" s="144"/>
      <c r="AP616" s="144"/>
      <c r="AQ616" s="144"/>
      <c r="AR616" s="144"/>
      <c r="AS616" s="144"/>
      <c r="AT616" s="144"/>
      <c r="AU616" s="144"/>
      <c r="AV616" s="143"/>
      <c r="AW616" s="144"/>
      <c r="AX616" s="144"/>
      <c r="AY616" s="144"/>
      <c r="AZ616" s="144"/>
      <c r="BA616" s="144"/>
      <c r="BB616" s="144"/>
      <c r="BC616" s="144"/>
      <c r="BD616" s="143"/>
    </row>
    <row r="617" spans="1:56" ht="12.75" hidden="1" customHeight="1" outlineLevel="1" x14ac:dyDescent="0.2">
      <c r="A617" s="291" t="s">
        <v>490</v>
      </c>
      <c r="B617" s="346" t="s">
        <v>92</v>
      </c>
      <c r="C617" s="8"/>
      <c r="D617" s="5"/>
      <c r="E617" s="5"/>
      <c r="F617" s="5"/>
      <c r="G617" s="15"/>
      <c r="H617" s="143"/>
      <c r="I617" s="144"/>
      <c r="J617" s="144"/>
      <c r="K617" s="144"/>
      <c r="L617" s="144"/>
      <c r="M617" s="144"/>
      <c r="N617" s="144"/>
      <c r="O617" s="144"/>
      <c r="P617" s="143"/>
      <c r="Q617" s="144"/>
      <c r="R617" s="144"/>
      <c r="S617" s="144"/>
      <c r="T617" s="144"/>
      <c r="U617" s="144"/>
      <c r="V617" s="144"/>
      <c r="W617" s="144"/>
      <c r="X617" s="143"/>
      <c r="Y617" s="144"/>
      <c r="Z617" s="144"/>
      <c r="AA617" s="144"/>
      <c r="AB617" s="144"/>
      <c r="AC617" s="144"/>
      <c r="AD617" s="144"/>
      <c r="AE617" s="144"/>
      <c r="AF617" s="143"/>
      <c r="AG617" s="144"/>
      <c r="AH617" s="144"/>
      <c r="AI617" s="144"/>
      <c r="AJ617" s="144"/>
      <c r="AK617" s="144"/>
      <c r="AL617" s="144"/>
      <c r="AM617" s="144"/>
      <c r="AN617" s="143"/>
      <c r="AO617" s="144"/>
      <c r="AP617" s="144"/>
      <c r="AQ617" s="144"/>
      <c r="AR617" s="144"/>
      <c r="AS617" s="144"/>
      <c r="AT617" s="144"/>
      <c r="AU617" s="144"/>
      <c r="AV617" s="143"/>
      <c r="AW617" s="144"/>
      <c r="AX617" s="144"/>
      <c r="AY617" s="144"/>
      <c r="AZ617" s="144"/>
      <c r="BA617" s="144"/>
      <c r="BB617" s="144"/>
      <c r="BC617" s="144"/>
      <c r="BD617" s="143"/>
    </row>
    <row r="618" spans="1:56" ht="12.75" hidden="1" customHeight="1" outlineLevel="1" x14ac:dyDescent="0.2">
      <c r="A618" s="291" t="s">
        <v>491</v>
      </c>
      <c r="B618" s="346" t="s">
        <v>93</v>
      </c>
      <c r="C618" s="8" t="s">
        <v>2</v>
      </c>
      <c r="D618" s="5" t="s">
        <v>9</v>
      </c>
      <c r="E618" s="5"/>
      <c r="F618" s="5"/>
      <c r="G618" s="15"/>
      <c r="H618" s="143">
        <f>SUMIF($I$3:$BD$3,$H$3,$I618:$BD618)</f>
        <v>23</v>
      </c>
      <c r="I618" s="144">
        <v>2</v>
      </c>
      <c r="J618" s="144">
        <v>5</v>
      </c>
      <c r="K618" s="144">
        <v>6</v>
      </c>
      <c r="L618" s="144">
        <v>1</v>
      </c>
      <c r="M618" s="144">
        <v>2</v>
      </c>
      <c r="N618" s="144">
        <v>0</v>
      </c>
      <c r="O618" s="144">
        <v>0</v>
      </c>
      <c r="P618" s="143">
        <f>SUM(I618:O618)</f>
        <v>16</v>
      </c>
      <c r="Q618" s="144">
        <v>3</v>
      </c>
      <c r="R618" s="144">
        <v>0</v>
      </c>
      <c r="S618" s="144">
        <v>1</v>
      </c>
      <c r="T618" s="144">
        <v>1</v>
      </c>
      <c r="U618" s="144">
        <v>2</v>
      </c>
      <c r="V618" s="144">
        <v>0</v>
      </c>
      <c r="W618" s="144">
        <v>1</v>
      </c>
      <c r="X618" s="143">
        <f>SUM(Q618:W618)</f>
        <v>8</v>
      </c>
      <c r="Y618" s="144">
        <v>0</v>
      </c>
      <c r="Z618" s="144">
        <v>0</v>
      </c>
      <c r="AA618" s="144">
        <v>2</v>
      </c>
      <c r="AB618" s="144">
        <v>1</v>
      </c>
      <c r="AC618" s="144">
        <v>1</v>
      </c>
      <c r="AD618" s="144">
        <v>1</v>
      </c>
      <c r="AE618" s="144">
        <v>0</v>
      </c>
      <c r="AF618" s="143">
        <f>SUM(Y618:AE618)</f>
        <v>5</v>
      </c>
      <c r="AG618" s="144">
        <v>1</v>
      </c>
      <c r="AH618" s="144">
        <v>0</v>
      </c>
      <c r="AI618" s="144">
        <v>1</v>
      </c>
      <c r="AJ618" s="144">
        <v>0</v>
      </c>
      <c r="AK618" s="144">
        <v>1</v>
      </c>
      <c r="AL618" s="144">
        <v>1</v>
      </c>
      <c r="AM618" s="144">
        <v>0</v>
      </c>
      <c r="AN618" s="143">
        <f>SUM(AG618:AM618)</f>
        <v>4</v>
      </c>
      <c r="AO618" s="144">
        <v>1</v>
      </c>
      <c r="AP618" s="144">
        <v>1</v>
      </c>
      <c r="AQ618" s="144">
        <v>0</v>
      </c>
      <c r="AR618" s="144">
        <v>0</v>
      </c>
      <c r="AS618" s="144">
        <v>2</v>
      </c>
      <c r="AT618" s="144">
        <v>0</v>
      </c>
      <c r="AU618" s="144">
        <v>2</v>
      </c>
      <c r="AV618" s="143">
        <f>SUM(AO618:AU618)</f>
        <v>6</v>
      </c>
      <c r="AW618" s="144"/>
      <c r="AX618" s="144"/>
      <c r="AY618" s="144"/>
      <c r="AZ618" s="144"/>
      <c r="BA618" s="144"/>
      <c r="BB618" s="144"/>
      <c r="BC618" s="144"/>
      <c r="BD618" s="143">
        <f>SUM(AW618:BC618)</f>
        <v>0</v>
      </c>
    </row>
    <row r="619" spans="1:56" ht="12.75" hidden="1" customHeight="1" outlineLevel="1" x14ac:dyDescent="0.2">
      <c r="A619" s="292" t="s">
        <v>492</v>
      </c>
      <c r="B619" s="346" t="s">
        <v>93</v>
      </c>
      <c r="C619" s="8" t="s">
        <v>3</v>
      </c>
      <c r="D619" s="5" t="s">
        <v>9</v>
      </c>
      <c r="E619" s="5"/>
      <c r="F619" s="5"/>
      <c r="G619" s="15"/>
      <c r="H619" s="143">
        <f>SUMIF($I$3:$BD$3,$H$3,$I619:$BD619)</f>
        <v>23</v>
      </c>
      <c r="I619" s="144">
        <v>2</v>
      </c>
      <c r="J619" s="144">
        <v>5</v>
      </c>
      <c r="K619" s="144">
        <v>6</v>
      </c>
      <c r="L619" s="144">
        <v>1</v>
      </c>
      <c r="M619" s="144">
        <v>2</v>
      </c>
      <c r="N619" s="144">
        <v>0</v>
      </c>
      <c r="O619" s="144">
        <v>0</v>
      </c>
      <c r="P619" s="143">
        <f>SUM(I619:O619)</f>
        <v>16</v>
      </c>
      <c r="Q619" s="144">
        <v>3</v>
      </c>
      <c r="R619" s="144">
        <v>0</v>
      </c>
      <c r="S619" s="144">
        <v>1</v>
      </c>
      <c r="T619" s="144">
        <v>1</v>
      </c>
      <c r="U619" s="144">
        <v>2</v>
      </c>
      <c r="V619" s="144">
        <v>0</v>
      </c>
      <c r="W619" s="144">
        <v>1</v>
      </c>
      <c r="X619" s="143">
        <f>SUM(Q619:W619)</f>
        <v>8</v>
      </c>
      <c r="Y619" s="144">
        <v>0</v>
      </c>
      <c r="Z619" s="144">
        <v>0</v>
      </c>
      <c r="AA619" s="144">
        <v>2</v>
      </c>
      <c r="AB619" s="144">
        <v>1</v>
      </c>
      <c r="AC619" s="144">
        <v>1</v>
      </c>
      <c r="AD619" s="144">
        <v>1</v>
      </c>
      <c r="AE619" s="144">
        <v>0</v>
      </c>
      <c r="AF619" s="143">
        <f>SUM(Y619:AE619)</f>
        <v>5</v>
      </c>
      <c r="AG619" s="144">
        <v>1</v>
      </c>
      <c r="AH619" s="144">
        <v>0</v>
      </c>
      <c r="AI619" s="144">
        <v>1</v>
      </c>
      <c r="AJ619" s="144">
        <v>0</v>
      </c>
      <c r="AK619" s="144">
        <v>1</v>
      </c>
      <c r="AL619" s="144">
        <v>1</v>
      </c>
      <c r="AM619" s="144">
        <v>0</v>
      </c>
      <c r="AN619" s="143">
        <f>SUM(AG619:AM619)</f>
        <v>4</v>
      </c>
      <c r="AO619" s="144">
        <v>1</v>
      </c>
      <c r="AP619" s="144">
        <v>1</v>
      </c>
      <c r="AQ619" s="144">
        <v>0</v>
      </c>
      <c r="AR619" s="144">
        <v>0</v>
      </c>
      <c r="AS619" s="144">
        <v>2</v>
      </c>
      <c r="AT619" s="144">
        <v>0</v>
      </c>
      <c r="AU619" s="144">
        <v>2</v>
      </c>
      <c r="AV619" s="143">
        <f>SUM(AO619:AU619)</f>
        <v>6</v>
      </c>
      <c r="AW619" s="144"/>
      <c r="AX619" s="144"/>
      <c r="AY619" s="144"/>
      <c r="AZ619" s="144"/>
      <c r="BA619" s="144"/>
      <c r="BB619" s="144"/>
      <c r="BC619" s="144"/>
      <c r="BD619" s="143">
        <f>SUM(AW619:BC619)</f>
        <v>0</v>
      </c>
    </row>
    <row r="620" spans="1:56" ht="12.75" hidden="1" customHeight="1" outlineLevel="1" x14ac:dyDescent="0.2">
      <c r="A620" s="292" t="s">
        <v>493</v>
      </c>
      <c r="B620" s="346" t="s">
        <v>93</v>
      </c>
      <c r="C620" s="8" t="s">
        <v>33</v>
      </c>
      <c r="D620" s="5" t="s">
        <v>9</v>
      </c>
      <c r="E620" s="5"/>
      <c r="F620" s="5"/>
      <c r="G620" s="15"/>
      <c r="H620" s="143">
        <f>SUMIF($I$3:$BD$3,$H$3,$I620:$BD620)</f>
        <v>22</v>
      </c>
      <c r="I620" s="144">
        <v>2</v>
      </c>
      <c r="J620" s="144">
        <v>3</v>
      </c>
      <c r="K620" s="144">
        <v>6</v>
      </c>
      <c r="L620" s="144">
        <v>1</v>
      </c>
      <c r="M620" s="144">
        <v>2</v>
      </c>
      <c r="N620" s="144">
        <v>0</v>
      </c>
      <c r="O620" s="144">
        <v>0</v>
      </c>
      <c r="P620" s="143">
        <f>SUM(I620:O620)</f>
        <v>14</v>
      </c>
      <c r="Q620" s="144">
        <v>3</v>
      </c>
      <c r="R620" s="144">
        <v>0</v>
      </c>
      <c r="S620" s="144">
        <v>1</v>
      </c>
      <c r="T620" s="144">
        <v>1</v>
      </c>
      <c r="U620" s="144">
        <v>2</v>
      </c>
      <c r="V620" s="144">
        <v>0</v>
      </c>
      <c r="W620" s="144">
        <v>1</v>
      </c>
      <c r="X620" s="143">
        <f>SUM(Q620:W620)</f>
        <v>8</v>
      </c>
      <c r="Y620" s="144">
        <v>0</v>
      </c>
      <c r="Z620" s="144">
        <v>0</v>
      </c>
      <c r="AA620" s="144">
        <v>2</v>
      </c>
      <c r="AB620" s="144">
        <v>1</v>
      </c>
      <c r="AC620" s="144">
        <v>1</v>
      </c>
      <c r="AD620" s="144">
        <v>1</v>
      </c>
      <c r="AE620" s="144">
        <v>0</v>
      </c>
      <c r="AF620" s="143">
        <f>SUM(Y620:AE620)</f>
        <v>5</v>
      </c>
      <c r="AG620" s="144">
        <v>1</v>
      </c>
      <c r="AH620" s="144">
        <v>0</v>
      </c>
      <c r="AI620" s="144">
        <v>1</v>
      </c>
      <c r="AJ620" s="144">
        <v>0</v>
      </c>
      <c r="AK620" s="144">
        <v>1</v>
      </c>
      <c r="AL620" s="144">
        <v>0</v>
      </c>
      <c r="AM620" s="144">
        <v>0</v>
      </c>
      <c r="AN620" s="143">
        <f>SUM(AG620:AM620)</f>
        <v>3</v>
      </c>
      <c r="AO620" s="144">
        <v>1</v>
      </c>
      <c r="AP620" s="144">
        <v>1</v>
      </c>
      <c r="AQ620" s="144">
        <v>0</v>
      </c>
      <c r="AR620" s="144">
        <v>0</v>
      </c>
      <c r="AS620" s="144">
        <v>2</v>
      </c>
      <c r="AT620" s="144">
        <v>0</v>
      </c>
      <c r="AU620" s="144">
        <v>2</v>
      </c>
      <c r="AV620" s="143">
        <f>SUM(AO620:AU620)</f>
        <v>6</v>
      </c>
      <c r="AW620" s="144"/>
      <c r="AX620" s="144"/>
      <c r="AY620" s="144"/>
      <c r="AZ620" s="144"/>
      <c r="BA620" s="144"/>
      <c r="BB620" s="144"/>
      <c r="BC620" s="144"/>
      <c r="BD620" s="143">
        <f>SUM(AW620:BC620)</f>
        <v>0</v>
      </c>
    </row>
    <row r="621" spans="1:56" s="2" customFormat="1" ht="12.75" hidden="1" customHeight="1" outlineLevel="1" x14ac:dyDescent="0.2">
      <c r="A621" s="293"/>
      <c r="B621" s="346" t="s">
        <v>93</v>
      </c>
      <c r="C621" s="8" t="s">
        <v>13</v>
      </c>
      <c r="D621" s="5" t="s">
        <v>4</v>
      </c>
      <c r="E621" s="5"/>
      <c r="F621" s="5"/>
      <c r="G621" s="15"/>
      <c r="H621" s="143">
        <f>IF(ISERROR(H620/H618),0,H620/H618)</f>
        <v>0.95652173913043481</v>
      </c>
      <c r="I621" s="144">
        <v>1</v>
      </c>
      <c r="J621" s="144">
        <v>0.6</v>
      </c>
      <c r="K621" s="144">
        <v>1</v>
      </c>
      <c r="L621" s="144">
        <v>1</v>
      </c>
      <c r="M621" s="144">
        <v>1</v>
      </c>
      <c r="N621" s="144" t="s">
        <v>102</v>
      </c>
      <c r="O621" s="144" t="s">
        <v>102</v>
      </c>
      <c r="P621" s="143">
        <f>IF(ISERROR(P620/P618),0,P620/P618)</f>
        <v>0.875</v>
      </c>
      <c r="Q621" s="144">
        <v>1</v>
      </c>
      <c r="R621" s="144" t="s">
        <v>102</v>
      </c>
      <c r="S621" s="144">
        <v>1</v>
      </c>
      <c r="T621" s="144">
        <v>1</v>
      </c>
      <c r="U621" s="144">
        <v>1</v>
      </c>
      <c r="V621" s="144" t="s">
        <v>102</v>
      </c>
      <c r="W621" s="144">
        <v>1</v>
      </c>
      <c r="X621" s="143">
        <f>IF(ISERROR(X620/X618),0,X620/X618)</f>
        <v>1</v>
      </c>
      <c r="Y621" s="144" t="s">
        <v>102</v>
      </c>
      <c r="Z621" s="144" t="s">
        <v>102</v>
      </c>
      <c r="AA621" s="144">
        <v>1</v>
      </c>
      <c r="AB621" s="144">
        <v>1</v>
      </c>
      <c r="AC621" s="144">
        <v>1</v>
      </c>
      <c r="AD621" s="144">
        <v>1</v>
      </c>
      <c r="AE621" s="144" t="s">
        <v>102</v>
      </c>
      <c r="AF621" s="143">
        <f>IF(ISERROR(AF620/AF618),0,AF620/AF618)</f>
        <v>1</v>
      </c>
      <c r="AG621" s="144">
        <v>1</v>
      </c>
      <c r="AH621" s="144" t="s">
        <v>102</v>
      </c>
      <c r="AI621" s="144">
        <v>1</v>
      </c>
      <c r="AJ621" s="144" t="s">
        <v>102</v>
      </c>
      <c r="AK621" s="144">
        <v>1</v>
      </c>
      <c r="AL621" s="144">
        <v>0</v>
      </c>
      <c r="AM621" s="144" t="s">
        <v>102</v>
      </c>
      <c r="AN621" s="143">
        <f>IF(ISERROR(AN620/AN618),0,AN620/AN618)</f>
        <v>0.75</v>
      </c>
      <c r="AO621" s="144">
        <v>1</v>
      </c>
      <c r="AP621" s="144">
        <v>1</v>
      </c>
      <c r="AQ621" s="144" t="s">
        <v>102</v>
      </c>
      <c r="AR621" s="144" t="s">
        <v>102</v>
      </c>
      <c r="AS621" s="144">
        <v>1</v>
      </c>
      <c r="AT621" s="144" t="s">
        <v>102</v>
      </c>
      <c r="AU621" s="144">
        <v>1</v>
      </c>
      <c r="AV621" s="143">
        <f>IF(ISERROR(AV620/AV618),0,AV620/AV618)</f>
        <v>1</v>
      </c>
      <c r="AW621" s="144"/>
      <c r="AX621" s="144"/>
      <c r="AY621" s="144"/>
      <c r="AZ621" s="144"/>
      <c r="BA621" s="144"/>
      <c r="BB621" s="144"/>
      <c r="BC621" s="144"/>
      <c r="BD621" s="143">
        <f>IF(ISERROR(BD620/BD618),0,BD620/BD618)</f>
        <v>0</v>
      </c>
    </row>
    <row r="622" spans="1:56" ht="12.75" hidden="1" customHeight="1" outlineLevel="1" x14ac:dyDescent="0.2">
      <c r="A622" s="293"/>
      <c r="B622" s="346" t="s">
        <v>93</v>
      </c>
      <c r="C622" s="8" t="s">
        <v>5</v>
      </c>
      <c r="D622" s="5" t="s">
        <v>4</v>
      </c>
      <c r="E622" s="5"/>
      <c r="F622" s="5"/>
      <c r="G622" s="15"/>
      <c r="H622" s="143">
        <f>IF(ISERROR((H618-H619)/H618),0,(H618-H619)/H618)</f>
        <v>0</v>
      </c>
      <c r="I622" s="144">
        <v>0</v>
      </c>
      <c r="J622" s="144">
        <v>0</v>
      </c>
      <c r="K622" s="144">
        <v>0</v>
      </c>
      <c r="L622" s="144">
        <v>0</v>
      </c>
      <c r="M622" s="144">
        <v>0</v>
      </c>
      <c r="N622" s="144" t="s">
        <v>102</v>
      </c>
      <c r="O622" s="144" t="s">
        <v>102</v>
      </c>
      <c r="P622" s="143">
        <f>IF(ISERROR((P618-P619)/P618),0,(P618-P619)/P618)</f>
        <v>0</v>
      </c>
      <c r="Q622" s="144">
        <v>0</v>
      </c>
      <c r="R622" s="144" t="s">
        <v>102</v>
      </c>
      <c r="S622" s="144">
        <v>0</v>
      </c>
      <c r="T622" s="144">
        <v>0</v>
      </c>
      <c r="U622" s="144">
        <v>0</v>
      </c>
      <c r="V622" s="144" t="s">
        <v>102</v>
      </c>
      <c r="W622" s="144">
        <v>0</v>
      </c>
      <c r="X622" s="143">
        <f>IF(ISERROR((X618-X619)/X618),0,(X618-X619)/X618)</f>
        <v>0</v>
      </c>
      <c r="Y622" s="144" t="s">
        <v>102</v>
      </c>
      <c r="Z622" s="144" t="s">
        <v>102</v>
      </c>
      <c r="AA622" s="144">
        <v>0</v>
      </c>
      <c r="AB622" s="144">
        <v>0</v>
      </c>
      <c r="AC622" s="144">
        <v>0</v>
      </c>
      <c r="AD622" s="144">
        <v>0</v>
      </c>
      <c r="AE622" s="144" t="s">
        <v>102</v>
      </c>
      <c r="AF622" s="143">
        <f>IF(ISERROR((AF618-AF619)/AF618),0,(AF618-AF619)/AF618)</f>
        <v>0</v>
      </c>
      <c r="AG622" s="144">
        <v>0</v>
      </c>
      <c r="AH622" s="144" t="s">
        <v>102</v>
      </c>
      <c r="AI622" s="144">
        <v>0</v>
      </c>
      <c r="AJ622" s="144" t="s">
        <v>102</v>
      </c>
      <c r="AK622" s="144">
        <v>0</v>
      </c>
      <c r="AL622" s="144">
        <v>0</v>
      </c>
      <c r="AM622" s="144" t="s">
        <v>102</v>
      </c>
      <c r="AN622" s="143">
        <f>IF(ISERROR((AN618-AN619)/AN618),0,(AN618-AN619)/AN618)</f>
        <v>0</v>
      </c>
      <c r="AO622" s="144">
        <v>0</v>
      </c>
      <c r="AP622" s="144">
        <v>0</v>
      </c>
      <c r="AQ622" s="144" t="s">
        <v>102</v>
      </c>
      <c r="AR622" s="144" t="s">
        <v>102</v>
      </c>
      <c r="AS622" s="144">
        <v>0</v>
      </c>
      <c r="AT622" s="144" t="s">
        <v>102</v>
      </c>
      <c r="AU622" s="144">
        <v>0</v>
      </c>
      <c r="AV622" s="143">
        <f>IF(ISERROR((AV618-AV619)/AV618),0,(AV618-AV619)/AV618)</f>
        <v>0</v>
      </c>
      <c r="AW622" s="144"/>
      <c r="AX622" s="144"/>
      <c r="AY622" s="144"/>
      <c r="AZ622" s="144"/>
      <c r="BA622" s="144"/>
      <c r="BB622" s="144"/>
      <c r="BC622" s="144"/>
      <c r="BD622" s="143">
        <f>IF(ISERROR((BD618-BD619)/BD618),0,(BD618-BD619)/BD618)</f>
        <v>0</v>
      </c>
    </row>
    <row r="623" spans="1:56" ht="12.75" hidden="1" customHeight="1" outlineLevel="2" x14ac:dyDescent="0.2">
      <c r="A623" s="292" t="s">
        <v>494</v>
      </c>
      <c r="B623" s="346" t="s">
        <v>93</v>
      </c>
      <c r="C623" s="8" t="s">
        <v>46</v>
      </c>
      <c r="D623" s="5"/>
      <c r="E623" s="5"/>
      <c r="F623" s="5"/>
      <c r="G623" s="15"/>
      <c r="H623" s="143">
        <f>SUMIF($I$3:$BD$3,$H$3,$I623:$BD623)</f>
        <v>226</v>
      </c>
      <c r="I623" s="144">
        <v>2</v>
      </c>
      <c r="J623" s="144">
        <v>361</v>
      </c>
      <c r="K623" s="144">
        <v>10</v>
      </c>
      <c r="L623" s="144">
        <v>1</v>
      </c>
      <c r="M623" s="144">
        <v>2</v>
      </c>
      <c r="N623" s="144">
        <v>0</v>
      </c>
      <c r="O623" s="144">
        <v>0</v>
      </c>
      <c r="P623" s="143">
        <f>SUM(I623:O623)</f>
        <v>376</v>
      </c>
      <c r="Q623" s="144">
        <v>23</v>
      </c>
      <c r="R623" s="144">
        <v>0</v>
      </c>
      <c r="S623" s="144">
        <v>1</v>
      </c>
      <c r="T623" s="144">
        <v>1</v>
      </c>
      <c r="U623" s="144">
        <v>24</v>
      </c>
      <c r="V623" s="144">
        <v>0</v>
      </c>
      <c r="W623" s="144">
        <v>1</v>
      </c>
      <c r="X623" s="143">
        <f>SUM(Q623:W623)</f>
        <v>50</v>
      </c>
      <c r="Y623" s="144">
        <v>0</v>
      </c>
      <c r="Z623" s="144">
        <v>0</v>
      </c>
      <c r="AA623" s="144">
        <v>2</v>
      </c>
      <c r="AB623" s="144">
        <v>1</v>
      </c>
      <c r="AC623" s="144">
        <v>1</v>
      </c>
      <c r="AD623" s="144">
        <v>0</v>
      </c>
      <c r="AE623" s="144">
        <v>0</v>
      </c>
      <c r="AF623" s="143">
        <f>SUM(Y623:AE623)</f>
        <v>4</v>
      </c>
      <c r="AG623" s="144">
        <v>1</v>
      </c>
      <c r="AH623" s="144">
        <v>0</v>
      </c>
      <c r="AI623" s="144">
        <v>1</v>
      </c>
      <c r="AJ623" s="144">
        <v>0</v>
      </c>
      <c r="AK623" s="144">
        <v>1</v>
      </c>
      <c r="AL623" s="144">
        <v>164</v>
      </c>
      <c r="AM623" s="144">
        <v>0</v>
      </c>
      <c r="AN623" s="143">
        <f>SUM(AG623:AM623)</f>
        <v>167</v>
      </c>
      <c r="AO623" s="144">
        <v>1</v>
      </c>
      <c r="AP623" s="144">
        <v>1</v>
      </c>
      <c r="AQ623" s="144">
        <v>0</v>
      </c>
      <c r="AR623" s="144">
        <v>0</v>
      </c>
      <c r="AS623" s="144">
        <v>1</v>
      </c>
      <c r="AT623" s="144">
        <v>0</v>
      </c>
      <c r="AU623" s="144">
        <v>2</v>
      </c>
      <c r="AV623" s="143">
        <f>SUM(AO623:AU623)</f>
        <v>5</v>
      </c>
      <c r="AW623" s="144"/>
      <c r="AX623" s="144"/>
      <c r="AY623" s="144"/>
      <c r="AZ623" s="144"/>
      <c r="BA623" s="144"/>
      <c r="BB623" s="144"/>
      <c r="BC623" s="144"/>
      <c r="BD623" s="143">
        <f>SUM(AW623:BC623)</f>
        <v>0</v>
      </c>
    </row>
    <row r="624" spans="1:56" ht="12.75" hidden="1" customHeight="1" outlineLevel="1" collapsed="1" x14ac:dyDescent="0.2">
      <c r="A624" s="292"/>
      <c r="B624" s="346" t="s">
        <v>93</v>
      </c>
      <c r="C624" s="8" t="s">
        <v>14</v>
      </c>
      <c r="D624" s="5"/>
      <c r="E624" s="5"/>
      <c r="F624" s="5"/>
      <c r="G624" s="15"/>
      <c r="H624" s="143">
        <f>IF(ISERROR(H623/H619),0,H623/H619)</f>
        <v>9.8260869565217384</v>
      </c>
      <c r="I624" s="144">
        <v>1</v>
      </c>
      <c r="J624" s="144">
        <v>72.2</v>
      </c>
      <c r="K624" s="144">
        <v>1.6666666666666667</v>
      </c>
      <c r="L624" s="144">
        <v>1</v>
      </c>
      <c r="M624" s="144">
        <v>1</v>
      </c>
      <c r="N624" s="144" t="s">
        <v>102</v>
      </c>
      <c r="O624" s="144" t="s">
        <v>102</v>
      </c>
      <c r="P624" s="143">
        <f>IF(ISERROR(P623/P619),0,P623/P619)</f>
        <v>23.5</v>
      </c>
      <c r="Q624" s="144">
        <v>7.666666666666667</v>
      </c>
      <c r="R624" s="144" t="s">
        <v>102</v>
      </c>
      <c r="S624" s="144">
        <v>1</v>
      </c>
      <c r="T624" s="144">
        <v>1</v>
      </c>
      <c r="U624" s="144">
        <v>12</v>
      </c>
      <c r="V624" s="144" t="s">
        <v>102</v>
      </c>
      <c r="W624" s="144">
        <v>1</v>
      </c>
      <c r="X624" s="143">
        <f>IF(ISERROR(X623/X619),0,X623/X619)</f>
        <v>6.25</v>
      </c>
      <c r="Y624" s="144" t="s">
        <v>102</v>
      </c>
      <c r="Z624" s="144" t="s">
        <v>102</v>
      </c>
      <c r="AA624" s="144">
        <v>1</v>
      </c>
      <c r="AB624" s="144">
        <v>1</v>
      </c>
      <c r="AC624" s="144">
        <v>1</v>
      </c>
      <c r="AD624" s="144">
        <v>0</v>
      </c>
      <c r="AE624" s="144" t="s">
        <v>102</v>
      </c>
      <c r="AF624" s="143">
        <f>IF(ISERROR(AF623/AF619),0,AF623/AF619)</f>
        <v>0.8</v>
      </c>
      <c r="AG624" s="144">
        <v>1</v>
      </c>
      <c r="AH624" s="144" t="s">
        <v>102</v>
      </c>
      <c r="AI624" s="144">
        <v>1</v>
      </c>
      <c r="AJ624" s="144" t="s">
        <v>102</v>
      </c>
      <c r="AK624" s="144">
        <v>1</v>
      </c>
      <c r="AL624" s="144">
        <v>164</v>
      </c>
      <c r="AM624" s="144" t="s">
        <v>102</v>
      </c>
      <c r="AN624" s="143">
        <f>IF(ISERROR(AN623/AN619),0,AN623/AN619)</f>
        <v>41.75</v>
      </c>
      <c r="AO624" s="144">
        <v>1</v>
      </c>
      <c r="AP624" s="144">
        <v>1</v>
      </c>
      <c r="AQ624" s="144" t="s">
        <v>102</v>
      </c>
      <c r="AR624" s="144" t="s">
        <v>102</v>
      </c>
      <c r="AS624" s="144">
        <v>0.5</v>
      </c>
      <c r="AT624" s="144" t="s">
        <v>102</v>
      </c>
      <c r="AU624" s="144">
        <v>1</v>
      </c>
      <c r="AV624" s="143">
        <f>IF(ISERROR(AV623/AV619),0,AV623/AV619)</f>
        <v>0.83333333333333337</v>
      </c>
      <c r="AW624" s="144"/>
      <c r="AX624" s="144"/>
      <c r="AY624" s="144"/>
      <c r="AZ624" s="144"/>
      <c r="BA624" s="144"/>
      <c r="BB624" s="144"/>
      <c r="BC624" s="144"/>
      <c r="BD624" s="143">
        <f>IF(ISERROR(BD623/BD619),0,BD623/BD619)</f>
        <v>0</v>
      </c>
    </row>
    <row r="625" spans="1:56" ht="12.75" hidden="1" customHeight="1" outlineLevel="1" x14ac:dyDescent="0.2">
      <c r="A625" s="292" t="s">
        <v>495</v>
      </c>
      <c r="B625" s="346" t="s">
        <v>93</v>
      </c>
      <c r="C625" s="8"/>
      <c r="D625" s="5"/>
      <c r="E625" s="5"/>
      <c r="F625" s="5"/>
      <c r="G625" s="15"/>
      <c r="H625" s="143"/>
      <c r="I625" s="144" t="s">
        <v>102</v>
      </c>
      <c r="J625" s="144" t="s">
        <v>102</v>
      </c>
      <c r="K625" s="144" t="s">
        <v>102</v>
      </c>
      <c r="L625" s="144"/>
      <c r="M625" s="144"/>
      <c r="N625" s="144"/>
      <c r="O625" s="144"/>
      <c r="P625" s="143"/>
      <c r="Q625" s="144"/>
      <c r="R625" s="144"/>
      <c r="S625" s="144"/>
      <c r="T625" s="144"/>
      <c r="U625" s="144"/>
      <c r="V625" s="144"/>
      <c r="W625" s="144"/>
      <c r="X625" s="143"/>
      <c r="Y625" s="144"/>
      <c r="Z625" s="144"/>
      <c r="AA625" s="144"/>
      <c r="AB625" s="144"/>
      <c r="AC625" s="144"/>
      <c r="AD625" s="144"/>
      <c r="AE625" s="144"/>
      <c r="AF625" s="143"/>
      <c r="AG625" s="144"/>
      <c r="AH625" s="144"/>
      <c r="AI625" s="144"/>
      <c r="AJ625" s="144"/>
      <c r="AK625" s="144"/>
      <c r="AL625" s="144"/>
      <c r="AM625" s="144"/>
      <c r="AN625" s="143"/>
      <c r="AO625" s="144" t="s">
        <v>102</v>
      </c>
      <c r="AP625" s="144" t="s">
        <v>102</v>
      </c>
      <c r="AQ625" s="144" t="s">
        <v>102</v>
      </c>
      <c r="AR625" s="144" t="s">
        <v>102</v>
      </c>
      <c r="AS625" s="144" t="s">
        <v>102</v>
      </c>
      <c r="AT625" s="144" t="s">
        <v>102</v>
      </c>
      <c r="AU625" s="144" t="s">
        <v>102</v>
      </c>
      <c r="AV625" s="143"/>
      <c r="AW625" s="144"/>
      <c r="AX625" s="144"/>
      <c r="AY625" s="144"/>
      <c r="AZ625" s="144"/>
      <c r="BA625" s="144"/>
      <c r="BB625" s="144"/>
      <c r="BC625" s="144"/>
      <c r="BD625" s="143"/>
    </row>
    <row r="626" spans="1:56" ht="12.75" hidden="1" customHeight="1" outlineLevel="1" x14ac:dyDescent="0.2">
      <c r="A626" s="268"/>
      <c r="B626" s="346" t="s">
        <v>93</v>
      </c>
      <c r="C626" s="8"/>
      <c r="D626" s="5"/>
      <c r="E626" s="5"/>
      <c r="F626" s="5"/>
      <c r="G626" s="15"/>
      <c r="H626" s="143"/>
      <c r="I626" s="144"/>
      <c r="J626" s="144"/>
      <c r="K626" s="144"/>
      <c r="L626" s="144"/>
      <c r="M626" s="144"/>
      <c r="N626" s="144"/>
      <c r="O626" s="144"/>
      <c r="P626" s="143"/>
      <c r="Q626" s="144"/>
      <c r="R626" s="144"/>
      <c r="S626" s="144"/>
      <c r="T626" s="144"/>
      <c r="U626" s="144"/>
      <c r="V626" s="144"/>
      <c r="W626" s="144"/>
      <c r="X626" s="143"/>
      <c r="Y626" s="144"/>
      <c r="Z626" s="144"/>
      <c r="AA626" s="144"/>
      <c r="AB626" s="144"/>
      <c r="AC626" s="144"/>
      <c r="AD626" s="144"/>
      <c r="AE626" s="144"/>
      <c r="AF626" s="143"/>
      <c r="AG626" s="144"/>
      <c r="AH626" s="144"/>
      <c r="AI626" s="144"/>
      <c r="AJ626" s="144"/>
      <c r="AK626" s="144"/>
      <c r="AL626" s="144"/>
      <c r="AM626" s="144"/>
      <c r="AN626" s="143"/>
      <c r="AO626" s="144"/>
      <c r="AP626" s="144"/>
      <c r="AQ626" s="144"/>
      <c r="AR626" s="144"/>
      <c r="AS626" s="144"/>
      <c r="AT626" s="144"/>
      <c r="AU626" s="144"/>
      <c r="AV626" s="143"/>
      <c r="AW626" s="144"/>
      <c r="AX626" s="144"/>
      <c r="AY626" s="144"/>
      <c r="AZ626" s="144"/>
      <c r="BA626" s="144"/>
      <c r="BB626" s="144"/>
      <c r="BC626" s="144"/>
      <c r="BD626" s="143"/>
    </row>
    <row r="627" spans="1:56" ht="12.75" hidden="1" customHeight="1" outlineLevel="1" x14ac:dyDescent="0.2">
      <c r="A627" s="291" t="s">
        <v>496</v>
      </c>
      <c r="B627" s="346" t="s">
        <v>93</v>
      </c>
      <c r="C627" s="8"/>
      <c r="D627" s="5"/>
      <c r="E627" s="5"/>
      <c r="F627" s="5"/>
      <c r="G627" s="15"/>
      <c r="H627" s="143"/>
      <c r="I627" s="144"/>
      <c r="J627" s="144"/>
      <c r="K627" s="144"/>
      <c r="L627" s="144"/>
      <c r="M627" s="144"/>
      <c r="N627" s="144"/>
      <c r="O627" s="144"/>
      <c r="P627" s="143"/>
      <c r="Q627" s="144"/>
      <c r="R627" s="144"/>
      <c r="S627" s="144"/>
      <c r="T627" s="144"/>
      <c r="U627" s="144"/>
      <c r="V627" s="144"/>
      <c r="W627" s="144"/>
      <c r="X627" s="143"/>
      <c r="Y627" s="144"/>
      <c r="Z627" s="144"/>
      <c r="AA627" s="144"/>
      <c r="AB627" s="144"/>
      <c r="AC627" s="144"/>
      <c r="AD627" s="144"/>
      <c r="AE627" s="144"/>
      <c r="AF627" s="143"/>
      <c r="AG627" s="144"/>
      <c r="AH627" s="144"/>
      <c r="AI627" s="144"/>
      <c r="AJ627" s="144"/>
      <c r="AK627" s="144"/>
      <c r="AL627" s="144"/>
      <c r="AM627" s="144"/>
      <c r="AN627" s="143"/>
      <c r="AO627" s="144"/>
      <c r="AP627" s="144"/>
      <c r="AQ627" s="144"/>
      <c r="AR627" s="144"/>
      <c r="AS627" s="144"/>
      <c r="AT627" s="144"/>
      <c r="AU627" s="144"/>
      <c r="AV627" s="143"/>
      <c r="AW627" s="144"/>
      <c r="AX627" s="144"/>
      <c r="AY627" s="144"/>
      <c r="AZ627" s="144"/>
      <c r="BA627" s="144"/>
      <c r="BB627" s="144"/>
      <c r="BC627" s="144"/>
      <c r="BD627" s="143"/>
    </row>
    <row r="628" spans="1:56" ht="12.75" hidden="1" customHeight="1" outlineLevel="1" x14ac:dyDescent="0.2">
      <c r="A628" s="291" t="s">
        <v>497</v>
      </c>
      <c r="B628" s="346" t="s">
        <v>93</v>
      </c>
      <c r="C628" s="8"/>
      <c r="D628" s="5"/>
      <c r="E628" s="5"/>
      <c r="F628" s="5"/>
      <c r="G628" s="15"/>
      <c r="H628" s="143"/>
      <c r="I628" s="144"/>
      <c r="J628" s="144"/>
      <c r="K628" s="144"/>
      <c r="L628" s="144"/>
      <c r="M628" s="144"/>
      <c r="N628" s="144"/>
      <c r="O628" s="144"/>
      <c r="P628" s="143"/>
      <c r="Q628" s="144"/>
      <c r="R628" s="144"/>
      <c r="S628" s="144"/>
      <c r="T628" s="144"/>
      <c r="U628" s="144"/>
      <c r="V628" s="144"/>
      <c r="W628" s="144"/>
      <c r="X628" s="143"/>
      <c r="Y628" s="144"/>
      <c r="Z628" s="144"/>
      <c r="AA628" s="144"/>
      <c r="AB628" s="144"/>
      <c r="AC628" s="144"/>
      <c r="AD628" s="144"/>
      <c r="AE628" s="144"/>
      <c r="AF628" s="143"/>
      <c r="AG628" s="144"/>
      <c r="AH628" s="144"/>
      <c r="AI628" s="144"/>
      <c r="AJ628" s="144"/>
      <c r="AK628" s="144"/>
      <c r="AL628" s="144"/>
      <c r="AM628" s="144"/>
      <c r="AN628" s="143"/>
      <c r="AO628" s="144"/>
      <c r="AP628" s="144"/>
      <c r="AQ628" s="144"/>
      <c r="AR628" s="144"/>
      <c r="AS628" s="144"/>
      <c r="AT628" s="144"/>
      <c r="AU628" s="144"/>
      <c r="AV628" s="143"/>
      <c r="AW628" s="144"/>
      <c r="AX628" s="144"/>
      <c r="AY628" s="144"/>
      <c r="AZ628" s="144"/>
      <c r="BA628" s="144"/>
      <c r="BB628" s="144"/>
      <c r="BC628" s="144"/>
      <c r="BD628" s="143"/>
    </row>
    <row r="629" spans="1:56" ht="12.75" hidden="1" customHeight="1" outlineLevel="1" x14ac:dyDescent="0.2">
      <c r="A629" s="291" t="s">
        <v>498</v>
      </c>
      <c r="B629" s="346" t="s">
        <v>94</v>
      </c>
      <c r="C629" s="8" t="s">
        <v>2</v>
      </c>
      <c r="D629" s="5" t="s">
        <v>9</v>
      </c>
      <c r="E629" s="5"/>
      <c r="F629" s="5"/>
      <c r="G629" s="15"/>
      <c r="H629" s="143">
        <f>SUMIF($I$3:$BD$3,$H$3,$I629:$BD629)</f>
        <v>48</v>
      </c>
      <c r="I629" s="144">
        <v>3</v>
      </c>
      <c r="J629" s="144">
        <v>3</v>
      </c>
      <c r="K629" s="144">
        <v>4</v>
      </c>
      <c r="L629" s="144">
        <v>6</v>
      </c>
      <c r="M629" s="144">
        <v>2</v>
      </c>
      <c r="N629" s="144">
        <v>1</v>
      </c>
      <c r="O629" s="144">
        <v>0</v>
      </c>
      <c r="P629" s="143">
        <f>SUM(I629:O629)</f>
        <v>19</v>
      </c>
      <c r="Q629" s="144">
        <v>2</v>
      </c>
      <c r="R629" s="144">
        <v>0</v>
      </c>
      <c r="S629" s="144">
        <v>4</v>
      </c>
      <c r="T629" s="144">
        <v>1</v>
      </c>
      <c r="U629" s="144">
        <v>3</v>
      </c>
      <c r="V629" s="144">
        <v>2</v>
      </c>
      <c r="W629" s="144">
        <v>1</v>
      </c>
      <c r="X629" s="143">
        <f>SUM(Q629:W629)</f>
        <v>13</v>
      </c>
      <c r="Y629" s="144">
        <v>2</v>
      </c>
      <c r="Z629" s="144">
        <v>5</v>
      </c>
      <c r="AA629" s="144">
        <v>3</v>
      </c>
      <c r="AB629" s="144">
        <v>0</v>
      </c>
      <c r="AC629" s="144">
        <v>2</v>
      </c>
      <c r="AD629" s="144">
        <v>0</v>
      </c>
      <c r="AE629" s="144">
        <v>0</v>
      </c>
      <c r="AF629" s="143">
        <f>SUM(Y629:AE629)</f>
        <v>12</v>
      </c>
      <c r="AG629" s="144">
        <v>2</v>
      </c>
      <c r="AH629" s="144">
        <v>3</v>
      </c>
      <c r="AI629" s="144">
        <v>1</v>
      </c>
      <c r="AJ629" s="144">
        <v>1</v>
      </c>
      <c r="AK629" s="144">
        <v>2</v>
      </c>
      <c r="AL629" s="144">
        <v>2</v>
      </c>
      <c r="AM629" s="144">
        <v>1</v>
      </c>
      <c r="AN629" s="143">
        <f>SUM(AG629:AM629)</f>
        <v>12</v>
      </c>
      <c r="AO629" s="144">
        <v>2</v>
      </c>
      <c r="AP629" s="144">
        <v>7</v>
      </c>
      <c r="AQ629" s="144">
        <v>0</v>
      </c>
      <c r="AR629" s="144">
        <v>0</v>
      </c>
      <c r="AS629" s="144">
        <v>0</v>
      </c>
      <c r="AT629" s="144">
        <v>0</v>
      </c>
      <c r="AU629" s="144">
        <v>1</v>
      </c>
      <c r="AV629" s="143">
        <f>SUM(AO629:AU629)</f>
        <v>10</v>
      </c>
      <c r="AW629" s="144"/>
      <c r="AX629" s="144"/>
      <c r="AY629" s="144"/>
      <c r="AZ629" s="144"/>
      <c r="BA629" s="144"/>
      <c r="BB629" s="144"/>
      <c r="BC629" s="144"/>
      <c r="BD629" s="143">
        <f>SUM(AW629:BC629)</f>
        <v>0</v>
      </c>
    </row>
    <row r="630" spans="1:56" ht="12.75" hidden="1" customHeight="1" outlineLevel="1" x14ac:dyDescent="0.2">
      <c r="A630" s="292" t="s">
        <v>499</v>
      </c>
      <c r="B630" s="346" t="s">
        <v>94</v>
      </c>
      <c r="C630" s="8" t="s">
        <v>3</v>
      </c>
      <c r="D630" s="5" t="s">
        <v>9</v>
      </c>
      <c r="E630" s="5"/>
      <c r="F630" s="5"/>
      <c r="G630" s="15"/>
      <c r="H630" s="143">
        <f>SUMIF($I$3:$BD$3,$H$3,$I630:$BD630)</f>
        <v>47</v>
      </c>
      <c r="I630" s="144">
        <v>3</v>
      </c>
      <c r="J630" s="144">
        <v>3</v>
      </c>
      <c r="K630" s="144">
        <v>4</v>
      </c>
      <c r="L630" s="144">
        <v>6</v>
      </c>
      <c r="M630" s="144">
        <v>2</v>
      </c>
      <c r="N630" s="144">
        <v>0</v>
      </c>
      <c r="O630" s="144">
        <v>0</v>
      </c>
      <c r="P630" s="143">
        <f>SUM(I630:O630)</f>
        <v>18</v>
      </c>
      <c r="Q630" s="144">
        <v>2</v>
      </c>
      <c r="R630" s="144">
        <v>0</v>
      </c>
      <c r="S630" s="144">
        <v>4</v>
      </c>
      <c r="T630" s="144">
        <v>1</v>
      </c>
      <c r="U630" s="144">
        <v>3</v>
      </c>
      <c r="V630" s="144">
        <v>2</v>
      </c>
      <c r="W630" s="144">
        <v>1</v>
      </c>
      <c r="X630" s="143">
        <f>SUM(Q630:W630)</f>
        <v>13</v>
      </c>
      <c r="Y630" s="144">
        <v>2</v>
      </c>
      <c r="Z630" s="144">
        <v>5</v>
      </c>
      <c r="AA630" s="144">
        <v>3</v>
      </c>
      <c r="AB630" s="144">
        <v>0</v>
      </c>
      <c r="AC630" s="144">
        <v>2</v>
      </c>
      <c r="AD630" s="144">
        <v>0</v>
      </c>
      <c r="AE630" s="144">
        <v>0</v>
      </c>
      <c r="AF630" s="143">
        <f>SUM(Y630:AE630)</f>
        <v>12</v>
      </c>
      <c r="AG630" s="144">
        <v>2</v>
      </c>
      <c r="AH630" s="144">
        <v>3</v>
      </c>
      <c r="AI630" s="144">
        <v>1</v>
      </c>
      <c r="AJ630" s="144">
        <v>1</v>
      </c>
      <c r="AK630" s="144">
        <v>2</v>
      </c>
      <c r="AL630" s="144">
        <v>2</v>
      </c>
      <c r="AM630" s="144">
        <v>1</v>
      </c>
      <c r="AN630" s="143">
        <f>SUM(AG630:AM630)</f>
        <v>12</v>
      </c>
      <c r="AO630" s="144">
        <v>2</v>
      </c>
      <c r="AP630" s="144">
        <v>7</v>
      </c>
      <c r="AQ630" s="144">
        <v>0</v>
      </c>
      <c r="AR630" s="144">
        <v>0</v>
      </c>
      <c r="AS630" s="144">
        <v>0</v>
      </c>
      <c r="AT630" s="144">
        <v>0</v>
      </c>
      <c r="AU630" s="144">
        <v>1</v>
      </c>
      <c r="AV630" s="143">
        <f>SUM(AO630:AU630)</f>
        <v>10</v>
      </c>
      <c r="AW630" s="144"/>
      <c r="AX630" s="144"/>
      <c r="AY630" s="144"/>
      <c r="AZ630" s="144"/>
      <c r="BA630" s="144"/>
      <c r="BB630" s="144"/>
      <c r="BC630" s="144"/>
      <c r="BD630" s="143">
        <f>SUM(AW630:BC630)</f>
        <v>0</v>
      </c>
    </row>
    <row r="631" spans="1:56" ht="12.75" hidden="1" customHeight="1" outlineLevel="1" x14ac:dyDescent="0.2">
      <c r="A631" s="292" t="s">
        <v>500</v>
      </c>
      <c r="B631" s="346" t="s">
        <v>94</v>
      </c>
      <c r="C631" s="8" t="s">
        <v>33</v>
      </c>
      <c r="D631" s="5" t="s">
        <v>9</v>
      </c>
      <c r="E631" s="5"/>
      <c r="F631" s="5"/>
      <c r="G631" s="15"/>
      <c r="H631" s="143">
        <f>SUMIF($I$3:$BD$3,$H$3,$I631:$BD631)</f>
        <v>46</v>
      </c>
      <c r="I631" s="144">
        <v>3</v>
      </c>
      <c r="J631" s="144">
        <v>3</v>
      </c>
      <c r="K631" s="144">
        <v>4</v>
      </c>
      <c r="L631" s="144">
        <v>6</v>
      </c>
      <c r="M631" s="144">
        <v>2</v>
      </c>
      <c r="N631" s="144">
        <v>0</v>
      </c>
      <c r="O631" s="144">
        <v>0</v>
      </c>
      <c r="P631" s="143">
        <f>SUM(I631:O631)</f>
        <v>18</v>
      </c>
      <c r="Q631" s="144">
        <v>2</v>
      </c>
      <c r="R631" s="144">
        <v>0</v>
      </c>
      <c r="S631" s="144">
        <v>4</v>
      </c>
      <c r="T631" s="144">
        <v>1</v>
      </c>
      <c r="U631" s="144">
        <v>3</v>
      </c>
      <c r="V631" s="144">
        <v>2</v>
      </c>
      <c r="W631" s="144">
        <v>1</v>
      </c>
      <c r="X631" s="143">
        <f>SUM(Q631:W631)</f>
        <v>13</v>
      </c>
      <c r="Y631" s="144">
        <v>2</v>
      </c>
      <c r="Z631" s="144">
        <v>4</v>
      </c>
      <c r="AA631" s="144">
        <v>3</v>
      </c>
      <c r="AB631" s="144">
        <v>0</v>
      </c>
      <c r="AC631" s="144">
        <v>2</v>
      </c>
      <c r="AD631" s="144">
        <v>0</v>
      </c>
      <c r="AE631" s="144">
        <v>0</v>
      </c>
      <c r="AF631" s="143">
        <f>SUM(Y631:AE631)</f>
        <v>11</v>
      </c>
      <c r="AG631" s="144">
        <v>2</v>
      </c>
      <c r="AH631" s="144">
        <v>3</v>
      </c>
      <c r="AI631" s="144">
        <v>1</v>
      </c>
      <c r="AJ631" s="144">
        <v>1</v>
      </c>
      <c r="AK631" s="144">
        <v>2</v>
      </c>
      <c r="AL631" s="144">
        <v>2</v>
      </c>
      <c r="AM631" s="144">
        <v>1</v>
      </c>
      <c r="AN631" s="143">
        <f>SUM(AG631:AM631)</f>
        <v>12</v>
      </c>
      <c r="AO631" s="144">
        <v>2</v>
      </c>
      <c r="AP631" s="144">
        <v>7</v>
      </c>
      <c r="AQ631" s="144">
        <v>0</v>
      </c>
      <c r="AR631" s="144">
        <v>0</v>
      </c>
      <c r="AS631" s="144">
        <v>0</v>
      </c>
      <c r="AT631" s="144">
        <v>0</v>
      </c>
      <c r="AU631" s="144">
        <v>1</v>
      </c>
      <c r="AV631" s="143">
        <f>SUM(AO631:AU631)</f>
        <v>10</v>
      </c>
      <c r="AW631" s="144"/>
      <c r="AX631" s="144"/>
      <c r="AY631" s="144"/>
      <c r="AZ631" s="144"/>
      <c r="BA631" s="144"/>
      <c r="BB631" s="144"/>
      <c r="BC631" s="144"/>
      <c r="BD631" s="143">
        <f>SUM(AW631:BC631)</f>
        <v>0</v>
      </c>
    </row>
    <row r="632" spans="1:56" s="2" customFormat="1" ht="12.75" hidden="1" customHeight="1" outlineLevel="1" x14ac:dyDescent="0.2">
      <c r="A632" s="293"/>
      <c r="B632" s="346" t="s">
        <v>94</v>
      </c>
      <c r="C632" s="8" t="s">
        <v>13</v>
      </c>
      <c r="D632" s="5" t="s">
        <v>4</v>
      </c>
      <c r="E632" s="5"/>
      <c r="F632" s="5"/>
      <c r="G632" s="15"/>
      <c r="H632" s="143">
        <f>IF(ISERROR(H631/H629),0,H631/H629)</f>
        <v>0.95833333333333337</v>
      </c>
      <c r="I632" s="144">
        <v>1</v>
      </c>
      <c r="J632" s="144">
        <v>1</v>
      </c>
      <c r="K632" s="144">
        <v>1</v>
      </c>
      <c r="L632" s="144">
        <v>1</v>
      </c>
      <c r="M632" s="144">
        <v>1</v>
      </c>
      <c r="N632" s="144">
        <v>0</v>
      </c>
      <c r="O632" s="144" t="s">
        <v>102</v>
      </c>
      <c r="P632" s="143">
        <f>IF(ISERROR(P631/P629),0,P631/P629)</f>
        <v>0.94736842105263153</v>
      </c>
      <c r="Q632" s="144">
        <v>1</v>
      </c>
      <c r="R632" s="144" t="s">
        <v>102</v>
      </c>
      <c r="S632" s="144">
        <v>1</v>
      </c>
      <c r="T632" s="144">
        <v>1</v>
      </c>
      <c r="U632" s="144">
        <v>1</v>
      </c>
      <c r="V632" s="144">
        <v>1</v>
      </c>
      <c r="W632" s="144">
        <v>1</v>
      </c>
      <c r="X632" s="143">
        <f>IF(ISERROR(X631/X629),0,X631/X629)</f>
        <v>1</v>
      </c>
      <c r="Y632" s="144">
        <v>1</v>
      </c>
      <c r="Z632" s="144">
        <v>0.8</v>
      </c>
      <c r="AA632" s="144">
        <v>1</v>
      </c>
      <c r="AB632" s="144" t="s">
        <v>102</v>
      </c>
      <c r="AC632" s="144">
        <v>1</v>
      </c>
      <c r="AD632" s="144" t="s">
        <v>102</v>
      </c>
      <c r="AE632" s="144" t="s">
        <v>102</v>
      </c>
      <c r="AF632" s="143">
        <f>IF(ISERROR(AF631/AF629),0,AF631/AF629)</f>
        <v>0.91666666666666663</v>
      </c>
      <c r="AG632" s="144">
        <v>1</v>
      </c>
      <c r="AH632" s="144">
        <v>1</v>
      </c>
      <c r="AI632" s="144">
        <v>1</v>
      </c>
      <c r="AJ632" s="144">
        <v>1</v>
      </c>
      <c r="AK632" s="144">
        <v>1</v>
      </c>
      <c r="AL632" s="144">
        <v>1</v>
      </c>
      <c r="AM632" s="144">
        <v>1</v>
      </c>
      <c r="AN632" s="143">
        <f>IF(ISERROR(AN631/AN629),0,AN631/AN629)</f>
        <v>1</v>
      </c>
      <c r="AO632" s="144">
        <v>1</v>
      </c>
      <c r="AP632" s="144">
        <v>1</v>
      </c>
      <c r="AQ632" s="144" t="s">
        <v>102</v>
      </c>
      <c r="AR632" s="144" t="s">
        <v>102</v>
      </c>
      <c r="AS632" s="144" t="s">
        <v>102</v>
      </c>
      <c r="AT632" s="144" t="s">
        <v>102</v>
      </c>
      <c r="AU632" s="144">
        <v>1</v>
      </c>
      <c r="AV632" s="143">
        <f>IF(ISERROR(AV631/AV629),0,AV631/AV629)</f>
        <v>1</v>
      </c>
      <c r="AW632" s="144" t="s">
        <v>102</v>
      </c>
      <c r="AX632" s="144"/>
      <c r="AY632" s="144"/>
      <c r="AZ632" s="144"/>
      <c r="BA632" s="144"/>
      <c r="BB632" s="144"/>
      <c r="BC632" s="144"/>
      <c r="BD632" s="143">
        <f>IF(ISERROR(BD631/BD629),0,BD631/BD629)</f>
        <v>0</v>
      </c>
    </row>
    <row r="633" spans="1:56" ht="12.75" hidden="1" customHeight="1" outlineLevel="1" x14ac:dyDescent="0.2">
      <c r="A633" s="293"/>
      <c r="B633" s="346" t="s">
        <v>94</v>
      </c>
      <c r="C633" s="8" t="s">
        <v>5</v>
      </c>
      <c r="D633" s="5" t="s">
        <v>4</v>
      </c>
      <c r="E633" s="5"/>
      <c r="F633" s="5"/>
      <c r="G633" s="15"/>
      <c r="H633" s="143">
        <f>IF(ISERROR((H629-H630)/H629),0,(H629-H630)/H629)</f>
        <v>2.0833333333333332E-2</v>
      </c>
      <c r="I633" s="144">
        <v>0</v>
      </c>
      <c r="J633" s="144">
        <v>0</v>
      </c>
      <c r="K633" s="144">
        <v>0</v>
      </c>
      <c r="L633" s="144">
        <v>0</v>
      </c>
      <c r="M633" s="144">
        <v>0</v>
      </c>
      <c r="N633" s="144">
        <v>1</v>
      </c>
      <c r="O633" s="144" t="s">
        <v>102</v>
      </c>
      <c r="P633" s="143">
        <f>IF(ISERROR((P629-P630)/P629),0,(P629-P630)/P629)</f>
        <v>5.2631578947368418E-2</v>
      </c>
      <c r="Q633" s="144">
        <v>0</v>
      </c>
      <c r="R633" s="144" t="s">
        <v>102</v>
      </c>
      <c r="S633" s="144">
        <v>0</v>
      </c>
      <c r="T633" s="144">
        <v>0</v>
      </c>
      <c r="U633" s="144">
        <v>0</v>
      </c>
      <c r="V633" s="144">
        <v>0</v>
      </c>
      <c r="W633" s="144">
        <v>0</v>
      </c>
      <c r="X633" s="143">
        <f>IF(ISERROR((X629-X630)/X629),0,(X629-X630)/X629)</f>
        <v>0</v>
      </c>
      <c r="Y633" s="144">
        <v>0</v>
      </c>
      <c r="Z633" s="144">
        <v>0</v>
      </c>
      <c r="AA633" s="144">
        <v>0</v>
      </c>
      <c r="AB633" s="144" t="s">
        <v>102</v>
      </c>
      <c r="AC633" s="144">
        <v>0</v>
      </c>
      <c r="AD633" s="144" t="s">
        <v>102</v>
      </c>
      <c r="AE633" s="144" t="s">
        <v>102</v>
      </c>
      <c r="AF633" s="143">
        <f>IF(ISERROR((AF629-AF630)/AF629),0,(AF629-AF630)/AF629)</f>
        <v>0</v>
      </c>
      <c r="AG633" s="144">
        <v>0</v>
      </c>
      <c r="AH633" s="144">
        <v>0</v>
      </c>
      <c r="AI633" s="144">
        <v>0</v>
      </c>
      <c r="AJ633" s="144">
        <v>0</v>
      </c>
      <c r="AK633" s="144">
        <v>0</v>
      </c>
      <c r="AL633" s="144">
        <v>0</v>
      </c>
      <c r="AM633" s="144">
        <v>0</v>
      </c>
      <c r="AN633" s="143">
        <f>IF(ISERROR((AN629-AN630)/AN629),0,(AN629-AN630)/AN629)</f>
        <v>0</v>
      </c>
      <c r="AO633" s="144">
        <v>0</v>
      </c>
      <c r="AP633" s="144">
        <v>0</v>
      </c>
      <c r="AQ633" s="144" t="s">
        <v>102</v>
      </c>
      <c r="AR633" s="144" t="s">
        <v>102</v>
      </c>
      <c r="AS633" s="144" t="s">
        <v>102</v>
      </c>
      <c r="AT633" s="144" t="s">
        <v>102</v>
      </c>
      <c r="AU633" s="144">
        <v>0</v>
      </c>
      <c r="AV633" s="143">
        <f>IF(ISERROR((AV629-AV630)/AV629),0,(AV629-AV630)/AV629)</f>
        <v>0</v>
      </c>
      <c r="AW633" s="144" t="s">
        <v>102</v>
      </c>
      <c r="AX633" s="144"/>
      <c r="AY633" s="144"/>
      <c r="AZ633" s="144"/>
      <c r="BA633" s="144"/>
      <c r="BB633" s="144"/>
      <c r="BC633" s="144"/>
      <c r="BD633" s="143">
        <f>IF(ISERROR((BD629-BD630)/BD629),0,(BD629-BD630)/BD629)</f>
        <v>0</v>
      </c>
    </row>
    <row r="634" spans="1:56" ht="12.75" hidden="1" customHeight="1" outlineLevel="2" x14ac:dyDescent="0.2">
      <c r="A634" s="292" t="s">
        <v>501</v>
      </c>
      <c r="B634" s="346" t="s">
        <v>94</v>
      </c>
      <c r="C634" s="8" t="s">
        <v>46</v>
      </c>
      <c r="D634" s="5"/>
      <c r="E634" s="5"/>
      <c r="F634" s="5"/>
      <c r="G634" s="15"/>
      <c r="H634" s="143">
        <f>SUMIF($I$3:$BD$3,$H$3,$I634:$BD634)</f>
        <v>126</v>
      </c>
      <c r="I634" s="144">
        <v>2</v>
      </c>
      <c r="J634" s="144">
        <v>20</v>
      </c>
      <c r="K634" s="144">
        <v>3</v>
      </c>
      <c r="L634" s="144">
        <v>3</v>
      </c>
      <c r="M634" s="144">
        <v>1</v>
      </c>
      <c r="N634" s="144">
        <v>0</v>
      </c>
      <c r="O634" s="144">
        <v>0</v>
      </c>
      <c r="P634" s="143">
        <f>SUM(I634:O634)</f>
        <v>29</v>
      </c>
      <c r="Q634" s="144">
        <v>2</v>
      </c>
      <c r="R634" s="144">
        <v>0</v>
      </c>
      <c r="S634" s="144">
        <v>8</v>
      </c>
      <c r="T634" s="144">
        <v>1</v>
      </c>
      <c r="U634" s="144">
        <v>2</v>
      </c>
      <c r="V634" s="144">
        <v>22</v>
      </c>
      <c r="W634" s="144">
        <v>1</v>
      </c>
      <c r="X634" s="143">
        <f>SUM(Q634:W634)</f>
        <v>36</v>
      </c>
      <c r="Y634" s="144">
        <v>2</v>
      </c>
      <c r="Z634" s="144">
        <v>46</v>
      </c>
      <c r="AA634" s="144">
        <v>3</v>
      </c>
      <c r="AB634" s="144">
        <v>0</v>
      </c>
      <c r="AC634" s="144">
        <v>1</v>
      </c>
      <c r="AD634" s="144">
        <v>0</v>
      </c>
      <c r="AE634" s="144">
        <v>0</v>
      </c>
      <c r="AF634" s="143">
        <f>SUM(Y634:AE634)</f>
        <v>52</v>
      </c>
      <c r="AG634" s="144">
        <v>2</v>
      </c>
      <c r="AH634" s="144">
        <v>3</v>
      </c>
      <c r="AI634" s="144">
        <v>1</v>
      </c>
      <c r="AJ634" s="144">
        <v>1</v>
      </c>
      <c r="AK634" s="144">
        <v>2</v>
      </c>
      <c r="AL634" s="144">
        <v>2</v>
      </c>
      <c r="AM634" s="144">
        <v>1</v>
      </c>
      <c r="AN634" s="143">
        <f>SUM(AG634:AM634)</f>
        <v>12</v>
      </c>
      <c r="AO634" s="144">
        <v>1</v>
      </c>
      <c r="AP634" s="144">
        <v>24</v>
      </c>
      <c r="AQ634" s="144">
        <v>0</v>
      </c>
      <c r="AR634" s="144">
        <v>0</v>
      </c>
      <c r="AS634" s="144">
        <v>0</v>
      </c>
      <c r="AT634" s="144">
        <v>0</v>
      </c>
      <c r="AU634" s="144">
        <v>1</v>
      </c>
      <c r="AV634" s="143">
        <f>SUM(AO634:AU634)</f>
        <v>26</v>
      </c>
      <c r="AW634" s="144"/>
      <c r="AX634" s="144"/>
      <c r="AY634" s="144"/>
      <c r="AZ634" s="144"/>
      <c r="BA634" s="144"/>
      <c r="BB634" s="144"/>
      <c r="BC634" s="144"/>
      <c r="BD634" s="143">
        <f>SUM(AW634:BC634)</f>
        <v>0</v>
      </c>
    </row>
    <row r="635" spans="1:56" ht="12.75" hidden="1" customHeight="1" outlineLevel="1" collapsed="1" x14ac:dyDescent="0.2">
      <c r="A635" s="292"/>
      <c r="B635" s="346" t="s">
        <v>94</v>
      </c>
      <c r="C635" s="8" t="s">
        <v>14</v>
      </c>
      <c r="D635" s="5"/>
      <c r="E635" s="5"/>
      <c r="F635" s="5"/>
      <c r="G635" s="15"/>
      <c r="H635" s="143">
        <f>IF(ISERROR(H634/H630),0,H634/H630)</f>
        <v>2.6808510638297873</v>
      </c>
      <c r="I635" s="144">
        <v>0.66666666666666663</v>
      </c>
      <c r="J635" s="144">
        <v>6.666666666666667</v>
      </c>
      <c r="K635" s="144">
        <v>0.75</v>
      </c>
      <c r="L635" s="144">
        <v>0.5</v>
      </c>
      <c r="M635" s="144">
        <v>0.5</v>
      </c>
      <c r="N635" s="144" t="s">
        <v>102</v>
      </c>
      <c r="O635" s="144" t="s">
        <v>102</v>
      </c>
      <c r="P635" s="143">
        <f>IF(ISERROR(P634/P630),0,P634/P630)</f>
        <v>1.6111111111111112</v>
      </c>
      <c r="Q635" s="144">
        <v>1</v>
      </c>
      <c r="R635" s="144" t="s">
        <v>102</v>
      </c>
      <c r="S635" s="144">
        <v>2</v>
      </c>
      <c r="T635" s="144">
        <v>1</v>
      </c>
      <c r="U635" s="144">
        <v>0.66666666666666663</v>
      </c>
      <c r="V635" s="144">
        <v>11</v>
      </c>
      <c r="W635" s="144">
        <v>1</v>
      </c>
      <c r="X635" s="143">
        <f>IF(ISERROR(X634/X630),0,X634/X630)</f>
        <v>2.7692307692307692</v>
      </c>
      <c r="Y635" s="144">
        <v>1</v>
      </c>
      <c r="Z635" s="144">
        <v>9.1999999999999993</v>
      </c>
      <c r="AA635" s="144">
        <v>1</v>
      </c>
      <c r="AB635" s="144" t="s">
        <v>102</v>
      </c>
      <c r="AC635" s="144">
        <v>0.5</v>
      </c>
      <c r="AD635" s="144" t="s">
        <v>102</v>
      </c>
      <c r="AE635" s="144" t="s">
        <v>102</v>
      </c>
      <c r="AF635" s="143">
        <f>IF(ISERROR(AF634/AF630),0,AF634/AF630)</f>
        <v>4.333333333333333</v>
      </c>
      <c r="AG635" s="144">
        <v>1</v>
      </c>
      <c r="AH635" s="144">
        <v>1</v>
      </c>
      <c r="AI635" s="144">
        <v>1</v>
      </c>
      <c r="AJ635" s="144">
        <v>1</v>
      </c>
      <c r="AK635" s="144">
        <v>1</v>
      </c>
      <c r="AL635" s="144">
        <v>1</v>
      </c>
      <c r="AM635" s="144">
        <v>1</v>
      </c>
      <c r="AN635" s="143">
        <f>IF(ISERROR(AN634/AN630),0,AN634/AN630)</f>
        <v>1</v>
      </c>
      <c r="AO635" s="144">
        <v>0.5</v>
      </c>
      <c r="AP635" s="144">
        <v>3.4285714285714284</v>
      </c>
      <c r="AQ635" s="144" t="s">
        <v>102</v>
      </c>
      <c r="AR635" s="144" t="s">
        <v>102</v>
      </c>
      <c r="AS635" s="144" t="s">
        <v>102</v>
      </c>
      <c r="AT635" s="144" t="s">
        <v>102</v>
      </c>
      <c r="AU635" s="144">
        <v>1</v>
      </c>
      <c r="AV635" s="143">
        <f>IF(ISERROR(AV634/AV630),0,AV634/AV630)</f>
        <v>2.6</v>
      </c>
      <c r="AW635" s="144" t="s">
        <v>102</v>
      </c>
      <c r="AX635" s="144"/>
      <c r="AY635" s="144"/>
      <c r="AZ635" s="144"/>
      <c r="BA635" s="144"/>
      <c r="BB635" s="144"/>
      <c r="BC635" s="144"/>
      <c r="BD635" s="143">
        <f>IF(ISERROR(BD634/BD630),0,BD634/BD630)</f>
        <v>0</v>
      </c>
    </row>
    <row r="636" spans="1:56" ht="12.75" hidden="1" customHeight="1" outlineLevel="1" x14ac:dyDescent="0.2">
      <c r="A636" s="292" t="s">
        <v>502</v>
      </c>
      <c r="B636" s="346" t="s">
        <v>94</v>
      </c>
      <c r="C636" s="8"/>
      <c r="D636" s="5"/>
      <c r="E636" s="5"/>
      <c r="F636" s="5"/>
      <c r="G636" s="15"/>
      <c r="H636" s="143"/>
      <c r="I636" s="144" t="s">
        <v>102</v>
      </c>
      <c r="J636" s="144" t="s">
        <v>102</v>
      </c>
      <c r="K636" s="144" t="s">
        <v>102</v>
      </c>
      <c r="L636" s="144"/>
      <c r="M636" s="144"/>
      <c r="N636" s="144"/>
      <c r="O636" s="144"/>
      <c r="P636" s="143"/>
      <c r="Q636" s="144"/>
      <c r="R636" s="144"/>
      <c r="S636" s="144"/>
      <c r="T636" s="144"/>
      <c r="U636" s="144"/>
      <c r="V636" s="144"/>
      <c r="W636" s="144"/>
      <c r="X636" s="143"/>
      <c r="Y636" s="144"/>
      <c r="Z636" s="144"/>
      <c r="AA636" s="144"/>
      <c r="AB636" s="144"/>
      <c r="AC636" s="144"/>
      <c r="AD636" s="144"/>
      <c r="AE636" s="144"/>
      <c r="AF636" s="143"/>
      <c r="AG636" s="144"/>
      <c r="AH636" s="144"/>
      <c r="AI636" s="144"/>
      <c r="AJ636" s="144"/>
      <c r="AK636" s="144"/>
      <c r="AL636" s="144"/>
      <c r="AM636" s="144"/>
      <c r="AN636" s="143"/>
      <c r="AO636" s="144" t="s">
        <v>102</v>
      </c>
      <c r="AP636" s="144" t="s">
        <v>102</v>
      </c>
      <c r="AQ636" s="144" t="s">
        <v>102</v>
      </c>
      <c r="AR636" s="144" t="s">
        <v>102</v>
      </c>
      <c r="AS636" s="144" t="s">
        <v>102</v>
      </c>
      <c r="AT636" s="144" t="s">
        <v>102</v>
      </c>
      <c r="AU636" s="144" t="s">
        <v>102</v>
      </c>
      <c r="AV636" s="143"/>
      <c r="AW636" s="144"/>
      <c r="AX636" s="144"/>
      <c r="AY636" s="144"/>
      <c r="AZ636" s="144"/>
      <c r="BA636" s="144"/>
      <c r="BB636" s="144"/>
      <c r="BC636" s="144"/>
      <c r="BD636" s="143"/>
    </row>
    <row r="637" spans="1:56" ht="12.75" hidden="1" customHeight="1" outlineLevel="1" x14ac:dyDescent="0.2">
      <c r="A637" s="268"/>
      <c r="B637" s="346" t="s">
        <v>94</v>
      </c>
      <c r="C637" s="8"/>
      <c r="D637" s="5"/>
      <c r="E637" s="5"/>
      <c r="F637" s="5"/>
      <c r="G637" s="15"/>
      <c r="H637" s="143"/>
      <c r="I637" s="144"/>
      <c r="J637" s="144"/>
      <c r="K637" s="144"/>
      <c r="L637" s="144"/>
      <c r="M637" s="144"/>
      <c r="N637" s="144"/>
      <c r="O637" s="144"/>
      <c r="P637" s="143"/>
      <c r="Q637" s="144"/>
      <c r="R637" s="144"/>
      <c r="S637" s="144"/>
      <c r="T637" s="144"/>
      <c r="U637" s="144"/>
      <c r="V637" s="144"/>
      <c r="W637" s="144"/>
      <c r="X637" s="143"/>
      <c r="Y637" s="144"/>
      <c r="Z637" s="144"/>
      <c r="AA637" s="144"/>
      <c r="AB637" s="144"/>
      <c r="AC637" s="144"/>
      <c r="AD637" s="144"/>
      <c r="AE637" s="144"/>
      <c r="AF637" s="143"/>
      <c r="AG637" s="144"/>
      <c r="AH637" s="144"/>
      <c r="AI637" s="144"/>
      <c r="AJ637" s="144"/>
      <c r="AK637" s="144"/>
      <c r="AL637" s="144"/>
      <c r="AM637" s="144"/>
      <c r="AN637" s="143"/>
      <c r="AO637" s="144"/>
      <c r="AP637" s="144"/>
      <c r="AQ637" s="144"/>
      <c r="AR637" s="144"/>
      <c r="AS637" s="144"/>
      <c r="AT637" s="144"/>
      <c r="AU637" s="144"/>
      <c r="AV637" s="143"/>
      <c r="AW637" s="144"/>
      <c r="AX637" s="144"/>
      <c r="AY637" s="144"/>
      <c r="AZ637" s="144"/>
      <c r="BA637" s="144"/>
      <c r="BB637" s="144"/>
      <c r="BC637" s="144"/>
      <c r="BD637" s="143"/>
    </row>
    <row r="638" spans="1:56" ht="12.75" hidden="1" customHeight="1" outlineLevel="1" x14ac:dyDescent="0.2">
      <c r="A638" s="291" t="s">
        <v>503</v>
      </c>
      <c r="B638" s="346" t="s">
        <v>94</v>
      </c>
      <c r="C638" s="8"/>
      <c r="D638" s="5"/>
      <c r="E638" s="5"/>
      <c r="F638" s="5"/>
      <c r="G638" s="15"/>
      <c r="H638" s="143"/>
      <c r="I638" s="144"/>
      <c r="J638" s="144"/>
      <c r="K638" s="144"/>
      <c r="L638" s="144"/>
      <c r="M638" s="144"/>
      <c r="N638" s="144"/>
      <c r="O638" s="144"/>
      <c r="P638" s="143"/>
      <c r="Q638" s="144"/>
      <c r="R638" s="144"/>
      <c r="S638" s="144"/>
      <c r="T638" s="144"/>
      <c r="U638" s="144"/>
      <c r="V638" s="144"/>
      <c r="W638" s="144"/>
      <c r="X638" s="143"/>
      <c r="Y638" s="144"/>
      <c r="Z638" s="144"/>
      <c r="AA638" s="144"/>
      <c r="AB638" s="144"/>
      <c r="AC638" s="144"/>
      <c r="AD638" s="144"/>
      <c r="AE638" s="144"/>
      <c r="AF638" s="143"/>
      <c r="AG638" s="144"/>
      <c r="AH638" s="144"/>
      <c r="AI638" s="144"/>
      <c r="AJ638" s="144"/>
      <c r="AK638" s="144"/>
      <c r="AL638" s="144"/>
      <c r="AM638" s="144"/>
      <c r="AN638" s="143"/>
      <c r="AO638" s="144"/>
      <c r="AP638" s="144"/>
      <c r="AQ638" s="144"/>
      <c r="AR638" s="144"/>
      <c r="AS638" s="144"/>
      <c r="AT638" s="144"/>
      <c r="AU638" s="144"/>
      <c r="AV638" s="143"/>
      <c r="AW638" s="144"/>
      <c r="AX638" s="144"/>
      <c r="AY638" s="144"/>
      <c r="AZ638" s="144"/>
      <c r="BA638" s="144"/>
      <c r="BB638" s="144"/>
      <c r="BC638" s="144"/>
      <c r="BD638" s="143"/>
    </row>
    <row r="639" spans="1:56" ht="12.75" hidden="1" customHeight="1" outlineLevel="1" x14ac:dyDescent="0.2">
      <c r="A639" s="291" t="s">
        <v>504</v>
      </c>
      <c r="B639" s="346" t="s">
        <v>94</v>
      </c>
      <c r="C639" s="8"/>
      <c r="D639" s="5"/>
      <c r="E639" s="5"/>
      <c r="F639" s="5"/>
      <c r="G639" s="15"/>
      <c r="H639" s="143"/>
      <c r="I639" s="144"/>
      <c r="J639" s="144"/>
      <c r="K639" s="144"/>
      <c r="L639" s="144"/>
      <c r="M639" s="144"/>
      <c r="N639" s="144"/>
      <c r="O639" s="144"/>
      <c r="P639" s="143"/>
      <c r="Q639" s="144"/>
      <c r="R639" s="144"/>
      <c r="S639" s="144"/>
      <c r="T639" s="144"/>
      <c r="U639" s="144"/>
      <c r="V639" s="144"/>
      <c r="W639" s="144"/>
      <c r="X639" s="143"/>
      <c r="Y639" s="144"/>
      <c r="Z639" s="144"/>
      <c r="AA639" s="144"/>
      <c r="AB639" s="144"/>
      <c r="AC639" s="144"/>
      <c r="AD639" s="144"/>
      <c r="AE639" s="144"/>
      <c r="AF639" s="143"/>
      <c r="AG639" s="144"/>
      <c r="AH639" s="144"/>
      <c r="AI639" s="144"/>
      <c r="AJ639" s="144"/>
      <c r="AK639" s="144"/>
      <c r="AL639" s="144"/>
      <c r="AM639" s="144"/>
      <c r="AN639" s="143"/>
      <c r="AO639" s="144"/>
      <c r="AP639" s="144"/>
      <c r="AQ639" s="144"/>
      <c r="AR639" s="144"/>
      <c r="AS639" s="144"/>
      <c r="AT639" s="144"/>
      <c r="AU639" s="144"/>
      <c r="AV639" s="143"/>
      <c r="AW639" s="144"/>
      <c r="AX639" s="144"/>
      <c r="AY639" s="144"/>
      <c r="AZ639" s="144"/>
      <c r="BA639" s="144"/>
      <c r="BB639" s="144"/>
      <c r="BC639" s="144"/>
      <c r="BD639" s="143"/>
    </row>
    <row r="640" spans="1:56" ht="12.75" hidden="1" customHeight="1" outlineLevel="1" x14ac:dyDescent="0.2">
      <c r="A640" s="291" t="s">
        <v>505</v>
      </c>
      <c r="B640" s="346" t="s">
        <v>95</v>
      </c>
      <c r="C640" s="8" t="s">
        <v>2</v>
      </c>
      <c r="D640" s="5" t="s">
        <v>9</v>
      </c>
      <c r="E640" s="5"/>
      <c r="F640" s="5"/>
      <c r="G640" s="15"/>
      <c r="H640" s="143">
        <f>SUMIF($I$3:$BD$3,$H$3,$I640:$BD640)</f>
        <v>148</v>
      </c>
      <c r="I640" s="144">
        <v>7</v>
      </c>
      <c r="J640" s="144">
        <v>7</v>
      </c>
      <c r="K640" s="144">
        <v>2</v>
      </c>
      <c r="L640" s="144">
        <v>17</v>
      </c>
      <c r="M640" s="144">
        <v>22</v>
      </c>
      <c r="N640" s="144">
        <v>10</v>
      </c>
      <c r="O640" s="144">
        <v>0</v>
      </c>
      <c r="P640" s="143">
        <f>SUM(I640:O640)</f>
        <v>65</v>
      </c>
      <c r="Q640" s="144">
        <v>17</v>
      </c>
      <c r="R640" s="144">
        <v>10</v>
      </c>
      <c r="S640" s="144">
        <v>7</v>
      </c>
      <c r="T640" s="144">
        <v>6</v>
      </c>
      <c r="U640" s="144">
        <v>5</v>
      </c>
      <c r="V640" s="144">
        <v>2</v>
      </c>
      <c r="W640" s="144">
        <v>1</v>
      </c>
      <c r="X640" s="143">
        <f>SUM(Q640:W640)</f>
        <v>48</v>
      </c>
      <c r="Y640" s="144">
        <v>5</v>
      </c>
      <c r="Z640" s="144">
        <v>1</v>
      </c>
      <c r="AA640" s="144">
        <v>2</v>
      </c>
      <c r="AB640" s="144">
        <v>4</v>
      </c>
      <c r="AC640" s="144">
        <v>7</v>
      </c>
      <c r="AD640" s="144">
        <v>1</v>
      </c>
      <c r="AE640" s="144">
        <v>1</v>
      </c>
      <c r="AF640" s="143">
        <f>SUM(Y640:AE640)</f>
        <v>21</v>
      </c>
      <c r="AG640" s="144">
        <v>14</v>
      </c>
      <c r="AH640" s="144">
        <v>9</v>
      </c>
      <c r="AI640" s="144">
        <v>8</v>
      </c>
      <c r="AJ640" s="144">
        <v>4</v>
      </c>
      <c r="AK640" s="144">
        <v>1</v>
      </c>
      <c r="AL640" s="144">
        <v>2</v>
      </c>
      <c r="AM640" s="144">
        <v>2</v>
      </c>
      <c r="AN640" s="143">
        <f>SUM(AG640:AM640)</f>
        <v>40</v>
      </c>
      <c r="AO640" s="144">
        <v>5</v>
      </c>
      <c r="AP640" s="144">
        <v>4</v>
      </c>
      <c r="AQ640" s="144">
        <v>5</v>
      </c>
      <c r="AR640" s="144">
        <v>10</v>
      </c>
      <c r="AS640" s="144">
        <v>2</v>
      </c>
      <c r="AT640" s="144">
        <v>1</v>
      </c>
      <c r="AU640" s="144">
        <v>2</v>
      </c>
      <c r="AV640" s="143">
        <f>SUM(AO640:AU640)</f>
        <v>29</v>
      </c>
      <c r="AW640" s="144"/>
      <c r="AX640" s="144"/>
      <c r="AY640" s="144"/>
      <c r="AZ640" s="144"/>
      <c r="BA640" s="144"/>
      <c r="BB640" s="144"/>
      <c r="BC640" s="144"/>
      <c r="BD640" s="143">
        <f>SUM(AW640:BC640)</f>
        <v>0</v>
      </c>
    </row>
    <row r="641" spans="1:56" ht="12.75" hidden="1" customHeight="1" outlineLevel="1" x14ac:dyDescent="0.2">
      <c r="A641" s="292" t="s">
        <v>506</v>
      </c>
      <c r="B641" s="346" t="s">
        <v>95</v>
      </c>
      <c r="C641" s="8" t="s">
        <v>3</v>
      </c>
      <c r="D641" s="5" t="s">
        <v>9</v>
      </c>
      <c r="E641" s="5"/>
      <c r="F641" s="5"/>
      <c r="G641" s="15"/>
      <c r="H641" s="143">
        <f>SUMIF($I$3:$BD$3,$H$3,$I641:$BD641)</f>
        <v>148</v>
      </c>
      <c r="I641" s="144">
        <v>7</v>
      </c>
      <c r="J641" s="144">
        <v>7</v>
      </c>
      <c r="K641" s="144">
        <v>2</v>
      </c>
      <c r="L641" s="144">
        <v>16</v>
      </c>
      <c r="M641" s="144">
        <v>22</v>
      </c>
      <c r="N641" s="144">
        <v>10</v>
      </c>
      <c r="O641" s="144">
        <v>0</v>
      </c>
      <c r="P641" s="143">
        <f>SUM(I641:O641)</f>
        <v>64</v>
      </c>
      <c r="Q641" s="144">
        <v>17</v>
      </c>
      <c r="R641" s="144">
        <v>10</v>
      </c>
      <c r="S641" s="144">
        <v>7</v>
      </c>
      <c r="T641" s="144">
        <v>6</v>
      </c>
      <c r="U641" s="144">
        <v>5</v>
      </c>
      <c r="V641" s="144">
        <v>2</v>
      </c>
      <c r="W641" s="144">
        <v>1</v>
      </c>
      <c r="X641" s="143">
        <f>SUM(Q641:W641)</f>
        <v>48</v>
      </c>
      <c r="Y641" s="144">
        <v>5</v>
      </c>
      <c r="Z641" s="144">
        <v>1</v>
      </c>
      <c r="AA641" s="144">
        <v>2</v>
      </c>
      <c r="AB641" s="144">
        <v>4</v>
      </c>
      <c r="AC641" s="144">
        <v>7</v>
      </c>
      <c r="AD641" s="144">
        <v>1</v>
      </c>
      <c r="AE641" s="144">
        <v>1</v>
      </c>
      <c r="AF641" s="143">
        <f>SUM(Y641:AE641)</f>
        <v>21</v>
      </c>
      <c r="AG641" s="144">
        <v>14</v>
      </c>
      <c r="AH641" s="144">
        <v>9</v>
      </c>
      <c r="AI641" s="144">
        <v>8</v>
      </c>
      <c r="AJ641" s="144">
        <v>4</v>
      </c>
      <c r="AK641" s="144">
        <v>1</v>
      </c>
      <c r="AL641" s="144">
        <v>2</v>
      </c>
      <c r="AM641" s="144">
        <v>2</v>
      </c>
      <c r="AN641" s="143">
        <f>SUM(AG641:AM641)</f>
        <v>40</v>
      </c>
      <c r="AO641" s="144">
        <v>5</v>
      </c>
      <c r="AP641" s="144">
        <v>4</v>
      </c>
      <c r="AQ641" s="144">
        <v>5</v>
      </c>
      <c r="AR641" s="144">
        <v>10</v>
      </c>
      <c r="AS641" s="144">
        <v>2</v>
      </c>
      <c r="AT641" s="144">
        <v>1</v>
      </c>
      <c r="AU641" s="144">
        <v>2</v>
      </c>
      <c r="AV641" s="143">
        <f>SUM(AO641:AU641)</f>
        <v>29</v>
      </c>
      <c r="AW641" s="144"/>
      <c r="AX641" s="144"/>
      <c r="AY641" s="144"/>
      <c r="AZ641" s="144"/>
      <c r="BA641" s="144"/>
      <c r="BB641" s="144"/>
      <c r="BC641" s="144"/>
      <c r="BD641" s="143">
        <f>SUM(AW641:BC641)</f>
        <v>0</v>
      </c>
    </row>
    <row r="642" spans="1:56" ht="12.75" hidden="1" customHeight="1" outlineLevel="1" x14ac:dyDescent="0.2">
      <c r="A642" s="292" t="s">
        <v>507</v>
      </c>
      <c r="B642" s="346" t="s">
        <v>95</v>
      </c>
      <c r="C642" s="8" t="s">
        <v>33</v>
      </c>
      <c r="D642" s="5" t="s">
        <v>9</v>
      </c>
      <c r="E642" s="5"/>
      <c r="F642" s="5"/>
      <c r="G642" s="15"/>
      <c r="H642" s="143">
        <f>SUMIF($I$3:$BD$3,$H$3,$I642:$BD642)</f>
        <v>129</v>
      </c>
      <c r="I642" s="144">
        <v>7</v>
      </c>
      <c r="J642" s="144">
        <v>6</v>
      </c>
      <c r="K642" s="144">
        <v>2</v>
      </c>
      <c r="L642" s="144">
        <v>15</v>
      </c>
      <c r="M642" s="144">
        <v>20</v>
      </c>
      <c r="N642" s="144">
        <v>7</v>
      </c>
      <c r="O642" s="144">
        <v>0</v>
      </c>
      <c r="P642" s="143">
        <f>SUM(I642:O642)</f>
        <v>57</v>
      </c>
      <c r="Q642" s="144">
        <v>15</v>
      </c>
      <c r="R642" s="144">
        <v>8</v>
      </c>
      <c r="S642" s="144">
        <v>7</v>
      </c>
      <c r="T642" s="144">
        <v>6</v>
      </c>
      <c r="U642" s="144">
        <v>4</v>
      </c>
      <c r="V642" s="144">
        <v>2</v>
      </c>
      <c r="W642" s="144">
        <v>1</v>
      </c>
      <c r="X642" s="143">
        <f>SUM(Q642:W642)</f>
        <v>43</v>
      </c>
      <c r="Y642" s="144">
        <v>5</v>
      </c>
      <c r="Z642" s="144">
        <v>1</v>
      </c>
      <c r="AA642" s="144">
        <v>2</v>
      </c>
      <c r="AB642" s="144">
        <v>3</v>
      </c>
      <c r="AC642" s="144">
        <v>7</v>
      </c>
      <c r="AD642" s="144">
        <v>1</v>
      </c>
      <c r="AE642" s="144">
        <v>1</v>
      </c>
      <c r="AF642" s="143">
        <f>SUM(Y642:AE642)</f>
        <v>20</v>
      </c>
      <c r="AG642" s="144">
        <v>14</v>
      </c>
      <c r="AH642" s="144">
        <v>9</v>
      </c>
      <c r="AI642" s="144">
        <v>5</v>
      </c>
      <c r="AJ642" s="144">
        <v>4</v>
      </c>
      <c r="AK642" s="144">
        <v>1</v>
      </c>
      <c r="AL642" s="144">
        <v>2</v>
      </c>
      <c r="AM642" s="144">
        <v>2</v>
      </c>
      <c r="AN642" s="143">
        <f>SUM(AG642:AM642)</f>
        <v>37</v>
      </c>
      <c r="AO642" s="144">
        <v>5</v>
      </c>
      <c r="AP642" s="144">
        <v>4</v>
      </c>
      <c r="AQ642" s="144">
        <v>4</v>
      </c>
      <c r="AR642" s="144">
        <v>4</v>
      </c>
      <c r="AS642" s="144">
        <v>2</v>
      </c>
      <c r="AT642" s="144">
        <v>1</v>
      </c>
      <c r="AU642" s="144">
        <v>2</v>
      </c>
      <c r="AV642" s="143">
        <f>SUM(AO642:AU642)</f>
        <v>22</v>
      </c>
      <c r="AW642" s="144"/>
      <c r="AX642" s="144"/>
      <c r="AY642" s="144"/>
      <c r="AZ642" s="144"/>
      <c r="BA642" s="144"/>
      <c r="BB642" s="144"/>
      <c r="BC642" s="144"/>
      <c r="BD642" s="143">
        <f>SUM(AW642:BC642)</f>
        <v>0</v>
      </c>
    </row>
    <row r="643" spans="1:56" s="2" customFormat="1" ht="12.75" hidden="1" customHeight="1" outlineLevel="1" x14ac:dyDescent="0.2">
      <c r="A643" s="293"/>
      <c r="B643" s="346" t="s">
        <v>95</v>
      </c>
      <c r="C643" s="8" t="s">
        <v>13</v>
      </c>
      <c r="D643" s="5" t="s">
        <v>4</v>
      </c>
      <c r="E643" s="5"/>
      <c r="F643" s="5"/>
      <c r="G643" s="15"/>
      <c r="H643" s="143">
        <f>IF(ISERROR(H642/H640),0,H642/H640)</f>
        <v>0.8716216216216216</v>
      </c>
      <c r="I643" s="144">
        <v>1</v>
      </c>
      <c r="J643" s="144">
        <v>0.8571428571428571</v>
      </c>
      <c r="K643" s="144">
        <v>1</v>
      </c>
      <c r="L643" s="144">
        <v>0.88235294117647056</v>
      </c>
      <c r="M643" s="144">
        <v>0.90909090909090906</v>
      </c>
      <c r="N643" s="144">
        <v>0.7</v>
      </c>
      <c r="O643" s="144" t="s">
        <v>102</v>
      </c>
      <c r="P643" s="143">
        <f>IF(ISERROR(P642/P640),0,P642/P640)</f>
        <v>0.87692307692307692</v>
      </c>
      <c r="Q643" s="144">
        <v>0.88235294117647056</v>
      </c>
      <c r="R643" s="144">
        <v>0.8</v>
      </c>
      <c r="S643" s="144">
        <v>1</v>
      </c>
      <c r="T643" s="144">
        <v>1</v>
      </c>
      <c r="U643" s="144">
        <v>0.8</v>
      </c>
      <c r="V643" s="144">
        <v>1</v>
      </c>
      <c r="W643" s="144">
        <v>1</v>
      </c>
      <c r="X643" s="143">
        <f>IF(ISERROR(X642/X640),0,X642/X640)</f>
        <v>0.89583333333333337</v>
      </c>
      <c r="Y643" s="144">
        <v>1</v>
      </c>
      <c r="Z643" s="144">
        <v>1</v>
      </c>
      <c r="AA643" s="144">
        <v>1</v>
      </c>
      <c r="AB643" s="144">
        <v>0.75</v>
      </c>
      <c r="AC643" s="144">
        <v>1</v>
      </c>
      <c r="AD643" s="144">
        <v>1</v>
      </c>
      <c r="AE643" s="144">
        <v>1</v>
      </c>
      <c r="AF643" s="143">
        <f>IF(ISERROR(AF642/AF640),0,AF642/AF640)</f>
        <v>0.95238095238095233</v>
      </c>
      <c r="AG643" s="144">
        <v>1</v>
      </c>
      <c r="AH643" s="144">
        <v>1</v>
      </c>
      <c r="AI643" s="144">
        <v>0.625</v>
      </c>
      <c r="AJ643" s="144">
        <v>1</v>
      </c>
      <c r="AK643" s="144">
        <v>1</v>
      </c>
      <c r="AL643" s="144">
        <v>1</v>
      </c>
      <c r="AM643" s="144">
        <v>1</v>
      </c>
      <c r="AN643" s="143">
        <f>IF(ISERROR(AN642/AN640),0,AN642/AN640)</f>
        <v>0.92500000000000004</v>
      </c>
      <c r="AO643" s="144">
        <v>1</v>
      </c>
      <c r="AP643" s="144">
        <v>1</v>
      </c>
      <c r="AQ643" s="144">
        <v>0.8</v>
      </c>
      <c r="AR643" s="144">
        <v>0.4</v>
      </c>
      <c r="AS643" s="144">
        <v>1</v>
      </c>
      <c r="AT643" s="144">
        <v>1</v>
      </c>
      <c r="AU643" s="144">
        <v>1</v>
      </c>
      <c r="AV643" s="143">
        <f>IF(ISERROR(AV642/AV640),0,AV642/AV640)</f>
        <v>0.75862068965517238</v>
      </c>
      <c r="AW643" s="144"/>
      <c r="AX643" s="144"/>
      <c r="AY643" s="144"/>
      <c r="AZ643" s="144"/>
      <c r="BA643" s="144"/>
      <c r="BB643" s="144"/>
      <c r="BC643" s="144"/>
      <c r="BD643" s="143">
        <f>IF(ISERROR(BD642/BD640),0,BD642/BD640)</f>
        <v>0</v>
      </c>
    </row>
    <row r="644" spans="1:56" ht="12.75" hidden="1" customHeight="1" outlineLevel="1" x14ac:dyDescent="0.2">
      <c r="A644" s="293"/>
      <c r="B644" s="346" t="s">
        <v>95</v>
      </c>
      <c r="C644" s="8" t="s">
        <v>5</v>
      </c>
      <c r="D644" s="5" t="s">
        <v>4</v>
      </c>
      <c r="E644" s="5"/>
      <c r="F644" s="5"/>
      <c r="G644" s="15"/>
      <c r="H644" s="143">
        <f>IF(ISERROR((H640-H641)/H640),0,(H640-H641)/H640)</f>
        <v>0</v>
      </c>
      <c r="I644" s="144">
        <v>0</v>
      </c>
      <c r="J644" s="144">
        <v>0</v>
      </c>
      <c r="K644" s="144">
        <v>0</v>
      </c>
      <c r="L644" s="144">
        <v>5.8823529411764705E-2</v>
      </c>
      <c r="M644" s="144">
        <v>0</v>
      </c>
      <c r="N644" s="144">
        <v>0</v>
      </c>
      <c r="O644" s="144" t="s">
        <v>102</v>
      </c>
      <c r="P644" s="143">
        <f>IF(ISERROR((P640-P641)/P640),0,(P640-P641)/P640)</f>
        <v>1.5384615384615385E-2</v>
      </c>
      <c r="Q644" s="144">
        <v>0</v>
      </c>
      <c r="R644" s="144">
        <v>0</v>
      </c>
      <c r="S644" s="144">
        <v>0</v>
      </c>
      <c r="T644" s="144">
        <v>0</v>
      </c>
      <c r="U644" s="144">
        <v>0</v>
      </c>
      <c r="V644" s="144">
        <v>0</v>
      </c>
      <c r="W644" s="144">
        <v>0</v>
      </c>
      <c r="X644" s="143">
        <f>IF(ISERROR((X640-X641)/X640),0,(X640-X641)/X640)</f>
        <v>0</v>
      </c>
      <c r="Y644" s="144">
        <v>0</v>
      </c>
      <c r="Z644" s="144">
        <v>0</v>
      </c>
      <c r="AA644" s="144">
        <v>0</v>
      </c>
      <c r="AB644" s="144">
        <v>0</v>
      </c>
      <c r="AC644" s="144">
        <v>0</v>
      </c>
      <c r="AD644" s="144">
        <v>0</v>
      </c>
      <c r="AE644" s="144">
        <v>0</v>
      </c>
      <c r="AF644" s="143">
        <f>IF(ISERROR((AF640-AF641)/AF640),0,(AF640-AF641)/AF640)</f>
        <v>0</v>
      </c>
      <c r="AG644" s="144">
        <v>0</v>
      </c>
      <c r="AH644" s="144">
        <v>0</v>
      </c>
      <c r="AI644" s="144">
        <v>0</v>
      </c>
      <c r="AJ644" s="144">
        <v>0</v>
      </c>
      <c r="AK644" s="144">
        <v>0</v>
      </c>
      <c r="AL644" s="144">
        <v>0</v>
      </c>
      <c r="AM644" s="144">
        <v>0</v>
      </c>
      <c r="AN644" s="143">
        <f>IF(ISERROR((AN640-AN641)/AN640),0,(AN640-AN641)/AN640)</f>
        <v>0</v>
      </c>
      <c r="AO644" s="144">
        <v>0</v>
      </c>
      <c r="AP644" s="144">
        <v>0</v>
      </c>
      <c r="AQ644" s="144">
        <v>0</v>
      </c>
      <c r="AR644" s="144">
        <v>0</v>
      </c>
      <c r="AS644" s="144">
        <v>0</v>
      </c>
      <c r="AT644" s="144">
        <v>0</v>
      </c>
      <c r="AU644" s="144">
        <v>0</v>
      </c>
      <c r="AV644" s="143">
        <f>IF(ISERROR((AV640-AV641)/AV640),0,(AV640-AV641)/AV640)</f>
        <v>0</v>
      </c>
      <c r="AW644" s="144"/>
      <c r="AX644" s="144"/>
      <c r="AY644" s="144"/>
      <c r="AZ644" s="144"/>
      <c r="BA644" s="144"/>
      <c r="BB644" s="144"/>
      <c r="BC644" s="144"/>
      <c r="BD644" s="143">
        <f>IF(ISERROR((BD640-BD641)/BD640),0,(BD640-BD641)/BD640)</f>
        <v>0</v>
      </c>
    </row>
    <row r="645" spans="1:56" ht="12.75" hidden="1" customHeight="1" outlineLevel="2" x14ac:dyDescent="0.2">
      <c r="A645" s="292" t="s">
        <v>508</v>
      </c>
      <c r="B645" s="346" t="s">
        <v>95</v>
      </c>
      <c r="C645" s="8" t="s">
        <v>46</v>
      </c>
      <c r="D645" s="5"/>
      <c r="E645" s="5"/>
      <c r="F645" s="5"/>
      <c r="G645" s="15"/>
      <c r="H645" s="143">
        <f>SUMIF($I$3:$BD$3,$H$3,$I645:$BD645)</f>
        <v>2850</v>
      </c>
      <c r="I645" s="144">
        <v>16</v>
      </c>
      <c r="J645" s="144">
        <v>52</v>
      </c>
      <c r="K645" s="144">
        <v>2</v>
      </c>
      <c r="L645" s="144">
        <v>47</v>
      </c>
      <c r="M645" s="144">
        <v>245</v>
      </c>
      <c r="N645" s="144">
        <v>1388</v>
      </c>
      <c r="O645" s="144">
        <v>0</v>
      </c>
      <c r="P645" s="143">
        <f>SUM(I645:O645)</f>
        <v>1750</v>
      </c>
      <c r="Q645" s="144">
        <v>287</v>
      </c>
      <c r="R645" s="144">
        <v>310</v>
      </c>
      <c r="S645" s="144">
        <v>8</v>
      </c>
      <c r="T645" s="144">
        <v>4</v>
      </c>
      <c r="U645" s="144">
        <v>65</v>
      </c>
      <c r="V645" s="144">
        <v>2</v>
      </c>
      <c r="W645" s="144">
        <v>1</v>
      </c>
      <c r="X645" s="143">
        <f>SUM(Q645:W645)</f>
        <v>677</v>
      </c>
      <c r="Y645" s="144">
        <v>5</v>
      </c>
      <c r="Z645" s="144">
        <v>0</v>
      </c>
      <c r="AA645" s="144">
        <v>2</v>
      </c>
      <c r="AB645" s="144">
        <v>77</v>
      </c>
      <c r="AC645" s="144">
        <v>6</v>
      </c>
      <c r="AD645" s="144">
        <v>1</v>
      </c>
      <c r="AE645" s="144">
        <v>1</v>
      </c>
      <c r="AF645" s="143">
        <f>SUM(Y645:AE645)</f>
        <v>92</v>
      </c>
      <c r="AG645" s="144">
        <v>14</v>
      </c>
      <c r="AH645" s="144">
        <v>14</v>
      </c>
      <c r="AI645" s="144">
        <v>172</v>
      </c>
      <c r="AJ645" s="144">
        <v>4</v>
      </c>
      <c r="AK645" s="144">
        <v>1</v>
      </c>
      <c r="AL645" s="144">
        <v>2</v>
      </c>
      <c r="AM645" s="144">
        <v>2</v>
      </c>
      <c r="AN645" s="143">
        <f>SUM(AG645:AM645)</f>
        <v>209</v>
      </c>
      <c r="AO645" s="144">
        <v>33</v>
      </c>
      <c r="AP645" s="144">
        <v>3</v>
      </c>
      <c r="AQ645" s="144">
        <v>36</v>
      </c>
      <c r="AR645" s="144">
        <v>397</v>
      </c>
      <c r="AS645" s="144">
        <v>11</v>
      </c>
      <c r="AT645" s="144">
        <v>1</v>
      </c>
      <c r="AU645" s="144">
        <v>3</v>
      </c>
      <c r="AV645" s="143">
        <f>SUM(AO645:AU645)</f>
        <v>484</v>
      </c>
      <c r="AW645" s="144"/>
      <c r="AX645" s="144"/>
      <c r="AY645" s="144"/>
      <c r="AZ645" s="144"/>
      <c r="BA645" s="144"/>
      <c r="BB645" s="144"/>
      <c r="BC645" s="144"/>
      <c r="BD645" s="143">
        <f>SUM(AW645:BC645)</f>
        <v>0</v>
      </c>
    </row>
    <row r="646" spans="1:56" ht="12.75" hidden="1" customHeight="1" outlineLevel="1" collapsed="1" x14ac:dyDescent="0.2">
      <c r="A646" s="292"/>
      <c r="B646" s="346" t="s">
        <v>95</v>
      </c>
      <c r="C646" s="8" t="s">
        <v>14</v>
      </c>
      <c r="D646" s="5"/>
      <c r="E646" s="5"/>
      <c r="F646" s="5"/>
      <c r="G646" s="15"/>
      <c r="H646" s="143">
        <f>IF(ISERROR(H645/H641),0,H645/H641)</f>
        <v>19.256756756756758</v>
      </c>
      <c r="I646" s="144">
        <v>2.2857142857142856</v>
      </c>
      <c r="J646" s="144">
        <v>7.4285714285714288</v>
      </c>
      <c r="K646" s="144">
        <v>1</v>
      </c>
      <c r="L646" s="144">
        <v>2.9375</v>
      </c>
      <c r="M646" s="144">
        <v>11.136363636363637</v>
      </c>
      <c r="N646" s="144">
        <v>138.80000000000001</v>
      </c>
      <c r="O646" s="144" t="s">
        <v>102</v>
      </c>
      <c r="P646" s="143">
        <f>IF(ISERROR(P645/P641),0,P645/P641)</f>
        <v>27.34375</v>
      </c>
      <c r="Q646" s="144">
        <v>16.882352941176471</v>
      </c>
      <c r="R646" s="144">
        <v>31</v>
      </c>
      <c r="S646" s="144">
        <v>1.1428571428571428</v>
      </c>
      <c r="T646" s="144">
        <v>0.66666666666666663</v>
      </c>
      <c r="U646" s="144">
        <v>13</v>
      </c>
      <c r="V646" s="144">
        <v>1</v>
      </c>
      <c r="W646" s="144">
        <v>1</v>
      </c>
      <c r="X646" s="143">
        <f>IF(ISERROR(X645/X641),0,X645/X641)</f>
        <v>14.104166666666666</v>
      </c>
      <c r="Y646" s="144">
        <v>1</v>
      </c>
      <c r="Z646" s="144">
        <v>0</v>
      </c>
      <c r="AA646" s="144">
        <v>1</v>
      </c>
      <c r="AB646" s="144">
        <v>19.25</v>
      </c>
      <c r="AC646" s="144">
        <v>0.8571428571428571</v>
      </c>
      <c r="AD646" s="144">
        <v>1</v>
      </c>
      <c r="AE646" s="144">
        <v>1</v>
      </c>
      <c r="AF646" s="143">
        <f>IF(ISERROR(AF645/AF641),0,AF645/AF641)</f>
        <v>4.3809523809523814</v>
      </c>
      <c r="AG646" s="144">
        <v>1</v>
      </c>
      <c r="AH646" s="144">
        <v>1.5555555555555556</v>
      </c>
      <c r="AI646" s="144">
        <v>21.5</v>
      </c>
      <c r="AJ646" s="144">
        <v>1</v>
      </c>
      <c r="AK646" s="144">
        <v>1</v>
      </c>
      <c r="AL646" s="144">
        <v>1</v>
      </c>
      <c r="AM646" s="144">
        <v>1</v>
      </c>
      <c r="AN646" s="143">
        <f>IF(ISERROR(AN645/AN641),0,AN645/AN641)</f>
        <v>5.2249999999999996</v>
      </c>
      <c r="AO646" s="144">
        <v>6.6</v>
      </c>
      <c r="AP646" s="144">
        <v>0.75</v>
      </c>
      <c r="AQ646" s="144">
        <v>7.2</v>
      </c>
      <c r="AR646" s="144">
        <v>39.700000000000003</v>
      </c>
      <c r="AS646" s="144">
        <v>5.5</v>
      </c>
      <c r="AT646" s="144">
        <v>1</v>
      </c>
      <c r="AU646" s="144">
        <v>1.5</v>
      </c>
      <c r="AV646" s="143">
        <f>IF(ISERROR(AV645/AV641),0,AV645/AV641)</f>
        <v>16.689655172413794</v>
      </c>
      <c r="AW646" s="144"/>
      <c r="AX646" s="144"/>
      <c r="AY646" s="144"/>
      <c r="AZ646" s="144"/>
      <c r="BA646" s="144"/>
      <c r="BB646" s="144"/>
      <c r="BC646" s="144"/>
      <c r="BD646" s="143">
        <f>IF(ISERROR(BD645/BD641),0,BD645/BD641)</f>
        <v>0</v>
      </c>
    </row>
    <row r="647" spans="1:56" ht="12.75" hidden="1" customHeight="1" outlineLevel="1" x14ac:dyDescent="0.2">
      <c r="A647" s="292" t="s">
        <v>509</v>
      </c>
      <c r="B647" s="346" t="s">
        <v>95</v>
      </c>
      <c r="C647" s="8"/>
      <c r="D647" s="5"/>
      <c r="E647" s="5"/>
      <c r="F647" s="5"/>
      <c r="G647" s="15"/>
      <c r="H647" s="143"/>
      <c r="I647" s="144" t="s">
        <v>102</v>
      </c>
      <c r="J647" s="144" t="s">
        <v>102</v>
      </c>
      <c r="K647" s="144" t="s">
        <v>102</v>
      </c>
      <c r="L647" s="144"/>
      <c r="M647" s="144"/>
      <c r="N647" s="144"/>
      <c r="O647" s="144"/>
      <c r="P647" s="143"/>
      <c r="Q647" s="144"/>
      <c r="R647" s="144"/>
      <c r="S647" s="144"/>
      <c r="T647" s="144"/>
      <c r="U647" s="144"/>
      <c r="V647" s="144"/>
      <c r="W647" s="144"/>
      <c r="X647" s="143"/>
      <c r="Y647" s="144"/>
      <c r="Z647" s="144"/>
      <c r="AA647" s="144"/>
      <c r="AB647" s="144"/>
      <c r="AC647" s="144"/>
      <c r="AD647" s="144"/>
      <c r="AE647" s="144"/>
      <c r="AF647" s="143"/>
      <c r="AG647" s="144"/>
      <c r="AH647" s="144"/>
      <c r="AI647" s="144"/>
      <c r="AJ647" s="144"/>
      <c r="AK647" s="144"/>
      <c r="AL647" s="144"/>
      <c r="AM647" s="144"/>
      <c r="AN647" s="143"/>
      <c r="AO647" s="144" t="s">
        <v>102</v>
      </c>
      <c r="AP647" s="144" t="s">
        <v>102</v>
      </c>
      <c r="AQ647" s="144" t="s">
        <v>102</v>
      </c>
      <c r="AR647" s="144" t="s">
        <v>102</v>
      </c>
      <c r="AS647" s="144" t="s">
        <v>102</v>
      </c>
      <c r="AT647" s="144" t="s">
        <v>102</v>
      </c>
      <c r="AU647" s="144" t="s">
        <v>102</v>
      </c>
      <c r="AV647" s="143"/>
      <c r="AW647" s="144"/>
      <c r="AX647" s="144"/>
      <c r="AY647" s="144"/>
      <c r="AZ647" s="144"/>
      <c r="BA647" s="144"/>
      <c r="BB647" s="144"/>
      <c r="BC647" s="144"/>
      <c r="BD647" s="143"/>
    </row>
    <row r="648" spans="1:56" ht="12.75" hidden="1" customHeight="1" outlineLevel="1" x14ac:dyDescent="0.2">
      <c r="A648" s="268"/>
      <c r="B648" s="346" t="s">
        <v>95</v>
      </c>
      <c r="C648" s="8"/>
      <c r="D648" s="5"/>
      <c r="E648" s="5"/>
      <c r="F648" s="5"/>
      <c r="G648" s="15"/>
      <c r="H648" s="143"/>
      <c r="I648" s="144"/>
      <c r="J648" s="144"/>
      <c r="K648" s="144"/>
      <c r="L648" s="144"/>
      <c r="M648" s="144"/>
      <c r="N648" s="144"/>
      <c r="O648" s="144"/>
      <c r="P648" s="143"/>
      <c r="Q648" s="144"/>
      <c r="R648" s="144"/>
      <c r="S648" s="144"/>
      <c r="T648" s="144"/>
      <c r="U648" s="144"/>
      <c r="V648" s="144"/>
      <c r="W648" s="144"/>
      <c r="X648" s="143"/>
      <c r="Y648" s="144"/>
      <c r="Z648" s="144"/>
      <c r="AA648" s="144"/>
      <c r="AB648" s="144"/>
      <c r="AC648" s="144"/>
      <c r="AD648" s="144"/>
      <c r="AE648" s="144"/>
      <c r="AF648" s="143"/>
      <c r="AG648" s="144"/>
      <c r="AH648" s="144"/>
      <c r="AI648" s="144"/>
      <c r="AJ648" s="144"/>
      <c r="AK648" s="144"/>
      <c r="AL648" s="144"/>
      <c r="AM648" s="144"/>
      <c r="AN648" s="143"/>
      <c r="AO648" s="144"/>
      <c r="AP648" s="144"/>
      <c r="AQ648" s="144"/>
      <c r="AR648" s="144"/>
      <c r="AS648" s="144"/>
      <c r="AT648" s="144"/>
      <c r="AU648" s="144"/>
      <c r="AV648" s="143"/>
      <c r="AW648" s="144"/>
      <c r="AX648" s="144"/>
      <c r="AY648" s="144"/>
      <c r="AZ648" s="144"/>
      <c r="BA648" s="144"/>
      <c r="BB648" s="144"/>
      <c r="BC648" s="144"/>
      <c r="BD648" s="143"/>
    </row>
    <row r="649" spans="1:56" ht="12.75" hidden="1" customHeight="1" outlineLevel="1" x14ac:dyDescent="0.2">
      <c r="A649" s="291" t="s">
        <v>510</v>
      </c>
      <c r="B649" s="346" t="s">
        <v>95</v>
      </c>
      <c r="C649" s="8"/>
      <c r="D649" s="5"/>
      <c r="E649" s="5"/>
      <c r="F649" s="5"/>
      <c r="G649" s="15"/>
      <c r="H649" s="143"/>
      <c r="I649" s="144"/>
      <c r="J649" s="144"/>
      <c r="K649" s="144"/>
      <c r="L649" s="144"/>
      <c r="M649" s="144"/>
      <c r="N649" s="144"/>
      <c r="O649" s="144"/>
      <c r="P649" s="143"/>
      <c r="Q649" s="144"/>
      <c r="R649" s="144"/>
      <c r="S649" s="144"/>
      <c r="T649" s="144"/>
      <c r="U649" s="144"/>
      <c r="V649" s="144"/>
      <c r="W649" s="144"/>
      <c r="X649" s="143"/>
      <c r="Y649" s="144"/>
      <c r="Z649" s="144"/>
      <c r="AA649" s="144"/>
      <c r="AB649" s="144"/>
      <c r="AC649" s="144"/>
      <c r="AD649" s="144"/>
      <c r="AE649" s="144"/>
      <c r="AF649" s="143"/>
      <c r="AG649" s="144"/>
      <c r="AH649" s="144"/>
      <c r="AI649" s="144"/>
      <c r="AJ649" s="144"/>
      <c r="AK649" s="144"/>
      <c r="AL649" s="144"/>
      <c r="AM649" s="144"/>
      <c r="AN649" s="143"/>
      <c r="AO649" s="144"/>
      <c r="AP649" s="144"/>
      <c r="AQ649" s="144"/>
      <c r="AR649" s="144"/>
      <c r="AS649" s="144"/>
      <c r="AT649" s="144"/>
      <c r="AU649" s="144"/>
      <c r="AV649" s="143"/>
      <c r="AW649" s="144"/>
      <c r="AX649" s="144"/>
      <c r="AY649" s="144"/>
      <c r="AZ649" s="144"/>
      <c r="BA649" s="144"/>
      <c r="BB649" s="144"/>
      <c r="BC649" s="144"/>
      <c r="BD649" s="143"/>
    </row>
    <row r="650" spans="1:56" ht="12.75" hidden="1" customHeight="1" outlineLevel="1" x14ac:dyDescent="0.2">
      <c r="A650" s="291" t="s">
        <v>511</v>
      </c>
      <c r="B650" s="346" t="s">
        <v>95</v>
      </c>
      <c r="C650" s="8"/>
      <c r="D650" s="5"/>
      <c r="E650" s="5"/>
      <c r="F650" s="5"/>
      <c r="G650" s="15"/>
      <c r="H650" s="143"/>
      <c r="I650" s="144"/>
      <c r="J650" s="144"/>
      <c r="K650" s="144"/>
      <c r="L650" s="144"/>
      <c r="M650" s="144"/>
      <c r="N650" s="144"/>
      <c r="O650" s="144"/>
      <c r="P650" s="143"/>
      <c r="Q650" s="144"/>
      <c r="R650" s="144"/>
      <c r="S650" s="144"/>
      <c r="T650" s="144"/>
      <c r="U650" s="144"/>
      <c r="V650" s="144"/>
      <c r="W650" s="144"/>
      <c r="X650" s="143"/>
      <c r="Y650" s="144"/>
      <c r="Z650" s="144"/>
      <c r="AA650" s="144"/>
      <c r="AB650" s="144"/>
      <c r="AC650" s="144"/>
      <c r="AD650" s="144"/>
      <c r="AE650" s="144"/>
      <c r="AF650" s="143"/>
      <c r="AG650" s="144"/>
      <c r="AH650" s="144"/>
      <c r="AI650" s="144"/>
      <c r="AJ650" s="144"/>
      <c r="AK650" s="144"/>
      <c r="AL650" s="144"/>
      <c r="AM650" s="144"/>
      <c r="AN650" s="143"/>
      <c r="AO650" s="144"/>
      <c r="AP650" s="144"/>
      <c r="AQ650" s="144"/>
      <c r="AR650" s="144"/>
      <c r="AS650" s="144"/>
      <c r="AT650" s="144"/>
      <c r="AU650" s="144"/>
      <c r="AV650" s="143"/>
      <c r="AW650" s="144"/>
      <c r="AX650" s="144"/>
      <c r="AY650" s="144"/>
      <c r="AZ650" s="144"/>
      <c r="BA650" s="144"/>
      <c r="BB650" s="144"/>
      <c r="BC650" s="144"/>
      <c r="BD650" s="143"/>
    </row>
    <row r="651" spans="1:56" ht="12.75" hidden="1" customHeight="1" outlineLevel="1" x14ac:dyDescent="0.2">
      <c r="A651" s="291" t="s">
        <v>512</v>
      </c>
      <c r="B651" s="346" t="s">
        <v>96</v>
      </c>
      <c r="C651" s="8" t="s">
        <v>2</v>
      </c>
      <c r="D651" s="5" t="s">
        <v>9</v>
      </c>
      <c r="E651" s="5"/>
      <c r="F651" s="5"/>
      <c r="G651" s="15"/>
      <c r="H651" s="143">
        <f>SUMIF($I$3:$BD$3,$H$3,$I651:$BD651)</f>
        <v>157</v>
      </c>
      <c r="I651" s="144">
        <v>10</v>
      </c>
      <c r="J651" s="144">
        <v>6</v>
      </c>
      <c r="K651" s="144">
        <v>12</v>
      </c>
      <c r="L651" s="144">
        <v>11</v>
      </c>
      <c r="M651" s="144">
        <v>7</v>
      </c>
      <c r="N651" s="144">
        <v>4</v>
      </c>
      <c r="O651" s="144">
        <v>0</v>
      </c>
      <c r="P651" s="143">
        <f>SUM(I651:O651)</f>
        <v>50</v>
      </c>
      <c r="Q651" s="144">
        <v>9</v>
      </c>
      <c r="R651" s="144">
        <v>8</v>
      </c>
      <c r="S651" s="144">
        <v>8</v>
      </c>
      <c r="T651" s="144">
        <v>18</v>
      </c>
      <c r="U651" s="144">
        <v>5</v>
      </c>
      <c r="V651" s="144">
        <v>1</v>
      </c>
      <c r="W651" s="144">
        <v>0</v>
      </c>
      <c r="X651" s="143">
        <f>SUM(Q651:W651)</f>
        <v>49</v>
      </c>
      <c r="Y651" s="144">
        <v>12</v>
      </c>
      <c r="Z651" s="144">
        <v>5</v>
      </c>
      <c r="AA651" s="144">
        <v>6</v>
      </c>
      <c r="AB651" s="144">
        <v>12</v>
      </c>
      <c r="AC651" s="144">
        <v>4</v>
      </c>
      <c r="AD651" s="144">
        <v>1</v>
      </c>
      <c r="AE651" s="144">
        <v>0</v>
      </c>
      <c r="AF651" s="143">
        <f>SUM(Y651:AE651)</f>
        <v>40</v>
      </c>
      <c r="AG651" s="144">
        <v>4</v>
      </c>
      <c r="AH651" s="144">
        <v>4</v>
      </c>
      <c r="AI651" s="144">
        <v>3</v>
      </c>
      <c r="AJ651" s="144">
        <v>7</v>
      </c>
      <c r="AK651" s="144">
        <v>1</v>
      </c>
      <c r="AL651" s="144">
        <v>1</v>
      </c>
      <c r="AM651" s="144">
        <v>2</v>
      </c>
      <c r="AN651" s="143">
        <f>SUM(AG651:AM651)</f>
        <v>22</v>
      </c>
      <c r="AO651" s="144">
        <v>3</v>
      </c>
      <c r="AP651" s="144">
        <v>12</v>
      </c>
      <c r="AQ651" s="144">
        <v>11</v>
      </c>
      <c r="AR651" s="144">
        <v>9</v>
      </c>
      <c r="AS651" s="144">
        <v>5</v>
      </c>
      <c r="AT651" s="144">
        <v>2</v>
      </c>
      <c r="AU651" s="144">
        <v>0</v>
      </c>
      <c r="AV651" s="143">
        <f>SUM(AO651:AU651)</f>
        <v>42</v>
      </c>
      <c r="AW651" s="144"/>
      <c r="AX651" s="144"/>
      <c r="AY651" s="144"/>
      <c r="AZ651" s="144"/>
      <c r="BA651" s="144"/>
      <c r="BB651" s="144"/>
      <c r="BC651" s="144"/>
      <c r="BD651" s="143">
        <f>SUM(AW651:BC651)</f>
        <v>0</v>
      </c>
    </row>
    <row r="652" spans="1:56" ht="12.75" hidden="1" customHeight="1" outlineLevel="1" x14ac:dyDescent="0.2">
      <c r="A652" s="292" t="s">
        <v>513</v>
      </c>
      <c r="B652" s="346" t="s">
        <v>96</v>
      </c>
      <c r="C652" s="8" t="s">
        <v>3</v>
      </c>
      <c r="D652" s="5" t="s">
        <v>9</v>
      </c>
      <c r="E652" s="5"/>
      <c r="F652" s="5"/>
      <c r="G652" s="15"/>
      <c r="H652" s="143">
        <f>SUMIF($I$3:$BD$3,$H$3,$I652:$BD652)</f>
        <v>156</v>
      </c>
      <c r="I652" s="144">
        <v>10</v>
      </c>
      <c r="J652" s="144">
        <v>6</v>
      </c>
      <c r="K652" s="144">
        <v>11</v>
      </c>
      <c r="L652" s="144">
        <v>11</v>
      </c>
      <c r="M652" s="144">
        <v>7</v>
      </c>
      <c r="N652" s="144">
        <v>4</v>
      </c>
      <c r="O652" s="144">
        <v>0</v>
      </c>
      <c r="P652" s="143">
        <f>SUM(I652:O652)</f>
        <v>49</v>
      </c>
      <c r="Q652" s="144">
        <v>9</v>
      </c>
      <c r="R652" s="144">
        <v>8</v>
      </c>
      <c r="S652" s="144">
        <v>8</v>
      </c>
      <c r="T652" s="144">
        <v>18</v>
      </c>
      <c r="U652" s="144">
        <v>5</v>
      </c>
      <c r="V652" s="144">
        <v>1</v>
      </c>
      <c r="W652" s="144">
        <v>0</v>
      </c>
      <c r="X652" s="143">
        <f>SUM(Q652:W652)</f>
        <v>49</v>
      </c>
      <c r="Y652" s="144">
        <v>12</v>
      </c>
      <c r="Z652" s="144">
        <v>5</v>
      </c>
      <c r="AA652" s="144">
        <v>6</v>
      </c>
      <c r="AB652" s="144">
        <v>12</v>
      </c>
      <c r="AC652" s="144">
        <v>4</v>
      </c>
      <c r="AD652" s="144">
        <v>1</v>
      </c>
      <c r="AE652" s="144">
        <v>0</v>
      </c>
      <c r="AF652" s="143">
        <f>SUM(Y652:AE652)</f>
        <v>40</v>
      </c>
      <c r="AG652" s="144">
        <v>4</v>
      </c>
      <c r="AH652" s="144">
        <v>4</v>
      </c>
      <c r="AI652" s="144">
        <v>3</v>
      </c>
      <c r="AJ652" s="144">
        <v>7</v>
      </c>
      <c r="AK652" s="144">
        <v>1</v>
      </c>
      <c r="AL652" s="144">
        <v>1</v>
      </c>
      <c r="AM652" s="144">
        <v>2</v>
      </c>
      <c r="AN652" s="143">
        <f>SUM(AG652:AM652)</f>
        <v>22</v>
      </c>
      <c r="AO652" s="144">
        <v>3</v>
      </c>
      <c r="AP652" s="144">
        <v>11</v>
      </c>
      <c r="AQ652" s="144">
        <v>11</v>
      </c>
      <c r="AR652" s="144">
        <v>9</v>
      </c>
      <c r="AS652" s="144">
        <v>5</v>
      </c>
      <c r="AT652" s="144">
        <v>2</v>
      </c>
      <c r="AU652" s="144">
        <v>0</v>
      </c>
      <c r="AV652" s="143">
        <f>SUM(AO652:AU652)</f>
        <v>41</v>
      </c>
      <c r="AW652" s="144"/>
      <c r="AX652" s="144"/>
      <c r="AY652" s="144"/>
      <c r="AZ652" s="144"/>
      <c r="BA652" s="144"/>
      <c r="BB652" s="144"/>
      <c r="BC652" s="144"/>
      <c r="BD652" s="143">
        <f>SUM(AW652:BC652)</f>
        <v>0</v>
      </c>
    </row>
    <row r="653" spans="1:56" ht="12.75" hidden="1" customHeight="1" outlineLevel="1" x14ac:dyDescent="0.2">
      <c r="A653" s="292" t="s">
        <v>514</v>
      </c>
      <c r="B653" s="346" t="s">
        <v>96</v>
      </c>
      <c r="C653" s="8" t="s">
        <v>33</v>
      </c>
      <c r="D653" s="5" t="s">
        <v>9</v>
      </c>
      <c r="E653" s="5"/>
      <c r="F653" s="5"/>
      <c r="G653" s="15"/>
      <c r="H653" s="143">
        <f>SUMIF($I$3:$BD$3,$H$3,$I653:$BD653)</f>
        <v>141</v>
      </c>
      <c r="I653" s="144">
        <v>10</v>
      </c>
      <c r="J653" s="144">
        <v>6</v>
      </c>
      <c r="K653" s="144">
        <v>11</v>
      </c>
      <c r="L653" s="144">
        <v>11</v>
      </c>
      <c r="M653" s="144">
        <v>7</v>
      </c>
      <c r="N653" s="144">
        <v>3</v>
      </c>
      <c r="O653" s="144">
        <v>0</v>
      </c>
      <c r="P653" s="143">
        <f>SUM(I653:O653)</f>
        <v>48</v>
      </c>
      <c r="Q653" s="144">
        <v>9</v>
      </c>
      <c r="R653" s="144">
        <v>7</v>
      </c>
      <c r="S653" s="144">
        <v>8</v>
      </c>
      <c r="T653" s="144">
        <v>16</v>
      </c>
      <c r="U653" s="144">
        <v>4</v>
      </c>
      <c r="V653" s="144">
        <v>1</v>
      </c>
      <c r="W653" s="144">
        <v>0</v>
      </c>
      <c r="X653" s="143">
        <f>SUM(Q653:W653)</f>
        <v>45</v>
      </c>
      <c r="Y653" s="144">
        <v>12</v>
      </c>
      <c r="Z653" s="144">
        <v>5</v>
      </c>
      <c r="AA653" s="144">
        <v>5</v>
      </c>
      <c r="AB653" s="144">
        <v>11</v>
      </c>
      <c r="AC653" s="144">
        <v>4</v>
      </c>
      <c r="AD653" s="144">
        <v>1</v>
      </c>
      <c r="AE653" s="144">
        <v>0</v>
      </c>
      <c r="AF653" s="143">
        <f>SUM(Y653:AE653)</f>
        <v>38</v>
      </c>
      <c r="AG653" s="144">
        <v>4</v>
      </c>
      <c r="AH653" s="144">
        <v>4</v>
      </c>
      <c r="AI653" s="144">
        <v>1</v>
      </c>
      <c r="AJ653" s="144">
        <v>5</v>
      </c>
      <c r="AK653" s="144">
        <v>1</v>
      </c>
      <c r="AL653" s="144">
        <v>1</v>
      </c>
      <c r="AM653" s="144">
        <v>2</v>
      </c>
      <c r="AN653" s="143">
        <f>SUM(AG653:AM653)</f>
        <v>18</v>
      </c>
      <c r="AO653" s="144">
        <v>3</v>
      </c>
      <c r="AP653" s="144">
        <v>10</v>
      </c>
      <c r="AQ653" s="144">
        <v>10</v>
      </c>
      <c r="AR653" s="144">
        <v>7</v>
      </c>
      <c r="AS653" s="144">
        <v>5</v>
      </c>
      <c r="AT653" s="144">
        <v>2</v>
      </c>
      <c r="AU653" s="144">
        <v>0</v>
      </c>
      <c r="AV653" s="143">
        <f>SUM(AO653:AU653)</f>
        <v>37</v>
      </c>
      <c r="AW653" s="144"/>
      <c r="AX653" s="144"/>
      <c r="AY653" s="144"/>
      <c r="AZ653" s="144"/>
      <c r="BA653" s="144"/>
      <c r="BB653" s="144"/>
      <c r="BC653" s="144"/>
      <c r="BD653" s="143">
        <f>SUM(AW653:BC653)</f>
        <v>0</v>
      </c>
    </row>
    <row r="654" spans="1:56" s="2" customFormat="1" ht="12.75" hidden="1" customHeight="1" outlineLevel="1" x14ac:dyDescent="0.2">
      <c r="A654" s="293"/>
      <c r="B654" s="346" t="s">
        <v>96</v>
      </c>
      <c r="C654" s="8" t="s">
        <v>13</v>
      </c>
      <c r="D654" s="5" t="s">
        <v>4</v>
      </c>
      <c r="E654" s="5"/>
      <c r="F654" s="5"/>
      <c r="G654" s="15"/>
      <c r="H654" s="143">
        <f>IF(ISERROR(H653/H651),0,H653/H651)</f>
        <v>0.89808917197452232</v>
      </c>
      <c r="I654" s="144">
        <v>1</v>
      </c>
      <c r="J654" s="144">
        <v>1</v>
      </c>
      <c r="K654" s="144">
        <v>0.91666666666666663</v>
      </c>
      <c r="L654" s="144">
        <v>1</v>
      </c>
      <c r="M654" s="144">
        <v>1</v>
      </c>
      <c r="N654" s="144">
        <v>0.75</v>
      </c>
      <c r="O654" s="144" t="s">
        <v>102</v>
      </c>
      <c r="P654" s="143">
        <f>IF(ISERROR(P653/P651),0,P653/P651)</f>
        <v>0.96</v>
      </c>
      <c r="Q654" s="144">
        <v>1</v>
      </c>
      <c r="R654" s="144">
        <v>0.875</v>
      </c>
      <c r="S654" s="144">
        <v>1</v>
      </c>
      <c r="T654" s="144">
        <v>0.88888888888888884</v>
      </c>
      <c r="U654" s="144">
        <v>0.8</v>
      </c>
      <c r="V654" s="144">
        <v>1</v>
      </c>
      <c r="W654" s="144" t="s">
        <v>102</v>
      </c>
      <c r="X654" s="143">
        <f>IF(ISERROR(X653/X651),0,X653/X651)</f>
        <v>0.91836734693877553</v>
      </c>
      <c r="Y654" s="144">
        <v>1</v>
      </c>
      <c r="Z654" s="144">
        <v>1</v>
      </c>
      <c r="AA654" s="144">
        <v>0.83333333333333337</v>
      </c>
      <c r="AB654" s="144">
        <v>0.91666666666666663</v>
      </c>
      <c r="AC654" s="144">
        <v>1</v>
      </c>
      <c r="AD654" s="144">
        <v>1</v>
      </c>
      <c r="AE654" s="144" t="s">
        <v>102</v>
      </c>
      <c r="AF654" s="143">
        <f>IF(ISERROR(AF653/AF651),0,AF653/AF651)</f>
        <v>0.95</v>
      </c>
      <c r="AG654" s="144">
        <v>1</v>
      </c>
      <c r="AH654" s="144">
        <v>1</v>
      </c>
      <c r="AI654" s="144">
        <v>0.33333333333333331</v>
      </c>
      <c r="AJ654" s="144">
        <v>0.7142857142857143</v>
      </c>
      <c r="AK654" s="144">
        <v>1</v>
      </c>
      <c r="AL654" s="144">
        <v>1</v>
      </c>
      <c r="AM654" s="144">
        <v>1</v>
      </c>
      <c r="AN654" s="143">
        <f>IF(ISERROR(AN653/AN651),0,AN653/AN651)</f>
        <v>0.81818181818181823</v>
      </c>
      <c r="AO654" s="144">
        <v>1</v>
      </c>
      <c r="AP654" s="144">
        <v>0.83333333333333337</v>
      </c>
      <c r="AQ654" s="144">
        <v>0.90909090909090906</v>
      </c>
      <c r="AR654" s="144">
        <v>0.77777777777777779</v>
      </c>
      <c r="AS654" s="144">
        <v>1</v>
      </c>
      <c r="AT654" s="144">
        <v>1</v>
      </c>
      <c r="AU654" s="144" t="s">
        <v>102</v>
      </c>
      <c r="AV654" s="143">
        <f>IF(ISERROR(AV653/AV651),0,AV653/AV651)</f>
        <v>0.88095238095238093</v>
      </c>
      <c r="AW654" s="144"/>
      <c r="AX654" s="144"/>
      <c r="AY654" s="144"/>
      <c r="AZ654" s="144"/>
      <c r="BA654" s="144"/>
      <c r="BB654" s="144"/>
      <c r="BC654" s="144"/>
      <c r="BD654" s="143">
        <f>IF(ISERROR(BD653/BD651),0,BD653/BD651)</f>
        <v>0</v>
      </c>
    </row>
    <row r="655" spans="1:56" ht="12.75" hidden="1" customHeight="1" outlineLevel="1" x14ac:dyDescent="0.2">
      <c r="A655" s="293"/>
      <c r="B655" s="346" t="s">
        <v>96</v>
      </c>
      <c r="C655" s="8" t="s">
        <v>5</v>
      </c>
      <c r="D655" s="5" t="s">
        <v>4</v>
      </c>
      <c r="E655" s="5"/>
      <c r="F655" s="5"/>
      <c r="G655" s="15"/>
      <c r="H655" s="143">
        <f>IF(ISERROR((H651-H652)/H651),0,(H651-H652)/H651)</f>
        <v>6.369426751592357E-3</v>
      </c>
      <c r="I655" s="144">
        <v>0</v>
      </c>
      <c r="J655" s="144">
        <v>0</v>
      </c>
      <c r="K655" s="144">
        <v>8.3333333333333329E-2</v>
      </c>
      <c r="L655" s="144">
        <v>0</v>
      </c>
      <c r="M655" s="144">
        <v>0</v>
      </c>
      <c r="N655" s="144">
        <v>0</v>
      </c>
      <c r="O655" s="144" t="s">
        <v>102</v>
      </c>
      <c r="P655" s="143">
        <f>IF(ISERROR((P651-P652)/P651),0,(P651-P652)/P651)</f>
        <v>0.02</v>
      </c>
      <c r="Q655" s="144">
        <v>0</v>
      </c>
      <c r="R655" s="144">
        <v>0</v>
      </c>
      <c r="S655" s="144">
        <v>0</v>
      </c>
      <c r="T655" s="144">
        <v>0</v>
      </c>
      <c r="U655" s="144">
        <v>0</v>
      </c>
      <c r="V655" s="144">
        <v>0</v>
      </c>
      <c r="W655" s="144" t="s">
        <v>102</v>
      </c>
      <c r="X655" s="143">
        <f>IF(ISERROR((X651-X652)/X651),0,(X651-X652)/X651)</f>
        <v>0</v>
      </c>
      <c r="Y655" s="144">
        <v>0</v>
      </c>
      <c r="Z655" s="144">
        <v>0</v>
      </c>
      <c r="AA655" s="144">
        <v>0</v>
      </c>
      <c r="AB655" s="144">
        <v>0</v>
      </c>
      <c r="AC655" s="144">
        <v>0</v>
      </c>
      <c r="AD655" s="144">
        <v>0</v>
      </c>
      <c r="AE655" s="144" t="s">
        <v>102</v>
      </c>
      <c r="AF655" s="143">
        <f>IF(ISERROR((AF651-AF652)/AF651),0,(AF651-AF652)/AF651)</f>
        <v>0</v>
      </c>
      <c r="AG655" s="144">
        <v>0</v>
      </c>
      <c r="AH655" s="144">
        <v>0</v>
      </c>
      <c r="AI655" s="144">
        <v>0</v>
      </c>
      <c r="AJ655" s="144">
        <v>0</v>
      </c>
      <c r="AK655" s="144">
        <v>0</v>
      </c>
      <c r="AL655" s="144">
        <v>0</v>
      </c>
      <c r="AM655" s="144">
        <v>0</v>
      </c>
      <c r="AN655" s="143">
        <f>IF(ISERROR((AN651-AN652)/AN651),0,(AN651-AN652)/AN651)</f>
        <v>0</v>
      </c>
      <c r="AO655" s="144">
        <v>0</v>
      </c>
      <c r="AP655" s="144">
        <v>8.3333333333333329E-2</v>
      </c>
      <c r="AQ655" s="144">
        <v>0</v>
      </c>
      <c r="AR655" s="144">
        <v>0</v>
      </c>
      <c r="AS655" s="144">
        <v>0</v>
      </c>
      <c r="AT655" s="144">
        <v>0</v>
      </c>
      <c r="AU655" s="144" t="s">
        <v>102</v>
      </c>
      <c r="AV655" s="143">
        <f>IF(ISERROR((AV651-AV652)/AV651),0,(AV651-AV652)/AV651)</f>
        <v>2.3809523809523808E-2</v>
      </c>
      <c r="AW655" s="144"/>
      <c r="AX655" s="144"/>
      <c r="AY655" s="144"/>
      <c r="AZ655" s="144"/>
      <c r="BA655" s="144"/>
      <c r="BB655" s="144"/>
      <c r="BC655" s="144"/>
      <c r="BD655" s="143">
        <f>IF(ISERROR((BD651-BD652)/BD651),0,(BD651-BD652)/BD651)</f>
        <v>0</v>
      </c>
    </row>
    <row r="656" spans="1:56" ht="12.75" hidden="1" customHeight="1" outlineLevel="2" x14ac:dyDescent="0.2">
      <c r="A656" s="292" t="s">
        <v>515</v>
      </c>
      <c r="B656" s="346" t="s">
        <v>96</v>
      </c>
      <c r="C656" s="8" t="s">
        <v>46</v>
      </c>
      <c r="D656" s="5"/>
      <c r="E656" s="5"/>
      <c r="F656" s="5"/>
      <c r="G656" s="15"/>
      <c r="H656" s="143">
        <f>SUMIF($I$3:$BD$3,$H$3,$I656:$BD656)</f>
        <v>1982</v>
      </c>
      <c r="I656" s="144">
        <v>9</v>
      </c>
      <c r="J656" s="144">
        <v>6</v>
      </c>
      <c r="K656" s="144">
        <v>27</v>
      </c>
      <c r="L656" s="144">
        <v>11</v>
      </c>
      <c r="M656" s="144">
        <v>7</v>
      </c>
      <c r="N656" s="144">
        <v>549</v>
      </c>
      <c r="O656" s="144">
        <v>0</v>
      </c>
      <c r="P656" s="143">
        <f>SUM(I656:O656)</f>
        <v>609</v>
      </c>
      <c r="Q656" s="144">
        <v>26</v>
      </c>
      <c r="R656" s="144">
        <v>322</v>
      </c>
      <c r="S656" s="144">
        <v>11</v>
      </c>
      <c r="T656" s="144">
        <v>163</v>
      </c>
      <c r="U656" s="144">
        <v>64</v>
      </c>
      <c r="V656" s="144">
        <v>1</v>
      </c>
      <c r="W656" s="144">
        <v>0</v>
      </c>
      <c r="X656" s="143">
        <f>SUM(Q656:W656)</f>
        <v>587</v>
      </c>
      <c r="Y656" s="144">
        <v>52</v>
      </c>
      <c r="Z656" s="144">
        <v>4</v>
      </c>
      <c r="AA656" s="144">
        <v>44</v>
      </c>
      <c r="AB656" s="144">
        <v>76</v>
      </c>
      <c r="AC656" s="144">
        <v>3</v>
      </c>
      <c r="AD656" s="144">
        <v>1</v>
      </c>
      <c r="AE656" s="144">
        <v>0</v>
      </c>
      <c r="AF656" s="143">
        <f>SUM(Y656:AE656)</f>
        <v>180</v>
      </c>
      <c r="AG656" s="144">
        <v>3</v>
      </c>
      <c r="AH656" s="144">
        <v>3</v>
      </c>
      <c r="AI656" s="144">
        <v>126</v>
      </c>
      <c r="AJ656" s="144">
        <v>112</v>
      </c>
      <c r="AK656" s="144">
        <v>1</v>
      </c>
      <c r="AL656" s="144">
        <v>1</v>
      </c>
      <c r="AM656" s="144">
        <v>2</v>
      </c>
      <c r="AN656" s="143">
        <f>SUM(AG656:AM656)</f>
        <v>248</v>
      </c>
      <c r="AO656" s="144">
        <v>9</v>
      </c>
      <c r="AP656" s="144">
        <v>63</v>
      </c>
      <c r="AQ656" s="144">
        <v>138</v>
      </c>
      <c r="AR656" s="144">
        <v>172</v>
      </c>
      <c r="AS656" s="144">
        <v>6</v>
      </c>
      <c r="AT656" s="144">
        <v>30</v>
      </c>
      <c r="AU656" s="144">
        <v>0</v>
      </c>
      <c r="AV656" s="143">
        <f>SUM(AO656:AU656)</f>
        <v>418</v>
      </c>
      <c r="AW656" s="144"/>
      <c r="AX656" s="144"/>
      <c r="AY656" s="144"/>
      <c r="AZ656" s="144"/>
      <c r="BA656" s="144"/>
      <c r="BB656" s="144"/>
      <c r="BC656" s="144"/>
      <c r="BD656" s="143">
        <f>SUM(AW656:BC656)</f>
        <v>0</v>
      </c>
    </row>
    <row r="657" spans="1:56" ht="12.75" hidden="1" customHeight="1" outlineLevel="1" collapsed="1" x14ac:dyDescent="0.2">
      <c r="A657" s="292"/>
      <c r="B657" s="346" t="s">
        <v>96</v>
      </c>
      <c r="C657" s="8" t="s">
        <v>14</v>
      </c>
      <c r="D657" s="5"/>
      <c r="E657" s="5"/>
      <c r="F657" s="5"/>
      <c r="G657" s="15"/>
      <c r="H657" s="143">
        <f>IF(ISERROR(H656/H652),0,H656/H652)</f>
        <v>12.705128205128204</v>
      </c>
      <c r="I657" s="144">
        <v>0.9</v>
      </c>
      <c r="J657" s="144">
        <v>1</v>
      </c>
      <c r="K657" s="144">
        <v>2.4545454545454546</v>
      </c>
      <c r="L657" s="144">
        <v>1</v>
      </c>
      <c r="M657" s="144">
        <v>1</v>
      </c>
      <c r="N657" s="144">
        <v>137.25</v>
      </c>
      <c r="O657" s="144" t="s">
        <v>102</v>
      </c>
      <c r="P657" s="143">
        <f>IF(ISERROR(P656/P652),0,P656/P652)</f>
        <v>12.428571428571429</v>
      </c>
      <c r="Q657" s="144">
        <v>2.8888888888888888</v>
      </c>
      <c r="R657" s="144">
        <v>40.25</v>
      </c>
      <c r="S657" s="144">
        <v>1.375</v>
      </c>
      <c r="T657" s="144">
        <v>9.0555555555555554</v>
      </c>
      <c r="U657" s="144">
        <v>12.8</v>
      </c>
      <c r="V657" s="144">
        <v>1</v>
      </c>
      <c r="W657" s="144" t="s">
        <v>102</v>
      </c>
      <c r="X657" s="143">
        <f>IF(ISERROR(X656/X652),0,X656/X652)</f>
        <v>11.979591836734693</v>
      </c>
      <c r="Y657" s="144">
        <v>4.333333333333333</v>
      </c>
      <c r="Z657" s="144">
        <v>0.8</v>
      </c>
      <c r="AA657" s="144">
        <v>7.333333333333333</v>
      </c>
      <c r="AB657" s="144">
        <v>6.333333333333333</v>
      </c>
      <c r="AC657" s="144">
        <v>0.75</v>
      </c>
      <c r="AD657" s="144">
        <v>1</v>
      </c>
      <c r="AE657" s="144" t="s">
        <v>102</v>
      </c>
      <c r="AF657" s="143">
        <f>IF(ISERROR(AF656/AF652),0,AF656/AF652)</f>
        <v>4.5</v>
      </c>
      <c r="AG657" s="144">
        <v>0.75</v>
      </c>
      <c r="AH657" s="144">
        <v>0.75</v>
      </c>
      <c r="AI657" s="144">
        <v>42</v>
      </c>
      <c r="AJ657" s="144">
        <v>16</v>
      </c>
      <c r="AK657" s="144">
        <v>1</v>
      </c>
      <c r="AL657" s="144">
        <v>1</v>
      </c>
      <c r="AM657" s="144">
        <v>1</v>
      </c>
      <c r="AN657" s="143">
        <f>IF(ISERROR(AN656/AN652),0,AN656/AN652)</f>
        <v>11.272727272727273</v>
      </c>
      <c r="AO657" s="144">
        <v>3</v>
      </c>
      <c r="AP657" s="144">
        <v>5.7272727272727275</v>
      </c>
      <c r="AQ657" s="144">
        <v>12.545454545454545</v>
      </c>
      <c r="AR657" s="144">
        <v>19.111111111111111</v>
      </c>
      <c r="AS657" s="144">
        <v>1.2</v>
      </c>
      <c r="AT657" s="144">
        <v>15</v>
      </c>
      <c r="AU657" s="144" t="s">
        <v>102</v>
      </c>
      <c r="AV657" s="143">
        <f>IF(ISERROR(AV656/AV652),0,AV656/AV652)</f>
        <v>10.195121951219512</v>
      </c>
      <c r="AW657" s="144"/>
      <c r="AX657" s="144"/>
      <c r="AY657" s="144"/>
      <c r="AZ657" s="144"/>
      <c r="BA657" s="144"/>
      <c r="BB657" s="144"/>
      <c r="BC657" s="144"/>
      <c r="BD657" s="143">
        <f>IF(ISERROR(BD656/BD652),0,BD656/BD652)</f>
        <v>0</v>
      </c>
    </row>
    <row r="658" spans="1:56" ht="12.75" hidden="1" customHeight="1" outlineLevel="1" x14ac:dyDescent="0.2">
      <c r="A658" s="292" t="s">
        <v>516</v>
      </c>
      <c r="B658" s="346" t="s">
        <v>96</v>
      </c>
      <c r="C658" s="8"/>
      <c r="D658" s="5"/>
      <c r="E658" s="5"/>
      <c r="F658" s="5"/>
      <c r="G658" s="15"/>
      <c r="H658" s="143"/>
      <c r="I658" s="144" t="s">
        <v>102</v>
      </c>
      <c r="J658" s="144" t="s">
        <v>102</v>
      </c>
      <c r="K658" s="144" t="s">
        <v>102</v>
      </c>
      <c r="L658" s="144"/>
      <c r="M658" s="144"/>
      <c r="N658" s="144"/>
      <c r="O658" s="144"/>
      <c r="P658" s="143"/>
      <c r="Q658" s="144"/>
      <c r="R658" s="144"/>
      <c r="S658" s="144"/>
      <c r="T658" s="144"/>
      <c r="U658" s="144"/>
      <c r="V658" s="144"/>
      <c r="W658" s="144"/>
      <c r="X658" s="143"/>
      <c r="Y658" s="144"/>
      <c r="Z658" s="144"/>
      <c r="AA658" s="144"/>
      <c r="AB658" s="144"/>
      <c r="AC658" s="144"/>
      <c r="AD658" s="144"/>
      <c r="AE658" s="144"/>
      <c r="AF658" s="143"/>
      <c r="AG658" s="144"/>
      <c r="AH658" s="144"/>
      <c r="AI658" s="144"/>
      <c r="AJ658" s="144"/>
      <c r="AK658" s="144"/>
      <c r="AL658" s="144"/>
      <c r="AM658" s="144"/>
      <c r="AN658" s="143"/>
      <c r="AO658" s="144" t="s">
        <v>102</v>
      </c>
      <c r="AP658" s="144" t="s">
        <v>102</v>
      </c>
      <c r="AQ658" s="144" t="s">
        <v>102</v>
      </c>
      <c r="AR658" s="144" t="s">
        <v>102</v>
      </c>
      <c r="AS658" s="144" t="s">
        <v>102</v>
      </c>
      <c r="AT658" s="144" t="s">
        <v>102</v>
      </c>
      <c r="AU658" s="144" t="s">
        <v>102</v>
      </c>
      <c r="AV658" s="143"/>
      <c r="AW658" s="144"/>
      <c r="AX658" s="144"/>
      <c r="AY658" s="144"/>
      <c r="AZ658" s="144"/>
      <c r="BA658" s="144"/>
      <c r="BB658" s="144"/>
      <c r="BC658" s="144"/>
      <c r="BD658" s="143"/>
    </row>
    <row r="659" spans="1:56" ht="12.75" hidden="1" customHeight="1" outlineLevel="1" x14ac:dyDescent="0.2">
      <c r="A659" s="268"/>
      <c r="B659" s="346" t="s">
        <v>96</v>
      </c>
      <c r="C659" s="8"/>
      <c r="D659" s="5"/>
      <c r="E659" s="5"/>
      <c r="F659" s="5"/>
      <c r="G659" s="15"/>
      <c r="H659" s="143"/>
      <c r="I659" s="144"/>
      <c r="J659" s="144"/>
      <c r="K659" s="144"/>
      <c r="L659" s="144"/>
      <c r="M659" s="144"/>
      <c r="N659" s="144"/>
      <c r="O659" s="144"/>
      <c r="P659" s="143"/>
      <c r="Q659" s="144"/>
      <c r="R659" s="144"/>
      <c r="S659" s="144"/>
      <c r="T659" s="144"/>
      <c r="U659" s="144"/>
      <c r="V659" s="144"/>
      <c r="W659" s="144"/>
      <c r="X659" s="143"/>
      <c r="Y659" s="144"/>
      <c r="Z659" s="144"/>
      <c r="AA659" s="144"/>
      <c r="AB659" s="144"/>
      <c r="AC659" s="144"/>
      <c r="AD659" s="144"/>
      <c r="AE659" s="144"/>
      <c r="AF659" s="143"/>
      <c r="AG659" s="144"/>
      <c r="AH659" s="144"/>
      <c r="AI659" s="144"/>
      <c r="AJ659" s="144"/>
      <c r="AK659" s="144"/>
      <c r="AL659" s="144"/>
      <c r="AM659" s="144"/>
      <c r="AN659" s="143"/>
      <c r="AO659" s="144"/>
      <c r="AP659" s="144"/>
      <c r="AQ659" s="144"/>
      <c r="AR659" s="144"/>
      <c r="AS659" s="144"/>
      <c r="AT659" s="144"/>
      <c r="AU659" s="144"/>
      <c r="AV659" s="143"/>
      <c r="AW659" s="144"/>
      <c r="AX659" s="144"/>
      <c r="AY659" s="144"/>
      <c r="AZ659" s="144"/>
      <c r="BA659" s="144"/>
      <c r="BB659" s="144"/>
      <c r="BC659" s="144"/>
      <c r="BD659" s="143"/>
    </row>
    <row r="660" spans="1:56" ht="12.75" hidden="1" customHeight="1" outlineLevel="1" x14ac:dyDescent="0.2">
      <c r="A660" s="291" t="s">
        <v>517</v>
      </c>
      <c r="B660" s="346" t="s">
        <v>96</v>
      </c>
      <c r="C660" s="8"/>
      <c r="D660" s="5"/>
      <c r="E660" s="5"/>
      <c r="F660" s="5"/>
      <c r="G660" s="15"/>
      <c r="H660" s="143"/>
      <c r="I660" s="144"/>
      <c r="J660" s="144"/>
      <c r="K660" s="144"/>
      <c r="L660" s="144"/>
      <c r="M660" s="144"/>
      <c r="N660" s="144"/>
      <c r="O660" s="144"/>
      <c r="P660" s="143"/>
      <c r="Q660" s="144"/>
      <c r="R660" s="144"/>
      <c r="S660" s="144"/>
      <c r="T660" s="144"/>
      <c r="U660" s="144"/>
      <c r="V660" s="144"/>
      <c r="W660" s="144"/>
      <c r="X660" s="143"/>
      <c r="Y660" s="144"/>
      <c r="Z660" s="144"/>
      <c r="AA660" s="144"/>
      <c r="AB660" s="144"/>
      <c r="AC660" s="144"/>
      <c r="AD660" s="144"/>
      <c r="AE660" s="144"/>
      <c r="AF660" s="143"/>
      <c r="AG660" s="144"/>
      <c r="AH660" s="144"/>
      <c r="AI660" s="144"/>
      <c r="AJ660" s="144"/>
      <c r="AK660" s="144"/>
      <c r="AL660" s="144"/>
      <c r="AM660" s="144"/>
      <c r="AN660" s="143"/>
      <c r="AO660" s="144"/>
      <c r="AP660" s="144"/>
      <c r="AQ660" s="144"/>
      <c r="AR660" s="144"/>
      <c r="AS660" s="144"/>
      <c r="AT660" s="144"/>
      <c r="AU660" s="144"/>
      <c r="AV660" s="143"/>
      <c r="AW660" s="144"/>
      <c r="AX660" s="144"/>
      <c r="AY660" s="144"/>
      <c r="AZ660" s="144"/>
      <c r="BA660" s="144"/>
      <c r="BB660" s="144"/>
      <c r="BC660" s="144"/>
      <c r="BD660" s="143"/>
    </row>
    <row r="661" spans="1:56" ht="12.75" hidden="1" customHeight="1" outlineLevel="1" x14ac:dyDescent="0.2">
      <c r="A661" s="291" t="s">
        <v>518</v>
      </c>
      <c r="B661" s="346" t="s">
        <v>96</v>
      </c>
      <c r="C661" s="8"/>
      <c r="D661" s="5"/>
      <c r="E661" s="5"/>
      <c r="F661" s="5"/>
      <c r="G661" s="15"/>
      <c r="H661" s="143"/>
      <c r="I661" s="144"/>
      <c r="J661" s="144"/>
      <c r="K661" s="144"/>
      <c r="L661" s="144"/>
      <c r="M661" s="144"/>
      <c r="N661" s="144"/>
      <c r="O661" s="144"/>
      <c r="P661" s="143"/>
      <c r="Q661" s="144"/>
      <c r="R661" s="144"/>
      <c r="S661" s="144"/>
      <c r="T661" s="144"/>
      <c r="U661" s="144"/>
      <c r="V661" s="144"/>
      <c r="W661" s="144"/>
      <c r="X661" s="143"/>
      <c r="Y661" s="144"/>
      <c r="Z661" s="144"/>
      <c r="AA661" s="144"/>
      <c r="AB661" s="144"/>
      <c r="AC661" s="144"/>
      <c r="AD661" s="144"/>
      <c r="AE661" s="144"/>
      <c r="AF661" s="143"/>
      <c r="AG661" s="144"/>
      <c r="AH661" s="144"/>
      <c r="AI661" s="144"/>
      <c r="AJ661" s="144"/>
      <c r="AK661" s="144"/>
      <c r="AL661" s="144"/>
      <c r="AM661" s="144"/>
      <c r="AN661" s="143"/>
      <c r="AO661" s="144"/>
      <c r="AP661" s="144"/>
      <c r="AQ661" s="144"/>
      <c r="AR661" s="144"/>
      <c r="AS661" s="144"/>
      <c r="AT661" s="144"/>
      <c r="AU661" s="144"/>
      <c r="AV661" s="143"/>
      <c r="AW661" s="144"/>
      <c r="AX661" s="144"/>
      <c r="AY661" s="144"/>
      <c r="AZ661" s="144"/>
      <c r="BA661" s="144"/>
      <c r="BB661" s="144"/>
      <c r="BC661" s="144"/>
      <c r="BD661" s="143"/>
    </row>
    <row r="662" spans="1:56" ht="12.75" hidden="1" customHeight="1" outlineLevel="2" x14ac:dyDescent="0.2">
      <c r="A662" s="267"/>
      <c r="B662" s="346" t="s">
        <v>97</v>
      </c>
      <c r="C662" s="8" t="s">
        <v>2</v>
      </c>
      <c r="D662" s="5" t="s">
        <v>9</v>
      </c>
      <c r="E662" s="5"/>
      <c r="F662" s="5"/>
      <c r="G662" s="15"/>
      <c r="H662" s="143"/>
      <c r="I662" s="144">
        <v>5</v>
      </c>
      <c r="J662" s="144">
        <v>0</v>
      </c>
      <c r="K662" s="144">
        <v>2</v>
      </c>
      <c r="L662" s="144">
        <v>3</v>
      </c>
      <c r="M662" s="144">
        <v>2</v>
      </c>
      <c r="N662" s="144">
        <v>0</v>
      </c>
      <c r="O662" s="144">
        <v>0</v>
      </c>
      <c r="P662" s="143">
        <f>SUM(I662:O662)</f>
        <v>12</v>
      </c>
      <c r="Q662" s="144">
        <v>3</v>
      </c>
      <c r="R662" s="144">
        <v>2</v>
      </c>
      <c r="S662" s="144">
        <v>2</v>
      </c>
      <c r="T662" s="144">
        <v>2</v>
      </c>
      <c r="U662" s="144">
        <v>1</v>
      </c>
      <c r="V662" s="144">
        <v>0</v>
      </c>
      <c r="W662" s="144">
        <v>0</v>
      </c>
      <c r="X662" s="143">
        <f>SUM(Q662:W662)</f>
        <v>10</v>
      </c>
      <c r="Y662" s="144">
        <v>0</v>
      </c>
      <c r="Z662" s="144">
        <v>1</v>
      </c>
      <c r="AA662" s="144">
        <v>1</v>
      </c>
      <c r="AB662" s="144">
        <v>0</v>
      </c>
      <c r="AC662" s="144">
        <v>2</v>
      </c>
      <c r="AD662" s="144">
        <v>0</v>
      </c>
      <c r="AE662" s="144">
        <v>0</v>
      </c>
      <c r="AF662" s="143">
        <f>SUM(Y662:AE662)</f>
        <v>4</v>
      </c>
      <c r="AG662" s="144">
        <v>4</v>
      </c>
      <c r="AH662" s="144">
        <v>3</v>
      </c>
      <c r="AI662" s="144">
        <v>3</v>
      </c>
      <c r="AJ662" s="144">
        <v>3</v>
      </c>
      <c r="AK662" s="144">
        <v>0</v>
      </c>
      <c r="AL662" s="144">
        <v>0</v>
      </c>
      <c r="AM662" s="144">
        <v>0</v>
      </c>
      <c r="AN662" s="143">
        <f>SUM(AG662:AM662)</f>
        <v>13</v>
      </c>
      <c r="AO662" s="144">
        <v>1</v>
      </c>
      <c r="AP662" s="144">
        <v>0</v>
      </c>
      <c r="AQ662" s="144">
        <v>0</v>
      </c>
      <c r="AR662" s="144">
        <v>1</v>
      </c>
      <c r="AS662" s="144">
        <v>1</v>
      </c>
      <c r="AT662" s="144">
        <v>0</v>
      </c>
      <c r="AU662" s="144">
        <v>0</v>
      </c>
      <c r="AV662" s="143">
        <f>SUM(AO662:AU662)</f>
        <v>3</v>
      </c>
      <c r="AW662" s="144"/>
      <c r="AX662" s="144"/>
      <c r="AY662" s="144"/>
      <c r="AZ662" s="144"/>
      <c r="BA662" s="144"/>
      <c r="BB662" s="144"/>
      <c r="BC662" s="144"/>
      <c r="BD662" s="143">
        <f>SUM(AW662:BC662)</f>
        <v>0</v>
      </c>
    </row>
    <row r="663" spans="1:56" ht="12.75" hidden="1" customHeight="1" outlineLevel="2" x14ac:dyDescent="0.2">
      <c r="A663" s="268"/>
      <c r="B663" s="346"/>
      <c r="C663" s="8" t="s">
        <v>3</v>
      </c>
      <c r="D663" s="5" t="s">
        <v>9</v>
      </c>
      <c r="E663" s="5"/>
      <c r="F663" s="5"/>
      <c r="G663" s="15"/>
      <c r="H663" s="143"/>
      <c r="I663" s="144">
        <v>5</v>
      </c>
      <c r="J663" s="144">
        <v>0</v>
      </c>
      <c r="K663" s="144">
        <v>2</v>
      </c>
      <c r="L663" s="144">
        <v>3</v>
      </c>
      <c r="M663" s="144">
        <v>2</v>
      </c>
      <c r="N663" s="144">
        <v>0</v>
      </c>
      <c r="O663" s="144">
        <v>0</v>
      </c>
      <c r="P663" s="143">
        <f>SUM(I663:O663)</f>
        <v>12</v>
      </c>
      <c r="Q663" s="144">
        <v>3</v>
      </c>
      <c r="R663" s="144">
        <v>2</v>
      </c>
      <c r="S663" s="144">
        <v>2</v>
      </c>
      <c r="T663" s="144">
        <v>2</v>
      </c>
      <c r="U663" s="144">
        <v>1</v>
      </c>
      <c r="V663" s="144">
        <v>0</v>
      </c>
      <c r="W663" s="144">
        <v>0</v>
      </c>
      <c r="X663" s="143">
        <f>SUM(Q663:W663)</f>
        <v>10</v>
      </c>
      <c r="Y663" s="144">
        <v>0</v>
      </c>
      <c r="Z663" s="144">
        <v>1</v>
      </c>
      <c r="AA663" s="144">
        <v>1</v>
      </c>
      <c r="AB663" s="144">
        <v>0</v>
      </c>
      <c r="AC663" s="144">
        <v>2</v>
      </c>
      <c r="AD663" s="144">
        <v>0</v>
      </c>
      <c r="AE663" s="144">
        <v>0</v>
      </c>
      <c r="AF663" s="143">
        <f>SUM(Y663:AE663)</f>
        <v>4</v>
      </c>
      <c r="AG663" s="144">
        <v>4</v>
      </c>
      <c r="AH663" s="144">
        <v>3</v>
      </c>
      <c r="AI663" s="144">
        <v>3</v>
      </c>
      <c r="AJ663" s="144">
        <v>3</v>
      </c>
      <c r="AK663" s="144">
        <v>0</v>
      </c>
      <c r="AL663" s="144">
        <v>0</v>
      </c>
      <c r="AM663" s="144">
        <v>0</v>
      </c>
      <c r="AN663" s="143">
        <f>SUM(AG663:AM663)</f>
        <v>13</v>
      </c>
      <c r="AO663" s="144">
        <v>1</v>
      </c>
      <c r="AP663" s="144">
        <v>0</v>
      </c>
      <c r="AQ663" s="144">
        <v>0</v>
      </c>
      <c r="AR663" s="144">
        <v>1</v>
      </c>
      <c r="AS663" s="144">
        <v>1</v>
      </c>
      <c r="AT663" s="144">
        <v>0</v>
      </c>
      <c r="AU663" s="144">
        <v>0</v>
      </c>
      <c r="AV663" s="143">
        <f>SUM(AO663:AU663)</f>
        <v>3</v>
      </c>
      <c r="AW663" s="144"/>
      <c r="AX663" s="144"/>
      <c r="AY663" s="144"/>
      <c r="AZ663" s="144"/>
      <c r="BA663" s="144"/>
      <c r="BB663" s="144"/>
      <c r="BC663" s="144"/>
      <c r="BD663" s="143">
        <f>SUM(AW663:BC663)</f>
        <v>0</v>
      </c>
    </row>
    <row r="664" spans="1:56" ht="12.75" hidden="1" customHeight="1" outlineLevel="2" x14ac:dyDescent="0.2">
      <c r="A664" s="268"/>
      <c r="B664" s="346"/>
      <c r="C664" s="8" t="s">
        <v>33</v>
      </c>
      <c r="D664" s="5" t="s">
        <v>9</v>
      </c>
      <c r="E664" s="5"/>
      <c r="F664" s="5"/>
      <c r="G664" s="15"/>
      <c r="H664" s="143"/>
      <c r="I664" s="144">
        <v>4</v>
      </c>
      <c r="J664" s="144">
        <v>0</v>
      </c>
      <c r="K664" s="144">
        <v>2</v>
      </c>
      <c r="L664" s="144">
        <v>3</v>
      </c>
      <c r="M664" s="144">
        <v>2</v>
      </c>
      <c r="N664" s="144">
        <v>0</v>
      </c>
      <c r="O664" s="144">
        <v>0</v>
      </c>
      <c r="P664" s="143">
        <f>SUM(I664:O664)</f>
        <v>11</v>
      </c>
      <c r="Q664" s="144">
        <v>3</v>
      </c>
      <c r="R664" s="144">
        <v>2</v>
      </c>
      <c r="S664" s="144">
        <v>2</v>
      </c>
      <c r="T664" s="144">
        <v>2</v>
      </c>
      <c r="U664" s="144">
        <v>1</v>
      </c>
      <c r="V664" s="144">
        <v>0</v>
      </c>
      <c r="W664" s="144">
        <v>0</v>
      </c>
      <c r="X664" s="143">
        <f>SUM(Q664:W664)</f>
        <v>10</v>
      </c>
      <c r="Y664" s="144">
        <v>0</v>
      </c>
      <c r="Z664" s="144">
        <v>1</v>
      </c>
      <c r="AA664" s="144">
        <v>1</v>
      </c>
      <c r="AB664" s="144">
        <v>0</v>
      </c>
      <c r="AC664" s="144">
        <v>2</v>
      </c>
      <c r="AD664" s="144">
        <v>0</v>
      </c>
      <c r="AE664" s="144">
        <v>0</v>
      </c>
      <c r="AF664" s="143">
        <f>SUM(Y664:AE664)</f>
        <v>4</v>
      </c>
      <c r="AG664" s="144">
        <v>4</v>
      </c>
      <c r="AH664" s="144">
        <v>3</v>
      </c>
      <c r="AI664" s="144">
        <v>2</v>
      </c>
      <c r="AJ664" s="144">
        <v>3</v>
      </c>
      <c r="AK664" s="144">
        <v>0</v>
      </c>
      <c r="AL664" s="144">
        <v>0</v>
      </c>
      <c r="AM664" s="144">
        <v>0</v>
      </c>
      <c r="AN664" s="143">
        <f>SUM(AG664:AM664)</f>
        <v>12</v>
      </c>
      <c r="AO664" s="144">
        <v>1</v>
      </c>
      <c r="AP664" s="144">
        <v>0</v>
      </c>
      <c r="AQ664" s="144">
        <v>0</v>
      </c>
      <c r="AR664" s="144">
        <v>0</v>
      </c>
      <c r="AS664" s="144">
        <v>1</v>
      </c>
      <c r="AT664" s="144">
        <v>0</v>
      </c>
      <c r="AU664" s="144">
        <v>0</v>
      </c>
      <c r="AV664" s="143">
        <f>SUM(AO664:AU664)</f>
        <v>2</v>
      </c>
      <c r="AW664" s="144"/>
      <c r="AX664" s="144"/>
      <c r="AY664" s="144"/>
      <c r="AZ664" s="144"/>
      <c r="BA664" s="144"/>
      <c r="BB664" s="144"/>
      <c r="BC664" s="144"/>
      <c r="BD664" s="143">
        <f>SUM(AW664:BC664)</f>
        <v>0</v>
      </c>
    </row>
    <row r="665" spans="1:56" s="2" customFormat="1" ht="12.75" hidden="1" customHeight="1" outlineLevel="2" x14ac:dyDescent="0.2">
      <c r="A665" s="268"/>
      <c r="B665" s="346"/>
      <c r="C665" s="8" t="s">
        <v>13</v>
      </c>
      <c r="D665" s="5" t="s">
        <v>4</v>
      </c>
      <c r="E665" s="5"/>
      <c r="F665" s="5"/>
      <c r="G665" s="15"/>
      <c r="H665" s="143"/>
      <c r="I665" s="144">
        <v>0.8</v>
      </c>
      <c r="J665" s="144" t="s">
        <v>102</v>
      </c>
      <c r="K665" s="144">
        <v>1</v>
      </c>
      <c r="L665" s="144">
        <v>1</v>
      </c>
      <c r="M665" s="144">
        <v>1</v>
      </c>
      <c r="N665" s="144" t="s">
        <v>102</v>
      </c>
      <c r="O665" s="144" t="s">
        <v>102</v>
      </c>
      <c r="P665" s="143">
        <f>IF(ISERROR(P664/P662),0,P664/P662)</f>
        <v>0.91666666666666663</v>
      </c>
      <c r="Q665" s="144">
        <v>1</v>
      </c>
      <c r="R665" s="144">
        <v>1</v>
      </c>
      <c r="S665" s="144">
        <v>1</v>
      </c>
      <c r="T665" s="144">
        <v>1</v>
      </c>
      <c r="U665" s="144">
        <v>1</v>
      </c>
      <c r="V665" s="144" t="s">
        <v>102</v>
      </c>
      <c r="W665" s="144" t="s">
        <v>102</v>
      </c>
      <c r="X665" s="143">
        <f>IF(ISERROR(X664/X662),0,X664/X662)</f>
        <v>1</v>
      </c>
      <c r="Y665" s="144" t="s">
        <v>102</v>
      </c>
      <c r="Z665" s="144">
        <v>1</v>
      </c>
      <c r="AA665" s="144">
        <v>1</v>
      </c>
      <c r="AB665" s="144" t="s">
        <v>102</v>
      </c>
      <c r="AC665" s="144">
        <v>1</v>
      </c>
      <c r="AD665" s="144" t="s">
        <v>102</v>
      </c>
      <c r="AE665" s="144" t="s">
        <v>102</v>
      </c>
      <c r="AF665" s="143">
        <f>IF(ISERROR(AF664/AF662),0,AF664/AF662)</f>
        <v>1</v>
      </c>
      <c r="AG665" s="144">
        <v>1</v>
      </c>
      <c r="AH665" s="144">
        <v>1</v>
      </c>
      <c r="AI665" s="144">
        <v>0.66666666666666663</v>
      </c>
      <c r="AJ665" s="144">
        <v>1</v>
      </c>
      <c r="AK665" s="144" t="s">
        <v>102</v>
      </c>
      <c r="AL665" s="144" t="s">
        <v>102</v>
      </c>
      <c r="AM665" s="144" t="s">
        <v>102</v>
      </c>
      <c r="AN665" s="143">
        <f>IF(ISERROR(AN664/AN662),0,AN664/AN662)</f>
        <v>0.92307692307692313</v>
      </c>
      <c r="AO665" s="144">
        <v>1</v>
      </c>
      <c r="AP665" s="144" t="s">
        <v>102</v>
      </c>
      <c r="AQ665" s="144" t="s">
        <v>102</v>
      </c>
      <c r="AR665" s="144">
        <v>0</v>
      </c>
      <c r="AS665" s="144">
        <v>1</v>
      </c>
      <c r="AT665" s="144" t="s">
        <v>102</v>
      </c>
      <c r="AU665" s="144" t="s">
        <v>102</v>
      </c>
      <c r="AV665" s="143">
        <f>IF(ISERROR(AV664/AV662),0,AV664/AV662)</f>
        <v>0.66666666666666663</v>
      </c>
      <c r="AW665" s="144"/>
      <c r="AX665" s="144"/>
      <c r="AY665" s="144" t="s">
        <v>102</v>
      </c>
      <c r="AZ665" s="144"/>
      <c r="BA665" s="144"/>
      <c r="BB665" s="144"/>
      <c r="BC665" s="144"/>
      <c r="BD665" s="143">
        <f>IF(ISERROR(BD664/BD662),0,BD664/BD662)</f>
        <v>0</v>
      </c>
    </row>
    <row r="666" spans="1:56" ht="12.75" hidden="1" customHeight="1" outlineLevel="2" x14ac:dyDescent="0.2">
      <c r="A666" s="268"/>
      <c r="B666" s="346"/>
      <c r="C666" s="8" t="s">
        <v>5</v>
      </c>
      <c r="D666" s="5" t="s">
        <v>4</v>
      </c>
      <c r="E666" s="5"/>
      <c r="F666" s="5"/>
      <c r="G666" s="15"/>
      <c r="H666" s="143"/>
      <c r="I666" s="144">
        <v>0</v>
      </c>
      <c r="J666" s="144" t="s">
        <v>102</v>
      </c>
      <c r="K666" s="144">
        <v>0</v>
      </c>
      <c r="L666" s="144">
        <v>0</v>
      </c>
      <c r="M666" s="144">
        <v>0</v>
      </c>
      <c r="N666" s="144" t="s">
        <v>102</v>
      </c>
      <c r="O666" s="144" t="s">
        <v>102</v>
      </c>
      <c r="P666" s="143">
        <f>IF(ISERROR((P662-P663)/P662),0,(P662-P663)/P662)</f>
        <v>0</v>
      </c>
      <c r="Q666" s="144">
        <v>0</v>
      </c>
      <c r="R666" s="144">
        <v>0</v>
      </c>
      <c r="S666" s="144">
        <v>0</v>
      </c>
      <c r="T666" s="144">
        <v>0</v>
      </c>
      <c r="U666" s="144">
        <v>0</v>
      </c>
      <c r="V666" s="144" t="s">
        <v>102</v>
      </c>
      <c r="W666" s="144" t="s">
        <v>102</v>
      </c>
      <c r="X666" s="143">
        <f>IF(ISERROR((X662-X663)/X662),0,(X662-X663)/X662)</f>
        <v>0</v>
      </c>
      <c r="Y666" s="144" t="s">
        <v>102</v>
      </c>
      <c r="Z666" s="144">
        <v>0</v>
      </c>
      <c r="AA666" s="144">
        <v>0</v>
      </c>
      <c r="AB666" s="144" t="s">
        <v>102</v>
      </c>
      <c r="AC666" s="144">
        <v>0</v>
      </c>
      <c r="AD666" s="144" t="s">
        <v>102</v>
      </c>
      <c r="AE666" s="144" t="s">
        <v>102</v>
      </c>
      <c r="AF666" s="143">
        <f>IF(ISERROR((AF662-AF663)/AF662),0,(AF662-AF663)/AF662)</f>
        <v>0</v>
      </c>
      <c r="AG666" s="144">
        <v>0</v>
      </c>
      <c r="AH666" s="144">
        <v>0</v>
      </c>
      <c r="AI666" s="144">
        <v>0</v>
      </c>
      <c r="AJ666" s="144">
        <v>0</v>
      </c>
      <c r="AK666" s="144" t="s">
        <v>102</v>
      </c>
      <c r="AL666" s="144" t="s">
        <v>102</v>
      </c>
      <c r="AM666" s="144" t="s">
        <v>102</v>
      </c>
      <c r="AN666" s="143">
        <f>IF(ISERROR((AN662-AN663)/AN662),0,(AN662-AN663)/AN662)</f>
        <v>0</v>
      </c>
      <c r="AO666" s="144">
        <v>0</v>
      </c>
      <c r="AP666" s="144" t="s">
        <v>102</v>
      </c>
      <c r="AQ666" s="144" t="s">
        <v>102</v>
      </c>
      <c r="AR666" s="144">
        <v>0</v>
      </c>
      <c r="AS666" s="144">
        <v>0</v>
      </c>
      <c r="AT666" s="144" t="s">
        <v>102</v>
      </c>
      <c r="AU666" s="144" t="s">
        <v>102</v>
      </c>
      <c r="AV666" s="143">
        <f>IF(ISERROR((AV662-AV663)/AV662),0,(AV662-AV663)/AV662)</f>
        <v>0</v>
      </c>
      <c r="AW666" s="144"/>
      <c r="AX666" s="144"/>
      <c r="AY666" s="144" t="s">
        <v>102</v>
      </c>
      <c r="AZ666" s="144"/>
      <c r="BA666" s="144"/>
      <c r="BB666" s="144"/>
      <c r="BC666" s="144"/>
      <c r="BD666" s="143">
        <f>IF(ISERROR((BD662-BD663)/BD662),0,(BD662-BD663)/BD662)</f>
        <v>0</v>
      </c>
    </row>
    <row r="667" spans="1:56" ht="12.75" hidden="1" customHeight="1" outlineLevel="3" x14ac:dyDescent="0.2">
      <c r="A667" s="268"/>
      <c r="B667" s="346"/>
      <c r="C667" s="8" t="s">
        <v>46</v>
      </c>
      <c r="D667" s="5"/>
      <c r="E667" s="5"/>
      <c r="F667" s="5"/>
      <c r="G667" s="15"/>
      <c r="H667" s="143"/>
      <c r="I667" s="144">
        <v>199</v>
      </c>
      <c r="J667" s="144">
        <v>0</v>
      </c>
      <c r="K667" s="144">
        <v>2</v>
      </c>
      <c r="L667" s="144">
        <v>2</v>
      </c>
      <c r="M667" s="144">
        <v>1</v>
      </c>
      <c r="N667" s="144">
        <v>0</v>
      </c>
      <c r="O667" s="144">
        <v>0</v>
      </c>
      <c r="P667" s="143">
        <f>SUM(I667:O667)</f>
        <v>204</v>
      </c>
      <c r="Q667" s="144">
        <v>53</v>
      </c>
      <c r="R667" s="144">
        <v>2</v>
      </c>
      <c r="S667" s="144">
        <v>2</v>
      </c>
      <c r="T667" s="144">
        <v>2</v>
      </c>
      <c r="U667" s="144">
        <v>0</v>
      </c>
      <c r="V667" s="144">
        <v>0</v>
      </c>
      <c r="W667" s="144">
        <v>0</v>
      </c>
      <c r="X667" s="143">
        <f>SUM(Q667:W667)</f>
        <v>59</v>
      </c>
      <c r="Y667" s="144">
        <v>0</v>
      </c>
      <c r="Z667" s="144">
        <v>1</v>
      </c>
      <c r="AA667" s="144">
        <v>1</v>
      </c>
      <c r="AB667" s="144">
        <v>0</v>
      </c>
      <c r="AC667" s="144">
        <v>1</v>
      </c>
      <c r="AD667" s="144">
        <v>0</v>
      </c>
      <c r="AE667" s="144">
        <v>0</v>
      </c>
      <c r="AF667" s="143">
        <f>SUM(Y667:AE667)</f>
        <v>3</v>
      </c>
      <c r="AG667" s="144">
        <v>21</v>
      </c>
      <c r="AH667" s="144">
        <v>3</v>
      </c>
      <c r="AI667" s="144">
        <v>80</v>
      </c>
      <c r="AJ667" s="144">
        <v>9</v>
      </c>
      <c r="AK667" s="144">
        <v>0</v>
      </c>
      <c r="AL667" s="144">
        <v>0</v>
      </c>
      <c r="AM667" s="144">
        <v>0</v>
      </c>
      <c r="AN667" s="143">
        <f>SUM(AG667:AM667)</f>
        <v>113</v>
      </c>
      <c r="AO667" s="144">
        <v>1</v>
      </c>
      <c r="AP667" s="144">
        <v>0</v>
      </c>
      <c r="AQ667" s="144">
        <v>0</v>
      </c>
      <c r="AR667" s="144">
        <v>75</v>
      </c>
      <c r="AS667" s="144">
        <v>1</v>
      </c>
      <c r="AT667" s="144">
        <v>0</v>
      </c>
      <c r="AU667" s="144">
        <v>0</v>
      </c>
      <c r="AV667" s="143">
        <f>SUM(AO667:AU667)</f>
        <v>77</v>
      </c>
      <c r="AW667" s="144"/>
      <c r="AX667" s="144"/>
      <c r="AY667" s="144"/>
      <c r="AZ667" s="144"/>
      <c r="BA667" s="144"/>
      <c r="BB667" s="144"/>
      <c r="BC667" s="144"/>
      <c r="BD667" s="143">
        <f>SUM(AW667:BC667)</f>
        <v>0</v>
      </c>
    </row>
    <row r="668" spans="1:56" ht="12.75" hidden="1" customHeight="1" outlineLevel="2" collapsed="1" x14ac:dyDescent="0.2">
      <c r="A668" s="268"/>
      <c r="B668" s="346"/>
      <c r="C668" s="8" t="s">
        <v>14</v>
      </c>
      <c r="D668" s="5"/>
      <c r="E668" s="5"/>
      <c r="F668" s="5"/>
      <c r="G668" s="15"/>
      <c r="H668" s="143"/>
      <c r="I668" s="144">
        <v>39.799999999999997</v>
      </c>
      <c r="J668" s="144" t="s">
        <v>102</v>
      </c>
      <c r="K668" s="144">
        <v>1</v>
      </c>
      <c r="L668" s="144">
        <v>0.66666666666666663</v>
      </c>
      <c r="M668" s="144">
        <v>0.5</v>
      </c>
      <c r="N668" s="144" t="s">
        <v>102</v>
      </c>
      <c r="O668" s="144" t="s">
        <v>102</v>
      </c>
      <c r="P668" s="143">
        <f>IF(ISERROR(P667/P663),0,P667/P663)</f>
        <v>17</v>
      </c>
      <c r="Q668" s="144">
        <v>17.666666666666668</v>
      </c>
      <c r="R668" s="144">
        <v>1</v>
      </c>
      <c r="S668" s="144">
        <v>1</v>
      </c>
      <c r="T668" s="144">
        <v>1</v>
      </c>
      <c r="U668" s="144">
        <v>0</v>
      </c>
      <c r="V668" s="144" t="s">
        <v>102</v>
      </c>
      <c r="W668" s="144" t="s">
        <v>102</v>
      </c>
      <c r="X668" s="143">
        <f>IF(ISERROR(X667/X663),0,X667/X663)</f>
        <v>5.9</v>
      </c>
      <c r="Y668" s="144" t="s">
        <v>102</v>
      </c>
      <c r="Z668" s="144">
        <v>1</v>
      </c>
      <c r="AA668" s="144">
        <v>1</v>
      </c>
      <c r="AB668" s="144" t="s">
        <v>102</v>
      </c>
      <c r="AC668" s="144">
        <v>0.5</v>
      </c>
      <c r="AD668" s="144" t="s">
        <v>102</v>
      </c>
      <c r="AE668" s="144" t="s">
        <v>102</v>
      </c>
      <c r="AF668" s="143">
        <f>IF(ISERROR(AF667/AF663),0,AF667/AF663)</f>
        <v>0.75</v>
      </c>
      <c r="AG668" s="144">
        <v>5.25</v>
      </c>
      <c r="AH668" s="144">
        <v>1</v>
      </c>
      <c r="AI668" s="144">
        <v>26.666666666666668</v>
      </c>
      <c r="AJ668" s="144">
        <v>3</v>
      </c>
      <c r="AK668" s="144" t="s">
        <v>102</v>
      </c>
      <c r="AL668" s="144" t="s">
        <v>102</v>
      </c>
      <c r="AM668" s="144" t="s">
        <v>102</v>
      </c>
      <c r="AN668" s="143">
        <f>IF(ISERROR(AN667/AN663),0,AN667/AN663)</f>
        <v>8.6923076923076916</v>
      </c>
      <c r="AO668" s="144">
        <v>1</v>
      </c>
      <c r="AP668" s="144" t="s">
        <v>102</v>
      </c>
      <c r="AQ668" s="144" t="s">
        <v>102</v>
      </c>
      <c r="AR668" s="144">
        <v>75</v>
      </c>
      <c r="AS668" s="144">
        <v>1</v>
      </c>
      <c r="AT668" s="144" t="s">
        <v>102</v>
      </c>
      <c r="AU668" s="144" t="s">
        <v>102</v>
      </c>
      <c r="AV668" s="143">
        <f>IF(ISERROR(AV667/AV663),0,AV667/AV663)</f>
        <v>25.666666666666668</v>
      </c>
      <c r="AW668" s="144"/>
      <c r="AX668" s="144"/>
      <c r="AY668" s="144" t="s">
        <v>102</v>
      </c>
      <c r="AZ668" s="144"/>
      <c r="BA668" s="144"/>
      <c r="BB668" s="144"/>
      <c r="BC668" s="144"/>
      <c r="BD668" s="143">
        <f>IF(ISERROR(BD667/BD663),0,BD667/BD663)</f>
        <v>0</v>
      </c>
    </row>
    <row r="669" spans="1:56" ht="12.75" hidden="1" customHeight="1" outlineLevel="2" x14ac:dyDescent="0.2">
      <c r="A669" s="268"/>
      <c r="B669" s="346"/>
      <c r="C669" s="8"/>
      <c r="D669" s="5"/>
      <c r="E669" s="5"/>
      <c r="F669" s="5"/>
      <c r="G669" s="15"/>
      <c r="H669" s="143"/>
      <c r="I669" s="144"/>
      <c r="J669" s="144"/>
      <c r="K669" s="144"/>
      <c r="L669" s="144"/>
      <c r="M669" s="144"/>
      <c r="N669" s="144"/>
      <c r="O669" s="144"/>
      <c r="P669" s="143"/>
      <c r="Q669" s="144"/>
      <c r="R669" s="144"/>
      <c r="S669" s="144"/>
      <c r="T669" s="144"/>
      <c r="U669" s="144"/>
      <c r="V669" s="144"/>
      <c r="W669" s="144"/>
      <c r="X669" s="143"/>
      <c r="Y669" s="144"/>
      <c r="Z669" s="144"/>
      <c r="AA669" s="144"/>
      <c r="AB669" s="144"/>
      <c r="AC669" s="144"/>
      <c r="AD669" s="144"/>
      <c r="AE669" s="144"/>
      <c r="AF669" s="143"/>
      <c r="AG669" s="144"/>
      <c r="AH669" s="144"/>
      <c r="AI669" s="144"/>
      <c r="AJ669" s="144"/>
      <c r="AK669" s="144"/>
      <c r="AL669" s="144"/>
      <c r="AM669" s="144"/>
      <c r="AN669" s="143"/>
      <c r="AO669" s="144"/>
      <c r="AP669" s="144"/>
      <c r="AQ669" s="144"/>
      <c r="AR669" s="144"/>
      <c r="AS669" s="144"/>
      <c r="AT669" s="144"/>
      <c r="AU669" s="144"/>
      <c r="AV669" s="143"/>
      <c r="AW669" s="144"/>
      <c r="AX669" s="144"/>
      <c r="AY669" s="144"/>
      <c r="AZ669" s="144"/>
      <c r="BA669" s="144"/>
      <c r="BB669" s="144"/>
      <c r="BC669" s="144"/>
      <c r="BD669" s="143"/>
    </row>
    <row r="670" spans="1:56" ht="12.75" hidden="1" customHeight="1" outlineLevel="2" x14ac:dyDescent="0.2">
      <c r="A670" s="268"/>
      <c r="B670" s="346"/>
      <c r="C670" s="8"/>
      <c r="D670" s="5"/>
      <c r="E670" s="5"/>
      <c r="F670" s="5"/>
      <c r="G670" s="15"/>
      <c r="H670" s="143"/>
      <c r="I670" s="144"/>
      <c r="J670" s="144"/>
      <c r="K670" s="144"/>
      <c r="L670" s="144"/>
      <c r="M670" s="144"/>
      <c r="N670" s="144"/>
      <c r="O670" s="144"/>
      <c r="P670" s="143"/>
      <c r="Q670" s="144"/>
      <c r="R670" s="144"/>
      <c r="S670" s="144"/>
      <c r="T670" s="144"/>
      <c r="U670" s="144"/>
      <c r="V670" s="144"/>
      <c r="W670" s="144"/>
      <c r="X670" s="143"/>
      <c r="Y670" s="144"/>
      <c r="Z670" s="144"/>
      <c r="AA670" s="144"/>
      <c r="AB670" s="144"/>
      <c r="AC670" s="144"/>
      <c r="AD670" s="144"/>
      <c r="AE670" s="144"/>
      <c r="AF670" s="143"/>
      <c r="AG670" s="144"/>
      <c r="AH670" s="144"/>
      <c r="AI670" s="144"/>
      <c r="AJ670" s="144"/>
      <c r="AK670" s="144"/>
      <c r="AL670" s="144"/>
      <c r="AM670" s="144"/>
      <c r="AN670" s="143"/>
      <c r="AO670" s="144"/>
      <c r="AP670" s="144"/>
      <c r="AQ670" s="144"/>
      <c r="AR670" s="144"/>
      <c r="AS670" s="144"/>
      <c r="AT670" s="144"/>
      <c r="AU670" s="144"/>
      <c r="AV670" s="143"/>
      <c r="AW670" s="144"/>
      <c r="AX670" s="144"/>
      <c r="AY670" s="144"/>
      <c r="AZ670" s="144"/>
      <c r="BA670" s="144"/>
      <c r="BB670" s="144"/>
      <c r="BC670" s="144"/>
      <c r="BD670" s="143"/>
    </row>
    <row r="671" spans="1:56" ht="12.75" hidden="1" customHeight="1" outlineLevel="2" x14ac:dyDescent="0.2">
      <c r="A671" s="268"/>
      <c r="B671" s="346"/>
      <c r="C671" s="8"/>
      <c r="D671" s="5"/>
      <c r="E671" s="5"/>
      <c r="F671" s="5"/>
      <c r="G671" s="15"/>
      <c r="H671" s="143"/>
      <c r="I671" s="144"/>
      <c r="J671" s="144"/>
      <c r="K671" s="144"/>
      <c r="L671" s="144"/>
      <c r="M671" s="144"/>
      <c r="N671" s="144"/>
      <c r="O671" s="144"/>
      <c r="P671" s="143"/>
      <c r="Q671" s="144"/>
      <c r="R671" s="144"/>
      <c r="S671" s="144"/>
      <c r="T671" s="144"/>
      <c r="U671" s="144"/>
      <c r="V671" s="144"/>
      <c r="W671" s="144"/>
      <c r="X671" s="143"/>
      <c r="Y671" s="144"/>
      <c r="Z671" s="144"/>
      <c r="AA671" s="144"/>
      <c r="AB671" s="144"/>
      <c r="AC671" s="144"/>
      <c r="AD671" s="144"/>
      <c r="AE671" s="144"/>
      <c r="AF671" s="143"/>
      <c r="AG671" s="144"/>
      <c r="AH671" s="144"/>
      <c r="AI671" s="144"/>
      <c r="AJ671" s="144"/>
      <c r="AK671" s="144"/>
      <c r="AL671" s="144"/>
      <c r="AM671" s="144"/>
      <c r="AN671" s="143"/>
      <c r="AO671" s="144"/>
      <c r="AP671" s="144"/>
      <c r="AQ671" s="144"/>
      <c r="AR671" s="144"/>
      <c r="AS671" s="144"/>
      <c r="AT671" s="144"/>
      <c r="AU671" s="144"/>
      <c r="AV671" s="143"/>
      <c r="AW671" s="144"/>
      <c r="AX671" s="144"/>
      <c r="AY671" s="144"/>
      <c r="AZ671" s="144"/>
      <c r="BA671" s="144"/>
      <c r="BB671" s="144"/>
      <c r="BC671" s="144"/>
      <c r="BD671" s="143"/>
    </row>
    <row r="672" spans="1:56" ht="12.75" hidden="1" customHeight="1" outlineLevel="2" x14ac:dyDescent="0.2">
      <c r="A672" s="268"/>
      <c r="B672" s="346"/>
      <c r="C672" s="8"/>
      <c r="D672" s="5"/>
      <c r="E672" s="5"/>
      <c r="F672" s="5"/>
      <c r="G672" s="15"/>
      <c r="H672" s="143"/>
      <c r="I672" s="144"/>
      <c r="J672" s="144"/>
      <c r="K672" s="144"/>
      <c r="L672" s="144"/>
      <c r="M672" s="144"/>
      <c r="N672" s="144"/>
      <c r="O672" s="144"/>
      <c r="P672" s="143"/>
      <c r="Q672" s="144"/>
      <c r="R672" s="144"/>
      <c r="S672" s="144"/>
      <c r="T672" s="144"/>
      <c r="U672" s="144"/>
      <c r="V672" s="144"/>
      <c r="W672" s="144"/>
      <c r="X672" s="143"/>
      <c r="Y672" s="144"/>
      <c r="Z672" s="144"/>
      <c r="AA672" s="144"/>
      <c r="AB672" s="144"/>
      <c r="AC672" s="144"/>
      <c r="AD672" s="144"/>
      <c r="AE672" s="144"/>
      <c r="AF672" s="143"/>
      <c r="AG672" s="144"/>
      <c r="AH672" s="144"/>
      <c r="AI672" s="144"/>
      <c r="AJ672" s="144"/>
      <c r="AK672" s="144"/>
      <c r="AL672" s="144"/>
      <c r="AM672" s="144"/>
      <c r="AN672" s="143"/>
      <c r="AO672" s="144"/>
      <c r="AP672" s="144"/>
      <c r="AQ672" s="144"/>
      <c r="AR672" s="144"/>
      <c r="AS672" s="144"/>
      <c r="AT672" s="144"/>
      <c r="AU672" s="144"/>
      <c r="AV672" s="143"/>
      <c r="AW672" s="144"/>
      <c r="AX672" s="144"/>
      <c r="AY672" s="144"/>
      <c r="AZ672" s="144"/>
      <c r="BA672" s="144"/>
      <c r="BB672" s="144"/>
      <c r="BC672" s="144"/>
      <c r="BD672" s="143"/>
    </row>
    <row r="673" spans="1:56" ht="12.75" hidden="1" customHeight="1" outlineLevel="2" x14ac:dyDescent="0.2">
      <c r="A673" s="267"/>
      <c r="B673" s="346" t="s">
        <v>98</v>
      </c>
      <c r="C673" s="8" t="s">
        <v>2</v>
      </c>
      <c r="D673" s="5" t="s">
        <v>9</v>
      </c>
      <c r="E673" s="5"/>
      <c r="F673" s="5"/>
      <c r="G673" s="15"/>
      <c r="H673" s="143"/>
      <c r="I673" s="144">
        <v>2</v>
      </c>
      <c r="J673" s="144">
        <v>2</v>
      </c>
      <c r="K673" s="144">
        <v>2</v>
      </c>
      <c r="L673" s="144">
        <v>1</v>
      </c>
      <c r="M673" s="144">
        <v>1</v>
      </c>
      <c r="N673" s="144">
        <v>0</v>
      </c>
      <c r="O673" s="144">
        <v>0</v>
      </c>
      <c r="P673" s="143">
        <f>SUM(I673:O673)</f>
        <v>8</v>
      </c>
      <c r="Q673" s="144">
        <v>1</v>
      </c>
      <c r="R673" s="144">
        <v>1</v>
      </c>
      <c r="S673" s="144">
        <v>2</v>
      </c>
      <c r="T673" s="144">
        <v>0</v>
      </c>
      <c r="U673" s="144">
        <v>0</v>
      </c>
      <c r="V673" s="144">
        <v>0</v>
      </c>
      <c r="W673" s="144">
        <v>1</v>
      </c>
      <c r="X673" s="143">
        <f>SUM(Q673:W673)</f>
        <v>5</v>
      </c>
      <c r="Y673" s="144">
        <v>0</v>
      </c>
      <c r="Z673" s="144">
        <v>0</v>
      </c>
      <c r="AA673" s="144">
        <v>2</v>
      </c>
      <c r="AB673" s="144">
        <v>1</v>
      </c>
      <c r="AC673" s="144">
        <v>0</v>
      </c>
      <c r="AD673" s="144">
        <v>1</v>
      </c>
      <c r="AE673" s="144">
        <v>1</v>
      </c>
      <c r="AF673" s="143">
        <f>SUM(Y673:AE673)</f>
        <v>5</v>
      </c>
      <c r="AG673" s="144">
        <v>0</v>
      </c>
      <c r="AH673" s="144">
        <v>0</v>
      </c>
      <c r="AI673" s="144">
        <v>0</v>
      </c>
      <c r="AJ673" s="144">
        <v>0</v>
      </c>
      <c r="AK673" s="144">
        <v>1</v>
      </c>
      <c r="AL673" s="144">
        <v>1</v>
      </c>
      <c r="AM673" s="144">
        <v>1</v>
      </c>
      <c r="AN673" s="143">
        <f>SUM(AG673:AM673)</f>
        <v>3</v>
      </c>
      <c r="AO673" s="144">
        <v>1</v>
      </c>
      <c r="AP673" s="144">
        <v>2</v>
      </c>
      <c r="AQ673" s="144">
        <v>3</v>
      </c>
      <c r="AR673" s="144">
        <v>2</v>
      </c>
      <c r="AS673" s="144">
        <v>0</v>
      </c>
      <c r="AT673" s="144">
        <v>0</v>
      </c>
      <c r="AU673" s="144">
        <v>0</v>
      </c>
      <c r="AV673" s="143">
        <f>SUM(AO673:AU673)</f>
        <v>8</v>
      </c>
      <c r="AW673" s="144"/>
      <c r="AX673" s="144"/>
      <c r="AY673" s="144"/>
      <c r="AZ673" s="144"/>
      <c r="BA673" s="144"/>
      <c r="BB673" s="144"/>
      <c r="BC673" s="144"/>
      <c r="BD673" s="143">
        <f>SUM(AW673:BC673)</f>
        <v>0</v>
      </c>
    </row>
    <row r="674" spans="1:56" ht="12.75" hidden="1" customHeight="1" outlineLevel="2" x14ac:dyDescent="0.2">
      <c r="A674" s="268"/>
      <c r="B674" s="346"/>
      <c r="C674" s="8" t="s">
        <v>3</v>
      </c>
      <c r="D674" s="5" t="s">
        <v>9</v>
      </c>
      <c r="E674" s="5"/>
      <c r="F674" s="5"/>
      <c r="G674" s="15"/>
      <c r="H674" s="143"/>
      <c r="I674" s="144">
        <v>2</v>
      </c>
      <c r="J674" s="144">
        <v>2</v>
      </c>
      <c r="K674" s="144">
        <v>2</v>
      </c>
      <c r="L674" s="144">
        <v>1</v>
      </c>
      <c r="M674" s="144">
        <v>1</v>
      </c>
      <c r="N674" s="144">
        <v>0</v>
      </c>
      <c r="O674" s="144">
        <v>0</v>
      </c>
      <c r="P674" s="143">
        <f>SUM(I674:O674)</f>
        <v>8</v>
      </c>
      <c r="Q674" s="144">
        <v>1</v>
      </c>
      <c r="R674" s="144">
        <v>1</v>
      </c>
      <c r="S674" s="144">
        <v>2</v>
      </c>
      <c r="T674" s="144">
        <v>0</v>
      </c>
      <c r="U674" s="144">
        <v>0</v>
      </c>
      <c r="V674" s="144">
        <v>0</v>
      </c>
      <c r="W674" s="144">
        <v>1</v>
      </c>
      <c r="X674" s="143">
        <f>SUM(Q674:W674)</f>
        <v>5</v>
      </c>
      <c r="Y674" s="144">
        <v>0</v>
      </c>
      <c r="Z674" s="144">
        <v>0</v>
      </c>
      <c r="AA674" s="144">
        <v>2</v>
      </c>
      <c r="AB674" s="144">
        <v>1</v>
      </c>
      <c r="AC674" s="144">
        <v>0</v>
      </c>
      <c r="AD674" s="144">
        <v>1</v>
      </c>
      <c r="AE674" s="144">
        <v>1</v>
      </c>
      <c r="AF674" s="143">
        <f>SUM(Y674:AE674)</f>
        <v>5</v>
      </c>
      <c r="AG674" s="144">
        <v>0</v>
      </c>
      <c r="AH674" s="144">
        <v>0</v>
      </c>
      <c r="AI674" s="144">
        <v>0</v>
      </c>
      <c r="AJ674" s="144">
        <v>0</v>
      </c>
      <c r="AK674" s="144">
        <v>1</v>
      </c>
      <c r="AL674" s="144">
        <v>1</v>
      </c>
      <c r="AM674" s="144">
        <v>1</v>
      </c>
      <c r="AN674" s="143">
        <f>SUM(AG674:AM674)</f>
        <v>3</v>
      </c>
      <c r="AO674" s="144">
        <v>1</v>
      </c>
      <c r="AP674" s="144">
        <v>2</v>
      </c>
      <c r="AQ674" s="144">
        <v>3</v>
      </c>
      <c r="AR674" s="144">
        <v>2</v>
      </c>
      <c r="AS674" s="144">
        <v>0</v>
      </c>
      <c r="AT674" s="144">
        <v>0</v>
      </c>
      <c r="AU674" s="144">
        <v>0</v>
      </c>
      <c r="AV674" s="143">
        <f>SUM(AO674:AU674)</f>
        <v>8</v>
      </c>
      <c r="AW674" s="144"/>
      <c r="AX674" s="144"/>
      <c r="AY674" s="144"/>
      <c r="AZ674" s="144"/>
      <c r="BA674" s="144"/>
      <c r="BB674" s="144"/>
      <c r="BC674" s="144"/>
      <c r="BD674" s="143">
        <f>SUM(AW674:BC674)</f>
        <v>0</v>
      </c>
    </row>
    <row r="675" spans="1:56" ht="12.75" hidden="1" customHeight="1" outlineLevel="2" x14ac:dyDescent="0.2">
      <c r="A675" s="268"/>
      <c r="B675" s="346"/>
      <c r="C675" s="8" t="s">
        <v>33</v>
      </c>
      <c r="D675" s="5" t="s">
        <v>9</v>
      </c>
      <c r="E675" s="5"/>
      <c r="F675" s="5"/>
      <c r="G675" s="15"/>
      <c r="H675" s="143"/>
      <c r="I675" s="144">
        <v>2</v>
      </c>
      <c r="J675" s="144">
        <v>2</v>
      </c>
      <c r="K675" s="144">
        <v>2</v>
      </c>
      <c r="L675" s="144">
        <v>0</v>
      </c>
      <c r="M675" s="144">
        <v>1</v>
      </c>
      <c r="N675" s="144">
        <v>0</v>
      </c>
      <c r="O675" s="144">
        <v>0</v>
      </c>
      <c r="P675" s="143">
        <f>SUM(I675:O675)</f>
        <v>7</v>
      </c>
      <c r="Q675" s="144">
        <v>1</v>
      </c>
      <c r="R675" s="144">
        <v>1</v>
      </c>
      <c r="S675" s="144">
        <v>2</v>
      </c>
      <c r="T675" s="144">
        <v>0</v>
      </c>
      <c r="U675" s="144">
        <v>0</v>
      </c>
      <c r="V675" s="144">
        <v>0</v>
      </c>
      <c r="W675" s="144">
        <v>1</v>
      </c>
      <c r="X675" s="143">
        <f>SUM(Q675:W675)</f>
        <v>5</v>
      </c>
      <c r="Y675" s="144">
        <v>0</v>
      </c>
      <c r="Z675" s="144">
        <v>0</v>
      </c>
      <c r="AA675" s="144">
        <v>2</v>
      </c>
      <c r="AB675" s="144">
        <v>1</v>
      </c>
      <c r="AC675" s="144">
        <v>0</v>
      </c>
      <c r="AD675" s="144">
        <v>1</v>
      </c>
      <c r="AE675" s="144">
        <v>1</v>
      </c>
      <c r="AF675" s="143">
        <f>SUM(Y675:AE675)</f>
        <v>5</v>
      </c>
      <c r="AG675" s="144">
        <v>0</v>
      </c>
      <c r="AH675" s="144">
        <v>0</v>
      </c>
      <c r="AI675" s="144">
        <v>0</v>
      </c>
      <c r="AJ675" s="144">
        <v>0</v>
      </c>
      <c r="AK675" s="144">
        <v>1</v>
      </c>
      <c r="AL675" s="144">
        <v>1</v>
      </c>
      <c r="AM675" s="144">
        <v>1</v>
      </c>
      <c r="AN675" s="143">
        <f>SUM(AG675:AM675)</f>
        <v>3</v>
      </c>
      <c r="AO675" s="144">
        <v>1</v>
      </c>
      <c r="AP675" s="144">
        <v>2</v>
      </c>
      <c r="AQ675" s="144">
        <v>2</v>
      </c>
      <c r="AR675" s="144">
        <v>2</v>
      </c>
      <c r="AS675" s="144">
        <v>0</v>
      </c>
      <c r="AT675" s="144">
        <v>0</v>
      </c>
      <c r="AU675" s="144">
        <v>0</v>
      </c>
      <c r="AV675" s="143">
        <f>SUM(AO675:AU675)</f>
        <v>7</v>
      </c>
      <c r="AW675" s="144"/>
      <c r="AX675" s="144"/>
      <c r="AY675" s="144"/>
      <c r="AZ675" s="144"/>
      <c r="BA675" s="144"/>
      <c r="BB675" s="144"/>
      <c r="BC675" s="144"/>
      <c r="BD675" s="143">
        <f>SUM(AW675:BC675)</f>
        <v>0</v>
      </c>
    </row>
    <row r="676" spans="1:56" s="2" customFormat="1" ht="12.75" hidden="1" customHeight="1" outlineLevel="2" x14ac:dyDescent="0.2">
      <c r="A676" s="268"/>
      <c r="B676" s="346"/>
      <c r="C676" s="8" t="s">
        <v>13</v>
      </c>
      <c r="D676" s="5" t="s">
        <v>4</v>
      </c>
      <c r="E676" s="5"/>
      <c r="F676" s="5"/>
      <c r="G676" s="15"/>
      <c r="H676" s="143"/>
      <c r="I676" s="144">
        <v>1</v>
      </c>
      <c r="J676" s="144">
        <v>1</v>
      </c>
      <c r="K676" s="144">
        <v>1</v>
      </c>
      <c r="L676" s="144">
        <v>0</v>
      </c>
      <c r="M676" s="144">
        <v>1</v>
      </c>
      <c r="N676" s="144" t="s">
        <v>102</v>
      </c>
      <c r="O676" s="144" t="s">
        <v>102</v>
      </c>
      <c r="P676" s="143">
        <f>IF(ISERROR(P675/P673),0,P675/P673)</f>
        <v>0.875</v>
      </c>
      <c r="Q676" s="144">
        <v>1</v>
      </c>
      <c r="R676" s="144">
        <v>1</v>
      </c>
      <c r="S676" s="144">
        <v>1</v>
      </c>
      <c r="T676" s="144" t="s">
        <v>102</v>
      </c>
      <c r="U676" s="144" t="s">
        <v>102</v>
      </c>
      <c r="V676" s="144" t="s">
        <v>102</v>
      </c>
      <c r="W676" s="144">
        <v>1</v>
      </c>
      <c r="X676" s="143">
        <f>IF(ISERROR(X675/X673),0,X675/X673)</f>
        <v>1</v>
      </c>
      <c r="Y676" s="144" t="s">
        <v>102</v>
      </c>
      <c r="Z676" s="144" t="s">
        <v>102</v>
      </c>
      <c r="AA676" s="144">
        <v>1</v>
      </c>
      <c r="AB676" s="144">
        <v>1</v>
      </c>
      <c r="AC676" s="144" t="s">
        <v>102</v>
      </c>
      <c r="AD676" s="144">
        <v>1</v>
      </c>
      <c r="AE676" s="144">
        <v>1</v>
      </c>
      <c r="AF676" s="143">
        <f>IF(ISERROR(AF675/AF673),0,AF675/AF673)</f>
        <v>1</v>
      </c>
      <c r="AG676" s="144" t="s">
        <v>102</v>
      </c>
      <c r="AH676" s="144" t="s">
        <v>102</v>
      </c>
      <c r="AI676" s="144" t="s">
        <v>102</v>
      </c>
      <c r="AJ676" s="144" t="s">
        <v>102</v>
      </c>
      <c r="AK676" s="144">
        <v>1</v>
      </c>
      <c r="AL676" s="144">
        <v>1</v>
      </c>
      <c r="AM676" s="144">
        <v>1</v>
      </c>
      <c r="AN676" s="143">
        <f>IF(ISERROR(AN675/AN673),0,AN675/AN673)</f>
        <v>1</v>
      </c>
      <c r="AO676" s="144">
        <v>1</v>
      </c>
      <c r="AP676" s="144">
        <v>1</v>
      </c>
      <c r="AQ676" s="144">
        <v>0.66666666666666663</v>
      </c>
      <c r="AR676" s="144">
        <v>1</v>
      </c>
      <c r="AS676" s="144" t="s">
        <v>102</v>
      </c>
      <c r="AT676" s="144" t="s">
        <v>102</v>
      </c>
      <c r="AU676" s="144" t="s">
        <v>102</v>
      </c>
      <c r="AV676" s="143">
        <f>IF(ISERROR(AV675/AV673),0,AV675/AV673)</f>
        <v>0.875</v>
      </c>
      <c r="AW676" s="144"/>
      <c r="AX676" s="144" t="s">
        <v>102</v>
      </c>
      <c r="AY676" s="144"/>
      <c r="AZ676" s="144"/>
      <c r="BA676" s="144"/>
      <c r="BB676" s="144"/>
      <c r="BC676" s="144"/>
      <c r="BD676" s="143">
        <f>IF(ISERROR(BD675/BD673),0,BD675/BD673)</f>
        <v>0</v>
      </c>
    </row>
    <row r="677" spans="1:56" ht="12.75" hidden="1" customHeight="1" outlineLevel="2" x14ac:dyDescent="0.2">
      <c r="A677" s="268"/>
      <c r="B677" s="346"/>
      <c r="C677" s="8" t="s">
        <v>5</v>
      </c>
      <c r="D677" s="5" t="s">
        <v>4</v>
      </c>
      <c r="E677" s="5"/>
      <c r="F677" s="5"/>
      <c r="G677" s="15"/>
      <c r="H677" s="143"/>
      <c r="I677" s="144">
        <v>0</v>
      </c>
      <c r="J677" s="144">
        <v>0</v>
      </c>
      <c r="K677" s="144">
        <v>0</v>
      </c>
      <c r="L677" s="144">
        <v>0</v>
      </c>
      <c r="M677" s="144">
        <v>0</v>
      </c>
      <c r="N677" s="144" t="s">
        <v>102</v>
      </c>
      <c r="O677" s="144" t="s">
        <v>102</v>
      </c>
      <c r="P677" s="143">
        <f>IF(ISERROR((P673-P674)/P673),0,(P673-P674)/P673)</f>
        <v>0</v>
      </c>
      <c r="Q677" s="144">
        <v>0</v>
      </c>
      <c r="R677" s="144">
        <v>0</v>
      </c>
      <c r="S677" s="144">
        <v>0</v>
      </c>
      <c r="T677" s="144" t="s">
        <v>102</v>
      </c>
      <c r="U677" s="144" t="s">
        <v>102</v>
      </c>
      <c r="V677" s="144" t="s">
        <v>102</v>
      </c>
      <c r="W677" s="144">
        <v>0</v>
      </c>
      <c r="X677" s="143">
        <f>IF(ISERROR((X673-X674)/X673),0,(X673-X674)/X673)</f>
        <v>0</v>
      </c>
      <c r="Y677" s="144" t="s">
        <v>102</v>
      </c>
      <c r="Z677" s="144" t="s">
        <v>102</v>
      </c>
      <c r="AA677" s="144">
        <v>0</v>
      </c>
      <c r="AB677" s="144">
        <v>0</v>
      </c>
      <c r="AC677" s="144" t="s">
        <v>102</v>
      </c>
      <c r="AD677" s="144">
        <v>0</v>
      </c>
      <c r="AE677" s="144">
        <v>0</v>
      </c>
      <c r="AF677" s="143">
        <f>IF(ISERROR((AF673-AF674)/AF673),0,(AF673-AF674)/AF673)</f>
        <v>0</v>
      </c>
      <c r="AG677" s="144" t="s">
        <v>102</v>
      </c>
      <c r="AH677" s="144" t="s">
        <v>102</v>
      </c>
      <c r="AI677" s="144" t="s">
        <v>102</v>
      </c>
      <c r="AJ677" s="144" t="s">
        <v>102</v>
      </c>
      <c r="AK677" s="144">
        <v>0</v>
      </c>
      <c r="AL677" s="144">
        <v>0</v>
      </c>
      <c r="AM677" s="144">
        <v>0</v>
      </c>
      <c r="AN677" s="143">
        <f>IF(ISERROR((AN673-AN674)/AN673),0,(AN673-AN674)/AN673)</f>
        <v>0</v>
      </c>
      <c r="AO677" s="144">
        <v>0</v>
      </c>
      <c r="AP677" s="144">
        <v>0</v>
      </c>
      <c r="AQ677" s="144">
        <v>0</v>
      </c>
      <c r="AR677" s="144">
        <v>0</v>
      </c>
      <c r="AS677" s="144" t="s">
        <v>102</v>
      </c>
      <c r="AT677" s="144" t="s">
        <v>102</v>
      </c>
      <c r="AU677" s="144" t="s">
        <v>102</v>
      </c>
      <c r="AV677" s="143">
        <f>IF(ISERROR((AV673-AV674)/AV673),0,(AV673-AV674)/AV673)</f>
        <v>0</v>
      </c>
      <c r="AW677" s="144"/>
      <c r="AX677" s="144" t="s">
        <v>102</v>
      </c>
      <c r="AY677" s="144"/>
      <c r="AZ677" s="144"/>
      <c r="BA677" s="144"/>
      <c r="BB677" s="144"/>
      <c r="BC677" s="144"/>
      <c r="BD677" s="143">
        <f>IF(ISERROR((BD673-BD674)/BD673),0,(BD673-BD674)/BD673)</f>
        <v>0</v>
      </c>
    </row>
    <row r="678" spans="1:56" ht="12.75" hidden="1" customHeight="1" outlineLevel="3" x14ac:dyDescent="0.2">
      <c r="A678" s="268"/>
      <c r="B678" s="346"/>
      <c r="C678" s="8" t="s">
        <v>46</v>
      </c>
      <c r="D678" s="5"/>
      <c r="E678" s="5"/>
      <c r="F678" s="5"/>
      <c r="G678" s="15"/>
      <c r="H678" s="143"/>
      <c r="I678" s="144">
        <v>2</v>
      </c>
      <c r="J678" s="144">
        <v>2</v>
      </c>
      <c r="K678" s="144">
        <v>2</v>
      </c>
      <c r="L678" s="144">
        <v>32</v>
      </c>
      <c r="M678" s="144">
        <v>1</v>
      </c>
      <c r="N678" s="144">
        <v>0</v>
      </c>
      <c r="O678" s="144">
        <v>0</v>
      </c>
      <c r="P678" s="143">
        <f>SUM(I678:O678)</f>
        <v>39</v>
      </c>
      <c r="Q678" s="144">
        <v>0</v>
      </c>
      <c r="R678" s="144">
        <v>0</v>
      </c>
      <c r="S678" s="144">
        <v>2</v>
      </c>
      <c r="T678" s="144">
        <v>0</v>
      </c>
      <c r="U678" s="144">
        <v>0</v>
      </c>
      <c r="V678" s="144">
        <v>0</v>
      </c>
      <c r="W678" s="144">
        <v>0</v>
      </c>
      <c r="X678" s="143">
        <f>SUM(Q678:W678)</f>
        <v>2</v>
      </c>
      <c r="Y678" s="144">
        <v>0</v>
      </c>
      <c r="Z678" s="144">
        <v>0</v>
      </c>
      <c r="AA678" s="144">
        <v>2</v>
      </c>
      <c r="AB678" s="144">
        <v>1</v>
      </c>
      <c r="AC678" s="144">
        <v>0</v>
      </c>
      <c r="AD678" s="144">
        <v>1</v>
      </c>
      <c r="AE678" s="144">
        <v>1</v>
      </c>
      <c r="AF678" s="143">
        <f>SUM(Y678:AE678)</f>
        <v>5</v>
      </c>
      <c r="AG678" s="144">
        <v>0</v>
      </c>
      <c r="AH678" s="144">
        <v>0</v>
      </c>
      <c r="AI678" s="144">
        <v>0</v>
      </c>
      <c r="AJ678" s="144">
        <v>0</v>
      </c>
      <c r="AK678" s="144">
        <v>0</v>
      </c>
      <c r="AL678" s="144">
        <v>0</v>
      </c>
      <c r="AM678" s="144">
        <v>0</v>
      </c>
      <c r="AN678" s="143">
        <f>SUM(AG678:AM678)</f>
        <v>0</v>
      </c>
      <c r="AO678" s="144">
        <v>1</v>
      </c>
      <c r="AP678" s="144">
        <v>2</v>
      </c>
      <c r="AQ678" s="144">
        <v>39</v>
      </c>
      <c r="AR678" s="144">
        <v>2</v>
      </c>
      <c r="AS678" s="144">
        <v>0</v>
      </c>
      <c r="AT678" s="144">
        <v>0</v>
      </c>
      <c r="AU678" s="144">
        <v>0</v>
      </c>
      <c r="AV678" s="143">
        <f>SUM(AO678:AU678)</f>
        <v>44</v>
      </c>
      <c r="AW678" s="144"/>
      <c r="AX678" s="144"/>
      <c r="AY678" s="144"/>
      <c r="AZ678" s="144"/>
      <c r="BA678" s="144"/>
      <c r="BB678" s="144"/>
      <c r="BC678" s="144"/>
      <c r="BD678" s="143">
        <f>SUM(AW678:BC678)</f>
        <v>0</v>
      </c>
    </row>
    <row r="679" spans="1:56" ht="12.75" hidden="1" customHeight="1" outlineLevel="2" collapsed="1" x14ac:dyDescent="0.2">
      <c r="A679" s="268"/>
      <c r="B679" s="346"/>
      <c r="C679" s="8" t="s">
        <v>14</v>
      </c>
      <c r="D679" s="5"/>
      <c r="E679" s="5"/>
      <c r="F679" s="5"/>
      <c r="G679" s="15"/>
      <c r="H679" s="143"/>
      <c r="I679" s="144">
        <v>1</v>
      </c>
      <c r="J679" s="144">
        <v>1</v>
      </c>
      <c r="K679" s="144">
        <v>1</v>
      </c>
      <c r="L679" s="144">
        <v>32</v>
      </c>
      <c r="M679" s="144">
        <v>1</v>
      </c>
      <c r="N679" s="144" t="s">
        <v>102</v>
      </c>
      <c r="O679" s="144" t="s">
        <v>102</v>
      </c>
      <c r="P679" s="143">
        <f>IF(ISERROR(P678/P674),0,P678/P674)</f>
        <v>4.875</v>
      </c>
      <c r="Q679" s="144">
        <v>0</v>
      </c>
      <c r="R679" s="144">
        <v>0</v>
      </c>
      <c r="S679" s="144">
        <v>1</v>
      </c>
      <c r="T679" s="144" t="s">
        <v>102</v>
      </c>
      <c r="U679" s="144" t="s">
        <v>102</v>
      </c>
      <c r="V679" s="144" t="s">
        <v>102</v>
      </c>
      <c r="W679" s="144">
        <v>0</v>
      </c>
      <c r="X679" s="143">
        <f>IF(ISERROR(X678/X674),0,X678/X674)</f>
        <v>0.4</v>
      </c>
      <c r="Y679" s="144" t="s">
        <v>102</v>
      </c>
      <c r="Z679" s="144" t="s">
        <v>102</v>
      </c>
      <c r="AA679" s="144">
        <v>1</v>
      </c>
      <c r="AB679" s="144">
        <v>1</v>
      </c>
      <c r="AC679" s="144" t="s">
        <v>102</v>
      </c>
      <c r="AD679" s="144">
        <v>1</v>
      </c>
      <c r="AE679" s="144">
        <v>1</v>
      </c>
      <c r="AF679" s="143">
        <f>IF(ISERROR(AF678/AF674),0,AF678/AF674)</f>
        <v>1</v>
      </c>
      <c r="AG679" s="144" t="s">
        <v>102</v>
      </c>
      <c r="AH679" s="144" t="s">
        <v>102</v>
      </c>
      <c r="AI679" s="144" t="s">
        <v>102</v>
      </c>
      <c r="AJ679" s="144" t="s">
        <v>102</v>
      </c>
      <c r="AK679" s="144">
        <v>0</v>
      </c>
      <c r="AL679" s="144">
        <v>0</v>
      </c>
      <c r="AM679" s="144">
        <v>0</v>
      </c>
      <c r="AN679" s="143">
        <f>IF(ISERROR(AN678/AN674),0,AN678/AN674)</f>
        <v>0</v>
      </c>
      <c r="AO679" s="144">
        <v>1</v>
      </c>
      <c r="AP679" s="144">
        <v>1</v>
      </c>
      <c r="AQ679" s="144">
        <v>13</v>
      </c>
      <c r="AR679" s="144">
        <v>1</v>
      </c>
      <c r="AS679" s="144" t="s">
        <v>102</v>
      </c>
      <c r="AT679" s="144" t="s">
        <v>102</v>
      </c>
      <c r="AU679" s="144" t="s">
        <v>102</v>
      </c>
      <c r="AV679" s="143">
        <f>IF(ISERROR(AV678/AV674),0,AV678/AV674)</f>
        <v>5.5</v>
      </c>
      <c r="AW679" s="144"/>
      <c r="AX679" s="144" t="s">
        <v>102</v>
      </c>
      <c r="AY679" s="144"/>
      <c r="AZ679" s="144"/>
      <c r="BA679" s="144"/>
      <c r="BB679" s="144"/>
      <c r="BC679" s="144"/>
      <c r="BD679" s="143">
        <f>IF(ISERROR(BD678/BD674),0,BD678/BD674)</f>
        <v>0</v>
      </c>
    </row>
    <row r="680" spans="1:56" ht="12.75" hidden="1" customHeight="1" outlineLevel="2" x14ac:dyDescent="0.2">
      <c r="A680" s="268"/>
      <c r="B680" s="346"/>
      <c r="C680" s="8"/>
      <c r="D680" s="5"/>
      <c r="E680" s="5"/>
      <c r="F680" s="5"/>
      <c r="G680" s="15"/>
      <c r="H680" s="143"/>
      <c r="I680" s="144"/>
      <c r="J680" s="144"/>
      <c r="K680" s="144"/>
      <c r="L680" s="144"/>
      <c r="M680" s="144"/>
      <c r="N680" s="144"/>
      <c r="O680" s="144"/>
      <c r="P680" s="143"/>
      <c r="Q680" s="144"/>
      <c r="R680" s="144"/>
      <c r="S680" s="144"/>
      <c r="T680" s="144"/>
      <c r="U680" s="144"/>
      <c r="V680" s="144"/>
      <c r="W680" s="144"/>
      <c r="X680" s="143"/>
      <c r="Y680" s="144"/>
      <c r="Z680" s="144"/>
      <c r="AA680" s="144"/>
      <c r="AB680" s="144"/>
      <c r="AC680" s="144"/>
      <c r="AD680" s="144"/>
      <c r="AE680" s="144"/>
      <c r="AF680" s="143"/>
      <c r="AG680" s="144"/>
      <c r="AH680" s="144"/>
      <c r="AI680" s="144"/>
      <c r="AJ680" s="144"/>
      <c r="AK680" s="144"/>
      <c r="AL680" s="144"/>
      <c r="AM680" s="144"/>
      <c r="AN680" s="143"/>
      <c r="AO680" s="144"/>
      <c r="AP680" s="144"/>
      <c r="AQ680" s="144"/>
      <c r="AR680" s="144"/>
      <c r="AS680" s="144"/>
      <c r="AT680" s="144"/>
      <c r="AU680" s="144"/>
      <c r="AV680" s="143"/>
      <c r="AW680" s="144"/>
      <c r="AX680" s="144"/>
      <c r="AY680" s="144"/>
      <c r="AZ680" s="144"/>
      <c r="BA680" s="144"/>
      <c r="BB680" s="144"/>
      <c r="BC680" s="144"/>
      <c r="BD680" s="143"/>
    </row>
    <row r="681" spans="1:56" ht="12.75" hidden="1" customHeight="1" outlineLevel="2" x14ac:dyDescent="0.2">
      <c r="A681" s="268"/>
      <c r="B681" s="346"/>
      <c r="C681" s="8"/>
      <c r="D681" s="5"/>
      <c r="E681" s="5"/>
      <c r="F681" s="5"/>
      <c r="G681" s="15"/>
      <c r="H681" s="143"/>
      <c r="I681" s="144"/>
      <c r="J681" s="144"/>
      <c r="K681" s="144"/>
      <c r="L681" s="144"/>
      <c r="M681" s="144"/>
      <c r="N681" s="144"/>
      <c r="O681" s="144"/>
      <c r="P681" s="143"/>
      <c r="Q681" s="144"/>
      <c r="R681" s="144"/>
      <c r="S681" s="144"/>
      <c r="T681" s="144"/>
      <c r="U681" s="144"/>
      <c r="V681" s="144"/>
      <c r="W681" s="144"/>
      <c r="X681" s="143"/>
      <c r="Y681" s="144"/>
      <c r="Z681" s="144"/>
      <c r="AA681" s="144"/>
      <c r="AB681" s="144"/>
      <c r="AC681" s="144"/>
      <c r="AD681" s="144"/>
      <c r="AE681" s="144"/>
      <c r="AF681" s="143"/>
      <c r="AG681" s="144"/>
      <c r="AH681" s="144"/>
      <c r="AI681" s="144"/>
      <c r="AJ681" s="144"/>
      <c r="AK681" s="144"/>
      <c r="AL681" s="144"/>
      <c r="AM681" s="144"/>
      <c r="AN681" s="143"/>
      <c r="AO681" s="144"/>
      <c r="AP681" s="144"/>
      <c r="AQ681" s="144"/>
      <c r="AR681" s="144"/>
      <c r="AS681" s="144"/>
      <c r="AT681" s="144"/>
      <c r="AU681" s="144"/>
      <c r="AV681" s="143"/>
      <c r="AW681" s="144"/>
      <c r="AX681" s="144"/>
      <c r="AY681" s="144"/>
      <c r="AZ681" s="144"/>
      <c r="BA681" s="144"/>
      <c r="BB681" s="144"/>
      <c r="BC681" s="144"/>
      <c r="BD681" s="143"/>
    </row>
    <row r="682" spans="1:56" ht="12.75" hidden="1" customHeight="1" outlineLevel="2" x14ac:dyDescent="0.2">
      <c r="A682" s="268"/>
      <c r="B682" s="346"/>
      <c r="C682" s="8"/>
      <c r="D682" s="5"/>
      <c r="E682" s="5"/>
      <c r="F682" s="5"/>
      <c r="G682" s="15"/>
      <c r="H682" s="143"/>
      <c r="I682" s="144"/>
      <c r="J682" s="144"/>
      <c r="K682" s="144"/>
      <c r="L682" s="144"/>
      <c r="M682" s="144"/>
      <c r="N682" s="144"/>
      <c r="O682" s="144"/>
      <c r="P682" s="143"/>
      <c r="Q682" s="144"/>
      <c r="R682" s="144"/>
      <c r="S682" s="144"/>
      <c r="T682" s="144"/>
      <c r="U682" s="144"/>
      <c r="V682" s="144"/>
      <c r="W682" s="144"/>
      <c r="X682" s="143"/>
      <c r="Y682" s="144"/>
      <c r="Z682" s="144"/>
      <c r="AA682" s="144"/>
      <c r="AB682" s="144"/>
      <c r="AC682" s="144"/>
      <c r="AD682" s="144"/>
      <c r="AE682" s="144"/>
      <c r="AF682" s="143"/>
      <c r="AG682" s="144"/>
      <c r="AH682" s="144"/>
      <c r="AI682" s="144"/>
      <c r="AJ682" s="144"/>
      <c r="AK682" s="144"/>
      <c r="AL682" s="144"/>
      <c r="AM682" s="144"/>
      <c r="AN682" s="143"/>
      <c r="AO682" s="144"/>
      <c r="AP682" s="144"/>
      <c r="AQ682" s="144"/>
      <c r="AR682" s="144"/>
      <c r="AS682" s="144"/>
      <c r="AT682" s="144"/>
      <c r="AU682" s="144"/>
      <c r="AV682" s="143"/>
      <c r="AW682" s="144"/>
      <c r="AX682" s="144"/>
      <c r="AY682" s="144"/>
      <c r="AZ682" s="144"/>
      <c r="BA682" s="144"/>
      <c r="BB682" s="144"/>
      <c r="BC682" s="144"/>
      <c r="BD682" s="143"/>
    </row>
    <row r="683" spans="1:56" ht="12.75" hidden="1" customHeight="1" outlineLevel="2" x14ac:dyDescent="0.2">
      <c r="A683" s="268"/>
      <c r="B683" s="346"/>
      <c r="C683" s="8"/>
      <c r="D683" s="5"/>
      <c r="E683" s="5"/>
      <c r="F683" s="5"/>
      <c r="G683" s="15"/>
      <c r="H683" s="143"/>
      <c r="I683" s="144"/>
      <c r="J683" s="144"/>
      <c r="K683" s="144"/>
      <c r="L683" s="144"/>
      <c r="M683" s="144"/>
      <c r="N683" s="144"/>
      <c r="O683" s="144"/>
      <c r="P683" s="143"/>
      <c r="Q683" s="144"/>
      <c r="R683" s="144"/>
      <c r="S683" s="144"/>
      <c r="T683" s="144"/>
      <c r="U683" s="144"/>
      <c r="V683" s="144"/>
      <c r="W683" s="144"/>
      <c r="X683" s="143"/>
      <c r="Y683" s="144"/>
      <c r="Z683" s="144"/>
      <c r="AA683" s="144"/>
      <c r="AB683" s="144"/>
      <c r="AC683" s="144"/>
      <c r="AD683" s="144"/>
      <c r="AE683" s="144"/>
      <c r="AF683" s="143"/>
      <c r="AG683" s="144"/>
      <c r="AH683" s="144"/>
      <c r="AI683" s="144"/>
      <c r="AJ683" s="144"/>
      <c r="AK683" s="144"/>
      <c r="AL683" s="144"/>
      <c r="AM683" s="144"/>
      <c r="AN683" s="143"/>
      <c r="AO683" s="144"/>
      <c r="AP683" s="144"/>
      <c r="AQ683" s="144"/>
      <c r="AR683" s="144"/>
      <c r="AS683" s="144"/>
      <c r="AT683" s="144"/>
      <c r="AU683" s="144"/>
      <c r="AV683" s="143"/>
      <c r="AW683" s="144"/>
      <c r="AX683" s="144"/>
      <c r="AY683" s="144"/>
      <c r="AZ683" s="144"/>
      <c r="BA683" s="144"/>
      <c r="BB683" s="144"/>
      <c r="BC683" s="144"/>
      <c r="BD683" s="143"/>
    </row>
    <row r="684" spans="1:56" ht="12.75" hidden="1" customHeight="1" outlineLevel="2" x14ac:dyDescent="0.2">
      <c r="A684" s="267"/>
      <c r="B684" s="346" t="s">
        <v>99</v>
      </c>
      <c r="C684" s="8" t="s">
        <v>2</v>
      </c>
      <c r="D684" s="5" t="s">
        <v>9</v>
      </c>
      <c r="E684" s="5"/>
      <c r="F684" s="5"/>
      <c r="G684" s="15"/>
      <c r="H684" s="143"/>
      <c r="I684" s="144">
        <v>3</v>
      </c>
      <c r="J684" s="144">
        <v>2</v>
      </c>
      <c r="K684" s="144">
        <v>1</v>
      </c>
      <c r="L684" s="144">
        <v>0</v>
      </c>
      <c r="M684" s="144">
        <v>0</v>
      </c>
      <c r="N684" s="144">
        <v>1</v>
      </c>
      <c r="O684" s="144">
        <v>0</v>
      </c>
      <c r="P684" s="143">
        <f>SUM(I684:O684)</f>
        <v>7</v>
      </c>
      <c r="Q684" s="144">
        <v>0</v>
      </c>
      <c r="R684" s="144">
        <v>0</v>
      </c>
      <c r="S684" s="144">
        <v>1</v>
      </c>
      <c r="T684" s="144">
        <v>1</v>
      </c>
      <c r="U684" s="144">
        <v>0</v>
      </c>
      <c r="V684" s="144">
        <v>1</v>
      </c>
      <c r="W684" s="144">
        <v>0</v>
      </c>
      <c r="X684" s="143">
        <f>SUM(Q684:W684)</f>
        <v>3</v>
      </c>
      <c r="Y684" s="144">
        <v>0</v>
      </c>
      <c r="Z684" s="144">
        <v>0</v>
      </c>
      <c r="AA684" s="144">
        <v>2</v>
      </c>
      <c r="AB684" s="144">
        <v>0</v>
      </c>
      <c r="AC684" s="144">
        <v>0</v>
      </c>
      <c r="AD684" s="144">
        <v>0</v>
      </c>
      <c r="AE684" s="144">
        <v>0</v>
      </c>
      <c r="AF684" s="143">
        <f>SUM(Y684:AE684)</f>
        <v>2</v>
      </c>
      <c r="AG684" s="144">
        <v>1</v>
      </c>
      <c r="AH684" s="144">
        <v>1</v>
      </c>
      <c r="AI684" s="144">
        <v>1</v>
      </c>
      <c r="AJ684" s="144">
        <v>1</v>
      </c>
      <c r="AK684" s="144">
        <v>0</v>
      </c>
      <c r="AL684" s="144">
        <v>0</v>
      </c>
      <c r="AM684" s="144">
        <v>0</v>
      </c>
      <c r="AN684" s="143">
        <f>SUM(AG684:AM684)</f>
        <v>4</v>
      </c>
      <c r="AO684" s="144">
        <v>2</v>
      </c>
      <c r="AP684" s="144">
        <v>3</v>
      </c>
      <c r="AQ684" s="144">
        <v>0</v>
      </c>
      <c r="AR684" s="144">
        <v>1</v>
      </c>
      <c r="AS684" s="144">
        <v>0</v>
      </c>
      <c r="AT684" s="144">
        <v>0</v>
      </c>
      <c r="AU684" s="144">
        <v>0</v>
      </c>
      <c r="AV684" s="143">
        <f>SUM(AO684:AU684)</f>
        <v>6</v>
      </c>
      <c r="AW684" s="144"/>
      <c r="AX684" s="144"/>
      <c r="AY684" s="144"/>
      <c r="AZ684" s="144"/>
      <c r="BA684" s="144"/>
      <c r="BB684" s="144"/>
      <c r="BC684" s="144"/>
      <c r="BD684" s="143">
        <f>SUM(AW684:BC684)</f>
        <v>0</v>
      </c>
    </row>
    <row r="685" spans="1:56" ht="12.75" hidden="1" customHeight="1" outlineLevel="2" x14ac:dyDescent="0.2">
      <c r="A685" s="268"/>
      <c r="B685" s="346"/>
      <c r="C685" s="8" t="s">
        <v>3</v>
      </c>
      <c r="D685" s="5" t="s">
        <v>9</v>
      </c>
      <c r="E685" s="5"/>
      <c r="F685" s="5"/>
      <c r="G685" s="15"/>
      <c r="H685" s="143"/>
      <c r="I685" s="144">
        <v>3</v>
      </c>
      <c r="J685" s="144">
        <v>2</v>
      </c>
      <c r="K685" s="144">
        <v>1</v>
      </c>
      <c r="L685" s="144">
        <v>0</v>
      </c>
      <c r="M685" s="144">
        <v>0</v>
      </c>
      <c r="N685" s="144">
        <v>0</v>
      </c>
      <c r="O685" s="144">
        <v>0</v>
      </c>
      <c r="P685" s="143">
        <f>SUM(I685:O685)</f>
        <v>6</v>
      </c>
      <c r="Q685" s="144">
        <v>0</v>
      </c>
      <c r="R685" s="144">
        <v>0</v>
      </c>
      <c r="S685" s="144">
        <v>1</v>
      </c>
      <c r="T685" s="144">
        <v>1</v>
      </c>
      <c r="U685" s="144">
        <v>0</v>
      </c>
      <c r="V685" s="144">
        <v>1</v>
      </c>
      <c r="W685" s="144">
        <v>0</v>
      </c>
      <c r="X685" s="143">
        <f>SUM(Q685:W685)</f>
        <v>3</v>
      </c>
      <c r="Y685" s="144">
        <v>0</v>
      </c>
      <c r="Z685" s="144">
        <v>0</v>
      </c>
      <c r="AA685" s="144">
        <v>2</v>
      </c>
      <c r="AB685" s="144">
        <v>0</v>
      </c>
      <c r="AC685" s="144">
        <v>0</v>
      </c>
      <c r="AD685" s="144">
        <v>0</v>
      </c>
      <c r="AE685" s="144">
        <v>0</v>
      </c>
      <c r="AF685" s="143">
        <f>SUM(Y685:AE685)</f>
        <v>2</v>
      </c>
      <c r="AG685" s="144">
        <v>1</v>
      </c>
      <c r="AH685" s="144">
        <v>1</v>
      </c>
      <c r="AI685" s="144">
        <v>1</v>
      </c>
      <c r="AJ685" s="144">
        <v>1</v>
      </c>
      <c r="AK685" s="144">
        <v>0</v>
      </c>
      <c r="AL685" s="144">
        <v>0</v>
      </c>
      <c r="AM685" s="144">
        <v>0</v>
      </c>
      <c r="AN685" s="143">
        <f>SUM(AG685:AM685)</f>
        <v>4</v>
      </c>
      <c r="AO685" s="144">
        <v>2</v>
      </c>
      <c r="AP685" s="144">
        <v>3</v>
      </c>
      <c r="AQ685" s="144">
        <v>0</v>
      </c>
      <c r="AR685" s="144">
        <v>1</v>
      </c>
      <c r="AS685" s="144">
        <v>0</v>
      </c>
      <c r="AT685" s="144">
        <v>0</v>
      </c>
      <c r="AU685" s="144">
        <v>0</v>
      </c>
      <c r="AV685" s="143">
        <f>SUM(AO685:AU685)</f>
        <v>6</v>
      </c>
      <c r="AW685" s="144"/>
      <c r="AX685" s="144"/>
      <c r="AY685" s="144"/>
      <c r="AZ685" s="144"/>
      <c r="BA685" s="144"/>
      <c r="BB685" s="144"/>
      <c r="BC685" s="144"/>
      <c r="BD685" s="143">
        <f>SUM(AW685:BC685)</f>
        <v>0</v>
      </c>
    </row>
    <row r="686" spans="1:56" ht="12.75" hidden="1" customHeight="1" outlineLevel="2" x14ac:dyDescent="0.2">
      <c r="A686" s="268"/>
      <c r="B686" s="346"/>
      <c r="C686" s="8" t="s">
        <v>33</v>
      </c>
      <c r="D686" s="5" t="s">
        <v>9</v>
      </c>
      <c r="E686" s="5"/>
      <c r="F686" s="5"/>
      <c r="G686" s="15"/>
      <c r="H686" s="143"/>
      <c r="I686" s="144">
        <v>2</v>
      </c>
      <c r="J686" s="144">
        <v>2</v>
      </c>
      <c r="K686" s="144">
        <v>1</v>
      </c>
      <c r="L686" s="144">
        <v>0</v>
      </c>
      <c r="M686" s="144">
        <v>0</v>
      </c>
      <c r="N686" s="144">
        <v>0</v>
      </c>
      <c r="O686" s="144">
        <v>0</v>
      </c>
      <c r="P686" s="143">
        <f>SUM(I686:O686)</f>
        <v>5</v>
      </c>
      <c r="Q686" s="144">
        <v>0</v>
      </c>
      <c r="R686" s="144">
        <v>0</v>
      </c>
      <c r="S686" s="144">
        <v>1</v>
      </c>
      <c r="T686" s="144">
        <v>1</v>
      </c>
      <c r="U686" s="144">
        <v>0</v>
      </c>
      <c r="V686" s="144">
        <v>1</v>
      </c>
      <c r="W686" s="144">
        <v>0</v>
      </c>
      <c r="X686" s="143">
        <f>SUM(Q686:W686)</f>
        <v>3</v>
      </c>
      <c r="Y686" s="144">
        <v>0</v>
      </c>
      <c r="Z686" s="144">
        <v>0</v>
      </c>
      <c r="AA686" s="144">
        <v>1</v>
      </c>
      <c r="AB686" s="144">
        <v>0</v>
      </c>
      <c r="AC686" s="144">
        <v>0</v>
      </c>
      <c r="AD686" s="144">
        <v>0</v>
      </c>
      <c r="AE686" s="144">
        <v>0</v>
      </c>
      <c r="AF686" s="143">
        <f>SUM(Y686:AE686)</f>
        <v>1</v>
      </c>
      <c r="AG686" s="144">
        <v>1</v>
      </c>
      <c r="AH686" s="144">
        <v>1</v>
      </c>
      <c r="AI686" s="144">
        <v>1</v>
      </c>
      <c r="AJ686" s="144">
        <v>1</v>
      </c>
      <c r="AK686" s="144">
        <v>0</v>
      </c>
      <c r="AL686" s="144">
        <v>0</v>
      </c>
      <c r="AM686" s="144">
        <v>0</v>
      </c>
      <c r="AN686" s="143">
        <f>SUM(AG686:AM686)</f>
        <v>4</v>
      </c>
      <c r="AO686" s="144">
        <v>2</v>
      </c>
      <c r="AP686" s="144">
        <v>1</v>
      </c>
      <c r="AQ686" s="144">
        <v>0</v>
      </c>
      <c r="AR686" s="144">
        <v>1</v>
      </c>
      <c r="AS686" s="144">
        <v>0</v>
      </c>
      <c r="AT686" s="144">
        <v>0</v>
      </c>
      <c r="AU686" s="144">
        <v>0</v>
      </c>
      <c r="AV686" s="143">
        <f>SUM(AO686:AU686)</f>
        <v>4</v>
      </c>
      <c r="AW686" s="144"/>
      <c r="AX686" s="144"/>
      <c r="AY686" s="144"/>
      <c r="AZ686" s="144"/>
      <c r="BA686" s="144"/>
      <c r="BB686" s="144"/>
      <c r="BC686" s="144"/>
      <c r="BD686" s="143">
        <f>SUM(AW686:BC686)</f>
        <v>0</v>
      </c>
    </row>
    <row r="687" spans="1:56" s="2" customFormat="1" ht="12.75" hidden="1" customHeight="1" outlineLevel="2" x14ac:dyDescent="0.2">
      <c r="A687" s="268"/>
      <c r="B687" s="346"/>
      <c r="C687" s="8" t="s">
        <v>13</v>
      </c>
      <c r="D687" s="5" t="s">
        <v>4</v>
      </c>
      <c r="E687" s="5"/>
      <c r="F687" s="5"/>
      <c r="G687" s="15"/>
      <c r="H687" s="143"/>
      <c r="I687" s="144">
        <v>0.66666666666666663</v>
      </c>
      <c r="J687" s="144">
        <v>1</v>
      </c>
      <c r="K687" s="144">
        <v>1</v>
      </c>
      <c r="L687" s="144" t="s">
        <v>102</v>
      </c>
      <c r="M687" s="144" t="s">
        <v>102</v>
      </c>
      <c r="N687" s="144">
        <v>0</v>
      </c>
      <c r="O687" s="144" t="s">
        <v>102</v>
      </c>
      <c r="P687" s="143">
        <f>IF(ISERROR(P686/P684),0,P686/P684)</f>
        <v>0.7142857142857143</v>
      </c>
      <c r="Q687" s="144" t="s">
        <v>102</v>
      </c>
      <c r="R687" s="144" t="s">
        <v>102</v>
      </c>
      <c r="S687" s="144">
        <v>1</v>
      </c>
      <c r="T687" s="144">
        <v>1</v>
      </c>
      <c r="U687" s="144" t="s">
        <v>102</v>
      </c>
      <c r="V687" s="144">
        <v>1</v>
      </c>
      <c r="W687" s="144" t="s">
        <v>102</v>
      </c>
      <c r="X687" s="143">
        <f>IF(ISERROR(X686/X684),0,X686/X684)</f>
        <v>1</v>
      </c>
      <c r="Y687" s="144" t="s">
        <v>102</v>
      </c>
      <c r="Z687" s="144" t="s">
        <v>102</v>
      </c>
      <c r="AA687" s="144">
        <v>0.5</v>
      </c>
      <c r="AB687" s="144" t="s">
        <v>102</v>
      </c>
      <c r="AC687" s="144" t="s">
        <v>102</v>
      </c>
      <c r="AD687" s="144" t="s">
        <v>102</v>
      </c>
      <c r="AE687" s="144" t="s">
        <v>102</v>
      </c>
      <c r="AF687" s="143">
        <f>IF(ISERROR(AF686/AF684),0,AF686/AF684)</f>
        <v>0.5</v>
      </c>
      <c r="AG687" s="144">
        <v>1</v>
      </c>
      <c r="AH687" s="144">
        <v>1</v>
      </c>
      <c r="AI687" s="144">
        <v>1</v>
      </c>
      <c r="AJ687" s="144">
        <v>1</v>
      </c>
      <c r="AK687" s="144" t="s">
        <v>102</v>
      </c>
      <c r="AL687" s="144" t="s">
        <v>102</v>
      </c>
      <c r="AM687" s="144" t="s">
        <v>102</v>
      </c>
      <c r="AN687" s="143">
        <f>IF(ISERROR(AN686/AN684),0,AN686/AN684)</f>
        <v>1</v>
      </c>
      <c r="AO687" s="144">
        <v>1</v>
      </c>
      <c r="AP687" s="144">
        <v>0.33333333333333331</v>
      </c>
      <c r="AQ687" s="144" t="s">
        <v>102</v>
      </c>
      <c r="AR687" s="144">
        <v>1</v>
      </c>
      <c r="AS687" s="144" t="s">
        <v>102</v>
      </c>
      <c r="AT687" s="144" t="s">
        <v>102</v>
      </c>
      <c r="AU687" s="144" t="s">
        <v>102</v>
      </c>
      <c r="AV687" s="143">
        <f>IF(ISERROR(AV686/AV684),0,AV686/AV684)</f>
        <v>0.66666666666666663</v>
      </c>
      <c r="AW687" s="144"/>
      <c r="AX687" s="144" t="s">
        <v>102</v>
      </c>
      <c r="AY687" s="144"/>
      <c r="AZ687" s="144"/>
      <c r="BA687" s="144"/>
      <c r="BB687" s="144"/>
      <c r="BC687" s="144"/>
      <c r="BD687" s="143">
        <f>IF(ISERROR(BD686/BD684),0,BD686/BD684)</f>
        <v>0</v>
      </c>
    </row>
    <row r="688" spans="1:56" ht="12.75" hidden="1" customHeight="1" outlineLevel="2" x14ac:dyDescent="0.2">
      <c r="A688" s="268"/>
      <c r="B688" s="346"/>
      <c r="C688" s="8" t="s">
        <v>5</v>
      </c>
      <c r="D688" s="5" t="s">
        <v>4</v>
      </c>
      <c r="E688" s="5"/>
      <c r="F688" s="5"/>
      <c r="G688" s="15"/>
      <c r="H688" s="143"/>
      <c r="I688" s="144">
        <v>0</v>
      </c>
      <c r="J688" s="144">
        <v>0</v>
      </c>
      <c r="K688" s="144">
        <v>0</v>
      </c>
      <c r="L688" s="144" t="s">
        <v>102</v>
      </c>
      <c r="M688" s="144" t="s">
        <v>102</v>
      </c>
      <c r="N688" s="144">
        <v>1</v>
      </c>
      <c r="O688" s="144" t="s">
        <v>102</v>
      </c>
      <c r="P688" s="143">
        <f>IF(ISERROR((P684-P685)/P684),0,(P684-P685)/P684)</f>
        <v>0.14285714285714285</v>
      </c>
      <c r="Q688" s="144" t="s">
        <v>102</v>
      </c>
      <c r="R688" s="144" t="s">
        <v>102</v>
      </c>
      <c r="S688" s="144">
        <v>0</v>
      </c>
      <c r="T688" s="144">
        <v>0</v>
      </c>
      <c r="U688" s="144" t="s">
        <v>102</v>
      </c>
      <c r="V688" s="144">
        <v>0</v>
      </c>
      <c r="W688" s="144" t="s">
        <v>102</v>
      </c>
      <c r="X688" s="143">
        <f>IF(ISERROR((X684-X685)/X684),0,(X684-X685)/X684)</f>
        <v>0</v>
      </c>
      <c r="Y688" s="144" t="s">
        <v>102</v>
      </c>
      <c r="Z688" s="144" t="s">
        <v>102</v>
      </c>
      <c r="AA688" s="144">
        <v>0</v>
      </c>
      <c r="AB688" s="144" t="s">
        <v>102</v>
      </c>
      <c r="AC688" s="144" t="s">
        <v>102</v>
      </c>
      <c r="AD688" s="144" t="s">
        <v>102</v>
      </c>
      <c r="AE688" s="144" t="s">
        <v>102</v>
      </c>
      <c r="AF688" s="143">
        <f>IF(ISERROR((AF684-AF685)/AF684),0,(AF684-AF685)/AF684)</f>
        <v>0</v>
      </c>
      <c r="AG688" s="144">
        <v>0</v>
      </c>
      <c r="AH688" s="144">
        <v>0</v>
      </c>
      <c r="AI688" s="144">
        <v>0</v>
      </c>
      <c r="AJ688" s="144">
        <v>0</v>
      </c>
      <c r="AK688" s="144" t="s">
        <v>102</v>
      </c>
      <c r="AL688" s="144" t="s">
        <v>102</v>
      </c>
      <c r="AM688" s="144" t="s">
        <v>102</v>
      </c>
      <c r="AN688" s="143">
        <f>IF(ISERROR((AN684-AN685)/AN684),0,(AN684-AN685)/AN684)</f>
        <v>0</v>
      </c>
      <c r="AO688" s="144">
        <v>0</v>
      </c>
      <c r="AP688" s="144">
        <v>0</v>
      </c>
      <c r="AQ688" s="144" t="s">
        <v>102</v>
      </c>
      <c r="AR688" s="144">
        <v>0</v>
      </c>
      <c r="AS688" s="144" t="s">
        <v>102</v>
      </c>
      <c r="AT688" s="144" t="s">
        <v>102</v>
      </c>
      <c r="AU688" s="144" t="s">
        <v>102</v>
      </c>
      <c r="AV688" s="143">
        <f>IF(ISERROR((AV684-AV685)/AV684),0,(AV684-AV685)/AV684)</f>
        <v>0</v>
      </c>
      <c r="AW688" s="144"/>
      <c r="AX688" s="144" t="s">
        <v>102</v>
      </c>
      <c r="AY688" s="144"/>
      <c r="AZ688" s="144"/>
      <c r="BA688" s="144"/>
      <c r="BB688" s="144"/>
      <c r="BC688" s="144"/>
      <c r="BD688" s="143">
        <f>IF(ISERROR((BD684-BD685)/BD684),0,(BD684-BD685)/BD684)</f>
        <v>0</v>
      </c>
    </row>
    <row r="689" spans="1:56" ht="12.75" hidden="1" customHeight="1" outlineLevel="3" x14ac:dyDescent="0.2">
      <c r="A689" s="268"/>
      <c r="B689" s="346"/>
      <c r="C689" s="8" t="s">
        <v>46</v>
      </c>
      <c r="D689" s="5"/>
      <c r="E689" s="5"/>
      <c r="F689" s="5"/>
      <c r="G689" s="15"/>
      <c r="H689" s="143"/>
      <c r="I689" s="144">
        <v>350</v>
      </c>
      <c r="J689" s="144">
        <v>22</v>
      </c>
      <c r="K689" s="144">
        <v>1</v>
      </c>
      <c r="L689" s="144">
        <v>0</v>
      </c>
      <c r="M689" s="144">
        <v>0</v>
      </c>
      <c r="N689" s="144">
        <v>0</v>
      </c>
      <c r="O689" s="144">
        <v>0</v>
      </c>
      <c r="P689" s="143">
        <f>SUM(I689:O689)</f>
        <v>373</v>
      </c>
      <c r="Q689" s="144">
        <v>0</v>
      </c>
      <c r="R689" s="144">
        <v>0</v>
      </c>
      <c r="S689" s="144">
        <v>0</v>
      </c>
      <c r="T689" s="144">
        <v>0</v>
      </c>
      <c r="U689" s="144">
        <v>0</v>
      </c>
      <c r="V689" s="144">
        <v>1</v>
      </c>
      <c r="W689" s="144">
        <v>0</v>
      </c>
      <c r="X689" s="143">
        <f>SUM(Q689:W689)</f>
        <v>1</v>
      </c>
      <c r="Y689" s="144">
        <v>0</v>
      </c>
      <c r="Z689" s="144">
        <v>0</v>
      </c>
      <c r="AA689" s="144">
        <v>36</v>
      </c>
      <c r="AB689" s="144">
        <v>0</v>
      </c>
      <c r="AC689" s="144">
        <v>0</v>
      </c>
      <c r="AD689" s="144">
        <v>0</v>
      </c>
      <c r="AE689" s="144">
        <v>0</v>
      </c>
      <c r="AF689" s="143">
        <f>SUM(Y689:AE689)</f>
        <v>36</v>
      </c>
      <c r="AG689" s="144">
        <v>1</v>
      </c>
      <c r="AH689" s="144">
        <v>1</v>
      </c>
      <c r="AI689" s="144">
        <v>1</v>
      </c>
      <c r="AJ689" s="144">
        <v>1</v>
      </c>
      <c r="AK689" s="144">
        <v>0</v>
      </c>
      <c r="AL689" s="144">
        <v>0</v>
      </c>
      <c r="AM689" s="144">
        <v>0</v>
      </c>
      <c r="AN689" s="143">
        <f>SUM(AG689:AM689)</f>
        <v>4</v>
      </c>
      <c r="AO689" s="144">
        <v>5</v>
      </c>
      <c r="AP689" s="144">
        <v>200</v>
      </c>
      <c r="AQ689" s="144">
        <v>0</v>
      </c>
      <c r="AR689" s="144">
        <v>1</v>
      </c>
      <c r="AS689" s="144">
        <v>0</v>
      </c>
      <c r="AT689" s="144">
        <v>0</v>
      </c>
      <c r="AU689" s="144">
        <v>0</v>
      </c>
      <c r="AV689" s="143">
        <f>SUM(AO689:AU689)</f>
        <v>206</v>
      </c>
      <c r="AW689" s="144"/>
      <c r="AX689" s="144"/>
      <c r="AY689" s="144"/>
      <c r="AZ689" s="144"/>
      <c r="BA689" s="144"/>
      <c r="BB689" s="144"/>
      <c r="BC689" s="144"/>
      <c r="BD689" s="143">
        <f>SUM(AW689:BC689)</f>
        <v>0</v>
      </c>
    </row>
    <row r="690" spans="1:56" ht="12.75" hidden="1" customHeight="1" outlineLevel="2" collapsed="1" x14ac:dyDescent="0.2">
      <c r="A690" s="268"/>
      <c r="B690" s="346"/>
      <c r="C690" s="8" t="s">
        <v>14</v>
      </c>
      <c r="D690" s="5"/>
      <c r="E690" s="5"/>
      <c r="F690" s="5"/>
      <c r="G690" s="15"/>
      <c r="H690" s="143"/>
      <c r="I690" s="144">
        <v>116.66666666666667</v>
      </c>
      <c r="J690" s="144">
        <v>11</v>
      </c>
      <c r="K690" s="144">
        <v>1</v>
      </c>
      <c r="L690" s="144" t="s">
        <v>102</v>
      </c>
      <c r="M690" s="144" t="s">
        <v>102</v>
      </c>
      <c r="N690" s="144" t="s">
        <v>102</v>
      </c>
      <c r="O690" s="144" t="s">
        <v>102</v>
      </c>
      <c r="P690" s="143">
        <f>IF(ISERROR(P689/P685),0,P689/P685)</f>
        <v>62.166666666666664</v>
      </c>
      <c r="Q690" s="144" t="s">
        <v>102</v>
      </c>
      <c r="R690" s="144" t="s">
        <v>102</v>
      </c>
      <c r="S690" s="144">
        <v>0</v>
      </c>
      <c r="T690" s="144">
        <v>0</v>
      </c>
      <c r="U690" s="144" t="s">
        <v>102</v>
      </c>
      <c r="V690" s="144">
        <v>1</v>
      </c>
      <c r="W690" s="144" t="s">
        <v>102</v>
      </c>
      <c r="X690" s="143">
        <f>IF(ISERROR(X689/X685),0,X689/X685)</f>
        <v>0.33333333333333331</v>
      </c>
      <c r="Y690" s="144" t="s">
        <v>102</v>
      </c>
      <c r="Z690" s="144" t="s">
        <v>102</v>
      </c>
      <c r="AA690" s="144">
        <v>18</v>
      </c>
      <c r="AB690" s="144" t="s">
        <v>102</v>
      </c>
      <c r="AC690" s="144" t="s">
        <v>102</v>
      </c>
      <c r="AD690" s="144" t="s">
        <v>102</v>
      </c>
      <c r="AE690" s="144" t="s">
        <v>102</v>
      </c>
      <c r="AF690" s="143">
        <f>IF(ISERROR(AF689/AF685),0,AF689/AF685)</f>
        <v>18</v>
      </c>
      <c r="AG690" s="144">
        <v>1</v>
      </c>
      <c r="AH690" s="144">
        <v>1</v>
      </c>
      <c r="AI690" s="144">
        <v>1</v>
      </c>
      <c r="AJ690" s="144">
        <v>1</v>
      </c>
      <c r="AK690" s="144" t="s">
        <v>102</v>
      </c>
      <c r="AL690" s="144" t="s">
        <v>102</v>
      </c>
      <c r="AM690" s="144" t="s">
        <v>102</v>
      </c>
      <c r="AN690" s="143">
        <f>IF(ISERROR(AN689/AN685),0,AN689/AN685)</f>
        <v>1</v>
      </c>
      <c r="AO690" s="144">
        <v>2.5</v>
      </c>
      <c r="AP690" s="144">
        <v>66.666666666666671</v>
      </c>
      <c r="AQ690" s="144" t="s">
        <v>102</v>
      </c>
      <c r="AR690" s="144">
        <v>1</v>
      </c>
      <c r="AS690" s="144" t="s">
        <v>102</v>
      </c>
      <c r="AT690" s="144" t="s">
        <v>102</v>
      </c>
      <c r="AU690" s="144" t="s">
        <v>102</v>
      </c>
      <c r="AV690" s="143">
        <f>IF(ISERROR(AV689/AV685),0,AV689/AV685)</f>
        <v>34.333333333333336</v>
      </c>
      <c r="AW690" s="144"/>
      <c r="AX690" s="144" t="s">
        <v>102</v>
      </c>
      <c r="AY690" s="144"/>
      <c r="AZ690" s="144"/>
      <c r="BA690" s="144"/>
      <c r="BB690" s="144"/>
      <c r="BC690" s="144"/>
      <c r="BD690" s="143">
        <f>IF(ISERROR(BD689/BD685),0,BD689/BD685)</f>
        <v>0</v>
      </c>
    </row>
    <row r="691" spans="1:56" ht="12.75" hidden="1" customHeight="1" outlineLevel="2" x14ac:dyDescent="0.2">
      <c r="A691" s="268"/>
      <c r="B691" s="346"/>
      <c r="C691" s="8"/>
      <c r="D691" s="5"/>
      <c r="E691" s="5"/>
      <c r="F691" s="5"/>
      <c r="G691" s="15"/>
      <c r="H691" s="143"/>
      <c r="I691" s="144"/>
      <c r="J691" s="144"/>
      <c r="K691" s="144"/>
      <c r="L691" s="144"/>
      <c r="M691" s="144"/>
      <c r="N691" s="144"/>
      <c r="O691" s="144"/>
      <c r="P691" s="143"/>
      <c r="Q691" s="144"/>
      <c r="R691" s="144"/>
      <c r="S691" s="144"/>
      <c r="T691" s="144"/>
      <c r="U691" s="144"/>
      <c r="V691" s="144"/>
      <c r="W691" s="144"/>
      <c r="X691" s="143"/>
      <c r="Y691" s="144"/>
      <c r="Z691" s="144"/>
      <c r="AA691" s="144"/>
      <c r="AB691" s="144"/>
      <c r="AC691" s="144"/>
      <c r="AD691" s="144"/>
      <c r="AE691" s="144"/>
      <c r="AF691" s="143"/>
      <c r="AG691" s="144"/>
      <c r="AH691" s="144"/>
      <c r="AI691" s="144"/>
      <c r="AJ691" s="144"/>
      <c r="AK691" s="144"/>
      <c r="AL691" s="144"/>
      <c r="AM691" s="144"/>
      <c r="AN691" s="143"/>
      <c r="AO691" s="144"/>
      <c r="AP691" s="144"/>
      <c r="AQ691" s="144"/>
      <c r="AR691" s="144"/>
      <c r="AS691" s="144"/>
      <c r="AT691" s="144"/>
      <c r="AU691" s="144"/>
      <c r="AV691" s="143"/>
      <c r="AW691" s="144"/>
      <c r="AX691" s="144"/>
      <c r="AY691" s="144"/>
      <c r="AZ691" s="144"/>
      <c r="BA691" s="144"/>
      <c r="BB691" s="144"/>
      <c r="BC691" s="144"/>
      <c r="BD691" s="143"/>
    </row>
    <row r="692" spans="1:56" ht="12.75" hidden="1" customHeight="1" outlineLevel="2" x14ac:dyDescent="0.2">
      <c r="A692" s="268"/>
      <c r="B692" s="346"/>
      <c r="C692" s="8"/>
      <c r="D692" s="5"/>
      <c r="E692" s="5"/>
      <c r="F692" s="5"/>
      <c r="G692" s="15"/>
      <c r="H692" s="143"/>
      <c r="I692" s="144"/>
      <c r="J692" s="144"/>
      <c r="K692" s="144"/>
      <c r="L692" s="144"/>
      <c r="M692" s="144"/>
      <c r="N692" s="144"/>
      <c r="O692" s="144"/>
      <c r="P692" s="143"/>
      <c r="Q692" s="144"/>
      <c r="R692" s="144"/>
      <c r="S692" s="144"/>
      <c r="T692" s="144"/>
      <c r="U692" s="144"/>
      <c r="V692" s="144"/>
      <c r="W692" s="144"/>
      <c r="X692" s="143"/>
      <c r="Y692" s="144"/>
      <c r="Z692" s="144"/>
      <c r="AA692" s="144"/>
      <c r="AB692" s="144"/>
      <c r="AC692" s="144"/>
      <c r="AD692" s="144"/>
      <c r="AE692" s="144"/>
      <c r="AF692" s="143"/>
      <c r="AG692" s="144"/>
      <c r="AH692" s="144"/>
      <c r="AI692" s="144"/>
      <c r="AJ692" s="144"/>
      <c r="AK692" s="144"/>
      <c r="AL692" s="144"/>
      <c r="AM692" s="144"/>
      <c r="AN692" s="143"/>
      <c r="AO692" s="144"/>
      <c r="AP692" s="144"/>
      <c r="AQ692" s="144"/>
      <c r="AR692" s="144"/>
      <c r="AS692" s="144"/>
      <c r="AT692" s="144"/>
      <c r="AU692" s="144"/>
      <c r="AV692" s="143"/>
      <c r="AW692" s="144"/>
      <c r="AX692" s="144"/>
      <c r="AY692" s="144"/>
      <c r="AZ692" s="144"/>
      <c r="BA692" s="144"/>
      <c r="BB692" s="144"/>
      <c r="BC692" s="144"/>
      <c r="BD692" s="143"/>
    </row>
    <row r="693" spans="1:56" ht="12.75" hidden="1" customHeight="1" outlineLevel="2" x14ac:dyDescent="0.2">
      <c r="A693" s="268"/>
      <c r="B693" s="346"/>
      <c r="C693" s="8"/>
      <c r="D693" s="5"/>
      <c r="E693" s="5"/>
      <c r="F693" s="5"/>
      <c r="G693" s="15"/>
      <c r="H693" s="143"/>
      <c r="I693" s="144"/>
      <c r="J693" s="144"/>
      <c r="K693" s="144"/>
      <c r="L693" s="144"/>
      <c r="M693" s="144"/>
      <c r="N693" s="144"/>
      <c r="O693" s="144"/>
      <c r="P693" s="143"/>
      <c r="Q693" s="144"/>
      <c r="R693" s="144"/>
      <c r="S693" s="144"/>
      <c r="T693" s="144"/>
      <c r="U693" s="144"/>
      <c r="V693" s="144"/>
      <c r="W693" s="144"/>
      <c r="X693" s="143"/>
      <c r="Y693" s="144"/>
      <c r="Z693" s="144"/>
      <c r="AA693" s="144"/>
      <c r="AB693" s="144"/>
      <c r="AC693" s="144"/>
      <c r="AD693" s="144"/>
      <c r="AE693" s="144"/>
      <c r="AF693" s="143"/>
      <c r="AG693" s="144"/>
      <c r="AH693" s="144"/>
      <c r="AI693" s="144"/>
      <c r="AJ693" s="144"/>
      <c r="AK693" s="144"/>
      <c r="AL693" s="144"/>
      <c r="AM693" s="144"/>
      <c r="AN693" s="143"/>
      <c r="AO693" s="144"/>
      <c r="AP693" s="144"/>
      <c r="AQ693" s="144"/>
      <c r="AR693" s="144"/>
      <c r="AS693" s="144"/>
      <c r="AT693" s="144"/>
      <c r="AU693" s="144"/>
      <c r="AV693" s="143"/>
      <c r="AW693" s="144"/>
      <c r="AX693" s="144"/>
      <c r="AY693" s="144"/>
      <c r="AZ693" s="144"/>
      <c r="BA693" s="144"/>
      <c r="BB693" s="144"/>
      <c r="BC693" s="144"/>
      <c r="BD693" s="143"/>
    </row>
    <row r="694" spans="1:56" ht="12.75" hidden="1" customHeight="1" outlineLevel="2" x14ac:dyDescent="0.2">
      <c r="A694" s="268"/>
      <c r="B694" s="346"/>
      <c r="C694" s="8"/>
      <c r="D694" s="5"/>
      <c r="E694" s="5"/>
      <c r="F694" s="5"/>
      <c r="G694" s="15"/>
      <c r="H694" s="143"/>
      <c r="I694" s="144"/>
      <c r="J694" s="144"/>
      <c r="K694" s="144"/>
      <c r="L694" s="144"/>
      <c r="M694" s="144"/>
      <c r="N694" s="144"/>
      <c r="O694" s="144"/>
      <c r="P694" s="143"/>
      <c r="Q694" s="144"/>
      <c r="R694" s="144"/>
      <c r="S694" s="144"/>
      <c r="T694" s="144"/>
      <c r="U694" s="144"/>
      <c r="V694" s="144"/>
      <c r="W694" s="144"/>
      <c r="X694" s="143"/>
      <c r="Y694" s="144"/>
      <c r="Z694" s="144"/>
      <c r="AA694" s="144"/>
      <c r="AB694" s="144"/>
      <c r="AC694" s="144"/>
      <c r="AD694" s="144"/>
      <c r="AE694" s="144"/>
      <c r="AF694" s="143"/>
      <c r="AG694" s="144"/>
      <c r="AH694" s="144"/>
      <c r="AI694" s="144"/>
      <c r="AJ694" s="144"/>
      <c r="AK694" s="144"/>
      <c r="AL694" s="144"/>
      <c r="AM694" s="144"/>
      <c r="AN694" s="143"/>
      <c r="AO694" s="144"/>
      <c r="AP694" s="144"/>
      <c r="AQ694" s="144"/>
      <c r="AR694" s="144"/>
      <c r="AS694" s="144"/>
      <c r="AT694" s="144"/>
      <c r="AU694" s="144"/>
      <c r="AV694" s="143"/>
      <c r="AW694" s="144"/>
      <c r="AX694" s="144"/>
      <c r="AY694" s="144"/>
      <c r="AZ694" s="144"/>
      <c r="BA694" s="144"/>
      <c r="BB694" s="144"/>
      <c r="BC694" s="144"/>
      <c r="BD694" s="143"/>
    </row>
    <row r="695" spans="1:56" ht="12.75" hidden="1" customHeight="1" outlineLevel="1" collapsed="1" x14ac:dyDescent="0.2">
      <c r="A695" s="267"/>
      <c r="B695" s="346"/>
      <c r="C695" s="8"/>
      <c r="D695" s="5"/>
      <c r="E695" s="5"/>
      <c r="F695" s="5"/>
      <c r="G695" s="15"/>
      <c r="H695" s="143"/>
      <c r="I695" s="144"/>
      <c r="J695" s="144"/>
      <c r="K695" s="144"/>
      <c r="L695" s="144"/>
      <c r="M695" s="144"/>
      <c r="N695" s="144"/>
      <c r="O695" s="144"/>
      <c r="P695" s="143"/>
      <c r="Q695" s="144"/>
      <c r="R695" s="144"/>
      <c r="S695" s="144"/>
      <c r="T695" s="144"/>
      <c r="U695" s="144"/>
      <c r="V695" s="144"/>
      <c r="W695" s="144"/>
      <c r="X695" s="143"/>
      <c r="Y695" s="144"/>
      <c r="Z695" s="144"/>
      <c r="AA695" s="144"/>
      <c r="AB695" s="144"/>
      <c r="AC695" s="144"/>
      <c r="AD695" s="144"/>
      <c r="AE695" s="144"/>
      <c r="AF695" s="143"/>
      <c r="AG695" s="144"/>
      <c r="AH695" s="144"/>
      <c r="AI695" s="144"/>
      <c r="AJ695" s="144"/>
      <c r="AK695" s="144"/>
      <c r="AL695" s="144"/>
      <c r="AM695" s="144"/>
      <c r="AN695" s="143"/>
      <c r="AO695" s="144"/>
      <c r="AP695" s="144"/>
      <c r="AQ695" s="144"/>
      <c r="AR695" s="144"/>
      <c r="AS695" s="144"/>
      <c r="AT695" s="144"/>
      <c r="AU695" s="144"/>
      <c r="AV695" s="143"/>
      <c r="AW695" s="144"/>
      <c r="AX695" s="144"/>
      <c r="AY695" s="144"/>
      <c r="AZ695" s="144"/>
      <c r="BA695" s="144"/>
      <c r="BB695" s="144"/>
      <c r="BC695" s="144"/>
      <c r="BD695" s="143"/>
    </row>
    <row r="696" spans="1:56" ht="12.75" hidden="1" customHeight="1" outlineLevel="1" x14ac:dyDescent="0.2">
      <c r="A696" s="268"/>
      <c r="B696" s="346"/>
      <c r="C696" s="8"/>
      <c r="D696" s="5"/>
      <c r="E696" s="5"/>
      <c r="F696" s="5"/>
      <c r="G696" s="15"/>
      <c r="H696" s="143"/>
      <c r="I696" s="144"/>
      <c r="J696" s="144"/>
      <c r="K696" s="144"/>
      <c r="L696" s="144"/>
      <c r="M696" s="144"/>
      <c r="N696" s="144"/>
      <c r="O696" s="144"/>
      <c r="P696" s="143"/>
      <c r="Q696" s="144"/>
      <c r="R696" s="144"/>
      <c r="S696" s="144"/>
      <c r="T696" s="144"/>
      <c r="U696" s="144"/>
      <c r="V696" s="144"/>
      <c r="W696" s="144"/>
      <c r="X696" s="143"/>
      <c r="Y696" s="144"/>
      <c r="Z696" s="144"/>
      <c r="AA696" s="144"/>
      <c r="AB696" s="144"/>
      <c r="AC696" s="144"/>
      <c r="AD696" s="144"/>
      <c r="AE696" s="144"/>
      <c r="AF696" s="143"/>
      <c r="AG696" s="144"/>
      <c r="AH696" s="144"/>
      <c r="AI696" s="144"/>
      <c r="AJ696" s="144"/>
      <c r="AK696" s="144"/>
      <c r="AL696" s="144"/>
      <c r="AM696" s="144"/>
      <c r="AN696" s="143"/>
      <c r="AO696" s="144"/>
      <c r="AP696" s="144"/>
      <c r="AQ696" s="144"/>
      <c r="AR696" s="144"/>
      <c r="AS696" s="144"/>
      <c r="AT696" s="144"/>
      <c r="AU696" s="144"/>
      <c r="AV696" s="143"/>
      <c r="AW696" s="144"/>
      <c r="AX696" s="144"/>
      <c r="AY696" s="144"/>
      <c r="AZ696" s="144"/>
      <c r="BA696" s="144"/>
      <c r="BB696" s="144"/>
      <c r="BC696" s="144"/>
      <c r="BD696" s="143"/>
    </row>
    <row r="697" spans="1:56" ht="12.75" hidden="1" customHeight="1" outlineLevel="1" x14ac:dyDescent="0.2">
      <c r="A697" s="268"/>
      <c r="B697" s="346"/>
      <c r="C697" s="8"/>
      <c r="D697" s="5"/>
      <c r="E697" s="5"/>
      <c r="F697" s="5"/>
      <c r="G697" s="15"/>
      <c r="H697" s="143"/>
      <c r="I697" s="144"/>
      <c r="J697" s="144"/>
      <c r="K697" s="144"/>
      <c r="L697" s="144"/>
      <c r="M697" s="144"/>
      <c r="N697" s="144"/>
      <c r="O697" s="144"/>
      <c r="P697" s="143"/>
      <c r="Q697" s="144"/>
      <c r="R697" s="144"/>
      <c r="S697" s="144"/>
      <c r="T697" s="144"/>
      <c r="U697" s="144"/>
      <c r="V697" s="144"/>
      <c r="W697" s="144"/>
      <c r="X697" s="143"/>
      <c r="Y697" s="144"/>
      <c r="Z697" s="144"/>
      <c r="AA697" s="144"/>
      <c r="AB697" s="144"/>
      <c r="AC697" s="144"/>
      <c r="AD697" s="144"/>
      <c r="AE697" s="144"/>
      <c r="AF697" s="143"/>
      <c r="AG697" s="144"/>
      <c r="AH697" s="144"/>
      <c r="AI697" s="144"/>
      <c r="AJ697" s="144"/>
      <c r="AK697" s="144"/>
      <c r="AL697" s="144"/>
      <c r="AM697" s="144"/>
      <c r="AN697" s="143"/>
      <c r="AO697" s="144"/>
      <c r="AP697" s="144"/>
      <c r="AQ697" s="144"/>
      <c r="AR697" s="144"/>
      <c r="AS697" s="144"/>
      <c r="AT697" s="144"/>
      <c r="AU697" s="144"/>
      <c r="AV697" s="143"/>
      <c r="AW697" s="144"/>
      <c r="AX697" s="144"/>
      <c r="AY697" s="144"/>
      <c r="AZ697" s="144"/>
      <c r="BA697" s="144"/>
      <c r="BB697" s="144"/>
      <c r="BC697" s="144"/>
      <c r="BD697" s="143"/>
    </row>
    <row r="698" spans="1:56" s="2" customFormat="1" ht="12.75" hidden="1" customHeight="1" outlineLevel="1" x14ac:dyDescent="0.2">
      <c r="A698" s="268"/>
      <c r="B698" s="346"/>
      <c r="C698" s="8"/>
      <c r="D698" s="5"/>
      <c r="E698" s="5"/>
      <c r="F698" s="5"/>
      <c r="G698" s="15"/>
      <c r="H698" s="143"/>
      <c r="I698" s="144"/>
      <c r="J698" s="144"/>
      <c r="K698" s="144"/>
      <c r="L698" s="144"/>
      <c r="M698" s="144"/>
      <c r="N698" s="144"/>
      <c r="O698" s="144"/>
      <c r="P698" s="143"/>
      <c r="Q698" s="144"/>
      <c r="R698" s="144"/>
      <c r="S698" s="144"/>
      <c r="T698" s="144"/>
      <c r="U698" s="144"/>
      <c r="V698" s="144"/>
      <c r="W698" s="144"/>
      <c r="X698" s="143"/>
      <c r="Y698" s="144"/>
      <c r="Z698" s="144"/>
      <c r="AA698" s="144"/>
      <c r="AB698" s="144"/>
      <c r="AC698" s="144"/>
      <c r="AD698" s="144"/>
      <c r="AE698" s="144"/>
      <c r="AF698" s="143"/>
      <c r="AG698" s="144"/>
      <c r="AH698" s="144"/>
      <c r="AI698" s="144"/>
      <c r="AJ698" s="144"/>
      <c r="AK698" s="144"/>
      <c r="AL698" s="144"/>
      <c r="AM698" s="144"/>
      <c r="AN698" s="143"/>
      <c r="AO698" s="144"/>
      <c r="AP698" s="144"/>
      <c r="AQ698" s="144"/>
      <c r="AR698" s="144"/>
      <c r="AS698" s="144"/>
      <c r="AT698" s="144"/>
      <c r="AU698" s="144"/>
      <c r="AV698" s="143"/>
      <c r="AW698" s="144"/>
      <c r="AX698" s="144"/>
      <c r="AY698" s="144"/>
      <c r="AZ698" s="144"/>
      <c r="BA698" s="144"/>
      <c r="BB698" s="144"/>
      <c r="BC698" s="144"/>
      <c r="BD698" s="143"/>
    </row>
    <row r="699" spans="1:56" ht="12.75" hidden="1" customHeight="1" outlineLevel="1" x14ac:dyDescent="0.2">
      <c r="A699" s="268"/>
      <c r="B699" s="346"/>
      <c r="C699" s="8"/>
      <c r="D699" s="5"/>
      <c r="E699" s="5"/>
      <c r="F699" s="5"/>
      <c r="G699" s="15"/>
      <c r="H699" s="143"/>
      <c r="I699" s="144"/>
      <c r="J699" s="144"/>
      <c r="K699" s="144"/>
      <c r="L699" s="144"/>
      <c r="M699" s="144"/>
      <c r="N699" s="144"/>
      <c r="O699" s="144"/>
      <c r="P699" s="143"/>
      <c r="Q699" s="144"/>
      <c r="R699" s="144"/>
      <c r="S699" s="144"/>
      <c r="T699" s="144"/>
      <c r="U699" s="144"/>
      <c r="V699" s="144"/>
      <c r="W699" s="144"/>
      <c r="X699" s="143"/>
      <c r="Y699" s="144"/>
      <c r="Z699" s="144"/>
      <c r="AA699" s="144"/>
      <c r="AB699" s="144"/>
      <c r="AC699" s="144"/>
      <c r="AD699" s="144"/>
      <c r="AE699" s="144"/>
      <c r="AF699" s="143"/>
      <c r="AG699" s="144"/>
      <c r="AH699" s="144"/>
      <c r="AI699" s="144"/>
      <c r="AJ699" s="144"/>
      <c r="AK699" s="144"/>
      <c r="AL699" s="144"/>
      <c r="AM699" s="144"/>
      <c r="AN699" s="143"/>
      <c r="AO699" s="144"/>
      <c r="AP699" s="144"/>
      <c r="AQ699" s="144"/>
      <c r="AR699" s="144"/>
      <c r="AS699" s="144"/>
      <c r="AT699" s="144"/>
      <c r="AU699" s="144"/>
      <c r="AV699" s="143"/>
      <c r="AW699" s="144"/>
      <c r="AX699" s="144"/>
      <c r="AY699" s="144"/>
      <c r="AZ699" s="144"/>
      <c r="BA699" s="144"/>
      <c r="BB699" s="144"/>
      <c r="BC699" s="144"/>
      <c r="BD699" s="143"/>
    </row>
    <row r="700" spans="1:56" ht="12.75" hidden="1" customHeight="1" outlineLevel="2" x14ac:dyDescent="0.2">
      <c r="A700" s="268"/>
      <c r="B700" s="346"/>
      <c r="C700" s="8"/>
      <c r="D700" s="5"/>
      <c r="E700" s="5"/>
      <c r="F700" s="5"/>
      <c r="G700" s="15"/>
      <c r="H700" s="143"/>
      <c r="I700" s="144"/>
      <c r="J700" s="144"/>
      <c r="K700" s="144"/>
      <c r="L700" s="144"/>
      <c r="M700" s="144"/>
      <c r="N700" s="144"/>
      <c r="O700" s="144"/>
      <c r="P700" s="143"/>
      <c r="Q700" s="144"/>
      <c r="R700" s="144"/>
      <c r="S700" s="144"/>
      <c r="T700" s="144"/>
      <c r="U700" s="144"/>
      <c r="V700" s="144"/>
      <c r="W700" s="144"/>
      <c r="X700" s="143"/>
      <c r="Y700" s="144"/>
      <c r="Z700" s="144"/>
      <c r="AA700" s="144"/>
      <c r="AB700" s="144"/>
      <c r="AC700" s="144"/>
      <c r="AD700" s="144"/>
      <c r="AE700" s="144"/>
      <c r="AF700" s="143"/>
      <c r="AG700" s="144"/>
      <c r="AH700" s="144"/>
      <c r="AI700" s="144"/>
      <c r="AJ700" s="144"/>
      <c r="AK700" s="144"/>
      <c r="AL700" s="144"/>
      <c r="AM700" s="144"/>
      <c r="AN700" s="143"/>
      <c r="AO700" s="144"/>
      <c r="AP700" s="144"/>
      <c r="AQ700" s="144"/>
      <c r="AR700" s="144"/>
      <c r="AS700" s="144"/>
      <c r="AT700" s="144"/>
      <c r="AU700" s="144"/>
      <c r="AV700" s="143"/>
      <c r="AW700" s="144"/>
      <c r="AX700" s="144"/>
      <c r="AY700" s="144"/>
      <c r="AZ700" s="144"/>
      <c r="BA700" s="144"/>
      <c r="BB700" s="144"/>
      <c r="BC700" s="144"/>
      <c r="BD700" s="143"/>
    </row>
    <row r="701" spans="1:56" ht="12.75" hidden="1" customHeight="1" outlineLevel="1" collapsed="1" x14ac:dyDescent="0.2">
      <c r="A701" s="268"/>
      <c r="B701" s="346"/>
      <c r="C701" s="8"/>
      <c r="D701" s="5"/>
      <c r="E701" s="5"/>
      <c r="F701" s="5"/>
      <c r="G701" s="15"/>
      <c r="H701" s="143"/>
      <c r="I701" s="144"/>
      <c r="J701" s="144"/>
      <c r="K701" s="144"/>
      <c r="L701" s="144"/>
      <c r="M701" s="144"/>
      <c r="N701" s="144"/>
      <c r="O701" s="144"/>
      <c r="P701" s="143"/>
      <c r="Q701" s="144"/>
      <c r="R701" s="144"/>
      <c r="S701" s="144"/>
      <c r="T701" s="144"/>
      <c r="U701" s="144"/>
      <c r="V701" s="144"/>
      <c r="W701" s="144"/>
      <c r="X701" s="143"/>
      <c r="Y701" s="144"/>
      <c r="Z701" s="144"/>
      <c r="AA701" s="144"/>
      <c r="AB701" s="144"/>
      <c r="AC701" s="144"/>
      <c r="AD701" s="144"/>
      <c r="AE701" s="144"/>
      <c r="AF701" s="143"/>
      <c r="AG701" s="144"/>
      <c r="AH701" s="144"/>
      <c r="AI701" s="144"/>
      <c r="AJ701" s="144"/>
      <c r="AK701" s="144"/>
      <c r="AL701" s="144"/>
      <c r="AM701" s="144"/>
      <c r="AN701" s="143"/>
      <c r="AO701" s="144"/>
      <c r="AP701" s="144"/>
      <c r="AQ701" s="144"/>
      <c r="AR701" s="144"/>
      <c r="AS701" s="144"/>
      <c r="AT701" s="144"/>
      <c r="AU701" s="144"/>
      <c r="AV701" s="143"/>
      <c r="AW701" s="144"/>
      <c r="AX701" s="144"/>
      <c r="AY701" s="144"/>
      <c r="AZ701" s="144"/>
      <c r="BA701" s="144"/>
      <c r="BB701" s="144"/>
      <c r="BC701" s="144"/>
      <c r="BD701" s="143"/>
    </row>
    <row r="702" spans="1:56" ht="12.75" hidden="1" customHeight="1" outlineLevel="1" x14ac:dyDescent="0.2">
      <c r="A702" s="268"/>
      <c r="B702" s="346"/>
      <c r="C702" s="8"/>
      <c r="D702" s="5"/>
      <c r="E702" s="5"/>
      <c r="F702" s="5"/>
      <c r="G702" s="15"/>
      <c r="H702" s="143"/>
      <c r="I702" s="144"/>
      <c r="J702" s="144"/>
      <c r="K702" s="144"/>
      <c r="L702" s="144"/>
      <c r="M702" s="144"/>
      <c r="N702" s="144"/>
      <c r="O702" s="144"/>
      <c r="P702" s="143"/>
      <c r="Q702" s="144"/>
      <c r="R702" s="144"/>
      <c r="S702" s="144"/>
      <c r="T702" s="144"/>
      <c r="U702" s="144"/>
      <c r="V702" s="144"/>
      <c r="W702" s="144"/>
      <c r="X702" s="143"/>
      <c r="Y702" s="144"/>
      <c r="Z702" s="144"/>
      <c r="AA702" s="144"/>
      <c r="AB702" s="144"/>
      <c r="AC702" s="144"/>
      <c r="AD702" s="144"/>
      <c r="AE702" s="144"/>
      <c r="AF702" s="143"/>
      <c r="AG702" s="144"/>
      <c r="AH702" s="144"/>
      <c r="AI702" s="144"/>
      <c r="AJ702" s="144"/>
      <c r="AK702" s="144"/>
      <c r="AL702" s="144"/>
      <c r="AM702" s="144"/>
      <c r="AN702" s="143"/>
      <c r="AO702" s="144"/>
      <c r="AP702" s="144"/>
      <c r="AQ702" s="144"/>
      <c r="AR702" s="144"/>
      <c r="AS702" s="144"/>
      <c r="AT702" s="144"/>
      <c r="AU702" s="144"/>
      <c r="AV702" s="143"/>
      <c r="AW702" s="144"/>
      <c r="AX702" s="144"/>
      <c r="AY702" s="144"/>
      <c r="AZ702" s="144"/>
      <c r="BA702" s="144"/>
      <c r="BB702" s="144"/>
      <c r="BC702" s="144"/>
      <c r="BD702" s="143"/>
    </row>
    <row r="703" spans="1:56" ht="12.75" hidden="1" customHeight="1" outlineLevel="1" x14ac:dyDescent="0.2">
      <c r="A703" s="268"/>
      <c r="B703" s="346"/>
      <c r="C703" s="8"/>
      <c r="D703" s="5"/>
      <c r="E703" s="5"/>
      <c r="F703" s="5"/>
      <c r="G703" s="15"/>
      <c r="H703" s="143"/>
      <c r="I703" s="144"/>
      <c r="J703" s="144"/>
      <c r="K703" s="144"/>
      <c r="L703" s="144"/>
      <c r="M703" s="144"/>
      <c r="N703" s="144"/>
      <c r="O703" s="144"/>
      <c r="P703" s="143"/>
      <c r="Q703" s="144"/>
      <c r="R703" s="144"/>
      <c r="S703" s="144"/>
      <c r="T703" s="144"/>
      <c r="U703" s="144"/>
      <c r="V703" s="144"/>
      <c r="W703" s="144"/>
      <c r="X703" s="143"/>
      <c r="Y703" s="144"/>
      <c r="Z703" s="144"/>
      <c r="AA703" s="144"/>
      <c r="AB703" s="144"/>
      <c r="AC703" s="144"/>
      <c r="AD703" s="144"/>
      <c r="AE703" s="144"/>
      <c r="AF703" s="143"/>
      <c r="AG703" s="144"/>
      <c r="AH703" s="144"/>
      <c r="AI703" s="144"/>
      <c r="AJ703" s="144"/>
      <c r="AK703" s="144"/>
      <c r="AL703" s="144"/>
      <c r="AM703" s="144"/>
      <c r="AN703" s="143"/>
      <c r="AO703" s="144"/>
      <c r="AP703" s="144"/>
      <c r="AQ703" s="144"/>
      <c r="AR703" s="144"/>
      <c r="AS703" s="144"/>
      <c r="AT703" s="144"/>
      <c r="AU703" s="144"/>
      <c r="AV703" s="143"/>
      <c r="AW703" s="144"/>
      <c r="AX703" s="144"/>
      <c r="AY703" s="144"/>
      <c r="AZ703" s="144"/>
      <c r="BA703" s="144"/>
      <c r="BB703" s="144"/>
      <c r="BC703" s="144"/>
      <c r="BD703" s="143"/>
    </row>
    <row r="704" spans="1:56" ht="12.75" hidden="1" customHeight="1" outlineLevel="1" x14ac:dyDescent="0.2">
      <c r="A704" s="268"/>
      <c r="B704" s="346"/>
      <c r="C704" s="8"/>
      <c r="D704" s="5"/>
      <c r="E704" s="5"/>
      <c r="F704" s="5"/>
      <c r="G704" s="15"/>
      <c r="H704" s="143"/>
      <c r="I704" s="144"/>
      <c r="J704" s="144"/>
      <c r="K704" s="144"/>
      <c r="L704" s="144"/>
      <c r="M704" s="144"/>
      <c r="N704" s="144"/>
      <c r="O704" s="144"/>
      <c r="P704" s="143"/>
      <c r="Q704" s="144"/>
      <c r="R704" s="144"/>
      <c r="S704" s="144"/>
      <c r="T704" s="144"/>
      <c r="U704" s="144"/>
      <c r="V704" s="144"/>
      <c r="W704" s="144"/>
      <c r="X704" s="143"/>
      <c r="Y704" s="144"/>
      <c r="Z704" s="144"/>
      <c r="AA704" s="144"/>
      <c r="AB704" s="144"/>
      <c r="AC704" s="144"/>
      <c r="AD704" s="144"/>
      <c r="AE704" s="144"/>
      <c r="AF704" s="143"/>
      <c r="AG704" s="144"/>
      <c r="AH704" s="144"/>
      <c r="AI704" s="144"/>
      <c r="AJ704" s="144"/>
      <c r="AK704" s="144"/>
      <c r="AL704" s="144"/>
      <c r="AM704" s="144"/>
      <c r="AN704" s="143"/>
      <c r="AO704" s="144"/>
      <c r="AP704" s="144"/>
      <c r="AQ704" s="144"/>
      <c r="AR704" s="144"/>
      <c r="AS704" s="144"/>
      <c r="AT704" s="144"/>
      <c r="AU704" s="144"/>
      <c r="AV704" s="143"/>
      <c r="AW704" s="144"/>
      <c r="AX704" s="144"/>
      <c r="AY704" s="144"/>
      <c r="AZ704" s="144"/>
      <c r="BA704" s="144"/>
      <c r="BB704" s="144"/>
      <c r="BC704" s="144"/>
      <c r="BD704" s="143"/>
    </row>
    <row r="705" spans="1:56" ht="12.75" hidden="1" customHeight="1" outlineLevel="1" x14ac:dyDescent="0.2">
      <c r="A705" s="268"/>
      <c r="B705" s="346"/>
      <c r="C705" s="8"/>
      <c r="D705" s="5"/>
      <c r="E705" s="5"/>
      <c r="F705" s="5"/>
      <c r="G705" s="15"/>
      <c r="H705" s="143"/>
      <c r="I705" s="144"/>
      <c r="J705" s="144"/>
      <c r="K705" s="144"/>
      <c r="L705" s="144"/>
      <c r="M705" s="144"/>
      <c r="N705" s="144"/>
      <c r="O705" s="144"/>
      <c r="P705" s="143"/>
      <c r="Q705" s="144"/>
      <c r="R705" s="144"/>
      <c r="S705" s="144"/>
      <c r="T705" s="144"/>
      <c r="U705" s="144"/>
      <c r="V705" s="144"/>
      <c r="W705" s="144"/>
      <c r="X705" s="143"/>
      <c r="Y705" s="144"/>
      <c r="Z705" s="144"/>
      <c r="AA705" s="144"/>
      <c r="AB705" s="144"/>
      <c r="AC705" s="144"/>
      <c r="AD705" s="144"/>
      <c r="AE705" s="144"/>
      <c r="AF705" s="143"/>
      <c r="AG705" s="144"/>
      <c r="AH705" s="144"/>
      <c r="AI705" s="144"/>
      <c r="AJ705" s="144"/>
      <c r="AK705" s="144"/>
      <c r="AL705" s="144"/>
      <c r="AM705" s="144"/>
      <c r="AN705" s="143"/>
      <c r="AO705" s="144"/>
      <c r="AP705" s="144"/>
      <c r="AQ705" s="144"/>
      <c r="AR705" s="144"/>
      <c r="AS705" s="144"/>
      <c r="AT705" s="144"/>
      <c r="AU705" s="144"/>
      <c r="AV705" s="143"/>
      <c r="AW705" s="144"/>
      <c r="AX705" s="144"/>
      <c r="AY705" s="144"/>
      <c r="AZ705" s="144"/>
      <c r="BA705" s="144"/>
      <c r="BB705" s="144"/>
      <c r="BC705" s="144"/>
      <c r="BD705" s="143"/>
    </row>
    <row r="706" spans="1:56" ht="12.75" hidden="1" customHeight="1" outlineLevel="1" x14ac:dyDescent="0.2">
      <c r="A706" s="268"/>
      <c r="B706" s="59"/>
      <c r="C706" s="8"/>
      <c r="D706" s="5"/>
      <c r="E706" s="5"/>
      <c r="F706" s="5"/>
      <c r="G706" s="15"/>
      <c r="H706" s="143"/>
      <c r="I706" s="144"/>
      <c r="J706" s="144"/>
      <c r="K706" s="144"/>
      <c r="L706" s="144"/>
      <c r="M706" s="144"/>
      <c r="N706" s="144"/>
      <c r="O706" s="144"/>
      <c r="P706" s="143"/>
      <c r="Q706" s="144"/>
      <c r="R706" s="144"/>
      <c r="S706" s="144"/>
      <c r="T706" s="144"/>
      <c r="U706" s="144"/>
      <c r="V706" s="144"/>
      <c r="W706" s="144"/>
      <c r="X706" s="143"/>
      <c r="Y706" s="144"/>
      <c r="Z706" s="144"/>
      <c r="AA706" s="144"/>
      <c r="AB706" s="144"/>
      <c r="AC706" s="144"/>
      <c r="AD706" s="144"/>
      <c r="AE706" s="144"/>
      <c r="AF706" s="143"/>
      <c r="AG706" s="144"/>
      <c r="AH706" s="144"/>
      <c r="AI706" s="144"/>
      <c r="AJ706" s="144"/>
      <c r="AK706" s="144"/>
      <c r="AL706" s="144"/>
      <c r="AM706" s="144"/>
      <c r="AN706" s="143"/>
      <c r="AO706" s="144"/>
      <c r="AP706" s="144"/>
      <c r="AQ706" s="144"/>
      <c r="AR706" s="144"/>
      <c r="AS706" s="144"/>
      <c r="AT706" s="144"/>
      <c r="AU706" s="144"/>
      <c r="AV706" s="143"/>
      <c r="AW706" s="144"/>
      <c r="AX706" s="144"/>
      <c r="AY706" s="144"/>
      <c r="AZ706" s="144"/>
      <c r="BA706" s="144"/>
      <c r="BB706" s="144"/>
      <c r="BC706" s="144"/>
      <c r="BD706" s="143"/>
    </row>
    <row r="707" spans="1:56" customFormat="1" hidden="1" outlineLevel="1" x14ac:dyDescent="0.2">
      <c r="A707" s="22"/>
      <c r="B707" s="61"/>
      <c r="C707" s="8" t="s">
        <v>35</v>
      </c>
      <c r="D707" s="5"/>
      <c r="E707" s="5"/>
      <c r="F707" s="5"/>
      <c r="G707" s="17"/>
      <c r="H707" s="143"/>
      <c r="I707" s="150"/>
      <c r="J707" s="150"/>
      <c r="K707" s="150"/>
      <c r="L707" s="150"/>
      <c r="M707" s="150"/>
      <c r="N707" s="150"/>
      <c r="O707" s="150"/>
      <c r="P707" s="143"/>
      <c r="Q707" s="150"/>
      <c r="R707" s="150"/>
      <c r="S707" s="150"/>
      <c r="T707" s="150"/>
      <c r="U707" s="150"/>
      <c r="V707" s="150"/>
      <c r="W707" s="150"/>
      <c r="X707" s="143"/>
      <c r="Y707" s="150"/>
      <c r="Z707" s="150"/>
      <c r="AA707" s="150"/>
      <c r="AB707" s="150"/>
      <c r="AC707" s="150"/>
      <c r="AD707" s="150"/>
      <c r="AE707" s="150"/>
      <c r="AF707" s="143"/>
      <c r="AG707" s="150"/>
      <c r="AH707" s="150"/>
      <c r="AI707" s="150"/>
      <c r="AJ707" s="150"/>
      <c r="AK707" s="150"/>
      <c r="AL707" s="150"/>
      <c r="AM707" s="150"/>
      <c r="AN707" s="143"/>
      <c r="AO707" s="150"/>
      <c r="AP707" s="150"/>
      <c r="AQ707" s="150"/>
      <c r="AR707" s="150"/>
      <c r="AS707" s="150"/>
      <c r="AT707" s="150"/>
      <c r="AU707" s="150"/>
      <c r="AV707" s="143"/>
      <c r="AW707" s="150"/>
      <c r="AX707" s="150"/>
      <c r="AY707" s="150"/>
      <c r="AZ707" s="150"/>
      <c r="BA707" s="150"/>
      <c r="BB707" s="150"/>
      <c r="BC707" s="150"/>
      <c r="BD707" s="143"/>
    </row>
    <row r="708" spans="1:56" customFormat="1" collapsed="1" x14ac:dyDescent="0.2">
      <c r="A708" s="295"/>
      <c r="B708" s="63" t="s">
        <v>27</v>
      </c>
      <c r="C708" s="23" t="s">
        <v>28</v>
      </c>
      <c r="D708" s="11"/>
      <c r="E708" s="11"/>
      <c r="F708" s="11"/>
      <c r="G708" s="12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  <c r="AA708" s="149"/>
      <c r="AB708" s="149"/>
      <c r="AC708" s="149"/>
      <c r="AD708" s="149"/>
      <c r="AE708" s="149"/>
      <c r="AF708" s="149"/>
      <c r="AG708" s="149"/>
      <c r="AH708" s="149"/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9"/>
      <c r="AX708" s="149"/>
      <c r="AY708" s="149"/>
      <c r="AZ708" s="149"/>
      <c r="BA708" s="149"/>
      <c r="BB708" s="149"/>
      <c r="BC708" s="149"/>
      <c r="BD708" s="149"/>
    </row>
    <row r="709" spans="1:56" customFormat="1" x14ac:dyDescent="0.2">
      <c r="A709" s="22"/>
      <c r="B709" s="68"/>
      <c r="C709" s="8" t="s">
        <v>2</v>
      </c>
      <c r="D709" s="5" t="s">
        <v>9</v>
      </c>
      <c r="E709" s="5"/>
      <c r="F709" s="5"/>
      <c r="G709" s="15"/>
      <c r="H709" s="143">
        <f>SUMIF($I$3:$BD$3,$H$3,$I709:$BD709)</f>
        <v>20916</v>
      </c>
      <c r="I709" s="150">
        <f t="shared" ref="I709:K711" si="216">I739+I750+I761+I772+I783+I794+I805+I816+I827+I838+I849+I860+I871+I882+I893+I904</f>
        <v>971</v>
      </c>
      <c r="J709" s="150">
        <f t="shared" si="216"/>
        <v>912</v>
      </c>
      <c r="K709" s="150">
        <f t="shared" si="216"/>
        <v>835</v>
      </c>
      <c r="L709" s="150">
        <f>L739+L750+L761+L772+L783+L794+L805+L816+L827+L838+L849+L860+L871+L882+L893+L904</f>
        <v>912</v>
      </c>
      <c r="M709" s="150">
        <f t="shared" ref="M709:W709" si="217">M739+M750+M761+M772+M783+M794+M805+M816+M827+M838+M849+M860+M871+M882+M893+M904</f>
        <v>1224</v>
      </c>
      <c r="N709" s="150">
        <f t="shared" si="217"/>
        <v>1681</v>
      </c>
      <c r="O709" s="150">
        <f t="shared" si="217"/>
        <v>746</v>
      </c>
      <c r="P709" s="143">
        <f t="shared" si="217"/>
        <v>7281</v>
      </c>
      <c r="Q709" s="150">
        <f t="shared" si="217"/>
        <v>890</v>
      </c>
      <c r="R709" s="150">
        <f t="shared" si="217"/>
        <v>905</v>
      </c>
      <c r="S709" s="150">
        <f t="shared" si="217"/>
        <v>757</v>
      </c>
      <c r="T709" s="150">
        <f t="shared" si="217"/>
        <v>699</v>
      </c>
      <c r="U709" s="150">
        <f t="shared" si="217"/>
        <v>633</v>
      </c>
      <c r="V709" s="150">
        <f t="shared" si="217"/>
        <v>447</v>
      </c>
      <c r="W709" s="150">
        <f t="shared" si="217"/>
        <v>370</v>
      </c>
      <c r="X709" s="143">
        <f>X739+X750+X761+X772+X783+X794+X805+X816+X827+X838+X849+X860+X871+X882+X893+X904</f>
        <v>4701</v>
      </c>
      <c r="Y709" s="150">
        <f t="shared" ref="Y709:BD711" si="218">Y739+Y750+Y761+Y772+Y783+Y794+Y805+Y816+Y827+Y838+Y849+Y860+Y871+Y882+Y893+Y904</f>
        <v>540</v>
      </c>
      <c r="Z709" s="150">
        <f t="shared" si="218"/>
        <v>554</v>
      </c>
      <c r="AA709" s="150">
        <f t="shared" si="218"/>
        <v>685</v>
      </c>
      <c r="AB709" s="150">
        <f t="shared" si="218"/>
        <v>717</v>
      </c>
      <c r="AC709" s="150">
        <f t="shared" si="218"/>
        <v>621</v>
      </c>
      <c r="AD709" s="150">
        <f t="shared" si="218"/>
        <v>264</v>
      </c>
      <c r="AE709" s="150">
        <f t="shared" si="218"/>
        <v>223</v>
      </c>
      <c r="AF709" s="143">
        <f t="shared" si="218"/>
        <v>3604</v>
      </c>
      <c r="AG709" s="150">
        <f t="shared" si="218"/>
        <v>710</v>
      </c>
      <c r="AH709" s="150">
        <f t="shared" si="218"/>
        <v>677</v>
      </c>
      <c r="AI709" s="150">
        <f t="shared" ref="AI709:AL711" si="219">AI739+AI750+AI761+AI772+AI783+AI794+AI805+AI816+AI827+AI838+AI849+AI860+AI871+AI882+AI893+AI904</f>
        <v>635</v>
      </c>
      <c r="AJ709" s="150">
        <f t="shared" si="219"/>
        <v>767</v>
      </c>
      <c r="AK709" s="150">
        <f t="shared" si="219"/>
        <v>820</v>
      </c>
      <c r="AL709" s="150">
        <f t="shared" si="219"/>
        <v>965</v>
      </c>
      <c r="AM709" s="150">
        <f t="shared" si="218"/>
        <v>429</v>
      </c>
      <c r="AN709" s="143">
        <f t="shared" si="218"/>
        <v>5003</v>
      </c>
      <c r="AO709" s="150">
        <f t="shared" si="218"/>
        <v>772</v>
      </c>
      <c r="AP709" s="150">
        <f t="shared" si="218"/>
        <v>798</v>
      </c>
      <c r="AQ709" s="150">
        <f t="shared" si="218"/>
        <v>932</v>
      </c>
      <c r="AR709" s="150">
        <f t="shared" si="218"/>
        <v>928</v>
      </c>
      <c r="AS709" s="150">
        <f t="shared" si="218"/>
        <v>731</v>
      </c>
      <c r="AT709" s="150">
        <f t="shared" si="218"/>
        <v>474</v>
      </c>
      <c r="AU709" s="150">
        <f t="shared" si="218"/>
        <v>546</v>
      </c>
      <c r="AV709" s="143">
        <f t="shared" si="218"/>
        <v>5181</v>
      </c>
      <c r="AW709" s="150">
        <f t="shared" si="218"/>
        <v>0</v>
      </c>
      <c r="AX709" s="150">
        <f t="shared" si="218"/>
        <v>0</v>
      </c>
      <c r="AY709" s="150">
        <f t="shared" si="218"/>
        <v>0</v>
      </c>
      <c r="AZ709" s="150">
        <f t="shared" si="218"/>
        <v>0</v>
      </c>
      <c r="BA709" s="150">
        <f t="shared" si="218"/>
        <v>0</v>
      </c>
      <c r="BB709" s="150">
        <f t="shared" si="218"/>
        <v>0</v>
      </c>
      <c r="BC709" s="150">
        <f t="shared" si="218"/>
        <v>0</v>
      </c>
      <c r="BD709" s="143">
        <f t="shared" si="218"/>
        <v>0</v>
      </c>
    </row>
    <row r="710" spans="1:56" customFormat="1" x14ac:dyDescent="0.2">
      <c r="A710" s="22"/>
      <c r="B710" s="68"/>
      <c r="C710" s="21" t="s">
        <v>20</v>
      </c>
      <c r="D710" s="5" t="s">
        <v>9</v>
      </c>
      <c r="E710" s="5"/>
      <c r="F710" s="5"/>
      <c r="G710" s="15"/>
      <c r="H710" s="143">
        <f>SUMIF($I$3:$BD$3,$H$3,$I710:$BD710)</f>
        <v>20000</v>
      </c>
      <c r="I710" s="150">
        <f t="shared" si="216"/>
        <v>938</v>
      </c>
      <c r="J710" s="150">
        <f t="shared" si="216"/>
        <v>898</v>
      </c>
      <c r="K710" s="150">
        <f t="shared" si="216"/>
        <v>816</v>
      </c>
      <c r="L710" s="150">
        <f>L740+L751+L762+L773+L784+L795+L806+L817+L828+L839+L850+L861+L872+L883+L894+L905</f>
        <v>881</v>
      </c>
      <c r="M710" s="150">
        <f t="shared" ref="M710:W710" si="220">M740+M751+M762+M773+M784+M795+M806+M817+M828+M839+M850+M861+M872+M883+M894+M905</f>
        <v>1165</v>
      </c>
      <c r="N710" s="150">
        <f t="shared" si="220"/>
        <v>1430</v>
      </c>
      <c r="O710" s="150">
        <f t="shared" si="220"/>
        <v>737</v>
      </c>
      <c r="P710" s="143">
        <f t="shared" si="220"/>
        <v>6865</v>
      </c>
      <c r="Q710" s="150">
        <f t="shared" si="220"/>
        <v>878</v>
      </c>
      <c r="R710" s="150">
        <f t="shared" si="220"/>
        <v>857</v>
      </c>
      <c r="S710" s="150">
        <f t="shared" si="220"/>
        <v>745</v>
      </c>
      <c r="T710" s="150">
        <f t="shared" si="220"/>
        <v>698</v>
      </c>
      <c r="U710" s="150">
        <f t="shared" si="220"/>
        <v>630</v>
      </c>
      <c r="V710" s="150">
        <f t="shared" si="220"/>
        <v>439</v>
      </c>
      <c r="W710" s="150">
        <f t="shared" si="220"/>
        <v>366</v>
      </c>
      <c r="X710" s="143">
        <f>X740+X751+X762+X773+X784+X795+X806+X817+X828+X839+X850+X861+X872+X883+X894+X905</f>
        <v>4613</v>
      </c>
      <c r="Y710" s="150">
        <f t="shared" si="218"/>
        <v>538</v>
      </c>
      <c r="Z710" s="150">
        <f t="shared" si="218"/>
        <v>553</v>
      </c>
      <c r="AA710" s="150">
        <f t="shared" si="218"/>
        <v>676</v>
      </c>
      <c r="AB710" s="150">
        <f t="shared" si="218"/>
        <v>691</v>
      </c>
      <c r="AC710" s="150">
        <f t="shared" si="218"/>
        <v>618</v>
      </c>
      <c r="AD710" s="150">
        <f t="shared" si="218"/>
        <v>259</v>
      </c>
      <c r="AE710" s="150">
        <f t="shared" si="218"/>
        <v>211</v>
      </c>
      <c r="AF710" s="143">
        <f t="shared" si="218"/>
        <v>3546</v>
      </c>
      <c r="AG710" s="150">
        <f t="shared" si="218"/>
        <v>493</v>
      </c>
      <c r="AH710" s="150">
        <f t="shared" si="218"/>
        <v>628</v>
      </c>
      <c r="AI710" s="150">
        <f t="shared" si="219"/>
        <v>621</v>
      </c>
      <c r="AJ710" s="150">
        <f t="shared" si="219"/>
        <v>743</v>
      </c>
      <c r="AK710" s="150">
        <f t="shared" si="219"/>
        <v>811</v>
      </c>
      <c r="AL710" s="150">
        <f t="shared" si="219"/>
        <v>949</v>
      </c>
      <c r="AM710" s="150">
        <f t="shared" si="218"/>
        <v>427</v>
      </c>
      <c r="AN710" s="143">
        <f t="shared" si="218"/>
        <v>4672</v>
      </c>
      <c r="AO710" s="150">
        <f t="shared" si="218"/>
        <v>768</v>
      </c>
      <c r="AP710" s="150">
        <f t="shared" si="218"/>
        <v>758</v>
      </c>
      <c r="AQ710" s="150">
        <f t="shared" si="218"/>
        <v>871</v>
      </c>
      <c r="AR710" s="150">
        <f t="shared" si="218"/>
        <v>905</v>
      </c>
      <c r="AS710" s="150">
        <f t="shared" si="218"/>
        <v>707</v>
      </c>
      <c r="AT710" s="150">
        <f t="shared" si="218"/>
        <v>463</v>
      </c>
      <c r="AU710" s="150">
        <f t="shared" si="218"/>
        <v>530</v>
      </c>
      <c r="AV710" s="143">
        <f t="shared" si="218"/>
        <v>5002</v>
      </c>
      <c r="AW710" s="150">
        <f t="shared" si="218"/>
        <v>0</v>
      </c>
      <c r="AX710" s="150">
        <f t="shared" si="218"/>
        <v>0</v>
      </c>
      <c r="AY710" s="150">
        <f t="shared" si="218"/>
        <v>0</v>
      </c>
      <c r="AZ710" s="150">
        <f t="shared" si="218"/>
        <v>0</v>
      </c>
      <c r="BA710" s="150">
        <f t="shared" si="218"/>
        <v>0</v>
      </c>
      <c r="BB710" s="150">
        <f t="shared" si="218"/>
        <v>0</v>
      </c>
      <c r="BC710" s="150">
        <f t="shared" si="218"/>
        <v>0</v>
      </c>
      <c r="BD710" s="143">
        <f t="shared" si="218"/>
        <v>0</v>
      </c>
    </row>
    <row r="711" spans="1:56" customFormat="1" x14ac:dyDescent="0.2">
      <c r="A711" s="22"/>
      <c r="B711" s="68"/>
      <c r="C711" s="21" t="s">
        <v>33</v>
      </c>
      <c r="D711" s="5" t="s">
        <v>9</v>
      </c>
      <c r="E711" s="5"/>
      <c r="F711" s="5"/>
      <c r="G711" s="15"/>
      <c r="H711" s="143">
        <f>SUMIF($I$3:$BD$3,$H$3,$I711:$BD711)</f>
        <v>16127</v>
      </c>
      <c r="I711" s="150">
        <f t="shared" si="216"/>
        <v>811</v>
      </c>
      <c r="J711" s="150">
        <f t="shared" si="216"/>
        <v>848</v>
      </c>
      <c r="K711" s="150">
        <f t="shared" si="216"/>
        <v>711</v>
      </c>
      <c r="L711" s="150">
        <f>L741+L752+L763+L774+L785+L796+L807+L818+L829+L840+L851+L862+L873+L884+L895+L906</f>
        <v>775</v>
      </c>
      <c r="M711" s="150">
        <f t="shared" ref="M711:W711" si="221">M741+M752+M763+M774+M785+M796+M807+M818+M829+M840+M851+M862+M873+M884+M895+M906</f>
        <v>907</v>
      </c>
      <c r="N711" s="150">
        <f t="shared" si="221"/>
        <v>31</v>
      </c>
      <c r="O711" s="150">
        <f t="shared" si="221"/>
        <v>697</v>
      </c>
      <c r="P711" s="143">
        <f t="shared" si="221"/>
        <v>4780</v>
      </c>
      <c r="Q711" s="150">
        <f t="shared" si="221"/>
        <v>773</v>
      </c>
      <c r="R711" s="150">
        <f t="shared" si="221"/>
        <v>581</v>
      </c>
      <c r="S711" s="150">
        <f t="shared" si="221"/>
        <v>669</v>
      </c>
      <c r="T711" s="150">
        <f t="shared" si="221"/>
        <v>677</v>
      </c>
      <c r="U711" s="150">
        <f t="shared" si="221"/>
        <v>616</v>
      </c>
      <c r="V711" s="150">
        <f t="shared" si="221"/>
        <v>389</v>
      </c>
      <c r="W711" s="150">
        <f t="shared" si="221"/>
        <v>352</v>
      </c>
      <c r="X711" s="143">
        <f>X741+X752+X763+X774+X785+X796+X807+X818+X829+X840+X851+X862+X873+X884+X895+X906</f>
        <v>4057</v>
      </c>
      <c r="Y711" s="150">
        <f t="shared" si="218"/>
        <v>535</v>
      </c>
      <c r="Z711" s="150">
        <f t="shared" si="218"/>
        <v>543</v>
      </c>
      <c r="AA711" s="150">
        <f t="shared" si="218"/>
        <v>641</v>
      </c>
      <c r="AB711" s="150">
        <f t="shared" si="218"/>
        <v>573</v>
      </c>
      <c r="AC711" s="150">
        <f t="shared" si="218"/>
        <v>599</v>
      </c>
      <c r="AD711" s="150">
        <f t="shared" si="218"/>
        <v>245</v>
      </c>
      <c r="AE711" s="150">
        <f t="shared" si="218"/>
        <v>185</v>
      </c>
      <c r="AF711" s="143">
        <f t="shared" si="218"/>
        <v>3321</v>
      </c>
      <c r="AG711" s="150">
        <f t="shared" si="218"/>
        <v>374</v>
      </c>
      <c r="AH711" s="150">
        <f t="shared" si="218"/>
        <v>425</v>
      </c>
      <c r="AI711" s="150">
        <f t="shared" si="219"/>
        <v>563</v>
      </c>
      <c r="AJ711" s="150">
        <f t="shared" si="219"/>
        <v>621</v>
      </c>
      <c r="AK711" s="150">
        <f t="shared" si="219"/>
        <v>780</v>
      </c>
      <c r="AL711" s="150">
        <f t="shared" si="219"/>
        <v>840</v>
      </c>
      <c r="AM711" s="150">
        <f t="shared" si="218"/>
        <v>423</v>
      </c>
      <c r="AN711" s="143">
        <f t="shared" si="218"/>
        <v>4026</v>
      </c>
      <c r="AO711" s="150">
        <f t="shared" si="218"/>
        <v>738</v>
      </c>
      <c r="AP711" s="150">
        <f t="shared" si="218"/>
        <v>584</v>
      </c>
      <c r="AQ711" s="150">
        <f t="shared" si="218"/>
        <v>401</v>
      </c>
      <c r="AR711" s="150">
        <f t="shared" si="218"/>
        <v>797</v>
      </c>
      <c r="AS711" s="150">
        <f t="shared" si="218"/>
        <v>591</v>
      </c>
      <c r="AT711" s="150">
        <f t="shared" si="218"/>
        <v>395</v>
      </c>
      <c r="AU711" s="150">
        <f t="shared" si="218"/>
        <v>489</v>
      </c>
      <c r="AV711" s="143">
        <f t="shared" si="218"/>
        <v>3995</v>
      </c>
      <c r="AW711" s="150">
        <f t="shared" si="218"/>
        <v>0</v>
      </c>
      <c r="AX711" s="150">
        <f t="shared" si="218"/>
        <v>0</v>
      </c>
      <c r="AY711" s="150">
        <f t="shared" si="218"/>
        <v>0</v>
      </c>
      <c r="AZ711" s="150">
        <f t="shared" si="218"/>
        <v>0</v>
      </c>
      <c r="BA711" s="150">
        <f t="shared" si="218"/>
        <v>0</v>
      </c>
      <c r="BB711" s="150">
        <f t="shared" si="218"/>
        <v>0</v>
      </c>
      <c r="BC711" s="150">
        <f t="shared" si="218"/>
        <v>0</v>
      </c>
      <c r="BD711" s="143">
        <f t="shared" si="218"/>
        <v>0</v>
      </c>
    </row>
    <row r="712" spans="1:56" customFormat="1" x14ac:dyDescent="0.2">
      <c r="A712" s="51"/>
      <c r="B712" s="68"/>
      <c r="C712" s="8" t="s">
        <v>13</v>
      </c>
      <c r="D712" s="5" t="s">
        <v>4</v>
      </c>
      <c r="E712" s="5"/>
      <c r="F712" s="5"/>
      <c r="G712" s="15"/>
      <c r="H712" s="145">
        <f t="shared" ref="H712:AM712" si="222">IF(ISERROR((H711)/H709),0,(H711)/H709)</f>
        <v>0.77103652706062342</v>
      </c>
      <c r="I712" s="151">
        <f t="shared" si="222"/>
        <v>0.83522142121524201</v>
      </c>
      <c r="J712" s="151">
        <f t="shared" si="222"/>
        <v>0.92982456140350878</v>
      </c>
      <c r="K712" s="151">
        <f t="shared" si="222"/>
        <v>0.85149700598802391</v>
      </c>
      <c r="L712" s="151">
        <f t="shared" si="222"/>
        <v>0.84978070175438591</v>
      </c>
      <c r="M712" s="151">
        <f t="shared" si="222"/>
        <v>0.74101307189542487</v>
      </c>
      <c r="N712" s="151">
        <f t="shared" si="222"/>
        <v>1.8441403926234383E-2</v>
      </c>
      <c r="O712" s="151">
        <f t="shared" si="222"/>
        <v>0.93431635388739942</v>
      </c>
      <c r="P712" s="145">
        <f t="shared" si="222"/>
        <v>0.65650322757862933</v>
      </c>
      <c r="Q712" s="151">
        <f t="shared" si="222"/>
        <v>0.86853932584269666</v>
      </c>
      <c r="R712" s="151">
        <f t="shared" si="222"/>
        <v>0.64198895027624314</v>
      </c>
      <c r="S712" s="151">
        <f t="shared" si="222"/>
        <v>0.88375165125495381</v>
      </c>
      <c r="T712" s="151">
        <f t="shared" si="222"/>
        <v>0.96852646638054363</v>
      </c>
      <c r="U712" s="151">
        <f t="shared" si="222"/>
        <v>0.97314375987361768</v>
      </c>
      <c r="V712" s="151">
        <f t="shared" si="222"/>
        <v>0.87024608501118572</v>
      </c>
      <c r="W712" s="151">
        <f t="shared" si="222"/>
        <v>0.9513513513513514</v>
      </c>
      <c r="X712" s="145">
        <f t="shared" si="222"/>
        <v>0.86300787066581575</v>
      </c>
      <c r="Y712" s="151">
        <f t="shared" si="222"/>
        <v>0.9907407407407407</v>
      </c>
      <c r="Z712" s="151">
        <f t="shared" si="222"/>
        <v>0.98014440433213001</v>
      </c>
      <c r="AA712" s="151">
        <f t="shared" si="222"/>
        <v>0.93576642335766425</v>
      </c>
      <c r="AB712" s="151">
        <f t="shared" si="222"/>
        <v>0.79916317991631802</v>
      </c>
      <c r="AC712" s="151">
        <f t="shared" si="222"/>
        <v>0.96457326892109496</v>
      </c>
      <c r="AD712" s="151">
        <f t="shared" si="222"/>
        <v>0.92803030303030298</v>
      </c>
      <c r="AE712" s="151">
        <f t="shared" si="222"/>
        <v>0.82959641255605376</v>
      </c>
      <c r="AF712" s="145">
        <f t="shared" si="222"/>
        <v>0.92147613762486125</v>
      </c>
      <c r="AG712" s="151">
        <f t="shared" si="222"/>
        <v>0.52676056338028165</v>
      </c>
      <c r="AH712" s="151">
        <f t="shared" si="222"/>
        <v>0.62776957163958647</v>
      </c>
      <c r="AI712" s="151">
        <f t="shared" si="222"/>
        <v>0.88661417322834646</v>
      </c>
      <c r="AJ712" s="151">
        <f t="shared" si="222"/>
        <v>0.80964797913950459</v>
      </c>
      <c r="AK712" s="151">
        <f t="shared" si="222"/>
        <v>0.95121951219512191</v>
      </c>
      <c r="AL712" s="151">
        <f t="shared" si="222"/>
        <v>0.8704663212435233</v>
      </c>
      <c r="AM712" s="151">
        <f t="shared" si="222"/>
        <v>0.98601398601398604</v>
      </c>
      <c r="AN712" s="145">
        <f t="shared" ref="AN712:BD712" si="223">IF(ISERROR((AN711)/AN709),0,(AN711)/AN709)</f>
        <v>0.80471716969818108</v>
      </c>
      <c r="AO712" s="151">
        <f t="shared" si="223"/>
        <v>0.95595854922279788</v>
      </c>
      <c r="AP712" s="151">
        <f t="shared" si="223"/>
        <v>0.73182957393483705</v>
      </c>
      <c r="AQ712" s="151">
        <f t="shared" si="223"/>
        <v>0.43025751072961371</v>
      </c>
      <c r="AR712" s="151">
        <f t="shared" si="223"/>
        <v>0.85883620689655171</v>
      </c>
      <c r="AS712" s="151">
        <f t="shared" si="223"/>
        <v>0.80848153214774277</v>
      </c>
      <c r="AT712" s="151">
        <f t="shared" si="223"/>
        <v>0.83333333333333337</v>
      </c>
      <c r="AU712" s="151">
        <f t="shared" si="223"/>
        <v>0.89560439560439564</v>
      </c>
      <c r="AV712" s="145">
        <f t="shared" si="223"/>
        <v>0.77108666280640803</v>
      </c>
      <c r="AW712" s="151">
        <f t="shared" si="223"/>
        <v>0</v>
      </c>
      <c r="AX712" s="151">
        <f t="shared" si="223"/>
        <v>0</v>
      </c>
      <c r="AY712" s="151">
        <f t="shared" si="223"/>
        <v>0</v>
      </c>
      <c r="AZ712" s="151">
        <f t="shared" si="223"/>
        <v>0</v>
      </c>
      <c r="BA712" s="151">
        <f t="shared" si="223"/>
        <v>0</v>
      </c>
      <c r="BB712" s="151">
        <f t="shared" si="223"/>
        <v>0</v>
      </c>
      <c r="BC712" s="151">
        <f t="shared" si="223"/>
        <v>0</v>
      </c>
      <c r="BD712" s="145">
        <f t="shared" si="223"/>
        <v>0</v>
      </c>
    </row>
    <row r="713" spans="1:56" customFormat="1" x14ac:dyDescent="0.2">
      <c r="A713" s="51"/>
      <c r="B713" s="68"/>
      <c r="C713" s="8" t="s">
        <v>5</v>
      </c>
      <c r="D713" s="5" t="s">
        <v>4</v>
      </c>
      <c r="E713" s="5"/>
      <c r="F713" s="5"/>
      <c r="G713" s="15"/>
      <c r="H713" s="145">
        <f t="shared" ref="H713:AM713" si="224">IF(ISERROR((H709-H710)/H709),0,(H709-H710)/H709)</f>
        <v>4.3794224517116086E-2</v>
      </c>
      <c r="I713" s="151">
        <f t="shared" si="224"/>
        <v>3.3985581874356331E-2</v>
      </c>
      <c r="J713" s="151">
        <f t="shared" si="224"/>
        <v>1.5350877192982455E-2</v>
      </c>
      <c r="K713" s="151">
        <f t="shared" si="224"/>
        <v>2.2754491017964073E-2</v>
      </c>
      <c r="L713" s="151">
        <f t="shared" si="224"/>
        <v>3.399122807017544E-2</v>
      </c>
      <c r="M713" s="151">
        <f t="shared" si="224"/>
        <v>4.820261437908497E-2</v>
      </c>
      <c r="N713" s="151">
        <f t="shared" si="224"/>
        <v>0.14931588340273647</v>
      </c>
      <c r="O713" s="151">
        <f t="shared" si="224"/>
        <v>1.2064343163538873E-2</v>
      </c>
      <c r="P713" s="145">
        <f t="shared" si="224"/>
        <v>5.7135008927345146E-2</v>
      </c>
      <c r="Q713" s="151">
        <f t="shared" si="224"/>
        <v>1.3483146067415731E-2</v>
      </c>
      <c r="R713" s="151">
        <f t="shared" si="224"/>
        <v>5.3038674033149172E-2</v>
      </c>
      <c r="S713" s="151">
        <f t="shared" si="224"/>
        <v>1.5852047556142668E-2</v>
      </c>
      <c r="T713" s="151">
        <f t="shared" si="224"/>
        <v>1.4306151645207439E-3</v>
      </c>
      <c r="U713" s="151">
        <f t="shared" si="224"/>
        <v>4.7393364928909956E-3</v>
      </c>
      <c r="V713" s="151">
        <f t="shared" si="224"/>
        <v>1.7897091722595078E-2</v>
      </c>
      <c r="W713" s="151">
        <f t="shared" si="224"/>
        <v>1.0810810810810811E-2</v>
      </c>
      <c r="X713" s="145">
        <f t="shared" si="224"/>
        <v>1.8719421399702191E-2</v>
      </c>
      <c r="Y713" s="151">
        <f t="shared" si="224"/>
        <v>3.7037037037037038E-3</v>
      </c>
      <c r="Z713" s="151">
        <f t="shared" si="224"/>
        <v>1.8050541516245488E-3</v>
      </c>
      <c r="AA713" s="151">
        <f t="shared" si="224"/>
        <v>1.3138686131386862E-2</v>
      </c>
      <c r="AB713" s="151">
        <f t="shared" si="224"/>
        <v>3.626220362622036E-2</v>
      </c>
      <c r="AC713" s="151">
        <f t="shared" si="224"/>
        <v>4.830917874396135E-3</v>
      </c>
      <c r="AD713" s="151">
        <f t="shared" si="224"/>
        <v>1.893939393939394E-2</v>
      </c>
      <c r="AE713" s="151">
        <f t="shared" si="224"/>
        <v>5.3811659192825115E-2</v>
      </c>
      <c r="AF713" s="145">
        <f t="shared" si="224"/>
        <v>1.6093229744728078E-2</v>
      </c>
      <c r="AG713" s="151">
        <f t="shared" si="224"/>
        <v>0.30563380281690139</v>
      </c>
      <c r="AH713" s="151">
        <f t="shared" si="224"/>
        <v>7.2378138847858195E-2</v>
      </c>
      <c r="AI713" s="151">
        <f t="shared" si="224"/>
        <v>2.2047244094488189E-2</v>
      </c>
      <c r="AJ713" s="151">
        <f t="shared" si="224"/>
        <v>3.1290743155149937E-2</v>
      </c>
      <c r="AK713" s="151">
        <f t="shared" si="224"/>
        <v>1.097560975609756E-2</v>
      </c>
      <c r="AL713" s="151">
        <f t="shared" si="224"/>
        <v>1.6580310880829015E-2</v>
      </c>
      <c r="AM713" s="151">
        <f t="shared" si="224"/>
        <v>4.662004662004662E-3</v>
      </c>
      <c r="AN713" s="145">
        <f t="shared" ref="AN713:BD713" si="225">IF(ISERROR((AN709-AN710)/AN709),0,(AN709-AN710)/AN709)</f>
        <v>6.6160303817709376E-2</v>
      </c>
      <c r="AO713" s="151">
        <f t="shared" si="225"/>
        <v>5.1813471502590676E-3</v>
      </c>
      <c r="AP713" s="151">
        <f t="shared" si="225"/>
        <v>5.0125313283208017E-2</v>
      </c>
      <c r="AQ713" s="151">
        <f t="shared" si="225"/>
        <v>6.5450643776824038E-2</v>
      </c>
      <c r="AR713" s="151">
        <f t="shared" si="225"/>
        <v>2.4784482758620691E-2</v>
      </c>
      <c r="AS713" s="151">
        <f t="shared" si="225"/>
        <v>3.2831737346101231E-2</v>
      </c>
      <c r="AT713" s="151">
        <f t="shared" si="225"/>
        <v>2.3206751054852322E-2</v>
      </c>
      <c r="AU713" s="151">
        <f t="shared" si="225"/>
        <v>2.9304029304029304E-2</v>
      </c>
      <c r="AV713" s="145">
        <f t="shared" si="225"/>
        <v>3.4549314804091874E-2</v>
      </c>
      <c r="AW713" s="151">
        <f t="shared" si="225"/>
        <v>0</v>
      </c>
      <c r="AX713" s="151">
        <f t="shared" si="225"/>
        <v>0</v>
      </c>
      <c r="AY713" s="151">
        <f t="shared" si="225"/>
        <v>0</v>
      </c>
      <c r="AZ713" s="151">
        <f t="shared" si="225"/>
        <v>0</v>
      </c>
      <c r="BA713" s="151">
        <f t="shared" si="225"/>
        <v>0</v>
      </c>
      <c r="BB713" s="151">
        <f t="shared" si="225"/>
        <v>0</v>
      </c>
      <c r="BC713" s="151">
        <f t="shared" si="225"/>
        <v>0</v>
      </c>
      <c r="BD713" s="145">
        <f t="shared" si="225"/>
        <v>0</v>
      </c>
    </row>
    <row r="714" spans="1:56" customFormat="1" hidden="1" x14ac:dyDescent="0.2">
      <c r="A714" s="22"/>
      <c r="B714" s="68"/>
      <c r="C714" s="8" t="s">
        <v>45</v>
      </c>
      <c r="D714" s="5"/>
      <c r="E714" s="5"/>
      <c r="F714" s="5"/>
      <c r="G714" s="15"/>
      <c r="H714" s="143">
        <f>SUMIF($I$3:$BD$3,$H$3,$I714:$BD714)</f>
        <v>407686</v>
      </c>
      <c r="I714" s="150">
        <f>I744+I755+I766+I777+I788+I799+I810+I821+I832+I843+I854+I865+I876+I887+I898+I909</f>
        <v>14078</v>
      </c>
      <c r="J714" s="150">
        <f>J744+J755+J766+J777+J788+J799+J810+J821+J832+J843+J854+J865+J876+J887+J898+J909</f>
        <v>5661</v>
      </c>
      <c r="K714" s="150">
        <f>K744+K755+K766+K777+K788+K799+K810+K821+K832+K843+K854+K865+K876+K887+K898+K909</f>
        <v>10806</v>
      </c>
      <c r="L714" s="150">
        <f t="shared" ref="L714:W714" si="226">L744+L755+L766+L777+L788+L799+L810+L821+L832+L843+L854+L865+L876+L887+L898+L909</f>
        <v>11291</v>
      </c>
      <c r="M714" s="150">
        <f t="shared" si="226"/>
        <v>23126</v>
      </c>
      <c r="N714" s="150">
        <f t="shared" si="226"/>
        <v>130791</v>
      </c>
      <c r="O714" s="150">
        <f t="shared" si="226"/>
        <v>4431</v>
      </c>
      <c r="P714" s="143">
        <f>SUM(I714:O714)</f>
        <v>200184</v>
      </c>
      <c r="Q714" s="150">
        <f t="shared" si="226"/>
        <v>9765</v>
      </c>
      <c r="R714" s="150">
        <f t="shared" si="226"/>
        <v>24115</v>
      </c>
      <c r="S714" s="150">
        <f t="shared" si="226"/>
        <v>7390</v>
      </c>
      <c r="T714" s="150">
        <f t="shared" si="226"/>
        <v>3526</v>
      </c>
      <c r="U714" s="150">
        <f t="shared" si="226"/>
        <v>2990</v>
      </c>
      <c r="V714" s="150">
        <f t="shared" si="226"/>
        <v>7077</v>
      </c>
      <c r="W714" s="150">
        <f t="shared" si="226"/>
        <v>1806</v>
      </c>
      <c r="X714" s="143">
        <f>SUM(Q714:W714)</f>
        <v>56669</v>
      </c>
      <c r="Y714" s="150">
        <f t="shared" ref="Y714:BC714" si="227">Y744+Y755+Y766+Y777+Y788+Y799+Y810+Y821+Y832+Y843+Y854+Y865+Y876+Y887+Y898+Y909</f>
        <v>701</v>
      </c>
      <c r="Z714" s="150">
        <f t="shared" si="227"/>
        <v>1614</v>
      </c>
      <c r="AA714" s="150">
        <f t="shared" si="227"/>
        <v>4404</v>
      </c>
      <c r="AB714" s="150">
        <f t="shared" si="227"/>
        <v>12539</v>
      </c>
      <c r="AC714" s="150">
        <f t="shared" si="227"/>
        <v>3113</v>
      </c>
      <c r="AD714" s="150">
        <f t="shared" si="227"/>
        <v>1475</v>
      </c>
      <c r="AE714" s="150">
        <f t="shared" si="227"/>
        <v>2479</v>
      </c>
      <c r="AF714" s="143">
        <f>SUM(Y714:AE714)</f>
        <v>26325</v>
      </c>
      <c r="AG714" s="150">
        <f t="shared" si="227"/>
        <v>26599</v>
      </c>
      <c r="AH714" s="150">
        <f t="shared" si="227"/>
        <v>30018</v>
      </c>
      <c r="AI714" s="150">
        <f>AI744+AI755+AI766+AI777+AI788+AI799+AI810+AI821+AI832+AI843+AI854+AI865+AI876+AI887+AI898+AI909</f>
        <v>6212</v>
      </c>
      <c r="AJ714" s="150">
        <f>AJ744+AJ755+AJ766+AJ777+AJ788+AJ799+AJ810+AJ821+AJ832+AJ843+AJ854+AJ865+AJ876+AJ887+AJ898+AJ909</f>
        <v>13596</v>
      </c>
      <c r="AK714" s="150">
        <f>AK744+AK755+AK766+AK777+AK788+AK799+AK810+AK821+AK832+AK843+AK854+AK865+AK876+AK887+AK898+AK909</f>
        <v>4197</v>
      </c>
      <c r="AL714" s="150">
        <f>AL744+AL755+AL766+AL777+AL788+AL799+AL810+AL821+AL832+AL843+AL854+AL865+AL876+AL887+AL898+AL909</f>
        <v>10484</v>
      </c>
      <c r="AM714" s="150">
        <f t="shared" si="227"/>
        <v>693</v>
      </c>
      <c r="AN714" s="143">
        <f>SUM(AG714:AM714)</f>
        <v>91799</v>
      </c>
      <c r="AO714" s="150">
        <f t="shared" si="227"/>
        <v>4635</v>
      </c>
      <c r="AP714" s="150">
        <f t="shared" si="227"/>
        <v>14474</v>
      </c>
      <c r="AQ714" s="150">
        <f t="shared" si="227"/>
        <v>44489</v>
      </c>
      <c r="AR714" s="150">
        <f t="shared" si="227"/>
        <v>10835</v>
      </c>
      <c r="AS714" s="150">
        <f t="shared" si="227"/>
        <v>10975</v>
      </c>
      <c r="AT714" s="150">
        <f t="shared" si="227"/>
        <v>7602</v>
      </c>
      <c r="AU714" s="150">
        <f t="shared" si="227"/>
        <v>4661</v>
      </c>
      <c r="AV714" s="143">
        <f>SUM(AO714:AU714)</f>
        <v>97671</v>
      </c>
      <c r="AW714" s="150">
        <f t="shared" si="227"/>
        <v>0</v>
      </c>
      <c r="AX714" s="150">
        <f t="shared" si="227"/>
        <v>0</v>
      </c>
      <c r="AY714" s="150">
        <f t="shared" si="227"/>
        <v>0</v>
      </c>
      <c r="AZ714" s="150">
        <f t="shared" si="227"/>
        <v>0</v>
      </c>
      <c r="BA714" s="150">
        <f t="shared" si="227"/>
        <v>0</v>
      </c>
      <c r="BB714" s="150">
        <f t="shared" si="227"/>
        <v>0</v>
      </c>
      <c r="BC714" s="150">
        <f t="shared" si="227"/>
        <v>0</v>
      </c>
      <c r="BD714" s="143">
        <f>SUM(AW714:BC714)</f>
        <v>0</v>
      </c>
    </row>
    <row r="715" spans="1:56" customFormat="1" hidden="1" x14ac:dyDescent="0.2">
      <c r="A715" s="22"/>
      <c r="B715" s="68"/>
      <c r="C715" s="8"/>
      <c r="D715" s="5"/>
      <c r="E715" s="5"/>
      <c r="F715" s="5"/>
      <c r="G715" s="15"/>
      <c r="H715" s="143"/>
      <c r="I715" s="150"/>
      <c r="J715" s="150"/>
      <c r="K715" s="150"/>
      <c r="L715" s="150"/>
      <c r="M715" s="150"/>
      <c r="N715" s="150"/>
      <c r="O715" s="150"/>
      <c r="P715" s="143"/>
      <c r="Q715" s="150"/>
      <c r="R715" s="150"/>
      <c r="S715" s="150"/>
      <c r="T715" s="150"/>
      <c r="U715" s="150"/>
      <c r="V715" s="150"/>
      <c r="W715" s="150"/>
      <c r="X715" s="143"/>
      <c r="Y715" s="150"/>
      <c r="Z715" s="150"/>
      <c r="AA715" s="150"/>
      <c r="AB715" s="150"/>
      <c r="AC715" s="150"/>
      <c r="AD715" s="150"/>
      <c r="AE715" s="150"/>
      <c r="AF715" s="143"/>
      <c r="AG715" s="150"/>
      <c r="AH715" s="150"/>
      <c r="AI715" s="150"/>
      <c r="AJ715" s="150"/>
      <c r="AK715" s="150"/>
      <c r="AL715" s="150"/>
      <c r="AM715" s="150"/>
      <c r="AN715" s="143"/>
      <c r="AO715" s="150"/>
      <c r="AP715" s="150"/>
      <c r="AQ715" s="150"/>
      <c r="AR715" s="150"/>
      <c r="AS715" s="150"/>
      <c r="AT715" s="150"/>
      <c r="AU715" s="150"/>
      <c r="AV715" s="143"/>
      <c r="AW715" s="150"/>
      <c r="AX715" s="150"/>
      <c r="AY715" s="150"/>
      <c r="AZ715" s="150"/>
      <c r="BA715" s="150"/>
      <c r="BB715" s="150"/>
      <c r="BC715" s="150"/>
      <c r="BD715" s="143"/>
    </row>
    <row r="716" spans="1:56" customFormat="1" ht="13.5" customHeight="1" x14ac:dyDescent="0.2">
      <c r="A716" s="22"/>
      <c r="B716" s="68"/>
      <c r="C716" s="8" t="s">
        <v>14</v>
      </c>
      <c r="D716" s="5" t="s">
        <v>15</v>
      </c>
      <c r="E716" s="5"/>
      <c r="F716" s="5"/>
      <c r="G716" s="15"/>
      <c r="H716" s="143">
        <f t="shared" ref="H716:AM716" si="228">IF(ISERROR(H714/H710),0,H714/H710)</f>
        <v>20.3843</v>
      </c>
      <c r="I716" s="150">
        <f t="shared" si="228"/>
        <v>15.008528784648188</v>
      </c>
      <c r="J716" s="150">
        <f t="shared" si="228"/>
        <v>6.3040089086859687</v>
      </c>
      <c r="K716" s="150">
        <f t="shared" si="228"/>
        <v>13.242647058823529</v>
      </c>
      <c r="L716" s="150">
        <f t="shared" si="228"/>
        <v>12.816118047673099</v>
      </c>
      <c r="M716" s="150">
        <f t="shared" si="228"/>
        <v>19.850643776824036</v>
      </c>
      <c r="N716" s="150">
        <f t="shared" si="228"/>
        <v>91.462237762237763</v>
      </c>
      <c r="O716" s="150">
        <f t="shared" si="228"/>
        <v>6.0122116689280869</v>
      </c>
      <c r="P716" s="143">
        <f>IF(ISERROR(P714/P710),0,P714/P710)</f>
        <v>29.160087399854334</v>
      </c>
      <c r="Q716" s="150">
        <f t="shared" si="228"/>
        <v>11.121867881548974</v>
      </c>
      <c r="R716" s="150">
        <f t="shared" si="228"/>
        <v>28.138856476079347</v>
      </c>
      <c r="S716" s="150">
        <f t="shared" si="228"/>
        <v>9.9194630872483227</v>
      </c>
      <c r="T716" s="150">
        <f t="shared" si="228"/>
        <v>5.051575931232092</v>
      </c>
      <c r="U716" s="150">
        <f t="shared" si="228"/>
        <v>4.746031746031746</v>
      </c>
      <c r="V716" s="150">
        <f t="shared" si="228"/>
        <v>16.120728929384967</v>
      </c>
      <c r="W716" s="150">
        <f t="shared" si="228"/>
        <v>4.9344262295081966</v>
      </c>
      <c r="X716" s="143">
        <f t="shared" si="228"/>
        <v>12.28463039236939</v>
      </c>
      <c r="Y716" s="150">
        <f t="shared" si="228"/>
        <v>1.3029739776951672</v>
      </c>
      <c r="Z716" s="150">
        <f t="shared" si="228"/>
        <v>2.9186256781193491</v>
      </c>
      <c r="AA716" s="150">
        <f t="shared" si="228"/>
        <v>6.5147928994082838</v>
      </c>
      <c r="AB716" s="150">
        <f t="shared" si="228"/>
        <v>18.14616497829233</v>
      </c>
      <c r="AC716" s="150">
        <f t="shared" si="228"/>
        <v>5.0372168284789645</v>
      </c>
      <c r="AD716" s="150">
        <f t="shared" si="228"/>
        <v>5.6949806949806954</v>
      </c>
      <c r="AE716" s="150">
        <f t="shared" si="228"/>
        <v>11.748815165876778</v>
      </c>
      <c r="AF716" s="143">
        <f t="shared" si="228"/>
        <v>7.4238578680203045</v>
      </c>
      <c r="AG716" s="150">
        <f t="shared" si="228"/>
        <v>53.953346855983774</v>
      </c>
      <c r="AH716" s="150">
        <f t="shared" si="228"/>
        <v>47.79936305732484</v>
      </c>
      <c r="AI716" s="150">
        <f t="shared" si="228"/>
        <v>10.003220611916264</v>
      </c>
      <c r="AJ716" s="150">
        <f t="shared" si="228"/>
        <v>18.298788694481832</v>
      </c>
      <c r="AK716" s="150">
        <f t="shared" si="228"/>
        <v>5.1750924784217016</v>
      </c>
      <c r="AL716" s="150">
        <f t="shared" si="228"/>
        <v>11.047418335089567</v>
      </c>
      <c r="AM716" s="150">
        <f t="shared" si="228"/>
        <v>1.6229508196721312</v>
      </c>
      <c r="AN716" s="143">
        <f t="shared" ref="AN716:BD716" si="229">IF(ISERROR(AN714/AN710),0,AN714/AN710)</f>
        <v>19.648758561643834</v>
      </c>
      <c r="AO716" s="150">
        <f t="shared" si="229"/>
        <v>6.03515625</v>
      </c>
      <c r="AP716" s="150">
        <f t="shared" si="229"/>
        <v>19.094986807387862</v>
      </c>
      <c r="AQ716" s="150">
        <f t="shared" si="229"/>
        <v>51.078071182548797</v>
      </c>
      <c r="AR716" s="150">
        <f t="shared" si="229"/>
        <v>11.972375690607734</v>
      </c>
      <c r="AS716" s="150">
        <f t="shared" si="229"/>
        <v>15.523338048090523</v>
      </c>
      <c r="AT716" s="150">
        <f t="shared" si="229"/>
        <v>16.419006479481641</v>
      </c>
      <c r="AU716" s="150">
        <f t="shared" si="229"/>
        <v>8.7943396226415089</v>
      </c>
      <c r="AV716" s="143">
        <f t="shared" si="229"/>
        <v>19.52638944422231</v>
      </c>
      <c r="AW716" s="150">
        <f t="shared" si="229"/>
        <v>0</v>
      </c>
      <c r="AX716" s="150">
        <f t="shared" si="229"/>
        <v>0</v>
      </c>
      <c r="AY716" s="150">
        <f t="shared" si="229"/>
        <v>0</v>
      </c>
      <c r="AZ716" s="150">
        <f t="shared" si="229"/>
        <v>0</v>
      </c>
      <c r="BA716" s="150">
        <f t="shared" si="229"/>
        <v>0</v>
      </c>
      <c r="BB716" s="150">
        <f t="shared" si="229"/>
        <v>0</v>
      </c>
      <c r="BC716" s="150">
        <f t="shared" si="229"/>
        <v>0</v>
      </c>
      <c r="BD716" s="143">
        <f t="shared" si="229"/>
        <v>0</v>
      </c>
    </row>
    <row r="717" spans="1:56" customFormat="1" ht="13.5" hidden="1" customHeight="1" x14ac:dyDescent="0.2">
      <c r="A717" s="22"/>
      <c r="B717" s="68"/>
      <c r="C717" s="8" t="s">
        <v>168</v>
      </c>
      <c r="D717" s="5" t="s">
        <v>15</v>
      </c>
      <c r="E717" s="5"/>
      <c r="F717" s="5"/>
      <c r="G717" s="15"/>
      <c r="H717" s="143">
        <f>SUMIF($I$3:$BD$3,$H$3,$I717:$BD717)</f>
        <v>82671</v>
      </c>
      <c r="I717" s="150">
        <v>979</v>
      </c>
      <c r="J717" s="150">
        <v>298</v>
      </c>
      <c r="K717" s="150">
        <v>3462</v>
      </c>
      <c r="L717" s="150">
        <v>4059</v>
      </c>
      <c r="M717" s="150">
        <v>238</v>
      </c>
      <c r="N717" s="150">
        <v>1868</v>
      </c>
      <c r="O717" s="150">
        <v>2238</v>
      </c>
      <c r="P717" s="143">
        <f>SUM(I717:O717)</f>
        <v>13142</v>
      </c>
      <c r="Q717" s="150">
        <v>3812</v>
      </c>
      <c r="R717" s="150">
        <v>798</v>
      </c>
      <c r="S717" s="150">
        <v>4203</v>
      </c>
      <c r="T717" s="150">
        <v>1481</v>
      </c>
      <c r="U717" s="150">
        <v>1182</v>
      </c>
      <c r="V717" s="150">
        <v>498</v>
      </c>
      <c r="W717" s="150">
        <v>409</v>
      </c>
      <c r="X717" s="143">
        <f>SUM(Q717:W717)</f>
        <v>12383</v>
      </c>
      <c r="Y717" s="150">
        <v>307</v>
      </c>
      <c r="Z717" s="150">
        <v>847</v>
      </c>
      <c r="AA717" s="150">
        <v>377</v>
      </c>
      <c r="AB717" s="150">
        <v>1212</v>
      </c>
      <c r="AC717" s="150">
        <v>1546</v>
      </c>
      <c r="AD717" s="150">
        <v>4557</v>
      </c>
      <c r="AE717" s="150">
        <v>0</v>
      </c>
      <c r="AF717" s="143">
        <f>SUM(Y717:AE717)</f>
        <v>8846</v>
      </c>
      <c r="AG717" s="150">
        <v>2927</v>
      </c>
      <c r="AH717" s="150">
        <v>3102</v>
      </c>
      <c r="AI717" s="150">
        <v>29034</v>
      </c>
      <c r="AJ717" s="150">
        <v>3505</v>
      </c>
      <c r="AK717" s="150">
        <v>3959</v>
      </c>
      <c r="AL717" s="150">
        <v>5805</v>
      </c>
      <c r="AM717" s="150">
        <v>394</v>
      </c>
      <c r="AN717" s="143">
        <f>SUM(AG717:AM717)</f>
        <v>48726</v>
      </c>
      <c r="AO717" s="150">
        <v>92</v>
      </c>
      <c r="AP717" s="150">
        <v>732</v>
      </c>
      <c r="AQ717" s="150">
        <v>3956</v>
      </c>
      <c r="AR717" s="150">
        <v>434</v>
      </c>
      <c r="AS717" s="150">
        <v>489</v>
      </c>
      <c r="AT717" s="150">
        <v>1740</v>
      </c>
      <c r="AU717" s="150">
        <v>1167</v>
      </c>
      <c r="AV717" s="143">
        <f>SUM(AO717:AU717)</f>
        <v>8610</v>
      </c>
      <c r="AW717" s="150"/>
      <c r="AX717" s="150"/>
      <c r="AY717" s="150"/>
      <c r="AZ717" s="150"/>
      <c r="BA717" s="150"/>
      <c r="BB717" s="150"/>
      <c r="BC717" s="150"/>
      <c r="BD717" s="143">
        <f>SUM(AW717:BC717)</f>
        <v>0</v>
      </c>
    </row>
    <row r="718" spans="1:56" customFormat="1" ht="13.5" hidden="1" customHeight="1" x14ac:dyDescent="0.2">
      <c r="A718" s="22"/>
      <c r="B718" s="68"/>
      <c r="C718" s="8" t="s">
        <v>44</v>
      </c>
      <c r="D718" s="5" t="s">
        <v>143</v>
      </c>
      <c r="E718" s="5"/>
      <c r="F718" s="5"/>
      <c r="G718" s="15"/>
      <c r="H718" s="143">
        <f>SUMIF($I$3:$BD$3,$H$3,$I718:$BD718)</f>
        <v>327</v>
      </c>
      <c r="I718" s="150">
        <v>7</v>
      </c>
      <c r="J718" s="150">
        <v>5</v>
      </c>
      <c r="K718" s="150">
        <v>7</v>
      </c>
      <c r="L718" s="150">
        <v>8</v>
      </c>
      <c r="M718" s="150">
        <v>5</v>
      </c>
      <c r="N718" s="150">
        <v>14</v>
      </c>
      <c r="O718" s="150">
        <v>13</v>
      </c>
      <c r="P718" s="143">
        <f>SUM(I718:O718)</f>
        <v>59</v>
      </c>
      <c r="Q718" s="150">
        <v>13</v>
      </c>
      <c r="R718" s="150">
        <v>2</v>
      </c>
      <c r="S718" s="150">
        <v>17</v>
      </c>
      <c r="T718" s="150">
        <v>7</v>
      </c>
      <c r="U718" s="150">
        <v>3</v>
      </c>
      <c r="V718" s="150">
        <v>6</v>
      </c>
      <c r="W718" s="150">
        <v>4</v>
      </c>
      <c r="X718" s="143">
        <f>SUM(Q718:W718)</f>
        <v>52</v>
      </c>
      <c r="Y718" s="150">
        <v>6</v>
      </c>
      <c r="Z718" s="150">
        <v>9</v>
      </c>
      <c r="AA718" s="150">
        <v>7</v>
      </c>
      <c r="AB718" s="150">
        <v>7</v>
      </c>
      <c r="AC718" s="150">
        <v>13</v>
      </c>
      <c r="AD718" s="150">
        <v>16</v>
      </c>
      <c r="AE718" s="150">
        <v>0</v>
      </c>
      <c r="AF718" s="143">
        <f>SUM(Y718:AE718)</f>
        <v>58</v>
      </c>
      <c r="AG718" s="150">
        <v>11</v>
      </c>
      <c r="AH718" s="150">
        <v>15</v>
      </c>
      <c r="AI718" s="150">
        <v>62</v>
      </c>
      <c r="AJ718" s="150">
        <v>23</v>
      </c>
      <c r="AK718" s="150">
        <v>11</v>
      </c>
      <c r="AL718" s="150">
        <v>21</v>
      </c>
      <c r="AM718" s="150">
        <v>3</v>
      </c>
      <c r="AN718" s="143">
        <f>SUM(AG718:AM718)</f>
        <v>146</v>
      </c>
      <c r="AO718" s="150">
        <v>2</v>
      </c>
      <c r="AP718" s="150">
        <v>6</v>
      </c>
      <c r="AQ718" s="150">
        <v>14</v>
      </c>
      <c r="AR718" s="150">
        <v>2</v>
      </c>
      <c r="AS718" s="150">
        <v>4</v>
      </c>
      <c r="AT718" s="150">
        <v>9</v>
      </c>
      <c r="AU718" s="150">
        <v>7</v>
      </c>
      <c r="AV718" s="143">
        <f>SUM(AO718:AU718)</f>
        <v>44</v>
      </c>
      <c r="AW718" s="150"/>
      <c r="AX718" s="150"/>
      <c r="AY718" s="150"/>
      <c r="AZ718" s="150"/>
      <c r="BA718" s="150"/>
      <c r="BB718" s="150"/>
      <c r="BC718" s="150"/>
      <c r="BD718" s="143">
        <f>SUM(AW718:BC718)</f>
        <v>0</v>
      </c>
    </row>
    <row r="719" spans="1:56" customFormat="1" ht="13.5" customHeight="1" x14ac:dyDescent="0.2">
      <c r="A719" s="22"/>
      <c r="B719" s="68"/>
      <c r="C719" s="8" t="s">
        <v>21</v>
      </c>
      <c r="D719" s="5"/>
      <c r="E719" s="5"/>
      <c r="F719" s="5"/>
      <c r="G719" s="15"/>
      <c r="H719" s="143">
        <f>IFERROR(H717/H718,0)</f>
        <v>252.81651376146789</v>
      </c>
      <c r="I719" s="150">
        <f t="shared" ref="I719:O719" si="230">IFERROR(I717/I718,0)</f>
        <v>139.85714285714286</v>
      </c>
      <c r="J719" s="150">
        <f t="shared" si="230"/>
        <v>59.6</v>
      </c>
      <c r="K719" s="150">
        <f t="shared" si="230"/>
        <v>494.57142857142856</v>
      </c>
      <c r="L719" s="150">
        <f t="shared" si="230"/>
        <v>507.375</v>
      </c>
      <c r="M719" s="150">
        <f t="shared" si="230"/>
        <v>47.6</v>
      </c>
      <c r="N719" s="150">
        <f t="shared" si="230"/>
        <v>133.42857142857142</v>
      </c>
      <c r="O719" s="150">
        <f t="shared" si="230"/>
        <v>172.15384615384616</v>
      </c>
      <c r="P719" s="143">
        <f t="shared" ref="P719:BD719" si="231">IFERROR(P717/P718,0)</f>
        <v>222.74576271186442</v>
      </c>
      <c r="Q719" s="150">
        <f t="shared" si="231"/>
        <v>293.23076923076923</v>
      </c>
      <c r="R719" s="150">
        <f t="shared" si="231"/>
        <v>399</v>
      </c>
      <c r="S719" s="150">
        <f t="shared" si="231"/>
        <v>247.23529411764707</v>
      </c>
      <c r="T719" s="150">
        <f t="shared" si="231"/>
        <v>211.57142857142858</v>
      </c>
      <c r="U719" s="150">
        <f t="shared" si="231"/>
        <v>394</v>
      </c>
      <c r="V719" s="150">
        <f t="shared" si="231"/>
        <v>83</v>
      </c>
      <c r="W719" s="150">
        <f t="shared" si="231"/>
        <v>102.25</v>
      </c>
      <c r="X719" s="143">
        <f t="shared" si="231"/>
        <v>238.13461538461539</v>
      </c>
      <c r="Y719" s="150">
        <f t="shared" si="231"/>
        <v>51.166666666666664</v>
      </c>
      <c r="Z719" s="150">
        <f t="shared" si="231"/>
        <v>94.111111111111114</v>
      </c>
      <c r="AA719" s="150">
        <f t="shared" si="231"/>
        <v>53.857142857142854</v>
      </c>
      <c r="AB719" s="150">
        <f t="shared" si="231"/>
        <v>173.14285714285714</v>
      </c>
      <c r="AC719" s="150">
        <f t="shared" si="231"/>
        <v>118.92307692307692</v>
      </c>
      <c r="AD719" s="150">
        <f t="shared" si="231"/>
        <v>284.8125</v>
      </c>
      <c r="AE719" s="150">
        <f t="shared" si="231"/>
        <v>0</v>
      </c>
      <c r="AF719" s="143">
        <f t="shared" si="231"/>
        <v>152.51724137931035</v>
      </c>
      <c r="AG719" s="150">
        <f t="shared" si="231"/>
        <v>266.09090909090907</v>
      </c>
      <c r="AH719" s="150">
        <f t="shared" si="231"/>
        <v>206.8</v>
      </c>
      <c r="AI719" s="150">
        <f t="shared" si="231"/>
        <v>468.29032258064518</v>
      </c>
      <c r="AJ719" s="150">
        <f t="shared" si="231"/>
        <v>152.39130434782609</v>
      </c>
      <c r="AK719" s="150">
        <f t="shared" si="231"/>
        <v>359.90909090909093</v>
      </c>
      <c r="AL719" s="150">
        <f t="shared" si="231"/>
        <v>276.42857142857144</v>
      </c>
      <c r="AM719" s="150">
        <f t="shared" si="231"/>
        <v>131.33333333333334</v>
      </c>
      <c r="AN719" s="143">
        <f t="shared" si="231"/>
        <v>333.73972602739724</v>
      </c>
      <c r="AO719" s="150">
        <f t="shared" si="231"/>
        <v>46</v>
      </c>
      <c r="AP719" s="150">
        <f t="shared" si="231"/>
        <v>122</v>
      </c>
      <c r="AQ719" s="150">
        <f t="shared" si="231"/>
        <v>282.57142857142856</v>
      </c>
      <c r="AR719" s="150">
        <f t="shared" si="231"/>
        <v>217</v>
      </c>
      <c r="AS719" s="150">
        <f t="shared" si="231"/>
        <v>122.25</v>
      </c>
      <c r="AT719" s="150">
        <f t="shared" si="231"/>
        <v>193.33333333333334</v>
      </c>
      <c r="AU719" s="150">
        <f t="shared" si="231"/>
        <v>166.71428571428572</v>
      </c>
      <c r="AV719" s="143">
        <f t="shared" si="231"/>
        <v>195.68181818181819</v>
      </c>
      <c r="AW719" s="150">
        <f t="shared" si="231"/>
        <v>0</v>
      </c>
      <c r="AX719" s="150">
        <f t="shared" si="231"/>
        <v>0</v>
      </c>
      <c r="AY719" s="150">
        <f t="shared" si="231"/>
        <v>0</v>
      </c>
      <c r="AZ719" s="150">
        <f t="shared" si="231"/>
        <v>0</v>
      </c>
      <c r="BA719" s="150">
        <f t="shared" si="231"/>
        <v>0</v>
      </c>
      <c r="BB719" s="150">
        <f t="shared" si="231"/>
        <v>0</v>
      </c>
      <c r="BC719" s="150">
        <f t="shared" si="231"/>
        <v>0</v>
      </c>
      <c r="BD719" s="143">
        <f t="shared" si="231"/>
        <v>0</v>
      </c>
    </row>
    <row r="720" spans="1:56" customFormat="1" hidden="1" x14ac:dyDescent="0.2">
      <c r="A720" s="22"/>
      <c r="B720" s="68"/>
      <c r="C720" s="8"/>
      <c r="D720" s="5"/>
      <c r="E720" s="5"/>
      <c r="F720" s="5"/>
      <c r="G720" s="15"/>
      <c r="H720" s="143"/>
      <c r="I720" s="150"/>
      <c r="J720" s="150"/>
      <c r="K720" s="150"/>
      <c r="L720" s="150"/>
      <c r="M720" s="150"/>
      <c r="N720" s="150"/>
      <c r="O720" s="150"/>
      <c r="P720" s="143"/>
      <c r="Q720" s="150"/>
      <c r="R720" s="150"/>
      <c r="S720" s="150"/>
      <c r="T720" s="150"/>
      <c r="U720" s="150"/>
      <c r="V720" s="150"/>
      <c r="W720" s="150"/>
      <c r="X720" s="143"/>
      <c r="Y720" s="150"/>
      <c r="Z720" s="150"/>
      <c r="AA720" s="150"/>
      <c r="AB720" s="150"/>
      <c r="AC720" s="150"/>
      <c r="AD720" s="150"/>
      <c r="AE720" s="150"/>
      <c r="AF720" s="143"/>
      <c r="AG720" s="150"/>
      <c r="AH720" s="150"/>
      <c r="AI720" s="150"/>
      <c r="AJ720" s="150"/>
      <c r="AK720" s="150"/>
      <c r="AL720" s="150"/>
      <c r="AM720" s="150"/>
      <c r="AN720" s="143"/>
      <c r="AO720" s="150"/>
      <c r="AP720" s="150"/>
      <c r="AQ720" s="150"/>
      <c r="AR720" s="150"/>
      <c r="AS720" s="150"/>
      <c r="AT720" s="150"/>
      <c r="AU720" s="150"/>
      <c r="AV720" s="143"/>
      <c r="AW720" s="150"/>
      <c r="AX720" s="150"/>
      <c r="AY720" s="150"/>
      <c r="AZ720" s="150"/>
      <c r="BA720" s="150"/>
      <c r="BB720" s="150"/>
      <c r="BC720" s="150"/>
      <c r="BD720" s="143"/>
    </row>
    <row r="721" spans="1:56" customFormat="1" hidden="1" x14ac:dyDescent="0.2">
      <c r="A721" s="22"/>
      <c r="B721" s="68"/>
      <c r="C721" s="8"/>
      <c r="D721" s="5"/>
      <c r="E721" s="5"/>
      <c r="F721" s="5"/>
      <c r="G721" s="15"/>
      <c r="H721" s="143"/>
      <c r="I721" s="150"/>
      <c r="J721" s="150"/>
      <c r="K721" s="150"/>
      <c r="L721" s="150"/>
      <c r="M721" s="150"/>
      <c r="N721" s="150"/>
      <c r="O721" s="150"/>
      <c r="P721" s="143"/>
      <c r="Q721" s="150"/>
      <c r="R721" s="150"/>
      <c r="S721" s="150"/>
      <c r="T721" s="150"/>
      <c r="U721" s="150"/>
      <c r="V721" s="150"/>
      <c r="W721" s="150"/>
      <c r="X721" s="143"/>
      <c r="Y721" s="150"/>
      <c r="Z721" s="150"/>
      <c r="AA721" s="150"/>
      <c r="AB721" s="150"/>
      <c r="AC721" s="150"/>
      <c r="AD721" s="150"/>
      <c r="AE721" s="150"/>
      <c r="AF721" s="143"/>
      <c r="AG721" s="150"/>
      <c r="AH721" s="150"/>
      <c r="AI721" s="150"/>
      <c r="AJ721" s="150"/>
      <c r="AK721" s="150"/>
      <c r="AL721" s="150"/>
      <c r="AM721" s="150"/>
      <c r="AN721" s="143"/>
      <c r="AO721" s="150"/>
      <c r="AP721" s="150"/>
      <c r="AQ721" s="150"/>
      <c r="AR721" s="150"/>
      <c r="AS721" s="150"/>
      <c r="AT721" s="150"/>
      <c r="AU721" s="150"/>
      <c r="AV721" s="143"/>
      <c r="AW721" s="150"/>
      <c r="AX721" s="150"/>
      <c r="AY721" s="150"/>
      <c r="AZ721" s="150"/>
      <c r="BA721" s="150"/>
      <c r="BB721" s="150"/>
      <c r="BC721" s="150"/>
      <c r="BD721" s="143"/>
    </row>
    <row r="722" spans="1:56" customFormat="1" hidden="1" x14ac:dyDescent="0.2">
      <c r="A722" s="22"/>
      <c r="B722" s="62"/>
      <c r="C722" s="8"/>
      <c r="D722" s="5"/>
      <c r="E722" s="5"/>
      <c r="F722" s="5"/>
      <c r="G722" s="15"/>
      <c r="H722" s="143"/>
      <c r="I722" s="150"/>
      <c r="J722" s="150"/>
      <c r="K722" s="150"/>
      <c r="L722" s="150"/>
      <c r="M722" s="150"/>
      <c r="N722" s="150"/>
      <c r="O722" s="150"/>
      <c r="P722" s="143"/>
      <c r="Q722" s="150"/>
      <c r="R722" s="150"/>
      <c r="S722" s="150"/>
      <c r="T722" s="150"/>
      <c r="U722" s="150"/>
      <c r="V722" s="150"/>
      <c r="W722" s="150"/>
      <c r="X722" s="143"/>
      <c r="Y722" s="150"/>
      <c r="Z722" s="150"/>
      <c r="AA722" s="150"/>
      <c r="AB722" s="150"/>
      <c r="AC722" s="150"/>
      <c r="AD722" s="150"/>
      <c r="AE722" s="150"/>
      <c r="AF722" s="143"/>
      <c r="AG722" s="150"/>
      <c r="AH722" s="150"/>
      <c r="AI722" s="150"/>
      <c r="AJ722" s="150"/>
      <c r="AK722" s="150"/>
      <c r="AL722" s="150"/>
      <c r="AM722" s="150"/>
      <c r="AN722" s="143"/>
      <c r="AO722" s="150"/>
      <c r="AP722" s="150"/>
      <c r="AQ722" s="150"/>
      <c r="AR722" s="150"/>
      <c r="AS722" s="150"/>
      <c r="AT722" s="150"/>
      <c r="AU722" s="150"/>
      <c r="AV722" s="143"/>
      <c r="AW722" s="150"/>
      <c r="AX722" s="150"/>
      <c r="AY722" s="150"/>
      <c r="AZ722" s="150"/>
      <c r="BA722" s="150"/>
      <c r="BB722" s="150"/>
      <c r="BC722" s="150"/>
      <c r="BD722" s="143"/>
    </row>
    <row r="723" spans="1:56" customFormat="1" hidden="1" x14ac:dyDescent="0.2">
      <c r="A723" s="22"/>
      <c r="B723" s="62"/>
      <c r="C723" s="8"/>
      <c r="D723" s="5"/>
      <c r="E723" s="5"/>
      <c r="F723" s="5"/>
      <c r="G723" s="15"/>
      <c r="H723" s="143"/>
      <c r="I723" s="150"/>
      <c r="J723" s="150"/>
      <c r="K723" s="150"/>
      <c r="L723" s="150"/>
      <c r="M723" s="150"/>
      <c r="N723" s="150"/>
      <c r="O723" s="150"/>
      <c r="P723" s="143"/>
      <c r="Q723" s="150"/>
      <c r="R723" s="150"/>
      <c r="S723" s="150"/>
      <c r="T723" s="150"/>
      <c r="U723" s="150"/>
      <c r="V723" s="150"/>
      <c r="W723" s="150"/>
      <c r="X723" s="143"/>
      <c r="Y723" s="150"/>
      <c r="Z723" s="150"/>
      <c r="AA723" s="150"/>
      <c r="AB723" s="150"/>
      <c r="AC723" s="150"/>
      <c r="AD723" s="150"/>
      <c r="AE723" s="150"/>
      <c r="AF723" s="143"/>
      <c r="AG723" s="150"/>
      <c r="AH723" s="150"/>
      <c r="AI723" s="150"/>
      <c r="AJ723" s="150"/>
      <c r="AK723" s="150"/>
      <c r="AL723" s="150"/>
      <c r="AM723" s="150"/>
      <c r="AN723" s="143"/>
      <c r="AO723" s="150"/>
      <c r="AP723" s="150"/>
      <c r="AQ723" s="150"/>
      <c r="AR723" s="150"/>
      <c r="AS723" s="150"/>
      <c r="AT723" s="150"/>
      <c r="AU723" s="150"/>
      <c r="AV723" s="143"/>
      <c r="AW723" s="150"/>
      <c r="AX723" s="150"/>
      <c r="AY723" s="150"/>
      <c r="AZ723" s="150"/>
      <c r="BA723" s="150"/>
      <c r="BB723" s="150"/>
      <c r="BC723" s="150"/>
      <c r="BD723" s="143"/>
    </row>
    <row r="724" spans="1:56" customFormat="1" hidden="1" x14ac:dyDescent="0.2">
      <c r="A724" s="22"/>
      <c r="B724" s="62"/>
      <c r="C724" s="8"/>
      <c r="D724" s="5"/>
      <c r="E724" s="5"/>
      <c r="F724" s="5"/>
      <c r="G724" s="15"/>
      <c r="H724" s="143"/>
      <c r="I724" s="150"/>
      <c r="J724" s="150"/>
      <c r="K724" s="150"/>
      <c r="L724" s="150"/>
      <c r="M724" s="150"/>
      <c r="N724" s="150"/>
      <c r="O724" s="150"/>
      <c r="P724" s="143"/>
      <c r="Q724" s="150"/>
      <c r="R724" s="150"/>
      <c r="S724" s="150"/>
      <c r="T724" s="150"/>
      <c r="U724" s="150"/>
      <c r="V724" s="150"/>
      <c r="W724" s="150"/>
      <c r="X724" s="143"/>
      <c r="Y724" s="150"/>
      <c r="Z724" s="150"/>
      <c r="AA724" s="150"/>
      <c r="AB724" s="150"/>
      <c r="AC724" s="150"/>
      <c r="AD724" s="150"/>
      <c r="AE724" s="150"/>
      <c r="AF724" s="143"/>
      <c r="AG724" s="150"/>
      <c r="AH724" s="150"/>
      <c r="AI724" s="150"/>
      <c r="AJ724" s="150"/>
      <c r="AK724" s="150"/>
      <c r="AL724" s="150"/>
      <c r="AM724" s="150"/>
      <c r="AN724" s="143"/>
      <c r="AO724" s="150"/>
      <c r="AP724" s="150"/>
      <c r="AQ724" s="150"/>
      <c r="AR724" s="150"/>
      <c r="AS724" s="150"/>
      <c r="AT724" s="150"/>
      <c r="AU724" s="150"/>
      <c r="AV724" s="143"/>
      <c r="AW724" s="150"/>
      <c r="AX724" s="150"/>
      <c r="AY724" s="150"/>
      <c r="AZ724" s="150"/>
      <c r="BA724" s="150"/>
      <c r="BB724" s="150"/>
      <c r="BC724" s="150"/>
      <c r="BD724" s="143"/>
    </row>
    <row r="725" spans="1:56" customFormat="1" hidden="1" x14ac:dyDescent="0.2">
      <c r="A725" s="22"/>
      <c r="B725" s="62"/>
      <c r="C725" s="8"/>
      <c r="D725" s="5"/>
      <c r="E725" s="5"/>
      <c r="F725" s="5"/>
      <c r="G725" s="15"/>
      <c r="H725" s="143"/>
      <c r="I725" s="150"/>
      <c r="J725" s="150"/>
      <c r="K725" s="150"/>
      <c r="L725" s="150"/>
      <c r="M725" s="150"/>
      <c r="N725" s="150"/>
      <c r="O725" s="150"/>
      <c r="P725" s="143"/>
      <c r="Q725" s="150"/>
      <c r="R725" s="150"/>
      <c r="S725" s="150"/>
      <c r="T725" s="150"/>
      <c r="U725" s="150"/>
      <c r="V725" s="150"/>
      <c r="W725" s="150"/>
      <c r="X725" s="143"/>
      <c r="Y725" s="150"/>
      <c r="Z725" s="150"/>
      <c r="AA725" s="150"/>
      <c r="AB725" s="150"/>
      <c r="AC725" s="150"/>
      <c r="AD725" s="150"/>
      <c r="AE725" s="150"/>
      <c r="AF725" s="143"/>
      <c r="AG725" s="150"/>
      <c r="AH725" s="150"/>
      <c r="AI725" s="150"/>
      <c r="AJ725" s="150"/>
      <c r="AK725" s="150"/>
      <c r="AL725" s="150"/>
      <c r="AM725" s="150"/>
      <c r="AN725" s="143"/>
      <c r="AO725" s="150"/>
      <c r="AP725" s="150"/>
      <c r="AQ725" s="150"/>
      <c r="AR725" s="150"/>
      <c r="AS725" s="150"/>
      <c r="AT725" s="150"/>
      <c r="AU725" s="150"/>
      <c r="AV725" s="143"/>
      <c r="AW725" s="150"/>
      <c r="AX725" s="150"/>
      <c r="AY725" s="150"/>
      <c r="AZ725" s="150"/>
      <c r="BA725" s="150"/>
      <c r="BB725" s="150"/>
      <c r="BC725" s="150"/>
      <c r="BD725" s="143"/>
    </row>
    <row r="726" spans="1:56" customFormat="1" hidden="1" x14ac:dyDescent="0.2">
      <c r="A726" s="22"/>
      <c r="B726" s="62"/>
      <c r="C726" s="8"/>
      <c r="D726" s="5"/>
      <c r="E726" s="5"/>
      <c r="F726" s="5"/>
      <c r="G726" s="15"/>
      <c r="H726" s="143"/>
      <c r="I726" s="150"/>
      <c r="J726" s="150"/>
      <c r="K726" s="150"/>
      <c r="L726" s="150"/>
      <c r="M726" s="150"/>
      <c r="N726" s="150"/>
      <c r="O726" s="150"/>
      <c r="P726" s="143"/>
      <c r="Q726" s="150"/>
      <c r="R726" s="150"/>
      <c r="S726" s="150"/>
      <c r="T726" s="150"/>
      <c r="U726" s="150"/>
      <c r="V726" s="150"/>
      <c r="W726" s="150"/>
      <c r="X726" s="143"/>
      <c r="Y726" s="150"/>
      <c r="Z726" s="150"/>
      <c r="AA726" s="150"/>
      <c r="AB726" s="150"/>
      <c r="AC726" s="150"/>
      <c r="AD726" s="150"/>
      <c r="AE726" s="150"/>
      <c r="AF726" s="143"/>
      <c r="AG726" s="150"/>
      <c r="AH726" s="150"/>
      <c r="AI726" s="150"/>
      <c r="AJ726" s="150"/>
      <c r="AK726" s="150"/>
      <c r="AL726" s="150"/>
      <c r="AM726" s="150"/>
      <c r="AN726" s="143"/>
      <c r="AO726" s="150"/>
      <c r="AP726" s="150"/>
      <c r="AQ726" s="150"/>
      <c r="AR726" s="150"/>
      <c r="AS726" s="150"/>
      <c r="AT726" s="150"/>
      <c r="AU726" s="150"/>
      <c r="AV726" s="143"/>
      <c r="AW726" s="150"/>
      <c r="AX726" s="150"/>
      <c r="AY726" s="150"/>
      <c r="AZ726" s="150"/>
      <c r="BA726" s="150"/>
      <c r="BB726" s="150"/>
      <c r="BC726" s="150"/>
      <c r="BD726" s="143"/>
    </row>
    <row r="727" spans="1:56" customFormat="1" hidden="1" x14ac:dyDescent="0.2">
      <c r="A727" s="22"/>
      <c r="B727" s="62"/>
      <c r="C727" s="8"/>
      <c r="D727" s="5"/>
      <c r="E727" s="5"/>
      <c r="F727" s="5"/>
      <c r="G727" s="15"/>
      <c r="H727" s="143"/>
      <c r="I727" s="150"/>
      <c r="J727" s="150"/>
      <c r="K727" s="150"/>
      <c r="L727" s="150"/>
      <c r="M727" s="150"/>
      <c r="N727" s="150"/>
      <c r="O727" s="150"/>
      <c r="P727" s="143"/>
      <c r="Q727" s="150"/>
      <c r="R727" s="150"/>
      <c r="S727" s="150"/>
      <c r="T727" s="150"/>
      <c r="U727" s="150"/>
      <c r="V727" s="150"/>
      <c r="W727" s="150"/>
      <c r="X727" s="143"/>
      <c r="Y727" s="150"/>
      <c r="Z727" s="150"/>
      <c r="AA727" s="150"/>
      <c r="AB727" s="150"/>
      <c r="AC727" s="150"/>
      <c r="AD727" s="150"/>
      <c r="AE727" s="150"/>
      <c r="AF727" s="143"/>
      <c r="AG727" s="150"/>
      <c r="AH727" s="150"/>
      <c r="AI727" s="150"/>
      <c r="AJ727" s="150"/>
      <c r="AK727" s="150"/>
      <c r="AL727" s="150"/>
      <c r="AM727" s="150"/>
      <c r="AN727" s="143"/>
      <c r="AO727" s="150"/>
      <c r="AP727" s="150"/>
      <c r="AQ727" s="150"/>
      <c r="AR727" s="150"/>
      <c r="AS727" s="150"/>
      <c r="AT727" s="150"/>
      <c r="AU727" s="150"/>
      <c r="AV727" s="143"/>
      <c r="AW727" s="150"/>
      <c r="AX727" s="150"/>
      <c r="AY727" s="150"/>
      <c r="AZ727" s="150"/>
      <c r="BA727" s="150"/>
      <c r="BB727" s="150"/>
      <c r="BC727" s="150"/>
      <c r="BD727" s="143"/>
    </row>
    <row r="728" spans="1:56" customFormat="1" hidden="1" x14ac:dyDescent="0.2">
      <c r="A728" s="22"/>
      <c r="B728" s="62"/>
      <c r="C728" s="8"/>
      <c r="D728" s="5"/>
      <c r="E728" s="5"/>
      <c r="F728" s="5"/>
      <c r="G728" s="15"/>
      <c r="H728" s="143"/>
      <c r="I728" s="150"/>
      <c r="J728" s="150"/>
      <c r="K728" s="150"/>
      <c r="L728" s="150"/>
      <c r="M728" s="150"/>
      <c r="N728" s="150"/>
      <c r="O728" s="150"/>
      <c r="P728" s="143"/>
      <c r="Q728" s="150"/>
      <c r="R728" s="150"/>
      <c r="S728" s="150"/>
      <c r="T728" s="150"/>
      <c r="U728" s="150"/>
      <c r="V728" s="150"/>
      <c r="W728" s="150"/>
      <c r="X728" s="143"/>
      <c r="Y728" s="150"/>
      <c r="Z728" s="150"/>
      <c r="AA728" s="150"/>
      <c r="AB728" s="150"/>
      <c r="AC728" s="150"/>
      <c r="AD728" s="150"/>
      <c r="AE728" s="150"/>
      <c r="AF728" s="143"/>
      <c r="AG728" s="150"/>
      <c r="AH728" s="150"/>
      <c r="AI728" s="150"/>
      <c r="AJ728" s="150"/>
      <c r="AK728" s="150"/>
      <c r="AL728" s="150"/>
      <c r="AM728" s="150"/>
      <c r="AN728" s="143"/>
      <c r="AO728" s="150"/>
      <c r="AP728" s="150"/>
      <c r="AQ728" s="150"/>
      <c r="AR728" s="150"/>
      <c r="AS728" s="150"/>
      <c r="AT728" s="150"/>
      <c r="AU728" s="150"/>
      <c r="AV728" s="143"/>
      <c r="AW728" s="150"/>
      <c r="AX728" s="150"/>
      <c r="AY728" s="150"/>
      <c r="AZ728" s="150"/>
      <c r="BA728" s="150"/>
      <c r="BB728" s="150"/>
      <c r="BC728" s="150"/>
      <c r="BD728" s="143"/>
    </row>
    <row r="729" spans="1:56" customFormat="1" hidden="1" x14ac:dyDescent="0.2">
      <c r="A729" s="22"/>
      <c r="B729" s="62"/>
      <c r="C729" s="8"/>
      <c r="D729" s="5"/>
      <c r="E729" s="5"/>
      <c r="F729" s="5"/>
      <c r="G729" s="15"/>
      <c r="H729" s="143"/>
      <c r="I729" s="150"/>
      <c r="J729" s="150"/>
      <c r="K729" s="150"/>
      <c r="L729" s="150"/>
      <c r="M729" s="150"/>
      <c r="N729" s="150"/>
      <c r="O729" s="150"/>
      <c r="P729" s="143"/>
      <c r="Q729" s="150"/>
      <c r="R729" s="150"/>
      <c r="S729" s="150"/>
      <c r="T729" s="150"/>
      <c r="U729" s="150"/>
      <c r="V729" s="150"/>
      <c r="W729" s="150"/>
      <c r="X729" s="143"/>
      <c r="Y729" s="150"/>
      <c r="Z729" s="150"/>
      <c r="AA729" s="150"/>
      <c r="AB729" s="150"/>
      <c r="AC729" s="150"/>
      <c r="AD729" s="150"/>
      <c r="AE729" s="150"/>
      <c r="AF729" s="143"/>
      <c r="AG729" s="150"/>
      <c r="AH729" s="150"/>
      <c r="AI729" s="150"/>
      <c r="AJ729" s="150"/>
      <c r="AK729" s="150"/>
      <c r="AL729" s="150"/>
      <c r="AM729" s="150"/>
      <c r="AN729" s="143"/>
      <c r="AO729" s="150"/>
      <c r="AP729" s="150"/>
      <c r="AQ729" s="150"/>
      <c r="AR729" s="150"/>
      <c r="AS729" s="150"/>
      <c r="AT729" s="150"/>
      <c r="AU729" s="150"/>
      <c r="AV729" s="143"/>
      <c r="AW729" s="150"/>
      <c r="AX729" s="150"/>
      <c r="AY729" s="150"/>
      <c r="AZ729" s="150"/>
      <c r="BA729" s="150"/>
      <c r="BB729" s="150"/>
      <c r="BC729" s="150"/>
      <c r="BD729" s="143"/>
    </row>
    <row r="730" spans="1:56" customFormat="1" hidden="1" x14ac:dyDescent="0.2">
      <c r="A730" s="22"/>
      <c r="B730" s="62"/>
      <c r="C730" s="8"/>
      <c r="D730" s="5"/>
      <c r="E730" s="5"/>
      <c r="F730" s="5"/>
      <c r="G730" s="15"/>
      <c r="H730" s="143"/>
      <c r="I730" s="150"/>
      <c r="J730" s="150"/>
      <c r="K730" s="150"/>
      <c r="L730" s="150"/>
      <c r="M730" s="150"/>
      <c r="N730" s="150"/>
      <c r="O730" s="150"/>
      <c r="P730" s="143"/>
      <c r="Q730" s="150"/>
      <c r="R730" s="150"/>
      <c r="S730" s="150"/>
      <c r="T730" s="150"/>
      <c r="U730" s="150"/>
      <c r="V730" s="150"/>
      <c r="W730" s="150"/>
      <c r="X730" s="143"/>
      <c r="Y730" s="150"/>
      <c r="Z730" s="150"/>
      <c r="AA730" s="150"/>
      <c r="AB730" s="150"/>
      <c r="AC730" s="150"/>
      <c r="AD730" s="150"/>
      <c r="AE730" s="150"/>
      <c r="AF730" s="143"/>
      <c r="AG730" s="150"/>
      <c r="AH730" s="150"/>
      <c r="AI730" s="150"/>
      <c r="AJ730" s="150"/>
      <c r="AK730" s="150"/>
      <c r="AL730" s="150"/>
      <c r="AM730" s="150"/>
      <c r="AN730" s="143"/>
      <c r="AO730" s="150"/>
      <c r="AP730" s="150"/>
      <c r="AQ730" s="150"/>
      <c r="AR730" s="150"/>
      <c r="AS730" s="150"/>
      <c r="AT730" s="150"/>
      <c r="AU730" s="150"/>
      <c r="AV730" s="143"/>
      <c r="AW730" s="150"/>
      <c r="AX730" s="150"/>
      <c r="AY730" s="150"/>
      <c r="AZ730" s="150"/>
      <c r="BA730" s="150"/>
      <c r="BB730" s="150"/>
      <c r="BC730" s="150"/>
      <c r="BD730" s="143"/>
    </row>
    <row r="731" spans="1:56" customFormat="1" hidden="1" x14ac:dyDescent="0.2">
      <c r="A731" s="22"/>
      <c r="B731" s="62"/>
      <c r="C731" s="8"/>
      <c r="D731" s="5"/>
      <c r="E731" s="5"/>
      <c r="F731" s="5"/>
      <c r="G731" s="15"/>
      <c r="H731" s="143"/>
      <c r="I731" s="150"/>
      <c r="J731" s="150"/>
      <c r="K731" s="150"/>
      <c r="L731" s="150"/>
      <c r="M731" s="150"/>
      <c r="N731" s="150"/>
      <c r="O731" s="150"/>
      <c r="P731" s="143"/>
      <c r="Q731" s="150"/>
      <c r="R731" s="150"/>
      <c r="S731" s="150"/>
      <c r="T731" s="150"/>
      <c r="U731" s="150"/>
      <c r="V731" s="150"/>
      <c r="W731" s="150"/>
      <c r="X731" s="143"/>
      <c r="Y731" s="150"/>
      <c r="Z731" s="150"/>
      <c r="AA731" s="150"/>
      <c r="AB731" s="150"/>
      <c r="AC731" s="150"/>
      <c r="AD731" s="150"/>
      <c r="AE731" s="150"/>
      <c r="AF731" s="143"/>
      <c r="AG731" s="150"/>
      <c r="AH731" s="150"/>
      <c r="AI731" s="150"/>
      <c r="AJ731" s="150"/>
      <c r="AK731" s="150"/>
      <c r="AL731" s="150"/>
      <c r="AM731" s="150"/>
      <c r="AN731" s="143"/>
      <c r="AO731" s="150"/>
      <c r="AP731" s="150"/>
      <c r="AQ731" s="150"/>
      <c r="AR731" s="150"/>
      <c r="AS731" s="150"/>
      <c r="AT731" s="150"/>
      <c r="AU731" s="150"/>
      <c r="AV731" s="143"/>
      <c r="AW731" s="150"/>
      <c r="AX731" s="150"/>
      <c r="AY731" s="150"/>
      <c r="AZ731" s="150"/>
      <c r="BA731" s="150"/>
      <c r="BB731" s="150"/>
      <c r="BC731" s="150"/>
      <c r="BD731" s="143"/>
    </row>
    <row r="732" spans="1:56" customFormat="1" hidden="1" x14ac:dyDescent="0.2">
      <c r="A732" s="22"/>
      <c r="B732" s="62"/>
      <c r="C732" s="8"/>
      <c r="D732" s="5"/>
      <c r="E732" s="5"/>
      <c r="F732" s="5"/>
      <c r="G732" s="15"/>
      <c r="H732" s="143"/>
      <c r="I732" s="150"/>
      <c r="J732" s="150"/>
      <c r="K732" s="150"/>
      <c r="L732" s="150"/>
      <c r="M732" s="150"/>
      <c r="N732" s="150"/>
      <c r="O732" s="150"/>
      <c r="P732" s="143"/>
      <c r="Q732" s="150"/>
      <c r="R732" s="150"/>
      <c r="S732" s="150"/>
      <c r="T732" s="150"/>
      <c r="U732" s="150"/>
      <c r="V732" s="150"/>
      <c r="W732" s="150"/>
      <c r="X732" s="143"/>
      <c r="Y732" s="150"/>
      <c r="Z732" s="150"/>
      <c r="AA732" s="150"/>
      <c r="AB732" s="150"/>
      <c r="AC732" s="150"/>
      <c r="AD732" s="150"/>
      <c r="AE732" s="150"/>
      <c r="AF732" s="143"/>
      <c r="AG732" s="150"/>
      <c r="AH732" s="150"/>
      <c r="AI732" s="150"/>
      <c r="AJ732" s="150"/>
      <c r="AK732" s="150"/>
      <c r="AL732" s="150"/>
      <c r="AM732" s="150"/>
      <c r="AN732" s="143"/>
      <c r="AO732" s="150"/>
      <c r="AP732" s="150"/>
      <c r="AQ732" s="150"/>
      <c r="AR732" s="150"/>
      <c r="AS732" s="150"/>
      <c r="AT732" s="150"/>
      <c r="AU732" s="150"/>
      <c r="AV732" s="143"/>
      <c r="AW732" s="150"/>
      <c r="AX732" s="150"/>
      <c r="AY732" s="150"/>
      <c r="AZ732" s="150"/>
      <c r="BA732" s="150"/>
      <c r="BB732" s="150"/>
      <c r="BC732" s="150"/>
      <c r="BD732" s="143"/>
    </row>
    <row r="733" spans="1:56" customFormat="1" hidden="1" x14ac:dyDescent="0.2">
      <c r="A733" s="22"/>
      <c r="B733" s="62"/>
      <c r="C733" s="8"/>
      <c r="D733" s="5"/>
      <c r="E733" s="5"/>
      <c r="F733" s="5"/>
      <c r="G733" s="15"/>
      <c r="H733" s="143"/>
      <c r="I733" s="150"/>
      <c r="J733" s="150"/>
      <c r="K733" s="150"/>
      <c r="L733" s="150"/>
      <c r="M733" s="150"/>
      <c r="N733" s="150"/>
      <c r="O733" s="150"/>
      <c r="P733" s="143"/>
      <c r="Q733" s="150"/>
      <c r="R733" s="150"/>
      <c r="S733" s="150"/>
      <c r="T733" s="150"/>
      <c r="U733" s="150"/>
      <c r="V733" s="150"/>
      <c r="W733" s="150"/>
      <c r="X733" s="143"/>
      <c r="Y733" s="150"/>
      <c r="Z733" s="150"/>
      <c r="AA733" s="150"/>
      <c r="AB733" s="150"/>
      <c r="AC733" s="150"/>
      <c r="AD733" s="150"/>
      <c r="AE733" s="150"/>
      <c r="AF733" s="143"/>
      <c r="AG733" s="150"/>
      <c r="AH733" s="150"/>
      <c r="AI733" s="150"/>
      <c r="AJ733" s="150"/>
      <c r="AK733" s="150"/>
      <c r="AL733" s="150"/>
      <c r="AM733" s="150"/>
      <c r="AN733" s="143"/>
      <c r="AO733" s="150"/>
      <c r="AP733" s="150"/>
      <c r="AQ733" s="150"/>
      <c r="AR733" s="150"/>
      <c r="AS733" s="150"/>
      <c r="AT733" s="150"/>
      <c r="AU733" s="150"/>
      <c r="AV733" s="143"/>
      <c r="AW733" s="150"/>
      <c r="AX733" s="150"/>
      <c r="AY733" s="150"/>
      <c r="AZ733" s="150"/>
      <c r="BA733" s="150"/>
      <c r="BB733" s="150"/>
      <c r="BC733" s="150"/>
      <c r="BD733" s="143"/>
    </row>
    <row r="734" spans="1:56" customFormat="1" hidden="1" x14ac:dyDescent="0.2">
      <c r="A734" s="22"/>
      <c r="B734" s="62"/>
      <c r="C734" s="8"/>
      <c r="D734" s="5"/>
      <c r="E734" s="5"/>
      <c r="F734" s="5"/>
      <c r="G734" s="15"/>
      <c r="H734" s="143"/>
      <c r="I734" s="150"/>
      <c r="J734" s="150"/>
      <c r="K734" s="150"/>
      <c r="L734" s="150"/>
      <c r="M734" s="150"/>
      <c r="N734" s="150"/>
      <c r="O734" s="150"/>
      <c r="P734" s="143"/>
      <c r="Q734" s="150"/>
      <c r="R734" s="150"/>
      <c r="S734" s="150"/>
      <c r="T734" s="150"/>
      <c r="U734" s="150"/>
      <c r="V734" s="150"/>
      <c r="W734" s="150"/>
      <c r="X734" s="143"/>
      <c r="Y734" s="150"/>
      <c r="Z734" s="150"/>
      <c r="AA734" s="150"/>
      <c r="AB734" s="150"/>
      <c r="AC734" s="150"/>
      <c r="AD734" s="150"/>
      <c r="AE734" s="150"/>
      <c r="AF734" s="143"/>
      <c r="AG734" s="150"/>
      <c r="AH734" s="150"/>
      <c r="AI734" s="150"/>
      <c r="AJ734" s="150"/>
      <c r="AK734" s="150"/>
      <c r="AL734" s="150"/>
      <c r="AM734" s="150"/>
      <c r="AN734" s="143"/>
      <c r="AO734" s="150"/>
      <c r="AP734" s="150"/>
      <c r="AQ734" s="150"/>
      <c r="AR734" s="150"/>
      <c r="AS734" s="150"/>
      <c r="AT734" s="150"/>
      <c r="AU734" s="150"/>
      <c r="AV734" s="143"/>
      <c r="AW734" s="150"/>
      <c r="AX734" s="150"/>
      <c r="AY734" s="150"/>
      <c r="AZ734" s="150"/>
      <c r="BA734" s="150"/>
      <c r="BB734" s="150"/>
      <c r="BC734" s="150"/>
      <c r="BD734" s="143"/>
    </row>
    <row r="735" spans="1:56" customFormat="1" hidden="1" x14ac:dyDescent="0.2">
      <c r="A735" s="22"/>
      <c r="B735" s="62"/>
      <c r="C735" s="8"/>
      <c r="D735" s="5"/>
      <c r="E735" s="5"/>
      <c r="F735" s="5"/>
      <c r="G735" s="15"/>
      <c r="H735" s="143"/>
      <c r="I735" s="150"/>
      <c r="J735" s="150"/>
      <c r="K735" s="150"/>
      <c r="L735" s="150"/>
      <c r="M735" s="150"/>
      <c r="N735" s="150"/>
      <c r="O735" s="150"/>
      <c r="P735" s="143"/>
      <c r="Q735" s="150"/>
      <c r="R735" s="150"/>
      <c r="S735" s="150"/>
      <c r="T735" s="150"/>
      <c r="U735" s="150"/>
      <c r="V735" s="150"/>
      <c r="W735" s="150"/>
      <c r="X735" s="143"/>
      <c r="Y735" s="150"/>
      <c r="Z735" s="150"/>
      <c r="AA735" s="150"/>
      <c r="AB735" s="150"/>
      <c r="AC735" s="150"/>
      <c r="AD735" s="150"/>
      <c r="AE735" s="150"/>
      <c r="AF735" s="143"/>
      <c r="AG735" s="150"/>
      <c r="AH735" s="150"/>
      <c r="AI735" s="150"/>
      <c r="AJ735" s="150"/>
      <c r="AK735" s="150"/>
      <c r="AL735" s="150"/>
      <c r="AM735" s="150"/>
      <c r="AN735" s="143"/>
      <c r="AO735" s="150"/>
      <c r="AP735" s="150"/>
      <c r="AQ735" s="150"/>
      <c r="AR735" s="150"/>
      <c r="AS735" s="150"/>
      <c r="AT735" s="150"/>
      <c r="AU735" s="150"/>
      <c r="AV735" s="143"/>
      <c r="AW735" s="150"/>
      <c r="AX735" s="150"/>
      <c r="AY735" s="150"/>
      <c r="AZ735" s="150"/>
      <c r="BA735" s="150"/>
      <c r="BB735" s="150"/>
      <c r="BC735" s="150"/>
      <c r="BD735" s="143"/>
    </row>
    <row r="736" spans="1:56" customFormat="1" hidden="1" x14ac:dyDescent="0.2">
      <c r="A736" s="22"/>
      <c r="B736" s="62"/>
      <c r="C736" s="8"/>
      <c r="D736" s="5"/>
      <c r="E736" s="5"/>
      <c r="F736" s="5"/>
      <c r="G736" s="15"/>
      <c r="H736" s="143"/>
      <c r="I736" s="150"/>
      <c r="J736" s="150"/>
      <c r="K736" s="150"/>
      <c r="L736" s="150"/>
      <c r="M736" s="150"/>
      <c r="N736" s="150"/>
      <c r="O736" s="150"/>
      <c r="P736" s="143"/>
      <c r="Q736" s="150"/>
      <c r="R736" s="150"/>
      <c r="S736" s="150"/>
      <c r="T736" s="150"/>
      <c r="U736" s="150"/>
      <c r="V736" s="150"/>
      <c r="W736" s="150"/>
      <c r="X736" s="143"/>
      <c r="Y736" s="150"/>
      <c r="Z736" s="150"/>
      <c r="AA736" s="150"/>
      <c r="AB736" s="150"/>
      <c r="AC736" s="150"/>
      <c r="AD736" s="150"/>
      <c r="AE736" s="150"/>
      <c r="AF736" s="143"/>
      <c r="AG736" s="150"/>
      <c r="AH736" s="150"/>
      <c r="AI736" s="150"/>
      <c r="AJ736" s="150"/>
      <c r="AK736" s="150"/>
      <c r="AL736" s="150"/>
      <c r="AM736" s="150"/>
      <c r="AN736" s="143"/>
      <c r="AO736" s="150"/>
      <c r="AP736" s="150"/>
      <c r="AQ736" s="150"/>
      <c r="AR736" s="150"/>
      <c r="AS736" s="150"/>
      <c r="AT736" s="150"/>
      <c r="AU736" s="150"/>
      <c r="AV736" s="143"/>
      <c r="AW736" s="150"/>
      <c r="AX736" s="150"/>
      <c r="AY736" s="150"/>
      <c r="AZ736" s="150"/>
      <c r="BA736" s="150"/>
      <c r="BB736" s="150"/>
      <c r="BC736" s="150"/>
      <c r="BD736" s="143"/>
    </row>
    <row r="737" spans="1:56" customFormat="1" hidden="1" x14ac:dyDescent="0.2">
      <c r="A737" s="22"/>
      <c r="B737" s="62"/>
      <c r="C737" s="8"/>
      <c r="D737" s="5"/>
      <c r="E737" s="5"/>
      <c r="F737" s="5"/>
      <c r="G737" s="15"/>
      <c r="H737" s="143"/>
      <c r="I737" s="150"/>
      <c r="J737" s="150"/>
      <c r="K737" s="150"/>
      <c r="L737" s="150"/>
      <c r="M737" s="150"/>
      <c r="N737" s="150"/>
      <c r="O737" s="150"/>
      <c r="P737" s="143"/>
      <c r="Q737" s="150"/>
      <c r="R737" s="150"/>
      <c r="S737" s="150"/>
      <c r="T737" s="150"/>
      <c r="U737" s="150"/>
      <c r="V737" s="150"/>
      <c r="W737" s="150"/>
      <c r="X737" s="143"/>
      <c r="Y737" s="150"/>
      <c r="Z737" s="150"/>
      <c r="AA737" s="150"/>
      <c r="AB737" s="150"/>
      <c r="AC737" s="150"/>
      <c r="AD737" s="150"/>
      <c r="AE737" s="150"/>
      <c r="AF737" s="143"/>
      <c r="AG737" s="150"/>
      <c r="AH737" s="150"/>
      <c r="AI737" s="150"/>
      <c r="AJ737" s="150"/>
      <c r="AK737" s="150"/>
      <c r="AL737" s="150"/>
      <c r="AM737" s="150"/>
      <c r="AN737" s="143"/>
      <c r="AO737" s="150"/>
      <c r="AP737" s="150"/>
      <c r="AQ737" s="150"/>
      <c r="AR737" s="150"/>
      <c r="AS737" s="150"/>
      <c r="AT737" s="150"/>
      <c r="AU737" s="150"/>
      <c r="AV737" s="143"/>
      <c r="AW737" s="150"/>
      <c r="AX737" s="150"/>
      <c r="AY737" s="150"/>
      <c r="AZ737" s="150"/>
      <c r="BA737" s="150"/>
      <c r="BB737" s="150"/>
      <c r="BC737" s="150"/>
      <c r="BD737" s="143"/>
    </row>
    <row r="738" spans="1:56" customFormat="1" x14ac:dyDescent="0.2">
      <c r="A738" s="295" t="s">
        <v>285</v>
      </c>
      <c r="B738" s="183"/>
      <c r="C738" s="179" t="s">
        <v>35</v>
      </c>
      <c r="D738" s="180"/>
      <c r="E738" s="180"/>
      <c r="F738" s="180"/>
      <c r="G738" s="181"/>
      <c r="H738" s="182"/>
      <c r="I738" s="182"/>
      <c r="J738" s="182"/>
      <c r="K738" s="182"/>
      <c r="L738" s="182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2"/>
      <c r="AG738" s="182"/>
      <c r="AH738" s="182"/>
      <c r="AI738" s="182"/>
      <c r="AJ738" s="182"/>
      <c r="AK738" s="182"/>
      <c r="AL738" s="182"/>
      <c r="AM738" s="182"/>
      <c r="AN738" s="182"/>
      <c r="AO738" s="182"/>
      <c r="AP738" s="182"/>
      <c r="AQ738" s="182"/>
      <c r="AR738" s="182"/>
      <c r="AS738" s="182"/>
      <c r="AT738" s="182"/>
      <c r="AU738" s="182"/>
      <c r="AV738" s="182"/>
      <c r="AW738" s="182"/>
      <c r="AX738" s="182"/>
      <c r="AY738" s="182"/>
      <c r="AZ738" s="182"/>
      <c r="BA738" s="182"/>
      <c r="BB738" s="182"/>
      <c r="BC738" s="182"/>
      <c r="BD738" s="182"/>
    </row>
    <row r="739" spans="1:56" ht="12.75" hidden="1" customHeight="1" outlineLevel="1" x14ac:dyDescent="0.2">
      <c r="A739" s="291" t="s">
        <v>428</v>
      </c>
      <c r="B739" s="346" t="s">
        <v>84</v>
      </c>
      <c r="C739" s="8" t="s">
        <v>2</v>
      </c>
      <c r="D739" s="5" t="s">
        <v>9</v>
      </c>
      <c r="E739" s="5"/>
      <c r="F739" s="5"/>
      <c r="G739" s="15"/>
      <c r="H739" s="143">
        <f>SUMIF($I$3:$BD$3,$H$3,$I739:$BD739)</f>
        <v>4719</v>
      </c>
      <c r="I739" s="144">
        <v>155</v>
      </c>
      <c r="J739" s="144">
        <v>151</v>
      </c>
      <c r="K739" s="144">
        <v>150</v>
      </c>
      <c r="L739" s="144">
        <v>238</v>
      </c>
      <c r="M739" s="144">
        <v>499</v>
      </c>
      <c r="N739" s="144">
        <v>412</v>
      </c>
      <c r="O739" s="144">
        <v>143</v>
      </c>
      <c r="P739" s="143">
        <f>SUM(I739:O739)</f>
        <v>1748</v>
      </c>
      <c r="Q739" s="144">
        <v>188</v>
      </c>
      <c r="R739" s="144">
        <v>147</v>
      </c>
      <c r="S739" s="144">
        <v>202</v>
      </c>
      <c r="T739" s="144">
        <v>147</v>
      </c>
      <c r="U739" s="144">
        <v>147</v>
      </c>
      <c r="V739" s="144">
        <v>88</v>
      </c>
      <c r="W739" s="144">
        <v>93</v>
      </c>
      <c r="X739" s="143">
        <f>SUM(Q739:W739)</f>
        <v>1012</v>
      </c>
      <c r="Y739" s="144">
        <v>100</v>
      </c>
      <c r="Z739" s="144">
        <v>123</v>
      </c>
      <c r="AA739" s="144">
        <v>207</v>
      </c>
      <c r="AB739" s="144">
        <v>165</v>
      </c>
      <c r="AC739" s="144">
        <v>136</v>
      </c>
      <c r="AD739" s="144">
        <v>106</v>
      </c>
      <c r="AE739" s="144">
        <v>76</v>
      </c>
      <c r="AF739" s="143">
        <f>SUM(Y739:AE739)</f>
        <v>913</v>
      </c>
      <c r="AG739" s="144">
        <v>98</v>
      </c>
      <c r="AH739" s="144">
        <v>155</v>
      </c>
      <c r="AI739" s="144">
        <v>202</v>
      </c>
      <c r="AJ739" s="144">
        <v>230</v>
      </c>
      <c r="AK739" s="144">
        <v>198</v>
      </c>
      <c r="AL739" s="144">
        <v>120</v>
      </c>
      <c r="AM739" s="144">
        <v>103</v>
      </c>
      <c r="AN739" s="143">
        <f>SUM(AG739:AM739)</f>
        <v>1106</v>
      </c>
      <c r="AO739" s="144">
        <v>146</v>
      </c>
      <c r="AP739" s="144">
        <v>155</v>
      </c>
      <c r="AQ739" s="144">
        <v>217</v>
      </c>
      <c r="AR739" s="144">
        <v>202</v>
      </c>
      <c r="AS739" s="144">
        <v>165</v>
      </c>
      <c r="AT739" s="144">
        <v>118</v>
      </c>
      <c r="AU739" s="144">
        <v>130</v>
      </c>
      <c r="AV739" s="143">
        <f>SUM(AO739:AU739)</f>
        <v>1133</v>
      </c>
      <c r="AW739" s="144"/>
      <c r="AX739" s="144"/>
      <c r="AY739" s="144"/>
      <c r="AZ739" s="144"/>
      <c r="BA739" s="144"/>
      <c r="BB739" s="144"/>
      <c r="BC739" s="144"/>
      <c r="BD739" s="143">
        <f>SUM(AW739:BC739)</f>
        <v>0</v>
      </c>
    </row>
    <row r="740" spans="1:56" ht="12.75" hidden="1" customHeight="1" outlineLevel="1" x14ac:dyDescent="0.2">
      <c r="A740" s="292" t="s">
        <v>429</v>
      </c>
      <c r="B740" s="346" t="s">
        <v>84</v>
      </c>
      <c r="C740" s="8" t="s">
        <v>3</v>
      </c>
      <c r="D740" s="5" t="s">
        <v>9</v>
      </c>
      <c r="E740" s="5"/>
      <c r="F740" s="5"/>
      <c r="G740" s="15"/>
      <c r="H740" s="143">
        <f>SUMIF($I$3:$BD$3,$H$3,$I740:$BD740)</f>
        <v>4531</v>
      </c>
      <c r="I740" s="144">
        <v>151</v>
      </c>
      <c r="J740" s="144">
        <v>151</v>
      </c>
      <c r="K740" s="144">
        <v>148</v>
      </c>
      <c r="L740" s="144">
        <v>225</v>
      </c>
      <c r="M740" s="144">
        <v>463</v>
      </c>
      <c r="N740" s="144">
        <v>332</v>
      </c>
      <c r="O740" s="144">
        <v>139</v>
      </c>
      <c r="P740" s="143">
        <f>SUM(I740:O740)</f>
        <v>1609</v>
      </c>
      <c r="Q740" s="144">
        <v>188</v>
      </c>
      <c r="R740" s="144">
        <v>141</v>
      </c>
      <c r="S740" s="144">
        <v>197</v>
      </c>
      <c r="T740" s="144">
        <v>147</v>
      </c>
      <c r="U740" s="144">
        <v>146</v>
      </c>
      <c r="V740" s="144">
        <v>86</v>
      </c>
      <c r="W740" s="144">
        <v>92</v>
      </c>
      <c r="X740" s="143">
        <f>SUM(Q740:W740)</f>
        <v>997</v>
      </c>
      <c r="Y740" s="144">
        <v>98</v>
      </c>
      <c r="Z740" s="144">
        <v>123</v>
      </c>
      <c r="AA740" s="144">
        <v>204</v>
      </c>
      <c r="AB740" s="144">
        <v>157</v>
      </c>
      <c r="AC740" s="144">
        <v>136</v>
      </c>
      <c r="AD740" s="144">
        <v>106</v>
      </c>
      <c r="AE740" s="144">
        <v>74</v>
      </c>
      <c r="AF740" s="143">
        <f>SUM(Y740:AE740)</f>
        <v>898</v>
      </c>
      <c r="AG740" s="144">
        <v>93</v>
      </c>
      <c r="AH740" s="144">
        <v>144</v>
      </c>
      <c r="AI740" s="144">
        <v>199</v>
      </c>
      <c r="AJ740" s="144">
        <v>220</v>
      </c>
      <c r="AK740" s="144">
        <v>198</v>
      </c>
      <c r="AL740" s="144">
        <v>117</v>
      </c>
      <c r="AM740" s="144">
        <v>103</v>
      </c>
      <c r="AN740" s="143">
        <f>SUM(AG740:AM740)</f>
        <v>1074</v>
      </c>
      <c r="AO740" s="144">
        <v>144</v>
      </c>
      <c r="AP740" s="144">
        <v>142</v>
      </c>
      <c r="AQ740" s="144">
        <v>202</v>
      </c>
      <c r="AR740" s="144">
        <v>199</v>
      </c>
      <c r="AS740" s="144">
        <v>162</v>
      </c>
      <c r="AT740" s="144">
        <v>115</v>
      </c>
      <c r="AU740" s="144">
        <v>127</v>
      </c>
      <c r="AV740" s="143">
        <f>SUM(AO740:AU740)</f>
        <v>1091</v>
      </c>
      <c r="AW740" s="144"/>
      <c r="AX740" s="144"/>
      <c r="AY740" s="144"/>
      <c r="AZ740" s="144"/>
      <c r="BA740" s="144"/>
      <c r="BB740" s="144"/>
      <c r="BC740" s="144"/>
      <c r="BD740" s="143">
        <f>SUM(AW740:BC740)</f>
        <v>0</v>
      </c>
    </row>
    <row r="741" spans="1:56" ht="12.75" hidden="1" customHeight="1" outlineLevel="1" x14ac:dyDescent="0.2">
      <c r="A741" s="292" t="s">
        <v>430</v>
      </c>
      <c r="B741" s="346" t="s">
        <v>84</v>
      </c>
      <c r="C741" s="8" t="s">
        <v>33</v>
      </c>
      <c r="D741" s="5" t="s">
        <v>9</v>
      </c>
      <c r="E741" s="5"/>
      <c r="F741" s="5"/>
      <c r="G741" s="15"/>
      <c r="H741" s="143">
        <f>SUMIF($I$3:$BD$3,$H$3,$I741:$BD741)</f>
        <v>3735</v>
      </c>
      <c r="I741" s="144">
        <v>132</v>
      </c>
      <c r="J741" s="144">
        <v>147</v>
      </c>
      <c r="K741" s="144">
        <v>130</v>
      </c>
      <c r="L741" s="144">
        <v>186</v>
      </c>
      <c r="M741" s="144">
        <v>335</v>
      </c>
      <c r="N741" s="144">
        <v>5</v>
      </c>
      <c r="O741" s="144">
        <v>129</v>
      </c>
      <c r="P741" s="143">
        <f>SUM(I741:O741)</f>
        <v>1064</v>
      </c>
      <c r="Q741" s="144">
        <v>168</v>
      </c>
      <c r="R741" s="144">
        <v>104</v>
      </c>
      <c r="S741" s="144">
        <v>176</v>
      </c>
      <c r="T741" s="144">
        <v>144</v>
      </c>
      <c r="U741" s="144">
        <v>146</v>
      </c>
      <c r="V741" s="144">
        <v>79</v>
      </c>
      <c r="W741" s="144">
        <v>89</v>
      </c>
      <c r="X741" s="143">
        <f>SUM(Q741:W741)</f>
        <v>906</v>
      </c>
      <c r="Y741" s="144">
        <v>98</v>
      </c>
      <c r="Z741" s="144">
        <v>119</v>
      </c>
      <c r="AA741" s="144">
        <v>196</v>
      </c>
      <c r="AB741" s="144">
        <v>126</v>
      </c>
      <c r="AC741" s="144">
        <v>133</v>
      </c>
      <c r="AD741" s="144">
        <v>103</v>
      </c>
      <c r="AE741" s="144">
        <v>66</v>
      </c>
      <c r="AF741" s="143">
        <f>SUM(Y741:AE741)</f>
        <v>841</v>
      </c>
      <c r="AG741" s="144">
        <v>80</v>
      </c>
      <c r="AH741" s="144">
        <v>116</v>
      </c>
      <c r="AI741" s="144">
        <v>183</v>
      </c>
      <c r="AJ741" s="144">
        <v>190</v>
      </c>
      <c r="AK741" s="144">
        <v>192</v>
      </c>
      <c r="AL741" s="144">
        <v>112</v>
      </c>
      <c r="AM741" s="144">
        <v>103</v>
      </c>
      <c r="AN741" s="143">
        <f>SUM(AG741:AM741)</f>
        <v>976</v>
      </c>
      <c r="AO741" s="144">
        <v>142</v>
      </c>
      <c r="AP741" s="144">
        <v>111</v>
      </c>
      <c r="AQ741" s="144">
        <v>82</v>
      </c>
      <c r="AR741" s="144">
        <v>183</v>
      </c>
      <c r="AS741" s="144">
        <v>138</v>
      </c>
      <c r="AT741" s="144">
        <v>103</v>
      </c>
      <c r="AU741" s="144">
        <v>119</v>
      </c>
      <c r="AV741" s="143">
        <f>SUM(AO741:AU741)</f>
        <v>878</v>
      </c>
      <c r="AW741" s="144"/>
      <c r="AX741" s="144"/>
      <c r="AY741" s="144"/>
      <c r="AZ741" s="144"/>
      <c r="BA741" s="144"/>
      <c r="BB741" s="144"/>
      <c r="BC741" s="144"/>
      <c r="BD741" s="143">
        <f>SUM(AW741:BC741)</f>
        <v>0</v>
      </c>
    </row>
    <row r="742" spans="1:56" s="48" customFormat="1" ht="12.75" hidden="1" customHeight="1" outlineLevel="1" x14ac:dyDescent="0.2">
      <c r="A742" s="293"/>
      <c r="B742" s="346" t="s">
        <v>84</v>
      </c>
      <c r="C742" s="42" t="s">
        <v>13</v>
      </c>
      <c r="D742" s="43" t="s">
        <v>4</v>
      </c>
      <c r="E742" s="43"/>
      <c r="F742" s="43"/>
      <c r="G742" s="44"/>
      <c r="H742" s="145">
        <f>IF(ISERROR(H741/H739),0,H741/H739)</f>
        <v>0.79148124602670056</v>
      </c>
      <c r="I742" s="146">
        <v>0.85161290322580641</v>
      </c>
      <c r="J742" s="146">
        <v>0.97350993377483441</v>
      </c>
      <c r="K742" s="146">
        <v>0.8666666666666667</v>
      </c>
      <c r="L742" s="146">
        <v>0.78151260504201681</v>
      </c>
      <c r="M742" s="146">
        <v>0.67134268537074149</v>
      </c>
      <c r="N742" s="146">
        <v>1.2135922330097087E-2</v>
      </c>
      <c r="O742" s="146">
        <v>0.90209790209790208</v>
      </c>
      <c r="P742" s="145">
        <f>IF(ISERROR(P741/P739),0,P741/P739)</f>
        <v>0.60869565217391308</v>
      </c>
      <c r="Q742" s="146">
        <v>0.8936170212765957</v>
      </c>
      <c r="R742" s="146">
        <v>0.70748299319727892</v>
      </c>
      <c r="S742" s="146">
        <v>0.87128712871287128</v>
      </c>
      <c r="T742" s="146">
        <v>0.97959183673469385</v>
      </c>
      <c r="U742" s="146">
        <v>0.99319727891156462</v>
      </c>
      <c r="V742" s="146">
        <v>0.89772727272727271</v>
      </c>
      <c r="W742" s="146">
        <v>0.956989247311828</v>
      </c>
      <c r="X742" s="145">
        <f>IF(ISERROR(X741/X739),0,X741/X739)</f>
        <v>0.89525691699604748</v>
      </c>
      <c r="Y742" s="146">
        <v>0.98</v>
      </c>
      <c r="Z742" s="146">
        <v>0.96747967479674801</v>
      </c>
      <c r="AA742" s="146">
        <v>0.9468599033816425</v>
      </c>
      <c r="AB742" s="146">
        <v>0.76363636363636367</v>
      </c>
      <c r="AC742" s="146">
        <v>0.9779411764705882</v>
      </c>
      <c r="AD742" s="146">
        <v>0.97169811320754718</v>
      </c>
      <c r="AE742" s="146">
        <v>0.86842105263157898</v>
      </c>
      <c r="AF742" s="145">
        <f>IF(ISERROR(AF741/AF739),0,AF741/AF739)</f>
        <v>0.92113910186199344</v>
      </c>
      <c r="AG742" s="146">
        <v>0.81632653061224492</v>
      </c>
      <c r="AH742" s="146">
        <v>0.74838709677419357</v>
      </c>
      <c r="AI742" s="146">
        <v>0.90594059405940597</v>
      </c>
      <c r="AJ742" s="146">
        <v>0.82608695652173914</v>
      </c>
      <c r="AK742" s="146">
        <v>0.96969696969696972</v>
      </c>
      <c r="AL742" s="146">
        <v>0.93333333333333335</v>
      </c>
      <c r="AM742" s="146">
        <v>1</v>
      </c>
      <c r="AN742" s="145">
        <f>IF(ISERROR(AN741/AN739),0,AN741/AN739)</f>
        <v>0.88245931283905965</v>
      </c>
      <c r="AO742" s="146">
        <v>0.9726027397260274</v>
      </c>
      <c r="AP742" s="146">
        <v>0.71612903225806457</v>
      </c>
      <c r="AQ742" s="146">
        <v>0.37788018433179721</v>
      </c>
      <c r="AR742" s="146">
        <v>0.90594059405940597</v>
      </c>
      <c r="AS742" s="146">
        <v>0.83636363636363631</v>
      </c>
      <c r="AT742" s="146">
        <v>0.8728813559322034</v>
      </c>
      <c r="AU742" s="146">
        <v>0.91538461538461535</v>
      </c>
      <c r="AV742" s="145">
        <f>IF(ISERROR(AV741/AV739),0,AV741/AV739)</f>
        <v>0.77493380406001766</v>
      </c>
      <c r="AW742" s="146"/>
      <c r="AX742" s="146"/>
      <c r="AY742" s="146"/>
      <c r="AZ742" s="146"/>
      <c r="BA742" s="146"/>
      <c r="BB742" s="146"/>
      <c r="BC742" s="146"/>
      <c r="BD742" s="145">
        <f>IF(ISERROR(BD741/BD739),0,BD741/BD739)</f>
        <v>0</v>
      </c>
    </row>
    <row r="743" spans="1:56" s="49" customFormat="1" ht="12.75" hidden="1" customHeight="1" outlineLevel="1" x14ac:dyDescent="0.2">
      <c r="A743" s="293"/>
      <c r="B743" s="346" t="s">
        <v>84</v>
      </c>
      <c r="C743" s="42" t="s">
        <v>5</v>
      </c>
      <c r="D743" s="43" t="s">
        <v>4</v>
      </c>
      <c r="E743" s="43"/>
      <c r="F743" s="43"/>
      <c r="G743" s="44"/>
      <c r="H743" s="145">
        <f>IF(ISERROR((H739-H740)/H739),0,(H739-H740)/H739)</f>
        <v>3.9838948929858023E-2</v>
      </c>
      <c r="I743" s="146">
        <v>2.5806451612903226E-2</v>
      </c>
      <c r="J743" s="146">
        <v>0</v>
      </c>
      <c r="K743" s="146">
        <v>1.3333333333333334E-2</v>
      </c>
      <c r="L743" s="146">
        <v>5.4621848739495799E-2</v>
      </c>
      <c r="M743" s="146">
        <v>7.2144288577154311E-2</v>
      </c>
      <c r="N743" s="146">
        <v>0.1941747572815534</v>
      </c>
      <c r="O743" s="146">
        <v>2.7972027972027972E-2</v>
      </c>
      <c r="P743" s="145">
        <f>IF(ISERROR((P739-P740)/P739),0,(P739-P740)/P739)</f>
        <v>7.9519450800915326E-2</v>
      </c>
      <c r="Q743" s="146">
        <v>0</v>
      </c>
      <c r="R743" s="146">
        <v>4.0816326530612242E-2</v>
      </c>
      <c r="S743" s="146">
        <v>2.4752475247524754E-2</v>
      </c>
      <c r="T743" s="146">
        <v>0</v>
      </c>
      <c r="U743" s="146">
        <v>6.8027210884353739E-3</v>
      </c>
      <c r="V743" s="146">
        <v>2.2727272727272728E-2</v>
      </c>
      <c r="W743" s="146">
        <v>1.0752688172043012E-2</v>
      </c>
      <c r="X743" s="145">
        <f>IF(ISERROR((X739-X740)/X739),0,(X739-X740)/X739)</f>
        <v>1.4822134387351778E-2</v>
      </c>
      <c r="Y743" s="146">
        <v>0.02</v>
      </c>
      <c r="Z743" s="146">
        <v>0</v>
      </c>
      <c r="AA743" s="146">
        <v>1.4492753623188406E-2</v>
      </c>
      <c r="AB743" s="146">
        <v>4.8484848484848485E-2</v>
      </c>
      <c r="AC743" s="146">
        <v>0</v>
      </c>
      <c r="AD743" s="146">
        <v>0</v>
      </c>
      <c r="AE743" s="146">
        <v>2.6315789473684209E-2</v>
      </c>
      <c r="AF743" s="145">
        <f>IF(ISERROR((AF739-AF740)/AF739),0,(AF739-AF740)/AF739)</f>
        <v>1.642935377875137E-2</v>
      </c>
      <c r="AG743" s="146">
        <v>5.1020408163265307E-2</v>
      </c>
      <c r="AH743" s="146">
        <v>7.0967741935483872E-2</v>
      </c>
      <c r="AI743" s="146">
        <v>1.4851485148514851E-2</v>
      </c>
      <c r="AJ743" s="146">
        <v>4.3478260869565216E-2</v>
      </c>
      <c r="AK743" s="146">
        <v>0</v>
      </c>
      <c r="AL743" s="146">
        <v>2.5000000000000001E-2</v>
      </c>
      <c r="AM743" s="146">
        <v>0</v>
      </c>
      <c r="AN743" s="145">
        <f>IF(ISERROR((AN739-AN740)/AN739),0,(AN739-AN740)/AN739)</f>
        <v>2.8933092224231464E-2</v>
      </c>
      <c r="AO743" s="146">
        <v>1.3698630136986301E-2</v>
      </c>
      <c r="AP743" s="146">
        <v>8.387096774193549E-2</v>
      </c>
      <c r="AQ743" s="146">
        <v>6.9124423963133647E-2</v>
      </c>
      <c r="AR743" s="146">
        <v>1.4851485148514851E-2</v>
      </c>
      <c r="AS743" s="146">
        <v>1.8181818181818181E-2</v>
      </c>
      <c r="AT743" s="146">
        <v>2.5423728813559324E-2</v>
      </c>
      <c r="AU743" s="146">
        <v>2.3076923076923078E-2</v>
      </c>
      <c r="AV743" s="145">
        <f>IF(ISERROR((AV739-AV740)/AV739),0,(AV739-AV740)/AV739)</f>
        <v>3.7069726390114736E-2</v>
      </c>
      <c r="AW743" s="146"/>
      <c r="AX743" s="146"/>
      <c r="AY743" s="146"/>
      <c r="AZ743" s="146"/>
      <c r="BA743" s="146"/>
      <c r="BB743" s="146"/>
      <c r="BC743" s="146"/>
      <c r="BD743" s="145">
        <f>IF(ISERROR((BD739-BD740)/BD739),0,(BD739-BD740)/BD739)</f>
        <v>0</v>
      </c>
    </row>
    <row r="744" spans="1:56" ht="12.75" hidden="1" customHeight="1" outlineLevel="2" x14ac:dyDescent="0.2">
      <c r="A744" s="292" t="s">
        <v>431</v>
      </c>
      <c r="B744" s="346" t="s">
        <v>84</v>
      </c>
      <c r="C744" s="8" t="s">
        <v>46</v>
      </c>
      <c r="D744" s="5"/>
      <c r="E744" s="5"/>
      <c r="F744" s="5"/>
      <c r="G744" s="15"/>
      <c r="H744" s="143">
        <f>SUMIF($I$3:$BD$3,$H$3,$I744:$BD744)</f>
        <v>79248</v>
      </c>
      <c r="I744" s="144">
        <v>2355</v>
      </c>
      <c r="J744" s="144">
        <v>634</v>
      </c>
      <c r="K744" s="144">
        <v>1517</v>
      </c>
      <c r="L744" s="144">
        <v>3999</v>
      </c>
      <c r="M744" s="144">
        <v>10785</v>
      </c>
      <c r="N744" s="144">
        <v>29695</v>
      </c>
      <c r="O744" s="144">
        <v>984</v>
      </c>
      <c r="P744" s="143">
        <f>SUM(I744:O744)</f>
        <v>49969</v>
      </c>
      <c r="Q744" s="144">
        <v>2016</v>
      </c>
      <c r="R744" s="144">
        <v>3043</v>
      </c>
      <c r="S744" s="144">
        <v>2004</v>
      </c>
      <c r="T744" s="144">
        <v>397</v>
      </c>
      <c r="U744" s="144">
        <v>157</v>
      </c>
      <c r="V744" s="144">
        <v>1828</v>
      </c>
      <c r="W744" s="144">
        <v>566</v>
      </c>
      <c r="X744" s="143">
        <f>SUM(Q744:W744)</f>
        <v>10011</v>
      </c>
      <c r="Y744" s="144">
        <v>88</v>
      </c>
      <c r="Z744" s="144">
        <v>414</v>
      </c>
      <c r="AA744" s="144">
        <v>1089</v>
      </c>
      <c r="AB744" s="144">
        <v>2637</v>
      </c>
      <c r="AC744" s="144">
        <v>425</v>
      </c>
      <c r="AD744" s="144">
        <v>366</v>
      </c>
      <c r="AE744" s="144">
        <v>702</v>
      </c>
      <c r="AF744" s="143">
        <f>SUM(Y744:AE744)</f>
        <v>5721</v>
      </c>
      <c r="AG744" s="144">
        <v>1150</v>
      </c>
      <c r="AH744" s="144">
        <v>4364</v>
      </c>
      <c r="AI744" s="144">
        <v>1683</v>
      </c>
      <c r="AJ744" s="144">
        <v>3331</v>
      </c>
      <c r="AK744" s="144">
        <v>833</v>
      </c>
      <c r="AL744" s="144">
        <v>606</v>
      </c>
      <c r="AM744" s="144">
        <v>147</v>
      </c>
      <c r="AN744" s="143">
        <f>SUM(AG744:AM744)</f>
        <v>12114</v>
      </c>
      <c r="AO744" s="144">
        <v>541</v>
      </c>
      <c r="AP744" s="144">
        <v>2599</v>
      </c>
      <c r="AQ744" s="144">
        <v>11713</v>
      </c>
      <c r="AR744" s="144">
        <v>1635</v>
      </c>
      <c r="AS744" s="144">
        <v>2347</v>
      </c>
      <c r="AT744" s="144">
        <v>1145</v>
      </c>
      <c r="AU744" s="144">
        <v>743</v>
      </c>
      <c r="AV744" s="143">
        <f>SUM(AO744:AU744)</f>
        <v>20723</v>
      </c>
      <c r="AW744" s="144"/>
      <c r="AX744" s="144"/>
      <c r="AY744" s="144"/>
      <c r="AZ744" s="144"/>
      <c r="BA744" s="144"/>
      <c r="BB744" s="144"/>
      <c r="BC744" s="144"/>
      <c r="BD744" s="143">
        <f>SUM(AW744:BC744)</f>
        <v>0</v>
      </c>
    </row>
    <row r="745" spans="1:56" ht="12.75" hidden="1" customHeight="1" outlineLevel="1" collapsed="1" x14ac:dyDescent="0.2">
      <c r="A745" s="292"/>
      <c r="B745" s="346" t="s">
        <v>84</v>
      </c>
      <c r="C745" s="8" t="s">
        <v>14</v>
      </c>
      <c r="D745" s="5"/>
      <c r="E745" s="5"/>
      <c r="F745" s="5"/>
      <c r="G745" s="15"/>
      <c r="H745" s="143">
        <f>IF(ISERROR(H744/H740),0,H744/H740)</f>
        <v>17.49017876848378</v>
      </c>
      <c r="I745" s="144">
        <v>15.596026490066226</v>
      </c>
      <c r="J745" s="144">
        <v>4.1986754966887414</v>
      </c>
      <c r="K745" s="144">
        <v>10.25</v>
      </c>
      <c r="L745" s="144">
        <v>17.773333333333333</v>
      </c>
      <c r="M745" s="144">
        <v>23.293736501079913</v>
      </c>
      <c r="N745" s="144">
        <v>89.442771084337352</v>
      </c>
      <c r="O745" s="144">
        <v>7.0791366906474824</v>
      </c>
      <c r="P745" s="143">
        <f>IF(ISERROR(P744/P740),0,P744/P740)</f>
        <v>31.055935363579863</v>
      </c>
      <c r="Q745" s="144">
        <v>10.723404255319149</v>
      </c>
      <c r="R745" s="144">
        <v>21.581560283687942</v>
      </c>
      <c r="S745" s="144">
        <v>10.17258883248731</v>
      </c>
      <c r="T745" s="144">
        <v>2.7006802721088436</v>
      </c>
      <c r="U745" s="144">
        <v>1.0753424657534247</v>
      </c>
      <c r="V745" s="144">
        <v>21.255813953488371</v>
      </c>
      <c r="W745" s="144">
        <v>6.1521739130434785</v>
      </c>
      <c r="X745" s="143">
        <f>IF(ISERROR(X744/X740),0,X744/X740)</f>
        <v>10.041123370110331</v>
      </c>
      <c r="Y745" s="144">
        <v>0.89795918367346939</v>
      </c>
      <c r="Z745" s="144">
        <v>3.3658536585365852</v>
      </c>
      <c r="AA745" s="144">
        <v>5.3382352941176467</v>
      </c>
      <c r="AB745" s="144">
        <v>16.796178343949045</v>
      </c>
      <c r="AC745" s="144">
        <v>3.125</v>
      </c>
      <c r="AD745" s="144">
        <v>3.4528301886792452</v>
      </c>
      <c r="AE745" s="144">
        <v>9.486486486486486</v>
      </c>
      <c r="AF745" s="143">
        <f>IF(ISERROR(AF744/AF740),0,AF744/AF740)</f>
        <v>6.3708240534521154</v>
      </c>
      <c r="AG745" s="144">
        <v>12.365591397849462</v>
      </c>
      <c r="AH745" s="144">
        <v>30.305555555555557</v>
      </c>
      <c r="AI745" s="144">
        <v>8.4572864321608048</v>
      </c>
      <c r="AJ745" s="144">
        <v>15.140909090909091</v>
      </c>
      <c r="AK745" s="144">
        <v>4.2070707070707067</v>
      </c>
      <c r="AL745" s="144">
        <v>5.1794871794871797</v>
      </c>
      <c r="AM745" s="144">
        <v>1.4271844660194175</v>
      </c>
      <c r="AN745" s="143">
        <f>IF(ISERROR(AN744/AN740),0,AN744/AN740)</f>
        <v>11.279329608938548</v>
      </c>
      <c r="AO745" s="144">
        <v>3.7569444444444446</v>
      </c>
      <c r="AP745" s="144">
        <v>18.302816901408452</v>
      </c>
      <c r="AQ745" s="144">
        <v>57.985148514851488</v>
      </c>
      <c r="AR745" s="144">
        <v>8.21608040201005</v>
      </c>
      <c r="AS745" s="144">
        <v>14.487654320987655</v>
      </c>
      <c r="AT745" s="144">
        <v>9.9565217391304355</v>
      </c>
      <c r="AU745" s="144">
        <v>5.8503937007874018</v>
      </c>
      <c r="AV745" s="143">
        <f>IF(ISERROR(AV744/AV740),0,AV744/AV740)</f>
        <v>18.994500458295143</v>
      </c>
      <c r="AW745" s="144"/>
      <c r="AX745" s="144"/>
      <c r="AY745" s="144"/>
      <c r="AZ745" s="144"/>
      <c r="BA745" s="144"/>
      <c r="BB745" s="144"/>
      <c r="BC745" s="144"/>
      <c r="BD745" s="143">
        <f>IF(ISERROR(BD744/BD740),0,BD744/BD740)</f>
        <v>0</v>
      </c>
    </row>
    <row r="746" spans="1:56" ht="12.75" hidden="1" customHeight="1" outlineLevel="1" x14ac:dyDescent="0.2">
      <c r="A746" s="292" t="s">
        <v>432</v>
      </c>
      <c r="B746" s="346" t="s">
        <v>84</v>
      </c>
      <c r="C746" s="8"/>
      <c r="D746" s="5"/>
      <c r="E746" s="5"/>
      <c r="F746" s="5"/>
      <c r="G746" s="15"/>
      <c r="H746" s="143"/>
      <c r="I746" s="144"/>
      <c r="J746" s="144"/>
      <c r="K746" s="144"/>
      <c r="L746" s="144"/>
      <c r="M746" s="144"/>
      <c r="N746" s="144"/>
      <c r="O746" s="144"/>
      <c r="P746" s="143"/>
      <c r="Q746" s="144"/>
      <c r="R746" s="144"/>
      <c r="S746" s="144"/>
      <c r="T746" s="144"/>
      <c r="U746" s="144"/>
      <c r="V746" s="144"/>
      <c r="W746" s="144"/>
      <c r="X746" s="143"/>
      <c r="Y746" s="144"/>
      <c r="Z746" s="144"/>
      <c r="AA746" s="144"/>
      <c r="AB746" s="144"/>
      <c r="AC746" s="144"/>
      <c r="AD746" s="144"/>
      <c r="AE746" s="144"/>
      <c r="AF746" s="143"/>
      <c r="AG746" s="144"/>
      <c r="AH746" s="144"/>
      <c r="AI746" s="144"/>
      <c r="AJ746" s="144"/>
      <c r="AK746" s="144"/>
      <c r="AL746" s="144"/>
      <c r="AM746" s="144"/>
      <c r="AN746" s="143"/>
      <c r="AO746" s="144"/>
      <c r="AP746" s="144"/>
      <c r="AQ746" s="144"/>
      <c r="AR746" s="144"/>
      <c r="AS746" s="144"/>
      <c r="AT746" s="144"/>
      <c r="AU746" s="144"/>
      <c r="AV746" s="143"/>
      <c r="AW746" s="144"/>
      <c r="AX746" s="144"/>
      <c r="AY746" s="144"/>
      <c r="AZ746" s="144"/>
      <c r="BA746" s="144"/>
      <c r="BB746" s="144"/>
      <c r="BC746" s="144"/>
      <c r="BD746" s="143"/>
    </row>
    <row r="747" spans="1:56" ht="12.75" hidden="1" customHeight="1" outlineLevel="1" x14ac:dyDescent="0.2">
      <c r="A747" s="268"/>
      <c r="B747" s="346" t="s">
        <v>84</v>
      </c>
      <c r="C747" s="8"/>
      <c r="D747" s="5"/>
      <c r="E747" s="5"/>
      <c r="F747" s="5"/>
      <c r="G747" s="15"/>
      <c r="H747" s="143"/>
      <c r="I747" s="144"/>
      <c r="J747" s="144"/>
      <c r="K747" s="144"/>
      <c r="L747" s="144"/>
      <c r="M747" s="144"/>
      <c r="N747" s="144"/>
      <c r="O747" s="144"/>
      <c r="P747" s="143"/>
      <c r="Q747" s="144"/>
      <c r="R747" s="144"/>
      <c r="S747" s="144"/>
      <c r="T747" s="144"/>
      <c r="U747" s="144"/>
      <c r="V747" s="144"/>
      <c r="W747" s="144"/>
      <c r="X747" s="143"/>
      <c r="Y747" s="144"/>
      <c r="Z747" s="144"/>
      <c r="AA747" s="144"/>
      <c r="AB747" s="144"/>
      <c r="AC747" s="144"/>
      <c r="AD747" s="144"/>
      <c r="AE747" s="144"/>
      <c r="AF747" s="143"/>
      <c r="AG747" s="144"/>
      <c r="AH747" s="144"/>
      <c r="AI747" s="144"/>
      <c r="AJ747" s="144"/>
      <c r="AK747" s="144"/>
      <c r="AL747" s="144"/>
      <c r="AM747" s="144"/>
      <c r="AN747" s="143"/>
      <c r="AO747" s="144"/>
      <c r="AP747" s="144"/>
      <c r="AQ747" s="144"/>
      <c r="AR747" s="144"/>
      <c r="AS747" s="144"/>
      <c r="AT747" s="144"/>
      <c r="AU747" s="144"/>
      <c r="AV747" s="143"/>
      <c r="AW747" s="144"/>
      <c r="AX747" s="144"/>
      <c r="AY747" s="144"/>
      <c r="AZ747" s="144"/>
      <c r="BA747" s="144"/>
      <c r="BB747" s="144"/>
      <c r="BC747" s="144"/>
      <c r="BD747" s="143"/>
    </row>
    <row r="748" spans="1:56" ht="12.75" hidden="1" customHeight="1" outlineLevel="1" x14ac:dyDescent="0.2">
      <c r="A748" s="291" t="s">
        <v>433</v>
      </c>
      <c r="B748" s="346" t="s">
        <v>84</v>
      </c>
      <c r="C748" s="8"/>
      <c r="D748" s="5"/>
      <c r="E748" s="5"/>
      <c r="F748" s="5"/>
      <c r="G748" s="15"/>
      <c r="H748" s="143"/>
      <c r="I748" s="144"/>
      <c r="J748" s="144"/>
      <c r="K748" s="144"/>
      <c r="L748" s="144"/>
      <c r="M748" s="144"/>
      <c r="N748" s="144"/>
      <c r="O748" s="144"/>
      <c r="P748" s="143"/>
      <c r="Q748" s="144"/>
      <c r="R748" s="144"/>
      <c r="S748" s="144"/>
      <c r="T748" s="144"/>
      <c r="U748" s="144"/>
      <c r="V748" s="144"/>
      <c r="W748" s="144"/>
      <c r="X748" s="143"/>
      <c r="Y748" s="144"/>
      <c r="Z748" s="144"/>
      <c r="AA748" s="144"/>
      <c r="AB748" s="144"/>
      <c r="AC748" s="144"/>
      <c r="AD748" s="144"/>
      <c r="AE748" s="144"/>
      <c r="AF748" s="143"/>
      <c r="AG748" s="144"/>
      <c r="AH748" s="144"/>
      <c r="AI748" s="144"/>
      <c r="AJ748" s="144"/>
      <c r="AK748" s="144"/>
      <c r="AL748" s="144"/>
      <c r="AM748" s="144"/>
      <c r="AN748" s="143"/>
      <c r="AO748" s="144"/>
      <c r="AP748" s="144"/>
      <c r="AQ748" s="144"/>
      <c r="AR748" s="144"/>
      <c r="AS748" s="144"/>
      <c r="AT748" s="144"/>
      <c r="AU748" s="144"/>
      <c r="AV748" s="143"/>
      <c r="AW748" s="144"/>
      <c r="AX748" s="144"/>
      <c r="AY748" s="144"/>
      <c r="AZ748" s="144"/>
      <c r="BA748" s="144"/>
      <c r="BB748" s="144"/>
      <c r="BC748" s="144"/>
      <c r="BD748" s="143"/>
    </row>
    <row r="749" spans="1:56" ht="12.75" hidden="1" customHeight="1" outlineLevel="1" x14ac:dyDescent="0.2">
      <c r="A749" s="291" t="s">
        <v>434</v>
      </c>
      <c r="B749" s="346" t="s">
        <v>84</v>
      </c>
      <c r="C749" s="8"/>
      <c r="D749" s="5"/>
      <c r="E749" s="5"/>
      <c r="F749" s="5"/>
      <c r="G749" s="15"/>
      <c r="H749" s="143"/>
      <c r="I749" s="144"/>
      <c r="J749" s="144"/>
      <c r="K749" s="144"/>
      <c r="L749" s="144"/>
      <c r="M749" s="144"/>
      <c r="N749" s="144"/>
      <c r="O749" s="144"/>
      <c r="P749" s="143"/>
      <c r="Q749" s="144"/>
      <c r="R749" s="144"/>
      <c r="S749" s="144"/>
      <c r="T749" s="144"/>
      <c r="U749" s="144"/>
      <c r="V749" s="144"/>
      <c r="W749" s="144"/>
      <c r="X749" s="143"/>
      <c r="Y749" s="144"/>
      <c r="Z749" s="144"/>
      <c r="AA749" s="144"/>
      <c r="AB749" s="144"/>
      <c r="AC749" s="144"/>
      <c r="AD749" s="144"/>
      <c r="AE749" s="144"/>
      <c r="AF749" s="143"/>
      <c r="AG749" s="144"/>
      <c r="AH749" s="144"/>
      <c r="AI749" s="144"/>
      <c r="AJ749" s="144"/>
      <c r="AK749" s="144"/>
      <c r="AL749" s="144"/>
      <c r="AM749" s="144"/>
      <c r="AN749" s="143"/>
      <c r="AO749" s="144"/>
      <c r="AP749" s="144"/>
      <c r="AQ749" s="144"/>
      <c r="AR749" s="144"/>
      <c r="AS749" s="144"/>
      <c r="AT749" s="144"/>
      <c r="AU749" s="144"/>
      <c r="AV749" s="143"/>
      <c r="AW749" s="144"/>
      <c r="AX749" s="144"/>
      <c r="AY749" s="144"/>
      <c r="AZ749" s="144"/>
      <c r="BA749" s="144"/>
      <c r="BB749" s="144"/>
      <c r="BC749" s="144"/>
      <c r="BD749" s="143"/>
    </row>
    <row r="750" spans="1:56" ht="12.75" hidden="1" customHeight="1" outlineLevel="1" x14ac:dyDescent="0.2">
      <c r="A750" s="291" t="s">
        <v>435</v>
      </c>
      <c r="B750" s="346" t="s">
        <v>85</v>
      </c>
      <c r="C750" s="8" t="s">
        <v>2</v>
      </c>
      <c r="D750" s="5" t="s">
        <v>9</v>
      </c>
      <c r="E750" s="5"/>
      <c r="F750" s="5"/>
      <c r="G750" s="15"/>
      <c r="H750" s="143">
        <f>SUMIF($I$3:$BD$3,$H$3,$I750:$BD750)</f>
        <v>2707</v>
      </c>
      <c r="I750" s="144">
        <v>100</v>
      </c>
      <c r="J750" s="144">
        <v>97</v>
      </c>
      <c r="K750" s="144">
        <v>120</v>
      </c>
      <c r="L750" s="144">
        <v>71</v>
      </c>
      <c r="M750" s="144">
        <v>72</v>
      </c>
      <c r="N750" s="144">
        <v>191</v>
      </c>
      <c r="O750" s="144">
        <v>90</v>
      </c>
      <c r="P750" s="143">
        <f>SUM(I750:O750)</f>
        <v>741</v>
      </c>
      <c r="Q750" s="144">
        <v>112</v>
      </c>
      <c r="R750" s="144">
        <v>277</v>
      </c>
      <c r="S750" s="144">
        <v>88</v>
      </c>
      <c r="T750" s="144">
        <v>109</v>
      </c>
      <c r="U750" s="144">
        <v>74</v>
      </c>
      <c r="V750" s="144">
        <v>63</v>
      </c>
      <c r="W750" s="144">
        <v>60</v>
      </c>
      <c r="X750" s="143">
        <f>SUM(Q750:W750)</f>
        <v>783</v>
      </c>
      <c r="Y750" s="144">
        <v>59</v>
      </c>
      <c r="Z750" s="144">
        <v>68</v>
      </c>
      <c r="AA750" s="144">
        <v>115</v>
      </c>
      <c r="AB750" s="144">
        <v>78</v>
      </c>
      <c r="AC750" s="144">
        <v>81</v>
      </c>
      <c r="AD750" s="144">
        <v>60</v>
      </c>
      <c r="AE750" s="144">
        <v>43</v>
      </c>
      <c r="AF750" s="143">
        <f>SUM(Y750:AE750)</f>
        <v>504</v>
      </c>
      <c r="AG750" s="144">
        <v>63</v>
      </c>
      <c r="AH750" s="144">
        <v>66</v>
      </c>
      <c r="AI750" s="144">
        <v>82</v>
      </c>
      <c r="AJ750" s="144">
        <v>98</v>
      </c>
      <c r="AK750" s="144">
        <v>96</v>
      </c>
      <c r="AL750" s="144">
        <v>128</v>
      </c>
      <c r="AM750" s="144">
        <v>34</v>
      </c>
      <c r="AN750" s="143">
        <f>SUM(AG750:AM750)</f>
        <v>567</v>
      </c>
      <c r="AO750" s="144">
        <v>67</v>
      </c>
      <c r="AP750" s="144">
        <v>71</v>
      </c>
      <c r="AQ750" s="144">
        <v>121</v>
      </c>
      <c r="AR750" s="144">
        <v>129</v>
      </c>
      <c r="AS750" s="144">
        <v>84</v>
      </c>
      <c r="AT750" s="144">
        <v>45</v>
      </c>
      <c r="AU750" s="144">
        <v>55</v>
      </c>
      <c r="AV750" s="143">
        <f>SUM(AO750:AU750)</f>
        <v>572</v>
      </c>
      <c r="AW750" s="144"/>
      <c r="AX750" s="144"/>
      <c r="AY750" s="144"/>
      <c r="AZ750" s="144"/>
      <c r="BA750" s="144"/>
      <c r="BB750" s="144"/>
      <c r="BC750" s="144"/>
      <c r="BD750" s="143">
        <f>SUM(AW750:BC750)</f>
        <v>0</v>
      </c>
    </row>
    <row r="751" spans="1:56" ht="12.75" hidden="1" customHeight="1" outlineLevel="1" x14ac:dyDescent="0.2">
      <c r="A751" s="292" t="s">
        <v>436</v>
      </c>
      <c r="B751" s="346" t="s">
        <v>85</v>
      </c>
      <c r="C751" s="8" t="s">
        <v>3</v>
      </c>
      <c r="D751" s="5" t="s">
        <v>9</v>
      </c>
      <c r="E751" s="5"/>
      <c r="F751" s="5"/>
      <c r="G751" s="15"/>
      <c r="H751" s="143">
        <f>SUMIF($I$3:$BD$3,$H$3,$I751:$BD751)</f>
        <v>2600</v>
      </c>
      <c r="I751" s="144">
        <v>95</v>
      </c>
      <c r="J751" s="144">
        <v>97</v>
      </c>
      <c r="K751" s="144">
        <v>115</v>
      </c>
      <c r="L751" s="144">
        <v>68</v>
      </c>
      <c r="M751" s="144">
        <v>70</v>
      </c>
      <c r="N751" s="144">
        <v>167</v>
      </c>
      <c r="O751" s="144">
        <v>87</v>
      </c>
      <c r="P751" s="143">
        <f>SUM(I751:O751)</f>
        <v>699</v>
      </c>
      <c r="Q751" s="144">
        <v>111</v>
      </c>
      <c r="R751" s="144">
        <v>253</v>
      </c>
      <c r="S751" s="144">
        <v>88</v>
      </c>
      <c r="T751" s="144">
        <v>109</v>
      </c>
      <c r="U751" s="144">
        <v>74</v>
      </c>
      <c r="V751" s="144">
        <v>60</v>
      </c>
      <c r="W751" s="144">
        <v>60</v>
      </c>
      <c r="X751" s="143">
        <f>SUM(Q751:W751)</f>
        <v>755</v>
      </c>
      <c r="Y751" s="144">
        <v>59</v>
      </c>
      <c r="Z751" s="144">
        <v>68</v>
      </c>
      <c r="AA751" s="144">
        <v>114</v>
      </c>
      <c r="AB751" s="144">
        <v>75</v>
      </c>
      <c r="AC751" s="144">
        <v>81</v>
      </c>
      <c r="AD751" s="144">
        <v>60</v>
      </c>
      <c r="AE751" s="144">
        <v>40</v>
      </c>
      <c r="AF751" s="143">
        <f>SUM(Y751:AE751)</f>
        <v>497</v>
      </c>
      <c r="AG751" s="144">
        <v>61</v>
      </c>
      <c r="AH751" s="144">
        <v>63</v>
      </c>
      <c r="AI751" s="144">
        <v>82</v>
      </c>
      <c r="AJ751" s="144">
        <v>95</v>
      </c>
      <c r="AK751" s="144">
        <v>94</v>
      </c>
      <c r="AL751" s="144">
        <v>118</v>
      </c>
      <c r="AM751" s="144">
        <v>34</v>
      </c>
      <c r="AN751" s="143">
        <f>SUM(AG751:AM751)</f>
        <v>547</v>
      </c>
      <c r="AO751" s="144">
        <v>67</v>
      </c>
      <c r="AP751" s="144">
        <v>69</v>
      </c>
      <c r="AQ751" s="144">
        <v>108</v>
      </c>
      <c r="AR751" s="144">
        <v>122</v>
      </c>
      <c r="AS751" s="144">
        <v>83</v>
      </c>
      <c r="AT751" s="144">
        <v>44</v>
      </c>
      <c r="AU751" s="144">
        <v>54</v>
      </c>
      <c r="AV751" s="143">
        <f>SUM(AO751:AU751)</f>
        <v>547</v>
      </c>
      <c r="AW751" s="144"/>
      <c r="AX751" s="144"/>
      <c r="AY751" s="144"/>
      <c r="AZ751" s="144"/>
      <c r="BA751" s="144"/>
      <c r="BB751" s="144"/>
      <c r="BC751" s="144"/>
      <c r="BD751" s="143">
        <f>SUM(AW751:BC751)</f>
        <v>0</v>
      </c>
    </row>
    <row r="752" spans="1:56" ht="12.75" hidden="1" customHeight="1" outlineLevel="1" x14ac:dyDescent="0.2">
      <c r="A752" s="292" t="s">
        <v>437</v>
      </c>
      <c r="B752" s="346" t="s">
        <v>85</v>
      </c>
      <c r="C752" s="8" t="s">
        <v>33</v>
      </c>
      <c r="D752" s="5" t="s">
        <v>9</v>
      </c>
      <c r="E752" s="5"/>
      <c r="F752" s="5"/>
      <c r="G752" s="15"/>
      <c r="H752" s="143">
        <f>SUMIF($I$3:$BD$3,$H$3,$I752:$BD752)</f>
        <v>2038</v>
      </c>
      <c r="I752" s="144">
        <v>85</v>
      </c>
      <c r="J752" s="144">
        <v>93</v>
      </c>
      <c r="K752" s="144">
        <v>96</v>
      </c>
      <c r="L752" s="144">
        <v>59</v>
      </c>
      <c r="M752" s="144">
        <v>57</v>
      </c>
      <c r="N752" s="144">
        <v>5</v>
      </c>
      <c r="O752" s="144">
        <v>84</v>
      </c>
      <c r="P752" s="143">
        <f>SUM(I752:O752)</f>
        <v>479</v>
      </c>
      <c r="Q752" s="144">
        <v>102</v>
      </c>
      <c r="R752" s="144">
        <v>151</v>
      </c>
      <c r="S752" s="144">
        <v>81</v>
      </c>
      <c r="T752" s="144">
        <v>102</v>
      </c>
      <c r="U752" s="144">
        <v>73</v>
      </c>
      <c r="V752" s="144">
        <v>50</v>
      </c>
      <c r="W752" s="144">
        <v>58</v>
      </c>
      <c r="X752" s="143">
        <f>SUM(Q752:W752)</f>
        <v>617</v>
      </c>
      <c r="Y752" s="144">
        <v>58</v>
      </c>
      <c r="Z752" s="144">
        <v>66</v>
      </c>
      <c r="AA752" s="144">
        <v>107</v>
      </c>
      <c r="AB752" s="144">
        <v>61</v>
      </c>
      <c r="AC752" s="144">
        <v>81</v>
      </c>
      <c r="AD752" s="144">
        <v>59</v>
      </c>
      <c r="AE752" s="144">
        <v>38</v>
      </c>
      <c r="AF752" s="143">
        <f>SUM(Y752:AE752)</f>
        <v>470</v>
      </c>
      <c r="AG752" s="144">
        <v>53</v>
      </c>
      <c r="AH752" s="144">
        <v>42</v>
      </c>
      <c r="AI752" s="144">
        <v>75</v>
      </c>
      <c r="AJ752" s="144">
        <v>82</v>
      </c>
      <c r="AK752" s="144">
        <v>93</v>
      </c>
      <c r="AL752" s="144">
        <v>62</v>
      </c>
      <c r="AM752" s="144">
        <v>34</v>
      </c>
      <c r="AN752" s="143">
        <f>SUM(AG752:AM752)</f>
        <v>441</v>
      </c>
      <c r="AO752" s="144">
        <v>62</v>
      </c>
      <c r="AP752" s="144">
        <v>54</v>
      </c>
      <c r="AQ752" s="144">
        <v>42</v>
      </c>
      <c r="AR752" s="144">
        <v>102</v>
      </c>
      <c r="AS752" s="144">
        <v>75</v>
      </c>
      <c r="AT752" s="144">
        <v>34</v>
      </c>
      <c r="AU752" s="144">
        <v>52</v>
      </c>
      <c r="AV752" s="143">
        <f>SUM(AO752:AU752)</f>
        <v>421</v>
      </c>
      <c r="AW752" s="144"/>
      <c r="AX752" s="144"/>
      <c r="AY752" s="144"/>
      <c r="AZ752" s="144"/>
      <c r="BA752" s="144"/>
      <c r="BB752" s="144"/>
      <c r="BC752" s="144"/>
      <c r="BD752" s="143">
        <f>SUM(AW752:BC752)</f>
        <v>0</v>
      </c>
    </row>
    <row r="753" spans="1:56" s="48" customFormat="1" ht="12.75" hidden="1" customHeight="1" outlineLevel="1" x14ac:dyDescent="0.2">
      <c r="A753" s="293"/>
      <c r="B753" s="346" t="s">
        <v>85</v>
      </c>
      <c r="C753" s="42" t="s">
        <v>13</v>
      </c>
      <c r="D753" s="43" t="s">
        <v>4</v>
      </c>
      <c r="E753" s="43"/>
      <c r="F753" s="43"/>
      <c r="G753" s="44"/>
      <c r="H753" s="145">
        <f>IF(ISERROR(H752/H750),0,H752/H750)</f>
        <v>0.7528629479128186</v>
      </c>
      <c r="I753" s="146">
        <v>0.85</v>
      </c>
      <c r="J753" s="146">
        <v>0.95876288659793818</v>
      </c>
      <c r="K753" s="146">
        <v>0.8</v>
      </c>
      <c r="L753" s="146">
        <v>0.83098591549295775</v>
      </c>
      <c r="M753" s="146">
        <v>0.79166666666666663</v>
      </c>
      <c r="N753" s="146">
        <v>2.6178010471204188E-2</v>
      </c>
      <c r="O753" s="146">
        <v>0.93333333333333335</v>
      </c>
      <c r="P753" s="145">
        <f>IF(ISERROR(P752/P750),0,P752/P750)</f>
        <v>0.64642375168690958</v>
      </c>
      <c r="Q753" s="146">
        <v>0.9107142857142857</v>
      </c>
      <c r="R753" s="146">
        <v>0.54512635379061369</v>
      </c>
      <c r="S753" s="146">
        <v>0.92045454545454541</v>
      </c>
      <c r="T753" s="146">
        <v>0.93577981651376152</v>
      </c>
      <c r="U753" s="146">
        <v>0.98648648648648651</v>
      </c>
      <c r="V753" s="146">
        <v>0.79365079365079361</v>
      </c>
      <c r="W753" s="146">
        <v>0.96666666666666667</v>
      </c>
      <c r="X753" s="145">
        <f>IF(ISERROR(X752/X750),0,X752/X750)</f>
        <v>0.78799489144316726</v>
      </c>
      <c r="Y753" s="146">
        <v>0.98305084745762716</v>
      </c>
      <c r="Z753" s="146">
        <v>0.97058823529411764</v>
      </c>
      <c r="AA753" s="146">
        <v>0.93043478260869561</v>
      </c>
      <c r="AB753" s="146">
        <v>0.78205128205128205</v>
      </c>
      <c r="AC753" s="146">
        <v>1</v>
      </c>
      <c r="AD753" s="146">
        <v>0.98333333333333328</v>
      </c>
      <c r="AE753" s="146">
        <v>0.88372093023255816</v>
      </c>
      <c r="AF753" s="145">
        <f>IF(ISERROR(AF752/AF750),0,AF752/AF750)</f>
        <v>0.93253968253968256</v>
      </c>
      <c r="AG753" s="146">
        <v>0.84126984126984128</v>
      </c>
      <c r="AH753" s="146">
        <v>0.63636363636363635</v>
      </c>
      <c r="AI753" s="146">
        <v>0.91463414634146345</v>
      </c>
      <c r="AJ753" s="146">
        <v>0.83673469387755106</v>
      </c>
      <c r="AK753" s="146">
        <v>0.96875</v>
      </c>
      <c r="AL753" s="146">
        <v>0.484375</v>
      </c>
      <c r="AM753" s="146">
        <v>1</v>
      </c>
      <c r="AN753" s="145">
        <f>IF(ISERROR(AN752/AN750),0,AN752/AN750)</f>
        <v>0.77777777777777779</v>
      </c>
      <c r="AO753" s="146">
        <v>0.92537313432835822</v>
      </c>
      <c r="AP753" s="146">
        <v>0.76056338028169013</v>
      </c>
      <c r="AQ753" s="146">
        <v>0.34710743801652894</v>
      </c>
      <c r="AR753" s="146">
        <v>0.79069767441860461</v>
      </c>
      <c r="AS753" s="146">
        <v>0.8928571428571429</v>
      </c>
      <c r="AT753" s="146">
        <v>0.75555555555555554</v>
      </c>
      <c r="AU753" s="146">
        <v>0.94545454545454544</v>
      </c>
      <c r="AV753" s="145">
        <f>IF(ISERROR(AV752/AV750),0,AV752/AV750)</f>
        <v>0.73601398601398604</v>
      </c>
      <c r="AW753" s="146"/>
      <c r="AX753" s="146"/>
      <c r="AY753" s="146"/>
      <c r="AZ753" s="146"/>
      <c r="BA753" s="146"/>
      <c r="BB753" s="146"/>
      <c r="BC753" s="146"/>
      <c r="BD753" s="145">
        <f>IF(ISERROR(BD752/BD750),0,BD752/BD750)</f>
        <v>0</v>
      </c>
    </row>
    <row r="754" spans="1:56" s="49" customFormat="1" ht="12.75" hidden="1" customHeight="1" outlineLevel="1" x14ac:dyDescent="0.2">
      <c r="A754" s="293"/>
      <c r="B754" s="346" t="s">
        <v>85</v>
      </c>
      <c r="C754" s="42" t="s">
        <v>5</v>
      </c>
      <c r="D754" s="43" t="s">
        <v>4</v>
      </c>
      <c r="E754" s="43"/>
      <c r="F754" s="43"/>
      <c r="G754" s="44"/>
      <c r="H754" s="145">
        <f>IF(ISERROR((H750-H751)/H750),0,(H750-H751)/H750)</f>
        <v>3.9527151828592538E-2</v>
      </c>
      <c r="I754" s="146">
        <v>0.05</v>
      </c>
      <c r="J754" s="146">
        <v>0</v>
      </c>
      <c r="K754" s="146">
        <v>4.1666666666666664E-2</v>
      </c>
      <c r="L754" s="146">
        <v>4.2253521126760563E-2</v>
      </c>
      <c r="M754" s="146">
        <v>2.7777777777777776E-2</v>
      </c>
      <c r="N754" s="146">
        <v>0.1256544502617801</v>
      </c>
      <c r="O754" s="146">
        <v>3.3333333333333333E-2</v>
      </c>
      <c r="P754" s="145">
        <f>IF(ISERROR((P750-P751)/P750),0,(P750-P751)/P750)</f>
        <v>5.6680161943319839E-2</v>
      </c>
      <c r="Q754" s="146">
        <v>8.9285714285714281E-3</v>
      </c>
      <c r="R754" s="146">
        <v>8.6642599277978335E-2</v>
      </c>
      <c r="S754" s="146">
        <v>0</v>
      </c>
      <c r="T754" s="146">
        <v>0</v>
      </c>
      <c r="U754" s="146">
        <v>0</v>
      </c>
      <c r="V754" s="146">
        <v>4.7619047619047616E-2</v>
      </c>
      <c r="W754" s="146">
        <v>0</v>
      </c>
      <c r="X754" s="145">
        <f>IF(ISERROR((X750-X751)/X750),0,(X750-X751)/X750)</f>
        <v>3.5759897828863345E-2</v>
      </c>
      <c r="Y754" s="146">
        <v>0</v>
      </c>
      <c r="Z754" s="146">
        <v>0</v>
      </c>
      <c r="AA754" s="146">
        <v>8.6956521739130436E-3</v>
      </c>
      <c r="AB754" s="146">
        <v>3.8461538461538464E-2</v>
      </c>
      <c r="AC754" s="146">
        <v>0</v>
      </c>
      <c r="AD754" s="146">
        <v>0</v>
      </c>
      <c r="AE754" s="146">
        <v>6.9767441860465115E-2</v>
      </c>
      <c r="AF754" s="145">
        <f>IF(ISERROR((AF750-AF751)/AF750),0,(AF750-AF751)/AF750)</f>
        <v>1.3888888888888888E-2</v>
      </c>
      <c r="AG754" s="146">
        <v>3.1746031746031744E-2</v>
      </c>
      <c r="AH754" s="146">
        <v>4.5454545454545456E-2</v>
      </c>
      <c r="AI754" s="146">
        <v>0</v>
      </c>
      <c r="AJ754" s="146">
        <v>3.0612244897959183E-2</v>
      </c>
      <c r="AK754" s="146">
        <v>2.0833333333333332E-2</v>
      </c>
      <c r="AL754" s="146">
        <v>7.8125E-2</v>
      </c>
      <c r="AM754" s="146">
        <v>0</v>
      </c>
      <c r="AN754" s="145">
        <f>IF(ISERROR((AN750-AN751)/AN750),0,(AN750-AN751)/AN750)</f>
        <v>3.5273368606701938E-2</v>
      </c>
      <c r="AO754" s="146">
        <v>0</v>
      </c>
      <c r="AP754" s="146">
        <v>2.8169014084507043E-2</v>
      </c>
      <c r="AQ754" s="146">
        <v>0.10743801652892562</v>
      </c>
      <c r="AR754" s="146">
        <v>5.4263565891472867E-2</v>
      </c>
      <c r="AS754" s="146">
        <v>1.1904761904761904E-2</v>
      </c>
      <c r="AT754" s="146">
        <v>2.2222222222222223E-2</v>
      </c>
      <c r="AU754" s="146">
        <v>1.8181818181818181E-2</v>
      </c>
      <c r="AV754" s="145">
        <f>IF(ISERROR((AV750-AV751)/AV750),0,(AV750-AV751)/AV750)</f>
        <v>4.3706293706293704E-2</v>
      </c>
      <c r="AW754" s="146"/>
      <c r="AX754" s="146"/>
      <c r="AY754" s="146"/>
      <c r="AZ754" s="146"/>
      <c r="BA754" s="146"/>
      <c r="BB754" s="146"/>
      <c r="BC754" s="146"/>
      <c r="BD754" s="145">
        <f>IF(ISERROR((BD750-BD751)/BD750),0,(BD750-BD751)/BD750)</f>
        <v>0</v>
      </c>
    </row>
    <row r="755" spans="1:56" ht="12.75" hidden="1" customHeight="1" outlineLevel="2" x14ac:dyDescent="0.2">
      <c r="A755" s="292" t="s">
        <v>438</v>
      </c>
      <c r="B755" s="346" t="s">
        <v>85</v>
      </c>
      <c r="C755" s="8" t="s">
        <v>46</v>
      </c>
      <c r="D755" s="5"/>
      <c r="E755" s="5"/>
      <c r="F755" s="5"/>
      <c r="G755" s="15"/>
      <c r="H755" s="143">
        <f>SUMIF($I$3:$BD$3,$H$3,$I755:$BD755)</f>
        <v>53813</v>
      </c>
      <c r="I755" s="144">
        <v>1150</v>
      </c>
      <c r="J755" s="144">
        <v>494</v>
      </c>
      <c r="K755" s="144">
        <v>1958</v>
      </c>
      <c r="L755" s="144">
        <v>755</v>
      </c>
      <c r="M755" s="144">
        <v>1257</v>
      </c>
      <c r="N755" s="144">
        <v>14913</v>
      </c>
      <c r="O755" s="144">
        <v>437</v>
      </c>
      <c r="P755" s="143">
        <f>SUM(I755:O755)</f>
        <v>20964</v>
      </c>
      <c r="Q755" s="144">
        <v>905</v>
      </c>
      <c r="R755" s="144">
        <v>9003</v>
      </c>
      <c r="S755" s="144">
        <v>713</v>
      </c>
      <c r="T755" s="144">
        <v>740</v>
      </c>
      <c r="U755" s="144">
        <v>218</v>
      </c>
      <c r="V755" s="144">
        <v>1042</v>
      </c>
      <c r="W755" s="144">
        <v>305</v>
      </c>
      <c r="X755" s="143">
        <f>SUM(Q755:W755)</f>
        <v>12926</v>
      </c>
      <c r="Y755" s="144">
        <v>98</v>
      </c>
      <c r="Z755" s="144">
        <v>204</v>
      </c>
      <c r="AA755" s="144">
        <v>1096</v>
      </c>
      <c r="AB755" s="144">
        <v>1326</v>
      </c>
      <c r="AC755" s="144">
        <v>154</v>
      </c>
      <c r="AD755" s="144">
        <v>117</v>
      </c>
      <c r="AE755" s="144">
        <v>251</v>
      </c>
      <c r="AF755" s="143">
        <f>SUM(Y755:AE755)</f>
        <v>3246</v>
      </c>
      <c r="AG755" s="144">
        <v>1116</v>
      </c>
      <c r="AH755" s="144">
        <v>2179</v>
      </c>
      <c r="AI755" s="144">
        <v>737</v>
      </c>
      <c r="AJ755" s="144">
        <v>1727</v>
      </c>
      <c r="AK755" s="144">
        <v>255</v>
      </c>
      <c r="AL755" s="144">
        <v>4851</v>
      </c>
      <c r="AM755" s="144">
        <v>26</v>
      </c>
      <c r="AN755" s="143">
        <f>SUM(AG755:AM755)</f>
        <v>10891</v>
      </c>
      <c r="AO755" s="144">
        <v>362</v>
      </c>
      <c r="AP755" s="144">
        <v>1184</v>
      </c>
      <c r="AQ755" s="144">
        <v>6059</v>
      </c>
      <c r="AR755" s="144">
        <v>1590</v>
      </c>
      <c r="AS755" s="144">
        <v>741</v>
      </c>
      <c r="AT755" s="144">
        <v>969</v>
      </c>
      <c r="AU755" s="144">
        <v>495</v>
      </c>
      <c r="AV755" s="143">
        <f>SUM(AO755:AU755)</f>
        <v>11400</v>
      </c>
      <c r="AW755" s="144"/>
      <c r="AX755" s="144"/>
      <c r="AY755" s="144"/>
      <c r="AZ755" s="144"/>
      <c r="BA755" s="144"/>
      <c r="BB755" s="144"/>
      <c r="BC755" s="144"/>
      <c r="BD755" s="143">
        <f>SUM(AW755:BC755)</f>
        <v>0</v>
      </c>
    </row>
    <row r="756" spans="1:56" ht="12.75" hidden="1" customHeight="1" outlineLevel="1" collapsed="1" x14ac:dyDescent="0.2">
      <c r="A756" s="292"/>
      <c r="B756" s="346" t="s">
        <v>85</v>
      </c>
      <c r="C756" s="8" t="s">
        <v>14</v>
      </c>
      <c r="D756" s="5"/>
      <c r="E756" s="5"/>
      <c r="F756" s="5"/>
      <c r="G756" s="15"/>
      <c r="H756" s="143">
        <f>IF(ISERROR(H755/H751),0,H755/H751)</f>
        <v>20.697307692307692</v>
      </c>
      <c r="I756" s="144">
        <v>12.105263157894736</v>
      </c>
      <c r="J756" s="144">
        <v>5.0927835051546388</v>
      </c>
      <c r="K756" s="144">
        <v>17.026086956521738</v>
      </c>
      <c r="L756" s="144">
        <v>11.102941176470589</v>
      </c>
      <c r="M756" s="144">
        <v>17.957142857142856</v>
      </c>
      <c r="N756" s="144">
        <v>89.299401197604794</v>
      </c>
      <c r="O756" s="144">
        <v>5.0229885057471266</v>
      </c>
      <c r="P756" s="143">
        <f>IF(ISERROR(P755/P751),0,P755/P751)</f>
        <v>29.991416309012877</v>
      </c>
      <c r="Q756" s="144">
        <v>8.1531531531531538</v>
      </c>
      <c r="R756" s="144">
        <v>35.584980237154149</v>
      </c>
      <c r="S756" s="144">
        <v>8.1022727272727266</v>
      </c>
      <c r="T756" s="144">
        <v>6.7889908256880735</v>
      </c>
      <c r="U756" s="144">
        <v>2.9459459459459461</v>
      </c>
      <c r="V756" s="144">
        <v>17.366666666666667</v>
      </c>
      <c r="W756" s="144">
        <v>5.083333333333333</v>
      </c>
      <c r="X756" s="143">
        <f>IF(ISERROR(X755/X751),0,X755/X751)</f>
        <v>17.120529801324505</v>
      </c>
      <c r="Y756" s="144">
        <v>1.6610169491525424</v>
      </c>
      <c r="Z756" s="144">
        <v>3</v>
      </c>
      <c r="AA756" s="144">
        <v>9.6140350877192979</v>
      </c>
      <c r="AB756" s="144">
        <v>17.68</v>
      </c>
      <c r="AC756" s="144">
        <v>1.9012345679012346</v>
      </c>
      <c r="AD756" s="144">
        <v>1.95</v>
      </c>
      <c r="AE756" s="144">
        <v>6.2750000000000004</v>
      </c>
      <c r="AF756" s="143">
        <f>IF(ISERROR(AF755/AF751),0,AF755/AF751)</f>
        <v>6.5311871227364184</v>
      </c>
      <c r="AG756" s="144">
        <v>18.295081967213115</v>
      </c>
      <c r="AH756" s="144">
        <v>34.587301587301589</v>
      </c>
      <c r="AI756" s="144">
        <v>8.9878048780487809</v>
      </c>
      <c r="AJ756" s="144">
        <v>18.178947368421053</v>
      </c>
      <c r="AK756" s="144">
        <v>2.7127659574468086</v>
      </c>
      <c r="AL756" s="144">
        <v>41.110169491525426</v>
      </c>
      <c r="AM756" s="144">
        <v>0.76470588235294112</v>
      </c>
      <c r="AN756" s="143">
        <f>IF(ISERROR(AN755/AN751),0,AN755/AN751)</f>
        <v>19.910420475319928</v>
      </c>
      <c r="AO756" s="144">
        <v>5.4029850746268657</v>
      </c>
      <c r="AP756" s="144">
        <v>17.159420289855074</v>
      </c>
      <c r="AQ756" s="144">
        <v>56.101851851851855</v>
      </c>
      <c r="AR756" s="144">
        <v>13.032786885245901</v>
      </c>
      <c r="AS756" s="144">
        <v>8.9277108433734949</v>
      </c>
      <c r="AT756" s="144">
        <v>22.022727272727273</v>
      </c>
      <c r="AU756" s="144">
        <v>9.1666666666666661</v>
      </c>
      <c r="AV756" s="143">
        <f>IF(ISERROR(AV755/AV751),0,AV755/AV751)</f>
        <v>20.840950639853748</v>
      </c>
      <c r="AW756" s="144"/>
      <c r="AX756" s="144"/>
      <c r="AY756" s="144"/>
      <c r="AZ756" s="144"/>
      <c r="BA756" s="144"/>
      <c r="BB756" s="144"/>
      <c r="BC756" s="144"/>
      <c r="BD756" s="143">
        <f>IF(ISERROR(BD755/BD751),0,BD755/BD751)</f>
        <v>0</v>
      </c>
    </row>
    <row r="757" spans="1:56" ht="12.75" hidden="1" customHeight="1" outlineLevel="1" x14ac:dyDescent="0.2">
      <c r="A757" s="292" t="s">
        <v>439</v>
      </c>
      <c r="B757" s="346" t="s">
        <v>85</v>
      </c>
      <c r="C757" s="8"/>
      <c r="D757" s="5"/>
      <c r="E757" s="5"/>
      <c r="F757" s="5"/>
      <c r="G757" s="15"/>
      <c r="H757" s="143"/>
      <c r="I757" s="144"/>
      <c r="J757" s="144"/>
      <c r="K757" s="144"/>
      <c r="L757" s="144"/>
      <c r="M757" s="144"/>
      <c r="N757" s="144"/>
      <c r="O757" s="144"/>
      <c r="P757" s="143"/>
      <c r="Q757" s="144"/>
      <c r="R757" s="144"/>
      <c r="S757" s="144"/>
      <c r="T757" s="144"/>
      <c r="U757" s="144"/>
      <c r="V757" s="144"/>
      <c r="W757" s="144"/>
      <c r="X757" s="143"/>
      <c r="Y757" s="144"/>
      <c r="Z757" s="144"/>
      <c r="AA757" s="144"/>
      <c r="AB757" s="144"/>
      <c r="AC757" s="144"/>
      <c r="AD757" s="144"/>
      <c r="AE757" s="144"/>
      <c r="AF757" s="143"/>
      <c r="AG757" s="144"/>
      <c r="AH757" s="144"/>
      <c r="AI757" s="144"/>
      <c r="AJ757" s="144"/>
      <c r="AK757" s="144"/>
      <c r="AL757" s="144"/>
      <c r="AM757" s="144"/>
      <c r="AN757" s="143"/>
      <c r="AO757" s="144"/>
      <c r="AP757" s="144"/>
      <c r="AQ757" s="144"/>
      <c r="AR757" s="144"/>
      <c r="AS757" s="144"/>
      <c r="AT757" s="144"/>
      <c r="AU757" s="144"/>
      <c r="AV757" s="143"/>
      <c r="AW757" s="144"/>
      <c r="AX757" s="144"/>
      <c r="AY757" s="144"/>
      <c r="AZ757" s="144"/>
      <c r="BA757" s="144"/>
      <c r="BB757" s="144"/>
      <c r="BC757" s="144"/>
      <c r="BD757" s="143"/>
    </row>
    <row r="758" spans="1:56" ht="12.75" hidden="1" customHeight="1" outlineLevel="1" x14ac:dyDescent="0.2">
      <c r="A758" s="268"/>
      <c r="B758" s="346" t="s">
        <v>85</v>
      </c>
      <c r="C758" s="8"/>
      <c r="D758" s="5"/>
      <c r="E758" s="5"/>
      <c r="F758" s="5"/>
      <c r="G758" s="15"/>
      <c r="H758" s="143"/>
      <c r="I758" s="144"/>
      <c r="J758" s="144"/>
      <c r="K758" s="144"/>
      <c r="L758" s="144"/>
      <c r="M758" s="144"/>
      <c r="N758" s="144"/>
      <c r="O758" s="144"/>
      <c r="P758" s="143"/>
      <c r="Q758" s="144"/>
      <c r="R758" s="144"/>
      <c r="S758" s="144"/>
      <c r="T758" s="144"/>
      <c r="U758" s="144"/>
      <c r="V758" s="144"/>
      <c r="W758" s="144"/>
      <c r="X758" s="143"/>
      <c r="Y758" s="144"/>
      <c r="Z758" s="144"/>
      <c r="AA758" s="144"/>
      <c r="AB758" s="144"/>
      <c r="AC758" s="144"/>
      <c r="AD758" s="144"/>
      <c r="AE758" s="144"/>
      <c r="AF758" s="143"/>
      <c r="AG758" s="144"/>
      <c r="AH758" s="144"/>
      <c r="AI758" s="144"/>
      <c r="AJ758" s="144"/>
      <c r="AK758" s="144"/>
      <c r="AL758" s="144"/>
      <c r="AM758" s="144"/>
      <c r="AN758" s="143"/>
      <c r="AO758" s="144"/>
      <c r="AP758" s="144"/>
      <c r="AQ758" s="144"/>
      <c r="AR758" s="144"/>
      <c r="AS758" s="144"/>
      <c r="AT758" s="144"/>
      <c r="AU758" s="144"/>
      <c r="AV758" s="143"/>
      <c r="AW758" s="144"/>
      <c r="AX758" s="144"/>
      <c r="AY758" s="144"/>
      <c r="AZ758" s="144"/>
      <c r="BA758" s="144"/>
      <c r="BB758" s="144"/>
      <c r="BC758" s="144"/>
      <c r="BD758" s="143"/>
    </row>
    <row r="759" spans="1:56" ht="12.75" hidden="1" customHeight="1" outlineLevel="1" x14ac:dyDescent="0.2">
      <c r="A759" s="291" t="s">
        <v>440</v>
      </c>
      <c r="B759" s="346" t="s">
        <v>85</v>
      </c>
      <c r="C759" s="8"/>
      <c r="D759" s="5"/>
      <c r="E759" s="5"/>
      <c r="F759" s="5"/>
      <c r="G759" s="15"/>
      <c r="H759" s="143"/>
      <c r="I759" s="144"/>
      <c r="J759" s="144"/>
      <c r="K759" s="144"/>
      <c r="L759" s="144"/>
      <c r="M759" s="144"/>
      <c r="N759" s="144"/>
      <c r="O759" s="144"/>
      <c r="P759" s="143"/>
      <c r="Q759" s="144"/>
      <c r="R759" s="144"/>
      <c r="S759" s="144"/>
      <c r="T759" s="144"/>
      <c r="U759" s="144"/>
      <c r="V759" s="144"/>
      <c r="W759" s="144"/>
      <c r="X759" s="143"/>
      <c r="Y759" s="144"/>
      <c r="Z759" s="144"/>
      <c r="AA759" s="144"/>
      <c r="AB759" s="144"/>
      <c r="AC759" s="144"/>
      <c r="AD759" s="144"/>
      <c r="AE759" s="144"/>
      <c r="AF759" s="143"/>
      <c r="AG759" s="144"/>
      <c r="AH759" s="144"/>
      <c r="AI759" s="144"/>
      <c r="AJ759" s="144"/>
      <c r="AK759" s="144"/>
      <c r="AL759" s="144"/>
      <c r="AM759" s="144"/>
      <c r="AN759" s="143"/>
      <c r="AO759" s="144"/>
      <c r="AP759" s="144"/>
      <c r="AQ759" s="144"/>
      <c r="AR759" s="144"/>
      <c r="AS759" s="144"/>
      <c r="AT759" s="144"/>
      <c r="AU759" s="144"/>
      <c r="AV759" s="143"/>
      <c r="AW759" s="144"/>
      <c r="AX759" s="144"/>
      <c r="AY759" s="144"/>
      <c r="AZ759" s="144"/>
      <c r="BA759" s="144"/>
      <c r="BB759" s="144"/>
      <c r="BC759" s="144"/>
      <c r="BD759" s="143"/>
    </row>
    <row r="760" spans="1:56" ht="12.75" hidden="1" customHeight="1" outlineLevel="1" x14ac:dyDescent="0.2">
      <c r="A760" s="291" t="s">
        <v>441</v>
      </c>
      <c r="B760" s="346" t="s">
        <v>85</v>
      </c>
      <c r="C760" s="8"/>
      <c r="D760" s="5"/>
      <c r="E760" s="5"/>
      <c r="F760" s="5"/>
      <c r="G760" s="15"/>
      <c r="H760" s="143"/>
      <c r="I760" s="144"/>
      <c r="J760" s="144"/>
      <c r="K760" s="144"/>
      <c r="L760" s="144"/>
      <c r="M760" s="144"/>
      <c r="N760" s="144"/>
      <c r="O760" s="144"/>
      <c r="P760" s="143"/>
      <c r="Q760" s="144"/>
      <c r="R760" s="144"/>
      <c r="S760" s="144"/>
      <c r="T760" s="144"/>
      <c r="U760" s="144"/>
      <c r="V760" s="144"/>
      <c r="W760" s="144"/>
      <c r="X760" s="143"/>
      <c r="Y760" s="144"/>
      <c r="Z760" s="144"/>
      <c r="AA760" s="144"/>
      <c r="AB760" s="144"/>
      <c r="AC760" s="144"/>
      <c r="AD760" s="144"/>
      <c r="AE760" s="144"/>
      <c r="AF760" s="143"/>
      <c r="AG760" s="144"/>
      <c r="AH760" s="144"/>
      <c r="AI760" s="144"/>
      <c r="AJ760" s="144"/>
      <c r="AK760" s="144"/>
      <c r="AL760" s="144"/>
      <c r="AM760" s="144"/>
      <c r="AN760" s="143"/>
      <c r="AO760" s="144"/>
      <c r="AP760" s="144"/>
      <c r="AQ760" s="144"/>
      <c r="AR760" s="144"/>
      <c r="AS760" s="144"/>
      <c r="AT760" s="144"/>
      <c r="AU760" s="144"/>
      <c r="AV760" s="143"/>
      <c r="AW760" s="144"/>
      <c r="AX760" s="144"/>
      <c r="AY760" s="144"/>
      <c r="AZ760" s="144"/>
      <c r="BA760" s="144"/>
      <c r="BB760" s="144"/>
      <c r="BC760" s="144"/>
      <c r="BD760" s="143"/>
    </row>
    <row r="761" spans="1:56" ht="12.75" hidden="1" customHeight="1" outlineLevel="1" x14ac:dyDescent="0.2">
      <c r="A761" s="291" t="s">
        <v>442</v>
      </c>
      <c r="B761" s="346" t="s">
        <v>86</v>
      </c>
      <c r="C761" s="8" t="s">
        <v>2</v>
      </c>
      <c r="D761" s="5" t="s">
        <v>9</v>
      </c>
      <c r="E761" s="5"/>
      <c r="F761" s="5"/>
      <c r="G761" s="15"/>
      <c r="H761" s="143">
        <f>SUMIF($I$3:$BD$3,$H$3,$I761:$BD761)</f>
        <v>0</v>
      </c>
      <c r="I761" s="144">
        <v>0</v>
      </c>
      <c r="J761" s="144">
        <v>0</v>
      </c>
      <c r="K761" s="144">
        <v>0</v>
      </c>
      <c r="L761" s="144">
        <v>0</v>
      </c>
      <c r="M761" s="144">
        <v>0</v>
      </c>
      <c r="N761" s="144">
        <v>0</v>
      </c>
      <c r="O761" s="144">
        <v>0</v>
      </c>
      <c r="P761" s="143">
        <f>SUM(I761:O761)</f>
        <v>0</v>
      </c>
      <c r="Q761" s="144">
        <v>0</v>
      </c>
      <c r="R761" s="144">
        <v>0</v>
      </c>
      <c r="S761" s="144">
        <v>0</v>
      </c>
      <c r="T761" s="144">
        <v>0</v>
      </c>
      <c r="U761" s="144">
        <v>0</v>
      </c>
      <c r="V761" s="144">
        <v>0</v>
      </c>
      <c r="W761" s="144">
        <v>0</v>
      </c>
      <c r="X761" s="143">
        <f>SUM(Q761:W761)</f>
        <v>0</v>
      </c>
      <c r="Y761" s="144">
        <v>0</v>
      </c>
      <c r="Z761" s="144">
        <v>0</v>
      </c>
      <c r="AA761" s="144">
        <v>0</v>
      </c>
      <c r="AB761" s="144">
        <v>0</v>
      </c>
      <c r="AC761" s="144">
        <v>0</v>
      </c>
      <c r="AD761" s="144">
        <v>0</v>
      </c>
      <c r="AE761" s="144">
        <v>0</v>
      </c>
      <c r="AF761" s="143">
        <f>SUM(Y761:AE761)</f>
        <v>0</v>
      </c>
      <c r="AG761" s="144">
        <v>0</v>
      </c>
      <c r="AH761" s="144">
        <v>0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3">
        <f>SUM(AG761:AM761)</f>
        <v>0</v>
      </c>
      <c r="AO761" s="144">
        <v>0</v>
      </c>
      <c r="AP761" s="144">
        <v>0</v>
      </c>
      <c r="AQ761" s="144">
        <v>0</v>
      </c>
      <c r="AR761" s="144">
        <v>0</v>
      </c>
      <c r="AS761" s="144">
        <v>0</v>
      </c>
      <c r="AT761" s="144">
        <v>0</v>
      </c>
      <c r="AU761" s="144">
        <v>0</v>
      </c>
      <c r="AV761" s="143">
        <f>SUM(AO761:AU761)</f>
        <v>0</v>
      </c>
      <c r="AW761" s="144"/>
      <c r="AX761" s="144"/>
      <c r="AY761" s="144"/>
      <c r="AZ761" s="144"/>
      <c r="BA761" s="144"/>
      <c r="BB761" s="144"/>
      <c r="BC761" s="144"/>
      <c r="BD761" s="143">
        <f>SUM(AW761:BC761)</f>
        <v>0</v>
      </c>
    </row>
    <row r="762" spans="1:56" ht="12.75" hidden="1" customHeight="1" outlineLevel="1" x14ac:dyDescent="0.2">
      <c r="A762" s="292" t="s">
        <v>443</v>
      </c>
      <c r="B762" s="346" t="s">
        <v>86</v>
      </c>
      <c r="C762" s="8" t="s">
        <v>3</v>
      </c>
      <c r="D762" s="5" t="s">
        <v>9</v>
      </c>
      <c r="E762" s="5"/>
      <c r="F762" s="5"/>
      <c r="G762" s="15"/>
      <c r="H762" s="143">
        <f>SUMIF($I$3:$BD$3,$H$3,$I762:$BD762)</f>
        <v>0</v>
      </c>
      <c r="I762" s="144">
        <v>0</v>
      </c>
      <c r="J762" s="144">
        <v>0</v>
      </c>
      <c r="K762" s="144">
        <v>0</v>
      </c>
      <c r="L762" s="144">
        <v>0</v>
      </c>
      <c r="M762" s="144">
        <v>0</v>
      </c>
      <c r="N762" s="144">
        <v>0</v>
      </c>
      <c r="O762" s="144">
        <v>0</v>
      </c>
      <c r="P762" s="143">
        <f>SUM(I762:O762)</f>
        <v>0</v>
      </c>
      <c r="Q762" s="144">
        <v>0</v>
      </c>
      <c r="R762" s="144">
        <v>0</v>
      </c>
      <c r="S762" s="144">
        <v>0</v>
      </c>
      <c r="T762" s="144">
        <v>0</v>
      </c>
      <c r="U762" s="144">
        <v>0</v>
      </c>
      <c r="V762" s="144">
        <v>0</v>
      </c>
      <c r="W762" s="144">
        <v>0</v>
      </c>
      <c r="X762" s="143">
        <f>SUM(Q762:W762)</f>
        <v>0</v>
      </c>
      <c r="Y762" s="144">
        <v>0</v>
      </c>
      <c r="Z762" s="144">
        <v>0</v>
      </c>
      <c r="AA762" s="144">
        <v>0</v>
      </c>
      <c r="AB762" s="144">
        <v>0</v>
      </c>
      <c r="AC762" s="144">
        <v>0</v>
      </c>
      <c r="AD762" s="144">
        <v>0</v>
      </c>
      <c r="AE762" s="144">
        <v>0</v>
      </c>
      <c r="AF762" s="143">
        <f>SUM(Y762:AE762)</f>
        <v>0</v>
      </c>
      <c r="AG762" s="144">
        <v>0</v>
      </c>
      <c r="AH762" s="144">
        <v>0</v>
      </c>
      <c r="AI762" s="144">
        <v>0</v>
      </c>
      <c r="AJ762" s="144">
        <v>0</v>
      </c>
      <c r="AK762" s="144">
        <v>0</v>
      </c>
      <c r="AL762" s="144">
        <v>0</v>
      </c>
      <c r="AM762" s="144">
        <v>0</v>
      </c>
      <c r="AN762" s="143">
        <f>SUM(AG762:AM762)</f>
        <v>0</v>
      </c>
      <c r="AO762" s="144">
        <v>0</v>
      </c>
      <c r="AP762" s="144">
        <v>0</v>
      </c>
      <c r="AQ762" s="144">
        <v>0</v>
      </c>
      <c r="AR762" s="144">
        <v>0</v>
      </c>
      <c r="AS762" s="144">
        <v>0</v>
      </c>
      <c r="AT762" s="144">
        <v>0</v>
      </c>
      <c r="AU762" s="144">
        <v>0</v>
      </c>
      <c r="AV762" s="143">
        <f>SUM(AO762:AU762)</f>
        <v>0</v>
      </c>
      <c r="AW762" s="144"/>
      <c r="AX762" s="144"/>
      <c r="AY762" s="144"/>
      <c r="AZ762" s="144"/>
      <c r="BA762" s="144"/>
      <c r="BB762" s="144"/>
      <c r="BC762" s="144"/>
      <c r="BD762" s="143">
        <f>SUM(AW762:BC762)</f>
        <v>0</v>
      </c>
    </row>
    <row r="763" spans="1:56" ht="12.75" hidden="1" customHeight="1" outlineLevel="1" x14ac:dyDescent="0.2">
      <c r="A763" s="292" t="s">
        <v>444</v>
      </c>
      <c r="B763" s="346" t="s">
        <v>86</v>
      </c>
      <c r="C763" s="8" t="s">
        <v>33</v>
      </c>
      <c r="D763" s="5" t="s">
        <v>9</v>
      </c>
      <c r="E763" s="5"/>
      <c r="F763" s="5"/>
      <c r="G763" s="15"/>
      <c r="H763" s="143">
        <f>SUMIF($I$3:$BD$3,$H$3,$I763:$BD763)</f>
        <v>0</v>
      </c>
      <c r="I763" s="144">
        <v>0</v>
      </c>
      <c r="J763" s="144">
        <v>0</v>
      </c>
      <c r="K763" s="144">
        <v>0</v>
      </c>
      <c r="L763" s="144">
        <v>0</v>
      </c>
      <c r="M763" s="144">
        <v>0</v>
      </c>
      <c r="N763" s="144">
        <v>0</v>
      </c>
      <c r="O763" s="144">
        <v>0</v>
      </c>
      <c r="P763" s="143">
        <f>SUM(I763:O763)</f>
        <v>0</v>
      </c>
      <c r="Q763" s="144">
        <v>0</v>
      </c>
      <c r="R763" s="144">
        <v>0</v>
      </c>
      <c r="S763" s="144">
        <v>0</v>
      </c>
      <c r="T763" s="144">
        <v>0</v>
      </c>
      <c r="U763" s="144">
        <v>0</v>
      </c>
      <c r="V763" s="144">
        <v>0</v>
      </c>
      <c r="W763" s="144">
        <v>0</v>
      </c>
      <c r="X763" s="143">
        <f>SUM(Q763:W763)</f>
        <v>0</v>
      </c>
      <c r="Y763" s="144">
        <v>0</v>
      </c>
      <c r="Z763" s="144">
        <v>0</v>
      </c>
      <c r="AA763" s="144">
        <v>0</v>
      </c>
      <c r="AB763" s="144">
        <v>0</v>
      </c>
      <c r="AC763" s="144">
        <v>0</v>
      </c>
      <c r="AD763" s="144">
        <v>0</v>
      </c>
      <c r="AE763" s="144">
        <v>0</v>
      </c>
      <c r="AF763" s="143">
        <f>SUM(Y763:AE763)</f>
        <v>0</v>
      </c>
      <c r="AG763" s="144">
        <v>0</v>
      </c>
      <c r="AH763" s="144">
        <v>0</v>
      </c>
      <c r="AI763" s="144">
        <v>0</v>
      </c>
      <c r="AJ763" s="144">
        <v>0</v>
      </c>
      <c r="AK763" s="144">
        <v>0</v>
      </c>
      <c r="AL763" s="144">
        <v>0</v>
      </c>
      <c r="AM763" s="144">
        <v>0</v>
      </c>
      <c r="AN763" s="143">
        <f>SUM(AG763:AM763)</f>
        <v>0</v>
      </c>
      <c r="AO763" s="144">
        <v>0</v>
      </c>
      <c r="AP763" s="144">
        <v>0</v>
      </c>
      <c r="AQ763" s="144">
        <v>0</v>
      </c>
      <c r="AR763" s="144">
        <v>0</v>
      </c>
      <c r="AS763" s="144">
        <v>0</v>
      </c>
      <c r="AT763" s="144">
        <v>0</v>
      </c>
      <c r="AU763" s="144">
        <v>0</v>
      </c>
      <c r="AV763" s="143">
        <f>SUM(AO763:AU763)</f>
        <v>0</v>
      </c>
      <c r="AW763" s="144"/>
      <c r="AX763" s="144"/>
      <c r="AY763" s="144"/>
      <c r="AZ763" s="144"/>
      <c r="BA763" s="144"/>
      <c r="BB763" s="144"/>
      <c r="BC763" s="144"/>
      <c r="BD763" s="143">
        <f>SUM(AW763:BC763)</f>
        <v>0</v>
      </c>
    </row>
    <row r="764" spans="1:56" s="48" customFormat="1" ht="12.75" hidden="1" customHeight="1" outlineLevel="1" x14ac:dyDescent="0.2">
      <c r="A764" s="293"/>
      <c r="B764" s="346" t="s">
        <v>86</v>
      </c>
      <c r="C764" s="42" t="s">
        <v>13</v>
      </c>
      <c r="D764" s="43" t="s">
        <v>4</v>
      </c>
      <c r="E764" s="43"/>
      <c r="F764" s="43"/>
      <c r="G764" s="44"/>
      <c r="H764" s="145">
        <f>IF(ISERROR(H763/H761),0,H763/H761)</f>
        <v>0</v>
      </c>
      <c r="I764" s="146" t="s">
        <v>102</v>
      </c>
      <c r="J764" s="146" t="s">
        <v>102</v>
      </c>
      <c r="K764" s="146" t="s">
        <v>102</v>
      </c>
      <c r="L764" s="146" t="s">
        <v>102</v>
      </c>
      <c r="M764" s="146" t="s">
        <v>102</v>
      </c>
      <c r="N764" s="146" t="s">
        <v>102</v>
      </c>
      <c r="O764" s="146" t="s">
        <v>102</v>
      </c>
      <c r="P764" s="145">
        <f>IF(ISERROR(P763/P761),0,P763/P761)</f>
        <v>0</v>
      </c>
      <c r="Q764" s="146" t="s">
        <v>102</v>
      </c>
      <c r="R764" s="146" t="s">
        <v>102</v>
      </c>
      <c r="S764" s="146" t="s">
        <v>102</v>
      </c>
      <c r="T764" s="146" t="s">
        <v>102</v>
      </c>
      <c r="U764" s="146" t="s">
        <v>102</v>
      </c>
      <c r="V764" s="146" t="s">
        <v>102</v>
      </c>
      <c r="W764" s="146" t="s">
        <v>102</v>
      </c>
      <c r="X764" s="145">
        <f>IF(ISERROR(X763/X761),0,X763/X761)</f>
        <v>0</v>
      </c>
      <c r="Y764" s="146" t="s">
        <v>102</v>
      </c>
      <c r="Z764" s="146" t="s">
        <v>102</v>
      </c>
      <c r="AA764" s="146" t="s">
        <v>102</v>
      </c>
      <c r="AB764" s="146" t="s">
        <v>102</v>
      </c>
      <c r="AC764" s="146" t="s">
        <v>102</v>
      </c>
      <c r="AD764" s="146" t="s">
        <v>102</v>
      </c>
      <c r="AE764" s="146" t="s">
        <v>102</v>
      </c>
      <c r="AF764" s="145">
        <f>IF(ISERROR(AF763/AF761),0,AF763/AF761)</f>
        <v>0</v>
      </c>
      <c r="AG764" s="146" t="s">
        <v>102</v>
      </c>
      <c r="AH764" s="146" t="s">
        <v>102</v>
      </c>
      <c r="AI764" s="146" t="s">
        <v>102</v>
      </c>
      <c r="AJ764" s="146" t="s">
        <v>102</v>
      </c>
      <c r="AK764" s="146" t="s">
        <v>102</v>
      </c>
      <c r="AL764" s="146" t="s">
        <v>102</v>
      </c>
      <c r="AM764" s="146" t="s">
        <v>102</v>
      </c>
      <c r="AN764" s="145">
        <f>IF(ISERROR(AN763/AN761),0,AN763/AN761)</f>
        <v>0</v>
      </c>
      <c r="AO764" s="146" t="s">
        <v>102</v>
      </c>
      <c r="AP764" s="146" t="s">
        <v>102</v>
      </c>
      <c r="AQ764" s="146" t="s">
        <v>102</v>
      </c>
      <c r="AR764" s="146" t="s">
        <v>102</v>
      </c>
      <c r="AS764" s="146" t="s">
        <v>102</v>
      </c>
      <c r="AT764" s="146" t="s">
        <v>102</v>
      </c>
      <c r="AU764" s="146" t="s">
        <v>102</v>
      </c>
      <c r="AV764" s="145">
        <f>IF(ISERROR(AV763/AV761),0,AV763/AV761)</f>
        <v>0</v>
      </c>
      <c r="AW764" s="146"/>
      <c r="AX764" s="146"/>
      <c r="AY764" s="146"/>
      <c r="AZ764" s="146"/>
      <c r="BA764" s="146"/>
      <c r="BB764" s="146"/>
      <c r="BC764" s="146"/>
      <c r="BD764" s="145">
        <f>IF(ISERROR(BD763/BD761),0,BD763/BD761)</f>
        <v>0</v>
      </c>
    </row>
    <row r="765" spans="1:56" s="49" customFormat="1" ht="12.75" hidden="1" customHeight="1" outlineLevel="1" x14ac:dyDescent="0.2">
      <c r="A765" s="293"/>
      <c r="B765" s="346" t="s">
        <v>86</v>
      </c>
      <c r="C765" s="42" t="s">
        <v>5</v>
      </c>
      <c r="D765" s="43" t="s">
        <v>4</v>
      </c>
      <c r="E765" s="43"/>
      <c r="F765" s="43"/>
      <c r="G765" s="44"/>
      <c r="H765" s="145">
        <f>IF(ISERROR((H761-H762)/H761),0,(H761-H762)/H761)</f>
        <v>0</v>
      </c>
      <c r="I765" s="146" t="s">
        <v>102</v>
      </c>
      <c r="J765" s="146" t="s">
        <v>102</v>
      </c>
      <c r="K765" s="146" t="s">
        <v>102</v>
      </c>
      <c r="L765" s="146" t="s">
        <v>102</v>
      </c>
      <c r="M765" s="146" t="s">
        <v>102</v>
      </c>
      <c r="N765" s="146" t="s">
        <v>102</v>
      </c>
      <c r="O765" s="146" t="s">
        <v>102</v>
      </c>
      <c r="P765" s="145">
        <f>IF(ISERROR((P761-P762)/P761),0,(P761-P762)/P761)</f>
        <v>0</v>
      </c>
      <c r="Q765" s="146" t="s">
        <v>102</v>
      </c>
      <c r="R765" s="146" t="s">
        <v>102</v>
      </c>
      <c r="S765" s="146" t="s">
        <v>102</v>
      </c>
      <c r="T765" s="146" t="s">
        <v>102</v>
      </c>
      <c r="U765" s="146" t="s">
        <v>102</v>
      </c>
      <c r="V765" s="146" t="s">
        <v>102</v>
      </c>
      <c r="W765" s="146" t="s">
        <v>102</v>
      </c>
      <c r="X765" s="145">
        <f>IF(ISERROR((X761-X762)/X761),0,(X761-X762)/X761)</f>
        <v>0</v>
      </c>
      <c r="Y765" s="146" t="s">
        <v>102</v>
      </c>
      <c r="Z765" s="146" t="s">
        <v>102</v>
      </c>
      <c r="AA765" s="146" t="s">
        <v>102</v>
      </c>
      <c r="AB765" s="146" t="s">
        <v>102</v>
      </c>
      <c r="AC765" s="146" t="s">
        <v>102</v>
      </c>
      <c r="AD765" s="146" t="s">
        <v>102</v>
      </c>
      <c r="AE765" s="146" t="s">
        <v>102</v>
      </c>
      <c r="AF765" s="145">
        <f>IF(ISERROR((AF761-AF762)/AF761),0,(AF761-AF762)/AF761)</f>
        <v>0</v>
      </c>
      <c r="AG765" s="146" t="s">
        <v>102</v>
      </c>
      <c r="AH765" s="146" t="s">
        <v>102</v>
      </c>
      <c r="AI765" s="146" t="s">
        <v>102</v>
      </c>
      <c r="AJ765" s="146" t="s">
        <v>102</v>
      </c>
      <c r="AK765" s="146" t="s">
        <v>102</v>
      </c>
      <c r="AL765" s="146" t="s">
        <v>102</v>
      </c>
      <c r="AM765" s="146" t="s">
        <v>102</v>
      </c>
      <c r="AN765" s="145">
        <f>IF(ISERROR((AN761-AN762)/AN761),0,(AN761-AN762)/AN761)</f>
        <v>0</v>
      </c>
      <c r="AO765" s="146" t="s">
        <v>102</v>
      </c>
      <c r="AP765" s="146" t="s">
        <v>102</v>
      </c>
      <c r="AQ765" s="146" t="s">
        <v>102</v>
      </c>
      <c r="AR765" s="146" t="s">
        <v>102</v>
      </c>
      <c r="AS765" s="146" t="s">
        <v>102</v>
      </c>
      <c r="AT765" s="146" t="s">
        <v>102</v>
      </c>
      <c r="AU765" s="146" t="s">
        <v>102</v>
      </c>
      <c r="AV765" s="145">
        <f>IF(ISERROR((AV761-AV762)/AV761),0,(AV761-AV762)/AV761)</f>
        <v>0</v>
      </c>
      <c r="AW765" s="146"/>
      <c r="AX765" s="146"/>
      <c r="AY765" s="146"/>
      <c r="AZ765" s="146"/>
      <c r="BA765" s="146"/>
      <c r="BB765" s="146"/>
      <c r="BC765" s="146"/>
      <c r="BD765" s="145">
        <f>IF(ISERROR((BD761-BD762)/BD761),0,(BD761-BD762)/BD761)</f>
        <v>0</v>
      </c>
    </row>
    <row r="766" spans="1:56" ht="12.75" hidden="1" customHeight="1" outlineLevel="2" x14ac:dyDescent="0.2">
      <c r="A766" s="292" t="s">
        <v>445</v>
      </c>
      <c r="B766" s="346" t="s">
        <v>86</v>
      </c>
      <c r="C766" s="8" t="s">
        <v>46</v>
      </c>
      <c r="D766" s="5"/>
      <c r="E766" s="5"/>
      <c r="F766" s="5"/>
      <c r="G766" s="15"/>
      <c r="H766" s="143">
        <f>SUMIF($I$3:$BD$3,$H$3,$I766:$BD766)</f>
        <v>0</v>
      </c>
      <c r="I766" s="144">
        <v>0</v>
      </c>
      <c r="J766" s="144">
        <v>0</v>
      </c>
      <c r="K766" s="144">
        <v>0</v>
      </c>
      <c r="L766" s="144">
        <v>0</v>
      </c>
      <c r="M766" s="144">
        <v>0</v>
      </c>
      <c r="N766" s="144">
        <v>0</v>
      </c>
      <c r="O766" s="144">
        <v>0</v>
      </c>
      <c r="P766" s="143">
        <f>SUM(I766:O766)</f>
        <v>0</v>
      </c>
      <c r="Q766" s="144">
        <v>0</v>
      </c>
      <c r="R766" s="144">
        <v>0</v>
      </c>
      <c r="S766" s="144">
        <v>0</v>
      </c>
      <c r="T766" s="144">
        <v>0</v>
      </c>
      <c r="U766" s="144">
        <v>0</v>
      </c>
      <c r="V766" s="144">
        <v>0</v>
      </c>
      <c r="W766" s="144">
        <v>0</v>
      </c>
      <c r="X766" s="143">
        <f>SUM(Q766:W766)</f>
        <v>0</v>
      </c>
      <c r="Y766" s="144">
        <v>0</v>
      </c>
      <c r="Z766" s="144">
        <v>0</v>
      </c>
      <c r="AA766" s="144">
        <v>0</v>
      </c>
      <c r="AB766" s="144">
        <v>0</v>
      </c>
      <c r="AC766" s="144">
        <v>0</v>
      </c>
      <c r="AD766" s="144">
        <v>0</v>
      </c>
      <c r="AE766" s="144">
        <v>0</v>
      </c>
      <c r="AF766" s="143">
        <f>SUM(Y766:AE766)</f>
        <v>0</v>
      </c>
      <c r="AG766" s="144">
        <v>0</v>
      </c>
      <c r="AH766" s="144">
        <v>0</v>
      </c>
      <c r="AI766" s="144">
        <v>0</v>
      </c>
      <c r="AJ766" s="144">
        <v>0</v>
      </c>
      <c r="AK766" s="144">
        <v>0</v>
      </c>
      <c r="AL766" s="144">
        <v>0</v>
      </c>
      <c r="AM766" s="144">
        <v>0</v>
      </c>
      <c r="AN766" s="143">
        <f>SUM(AG766:AM766)</f>
        <v>0</v>
      </c>
      <c r="AO766" s="144">
        <v>0</v>
      </c>
      <c r="AP766" s="144">
        <v>0</v>
      </c>
      <c r="AQ766" s="144">
        <v>0</v>
      </c>
      <c r="AR766" s="144">
        <v>0</v>
      </c>
      <c r="AS766" s="144">
        <v>0</v>
      </c>
      <c r="AT766" s="144">
        <v>0</v>
      </c>
      <c r="AU766" s="144">
        <v>0</v>
      </c>
      <c r="AV766" s="143">
        <f>SUM(AO766:AU766)</f>
        <v>0</v>
      </c>
      <c r="AW766" s="144"/>
      <c r="AX766" s="144"/>
      <c r="AY766" s="144"/>
      <c r="AZ766" s="144"/>
      <c r="BA766" s="144"/>
      <c r="BB766" s="144"/>
      <c r="BC766" s="144"/>
      <c r="BD766" s="143">
        <f>SUM(AW766:BC766)</f>
        <v>0</v>
      </c>
    </row>
    <row r="767" spans="1:56" ht="12.75" hidden="1" customHeight="1" outlineLevel="1" collapsed="1" x14ac:dyDescent="0.2">
      <c r="A767" s="292"/>
      <c r="B767" s="346" t="s">
        <v>86</v>
      </c>
      <c r="C767" s="8" t="s">
        <v>14</v>
      </c>
      <c r="D767" s="5"/>
      <c r="E767" s="5"/>
      <c r="F767" s="5"/>
      <c r="G767" s="15"/>
      <c r="H767" s="143">
        <f>IF(ISERROR(H766/H762),0,H766/H762)</f>
        <v>0</v>
      </c>
      <c r="I767" s="144" t="s">
        <v>102</v>
      </c>
      <c r="J767" s="144" t="s">
        <v>102</v>
      </c>
      <c r="K767" s="144" t="s">
        <v>102</v>
      </c>
      <c r="L767" s="144" t="s">
        <v>102</v>
      </c>
      <c r="M767" s="144" t="s">
        <v>102</v>
      </c>
      <c r="N767" s="144" t="s">
        <v>102</v>
      </c>
      <c r="O767" s="144" t="s">
        <v>102</v>
      </c>
      <c r="P767" s="143">
        <f>IF(ISERROR(P766/P762),0,P766/P762)</f>
        <v>0</v>
      </c>
      <c r="Q767" s="144" t="s">
        <v>102</v>
      </c>
      <c r="R767" s="144" t="s">
        <v>102</v>
      </c>
      <c r="S767" s="144" t="s">
        <v>102</v>
      </c>
      <c r="T767" s="144" t="s">
        <v>102</v>
      </c>
      <c r="U767" s="144" t="s">
        <v>102</v>
      </c>
      <c r="V767" s="144" t="s">
        <v>102</v>
      </c>
      <c r="W767" s="144" t="s">
        <v>102</v>
      </c>
      <c r="X767" s="143">
        <f>IF(ISERROR(X766/X762),0,X766/X762)</f>
        <v>0</v>
      </c>
      <c r="Y767" s="144" t="s">
        <v>102</v>
      </c>
      <c r="Z767" s="144" t="s">
        <v>102</v>
      </c>
      <c r="AA767" s="144" t="s">
        <v>102</v>
      </c>
      <c r="AB767" s="144" t="s">
        <v>102</v>
      </c>
      <c r="AC767" s="144" t="s">
        <v>102</v>
      </c>
      <c r="AD767" s="144" t="s">
        <v>102</v>
      </c>
      <c r="AE767" s="144" t="s">
        <v>102</v>
      </c>
      <c r="AF767" s="143">
        <f>IF(ISERROR(AF766/AF762),0,AF766/AF762)</f>
        <v>0</v>
      </c>
      <c r="AG767" s="144" t="s">
        <v>102</v>
      </c>
      <c r="AH767" s="144" t="s">
        <v>102</v>
      </c>
      <c r="AI767" s="144" t="s">
        <v>102</v>
      </c>
      <c r="AJ767" s="144" t="s">
        <v>102</v>
      </c>
      <c r="AK767" s="144" t="s">
        <v>102</v>
      </c>
      <c r="AL767" s="144" t="s">
        <v>102</v>
      </c>
      <c r="AM767" s="144" t="s">
        <v>102</v>
      </c>
      <c r="AN767" s="143">
        <f>IF(ISERROR(AN766/AN762),0,AN766/AN762)</f>
        <v>0</v>
      </c>
      <c r="AO767" s="144" t="s">
        <v>102</v>
      </c>
      <c r="AP767" s="144" t="s">
        <v>102</v>
      </c>
      <c r="AQ767" s="144" t="s">
        <v>102</v>
      </c>
      <c r="AR767" s="144" t="s">
        <v>102</v>
      </c>
      <c r="AS767" s="144" t="s">
        <v>102</v>
      </c>
      <c r="AT767" s="144" t="s">
        <v>102</v>
      </c>
      <c r="AU767" s="144" t="s">
        <v>102</v>
      </c>
      <c r="AV767" s="143">
        <f>IF(ISERROR(AV766/AV762),0,AV766/AV762)</f>
        <v>0</v>
      </c>
      <c r="AW767" s="144"/>
      <c r="AX767" s="144"/>
      <c r="AY767" s="144"/>
      <c r="AZ767" s="144"/>
      <c r="BA767" s="144"/>
      <c r="BB767" s="144"/>
      <c r="BC767" s="144"/>
      <c r="BD767" s="143">
        <f>IF(ISERROR(BD766/BD762),0,BD766/BD762)</f>
        <v>0</v>
      </c>
    </row>
    <row r="768" spans="1:56" ht="12.75" hidden="1" customHeight="1" outlineLevel="1" x14ac:dyDescent="0.2">
      <c r="A768" s="292" t="s">
        <v>446</v>
      </c>
      <c r="B768" s="346" t="s">
        <v>86</v>
      </c>
      <c r="C768" s="8"/>
      <c r="D768" s="5"/>
      <c r="E768" s="5"/>
      <c r="F768" s="5"/>
      <c r="G768" s="15"/>
      <c r="H768" s="143"/>
      <c r="I768" s="144"/>
      <c r="J768" s="144"/>
      <c r="K768" s="144"/>
      <c r="L768" s="144"/>
      <c r="M768" s="144"/>
      <c r="N768" s="144"/>
      <c r="O768" s="144"/>
      <c r="P768" s="143"/>
      <c r="Q768" s="144"/>
      <c r="R768" s="144"/>
      <c r="S768" s="144"/>
      <c r="T768" s="144"/>
      <c r="U768" s="144"/>
      <c r="V768" s="144"/>
      <c r="W768" s="144"/>
      <c r="X768" s="143"/>
      <c r="Y768" s="144"/>
      <c r="Z768" s="144"/>
      <c r="AA768" s="144"/>
      <c r="AB768" s="144"/>
      <c r="AC768" s="144"/>
      <c r="AD768" s="144"/>
      <c r="AE768" s="144"/>
      <c r="AF768" s="143"/>
      <c r="AG768" s="144"/>
      <c r="AH768" s="144"/>
      <c r="AI768" s="144"/>
      <c r="AJ768" s="144"/>
      <c r="AK768" s="144"/>
      <c r="AL768" s="144"/>
      <c r="AM768" s="144"/>
      <c r="AN768" s="143"/>
      <c r="AO768" s="144"/>
      <c r="AP768" s="144"/>
      <c r="AQ768" s="144"/>
      <c r="AR768" s="144"/>
      <c r="AS768" s="144"/>
      <c r="AT768" s="144"/>
      <c r="AU768" s="144"/>
      <c r="AV768" s="143"/>
      <c r="AW768" s="144"/>
      <c r="AX768" s="144"/>
      <c r="AY768" s="144"/>
      <c r="AZ768" s="144"/>
      <c r="BA768" s="144"/>
      <c r="BB768" s="144"/>
      <c r="BC768" s="144"/>
      <c r="BD768" s="143"/>
    </row>
    <row r="769" spans="1:56" ht="12.75" hidden="1" customHeight="1" outlineLevel="1" x14ac:dyDescent="0.2">
      <c r="A769" s="268"/>
      <c r="B769" s="346" t="s">
        <v>86</v>
      </c>
      <c r="C769" s="8"/>
      <c r="D769" s="5"/>
      <c r="E769" s="5"/>
      <c r="F769" s="5"/>
      <c r="G769" s="15"/>
      <c r="H769" s="143"/>
      <c r="I769" s="144"/>
      <c r="J769" s="144"/>
      <c r="K769" s="144"/>
      <c r="L769" s="144"/>
      <c r="M769" s="144"/>
      <c r="N769" s="144"/>
      <c r="O769" s="144"/>
      <c r="P769" s="143"/>
      <c r="Q769" s="144"/>
      <c r="R769" s="144"/>
      <c r="S769" s="144"/>
      <c r="T769" s="144"/>
      <c r="U769" s="144"/>
      <c r="V769" s="144"/>
      <c r="W769" s="144"/>
      <c r="X769" s="143"/>
      <c r="Y769" s="144"/>
      <c r="Z769" s="144"/>
      <c r="AA769" s="144"/>
      <c r="AB769" s="144"/>
      <c r="AC769" s="144"/>
      <c r="AD769" s="144"/>
      <c r="AE769" s="144"/>
      <c r="AF769" s="143"/>
      <c r="AG769" s="144"/>
      <c r="AH769" s="144"/>
      <c r="AI769" s="144"/>
      <c r="AJ769" s="144"/>
      <c r="AK769" s="144"/>
      <c r="AL769" s="144"/>
      <c r="AM769" s="144"/>
      <c r="AN769" s="143"/>
      <c r="AO769" s="144"/>
      <c r="AP769" s="144"/>
      <c r="AQ769" s="144"/>
      <c r="AR769" s="144"/>
      <c r="AS769" s="144"/>
      <c r="AT769" s="144"/>
      <c r="AU769" s="144"/>
      <c r="AV769" s="143"/>
      <c r="AW769" s="144"/>
      <c r="AX769" s="144"/>
      <c r="AY769" s="144"/>
      <c r="AZ769" s="144"/>
      <c r="BA769" s="144"/>
      <c r="BB769" s="144"/>
      <c r="BC769" s="144"/>
      <c r="BD769" s="143"/>
    </row>
    <row r="770" spans="1:56" ht="12.75" hidden="1" customHeight="1" outlineLevel="1" x14ac:dyDescent="0.2">
      <c r="A770" s="291" t="s">
        <v>447</v>
      </c>
      <c r="B770" s="346" t="s">
        <v>86</v>
      </c>
      <c r="C770" s="8"/>
      <c r="D770" s="5"/>
      <c r="E770" s="5"/>
      <c r="F770" s="5"/>
      <c r="G770" s="15"/>
      <c r="H770" s="143"/>
      <c r="I770" s="144"/>
      <c r="J770" s="144"/>
      <c r="K770" s="144"/>
      <c r="L770" s="144"/>
      <c r="M770" s="144"/>
      <c r="N770" s="144"/>
      <c r="O770" s="144"/>
      <c r="P770" s="143"/>
      <c r="Q770" s="144"/>
      <c r="R770" s="144"/>
      <c r="S770" s="144"/>
      <c r="T770" s="144"/>
      <c r="U770" s="144"/>
      <c r="V770" s="144"/>
      <c r="W770" s="144"/>
      <c r="X770" s="143"/>
      <c r="Y770" s="144"/>
      <c r="Z770" s="144"/>
      <c r="AA770" s="144"/>
      <c r="AB770" s="144"/>
      <c r="AC770" s="144"/>
      <c r="AD770" s="144"/>
      <c r="AE770" s="144"/>
      <c r="AF770" s="143"/>
      <c r="AG770" s="144"/>
      <c r="AH770" s="144"/>
      <c r="AI770" s="144"/>
      <c r="AJ770" s="144"/>
      <c r="AK770" s="144"/>
      <c r="AL770" s="144"/>
      <c r="AM770" s="144"/>
      <c r="AN770" s="143"/>
      <c r="AO770" s="144"/>
      <c r="AP770" s="144"/>
      <c r="AQ770" s="144"/>
      <c r="AR770" s="144"/>
      <c r="AS770" s="144"/>
      <c r="AT770" s="144"/>
      <c r="AU770" s="144"/>
      <c r="AV770" s="143"/>
      <c r="AW770" s="144"/>
      <c r="AX770" s="144"/>
      <c r="AY770" s="144"/>
      <c r="AZ770" s="144"/>
      <c r="BA770" s="144"/>
      <c r="BB770" s="144"/>
      <c r="BC770" s="144"/>
      <c r="BD770" s="143"/>
    </row>
    <row r="771" spans="1:56" ht="12.75" hidden="1" customHeight="1" outlineLevel="1" x14ac:dyDescent="0.2">
      <c r="A771" s="291" t="s">
        <v>448</v>
      </c>
      <c r="B771" s="346" t="s">
        <v>86</v>
      </c>
      <c r="C771" s="8"/>
      <c r="D771" s="5"/>
      <c r="E771" s="5"/>
      <c r="F771" s="5"/>
      <c r="G771" s="15"/>
      <c r="H771" s="143"/>
      <c r="I771" s="144"/>
      <c r="J771" s="144"/>
      <c r="K771" s="144"/>
      <c r="L771" s="144"/>
      <c r="M771" s="144"/>
      <c r="N771" s="144"/>
      <c r="O771" s="144"/>
      <c r="P771" s="143"/>
      <c r="Q771" s="144"/>
      <c r="R771" s="144"/>
      <c r="S771" s="144"/>
      <c r="T771" s="144"/>
      <c r="U771" s="144"/>
      <c r="V771" s="144"/>
      <c r="W771" s="144"/>
      <c r="X771" s="143"/>
      <c r="Y771" s="144"/>
      <c r="Z771" s="144"/>
      <c r="AA771" s="144"/>
      <c r="AB771" s="144"/>
      <c r="AC771" s="144"/>
      <c r="AD771" s="144"/>
      <c r="AE771" s="144"/>
      <c r="AF771" s="143"/>
      <c r="AG771" s="144"/>
      <c r="AH771" s="144"/>
      <c r="AI771" s="144"/>
      <c r="AJ771" s="144"/>
      <c r="AK771" s="144"/>
      <c r="AL771" s="144"/>
      <c r="AM771" s="144"/>
      <c r="AN771" s="143"/>
      <c r="AO771" s="144"/>
      <c r="AP771" s="144"/>
      <c r="AQ771" s="144"/>
      <c r="AR771" s="144"/>
      <c r="AS771" s="144"/>
      <c r="AT771" s="144"/>
      <c r="AU771" s="144"/>
      <c r="AV771" s="143"/>
      <c r="AW771" s="144"/>
      <c r="AX771" s="144"/>
      <c r="AY771" s="144"/>
      <c r="AZ771" s="144"/>
      <c r="BA771" s="144"/>
      <c r="BB771" s="144"/>
      <c r="BC771" s="144"/>
      <c r="BD771" s="143"/>
    </row>
    <row r="772" spans="1:56" ht="12.75" hidden="1" customHeight="1" outlineLevel="1" x14ac:dyDescent="0.2">
      <c r="A772" s="291" t="s">
        <v>449</v>
      </c>
      <c r="B772" s="346" t="s">
        <v>87</v>
      </c>
      <c r="C772" s="8" t="s">
        <v>2</v>
      </c>
      <c r="D772" s="5" t="s">
        <v>9</v>
      </c>
      <c r="E772" s="5"/>
      <c r="F772" s="5"/>
      <c r="G772" s="15"/>
      <c r="H772" s="143">
        <f>SUMIF($I$3:$BD$3,$H$3,$I772:$BD772)</f>
        <v>282</v>
      </c>
      <c r="I772" s="144">
        <v>97</v>
      </c>
      <c r="J772" s="144">
        <v>73</v>
      </c>
      <c r="K772" s="144">
        <v>88</v>
      </c>
      <c r="L772" s="144">
        <v>101</v>
      </c>
      <c r="M772" s="144">
        <v>97</v>
      </c>
      <c r="N772" s="144">
        <v>183</v>
      </c>
      <c r="O772" s="144">
        <v>86</v>
      </c>
      <c r="P772" s="143">
        <f>SUM(I772:O772)</f>
        <v>725</v>
      </c>
      <c r="Q772" s="144">
        <v>13</v>
      </c>
      <c r="R772" s="144">
        <v>0</v>
      </c>
      <c r="S772" s="144">
        <v>0</v>
      </c>
      <c r="T772" s="144">
        <v>0</v>
      </c>
      <c r="U772" s="144">
        <v>0</v>
      </c>
      <c r="V772" s="144">
        <v>0</v>
      </c>
      <c r="W772" s="144">
        <v>0</v>
      </c>
      <c r="X772" s="143">
        <f>SUM(Q772:W772)</f>
        <v>13</v>
      </c>
      <c r="Y772" s="144">
        <v>0</v>
      </c>
      <c r="Z772" s="144">
        <v>0</v>
      </c>
      <c r="AA772" s="144">
        <v>0</v>
      </c>
      <c r="AB772" s="144">
        <v>0</v>
      </c>
      <c r="AC772" s="144">
        <v>0</v>
      </c>
      <c r="AD772" s="144">
        <v>0</v>
      </c>
      <c r="AE772" s="144">
        <v>0</v>
      </c>
      <c r="AF772" s="143">
        <f>SUM(Y772:AE772)</f>
        <v>0</v>
      </c>
      <c r="AG772" s="144">
        <v>0</v>
      </c>
      <c r="AH772" s="144">
        <v>0</v>
      </c>
      <c r="AI772" s="144">
        <v>0</v>
      </c>
      <c r="AJ772" s="144">
        <v>0</v>
      </c>
      <c r="AK772" s="144">
        <v>0</v>
      </c>
      <c r="AL772" s="144">
        <v>0</v>
      </c>
      <c r="AM772" s="144">
        <v>0</v>
      </c>
      <c r="AN772" s="143">
        <f>SUM(AG772:AM772)</f>
        <v>0</v>
      </c>
      <c r="AO772" s="144">
        <v>0</v>
      </c>
      <c r="AP772" s="144">
        <v>0</v>
      </c>
      <c r="AQ772" s="144">
        <v>0</v>
      </c>
      <c r="AR772" s="144">
        <v>0</v>
      </c>
      <c r="AS772" s="144">
        <v>0</v>
      </c>
      <c r="AT772" s="144">
        <v>0</v>
      </c>
      <c r="AU772" s="144">
        <v>0</v>
      </c>
      <c r="AV772" s="143">
        <f>SUM(AO772:AU772)</f>
        <v>0</v>
      </c>
      <c r="AW772" s="144"/>
      <c r="AX772" s="144"/>
      <c r="AY772" s="144"/>
      <c r="AZ772" s="144"/>
      <c r="BA772" s="144"/>
      <c r="BB772" s="144"/>
      <c r="BC772" s="144"/>
      <c r="BD772" s="143">
        <f>SUM(AW772:BC772)</f>
        <v>0</v>
      </c>
    </row>
    <row r="773" spans="1:56" ht="12.75" hidden="1" customHeight="1" outlineLevel="1" x14ac:dyDescent="0.2">
      <c r="A773" s="292" t="s">
        <v>450</v>
      </c>
      <c r="B773" s="346" t="s">
        <v>87</v>
      </c>
      <c r="C773" s="8" t="s">
        <v>3</v>
      </c>
      <c r="D773" s="5" t="s">
        <v>9</v>
      </c>
      <c r="E773" s="5"/>
      <c r="F773" s="5"/>
      <c r="G773" s="15"/>
      <c r="H773" s="143">
        <f>SUMIF($I$3:$BD$3,$H$3,$I773:$BD773)</f>
        <v>256</v>
      </c>
      <c r="I773" s="144">
        <v>94</v>
      </c>
      <c r="J773" s="144">
        <v>73</v>
      </c>
      <c r="K773" s="144">
        <v>86</v>
      </c>
      <c r="L773" s="144">
        <v>101</v>
      </c>
      <c r="M773" s="144">
        <v>95</v>
      </c>
      <c r="N773" s="144">
        <v>159</v>
      </c>
      <c r="O773" s="144">
        <v>86</v>
      </c>
      <c r="P773" s="143">
        <f>SUM(I773:O773)</f>
        <v>694</v>
      </c>
      <c r="Q773" s="144">
        <v>11</v>
      </c>
      <c r="R773" s="144">
        <v>0</v>
      </c>
      <c r="S773" s="144">
        <v>0</v>
      </c>
      <c r="T773" s="144">
        <v>0</v>
      </c>
      <c r="U773" s="144">
        <v>0</v>
      </c>
      <c r="V773" s="144">
        <v>0</v>
      </c>
      <c r="W773" s="144">
        <v>0</v>
      </c>
      <c r="X773" s="143">
        <f>SUM(Q773:W773)</f>
        <v>11</v>
      </c>
      <c r="Y773" s="144">
        <v>0</v>
      </c>
      <c r="Z773" s="144">
        <v>0</v>
      </c>
      <c r="AA773" s="144">
        <v>0</v>
      </c>
      <c r="AB773" s="144">
        <v>0</v>
      </c>
      <c r="AC773" s="144">
        <v>0</v>
      </c>
      <c r="AD773" s="144">
        <v>0</v>
      </c>
      <c r="AE773" s="144">
        <v>0</v>
      </c>
      <c r="AF773" s="143">
        <f>SUM(Y773:AE773)</f>
        <v>0</v>
      </c>
      <c r="AG773" s="144">
        <v>0</v>
      </c>
      <c r="AH773" s="144">
        <v>0</v>
      </c>
      <c r="AI773" s="144">
        <v>0</v>
      </c>
      <c r="AJ773" s="144">
        <v>0</v>
      </c>
      <c r="AK773" s="144">
        <v>0</v>
      </c>
      <c r="AL773" s="144">
        <v>0</v>
      </c>
      <c r="AM773" s="144">
        <v>0</v>
      </c>
      <c r="AN773" s="143">
        <f>SUM(AG773:AM773)</f>
        <v>0</v>
      </c>
      <c r="AO773" s="144">
        <v>0</v>
      </c>
      <c r="AP773" s="144">
        <v>0</v>
      </c>
      <c r="AQ773" s="144">
        <v>0</v>
      </c>
      <c r="AR773" s="144">
        <v>0</v>
      </c>
      <c r="AS773" s="144">
        <v>0</v>
      </c>
      <c r="AT773" s="144">
        <v>0</v>
      </c>
      <c r="AU773" s="144">
        <v>0</v>
      </c>
      <c r="AV773" s="143">
        <f>SUM(AO773:AU773)</f>
        <v>0</v>
      </c>
      <c r="AW773" s="144"/>
      <c r="AX773" s="144"/>
      <c r="AY773" s="144"/>
      <c r="AZ773" s="144"/>
      <c r="BA773" s="144"/>
      <c r="BB773" s="144"/>
      <c r="BC773" s="144"/>
      <c r="BD773" s="143">
        <f>SUM(AW773:BC773)</f>
        <v>0</v>
      </c>
    </row>
    <row r="774" spans="1:56" ht="12.75" hidden="1" customHeight="1" outlineLevel="1" x14ac:dyDescent="0.2">
      <c r="A774" s="292" t="s">
        <v>451</v>
      </c>
      <c r="B774" s="346" t="s">
        <v>87</v>
      </c>
      <c r="C774" s="8" t="s">
        <v>33</v>
      </c>
      <c r="D774" s="5" t="s">
        <v>9</v>
      </c>
      <c r="E774" s="5"/>
      <c r="F774" s="5"/>
      <c r="G774" s="15"/>
      <c r="H774" s="143">
        <f>SUMIF($I$3:$BD$3,$H$3,$I774:$BD774)</f>
        <v>89</v>
      </c>
      <c r="I774" s="144">
        <v>81</v>
      </c>
      <c r="J774" s="144">
        <v>66</v>
      </c>
      <c r="K774" s="144">
        <v>76</v>
      </c>
      <c r="L774" s="144">
        <v>92</v>
      </c>
      <c r="M774" s="144">
        <v>75</v>
      </c>
      <c r="N774" s="144">
        <v>5</v>
      </c>
      <c r="O774" s="144">
        <v>77</v>
      </c>
      <c r="P774" s="143">
        <f>SUM(I774:O774)</f>
        <v>472</v>
      </c>
      <c r="Q774" s="144">
        <v>7</v>
      </c>
      <c r="R774" s="144">
        <v>0</v>
      </c>
      <c r="S774" s="144">
        <v>0</v>
      </c>
      <c r="T774" s="144">
        <v>0</v>
      </c>
      <c r="U774" s="144">
        <v>0</v>
      </c>
      <c r="V774" s="144">
        <v>0</v>
      </c>
      <c r="W774" s="144">
        <v>0</v>
      </c>
      <c r="X774" s="143">
        <f>SUM(Q774:W774)</f>
        <v>7</v>
      </c>
      <c r="Y774" s="144">
        <v>0</v>
      </c>
      <c r="Z774" s="144">
        <v>0</v>
      </c>
      <c r="AA774" s="144">
        <v>0</v>
      </c>
      <c r="AB774" s="144">
        <v>0</v>
      </c>
      <c r="AC774" s="144">
        <v>0</v>
      </c>
      <c r="AD774" s="144">
        <v>0</v>
      </c>
      <c r="AE774" s="144">
        <v>0</v>
      </c>
      <c r="AF774" s="143">
        <f>SUM(Y774:AE774)</f>
        <v>0</v>
      </c>
      <c r="AG774" s="144">
        <v>0</v>
      </c>
      <c r="AH774" s="144">
        <v>0</v>
      </c>
      <c r="AI774" s="144">
        <v>0</v>
      </c>
      <c r="AJ774" s="144">
        <v>0</v>
      </c>
      <c r="AK774" s="144">
        <v>0</v>
      </c>
      <c r="AL774" s="144">
        <v>0</v>
      </c>
      <c r="AM774" s="144">
        <v>0</v>
      </c>
      <c r="AN774" s="143">
        <f>SUM(AG774:AM774)</f>
        <v>0</v>
      </c>
      <c r="AO774" s="144">
        <v>0</v>
      </c>
      <c r="AP774" s="144">
        <v>0</v>
      </c>
      <c r="AQ774" s="144">
        <v>0</v>
      </c>
      <c r="AR774" s="144">
        <v>0</v>
      </c>
      <c r="AS774" s="144">
        <v>0</v>
      </c>
      <c r="AT774" s="144">
        <v>0</v>
      </c>
      <c r="AU774" s="144">
        <v>0</v>
      </c>
      <c r="AV774" s="143">
        <f>SUM(AO774:AU774)</f>
        <v>0</v>
      </c>
      <c r="AW774" s="144"/>
      <c r="AX774" s="144"/>
      <c r="AY774" s="144"/>
      <c r="AZ774" s="144"/>
      <c r="BA774" s="144"/>
      <c r="BB774" s="144"/>
      <c r="BC774" s="144"/>
      <c r="BD774" s="143">
        <f>SUM(AW774:BC774)</f>
        <v>0</v>
      </c>
    </row>
    <row r="775" spans="1:56" s="113" customFormat="1" ht="12.75" hidden="1" customHeight="1" outlineLevel="1" x14ac:dyDescent="0.2">
      <c r="A775" s="293"/>
      <c r="B775" s="346" t="s">
        <v>87</v>
      </c>
      <c r="C775" s="108" t="s">
        <v>13</v>
      </c>
      <c r="D775" s="109" t="s">
        <v>4</v>
      </c>
      <c r="E775" s="109"/>
      <c r="F775" s="109"/>
      <c r="G775" s="110"/>
      <c r="H775" s="141">
        <f>IF(ISERROR(H774/H772),0,H774/H772)</f>
        <v>0.31560283687943264</v>
      </c>
      <c r="I775" s="142">
        <v>0.83505154639175261</v>
      </c>
      <c r="J775" s="142">
        <v>0.90410958904109584</v>
      </c>
      <c r="K775" s="142">
        <v>0.86363636363636365</v>
      </c>
      <c r="L775" s="142">
        <v>0.91089108910891092</v>
      </c>
      <c r="M775" s="142">
        <v>0.77319587628865982</v>
      </c>
      <c r="N775" s="142">
        <v>2.7322404371584699E-2</v>
      </c>
      <c r="O775" s="142">
        <v>0.89534883720930236</v>
      </c>
      <c r="P775" s="141">
        <f>IF(ISERROR(P774/P772),0,P774/P772)</f>
        <v>0.65103448275862064</v>
      </c>
      <c r="Q775" s="142">
        <v>0.53846153846153844</v>
      </c>
      <c r="R775" s="142" t="s">
        <v>102</v>
      </c>
      <c r="S775" s="142" t="s">
        <v>102</v>
      </c>
      <c r="T775" s="142" t="s">
        <v>102</v>
      </c>
      <c r="U775" s="142" t="s">
        <v>102</v>
      </c>
      <c r="V775" s="142" t="s">
        <v>102</v>
      </c>
      <c r="W775" s="142" t="s">
        <v>102</v>
      </c>
      <c r="X775" s="141">
        <f>IF(ISERROR(X774/X772),0,X774/X772)</f>
        <v>0.53846153846153844</v>
      </c>
      <c r="Y775" s="142" t="s">
        <v>102</v>
      </c>
      <c r="Z775" s="142" t="s">
        <v>102</v>
      </c>
      <c r="AA775" s="142" t="s">
        <v>102</v>
      </c>
      <c r="AB775" s="142" t="s">
        <v>102</v>
      </c>
      <c r="AC775" s="142" t="s">
        <v>102</v>
      </c>
      <c r="AD775" s="142" t="s">
        <v>102</v>
      </c>
      <c r="AE775" s="142" t="s">
        <v>102</v>
      </c>
      <c r="AF775" s="141">
        <f>IF(ISERROR(AF774/AF772),0,AF774/AF772)</f>
        <v>0</v>
      </c>
      <c r="AG775" s="142" t="s">
        <v>102</v>
      </c>
      <c r="AH775" s="142" t="s">
        <v>102</v>
      </c>
      <c r="AI775" s="142" t="s">
        <v>102</v>
      </c>
      <c r="AJ775" s="142" t="s">
        <v>102</v>
      </c>
      <c r="AK775" s="142" t="s">
        <v>102</v>
      </c>
      <c r="AL775" s="142" t="s">
        <v>102</v>
      </c>
      <c r="AM775" s="142" t="s">
        <v>102</v>
      </c>
      <c r="AN775" s="141">
        <f>IF(ISERROR(AN774/AN772),0,AN774/AN772)</f>
        <v>0</v>
      </c>
      <c r="AO775" s="142" t="s">
        <v>102</v>
      </c>
      <c r="AP775" s="142" t="s">
        <v>102</v>
      </c>
      <c r="AQ775" s="142" t="s">
        <v>102</v>
      </c>
      <c r="AR775" s="142" t="s">
        <v>102</v>
      </c>
      <c r="AS775" s="142" t="s">
        <v>102</v>
      </c>
      <c r="AT775" s="142" t="s">
        <v>102</v>
      </c>
      <c r="AU775" s="142" t="s">
        <v>102</v>
      </c>
      <c r="AV775" s="141">
        <f>IF(ISERROR(AV774/AV772),0,AV774/AV772)</f>
        <v>0</v>
      </c>
      <c r="AW775" s="142"/>
      <c r="AX775" s="142"/>
      <c r="AY775" s="142"/>
      <c r="AZ775" s="142"/>
      <c r="BA775" s="142"/>
      <c r="BB775" s="142"/>
      <c r="BC775" s="142"/>
      <c r="BD775" s="141">
        <f>IF(ISERROR(BD774/BD772),0,BD774/BD772)</f>
        <v>0</v>
      </c>
    </row>
    <row r="776" spans="1:56" s="114" customFormat="1" ht="12.75" hidden="1" customHeight="1" outlineLevel="1" x14ac:dyDescent="0.2">
      <c r="A776" s="293"/>
      <c r="B776" s="346" t="s">
        <v>87</v>
      </c>
      <c r="C776" s="108" t="s">
        <v>5</v>
      </c>
      <c r="D776" s="109" t="s">
        <v>4</v>
      </c>
      <c r="E776" s="109"/>
      <c r="F776" s="109"/>
      <c r="G776" s="110"/>
      <c r="H776" s="141">
        <f>IF(ISERROR((H772-H773)/H772),0,(H772-H773)/H772)</f>
        <v>9.2198581560283682E-2</v>
      </c>
      <c r="I776" s="142">
        <v>3.0927835051546393E-2</v>
      </c>
      <c r="J776" s="142">
        <v>0</v>
      </c>
      <c r="K776" s="142">
        <v>2.2727272727272728E-2</v>
      </c>
      <c r="L776" s="142">
        <v>0</v>
      </c>
      <c r="M776" s="142">
        <v>2.0618556701030927E-2</v>
      </c>
      <c r="N776" s="142">
        <v>0.13114754098360656</v>
      </c>
      <c r="O776" s="142">
        <v>0</v>
      </c>
      <c r="P776" s="141">
        <f>IF(ISERROR((P772-P773)/P772),0,(P772-P773)/P772)</f>
        <v>4.275862068965517E-2</v>
      </c>
      <c r="Q776" s="142">
        <v>0.15384615384615385</v>
      </c>
      <c r="R776" s="142" t="s">
        <v>102</v>
      </c>
      <c r="S776" s="142" t="s">
        <v>102</v>
      </c>
      <c r="T776" s="142" t="s">
        <v>102</v>
      </c>
      <c r="U776" s="142" t="s">
        <v>102</v>
      </c>
      <c r="V776" s="142" t="s">
        <v>102</v>
      </c>
      <c r="W776" s="142" t="s">
        <v>102</v>
      </c>
      <c r="X776" s="141">
        <f>IF(ISERROR((X772-X773)/X772),0,(X772-X773)/X772)</f>
        <v>0.15384615384615385</v>
      </c>
      <c r="Y776" s="142" t="s">
        <v>102</v>
      </c>
      <c r="Z776" s="142" t="s">
        <v>102</v>
      </c>
      <c r="AA776" s="142" t="s">
        <v>102</v>
      </c>
      <c r="AB776" s="142" t="s">
        <v>102</v>
      </c>
      <c r="AC776" s="142" t="s">
        <v>102</v>
      </c>
      <c r="AD776" s="142" t="s">
        <v>102</v>
      </c>
      <c r="AE776" s="142" t="s">
        <v>102</v>
      </c>
      <c r="AF776" s="141">
        <f>IF(ISERROR((AF772-AF773)/AF772),0,(AF772-AF773)/AF772)</f>
        <v>0</v>
      </c>
      <c r="AG776" s="142" t="s">
        <v>102</v>
      </c>
      <c r="AH776" s="142" t="s">
        <v>102</v>
      </c>
      <c r="AI776" s="142" t="s">
        <v>102</v>
      </c>
      <c r="AJ776" s="142" t="s">
        <v>102</v>
      </c>
      <c r="AK776" s="142" t="s">
        <v>102</v>
      </c>
      <c r="AL776" s="142" t="s">
        <v>102</v>
      </c>
      <c r="AM776" s="142" t="s">
        <v>102</v>
      </c>
      <c r="AN776" s="141">
        <f>IF(ISERROR((AN772-AN773)/AN772),0,(AN772-AN773)/AN772)</f>
        <v>0</v>
      </c>
      <c r="AO776" s="142" t="s">
        <v>102</v>
      </c>
      <c r="AP776" s="142" t="s">
        <v>102</v>
      </c>
      <c r="AQ776" s="142" t="s">
        <v>102</v>
      </c>
      <c r="AR776" s="142" t="s">
        <v>102</v>
      </c>
      <c r="AS776" s="142" t="s">
        <v>102</v>
      </c>
      <c r="AT776" s="142" t="s">
        <v>102</v>
      </c>
      <c r="AU776" s="142" t="s">
        <v>102</v>
      </c>
      <c r="AV776" s="141">
        <f>IF(ISERROR((AV772-AV773)/AV772),0,(AV772-AV773)/AV772)</f>
        <v>0</v>
      </c>
      <c r="AW776" s="142"/>
      <c r="AX776" s="142"/>
      <c r="AY776" s="142"/>
      <c r="AZ776" s="142"/>
      <c r="BA776" s="142"/>
      <c r="BB776" s="142"/>
      <c r="BC776" s="142"/>
      <c r="BD776" s="141">
        <f>IF(ISERROR((BD772-BD773)/BD772),0,(BD772-BD773)/BD772)</f>
        <v>0</v>
      </c>
    </row>
    <row r="777" spans="1:56" ht="12.75" hidden="1" customHeight="1" outlineLevel="2" x14ac:dyDescent="0.2">
      <c r="A777" s="292" t="s">
        <v>452</v>
      </c>
      <c r="B777" s="346" t="s">
        <v>87</v>
      </c>
      <c r="C777" s="8" t="s">
        <v>46</v>
      </c>
      <c r="D777" s="5"/>
      <c r="E777" s="5"/>
      <c r="F777" s="5"/>
      <c r="G777" s="15"/>
      <c r="H777" s="143">
        <f>SUMIF($I$3:$BD$3,$H$3,$I777:$BD777)</f>
        <v>15806</v>
      </c>
      <c r="I777" s="144">
        <v>1388</v>
      </c>
      <c r="J777" s="144">
        <v>597</v>
      </c>
      <c r="K777" s="144">
        <v>950</v>
      </c>
      <c r="L777" s="144">
        <v>1029</v>
      </c>
      <c r="M777" s="144">
        <v>1935</v>
      </c>
      <c r="N777" s="144">
        <v>14820</v>
      </c>
      <c r="O777" s="144">
        <v>705</v>
      </c>
      <c r="P777" s="143">
        <f>SUM(I777:O777)</f>
        <v>21424</v>
      </c>
      <c r="Q777" s="144">
        <v>281</v>
      </c>
      <c r="R777" s="144">
        <v>0</v>
      </c>
      <c r="S777" s="144">
        <v>0</v>
      </c>
      <c r="T777" s="144">
        <v>0</v>
      </c>
      <c r="U777" s="144">
        <v>0</v>
      </c>
      <c r="V777" s="144">
        <v>0</v>
      </c>
      <c r="W777" s="144">
        <v>0</v>
      </c>
      <c r="X777" s="143">
        <f>SUM(Q777:W777)</f>
        <v>281</v>
      </c>
      <c r="Y777" s="144">
        <v>0</v>
      </c>
      <c r="Z777" s="144">
        <v>0</v>
      </c>
      <c r="AA777" s="144">
        <v>0</v>
      </c>
      <c r="AB777" s="144">
        <v>0</v>
      </c>
      <c r="AC777" s="144">
        <v>0</v>
      </c>
      <c r="AD777" s="144">
        <v>0</v>
      </c>
      <c r="AE777" s="144">
        <v>0</v>
      </c>
      <c r="AF777" s="143">
        <f>SUM(Y777:AE777)</f>
        <v>0</v>
      </c>
      <c r="AG777" s="144">
        <v>0</v>
      </c>
      <c r="AH777" s="144">
        <v>0</v>
      </c>
      <c r="AI777" s="144">
        <v>0</v>
      </c>
      <c r="AJ777" s="144">
        <v>0</v>
      </c>
      <c r="AK777" s="144">
        <v>0</v>
      </c>
      <c r="AL777" s="144">
        <v>0</v>
      </c>
      <c r="AM777" s="144">
        <v>0</v>
      </c>
      <c r="AN777" s="143">
        <f>SUM(AG777:AM777)</f>
        <v>0</v>
      </c>
      <c r="AO777" s="144">
        <v>0</v>
      </c>
      <c r="AP777" s="144">
        <v>0</v>
      </c>
      <c r="AQ777" s="144">
        <v>0</v>
      </c>
      <c r="AR777" s="144">
        <v>0</v>
      </c>
      <c r="AS777" s="144">
        <v>0</v>
      </c>
      <c r="AT777" s="144">
        <v>0</v>
      </c>
      <c r="AU777" s="144">
        <v>0</v>
      </c>
      <c r="AV777" s="143">
        <f>SUM(AO777:AU777)</f>
        <v>0</v>
      </c>
      <c r="AW777" s="144"/>
      <c r="AX777" s="144"/>
      <c r="AY777" s="144"/>
      <c r="AZ777" s="144"/>
      <c r="BA777" s="144"/>
      <c r="BB777" s="144"/>
      <c r="BC777" s="144"/>
      <c r="BD777" s="143">
        <f>SUM(AW777:BC777)</f>
        <v>0</v>
      </c>
    </row>
    <row r="778" spans="1:56" ht="12.75" hidden="1" customHeight="1" outlineLevel="1" collapsed="1" x14ac:dyDescent="0.2">
      <c r="A778" s="292"/>
      <c r="B778" s="346" t="s">
        <v>87</v>
      </c>
      <c r="C778" s="8" t="s">
        <v>14</v>
      </c>
      <c r="D778" s="5"/>
      <c r="E778" s="5"/>
      <c r="F778" s="5"/>
      <c r="G778" s="15"/>
      <c r="H778" s="143">
        <f>IF(ISERROR(H777/H773),0,H777/H773)</f>
        <v>61.7421875</v>
      </c>
      <c r="I778" s="144">
        <v>14.76595744680851</v>
      </c>
      <c r="J778" s="144">
        <v>8.1780821917808222</v>
      </c>
      <c r="K778" s="144">
        <v>11.046511627906977</v>
      </c>
      <c r="L778" s="144">
        <v>10.188118811881187</v>
      </c>
      <c r="M778" s="144">
        <v>20.368421052631579</v>
      </c>
      <c r="N778" s="144">
        <v>93.20754716981132</v>
      </c>
      <c r="O778" s="144">
        <v>8.1976744186046506</v>
      </c>
      <c r="P778" s="143">
        <f>IF(ISERROR(P777/P773),0,P777/P773)</f>
        <v>30.870317002881844</v>
      </c>
      <c r="Q778" s="144">
        <v>25.545454545454547</v>
      </c>
      <c r="R778" s="144" t="s">
        <v>102</v>
      </c>
      <c r="S778" s="144" t="s">
        <v>102</v>
      </c>
      <c r="T778" s="144" t="s">
        <v>102</v>
      </c>
      <c r="U778" s="144" t="s">
        <v>102</v>
      </c>
      <c r="V778" s="144" t="s">
        <v>102</v>
      </c>
      <c r="W778" s="144" t="s">
        <v>102</v>
      </c>
      <c r="X778" s="143">
        <f>IF(ISERROR(X777/X773),0,X777/X773)</f>
        <v>25.545454545454547</v>
      </c>
      <c r="Y778" s="144" t="s">
        <v>102</v>
      </c>
      <c r="Z778" s="144" t="s">
        <v>102</v>
      </c>
      <c r="AA778" s="144" t="s">
        <v>102</v>
      </c>
      <c r="AB778" s="144" t="s">
        <v>102</v>
      </c>
      <c r="AC778" s="144" t="s">
        <v>102</v>
      </c>
      <c r="AD778" s="144" t="s">
        <v>102</v>
      </c>
      <c r="AE778" s="144" t="s">
        <v>102</v>
      </c>
      <c r="AF778" s="143">
        <f>IF(ISERROR(AF777/AF773),0,AF777/AF773)</f>
        <v>0</v>
      </c>
      <c r="AG778" s="144" t="s">
        <v>102</v>
      </c>
      <c r="AH778" s="144" t="s">
        <v>102</v>
      </c>
      <c r="AI778" s="144" t="s">
        <v>102</v>
      </c>
      <c r="AJ778" s="144" t="s">
        <v>102</v>
      </c>
      <c r="AK778" s="144" t="s">
        <v>102</v>
      </c>
      <c r="AL778" s="144" t="s">
        <v>102</v>
      </c>
      <c r="AM778" s="144" t="s">
        <v>102</v>
      </c>
      <c r="AN778" s="143">
        <f>IF(ISERROR(AN777/AN773),0,AN777/AN773)</f>
        <v>0</v>
      </c>
      <c r="AO778" s="144" t="s">
        <v>102</v>
      </c>
      <c r="AP778" s="144" t="s">
        <v>102</v>
      </c>
      <c r="AQ778" s="144" t="s">
        <v>102</v>
      </c>
      <c r="AR778" s="144" t="s">
        <v>102</v>
      </c>
      <c r="AS778" s="144" t="s">
        <v>102</v>
      </c>
      <c r="AT778" s="144" t="s">
        <v>102</v>
      </c>
      <c r="AU778" s="144" t="s">
        <v>102</v>
      </c>
      <c r="AV778" s="143">
        <f>IF(ISERROR(AV777/AV773),0,AV777/AV773)</f>
        <v>0</v>
      </c>
      <c r="AW778" s="144"/>
      <c r="AX778" s="144"/>
      <c r="AY778" s="144"/>
      <c r="AZ778" s="144"/>
      <c r="BA778" s="144"/>
      <c r="BB778" s="144"/>
      <c r="BC778" s="144"/>
      <c r="BD778" s="143">
        <f>IF(ISERROR(BD777/BD773),0,BD777/BD773)</f>
        <v>0</v>
      </c>
    </row>
    <row r="779" spans="1:56" ht="12.75" hidden="1" customHeight="1" outlineLevel="1" x14ac:dyDescent="0.2">
      <c r="A779" s="292" t="s">
        <v>453</v>
      </c>
      <c r="B779" s="346" t="s">
        <v>87</v>
      </c>
      <c r="C779" s="8"/>
      <c r="D779" s="5"/>
      <c r="E779" s="5"/>
      <c r="F779" s="5"/>
      <c r="G779" s="15"/>
      <c r="H779" s="143"/>
      <c r="I779" s="144"/>
      <c r="J779" s="144"/>
      <c r="K779" s="144"/>
      <c r="L779" s="144"/>
      <c r="M779" s="144"/>
      <c r="N779" s="144"/>
      <c r="O779" s="144"/>
      <c r="P779" s="143"/>
      <c r="Q779" s="144"/>
      <c r="R779" s="144"/>
      <c r="S779" s="144"/>
      <c r="T779" s="144"/>
      <c r="U779" s="144"/>
      <c r="V779" s="144"/>
      <c r="W779" s="144"/>
      <c r="X779" s="143"/>
      <c r="Y779" s="144"/>
      <c r="Z779" s="144"/>
      <c r="AA779" s="144"/>
      <c r="AB779" s="144"/>
      <c r="AC779" s="144"/>
      <c r="AD779" s="144"/>
      <c r="AE779" s="144"/>
      <c r="AF779" s="143"/>
      <c r="AG779" s="144"/>
      <c r="AH779" s="144"/>
      <c r="AI779" s="144"/>
      <c r="AJ779" s="144"/>
      <c r="AK779" s="144"/>
      <c r="AL779" s="144"/>
      <c r="AM779" s="144"/>
      <c r="AN779" s="143"/>
      <c r="AO779" s="144"/>
      <c r="AP779" s="144"/>
      <c r="AQ779" s="144"/>
      <c r="AR779" s="144"/>
      <c r="AS779" s="144"/>
      <c r="AT779" s="144"/>
      <c r="AU779" s="144"/>
      <c r="AV779" s="143"/>
      <c r="AW779" s="144"/>
      <c r="AX779" s="144"/>
      <c r="AY779" s="144"/>
      <c r="AZ779" s="144"/>
      <c r="BA779" s="144"/>
      <c r="BB779" s="144"/>
      <c r="BC779" s="144"/>
      <c r="BD779" s="143"/>
    </row>
    <row r="780" spans="1:56" ht="12.75" hidden="1" customHeight="1" outlineLevel="1" x14ac:dyDescent="0.2">
      <c r="A780" s="268"/>
      <c r="B780" s="346" t="s">
        <v>87</v>
      </c>
      <c r="C780" s="8"/>
      <c r="D780" s="5"/>
      <c r="E780" s="5"/>
      <c r="F780" s="5"/>
      <c r="G780" s="15"/>
      <c r="H780" s="143"/>
      <c r="I780" s="144"/>
      <c r="J780" s="144"/>
      <c r="K780" s="144"/>
      <c r="L780" s="144"/>
      <c r="M780" s="144"/>
      <c r="N780" s="144"/>
      <c r="O780" s="144"/>
      <c r="P780" s="143"/>
      <c r="Q780" s="144"/>
      <c r="R780" s="144"/>
      <c r="S780" s="144"/>
      <c r="T780" s="144"/>
      <c r="U780" s="144"/>
      <c r="V780" s="144"/>
      <c r="W780" s="144"/>
      <c r="X780" s="143"/>
      <c r="Y780" s="144"/>
      <c r="Z780" s="144"/>
      <c r="AA780" s="144"/>
      <c r="AB780" s="144"/>
      <c r="AC780" s="144"/>
      <c r="AD780" s="144"/>
      <c r="AE780" s="144"/>
      <c r="AF780" s="143"/>
      <c r="AG780" s="144"/>
      <c r="AH780" s="144"/>
      <c r="AI780" s="144"/>
      <c r="AJ780" s="144"/>
      <c r="AK780" s="144"/>
      <c r="AL780" s="144"/>
      <c r="AM780" s="144"/>
      <c r="AN780" s="143"/>
      <c r="AO780" s="144"/>
      <c r="AP780" s="144"/>
      <c r="AQ780" s="144"/>
      <c r="AR780" s="144"/>
      <c r="AS780" s="144"/>
      <c r="AT780" s="144"/>
      <c r="AU780" s="144"/>
      <c r="AV780" s="143"/>
      <c r="AW780" s="144"/>
      <c r="AX780" s="144"/>
      <c r="AY780" s="144"/>
      <c r="AZ780" s="144"/>
      <c r="BA780" s="144"/>
      <c r="BB780" s="144"/>
      <c r="BC780" s="144"/>
      <c r="BD780" s="143"/>
    </row>
    <row r="781" spans="1:56" ht="12.75" hidden="1" customHeight="1" outlineLevel="1" x14ac:dyDescent="0.2">
      <c r="A781" s="291" t="s">
        <v>454</v>
      </c>
      <c r="B781" s="346" t="s">
        <v>87</v>
      </c>
      <c r="C781" s="8"/>
      <c r="D781" s="5"/>
      <c r="E781" s="5"/>
      <c r="F781" s="5"/>
      <c r="G781" s="15"/>
      <c r="H781" s="143"/>
      <c r="I781" s="144"/>
      <c r="J781" s="144"/>
      <c r="K781" s="144"/>
      <c r="L781" s="144"/>
      <c r="M781" s="144"/>
      <c r="N781" s="144"/>
      <c r="O781" s="144"/>
      <c r="P781" s="143"/>
      <c r="Q781" s="144"/>
      <c r="R781" s="144"/>
      <c r="S781" s="144"/>
      <c r="T781" s="144"/>
      <c r="U781" s="144"/>
      <c r="V781" s="144"/>
      <c r="W781" s="144"/>
      <c r="X781" s="143"/>
      <c r="Y781" s="144"/>
      <c r="Z781" s="144"/>
      <c r="AA781" s="144"/>
      <c r="AB781" s="144"/>
      <c r="AC781" s="144"/>
      <c r="AD781" s="144"/>
      <c r="AE781" s="144"/>
      <c r="AF781" s="143"/>
      <c r="AG781" s="144"/>
      <c r="AH781" s="144"/>
      <c r="AI781" s="144"/>
      <c r="AJ781" s="144"/>
      <c r="AK781" s="144"/>
      <c r="AL781" s="144"/>
      <c r="AM781" s="144"/>
      <c r="AN781" s="143"/>
      <c r="AO781" s="144"/>
      <c r="AP781" s="144"/>
      <c r="AQ781" s="144"/>
      <c r="AR781" s="144"/>
      <c r="AS781" s="144"/>
      <c r="AT781" s="144"/>
      <c r="AU781" s="144"/>
      <c r="AV781" s="143"/>
      <c r="AW781" s="144"/>
      <c r="AX781" s="144"/>
      <c r="AY781" s="144"/>
      <c r="AZ781" s="144"/>
      <c r="BA781" s="144"/>
      <c r="BB781" s="144"/>
      <c r="BC781" s="144"/>
      <c r="BD781" s="143"/>
    </row>
    <row r="782" spans="1:56" ht="12.75" hidden="1" customHeight="1" outlineLevel="1" x14ac:dyDescent="0.2">
      <c r="A782" s="291" t="s">
        <v>455</v>
      </c>
      <c r="B782" s="346" t="s">
        <v>87</v>
      </c>
      <c r="C782" s="8"/>
      <c r="D782" s="5"/>
      <c r="E782" s="5"/>
      <c r="F782" s="5"/>
      <c r="G782" s="15"/>
      <c r="H782" s="143"/>
      <c r="I782" s="144"/>
      <c r="J782" s="144"/>
      <c r="K782" s="144"/>
      <c r="L782" s="144"/>
      <c r="M782" s="144"/>
      <c r="N782" s="144"/>
      <c r="O782" s="144"/>
      <c r="P782" s="143"/>
      <c r="Q782" s="144"/>
      <c r="R782" s="144"/>
      <c r="S782" s="144"/>
      <c r="T782" s="144"/>
      <c r="U782" s="144"/>
      <c r="V782" s="144"/>
      <c r="W782" s="144"/>
      <c r="X782" s="143"/>
      <c r="Y782" s="144"/>
      <c r="Z782" s="144"/>
      <c r="AA782" s="144"/>
      <c r="AB782" s="144"/>
      <c r="AC782" s="144"/>
      <c r="AD782" s="144"/>
      <c r="AE782" s="144"/>
      <c r="AF782" s="143"/>
      <c r="AG782" s="144"/>
      <c r="AH782" s="144"/>
      <c r="AI782" s="144"/>
      <c r="AJ782" s="144"/>
      <c r="AK782" s="144"/>
      <c r="AL782" s="144"/>
      <c r="AM782" s="144"/>
      <c r="AN782" s="143"/>
      <c r="AO782" s="144"/>
      <c r="AP782" s="144"/>
      <c r="AQ782" s="144"/>
      <c r="AR782" s="144"/>
      <c r="AS782" s="144"/>
      <c r="AT782" s="144"/>
      <c r="AU782" s="144"/>
      <c r="AV782" s="143"/>
      <c r="AW782" s="144"/>
      <c r="AX782" s="144"/>
      <c r="AY782" s="144"/>
      <c r="AZ782" s="144"/>
      <c r="BA782" s="144"/>
      <c r="BB782" s="144"/>
      <c r="BC782" s="144"/>
      <c r="BD782" s="143"/>
    </row>
    <row r="783" spans="1:56" ht="12.75" hidden="1" customHeight="1" outlineLevel="1" x14ac:dyDescent="0.2">
      <c r="A783" s="291" t="s">
        <v>456</v>
      </c>
      <c r="B783" s="346" t="s">
        <v>88</v>
      </c>
      <c r="C783" s="8" t="s">
        <v>2</v>
      </c>
      <c r="D783" s="5" t="s">
        <v>9</v>
      </c>
      <c r="E783" s="5"/>
      <c r="F783" s="5"/>
      <c r="G783" s="15"/>
      <c r="H783" s="143">
        <f>SUMIF($I$3:$BD$3,$H$3,$I783:$BD783)</f>
        <v>1320</v>
      </c>
      <c r="I783" s="144">
        <v>79</v>
      </c>
      <c r="J783" s="144">
        <v>43</v>
      </c>
      <c r="K783" s="144">
        <v>34</v>
      </c>
      <c r="L783" s="144">
        <v>53</v>
      </c>
      <c r="M783" s="144">
        <v>44</v>
      </c>
      <c r="N783" s="144">
        <v>68</v>
      </c>
      <c r="O783" s="144">
        <v>39</v>
      </c>
      <c r="P783" s="143">
        <f>SUM(I783:O783)</f>
        <v>360</v>
      </c>
      <c r="Q783" s="144">
        <v>54</v>
      </c>
      <c r="R783" s="144">
        <v>55</v>
      </c>
      <c r="S783" s="144">
        <v>43</v>
      </c>
      <c r="T783" s="144">
        <v>38</v>
      </c>
      <c r="U783" s="144">
        <v>35</v>
      </c>
      <c r="V783" s="144">
        <v>39</v>
      </c>
      <c r="W783" s="144">
        <v>19</v>
      </c>
      <c r="X783" s="143">
        <f>SUM(Q783:W783)</f>
        <v>283</v>
      </c>
      <c r="Y783" s="144">
        <v>35</v>
      </c>
      <c r="Z783" s="144">
        <v>35</v>
      </c>
      <c r="AA783" s="144">
        <v>32</v>
      </c>
      <c r="AB783" s="144">
        <v>50</v>
      </c>
      <c r="AC783" s="144">
        <v>45</v>
      </c>
      <c r="AD783" s="144">
        <v>47</v>
      </c>
      <c r="AE783" s="144">
        <v>55</v>
      </c>
      <c r="AF783" s="143">
        <f>SUM(Y783:AE783)</f>
        <v>299</v>
      </c>
      <c r="AG783" s="144">
        <v>66</v>
      </c>
      <c r="AH783" s="144">
        <v>88</v>
      </c>
      <c r="AI783" s="144">
        <v>42</v>
      </c>
      <c r="AJ783" s="144">
        <v>53</v>
      </c>
      <c r="AK783" s="144">
        <v>46</v>
      </c>
      <c r="AL783" s="144">
        <v>45</v>
      </c>
      <c r="AM783" s="144">
        <v>18</v>
      </c>
      <c r="AN783" s="143">
        <f>SUM(AG783:AM783)</f>
        <v>358</v>
      </c>
      <c r="AO783" s="144">
        <v>48</v>
      </c>
      <c r="AP783" s="144">
        <v>45</v>
      </c>
      <c r="AQ783" s="144">
        <v>50</v>
      </c>
      <c r="AR783" s="144">
        <v>38</v>
      </c>
      <c r="AS783" s="144">
        <v>48</v>
      </c>
      <c r="AT783" s="144">
        <v>29</v>
      </c>
      <c r="AU783" s="144">
        <v>15</v>
      </c>
      <c r="AV783" s="143">
        <f>SUM(AO783:AU783)</f>
        <v>273</v>
      </c>
      <c r="AW783" s="144"/>
      <c r="AX783" s="144"/>
      <c r="AY783" s="144"/>
      <c r="AZ783" s="144"/>
      <c r="BA783" s="144"/>
      <c r="BB783" s="144"/>
      <c r="BC783" s="144"/>
      <c r="BD783" s="143">
        <f>SUM(AW783:BC783)</f>
        <v>0</v>
      </c>
    </row>
    <row r="784" spans="1:56" ht="12.75" hidden="1" customHeight="1" outlineLevel="1" x14ac:dyDescent="0.2">
      <c r="A784" s="292" t="s">
        <v>457</v>
      </c>
      <c r="B784" s="346" t="s">
        <v>88</v>
      </c>
      <c r="C784" s="8" t="s">
        <v>3</v>
      </c>
      <c r="D784" s="5" t="s">
        <v>9</v>
      </c>
      <c r="E784" s="5"/>
      <c r="F784" s="5"/>
      <c r="G784" s="15"/>
      <c r="H784" s="143">
        <f>SUMIF($I$3:$BD$3,$H$3,$I784:$BD784)</f>
        <v>1239</v>
      </c>
      <c r="I784" s="144">
        <v>78</v>
      </c>
      <c r="J784" s="144">
        <v>42</v>
      </c>
      <c r="K784" s="144">
        <v>33</v>
      </c>
      <c r="L784" s="144">
        <v>52</v>
      </c>
      <c r="M784" s="144">
        <v>44</v>
      </c>
      <c r="N784" s="144">
        <v>59</v>
      </c>
      <c r="O784" s="144">
        <v>38</v>
      </c>
      <c r="P784" s="143">
        <f>SUM(I784:O784)</f>
        <v>346</v>
      </c>
      <c r="Q784" s="144">
        <v>54</v>
      </c>
      <c r="R784" s="144">
        <v>50</v>
      </c>
      <c r="S784" s="144">
        <v>41</v>
      </c>
      <c r="T784" s="144">
        <v>38</v>
      </c>
      <c r="U784" s="144">
        <v>35</v>
      </c>
      <c r="V784" s="144">
        <v>39</v>
      </c>
      <c r="W784" s="144">
        <v>19</v>
      </c>
      <c r="X784" s="143">
        <f>SUM(Q784:W784)</f>
        <v>276</v>
      </c>
      <c r="Y784" s="144">
        <v>35</v>
      </c>
      <c r="Z784" s="144">
        <v>35</v>
      </c>
      <c r="AA784" s="144">
        <v>30</v>
      </c>
      <c r="AB784" s="144">
        <v>46</v>
      </c>
      <c r="AC784" s="144">
        <v>43</v>
      </c>
      <c r="AD784" s="144">
        <v>43</v>
      </c>
      <c r="AE784" s="144">
        <v>50</v>
      </c>
      <c r="AF784" s="143">
        <f>SUM(Y784:AE784)</f>
        <v>282</v>
      </c>
      <c r="AG784" s="144">
        <v>63</v>
      </c>
      <c r="AH784" s="144">
        <v>71</v>
      </c>
      <c r="AI784" s="144">
        <v>37</v>
      </c>
      <c r="AJ784" s="144">
        <v>50</v>
      </c>
      <c r="AK784" s="144">
        <v>43</v>
      </c>
      <c r="AL784" s="144">
        <v>45</v>
      </c>
      <c r="AM784" s="144">
        <v>18</v>
      </c>
      <c r="AN784" s="143">
        <f>SUM(AG784:AM784)</f>
        <v>327</v>
      </c>
      <c r="AO784" s="144">
        <v>48</v>
      </c>
      <c r="AP784" s="144">
        <v>42</v>
      </c>
      <c r="AQ784" s="144">
        <v>49</v>
      </c>
      <c r="AR784" s="144">
        <v>38</v>
      </c>
      <c r="AS784" s="144">
        <v>39</v>
      </c>
      <c r="AT784" s="144">
        <v>26</v>
      </c>
      <c r="AU784" s="144">
        <v>15</v>
      </c>
      <c r="AV784" s="143">
        <f>SUM(AO784:AU784)</f>
        <v>257</v>
      </c>
      <c r="AW784" s="144"/>
      <c r="AX784" s="144"/>
      <c r="AY784" s="144"/>
      <c r="AZ784" s="144"/>
      <c r="BA784" s="144"/>
      <c r="BB784" s="144"/>
      <c r="BC784" s="144"/>
      <c r="BD784" s="143">
        <f>SUM(AW784:BC784)</f>
        <v>0</v>
      </c>
    </row>
    <row r="785" spans="1:56" ht="12.75" hidden="1" customHeight="1" outlineLevel="1" x14ac:dyDescent="0.2">
      <c r="A785" s="292" t="s">
        <v>458</v>
      </c>
      <c r="B785" s="346" t="s">
        <v>88</v>
      </c>
      <c r="C785" s="8" t="s">
        <v>33</v>
      </c>
      <c r="D785" s="5" t="s">
        <v>9</v>
      </c>
      <c r="E785" s="5"/>
      <c r="F785" s="5"/>
      <c r="G785" s="15"/>
      <c r="H785" s="143">
        <f>SUMIF($I$3:$BD$3,$H$3,$I785:$BD785)</f>
        <v>911</v>
      </c>
      <c r="I785" s="144">
        <v>70</v>
      </c>
      <c r="J785" s="144">
        <v>42</v>
      </c>
      <c r="K785" s="144">
        <v>32</v>
      </c>
      <c r="L785" s="144">
        <v>46</v>
      </c>
      <c r="M785" s="144">
        <v>36</v>
      </c>
      <c r="N785" s="144">
        <v>0</v>
      </c>
      <c r="O785" s="144">
        <v>38</v>
      </c>
      <c r="P785" s="143">
        <f>SUM(I785:O785)</f>
        <v>264</v>
      </c>
      <c r="Q785" s="144">
        <v>49</v>
      </c>
      <c r="R785" s="144">
        <v>36</v>
      </c>
      <c r="S785" s="144">
        <v>36</v>
      </c>
      <c r="T785" s="144">
        <v>36</v>
      </c>
      <c r="U785" s="144">
        <v>35</v>
      </c>
      <c r="V785" s="144">
        <v>36</v>
      </c>
      <c r="W785" s="144">
        <v>18</v>
      </c>
      <c r="X785" s="143">
        <f>SUM(Q785:W785)</f>
        <v>246</v>
      </c>
      <c r="Y785" s="144">
        <v>35</v>
      </c>
      <c r="Z785" s="144">
        <v>34</v>
      </c>
      <c r="AA785" s="144">
        <v>24</v>
      </c>
      <c r="AB785" s="144">
        <v>36</v>
      </c>
      <c r="AC785" s="144">
        <v>35</v>
      </c>
      <c r="AD785" s="144">
        <v>35</v>
      </c>
      <c r="AE785" s="144">
        <v>39</v>
      </c>
      <c r="AF785" s="143">
        <f>SUM(Y785:AE785)</f>
        <v>238</v>
      </c>
      <c r="AG785" s="144">
        <v>34</v>
      </c>
      <c r="AH785" s="144">
        <v>20</v>
      </c>
      <c r="AI785" s="144">
        <v>18</v>
      </c>
      <c r="AJ785" s="144">
        <v>35</v>
      </c>
      <c r="AK785" s="144">
        <v>34</v>
      </c>
      <c r="AL785" s="144">
        <v>35</v>
      </c>
      <c r="AM785" s="144">
        <v>17</v>
      </c>
      <c r="AN785" s="143">
        <f>SUM(AG785:AM785)</f>
        <v>193</v>
      </c>
      <c r="AO785" s="144">
        <v>37</v>
      </c>
      <c r="AP785" s="144">
        <v>33</v>
      </c>
      <c r="AQ785" s="144">
        <v>45</v>
      </c>
      <c r="AR785" s="144">
        <v>32</v>
      </c>
      <c r="AS785" s="144">
        <v>21</v>
      </c>
      <c r="AT785" s="144">
        <v>14</v>
      </c>
      <c r="AU785" s="144">
        <v>14</v>
      </c>
      <c r="AV785" s="143">
        <f>SUM(AO785:AU785)</f>
        <v>196</v>
      </c>
      <c r="AW785" s="144"/>
      <c r="AX785" s="144"/>
      <c r="AY785" s="144"/>
      <c r="AZ785" s="144"/>
      <c r="BA785" s="144"/>
      <c r="BB785" s="144"/>
      <c r="BC785" s="144"/>
      <c r="BD785" s="143">
        <f>SUM(AW785:BC785)</f>
        <v>0</v>
      </c>
    </row>
    <row r="786" spans="1:56" s="113" customFormat="1" ht="12.75" hidden="1" customHeight="1" outlineLevel="1" x14ac:dyDescent="0.2">
      <c r="A786" s="293"/>
      <c r="B786" s="346" t="s">
        <v>88</v>
      </c>
      <c r="C786" s="108" t="s">
        <v>13</v>
      </c>
      <c r="D786" s="109" t="s">
        <v>4</v>
      </c>
      <c r="E786" s="109"/>
      <c r="F786" s="109"/>
      <c r="G786" s="110"/>
      <c r="H786" s="141">
        <f>IF(ISERROR(H785/H783),0,H785/H783)</f>
        <v>0.69015151515151518</v>
      </c>
      <c r="I786" s="142">
        <v>0.88607594936708856</v>
      </c>
      <c r="J786" s="142">
        <v>0.97674418604651159</v>
      </c>
      <c r="K786" s="142">
        <v>0.94117647058823528</v>
      </c>
      <c r="L786" s="142">
        <v>0.86792452830188682</v>
      </c>
      <c r="M786" s="142">
        <v>0.81818181818181823</v>
      </c>
      <c r="N786" s="142">
        <v>0</v>
      </c>
      <c r="O786" s="142">
        <v>0.97435897435897434</v>
      </c>
      <c r="P786" s="141">
        <f>IF(ISERROR(P785/P783),0,P785/P783)</f>
        <v>0.73333333333333328</v>
      </c>
      <c r="Q786" s="142">
        <v>0.90740740740740744</v>
      </c>
      <c r="R786" s="142">
        <v>0.65454545454545454</v>
      </c>
      <c r="S786" s="142">
        <v>0.83720930232558144</v>
      </c>
      <c r="T786" s="142">
        <v>0.94736842105263153</v>
      </c>
      <c r="U786" s="142">
        <v>1</v>
      </c>
      <c r="V786" s="142">
        <v>0.92307692307692313</v>
      </c>
      <c r="W786" s="142">
        <v>0.94736842105263153</v>
      </c>
      <c r="X786" s="141">
        <f>IF(ISERROR(X785/X783),0,X785/X783)</f>
        <v>0.86925795053003529</v>
      </c>
      <c r="Y786" s="142">
        <v>1</v>
      </c>
      <c r="Z786" s="142">
        <v>0.97142857142857142</v>
      </c>
      <c r="AA786" s="142">
        <v>0.75</v>
      </c>
      <c r="AB786" s="142">
        <v>0.72</v>
      </c>
      <c r="AC786" s="142">
        <v>0.77777777777777779</v>
      </c>
      <c r="AD786" s="142">
        <v>0.74468085106382975</v>
      </c>
      <c r="AE786" s="142">
        <v>0.70909090909090911</v>
      </c>
      <c r="AF786" s="141">
        <f>IF(ISERROR(AF785/AF783),0,AF785/AF783)</f>
        <v>0.79598662207357862</v>
      </c>
      <c r="AG786" s="142">
        <v>0.51515151515151514</v>
      </c>
      <c r="AH786" s="142">
        <v>0.22727272727272727</v>
      </c>
      <c r="AI786" s="142">
        <v>0.42857142857142855</v>
      </c>
      <c r="AJ786" s="142">
        <v>0.660377358490566</v>
      </c>
      <c r="AK786" s="142">
        <v>0.73913043478260865</v>
      </c>
      <c r="AL786" s="142">
        <v>0.77777777777777779</v>
      </c>
      <c r="AM786" s="142">
        <v>0.94444444444444442</v>
      </c>
      <c r="AN786" s="141">
        <f>IF(ISERROR(AN785/AN783),0,AN785/AN783)</f>
        <v>0.53910614525139666</v>
      </c>
      <c r="AO786" s="142">
        <v>0.77083333333333337</v>
      </c>
      <c r="AP786" s="142">
        <v>0.73333333333333328</v>
      </c>
      <c r="AQ786" s="142">
        <v>0.9</v>
      </c>
      <c r="AR786" s="142">
        <v>0.84210526315789469</v>
      </c>
      <c r="AS786" s="142">
        <v>0.4375</v>
      </c>
      <c r="AT786" s="142">
        <v>0.48275862068965519</v>
      </c>
      <c r="AU786" s="142">
        <v>0.93333333333333335</v>
      </c>
      <c r="AV786" s="141">
        <f>IF(ISERROR(AV785/AV783),0,AV785/AV783)</f>
        <v>0.71794871794871795</v>
      </c>
      <c r="AW786" s="142"/>
      <c r="AX786" s="142"/>
      <c r="AY786" s="142"/>
      <c r="AZ786" s="142"/>
      <c r="BA786" s="142"/>
      <c r="BB786" s="142"/>
      <c r="BC786" s="142"/>
      <c r="BD786" s="141">
        <f>IF(ISERROR(BD785/BD783),0,BD785/BD783)</f>
        <v>0</v>
      </c>
    </row>
    <row r="787" spans="1:56" s="114" customFormat="1" ht="12.75" hidden="1" customHeight="1" outlineLevel="1" x14ac:dyDescent="0.2">
      <c r="A787" s="293"/>
      <c r="B787" s="346" t="s">
        <v>88</v>
      </c>
      <c r="C787" s="108" t="s">
        <v>5</v>
      </c>
      <c r="D787" s="109" t="s">
        <v>4</v>
      </c>
      <c r="E787" s="109"/>
      <c r="F787" s="109"/>
      <c r="G787" s="110"/>
      <c r="H787" s="141">
        <f>IF(ISERROR((H783-H784)/H783),0,(H783-H784)/H783)</f>
        <v>6.1363636363636363E-2</v>
      </c>
      <c r="I787" s="142">
        <v>1.2658227848101266E-2</v>
      </c>
      <c r="J787" s="142">
        <v>2.3255813953488372E-2</v>
      </c>
      <c r="K787" s="142">
        <v>2.9411764705882353E-2</v>
      </c>
      <c r="L787" s="142">
        <v>1.8867924528301886E-2</v>
      </c>
      <c r="M787" s="142">
        <v>0</v>
      </c>
      <c r="N787" s="142">
        <v>0.13235294117647059</v>
      </c>
      <c r="O787" s="142">
        <v>2.564102564102564E-2</v>
      </c>
      <c r="P787" s="141">
        <f>IF(ISERROR((P783-P784)/P783),0,(P783-P784)/P783)</f>
        <v>3.888888888888889E-2</v>
      </c>
      <c r="Q787" s="142">
        <v>0</v>
      </c>
      <c r="R787" s="142">
        <v>9.0909090909090912E-2</v>
      </c>
      <c r="S787" s="142">
        <v>4.6511627906976744E-2</v>
      </c>
      <c r="T787" s="142">
        <v>0</v>
      </c>
      <c r="U787" s="142">
        <v>0</v>
      </c>
      <c r="V787" s="142">
        <v>0</v>
      </c>
      <c r="W787" s="142">
        <v>0</v>
      </c>
      <c r="X787" s="141">
        <f>IF(ISERROR((X783-X784)/X783),0,(X783-X784)/X783)</f>
        <v>2.4734982332155476E-2</v>
      </c>
      <c r="Y787" s="142">
        <v>0</v>
      </c>
      <c r="Z787" s="142">
        <v>0</v>
      </c>
      <c r="AA787" s="142">
        <v>6.25E-2</v>
      </c>
      <c r="AB787" s="142">
        <v>0.08</v>
      </c>
      <c r="AC787" s="142">
        <v>4.4444444444444446E-2</v>
      </c>
      <c r="AD787" s="142">
        <v>8.5106382978723402E-2</v>
      </c>
      <c r="AE787" s="142">
        <v>9.0909090909090912E-2</v>
      </c>
      <c r="AF787" s="141">
        <f>IF(ISERROR((AF783-AF784)/AF783),0,(AF783-AF784)/AF783)</f>
        <v>5.6856187290969896E-2</v>
      </c>
      <c r="AG787" s="142">
        <v>4.5454545454545456E-2</v>
      </c>
      <c r="AH787" s="142">
        <v>0.19318181818181818</v>
      </c>
      <c r="AI787" s="142">
        <v>0.11904761904761904</v>
      </c>
      <c r="AJ787" s="142">
        <v>5.6603773584905662E-2</v>
      </c>
      <c r="AK787" s="142">
        <v>6.5217391304347824E-2</v>
      </c>
      <c r="AL787" s="142">
        <v>0</v>
      </c>
      <c r="AM787" s="142">
        <v>0</v>
      </c>
      <c r="AN787" s="141">
        <f>IF(ISERROR((AN783-AN784)/AN783),0,(AN783-AN784)/AN783)</f>
        <v>8.6592178770949726E-2</v>
      </c>
      <c r="AO787" s="142">
        <v>0</v>
      </c>
      <c r="AP787" s="142">
        <v>6.6666666666666666E-2</v>
      </c>
      <c r="AQ787" s="142">
        <v>0.02</v>
      </c>
      <c r="AR787" s="142">
        <v>0</v>
      </c>
      <c r="AS787" s="142">
        <v>0.1875</v>
      </c>
      <c r="AT787" s="142">
        <v>0.10344827586206896</v>
      </c>
      <c r="AU787" s="142">
        <v>0</v>
      </c>
      <c r="AV787" s="141">
        <f>IF(ISERROR((AV783-AV784)/AV783),0,(AV783-AV784)/AV783)</f>
        <v>5.8608058608058608E-2</v>
      </c>
      <c r="AW787" s="142"/>
      <c r="AX787" s="142"/>
      <c r="AY787" s="142"/>
      <c r="AZ787" s="142"/>
      <c r="BA787" s="142"/>
      <c r="BB787" s="142"/>
      <c r="BC787" s="142"/>
      <c r="BD787" s="141">
        <f>IF(ISERROR((BD783-BD784)/BD783),0,(BD783-BD784)/BD783)</f>
        <v>0</v>
      </c>
    </row>
    <row r="788" spans="1:56" ht="12.75" hidden="1" customHeight="1" outlineLevel="2" x14ac:dyDescent="0.2">
      <c r="A788" s="292" t="s">
        <v>459</v>
      </c>
      <c r="B788" s="346" t="s">
        <v>88</v>
      </c>
      <c r="C788" s="8" t="s">
        <v>46</v>
      </c>
      <c r="D788" s="5"/>
      <c r="E788" s="5"/>
      <c r="F788" s="5"/>
      <c r="G788" s="15"/>
      <c r="H788" s="143">
        <f>SUMIF($I$3:$BD$3,$H$3,$I788:$BD788)</f>
        <v>42711</v>
      </c>
      <c r="I788" s="144">
        <v>993</v>
      </c>
      <c r="J788" s="144">
        <v>279</v>
      </c>
      <c r="K788" s="144">
        <v>297</v>
      </c>
      <c r="L788" s="144">
        <v>494</v>
      </c>
      <c r="M788" s="144">
        <v>794</v>
      </c>
      <c r="N788" s="144">
        <v>5379</v>
      </c>
      <c r="O788" s="144">
        <v>136</v>
      </c>
      <c r="P788" s="143">
        <f>SUM(I788:O788)</f>
        <v>8372</v>
      </c>
      <c r="Q788" s="144">
        <v>542</v>
      </c>
      <c r="R788" s="144">
        <v>1307</v>
      </c>
      <c r="S788" s="144">
        <v>520</v>
      </c>
      <c r="T788" s="144">
        <v>175</v>
      </c>
      <c r="U788" s="144">
        <v>84</v>
      </c>
      <c r="V788" s="144">
        <v>494</v>
      </c>
      <c r="W788" s="144">
        <v>52</v>
      </c>
      <c r="X788" s="143">
        <f>SUM(Q788:W788)</f>
        <v>3174</v>
      </c>
      <c r="Y788" s="144">
        <v>65</v>
      </c>
      <c r="Z788" s="144">
        <v>136</v>
      </c>
      <c r="AA788" s="144">
        <v>521</v>
      </c>
      <c r="AB788" s="144">
        <v>1908</v>
      </c>
      <c r="AC788" s="144">
        <v>1156</v>
      </c>
      <c r="AD788" s="144">
        <v>822</v>
      </c>
      <c r="AE788" s="144">
        <v>1171</v>
      </c>
      <c r="AF788" s="143">
        <f>SUM(Y788:AE788)</f>
        <v>5779</v>
      </c>
      <c r="AG788" s="144">
        <v>5008</v>
      </c>
      <c r="AH788" s="144">
        <v>8481</v>
      </c>
      <c r="AI788" s="144">
        <v>2019</v>
      </c>
      <c r="AJ788" s="144">
        <v>1864</v>
      </c>
      <c r="AK788" s="144">
        <v>1122</v>
      </c>
      <c r="AL788" s="144">
        <v>1162</v>
      </c>
      <c r="AM788" s="144">
        <v>128</v>
      </c>
      <c r="AN788" s="143">
        <f>SUM(AG788:AM788)</f>
        <v>19784</v>
      </c>
      <c r="AO788" s="144">
        <v>1872</v>
      </c>
      <c r="AP788" s="144">
        <v>886</v>
      </c>
      <c r="AQ788" s="144">
        <v>759</v>
      </c>
      <c r="AR788" s="144">
        <v>1226</v>
      </c>
      <c r="AS788" s="144">
        <v>1584</v>
      </c>
      <c r="AT788" s="144">
        <v>2029</v>
      </c>
      <c r="AU788" s="144">
        <v>103</v>
      </c>
      <c r="AV788" s="143">
        <f>SUM(AO788:AU788)</f>
        <v>8459</v>
      </c>
      <c r="AW788" s="144"/>
      <c r="AX788" s="144"/>
      <c r="AY788" s="144"/>
      <c r="AZ788" s="144"/>
      <c r="BA788" s="144"/>
      <c r="BB788" s="144"/>
      <c r="BC788" s="144"/>
      <c r="BD788" s="143">
        <f>SUM(AW788:BC788)</f>
        <v>0</v>
      </c>
    </row>
    <row r="789" spans="1:56" ht="12.75" hidden="1" customHeight="1" outlineLevel="1" collapsed="1" x14ac:dyDescent="0.2">
      <c r="A789" s="292"/>
      <c r="B789" s="346" t="s">
        <v>88</v>
      </c>
      <c r="C789" s="8" t="s">
        <v>14</v>
      </c>
      <c r="D789" s="5"/>
      <c r="E789" s="5"/>
      <c r="F789" s="5"/>
      <c r="G789" s="15"/>
      <c r="H789" s="143">
        <f>IF(ISERROR(H788/H784),0,H788/H784)</f>
        <v>34.472154963680389</v>
      </c>
      <c r="I789" s="144">
        <v>12.73076923076923</v>
      </c>
      <c r="J789" s="144">
        <v>6.6428571428571432</v>
      </c>
      <c r="K789" s="144">
        <v>9</v>
      </c>
      <c r="L789" s="144">
        <v>9.5</v>
      </c>
      <c r="M789" s="144">
        <v>18.045454545454547</v>
      </c>
      <c r="N789" s="144">
        <v>91.169491525423723</v>
      </c>
      <c r="O789" s="144">
        <v>3.5789473684210527</v>
      </c>
      <c r="P789" s="143">
        <f>IF(ISERROR(P788/P784),0,P788/P784)</f>
        <v>24.196531791907514</v>
      </c>
      <c r="Q789" s="144">
        <v>10.037037037037036</v>
      </c>
      <c r="R789" s="144">
        <v>26.14</v>
      </c>
      <c r="S789" s="144">
        <v>12.682926829268293</v>
      </c>
      <c r="T789" s="144">
        <v>4.6052631578947372</v>
      </c>
      <c r="U789" s="144">
        <v>2.4</v>
      </c>
      <c r="V789" s="144">
        <v>12.666666666666666</v>
      </c>
      <c r="W789" s="144">
        <v>2.736842105263158</v>
      </c>
      <c r="X789" s="143">
        <f>IF(ISERROR(X788/X784),0,X788/X784)</f>
        <v>11.5</v>
      </c>
      <c r="Y789" s="144">
        <v>1.8571428571428572</v>
      </c>
      <c r="Z789" s="144">
        <v>3.8857142857142857</v>
      </c>
      <c r="AA789" s="144">
        <v>17.366666666666667</v>
      </c>
      <c r="AB789" s="144">
        <v>41.478260869565219</v>
      </c>
      <c r="AC789" s="144">
        <v>26.88372093023256</v>
      </c>
      <c r="AD789" s="144">
        <v>19.11627906976744</v>
      </c>
      <c r="AE789" s="144">
        <v>23.42</v>
      </c>
      <c r="AF789" s="143">
        <f>IF(ISERROR(AF788/AF784),0,AF788/AF784)</f>
        <v>20.49290780141844</v>
      </c>
      <c r="AG789" s="144">
        <v>79.492063492063494</v>
      </c>
      <c r="AH789" s="144">
        <v>119.45070422535211</v>
      </c>
      <c r="AI789" s="144">
        <v>54.567567567567565</v>
      </c>
      <c r="AJ789" s="144">
        <v>37.28</v>
      </c>
      <c r="AK789" s="144">
        <v>26.093023255813954</v>
      </c>
      <c r="AL789" s="144">
        <v>25.822222222222223</v>
      </c>
      <c r="AM789" s="144">
        <v>7.1111111111111107</v>
      </c>
      <c r="AN789" s="143">
        <f>IF(ISERROR(AN788/AN784),0,AN788/AN784)</f>
        <v>60.501529051987767</v>
      </c>
      <c r="AO789" s="144">
        <v>39</v>
      </c>
      <c r="AP789" s="144">
        <v>21.095238095238095</v>
      </c>
      <c r="AQ789" s="144">
        <v>15.489795918367347</v>
      </c>
      <c r="AR789" s="144">
        <v>32.263157894736842</v>
      </c>
      <c r="AS789" s="144">
        <v>40.615384615384613</v>
      </c>
      <c r="AT789" s="144">
        <v>78.038461538461533</v>
      </c>
      <c r="AU789" s="144">
        <v>6.8666666666666663</v>
      </c>
      <c r="AV789" s="143">
        <f>IF(ISERROR(AV788/AV784),0,AV788/AV784)</f>
        <v>32.914396887159533</v>
      </c>
      <c r="AW789" s="144"/>
      <c r="AX789" s="144"/>
      <c r="AY789" s="144"/>
      <c r="AZ789" s="144"/>
      <c r="BA789" s="144"/>
      <c r="BB789" s="144"/>
      <c r="BC789" s="144"/>
      <c r="BD789" s="143">
        <f>IF(ISERROR(BD788/BD784),0,BD788/BD784)</f>
        <v>0</v>
      </c>
    </row>
    <row r="790" spans="1:56" ht="12.75" hidden="1" customHeight="1" outlineLevel="1" x14ac:dyDescent="0.2">
      <c r="A790" s="292" t="s">
        <v>460</v>
      </c>
      <c r="B790" s="346" t="s">
        <v>88</v>
      </c>
      <c r="C790" s="8"/>
      <c r="D790" s="5"/>
      <c r="E790" s="5"/>
      <c r="F790" s="5"/>
      <c r="G790" s="15"/>
      <c r="H790" s="143"/>
      <c r="I790" s="144"/>
      <c r="J790" s="144"/>
      <c r="K790" s="144"/>
      <c r="L790" s="144"/>
      <c r="M790" s="144"/>
      <c r="N790" s="144"/>
      <c r="O790" s="144"/>
      <c r="P790" s="143"/>
      <c r="Q790" s="144"/>
      <c r="R790" s="144"/>
      <c r="S790" s="144"/>
      <c r="T790" s="144"/>
      <c r="U790" s="144"/>
      <c r="V790" s="144"/>
      <c r="W790" s="144"/>
      <c r="X790" s="143"/>
      <c r="Y790" s="144"/>
      <c r="Z790" s="144"/>
      <c r="AA790" s="144"/>
      <c r="AB790" s="144"/>
      <c r="AC790" s="144"/>
      <c r="AD790" s="144"/>
      <c r="AE790" s="144"/>
      <c r="AF790" s="143"/>
      <c r="AG790" s="144"/>
      <c r="AH790" s="144"/>
      <c r="AI790" s="144"/>
      <c r="AJ790" s="144"/>
      <c r="AK790" s="144"/>
      <c r="AL790" s="144"/>
      <c r="AM790" s="144"/>
      <c r="AN790" s="143"/>
      <c r="AO790" s="144"/>
      <c r="AP790" s="144"/>
      <c r="AQ790" s="144"/>
      <c r="AR790" s="144"/>
      <c r="AS790" s="144"/>
      <c r="AT790" s="144"/>
      <c r="AU790" s="144"/>
      <c r="AV790" s="143"/>
      <c r="AW790" s="144"/>
      <c r="AX790" s="144"/>
      <c r="AY790" s="144"/>
      <c r="AZ790" s="144"/>
      <c r="BA790" s="144"/>
      <c r="BB790" s="144"/>
      <c r="BC790" s="144"/>
      <c r="BD790" s="143"/>
    </row>
    <row r="791" spans="1:56" ht="12.75" hidden="1" customHeight="1" outlineLevel="1" x14ac:dyDescent="0.2">
      <c r="A791" s="268"/>
      <c r="B791" s="346" t="s">
        <v>88</v>
      </c>
      <c r="C791" s="8"/>
      <c r="D791" s="5"/>
      <c r="E791" s="5"/>
      <c r="F791" s="5"/>
      <c r="G791" s="15"/>
      <c r="H791" s="143"/>
      <c r="I791" s="144"/>
      <c r="J791" s="144"/>
      <c r="K791" s="144"/>
      <c r="L791" s="144"/>
      <c r="M791" s="144"/>
      <c r="N791" s="144"/>
      <c r="O791" s="144"/>
      <c r="P791" s="143"/>
      <c r="Q791" s="144"/>
      <c r="R791" s="144"/>
      <c r="S791" s="144"/>
      <c r="T791" s="144"/>
      <c r="U791" s="144"/>
      <c r="V791" s="144"/>
      <c r="W791" s="144"/>
      <c r="X791" s="143"/>
      <c r="Y791" s="144"/>
      <c r="Z791" s="144"/>
      <c r="AA791" s="144"/>
      <c r="AB791" s="144"/>
      <c r="AC791" s="144"/>
      <c r="AD791" s="144"/>
      <c r="AE791" s="144"/>
      <c r="AF791" s="143"/>
      <c r="AG791" s="144"/>
      <c r="AH791" s="144"/>
      <c r="AI791" s="144"/>
      <c r="AJ791" s="144"/>
      <c r="AK791" s="144"/>
      <c r="AL791" s="144"/>
      <c r="AM791" s="144"/>
      <c r="AN791" s="143"/>
      <c r="AO791" s="144"/>
      <c r="AP791" s="144"/>
      <c r="AQ791" s="144"/>
      <c r="AR791" s="144"/>
      <c r="AS791" s="144"/>
      <c r="AT791" s="144"/>
      <c r="AU791" s="144"/>
      <c r="AV791" s="143"/>
      <c r="AW791" s="144"/>
      <c r="AX791" s="144"/>
      <c r="AY791" s="144"/>
      <c r="AZ791" s="144"/>
      <c r="BA791" s="144"/>
      <c r="BB791" s="144"/>
      <c r="BC791" s="144"/>
      <c r="BD791" s="143"/>
    </row>
    <row r="792" spans="1:56" ht="12.75" hidden="1" customHeight="1" outlineLevel="1" x14ac:dyDescent="0.2">
      <c r="A792" s="291" t="s">
        <v>461</v>
      </c>
      <c r="B792" s="346" t="s">
        <v>88</v>
      </c>
      <c r="C792" s="8"/>
      <c r="D792" s="5"/>
      <c r="E792" s="5"/>
      <c r="F792" s="5"/>
      <c r="G792" s="15"/>
      <c r="H792" s="143"/>
      <c r="I792" s="144"/>
      <c r="J792" s="144"/>
      <c r="K792" s="144"/>
      <c r="L792" s="144"/>
      <c r="M792" s="144"/>
      <c r="N792" s="144"/>
      <c r="O792" s="144"/>
      <c r="P792" s="143"/>
      <c r="Q792" s="144"/>
      <c r="R792" s="144"/>
      <c r="S792" s="144"/>
      <c r="T792" s="144"/>
      <c r="U792" s="144"/>
      <c r="V792" s="144"/>
      <c r="W792" s="144"/>
      <c r="X792" s="143"/>
      <c r="Y792" s="144"/>
      <c r="Z792" s="144"/>
      <c r="AA792" s="144"/>
      <c r="AB792" s="144"/>
      <c r="AC792" s="144"/>
      <c r="AD792" s="144"/>
      <c r="AE792" s="144"/>
      <c r="AF792" s="143"/>
      <c r="AG792" s="144"/>
      <c r="AH792" s="144"/>
      <c r="AI792" s="144"/>
      <c r="AJ792" s="144"/>
      <c r="AK792" s="144"/>
      <c r="AL792" s="144"/>
      <c r="AM792" s="144"/>
      <c r="AN792" s="143"/>
      <c r="AO792" s="144"/>
      <c r="AP792" s="144"/>
      <c r="AQ792" s="144"/>
      <c r="AR792" s="144"/>
      <c r="AS792" s="144"/>
      <c r="AT792" s="144"/>
      <c r="AU792" s="144"/>
      <c r="AV792" s="143"/>
      <c r="AW792" s="144"/>
      <c r="AX792" s="144"/>
      <c r="AY792" s="144"/>
      <c r="AZ792" s="144"/>
      <c r="BA792" s="144"/>
      <c r="BB792" s="144"/>
      <c r="BC792" s="144"/>
      <c r="BD792" s="143"/>
    </row>
    <row r="793" spans="1:56" ht="12.75" hidden="1" customHeight="1" outlineLevel="1" x14ac:dyDescent="0.2">
      <c r="A793" s="291" t="s">
        <v>462</v>
      </c>
      <c r="B793" s="346" t="s">
        <v>88</v>
      </c>
      <c r="C793" s="8"/>
      <c r="D793" s="5"/>
      <c r="E793" s="5"/>
      <c r="F793" s="5"/>
      <c r="G793" s="15"/>
      <c r="H793" s="143"/>
      <c r="I793" s="144"/>
      <c r="J793" s="144"/>
      <c r="K793" s="144"/>
      <c r="L793" s="144"/>
      <c r="M793" s="144"/>
      <c r="N793" s="144"/>
      <c r="O793" s="144"/>
      <c r="P793" s="143"/>
      <c r="Q793" s="144"/>
      <c r="R793" s="144"/>
      <c r="S793" s="144"/>
      <c r="T793" s="144"/>
      <c r="U793" s="144"/>
      <c r="V793" s="144"/>
      <c r="W793" s="144"/>
      <c r="X793" s="143"/>
      <c r="Y793" s="144"/>
      <c r="Z793" s="144"/>
      <c r="AA793" s="144"/>
      <c r="AB793" s="144"/>
      <c r="AC793" s="144"/>
      <c r="AD793" s="144"/>
      <c r="AE793" s="144"/>
      <c r="AF793" s="143"/>
      <c r="AG793" s="144"/>
      <c r="AH793" s="144"/>
      <c r="AI793" s="144"/>
      <c r="AJ793" s="144"/>
      <c r="AK793" s="144"/>
      <c r="AL793" s="144"/>
      <c r="AM793" s="144"/>
      <c r="AN793" s="143"/>
      <c r="AO793" s="144"/>
      <c r="AP793" s="144"/>
      <c r="AQ793" s="144"/>
      <c r="AR793" s="144"/>
      <c r="AS793" s="144"/>
      <c r="AT793" s="144"/>
      <c r="AU793" s="144"/>
      <c r="AV793" s="143"/>
      <c r="AW793" s="144"/>
      <c r="AX793" s="144"/>
      <c r="AY793" s="144"/>
      <c r="AZ793" s="144"/>
      <c r="BA793" s="144"/>
      <c r="BB793" s="144"/>
      <c r="BC793" s="144"/>
      <c r="BD793" s="143"/>
    </row>
    <row r="794" spans="1:56" ht="12.75" hidden="1" customHeight="1" outlineLevel="1" x14ac:dyDescent="0.2">
      <c r="A794" s="291" t="s">
        <v>463</v>
      </c>
      <c r="B794" s="346" t="s">
        <v>89</v>
      </c>
      <c r="C794" s="8" t="s">
        <v>2</v>
      </c>
      <c r="D794" s="5" t="s">
        <v>9</v>
      </c>
      <c r="E794" s="5"/>
      <c r="F794" s="5"/>
      <c r="G794" s="15"/>
      <c r="H794" s="143">
        <f>SUMIF($I$3:$BD$3,$H$3,$I794:$BD794)</f>
        <v>2353</v>
      </c>
      <c r="I794" s="144">
        <v>83</v>
      </c>
      <c r="J794" s="144">
        <v>78</v>
      </c>
      <c r="K794" s="144">
        <v>65</v>
      </c>
      <c r="L794" s="144">
        <v>72</v>
      </c>
      <c r="M794" s="144">
        <v>93</v>
      </c>
      <c r="N794" s="144">
        <v>179</v>
      </c>
      <c r="O794" s="144">
        <v>86</v>
      </c>
      <c r="P794" s="143">
        <f>SUM(I794:O794)</f>
        <v>656</v>
      </c>
      <c r="Q794" s="144">
        <v>117</v>
      </c>
      <c r="R794" s="144">
        <v>82</v>
      </c>
      <c r="S794" s="144">
        <v>85</v>
      </c>
      <c r="T794" s="144">
        <v>87</v>
      </c>
      <c r="U794" s="144">
        <v>75</v>
      </c>
      <c r="V794" s="144">
        <v>46</v>
      </c>
      <c r="W794" s="144">
        <v>32</v>
      </c>
      <c r="X794" s="143">
        <f>SUM(Q794:W794)</f>
        <v>524</v>
      </c>
      <c r="Y794" s="144">
        <v>49</v>
      </c>
      <c r="Z794" s="144">
        <v>79</v>
      </c>
      <c r="AA794" s="144">
        <v>59</v>
      </c>
      <c r="AB794" s="144">
        <v>80</v>
      </c>
      <c r="AC794" s="144">
        <v>71</v>
      </c>
      <c r="AD794" s="144">
        <v>29</v>
      </c>
      <c r="AE794" s="144">
        <v>29</v>
      </c>
      <c r="AF794" s="143">
        <f>SUM(Y794:AE794)</f>
        <v>396</v>
      </c>
      <c r="AG794" s="144">
        <v>138</v>
      </c>
      <c r="AH794" s="144">
        <v>86</v>
      </c>
      <c r="AI794" s="144">
        <v>76</v>
      </c>
      <c r="AJ794" s="144">
        <v>64</v>
      </c>
      <c r="AK794" s="144">
        <v>66</v>
      </c>
      <c r="AL794" s="144">
        <v>39</v>
      </c>
      <c r="AM794" s="144">
        <v>46</v>
      </c>
      <c r="AN794" s="143">
        <f>SUM(AG794:AM794)</f>
        <v>515</v>
      </c>
      <c r="AO794" s="144">
        <v>78</v>
      </c>
      <c r="AP794" s="144">
        <v>114</v>
      </c>
      <c r="AQ794" s="144">
        <v>113</v>
      </c>
      <c r="AR794" s="144">
        <v>119</v>
      </c>
      <c r="AS794" s="144">
        <v>78</v>
      </c>
      <c r="AT794" s="144">
        <v>54</v>
      </c>
      <c r="AU794" s="144">
        <v>97</v>
      </c>
      <c r="AV794" s="143">
        <f>SUM(AO794:AU794)</f>
        <v>653</v>
      </c>
      <c r="AW794" s="144"/>
      <c r="AX794" s="144"/>
      <c r="AY794" s="144"/>
      <c r="AZ794" s="144"/>
      <c r="BA794" s="144"/>
      <c r="BB794" s="144"/>
      <c r="BC794" s="144"/>
      <c r="BD794" s="143">
        <f>SUM(AW794:BC794)</f>
        <v>0</v>
      </c>
    </row>
    <row r="795" spans="1:56" ht="12.75" hidden="1" customHeight="1" outlineLevel="1" x14ac:dyDescent="0.2">
      <c r="A795" s="292" t="s">
        <v>464</v>
      </c>
      <c r="B795" s="346" t="s">
        <v>89</v>
      </c>
      <c r="C795" s="8" t="s">
        <v>3</v>
      </c>
      <c r="D795" s="5" t="s">
        <v>9</v>
      </c>
      <c r="E795" s="5"/>
      <c r="F795" s="5"/>
      <c r="G795" s="15"/>
      <c r="H795" s="143">
        <f>SUMIF($I$3:$BD$3,$H$3,$I795:$BD795)</f>
        <v>2285</v>
      </c>
      <c r="I795" s="144">
        <v>82</v>
      </c>
      <c r="J795" s="144">
        <v>73</v>
      </c>
      <c r="K795" s="144">
        <v>64</v>
      </c>
      <c r="L795" s="144">
        <v>71</v>
      </c>
      <c r="M795" s="144">
        <v>88</v>
      </c>
      <c r="N795" s="144">
        <v>161</v>
      </c>
      <c r="O795" s="144">
        <v>86</v>
      </c>
      <c r="P795" s="143">
        <f>SUM(I795:O795)</f>
        <v>625</v>
      </c>
      <c r="Q795" s="144">
        <v>116</v>
      </c>
      <c r="R795" s="144">
        <v>80</v>
      </c>
      <c r="S795" s="144">
        <v>84</v>
      </c>
      <c r="T795" s="144">
        <v>87</v>
      </c>
      <c r="U795" s="144">
        <v>73</v>
      </c>
      <c r="V795" s="144">
        <v>45</v>
      </c>
      <c r="W795" s="144">
        <v>32</v>
      </c>
      <c r="X795" s="143">
        <f>SUM(Q795:W795)</f>
        <v>517</v>
      </c>
      <c r="Y795" s="144">
        <v>49</v>
      </c>
      <c r="Z795" s="144">
        <v>79</v>
      </c>
      <c r="AA795" s="144">
        <v>58</v>
      </c>
      <c r="AB795" s="144">
        <v>79</v>
      </c>
      <c r="AC795" s="144">
        <v>71</v>
      </c>
      <c r="AD795" s="144">
        <v>28</v>
      </c>
      <c r="AE795" s="144">
        <v>28</v>
      </c>
      <c r="AF795" s="143">
        <f>SUM(Y795:AE795)</f>
        <v>392</v>
      </c>
      <c r="AG795" s="144">
        <v>133</v>
      </c>
      <c r="AH795" s="144">
        <v>82</v>
      </c>
      <c r="AI795" s="144">
        <v>75</v>
      </c>
      <c r="AJ795" s="144">
        <v>62</v>
      </c>
      <c r="AK795" s="144">
        <v>66</v>
      </c>
      <c r="AL795" s="144">
        <v>39</v>
      </c>
      <c r="AM795" s="144">
        <v>46</v>
      </c>
      <c r="AN795" s="143">
        <f>SUM(AG795:AM795)</f>
        <v>503</v>
      </c>
      <c r="AO795" s="144">
        <v>78</v>
      </c>
      <c r="AP795" s="144">
        <v>107</v>
      </c>
      <c r="AQ795" s="144">
        <v>102</v>
      </c>
      <c r="AR795" s="144">
        <v>115</v>
      </c>
      <c r="AS795" s="144">
        <v>74</v>
      </c>
      <c r="AT795" s="144">
        <v>53</v>
      </c>
      <c r="AU795" s="144">
        <v>97</v>
      </c>
      <c r="AV795" s="143">
        <f>SUM(AO795:AU795)</f>
        <v>626</v>
      </c>
      <c r="AW795" s="144"/>
      <c r="AX795" s="144"/>
      <c r="AY795" s="144"/>
      <c r="AZ795" s="144"/>
      <c r="BA795" s="144"/>
      <c r="BB795" s="144"/>
      <c r="BC795" s="144"/>
      <c r="BD795" s="143">
        <f>SUM(AW795:BC795)</f>
        <v>0</v>
      </c>
    </row>
    <row r="796" spans="1:56" ht="12.75" hidden="1" customHeight="1" outlineLevel="1" x14ac:dyDescent="0.2">
      <c r="A796" s="292" t="s">
        <v>465</v>
      </c>
      <c r="B796" s="346" t="s">
        <v>89</v>
      </c>
      <c r="C796" s="8" t="s">
        <v>33</v>
      </c>
      <c r="D796" s="5" t="s">
        <v>9</v>
      </c>
      <c r="E796" s="5"/>
      <c r="F796" s="5"/>
      <c r="G796" s="15"/>
      <c r="H796" s="143">
        <f>SUMIF($I$3:$BD$3,$H$3,$I796:$BD796)</f>
        <v>1839</v>
      </c>
      <c r="I796" s="144">
        <v>64</v>
      </c>
      <c r="J796" s="144">
        <v>72</v>
      </c>
      <c r="K796" s="144">
        <v>56</v>
      </c>
      <c r="L796" s="144">
        <v>67</v>
      </c>
      <c r="M796" s="144">
        <v>75</v>
      </c>
      <c r="N796" s="144">
        <v>4</v>
      </c>
      <c r="O796" s="144">
        <v>82</v>
      </c>
      <c r="P796" s="143">
        <f>SUM(I796:O796)</f>
        <v>420</v>
      </c>
      <c r="Q796" s="144">
        <v>108</v>
      </c>
      <c r="R796" s="144">
        <v>59</v>
      </c>
      <c r="S796" s="144">
        <v>71</v>
      </c>
      <c r="T796" s="144">
        <v>81</v>
      </c>
      <c r="U796" s="144">
        <v>66</v>
      </c>
      <c r="V796" s="144">
        <v>39</v>
      </c>
      <c r="W796" s="144">
        <v>31</v>
      </c>
      <c r="X796" s="143">
        <f>SUM(Q796:W796)</f>
        <v>455</v>
      </c>
      <c r="Y796" s="144">
        <v>49</v>
      </c>
      <c r="Z796" s="144">
        <v>77</v>
      </c>
      <c r="AA796" s="144">
        <v>58</v>
      </c>
      <c r="AB796" s="144">
        <v>69</v>
      </c>
      <c r="AC796" s="144">
        <v>71</v>
      </c>
      <c r="AD796" s="144">
        <v>27</v>
      </c>
      <c r="AE796" s="144">
        <v>25</v>
      </c>
      <c r="AF796" s="143">
        <f>SUM(Y796:AE796)</f>
        <v>376</v>
      </c>
      <c r="AG796" s="144">
        <v>108</v>
      </c>
      <c r="AH796" s="144">
        <v>59</v>
      </c>
      <c r="AI796" s="144">
        <v>70</v>
      </c>
      <c r="AJ796" s="144">
        <v>51</v>
      </c>
      <c r="AK796" s="144">
        <v>64</v>
      </c>
      <c r="AL796" s="144">
        <v>33</v>
      </c>
      <c r="AM796" s="144">
        <v>46</v>
      </c>
      <c r="AN796" s="143">
        <f>SUM(AG796:AM796)</f>
        <v>431</v>
      </c>
      <c r="AO796" s="144">
        <v>77</v>
      </c>
      <c r="AP796" s="144">
        <v>81</v>
      </c>
      <c r="AQ796" s="144">
        <v>41</v>
      </c>
      <c r="AR796" s="144">
        <v>90</v>
      </c>
      <c r="AS796" s="144">
        <v>62</v>
      </c>
      <c r="AT796" s="144">
        <v>47</v>
      </c>
      <c r="AU796" s="144">
        <v>93</v>
      </c>
      <c r="AV796" s="143">
        <f>SUM(AO796:AU796)</f>
        <v>491</v>
      </c>
      <c r="AW796" s="144"/>
      <c r="AX796" s="144"/>
      <c r="AY796" s="144"/>
      <c r="AZ796" s="144"/>
      <c r="BA796" s="144"/>
      <c r="BB796" s="144"/>
      <c r="BC796" s="144"/>
      <c r="BD796" s="143">
        <f>SUM(AW796:BC796)</f>
        <v>0</v>
      </c>
    </row>
    <row r="797" spans="1:56" s="113" customFormat="1" ht="12.75" hidden="1" customHeight="1" outlineLevel="1" x14ac:dyDescent="0.2">
      <c r="A797" s="293"/>
      <c r="B797" s="346" t="s">
        <v>89</v>
      </c>
      <c r="C797" s="108" t="s">
        <v>13</v>
      </c>
      <c r="D797" s="109" t="s">
        <v>4</v>
      </c>
      <c r="E797" s="109"/>
      <c r="F797" s="109"/>
      <c r="G797" s="110"/>
      <c r="H797" s="141">
        <f>IF(ISERROR(H796/H794),0,H796/H794)</f>
        <v>0.78155546111347218</v>
      </c>
      <c r="I797" s="142">
        <v>0.77108433734939763</v>
      </c>
      <c r="J797" s="142">
        <v>0.92307692307692313</v>
      </c>
      <c r="K797" s="142">
        <v>0.86153846153846159</v>
      </c>
      <c r="L797" s="142">
        <v>0.93055555555555558</v>
      </c>
      <c r="M797" s="142">
        <v>0.80645161290322576</v>
      </c>
      <c r="N797" s="142">
        <v>2.23463687150838E-2</v>
      </c>
      <c r="O797" s="142">
        <v>0.95348837209302328</v>
      </c>
      <c r="P797" s="141">
        <f>IF(ISERROR(P796/P794),0,P796/P794)</f>
        <v>0.6402439024390244</v>
      </c>
      <c r="Q797" s="142">
        <v>0.92307692307692313</v>
      </c>
      <c r="R797" s="142">
        <v>0.71951219512195119</v>
      </c>
      <c r="S797" s="142">
        <v>0.83529411764705885</v>
      </c>
      <c r="T797" s="142">
        <v>0.93103448275862066</v>
      </c>
      <c r="U797" s="142">
        <v>0.88</v>
      </c>
      <c r="V797" s="142">
        <v>0.84782608695652173</v>
      </c>
      <c r="W797" s="142">
        <v>0.96875</v>
      </c>
      <c r="X797" s="141">
        <f>IF(ISERROR(X796/X794),0,X796/X794)</f>
        <v>0.86832061068702293</v>
      </c>
      <c r="Y797" s="142">
        <v>1</v>
      </c>
      <c r="Z797" s="142">
        <v>0.97468354430379744</v>
      </c>
      <c r="AA797" s="142">
        <v>0.98305084745762716</v>
      </c>
      <c r="AB797" s="142">
        <v>0.86250000000000004</v>
      </c>
      <c r="AC797" s="142">
        <v>1</v>
      </c>
      <c r="AD797" s="142">
        <v>0.93103448275862066</v>
      </c>
      <c r="AE797" s="142">
        <v>0.86206896551724133</v>
      </c>
      <c r="AF797" s="141">
        <f>IF(ISERROR(AF796/AF794),0,AF796/AF794)</f>
        <v>0.9494949494949495</v>
      </c>
      <c r="AG797" s="142">
        <v>0.78260869565217395</v>
      </c>
      <c r="AH797" s="142">
        <v>0.68604651162790697</v>
      </c>
      <c r="AI797" s="142">
        <v>0.92105263157894735</v>
      </c>
      <c r="AJ797" s="142">
        <v>0.796875</v>
      </c>
      <c r="AK797" s="142">
        <v>0.96969696969696972</v>
      </c>
      <c r="AL797" s="142">
        <v>0.84615384615384615</v>
      </c>
      <c r="AM797" s="142">
        <v>1</v>
      </c>
      <c r="AN797" s="141">
        <f>IF(ISERROR(AN796/AN794),0,AN796/AN794)</f>
        <v>0.8368932038834952</v>
      </c>
      <c r="AO797" s="142">
        <v>0.98717948717948723</v>
      </c>
      <c r="AP797" s="142">
        <v>0.71052631578947367</v>
      </c>
      <c r="AQ797" s="142">
        <v>0.36283185840707965</v>
      </c>
      <c r="AR797" s="142">
        <v>0.75630252100840334</v>
      </c>
      <c r="AS797" s="142">
        <v>0.79487179487179482</v>
      </c>
      <c r="AT797" s="142">
        <v>0.87037037037037035</v>
      </c>
      <c r="AU797" s="142">
        <v>0.95876288659793818</v>
      </c>
      <c r="AV797" s="141">
        <f>IF(ISERROR(AV796/AV794),0,AV796/AV794)</f>
        <v>0.75191424196018375</v>
      </c>
      <c r="AW797" s="142"/>
      <c r="AX797" s="142"/>
      <c r="AY797" s="142"/>
      <c r="AZ797" s="142"/>
      <c r="BA797" s="142"/>
      <c r="BB797" s="142"/>
      <c r="BC797" s="142"/>
      <c r="BD797" s="141">
        <f>IF(ISERROR(BD796/BD794),0,BD796/BD794)</f>
        <v>0</v>
      </c>
    </row>
    <row r="798" spans="1:56" s="114" customFormat="1" ht="12.75" hidden="1" customHeight="1" outlineLevel="1" x14ac:dyDescent="0.2">
      <c r="A798" s="293"/>
      <c r="B798" s="346" t="s">
        <v>89</v>
      </c>
      <c r="C798" s="108" t="s">
        <v>5</v>
      </c>
      <c r="D798" s="109" t="s">
        <v>4</v>
      </c>
      <c r="E798" s="109"/>
      <c r="F798" s="109"/>
      <c r="G798" s="110"/>
      <c r="H798" s="141">
        <f>IF(ISERROR((H794-H795)/H794),0,(H794-H795)/H794)</f>
        <v>2.8899277518062049E-2</v>
      </c>
      <c r="I798" s="142">
        <v>1.2048192771084338E-2</v>
      </c>
      <c r="J798" s="142">
        <v>6.4102564102564097E-2</v>
      </c>
      <c r="K798" s="142">
        <v>1.5384615384615385E-2</v>
      </c>
      <c r="L798" s="142">
        <v>1.3888888888888888E-2</v>
      </c>
      <c r="M798" s="142">
        <v>5.3763440860215055E-2</v>
      </c>
      <c r="N798" s="142">
        <v>0.1005586592178771</v>
      </c>
      <c r="O798" s="142">
        <v>0</v>
      </c>
      <c r="P798" s="141">
        <f>IF(ISERROR((P794-P795)/P794),0,(P794-P795)/P794)</f>
        <v>4.725609756097561E-2</v>
      </c>
      <c r="Q798" s="142">
        <v>8.5470085470085479E-3</v>
      </c>
      <c r="R798" s="142">
        <v>2.4390243902439025E-2</v>
      </c>
      <c r="S798" s="142">
        <v>1.1764705882352941E-2</v>
      </c>
      <c r="T798" s="142">
        <v>0</v>
      </c>
      <c r="U798" s="142">
        <v>2.6666666666666668E-2</v>
      </c>
      <c r="V798" s="142">
        <v>2.1739130434782608E-2</v>
      </c>
      <c r="W798" s="142">
        <v>0</v>
      </c>
      <c r="X798" s="141">
        <f>IF(ISERROR((X794-X795)/X794),0,(X794-X795)/X794)</f>
        <v>1.3358778625954198E-2</v>
      </c>
      <c r="Y798" s="142">
        <v>0</v>
      </c>
      <c r="Z798" s="142">
        <v>0</v>
      </c>
      <c r="AA798" s="142">
        <v>1.6949152542372881E-2</v>
      </c>
      <c r="AB798" s="142">
        <v>1.2500000000000001E-2</v>
      </c>
      <c r="AC798" s="142">
        <v>0</v>
      </c>
      <c r="AD798" s="142">
        <v>3.4482758620689655E-2</v>
      </c>
      <c r="AE798" s="142">
        <v>3.4482758620689655E-2</v>
      </c>
      <c r="AF798" s="141">
        <f>IF(ISERROR((AF794-AF795)/AF794),0,(AF794-AF795)/AF794)</f>
        <v>1.0101010101010102E-2</v>
      </c>
      <c r="AG798" s="142">
        <v>3.6231884057971016E-2</v>
      </c>
      <c r="AH798" s="142">
        <v>4.6511627906976744E-2</v>
      </c>
      <c r="AI798" s="142">
        <v>1.3157894736842105E-2</v>
      </c>
      <c r="AJ798" s="142">
        <v>3.125E-2</v>
      </c>
      <c r="AK798" s="142">
        <v>0</v>
      </c>
      <c r="AL798" s="142">
        <v>0</v>
      </c>
      <c r="AM798" s="142">
        <v>0</v>
      </c>
      <c r="AN798" s="141">
        <f>IF(ISERROR((AN794-AN795)/AN794),0,(AN794-AN795)/AN794)</f>
        <v>2.3300970873786409E-2</v>
      </c>
      <c r="AO798" s="142">
        <v>0</v>
      </c>
      <c r="AP798" s="142">
        <v>6.1403508771929821E-2</v>
      </c>
      <c r="AQ798" s="142">
        <v>9.7345132743362831E-2</v>
      </c>
      <c r="AR798" s="142">
        <v>3.3613445378151259E-2</v>
      </c>
      <c r="AS798" s="142">
        <v>5.128205128205128E-2</v>
      </c>
      <c r="AT798" s="142">
        <v>1.8518518518518517E-2</v>
      </c>
      <c r="AU798" s="142">
        <v>0</v>
      </c>
      <c r="AV798" s="141">
        <f>IF(ISERROR((AV794-AV795)/AV794),0,(AV794-AV795)/AV794)</f>
        <v>4.1347626339969371E-2</v>
      </c>
      <c r="AW798" s="142"/>
      <c r="AX798" s="142"/>
      <c r="AY798" s="142"/>
      <c r="AZ798" s="142"/>
      <c r="BA798" s="142"/>
      <c r="BB798" s="142"/>
      <c r="BC798" s="142"/>
      <c r="BD798" s="141">
        <f>IF(ISERROR((BD794-BD795)/BD794),0,(BD794-BD795)/BD794)</f>
        <v>0</v>
      </c>
    </row>
    <row r="799" spans="1:56" ht="12.75" hidden="1" customHeight="1" outlineLevel="2" x14ac:dyDescent="0.2">
      <c r="A799" s="292" t="s">
        <v>466</v>
      </c>
      <c r="B799" s="346" t="s">
        <v>89</v>
      </c>
      <c r="C799" s="8" t="s">
        <v>46</v>
      </c>
      <c r="D799" s="5"/>
      <c r="E799" s="5"/>
      <c r="F799" s="5"/>
      <c r="G799" s="15"/>
      <c r="H799" s="143">
        <f>SUMIF($I$3:$BD$3,$H$3,$I799:$BD799)</f>
        <v>45822</v>
      </c>
      <c r="I799" s="144">
        <v>1686</v>
      </c>
      <c r="J799" s="144">
        <v>263</v>
      </c>
      <c r="K799" s="144">
        <v>688</v>
      </c>
      <c r="L799" s="144">
        <v>521</v>
      </c>
      <c r="M799" s="144">
        <v>1063</v>
      </c>
      <c r="N799" s="144">
        <v>14968</v>
      </c>
      <c r="O799" s="144">
        <v>454</v>
      </c>
      <c r="P799" s="143">
        <f>SUM(I799:O799)</f>
        <v>19643</v>
      </c>
      <c r="Q799" s="144">
        <v>833</v>
      </c>
      <c r="R799" s="144">
        <v>1744</v>
      </c>
      <c r="S799" s="144">
        <v>1062</v>
      </c>
      <c r="T799" s="144">
        <v>1362</v>
      </c>
      <c r="U799" s="144">
        <v>1476</v>
      </c>
      <c r="V799" s="144">
        <v>759</v>
      </c>
      <c r="W799" s="144">
        <v>101</v>
      </c>
      <c r="X799" s="143">
        <f>SUM(Q799:W799)</f>
        <v>7337</v>
      </c>
      <c r="Y799" s="144">
        <v>71</v>
      </c>
      <c r="Z799" s="144">
        <v>273</v>
      </c>
      <c r="AA799" s="144">
        <v>194</v>
      </c>
      <c r="AB799" s="144">
        <v>1131</v>
      </c>
      <c r="AC799" s="144">
        <v>107</v>
      </c>
      <c r="AD799" s="144">
        <v>60</v>
      </c>
      <c r="AE799" s="144">
        <v>220</v>
      </c>
      <c r="AF799" s="143">
        <f>SUM(Y799:AE799)</f>
        <v>2056</v>
      </c>
      <c r="AG799" s="144">
        <v>2466</v>
      </c>
      <c r="AH799" s="144">
        <v>3486</v>
      </c>
      <c r="AI799" s="144">
        <v>486</v>
      </c>
      <c r="AJ799" s="144">
        <v>1369</v>
      </c>
      <c r="AK799" s="144">
        <v>250</v>
      </c>
      <c r="AL799" s="144">
        <v>490</v>
      </c>
      <c r="AM799" s="144">
        <v>44</v>
      </c>
      <c r="AN799" s="143">
        <f>SUM(AG799:AM799)</f>
        <v>8591</v>
      </c>
      <c r="AO799" s="144">
        <v>222</v>
      </c>
      <c r="AP799" s="144">
        <v>2191</v>
      </c>
      <c r="AQ799" s="144">
        <v>5655</v>
      </c>
      <c r="AR799" s="144">
        <v>2175</v>
      </c>
      <c r="AS799" s="144">
        <v>1049</v>
      </c>
      <c r="AT799" s="144">
        <v>564</v>
      </c>
      <c r="AU799" s="144">
        <v>560</v>
      </c>
      <c r="AV799" s="143">
        <f>SUM(AO799:AU799)</f>
        <v>12416</v>
      </c>
      <c r="AW799" s="144"/>
      <c r="AX799" s="144"/>
      <c r="AY799" s="144"/>
      <c r="AZ799" s="144"/>
      <c r="BA799" s="144"/>
      <c r="BB799" s="144"/>
      <c r="BC799" s="144"/>
      <c r="BD799" s="143">
        <f>SUM(AW799:BC799)</f>
        <v>0</v>
      </c>
    </row>
    <row r="800" spans="1:56" ht="12.75" hidden="1" customHeight="1" outlineLevel="1" collapsed="1" x14ac:dyDescent="0.2">
      <c r="A800" s="292"/>
      <c r="B800" s="346" t="s">
        <v>89</v>
      </c>
      <c r="C800" s="8" t="s">
        <v>14</v>
      </c>
      <c r="D800" s="5"/>
      <c r="E800" s="5"/>
      <c r="F800" s="5"/>
      <c r="G800" s="15"/>
      <c r="H800" s="143">
        <f>IF(ISERROR(H799/H795),0,H799/H795)</f>
        <v>20.053391684901531</v>
      </c>
      <c r="I800" s="144">
        <v>20.560975609756099</v>
      </c>
      <c r="J800" s="144">
        <v>3.6027397260273974</v>
      </c>
      <c r="K800" s="144">
        <v>10.75</v>
      </c>
      <c r="L800" s="144">
        <v>7.3380281690140849</v>
      </c>
      <c r="M800" s="144">
        <v>12.079545454545455</v>
      </c>
      <c r="N800" s="144">
        <v>92.968944099378888</v>
      </c>
      <c r="O800" s="144">
        <v>5.2790697674418601</v>
      </c>
      <c r="P800" s="143">
        <f>IF(ISERROR(P799/P795),0,P799/P795)</f>
        <v>31.428799999999999</v>
      </c>
      <c r="Q800" s="144">
        <v>7.181034482758621</v>
      </c>
      <c r="R800" s="144">
        <v>21.8</v>
      </c>
      <c r="S800" s="144">
        <v>12.642857142857142</v>
      </c>
      <c r="T800" s="144">
        <v>15.655172413793103</v>
      </c>
      <c r="U800" s="144">
        <v>20.219178082191782</v>
      </c>
      <c r="V800" s="144">
        <v>16.866666666666667</v>
      </c>
      <c r="W800" s="144">
        <v>3.15625</v>
      </c>
      <c r="X800" s="143">
        <f>IF(ISERROR(X799/X795),0,X799/X795)</f>
        <v>14.191489361702128</v>
      </c>
      <c r="Y800" s="144">
        <v>1.4489795918367347</v>
      </c>
      <c r="Z800" s="144">
        <v>3.4556962025316458</v>
      </c>
      <c r="AA800" s="144">
        <v>3.3448275862068964</v>
      </c>
      <c r="AB800" s="144">
        <v>14.316455696202532</v>
      </c>
      <c r="AC800" s="144">
        <v>1.5070422535211268</v>
      </c>
      <c r="AD800" s="144">
        <v>2.1428571428571428</v>
      </c>
      <c r="AE800" s="144">
        <v>7.8571428571428568</v>
      </c>
      <c r="AF800" s="143">
        <f>IF(ISERROR(AF799/AF795),0,AF799/AF795)</f>
        <v>5.2448979591836737</v>
      </c>
      <c r="AG800" s="144">
        <v>18.541353383458645</v>
      </c>
      <c r="AH800" s="144">
        <v>42.512195121951223</v>
      </c>
      <c r="AI800" s="144">
        <v>6.48</v>
      </c>
      <c r="AJ800" s="144">
        <v>22.080645161290324</v>
      </c>
      <c r="AK800" s="144">
        <v>3.7878787878787881</v>
      </c>
      <c r="AL800" s="144">
        <v>12.564102564102564</v>
      </c>
      <c r="AM800" s="144">
        <v>0.95652173913043481</v>
      </c>
      <c r="AN800" s="143">
        <f>IF(ISERROR(AN799/AN795),0,AN799/AN795)</f>
        <v>17.079522862823062</v>
      </c>
      <c r="AO800" s="144">
        <v>2.8461538461538463</v>
      </c>
      <c r="AP800" s="144">
        <v>20.476635514018692</v>
      </c>
      <c r="AQ800" s="144">
        <v>55.441176470588232</v>
      </c>
      <c r="AR800" s="144">
        <v>18.913043478260871</v>
      </c>
      <c r="AS800" s="144">
        <v>14.175675675675675</v>
      </c>
      <c r="AT800" s="144">
        <v>10.641509433962264</v>
      </c>
      <c r="AU800" s="144">
        <v>5.7731958762886597</v>
      </c>
      <c r="AV800" s="143">
        <f>IF(ISERROR(AV799/AV795),0,AV799/AV795)</f>
        <v>19.833865814696484</v>
      </c>
      <c r="AW800" s="144"/>
      <c r="AX800" s="144"/>
      <c r="AY800" s="144"/>
      <c r="AZ800" s="144"/>
      <c r="BA800" s="144"/>
      <c r="BB800" s="144"/>
      <c r="BC800" s="144"/>
      <c r="BD800" s="143">
        <f>IF(ISERROR(BD799/BD795),0,BD799/BD795)</f>
        <v>0</v>
      </c>
    </row>
    <row r="801" spans="1:56" ht="12.75" hidden="1" customHeight="1" outlineLevel="1" x14ac:dyDescent="0.2">
      <c r="A801" s="292" t="s">
        <v>467</v>
      </c>
      <c r="B801" s="346" t="s">
        <v>89</v>
      </c>
      <c r="C801" s="8"/>
      <c r="D801" s="5"/>
      <c r="E801" s="5"/>
      <c r="F801" s="5"/>
      <c r="G801" s="15"/>
      <c r="H801" s="143"/>
      <c r="I801" s="144"/>
      <c r="J801" s="144"/>
      <c r="K801" s="144"/>
      <c r="L801" s="144"/>
      <c r="M801" s="144"/>
      <c r="N801" s="144"/>
      <c r="O801" s="144"/>
      <c r="P801" s="143"/>
      <c r="Q801" s="144"/>
      <c r="R801" s="144"/>
      <c r="S801" s="144"/>
      <c r="T801" s="144"/>
      <c r="U801" s="144"/>
      <c r="V801" s="144"/>
      <c r="W801" s="144"/>
      <c r="X801" s="143"/>
      <c r="Y801" s="144"/>
      <c r="Z801" s="144"/>
      <c r="AA801" s="144"/>
      <c r="AB801" s="144"/>
      <c r="AC801" s="144"/>
      <c r="AD801" s="144"/>
      <c r="AE801" s="144"/>
      <c r="AF801" s="143"/>
      <c r="AG801" s="144"/>
      <c r="AH801" s="144"/>
      <c r="AI801" s="144"/>
      <c r="AJ801" s="144"/>
      <c r="AK801" s="144"/>
      <c r="AL801" s="144"/>
      <c r="AM801" s="144"/>
      <c r="AN801" s="143"/>
      <c r="AO801" s="144"/>
      <c r="AP801" s="144"/>
      <c r="AQ801" s="144"/>
      <c r="AR801" s="144"/>
      <c r="AS801" s="144"/>
      <c r="AT801" s="144"/>
      <c r="AU801" s="144"/>
      <c r="AV801" s="143"/>
      <c r="AW801" s="144"/>
      <c r="AX801" s="144"/>
      <c r="AY801" s="144"/>
      <c r="AZ801" s="144"/>
      <c r="BA801" s="144"/>
      <c r="BB801" s="144"/>
      <c r="BC801" s="144"/>
      <c r="BD801" s="143"/>
    </row>
    <row r="802" spans="1:56" ht="12.75" hidden="1" customHeight="1" outlineLevel="1" x14ac:dyDescent="0.2">
      <c r="A802" s="268"/>
      <c r="B802" s="346" t="s">
        <v>89</v>
      </c>
      <c r="C802" s="8"/>
      <c r="D802" s="5"/>
      <c r="E802" s="5"/>
      <c r="F802" s="5"/>
      <c r="G802" s="15"/>
      <c r="H802" s="143"/>
      <c r="I802" s="144"/>
      <c r="J802" s="144"/>
      <c r="K802" s="144"/>
      <c r="L802" s="144"/>
      <c r="M802" s="144"/>
      <c r="N802" s="144"/>
      <c r="O802" s="144"/>
      <c r="P802" s="143"/>
      <c r="Q802" s="144"/>
      <c r="R802" s="144"/>
      <c r="S802" s="144"/>
      <c r="T802" s="144"/>
      <c r="U802" s="144"/>
      <c r="V802" s="144"/>
      <c r="W802" s="144"/>
      <c r="X802" s="143"/>
      <c r="Y802" s="144"/>
      <c r="Z802" s="144"/>
      <c r="AA802" s="144"/>
      <c r="AB802" s="144"/>
      <c r="AC802" s="144"/>
      <c r="AD802" s="144"/>
      <c r="AE802" s="144"/>
      <c r="AF802" s="143"/>
      <c r="AG802" s="144"/>
      <c r="AH802" s="144"/>
      <c r="AI802" s="144"/>
      <c r="AJ802" s="144"/>
      <c r="AK802" s="144"/>
      <c r="AL802" s="144"/>
      <c r="AM802" s="144"/>
      <c r="AN802" s="143"/>
      <c r="AO802" s="144"/>
      <c r="AP802" s="144"/>
      <c r="AQ802" s="144"/>
      <c r="AR802" s="144"/>
      <c r="AS802" s="144"/>
      <c r="AT802" s="144"/>
      <c r="AU802" s="144"/>
      <c r="AV802" s="143"/>
      <c r="AW802" s="144"/>
      <c r="AX802" s="144"/>
      <c r="AY802" s="144"/>
      <c r="AZ802" s="144"/>
      <c r="BA802" s="144"/>
      <c r="BB802" s="144"/>
      <c r="BC802" s="144"/>
      <c r="BD802" s="143"/>
    </row>
    <row r="803" spans="1:56" ht="12.75" hidden="1" customHeight="1" outlineLevel="1" x14ac:dyDescent="0.2">
      <c r="A803" s="291" t="s">
        <v>468</v>
      </c>
      <c r="B803" s="346" t="s">
        <v>89</v>
      </c>
      <c r="C803" s="8"/>
      <c r="D803" s="5"/>
      <c r="E803" s="5"/>
      <c r="F803" s="5"/>
      <c r="G803" s="15"/>
      <c r="H803" s="143"/>
      <c r="I803" s="144"/>
      <c r="J803" s="144"/>
      <c r="K803" s="144"/>
      <c r="L803" s="144"/>
      <c r="M803" s="144"/>
      <c r="N803" s="144"/>
      <c r="O803" s="144"/>
      <c r="P803" s="143"/>
      <c r="Q803" s="144"/>
      <c r="R803" s="144"/>
      <c r="S803" s="144"/>
      <c r="T803" s="144"/>
      <c r="U803" s="144"/>
      <c r="V803" s="144"/>
      <c r="W803" s="144"/>
      <c r="X803" s="143"/>
      <c r="Y803" s="144"/>
      <c r="Z803" s="144"/>
      <c r="AA803" s="144"/>
      <c r="AB803" s="144"/>
      <c r="AC803" s="144"/>
      <c r="AD803" s="144"/>
      <c r="AE803" s="144"/>
      <c r="AF803" s="143"/>
      <c r="AG803" s="144"/>
      <c r="AH803" s="144"/>
      <c r="AI803" s="144"/>
      <c r="AJ803" s="144"/>
      <c r="AK803" s="144"/>
      <c r="AL803" s="144"/>
      <c r="AM803" s="144"/>
      <c r="AN803" s="143"/>
      <c r="AO803" s="144"/>
      <c r="AP803" s="144"/>
      <c r="AQ803" s="144"/>
      <c r="AR803" s="144"/>
      <c r="AS803" s="144"/>
      <c r="AT803" s="144"/>
      <c r="AU803" s="144"/>
      <c r="AV803" s="143"/>
      <c r="AW803" s="144"/>
      <c r="AX803" s="144"/>
      <c r="AY803" s="144"/>
      <c r="AZ803" s="144"/>
      <c r="BA803" s="144"/>
      <c r="BB803" s="144"/>
      <c r="BC803" s="144"/>
      <c r="BD803" s="143"/>
    </row>
    <row r="804" spans="1:56" ht="12.75" hidden="1" customHeight="1" outlineLevel="1" x14ac:dyDescent="0.2">
      <c r="A804" s="291" t="s">
        <v>469</v>
      </c>
      <c r="B804" s="346" t="s">
        <v>89</v>
      </c>
      <c r="C804" s="8"/>
      <c r="D804" s="5"/>
      <c r="E804" s="5"/>
      <c r="F804" s="5"/>
      <c r="G804" s="15"/>
      <c r="H804" s="143"/>
      <c r="I804" s="144"/>
      <c r="J804" s="144"/>
      <c r="K804" s="144"/>
      <c r="L804" s="144"/>
      <c r="M804" s="144"/>
      <c r="N804" s="144"/>
      <c r="O804" s="144"/>
      <c r="P804" s="143"/>
      <c r="Q804" s="144"/>
      <c r="R804" s="144"/>
      <c r="S804" s="144"/>
      <c r="T804" s="144"/>
      <c r="U804" s="144"/>
      <c r="V804" s="144"/>
      <c r="W804" s="144"/>
      <c r="X804" s="143"/>
      <c r="Y804" s="144"/>
      <c r="Z804" s="144"/>
      <c r="AA804" s="144"/>
      <c r="AB804" s="144"/>
      <c r="AC804" s="144"/>
      <c r="AD804" s="144"/>
      <c r="AE804" s="144"/>
      <c r="AF804" s="143"/>
      <c r="AG804" s="144"/>
      <c r="AH804" s="144"/>
      <c r="AI804" s="144"/>
      <c r="AJ804" s="144"/>
      <c r="AK804" s="144"/>
      <c r="AL804" s="144"/>
      <c r="AM804" s="144"/>
      <c r="AN804" s="143"/>
      <c r="AO804" s="144"/>
      <c r="AP804" s="144"/>
      <c r="AQ804" s="144"/>
      <c r="AR804" s="144"/>
      <c r="AS804" s="144"/>
      <c r="AT804" s="144"/>
      <c r="AU804" s="144"/>
      <c r="AV804" s="143"/>
      <c r="AW804" s="144"/>
      <c r="AX804" s="144"/>
      <c r="AY804" s="144"/>
      <c r="AZ804" s="144"/>
      <c r="BA804" s="144"/>
      <c r="BB804" s="144"/>
      <c r="BC804" s="144"/>
      <c r="BD804" s="143"/>
    </row>
    <row r="805" spans="1:56" ht="12.75" hidden="1" customHeight="1" outlineLevel="1" x14ac:dyDescent="0.2">
      <c r="A805" s="291" t="s">
        <v>470</v>
      </c>
      <c r="B805" s="346" t="s">
        <v>90</v>
      </c>
      <c r="C805" s="8" t="s">
        <v>2</v>
      </c>
      <c r="D805" s="5" t="s">
        <v>9</v>
      </c>
      <c r="E805" s="5"/>
      <c r="F805" s="5"/>
      <c r="G805" s="15"/>
      <c r="H805" s="143">
        <f>SUMIF($I$3:$BD$3,$H$3,$I805:$BD805)</f>
        <v>162</v>
      </c>
      <c r="I805" s="144">
        <v>0</v>
      </c>
      <c r="J805" s="144">
        <v>0</v>
      </c>
      <c r="K805" s="144">
        <v>0</v>
      </c>
      <c r="L805" s="144">
        <v>0</v>
      </c>
      <c r="M805" s="144">
        <v>0</v>
      </c>
      <c r="N805" s="144">
        <v>0</v>
      </c>
      <c r="O805" s="144">
        <v>0</v>
      </c>
      <c r="P805" s="143">
        <f>SUM(I805:O805)</f>
        <v>0</v>
      </c>
      <c r="Q805" s="144">
        <v>0</v>
      </c>
      <c r="R805" s="144">
        <v>0</v>
      </c>
      <c r="S805" s="144">
        <v>0</v>
      </c>
      <c r="T805" s="144">
        <v>0</v>
      </c>
      <c r="U805" s="144">
        <v>0</v>
      </c>
      <c r="V805" s="144">
        <v>0</v>
      </c>
      <c r="W805" s="144">
        <v>0</v>
      </c>
      <c r="X805" s="143">
        <f>SUM(Q805:W805)</f>
        <v>0</v>
      </c>
      <c r="Y805" s="144">
        <v>0</v>
      </c>
      <c r="Z805" s="144">
        <v>3</v>
      </c>
      <c r="AA805" s="144">
        <v>20</v>
      </c>
      <c r="AB805" s="144">
        <v>5</v>
      </c>
      <c r="AC805" s="144">
        <v>7</v>
      </c>
      <c r="AD805" s="144">
        <v>4</v>
      </c>
      <c r="AE805" s="144">
        <v>2</v>
      </c>
      <c r="AF805" s="143">
        <f>SUM(Y805:AE805)</f>
        <v>41</v>
      </c>
      <c r="AG805" s="144">
        <v>3</v>
      </c>
      <c r="AH805" s="144">
        <v>11</v>
      </c>
      <c r="AI805" s="144">
        <v>12</v>
      </c>
      <c r="AJ805" s="144">
        <v>9</v>
      </c>
      <c r="AK805" s="144">
        <v>14</v>
      </c>
      <c r="AL805" s="144">
        <v>6</v>
      </c>
      <c r="AM805" s="144">
        <v>5</v>
      </c>
      <c r="AN805" s="143">
        <f>SUM(AG805:AM805)</f>
        <v>60</v>
      </c>
      <c r="AO805" s="144">
        <v>8</v>
      </c>
      <c r="AP805" s="144">
        <v>10</v>
      </c>
      <c r="AQ805" s="144">
        <v>19</v>
      </c>
      <c r="AR805" s="144">
        <v>8</v>
      </c>
      <c r="AS805" s="144">
        <v>11</v>
      </c>
      <c r="AT805" s="144">
        <v>2</v>
      </c>
      <c r="AU805" s="144">
        <v>3</v>
      </c>
      <c r="AV805" s="143">
        <f>SUM(AO805:AU805)</f>
        <v>61</v>
      </c>
      <c r="AW805" s="144"/>
      <c r="AX805" s="144"/>
      <c r="AY805" s="144"/>
      <c r="AZ805" s="144"/>
      <c r="BA805" s="144"/>
      <c r="BB805" s="144"/>
      <c r="BC805" s="144"/>
      <c r="BD805" s="143">
        <f>SUM(AW805:BC805)</f>
        <v>0</v>
      </c>
    </row>
    <row r="806" spans="1:56" ht="12.75" hidden="1" customHeight="1" outlineLevel="1" x14ac:dyDescent="0.2">
      <c r="A806" s="292" t="s">
        <v>471</v>
      </c>
      <c r="B806" s="346" t="s">
        <v>90</v>
      </c>
      <c r="C806" s="8" t="s">
        <v>3</v>
      </c>
      <c r="D806" s="5" t="s">
        <v>9</v>
      </c>
      <c r="E806" s="5"/>
      <c r="F806" s="5"/>
      <c r="G806" s="15"/>
      <c r="H806" s="143">
        <f>SUMIF($I$3:$BD$3,$H$3,$I806:$BD806)</f>
        <v>156</v>
      </c>
      <c r="I806" s="144">
        <v>0</v>
      </c>
      <c r="J806" s="144">
        <v>0</v>
      </c>
      <c r="K806" s="144">
        <v>0</v>
      </c>
      <c r="L806" s="144">
        <v>0</v>
      </c>
      <c r="M806" s="144">
        <v>0</v>
      </c>
      <c r="N806" s="144">
        <v>0</v>
      </c>
      <c r="O806" s="144">
        <v>0</v>
      </c>
      <c r="P806" s="143">
        <f>SUM(I806:O806)</f>
        <v>0</v>
      </c>
      <c r="Q806" s="144">
        <v>0</v>
      </c>
      <c r="R806" s="144">
        <v>0</v>
      </c>
      <c r="S806" s="144">
        <v>0</v>
      </c>
      <c r="T806" s="144">
        <v>0</v>
      </c>
      <c r="U806" s="144">
        <v>0</v>
      </c>
      <c r="V806" s="144">
        <v>0</v>
      </c>
      <c r="W806" s="144">
        <v>0</v>
      </c>
      <c r="X806" s="143">
        <f>SUM(Q806:W806)</f>
        <v>0</v>
      </c>
      <c r="Y806" s="144">
        <v>0</v>
      </c>
      <c r="Z806" s="144">
        <v>3</v>
      </c>
      <c r="AA806" s="144">
        <v>19</v>
      </c>
      <c r="AB806" s="144">
        <v>4</v>
      </c>
      <c r="AC806" s="144">
        <v>7</v>
      </c>
      <c r="AD806" s="144">
        <v>4</v>
      </c>
      <c r="AE806" s="144">
        <v>2</v>
      </c>
      <c r="AF806" s="143">
        <f>SUM(Y806:AE806)</f>
        <v>39</v>
      </c>
      <c r="AG806" s="144">
        <v>2</v>
      </c>
      <c r="AH806" s="144">
        <v>10</v>
      </c>
      <c r="AI806" s="144">
        <v>12</v>
      </c>
      <c r="AJ806" s="144">
        <v>9</v>
      </c>
      <c r="AK806" s="144">
        <v>14</v>
      </c>
      <c r="AL806" s="144">
        <v>6</v>
      </c>
      <c r="AM806" s="144">
        <v>5</v>
      </c>
      <c r="AN806" s="143">
        <f>SUM(AG806:AM806)</f>
        <v>58</v>
      </c>
      <c r="AO806" s="144">
        <v>8</v>
      </c>
      <c r="AP806" s="144">
        <v>9</v>
      </c>
      <c r="AQ806" s="144">
        <v>18</v>
      </c>
      <c r="AR806" s="144">
        <v>8</v>
      </c>
      <c r="AS806" s="144">
        <v>11</v>
      </c>
      <c r="AT806" s="144">
        <v>2</v>
      </c>
      <c r="AU806" s="144">
        <v>3</v>
      </c>
      <c r="AV806" s="143">
        <f>SUM(AO806:AU806)</f>
        <v>59</v>
      </c>
      <c r="AW806" s="144"/>
      <c r="AX806" s="144"/>
      <c r="AY806" s="144"/>
      <c r="AZ806" s="144"/>
      <c r="BA806" s="144"/>
      <c r="BB806" s="144"/>
      <c r="BC806" s="144"/>
      <c r="BD806" s="143">
        <f>SUM(AW806:BC806)</f>
        <v>0</v>
      </c>
    </row>
    <row r="807" spans="1:56" ht="12.75" hidden="1" customHeight="1" outlineLevel="1" x14ac:dyDescent="0.2">
      <c r="A807" s="292" t="s">
        <v>472</v>
      </c>
      <c r="B807" s="346" t="s">
        <v>90</v>
      </c>
      <c r="C807" s="8" t="s">
        <v>33</v>
      </c>
      <c r="D807" s="5" t="s">
        <v>9</v>
      </c>
      <c r="E807" s="5"/>
      <c r="F807" s="5"/>
      <c r="G807" s="15"/>
      <c r="H807" s="143">
        <f>SUMIF($I$3:$BD$3,$H$3,$I807:$BD807)</f>
        <v>140</v>
      </c>
      <c r="I807" s="144">
        <v>0</v>
      </c>
      <c r="J807" s="144">
        <v>0</v>
      </c>
      <c r="K807" s="144">
        <v>0</v>
      </c>
      <c r="L807" s="144">
        <v>0</v>
      </c>
      <c r="M807" s="144">
        <v>0</v>
      </c>
      <c r="N807" s="144">
        <v>0</v>
      </c>
      <c r="O807" s="144">
        <v>0</v>
      </c>
      <c r="P807" s="143">
        <f>SUM(I807:O807)</f>
        <v>0</v>
      </c>
      <c r="Q807" s="144">
        <v>0</v>
      </c>
      <c r="R807" s="144">
        <v>0</v>
      </c>
      <c r="S807" s="144">
        <v>0</v>
      </c>
      <c r="T807" s="144">
        <v>0</v>
      </c>
      <c r="U807" s="144">
        <v>0</v>
      </c>
      <c r="V807" s="144">
        <v>0</v>
      </c>
      <c r="W807" s="144">
        <v>0</v>
      </c>
      <c r="X807" s="143">
        <f>SUM(Q807:W807)</f>
        <v>0</v>
      </c>
      <c r="Y807" s="144">
        <v>0</v>
      </c>
      <c r="Z807" s="144">
        <v>3</v>
      </c>
      <c r="AA807" s="144">
        <v>19</v>
      </c>
      <c r="AB807" s="144">
        <v>3</v>
      </c>
      <c r="AC807" s="144">
        <v>7</v>
      </c>
      <c r="AD807" s="144">
        <v>4</v>
      </c>
      <c r="AE807" s="144">
        <v>2</v>
      </c>
      <c r="AF807" s="143">
        <f>SUM(Y807:AE807)</f>
        <v>38</v>
      </c>
      <c r="AG807" s="144">
        <v>2</v>
      </c>
      <c r="AH807" s="144">
        <v>7</v>
      </c>
      <c r="AI807" s="144">
        <v>12</v>
      </c>
      <c r="AJ807" s="144">
        <v>7</v>
      </c>
      <c r="AK807" s="144">
        <v>14</v>
      </c>
      <c r="AL807" s="144">
        <v>5</v>
      </c>
      <c r="AM807" s="144">
        <v>5</v>
      </c>
      <c r="AN807" s="143">
        <f>SUM(AG807:AM807)</f>
        <v>52</v>
      </c>
      <c r="AO807" s="144">
        <v>8</v>
      </c>
      <c r="AP807" s="144">
        <v>9</v>
      </c>
      <c r="AQ807" s="144">
        <v>10</v>
      </c>
      <c r="AR807" s="144">
        <v>8</v>
      </c>
      <c r="AS807" s="144">
        <v>10</v>
      </c>
      <c r="AT807" s="144">
        <v>2</v>
      </c>
      <c r="AU807" s="144">
        <v>3</v>
      </c>
      <c r="AV807" s="143">
        <f>SUM(AO807:AU807)</f>
        <v>50</v>
      </c>
      <c r="AW807" s="144"/>
      <c r="AX807" s="144"/>
      <c r="AY807" s="144"/>
      <c r="AZ807" s="144"/>
      <c r="BA807" s="144"/>
      <c r="BB807" s="144"/>
      <c r="BC807" s="144"/>
      <c r="BD807" s="143">
        <f>SUM(AW807:BC807)</f>
        <v>0</v>
      </c>
    </row>
    <row r="808" spans="1:56" s="113" customFormat="1" ht="12.75" hidden="1" customHeight="1" outlineLevel="1" x14ac:dyDescent="0.2">
      <c r="A808" s="293"/>
      <c r="B808" s="346" t="s">
        <v>90</v>
      </c>
      <c r="C808" s="108" t="s">
        <v>13</v>
      </c>
      <c r="D808" s="109" t="s">
        <v>4</v>
      </c>
      <c r="E808" s="109"/>
      <c r="F808" s="109"/>
      <c r="G808" s="110"/>
      <c r="H808" s="141">
        <f>IF(ISERROR(H807/H805),0,H807/H805)</f>
        <v>0.86419753086419748</v>
      </c>
      <c r="I808" s="142" t="s">
        <v>102</v>
      </c>
      <c r="J808" s="142" t="s">
        <v>102</v>
      </c>
      <c r="K808" s="142" t="s">
        <v>102</v>
      </c>
      <c r="L808" s="142" t="s">
        <v>102</v>
      </c>
      <c r="M808" s="142" t="s">
        <v>102</v>
      </c>
      <c r="N808" s="142" t="s">
        <v>102</v>
      </c>
      <c r="O808" s="142" t="s">
        <v>102</v>
      </c>
      <c r="P808" s="141">
        <f>IF(ISERROR(P807/P805),0,P807/P805)</f>
        <v>0</v>
      </c>
      <c r="Q808" s="142" t="s">
        <v>102</v>
      </c>
      <c r="R808" s="142" t="s">
        <v>102</v>
      </c>
      <c r="S808" s="142" t="s">
        <v>102</v>
      </c>
      <c r="T808" s="142" t="s">
        <v>102</v>
      </c>
      <c r="U808" s="142" t="s">
        <v>102</v>
      </c>
      <c r="V808" s="142" t="s">
        <v>102</v>
      </c>
      <c r="W808" s="142" t="s">
        <v>102</v>
      </c>
      <c r="X808" s="141">
        <f>IF(ISERROR(X807/X805),0,X807/X805)</f>
        <v>0</v>
      </c>
      <c r="Y808" s="142" t="s">
        <v>102</v>
      </c>
      <c r="Z808" s="142">
        <v>1</v>
      </c>
      <c r="AA808" s="142">
        <v>0.95</v>
      </c>
      <c r="AB808" s="142">
        <v>0.6</v>
      </c>
      <c r="AC808" s="142">
        <v>1</v>
      </c>
      <c r="AD808" s="142">
        <v>1</v>
      </c>
      <c r="AE808" s="142">
        <v>1</v>
      </c>
      <c r="AF808" s="141">
        <f>IF(ISERROR(AF807/AF805),0,AF807/AF805)</f>
        <v>0.92682926829268297</v>
      </c>
      <c r="AG808" s="142">
        <v>0.66666666666666663</v>
      </c>
      <c r="AH808" s="142">
        <v>0.63636363636363635</v>
      </c>
      <c r="AI808" s="142">
        <v>1</v>
      </c>
      <c r="AJ808" s="142">
        <v>0.77777777777777779</v>
      </c>
      <c r="AK808" s="142">
        <v>1</v>
      </c>
      <c r="AL808" s="142">
        <v>0.83333333333333337</v>
      </c>
      <c r="AM808" s="142">
        <v>1</v>
      </c>
      <c r="AN808" s="141">
        <f>IF(ISERROR(AN807/AN805),0,AN807/AN805)</f>
        <v>0.8666666666666667</v>
      </c>
      <c r="AO808" s="142">
        <v>1</v>
      </c>
      <c r="AP808" s="142">
        <v>0.9</v>
      </c>
      <c r="AQ808" s="142">
        <v>0.52631578947368418</v>
      </c>
      <c r="AR808" s="142">
        <v>1</v>
      </c>
      <c r="AS808" s="142">
        <v>0.90909090909090906</v>
      </c>
      <c r="AT808" s="142">
        <v>1</v>
      </c>
      <c r="AU808" s="142">
        <v>1</v>
      </c>
      <c r="AV808" s="141">
        <f>IF(ISERROR(AV807/AV805),0,AV807/AV805)</f>
        <v>0.81967213114754101</v>
      </c>
      <c r="AW808" s="142" t="s">
        <v>102</v>
      </c>
      <c r="AX808" s="142" t="s">
        <v>102</v>
      </c>
      <c r="AY808" s="142"/>
      <c r="AZ808" s="142"/>
      <c r="BA808" s="142"/>
      <c r="BB808" s="142"/>
      <c r="BC808" s="142"/>
      <c r="BD808" s="141">
        <f>IF(ISERROR(BD807/BD805),0,BD807/BD805)</f>
        <v>0</v>
      </c>
    </row>
    <row r="809" spans="1:56" s="114" customFormat="1" ht="12.75" hidden="1" customHeight="1" outlineLevel="1" x14ac:dyDescent="0.2">
      <c r="A809" s="293"/>
      <c r="B809" s="346" t="s">
        <v>90</v>
      </c>
      <c r="C809" s="108" t="s">
        <v>5</v>
      </c>
      <c r="D809" s="109" t="s">
        <v>4</v>
      </c>
      <c r="E809" s="109"/>
      <c r="F809" s="109"/>
      <c r="G809" s="110"/>
      <c r="H809" s="141">
        <f>IF(ISERROR((H805-H806)/H805),0,(H805-H806)/H805)</f>
        <v>3.7037037037037035E-2</v>
      </c>
      <c r="I809" s="142" t="s">
        <v>102</v>
      </c>
      <c r="J809" s="142" t="s">
        <v>102</v>
      </c>
      <c r="K809" s="142" t="s">
        <v>102</v>
      </c>
      <c r="L809" s="142" t="s">
        <v>102</v>
      </c>
      <c r="M809" s="142" t="s">
        <v>102</v>
      </c>
      <c r="N809" s="142" t="s">
        <v>102</v>
      </c>
      <c r="O809" s="142" t="s">
        <v>102</v>
      </c>
      <c r="P809" s="141">
        <f>IF(ISERROR((P805-P806)/P805),0,(P805-P806)/P805)</f>
        <v>0</v>
      </c>
      <c r="Q809" s="142" t="s">
        <v>102</v>
      </c>
      <c r="R809" s="142" t="s">
        <v>102</v>
      </c>
      <c r="S809" s="142" t="s">
        <v>102</v>
      </c>
      <c r="T809" s="142" t="s">
        <v>102</v>
      </c>
      <c r="U809" s="142" t="s">
        <v>102</v>
      </c>
      <c r="V809" s="142" t="s">
        <v>102</v>
      </c>
      <c r="W809" s="142" t="s">
        <v>102</v>
      </c>
      <c r="X809" s="141">
        <f>IF(ISERROR((X805-X806)/X805),0,(X805-X806)/X805)</f>
        <v>0</v>
      </c>
      <c r="Y809" s="142" t="s">
        <v>102</v>
      </c>
      <c r="Z809" s="142">
        <v>0</v>
      </c>
      <c r="AA809" s="142">
        <v>0.05</v>
      </c>
      <c r="AB809" s="142">
        <v>0.2</v>
      </c>
      <c r="AC809" s="142">
        <v>0</v>
      </c>
      <c r="AD809" s="142">
        <v>0</v>
      </c>
      <c r="AE809" s="142">
        <v>0</v>
      </c>
      <c r="AF809" s="141">
        <f>IF(ISERROR((AF805-AF806)/AF805),0,(AF805-AF806)/AF805)</f>
        <v>4.878048780487805E-2</v>
      </c>
      <c r="AG809" s="142">
        <v>0.33333333333333331</v>
      </c>
      <c r="AH809" s="142">
        <v>9.0909090909090912E-2</v>
      </c>
      <c r="AI809" s="142">
        <v>0</v>
      </c>
      <c r="AJ809" s="142">
        <v>0</v>
      </c>
      <c r="AK809" s="142">
        <v>0</v>
      </c>
      <c r="AL809" s="142">
        <v>0</v>
      </c>
      <c r="AM809" s="142">
        <v>0</v>
      </c>
      <c r="AN809" s="141">
        <f>IF(ISERROR((AN805-AN806)/AN805),0,(AN805-AN806)/AN805)</f>
        <v>3.3333333333333333E-2</v>
      </c>
      <c r="AO809" s="142">
        <v>0</v>
      </c>
      <c r="AP809" s="142">
        <v>0.1</v>
      </c>
      <c r="AQ809" s="142">
        <v>5.2631578947368418E-2</v>
      </c>
      <c r="AR809" s="142">
        <v>0</v>
      </c>
      <c r="AS809" s="142">
        <v>0</v>
      </c>
      <c r="AT809" s="142">
        <v>0</v>
      </c>
      <c r="AU809" s="142">
        <v>0</v>
      </c>
      <c r="AV809" s="141">
        <f>IF(ISERROR((AV805-AV806)/AV805),0,(AV805-AV806)/AV805)</f>
        <v>3.2786885245901641E-2</v>
      </c>
      <c r="AW809" s="142" t="s">
        <v>102</v>
      </c>
      <c r="AX809" s="142" t="s">
        <v>102</v>
      </c>
      <c r="AY809" s="142"/>
      <c r="AZ809" s="142"/>
      <c r="BA809" s="142"/>
      <c r="BB809" s="142"/>
      <c r="BC809" s="142"/>
      <c r="BD809" s="141">
        <f>IF(ISERROR((BD805-BD806)/BD805),0,(BD805-BD806)/BD805)</f>
        <v>0</v>
      </c>
    </row>
    <row r="810" spans="1:56" ht="12.75" hidden="1" customHeight="1" outlineLevel="2" x14ac:dyDescent="0.2">
      <c r="A810" s="292" t="s">
        <v>473</v>
      </c>
      <c r="B810" s="346" t="s">
        <v>90</v>
      </c>
      <c r="C810" s="8" t="s">
        <v>46</v>
      </c>
      <c r="D810" s="5"/>
      <c r="E810" s="5"/>
      <c r="F810" s="5"/>
      <c r="G810" s="15"/>
      <c r="H810" s="143">
        <f>SUMIF($I$3:$BD$3,$H$3,$I810:$BD810)</f>
        <v>1619</v>
      </c>
      <c r="I810" s="144">
        <v>0</v>
      </c>
      <c r="J810" s="144">
        <v>0</v>
      </c>
      <c r="K810" s="144">
        <v>0</v>
      </c>
      <c r="L810" s="144">
        <v>0</v>
      </c>
      <c r="M810" s="144">
        <v>0</v>
      </c>
      <c r="N810" s="144">
        <v>0</v>
      </c>
      <c r="O810" s="144">
        <v>0</v>
      </c>
      <c r="P810" s="143">
        <f>SUM(I810:O810)</f>
        <v>0</v>
      </c>
      <c r="Q810" s="144">
        <v>0</v>
      </c>
      <c r="R810" s="144">
        <v>0</v>
      </c>
      <c r="S810" s="144">
        <v>0</v>
      </c>
      <c r="T810" s="144">
        <v>0</v>
      </c>
      <c r="U810" s="144">
        <v>0</v>
      </c>
      <c r="V810" s="144">
        <v>0</v>
      </c>
      <c r="W810" s="144">
        <v>0</v>
      </c>
      <c r="X810" s="143">
        <f>SUM(Q810:W810)</f>
        <v>0</v>
      </c>
      <c r="Y810" s="144">
        <v>0</v>
      </c>
      <c r="Z810" s="144">
        <v>3</v>
      </c>
      <c r="AA810" s="144">
        <v>90</v>
      </c>
      <c r="AB810" s="144">
        <v>49</v>
      </c>
      <c r="AC810" s="144">
        <v>13</v>
      </c>
      <c r="AD810" s="144">
        <v>4</v>
      </c>
      <c r="AE810" s="144">
        <v>10</v>
      </c>
      <c r="AF810" s="143">
        <f>SUM(Y810:AE810)</f>
        <v>169</v>
      </c>
      <c r="AG810" s="144">
        <v>2</v>
      </c>
      <c r="AH810" s="144">
        <v>328</v>
      </c>
      <c r="AI810" s="144">
        <v>27</v>
      </c>
      <c r="AJ810" s="144">
        <v>141</v>
      </c>
      <c r="AK810" s="144">
        <v>21</v>
      </c>
      <c r="AL810" s="144">
        <v>79</v>
      </c>
      <c r="AM810" s="144">
        <v>5</v>
      </c>
      <c r="AN810" s="143">
        <f>SUM(AG810:AM810)</f>
        <v>603</v>
      </c>
      <c r="AO810" s="144">
        <v>14</v>
      </c>
      <c r="AP810" s="144">
        <v>39</v>
      </c>
      <c r="AQ810" s="144">
        <v>707</v>
      </c>
      <c r="AR810" s="144">
        <v>9</v>
      </c>
      <c r="AS810" s="144">
        <v>65</v>
      </c>
      <c r="AT810" s="144">
        <v>2</v>
      </c>
      <c r="AU810" s="144">
        <v>11</v>
      </c>
      <c r="AV810" s="143">
        <f>SUM(AO810:AU810)</f>
        <v>847</v>
      </c>
      <c r="AW810" s="144"/>
      <c r="AX810" s="144"/>
      <c r="AY810" s="144"/>
      <c r="AZ810" s="144"/>
      <c r="BA810" s="144"/>
      <c r="BB810" s="144"/>
      <c r="BC810" s="144"/>
      <c r="BD810" s="143">
        <f>SUM(AW810:BC810)</f>
        <v>0</v>
      </c>
    </row>
    <row r="811" spans="1:56" ht="12.75" hidden="1" customHeight="1" outlineLevel="1" collapsed="1" x14ac:dyDescent="0.2">
      <c r="A811" s="292"/>
      <c r="B811" s="346" t="s">
        <v>90</v>
      </c>
      <c r="C811" s="8" t="s">
        <v>14</v>
      </c>
      <c r="D811" s="5"/>
      <c r="E811" s="5"/>
      <c r="F811" s="5"/>
      <c r="G811" s="15"/>
      <c r="H811" s="143">
        <f>IF(ISERROR(H810/H806),0,H810/H806)</f>
        <v>10.378205128205128</v>
      </c>
      <c r="I811" s="144" t="s">
        <v>102</v>
      </c>
      <c r="J811" s="144" t="s">
        <v>102</v>
      </c>
      <c r="K811" s="144" t="s">
        <v>102</v>
      </c>
      <c r="L811" s="144" t="s">
        <v>102</v>
      </c>
      <c r="M811" s="144" t="s">
        <v>102</v>
      </c>
      <c r="N811" s="144" t="s">
        <v>102</v>
      </c>
      <c r="O811" s="144" t="s">
        <v>102</v>
      </c>
      <c r="P811" s="143">
        <f>IF(ISERROR(P810/P806),0,P810/P806)</f>
        <v>0</v>
      </c>
      <c r="Q811" s="144" t="s">
        <v>102</v>
      </c>
      <c r="R811" s="144" t="s">
        <v>102</v>
      </c>
      <c r="S811" s="144" t="s">
        <v>102</v>
      </c>
      <c r="T811" s="144" t="s">
        <v>102</v>
      </c>
      <c r="U811" s="144" t="s">
        <v>102</v>
      </c>
      <c r="V811" s="144" t="s">
        <v>102</v>
      </c>
      <c r="W811" s="144" t="s">
        <v>102</v>
      </c>
      <c r="X811" s="143">
        <f>IF(ISERROR(X810/X806),0,X810/X806)</f>
        <v>0</v>
      </c>
      <c r="Y811" s="144" t="s">
        <v>102</v>
      </c>
      <c r="Z811" s="144">
        <v>1</v>
      </c>
      <c r="AA811" s="144">
        <v>4.7368421052631575</v>
      </c>
      <c r="AB811" s="144">
        <v>12.25</v>
      </c>
      <c r="AC811" s="144">
        <v>1.8571428571428572</v>
      </c>
      <c r="AD811" s="144">
        <v>1</v>
      </c>
      <c r="AE811" s="144">
        <v>5</v>
      </c>
      <c r="AF811" s="143">
        <f>IF(ISERROR(AF810/AF806),0,AF810/AF806)</f>
        <v>4.333333333333333</v>
      </c>
      <c r="AG811" s="144">
        <v>1</v>
      </c>
      <c r="AH811" s="144">
        <v>32.799999999999997</v>
      </c>
      <c r="AI811" s="144">
        <v>2.25</v>
      </c>
      <c r="AJ811" s="144">
        <v>15.666666666666666</v>
      </c>
      <c r="AK811" s="144">
        <v>1.5</v>
      </c>
      <c r="AL811" s="144">
        <v>13.166666666666666</v>
      </c>
      <c r="AM811" s="144">
        <v>1</v>
      </c>
      <c r="AN811" s="143">
        <f>IF(ISERROR(AN810/AN806),0,AN810/AN806)</f>
        <v>10.396551724137931</v>
      </c>
      <c r="AO811" s="144">
        <v>1.75</v>
      </c>
      <c r="AP811" s="144">
        <v>4.333333333333333</v>
      </c>
      <c r="AQ811" s="144">
        <v>39.277777777777779</v>
      </c>
      <c r="AR811" s="144">
        <v>1.125</v>
      </c>
      <c r="AS811" s="144">
        <v>5.9090909090909092</v>
      </c>
      <c r="AT811" s="144">
        <v>1</v>
      </c>
      <c r="AU811" s="144">
        <v>3.6666666666666665</v>
      </c>
      <c r="AV811" s="143">
        <f>IF(ISERROR(AV810/AV806),0,AV810/AV806)</f>
        <v>14.35593220338983</v>
      </c>
      <c r="AW811" s="144" t="s">
        <v>102</v>
      </c>
      <c r="AX811" s="144" t="s">
        <v>102</v>
      </c>
      <c r="AY811" s="144"/>
      <c r="AZ811" s="144"/>
      <c r="BA811" s="144"/>
      <c r="BB811" s="144"/>
      <c r="BC811" s="144"/>
      <c r="BD811" s="143">
        <f>IF(ISERROR(BD810/BD806),0,BD810/BD806)</f>
        <v>0</v>
      </c>
    </row>
    <row r="812" spans="1:56" ht="12.75" hidden="1" customHeight="1" outlineLevel="1" x14ac:dyDescent="0.2">
      <c r="A812" s="292" t="s">
        <v>474</v>
      </c>
      <c r="B812" s="346" t="s">
        <v>90</v>
      </c>
      <c r="C812" s="8"/>
      <c r="D812" s="5"/>
      <c r="E812" s="5"/>
      <c r="F812" s="5"/>
      <c r="G812" s="15"/>
      <c r="H812" s="143"/>
      <c r="I812" s="144"/>
      <c r="J812" s="144"/>
      <c r="K812" s="144"/>
      <c r="L812" s="144"/>
      <c r="M812" s="144"/>
      <c r="N812" s="144"/>
      <c r="O812" s="144"/>
      <c r="P812" s="143"/>
      <c r="Q812" s="144"/>
      <c r="R812" s="144"/>
      <c r="S812" s="144"/>
      <c r="T812" s="144"/>
      <c r="U812" s="144"/>
      <c r="V812" s="144"/>
      <c r="W812" s="144"/>
      <c r="X812" s="143"/>
      <c r="Y812" s="144"/>
      <c r="Z812" s="144"/>
      <c r="AA812" s="144"/>
      <c r="AB812" s="144"/>
      <c r="AC812" s="144"/>
      <c r="AD812" s="144"/>
      <c r="AE812" s="144"/>
      <c r="AF812" s="143"/>
      <c r="AG812" s="144"/>
      <c r="AH812" s="144"/>
      <c r="AI812" s="144"/>
      <c r="AJ812" s="144"/>
      <c r="AK812" s="144"/>
      <c r="AL812" s="144"/>
      <c r="AM812" s="144"/>
      <c r="AN812" s="143"/>
      <c r="AO812" s="144"/>
      <c r="AP812" s="144"/>
      <c r="AQ812" s="144"/>
      <c r="AR812" s="144"/>
      <c r="AS812" s="144"/>
      <c r="AT812" s="144"/>
      <c r="AU812" s="144"/>
      <c r="AV812" s="143"/>
      <c r="AW812" s="144"/>
      <c r="AX812" s="144"/>
      <c r="AY812" s="144"/>
      <c r="AZ812" s="144"/>
      <c r="BA812" s="144"/>
      <c r="BB812" s="144"/>
      <c r="BC812" s="144"/>
      <c r="BD812" s="143"/>
    </row>
    <row r="813" spans="1:56" ht="12.75" hidden="1" customHeight="1" outlineLevel="1" x14ac:dyDescent="0.2">
      <c r="A813" s="268"/>
      <c r="B813" s="346" t="s">
        <v>90</v>
      </c>
      <c r="C813" s="8"/>
      <c r="D813" s="5"/>
      <c r="E813" s="5"/>
      <c r="F813" s="5"/>
      <c r="G813" s="15"/>
      <c r="H813" s="143"/>
      <c r="I813" s="144"/>
      <c r="J813" s="144"/>
      <c r="K813" s="144"/>
      <c r="L813" s="144"/>
      <c r="M813" s="144"/>
      <c r="N813" s="144"/>
      <c r="O813" s="144"/>
      <c r="P813" s="143"/>
      <c r="Q813" s="144"/>
      <c r="R813" s="144"/>
      <c r="S813" s="144"/>
      <c r="T813" s="144"/>
      <c r="U813" s="144"/>
      <c r="V813" s="144"/>
      <c r="W813" s="144"/>
      <c r="X813" s="143"/>
      <c r="Y813" s="144"/>
      <c r="Z813" s="144"/>
      <c r="AA813" s="144"/>
      <c r="AB813" s="144"/>
      <c r="AC813" s="144"/>
      <c r="AD813" s="144"/>
      <c r="AE813" s="144"/>
      <c r="AF813" s="143"/>
      <c r="AG813" s="144"/>
      <c r="AH813" s="144"/>
      <c r="AI813" s="144"/>
      <c r="AJ813" s="144"/>
      <c r="AK813" s="144"/>
      <c r="AL813" s="144"/>
      <c r="AM813" s="144"/>
      <c r="AN813" s="143"/>
      <c r="AO813" s="144"/>
      <c r="AP813" s="144"/>
      <c r="AQ813" s="144"/>
      <c r="AR813" s="144"/>
      <c r="AS813" s="144"/>
      <c r="AT813" s="144"/>
      <c r="AU813" s="144"/>
      <c r="AV813" s="143"/>
      <c r="AW813" s="144"/>
      <c r="AX813" s="144"/>
      <c r="AY813" s="144"/>
      <c r="AZ813" s="144"/>
      <c r="BA813" s="144"/>
      <c r="BB813" s="144"/>
      <c r="BC813" s="144"/>
      <c r="BD813" s="143"/>
    </row>
    <row r="814" spans="1:56" ht="12.75" hidden="1" customHeight="1" outlineLevel="1" x14ac:dyDescent="0.2">
      <c r="A814" s="291" t="s">
        <v>475</v>
      </c>
      <c r="B814" s="346" t="s">
        <v>90</v>
      </c>
      <c r="C814" s="8"/>
      <c r="D814" s="5"/>
      <c r="E814" s="5"/>
      <c r="F814" s="5"/>
      <c r="G814" s="15"/>
      <c r="H814" s="143"/>
      <c r="I814" s="144"/>
      <c r="J814" s="144"/>
      <c r="K814" s="144"/>
      <c r="L814" s="144"/>
      <c r="M814" s="144"/>
      <c r="N814" s="144"/>
      <c r="O814" s="144"/>
      <c r="P814" s="143"/>
      <c r="Q814" s="144"/>
      <c r="R814" s="144"/>
      <c r="S814" s="144"/>
      <c r="T814" s="144"/>
      <c r="U814" s="144"/>
      <c r="V814" s="144"/>
      <c r="W814" s="144"/>
      <c r="X814" s="143"/>
      <c r="Y814" s="144"/>
      <c r="Z814" s="144"/>
      <c r="AA814" s="144"/>
      <c r="AB814" s="144"/>
      <c r="AC814" s="144"/>
      <c r="AD814" s="144"/>
      <c r="AE814" s="144"/>
      <c r="AF814" s="143"/>
      <c r="AG814" s="144"/>
      <c r="AH814" s="144"/>
      <c r="AI814" s="144"/>
      <c r="AJ814" s="144"/>
      <c r="AK814" s="144"/>
      <c r="AL814" s="144"/>
      <c r="AM814" s="144"/>
      <c r="AN814" s="143"/>
      <c r="AO814" s="144"/>
      <c r="AP814" s="144"/>
      <c r="AQ814" s="144"/>
      <c r="AR814" s="144"/>
      <c r="AS814" s="144"/>
      <c r="AT814" s="144"/>
      <c r="AU814" s="144"/>
      <c r="AV814" s="143"/>
      <c r="AW814" s="144"/>
      <c r="AX814" s="144"/>
      <c r="AY814" s="144"/>
      <c r="AZ814" s="144"/>
      <c r="BA814" s="144"/>
      <c r="BB814" s="144"/>
      <c r="BC814" s="144"/>
      <c r="BD814" s="143"/>
    </row>
    <row r="815" spans="1:56" ht="12.75" hidden="1" customHeight="1" outlineLevel="1" x14ac:dyDescent="0.2">
      <c r="A815" s="291" t="s">
        <v>476</v>
      </c>
      <c r="B815" s="346" t="s">
        <v>90</v>
      </c>
      <c r="C815" s="8"/>
      <c r="D815" s="5"/>
      <c r="E815" s="5"/>
      <c r="F815" s="5"/>
      <c r="G815" s="15"/>
      <c r="H815" s="143"/>
      <c r="I815" s="144"/>
      <c r="J815" s="144"/>
      <c r="K815" s="144"/>
      <c r="L815" s="144"/>
      <c r="M815" s="144"/>
      <c r="N815" s="144"/>
      <c r="O815" s="144"/>
      <c r="P815" s="143"/>
      <c r="Q815" s="144"/>
      <c r="R815" s="144"/>
      <c r="S815" s="144"/>
      <c r="T815" s="144"/>
      <c r="U815" s="144"/>
      <c r="V815" s="144"/>
      <c r="W815" s="144"/>
      <c r="X815" s="143"/>
      <c r="Y815" s="144"/>
      <c r="Z815" s="144"/>
      <c r="AA815" s="144"/>
      <c r="AB815" s="144"/>
      <c r="AC815" s="144"/>
      <c r="AD815" s="144"/>
      <c r="AE815" s="144"/>
      <c r="AF815" s="143"/>
      <c r="AG815" s="144"/>
      <c r="AH815" s="144"/>
      <c r="AI815" s="144"/>
      <c r="AJ815" s="144"/>
      <c r="AK815" s="144"/>
      <c r="AL815" s="144"/>
      <c r="AM815" s="144"/>
      <c r="AN815" s="143"/>
      <c r="AO815" s="144"/>
      <c r="AP815" s="144"/>
      <c r="AQ815" s="144"/>
      <c r="AR815" s="144"/>
      <c r="AS815" s="144"/>
      <c r="AT815" s="144"/>
      <c r="AU815" s="144"/>
      <c r="AV815" s="143"/>
      <c r="AW815" s="144"/>
      <c r="AX815" s="144"/>
      <c r="AY815" s="144"/>
      <c r="AZ815" s="144"/>
      <c r="BA815" s="144"/>
      <c r="BB815" s="144"/>
      <c r="BC815" s="144"/>
      <c r="BD815" s="143"/>
    </row>
    <row r="816" spans="1:56" ht="12.75" hidden="1" customHeight="1" outlineLevel="1" x14ac:dyDescent="0.2">
      <c r="A816" s="291" t="s">
        <v>477</v>
      </c>
      <c r="B816" s="346" t="s">
        <v>91</v>
      </c>
      <c r="C816" s="8" t="s">
        <v>2</v>
      </c>
      <c r="D816" s="5" t="s">
        <v>9</v>
      </c>
      <c r="E816" s="5"/>
      <c r="F816" s="5"/>
      <c r="G816" s="15"/>
      <c r="H816" s="143">
        <f>SUMIF($I$3:$BD$3,$H$3,$I816:$BD816)</f>
        <v>5701</v>
      </c>
      <c r="I816" s="144">
        <v>236</v>
      </c>
      <c r="J816" s="144">
        <v>283</v>
      </c>
      <c r="K816" s="144">
        <v>188</v>
      </c>
      <c r="L816" s="144">
        <v>209</v>
      </c>
      <c r="M816" s="144">
        <v>200</v>
      </c>
      <c r="N816" s="144">
        <v>307</v>
      </c>
      <c r="O816" s="144">
        <v>164</v>
      </c>
      <c r="P816" s="143">
        <f>SUM(I816:O816)</f>
        <v>1587</v>
      </c>
      <c r="Q816" s="144">
        <v>177</v>
      </c>
      <c r="R816" s="144">
        <v>169</v>
      </c>
      <c r="S816" s="144">
        <v>166</v>
      </c>
      <c r="T816" s="144">
        <v>159</v>
      </c>
      <c r="U816" s="144">
        <v>148</v>
      </c>
      <c r="V816" s="144">
        <v>110</v>
      </c>
      <c r="W816" s="144">
        <v>101</v>
      </c>
      <c r="X816" s="143">
        <f>SUM(Q816:W816)</f>
        <v>1030</v>
      </c>
      <c r="Y816" s="144">
        <v>190</v>
      </c>
      <c r="Z816" s="144">
        <v>241</v>
      </c>
      <c r="AA816" s="144">
        <v>251</v>
      </c>
      <c r="AB816" s="144">
        <v>337</v>
      </c>
      <c r="AC816" s="144">
        <v>272</v>
      </c>
      <c r="AD816" s="144">
        <v>9</v>
      </c>
      <c r="AE816" s="144">
        <v>10</v>
      </c>
      <c r="AF816" s="143">
        <f>SUM(Y816:AE816)</f>
        <v>1310</v>
      </c>
      <c r="AG816" s="144">
        <v>325</v>
      </c>
      <c r="AH816" s="144">
        <v>251</v>
      </c>
      <c r="AI816" s="144">
        <v>201</v>
      </c>
      <c r="AJ816" s="144">
        <v>235</v>
      </c>
      <c r="AK816" s="144">
        <v>172</v>
      </c>
      <c r="AL816" s="144">
        <v>144</v>
      </c>
      <c r="AM816" s="144">
        <v>130</v>
      </c>
      <c r="AN816" s="143">
        <f>SUM(AG816:AM816)</f>
        <v>1458</v>
      </c>
      <c r="AO816" s="144">
        <v>254</v>
      </c>
      <c r="AP816" s="144">
        <v>244</v>
      </c>
      <c r="AQ816" s="144">
        <v>259</v>
      </c>
      <c r="AR816" s="144">
        <v>225</v>
      </c>
      <c r="AS816" s="144">
        <v>218</v>
      </c>
      <c r="AT816" s="144">
        <v>117</v>
      </c>
      <c r="AU816" s="144">
        <v>115</v>
      </c>
      <c r="AV816" s="143">
        <f>SUM(AO816:AU816)</f>
        <v>1432</v>
      </c>
      <c r="AW816" s="144"/>
      <c r="AX816" s="144"/>
      <c r="AY816" s="144"/>
      <c r="AZ816" s="144"/>
      <c r="BA816" s="144"/>
      <c r="BB816" s="144"/>
      <c r="BC816" s="144"/>
      <c r="BD816" s="143">
        <f>SUM(AW816:BC816)</f>
        <v>0</v>
      </c>
    </row>
    <row r="817" spans="1:56" ht="12.75" hidden="1" customHeight="1" outlineLevel="1" x14ac:dyDescent="0.2">
      <c r="A817" s="292" t="s">
        <v>478</v>
      </c>
      <c r="B817" s="346" t="s">
        <v>91</v>
      </c>
      <c r="C817" s="8" t="s">
        <v>3</v>
      </c>
      <c r="D817" s="5" t="s">
        <v>9</v>
      </c>
      <c r="E817" s="5"/>
      <c r="F817" s="5"/>
      <c r="G817" s="15"/>
      <c r="H817" s="143">
        <f>SUMIF($I$3:$BD$3,$H$3,$I817:$BD817)</f>
        <v>5363</v>
      </c>
      <c r="I817" s="144">
        <v>225</v>
      </c>
      <c r="J817" s="144">
        <v>276</v>
      </c>
      <c r="K817" s="144">
        <v>182</v>
      </c>
      <c r="L817" s="144">
        <v>200</v>
      </c>
      <c r="M817" s="144">
        <v>196</v>
      </c>
      <c r="N817" s="144">
        <v>258</v>
      </c>
      <c r="O817" s="144">
        <v>164</v>
      </c>
      <c r="P817" s="143">
        <f>SUM(I817:O817)</f>
        <v>1501</v>
      </c>
      <c r="Q817" s="144">
        <v>173</v>
      </c>
      <c r="R817" s="144">
        <v>162</v>
      </c>
      <c r="S817" s="144">
        <v>166</v>
      </c>
      <c r="T817" s="144">
        <v>158</v>
      </c>
      <c r="U817" s="144">
        <v>148</v>
      </c>
      <c r="V817" s="144">
        <v>109</v>
      </c>
      <c r="W817" s="144">
        <v>98</v>
      </c>
      <c r="X817" s="143">
        <f>SUM(Q817:W817)</f>
        <v>1014</v>
      </c>
      <c r="Y817" s="144">
        <v>190</v>
      </c>
      <c r="Z817" s="144">
        <v>240</v>
      </c>
      <c r="AA817" s="144">
        <v>250</v>
      </c>
      <c r="AB817" s="144">
        <v>328</v>
      </c>
      <c r="AC817" s="144">
        <v>271</v>
      </c>
      <c r="AD817" s="144">
        <v>9</v>
      </c>
      <c r="AE817" s="144">
        <v>10</v>
      </c>
      <c r="AF817" s="143">
        <f>SUM(Y817:AE817)</f>
        <v>1298</v>
      </c>
      <c r="AG817" s="144">
        <v>124</v>
      </c>
      <c r="AH817" s="144">
        <v>238</v>
      </c>
      <c r="AI817" s="144">
        <v>197</v>
      </c>
      <c r="AJ817" s="144">
        <v>231</v>
      </c>
      <c r="AK817" s="144">
        <v>171</v>
      </c>
      <c r="AL817" s="144">
        <v>144</v>
      </c>
      <c r="AM817" s="144">
        <v>129</v>
      </c>
      <c r="AN817" s="143">
        <f>SUM(AG817:AM817)</f>
        <v>1234</v>
      </c>
      <c r="AO817" s="144">
        <v>253</v>
      </c>
      <c r="AP817" s="144">
        <v>235</v>
      </c>
      <c r="AQ817" s="144">
        <v>245</v>
      </c>
      <c r="AR817" s="144">
        <v>221</v>
      </c>
      <c r="AS817" s="144">
        <v>214</v>
      </c>
      <c r="AT817" s="144">
        <v>115</v>
      </c>
      <c r="AU817" s="144">
        <v>112</v>
      </c>
      <c r="AV817" s="143">
        <f>SUM(AO817:AU817)</f>
        <v>1395</v>
      </c>
      <c r="AW817" s="144"/>
      <c r="AX817" s="144"/>
      <c r="AY817" s="144"/>
      <c r="AZ817" s="144"/>
      <c r="BA817" s="144"/>
      <c r="BB817" s="144"/>
      <c r="BC817" s="144"/>
      <c r="BD817" s="143">
        <f>SUM(AW817:BC817)</f>
        <v>0</v>
      </c>
    </row>
    <row r="818" spans="1:56" ht="12.75" hidden="1" customHeight="1" outlineLevel="1" x14ac:dyDescent="0.2">
      <c r="A818" s="292" t="s">
        <v>479</v>
      </c>
      <c r="B818" s="346" t="s">
        <v>91</v>
      </c>
      <c r="C818" s="8" t="s">
        <v>33</v>
      </c>
      <c r="D818" s="5" t="s">
        <v>9</v>
      </c>
      <c r="E818" s="5"/>
      <c r="F818" s="5"/>
      <c r="G818" s="15"/>
      <c r="H818" s="143">
        <f>SUMIF($I$3:$BD$3,$H$3,$I818:$BD818)</f>
        <v>4450</v>
      </c>
      <c r="I818" s="144">
        <v>192</v>
      </c>
      <c r="J818" s="144">
        <v>253</v>
      </c>
      <c r="K818" s="144">
        <v>156</v>
      </c>
      <c r="L818" s="144">
        <v>176</v>
      </c>
      <c r="M818" s="144">
        <v>156</v>
      </c>
      <c r="N818" s="144">
        <v>5</v>
      </c>
      <c r="O818" s="144">
        <v>156</v>
      </c>
      <c r="P818" s="143">
        <f>SUM(I818:O818)</f>
        <v>1094</v>
      </c>
      <c r="Q818" s="144">
        <v>152</v>
      </c>
      <c r="R818" s="144">
        <v>115</v>
      </c>
      <c r="S818" s="144">
        <v>150</v>
      </c>
      <c r="T818" s="144">
        <v>156</v>
      </c>
      <c r="U818" s="144">
        <v>143</v>
      </c>
      <c r="V818" s="144">
        <v>96</v>
      </c>
      <c r="W818" s="144">
        <v>95</v>
      </c>
      <c r="X818" s="143">
        <f>SUM(Q818:W818)</f>
        <v>907</v>
      </c>
      <c r="Y818" s="144">
        <v>189</v>
      </c>
      <c r="Z818" s="144">
        <v>239</v>
      </c>
      <c r="AA818" s="144">
        <v>236</v>
      </c>
      <c r="AB818" s="144">
        <v>276</v>
      </c>
      <c r="AC818" s="144">
        <v>263</v>
      </c>
      <c r="AD818" s="144">
        <v>9</v>
      </c>
      <c r="AE818" s="144">
        <v>8</v>
      </c>
      <c r="AF818" s="143">
        <f>SUM(Y818:AE818)</f>
        <v>1220</v>
      </c>
      <c r="AG818" s="144">
        <v>83</v>
      </c>
      <c r="AH818" s="144">
        <v>167</v>
      </c>
      <c r="AI818" s="144">
        <v>187</v>
      </c>
      <c r="AJ818" s="144">
        <v>197</v>
      </c>
      <c r="AK818" s="144">
        <v>165</v>
      </c>
      <c r="AL818" s="144">
        <v>132</v>
      </c>
      <c r="AM818" s="144">
        <v>126</v>
      </c>
      <c r="AN818" s="143">
        <f>SUM(AG818:AM818)</f>
        <v>1057</v>
      </c>
      <c r="AO818" s="144">
        <v>248</v>
      </c>
      <c r="AP818" s="144">
        <v>164</v>
      </c>
      <c r="AQ818" s="144">
        <v>110</v>
      </c>
      <c r="AR818" s="144">
        <v>201</v>
      </c>
      <c r="AS818" s="144">
        <v>177</v>
      </c>
      <c r="AT818" s="144">
        <v>98</v>
      </c>
      <c r="AU818" s="144">
        <v>107</v>
      </c>
      <c r="AV818" s="143">
        <f>SUM(AO818:AU818)</f>
        <v>1105</v>
      </c>
      <c r="AW818" s="144"/>
      <c r="AX818" s="144"/>
      <c r="AY818" s="144"/>
      <c r="AZ818" s="144"/>
      <c r="BA818" s="144"/>
      <c r="BB818" s="144"/>
      <c r="BC818" s="144"/>
      <c r="BD818" s="143">
        <f>SUM(AW818:BC818)</f>
        <v>0</v>
      </c>
    </row>
    <row r="819" spans="1:56" s="113" customFormat="1" ht="12.75" hidden="1" customHeight="1" outlineLevel="1" x14ac:dyDescent="0.2">
      <c r="A819" s="293"/>
      <c r="B819" s="346" t="s">
        <v>91</v>
      </c>
      <c r="C819" s="108" t="s">
        <v>13</v>
      </c>
      <c r="D819" s="109" t="s">
        <v>4</v>
      </c>
      <c r="E819" s="109"/>
      <c r="F819" s="109"/>
      <c r="G819" s="110"/>
      <c r="H819" s="141">
        <f>IF(ISERROR(H818/H816),0,H818/H816)</f>
        <v>0.78056481319066828</v>
      </c>
      <c r="I819" s="142">
        <v>0.81355932203389836</v>
      </c>
      <c r="J819" s="142">
        <v>0.89399293286219084</v>
      </c>
      <c r="K819" s="142">
        <v>0.82978723404255317</v>
      </c>
      <c r="L819" s="142">
        <v>0.84210526315789469</v>
      </c>
      <c r="M819" s="142">
        <v>0.78</v>
      </c>
      <c r="N819" s="142">
        <v>1.6286644951140065E-2</v>
      </c>
      <c r="O819" s="142">
        <v>0.95121951219512191</v>
      </c>
      <c r="P819" s="141">
        <f>IF(ISERROR(P818/P816),0,P818/P816)</f>
        <v>0.68935097668557022</v>
      </c>
      <c r="Q819" s="142">
        <v>0.85875706214689262</v>
      </c>
      <c r="R819" s="142">
        <v>0.68047337278106512</v>
      </c>
      <c r="S819" s="142">
        <v>0.90361445783132532</v>
      </c>
      <c r="T819" s="142">
        <v>0.98113207547169812</v>
      </c>
      <c r="U819" s="142">
        <v>0.96621621621621623</v>
      </c>
      <c r="V819" s="142">
        <v>0.87272727272727268</v>
      </c>
      <c r="W819" s="142">
        <v>0.94059405940594054</v>
      </c>
      <c r="X819" s="141">
        <f>IF(ISERROR(X818/X816),0,X818/X816)</f>
        <v>0.88058252427184469</v>
      </c>
      <c r="Y819" s="142">
        <v>0.99473684210526314</v>
      </c>
      <c r="Z819" s="142">
        <v>0.99170124481327804</v>
      </c>
      <c r="AA819" s="142">
        <v>0.94023904382470125</v>
      </c>
      <c r="AB819" s="142">
        <v>0.81899109792284863</v>
      </c>
      <c r="AC819" s="142">
        <v>0.96691176470588236</v>
      </c>
      <c r="AD819" s="142">
        <v>1</v>
      </c>
      <c r="AE819" s="142">
        <v>0.8</v>
      </c>
      <c r="AF819" s="141">
        <f>IF(ISERROR(AF818/AF816),0,AF818/AF816)</f>
        <v>0.93129770992366412</v>
      </c>
      <c r="AG819" s="142">
        <v>0.25538461538461538</v>
      </c>
      <c r="AH819" s="142">
        <v>0.66533864541832666</v>
      </c>
      <c r="AI819" s="142">
        <v>0.93034825870646765</v>
      </c>
      <c r="AJ819" s="142">
        <v>0.83829787234042552</v>
      </c>
      <c r="AK819" s="142">
        <v>0.95930232558139539</v>
      </c>
      <c r="AL819" s="142">
        <v>0.91666666666666663</v>
      </c>
      <c r="AM819" s="142">
        <v>0.96923076923076923</v>
      </c>
      <c r="AN819" s="141">
        <f>IF(ISERROR(AN818/AN816),0,AN818/AN816)</f>
        <v>0.72496570644718794</v>
      </c>
      <c r="AO819" s="142">
        <v>0.97637795275590555</v>
      </c>
      <c r="AP819" s="142">
        <v>0.67213114754098358</v>
      </c>
      <c r="AQ819" s="142">
        <v>0.42471042471042469</v>
      </c>
      <c r="AR819" s="142">
        <v>0.89333333333333331</v>
      </c>
      <c r="AS819" s="142">
        <v>0.81192660550458717</v>
      </c>
      <c r="AT819" s="142">
        <v>0.83760683760683763</v>
      </c>
      <c r="AU819" s="142">
        <v>0.93043478260869561</v>
      </c>
      <c r="AV819" s="141">
        <f>IF(ISERROR(AV818/AV816),0,AV818/AV816)</f>
        <v>0.7716480446927374</v>
      </c>
      <c r="AW819" s="142"/>
      <c r="AX819" s="142"/>
      <c r="AY819" s="142"/>
      <c r="AZ819" s="142"/>
      <c r="BA819" s="142"/>
      <c r="BB819" s="142"/>
      <c r="BC819" s="142"/>
      <c r="BD819" s="141">
        <f>IF(ISERROR(BD818/BD816),0,BD818/BD816)</f>
        <v>0</v>
      </c>
    </row>
    <row r="820" spans="1:56" s="114" customFormat="1" ht="12.75" hidden="1" customHeight="1" outlineLevel="1" x14ac:dyDescent="0.2">
      <c r="A820" s="293"/>
      <c r="B820" s="346" t="s">
        <v>91</v>
      </c>
      <c r="C820" s="108" t="s">
        <v>5</v>
      </c>
      <c r="D820" s="109" t="s">
        <v>4</v>
      </c>
      <c r="E820" s="109"/>
      <c r="F820" s="109"/>
      <c r="G820" s="110"/>
      <c r="H820" s="141">
        <f>IF(ISERROR((H816-H817)/H816),0,(H816-H817)/H816)</f>
        <v>5.9287844237853007E-2</v>
      </c>
      <c r="I820" s="142">
        <v>4.6610169491525424E-2</v>
      </c>
      <c r="J820" s="142">
        <v>2.4734982332155476E-2</v>
      </c>
      <c r="K820" s="142">
        <v>3.1914893617021274E-2</v>
      </c>
      <c r="L820" s="142">
        <v>4.3062200956937802E-2</v>
      </c>
      <c r="M820" s="142">
        <v>0.02</v>
      </c>
      <c r="N820" s="142">
        <v>0.15960912052117263</v>
      </c>
      <c r="O820" s="142">
        <v>0</v>
      </c>
      <c r="P820" s="141">
        <f>IF(ISERROR((P816-P817)/P816),0,(P816-P817)/P816)</f>
        <v>5.4190296156269691E-2</v>
      </c>
      <c r="Q820" s="142">
        <v>2.2598870056497175E-2</v>
      </c>
      <c r="R820" s="142">
        <v>4.142011834319527E-2</v>
      </c>
      <c r="S820" s="142">
        <v>0</v>
      </c>
      <c r="T820" s="142">
        <v>6.2893081761006293E-3</v>
      </c>
      <c r="U820" s="142">
        <v>0</v>
      </c>
      <c r="V820" s="142">
        <v>9.0909090909090905E-3</v>
      </c>
      <c r="W820" s="142">
        <v>2.9702970297029702E-2</v>
      </c>
      <c r="X820" s="141">
        <f>IF(ISERROR((X816-X817)/X816),0,(X816-X817)/X816)</f>
        <v>1.5533980582524271E-2</v>
      </c>
      <c r="Y820" s="142">
        <v>0</v>
      </c>
      <c r="Z820" s="142">
        <v>4.1493775933609959E-3</v>
      </c>
      <c r="AA820" s="142">
        <v>3.9840637450199202E-3</v>
      </c>
      <c r="AB820" s="142">
        <v>2.6706231454005934E-2</v>
      </c>
      <c r="AC820" s="142">
        <v>3.6764705882352941E-3</v>
      </c>
      <c r="AD820" s="142">
        <v>0</v>
      </c>
      <c r="AE820" s="142">
        <v>0</v>
      </c>
      <c r="AF820" s="141">
        <f>IF(ISERROR((AF816-AF817)/AF816),0,(AF816-AF817)/AF816)</f>
        <v>9.1603053435114507E-3</v>
      </c>
      <c r="AG820" s="142">
        <v>0.61846153846153851</v>
      </c>
      <c r="AH820" s="142">
        <v>5.1792828685258967E-2</v>
      </c>
      <c r="AI820" s="142">
        <v>1.9900497512437811E-2</v>
      </c>
      <c r="AJ820" s="142">
        <v>1.7021276595744681E-2</v>
      </c>
      <c r="AK820" s="142">
        <v>5.8139534883720929E-3</v>
      </c>
      <c r="AL820" s="142">
        <v>0</v>
      </c>
      <c r="AM820" s="142">
        <v>7.6923076923076927E-3</v>
      </c>
      <c r="AN820" s="141">
        <f>IF(ISERROR((AN816-AN817)/AN816),0,(AN816-AN817)/AN816)</f>
        <v>0.15363511659807957</v>
      </c>
      <c r="AO820" s="142">
        <v>3.937007874015748E-3</v>
      </c>
      <c r="AP820" s="142">
        <v>3.6885245901639344E-2</v>
      </c>
      <c r="AQ820" s="142">
        <v>5.4054054054054057E-2</v>
      </c>
      <c r="AR820" s="142">
        <v>1.7777777777777778E-2</v>
      </c>
      <c r="AS820" s="142">
        <v>1.834862385321101E-2</v>
      </c>
      <c r="AT820" s="142">
        <v>1.7094017094017096E-2</v>
      </c>
      <c r="AU820" s="142">
        <v>2.6086956521739129E-2</v>
      </c>
      <c r="AV820" s="141">
        <f>IF(ISERROR((AV816-AV817)/AV816),0,(AV816-AV817)/AV816)</f>
        <v>2.5837988826815643E-2</v>
      </c>
      <c r="AW820" s="142"/>
      <c r="AX820" s="142"/>
      <c r="AY820" s="142"/>
      <c r="AZ820" s="142"/>
      <c r="BA820" s="142"/>
      <c r="BB820" s="142"/>
      <c r="BC820" s="142"/>
      <c r="BD820" s="141">
        <f>IF(ISERROR((BD816-BD817)/BD816),0,(BD816-BD817)/BD816)</f>
        <v>0</v>
      </c>
    </row>
    <row r="821" spans="1:56" ht="12.75" hidden="1" customHeight="1" outlineLevel="2" x14ac:dyDescent="0.2">
      <c r="A821" s="292" t="s">
        <v>480</v>
      </c>
      <c r="B821" s="346" t="s">
        <v>91</v>
      </c>
      <c r="C821" s="8" t="s">
        <v>46</v>
      </c>
      <c r="D821" s="5"/>
      <c r="E821" s="5"/>
      <c r="F821" s="5"/>
      <c r="G821" s="15"/>
      <c r="H821" s="143">
        <f>SUMIF($I$3:$BD$3,$H$3,$I821:$BD821)</f>
        <v>106181</v>
      </c>
      <c r="I821" s="144">
        <v>3485</v>
      </c>
      <c r="J821" s="144">
        <v>2172</v>
      </c>
      <c r="K821" s="144">
        <v>2782</v>
      </c>
      <c r="L821" s="144">
        <v>2514</v>
      </c>
      <c r="M821" s="144">
        <v>3936</v>
      </c>
      <c r="N821" s="144">
        <v>23818</v>
      </c>
      <c r="O821" s="144">
        <v>1052</v>
      </c>
      <c r="P821" s="143">
        <f>SUM(I821:O821)</f>
        <v>39759</v>
      </c>
      <c r="Q821" s="144">
        <v>1809</v>
      </c>
      <c r="R821" s="144">
        <v>4205</v>
      </c>
      <c r="S821" s="144">
        <v>1619</v>
      </c>
      <c r="T821" s="144">
        <v>454</v>
      </c>
      <c r="U821" s="144">
        <v>817</v>
      </c>
      <c r="V821" s="144">
        <v>1870</v>
      </c>
      <c r="W821" s="144">
        <v>365</v>
      </c>
      <c r="X821" s="143">
        <f>SUM(Q821:W821)</f>
        <v>11139</v>
      </c>
      <c r="Y821" s="144">
        <v>242</v>
      </c>
      <c r="Z821" s="144">
        <v>579</v>
      </c>
      <c r="AA821" s="144">
        <v>1413</v>
      </c>
      <c r="AB821" s="144">
        <v>5477</v>
      </c>
      <c r="AC821" s="144">
        <v>1251</v>
      </c>
      <c r="AD821" s="144">
        <v>35</v>
      </c>
      <c r="AE821" s="144">
        <v>104</v>
      </c>
      <c r="AF821" s="143">
        <f>SUM(Y821:AE821)</f>
        <v>9101</v>
      </c>
      <c r="AG821" s="144">
        <v>16587</v>
      </c>
      <c r="AH821" s="144">
        <v>10303</v>
      </c>
      <c r="AI821" s="144">
        <v>1163</v>
      </c>
      <c r="AJ821" s="144">
        <v>3652</v>
      </c>
      <c r="AK821" s="144">
        <v>674</v>
      </c>
      <c r="AL821" s="144">
        <v>1196</v>
      </c>
      <c r="AM821" s="144">
        <v>252</v>
      </c>
      <c r="AN821" s="143">
        <f>SUM(AG821:AM821)</f>
        <v>33827</v>
      </c>
      <c r="AO821" s="144">
        <v>842</v>
      </c>
      <c r="AP821" s="144">
        <v>5689</v>
      </c>
      <c r="AQ821" s="144">
        <v>12186</v>
      </c>
      <c r="AR821" s="144">
        <v>2387</v>
      </c>
      <c r="AS821" s="144">
        <v>3611</v>
      </c>
      <c r="AT821" s="144">
        <v>1837</v>
      </c>
      <c r="AU821" s="144">
        <v>692</v>
      </c>
      <c r="AV821" s="143">
        <f>SUM(AO821:AU821)</f>
        <v>27244</v>
      </c>
      <c r="AW821" s="144"/>
      <c r="AX821" s="144"/>
      <c r="AY821" s="144"/>
      <c r="AZ821" s="144"/>
      <c r="BA821" s="144"/>
      <c r="BB821" s="144"/>
      <c r="BC821" s="144"/>
      <c r="BD821" s="143">
        <f>SUM(AW821:BC821)</f>
        <v>0</v>
      </c>
    </row>
    <row r="822" spans="1:56" ht="12.75" hidden="1" customHeight="1" outlineLevel="1" collapsed="1" x14ac:dyDescent="0.2">
      <c r="A822" s="292"/>
      <c r="B822" s="346" t="s">
        <v>91</v>
      </c>
      <c r="C822" s="8" t="s">
        <v>14</v>
      </c>
      <c r="D822" s="5"/>
      <c r="E822" s="5"/>
      <c r="F822" s="5"/>
      <c r="G822" s="15"/>
      <c r="H822" s="143">
        <f>IF(ISERROR(H821/H817),0,H821/H817)</f>
        <v>19.798806638075703</v>
      </c>
      <c r="I822" s="144">
        <v>15.488888888888889</v>
      </c>
      <c r="J822" s="144">
        <v>7.8695652173913047</v>
      </c>
      <c r="K822" s="144">
        <v>15.285714285714286</v>
      </c>
      <c r="L822" s="144">
        <v>12.57</v>
      </c>
      <c r="M822" s="144">
        <v>20.081632653061224</v>
      </c>
      <c r="N822" s="144">
        <v>92.31782945736434</v>
      </c>
      <c r="O822" s="144">
        <v>6.4146341463414638</v>
      </c>
      <c r="P822" s="143">
        <f>IF(ISERROR(P821/P817),0,P821/P817)</f>
        <v>26.488341105929379</v>
      </c>
      <c r="Q822" s="144">
        <v>10.456647398843931</v>
      </c>
      <c r="R822" s="144">
        <v>25.956790123456791</v>
      </c>
      <c r="S822" s="144">
        <v>9.7530120481927707</v>
      </c>
      <c r="T822" s="144">
        <v>2.8734177215189876</v>
      </c>
      <c r="U822" s="144">
        <v>5.5202702702702702</v>
      </c>
      <c r="V822" s="144">
        <v>17.155963302752294</v>
      </c>
      <c r="W822" s="144">
        <v>3.7244897959183674</v>
      </c>
      <c r="X822" s="143">
        <f>IF(ISERROR(X821/X817),0,X821/X817)</f>
        <v>10.985207100591715</v>
      </c>
      <c r="Y822" s="144">
        <v>1.2736842105263158</v>
      </c>
      <c r="Z822" s="144">
        <v>2.4125000000000001</v>
      </c>
      <c r="AA822" s="144">
        <v>5.6520000000000001</v>
      </c>
      <c r="AB822" s="144">
        <v>16.698170731707318</v>
      </c>
      <c r="AC822" s="144">
        <v>4.6162361623616235</v>
      </c>
      <c r="AD822" s="144">
        <v>3.8888888888888888</v>
      </c>
      <c r="AE822" s="144">
        <v>10.4</v>
      </c>
      <c r="AF822" s="143">
        <f>IF(ISERROR(AF821/AF817),0,AF821/AF817)</f>
        <v>7.0115562403697993</v>
      </c>
      <c r="AG822" s="144">
        <v>133.76612903225808</v>
      </c>
      <c r="AH822" s="144">
        <v>43.289915966386552</v>
      </c>
      <c r="AI822" s="144">
        <v>5.9035532994923861</v>
      </c>
      <c r="AJ822" s="144">
        <v>15.80952380952381</v>
      </c>
      <c r="AK822" s="144">
        <v>3.9415204678362574</v>
      </c>
      <c r="AL822" s="144">
        <v>8.3055555555555554</v>
      </c>
      <c r="AM822" s="144">
        <v>1.9534883720930232</v>
      </c>
      <c r="AN822" s="143">
        <f>IF(ISERROR(AN821/AN817),0,AN821/AN817)</f>
        <v>27.412479740680713</v>
      </c>
      <c r="AO822" s="144">
        <v>3.3280632411067192</v>
      </c>
      <c r="AP822" s="144">
        <v>24.208510638297874</v>
      </c>
      <c r="AQ822" s="144">
        <v>49.738775510204079</v>
      </c>
      <c r="AR822" s="144">
        <v>10.800904977375566</v>
      </c>
      <c r="AS822" s="144">
        <v>16.873831775700936</v>
      </c>
      <c r="AT822" s="144">
        <v>15.973913043478261</v>
      </c>
      <c r="AU822" s="144">
        <v>6.1785714285714288</v>
      </c>
      <c r="AV822" s="143">
        <f>IF(ISERROR(AV821/AV817),0,AV821/AV817)</f>
        <v>19.529749103942653</v>
      </c>
      <c r="AW822" s="144"/>
      <c r="AX822" s="144"/>
      <c r="AY822" s="144"/>
      <c r="AZ822" s="144"/>
      <c r="BA822" s="144"/>
      <c r="BB822" s="144"/>
      <c r="BC822" s="144"/>
      <c r="BD822" s="143">
        <f>IF(ISERROR(BD821/BD817),0,BD821/BD817)</f>
        <v>0</v>
      </c>
    </row>
    <row r="823" spans="1:56" ht="12.75" hidden="1" customHeight="1" outlineLevel="1" x14ac:dyDescent="0.2">
      <c r="A823" s="292" t="s">
        <v>481</v>
      </c>
      <c r="B823" s="346" t="s">
        <v>91</v>
      </c>
      <c r="C823" s="8"/>
      <c r="D823" s="5"/>
      <c r="E823" s="5"/>
      <c r="F823" s="5"/>
      <c r="G823" s="15"/>
      <c r="H823" s="143"/>
      <c r="I823" s="144"/>
      <c r="J823" s="144"/>
      <c r="K823" s="144"/>
      <c r="L823" s="144"/>
      <c r="M823" s="144"/>
      <c r="N823" s="144"/>
      <c r="O823" s="144"/>
      <c r="P823" s="143"/>
      <c r="Q823" s="144"/>
      <c r="R823" s="144"/>
      <c r="S823" s="144"/>
      <c r="T823" s="144"/>
      <c r="U823" s="144"/>
      <c r="V823" s="144"/>
      <c r="W823" s="144"/>
      <c r="X823" s="143"/>
      <c r="Y823" s="144"/>
      <c r="Z823" s="144"/>
      <c r="AA823" s="144"/>
      <c r="AB823" s="144"/>
      <c r="AC823" s="144"/>
      <c r="AD823" s="144"/>
      <c r="AE823" s="144"/>
      <c r="AF823" s="143"/>
      <c r="AG823" s="144"/>
      <c r="AH823" s="144"/>
      <c r="AI823" s="144"/>
      <c r="AJ823" s="144"/>
      <c r="AK823" s="144"/>
      <c r="AL823" s="144"/>
      <c r="AM823" s="144"/>
      <c r="AN823" s="143"/>
      <c r="AO823" s="144"/>
      <c r="AP823" s="144"/>
      <c r="AQ823" s="144"/>
      <c r="AR823" s="144"/>
      <c r="AS823" s="144"/>
      <c r="AT823" s="144"/>
      <c r="AU823" s="144"/>
      <c r="AV823" s="143"/>
      <c r="AW823" s="144"/>
      <c r="AX823" s="144"/>
      <c r="AY823" s="144"/>
      <c r="AZ823" s="144"/>
      <c r="BA823" s="144"/>
      <c r="BB823" s="144"/>
      <c r="BC823" s="144"/>
      <c r="BD823" s="143"/>
    </row>
    <row r="824" spans="1:56" ht="12.75" hidden="1" customHeight="1" outlineLevel="1" x14ac:dyDescent="0.2">
      <c r="A824" s="268"/>
      <c r="B824" s="346" t="s">
        <v>91</v>
      </c>
      <c r="C824" s="8"/>
      <c r="D824" s="5"/>
      <c r="E824" s="5"/>
      <c r="F824" s="5"/>
      <c r="G824" s="15"/>
      <c r="H824" s="143"/>
      <c r="I824" s="144"/>
      <c r="J824" s="144"/>
      <c r="K824" s="144"/>
      <c r="L824" s="144"/>
      <c r="M824" s="144"/>
      <c r="N824" s="144"/>
      <c r="O824" s="144"/>
      <c r="P824" s="143"/>
      <c r="Q824" s="144"/>
      <c r="R824" s="144"/>
      <c r="S824" s="144"/>
      <c r="T824" s="144"/>
      <c r="U824" s="144"/>
      <c r="V824" s="144"/>
      <c r="W824" s="144"/>
      <c r="X824" s="143"/>
      <c r="Y824" s="144"/>
      <c r="Z824" s="144"/>
      <c r="AA824" s="144"/>
      <c r="AB824" s="144"/>
      <c r="AC824" s="144"/>
      <c r="AD824" s="144"/>
      <c r="AE824" s="144"/>
      <c r="AF824" s="143"/>
      <c r="AG824" s="144"/>
      <c r="AH824" s="144"/>
      <c r="AI824" s="144"/>
      <c r="AJ824" s="144"/>
      <c r="AK824" s="144"/>
      <c r="AL824" s="144"/>
      <c r="AM824" s="144"/>
      <c r="AN824" s="143"/>
      <c r="AO824" s="144"/>
      <c r="AP824" s="144"/>
      <c r="AQ824" s="144"/>
      <c r="AR824" s="144"/>
      <c r="AS824" s="144"/>
      <c r="AT824" s="144"/>
      <c r="AU824" s="144"/>
      <c r="AV824" s="143"/>
      <c r="AW824" s="144"/>
      <c r="AX824" s="144"/>
      <c r="AY824" s="144"/>
      <c r="AZ824" s="144"/>
      <c r="BA824" s="144"/>
      <c r="BB824" s="144"/>
      <c r="BC824" s="144"/>
      <c r="BD824" s="143"/>
    </row>
    <row r="825" spans="1:56" ht="12.75" hidden="1" customHeight="1" outlineLevel="1" x14ac:dyDescent="0.2">
      <c r="A825" s="291" t="s">
        <v>482</v>
      </c>
      <c r="B825" s="346" t="s">
        <v>91</v>
      </c>
      <c r="C825" s="8"/>
      <c r="D825" s="5"/>
      <c r="E825" s="5"/>
      <c r="F825" s="5"/>
      <c r="G825" s="15"/>
      <c r="H825" s="143"/>
      <c r="I825" s="144"/>
      <c r="J825" s="144"/>
      <c r="K825" s="144"/>
      <c r="L825" s="144"/>
      <c r="M825" s="144"/>
      <c r="N825" s="144"/>
      <c r="O825" s="144"/>
      <c r="P825" s="143"/>
      <c r="Q825" s="144"/>
      <c r="R825" s="144"/>
      <c r="S825" s="144"/>
      <c r="T825" s="144"/>
      <c r="U825" s="144"/>
      <c r="V825" s="144"/>
      <c r="W825" s="144"/>
      <c r="X825" s="143"/>
      <c r="Y825" s="144"/>
      <c r="Z825" s="144"/>
      <c r="AA825" s="144"/>
      <c r="AB825" s="144"/>
      <c r="AC825" s="144"/>
      <c r="AD825" s="144"/>
      <c r="AE825" s="144"/>
      <c r="AF825" s="143"/>
      <c r="AG825" s="144"/>
      <c r="AH825" s="144"/>
      <c r="AI825" s="144"/>
      <c r="AJ825" s="144"/>
      <c r="AK825" s="144"/>
      <c r="AL825" s="144"/>
      <c r="AM825" s="144"/>
      <c r="AN825" s="143"/>
      <c r="AO825" s="144"/>
      <c r="AP825" s="144"/>
      <c r="AQ825" s="144"/>
      <c r="AR825" s="144"/>
      <c r="AS825" s="144"/>
      <c r="AT825" s="144"/>
      <c r="AU825" s="144"/>
      <c r="AV825" s="143"/>
      <c r="AW825" s="144"/>
      <c r="AX825" s="144"/>
      <c r="AY825" s="144"/>
      <c r="AZ825" s="144"/>
      <c r="BA825" s="144"/>
      <c r="BB825" s="144"/>
      <c r="BC825" s="144"/>
      <c r="BD825" s="143"/>
    </row>
    <row r="826" spans="1:56" ht="12.75" hidden="1" customHeight="1" outlineLevel="1" x14ac:dyDescent="0.2">
      <c r="A826" s="291" t="s">
        <v>483</v>
      </c>
      <c r="B826" s="346" t="s">
        <v>91</v>
      </c>
      <c r="C826" s="8"/>
      <c r="D826" s="5"/>
      <c r="E826" s="5"/>
      <c r="F826" s="5"/>
      <c r="G826" s="15"/>
      <c r="H826" s="143"/>
      <c r="I826" s="144"/>
      <c r="J826" s="144"/>
      <c r="K826" s="144"/>
      <c r="L826" s="144"/>
      <c r="M826" s="144"/>
      <c r="N826" s="144"/>
      <c r="O826" s="144"/>
      <c r="P826" s="143"/>
      <c r="Q826" s="144"/>
      <c r="R826" s="144"/>
      <c r="S826" s="144"/>
      <c r="T826" s="144"/>
      <c r="U826" s="144"/>
      <c r="V826" s="144"/>
      <c r="W826" s="144"/>
      <c r="X826" s="143"/>
      <c r="Y826" s="144"/>
      <c r="Z826" s="144"/>
      <c r="AA826" s="144"/>
      <c r="AB826" s="144"/>
      <c r="AC826" s="144"/>
      <c r="AD826" s="144"/>
      <c r="AE826" s="144"/>
      <c r="AF826" s="143"/>
      <c r="AG826" s="144"/>
      <c r="AH826" s="144"/>
      <c r="AI826" s="144"/>
      <c r="AJ826" s="144"/>
      <c r="AK826" s="144"/>
      <c r="AL826" s="144"/>
      <c r="AM826" s="144"/>
      <c r="AN826" s="143"/>
      <c r="AO826" s="144"/>
      <c r="AP826" s="144"/>
      <c r="AQ826" s="144"/>
      <c r="AR826" s="144"/>
      <c r="AS826" s="144"/>
      <c r="AT826" s="144"/>
      <c r="AU826" s="144"/>
      <c r="AV826" s="143"/>
      <c r="AW826" s="144"/>
      <c r="AX826" s="144"/>
      <c r="AY826" s="144"/>
      <c r="AZ826" s="144"/>
      <c r="BA826" s="144"/>
      <c r="BB826" s="144"/>
      <c r="BC826" s="144"/>
      <c r="BD826" s="143"/>
    </row>
    <row r="827" spans="1:56" ht="12.75" hidden="1" customHeight="1" outlineLevel="1" x14ac:dyDescent="0.2">
      <c r="A827" s="291" t="s">
        <v>484</v>
      </c>
      <c r="B827" s="346" t="s">
        <v>92</v>
      </c>
      <c r="C827" s="8" t="s">
        <v>2</v>
      </c>
      <c r="D827" s="5" t="s">
        <v>9</v>
      </c>
      <c r="E827" s="5"/>
      <c r="F827" s="5"/>
      <c r="G827" s="15"/>
      <c r="H827" s="143">
        <f>SUMIF($I$3:$BD$3,$H$3,$I827:$BD827)</f>
        <v>0</v>
      </c>
      <c r="I827" s="144">
        <v>0</v>
      </c>
      <c r="J827" s="144">
        <v>0</v>
      </c>
      <c r="K827" s="144">
        <v>0</v>
      </c>
      <c r="L827" s="144">
        <v>0</v>
      </c>
      <c r="M827" s="144">
        <v>0</v>
      </c>
      <c r="N827" s="144">
        <v>0</v>
      </c>
      <c r="O827" s="144">
        <v>0</v>
      </c>
      <c r="P827" s="143">
        <f>SUM(I827:O827)</f>
        <v>0</v>
      </c>
      <c r="Q827" s="144">
        <v>0</v>
      </c>
      <c r="R827" s="144">
        <v>0</v>
      </c>
      <c r="S827" s="144">
        <v>0</v>
      </c>
      <c r="T827" s="144">
        <v>0</v>
      </c>
      <c r="U827" s="144">
        <v>0</v>
      </c>
      <c r="V827" s="144">
        <v>0</v>
      </c>
      <c r="W827" s="144">
        <v>0</v>
      </c>
      <c r="X827" s="143">
        <f>SUM(Q827:W827)</f>
        <v>0</v>
      </c>
      <c r="Y827" s="144">
        <v>0</v>
      </c>
      <c r="Z827" s="144">
        <v>0</v>
      </c>
      <c r="AA827" s="144">
        <v>0</v>
      </c>
      <c r="AB827" s="144">
        <v>0</v>
      </c>
      <c r="AC827" s="144">
        <v>0</v>
      </c>
      <c r="AD827" s="144">
        <v>0</v>
      </c>
      <c r="AE827" s="144">
        <v>0</v>
      </c>
      <c r="AF827" s="143">
        <f>SUM(Y827:AE827)</f>
        <v>0</v>
      </c>
      <c r="AG827" s="144">
        <v>0</v>
      </c>
      <c r="AH827" s="144">
        <v>0</v>
      </c>
      <c r="AI827" s="144">
        <v>0</v>
      </c>
      <c r="AJ827" s="144">
        <v>0</v>
      </c>
      <c r="AK827" s="144">
        <v>0</v>
      </c>
      <c r="AL827" s="144">
        <v>0</v>
      </c>
      <c r="AM827" s="144">
        <v>0</v>
      </c>
      <c r="AN827" s="143">
        <f>SUM(AG827:AM827)</f>
        <v>0</v>
      </c>
      <c r="AO827" s="144">
        <v>0</v>
      </c>
      <c r="AP827" s="144">
        <v>0</v>
      </c>
      <c r="AQ827" s="144">
        <v>0</v>
      </c>
      <c r="AR827" s="144">
        <v>0</v>
      </c>
      <c r="AS827" s="144">
        <v>0</v>
      </c>
      <c r="AT827" s="144">
        <v>0</v>
      </c>
      <c r="AU827" s="144">
        <v>0</v>
      </c>
      <c r="AV827" s="143">
        <f>SUM(AO827:AU827)</f>
        <v>0</v>
      </c>
      <c r="AW827" s="144"/>
      <c r="AX827" s="144"/>
      <c r="AY827" s="144"/>
      <c r="AZ827" s="144"/>
      <c r="BA827" s="144"/>
      <c r="BB827" s="144"/>
      <c r="BC827" s="144"/>
      <c r="BD827" s="143">
        <f>SUM(AW827:BC827)</f>
        <v>0</v>
      </c>
    </row>
    <row r="828" spans="1:56" ht="12.75" hidden="1" customHeight="1" outlineLevel="1" x14ac:dyDescent="0.2">
      <c r="A828" s="292" t="s">
        <v>485</v>
      </c>
      <c r="B828" s="346" t="s">
        <v>92</v>
      </c>
      <c r="C828" s="8" t="s">
        <v>3</v>
      </c>
      <c r="D828" s="5" t="s">
        <v>9</v>
      </c>
      <c r="E828" s="5"/>
      <c r="F828" s="5"/>
      <c r="G828" s="15"/>
      <c r="H828" s="143">
        <f>SUMIF($I$3:$BD$3,$H$3,$I828:$BD828)</f>
        <v>0</v>
      </c>
      <c r="I828" s="144">
        <v>0</v>
      </c>
      <c r="J828" s="144">
        <v>0</v>
      </c>
      <c r="K828" s="144">
        <v>0</v>
      </c>
      <c r="L828" s="144">
        <v>0</v>
      </c>
      <c r="M828" s="144">
        <v>0</v>
      </c>
      <c r="N828" s="144">
        <v>0</v>
      </c>
      <c r="O828" s="144">
        <v>0</v>
      </c>
      <c r="P828" s="143">
        <f>SUM(I828:O828)</f>
        <v>0</v>
      </c>
      <c r="Q828" s="144">
        <v>0</v>
      </c>
      <c r="R828" s="144">
        <v>0</v>
      </c>
      <c r="S828" s="144">
        <v>0</v>
      </c>
      <c r="T828" s="144">
        <v>0</v>
      </c>
      <c r="U828" s="144">
        <v>0</v>
      </c>
      <c r="V828" s="144">
        <v>0</v>
      </c>
      <c r="W828" s="144">
        <v>0</v>
      </c>
      <c r="X828" s="143">
        <f>SUM(Q828:W828)</f>
        <v>0</v>
      </c>
      <c r="Y828" s="144">
        <v>0</v>
      </c>
      <c r="Z828" s="144">
        <v>0</v>
      </c>
      <c r="AA828" s="144">
        <v>0</v>
      </c>
      <c r="AB828" s="144">
        <v>0</v>
      </c>
      <c r="AC828" s="144">
        <v>0</v>
      </c>
      <c r="AD828" s="144">
        <v>0</v>
      </c>
      <c r="AE828" s="144">
        <v>0</v>
      </c>
      <c r="AF828" s="143">
        <f>SUM(Y828:AE828)</f>
        <v>0</v>
      </c>
      <c r="AG828" s="144">
        <v>0</v>
      </c>
      <c r="AH828" s="144">
        <v>0</v>
      </c>
      <c r="AI828" s="144">
        <v>0</v>
      </c>
      <c r="AJ828" s="144">
        <v>0</v>
      </c>
      <c r="AK828" s="144">
        <v>0</v>
      </c>
      <c r="AL828" s="144">
        <v>0</v>
      </c>
      <c r="AM828" s="144">
        <v>0</v>
      </c>
      <c r="AN828" s="143">
        <f>SUM(AG828:AM828)</f>
        <v>0</v>
      </c>
      <c r="AO828" s="144">
        <v>0</v>
      </c>
      <c r="AP828" s="144">
        <v>0</v>
      </c>
      <c r="AQ828" s="144">
        <v>0</v>
      </c>
      <c r="AR828" s="144">
        <v>0</v>
      </c>
      <c r="AS828" s="144">
        <v>0</v>
      </c>
      <c r="AT828" s="144">
        <v>0</v>
      </c>
      <c r="AU828" s="144">
        <v>0</v>
      </c>
      <c r="AV828" s="143">
        <f>SUM(AO828:AU828)</f>
        <v>0</v>
      </c>
      <c r="AW828" s="144"/>
      <c r="AX828" s="144"/>
      <c r="AY828" s="144"/>
      <c r="AZ828" s="144"/>
      <c r="BA828" s="144"/>
      <c r="BB828" s="144"/>
      <c r="BC828" s="144"/>
      <c r="BD828" s="143">
        <f>SUM(AW828:BC828)</f>
        <v>0</v>
      </c>
    </row>
    <row r="829" spans="1:56" ht="12.75" hidden="1" customHeight="1" outlineLevel="1" x14ac:dyDescent="0.2">
      <c r="A829" s="292" t="s">
        <v>486</v>
      </c>
      <c r="B829" s="346" t="s">
        <v>92</v>
      </c>
      <c r="C829" s="8" t="s">
        <v>33</v>
      </c>
      <c r="D829" s="5" t="s">
        <v>9</v>
      </c>
      <c r="E829" s="5"/>
      <c r="F829" s="5"/>
      <c r="G829" s="15"/>
      <c r="H829" s="143">
        <f>SUMIF($I$3:$BD$3,$H$3,$I829:$BD829)</f>
        <v>0</v>
      </c>
      <c r="I829" s="144">
        <v>0</v>
      </c>
      <c r="J829" s="144">
        <v>0</v>
      </c>
      <c r="K829" s="144">
        <v>0</v>
      </c>
      <c r="L829" s="144">
        <v>0</v>
      </c>
      <c r="M829" s="144">
        <v>0</v>
      </c>
      <c r="N829" s="144">
        <v>0</v>
      </c>
      <c r="O829" s="144">
        <v>0</v>
      </c>
      <c r="P829" s="143">
        <f>SUM(I829:O829)</f>
        <v>0</v>
      </c>
      <c r="Q829" s="144">
        <v>0</v>
      </c>
      <c r="R829" s="144">
        <v>0</v>
      </c>
      <c r="S829" s="144">
        <v>0</v>
      </c>
      <c r="T829" s="144">
        <v>0</v>
      </c>
      <c r="U829" s="144">
        <v>0</v>
      </c>
      <c r="V829" s="144">
        <v>0</v>
      </c>
      <c r="W829" s="144">
        <v>0</v>
      </c>
      <c r="X829" s="143">
        <f>SUM(Q829:W829)</f>
        <v>0</v>
      </c>
      <c r="Y829" s="144">
        <v>0</v>
      </c>
      <c r="Z829" s="144">
        <v>0</v>
      </c>
      <c r="AA829" s="144">
        <v>0</v>
      </c>
      <c r="AB829" s="144">
        <v>0</v>
      </c>
      <c r="AC829" s="144">
        <v>0</v>
      </c>
      <c r="AD829" s="144">
        <v>0</v>
      </c>
      <c r="AE829" s="144">
        <v>0</v>
      </c>
      <c r="AF829" s="143">
        <f>SUM(Y829:AE829)</f>
        <v>0</v>
      </c>
      <c r="AG829" s="144">
        <v>0</v>
      </c>
      <c r="AH829" s="144">
        <v>0</v>
      </c>
      <c r="AI829" s="144">
        <v>0</v>
      </c>
      <c r="AJ829" s="144">
        <v>0</v>
      </c>
      <c r="AK829" s="144">
        <v>0</v>
      </c>
      <c r="AL829" s="144">
        <v>0</v>
      </c>
      <c r="AM829" s="144">
        <v>0</v>
      </c>
      <c r="AN829" s="143">
        <f>SUM(AG829:AM829)</f>
        <v>0</v>
      </c>
      <c r="AO829" s="144">
        <v>0</v>
      </c>
      <c r="AP829" s="144">
        <v>0</v>
      </c>
      <c r="AQ829" s="144">
        <v>0</v>
      </c>
      <c r="AR829" s="144">
        <v>0</v>
      </c>
      <c r="AS829" s="144">
        <v>0</v>
      </c>
      <c r="AT829" s="144">
        <v>0</v>
      </c>
      <c r="AU829" s="144">
        <v>0</v>
      </c>
      <c r="AV829" s="143">
        <f>SUM(AO829:AU829)</f>
        <v>0</v>
      </c>
      <c r="AW829" s="144"/>
      <c r="AX829" s="144"/>
      <c r="AY829" s="144"/>
      <c r="AZ829" s="144"/>
      <c r="BA829" s="144"/>
      <c r="BB829" s="144"/>
      <c r="BC829" s="144"/>
      <c r="BD829" s="143">
        <f>SUM(AW829:BC829)</f>
        <v>0</v>
      </c>
    </row>
    <row r="830" spans="1:56" s="113" customFormat="1" ht="12.75" hidden="1" customHeight="1" outlineLevel="1" x14ac:dyDescent="0.2">
      <c r="A830" s="293"/>
      <c r="B830" s="346" t="s">
        <v>92</v>
      </c>
      <c r="C830" s="108" t="s">
        <v>13</v>
      </c>
      <c r="D830" s="109" t="s">
        <v>4</v>
      </c>
      <c r="E830" s="109"/>
      <c r="F830" s="109"/>
      <c r="G830" s="110"/>
      <c r="H830" s="141">
        <f>IF(ISERROR(H829/H827),0,H829/H827)</f>
        <v>0</v>
      </c>
      <c r="I830" s="142" t="s">
        <v>102</v>
      </c>
      <c r="J830" s="142" t="s">
        <v>102</v>
      </c>
      <c r="K830" s="142" t="s">
        <v>102</v>
      </c>
      <c r="L830" s="142" t="s">
        <v>102</v>
      </c>
      <c r="M830" s="142" t="s">
        <v>102</v>
      </c>
      <c r="N830" s="142" t="s">
        <v>102</v>
      </c>
      <c r="O830" s="142" t="s">
        <v>102</v>
      </c>
      <c r="P830" s="141">
        <f>IF(ISERROR(P829/P827),0,P829/P827)</f>
        <v>0</v>
      </c>
      <c r="Q830" s="142" t="s">
        <v>102</v>
      </c>
      <c r="R830" s="142" t="s">
        <v>102</v>
      </c>
      <c r="S830" s="142" t="s">
        <v>102</v>
      </c>
      <c r="T830" s="142" t="s">
        <v>102</v>
      </c>
      <c r="U830" s="142" t="s">
        <v>102</v>
      </c>
      <c r="V830" s="142" t="s">
        <v>102</v>
      </c>
      <c r="W830" s="142" t="s">
        <v>102</v>
      </c>
      <c r="X830" s="141">
        <f>IF(ISERROR(X829/X827),0,X829/X827)</f>
        <v>0</v>
      </c>
      <c r="Y830" s="142" t="s">
        <v>102</v>
      </c>
      <c r="Z830" s="142" t="s">
        <v>102</v>
      </c>
      <c r="AA830" s="142" t="s">
        <v>102</v>
      </c>
      <c r="AB830" s="142" t="s">
        <v>102</v>
      </c>
      <c r="AC830" s="142" t="s">
        <v>102</v>
      </c>
      <c r="AD830" s="142" t="s">
        <v>102</v>
      </c>
      <c r="AE830" s="142" t="s">
        <v>102</v>
      </c>
      <c r="AF830" s="141">
        <f>IF(ISERROR(AF829/AF827),0,AF829/AF827)</f>
        <v>0</v>
      </c>
      <c r="AG830" s="142" t="s">
        <v>102</v>
      </c>
      <c r="AH830" s="142" t="s">
        <v>102</v>
      </c>
      <c r="AI830" s="142" t="s">
        <v>102</v>
      </c>
      <c r="AJ830" s="142" t="s">
        <v>102</v>
      </c>
      <c r="AK830" s="142" t="s">
        <v>102</v>
      </c>
      <c r="AL830" s="142" t="s">
        <v>102</v>
      </c>
      <c r="AM830" s="142" t="s">
        <v>102</v>
      </c>
      <c r="AN830" s="141">
        <f>IF(ISERROR(AN829/AN827),0,AN829/AN827)</f>
        <v>0</v>
      </c>
      <c r="AO830" s="142" t="s">
        <v>102</v>
      </c>
      <c r="AP830" s="142" t="s">
        <v>102</v>
      </c>
      <c r="AQ830" s="142" t="s">
        <v>102</v>
      </c>
      <c r="AR830" s="142" t="s">
        <v>102</v>
      </c>
      <c r="AS830" s="142" t="s">
        <v>102</v>
      </c>
      <c r="AT830" s="142" t="s">
        <v>102</v>
      </c>
      <c r="AU830" s="142" t="s">
        <v>102</v>
      </c>
      <c r="AV830" s="141">
        <f>IF(ISERROR(AV829/AV827),0,AV829/AV827)</f>
        <v>0</v>
      </c>
      <c r="AW830" s="142" t="s">
        <v>102</v>
      </c>
      <c r="AX830" s="142" t="s">
        <v>102</v>
      </c>
      <c r="AY830" s="142"/>
      <c r="AZ830" s="142"/>
      <c r="BA830" s="142"/>
      <c r="BB830" s="142"/>
      <c r="BC830" s="142"/>
      <c r="BD830" s="141">
        <f>IF(ISERROR(BD829/BD827),0,BD829/BD827)</f>
        <v>0</v>
      </c>
    </row>
    <row r="831" spans="1:56" s="114" customFormat="1" ht="12.75" hidden="1" customHeight="1" outlineLevel="1" x14ac:dyDescent="0.2">
      <c r="A831" s="293"/>
      <c r="B831" s="346" t="s">
        <v>92</v>
      </c>
      <c r="C831" s="108" t="s">
        <v>5</v>
      </c>
      <c r="D831" s="109" t="s">
        <v>4</v>
      </c>
      <c r="E831" s="109"/>
      <c r="F831" s="109"/>
      <c r="G831" s="110"/>
      <c r="H831" s="141">
        <f>IF(ISERROR((H827-H828)/H827),0,(H827-H828)/H827)</f>
        <v>0</v>
      </c>
      <c r="I831" s="142" t="s">
        <v>102</v>
      </c>
      <c r="J831" s="142" t="s">
        <v>102</v>
      </c>
      <c r="K831" s="142" t="s">
        <v>102</v>
      </c>
      <c r="L831" s="142" t="s">
        <v>102</v>
      </c>
      <c r="M831" s="142" t="s">
        <v>102</v>
      </c>
      <c r="N831" s="142" t="s">
        <v>102</v>
      </c>
      <c r="O831" s="142" t="s">
        <v>102</v>
      </c>
      <c r="P831" s="141">
        <f>IF(ISERROR((P827-P828)/P827),0,(P827-P828)/P827)</f>
        <v>0</v>
      </c>
      <c r="Q831" s="142" t="s">
        <v>102</v>
      </c>
      <c r="R831" s="142" t="s">
        <v>102</v>
      </c>
      <c r="S831" s="142" t="s">
        <v>102</v>
      </c>
      <c r="T831" s="142" t="s">
        <v>102</v>
      </c>
      <c r="U831" s="142" t="s">
        <v>102</v>
      </c>
      <c r="V831" s="142" t="s">
        <v>102</v>
      </c>
      <c r="W831" s="142" t="s">
        <v>102</v>
      </c>
      <c r="X831" s="141">
        <f>IF(ISERROR((X827-X828)/X827),0,(X827-X828)/X827)</f>
        <v>0</v>
      </c>
      <c r="Y831" s="142" t="s">
        <v>102</v>
      </c>
      <c r="Z831" s="142" t="s">
        <v>102</v>
      </c>
      <c r="AA831" s="142" t="s">
        <v>102</v>
      </c>
      <c r="AB831" s="142" t="s">
        <v>102</v>
      </c>
      <c r="AC831" s="142" t="s">
        <v>102</v>
      </c>
      <c r="AD831" s="142" t="s">
        <v>102</v>
      </c>
      <c r="AE831" s="142" t="s">
        <v>102</v>
      </c>
      <c r="AF831" s="141">
        <f>IF(ISERROR((AF827-AF828)/AF827),0,(AF827-AF828)/AF827)</f>
        <v>0</v>
      </c>
      <c r="AG831" s="142" t="s">
        <v>102</v>
      </c>
      <c r="AH831" s="142" t="s">
        <v>102</v>
      </c>
      <c r="AI831" s="142" t="s">
        <v>102</v>
      </c>
      <c r="AJ831" s="142" t="s">
        <v>102</v>
      </c>
      <c r="AK831" s="142" t="s">
        <v>102</v>
      </c>
      <c r="AL831" s="142" t="s">
        <v>102</v>
      </c>
      <c r="AM831" s="142" t="s">
        <v>102</v>
      </c>
      <c r="AN831" s="141">
        <f>IF(ISERROR((AN827-AN828)/AN827),0,(AN827-AN828)/AN827)</f>
        <v>0</v>
      </c>
      <c r="AO831" s="142" t="s">
        <v>102</v>
      </c>
      <c r="AP831" s="142" t="s">
        <v>102</v>
      </c>
      <c r="AQ831" s="142" t="s">
        <v>102</v>
      </c>
      <c r="AR831" s="142" t="s">
        <v>102</v>
      </c>
      <c r="AS831" s="142" t="s">
        <v>102</v>
      </c>
      <c r="AT831" s="142" t="s">
        <v>102</v>
      </c>
      <c r="AU831" s="142" t="s">
        <v>102</v>
      </c>
      <c r="AV831" s="141">
        <f>IF(ISERROR((AV827-AV828)/AV827),0,(AV827-AV828)/AV827)</f>
        <v>0</v>
      </c>
      <c r="AW831" s="142" t="s">
        <v>102</v>
      </c>
      <c r="AX831" s="142" t="s">
        <v>102</v>
      </c>
      <c r="AY831" s="142"/>
      <c r="AZ831" s="142"/>
      <c r="BA831" s="142"/>
      <c r="BB831" s="142"/>
      <c r="BC831" s="142"/>
      <c r="BD831" s="141">
        <f>IF(ISERROR((BD827-BD828)/BD827),0,(BD827-BD828)/BD827)</f>
        <v>0</v>
      </c>
    </row>
    <row r="832" spans="1:56" ht="12.75" hidden="1" customHeight="1" outlineLevel="2" x14ac:dyDescent="0.2">
      <c r="A832" s="292" t="s">
        <v>487</v>
      </c>
      <c r="B832" s="346" t="s">
        <v>92</v>
      </c>
      <c r="C832" s="8" t="s">
        <v>46</v>
      </c>
      <c r="D832" s="5"/>
      <c r="E832" s="5"/>
      <c r="F832" s="5"/>
      <c r="G832" s="15"/>
      <c r="H832" s="143">
        <f>SUMIF($I$3:$BD$3,$H$3,$I832:$BD832)</f>
        <v>0</v>
      </c>
      <c r="I832" s="144">
        <v>0</v>
      </c>
      <c r="J832" s="144">
        <v>0</v>
      </c>
      <c r="K832" s="144">
        <v>0</v>
      </c>
      <c r="L832" s="144">
        <v>0</v>
      </c>
      <c r="M832" s="144">
        <v>0</v>
      </c>
      <c r="N832" s="144">
        <v>0</v>
      </c>
      <c r="O832" s="144">
        <v>0</v>
      </c>
      <c r="P832" s="143">
        <f>SUM(I832:O832)</f>
        <v>0</v>
      </c>
      <c r="Q832" s="144">
        <v>0</v>
      </c>
      <c r="R832" s="144">
        <v>0</v>
      </c>
      <c r="S832" s="144">
        <v>0</v>
      </c>
      <c r="T832" s="144">
        <v>0</v>
      </c>
      <c r="U832" s="144">
        <v>0</v>
      </c>
      <c r="V832" s="144">
        <v>0</v>
      </c>
      <c r="W832" s="144">
        <v>0</v>
      </c>
      <c r="X832" s="143">
        <f>SUM(Q832:W832)</f>
        <v>0</v>
      </c>
      <c r="Y832" s="144">
        <v>0</v>
      </c>
      <c r="Z832" s="144">
        <v>0</v>
      </c>
      <c r="AA832" s="144">
        <v>0</v>
      </c>
      <c r="AB832" s="144">
        <v>0</v>
      </c>
      <c r="AC832" s="144">
        <v>0</v>
      </c>
      <c r="AD832" s="144">
        <v>0</v>
      </c>
      <c r="AE832" s="144">
        <v>0</v>
      </c>
      <c r="AF832" s="143">
        <f>SUM(Y832:AE832)</f>
        <v>0</v>
      </c>
      <c r="AG832" s="144">
        <v>0</v>
      </c>
      <c r="AH832" s="144">
        <v>0</v>
      </c>
      <c r="AI832" s="144">
        <v>0</v>
      </c>
      <c r="AJ832" s="144">
        <v>0</v>
      </c>
      <c r="AK832" s="144">
        <v>0</v>
      </c>
      <c r="AL832" s="144">
        <v>0</v>
      </c>
      <c r="AM832" s="144">
        <v>0</v>
      </c>
      <c r="AN832" s="143">
        <f>SUM(AG832:AM832)</f>
        <v>0</v>
      </c>
      <c r="AO832" s="144">
        <v>0</v>
      </c>
      <c r="AP832" s="144">
        <v>0</v>
      </c>
      <c r="AQ832" s="144">
        <v>0</v>
      </c>
      <c r="AR832" s="144">
        <v>0</v>
      </c>
      <c r="AS832" s="144">
        <v>0</v>
      </c>
      <c r="AT832" s="144">
        <v>0</v>
      </c>
      <c r="AU832" s="144">
        <v>0</v>
      </c>
      <c r="AV832" s="143">
        <f>SUM(AO832:AU832)</f>
        <v>0</v>
      </c>
      <c r="AW832" s="144"/>
      <c r="AX832" s="144"/>
      <c r="AY832" s="144"/>
      <c r="AZ832" s="144"/>
      <c r="BA832" s="144"/>
      <c r="BB832" s="144"/>
      <c r="BC832" s="144"/>
      <c r="BD832" s="143">
        <f>SUM(AW832:BC832)</f>
        <v>0</v>
      </c>
    </row>
    <row r="833" spans="1:56" ht="12.75" hidden="1" customHeight="1" outlineLevel="1" collapsed="1" x14ac:dyDescent="0.2">
      <c r="A833" s="292"/>
      <c r="B833" s="346" t="s">
        <v>92</v>
      </c>
      <c r="C833" s="8" t="s">
        <v>14</v>
      </c>
      <c r="D833" s="5"/>
      <c r="E833" s="5"/>
      <c r="F833" s="5"/>
      <c r="G833" s="15"/>
      <c r="H833" s="143">
        <f>IF(ISERROR(H832/H828),0,H832/H828)</f>
        <v>0</v>
      </c>
      <c r="I833" s="144" t="s">
        <v>102</v>
      </c>
      <c r="J833" s="144" t="s">
        <v>102</v>
      </c>
      <c r="K833" s="144" t="s">
        <v>102</v>
      </c>
      <c r="L833" s="144" t="s">
        <v>102</v>
      </c>
      <c r="M833" s="144" t="s">
        <v>102</v>
      </c>
      <c r="N833" s="144" t="s">
        <v>102</v>
      </c>
      <c r="O833" s="144" t="s">
        <v>102</v>
      </c>
      <c r="P833" s="143">
        <f>IF(ISERROR(P832/P828),0,P832/P828)</f>
        <v>0</v>
      </c>
      <c r="Q833" s="144" t="s">
        <v>102</v>
      </c>
      <c r="R833" s="144" t="s">
        <v>102</v>
      </c>
      <c r="S833" s="144" t="s">
        <v>102</v>
      </c>
      <c r="T833" s="144" t="s">
        <v>102</v>
      </c>
      <c r="U833" s="144" t="s">
        <v>102</v>
      </c>
      <c r="V833" s="144" t="s">
        <v>102</v>
      </c>
      <c r="W833" s="144" t="s">
        <v>102</v>
      </c>
      <c r="X833" s="143">
        <f>IF(ISERROR(X832/X828),0,X832/X828)</f>
        <v>0</v>
      </c>
      <c r="Y833" s="144" t="s">
        <v>102</v>
      </c>
      <c r="Z833" s="144" t="s">
        <v>102</v>
      </c>
      <c r="AA833" s="144" t="s">
        <v>102</v>
      </c>
      <c r="AB833" s="144" t="s">
        <v>102</v>
      </c>
      <c r="AC833" s="144" t="s">
        <v>102</v>
      </c>
      <c r="AD833" s="144" t="s">
        <v>102</v>
      </c>
      <c r="AE833" s="144" t="s">
        <v>102</v>
      </c>
      <c r="AF833" s="143">
        <f>IF(ISERROR(AF832/AF828),0,AF832/AF828)</f>
        <v>0</v>
      </c>
      <c r="AG833" s="144" t="s">
        <v>102</v>
      </c>
      <c r="AH833" s="144" t="s">
        <v>102</v>
      </c>
      <c r="AI833" s="144" t="s">
        <v>102</v>
      </c>
      <c r="AJ833" s="144" t="s">
        <v>102</v>
      </c>
      <c r="AK833" s="144" t="s">
        <v>102</v>
      </c>
      <c r="AL833" s="144" t="s">
        <v>102</v>
      </c>
      <c r="AM833" s="144" t="s">
        <v>102</v>
      </c>
      <c r="AN833" s="143">
        <f>IF(ISERROR(AN832/AN828),0,AN832/AN828)</f>
        <v>0</v>
      </c>
      <c r="AO833" s="144" t="s">
        <v>102</v>
      </c>
      <c r="AP833" s="144" t="s">
        <v>102</v>
      </c>
      <c r="AQ833" s="144" t="s">
        <v>102</v>
      </c>
      <c r="AR833" s="144" t="s">
        <v>102</v>
      </c>
      <c r="AS833" s="144" t="s">
        <v>102</v>
      </c>
      <c r="AT833" s="144" t="s">
        <v>102</v>
      </c>
      <c r="AU833" s="144" t="s">
        <v>102</v>
      </c>
      <c r="AV833" s="143">
        <f>IF(ISERROR(AV832/AV828),0,AV832/AV828)</f>
        <v>0</v>
      </c>
      <c r="AW833" s="144" t="s">
        <v>102</v>
      </c>
      <c r="AX833" s="144" t="s">
        <v>102</v>
      </c>
      <c r="AY833" s="144"/>
      <c r="AZ833" s="144"/>
      <c r="BA833" s="144"/>
      <c r="BB833" s="144"/>
      <c r="BC833" s="144"/>
      <c r="BD833" s="143">
        <f>IF(ISERROR(BD832/BD828),0,BD832/BD828)</f>
        <v>0</v>
      </c>
    </row>
    <row r="834" spans="1:56" ht="12.75" hidden="1" customHeight="1" outlineLevel="1" x14ac:dyDescent="0.2">
      <c r="A834" s="292" t="s">
        <v>488</v>
      </c>
      <c r="B834" s="346" t="s">
        <v>92</v>
      </c>
      <c r="C834" s="8"/>
      <c r="D834" s="5"/>
      <c r="E834" s="5"/>
      <c r="F834" s="5"/>
      <c r="G834" s="15"/>
      <c r="H834" s="143"/>
      <c r="I834" s="144"/>
      <c r="J834" s="144"/>
      <c r="K834" s="144"/>
      <c r="L834" s="144"/>
      <c r="M834" s="144"/>
      <c r="N834" s="144"/>
      <c r="O834" s="144"/>
      <c r="P834" s="143"/>
      <c r="Q834" s="144"/>
      <c r="R834" s="144"/>
      <c r="S834" s="144"/>
      <c r="T834" s="144"/>
      <c r="U834" s="144"/>
      <c r="V834" s="144"/>
      <c r="W834" s="144"/>
      <c r="X834" s="143"/>
      <c r="Y834" s="144"/>
      <c r="Z834" s="144"/>
      <c r="AA834" s="144"/>
      <c r="AB834" s="144"/>
      <c r="AC834" s="144"/>
      <c r="AD834" s="144"/>
      <c r="AE834" s="144"/>
      <c r="AF834" s="143"/>
      <c r="AG834" s="144"/>
      <c r="AH834" s="144"/>
      <c r="AI834" s="144"/>
      <c r="AJ834" s="144"/>
      <c r="AK834" s="144"/>
      <c r="AL834" s="144"/>
      <c r="AM834" s="144"/>
      <c r="AN834" s="143"/>
      <c r="AO834" s="144"/>
      <c r="AP834" s="144"/>
      <c r="AQ834" s="144"/>
      <c r="AR834" s="144"/>
      <c r="AS834" s="144"/>
      <c r="AT834" s="144"/>
      <c r="AU834" s="144"/>
      <c r="AV834" s="143"/>
      <c r="AW834" s="144"/>
      <c r="AX834" s="144"/>
      <c r="AY834" s="144"/>
      <c r="AZ834" s="144"/>
      <c r="BA834" s="144"/>
      <c r="BB834" s="144"/>
      <c r="BC834" s="144"/>
      <c r="BD834" s="143"/>
    </row>
    <row r="835" spans="1:56" ht="12.75" hidden="1" customHeight="1" outlineLevel="1" x14ac:dyDescent="0.2">
      <c r="A835" s="268"/>
      <c r="B835" s="346" t="s">
        <v>92</v>
      </c>
      <c r="C835" s="8"/>
      <c r="D835" s="5"/>
      <c r="E835" s="5"/>
      <c r="F835" s="5"/>
      <c r="G835" s="15"/>
      <c r="H835" s="143"/>
      <c r="I835" s="144"/>
      <c r="J835" s="144"/>
      <c r="K835" s="144"/>
      <c r="L835" s="144"/>
      <c r="M835" s="144"/>
      <c r="N835" s="144"/>
      <c r="O835" s="144"/>
      <c r="P835" s="143"/>
      <c r="Q835" s="144"/>
      <c r="R835" s="144"/>
      <c r="S835" s="144"/>
      <c r="T835" s="144"/>
      <c r="U835" s="144"/>
      <c r="V835" s="144"/>
      <c r="W835" s="144"/>
      <c r="X835" s="143"/>
      <c r="Y835" s="144"/>
      <c r="Z835" s="144"/>
      <c r="AA835" s="144"/>
      <c r="AB835" s="144"/>
      <c r="AC835" s="144"/>
      <c r="AD835" s="144"/>
      <c r="AE835" s="144"/>
      <c r="AF835" s="143"/>
      <c r="AG835" s="144"/>
      <c r="AH835" s="144"/>
      <c r="AI835" s="144"/>
      <c r="AJ835" s="144"/>
      <c r="AK835" s="144"/>
      <c r="AL835" s="144"/>
      <c r="AM835" s="144"/>
      <c r="AN835" s="143"/>
      <c r="AO835" s="144"/>
      <c r="AP835" s="144"/>
      <c r="AQ835" s="144"/>
      <c r="AR835" s="144"/>
      <c r="AS835" s="144"/>
      <c r="AT835" s="144"/>
      <c r="AU835" s="144"/>
      <c r="AV835" s="143"/>
      <c r="AW835" s="144"/>
      <c r="AX835" s="144"/>
      <c r="AY835" s="144"/>
      <c r="AZ835" s="144"/>
      <c r="BA835" s="144"/>
      <c r="BB835" s="144"/>
      <c r="BC835" s="144"/>
      <c r="BD835" s="143"/>
    </row>
    <row r="836" spans="1:56" ht="12.75" hidden="1" customHeight="1" outlineLevel="1" x14ac:dyDescent="0.2">
      <c r="A836" s="291" t="s">
        <v>489</v>
      </c>
      <c r="B836" s="346" t="s">
        <v>92</v>
      </c>
      <c r="C836" s="8"/>
      <c r="D836" s="5"/>
      <c r="E836" s="5"/>
      <c r="F836" s="5"/>
      <c r="G836" s="15"/>
      <c r="H836" s="143"/>
      <c r="I836" s="144"/>
      <c r="J836" s="144"/>
      <c r="K836" s="144"/>
      <c r="L836" s="144"/>
      <c r="M836" s="144"/>
      <c r="N836" s="144"/>
      <c r="O836" s="144"/>
      <c r="P836" s="143"/>
      <c r="Q836" s="144"/>
      <c r="R836" s="144"/>
      <c r="S836" s="144"/>
      <c r="T836" s="144"/>
      <c r="U836" s="144"/>
      <c r="V836" s="144"/>
      <c r="W836" s="144"/>
      <c r="X836" s="143"/>
      <c r="Y836" s="144"/>
      <c r="Z836" s="144"/>
      <c r="AA836" s="144"/>
      <c r="AB836" s="144"/>
      <c r="AC836" s="144"/>
      <c r="AD836" s="144"/>
      <c r="AE836" s="144"/>
      <c r="AF836" s="143"/>
      <c r="AG836" s="144"/>
      <c r="AH836" s="144"/>
      <c r="AI836" s="144"/>
      <c r="AJ836" s="144"/>
      <c r="AK836" s="144"/>
      <c r="AL836" s="144"/>
      <c r="AM836" s="144"/>
      <c r="AN836" s="143"/>
      <c r="AO836" s="144"/>
      <c r="AP836" s="144"/>
      <c r="AQ836" s="144"/>
      <c r="AR836" s="144"/>
      <c r="AS836" s="144"/>
      <c r="AT836" s="144"/>
      <c r="AU836" s="144"/>
      <c r="AV836" s="143"/>
      <c r="AW836" s="144"/>
      <c r="AX836" s="144"/>
      <c r="AY836" s="144"/>
      <c r="AZ836" s="144"/>
      <c r="BA836" s="144"/>
      <c r="BB836" s="144"/>
      <c r="BC836" s="144"/>
      <c r="BD836" s="143"/>
    </row>
    <row r="837" spans="1:56" ht="12.75" hidden="1" customHeight="1" outlineLevel="1" x14ac:dyDescent="0.2">
      <c r="A837" s="291" t="s">
        <v>490</v>
      </c>
      <c r="B837" s="346" t="s">
        <v>92</v>
      </c>
      <c r="C837" s="8"/>
      <c r="D837" s="5"/>
      <c r="E837" s="5"/>
      <c r="F837" s="5"/>
      <c r="G837" s="15"/>
      <c r="H837" s="143"/>
      <c r="I837" s="144"/>
      <c r="J837" s="144"/>
      <c r="K837" s="144"/>
      <c r="L837" s="144"/>
      <c r="M837" s="144"/>
      <c r="N837" s="144"/>
      <c r="O837" s="144"/>
      <c r="P837" s="143"/>
      <c r="Q837" s="144"/>
      <c r="R837" s="144"/>
      <c r="S837" s="144"/>
      <c r="T837" s="144"/>
      <c r="U837" s="144"/>
      <c r="V837" s="144"/>
      <c r="W837" s="144"/>
      <c r="X837" s="143"/>
      <c r="Y837" s="144"/>
      <c r="Z837" s="144"/>
      <c r="AA837" s="144"/>
      <c r="AB837" s="144"/>
      <c r="AC837" s="144"/>
      <c r="AD837" s="144"/>
      <c r="AE837" s="144"/>
      <c r="AF837" s="143"/>
      <c r="AG837" s="144"/>
      <c r="AH837" s="144"/>
      <c r="AI837" s="144"/>
      <c r="AJ837" s="144"/>
      <c r="AK837" s="144"/>
      <c r="AL837" s="144"/>
      <c r="AM837" s="144"/>
      <c r="AN837" s="143"/>
      <c r="AO837" s="144"/>
      <c r="AP837" s="144"/>
      <c r="AQ837" s="144"/>
      <c r="AR837" s="144"/>
      <c r="AS837" s="144"/>
      <c r="AT837" s="144"/>
      <c r="AU837" s="144"/>
      <c r="AV837" s="143"/>
      <c r="AW837" s="144"/>
      <c r="AX837" s="144"/>
      <c r="AY837" s="144"/>
      <c r="AZ837" s="144"/>
      <c r="BA837" s="144"/>
      <c r="BB837" s="144"/>
      <c r="BC837" s="144"/>
      <c r="BD837" s="143"/>
    </row>
    <row r="838" spans="1:56" ht="12.75" hidden="1" customHeight="1" outlineLevel="1" x14ac:dyDescent="0.2">
      <c r="A838" s="291" t="s">
        <v>491</v>
      </c>
      <c r="B838" s="346" t="s">
        <v>93</v>
      </c>
      <c r="C838" s="8" t="s">
        <v>2</v>
      </c>
      <c r="D838" s="5" t="s">
        <v>9</v>
      </c>
      <c r="E838" s="5"/>
      <c r="F838" s="5"/>
      <c r="G838" s="15"/>
      <c r="H838" s="143">
        <f>SUMIF($I$3:$BD$3,$H$3,$I838:$BD838)</f>
        <v>1</v>
      </c>
      <c r="I838" s="144">
        <v>0</v>
      </c>
      <c r="J838" s="144">
        <v>0</v>
      </c>
      <c r="K838" s="144">
        <v>0</v>
      </c>
      <c r="L838" s="144">
        <v>0</v>
      </c>
      <c r="M838" s="144">
        <v>0</v>
      </c>
      <c r="N838" s="144">
        <v>0</v>
      </c>
      <c r="O838" s="144">
        <v>0</v>
      </c>
      <c r="P838" s="143">
        <f>SUM(I838:O838)</f>
        <v>0</v>
      </c>
      <c r="Q838" s="144">
        <v>0</v>
      </c>
      <c r="R838" s="144">
        <v>0</v>
      </c>
      <c r="S838" s="144">
        <v>0</v>
      </c>
      <c r="T838" s="144">
        <v>0</v>
      </c>
      <c r="U838" s="144">
        <v>0</v>
      </c>
      <c r="V838" s="144">
        <v>0</v>
      </c>
      <c r="W838" s="144">
        <v>0</v>
      </c>
      <c r="X838" s="143">
        <f>SUM(Q838:W838)</f>
        <v>0</v>
      </c>
      <c r="Y838" s="144">
        <v>0</v>
      </c>
      <c r="Z838" s="144">
        <v>0</v>
      </c>
      <c r="AA838" s="144">
        <v>0</v>
      </c>
      <c r="AB838" s="144">
        <v>0</v>
      </c>
      <c r="AC838" s="144">
        <v>1</v>
      </c>
      <c r="AD838" s="144">
        <v>0</v>
      </c>
      <c r="AE838" s="144">
        <v>0</v>
      </c>
      <c r="AF838" s="143">
        <f>SUM(Y838:AE838)</f>
        <v>1</v>
      </c>
      <c r="AG838" s="144">
        <v>0</v>
      </c>
      <c r="AH838" s="144">
        <v>0</v>
      </c>
      <c r="AI838" s="144">
        <v>0</v>
      </c>
      <c r="AJ838" s="144">
        <v>0</v>
      </c>
      <c r="AK838" s="144">
        <v>0</v>
      </c>
      <c r="AL838" s="144">
        <v>0</v>
      </c>
      <c r="AM838" s="144">
        <v>0</v>
      </c>
      <c r="AN838" s="143">
        <f>SUM(AG838:AM838)</f>
        <v>0</v>
      </c>
      <c r="AO838" s="144">
        <v>0</v>
      </c>
      <c r="AP838" s="144">
        <v>0</v>
      </c>
      <c r="AQ838" s="144">
        <v>0</v>
      </c>
      <c r="AR838" s="144">
        <v>0</v>
      </c>
      <c r="AS838" s="144">
        <v>0</v>
      </c>
      <c r="AT838" s="144">
        <v>0</v>
      </c>
      <c r="AU838" s="144">
        <v>0</v>
      </c>
      <c r="AV838" s="143">
        <f>SUM(AO838:AU838)</f>
        <v>0</v>
      </c>
      <c r="AW838" s="144"/>
      <c r="AX838" s="144"/>
      <c r="AY838" s="144"/>
      <c r="AZ838" s="144"/>
      <c r="BA838" s="144"/>
      <c r="BB838" s="144"/>
      <c r="BC838" s="144"/>
      <c r="BD838" s="143">
        <f>SUM(AW838:BC838)</f>
        <v>0</v>
      </c>
    </row>
    <row r="839" spans="1:56" ht="12.75" hidden="1" customHeight="1" outlineLevel="1" x14ac:dyDescent="0.2">
      <c r="A839" s="292" t="s">
        <v>492</v>
      </c>
      <c r="B839" s="346" t="s">
        <v>93</v>
      </c>
      <c r="C839" s="8" t="s">
        <v>3</v>
      </c>
      <c r="D839" s="5" t="s">
        <v>9</v>
      </c>
      <c r="E839" s="5"/>
      <c r="F839" s="5"/>
      <c r="G839" s="15"/>
      <c r="H839" s="143">
        <f>SUMIF($I$3:$BD$3,$H$3,$I839:$BD839)</f>
        <v>1</v>
      </c>
      <c r="I839" s="144">
        <v>0</v>
      </c>
      <c r="J839" s="144">
        <v>0</v>
      </c>
      <c r="K839" s="144">
        <v>0</v>
      </c>
      <c r="L839" s="144">
        <v>0</v>
      </c>
      <c r="M839" s="144">
        <v>0</v>
      </c>
      <c r="N839" s="144">
        <v>0</v>
      </c>
      <c r="O839" s="144">
        <v>0</v>
      </c>
      <c r="P839" s="143">
        <f>SUM(I839:O839)</f>
        <v>0</v>
      </c>
      <c r="Q839" s="144">
        <v>0</v>
      </c>
      <c r="R839" s="144">
        <v>0</v>
      </c>
      <c r="S839" s="144">
        <v>0</v>
      </c>
      <c r="T839" s="144">
        <v>0</v>
      </c>
      <c r="U839" s="144">
        <v>0</v>
      </c>
      <c r="V839" s="144">
        <v>0</v>
      </c>
      <c r="W839" s="144">
        <v>0</v>
      </c>
      <c r="X839" s="143">
        <f>SUM(Q839:W839)</f>
        <v>0</v>
      </c>
      <c r="Y839" s="144">
        <v>0</v>
      </c>
      <c r="Z839" s="144">
        <v>0</v>
      </c>
      <c r="AA839" s="144">
        <v>0</v>
      </c>
      <c r="AB839" s="144">
        <v>0</v>
      </c>
      <c r="AC839" s="144">
        <v>1</v>
      </c>
      <c r="AD839" s="144">
        <v>0</v>
      </c>
      <c r="AE839" s="144">
        <v>0</v>
      </c>
      <c r="AF839" s="143">
        <f>SUM(Y839:AE839)</f>
        <v>1</v>
      </c>
      <c r="AG839" s="144">
        <v>0</v>
      </c>
      <c r="AH839" s="144">
        <v>0</v>
      </c>
      <c r="AI839" s="144">
        <v>0</v>
      </c>
      <c r="AJ839" s="144">
        <v>0</v>
      </c>
      <c r="AK839" s="144">
        <v>0</v>
      </c>
      <c r="AL839" s="144">
        <v>0</v>
      </c>
      <c r="AM839" s="144">
        <v>0</v>
      </c>
      <c r="AN839" s="143">
        <f>SUM(AG839:AM839)</f>
        <v>0</v>
      </c>
      <c r="AO839" s="144">
        <v>0</v>
      </c>
      <c r="AP839" s="144">
        <v>0</v>
      </c>
      <c r="AQ839" s="144">
        <v>0</v>
      </c>
      <c r="AR839" s="144">
        <v>0</v>
      </c>
      <c r="AS839" s="144">
        <v>0</v>
      </c>
      <c r="AT839" s="144">
        <v>0</v>
      </c>
      <c r="AU839" s="144">
        <v>0</v>
      </c>
      <c r="AV839" s="143">
        <f>SUM(AO839:AU839)</f>
        <v>0</v>
      </c>
      <c r="AW839" s="144"/>
      <c r="AX839" s="144"/>
      <c r="AY839" s="144"/>
      <c r="AZ839" s="144"/>
      <c r="BA839" s="144"/>
      <c r="BB839" s="144"/>
      <c r="BC839" s="144"/>
      <c r="BD839" s="143">
        <f>SUM(AW839:BC839)</f>
        <v>0</v>
      </c>
    </row>
    <row r="840" spans="1:56" ht="12.75" hidden="1" customHeight="1" outlineLevel="1" x14ac:dyDescent="0.2">
      <c r="A840" s="292" t="s">
        <v>493</v>
      </c>
      <c r="B840" s="346" t="s">
        <v>93</v>
      </c>
      <c r="C840" s="8" t="s">
        <v>33</v>
      </c>
      <c r="D840" s="5" t="s">
        <v>9</v>
      </c>
      <c r="E840" s="5"/>
      <c r="F840" s="5"/>
      <c r="G840" s="15"/>
      <c r="H840" s="143">
        <f>SUMIF($I$3:$BD$3,$H$3,$I840:$BD840)</f>
        <v>1</v>
      </c>
      <c r="I840" s="144">
        <v>0</v>
      </c>
      <c r="J840" s="144">
        <v>0</v>
      </c>
      <c r="K840" s="144">
        <v>0</v>
      </c>
      <c r="L840" s="144">
        <v>0</v>
      </c>
      <c r="M840" s="144">
        <v>0</v>
      </c>
      <c r="N840" s="144">
        <v>0</v>
      </c>
      <c r="O840" s="144">
        <v>0</v>
      </c>
      <c r="P840" s="143">
        <f>SUM(I840:O840)</f>
        <v>0</v>
      </c>
      <c r="Q840" s="144">
        <v>0</v>
      </c>
      <c r="R840" s="144">
        <v>0</v>
      </c>
      <c r="S840" s="144">
        <v>0</v>
      </c>
      <c r="T840" s="144">
        <v>0</v>
      </c>
      <c r="U840" s="144">
        <v>0</v>
      </c>
      <c r="V840" s="144">
        <v>0</v>
      </c>
      <c r="W840" s="144">
        <v>0</v>
      </c>
      <c r="X840" s="143">
        <f>SUM(Q840:W840)</f>
        <v>0</v>
      </c>
      <c r="Y840" s="144">
        <v>0</v>
      </c>
      <c r="Z840" s="144">
        <v>0</v>
      </c>
      <c r="AA840" s="144">
        <v>0</v>
      </c>
      <c r="AB840" s="144">
        <v>0</v>
      </c>
      <c r="AC840" s="144">
        <v>1</v>
      </c>
      <c r="AD840" s="144">
        <v>0</v>
      </c>
      <c r="AE840" s="144">
        <v>0</v>
      </c>
      <c r="AF840" s="143">
        <f>SUM(Y840:AE840)</f>
        <v>1</v>
      </c>
      <c r="AG840" s="144">
        <v>0</v>
      </c>
      <c r="AH840" s="144">
        <v>0</v>
      </c>
      <c r="AI840" s="144">
        <v>0</v>
      </c>
      <c r="AJ840" s="144">
        <v>0</v>
      </c>
      <c r="AK840" s="144">
        <v>0</v>
      </c>
      <c r="AL840" s="144">
        <v>0</v>
      </c>
      <c r="AM840" s="144">
        <v>0</v>
      </c>
      <c r="AN840" s="143">
        <f>SUM(AG840:AM840)</f>
        <v>0</v>
      </c>
      <c r="AO840" s="144">
        <v>0</v>
      </c>
      <c r="AP840" s="144">
        <v>0</v>
      </c>
      <c r="AQ840" s="144">
        <v>0</v>
      </c>
      <c r="AR840" s="144">
        <v>0</v>
      </c>
      <c r="AS840" s="144">
        <v>0</v>
      </c>
      <c r="AT840" s="144">
        <v>0</v>
      </c>
      <c r="AU840" s="144">
        <v>0</v>
      </c>
      <c r="AV840" s="143">
        <f>SUM(AO840:AU840)</f>
        <v>0</v>
      </c>
      <c r="AW840" s="144"/>
      <c r="AX840" s="144"/>
      <c r="AY840" s="144"/>
      <c r="AZ840" s="144"/>
      <c r="BA840" s="144"/>
      <c r="BB840" s="144"/>
      <c r="BC840" s="144"/>
      <c r="BD840" s="143">
        <f>SUM(AW840:BC840)</f>
        <v>0</v>
      </c>
    </row>
    <row r="841" spans="1:56" s="113" customFormat="1" ht="12.75" hidden="1" customHeight="1" outlineLevel="1" x14ac:dyDescent="0.2">
      <c r="A841" s="293"/>
      <c r="B841" s="346" t="s">
        <v>93</v>
      </c>
      <c r="C841" s="108" t="s">
        <v>13</v>
      </c>
      <c r="D841" s="109" t="s">
        <v>4</v>
      </c>
      <c r="E841" s="109"/>
      <c r="F841" s="109"/>
      <c r="G841" s="110"/>
      <c r="H841" s="141">
        <f>IF(ISERROR(H840/H838),0,H840/H838)</f>
        <v>1</v>
      </c>
      <c r="I841" s="142" t="s">
        <v>102</v>
      </c>
      <c r="J841" s="142" t="s">
        <v>102</v>
      </c>
      <c r="K841" s="142" t="s">
        <v>102</v>
      </c>
      <c r="L841" s="142" t="s">
        <v>102</v>
      </c>
      <c r="M841" s="142" t="s">
        <v>102</v>
      </c>
      <c r="N841" s="142" t="s">
        <v>102</v>
      </c>
      <c r="O841" s="142" t="s">
        <v>102</v>
      </c>
      <c r="P841" s="141">
        <f>IF(ISERROR(P840/P838),0,P840/P838)</f>
        <v>0</v>
      </c>
      <c r="Q841" s="142" t="s">
        <v>102</v>
      </c>
      <c r="R841" s="142" t="s">
        <v>102</v>
      </c>
      <c r="S841" s="142" t="s">
        <v>102</v>
      </c>
      <c r="T841" s="142" t="s">
        <v>102</v>
      </c>
      <c r="U841" s="142" t="s">
        <v>102</v>
      </c>
      <c r="V841" s="142" t="s">
        <v>102</v>
      </c>
      <c r="W841" s="142" t="s">
        <v>102</v>
      </c>
      <c r="X841" s="141">
        <f>IF(ISERROR(X840/X838),0,X840/X838)</f>
        <v>0</v>
      </c>
      <c r="Y841" s="142" t="s">
        <v>102</v>
      </c>
      <c r="Z841" s="142" t="s">
        <v>102</v>
      </c>
      <c r="AA841" s="142" t="s">
        <v>102</v>
      </c>
      <c r="AB841" s="142" t="s">
        <v>102</v>
      </c>
      <c r="AC841" s="142">
        <v>1</v>
      </c>
      <c r="AD841" s="142" t="s">
        <v>102</v>
      </c>
      <c r="AE841" s="142" t="s">
        <v>102</v>
      </c>
      <c r="AF841" s="141">
        <f>IF(ISERROR(AF840/AF838),0,AF840/AF838)</f>
        <v>1</v>
      </c>
      <c r="AG841" s="142" t="s">
        <v>102</v>
      </c>
      <c r="AH841" s="142" t="s">
        <v>102</v>
      </c>
      <c r="AI841" s="142" t="s">
        <v>102</v>
      </c>
      <c r="AJ841" s="142" t="s">
        <v>102</v>
      </c>
      <c r="AK841" s="142" t="s">
        <v>102</v>
      </c>
      <c r="AL841" s="142" t="s">
        <v>102</v>
      </c>
      <c r="AM841" s="142" t="s">
        <v>102</v>
      </c>
      <c r="AN841" s="141">
        <f>IF(ISERROR(AN840/AN838),0,AN840/AN838)</f>
        <v>0</v>
      </c>
      <c r="AO841" s="142" t="s">
        <v>102</v>
      </c>
      <c r="AP841" s="142" t="s">
        <v>102</v>
      </c>
      <c r="AQ841" s="142" t="s">
        <v>102</v>
      </c>
      <c r="AR841" s="142" t="s">
        <v>102</v>
      </c>
      <c r="AS841" s="142" t="s">
        <v>102</v>
      </c>
      <c r="AT841" s="142" t="s">
        <v>102</v>
      </c>
      <c r="AU841" s="142" t="s">
        <v>102</v>
      </c>
      <c r="AV841" s="141">
        <f>IF(ISERROR(AV840/AV838),0,AV840/AV838)</f>
        <v>0</v>
      </c>
      <c r="AW841" s="142" t="s">
        <v>102</v>
      </c>
      <c r="AX841" s="142" t="s">
        <v>102</v>
      </c>
      <c r="AY841" s="142"/>
      <c r="AZ841" s="142"/>
      <c r="BA841" s="142"/>
      <c r="BB841" s="142"/>
      <c r="BC841" s="142"/>
      <c r="BD841" s="141">
        <f>IF(ISERROR(BD840/BD838),0,BD840/BD838)</f>
        <v>0</v>
      </c>
    </row>
    <row r="842" spans="1:56" s="114" customFormat="1" ht="12.75" hidden="1" customHeight="1" outlineLevel="1" x14ac:dyDescent="0.2">
      <c r="A842" s="293"/>
      <c r="B842" s="346" t="s">
        <v>93</v>
      </c>
      <c r="C842" s="108" t="s">
        <v>5</v>
      </c>
      <c r="D842" s="109" t="s">
        <v>4</v>
      </c>
      <c r="E842" s="109"/>
      <c r="F842" s="109"/>
      <c r="G842" s="110"/>
      <c r="H842" s="141">
        <f>IF(ISERROR((H838-H839)/H838),0,(H838-H839)/H838)</f>
        <v>0</v>
      </c>
      <c r="I842" s="142" t="s">
        <v>102</v>
      </c>
      <c r="J842" s="142" t="s">
        <v>102</v>
      </c>
      <c r="K842" s="142" t="s">
        <v>102</v>
      </c>
      <c r="L842" s="142" t="s">
        <v>102</v>
      </c>
      <c r="M842" s="142" t="s">
        <v>102</v>
      </c>
      <c r="N842" s="142" t="s">
        <v>102</v>
      </c>
      <c r="O842" s="142" t="s">
        <v>102</v>
      </c>
      <c r="P842" s="141">
        <f>IF(ISERROR((P838-P839)/P838),0,(P838-P839)/P838)</f>
        <v>0</v>
      </c>
      <c r="Q842" s="142" t="s">
        <v>102</v>
      </c>
      <c r="R842" s="142" t="s">
        <v>102</v>
      </c>
      <c r="S842" s="142" t="s">
        <v>102</v>
      </c>
      <c r="T842" s="142" t="s">
        <v>102</v>
      </c>
      <c r="U842" s="142" t="s">
        <v>102</v>
      </c>
      <c r="V842" s="142" t="s">
        <v>102</v>
      </c>
      <c r="W842" s="142" t="s">
        <v>102</v>
      </c>
      <c r="X842" s="141">
        <f>IF(ISERROR((X838-X839)/X838),0,(X838-X839)/X838)</f>
        <v>0</v>
      </c>
      <c r="Y842" s="142" t="s">
        <v>102</v>
      </c>
      <c r="Z842" s="142" t="s">
        <v>102</v>
      </c>
      <c r="AA842" s="142" t="s">
        <v>102</v>
      </c>
      <c r="AB842" s="142" t="s">
        <v>102</v>
      </c>
      <c r="AC842" s="142">
        <v>0</v>
      </c>
      <c r="AD842" s="142" t="s">
        <v>102</v>
      </c>
      <c r="AE842" s="142" t="s">
        <v>102</v>
      </c>
      <c r="AF842" s="141">
        <f>IF(ISERROR((AF838-AF839)/AF838),0,(AF838-AF839)/AF838)</f>
        <v>0</v>
      </c>
      <c r="AG842" s="142" t="s">
        <v>102</v>
      </c>
      <c r="AH842" s="142" t="s">
        <v>102</v>
      </c>
      <c r="AI842" s="142" t="s">
        <v>102</v>
      </c>
      <c r="AJ842" s="142" t="s">
        <v>102</v>
      </c>
      <c r="AK842" s="142" t="s">
        <v>102</v>
      </c>
      <c r="AL842" s="142" t="s">
        <v>102</v>
      </c>
      <c r="AM842" s="142" t="s">
        <v>102</v>
      </c>
      <c r="AN842" s="141">
        <f>IF(ISERROR((AN838-AN839)/AN838),0,(AN838-AN839)/AN838)</f>
        <v>0</v>
      </c>
      <c r="AO842" s="142" t="s">
        <v>102</v>
      </c>
      <c r="AP842" s="142" t="s">
        <v>102</v>
      </c>
      <c r="AQ842" s="142" t="s">
        <v>102</v>
      </c>
      <c r="AR842" s="142" t="s">
        <v>102</v>
      </c>
      <c r="AS842" s="142" t="s">
        <v>102</v>
      </c>
      <c r="AT842" s="142" t="s">
        <v>102</v>
      </c>
      <c r="AU842" s="142" t="s">
        <v>102</v>
      </c>
      <c r="AV842" s="141">
        <f>IF(ISERROR((AV838-AV839)/AV838),0,(AV838-AV839)/AV838)</f>
        <v>0</v>
      </c>
      <c r="AW842" s="142" t="s">
        <v>102</v>
      </c>
      <c r="AX842" s="142" t="s">
        <v>102</v>
      </c>
      <c r="AY842" s="142"/>
      <c r="AZ842" s="142"/>
      <c r="BA842" s="142"/>
      <c r="BB842" s="142"/>
      <c r="BC842" s="142"/>
      <c r="BD842" s="141">
        <f>IF(ISERROR((BD838-BD839)/BD838),0,(BD838-BD839)/BD838)</f>
        <v>0</v>
      </c>
    </row>
    <row r="843" spans="1:56" ht="12.75" hidden="1" customHeight="1" outlineLevel="2" x14ac:dyDescent="0.2">
      <c r="A843" s="292" t="s">
        <v>494</v>
      </c>
      <c r="B843" s="346" t="s">
        <v>93</v>
      </c>
      <c r="C843" s="8" t="s">
        <v>46</v>
      </c>
      <c r="D843" s="5"/>
      <c r="E843" s="5"/>
      <c r="F843" s="5"/>
      <c r="G843" s="15"/>
      <c r="H843" s="143">
        <f>SUMIF($I$3:$BD$3,$H$3,$I843:$BD843)</f>
        <v>1</v>
      </c>
      <c r="I843" s="144">
        <v>0</v>
      </c>
      <c r="J843" s="144">
        <v>0</v>
      </c>
      <c r="K843" s="144">
        <v>0</v>
      </c>
      <c r="L843" s="144">
        <v>0</v>
      </c>
      <c r="M843" s="144">
        <v>0</v>
      </c>
      <c r="N843" s="144">
        <v>0</v>
      </c>
      <c r="O843" s="144">
        <v>0</v>
      </c>
      <c r="P843" s="143">
        <f>SUM(I843:O843)</f>
        <v>0</v>
      </c>
      <c r="Q843" s="144">
        <v>0</v>
      </c>
      <c r="R843" s="144">
        <v>0</v>
      </c>
      <c r="S843" s="144">
        <v>0</v>
      </c>
      <c r="T843" s="144">
        <v>0</v>
      </c>
      <c r="U843" s="144">
        <v>0</v>
      </c>
      <c r="V843" s="144">
        <v>0</v>
      </c>
      <c r="W843" s="144">
        <v>0</v>
      </c>
      <c r="X843" s="143">
        <f>SUM(Q843:W843)</f>
        <v>0</v>
      </c>
      <c r="Y843" s="144">
        <v>0</v>
      </c>
      <c r="Z843" s="144">
        <v>0</v>
      </c>
      <c r="AA843" s="144">
        <v>0</v>
      </c>
      <c r="AB843" s="144">
        <v>0</v>
      </c>
      <c r="AC843" s="144">
        <v>1</v>
      </c>
      <c r="AD843" s="144">
        <v>0</v>
      </c>
      <c r="AE843" s="144">
        <v>0</v>
      </c>
      <c r="AF843" s="143">
        <f>SUM(Y843:AE843)</f>
        <v>1</v>
      </c>
      <c r="AG843" s="144">
        <v>0</v>
      </c>
      <c r="AH843" s="144">
        <v>0</v>
      </c>
      <c r="AI843" s="144">
        <v>0</v>
      </c>
      <c r="AJ843" s="144">
        <v>0</v>
      </c>
      <c r="AK843" s="144">
        <v>0</v>
      </c>
      <c r="AL843" s="144">
        <v>0</v>
      </c>
      <c r="AM843" s="144">
        <v>0</v>
      </c>
      <c r="AN843" s="143">
        <f>SUM(AG843:AM843)</f>
        <v>0</v>
      </c>
      <c r="AO843" s="144">
        <v>0</v>
      </c>
      <c r="AP843" s="144">
        <v>0</v>
      </c>
      <c r="AQ843" s="144">
        <v>0</v>
      </c>
      <c r="AR843" s="144">
        <v>0</v>
      </c>
      <c r="AS843" s="144">
        <v>0</v>
      </c>
      <c r="AT843" s="144">
        <v>0</v>
      </c>
      <c r="AU843" s="144">
        <v>0</v>
      </c>
      <c r="AV843" s="143">
        <f>SUM(AO843:AU843)</f>
        <v>0</v>
      </c>
      <c r="AW843" s="144"/>
      <c r="AX843" s="144"/>
      <c r="AY843" s="144"/>
      <c r="AZ843" s="144"/>
      <c r="BA843" s="144"/>
      <c r="BB843" s="144"/>
      <c r="BC843" s="144"/>
      <c r="BD843" s="143">
        <f>SUM(AW843:BC843)</f>
        <v>0</v>
      </c>
    </row>
    <row r="844" spans="1:56" ht="12.75" hidden="1" customHeight="1" outlineLevel="1" collapsed="1" x14ac:dyDescent="0.2">
      <c r="A844" s="292"/>
      <c r="B844" s="346" t="s">
        <v>93</v>
      </c>
      <c r="C844" s="8" t="s">
        <v>14</v>
      </c>
      <c r="D844" s="5"/>
      <c r="E844" s="5"/>
      <c r="F844" s="5"/>
      <c r="G844" s="15"/>
      <c r="H844" s="143">
        <f>IF(ISERROR(H843/H839),0,H843/H839)</f>
        <v>1</v>
      </c>
      <c r="I844" s="144" t="s">
        <v>102</v>
      </c>
      <c r="J844" s="144" t="s">
        <v>102</v>
      </c>
      <c r="K844" s="144" t="s">
        <v>102</v>
      </c>
      <c r="L844" s="144" t="s">
        <v>102</v>
      </c>
      <c r="M844" s="144" t="s">
        <v>102</v>
      </c>
      <c r="N844" s="144" t="s">
        <v>102</v>
      </c>
      <c r="O844" s="144" t="s">
        <v>102</v>
      </c>
      <c r="P844" s="143">
        <f>IF(ISERROR(P843/P839),0,P843/P839)</f>
        <v>0</v>
      </c>
      <c r="Q844" s="144" t="s">
        <v>102</v>
      </c>
      <c r="R844" s="144" t="s">
        <v>102</v>
      </c>
      <c r="S844" s="144" t="s">
        <v>102</v>
      </c>
      <c r="T844" s="144" t="s">
        <v>102</v>
      </c>
      <c r="U844" s="144" t="s">
        <v>102</v>
      </c>
      <c r="V844" s="144" t="s">
        <v>102</v>
      </c>
      <c r="W844" s="144" t="s">
        <v>102</v>
      </c>
      <c r="X844" s="143">
        <f>IF(ISERROR(X843/X839),0,X843/X839)</f>
        <v>0</v>
      </c>
      <c r="Y844" s="144" t="s">
        <v>102</v>
      </c>
      <c r="Z844" s="144" t="s">
        <v>102</v>
      </c>
      <c r="AA844" s="144" t="s">
        <v>102</v>
      </c>
      <c r="AB844" s="144" t="s">
        <v>102</v>
      </c>
      <c r="AC844" s="144">
        <v>1</v>
      </c>
      <c r="AD844" s="144" t="s">
        <v>102</v>
      </c>
      <c r="AE844" s="144" t="s">
        <v>102</v>
      </c>
      <c r="AF844" s="143">
        <f>IF(ISERROR(AF843/AF839),0,AF843/AF839)</f>
        <v>1</v>
      </c>
      <c r="AG844" s="144" t="s">
        <v>102</v>
      </c>
      <c r="AH844" s="144" t="s">
        <v>102</v>
      </c>
      <c r="AI844" s="144" t="s">
        <v>102</v>
      </c>
      <c r="AJ844" s="144" t="s">
        <v>102</v>
      </c>
      <c r="AK844" s="144" t="s">
        <v>102</v>
      </c>
      <c r="AL844" s="144" t="s">
        <v>102</v>
      </c>
      <c r="AM844" s="144" t="s">
        <v>102</v>
      </c>
      <c r="AN844" s="143">
        <f>IF(ISERROR(AN843/AN839),0,AN843/AN839)</f>
        <v>0</v>
      </c>
      <c r="AO844" s="144" t="s">
        <v>102</v>
      </c>
      <c r="AP844" s="144" t="s">
        <v>102</v>
      </c>
      <c r="AQ844" s="144" t="s">
        <v>102</v>
      </c>
      <c r="AR844" s="144" t="s">
        <v>102</v>
      </c>
      <c r="AS844" s="144" t="s">
        <v>102</v>
      </c>
      <c r="AT844" s="144" t="s">
        <v>102</v>
      </c>
      <c r="AU844" s="144" t="s">
        <v>102</v>
      </c>
      <c r="AV844" s="143">
        <f>IF(ISERROR(AV843/AV839),0,AV843/AV839)</f>
        <v>0</v>
      </c>
      <c r="AW844" s="144" t="s">
        <v>102</v>
      </c>
      <c r="AX844" s="144" t="s">
        <v>102</v>
      </c>
      <c r="AY844" s="144"/>
      <c r="AZ844" s="144"/>
      <c r="BA844" s="144"/>
      <c r="BB844" s="144"/>
      <c r="BC844" s="144"/>
      <c r="BD844" s="143">
        <f>IF(ISERROR(BD843/BD839),0,BD843/BD839)</f>
        <v>0</v>
      </c>
    </row>
    <row r="845" spans="1:56" ht="12.75" hidden="1" customHeight="1" outlineLevel="1" x14ac:dyDescent="0.2">
      <c r="A845" s="292" t="s">
        <v>495</v>
      </c>
      <c r="B845" s="346" t="s">
        <v>93</v>
      </c>
      <c r="C845" s="8"/>
      <c r="D845" s="5"/>
      <c r="E845" s="5"/>
      <c r="F845" s="5"/>
      <c r="G845" s="15"/>
      <c r="H845" s="143"/>
      <c r="I845" s="144"/>
      <c r="J845" s="144"/>
      <c r="K845" s="144"/>
      <c r="L845" s="144"/>
      <c r="M845" s="144"/>
      <c r="N845" s="144"/>
      <c r="O845" s="144"/>
      <c r="P845" s="143"/>
      <c r="Q845" s="144"/>
      <c r="R845" s="144"/>
      <c r="S845" s="144"/>
      <c r="T845" s="144"/>
      <c r="U845" s="144"/>
      <c r="V845" s="144"/>
      <c r="W845" s="144"/>
      <c r="X845" s="143"/>
      <c r="Y845" s="144"/>
      <c r="Z845" s="144"/>
      <c r="AA845" s="144"/>
      <c r="AB845" s="144"/>
      <c r="AC845" s="144"/>
      <c r="AD845" s="144"/>
      <c r="AE845" s="144"/>
      <c r="AF845" s="143"/>
      <c r="AG845" s="144"/>
      <c r="AH845" s="144"/>
      <c r="AI845" s="144"/>
      <c r="AJ845" s="144"/>
      <c r="AK845" s="144"/>
      <c r="AL845" s="144"/>
      <c r="AM845" s="144"/>
      <c r="AN845" s="143"/>
      <c r="AO845" s="144"/>
      <c r="AP845" s="144"/>
      <c r="AQ845" s="144"/>
      <c r="AR845" s="144"/>
      <c r="AS845" s="144"/>
      <c r="AT845" s="144"/>
      <c r="AU845" s="144"/>
      <c r="AV845" s="143"/>
      <c r="AW845" s="144"/>
      <c r="AX845" s="144"/>
      <c r="AY845" s="144"/>
      <c r="AZ845" s="144"/>
      <c r="BA845" s="144"/>
      <c r="BB845" s="144"/>
      <c r="BC845" s="144"/>
      <c r="BD845" s="143"/>
    </row>
    <row r="846" spans="1:56" ht="12.75" hidden="1" customHeight="1" outlineLevel="1" x14ac:dyDescent="0.2">
      <c r="A846" s="268"/>
      <c r="B846" s="346" t="s">
        <v>93</v>
      </c>
      <c r="C846" s="8"/>
      <c r="D846" s="5"/>
      <c r="E846" s="5"/>
      <c r="F846" s="5"/>
      <c r="G846" s="15"/>
      <c r="H846" s="143"/>
      <c r="I846" s="144"/>
      <c r="J846" s="144"/>
      <c r="K846" s="144"/>
      <c r="L846" s="144"/>
      <c r="M846" s="144"/>
      <c r="N846" s="144"/>
      <c r="O846" s="144"/>
      <c r="P846" s="143"/>
      <c r="Q846" s="144"/>
      <c r="R846" s="144"/>
      <c r="S846" s="144"/>
      <c r="T846" s="144"/>
      <c r="U846" s="144"/>
      <c r="V846" s="144"/>
      <c r="W846" s="144"/>
      <c r="X846" s="143"/>
      <c r="Y846" s="144"/>
      <c r="Z846" s="144"/>
      <c r="AA846" s="144"/>
      <c r="AB846" s="144"/>
      <c r="AC846" s="144"/>
      <c r="AD846" s="144"/>
      <c r="AE846" s="144"/>
      <c r="AF846" s="143"/>
      <c r="AG846" s="144"/>
      <c r="AH846" s="144"/>
      <c r="AI846" s="144"/>
      <c r="AJ846" s="144"/>
      <c r="AK846" s="144"/>
      <c r="AL846" s="144"/>
      <c r="AM846" s="144"/>
      <c r="AN846" s="143"/>
      <c r="AO846" s="144"/>
      <c r="AP846" s="144"/>
      <c r="AQ846" s="144"/>
      <c r="AR846" s="144"/>
      <c r="AS846" s="144"/>
      <c r="AT846" s="144"/>
      <c r="AU846" s="144"/>
      <c r="AV846" s="143"/>
      <c r="AW846" s="144"/>
      <c r="AX846" s="144"/>
      <c r="AY846" s="144"/>
      <c r="AZ846" s="144"/>
      <c r="BA846" s="144"/>
      <c r="BB846" s="144"/>
      <c r="BC846" s="144"/>
      <c r="BD846" s="143"/>
    </row>
    <row r="847" spans="1:56" ht="12.75" hidden="1" customHeight="1" outlineLevel="1" x14ac:dyDescent="0.2">
      <c r="A847" s="291" t="s">
        <v>496</v>
      </c>
      <c r="B847" s="346" t="s">
        <v>93</v>
      </c>
      <c r="C847" s="8"/>
      <c r="D847" s="5"/>
      <c r="E847" s="5"/>
      <c r="F847" s="5"/>
      <c r="G847" s="15"/>
      <c r="H847" s="143"/>
      <c r="I847" s="144"/>
      <c r="J847" s="144"/>
      <c r="K847" s="144"/>
      <c r="L847" s="144"/>
      <c r="M847" s="144"/>
      <c r="N847" s="144"/>
      <c r="O847" s="144"/>
      <c r="P847" s="143"/>
      <c r="Q847" s="144"/>
      <c r="R847" s="144"/>
      <c r="S847" s="144"/>
      <c r="T847" s="144"/>
      <c r="U847" s="144"/>
      <c r="V847" s="144"/>
      <c r="W847" s="144"/>
      <c r="X847" s="143"/>
      <c r="Y847" s="144"/>
      <c r="Z847" s="144"/>
      <c r="AA847" s="144"/>
      <c r="AB847" s="144"/>
      <c r="AC847" s="144"/>
      <c r="AD847" s="144"/>
      <c r="AE847" s="144"/>
      <c r="AF847" s="143"/>
      <c r="AG847" s="144"/>
      <c r="AH847" s="144"/>
      <c r="AI847" s="144"/>
      <c r="AJ847" s="144"/>
      <c r="AK847" s="144"/>
      <c r="AL847" s="144"/>
      <c r="AM847" s="144"/>
      <c r="AN847" s="143"/>
      <c r="AO847" s="144"/>
      <c r="AP847" s="144"/>
      <c r="AQ847" s="144"/>
      <c r="AR847" s="144"/>
      <c r="AS847" s="144"/>
      <c r="AT847" s="144"/>
      <c r="AU847" s="144"/>
      <c r="AV847" s="143"/>
      <c r="AW847" s="144"/>
      <c r="AX847" s="144"/>
      <c r="AY847" s="144"/>
      <c r="AZ847" s="144"/>
      <c r="BA847" s="144"/>
      <c r="BB847" s="144"/>
      <c r="BC847" s="144"/>
      <c r="BD847" s="143"/>
    </row>
    <row r="848" spans="1:56" ht="12.75" hidden="1" customHeight="1" outlineLevel="1" x14ac:dyDescent="0.2">
      <c r="A848" s="291" t="s">
        <v>497</v>
      </c>
      <c r="B848" s="346" t="s">
        <v>93</v>
      </c>
      <c r="C848" s="8"/>
      <c r="D848" s="5"/>
      <c r="E848" s="5"/>
      <c r="F848" s="5"/>
      <c r="G848" s="15"/>
      <c r="H848" s="143"/>
      <c r="I848" s="144"/>
      <c r="J848" s="144"/>
      <c r="K848" s="144"/>
      <c r="L848" s="144"/>
      <c r="M848" s="144"/>
      <c r="N848" s="144"/>
      <c r="O848" s="144"/>
      <c r="P848" s="143"/>
      <c r="Q848" s="144"/>
      <c r="R848" s="144"/>
      <c r="S848" s="144"/>
      <c r="T848" s="144"/>
      <c r="U848" s="144"/>
      <c r="V848" s="144"/>
      <c r="W848" s="144"/>
      <c r="X848" s="143"/>
      <c r="Y848" s="144"/>
      <c r="Z848" s="144"/>
      <c r="AA848" s="144"/>
      <c r="AB848" s="144"/>
      <c r="AC848" s="144"/>
      <c r="AD848" s="144"/>
      <c r="AE848" s="144"/>
      <c r="AF848" s="143"/>
      <c r="AG848" s="144"/>
      <c r="AH848" s="144"/>
      <c r="AI848" s="144"/>
      <c r="AJ848" s="144"/>
      <c r="AK848" s="144"/>
      <c r="AL848" s="144"/>
      <c r="AM848" s="144"/>
      <c r="AN848" s="143"/>
      <c r="AO848" s="144"/>
      <c r="AP848" s="144"/>
      <c r="AQ848" s="144"/>
      <c r="AR848" s="144"/>
      <c r="AS848" s="144"/>
      <c r="AT848" s="144"/>
      <c r="AU848" s="144"/>
      <c r="AV848" s="143"/>
      <c r="AW848" s="144"/>
      <c r="AX848" s="144"/>
      <c r="AY848" s="144"/>
      <c r="AZ848" s="144"/>
      <c r="BA848" s="144"/>
      <c r="BB848" s="144"/>
      <c r="BC848" s="144"/>
      <c r="BD848" s="143"/>
    </row>
    <row r="849" spans="1:56" ht="12.75" hidden="1" customHeight="1" outlineLevel="1" x14ac:dyDescent="0.2">
      <c r="A849" s="291" t="s">
        <v>498</v>
      </c>
      <c r="B849" s="346" t="s">
        <v>94</v>
      </c>
      <c r="C849" s="8" t="s">
        <v>2</v>
      </c>
      <c r="D849" s="5" t="s">
        <v>9</v>
      </c>
      <c r="E849" s="5"/>
      <c r="F849" s="5"/>
      <c r="G849" s="15"/>
      <c r="H849" s="143">
        <f>SUMIF($I$3:$BD$3,$H$3,$I849:$BD849)</f>
        <v>1</v>
      </c>
      <c r="I849" s="144">
        <v>0</v>
      </c>
      <c r="J849" s="144">
        <v>0</v>
      </c>
      <c r="K849" s="144">
        <v>0</v>
      </c>
      <c r="L849" s="144">
        <v>0</v>
      </c>
      <c r="M849" s="144">
        <v>0</v>
      </c>
      <c r="N849" s="144">
        <v>0</v>
      </c>
      <c r="O849" s="144">
        <v>0</v>
      </c>
      <c r="P849" s="143">
        <f>SUM(I849:O849)</f>
        <v>0</v>
      </c>
      <c r="Q849" s="144">
        <v>0</v>
      </c>
      <c r="R849" s="144">
        <v>0</v>
      </c>
      <c r="S849" s="144">
        <v>0</v>
      </c>
      <c r="T849" s="144">
        <v>0</v>
      </c>
      <c r="U849" s="144">
        <v>0</v>
      </c>
      <c r="V849" s="144">
        <v>0</v>
      </c>
      <c r="W849" s="144">
        <v>0</v>
      </c>
      <c r="X849" s="143">
        <f>SUM(Q849:W849)</f>
        <v>0</v>
      </c>
      <c r="Y849" s="144">
        <v>0</v>
      </c>
      <c r="Z849" s="144">
        <v>0</v>
      </c>
      <c r="AA849" s="144">
        <v>0</v>
      </c>
      <c r="AB849" s="144">
        <v>0</v>
      </c>
      <c r="AC849" s="144">
        <v>1</v>
      </c>
      <c r="AD849" s="144">
        <v>0</v>
      </c>
      <c r="AE849" s="144">
        <v>0</v>
      </c>
      <c r="AF849" s="143">
        <f>SUM(Y849:AE849)</f>
        <v>1</v>
      </c>
      <c r="AG849" s="144">
        <v>0</v>
      </c>
      <c r="AH849" s="144">
        <v>0</v>
      </c>
      <c r="AI849" s="144">
        <v>0</v>
      </c>
      <c r="AJ849" s="144">
        <v>0</v>
      </c>
      <c r="AK849" s="144">
        <v>0</v>
      </c>
      <c r="AL849" s="144">
        <v>0</v>
      </c>
      <c r="AM849" s="144">
        <v>0</v>
      </c>
      <c r="AN849" s="143">
        <f>SUM(AG849:AM849)</f>
        <v>0</v>
      </c>
      <c r="AO849" s="144">
        <v>0</v>
      </c>
      <c r="AP849" s="144">
        <v>0</v>
      </c>
      <c r="AQ849" s="144">
        <v>0</v>
      </c>
      <c r="AR849" s="144">
        <v>0</v>
      </c>
      <c r="AS849" s="144">
        <v>0</v>
      </c>
      <c r="AT849" s="144">
        <v>0</v>
      </c>
      <c r="AU849" s="144">
        <v>0</v>
      </c>
      <c r="AV849" s="143">
        <f>SUM(AO849:AU849)</f>
        <v>0</v>
      </c>
      <c r="AW849" s="144"/>
      <c r="AX849" s="144"/>
      <c r="AY849" s="144"/>
      <c r="AZ849" s="144"/>
      <c r="BA849" s="144"/>
      <c r="BB849" s="144"/>
      <c r="BC849" s="144"/>
      <c r="BD849" s="143">
        <f>SUM(AW849:BC849)</f>
        <v>0</v>
      </c>
    </row>
    <row r="850" spans="1:56" ht="12.75" hidden="1" customHeight="1" outlineLevel="1" x14ac:dyDescent="0.2">
      <c r="A850" s="292" t="s">
        <v>499</v>
      </c>
      <c r="B850" s="346" t="s">
        <v>94</v>
      </c>
      <c r="C850" s="8" t="s">
        <v>3</v>
      </c>
      <c r="D850" s="5" t="s">
        <v>9</v>
      </c>
      <c r="E850" s="5"/>
      <c r="F850" s="5"/>
      <c r="G850" s="15"/>
      <c r="H850" s="143">
        <f>SUMIF($I$3:$BD$3,$H$3,$I850:$BD850)</f>
        <v>1</v>
      </c>
      <c r="I850" s="144">
        <v>0</v>
      </c>
      <c r="J850" s="144">
        <v>0</v>
      </c>
      <c r="K850" s="144">
        <v>0</v>
      </c>
      <c r="L850" s="144">
        <v>0</v>
      </c>
      <c r="M850" s="144">
        <v>0</v>
      </c>
      <c r="N850" s="144">
        <v>0</v>
      </c>
      <c r="O850" s="144">
        <v>0</v>
      </c>
      <c r="P850" s="143">
        <f>SUM(I850:O850)</f>
        <v>0</v>
      </c>
      <c r="Q850" s="144">
        <v>0</v>
      </c>
      <c r="R850" s="144">
        <v>0</v>
      </c>
      <c r="S850" s="144">
        <v>0</v>
      </c>
      <c r="T850" s="144">
        <v>0</v>
      </c>
      <c r="U850" s="144">
        <v>0</v>
      </c>
      <c r="V850" s="144">
        <v>0</v>
      </c>
      <c r="W850" s="144">
        <v>0</v>
      </c>
      <c r="X850" s="143">
        <f>SUM(Q850:W850)</f>
        <v>0</v>
      </c>
      <c r="Y850" s="144">
        <v>0</v>
      </c>
      <c r="Z850" s="144">
        <v>0</v>
      </c>
      <c r="AA850" s="144">
        <v>0</v>
      </c>
      <c r="AB850" s="144">
        <v>0</v>
      </c>
      <c r="AC850" s="144">
        <v>1</v>
      </c>
      <c r="AD850" s="144">
        <v>0</v>
      </c>
      <c r="AE850" s="144">
        <v>0</v>
      </c>
      <c r="AF850" s="143">
        <f>SUM(Y850:AE850)</f>
        <v>1</v>
      </c>
      <c r="AG850" s="144">
        <v>0</v>
      </c>
      <c r="AH850" s="144">
        <v>0</v>
      </c>
      <c r="AI850" s="144">
        <v>0</v>
      </c>
      <c r="AJ850" s="144">
        <v>0</v>
      </c>
      <c r="AK850" s="144">
        <v>0</v>
      </c>
      <c r="AL850" s="144">
        <v>0</v>
      </c>
      <c r="AM850" s="144">
        <v>0</v>
      </c>
      <c r="AN850" s="143">
        <f>SUM(AG850:AM850)</f>
        <v>0</v>
      </c>
      <c r="AO850" s="144">
        <v>0</v>
      </c>
      <c r="AP850" s="144">
        <v>0</v>
      </c>
      <c r="AQ850" s="144">
        <v>0</v>
      </c>
      <c r="AR850" s="144">
        <v>0</v>
      </c>
      <c r="AS850" s="144">
        <v>0</v>
      </c>
      <c r="AT850" s="144">
        <v>0</v>
      </c>
      <c r="AU850" s="144">
        <v>0</v>
      </c>
      <c r="AV850" s="143">
        <f>SUM(AO850:AU850)</f>
        <v>0</v>
      </c>
      <c r="AW850" s="144"/>
      <c r="AX850" s="144"/>
      <c r="AY850" s="144"/>
      <c r="AZ850" s="144"/>
      <c r="BA850" s="144"/>
      <c r="BB850" s="144"/>
      <c r="BC850" s="144"/>
      <c r="BD850" s="143">
        <f>SUM(AW850:BC850)</f>
        <v>0</v>
      </c>
    </row>
    <row r="851" spans="1:56" ht="12.75" hidden="1" customHeight="1" outlineLevel="1" x14ac:dyDescent="0.2">
      <c r="A851" s="292" t="s">
        <v>500</v>
      </c>
      <c r="B851" s="346" t="s">
        <v>94</v>
      </c>
      <c r="C851" s="8" t="s">
        <v>33</v>
      </c>
      <c r="D851" s="5" t="s">
        <v>9</v>
      </c>
      <c r="E851" s="5"/>
      <c r="F851" s="5"/>
      <c r="G851" s="15"/>
      <c r="H851" s="143">
        <f>SUMIF($I$3:$BD$3,$H$3,$I851:$BD851)</f>
        <v>1</v>
      </c>
      <c r="I851" s="144">
        <v>0</v>
      </c>
      <c r="J851" s="144">
        <v>0</v>
      </c>
      <c r="K851" s="144">
        <v>0</v>
      </c>
      <c r="L851" s="144">
        <v>0</v>
      </c>
      <c r="M851" s="144">
        <v>0</v>
      </c>
      <c r="N851" s="144">
        <v>0</v>
      </c>
      <c r="O851" s="144">
        <v>0</v>
      </c>
      <c r="P851" s="143">
        <f>SUM(I851:O851)</f>
        <v>0</v>
      </c>
      <c r="Q851" s="144">
        <v>0</v>
      </c>
      <c r="R851" s="144">
        <v>0</v>
      </c>
      <c r="S851" s="144">
        <v>0</v>
      </c>
      <c r="T851" s="144">
        <v>0</v>
      </c>
      <c r="U851" s="144">
        <v>0</v>
      </c>
      <c r="V851" s="144">
        <v>0</v>
      </c>
      <c r="W851" s="144">
        <v>0</v>
      </c>
      <c r="X851" s="143">
        <f>SUM(Q851:W851)</f>
        <v>0</v>
      </c>
      <c r="Y851" s="144">
        <v>0</v>
      </c>
      <c r="Z851" s="144">
        <v>0</v>
      </c>
      <c r="AA851" s="144">
        <v>0</v>
      </c>
      <c r="AB851" s="144">
        <v>0</v>
      </c>
      <c r="AC851" s="144">
        <v>1</v>
      </c>
      <c r="AD851" s="144">
        <v>0</v>
      </c>
      <c r="AE851" s="144">
        <v>0</v>
      </c>
      <c r="AF851" s="143">
        <f>SUM(Y851:AE851)</f>
        <v>1</v>
      </c>
      <c r="AG851" s="144">
        <v>0</v>
      </c>
      <c r="AH851" s="144">
        <v>0</v>
      </c>
      <c r="AI851" s="144">
        <v>0</v>
      </c>
      <c r="AJ851" s="144">
        <v>0</v>
      </c>
      <c r="AK851" s="144">
        <v>0</v>
      </c>
      <c r="AL851" s="144">
        <v>0</v>
      </c>
      <c r="AM851" s="144">
        <v>0</v>
      </c>
      <c r="AN851" s="143">
        <f>SUM(AG851:AM851)</f>
        <v>0</v>
      </c>
      <c r="AO851" s="144">
        <v>0</v>
      </c>
      <c r="AP851" s="144">
        <v>0</v>
      </c>
      <c r="AQ851" s="144">
        <v>0</v>
      </c>
      <c r="AR851" s="144">
        <v>0</v>
      </c>
      <c r="AS851" s="144">
        <v>0</v>
      </c>
      <c r="AT851" s="144">
        <v>0</v>
      </c>
      <c r="AU851" s="144">
        <v>0</v>
      </c>
      <c r="AV851" s="143">
        <f>SUM(AO851:AU851)</f>
        <v>0</v>
      </c>
      <c r="AW851" s="144"/>
      <c r="AX851" s="144"/>
      <c r="AY851" s="144"/>
      <c r="AZ851" s="144"/>
      <c r="BA851" s="144"/>
      <c r="BB851" s="144"/>
      <c r="BC851" s="144"/>
      <c r="BD851" s="143">
        <f>SUM(AW851:BC851)</f>
        <v>0</v>
      </c>
    </row>
    <row r="852" spans="1:56" s="118" customFormat="1" ht="12.75" hidden="1" customHeight="1" outlineLevel="1" x14ac:dyDescent="0.2">
      <c r="A852" s="293"/>
      <c r="B852" s="346" t="s">
        <v>94</v>
      </c>
      <c r="C852" s="115" t="s">
        <v>13</v>
      </c>
      <c r="D852" s="116" t="s">
        <v>4</v>
      </c>
      <c r="E852" s="116"/>
      <c r="F852" s="116"/>
      <c r="G852" s="117"/>
      <c r="H852" s="164">
        <f>IF(ISERROR(H851/H849),0,H851/H849)</f>
        <v>1</v>
      </c>
      <c r="I852" s="165" t="s">
        <v>102</v>
      </c>
      <c r="J852" s="165" t="s">
        <v>102</v>
      </c>
      <c r="K852" s="165" t="s">
        <v>102</v>
      </c>
      <c r="L852" s="165" t="s">
        <v>102</v>
      </c>
      <c r="M852" s="165" t="s">
        <v>102</v>
      </c>
      <c r="N852" s="165" t="s">
        <v>102</v>
      </c>
      <c r="O852" s="165" t="s">
        <v>102</v>
      </c>
      <c r="P852" s="164">
        <f>IF(ISERROR(P851/P849),0,P851/P849)</f>
        <v>0</v>
      </c>
      <c r="Q852" s="165" t="s">
        <v>102</v>
      </c>
      <c r="R852" s="165" t="s">
        <v>102</v>
      </c>
      <c r="S852" s="165" t="s">
        <v>102</v>
      </c>
      <c r="T852" s="165" t="s">
        <v>102</v>
      </c>
      <c r="U852" s="165" t="s">
        <v>102</v>
      </c>
      <c r="V852" s="165" t="s">
        <v>102</v>
      </c>
      <c r="W852" s="165" t="s">
        <v>102</v>
      </c>
      <c r="X852" s="164">
        <f>IF(ISERROR(X851/X849),0,X851/X849)</f>
        <v>0</v>
      </c>
      <c r="Y852" s="165" t="s">
        <v>102</v>
      </c>
      <c r="Z852" s="165" t="s">
        <v>102</v>
      </c>
      <c r="AA852" s="165" t="s">
        <v>102</v>
      </c>
      <c r="AB852" s="165" t="s">
        <v>102</v>
      </c>
      <c r="AC852" s="165">
        <v>1</v>
      </c>
      <c r="AD852" s="165" t="s">
        <v>102</v>
      </c>
      <c r="AE852" s="165" t="s">
        <v>102</v>
      </c>
      <c r="AF852" s="164">
        <f>IF(ISERROR(AF851/AF849),0,AF851/AF849)</f>
        <v>1</v>
      </c>
      <c r="AG852" s="165" t="s">
        <v>102</v>
      </c>
      <c r="AH852" s="165" t="s">
        <v>102</v>
      </c>
      <c r="AI852" s="165" t="s">
        <v>102</v>
      </c>
      <c r="AJ852" s="165" t="s">
        <v>102</v>
      </c>
      <c r="AK852" s="165" t="s">
        <v>102</v>
      </c>
      <c r="AL852" s="165" t="s">
        <v>102</v>
      </c>
      <c r="AM852" s="165" t="s">
        <v>102</v>
      </c>
      <c r="AN852" s="164">
        <f>IF(ISERROR(AN851/AN849),0,AN851/AN849)</f>
        <v>0</v>
      </c>
      <c r="AO852" s="165" t="s">
        <v>102</v>
      </c>
      <c r="AP852" s="165" t="s">
        <v>102</v>
      </c>
      <c r="AQ852" s="165" t="s">
        <v>102</v>
      </c>
      <c r="AR852" s="165" t="s">
        <v>102</v>
      </c>
      <c r="AS852" s="165" t="s">
        <v>102</v>
      </c>
      <c r="AT852" s="165" t="s">
        <v>102</v>
      </c>
      <c r="AU852" s="165" t="s">
        <v>102</v>
      </c>
      <c r="AV852" s="164">
        <f>IF(ISERROR(AV851/AV849),0,AV851/AV849)</f>
        <v>0</v>
      </c>
      <c r="AW852" s="165" t="s">
        <v>102</v>
      </c>
      <c r="AX852" s="165" t="s">
        <v>102</v>
      </c>
      <c r="AY852" s="165"/>
      <c r="AZ852" s="165"/>
      <c r="BA852" s="165"/>
      <c r="BB852" s="165"/>
      <c r="BC852" s="165"/>
      <c r="BD852" s="164">
        <f>IF(ISERROR(BD851/BD849),0,BD851/BD849)</f>
        <v>0</v>
      </c>
    </row>
    <row r="853" spans="1:56" s="119" customFormat="1" ht="12.75" hidden="1" customHeight="1" outlineLevel="1" x14ac:dyDescent="0.2">
      <c r="A853" s="293"/>
      <c r="B853" s="346" t="s">
        <v>94</v>
      </c>
      <c r="C853" s="115" t="s">
        <v>5</v>
      </c>
      <c r="D853" s="116" t="s">
        <v>4</v>
      </c>
      <c r="E853" s="116"/>
      <c r="F853" s="116"/>
      <c r="G853" s="117"/>
      <c r="H853" s="164">
        <f>IF(ISERROR((H849-H850)/H849),0,(H849-H850)/H849)</f>
        <v>0</v>
      </c>
      <c r="I853" s="165" t="s">
        <v>102</v>
      </c>
      <c r="J853" s="165" t="s">
        <v>102</v>
      </c>
      <c r="K853" s="165" t="s">
        <v>102</v>
      </c>
      <c r="L853" s="165" t="s">
        <v>102</v>
      </c>
      <c r="M853" s="165" t="s">
        <v>102</v>
      </c>
      <c r="N853" s="165" t="s">
        <v>102</v>
      </c>
      <c r="O853" s="165" t="s">
        <v>102</v>
      </c>
      <c r="P853" s="164">
        <f>IF(ISERROR((P849-P850)/P849),0,(P849-P850)/P849)</f>
        <v>0</v>
      </c>
      <c r="Q853" s="165" t="s">
        <v>102</v>
      </c>
      <c r="R853" s="165" t="s">
        <v>102</v>
      </c>
      <c r="S853" s="165" t="s">
        <v>102</v>
      </c>
      <c r="T853" s="165" t="s">
        <v>102</v>
      </c>
      <c r="U853" s="165" t="s">
        <v>102</v>
      </c>
      <c r="V853" s="165" t="s">
        <v>102</v>
      </c>
      <c r="W853" s="165" t="s">
        <v>102</v>
      </c>
      <c r="X853" s="164">
        <f>IF(ISERROR((X849-X850)/X849),0,(X849-X850)/X849)</f>
        <v>0</v>
      </c>
      <c r="Y853" s="165" t="s">
        <v>102</v>
      </c>
      <c r="Z853" s="165" t="s">
        <v>102</v>
      </c>
      <c r="AA853" s="165" t="s">
        <v>102</v>
      </c>
      <c r="AB853" s="165" t="s">
        <v>102</v>
      </c>
      <c r="AC853" s="165">
        <v>0</v>
      </c>
      <c r="AD853" s="165" t="s">
        <v>102</v>
      </c>
      <c r="AE853" s="165" t="s">
        <v>102</v>
      </c>
      <c r="AF853" s="164">
        <f>IF(ISERROR((AF849-AF850)/AF849),0,(AF849-AF850)/AF849)</f>
        <v>0</v>
      </c>
      <c r="AG853" s="165" t="s">
        <v>102</v>
      </c>
      <c r="AH853" s="165" t="s">
        <v>102</v>
      </c>
      <c r="AI853" s="165" t="s">
        <v>102</v>
      </c>
      <c r="AJ853" s="165" t="s">
        <v>102</v>
      </c>
      <c r="AK853" s="165" t="s">
        <v>102</v>
      </c>
      <c r="AL853" s="165" t="s">
        <v>102</v>
      </c>
      <c r="AM853" s="165" t="s">
        <v>102</v>
      </c>
      <c r="AN853" s="164">
        <f>IF(ISERROR((AN849-AN850)/AN849),0,(AN849-AN850)/AN849)</f>
        <v>0</v>
      </c>
      <c r="AO853" s="165" t="s">
        <v>102</v>
      </c>
      <c r="AP853" s="165" t="s">
        <v>102</v>
      </c>
      <c r="AQ853" s="165" t="s">
        <v>102</v>
      </c>
      <c r="AR853" s="165" t="s">
        <v>102</v>
      </c>
      <c r="AS853" s="165" t="s">
        <v>102</v>
      </c>
      <c r="AT853" s="165" t="s">
        <v>102</v>
      </c>
      <c r="AU853" s="165" t="s">
        <v>102</v>
      </c>
      <c r="AV853" s="164">
        <f>IF(ISERROR((AV849-AV850)/AV849),0,(AV849-AV850)/AV849)</f>
        <v>0</v>
      </c>
      <c r="AW853" s="165" t="s">
        <v>102</v>
      </c>
      <c r="AX853" s="165" t="s">
        <v>102</v>
      </c>
      <c r="AY853" s="165"/>
      <c r="AZ853" s="165"/>
      <c r="BA853" s="165"/>
      <c r="BB853" s="165"/>
      <c r="BC853" s="165"/>
      <c r="BD853" s="164">
        <f>IF(ISERROR((BD849-BD850)/BD849),0,(BD849-BD850)/BD849)</f>
        <v>0</v>
      </c>
    </row>
    <row r="854" spans="1:56" ht="12.75" hidden="1" customHeight="1" outlineLevel="2" x14ac:dyDescent="0.2">
      <c r="A854" s="292" t="s">
        <v>501</v>
      </c>
      <c r="B854" s="346" t="s">
        <v>94</v>
      </c>
      <c r="C854" s="8" t="s">
        <v>46</v>
      </c>
      <c r="D854" s="5"/>
      <c r="E854" s="5"/>
      <c r="F854" s="5"/>
      <c r="G854" s="15"/>
      <c r="H854" s="143">
        <f>SUMIF($I$3:$BD$3,$H$3,$I854:$BD854)</f>
        <v>1</v>
      </c>
      <c r="I854" s="144">
        <v>0</v>
      </c>
      <c r="J854" s="144">
        <v>0</v>
      </c>
      <c r="K854" s="144">
        <v>0</v>
      </c>
      <c r="L854" s="144">
        <v>0</v>
      </c>
      <c r="M854" s="144">
        <v>0</v>
      </c>
      <c r="N854" s="144">
        <v>0</v>
      </c>
      <c r="O854" s="144">
        <v>0</v>
      </c>
      <c r="P854" s="143">
        <f>SUM(I854:O854)</f>
        <v>0</v>
      </c>
      <c r="Q854" s="144">
        <v>0</v>
      </c>
      <c r="R854" s="144">
        <v>0</v>
      </c>
      <c r="S854" s="144">
        <v>0</v>
      </c>
      <c r="T854" s="144">
        <v>0</v>
      </c>
      <c r="U854" s="144">
        <v>0</v>
      </c>
      <c r="V854" s="144">
        <v>0</v>
      </c>
      <c r="W854" s="144">
        <v>0</v>
      </c>
      <c r="X854" s="143">
        <f>SUM(Q854:W854)</f>
        <v>0</v>
      </c>
      <c r="Y854" s="144">
        <v>0</v>
      </c>
      <c r="Z854" s="144">
        <v>0</v>
      </c>
      <c r="AA854" s="144">
        <v>0</v>
      </c>
      <c r="AB854" s="144">
        <v>0</v>
      </c>
      <c r="AC854" s="144">
        <v>1</v>
      </c>
      <c r="AD854" s="144">
        <v>0</v>
      </c>
      <c r="AE854" s="144">
        <v>0</v>
      </c>
      <c r="AF854" s="143">
        <f>SUM(Y854:AE854)</f>
        <v>1</v>
      </c>
      <c r="AG854" s="144">
        <v>0</v>
      </c>
      <c r="AH854" s="144">
        <v>0</v>
      </c>
      <c r="AI854" s="144">
        <v>0</v>
      </c>
      <c r="AJ854" s="144">
        <v>0</v>
      </c>
      <c r="AK854" s="144">
        <v>0</v>
      </c>
      <c r="AL854" s="144">
        <v>0</v>
      </c>
      <c r="AM854" s="144">
        <v>0</v>
      </c>
      <c r="AN854" s="143">
        <f>SUM(AG854:AM854)</f>
        <v>0</v>
      </c>
      <c r="AO854" s="144">
        <v>0</v>
      </c>
      <c r="AP854" s="144">
        <v>0</v>
      </c>
      <c r="AQ854" s="144">
        <v>0</v>
      </c>
      <c r="AR854" s="144">
        <v>0</v>
      </c>
      <c r="AS854" s="144">
        <v>0</v>
      </c>
      <c r="AT854" s="144">
        <v>0</v>
      </c>
      <c r="AU854" s="144">
        <v>0</v>
      </c>
      <c r="AV854" s="143">
        <f>SUM(AO854:AU854)</f>
        <v>0</v>
      </c>
      <c r="AW854" s="144"/>
      <c r="AX854" s="144"/>
      <c r="AY854" s="144"/>
      <c r="AZ854" s="144"/>
      <c r="BA854" s="144"/>
      <c r="BB854" s="144"/>
      <c r="BC854" s="144"/>
      <c r="BD854" s="143">
        <f>SUM(AW854:BC854)</f>
        <v>0</v>
      </c>
    </row>
    <row r="855" spans="1:56" ht="12.75" hidden="1" customHeight="1" outlineLevel="1" collapsed="1" x14ac:dyDescent="0.2">
      <c r="A855" s="292"/>
      <c r="B855" s="346" t="s">
        <v>94</v>
      </c>
      <c r="C855" s="8" t="s">
        <v>14</v>
      </c>
      <c r="D855" s="5"/>
      <c r="E855" s="5"/>
      <c r="F855" s="5"/>
      <c r="G855" s="15"/>
      <c r="H855" s="143">
        <f>IF(ISERROR(H854/H850),0,H854/H850)</f>
        <v>1</v>
      </c>
      <c r="I855" s="144" t="s">
        <v>102</v>
      </c>
      <c r="J855" s="144" t="s">
        <v>102</v>
      </c>
      <c r="K855" s="144" t="s">
        <v>102</v>
      </c>
      <c r="L855" s="144" t="s">
        <v>102</v>
      </c>
      <c r="M855" s="144" t="s">
        <v>102</v>
      </c>
      <c r="N855" s="144" t="s">
        <v>102</v>
      </c>
      <c r="O855" s="144" t="s">
        <v>102</v>
      </c>
      <c r="P855" s="143">
        <f>IF(ISERROR(P854/P850),0,P854/P850)</f>
        <v>0</v>
      </c>
      <c r="Q855" s="144" t="s">
        <v>102</v>
      </c>
      <c r="R855" s="144" t="s">
        <v>102</v>
      </c>
      <c r="S855" s="144" t="s">
        <v>102</v>
      </c>
      <c r="T855" s="144" t="s">
        <v>102</v>
      </c>
      <c r="U855" s="144" t="s">
        <v>102</v>
      </c>
      <c r="V855" s="144" t="s">
        <v>102</v>
      </c>
      <c r="W855" s="144" t="s">
        <v>102</v>
      </c>
      <c r="X855" s="143">
        <f>IF(ISERROR(X854/X850),0,X854/X850)</f>
        <v>0</v>
      </c>
      <c r="Y855" s="144" t="s">
        <v>102</v>
      </c>
      <c r="Z855" s="144" t="s">
        <v>102</v>
      </c>
      <c r="AA855" s="144" t="s">
        <v>102</v>
      </c>
      <c r="AB855" s="144" t="s">
        <v>102</v>
      </c>
      <c r="AC855" s="144">
        <v>1</v>
      </c>
      <c r="AD855" s="144" t="s">
        <v>102</v>
      </c>
      <c r="AE855" s="144" t="s">
        <v>102</v>
      </c>
      <c r="AF855" s="143">
        <f>IF(ISERROR(AF854/AF850),0,AF854/AF850)</f>
        <v>1</v>
      </c>
      <c r="AG855" s="144" t="s">
        <v>102</v>
      </c>
      <c r="AH855" s="144" t="s">
        <v>102</v>
      </c>
      <c r="AI855" s="144" t="s">
        <v>102</v>
      </c>
      <c r="AJ855" s="144" t="s">
        <v>102</v>
      </c>
      <c r="AK855" s="144" t="s">
        <v>102</v>
      </c>
      <c r="AL855" s="144" t="s">
        <v>102</v>
      </c>
      <c r="AM855" s="144" t="s">
        <v>102</v>
      </c>
      <c r="AN855" s="143">
        <f>IF(ISERROR(AN854/AN850),0,AN854/AN850)</f>
        <v>0</v>
      </c>
      <c r="AO855" s="144" t="s">
        <v>102</v>
      </c>
      <c r="AP855" s="144" t="s">
        <v>102</v>
      </c>
      <c r="AQ855" s="144" t="s">
        <v>102</v>
      </c>
      <c r="AR855" s="144" t="s">
        <v>102</v>
      </c>
      <c r="AS855" s="144" t="s">
        <v>102</v>
      </c>
      <c r="AT855" s="144" t="s">
        <v>102</v>
      </c>
      <c r="AU855" s="144" t="s">
        <v>102</v>
      </c>
      <c r="AV855" s="143">
        <f>IF(ISERROR(AV854/AV850),0,AV854/AV850)</f>
        <v>0</v>
      </c>
      <c r="AW855" s="144" t="s">
        <v>102</v>
      </c>
      <c r="AX855" s="144" t="s">
        <v>102</v>
      </c>
      <c r="AY855" s="144"/>
      <c r="AZ855" s="144"/>
      <c r="BA855" s="144"/>
      <c r="BB855" s="144"/>
      <c r="BC855" s="144"/>
      <c r="BD855" s="143">
        <f>IF(ISERROR(BD854/BD850),0,BD854/BD850)</f>
        <v>0</v>
      </c>
    </row>
    <row r="856" spans="1:56" ht="12.75" hidden="1" customHeight="1" outlineLevel="1" x14ac:dyDescent="0.2">
      <c r="A856" s="292" t="s">
        <v>502</v>
      </c>
      <c r="B856" s="346" t="s">
        <v>94</v>
      </c>
      <c r="C856" s="8"/>
      <c r="D856" s="5"/>
      <c r="E856" s="5"/>
      <c r="F856" s="5"/>
      <c r="G856" s="15"/>
      <c r="H856" s="143"/>
      <c r="I856" s="144"/>
      <c r="J856" s="144"/>
      <c r="K856" s="144"/>
      <c r="L856" s="144"/>
      <c r="M856" s="144"/>
      <c r="N856" s="144"/>
      <c r="O856" s="144"/>
      <c r="P856" s="143"/>
      <c r="Q856" s="144"/>
      <c r="R856" s="144"/>
      <c r="S856" s="144"/>
      <c r="T856" s="144"/>
      <c r="U856" s="144"/>
      <c r="V856" s="144"/>
      <c r="W856" s="144"/>
      <c r="X856" s="143"/>
      <c r="Y856" s="144"/>
      <c r="Z856" s="144"/>
      <c r="AA856" s="144"/>
      <c r="AB856" s="144"/>
      <c r="AC856" s="144"/>
      <c r="AD856" s="144"/>
      <c r="AE856" s="144"/>
      <c r="AF856" s="143"/>
      <c r="AG856" s="144"/>
      <c r="AH856" s="144"/>
      <c r="AI856" s="144"/>
      <c r="AJ856" s="144"/>
      <c r="AK856" s="144"/>
      <c r="AL856" s="144"/>
      <c r="AM856" s="144"/>
      <c r="AN856" s="143"/>
      <c r="AO856" s="144"/>
      <c r="AP856" s="144"/>
      <c r="AQ856" s="144"/>
      <c r="AR856" s="144"/>
      <c r="AS856" s="144"/>
      <c r="AT856" s="144"/>
      <c r="AU856" s="144"/>
      <c r="AV856" s="143"/>
      <c r="AW856" s="144"/>
      <c r="AX856" s="144"/>
      <c r="AY856" s="144"/>
      <c r="AZ856" s="144"/>
      <c r="BA856" s="144"/>
      <c r="BB856" s="144"/>
      <c r="BC856" s="144"/>
      <c r="BD856" s="143"/>
    </row>
    <row r="857" spans="1:56" ht="12.75" hidden="1" customHeight="1" outlineLevel="1" x14ac:dyDescent="0.2">
      <c r="A857" s="268"/>
      <c r="B857" s="346" t="s">
        <v>94</v>
      </c>
      <c r="C857" s="8"/>
      <c r="D857" s="5"/>
      <c r="E857" s="5"/>
      <c r="F857" s="5"/>
      <c r="G857" s="15"/>
      <c r="H857" s="143"/>
      <c r="I857" s="144"/>
      <c r="J857" s="144"/>
      <c r="K857" s="144"/>
      <c r="L857" s="144"/>
      <c r="M857" s="144"/>
      <c r="N857" s="144"/>
      <c r="O857" s="144"/>
      <c r="P857" s="143"/>
      <c r="Q857" s="144"/>
      <c r="R857" s="144"/>
      <c r="S857" s="144"/>
      <c r="T857" s="144"/>
      <c r="U857" s="144"/>
      <c r="V857" s="144"/>
      <c r="W857" s="144"/>
      <c r="X857" s="143"/>
      <c r="Y857" s="144"/>
      <c r="Z857" s="144"/>
      <c r="AA857" s="144"/>
      <c r="AB857" s="144"/>
      <c r="AC857" s="144"/>
      <c r="AD857" s="144"/>
      <c r="AE857" s="144"/>
      <c r="AF857" s="143"/>
      <c r="AG857" s="144"/>
      <c r="AH857" s="144"/>
      <c r="AI857" s="144"/>
      <c r="AJ857" s="144"/>
      <c r="AK857" s="144"/>
      <c r="AL857" s="144"/>
      <c r="AM857" s="144"/>
      <c r="AN857" s="143"/>
      <c r="AO857" s="144"/>
      <c r="AP857" s="144"/>
      <c r="AQ857" s="144"/>
      <c r="AR857" s="144"/>
      <c r="AS857" s="144"/>
      <c r="AT857" s="144"/>
      <c r="AU857" s="144"/>
      <c r="AV857" s="143"/>
      <c r="AW857" s="144"/>
      <c r="AX857" s="144"/>
      <c r="AY857" s="144"/>
      <c r="AZ857" s="144"/>
      <c r="BA857" s="144"/>
      <c r="BB857" s="144"/>
      <c r="BC857" s="144"/>
      <c r="BD857" s="143"/>
    </row>
    <row r="858" spans="1:56" ht="12.75" hidden="1" customHeight="1" outlineLevel="1" x14ac:dyDescent="0.2">
      <c r="A858" s="291" t="s">
        <v>503</v>
      </c>
      <c r="B858" s="346" t="s">
        <v>94</v>
      </c>
      <c r="C858" s="8"/>
      <c r="D858" s="5"/>
      <c r="E858" s="5"/>
      <c r="F858" s="5"/>
      <c r="G858" s="15"/>
      <c r="H858" s="143"/>
      <c r="I858" s="144"/>
      <c r="J858" s="144"/>
      <c r="K858" s="144"/>
      <c r="L858" s="144"/>
      <c r="M858" s="144"/>
      <c r="N858" s="144"/>
      <c r="O858" s="144"/>
      <c r="P858" s="143"/>
      <c r="Q858" s="144"/>
      <c r="R858" s="144"/>
      <c r="S858" s="144"/>
      <c r="T858" s="144"/>
      <c r="U858" s="144"/>
      <c r="V858" s="144"/>
      <c r="W858" s="144"/>
      <c r="X858" s="143"/>
      <c r="Y858" s="144"/>
      <c r="Z858" s="144"/>
      <c r="AA858" s="144"/>
      <c r="AB858" s="144"/>
      <c r="AC858" s="144"/>
      <c r="AD858" s="144"/>
      <c r="AE858" s="144"/>
      <c r="AF858" s="143"/>
      <c r="AG858" s="144"/>
      <c r="AH858" s="144"/>
      <c r="AI858" s="144"/>
      <c r="AJ858" s="144"/>
      <c r="AK858" s="144"/>
      <c r="AL858" s="144"/>
      <c r="AM858" s="144"/>
      <c r="AN858" s="143"/>
      <c r="AO858" s="144"/>
      <c r="AP858" s="144"/>
      <c r="AQ858" s="144"/>
      <c r="AR858" s="144"/>
      <c r="AS858" s="144"/>
      <c r="AT858" s="144"/>
      <c r="AU858" s="144"/>
      <c r="AV858" s="143"/>
      <c r="AW858" s="144"/>
      <c r="AX858" s="144"/>
      <c r="AY858" s="144"/>
      <c r="AZ858" s="144"/>
      <c r="BA858" s="144"/>
      <c r="BB858" s="144"/>
      <c r="BC858" s="144"/>
      <c r="BD858" s="143"/>
    </row>
    <row r="859" spans="1:56" ht="12.75" hidden="1" customHeight="1" outlineLevel="1" x14ac:dyDescent="0.2">
      <c r="A859" s="291" t="s">
        <v>504</v>
      </c>
      <c r="B859" s="346" t="s">
        <v>94</v>
      </c>
      <c r="C859" s="8"/>
      <c r="D859" s="5"/>
      <c r="E859" s="5"/>
      <c r="F859" s="5"/>
      <c r="G859" s="15"/>
      <c r="H859" s="143"/>
      <c r="I859" s="144"/>
      <c r="J859" s="144"/>
      <c r="K859" s="144"/>
      <c r="L859" s="144"/>
      <c r="M859" s="144"/>
      <c r="N859" s="144"/>
      <c r="O859" s="144"/>
      <c r="P859" s="143"/>
      <c r="Q859" s="144"/>
      <c r="R859" s="144"/>
      <c r="S859" s="144"/>
      <c r="T859" s="144"/>
      <c r="U859" s="144"/>
      <c r="V859" s="144"/>
      <c r="W859" s="144"/>
      <c r="X859" s="143"/>
      <c r="Y859" s="144"/>
      <c r="Z859" s="144"/>
      <c r="AA859" s="144"/>
      <c r="AB859" s="144"/>
      <c r="AC859" s="144"/>
      <c r="AD859" s="144"/>
      <c r="AE859" s="144"/>
      <c r="AF859" s="143"/>
      <c r="AG859" s="144"/>
      <c r="AH859" s="144"/>
      <c r="AI859" s="144"/>
      <c r="AJ859" s="144"/>
      <c r="AK859" s="144"/>
      <c r="AL859" s="144"/>
      <c r="AM859" s="144"/>
      <c r="AN859" s="143"/>
      <c r="AO859" s="144"/>
      <c r="AP859" s="144"/>
      <c r="AQ859" s="144"/>
      <c r="AR859" s="144"/>
      <c r="AS859" s="144"/>
      <c r="AT859" s="144"/>
      <c r="AU859" s="144"/>
      <c r="AV859" s="143"/>
      <c r="AW859" s="144"/>
      <c r="AX859" s="144"/>
      <c r="AY859" s="144"/>
      <c r="AZ859" s="144"/>
      <c r="BA859" s="144"/>
      <c r="BB859" s="144"/>
      <c r="BC859" s="144"/>
      <c r="BD859" s="143"/>
    </row>
    <row r="860" spans="1:56" ht="12.75" hidden="1" customHeight="1" outlineLevel="1" x14ac:dyDescent="0.2">
      <c r="A860" s="291" t="s">
        <v>505</v>
      </c>
      <c r="B860" s="346" t="s">
        <v>95</v>
      </c>
      <c r="C860" s="8" t="s">
        <v>2</v>
      </c>
      <c r="D860" s="5" t="s">
        <v>9</v>
      </c>
      <c r="E860" s="5"/>
      <c r="F860" s="5"/>
      <c r="G860" s="15"/>
      <c r="H860" s="143">
        <f>SUMIF($I$3:$BD$3,$H$3,$I860:$BD860)</f>
        <v>3602</v>
      </c>
      <c r="I860" s="144">
        <v>221</v>
      </c>
      <c r="J860" s="144">
        <v>187</v>
      </c>
      <c r="K860" s="144">
        <v>190</v>
      </c>
      <c r="L860" s="144">
        <v>168</v>
      </c>
      <c r="M860" s="144">
        <v>219</v>
      </c>
      <c r="N860" s="144">
        <v>341</v>
      </c>
      <c r="O860" s="144">
        <v>138</v>
      </c>
      <c r="P860" s="143">
        <f>SUM(I860:O860)</f>
        <v>1464</v>
      </c>
      <c r="Q860" s="144">
        <v>229</v>
      </c>
      <c r="R860" s="144">
        <v>175</v>
      </c>
      <c r="S860" s="144">
        <v>173</v>
      </c>
      <c r="T860" s="144">
        <v>159</v>
      </c>
      <c r="U860" s="144">
        <v>154</v>
      </c>
      <c r="V860" s="144">
        <v>101</v>
      </c>
      <c r="W860" s="144">
        <v>65</v>
      </c>
      <c r="X860" s="143">
        <f>SUM(Q860:W860)</f>
        <v>1056</v>
      </c>
      <c r="Y860" s="144">
        <v>107</v>
      </c>
      <c r="Z860" s="144">
        <v>4</v>
      </c>
      <c r="AA860" s="144">
        <v>0</v>
      </c>
      <c r="AB860" s="144">
        <v>0</v>
      </c>
      <c r="AC860" s="144">
        <v>0</v>
      </c>
      <c r="AD860" s="144">
        <v>5</v>
      </c>
      <c r="AE860" s="144">
        <v>4</v>
      </c>
      <c r="AF860" s="143">
        <f>SUM(Y860:AE860)</f>
        <v>120</v>
      </c>
      <c r="AG860" s="144">
        <v>13</v>
      </c>
      <c r="AH860" s="144">
        <v>19</v>
      </c>
      <c r="AI860" s="144">
        <v>16</v>
      </c>
      <c r="AJ860" s="144">
        <v>75</v>
      </c>
      <c r="AK860" s="144">
        <v>227</v>
      </c>
      <c r="AL860" s="144">
        <v>479</v>
      </c>
      <c r="AM860" s="144">
        <v>89</v>
      </c>
      <c r="AN860" s="143">
        <f>SUM(AG860:AM860)</f>
        <v>918</v>
      </c>
      <c r="AO860" s="144">
        <v>166</v>
      </c>
      <c r="AP860" s="144">
        <v>155</v>
      </c>
      <c r="AQ860" s="144">
        <v>151</v>
      </c>
      <c r="AR860" s="144">
        <v>200</v>
      </c>
      <c r="AS860" s="144">
        <v>120</v>
      </c>
      <c r="AT860" s="144">
        <v>107</v>
      </c>
      <c r="AU860" s="144">
        <v>130</v>
      </c>
      <c r="AV860" s="143">
        <f>SUM(AO860:AU860)</f>
        <v>1029</v>
      </c>
      <c r="AW860" s="144"/>
      <c r="AX860" s="144"/>
      <c r="AY860" s="144"/>
      <c r="AZ860" s="144"/>
      <c r="BA860" s="144"/>
      <c r="BB860" s="144"/>
      <c r="BC860" s="144"/>
      <c r="BD860" s="143">
        <f>SUM(AW860:BC860)</f>
        <v>0</v>
      </c>
    </row>
    <row r="861" spans="1:56" ht="12.75" hidden="1" customHeight="1" outlineLevel="1" x14ac:dyDescent="0.2">
      <c r="A861" s="292" t="s">
        <v>506</v>
      </c>
      <c r="B861" s="346" t="s">
        <v>95</v>
      </c>
      <c r="C861" s="8" t="s">
        <v>3</v>
      </c>
      <c r="D861" s="5" t="s">
        <v>9</v>
      </c>
      <c r="E861" s="5"/>
      <c r="F861" s="5"/>
      <c r="G861" s="15"/>
      <c r="H861" s="143">
        <f>SUMIF($I$3:$BD$3,$H$3,$I861:$BD861)</f>
        <v>3504</v>
      </c>
      <c r="I861" s="144">
        <v>213</v>
      </c>
      <c r="J861" s="144">
        <v>186</v>
      </c>
      <c r="K861" s="144">
        <v>188</v>
      </c>
      <c r="L861" s="144">
        <v>164</v>
      </c>
      <c r="M861" s="144">
        <v>209</v>
      </c>
      <c r="N861" s="144">
        <v>294</v>
      </c>
      <c r="O861" s="144">
        <v>137</v>
      </c>
      <c r="P861" s="143">
        <f>SUM(I861:O861)</f>
        <v>1391</v>
      </c>
      <c r="Q861" s="144">
        <v>225</v>
      </c>
      <c r="R861" s="144">
        <v>171</v>
      </c>
      <c r="S861" s="144">
        <v>169</v>
      </c>
      <c r="T861" s="144">
        <v>159</v>
      </c>
      <c r="U861" s="144">
        <v>154</v>
      </c>
      <c r="V861" s="144">
        <v>100</v>
      </c>
      <c r="W861" s="144">
        <v>65</v>
      </c>
      <c r="X861" s="143">
        <f>SUM(Q861:W861)</f>
        <v>1043</v>
      </c>
      <c r="Y861" s="144">
        <v>107</v>
      </c>
      <c r="Z861" s="144">
        <v>4</v>
      </c>
      <c r="AA861" s="144">
        <v>0</v>
      </c>
      <c r="AB861" s="144">
        <v>0</v>
      </c>
      <c r="AC861" s="144">
        <v>0</v>
      </c>
      <c r="AD861" s="144">
        <v>5</v>
      </c>
      <c r="AE861" s="144">
        <v>3</v>
      </c>
      <c r="AF861" s="143">
        <f>SUM(Y861:AE861)</f>
        <v>119</v>
      </c>
      <c r="AG861" s="144">
        <v>13</v>
      </c>
      <c r="AH861" s="144">
        <v>19</v>
      </c>
      <c r="AI861" s="144">
        <v>16</v>
      </c>
      <c r="AJ861" s="144">
        <v>73</v>
      </c>
      <c r="AK861" s="144">
        <v>224</v>
      </c>
      <c r="AL861" s="144">
        <v>477</v>
      </c>
      <c r="AM861" s="144">
        <v>89</v>
      </c>
      <c r="AN861" s="143">
        <f>SUM(AG861:AM861)</f>
        <v>911</v>
      </c>
      <c r="AO861" s="144">
        <v>165</v>
      </c>
      <c r="AP861" s="144">
        <v>150</v>
      </c>
      <c r="AQ861" s="144">
        <v>145</v>
      </c>
      <c r="AR861" s="144">
        <v>195</v>
      </c>
      <c r="AS861" s="144">
        <v>118</v>
      </c>
      <c r="AT861" s="144">
        <v>106</v>
      </c>
      <c r="AU861" s="144">
        <v>121</v>
      </c>
      <c r="AV861" s="143">
        <f>SUM(AO861:AU861)</f>
        <v>1000</v>
      </c>
      <c r="AW861" s="144"/>
      <c r="AX861" s="144"/>
      <c r="AY861" s="144"/>
      <c r="AZ861" s="144"/>
      <c r="BA861" s="144"/>
      <c r="BB861" s="144"/>
      <c r="BC861" s="144"/>
      <c r="BD861" s="143">
        <f>SUM(AW861:BC861)</f>
        <v>0</v>
      </c>
    </row>
    <row r="862" spans="1:56" ht="12.75" hidden="1" customHeight="1" outlineLevel="1" x14ac:dyDescent="0.2">
      <c r="A862" s="292" t="s">
        <v>507</v>
      </c>
      <c r="B862" s="346" t="s">
        <v>95</v>
      </c>
      <c r="C862" s="8" t="s">
        <v>33</v>
      </c>
      <c r="D862" s="5" t="s">
        <v>9</v>
      </c>
      <c r="E862" s="5"/>
      <c r="F862" s="5"/>
      <c r="G862" s="15"/>
      <c r="H862" s="143">
        <f>SUMIF($I$3:$BD$3,$H$3,$I862:$BD862)</f>
        <v>2865</v>
      </c>
      <c r="I862" s="144">
        <v>187</v>
      </c>
      <c r="J862" s="144">
        <v>175</v>
      </c>
      <c r="K862" s="144">
        <v>165</v>
      </c>
      <c r="L862" s="144">
        <v>149</v>
      </c>
      <c r="M862" s="144">
        <v>173</v>
      </c>
      <c r="N862" s="144">
        <v>7</v>
      </c>
      <c r="O862" s="144">
        <v>131</v>
      </c>
      <c r="P862" s="143">
        <f>SUM(I862:O862)</f>
        <v>987</v>
      </c>
      <c r="Q862" s="144">
        <v>187</v>
      </c>
      <c r="R862" s="144">
        <v>116</v>
      </c>
      <c r="S862" s="144">
        <v>155</v>
      </c>
      <c r="T862" s="144">
        <v>158</v>
      </c>
      <c r="U862" s="144">
        <v>153</v>
      </c>
      <c r="V862" s="144">
        <v>89</v>
      </c>
      <c r="W862" s="144">
        <v>61</v>
      </c>
      <c r="X862" s="143">
        <f>SUM(Q862:W862)</f>
        <v>919</v>
      </c>
      <c r="Y862" s="144">
        <v>106</v>
      </c>
      <c r="Z862" s="144">
        <v>4</v>
      </c>
      <c r="AA862" s="144">
        <v>0</v>
      </c>
      <c r="AB862" s="144">
        <v>0</v>
      </c>
      <c r="AC862" s="144">
        <v>0</v>
      </c>
      <c r="AD862" s="144">
        <v>4</v>
      </c>
      <c r="AE862" s="144">
        <v>3</v>
      </c>
      <c r="AF862" s="143">
        <f>SUM(Y862:AE862)</f>
        <v>117</v>
      </c>
      <c r="AG862" s="144">
        <v>11</v>
      </c>
      <c r="AH862" s="144">
        <v>13</v>
      </c>
      <c r="AI862" s="144">
        <v>15</v>
      </c>
      <c r="AJ862" s="144">
        <v>56</v>
      </c>
      <c r="AK862" s="144">
        <v>217</v>
      </c>
      <c r="AL862" s="144">
        <v>458</v>
      </c>
      <c r="AM862" s="144">
        <v>89</v>
      </c>
      <c r="AN862" s="143">
        <f>SUM(AG862:AM862)</f>
        <v>859</v>
      </c>
      <c r="AO862" s="144">
        <v>160</v>
      </c>
      <c r="AP862" s="144">
        <v>129</v>
      </c>
      <c r="AQ862" s="144">
        <v>70</v>
      </c>
      <c r="AR862" s="144">
        <v>175</v>
      </c>
      <c r="AS862" s="144">
        <v>103</v>
      </c>
      <c r="AT862" s="144">
        <v>95</v>
      </c>
      <c r="AU862" s="144">
        <v>100</v>
      </c>
      <c r="AV862" s="143">
        <f>SUM(AO862:AU862)</f>
        <v>832</v>
      </c>
      <c r="AW862" s="144"/>
      <c r="AX862" s="144"/>
      <c r="AY862" s="144"/>
      <c r="AZ862" s="144"/>
      <c r="BA862" s="144"/>
      <c r="BB862" s="144"/>
      <c r="BC862" s="144"/>
      <c r="BD862" s="143">
        <f>SUM(AW862:BC862)</f>
        <v>0</v>
      </c>
    </row>
    <row r="863" spans="1:56" s="118" customFormat="1" ht="12.75" hidden="1" customHeight="1" outlineLevel="1" x14ac:dyDescent="0.2">
      <c r="A863" s="293"/>
      <c r="B863" s="346" t="s">
        <v>95</v>
      </c>
      <c r="C863" s="115" t="s">
        <v>13</v>
      </c>
      <c r="D863" s="116" t="s">
        <v>4</v>
      </c>
      <c r="E863" s="116"/>
      <c r="F863" s="116"/>
      <c r="G863" s="117"/>
      <c r="H863" s="164">
        <f>IF(ISERROR(H862/H860),0,H862/H860)</f>
        <v>0.79539144919489169</v>
      </c>
      <c r="I863" s="165">
        <v>0.84615384615384615</v>
      </c>
      <c r="J863" s="165">
        <v>0.93582887700534756</v>
      </c>
      <c r="K863" s="165">
        <v>0.86842105263157898</v>
      </c>
      <c r="L863" s="165">
        <v>0.88690476190476186</v>
      </c>
      <c r="M863" s="165">
        <v>0.78995433789954339</v>
      </c>
      <c r="N863" s="165">
        <v>2.0527859237536656E-2</v>
      </c>
      <c r="O863" s="165">
        <v>0.94927536231884058</v>
      </c>
      <c r="P863" s="164">
        <f>IF(ISERROR(P862/P860),0,P862/P860)</f>
        <v>0.67418032786885251</v>
      </c>
      <c r="Q863" s="165">
        <v>0.81659388646288211</v>
      </c>
      <c r="R863" s="165">
        <v>0.66285714285714281</v>
      </c>
      <c r="S863" s="165">
        <v>0.89595375722543358</v>
      </c>
      <c r="T863" s="165">
        <v>0.99371069182389937</v>
      </c>
      <c r="U863" s="165">
        <v>0.99350649350649356</v>
      </c>
      <c r="V863" s="165">
        <v>0.88118811881188119</v>
      </c>
      <c r="W863" s="165">
        <v>0.93846153846153846</v>
      </c>
      <c r="X863" s="164">
        <f>IF(ISERROR(X862/X860),0,X862/X860)</f>
        <v>0.87026515151515149</v>
      </c>
      <c r="Y863" s="165">
        <v>0.99065420560747663</v>
      </c>
      <c r="Z863" s="165">
        <v>1</v>
      </c>
      <c r="AA863" s="165" t="s">
        <v>102</v>
      </c>
      <c r="AB863" s="165" t="s">
        <v>102</v>
      </c>
      <c r="AC863" s="165" t="s">
        <v>102</v>
      </c>
      <c r="AD863" s="165">
        <v>0.8</v>
      </c>
      <c r="AE863" s="165">
        <v>0.75</v>
      </c>
      <c r="AF863" s="164">
        <f>IF(ISERROR(AF862/AF860),0,AF862/AF860)</f>
        <v>0.97499999999999998</v>
      </c>
      <c r="AG863" s="165">
        <v>0.84615384615384615</v>
      </c>
      <c r="AH863" s="165">
        <v>0.68421052631578949</v>
      </c>
      <c r="AI863" s="165">
        <v>0.9375</v>
      </c>
      <c r="AJ863" s="165">
        <v>0.7466666666666667</v>
      </c>
      <c r="AK863" s="165">
        <v>0.95594713656387664</v>
      </c>
      <c r="AL863" s="165">
        <v>0.95615866388308979</v>
      </c>
      <c r="AM863" s="165">
        <v>1</v>
      </c>
      <c r="AN863" s="164">
        <f>IF(ISERROR(AN862/AN860),0,AN862/AN860)</f>
        <v>0.93572984749455335</v>
      </c>
      <c r="AO863" s="165">
        <v>0.96385542168674698</v>
      </c>
      <c r="AP863" s="165">
        <v>0.83225806451612905</v>
      </c>
      <c r="AQ863" s="165">
        <v>0.46357615894039733</v>
      </c>
      <c r="AR863" s="165">
        <v>0.875</v>
      </c>
      <c r="AS863" s="165">
        <v>0.85833333333333328</v>
      </c>
      <c r="AT863" s="165">
        <v>0.88785046728971961</v>
      </c>
      <c r="AU863" s="165">
        <v>0.76923076923076927</v>
      </c>
      <c r="AV863" s="164">
        <f>IF(ISERROR(AV862/AV860),0,AV862/AV860)</f>
        <v>0.80855199222546159</v>
      </c>
      <c r="AW863" s="165"/>
      <c r="AX863" s="165"/>
      <c r="AY863" s="165"/>
      <c r="AZ863" s="165"/>
      <c r="BA863" s="165"/>
      <c r="BB863" s="165"/>
      <c r="BC863" s="165"/>
      <c r="BD863" s="164">
        <f>IF(ISERROR(BD862/BD860),0,BD862/BD860)</f>
        <v>0</v>
      </c>
    </row>
    <row r="864" spans="1:56" s="119" customFormat="1" ht="12.75" hidden="1" customHeight="1" outlineLevel="1" x14ac:dyDescent="0.2">
      <c r="A864" s="293"/>
      <c r="B864" s="346" t="s">
        <v>95</v>
      </c>
      <c r="C864" s="115" t="s">
        <v>5</v>
      </c>
      <c r="D864" s="116" t="s">
        <v>4</v>
      </c>
      <c r="E864" s="116"/>
      <c r="F864" s="116"/>
      <c r="G864" s="117"/>
      <c r="H864" s="164">
        <f>IF(ISERROR((H860-H861)/H860),0,(H860-H861)/H860)</f>
        <v>2.7207107162687396E-2</v>
      </c>
      <c r="I864" s="165">
        <v>3.6199095022624438E-2</v>
      </c>
      <c r="J864" s="165">
        <v>5.3475935828877002E-3</v>
      </c>
      <c r="K864" s="165">
        <v>1.0526315789473684E-2</v>
      </c>
      <c r="L864" s="165">
        <v>2.3809523809523808E-2</v>
      </c>
      <c r="M864" s="165">
        <v>4.5662100456621002E-2</v>
      </c>
      <c r="N864" s="165">
        <v>0.1378299120234604</v>
      </c>
      <c r="O864" s="165">
        <v>7.246376811594203E-3</v>
      </c>
      <c r="P864" s="164">
        <f>IF(ISERROR((P860-P861)/P860),0,(P860-P861)/P860)</f>
        <v>4.9863387978142076E-2</v>
      </c>
      <c r="Q864" s="165">
        <v>1.7467248908296942E-2</v>
      </c>
      <c r="R864" s="165">
        <v>2.2857142857142857E-2</v>
      </c>
      <c r="S864" s="165">
        <v>2.3121387283236993E-2</v>
      </c>
      <c r="T864" s="165">
        <v>0</v>
      </c>
      <c r="U864" s="165">
        <v>0</v>
      </c>
      <c r="V864" s="165">
        <v>9.9009900990099011E-3</v>
      </c>
      <c r="W864" s="165">
        <v>0</v>
      </c>
      <c r="X864" s="164">
        <f>IF(ISERROR((X860-X861)/X860),0,(X860-X861)/X860)</f>
        <v>1.231060606060606E-2</v>
      </c>
      <c r="Y864" s="165">
        <v>0</v>
      </c>
      <c r="Z864" s="165">
        <v>0</v>
      </c>
      <c r="AA864" s="165" t="s">
        <v>102</v>
      </c>
      <c r="AB864" s="165" t="s">
        <v>102</v>
      </c>
      <c r="AC864" s="165" t="s">
        <v>102</v>
      </c>
      <c r="AD864" s="165">
        <v>0</v>
      </c>
      <c r="AE864" s="165">
        <v>0.25</v>
      </c>
      <c r="AF864" s="164">
        <f>IF(ISERROR((AF860-AF861)/AF860),0,(AF860-AF861)/AF860)</f>
        <v>8.3333333333333332E-3</v>
      </c>
      <c r="AG864" s="165">
        <v>0</v>
      </c>
      <c r="AH864" s="165">
        <v>0</v>
      </c>
      <c r="AI864" s="165">
        <v>0</v>
      </c>
      <c r="AJ864" s="165">
        <v>2.6666666666666668E-2</v>
      </c>
      <c r="AK864" s="165">
        <v>1.3215859030837005E-2</v>
      </c>
      <c r="AL864" s="165">
        <v>4.1753653444676405E-3</v>
      </c>
      <c r="AM864" s="165">
        <v>0</v>
      </c>
      <c r="AN864" s="164">
        <f>IF(ISERROR((AN860-AN861)/AN860),0,(AN860-AN861)/AN860)</f>
        <v>7.6252723311546842E-3</v>
      </c>
      <c r="AO864" s="165">
        <v>6.024096385542169E-3</v>
      </c>
      <c r="AP864" s="165">
        <v>3.2258064516129031E-2</v>
      </c>
      <c r="AQ864" s="165">
        <v>3.9735099337748346E-2</v>
      </c>
      <c r="AR864" s="165">
        <v>2.5000000000000001E-2</v>
      </c>
      <c r="AS864" s="165">
        <v>1.6666666666666666E-2</v>
      </c>
      <c r="AT864" s="165">
        <v>9.3457943925233638E-3</v>
      </c>
      <c r="AU864" s="165">
        <v>6.9230769230769235E-2</v>
      </c>
      <c r="AV864" s="164">
        <f>IF(ISERROR((AV860-AV861)/AV860),0,(AV860-AV861)/AV860)</f>
        <v>2.8182701652089408E-2</v>
      </c>
      <c r="AW864" s="165"/>
      <c r="AX864" s="165"/>
      <c r="AY864" s="165"/>
      <c r="AZ864" s="165"/>
      <c r="BA864" s="165"/>
      <c r="BB864" s="165"/>
      <c r="BC864" s="165"/>
      <c r="BD864" s="164">
        <f>IF(ISERROR((BD860-BD861)/BD860),0,(BD860-BD861)/BD860)</f>
        <v>0</v>
      </c>
    </row>
    <row r="865" spans="1:56" ht="12.75" hidden="1" customHeight="1" outlineLevel="2" x14ac:dyDescent="0.2">
      <c r="A865" s="292" t="s">
        <v>508</v>
      </c>
      <c r="B865" s="346" t="s">
        <v>95</v>
      </c>
      <c r="C865" s="8" t="s">
        <v>46</v>
      </c>
      <c r="D865" s="5"/>
      <c r="E865" s="5"/>
      <c r="F865" s="5"/>
      <c r="G865" s="15"/>
      <c r="H865" s="143">
        <f>SUMIF($I$3:$BD$3,$H$3,$I865:$BD865)</f>
        <v>61944</v>
      </c>
      <c r="I865" s="144">
        <v>3021</v>
      </c>
      <c r="J865" s="144">
        <v>1222</v>
      </c>
      <c r="K865" s="144">
        <v>2614</v>
      </c>
      <c r="L865" s="144">
        <v>1979</v>
      </c>
      <c r="M865" s="144">
        <v>3356</v>
      </c>
      <c r="N865" s="144">
        <v>27198</v>
      </c>
      <c r="O865" s="144">
        <v>663</v>
      </c>
      <c r="P865" s="143">
        <f>SUM(I865:O865)</f>
        <v>40053</v>
      </c>
      <c r="Q865" s="144">
        <v>3379</v>
      </c>
      <c r="R865" s="144">
        <v>4813</v>
      </c>
      <c r="S865" s="144">
        <v>1472</v>
      </c>
      <c r="T865" s="144">
        <v>398</v>
      </c>
      <c r="U865" s="144">
        <v>238</v>
      </c>
      <c r="V865" s="144">
        <v>1084</v>
      </c>
      <c r="W865" s="144">
        <v>417</v>
      </c>
      <c r="X865" s="143">
        <f>SUM(Q865:W865)</f>
        <v>11801</v>
      </c>
      <c r="Y865" s="144">
        <v>137</v>
      </c>
      <c r="Z865" s="144">
        <v>4</v>
      </c>
      <c r="AA865" s="144">
        <v>0</v>
      </c>
      <c r="AB865" s="144">
        <v>0</v>
      </c>
      <c r="AC865" s="144">
        <v>0</v>
      </c>
      <c r="AD865" s="144">
        <v>67</v>
      </c>
      <c r="AE865" s="144">
        <v>3</v>
      </c>
      <c r="AF865" s="143">
        <f>SUM(Y865:AE865)</f>
        <v>211</v>
      </c>
      <c r="AG865" s="144">
        <v>181</v>
      </c>
      <c r="AH865" s="144">
        <v>876</v>
      </c>
      <c r="AI865" s="144">
        <v>94</v>
      </c>
      <c r="AJ865" s="144">
        <v>1469</v>
      </c>
      <c r="AK865" s="144">
        <v>1041</v>
      </c>
      <c r="AL865" s="144">
        <v>2097</v>
      </c>
      <c r="AM865" s="144">
        <v>82</v>
      </c>
      <c r="AN865" s="143">
        <f>SUM(AG865:AM865)</f>
        <v>5840</v>
      </c>
      <c r="AO865" s="144">
        <v>740</v>
      </c>
      <c r="AP865" s="144">
        <v>1790</v>
      </c>
      <c r="AQ865" s="144">
        <v>7335</v>
      </c>
      <c r="AR865" s="144">
        <v>1751</v>
      </c>
      <c r="AS865" s="144">
        <v>1505</v>
      </c>
      <c r="AT865" s="144">
        <v>1054</v>
      </c>
      <c r="AU865" s="144">
        <v>2056</v>
      </c>
      <c r="AV865" s="143">
        <f>SUM(AO865:AU865)</f>
        <v>16231</v>
      </c>
      <c r="AW865" s="144"/>
      <c r="AX865" s="144"/>
      <c r="AY865" s="144"/>
      <c r="AZ865" s="144"/>
      <c r="BA865" s="144"/>
      <c r="BB865" s="144"/>
      <c r="BC865" s="144"/>
      <c r="BD865" s="143">
        <f>SUM(AW865:BC865)</f>
        <v>0</v>
      </c>
    </row>
    <row r="866" spans="1:56" ht="12.75" hidden="1" customHeight="1" outlineLevel="1" collapsed="1" x14ac:dyDescent="0.2">
      <c r="A866" s="292"/>
      <c r="B866" s="346" t="s">
        <v>95</v>
      </c>
      <c r="C866" s="8" t="s">
        <v>14</v>
      </c>
      <c r="D866" s="5"/>
      <c r="E866" s="5"/>
      <c r="F866" s="5"/>
      <c r="G866" s="15"/>
      <c r="H866" s="143">
        <f>IF(ISERROR(H865/H861),0,H865/H861)</f>
        <v>17.67808219178082</v>
      </c>
      <c r="I866" s="144">
        <v>14.183098591549296</v>
      </c>
      <c r="J866" s="144">
        <v>6.56989247311828</v>
      </c>
      <c r="K866" s="144">
        <v>13.904255319148936</v>
      </c>
      <c r="L866" s="144">
        <v>12.067073170731707</v>
      </c>
      <c r="M866" s="144">
        <v>16.057416267942585</v>
      </c>
      <c r="N866" s="144">
        <v>92.510204081632651</v>
      </c>
      <c r="O866" s="144">
        <v>4.8394160583941606</v>
      </c>
      <c r="P866" s="143">
        <f>IF(ISERROR(P865/P861),0,P865/P861)</f>
        <v>28.794392523364486</v>
      </c>
      <c r="Q866" s="144">
        <v>15.017777777777777</v>
      </c>
      <c r="R866" s="144">
        <v>28.146198830409357</v>
      </c>
      <c r="S866" s="144">
        <v>8.7100591715976332</v>
      </c>
      <c r="T866" s="144">
        <v>2.5031446540880502</v>
      </c>
      <c r="U866" s="144">
        <v>1.5454545454545454</v>
      </c>
      <c r="V866" s="144">
        <v>10.84</v>
      </c>
      <c r="W866" s="144">
        <v>6.4153846153846157</v>
      </c>
      <c r="X866" s="143">
        <f>IF(ISERROR(X865/X861),0,X865/X861)</f>
        <v>11.314477468839884</v>
      </c>
      <c r="Y866" s="144">
        <v>1.280373831775701</v>
      </c>
      <c r="Z866" s="144">
        <v>1</v>
      </c>
      <c r="AA866" s="144" t="s">
        <v>102</v>
      </c>
      <c r="AB866" s="144" t="s">
        <v>102</v>
      </c>
      <c r="AC866" s="144" t="s">
        <v>102</v>
      </c>
      <c r="AD866" s="144">
        <v>13.4</v>
      </c>
      <c r="AE866" s="144">
        <v>1</v>
      </c>
      <c r="AF866" s="143">
        <f>IF(ISERROR(AF865/AF861),0,AF865/AF861)</f>
        <v>1.7731092436974789</v>
      </c>
      <c r="AG866" s="144">
        <v>13.923076923076923</v>
      </c>
      <c r="AH866" s="144">
        <v>46.10526315789474</v>
      </c>
      <c r="AI866" s="144">
        <v>5.875</v>
      </c>
      <c r="AJ866" s="144">
        <v>20.123287671232877</v>
      </c>
      <c r="AK866" s="144">
        <v>4.6473214285714288</v>
      </c>
      <c r="AL866" s="144">
        <v>4.3962264150943398</v>
      </c>
      <c r="AM866" s="144">
        <v>0.9213483146067416</v>
      </c>
      <c r="AN866" s="143">
        <f>IF(ISERROR(AN865/AN861),0,AN865/AN861)</f>
        <v>6.4105378704720088</v>
      </c>
      <c r="AO866" s="144">
        <v>4.4848484848484844</v>
      </c>
      <c r="AP866" s="144">
        <v>11.933333333333334</v>
      </c>
      <c r="AQ866" s="144">
        <v>50.586206896551722</v>
      </c>
      <c r="AR866" s="144">
        <v>8.9794871794871796</v>
      </c>
      <c r="AS866" s="144">
        <v>12.754237288135593</v>
      </c>
      <c r="AT866" s="144">
        <v>9.9433962264150946</v>
      </c>
      <c r="AU866" s="144">
        <v>16.991735537190081</v>
      </c>
      <c r="AV866" s="143">
        <f>IF(ISERROR(AV865/AV861),0,AV865/AV861)</f>
        <v>16.231000000000002</v>
      </c>
      <c r="AW866" s="144"/>
      <c r="AX866" s="144"/>
      <c r="AY866" s="144"/>
      <c r="AZ866" s="144"/>
      <c r="BA866" s="144"/>
      <c r="BB866" s="144"/>
      <c r="BC866" s="144"/>
      <c r="BD866" s="143">
        <f>IF(ISERROR(BD865/BD861),0,BD865/BD861)</f>
        <v>0</v>
      </c>
    </row>
    <row r="867" spans="1:56" ht="12.75" hidden="1" customHeight="1" outlineLevel="1" x14ac:dyDescent="0.2">
      <c r="A867" s="292" t="s">
        <v>509</v>
      </c>
      <c r="B867" s="346" t="s">
        <v>95</v>
      </c>
      <c r="C867" s="8"/>
      <c r="D867" s="5"/>
      <c r="E867" s="5"/>
      <c r="F867" s="5"/>
      <c r="G867" s="15"/>
      <c r="H867" s="143"/>
      <c r="I867" s="144" t="s">
        <v>102</v>
      </c>
      <c r="J867" s="144" t="s">
        <v>102</v>
      </c>
      <c r="K867" s="144" t="s">
        <v>102</v>
      </c>
      <c r="L867" s="144"/>
      <c r="M867" s="144"/>
      <c r="N867" s="144"/>
      <c r="O867" s="144"/>
      <c r="P867" s="143"/>
      <c r="Q867" s="144"/>
      <c r="R867" s="144"/>
      <c r="S867" s="144"/>
      <c r="T867" s="144"/>
      <c r="U867" s="144"/>
      <c r="V867" s="144"/>
      <c r="W867" s="144"/>
      <c r="X867" s="143"/>
      <c r="Y867" s="144"/>
      <c r="Z867" s="144"/>
      <c r="AA867" s="144"/>
      <c r="AB867" s="144"/>
      <c r="AC867" s="144"/>
      <c r="AD867" s="144"/>
      <c r="AE867" s="144"/>
      <c r="AF867" s="143"/>
      <c r="AG867" s="144"/>
      <c r="AH867" s="144"/>
      <c r="AI867" s="144"/>
      <c r="AJ867" s="144"/>
      <c r="AK867" s="144"/>
      <c r="AL867" s="144"/>
      <c r="AM867" s="144"/>
      <c r="AN867" s="143"/>
      <c r="AO867" s="144" t="s">
        <v>102</v>
      </c>
      <c r="AP867" s="144" t="s">
        <v>102</v>
      </c>
      <c r="AQ867" s="144" t="s">
        <v>102</v>
      </c>
      <c r="AR867" s="144" t="s">
        <v>102</v>
      </c>
      <c r="AS867" s="144" t="s">
        <v>102</v>
      </c>
      <c r="AT867" s="144" t="s">
        <v>102</v>
      </c>
      <c r="AU867" s="144" t="s">
        <v>102</v>
      </c>
      <c r="AV867" s="143"/>
      <c r="AW867" s="144"/>
      <c r="AX867" s="144"/>
      <c r="AY867" s="144"/>
      <c r="AZ867" s="144"/>
      <c r="BA867" s="144"/>
      <c r="BB867" s="144"/>
      <c r="BC867" s="144"/>
      <c r="BD867" s="143"/>
    </row>
    <row r="868" spans="1:56" ht="12.75" hidden="1" customHeight="1" outlineLevel="1" x14ac:dyDescent="0.2">
      <c r="A868" s="268"/>
      <c r="B868" s="346" t="s">
        <v>95</v>
      </c>
      <c r="C868" s="8"/>
      <c r="D868" s="5"/>
      <c r="E868" s="5"/>
      <c r="F868" s="5"/>
      <c r="G868" s="15"/>
      <c r="H868" s="143"/>
      <c r="I868" s="144"/>
      <c r="J868" s="144"/>
      <c r="K868" s="144"/>
      <c r="L868" s="144"/>
      <c r="M868" s="144"/>
      <c r="N868" s="144"/>
      <c r="O868" s="144"/>
      <c r="P868" s="143"/>
      <c r="Q868" s="144"/>
      <c r="R868" s="144"/>
      <c r="S868" s="144"/>
      <c r="T868" s="144"/>
      <c r="U868" s="144"/>
      <c r="V868" s="144"/>
      <c r="W868" s="144"/>
      <c r="X868" s="143"/>
      <c r="Y868" s="144"/>
      <c r="Z868" s="144"/>
      <c r="AA868" s="144"/>
      <c r="AB868" s="144"/>
      <c r="AC868" s="144"/>
      <c r="AD868" s="144"/>
      <c r="AE868" s="144"/>
      <c r="AF868" s="143"/>
      <c r="AG868" s="144"/>
      <c r="AH868" s="144"/>
      <c r="AI868" s="144"/>
      <c r="AJ868" s="144"/>
      <c r="AK868" s="144"/>
      <c r="AL868" s="144"/>
      <c r="AM868" s="144"/>
      <c r="AN868" s="143"/>
      <c r="AO868" s="144"/>
      <c r="AP868" s="144"/>
      <c r="AQ868" s="144"/>
      <c r="AR868" s="144"/>
      <c r="AS868" s="144"/>
      <c r="AT868" s="144"/>
      <c r="AU868" s="144"/>
      <c r="AV868" s="143"/>
      <c r="AW868" s="144"/>
      <c r="AX868" s="144"/>
      <c r="AY868" s="144"/>
      <c r="AZ868" s="144"/>
      <c r="BA868" s="144"/>
      <c r="BB868" s="144"/>
      <c r="BC868" s="144"/>
      <c r="BD868" s="143"/>
    </row>
    <row r="869" spans="1:56" ht="12.75" hidden="1" customHeight="1" outlineLevel="1" x14ac:dyDescent="0.2">
      <c r="A869" s="291" t="s">
        <v>510</v>
      </c>
      <c r="B869" s="346" t="s">
        <v>95</v>
      </c>
      <c r="C869" s="8"/>
      <c r="D869" s="5"/>
      <c r="E869" s="5"/>
      <c r="F869" s="5"/>
      <c r="G869" s="15"/>
      <c r="H869" s="143"/>
      <c r="I869" s="144"/>
      <c r="J869" s="144"/>
      <c r="K869" s="144"/>
      <c r="L869" s="144"/>
      <c r="M869" s="144"/>
      <c r="N869" s="144"/>
      <c r="O869" s="144"/>
      <c r="P869" s="143"/>
      <c r="Q869" s="144"/>
      <c r="R869" s="144"/>
      <c r="S869" s="144"/>
      <c r="T869" s="144"/>
      <c r="U869" s="144"/>
      <c r="V869" s="144"/>
      <c r="W869" s="144"/>
      <c r="X869" s="143"/>
      <c r="Y869" s="144"/>
      <c r="Z869" s="144"/>
      <c r="AA869" s="144"/>
      <c r="AB869" s="144"/>
      <c r="AC869" s="144"/>
      <c r="AD869" s="144"/>
      <c r="AE869" s="144"/>
      <c r="AF869" s="143"/>
      <c r="AG869" s="144"/>
      <c r="AH869" s="144"/>
      <c r="AI869" s="144"/>
      <c r="AJ869" s="144"/>
      <c r="AK869" s="144"/>
      <c r="AL869" s="144"/>
      <c r="AM869" s="144"/>
      <c r="AN869" s="143"/>
      <c r="AO869" s="144"/>
      <c r="AP869" s="144"/>
      <c r="AQ869" s="144"/>
      <c r="AR869" s="144"/>
      <c r="AS869" s="144"/>
      <c r="AT869" s="144"/>
      <c r="AU869" s="144"/>
      <c r="AV869" s="143"/>
      <c r="AW869" s="144"/>
      <c r="AX869" s="144"/>
      <c r="AY869" s="144"/>
      <c r="AZ869" s="144"/>
      <c r="BA869" s="144"/>
      <c r="BB869" s="144"/>
      <c r="BC869" s="144"/>
      <c r="BD869" s="143"/>
    </row>
    <row r="870" spans="1:56" ht="12.75" hidden="1" customHeight="1" outlineLevel="1" x14ac:dyDescent="0.2">
      <c r="A870" s="291" t="s">
        <v>511</v>
      </c>
      <c r="B870" s="346" t="s">
        <v>95</v>
      </c>
      <c r="C870" s="8"/>
      <c r="D870" s="5"/>
      <c r="E870" s="5"/>
      <c r="F870" s="5"/>
      <c r="G870" s="15"/>
      <c r="H870" s="143"/>
      <c r="I870" s="144"/>
      <c r="J870" s="144"/>
      <c r="K870" s="144"/>
      <c r="L870" s="144"/>
      <c r="M870" s="144"/>
      <c r="N870" s="144"/>
      <c r="O870" s="144"/>
      <c r="P870" s="143"/>
      <c r="Q870" s="144"/>
      <c r="R870" s="144"/>
      <c r="S870" s="144"/>
      <c r="T870" s="144"/>
      <c r="U870" s="144"/>
      <c r="V870" s="144"/>
      <c r="W870" s="144"/>
      <c r="X870" s="143"/>
      <c r="Y870" s="144"/>
      <c r="Z870" s="144"/>
      <c r="AA870" s="144"/>
      <c r="AB870" s="144"/>
      <c r="AC870" s="144"/>
      <c r="AD870" s="144"/>
      <c r="AE870" s="144"/>
      <c r="AF870" s="143"/>
      <c r="AG870" s="144"/>
      <c r="AH870" s="144"/>
      <c r="AI870" s="144"/>
      <c r="AJ870" s="144"/>
      <c r="AK870" s="144"/>
      <c r="AL870" s="144"/>
      <c r="AM870" s="144"/>
      <c r="AN870" s="143"/>
      <c r="AO870" s="144"/>
      <c r="AP870" s="144"/>
      <c r="AQ870" s="144"/>
      <c r="AR870" s="144"/>
      <c r="AS870" s="144"/>
      <c r="AT870" s="144"/>
      <c r="AU870" s="144"/>
      <c r="AV870" s="143"/>
      <c r="AW870" s="144"/>
      <c r="AX870" s="144"/>
      <c r="AY870" s="144"/>
      <c r="AZ870" s="144"/>
      <c r="BA870" s="144"/>
      <c r="BB870" s="144"/>
      <c r="BC870" s="144"/>
      <c r="BD870" s="143"/>
    </row>
    <row r="871" spans="1:56" ht="12.75" hidden="1" customHeight="1" outlineLevel="1" x14ac:dyDescent="0.2">
      <c r="A871" s="291" t="s">
        <v>512</v>
      </c>
      <c r="B871" s="346" t="s">
        <v>96</v>
      </c>
      <c r="C871" s="8" t="s">
        <v>2</v>
      </c>
      <c r="D871" s="5" t="s">
        <v>9</v>
      </c>
      <c r="E871" s="5"/>
      <c r="F871" s="5"/>
      <c r="G871" s="15"/>
      <c r="H871" s="143">
        <f>SUMIF($I$3:$BD$3,$H$3,$I871:$BD871)</f>
        <v>66</v>
      </c>
      <c r="I871" s="144">
        <v>0</v>
      </c>
      <c r="J871" s="144">
        <v>0</v>
      </c>
      <c r="K871" s="144">
        <v>0</v>
      </c>
      <c r="L871" s="144">
        <v>0</v>
      </c>
      <c r="M871" s="144">
        <v>0</v>
      </c>
      <c r="N871" s="144">
        <v>0</v>
      </c>
      <c r="O871" s="144">
        <v>0</v>
      </c>
      <c r="P871" s="143">
        <f>SUM(I871:O871)</f>
        <v>0</v>
      </c>
      <c r="Q871" s="144">
        <v>0</v>
      </c>
      <c r="R871" s="144">
        <v>0</v>
      </c>
      <c r="S871" s="144">
        <v>0</v>
      </c>
      <c r="T871" s="144">
        <v>0</v>
      </c>
      <c r="U871" s="144">
        <v>0</v>
      </c>
      <c r="V871" s="144">
        <v>0</v>
      </c>
      <c r="W871" s="144">
        <v>0</v>
      </c>
      <c r="X871" s="143">
        <f>SUM(Q871:W871)</f>
        <v>0</v>
      </c>
      <c r="Y871" s="144">
        <v>0</v>
      </c>
      <c r="Z871" s="144">
        <v>1</v>
      </c>
      <c r="AA871" s="144">
        <v>1</v>
      </c>
      <c r="AB871" s="144">
        <v>2</v>
      </c>
      <c r="AC871" s="144">
        <v>6</v>
      </c>
      <c r="AD871" s="144">
        <v>3</v>
      </c>
      <c r="AE871" s="144">
        <v>4</v>
      </c>
      <c r="AF871" s="143">
        <f>SUM(Y871:AE871)</f>
        <v>17</v>
      </c>
      <c r="AG871" s="144">
        <v>4</v>
      </c>
      <c r="AH871" s="144">
        <v>1</v>
      </c>
      <c r="AI871" s="144">
        <v>4</v>
      </c>
      <c r="AJ871" s="144">
        <v>3</v>
      </c>
      <c r="AK871" s="144">
        <v>1</v>
      </c>
      <c r="AL871" s="144">
        <v>4</v>
      </c>
      <c r="AM871" s="144">
        <v>4</v>
      </c>
      <c r="AN871" s="143">
        <f>SUM(AG871:AM871)</f>
        <v>21</v>
      </c>
      <c r="AO871" s="144">
        <v>5</v>
      </c>
      <c r="AP871" s="144">
        <v>4</v>
      </c>
      <c r="AQ871" s="144">
        <v>2</v>
      </c>
      <c r="AR871" s="144">
        <v>7</v>
      </c>
      <c r="AS871" s="144">
        <v>7</v>
      </c>
      <c r="AT871" s="144">
        <v>2</v>
      </c>
      <c r="AU871" s="144">
        <v>1</v>
      </c>
      <c r="AV871" s="143">
        <f>SUM(AO871:AU871)</f>
        <v>28</v>
      </c>
      <c r="AW871" s="144"/>
      <c r="AX871" s="144"/>
      <c r="AY871" s="144"/>
      <c r="AZ871" s="144"/>
      <c r="BA871" s="144"/>
      <c r="BB871" s="144"/>
      <c r="BC871" s="144"/>
      <c r="BD871" s="143">
        <f>SUM(AW871:BC871)</f>
        <v>0</v>
      </c>
    </row>
    <row r="872" spans="1:56" ht="12.75" hidden="1" customHeight="1" outlineLevel="1" x14ac:dyDescent="0.2">
      <c r="A872" s="292" t="s">
        <v>513</v>
      </c>
      <c r="B872" s="346" t="s">
        <v>96</v>
      </c>
      <c r="C872" s="8" t="s">
        <v>3</v>
      </c>
      <c r="D872" s="5" t="s">
        <v>9</v>
      </c>
      <c r="E872" s="5"/>
      <c r="F872" s="5"/>
      <c r="G872" s="15"/>
      <c r="H872" s="143">
        <f>SUMIF($I$3:$BD$3,$H$3,$I872:$BD872)</f>
        <v>62</v>
      </c>
      <c r="I872" s="144">
        <v>0</v>
      </c>
      <c r="J872" s="144">
        <v>0</v>
      </c>
      <c r="K872" s="144">
        <v>0</v>
      </c>
      <c r="L872" s="144">
        <v>0</v>
      </c>
      <c r="M872" s="144">
        <v>0</v>
      </c>
      <c r="N872" s="144">
        <v>0</v>
      </c>
      <c r="O872" s="144">
        <v>0</v>
      </c>
      <c r="P872" s="143">
        <f>SUM(I872:O872)</f>
        <v>0</v>
      </c>
      <c r="Q872" s="144">
        <v>0</v>
      </c>
      <c r="R872" s="144">
        <v>0</v>
      </c>
      <c r="S872" s="144">
        <v>0</v>
      </c>
      <c r="T872" s="144">
        <v>0</v>
      </c>
      <c r="U872" s="144">
        <v>0</v>
      </c>
      <c r="V872" s="144">
        <v>0</v>
      </c>
      <c r="W872" s="144">
        <v>0</v>
      </c>
      <c r="X872" s="143">
        <f>SUM(Q872:W872)</f>
        <v>0</v>
      </c>
      <c r="Y872" s="144">
        <v>0</v>
      </c>
      <c r="Z872" s="144">
        <v>1</v>
      </c>
      <c r="AA872" s="144">
        <v>1</v>
      </c>
      <c r="AB872" s="144">
        <v>2</v>
      </c>
      <c r="AC872" s="144">
        <v>6</v>
      </c>
      <c r="AD872" s="144">
        <v>3</v>
      </c>
      <c r="AE872" s="144">
        <v>4</v>
      </c>
      <c r="AF872" s="143">
        <f>SUM(Y872:AE872)</f>
        <v>17</v>
      </c>
      <c r="AG872" s="144">
        <v>4</v>
      </c>
      <c r="AH872" s="144">
        <v>1</v>
      </c>
      <c r="AI872" s="144">
        <v>3</v>
      </c>
      <c r="AJ872" s="144">
        <v>3</v>
      </c>
      <c r="AK872" s="144">
        <v>1</v>
      </c>
      <c r="AL872" s="144">
        <v>3</v>
      </c>
      <c r="AM872" s="144">
        <v>3</v>
      </c>
      <c r="AN872" s="143">
        <f>SUM(AG872:AM872)</f>
        <v>18</v>
      </c>
      <c r="AO872" s="144">
        <v>5</v>
      </c>
      <c r="AP872" s="144">
        <v>4</v>
      </c>
      <c r="AQ872" s="144">
        <v>2</v>
      </c>
      <c r="AR872" s="144">
        <v>7</v>
      </c>
      <c r="AS872" s="144">
        <v>6</v>
      </c>
      <c r="AT872" s="144">
        <v>2</v>
      </c>
      <c r="AU872" s="144">
        <v>1</v>
      </c>
      <c r="AV872" s="143">
        <f>SUM(AO872:AU872)</f>
        <v>27</v>
      </c>
      <c r="AW872" s="144"/>
      <c r="AX872" s="144"/>
      <c r="AY872" s="144"/>
      <c r="AZ872" s="144"/>
      <c r="BA872" s="144"/>
      <c r="BB872" s="144"/>
      <c r="BC872" s="144"/>
      <c r="BD872" s="143">
        <f>SUM(AW872:BC872)</f>
        <v>0</v>
      </c>
    </row>
    <row r="873" spans="1:56" ht="12.75" hidden="1" customHeight="1" outlineLevel="1" x14ac:dyDescent="0.2">
      <c r="A873" s="292" t="s">
        <v>514</v>
      </c>
      <c r="B873" s="346" t="s">
        <v>96</v>
      </c>
      <c r="C873" s="8" t="s">
        <v>33</v>
      </c>
      <c r="D873" s="5" t="s">
        <v>9</v>
      </c>
      <c r="E873" s="5"/>
      <c r="F873" s="5"/>
      <c r="G873" s="15"/>
      <c r="H873" s="143">
        <f>SUMIF($I$3:$BD$3,$H$3,$I873:$BD873)</f>
        <v>56</v>
      </c>
      <c r="I873" s="144">
        <v>0</v>
      </c>
      <c r="J873" s="144">
        <v>0</v>
      </c>
      <c r="K873" s="144">
        <v>0</v>
      </c>
      <c r="L873" s="144">
        <v>0</v>
      </c>
      <c r="M873" s="144">
        <v>0</v>
      </c>
      <c r="N873" s="144">
        <v>0</v>
      </c>
      <c r="O873" s="144">
        <v>0</v>
      </c>
      <c r="P873" s="143">
        <f>SUM(I873:O873)</f>
        <v>0</v>
      </c>
      <c r="Q873" s="144">
        <v>0</v>
      </c>
      <c r="R873" s="144">
        <v>0</v>
      </c>
      <c r="S873" s="144">
        <v>0</v>
      </c>
      <c r="T873" s="144">
        <v>0</v>
      </c>
      <c r="U873" s="144">
        <v>0</v>
      </c>
      <c r="V873" s="144">
        <v>0</v>
      </c>
      <c r="W873" s="144">
        <v>0</v>
      </c>
      <c r="X873" s="143">
        <f>SUM(Q873:W873)</f>
        <v>0</v>
      </c>
      <c r="Y873" s="144">
        <v>0</v>
      </c>
      <c r="Z873" s="144">
        <v>1</v>
      </c>
      <c r="AA873" s="144">
        <v>1</v>
      </c>
      <c r="AB873" s="144">
        <v>2</v>
      </c>
      <c r="AC873" s="144">
        <v>6</v>
      </c>
      <c r="AD873" s="144">
        <v>3</v>
      </c>
      <c r="AE873" s="144">
        <v>4</v>
      </c>
      <c r="AF873" s="143">
        <f>SUM(Y873:AE873)</f>
        <v>17</v>
      </c>
      <c r="AG873" s="144">
        <v>3</v>
      </c>
      <c r="AH873" s="144">
        <v>1</v>
      </c>
      <c r="AI873" s="144">
        <v>3</v>
      </c>
      <c r="AJ873" s="144">
        <v>3</v>
      </c>
      <c r="AK873" s="144">
        <v>1</v>
      </c>
      <c r="AL873" s="144">
        <v>3</v>
      </c>
      <c r="AM873" s="144">
        <v>3</v>
      </c>
      <c r="AN873" s="143">
        <f>SUM(AG873:AM873)</f>
        <v>17</v>
      </c>
      <c r="AO873" s="144">
        <v>4</v>
      </c>
      <c r="AP873" s="144">
        <v>3</v>
      </c>
      <c r="AQ873" s="144">
        <v>1</v>
      </c>
      <c r="AR873" s="144">
        <v>6</v>
      </c>
      <c r="AS873" s="144">
        <v>5</v>
      </c>
      <c r="AT873" s="144">
        <v>2</v>
      </c>
      <c r="AU873" s="144">
        <v>1</v>
      </c>
      <c r="AV873" s="143">
        <f>SUM(AO873:AU873)</f>
        <v>22</v>
      </c>
      <c r="AW873" s="144"/>
      <c r="AX873" s="144"/>
      <c r="AY873" s="144"/>
      <c r="AZ873" s="144"/>
      <c r="BA873" s="144"/>
      <c r="BB873" s="144"/>
      <c r="BC873" s="144"/>
      <c r="BD873" s="143">
        <f>SUM(AW873:BC873)</f>
        <v>0</v>
      </c>
    </row>
    <row r="874" spans="1:56" s="118" customFormat="1" ht="12.75" hidden="1" customHeight="1" outlineLevel="1" x14ac:dyDescent="0.2">
      <c r="A874" s="293"/>
      <c r="B874" s="346" t="s">
        <v>96</v>
      </c>
      <c r="C874" s="115" t="s">
        <v>13</v>
      </c>
      <c r="D874" s="116" t="s">
        <v>4</v>
      </c>
      <c r="E874" s="116"/>
      <c r="F874" s="116"/>
      <c r="G874" s="117"/>
      <c r="H874" s="164">
        <f>IF(ISERROR(H873/H871),0,H873/H871)</f>
        <v>0.84848484848484851</v>
      </c>
      <c r="I874" s="165" t="s">
        <v>102</v>
      </c>
      <c r="J874" s="165" t="s">
        <v>102</v>
      </c>
      <c r="K874" s="165" t="s">
        <v>102</v>
      </c>
      <c r="L874" s="165" t="s">
        <v>102</v>
      </c>
      <c r="M874" s="165" t="s">
        <v>102</v>
      </c>
      <c r="N874" s="165" t="s">
        <v>102</v>
      </c>
      <c r="O874" s="165" t="s">
        <v>102</v>
      </c>
      <c r="P874" s="164">
        <f>IF(ISERROR(P873/P871),0,P873/P871)</f>
        <v>0</v>
      </c>
      <c r="Q874" s="165" t="s">
        <v>102</v>
      </c>
      <c r="R874" s="165" t="s">
        <v>102</v>
      </c>
      <c r="S874" s="165" t="s">
        <v>102</v>
      </c>
      <c r="T874" s="165" t="s">
        <v>102</v>
      </c>
      <c r="U874" s="165" t="s">
        <v>102</v>
      </c>
      <c r="V874" s="165" t="s">
        <v>102</v>
      </c>
      <c r="W874" s="165" t="s">
        <v>102</v>
      </c>
      <c r="X874" s="164">
        <f>IF(ISERROR(X873/X871),0,X873/X871)</f>
        <v>0</v>
      </c>
      <c r="Y874" s="165" t="s">
        <v>102</v>
      </c>
      <c r="Z874" s="165">
        <v>1</v>
      </c>
      <c r="AA874" s="165">
        <v>1</v>
      </c>
      <c r="AB874" s="165">
        <v>1</v>
      </c>
      <c r="AC874" s="165">
        <v>1</v>
      </c>
      <c r="AD874" s="165">
        <v>1</v>
      </c>
      <c r="AE874" s="165">
        <v>1</v>
      </c>
      <c r="AF874" s="164">
        <f>IF(ISERROR(AF873/AF871),0,AF873/AF871)</f>
        <v>1</v>
      </c>
      <c r="AG874" s="165">
        <v>0.75</v>
      </c>
      <c r="AH874" s="165">
        <v>1</v>
      </c>
      <c r="AI874" s="165">
        <v>0.75</v>
      </c>
      <c r="AJ874" s="165">
        <v>1</v>
      </c>
      <c r="AK874" s="165">
        <v>1</v>
      </c>
      <c r="AL874" s="165">
        <v>0.75</v>
      </c>
      <c r="AM874" s="165">
        <v>0.75</v>
      </c>
      <c r="AN874" s="164">
        <f>IF(ISERROR(AN873/AN871),0,AN873/AN871)</f>
        <v>0.80952380952380953</v>
      </c>
      <c r="AO874" s="165">
        <v>0.8</v>
      </c>
      <c r="AP874" s="165">
        <v>0.75</v>
      </c>
      <c r="AQ874" s="165">
        <v>0.5</v>
      </c>
      <c r="AR874" s="165">
        <v>0.8571428571428571</v>
      </c>
      <c r="AS874" s="165">
        <v>0.7142857142857143</v>
      </c>
      <c r="AT874" s="165">
        <v>1</v>
      </c>
      <c r="AU874" s="165">
        <v>1</v>
      </c>
      <c r="AV874" s="164">
        <f>IF(ISERROR(AV873/AV871),0,AV873/AV871)</f>
        <v>0.7857142857142857</v>
      </c>
      <c r="AW874" s="165" t="s">
        <v>102</v>
      </c>
      <c r="AX874" s="165" t="s">
        <v>102</v>
      </c>
      <c r="AY874" s="165"/>
      <c r="AZ874" s="165"/>
      <c r="BA874" s="165"/>
      <c r="BB874" s="165"/>
      <c r="BC874" s="165"/>
      <c r="BD874" s="164">
        <f>IF(ISERROR(BD873/BD871),0,BD873/BD871)</f>
        <v>0</v>
      </c>
    </row>
    <row r="875" spans="1:56" s="119" customFormat="1" ht="12.75" hidden="1" customHeight="1" outlineLevel="1" x14ac:dyDescent="0.2">
      <c r="A875" s="293"/>
      <c r="B875" s="346" t="s">
        <v>96</v>
      </c>
      <c r="C875" s="115" t="s">
        <v>5</v>
      </c>
      <c r="D875" s="116" t="s">
        <v>4</v>
      </c>
      <c r="E875" s="116"/>
      <c r="F875" s="116"/>
      <c r="G875" s="117"/>
      <c r="H875" s="164">
        <f>IF(ISERROR((H871-H872)/H871),0,(H871-H872)/H871)</f>
        <v>6.0606060606060608E-2</v>
      </c>
      <c r="I875" s="165" t="s">
        <v>102</v>
      </c>
      <c r="J875" s="165" t="s">
        <v>102</v>
      </c>
      <c r="K875" s="165" t="s">
        <v>102</v>
      </c>
      <c r="L875" s="165" t="s">
        <v>102</v>
      </c>
      <c r="M875" s="165" t="s">
        <v>102</v>
      </c>
      <c r="N875" s="165" t="s">
        <v>102</v>
      </c>
      <c r="O875" s="165" t="s">
        <v>102</v>
      </c>
      <c r="P875" s="164">
        <f>IF(ISERROR((P871-P872)/P871),0,(P871-P872)/P871)</f>
        <v>0</v>
      </c>
      <c r="Q875" s="165" t="s">
        <v>102</v>
      </c>
      <c r="R875" s="165" t="s">
        <v>102</v>
      </c>
      <c r="S875" s="165" t="s">
        <v>102</v>
      </c>
      <c r="T875" s="165" t="s">
        <v>102</v>
      </c>
      <c r="U875" s="165" t="s">
        <v>102</v>
      </c>
      <c r="V875" s="165" t="s">
        <v>102</v>
      </c>
      <c r="W875" s="165" t="s">
        <v>102</v>
      </c>
      <c r="X875" s="164">
        <f>IF(ISERROR((X871-X872)/X871),0,(X871-X872)/X871)</f>
        <v>0</v>
      </c>
      <c r="Y875" s="165" t="s">
        <v>102</v>
      </c>
      <c r="Z875" s="165">
        <v>0</v>
      </c>
      <c r="AA875" s="165">
        <v>0</v>
      </c>
      <c r="AB875" s="165">
        <v>0</v>
      </c>
      <c r="AC875" s="165">
        <v>0</v>
      </c>
      <c r="AD875" s="165">
        <v>0</v>
      </c>
      <c r="AE875" s="165">
        <v>0</v>
      </c>
      <c r="AF875" s="164">
        <f>IF(ISERROR((AF871-AF872)/AF871),0,(AF871-AF872)/AF871)</f>
        <v>0</v>
      </c>
      <c r="AG875" s="165">
        <v>0</v>
      </c>
      <c r="AH875" s="165">
        <v>0</v>
      </c>
      <c r="AI875" s="165">
        <v>0.25</v>
      </c>
      <c r="AJ875" s="165">
        <v>0</v>
      </c>
      <c r="AK875" s="165">
        <v>0</v>
      </c>
      <c r="AL875" s="165">
        <v>0.25</v>
      </c>
      <c r="AM875" s="165">
        <v>0.25</v>
      </c>
      <c r="AN875" s="164">
        <f>IF(ISERROR((AN871-AN872)/AN871),0,(AN871-AN872)/AN871)</f>
        <v>0.14285714285714285</v>
      </c>
      <c r="AO875" s="165">
        <v>0</v>
      </c>
      <c r="AP875" s="165">
        <v>0</v>
      </c>
      <c r="AQ875" s="165">
        <v>0</v>
      </c>
      <c r="AR875" s="165">
        <v>0</v>
      </c>
      <c r="AS875" s="165">
        <v>0.14285714285714285</v>
      </c>
      <c r="AT875" s="165">
        <v>0</v>
      </c>
      <c r="AU875" s="165">
        <v>0</v>
      </c>
      <c r="AV875" s="164">
        <f>IF(ISERROR((AV871-AV872)/AV871),0,(AV871-AV872)/AV871)</f>
        <v>3.5714285714285712E-2</v>
      </c>
      <c r="AW875" s="165" t="s">
        <v>102</v>
      </c>
      <c r="AX875" s="165" t="s">
        <v>102</v>
      </c>
      <c r="AY875" s="165"/>
      <c r="AZ875" s="165"/>
      <c r="BA875" s="165"/>
      <c r="BB875" s="165"/>
      <c r="BC875" s="165"/>
      <c r="BD875" s="164">
        <f>IF(ISERROR((BD871-BD872)/BD871),0,(BD871-BD872)/BD871)</f>
        <v>0</v>
      </c>
    </row>
    <row r="876" spans="1:56" ht="12.75" hidden="1" customHeight="1" outlineLevel="2" x14ac:dyDescent="0.2">
      <c r="A876" s="292" t="s">
        <v>515</v>
      </c>
      <c r="B876" s="346" t="s">
        <v>96</v>
      </c>
      <c r="C876" s="8" t="s">
        <v>46</v>
      </c>
      <c r="D876" s="5"/>
      <c r="E876" s="5"/>
      <c r="F876" s="5"/>
      <c r="G876" s="15"/>
      <c r="H876" s="143">
        <f>SUMIF($I$3:$BD$3,$H$3,$I876:$BD876)</f>
        <v>538</v>
      </c>
      <c r="I876" s="144">
        <v>0</v>
      </c>
      <c r="J876" s="144">
        <v>0</v>
      </c>
      <c r="K876" s="144">
        <v>0</v>
      </c>
      <c r="L876" s="144">
        <v>0</v>
      </c>
      <c r="M876" s="144">
        <v>0</v>
      </c>
      <c r="N876" s="144">
        <v>0</v>
      </c>
      <c r="O876" s="144">
        <v>0</v>
      </c>
      <c r="P876" s="143">
        <f>SUM(I876:O876)</f>
        <v>0</v>
      </c>
      <c r="Q876" s="144">
        <v>0</v>
      </c>
      <c r="R876" s="144">
        <v>0</v>
      </c>
      <c r="S876" s="144">
        <v>0</v>
      </c>
      <c r="T876" s="144">
        <v>0</v>
      </c>
      <c r="U876" s="144">
        <v>0</v>
      </c>
      <c r="V876" s="144">
        <v>0</v>
      </c>
      <c r="W876" s="144">
        <v>0</v>
      </c>
      <c r="X876" s="143">
        <f>SUM(Q876:W876)</f>
        <v>0</v>
      </c>
      <c r="Y876" s="144">
        <v>0</v>
      </c>
      <c r="Z876" s="144">
        <v>1</v>
      </c>
      <c r="AA876" s="144">
        <v>1</v>
      </c>
      <c r="AB876" s="144">
        <v>11</v>
      </c>
      <c r="AC876" s="144">
        <v>4</v>
      </c>
      <c r="AD876" s="144">
        <v>3</v>
      </c>
      <c r="AE876" s="144">
        <v>18</v>
      </c>
      <c r="AF876" s="143">
        <f>SUM(Y876:AE876)</f>
        <v>38</v>
      </c>
      <c r="AG876" s="144">
        <v>89</v>
      </c>
      <c r="AH876" s="144">
        <v>1</v>
      </c>
      <c r="AI876" s="144">
        <v>3</v>
      </c>
      <c r="AJ876" s="144">
        <v>43</v>
      </c>
      <c r="AK876" s="144">
        <v>1</v>
      </c>
      <c r="AL876" s="144">
        <v>3</v>
      </c>
      <c r="AM876" s="144">
        <v>9</v>
      </c>
      <c r="AN876" s="143">
        <f>SUM(AG876:AM876)</f>
        <v>149</v>
      </c>
      <c r="AO876" s="144">
        <v>42</v>
      </c>
      <c r="AP876" s="144">
        <v>96</v>
      </c>
      <c r="AQ876" s="144">
        <v>75</v>
      </c>
      <c r="AR876" s="144">
        <v>62</v>
      </c>
      <c r="AS876" s="144">
        <v>73</v>
      </c>
      <c r="AT876" s="144">
        <v>2</v>
      </c>
      <c r="AU876" s="144">
        <v>1</v>
      </c>
      <c r="AV876" s="143">
        <f>SUM(AO876:AU876)</f>
        <v>351</v>
      </c>
      <c r="AW876" s="144"/>
      <c r="AX876" s="144"/>
      <c r="AY876" s="144"/>
      <c r="AZ876" s="144"/>
      <c r="BA876" s="144"/>
      <c r="BB876" s="144"/>
      <c r="BC876" s="144"/>
      <c r="BD876" s="143">
        <f>SUM(AW876:BC876)</f>
        <v>0</v>
      </c>
    </row>
    <row r="877" spans="1:56" ht="12.75" hidden="1" customHeight="1" outlineLevel="1" collapsed="1" x14ac:dyDescent="0.2">
      <c r="A877" s="292"/>
      <c r="B877" s="346" t="s">
        <v>96</v>
      </c>
      <c r="C877" s="8" t="s">
        <v>14</v>
      </c>
      <c r="D877" s="5"/>
      <c r="E877" s="5"/>
      <c r="F877" s="5"/>
      <c r="G877" s="15"/>
      <c r="H877" s="143">
        <f>IF(ISERROR(H876/H872),0,H876/H872)</f>
        <v>8.67741935483871</v>
      </c>
      <c r="I877" s="144" t="s">
        <v>102</v>
      </c>
      <c r="J877" s="144" t="s">
        <v>102</v>
      </c>
      <c r="K877" s="144" t="s">
        <v>102</v>
      </c>
      <c r="L877" s="144" t="s">
        <v>102</v>
      </c>
      <c r="M877" s="144" t="s">
        <v>102</v>
      </c>
      <c r="N877" s="144" t="s">
        <v>102</v>
      </c>
      <c r="O877" s="144" t="s">
        <v>102</v>
      </c>
      <c r="P877" s="143">
        <f>IF(ISERROR(P876/P872),0,P876/P872)</f>
        <v>0</v>
      </c>
      <c r="Q877" s="144" t="s">
        <v>102</v>
      </c>
      <c r="R877" s="144" t="s">
        <v>102</v>
      </c>
      <c r="S877" s="144" t="s">
        <v>102</v>
      </c>
      <c r="T877" s="144" t="s">
        <v>102</v>
      </c>
      <c r="U877" s="144" t="s">
        <v>102</v>
      </c>
      <c r="V877" s="144" t="s">
        <v>102</v>
      </c>
      <c r="W877" s="144" t="s">
        <v>102</v>
      </c>
      <c r="X877" s="143">
        <f>IF(ISERROR(X876/X872),0,X876/X872)</f>
        <v>0</v>
      </c>
      <c r="Y877" s="144" t="s">
        <v>102</v>
      </c>
      <c r="Z877" s="144">
        <v>1</v>
      </c>
      <c r="AA877" s="144">
        <v>1</v>
      </c>
      <c r="AB877" s="144">
        <v>5.5</v>
      </c>
      <c r="AC877" s="144">
        <v>0.66666666666666663</v>
      </c>
      <c r="AD877" s="144">
        <v>1</v>
      </c>
      <c r="AE877" s="144">
        <v>4.5</v>
      </c>
      <c r="AF877" s="143">
        <f>IF(ISERROR(AF876/AF872),0,AF876/AF872)</f>
        <v>2.2352941176470589</v>
      </c>
      <c r="AG877" s="144">
        <v>22.25</v>
      </c>
      <c r="AH877" s="144">
        <v>1</v>
      </c>
      <c r="AI877" s="144">
        <v>1</v>
      </c>
      <c r="AJ877" s="144">
        <v>14.333333333333334</v>
      </c>
      <c r="AK877" s="144">
        <v>1</v>
      </c>
      <c r="AL877" s="144">
        <v>1</v>
      </c>
      <c r="AM877" s="144">
        <v>3</v>
      </c>
      <c r="AN877" s="143">
        <f>IF(ISERROR(AN876/AN872),0,AN876/AN872)</f>
        <v>8.2777777777777786</v>
      </c>
      <c r="AO877" s="144">
        <v>8.4</v>
      </c>
      <c r="AP877" s="144">
        <v>24</v>
      </c>
      <c r="AQ877" s="144">
        <v>37.5</v>
      </c>
      <c r="AR877" s="144">
        <v>8.8571428571428577</v>
      </c>
      <c r="AS877" s="144">
        <v>12.166666666666666</v>
      </c>
      <c r="AT877" s="144">
        <v>1</v>
      </c>
      <c r="AU877" s="144">
        <v>1</v>
      </c>
      <c r="AV877" s="143">
        <f>IF(ISERROR(AV876/AV872),0,AV876/AV872)</f>
        <v>13</v>
      </c>
      <c r="AW877" s="144" t="s">
        <v>102</v>
      </c>
      <c r="AX877" s="144" t="s">
        <v>102</v>
      </c>
      <c r="AY877" s="144"/>
      <c r="AZ877" s="144"/>
      <c r="BA877" s="144"/>
      <c r="BB877" s="144"/>
      <c r="BC877" s="144"/>
      <c r="BD877" s="143">
        <f>IF(ISERROR(BD876/BD872),0,BD876/BD872)</f>
        <v>0</v>
      </c>
    </row>
    <row r="878" spans="1:56" ht="12.75" hidden="1" customHeight="1" outlineLevel="1" x14ac:dyDescent="0.2">
      <c r="A878" s="292" t="s">
        <v>516</v>
      </c>
      <c r="B878" s="346" t="s">
        <v>96</v>
      </c>
      <c r="C878" s="8"/>
      <c r="D878" s="5"/>
      <c r="E878" s="5"/>
      <c r="F878" s="5"/>
      <c r="G878" s="15"/>
      <c r="H878" s="143"/>
      <c r="I878" s="144" t="s">
        <v>102</v>
      </c>
      <c r="J878" s="144" t="s">
        <v>102</v>
      </c>
      <c r="K878" s="144" t="s">
        <v>102</v>
      </c>
      <c r="L878" s="144"/>
      <c r="M878" s="144"/>
      <c r="N878" s="144"/>
      <c r="O878" s="144"/>
      <c r="P878" s="143"/>
      <c r="Q878" s="144"/>
      <c r="R878" s="144"/>
      <c r="S878" s="144"/>
      <c r="T878" s="144"/>
      <c r="U878" s="144"/>
      <c r="V878" s="144"/>
      <c r="W878" s="144"/>
      <c r="X878" s="143"/>
      <c r="Y878" s="144"/>
      <c r="Z878" s="144"/>
      <c r="AA878" s="144"/>
      <c r="AB878" s="144"/>
      <c r="AC878" s="144"/>
      <c r="AD878" s="144"/>
      <c r="AE878" s="144"/>
      <c r="AF878" s="143"/>
      <c r="AG878" s="144"/>
      <c r="AH878" s="144"/>
      <c r="AI878" s="144"/>
      <c r="AJ878" s="144"/>
      <c r="AK878" s="144"/>
      <c r="AL878" s="144"/>
      <c r="AM878" s="144"/>
      <c r="AN878" s="143"/>
      <c r="AO878" s="144" t="s">
        <v>102</v>
      </c>
      <c r="AP878" s="144" t="s">
        <v>102</v>
      </c>
      <c r="AQ878" s="144" t="s">
        <v>102</v>
      </c>
      <c r="AR878" s="144" t="s">
        <v>102</v>
      </c>
      <c r="AS878" s="144" t="s">
        <v>102</v>
      </c>
      <c r="AT878" s="144" t="s">
        <v>102</v>
      </c>
      <c r="AU878" s="144" t="s">
        <v>102</v>
      </c>
      <c r="AV878" s="143"/>
      <c r="AW878" s="144"/>
      <c r="AX878" s="144"/>
      <c r="AY878" s="144"/>
      <c r="AZ878" s="144"/>
      <c r="BA878" s="144"/>
      <c r="BB878" s="144"/>
      <c r="BC878" s="144"/>
      <c r="BD878" s="143"/>
    </row>
    <row r="879" spans="1:56" ht="12.75" hidden="1" customHeight="1" outlineLevel="1" x14ac:dyDescent="0.2">
      <c r="A879" s="268"/>
      <c r="B879" s="346" t="s">
        <v>96</v>
      </c>
      <c r="C879" s="8"/>
      <c r="D879" s="5"/>
      <c r="E879" s="5"/>
      <c r="F879" s="5"/>
      <c r="G879" s="15"/>
      <c r="H879" s="143"/>
      <c r="I879" s="144"/>
      <c r="J879" s="144"/>
      <c r="K879" s="144"/>
      <c r="L879" s="144"/>
      <c r="M879" s="144"/>
      <c r="N879" s="144"/>
      <c r="O879" s="144"/>
      <c r="P879" s="143"/>
      <c r="Q879" s="144"/>
      <c r="R879" s="144"/>
      <c r="S879" s="144"/>
      <c r="T879" s="144"/>
      <c r="U879" s="144"/>
      <c r="V879" s="144"/>
      <c r="W879" s="144"/>
      <c r="X879" s="143"/>
      <c r="Y879" s="144"/>
      <c r="Z879" s="144"/>
      <c r="AA879" s="144"/>
      <c r="AB879" s="144"/>
      <c r="AC879" s="144"/>
      <c r="AD879" s="144"/>
      <c r="AE879" s="144"/>
      <c r="AF879" s="143"/>
      <c r="AG879" s="144"/>
      <c r="AH879" s="144"/>
      <c r="AI879" s="144"/>
      <c r="AJ879" s="144"/>
      <c r="AK879" s="144"/>
      <c r="AL879" s="144"/>
      <c r="AM879" s="144"/>
      <c r="AN879" s="143"/>
      <c r="AO879" s="144"/>
      <c r="AP879" s="144"/>
      <c r="AQ879" s="144"/>
      <c r="AR879" s="144"/>
      <c r="AS879" s="144"/>
      <c r="AT879" s="144"/>
      <c r="AU879" s="144"/>
      <c r="AV879" s="143"/>
      <c r="AW879" s="144"/>
      <c r="AX879" s="144"/>
      <c r="AY879" s="144"/>
      <c r="AZ879" s="144"/>
      <c r="BA879" s="144"/>
      <c r="BB879" s="144"/>
      <c r="BC879" s="144"/>
      <c r="BD879" s="143"/>
    </row>
    <row r="880" spans="1:56" ht="12.75" hidden="1" customHeight="1" outlineLevel="1" x14ac:dyDescent="0.2">
      <c r="A880" s="291" t="s">
        <v>517</v>
      </c>
      <c r="B880" s="346" t="s">
        <v>96</v>
      </c>
      <c r="C880" s="8"/>
      <c r="D880" s="5"/>
      <c r="E880" s="5"/>
      <c r="F880" s="5"/>
      <c r="G880" s="15"/>
      <c r="H880" s="143"/>
      <c r="I880" s="144"/>
      <c r="J880" s="144"/>
      <c r="K880" s="144"/>
      <c r="L880" s="144"/>
      <c r="M880" s="144"/>
      <c r="N880" s="144"/>
      <c r="O880" s="144"/>
      <c r="P880" s="143"/>
      <c r="Q880" s="144"/>
      <c r="R880" s="144"/>
      <c r="S880" s="144"/>
      <c r="T880" s="144"/>
      <c r="U880" s="144"/>
      <c r="V880" s="144"/>
      <c r="W880" s="144"/>
      <c r="X880" s="143"/>
      <c r="Y880" s="144"/>
      <c r="Z880" s="144"/>
      <c r="AA880" s="144"/>
      <c r="AB880" s="144"/>
      <c r="AC880" s="144"/>
      <c r="AD880" s="144"/>
      <c r="AE880" s="144"/>
      <c r="AF880" s="143"/>
      <c r="AG880" s="144"/>
      <c r="AH880" s="144"/>
      <c r="AI880" s="144"/>
      <c r="AJ880" s="144"/>
      <c r="AK880" s="144"/>
      <c r="AL880" s="144"/>
      <c r="AM880" s="144"/>
      <c r="AN880" s="143"/>
      <c r="AO880" s="144"/>
      <c r="AP880" s="144"/>
      <c r="AQ880" s="144"/>
      <c r="AR880" s="144"/>
      <c r="AS880" s="144"/>
      <c r="AT880" s="144"/>
      <c r="AU880" s="144"/>
      <c r="AV880" s="143"/>
      <c r="AW880" s="144"/>
      <c r="AX880" s="144"/>
      <c r="AY880" s="144"/>
      <c r="AZ880" s="144"/>
      <c r="BA880" s="144"/>
      <c r="BB880" s="144"/>
      <c r="BC880" s="144"/>
      <c r="BD880" s="143"/>
    </row>
    <row r="881" spans="1:56" ht="12.75" hidden="1" customHeight="1" outlineLevel="1" x14ac:dyDescent="0.2">
      <c r="A881" s="291" t="s">
        <v>518</v>
      </c>
      <c r="B881" s="346" t="s">
        <v>96</v>
      </c>
      <c r="C881" s="8"/>
      <c r="D881" s="5"/>
      <c r="E881" s="5"/>
      <c r="F881" s="5"/>
      <c r="G881" s="15"/>
      <c r="H881" s="143"/>
      <c r="I881" s="144"/>
      <c r="J881" s="144"/>
      <c r="K881" s="144"/>
      <c r="L881" s="144"/>
      <c r="M881" s="144"/>
      <c r="N881" s="144"/>
      <c r="O881" s="144"/>
      <c r="P881" s="143"/>
      <c r="Q881" s="144"/>
      <c r="R881" s="144"/>
      <c r="S881" s="144"/>
      <c r="T881" s="144"/>
      <c r="U881" s="144"/>
      <c r="V881" s="144"/>
      <c r="W881" s="144"/>
      <c r="X881" s="143"/>
      <c r="Y881" s="144"/>
      <c r="Z881" s="144"/>
      <c r="AA881" s="144"/>
      <c r="AB881" s="144"/>
      <c r="AC881" s="144"/>
      <c r="AD881" s="144"/>
      <c r="AE881" s="144"/>
      <c r="AF881" s="143"/>
      <c r="AG881" s="144"/>
      <c r="AH881" s="144"/>
      <c r="AI881" s="144"/>
      <c r="AJ881" s="144"/>
      <c r="AK881" s="144"/>
      <c r="AL881" s="144"/>
      <c r="AM881" s="144"/>
      <c r="AN881" s="143"/>
      <c r="AO881" s="144"/>
      <c r="AP881" s="144"/>
      <c r="AQ881" s="144"/>
      <c r="AR881" s="144"/>
      <c r="AS881" s="144"/>
      <c r="AT881" s="144"/>
      <c r="AU881" s="144"/>
      <c r="AV881" s="143"/>
      <c r="AW881" s="144"/>
      <c r="AX881" s="144"/>
      <c r="AY881" s="144"/>
      <c r="AZ881" s="144"/>
      <c r="BA881" s="144"/>
      <c r="BB881" s="144"/>
      <c r="BC881" s="144"/>
      <c r="BD881" s="143"/>
    </row>
    <row r="882" spans="1:56" ht="12.75" hidden="1" customHeight="1" outlineLevel="2" x14ac:dyDescent="0.2">
      <c r="A882" s="267"/>
      <c r="B882" s="346" t="s">
        <v>97</v>
      </c>
      <c r="C882" s="8" t="s">
        <v>2</v>
      </c>
      <c r="D882" s="5" t="s">
        <v>9</v>
      </c>
      <c r="E882" s="5"/>
      <c r="F882" s="5"/>
      <c r="G882" s="15"/>
      <c r="H882" s="143"/>
      <c r="I882" s="144">
        <v>0</v>
      </c>
      <c r="J882" s="144">
        <v>0</v>
      </c>
      <c r="K882" s="144">
        <v>0</v>
      </c>
      <c r="L882" s="144">
        <v>0</v>
      </c>
      <c r="M882" s="144">
        <v>0</v>
      </c>
      <c r="N882" s="144">
        <v>0</v>
      </c>
      <c r="O882" s="144">
        <v>0</v>
      </c>
      <c r="P882" s="143">
        <f>SUM(I882:O882)</f>
        <v>0</v>
      </c>
      <c r="Q882" s="144">
        <v>0</v>
      </c>
      <c r="R882" s="144">
        <v>0</v>
      </c>
      <c r="S882" s="144">
        <v>0</v>
      </c>
      <c r="T882" s="144">
        <v>0</v>
      </c>
      <c r="U882" s="144">
        <v>0</v>
      </c>
      <c r="V882" s="144">
        <v>0</v>
      </c>
      <c r="W882" s="144">
        <v>0</v>
      </c>
      <c r="X882" s="143">
        <f>SUM(Q882:W882)</f>
        <v>0</v>
      </c>
      <c r="Y882" s="144">
        <v>0</v>
      </c>
      <c r="Z882" s="144">
        <v>0</v>
      </c>
      <c r="AA882" s="144">
        <v>0</v>
      </c>
      <c r="AB882" s="144">
        <v>0</v>
      </c>
      <c r="AC882" s="144">
        <v>0</v>
      </c>
      <c r="AD882" s="144">
        <v>0</v>
      </c>
      <c r="AE882" s="144">
        <v>0</v>
      </c>
      <c r="AF882" s="143">
        <f>SUM(Y882:AE882)</f>
        <v>0</v>
      </c>
      <c r="AG882" s="144">
        <v>0</v>
      </c>
      <c r="AH882" s="144">
        <v>0</v>
      </c>
      <c r="AI882" s="144">
        <v>0</v>
      </c>
      <c r="AJ882" s="144">
        <v>0</v>
      </c>
      <c r="AK882" s="144">
        <v>0</v>
      </c>
      <c r="AL882" s="144">
        <v>0</v>
      </c>
      <c r="AM882" s="144">
        <v>0</v>
      </c>
      <c r="AN882" s="143">
        <f>SUM(AG882:AM882)</f>
        <v>0</v>
      </c>
      <c r="AO882" s="144">
        <v>0</v>
      </c>
      <c r="AP882" s="144">
        <v>0</v>
      </c>
      <c r="AQ882" s="144">
        <v>0</v>
      </c>
      <c r="AR882" s="144">
        <v>0</v>
      </c>
      <c r="AS882" s="144">
        <v>0</v>
      </c>
      <c r="AT882" s="144">
        <v>0</v>
      </c>
      <c r="AU882" s="144">
        <v>0</v>
      </c>
      <c r="AV882" s="143">
        <f>SUM(AO882:AU882)</f>
        <v>0</v>
      </c>
      <c r="AW882" s="144"/>
      <c r="AX882" s="144"/>
      <c r="AY882" s="144"/>
      <c r="AZ882" s="144"/>
      <c r="BA882" s="144"/>
      <c r="BB882" s="144"/>
      <c r="BC882" s="144"/>
      <c r="BD882" s="143">
        <f>SUM(AW882:BC882)</f>
        <v>0</v>
      </c>
    </row>
    <row r="883" spans="1:56" ht="12.75" hidden="1" customHeight="1" outlineLevel="2" x14ac:dyDescent="0.2">
      <c r="A883" s="268"/>
      <c r="B883" s="346"/>
      <c r="C883" s="8" t="s">
        <v>3</v>
      </c>
      <c r="D883" s="5" t="s">
        <v>9</v>
      </c>
      <c r="E883" s="5"/>
      <c r="F883" s="5"/>
      <c r="G883" s="15"/>
      <c r="H883" s="143"/>
      <c r="I883" s="144">
        <v>0</v>
      </c>
      <c r="J883" s="144">
        <v>0</v>
      </c>
      <c r="K883" s="144">
        <v>0</v>
      </c>
      <c r="L883" s="144">
        <v>0</v>
      </c>
      <c r="M883" s="144">
        <v>0</v>
      </c>
      <c r="N883" s="144">
        <v>0</v>
      </c>
      <c r="O883" s="144">
        <v>0</v>
      </c>
      <c r="P883" s="143">
        <f>SUM(I883:O883)</f>
        <v>0</v>
      </c>
      <c r="Q883" s="144">
        <v>0</v>
      </c>
      <c r="R883" s="144">
        <v>0</v>
      </c>
      <c r="S883" s="144">
        <v>0</v>
      </c>
      <c r="T883" s="144">
        <v>0</v>
      </c>
      <c r="U883" s="144">
        <v>0</v>
      </c>
      <c r="V883" s="144">
        <v>0</v>
      </c>
      <c r="W883" s="144">
        <v>0</v>
      </c>
      <c r="X883" s="143">
        <f>SUM(Q883:W883)</f>
        <v>0</v>
      </c>
      <c r="Y883" s="144">
        <v>0</v>
      </c>
      <c r="Z883" s="144">
        <v>0</v>
      </c>
      <c r="AA883" s="144">
        <v>0</v>
      </c>
      <c r="AB883" s="144">
        <v>0</v>
      </c>
      <c r="AC883" s="144">
        <v>0</v>
      </c>
      <c r="AD883" s="144">
        <v>0</v>
      </c>
      <c r="AE883" s="144">
        <v>0</v>
      </c>
      <c r="AF883" s="143">
        <f>SUM(Y883:AE883)</f>
        <v>0</v>
      </c>
      <c r="AG883" s="144">
        <v>0</v>
      </c>
      <c r="AH883" s="144">
        <v>0</v>
      </c>
      <c r="AI883" s="144">
        <v>0</v>
      </c>
      <c r="AJ883" s="144">
        <v>0</v>
      </c>
      <c r="AK883" s="144">
        <v>0</v>
      </c>
      <c r="AL883" s="144">
        <v>0</v>
      </c>
      <c r="AM883" s="144">
        <v>0</v>
      </c>
      <c r="AN883" s="143">
        <f>SUM(AG883:AM883)</f>
        <v>0</v>
      </c>
      <c r="AO883" s="144">
        <v>0</v>
      </c>
      <c r="AP883" s="144">
        <v>0</v>
      </c>
      <c r="AQ883" s="144">
        <v>0</v>
      </c>
      <c r="AR883" s="144">
        <v>0</v>
      </c>
      <c r="AS883" s="144">
        <v>0</v>
      </c>
      <c r="AT883" s="144">
        <v>0</v>
      </c>
      <c r="AU883" s="144">
        <v>0</v>
      </c>
      <c r="AV883" s="143">
        <f>SUM(AO883:AU883)</f>
        <v>0</v>
      </c>
      <c r="AW883" s="144"/>
      <c r="AX883" s="144"/>
      <c r="AY883" s="144"/>
      <c r="AZ883" s="144"/>
      <c r="BA883" s="144"/>
      <c r="BB883" s="144"/>
      <c r="BC883" s="144"/>
      <c r="BD883" s="143">
        <f>SUM(AW883:BC883)</f>
        <v>0</v>
      </c>
    </row>
    <row r="884" spans="1:56" ht="12.75" hidden="1" customHeight="1" outlineLevel="2" x14ac:dyDescent="0.2">
      <c r="A884" s="268"/>
      <c r="B884" s="346"/>
      <c r="C884" s="8" t="s">
        <v>33</v>
      </c>
      <c r="D884" s="5" t="s">
        <v>9</v>
      </c>
      <c r="E884" s="5"/>
      <c r="F884" s="5"/>
      <c r="G884" s="15"/>
      <c r="H884" s="143"/>
      <c r="I884" s="144">
        <v>0</v>
      </c>
      <c r="J884" s="144">
        <v>0</v>
      </c>
      <c r="K884" s="144">
        <v>0</v>
      </c>
      <c r="L884" s="144">
        <v>0</v>
      </c>
      <c r="M884" s="144">
        <v>0</v>
      </c>
      <c r="N884" s="144">
        <v>0</v>
      </c>
      <c r="O884" s="144">
        <v>0</v>
      </c>
      <c r="P884" s="143">
        <f>SUM(I884:O884)</f>
        <v>0</v>
      </c>
      <c r="Q884" s="144">
        <v>0</v>
      </c>
      <c r="R884" s="144">
        <v>0</v>
      </c>
      <c r="S884" s="144">
        <v>0</v>
      </c>
      <c r="T884" s="144">
        <v>0</v>
      </c>
      <c r="U884" s="144">
        <v>0</v>
      </c>
      <c r="V884" s="144">
        <v>0</v>
      </c>
      <c r="W884" s="144">
        <v>0</v>
      </c>
      <c r="X884" s="143">
        <f>SUM(Q884:W884)</f>
        <v>0</v>
      </c>
      <c r="Y884" s="144">
        <v>0</v>
      </c>
      <c r="Z884" s="144">
        <v>0</v>
      </c>
      <c r="AA884" s="144">
        <v>0</v>
      </c>
      <c r="AB884" s="144">
        <v>0</v>
      </c>
      <c r="AC884" s="144">
        <v>0</v>
      </c>
      <c r="AD884" s="144">
        <v>0</v>
      </c>
      <c r="AE884" s="144">
        <v>0</v>
      </c>
      <c r="AF884" s="143">
        <f>SUM(Y884:AE884)</f>
        <v>0</v>
      </c>
      <c r="AG884" s="144">
        <v>0</v>
      </c>
      <c r="AH884" s="144">
        <v>0</v>
      </c>
      <c r="AI884" s="144">
        <v>0</v>
      </c>
      <c r="AJ884" s="144">
        <v>0</v>
      </c>
      <c r="AK884" s="144">
        <v>0</v>
      </c>
      <c r="AL884" s="144">
        <v>0</v>
      </c>
      <c r="AM884" s="144">
        <v>0</v>
      </c>
      <c r="AN884" s="143">
        <f>SUM(AG884:AM884)</f>
        <v>0</v>
      </c>
      <c r="AO884" s="144">
        <v>0</v>
      </c>
      <c r="AP884" s="144">
        <v>0</v>
      </c>
      <c r="AQ884" s="144">
        <v>0</v>
      </c>
      <c r="AR884" s="144">
        <v>0</v>
      </c>
      <c r="AS884" s="144">
        <v>0</v>
      </c>
      <c r="AT884" s="144">
        <v>0</v>
      </c>
      <c r="AU884" s="144">
        <v>0</v>
      </c>
      <c r="AV884" s="143">
        <f>SUM(AO884:AU884)</f>
        <v>0</v>
      </c>
      <c r="AW884" s="144"/>
      <c r="AX884" s="144"/>
      <c r="AY884" s="144"/>
      <c r="AZ884" s="144"/>
      <c r="BA884" s="144"/>
      <c r="BB884" s="144"/>
      <c r="BC884" s="144"/>
      <c r="BD884" s="143">
        <f>SUM(AW884:BC884)</f>
        <v>0</v>
      </c>
    </row>
    <row r="885" spans="1:56" s="2" customFormat="1" ht="12.75" hidden="1" customHeight="1" outlineLevel="2" x14ac:dyDescent="0.2">
      <c r="A885" s="268"/>
      <c r="B885" s="346"/>
      <c r="C885" s="8" t="s">
        <v>13</v>
      </c>
      <c r="D885" s="5" t="s">
        <v>4</v>
      </c>
      <c r="E885" s="5"/>
      <c r="F885" s="5"/>
      <c r="G885" s="15"/>
      <c r="H885" s="143"/>
      <c r="I885" s="144" t="s">
        <v>102</v>
      </c>
      <c r="J885" s="144" t="s">
        <v>102</v>
      </c>
      <c r="K885" s="144" t="s">
        <v>102</v>
      </c>
      <c r="L885" s="144" t="s">
        <v>102</v>
      </c>
      <c r="M885" s="144" t="s">
        <v>102</v>
      </c>
      <c r="N885" s="144" t="s">
        <v>102</v>
      </c>
      <c r="O885" s="144" t="s">
        <v>102</v>
      </c>
      <c r="P885" s="143">
        <f>IF(ISERROR(P884/P882),0,P884/P882)</f>
        <v>0</v>
      </c>
      <c r="Q885" s="144" t="s">
        <v>102</v>
      </c>
      <c r="R885" s="144" t="s">
        <v>102</v>
      </c>
      <c r="S885" s="144" t="s">
        <v>102</v>
      </c>
      <c r="T885" s="144" t="s">
        <v>102</v>
      </c>
      <c r="U885" s="144" t="s">
        <v>102</v>
      </c>
      <c r="V885" s="144" t="s">
        <v>102</v>
      </c>
      <c r="W885" s="144" t="s">
        <v>102</v>
      </c>
      <c r="X885" s="143">
        <f>IF(ISERROR(X884/X882),0,X884/X882)</f>
        <v>0</v>
      </c>
      <c r="Y885" s="144" t="s">
        <v>102</v>
      </c>
      <c r="Z885" s="144" t="s">
        <v>102</v>
      </c>
      <c r="AA885" s="144" t="s">
        <v>102</v>
      </c>
      <c r="AB885" s="144" t="s">
        <v>102</v>
      </c>
      <c r="AC885" s="144" t="s">
        <v>102</v>
      </c>
      <c r="AD885" s="144" t="s">
        <v>102</v>
      </c>
      <c r="AE885" s="144" t="s">
        <v>102</v>
      </c>
      <c r="AF885" s="143">
        <f>IF(ISERROR(AF884/AF882),0,AF884/AF882)</f>
        <v>0</v>
      </c>
      <c r="AG885" s="144" t="s">
        <v>102</v>
      </c>
      <c r="AH885" s="144" t="s">
        <v>102</v>
      </c>
      <c r="AI885" s="144" t="s">
        <v>102</v>
      </c>
      <c r="AJ885" s="144" t="s">
        <v>102</v>
      </c>
      <c r="AK885" s="144" t="s">
        <v>102</v>
      </c>
      <c r="AL885" s="144" t="s">
        <v>102</v>
      </c>
      <c r="AM885" s="144" t="s">
        <v>102</v>
      </c>
      <c r="AN885" s="143">
        <f>IF(ISERROR(AN884/AN882),0,AN884/AN882)</f>
        <v>0</v>
      </c>
      <c r="AO885" s="144" t="s">
        <v>102</v>
      </c>
      <c r="AP885" s="144" t="s">
        <v>102</v>
      </c>
      <c r="AQ885" s="144" t="s">
        <v>102</v>
      </c>
      <c r="AR885" s="144" t="s">
        <v>102</v>
      </c>
      <c r="AS885" s="144" t="s">
        <v>102</v>
      </c>
      <c r="AT885" s="144" t="s">
        <v>102</v>
      </c>
      <c r="AU885" s="144" t="s">
        <v>102</v>
      </c>
      <c r="AV885" s="143">
        <f>IF(ISERROR(AV884/AV882),0,AV884/AV882)</f>
        <v>0</v>
      </c>
      <c r="AW885" s="144" t="s">
        <v>102</v>
      </c>
      <c r="AX885" s="144" t="s">
        <v>102</v>
      </c>
      <c r="AY885" s="144" t="s">
        <v>102</v>
      </c>
      <c r="AZ885" s="144"/>
      <c r="BA885" s="144"/>
      <c r="BB885" s="144"/>
      <c r="BC885" s="144"/>
      <c r="BD885" s="143">
        <f>IF(ISERROR(BD884/BD882),0,BD884/BD882)</f>
        <v>0</v>
      </c>
    </row>
    <row r="886" spans="1:56" ht="12.75" hidden="1" customHeight="1" outlineLevel="2" x14ac:dyDescent="0.2">
      <c r="A886" s="268"/>
      <c r="B886" s="346"/>
      <c r="C886" s="8" t="s">
        <v>5</v>
      </c>
      <c r="D886" s="5" t="s">
        <v>4</v>
      </c>
      <c r="E886" s="5"/>
      <c r="F886" s="5"/>
      <c r="G886" s="15"/>
      <c r="H886" s="143"/>
      <c r="I886" s="144" t="s">
        <v>102</v>
      </c>
      <c r="J886" s="144" t="s">
        <v>102</v>
      </c>
      <c r="K886" s="144" t="s">
        <v>102</v>
      </c>
      <c r="L886" s="144" t="s">
        <v>102</v>
      </c>
      <c r="M886" s="144" t="s">
        <v>102</v>
      </c>
      <c r="N886" s="144" t="s">
        <v>102</v>
      </c>
      <c r="O886" s="144" t="s">
        <v>102</v>
      </c>
      <c r="P886" s="143">
        <f>IF(ISERROR((P882-P883)/P882),0,(P882-P883)/P882)</f>
        <v>0</v>
      </c>
      <c r="Q886" s="144" t="s">
        <v>102</v>
      </c>
      <c r="R886" s="144" t="s">
        <v>102</v>
      </c>
      <c r="S886" s="144" t="s">
        <v>102</v>
      </c>
      <c r="T886" s="144" t="s">
        <v>102</v>
      </c>
      <c r="U886" s="144" t="s">
        <v>102</v>
      </c>
      <c r="V886" s="144" t="s">
        <v>102</v>
      </c>
      <c r="W886" s="144" t="s">
        <v>102</v>
      </c>
      <c r="X886" s="143">
        <f>IF(ISERROR((X882-X883)/X882),0,(X882-X883)/X882)</f>
        <v>0</v>
      </c>
      <c r="Y886" s="144" t="s">
        <v>102</v>
      </c>
      <c r="Z886" s="144" t="s">
        <v>102</v>
      </c>
      <c r="AA886" s="144" t="s">
        <v>102</v>
      </c>
      <c r="AB886" s="144" t="s">
        <v>102</v>
      </c>
      <c r="AC886" s="144" t="s">
        <v>102</v>
      </c>
      <c r="AD886" s="144" t="s">
        <v>102</v>
      </c>
      <c r="AE886" s="144" t="s">
        <v>102</v>
      </c>
      <c r="AF886" s="143">
        <f>IF(ISERROR((AF882-AF883)/AF882),0,(AF882-AF883)/AF882)</f>
        <v>0</v>
      </c>
      <c r="AG886" s="144" t="s">
        <v>102</v>
      </c>
      <c r="AH886" s="144" t="s">
        <v>102</v>
      </c>
      <c r="AI886" s="144" t="s">
        <v>102</v>
      </c>
      <c r="AJ886" s="144" t="s">
        <v>102</v>
      </c>
      <c r="AK886" s="144" t="s">
        <v>102</v>
      </c>
      <c r="AL886" s="144" t="s">
        <v>102</v>
      </c>
      <c r="AM886" s="144" t="s">
        <v>102</v>
      </c>
      <c r="AN886" s="143">
        <f>IF(ISERROR((AN882-AN883)/AN882),0,(AN882-AN883)/AN882)</f>
        <v>0</v>
      </c>
      <c r="AO886" s="144" t="s">
        <v>102</v>
      </c>
      <c r="AP886" s="144" t="s">
        <v>102</v>
      </c>
      <c r="AQ886" s="144" t="s">
        <v>102</v>
      </c>
      <c r="AR886" s="144" t="s">
        <v>102</v>
      </c>
      <c r="AS886" s="144" t="s">
        <v>102</v>
      </c>
      <c r="AT886" s="144" t="s">
        <v>102</v>
      </c>
      <c r="AU886" s="144" t="s">
        <v>102</v>
      </c>
      <c r="AV886" s="143">
        <f>IF(ISERROR((AV882-AV883)/AV882),0,(AV882-AV883)/AV882)</f>
        <v>0</v>
      </c>
      <c r="AW886" s="144" t="s">
        <v>102</v>
      </c>
      <c r="AX886" s="144" t="s">
        <v>102</v>
      </c>
      <c r="AY886" s="144" t="s">
        <v>102</v>
      </c>
      <c r="AZ886" s="144"/>
      <c r="BA886" s="144"/>
      <c r="BB886" s="144"/>
      <c r="BC886" s="144"/>
      <c r="BD886" s="143">
        <f>IF(ISERROR((BD882-BD883)/BD882),0,(BD882-BD883)/BD882)</f>
        <v>0</v>
      </c>
    </row>
    <row r="887" spans="1:56" ht="12.75" hidden="1" customHeight="1" outlineLevel="3" x14ac:dyDescent="0.2">
      <c r="A887" s="268"/>
      <c r="B887" s="346"/>
      <c r="C887" s="8" t="s">
        <v>46</v>
      </c>
      <c r="D887" s="5"/>
      <c r="E887" s="5"/>
      <c r="F887" s="5"/>
      <c r="G887" s="15"/>
      <c r="H887" s="143"/>
      <c r="I887" s="144">
        <v>0</v>
      </c>
      <c r="J887" s="144">
        <v>0</v>
      </c>
      <c r="K887" s="144">
        <v>0</v>
      </c>
      <c r="L887" s="144">
        <v>0</v>
      </c>
      <c r="M887" s="144">
        <v>0</v>
      </c>
      <c r="N887" s="144">
        <v>0</v>
      </c>
      <c r="O887" s="144">
        <v>0</v>
      </c>
      <c r="P887" s="143">
        <f>SUM(I887:O887)</f>
        <v>0</v>
      </c>
      <c r="Q887" s="144">
        <v>0</v>
      </c>
      <c r="R887" s="144">
        <v>0</v>
      </c>
      <c r="S887" s="144">
        <v>0</v>
      </c>
      <c r="T887" s="144">
        <v>0</v>
      </c>
      <c r="U887" s="144">
        <v>0</v>
      </c>
      <c r="V887" s="144">
        <v>0</v>
      </c>
      <c r="W887" s="144">
        <v>0</v>
      </c>
      <c r="X887" s="143">
        <f>SUM(Q887:W887)</f>
        <v>0</v>
      </c>
      <c r="Y887" s="144">
        <v>0</v>
      </c>
      <c r="Z887" s="144">
        <v>0</v>
      </c>
      <c r="AA887" s="144">
        <v>0</v>
      </c>
      <c r="AB887" s="144">
        <v>0</v>
      </c>
      <c r="AC887" s="144">
        <v>0</v>
      </c>
      <c r="AD887" s="144">
        <v>0</v>
      </c>
      <c r="AE887" s="144">
        <v>0</v>
      </c>
      <c r="AF887" s="143">
        <f>SUM(Y887:AE887)</f>
        <v>0</v>
      </c>
      <c r="AG887" s="144">
        <v>0</v>
      </c>
      <c r="AH887" s="144">
        <v>0</v>
      </c>
      <c r="AI887" s="144">
        <v>0</v>
      </c>
      <c r="AJ887" s="144">
        <v>0</v>
      </c>
      <c r="AK887" s="144">
        <v>0</v>
      </c>
      <c r="AL887" s="144">
        <v>0</v>
      </c>
      <c r="AM887" s="144">
        <v>0</v>
      </c>
      <c r="AN887" s="143">
        <f>SUM(AG887:AM887)</f>
        <v>0</v>
      </c>
      <c r="AO887" s="144">
        <v>0</v>
      </c>
      <c r="AP887" s="144">
        <v>0</v>
      </c>
      <c r="AQ887" s="144">
        <v>0</v>
      </c>
      <c r="AR887" s="144">
        <v>0</v>
      </c>
      <c r="AS887" s="144">
        <v>0</v>
      </c>
      <c r="AT887" s="144">
        <v>0</v>
      </c>
      <c r="AU887" s="144">
        <v>0</v>
      </c>
      <c r="AV887" s="143">
        <f>SUM(AO887:AU887)</f>
        <v>0</v>
      </c>
      <c r="AW887" s="144"/>
      <c r="AX887" s="144"/>
      <c r="AY887" s="144"/>
      <c r="AZ887" s="144"/>
      <c r="BA887" s="144"/>
      <c r="BB887" s="144"/>
      <c r="BC887" s="144"/>
      <c r="BD887" s="143">
        <f>SUM(AW887:BC887)</f>
        <v>0</v>
      </c>
    </row>
    <row r="888" spans="1:56" ht="12.75" hidden="1" customHeight="1" outlineLevel="2" collapsed="1" x14ac:dyDescent="0.2">
      <c r="A888" s="268"/>
      <c r="B888" s="346"/>
      <c r="C888" s="8" t="s">
        <v>14</v>
      </c>
      <c r="D888" s="5"/>
      <c r="E888" s="5"/>
      <c r="F888" s="5"/>
      <c r="G888" s="15"/>
      <c r="H888" s="143"/>
      <c r="I888" s="144" t="s">
        <v>102</v>
      </c>
      <c r="J888" s="144" t="s">
        <v>102</v>
      </c>
      <c r="K888" s="144" t="s">
        <v>102</v>
      </c>
      <c r="L888" s="144" t="s">
        <v>102</v>
      </c>
      <c r="M888" s="144" t="s">
        <v>102</v>
      </c>
      <c r="N888" s="144" t="s">
        <v>102</v>
      </c>
      <c r="O888" s="144" t="s">
        <v>102</v>
      </c>
      <c r="P888" s="143">
        <f>IF(ISERROR(P887/P883),0,P887/P883)</f>
        <v>0</v>
      </c>
      <c r="Q888" s="144" t="s">
        <v>102</v>
      </c>
      <c r="R888" s="144" t="s">
        <v>102</v>
      </c>
      <c r="S888" s="144" t="s">
        <v>102</v>
      </c>
      <c r="T888" s="144" t="s">
        <v>102</v>
      </c>
      <c r="U888" s="144" t="s">
        <v>102</v>
      </c>
      <c r="V888" s="144" t="s">
        <v>102</v>
      </c>
      <c r="W888" s="144" t="s">
        <v>102</v>
      </c>
      <c r="X888" s="143">
        <f>IF(ISERROR(X887/X883),0,X887/X883)</f>
        <v>0</v>
      </c>
      <c r="Y888" s="144" t="s">
        <v>102</v>
      </c>
      <c r="Z888" s="144" t="s">
        <v>102</v>
      </c>
      <c r="AA888" s="144" t="s">
        <v>102</v>
      </c>
      <c r="AB888" s="144" t="s">
        <v>102</v>
      </c>
      <c r="AC888" s="144" t="s">
        <v>102</v>
      </c>
      <c r="AD888" s="144" t="s">
        <v>102</v>
      </c>
      <c r="AE888" s="144" t="s">
        <v>102</v>
      </c>
      <c r="AF888" s="143">
        <f>IF(ISERROR(AF887/AF883),0,AF887/AF883)</f>
        <v>0</v>
      </c>
      <c r="AG888" s="144" t="s">
        <v>102</v>
      </c>
      <c r="AH888" s="144" t="s">
        <v>102</v>
      </c>
      <c r="AI888" s="144" t="s">
        <v>102</v>
      </c>
      <c r="AJ888" s="144" t="s">
        <v>102</v>
      </c>
      <c r="AK888" s="144" t="s">
        <v>102</v>
      </c>
      <c r="AL888" s="144" t="s">
        <v>102</v>
      </c>
      <c r="AM888" s="144" t="s">
        <v>102</v>
      </c>
      <c r="AN888" s="143">
        <f>IF(ISERROR(AN887/AN883),0,AN887/AN883)</f>
        <v>0</v>
      </c>
      <c r="AO888" s="144" t="s">
        <v>102</v>
      </c>
      <c r="AP888" s="144" t="s">
        <v>102</v>
      </c>
      <c r="AQ888" s="144" t="s">
        <v>102</v>
      </c>
      <c r="AR888" s="144" t="s">
        <v>102</v>
      </c>
      <c r="AS888" s="144" t="s">
        <v>102</v>
      </c>
      <c r="AT888" s="144" t="s">
        <v>102</v>
      </c>
      <c r="AU888" s="144" t="s">
        <v>102</v>
      </c>
      <c r="AV888" s="143">
        <f>IF(ISERROR(AV887/AV883),0,AV887/AV883)</f>
        <v>0</v>
      </c>
      <c r="AW888" s="144" t="s">
        <v>102</v>
      </c>
      <c r="AX888" s="144" t="s">
        <v>102</v>
      </c>
      <c r="AY888" s="144" t="s">
        <v>102</v>
      </c>
      <c r="AZ888" s="144"/>
      <c r="BA888" s="144"/>
      <c r="BB888" s="144"/>
      <c r="BC888" s="144"/>
      <c r="BD888" s="143">
        <f>IF(ISERROR(BD887/BD883),0,BD887/BD883)</f>
        <v>0</v>
      </c>
    </row>
    <row r="889" spans="1:56" ht="12.75" hidden="1" customHeight="1" outlineLevel="2" x14ac:dyDescent="0.2">
      <c r="A889" s="268"/>
      <c r="B889" s="346"/>
      <c r="C889" s="8"/>
      <c r="D889" s="5"/>
      <c r="E889" s="5"/>
      <c r="F889" s="5"/>
      <c r="G889" s="15"/>
      <c r="H889" s="143"/>
      <c r="I889" s="144"/>
      <c r="J889" s="144"/>
      <c r="K889" s="144"/>
      <c r="L889" s="144"/>
      <c r="M889" s="144"/>
      <c r="N889" s="144"/>
      <c r="O889" s="144"/>
      <c r="P889" s="143"/>
      <c r="Q889" s="144"/>
      <c r="R889" s="144"/>
      <c r="S889" s="144"/>
      <c r="T889" s="144"/>
      <c r="U889" s="144"/>
      <c r="V889" s="144"/>
      <c r="W889" s="144"/>
      <c r="X889" s="143"/>
      <c r="Y889" s="144"/>
      <c r="Z889" s="144"/>
      <c r="AA889" s="144"/>
      <c r="AB889" s="144"/>
      <c r="AC889" s="144"/>
      <c r="AD889" s="144"/>
      <c r="AE889" s="144"/>
      <c r="AF889" s="143"/>
      <c r="AG889" s="144"/>
      <c r="AH889" s="144"/>
      <c r="AI889" s="144"/>
      <c r="AJ889" s="144"/>
      <c r="AK889" s="144"/>
      <c r="AL889" s="144"/>
      <c r="AM889" s="144"/>
      <c r="AN889" s="143"/>
      <c r="AO889" s="144"/>
      <c r="AP889" s="144"/>
      <c r="AQ889" s="144"/>
      <c r="AR889" s="144"/>
      <c r="AS889" s="144"/>
      <c r="AT889" s="144"/>
      <c r="AU889" s="144"/>
      <c r="AV889" s="143"/>
      <c r="AW889" s="144"/>
      <c r="AX889" s="144"/>
      <c r="AY889" s="144"/>
      <c r="AZ889" s="144"/>
      <c r="BA889" s="144"/>
      <c r="BB889" s="144"/>
      <c r="BC889" s="144"/>
      <c r="BD889" s="143"/>
    </row>
    <row r="890" spans="1:56" ht="12.75" hidden="1" customHeight="1" outlineLevel="2" x14ac:dyDescent="0.2">
      <c r="A890" s="268"/>
      <c r="B890" s="346"/>
      <c r="C890" s="8"/>
      <c r="D890" s="5"/>
      <c r="E890" s="5"/>
      <c r="F890" s="5"/>
      <c r="G890" s="15"/>
      <c r="H890" s="143"/>
      <c r="I890" s="144"/>
      <c r="J890" s="144"/>
      <c r="K890" s="144"/>
      <c r="L890" s="144"/>
      <c r="M890" s="144"/>
      <c r="N890" s="144"/>
      <c r="O890" s="144"/>
      <c r="P890" s="143"/>
      <c r="Q890" s="144"/>
      <c r="R890" s="144"/>
      <c r="S890" s="144"/>
      <c r="T890" s="144"/>
      <c r="U890" s="144"/>
      <c r="V890" s="144"/>
      <c r="W890" s="144"/>
      <c r="X890" s="143"/>
      <c r="Y890" s="144"/>
      <c r="Z890" s="144"/>
      <c r="AA890" s="144"/>
      <c r="AB890" s="144"/>
      <c r="AC890" s="144"/>
      <c r="AD890" s="144"/>
      <c r="AE890" s="144"/>
      <c r="AF890" s="143"/>
      <c r="AG890" s="144"/>
      <c r="AH890" s="144"/>
      <c r="AI890" s="144"/>
      <c r="AJ890" s="144"/>
      <c r="AK890" s="144"/>
      <c r="AL890" s="144"/>
      <c r="AM890" s="144"/>
      <c r="AN890" s="143"/>
      <c r="AO890" s="144"/>
      <c r="AP890" s="144"/>
      <c r="AQ890" s="144"/>
      <c r="AR890" s="144"/>
      <c r="AS890" s="144"/>
      <c r="AT890" s="144"/>
      <c r="AU890" s="144"/>
      <c r="AV890" s="143"/>
      <c r="AW890" s="144"/>
      <c r="AX890" s="144"/>
      <c r="AY890" s="144"/>
      <c r="AZ890" s="144"/>
      <c r="BA890" s="144"/>
      <c r="BB890" s="144"/>
      <c r="BC890" s="144"/>
      <c r="BD890" s="143"/>
    </row>
    <row r="891" spans="1:56" ht="12.75" hidden="1" customHeight="1" outlineLevel="2" x14ac:dyDescent="0.2">
      <c r="A891" s="268"/>
      <c r="B891" s="346"/>
      <c r="C891" s="8"/>
      <c r="D891" s="5"/>
      <c r="E891" s="5"/>
      <c r="F891" s="5"/>
      <c r="G891" s="15"/>
      <c r="H891" s="143"/>
      <c r="I891" s="144"/>
      <c r="J891" s="144"/>
      <c r="K891" s="144"/>
      <c r="L891" s="144"/>
      <c r="M891" s="144"/>
      <c r="N891" s="144"/>
      <c r="O891" s="144"/>
      <c r="P891" s="143"/>
      <c r="Q891" s="144"/>
      <c r="R891" s="144"/>
      <c r="S891" s="144"/>
      <c r="T891" s="144"/>
      <c r="U891" s="144"/>
      <c r="V891" s="144"/>
      <c r="W891" s="144"/>
      <c r="X891" s="143"/>
      <c r="Y891" s="144"/>
      <c r="Z891" s="144"/>
      <c r="AA891" s="144"/>
      <c r="AB891" s="144"/>
      <c r="AC891" s="144"/>
      <c r="AD891" s="144"/>
      <c r="AE891" s="144"/>
      <c r="AF891" s="143"/>
      <c r="AG891" s="144"/>
      <c r="AH891" s="144"/>
      <c r="AI891" s="144"/>
      <c r="AJ891" s="144"/>
      <c r="AK891" s="144"/>
      <c r="AL891" s="144"/>
      <c r="AM891" s="144"/>
      <c r="AN891" s="143"/>
      <c r="AO891" s="144"/>
      <c r="AP891" s="144"/>
      <c r="AQ891" s="144"/>
      <c r="AR891" s="144"/>
      <c r="AS891" s="144"/>
      <c r="AT891" s="144"/>
      <c r="AU891" s="144"/>
      <c r="AV891" s="143"/>
      <c r="AW891" s="144"/>
      <c r="AX891" s="144"/>
      <c r="AY891" s="144"/>
      <c r="AZ891" s="144"/>
      <c r="BA891" s="144"/>
      <c r="BB891" s="144"/>
      <c r="BC891" s="144"/>
      <c r="BD891" s="143"/>
    </row>
    <row r="892" spans="1:56" ht="12.75" hidden="1" customHeight="1" outlineLevel="2" x14ac:dyDescent="0.2">
      <c r="A892" s="268"/>
      <c r="B892" s="346"/>
      <c r="C892" s="8"/>
      <c r="D892" s="5"/>
      <c r="E892" s="5"/>
      <c r="F892" s="5"/>
      <c r="G892" s="15"/>
      <c r="H892" s="143"/>
      <c r="I892" s="144"/>
      <c r="J892" s="144"/>
      <c r="K892" s="144"/>
      <c r="L892" s="144"/>
      <c r="M892" s="144"/>
      <c r="N892" s="144"/>
      <c r="O892" s="144"/>
      <c r="P892" s="143"/>
      <c r="Q892" s="144"/>
      <c r="R892" s="144"/>
      <c r="S892" s="144"/>
      <c r="T892" s="144"/>
      <c r="U892" s="144"/>
      <c r="V892" s="144"/>
      <c r="W892" s="144"/>
      <c r="X892" s="143"/>
      <c r="Y892" s="144"/>
      <c r="Z892" s="144"/>
      <c r="AA892" s="144"/>
      <c r="AB892" s="144"/>
      <c r="AC892" s="144"/>
      <c r="AD892" s="144"/>
      <c r="AE892" s="144"/>
      <c r="AF892" s="143"/>
      <c r="AG892" s="144"/>
      <c r="AH892" s="144"/>
      <c r="AI892" s="144"/>
      <c r="AJ892" s="144"/>
      <c r="AK892" s="144"/>
      <c r="AL892" s="144"/>
      <c r="AM892" s="144"/>
      <c r="AN892" s="143"/>
      <c r="AO892" s="144"/>
      <c r="AP892" s="144"/>
      <c r="AQ892" s="144"/>
      <c r="AR892" s="144"/>
      <c r="AS892" s="144"/>
      <c r="AT892" s="144"/>
      <c r="AU892" s="144"/>
      <c r="AV892" s="143"/>
      <c r="AW892" s="144"/>
      <c r="AX892" s="144"/>
      <c r="AY892" s="144"/>
      <c r="AZ892" s="144"/>
      <c r="BA892" s="144"/>
      <c r="BB892" s="144"/>
      <c r="BC892" s="144"/>
      <c r="BD892" s="143"/>
    </row>
    <row r="893" spans="1:56" ht="12.75" hidden="1" customHeight="1" outlineLevel="2" x14ac:dyDescent="0.2">
      <c r="A893" s="267"/>
      <c r="B893" s="346" t="s">
        <v>98</v>
      </c>
      <c r="C893" s="8" t="s">
        <v>2</v>
      </c>
      <c r="D893" s="5" t="s">
        <v>9</v>
      </c>
      <c r="E893" s="5"/>
      <c r="F893" s="5"/>
      <c r="G893" s="15"/>
      <c r="H893" s="143"/>
      <c r="I893" s="144">
        <v>0</v>
      </c>
      <c r="J893" s="144">
        <v>0</v>
      </c>
      <c r="K893" s="144">
        <v>0</v>
      </c>
      <c r="L893" s="144">
        <v>0</v>
      </c>
      <c r="M893" s="144">
        <v>0</v>
      </c>
      <c r="N893" s="144">
        <v>0</v>
      </c>
      <c r="O893" s="144">
        <v>0</v>
      </c>
      <c r="P893" s="143">
        <f>SUM(I893:O893)</f>
        <v>0</v>
      </c>
      <c r="Q893" s="144">
        <v>0</v>
      </c>
      <c r="R893" s="144">
        <v>0</v>
      </c>
      <c r="S893" s="144">
        <v>0</v>
      </c>
      <c r="T893" s="144">
        <v>0</v>
      </c>
      <c r="U893" s="144">
        <v>0</v>
      </c>
      <c r="V893" s="144">
        <v>0</v>
      </c>
      <c r="W893" s="144">
        <v>0</v>
      </c>
      <c r="X893" s="143">
        <f>SUM(Q893:W893)</f>
        <v>0</v>
      </c>
      <c r="Y893" s="144">
        <v>0</v>
      </c>
      <c r="Z893" s="144">
        <v>0</v>
      </c>
      <c r="AA893" s="144">
        <v>0</v>
      </c>
      <c r="AB893" s="144">
        <v>0</v>
      </c>
      <c r="AC893" s="144">
        <v>1</v>
      </c>
      <c r="AD893" s="144">
        <v>1</v>
      </c>
      <c r="AE893" s="144">
        <v>0</v>
      </c>
      <c r="AF893" s="143">
        <f>SUM(Y893:AE893)</f>
        <v>2</v>
      </c>
      <c r="AG893" s="144">
        <v>0</v>
      </c>
      <c r="AH893" s="144">
        <v>0</v>
      </c>
      <c r="AI893" s="144">
        <v>0</v>
      </c>
      <c r="AJ893" s="144">
        <v>0</v>
      </c>
      <c r="AK893" s="144">
        <v>0</v>
      </c>
      <c r="AL893" s="144">
        <v>0</v>
      </c>
      <c r="AM893" s="144">
        <v>0</v>
      </c>
      <c r="AN893" s="143">
        <f>SUM(AG893:AM893)</f>
        <v>0</v>
      </c>
      <c r="AO893" s="144">
        <v>0</v>
      </c>
      <c r="AP893" s="144">
        <v>0</v>
      </c>
      <c r="AQ893" s="144">
        <v>0</v>
      </c>
      <c r="AR893" s="144">
        <v>0</v>
      </c>
      <c r="AS893" s="144">
        <v>0</v>
      </c>
      <c r="AT893" s="144">
        <v>0</v>
      </c>
      <c r="AU893" s="144">
        <v>0</v>
      </c>
      <c r="AV893" s="143">
        <f>SUM(AO893:AU893)</f>
        <v>0</v>
      </c>
      <c r="AW893" s="144"/>
      <c r="AX893" s="144"/>
      <c r="AY893" s="144"/>
      <c r="AZ893" s="144"/>
      <c r="BA893" s="144"/>
      <c r="BB893" s="144"/>
      <c r="BC893" s="144"/>
      <c r="BD893" s="143">
        <f>SUM(AW893:BC893)</f>
        <v>0</v>
      </c>
    </row>
    <row r="894" spans="1:56" ht="12.75" hidden="1" customHeight="1" outlineLevel="2" x14ac:dyDescent="0.2">
      <c r="A894" s="268"/>
      <c r="B894" s="346"/>
      <c r="C894" s="8" t="s">
        <v>3</v>
      </c>
      <c r="D894" s="5" t="s">
        <v>9</v>
      </c>
      <c r="E894" s="5"/>
      <c r="F894" s="5"/>
      <c r="G894" s="15"/>
      <c r="H894" s="143"/>
      <c r="I894" s="144">
        <v>0</v>
      </c>
      <c r="J894" s="144">
        <v>0</v>
      </c>
      <c r="K894" s="144">
        <v>0</v>
      </c>
      <c r="L894" s="144">
        <v>0</v>
      </c>
      <c r="M894" s="144">
        <v>0</v>
      </c>
      <c r="N894" s="144">
        <v>0</v>
      </c>
      <c r="O894" s="144">
        <v>0</v>
      </c>
      <c r="P894" s="143">
        <f>SUM(I894:O894)</f>
        <v>0</v>
      </c>
      <c r="Q894" s="144">
        <v>0</v>
      </c>
      <c r="R894" s="144">
        <v>0</v>
      </c>
      <c r="S894" s="144">
        <v>0</v>
      </c>
      <c r="T894" s="144">
        <v>0</v>
      </c>
      <c r="U894" s="144">
        <v>0</v>
      </c>
      <c r="V894" s="144">
        <v>0</v>
      </c>
      <c r="W894" s="144">
        <v>0</v>
      </c>
      <c r="X894" s="143">
        <f>SUM(Q894:W894)</f>
        <v>0</v>
      </c>
      <c r="Y894" s="144">
        <v>0</v>
      </c>
      <c r="Z894" s="144">
        <v>0</v>
      </c>
      <c r="AA894" s="144">
        <v>0</v>
      </c>
      <c r="AB894" s="144">
        <v>0</v>
      </c>
      <c r="AC894" s="144">
        <v>1</v>
      </c>
      <c r="AD894" s="144">
        <v>1</v>
      </c>
      <c r="AE894" s="144">
        <v>0</v>
      </c>
      <c r="AF894" s="143">
        <f>SUM(Y894:AE894)</f>
        <v>2</v>
      </c>
      <c r="AG894" s="144">
        <v>0</v>
      </c>
      <c r="AH894" s="144">
        <v>0</v>
      </c>
      <c r="AI894" s="144">
        <v>0</v>
      </c>
      <c r="AJ894" s="144">
        <v>0</v>
      </c>
      <c r="AK894" s="144">
        <v>0</v>
      </c>
      <c r="AL894" s="144">
        <v>0</v>
      </c>
      <c r="AM894" s="144">
        <v>0</v>
      </c>
      <c r="AN894" s="143">
        <f>SUM(AG894:AM894)</f>
        <v>0</v>
      </c>
      <c r="AO894" s="144">
        <v>0</v>
      </c>
      <c r="AP894" s="144">
        <v>0</v>
      </c>
      <c r="AQ894" s="144">
        <v>0</v>
      </c>
      <c r="AR894" s="144">
        <v>0</v>
      </c>
      <c r="AS894" s="144">
        <v>0</v>
      </c>
      <c r="AT894" s="144">
        <v>0</v>
      </c>
      <c r="AU894" s="144">
        <v>0</v>
      </c>
      <c r="AV894" s="143">
        <f>SUM(AO894:AU894)</f>
        <v>0</v>
      </c>
      <c r="AW894" s="144"/>
      <c r="AX894" s="144"/>
      <c r="AY894" s="144"/>
      <c r="AZ894" s="144"/>
      <c r="BA894" s="144"/>
      <c r="BB894" s="144"/>
      <c r="BC894" s="144"/>
      <c r="BD894" s="143">
        <f>SUM(AW894:BC894)</f>
        <v>0</v>
      </c>
    </row>
    <row r="895" spans="1:56" ht="12.75" hidden="1" customHeight="1" outlineLevel="2" x14ac:dyDescent="0.2">
      <c r="A895" s="268"/>
      <c r="B895" s="346"/>
      <c r="C895" s="8" t="s">
        <v>33</v>
      </c>
      <c r="D895" s="5" t="s">
        <v>9</v>
      </c>
      <c r="E895" s="5"/>
      <c r="F895" s="5"/>
      <c r="G895" s="15"/>
      <c r="H895" s="143"/>
      <c r="I895" s="144">
        <v>0</v>
      </c>
      <c r="J895" s="144">
        <v>0</v>
      </c>
      <c r="K895" s="144">
        <v>0</v>
      </c>
      <c r="L895" s="144">
        <v>0</v>
      </c>
      <c r="M895" s="144">
        <v>0</v>
      </c>
      <c r="N895" s="144">
        <v>0</v>
      </c>
      <c r="O895" s="144">
        <v>0</v>
      </c>
      <c r="P895" s="143">
        <f>SUM(I895:O895)</f>
        <v>0</v>
      </c>
      <c r="Q895" s="144">
        <v>0</v>
      </c>
      <c r="R895" s="144">
        <v>0</v>
      </c>
      <c r="S895" s="144">
        <v>0</v>
      </c>
      <c r="T895" s="144">
        <v>0</v>
      </c>
      <c r="U895" s="144">
        <v>0</v>
      </c>
      <c r="V895" s="144">
        <v>0</v>
      </c>
      <c r="W895" s="144">
        <v>0</v>
      </c>
      <c r="X895" s="143">
        <f>SUM(Q895:W895)</f>
        <v>0</v>
      </c>
      <c r="Y895" s="144">
        <v>0</v>
      </c>
      <c r="Z895" s="144">
        <v>0</v>
      </c>
      <c r="AA895" s="144">
        <v>0</v>
      </c>
      <c r="AB895" s="144">
        <v>0</v>
      </c>
      <c r="AC895" s="144">
        <v>1</v>
      </c>
      <c r="AD895" s="144">
        <v>1</v>
      </c>
      <c r="AE895" s="144">
        <v>0</v>
      </c>
      <c r="AF895" s="143">
        <f>SUM(Y895:AE895)</f>
        <v>2</v>
      </c>
      <c r="AG895" s="144">
        <v>0</v>
      </c>
      <c r="AH895" s="144">
        <v>0</v>
      </c>
      <c r="AI895" s="144">
        <v>0</v>
      </c>
      <c r="AJ895" s="144">
        <v>0</v>
      </c>
      <c r="AK895" s="144">
        <v>0</v>
      </c>
      <c r="AL895" s="144">
        <v>0</v>
      </c>
      <c r="AM895" s="144">
        <v>0</v>
      </c>
      <c r="AN895" s="143">
        <f>SUM(AG895:AM895)</f>
        <v>0</v>
      </c>
      <c r="AO895" s="144">
        <v>0</v>
      </c>
      <c r="AP895" s="144">
        <v>0</v>
      </c>
      <c r="AQ895" s="144">
        <v>0</v>
      </c>
      <c r="AR895" s="144">
        <v>0</v>
      </c>
      <c r="AS895" s="144">
        <v>0</v>
      </c>
      <c r="AT895" s="144">
        <v>0</v>
      </c>
      <c r="AU895" s="144">
        <v>0</v>
      </c>
      <c r="AV895" s="143">
        <f>SUM(AO895:AU895)</f>
        <v>0</v>
      </c>
      <c r="AW895" s="144"/>
      <c r="AX895" s="144"/>
      <c r="AY895" s="144"/>
      <c r="AZ895" s="144"/>
      <c r="BA895" s="144"/>
      <c r="BB895" s="144"/>
      <c r="BC895" s="144"/>
      <c r="BD895" s="143">
        <f>SUM(AW895:BC895)</f>
        <v>0</v>
      </c>
    </row>
    <row r="896" spans="1:56" s="2" customFormat="1" ht="12.75" hidden="1" customHeight="1" outlineLevel="2" x14ac:dyDescent="0.2">
      <c r="A896" s="268"/>
      <c r="B896" s="346"/>
      <c r="C896" s="8" t="s">
        <v>13</v>
      </c>
      <c r="D896" s="5" t="s">
        <v>4</v>
      </c>
      <c r="E896" s="5"/>
      <c r="F896" s="5"/>
      <c r="G896" s="15"/>
      <c r="H896" s="143"/>
      <c r="I896" s="144" t="s">
        <v>102</v>
      </c>
      <c r="J896" s="144" t="s">
        <v>102</v>
      </c>
      <c r="K896" s="144" t="s">
        <v>102</v>
      </c>
      <c r="L896" s="144" t="s">
        <v>102</v>
      </c>
      <c r="M896" s="144" t="s">
        <v>102</v>
      </c>
      <c r="N896" s="144" t="s">
        <v>102</v>
      </c>
      <c r="O896" s="144" t="s">
        <v>102</v>
      </c>
      <c r="P896" s="143">
        <f>IF(ISERROR(P895/P893),0,P895/P893)</f>
        <v>0</v>
      </c>
      <c r="Q896" s="144" t="s">
        <v>102</v>
      </c>
      <c r="R896" s="144" t="s">
        <v>102</v>
      </c>
      <c r="S896" s="144" t="s">
        <v>102</v>
      </c>
      <c r="T896" s="144" t="s">
        <v>102</v>
      </c>
      <c r="U896" s="144" t="s">
        <v>102</v>
      </c>
      <c r="V896" s="144" t="s">
        <v>102</v>
      </c>
      <c r="W896" s="144" t="s">
        <v>102</v>
      </c>
      <c r="X896" s="143">
        <f>IF(ISERROR(X895/X893),0,X895/X893)</f>
        <v>0</v>
      </c>
      <c r="Y896" s="144" t="s">
        <v>102</v>
      </c>
      <c r="Z896" s="144" t="s">
        <v>102</v>
      </c>
      <c r="AA896" s="144" t="s">
        <v>102</v>
      </c>
      <c r="AB896" s="144" t="s">
        <v>102</v>
      </c>
      <c r="AC896" s="144">
        <v>1</v>
      </c>
      <c r="AD896" s="144">
        <v>1</v>
      </c>
      <c r="AE896" s="144" t="s">
        <v>102</v>
      </c>
      <c r="AF896" s="143">
        <f>IF(ISERROR(AF895/AF893),0,AF895/AF893)</f>
        <v>1</v>
      </c>
      <c r="AG896" s="144" t="s">
        <v>102</v>
      </c>
      <c r="AH896" s="144" t="s">
        <v>102</v>
      </c>
      <c r="AI896" s="144" t="s">
        <v>102</v>
      </c>
      <c r="AJ896" s="144" t="s">
        <v>102</v>
      </c>
      <c r="AK896" s="144" t="s">
        <v>102</v>
      </c>
      <c r="AL896" s="144" t="s">
        <v>102</v>
      </c>
      <c r="AM896" s="144" t="s">
        <v>102</v>
      </c>
      <c r="AN896" s="143">
        <f>IF(ISERROR(AN895/AN893),0,AN895/AN893)</f>
        <v>0</v>
      </c>
      <c r="AO896" s="144" t="s">
        <v>102</v>
      </c>
      <c r="AP896" s="144" t="s">
        <v>102</v>
      </c>
      <c r="AQ896" s="144" t="s">
        <v>102</v>
      </c>
      <c r="AR896" s="144" t="s">
        <v>102</v>
      </c>
      <c r="AS896" s="144" t="s">
        <v>102</v>
      </c>
      <c r="AT896" s="144" t="s">
        <v>102</v>
      </c>
      <c r="AU896" s="144" t="s">
        <v>102</v>
      </c>
      <c r="AV896" s="143">
        <f>IF(ISERROR(AV895/AV893),0,AV895/AV893)</f>
        <v>0</v>
      </c>
      <c r="AW896" s="144" t="s">
        <v>102</v>
      </c>
      <c r="AX896" s="144" t="s">
        <v>102</v>
      </c>
      <c r="AY896" s="144" t="s">
        <v>102</v>
      </c>
      <c r="AZ896" s="144"/>
      <c r="BA896" s="144"/>
      <c r="BB896" s="144"/>
      <c r="BC896" s="144"/>
      <c r="BD896" s="143">
        <f>IF(ISERROR(BD895/BD893),0,BD895/BD893)</f>
        <v>0</v>
      </c>
    </row>
    <row r="897" spans="1:56" ht="12.75" hidden="1" customHeight="1" outlineLevel="2" x14ac:dyDescent="0.2">
      <c r="A897" s="268"/>
      <c r="B897" s="346"/>
      <c r="C897" s="8" t="s">
        <v>5</v>
      </c>
      <c r="D897" s="5" t="s">
        <v>4</v>
      </c>
      <c r="E897" s="5"/>
      <c r="F897" s="5"/>
      <c r="G897" s="15"/>
      <c r="H897" s="143"/>
      <c r="I897" s="144" t="s">
        <v>102</v>
      </c>
      <c r="J897" s="144" t="s">
        <v>102</v>
      </c>
      <c r="K897" s="144" t="s">
        <v>102</v>
      </c>
      <c r="L897" s="144" t="s">
        <v>102</v>
      </c>
      <c r="M897" s="144" t="s">
        <v>102</v>
      </c>
      <c r="N897" s="144" t="s">
        <v>102</v>
      </c>
      <c r="O897" s="144" t="s">
        <v>102</v>
      </c>
      <c r="P897" s="143">
        <f>IF(ISERROR((P893-P894)/P893),0,(P893-P894)/P893)</f>
        <v>0</v>
      </c>
      <c r="Q897" s="144" t="s">
        <v>102</v>
      </c>
      <c r="R897" s="144" t="s">
        <v>102</v>
      </c>
      <c r="S897" s="144" t="s">
        <v>102</v>
      </c>
      <c r="T897" s="144" t="s">
        <v>102</v>
      </c>
      <c r="U897" s="144" t="s">
        <v>102</v>
      </c>
      <c r="V897" s="144" t="s">
        <v>102</v>
      </c>
      <c r="W897" s="144" t="s">
        <v>102</v>
      </c>
      <c r="X897" s="143">
        <f>IF(ISERROR((X893-X894)/X893),0,(X893-X894)/X893)</f>
        <v>0</v>
      </c>
      <c r="Y897" s="144" t="s">
        <v>102</v>
      </c>
      <c r="Z897" s="144" t="s">
        <v>102</v>
      </c>
      <c r="AA897" s="144" t="s">
        <v>102</v>
      </c>
      <c r="AB897" s="144" t="s">
        <v>102</v>
      </c>
      <c r="AC897" s="144">
        <v>0</v>
      </c>
      <c r="AD897" s="144">
        <v>0</v>
      </c>
      <c r="AE897" s="144" t="s">
        <v>102</v>
      </c>
      <c r="AF897" s="143">
        <f>IF(ISERROR((AF893-AF894)/AF893),0,(AF893-AF894)/AF893)</f>
        <v>0</v>
      </c>
      <c r="AG897" s="144" t="s">
        <v>102</v>
      </c>
      <c r="AH897" s="144" t="s">
        <v>102</v>
      </c>
      <c r="AI897" s="144" t="s">
        <v>102</v>
      </c>
      <c r="AJ897" s="144" t="s">
        <v>102</v>
      </c>
      <c r="AK897" s="144" t="s">
        <v>102</v>
      </c>
      <c r="AL897" s="144" t="s">
        <v>102</v>
      </c>
      <c r="AM897" s="144" t="s">
        <v>102</v>
      </c>
      <c r="AN897" s="143">
        <f>IF(ISERROR((AN893-AN894)/AN893),0,(AN893-AN894)/AN893)</f>
        <v>0</v>
      </c>
      <c r="AO897" s="144" t="s">
        <v>102</v>
      </c>
      <c r="AP897" s="144" t="s">
        <v>102</v>
      </c>
      <c r="AQ897" s="144" t="s">
        <v>102</v>
      </c>
      <c r="AR897" s="144" t="s">
        <v>102</v>
      </c>
      <c r="AS897" s="144" t="s">
        <v>102</v>
      </c>
      <c r="AT897" s="144" t="s">
        <v>102</v>
      </c>
      <c r="AU897" s="144" t="s">
        <v>102</v>
      </c>
      <c r="AV897" s="143">
        <f>IF(ISERROR((AV893-AV894)/AV893),0,(AV893-AV894)/AV893)</f>
        <v>0</v>
      </c>
      <c r="AW897" s="144" t="s">
        <v>102</v>
      </c>
      <c r="AX897" s="144" t="s">
        <v>102</v>
      </c>
      <c r="AY897" s="144" t="s">
        <v>102</v>
      </c>
      <c r="AZ897" s="144"/>
      <c r="BA897" s="144"/>
      <c r="BB897" s="144"/>
      <c r="BC897" s="144"/>
      <c r="BD897" s="143">
        <f>IF(ISERROR((BD893-BD894)/BD893),0,(BD893-BD894)/BD893)</f>
        <v>0</v>
      </c>
    </row>
    <row r="898" spans="1:56" ht="12.75" hidden="1" customHeight="1" outlineLevel="3" x14ac:dyDescent="0.2">
      <c r="A898" s="268"/>
      <c r="B898" s="346"/>
      <c r="C898" s="8" t="s">
        <v>46</v>
      </c>
      <c r="D898" s="5"/>
      <c r="E898" s="5"/>
      <c r="F898" s="5"/>
      <c r="G898" s="15"/>
      <c r="H898" s="143"/>
      <c r="I898" s="144">
        <v>0</v>
      </c>
      <c r="J898" s="144">
        <v>0</v>
      </c>
      <c r="K898" s="144">
        <v>0</v>
      </c>
      <c r="L898" s="144">
        <v>0</v>
      </c>
      <c r="M898" s="144">
        <v>0</v>
      </c>
      <c r="N898" s="144">
        <v>0</v>
      </c>
      <c r="O898" s="144">
        <v>0</v>
      </c>
      <c r="P898" s="143">
        <f>SUM(I898:O898)</f>
        <v>0</v>
      </c>
      <c r="Q898" s="144">
        <v>0</v>
      </c>
      <c r="R898" s="144">
        <v>0</v>
      </c>
      <c r="S898" s="144">
        <v>0</v>
      </c>
      <c r="T898" s="144">
        <v>0</v>
      </c>
      <c r="U898" s="144">
        <v>0</v>
      </c>
      <c r="V898" s="144">
        <v>0</v>
      </c>
      <c r="W898" s="144">
        <v>0</v>
      </c>
      <c r="X898" s="143">
        <f>SUM(Q898:W898)</f>
        <v>0</v>
      </c>
      <c r="Y898" s="144">
        <v>0</v>
      </c>
      <c r="Z898" s="144">
        <v>0</v>
      </c>
      <c r="AA898" s="144">
        <v>0</v>
      </c>
      <c r="AB898" s="144">
        <v>0</v>
      </c>
      <c r="AC898" s="144">
        <v>1</v>
      </c>
      <c r="AD898" s="144">
        <v>1</v>
      </c>
      <c r="AE898" s="144">
        <v>0</v>
      </c>
      <c r="AF898" s="143">
        <f>SUM(Y898:AE898)</f>
        <v>2</v>
      </c>
      <c r="AG898" s="144">
        <v>0</v>
      </c>
      <c r="AH898" s="144">
        <v>0</v>
      </c>
      <c r="AI898" s="144">
        <v>0</v>
      </c>
      <c r="AJ898" s="144">
        <v>0</v>
      </c>
      <c r="AK898" s="144">
        <v>0</v>
      </c>
      <c r="AL898" s="144">
        <v>0</v>
      </c>
      <c r="AM898" s="144">
        <v>0</v>
      </c>
      <c r="AN898" s="143">
        <f>SUM(AG898:AM898)</f>
        <v>0</v>
      </c>
      <c r="AO898" s="144">
        <v>0</v>
      </c>
      <c r="AP898" s="144">
        <v>0</v>
      </c>
      <c r="AQ898" s="144">
        <v>0</v>
      </c>
      <c r="AR898" s="144">
        <v>0</v>
      </c>
      <c r="AS898" s="144">
        <v>0</v>
      </c>
      <c r="AT898" s="144">
        <v>0</v>
      </c>
      <c r="AU898" s="144">
        <v>0</v>
      </c>
      <c r="AV898" s="143">
        <f>SUM(AO898:AU898)</f>
        <v>0</v>
      </c>
      <c r="AW898" s="144"/>
      <c r="AX898" s="144"/>
      <c r="AY898" s="144"/>
      <c r="AZ898" s="144"/>
      <c r="BA898" s="144"/>
      <c r="BB898" s="144"/>
      <c r="BC898" s="144"/>
      <c r="BD898" s="143">
        <f>SUM(AW898:BC898)</f>
        <v>0</v>
      </c>
    </row>
    <row r="899" spans="1:56" ht="12.75" hidden="1" customHeight="1" outlineLevel="2" collapsed="1" x14ac:dyDescent="0.2">
      <c r="A899" s="268"/>
      <c r="B899" s="346"/>
      <c r="C899" s="8" t="s">
        <v>14</v>
      </c>
      <c r="D899" s="5"/>
      <c r="E899" s="5"/>
      <c r="F899" s="5"/>
      <c r="G899" s="15"/>
      <c r="H899" s="143"/>
      <c r="I899" s="144" t="s">
        <v>102</v>
      </c>
      <c r="J899" s="144" t="s">
        <v>102</v>
      </c>
      <c r="K899" s="144" t="s">
        <v>102</v>
      </c>
      <c r="L899" s="144" t="s">
        <v>102</v>
      </c>
      <c r="M899" s="144" t="s">
        <v>102</v>
      </c>
      <c r="N899" s="144" t="s">
        <v>102</v>
      </c>
      <c r="O899" s="144" t="s">
        <v>102</v>
      </c>
      <c r="P899" s="143">
        <f>IF(ISERROR(P898/P894),0,P898/P894)</f>
        <v>0</v>
      </c>
      <c r="Q899" s="144" t="s">
        <v>102</v>
      </c>
      <c r="R899" s="144" t="s">
        <v>102</v>
      </c>
      <c r="S899" s="144" t="s">
        <v>102</v>
      </c>
      <c r="T899" s="144" t="s">
        <v>102</v>
      </c>
      <c r="U899" s="144" t="s">
        <v>102</v>
      </c>
      <c r="V899" s="144" t="s">
        <v>102</v>
      </c>
      <c r="W899" s="144" t="s">
        <v>102</v>
      </c>
      <c r="X899" s="143">
        <f>IF(ISERROR(X898/X894),0,X898/X894)</f>
        <v>0</v>
      </c>
      <c r="Y899" s="144" t="s">
        <v>102</v>
      </c>
      <c r="Z899" s="144" t="s">
        <v>102</v>
      </c>
      <c r="AA899" s="144" t="s">
        <v>102</v>
      </c>
      <c r="AB899" s="144" t="s">
        <v>102</v>
      </c>
      <c r="AC899" s="144">
        <v>1</v>
      </c>
      <c r="AD899" s="144">
        <v>1</v>
      </c>
      <c r="AE899" s="144" t="s">
        <v>102</v>
      </c>
      <c r="AF899" s="143">
        <f>IF(ISERROR(AF898/AF894),0,AF898/AF894)</f>
        <v>1</v>
      </c>
      <c r="AG899" s="144" t="s">
        <v>102</v>
      </c>
      <c r="AH899" s="144" t="s">
        <v>102</v>
      </c>
      <c r="AI899" s="144" t="s">
        <v>102</v>
      </c>
      <c r="AJ899" s="144" t="s">
        <v>102</v>
      </c>
      <c r="AK899" s="144" t="s">
        <v>102</v>
      </c>
      <c r="AL899" s="144" t="s">
        <v>102</v>
      </c>
      <c r="AM899" s="144" t="s">
        <v>102</v>
      </c>
      <c r="AN899" s="143">
        <f>IF(ISERROR(AN898/AN894),0,AN898/AN894)</f>
        <v>0</v>
      </c>
      <c r="AO899" s="144" t="s">
        <v>102</v>
      </c>
      <c r="AP899" s="144" t="s">
        <v>102</v>
      </c>
      <c r="AQ899" s="144" t="s">
        <v>102</v>
      </c>
      <c r="AR899" s="144" t="s">
        <v>102</v>
      </c>
      <c r="AS899" s="144" t="s">
        <v>102</v>
      </c>
      <c r="AT899" s="144" t="s">
        <v>102</v>
      </c>
      <c r="AU899" s="144" t="s">
        <v>102</v>
      </c>
      <c r="AV899" s="143">
        <f>IF(ISERROR(AV898/AV894),0,AV898/AV894)</f>
        <v>0</v>
      </c>
      <c r="AW899" s="144" t="s">
        <v>102</v>
      </c>
      <c r="AX899" s="144" t="s">
        <v>102</v>
      </c>
      <c r="AY899" s="144" t="s">
        <v>102</v>
      </c>
      <c r="AZ899" s="144"/>
      <c r="BA899" s="144"/>
      <c r="BB899" s="144"/>
      <c r="BC899" s="144"/>
      <c r="BD899" s="143">
        <f>IF(ISERROR(BD898/BD894),0,BD898/BD894)</f>
        <v>0</v>
      </c>
    </row>
    <row r="900" spans="1:56" ht="12.75" hidden="1" customHeight="1" outlineLevel="2" x14ac:dyDescent="0.2">
      <c r="A900" s="268"/>
      <c r="B900" s="346"/>
      <c r="C900" s="8"/>
      <c r="D900" s="5"/>
      <c r="E900" s="5"/>
      <c r="F900" s="5"/>
      <c r="G900" s="15"/>
      <c r="H900" s="143"/>
      <c r="I900" s="144"/>
      <c r="J900" s="144"/>
      <c r="K900" s="144"/>
      <c r="L900" s="144"/>
      <c r="M900" s="144"/>
      <c r="N900" s="144"/>
      <c r="O900" s="144"/>
      <c r="P900" s="143"/>
      <c r="Q900" s="144"/>
      <c r="R900" s="144"/>
      <c r="S900" s="144"/>
      <c r="T900" s="144"/>
      <c r="U900" s="144"/>
      <c r="V900" s="144"/>
      <c r="W900" s="144"/>
      <c r="X900" s="143"/>
      <c r="Y900" s="144"/>
      <c r="Z900" s="144"/>
      <c r="AA900" s="144"/>
      <c r="AB900" s="144"/>
      <c r="AC900" s="144"/>
      <c r="AD900" s="144"/>
      <c r="AE900" s="144"/>
      <c r="AF900" s="143"/>
      <c r="AG900" s="144"/>
      <c r="AH900" s="144"/>
      <c r="AI900" s="144"/>
      <c r="AJ900" s="144"/>
      <c r="AK900" s="144"/>
      <c r="AL900" s="144"/>
      <c r="AM900" s="144"/>
      <c r="AN900" s="143"/>
      <c r="AO900" s="144"/>
      <c r="AP900" s="144"/>
      <c r="AQ900" s="144"/>
      <c r="AR900" s="144"/>
      <c r="AS900" s="144"/>
      <c r="AT900" s="144"/>
      <c r="AU900" s="144"/>
      <c r="AV900" s="143"/>
      <c r="AW900" s="144"/>
      <c r="AX900" s="144"/>
      <c r="AY900" s="144"/>
      <c r="AZ900" s="144"/>
      <c r="BA900" s="144"/>
      <c r="BB900" s="144"/>
      <c r="BC900" s="144"/>
      <c r="BD900" s="143"/>
    </row>
    <row r="901" spans="1:56" ht="12.75" hidden="1" customHeight="1" outlineLevel="2" x14ac:dyDescent="0.2">
      <c r="A901" s="268"/>
      <c r="B901" s="346"/>
      <c r="C901" s="8"/>
      <c r="D901" s="5"/>
      <c r="E901" s="5"/>
      <c r="F901" s="5"/>
      <c r="G901" s="15"/>
      <c r="H901" s="143"/>
      <c r="I901" s="144"/>
      <c r="J901" s="144"/>
      <c r="K901" s="144"/>
      <c r="L901" s="144"/>
      <c r="M901" s="144"/>
      <c r="N901" s="144"/>
      <c r="O901" s="144"/>
      <c r="P901" s="143"/>
      <c r="Q901" s="144"/>
      <c r="R901" s="144"/>
      <c r="S901" s="144"/>
      <c r="T901" s="144"/>
      <c r="U901" s="144"/>
      <c r="V901" s="144"/>
      <c r="W901" s="144"/>
      <c r="X901" s="143"/>
      <c r="Y901" s="144"/>
      <c r="Z901" s="144"/>
      <c r="AA901" s="144"/>
      <c r="AB901" s="144"/>
      <c r="AC901" s="144"/>
      <c r="AD901" s="144"/>
      <c r="AE901" s="144"/>
      <c r="AF901" s="143"/>
      <c r="AG901" s="144"/>
      <c r="AH901" s="144"/>
      <c r="AI901" s="144"/>
      <c r="AJ901" s="144"/>
      <c r="AK901" s="144"/>
      <c r="AL901" s="144"/>
      <c r="AM901" s="144"/>
      <c r="AN901" s="143"/>
      <c r="AO901" s="144"/>
      <c r="AP901" s="144"/>
      <c r="AQ901" s="144"/>
      <c r="AR901" s="144"/>
      <c r="AS901" s="144"/>
      <c r="AT901" s="144"/>
      <c r="AU901" s="144"/>
      <c r="AV901" s="143"/>
      <c r="AW901" s="144"/>
      <c r="AX901" s="144"/>
      <c r="AY901" s="144"/>
      <c r="AZ901" s="144"/>
      <c r="BA901" s="144"/>
      <c r="BB901" s="144"/>
      <c r="BC901" s="144"/>
      <c r="BD901" s="143"/>
    </row>
    <row r="902" spans="1:56" ht="12.75" hidden="1" customHeight="1" outlineLevel="2" x14ac:dyDescent="0.2">
      <c r="A902" s="268"/>
      <c r="B902" s="346"/>
      <c r="C902" s="8"/>
      <c r="D902" s="5"/>
      <c r="E902" s="5"/>
      <c r="F902" s="5"/>
      <c r="G902" s="15"/>
      <c r="H902" s="143"/>
      <c r="I902" s="144"/>
      <c r="J902" s="144"/>
      <c r="K902" s="144"/>
      <c r="L902" s="144"/>
      <c r="M902" s="144"/>
      <c r="N902" s="144"/>
      <c r="O902" s="144"/>
      <c r="P902" s="143"/>
      <c r="Q902" s="144"/>
      <c r="R902" s="144"/>
      <c r="S902" s="144"/>
      <c r="T902" s="144"/>
      <c r="U902" s="144"/>
      <c r="V902" s="144"/>
      <c r="W902" s="144"/>
      <c r="X902" s="143"/>
      <c r="Y902" s="144"/>
      <c r="Z902" s="144"/>
      <c r="AA902" s="144"/>
      <c r="AB902" s="144"/>
      <c r="AC902" s="144"/>
      <c r="AD902" s="144"/>
      <c r="AE902" s="144"/>
      <c r="AF902" s="143"/>
      <c r="AG902" s="144"/>
      <c r="AH902" s="144"/>
      <c r="AI902" s="144"/>
      <c r="AJ902" s="144"/>
      <c r="AK902" s="144"/>
      <c r="AL902" s="144"/>
      <c r="AM902" s="144"/>
      <c r="AN902" s="143"/>
      <c r="AO902" s="144"/>
      <c r="AP902" s="144"/>
      <c r="AQ902" s="144"/>
      <c r="AR902" s="144"/>
      <c r="AS902" s="144"/>
      <c r="AT902" s="144"/>
      <c r="AU902" s="144"/>
      <c r="AV902" s="143"/>
      <c r="AW902" s="144"/>
      <c r="AX902" s="144"/>
      <c r="AY902" s="144"/>
      <c r="AZ902" s="144"/>
      <c r="BA902" s="144"/>
      <c r="BB902" s="144"/>
      <c r="BC902" s="144"/>
      <c r="BD902" s="143"/>
    </row>
    <row r="903" spans="1:56" ht="12.75" hidden="1" customHeight="1" outlineLevel="2" x14ac:dyDescent="0.2">
      <c r="A903" s="268"/>
      <c r="B903" s="346"/>
      <c r="C903" s="8"/>
      <c r="D903" s="5"/>
      <c r="E903" s="5"/>
      <c r="F903" s="5"/>
      <c r="G903" s="15"/>
      <c r="H903" s="143"/>
      <c r="I903" s="144"/>
      <c r="J903" s="144"/>
      <c r="K903" s="144"/>
      <c r="L903" s="144"/>
      <c r="M903" s="144"/>
      <c r="N903" s="144"/>
      <c r="O903" s="144"/>
      <c r="P903" s="143"/>
      <c r="Q903" s="144"/>
      <c r="R903" s="144"/>
      <c r="S903" s="144"/>
      <c r="T903" s="144"/>
      <c r="U903" s="144"/>
      <c r="V903" s="144"/>
      <c r="W903" s="144"/>
      <c r="X903" s="143"/>
      <c r="Y903" s="144"/>
      <c r="Z903" s="144"/>
      <c r="AA903" s="144"/>
      <c r="AB903" s="144"/>
      <c r="AC903" s="144"/>
      <c r="AD903" s="144"/>
      <c r="AE903" s="144"/>
      <c r="AF903" s="143"/>
      <c r="AG903" s="144"/>
      <c r="AH903" s="144"/>
      <c r="AI903" s="144"/>
      <c r="AJ903" s="144"/>
      <c r="AK903" s="144"/>
      <c r="AL903" s="144"/>
      <c r="AM903" s="144"/>
      <c r="AN903" s="143"/>
      <c r="AO903" s="144"/>
      <c r="AP903" s="144"/>
      <c r="AQ903" s="144"/>
      <c r="AR903" s="144"/>
      <c r="AS903" s="144"/>
      <c r="AT903" s="144"/>
      <c r="AU903" s="144"/>
      <c r="AV903" s="143"/>
      <c r="AW903" s="144"/>
      <c r="AX903" s="144"/>
      <c r="AY903" s="144"/>
      <c r="AZ903" s="144"/>
      <c r="BA903" s="144"/>
      <c r="BB903" s="144"/>
      <c r="BC903" s="144"/>
      <c r="BD903" s="143"/>
    </row>
    <row r="904" spans="1:56" ht="12.75" hidden="1" customHeight="1" outlineLevel="2" x14ac:dyDescent="0.2">
      <c r="A904" s="267"/>
      <c r="B904" s="346" t="s">
        <v>99</v>
      </c>
      <c r="C904" s="8" t="s">
        <v>2</v>
      </c>
      <c r="D904" s="5" t="s">
        <v>9</v>
      </c>
      <c r="E904" s="5"/>
      <c r="F904" s="5"/>
      <c r="G904" s="15"/>
      <c r="H904" s="143"/>
      <c r="I904" s="144">
        <v>0</v>
      </c>
      <c r="J904" s="144">
        <v>0</v>
      </c>
      <c r="K904" s="144">
        <v>0</v>
      </c>
      <c r="L904" s="144">
        <v>0</v>
      </c>
      <c r="M904" s="144">
        <v>0</v>
      </c>
      <c r="N904" s="144">
        <v>0</v>
      </c>
      <c r="O904" s="144">
        <v>0</v>
      </c>
      <c r="P904" s="143">
        <f>SUM(I904:O904)</f>
        <v>0</v>
      </c>
      <c r="Q904" s="144">
        <v>0</v>
      </c>
      <c r="R904" s="144">
        <v>0</v>
      </c>
      <c r="S904" s="144">
        <v>0</v>
      </c>
      <c r="T904" s="144">
        <v>0</v>
      </c>
      <c r="U904" s="144">
        <v>0</v>
      </c>
      <c r="V904" s="144">
        <v>0</v>
      </c>
      <c r="W904" s="144">
        <v>0</v>
      </c>
      <c r="X904" s="143">
        <f>SUM(Q904:W904)</f>
        <v>0</v>
      </c>
      <c r="Y904" s="144">
        <v>0</v>
      </c>
      <c r="Z904" s="144">
        <v>0</v>
      </c>
      <c r="AA904" s="144">
        <v>0</v>
      </c>
      <c r="AB904" s="144">
        <v>0</v>
      </c>
      <c r="AC904" s="144">
        <v>0</v>
      </c>
      <c r="AD904" s="144">
        <v>0</v>
      </c>
      <c r="AE904" s="144">
        <v>0</v>
      </c>
      <c r="AF904" s="143">
        <f>SUM(Y904:AE904)</f>
        <v>0</v>
      </c>
      <c r="AG904" s="144">
        <v>0</v>
      </c>
      <c r="AH904" s="144">
        <v>0</v>
      </c>
      <c r="AI904" s="144">
        <v>0</v>
      </c>
      <c r="AJ904" s="144">
        <v>0</v>
      </c>
      <c r="AK904" s="144">
        <v>0</v>
      </c>
      <c r="AL904" s="144">
        <v>0</v>
      </c>
      <c r="AM904" s="144">
        <v>0</v>
      </c>
      <c r="AN904" s="143">
        <f>SUM(AG904:AM904)</f>
        <v>0</v>
      </c>
      <c r="AO904" s="144">
        <v>0</v>
      </c>
      <c r="AP904" s="144">
        <v>0</v>
      </c>
      <c r="AQ904" s="144">
        <v>0</v>
      </c>
      <c r="AR904" s="144">
        <v>0</v>
      </c>
      <c r="AS904" s="144">
        <v>0</v>
      </c>
      <c r="AT904" s="144">
        <v>0</v>
      </c>
      <c r="AU904" s="144">
        <v>0</v>
      </c>
      <c r="AV904" s="143">
        <f>SUM(AO904:AU904)</f>
        <v>0</v>
      </c>
      <c r="AW904" s="144"/>
      <c r="AX904" s="144"/>
      <c r="AY904" s="144"/>
      <c r="AZ904" s="144"/>
      <c r="BA904" s="144"/>
      <c r="BB904" s="144"/>
      <c r="BC904" s="144"/>
      <c r="BD904" s="143">
        <f>SUM(AW904:BC904)</f>
        <v>0</v>
      </c>
    </row>
    <row r="905" spans="1:56" ht="12.75" hidden="1" customHeight="1" outlineLevel="2" x14ac:dyDescent="0.2">
      <c r="A905" s="268"/>
      <c r="B905" s="346"/>
      <c r="C905" s="8" t="s">
        <v>3</v>
      </c>
      <c r="D905" s="5" t="s">
        <v>9</v>
      </c>
      <c r="E905" s="5"/>
      <c r="F905" s="5"/>
      <c r="G905" s="15"/>
      <c r="H905" s="143"/>
      <c r="I905" s="144">
        <v>0</v>
      </c>
      <c r="J905" s="144">
        <v>0</v>
      </c>
      <c r="K905" s="144">
        <v>0</v>
      </c>
      <c r="L905" s="144">
        <v>0</v>
      </c>
      <c r="M905" s="144">
        <v>0</v>
      </c>
      <c r="N905" s="144">
        <v>0</v>
      </c>
      <c r="O905" s="144">
        <v>0</v>
      </c>
      <c r="P905" s="143">
        <f>SUM(I905:O905)</f>
        <v>0</v>
      </c>
      <c r="Q905" s="144">
        <v>0</v>
      </c>
      <c r="R905" s="144">
        <v>0</v>
      </c>
      <c r="S905" s="144">
        <v>0</v>
      </c>
      <c r="T905" s="144">
        <v>0</v>
      </c>
      <c r="U905" s="144">
        <v>0</v>
      </c>
      <c r="V905" s="144">
        <v>0</v>
      </c>
      <c r="W905" s="144">
        <v>0</v>
      </c>
      <c r="X905" s="143">
        <f>SUM(Q905:W905)</f>
        <v>0</v>
      </c>
      <c r="Y905" s="144">
        <v>0</v>
      </c>
      <c r="Z905" s="144">
        <v>0</v>
      </c>
      <c r="AA905" s="144">
        <v>0</v>
      </c>
      <c r="AB905" s="144">
        <v>0</v>
      </c>
      <c r="AC905" s="144">
        <v>0</v>
      </c>
      <c r="AD905" s="144">
        <v>0</v>
      </c>
      <c r="AE905" s="144">
        <v>0</v>
      </c>
      <c r="AF905" s="143">
        <f>SUM(Y905:AE905)</f>
        <v>0</v>
      </c>
      <c r="AG905" s="144">
        <v>0</v>
      </c>
      <c r="AH905" s="144">
        <v>0</v>
      </c>
      <c r="AI905" s="144">
        <v>0</v>
      </c>
      <c r="AJ905" s="144">
        <v>0</v>
      </c>
      <c r="AK905" s="144">
        <v>0</v>
      </c>
      <c r="AL905" s="144">
        <v>0</v>
      </c>
      <c r="AM905" s="144">
        <v>0</v>
      </c>
      <c r="AN905" s="143">
        <f>SUM(AG905:AM905)</f>
        <v>0</v>
      </c>
      <c r="AO905" s="144">
        <v>0</v>
      </c>
      <c r="AP905" s="144">
        <v>0</v>
      </c>
      <c r="AQ905" s="144">
        <v>0</v>
      </c>
      <c r="AR905" s="144">
        <v>0</v>
      </c>
      <c r="AS905" s="144">
        <v>0</v>
      </c>
      <c r="AT905" s="144">
        <v>0</v>
      </c>
      <c r="AU905" s="144">
        <v>0</v>
      </c>
      <c r="AV905" s="143">
        <f>SUM(AO905:AU905)</f>
        <v>0</v>
      </c>
      <c r="AW905" s="144"/>
      <c r="AX905" s="144"/>
      <c r="AY905" s="144"/>
      <c r="AZ905" s="144"/>
      <c r="BA905" s="144"/>
      <c r="BB905" s="144"/>
      <c r="BC905" s="144"/>
      <c r="BD905" s="143">
        <f>SUM(AW905:BC905)</f>
        <v>0</v>
      </c>
    </row>
    <row r="906" spans="1:56" ht="12.75" hidden="1" customHeight="1" outlineLevel="2" x14ac:dyDescent="0.2">
      <c r="A906" s="268"/>
      <c r="B906" s="346"/>
      <c r="C906" s="8" t="s">
        <v>33</v>
      </c>
      <c r="D906" s="5" t="s">
        <v>9</v>
      </c>
      <c r="E906" s="5"/>
      <c r="F906" s="5"/>
      <c r="G906" s="15"/>
      <c r="H906" s="143"/>
      <c r="I906" s="144">
        <v>0</v>
      </c>
      <c r="J906" s="144">
        <v>0</v>
      </c>
      <c r="K906" s="144">
        <v>0</v>
      </c>
      <c r="L906" s="144">
        <v>0</v>
      </c>
      <c r="M906" s="144">
        <v>0</v>
      </c>
      <c r="N906" s="144">
        <v>0</v>
      </c>
      <c r="O906" s="144">
        <v>0</v>
      </c>
      <c r="P906" s="143">
        <f>SUM(I906:O906)</f>
        <v>0</v>
      </c>
      <c r="Q906" s="144">
        <v>0</v>
      </c>
      <c r="R906" s="144">
        <v>0</v>
      </c>
      <c r="S906" s="144">
        <v>0</v>
      </c>
      <c r="T906" s="144">
        <v>0</v>
      </c>
      <c r="U906" s="144">
        <v>0</v>
      </c>
      <c r="V906" s="144">
        <v>0</v>
      </c>
      <c r="W906" s="144">
        <v>0</v>
      </c>
      <c r="X906" s="143">
        <f>SUM(Q906:W906)</f>
        <v>0</v>
      </c>
      <c r="Y906" s="144">
        <v>0</v>
      </c>
      <c r="Z906" s="144">
        <v>0</v>
      </c>
      <c r="AA906" s="144">
        <v>0</v>
      </c>
      <c r="AB906" s="144">
        <v>0</v>
      </c>
      <c r="AC906" s="144">
        <v>0</v>
      </c>
      <c r="AD906" s="144">
        <v>0</v>
      </c>
      <c r="AE906" s="144">
        <v>0</v>
      </c>
      <c r="AF906" s="143">
        <f>SUM(Y906:AE906)</f>
        <v>0</v>
      </c>
      <c r="AG906" s="144">
        <v>0</v>
      </c>
      <c r="AH906" s="144">
        <v>0</v>
      </c>
      <c r="AI906" s="144">
        <v>0</v>
      </c>
      <c r="AJ906" s="144">
        <v>0</v>
      </c>
      <c r="AK906" s="144">
        <v>0</v>
      </c>
      <c r="AL906" s="144">
        <v>0</v>
      </c>
      <c r="AM906" s="144">
        <v>0</v>
      </c>
      <c r="AN906" s="143">
        <f>SUM(AG906:AM906)</f>
        <v>0</v>
      </c>
      <c r="AO906" s="144">
        <v>0</v>
      </c>
      <c r="AP906" s="144">
        <v>0</v>
      </c>
      <c r="AQ906" s="144">
        <v>0</v>
      </c>
      <c r="AR906" s="144">
        <v>0</v>
      </c>
      <c r="AS906" s="144">
        <v>0</v>
      </c>
      <c r="AT906" s="144">
        <v>0</v>
      </c>
      <c r="AU906" s="144">
        <v>0</v>
      </c>
      <c r="AV906" s="143">
        <f>SUM(AO906:AU906)</f>
        <v>0</v>
      </c>
      <c r="AW906" s="144"/>
      <c r="AX906" s="144"/>
      <c r="AY906" s="144"/>
      <c r="AZ906" s="144"/>
      <c r="BA906" s="144"/>
      <c r="BB906" s="144"/>
      <c r="BC906" s="144"/>
      <c r="BD906" s="143">
        <f>SUM(AW906:BC906)</f>
        <v>0</v>
      </c>
    </row>
    <row r="907" spans="1:56" s="2" customFormat="1" ht="12.75" hidden="1" customHeight="1" outlineLevel="2" x14ac:dyDescent="0.2">
      <c r="A907" s="268"/>
      <c r="B907" s="346"/>
      <c r="C907" s="8" t="s">
        <v>13</v>
      </c>
      <c r="D907" s="5" t="s">
        <v>4</v>
      </c>
      <c r="E907" s="5"/>
      <c r="F907" s="5"/>
      <c r="G907" s="15"/>
      <c r="H907" s="143"/>
      <c r="I907" s="144" t="s">
        <v>102</v>
      </c>
      <c r="J907" s="144" t="s">
        <v>102</v>
      </c>
      <c r="K907" s="144" t="s">
        <v>102</v>
      </c>
      <c r="L907" s="144" t="s">
        <v>102</v>
      </c>
      <c r="M907" s="144" t="s">
        <v>102</v>
      </c>
      <c r="N907" s="144" t="s">
        <v>102</v>
      </c>
      <c r="O907" s="144" t="s">
        <v>102</v>
      </c>
      <c r="P907" s="143">
        <f>IF(ISERROR(P906/P904),0,P906/P904)</f>
        <v>0</v>
      </c>
      <c r="Q907" s="144" t="s">
        <v>102</v>
      </c>
      <c r="R907" s="144" t="s">
        <v>102</v>
      </c>
      <c r="S907" s="144" t="s">
        <v>102</v>
      </c>
      <c r="T907" s="144" t="s">
        <v>102</v>
      </c>
      <c r="U907" s="144" t="s">
        <v>102</v>
      </c>
      <c r="V907" s="144" t="s">
        <v>102</v>
      </c>
      <c r="W907" s="144" t="s">
        <v>102</v>
      </c>
      <c r="X907" s="143">
        <f>IF(ISERROR(X906/X904),0,X906/X904)</f>
        <v>0</v>
      </c>
      <c r="Y907" s="144" t="s">
        <v>102</v>
      </c>
      <c r="Z907" s="144" t="s">
        <v>102</v>
      </c>
      <c r="AA907" s="144" t="s">
        <v>102</v>
      </c>
      <c r="AB907" s="144" t="s">
        <v>102</v>
      </c>
      <c r="AC907" s="144" t="s">
        <v>102</v>
      </c>
      <c r="AD907" s="144" t="s">
        <v>102</v>
      </c>
      <c r="AE907" s="144" t="s">
        <v>102</v>
      </c>
      <c r="AF907" s="143">
        <f>IF(ISERROR(AF906/AF904),0,AF906/AF904)</f>
        <v>0</v>
      </c>
      <c r="AG907" s="144" t="s">
        <v>102</v>
      </c>
      <c r="AH907" s="144" t="s">
        <v>102</v>
      </c>
      <c r="AI907" s="144" t="s">
        <v>102</v>
      </c>
      <c r="AJ907" s="144" t="s">
        <v>102</v>
      </c>
      <c r="AK907" s="144" t="s">
        <v>102</v>
      </c>
      <c r="AL907" s="144" t="s">
        <v>102</v>
      </c>
      <c r="AM907" s="144" t="s">
        <v>102</v>
      </c>
      <c r="AN907" s="143">
        <f>IF(ISERROR(AN906/AN904),0,AN906/AN904)</f>
        <v>0</v>
      </c>
      <c r="AO907" s="144" t="s">
        <v>102</v>
      </c>
      <c r="AP907" s="144" t="s">
        <v>102</v>
      </c>
      <c r="AQ907" s="144" t="s">
        <v>102</v>
      </c>
      <c r="AR907" s="144" t="s">
        <v>102</v>
      </c>
      <c r="AS907" s="144" t="s">
        <v>102</v>
      </c>
      <c r="AT907" s="144" t="s">
        <v>102</v>
      </c>
      <c r="AU907" s="144" t="s">
        <v>102</v>
      </c>
      <c r="AV907" s="143">
        <f>IF(ISERROR(AV906/AV904),0,AV906/AV904)</f>
        <v>0</v>
      </c>
      <c r="AW907" s="144" t="s">
        <v>102</v>
      </c>
      <c r="AX907" s="144" t="s">
        <v>102</v>
      </c>
      <c r="AY907" s="144" t="s">
        <v>102</v>
      </c>
      <c r="AZ907" s="144"/>
      <c r="BA907" s="144"/>
      <c r="BB907" s="144"/>
      <c r="BC907" s="144"/>
      <c r="BD907" s="143">
        <f>IF(ISERROR(BD906/BD904),0,BD906/BD904)</f>
        <v>0</v>
      </c>
    </row>
    <row r="908" spans="1:56" ht="12.75" hidden="1" customHeight="1" outlineLevel="2" x14ac:dyDescent="0.2">
      <c r="A908" s="268"/>
      <c r="B908" s="346"/>
      <c r="C908" s="8" t="s">
        <v>5</v>
      </c>
      <c r="D908" s="5" t="s">
        <v>4</v>
      </c>
      <c r="E908" s="5"/>
      <c r="F908" s="5"/>
      <c r="G908" s="15"/>
      <c r="H908" s="143"/>
      <c r="I908" s="144" t="s">
        <v>102</v>
      </c>
      <c r="J908" s="144" t="s">
        <v>102</v>
      </c>
      <c r="K908" s="144" t="s">
        <v>102</v>
      </c>
      <c r="L908" s="144" t="s">
        <v>102</v>
      </c>
      <c r="M908" s="144" t="s">
        <v>102</v>
      </c>
      <c r="N908" s="144" t="s">
        <v>102</v>
      </c>
      <c r="O908" s="144" t="s">
        <v>102</v>
      </c>
      <c r="P908" s="143">
        <f>IF(ISERROR((P904-P905)/P904),0,(P904-P905)/P904)</f>
        <v>0</v>
      </c>
      <c r="Q908" s="144" t="s">
        <v>102</v>
      </c>
      <c r="R908" s="144" t="s">
        <v>102</v>
      </c>
      <c r="S908" s="144" t="s">
        <v>102</v>
      </c>
      <c r="T908" s="144" t="s">
        <v>102</v>
      </c>
      <c r="U908" s="144" t="s">
        <v>102</v>
      </c>
      <c r="V908" s="144" t="s">
        <v>102</v>
      </c>
      <c r="W908" s="144" t="s">
        <v>102</v>
      </c>
      <c r="X908" s="143">
        <f>IF(ISERROR((X904-X905)/X904),0,(X904-X905)/X904)</f>
        <v>0</v>
      </c>
      <c r="Y908" s="144" t="s">
        <v>102</v>
      </c>
      <c r="Z908" s="144" t="s">
        <v>102</v>
      </c>
      <c r="AA908" s="144" t="s">
        <v>102</v>
      </c>
      <c r="AB908" s="144" t="s">
        <v>102</v>
      </c>
      <c r="AC908" s="144" t="s">
        <v>102</v>
      </c>
      <c r="AD908" s="144" t="s">
        <v>102</v>
      </c>
      <c r="AE908" s="144" t="s">
        <v>102</v>
      </c>
      <c r="AF908" s="143">
        <f>IF(ISERROR((AF904-AF905)/AF904),0,(AF904-AF905)/AF904)</f>
        <v>0</v>
      </c>
      <c r="AG908" s="144" t="s">
        <v>102</v>
      </c>
      <c r="AH908" s="144" t="s">
        <v>102</v>
      </c>
      <c r="AI908" s="144" t="s">
        <v>102</v>
      </c>
      <c r="AJ908" s="144" t="s">
        <v>102</v>
      </c>
      <c r="AK908" s="144" t="s">
        <v>102</v>
      </c>
      <c r="AL908" s="144" t="s">
        <v>102</v>
      </c>
      <c r="AM908" s="144" t="s">
        <v>102</v>
      </c>
      <c r="AN908" s="143">
        <f>IF(ISERROR((AN904-AN905)/AN904),0,(AN904-AN905)/AN904)</f>
        <v>0</v>
      </c>
      <c r="AO908" s="144" t="s">
        <v>102</v>
      </c>
      <c r="AP908" s="144" t="s">
        <v>102</v>
      </c>
      <c r="AQ908" s="144" t="s">
        <v>102</v>
      </c>
      <c r="AR908" s="144" t="s">
        <v>102</v>
      </c>
      <c r="AS908" s="144" t="s">
        <v>102</v>
      </c>
      <c r="AT908" s="144" t="s">
        <v>102</v>
      </c>
      <c r="AU908" s="144" t="s">
        <v>102</v>
      </c>
      <c r="AV908" s="143">
        <f>IF(ISERROR((AV904-AV905)/AV904),0,(AV904-AV905)/AV904)</f>
        <v>0</v>
      </c>
      <c r="AW908" s="144" t="s">
        <v>102</v>
      </c>
      <c r="AX908" s="144" t="s">
        <v>102</v>
      </c>
      <c r="AY908" s="144" t="s">
        <v>102</v>
      </c>
      <c r="AZ908" s="144"/>
      <c r="BA908" s="144"/>
      <c r="BB908" s="144"/>
      <c r="BC908" s="144"/>
      <c r="BD908" s="143">
        <f>IF(ISERROR((BD904-BD905)/BD904),0,(BD904-BD905)/BD904)</f>
        <v>0</v>
      </c>
    </row>
    <row r="909" spans="1:56" ht="12.75" hidden="1" customHeight="1" outlineLevel="3" x14ac:dyDescent="0.2">
      <c r="A909" s="268"/>
      <c r="B909" s="346"/>
      <c r="C909" s="8" t="s">
        <v>46</v>
      </c>
      <c r="D909" s="5"/>
      <c r="E909" s="5"/>
      <c r="F909" s="5"/>
      <c r="G909" s="15"/>
      <c r="H909" s="143"/>
      <c r="I909" s="144">
        <v>0</v>
      </c>
      <c r="J909" s="144">
        <v>0</v>
      </c>
      <c r="K909" s="144">
        <v>0</v>
      </c>
      <c r="L909" s="144">
        <v>0</v>
      </c>
      <c r="M909" s="144">
        <v>0</v>
      </c>
      <c r="N909" s="144">
        <v>0</v>
      </c>
      <c r="O909" s="144">
        <v>0</v>
      </c>
      <c r="P909" s="143">
        <f>SUM(I909:O909)</f>
        <v>0</v>
      </c>
      <c r="Q909" s="144">
        <v>0</v>
      </c>
      <c r="R909" s="144">
        <v>0</v>
      </c>
      <c r="S909" s="144">
        <v>0</v>
      </c>
      <c r="T909" s="144">
        <v>0</v>
      </c>
      <c r="U909" s="144">
        <v>0</v>
      </c>
      <c r="V909" s="144">
        <v>0</v>
      </c>
      <c r="W909" s="144">
        <v>0</v>
      </c>
      <c r="X909" s="143">
        <f>SUM(Q909:W909)</f>
        <v>0</v>
      </c>
      <c r="Y909" s="144">
        <v>0</v>
      </c>
      <c r="Z909" s="144">
        <v>0</v>
      </c>
      <c r="AA909" s="144">
        <v>0</v>
      </c>
      <c r="AB909" s="144">
        <v>0</v>
      </c>
      <c r="AC909" s="144">
        <v>0</v>
      </c>
      <c r="AD909" s="144">
        <v>0</v>
      </c>
      <c r="AE909" s="144">
        <v>0</v>
      </c>
      <c r="AF909" s="143">
        <f>SUM(Y909:AE909)</f>
        <v>0</v>
      </c>
      <c r="AG909" s="144">
        <v>0</v>
      </c>
      <c r="AH909" s="144">
        <v>0</v>
      </c>
      <c r="AI909" s="144">
        <v>0</v>
      </c>
      <c r="AJ909" s="144">
        <v>0</v>
      </c>
      <c r="AK909" s="144">
        <v>0</v>
      </c>
      <c r="AL909" s="144">
        <v>0</v>
      </c>
      <c r="AM909" s="144">
        <v>0</v>
      </c>
      <c r="AN909" s="143">
        <f>SUM(AG909:AM909)</f>
        <v>0</v>
      </c>
      <c r="AO909" s="144">
        <v>0</v>
      </c>
      <c r="AP909" s="144">
        <v>0</v>
      </c>
      <c r="AQ909" s="144">
        <v>0</v>
      </c>
      <c r="AR909" s="144">
        <v>0</v>
      </c>
      <c r="AS909" s="144">
        <v>0</v>
      </c>
      <c r="AT909" s="144">
        <v>0</v>
      </c>
      <c r="AU909" s="144">
        <v>0</v>
      </c>
      <c r="AV909" s="143">
        <f>SUM(AO909:AU909)</f>
        <v>0</v>
      </c>
      <c r="AW909" s="144"/>
      <c r="AX909" s="144"/>
      <c r="AY909" s="144"/>
      <c r="AZ909" s="144"/>
      <c r="BA909" s="144"/>
      <c r="BB909" s="144"/>
      <c r="BC909" s="144"/>
      <c r="BD909" s="143">
        <f>SUM(AW909:BC909)</f>
        <v>0</v>
      </c>
    </row>
    <row r="910" spans="1:56" ht="12.75" hidden="1" customHeight="1" outlineLevel="2" collapsed="1" x14ac:dyDescent="0.2">
      <c r="A910" s="268"/>
      <c r="B910" s="346"/>
      <c r="C910" s="8" t="s">
        <v>14</v>
      </c>
      <c r="D910" s="5"/>
      <c r="E910" s="5"/>
      <c r="F910" s="5"/>
      <c r="G910" s="15"/>
      <c r="H910" s="143"/>
      <c r="I910" s="144" t="s">
        <v>102</v>
      </c>
      <c r="J910" s="144" t="s">
        <v>102</v>
      </c>
      <c r="K910" s="144" t="s">
        <v>102</v>
      </c>
      <c r="L910" s="144" t="s">
        <v>102</v>
      </c>
      <c r="M910" s="144" t="s">
        <v>102</v>
      </c>
      <c r="N910" s="144" t="s">
        <v>102</v>
      </c>
      <c r="O910" s="144" t="s">
        <v>102</v>
      </c>
      <c r="P910" s="143">
        <f>IF(ISERROR(P909/P905),0,P909/P905)</f>
        <v>0</v>
      </c>
      <c r="Q910" s="144" t="s">
        <v>102</v>
      </c>
      <c r="R910" s="144" t="s">
        <v>102</v>
      </c>
      <c r="S910" s="144" t="s">
        <v>102</v>
      </c>
      <c r="T910" s="144" t="s">
        <v>102</v>
      </c>
      <c r="U910" s="144" t="s">
        <v>102</v>
      </c>
      <c r="V910" s="144" t="s">
        <v>102</v>
      </c>
      <c r="W910" s="144" t="s">
        <v>102</v>
      </c>
      <c r="X910" s="143">
        <f>IF(ISERROR(X909/X905),0,X909/X905)</f>
        <v>0</v>
      </c>
      <c r="Y910" s="144" t="s">
        <v>102</v>
      </c>
      <c r="Z910" s="144" t="s">
        <v>102</v>
      </c>
      <c r="AA910" s="144" t="s">
        <v>102</v>
      </c>
      <c r="AB910" s="144" t="s">
        <v>102</v>
      </c>
      <c r="AC910" s="144" t="s">
        <v>102</v>
      </c>
      <c r="AD910" s="144" t="s">
        <v>102</v>
      </c>
      <c r="AE910" s="144" t="s">
        <v>102</v>
      </c>
      <c r="AF910" s="143">
        <f>IF(ISERROR(AF909/AF905),0,AF909/AF905)</f>
        <v>0</v>
      </c>
      <c r="AG910" s="144" t="s">
        <v>102</v>
      </c>
      <c r="AH910" s="144" t="s">
        <v>102</v>
      </c>
      <c r="AI910" s="144" t="s">
        <v>102</v>
      </c>
      <c r="AJ910" s="144" t="s">
        <v>102</v>
      </c>
      <c r="AK910" s="144" t="s">
        <v>102</v>
      </c>
      <c r="AL910" s="144" t="s">
        <v>102</v>
      </c>
      <c r="AM910" s="144" t="s">
        <v>102</v>
      </c>
      <c r="AN910" s="143">
        <f>IF(ISERROR(AN909/AN905),0,AN909/AN905)</f>
        <v>0</v>
      </c>
      <c r="AO910" s="144" t="s">
        <v>102</v>
      </c>
      <c r="AP910" s="144" t="s">
        <v>102</v>
      </c>
      <c r="AQ910" s="144" t="s">
        <v>102</v>
      </c>
      <c r="AR910" s="144" t="s">
        <v>102</v>
      </c>
      <c r="AS910" s="144" t="s">
        <v>102</v>
      </c>
      <c r="AT910" s="144" t="s">
        <v>102</v>
      </c>
      <c r="AU910" s="144" t="s">
        <v>102</v>
      </c>
      <c r="AV910" s="143">
        <f>IF(ISERROR(AV909/AV905),0,AV909/AV905)</f>
        <v>0</v>
      </c>
      <c r="AW910" s="144" t="s">
        <v>102</v>
      </c>
      <c r="AX910" s="144" t="s">
        <v>102</v>
      </c>
      <c r="AY910" s="144" t="s">
        <v>102</v>
      </c>
      <c r="AZ910" s="144"/>
      <c r="BA910" s="144"/>
      <c r="BB910" s="144"/>
      <c r="BC910" s="144"/>
      <c r="BD910" s="143">
        <f>IF(ISERROR(BD909/BD905),0,BD909/BD905)</f>
        <v>0</v>
      </c>
    </row>
    <row r="911" spans="1:56" ht="12.75" hidden="1" customHeight="1" outlineLevel="2" x14ac:dyDescent="0.2">
      <c r="A911" s="268"/>
      <c r="B911" s="346"/>
      <c r="C911" s="8"/>
      <c r="D911" s="5"/>
      <c r="E911" s="5"/>
      <c r="F911" s="5"/>
      <c r="G911" s="15"/>
      <c r="H911" s="143"/>
      <c r="I911" s="144"/>
      <c r="J911" s="144"/>
      <c r="K911" s="144"/>
      <c r="L911" s="144"/>
      <c r="M911" s="144"/>
      <c r="N911" s="144"/>
      <c r="O911" s="144"/>
      <c r="P911" s="143"/>
      <c r="Q911" s="144"/>
      <c r="R911" s="144"/>
      <c r="S911" s="144"/>
      <c r="T911" s="144"/>
      <c r="U911" s="144"/>
      <c r="V911" s="144"/>
      <c r="W911" s="144"/>
      <c r="X911" s="143"/>
      <c r="Y911" s="144"/>
      <c r="Z911" s="144"/>
      <c r="AA911" s="144"/>
      <c r="AB911" s="144"/>
      <c r="AC911" s="144"/>
      <c r="AD911" s="144"/>
      <c r="AE911" s="144"/>
      <c r="AF911" s="143"/>
      <c r="AG911" s="144"/>
      <c r="AH911" s="144"/>
      <c r="AI911" s="144"/>
      <c r="AJ911" s="144"/>
      <c r="AK911" s="144"/>
      <c r="AL911" s="144"/>
      <c r="AM911" s="144"/>
      <c r="AN911" s="143"/>
      <c r="AO911" s="144"/>
      <c r="AP911" s="144"/>
      <c r="AQ911" s="144"/>
      <c r="AR911" s="144"/>
      <c r="AS911" s="144"/>
      <c r="AT911" s="144"/>
      <c r="AU911" s="144"/>
      <c r="AV911" s="143"/>
      <c r="AW911" s="144"/>
      <c r="AX911" s="144"/>
      <c r="AY911" s="144"/>
      <c r="AZ911" s="144"/>
      <c r="BA911" s="144"/>
      <c r="BB911" s="144"/>
      <c r="BC911" s="144"/>
      <c r="BD911" s="143"/>
    </row>
    <row r="912" spans="1:56" ht="12.75" hidden="1" customHeight="1" outlineLevel="2" x14ac:dyDescent="0.2">
      <c r="A912" s="268"/>
      <c r="B912" s="346"/>
      <c r="C912" s="8"/>
      <c r="D912" s="5"/>
      <c r="E912" s="5"/>
      <c r="F912" s="5"/>
      <c r="G912" s="15"/>
      <c r="H912" s="143"/>
      <c r="I912" s="144"/>
      <c r="J912" s="144"/>
      <c r="K912" s="144"/>
      <c r="L912" s="144"/>
      <c r="M912" s="144"/>
      <c r="N912" s="144"/>
      <c r="O912" s="144"/>
      <c r="P912" s="143"/>
      <c r="Q912" s="144"/>
      <c r="R912" s="144"/>
      <c r="S912" s="144"/>
      <c r="T912" s="144"/>
      <c r="U912" s="144"/>
      <c r="V912" s="144"/>
      <c r="W912" s="144"/>
      <c r="X912" s="143"/>
      <c r="Y912" s="144"/>
      <c r="Z912" s="144"/>
      <c r="AA912" s="144"/>
      <c r="AB912" s="144"/>
      <c r="AC912" s="144"/>
      <c r="AD912" s="144"/>
      <c r="AE912" s="144"/>
      <c r="AF912" s="143"/>
      <c r="AG912" s="144"/>
      <c r="AH912" s="144"/>
      <c r="AI912" s="144"/>
      <c r="AJ912" s="144"/>
      <c r="AK912" s="144"/>
      <c r="AL912" s="144"/>
      <c r="AM912" s="144"/>
      <c r="AN912" s="143"/>
      <c r="AO912" s="144"/>
      <c r="AP912" s="144"/>
      <c r="AQ912" s="144"/>
      <c r="AR912" s="144"/>
      <c r="AS912" s="144"/>
      <c r="AT912" s="144"/>
      <c r="AU912" s="144"/>
      <c r="AV912" s="143"/>
      <c r="AW912" s="144"/>
      <c r="AX912" s="144"/>
      <c r="AY912" s="144"/>
      <c r="AZ912" s="144"/>
      <c r="BA912" s="144"/>
      <c r="BB912" s="144"/>
      <c r="BC912" s="144"/>
      <c r="BD912" s="143"/>
    </row>
    <row r="913" spans="1:56" ht="12.75" hidden="1" customHeight="1" outlineLevel="2" x14ac:dyDescent="0.2">
      <c r="A913" s="268"/>
      <c r="B913" s="346"/>
      <c r="C913" s="8"/>
      <c r="D913" s="5"/>
      <c r="E913" s="5"/>
      <c r="F913" s="5"/>
      <c r="G913" s="15"/>
      <c r="H913" s="143"/>
      <c r="I913" s="144"/>
      <c r="J913" s="144"/>
      <c r="K913" s="144"/>
      <c r="L913" s="144"/>
      <c r="M913" s="144"/>
      <c r="N913" s="144"/>
      <c r="O913" s="144"/>
      <c r="P913" s="143"/>
      <c r="Q913" s="144"/>
      <c r="R913" s="144"/>
      <c r="S913" s="144"/>
      <c r="T913" s="144"/>
      <c r="U913" s="144"/>
      <c r="V913" s="144"/>
      <c r="W913" s="144"/>
      <c r="X913" s="143"/>
      <c r="Y913" s="144"/>
      <c r="Z913" s="144"/>
      <c r="AA913" s="144"/>
      <c r="AB913" s="144"/>
      <c r="AC913" s="144"/>
      <c r="AD913" s="144"/>
      <c r="AE913" s="144"/>
      <c r="AF913" s="143"/>
      <c r="AG913" s="144"/>
      <c r="AH913" s="144"/>
      <c r="AI913" s="144"/>
      <c r="AJ913" s="144"/>
      <c r="AK913" s="144"/>
      <c r="AL913" s="144"/>
      <c r="AM913" s="144"/>
      <c r="AN913" s="143"/>
      <c r="AO913" s="144"/>
      <c r="AP913" s="144"/>
      <c r="AQ913" s="144"/>
      <c r="AR913" s="144"/>
      <c r="AS913" s="144"/>
      <c r="AT913" s="144"/>
      <c r="AU913" s="144"/>
      <c r="AV913" s="143"/>
      <c r="AW913" s="144"/>
      <c r="AX913" s="144"/>
      <c r="AY913" s="144"/>
      <c r="AZ913" s="144"/>
      <c r="BA913" s="144"/>
      <c r="BB913" s="144"/>
      <c r="BC913" s="144"/>
      <c r="BD913" s="143"/>
    </row>
    <row r="914" spans="1:56" ht="12.75" hidden="1" customHeight="1" outlineLevel="2" x14ac:dyDescent="0.2">
      <c r="A914" s="268"/>
      <c r="B914" s="346"/>
      <c r="C914" s="8"/>
      <c r="D914" s="5"/>
      <c r="E914" s="5"/>
      <c r="F914" s="5"/>
      <c r="G914" s="15"/>
      <c r="H914" s="143"/>
      <c r="I914" s="144"/>
      <c r="J914" s="144"/>
      <c r="K914" s="144"/>
      <c r="L914" s="144"/>
      <c r="M914" s="144"/>
      <c r="N914" s="144"/>
      <c r="O914" s="144"/>
      <c r="P914" s="143"/>
      <c r="Q914" s="144"/>
      <c r="R914" s="144"/>
      <c r="S914" s="144"/>
      <c r="T914" s="144"/>
      <c r="U914" s="144"/>
      <c r="V914" s="144"/>
      <c r="W914" s="144"/>
      <c r="X914" s="143"/>
      <c r="Y914" s="144"/>
      <c r="Z914" s="144"/>
      <c r="AA914" s="144"/>
      <c r="AB914" s="144"/>
      <c r="AC914" s="144"/>
      <c r="AD914" s="144"/>
      <c r="AE914" s="144"/>
      <c r="AF914" s="143"/>
      <c r="AG914" s="144"/>
      <c r="AH914" s="144"/>
      <c r="AI914" s="144"/>
      <c r="AJ914" s="144"/>
      <c r="AK914" s="144"/>
      <c r="AL914" s="144"/>
      <c r="AM914" s="144"/>
      <c r="AN914" s="143"/>
      <c r="AO914" s="144"/>
      <c r="AP914" s="144"/>
      <c r="AQ914" s="144"/>
      <c r="AR914" s="144"/>
      <c r="AS914" s="144"/>
      <c r="AT914" s="144"/>
      <c r="AU914" s="144"/>
      <c r="AV914" s="143"/>
      <c r="AW914" s="144"/>
      <c r="AX914" s="144"/>
      <c r="AY914" s="144"/>
      <c r="AZ914" s="144"/>
      <c r="BA914" s="144"/>
      <c r="BB914" s="144"/>
      <c r="BC914" s="144"/>
      <c r="BD914" s="143"/>
    </row>
    <row r="915" spans="1:56" ht="12.75" hidden="1" customHeight="1" outlineLevel="1" collapsed="1" x14ac:dyDescent="0.2">
      <c r="A915" s="267"/>
      <c r="B915" s="346"/>
      <c r="C915" s="8"/>
      <c r="D915" s="5"/>
      <c r="E915" s="5"/>
      <c r="F915" s="5"/>
      <c r="G915" s="15"/>
      <c r="H915" s="143"/>
      <c r="I915" s="144"/>
      <c r="J915" s="144"/>
      <c r="K915" s="144"/>
      <c r="L915" s="144"/>
      <c r="M915" s="144"/>
      <c r="N915" s="144"/>
      <c r="O915" s="144"/>
      <c r="P915" s="143"/>
      <c r="Q915" s="144"/>
      <c r="R915" s="144"/>
      <c r="S915" s="144"/>
      <c r="T915" s="144"/>
      <c r="U915" s="144"/>
      <c r="V915" s="144"/>
      <c r="W915" s="144"/>
      <c r="X915" s="143"/>
      <c r="Y915" s="144"/>
      <c r="Z915" s="144"/>
      <c r="AA915" s="144"/>
      <c r="AB915" s="144"/>
      <c r="AC915" s="144"/>
      <c r="AD915" s="144"/>
      <c r="AE915" s="144"/>
      <c r="AF915" s="143"/>
      <c r="AG915" s="144"/>
      <c r="AH915" s="144"/>
      <c r="AI915" s="144"/>
      <c r="AJ915" s="144"/>
      <c r="AK915" s="144"/>
      <c r="AL915" s="144"/>
      <c r="AM915" s="144"/>
      <c r="AN915" s="143"/>
      <c r="AO915" s="144"/>
      <c r="AP915" s="144"/>
      <c r="AQ915" s="144"/>
      <c r="AR915" s="144"/>
      <c r="AS915" s="144"/>
      <c r="AT915" s="144"/>
      <c r="AU915" s="144"/>
      <c r="AV915" s="143"/>
      <c r="AW915" s="144"/>
      <c r="AX915" s="144"/>
      <c r="AY915" s="144"/>
      <c r="AZ915" s="144"/>
      <c r="BA915" s="144"/>
      <c r="BB915" s="144"/>
      <c r="BC915" s="144"/>
      <c r="BD915" s="143"/>
    </row>
    <row r="916" spans="1:56" ht="12.75" hidden="1" customHeight="1" outlineLevel="1" x14ac:dyDescent="0.2">
      <c r="A916" s="268"/>
      <c r="B916" s="346"/>
      <c r="C916" s="8"/>
      <c r="D916" s="5"/>
      <c r="E916" s="5"/>
      <c r="F916" s="5"/>
      <c r="G916" s="15"/>
      <c r="H916" s="143"/>
      <c r="I916" s="144"/>
      <c r="J916" s="144"/>
      <c r="K916" s="144"/>
      <c r="L916" s="144"/>
      <c r="M916" s="144"/>
      <c r="N916" s="144"/>
      <c r="O916" s="144"/>
      <c r="P916" s="143"/>
      <c r="Q916" s="144"/>
      <c r="R916" s="144"/>
      <c r="S916" s="144"/>
      <c r="T916" s="144"/>
      <c r="U916" s="144"/>
      <c r="V916" s="144"/>
      <c r="W916" s="144"/>
      <c r="X916" s="143"/>
      <c r="Y916" s="144"/>
      <c r="Z916" s="144"/>
      <c r="AA916" s="144"/>
      <c r="AB916" s="144"/>
      <c r="AC916" s="144"/>
      <c r="AD916" s="144"/>
      <c r="AE916" s="144"/>
      <c r="AF916" s="143"/>
      <c r="AG916" s="144"/>
      <c r="AH916" s="144"/>
      <c r="AI916" s="144"/>
      <c r="AJ916" s="144"/>
      <c r="AK916" s="144"/>
      <c r="AL916" s="144"/>
      <c r="AM916" s="144"/>
      <c r="AN916" s="143"/>
      <c r="AO916" s="144"/>
      <c r="AP916" s="144"/>
      <c r="AQ916" s="144"/>
      <c r="AR916" s="144"/>
      <c r="AS916" s="144"/>
      <c r="AT916" s="144"/>
      <c r="AU916" s="144"/>
      <c r="AV916" s="143"/>
      <c r="AW916" s="144"/>
      <c r="AX916" s="144"/>
      <c r="AY916" s="144"/>
      <c r="AZ916" s="144"/>
      <c r="BA916" s="144"/>
      <c r="BB916" s="144"/>
      <c r="BC916" s="144"/>
      <c r="BD916" s="143"/>
    </row>
    <row r="917" spans="1:56" ht="12.75" hidden="1" customHeight="1" outlineLevel="1" x14ac:dyDescent="0.2">
      <c r="A917" s="268"/>
      <c r="B917" s="346"/>
      <c r="C917" s="8"/>
      <c r="D917" s="5"/>
      <c r="E917" s="5"/>
      <c r="F917" s="5"/>
      <c r="G917" s="15"/>
      <c r="H917" s="143"/>
      <c r="I917" s="144"/>
      <c r="J917" s="144"/>
      <c r="K917" s="144"/>
      <c r="L917" s="144"/>
      <c r="M917" s="144"/>
      <c r="N917" s="144"/>
      <c r="O917" s="144"/>
      <c r="P917" s="143"/>
      <c r="Q917" s="144"/>
      <c r="R917" s="144"/>
      <c r="S917" s="144"/>
      <c r="T917" s="144"/>
      <c r="U917" s="144"/>
      <c r="V917" s="144"/>
      <c r="W917" s="144"/>
      <c r="X917" s="143"/>
      <c r="Y917" s="144"/>
      <c r="Z917" s="144"/>
      <c r="AA917" s="144"/>
      <c r="AB917" s="144"/>
      <c r="AC917" s="144"/>
      <c r="AD917" s="144"/>
      <c r="AE917" s="144"/>
      <c r="AF917" s="143"/>
      <c r="AG917" s="144"/>
      <c r="AH917" s="144"/>
      <c r="AI917" s="144"/>
      <c r="AJ917" s="144"/>
      <c r="AK917" s="144"/>
      <c r="AL917" s="144"/>
      <c r="AM917" s="144"/>
      <c r="AN917" s="143"/>
      <c r="AO917" s="144"/>
      <c r="AP917" s="144"/>
      <c r="AQ917" s="144"/>
      <c r="AR917" s="144"/>
      <c r="AS917" s="144"/>
      <c r="AT917" s="144"/>
      <c r="AU917" s="144"/>
      <c r="AV917" s="143"/>
      <c r="AW917" s="144"/>
      <c r="AX917" s="144"/>
      <c r="AY917" s="144"/>
      <c r="AZ917" s="144"/>
      <c r="BA917" s="144"/>
      <c r="BB917" s="144"/>
      <c r="BC917" s="144"/>
      <c r="BD917" s="143"/>
    </row>
    <row r="918" spans="1:56" s="2" customFormat="1" ht="12.75" hidden="1" customHeight="1" outlineLevel="1" x14ac:dyDescent="0.2">
      <c r="A918" s="268"/>
      <c r="B918" s="346"/>
      <c r="C918" s="8"/>
      <c r="D918" s="5"/>
      <c r="E918" s="5"/>
      <c r="F918" s="5"/>
      <c r="G918" s="15"/>
      <c r="H918" s="143"/>
      <c r="I918" s="144"/>
      <c r="J918" s="144"/>
      <c r="K918" s="144"/>
      <c r="L918" s="144"/>
      <c r="M918" s="144"/>
      <c r="N918" s="144"/>
      <c r="O918" s="144"/>
      <c r="P918" s="143"/>
      <c r="Q918" s="144"/>
      <c r="R918" s="144"/>
      <c r="S918" s="144"/>
      <c r="T918" s="144"/>
      <c r="U918" s="144"/>
      <c r="V918" s="144"/>
      <c r="W918" s="144"/>
      <c r="X918" s="143"/>
      <c r="Y918" s="144"/>
      <c r="Z918" s="144"/>
      <c r="AA918" s="144"/>
      <c r="AB918" s="144"/>
      <c r="AC918" s="144"/>
      <c r="AD918" s="144"/>
      <c r="AE918" s="144"/>
      <c r="AF918" s="143"/>
      <c r="AG918" s="144"/>
      <c r="AH918" s="144"/>
      <c r="AI918" s="144"/>
      <c r="AJ918" s="144"/>
      <c r="AK918" s="144"/>
      <c r="AL918" s="144"/>
      <c r="AM918" s="144"/>
      <c r="AN918" s="143"/>
      <c r="AO918" s="144"/>
      <c r="AP918" s="144"/>
      <c r="AQ918" s="144"/>
      <c r="AR918" s="144"/>
      <c r="AS918" s="144"/>
      <c r="AT918" s="144"/>
      <c r="AU918" s="144"/>
      <c r="AV918" s="143"/>
      <c r="AW918" s="144"/>
      <c r="AX918" s="144"/>
      <c r="AY918" s="144"/>
      <c r="AZ918" s="144"/>
      <c r="BA918" s="144"/>
      <c r="BB918" s="144"/>
      <c r="BC918" s="144"/>
      <c r="BD918" s="143"/>
    </row>
    <row r="919" spans="1:56" ht="12.75" hidden="1" customHeight="1" outlineLevel="1" x14ac:dyDescent="0.2">
      <c r="A919" s="268"/>
      <c r="B919" s="346"/>
      <c r="C919" s="8"/>
      <c r="D919" s="5"/>
      <c r="E919" s="5"/>
      <c r="F919" s="5"/>
      <c r="G919" s="15"/>
      <c r="H919" s="143"/>
      <c r="I919" s="144"/>
      <c r="J919" s="144"/>
      <c r="K919" s="144"/>
      <c r="L919" s="144"/>
      <c r="M919" s="144"/>
      <c r="N919" s="144"/>
      <c r="O919" s="144"/>
      <c r="P919" s="143"/>
      <c r="Q919" s="144"/>
      <c r="R919" s="144"/>
      <c r="S919" s="144"/>
      <c r="T919" s="144"/>
      <c r="U919" s="144"/>
      <c r="V919" s="144"/>
      <c r="W919" s="144"/>
      <c r="X919" s="143"/>
      <c r="Y919" s="144"/>
      <c r="Z919" s="144"/>
      <c r="AA919" s="144"/>
      <c r="AB919" s="144"/>
      <c r="AC919" s="144"/>
      <c r="AD919" s="144"/>
      <c r="AE919" s="144"/>
      <c r="AF919" s="143"/>
      <c r="AG919" s="144"/>
      <c r="AH919" s="144"/>
      <c r="AI919" s="144"/>
      <c r="AJ919" s="144"/>
      <c r="AK919" s="144"/>
      <c r="AL919" s="144"/>
      <c r="AM919" s="144"/>
      <c r="AN919" s="143"/>
      <c r="AO919" s="144"/>
      <c r="AP919" s="144"/>
      <c r="AQ919" s="144"/>
      <c r="AR919" s="144"/>
      <c r="AS919" s="144"/>
      <c r="AT919" s="144"/>
      <c r="AU919" s="144"/>
      <c r="AV919" s="143"/>
      <c r="AW919" s="144"/>
      <c r="AX919" s="144"/>
      <c r="AY919" s="144"/>
      <c r="AZ919" s="144"/>
      <c r="BA919" s="144"/>
      <c r="BB919" s="144"/>
      <c r="BC919" s="144"/>
      <c r="BD919" s="143"/>
    </row>
    <row r="920" spans="1:56" ht="12.75" hidden="1" customHeight="1" outlineLevel="2" x14ac:dyDescent="0.2">
      <c r="A920" s="268"/>
      <c r="B920" s="346"/>
      <c r="C920" s="8"/>
      <c r="D920" s="5"/>
      <c r="E920" s="5"/>
      <c r="F920" s="5"/>
      <c r="G920" s="15"/>
      <c r="H920" s="143"/>
      <c r="I920" s="144"/>
      <c r="J920" s="144"/>
      <c r="K920" s="144"/>
      <c r="L920" s="144"/>
      <c r="M920" s="144"/>
      <c r="N920" s="144"/>
      <c r="O920" s="144"/>
      <c r="P920" s="143"/>
      <c r="Q920" s="144"/>
      <c r="R920" s="144"/>
      <c r="S920" s="144"/>
      <c r="T920" s="144"/>
      <c r="U920" s="144"/>
      <c r="V920" s="144"/>
      <c r="W920" s="144"/>
      <c r="X920" s="143"/>
      <c r="Y920" s="144"/>
      <c r="Z920" s="144"/>
      <c r="AA920" s="144"/>
      <c r="AB920" s="144"/>
      <c r="AC920" s="144"/>
      <c r="AD920" s="144"/>
      <c r="AE920" s="144"/>
      <c r="AF920" s="143"/>
      <c r="AG920" s="144"/>
      <c r="AH920" s="144"/>
      <c r="AI920" s="144"/>
      <c r="AJ920" s="144"/>
      <c r="AK920" s="144"/>
      <c r="AL920" s="144"/>
      <c r="AM920" s="144"/>
      <c r="AN920" s="143"/>
      <c r="AO920" s="144"/>
      <c r="AP920" s="144"/>
      <c r="AQ920" s="144"/>
      <c r="AR920" s="144"/>
      <c r="AS920" s="144"/>
      <c r="AT920" s="144"/>
      <c r="AU920" s="144"/>
      <c r="AV920" s="143"/>
      <c r="AW920" s="144"/>
      <c r="AX920" s="144"/>
      <c r="AY920" s="144"/>
      <c r="AZ920" s="144"/>
      <c r="BA920" s="144"/>
      <c r="BB920" s="144"/>
      <c r="BC920" s="144"/>
      <c r="BD920" s="143"/>
    </row>
    <row r="921" spans="1:56" ht="12.75" hidden="1" customHeight="1" outlineLevel="1" collapsed="1" x14ac:dyDescent="0.2">
      <c r="A921" s="268"/>
      <c r="B921" s="346"/>
      <c r="C921" s="8"/>
      <c r="D921" s="5"/>
      <c r="E921" s="5"/>
      <c r="F921" s="5"/>
      <c r="G921" s="15"/>
      <c r="H921" s="143"/>
      <c r="I921" s="144"/>
      <c r="J921" s="144"/>
      <c r="K921" s="144"/>
      <c r="L921" s="144"/>
      <c r="M921" s="144"/>
      <c r="N921" s="144"/>
      <c r="O921" s="144"/>
      <c r="P921" s="143"/>
      <c r="Q921" s="144"/>
      <c r="R921" s="144"/>
      <c r="S921" s="144"/>
      <c r="T921" s="144"/>
      <c r="U921" s="144"/>
      <c r="V921" s="144"/>
      <c r="W921" s="144"/>
      <c r="X921" s="143"/>
      <c r="Y921" s="144"/>
      <c r="Z921" s="144"/>
      <c r="AA921" s="144"/>
      <c r="AB921" s="144"/>
      <c r="AC921" s="144"/>
      <c r="AD921" s="144"/>
      <c r="AE921" s="144"/>
      <c r="AF921" s="143"/>
      <c r="AG921" s="144"/>
      <c r="AH921" s="144"/>
      <c r="AI921" s="144"/>
      <c r="AJ921" s="144"/>
      <c r="AK921" s="144"/>
      <c r="AL921" s="144"/>
      <c r="AM921" s="144"/>
      <c r="AN921" s="143"/>
      <c r="AO921" s="144"/>
      <c r="AP921" s="144"/>
      <c r="AQ921" s="144"/>
      <c r="AR921" s="144"/>
      <c r="AS921" s="144"/>
      <c r="AT921" s="144"/>
      <c r="AU921" s="144"/>
      <c r="AV921" s="143"/>
      <c r="AW921" s="144"/>
      <c r="AX921" s="144"/>
      <c r="AY921" s="144"/>
      <c r="AZ921" s="144"/>
      <c r="BA921" s="144"/>
      <c r="BB921" s="144"/>
      <c r="BC921" s="144"/>
      <c r="BD921" s="143"/>
    </row>
    <row r="922" spans="1:56" ht="12.75" hidden="1" customHeight="1" outlineLevel="1" x14ac:dyDescent="0.2">
      <c r="A922" s="268"/>
      <c r="B922" s="346"/>
      <c r="C922" s="8"/>
      <c r="D922" s="5"/>
      <c r="E922" s="5"/>
      <c r="F922" s="5"/>
      <c r="G922" s="15"/>
      <c r="H922" s="143"/>
      <c r="I922" s="144"/>
      <c r="J922" s="144"/>
      <c r="K922" s="144"/>
      <c r="L922" s="144"/>
      <c r="M922" s="144"/>
      <c r="N922" s="144"/>
      <c r="O922" s="144"/>
      <c r="P922" s="143"/>
      <c r="Q922" s="144"/>
      <c r="R922" s="144"/>
      <c r="S922" s="144"/>
      <c r="T922" s="144"/>
      <c r="U922" s="144"/>
      <c r="V922" s="144"/>
      <c r="W922" s="144"/>
      <c r="X922" s="143"/>
      <c r="Y922" s="144"/>
      <c r="Z922" s="144"/>
      <c r="AA922" s="144"/>
      <c r="AB922" s="144"/>
      <c r="AC922" s="144"/>
      <c r="AD922" s="144"/>
      <c r="AE922" s="144"/>
      <c r="AF922" s="143"/>
      <c r="AG922" s="144"/>
      <c r="AH922" s="144"/>
      <c r="AI922" s="144"/>
      <c r="AJ922" s="144"/>
      <c r="AK922" s="144"/>
      <c r="AL922" s="144"/>
      <c r="AM922" s="144"/>
      <c r="AN922" s="143"/>
      <c r="AO922" s="144"/>
      <c r="AP922" s="144"/>
      <c r="AQ922" s="144"/>
      <c r="AR922" s="144"/>
      <c r="AS922" s="144"/>
      <c r="AT922" s="144"/>
      <c r="AU922" s="144"/>
      <c r="AV922" s="143"/>
      <c r="AW922" s="144"/>
      <c r="AX922" s="144"/>
      <c r="AY922" s="144"/>
      <c r="AZ922" s="144"/>
      <c r="BA922" s="144"/>
      <c r="BB922" s="144"/>
      <c r="BC922" s="144"/>
      <c r="BD922" s="143"/>
    </row>
    <row r="923" spans="1:56" ht="12.75" hidden="1" customHeight="1" outlineLevel="1" x14ac:dyDescent="0.2">
      <c r="A923" s="268"/>
      <c r="B923" s="346"/>
      <c r="C923" s="8"/>
      <c r="D923" s="5"/>
      <c r="E923" s="5"/>
      <c r="F923" s="5"/>
      <c r="G923" s="15"/>
      <c r="H923" s="143"/>
      <c r="I923" s="144"/>
      <c r="J923" s="144"/>
      <c r="K923" s="144"/>
      <c r="L923" s="144"/>
      <c r="M923" s="144"/>
      <c r="N923" s="144"/>
      <c r="O923" s="144"/>
      <c r="P923" s="143"/>
      <c r="Q923" s="144"/>
      <c r="R923" s="144"/>
      <c r="S923" s="144"/>
      <c r="T923" s="144"/>
      <c r="U923" s="144"/>
      <c r="V923" s="144"/>
      <c r="W923" s="144"/>
      <c r="X923" s="143"/>
      <c r="Y923" s="144"/>
      <c r="Z923" s="144"/>
      <c r="AA923" s="144"/>
      <c r="AB923" s="144"/>
      <c r="AC923" s="144"/>
      <c r="AD923" s="144"/>
      <c r="AE923" s="144"/>
      <c r="AF923" s="143"/>
      <c r="AG923" s="144"/>
      <c r="AH923" s="144"/>
      <c r="AI923" s="144"/>
      <c r="AJ923" s="144"/>
      <c r="AK923" s="144"/>
      <c r="AL923" s="144"/>
      <c r="AM923" s="144"/>
      <c r="AN923" s="143"/>
      <c r="AO923" s="144"/>
      <c r="AP923" s="144"/>
      <c r="AQ923" s="144"/>
      <c r="AR923" s="144"/>
      <c r="AS923" s="144"/>
      <c r="AT923" s="144"/>
      <c r="AU923" s="144"/>
      <c r="AV923" s="143"/>
      <c r="AW923" s="144"/>
      <c r="AX923" s="144"/>
      <c r="AY923" s="144"/>
      <c r="AZ923" s="144"/>
      <c r="BA923" s="144"/>
      <c r="BB923" s="144"/>
      <c r="BC923" s="144"/>
      <c r="BD923" s="143"/>
    </row>
    <row r="924" spans="1:56" ht="12.75" hidden="1" customHeight="1" outlineLevel="1" x14ac:dyDescent="0.2">
      <c r="A924" s="268"/>
      <c r="B924" s="346"/>
      <c r="C924" s="8"/>
      <c r="D924" s="5"/>
      <c r="E924" s="5"/>
      <c r="F924" s="5"/>
      <c r="G924" s="15"/>
      <c r="H924" s="143"/>
      <c r="I924" s="144"/>
      <c r="J924" s="144"/>
      <c r="K924" s="144"/>
      <c r="L924" s="144"/>
      <c r="M924" s="144"/>
      <c r="N924" s="144"/>
      <c r="O924" s="144"/>
      <c r="P924" s="143"/>
      <c r="Q924" s="144"/>
      <c r="R924" s="144"/>
      <c r="S924" s="144"/>
      <c r="T924" s="144"/>
      <c r="U924" s="144"/>
      <c r="V924" s="144"/>
      <c r="W924" s="144"/>
      <c r="X924" s="143"/>
      <c r="Y924" s="144"/>
      <c r="Z924" s="144"/>
      <c r="AA924" s="144"/>
      <c r="AB924" s="144"/>
      <c r="AC924" s="144"/>
      <c r="AD924" s="144"/>
      <c r="AE924" s="144"/>
      <c r="AF924" s="143"/>
      <c r="AG924" s="144"/>
      <c r="AH924" s="144"/>
      <c r="AI924" s="144"/>
      <c r="AJ924" s="144"/>
      <c r="AK924" s="144"/>
      <c r="AL924" s="144"/>
      <c r="AM924" s="144"/>
      <c r="AN924" s="143"/>
      <c r="AO924" s="144"/>
      <c r="AP924" s="144"/>
      <c r="AQ924" s="144"/>
      <c r="AR924" s="144"/>
      <c r="AS924" s="144"/>
      <c r="AT924" s="144"/>
      <c r="AU924" s="144"/>
      <c r="AV924" s="143"/>
      <c r="AW924" s="144"/>
      <c r="AX924" s="144"/>
      <c r="AY924" s="144"/>
      <c r="AZ924" s="144"/>
      <c r="BA924" s="144"/>
      <c r="BB924" s="144"/>
      <c r="BC924" s="144"/>
      <c r="BD924" s="143"/>
    </row>
    <row r="925" spans="1:56" ht="12.75" hidden="1" customHeight="1" outlineLevel="1" x14ac:dyDescent="0.2">
      <c r="A925" s="268"/>
      <c r="B925" s="346"/>
      <c r="C925" s="8"/>
      <c r="D925" s="5"/>
      <c r="E925" s="5"/>
      <c r="F925" s="5"/>
      <c r="G925" s="15"/>
      <c r="H925" s="143"/>
      <c r="I925" s="144"/>
      <c r="J925" s="144"/>
      <c r="K925" s="144"/>
      <c r="L925" s="144"/>
      <c r="M925" s="144"/>
      <c r="N925" s="144"/>
      <c r="O925" s="144"/>
      <c r="P925" s="143"/>
      <c r="Q925" s="144"/>
      <c r="R925" s="144"/>
      <c r="S925" s="144"/>
      <c r="T925" s="144"/>
      <c r="U925" s="144"/>
      <c r="V925" s="144"/>
      <c r="W925" s="144"/>
      <c r="X925" s="143"/>
      <c r="Y925" s="144"/>
      <c r="Z925" s="144"/>
      <c r="AA925" s="144"/>
      <c r="AB925" s="144"/>
      <c r="AC925" s="144"/>
      <c r="AD925" s="144"/>
      <c r="AE925" s="144"/>
      <c r="AF925" s="143"/>
      <c r="AG925" s="144"/>
      <c r="AH925" s="144"/>
      <c r="AI925" s="144"/>
      <c r="AJ925" s="144"/>
      <c r="AK925" s="144"/>
      <c r="AL925" s="144"/>
      <c r="AM925" s="144"/>
      <c r="AN925" s="143"/>
      <c r="AO925" s="144"/>
      <c r="AP925" s="144"/>
      <c r="AQ925" s="144"/>
      <c r="AR925" s="144"/>
      <c r="AS925" s="144"/>
      <c r="AT925" s="144"/>
      <c r="AU925" s="144"/>
      <c r="AV925" s="143"/>
      <c r="AW925" s="144"/>
      <c r="AX925" s="144"/>
      <c r="AY925" s="144"/>
      <c r="AZ925" s="144"/>
      <c r="BA925" s="144"/>
      <c r="BB925" s="144"/>
      <c r="BC925" s="144"/>
      <c r="BD925" s="143"/>
    </row>
    <row r="926" spans="1:56" ht="12.75" hidden="1" customHeight="1" outlineLevel="1" x14ac:dyDescent="0.2">
      <c r="A926" s="22"/>
      <c r="B926" s="59"/>
      <c r="C926" s="8"/>
      <c r="D926" s="5"/>
      <c r="E926" s="5"/>
      <c r="F926" s="5"/>
      <c r="G926" s="15"/>
      <c r="H926" s="143"/>
      <c r="I926" s="150"/>
      <c r="J926" s="150"/>
      <c r="K926" s="150"/>
      <c r="L926" s="150"/>
      <c r="M926" s="150"/>
      <c r="N926" s="150"/>
      <c r="O926" s="150"/>
      <c r="P926" s="143"/>
      <c r="Q926" s="150"/>
      <c r="R926" s="150"/>
      <c r="S926" s="150"/>
      <c r="T926" s="150"/>
      <c r="U926" s="150"/>
      <c r="V926" s="150"/>
      <c r="W926" s="150"/>
      <c r="X926" s="143"/>
      <c r="Y926" s="150"/>
      <c r="Z926" s="150"/>
      <c r="AA926" s="150"/>
      <c r="AB926" s="150"/>
      <c r="AC926" s="150"/>
      <c r="AD926" s="150"/>
      <c r="AE926" s="150"/>
      <c r="AF926" s="143"/>
      <c r="AG926" s="150"/>
      <c r="AH926" s="150"/>
      <c r="AI926" s="150"/>
      <c r="AJ926" s="150"/>
      <c r="AK926" s="150"/>
      <c r="AL926" s="150"/>
      <c r="AM926" s="150"/>
      <c r="AN926" s="143"/>
      <c r="AO926" s="150"/>
      <c r="AP926" s="150"/>
      <c r="AQ926" s="150"/>
      <c r="AR926" s="150"/>
      <c r="AS926" s="150"/>
      <c r="AT926" s="150"/>
      <c r="AU926" s="150"/>
      <c r="AV926" s="143"/>
      <c r="AW926" s="150"/>
      <c r="AX926" s="150"/>
      <c r="AY926" s="150"/>
      <c r="AZ926" s="150"/>
      <c r="BA926" s="150"/>
      <c r="BB926" s="150"/>
      <c r="BC926" s="150"/>
      <c r="BD926" s="143"/>
    </row>
    <row r="927" spans="1:56" ht="13.5" collapsed="1" x14ac:dyDescent="0.2">
      <c r="A927" s="267" t="s">
        <v>200</v>
      </c>
      <c r="B927" s="167"/>
      <c r="C927" s="168" t="s">
        <v>201</v>
      </c>
      <c r="D927" s="31"/>
      <c r="E927" s="31"/>
      <c r="F927" s="31"/>
      <c r="G927" s="32"/>
      <c r="H927" s="285">
        <f>SUMIF($I$3:$BD$3,$H$3,$I927:$BD927)</f>
        <v>1466</v>
      </c>
      <c r="I927" s="211">
        <v>36</v>
      </c>
      <c r="J927" s="211">
        <v>41</v>
      </c>
      <c r="K927" s="211">
        <v>43</v>
      </c>
      <c r="L927" s="211">
        <v>37</v>
      </c>
      <c r="M927" s="211">
        <v>54</v>
      </c>
      <c r="N927" s="211">
        <v>87</v>
      </c>
      <c r="O927" s="211">
        <v>61</v>
      </c>
      <c r="P927" s="50">
        <f>SUM(I927:O927)</f>
        <v>359</v>
      </c>
      <c r="Q927" s="211">
        <v>73</v>
      </c>
      <c r="R927" s="211">
        <v>63</v>
      </c>
      <c r="S927" s="211">
        <v>37</v>
      </c>
      <c r="T927" s="211">
        <v>37</v>
      </c>
      <c r="U927" s="211">
        <v>44</v>
      </c>
      <c r="V927" s="211">
        <v>27</v>
      </c>
      <c r="W927" s="211">
        <v>21</v>
      </c>
      <c r="X927" s="50">
        <f>SUM(Q927:W927)</f>
        <v>302</v>
      </c>
      <c r="Y927" s="211">
        <v>38</v>
      </c>
      <c r="Z927" s="211">
        <v>28</v>
      </c>
      <c r="AA927" s="211">
        <v>40</v>
      </c>
      <c r="AB927" s="211">
        <v>57</v>
      </c>
      <c r="AC927" s="211">
        <v>39</v>
      </c>
      <c r="AD927" s="211">
        <v>45</v>
      </c>
      <c r="AE927" s="211">
        <v>36</v>
      </c>
      <c r="AF927" s="50">
        <f>SUM(Y927:AE927)</f>
        <v>283</v>
      </c>
      <c r="AG927" s="211">
        <v>78</v>
      </c>
      <c r="AH927" s="211">
        <v>55</v>
      </c>
      <c r="AI927" s="211">
        <v>47</v>
      </c>
      <c r="AJ927" s="211">
        <v>61</v>
      </c>
      <c r="AK927" s="211">
        <v>48</v>
      </c>
      <c r="AL927" s="211">
        <v>50</v>
      </c>
      <c r="AM927" s="211">
        <v>36</v>
      </c>
      <c r="AN927" s="50">
        <f>SUM(AG927:AM927)</f>
        <v>375</v>
      </c>
      <c r="AO927" s="211">
        <v>46</v>
      </c>
      <c r="AP927" s="211">
        <v>41</v>
      </c>
      <c r="AQ927" s="211">
        <v>67</v>
      </c>
      <c r="AR927" s="211">
        <v>49</v>
      </c>
      <c r="AS927" s="286">
        <v>45</v>
      </c>
      <c r="AT927" s="286">
        <v>49</v>
      </c>
      <c r="AU927" s="286">
        <v>61</v>
      </c>
      <c r="AV927" s="50">
        <f>SUM(AO927:AU927)</f>
        <v>358</v>
      </c>
      <c r="AW927" s="211"/>
      <c r="AX927" s="211"/>
      <c r="AY927" s="211"/>
      <c r="AZ927" s="211"/>
      <c r="BA927" s="211"/>
      <c r="BB927" s="211"/>
      <c r="BC927" s="211"/>
      <c r="BD927" s="50">
        <f>SUM(AW927:BC927)</f>
        <v>0</v>
      </c>
    </row>
    <row r="928" spans="1:56" ht="13.5" x14ac:dyDescent="0.2">
      <c r="A928" s="267"/>
      <c r="B928" s="167"/>
      <c r="C928" s="168" t="s">
        <v>202</v>
      </c>
      <c r="D928" s="31"/>
      <c r="E928" s="31"/>
      <c r="F928" s="31"/>
      <c r="G928" s="32"/>
      <c r="H928" s="285">
        <f>SUMIF($I$3:$BD$3,$H$3,$I928:$BD928)</f>
        <v>1393</v>
      </c>
      <c r="I928" s="211">
        <v>36</v>
      </c>
      <c r="J928" s="211">
        <v>41</v>
      </c>
      <c r="K928" s="211">
        <v>43</v>
      </c>
      <c r="L928" s="211">
        <v>37</v>
      </c>
      <c r="M928" s="211">
        <v>53</v>
      </c>
      <c r="N928" s="211">
        <v>85</v>
      </c>
      <c r="O928" s="211">
        <v>60</v>
      </c>
      <c r="P928" s="50">
        <f>SUM(I928:O928)</f>
        <v>355</v>
      </c>
      <c r="Q928" s="211">
        <v>73</v>
      </c>
      <c r="R928" s="211">
        <v>63</v>
      </c>
      <c r="S928" s="211">
        <v>37</v>
      </c>
      <c r="T928" s="211">
        <v>37</v>
      </c>
      <c r="U928" s="211">
        <v>44</v>
      </c>
      <c r="V928" s="211">
        <v>26</v>
      </c>
      <c r="W928" s="211">
        <v>21</v>
      </c>
      <c r="X928" s="50">
        <f>SUM(Q928:W928)</f>
        <v>301</v>
      </c>
      <c r="Y928" s="211">
        <v>38</v>
      </c>
      <c r="Z928" s="211">
        <v>28</v>
      </c>
      <c r="AA928" s="211">
        <v>40</v>
      </c>
      <c r="AB928" s="211">
        <v>50</v>
      </c>
      <c r="AC928" s="211">
        <v>39</v>
      </c>
      <c r="AD928" s="211">
        <v>45</v>
      </c>
      <c r="AE928" s="211">
        <v>32</v>
      </c>
      <c r="AF928" s="50">
        <f>SUM(Y928:AE928)</f>
        <v>272</v>
      </c>
      <c r="AG928" s="211">
        <v>76</v>
      </c>
      <c r="AH928" s="211">
        <v>42</v>
      </c>
      <c r="AI928" s="211">
        <v>46</v>
      </c>
      <c r="AJ928" s="211">
        <v>55</v>
      </c>
      <c r="AK928" s="211">
        <v>48</v>
      </c>
      <c r="AL928" s="211">
        <v>48</v>
      </c>
      <c r="AM928" s="211">
        <v>36</v>
      </c>
      <c r="AN928" s="50">
        <f>SUM(AG928:AM928)</f>
        <v>351</v>
      </c>
      <c r="AO928" s="211">
        <v>46</v>
      </c>
      <c r="AP928" s="211">
        <v>38</v>
      </c>
      <c r="AQ928" s="211">
        <v>42</v>
      </c>
      <c r="AR928" s="211">
        <v>48</v>
      </c>
      <c r="AS928" s="286">
        <v>44</v>
      </c>
      <c r="AT928" s="286">
        <v>48</v>
      </c>
      <c r="AU928" s="286">
        <v>58</v>
      </c>
      <c r="AV928" s="50">
        <f>SUM(AO928:AU928)</f>
        <v>324</v>
      </c>
      <c r="AW928" s="211"/>
      <c r="AX928" s="211"/>
      <c r="AY928" s="211"/>
      <c r="AZ928" s="211"/>
      <c r="BA928" s="211"/>
      <c r="BB928" s="211"/>
      <c r="BC928" s="211"/>
      <c r="BD928" s="50">
        <f>SUM(AW928:BC928)</f>
        <v>0</v>
      </c>
    </row>
    <row r="929" spans="1:56" ht="13.5" x14ac:dyDescent="0.2">
      <c r="A929" s="267"/>
      <c r="B929" s="167"/>
      <c r="C929" s="168" t="s">
        <v>203</v>
      </c>
      <c r="D929" s="31"/>
      <c r="E929" s="31"/>
      <c r="F929" s="31"/>
      <c r="G929" s="32"/>
      <c r="H929" s="285">
        <f>SUMIF($I$3:$BD$3,$H$3,$I929:$BD929)</f>
        <v>62675</v>
      </c>
      <c r="I929" s="288">
        <v>1387</v>
      </c>
      <c r="J929" s="288">
        <v>166</v>
      </c>
      <c r="K929" s="211">
        <v>418</v>
      </c>
      <c r="L929" s="211">
        <v>808</v>
      </c>
      <c r="M929" s="211">
        <v>573</v>
      </c>
      <c r="N929" s="211">
        <v>7188</v>
      </c>
      <c r="O929" s="211">
        <v>266</v>
      </c>
      <c r="P929" s="50">
        <f>SUM(I929:O929)</f>
        <v>10806</v>
      </c>
      <c r="Q929" s="211">
        <v>345</v>
      </c>
      <c r="R929" s="211">
        <v>926</v>
      </c>
      <c r="S929" s="211">
        <v>383</v>
      </c>
      <c r="T929" s="211">
        <v>93</v>
      </c>
      <c r="U929" s="211">
        <v>147</v>
      </c>
      <c r="V929" s="211">
        <v>595</v>
      </c>
      <c r="W929" s="211">
        <v>278</v>
      </c>
      <c r="X929" s="50">
        <f>SUM(Q929:W929)</f>
        <v>2767</v>
      </c>
      <c r="Y929" s="211">
        <v>41</v>
      </c>
      <c r="Z929" s="288">
        <v>176</v>
      </c>
      <c r="AA929" s="288">
        <v>1513</v>
      </c>
      <c r="AB929" s="288">
        <v>5596</v>
      </c>
      <c r="AC929" s="211">
        <v>784</v>
      </c>
      <c r="AD929" s="211">
        <v>51</v>
      </c>
      <c r="AE929" s="211">
        <v>495</v>
      </c>
      <c r="AF929" s="50">
        <f>SUM(Y929:AE929)</f>
        <v>8656</v>
      </c>
      <c r="AG929" s="288">
        <v>1911</v>
      </c>
      <c r="AH929" s="288">
        <v>3074</v>
      </c>
      <c r="AI929" s="288">
        <v>1772</v>
      </c>
      <c r="AJ929" s="288">
        <v>3450</v>
      </c>
      <c r="AK929" s="211">
        <v>934</v>
      </c>
      <c r="AL929" s="288">
        <v>1892</v>
      </c>
      <c r="AM929" s="211">
        <v>91</v>
      </c>
      <c r="AN929" s="50">
        <f>SUM(AG929:AM929)</f>
        <v>13124</v>
      </c>
      <c r="AO929" s="211">
        <v>736</v>
      </c>
      <c r="AP929" s="288">
        <v>2568</v>
      </c>
      <c r="AQ929" s="288">
        <v>16569</v>
      </c>
      <c r="AR929" s="288">
        <v>5295</v>
      </c>
      <c r="AS929" s="286">
        <v>2070</v>
      </c>
      <c r="AT929" s="286">
        <v>2099</v>
      </c>
      <c r="AU929" s="286">
        <v>1337</v>
      </c>
      <c r="AV929" s="50">
        <f>SUM(AO929:AU929)</f>
        <v>30674</v>
      </c>
      <c r="AW929" s="211"/>
      <c r="AX929" s="211"/>
      <c r="AY929" s="211"/>
      <c r="AZ929" s="211"/>
      <c r="BA929" s="211"/>
      <c r="BB929" s="211"/>
      <c r="BC929" s="211"/>
      <c r="BD929" s="50">
        <f>SUM(AW929:BC929)</f>
        <v>0</v>
      </c>
    </row>
    <row r="930" spans="1:56" ht="13.5" x14ac:dyDescent="0.2">
      <c r="A930" s="267"/>
      <c r="B930" s="167"/>
      <c r="C930" s="168" t="s">
        <v>204</v>
      </c>
      <c r="D930" s="31"/>
      <c r="E930" s="31"/>
      <c r="F930" s="31"/>
      <c r="G930" s="32"/>
      <c r="H930" s="285">
        <f>SUMIF($I$3:$BD$3,$H$3,$I930:$BD930)</f>
        <v>1072</v>
      </c>
      <c r="I930" s="211">
        <v>27</v>
      </c>
      <c r="J930" s="211">
        <v>41</v>
      </c>
      <c r="K930" s="211">
        <v>38</v>
      </c>
      <c r="L930" s="211">
        <v>31</v>
      </c>
      <c r="M930" s="211">
        <v>47</v>
      </c>
      <c r="N930" s="211">
        <v>2</v>
      </c>
      <c r="O930" s="211">
        <v>57</v>
      </c>
      <c r="P930" s="50">
        <f>SUM(I930:O930)</f>
        <v>243</v>
      </c>
      <c r="Q930" s="211">
        <v>72</v>
      </c>
      <c r="R930" s="211">
        <v>54</v>
      </c>
      <c r="S930" s="211">
        <v>35</v>
      </c>
      <c r="T930" s="211">
        <v>37</v>
      </c>
      <c r="U930" s="211">
        <v>43</v>
      </c>
      <c r="V930" s="211">
        <v>17</v>
      </c>
      <c r="W930" s="211">
        <v>17</v>
      </c>
      <c r="X930" s="50">
        <f>SUM(Q930:W930)</f>
        <v>275</v>
      </c>
      <c r="Y930" s="211">
        <v>38</v>
      </c>
      <c r="Z930" s="211">
        <v>26</v>
      </c>
      <c r="AA930" s="211">
        <v>32</v>
      </c>
      <c r="AB930" s="211">
        <v>26</v>
      </c>
      <c r="AC930" s="211">
        <v>33</v>
      </c>
      <c r="AD930" s="211">
        <v>45</v>
      </c>
      <c r="AE930" s="211">
        <v>25</v>
      </c>
      <c r="AF930" s="50">
        <f>SUM(Y930:AE930)</f>
        <v>225</v>
      </c>
      <c r="AG930" s="211">
        <v>64</v>
      </c>
      <c r="AH930" s="211">
        <v>25</v>
      </c>
      <c r="AI930" s="211">
        <v>37</v>
      </c>
      <c r="AJ930" s="211">
        <v>35</v>
      </c>
      <c r="AK930" s="211">
        <v>43</v>
      </c>
      <c r="AL930" s="211">
        <v>45</v>
      </c>
      <c r="AM930" s="211">
        <v>35</v>
      </c>
      <c r="AN930" s="50">
        <f>SUM(AG930:AM930)</f>
        <v>284</v>
      </c>
      <c r="AO930" s="211">
        <v>38</v>
      </c>
      <c r="AP930" s="211">
        <v>27</v>
      </c>
      <c r="AQ930" s="211">
        <v>16</v>
      </c>
      <c r="AR930" s="211">
        <v>24</v>
      </c>
      <c r="AS930" s="286">
        <v>36</v>
      </c>
      <c r="AT930" s="286">
        <v>38</v>
      </c>
      <c r="AU930" s="286">
        <v>50</v>
      </c>
      <c r="AV930" s="50">
        <f>SUM(AO930:AU930)</f>
        <v>229</v>
      </c>
      <c r="AW930" s="211"/>
      <c r="AX930" s="211"/>
      <c r="AY930" s="211"/>
      <c r="AZ930" s="211"/>
      <c r="BA930" s="211"/>
      <c r="BB930" s="211"/>
      <c r="BC930" s="211"/>
      <c r="BD930" s="50">
        <f>SUM(AW930:BC930)</f>
        <v>0</v>
      </c>
    </row>
  </sheetData>
  <customSheetViews>
    <customSheetView guid="{DF5D163E-CF6A-479D-B9E6-2FE9B7918C8D}" showGridLines="0" fitToPage="1" hiddenRows="1" hiddenColumns="1">
      <pane xSplit="14" ySplit="6" topLeftCell="P8" activePane="bottomRight" state="frozen"/>
      <selection pane="bottomRight" activeCell="AO278" sqref="AO278:AO280"/>
      <pageMargins left="0.25" right="0.25" top="0.75" bottom="0.75" header="0.3" footer="0.3"/>
      <pageSetup scale="76" fitToHeight="0" orientation="landscape" r:id="rId1"/>
      <headerFooter alignWithMargins="0"/>
    </customSheetView>
    <customSheetView guid="{8F64CFCA-3B9D-4CD2-9AC0-1529B8935DBA}" showGridLines="0" fitToPage="1" hiddenRows="1" hiddenColumns="1">
      <pane xSplit="8" ySplit="6" topLeftCell="P8" activePane="bottomRight" state="frozen"/>
      <selection pane="bottomRight" activeCell="AL283" sqref="AL283:AL284"/>
      <pageMargins left="0.25" right="0.25" top="0.75" bottom="0.75" header="0.3" footer="0.3"/>
      <pageSetup scale="76" fitToHeight="0" orientation="landscape" r:id="rId2"/>
      <headerFooter alignWithMargins="0"/>
    </customSheetView>
    <customSheetView guid="{E3AEEB9D-033C-47AD-A1A3-8528B3BEF385}" showGridLines="0" fitToPage="1" hiddenRows="1" hiddenColumns="1">
      <pane xSplit="8" ySplit="6" topLeftCell="P8" activePane="bottomRight" state="frozen"/>
      <selection pane="bottomRight" activeCell="AV285" sqref="AV285"/>
      <pageMargins left="0.25" right="0.25" top="0.75" bottom="0.75" header="0.3" footer="0.3"/>
      <pageSetup scale="76" fitToHeight="0" orientation="landscape" r:id="rId3"/>
      <headerFooter alignWithMargins="0"/>
    </customSheetView>
  </customSheetViews>
  <mergeCells count="72">
    <mergeCell ref="B225:B235"/>
    <mergeCell ref="B827:B837"/>
    <mergeCell ref="B838:B848"/>
    <mergeCell ref="B849:B859"/>
    <mergeCell ref="B860:B870"/>
    <mergeCell ref="B871:B881"/>
    <mergeCell ref="B882:B892"/>
    <mergeCell ref="B893:B903"/>
    <mergeCell ref="B904:B914"/>
    <mergeCell ref="B915:B925"/>
    <mergeCell ref="G1:G2"/>
    <mergeCell ref="B60:B70"/>
    <mergeCell ref="B71:B81"/>
    <mergeCell ref="B82:B92"/>
    <mergeCell ref="B93:B103"/>
    <mergeCell ref="D1:D2"/>
    <mergeCell ref="B192:B202"/>
    <mergeCell ref="B203:B213"/>
    <mergeCell ref="B214:B224"/>
    <mergeCell ref="A1:A2"/>
    <mergeCell ref="C1:C2"/>
    <mergeCell ref="B159:B169"/>
    <mergeCell ref="B170:B180"/>
    <mergeCell ref="B181:B191"/>
    <mergeCell ref="B115:B125"/>
    <mergeCell ref="B126:B136"/>
    <mergeCell ref="B137:B147"/>
    <mergeCell ref="B148:B158"/>
    <mergeCell ref="B104:B114"/>
    <mergeCell ref="B300:B310"/>
    <mergeCell ref="B236:B246"/>
    <mergeCell ref="B519:B529"/>
    <mergeCell ref="B530:B540"/>
    <mergeCell ref="B476:B486"/>
    <mergeCell ref="B388:B398"/>
    <mergeCell ref="B399:B409"/>
    <mergeCell ref="B410:B420"/>
    <mergeCell ref="B421:B431"/>
    <mergeCell ref="B432:B442"/>
    <mergeCell ref="B344:B354"/>
    <mergeCell ref="B355:B365"/>
    <mergeCell ref="B366:B376"/>
    <mergeCell ref="B377:B387"/>
    <mergeCell ref="B311:B321"/>
    <mergeCell ref="B322:B332"/>
    <mergeCell ref="B333:B343"/>
    <mergeCell ref="B618:B628"/>
    <mergeCell ref="B629:B639"/>
    <mergeCell ref="B640:B650"/>
    <mergeCell ref="B541:B551"/>
    <mergeCell ref="B552:B562"/>
    <mergeCell ref="B563:B573"/>
    <mergeCell ref="B574:B584"/>
    <mergeCell ref="B585:B595"/>
    <mergeCell ref="B750:B760"/>
    <mergeCell ref="B607:B617"/>
    <mergeCell ref="B772:B782"/>
    <mergeCell ref="B783:B793"/>
    <mergeCell ref="B794:B804"/>
    <mergeCell ref="B651:B661"/>
    <mergeCell ref="B662:B672"/>
    <mergeCell ref="B673:B683"/>
    <mergeCell ref="B684:B694"/>
    <mergeCell ref="B739:B749"/>
    <mergeCell ref="B695:B705"/>
    <mergeCell ref="B761:B771"/>
    <mergeCell ref="B805:B815"/>
    <mergeCell ref="B816:B826"/>
    <mergeCell ref="B596:B606"/>
    <mergeCell ref="B443:B453"/>
    <mergeCell ref="B454:B464"/>
    <mergeCell ref="B465:B475"/>
  </mergeCells>
  <conditionalFormatting sqref="B253:H257 B258:B260 D258:H260 B261:H264 B307:B308 E307:H308 B318:B319 E318:H319 B329:B330 E329:H330 B340:B341 E340:H341 B351:B352 E351:H352 B362:B363 E362:H363 B373:B374 E373:H374 B384:B385 E384:H385 B395:B396 E395:H396 B406:B407 E406:H407 B417:B418 E417:H418 B428:B429 E428:H429 B439:B440 E439:H440 B54:H56 B353:H361 B296:H306 B309:H317 B320:H328 B331:H339 B342:H350 B364:H372 B375:H383 B386:H394 B397:H405 B408:H416 B419:H427 B430:H438 B29:H38 B266:H276 B441:H488 AM266:XFD274 AM29:XFD36 AM5:XFD11 AM1:XFD3 A5:AH7 AM26:XFD26 B13:H26 L14:AH14 L25:XFD25 L26:AH26 L266:AH274 L29:AH36 AM504 L504:O504 L515:O516 Q515:W516 Y515:AE516 AG515:AH516 AM515:AM516 AO515:AU516 AW515:BC516 B489:G494 L510:O512 AM510:AM512 L506:O507 Q506:W507 Y506:AE507 Q510:W512 Y510:AE512 AG510:AH512 AO510:AU512 AW510:BC512 Q504:W504 Y504:AE504 AG504:AH504 AO504:AU504 AW504:BC504 B292:G294 BE292:XFD294 AG506:AM507 AO506:AU507 AW506:BC507 L56:XFD56 L499:P499 L719:P719 T719:X719 AB719:AF719 AJ719:AN719 AR719:AV719 AZ719:XFD719 L38:AH38 P37 AM38:XFD38 L276:AH276 P275 AM276:XFD276 X37 AF37 AN37 AV37 BD37:XFD37 X275 AF275 AN275 AV275 BD275:XFD275 M17:AH17 AM14:XFD14 L253:W256 Y253:AE256 AG253:AH256 AM253:AM256 AO253:AU256 AW253:BC256 BE253:XFD256 L257:AH264 AM257:XFD264 L296:AH488 AM296:XFD488 L518:AH716 AM518:XFD716 B44:H44 B45:G47 H51:H53 L40:P44 L51:P53 B282:H282 B283:B285 C289:H291 L278:P282 L289:P291 BE496:XFD517 B502:G513 B514 H510:H513 B515:H926 B501:H501 T499:X499 AB499:AF499 AJ499:AN499 AR499:AV499 AZ499:BD499 P500 X500 AF500 AN500 AV500 BD500 L720:AH926 AM720:XFD926 L54:AH55 AM54:XFD55 L497:BD498 L717:XFD718 L13:P13 B496:G500 AM17:XFD17 AM21:XFD23 A1:AH1 A931:AH932 AM931:XFD932 P15:P16 P18:P19 X15 X16:XFD16 X18 X19:XFD19 AF15 AN15 AV15 BD15:XFD15 AF18 AN18 AV18 BD18:XFD18 L21:AH23 L24:AF24 AN24:XFD24 P20:XFD20 L491:AH494 P489:P490 AM491:XFD494 X489:X490 AF489:AF490 AN489:AN490 AV489:AV490 BD489:XFD490 B12:G12 B8:AH11 B58:H78 L58:AH78 AM58:XFD78 AM82:XFD89 BE79:XFD81 L82:AH89 B82:H89 B79:B81 B93:H100 B90:B92 L93:AH100 AM93:XFD100 BE90:XFD92 AM104:XFD111 BE101:XFD103 L104:AH111 B104:H111 B101:B103 B115:H122 B112:B114 L115:AH122 AM115:XFD122 BE112:XFD114 AM126:XFD133 BE123:XFD125 L126:AH133 B126:H133 B123:B125 B137:H144 B134:B136 L137:AH144 AM137:XFD144 BE134:XFD136 AM148:XFD155 BE145:XFD147 L148:AH155 B148:H155 B145:B147 B159:H166 B156:B158 L159:AH166 AM159:XFD166 BE156:XFD158 AM170:XFD177 BE167:XFD169 L170:AH177 B170:H177 B167:B169 B181:H188 B178:B180 L181:AH188 AM181:XFD188 BE178:XFD180 AM192:XFD199 BE189:XFD191 L192:AH199 B192:H199 B189:B191 B203:H210 B200:B202 L203:AH210 AM203:XFD210 BE200:XFD202 AM214:XFD221 BE211:XFD213 L214:AH221 B214:H221 B211:B213 B225:H232 B222:B224 L225:AH232 AM225:XFD232 BE222:XFD224 AM236:XFD248 BE233:XFD235 L236:AH248 B236:H248 B233:B235 BE12:XFD13 A3:AH3 A2:G2 I2:AH2 A933:XFD1048576">
    <cfRule type="cellIs" dxfId="1686" priority="1078" stopIfTrue="1" operator="equal">
      <formula>0</formula>
    </cfRule>
  </conditionalFormatting>
  <conditionalFormatting sqref="A4:H4 P4 X4 AF4 AN4 AV4 BD4:XFD4">
    <cfRule type="cellIs" dxfId="1685" priority="1077" stopIfTrue="1" operator="equal">
      <formula>0</formula>
    </cfRule>
  </conditionalFormatting>
  <conditionalFormatting sqref="B250:H252 AM250:XFD250 L251:W252 Y251:AE252 AG251:AH252 AM251:AM252 AO251:AU252 AW251:BC252 BE251:XFD252 L250:AH250 BE249:XFD249 B249:G249">
    <cfRule type="cellIs" dxfId="1684" priority="1076" stopIfTrue="1" operator="equal">
      <formula>0</formula>
    </cfRule>
  </conditionalFormatting>
  <conditionalFormatting sqref="C258:C260">
    <cfRule type="cellIs" dxfId="1683" priority="1073" stopIfTrue="1" operator="equal">
      <formula>0</formula>
    </cfRule>
  </conditionalFormatting>
  <conditionalFormatting sqref="B289:B291 BE289:XFD291">
    <cfRule type="cellIs" dxfId="1682" priority="1053" stopIfTrue="1" operator="equal">
      <formula>0</formula>
    </cfRule>
  </conditionalFormatting>
  <conditionalFormatting sqref="B39:H39 AM39:XFD39 L39:AH39">
    <cfRule type="cellIs" dxfId="1681" priority="1049" stopIfTrue="1" operator="equal">
      <formula>0</formula>
    </cfRule>
  </conditionalFormatting>
  <conditionalFormatting sqref="B51:B53 BE51:XFD53 D51:G53">
    <cfRule type="cellIs" dxfId="1680" priority="1056" stopIfTrue="1" operator="equal">
      <formula>0</formula>
    </cfRule>
  </conditionalFormatting>
  <conditionalFormatting sqref="B48:B50 D48:H50 AM48:XFD50 L48:AH50">
    <cfRule type="cellIs" dxfId="1679" priority="1046" stopIfTrue="1" operator="equal">
      <formula>0</formula>
    </cfRule>
  </conditionalFormatting>
  <conditionalFormatting sqref="C48:C50">
    <cfRule type="cellIs" dxfId="1678" priority="1045" stopIfTrue="1" operator="equal">
      <formula>0</formula>
    </cfRule>
  </conditionalFormatting>
  <conditionalFormatting sqref="B286:B288 D286:H288 AM286:XFD288 L286:AH288">
    <cfRule type="cellIs" dxfId="1677" priority="1044" stopIfTrue="1" operator="equal">
      <formula>0</formula>
    </cfRule>
  </conditionalFormatting>
  <conditionalFormatting sqref="C286:C288">
    <cfRule type="cellIs" dxfId="1676" priority="1043" stopIfTrue="1" operator="equal">
      <formula>0</formula>
    </cfRule>
  </conditionalFormatting>
  <conditionalFormatting sqref="D307:D308">
    <cfRule type="cellIs" dxfId="1675" priority="1042" stopIfTrue="1" operator="equal">
      <formula>0</formula>
    </cfRule>
  </conditionalFormatting>
  <conditionalFormatting sqref="C307:C308">
    <cfRule type="cellIs" dxfId="1674" priority="1041" stopIfTrue="1" operator="equal">
      <formula>0</formula>
    </cfRule>
  </conditionalFormatting>
  <conditionalFormatting sqref="D318:D319">
    <cfRule type="cellIs" dxfId="1673" priority="1040" stopIfTrue="1" operator="equal">
      <formula>0</formula>
    </cfRule>
  </conditionalFormatting>
  <conditionalFormatting sqref="C318:C319">
    <cfRule type="cellIs" dxfId="1672" priority="1039" stopIfTrue="1" operator="equal">
      <formula>0</formula>
    </cfRule>
  </conditionalFormatting>
  <conditionalFormatting sqref="D329:D330">
    <cfRule type="cellIs" dxfId="1671" priority="1038" stopIfTrue="1" operator="equal">
      <formula>0</formula>
    </cfRule>
  </conditionalFormatting>
  <conditionalFormatting sqref="C329:C330">
    <cfRule type="cellIs" dxfId="1670" priority="1037" stopIfTrue="1" operator="equal">
      <formula>0</formula>
    </cfRule>
  </conditionalFormatting>
  <conditionalFormatting sqref="D340:D341">
    <cfRule type="cellIs" dxfId="1669" priority="1036" stopIfTrue="1" operator="equal">
      <formula>0</formula>
    </cfRule>
  </conditionalFormatting>
  <conditionalFormatting sqref="C340:C341">
    <cfRule type="cellIs" dxfId="1668" priority="1035" stopIfTrue="1" operator="equal">
      <formula>0</formula>
    </cfRule>
  </conditionalFormatting>
  <conditionalFormatting sqref="D351:D352">
    <cfRule type="cellIs" dxfId="1667" priority="1034" stopIfTrue="1" operator="equal">
      <formula>0</formula>
    </cfRule>
  </conditionalFormatting>
  <conditionalFormatting sqref="C351:C352">
    <cfRule type="cellIs" dxfId="1666" priority="1033" stopIfTrue="1" operator="equal">
      <formula>0</formula>
    </cfRule>
  </conditionalFormatting>
  <conditionalFormatting sqref="D362:D363">
    <cfRule type="cellIs" dxfId="1665" priority="1032" stopIfTrue="1" operator="equal">
      <formula>0</formula>
    </cfRule>
  </conditionalFormatting>
  <conditionalFormatting sqref="C362:C363">
    <cfRule type="cellIs" dxfId="1664" priority="1031" stopIfTrue="1" operator="equal">
      <formula>0</formula>
    </cfRule>
  </conditionalFormatting>
  <conditionalFormatting sqref="D373:D374">
    <cfRule type="cellIs" dxfId="1663" priority="1030" stopIfTrue="1" operator="equal">
      <formula>0</formula>
    </cfRule>
  </conditionalFormatting>
  <conditionalFormatting sqref="C373:C374">
    <cfRule type="cellIs" dxfId="1662" priority="1029" stopIfTrue="1" operator="equal">
      <formula>0</formula>
    </cfRule>
  </conditionalFormatting>
  <conditionalFormatting sqref="D384:D385">
    <cfRule type="cellIs" dxfId="1661" priority="1028" stopIfTrue="1" operator="equal">
      <formula>0</formula>
    </cfRule>
  </conditionalFormatting>
  <conditionalFormatting sqref="C384:C385">
    <cfRule type="cellIs" dxfId="1660" priority="1027" stopIfTrue="1" operator="equal">
      <formula>0</formula>
    </cfRule>
  </conditionalFormatting>
  <conditionalFormatting sqref="D395:D396">
    <cfRule type="cellIs" dxfId="1659" priority="1026" stopIfTrue="1" operator="equal">
      <formula>0</formula>
    </cfRule>
  </conditionalFormatting>
  <conditionalFormatting sqref="C395:C396">
    <cfRule type="cellIs" dxfId="1658" priority="1025" stopIfTrue="1" operator="equal">
      <formula>0</formula>
    </cfRule>
  </conditionalFormatting>
  <conditionalFormatting sqref="D406:D407">
    <cfRule type="cellIs" dxfId="1657" priority="1024" stopIfTrue="1" operator="equal">
      <formula>0</formula>
    </cfRule>
  </conditionalFormatting>
  <conditionalFormatting sqref="C406:C407">
    <cfRule type="cellIs" dxfId="1656" priority="1023" stopIfTrue="1" operator="equal">
      <formula>0</formula>
    </cfRule>
  </conditionalFormatting>
  <conditionalFormatting sqref="D417:D418">
    <cfRule type="cellIs" dxfId="1655" priority="1022" stopIfTrue="1" operator="equal">
      <formula>0</formula>
    </cfRule>
  </conditionalFormatting>
  <conditionalFormatting sqref="C417:C418">
    <cfRule type="cellIs" dxfId="1654" priority="1021" stopIfTrue="1" operator="equal">
      <formula>0</formula>
    </cfRule>
  </conditionalFormatting>
  <conditionalFormatting sqref="D428:D429">
    <cfRule type="cellIs" dxfId="1653" priority="1020" stopIfTrue="1" operator="equal">
      <formula>0</formula>
    </cfRule>
  </conditionalFormatting>
  <conditionalFormatting sqref="C428:C429">
    <cfRule type="cellIs" dxfId="1652" priority="1019" stopIfTrue="1" operator="equal">
      <formula>0</formula>
    </cfRule>
  </conditionalFormatting>
  <conditionalFormatting sqref="D439:D440">
    <cfRule type="cellIs" dxfId="1651" priority="1018" stopIfTrue="1" operator="equal">
      <formula>0</formula>
    </cfRule>
  </conditionalFormatting>
  <conditionalFormatting sqref="C439:C440">
    <cfRule type="cellIs" dxfId="1650" priority="1017" stopIfTrue="1" operator="equal">
      <formula>0</formula>
    </cfRule>
  </conditionalFormatting>
  <conditionalFormatting sqref="I4:O4">
    <cfRule type="cellIs" dxfId="1649" priority="1015" stopIfTrue="1" operator="equal">
      <formula>0</formula>
    </cfRule>
  </conditionalFormatting>
  <conditionalFormatting sqref="AW28:XFD28 B28 E28:H28 AM28:AU28 L28:AH28">
    <cfRule type="cellIs" dxfId="1648" priority="1010" stopIfTrue="1" operator="equal">
      <formula>0</formula>
    </cfRule>
  </conditionalFormatting>
  <conditionalFormatting sqref="AV28">
    <cfRule type="cellIs" dxfId="1647" priority="1009" stopIfTrue="1" operator="equal">
      <formula>0</formula>
    </cfRule>
  </conditionalFormatting>
  <conditionalFormatting sqref="C28:D28">
    <cfRule type="cellIs" dxfId="1646" priority="1008" stopIfTrue="1" operator="equal">
      <formula>0</formula>
    </cfRule>
  </conditionalFormatting>
  <conditionalFormatting sqref="B27 E27:H27 BE27:XFD27 L27:P27">
    <cfRule type="cellIs" dxfId="1645" priority="1001" stopIfTrue="1" operator="equal">
      <formula>0</formula>
    </cfRule>
  </conditionalFormatting>
  <conditionalFormatting sqref="C27:D27">
    <cfRule type="cellIs" dxfId="1644" priority="1000" stopIfTrue="1" operator="equal">
      <formula>0</formula>
    </cfRule>
  </conditionalFormatting>
  <conditionalFormatting sqref="AW27:BD27">
    <cfRule type="cellIs" dxfId="1643" priority="999" stopIfTrue="1" operator="equal">
      <formula>0</formula>
    </cfRule>
  </conditionalFormatting>
  <conditionalFormatting sqref="B265:C265 E265:H265 L265:AH265 AM265:XFD265">
    <cfRule type="cellIs" dxfId="1642" priority="998" stopIfTrue="1" operator="equal">
      <formula>0</formula>
    </cfRule>
  </conditionalFormatting>
  <conditionalFormatting sqref="D265">
    <cfRule type="cellIs" dxfId="1641" priority="997" stopIfTrue="1" operator="equal">
      <formula>0</formula>
    </cfRule>
  </conditionalFormatting>
  <conditionalFormatting sqref="B40:C43 E40:H43 BE40:XFD47">
    <cfRule type="cellIs" dxfId="1640" priority="996" stopIfTrue="1" operator="equal">
      <formula>0</formula>
    </cfRule>
  </conditionalFormatting>
  <conditionalFormatting sqref="D40:D42">
    <cfRule type="cellIs" dxfId="1639" priority="995" stopIfTrue="1" operator="equal">
      <formula>0</formula>
    </cfRule>
  </conditionalFormatting>
  <conditionalFormatting sqref="D43">
    <cfRule type="cellIs" dxfId="1638" priority="994" stopIfTrue="1" operator="equal">
      <formula>0</formula>
    </cfRule>
  </conditionalFormatting>
  <conditionalFormatting sqref="Q43:AH44 Q53:AH53 AM53:BD53 AM43:BD44">
    <cfRule type="cellIs" dxfId="1637" priority="993" stopIfTrue="1" operator="equal">
      <formula>0</formula>
    </cfRule>
  </conditionalFormatting>
  <conditionalFormatting sqref="Q40:AH42 AM40:BD42">
    <cfRule type="cellIs" dxfId="1636" priority="992" stopIfTrue="1" operator="equal">
      <formula>0</formula>
    </cfRule>
  </conditionalFormatting>
  <conditionalFormatting sqref="Q51:AH52 AM51:BD52">
    <cfRule type="cellIs" dxfId="1635" priority="991" stopIfTrue="1" operator="equal">
      <formula>0</formula>
    </cfRule>
  </conditionalFormatting>
  <conditionalFormatting sqref="B278:C281 E278:H281 BE278:XFD285">
    <cfRule type="cellIs" dxfId="1634" priority="990" stopIfTrue="1" operator="equal">
      <formula>0</formula>
    </cfRule>
  </conditionalFormatting>
  <conditionalFormatting sqref="D278:D280">
    <cfRule type="cellIs" dxfId="1633" priority="989" stopIfTrue="1" operator="equal">
      <formula>0</formula>
    </cfRule>
  </conditionalFormatting>
  <conditionalFormatting sqref="D281">
    <cfRule type="cellIs" dxfId="1632" priority="988" stopIfTrue="1" operator="equal">
      <formula>0</formula>
    </cfRule>
  </conditionalFormatting>
  <conditionalFormatting sqref="Q281:AH282 AM281:BD282">
    <cfRule type="cellIs" dxfId="1631" priority="987" stopIfTrue="1" operator="equal">
      <formula>0</formula>
    </cfRule>
  </conditionalFormatting>
  <conditionalFormatting sqref="Q278:AH280 AM278:BD280">
    <cfRule type="cellIs" dxfId="1630" priority="986" stopIfTrue="1" operator="equal">
      <formula>0</formula>
    </cfRule>
  </conditionalFormatting>
  <conditionalFormatting sqref="Q289:AH291 AM289:BD291">
    <cfRule type="cellIs" dxfId="1629" priority="985" stopIfTrue="1" operator="equal">
      <formula>0</formula>
    </cfRule>
  </conditionalFormatting>
  <conditionalFormatting sqref="Q27:AH27 AM27:AV27">
    <cfRule type="cellIs" dxfId="1628" priority="945" stopIfTrue="1" operator="equal">
      <formula>0</formula>
    </cfRule>
  </conditionalFormatting>
  <conditionalFormatting sqref="AI266:AL274 AI29:AL36 AI5:AL11 AI54:AL55 AI296:AL488 AI253:AL264 AI1:AL3 AI26:AL26 AI14:AL14 AI504:AL504 AI518:AL716 AI515:AL516 AI510:AL512 AI720:AL926 AI58:AL78 AI38:AL38 AI276:AL276 AI17:AL17 AI21:AL23 AI931:AL932 AI491:AL494 AI82:AL89 AI93:AL100 AI104:AL111 AI115:AL122 AI126:AL133 AI137:AL144 AI148:AL155 AI159:AL166 AI170:AL177 AI181:AL188 AI192:AL199 AI203:AL210 AI214:AL221 AI225:AL232 AI236:AL248">
    <cfRule type="cellIs" dxfId="1627" priority="909" stopIfTrue="1" operator="equal">
      <formula>0</formula>
    </cfRule>
  </conditionalFormatting>
  <conditionalFormatting sqref="AI250:AL252">
    <cfRule type="cellIs" dxfId="1626" priority="907" stopIfTrue="1" operator="equal">
      <formula>0</formula>
    </cfRule>
  </conditionalFormatting>
  <conditionalFormatting sqref="AI39:AL39">
    <cfRule type="cellIs" dxfId="1625" priority="903" stopIfTrue="1" operator="equal">
      <formula>0</formula>
    </cfRule>
  </conditionalFormatting>
  <conditionalFormatting sqref="AI48:AL50">
    <cfRule type="cellIs" dxfId="1624" priority="902" stopIfTrue="1" operator="equal">
      <formula>0</formula>
    </cfRule>
  </conditionalFormatting>
  <conditionalFormatting sqref="AI286:AL288">
    <cfRule type="cellIs" dxfId="1623" priority="901" stopIfTrue="1" operator="equal">
      <formula>0</formula>
    </cfRule>
  </conditionalFormatting>
  <conditionalFormatting sqref="AI28:AL28">
    <cfRule type="cellIs" dxfId="1622" priority="900" stopIfTrue="1" operator="equal">
      <formula>0</formula>
    </cfRule>
  </conditionalFormatting>
  <conditionalFormatting sqref="AI265:AL265">
    <cfRule type="cellIs" dxfId="1621" priority="899" stopIfTrue="1" operator="equal">
      <formula>0</formula>
    </cfRule>
  </conditionalFormatting>
  <conditionalFormatting sqref="AI53:AL53 AI43:AL44">
    <cfRule type="cellIs" dxfId="1620" priority="898" stopIfTrue="1" operator="equal">
      <formula>0</formula>
    </cfRule>
  </conditionalFormatting>
  <conditionalFormatting sqref="AI40:AL42">
    <cfRule type="cellIs" dxfId="1619" priority="897" stopIfTrue="1" operator="equal">
      <formula>0</formula>
    </cfRule>
  </conditionalFormatting>
  <conditionalFormatting sqref="AI51:AL52">
    <cfRule type="cellIs" dxfId="1618" priority="896" stopIfTrue="1" operator="equal">
      <formula>0</formula>
    </cfRule>
  </conditionalFormatting>
  <conditionalFormatting sqref="AI281:AL282">
    <cfRule type="cellIs" dxfId="1617" priority="895" stopIfTrue="1" operator="equal">
      <formula>0</formula>
    </cfRule>
  </conditionalFormatting>
  <conditionalFormatting sqref="AI278:AL280">
    <cfRule type="cellIs" dxfId="1616" priority="894" stopIfTrue="1" operator="equal">
      <formula>0</formula>
    </cfRule>
  </conditionalFormatting>
  <conditionalFormatting sqref="AI289:AL291">
    <cfRule type="cellIs" dxfId="1615" priority="893" stopIfTrue="1" operator="equal">
      <formula>0</formula>
    </cfRule>
  </conditionalFormatting>
  <conditionalFormatting sqref="AI27:AL27">
    <cfRule type="cellIs" dxfId="1614" priority="889" stopIfTrue="1" operator="equal">
      <formula>0</formula>
    </cfRule>
  </conditionalFormatting>
  <conditionalFormatting sqref="I266:K274 I29:K36 I54:K56 I253:K264 I13:K14 I497:K499 I504:K504 I518:K926 I515:K516 I510:K512 I506:K507 Q719:S719 Y719:AA719 AG719:AI719 AO719:AQ719 AW719:AY719 I38:K38 I37:O37 Q37:W37 Y37:AE37 AG37:AM37 AO37:AU37 AW37:BC37 I276:K276 I275:O275 Q275:W275 Y275:AE275 AG275:AM275 AO275:AU275 AW275:BC275 Q499:S499 Y499:AA499 AG499:AI499 AO499:AQ499 AW499:AY499 I500:O500 Q500:W500 Y500:AE500 AG500:AM500 AO500:AU500 AW500:BC500 I58:K78 I17:L17 I21:K26 I15:O16 I18:O19 I296:K488 I491:K494 I489:O490 Q489:W490 Y489:AE490 AG489:AM490 AO489:AU490 AW489:BC490 I82:K89 I93:K100 I104:K111 I115:K122 I126:K133 I137:K144 I148:K155 I159:K166 I170:K177 I181:K188 I192:K199 I203:K210 I214:K221 I225:K232 I236:K248">
    <cfRule type="cellIs" dxfId="1613" priority="841" stopIfTrue="1" operator="equal">
      <formula>0</formula>
    </cfRule>
  </conditionalFormatting>
  <conditionalFormatting sqref="I250:K252">
    <cfRule type="cellIs" dxfId="1612" priority="840" stopIfTrue="1" operator="equal">
      <formula>0</formula>
    </cfRule>
  </conditionalFormatting>
  <conditionalFormatting sqref="I39:K39">
    <cfRule type="cellIs" dxfId="1611" priority="836" stopIfTrue="1" operator="equal">
      <formula>0</formula>
    </cfRule>
  </conditionalFormatting>
  <conditionalFormatting sqref="I48:K50">
    <cfRule type="cellIs" dxfId="1610" priority="835" stopIfTrue="1" operator="equal">
      <formula>0</formula>
    </cfRule>
  </conditionalFormatting>
  <conditionalFormatting sqref="I286:K288">
    <cfRule type="cellIs" dxfId="1609" priority="834" stopIfTrue="1" operator="equal">
      <formula>0</formula>
    </cfRule>
  </conditionalFormatting>
  <conditionalFormatting sqref="I28:K28">
    <cfRule type="cellIs" dxfId="1608" priority="833" stopIfTrue="1" operator="equal">
      <formula>0</formula>
    </cfRule>
  </conditionalFormatting>
  <conditionalFormatting sqref="I265:K265">
    <cfRule type="cellIs" dxfId="1607" priority="832" stopIfTrue="1" operator="equal">
      <formula>0</formula>
    </cfRule>
  </conditionalFormatting>
  <conditionalFormatting sqref="I53:K53 I43:K44">
    <cfRule type="cellIs" dxfId="1606" priority="831" stopIfTrue="1" operator="equal">
      <formula>0</formula>
    </cfRule>
  </conditionalFormatting>
  <conditionalFormatting sqref="I40:K42">
    <cfRule type="cellIs" dxfId="1605" priority="830" stopIfTrue="1" operator="equal">
      <formula>0</formula>
    </cfRule>
  </conditionalFormatting>
  <conditionalFormatting sqref="I51:K52">
    <cfRule type="cellIs" dxfId="1604" priority="829" stopIfTrue="1" operator="equal">
      <formula>0</formula>
    </cfRule>
  </conditionalFormatting>
  <conditionalFormatting sqref="I281:K282">
    <cfRule type="cellIs" dxfId="1603" priority="828" stopIfTrue="1" operator="equal">
      <formula>0</formula>
    </cfRule>
  </conditionalFormatting>
  <conditionalFormatting sqref="I278:K280">
    <cfRule type="cellIs" dxfId="1602" priority="827" stopIfTrue="1" operator="equal">
      <formula>0</formula>
    </cfRule>
  </conditionalFormatting>
  <conditionalFormatting sqref="I289:K291">
    <cfRule type="cellIs" dxfId="1601" priority="826" stopIfTrue="1" operator="equal">
      <formula>0</formula>
    </cfRule>
  </conditionalFormatting>
  <conditionalFormatting sqref="I27:K27">
    <cfRule type="cellIs" dxfId="1600" priority="823" stopIfTrue="1" operator="equal">
      <formula>0</formula>
    </cfRule>
  </conditionalFormatting>
  <conditionalFormatting sqref="AW496:BD496 AM496:AU496 L496:AH496">
    <cfRule type="cellIs" dxfId="1599" priority="784" stopIfTrue="1" operator="equal">
      <formula>0</formula>
    </cfRule>
  </conditionalFormatting>
  <conditionalFormatting sqref="AV496">
    <cfRule type="cellIs" dxfId="1598" priority="783" stopIfTrue="1" operator="equal">
      <formula>0</formula>
    </cfRule>
  </conditionalFormatting>
  <conditionalFormatting sqref="AI496:AL496">
    <cfRule type="cellIs" dxfId="1597" priority="782" stopIfTrue="1" operator="equal">
      <formula>0</formula>
    </cfRule>
  </conditionalFormatting>
  <conditionalFormatting sqref="I496:K496">
    <cfRule type="cellIs" dxfId="1596" priority="781" stopIfTrue="1" operator="equal">
      <formula>0</formula>
    </cfRule>
  </conditionalFormatting>
  <conditionalFormatting sqref="I517:O517">
    <cfRule type="cellIs" dxfId="1595" priority="773" stopIfTrue="1" operator="equal">
      <formula>0</formula>
    </cfRule>
  </conditionalFormatting>
  <conditionalFormatting sqref="Q517:W517">
    <cfRule type="cellIs" dxfId="1594" priority="772" stopIfTrue="1" operator="equal">
      <formula>0</formula>
    </cfRule>
  </conditionalFormatting>
  <conditionalFormatting sqref="Y517:AE517">
    <cfRule type="cellIs" dxfId="1593" priority="771" stopIfTrue="1" operator="equal">
      <formula>0</formula>
    </cfRule>
  </conditionalFormatting>
  <conditionalFormatting sqref="AG517:AM517">
    <cfRule type="cellIs" dxfId="1592" priority="770" stopIfTrue="1" operator="equal">
      <formula>0</formula>
    </cfRule>
  </conditionalFormatting>
  <conditionalFormatting sqref="AO517:AU517">
    <cfRule type="cellIs" dxfId="1591" priority="769" stopIfTrue="1" operator="equal">
      <formula>0</formula>
    </cfRule>
  </conditionalFormatting>
  <conditionalFormatting sqref="AW517:BC517">
    <cfRule type="cellIs" dxfId="1590" priority="768" stopIfTrue="1" operator="equal">
      <formula>0</formula>
    </cfRule>
  </conditionalFormatting>
  <conditionalFormatting sqref="X515:X517">
    <cfRule type="cellIs" dxfId="1589" priority="758" stopIfTrue="1" operator="equal">
      <formula>0</formula>
    </cfRule>
  </conditionalFormatting>
  <conditionalFormatting sqref="P515:P517">
    <cfRule type="cellIs" dxfId="1588" priority="759" stopIfTrue="1" operator="equal">
      <formula>0</formula>
    </cfRule>
  </conditionalFormatting>
  <conditionalFormatting sqref="AF515:AF517">
    <cfRule type="cellIs" dxfId="1587" priority="757" stopIfTrue="1" operator="equal">
      <formula>0</formula>
    </cfRule>
  </conditionalFormatting>
  <conditionalFormatting sqref="AN515:AN517">
    <cfRule type="cellIs" dxfId="1586" priority="756" stopIfTrue="1" operator="equal">
      <formula>0</formula>
    </cfRule>
  </conditionalFormatting>
  <conditionalFormatting sqref="AV515:AV517">
    <cfRule type="cellIs" dxfId="1585" priority="755" stopIfTrue="1" operator="equal">
      <formula>0</formula>
    </cfRule>
  </conditionalFormatting>
  <conditionalFormatting sqref="BD515:BD517">
    <cfRule type="cellIs" dxfId="1584" priority="754" stopIfTrue="1" operator="equal">
      <formula>0</formula>
    </cfRule>
  </conditionalFormatting>
  <conditionalFormatting sqref="P513 L513:N513">
    <cfRule type="cellIs" dxfId="1583" priority="753" stopIfTrue="1" operator="equal">
      <formula>0</formula>
    </cfRule>
  </conditionalFormatting>
  <conditionalFormatting sqref="O513">
    <cfRule type="cellIs" dxfId="1582" priority="752" stopIfTrue="1" operator="equal">
      <formula>0</formula>
    </cfRule>
  </conditionalFormatting>
  <conditionalFormatting sqref="Q513:V513 X513:AD513 AF513:AH513 AN513:AT513 AV513:BB513 BD513">
    <cfRule type="cellIs" dxfId="1581" priority="751" stopIfTrue="1" operator="equal">
      <formula>0</formula>
    </cfRule>
  </conditionalFormatting>
  <conditionalFormatting sqref="W513 AE513 AM513 AU513 BC513">
    <cfRule type="cellIs" dxfId="1580" priority="750" stopIfTrue="1" operator="equal">
      <formula>0</formula>
    </cfRule>
  </conditionalFormatting>
  <conditionalFormatting sqref="AI513:AL513">
    <cfRule type="cellIs" dxfId="1579" priority="749" stopIfTrue="1" operator="equal">
      <formula>0</formula>
    </cfRule>
  </conditionalFormatting>
  <conditionalFormatting sqref="I513:K513">
    <cfRule type="cellIs" dxfId="1578" priority="748" stopIfTrue="1" operator="equal">
      <formula>0</formula>
    </cfRule>
  </conditionalFormatting>
  <conditionalFormatting sqref="X512">
    <cfRule type="cellIs" dxfId="1577" priority="745" stopIfTrue="1" operator="equal">
      <formula>0</formula>
    </cfRule>
  </conditionalFormatting>
  <conditionalFormatting sqref="P512">
    <cfRule type="cellIs" dxfId="1576" priority="746" stopIfTrue="1" operator="equal">
      <formula>0</formula>
    </cfRule>
  </conditionalFormatting>
  <conditionalFormatting sqref="AF512">
    <cfRule type="cellIs" dxfId="1575" priority="744" stopIfTrue="1" operator="equal">
      <formula>0</formula>
    </cfRule>
  </conditionalFormatting>
  <conditionalFormatting sqref="AN512">
    <cfRule type="cellIs" dxfId="1574" priority="743" stopIfTrue="1" operator="equal">
      <formula>0</formula>
    </cfRule>
  </conditionalFormatting>
  <conditionalFormatting sqref="AV512">
    <cfRule type="cellIs" dxfId="1573" priority="742" stopIfTrue="1" operator="equal">
      <formula>0</formula>
    </cfRule>
  </conditionalFormatting>
  <conditionalFormatting sqref="BD512">
    <cfRule type="cellIs" dxfId="1572" priority="741" stopIfTrue="1" operator="equal">
      <formula>0</formula>
    </cfRule>
  </conditionalFormatting>
  <conditionalFormatting sqref="H489:H494 H496:H500">
    <cfRule type="cellIs" dxfId="1571" priority="740" stopIfTrue="1" operator="equal">
      <formula>0</formula>
    </cfRule>
  </conditionalFormatting>
  <conditionalFormatting sqref="H502:H504 H506:H507">
    <cfRule type="cellIs" dxfId="1570" priority="739" stopIfTrue="1" operator="equal">
      <formula>0</formula>
    </cfRule>
  </conditionalFormatting>
  <conditionalFormatting sqref="P508 X508 AF508 AN508 AV508 BD508">
    <cfRule type="cellIs" dxfId="1569" priority="733" stopIfTrue="1" operator="equal">
      <formula>0</formula>
    </cfRule>
  </conditionalFormatting>
  <conditionalFormatting sqref="H508">
    <cfRule type="cellIs" dxfId="1568" priority="731" stopIfTrue="1" operator="equal">
      <formula>0</formula>
    </cfRule>
  </conditionalFormatting>
  <conditionalFormatting sqref="I508:O508 Q508:W508 Y508:AE508 AG508:AM508 AO508:AU508 AW508:BC508">
    <cfRule type="cellIs" dxfId="1567" priority="730" stopIfTrue="1" operator="equal">
      <formula>0</formula>
    </cfRule>
  </conditionalFormatting>
  <conditionalFormatting sqref="H509">
    <cfRule type="cellIs" dxfId="1566" priority="725" stopIfTrue="1" operator="equal">
      <formula>0</formula>
    </cfRule>
  </conditionalFormatting>
  <conditionalFormatting sqref="I509:P509">
    <cfRule type="cellIs" dxfId="1565" priority="724" stopIfTrue="1" operator="equal">
      <formula>0</formula>
    </cfRule>
  </conditionalFormatting>
  <conditionalFormatting sqref="Q509:X509">
    <cfRule type="cellIs" dxfId="1564" priority="723" stopIfTrue="1" operator="equal">
      <formula>0</formula>
    </cfRule>
  </conditionalFormatting>
  <conditionalFormatting sqref="Y509:AF509">
    <cfRule type="cellIs" dxfId="1563" priority="722" stopIfTrue="1" operator="equal">
      <formula>0</formula>
    </cfRule>
  </conditionalFormatting>
  <conditionalFormatting sqref="AG509:AM509">
    <cfRule type="cellIs" dxfId="1562" priority="721" stopIfTrue="1" operator="equal">
      <formula>0</formula>
    </cfRule>
  </conditionalFormatting>
  <conditionalFormatting sqref="AO509:AU509">
    <cfRule type="cellIs" dxfId="1561" priority="720" stopIfTrue="1" operator="equal">
      <formula>0</formula>
    </cfRule>
  </conditionalFormatting>
  <conditionalFormatting sqref="AW509:BC509">
    <cfRule type="cellIs" dxfId="1560" priority="719" stopIfTrue="1" operator="equal">
      <formula>0</formula>
    </cfRule>
  </conditionalFormatting>
  <conditionalFormatting sqref="AN509">
    <cfRule type="cellIs" dxfId="1559" priority="718" stopIfTrue="1" operator="equal">
      <formula>0</formula>
    </cfRule>
  </conditionalFormatting>
  <conditionalFormatting sqref="AV509">
    <cfRule type="cellIs" dxfId="1558" priority="717" stopIfTrue="1" operator="equal">
      <formula>0</formula>
    </cfRule>
  </conditionalFormatting>
  <conditionalFormatting sqref="BD509">
    <cfRule type="cellIs" dxfId="1557" priority="716" stopIfTrue="1" operator="equal">
      <formula>0</formula>
    </cfRule>
  </conditionalFormatting>
  <conditionalFormatting sqref="Q505:AN505 AW505:BD505">
    <cfRule type="cellIs" dxfId="1556" priority="715" stopIfTrue="1" operator="equal">
      <formula>0</formula>
    </cfRule>
  </conditionalFormatting>
  <conditionalFormatting sqref="H505">
    <cfRule type="cellIs" dxfId="1555" priority="714" stopIfTrue="1" operator="equal">
      <formula>0</formula>
    </cfRule>
  </conditionalFormatting>
  <conditionalFormatting sqref="I505:P505">
    <cfRule type="cellIs" dxfId="1554" priority="713" stopIfTrue="1" operator="equal">
      <formula>0</formula>
    </cfRule>
  </conditionalFormatting>
  <conditionalFormatting sqref="AO505:AV505">
    <cfRule type="cellIs" dxfId="1553" priority="712" stopIfTrue="1" operator="equal">
      <formula>0</formula>
    </cfRule>
  </conditionalFormatting>
  <conditionalFormatting sqref="P506">
    <cfRule type="cellIs" dxfId="1552" priority="711" stopIfTrue="1" operator="equal">
      <formula>0</formula>
    </cfRule>
  </conditionalFormatting>
  <conditionalFormatting sqref="X506">
    <cfRule type="cellIs" dxfId="1551" priority="710" stopIfTrue="1" operator="equal">
      <formula>0</formula>
    </cfRule>
  </conditionalFormatting>
  <conditionalFormatting sqref="AF506 AN506 AV506 BD506">
    <cfRule type="cellIs" dxfId="1550" priority="709" stopIfTrue="1" operator="equal">
      <formula>0</formula>
    </cfRule>
  </conditionalFormatting>
  <conditionalFormatting sqref="P507">
    <cfRule type="cellIs" dxfId="1549" priority="705" stopIfTrue="1" operator="equal">
      <formula>0</formula>
    </cfRule>
  </conditionalFormatting>
  <conditionalFormatting sqref="AF507 AN507 AV507 BD507">
    <cfRule type="cellIs" dxfId="1548" priority="703" stopIfTrue="1" operator="equal">
      <formula>0</formula>
    </cfRule>
  </conditionalFormatting>
  <conditionalFormatting sqref="P511">
    <cfRule type="cellIs" dxfId="1547" priority="699" stopIfTrue="1" operator="equal">
      <formula>0</formula>
    </cfRule>
  </conditionalFormatting>
  <conditionalFormatting sqref="P510">
    <cfRule type="cellIs" dxfId="1546" priority="698" stopIfTrue="1" operator="equal">
      <formula>0</formula>
    </cfRule>
  </conditionalFormatting>
  <conditionalFormatting sqref="X511">
    <cfRule type="cellIs" dxfId="1545" priority="697" stopIfTrue="1" operator="equal">
      <formula>0</formula>
    </cfRule>
  </conditionalFormatting>
  <conditionalFormatting sqref="X510">
    <cfRule type="cellIs" dxfId="1544" priority="696" stopIfTrue="1" operator="equal">
      <formula>0</formula>
    </cfRule>
  </conditionalFormatting>
  <conditionalFormatting sqref="AF511">
    <cfRule type="cellIs" dxfId="1543" priority="695" stopIfTrue="1" operator="equal">
      <formula>0</formula>
    </cfRule>
  </conditionalFormatting>
  <conditionalFormatting sqref="AF510">
    <cfRule type="cellIs" dxfId="1542" priority="694" stopIfTrue="1" operator="equal">
      <formula>0</formula>
    </cfRule>
  </conditionalFormatting>
  <conditionalFormatting sqref="AN511">
    <cfRule type="cellIs" dxfId="1541" priority="693" stopIfTrue="1" operator="equal">
      <formula>0</formula>
    </cfRule>
  </conditionalFormatting>
  <conditionalFormatting sqref="AN510">
    <cfRule type="cellIs" dxfId="1540" priority="692" stopIfTrue="1" operator="equal">
      <formula>0</formula>
    </cfRule>
  </conditionalFormatting>
  <conditionalFormatting sqref="AV511">
    <cfRule type="cellIs" dxfId="1539" priority="691" stopIfTrue="1" operator="equal">
      <formula>0</formula>
    </cfRule>
  </conditionalFormatting>
  <conditionalFormatting sqref="AV510">
    <cfRule type="cellIs" dxfId="1538" priority="690" stopIfTrue="1" operator="equal">
      <formula>0</formula>
    </cfRule>
  </conditionalFormatting>
  <conditionalFormatting sqref="BD511">
    <cfRule type="cellIs" dxfId="1537" priority="689" stopIfTrue="1" operator="equal">
      <formula>0</formula>
    </cfRule>
  </conditionalFormatting>
  <conditionalFormatting sqref="BD510">
    <cfRule type="cellIs" dxfId="1536" priority="688" stopIfTrue="1" operator="equal">
      <formula>0</formula>
    </cfRule>
  </conditionalFormatting>
  <conditionalFormatting sqref="I502:P502">
    <cfRule type="cellIs" dxfId="1535" priority="687" stopIfTrue="1" operator="equal">
      <formula>0</formula>
    </cfRule>
  </conditionalFormatting>
  <conditionalFormatting sqref="I503:P503">
    <cfRule type="cellIs" dxfId="1534" priority="686" stopIfTrue="1" operator="equal">
      <formula>0</formula>
    </cfRule>
  </conditionalFormatting>
  <conditionalFormatting sqref="Q502:X502">
    <cfRule type="cellIs" dxfId="1533" priority="685" stopIfTrue="1" operator="equal">
      <formula>0</formula>
    </cfRule>
  </conditionalFormatting>
  <conditionalFormatting sqref="Q503:X503">
    <cfRule type="cellIs" dxfId="1532" priority="684" stopIfTrue="1" operator="equal">
      <formula>0</formula>
    </cfRule>
  </conditionalFormatting>
  <conditionalFormatting sqref="Y502:AF502">
    <cfRule type="cellIs" dxfId="1531" priority="683" stopIfTrue="1" operator="equal">
      <formula>0</formula>
    </cfRule>
  </conditionalFormatting>
  <conditionalFormatting sqref="Y503:AF503">
    <cfRule type="cellIs" dxfId="1530" priority="682" stopIfTrue="1" operator="equal">
      <formula>0</formula>
    </cfRule>
  </conditionalFormatting>
  <conditionalFormatting sqref="AG502:AN502">
    <cfRule type="cellIs" dxfId="1529" priority="681" stopIfTrue="1" operator="equal">
      <formula>0</formula>
    </cfRule>
  </conditionalFormatting>
  <conditionalFormatting sqref="AG503:AN503">
    <cfRule type="cellIs" dxfId="1528" priority="680" stopIfTrue="1" operator="equal">
      <formula>0</formula>
    </cfRule>
  </conditionalFormatting>
  <conditionalFormatting sqref="AO502:AV502">
    <cfRule type="cellIs" dxfId="1527" priority="679" stopIfTrue="1" operator="equal">
      <formula>0</formula>
    </cfRule>
  </conditionalFormatting>
  <conditionalFormatting sqref="AO503:AV503">
    <cfRule type="cellIs" dxfId="1526" priority="678" stopIfTrue="1" operator="equal">
      <formula>0</formula>
    </cfRule>
  </conditionalFormatting>
  <conditionalFormatting sqref="AW502:BD502">
    <cfRule type="cellIs" dxfId="1525" priority="677" stopIfTrue="1" operator="equal">
      <formula>0</formula>
    </cfRule>
  </conditionalFormatting>
  <conditionalFormatting sqref="AW503:BD503">
    <cfRule type="cellIs" dxfId="1524" priority="676" stopIfTrue="1" operator="equal">
      <formula>0</formula>
    </cfRule>
  </conditionalFormatting>
  <conditionalFormatting sqref="P504">
    <cfRule type="cellIs" dxfId="1523" priority="675" stopIfTrue="1" operator="equal">
      <formula>0</formula>
    </cfRule>
  </conditionalFormatting>
  <conditionalFormatting sqref="X504">
    <cfRule type="cellIs" dxfId="1522" priority="674" stopIfTrue="1" operator="equal">
      <formula>0</formula>
    </cfRule>
  </conditionalFormatting>
  <conditionalFormatting sqref="AF504">
    <cfRule type="cellIs" dxfId="1521" priority="673" stopIfTrue="1" operator="equal">
      <formula>0</formula>
    </cfRule>
  </conditionalFormatting>
  <conditionalFormatting sqref="AN504">
    <cfRule type="cellIs" dxfId="1520" priority="672" stopIfTrue="1" operator="equal">
      <formula>0</formula>
    </cfRule>
  </conditionalFormatting>
  <conditionalFormatting sqref="AV504">
    <cfRule type="cellIs" dxfId="1519" priority="671" stopIfTrue="1" operator="equal">
      <formula>0</formula>
    </cfRule>
  </conditionalFormatting>
  <conditionalFormatting sqref="BD504">
    <cfRule type="cellIs" dxfId="1518" priority="670" stopIfTrue="1" operator="equal">
      <formula>0</formula>
    </cfRule>
  </conditionalFormatting>
  <conditionalFormatting sqref="I501:O501 Q501:W501 Y501:AE501 AG501:AM501 AO501:AU501 AW501:BC501">
    <cfRule type="cellIs" dxfId="1517" priority="669" stopIfTrue="1" operator="equal">
      <formula>0</formula>
    </cfRule>
  </conditionalFormatting>
  <conditionalFormatting sqref="P501 X501 AF501 AN501 AV501 BD501">
    <cfRule type="cellIs" dxfId="1516" priority="668" stopIfTrue="1" operator="equal">
      <formula>0</formula>
    </cfRule>
  </conditionalFormatting>
  <conditionalFormatting sqref="H294">
    <cfRule type="cellIs" dxfId="1515" priority="651" stopIfTrue="1" operator="equal">
      <formula>0</formula>
    </cfRule>
  </conditionalFormatting>
  <conditionalFormatting sqref="H292">
    <cfRule type="cellIs" dxfId="1514" priority="650" stopIfTrue="1" operator="equal">
      <formula>0</formula>
    </cfRule>
  </conditionalFormatting>
  <conditionalFormatting sqref="H293">
    <cfRule type="cellIs" dxfId="1513" priority="649" stopIfTrue="1" operator="equal">
      <formula>0</formula>
    </cfRule>
  </conditionalFormatting>
  <conditionalFormatting sqref="X294 AF294 AN294 AV294 BD294 P294 L292:O293">
    <cfRule type="cellIs" dxfId="1512" priority="648" stopIfTrue="1" operator="equal">
      <formula>0</formula>
    </cfRule>
  </conditionalFormatting>
  <conditionalFormatting sqref="I292:K293 I294:O294 Q294:W294 Y294:AE294 AG294:AM294 AO294:AU294 AW294:BC294">
    <cfRule type="cellIs" dxfId="1511" priority="647" stopIfTrue="1" operator="equal">
      <formula>0</formula>
    </cfRule>
  </conditionalFormatting>
  <conditionalFormatting sqref="Q4:W4 Y4:AE4 AG4:AM4 AO4:AU4 AW4:BC4">
    <cfRule type="cellIs" dxfId="1510" priority="645" stopIfTrue="1" operator="equal">
      <formula>0</formula>
    </cfRule>
  </conditionalFormatting>
  <conditionalFormatting sqref="T292:W293">
    <cfRule type="cellIs" dxfId="1509" priority="644" stopIfTrue="1" operator="equal">
      <formula>0</formula>
    </cfRule>
  </conditionalFormatting>
  <conditionalFormatting sqref="Q292:S293">
    <cfRule type="cellIs" dxfId="1508" priority="643" stopIfTrue="1" operator="equal">
      <formula>0</formula>
    </cfRule>
  </conditionalFormatting>
  <conditionalFormatting sqref="AB292:AE293 AJ292:AM293 AR292:AU293 AZ292:BC293">
    <cfRule type="cellIs" dxfId="1507" priority="642" stopIfTrue="1" operator="equal">
      <formula>0</formula>
    </cfRule>
  </conditionalFormatting>
  <conditionalFormatting sqref="Y292:AA293 AG292:AI293 AO292:AQ293 AW292:AY293">
    <cfRule type="cellIs" dxfId="1506" priority="641" stopIfTrue="1" operator="equal">
      <formula>0</formula>
    </cfRule>
  </conditionalFormatting>
  <conditionalFormatting sqref="X507">
    <cfRule type="cellIs" dxfId="1505" priority="640" stopIfTrue="1" operator="equal">
      <formula>0</formula>
    </cfRule>
  </conditionalFormatting>
  <conditionalFormatting sqref="X253:X256">
    <cfRule type="cellIs" dxfId="1504" priority="639" stopIfTrue="1" operator="equal">
      <formula>0</formula>
    </cfRule>
  </conditionalFormatting>
  <conditionalFormatting sqref="X251:X252">
    <cfRule type="cellIs" dxfId="1503" priority="638" stopIfTrue="1" operator="equal">
      <formula>0</formula>
    </cfRule>
  </conditionalFormatting>
  <conditionalFormatting sqref="AF253:AF256">
    <cfRule type="cellIs" dxfId="1502" priority="637" stopIfTrue="1" operator="equal">
      <formula>0</formula>
    </cfRule>
  </conditionalFormatting>
  <conditionalFormatting sqref="AF251:AF252">
    <cfRule type="cellIs" dxfId="1501" priority="636" stopIfTrue="1" operator="equal">
      <formula>0</formula>
    </cfRule>
  </conditionalFormatting>
  <conditionalFormatting sqref="AN253:AN256">
    <cfRule type="cellIs" dxfId="1500" priority="635" stopIfTrue="1" operator="equal">
      <formula>0</formula>
    </cfRule>
  </conditionalFormatting>
  <conditionalFormatting sqref="AN251:AN252">
    <cfRule type="cellIs" dxfId="1499" priority="634" stopIfTrue="1" operator="equal">
      <formula>0</formula>
    </cfRule>
  </conditionalFormatting>
  <conditionalFormatting sqref="AV253:AV256">
    <cfRule type="cellIs" dxfId="1498" priority="633" stopIfTrue="1" operator="equal">
      <formula>0</formula>
    </cfRule>
  </conditionalFormatting>
  <conditionalFormatting sqref="AV251:AV252">
    <cfRule type="cellIs" dxfId="1497" priority="632" stopIfTrue="1" operator="equal">
      <formula>0</formula>
    </cfRule>
  </conditionalFormatting>
  <conditionalFormatting sqref="BD253:BD256">
    <cfRule type="cellIs" dxfId="1496" priority="631" stopIfTrue="1" operator="equal">
      <formula>0</formula>
    </cfRule>
  </conditionalFormatting>
  <conditionalFormatting sqref="BD251:BD252">
    <cfRule type="cellIs" dxfId="1495" priority="630" stopIfTrue="1" operator="equal">
      <formula>0</formula>
    </cfRule>
  </conditionalFormatting>
  <conditionalFormatting sqref="C51:C53">
    <cfRule type="cellIs" dxfId="1494" priority="629" stopIfTrue="1" operator="equal">
      <formula>0</formula>
    </cfRule>
  </conditionalFormatting>
  <conditionalFormatting sqref="H45 L45:P45 H47 L47:P47 P46 X46 AF46 AN46 AV46 BD46">
    <cfRule type="cellIs" dxfId="1493" priority="628" stopIfTrue="1" operator="equal">
      <formula>0</formula>
    </cfRule>
  </conditionalFormatting>
  <conditionalFormatting sqref="Q45:AH45 AM45:BD45 AM47:BD47 Q47:AH47">
    <cfRule type="cellIs" dxfId="1492" priority="627" stopIfTrue="1" operator="equal">
      <formula>0</formula>
    </cfRule>
  </conditionalFormatting>
  <conditionalFormatting sqref="AI45:AL45 AI47:AL47">
    <cfRule type="cellIs" dxfId="1491" priority="626" stopIfTrue="1" operator="equal">
      <formula>0</formula>
    </cfRule>
  </conditionalFormatting>
  <conditionalFormatting sqref="I45:K45 I47:K47 I46:O46 Q46:W46 Y46:AE46 AG46:AM46 AO46:AU46 AW46:BC46">
    <cfRule type="cellIs" dxfId="1490" priority="625" stopIfTrue="1" operator="equal">
      <formula>0</formula>
    </cfRule>
  </conditionalFormatting>
  <conditionalFormatting sqref="H46">
    <cfRule type="cellIs" dxfId="1489" priority="624" stopIfTrue="1" operator="equal">
      <formula>0</formula>
    </cfRule>
  </conditionalFormatting>
  <conditionalFormatting sqref="C283:H283 L283:P283">
    <cfRule type="cellIs" dxfId="1488" priority="623" stopIfTrue="1" operator="equal">
      <formula>0</formula>
    </cfRule>
  </conditionalFormatting>
  <conditionalFormatting sqref="Q283:AH283 AM283:BD283">
    <cfRule type="cellIs" dxfId="1487" priority="622" stopIfTrue="1" operator="equal">
      <formula>0</formula>
    </cfRule>
  </conditionalFormatting>
  <conditionalFormatting sqref="AI283:AL283">
    <cfRule type="cellIs" dxfId="1486" priority="621" stopIfTrue="1" operator="equal">
      <formula>0</formula>
    </cfRule>
  </conditionalFormatting>
  <conditionalFormatting sqref="I283:K283">
    <cfRule type="cellIs" dxfId="1485" priority="620" stopIfTrue="1" operator="equal">
      <formula>0</formula>
    </cfRule>
  </conditionalFormatting>
  <conditionalFormatting sqref="C284:G285">
    <cfRule type="cellIs" dxfId="1484" priority="619" stopIfTrue="1" operator="equal">
      <formula>0</formula>
    </cfRule>
  </conditionalFormatting>
  <conditionalFormatting sqref="L285:P285 H285 P284 X284 AF284 AN284 AV284 BD284">
    <cfRule type="cellIs" dxfId="1483" priority="618" stopIfTrue="1" operator="equal">
      <formula>0</formula>
    </cfRule>
  </conditionalFormatting>
  <conditionalFormatting sqref="AN285:BD285 Q285:AH285">
    <cfRule type="cellIs" dxfId="1482" priority="617" stopIfTrue="1" operator="equal">
      <formula>0</formula>
    </cfRule>
  </conditionalFormatting>
  <conditionalFormatting sqref="AI285:AM285">
    <cfRule type="cellIs" dxfId="1481" priority="616" stopIfTrue="1" operator="equal">
      <formula>0</formula>
    </cfRule>
  </conditionalFormatting>
  <conditionalFormatting sqref="I285:K285 I284:O284 Q284:W284 Y284:AE284 AG284:AM284 AO284:AU284 AW284:BC284">
    <cfRule type="cellIs" dxfId="1480" priority="615" stopIfTrue="1" operator="equal">
      <formula>0</formula>
    </cfRule>
  </conditionalFormatting>
  <conditionalFormatting sqref="H284">
    <cfRule type="cellIs" dxfId="1479" priority="614" stopIfTrue="1" operator="equal">
      <formula>0</formula>
    </cfRule>
  </conditionalFormatting>
  <conditionalFormatting sqref="H514">
    <cfRule type="cellIs" dxfId="1478" priority="613" stopIfTrue="1" operator="equal">
      <formula>0</formula>
    </cfRule>
  </conditionalFormatting>
  <conditionalFormatting sqref="P514 L514:N514">
    <cfRule type="cellIs" dxfId="1477" priority="612" stopIfTrue="1" operator="equal">
      <formula>0</formula>
    </cfRule>
  </conditionalFormatting>
  <conditionalFormatting sqref="O514">
    <cfRule type="cellIs" dxfId="1476" priority="611" stopIfTrue="1" operator="equal">
      <formula>0</formula>
    </cfRule>
  </conditionalFormatting>
  <conditionalFormatting sqref="Q514:V514 X514:AD514 AF514:AH514 AN514:AT514 AV514:BB514 BD514">
    <cfRule type="cellIs" dxfId="1475" priority="610" stopIfTrue="1" operator="equal">
      <formula>0</formula>
    </cfRule>
  </conditionalFormatting>
  <conditionalFormatting sqref="W514 AE514 AM514 AU514 BC514">
    <cfRule type="cellIs" dxfId="1474" priority="609" stopIfTrue="1" operator="equal">
      <formula>0</formula>
    </cfRule>
  </conditionalFormatting>
  <conditionalFormatting sqref="AI514:AL514">
    <cfRule type="cellIs" dxfId="1473" priority="608" stopIfTrue="1" operator="equal">
      <formula>0</formula>
    </cfRule>
  </conditionalFormatting>
  <conditionalFormatting sqref="I514:K514">
    <cfRule type="cellIs" dxfId="1472" priority="607" stopIfTrue="1" operator="equal">
      <formula>0</formula>
    </cfRule>
  </conditionalFormatting>
  <conditionalFormatting sqref="P292:P293">
    <cfRule type="cellIs" dxfId="1471" priority="597" stopIfTrue="1" operator="equal">
      <formula>0</formula>
    </cfRule>
  </conditionalFormatting>
  <conditionalFormatting sqref="X292:X293">
    <cfRule type="cellIs" dxfId="1470" priority="595" stopIfTrue="1" operator="equal">
      <formula>0</formula>
    </cfRule>
  </conditionalFormatting>
  <conditionalFormatting sqref="AF292:AF293">
    <cfRule type="cellIs" dxfId="1469" priority="594" stopIfTrue="1" operator="equal">
      <formula>0</formula>
    </cfRule>
  </conditionalFormatting>
  <conditionalFormatting sqref="AN292:AN293">
    <cfRule type="cellIs" dxfId="1468" priority="593" stopIfTrue="1" operator="equal">
      <formula>0</formula>
    </cfRule>
  </conditionalFormatting>
  <conditionalFormatting sqref="AV292:AV293">
    <cfRule type="cellIs" dxfId="1467" priority="592" stopIfTrue="1" operator="equal">
      <formula>0</formula>
    </cfRule>
  </conditionalFormatting>
  <conditionalFormatting sqref="BD292:BD293">
    <cfRule type="cellIs" dxfId="1466" priority="591" stopIfTrue="1" operator="equal">
      <formula>0</formula>
    </cfRule>
  </conditionalFormatting>
  <conditionalFormatting sqref="T13:X13">
    <cfRule type="cellIs" dxfId="1465" priority="590" stopIfTrue="1" operator="equal">
      <formula>0</formula>
    </cfRule>
  </conditionalFormatting>
  <conditionalFormatting sqref="Q13:S13">
    <cfRule type="cellIs" dxfId="1464" priority="589" stopIfTrue="1" operator="equal">
      <formula>0</formula>
    </cfRule>
  </conditionalFormatting>
  <conditionalFormatting sqref="AB13:AF13">
    <cfRule type="cellIs" dxfId="1463" priority="588" stopIfTrue="1" operator="equal">
      <formula>0</formula>
    </cfRule>
  </conditionalFormatting>
  <conditionalFormatting sqref="Y13:AA13">
    <cfRule type="cellIs" dxfId="1462" priority="587" stopIfTrue="1" operator="equal">
      <formula>0</formula>
    </cfRule>
  </conditionalFormatting>
  <conditionalFormatting sqref="AJ13:AN13">
    <cfRule type="cellIs" dxfId="1461" priority="586" stopIfTrue="1" operator="equal">
      <formula>0</formula>
    </cfRule>
  </conditionalFormatting>
  <conditionalFormatting sqref="AG13:AI13">
    <cfRule type="cellIs" dxfId="1460" priority="585" stopIfTrue="1" operator="equal">
      <formula>0</formula>
    </cfRule>
  </conditionalFormatting>
  <conditionalFormatting sqref="AR13:AV13">
    <cfRule type="cellIs" dxfId="1459" priority="584" stopIfTrue="1" operator="equal">
      <formula>0</formula>
    </cfRule>
  </conditionalFormatting>
  <conditionalFormatting sqref="AO13:AQ13">
    <cfRule type="cellIs" dxfId="1458" priority="583" stopIfTrue="1" operator="equal">
      <formula>0</formula>
    </cfRule>
  </conditionalFormatting>
  <conditionalFormatting sqref="AZ13:BD13">
    <cfRule type="cellIs" dxfId="1457" priority="582" stopIfTrue="1" operator="equal">
      <formula>0</formula>
    </cfRule>
  </conditionalFormatting>
  <conditionalFormatting sqref="AW13:AY13">
    <cfRule type="cellIs" dxfId="1456" priority="581" stopIfTrue="1" operator="equal">
      <formula>0</formula>
    </cfRule>
  </conditionalFormatting>
  <conditionalFormatting sqref="B57:G57">
    <cfRule type="cellIs" dxfId="1455" priority="574" stopIfTrue="1" operator="equal">
      <formula>0</formula>
    </cfRule>
  </conditionalFormatting>
  <conditionalFormatting sqref="BE57:XFD57">
    <cfRule type="cellIs" dxfId="1454" priority="573" stopIfTrue="1" operator="equal">
      <formula>0</formula>
    </cfRule>
  </conditionalFormatting>
  <conditionalFormatting sqref="H57 L57:P57">
    <cfRule type="cellIs" dxfId="1453" priority="572" stopIfTrue="1" operator="equal">
      <formula>0</formula>
    </cfRule>
  </conditionalFormatting>
  <conditionalFormatting sqref="AM57:BD57 Q57:AH57">
    <cfRule type="cellIs" dxfId="1452" priority="571" stopIfTrue="1" operator="equal">
      <formula>0</formula>
    </cfRule>
  </conditionalFormatting>
  <conditionalFormatting sqref="AI57:AL57">
    <cfRule type="cellIs" dxfId="1451" priority="570" stopIfTrue="1" operator="equal">
      <formula>0</formula>
    </cfRule>
  </conditionalFormatting>
  <conditionalFormatting sqref="I57:K57">
    <cfRule type="cellIs" dxfId="1450" priority="569" stopIfTrue="1" operator="equal">
      <formula>0</formula>
    </cfRule>
  </conditionalFormatting>
  <conditionalFormatting sqref="B295:G295">
    <cfRule type="cellIs" dxfId="1449" priority="568" stopIfTrue="1" operator="equal">
      <formula>0</formula>
    </cfRule>
  </conditionalFormatting>
  <conditionalFormatting sqref="BE295:XFD295">
    <cfRule type="cellIs" dxfId="1448" priority="567" stopIfTrue="1" operator="equal">
      <formula>0</formula>
    </cfRule>
  </conditionalFormatting>
  <conditionalFormatting sqref="H295 L295:P295">
    <cfRule type="cellIs" dxfId="1447" priority="566" stopIfTrue="1" operator="equal">
      <formula>0</formula>
    </cfRule>
  </conditionalFormatting>
  <conditionalFormatting sqref="AM295:BD295 Q295:AH295">
    <cfRule type="cellIs" dxfId="1446" priority="565" stopIfTrue="1" operator="equal">
      <formula>0</formula>
    </cfRule>
  </conditionalFormatting>
  <conditionalFormatting sqref="AI295:AL295">
    <cfRule type="cellIs" dxfId="1445" priority="564" stopIfTrue="1" operator="equal">
      <formula>0</formula>
    </cfRule>
  </conditionalFormatting>
  <conditionalFormatting sqref="I295:K295">
    <cfRule type="cellIs" dxfId="1444" priority="563" stopIfTrue="1" operator="equal">
      <formula>0</formula>
    </cfRule>
  </conditionalFormatting>
  <conditionalFormatting sqref="B495:G495">
    <cfRule type="cellIs" dxfId="1443" priority="562" stopIfTrue="1" operator="equal">
      <formula>0</formula>
    </cfRule>
  </conditionalFormatting>
  <conditionalFormatting sqref="BE495:XFD495">
    <cfRule type="cellIs" dxfId="1442" priority="561" stopIfTrue="1" operator="equal">
      <formula>0</formula>
    </cfRule>
  </conditionalFormatting>
  <conditionalFormatting sqref="H495 L495:P495">
    <cfRule type="cellIs" dxfId="1441" priority="560" stopIfTrue="1" operator="equal">
      <formula>0</formula>
    </cfRule>
  </conditionalFormatting>
  <conditionalFormatting sqref="AM495:BD495 Q495:AH495">
    <cfRule type="cellIs" dxfId="1440" priority="559" stopIfTrue="1" operator="equal">
      <formula>0</formula>
    </cfRule>
  </conditionalFormatting>
  <conditionalFormatting sqref="AI495:AL495">
    <cfRule type="cellIs" dxfId="1439" priority="558" stopIfTrue="1" operator="equal">
      <formula>0</formula>
    </cfRule>
  </conditionalFormatting>
  <conditionalFormatting sqref="I495:K495">
    <cfRule type="cellIs" dxfId="1438" priority="557" stopIfTrue="1" operator="equal">
      <formula>0</formula>
    </cfRule>
  </conditionalFormatting>
  <conditionalFormatting sqref="B928:G928 I928:O928 Q928:W928 Y928:AE928 AG928:AH928 AM928 AO928:AU928 AW928:BC928 BE928:XFD928">
    <cfRule type="cellIs" dxfId="1437" priority="550" stopIfTrue="1" operator="equal">
      <formula>0</formula>
    </cfRule>
  </conditionalFormatting>
  <conditionalFormatting sqref="AI928:AL928">
    <cfRule type="cellIs" dxfId="1436" priority="549" stopIfTrue="1" operator="equal">
      <formula>0</formula>
    </cfRule>
  </conditionalFormatting>
  <conditionalFormatting sqref="H927:H930">
    <cfRule type="cellIs" dxfId="1435" priority="548" stopIfTrue="1" operator="equal">
      <formula>0</formula>
    </cfRule>
  </conditionalFormatting>
  <conditionalFormatting sqref="P927">
    <cfRule type="cellIs" dxfId="1434" priority="547" stopIfTrue="1" operator="equal">
      <formula>0</formula>
    </cfRule>
  </conditionalFormatting>
  <conditionalFormatting sqref="P928:P930">
    <cfRule type="cellIs" dxfId="1433" priority="546" stopIfTrue="1" operator="equal">
      <formula>0</formula>
    </cfRule>
  </conditionalFormatting>
  <conditionalFormatting sqref="X927">
    <cfRule type="cellIs" dxfId="1432" priority="545" stopIfTrue="1" operator="equal">
      <formula>0</formula>
    </cfRule>
  </conditionalFormatting>
  <conditionalFormatting sqref="X928:X930">
    <cfRule type="cellIs" dxfId="1431" priority="544" stopIfTrue="1" operator="equal">
      <formula>0</formula>
    </cfRule>
  </conditionalFormatting>
  <conditionalFormatting sqref="AF927">
    <cfRule type="cellIs" dxfId="1430" priority="543" stopIfTrue="1" operator="equal">
      <formula>0</formula>
    </cfRule>
  </conditionalFormatting>
  <conditionalFormatting sqref="AF928:AF930">
    <cfRule type="cellIs" dxfId="1429" priority="542" stopIfTrue="1" operator="equal">
      <formula>0</formula>
    </cfRule>
  </conditionalFormatting>
  <conditionalFormatting sqref="AN927">
    <cfRule type="cellIs" dxfId="1428" priority="541" stopIfTrue="1" operator="equal">
      <formula>0</formula>
    </cfRule>
  </conditionalFormatting>
  <conditionalFormatting sqref="AN928:AN930">
    <cfRule type="cellIs" dxfId="1427" priority="540" stopIfTrue="1" operator="equal">
      <formula>0</formula>
    </cfRule>
  </conditionalFormatting>
  <conditionalFormatting sqref="AV927">
    <cfRule type="cellIs" dxfId="1426" priority="539" stopIfTrue="1" operator="equal">
      <formula>0</formula>
    </cfRule>
  </conditionalFormatting>
  <conditionalFormatting sqref="AV928:AV930">
    <cfRule type="cellIs" dxfId="1425" priority="538" stopIfTrue="1" operator="equal">
      <formula>0</formula>
    </cfRule>
  </conditionalFormatting>
  <conditionalFormatting sqref="BD927">
    <cfRule type="cellIs" dxfId="1424" priority="537" stopIfTrue="1" operator="equal">
      <formula>0</formula>
    </cfRule>
  </conditionalFormatting>
  <conditionalFormatting sqref="BD928:BD930">
    <cfRule type="cellIs" dxfId="1423" priority="536" stopIfTrue="1" operator="equal">
      <formula>0</formula>
    </cfRule>
  </conditionalFormatting>
  <conditionalFormatting sqref="Q16:W16">
    <cfRule type="cellIs" dxfId="1422" priority="535" stopIfTrue="1" operator="equal">
      <formula>0</formula>
    </cfRule>
  </conditionalFormatting>
  <conditionalFormatting sqref="Q19:W19">
    <cfRule type="cellIs" dxfId="1421" priority="534" stopIfTrue="1" operator="equal">
      <formula>0</formula>
    </cfRule>
  </conditionalFormatting>
  <conditionalFormatting sqref="Q15:W15">
    <cfRule type="cellIs" dxfId="1420" priority="533" stopIfTrue="1" operator="equal">
      <formula>0</formula>
    </cfRule>
  </conditionalFormatting>
  <conditionalFormatting sqref="Y15:AE15">
    <cfRule type="cellIs" dxfId="1419" priority="532" stopIfTrue="1" operator="equal">
      <formula>0</formula>
    </cfRule>
  </conditionalFormatting>
  <conditionalFormatting sqref="AG15:AM15">
    <cfRule type="cellIs" dxfId="1418" priority="531" stopIfTrue="1" operator="equal">
      <formula>0</formula>
    </cfRule>
  </conditionalFormatting>
  <conditionalFormatting sqref="AO15:AU15">
    <cfRule type="cellIs" dxfId="1417" priority="530" stopIfTrue="1" operator="equal">
      <formula>0</formula>
    </cfRule>
  </conditionalFormatting>
  <conditionalFormatting sqref="AW15:BC15">
    <cfRule type="cellIs" dxfId="1416" priority="529" stopIfTrue="1" operator="equal">
      <formula>0</formula>
    </cfRule>
  </conditionalFormatting>
  <conditionalFormatting sqref="Q18:W18">
    <cfRule type="cellIs" dxfId="1415" priority="528" stopIfTrue="1" operator="equal">
      <formula>0</formula>
    </cfRule>
  </conditionalFormatting>
  <conditionalFormatting sqref="Y18:AE18">
    <cfRule type="cellIs" dxfId="1414" priority="527" stopIfTrue="1" operator="equal">
      <formula>0</formula>
    </cfRule>
  </conditionalFormatting>
  <conditionalFormatting sqref="AG18:AM18">
    <cfRule type="cellIs" dxfId="1413" priority="526" stopIfTrue="1" operator="equal">
      <formula>0</formula>
    </cfRule>
  </conditionalFormatting>
  <conditionalFormatting sqref="AO18:AU18">
    <cfRule type="cellIs" dxfId="1412" priority="525" stopIfTrue="1" operator="equal">
      <formula>0</formula>
    </cfRule>
  </conditionalFormatting>
  <conditionalFormatting sqref="AW18:BC18">
    <cfRule type="cellIs" dxfId="1411" priority="524" stopIfTrue="1" operator="equal">
      <formula>0</formula>
    </cfRule>
  </conditionalFormatting>
  <conditionalFormatting sqref="B929:G929 I929:O929 Q929:W929 Y929:AE929 AG929:AH929 AM929 AO929:AU929 AW929:BC929 BE929:XFD929">
    <cfRule type="cellIs" dxfId="1410" priority="523" stopIfTrue="1" operator="equal">
      <formula>0</formula>
    </cfRule>
  </conditionalFormatting>
  <conditionalFormatting sqref="AI929:AL929">
    <cfRule type="cellIs" dxfId="1409" priority="522" stopIfTrue="1" operator="equal">
      <formula>0</formula>
    </cfRule>
  </conditionalFormatting>
  <conditionalFormatting sqref="B930:G930 I930:O930 Q930:W930 Y930:AE930 AG930:AH930 AM930 AO930:AU930 AW930:BC930 BE930:XFD930">
    <cfRule type="cellIs" dxfId="1408" priority="511" stopIfTrue="1" operator="equal">
      <formula>0</formula>
    </cfRule>
  </conditionalFormatting>
  <conditionalFormatting sqref="AI930:AL930">
    <cfRule type="cellIs" dxfId="1407" priority="510" stopIfTrue="1" operator="equal">
      <formula>0</formula>
    </cfRule>
  </conditionalFormatting>
  <conditionalFormatting sqref="AG24:AM24">
    <cfRule type="cellIs" dxfId="1406" priority="505" stopIfTrue="1" operator="equal">
      <formula>0</formula>
    </cfRule>
  </conditionalFormatting>
  <conditionalFormatting sqref="I20:O20">
    <cfRule type="cellIs" dxfId="1405" priority="504" stopIfTrue="1" operator="equal">
      <formula>0</formula>
    </cfRule>
  </conditionalFormatting>
  <conditionalFormatting sqref="A58:A59 A253:A264 A296:A299 A203:A248 A266:A276 A443:A494 A292:A294 A44:A47 A282:A285 A8:A38 A54:A56 A496:A518 A928 A662:A738 A882:A926">
    <cfRule type="cellIs" dxfId="1404" priority="503" stopIfTrue="1" operator="equal">
      <formula>0</formula>
    </cfRule>
  </conditionalFormatting>
  <conditionalFormatting sqref="A249:A252">
    <cfRule type="cellIs" dxfId="1403" priority="501" stopIfTrue="1" operator="equal">
      <formula>0</formula>
    </cfRule>
  </conditionalFormatting>
  <conditionalFormatting sqref="A48:A50">
    <cfRule type="cellIs" dxfId="1402" priority="500" stopIfTrue="1" operator="equal">
      <formula>0</formula>
    </cfRule>
  </conditionalFormatting>
  <conditionalFormatting sqref="A286:A288">
    <cfRule type="cellIs" dxfId="1401" priority="499" stopIfTrue="1" operator="equal">
      <formula>0</formula>
    </cfRule>
  </conditionalFormatting>
  <conditionalFormatting sqref="A51:A53">
    <cfRule type="cellIs" dxfId="1400" priority="498" stopIfTrue="1" operator="equal">
      <formula>0</formula>
    </cfRule>
  </conditionalFormatting>
  <conditionalFormatting sqref="A289:A291">
    <cfRule type="cellIs" dxfId="1399" priority="497" stopIfTrue="1" operator="equal">
      <formula>0</formula>
    </cfRule>
  </conditionalFormatting>
  <conditionalFormatting sqref="A40:A43">
    <cfRule type="cellIs" dxfId="1398" priority="494" stopIfTrue="1" operator="equal">
      <formula>0</formula>
    </cfRule>
  </conditionalFormatting>
  <conditionalFormatting sqref="A278:A281">
    <cfRule type="cellIs" dxfId="1397" priority="493" stopIfTrue="1" operator="equal">
      <formula>0</formula>
    </cfRule>
  </conditionalFormatting>
  <conditionalFormatting sqref="A265">
    <cfRule type="cellIs" dxfId="1396" priority="492" stopIfTrue="1" operator="equal">
      <formula>0</formula>
    </cfRule>
  </conditionalFormatting>
  <conditionalFormatting sqref="A57">
    <cfRule type="cellIs" dxfId="1395" priority="480" stopIfTrue="1" operator="equal">
      <formula>0</formula>
    </cfRule>
  </conditionalFormatting>
  <conditionalFormatting sqref="A295">
    <cfRule type="cellIs" dxfId="1394" priority="479" stopIfTrue="1" operator="equal">
      <formula>0</formula>
    </cfRule>
  </conditionalFormatting>
  <conditionalFormatting sqref="A495">
    <cfRule type="cellIs" dxfId="1393" priority="478" stopIfTrue="1" operator="equal">
      <formula>0</formula>
    </cfRule>
  </conditionalFormatting>
  <conditionalFormatting sqref="A929">
    <cfRule type="cellIs" dxfId="1392" priority="473" stopIfTrue="1" operator="equal">
      <formula>0</formula>
    </cfRule>
  </conditionalFormatting>
  <conditionalFormatting sqref="A930">
    <cfRule type="cellIs" dxfId="1391" priority="472" stopIfTrue="1" operator="equal">
      <formula>0</formula>
    </cfRule>
  </conditionalFormatting>
  <conditionalFormatting sqref="A71:A81">
    <cfRule type="cellIs" dxfId="1390" priority="470" stopIfTrue="1" operator="equal">
      <formula>0</formula>
    </cfRule>
  </conditionalFormatting>
  <conditionalFormatting sqref="A82:A92">
    <cfRule type="cellIs" dxfId="1389" priority="469" stopIfTrue="1" operator="equal">
      <formula>0</formula>
    </cfRule>
  </conditionalFormatting>
  <conditionalFormatting sqref="A93:A103">
    <cfRule type="cellIs" dxfId="1388" priority="468" stopIfTrue="1" operator="equal">
      <formula>0</formula>
    </cfRule>
  </conditionalFormatting>
  <conditionalFormatting sqref="A104:A114">
    <cfRule type="cellIs" dxfId="1387" priority="467" stopIfTrue="1" operator="equal">
      <formula>0</formula>
    </cfRule>
  </conditionalFormatting>
  <conditionalFormatting sqref="A115:A125">
    <cfRule type="cellIs" dxfId="1386" priority="466" stopIfTrue="1" operator="equal">
      <formula>0</formula>
    </cfRule>
  </conditionalFormatting>
  <conditionalFormatting sqref="A126:A136">
    <cfRule type="cellIs" dxfId="1385" priority="465" stopIfTrue="1" operator="equal">
      <formula>0</formula>
    </cfRule>
  </conditionalFormatting>
  <conditionalFormatting sqref="A60:A70">
    <cfRule type="cellIs" dxfId="1384" priority="471" stopIfTrue="1" operator="equal">
      <formula>0</formula>
    </cfRule>
  </conditionalFormatting>
  <conditionalFormatting sqref="A137:A147">
    <cfRule type="cellIs" dxfId="1383" priority="464" stopIfTrue="1" operator="equal">
      <formula>0</formula>
    </cfRule>
  </conditionalFormatting>
  <conditionalFormatting sqref="A148:A158">
    <cfRule type="cellIs" dxfId="1382" priority="463" stopIfTrue="1" operator="equal">
      <formula>0</formula>
    </cfRule>
  </conditionalFormatting>
  <conditionalFormatting sqref="A159:A169">
    <cfRule type="cellIs" dxfId="1381" priority="462" stopIfTrue="1" operator="equal">
      <formula>0</formula>
    </cfRule>
  </conditionalFormatting>
  <conditionalFormatting sqref="A170:A180">
    <cfRule type="cellIs" dxfId="1380" priority="461" stopIfTrue="1" operator="equal">
      <formula>0</formula>
    </cfRule>
  </conditionalFormatting>
  <conditionalFormatting sqref="A181:A191">
    <cfRule type="cellIs" dxfId="1379" priority="460" stopIfTrue="1" operator="equal">
      <formula>0</formula>
    </cfRule>
  </conditionalFormatting>
  <conditionalFormatting sqref="A192:A202">
    <cfRule type="cellIs" dxfId="1378" priority="459" stopIfTrue="1" operator="equal">
      <formula>0</formula>
    </cfRule>
  </conditionalFormatting>
  <conditionalFormatting sqref="A300:A310">
    <cfRule type="cellIs" dxfId="1377" priority="458" stopIfTrue="1" operator="equal">
      <formula>0</formula>
    </cfRule>
  </conditionalFormatting>
  <conditionalFormatting sqref="A311:A321">
    <cfRule type="cellIs" dxfId="1376" priority="457" stopIfTrue="1" operator="equal">
      <formula>0</formula>
    </cfRule>
  </conditionalFormatting>
  <conditionalFormatting sqref="A322:A332">
    <cfRule type="cellIs" dxfId="1375" priority="456" stopIfTrue="1" operator="equal">
      <formula>0</formula>
    </cfRule>
  </conditionalFormatting>
  <conditionalFormatting sqref="A333:A343">
    <cfRule type="cellIs" dxfId="1374" priority="455" stopIfTrue="1" operator="equal">
      <formula>0</formula>
    </cfRule>
  </conditionalFormatting>
  <conditionalFormatting sqref="A344:A354">
    <cfRule type="cellIs" dxfId="1373" priority="454" stopIfTrue="1" operator="equal">
      <formula>0</formula>
    </cfRule>
  </conditionalFormatting>
  <conditionalFormatting sqref="A355:A365">
    <cfRule type="cellIs" dxfId="1372" priority="453" stopIfTrue="1" operator="equal">
      <formula>0</formula>
    </cfRule>
  </conditionalFormatting>
  <conditionalFormatting sqref="A366:A376">
    <cfRule type="cellIs" dxfId="1371" priority="452" stopIfTrue="1" operator="equal">
      <formula>0</formula>
    </cfRule>
  </conditionalFormatting>
  <conditionalFormatting sqref="A377:A387">
    <cfRule type="cellIs" dxfId="1370" priority="451" stopIfTrue="1" operator="equal">
      <formula>0</formula>
    </cfRule>
  </conditionalFormatting>
  <conditionalFormatting sqref="A388:A398">
    <cfRule type="cellIs" dxfId="1369" priority="450" stopIfTrue="1" operator="equal">
      <formula>0</formula>
    </cfRule>
  </conditionalFormatting>
  <conditionalFormatting sqref="A399:A409">
    <cfRule type="cellIs" dxfId="1368" priority="449" stopIfTrue="1" operator="equal">
      <formula>0</formula>
    </cfRule>
  </conditionalFormatting>
  <conditionalFormatting sqref="A410:A420">
    <cfRule type="cellIs" dxfId="1367" priority="448" stopIfTrue="1" operator="equal">
      <formula>0</formula>
    </cfRule>
  </conditionalFormatting>
  <conditionalFormatting sqref="A421:A431">
    <cfRule type="cellIs" dxfId="1366" priority="447" stopIfTrue="1" operator="equal">
      <formula>0</formula>
    </cfRule>
  </conditionalFormatting>
  <conditionalFormatting sqref="A432:A442">
    <cfRule type="cellIs" dxfId="1365" priority="446" stopIfTrue="1" operator="equal">
      <formula>0</formula>
    </cfRule>
  </conditionalFormatting>
  <conditionalFormatting sqref="A519:A529">
    <cfRule type="cellIs" dxfId="1364" priority="445" stopIfTrue="1" operator="equal">
      <formula>0</formula>
    </cfRule>
  </conditionalFormatting>
  <conditionalFormatting sqref="A530:A540">
    <cfRule type="cellIs" dxfId="1363" priority="444" stopIfTrue="1" operator="equal">
      <formula>0</formula>
    </cfRule>
  </conditionalFormatting>
  <conditionalFormatting sqref="A541:A551">
    <cfRule type="cellIs" dxfId="1362" priority="443" stopIfTrue="1" operator="equal">
      <formula>0</formula>
    </cfRule>
  </conditionalFormatting>
  <conditionalFormatting sqref="A552:A562">
    <cfRule type="cellIs" dxfId="1361" priority="442" stopIfTrue="1" operator="equal">
      <formula>0</formula>
    </cfRule>
  </conditionalFormatting>
  <conditionalFormatting sqref="A563:A573">
    <cfRule type="cellIs" dxfId="1360" priority="441" stopIfTrue="1" operator="equal">
      <formula>0</formula>
    </cfRule>
  </conditionalFormatting>
  <conditionalFormatting sqref="A574:A584">
    <cfRule type="cellIs" dxfId="1359" priority="440" stopIfTrue="1" operator="equal">
      <formula>0</formula>
    </cfRule>
  </conditionalFormatting>
  <conditionalFormatting sqref="A585:A595">
    <cfRule type="cellIs" dxfId="1358" priority="439" stopIfTrue="1" operator="equal">
      <formula>0</formula>
    </cfRule>
  </conditionalFormatting>
  <conditionalFormatting sqref="A596:A606">
    <cfRule type="cellIs" dxfId="1357" priority="438" stopIfTrue="1" operator="equal">
      <formula>0</formula>
    </cfRule>
  </conditionalFormatting>
  <conditionalFormatting sqref="A607:A617">
    <cfRule type="cellIs" dxfId="1356" priority="437" stopIfTrue="1" operator="equal">
      <formula>0</formula>
    </cfRule>
  </conditionalFormatting>
  <conditionalFormatting sqref="A618:A628">
    <cfRule type="cellIs" dxfId="1355" priority="436" stopIfTrue="1" operator="equal">
      <formula>0</formula>
    </cfRule>
  </conditionalFormatting>
  <conditionalFormatting sqref="A629:A639">
    <cfRule type="cellIs" dxfId="1354" priority="435" stopIfTrue="1" operator="equal">
      <formula>0</formula>
    </cfRule>
  </conditionalFormatting>
  <conditionalFormatting sqref="A640:A650">
    <cfRule type="cellIs" dxfId="1353" priority="434" stopIfTrue="1" operator="equal">
      <formula>0</formula>
    </cfRule>
  </conditionalFormatting>
  <conditionalFormatting sqref="A651:A661">
    <cfRule type="cellIs" dxfId="1352" priority="433" stopIfTrue="1" operator="equal">
      <formula>0</formula>
    </cfRule>
  </conditionalFormatting>
  <conditionalFormatting sqref="A739:A749">
    <cfRule type="cellIs" dxfId="1351" priority="432" stopIfTrue="1" operator="equal">
      <formula>0</formula>
    </cfRule>
  </conditionalFormatting>
  <conditionalFormatting sqref="A750:A760">
    <cfRule type="cellIs" dxfId="1350" priority="431" stopIfTrue="1" operator="equal">
      <formula>0</formula>
    </cfRule>
  </conditionalFormatting>
  <conditionalFormatting sqref="A761:A771">
    <cfRule type="cellIs" dxfId="1349" priority="430" stopIfTrue="1" operator="equal">
      <formula>0</formula>
    </cfRule>
  </conditionalFormatting>
  <conditionalFormatting sqref="A772:A782">
    <cfRule type="cellIs" dxfId="1348" priority="429" stopIfTrue="1" operator="equal">
      <formula>0</formula>
    </cfRule>
  </conditionalFormatting>
  <conditionalFormatting sqref="A783:A793">
    <cfRule type="cellIs" dxfId="1347" priority="428" stopIfTrue="1" operator="equal">
      <formula>0</formula>
    </cfRule>
  </conditionalFormatting>
  <conditionalFormatting sqref="A794:A804">
    <cfRule type="cellIs" dxfId="1346" priority="427" stopIfTrue="1" operator="equal">
      <formula>0</formula>
    </cfRule>
  </conditionalFormatting>
  <conditionalFormatting sqref="A805:A815">
    <cfRule type="cellIs" dxfId="1345" priority="426" stopIfTrue="1" operator="equal">
      <formula>0</formula>
    </cfRule>
  </conditionalFormatting>
  <conditionalFormatting sqref="A816:A826">
    <cfRule type="cellIs" dxfId="1344" priority="425" stopIfTrue="1" operator="equal">
      <formula>0</formula>
    </cfRule>
  </conditionalFormatting>
  <conditionalFormatting sqref="A827:A837">
    <cfRule type="cellIs" dxfId="1343" priority="424" stopIfTrue="1" operator="equal">
      <formula>0</formula>
    </cfRule>
  </conditionalFormatting>
  <conditionalFormatting sqref="A838:A848">
    <cfRule type="cellIs" dxfId="1342" priority="423" stopIfTrue="1" operator="equal">
      <formula>0</formula>
    </cfRule>
  </conditionalFormatting>
  <conditionalFormatting sqref="A849:A859">
    <cfRule type="cellIs" dxfId="1341" priority="422" stopIfTrue="1" operator="equal">
      <formula>0</formula>
    </cfRule>
  </conditionalFormatting>
  <conditionalFormatting sqref="A860:A870">
    <cfRule type="cellIs" dxfId="1340" priority="421" stopIfTrue="1" operator="equal">
      <formula>0</formula>
    </cfRule>
  </conditionalFormatting>
  <conditionalFormatting sqref="A871:A881">
    <cfRule type="cellIs" dxfId="1339" priority="420" stopIfTrue="1" operator="equal">
      <formula>0</formula>
    </cfRule>
  </conditionalFormatting>
  <conditionalFormatting sqref="C79:H81 L79:AH81 AM79:BD81">
    <cfRule type="cellIs" dxfId="1338" priority="393" stopIfTrue="1" operator="equal">
      <formula>0</formula>
    </cfRule>
  </conditionalFormatting>
  <conditionalFormatting sqref="AI79:AL81">
    <cfRule type="cellIs" dxfId="1337" priority="392" stopIfTrue="1" operator="equal">
      <formula>0</formula>
    </cfRule>
  </conditionalFormatting>
  <conditionalFormatting sqref="I79:K81">
    <cfRule type="cellIs" dxfId="1336" priority="391" stopIfTrue="1" operator="equal">
      <formula>0</formula>
    </cfRule>
  </conditionalFormatting>
  <conditionalFormatting sqref="C90:H92 L90:AH92 AM90:BD92">
    <cfRule type="cellIs" dxfId="1335" priority="390" stopIfTrue="1" operator="equal">
      <formula>0</formula>
    </cfRule>
  </conditionalFormatting>
  <conditionalFormatting sqref="AI90:AL92">
    <cfRule type="cellIs" dxfId="1334" priority="389" stopIfTrue="1" operator="equal">
      <formula>0</formula>
    </cfRule>
  </conditionalFormatting>
  <conditionalFormatting sqref="I90:K92">
    <cfRule type="cellIs" dxfId="1333" priority="388" stopIfTrue="1" operator="equal">
      <formula>0</formula>
    </cfRule>
  </conditionalFormatting>
  <conditionalFormatting sqref="C101:H103 L101:AH103 AM101:BD103">
    <cfRule type="cellIs" dxfId="1332" priority="387" stopIfTrue="1" operator="equal">
      <formula>0</formula>
    </cfRule>
  </conditionalFormatting>
  <conditionalFormatting sqref="AI101:AL103">
    <cfRule type="cellIs" dxfId="1331" priority="386" stopIfTrue="1" operator="equal">
      <formula>0</formula>
    </cfRule>
  </conditionalFormatting>
  <conditionalFormatting sqref="I101:K103">
    <cfRule type="cellIs" dxfId="1330" priority="385" stopIfTrue="1" operator="equal">
      <formula>0</formula>
    </cfRule>
  </conditionalFormatting>
  <conditionalFormatting sqref="C112:H114 L112:AH114 AM112:BD114">
    <cfRule type="cellIs" dxfId="1329" priority="384" stopIfTrue="1" operator="equal">
      <formula>0</formula>
    </cfRule>
  </conditionalFormatting>
  <conditionalFormatting sqref="AI112:AL114">
    <cfRule type="cellIs" dxfId="1328" priority="383" stopIfTrue="1" operator="equal">
      <formula>0</formula>
    </cfRule>
  </conditionalFormatting>
  <conditionalFormatting sqref="I112:K114">
    <cfRule type="cellIs" dxfId="1327" priority="382" stopIfTrue="1" operator="equal">
      <formula>0</formula>
    </cfRule>
  </conditionalFormatting>
  <conditionalFormatting sqref="C123:H125 L123:AH125 AM123:BD125">
    <cfRule type="cellIs" dxfId="1326" priority="381" stopIfTrue="1" operator="equal">
      <formula>0</formula>
    </cfRule>
  </conditionalFormatting>
  <conditionalFormatting sqref="AI123:AL125">
    <cfRule type="cellIs" dxfId="1325" priority="380" stopIfTrue="1" operator="equal">
      <formula>0</formula>
    </cfRule>
  </conditionalFormatting>
  <conditionalFormatting sqref="I123:K125">
    <cfRule type="cellIs" dxfId="1324" priority="379" stopIfTrue="1" operator="equal">
      <formula>0</formula>
    </cfRule>
  </conditionalFormatting>
  <conditionalFormatting sqref="C134:H136 L134:AH136 AM134:BD136">
    <cfRule type="cellIs" dxfId="1323" priority="378" stopIfTrue="1" operator="equal">
      <formula>0</formula>
    </cfRule>
  </conditionalFormatting>
  <conditionalFormatting sqref="AI134:AL136">
    <cfRule type="cellIs" dxfId="1322" priority="377" stopIfTrue="1" operator="equal">
      <formula>0</formula>
    </cfRule>
  </conditionalFormatting>
  <conditionalFormatting sqref="I134:K136">
    <cfRule type="cellIs" dxfId="1321" priority="376" stopIfTrue="1" operator="equal">
      <formula>0</formula>
    </cfRule>
  </conditionalFormatting>
  <conditionalFormatting sqref="C145:H147 L145:AH147 AM145:BD147">
    <cfRule type="cellIs" dxfId="1320" priority="375" stopIfTrue="1" operator="equal">
      <formula>0</formula>
    </cfRule>
  </conditionalFormatting>
  <conditionalFormatting sqref="AI145:AL147">
    <cfRule type="cellIs" dxfId="1319" priority="374" stopIfTrue="1" operator="equal">
      <formula>0</formula>
    </cfRule>
  </conditionalFormatting>
  <conditionalFormatting sqref="I145:K147">
    <cfRule type="cellIs" dxfId="1318" priority="373" stopIfTrue="1" operator="equal">
      <formula>0</formula>
    </cfRule>
  </conditionalFormatting>
  <conditionalFormatting sqref="C156:H158 L156:AH158 AM156:BD158">
    <cfRule type="cellIs" dxfId="1317" priority="372" stopIfTrue="1" operator="equal">
      <formula>0</formula>
    </cfRule>
  </conditionalFormatting>
  <conditionalFormatting sqref="AI156:AL158">
    <cfRule type="cellIs" dxfId="1316" priority="371" stopIfTrue="1" operator="equal">
      <formula>0</formula>
    </cfRule>
  </conditionalFormatting>
  <conditionalFormatting sqref="I156:K158">
    <cfRule type="cellIs" dxfId="1315" priority="370" stopIfTrue="1" operator="equal">
      <formula>0</formula>
    </cfRule>
  </conditionalFormatting>
  <conditionalFormatting sqref="C167:H169 L167:AH169 AM167:BD169">
    <cfRule type="cellIs" dxfId="1314" priority="369" stopIfTrue="1" operator="equal">
      <formula>0</formula>
    </cfRule>
  </conditionalFormatting>
  <conditionalFormatting sqref="AI167:AL169">
    <cfRule type="cellIs" dxfId="1313" priority="368" stopIfTrue="1" operator="equal">
      <formula>0</formula>
    </cfRule>
  </conditionalFormatting>
  <conditionalFormatting sqref="I167:K169">
    <cfRule type="cellIs" dxfId="1312" priority="367" stopIfTrue="1" operator="equal">
      <formula>0</formula>
    </cfRule>
  </conditionalFormatting>
  <conditionalFormatting sqref="C178:H180 L178:AH180 AM178:BD180">
    <cfRule type="cellIs" dxfId="1311" priority="366" stopIfTrue="1" operator="equal">
      <formula>0</formula>
    </cfRule>
  </conditionalFormatting>
  <conditionalFormatting sqref="AI178:AL180">
    <cfRule type="cellIs" dxfId="1310" priority="365" stopIfTrue="1" operator="equal">
      <formula>0</formula>
    </cfRule>
  </conditionalFormatting>
  <conditionalFormatting sqref="I178:K180">
    <cfRule type="cellIs" dxfId="1309" priority="364" stopIfTrue="1" operator="equal">
      <formula>0</formula>
    </cfRule>
  </conditionalFormatting>
  <conditionalFormatting sqref="C189:H191 L189:AH191 AM189:BD191">
    <cfRule type="cellIs" dxfId="1308" priority="363" stopIfTrue="1" operator="equal">
      <formula>0</formula>
    </cfRule>
  </conditionalFormatting>
  <conditionalFormatting sqref="AI189:AL191">
    <cfRule type="cellIs" dxfId="1307" priority="362" stopIfTrue="1" operator="equal">
      <formula>0</formula>
    </cfRule>
  </conditionalFormatting>
  <conditionalFormatting sqref="I189:K191">
    <cfRule type="cellIs" dxfId="1306" priority="361" stopIfTrue="1" operator="equal">
      <formula>0</formula>
    </cfRule>
  </conditionalFormatting>
  <conditionalFormatting sqref="C200:H202 L200:AH202 AM200:BD202">
    <cfRule type="cellIs" dxfId="1305" priority="360" stopIfTrue="1" operator="equal">
      <formula>0</formula>
    </cfRule>
  </conditionalFormatting>
  <conditionalFormatting sqref="AI200:AL202">
    <cfRule type="cellIs" dxfId="1304" priority="359" stopIfTrue="1" operator="equal">
      <formula>0</formula>
    </cfRule>
  </conditionalFormatting>
  <conditionalFormatting sqref="I200:K202">
    <cfRule type="cellIs" dxfId="1303" priority="358" stopIfTrue="1" operator="equal">
      <formula>0</formula>
    </cfRule>
  </conditionalFormatting>
  <conditionalFormatting sqref="C211:H213 L211:AH213 AM211:BD213">
    <cfRule type="cellIs" dxfId="1302" priority="357" stopIfTrue="1" operator="equal">
      <formula>0</formula>
    </cfRule>
  </conditionalFormatting>
  <conditionalFormatting sqref="AI211:AL213">
    <cfRule type="cellIs" dxfId="1301" priority="356" stopIfTrue="1" operator="equal">
      <formula>0</formula>
    </cfRule>
  </conditionalFormatting>
  <conditionalFormatting sqref="I211:K213">
    <cfRule type="cellIs" dxfId="1300" priority="355" stopIfTrue="1" operator="equal">
      <formula>0</formula>
    </cfRule>
  </conditionalFormatting>
  <conditionalFormatting sqref="C222:H224 L222:AH224 AM222:BD224">
    <cfRule type="cellIs" dxfId="1299" priority="354" stopIfTrue="1" operator="equal">
      <formula>0</formula>
    </cfRule>
  </conditionalFormatting>
  <conditionalFormatting sqref="AI222:AL224">
    <cfRule type="cellIs" dxfId="1298" priority="353" stopIfTrue="1" operator="equal">
      <formula>0</formula>
    </cfRule>
  </conditionalFormatting>
  <conditionalFormatting sqref="I222:K224">
    <cfRule type="cellIs" dxfId="1297" priority="352" stopIfTrue="1" operator="equal">
      <formula>0</formula>
    </cfRule>
  </conditionalFormatting>
  <conditionalFormatting sqref="C233:H235 L233:AH235 AM233:BD235">
    <cfRule type="cellIs" dxfId="1296" priority="351" stopIfTrue="1" operator="equal">
      <formula>0</formula>
    </cfRule>
  </conditionalFormatting>
  <conditionalFormatting sqref="AI233:AL235">
    <cfRule type="cellIs" dxfId="1295" priority="350" stopIfTrue="1" operator="equal">
      <formula>0</formula>
    </cfRule>
  </conditionalFormatting>
  <conditionalFormatting sqref="I233:K235">
    <cfRule type="cellIs" dxfId="1294" priority="349" stopIfTrue="1" operator="equal">
      <formula>0</formula>
    </cfRule>
  </conditionalFormatting>
  <conditionalFormatting sqref="H12:BD12">
    <cfRule type="cellIs" dxfId="1293" priority="205" operator="equal">
      <formula>0</formula>
    </cfRule>
  </conditionalFormatting>
  <conditionalFormatting sqref="H249:BD249">
    <cfRule type="cellIs" dxfId="1292" priority="204" operator="equal">
      <formula>0</formula>
    </cfRule>
  </conditionalFormatting>
  <pageMargins left="0.25" right="0.25" top="0.75" bottom="0.75" header="0.3" footer="0.3"/>
  <pageSetup scale="69" fitToHeight="0" orientation="landscape" r:id="rId4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BD930"/>
  <sheetViews>
    <sheetView showGridLines="0" zoomScale="85" zoomScaleNormal="85" zoomScaleSheetLayoutView="85" workbookViewId="0">
      <pane xSplit="8" ySplit="7" topLeftCell="I8" activePane="bottomRight" state="frozen"/>
      <selection activeCell="BH56" sqref="BH56"/>
      <selection pane="topRight" activeCell="BH56" sqref="BH56"/>
      <selection pane="bottomLeft" activeCell="BH56" sqref="BH56"/>
      <selection pane="bottomRight" activeCell="BH56" sqref="BH56"/>
    </sheetView>
  </sheetViews>
  <sheetFormatPr defaultColWidth="9.140625" defaultRowHeight="12.75" outlineLevelRow="3" outlineLevelCol="1" x14ac:dyDescent="0.2"/>
  <cols>
    <col min="1" max="1" width="12.28515625" style="6" customWidth="1"/>
    <col min="2" max="2" width="8.140625" style="64" customWidth="1"/>
    <col min="3" max="3" width="53" style="3" customWidth="1"/>
    <col min="4" max="4" width="8.7109375" style="4" customWidth="1"/>
    <col min="5" max="6" width="8.7109375" style="4" hidden="1" customWidth="1"/>
    <col min="7" max="7" width="8.42578125" style="1" hidden="1" customWidth="1"/>
    <col min="8" max="8" width="7.7109375" style="1" customWidth="1"/>
    <col min="9" max="15" width="8.140625" style="7" hidden="1" customWidth="1" outlineLevel="1"/>
    <col min="16" max="16" width="8.140625" style="7" customWidth="1" collapsed="1"/>
    <col min="17" max="23" width="8.140625" style="7" hidden="1" customWidth="1" outlineLevel="1"/>
    <col min="24" max="24" width="8.140625" style="7" customWidth="1" collapsed="1"/>
    <col min="25" max="31" width="8.140625" style="7" hidden="1" customWidth="1" outlineLevel="1"/>
    <col min="32" max="32" width="8.140625" style="7" customWidth="1" collapsed="1"/>
    <col min="33" max="39" width="8.140625" style="7" hidden="1" customWidth="1" outlineLevel="1"/>
    <col min="40" max="40" width="8.140625" style="7" customWidth="1" collapsed="1"/>
    <col min="41" max="47" width="8.140625" style="7" hidden="1" customWidth="1" outlineLevel="1"/>
    <col min="48" max="48" width="8.140625" style="7" customWidth="1" collapsed="1"/>
    <col min="49" max="55" width="8.140625" style="7" hidden="1" customWidth="1" outlineLevel="1"/>
    <col min="56" max="56" width="8.140625" style="7" customWidth="1" collapsed="1"/>
    <col min="57" max="16384" width="9.140625" style="1"/>
  </cols>
  <sheetData>
    <row r="1" spans="1:56" ht="11.25" customHeight="1" x14ac:dyDescent="0.2">
      <c r="A1" s="349" t="s">
        <v>111</v>
      </c>
      <c r="B1" s="57"/>
      <c r="C1" s="335" t="s">
        <v>12</v>
      </c>
      <c r="D1" s="336" t="s">
        <v>11</v>
      </c>
      <c r="E1" s="124"/>
      <c r="F1" s="124"/>
      <c r="G1" s="336" t="s">
        <v>10</v>
      </c>
      <c r="H1" s="124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1:56" ht="24" customHeight="1" x14ac:dyDescent="0.2">
      <c r="A2" s="349"/>
      <c r="B2" s="57"/>
      <c r="C2" s="335"/>
      <c r="D2" s="336"/>
      <c r="E2" s="124"/>
      <c r="F2" s="124"/>
      <c r="G2" s="336"/>
      <c r="H2" s="297" t="str">
        <f>TEXT($O$2,"ММММ")</f>
        <v>Апрель</v>
      </c>
      <c r="I2" s="10">
        <f>РФ!I2</f>
        <v>42821</v>
      </c>
      <c r="J2" s="10">
        <f t="shared" ref="J2:O2" si="0">I2+1</f>
        <v>42822</v>
      </c>
      <c r="K2" s="10">
        <f t="shared" si="0"/>
        <v>42823</v>
      </c>
      <c r="L2" s="10">
        <f t="shared" si="0"/>
        <v>42824</v>
      </c>
      <c r="M2" s="10">
        <f t="shared" si="0"/>
        <v>42825</v>
      </c>
      <c r="N2" s="10">
        <f t="shared" si="0"/>
        <v>42826</v>
      </c>
      <c r="O2" s="10">
        <f t="shared" si="0"/>
        <v>42827</v>
      </c>
      <c r="P2" s="10" t="str">
        <f>CONCATENATE(P4," неделя")</f>
        <v>13 неделя</v>
      </c>
      <c r="Q2" s="10">
        <f>O2+1</f>
        <v>42828</v>
      </c>
      <c r="R2" s="10">
        <f t="shared" ref="R2:W2" si="1">Q2+1</f>
        <v>42829</v>
      </c>
      <c r="S2" s="10">
        <f t="shared" si="1"/>
        <v>42830</v>
      </c>
      <c r="T2" s="10">
        <f t="shared" si="1"/>
        <v>42831</v>
      </c>
      <c r="U2" s="10">
        <f t="shared" si="1"/>
        <v>42832</v>
      </c>
      <c r="V2" s="10">
        <f t="shared" si="1"/>
        <v>42833</v>
      </c>
      <c r="W2" s="10">
        <f t="shared" si="1"/>
        <v>42834</v>
      </c>
      <c r="X2" s="10" t="str">
        <f>CONCATENATE(X4," неделя")</f>
        <v>14 неделя</v>
      </c>
      <c r="Y2" s="10">
        <f>W2+1</f>
        <v>42835</v>
      </c>
      <c r="Z2" s="10">
        <f t="shared" ref="Z2:AE2" si="2">Y2+1</f>
        <v>42836</v>
      </c>
      <c r="AA2" s="10">
        <f t="shared" si="2"/>
        <v>42837</v>
      </c>
      <c r="AB2" s="10">
        <f t="shared" si="2"/>
        <v>42838</v>
      </c>
      <c r="AC2" s="10">
        <f t="shared" si="2"/>
        <v>42839</v>
      </c>
      <c r="AD2" s="10">
        <f t="shared" si="2"/>
        <v>42840</v>
      </c>
      <c r="AE2" s="10">
        <f t="shared" si="2"/>
        <v>42841</v>
      </c>
      <c r="AF2" s="10" t="str">
        <f>CONCATENATE(AF4," неделя")</f>
        <v>15 неделя</v>
      </c>
      <c r="AG2" s="10">
        <f>AE2+1</f>
        <v>42842</v>
      </c>
      <c r="AH2" s="10">
        <f t="shared" ref="AH2:AM2" si="3">AG2+1</f>
        <v>42843</v>
      </c>
      <c r="AI2" s="10">
        <f t="shared" si="3"/>
        <v>42844</v>
      </c>
      <c r="AJ2" s="10">
        <f t="shared" si="3"/>
        <v>42845</v>
      </c>
      <c r="AK2" s="10">
        <f t="shared" si="3"/>
        <v>42846</v>
      </c>
      <c r="AL2" s="10">
        <f t="shared" si="3"/>
        <v>42847</v>
      </c>
      <c r="AM2" s="10">
        <f t="shared" si="3"/>
        <v>42848</v>
      </c>
      <c r="AN2" s="10" t="str">
        <f>CONCATENATE(AN4," неделя")</f>
        <v>16 неделя</v>
      </c>
      <c r="AO2" s="10">
        <f>AM2+1</f>
        <v>42849</v>
      </c>
      <c r="AP2" s="10">
        <f t="shared" ref="AP2:AU2" si="4">AO2+1</f>
        <v>42850</v>
      </c>
      <c r="AQ2" s="10">
        <f t="shared" si="4"/>
        <v>42851</v>
      </c>
      <c r="AR2" s="10">
        <f t="shared" si="4"/>
        <v>42852</v>
      </c>
      <c r="AS2" s="10">
        <f t="shared" si="4"/>
        <v>42853</v>
      </c>
      <c r="AT2" s="10">
        <f t="shared" si="4"/>
        <v>42854</v>
      </c>
      <c r="AU2" s="10">
        <f t="shared" si="4"/>
        <v>42855</v>
      </c>
      <c r="AV2" s="10" t="str">
        <f>CONCATENATE(AV4," неделя")</f>
        <v>17 неделя</v>
      </c>
      <c r="AW2" s="10">
        <f>AU2+1</f>
        <v>42856</v>
      </c>
      <c r="AX2" s="10">
        <f t="shared" ref="AX2:BC2" si="5">AW2+1</f>
        <v>42857</v>
      </c>
      <c r="AY2" s="10">
        <f t="shared" si="5"/>
        <v>42858</v>
      </c>
      <c r="AZ2" s="10">
        <f t="shared" si="5"/>
        <v>42859</v>
      </c>
      <c r="BA2" s="10">
        <f t="shared" si="5"/>
        <v>42860</v>
      </c>
      <c r="BB2" s="10">
        <f t="shared" si="5"/>
        <v>42861</v>
      </c>
      <c r="BC2" s="10">
        <f t="shared" si="5"/>
        <v>42862</v>
      </c>
      <c r="BD2" s="10" t="str">
        <f>CONCATENATE(BD4," неделя")</f>
        <v>18 неделя</v>
      </c>
    </row>
    <row r="3" spans="1:56" s="40" customFormat="1" ht="11.25" hidden="1" customHeight="1" x14ac:dyDescent="0.2">
      <c r="A3" s="37"/>
      <c r="B3" s="57"/>
      <c r="C3" s="38"/>
      <c r="D3" s="39"/>
      <c r="E3" s="39"/>
      <c r="F3" s="39"/>
      <c r="G3" s="39"/>
      <c r="H3" s="39">
        <f>ROUND(AVERAGE(Q3:W3,Y3:AE3,AG3:AM3),0)</f>
        <v>4</v>
      </c>
      <c r="I3" s="36">
        <f t="shared" ref="I3:O3" si="6">MONTH(I2)</f>
        <v>3</v>
      </c>
      <c r="J3" s="36">
        <f t="shared" si="6"/>
        <v>3</v>
      </c>
      <c r="K3" s="36">
        <f t="shared" si="6"/>
        <v>3</v>
      </c>
      <c r="L3" s="36">
        <f t="shared" si="6"/>
        <v>3</v>
      </c>
      <c r="M3" s="36">
        <f t="shared" si="6"/>
        <v>3</v>
      </c>
      <c r="N3" s="36">
        <f t="shared" si="6"/>
        <v>4</v>
      </c>
      <c r="O3" s="36">
        <f t="shared" si="6"/>
        <v>4</v>
      </c>
      <c r="P3" s="36"/>
      <c r="Q3" s="36">
        <f t="shared" ref="Q3:W3" si="7">MONTH(Q2)</f>
        <v>4</v>
      </c>
      <c r="R3" s="36">
        <f t="shared" si="7"/>
        <v>4</v>
      </c>
      <c r="S3" s="36">
        <f t="shared" si="7"/>
        <v>4</v>
      </c>
      <c r="T3" s="36">
        <f t="shared" si="7"/>
        <v>4</v>
      </c>
      <c r="U3" s="36">
        <f t="shared" si="7"/>
        <v>4</v>
      </c>
      <c r="V3" s="36">
        <f t="shared" si="7"/>
        <v>4</v>
      </c>
      <c r="W3" s="36">
        <f t="shared" si="7"/>
        <v>4</v>
      </c>
      <c r="X3" s="36"/>
      <c r="Y3" s="36">
        <f t="shared" ref="Y3:AE3" si="8">MONTH(Y2)</f>
        <v>4</v>
      </c>
      <c r="Z3" s="36">
        <f t="shared" si="8"/>
        <v>4</v>
      </c>
      <c r="AA3" s="36">
        <f t="shared" si="8"/>
        <v>4</v>
      </c>
      <c r="AB3" s="36">
        <f t="shared" si="8"/>
        <v>4</v>
      </c>
      <c r="AC3" s="36">
        <f t="shared" si="8"/>
        <v>4</v>
      </c>
      <c r="AD3" s="36">
        <f t="shared" si="8"/>
        <v>4</v>
      </c>
      <c r="AE3" s="36">
        <f t="shared" si="8"/>
        <v>4</v>
      </c>
      <c r="AF3" s="36"/>
      <c r="AG3" s="36">
        <f t="shared" ref="AG3:AM3" si="9">MONTH(AG2)</f>
        <v>4</v>
      </c>
      <c r="AH3" s="36">
        <f t="shared" si="9"/>
        <v>4</v>
      </c>
      <c r="AI3" s="36">
        <f>MONTH(AI2)</f>
        <v>4</v>
      </c>
      <c r="AJ3" s="36">
        <f>MONTH(AJ2)</f>
        <v>4</v>
      </c>
      <c r="AK3" s="36">
        <f>MONTH(AK2)</f>
        <v>4</v>
      </c>
      <c r="AL3" s="36">
        <f>MONTH(AL2)</f>
        <v>4</v>
      </c>
      <c r="AM3" s="36">
        <f t="shared" si="9"/>
        <v>4</v>
      </c>
      <c r="AN3" s="36"/>
      <c r="AO3" s="36">
        <f t="shared" ref="AO3:AU3" si="10">MONTH(AO2)</f>
        <v>4</v>
      </c>
      <c r="AP3" s="36">
        <f t="shared" si="10"/>
        <v>4</v>
      </c>
      <c r="AQ3" s="36">
        <f t="shared" si="10"/>
        <v>4</v>
      </c>
      <c r="AR3" s="36">
        <f t="shared" si="10"/>
        <v>4</v>
      </c>
      <c r="AS3" s="36">
        <f t="shared" si="10"/>
        <v>4</v>
      </c>
      <c r="AT3" s="36">
        <f t="shared" si="10"/>
        <v>4</v>
      </c>
      <c r="AU3" s="36">
        <f t="shared" si="10"/>
        <v>4</v>
      </c>
      <c r="AV3" s="36"/>
      <c r="AW3" s="36">
        <f t="shared" ref="AW3:BC3" si="11">MONTH(AW2)</f>
        <v>5</v>
      </c>
      <c r="AX3" s="36">
        <f t="shared" si="11"/>
        <v>5</v>
      </c>
      <c r="AY3" s="36">
        <f t="shared" si="11"/>
        <v>5</v>
      </c>
      <c r="AZ3" s="36">
        <f t="shared" si="11"/>
        <v>5</v>
      </c>
      <c r="BA3" s="36">
        <f t="shared" si="11"/>
        <v>5</v>
      </c>
      <c r="BB3" s="36">
        <f t="shared" si="11"/>
        <v>5</v>
      </c>
      <c r="BC3" s="36">
        <f t="shared" si="11"/>
        <v>5</v>
      </c>
      <c r="BD3" s="36"/>
    </row>
    <row r="4" spans="1:56" s="40" customFormat="1" ht="11.25" hidden="1" customHeight="1" x14ac:dyDescent="0.2">
      <c r="A4" s="37"/>
      <c r="B4" s="57"/>
      <c r="C4" s="38"/>
      <c r="D4" s="39"/>
      <c r="E4" s="39"/>
      <c r="F4" s="39"/>
      <c r="G4" s="39"/>
      <c r="H4" s="39">
        <f>COUNTIF($I$3:$BD$3,$H$3)</f>
        <v>30</v>
      </c>
      <c r="I4" s="36">
        <f>WEEKNUM(I2,21)</f>
        <v>13</v>
      </c>
      <c r="J4" s="36">
        <f t="shared" ref="J4:O4" si="12">WEEKNUM(J2,21)</f>
        <v>13</v>
      </c>
      <c r="K4" s="36">
        <f t="shared" si="12"/>
        <v>13</v>
      </c>
      <c r="L4" s="36">
        <f t="shared" si="12"/>
        <v>13</v>
      </c>
      <c r="M4" s="36">
        <f t="shared" si="12"/>
        <v>13</v>
      </c>
      <c r="N4" s="36">
        <f t="shared" si="12"/>
        <v>13</v>
      </c>
      <c r="O4" s="36">
        <f t="shared" si="12"/>
        <v>13</v>
      </c>
      <c r="P4" s="36">
        <f>ROUND(AVERAGE(I4:O4),0)</f>
        <v>13</v>
      </c>
      <c r="Q4" s="36">
        <f>WEEKNUM(Q2,21)</f>
        <v>14</v>
      </c>
      <c r="R4" s="36">
        <f t="shared" ref="R4:W4" si="13">WEEKNUM(R2,21)</f>
        <v>14</v>
      </c>
      <c r="S4" s="36">
        <f t="shared" si="13"/>
        <v>14</v>
      </c>
      <c r="T4" s="36">
        <f t="shared" si="13"/>
        <v>14</v>
      </c>
      <c r="U4" s="36">
        <f t="shared" si="13"/>
        <v>14</v>
      </c>
      <c r="V4" s="36">
        <f t="shared" si="13"/>
        <v>14</v>
      </c>
      <c r="W4" s="36">
        <f t="shared" si="13"/>
        <v>14</v>
      </c>
      <c r="X4" s="36">
        <f>ROUND(AVERAGE(Q4:W4),0)</f>
        <v>14</v>
      </c>
      <c r="Y4" s="36">
        <f t="shared" ref="Y4:BC4" si="14">WEEKNUM(Y2,21)</f>
        <v>15</v>
      </c>
      <c r="Z4" s="36">
        <f t="shared" si="14"/>
        <v>15</v>
      </c>
      <c r="AA4" s="36">
        <f t="shared" si="14"/>
        <v>15</v>
      </c>
      <c r="AB4" s="36">
        <f t="shared" si="14"/>
        <v>15</v>
      </c>
      <c r="AC4" s="36">
        <f t="shared" si="14"/>
        <v>15</v>
      </c>
      <c r="AD4" s="36">
        <f t="shared" si="14"/>
        <v>15</v>
      </c>
      <c r="AE4" s="36">
        <f t="shared" si="14"/>
        <v>15</v>
      </c>
      <c r="AF4" s="36">
        <f>ROUND(AVERAGE(Y4:AE4),0)</f>
        <v>15</v>
      </c>
      <c r="AG4" s="36">
        <f>WEEKNUM(AG2,21)</f>
        <v>16</v>
      </c>
      <c r="AH4" s="36">
        <f t="shared" si="14"/>
        <v>16</v>
      </c>
      <c r="AI4" s="36">
        <f t="shared" si="14"/>
        <v>16</v>
      </c>
      <c r="AJ4" s="36">
        <f t="shared" si="14"/>
        <v>16</v>
      </c>
      <c r="AK4" s="36">
        <f t="shared" si="14"/>
        <v>16</v>
      </c>
      <c r="AL4" s="36">
        <f t="shared" si="14"/>
        <v>16</v>
      </c>
      <c r="AM4" s="36">
        <f t="shared" si="14"/>
        <v>16</v>
      </c>
      <c r="AN4" s="36">
        <f>ROUND(AVERAGE(AG4:AM4),0)</f>
        <v>16</v>
      </c>
      <c r="AO4" s="36">
        <f>WEEKNUM(AO2,21)</f>
        <v>17</v>
      </c>
      <c r="AP4" s="36">
        <f t="shared" si="14"/>
        <v>17</v>
      </c>
      <c r="AQ4" s="36">
        <f t="shared" si="14"/>
        <v>17</v>
      </c>
      <c r="AR4" s="36">
        <f t="shared" si="14"/>
        <v>17</v>
      </c>
      <c r="AS4" s="36">
        <f t="shared" si="14"/>
        <v>17</v>
      </c>
      <c r="AT4" s="36">
        <f t="shared" si="14"/>
        <v>17</v>
      </c>
      <c r="AU4" s="36">
        <f t="shared" si="14"/>
        <v>17</v>
      </c>
      <c r="AV4" s="36">
        <f>ROUND(AVERAGE(AO4:AU4),0)</f>
        <v>17</v>
      </c>
      <c r="AW4" s="36">
        <f>WEEKNUM(AW2,21)</f>
        <v>18</v>
      </c>
      <c r="AX4" s="36">
        <f t="shared" si="14"/>
        <v>18</v>
      </c>
      <c r="AY4" s="36">
        <f t="shared" si="14"/>
        <v>18</v>
      </c>
      <c r="AZ4" s="36">
        <f t="shared" si="14"/>
        <v>18</v>
      </c>
      <c r="BA4" s="36">
        <f t="shared" si="14"/>
        <v>18</v>
      </c>
      <c r="BB4" s="36">
        <f t="shared" si="14"/>
        <v>18</v>
      </c>
      <c r="BC4" s="36">
        <f t="shared" si="14"/>
        <v>18</v>
      </c>
      <c r="BD4" s="36">
        <f>ROUND(AVERAGE(AW4:BC4),0)</f>
        <v>18</v>
      </c>
    </row>
    <row r="5" spans="1:56" s="40" customFormat="1" ht="11.25" hidden="1" customHeight="1" x14ac:dyDescent="0.2">
      <c r="A5" s="37"/>
      <c r="B5" s="57"/>
      <c r="C5" s="38"/>
      <c r="D5" s="39"/>
      <c r="E5" s="39"/>
      <c r="F5" s="39"/>
      <c r="G5" s="39"/>
      <c r="H5" s="39"/>
      <c r="I5" s="36"/>
      <c r="J5" s="36"/>
      <c r="K5" s="36"/>
      <c r="L5" s="36"/>
      <c r="M5" s="36"/>
      <c r="N5" s="36"/>
      <c r="O5" s="36"/>
      <c r="P5" s="36">
        <f>P4</f>
        <v>13</v>
      </c>
      <c r="Q5" s="36"/>
      <c r="R5" s="36"/>
      <c r="S5" s="36"/>
      <c r="T5" s="36"/>
      <c r="U5" s="36"/>
      <c r="V5" s="36"/>
      <c r="W5" s="36"/>
      <c r="X5" s="36">
        <f>X4</f>
        <v>14</v>
      </c>
      <c r="Y5" s="36"/>
      <c r="Z5" s="36"/>
      <c r="AA5" s="36"/>
      <c r="AB5" s="36"/>
      <c r="AC5" s="36"/>
      <c r="AD5" s="36"/>
      <c r="AE5" s="36"/>
      <c r="AF5" s="36">
        <f>AF4</f>
        <v>15</v>
      </c>
      <c r="AG5" s="36"/>
      <c r="AH5" s="36"/>
      <c r="AI5" s="36"/>
      <c r="AJ5" s="36"/>
      <c r="AK5" s="36"/>
      <c r="AL5" s="36"/>
      <c r="AM5" s="36"/>
      <c r="AN5" s="36">
        <f>AN4</f>
        <v>16</v>
      </c>
      <c r="AO5" s="36"/>
      <c r="AP5" s="36"/>
      <c r="AQ5" s="36"/>
      <c r="AR5" s="36"/>
      <c r="AS5" s="36"/>
      <c r="AT5" s="36"/>
      <c r="AU5" s="36"/>
      <c r="AV5" s="36">
        <f>AV4</f>
        <v>17</v>
      </c>
      <c r="AW5" s="36"/>
      <c r="AX5" s="36"/>
      <c r="AY5" s="36"/>
      <c r="AZ5" s="36"/>
      <c r="BA5" s="36"/>
      <c r="BB5" s="36"/>
      <c r="BC5" s="36"/>
      <c r="BD5" s="36">
        <f>BD4</f>
        <v>18</v>
      </c>
    </row>
    <row r="6" spans="1:56" ht="10.5" hidden="1" customHeight="1" x14ac:dyDescent="0.2">
      <c r="A6" s="126"/>
      <c r="B6" s="57"/>
      <c r="C6" s="125"/>
      <c r="D6" s="124"/>
      <c r="E6" s="124"/>
      <c r="F6" s="124"/>
      <c r="G6" s="124"/>
      <c r="H6" s="124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ht="9.75" hidden="1" customHeight="1" x14ac:dyDescent="0.2">
      <c r="A7" s="126"/>
      <c r="B7" s="57"/>
      <c r="C7" s="125"/>
      <c r="D7" s="124"/>
      <c r="E7" s="124"/>
      <c r="F7" s="124"/>
      <c r="G7" s="124"/>
      <c r="H7" s="124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s="2" customFormat="1" ht="12.75" customHeight="1" x14ac:dyDescent="0.2">
      <c r="A8" s="289"/>
      <c r="B8" s="58" t="s">
        <v>18</v>
      </c>
      <c r="C8" s="25"/>
      <c r="D8" s="25"/>
      <c r="E8" s="25"/>
      <c r="F8" s="25"/>
      <c r="G8" s="26"/>
      <c r="H8" s="27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7"/>
      <c r="Y8" s="28"/>
      <c r="Z8" s="28"/>
      <c r="AA8" s="28"/>
      <c r="AB8" s="28"/>
      <c r="AC8" s="28"/>
      <c r="AD8" s="28"/>
      <c r="AE8" s="28"/>
      <c r="AF8" s="27"/>
      <c r="AG8" s="28"/>
      <c r="AH8" s="28"/>
      <c r="AI8" s="28"/>
      <c r="AJ8" s="28"/>
      <c r="AK8" s="28"/>
      <c r="AL8" s="28"/>
      <c r="AM8" s="28"/>
      <c r="AN8" s="27"/>
      <c r="AO8" s="28"/>
      <c r="AP8" s="28"/>
      <c r="AQ8" s="28"/>
      <c r="AR8" s="28"/>
      <c r="AS8" s="28"/>
      <c r="AT8" s="28"/>
      <c r="AU8" s="28"/>
      <c r="AV8" s="27"/>
      <c r="AW8" s="28"/>
      <c r="AX8" s="28"/>
      <c r="AY8" s="28"/>
      <c r="AZ8" s="28"/>
      <c r="BA8" s="28"/>
      <c r="BB8" s="28"/>
      <c r="BC8" s="28"/>
      <c r="BD8" s="27"/>
    </row>
    <row r="9" spans="1:56" s="2" customFormat="1" ht="12.75" hidden="1" customHeight="1" x14ac:dyDescent="0.2">
      <c r="A9" s="268"/>
      <c r="B9" s="123"/>
      <c r="C9" s="8" t="s">
        <v>1</v>
      </c>
      <c r="D9" s="5" t="s">
        <v>9</v>
      </c>
      <c r="E9" s="5"/>
      <c r="F9" s="5"/>
      <c r="G9" s="15"/>
      <c r="H9" s="16"/>
      <c r="I9" s="18"/>
      <c r="J9" s="18"/>
      <c r="K9" s="18"/>
      <c r="L9" s="18"/>
      <c r="M9" s="18"/>
      <c r="N9" s="18"/>
      <c r="O9" s="18"/>
      <c r="P9" s="50"/>
      <c r="Q9" s="18"/>
      <c r="R9" s="18"/>
      <c r="S9" s="18"/>
      <c r="T9" s="18"/>
      <c r="U9" s="18"/>
      <c r="V9" s="18"/>
      <c r="W9" s="18"/>
      <c r="X9" s="16"/>
      <c r="Y9" s="18"/>
      <c r="Z9" s="18"/>
      <c r="AA9" s="18"/>
      <c r="AB9" s="18"/>
      <c r="AC9" s="18"/>
      <c r="AD9" s="18"/>
      <c r="AE9" s="18"/>
      <c r="AF9" s="16"/>
      <c r="AG9" s="18"/>
      <c r="AH9" s="18"/>
      <c r="AI9" s="18"/>
      <c r="AJ9" s="18"/>
      <c r="AK9" s="18"/>
      <c r="AL9" s="18"/>
      <c r="AM9" s="18"/>
      <c r="AN9" s="16"/>
      <c r="AO9" s="17"/>
      <c r="AP9" s="18"/>
      <c r="AQ9" s="18"/>
      <c r="AR9" s="18"/>
      <c r="AS9" s="18"/>
      <c r="AT9" s="18"/>
      <c r="AU9" s="18"/>
      <c r="AV9" s="16"/>
      <c r="AW9" s="17"/>
      <c r="AX9" s="18"/>
      <c r="AY9" s="18"/>
      <c r="AZ9" s="18"/>
      <c r="BA9" s="18"/>
      <c r="BB9" s="18"/>
      <c r="BC9" s="18"/>
      <c r="BD9" s="16"/>
    </row>
    <row r="10" spans="1:56" s="2" customFormat="1" ht="12.75" hidden="1" customHeight="1" x14ac:dyDescent="0.2">
      <c r="A10" s="268"/>
      <c r="B10" s="123"/>
      <c r="C10" s="8"/>
      <c r="D10" s="5"/>
      <c r="E10" s="5"/>
      <c r="F10" s="5"/>
      <c r="G10" s="15"/>
      <c r="H10" s="16"/>
      <c r="I10" s="18"/>
      <c r="J10" s="18"/>
      <c r="K10" s="18"/>
      <c r="L10" s="18"/>
      <c r="M10" s="18"/>
      <c r="N10" s="18"/>
      <c r="O10" s="18"/>
      <c r="P10" s="50"/>
      <c r="Q10" s="18"/>
      <c r="R10" s="18"/>
      <c r="S10" s="18"/>
      <c r="T10" s="18"/>
      <c r="U10" s="18"/>
      <c r="V10" s="18"/>
      <c r="W10" s="18"/>
      <c r="X10" s="16"/>
      <c r="Y10" s="18"/>
      <c r="Z10" s="18"/>
      <c r="AA10" s="18"/>
      <c r="AB10" s="18"/>
      <c r="AC10" s="18"/>
      <c r="AD10" s="18"/>
      <c r="AE10" s="18"/>
      <c r="AF10" s="16"/>
      <c r="AG10" s="18"/>
      <c r="AH10" s="18"/>
      <c r="AI10" s="18"/>
      <c r="AJ10" s="18"/>
      <c r="AK10" s="18"/>
      <c r="AL10" s="18"/>
      <c r="AM10" s="18"/>
      <c r="AN10" s="16"/>
      <c r="AO10" s="17"/>
      <c r="AP10" s="18"/>
      <c r="AQ10" s="18"/>
      <c r="AR10" s="18"/>
      <c r="AS10" s="18"/>
      <c r="AT10" s="18"/>
      <c r="AU10" s="18"/>
      <c r="AV10" s="16"/>
      <c r="AW10" s="17"/>
      <c r="AX10" s="18"/>
      <c r="AY10" s="18"/>
      <c r="AZ10" s="18"/>
      <c r="BA10" s="18"/>
      <c r="BB10" s="18"/>
      <c r="BC10" s="18"/>
      <c r="BD10" s="16"/>
    </row>
    <row r="11" spans="1:56" s="2" customFormat="1" ht="12.75" hidden="1" customHeight="1" x14ac:dyDescent="0.2">
      <c r="A11" s="268"/>
      <c r="B11" s="123"/>
      <c r="C11" s="8" t="s">
        <v>16</v>
      </c>
      <c r="D11" s="5" t="s">
        <v>4</v>
      </c>
      <c r="E11" s="5"/>
      <c r="F11" s="5"/>
      <c r="G11" s="15"/>
      <c r="H11" s="16"/>
      <c r="I11" s="18"/>
      <c r="J11" s="18"/>
      <c r="K11" s="18"/>
      <c r="L11" s="18"/>
      <c r="M11" s="18"/>
      <c r="N11" s="18"/>
      <c r="O11" s="18"/>
      <c r="P11" s="50"/>
      <c r="Q11" s="18"/>
      <c r="R11" s="18"/>
      <c r="S11" s="18"/>
      <c r="T11" s="18"/>
      <c r="U11" s="18"/>
      <c r="V11" s="18"/>
      <c r="W11" s="18"/>
      <c r="X11" s="16"/>
      <c r="Y11" s="18"/>
      <c r="Z11" s="18"/>
      <c r="AA11" s="18"/>
      <c r="AB11" s="18"/>
      <c r="AC11" s="18"/>
      <c r="AD11" s="18"/>
      <c r="AE11" s="18"/>
      <c r="AF11" s="16"/>
      <c r="AG11" s="18"/>
      <c r="AH11" s="18"/>
      <c r="AI11" s="18"/>
      <c r="AJ11" s="18"/>
      <c r="AK11" s="18"/>
      <c r="AL11" s="18"/>
      <c r="AM11" s="18"/>
      <c r="AN11" s="16"/>
      <c r="AO11" s="17"/>
      <c r="AP11" s="18"/>
      <c r="AQ11" s="18"/>
      <c r="AR11" s="18"/>
      <c r="AS11" s="18"/>
      <c r="AT11" s="18"/>
      <c r="AU11" s="18"/>
      <c r="AV11" s="16"/>
      <c r="AW11" s="17"/>
      <c r="AX11" s="18"/>
      <c r="AY11" s="18"/>
      <c r="AZ11" s="18"/>
      <c r="BA11" s="18"/>
      <c r="BB11" s="18"/>
      <c r="BC11" s="18"/>
      <c r="BD11" s="16"/>
    </row>
    <row r="12" spans="1:56" s="2" customFormat="1" ht="12.75" customHeight="1" x14ac:dyDescent="0.2">
      <c r="A12" s="268"/>
      <c r="B12" s="123"/>
      <c r="C12" s="21" t="s">
        <v>43</v>
      </c>
      <c r="D12" s="5"/>
      <c r="E12" s="5"/>
      <c r="F12" s="5"/>
      <c r="G12" s="15"/>
      <c r="H12" s="143">
        <f>SUMIFS($I$12:$BD$12,$I$3:$BD$3,$H$3,$I$16:$BD$16,"&gt;0")</f>
        <v>73147.37107427913</v>
      </c>
      <c r="I12" s="144">
        <v>2604.5420516661784</v>
      </c>
      <c r="J12" s="144">
        <v>2604.5420516661784</v>
      </c>
      <c r="K12" s="144">
        <v>2604.5420516661784</v>
      </c>
      <c r="L12" s="144">
        <v>2604.5420516661784</v>
      </c>
      <c r="M12" s="144">
        <v>2604.5420516661784</v>
      </c>
      <c r="N12" s="144">
        <v>2441.4333308389851</v>
      </c>
      <c r="O12" s="144">
        <v>1997.1487463586811</v>
      </c>
      <c r="P12" s="143">
        <f>SUMIF(I16:O16,"&gt;0",I12:O12)</f>
        <v>17461.292335528557</v>
      </c>
      <c r="Q12" s="144">
        <v>2613.0097638711295</v>
      </c>
      <c r="R12" s="144">
        <v>2613.0097638711295</v>
      </c>
      <c r="S12" s="144">
        <v>2613.0097638711295</v>
      </c>
      <c r="T12" s="144">
        <v>2613.0097638711295</v>
      </c>
      <c r="U12" s="144">
        <v>2613.0097638711295</v>
      </c>
      <c r="V12" s="144">
        <v>2294.2484736860906</v>
      </c>
      <c r="W12" s="144">
        <v>1817.8999562286235</v>
      </c>
      <c r="X12" s="143">
        <f>SUMIF(Q16:W16,"&gt;0",Q12:W12)</f>
        <v>17177.197249270361</v>
      </c>
      <c r="Y12" s="144">
        <v>2613.0097638711295</v>
      </c>
      <c r="Z12" s="144">
        <v>2613.0097638711295</v>
      </c>
      <c r="AA12" s="144">
        <v>2613.0097638711295</v>
      </c>
      <c r="AB12" s="144">
        <v>2613.0097638711295</v>
      </c>
      <c r="AC12" s="144">
        <v>2613.0097638711295</v>
      </c>
      <c r="AD12" s="144">
        <v>2294.2484736860906</v>
      </c>
      <c r="AE12" s="144">
        <v>1817.8999562286235</v>
      </c>
      <c r="AF12" s="143">
        <f>SUMIF(Y16:AE16,"&gt;0",Y12:AE12)</f>
        <v>17177.197249270361</v>
      </c>
      <c r="AG12" s="144">
        <v>2613.0097638711295</v>
      </c>
      <c r="AH12" s="144">
        <v>2613.0097638711295</v>
      </c>
      <c r="AI12" s="144">
        <v>2613.0097638711295</v>
      </c>
      <c r="AJ12" s="144">
        <v>2613.0097638711295</v>
      </c>
      <c r="AK12" s="144">
        <v>2613.0097638711295</v>
      </c>
      <c r="AL12" s="144">
        <v>2294.2484736860906</v>
      </c>
      <c r="AM12" s="144">
        <v>1817.8999562286235</v>
      </c>
      <c r="AN12" s="143">
        <f>SUMIF(AG16:AM16,"&gt;0",AG12:AM12)</f>
        <v>17177.197249270361</v>
      </c>
      <c r="AO12" s="144">
        <v>2613.0097638711295</v>
      </c>
      <c r="AP12" s="144">
        <v>2613.0097638711295</v>
      </c>
      <c r="AQ12" s="144">
        <v>2613.0097638711295</v>
      </c>
      <c r="AR12" s="144">
        <v>2613.0097638711295</v>
      </c>
      <c r="AS12" s="144">
        <v>2613.0097638711295</v>
      </c>
      <c r="AT12" s="144">
        <v>2294.2484736860906</v>
      </c>
      <c r="AU12" s="144">
        <v>1817.8999562286235</v>
      </c>
      <c r="AV12" s="143">
        <f>SUMIF(AO16:AU16,"&gt;0",AO12:AU12)</f>
        <v>17177.197249270361</v>
      </c>
      <c r="AW12" s="144"/>
      <c r="AX12" s="144"/>
      <c r="AY12" s="144"/>
      <c r="AZ12" s="144"/>
      <c r="BA12" s="144"/>
      <c r="BB12" s="144"/>
      <c r="BC12" s="144"/>
      <c r="BD12" s="143">
        <f>SUMIF(AW16:BC16,"&gt;0",AW12:BC12)</f>
        <v>0</v>
      </c>
    </row>
    <row r="13" spans="1:56" s="113" customFormat="1" ht="12.75" customHeight="1" x14ac:dyDescent="0.2">
      <c r="A13" s="107"/>
      <c r="B13" s="130"/>
      <c r="C13" s="131" t="s">
        <v>37</v>
      </c>
      <c r="D13" s="109" t="s">
        <v>4</v>
      </c>
      <c r="E13" s="109"/>
      <c r="F13" s="109"/>
      <c r="G13" s="110"/>
      <c r="H13" s="141">
        <f>IF(OR(ISERROR((H16+H709)/H12-1),H16&lt;=0),0,(H16+H709)/H12-1)</f>
        <v>3.8711287694063845E-2</v>
      </c>
      <c r="I13" s="142">
        <f>IF(OR(ISERROR((I16+I709)/I12-1),I16&lt;=0),0,(I16+I709)/I12-1)</f>
        <v>4.9704687336879383E-2</v>
      </c>
      <c r="J13" s="142">
        <f t="shared" ref="J13:O13" si="15">IF(OR(ISERROR((J16+J709)/J12-1),J16&lt;=0),0,(J16+J709)/J12-1)</f>
        <v>4.8552853371257365E-2</v>
      </c>
      <c r="K13" s="142">
        <f t="shared" si="15"/>
        <v>-2.1278411161121946E-3</v>
      </c>
      <c r="L13" s="142">
        <f t="shared" si="15"/>
        <v>7.8884481132637463E-2</v>
      </c>
      <c r="M13" s="142">
        <f t="shared" si="15"/>
        <v>0.48663370496283709</v>
      </c>
      <c r="N13" s="142">
        <f t="shared" si="15"/>
        <v>0.27015551103922975</v>
      </c>
      <c r="O13" s="142">
        <f t="shared" si="15"/>
        <v>0.50414434852540113</v>
      </c>
      <c r="P13" s="141">
        <f t="shared" ref="P13:BD13" si="16">IF(OR(ISERROR((P16+P709)/P12-1),P16&lt;=0),0,(P16+P709)/P12-1)</f>
        <v>0.19412696376283622</v>
      </c>
      <c r="Q13" s="142">
        <f t="shared" si="16"/>
        <v>8.189415863944105E-2</v>
      </c>
      <c r="R13" s="142">
        <f t="shared" si="16"/>
        <v>6.6586140830605656E-2</v>
      </c>
      <c r="S13" s="142">
        <f t="shared" si="16"/>
        <v>0.11939880227108768</v>
      </c>
      <c r="T13" s="142">
        <f t="shared" si="16"/>
        <v>6.0845634152292272E-2</v>
      </c>
      <c r="U13" s="142">
        <f t="shared" si="16"/>
        <v>6.0080233261850635E-2</v>
      </c>
      <c r="V13" s="142">
        <f t="shared" si="16"/>
        <v>-6.8976170410974813E-2</v>
      </c>
      <c r="W13" s="142">
        <f t="shared" si="16"/>
        <v>0.11062217317424561</v>
      </c>
      <c r="X13" s="141">
        <f t="shared" si="16"/>
        <v>6.1640018180184386E-2</v>
      </c>
      <c r="Y13" s="142">
        <f t="shared" si="16"/>
        <v>6.161103504273413E-2</v>
      </c>
      <c r="Z13" s="142">
        <f t="shared" si="16"/>
        <v>0.12131230449719199</v>
      </c>
      <c r="AA13" s="142">
        <f t="shared" si="16"/>
        <v>4.9364620795665726E-2</v>
      </c>
      <c r="AB13" s="142">
        <f t="shared" si="16"/>
        <v>3.9414409219922675E-2</v>
      </c>
      <c r="AC13" s="142">
        <f t="shared" si="16"/>
        <v>0.14618783343654962</v>
      </c>
      <c r="AD13" s="142">
        <f t="shared" si="16"/>
        <v>6.4297858244659611E-3</v>
      </c>
      <c r="AE13" s="142">
        <f t="shared" si="16"/>
        <v>2.0408187834683345E-2</v>
      </c>
      <c r="AF13" s="141">
        <f t="shared" si="16"/>
        <v>6.6588438971219466E-2</v>
      </c>
      <c r="AG13" s="142">
        <f t="shared" si="16"/>
        <v>9.1810740474729258E-3</v>
      </c>
      <c r="AH13" s="142">
        <f t="shared" si="16"/>
        <v>0.15652074545751349</v>
      </c>
      <c r="AI13" s="142">
        <f t="shared" si="16"/>
        <v>0.15919964857405966</v>
      </c>
      <c r="AJ13" s="142">
        <f t="shared" si="16"/>
        <v>-4.9372094071322481E-2</v>
      </c>
      <c r="AK13" s="142">
        <f t="shared" si="16"/>
        <v>-0.16341682674714608</v>
      </c>
      <c r="AL13" s="142">
        <f t="shared" si="16"/>
        <v>-0.18709763942718538</v>
      </c>
      <c r="AM13" s="142">
        <f t="shared" si="16"/>
        <v>9.3019444327501866E-2</v>
      </c>
      <c r="AN13" s="141">
        <f t="shared" si="16"/>
        <v>1.9096683966315364E-3</v>
      </c>
      <c r="AO13" s="142">
        <f t="shared" si="16"/>
        <v>-5.8174204311402855E-2</v>
      </c>
      <c r="AP13" s="142">
        <f t="shared" si="16"/>
        <v>-0.15652821873317013</v>
      </c>
      <c r="AQ13" s="142">
        <f t="shared" si="16"/>
        <v>-2.2999393091536202E-3</v>
      </c>
      <c r="AR13" s="142">
        <f t="shared" si="16"/>
        <v>-0.10409825773790893</v>
      </c>
      <c r="AS13" s="142">
        <f t="shared" si="16"/>
        <v>-0.11404846931365198</v>
      </c>
      <c r="AT13" s="142">
        <f t="shared" si="16"/>
        <v>-0.14743323470218483</v>
      </c>
      <c r="AU13" s="142">
        <f t="shared" si="16"/>
        <v>0.22283956957223783</v>
      </c>
      <c r="AV13" s="141">
        <f t="shared" si="16"/>
        <v>-6.2303368456447128E-2</v>
      </c>
      <c r="AW13" s="142">
        <f t="shared" si="16"/>
        <v>0</v>
      </c>
      <c r="AX13" s="142">
        <f t="shared" si="16"/>
        <v>0</v>
      </c>
      <c r="AY13" s="142">
        <f t="shared" si="16"/>
        <v>0</v>
      </c>
      <c r="AZ13" s="142">
        <f t="shared" si="16"/>
        <v>0</v>
      </c>
      <c r="BA13" s="142">
        <f t="shared" si="16"/>
        <v>0</v>
      </c>
      <c r="BB13" s="142">
        <f t="shared" si="16"/>
        <v>0</v>
      </c>
      <c r="BC13" s="142">
        <f t="shared" si="16"/>
        <v>0</v>
      </c>
      <c r="BD13" s="141">
        <f t="shared" si="16"/>
        <v>0</v>
      </c>
    </row>
    <row r="14" spans="1:56" s="2" customFormat="1" ht="12.75" hidden="1" customHeight="1" outlineLevel="1" x14ac:dyDescent="0.2">
      <c r="A14" s="268"/>
      <c r="B14" s="123"/>
      <c r="C14" s="20" t="s">
        <v>22</v>
      </c>
      <c r="D14" s="5" t="s">
        <v>9</v>
      </c>
      <c r="E14" s="5"/>
      <c r="F14" s="5"/>
      <c r="G14" s="15"/>
      <c r="H14" s="143">
        <f t="shared" ref="H14:H20" si="17">SUMIF($I$3:$BD$3,$H$3,$I14:$BD14)</f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3">
        <f>SUM(I14:O14)</f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3">
        <f>SUM(Q14:W14)</f>
        <v>0</v>
      </c>
      <c r="Y14" s="144">
        <v>0</v>
      </c>
      <c r="Z14" s="144">
        <v>0</v>
      </c>
      <c r="AA14" s="144">
        <v>0</v>
      </c>
      <c r="AB14" s="144">
        <v>0</v>
      </c>
      <c r="AC14" s="144">
        <v>0</v>
      </c>
      <c r="AD14" s="144">
        <v>0</v>
      </c>
      <c r="AE14" s="144">
        <v>0</v>
      </c>
      <c r="AF14" s="143">
        <f>SUM(Y14:AE14)</f>
        <v>0</v>
      </c>
      <c r="AG14" s="144">
        <v>0</v>
      </c>
      <c r="AH14" s="144">
        <v>0</v>
      </c>
      <c r="AI14" s="144">
        <v>0</v>
      </c>
      <c r="AJ14" s="144">
        <v>0</v>
      </c>
      <c r="AK14" s="144">
        <v>0</v>
      </c>
      <c r="AL14" s="144">
        <v>0</v>
      </c>
      <c r="AM14" s="144">
        <v>0</v>
      </c>
      <c r="AN14" s="143">
        <f>SUM(AG14:AM14)</f>
        <v>0</v>
      </c>
      <c r="AO14" s="144">
        <v>0</v>
      </c>
      <c r="AP14" s="144">
        <v>0</v>
      </c>
      <c r="AQ14" s="144">
        <v>0</v>
      </c>
      <c r="AR14" s="144">
        <v>0</v>
      </c>
      <c r="AS14" s="144">
        <v>0</v>
      </c>
      <c r="AT14" s="144">
        <v>0</v>
      </c>
      <c r="AU14" s="144">
        <v>0</v>
      </c>
      <c r="AV14" s="143">
        <f>SUM(AO14:AU14)</f>
        <v>0</v>
      </c>
      <c r="AW14" s="144"/>
      <c r="AX14" s="144"/>
      <c r="AY14" s="144"/>
      <c r="AZ14" s="144"/>
      <c r="BA14" s="144"/>
      <c r="BB14" s="144"/>
      <c r="BC14" s="144"/>
      <c r="BD14" s="143">
        <f>SUM(AW14:BC14)</f>
        <v>0</v>
      </c>
    </row>
    <row r="15" spans="1:56" s="2" customFormat="1" ht="12.75" hidden="1" customHeight="1" outlineLevel="1" x14ac:dyDescent="0.2">
      <c r="A15" s="268"/>
      <c r="B15" s="123"/>
      <c r="C15" s="20" t="s">
        <v>23</v>
      </c>
      <c r="D15" s="5" t="s">
        <v>9</v>
      </c>
      <c r="E15" s="5"/>
      <c r="F15" s="5"/>
      <c r="G15" s="15"/>
      <c r="H15" s="143">
        <f t="shared" si="17"/>
        <v>52292</v>
      </c>
      <c r="I15" s="144">
        <f>I60+I71+I82+I93+I104+I115+I126+I137+I148+I159+I170+I181+I192+I927</f>
        <v>1941</v>
      </c>
      <c r="J15" s="144">
        <f>J60+J71+J82+J93+J104+J115+J126+J137+J148+J159+J170+J181+J192+J927</f>
        <v>1867</v>
      </c>
      <c r="K15" s="144">
        <f>K60+K71+K82+K93+K104+K115+K126+K137+K148+K159+K170+K181+K192+K927</f>
        <v>1818</v>
      </c>
      <c r="L15" s="144">
        <f>L60+L71+L82+L93+L104+L115+L126+L137+L148+L159+L170+L181+L192+L927</f>
        <v>1935</v>
      </c>
      <c r="M15" s="144">
        <f>M60+M71+M82+M93+M104+M115+M126+M137+M148+M159+M170+M181+M192+M927</f>
        <v>3015</v>
      </c>
      <c r="N15" s="144">
        <f>N60+N71+N82+N93+N104+N115+N126+N137+N148+N159+N170+N181+N192+N927</f>
        <v>2234</v>
      </c>
      <c r="O15" s="144">
        <f>O60+O71+O82+O93+O104+O115+O126+O137+O148+O159+O170+O181+O192+O927</f>
        <v>2281</v>
      </c>
      <c r="P15" s="143">
        <f>P60+P71+P82+P93+P104+P115+P126+P137+P148+P159+P170+P181+P192+P927</f>
        <v>15091</v>
      </c>
      <c r="Q15" s="144">
        <f>Q60+Q71+Q82+Q93+Q104+Q115+Q126+Q137+Q148+Q159+Q170+Q181+Q192+Q927</f>
        <v>1916</v>
      </c>
      <c r="R15" s="144">
        <f>R60+R71+R82+R93+R104+R115+R126+R137+R148+R159+R170+R181+R192+R927</f>
        <v>1933</v>
      </c>
      <c r="S15" s="144">
        <f>S60+S71+S82+S93+S104+S115+S126+S137+S148+S159+S170+S181+S192+S927</f>
        <v>2018</v>
      </c>
      <c r="T15" s="144">
        <f>T60+T71+T82+T93+T104+T115+T126+T137+T148+T159+T170+T181+T192+T927</f>
        <v>1987</v>
      </c>
      <c r="U15" s="144">
        <f>U60+U71+U82+U93+U104+U115+U126+U137+U148+U159+U170+U181+U192+U927</f>
        <v>1910</v>
      </c>
      <c r="V15" s="144">
        <f>V60+V71+V82+V93+V104+V115+V126+V137+V148+V159+V170+V181+V192+V927</f>
        <v>1529</v>
      </c>
      <c r="W15" s="144">
        <f>W60+W71+W82+W93+W104+W115+W126+W137+W148+W159+W170+W181+W192+W927</f>
        <v>1425</v>
      </c>
      <c r="X15" s="143">
        <f>X60+X71+X82+X93+X104+X115+X126+X137+X148+X159+X170+X181+X192+X927</f>
        <v>12718</v>
      </c>
      <c r="Y15" s="144">
        <f>Y60+Y71+Y82+Y93+Y104+Y115+Y126+Y137+Y148+Y159+Y170+Y181+Y192+Y927</f>
        <v>1859</v>
      </c>
      <c r="Z15" s="144">
        <f>Z60+Z71+Z82+Z93+Z104+Z115+Z126+Z137+Z148+Z159+Z170+Z181+Z192+Z927</f>
        <v>2038</v>
      </c>
      <c r="AA15" s="144">
        <f>AA60+AA71+AA82+AA93+AA104+AA115+AA126+AA137+AA148+AA159+AA170+AA181+AA192+AA927</f>
        <v>1895</v>
      </c>
      <c r="AB15" s="144">
        <f>AB60+AB71+AB82+AB93+AB104+AB115+AB126+AB137+AB148+AB159+AB170+AB181+AB192+AB927</f>
        <v>1920</v>
      </c>
      <c r="AC15" s="144">
        <f>AC60+AC71+AC82+AC93+AC104+AC115+AC126+AC137+AC148+AC159+AC170+AC181+AC192+AC927</f>
        <v>2102</v>
      </c>
      <c r="AD15" s="144">
        <f>AD60+AD71+AD82+AD93+AD104+AD115+AD126+AD137+AD148+AD159+AD170+AD181+AD192+AD927</f>
        <v>1620</v>
      </c>
      <c r="AE15" s="144">
        <f>AE60+AE71+AE82+AE93+AE104+AE115+AE126+AE137+AE148+AE159+AE170+AE181+AE192+AE927</f>
        <v>1338</v>
      </c>
      <c r="AF15" s="143">
        <f>AF60+AF71+AF82+AF93+AF104+AF115+AF126+AF137+AF148+AF159+AF170+AF181+AF192+AF927</f>
        <v>12772</v>
      </c>
      <c r="AG15" s="144">
        <f>AG60+AG71+AG82+AG93+AG104+AG115+AG126+AG137+AG148+AG159+AG170+AG181+AG192+AG927</f>
        <v>1760</v>
      </c>
      <c r="AH15" s="144">
        <f>AH60+AH71+AH82+AH93+AH104+AH115+AH126+AH137+AH148+AH159+AH170+AH181+AH192+AH927</f>
        <v>2082</v>
      </c>
      <c r="AI15" s="144">
        <f>AI60+AI71+AI82+AI93+AI104+AI115+AI126+AI137+AI148+AI159+AI170+AI181+AI192+AI927</f>
        <v>2024</v>
      </c>
      <c r="AJ15" s="144">
        <f>AJ60+AJ71+AJ82+AJ93+AJ104+AJ115+AJ126+AJ137+AJ148+AJ159+AJ170+AJ181+AJ192+AJ927</f>
        <v>1577</v>
      </c>
      <c r="AK15" s="144">
        <f>AK60+AK71+AK82+AK93+AK104+AK115+AK126+AK137+AK148+AK159+AK170+AK181+AK192+AK927</f>
        <v>1438</v>
      </c>
      <c r="AL15" s="144">
        <f>AL60+AL71+AL82+AL93+AL104+AL115+AL126+AL137+AL148+AL159+AL170+AL181+AL192+AL927</f>
        <v>1271</v>
      </c>
      <c r="AM15" s="144">
        <f>AM60+AM71+AM82+AM93+AM104+AM115+AM126+AM137+AM148+AM159+AM170+AM181+AM192+AM927</f>
        <v>1410</v>
      </c>
      <c r="AN15" s="143">
        <f>AN60+AN71+AN82+AN93+AN104+AN115+AN126+AN137+AN148+AN159+AN170+AN181+AN192+AN927</f>
        <v>11562</v>
      </c>
      <c r="AO15" s="144">
        <f>AO60+AO71+AO82+AO93+AO104+AO115+AO126+AO137+AO148+AO159+AO170+AO181+AO192+AO927</f>
        <v>1600</v>
      </c>
      <c r="AP15" s="144">
        <f>AP60+AP71+AP82+AP93+AP104+AP115+AP126+AP137+AP148+AP159+AP170+AP181+AP192+AP927</f>
        <v>1419</v>
      </c>
      <c r="AQ15" s="144">
        <f>AQ60+AQ71+AQ82+AQ93+AQ104+AQ115+AQ126+AQ137+AQ148+AQ159+AQ170+AQ181+AQ192+AQ927</f>
        <v>1779</v>
      </c>
      <c r="AR15" s="144">
        <f>AR60+AR71+AR82+AR93+AR104+AR115+AR126+AR137+AR148+AR159+AR170+AR181+AR192+AR927</f>
        <v>1543</v>
      </c>
      <c r="AS15" s="144">
        <f>AS60+AS71+AS82+AS93+AS104+AS115+AS126+AS137+AS148+AS159+AS170+AS181+AS192+AS927</f>
        <v>1512</v>
      </c>
      <c r="AT15" s="144">
        <f>AT60+AT71+AT82+AT93+AT104+AT115+AT126+AT137+AT148+AT159+AT170+AT181+AT192+AT927</f>
        <v>1309</v>
      </c>
      <c r="AU15" s="144">
        <f>AU60+AU71+AU82+AU93+AU104+AU115+AU126+AU137+AU148+AU159+AU170+AU181+AU192+AU927</f>
        <v>1563</v>
      </c>
      <c r="AV15" s="143">
        <f>AV60+AV71+AV82+AV93+AV104+AV115+AV126+AV137+AV148+AV159+AV170+AV181+AV192+AV927</f>
        <v>10725</v>
      </c>
      <c r="AW15" s="144">
        <f>AW60+AW71+AW82+AW93+AW104+AW115+AW126+AW137+AW148+AW159+AW170+AW181+AW192+AW927</f>
        <v>0</v>
      </c>
      <c r="AX15" s="144">
        <f>AX60+AX71+AX82+AX93+AX104+AX115+AX126+AX137+AX148+AX159+AX170+AX181+AX192+AX927</f>
        <v>0</v>
      </c>
      <c r="AY15" s="144">
        <f>AY60+AY71+AY82+AY93+AY104+AY115+AY126+AY137+AY148+AY159+AY170+AY181+AY192+AY927</f>
        <v>0</v>
      </c>
      <c r="AZ15" s="144">
        <f>AZ60+AZ71+AZ82+AZ93+AZ104+AZ115+AZ126+AZ137+AZ148+AZ159+AZ170+AZ181+AZ192+AZ927</f>
        <v>0</v>
      </c>
      <c r="BA15" s="144">
        <f>BA60+BA71+BA82+BA93+BA104+BA115+BA126+BA137+BA148+BA159+BA170+BA181+BA192+BA927</f>
        <v>0</v>
      </c>
      <c r="BB15" s="144">
        <f>BB60+BB71+BB82+BB93+BB104+BB115+BB126+BB137+BB148+BB159+BB170+BB181+BB192+BB927</f>
        <v>0</v>
      </c>
      <c r="BC15" s="144">
        <f>BC60+BC71+BC82+BC93+BC104+BC115+BC126+BC137+BC148+BC159+BC170+BC181+BC192+BC927</f>
        <v>0</v>
      </c>
      <c r="BD15" s="143">
        <f>BD60+BD71+BD82+BD93+BD104+BD115+BD126+BD137+BD148+BD159+BD170+BD181+BD192+BD927</f>
        <v>0</v>
      </c>
    </row>
    <row r="16" spans="1:56" s="2" customFormat="1" ht="12.75" customHeight="1" collapsed="1" x14ac:dyDescent="0.2">
      <c r="A16" s="268"/>
      <c r="B16" s="86"/>
      <c r="C16" s="19" t="s">
        <v>2</v>
      </c>
      <c r="D16" s="5" t="s">
        <v>9</v>
      </c>
      <c r="E16" s="5"/>
      <c r="F16" s="5"/>
      <c r="G16" s="15"/>
      <c r="H16" s="143">
        <f t="shared" si="17"/>
        <v>52292</v>
      </c>
      <c r="I16" s="144">
        <f>I14+I15</f>
        <v>1941</v>
      </c>
      <c r="J16" s="144">
        <f t="shared" ref="J16:O16" si="18">J14+J15</f>
        <v>1867</v>
      </c>
      <c r="K16" s="144">
        <f t="shared" si="18"/>
        <v>1818</v>
      </c>
      <c r="L16" s="144">
        <f t="shared" si="18"/>
        <v>1935</v>
      </c>
      <c r="M16" s="144">
        <f t="shared" si="18"/>
        <v>3015</v>
      </c>
      <c r="N16" s="144">
        <f t="shared" si="18"/>
        <v>2234</v>
      </c>
      <c r="O16" s="144">
        <f t="shared" si="18"/>
        <v>2281</v>
      </c>
      <c r="P16" s="143">
        <f t="shared" ref="P16:AE16" si="19">P14+P15</f>
        <v>15091</v>
      </c>
      <c r="Q16" s="144">
        <f t="shared" si="19"/>
        <v>1916</v>
      </c>
      <c r="R16" s="144">
        <f t="shared" si="19"/>
        <v>1933</v>
      </c>
      <c r="S16" s="144">
        <f t="shared" si="19"/>
        <v>2018</v>
      </c>
      <c r="T16" s="144">
        <f t="shared" si="19"/>
        <v>1987</v>
      </c>
      <c r="U16" s="144">
        <f t="shared" si="19"/>
        <v>1910</v>
      </c>
      <c r="V16" s="144">
        <f t="shared" si="19"/>
        <v>1529</v>
      </c>
      <c r="W16" s="144">
        <f t="shared" si="19"/>
        <v>1425</v>
      </c>
      <c r="X16" s="143">
        <f t="shared" si="19"/>
        <v>12718</v>
      </c>
      <c r="Y16" s="144">
        <f t="shared" si="19"/>
        <v>1859</v>
      </c>
      <c r="Z16" s="144">
        <f t="shared" si="19"/>
        <v>2038</v>
      </c>
      <c r="AA16" s="144">
        <f t="shared" si="19"/>
        <v>1895</v>
      </c>
      <c r="AB16" s="144">
        <f t="shared" si="19"/>
        <v>1920</v>
      </c>
      <c r="AC16" s="144">
        <f t="shared" si="19"/>
        <v>2102</v>
      </c>
      <c r="AD16" s="144">
        <f t="shared" si="19"/>
        <v>1620</v>
      </c>
      <c r="AE16" s="144">
        <f t="shared" si="19"/>
        <v>1338</v>
      </c>
      <c r="AF16" s="143">
        <f t="shared" ref="AF16:BD16" si="20">AF14+AF15</f>
        <v>12772</v>
      </c>
      <c r="AG16" s="144">
        <f t="shared" si="20"/>
        <v>1760</v>
      </c>
      <c r="AH16" s="144">
        <f t="shared" si="20"/>
        <v>2082</v>
      </c>
      <c r="AI16" s="144">
        <f t="shared" si="20"/>
        <v>2024</v>
      </c>
      <c r="AJ16" s="144">
        <f t="shared" si="20"/>
        <v>1577</v>
      </c>
      <c r="AK16" s="144">
        <f t="shared" si="20"/>
        <v>1438</v>
      </c>
      <c r="AL16" s="144">
        <f t="shared" si="20"/>
        <v>1271</v>
      </c>
      <c r="AM16" s="144">
        <f t="shared" si="20"/>
        <v>1410</v>
      </c>
      <c r="AN16" s="143">
        <f t="shared" si="20"/>
        <v>11562</v>
      </c>
      <c r="AO16" s="144">
        <f t="shared" si="20"/>
        <v>1600</v>
      </c>
      <c r="AP16" s="144">
        <f t="shared" si="20"/>
        <v>1419</v>
      </c>
      <c r="AQ16" s="144">
        <f t="shared" si="20"/>
        <v>1779</v>
      </c>
      <c r="AR16" s="144">
        <f t="shared" si="20"/>
        <v>1543</v>
      </c>
      <c r="AS16" s="144">
        <f t="shared" si="20"/>
        <v>1512</v>
      </c>
      <c r="AT16" s="144">
        <f t="shared" si="20"/>
        <v>1309</v>
      </c>
      <c r="AU16" s="144">
        <f t="shared" si="20"/>
        <v>1563</v>
      </c>
      <c r="AV16" s="143">
        <f t="shared" si="20"/>
        <v>10725</v>
      </c>
      <c r="AW16" s="144">
        <f t="shared" si="20"/>
        <v>0</v>
      </c>
      <c r="AX16" s="144">
        <f t="shared" si="20"/>
        <v>0</v>
      </c>
      <c r="AY16" s="144">
        <f t="shared" si="20"/>
        <v>0</v>
      </c>
      <c r="AZ16" s="144">
        <f t="shared" si="20"/>
        <v>0</v>
      </c>
      <c r="BA16" s="144">
        <f t="shared" si="20"/>
        <v>0</v>
      </c>
      <c r="BB16" s="144">
        <f t="shared" si="20"/>
        <v>0</v>
      </c>
      <c r="BC16" s="144">
        <f t="shared" si="20"/>
        <v>0</v>
      </c>
      <c r="BD16" s="143">
        <f t="shared" si="20"/>
        <v>0</v>
      </c>
    </row>
    <row r="17" spans="1:56" s="2" customFormat="1" ht="12.75" hidden="1" customHeight="1" outlineLevel="1" x14ac:dyDescent="0.2">
      <c r="A17" s="268"/>
      <c r="B17" s="86"/>
      <c r="C17" s="20" t="s">
        <v>24</v>
      </c>
      <c r="D17" s="5" t="s">
        <v>9</v>
      </c>
      <c r="E17" s="5"/>
      <c r="F17" s="5"/>
      <c r="G17" s="15"/>
      <c r="H17" s="143">
        <f t="shared" si="17"/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3">
        <f>SUM(I17:O17)</f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3">
        <f>SUM(Q17:W17)</f>
        <v>0</v>
      </c>
      <c r="Y17" s="144">
        <v>0</v>
      </c>
      <c r="Z17" s="144">
        <v>0</v>
      </c>
      <c r="AA17" s="144">
        <v>0</v>
      </c>
      <c r="AB17" s="144">
        <v>0</v>
      </c>
      <c r="AC17" s="144">
        <v>0</v>
      </c>
      <c r="AD17" s="144">
        <v>0</v>
      </c>
      <c r="AE17" s="144">
        <v>0</v>
      </c>
      <c r="AF17" s="143">
        <f>SUM(Y17:AE17)</f>
        <v>0</v>
      </c>
      <c r="AG17" s="144">
        <v>0</v>
      </c>
      <c r="AH17" s="144">
        <v>0</v>
      </c>
      <c r="AI17" s="144">
        <v>0</v>
      </c>
      <c r="AJ17" s="144">
        <v>0</v>
      </c>
      <c r="AK17" s="144">
        <v>0</v>
      </c>
      <c r="AL17" s="144">
        <v>0</v>
      </c>
      <c r="AM17" s="144">
        <v>0</v>
      </c>
      <c r="AN17" s="143">
        <f>SUM(AG17:AM17)</f>
        <v>0</v>
      </c>
      <c r="AO17" s="144">
        <v>0</v>
      </c>
      <c r="AP17" s="144">
        <v>0</v>
      </c>
      <c r="AQ17" s="144">
        <v>0</v>
      </c>
      <c r="AR17" s="144">
        <v>0</v>
      </c>
      <c r="AS17" s="144">
        <v>0</v>
      </c>
      <c r="AT17" s="144">
        <v>0</v>
      </c>
      <c r="AU17" s="144">
        <v>0</v>
      </c>
      <c r="AV17" s="143">
        <f>SUM(AO17:AU17)</f>
        <v>0</v>
      </c>
      <c r="AW17" s="144"/>
      <c r="AX17" s="144"/>
      <c r="AY17" s="144"/>
      <c r="AZ17" s="144"/>
      <c r="BA17" s="144"/>
      <c r="BB17" s="144"/>
      <c r="BC17" s="144"/>
      <c r="BD17" s="143">
        <f>SUM(AW17:BC17)</f>
        <v>0</v>
      </c>
    </row>
    <row r="18" spans="1:56" s="2" customFormat="1" ht="12.75" hidden="1" customHeight="1" outlineLevel="1" x14ac:dyDescent="0.2">
      <c r="A18" s="268"/>
      <c r="B18" s="86"/>
      <c r="C18" s="20" t="s">
        <v>25</v>
      </c>
      <c r="D18" s="5" t="s">
        <v>9</v>
      </c>
      <c r="E18" s="5"/>
      <c r="F18" s="5"/>
      <c r="G18" s="15"/>
      <c r="H18" s="143">
        <f t="shared" si="17"/>
        <v>47749</v>
      </c>
      <c r="I18" s="144">
        <f>I61+I72+I83+I94+I105+I116+I127+I138+I149+I160+I171+I182+I193+I928</f>
        <v>1895</v>
      </c>
      <c r="J18" s="144">
        <f>J61+J72+J83+J94+J105+J116+J127+J138+J149+J160+J171+J182+J193+J928</f>
        <v>1837</v>
      </c>
      <c r="K18" s="144">
        <f>K61+K72+K83+K94+K105+K116+K127+K138+K149+K160+K171+K182+K193+K928</f>
        <v>1783</v>
      </c>
      <c r="L18" s="144">
        <f>L61+L72+L83+L94+L105+L116+L127+L138+L149+L160+L171+L182+L193+L928</f>
        <v>1879</v>
      </c>
      <c r="M18" s="144">
        <f>M61+M72+M83+M94+M105+M116+M127+M138+M149+M160+M171+M182+M193+M928</f>
        <v>2405</v>
      </c>
      <c r="N18" s="144">
        <f>N61+N72+N83+N94+N105+N116+N127+N138+N149+N160+N171+N182+N193+N928</f>
        <v>1225</v>
      </c>
      <c r="O18" s="144">
        <f>O61+O72+O83+O94+O105+O116+O127+O138+O149+O160+O171+O182+O193+O928</f>
        <v>1675</v>
      </c>
      <c r="P18" s="143">
        <f>P61+P72+P83+P94+P105+P116+P127+P138+P149+P160+P171+P182+P193+P928</f>
        <v>12699</v>
      </c>
      <c r="Q18" s="144">
        <f>Q61+Q72+Q83+Q94+Q105+Q116+Q127+Q138+Q149+Q160+Q171+Q182+Q193+Q928</f>
        <v>1634</v>
      </c>
      <c r="R18" s="144">
        <f>R61+R72+R83+R94+R105+R116+R127+R138+R149+R160+R171+R182+R193+R928</f>
        <v>1587</v>
      </c>
      <c r="S18" s="144">
        <f>S61+S72+S83+S94+S105+S116+S127+S138+S149+S160+S171+S182+S193+S928</f>
        <v>1748</v>
      </c>
      <c r="T18" s="144">
        <f>T61+T72+T83+T94+T105+T116+T127+T138+T149+T160+T171+T182+T193+T928</f>
        <v>1874</v>
      </c>
      <c r="U18" s="144">
        <f>U61+U72+U83+U94+U105+U116+U127+U138+U149+U160+U171+U182+U193+U928</f>
        <v>1841</v>
      </c>
      <c r="V18" s="144">
        <f>V61+V72+V83+V94+V105+V116+V127+V138+V149+V160+V171+V182+V193+V928</f>
        <v>1471</v>
      </c>
      <c r="W18" s="144">
        <f>W61+W72+W83+W94+W105+W116+W127+W138+W149+W160+W171+W182+W193+W928</f>
        <v>1405</v>
      </c>
      <c r="X18" s="143">
        <f>X61+X72+X83+X94+X105+X116+X127+X138+X149+X160+X171+X182+X193+X928</f>
        <v>11560</v>
      </c>
      <c r="Y18" s="144">
        <f>Y61+Y72+Y83+Y94+Y105+Y116+Y127+Y138+Y149+Y160+Y171+Y182+Y193+Y928</f>
        <v>1829</v>
      </c>
      <c r="Z18" s="144">
        <f>Z61+Z72+Z83+Z94+Z105+Z116+Z127+Z138+Z149+Z160+Z171+Z182+Z193+Z928</f>
        <v>1964</v>
      </c>
      <c r="AA18" s="144">
        <f>AA61+AA72+AA83+AA94+AA105+AA116+AA127+AA138+AA149+AA160+AA171+AA182+AA193+AA928</f>
        <v>1820</v>
      </c>
      <c r="AB18" s="144">
        <f>AB61+AB72+AB83+AB94+AB105+AB116+AB127+AB138+AB149+AB160+AB171+AB182+AB193+AB928</f>
        <v>1835</v>
      </c>
      <c r="AC18" s="144">
        <f>AC61+AC72+AC83+AC94+AC105+AC116+AC127+AC138+AC149+AC160+AC171+AC182+AC193+AC928</f>
        <v>1993</v>
      </c>
      <c r="AD18" s="144">
        <f>AD61+AD72+AD83+AD94+AD105+AD116+AD127+AD138+AD149+AD160+AD171+AD182+AD193+AD928</f>
        <v>1548</v>
      </c>
      <c r="AE18" s="144">
        <f>AE61+AE72+AE83+AE94+AE105+AE116+AE127+AE138+AE149+AE160+AE171+AE182+AE193+AE928</f>
        <v>1334</v>
      </c>
      <c r="AF18" s="143">
        <f>AF61+AF72+AF83+AF94+AF105+AF116+AF127+AF138+AF149+AF160+AF171+AF182+AF193+AF928</f>
        <v>12323</v>
      </c>
      <c r="AG18" s="144">
        <f>AG61+AG72+AG83+AG94+AG105+AG116+AG127+AG138+AG149+AG160+AG171+AG182+AG193+AG928</f>
        <v>1682</v>
      </c>
      <c r="AH18" s="144">
        <f>AH61+AH72+AH83+AH94+AH105+AH116+AH127+AH138+AH149+AH160+AH171+AH182+AH193+AH928</f>
        <v>1941</v>
      </c>
      <c r="AI18" s="144">
        <f>AI61+AI72+AI83+AI94+AI105+AI116+AI127+AI138+AI149+AI160+AI171+AI182+AI193+AI928</f>
        <v>1640</v>
      </c>
      <c r="AJ18" s="144">
        <f>AJ61+AJ72+AJ83+AJ94+AJ105+AJ116+AJ127+AJ138+AJ149+AJ160+AJ171+AJ182+AJ193+AJ928</f>
        <v>1400</v>
      </c>
      <c r="AK18" s="144">
        <f>AK61+AK72+AK83+AK94+AK105+AK116+AK127+AK138+AK149+AK160+AK171+AK182+AK193+AK928</f>
        <v>1392</v>
      </c>
      <c r="AL18" s="144">
        <f>AL61+AL72+AL83+AL94+AL105+AL116+AL127+AL138+AL149+AL160+AL171+AL182+AL193+AL928</f>
        <v>1200</v>
      </c>
      <c r="AM18" s="144">
        <f>AM61+AM72+AM83+AM94+AM105+AM116+AM127+AM138+AM149+AM160+AM171+AM182+AM193+AM928</f>
        <v>1369</v>
      </c>
      <c r="AN18" s="143">
        <f>AN61+AN72+AN83+AN94+AN105+AN116+AN127+AN138+AN149+AN160+AN171+AN182+AN193+AN928</f>
        <v>10624</v>
      </c>
      <c r="AO18" s="144">
        <f>AO61+AO72+AO83+AO94+AO105+AO116+AO127+AO138+AO149+AO160+AO171+AO182+AO193+AO928</f>
        <v>1535</v>
      </c>
      <c r="AP18" s="144">
        <f>AP61+AP72+AP83+AP94+AP105+AP116+AP127+AP138+AP149+AP160+AP171+AP182+AP193+AP928</f>
        <v>1384</v>
      </c>
      <c r="AQ18" s="144">
        <f>AQ61+AQ72+AQ83+AQ94+AQ105+AQ116+AQ127+AQ138+AQ149+AQ160+AQ171+AQ182+AQ193+AQ928</f>
        <v>1708</v>
      </c>
      <c r="AR18" s="144">
        <f>AR61+AR72+AR83+AR94+AR105+AR116+AR127+AR138+AR149+AR160+AR171+AR182+AR193+AR928</f>
        <v>1485</v>
      </c>
      <c r="AS18" s="144">
        <f>AS61+AS72+AS83+AS94+AS105+AS116+AS127+AS138+AS149+AS160+AS171+AS182+AS193+AS928</f>
        <v>1502</v>
      </c>
      <c r="AT18" s="144">
        <f>AT61+AT72+AT83+AT94+AT105+AT116+AT127+AT138+AT149+AT160+AT171+AT182+AT193+AT928</f>
        <v>1253</v>
      </c>
      <c r="AU18" s="144">
        <f>AU61+AU72+AU83+AU94+AU105+AU116+AU127+AU138+AU149+AU160+AU171+AU182+AU193+AU928</f>
        <v>1475</v>
      </c>
      <c r="AV18" s="143">
        <f>AV61+AV72+AV83+AV94+AV105+AV116+AV127+AV138+AV149+AV160+AV171+AV182+AV193+AV928</f>
        <v>10342</v>
      </c>
      <c r="AW18" s="144">
        <f>AW61+AW72+AW83+AW94+AW105+AW116+AW127+AW138+AW149+AW160+AW171+AW182+AW193+AW928</f>
        <v>0</v>
      </c>
      <c r="AX18" s="144">
        <f>AX61+AX72+AX83+AX94+AX105+AX116+AX127+AX138+AX149+AX160+AX171+AX182+AX193+AX928</f>
        <v>0</v>
      </c>
      <c r="AY18" s="144">
        <f>AY61+AY72+AY83+AY94+AY105+AY116+AY127+AY138+AY149+AY160+AY171+AY182+AY193+AY928</f>
        <v>0</v>
      </c>
      <c r="AZ18" s="144">
        <f>AZ61+AZ72+AZ83+AZ94+AZ105+AZ116+AZ127+AZ138+AZ149+AZ160+AZ171+AZ182+AZ193+AZ928</f>
        <v>0</v>
      </c>
      <c r="BA18" s="144">
        <f>BA61+BA72+BA83+BA94+BA105+BA116+BA127+BA138+BA149+BA160+BA171+BA182+BA193+BA928</f>
        <v>0</v>
      </c>
      <c r="BB18" s="144">
        <f>BB61+BB72+BB83+BB94+BB105+BB116+BB127+BB138+BB149+BB160+BB171+BB182+BB193+BB928</f>
        <v>0</v>
      </c>
      <c r="BC18" s="144">
        <f>BC61+BC72+BC83+BC94+BC105+BC116+BC127+BC138+BC149+BC160+BC171+BC182+BC193+BC928</f>
        <v>0</v>
      </c>
      <c r="BD18" s="143">
        <f>BD61+BD72+BD83+BD94+BD105+BD116+BD127+BD138+BD149+BD160+BD171+BD182+BD193+BD928</f>
        <v>0</v>
      </c>
    </row>
    <row r="19" spans="1:56" s="2" customFormat="1" ht="12.75" customHeight="1" collapsed="1" x14ac:dyDescent="0.2">
      <c r="A19" s="268"/>
      <c r="B19" s="86"/>
      <c r="C19" s="21" t="s">
        <v>20</v>
      </c>
      <c r="D19" s="5" t="s">
        <v>9</v>
      </c>
      <c r="E19" s="5"/>
      <c r="F19" s="5"/>
      <c r="G19" s="15"/>
      <c r="H19" s="143">
        <f t="shared" si="17"/>
        <v>47749</v>
      </c>
      <c r="I19" s="144">
        <f>I17+I18</f>
        <v>1895</v>
      </c>
      <c r="J19" s="144">
        <f t="shared" ref="J19:O19" si="21">J17+J18</f>
        <v>1837</v>
      </c>
      <c r="K19" s="144">
        <f t="shared" si="21"/>
        <v>1783</v>
      </c>
      <c r="L19" s="144">
        <f t="shared" si="21"/>
        <v>1879</v>
      </c>
      <c r="M19" s="144">
        <f t="shared" si="21"/>
        <v>2405</v>
      </c>
      <c r="N19" s="144">
        <f t="shared" si="21"/>
        <v>1225</v>
      </c>
      <c r="O19" s="144">
        <f t="shared" si="21"/>
        <v>1675</v>
      </c>
      <c r="P19" s="143">
        <f t="shared" ref="P19:X19" si="22">P17+P18</f>
        <v>12699</v>
      </c>
      <c r="Q19" s="144">
        <f t="shared" si="22"/>
        <v>1634</v>
      </c>
      <c r="R19" s="144">
        <f t="shared" si="22"/>
        <v>1587</v>
      </c>
      <c r="S19" s="144">
        <f t="shared" si="22"/>
        <v>1748</v>
      </c>
      <c r="T19" s="144">
        <f t="shared" si="22"/>
        <v>1874</v>
      </c>
      <c r="U19" s="144">
        <f t="shared" si="22"/>
        <v>1841</v>
      </c>
      <c r="V19" s="144">
        <f t="shared" si="22"/>
        <v>1471</v>
      </c>
      <c r="W19" s="144">
        <f t="shared" si="22"/>
        <v>1405</v>
      </c>
      <c r="X19" s="143">
        <f t="shared" si="22"/>
        <v>11560</v>
      </c>
      <c r="Y19" s="144">
        <f t="shared" ref="Y19:BD19" si="23">Y17+Y18</f>
        <v>1829</v>
      </c>
      <c r="Z19" s="144">
        <f t="shared" si="23"/>
        <v>1964</v>
      </c>
      <c r="AA19" s="144">
        <f t="shared" si="23"/>
        <v>1820</v>
      </c>
      <c r="AB19" s="144">
        <f t="shared" si="23"/>
        <v>1835</v>
      </c>
      <c r="AC19" s="144">
        <f t="shared" si="23"/>
        <v>1993</v>
      </c>
      <c r="AD19" s="144">
        <f t="shared" si="23"/>
        <v>1548</v>
      </c>
      <c r="AE19" s="144">
        <f t="shared" si="23"/>
        <v>1334</v>
      </c>
      <c r="AF19" s="143">
        <f t="shared" si="23"/>
        <v>12323</v>
      </c>
      <c r="AG19" s="144">
        <f t="shared" si="23"/>
        <v>1682</v>
      </c>
      <c r="AH19" s="144">
        <f t="shared" si="23"/>
        <v>1941</v>
      </c>
      <c r="AI19" s="144">
        <f t="shared" si="23"/>
        <v>1640</v>
      </c>
      <c r="AJ19" s="144">
        <f t="shared" si="23"/>
        <v>1400</v>
      </c>
      <c r="AK19" s="144">
        <f t="shared" si="23"/>
        <v>1392</v>
      </c>
      <c r="AL19" s="144">
        <f t="shared" si="23"/>
        <v>1200</v>
      </c>
      <c r="AM19" s="144">
        <f t="shared" si="23"/>
        <v>1369</v>
      </c>
      <c r="AN19" s="143">
        <f t="shared" si="23"/>
        <v>10624</v>
      </c>
      <c r="AO19" s="144">
        <f t="shared" si="23"/>
        <v>1535</v>
      </c>
      <c r="AP19" s="144">
        <f t="shared" si="23"/>
        <v>1384</v>
      </c>
      <c r="AQ19" s="144">
        <f t="shared" si="23"/>
        <v>1708</v>
      </c>
      <c r="AR19" s="144">
        <f t="shared" si="23"/>
        <v>1485</v>
      </c>
      <c r="AS19" s="144">
        <f t="shared" si="23"/>
        <v>1502</v>
      </c>
      <c r="AT19" s="144">
        <f t="shared" si="23"/>
        <v>1253</v>
      </c>
      <c r="AU19" s="144">
        <f t="shared" si="23"/>
        <v>1475</v>
      </c>
      <c r="AV19" s="143">
        <f t="shared" si="23"/>
        <v>10342</v>
      </c>
      <c r="AW19" s="144">
        <f t="shared" si="23"/>
        <v>0</v>
      </c>
      <c r="AX19" s="144">
        <f t="shared" si="23"/>
        <v>0</v>
      </c>
      <c r="AY19" s="144">
        <f t="shared" si="23"/>
        <v>0</v>
      </c>
      <c r="AZ19" s="144">
        <f t="shared" si="23"/>
        <v>0</v>
      </c>
      <c r="BA19" s="144">
        <f t="shared" si="23"/>
        <v>0</v>
      </c>
      <c r="BB19" s="144">
        <f t="shared" si="23"/>
        <v>0</v>
      </c>
      <c r="BC19" s="144">
        <f t="shared" si="23"/>
        <v>0</v>
      </c>
      <c r="BD19" s="143">
        <f t="shared" si="23"/>
        <v>0</v>
      </c>
    </row>
    <row r="20" spans="1:56" s="2" customFormat="1" ht="12.75" customHeight="1" x14ac:dyDescent="0.2">
      <c r="A20" s="268"/>
      <c r="B20" s="86"/>
      <c r="C20" s="21" t="s">
        <v>33</v>
      </c>
      <c r="D20" s="5"/>
      <c r="E20" s="5"/>
      <c r="F20" s="5"/>
      <c r="G20" s="15"/>
      <c r="H20" s="143">
        <f t="shared" si="17"/>
        <v>35262</v>
      </c>
      <c r="I20" s="144">
        <f>I62+I73+I84+I95+I106+I117+I128+I139+I150+I161+I172+I183+I194+I205+I216+I227+I930</f>
        <v>1531</v>
      </c>
      <c r="J20" s="144">
        <f>J62+J73+J84+J95+J106+J117+J128+J139+J150+J161+J172+J183+J194+J205+J216+J227+J930</f>
        <v>1710</v>
      </c>
      <c r="K20" s="144">
        <f>K62+K73+K84+K95+K106+K117+K128+K139+K150+K161+K172+K183+K194+K205+K216+K227+K930</f>
        <v>1630</v>
      </c>
      <c r="L20" s="144">
        <f>L62+L73+L84+L95+L106+L117+L128+L139+L150+L161+L172+L183+L194+L205+L216+L227+L930</f>
        <v>1666</v>
      </c>
      <c r="M20" s="144">
        <f>M62+M73+M84+M95+M106+M117+M128+M139+M150+M161+M172+M183+M194+M205+M216+M227+M930</f>
        <v>1835</v>
      </c>
      <c r="N20" s="144">
        <f>N62+N73+N84+N95+N106+N117+N128+N139+N150+N161+N172+N183+N194+N205+N216+N227+N930</f>
        <v>494</v>
      </c>
      <c r="O20" s="144">
        <f>O62+O73+O84+O95+O106+O117+O128+O139+O150+O161+O172+O183+O194+O205+O216+O227+O930</f>
        <v>456</v>
      </c>
      <c r="P20" s="143">
        <f>SUM(I20:O20)</f>
        <v>9322</v>
      </c>
      <c r="Q20" s="144">
        <f>Q62+Q73+Q84+Q95+Q106+Q117+Q128+Q139+Q150+Q161+Q172+Q183+Q194+Q205+Q216+Q227+Q930</f>
        <v>601</v>
      </c>
      <c r="R20" s="144">
        <f>R62+R73+R84+R95+R106+R117+R128+R139+R150+R161+R172+R183+R194+R205+R216+R227+R930</f>
        <v>528</v>
      </c>
      <c r="S20" s="144">
        <f>S62+S73+S84+S95+S106+S117+S128+S139+S150+S161+S172+S183+S194+S205+S216+S227+S930</f>
        <v>657</v>
      </c>
      <c r="T20" s="144">
        <f>T62+T73+T84+T95+T106+T117+T128+T139+T150+T161+T172+T183+T194+T205+T216+T227+T930</f>
        <v>1303</v>
      </c>
      <c r="U20" s="144">
        <f>U62+U73+U84+U95+U106+U117+U128+U139+U150+U161+U172+U183+U194+U205+U216+U227+U930</f>
        <v>1534</v>
      </c>
      <c r="V20" s="144">
        <f>V62+V73+V84+V95+V106+V117+V128+V139+V150+V161+V172+V183+V194+V205+V216+V227+V930</f>
        <v>1033</v>
      </c>
      <c r="W20" s="144">
        <f>W62+W73+W84+W95+W106+W117+W128+W139+W150+W161+W172+W183+W194+W205+W216+W227+W930</f>
        <v>1247</v>
      </c>
      <c r="X20" s="143">
        <f>SUM(Q20:W20)</f>
        <v>6903</v>
      </c>
      <c r="Y20" s="144">
        <f>Y62+Y73+Y84+Y95+Y106+Y117+Y128+Y139+Y150+Y161+Y172+Y183+Y194+Y205+Y216+Y227+Y930</f>
        <v>1674</v>
      </c>
      <c r="Z20" s="144">
        <f>Z62+Z73+Z84+Z95+Z106+Z117+Z128+Z139+Z150+Z161+Z172+Z183+Z194+Z205+Z216+Z227+Z930</f>
        <v>1422</v>
      </c>
      <c r="AA20" s="144">
        <f>AA62+AA73+AA84+AA95+AA106+AA117+AA128+AA139+AA150+AA161+AA172+AA183+AA194+AA205+AA216+AA227+AA930</f>
        <v>1639</v>
      </c>
      <c r="AB20" s="144">
        <f>AB62+AB73+AB84+AB95+AB106+AB117+AB128+AB139+AB150+AB161+AB172+AB183+AB194+AB205+AB216+AB227+AB930</f>
        <v>1610</v>
      </c>
      <c r="AC20" s="144">
        <f>AC62+AC73+AC84+AC95+AC106+AC117+AC128+AC139+AC150+AC161+AC172+AC183+AC194+AC205+AC216+AC227+AC930</f>
        <v>1627</v>
      </c>
      <c r="AD20" s="144">
        <f>AD62+AD73+AD84+AD95+AD106+AD117+AD128+AD139+AD150+AD161+AD172+AD183+AD194+AD205+AD216+AD227+AD930</f>
        <v>1358</v>
      </c>
      <c r="AE20" s="144">
        <f>AE62+AE73+AE84+AE95+AE106+AE117+AE128+AE139+AE150+AE161+AE172+AE183+AE194+AE205+AE216+AE227+AE930</f>
        <v>1323</v>
      </c>
      <c r="AF20" s="143">
        <f>SUM(Y20:AE20)</f>
        <v>10653</v>
      </c>
      <c r="AG20" s="144">
        <f>AG62+AG73+AG84+AG95+AG106+AG117+AG128+AG139+AG150+AG161+AG172+AG183+AG194+AG205+AG216+AG227+AG930</f>
        <v>1315</v>
      </c>
      <c r="AH20" s="144">
        <f>AH62+AH73+AH84+AH95+AH106+AH117+AH128+AH139+AH150+AH161+AH172+AH183+AH194+AH205+AH216+AH227+AH930</f>
        <v>1628</v>
      </c>
      <c r="AI20" s="144">
        <f>AI62+AI73+AI84+AI95+AI106+AI117+AI128+AI139+AI150+AI161+AI172+AI183+AI194+AI205+AI216+AI227+AI930</f>
        <v>751</v>
      </c>
      <c r="AJ20" s="144">
        <f>AJ62+AJ73+AJ84+AJ95+AJ106+AJ117+AJ128+AJ139+AJ150+AJ161+AJ172+AJ183+AJ194+AJ205+AJ216+AJ227+AJ930</f>
        <v>705</v>
      </c>
      <c r="AK20" s="144">
        <f>AK62+AK73+AK84+AK95+AK106+AK117+AK128+AK139+AK150+AK161+AK172+AK183+AK194+AK205+AK216+AK227+AK930</f>
        <v>1099</v>
      </c>
      <c r="AL20" s="144">
        <f>AL62+AL73+AL84+AL95+AL106+AL117+AL128+AL139+AL150+AL161+AL172+AL183+AL194+AL205+AL216+AL227+AL930</f>
        <v>908</v>
      </c>
      <c r="AM20" s="144">
        <f>AM62+AM73+AM84+AM95+AM106+AM117+AM128+AM139+AM150+AM161+AM172+AM183+AM194+AM205+AM216+AM227+AM930</f>
        <v>1258</v>
      </c>
      <c r="AN20" s="143">
        <f>SUM(AG20:AM20)</f>
        <v>7664</v>
      </c>
      <c r="AO20" s="144">
        <f>AO62+AO73+AO84+AO95+AO106+AO117+AO128+AO139+AO150+AO161+AO172+AO183+AO194+AO205+AO216+AO227+AO930</f>
        <v>1297</v>
      </c>
      <c r="AP20" s="144">
        <f>AP62+AP73+AP84+AP95+AP106+AP117+AP128+AP139+AP150+AP161+AP172+AP183+AP194+AP205+AP216+AP227+AP930</f>
        <v>1182</v>
      </c>
      <c r="AQ20" s="144">
        <f>AQ62+AQ73+AQ84+AQ95+AQ106+AQ117+AQ128+AQ139+AQ150+AQ161+AQ172+AQ183+AQ194+AQ205+AQ216+AQ227+AQ930</f>
        <v>1550</v>
      </c>
      <c r="AR20" s="144">
        <f>AR62+AR73+AR84+AR95+AR106+AR117+AR128+AR139+AR150+AR161+AR172+AR183+AR194+AR205+AR216+AR227+AR930</f>
        <v>1382</v>
      </c>
      <c r="AS20" s="144">
        <f>AS62+AS73+AS84+AS95+AS106+AS117+AS128+AS139+AS150+AS161+AS172+AS183+AS194+AS205+AS216+AS227+AS930</f>
        <v>1408</v>
      </c>
      <c r="AT20" s="144">
        <f>AT62+AT73+AT84+AT95+AT106+AT117+AT128+AT139+AT150+AT161+AT172+AT183+AT194+AT205+AT216+AT227+AT930</f>
        <v>987</v>
      </c>
      <c r="AU20" s="144">
        <f>AU62+AU73+AU84+AU95+AU106+AU117+AU128+AU139+AU150+AU161+AU172+AU183+AU194+AU205+AU216+AU227+AU930</f>
        <v>1286</v>
      </c>
      <c r="AV20" s="143">
        <f>SUM(AO20:AU20)</f>
        <v>9092</v>
      </c>
      <c r="AW20" s="144">
        <f>AW62+AW73+AW84+AW95+AW106+AW117+AW128+AW139+AW150+AW161+AW172+AW183+AW194+AW205+AW216+AW227+AW930</f>
        <v>0</v>
      </c>
      <c r="AX20" s="144">
        <f>AX62+AX73+AX84+AX95+AX106+AX117+AX128+AX139+AX150+AX161+AX172+AX183+AX194+AX205+AX216+AX227+AX930</f>
        <v>0</v>
      </c>
      <c r="AY20" s="144">
        <f>AY62+AY73+AY84+AY95+AY106+AY117+AY128+AY139+AY150+AY161+AY172+AY183+AY194+AY205+AY216+AY227+AY930</f>
        <v>0</v>
      </c>
      <c r="AZ20" s="144">
        <f>AZ62+AZ73+AZ84+AZ95+AZ106+AZ117+AZ128+AZ139+AZ150+AZ161+AZ172+AZ183+AZ194+AZ205+AZ216+AZ227+AZ930</f>
        <v>0</v>
      </c>
      <c r="BA20" s="144">
        <f>BA62+BA73+BA84+BA95+BA106+BA117+BA128+BA139+BA150+BA161+BA172+BA183+BA194+BA205+BA216+BA227+BA930</f>
        <v>0</v>
      </c>
      <c r="BB20" s="144">
        <f>BB62+BB73+BB84+BB95+BB106+BB117+BB128+BB139+BB150+BB161+BB172+BB183+BB194+BB205+BB216+BB227+BB930</f>
        <v>0</v>
      </c>
      <c r="BC20" s="144">
        <f>BC62+BC73+BC84+BC95+BC106+BC117+BC128+BC139+BC150+BC161+BC172+BC183+BC194+BC205+BC216+BC227+BC930</f>
        <v>0</v>
      </c>
      <c r="BD20" s="143">
        <f>SUM(AW20:BC20)</f>
        <v>0</v>
      </c>
    </row>
    <row r="21" spans="1:56" s="48" customFormat="1" ht="12.75" customHeight="1" x14ac:dyDescent="0.2">
      <c r="A21" s="41"/>
      <c r="B21" s="66"/>
      <c r="C21" s="42" t="s">
        <v>13</v>
      </c>
      <c r="D21" s="43" t="s">
        <v>4</v>
      </c>
      <c r="E21" s="43"/>
      <c r="F21" s="43"/>
      <c r="G21" s="44"/>
      <c r="H21" s="145">
        <f t="shared" ref="H21:AM21" si="24">IF(ISERROR(H20/H15),0,H20/H15)</f>
        <v>0.67432876921900098</v>
      </c>
      <c r="I21" s="146">
        <f t="shared" si="24"/>
        <v>0.78876867594023703</v>
      </c>
      <c r="J21" s="146">
        <f t="shared" si="24"/>
        <v>0.91590787359400105</v>
      </c>
      <c r="K21" s="146">
        <f t="shared" si="24"/>
        <v>0.8965896589658966</v>
      </c>
      <c r="L21" s="146">
        <f t="shared" si="24"/>
        <v>0.86098191214470288</v>
      </c>
      <c r="M21" s="146">
        <f t="shared" si="24"/>
        <v>0.60862354892205639</v>
      </c>
      <c r="N21" s="146">
        <f t="shared" si="24"/>
        <v>0.22112802148612354</v>
      </c>
      <c r="O21" s="146">
        <f t="shared" si="24"/>
        <v>0.19991231915826391</v>
      </c>
      <c r="P21" s="145">
        <f t="shared" si="24"/>
        <v>0.61771917036644353</v>
      </c>
      <c r="Q21" s="146">
        <f t="shared" si="24"/>
        <v>0.31367432150313151</v>
      </c>
      <c r="R21" s="146">
        <f t="shared" si="24"/>
        <v>0.27315054319710297</v>
      </c>
      <c r="S21" s="146">
        <f t="shared" si="24"/>
        <v>0.32556987115956393</v>
      </c>
      <c r="T21" s="146">
        <f t="shared" si="24"/>
        <v>0.65576245596376448</v>
      </c>
      <c r="U21" s="146">
        <f t="shared" si="24"/>
        <v>0.80314136125654445</v>
      </c>
      <c r="V21" s="146">
        <f t="shared" si="24"/>
        <v>0.67560497056899937</v>
      </c>
      <c r="W21" s="146">
        <f t="shared" si="24"/>
        <v>0.87508771929824558</v>
      </c>
      <c r="X21" s="145">
        <f t="shared" si="24"/>
        <v>0.54277402107249573</v>
      </c>
      <c r="Y21" s="146">
        <f t="shared" si="24"/>
        <v>0.90048413125336202</v>
      </c>
      <c r="Z21" s="146">
        <f t="shared" si="24"/>
        <v>0.69774288518155059</v>
      </c>
      <c r="AA21" s="146">
        <f t="shared" si="24"/>
        <v>0.86490765171503958</v>
      </c>
      <c r="AB21" s="146">
        <f t="shared" si="24"/>
        <v>0.83854166666666663</v>
      </c>
      <c r="AC21" s="146">
        <f t="shared" si="24"/>
        <v>0.77402473834443386</v>
      </c>
      <c r="AD21" s="146">
        <f t="shared" si="24"/>
        <v>0.83827160493827158</v>
      </c>
      <c r="AE21" s="146">
        <f t="shared" si="24"/>
        <v>0.9887892376681614</v>
      </c>
      <c r="AF21" s="145">
        <f t="shared" si="24"/>
        <v>0.83409019730660816</v>
      </c>
      <c r="AG21" s="146">
        <f t="shared" si="24"/>
        <v>0.74715909090909094</v>
      </c>
      <c r="AH21" s="146">
        <f t="shared" si="24"/>
        <v>0.78194044188280498</v>
      </c>
      <c r="AI21" s="146">
        <f t="shared" si="24"/>
        <v>0.37104743083003955</v>
      </c>
      <c r="AJ21" s="146">
        <f t="shared" si="24"/>
        <v>0.44705136334812934</v>
      </c>
      <c r="AK21" s="146">
        <f t="shared" si="24"/>
        <v>0.76425591098748258</v>
      </c>
      <c r="AL21" s="146">
        <f t="shared" si="24"/>
        <v>0.71439811172305268</v>
      </c>
      <c r="AM21" s="146">
        <f t="shared" si="24"/>
        <v>0.89219858156028364</v>
      </c>
      <c r="AN21" s="145">
        <f t="shared" ref="AN21:BD21" si="25">IF(ISERROR(AN20/AN15),0,AN20/AN15)</f>
        <v>0.66286109669607329</v>
      </c>
      <c r="AO21" s="146">
        <f t="shared" si="25"/>
        <v>0.81062500000000004</v>
      </c>
      <c r="AP21" s="146">
        <f t="shared" si="25"/>
        <v>0.83298097251585623</v>
      </c>
      <c r="AQ21" s="146">
        <f t="shared" si="25"/>
        <v>0.87127599775154585</v>
      </c>
      <c r="AR21" s="146">
        <f t="shared" si="25"/>
        <v>0.89565780946208684</v>
      </c>
      <c r="AS21" s="146">
        <f t="shared" si="25"/>
        <v>0.93121693121693117</v>
      </c>
      <c r="AT21" s="146">
        <f t="shared" si="25"/>
        <v>0.75401069518716579</v>
      </c>
      <c r="AU21" s="146">
        <f t="shared" si="25"/>
        <v>0.82277671145233522</v>
      </c>
      <c r="AV21" s="145">
        <f t="shared" si="25"/>
        <v>0.84773892773892778</v>
      </c>
      <c r="AW21" s="146">
        <f t="shared" si="25"/>
        <v>0</v>
      </c>
      <c r="AX21" s="146">
        <f t="shared" si="25"/>
        <v>0</v>
      </c>
      <c r="AY21" s="146">
        <f t="shared" si="25"/>
        <v>0</v>
      </c>
      <c r="AZ21" s="146">
        <f t="shared" si="25"/>
        <v>0</v>
      </c>
      <c r="BA21" s="146">
        <f t="shared" si="25"/>
        <v>0</v>
      </c>
      <c r="BB21" s="146">
        <f t="shared" si="25"/>
        <v>0</v>
      </c>
      <c r="BC21" s="146">
        <f t="shared" si="25"/>
        <v>0</v>
      </c>
      <c r="BD21" s="145">
        <f t="shared" si="25"/>
        <v>0</v>
      </c>
    </row>
    <row r="22" spans="1:56" s="48" customFormat="1" ht="12.75" customHeight="1" x14ac:dyDescent="0.2">
      <c r="A22" s="41"/>
      <c r="B22" s="66"/>
      <c r="C22" s="219" t="s">
        <v>144</v>
      </c>
      <c r="D22" s="43" t="s">
        <v>4</v>
      </c>
      <c r="E22" s="43"/>
      <c r="F22" s="43"/>
      <c r="G22" s="44"/>
      <c r="H22" s="145">
        <f t="shared" ref="H22:AM22" si="26">IF(ISERROR((H15-H18)/H15),0,(H15-H18)/H15)</f>
        <v>8.687753384838981E-2</v>
      </c>
      <c r="I22" s="146">
        <f t="shared" si="26"/>
        <v>2.369912416280268E-2</v>
      </c>
      <c r="J22" s="146">
        <f t="shared" si="26"/>
        <v>1.6068559185859668E-2</v>
      </c>
      <c r="K22" s="146">
        <f t="shared" si="26"/>
        <v>1.9251925192519254E-2</v>
      </c>
      <c r="L22" s="146">
        <f t="shared" si="26"/>
        <v>2.8940568475452195E-2</v>
      </c>
      <c r="M22" s="146">
        <f t="shared" si="26"/>
        <v>0.20232172470978441</v>
      </c>
      <c r="N22" s="146">
        <f t="shared" si="26"/>
        <v>0.45165622202327665</v>
      </c>
      <c r="O22" s="146">
        <f t="shared" si="26"/>
        <v>0.26567295046032441</v>
      </c>
      <c r="P22" s="145">
        <f t="shared" si="26"/>
        <v>0.15850506924657079</v>
      </c>
      <c r="Q22" s="146">
        <f t="shared" si="26"/>
        <v>0.14718162839248433</v>
      </c>
      <c r="R22" s="146">
        <f t="shared" si="26"/>
        <v>0.17899637868598034</v>
      </c>
      <c r="S22" s="146">
        <f t="shared" si="26"/>
        <v>0.13379583746283449</v>
      </c>
      <c r="T22" s="146">
        <f t="shared" si="26"/>
        <v>5.6869652742828382E-2</v>
      </c>
      <c r="U22" s="146">
        <f t="shared" si="26"/>
        <v>3.6125654450261779E-2</v>
      </c>
      <c r="V22" s="146">
        <f t="shared" si="26"/>
        <v>3.793328973185088E-2</v>
      </c>
      <c r="W22" s="146">
        <f t="shared" si="26"/>
        <v>1.4035087719298246E-2</v>
      </c>
      <c r="X22" s="145">
        <f t="shared" si="26"/>
        <v>9.1052052209466897E-2</v>
      </c>
      <c r="Y22" s="146">
        <f t="shared" si="26"/>
        <v>1.6137708445400752E-2</v>
      </c>
      <c r="Z22" s="146">
        <f t="shared" si="26"/>
        <v>3.6310107948969578E-2</v>
      </c>
      <c r="AA22" s="146">
        <f t="shared" si="26"/>
        <v>3.9577836411609502E-2</v>
      </c>
      <c r="AB22" s="146">
        <f t="shared" si="26"/>
        <v>4.4270833333333336E-2</v>
      </c>
      <c r="AC22" s="146">
        <f t="shared" si="26"/>
        <v>5.1855375832540435E-2</v>
      </c>
      <c r="AD22" s="146">
        <f t="shared" si="26"/>
        <v>4.4444444444444446E-2</v>
      </c>
      <c r="AE22" s="146">
        <f t="shared" si="26"/>
        <v>2.9895366218236174E-3</v>
      </c>
      <c r="AF22" s="145">
        <f t="shared" si="26"/>
        <v>3.5155026620732853E-2</v>
      </c>
      <c r="AG22" s="146">
        <f t="shared" si="26"/>
        <v>4.4318181818181819E-2</v>
      </c>
      <c r="AH22" s="146">
        <f t="shared" si="26"/>
        <v>6.7723342939481262E-2</v>
      </c>
      <c r="AI22" s="146">
        <f t="shared" si="26"/>
        <v>0.18972332015810275</v>
      </c>
      <c r="AJ22" s="146">
        <f t="shared" si="26"/>
        <v>0.11223842739378567</v>
      </c>
      <c r="AK22" s="146">
        <f t="shared" si="26"/>
        <v>3.1988873435326845E-2</v>
      </c>
      <c r="AL22" s="146">
        <f t="shared" si="26"/>
        <v>5.5861526357199057E-2</v>
      </c>
      <c r="AM22" s="146">
        <f t="shared" si="26"/>
        <v>2.9078014184397163E-2</v>
      </c>
      <c r="AN22" s="145">
        <f t="shared" ref="AN22:BD22" si="27">IF(ISERROR((AN15-AN18)/AN15),0,(AN15-AN18)/AN15)</f>
        <v>8.11278325549213E-2</v>
      </c>
      <c r="AO22" s="146">
        <f t="shared" si="27"/>
        <v>4.0625000000000001E-2</v>
      </c>
      <c r="AP22" s="146">
        <f t="shared" si="27"/>
        <v>2.4665257223396759E-2</v>
      </c>
      <c r="AQ22" s="146">
        <f t="shared" si="27"/>
        <v>3.9910061832490164E-2</v>
      </c>
      <c r="AR22" s="146">
        <f t="shared" si="27"/>
        <v>3.7589112119248216E-2</v>
      </c>
      <c r="AS22" s="146">
        <f t="shared" si="27"/>
        <v>6.6137566137566134E-3</v>
      </c>
      <c r="AT22" s="146">
        <f t="shared" si="27"/>
        <v>4.2780748663101602E-2</v>
      </c>
      <c r="AU22" s="146">
        <f t="shared" si="27"/>
        <v>5.6301983365323098E-2</v>
      </c>
      <c r="AV22" s="145">
        <f t="shared" si="27"/>
        <v>3.5710955710955714E-2</v>
      </c>
      <c r="AW22" s="146">
        <f t="shared" si="27"/>
        <v>0</v>
      </c>
      <c r="AX22" s="146">
        <f t="shared" si="27"/>
        <v>0</v>
      </c>
      <c r="AY22" s="146">
        <f t="shared" si="27"/>
        <v>0</v>
      </c>
      <c r="AZ22" s="146">
        <f t="shared" si="27"/>
        <v>0</v>
      </c>
      <c r="BA22" s="146">
        <f t="shared" si="27"/>
        <v>0</v>
      </c>
      <c r="BB22" s="146">
        <f t="shared" si="27"/>
        <v>0</v>
      </c>
      <c r="BC22" s="146">
        <f t="shared" si="27"/>
        <v>0</v>
      </c>
      <c r="BD22" s="145">
        <f t="shared" si="27"/>
        <v>0</v>
      </c>
    </row>
    <row r="23" spans="1:56" s="2" customFormat="1" ht="12.75" customHeight="1" x14ac:dyDescent="0.2">
      <c r="A23" s="41"/>
      <c r="B23" s="86"/>
      <c r="C23" s="8" t="s">
        <v>5</v>
      </c>
      <c r="D23" s="5" t="s">
        <v>4</v>
      </c>
      <c r="E23" s="5"/>
      <c r="F23" s="5"/>
      <c r="G23" s="15"/>
      <c r="H23" s="145">
        <f t="shared" ref="H23:AM23" si="28">IF(ISERROR((H16-H19)/H16),0,(H16-H19)/H16)</f>
        <v>8.687753384838981E-2</v>
      </c>
      <c r="I23" s="146">
        <f t="shared" si="28"/>
        <v>2.369912416280268E-2</v>
      </c>
      <c r="J23" s="146">
        <f t="shared" si="28"/>
        <v>1.6068559185859668E-2</v>
      </c>
      <c r="K23" s="146">
        <f t="shared" si="28"/>
        <v>1.9251925192519254E-2</v>
      </c>
      <c r="L23" s="146">
        <f t="shared" si="28"/>
        <v>2.8940568475452195E-2</v>
      </c>
      <c r="M23" s="146">
        <f t="shared" si="28"/>
        <v>0.20232172470978441</v>
      </c>
      <c r="N23" s="146">
        <f t="shared" si="28"/>
        <v>0.45165622202327665</v>
      </c>
      <c r="O23" s="146">
        <f t="shared" si="28"/>
        <v>0.26567295046032441</v>
      </c>
      <c r="P23" s="145">
        <f t="shared" si="28"/>
        <v>0.15850506924657079</v>
      </c>
      <c r="Q23" s="146">
        <f t="shared" si="28"/>
        <v>0.14718162839248433</v>
      </c>
      <c r="R23" s="146">
        <f t="shared" si="28"/>
        <v>0.17899637868598034</v>
      </c>
      <c r="S23" s="146">
        <f t="shared" si="28"/>
        <v>0.13379583746283449</v>
      </c>
      <c r="T23" s="146">
        <f t="shared" si="28"/>
        <v>5.6869652742828382E-2</v>
      </c>
      <c r="U23" s="146">
        <f t="shared" si="28"/>
        <v>3.6125654450261779E-2</v>
      </c>
      <c r="V23" s="146">
        <f t="shared" si="28"/>
        <v>3.793328973185088E-2</v>
      </c>
      <c r="W23" s="146">
        <f t="shared" si="28"/>
        <v>1.4035087719298246E-2</v>
      </c>
      <c r="X23" s="145">
        <f t="shared" si="28"/>
        <v>9.1052052209466897E-2</v>
      </c>
      <c r="Y23" s="146">
        <f t="shared" si="28"/>
        <v>1.6137708445400752E-2</v>
      </c>
      <c r="Z23" s="146">
        <f t="shared" si="28"/>
        <v>3.6310107948969578E-2</v>
      </c>
      <c r="AA23" s="146">
        <f>IF(ISERROR((AA16-AA19)/AA16),0,(AA16-AA19)/AA16)</f>
        <v>3.9577836411609502E-2</v>
      </c>
      <c r="AB23" s="146">
        <f t="shared" si="28"/>
        <v>4.4270833333333336E-2</v>
      </c>
      <c r="AC23" s="146">
        <f t="shared" si="28"/>
        <v>5.1855375832540435E-2</v>
      </c>
      <c r="AD23" s="146">
        <f t="shared" si="28"/>
        <v>4.4444444444444446E-2</v>
      </c>
      <c r="AE23" s="146">
        <f t="shared" si="28"/>
        <v>2.9895366218236174E-3</v>
      </c>
      <c r="AF23" s="145">
        <f t="shared" si="28"/>
        <v>3.5155026620732853E-2</v>
      </c>
      <c r="AG23" s="146">
        <f t="shared" si="28"/>
        <v>4.4318181818181819E-2</v>
      </c>
      <c r="AH23" s="146">
        <f t="shared" si="28"/>
        <v>6.7723342939481262E-2</v>
      </c>
      <c r="AI23" s="146">
        <f t="shared" si="28"/>
        <v>0.18972332015810275</v>
      </c>
      <c r="AJ23" s="146">
        <f t="shared" si="28"/>
        <v>0.11223842739378567</v>
      </c>
      <c r="AK23" s="146">
        <f t="shared" si="28"/>
        <v>3.1988873435326845E-2</v>
      </c>
      <c r="AL23" s="146">
        <f t="shared" si="28"/>
        <v>5.5861526357199057E-2</v>
      </c>
      <c r="AM23" s="146">
        <f t="shared" si="28"/>
        <v>2.9078014184397163E-2</v>
      </c>
      <c r="AN23" s="145">
        <f t="shared" ref="AN23:BD23" si="29">IF(ISERROR((AN16-AN19)/AN16),0,(AN16-AN19)/AN16)</f>
        <v>8.11278325549213E-2</v>
      </c>
      <c r="AO23" s="146">
        <f t="shared" si="29"/>
        <v>4.0625000000000001E-2</v>
      </c>
      <c r="AP23" s="146">
        <f t="shared" si="29"/>
        <v>2.4665257223396759E-2</v>
      </c>
      <c r="AQ23" s="146">
        <f t="shared" si="29"/>
        <v>3.9910061832490164E-2</v>
      </c>
      <c r="AR23" s="146">
        <f t="shared" si="29"/>
        <v>3.7589112119248216E-2</v>
      </c>
      <c r="AS23" s="146">
        <f t="shared" si="29"/>
        <v>6.6137566137566134E-3</v>
      </c>
      <c r="AT23" s="146">
        <f t="shared" si="29"/>
        <v>4.2780748663101602E-2</v>
      </c>
      <c r="AU23" s="146">
        <f t="shared" si="29"/>
        <v>5.6301983365323098E-2</v>
      </c>
      <c r="AV23" s="145">
        <f t="shared" si="29"/>
        <v>3.5710955710955714E-2</v>
      </c>
      <c r="AW23" s="146">
        <f t="shared" si="29"/>
        <v>0</v>
      </c>
      <c r="AX23" s="146">
        <f t="shared" si="29"/>
        <v>0</v>
      </c>
      <c r="AY23" s="146">
        <f t="shared" si="29"/>
        <v>0</v>
      </c>
      <c r="AZ23" s="146">
        <f t="shared" si="29"/>
        <v>0</v>
      </c>
      <c r="BA23" s="146">
        <f t="shared" si="29"/>
        <v>0</v>
      </c>
      <c r="BB23" s="146">
        <f t="shared" si="29"/>
        <v>0</v>
      </c>
      <c r="BC23" s="146">
        <f t="shared" si="29"/>
        <v>0</v>
      </c>
      <c r="BD23" s="145">
        <f t="shared" si="29"/>
        <v>0</v>
      </c>
    </row>
    <row r="24" spans="1:56" s="2" customFormat="1" ht="12.75" hidden="1" customHeight="1" outlineLevel="1" x14ac:dyDescent="0.2">
      <c r="A24" s="268"/>
      <c r="B24" s="86"/>
      <c r="C24" s="8" t="s">
        <v>45</v>
      </c>
      <c r="D24" s="5"/>
      <c r="E24" s="5"/>
      <c r="F24" s="5"/>
      <c r="G24" s="15"/>
      <c r="H24" s="143">
        <f>SUMIF($I$3:$BD$3,$H$3,$I24:$BD24)</f>
        <v>3696750</v>
      </c>
      <c r="I24" s="144">
        <f>I65+I76+I87+I98+I109+I120+I131+I142+I153+I164+4767</f>
        <v>73669</v>
      </c>
      <c r="J24" s="144">
        <f>J65+J76+J87+J98+J109+J120+J131+J142+J153+J164+868</f>
        <v>27121</v>
      </c>
      <c r="K24" s="144">
        <f>K65+K76+K87+K98+K109+K120+K131+K142+K153+K164+202</f>
        <v>34182</v>
      </c>
      <c r="L24" s="144">
        <f>L65+L76+L87+L98+L109+L120+L131+L142+L153+L164+615</f>
        <v>59040</v>
      </c>
      <c r="M24" s="144">
        <f>M65+M76+M87+M98+M109+M120+M131+M142+M153+M164+359</f>
        <v>238947</v>
      </c>
      <c r="N24" s="144">
        <f>N65+N76+N87+N98+N109+N120+N131+N142+N153+N164+305</f>
        <v>486290</v>
      </c>
      <c r="O24" s="144">
        <f>O65+O76+O87+O98+O109+O120+O131+O142+O153+O164+36</f>
        <v>456194</v>
      </c>
      <c r="P24" s="143">
        <f>SUM(I24:O24)</f>
        <v>1375443</v>
      </c>
      <c r="Q24" s="144">
        <f>Q65+Q76+Q87+Q98+Q109+Q120+Q131+Q142+Q153+Q164+201</f>
        <v>272401</v>
      </c>
      <c r="R24" s="144">
        <f>R65+R76+R87+R98+R109+R120+R131+R142+R153+R164+342</f>
        <v>283566</v>
      </c>
      <c r="S24" s="144">
        <f>S65+S76+S87+S98+S109+S120+S131+S142+S153+S164+571</f>
        <v>315854</v>
      </c>
      <c r="T24" s="144">
        <f>T65+T76+T87+T98+T109+T120+T131+T142+T153+T164+684</f>
        <v>143629</v>
      </c>
      <c r="U24" s="144">
        <f>U65+U76+U87+U98+U109+U120+U131+U142+U153+U164+812</f>
        <v>61063</v>
      </c>
      <c r="V24" s="144">
        <f>V65+V76+V87+V98+V109+V120+V131+V142+V153+V164+586</f>
        <v>93395</v>
      </c>
      <c r="W24" s="144">
        <f>W65+W76+W87+W98+W109+W120+W131+W142+W153+W164+W175+W186+W197+W208+W219+W230+170+W929</f>
        <v>28068</v>
      </c>
      <c r="X24" s="143">
        <f>SUM(Q24:W24)</f>
        <v>1197976</v>
      </c>
      <c r="Y24" s="144">
        <f>Y65+Y76+Y87+Y98+Y109+Y120+Y131+Y142+Y153+Y164+Y175+Y186+Y197+Y208+Y219+Y230+Y929</f>
        <v>32553</v>
      </c>
      <c r="Z24" s="144">
        <f>Z65+Z76+Z87+Z98+Z109+Z120+Z131+Z142+Z153+Z164+Z175+Z186+Z197+Z208+Z219+Z230+Z929</f>
        <v>93929</v>
      </c>
      <c r="AA24" s="144">
        <f>AA65+AA76+AA87+AA98+AA109+AA120+AA131+AA142+AA153+AA164+AA175+AA186+AA197+AA208+AA219+AA230+AA929</f>
        <v>61950</v>
      </c>
      <c r="AB24" s="144">
        <f>AB65+AB76+AB87+AB98+AB109+AB120+AB131+AB142+AB153+AB164+AB175+AB186+AB197+AB208+AB219+AB230+AB929</f>
        <v>67410</v>
      </c>
      <c r="AC24" s="144">
        <f>AC65+AC76+AC87+AC98+AC109+AC120+AC131+AC142+AC153+AC164+AC175+AC186+AC197+AC208+AC219+AC230+AC929</f>
        <v>103555</v>
      </c>
      <c r="AD24" s="144">
        <f>AD65+AD76+AD87+AD98+AD109+AD120+AD131+AD142+AD153+AD164+AD175+AD186+AD197+AD208+AD219+AD230+AD929</f>
        <v>55838</v>
      </c>
      <c r="AE24" s="144">
        <f>AE65+AE76+AE87+AE98+AE109+AE120+AE131+AE142+AE153+AE164+AE175+AE186+AE197+AE208+AE219+AE230+AE929</f>
        <v>2356</v>
      </c>
      <c r="AF24" s="143">
        <f>SUM(Y24:AE24)</f>
        <v>417591</v>
      </c>
      <c r="AG24" s="144">
        <f>AG65+AG76+AG87+AG98+AG109+AG120+AG131+AG142+AG153+AG164+AG175+AG186+AG197+AG208+AG219+AG230+AG929</f>
        <v>66787</v>
      </c>
      <c r="AH24" s="144">
        <f>AH65+AH76+AH87+AH98+AH109+AH120+AH131+AH142+AH153+AH164+AH175+AH186+AH197+AH208+AH219+AH230+AH929</f>
        <v>109547</v>
      </c>
      <c r="AI24" s="144">
        <f>AI65+AI76+AI87+AI98+AI109+AI120+AI131+AI142+AI153+AI164+AI175+AI186+AI197+AI208+AI219+AI230+AI929</f>
        <v>264702</v>
      </c>
      <c r="AJ24" s="144">
        <f>AJ65+AJ76+AJ87+AJ98+AJ109+AJ120+AJ131+AJ142+AJ153+AJ164+AJ175+AJ186+AJ197+AJ208+AJ219+AJ230+AJ929</f>
        <v>181959</v>
      </c>
      <c r="AK24" s="144">
        <f>AK65+AK76+AK87+AK98+AK109+AK120+AK131+AK142+AK153+AK164+AK175+AK186+AK197+AK208+AK219+AK230+AK929</f>
        <v>57429</v>
      </c>
      <c r="AL24" s="144">
        <f>AL65+AL76+AL87+AL98+AL109+AL120+AL131+AL142+AL153+AL164+AL175+AL186+AL197+AL208+AL219+AL230+AL929</f>
        <v>58155</v>
      </c>
      <c r="AM24" s="144">
        <f>AM65+AM76+AM87+AM98+AM109+AM120+AM131+AM142+AM153+AM164+AM175+AM186+AM197+AM208+AM219+AM230+AM929</f>
        <v>40152</v>
      </c>
      <c r="AN24" s="143">
        <f>SUM(AG24:AM24)</f>
        <v>778731</v>
      </c>
      <c r="AO24" s="144">
        <f>AO65+AO76+AO87+AO98+AO109+AO120+AO131+AO142+AO153+AO164+AO175+AO186+AO197+AO208+AO219+AO230+AO929</f>
        <v>77465</v>
      </c>
      <c r="AP24" s="144">
        <f>AP65+AP76+AP87+AP98+AP109+AP120+AP131+AP142+AP153+AP164+AP175+AP186+AP197+AP208+AP219+AP230+AP929</f>
        <v>42073</v>
      </c>
      <c r="AQ24" s="144">
        <f>AQ65+AQ76+AQ87+AQ98+AQ109+AQ120+AQ131+AQ142+AQ153+AQ164+AQ175+AQ186+AQ197+AQ208+AQ219+AQ230+AQ929</f>
        <v>47049</v>
      </c>
      <c r="AR24" s="144">
        <f>AR65+AR76+AR87+AR98+AR109+AR120+AR131+AR142+AR153+AR164+AR175+AR186+AR197+AR208+AR219+AR230+AR929</f>
        <v>50018</v>
      </c>
      <c r="AS24" s="144">
        <f>AS65+AS76+AS87+AS98+AS109+AS120+AS131+AS142+AS153+AS164+AS175+AS186+AS197+AS208+AS219+AS230+AS929</f>
        <v>14633</v>
      </c>
      <c r="AT24" s="144">
        <f>AT65+AT76+AT87+AT98+AT109+AT120+AT131+AT142+AT153+AT164+AT175+AT186+AT197+AT208+AT219+AT230+AT929</f>
        <v>53029</v>
      </c>
      <c r="AU24" s="144">
        <f>AU65+AU76+AU87+AU98+AU109+AU120+AU131+AU142+AU153+AU164+AU175+AU186+AU197+AU208+AU219+AU230+AU929</f>
        <v>75701</v>
      </c>
      <c r="AV24" s="143">
        <f>SUM(AO24:AU24)</f>
        <v>359968</v>
      </c>
      <c r="AW24" s="144">
        <f>AW65+AW76+AW87+AW98+AW109+AW120+AW131+AW142+AW153+AW164+AW175+AW186+AW197+AW208+AW219+AW230+AW929</f>
        <v>0</v>
      </c>
      <c r="AX24" s="144">
        <f>AX65+AX76+AX87+AX98+AX109+AX120+AX131+AX142+AX153+AX164+AX175+AX186+AX197+AX208+AX219+AX230+AX929</f>
        <v>0</v>
      </c>
      <c r="AY24" s="144">
        <f>AY65+AY76+AY87+AY98+AY109+AY120+AY131+AY142+AY153+AY164+AY175+AY186+AY197+AY208+AY219+AY230+AY929</f>
        <v>0</v>
      </c>
      <c r="AZ24" s="144">
        <f>AZ65+AZ76+AZ87+AZ98+AZ109+AZ120+AZ131+AZ142+AZ153+AZ164+AZ175+AZ186+AZ197+AZ208+AZ219+AZ230+AZ929</f>
        <v>0</v>
      </c>
      <c r="BA24" s="144">
        <f>BA65+BA76+BA87+BA98+BA109+BA120+BA131+BA142+BA153+BA164+BA175+BA186+BA197+BA208+BA219+BA230+BA929</f>
        <v>0</v>
      </c>
      <c r="BB24" s="144">
        <f>BB65+BB76+BB87+BB98+BB109+BB120+BB131+BB142+BB153+BB164+BB175+BB186+BB197+BB208+BB219+BB230+BB929</f>
        <v>0</v>
      </c>
      <c r="BC24" s="144">
        <f>BC65+BC76+BC87+BC98+BC109+BC120+BC131+BC142+BC153+BC164+BC175+BC186+BC197+BC208+BC219+BC230+BC929</f>
        <v>0</v>
      </c>
      <c r="BD24" s="143">
        <f>SUM(AW24:BC24)</f>
        <v>0</v>
      </c>
    </row>
    <row r="25" spans="1:56" s="2" customFormat="1" ht="12.75" hidden="1" customHeight="1" outlineLevel="1" x14ac:dyDescent="0.2">
      <c r="A25" s="268"/>
      <c r="B25" s="86"/>
      <c r="C25" s="8"/>
      <c r="D25" s="5"/>
      <c r="E25" s="5"/>
      <c r="F25" s="5"/>
      <c r="G25" s="15"/>
      <c r="H25" s="161"/>
      <c r="I25" s="162"/>
      <c r="J25" s="162"/>
      <c r="K25" s="162"/>
      <c r="L25" s="162"/>
      <c r="M25" s="162"/>
      <c r="N25" s="162"/>
      <c r="O25" s="162"/>
      <c r="P25" s="161"/>
      <c r="Q25" s="162"/>
      <c r="R25" s="162"/>
      <c r="S25" s="162"/>
      <c r="T25" s="162"/>
      <c r="U25" s="162"/>
      <c r="V25" s="162"/>
      <c r="W25" s="162"/>
      <c r="X25" s="161"/>
      <c r="Y25" s="162"/>
      <c r="Z25" s="162"/>
      <c r="AA25" s="162"/>
      <c r="AB25" s="162"/>
      <c r="AC25" s="162"/>
      <c r="AD25" s="162"/>
      <c r="AE25" s="162"/>
      <c r="AF25" s="161"/>
      <c r="AG25" s="162"/>
      <c r="AH25" s="162"/>
      <c r="AI25" s="162"/>
      <c r="AJ25" s="162"/>
      <c r="AK25" s="162"/>
      <c r="AL25" s="162"/>
      <c r="AM25" s="162"/>
      <c r="AN25" s="161"/>
      <c r="AO25" s="162"/>
      <c r="AP25" s="162"/>
      <c r="AQ25" s="162"/>
      <c r="AR25" s="162"/>
      <c r="AS25" s="162"/>
      <c r="AT25" s="162"/>
      <c r="AU25" s="162"/>
      <c r="AV25" s="161"/>
      <c r="AW25" s="162"/>
      <c r="AX25" s="162"/>
      <c r="AY25" s="162"/>
      <c r="AZ25" s="162"/>
      <c r="BA25" s="162"/>
      <c r="BB25" s="162"/>
      <c r="BC25" s="162"/>
      <c r="BD25" s="161"/>
    </row>
    <row r="26" spans="1:56" s="2" customFormat="1" ht="12.75" customHeight="1" collapsed="1" x14ac:dyDescent="0.2">
      <c r="A26" s="268"/>
      <c r="B26" s="86"/>
      <c r="C26" s="8" t="s">
        <v>14</v>
      </c>
      <c r="D26" s="5" t="s">
        <v>15</v>
      </c>
      <c r="E26" s="5"/>
      <c r="F26" s="5"/>
      <c r="G26" s="15"/>
      <c r="H26" s="143">
        <f t="shared" ref="H26:AM26" si="30">IF(ISERROR(H24/H18),0,H24/H18)</f>
        <v>77.420469538629078</v>
      </c>
      <c r="I26" s="144">
        <f t="shared" si="30"/>
        <v>38.8754617414248</v>
      </c>
      <c r="J26" s="144">
        <f t="shared" si="30"/>
        <v>14.76374523679913</v>
      </c>
      <c r="K26" s="144">
        <f t="shared" si="30"/>
        <v>19.171060011217051</v>
      </c>
      <c r="L26" s="144">
        <f t="shared" si="30"/>
        <v>31.42096860031932</v>
      </c>
      <c r="M26" s="144">
        <f t="shared" si="30"/>
        <v>99.354261954261958</v>
      </c>
      <c r="N26" s="144">
        <f t="shared" si="30"/>
        <v>396.97142857142859</v>
      </c>
      <c r="O26" s="144">
        <f t="shared" si="30"/>
        <v>272.35462686567166</v>
      </c>
      <c r="P26" s="143">
        <f t="shared" si="30"/>
        <v>108.31112686038271</v>
      </c>
      <c r="Q26" s="144">
        <f t="shared" si="30"/>
        <v>166.70807833537333</v>
      </c>
      <c r="R26" s="144">
        <f t="shared" si="30"/>
        <v>178.68052930056712</v>
      </c>
      <c r="S26" s="144">
        <f t="shared" si="30"/>
        <v>180.69450800915331</v>
      </c>
      <c r="T26" s="144">
        <f t="shared" si="30"/>
        <v>76.643009605122728</v>
      </c>
      <c r="U26" s="144">
        <f t="shared" si="30"/>
        <v>33.168386746333518</v>
      </c>
      <c r="V26" s="144">
        <f t="shared" si="30"/>
        <v>63.490822569680489</v>
      </c>
      <c r="W26" s="144">
        <f t="shared" si="30"/>
        <v>19.977224199288255</v>
      </c>
      <c r="X26" s="143">
        <f t="shared" si="30"/>
        <v>103.63114186851212</v>
      </c>
      <c r="Y26" s="144">
        <f t="shared" si="30"/>
        <v>17.798250410060142</v>
      </c>
      <c r="Z26" s="144">
        <f t="shared" si="30"/>
        <v>47.825356415478616</v>
      </c>
      <c r="AA26" s="144">
        <f t="shared" si="30"/>
        <v>34.03846153846154</v>
      </c>
      <c r="AB26" s="144">
        <f t="shared" si="30"/>
        <v>36.735694822888284</v>
      </c>
      <c r="AC26" s="144">
        <f t="shared" si="30"/>
        <v>51.959357752132462</v>
      </c>
      <c r="AD26" s="144">
        <f t="shared" si="30"/>
        <v>36.071059431524546</v>
      </c>
      <c r="AE26" s="144">
        <f t="shared" si="30"/>
        <v>1.7661169415292355</v>
      </c>
      <c r="AF26" s="143">
        <f t="shared" si="30"/>
        <v>33.887121642457195</v>
      </c>
      <c r="AG26" s="144">
        <f t="shared" si="30"/>
        <v>39.706896551724135</v>
      </c>
      <c r="AH26" s="144">
        <f t="shared" si="30"/>
        <v>56.438433797011847</v>
      </c>
      <c r="AI26" s="144">
        <f t="shared" si="30"/>
        <v>161.40365853658537</v>
      </c>
      <c r="AJ26" s="144">
        <f t="shared" si="30"/>
        <v>129.97071428571428</v>
      </c>
      <c r="AK26" s="144">
        <f t="shared" si="30"/>
        <v>41.256465517241381</v>
      </c>
      <c r="AL26" s="144">
        <f t="shared" si="30"/>
        <v>48.462499999999999</v>
      </c>
      <c r="AM26" s="144">
        <f t="shared" si="30"/>
        <v>29.329437545653761</v>
      </c>
      <c r="AN26" s="143">
        <f t="shared" ref="AN26:BD26" si="31">IF(ISERROR(AN24/AN18),0,AN24/AN18)</f>
        <v>73.299228162650607</v>
      </c>
      <c r="AO26" s="144">
        <f t="shared" si="31"/>
        <v>50.465798045602604</v>
      </c>
      <c r="AP26" s="144">
        <f t="shared" si="31"/>
        <v>30.39956647398844</v>
      </c>
      <c r="AQ26" s="144">
        <f t="shared" si="31"/>
        <v>27.54625292740047</v>
      </c>
      <c r="AR26" s="144">
        <f t="shared" si="31"/>
        <v>33.682154882154883</v>
      </c>
      <c r="AS26" s="144">
        <f t="shared" si="31"/>
        <v>9.7423435419440754</v>
      </c>
      <c r="AT26" s="144">
        <f t="shared" si="31"/>
        <v>42.321628092577811</v>
      </c>
      <c r="AU26" s="144">
        <f t="shared" si="31"/>
        <v>51.322711864406777</v>
      </c>
      <c r="AV26" s="143">
        <f t="shared" si="31"/>
        <v>34.806420421581898</v>
      </c>
      <c r="AW26" s="144">
        <f t="shared" si="31"/>
        <v>0</v>
      </c>
      <c r="AX26" s="144">
        <f t="shared" si="31"/>
        <v>0</v>
      </c>
      <c r="AY26" s="144">
        <f t="shared" si="31"/>
        <v>0</v>
      </c>
      <c r="AZ26" s="144">
        <f t="shared" si="31"/>
        <v>0</v>
      </c>
      <c r="BA26" s="144">
        <f t="shared" si="31"/>
        <v>0</v>
      </c>
      <c r="BB26" s="144">
        <f t="shared" si="31"/>
        <v>0</v>
      </c>
      <c r="BC26" s="144">
        <f t="shared" si="31"/>
        <v>0</v>
      </c>
      <c r="BD26" s="143">
        <f t="shared" si="31"/>
        <v>0</v>
      </c>
    </row>
    <row r="27" spans="1:56" s="2" customFormat="1" ht="12.75" customHeight="1" x14ac:dyDescent="0.2">
      <c r="A27" s="268"/>
      <c r="B27" s="234"/>
      <c r="C27" s="8" t="s">
        <v>145</v>
      </c>
      <c r="D27" s="5" t="s">
        <v>9</v>
      </c>
      <c r="E27" s="5"/>
      <c r="F27" s="5"/>
      <c r="G27" s="15"/>
      <c r="H27" s="143">
        <f>SUMIF($I$3:$BD$3,$H$3,$I27:$BD27)</f>
        <v>6228</v>
      </c>
      <c r="I27" s="144">
        <v>89</v>
      </c>
      <c r="J27" s="144">
        <v>38</v>
      </c>
      <c r="K27" s="144">
        <v>53</v>
      </c>
      <c r="L27" s="144">
        <v>103</v>
      </c>
      <c r="M27" s="144">
        <v>312</v>
      </c>
      <c r="N27" s="144">
        <v>451</v>
      </c>
      <c r="O27" s="144">
        <v>914</v>
      </c>
      <c r="P27" s="143">
        <f>SUM(I27:O27)</f>
        <v>1960</v>
      </c>
      <c r="Q27" s="144">
        <v>519</v>
      </c>
      <c r="R27" s="144">
        <v>548</v>
      </c>
      <c r="S27" s="144">
        <v>566</v>
      </c>
      <c r="T27" s="144">
        <v>279</v>
      </c>
      <c r="U27" s="144">
        <v>88</v>
      </c>
      <c r="V27" s="144">
        <v>194</v>
      </c>
      <c r="W27" s="144">
        <v>55</v>
      </c>
      <c r="X27" s="143">
        <f>SUM(Q27:W27)</f>
        <v>2249</v>
      </c>
      <c r="Y27" s="144">
        <v>56</v>
      </c>
      <c r="Z27" s="144">
        <v>188</v>
      </c>
      <c r="AA27" s="144">
        <v>88</v>
      </c>
      <c r="AB27" s="144">
        <v>110</v>
      </c>
      <c r="AC27" s="144">
        <v>212</v>
      </c>
      <c r="AD27" s="144">
        <v>90</v>
      </c>
      <c r="AE27" s="144">
        <v>1</v>
      </c>
      <c r="AF27" s="143">
        <f>SUM(Y27:AE27)</f>
        <v>745</v>
      </c>
      <c r="AG27" s="144">
        <v>106</v>
      </c>
      <c r="AH27" s="144">
        <v>171</v>
      </c>
      <c r="AI27" s="144">
        <v>449</v>
      </c>
      <c r="AJ27" s="144">
        <v>342</v>
      </c>
      <c r="AK27" s="144">
        <v>104</v>
      </c>
      <c r="AL27" s="144">
        <v>79</v>
      </c>
      <c r="AM27" s="144">
        <v>44</v>
      </c>
      <c r="AN27" s="143">
        <f>SUM(AG27:AM27)</f>
        <v>1295</v>
      </c>
      <c r="AO27" s="144">
        <v>141</v>
      </c>
      <c r="AP27" s="144">
        <v>82</v>
      </c>
      <c r="AQ27" s="144">
        <v>74</v>
      </c>
      <c r="AR27" s="144">
        <v>52</v>
      </c>
      <c r="AS27" s="144">
        <v>22</v>
      </c>
      <c r="AT27" s="144">
        <v>107</v>
      </c>
      <c r="AU27" s="144">
        <v>96</v>
      </c>
      <c r="AV27" s="143">
        <f>SUM(AO27:AU27)</f>
        <v>574</v>
      </c>
      <c r="AW27" s="144"/>
      <c r="AX27" s="144"/>
      <c r="AY27" s="144"/>
      <c r="AZ27" s="144"/>
      <c r="BA27" s="144"/>
      <c r="BB27" s="144"/>
      <c r="BC27" s="144"/>
      <c r="BD27" s="143">
        <f>SUM(AW27:BC27)</f>
        <v>0</v>
      </c>
    </row>
    <row r="28" spans="1:56" s="113" customFormat="1" ht="12.75" customHeight="1" x14ac:dyDescent="0.2">
      <c r="A28" s="268"/>
      <c r="B28" s="130"/>
      <c r="C28" s="108" t="s">
        <v>146</v>
      </c>
      <c r="D28" s="109" t="s">
        <v>4</v>
      </c>
      <c r="E28" s="109"/>
      <c r="F28" s="109"/>
      <c r="G28" s="110"/>
      <c r="H28" s="141">
        <f>IFERROR(H27/H18,0)</f>
        <v>0.13043205093300383</v>
      </c>
      <c r="I28" s="142">
        <f>IFERROR(I27/I18,0)</f>
        <v>4.6965699208443269E-2</v>
      </c>
      <c r="J28" s="142">
        <f>IFERROR(J27/J18,0)</f>
        <v>2.0685900925421885E-2</v>
      </c>
      <c r="K28" s="142">
        <f>IFERROR(K27/K18,0)</f>
        <v>2.9725182277061134E-2</v>
      </c>
      <c r="L28" s="142">
        <f t="shared" ref="L28:BD28" si="32">IFERROR(L27/L18,0)</f>
        <v>5.4816391697711547E-2</v>
      </c>
      <c r="M28" s="142">
        <f t="shared" si="32"/>
        <v>0.12972972972972974</v>
      </c>
      <c r="N28" s="142">
        <f t="shared" si="32"/>
        <v>0.36816326530612242</v>
      </c>
      <c r="O28" s="142">
        <f t="shared" si="32"/>
        <v>0.54567164179104477</v>
      </c>
      <c r="P28" s="141">
        <f t="shared" si="32"/>
        <v>0.15434286164264902</v>
      </c>
      <c r="Q28" s="142">
        <f t="shared" si="32"/>
        <v>0.31762545899632805</v>
      </c>
      <c r="R28" s="142">
        <f t="shared" si="32"/>
        <v>0.34530560806553245</v>
      </c>
      <c r="S28" s="142">
        <f t="shared" si="32"/>
        <v>0.32379862700228834</v>
      </c>
      <c r="T28" s="142">
        <f t="shared" si="32"/>
        <v>0.14887940234791888</v>
      </c>
      <c r="U28" s="142">
        <f t="shared" si="32"/>
        <v>4.7800108636610536E-2</v>
      </c>
      <c r="V28" s="142">
        <f t="shared" si="32"/>
        <v>0.1318830727396329</v>
      </c>
      <c r="W28" s="142">
        <f t="shared" si="32"/>
        <v>3.9145907473309607E-2</v>
      </c>
      <c r="X28" s="141">
        <f t="shared" si="32"/>
        <v>0.19455017301038063</v>
      </c>
      <c r="Y28" s="142">
        <f t="shared" si="32"/>
        <v>3.06178239475123E-2</v>
      </c>
      <c r="Z28" s="142">
        <f t="shared" si="32"/>
        <v>9.5723014256619138E-2</v>
      </c>
      <c r="AA28" s="142">
        <f t="shared" si="32"/>
        <v>4.8351648351648353E-2</v>
      </c>
      <c r="AB28" s="142">
        <f t="shared" si="32"/>
        <v>5.9945504087193457E-2</v>
      </c>
      <c r="AC28" s="142">
        <f t="shared" si="32"/>
        <v>0.10637230306071249</v>
      </c>
      <c r="AD28" s="142">
        <f t="shared" si="32"/>
        <v>5.8139534883720929E-2</v>
      </c>
      <c r="AE28" s="142">
        <f t="shared" si="32"/>
        <v>7.4962518740629683E-4</v>
      </c>
      <c r="AF28" s="141">
        <f t="shared" si="32"/>
        <v>6.0456057778138443E-2</v>
      </c>
      <c r="AG28" s="142">
        <f t="shared" si="32"/>
        <v>6.3020214030915581E-2</v>
      </c>
      <c r="AH28" s="142">
        <f t="shared" si="32"/>
        <v>8.8098918083462138E-2</v>
      </c>
      <c r="AI28" s="142">
        <f>IFERROR(AI27/AI18,0)</f>
        <v>0.27378048780487807</v>
      </c>
      <c r="AJ28" s="142">
        <f>IFERROR(AJ27/AJ18,0)</f>
        <v>0.24428571428571427</v>
      </c>
      <c r="AK28" s="142">
        <f>IFERROR(AK27/AK18,0)</f>
        <v>7.4712643678160925E-2</v>
      </c>
      <c r="AL28" s="142">
        <f>IFERROR(AL27/AL18,0)</f>
        <v>6.5833333333333327E-2</v>
      </c>
      <c r="AM28" s="142">
        <f t="shared" si="32"/>
        <v>3.2140248356464569E-2</v>
      </c>
      <c r="AN28" s="141">
        <f t="shared" si="32"/>
        <v>0.12189382530120482</v>
      </c>
      <c r="AO28" s="142">
        <f t="shared" si="32"/>
        <v>9.1856677524429969E-2</v>
      </c>
      <c r="AP28" s="142">
        <f t="shared" si="32"/>
        <v>5.9248554913294796E-2</v>
      </c>
      <c r="AQ28" s="142">
        <f t="shared" si="32"/>
        <v>4.3325526932084309E-2</v>
      </c>
      <c r="AR28" s="142">
        <f t="shared" si="32"/>
        <v>3.5016835016835016E-2</v>
      </c>
      <c r="AS28" s="142">
        <f t="shared" si="32"/>
        <v>1.4647137150466045E-2</v>
      </c>
      <c r="AT28" s="142">
        <f t="shared" si="32"/>
        <v>8.5395051875498798E-2</v>
      </c>
      <c r="AU28" s="142">
        <f t="shared" si="32"/>
        <v>6.5084745762711865E-2</v>
      </c>
      <c r="AV28" s="141">
        <f t="shared" si="32"/>
        <v>5.5501837168826146E-2</v>
      </c>
      <c r="AW28" s="142">
        <f t="shared" si="32"/>
        <v>0</v>
      </c>
      <c r="AX28" s="142">
        <f t="shared" si="32"/>
        <v>0</v>
      </c>
      <c r="AY28" s="142">
        <f t="shared" si="32"/>
        <v>0</v>
      </c>
      <c r="AZ28" s="142">
        <f t="shared" si="32"/>
        <v>0</v>
      </c>
      <c r="BA28" s="142">
        <f t="shared" si="32"/>
        <v>0</v>
      </c>
      <c r="BB28" s="142">
        <f t="shared" si="32"/>
        <v>0</v>
      </c>
      <c r="BC28" s="142">
        <f t="shared" si="32"/>
        <v>0</v>
      </c>
      <c r="BD28" s="141">
        <f t="shared" si="32"/>
        <v>0</v>
      </c>
    </row>
    <row r="29" spans="1:56" s="2" customFormat="1" ht="12.75" hidden="1" customHeight="1" x14ac:dyDescent="0.2">
      <c r="A29" s="268"/>
      <c r="B29" s="86">
        <f>B28+1</f>
        <v>1</v>
      </c>
      <c r="C29" s="8"/>
      <c r="D29" s="5"/>
      <c r="E29" s="5"/>
      <c r="F29" s="5"/>
      <c r="G29" s="15"/>
      <c r="H29" s="143"/>
      <c r="I29" s="144"/>
      <c r="J29" s="144"/>
      <c r="K29" s="144"/>
      <c r="L29" s="144"/>
      <c r="M29" s="144"/>
      <c r="N29" s="144"/>
      <c r="O29" s="144"/>
      <c r="P29" s="143"/>
      <c r="Q29" s="144"/>
      <c r="R29" s="144"/>
      <c r="S29" s="144"/>
      <c r="T29" s="144"/>
      <c r="U29" s="144"/>
      <c r="V29" s="144"/>
      <c r="W29" s="144"/>
      <c r="X29" s="143"/>
      <c r="Y29" s="144"/>
      <c r="Z29" s="144"/>
      <c r="AA29" s="144"/>
      <c r="AB29" s="144"/>
      <c r="AC29" s="144"/>
      <c r="AD29" s="144"/>
      <c r="AE29" s="144"/>
      <c r="AF29" s="143"/>
      <c r="AG29" s="144"/>
      <c r="AH29" s="144"/>
      <c r="AI29" s="144"/>
      <c r="AJ29" s="144"/>
      <c r="AK29" s="144"/>
      <c r="AL29" s="144"/>
      <c r="AM29" s="144"/>
      <c r="AN29" s="143"/>
      <c r="AO29" s="144"/>
      <c r="AP29" s="144"/>
      <c r="AQ29" s="144"/>
      <c r="AR29" s="144"/>
      <c r="AS29" s="144"/>
      <c r="AT29" s="144"/>
      <c r="AU29" s="144"/>
      <c r="AV29" s="143"/>
      <c r="AW29" s="144"/>
      <c r="AX29" s="144"/>
      <c r="AY29" s="144"/>
      <c r="AZ29" s="144"/>
      <c r="BA29" s="144"/>
      <c r="BB29" s="144"/>
      <c r="BC29" s="144"/>
      <c r="BD29" s="143"/>
    </row>
    <row r="30" spans="1:56" s="2" customFormat="1" ht="12.75" hidden="1" customHeight="1" x14ac:dyDescent="0.2">
      <c r="A30" s="268"/>
      <c r="B30" s="86">
        <f>B29+1</f>
        <v>2</v>
      </c>
      <c r="C30" s="8"/>
      <c r="D30" s="5"/>
      <c r="E30" s="5"/>
      <c r="F30" s="5"/>
      <c r="G30" s="15"/>
      <c r="H30" s="143"/>
      <c r="I30" s="144"/>
      <c r="J30" s="144"/>
      <c r="K30" s="144"/>
      <c r="L30" s="144"/>
      <c r="M30" s="144"/>
      <c r="N30" s="144"/>
      <c r="O30" s="144"/>
      <c r="P30" s="143"/>
      <c r="Q30" s="144"/>
      <c r="R30" s="144"/>
      <c r="S30" s="144"/>
      <c r="T30" s="144"/>
      <c r="U30" s="144"/>
      <c r="V30" s="144"/>
      <c r="W30" s="144"/>
      <c r="X30" s="143"/>
      <c r="Y30" s="144"/>
      <c r="Z30" s="144"/>
      <c r="AA30" s="144"/>
      <c r="AB30" s="144"/>
      <c r="AC30" s="144"/>
      <c r="AD30" s="144"/>
      <c r="AE30" s="144"/>
      <c r="AF30" s="143"/>
      <c r="AG30" s="144"/>
      <c r="AH30" s="144"/>
      <c r="AI30" s="144"/>
      <c r="AJ30" s="144"/>
      <c r="AK30" s="144"/>
      <c r="AL30" s="144"/>
      <c r="AM30" s="144"/>
      <c r="AN30" s="143"/>
      <c r="AO30" s="144"/>
      <c r="AP30" s="144"/>
      <c r="AQ30" s="144"/>
      <c r="AR30" s="144"/>
      <c r="AS30" s="144"/>
      <c r="AT30" s="144"/>
      <c r="AU30" s="144"/>
      <c r="AV30" s="143"/>
      <c r="AW30" s="144"/>
      <c r="AX30" s="144"/>
      <c r="AY30" s="144"/>
      <c r="AZ30" s="144"/>
      <c r="BA30" s="144"/>
      <c r="BB30" s="144"/>
      <c r="BC30" s="144"/>
      <c r="BD30" s="143"/>
    </row>
    <row r="31" spans="1:56" ht="12.75" hidden="1" customHeight="1" x14ac:dyDescent="0.2">
      <c r="A31" s="267"/>
      <c r="B31" s="86">
        <f>B30+1</f>
        <v>3</v>
      </c>
      <c r="C31" s="29"/>
      <c r="D31" s="30"/>
      <c r="E31" s="30"/>
      <c r="F31" s="30"/>
      <c r="G31" s="15"/>
      <c r="H31" s="143"/>
      <c r="I31" s="144"/>
      <c r="J31" s="144"/>
      <c r="K31" s="144"/>
      <c r="L31" s="144"/>
      <c r="M31" s="144"/>
      <c r="N31" s="144"/>
      <c r="O31" s="144"/>
      <c r="P31" s="143"/>
      <c r="Q31" s="144"/>
      <c r="R31" s="144"/>
      <c r="S31" s="144"/>
      <c r="T31" s="144"/>
      <c r="U31" s="144"/>
      <c r="V31" s="144"/>
      <c r="W31" s="144"/>
      <c r="X31" s="143"/>
      <c r="Y31" s="144"/>
      <c r="Z31" s="144"/>
      <c r="AA31" s="144"/>
      <c r="AB31" s="144"/>
      <c r="AC31" s="144"/>
      <c r="AD31" s="144"/>
      <c r="AE31" s="144"/>
      <c r="AF31" s="143"/>
      <c r="AG31" s="144"/>
      <c r="AH31" s="144"/>
      <c r="AI31" s="144"/>
      <c r="AJ31" s="144"/>
      <c r="AK31" s="144"/>
      <c r="AL31" s="144"/>
      <c r="AM31" s="144"/>
      <c r="AN31" s="143"/>
      <c r="AO31" s="144"/>
      <c r="AP31" s="144"/>
      <c r="AQ31" s="144"/>
      <c r="AR31" s="144"/>
      <c r="AS31" s="144"/>
      <c r="AT31" s="144"/>
      <c r="AU31" s="144"/>
      <c r="AV31" s="143"/>
      <c r="AW31" s="144"/>
      <c r="AX31" s="144"/>
      <c r="AY31" s="144"/>
      <c r="AZ31" s="144"/>
      <c r="BA31" s="144"/>
      <c r="BB31" s="144"/>
      <c r="BC31" s="144"/>
      <c r="BD31" s="143"/>
    </row>
    <row r="32" spans="1:56" ht="13.5" hidden="1" customHeight="1" x14ac:dyDescent="0.2">
      <c r="A32" s="267"/>
      <c r="B32" s="86" t="e">
        <f>#REF!+1</f>
        <v>#REF!</v>
      </c>
      <c r="C32" s="29" t="s">
        <v>103</v>
      </c>
      <c r="D32" s="30"/>
      <c r="E32" s="30"/>
      <c r="F32" s="30"/>
      <c r="G32" s="15"/>
      <c r="H32" s="143">
        <f>SUMIF($I$3:$BD$3,$H$3,$I32:$BD32)</f>
        <v>14566393.530000001</v>
      </c>
      <c r="I32" s="144">
        <f t="shared" ref="I32:O32" si="33">I19*I33</f>
        <v>576307.4</v>
      </c>
      <c r="J32" s="144">
        <f t="shared" si="33"/>
        <v>494208.10999999993</v>
      </c>
      <c r="K32" s="144">
        <f t="shared" si="33"/>
        <v>524398.13</v>
      </c>
      <c r="L32" s="144">
        <f t="shared" si="33"/>
        <v>554323.79</v>
      </c>
      <c r="M32" s="144">
        <f t="shared" si="33"/>
        <v>591437.6</v>
      </c>
      <c r="N32" s="144">
        <f t="shared" si="33"/>
        <v>394891</v>
      </c>
      <c r="O32" s="144">
        <f t="shared" si="33"/>
        <v>548629.5</v>
      </c>
      <c r="P32" s="143">
        <f>SUM(I32:O32)</f>
        <v>3684195.5300000003</v>
      </c>
      <c r="Q32" s="144">
        <f t="shared" ref="Q32:W32" si="34">Q19*Q33</f>
        <v>559138.46</v>
      </c>
      <c r="R32" s="144">
        <f t="shared" si="34"/>
        <v>504681.87</v>
      </c>
      <c r="S32" s="144">
        <f t="shared" si="34"/>
        <v>612918.72</v>
      </c>
      <c r="T32" s="144">
        <f t="shared" si="34"/>
        <v>608562.76</v>
      </c>
      <c r="U32" s="144">
        <f t="shared" si="34"/>
        <v>604750.09</v>
      </c>
      <c r="V32" s="144">
        <f t="shared" si="34"/>
        <v>458775.48</v>
      </c>
      <c r="W32" s="144">
        <f t="shared" si="34"/>
        <v>409894.7</v>
      </c>
      <c r="X32" s="143">
        <f>SUM(Q32:W32)</f>
        <v>3758722.08</v>
      </c>
      <c r="Y32" s="144">
        <f t="shared" ref="Y32:AE32" si="35">Y19*Y33</f>
        <v>610392.17000000004</v>
      </c>
      <c r="Z32" s="144">
        <f t="shared" si="35"/>
        <v>658607.75999999989</v>
      </c>
      <c r="AA32" s="144">
        <f t="shared" si="35"/>
        <v>540540</v>
      </c>
      <c r="AB32" s="144">
        <f t="shared" si="35"/>
        <v>566152.54999999993</v>
      </c>
      <c r="AC32" s="144">
        <f t="shared" si="35"/>
        <v>629847.78999999992</v>
      </c>
      <c r="AD32" s="144">
        <f t="shared" si="35"/>
        <v>464369.04000000004</v>
      </c>
      <c r="AE32" s="144">
        <f t="shared" si="35"/>
        <v>379429.62</v>
      </c>
      <c r="AF32" s="143">
        <f>SUM(Y32:AE32)</f>
        <v>3849338.93</v>
      </c>
      <c r="AG32" s="144">
        <f t="shared" ref="AG32:AM32" si="36">AG19*AG33</f>
        <v>521890.95999999996</v>
      </c>
      <c r="AH32" s="144">
        <f t="shared" si="36"/>
        <v>607513.59</v>
      </c>
      <c r="AI32" s="144">
        <f>AI19*AI33</f>
        <v>520322.8</v>
      </c>
      <c r="AJ32" s="144">
        <f>AJ19*AJ33</f>
        <v>430038</v>
      </c>
      <c r="AK32" s="144">
        <f>AK19*AK33</f>
        <v>396803.52</v>
      </c>
      <c r="AL32" s="144">
        <f>AL19*AL33</f>
        <v>360684</v>
      </c>
      <c r="AM32" s="144">
        <f t="shared" si="36"/>
        <v>398201.03</v>
      </c>
      <c r="AN32" s="143">
        <f>SUM(AG32:AM32)</f>
        <v>3235453.9000000004</v>
      </c>
      <c r="AO32" s="144">
        <f t="shared" ref="AO32:AU32" si="37">AO19*AO33</f>
        <v>423322.29999999993</v>
      </c>
      <c r="AP32" s="144">
        <f t="shared" si="37"/>
        <v>366178.72</v>
      </c>
      <c r="AQ32" s="144">
        <f t="shared" si="37"/>
        <v>483961.80000000005</v>
      </c>
      <c r="AR32" s="144">
        <f t="shared" si="37"/>
        <v>419037.3</v>
      </c>
      <c r="AS32" s="144">
        <f t="shared" si="37"/>
        <v>383160.2</v>
      </c>
      <c r="AT32" s="144">
        <f t="shared" si="37"/>
        <v>306170.55</v>
      </c>
      <c r="AU32" s="144">
        <f t="shared" si="37"/>
        <v>397527.25</v>
      </c>
      <c r="AV32" s="143">
        <f>SUM(AO32:AU32)</f>
        <v>2779358.1199999996</v>
      </c>
      <c r="AW32" s="144">
        <f t="shared" ref="AW32:BC32" si="38">AW19*AW33</f>
        <v>0</v>
      </c>
      <c r="AX32" s="144">
        <f t="shared" si="38"/>
        <v>0</v>
      </c>
      <c r="AY32" s="144">
        <f t="shared" si="38"/>
        <v>0</v>
      </c>
      <c r="AZ32" s="144">
        <f t="shared" si="38"/>
        <v>0</v>
      </c>
      <c r="BA32" s="144">
        <f t="shared" si="38"/>
        <v>0</v>
      </c>
      <c r="BB32" s="144">
        <f t="shared" si="38"/>
        <v>0</v>
      </c>
      <c r="BC32" s="144">
        <f t="shared" si="38"/>
        <v>0</v>
      </c>
      <c r="BD32" s="143">
        <f>SUM(AW32:BC32)</f>
        <v>0</v>
      </c>
    </row>
    <row r="33" spans="1:56" s="40" customFormat="1" ht="13.5" customHeight="1" x14ac:dyDescent="0.2">
      <c r="A33" s="102"/>
      <c r="B33" s="93"/>
      <c r="C33" s="94" t="s">
        <v>17</v>
      </c>
      <c r="D33" s="95" t="s">
        <v>15</v>
      </c>
      <c r="E33" s="95"/>
      <c r="F33" s="95"/>
      <c r="G33" s="96"/>
      <c r="H33" s="152">
        <f>IF(ISERROR(H32/H19),0,H32/H19)</f>
        <v>305.06175061257829</v>
      </c>
      <c r="I33" s="153">
        <v>304.12</v>
      </c>
      <c r="J33" s="153">
        <v>269.02999999999997</v>
      </c>
      <c r="K33" s="153">
        <v>294.11</v>
      </c>
      <c r="L33" s="153">
        <v>295.01</v>
      </c>
      <c r="M33" s="153">
        <v>245.92</v>
      </c>
      <c r="N33" s="153">
        <v>322.36</v>
      </c>
      <c r="O33" s="153">
        <v>327.54000000000002</v>
      </c>
      <c r="P33" s="152">
        <f>IFERROR(P32/P19,0)</f>
        <v>290.11698007717143</v>
      </c>
      <c r="Q33" s="153">
        <v>342.19</v>
      </c>
      <c r="R33" s="153">
        <v>318.01</v>
      </c>
      <c r="S33" s="153">
        <v>350.64</v>
      </c>
      <c r="T33" s="153">
        <v>324.74</v>
      </c>
      <c r="U33" s="153">
        <v>328.49</v>
      </c>
      <c r="V33" s="153">
        <v>311.88</v>
      </c>
      <c r="W33" s="153">
        <v>291.74</v>
      </c>
      <c r="X33" s="152">
        <f>IF(ISERROR(X32/X19),0,X32/X19)</f>
        <v>325.14896885813147</v>
      </c>
      <c r="Y33" s="153">
        <v>333.73</v>
      </c>
      <c r="Z33" s="153">
        <v>335.34</v>
      </c>
      <c r="AA33" s="153">
        <v>297</v>
      </c>
      <c r="AB33" s="153">
        <v>308.52999999999997</v>
      </c>
      <c r="AC33" s="153">
        <v>316.02999999999997</v>
      </c>
      <c r="AD33" s="153">
        <v>299.98</v>
      </c>
      <c r="AE33" s="153">
        <v>284.43</v>
      </c>
      <c r="AF33" s="152">
        <f>IF(ISERROR(AF32/AF19),0,AF32/AF19)</f>
        <v>312.37027752982232</v>
      </c>
      <c r="AG33" s="153">
        <v>310.27999999999997</v>
      </c>
      <c r="AH33" s="153">
        <v>312.99</v>
      </c>
      <c r="AI33" s="153">
        <v>317.27</v>
      </c>
      <c r="AJ33" s="153">
        <v>307.17</v>
      </c>
      <c r="AK33" s="153">
        <v>285.06</v>
      </c>
      <c r="AL33" s="153">
        <v>300.57</v>
      </c>
      <c r="AM33" s="153">
        <v>290.87</v>
      </c>
      <c r="AN33" s="152">
        <f>IF(ISERROR(AN32/AN19),0,AN32/AN19)</f>
        <v>304.54197100903616</v>
      </c>
      <c r="AO33" s="153">
        <v>275.77999999999997</v>
      </c>
      <c r="AP33" s="153">
        <v>264.58</v>
      </c>
      <c r="AQ33" s="153">
        <v>283.35000000000002</v>
      </c>
      <c r="AR33" s="153">
        <v>282.18</v>
      </c>
      <c r="AS33" s="153">
        <v>255.1</v>
      </c>
      <c r="AT33" s="153">
        <v>244.35</v>
      </c>
      <c r="AU33" s="153">
        <v>269.51</v>
      </c>
      <c r="AV33" s="152">
        <f>IF(ISERROR(AV32/AV19),0,AV32/AV19)</f>
        <v>268.74474182943334</v>
      </c>
      <c r="AW33" s="153"/>
      <c r="AX33" s="153"/>
      <c r="AY33" s="153"/>
      <c r="AZ33" s="153"/>
      <c r="BA33" s="153"/>
      <c r="BB33" s="153"/>
      <c r="BC33" s="153"/>
      <c r="BD33" s="152">
        <f>IF(ISERROR(BD32/BD19),0,BD32/BD19)</f>
        <v>0</v>
      </c>
    </row>
    <row r="34" spans="1:56" ht="13.5" hidden="1" customHeight="1" x14ac:dyDescent="0.2">
      <c r="A34" s="267"/>
      <c r="B34" s="86">
        <f>B33+1</f>
        <v>1</v>
      </c>
      <c r="C34" s="29" t="s">
        <v>104</v>
      </c>
      <c r="D34" s="30"/>
      <c r="E34" s="30"/>
      <c r="F34" s="30"/>
      <c r="G34" s="15"/>
      <c r="H34" s="143">
        <f>SUMIF($I$3:$BD$3,$H$3,$I34:$BD34)</f>
        <v>17403.056250000005</v>
      </c>
      <c r="I34" s="144">
        <f t="shared" ref="I34:O34" si="39">I35*I36</f>
        <v>733.37185499999998</v>
      </c>
      <c r="J34" s="144">
        <f t="shared" si="39"/>
        <v>597.64156000000003</v>
      </c>
      <c r="K34" s="144">
        <f t="shared" si="39"/>
        <v>668.95223599999997</v>
      </c>
      <c r="L34" s="144">
        <f t="shared" si="39"/>
        <v>589.87856199999999</v>
      </c>
      <c r="M34" s="144">
        <f t="shared" si="39"/>
        <v>568.72611300000005</v>
      </c>
      <c r="N34" s="144">
        <f t="shared" si="39"/>
        <v>661.3171000000001</v>
      </c>
      <c r="O34" s="144">
        <f t="shared" si="39"/>
        <v>722.63717299999996</v>
      </c>
      <c r="P34" s="143">
        <f>SUM(I34:O34)</f>
        <v>4542.5245990000003</v>
      </c>
      <c r="Q34" s="144">
        <f t="shared" ref="Q34:W34" si="40">Q35*Q36</f>
        <v>769.02579900000001</v>
      </c>
      <c r="R34" s="144">
        <f t="shared" si="40"/>
        <v>653.46199000000001</v>
      </c>
      <c r="S34" s="144">
        <f t="shared" si="40"/>
        <v>732.4415459999999</v>
      </c>
      <c r="T34" s="144">
        <f t="shared" si="40"/>
        <v>724.45236799999998</v>
      </c>
      <c r="U34" s="144">
        <f t="shared" si="40"/>
        <v>664.43800499999998</v>
      </c>
      <c r="V34" s="144">
        <f t="shared" si="40"/>
        <v>527.80384000000004</v>
      </c>
      <c r="W34" s="144">
        <f t="shared" si="40"/>
        <v>438.81322799999998</v>
      </c>
      <c r="X34" s="143">
        <f>SUM(Q34:W34)</f>
        <v>4510.4367760000005</v>
      </c>
      <c r="Y34" s="144">
        <f t="shared" ref="Y34:AE34" si="41">Y35*Y36</f>
        <v>671.84097900000006</v>
      </c>
      <c r="Z34" s="144">
        <f t="shared" si="41"/>
        <v>646.38469199999997</v>
      </c>
      <c r="AA34" s="144">
        <f t="shared" si="41"/>
        <v>573.67853200000002</v>
      </c>
      <c r="AB34" s="144">
        <f t="shared" si="41"/>
        <v>544.41799600000002</v>
      </c>
      <c r="AC34" s="144">
        <f t="shared" si="41"/>
        <v>583.46366399999999</v>
      </c>
      <c r="AD34" s="144">
        <f t="shared" si="41"/>
        <v>418.85578799999996</v>
      </c>
      <c r="AE34" s="144">
        <f t="shared" si="41"/>
        <v>336.90410800000001</v>
      </c>
      <c r="AF34" s="143">
        <f>SUM(Y34:AE34)</f>
        <v>3775.5457590000001</v>
      </c>
      <c r="AG34" s="144">
        <f t="shared" ref="AG34:AM34" si="42">AG35*AG36</f>
        <v>513.92932499999995</v>
      </c>
      <c r="AH34" s="144">
        <f t="shared" si="42"/>
        <v>641.02800400000001</v>
      </c>
      <c r="AI34" s="144">
        <f>AI35*AI36</f>
        <v>681.57448799999997</v>
      </c>
      <c r="AJ34" s="144">
        <f>AJ35*AJ36</f>
        <v>681.46306800000002</v>
      </c>
      <c r="AK34" s="144">
        <f>AK35*AK36</f>
        <v>618.31646799999999</v>
      </c>
      <c r="AL34" s="144">
        <f>AL35*AL36</f>
        <v>560.75321799999995</v>
      </c>
      <c r="AM34" s="144">
        <f t="shared" si="42"/>
        <v>470.55691200000001</v>
      </c>
      <c r="AN34" s="143">
        <f>SUM(AG34:AM34)</f>
        <v>4167.6214829999999</v>
      </c>
      <c r="AO34" s="144">
        <f t="shared" ref="AO34:AU34" si="43">AO35*AO36</f>
        <v>602.835736</v>
      </c>
      <c r="AP34" s="144">
        <f t="shared" si="43"/>
        <v>577.005</v>
      </c>
      <c r="AQ34" s="144">
        <f t="shared" si="43"/>
        <v>570.77196000000004</v>
      </c>
      <c r="AR34" s="144">
        <f t="shared" si="43"/>
        <v>527.52492799999993</v>
      </c>
      <c r="AS34" s="144">
        <f t="shared" si="43"/>
        <v>469.34511199999992</v>
      </c>
      <c r="AT34" s="144">
        <f t="shared" si="43"/>
        <v>375.58545600000002</v>
      </c>
      <c r="AU34" s="144">
        <f t="shared" si="43"/>
        <v>442.42976699999997</v>
      </c>
      <c r="AV34" s="143">
        <f>SUM(AO34:AU34)</f>
        <v>3565.4979589999998</v>
      </c>
      <c r="AW34" s="144">
        <f t="shared" ref="AW34:BC34" si="44">AW35*AW36</f>
        <v>0</v>
      </c>
      <c r="AX34" s="144">
        <f t="shared" si="44"/>
        <v>0</v>
      </c>
      <c r="AY34" s="144">
        <f t="shared" si="44"/>
        <v>0</v>
      </c>
      <c r="AZ34" s="144">
        <f t="shared" si="44"/>
        <v>0</v>
      </c>
      <c r="BA34" s="144">
        <f t="shared" si="44"/>
        <v>0</v>
      </c>
      <c r="BB34" s="144">
        <f t="shared" si="44"/>
        <v>0</v>
      </c>
      <c r="BC34" s="144">
        <f t="shared" si="44"/>
        <v>0</v>
      </c>
      <c r="BD34" s="143">
        <f>SUM(AW34:BC34)</f>
        <v>0</v>
      </c>
    </row>
    <row r="35" spans="1:56" ht="13.5" customHeight="1" x14ac:dyDescent="0.2">
      <c r="A35" s="88"/>
      <c r="B35" s="86">
        <f>B34+1</f>
        <v>2</v>
      </c>
      <c r="C35" s="29" t="s">
        <v>105</v>
      </c>
      <c r="D35" s="30" t="s">
        <v>4</v>
      </c>
      <c r="E35" s="30"/>
      <c r="F35" s="30"/>
      <c r="G35" s="15"/>
      <c r="H35" s="145">
        <f>IF(ISERROR(H34/H36),0,H34/H36)</f>
        <v>0.7518766071780375</v>
      </c>
      <c r="I35" s="146">
        <v>0.79710000000000003</v>
      </c>
      <c r="J35" s="146">
        <v>0.69799999999999995</v>
      </c>
      <c r="K35" s="146">
        <v>0.74770000000000003</v>
      </c>
      <c r="L35" s="146">
        <v>0.66010000000000002</v>
      </c>
      <c r="M35" s="146">
        <v>0.81710000000000005</v>
      </c>
      <c r="N35" s="146">
        <v>0.94750000000000001</v>
      </c>
      <c r="O35" s="146">
        <v>0.92589999999999995</v>
      </c>
      <c r="P35" s="145">
        <f>IF(ISERROR(P34/P36),0,P34/P36)</f>
        <v>0.79151434981172786</v>
      </c>
      <c r="Q35" s="146">
        <v>0.91790000000000005</v>
      </c>
      <c r="R35" s="146">
        <v>0.90169999999999995</v>
      </c>
      <c r="S35" s="146">
        <v>0.91169999999999995</v>
      </c>
      <c r="T35" s="146">
        <v>0.82840000000000003</v>
      </c>
      <c r="U35" s="146">
        <v>0.77949999999999997</v>
      </c>
      <c r="V35" s="146">
        <v>0.78169999999999995</v>
      </c>
      <c r="W35" s="146">
        <v>0.6532</v>
      </c>
      <c r="X35" s="145">
        <f>IF(ISERROR(X34/X36),0,X34/X36)</f>
        <v>0.82915641522926442</v>
      </c>
      <c r="Y35" s="146">
        <v>0.73409999999999997</v>
      </c>
      <c r="Z35" s="146">
        <v>0.78420000000000001</v>
      </c>
      <c r="AA35" s="146">
        <v>0.67330000000000001</v>
      </c>
      <c r="AB35" s="146">
        <v>0.64939999999999998</v>
      </c>
      <c r="AC35" s="146">
        <v>0.68959999999999999</v>
      </c>
      <c r="AD35" s="146">
        <v>0.61619999999999997</v>
      </c>
      <c r="AE35" s="146">
        <v>0.4703</v>
      </c>
      <c r="AF35" s="145">
        <f>IF(ISERROR(AF34/AF36),0,AF34/AF36)</f>
        <v>0.66564394325125797</v>
      </c>
      <c r="AG35" s="146">
        <v>0.64249999999999996</v>
      </c>
      <c r="AH35" s="146">
        <v>0.74019999999999997</v>
      </c>
      <c r="AI35" s="146">
        <v>0.89039999999999997</v>
      </c>
      <c r="AJ35" s="146">
        <v>0.85709999999999997</v>
      </c>
      <c r="AK35" s="146">
        <v>0.79420000000000002</v>
      </c>
      <c r="AL35" s="146">
        <v>0.81369999999999998</v>
      </c>
      <c r="AM35" s="146">
        <v>0.72240000000000004</v>
      </c>
      <c r="AN35" s="145">
        <f>IF(ISERROR(AN34/AN36),0,AN34/AN36)</f>
        <v>0.77964753344856996</v>
      </c>
      <c r="AO35" s="146">
        <v>0.72560000000000002</v>
      </c>
      <c r="AP35" s="146">
        <v>0.75</v>
      </c>
      <c r="AQ35" s="146">
        <v>0.65400000000000003</v>
      </c>
      <c r="AR35" s="146">
        <v>0.65439999999999998</v>
      </c>
      <c r="AS35" s="146">
        <v>0.61029999999999995</v>
      </c>
      <c r="AT35" s="146">
        <v>0.69240000000000002</v>
      </c>
      <c r="AU35" s="146">
        <v>0.7137</v>
      </c>
      <c r="AV35" s="145">
        <f>IF(ISERROR(AV34/AV36),0,AV34/AV36)</f>
        <v>0.68430407627053591</v>
      </c>
      <c r="AW35" s="146"/>
      <c r="AX35" s="146"/>
      <c r="AY35" s="146"/>
      <c r="AZ35" s="146"/>
      <c r="BA35" s="146"/>
      <c r="BB35" s="146"/>
      <c r="BC35" s="146"/>
      <c r="BD35" s="145">
        <f>IF(ISERROR(BD34/BD36),0,BD34/BD36)</f>
        <v>0</v>
      </c>
    </row>
    <row r="36" spans="1:56" ht="13.5" hidden="1" customHeight="1" outlineLevel="1" x14ac:dyDescent="0.2">
      <c r="A36" s="267"/>
      <c r="B36" s="86">
        <f>B35+1</f>
        <v>3</v>
      </c>
      <c r="C36" s="29" t="s">
        <v>34</v>
      </c>
      <c r="D36" s="30" t="s">
        <v>106</v>
      </c>
      <c r="E36" s="30"/>
      <c r="F36" s="30"/>
      <c r="G36" s="15"/>
      <c r="H36" s="143">
        <f>SUMIF($I$3:$BD$3,$H$3,$I36:$BD36)</f>
        <v>23146.16</v>
      </c>
      <c r="I36" s="144">
        <v>920.05</v>
      </c>
      <c r="J36" s="144">
        <v>856.22</v>
      </c>
      <c r="K36" s="144">
        <v>894.68</v>
      </c>
      <c r="L36" s="144">
        <v>893.62</v>
      </c>
      <c r="M36" s="144">
        <v>696.03</v>
      </c>
      <c r="N36" s="144">
        <v>697.96</v>
      </c>
      <c r="O36" s="144">
        <v>780.47</v>
      </c>
      <c r="P36" s="143">
        <f>SUM(I36:O36)</f>
        <v>5739.03</v>
      </c>
      <c r="Q36" s="144">
        <v>837.81</v>
      </c>
      <c r="R36" s="144">
        <v>724.7</v>
      </c>
      <c r="S36" s="144">
        <v>803.38</v>
      </c>
      <c r="T36" s="144">
        <v>874.52</v>
      </c>
      <c r="U36" s="144">
        <v>852.39</v>
      </c>
      <c r="V36" s="144">
        <v>675.2</v>
      </c>
      <c r="W36" s="144">
        <v>671.79</v>
      </c>
      <c r="X36" s="143">
        <f>SUM(Q36:W36)</f>
        <v>5439.79</v>
      </c>
      <c r="Y36" s="144">
        <v>915.19</v>
      </c>
      <c r="Z36" s="144">
        <v>824.26</v>
      </c>
      <c r="AA36" s="144">
        <v>852.04</v>
      </c>
      <c r="AB36" s="144">
        <v>838.34</v>
      </c>
      <c r="AC36" s="144">
        <v>846.09</v>
      </c>
      <c r="AD36" s="144">
        <v>679.74</v>
      </c>
      <c r="AE36" s="144">
        <v>716.36</v>
      </c>
      <c r="AF36" s="143">
        <f>SUM(Y36:AE36)</f>
        <v>5672.0199999999995</v>
      </c>
      <c r="AG36" s="144">
        <v>799.89</v>
      </c>
      <c r="AH36" s="144">
        <v>866.02</v>
      </c>
      <c r="AI36" s="144">
        <v>765.47</v>
      </c>
      <c r="AJ36" s="144">
        <v>795.08</v>
      </c>
      <c r="AK36" s="144">
        <v>778.54</v>
      </c>
      <c r="AL36" s="144">
        <v>689.14</v>
      </c>
      <c r="AM36" s="144">
        <v>651.38</v>
      </c>
      <c r="AN36" s="143">
        <f>SUM(AG36:AM36)</f>
        <v>5345.52</v>
      </c>
      <c r="AO36" s="144">
        <v>830.81</v>
      </c>
      <c r="AP36" s="144">
        <v>769.34</v>
      </c>
      <c r="AQ36" s="144">
        <v>872.74</v>
      </c>
      <c r="AR36" s="144">
        <v>806.12</v>
      </c>
      <c r="AS36" s="144">
        <v>769.04</v>
      </c>
      <c r="AT36" s="144">
        <v>542.44000000000005</v>
      </c>
      <c r="AU36" s="144">
        <v>619.91</v>
      </c>
      <c r="AV36" s="143">
        <f>SUM(AO36:AU36)</f>
        <v>5210.3999999999996</v>
      </c>
      <c r="AW36" s="144"/>
      <c r="AX36" s="144"/>
      <c r="AY36" s="144"/>
      <c r="AZ36" s="144"/>
      <c r="BA36" s="144"/>
      <c r="BB36" s="144"/>
      <c r="BC36" s="144"/>
      <c r="BD36" s="143">
        <f>SUM(AW36:BC36)</f>
        <v>0</v>
      </c>
    </row>
    <row r="37" spans="1:56" ht="13.5" hidden="1" customHeight="1" outlineLevel="1" x14ac:dyDescent="0.2">
      <c r="A37" s="267"/>
      <c r="B37" s="86">
        <f>B36+1</f>
        <v>4</v>
      </c>
      <c r="C37" s="29" t="s">
        <v>39</v>
      </c>
      <c r="D37" s="30" t="s">
        <v>106</v>
      </c>
      <c r="E37" s="30"/>
      <c r="F37" s="30"/>
      <c r="G37" s="15"/>
      <c r="H37" s="143">
        <f>SUMIFS($I$37:$BD$37,$I$3:$BD$3,$H$3,$I$36:$BD$36,"&gt;0")</f>
        <v>22991.43</v>
      </c>
      <c r="I37" s="144">
        <f>HLOOKUP(I$2,Ready_план!$A$1:$AQ$28,6,0)</f>
        <v>825.04999999999984</v>
      </c>
      <c r="J37" s="144">
        <f>HLOOKUP(J$2,Ready_план!$A$1:$AQ$28,6,0)</f>
        <v>784.29999999999984</v>
      </c>
      <c r="K37" s="144">
        <f>HLOOKUP(K$2,Ready_план!$A$1:$AQ$28,6,0)</f>
        <v>831.05</v>
      </c>
      <c r="L37" s="144">
        <f>HLOOKUP(L$2,Ready_план!$A$1:$AQ$28,6,0)</f>
        <v>803.8</v>
      </c>
      <c r="M37" s="144">
        <f>HLOOKUP(M$2,Ready_план!$A$1:$AQ$28,6,0)</f>
        <v>793.54999999999984</v>
      </c>
      <c r="N37" s="144">
        <f>HLOOKUP(N$2,Ready_план!$A$1:$AQ$28,6,0)</f>
        <v>806.73000000000013</v>
      </c>
      <c r="O37" s="144">
        <f>HLOOKUP(O$2,Ready_план!$A$1:$AQ$28,6,0)</f>
        <v>828.81000000000029</v>
      </c>
      <c r="P37" s="143">
        <f>SUMIF(I36:O36,"&gt;0",I37:O37)</f>
        <v>5673.29</v>
      </c>
      <c r="Q37" s="144">
        <f>HLOOKUP(Q$2,Ready_план!$A$1:$AQ$28,6,0)</f>
        <v>904.06999999999994</v>
      </c>
      <c r="R37" s="144">
        <f>HLOOKUP(R$2,Ready_план!$A$1:$AQ$28,6,0)</f>
        <v>794.81999999999994</v>
      </c>
      <c r="S37" s="144">
        <f>HLOOKUP(S$2,Ready_план!$A$1:$AQ$28,6,0)</f>
        <v>803.14999999999986</v>
      </c>
      <c r="T37" s="144">
        <f>HLOOKUP(T$2,Ready_план!$A$1:$AQ$28,6,0)</f>
        <v>832.64999999999986</v>
      </c>
      <c r="U37" s="144">
        <f>HLOOKUP(U$2,Ready_план!$A$1:$AQ$28,6,0)</f>
        <v>845.31999999999994</v>
      </c>
      <c r="V37" s="144">
        <f>HLOOKUP(V$2,Ready_план!$A$1:$AQ$28,6,0)</f>
        <v>613.31999999999994</v>
      </c>
      <c r="W37" s="144">
        <f>HLOOKUP(W$2,Ready_план!$A$1:$AQ$28,6,0)</f>
        <v>611.14999999999986</v>
      </c>
      <c r="X37" s="143">
        <f>SUMIF(Q36:W36,"&gt;0",Q37:W37)</f>
        <v>5404.4799999999987</v>
      </c>
      <c r="Y37" s="144">
        <f>HLOOKUP(Y$2,Ready_план!$A$1:$AQ$28,6,0)</f>
        <v>874.64999999999986</v>
      </c>
      <c r="Z37" s="144">
        <f>HLOOKUP(Z$2,Ready_план!$A$1:$AQ$28,6,0)</f>
        <v>834.81999999999994</v>
      </c>
      <c r="AA37" s="144">
        <f>HLOOKUP(AA$2,Ready_план!$A$1:$AQ$28,6,0)</f>
        <v>773.81999999999994</v>
      </c>
      <c r="AB37" s="144">
        <f>HLOOKUP(AB$2,Ready_план!$A$1:$AQ$28,6,0)</f>
        <v>792.64999999999986</v>
      </c>
      <c r="AC37" s="144">
        <f>HLOOKUP(AC$2,Ready_план!$A$1:$AQ$28,6,0)</f>
        <v>822.14999999999986</v>
      </c>
      <c r="AD37" s="144">
        <f>HLOOKUP(AD$2,Ready_план!$A$1:$AQ$28,6,0)</f>
        <v>663.81999999999994</v>
      </c>
      <c r="AE37" s="144">
        <f>HLOOKUP(AE$2,Ready_план!$A$1:$AQ$28,6,0)</f>
        <v>602.81999999999994</v>
      </c>
      <c r="AF37" s="143">
        <f>SUMIF(Y36:AE36,"&gt;0",Y37:AE37)</f>
        <v>5364.7299999999987</v>
      </c>
      <c r="AG37" s="144">
        <f>HLOOKUP(AG$2,Ready_план!$A$1:$AQ$28,6,0)</f>
        <v>788.89999999999986</v>
      </c>
      <c r="AH37" s="144">
        <f>HLOOKUP(AH$2,Ready_план!$A$1:$AQ$28,6,0)</f>
        <v>840.4799999999999</v>
      </c>
      <c r="AI37" s="144">
        <f>HLOOKUP(AI$2,Ready_план!$A$1:$AQ$28,6,0)</f>
        <v>838.9</v>
      </c>
      <c r="AJ37" s="144">
        <f>HLOOKUP(AJ$2,Ready_план!$A$1:$AQ$28,6,0)</f>
        <v>755.81999999999994</v>
      </c>
      <c r="AK37" s="144">
        <f>HLOOKUP(AK$2,Ready_план!$A$1:$AQ$28,6,0)</f>
        <v>778.39999999999986</v>
      </c>
      <c r="AL37" s="144">
        <f>HLOOKUP(AL$2,Ready_план!$A$1:$AQ$28,6,0)</f>
        <v>666.9799999999999</v>
      </c>
      <c r="AM37" s="144">
        <f>HLOOKUP(AM$2,Ready_план!$A$1:$AQ$28,6,0)</f>
        <v>665.39999999999986</v>
      </c>
      <c r="AN37" s="143">
        <f>SUMIF(AG36:AM36,"&gt;0",AG37:AM37)</f>
        <v>5334.8799999999983</v>
      </c>
      <c r="AO37" s="144">
        <f>HLOOKUP(AO$2,Ready_план!$A$1:$AQ$28,6,0)</f>
        <v>808.31999999999994</v>
      </c>
      <c r="AP37" s="144">
        <f>HLOOKUP(AP$2,Ready_план!$A$1:$AQ$28,6,0)</f>
        <v>757.39999999999986</v>
      </c>
      <c r="AQ37" s="144">
        <f>HLOOKUP(AQ$2,Ready_план!$A$1:$AQ$28,6,0)</f>
        <v>850.9799999999999</v>
      </c>
      <c r="AR37" s="144">
        <f>HLOOKUP(AR$2,Ready_план!$A$1:$AQ$28,6,0)</f>
        <v>817.89999999999986</v>
      </c>
      <c r="AS37" s="144">
        <f>HLOOKUP(AS$2,Ready_план!$A$1:$AQ$28,6,0)</f>
        <v>766.31999999999994</v>
      </c>
      <c r="AT37" s="144">
        <f>HLOOKUP(AT$2,Ready_план!$A$1:$AQ$28,6,0)</f>
        <v>604.89999999999986</v>
      </c>
      <c r="AU37" s="144">
        <f>HLOOKUP(AU$2,Ready_план!$A$1:$AQ$28,6,0)</f>
        <v>645.9799999999999</v>
      </c>
      <c r="AV37" s="143">
        <f>SUMIF(AO36:AU36,"&gt;0",AO37:AU37)</f>
        <v>5251.7999999999984</v>
      </c>
      <c r="AW37" s="144">
        <f>HLOOKUP(AW$2,Ready_план!$A$1:$AQ$28,6,0)</f>
        <v>0</v>
      </c>
      <c r="AX37" s="144">
        <f>HLOOKUP(AX$2,Ready_план!$A$1:$AQ$28,6,0)</f>
        <v>0</v>
      </c>
      <c r="AY37" s="144">
        <f>HLOOKUP(AY$2,Ready_план!$A$1:$AQ$28,6,0)</f>
        <v>0</v>
      </c>
      <c r="AZ37" s="144">
        <f>HLOOKUP(AZ$2,Ready_план!$A$1:$AQ$28,6,0)</f>
        <v>0</v>
      </c>
      <c r="BA37" s="144">
        <f>HLOOKUP(BA$2,Ready_план!$A$1:$AQ$28,6,0)</f>
        <v>0</v>
      </c>
      <c r="BB37" s="144">
        <f>HLOOKUP(BB$2,Ready_план!$A$1:$AQ$28,6,0)</f>
        <v>0</v>
      </c>
      <c r="BC37" s="144">
        <f>HLOOKUP(BC$2,Ready_план!$A$1:$AQ$28,6,0)</f>
        <v>0</v>
      </c>
      <c r="BD37" s="143">
        <f>SUMIF(AW36:BC36,"&gt;0",AW37:BC37)</f>
        <v>0</v>
      </c>
    </row>
    <row r="38" spans="1:56" s="49" customFormat="1" ht="13.5" customHeight="1" collapsed="1" x14ac:dyDescent="0.2">
      <c r="A38" s="88"/>
      <c r="B38" s="67">
        <f>B37+1</f>
        <v>5</v>
      </c>
      <c r="C38" s="89" t="s">
        <v>40</v>
      </c>
      <c r="D38" s="90" t="s">
        <v>4</v>
      </c>
      <c r="E38" s="90"/>
      <c r="F38" s="90"/>
      <c r="G38" s="44"/>
      <c r="H38" s="145">
        <f t="shared" ref="H38:AM38" si="45">IF(ISERROR((H36)/H37),0,(H36)/H37)</f>
        <v>1.0067298989232074</v>
      </c>
      <c r="I38" s="146">
        <f>IF(ISERROR((I36)/I37),0,(I36)/I37)</f>
        <v>1.1151445366947459</v>
      </c>
      <c r="J38" s="146">
        <f t="shared" si="45"/>
        <v>1.0916996047430834</v>
      </c>
      <c r="K38" s="146">
        <f t="shared" si="45"/>
        <v>1.0765657902653269</v>
      </c>
      <c r="L38" s="146">
        <f t="shared" si="45"/>
        <v>1.1117442149788506</v>
      </c>
      <c r="M38" s="146">
        <f t="shared" si="45"/>
        <v>0.87710919286749434</v>
      </c>
      <c r="N38" s="146">
        <f t="shared" si="45"/>
        <v>0.86517174271441488</v>
      </c>
      <c r="O38" s="146">
        <f t="shared" si="45"/>
        <v>0.94167541414799505</v>
      </c>
      <c r="P38" s="145">
        <f t="shared" si="45"/>
        <v>1.0115876325729867</v>
      </c>
      <c r="Q38" s="146">
        <f t="shared" si="45"/>
        <v>0.92670921499441417</v>
      </c>
      <c r="R38" s="146">
        <f t="shared" si="45"/>
        <v>0.91177876751969011</v>
      </c>
      <c r="S38" s="146">
        <f t="shared" si="45"/>
        <v>1.000286372408641</v>
      </c>
      <c r="T38" s="146">
        <f t="shared" si="45"/>
        <v>1.0502852338917914</v>
      </c>
      <c r="U38" s="146">
        <f t="shared" si="45"/>
        <v>1.0083636965882743</v>
      </c>
      <c r="V38" s="146">
        <f t="shared" si="45"/>
        <v>1.1008934976847324</v>
      </c>
      <c r="W38" s="146">
        <f t="shared" si="45"/>
        <v>1.0992227767323899</v>
      </c>
      <c r="X38" s="145">
        <f t="shared" si="45"/>
        <v>1.0065334685298126</v>
      </c>
      <c r="Y38" s="146">
        <f t="shared" si="45"/>
        <v>1.0463499685588524</v>
      </c>
      <c r="Z38" s="146">
        <f t="shared" si="45"/>
        <v>0.98735056658920495</v>
      </c>
      <c r="AA38" s="146">
        <f t="shared" si="45"/>
        <v>1.1010829391848234</v>
      </c>
      <c r="AB38" s="146">
        <f>IF(ISERROR((AB36)/AB37),0,(AB36)/AB37)</f>
        <v>1.0576420866712928</v>
      </c>
      <c r="AC38" s="146">
        <f t="shared" si="45"/>
        <v>1.0291187739463603</v>
      </c>
      <c r="AD38" s="146">
        <f t="shared" si="45"/>
        <v>1.0239824048687898</v>
      </c>
      <c r="AE38" s="146">
        <f t="shared" si="45"/>
        <v>1.1883480972761356</v>
      </c>
      <c r="AF38" s="145">
        <f t="shared" si="45"/>
        <v>1.057279676703208</v>
      </c>
      <c r="AG38" s="146">
        <f t="shared" si="45"/>
        <v>1.0139307897071874</v>
      </c>
      <c r="AH38" s="146">
        <f t="shared" si="45"/>
        <v>1.0303873976775177</v>
      </c>
      <c r="AI38" s="146">
        <f t="shared" si="45"/>
        <v>0.91246870902372157</v>
      </c>
      <c r="AJ38" s="146">
        <f t="shared" si="45"/>
        <v>1.0519435844513245</v>
      </c>
      <c r="AK38" s="146">
        <f t="shared" si="45"/>
        <v>1.0001798561151081</v>
      </c>
      <c r="AL38" s="146">
        <f t="shared" si="45"/>
        <v>1.0332243845392666</v>
      </c>
      <c r="AM38" s="146">
        <f t="shared" si="45"/>
        <v>0.97892996693718082</v>
      </c>
      <c r="AN38" s="145">
        <f t="shared" ref="AN38:BD38" si="46">IF(ISERROR((AN36)/AN37),0,(AN36)/AN37)</f>
        <v>1.0019944216177312</v>
      </c>
      <c r="AO38" s="146">
        <f t="shared" si="46"/>
        <v>1.0278231393507522</v>
      </c>
      <c r="AP38" s="146">
        <f t="shared" si="46"/>
        <v>1.0157644573541065</v>
      </c>
      <c r="AQ38" s="146">
        <f t="shared" si="46"/>
        <v>1.0255705186960917</v>
      </c>
      <c r="AR38" s="146">
        <f t="shared" si="46"/>
        <v>0.98559726127888514</v>
      </c>
      <c r="AS38" s="146">
        <f t="shared" si="46"/>
        <v>1.0035494310470823</v>
      </c>
      <c r="AT38" s="146">
        <f t="shared" si="46"/>
        <v>0.8967432633493142</v>
      </c>
      <c r="AU38" s="146">
        <f t="shared" si="46"/>
        <v>0.95964271339669971</v>
      </c>
      <c r="AV38" s="145">
        <f t="shared" si="46"/>
        <v>0.9921169884610993</v>
      </c>
      <c r="AW38" s="146">
        <f t="shared" si="46"/>
        <v>0</v>
      </c>
      <c r="AX38" s="146">
        <f t="shared" si="46"/>
        <v>0</v>
      </c>
      <c r="AY38" s="146">
        <f t="shared" si="46"/>
        <v>0</v>
      </c>
      <c r="AZ38" s="146">
        <f t="shared" si="46"/>
        <v>0</v>
      </c>
      <c r="BA38" s="146">
        <f t="shared" si="46"/>
        <v>0</v>
      </c>
      <c r="BB38" s="146">
        <f t="shared" si="46"/>
        <v>0</v>
      </c>
      <c r="BC38" s="146">
        <f t="shared" si="46"/>
        <v>0</v>
      </c>
      <c r="BD38" s="145">
        <f t="shared" si="46"/>
        <v>0</v>
      </c>
    </row>
    <row r="39" spans="1:56" ht="3.75" hidden="1" customHeight="1" x14ac:dyDescent="0.2">
      <c r="A39"/>
      <c r="B39" s="191"/>
      <c r="C39" s="192"/>
      <c r="D39" s="193"/>
      <c r="E39" s="193"/>
      <c r="F39" s="193"/>
      <c r="G39" s="194"/>
      <c r="H39" s="195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6"/>
      <c r="BB39" s="196"/>
      <c r="BC39" s="196"/>
      <c r="BD39" s="196"/>
    </row>
    <row r="40" spans="1:56" s="85" customFormat="1" ht="12.75" hidden="1" customHeight="1" x14ac:dyDescent="0.2">
      <c r="A40" s="82"/>
      <c r="B40" s="77"/>
      <c r="C40" s="83" t="s">
        <v>31</v>
      </c>
      <c r="D40" s="30" t="s">
        <v>8</v>
      </c>
      <c r="E40" s="84"/>
      <c r="F40" s="84"/>
      <c r="G40" s="80"/>
      <c r="H40" s="147">
        <f>IF(ISERROR((H44)/H41),0,(H44)/H41)</f>
        <v>0</v>
      </c>
      <c r="I40" s="148"/>
      <c r="J40" s="148"/>
      <c r="K40" s="148"/>
      <c r="L40" s="148"/>
      <c r="M40" s="148"/>
      <c r="N40" s="148"/>
      <c r="O40" s="148"/>
      <c r="P40" s="147">
        <f>IF(ISERROR((P44)/P41),0,(P44)/P41)</f>
        <v>0</v>
      </c>
      <c r="Q40" s="148"/>
      <c r="R40" s="148"/>
      <c r="S40" s="148"/>
      <c r="T40" s="148"/>
      <c r="U40" s="148"/>
      <c r="V40" s="148"/>
      <c r="W40" s="148"/>
      <c r="X40" s="147">
        <f>IF(ISERROR((X44)/X41),0,(X44)/X41)</f>
        <v>0</v>
      </c>
      <c r="Y40" s="148"/>
      <c r="Z40" s="148"/>
      <c r="AA40" s="148"/>
      <c r="AB40" s="148"/>
      <c r="AC40" s="148"/>
      <c r="AD40" s="148"/>
      <c r="AE40" s="148"/>
      <c r="AF40" s="147">
        <f>IF(ISERROR((AF44)/AF41),0,(AF44)/AF41)</f>
        <v>0</v>
      </c>
      <c r="AG40" s="148"/>
      <c r="AH40" s="148"/>
      <c r="AI40" s="148"/>
      <c r="AJ40" s="148"/>
      <c r="AK40" s="148"/>
      <c r="AL40" s="148"/>
      <c r="AM40" s="148"/>
      <c r="AN40" s="147">
        <f>IF(ISERROR((AN44)/AN41),0,(AN44)/AN41)</f>
        <v>0</v>
      </c>
      <c r="AO40" s="148"/>
      <c r="AP40" s="148"/>
      <c r="AQ40" s="148"/>
      <c r="AR40" s="148"/>
      <c r="AS40" s="148"/>
      <c r="AT40" s="148"/>
      <c r="AU40" s="148"/>
      <c r="AV40" s="147">
        <f>IF(ISERROR((AV44)/AV41),0,(AV44)/AV41)</f>
        <v>0</v>
      </c>
      <c r="AW40" s="148"/>
      <c r="AX40" s="148"/>
      <c r="AY40" s="148"/>
      <c r="AZ40" s="148"/>
      <c r="BA40" s="148"/>
      <c r="BB40" s="148"/>
      <c r="BC40" s="148"/>
      <c r="BD40" s="147">
        <f>IF(ISERROR((BD44)/BD41),0,(BD44)/BD41)</f>
        <v>0</v>
      </c>
    </row>
    <row r="41" spans="1:56" ht="12.75" hidden="1" customHeight="1" outlineLevel="1" x14ac:dyDescent="0.2">
      <c r="A41" s="267"/>
      <c r="B41" s="234"/>
      <c r="C41" s="29" t="s">
        <v>32</v>
      </c>
      <c r="D41" s="30" t="s">
        <v>9</v>
      </c>
      <c r="E41" s="30"/>
      <c r="F41" s="30"/>
      <c r="G41" s="15"/>
      <c r="H41" s="143">
        <f>SUMIF($I$3:$BD$3,$H$3,$I41:$BD41)</f>
        <v>0</v>
      </c>
      <c r="I41" s="144"/>
      <c r="J41" s="144"/>
      <c r="K41" s="144"/>
      <c r="L41" s="144"/>
      <c r="M41" s="144"/>
      <c r="N41" s="144"/>
      <c r="O41" s="144"/>
      <c r="P41" s="143">
        <f>SUM(I41:O41)</f>
        <v>0</v>
      </c>
      <c r="Q41" s="144"/>
      <c r="R41" s="144"/>
      <c r="S41" s="144"/>
      <c r="T41" s="144"/>
      <c r="U41" s="144"/>
      <c r="V41" s="144"/>
      <c r="W41" s="144"/>
      <c r="X41" s="143">
        <f>SUM(Q41:W41)</f>
        <v>0</v>
      </c>
      <c r="Y41" s="144"/>
      <c r="Z41" s="144"/>
      <c r="AA41" s="144"/>
      <c r="AB41" s="144"/>
      <c r="AC41" s="144"/>
      <c r="AD41" s="144"/>
      <c r="AE41" s="144"/>
      <c r="AF41" s="143">
        <f>SUM(Y41:AE41)</f>
        <v>0</v>
      </c>
      <c r="AG41" s="144"/>
      <c r="AH41" s="144"/>
      <c r="AI41" s="144"/>
      <c r="AJ41" s="144"/>
      <c r="AK41" s="144"/>
      <c r="AL41" s="144"/>
      <c r="AM41" s="144"/>
      <c r="AN41" s="143">
        <f>SUM(AG41:AM41)</f>
        <v>0</v>
      </c>
      <c r="AO41" s="144"/>
      <c r="AP41" s="144"/>
      <c r="AQ41" s="144"/>
      <c r="AR41" s="144"/>
      <c r="AS41" s="144"/>
      <c r="AT41" s="144"/>
      <c r="AU41" s="144"/>
      <c r="AV41" s="143">
        <f>SUM(AO41:AU41)</f>
        <v>0</v>
      </c>
      <c r="AW41" s="144"/>
      <c r="AX41" s="144"/>
      <c r="AY41" s="144"/>
      <c r="AZ41" s="144"/>
      <c r="BA41" s="144"/>
      <c r="BB41" s="144"/>
      <c r="BC41" s="144"/>
      <c r="BD41" s="143">
        <f>SUM(AW41:BC41)</f>
        <v>0</v>
      </c>
    </row>
    <row r="42" spans="1:56" ht="12.75" hidden="1" customHeight="1" outlineLevel="1" x14ac:dyDescent="0.2">
      <c r="A42" s="267"/>
      <c r="B42" s="234"/>
      <c r="C42" s="29" t="s">
        <v>132</v>
      </c>
      <c r="D42" s="30" t="s">
        <v>9</v>
      </c>
      <c r="E42" s="30"/>
      <c r="F42" s="30"/>
      <c r="G42" s="15"/>
      <c r="H42" s="143">
        <f>SUMIF($I$3:$BD$3,$H$3,$I42:$BD42)</f>
        <v>0</v>
      </c>
      <c r="I42" s="144"/>
      <c r="J42" s="144"/>
      <c r="K42" s="144"/>
      <c r="L42" s="144"/>
      <c r="M42" s="144"/>
      <c r="N42" s="144"/>
      <c r="O42" s="144"/>
      <c r="P42" s="143">
        <f>SUM(I42:O42)</f>
        <v>0</v>
      </c>
      <c r="Q42" s="144"/>
      <c r="R42" s="144"/>
      <c r="S42" s="144"/>
      <c r="T42" s="144"/>
      <c r="U42" s="144"/>
      <c r="V42" s="144"/>
      <c r="W42" s="144"/>
      <c r="X42" s="143">
        <f>SUM(Q42:W42)</f>
        <v>0</v>
      </c>
      <c r="Y42" s="144"/>
      <c r="Z42" s="144"/>
      <c r="AA42" s="144"/>
      <c r="AB42" s="144"/>
      <c r="AC42" s="144"/>
      <c r="AD42" s="144"/>
      <c r="AE42" s="144"/>
      <c r="AF42" s="143">
        <f>SUM(Y42:AE42)</f>
        <v>0</v>
      </c>
      <c r="AG42" s="144"/>
      <c r="AH42" s="144"/>
      <c r="AI42" s="144"/>
      <c r="AJ42" s="144"/>
      <c r="AK42" s="144"/>
      <c r="AL42" s="144"/>
      <c r="AM42" s="144"/>
      <c r="AN42" s="143">
        <f>SUM(AG42:AM42)</f>
        <v>0</v>
      </c>
      <c r="AO42" s="144"/>
      <c r="AP42" s="144"/>
      <c r="AQ42" s="144"/>
      <c r="AR42" s="144"/>
      <c r="AS42" s="144"/>
      <c r="AT42" s="144"/>
      <c r="AU42" s="144"/>
      <c r="AV42" s="143">
        <f>SUM(AO42:AU42)</f>
        <v>0</v>
      </c>
      <c r="AW42" s="144"/>
      <c r="AX42" s="144"/>
      <c r="AY42" s="144"/>
      <c r="AZ42" s="144"/>
      <c r="BA42" s="144"/>
      <c r="BB42" s="144"/>
      <c r="BC42" s="144"/>
      <c r="BD42" s="143">
        <f>SUM(AW42:BC42)</f>
        <v>0</v>
      </c>
    </row>
    <row r="43" spans="1:56" s="242" customFormat="1" ht="12.75" hidden="1" customHeight="1" collapsed="1" x14ac:dyDescent="0.2">
      <c r="A43" s="267"/>
      <c r="B43" s="238"/>
      <c r="C43" s="239" t="s">
        <v>133</v>
      </c>
      <c r="D43" s="116" t="s">
        <v>4</v>
      </c>
      <c r="E43" s="240"/>
      <c r="F43" s="240"/>
      <c r="G43" s="241"/>
      <c r="H43" s="164">
        <f>IFERROR(H42/H41,0)</f>
        <v>0</v>
      </c>
      <c r="I43" s="165">
        <f>IFERROR(I42/I41,0)</f>
        <v>0</v>
      </c>
      <c r="J43" s="165">
        <f>IFERROR(J42/J41,0)</f>
        <v>0</v>
      </c>
      <c r="K43" s="165">
        <f>IFERROR(K42/K41,0)</f>
        <v>0</v>
      </c>
      <c r="L43" s="165">
        <f t="shared" ref="L43:BD43" si="47">IFERROR(L42/L41,0)</f>
        <v>0</v>
      </c>
      <c r="M43" s="165">
        <f t="shared" si="47"/>
        <v>0</v>
      </c>
      <c r="N43" s="165">
        <f t="shared" si="47"/>
        <v>0</v>
      </c>
      <c r="O43" s="165">
        <f t="shared" si="47"/>
        <v>0</v>
      </c>
      <c r="P43" s="164">
        <f t="shared" si="47"/>
        <v>0</v>
      </c>
      <c r="Q43" s="165">
        <f t="shared" si="47"/>
        <v>0</v>
      </c>
      <c r="R43" s="165">
        <f t="shared" si="47"/>
        <v>0</v>
      </c>
      <c r="S43" s="165">
        <f t="shared" si="47"/>
        <v>0</v>
      </c>
      <c r="T43" s="165">
        <f t="shared" si="47"/>
        <v>0</v>
      </c>
      <c r="U43" s="165">
        <f t="shared" si="47"/>
        <v>0</v>
      </c>
      <c r="V43" s="165">
        <f t="shared" si="47"/>
        <v>0</v>
      </c>
      <c r="W43" s="165">
        <f t="shared" si="47"/>
        <v>0</v>
      </c>
      <c r="X43" s="164">
        <f t="shared" si="47"/>
        <v>0</v>
      </c>
      <c r="Y43" s="165">
        <f t="shared" si="47"/>
        <v>0</v>
      </c>
      <c r="Z43" s="165">
        <f t="shared" si="47"/>
        <v>0</v>
      </c>
      <c r="AA43" s="165">
        <f t="shared" si="47"/>
        <v>0</v>
      </c>
      <c r="AB43" s="165">
        <f t="shared" si="47"/>
        <v>0</v>
      </c>
      <c r="AC43" s="165">
        <f t="shared" si="47"/>
        <v>0</v>
      </c>
      <c r="AD43" s="165">
        <f t="shared" si="47"/>
        <v>0</v>
      </c>
      <c r="AE43" s="165">
        <f t="shared" si="47"/>
        <v>0</v>
      </c>
      <c r="AF43" s="164">
        <f t="shared" si="47"/>
        <v>0</v>
      </c>
      <c r="AG43" s="165">
        <f t="shared" si="47"/>
        <v>0</v>
      </c>
      <c r="AH43" s="165">
        <f t="shared" si="47"/>
        <v>0</v>
      </c>
      <c r="AI43" s="165">
        <f>IFERROR(AI42/AI41,0)</f>
        <v>0</v>
      </c>
      <c r="AJ43" s="165">
        <f>IFERROR(AJ42/AJ41,0)</f>
        <v>0</v>
      </c>
      <c r="AK43" s="165">
        <f>IFERROR(AK42/AK41,0)</f>
        <v>0</v>
      </c>
      <c r="AL43" s="165">
        <f>IFERROR(AL42/AL41,0)</f>
        <v>0</v>
      </c>
      <c r="AM43" s="165">
        <f t="shared" si="47"/>
        <v>0</v>
      </c>
      <c r="AN43" s="164">
        <f t="shared" si="47"/>
        <v>0</v>
      </c>
      <c r="AO43" s="165">
        <f t="shared" si="47"/>
        <v>0</v>
      </c>
      <c r="AP43" s="165">
        <f t="shared" si="47"/>
        <v>0</v>
      </c>
      <c r="AQ43" s="165">
        <f t="shared" si="47"/>
        <v>0</v>
      </c>
      <c r="AR43" s="165">
        <f t="shared" si="47"/>
        <v>0</v>
      </c>
      <c r="AS43" s="165">
        <f t="shared" si="47"/>
        <v>0</v>
      </c>
      <c r="AT43" s="165">
        <f t="shared" si="47"/>
        <v>0</v>
      </c>
      <c r="AU43" s="165">
        <f t="shared" si="47"/>
        <v>0</v>
      </c>
      <c r="AV43" s="164">
        <f t="shared" si="47"/>
        <v>0</v>
      </c>
      <c r="AW43" s="165">
        <f t="shared" si="47"/>
        <v>0</v>
      </c>
      <c r="AX43" s="165">
        <f t="shared" si="47"/>
        <v>0</v>
      </c>
      <c r="AY43" s="165">
        <f t="shared" si="47"/>
        <v>0</v>
      </c>
      <c r="AZ43" s="165">
        <f t="shared" si="47"/>
        <v>0</v>
      </c>
      <c r="BA43" s="165">
        <f t="shared" si="47"/>
        <v>0</v>
      </c>
      <c r="BB43" s="165">
        <f t="shared" si="47"/>
        <v>0</v>
      </c>
      <c r="BC43" s="165">
        <f t="shared" si="47"/>
        <v>0</v>
      </c>
      <c r="BD43" s="164">
        <f t="shared" si="47"/>
        <v>0</v>
      </c>
    </row>
    <row r="44" spans="1:56" ht="12.75" hidden="1" customHeight="1" x14ac:dyDescent="0.2">
      <c r="A44" s="267"/>
      <c r="B44" s="234"/>
      <c r="C44" s="29" t="s">
        <v>131</v>
      </c>
      <c r="D44" s="30"/>
      <c r="E44" s="30"/>
      <c r="F44" s="30"/>
      <c r="G44" s="15"/>
      <c r="H44" s="143">
        <f>SUMIF($I$3:$BD$3,$H$3,$I44:$BD44)</f>
        <v>0</v>
      </c>
      <c r="I44" s="144">
        <f t="shared" ref="I44:O44" si="48">IFERROR(I40*I41,0)</f>
        <v>0</v>
      </c>
      <c r="J44" s="144">
        <f t="shared" si="48"/>
        <v>0</v>
      </c>
      <c r="K44" s="144">
        <f t="shared" si="48"/>
        <v>0</v>
      </c>
      <c r="L44" s="144">
        <f t="shared" si="48"/>
        <v>0</v>
      </c>
      <c r="M44" s="144">
        <f t="shared" si="48"/>
        <v>0</v>
      </c>
      <c r="N44" s="144">
        <f t="shared" si="48"/>
        <v>0</v>
      </c>
      <c r="O44" s="144">
        <f t="shared" si="48"/>
        <v>0</v>
      </c>
      <c r="P44" s="143">
        <f>SUM(I44:O44)</f>
        <v>0</v>
      </c>
      <c r="Q44" s="144">
        <f>IFERROR(Q40*Q41,0)</f>
        <v>0</v>
      </c>
      <c r="R44" s="144">
        <f t="shared" ref="R44:W44" si="49">IFERROR(R40*R41,0)</f>
        <v>0</v>
      </c>
      <c r="S44" s="144">
        <f t="shared" si="49"/>
        <v>0</v>
      </c>
      <c r="T44" s="144">
        <f t="shared" si="49"/>
        <v>0</v>
      </c>
      <c r="U44" s="144">
        <f t="shared" si="49"/>
        <v>0</v>
      </c>
      <c r="V44" s="144">
        <f t="shared" si="49"/>
        <v>0</v>
      </c>
      <c r="W44" s="144">
        <f t="shared" si="49"/>
        <v>0</v>
      </c>
      <c r="X44" s="143">
        <f>SUM(Q44:W44)</f>
        <v>0</v>
      </c>
      <c r="Y44" s="144">
        <f>IFERROR(Y40*Y41,0)</f>
        <v>0</v>
      </c>
      <c r="Z44" s="144">
        <f t="shared" ref="Z44:AE44" si="50">IFERROR(Z40*Z41,0)</f>
        <v>0</v>
      </c>
      <c r="AA44" s="144">
        <f t="shared" si="50"/>
        <v>0</v>
      </c>
      <c r="AB44" s="144">
        <f t="shared" si="50"/>
        <v>0</v>
      </c>
      <c r="AC44" s="144">
        <f t="shared" si="50"/>
        <v>0</v>
      </c>
      <c r="AD44" s="144">
        <f t="shared" si="50"/>
        <v>0</v>
      </c>
      <c r="AE44" s="144">
        <f t="shared" si="50"/>
        <v>0</v>
      </c>
      <c r="AF44" s="143">
        <f>SUM(Y44:AE44)</f>
        <v>0</v>
      </c>
      <c r="AG44" s="144">
        <f>IFERROR(AG40*AG41,0)</f>
        <v>0</v>
      </c>
      <c r="AH44" s="144">
        <f t="shared" ref="AH44:AM44" si="51">IFERROR(AH40*AH41,0)</f>
        <v>0</v>
      </c>
      <c r="AI44" s="144">
        <f t="shared" si="51"/>
        <v>0</v>
      </c>
      <c r="AJ44" s="144">
        <f t="shared" si="51"/>
        <v>0</v>
      </c>
      <c r="AK44" s="144">
        <f t="shared" si="51"/>
        <v>0</v>
      </c>
      <c r="AL44" s="144">
        <f t="shared" si="51"/>
        <v>0</v>
      </c>
      <c r="AM44" s="144">
        <f t="shared" si="51"/>
        <v>0</v>
      </c>
      <c r="AN44" s="143">
        <f>SUM(AG44:AM44)</f>
        <v>0</v>
      </c>
      <c r="AO44" s="144">
        <f>IFERROR(AO40*AO41,0)</f>
        <v>0</v>
      </c>
      <c r="AP44" s="144">
        <f t="shared" ref="AP44:AU44" si="52">IFERROR(AP40*AP41,0)</f>
        <v>0</v>
      </c>
      <c r="AQ44" s="144">
        <f t="shared" si="52"/>
        <v>0</v>
      </c>
      <c r="AR44" s="144">
        <f t="shared" si="52"/>
        <v>0</v>
      </c>
      <c r="AS44" s="144">
        <f t="shared" si="52"/>
        <v>0</v>
      </c>
      <c r="AT44" s="144">
        <f t="shared" si="52"/>
        <v>0</v>
      </c>
      <c r="AU44" s="144">
        <f t="shared" si="52"/>
        <v>0</v>
      </c>
      <c r="AV44" s="143">
        <f>SUM(AO44:AU44)</f>
        <v>0</v>
      </c>
      <c r="AW44" s="144">
        <f>IFERROR(AW40*AW41,0)</f>
        <v>0</v>
      </c>
      <c r="AX44" s="144">
        <f t="shared" ref="AX44:BC44" si="53">IFERROR(AX40*AX41,0)</f>
        <v>0</v>
      </c>
      <c r="AY44" s="144">
        <f t="shared" si="53"/>
        <v>0</v>
      </c>
      <c r="AZ44" s="144">
        <f t="shared" si="53"/>
        <v>0</v>
      </c>
      <c r="BA44" s="144">
        <f t="shared" si="53"/>
        <v>0</v>
      </c>
      <c r="BB44" s="144">
        <f t="shared" si="53"/>
        <v>0</v>
      </c>
      <c r="BC44" s="144">
        <f t="shared" si="53"/>
        <v>0</v>
      </c>
      <c r="BD44" s="143">
        <f>SUM(AW44:BC44)</f>
        <v>0</v>
      </c>
    </row>
    <row r="45" spans="1:56" ht="12.75" hidden="1" customHeight="1" x14ac:dyDescent="0.2">
      <c r="A45" s="267"/>
      <c r="B45" s="234">
        <f>B44+1</f>
        <v>1</v>
      </c>
      <c r="C45" s="29"/>
      <c r="D45" s="30"/>
      <c r="E45" s="30"/>
      <c r="F45" s="30"/>
      <c r="G45" s="15"/>
      <c r="H45" s="143"/>
      <c r="I45" s="144"/>
      <c r="J45" s="144"/>
      <c r="K45" s="144"/>
      <c r="L45" s="144"/>
      <c r="M45" s="144"/>
      <c r="N45" s="144"/>
      <c r="O45" s="144"/>
      <c r="P45" s="143"/>
      <c r="Q45" s="144"/>
      <c r="R45" s="144"/>
      <c r="S45" s="144"/>
      <c r="T45" s="144"/>
      <c r="U45" s="144"/>
      <c r="V45" s="144"/>
      <c r="W45" s="144"/>
      <c r="X45" s="143"/>
      <c r="Y45" s="144"/>
      <c r="Z45" s="144"/>
      <c r="AA45" s="144"/>
      <c r="AB45" s="144"/>
      <c r="AC45" s="144"/>
      <c r="AD45" s="144"/>
      <c r="AE45" s="144"/>
      <c r="AF45" s="143"/>
      <c r="AG45" s="144"/>
      <c r="AH45" s="144"/>
      <c r="AI45" s="144"/>
      <c r="AJ45" s="144"/>
      <c r="AK45" s="144"/>
      <c r="AL45" s="144"/>
      <c r="AM45" s="144"/>
      <c r="AN45" s="143"/>
      <c r="AO45" s="144"/>
      <c r="AP45" s="144"/>
      <c r="AQ45" s="144"/>
      <c r="AR45" s="144"/>
      <c r="AS45" s="144"/>
      <c r="AT45" s="144"/>
      <c r="AU45" s="144"/>
      <c r="AV45" s="143"/>
      <c r="AW45" s="144"/>
      <c r="AX45" s="144"/>
      <c r="AY45" s="144"/>
      <c r="AZ45" s="144"/>
      <c r="BA45" s="144"/>
      <c r="BB45" s="144"/>
      <c r="BC45" s="144"/>
      <c r="BD45" s="143"/>
    </row>
    <row r="46" spans="1:56" ht="13.5" hidden="1" customHeight="1" x14ac:dyDescent="0.2">
      <c r="A46" s="267"/>
      <c r="B46" s="234"/>
      <c r="C46" s="29"/>
      <c r="D46" s="30"/>
      <c r="E46" s="30"/>
      <c r="F46" s="30"/>
      <c r="G46" s="15"/>
      <c r="H46" s="143"/>
      <c r="I46" s="144"/>
      <c r="J46" s="144"/>
      <c r="K46" s="144"/>
      <c r="L46" s="144"/>
      <c r="M46" s="144"/>
      <c r="N46" s="144"/>
      <c r="O46" s="144"/>
      <c r="P46" s="143"/>
      <c r="Q46" s="144"/>
      <c r="R46" s="144"/>
      <c r="S46" s="144"/>
      <c r="T46" s="144"/>
      <c r="U46" s="144"/>
      <c r="V46" s="144"/>
      <c r="W46" s="144"/>
      <c r="X46" s="143"/>
      <c r="Y46" s="144"/>
      <c r="Z46" s="144"/>
      <c r="AA46" s="144"/>
      <c r="AB46" s="144"/>
      <c r="AC46" s="144"/>
      <c r="AD46" s="144"/>
      <c r="AE46" s="144"/>
      <c r="AF46" s="143"/>
      <c r="AG46" s="144"/>
      <c r="AH46" s="144"/>
      <c r="AI46" s="144"/>
      <c r="AJ46" s="144"/>
      <c r="AK46" s="144"/>
      <c r="AL46" s="144"/>
      <c r="AM46" s="144"/>
      <c r="AN46" s="143"/>
      <c r="AO46" s="144"/>
      <c r="AP46" s="144"/>
      <c r="AQ46" s="144"/>
      <c r="AR46" s="144"/>
      <c r="AS46" s="144"/>
      <c r="AT46" s="144"/>
      <c r="AU46" s="144"/>
      <c r="AV46" s="143"/>
      <c r="AW46" s="144"/>
      <c r="AX46" s="144"/>
      <c r="AY46" s="144"/>
      <c r="AZ46" s="144"/>
      <c r="BA46" s="144"/>
      <c r="BB46" s="144"/>
      <c r="BC46" s="144"/>
      <c r="BD46" s="143"/>
    </row>
    <row r="47" spans="1:56" s="242" customFormat="1" ht="13.5" hidden="1" customHeight="1" x14ac:dyDescent="0.2">
      <c r="A47" s="198"/>
      <c r="B47" s="238"/>
      <c r="C47" s="239" t="s">
        <v>174</v>
      </c>
      <c r="D47" s="240" t="s">
        <v>4</v>
      </c>
      <c r="E47" s="240"/>
      <c r="F47" s="240"/>
      <c r="G47" s="241"/>
      <c r="H47" s="145">
        <f>NPS!H199</f>
        <v>0</v>
      </c>
      <c r="I47" s="146">
        <f>NPS!I199</f>
        <v>0</v>
      </c>
      <c r="J47" s="146">
        <f>NPS!J199</f>
        <v>0</v>
      </c>
      <c r="K47" s="146">
        <f>NPS!K199</f>
        <v>0</v>
      </c>
      <c r="L47" s="146">
        <f>NPS!L199</f>
        <v>0</v>
      </c>
      <c r="M47" s="146">
        <f>NPS!M199</f>
        <v>0</v>
      </c>
      <c r="N47" s="146">
        <f>NPS!N199</f>
        <v>0</v>
      </c>
      <c r="O47" s="146">
        <f>NPS!O199</f>
        <v>0</v>
      </c>
      <c r="P47" s="145">
        <f>NPS!P199</f>
        <v>0</v>
      </c>
      <c r="Q47" s="146">
        <f>NPS!Q199</f>
        <v>0</v>
      </c>
      <c r="R47" s="146">
        <f>NPS!R199</f>
        <v>0</v>
      </c>
      <c r="S47" s="146">
        <f>NPS!S199</f>
        <v>0</v>
      </c>
      <c r="T47" s="146">
        <f>NPS!T199</f>
        <v>0</v>
      </c>
      <c r="U47" s="146">
        <f>NPS!U199</f>
        <v>0</v>
      </c>
      <c r="V47" s="146">
        <f>NPS!V199</f>
        <v>0</v>
      </c>
      <c r="W47" s="146">
        <f>NPS!W199</f>
        <v>0</v>
      </c>
      <c r="X47" s="145">
        <f>NPS!X199</f>
        <v>0</v>
      </c>
      <c r="Y47" s="146">
        <f>NPS!Y199</f>
        <v>0</v>
      </c>
      <c r="Z47" s="146">
        <f>NPS!Z199</f>
        <v>0</v>
      </c>
      <c r="AA47" s="146">
        <f>NPS!AA199</f>
        <v>0</v>
      </c>
      <c r="AB47" s="146">
        <f>NPS!AB199</f>
        <v>0</v>
      </c>
      <c r="AC47" s="146">
        <f>NPS!AC199</f>
        <v>0</v>
      </c>
      <c r="AD47" s="146">
        <f>NPS!AD199</f>
        <v>0</v>
      </c>
      <c r="AE47" s="146">
        <f>NPS!AE199</f>
        <v>0</v>
      </c>
      <c r="AF47" s="145">
        <f>NPS!AF199</f>
        <v>0</v>
      </c>
      <c r="AG47" s="146">
        <f>NPS!AG199</f>
        <v>0</v>
      </c>
      <c r="AH47" s="146">
        <f>NPS!AH199</f>
        <v>0</v>
      </c>
      <c r="AI47" s="146">
        <f>NPS!AI199</f>
        <v>0</v>
      </c>
      <c r="AJ47" s="146">
        <f>NPS!AJ199</f>
        <v>0</v>
      </c>
      <c r="AK47" s="146">
        <f>NPS!AK199</f>
        <v>0</v>
      </c>
      <c r="AL47" s="146">
        <f>NPS!AL199</f>
        <v>0</v>
      </c>
      <c r="AM47" s="146">
        <f>NPS!AM199</f>
        <v>0</v>
      </c>
      <c r="AN47" s="145">
        <f>NPS!AN199</f>
        <v>0</v>
      </c>
      <c r="AO47" s="146">
        <f>NPS!AO199</f>
        <v>0</v>
      </c>
      <c r="AP47" s="146">
        <f>NPS!AP199</f>
        <v>0</v>
      </c>
      <c r="AQ47" s="146">
        <f>NPS!AQ199</f>
        <v>0</v>
      </c>
      <c r="AR47" s="146">
        <f>NPS!AR199</f>
        <v>0</v>
      </c>
      <c r="AS47" s="146">
        <f>NPS!AS199</f>
        <v>0</v>
      </c>
      <c r="AT47" s="146">
        <f>NPS!AT199</f>
        <v>0</v>
      </c>
      <c r="AU47" s="146">
        <f>NPS!AU199</f>
        <v>0</v>
      </c>
      <c r="AV47" s="145">
        <f>NPS!AV199</f>
        <v>0</v>
      </c>
      <c r="AW47" s="146">
        <f>NPS!AW199</f>
        <v>0</v>
      </c>
      <c r="AX47" s="146">
        <f>NPS!AX199</f>
        <v>0</v>
      </c>
      <c r="AY47" s="146">
        <f>NPS!AY199</f>
        <v>0</v>
      </c>
      <c r="AZ47" s="146">
        <f>NPS!AZ199</f>
        <v>0</v>
      </c>
      <c r="BA47" s="146">
        <f>NPS!BA199</f>
        <v>0</v>
      </c>
      <c r="BB47" s="146">
        <f>NPS!BB199</f>
        <v>0</v>
      </c>
      <c r="BC47" s="146">
        <f>NPS!BC199</f>
        <v>0</v>
      </c>
      <c r="BD47" s="145">
        <f>NPS!BD199</f>
        <v>0</v>
      </c>
    </row>
    <row r="48" spans="1:56" ht="13.5" hidden="1" customHeight="1" x14ac:dyDescent="0.2">
      <c r="A48" s="267"/>
      <c r="B48" s="197"/>
      <c r="C48" s="29"/>
      <c r="D48" s="30"/>
      <c r="E48" s="30"/>
      <c r="F48" s="30"/>
      <c r="G48" s="15"/>
      <c r="H48" s="143"/>
      <c r="I48" s="144"/>
      <c r="J48" s="144"/>
      <c r="K48" s="144"/>
      <c r="L48" s="144"/>
      <c r="M48" s="144"/>
      <c r="N48" s="144"/>
      <c r="O48" s="144"/>
      <c r="P48" s="143"/>
      <c r="Q48" s="144"/>
      <c r="R48" s="144"/>
      <c r="S48" s="144"/>
      <c r="T48" s="144"/>
      <c r="U48" s="144"/>
      <c r="V48" s="144"/>
      <c r="W48" s="144"/>
      <c r="X48" s="143"/>
      <c r="Y48" s="144"/>
      <c r="Z48" s="144"/>
      <c r="AA48" s="144"/>
      <c r="AB48" s="144"/>
      <c r="AC48" s="144"/>
      <c r="AD48" s="144"/>
      <c r="AE48" s="144"/>
      <c r="AF48" s="143"/>
      <c r="AG48" s="144"/>
      <c r="AH48" s="144"/>
      <c r="AI48" s="144"/>
      <c r="AJ48" s="144"/>
      <c r="AK48" s="144"/>
      <c r="AL48" s="144"/>
      <c r="AM48" s="144"/>
      <c r="AN48" s="143"/>
      <c r="AO48" s="144"/>
      <c r="AP48" s="144"/>
      <c r="AQ48" s="144"/>
      <c r="AR48" s="144"/>
      <c r="AS48" s="144"/>
      <c r="AT48" s="144"/>
      <c r="AU48" s="144"/>
      <c r="AV48" s="143"/>
      <c r="AW48" s="144"/>
      <c r="AX48" s="144"/>
      <c r="AY48" s="144"/>
      <c r="AZ48" s="144"/>
      <c r="BA48" s="144"/>
      <c r="BB48" s="144"/>
      <c r="BC48" s="144"/>
      <c r="BD48" s="143"/>
    </row>
    <row r="49" spans="1:56" ht="13.5" hidden="1" customHeight="1" x14ac:dyDescent="0.2">
      <c r="A49" s="267"/>
      <c r="B49" s="197"/>
      <c r="C49" s="29"/>
      <c r="D49" s="30"/>
      <c r="E49" s="30"/>
      <c r="F49" s="30"/>
      <c r="G49" s="15"/>
      <c r="H49" s="143"/>
      <c r="I49" s="144"/>
      <c r="J49" s="144"/>
      <c r="K49" s="144"/>
      <c r="L49" s="144"/>
      <c r="M49" s="144"/>
      <c r="N49" s="144"/>
      <c r="O49" s="144"/>
      <c r="P49" s="143"/>
      <c r="Q49" s="144"/>
      <c r="R49" s="144"/>
      <c r="S49" s="144"/>
      <c r="T49" s="144"/>
      <c r="U49" s="144"/>
      <c r="V49" s="144"/>
      <c r="W49" s="144"/>
      <c r="X49" s="143"/>
      <c r="Y49" s="144"/>
      <c r="Z49" s="144"/>
      <c r="AA49" s="144"/>
      <c r="AB49" s="144"/>
      <c r="AC49" s="144"/>
      <c r="AD49" s="144"/>
      <c r="AE49" s="144"/>
      <c r="AF49" s="143"/>
      <c r="AG49" s="144"/>
      <c r="AH49" s="144"/>
      <c r="AI49" s="144"/>
      <c r="AJ49" s="144"/>
      <c r="AK49" s="144"/>
      <c r="AL49" s="144"/>
      <c r="AM49" s="144"/>
      <c r="AN49" s="143"/>
      <c r="AO49" s="144"/>
      <c r="AP49" s="144"/>
      <c r="AQ49" s="144"/>
      <c r="AR49" s="144"/>
      <c r="AS49" s="144"/>
      <c r="AT49" s="144"/>
      <c r="AU49" s="144"/>
      <c r="AV49" s="143"/>
      <c r="AW49" s="144"/>
      <c r="AX49" s="144"/>
      <c r="AY49" s="144"/>
      <c r="AZ49" s="144"/>
      <c r="BA49" s="144"/>
      <c r="BB49" s="144"/>
      <c r="BC49" s="144"/>
      <c r="BD49" s="143"/>
    </row>
    <row r="50" spans="1:56" s="114" customFormat="1" ht="13.5" hidden="1" customHeight="1" x14ac:dyDescent="0.2">
      <c r="A50" s="267"/>
      <c r="B50" s="130"/>
      <c r="C50" s="199"/>
      <c r="D50" s="200"/>
      <c r="E50" s="200"/>
      <c r="F50" s="200"/>
      <c r="G50" s="110"/>
      <c r="H50" s="141"/>
      <c r="I50" s="142"/>
      <c r="J50" s="142"/>
      <c r="K50" s="142"/>
      <c r="L50" s="142"/>
      <c r="M50" s="142"/>
      <c r="N50" s="142"/>
      <c r="O50" s="142"/>
      <c r="P50" s="141"/>
      <c r="Q50" s="142"/>
      <c r="R50" s="142"/>
      <c r="S50" s="142"/>
      <c r="T50" s="142"/>
      <c r="U50" s="142"/>
      <c r="V50" s="142"/>
      <c r="W50" s="142"/>
      <c r="X50" s="141"/>
      <c r="Y50" s="142"/>
      <c r="Z50" s="142"/>
      <c r="AA50" s="142"/>
      <c r="AB50" s="142"/>
      <c r="AC50" s="142"/>
      <c r="AD50" s="142"/>
      <c r="AE50" s="142"/>
      <c r="AF50" s="141"/>
      <c r="AG50" s="142"/>
      <c r="AH50" s="142"/>
      <c r="AI50" s="142"/>
      <c r="AJ50" s="142"/>
      <c r="AK50" s="142"/>
      <c r="AL50" s="142"/>
      <c r="AM50" s="142"/>
      <c r="AN50" s="141"/>
      <c r="AO50" s="142"/>
      <c r="AP50" s="142"/>
      <c r="AQ50" s="142"/>
      <c r="AR50" s="142"/>
      <c r="AS50" s="142"/>
      <c r="AT50" s="142"/>
      <c r="AU50" s="142"/>
      <c r="AV50" s="141"/>
      <c r="AW50" s="142"/>
      <c r="AX50" s="142"/>
      <c r="AY50" s="142"/>
      <c r="AZ50" s="142"/>
      <c r="BA50" s="142"/>
      <c r="BB50" s="142"/>
      <c r="BC50" s="142"/>
      <c r="BD50" s="141"/>
    </row>
    <row r="51" spans="1:56" ht="13.5" hidden="1" customHeight="1" outlineLevel="1" x14ac:dyDescent="0.2">
      <c r="A51" s="267"/>
      <c r="B51" s="191"/>
      <c r="C51" s="29" t="s">
        <v>41</v>
      </c>
      <c r="D51" s="30"/>
      <c r="E51" s="30"/>
      <c r="F51" s="30"/>
      <c r="G51" s="15"/>
      <c r="H51" s="143">
        <f>SUMIF($I$3:$BD$3,$H$3,$I51:$BD51)</f>
        <v>53682</v>
      </c>
      <c r="I51" s="144">
        <v>2007</v>
      </c>
      <c r="J51" s="144">
        <v>2034</v>
      </c>
      <c r="K51" s="144">
        <v>1819</v>
      </c>
      <c r="L51" s="144">
        <v>2111</v>
      </c>
      <c r="M51" s="144">
        <v>2344</v>
      </c>
      <c r="N51" s="144">
        <v>1340</v>
      </c>
      <c r="O51" s="144">
        <v>1697</v>
      </c>
      <c r="P51" s="143">
        <f>SUM(I51:O51)</f>
        <v>13352</v>
      </c>
      <c r="Q51" s="144">
        <v>1875</v>
      </c>
      <c r="R51" s="144">
        <v>1770</v>
      </c>
      <c r="S51" s="144">
        <v>1990</v>
      </c>
      <c r="T51" s="144">
        <v>1947</v>
      </c>
      <c r="U51" s="144">
        <v>2047</v>
      </c>
      <c r="V51" s="144">
        <v>2050</v>
      </c>
      <c r="W51" s="144">
        <v>1480</v>
      </c>
      <c r="X51" s="143">
        <f>SUM(Q51:W51)</f>
        <v>13159</v>
      </c>
      <c r="Y51" s="144">
        <v>2158</v>
      </c>
      <c r="Z51" s="144">
        <v>2211</v>
      </c>
      <c r="AA51" s="144">
        <v>1948</v>
      </c>
      <c r="AB51" s="144">
        <v>1953</v>
      </c>
      <c r="AC51" s="144">
        <v>2184</v>
      </c>
      <c r="AD51" s="144">
        <v>1741</v>
      </c>
      <c r="AE51" s="144">
        <v>1323</v>
      </c>
      <c r="AF51" s="143">
        <f>SUM(Y51:AE51)</f>
        <v>13518</v>
      </c>
      <c r="AG51" s="144">
        <v>1851</v>
      </c>
      <c r="AH51" s="144">
        <v>2075</v>
      </c>
      <c r="AI51" s="144">
        <v>2096</v>
      </c>
      <c r="AJ51" s="144">
        <v>1706</v>
      </c>
      <c r="AK51" s="144">
        <v>1507</v>
      </c>
      <c r="AL51" s="144">
        <v>1315</v>
      </c>
      <c r="AM51" s="144">
        <v>1459</v>
      </c>
      <c r="AN51" s="143">
        <f>SUM(AG51:AM51)</f>
        <v>12009</v>
      </c>
      <c r="AO51" s="144">
        <v>1757</v>
      </c>
      <c r="AP51" s="144">
        <v>1695</v>
      </c>
      <c r="AQ51" s="144">
        <v>1923</v>
      </c>
      <c r="AR51" s="144">
        <v>1755</v>
      </c>
      <c r="AS51" s="144">
        <v>1718</v>
      </c>
      <c r="AT51" s="144">
        <v>1489</v>
      </c>
      <c r="AU51" s="144">
        <v>1622</v>
      </c>
      <c r="AV51" s="143">
        <f>SUM(AO51:AU51)</f>
        <v>11959</v>
      </c>
      <c r="AW51" s="144"/>
      <c r="AX51" s="144"/>
      <c r="AY51" s="144"/>
      <c r="AZ51" s="144"/>
      <c r="BA51" s="144"/>
      <c r="BB51" s="144"/>
      <c r="BC51" s="144"/>
      <c r="BD51" s="143">
        <f>SUM(AW51:BC51)</f>
        <v>0</v>
      </c>
    </row>
    <row r="52" spans="1:56" ht="13.5" hidden="1" customHeight="1" outlineLevel="1" x14ac:dyDescent="0.2">
      <c r="A52" s="267"/>
      <c r="B52" s="191"/>
      <c r="C52" s="29" t="s">
        <v>42</v>
      </c>
      <c r="D52" s="30"/>
      <c r="E52" s="30"/>
      <c r="F52" s="30"/>
      <c r="G52" s="15"/>
      <c r="H52" s="143">
        <f>SUMIF($I$3:$BD$3,$H$3,$I52:$BD52)</f>
        <v>11518</v>
      </c>
      <c r="I52" s="144">
        <v>428</v>
      </c>
      <c r="J52" s="144">
        <v>446</v>
      </c>
      <c r="K52" s="144">
        <v>412</v>
      </c>
      <c r="L52" s="144">
        <v>474</v>
      </c>
      <c r="M52" s="144">
        <v>473</v>
      </c>
      <c r="N52" s="144">
        <v>263</v>
      </c>
      <c r="O52" s="144">
        <v>353</v>
      </c>
      <c r="P52" s="143">
        <f>SUM(I52:O52)</f>
        <v>2849</v>
      </c>
      <c r="Q52" s="144">
        <v>359</v>
      </c>
      <c r="R52" s="144">
        <v>350</v>
      </c>
      <c r="S52" s="144">
        <v>367</v>
      </c>
      <c r="T52" s="144">
        <v>425</v>
      </c>
      <c r="U52" s="144">
        <v>427</v>
      </c>
      <c r="V52" s="144">
        <v>538</v>
      </c>
      <c r="W52" s="144">
        <v>346</v>
      </c>
      <c r="X52" s="143">
        <f>SUM(Q52:W52)</f>
        <v>2812</v>
      </c>
      <c r="Y52" s="144">
        <v>458</v>
      </c>
      <c r="Z52" s="144">
        <v>506</v>
      </c>
      <c r="AA52" s="144">
        <v>409</v>
      </c>
      <c r="AB52" s="144">
        <v>417</v>
      </c>
      <c r="AC52" s="144">
        <v>487</v>
      </c>
      <c r="AD52" s="144">
        <v>375</v>
      </c>
      <c r="AE52" s="144">
        <v>273</v>
      </c>
      <c r="AF52" s="143">
        <f>SUM(Y52:AE52)</f>
        <v>2925</v>
      </c>
      <c r="AG52" s="144">
        <v>367</v>
      </c>
      <c r="AH52" s="144">
        <v>459</v>
      </c>
      <c r="AI52" s="144">
        <v>443</v>
      </c>
      <c r="AJ52" s="144">
        <v>392</v>
      </c>
      <c r="AK52" s="144">
        <v>287</v>
      </c>
      <c r="AL52" s="144">
        <v>276</v>
      </c>
      <c r="AM52" s="144">
        <v>321</v>
      </c>
      <c r="AN52" s="143">
        <f>SUM(AG52:AM52)</f>
        <v>2545</v>
      </c>
      <c r="AO52" s="144">
        <v>385</v>
      </c>
      <c r="AP52" s="144">
        <v>381</v>
      </c>
      <c r="AQ52" s="144">
        <v>454</v>
      </c>
      <c r="AR52" s="144">
        <v>358</v>
      </c>
      <c r="AS52" s="144">
        <v>355</v>
      </c>
      <c r="AT52" s="144">
        <v>312</v>
      </c>
      <c r="AU52" s="144">
        <v>375</v>
      </c>
      <c r="AV52" s="143">
        <f>SUM(AO52:AU52)</f>
        <v>2620</v>
      </c>
      <c r="AW52" s="144"/>
      <c r="AX52" s="144"/>
      <c r="AY52" s="144"/>
      <c r="AZ52" s="144"/>
      <c r="BA52" s="144"/>
      <c r="BB52" s="144"/>
      <c r="BC52" s="144"/>
      <c r="BD52" s="143">
        <f>SUM(AW52:BC52)</f>
        <v>0</v>
      </c>
    </row>
    <row r="53" spans="1:56" ht="13.5" customHeight="1" collapsed="1" x14ac:dyDescent="0.2">
      <c r="A53" s="267"/>
      <c r="B53" s="191"/>
      <c r="C53" s="239" t="s">
        <v>109</v>
      </c>
      <c r="D53" s="30" t="s">
        <v>4</v>
      </c>
      <c r="E53" s="30"/>
      <c r="F53" s="30"/>
      <c r="G53" s="15"/>
      <c r="H53" s="164">
        <f t="shared" ref="H53:AM53" si="54">IF(ISERROR((H51-H52)/H51),0,(H51-H52)/H51)</f>
        <v>0.78544018479192279</v>
      </c>
      <c r="I53" s="165">
        <f t="shared" si="54"/>
        <v>0.78674638764324867</v>
      </c>
      <c r="J53" s="165">
        <f t="shared" si="54"/>
        <v>0.78072763028515246</v>
      </c>
      <c r="K53" s="165">
        <f t="shared" si="54"/>
        <v>0.77350192413413965</v>
      </c>
      <c r="L53" s="165">
        <f t="shared" si="54"/>
        <v>0.77546186641402182</v>
      </c>
      <c r="M53" s="165">
        <f t="shared" si="54"/>
        <v>0.79820819112627983</v>
      </c>
      <c r="N53" s="165">
        <f t="shared" si="54"/>
        <v>0.80373134328358209</v>
      </c>
      <c r="O53" s="165">
        <f t="shared" si="54"/>
        <v>0.79198585739540361</v>
      </c>
      <c r="P53" s="164">
        <f t="shared" si="54"/>
        <v>0.78662372678250447</v>
      </c>
      <c r="Q53" s="165">
        <f t="shared" si="54"/>
        <v>0.80853333333333333</v>
      </c>
      <c r="R53" s="165">
        <f t="shared" si="54"/>
        <v>0.80225988700564976</v>
      </c>
      <c r="S53" s="165">
        <f t="shared" si="54"/>
        <v>0.81557788944723619</v>
      </c>
      <c r="T53" s="165">
        <f t="shared" si="54"/>
        <v>0.78171545968156142</v>
      </c>
      <c r="U53" s="165">
        <f t="shared" si="54"/>
        <v>0.79140205178309719</v>
      </c>
      <c r="V53" s="165">
        <f t="shared" si="54"/>
        <v>0.73756097560975609</v>
      </c>
      <c r="W53" s="165">
        <f t="shared" si="54"/>
        <v>0.76621621621621616</v>
      </c>
      <c r="X53" s="164">
        <f t="shared" si="54"/>
        <v>0.78630595030017481</v>
      </c>
      <c r="Y53" s="165">
        <f t="shared" si="54"/>
        <v>0.78776645041705284</v>
      </c>
      <c r="Z53" s="165">
        <f t="shared" si="54"/>
        <v>0.77114427860696522</v>
      </c>
      <c r="AA53" s="165">
        <f t="shared" si="54"/>
        <v>0.79004106776180694</v>
      </c>
      <c r="AB53" s="165">
        <f t="shared" si="54"/>
        <v>0.78648233486943164</v>
      </c>
      <c r="AC53" s="165">
        <f t="shared" si="54"/>
        <v>0.77701465201465203</v>
      </c>
      <c r="AD53" s="165">
        <f t="shared" si="54"/>
        <v>0.78460654796094198</v>
      </c>
      <c r="AE53" s="165">
        <f t="shared" si="54"/>
        <v>0.79365079365079361</v>
      </c>
      <c r="AF53" s="164">
        <f t="shared" si="54"/>
        <v>0.78362183754993342</v>
      </c>
      <c r="AG53" s="165">
        <f t="shared" si="54"/>
        <v>0.80172879524581309</v>
      </c>
      <c r="AH53" s="165">
        <f t="shared" si="54"/>
        <v>0.77879518072289156</v>
      </c>
      <c r="AI53" s="165">
        <f t="shared" si="54"/>
        <v>0.78864503816793896</v>
      </c>
      <c r="AJ53" s="165">
        <f t="shared" si="54"/>
        <v>0.77022274325908557</v>
      </c>
      <c r="AK53" s="165">
        <f t="shared" si="54"/>
        <v>0.80955540809555404</v>
      </c>
      <c r="AL53" s="165">
        <f t="shared" si="54"/>
        <v>0.79011406844106469</v>
      </c>
      <c r="AM53" s="165">
        <f t="shared" si="54"/>
        <v>0.77998629198080882</v>
      </c>
      <c r="AN53" s="164">
        <f t="shared" ref="AN53:BD53" si="55">IF(ISERROR((AN51-AN52)/AN51),0,(AN51-AN52)/AN51)</f>
        <v>0.78807560995919723</v>
      </c>
      <c r="AO53" s="165">
        <f t="shared" si="55"/>
        <v>0.78087649402390436</v>
      </c>
      <c r="AP53" s="165">
        <f t="shared" si="55"/>
        <v>0.77522123893805306</v>
      </c>
      <c r="AQ53" s="165">
        <f t="shared" si="55"/>
        <v>0.76391055642225691</v>
      </c>
      <c r="AR53" s="165">
        <f t="shared" si="55"/>
        <v>0.79601139601139603</v>
      </c>
      <c r="AS53" s="165">
        <f t="shared" si="55"/>
        <v>0.79336437718277064</v>
      </c>
      <c r="AT53" s="165">
        <f t="shared" si="55"/>
        <v>0.79046339825386169</v>
      </c>
      <c r="AU53" s="165">
        <f t="shared" si="55"/>
        <v>0.76880394574599265</v>
      </c>
      <c r="AV53" s="164">
        <f t="shared" si="55"/>
        <v>0.78091813696797396</v>
      </c>
      <c r="AW53" s="165">
        <f t="shared" si="55"/>
        <v>0</v>
      </c>
      <c r="AX53" s="165">
        <f t="shared" si="55"/>
        <v>0</v>
      </c>
      <c r="AY53" s="165">
        <f t="shared" si="55"/>
        <v>0</v>
      </c>
      <c r="AZ53" s="165">
        <f t="shared" si="55"/>
        <v>0</v>
      </c>
      <c r="BA53" s="165">
        <f t="shared" si="55"/>
        <v>0</v>
      </c>
      <c r="BB53" s="165">
        <f t="shared" si="55"/>
        <v>0</v>
      </c>
      <c r="BC53" s="165">
        <f t="shared" si="55"/>
        <v>0</v>
      </c>
      <c r="BD53" s="164">
        <f t="shared" si="55"/>
        <v>0</v>
      </c>
    </row>
    <row r="54" spans="1:56" ht="13.5" hidden="1" customHeight="1" x14ac:dyDescent="0.2">
      <c r="A54" s="267"/>
      <c r="B54" s="189"/>
      <c r="C54" s="29" t="s">
        <v>168</v>
      </c>
      <c r="D54" s="30" t="s">
        <v>15</v>
      </c>
      <c r="E54" s="30"/>
      <c r="F54" s="30"/>
      <c r="G54" s="15"/>
      <c r="H54" s="143">
        <f>SUMIF($I$3:$BD$3,$H$3,$I54:$BD54)</f>
        <v>1509581</v>
      </c>
      <c r="I54" s="144">
        <v>8935</v>
      </c>
      <c r="J54" s="144">
        <v>3988</v>
      </c>
      <c r="K54" s="144">
        <v>3546</v>
      </c>
      <c r="L54" s="144">
        <v>12197</v>
      </c>
      <c r="M54" s="144">
        <v>174723</v>
      </c>
      <c r="N54" s="144">
        <v>544090</v>
      </c>
      <c r="O54" s="144">
        <v>164460</v>
      </c>
      <c r="P54" s="143">
        <f>SUM(I54:O54)</f>
        <v>911939</v>
      </c>
      <c r="Q54" s="144">
        <v>82825</v>
      </c>
      <c r="R54" s="144">
        <v>96989</v>
      </c>
      <c r="S54" s="144">
        <v>41158</v>
      </c>
      <c r="T54" s="144">
        <v>21645</v>
      </c>
      <c r="U54" s="144">
        <v>17442</v>
      </c>
      <c r="V54" s="144">
        <v>6286</v>
      </c>
      <c r="W54" s="144">
        <v>1858</v>
      </c>
      <c r="X54" s="143">
        <f>SUM(Q54:W54)</f>
        <v>268203</v>
      </c>
      <c r="Y54" s="144">
        <v>5197</v>
      </c>
      <c r="Z54" s="144">
        <v>9239</v>
      </c>
      <c r="AA54" s="144">
        <v>17928</v>
      </c>
      <c r="AB54" s="144">
        <v>31524</v>
      </c>
      <c r="AC54" s="144">
        <v>26282</v>
      </c>
      <c r="AD54" s="144">
        <v>22277</v>
      </c>
      <c r="AE54" s="144">
        <v>1888</v>
      </c>
      <c r="AF54" s="143">
        <f>SUM(Y54:AE54)</f>
        <v>114335</v>
      </c>
      <c r="AG54" s="144">
        <v>16966</v>
      </c>
      <c r="AH54" s="144">
        <v>47621</v>
      </c>
      <c r="AI54" s="144">
        <v>146916</v>
      </c>
      <c r="AJ54" s="144">
        <v>32159</v>
      </c>
      <c r="AK54" s="144">
        <v>11576</v>
      </c>
      <c r="AL54" s="144">
        <v>16081</v>
      </c>
      <c r="AM54" s="144">
        <v>14058</v>
      </c>
      <c r="AN54" s="143">
        <f>SUM(AG54:AM54)</f>
        <v>285377</v>
      </c>
      <c r="AO54" s="144">
        <v>18910</v>
      </c>
      <c r="AP54" s="144">
        <v>9631</v>
      </c>
      <c r="AQ54" s="144">
        <v>22003</v>
      </c>
      <c r="AR54" s="144">
        <v>22823</v>
      </c>
      <c r="AS54" s="144">
        <v>3389</v>
      </c>
      <c r="AT54" s="144">
        <v>15848</v>
      </c>
      <c r="AU54" s="144">
        <v>40512</v>
      </c>
      <c r="AV54" s="143">
        <f>SUM(AO54:AU54)</f>
        <v>133116</v>
      </c>
      <c r="AW54" s="144"/>
      <c r="AX54" s="144"/>
      <c r="AY54" s="144"/>
      <c r="AZ54" s="144"/>
      <c r="BA54" s="144"/>
      <c r="BB54" s="144"/>
      <c r="BC54" s="144"/>
      <c r="BD54" s="143">
        <f>SUM(AW54:BC54)</f>
        <v>0</v>
      </c>
    </row>
    <row r="55" spans="1:56" ht="13.5" hidden="1" customHeight="1" x14ac:dyDescent="0.2">
      <c r="A55" s="267"/>
      <c r="B55" s="189"/>
      <c r="C55" s="29" t="s">
        <v>44</v>
      </c>
      <c r="D55" s="30" t="s">
        <v>143</v>
      </c>
      <c r="E55" s="30"/>
      <c r="F55" s="30"/>
      <c r="G55" s="15"/>
      <c r="H55" s="143">
        <f>SUMIF($I$3:$BD$3,$H$3,$I55:$BD55)</f>
        <v>4535</v>
      </c>
      <c r="I55" s="144">
        <v>48</v>
      </c>
      <c r="J55" s="144">
        <v>28</v>
      </c>
      <c r="K55" s="144">
        <v>36</v>
      </c>
      <c r="L55" s="144">
        <v>60</v>
      </c>
      <c r="M55" s="144">
        <v>496</v>
      </c>
      <c r="N55" s="144">
        <v>996</v>
      </c>
      <c r="O55" s="144">
        <v>611</v>
      </c>
      <c r="P55" s="143">
        <f>SUM(I55:O55)</f>
        <v>2275</v>
      </c>
      <c r="Q55" s="144">
        <v>285</v>
      </c>
      <c r="R55" s="144">
        <v>346</v>
      </c>
      <c r="S55" s="144">
        <v>271</v>
      </c>
      <c r="T55" s="144">
        <v>114</v>
      </c>
      <c r="U55" s="144">
        <v>69</v>
      </c>
      <c r="V55" s="144">
        <v>58</v>
      </c>
      <c r="W55" s="144">
        <v>22</v>
      </c>
      <c r="X55" s="143">
        <f>SUM(Q55:W55)</f>
        <v>1165</v>
      </c>
      <c r="Y55" s="144">
        <v>29</v>
      </c>
      <c r="Z55" s="144">
        <v>77</v>
      </c>
      <c r="AA55" s="144">
        <v>74</v>
      </c>
      <c r="AB55" s="144">
        <v>87</v>
      </c>
      <c r="AC55" s="144">
        <v>110</v>
      </c>
      <c r="AD55" s="144">
        <v>72</v>
      </c>
      <c r="AE55" s="144">
        <v>3</v>
      </c>
      <c r="AF55" s="143">
        <f>SUM(Y55:AE55)</f>
        <v>452</v>
      </c>
      <c r="AG55" s="144">
        <v>77</v>
      </c>
      <c r="AH55" s="144">
        <v>141</v>
      </c>
      <c r="AI55" s="144">
        <v>382</v>
      </c>
      <c r="AJ55" s="144">
        <v>179</v>
      </c>
      <c r="AK55" s="144">
        <v>46</v>
      </c>
      <c r="AL55" s="144">
        <v>72</v>
      </c>
      <c r="AM55" s="144">
        <v>40</v>
      </c>
      <c r="AN55" s="143">
        <f>SUM(AG55:AM55)</f>
        <v>937</v>
      </c>
      <c r="AO55" s="144">
        <v>60</v>
      </c>
      <c r="AP55" s="144">
        <v>34</v>
      </c>
      <c r="AQ55" s="144">
        <v>71</v>
      </c>
      <c r="AR55" s="144">
        <v>57</v>
      </c>
      <c r="AS55" s="144">
        <v>9</v>
      </c>
      <c r="AT55" s="144">
        <v>55</v>
      </c>
      <c r="AU55" s="144">
        <v>88</v>
      </c>
      <c r="AV55" s="143">
        <f>SUM(AO55:AU55)</f>
        <v>374</v>
      </c>
      <c r="AW55" s="144"/>
      <c r="AX55" s="144"/>
      <c r="AY55" s="144"/>
      <c r="AZ55" s="144"/>
      <c r="BA55" s="144"/>
      <c r="BB55" s="144"/>
      <c r="BC55" s="144"/>
      <c r="BD55" s="143">
        <f>SUM(AW55:BC55)</f>
        <v>0</v>
      </c>
    </row>
    <row r="56" spans="1:56" ht="13.5" customHeight="1" x14ac:dyDescent="0.2">
      <c r="A56" s="267"/>
      <c r="B56" s="189"/>
      <c r="C56" s="29" t="s">
        <v>21</v>
      </c>
      <c r="D56" s="30" t="s">
        <v>15</v>
      </c>
      <c r="E56" s="30"/>
      <c r="F56" s="30"/>
      <c r="G56" s="15"/>
      <c r="H56" s="143">
        <f>IFERROR(H54/H55,0)</f>
        <v>332.87342888643883</v>
      </c>
      <c r="I56" s="144">
        <f t="shared" ref="I56:BD56" si="56">IFERROR(I54/I55,0)</f>
        <v>186.14583333333334</v>
      </c>
      <c r="J56" s="144">
        <f t="shared" si="56"/>
        <v>142.42857142857142</v>
      </c>
      <c r="K56" s="144">
        <f t="shared" si="56"/>
        <v>98.5</v>
      </c>
      <c r="L56" s="144">
        <f t="shared" si="56"/>
        <v>203.28333333333333</v>
      </c>
      <c r="M56" s="144">
        <f t="shared" si="56"/>
        <v>352.26411290322579</v>
      </c>
      <c r="N56" s="144">
        <f t="shared" si="56"/>
        <v>546.27510040160644</v>
      </c>
      <c r="O56" s="144">
        <f t="shared" si="56"/>
        <v>269.16530278232403</v>
      </c>
      <c r="P56" s="143">
        <f>IFERROR(P54/P55,0)</f>
        <v>400.8523076923077</v>
      </c>
      <c r="Q56" s="144">
        <f t="shared" si="56"/>
        <v>290.61403508771929</v>
      </c>
      <c r="R56" s="144">
        <f t="shared" si="56"/>
        <v>280.31502890173408</v>
      </c>
      <c r="S56" s="144">
        <f t="shared" si="56"/>
        <v>151.87453874538744</v>
      </c>
      <c r="T56" s="144">
        <f t="shared" si="56"/>
        <v>189.86842105263159</v>
      </c>
      <c r="U56" s="144">
        <f t="shared" si="56"/>
        <v>252.78260869565219</v>
      </c>
      <c r="V56" s="144">
        <f t="shared" si="56"/>
        <v>108.37931034482759</v>
      </c>
      <c r="W56" s="144">
        <f t="shared" si="56"/>
        <v>84.454545454545453</v>
      </c>
      <c r="X56" s="143">
        <f t="shared" si="56"/>
        <v>230.21716738197424</v>
      </c>
      <c r="Y56" s="144">
        <f t="shared" si="56"/>
        <v>179.20689655172413</v>
      </c>
      <c r="Z56" s="144">
        <f t="shared" si="56"/>
        <v>119.98701298701299</v>
      </c>
      <c r="AA56" s="144">
        <f t="shared" si="56"/>
        <v>242.27027027027026</v>
      </c>
      <c r="AB56" s="144">
        <f t="shared" si="56"/>
        <v>362.34482758620692</v>
      </c>
      <c r="AC56" s="144">
        <f t="shared" si="56"/>
        <v>238.92727272727274</v>
      </c>
      <c r="AD56" s="144">
        <f t="shared" si="56"/>
        <v>309.40277777777777</v>
      </c>
      <c r="AE56" s="144">
        <f t="shared" si="56"/>
        <v>629.33333333333337</v>
      </c>
      <c r="AF56" s="143">
        <f t="shared" si="56"/>
        <v>252.95353982300884</v>
      </c>
      <c r="AG56" s="144">
        <f t="shared" si="56"/>
        <v>220.33766233766235</v>
      </c>
      <c r="AH56" s="144">
        <f t="shared" si="56"/>
        <v>337.73758865248226</v>
      </c>
      <c r="AI56" s="144">
        <f t="shared" si="56"/>
        <v>384.59685863874347</v>
      </c>
      <c r="AJ56" s="144">
        <f t="shared" si="56"/>
        <v>179.65921787709496</v>
      </c>
      <c r="AK56" s="144">
        <f t="shared" si="56"/>
        <v>251.65217391304347</v>
      </c>
      <c r="AL56" s="144">
        <f t="shared" si="56"/>
        <v>223.34722222222223</v>
      </c>
      <c r="AM56" s="144">
        <f t="shared" si="56"/>
        <v>351.45</v>
      </c>
      <c r="AN56" s="143">
        <f t="shared" si="56"/>
        <v>304.56456776947704</v>
      </c>
      <c r="AO56" s="144">
        <f t="shared" si="56"/>
        <v>315.16666666666669</v>
      </c>
      <c r="AP56" s="144">
        <f t="shared" si="56"/>
        <v>283.26470588235293</v>
      </c>
      <c r="AQ56" s="144">
        <f t="shared" si="56"/>
        <v>309.90140845070425</v>
      </c>
      <c r="AR56" s="144">
        <f t="shared" si="56"/>
        <v>400.40350877192981</v>
      </c>
      <c r="AS56" s="144">
        <f t="shared" si="56"/>
        <v>376.55555555555554</v>
      </c>
      <c r="AT56" s="144">
        <f t="shared" si="56"/>
        <v>288.14545454545453</v>
      </c>
      <c r="AU56" s="144">
        <f t="shared" si="56"/>
        <v>460.36363636363637</v>
      </c>
      <c r="AV56" s="143">
        <f t="shared" si="56"/>
        <v>355.92513368983958</v>
      </c>
      <c r="AW56" s="144">
        <f t="shared" si="56"/>
        <v>0</v>
      </c>
      <c r="AX56" s="144">
        <f t="shared" si="56"/>
        <v>0</v>
      </c>
      <c r="AY56" s="144">
        <f t="shared" si="56"/>
        <v>0</v>
      </c>
      <c r="AZ56" s="144">
        <f t="shared" si="56"/>
        <v>0</v>
      </c>
      <c r="BA56" s="144">
        <f t="shared" si="56"/>
        <v>0</v>
      </c>
      <c r="BB56" s="144">
        <f t="shared" si="56"/>
        <v>0</v>
      </c>
      <c r="BC56" s="144">
        <f t="shared" si="56"/>
        <v>0</v>
      </c>
      <c r="BD56" s="143">
        <f t="shared" si="56"/>
        <v>0</v>
      </c>
    </row>
    <row r="57" spans="1:56" s="242" customFormat="1" ht="13.5" customHeight="1" x14ac:dyDescent="0.2">
      <c r="A57" s="198"/>
      <c r="B57" s="238">
        <f>B40+1</f>
        <v>1</v>
      </c>
      <c r="C57" s="239" t="s">
        <v>193</v>
      </c>
      <c r="D57" s="240" t="s">
        <v>4</v>
      </c>
      <c r="E57" s="240"/>
      <c r="F57" s="240"/>
      <c r="G57" s="241"/>
      <c r="H57" s="145">
        <f>NPS!H201</f>
        <v>0.23779838832294359</v>
      </c>
      <c r="I57" s="146">
        <f>NPS!I201</f>
        <v>0.25</v>
      </c>
      <c r="J57" s="146">
        <f>NPS!J201</f>
        <v>0.30379746835443039</v>
      </c>
      <c r="K57" s="146">
        <f>NPS!K201</f>
        <v>0.1072961373390558</v>
      </c>
      <c r="L57" s="146">
        <f>NPS!L201</f>
        <v>0.17408906882591094</v>
      </c>
      <c r="M57" s="146">
        <f>NPS!M201</f>
        <v>0.25842696629213485</v>
      </c>
      <c r="N57" s="146">
        <f>NPS!N201</f>
        <v>0.15384615384615385</v>
      </c>
      <c r="O57" s="146">
        <f>NPS!O201</f>
        <v>0.1532567049808429</v>
      </c>
      <c r="P57" s="145">
        <f>NPS!P201</f>
        <v>0.20242424242424242</v>
      </c>
      <c r="Q57" s="146">
        <f>NPS!Q201</f>
        <v>0.31111111111111112</v>
      </c>
      <c r="R57" s="146">
        <f>NPS!R201</f>
        <v>0.3155737704918033</v>
      </c>
      <c r="S57" s="146">
        <f>NPS!S201</f>
        <v>0.31707317073170732</v>
      </c>
      <c r="T57" s="146">
        <f>NPS!T201</f>
        <v>0.18584070796460178</v>
      </c>
      <c r="U57" s="146">
        <f>NPS!U201</f>
        <v>0.33526011560693642</v>
      </c>
      <c r="V57" s="146">
        <f>NPS!V201</f>
        <v>0.2119815668202765</v>
      </c>
      <c r="W57" s="146">
        <f>NPS!W201</f>
        <v>0.20967741935483872</v>
      </c>
      <c r="X57" s="145">
        <f>NPS!X201</f>
        <v>0.27027027027027029</v>
      </c>
      <c r="Y57" s="146">
        <f>NPS!Y201</f>
        <v>0.28368794326241137</v>
      </c>
      <c r="Z57" s="146">
        <f>NPS!Z201</f>
        <v>0.32706766917293234</v>
      </c>
      <c r="AA57" s="146">
        <f>NPS!AA201</f>
        <v>0.17870722433460076</v>
      </c>
      <c r="AB57" s="146">
        <f>NPS!AB201</f>
        <v>0.20306513409961685</v>
      </c>
      <c r="AC57" s="146">
        <f>NPS!AC201</f>
        <v>0.21825396825396826</v>
      </c>
      <c r="AD57" s="146">
        <f>NPS!AD201</f>
        <v>0.25531914893617019</v>
      </c>
      <c r="AE57" s="146">
        <f>NPS!AE201</f>
        <v>0.18072289156626506</v>
      </c>
      <c r="AF57" s="145">
        <f>NPS!AF201</f>
        <v>0.23837902264600716</v>
      </c>
      <c r="AG57" s="146">
        <f>NPS!AG201</f>
        <v>0.20399999999999999</v>
      </c>
      <c r="AH57" s="146">
        <f>NPS!AH201</f>
        <v>0.24060150375939848</v>
      </c>
      <c r="AI57" s="146">
        <f>NPS!AI201</f>
        <v>0.1889763779527559</v>
      </c>
      <c r="AJ57" s="146">
        <f>NPS!AJ201</f>
        <v>0.17050691244239632</v>
      </c>
      <c r="AK57" s="146">
        <f>NPS!AK201</f>
        <v>0.30660377358490565</v>
      </c>
      <c r="AL57" s="146">
        <f>NPS!AL201</f>
        <v>0.31333333333333335</v>
      </c>
      <c r="AM57" s="146">
        <f>NPS!AM201</f>
        <v>0.32768361581920902</v>
      </c>
      <c r="AN57" s="145">
        <f>NPS!AN201</f>
        <v>0.24246395806028834</v>
      </c>
      <c r="AO57" s="146">
        <f>NPS!AO201</f>
        <v>0.24774774774774774</v>
      </c>
      <c r="AP57" s="146">
        <f>NPS!AP201</f>
        <v>0.20168067226890757</v>
      </c>
      <c r="AQ57" s="146">
        <f>NPS!AQ201</f>
        <v>0.23643410852713179</v>
      </c>
      <c r="AR57" s="146">
        <f>NPS!AR201</f>
        <v>0.22594142259414227</v>
      </c>
      <c r="AS57" s="146">
        <f>NPS!AS201</f>
        <v>0.26728110599078342</v>
      </c>
      <c r="AT57" s="146">
        <f>NPS!AT201</f>
        <v>0.22282608695652173</v>
      </c>
      <c r="AU57" s="146">
        <f>NPS!AU201</f>
        <v>0.13368983957219252</v>
      </c>
      <c r="AV57" s="145">
        <f>NPS!AV201</f>
        <v>0.22300140252454417</v>
      </c>
      <c r="AW57" s="146">
        <f>NPS!AW201</f>
        <v>0</v>
      </c>
      <c r="AX57" s="146">
        <f>NPS!AX201</f>
        <v>0</v>
      </c>
      <c r="AY57" s="146">
        <f>NPS!AY201</f>
        <v>0</v>
      </c>
      <c r="AZ57" s="146">
        <f>NPS!AZ201</f>
        <v>0</v>
      </c>
      <c r="BA57" s="146">
        <f>NPS!BA201</f>
        <v>0</v>
      </c>
      <c r="BB57" s="146">
        <f>NPS!BB201</f>
        <v>0</v>
      </c>
      <c r="BC57" s="146">
        <f>NPS!BC201</f>
        <v>0</v>
      </c>
      <c r="BD57" s="145">
        <f>NPS!BD201</f>
        <v>0</v>
      </c>
    </row>
    <row r="58" spans="1:56" ht="13.5" hidden="1" customHeight="1" x14ac:dyDescent="0.2">
      <c r="A58" s="267"/>
      <c r="B58" s="86">
        <f>B57+1</f>
        <v>2</v>
      </c>
      <c r="C58" s="29"/>
      <c r="D58" s="30"/>
      <c r="E58" s="30"/>
      <c r="F58" s="30"/>
      <c r="G58" s="15"/>
      <c r="H58" s="143"/>
      <c r="I58" s="144"/>
      <c r="J58" s="144"/>
      <c r="K58" s="144"/>
      <c r="L58" s="144"/>
      <c r="M58" s="144"/>
      <c r="N58" s="144"/>
      <c r="O58" s="144"/>
      <c r="P58" s="143"/>
      <c r="Q58" s="144"/>
      <c r="R58" s="144"/>
      <c r="S58" s="144"/>
      <c r="T58" s="144"/>
      <c r="U58" s="144"/>
      <c r="V58" s="144"/>
      <c r="W58" s="144"/>
      <c r="X58" s="143"/>
      <c r="Y58" s="144"/>
      <c r="Z58" s="144"/>
      <c r="AA58" s="144"/>
      <c r="AB58" s="144"/>
      <c r="AC58" s="144"/>
      <c r="AD58" s="144"/>
      <c r="AE58" s="144"/>
      <c r="AF58" s="143"/>
      <c r="AG58" s="144"/>
      <c r="AH58" s="144"/>
      <c r="AI58" s="144"/>
      <c r="AJ58" s="144"/>
      <c r="AK58" s="144"/>
      <c r="AL58" s="144"/>
      <c r="AM58" s="144"/>
      <c r="AN58" s="143"/>
      <c r="AO58" s="144"/>
      <c r="AP58" s="144"/>
      <c r="AQ58" s="144"/>
      <c r="AR58" s="144"/>
      <c r="AS58" s="144"/>
      <c r="AT58" s="144"/>
      <c r="AU58" s="144"/>
      <c r="AV58" s="143"/>
      <c r="AW58" s="144"/>
      <c r="AX58" s="144"/>
      <c r="AY58" s="144"/>
      <c r="AZ58" s="144"/>
      <c r="BA58" s="144"/>
      <c r="BB58" s="144"/>
      <c r="BC58" s="144"/>
      <c r="BD58" s="143"/>
    </row>
    <row r="59" spans="1:56" ht="13.5" customHeight="1" x14ac:dyDescent="0.2">
      <c r="A59" s="294" t="s">
        <v>206</v>
      </c>
      <c r="B59" s="178"/>
      <c r="C59" s="179" t="s">
        <v>35</v>
      </c>
      <c r="D59" s="180"/>
      <c r="E59" s="180"/>
      <c r="F59" s="180"/>
      <c r="G59" s="181"/>
      <c r="H59" s="182">
        <f>H71+H750</f>
        <v>18126</v>
      </c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82"/>
      <c r="BC59" s="182"/>
      <c r="BD59" s="182"/>
    </row>
    <row r="60" spans="1:56" ht="12.75" hidden="1" customHeight="1" outlineLevel="1" x14ac:dyDescent="0.2">
      <c r="A60" s="291" t="s">
        <v>519</v>
      </c>
      <c r="B60" s="346" t="s">
        <v>184</v>
      </c>
      <c r="C60" s="8" t="s">
        <v>2</v>
      </c>
      <c r="D60" s="5" t="s">
        <v>9</v>
      </c>
      <c r="E60" s="5"/>
      <c r="F60" s="5"/>
      <c r="G60" s="15"/>
      <c r="H60" s="143">
        <f>SUMIF($I$3:$BD$3,$H$3,$I60:$BD60)</f>
        <v>9098</v>
      </c>
      <c r="I60" s="144">
        <v>368</v>
      </c>
      <c r="J60" s="144">
        <v>343</v>
      </c>
      <c r="K60" s="144">
        <v>269</v>
      </c>
      <c r="L60" s="144">
        <v>356</v>
      </c>
      <c r="M60" s="144">
        <v>427</v>
      </c>
      <c r="N60" s="144">
        <v>324</v>
      </c>
      <c r="O60" s="144">
        <v>510</v>
      </c>
      <c r="P60" s="143">
        <f>SUM(I60:O60)</f>
        <v>2597</v>
      </c>
      <c r="Q60" s="144">
        <v>388</v>
      </c>
      <c r="R60" s="144">
        <v>392</v>
      </c>
      <c r="S60" s="144">
        <v>326</v>
      </c>
      <c r="T60" s="144">
        <v>378</v>
      </c>
      <c r="U60" s="144">
        <v>392</v>
      </c>
      <c r="V60" s="144">
        <v>229</v>
      </c>
      <c r="W60" s="144">
        <v>216</v>
      </c>
      <c r="X60" s="143">
        <f>SUM(Q60:W60)</f>
        <v>2321</v>
      </c>
      <c r="Y60" s="144">
        <v>290</v>
      </c>
      <c r="Z60" s="144">
        <v>362</v>
      </c>
      <c r="AA60" s="144">
        <v>313</v>
      </c>
      <c r="AB60" s="144">
        <v>371</v>
      </c>
      <c r="AC60" s="144">
        <v>397</v>
      </c>
      <c r="AD60" s="144">
        <v>269</v>
      </c>
      <c r="AE60" s="144">
        <v>242</v>
      </c>
      <c r="AF60" s="143">
        <f>SUM(Y60:AE60)</f>
        <v>2244</v>
      </c>
      <c r="AG60" s="144">
        <v>277</v>
      </c>
      <c r="AH60" s="144">
        <v>333</v>
      </c>
      <c r="AI60" s="144">
        <v>358</v>
      </c>
      <c r="AJ60" s="144">
        <v>324</v>
      </c>
      <c r="AK60" s="144">
        <v>194</v>
      </c>
      <c r="AL60" s="144">
        <v>112</v>
      </c>
      <c r="AM60" s="144">
        <v>239</v>
      </c>
      <c r="AN60" s="143">
        <f>SUM(AG60:AM60)</f>
        <v>1837</v>
      </c>
      <c r="AO60" s="144">
        <v>283</v>
      </c>
      <c r="AP60" s="144">
        <v>130</v>
      </c>
      <c r="AQ60" s="144">
        <v>369</v>
      </c>
      <c r="AR60" s="144">
        <v>264</v>
      </c>
      <c r="AS60" s="144">
        <v>266</v>
      </c>
      <c r="AT60" s="144">
        <v>236</v>
      </c>
      <c r="AU60" s="144">
        <v>314</v>
      </c>
      <c r="AV60" s="143">
        <f>SUM(AO60:AU60)</f>
        <v>1862</v>
      </c>
      <c r="AW60" s="144"/>
      <c r="AX60" s="144"/>
      <c r="AY60" s="144"/>
      <c r="AZ60" s="144"/>
      <c r="BA60" s="144"/>
      <c r="BB60" s="144"/>
      <c r="BC60" s="144"/>
      <c r="BD60" s="143">
        <f>SUM(AW60:BC60)</f>
        <v>0</v>
      </c>
    </row>
    <row r="61" spans="1:56" ht="12.75" hidden="1" customHeight="1" outlineLevel="1" x14ac:dyDescent="0.2">
      <c r="A61" s="292" t="s">
        <v>520</v>
      </c>
      <c r="B61" s="346" t="s">
        <v>184</v>
      </c>
      <c r="C61" s="8" t="s">
        <v>3</v>
      </c>
      <c r="D61" s="5" t="s">
        <v>9</v>
      </c>
      <c r="E61" s="5"/>
      <c r="F61" s="5"/>
      <c r="G61" s="15"/>
      <c r="H61" s="143">
        <f>SUMIF($I$3:$BD$3,$H$3,$I61:$BD61)</f>
        <v>8082</v>
      </c>
      <c r="I61" s="144">
        <v>349</v>
      </c>
      <c r="J61" s="144">
        <v>339</v>
      </c>
      <c r="K61" s="144">
        <v>261</v>
      </c>
      <c r="L61" s="144">
        <v>346</v>
      </c>
      <c r="M61" s="144">
        <v>368</v>
      </c>
      <c r="N61" s="144">
        <v>124</v>
      </c>
      <c r="O61" s="144">
        <v>317</v>
      </c>
      <c r="P61" s="143">
        <f>SUM(I61:O61)</f>
        <v>2104</v>
      </c>
      <c r="Q61" s="144">
        <v>309</v>
      </c>
      <c r="R61" s="144">
        <v>308</v>
      </c>
      <c r="S61" s="144">
        <v>272</v>
      </c>
      <c r="T61" s="144">
        <v>353</v>
      </c>
      <c r="U61" s="144">
        <v>368</v>
      </c>
      <c r="V61" s="144">
        <v>217</v>
      </c>
      <c r="W61" s="144">
        <v>213</v>
      </c>
      <c r="X61" s="143">
        <f>SUM(Q61:W61)</f>
        <v>2040</v>
      </c>
      <c r="Y61" s="144">
        <v>285</v>
      </c>
      <c r="Z61" s="144">
        <v>340</v>
      </c>
      <c r="AA61" s="144">
        <v>294</v>
      </c>
      <c r="AB61" s="144">
        <v>357</v>
      </c>
      <c r="AC61" s="144">
        <v>376</v>
      </c>
      <c r="AD61" s="144">
        <v>256</v>
      </c>
      <c r="AE61" s="144">
        <v>242</v>
      </c>
      <c r="AF61" s="143">
        <f>SUM(Y61:AE61)</f>
        <v>2150</v>
      </c>
      <c r="AG61" s="144">
        <v>261</v>
      </c>
      <c r="AH61" s="144">
        <v>309</v>
      </c>
      <c r="AI61" s="144">
        <v>277</v>
      </c>
      <c r="AJ61" s="144">
        <v>284</v>
      </c>
      <c r="AK61" s="144">
        <v>189</v>
      </c>
      <c r="AL61" s="144">
        <v>101</v>
      </c>
      <c r="AM61" s="144">
        <v>230</v>
      </c>
      <c r="AN61" s="143">
        <f>SUM(AG61:AM61)</f>
        <v>1651</v>
      </c>
      <c r="AO61" s="144">
        <v>278</v>
      </c>
      <c r="AP61" s="144">
        <v>123</v>
      </c>
      <c r="AQ61" s="144">
        <v>359</v>
      </c>
      <c r="AR61" s="144">
        <v>251</v>
      </c>
      <c r="AS61" s="144">
        <v>266</v>
      </c>
      <c r="AT61" s="144">
        <v>227</v>
      </c>
      <c r="AU61" s="144">
        <v>296</v>
      </c>
      <c r="AV61" s="143">
        <f>SUM(AO61:AU61)</f>
        <v>1800</v>
      </c>
      <c r="AW61" s="144"/>
      <c r="AX61" s="144"/>
      <c r="AY61" s="144"/>
      <c r="AZ61" s="144"/>
      <c r="BA61" s="144"/>
      <c r="BB61" s="144"/>
      <c r="BC61" s="144"/>
      <c r="BD61" s="143">
        <f>SUM(AW61:BC61)</f>
        <v>0</v>
      </c>
    </row>
    <row r="62" spans="1:56" ht="12.75" hidden="1" customHeight="1" outlineLevel="1" x14ac:dyDescent="0.2">
      <c r="A62" s="292" t="s">
        <v>521</v>
      </c>
      <c r="B62" s="346" t="s">
        <v>184</v>
      </c>
      <c r="C62" s="8" t="s">
        <v>33</v>
      </c>
      <c r="D62" s="5" t="s">
        <v>9</v>
      </c>
      <c r="E62" s="5"/>
      <c r="F62" s="5"/>
      <c r="G62" s="15"/>
      <c r="H62" s="143">
        <f>SUMIF($I$3:$BD$3,$H$3,$I62:$BD62)</f>
        <v>5896</v>
      </c>
      <c r="I62" s="144">
        <v>275</v>
      </c>
      <c r="J62" s="144">
        <v>320</v>
      </c>
      <c r="K62" s="144">
        <v>244</v>
      </c>
      <c r="L62" s="144">
        <v>313</v>
      </c>
      <c r="M62" s="144">
        <v>296</v>
      </c>
      <c r="N62" s="144">
        <v>32</v>
      </c>
      <c r="O62" s="144">
        <v>60</v>
      </c>
      <c r="P62" s="143">
        <f>SUM(I62:O62)</f>
        <v>1540</v>
      </c>
      <c r="Q62" s="144">
        <v>90</v>
      </c>
      <c r="R62" s="144">
        <v>74</v>
      </c>
      <c r="S62" s="144">
        <v>113</v>
      </c>
      <c r="T62" s="144">
        <v>233</v>
      </c>
      <c r="U62" s="144">
        <v>308</v>
      </c>
      <c r="V62" s="144">
        <v>144</v>
      </c>
      <c r="W62" s="144">
        <v>190</v>
      </c>
      <c r="X62" s="143">
        <f>SUM(Q62:W62)</f>
        <v>1152</v>
      </c>
      <c r="Y62" s="144">
        <v>257</v>
      </c>
      <c r="Z62" s="144">
        <v>232</v>
      </c>
      <c r="AA62" s="144">
        <v>261</v>
      </c>
      <c r="AB62" s="144">
        <v>321</v>
      </c>
      <c r="AC62" s="144">
        <v>299</v>
      </c>
      <c r="AD62" s="144">
        <v>224</v>
      </c>
      <c r="AE62" s="144">
        <v>242</v>
      </c>
      <c r="AF62" s="143">
        <f>SUM(Y62:AE62)</f>
        <v>1836</v>
      </c>
      <c r="AG62" s="144">
        <v>210</v>
      </c>
      <c r="AH62" s="144">
        <v>266</v>
      </c>
      <c r="AI62" s="144">
        <v>128</v>
      </c>
      <c r="AJ62" s="144">
        <v>148</v>
      </c>
      <c r="AK62" s="144">
        <v>141</v>
      </c>
      <c r="AL62" s="144">
        <v>76</v>
      </c>
      <c r="AM62" s="144">
        <v>219</v>
      </c>
      <c r="AN62" s="143">
        <f>SUM(AG62:AM62)</f>
        <v>1188</v>
      </c>
      <c r="AO62" s="144">
        <v>260</v>
      </c>
      <c r="AP62" s="144">
        <v>101</v>
      </c>
      <c r="AQ62" s="144">
        <v>330</v>
      </c>
      <c r="AR62" s="144">
        <v>236</v>
      </c>
      <c r="AS62" s="144">
        <v>259</v>
      </c>
      <c r="AT62" s="144">
        <v>178</v>
      </c>
      <c r="AU62" s="144">
        <v>264</v>
      </c>
      <c r="AV62" s="143">
        <f>SUM(AO62:AU62)</f>
        <v>1628</v>
      </c>
      <c r="AW62" s="144"/>
      <c r="AX62" s="144"/>
      <c r="AY62" s="144"/>
      <c r="AZ62" s="144"/>
      <c r="BA62" s="144"/>
      <c r="BB62" s="144"/>
      <c r="BC62" s="144"/>
      <c r="BD62" s="143">
        <f>SUM(AW62:BC62)</f>
        <v>0</v>
      </c>
    </row>
    <row r="63" spans="1:56" s="48" customFormat="1" ht="12.75" hidden="1" customHeight="1" outlineLevel="1" x14ac:dyDescent="0.2">
      <c r="A63" s="293"/>
      <c r="B63" s="346" t="s">
        <v>184</v>
      </c>
      <c r="C63" s="42" t="s">
        <v>13</v>
      </c>
      <c r="D63" s="43" t="s">
        <v>4</v>
      </c>
      <c r="E63" s="43"/>
      <c r="F63" s="43"/>
      <c r="G63" s="44"/>
      <c r="H63" s="145">
        <f>IF(ISERROR(H62/H60),0,H62/H60)</f>
        <v>0.64805451747636844</v>
      </c>
      <c r="I63" s="146">
        <v>0.74728260869565222</v>
      </c>
      <c r="J63" s="146">
        <v>0.93294460641399413</v>
      </c>
      <c r="K63" s="146">
        <v>0.90706319702602234</v>
      </c>
      <c r="L63" s="146">
        <v>0.8792134831460674</v>
      </c>
      <c r="M63" s="146">
        <v>0.69320843091334894</v>
      </c>
      <c r="N63" s="146">
        <v>9.8765432098765427E-2</v>
      </c>
      <c r="O63" s="146">
        <v>0.11764705882352941</v>
      </c>
      <c r="P63" s="145">
        <f>IF(ISERROR(P62/P60),0,P62/P60)</f>
        <v>0.59299191374663074</v>
      </c>
      <c r="Q63" s="146">
        <v>0.23195876288659795</v>
      </c>
      <c r="R63" s="146">
        <v>0.18877551020408162</v>
      </c>
      <c r="S63" s="146">
        <v>0.34662576687116564</v>
      </c>
      <c r="T63" s="146">
        <v>0.6164021164021164</v>
      </c>
      <c r="U63" s="146">
        <v>0.7857142857142857</v>
      </c>
      <c r="V63" s="146">
        <v>0.62882096069868998</v>
      </c>
      <c r="W63" s="146">
        <v>0.87962962962962965</v>
      </c>
      <c r="X63" s="145">
        <f>IF(ISERROR(X62/X60),0,X62/X60)</f>
        <v>0.4963377854373115</v>
      </c>
      <c r="Y63" s="146">
        <v>0.88620689655172413</v>
      </c>
      <c r="Z63" s="146">
        <v>0.64088397790055252</v>
      </c>
      <c r="AA63" s="146">
        <v>0.83386581469648557</v>
      </c>
      <c r="AB63" s="146">
        <v>0.86522911051212936</v>
      </c>
      <c r="AC63" s="146">
        <v>0.75314861460957183</v>
      </c>
      <c r="AD63" s="146">
        <v>0.83271375464684017</v>
      </c>
      <c r="AE63" s="146">
        <v>1</v>
      </c>
      <c r="AF63" s="145">
        <f>IF(ISERROR(AF62/AF60),0,AF62/AF60)</f>
        <v>0.81818181818181823</v>
      </c>
      <c r="AG63" s="146">
        <v>0.75812274368231047</v>
      </c>
      <c r="AH63" s="146">
        <v>0.79879879879879878</v>
      </c>
      <c r="AI63" s="146">
        <v>0.35754189944134079</v>
      </c>
      <c r="AJ63" s="146">
        <v>0.4567901234567901</v>
      </c>
      <c r="AK63" s="146">
        <v>0.72680412371134018</v>
      </c>
      <c r="AL63" s="146">
        <v>0.6785714285714286</v>
      </c>
      <c r="AM63" s="146">
        <v>0.91631799163179917</v>
      </c>
      <c r="AN63" s="145">
        <f>IF(ISERROR(AN62/AN60),0,AN62/AN60)</f>
        <v>0.6467065868263473</v>
      </c>
      <c r="AO63" s="146">
        <v>0.91872791519434627</v>
      </c>
      <c r="AP63" s="146">
        <v>0.77692307692307694</v>
      </c>
      <c r="AQ63" s="146">
        <v>0.89430894308943087</v>
      </c>
      <c r="AR63" s="146">
        <v>0.89393939393939392</v>
      </c>
      <c r="AS63" s="146">
        <v>0.97368421052631582</v>
      </c>
      <c r="AT63" s="146">
        <v>0.75423728813559321</v>
      </c>
      <c r="AU63" s="146">
        <v>0.84076433121019112</v>
      </c>
      <c r="AV63" s="145">
        <f>IF(ISERROR(AV62/AV60),0,AV62/AV60)</f>
        <v>0.87432867883995702</v>
      </c>
      <c r="AW63" s="146"/>
      <c r="AX63" s="146"/>
      <c r="AY63" s="146"/>
      <c r="AZ63" s="146"/>
      <c r="BA63" s="146"/>
      <c r="BB63" s="146"/>
      <c r="BC63" s="146"/>
      <c r="BD63" s="145">
        <f>IF(ISERROR(BD62/BD60),0,BD62/BD60)</f>
        <v>0</v>
      </c>
    </row>
    <row r="64" spans="1:56" s="49" customFormat="1" ht="12.75" hidden="1" customHeight="1" outlineLevel="1" x14ac:dyDescent="0.2">
      <c r="A64" s="293"/>
      <c r="B64" s="346" t="s">
        <v>184</v>
      </c>
      <c r="C64" s="42" t="s">
        <v>5</v>
      </c>
      <c r="D64" s="43" t="s">
        <v>4</v>
      </c>
      <c r="E64" s="43"/>
      <c r="F64" s="43"/>
      <c r="G64" s="44"/>
      <c r="H64" s="145">
        <f>IF(ISERROR((H60-H61)/H60),0,(H60-H61)/H60)</f>
        <v>0.11167289514178941</v>
      </c>
      <c r="I64" s="146">
        <v>5.1630434782608696E-2</v>
      </c>
      <c r="J64" s="146">
        <v>1.1661807580174927E-2</v>
      </c>
      <c r="K64" s="146">
        <v>2.9739776951672861E-2</v>
      </c>
      <c r="L64" s="146">
        <v>2.8089887640449437E-2</v>
      </c>
      <c r="M64" s="146">
        <v>0.13817330210772832</v>
      </c>
      <c r="N64" s="146">
        <v>0.61728395061728392</v>
      </c>
      <c r="O64" s="146">
        <v>0.3784313725490196</v>
      </c>
      <c r="P64" s="145">
        <f>IF(ISERROR((P60-P61)/P60),0,(P60-P61)/P60)</f>
        <v>0.18983442433577205</v>
      </c>
      <c r="Q64" s="146">
        <v>0.20360824742268041</v>
      </c>
      <c r="R64" s="146">
        <v>0.21428571428571427</v>
      </c>
      <c r="S64" s="146">
        <v>0.16564417177914109</v>
      </c>
      <c r="T64" s="146">
        <v>6.6137566137566134E-2</v>
      </c>
      <c r="U64" s="146">
        <v>6.1224489795918366E-2</v>
      </c>
      <c r="V64" s="146">
        <v>5.2401746724890827E-2</v>
      </c>
      <c r="W64" s="146">
        <v>1.3888888888888888E-2</v>
      </c>
      <c r="X64" s="145">
        <f>IF(ISERROR((X60-X61)/X60),0,(X60-X61)/X60)</f>
        <v>0.12106850495476087</v>
      </c>
      <c r="Y64" s="146">
        <v>1.7241379310344827E-2</v>
      </c>
      <c r="Z64" s="146">
        <v>6.0773480662983423E-2</v>
      </c>
      <c r="AA64" s="146">
        <v>6.070287539936102E-2</v>
      </c>
      <c r="AB64" s="146">
        <v>3.7735849056603772E-2</v>
      </c>
      <c r="AC64" s="146">
        <v>5.2896725440806043E-2</v>
      </c>
      <c r="AD64" s="146">
        <v>4.8327137546468404E-2</v>
      </c>
      <c r="AE64" s="146">
        <v>0</v>
      </c>
      <c r="AF64" s="145">
        <f>IF(ISERROR((AF60-AF61)/AF60),0,(AF60-AF61)/AF60)</f>
        <v>4.1889483065953657E-2</v>
      </c>
      <c r="AG64" s="146">
        <v>5.7761732851985562E-2</v>
      </c>
      <c r="AH64" s="146">
        <v>7.2072072072072071E-2</v>
      </c>
      <c r="AI64" s="146">
        <v>0.22625698324022347</v>
      </c>
      <c r="AJ64" s="146">
        <v>0.12345679012345678</v>
      </c>
      <c r="AK64" s="146">
        <v>2.5773195876288658E-2</v>
      </c>
      <c r="AL64" s="146">
        <v>9.8214285714285712E-2</v>
      </c>
      <c r="AM64" s="146">
        <v>3.7656903765690378E-2</v>
      </c>
      <c r="AN64" s="145">
        <f>IF(ISERROR((AN60-AN61)/AN60),0,(AN60-AN61)/AN60)</f>
        <v>0.10125204137180185</v>
      </c>
      <c r="AO64" s="146">
        <v>1.7667844522968199E-2</v>
      </c>
      <c r="AP64" s="146">
        <v>5.3846153846153849E-2</v>
      </c>
      <c r="AQ64" s="146">
        <v>2.7100271002710029E-2</v>
      </c>
      <c r="AR64" s="146">
        <v>4.924242424242424E-2</v>
      </c>
      <c r="AS64" s="146">
        <v>0</v>
      </c>
      <c r="AT64" s="146">
        <v>3.8135593220338986E-2</v>
      </c>
      <c r="AU64" s="146">
        <v>5.7324840764331211E-2</v>
      </c>
      <c r="AV64" s="145">
        <f>IF(ISERROR((AV60-AV61)/AV60),0,(AV60-AV61)/AV60)</f>
        <v>3.3297529538131039E-2</v>
      </c>
      <c r="AW64" s="146"/>
      <c r="AX64" s="146"/>
      <c r="AY64" s="146"/>
      <c r="AZ64" s="146"/>
      <c r="BA64" s="146"/>
      <c r="BB64" s="146"/>
      <c r="BC64" s="146"/>
      <c r="BD64" s="145">
        <f>IF(ISERROR((BD60-BD61)/BD60),0,(BD60-BD61)/BD60)</f>
        <v>0</v>
      </c>
    </row>
    <row r="65" spans="1:56" ht="12.75" hidden="1" customHeight="1" outlineLevel="2" x14ac:dyDescent="0.2">
      <c r="A65" s="292" t="s">
        <v>522</v>
      </c>
      <c r="B65" s="346" t="s">
        <v>184</v>
      </c>
      <c r="C65" s="8" t="s">
        <v>46</v>
      </c>
      <c r="D65" s="5"/>
      <c r="E65" s="5"/>
      <c r="F65" s="5"/>
      <c r="G65" s="15"/>
      <c r="H65" s="143">
        <f>SUMIF($I$3:$BD$3,$H$3,$I65:$BD65)</f>
        <v>753279</v>
      </c>
      <c r="I65" s="144">
        <v>16636</v>
      </c>
      <c r="J65" s="144">
        <v>4614</v>
      </c>
      <c r="K65" s="144">
        <v>6822</v>
      </c>
      <c r="L65" s="144">
        <v>10261</v>
      </c>
      <c r="M65" s="144">
        <v>24060</v>
      </c>
      <c r="N65" s="144">
        <v>85793</v>
      </c>
      <c r="O65" s="144">
        <v>125487</v>
      </c>
      <c r="P65" s="143">
        <f>SUM(I65:O65)</f>
        <v>273673</v>
      </c>
      <c r="Q65" s="144">
        <v>59959</v>
      </c>
      <c r="R65" s="144">
        <v>72299</v>
      </c>
      <c r="S65" s="144">
        <v>43588</v>
      </c>
      <c r="T65" s="144">
        <v>35704</v>
      </c>
      <c r="U65" s="144">
        <v>15477</v>
      </c>
      <c r="V65" s="144">
        <v>17856</v>
      </c>
      <c r="W65" s="144">
        <v>5525</v>
      </c>
      <c r="X65" s="143">
        <f>SUM(Q65:W65)</f>
        <v>250408</v>
      </c>
      <c r="Y65" s="144">
        <v>6160</v>
      </c>
      <c r="Z65" s="144">
        <v>21601</v>
      </c>
      <c r="AA65" s="144">
        <v>12362</v>
      </c>
      <c r="AB65" s="144">
        <v>16251</v>
      </c>
      <c r="AC65" s="144">
        <v>23505</v>
      </c>
      <c r="AD65" s="144">
        <v>9579</v>
      </c>
      <c r="AE65" s="144">
        <v>274</v>
      </c>
      <c r="AF65" s="143">
        <f>SUM(Y65:AE65)</f>
        <v>89732</v>
      </c>
      <c r="AG65" s="144">
        <v>9915</v>
      </c>
      <c r="AH65" s="144">
        <v>21667</v>
      </c>
      <c r="AI65" s="144">
        <v>47848</v>
      </c>
      <c r="AJ65" s="144">
        <v>42079</v>
      </c>
      <c r="AK65" s="144">
        <v>9859</v>
      </c>
      <c r="AL65" s="144">
        <v>6704</v>
      </c>
      <c r="AM65" s="144">
        <v>8974</v>
      </c>
      <c r="AN65" s="143">
        <f>SUM(AG65:AM65)</f>
        <v>147046</v>
      </c>
      <c r="AO65" s="144">
        <v>5686</v>
      </c>
      <c r="AP65" s="144">
        <v>5832</v>
      </c>
      <c r="AQ65" s="144">
        <v>8390</v>
      </c>
      <c r="AR65" s="144">
        <v>8018</v>
      </c>
      <c r="AS65" s="144">
        <v>1176</v>
      </c>
      <c r="AT65" s="144">
        <v>11368</v>
      </c>
      <c r="AU65" s="144">
        <v>14343</v>
      </c>
      <c r="AV65" s="143">
        <f>SUM(AO65:AU65)</f>
        <v>54813</v>
      </c>
      <c r="AW65" s="144"/>
      <c r="AX65" s="144"/>
      <c r="AY65" s="144"/>
      <c r="AZ65" s="144"/>
      <c r="BA65" s="144"/>
      <c r="BB65" s="144"/>
      <c r="BC65" s="144"/>
      <c r="BD65" s="143">
        <f>SUM(AW65:BC65)</f>
        <v>0</v>
      </c>
    </row>
    <row r="66" spans="1:56" ht="12.75" hidden="1" customHeight="1" outlineLevel="1" collapsed="1" x14ac:dyDescent="0.2">
      <c r="A66" s="292"/>
      <c r="B66" s="346" t="s">
        <v>184</v>
      </c>
      <c r="C66" s="8" t="s">
        <v>14</v>
      </c>
      <c r="D66" s="5" t="s">
        <v>15</v>
      </c>
      <c r="E66" s="5"/>
      <c r="F66" s="5"/>
      <c r="G66" s="15"/>
      <c r="H66" s="143">
        <f>IF(ISERROR(H65/H61),0,H65/H61)</f>
        <v>93.204528582034143</v>
      </c>
      <c r="I66" s="144">
        <v>47.667621776504298</v>
      </c>
      <c r="J66" s="144">
        <v>13.610619469026549</v>
      </c>
      <c r="K66" s="144">
        <v>26.137931034482758</v>
      </c>
      <c r="L66" s="144">
        <v>29.656069364161851</v>
      </c>
      <c r="M66" s="144">
        <v>65.380434782608702</v>
      </c>
      <c r="N66" s="144">
        <v>691.87903225806451</v>
      </c>
      <c r="O66" s="144">
        <v>395.85804416403784</v>
      </c>
      <c r="P66" s="143">
        <f>IF(ISERROR(P65/P61),0,P65/P61)</f>
        <v>130.0727186311787</v>
      </c>
      <c r="Q66" s="144">
        <v>194.04207119741099</v>
      </c>
      <c r="R66" s="144">
        <v>234.73701298701297</v>
      </c>
      <c r="S66" s="144">
        <v>160.25</v>
      </c>
      <c r="T66" s="144">
        <v>101.14447592067988</v>
      </c>
      <c r="U66" s="144">
        <v>42.057065217391305</v>
      </c>
      <c r="V66" s="144">
        <v>82.285714285714292</v>
      </c>
      <c r="W66" s="144">
        <v>25.938967136150236</v>
      </c>
      <c r="X66" s="143">
        <f>IF(ISERROR(X65/X61),0,X65/X61)</f>
        <v>122.74901960784314</v>
      </c>
      <c r="Y66" s="144">
        <v>21.614035087719298</v>
      </c>
      <c r="Z66" s="144">
        <v>63.53235294117647</v>
      </c>
      <c r="AA66" s="144">
        <v>42.047619047619051</v>
      </c>
      <c r="AB66" s="144">
        <v>45.521008403361343</v>
      </c>
      <c r="AC66" s="144">
        <v>62.513297872340424</v>
      </c>
      <c r="AD66" s="144">
        <v>37.41796875</v>
      </c>
      <c r="AE66" s="144">
        <v>1.1322314049586777</v>
      </c>
      <c r="AF66" s="143">
        <f>IF(ISERROR(AF65/AF61),0,AF65/AF61)</f>
        <v>41.735813953488375</v>
      </c>
      <c r="AG66" s="144">
        <v>37.988505747126439</v>
      </c>
      <c r="AH66" s="144">
        <v>70.119741100323623</v>
      </c>
      <c r="AI66" s="144">
        <v>172.73646209386283</v>
      </c>
      <c r="AJ66" s="144">
        <v>148.16549295774647</v>
      </c>
      <c r="AK66" s="144">
        <v>52.164021164021165</v>
      </c>
      <c r="AL66" s="144">
        <v>66.376237623762378</v>
      </c>
      <c r="AM66" s="144">
        <v>39.017391304347825</v>
      </c>
      <c r="AN66" s="143">
        <f>IF(ISERROR(AN65/AN61),0,AN65/AN61)</f>
        <v>89.064809206541483</v>
      </c>
      <c r="AO66" s="144">
        <v>20.453237410071942</v>
      </c>
      <c r="AP66" s="144">
        <v>47.414634146341463</v>
      </c>
      <c r="AQ66" s="144">
        <v>23.370473537604457</v>
      </c>
      <c r="AR66" s="144">
        <v>31.944223107569719</v>
      </c>
      <c r="AS66" s="144">
        <v>4.4210526315789478</v>
      </c>
      <c r="AT66" s="144">
        <v>50.079295154185019</v>
      </c>
      <c r="AU66" s="144">
        <v>48.456081081081081</v>
      </c>
      <c r="AV66" s="143">
        <f>IF(ISERROR(AV65/AV61),0,AV65/AV61)</f>
        <v>30.451666666666668</v>
      </c>
      <c r="AW66" s="144"/>
      <c r="AX66" s="144"/>
      <c r="AY66" s="144"/>
      <c r="AZ66" s="144"/>
      <c r="BA66" s="144"/>
      <c r="BB66" s="144"/>
      <c r="BC66" s="144"/>
      <c r="BD66" s="143">
        <f>IF(ISERROR(BD65/BD61),0,BD65/BD61)</f>
        <v>0</v>
      </c>
    </row>
    <row r="67" spans="1:56" ht="12.75" hidden="1" customHeight="1" outlineLevel="1" x14ac:dyDescent="0.2">
      <c r="A67" s="292" t="s">
        <v>523</v>
      </c>
      <c r="B67" s="346" t="s">
        <v>184</v>
      </c>
      <c r="C67" s="8"/>
      <c r="D67" s="5"/>
      <c r="E67" s="5"/>
      <c r="F67" s="5"/>
      <c r="G67" s="15"/>
      <c r="H67" s="143"/>
      <c r="I67" s="144"/>
      <c r="J67" s="144"/>
      <c r="K67" s="144"/>
      <c r="L67" s="144"/>
      <c r="M67" s="144"/>
      <c r="N67" s="144"/>
      <c r="O67" s="144"/>
      <c r="P67" s="143"/>
      <c r="Q67" s="144"/>
      <c r="R67" s="144"/>
      <c r="S67" s="144"/>
      <c r="T67" s="144"/>
      <c r="U67" s="144"/>
      <c r="V67" s="144"/>
      <c r="W67" s="144"/>
      <c r="X67" s="143"/>
      <c r="Y67" s="144"/>
      <c r="Z67" s="144"/>
      <c r="AA67" s="144"/>
      <c r="AB67" s="144"/>
      <c r="AC67" s="144"/>
      <c r="AD67" s="144"/>
      <c r="AE67" s="144"/>
      <c r="AF67" s="143"/>
      <c r="AG67" s="144"/>
      <c r="AH67" s="144"/>
      <c r="AI67" s="144"/>
      <c r="AJ67" s="144"/>
      <c r="AK67" s="144"/>
      <c r="AL67" s="144"/>
      <c r="AM67" s="144"/>
      <c r="AN67" s="143"/>
      <c r="AO67" s="144"/>
      <c r="AP67" s="144"/>
      <c r="AQ67" s="144"/>
      <c r="AR67" s="144"/>
      <c r="AS67" s="144"/>
      <c r="AT67" s="144"/>
      <c r="AU67" s="144"/>
      <c r="AV67" s="143"/>
      <c r="AW67" s="144"/>
      <c r="AX67" s="144"/>
      <c r="AY67" s="144"/>
      <c r="AZ67" s="144"/>
      <c r="BA67" s="144"/>
      <c r="BB67" s="144"/>
      <c r="BC67" s="144"/>
      <c r="BD67" s="143"/>
    </row>
    <row r="68" spans="1:56" ht="12.75" hidden="1" customHeight="1" outlineLevel="1" x14ac:dyDescent="0.2">
      <c r="A68" s="268"/>
      <c r="B68" s="346" t="s">
        <v>184</v>
      </c>
      <c r="C68" s="8" t="s">
        <v>766</v>
      </c>
      <c r="D68" s="5" t="s">
        <v>15</v>
      </c>
      <c r="E68" s="5"/>
      <c r="F68" s="5"/>
      <c r="G68" s="15"/>
      <c r="H68" s="143">
        <f>IFERROR(H70/H69,0)</f>
        <v>0</v>
      </c>
      <c r="I68" s="144">
        <f t="shared" ref="I68:BD68" si="57">IFERROR(I70/I69,0)</f>
        <v>0</v>
      </c>
      <c r="J68" s="144">
        <f t="shared" si="57"/>
        <v>0</v>
      </c>
      <c r="K68" s="144">
        <f t="shared" si="57"/>
        <v>0</v>
      </c>
      <c r="L68" s="144">
        <f t="shared" si="57"/>
        <v>0</v>
      </c>
      <c r="M68" s="144">
        <f t="shared" si="57"/>
        <v>0</v>
      </c>
      <c r="N68" s="144">
        <f t="shared" si="57"/>
        <v>0</v>
      </c>
      <c r="O68" s="144">
        <f t="shared" si="57"/>
        <v>0</v>
      </c>
      <c r="P68" s="143">
        <f t="shared" si="57"/>
        <v>0</v>
      </c>
      <c r="Q68" s="144">
        <f t="shared" si="57"/>
        <v>0</v>
      </c>
      <c r="R68" s="144">
        <f t="shared" si="57"/>
        <v>0</v>
      </c>
      <c r="S68" s="144">
        <f t="shared" si="57"/>
        <v>0</v>
      </c>
      <c r="T68" s="144">
        <f t="shared" si="57"/>
        <v>0</v>
      </c>
      <c r="U68" s="144">
        <f t="shared" si="57"/>
        <v>0</v>
      </c>
      <c r="V68" s="144">
        <f t="shared" si="57"/>
        <v>0</v>
      </c>
      <c r="W68" s="144">
        <f t="shared" si="57"/>
        <v>0</v>
      </c>
      <c r="X68" s="143">
        <f t="shared" si="57"/>
        <v>0</v>
      </c>
      <c r="Y68" s="144">
        <f t="shared" si="57"/>
        <v>0</v>
      </c>
      <c r="Z68" s="144">
        <f t="shared" si="57"/>
        <v>0</v>
      </c>
      <c r="AA68" s="144">
        <f t="shared" si="57"/>
        <v>0</v>
      </c>
      <c r="AB68" s="144">
        <f t="shared" si="57"/>
        <v>0</v>
      </c>
      <c r="AC68" s="144">
        <f t="shared" si="57"/>
        <v>0</v>
      </c>
      <c r="AD68" s="144">
        <f t="shared" si="57"/>
        <v>0</v>
      </c>
      <c r="AE68" s="144">
        <f t="shared" si="57"/>
        <v>0</v>
      </c>
      <c r="AF68" s="143">
        <f t="shared" si="57"/>
        <v>0</v>
      </c>
      <c r="AG68" s="144">
        <f t="shared" si="57"/>
        <v>0</v>
      </c>
      <c r="AH68" s="144">
        <f t="shared" si="57"/>
        <v>0</v>
      </c>
      <c r="AI68" s="144">
        <f t="shared" si="57"/>
        <v>0</v>
      </c>
      <c r="AJ68" s="144">
        <f t="shared" si="57"/>
        <v>0</v>
      </c>
      <c r="AK68" s="144">
        <f t="shared" si="57"/>
        <v>0</v>
      </c>
      <c r="AL68" s="144">
        <f t="shared" si="57"/>
        <v>0</v>
      </c>
      <c r="AM68" s="144">
        <f t="shared" si="57"/>
        <v>0</v>
      </c>
      <c r="AN68" s="143">
        <f t="shared" si="57"/>
        <v>0</v>
      </c>
      <c r="AO68" s="144">
        <f t="shared" si="57"/>
        <v>0</v>
      </c>
      <c r="AP68" s="144">
        <f t="shared" si="57"/>
        <v>0</v>
      </c>
      <c r="AQ68" s="144">
        <f t="shared" si="57"/>
        <v>0</v>
      </c>
      <c r="AR68" s="144">
        <f t="shared" si="57"/>
        <v>0</v>
      </c>
      <c r="AS68" s="144">
        <f t="shared" si="57"/>
        <v>0</v>
      </c>
      <c r="AT68" s="144">
        <f t="shared" si="57"/>
        <v>0</v>
      </c>
      <c r="AU68" s="144">
        <f t="shared" si="57"/>
        <v>0</v>
      </c>
      <c r="AV68" s="143">
        <f t="shared" si="57"/>
        <v>0</v>
      </c>
      <c r="AW68" s="144">
        <f t="shared" si="57"/>
        <v>0</v>
      </c>
      <c r="AX68" s="144">
        <f t="shared" si="57"/>
        <v>0</v>
      </c>
      <c r="AY68" s="144">
        <f t="shared" si="57"/>
        <v>0</v>
      </c>
      <c r="AZ68" s="144">
        <f t="shared" si="57"/>
        <v>0</v>
      </c>
      <c r="BA68" s="144">
        <f t="shared" si="57"/>
        <v>0</v>
      </c>
      <c r="BB68" s="144">
        <f t="shared" si="57"/>
        <v>0</v>
      </c>
      <c r="BC68" s="144">
        <f t="shared" si="57"/>
        <v>0</v>
      </c>
      <c r="BD68" s="143">
        <f t="shared" si="57"/>
        <v>0</v>
      </c>
    </row>
    <row r="69" spans="1:56" ht="12.75" hidden="1" customHeight="1" outlineLevel="1" x14ac:dyDescent="0.2">
      <c r="A69" s="291" t="s">
        <v>220</v>
      </c>
      <c r="B69" s="346" t="s">
        <v>184</v>
      </c>
      <c r="C69" s="8" t="s">
        <v>764</v>
      </c>
      <c r="D69" s="5"/>
      <c r="E69" s="5"/>
      <c r="F69" s="5"/>
      <c r="G69" s="15"/>
      <c r="H69" s="143">
        <f>SUMIF($I$3:$BD$3,$H$3,$I69:$BD69)</f>
        <v>0</v>
      </c>
      <c r="I69" s="144"/>
      <c r="J69" s="144"/>
      <c r="K69" s="144"/>
      <c r="L69" s="144"/>
      <c r="M69" s="144"/>
      <c r="N69" s="144"/>
      <c r="O69" s="144"/>
      <c r="P69" s="143">
        <f>SUM(I69:O69)</f>
        <v>0</v>
      </c>
      <c r="Q69" s="144"/>
      <c r="R69" s="144"/>
      <c r="S69" s="144"/>
      <c r="T69" s="144"/>
      <c r="U69" s="144"/>
      <c r="V69" s="144"/>
      <c r="W69" s="144"/>
      <c r="X69" s="143">
        <f>SUM(Q69:W69)</f>
        <v>0</v>
      </c>
      <c r="Y69" s="144"/>
      <c r="Z69" s="144"/>
      <c r="AA69" s="144"/>
      <c r="AB69" s="144"/>
      <c r="AC69" s="144"/>
      <c r="AD69" s="144"/>
      <c r="AE69" s="144"/>
      <c r="AF69" s="143">
        <f>SUM(Y69:AE69)</f>
        <v>0</v>
      </c>
      <c r="AG69" s="144"/>
      <c r="AH69" s="144"/>
      <c r="AI69" s="144"/>
      <c r="AJ69" s="144"/>
      <c r="AK69" s="144"/>
      <c r="AL69" s="144"/>
      <c r="AM69" s="144"/>
      <c r="AN69" s="143">
        <f>SUM(AG69:AM69)</f>
        <v>0</v>
      </c>
      <c r="AO69" s="144"/>
      <c r="AP69" s="144"/>
      <c r="AQ69" s="144"/>
      <c r="AR69" s="144"/>
      <c r="AS69" s="144"/>
      <c r="AT69" s="144"/>
      <c r="AU69" s="144"/>
      <c r="AV69" s="143">
        <f>SUM(AO69:AU69)</f>
        <v>0</v>
      </c>
      <c r="AW69" s="144"/>
      <c r="AX69" s="144"/>
      <c r="AY69" s="144"/>
      <c r="AZ69" s="144"/>
      <c r="BA69" s="144"/>
      <c r="BB69" s="144"/>
      <c r="BC69" s="144"/>
      <c r="BD69" s="143">
        <f>SUM(AW69:BC69)</f>
        <v>0</v>
      </c>
    </row>
    <row r="70" spans="1:56" ht="12.75" hidden="1" customHeight="1" outlineLevel="1" x14ac:dyDescent="0.2">
      <c r="A70" s="291" t="s">
        <v>221</v>
      </c>
      <c r="B70" s="346" t="s">
        <v>184</v>
      </c>
      <c r="C70" s="8" t="s">
        <v>765</v>
      </c>
      <c r="D70" s="5" t="s">
        <v>15</v>
      </c>
      <c r="E70" s="5"/>
      <c r="F70" s="5"/>
      <c r="G70" s="15"/>
      <c r="H70" s="143">
        <f>SUMIF($I$3:$BD$3,$H$3,$I70:$BD70)</f>
        <v>0</v>
      </c>
      <c r="I70" s="144"/>
      <c r="J70" s="144"/>
      <c r="K70" s="144"/>
      <c r="L70" s="144"/>
      <c r="M70" s="144"/>
      <c r="N70" s="144"/>
      <c r="O70" s="144"/>
      <c r="P70" s="143">
        <f>SUM(I70:O70)</f>
        <v>0</v>
      </c>
      <c r="Q70" s="144"/>
      <c r="R70" s="144"/>
      <c r="S70" s="144"/>
      <c r="T70" s="144"/>
      <c r="U70" s="144"/>
      <c r="V70" s="144"/>
      <c r="W70" s="144"/>
      <c r="X70" s="143">
        <f>SUM(Q70:W70)</f>
        <v>0</v>
      </c>
      <c r="Y70" s="144"/>
      <c r="Z70" s="144"/>
      <c r="AA70" s="144"/>
      <c r="AB70" s="144"/>
      <c r="AC70" s="144"/>
      <c r="AD70" s="144"/>
      <c r="AE70" s="144"/>
      <c r="AF70" s="143">
        <f>SUM(Y70:AE70)</f>
        <v>0</v>
      </c>
      <c r="AG70" s="144"/>
      <c r="AH70" s="144"/>
      <c r="AI70" s="144"/>
      <c r="AJ70" s="144"/>
      <c r="AK70" s="144"/>
      <c r="AL70" s="144"/>
      <c r="AM70" s="144"/>
      <c r="AN70" s="143">
        <f>SUM(AG70:AM70)</f>
        <v>0</v>
      </c>
      <c r="AO70" s="144"/>
      <c r="AP70" s="144"/>
      <c r="AQ70" s="144"/>
      <c r="AR70" s="144"/>
      <c r="AS70" s="144"/>
      <c r="AT70" s="144"/>
      <c r="AU70" s="144"/>
      <c r="AV70" s="143">
        <f>SUM(AO70:AU70)</f>
        <v>0</v>
      </c>
      <c r="AW70" s="144"/>
      <c r="AX70" s="144"/>
      <c r="AY70" s="144"/>
      <c r="AZ70" s="144"/>
      <c r="BA70" s="144"/>
      <c r="BB70" s="144"/>
      <c r="BC70" s="144"/>
      <c r="BD70" s="143">
        <f>SUM(AW70:BC70)</f>
        <v>0</v>
      </c>
    </row>
    <row r="71" spans="1:56" ht="12.75" hidden="1" customHeight="1" outlineLevel="1" x14ac:dyDescent="0.2">
      <c r="A71" s="291" t="s">
        <v>526</v>
      </c>
      <c r="B71" s="346" t="s">
        <v>185</v>
      </c>
      <c r="C71" s="8" t="s">
        <v>2</v>
      </c>
      <c r="D71" s="5" t="s">
        <v>9</v>
      </c>
      <c r="E71" s="5"/>
      <c r="F71" s="5"/>
      <c r="G71" s="15"/>
      <c r="H71" s="143">
        <f>SUMIF($I$3:$BD$3,$H$3,$I71:$BD71)</f>
        <v>9705</v>
      </c>
      <c r="I71" s="144">
        <v>301</v>
      </c>
      <c r="J71" s="144">
        <v>351</v>
      </c>
      <c r="K71" s="144">
        <v>360</v>
      </c>
      <c r="L71" s="144">
        <v>372</v>
      </c>
      <c r="M71" s="144">
        <v>456</v>
      </c>
      <c r="N71" s="144">
        <v>366</v>
      </c>
      <c r="O71" s="144">
        <v>366</v>
      </c>
      <c r="P71" s="143">
        <f>SUM(I71:O71)</f>
        <v>2572</v>
      </c>
      <c r="Q71" s="144">
        <v>342</v>
      </c>
      <c r="R71" s="144">
        <v>277</v>
      </c>
      <c r="S71" s="144">
        <v>404</v>
      </c>
      <c r="T71" s="144">
        <v>343</v>
      </c>
      <c r="U71" s="144">
        <v>337</v>
      </c>
      <c r="V71" s="144">
        <v>275</v>
      </c>
      <c r="W71" s="144">
        <v>286</v>
      </c>
      <c r="X71" s="143">
        <f>SUM(Q71:W71)</f>
        <v>2264</v>
      </c>
      <c r="Y71" s="144">
        <v>383</v>
      </c>
      <c r="Z71" s="144">
        <v>396</v>
      </c>
      <c r="AA71" s="144">
        <v>361</v>
      </c>
      <c r="AB71" s="144">
        <v>303</v>
      </c>
      <c r="AC71" s="144">
        <v>440</v>
      </c>
      <c r="AD71" s="144">
        <v>290</v>
      </c>
      <c r="AE71" s="144">
        <v>296</v>
      </c>
      <c r="AF71" s="143">
        <f>SUM(Y71:AE71)</f>
        <v>2469</v>
      </c>
      <c r="AG71" s="144">
        <v>325</v>
      </c>
      <c r="AH71" s="144">
        <v>359</v>
      </c>
      <c r="AI71" s="144">
        <v>306</v>
      </c>
      <c r="AJ71" s="144">
        <v>315</v>
      </c>
      <c r="AK71" s="144">
        <v>317</v>
      </c>
      <c r="AL71" s="144">
        <v>251</v>
      </c>
      <c r="AM71" s="144">
        <v>299</v>
      </c>
      <c r="AN71" s="143">
        <f>SUM(AG71:AM71)</f>
        <v>2172</v>
      </c>
      <c r="AO71" s="144">
        <v>285</v>
      </c>
      <c r="AP71" s="144">
        <v>345</v>
      </c>
      <c r="AQ71" s="144">
        <v>300</v>
      </c>
      <c r="AR71" s="144">
        <v>284</v>
      </c>
      <c r="AS71" s="144">
        <v>283</v>
      </c>
      <c r="AT71" s="144">
        <v>253</v>
      </c>
      <c r="AU71" s="144">
        <v>318</v>
      </c>
      <c r="AV71" s="143">
        <f>SUM(AO71:AU71)</f>
        <v>2068</v>
      </c>
      <c r="AW71" s="144"/>
      <c r="AX71" s="144"/>
      <c r="AY71" s="144"/>
      <c r="AZ71" s="144"/>
      <c r="BA71" s="144"/>
      <c r="BB71" s="144"/>
      <c r="BC71" s="144"/>
      <c r="BD71" s="143">
        <f>SUM(AW71:BC71)</f>
        <v>0</v>
      </c>
    </row>
    <row r="72" spans="1:56" ht="12.75" hidden="1" customHeight="1" outlineLevel="1" x14ac:dyDescent="0.2">
      <c r="A72" s="292" t="s">
        <v>527</v>
      </c>
      <c r="B72" s="346" t="s">
        <v>185</v>
      </c>
      <c r="C72" s="8" t="s">
        <v>3</v>
      </c>
      <c r="D72" s="5" t="s">
        <v>9</v>
      </c>
      <c r="E72" s="5"/>
      <c r="F72" s="5"/>
      <c r="G72" s="15"/>
      <c r="H72" s="143">
        <f>SUMIF($I$3:$BD$3,$H$3,$I72:$BD72)</f>
        <v>8803</v>
      </c>
      <c r="I72" s="144">
        <v>297</v>
      </c>
      <c r="J72" s="144">
        <v>341</v>
      </c>
      <c r="K72" s="144">
        <v>352</v>
      </c>
      <c r="L72" s="144">
        <v>362</v>
      </c>
      <c r="M72" s="144">
        <v>373</v>
      </c>
      <c r="N72" s="144">
        <v>111</v>
      </c>
      <c r="O72" s="144">
        <v>255</v>
      </c>
      <c r="P72" s="143">
        <f>SUM(I72:O72)</f>
        <v>2091</v>
      </c>
      <c r="Q72" s="144">
        <v>280</v>
      </c>
      <c r="R72" s="144">
        <v>209</v>
      </c>
      <c r="S72" s="144">
        <v>354</v>
      </c>
      <c r="T72" s="144">
        <v>316</v>
      </c>
      <c r="U72" s="144">
        <v>325</v>
      </c>
      <c r="V72" s="144">
        <v>264</v>
      </c>
      <c r="W72" s="144">
        <v>284</v>
      </c>
      <c r="X72" s="143">
        <f>SUM(Q72:W72)</f>
        <v>2032</v>
      </c>
      <c r="Y72" s="144">
        <v>383</v>
      </c>
      <c r="Z72" s="144">
        <v>381</v>
      </c>
      <c r="AA72" s="144">
        <v>346</v>
      </c>
      <c r="AB72" s="144">
        <v>295</v>
      </c>
      <c r="AC72" s="144">
        <v>418</v>
      </c>
      <c r="AD72" s="144">
        <v>275</v>
      </c>
      <c r="AE72" s="144">
        <v>296</v>
      </c>
      <c r="AF72" s="143">
        <f>SUM(Y72:AE72)</f>
        <v>2394</v>
      </c>
      <c r="AG72" s="144">
        <v>308</v>
      </c>
      <c r="AH72" s="144">
        <v>343</v>
      </c>
      <c r="AI72" s="144">
        <v>235</v>
      </c>
      <c r="AJ72" s="144">
        <v>272</v>
      </c>
      <c r="AK72" s="144">
        <v>310</v>
      </c>
      <c r="AL72" s="144">
        <v>243</v>
      </c>
      <c r="AM72" s="144">
        <v>286</v>
      </c>
      <c r="AN72" s="143">
        <f>SUM(AG72:AM72)</f>
        <v>1997</v>
      </c>
      <c r="AO72" s="144">
        <v>274</v>
      </c>
      <c r="AP72" s="144">
        <v>342</v>
      </c>
      <c r="AQ72" s="144">
        <v>293</v>
      </c>
      <c r="AR72" s="144">
        <v>282</v>
      </c>
      <c r="AS72" s="144">
        <v>283</v>
      </c>
      <c r="AT72" s="144">
        <v>244</v>
      </c>
      <c r="AU72" s="144">
        <v>296</v>
      </c>
      <c r="AV72" s="143">
        <f>SUM(AO72:AU72)</f>
        <v>2014</v>
      </c>
      <c r="AW72" s="144"/>
      <c r="AX72" s="144"/>
      <c r="AY72" s="144"/>
      <c r="AZ72" s="144"/>
      <c r="BA72" s="144"/>
      <c r="BB72" s="144"/>
      <c r="BC72" s="144"/>
      <c r="BD72" s="143">
        <f>SUM(AW72:BC72)</f>
        <v>0</v>
      </c>
    </row>
    <row r="73" spans="1:56" ht="12.75" hidden="1" customHeight="1" outlineLevel="1" x14ac:dyDescent="0.2">
      <c r="A73" s="292" t="s">
        <v>528</v>
      </c>
      <c r="B73" s="346" t="s">
        <v>185</v>
      </c>
      <c r="C73" s="8" t="s">
        <v>33</v>
      </c>
      <c r="D73" s="5" t="s">
        <v>9</v>
      </c>
      <c r="E73" s="5"/>
      <c r="F73" s="5"/>
      <c r="G73" s="15"/>
      <c r="H73" s="143">
        <f>SUMIF($I$3:$BD$3,$H$3,$I73:$BD73)</f>
        <v>6716</v>
      </c>
      <c r="I73" s="144">
        <v>251</v>
      </c>
      <c r="J73" s="144">
        <v>315</v>
      </c>
      <c r="K73" s="144">
        <v>329</v>
      </c>
      <c r="L73" s="144">
        <v>332</v>
      </c>
      <c r="M73" s="144">
        <v>296</v>
      </c>
      <c r="N73" s="144">
        <v>34</v>
      </c>
      <c r="O73" s="144">
        <v>49</v>
      </c>
      <c r="P73" s="143">
        <f>SUM(I73:O73)</f>
        <v>1606</v>
      </c>
      <c r="Q73" s="144">
        <v>77</v>
      </c>
      <c r="R73" s="144">
        <v>55</v>
      </c>
      <c r="S73" s="144">
        <v>124</v>
      </c>
      <c r="T73" s="144">
        <v>211</v>
      </c>
      <c r="U73" s="144">
        <v>271</v>
      </c>
      <c r="V73" s="144">
        <v>181</v>
      </c>
      <c r="W73" s="144">
        <v>256</v>
      </c>
      <c r="X73" s="143">
        <f>SUM(Q73:W73)</f>
        <v>1175</v>
      </c>
      <c r="Y73" s="144">
        <v>366</v>
      </c>
      <c r="Z73" s="144">
        <v>272</v>
      </c>
      <c r="AA73" s="144">
        <v>324</v>
      </c>
      <c r="AB73" s="144">
        <v>270</v>
      </c>
      <c r="AC73" s="144">
        <v>361</v>
      </c>
      <c r="AD73" s="144">
        <v>248</v>
      </c>
      <c r="AE73" s="144">
        <v>293</v>
      </c>
      <c r="AF73" s="143">
        <f>SUM(Y73:AE73)</f>
        <v>2134</v>
      </c>
      <c r="AG73" s="144">
        <v>251</v>
      </c>
      <c r="AH73" s="144">
        <v>289</v>
      </c>
      <c r="AI73" s="144">
        <v>113</v>
      </c>
      <c r="AJ73" s="144">
        <v>128</v>
      </c>
      <c r="AK73" s="144">
        <v>258</v>
      </c>
      <c r="AL73" s="144">
        <v>186</v>
      </c>
      <c r="AM73" s="144">
        <v>264</v>
      </c>
      <c r="AN73" s="143">
        <f>SUM(AG73:AM73)</f>
        <v>1489</v>
      </c>
      <c r="AO73" s="144">
        <v>258</v>
      </c>
      <c r="AP73" s="144">
        <v>300</v>
      </c>
      <c r="AQ73" s="144">
        <v>271</v>
      </c>
      <c r="AR73" s="144">
        <v>264</v>
      </c>
      <c r="AS73" s="144">
        <v>281</v>
      </c>
      <c r="AT73" s="144">
        <v>193</v>
      </c>
      <c r="AU73" s="144">
        <v>268</v>
      </c>
      <c r="AV73" s="143">
        <f>SUM(AO73:AU73)</f>
        <v>1835</v>
      </c>
      <c r="AW73" s="144"/>
      <c r="AX73" s="144"/>
      <c r="AY73" s="144"/>
      <c r="AZ73" s="144"/>
      <c r="BA73" s="144"/>
      <c r="BB73" s="144"/>
      <c r="BC73" s="144"/>
      <c r="BD73" s="143">
        <f>SUM(AW73:BC73)</f>
        <v>0</v>
      </c>
    </row>
    <row r="74" spans="1:56" s="48" customFormat="1" ht="12.75" hidden="1" customHeight="1" outlineLevel="1" x14ac:dyDescent="0.2">
      <c r="A74" s="293"/>
      <c r="B74" s="346" t="s">
        <v>185</v>
      </c>
      <c r="C74" s="42" t="s">
        <v>13</v>
      </c>
      <c r="D74" s="43" t="s">
        <v>4</v>
      </c>
      <c r="E74" s="43"/>
      <c r="F74" s="43"/>
      <c r="G74" s="44"/>
      <c r="H74" s="145">
        <f>IF(ISERROR(H73/H71),0,H73/H71)</f>
        <v>0.69201442555383819</v>
      </c>
      <c r="I74" s="146">
        <v>0.83388704318936879</v>
      </c>
      <c r="J74" s="146">
        <v>0.89743589743589747</v>
      </c>
      <c r="K74" s="146">
        <v>0.91388888888888886</v>
      </c>
      <c r="L74" s="146">
        <v>0.89247311827956988</v>
      </c>
      <c r="M74" s="146">
        <v>0.64912280701754388</v>
      </c>
      <c r="N74" s="146">
        <v>9.2896174863387984E-2</v>
      </c>
      <c r="O74" s="146">
        <v>0.13387978142076504</v>
      </c>
      <c r="P74" s="145">
        <f>IF(ISERROR(P73/P71),0,P73/P71)</f>
        <v>0.62441679626749613</v>
      </c>
      <c r="Q74" s="146">
        <v>0.22514619883040934</v>
      </c>
      <c r="R74" s="146">
        <v>0.19855595667870035</v>
      </c>
      <c r="S74" s="146">
        <v>0.30693069306930693</v>
      </c>
      <c r="T74" s="146">
        <v>0.61516034985422741</v>
      </c>
      <c r="U74" s="146">
        <v>0.80415430267062316</v>
      </c>
      <c r="V74" s="146">
        <v>0.6581818181818182</v>
      </c>
      <c r="W74" s="146">
        <v>0.8951048951048951</v>
      </c>
      <c r="X74" s="145">
        <f>IF(ISERROR(X73/X71),0,X73/X71)</f>
        <v>0.51899293286219084</v>
      </c>
      <c r="Y74" s="146">
        <v>0.95561357702349869</v>
      </c>
      <c r="Z74" s="146">
        <v>0.68686868686868685</v>
      </c>
      <c r="AA74" s="146">
        <v>0.89750692520775621</v>
      </c>
      <c r="AB74" s="146">
        <v>0.8910891089108911</v>
      </c>
      <c r="AC74" s="146">
        <v>0.82045454545454544</v>
      </c>
      <c r="AD74" s="146">
        <v>0.85517241379310349</v>
      </c>
      <c r="AE74" s="146">
        <v>0.98986486486486491</v>
      </c>
      <c r="AF74" s="145">
        <f>IF(ISERROR(AF73/AF71),0,AF73/AF71)</f>
        <v>0.86431753746456053</v>
      </c>
      <c r="AG74" s="146">
        <v>0.77230769230769236</v>
      </c>
      <c r="AH74" s="146">
        <v>0.80501392757660162</v>
      </c>
      <c r="AI74" s="146">
        <v>0.36928104575163401</v>
      </c>
      <c r="AJ74" s="146">
        <v>0.40634920634920635</v>
      </c>
      <c r="AK74" s="146">
        <v>0.81388012618296535</v>
      </c>
      <c r="AL74" s="146">
        <v>0.74103585657370519</v>
      </c>
      <c r="AM74" s="146">
        <v>0.882943143812709</v>
      </c>
      <c r="AN74" s="145">
        <f>IF(ISERROR(AN73/AN71),0,AN73/AN71)</f>
        <v>0.6855432780847146</v>
      </c>
      <c r="AO74" s="146">
        <v>0.90526315789473688</v>
      </c>
      <c r="AP74" s="146">
        <v>0.86956521739130432</v>
      </c>
      <c r="AQ74" s="146">
        <v>0.90333333333333332</v>
      </c>
      <c r="AR74" s="146">
        <v>0.92957746478873238</v>
      </c>
      <c r="AS74" s="146">
        <v>0.99293286219081267</v>
      </c>
      <c r="AT74" s="146">
        <v>0.76284584980237158</v>
      </c>
      <c r="AU74" s="146">
        <v>0.84276729559748431</v>
      </c>
      <c r="AV74" s="145">
        <f>IF(ISERROR(AV73/AV71),0,AV73/AV71)</f>
        <v>0.8873307543520309</v>
      </c>
      <c r="AW74" s="146"/>
      <c r="AX74" s="146"/>
      <c r="AY74" s="146"/>
      <c r="AZ74" s="146"/>
      <c r="BA74" s="146"/>
      <c r="BB74" s="146"/>
      <c r="BC74" s="146"/>
      <c r="BD74" s="145">
        <f>IF(ISERROR(BD73/BD71),0,BD73/BD71)</f>
        <v>0</v>
      </c>
    </row>
    <row r="75" spans="1:56" s="49" customFormat="1" ht="12.75" hidden="1" customHeight="1" outlineLevel="1" x14ac:dyDescent="0.2">
      <c r="A75" s="293"/>
      <c r="B75" s="346" t="s">
        <v>185</v>
      </c>
      <c r="C75" s="42" t="s">
        <v>5</v>
      </c>
      <c r="D75" s="43" t="s">
        <v>4</v>
      </c>
      <c r="E75" s="43"/>
      <c r="F75" s="43"/>
      <c r="G75" s="44"/>
      <c r="H75" s="145">
        <f>IF(ISERROR((H71-H72)/H71),0,(H71-H72)/H71)</f>
        <v>9.2941782586295721E-2</v>
      </c>
      <c r="I75" s="146">
        <v>1.3289036544850499E-2</v>
      </c>
      <c r="J75" s="146">
        <v>2.8490028490028491E-2</v>
      </c>
      <c r="K75" s="146">
        <v>2.2222222222222223E-2</v>
      </c>
      <c r="L75" s="146">
        <v>2.6881720430107527E-2</v>
      </c>
      <c r="M75" s="146">
        <v>0.18201754385964913</v>
      </c>
      <c r="N75" s="146">
        <v>0.69672131147540983</v>
      </c>
      <c r="O75" s="146">
        <v>0.30327868852459017</v>
      </c>
      <c r="P75" s="145">
        <f>IF(ISERROR((P71-P72)/P71),0,(P71-P72)/P71)</f>
        <v>0.18701399688958009</v>
      </c>
      <c r="Q75" s="146">
        <v>0.18128654970760233</v>
      </c>
      <c r="R75" s="146">
        <v>0.24548736462093862</v>
      </c>
      <c r="S75" s="146">
        <v>0.12376237623762376</v>
      </c>
      <c r="T75" s="146">
        <v>7.8717201166180764E-2</v>
      </c>
      <c r="U75" s="146">
        <v>3.5608308605341248E-2</v>
      </c>
      <c r="V75" s="146">
        <v>0.04</v>
      </c>
      <c r="W75" s="146">
        <v>6.993006993006993E-3</v>
      </c>
      <c r="X75" s="145">
        <f>IF(ISERROR((X71-X72)/X71),0,(X71-X72)/X71)</f>
        <v>0.10247349823321555</v>
      </c>
      <c r="Y75" s="146">
        <v>0</v>
      </c>
      <c r="Z75" s="146">
        <v>3.787878787878788E-2</v>
      </c>
      <c r="AA75" s="146">
        <v>4.1551246537396121E-2</v>
      </c>
      <c r="AB75" s="146">
        <v>2.6402640264026403E-2</v>
      </c>
      <c r="AC75" s="146">
        <v>0.05</v>
      </c>
      <c r="AD75" s="146">
        <v>5.1724137931034482E-2</v>
      </c>
      <c r="AE75" s="146">
        <v>0</v>
      </c>
      <c r="AF75" s="145">
        <f>IF(ISERROR((AF71-AF72)/AF71),0,(AF71-AF72)/AF71)</f>
        <v>3.0376670716889428E-2</v>
      </c>
      <c r="AG75" s="146">
        <v>5.2307692307692305E-2</v>
      </c>
      <c r="AH75" s="146">
        <v>4.456824512534819E-2</v>
      </c>
      <c r="AI75" s="146">
        <v>0.23202614379084968</v>
      </c>
      <c r="AJ75" s="146">
        <v>0.13650793650793649</v>
      </c>
      <c r="AK75" s="146">
        <v>2.2082018927444796E-2</v>
      </c>
      <c r="AL75" s="146">
        <v>3.1872509960159362E-2</v>
      </c>
      <c r="AM75" s="146">
        <v>4.3478260869565216E-2</v>
      </c>
      <c r="AN75" s="145">
        <f>IF(ISERROR((AN71-AN72)/AN71),0,(AN71-AN72)/AN71)</f>
        <v>8.0570902394106816E-2</v>
      </c>
      <c r="AO75" s="146">
        <v>3.8596491228070177E-2</v>
      </c>
      <c r="AP75" s="146">
        <v>8.6956521739130436E-3</v>
      </c>
      <c r="AQ75" s="146">
        <v>2.3333333333333334E-2</v>
      </c>
      <c r="AR75" s="146">
        <v>7.0422535211267607E-3</v>
      </c>
      <c r="AS75" s="146">
        <v>0</v>
      </c>
      <c r="AT75" s="146">
        <v>3.5573122529644272E-2</v>
      </c>
      <c r="AU75" s="146">
        <v>6.9182389937106917E-2</v>
      </c>
      <c r="AV75" s="145">
        <f>IF(ISERROR((AV71-AV72)/AV71),0,(AV71-AV72)/AV71)</f>
        <v>2.6112185686653772E-2</v>
      </c>
      <c r="AW75" s="146"/>
      <c r="AX75" s="146"/>
      <c r="AY75" s="146"/>
      <c r="AZ75" s="146"/>
      <c r="BA75" s="146"/>
      <c r="BB75" s="146"/>
      <c r="BC75" s="146"/>
      <c r="BD75" s="145">
        <f>IF(ISERROR((BD71-BD72)/BD71),0,(BD71-BD72)/BD71)</f>
        <v>0</v>
      </c>
    </row>
    <row r="76" spans="1:56" ht="12.75" hidden="1" customHeight="1" outlineLevel="2" x14ac:dyDescent="0.2">
      <c r="A76" s="292" t="s">
        <v>529</v>
      </c>
      <c r="B76" s="346" t="s">
        <v>185</v>
      </c>
      <c r="C76" s="8" t="s">
        <v>46</v>
      </c>
      <c r="D76" s="5"/>
      <c r="E76" s="5"/>
      <c r="F76" s="5"/>
      <c r="G76" s="15"/>
      <c r="H76" s="143">
        <f>SUMIF($I$3:$BD$3,$H$3,$I76:$BD76)</f>
        <v>749581</v>
      </c>
      <c r="I76" s="144">
        <v>7787</v>
      </c>
      <c r="J76" s="144">
        <v>6099</v>
      </c>
      <c r="K76" s="144">
        <v>6718</v>
      </c>
      <c r="L76" s="144">
        <v>8565</v>
      </c>
      <c r="M76" s="144">
        <v>20134</v>
      </c>
      <c r="N76" s="144">
        <v>90696</v>
      </c>
      <c r="O76" s="144">
        <v>86519</v>
      </c>
      <c r="P76" s="143">
        <f>SUM(I76:O76)</f>
        <v>226518</v>
      </c>
      <c r="Q76" s="144">
        <v>63974</v>
      </c>
      <c r="R76" s="144">
        <v>58532</v>
      </c>
      <c r="S76" s="144">
        <v>83202</v>
      </c>
      <c r="T76" s="144">
        <v>28555</v>
      </c>
      <c r="U76" s="144">
        <v>12324</v>
      </c>
      <c r="V76" s="144">
        <v>22394</v>
      </c>
      <c r="W76" s="144">
        <v>5248</v>
      </c>
      <c r="X76" s="143">
        <f>SUM(Q76:W76)</f>
        <v>274229</v>
      </c>
      <c r="Y76" s="144">
        <v>4530</v>
      </c>
      <c r="Z76" s="144">
        <v>20806</v>
      </c>
      <c r="AA76" s="144">
        <v>13032</v>
      </c>
      <c r="AB76" s="144">
        <v>8726</v>
      </c>
      <c r="AC76" s="144">
        <v>17192</v>
      </c>
      <c r="AD76" s="144">
        <v>11774</v>
      </c>
      <c r="AE76" s="144">
        <v>554</v>
      </c>
      <c r="AF76" s="143">
        <f>SUM(Y76:AE76)</f>
        <v>76614</v>
      </c>
      <c r="AG76" s="144">
        <v>11471</v>
      </c>
      <c r="AH76" s="144">
        <v>27385</v>
      </c>
      <c r="AI76" s="144">
        <v>41604</v>
      </c>
      <c r="AJ76" s="144">
        <v>44987</v>
      </c>
      <c r="AK76" s="144">
        <v>10918</v>
      </c>
      <c r="AL76" s="144">
        <v>12451</v>
      </c>
      <c r="AM76" s="144">
        <v>14636</v>
      </c>
      <c r="AN76" s="143">
        <f>SUM(AG76:AM76)</f>
        <v>163452</v>
      </c>
      <c r="AO76" s="144">
        <v>8107</v>
      </c>
      <c r="AP76" s="144">
        <v>10678</v>
      </c>
      <c r="AQ76" s="144">
        <v>8090</v>
      </c>
      <c r="AR76" s="144">
        <v>9786</v>
      </c>
      <c r="AS76" s="144">
        <v>524</v>
      </c>
      <c r="AT76" s="144">
        <v>10681</v>
      </c>
      <c r="AU76" s="144">
        <v>10205</v>
      </c>
      <c r="AV76" s="143">
        <f>SUM(AO76:AU76)</f>
        <v>58071</v>
      </c>
      <c r="AW76" s="144"/>
      <c r="AX76" s="144"/>
      <c r="AY76" s="144"/>
      <c r="AZ76" s="144"/>
      <c r="BA76" s="144"/>
      <c r="BB76" s="144"/>
      <c r="BC76" s="144"/>
      <c r="BD76" s="143">
        <f>SUM(AW76:BC76)</f>
        <v>0</v>
      </c>
    </row>
    <row r="77" spans="1:56" ht="12.75" hidden="1" customHeight="1" outlineLevel="1" collapsed="1" x14ac:dyDescent="0.2">
      <c r="A77" s="292"/>
      <c r="B77" s="346" t="s">
        <v>185</v>
      </c>
      <c r="C77" s="8" t="s">
        <v>14</v>
      </c>
      <c r="D77" s="5"/>
      <c r="E77" s="5"/>
      <c r="F77" s="5"/>
      <c r="G77" s="15"/>
      <c r="H77" s="143">
        <f>IF(ISERROR(H76/H72),0,H76/H72)</f>
        <v>85.150630466886284</v>
      </c>
      <c r="I77" s="144">
        <v>26.218855218855218</v>
      </c>
      <c r="J77" s="144">
        <v>17.885630498533725</v>
      </c>
      <c r="K77" s="144">
        <v>19.085227272727273</v>
      </c>
      <c r="L77" s="144">
        <v>23.660220994475139</v>
      </c>
      <c r="M77" s="144">
        <v>53.978552278820374</v>
      </c>
      <c r="N77" s="144">
        <v>817.08108108108104</v>
      </c>
      <c r="O77" s="144">
        <v>339.29019607843139</v>
      </c>
      <c r="P77" s="143">
        <f>IF(ISERROR(P76/P72),0,P76/P72)</f>
        <v>108.3299856527977</v>
      </c>
      <c r="Q77" s="144">
        <v>228.47857142857143</v>
      </c>
      <c r="R77" s="144">
        <v>280.05741626794259</v>
      </c>
      <c r="S77" s="144">
        <v>235.03389830508473</v>
      </c>
      <c r="T77" s="144">
        <v>90.363924050632917</v>
      </c>
      <c r="U77" s="144">
        <v>37.92</v>
      </c>
      <c r="V77" s="144">
        <v>84.825757575757578</v>
      </c>
      <c r="W77" s="144">
        <v>18.47887323943662</v>
      </c>
      <c r="X77" s="143">
        <f>IF(ISERROR(X76/X72),0,X76/X72)</f>
        <v>134.95521653543307</v>
      </c>
      <c r="Y77" s="144">
        <v>11.827676240208877</v>
      </c>
      <c r="Z77" s="144">
        <v>54.608923884514432</v>
      </c>
      <c r="AA77" s="144">
        <v>37.664739884393065</v>
      </c>
      <c r="AB77" s="144">
        <v>29.579661016949153</v>
      </c>
      <c r="AC77" s="144">
        <v>41.12918660287081</v>
      </c>
      <c r="AD77" s="144">
        <v>42.814545454545453</v>
      </c>
      <c r="AE77" s="144">
        <v>1.8716216216216217</v>
      </c>
      <c r="AF77" s="143">
        <f>IF(ISERROR(AF76/AF72),0,AF76/AF72)</f>
        <v>32.002506265664159</v>
      </c>
      <c r="AG77" s="144">
        <v>37.243506493506494</v>
      </c>
      <c r="AH77" s="144">
        <v>79.839650145772595</v>
      </c>
      <c r="AI77" s="144">
        <v>177.03829787234042</v>
      </c>
      <c r="AJ77" s="144">
        <v>165.39338235294119</v>
      </c>
      <c r="AK77" s="144">
        <v>35.219354838709677</v>
      </c>
      <c r="AL77" s="144">
        <v>51.238683127572017</v>
      </c>
      <c r="AM77" s="144">
        <v>51.174825174825173</v>
      </c>
      <c r="AN77" s="143">
        <f>IF(ISERROR(AN76/AN72),0,AN76/AN72)</f>
        <v>81.848773159739608</v>
      </c>
      <c r="AO77" s="144">
        <v>29.587591240875913</v>
      </c>
      <c r="AP77" s="144">
        <v>31.222222222222221</v>
      </c>
      <c r="AQ77" s="144">
        <v>27.610921501706486</v>
      </c>
      <c r="AR77" s="144">
        <v>34.702127659574465</v>
      </c>
      <c r="AS77" s="144">
        <v>1.8515901060070672</v>
      </c>
      <c r="AT77" s="144">
        <v>43.774590163934427</v>
      </c>
      <c r="AU77" s="144">
        <v>34.476351351351354</v>
      </c>
      <c r="AV77" s="143">
        <f>IF(ISERROR(AV76/AV72),0,AV76/AV72)</f>
        <v>28.833664349553128</v>
      </c>
      <c r="AW77" s="144"/>
      <c r="AX77" s="144"/>
      <c r="AY77" s="144"/>
      <c r="AZ77" s="144"/>
      <c r="BA77" s="144"/>
      <c r="BB77" s="144"/>
      <c r="BC77" s="144"/>
      <c r="BD77" s="143">
        <f>IF(ISERROR(BD76/BD72),0,BD76/BD72)</f>
        <v>0</v>
      </c>
    </row>
    <row r="78" spans="1:56" ht="12.75" hidden="1" customHeight="1" outlineLevel="1" x14ac:dyDescent="0.2">
      <c r="A78" s="292" t="s">
        <v>530</v>
      </c>
      <c r="B78" s="346" t="s">
        <v>185</v>
      </c>
      <c r="C78" s="8"/>
      <c r="D78" s="5"/>
      <c r="E78" s="5"/>
      <c r="F78" s="5"/>
      <c r="G78" s="15"/>
      <c r="H78" s="143"/>
      <c r="I78" s="144"/>
      <c r="J78" s="144"/>
      <c r="K78" s="144"/>
      <c r="L78" s="144"/>
      <c r="M78" s="144"/>
      <c r="N78" s="144"/>
      <c r="O78" s="144"/>
      <c r="P78" s="143"/>
      <c r="Q78" s="144"/>
      <c r="R78" s="144"/>
      <c r="S78" s="144"/>
      <c r="T78" s="144"/>
      <c r="U78" s="144"/>
      <c r="V78" s="144"/>
      <c r="W78" s="144"/>
      <c r="X78" s="143"/>
      <c r="Y78" s="144"/>
      <c r="Z78" s="144"/>
      <c r="AA78" s="144"/>
      <c r="AB78" s="144"/>
      <c r="AC78" s="144"/>
      <c r="AD78" s="144"/>
      <c r="AE78" s="144"/>
      <c r="AF78" s="143"/>
      <c r="AG78" s="144"/>
      <c r="AH78" s="144"/>
      <c r="AI78" s="144"/>
      <c r="AJ78" s="144"/>
      <c r="AK78" s="144"/>
      <c r="AL78" s="144"/>
      <c r="AM78" s="144"/>
      <c r="AN78" s="143"/>
      <c r="AO78" s="144"/>
      <c r="AP78" s="144"/>
      <c r="AQ78" s="144"/>
      <c r="AR78" s="144"/>
      <c r="AS78" s="144"/>
      <c r="AT78" s="144"/>
      <c r="AU78" s="144"/>
      <c r="AV78" s="143"/>
      <c r="AW78" s="144"/>
      <c r="AX78" s="144"/>
      <c r="AY78" s="144"/>
      <c r="AZ78" s="144"/>
      <c r="BA78" s="144"/>
      <c r="BB78" s="144"/>
      <c r="BC78" s="144"/>
      <c r="BD78" s="143"/>
    </row>
    <row r="79" spans="1:56" ht="12.75" hidden="1" customHeight="1" outlineLevel="1" x14ac:dyDescent="0.2">
      <c r="A79" s="268"/>
      <c r="B79" s="346" t="s">
        <v>185</v>
      </c>
      <c r="C79" s="8" t="s">
        <v>766</v>
      </c>
      <c r="D79" s="5" t="s">
        <v>15</v>
      </c>
      <c r="E79" s="5"/>
      <c r="F79" s="5"/>
      <c r="G79" s="15"/>
      <c r="H79" s="143">
        <f t="shared" ref="H79:AM79" si="58">IFERROR(H81/H80,0)</f>
        <v>0</v>
      </c>
      <c r="I79" s="144">
        <f t="shared" si="58"/>
        <v>0</v>
      </c>
      <c r="J79" s="144">
        <f t="shared" si="58"/>
        <v>0</v>
      </c>
      <c r="K79" s="144">
        <f t="shared" si="58"/>
        <v>0</v>
      </c>
      <c r="L79" s="144">
        <f t="shared" si="58"/>
        <v>0</v>
      </c>
      <c r="M79" s="144">
        <f t="shared" si="58"/>
        <v>0</v>
      </c>
      <c r="N79" s="144">
        <f t="shared" si="58"/>
        <v>0</v>
      </c>
      <c r="O79" s="144">
        <f t="shared" si="58"/>
        <v>0</v>
      </c>
      <c r="P79" s="143">
        <f t="shared" si="58"/>
        <v>0</v>
      </c>
      <c r="Q79" s="144">
        <f t="shared" si="58"/>
        <v>0</v>
      </c>
      <c r="R79" s="144">
        <f t="shared" si="58"/>
        <v>0</v>
      </c>
      <c r="S79" s="144">
        <f t="shared" si="58"/>
        <v>0</v>
      </c>
      <c r="T79" s="144">
        <f t="shared" si="58"/>
        <v>0</v>
      </c>
      <c r="U79" s="144">
        <f t="shared" si="58"/>
        <v>0</v>
      </c>
      <c r="V79" s="144">
        <f t="shared" si="58"/>
        <v>0</v>
      </c>
      <c r="W79" s="144">
        <f t="shared" si="58"/>
        <v>0</v>
      </c>
      <c r="X79" s="143">
        <f t="shared" si="58"/>
        <v>0</v>
      </c>
      <c r="Y79" s="144">
        <f t="shared" si="58"/>
        <v>0</v>
      </c>
      <c r="Z79" s="144">
        <f t="shared" si="58"/>
        <v>0</v>
      </c>
      <c r="AA79" s="144">
        <f t="shared" si="58"/>
        <v>0</v>
      </c>
      <c r="AB79" s="144">
        <f t="shared" si="58"/>
        <v>0</v>
      </c>
      <c r="AC79" s="144">
        <f t="shared" si="58"/>
        <v>0</v>
      </c>
      <c r="AD79" s="144">
        <f t="shared" si="58"/>
        <v>0</v>
      </c>
      <c r="AE79" s="144">
        <f t="shared" si="58"/>
        <v>0</v>
      </c>
      <c r="AF79" s="143">
        <f t="shared" si="58"/>
        <v>0</v>
      </c>
      <c r="AG79" s="144">
        <f t="shared" si="58"/>
        <v>0</v>
      </c>
      <c r="AH79" s="144">
        <f t="shared" si="58"/>
        <v>0</v>
      </c>
      <c r="AI79" s="144">
        <f t="shared" si="58"/>
        <v>0</v>
      </c>
      <c r="AJ79" s="144">
        <f t="shared" si="58"/>
        <v>0</v>
      </c>
      <c r="AK79" s="144">
        <f t="shared" si="58"/>
        <v>0</v>
      </c>
      <c r="AL79" s="144">
        <f t="shared" si="58"/>
        <v>0</v>
      </c>
      <c r="AM79" s="144">
        <f t="shared" si="58"/>
        <v>0</v>
      </c>
      <c r="AN79" s="143">
        <f t="shared" ref="AN79:BD79" si="59">IFERROR(AN81/AN80,0)</f>
        <v>0</v>
      </c>
      <c r="AO79" s="144">
        <f t="shared" si="59"/>
        <v>0</v>
      </c>
      <c r="AP79" s="144">
        <f t="shared" si="59"/>
        <v>0</v>
      </c>
      <c r="AQ79" s="144">
        <f t="shared" si="59"/>
        <v>0</v>
      </c>
      <c r="AR79" s="144">
        <f t="shared" si="59"/>
        <v>0</v>
      </c>
      <c r="AS79" s="144">
        <f t="shared" si="59"/>
        <v>0</v>
      </c>
      <c r="AT79" s="144">
        <f t="shared" si="59"/>
        <v>0</v>
      </c>
      <c r="AU79" s="144">
        <f t="shared" si="59"/>
        <v>0</v>
      </c>
      <c r="AV79" s="143">
        <f t="shared" si="59"/>
        <v>0</v>
      </c>
      <c r="AW79" s="144">
        <f t="shared" si="59"/>
        <v>0</v>
      </c>
      <c r="AX79" s="144">
        <f t="shared" si="59"/>
        <v>0</v>
      </c>
      <c r="AY79" s="144">
        <f t="shared" si="59"/>
        <v>0</v>
      </c>
      <c r="AZ79" s="144">
        <f t="shared" si="59"/>
        <v>0</v>
      </c>
      <c r="BA79" s="144">
        <f t="shared" si="59"/>
        <v>0</v>
      </c>
      <c r="BB79" s="144">
        <f t="shared" si="59"/>
        <v>0</v>
      </c>
      <c r="BC79" s="144">
        <f t="shared" si="59"/>
        <v>0</v>
      </c>
      <c r="BD79" s="143">
        <f t="shared" si="59"/>
        <v>0</v>
      </c>
    </row>
    <row r="80" spans="1:56" ht="12.75" hidden="1" customHeight="1" outlineLevel="1" x14ac:dyDescent="0.2">
      <c r="A80" s="291" t="s">
        <v>531</v>
      </c>
      <c r="B80" s="346" t="s">
        <v>185</v>
      </c>
      <c r="C80" s="8" t="s">
        <v>764</v>
      </c>
      <c r="D80" s="5"/>
      <c r="E80" s="5"/>
      <c r="F80" s="5"/>
      <c r="G80" s="15"/>
      <c r="H80" s="143">
        <f>SUMIF($I$3:$BD$3,$H$3,$I80:$BD80)</f>
        <v>0</v>
      </c>
      <c r="I80" s="144"/>
      <c r="J80" s="144"/>
      <c r="K80" s="144"/>
      <c r="L80" s="144"/>
      <c r="M80" s="144"/>
      <c r="N80" s="144"/>
      <c r="O80" s="144"/>
      <c r="P80" s="143">
        <f>SUM(I80:O80)</f>
        <v>0</v>
      </c>
      <c r="Q80" s="144"/>
      <c r="R80" s="144"/>
      <c r="S80" s="144"/>
      <c r="T80" s="144"/>
      <c r="U80" s="144"/>
      <c r="V80" s="144"/>
      <c r="W80" s="144"/>
      <c r="X80" s="143">
        <f>SUM(Q80:W80)</f>
        <v>0</v>
      </c>
      <c r="Y80" s="144"/>
      <c r="Z80" s="144"/>
      <c r="AA80" s="144"/>
      <c r="AB80" s="144"/>
      <c r="AC80" s="144"/>
      <c r="AD80" s="144"/>
      <c r="AE80" s="144"/>
      <c r="AF80" s="143">
        <f>SUM(Y80:AE80)</f>
        <v>0</v>
      </c>
      <c r="AG80" s="144"/>
      <c r="AH80" s="144"/>
      <c r="AI80" s="144"/>
      <c r="AJ80" s="144"/>
      <c r="AK80" s="144"/>
      <c r="AL80" s="144"/>
      <c r="AM80" s="144"/>
      <c r="AN80" s="143">
        <f>SUM(AG80:AM80)</f>
        <v>0</v>
      </c>
      <c r="AO80" s="144"/>
      <c r="AP80" s="144"/>
      <c r="AQ80" s="144"/>
      <c r="AR80" s="144"/>
      <c r="AS80" s="144"/>
      <c r="AT80" s="144"/>
      <c r="AU80" s="144"/>
      <c r="AV80" s="143">
        <f>SUM(AO80:AU80)</f>
        <v>0</v>
      </c>
      <c r="AW80" s="144"/>
      <c r="AX80" s="144"/>
      <c r="AY80" s="144"/>
      <c r="AZ80" s="144"/>
      <c r="BA80" s="144"/>
      <c r="BB80" s="144"/>
      <c r="BC80" s="144"/>
      <c r="BD80" s="143">
        <f>SUM(AW80:BC80)</f>
        <v>0</v>
      </c>
    </row>
    <row r="81" spans="1:56" ht="12.75" hidden="1" customHeight="1" outlineLevel="1" x14ac:dyDescent="0.2">
      <c r="A81" s="291" t="s">
        <v>532</v>
      </c>
      <c r="B81" s="346" t="s">
        <v>185</v>
      </c>
      <c r="C81" s="8" t="s">
        <v>765</v>
      </c>
      <c r="D81" s="5" t="s">
        <v>15</v>
      </c>
      <c r="E81" s="5"/>
      <c r="F81" s="5"/>
      <c r="G81" s="15"/>
      <c r="H81" s="143">
        <f>SUMIF($I$3:$BD$3,$H$3,$I81:$BD81)</f>
        <v>0</v>
      </c>
      <c r="I81" s="144"/>
      <c r="J81" s="144"/>
      <c r="K81" s="144"/>
      <c r="L81" s="144"/>
      <c r="M81" s="144"/>
      <c r="N81" s="144"/>
      <c r="O81" s="144"/>
      <c r="P81" s="143">
        <f>SUM(I81:O81)</f>
        <v>0</v>
      </c>
      <c r="Q81" s="144"/>
      <c r="R81" s="144"/>
      <c r="S81" s="144"/>
      <c r="T81" s="144"/>
      <c r="U81" s="144"/>
      <c r="V81" s="144"/>
      <c r="W81" s="144"/>
      <c r="X81" s="143">
        <f>SUM(Q81:W81)</f>
        <v>0</v>
      </c>
      <c r="Y81" s="144"/>
      <c r="Z81" s="144"/>
      <c r="AA81" s="144"/>
      <c r="AB81" s="144"/>
      <c r="AC81" s="144"/>
      <c r="AD81" s="144"/>
      <c r="AE81" s="144"/>
      <c r="AF81" s="143">
        <f>SUM(Y81:AE81)</f>
        <v>0</v>
      </c>
      <c r="AG81" s="144"/>
      <c r="AH81" s="144"/>
      <c r="AI81" s="144"/>
      <c r="AJ81" s="144"/>
      <c r="AK81" s="144"/>
      <c r="AL81" s="144"/>
      <c r="AM81" s="144"/>
      <c r="AN81" s="143">
        <f>SUM(AG81:AM81)</f>
        <v>0</v>
      </c>
      <c r="AO81" s="144"/>
      <c r="AP81" s="144"/>
      <c r="AQ81" s="144"/>
      <c r="AR81" s="144"/>
      <c r="AS81" s="144"/>
      <c r="AT81" s="144"/>
      <c r="AU81" s="144"/>
      <c r="AV81" s="143">
        <f>SUM(AO81:AU81)</f>
        <v>0</v>
      </c>
      <c r="AW81" s="144"/>
      <c r="AX81" s="144"/>
      <c r="AY81" s="144"/>
      <c r="AZ81" s="144"/>
      <c r="BA81" s="144"/>
      <c r="BB81" s="144"/>
      <c r="BC81" s="144"/>
      <c r="BD81" s="143">
        <f>SUM(AW81:BC81)</f>
        <v>0</v>
      </c>
    </row>
    <row r="82" spans="1:56" ht="12.75" hidden="1" customHeight="1" outlineLevel="1" x14ac:dyDescent="0.2">
      <c r="A82" s="291" t="s">
        <v>533</v>
      </c>
      <c r="B82" s="346" t="s">
        <v>124</v>
      </c>
      <c r="C82" s="8" t="s">
        <v>2</v>
      </c>
      <c r="D82" s="5" t="s">
        <v>9</v>
      </c>
      <c r="E82" s="5"/>
      <c r="F82" s="5"/>
      <c r="G82" s="15"/>
      <c r="H82" s="143">
        <f>SUMIF($I$3:$BD$3,$H$3,$I82:$BD82)</f>
        <v>19733</v>
      </c>
      <c r="I82" s="144">
        <v>841</v>
      </c>
      <c r="J82" s="144">
        <v>748</v>
      </c>
      <c r="K82" s="144">
        <v>761</v>
      </c>
      <c r="L82" s="144">
        <v>743</v>
      </c>
      <c r="M82" s="144">
        <v>918</v>
      </c>
      <c r="N82" s="144">
        <v>985</v>
      </c>
      <c r="O82" s="144">
        <v>905</v>
      </c>
      <c r="P82" s="143">
        <f>SUM(I82:O82)</f>
        <v>5901</v>
      </c>
      <c r="Q82" s="144">
        <v>751</v>
      </c>
      <c r="R82" s="144">
        <v>736</v>
      </c>
      <c r="S82" s="144">
        <v>794</v>
      </c>
      <c r="T82" s="144">
        <v>711</v>
      </c>
      <c r="U82" s="144">
        <v>742</v>
      </c>
      <c r="V82" s="144">
        <v>601</v>
      </c>
      <c r="W82" s="144">
        <v>507</v>
      </c>
      <c r="X82" s="143">
        <f>SUM(Q82:W82)</f>
        <v>4842</v>
      </c>
      <c r="Y82" s="144">
        <v>665</v>
      </c>
      <c r="Z82" s="144">
        <v>765</v>
      </c>
      <c r="AA82" s="144">
        <v>694</v>
      </c>
      <c r="AB82" s="144">
        <v>693</v>
      </c>
      <c r="AC82" s="144">
        <v>762</v>
      </c>
      <c r="AD82" s="144">
        <v>607</v>
      </c>
      <c r="AE82" s="144">
        <v>509</v>
      </c>
      <c r="AF82" s="143">
        <f>SUM(Y82:AE82)</f>
        <v>4695</v>
      </c>
      <c r="AG82" s="144">
        <v>796</v>
      </c>
      <c r="AH82" s="144">
        <v>869</v>
      </c>
      <c r="AI82" s="144">
        <v>761</v>
      </c>
      <c r="AJ82" s="144">
        <v>511</v>
      </c>
      <c r="AK82" s="144">
        <v>502</v>
      </c>
      <c r="AL82" s="144">
        <v>535</v>
      </c>
      <c r="AM82" s="144">
        <v>564</v>
      </c>
      <c r="AN82" s="143">
        <f>SUM(AG82:AM82)</f>
        <v>4538</v>
      </c>
      <c r="AO82" s="144">
        <v>669</v>
      </c>
      <c r="AP82" s="144">
        <v>518</v>
      </c>
      <c r="AQ82" s="144">
        <v>598</v>
      </c>
      <c r="AR82" s="144">
        <v>543</v>
      </c>
      <c r="AS82" s="144">
        <v>534</v>
      </c>
      <c r="AT82" s="144">
        <v>428</v>
      </c>
      <c r="AU82" s="144">
        <v>478</v>
      </c>
      <c r="AV82" s="143">
        <f>SUM(AO82:AU82)</f>
        <v>3768</v>
      </c>
      <c r="AW82" s="144"/>
      <c r="AX82" s="144"/>
      <c r="AY82" s="144"/>
      <c r="AZ82" s="144"/>
      <c r="BA82" s="144"/>
      <c r="BB82" s="144"/>
      <c r="BC82" s="144"/>
      <c r="BD82" s="143">
        <f>SUM(AW82:BC82)</f>
        <v>0</v>
      </c>
    </row>
    <row r="83" spans="1:56" ht="12.75" hidden="1" customHeight="1" outlineLevel="1" x14ac:dyDescent="0.2">
      <c r="A83" s="292" t="s">
        <v>534</v>
      </c>
      <c r="B83" s="346" t="s">
        <v>124</v>
      </c>
      <c r="C83" s="8" t="s">
        <v>3</v>
      </c>
      <c r="D83" s="5" t="s">
        <v>9</v>
      </c>
      <c r="E83" s="5"/>
      <c r="F83" s="5"/>
      <c r="G83" s="15"/>
      <c r="H83" s="143">
        <f>SUMIF($I$3:$BD$3,$H$3,$I83:$BD83)</f>
        <v>18146</v>
      </c>
      <c r="I83" s="144">
        <v>828</v>
      </c>
      <c r="J83" s="144">
        <v>739</v>
      </c>
      <c r="K83" s="144">
        <v>753</v>
      </c>
      <c r="L83" s="144">
        <v>718</v>
      </c>
      <c r="M83" s="144">
        <v>832</v>
      </c>
      <c r="N83" s="144">
        <v>558</v>
      </c>
      <c r="O83" s="144">
        <v>695</v>
      </c>
      <c r="P83" s="143">
        <f>SUM(I83:O83)</f>
        <v>5123</v>
      </c>
      <c r="Q83" s="144">
        <v>647</v>
      </c>
      <c r="R83" s="144">
        <v>606</v>
      </c>
      <c r="S83" s="144">
        <v>686</v>
      </c>
      <c r="T83" s="144">
        <v>668</v>
      </c>
      <c r="U83" s="144">
        <v>717</v>
      </c>
      <c r="V83" s="144">
        <v>576</v>
      </c>
      <c r="W83" s="144">
        <v>503</v>
      </c>
      <c r="X83" s="143">
        <f>SUM(Q83:W83)</f>
        <v>4403</v>
      </c>
      <c r="Y83" s="144">
        <v>652</v>
      </c>
      <c r="Z83" s="144">
        <v>742</v>
      </c>
      <c r="AA83" s="144">
        <v>676</v>
      </c>
      <c r="AB83" s="144">
        <v>674</v>
      </c>
      <c r="AC83" s="144">
        <v>726</v>
      </c>
      <c r="AD83" s="144">
        <v>591</v>
      </c>
      <c r="AE83" s="144">
        <v>508</v>
      </c>
      <c r="AF83" s="143">
        <f>SUM(Y83:AE83)</f>
        <v>4569</v>
      </c>
      <c r="AG83" s="144">
        <v>778</v>
      </c>
      <c r="AH83" s="144">
        <v>832</v>
      </c>
      <c r="AI83" s="144">
        <v>653</v>
      </c>
      <c r="AJ83" s="144">
        <v>457</v>
      </c>
      <c r="AK83" s="144">
        <v>486</v>
      </c>
      <c r="AL83" s="144">
        <v>508</v>
      </c>
      <c r="AM83" s="144">
        <v>553</v>
      </c>
      <c r="AN83" s="143">
        <f>SUM(AG83:AM83)</f>
        <v>4267</v>
      </c>
      <c r="AO83" s="144">
        <v>654</v>
      </c>
      <c r="AP83" s="144">
        <v>504</v>
      </c>
      <c r="AQ83" s="144">
        <v>578</v>
      </c>
      <c r="AR83" s="144">
        <v>520</v>
      </c>
      <c r="AS83" s="144">
        <v>533</v>
      </c>
      <c r="AT83" s="144">
        <v>413</v>
      </c>
      <c r="AU83" s="144">
        <v>452</v>
      </c>
      <c r="AV83" s="143">
        <f>SUM(AO83:AU83)</f>
        <v>3654</v>
      </c>
      <c r="AW83" s="144"/>
      <c r="AX83" s="144"/>
      <c r="AY83" s="144"/>
      <c r="AZ83" s="144"/>
      <c r="BA83" s="144"/>
      <c r="BB83" s="144"/>
      <c r="BC83" s="144"/>
      <c r="BD83" s="143">
        <f>SUM(AW83:BC83)</f>
        <v>0</v>
      </c>
    </row>
    <row r="84" spans="1:56" ht="12.75" hidden="1" customHeight="1" outlineLevel="1" x14ac:dyDescent="0.2">
      <c r="A84" s="292" t="s">
        <v>535</v>
      </c>
      <c r="B84" s="346" t="s">
        <v>124</v>
      </c>
      <c r="C84" s="8" t="s">
        <v>33</v>
      </c>
      <c r="D84" s="5" t="s">
        <v>9</v>
      </c>
      <c r="E84" s="5"/>
      <c r="F84" s="5"/>
      <c r="G84" s="15"/>
      <c r="H84" s="143">
        <f>SUMIF($I$3:$BD$3,$H$3,$I84:$BD84)</f>
        <v>14273</v>
      </c>
      <c r="I84" s="144">
        <v>678</v>
      </c>
      <c r="J84" s="144">
        <v>698</v>
      </c>
      <c r="K84" s="144">
        <v>707</v>
      </c>
      <c r="L84" s="144">
        <v>658</v>
      </c>
      <c r="M84" s="144">
        <v>694</v>
      </c>
      <c r="N84" s="144">
        <v>300</v>
      </c>
      <c r="O84" s="144">
        <v>274</v>
      </c>
      <c r="P84" s="143">
        <f>SUM(I84:O84)</f>
        <v>4009</v>
      </c>
      <c r="Q84" s="144">
        <v>317</v>
      </c>
      <c r="R84" s="144">
        <v>284</v>
      </c>
      <c r="S84" s="144">
        <v>305</v>
      </c>
      <c r="T84" s="144">
        <v>495</v>
      </c>
      <c r="U84" s="144">
        <v>621</v>
      </c>
      <c r="V84" s="144">
        <v>441</v>
      </c>
      <c r="W84" s="144">
        <v>466</v>
      </c>
      <c r="X84" s="143">
        <f>SUM(Q84:W84)</f>
        <v>2929</v>
      </c>
      <c r="Y84" s="144">
        <v>615</v>
      </c>
      <c r="Z84" s="144">
        <v>576</v>
      </c>
      <c r="AA84" s="144">
        <v>628</v>
      </c>
      <c r="AB84" s="144">
        <v>639</v>
      </c>
      <c r="AC84" s="144">
        <v>620</v>
      </c>
      <c r="AD84" s="144">
        <v>531</v>
      </c>
      <c r="AE84" s="144">
        <v>505</v>
      </c>
      <c r="AF84" s="143">
        <f>SUM(Y84:AE84)</f>
        <v>4114</v>
      </c>
      <c r="AG84" s="144">
        <v>646</v>
      </c>
      <c r="AH84" s="144">
        <v>740</v>
      </c>
      <c r="AI84" s="144">
        <v>344</v>
      </c>
      <c r="AJ84" s="144">
        <v>273</v>
      </c>
      <c r="AK84" s="144">
        <v>413</v>
      </c>
      <c r="AL84" s="144">
        <v>409</v>
      </c>
      <c r="AM84" s="144">
        <v>528</v>
      </c>
      <c r="AN84" s="143">
        <f>SUM(AG84:AM84)</f>
        <v>3353</v>
      </c>
      <c r="AO84" s="144">
        <v>558</v>
      </c>
      <c r="AP84" s="144">
        <v>461</v>
      </c>
      <c r="AQ84" s="144">
        <v>529</v>
      </c>
      <c r="AR84" s="144">
        <v>490</v>
      </c>
      <c r="AS84" s="144">
        <v>521</v>
      </c>
      <c r="AT84" s="144">
        <v>344</v>
      </c>
      <c r="AU84" s="144">
        <v>400</v>
      </c>
      <c r="AV84" s="143">
        <f>SUM(AO84:AU84)</f>
        <v>3303</v>
      </c>
      <c r="AW84" s="144"/>
      <c r="AX84" s="144"/>
      <c r="AY84" s="144"/>
      <c r="AZ84" s="144"/>
      <c r="BA84" s="144"/>
      <c r="BB84" s="144"/>
      <c r="BC84" s="144"/>
      <c r="BD84" s="143">
        <f>SUM(AW84:BC84)</f>
        <v>0</v>
      </c>
    </row>
    <row r="85" spans="1:56" s="48" customFormat="1" ht="12.75" hidden="1" customHeight="1" outlineLevel="1" x14ac:dyDescent="0.2">
      <c r="A85" s="293"/>
      <c r="B85" s="346" t="s">
        <v>124</v>
      </c>
      <c r="C85" s="42" t="s">
        <v>13</v>
      </c>
      <c r="D85" s="43" t="s">
        <v>4</v>
      </c>
      <c r="E85" s="43"/>
      <c r="F85" s="43"/>
      <c r="G85" s="44"/>
      <c r="H85" s="145">
        <f>IF(ISERROR(H84/H82),0,H84/H82)</f>
        <v>0.72330613692798862</v>
      </c>
      <c r="I85" s="146">
        <v>0.80618311533888232</v>
      </c>
      <c r="J85" s="146">
        <v>0.9331550802139037</v>
      </c>
      <c r="K85" s="146">
        <v>0.92904073587385017</v>
      </c>
      <c r="L85" s="146">
        <v>0.88559892328398382</v>
      </c>
      <c r="M85" s="146">
        <v>0.75599128540305016</v>
      </c>
      <c r="N85" s="146">
        <v>0.30456852791878175</v>
      </c>
      <c r="O85" s="146">
        <v>0.3027624309392265</v>
      </c>
      <c r="P85" s="145">
        <f>IF(ISERROR(P84/P82),0,P84/P82)</f>
        <v>0.67937637688527364</v>
      </c>
      <c r="Q85" s="146">
        <v>0.42210386151797602</v>
      </c>
      <c r="R85" s="146">
        <v>0.3858695652173913</v>
      </c>
      <c r="S85" s="146">
        <v>0.38413098236775817</v>
      </c>
      <c r="T85" s="146">
        <v>0.69620253164556967</v>
      </c>
      <c r="U85" s="146">
        <v>0.83692722371967654</v>
      </c>
      <c r="V85" s="146">
        <v>0.73377703826955076</v>
      </c>
      <c r="W85" s="146">
        <v>0.9191321499013807</v>
      </c>
      <c r="X85" s="145">
        <f>IF(ISERROR(X84/X82),0,X84/X82)</f>
        <v>0.60491532424617922</v>
      </c>
      <c r="Y85" s="146">
        <v>0.92481203007518797</v>
      </c>
      <c r="Z85" s="146">
        <v>0.75294117647058822</v>
      </c>
      <c r="AA85" s="146">
        <v>0.90489913544668588</v>
      </c>
      <c r="AB85" s="146">
        <v>0.92207792207792205</v>
      </c>
      <c r="AC85" s="146">
        <v>0.81364829396325455</v>
      </c>
      <c r="AD85" s="146">
        <v>0.87479406919275127</v>
      </c>
      <c r="AE85" s="146">
        <v>0.99214145383104124</v>
      </c>
      <c r="AF85" s="145">
        <f>IF(ISERROR(AF84/AF82),0,AF84/AF82)</f>
        <v>0.87625133120340792</v>
      </c>
      <c r="AG85" s="146">
        <v>0.81155778894472363</v>
      </c>
      <c r="AH85" s="146">
        <v>0.85155350978135791</v>
      </c>
      <c r="AI85" s="146">
        <v>0.45203679369250988</v>
      </c>
      <c r="AJ85" s="146">
        <v>0.53424657534246578</v>
      </c>
      <c r="AK85" s="146">
        <v>0.82270916334661359</v>
      </c>
      <c r="AL85" s="146">
        <v>0.76448598130841117</v>
      </c>
      <c r="AM85" s="146">
        <v>0.93617021276595747</v>
      </c>
      <c r="AN85" s="145">
        <f>IF(ISERROR(AN84/AN82),0,AN84/AN82)</f>
        <v>0.7388717496694579</v>
      </c>
      <c r="AO85" s="146">
        <v>0.8340807174887892</v>
      </c>
      <c r="AP85" s="146">
        <v>0.88996138996138996</v>
      </c>
      <c r="AQ85" s="146">
        <v>0.88461538461538458</v>
      </c>
      <c r="AR85" s="146">
        <v>0.90239410681399634</v>
      </c>
      <c r="AS85" s="146">
        <v>0.97565543071161054</v>
      </c>
      <c r="AT85" s="146">
        <v>0.80373831775700932</v>
      </c>
      <c r="AU85" s="146">
        <v>0.83682008368200833</v>
      </c>
      <c r="AV85" s="145">
        <f>IF(ISERROR(AV84/AV82),0,AV84/AV82)</f>
        <v>0.87659235668789814</v>
      </c>
      <c r="AW85" s="146"/>
      <c r="AX85" s="146"/>
      <c r="AY85" s="146"/>
      <c r="AZ85" s="146"/>
      <c r="BA85" s="146"/>
      <c r="BB85" s="146"/>
      <c r="BC85" s="146"/>
      <c r="BD85" s="145">
        <f>IF(ISERROR(BD84/BD82),0,BD84/BD82)</f>
        <v>0</v>
      </c>
    </row>
    <row r="86" spans="1:56" s="49" customFormat="1" ht="12.75" hidden="1" customHeight="1" outlineLevel="1" x14ac:dyDescent="0.2">
      <c r="A86" s="293"/>
      <c r="B86" s="346" t="s">
        <v>124</v>
      </c>
      <c r="C86" s="42" t="s">
        <v>5</v>
      </c>
      <c r="D86" s="43" t="s">
        <v>4</v>
      </c>
      <c r="E86" s="43"/>
      <c r="F86" s="43"/>
      <c r="G86" s="44"/>
      <c r="H86" s="145">
        <f>IF(ISERROR((H82-H83)/H82),0,(H82-H83)/H82)</f>
        <v>8.0423655804996705E-2</v>
      </c>
      <c r="I86" s="146">
        <v>1.5457788347205707E-2</v>
      </c>
      <c r="J86" s="146">
        <v>1.2032085561497326E-2</v>
      </c>
      <c r="K86" s="146">
        <v>1.0512483574244415E-2</v>
      </c>
      <c r="L86" s="146">
        <v>3.3647375504710635E-2</v>
      </c>
      <c r="M86" s="146">
        <v>9.3681917211328972E-2</v>
      </c>
      <c r="N86" s="146">
        <v>0.43350253807106598</v>
      </c>
      <c r="O86" s="146">
        <v>0.23204419889502761</v>
      </c>
      <c r="P86" s="145">
        <f>IF(ISERROR((P82-P83)/P82),0,(P82-P83)/P82)</f>
        <v>0.13184206066768345</v>
      </c>
      <c r="Q86" s="146">
        <v>0.1384820239680426</v>
      </c>
      <c r="R86" s="146">
        <v>0.1766304347826087</v>
      </c>
      <c r="S86" s="146">
        <v>0.13602015113350127</v>
      </c>
      <c r="T86" s="146">
        <v>6.0478199718706049E-2</v>
      </c>
      <c r="U86" s="146">
        <v>3.3692722371967652E-2</v>
      </c>
      <c r="V86" s="146">
        <v>4.1597337770382693E-2</v>
      </c>
      <c r="W86" s="146">
        <v>7.889546351084813E-3</v>
      </c>
      <c r="X86" s="145">
        <f>IF(ISERROR((X82-X83)/X82),0,(X82-X83)/X82)</f>
        <v>9.0665014456836016E-2</v>
      </c>
      <c r="Y86" s="146">
        <v>1.9548872180451128E-2</v>
      </c>
      <c r="Z86" s="146">
        <v>3.0065359477124184E-2</v>
      </c>
      <c r="AA86" s="146">
        <v>2.5936599423631124E-2</v>
      </c>
      <c r="AB86" s="146">
        <v>2.7417027417027416E-2</v>
      </c>
      <c r="AC86" s="146">
        <v>4.7244094488188976E-2</v>
      </c>
      <c r="AD86" s="146">
        <v>2.6359143327841845E-2</v>
      </c>
      <c r="AE86" s="146">
        <v>1.9646365422396855E-3</v>
      </c>
      <c r="AF86" s="145">
        <f>IF(ISERROR((AF82-AF83)/AF82),0,(AF82-AF83)/AF82)</f>
        <v>2.68370607028754E-2</v>
      </c>
      <c r="AG86" s="146">
        <v>2.2613065326633167E-2</v>
      </c>
      <c r="AH86" s="146">
        <v>4.2577675489067893E-2</v>
      </c>
      <c r="AI86" s="146">
        <v>0.14191852825229961</v>
      </c>
      <c r="AJ86" s="146">
        <v>0.10567514677103718</v>
      </c>
      <c r="AK86" s="146">
        <v>3.1872509960159362E-2</v>
      </c>
      <c r="AL86" s="146">
        <v>5.046728971962617E-2</v>
      </c>
      <c r="AM86" s="146">
        <v>1.9503546099290781E-2</v>
      </c>
      <c r="AN86" s="145">
        <f>IF(ISERROR((AN82-AN83)/AN82),0,(AN82-AN83)/AN82)</f>
        <v>5.9717937417364475E-2</v>
      </c>
      <c r="AO86" s="146">
        <v>2.2421524663677129E-2</v>
      </c>
      <c r="AP86" s="146">
        <v>2.7027027027027029E-2</v>
      </c>
      <c r="AQ86" s="146">
        <v>3.3444816053511704E-2</v>
      </c>
      <c r="AR86" s="146">
        <v>4.2357274401473299E-2</v>
      </c>
      <c r="AS86" s="146">
        <v>1.8726591760299626E-3</v>
      </c>
      <c r="AT86" s="146">
        <v>3.5046728971962614E-2</v>
      </c>
      <c r="AU86" s="146">
        <v>5.4393305439330547E-2</v>
      </c>
      <c r="AV86" s="145">
        <f>IF(ISERROR((AV82-AV83)/AV82),0,(AV82-AV83)/AV82)</f>
        <v>3.0254777070063694E-2</v>
      </c>
      <c r="AW86" s="146"/>
      <c r="AX86" s="146"/>
      <c r="AY86" s="146"/>
      <c r="AZ86" s="146"/>
      <c r="BA86" s="146"/>
      <c r="BB86" s="146"/>
      <c r="BC86" s="146"/>
      <c r="BD86" s="145">
        <f>IF(ISERROR((BD82-BD83)/BD82),0,(BD82-BD83)/BD82)</f>
        <v>0</v>
      </c>
    </row>
    <row r="87" spans="1:56" ht="12.75" hidden="1" customHeight="1" outlineLevel="2" x14ac:dyDescent="0.2">
      <c r="A87" s="292" t="s">
        <v>536</v>
      </c>
      <c r="B87" s="346" t="s">
        <v>124</v>
      </c>
      <c r="C87" s="8" t="s">
        <v>46</v>
      </c>
      <c r="D87" s="5"/>
      <c r="E87" s="5"/>
      <c r="F87" s="5"/>
      <c r="G87" s="15"/>
      <c r="H87" s="143">
        <f>SUMIF($I$3:$BD$3,$H$3,$I87:$BD87)</f>
        <v>1335115</v>
      </c>
      <c r="I87" s="144">
        <v>31017</v>
      </c>
      <c r="J87" s="144">
        <v>9573</v>
      </c>
      <c r="K87" s="144">
        <v>10845</v>
      </c>
      <c r="L87" s="144">
        <v>24061</v>
      </c>
      <c r="M87" s="144">
        <v>40715</v>
      </c>
      <c r="N87" s="144">
        <v>227215</v>
      </c>
      <c r="O87" s="144">
        <v>169272</v>
      </c>
      <c r="P87" s="143">
        <f>SUM(I87:O87)</f>
        <v>512698</v>
      </c>
      <c r="Q87" s="144">
        <v>100009</v>
      </c>
      <c r="R87" s="144">
        <v>93795</v>
      </c>
      <c r="S87" s="144">
        <v>126258</v>
      </c>
      <c r="T87" s="144">
        <v>49354</v>
      </c>
      <c r="U87" s="144">
        <v>20614</v>
      </c>
      <c r="V87" s="144">
        <v>30332</v>
      </c>
      <c r="W87" s="144">
        <v>7512</v>
      </c>
      <c r="X87" s="143">
        <f>SUM(Q87:W87)</f>
        <v>427874</v>
      </c>
      <c r="Y87" s="144">
        <v>10325</v>
      </c>
      <c r="Z87" s="144">
        <v>31090</v>
      </c>
      <c r="AA87" s="144">
        <v>21696</v>
      </c>
      <c r="AB87" s="144">
        <v>13216</v>
      </c>
      <c r="AC87" s="144">
        <v>37059</v>
      </c>
      <c r="AD87" s="144">
        <v>19759</v>
      </c>
      <c r="AE87" s="144">
        <v>769</v>
      </c>
      <c r="AF87" s="143">
        <f>SUM(Y87:AE87)</f>
        <v>133914</v>
      </c>
      <c r="AG87" s="144">
        <v>24182</v>
      </c>
      <c r="AH87" s="144">
        <v>29025</v>
      </c>
      <c r="AI87" s="144">
        <v>94474</v>
      </c>
      <c r="AJ87" s="144">
        <v>48548</v>
      </c>
      <c r="AK87" s="144">
        <v>15673</v>
      </c>
      <c r="AL87" s="144">
        <v>22151</v>
      </c>
      <c r="AM87" s="144">
        <v>8546</v>
      </c>
      <c r="AN87" s="143">
        <f>SUM(AG87:AM87)</f>
        <v>242599</v>
      </c>
      <c r="AO87" s="144">
        <v>39385</v>
      </c>
      <c r="AP87" s="144">
        <v>12236</v>
      </c>
      <c r="AQ87" s="144">
        <v>14332</v>
      </c>
      <c r="AR87" s="144">
        <v>17680</v>
      </c>
      <c r="AS87" s="144">
        <v>1503</v>
      </c>
      <c r="AT87" s="144">
        <v>14516</v>
      </c>
      <c r="AU87" s="144">
        <v>34589</v>
      </c>
      <c r="AV87" s="143">
        <f>SUM(AO87:AU87)</f>
        <v>134241</v>
      </c>
      <c r="AW87" s="144"/>
      <c r="AX87" s="144"/>
      <c r="AY87" s="144"/>
      <c r="AZ87" s="144"/>
      <c r="BA87" s="144"/>
      <c r="BB87" s="144"/>
      <c r="BC87" s="144"/>
      <c r="BD87" s="143">
        <f>SUM(AW87:BC87)</f>
        <v>0</v>
      </c>
    </row>
    <row r="88" spans="1:56" ht="12.75" hidden="1" customHeight="1" outlineLevel="1" collapsed="1" x14ac:dyDescent="0.2">
      <c r="A88" s="292"/>
      <c r="B88" s="346" t="s">
        <v>124</v>
      </c>
      <c r="C88" s="8" t="s">
        <v>14</v>
      </c>
      <c r="D88" s="5"/>
      <c r="E88" s="5"/>
      <c r="F88" s="5"/>
      <c r="G88" s="15"/>
      <c r="H88" s="143">
        <f>IF(ISERROR(H87/H83),0,H87/H83)</f>
        <v>73.576270252397222</v>
      </c>
      <c r="I88" s="144">
        <v>37.460144927536234</v>
      </c>
      <c r="J88" s="144">
        <v>12.953991880920162</v>
      </c>
      <c r="K88" s="144">
        <v>14.402390438247012</v>
      </c>
      <c r="L88" s="144">
        <v>33.51114206128134</v>
      </c>
      <c r="M88" s="144">
        <v>48.93629807692308</v>
      </c>
      <c r="N88" s="144">
        <v>407.19534050179209</v>
      </c>
      <c r="O88" s="144">
        <v>243.5568345323741</v>
      </c>
      <c r="P88" s="143">
        <f>IF(ISERROR(P87/P83),0,P87/P83)</f>
        <v>100.077688854187</v>
      </c>
      <c r="Q88" s="144">
        <v>154.57341576506954</v>
      </c>
      <c r="R88" s="144">
        <v>154.77722772277227</v>
      </c>
      <c r="S88" s="144">
        <v>184.04956268221574</v>
      </c>
      <c r="T88" s="144">
        <v>73.883233532934128</v>
      </c>
      <c r="U88" s="144">
        <v>28.750348675034868</v>
      </c>
      <c r="V88" s="144">
        <v>52.659722222222221</v>
      </c>
      <c r="W88" s="144">
        <v>14.934393638170974</v>
      </c>
      <c r="X88" s="143">
        <f>IF(ISERROR(X87/X83),0,X87/X83)</f>
        <v>97.177833295480355</v>
      </c>
      <c r="Y88" s="144">
        <v>15.835889570552148</v>
      </c>
      <c r="Z88" s="144">
        <v>41.900269541778975</v>
      </c>
      <c r="AA88" s="144">
        <v>32.094674556213015</v>
      </c>
      <c r="AB88" s="144">
        <v>19.608308605341247</v>
      </c>
      <c r="AC88" s="144">
        <v>51.045454545454547</v>
      </c>
      <c r="AD88" s="144">
        <v>33.4331641285956</v>
      </c>
      <c r="AE88" s="144">
        <v>1.5137795275590551</v>
      </c>
      <c r="AF88" s="143">
        <f>IF(ISERROR(AF87/AF83),0,AF87/AF83)</f>
        <v>29.309258043335522</v>
      </c>
      <c r="AG88" s="144">
        <v>31.082262210796916</v>
      </c>
      <c r="AH88" s="144">
        <v>34.885817307692307</v>
      </c>
      <c r="AI88" s="144">
        <v>144.67687595712098</v>
      </c>
      <c r="AJ88" s="144">
        <v>106.23194748358863</v>
      </c>
      <c r="AK88" s="144">
        <v>32.248971193415635</v>
      </c>
      <c r="AL88" s="144">
        <v>43.604330708661415</v>
      </c>
      <c r="AM88" s="144">
        <v>15.453887884267631</v>
      </c>
      <c r="AN88" s="143">
        <f>IF(ISERROR(AN87/AN83),0,AN87/AN83)</f>
        <v>56.854698851652216</v>
      </c>
      <c r="AO88" s="144">
        <v>60.221712538226299</v>
      </c>
      <c r="AP88" s="144">
        <v>24.277777777777779</v>
      </c>
      <c r="AQ88" s="144">
        <v>24.79584775086505</v>
      </c>
      <c r="AR88" s="144">
        <v>34</v>
      </c>
      <c r="AS88" s="144">
        <v>2.819887429643527</v>
      </c>
      <c r="AT88" s="144">
        <v>35.147699757869248</v>
      </c>
      <c r="AU88" s="144">
        <v>76.524336283185846</v>
      </c>
      <c r="AV88" s="143">
        <f>IF(ISERROR(AV87/AV83),0,AV87/AV83)</f>
        <v>36.738095238095241</v>
      </c>
      <c r="AW88" s="144"/>
      <c r="AX88" s="144"/>
      <c r="AY88" s="144"/>
      <c r="AZ88" s="144"/>
      <c r="BA88" s="144"/>
      <c r="BB88" s="144"/>
      <c r="BC88" s="144"/>
      <c r="BD88" s="143">
        <f>IF(ISERROR(BD87/BD83),0,BD87/BD83)</f>
        <v>0</v>
      </c>
    </row>
    <row r="89" spans="1:56" ht="12.75" hidden="1" customHeight="1" outlineLevel="1" x14ac:dyDescent="0.2">
      <c r="A89" s="292" t="s">
        <v>537</v>
      </c>
      <c r="B89" s="346" t="s">
        <v>124</v>
      </c>
      <c r="C89" s="8"/>
      <c r="D89" s="5"/>
      <c r="E89" s="5"/>
      <c r="F89" s="5"/>
      <c r="G89" s="15"/>
      <c r="H89" s="143"/>
      <c r="I89" s="144"/>
      <c r="J89" s="144"/>
      <c r="K89" s="144"/>
      <c r="L89" s="144"/>
      <c r="M89" s="144"/>
      <c r="N89" s="144"/>
      <c r="O89" s="144"/>
      <c r="P89" s="143"/>
      <c r="Q89" s="144"/>
      <c r="R89" s="144"/>
      <c r="S89" s="144"/>
      <c r="T89" s="144"/>
      <c r="U89" s="144"/>
      <c r="V89" s="144"/>
      <c r="W89" s="144"/>
      <c r="X89" s="143"/>
      <c r="Y89" s="144"/>
      <c r="Z89" s="144"/>
      <c r="AA89" s="144"/>
      <c r="AB89" s="144"/>
      <c r="AC89" s="144"/>
      <c r="AD89" s="144"/>
      <c r="AE89" s="144"/>
      <c r="AF89" s="143"/>
      <c r="AG89" s="144"/>
      <c r="AH89" s="144"/>
      <c r="AI89" s="144"/>
      <c r="AJ89" s="144"/>
      <c r="AK89" s="144"/>
      <c r="AL89" s="144"/>
      <c r="AM89" s="144"/>
      <c r="AN89" s="143"/>
      <c r="AO89" s="144"/>
      <c r="AP89" s="144"/>
      <c r="AQ89" s="144"/>
      <c r="AR89" s="144"/>
      <c r="AS89" s="144"/>
      <c r="AT89" s="144"/>
      <c r="AU89" s="144"/>
      <c r="AV89" s="143"/>
      <c r="AW89" s="144"/>
      <c r="AX89" s="144"/>
      <c r="AY89" s="144"/>
      <c r="AZ89" s="144"/>
      <c r="BA89" s="144"/>
      <c r="BB89" s="144"/>
      <c r="BC89" s="144"/>
      <c r="BD89" s="143"/>
    </row>
    <row r="90" spans="1:56" ht="12.75" hidden="1" customHeight="1" outlineLevel="1" x14ac:dyDescent="0.2">
      <c r="A90" s="268"/>
      <c r="B90" s="346" t="s">
        <v>124</v>
      </c>
      <c r="C90" s="8" t="s">
        <v>766</v>
      </c>
      <c r="D90" s="5" t="s">
        <v>15</v>
      </c>
      <c r="E90" s="5"/>
      <c r="F90" s="5"/>
      <c r="G90" s="15"/>
      <c r="H90" s="143">
        <f t="shared" ref="H90:AM90" si="60">IFERROR(H92/H91,0)</f>
        <v>0</v>
      </c>
      <c r="I90" s="144">
        <f t="shared" si="60"/>
        <v>0</v>
      </c>
      <c r="J90" s="144">
        <f t="shared" si="60"/>
        <v>0</v>
      </c>
      <c r="K90" s="144">
        <f t="shared" si="60"/>
        <v>0</v>
      </c>
      <c r="L90" s="144">
        <f t="shared" si="60"/>
        <v>0</v>
      </c>
      <c r="M90" s="144">
        <f t="shared" si="60"/>
        <v>0</v>
      </c>
      <c r="N90" s="144">
        <f t="shared" si="60"/>
        <v>0</v>
      </c>
      <c r="O90" s="144">
        <f t="shared" si="60"/>
        <v>0</v>
      </c>
      <c r="P90" s="143">
        <f t="shared" si="60"/>
        <v>0</v>
      </c>
      <c r="Q90" s="144">
        <f t="shared" si="60"/>
        <v>0</v>
      </c>
      <c r="R90" s="144">
        <f t="shared" si="60"/>
        <v>0</v>
      </c>
      <c r="S90" s="144">
        <f t="shared" si="60"/>
        <v>0</v>
      </c>
      <c r="T90" s="144">
        <f t="shared" si="60"/>
        <v>0</v>
      </c>
      <c r="U90" s="144">
        <f t="shared" si="60"/>
        <v>0</v>
      </c>
      <c r="V90" s="144">
        <f t="shared" si="60"/>
        <v>0</v>
      </c>
      <c r="W90" s="144">
        <f t="shared" si="60"/>
        <v>0</v>
      </c>
      <c r="X90" s="143">
        <f t="shared" si="60"/>
        <v>0</v>
      </c>
      <c r="Y90" s="144">
        <f t="shared" si="60"/>
        <v>0</v>
      </c>
      <c r="Z90" s="144">
        <f t="shared" si="60"/>
        <v>0</v>
      </c>
      <c r="AA90" s="144">
        <f t="shared" si="60"/>
        <v>0</v>
      </c>
      <c r="AB90" s="144">
        <f t="shared" si="60"/>
        <v>0</v>
      </c>
      <c r="AC90" s="144">
        <f t="shared" si="60"/>
        <v>0</v>
      </c>
      <c r="AD90" s="144">
        <f t="shared" si="60"/>
        <v>0</v>
      </c>
      <c r="AE90" s="144">
        <f t="shared" si="60"/>
        <v>0</v>
      </c>
      <c r="AF90" s="143">
        <f t="shared" si="60"/>
        <v>0</v>
      </c>
      <c r="AG90" s="144">
        <f t="shared" si="60"/>
        <v>0</v>
      </c>
      <c r="AH90" s="144">
        <f t="shared" si="60"/>
        <v>0</v>
      </c>
      <c r="AI90" s="144">
        <f t="shared" si="60"/>
        <v>0</v>
      </c>
      <c r="AJ90" s="144">
        <f t="shared" si="60"/>
        <v>0</v>
      </c>
      <c r="AK90" s="144">
        <f t="shared" si="60"/>
        <v>0</v>
      </c>
      <c r="AL90" s="144">
        <f t="shared" si="60"/>
        <v>0</v>
      </c>
      <c r="AM90" s="144">
        <f t="shared" si="60"/>
        <v>0</v>
      </c>
      <c r="AN90" s="143">
        <f t="shared" ref="AN90:BD90" si="61">IFERROR(AN92/AN91,0)</f>
        <v>0</v>
      </c>
      <c r="AO90" s="144">
        <f t="shared" si="61"/>
        <v>0</v>
      </c>
      <c r="AP90" s="144">
        <f t="shared" si="61"/>
        <v>0</v>
      </c>
      <c r="AQ90" s="144">
        <f t="shared" si="61"/>
        <v>0</v>
      </c>
      <c r="AR90" s="144">
        <f t="shared" si="61"/>
        <v>0</v>
      </c>
      <c r="AS90" s="144">
        <f t="shared" si="61"/>
        <v>0</v>
      </c>
      <c r="AT90" s="144">
        <f t="shared" si="61"/>
        <v>0</v>
      </c>
      <c r="AU90" s="144">
        <f t="shared" si="61"/>
        <v>0</v>
      </c>
      <c r="AV90" s="143">
        <f t="shared" si="61"/>
        <v>0</v>
      </c>
      <c r="AW90" s="144">
        <f t="shared" si="61"/>
        <v>0</v>
      </c>
      <c r="AX90" s="144">
        <f t="shared" si="61"/>
        <v>0</v>
      </c>
      <c r="AY90" s="144">
        <f t="shared" si="61"/>
        <v>0</v>
      </c>
      <c r="AZ90" s="144">
        <f t="shared" si="61"/>
        <v>0</v>
      </c>
      <c r="BA90" s="144">
        <f t="shared" si="61"/>
        <v>0</v>
      </c>
      <c r="BB90" s="144">
        <f t="shared" si="61"/>
        <v>0</v>
      </c>
      <c r="BC90" s="144">
        <f t="shared" si="61"/>
        <v>0</v>
      </c>
      <c r="BD90" s="143">
        <f t="shared" si="61"/>
        <v>0</v>
      </c>
    </row>
    <row r="91" spans="1:56" ht="12.75" hidden="1" customHeight="1" outlineLevel="1" x14ac:dyDescent="0.2">
      <c r="A91" s="291" t="s">
        <v>538</v>
      </c>
      <c r="B91" s="346" t="s">
        <v>124</v>
      </c>
      <c r="C91" s="8" t="s">
        <v>764</v>
      </c>
      <c r="D91" s="5"/>
      <c r="E91" s="5"/>
      <c r="F91" s="5"/>
      <c r="G91" s="15"/>
      <c r="H91" s="143">
        <f>SUMIF($I$3:$BD$3,$H$3,$I91:$BD91)</f>
        <v>0</v>
      </c>
      <c r="I91" s="144"/>
      <c r="J91" s="144"/>
      <c r="K91" s="144"/>
      <c r="L91" s="144"/>
      <c r="M91" s="144"/>
      <c r="N91" s="144"/>
      <c r="O91" s="144"/>
      <c r="P91" s="143">
        <f>SUM(I91:O91)</f>
        <v>0</v>
      </c>
      <c r="Q91" s="144"/>
      <c r="R91" s="144"/>
      <c r="S91" s="144"/>
      <c r="T91" s="144"/>
      <c r="U91" s="144"/>
      <c r="V91" s="144"/>
      <c r="W91" s="144"/>
      <c r="X91" s="143">
        <f>SUM(Q91:W91)</f>
        <v>0</v>
      </c>
      <c r="Y91" s="144"/>
      <c r="Z91" s="144"/>
      <c r="AA91" s="144"/>
      <c r="AB91" s="144"/>
      <c r="AC91" s="144"/>
      <c r="AD91" s="144"/>
      <c r="AE91" s="144"/>
      <c r="AF91" s="143">
        <f>SUM(Y91:AE91)</f>
        <v>0</v>
      </c>
      <c r="AG91" s="144"/>
      <c r="AH91" s="144"/>
      <c r="AI91" s="144"/>
      <c r="AJ91" s="144"/>
      <c r="AK91" s="144"/>
      <c r="AL91" s="144"/>
      <c r="AM91" s="144"/>
      <c r="AN91" s="143">
        <f>SUM(AG91:AM91)</f>
        <v>0</v>
      </c>
      <c r="AO91" s="144"/>
      <c r="AP91" s="144"/>
      <c r="AQ91" s="144"/>
      <c r="AR91" s="144"/>
      <c r="AS91" s="144"/>
      <c r="AT91" s="144"/>
      <c r="AU91" s="144"/>
      <c r="AV91" s="143">
        <f>SUM(AO91:AU91)</f>
        <v>0</v>
      </c>
      <c r="AW91" s="144"/>
      <c r="AX91" s="144"/>
      <c r="AY91" s="144"/>
      <c r="AZ91" s="144"/>
      <c r="BA91" s="144"/>
      <c r="BB91" s="144"/>
      <c r="BC91" s="144"/>
      <c r="BD91" s="143">
        <f>SUM(AW91:BC91)</f>
        <v>0</v>
      </c>
    </row>
    <row r="92" spans="1:56" ht="12.75" hidden="1" customHeight="1" outlineLevel="1" x14ac:dyDescent="0.2">
      <c r="A92" s="291" t="s">
        <v>539</v>
      </c>
      <c r="B92" s="346" t="s">
        <v>124</v>
      </c>
      <c r="C92" s="8" t="s">
        <v>765</v>
      </c>
      <c r="D92" s="5" t="s">
        <v>15</v>
      </c>
      <c r="E92" s="5"/>
      <c r="F92" s="5"/>
      <c r="G92" s="15"/>
      <c r="H92" s="143">
        <f>SUMIF($I$3:$BD$3,$H$3,$I92:$BD92)</f>
        <v>0</v>
      </c>
      <c r="I92" s="144"/>
      <c r="J92" s="144"/>
      <c r="K92" s="144"/>
      <c r="L92" s="144"/>
      <c r="M92" s="144"/>
      <c r="N92" s="144"/>
      <c r="O92" s="144"/>
      <c r="P92" s="143">
        <f>SUM(I92:O92)</f>
        <v>0</v>
      </c>
      <c r="Q92" s="144"/>
      <c r="R92" s="144"/>
      <c r="S92" s="144"/>
      <c r="T92" s="144"/>
      <c r="U92" s="144"/>
      <c r="V92" s="144"/>
      <c r="W92" s="144"/>
      <c r="X92" s="143">
        <f>SUM(Q92:W92)</f>
        <v>0</v>
      </c>
      <c r="Y92" s="144"/>
      <c r="Z92" s="144"/>
      <c r="AA92" s="144"/>
      <c r="AB92" s="144"/>
      <c r="AC92" s="144"/>
      <c r="AD92" s="144"/>
      <c r="AE92" s="144"/>
      <c r="AF92" s="143">
        <f>SUM(Y92:AE92)</f>
        <v>0</v>
      </c>
      <c r="AG92" s="144"/>
      <c r="AH92" s="144"/>
      <c r="AI92" s="144"/>
      <c r="AJ92" s="144"/>
      <c r="AK92" s="144"/>
      <c r="AL92" s="144"/>
      <c r="AM92" s="144"/>
      <c r="AN92" s="143">
        <f>SUM(AG92:AM92)</f>
        <v>0</v>
      </c>
      <c r="AO92" s="144"/>
      <c r="AP92" s="144"/>
      <c r="AQ92" s="144"/>
      <c r="AR92" s="144"/>
      <c r="AS92" s="144"/>
      <c r="AT92" s="144"/>
      <c r="AU92" s="144"/>
      <c r="AV92" s="143">
        <f>SUM(AO92:AU92)</f>
        <v>0</v>
      </c>
      <c r="AW92" s="144"/>
      <c r="AX92" s="144"/>
      <c r="AY92" s="144"/>
      <c r="AZ92" s="144"/>
      <c r="BA92" s="144"/>
      <c r="BB92" s="144"/>
      <c r="BC92" s="144"/>
      <c r="BD92" s="143">
        <f>SUM(AW92:BC92)</f>
        <v>0</v>
      </c>
    </row>
    <row r="93" spans="1:56" ht="12.75" hidden="1" customHeight="1" outlineLevel="1" x14ac:dyDescent="0.2">
      <c r="A93" s="291" t="s">
        <v>540</v>
      </c>
      <c r="B93" s="346" t="s">
        <v>123</v>
      </c>
      <c r="C93" s="8" t="s">
        <v>2</v>
      </c>
      <c r="D93" s="5" t="s">
        <v>9</v>
      </c>
      <c r="E93" s="5"/>
      <c r="F93" s="5"/>
      <c r="G93" s="15"/>
      <c r="H93" s="143">
        <f>SUMIF($I$3:$BD$3,$H$3,$I93:$BD93)</f>
        <v>3146</v>
      </c>
      <c r="I93" s="144">
        <v>123</v>
      </c>
      <c r="J93" s="144">
        <v>121</v>
      </c>
      <c r="K93" s="144">
        <v>137</v>
      </c>
      <c r="L93" s="144">
        <v>124</v>
      </c>
      <c r="M93" s="144">
        <v>165</v>
      </c>
      <c r="N93" s="144">
        <v>105</v>
      </c>
      <c r="O93" s="144">
        <v>109</v>
      </c>
      <c r="P93" s="143">
        <f>SUM(I93:O93)</f>
        <v>884</v>
      </c>
      <c r="Q93" s="144">
        <v>92</v>
      </c>
      <c r="R93" s="144">
        <v>141</v>
      </c>
      <c r="S93" s="144">
        <v>100</v>
      </c>
      <c r="T93" s="144">
        <v>151</v>
      </c>
      <c r="U93" s="144">
        <v>98</v>
      </c>
      <c r="V93" s="144">
        <v>98</v>
      </c>
      <c r="W93" s="144">
        <v>85</v>
      </c>
      <c r="X93" s="143">
        <f>SUM(Q93:W93)</f>
        <v>765</v>
      </c>
      <c r="Y93" s="144">
        <v>100</v>
      </c>
      <c r="Z93" s="144">
        <v>111</v>
      </c>
      <c r="AA93" s="144">
        <v>131</v>
      </c>
      <c r="AB93" s="144">
        <v>78</v>
      </c>
      <c r="AC93" s="144">
        <v>102</v>
      </c>
      <c r="AD93" s="144">
        <v>108</v>
      </c>
      <c r="AE93" s="144">
        <v>97</v>
      </c>
      <c r="AF93" s="143">
        <f>SUM(Y93:AE93)</f>
        <v>727</v>
      </c>
      <c r="AG93" s="144">
        <v>55</v>
      </c>
      <c r="AH93" s="144">
        <v>155</v>
      </c>
      <c r="AI93" s="144">
        <v>90</v>
      </c>
      <c r="AJ93" s="144">
        <v>104</v>
      </c>
      <c r="AK93" s="144">
        <v>130</v>
      </c>
      <c r="AL93" s="144">
        <v>103</v>
      </c>
      <c r="AM93" s="144">
        <v>65</v>
      </c>
      <c r="AN93" s="143">
        <f>SUM(AG93:AM93)</f>
        <v>702</v>
      </c>
      <c r="AO93" s="144">
        <v>12</v>
      </c>
      <c r="AP93" s="144">
        <v>103</v>
      </c>
      <c r="AQ93" s="144">
        <v>140</v>
      </c>
      <c r="AR93" s="144">
        <v>142</v>
      </c>
      <c r="AS93" s="144">
        <v>105</v>
      </c>
      <c r="AT93" s="144">
        <v>104</v>
      </c>
      <c r="AU93" s="144">
        <v>132</v>
      </c>
      <c r="AV93" s="143">
        <f>SUM(AO93:AU93)</f>
        <v>738</v>
      </c>
      <c r="AW93" s="144"/>
      <c r="AX93" s="144"/>
      <c r="AY93" s="144"/>
      <c r="AZ93" s="144"/>
      <c r="BA93" s="144"/>
      <c r="BB93" s="144"/>
      <c r="BC93" s="144"/>
      <c r="BD93" s="143">
        <f>SUM(AW93:BC93)</f>
        <v>0</v>
      </c>
    </row>
    <row r="94" spans="1:56" ht="12.75" hidden="1" customHeight="1" outlineLevel="1" x14ac:dyDescent="0.2">
      <c r="A94" s="292" t="s">
        <v>541</v>
      </c>
      <c r="B94" s="346" t="s">
        <v>123</v>
      </c>
      <c r="C94" s="8" t="s">
        <v>3</v>
      </c>
      <c r="D94" s="5" t="s">
        <v>9</v>
      </c>
      <c r="E94" s="5"/>
      <c r="F94" s="5"/>
      <c r="G94" s="15"/>
      <c r="H94" s="143">
        <f>SUMIF($I$3:$BD$3,$H$3,$I94:$BD94)</f>
        <v>2899</v>
      </c>
      <c r="I94" s="144">
        <v>122</v>
      </c>
      <c r="J94" s="144">
        <v>117</v>
      </c>
      <c r="K94" s="144">
        <v>134</v>
      </c>
      <c r="L94" s="144">
        <v>122</v>
      </c>
      <c r="M94" s="144">
        <v>140</v>
      </c>
      <c r="N94" s="144">
        <v>52</v>
      </c>
      <c r="O94" s="144">
        <v>74</v>
      </c>
      <c r="P94" s="143">
        <f>SUM(I94:O94)</f>
        <v>761</v>
      </c>
      <c r="Q94" s="144">
        <v>79</v>
      </c>
      <c r="R94" s="144">
        <v>106</v>
      </c>
      <c r="S94" s="144">
        <v>80</v>
      </c>
      <c r="T94" s="144">
        <v>142</v>
      </c>
      <c r="U94" s="144">
        <v>96</v>
      </c>
      <c r="V94" s="144">
        <v>96</v>
      </c>
      <c r="W94" s="144">
        <v>82</v>
      </c>
      <c r="X94" s="143">
        <f>SUM(Q94:W94)</f>
        <v>681</v>
      </c>
      <c r="Y94" s="144">
        <v>100</v>
      </c>
      <c r="Z94" s="144">
        <v>109</v>
      </c>
      <c r="AA94" s="144">
        <v>130</v>
      </c>
      <c r="AB94" s="144">
        <v>74</v>
      </c>
      <c r="AC94" s="144">
        <v>96</v>
      </c>
      <c r="AD94" s="144">
        <v>103</v>
      </c>
      <c r="AE94" s="144">
        <v>97</v>
      </c>
      <c r="AF94" s="143">
        <f>SUM(Y94:AE94)</f>
        <v>709</v>
      </c>
      <c r="AG94" s="144">
        <v>52</v>
      </c>
      <c r="AH94" s="144">
        <v>146</v>
      </c>
      <c r="AI94" s="144">
        <v>73</v>
      </c>
      <c r="AJ94" s="144">
        <v>96</v>
      </c>
      <c r="AK94" s="144">
        <v>130</v>
      </c>
      <c r="AL94" s="144">
        <v>99</v>
      </c>
      <c r="AM94" s="144">
        <v>63</v>
      </c>
      <c r="AN94" s="143">
        <f>SUM(AG94:AM94)</f>
        <v>659</v>
      </c>
      <c r="AO94" s="144">
        <v>12</v>
      </c>
      <c r="AP94" s="144">
        <v>103</v>
      </c>
      <c r="AQ94" s="144">
        <v>137</v>
      </c>
      <c r="AR94" s="144">
        <v>140</v>
      </c>
      <c r="AS94" s="144">
        <v>105</v>
      </c>
      <c r="AT94" s="144">
        <v>101</v>
      </c>
      <c r="AU94" s="144">
        <v>126</v>
      </c>
      <c r="AV94" s="143">
        <f>SUM(AO94:AU94)</f>
        <v>724</v>
      </c>
      <c r="AW94" s="144"/>
      <c r="AX94" s="144"/>
      <c r="AY94" s="144"/>
      <c r="AZ94" s="144"/>
      <c r="BA94" s="144"/>
      <c r="BB94" s="144"/>
      <c r="BC94" s="144"/>
      <c r="BD94" s="143">
        <f>SUM(AW94:BC94)</f>
        <v>0</v>
      </c>
    </row>
    <row r="95" spans="1:56" ht="12.75" hidden="1" customHeight="1" outlineLevel="1" x14ac:dyDescent="0.2">
      <c r="A95" s="292" t="s">
        <v>542</v>
      </c>
      <c r="B95" s="346" t="s">
        <v>123</v>
      </c>
      <c r="C95" s="8" t="s">
        <v>33</v>
      </c>
      <c r="D95" s="5" t="s">
        <v>9</v>
      </c>
      <c r="E95" s="5"/>
      <c r="F95" s="5"/>
      <c r="G95" s="15"/>
      <c r="H95" s="143">
        <f>SUMIF($I$3:$BD$3,$H$3,$I95:$BD95)</f>
        <v>2309</v>
      </c>
      <c r="I95" s="144">
        <v>107</v>
      </c>
      <c r="J95" s="144">
        <v>110</v>
      </c>
      <c r="K95" s="144">
        <v>125</v>
      </c>
      <c r="L95" s="144">
        <v>113</v>
      </c>
      <c r="M95" s="144">
        <v>106</v>
      </c>
      <c r="N95" s="144">
        <v>13</v>
      </c>
      <c r="O95" s="144">
        <v>8</v>
      </c>
      <c r="P95" s="143">
        <f>SUM(I95:O95)</f>
        <v>582</v>
      </c>
      <c r="Q95" s="144">
        <v>27</v>
      </c>
      <c r="R95" s="144">
        <v>38</v>
      </c>
      <c r="S95" s="144">
        <v>34</v>
      </c>
      <c r="T95" s="144">
        <v>105</v>
      </c>
      <c r="U95" s="144">
        <v>89</v>
      </c>
      <c r="V95" s="144">
        <v>69</v>
      </c>
      <c r="W95" s="144">
        <v>76</v>
      </c>
      <c r="X95" s="143">
        <f>SUM(Q95:W95)</f>
        <v>438</v>
      </c>
      <c r="Y95" s="144">
        <v>97</v>
      </c>
      <c r="Z95" s="144">
        <v>84</v>
      </c>
      <c r="AA95" s="144">
        <v>127</v>
      </c>
      <c r="AB95" s="144">
        <v>70</v>
      </c>
      <c r="AC95" s="144">
        <v>79</v>
      </c>
      <c r="AD95" s="144">
        <v>99</v>
      </c>
      <c r="AE95" s="144">
        <v>96</v>
      </c>
      <c r="AF95" s="143">
        <f>SUM(Y95:AE95)</f>
        <v>652</v>
      </c>
      <c r="AG95" s="144">
        <v>44</v>
      </c>
      <c r="AH95" s="144">
        <v>128</v>
      </c>
      <c r="AI95" s="144">
        <v>39</v>
      </c>
      <c r="AJ95" s="144">
        <v>55</v>
      </c>
      <c r="AK95" s="144">
        <v>108</v>
      </c>
      <c r="AL95" s="144">
        <v>83</v>
      </c>
      <c r="AM95" s="144">
        <v>57</v>
      </c>
      <c r="AN95" s="143">
        <f>SUM(AG95:AM95)</f>
        <v>514</v>
      </c>
      <c r="AO95" s="144">
        <v>10</v>
      </c>
      <c r="AP95" s="144">
        <v>96</v>
      </c>
      <c r="AQ95" s="144">
        <v>130</v>
      </c>
      <c r="AR95" s="144">
        <v>138</v>
      </c>
      <c r="AS95" s="144">
        <v>103</v>
      </c>
      <c r="AT95" s="144">
        <v>91</v>
      </c>
      <c r="AU95" s="144">
        <v>116</v>
      </c>
      <c r="AV95" s="143">
        <f>SUM(AO95:AU95)</f>
        <v>684</v>
      </c>
      <c r="AW95" s="144"/>
      <c r="AX95" s="144"/>
      <c r="AY95" s="144"/>
      <c r="AZ95" s="144"/>
      <c r="BA95" s="144"/>
      <c r="BB95" s="144"/>
      <c r="BC95" s="144"/>
      <c r="BD95" s="143">
        <f>SUM(AW95:BC95)</f>
        <v>0</v>
      </c>
    </row>
    <row r="96" spans="1:56" s="48" customFormat="1" ht="12.75" hidden="1" customHeight="1" outlineLevel="1" x14ac:dyDescent="0.2">
      <c r="A96" s="293"/>
      <c r="B96" s="346" t="s">
        <v>123</v>
      </c>
      <c r="C96" s="42" t="s">
        <v>13</v>
      </c>
      <c r="D96" s="43" t="s">
        <v>4</v>
      </c>
      <c r="E96" s="43"/>
      <c r="F96" s="43"/>
      <c r="G96" s="44"/>
      <c r="H96" s="145">
        <f>IF(ISERROR(H95/H93),0,H95/H93)</f>
        <v>0.73394787031150666</v>
      </c>
      <c r="I96" s="146">
        <v>0.86991869918699183</v>
      </c>
      <c r="J96" s="146">
        <v>0.90909090909090906</v>
      </c>
      <c r="K96" s="146">
        <v>0.91240875912408759</v>
      </c>
      <c r="L96" s="146">
        <v>0.91129032258064513</v>
      </c>
      <c r="M96" s="146">
        <v>0.64242424242424245</v>
      </c>
      <c r="N96" s="146">
        <v>0.12380952380952381</v>
      </c>
      <c r="O96" s="146">
        <v>7.3394495412844041E-2</v>
      </c>
      <c r="P96" s="145">
        <f>IF(ISERROR(P95/P93),0,P95/P93)</f>
        <v>0.65837104072398189</v>
      </c>
      <c r="Q96" s="146">
        <v>0.29347826086956524</v>
      </c>
      <c r="R96" s="146">
        <v>0.26950354609929078</v>
      </c>
      <c r="S96" s="146">
        <v>0.34</v>
      </c>
      <c r="T96" s="146">
        <v>0.69536423841059603</v>
      </c>
      <c r="U96" s="146">
        <v>0.90816326530612246</v>
      </c>
      <c r="V96" s="146">
        <v>0.70408163265306123</v>
      </c>
      <c r="W96" s="146">
        <v>0.89411764705882357</v>
      </c>
      <c r="X96" s="145">
        <f>IF(ISERROR(X95/X93),0,X95/X93)</f>
        <v>0.5725490196078431</v>
      </c>
      <c r="Y96" s="146">
        <v>0.97</v>
      </c>
      <c r="Z96" s="146">
        <v>0.7567567567567568</v>
      </c>
      <c r="AA96" s="146">
        <v>0.96946564885496178</v>
      </c>
      <c r="AB96" s="146">
        <v>0.89743589743589747</v>
      </c>
      <c r="AC96" s="146">
        <v>0.77450980392156865</v>
      </c>
      <c r="AD96" s="146">
        <v>0.91666666666666663</v>
      </c>
      <c r="AE96" s="146">
        <v>0.98969072164948457</v>
      </c>
      <c r="AF96" s="145">
        <f>IF(ISERROR(AF95/AF93),0,AF95/AF93)</f>
        <v>0.89683631361760663</v>
      </c>
      <c r="AG96" s="146">
        <v>0.8</v>
      </c>
      <c r="AH96" s="146">
        <v>0.82580645161290323</v>
      </c>
      <c r="AI96" s="146">
        <v>0.43333333333333335</v>
      </c>
      <c r="AJ96" s="146">
        <v>0.52884615384615385</v>
      </c>
      <c r="AK96" s="146">
        <v>0.83076923076923082</v>
      </c>
      <c r="AL96" s="146">
        <v>0.80582524271844658</v>
      </c>
      <c r="AM96" s="146">
        <v>0.87692307692307692</v>
      </c>
      <c r="AN96" s="145">
        <f>IF(ISERROR(AN95/AN93),0,AN95/AN93)</f>
        <v>0.73219373219373218</v>
      </c>
      <c r="AO96" s="146">
        <v>0.83333333333333337</v>
      </c>
      <c r="AP96" s="146">
        <v>0.93203883495145634</v>
      </c>
      <c r="AQ96" s="146">
        <v>0.9285714285714286</v>
      </c>
      <c r="AR96" s="146">
        <v>0.971830985915493</v>
      </c>
      <c r="AS96" s="146">
        <v>0.98095238095238091</v>
      </c>
      <c r="AT96" s="146">
        <v>0.875</v>
      </c>
      <c r="AU96" s="146">
        <v>0.87878787878787878</v>
      </c>
      <c r="AV96" s="145">
        <f>IF(ISERROR(AV95/AV93),0,AV95/AV93)</f>
        <v>0.92682926829268297</v>
      </c>
      <c r="AW96" s="146"/>
      <c r="AX96" s="146"/>
      <c r="AY96" s="146"/>
      <c r="AZ96" s="146"/>
      <c r="BA96" s="146"/>
      <c r="BB96" s="146"/>
      <c r="BC96" s="146"/>
      <c r="BD96" s="145">
        <f>IF(ISERROR(BD95/BD93),0,BD95/BD93)</f>
        <v>0</v>
      </c>
    </row>
    <row r="97" spans="1:56" s="49" customFormat="1" ht="12.75" hidden="1" customHeight="1" outlineLevel="1" x14ac:dyDescent="0.2">
      <c r="A97" s="293"/>
      <c r="B97" s="346" t="s">
        <v>123</v>
      </c>
      <c r="C97" s="42" t="s">
        <v>5</v>
      </c>
      <c r="D97" s="43" t="s">
        <v>4</v>
      </c>
      <c r="E97" s="43"/>
      <c r="F97" s="43"/>
      <c r="G97" s="44"/>
      <c r="H97" s="145">
        <f>IF(ISERROR((H93-H94)/H93),0,(H93-H94)/H93)</f>
        <v>7.8512396694214878E-2</v>
      </c>
      <c r="I97" s="146">
        <v>8.130081300813009E-3</v>
      </c>
      <c r="J97" s="146">
        <v>3.3057851239669422E-2</v>
      </c>
      <c r="K97" s="146">
        <v>2.1897810218978103E-2</v>
      </c>
      <c r="L97" s="146">
        <v>1.6129032258064516E-2</v>
      </c>
      <c r="M97" s="146">
        <v>0.15151515151515152</v>
      </c>
      <c r="N97" s="146">
        <v>0.50476190476190474</v>
      </c>
      <c r="O97" s="146">
        <v>0.32110091743119268</v>
      </c>
      <c r="P97" s="145">
        <f>IF(ISERROR((P93-P94)/P93),0,(P93-P94)/P93)</f>
        <v>0.13914027149321267</v>
      </c>
      <c r="Q97" s="146">
        <v>0.14130434782608695</v>
      </c>
      <c r="R97" s="146">
        <v>0.24822695035460993</v>
      </c>
      <c r="S97" s="146">
        <v>0.2</v>
      </c>
      <c r="T97" s="146">
        <v>5.9602649006622516E-2</v>
      </c>
      <c r="U97" s="146">
        <v>2.0408163265306121E-2</v>
      </c>
      <c r="V97" s="146">
        <v>2.0408163265306121E-2</v>
      </c>
      <c r="W97" s="146">
        <v>3.5294117647058823E-2</v>
      </c>
      <c r="X97" s="145">
        <f>IF(ISERROR((X93-X94)/X93),0,(X93-X94)/X93)</f>
        <v>0.10980392156862745</v>
      </c>
      <c r="Y97" s="146">
        <v>0</v>
      </c>
      <c r="Z97" s="146">
        <v>1.8018018018018018E-2</v>
      </c>
      <c r="AA97" s="146">
        <v>7.6335877862595417E-3</v>
      </c>
      <c r="AB97" s="146">
        <v>5.128205128205128E-2</v>
      </c>
      <c r="AC97" s="146">
        <v>5.8823529411764705E-2</v>
      </c>
      <c r="AD97" s="146">
        <v>4.6296296296296294E-2</v>
      </c>
      <c r="AE97" s="146">
        <v>0</v>
      </c>
      <c r="AF97" s="145">
        <f>IF(ISERROR((AF93-AF94)/AF93),0,(AF93-AF94)/AF93)</f>
        <v>2.4759284731774415E-2</v>
      </c>
      <c r="AG97" s="146">
        <v>5.4545454545454543E-2</v>
      </c>
      <c r="AH97" s="146">
        <v>5.8064516129032261E-2</v>
      </c>
      <c r="AI97" s="146">
        <v>0.18888888888888888</v>
      </c>
      <c r="AJ97" s="146">
        <v>7.6923076923076927E-2</v>
      </c>
      <c r="AK97" s="146">
        <v>0</v>
      </c>
      <c r="AL97" s="146">
        <v>3.8834951456310676E-2</v>
      </c>
      <c r="AM97" s="146">
        <v>3.0769230769230771E-2</v>
      </c>
      <c r="AN97" s="145">
        <f>IF(ISERROR((AN93-AN94)/AN93),0,(AN93-AN94)/AN93)</f>
        <v>6.1253561253561253E-2</v>
      </c>
      <c r="AO97" s="146">
        <v>0</v>
      </c>
      <c r="AP97" s="146">
        <v>0</v>
      </c>
      <c r="AQ97" s="146">
        <v>2.1428571428571429E-2</v>
      </c>
      <c r="AR97" s="146">
        <v>1.4084507042253521E-2</v>
      </c>
      <c r="AS97" s="146">
        <v>0</v>
      </c>
      <c r="AT97" s="146">
        <v>2.8846153846153848E-2</v>
      </c>
      <c r="AU97" s="146">
        <v>4.5454545454545456E-2</v>
      </c>
      <c r="AV97" s="145">
        <f>IF(ISERROR((AV93-AV94)/AV93),0,(AV93-AV94)/AV93)</f>
        <v>1.8970189701897018E-2</v>
      </c>
      <c r="AW97" s="146"/>
      <c r="AX97" s="146"/>
      <c r="AY97" s="146"/>
      <c r="AZ97" s="146"/>
      <c r="BA97" s="146"/>
      <c r="BB97" s="146"/>
      <c r="BC97" s="146"/>
      <c r="BD97" s="145">
        <f>IF(ISERROR((BD93-BD94)/BD93),0,(BD93-BD94)/BD93)</f>
        <v>0</v>
      </c>
    </row>
    <row r="98" spans="1:56" ht="12.75" hidden="1" customHeight="1" outlineLevel="2" x14ac:dyDescent="0.2">
      <c r="A98" s="292" t="s">
        <v>543</v>
      </c>
      <c r="B98" s="346" t="s">
        <v>123</v>
      </c>
      <c r="C98" s="8" t="s">
        <v>46</v>
      </c>
      <c r="D98" s="5"/>
      <c r="E98" s="5"/>
      <c r="F98" s="5"/>
      <c r="G98" s="15"/>
      <c r="H98" s="143">
        <f>SUMIF($I$3:$BD$3,$H$3,$I98:$BD98)</f>
        <v>177863</v>
      </c>
      <c r="I98" s="144">
        <v>3339</v>
      </c>
      <c r="J98" s="144">
        <v>1917</v>
      </c>
      <c r="K98" s="144">
        <v>2732</v>
      </c>
      <c r="L98" s="144">
        <v>3305</v>
      </c>
      <c r="M98" s="144">
        <v>8459</v>
      </c>
      <c r="N98" s="144">
        <v>29349</v>
      </c>
      <c r="O98" s="144">
        <v>25026</v>
      </c>
      <c r="P98" s="143">
        <f>SUM(I98:O98)</f>
        <v>74127</v>
      </c>
      <c r="Q98" s="144">
        <v>13239</v>
      </c>
      <c r="R98" s="144">
        <v>18596</v>
      </c>
      <c r="S98" s="144">
        <v>13785</v>
      </c>
      <c r="T98" s="144">
        <v>10295</v>
      </c>
      <c r="U98" s="144">
        <v>862</v>
      </c>
      <c r="V98" s="144">
        <v>5919</v>
      </c>
      <c r="W98" s="144">
        <v>627</v>
      </c>
      <c r="X98" s="143">
        <f>SUM(Q98:W98)</f>
        <v>63323</v>
      </c>
      <c r="Y98" s="144">
        <v>729</v>
      </c>
      <c r="Z98" s="144">
        <v>3680</v>
      </c>
      <c r="AA98" s="144">
        <v>883</v>
      </c>
      <c r="AB98" s="144">
        <v>743</v>
      </c>
      <c r="AC98" s="144">
        <v>5540</v>
      </c>
      <c r="AD98" s="144">
        <v>922</v>
      </c>
      <c r="AE98" s="144">
        <v>181</v>
      </c>
      <c r="AF98" s="143">
        <f>SUM(Y98:AE98)</f>
        <v>12678</v>
      </c>
      <c r="AG98" s="144">
        <v>1370</v>
      </c>
      <c r="AH98" s="144">
        <v>7520</v>
      </c>
      <c r="AI98" s="144">
        <v>7707</v>
      </c>
      <c r="AJ98" s="144">
        <v>13124</v>
      </c>
      <c r="AK98" s="144">
        <v>3449</v>
      </c>
      <c r="AL98" s="144">
        <v>2452</v>
      </c>
      <c r="AM98" s="144">
        <v>1550</v>
      </c>
      <c r="AN98" s="143">
        <f>SUM(AG98:AM98)</f>
        <v>37172</v>
      </c>
      <c r="AO98" s="144">
        <v>512</v>
      </c>
      <c r="AP98" s="144">
        <v>965</v>
      </c>
      <c r="AQ98" s="144">
        <v>1166</v>
      </c>
      <c r="AR98" s="144">
        <v>1425</v>
      </c>
      <c r="AS98" s="144">
        <v>529</v>
      </c>
      <c r="AT98" s="144">
        <v>2639</v>
      </c>
      <c r="AU98" s="144">
        <v>3079</v>
      </c>
      <c r="AV98" s="143">
        <f>SUM(AO98:AU98)</f>
        <v>10315</v>
      </c>
      <c r="AW98" s="144"/>
      <c r="AX98" s="144"/>
      <c r="AY98" s="144"/>
      <c r="AZ98" s="144"/>
      <c r="BA98" s="144"/>
      <c r="BB98" s="144"/>
      <c r="BC98" s="144"/>
      <c r="BD98" s="143">
        <f>SUM(AW98:BC98)</f>
        <v>0</v>
      </c>
    </row>
    <row r="99" spans="1:56" ht="12.75" hidden="1" customHeight="1" outlineLevel="1" collapsed="1" x14ac:dyDescent="0.2">
      <c r="A99" s="292"/>
      <c r="B99" s="346" t="s">
        <v>123</v>
      </c>
      <c r="C99" s="8" t="s">
        <v>14</v>
      </c>
      <c r="D99" s="5"/>
      <c r="E99" s="5"/>
      <c r="F99" s="5"/>
      <c r="G99" s="15"/>
      <c r="H99" s="143">
        <f>IF(ISERROR(H98/H94),0,H98/H94)</f>
        <v>61.35322525008624</v>
      </c>
      <c r="I99" s="144">
        <v>27.368852459016395</v>
      </c>
      <c r="J99" s="144">
        <v>16.384615384615383</v>
      </c>
      <c r="K99" s="144">
        <v>20.388059701492537</v>
      </c>
      <c r="L99" s="144">
        <v>27.090163934426229</v>
      </c>
      <c r="M99" s="144">
        <v>60.421428571428571</v>
      </c>
      <c r="N99" s="144">
        <v>564.40384615384619</v>
      </c>
      <c r="O99" s="144">
        <v>338.18918918918916</v>
      </c>
      <c r="P99" s="143">
        <f>IF(ISERROR(P98/P94),0,P98/P94)</f>
        <v>97.407358738501969</v>
      </c>
      <c r="Q99" s="144">
        <v>167.58227848101265</v>
      </c>
      <c r="R99" s="144">
        <v>175.43396226415095</v>
      </c>
      <c r="S99" s="144">
        <v>172.3125</v>
      </c>
      <c r="T99" s="144">
        <v>72.5</v>
      </c>
      <c r="U99" s="144">
        <v>8.9791666666666661</v>
      </c>
      <c r="V99" s="144">
        <v>61.65625</v>
      </c>
      <c r="W99" s="144">
        <v>7.6463414634146343</v>
      </c>
      <c r="X99" s="143">
        <f>IF(ISERROR(X98/X94),0,X98/X94)</f>
        <v>92.985315712187955</v>
      </c>
      <c r="Y99" s="144">
        <v>7.29</v>
      </c>
      <c r="Z99" s="144">
        <v>33.761467889908253</v>
      </c>
      <c r="AA99" s="144">
        <v>6.7923076923076922</v>
      </c>
      <c r="AB99" s="144">
        <v>10.04054054054054</v>
      </c>
      <c r="AC99" s="144">
        <v>57.708333333333336</v>
      </c>
      <c r="AD99" s="144">
        <v>8.9514563106796121</v>
      </c>
      <c r="AE99" s="144">
        <v>1.865979381443299</v>
      </c>
      <c r="AF99" s="143">
        <f>IF(ISERROR(AF98/AF94),0,AF98/AF94)</f>
        <v>17.881523272214388</v>
      </c>
      <c r="AG99" s="144">
        <v>26.346153846153847</v>
      </c>
      <c r="AH99" s="144">
        <v>51.506849315068493</v>
      </c>
      <c r="AI99" s="144">
        <v>105.57534246575342</v>
      </c>
      <c r="AJ99" s="144">
        <v>136.70833333333334</v>
      </c>
      <c r="AK99" s="144">
        <v>26.530769230769231</v>
      </c>
      <c r="AL99" s="144">
        <v>24.767676767676768</v>
      </c>
      <c r="AM99" s="144">
        <v>24.603174603174605</v>
      </c>
      <c r="AN99" s="143">
        <f>IF(ISERROR(AN98/AN94),0,AN98/AN94)</f>
        <v>56.406676783004549</v>
      </c>
      <c r="AO99" s="144">
        <v>42.666666666666664</v>
      </c>
      <c r="AP99" s="144">
        <v>9.3689320388349522</v>
      </c>
      <c r="AQ99" s="144">
        <v>8.5109489051094886</v>
      </c>
      <c r="AR99" s="144">
        <v>10.178571428571429</v>
      </c>
      <c r="AS99" s="144">
        <v>5.038095238095238</v>
      </c>
      <c r="AT99" s="144">
        <v>26.128712871287128</v>
      </c>
      <c r="AU99" s="144">
        <v>24.436507936507937</v>
      </c>
      <c r="AV99" s="143">
        <f>IF(ISERROR(AV98/AV94),0,AV98/AV94)</f>
        <v>14.247237569060774</v>
      </c>
      <c r="AW99" s="144"/>
      <c r="AX99" s="144"/>
      <c r="AY99" s="144"/>
      <c r="AZ99" s="144"/>
      <c r="BA99" s="144"/>
      <c r="BB99" s="144"/>
      <c r="BC99" s="144"/>
      <c r="BD99" s="143">
        <f>IF(ISERROR(BD98/BD94),0,BD98/BD94)</f>
        <v>0</v>
      </c>
    </row>
    <row r="100" spans="1:56" ht="12.75" hidden="1" customHeight="1" outlineLevel="1" x14ac:dyDescent="0.2">
      <c r="A100" s="292" t="s">
        <v>544</v>
      </c>
      <c r="B100" s="346" t="s">
        <v>123</v>
      </c>
      <c r="C100" s="8"/>
      <c r="D100" s="5"/>
      <c r="E100" s="5"/>
      <c r="F100" s="5"/>
      <c r="G100" s="15"/>
      <c r="H100" s="143"/>
      <c r="I100" s="144"/>
      <c r="J100" s="144"/>
      <c r="K100" s="144"/>
      <c r="L100" s="144"/>
      <c r="M100" s="144"/>
      <c r="N100" s="144"/>
      <c r="O100" s="144"/>
      <c r="P100" s="143"/>
      <c r="Q100" s="144"/>
      <c r="R100" s="144"/>
      <c r="S100" s="144"/>
      <c r="T100" s="144"/>
      <c r="U100" s="144"/>
      <c r="V100" s="144"/>
      <c r="W100" s="144"/>
      <c r="X100" s="143"/>
      <c r="Y100" s="144"/>
      <c r="Z100" s="144"/>
      <c r="AA100" s="144"/>
      <c r="AB100" s="144"/>
      <c r="AC100" s="144"/>
      <c r="AD100" s="144"/>
      <c r="AE100" s="144"/>
      <c r="AF100" s="143"/>
      <c r="AG100" s="144"/>
      <c r="AH100" s="144"/>
      <c r="AI100" s="144"/>
      <c r="AJ100" s="144"/>
      <c r="AK100" s="144"/>
      <c r="AL100" s="144"/>
      <c r="AM100" s="144"/>
      <c r="AN100" s="143"/>
      <c r="AO100" s="144"/>
      <c r="AP100" s="144"/>
      <c r="AQ100" s="144"/>
      <c r="AR100" s="144"/>
      <c r="AS100" s="144"/>
      <c r="AT100" s="144"/>
      <c r="AU100" s="144"/>
      <c r="AV100" s="143"/>
      <c r="AW100" s="144"/>
      <c r="AX100" s="144"/>
      <c r="AY100" s="144"/>
      <c r="AZ100" s="144"/>
      <c r="BA100" s="144"/>
      <c r="BB100" s="144"/>
      <c r="BC100" s="144"/>
      <c r="BD100" s="143"/>
    </row>
    <row r="101" spans="1:56" ht="12.75" hidden="1" customHeight="1" outlineLevel="1" x14ac:dyDescent="0.2">
      <c r="A101" s="268"/>
      <c r="B101" s="346" t="s">
        <v>123</v>
      </c>
      <c r="C101" s="8" t="s">
        <v>766</v>
      </c>
      <c r="D101" s="5" t="s">
        <v>15</v>
      </c>
      <c r="E101" s="5"/>
      <c r="F101" s="5"/>
      <c r="G101" s="15"/>
      <c r="H101" s="143">
        <f t="shared" ref="H101:AM101" si="62">IFERROR(H103/H102,0)</f>
        <v>0</v>
      </c>
      <c r="I101" s="144">
        <f t="shared" si="62"/>
        <v>0</v>
      </c>
      <c r="J101" s="144">
        <f t="shared" si="62"/>
        <v>0</v>
      </c>
      <c r="K101" s="144">
        <f t="shared" si="62"/>
        <v>0</v>
      </c>
      <c r="L101" s="144">
        <f t="shared" si="62"/>
        <v>0</v>
      </c>
      <c r="M101" s="144">
        <f t="shared" si="62"/>
        <v>0</v>
      </c>
      <c r="N101" s="144">
        <f t="shared" si="62"/>
        <v>0</v>
      </c>
      <c r="O101" s="144">
        <f t="shared" si="62"/>
        <v>0</v>
      </c>
      <c r="P101" s="143">
        <f t="shared" si="62"/>
        <v>0</v>
      </c>
      <c r="Q101" s="144">
        <f t="shared" si="62"/>
        <v>0</v>
      </c>
      <c r="R101" s="144">
        <f t="shared" si="62"/>
        <v>0</v>
      </c>
      <c r="S101" s="144">
        <f t="shared" si="62"/>
        <v>0</v>
      </c>
      <c r="T101" s="144">
        <f t="shared" si="62"/>
        <v>0</v>
      </c>
      <c r="U101" s="144">
        <f t="shared" si="62"/>
        <v>0</v>
      </c>
      <c r="V101" s="144">
        <f t="shared" si="62"/>
        <v>0</v>
      </c>
      <c r="W101" s="144">
        <f t="shared" si="62"/>
        <v>0</v>
      </c>
      <c r="X101" s="143">
        <f t="shared" si="62"/>
        <v>0</v>
      </c>
      <c r="Y101" s="144">
        <f t="shared" si="62"/>
        <v>0</v>
      </c>
      <c r="Z101" s="144">
        <f t="shared" si="62"/>
        <v>0</v>
      </c>
      <c r="AA101" s="144">
        <f t="shared" si="62"/>
        <v>0</v>
      </c>
      <c r="AB101" s="144">
        <f t="shared" si="62"/>
        <v>0</v>
      </c>
      <c r="AC101" s="144">
        <f t="shared" si="62"/>
        <v>0</v>
      </c>
      <c r="AD101" s="144">
        <f t="shared" si="62"/>
        <v>0</v>
      </c>
      <c r="AE101" s="144">
        <f t="shared" si="62"/>
        <v>0</v>
      </c>
      <c r="AF101" s="143">
        <f t="shared" si="62"/>
        <v>0</v>
      </c>
      <c r="AG101" s="144">
        <f t="shared" si="62"/>
        <v>0</v>
      </c>
      <c r="AH101" s="144">
        <f t="shared" si="62"/>
        <v>0</v>
      </c>
      <c r="AI101" s="144">
        <f t="shared" si="62"/>
        <v>0</v>
      </c>
      <c r="AJ101" s="144">
        <f t="shared" si="62"/>
        <v>0</v>
      </c>
      <c r="AK101" s="144">
        <f t="shared" si="62"/>
        <v>0</v>
      </c>
      <c r="AL101" s="144">
        <f t="shared" si="62"/>
        <v>0</v>
      </c>
      <c r="AM101" s="144">
        <f t="shared" si="62"/>
        <v>0</v>
      </c>
      <c r="AN101" s="143">
        <f t="shared" ref="AN101:BD101" si="63">IFERROR(AN103/AN102,0)</f>
        <v>0</v>
      </c>
      <c r="AO101" s="144">
        <f t="shared" si="63"/>
        <v>0</v>
      </c>
      <c r="AP101" s="144">
        <f t="shared" si="63"/>
        <v>0</v>
      </c>
      <c r="AQ101" s="144">
        <f t="shared" si="63"/>
        <v>0</v>
      </c>
      <c r="AR101" s="144">
        <f t="shared" si="63"/>
        <v>0</v>
      </c>
      <c r="AS101" s="144">
        <f t="shared" si="63"/>
        <v>0</v>
      </c>
      <c r="AT101" s="144">
        <f t="shared" si="63"/>
        <v>0</v>
      </c>
      <c r="AU101" s="144">
        <f t="shared" si="63"/>
        <v>0</v>
      </c>
      <c r="AV101" s="143">
        <f t="shared" si="63"/>
        <v>0</v>
      </c>
      <c r="AW101" s="144">
        <f t="shared" si="63"/>
        <v>0</v>
      </c>
      <c r="AX101" s="144">
        <f t="shared" si="63"/>
        <v>0</v>
      </c>
      <c r="AY101" s="144">
        <f t="shared" si="63"/>
        <v>0</v>
      </c>
      <c r="AZ101" s="144">
        <f t="shared" si="63"/>
        <v>0</v>
      </c>
      <c r="BA101" s="144">
        <f t="shared" si="63"/>
        <v>0</v>
      </c>
      <c r="BB101" s="144">
        <f t="shared" si="63"/>
        <v>0</v>
      </c>
      <c r="BC101" s="144">
        <f t="shared" si="63"/>
        <v>0</v>
      </c>
      <c r="BD101" s="143">
        <f t="shared" si="63"/>
        <v>0</v>
      </c>
    </row>
    <row r="102" spans="1:56" ht="12.75" hidden="1" customHeight="1" outlineLevel="1" x14ac:dyDescent="0.2">
      <c r="A102" s="291" t="s">
        <v>545</v>
      </c>
      <c r="B102" s="346" t="s">
        <v>123</v>
      </c>
      <c r="C102" s="8" t="s">
        <v>764</v>
      </c>
      <c r="D102" s="5"/>
      <c r="E102" s="5"/>
      <c r="F102" s="5"/>
      <c r="G102" s="15"/>
      <c r="H102" s="143">
        <f>SUMIF($I$3:$BD$3,$H$3,$I102:$BD102)</f>
        <v>0</v>
      </c>
      <c r="I102" s="144"/>
      <c r="J102" s="144"/>
      <c r="K102" s="144"/>
      <c r="L102" s="144"/>
      <c r="M102" s="144"/>
      <c r="N102" s="144"/>
      <c r="O102" s="144"/>
      <c r="P102" s="143">
        <f>SUM(I102:O102)</f>
        <v>0</v>
      </c>
      <c r="Q102" s="144"/>
      <c r="R102" s="144"/>
      <c r="S102" s="144"/>
      <c r="T102" s="144"/>
      <c r="U102" s="144"/>
      <c r="V102" s="144"/>
      <c r="W102" s="144"/>
      <c r="X102" s="143">
        <f>SUM(Q102:W102)</f>
        <v>0</v>
      </c>
      <c r="Y102" s="144"/>
      <c r="Z102" s="144"/>
      <c r="AA102" s="144"/>
      <c r="AB102" s="144"/>
      <c r="AC102" s="144"/>
      <c r="AD102" s="144"/>
      <c r="AE102" s="144"/>
      <c r="AF102" s="143">
        <f>SUM(Y102:AE102)</f>
        <v>0</v>
      </c>
      <c r="AG102" s="144"/>
      <c r="AH102" s="144"/>
      <c r="AI102" s="144"/>
      <c r="AJ102" s="144"/>
      <c r="AK102" s="144"/>
      <c r="AL102" s="144"/>
      <c r="AM102" s="144"/>
      <c r="AN102" s="143">
        <f>SUM(AG102:AM102)</f>
        <v>0</v>
      </c>
      <c r="AO102" s="144"/>
      <c r="AP102" s="144"/>
      <c r="AQ102" s="144"/>
      <c r="AR102" s="144"/>
      <c r="AS102" s="144"/>
      <c r="AT102" s="144"/>
      <c r="AU102" s="144"/>
      <c r="AV102" s="143">
        <f>SUM(AO102:AU102)</f>
        <v>0</v>
      </c>
      <c r="AW102" s="144"/>
      <c r="AX102" s="144"/>
      <c r="AY102" s="144"/>
      <c r="AZ102" s="144"/>
      <c r="BA102" s="144"/>
      <c r="BB102" s="144"/>
      <c r="BC102" s="144"/>
      <c r="BD102" s="143">
        <f>SUM(AW102:BC102)</f>
        <v>0</v>
      </c>
    </row>
    <row r="103" spans="1:56" ht="12.75" hidden="1" customHeight="1" outlineLevel="1" x14ac:dyDescent="0.2">
      <c r="A103" s="291" t="s">
        <v>546</v>
      </c>
      <c r="B103" s="346" t="s">
        <v>123</v>
      </c>
      <c r="C103" s="8" t="s">
        <v>765</v>
      </c>
      <c r="D103" s="5" t="s">
        <v>15</v>
      </c>
      <c r="E103" s="5"/>
      <c r="F103" s="5"/>
      <c r="G103" s="15"/>
      <c r="H103" s="143">
        <f>SUMIF($I$3:$BD$3,$H$3,$I103:$BD103)</f>
        <v>0</v>
      </c>
      <c r="I103" s="144"/>
      <c r="J103" s="144"/>
      <c r="K103" s="144"/>
      <c r="L103" s="144"/>
      <c r="M103" s="144"/>
      <c r="N103" s="144"/>
      <c r="O103" s="144"/>
      <c r="P103" s="143">
        <f>SUM(I103:O103)</f>
        <v>0</v>
      </c>
      <c r="Q103" s="144"/>
      <c r="R103" s="144"/>
      <c r="S103" s="144"/>
      <c r="T103" s="144"/>
      <c r="U103" s="144"/>
      <c r="V103" s="144"/>
      <c r="W103" s="144"/>
      <c r="X103" s="143">
        <f>SUM(Q103:W103)</f>
        <v>0</v>
      </c>
      <c r="Y103" s="144"/>
      <c r="Z103" s="144"/>
      <c r="AA103" s="144"/>
      <c r="AB103" s="144"/>
      <c r="AC103" s="144"/>
      <c r="AD103" s="144"/>
      <c r="AE103" s="144"/>
      <c r="AF103" s="143">
        <f>SUM(Y103:AE103)</f>
        <v>0</v>
      </c>
      <c r="AG103" s="144"/>
      <c r="AH103" s="144"/>
      <c r="AI103" s="144"/>
      <c r="AJ103" s="144"/>
      <c r="AK103" s="144"/>
      <c r="AL103" s="144"/>
      <c r="AM103" s="144"/>
      <c r="AN103" s="143">
        <f>SUM(AG103:AM103)</f>
        <v>0</v>
      </c>
      <c r="AO103" s="144"/>
      <c r="AP103" s="144"/>
      <c r="AQ103" s="144"/>
      <c r="AR103" s="144"/>
      <c r="AS103" s="144"/>
      <c r="AT103" s="144"/>
      <c r="AU103" s="144"/>
      <c r="AV103" s="143">
        <f>SUM(AO103:AU103)</f>
        <v>0</v>
      </c>
      <c r="AW103" s="144"/>
      <c r="AX103" s="144"/>
      <c r="AY103" s="144"/>
      <c r="AZ103" s="144"/>
      <c r="BA103" s="144"/>
      <c r="BB103" s="144"/>
      <c r="BC103" s="144"/>
      <c r="BD103" s="143">
        <f>SUM(AW103:BC103)</f>
        <v>0</v>
      </c>
    </row>
    <row r="104" spans="1:56" ht="12.75" hidden="1" customHeight="1" outlineLevel="2" x14ac:dyDescent="0.2">
      <c r="A104" s="291" t="s">
        <v>547</v>
      </c>
      <c r="B104" s="345" t="s">
        <v>118</v>
      </c>
      <c r="C104" s="8" t="s">
        <v>2</v>
      </c>
      <c r="D104" s="5" t="s">
        <v>9</v>
      </c>
      <c r="E104" s="5"/>
      <c r="F104" s="5"/>
      <c r="G104" s="15"/>
      <c r="H104" s="143">
        <f>SUMIF($I$3:$BD$3,$H$3,$I104:$BD104)</f>
        <v>39</v>
      </c>
      <c r="I104" s="144">
        <v>1</v>
      </c>
      <c r="J104" s="144">
        <v>1</v>
      </c>
      <c r="K104" s="144">
        <v>1</v>
      </c>
      <c r="L104" s="144">
        <v>3</v>
      </c>
      <c r="M104" s="144">
        <v>3</v>
      </c>
      <c r="N104" s="144">
        <v>0</v>
      </c>
      <c r="O104" s="144">
        <v>5</v>
      </c>
      <c r="P104" s="143">
        <f>SUM(I104:O104)</f>
        <v>14</v>
      </c>
      <c r="Q104" s="144">
        <v>2</v>
      </c>
      <c r="R104" s="144">
        <v>1</v>
      </c>
      <c r="S104" s="144">
        <v>3</v>
      </c>
      <c r="T104" s="144">
        <v>0</v>
      </c>
      <c r="U104" s="144">
        <v>1</v>
      </c>
      <c r="V104" s="144">
        <v>0</v>
      </c>
      <c r="W104" s="144">
        <v>0</v>
      </c>
      <c r="X104" s="143">
        <f>SUM(Q104:W104)</f>
        <v>7</v>
      </c>
      <c r="Y104" s="144">
        <v>1</v>
      </c>
      <c r="Z104" s="144">
        <v>1</v>
      </c>
      <c r="AA104" s="144">
        <v>1</v>
      </c>
      <c r="AB104" s="144">
        <v>1</v>
      </c>
      <c r="AC104" s="144">
        <v>1</v>
      </c>
      <c r="AD104" s="144">
        <v>6</v>
      </c>
      <c r="AE104" s="144">
        <v>0</v>
      </c>
      <c r="AF104" s="143">
        <f>SUM(Y104:AE104)</f>
        <v>11</v>
      </c>
      <c r="AG104" s="144">
        <v>0</v>
      </c>
      <c r="AH104" s="144">
        <v>1</v>
      </c>
      <c r="AI104" s="144">
        <v>4</v>
      </c>
      <c r="AJ104" s="144">
        <v>0</v>
      </c>
      <c r="AK104" s="144">
        <v>2</v>
      </c>
      <c r="AL104" s="144">
        <v>1</v>
      </c>
      <c r="AM104" s="144">
        <v>0</v>
      </c>
      <c r="AN104" s="143">
        <f>SUM(AG104:AM104)</f>
        <v>8</v>
      </c>
      <c r="AO104" s="144">
        <v>1</v>
      </c>
      <c r="AP104" s="144">
        <v>0</v>
      </c>
      <c r="AQ104" s="144">
        <v>1</v>
      </c>
      <c r="AR104" s="144">
        <v>1</v>
      </c>
      <c r="AS104" s="144">
        <v>1</v>
      </c>
      <c r="AT104" s="144">
        <v>2</v>
      </c>
      <c r="AU104" s="144">
        <v>2</v>
      </c>
      <c r="AV104" s="143">
        <f>SUM(AO104:AU104)</f>
        <v>8</v>
      </c>
      <c r="AW104" s="144"/>
      <c r="AX104" s="144"/>
      <c r="AY104" s="144"/>
      <c r="AZ104" s="144"/>
      <c r="BA104" s="144"/>
      <c r="BB104" s="144"/>
      <c r="BC104" s="144"/>
      <c r="BD104" s="143">
        <f>SUM(AW104:BC104)</f>
        <v>0</v>
      </c>
    </row>
    <row r="105" spans="1:56" ht="12.75" hidden="1" customHeight="1" outlineLevel="2" x14ac:dyDescent="0.2">
      <c r="A105" s="292" t="s">
        <v>548</v>
      </c>
      <c r="B105" s="345"/>
      <c r="C105" s="8" t="s">
        <v>3</v>
      </c>
      <c r="D105" s="5" t="s">
        <v>9</v>
      </c>
      <c r="E105" s="5"/>
      <c r="F105" s="5"/>
      <c r="G105" s="15"/>
      <c r="H105" s="143">
        <f>SUMIF($I$3:$BD$3,$H$3,$I105:$BD105)</f>
        <v>18</v>
      </c>
      <c r="I105" s="144">
        <v>1</v>
      </c>
      <c r="J105" s="144">
        <v>1</v>
      </c>
      <c r="K105" s="144">
        <v>1</v>
      </c>
      <c r="L105" s="144">
        <v>3</v>
      </c>
      <c r="M105" s="144">
        <v>3</v>
      </c>
      <c r="N105" s="144">
        <v>0</v>
      </c>
      <c r="O105" s="144">
        <v>3</v>
      </c>
      <c r="P105" s="143">
        <f>SUM(I105:O105)</f>
        <v>12</v>
      </c>
      <c r="Q105" s="144">
        <v>2</v>
      </c>
      <c r="R105" s="144">
        <v>1</v>
      </c>
      <c r="S105" s="144">
        <v>3</v>
      </c>
      <c r="T105" s="144">
        <v>0</v>
      </c>
      <c r="U105" s="144">
        <v>1</v>
      </c>
      <c r="V105" s="144">
        <v>0</v>
      </c>
      <c r="W105" s="144">
        <v>0</v>
      </c>
      <c r="X105" s="143">
        <f>SUM(Q105:W105)</f>
        <v>7</v>
      </c>
      <c r="Y105" s="144">
        <v>1</v>
      </c>
      <c r="Z105" s="144">
        <v>1</v>
      </c>
      <c r="AA105" s="144">
        <v>0</v>
      </c>
      <c r="AB105" s="144">
        <v>0</v>
      </c>
      <c r="AC105" s="144">
        <v>0</v>
      </c>
      <c r="AD105" s="144">
        <v>0</v>
      </c>
      <c r="AE105" s="144">
        <v>0</v>
      </c>
      <c r="AF105" s="143">
        <f>SUM(Y105:AE105)</f>
        <v>2</v>
      </c>
      <c r="AG105" s="144">
        <v>0</v>
      </c>
      <c r="AH105" s="144">
        <v>1</v>
      </c>
      <c r="AI105" s="144">
        <v>2</v>
      </c>
      <c r="AJ105" s="144">
        <v>0</v>
      </c>
      <c r="AK105" s="144">
        <v>0</v>
      </c>
      <c r="AL105" s="144">
        <v>1</v>
      </c>
      <c r="AM105" s="144">
        <v>0</v>
      </c>
      <c r="AN105" s="143">
        <f>SUM(AG105:AM105)</f>
        <v>4</v>
      </c>
      <c r="AO105" s="144">
        <v>1</v>
      </c>
      <c r="AP105" s="144">
        <v>0</v>
      </c>
      <c r="AQ105" s="144">
        <v>0</v>
      </c>
      <c r="AR105" s="144">
        <v>1</v>
      </c>
      <c r="AS105" s="144">
        <v>0</v>
      </c>
      <c r="AT105" s="144">
        <v>0</v>
      </c>
      <c r="AU105" s="144">
        <v>0</v>
      </c>
      <c r="AV105" s="143">
        <f>SUM(AO105:AU105)</f>
        <v>2</v>
      </c>
      <c r="AW105" s="144"/>
      <c r="AX105" s="144"/>
      <c r="AY105" s="144"/>
      <c r="AZ105" s="144"/>
      <c r="BA105" s="144"/>
      <c r="BB105" s="144"/>
      <c r="BC105" s="144"/>
      <c r="BD105" s="143">
        <f>SUM(AW105:BC105)</f>
        <v>0</v>
      </c>
    </row>
    <row r="106" spans="1:56" ht="12.75" hidden="1" customHeight="1" outlineLevel="2" x14ac:dyDescent="0.2">
      <c r="A106" s="292" t="s">
        <v>549</v>
      </c>
      <c r="B106" s="345"/>
      <c r="C106" s="8" t="s">
        <v>33</v>
      </c>
      <c r="D106" s="5" t="s">
        <v>9</v>
      </c>
      <c r="E106" s="5"/>
      <c r="F106" s="5"/>
      <c r="G106" s="15"/>
      <c r="H106" s="143">
        <f>SUMIF($I$3:$BD$3,$H$3,$I106:$BD106)</f>
        <v>9</v>
      </c>
      <c r="I106" s="144">
        <v>1</v>
      </c>
      <c r="J106" s="144">
        <v>1</v>
      </c>
      <c r="K106" s="144">
        <v>1</v>
      </c>
      <c r="L106" s="144">
        <v>2</v>
      </c>
      <c r="M106" s="144">
        <v>3</v>
      </c>
      <c r="N106" s="144">
        <v>0</v>
      </c>
      <c r="O106" s="144">
        <v>1</v>
      </c>
      <c r="P106" s="143">
        <f>SUM(I106:O106)</f>
        <v>9</v>
      </c>
      <c r="Q106" s="144">
        <v>0</v>
      </c>
      <c r="R106" s="144">
        <v>0</v>
      </c>
      <c r="S106" s="144">
        <v>1</v>
      </c>
      <c r="T106" s="144">
        <v>0</v>
      </c>
      <c r="U106" s="144">
        <v>0</v>
      </c>
      <c r="V106" s="144">
        <v>0</v>
      </c>
      <c r="W106" s="144">
        <v>0</v>
      </c>
      <c r="X106" s="143">
        <f>SUM(Q106:W106)</f>
        <v>1</v>
      </c>
      <c r="Y106" s="144">
        <v>1</v>
      </c>
      <c r="Z106" s="144">
        <v>1</v>
      </c>
      <c r="AA106" s="144">
        <v>0</v>
      </c>
      <c r="AB106" s="144">
        <v>0</v>
      </c>
      <c r="AC106" s="144">
        <v>0</v>
      </c>
      <c r="AD106" s="144">
        <v>0</v>
      </c>
      <c r="AE106" s="144">
        <v>0</v>
      </c>
      <c r="AF106" s="143">
        <f>SUM(Y106:AE106)</f>
        <v>2</v>
      </c>
      <c r="AG106" s="144">
        <v>0</v>
      </c>
      <c r="AH106" s="144">
        <v>1</v>
      </c>
      <c r="AI106" s="144">
        <v>1</v>
      </c>
      <c r="AJ106" s="144">
        <v>0</v>
      </c>
      <c r="AK106" s="144">
        <v>0</v>
      </c>
      <c r="AL106" s="144">
        <v>1</v>
      </c>
      <c r="AM106" s="144">
        <v>0</v>
      </c>
      <c r="AN106" s="143">
        <f>SUM(AG106:AM106)</f>
        <v>3</v>
      </c>
      <c r="AO106" s="144">
        <v>1</v>
      </c>
      <c r="AP106" s="144">
        <v>0</v>
      </c>
      <c r="AQ106" s="144">
        <v>0</v>
      </c>
      <c r="AR106" s="144">
        <v>1</v>
      </c>
      <c r="AS106" s="144">
        <v>0</v>
      </c>
      <c r="AT106" s="144">
        <v>0</v>
      </c>
      <c r="AU106" s="144">
        <v>0</v>
      </c>
      <c r="AV106" s="143">
        <f>SUM(AO106:AU106)</f>
        <v>2</v>
      </c>
      <c r="AW106" s="144"/>
      <c r="AX106" s="144"/>
      <c r="AY106" s="144"/>
      <c r="AZ106" s="144"/>
      <c r="BA106" s="144"/>
      <c r="BB106" s="144"/>
      <c r="BC106" s="144"/>
      <c r="BD106" s="143">
        <f>SUM(AW106:BC106)</f>
        <v>0</v>
      </c>
    </row>
    <row r="107" spans="1:56" s="48" customFormat="1" ht="12.75" hidden="1" customHeight="1" outlineLevel="2" x14ac:dyDescent="0.2">
      <c r="A107" s="293"/>
      <c r="B107" s="345"/>
      <c r="C107" s="42" t="s">
        <v>13</v>
      </c>
      <c r="D107" s="43" t="s">
        <v>4</v>
      </c>
      <c r="E107" s="43"/>
      <c r="F107" s="43"/>
      <c r="G107" s="44"/>
      <c r="H107" s="145">
        <f>IF(ISERROR(H106/H104),0,H106/H104)</f>
        <v>0.23076923076923078</v>
      </c>
      <c r="I107" s="146">
        <v>1</v>
      </c>
      <c r="J107" s="146">
        <v>1</v>
      </c>
      <c r="K107" s="146">
        <v>1</v>
      </c>
      <c r="L107" s="146">
        <v>0.66666666666666663</v>
      </c>
      <c r="M107" s="146">
        <v>1</v>
      </c>
      <c r="N107" s="146" t="s">
        <v>102</v>
      </c>
      <c r="O107" s="146">
        <v>0.2</v>
      </c>
      <c r="P107" s="145">
        <f>IF(ISERROR(P106/P104),0,P106/P104)</f>
        <v>0.6428571428571429</v>
      </c>
      <c r="Q107" s="146">
        <v>0</v>
      </c>
      <c r="R107" s="146">
        <v>0</v>
      </c>
      <c r="S107" s="146">
        <v>0.33333333333333331</v>
      </c>
      <c r="T107" s="146" t="s">
        <v>102</v>
      </c>
      <c r="U107" s="146">
        <v>0</v>
      </c>
      <c r="V107" s="146" t="s">
        <v>102</v>
      </c>
      <c r="W107" s="146" t="s">
        <v>102</v>
      </c>
      <c r="X107" s="145">
        <f>IF(ISERROR(X106/X104),0,X106/X104)</f>
        <v>0.14285714285714285</v>
      </c>
      <c r="Y107" s="146">
        <v>1</v>
      </c>
      <c r="Z107" s="146">
        <v>1</v>
      </c>
      <c r="AA107" s="146">
        <v>0</v>
      </c>
      <c r="AB107" s="146">
        <v>0</v>
      </c>
      <c r="AC107" s="146">
        <v>0</v>
      </c>
      <c r="AD107" s="146">
        <v>0</v>
      </c>
      <c r="AE107" s="146" t="s">
        <v>102</v>
      </c>
      <c r="AF107" s="145">
        <f>IF(ISERROR(AF106/AF104),0,AF106/AF104)</f>
        <v>0.18181818181818182</v>
      </c>
      <c r="AG107" s="146" t="s">
        <v>102</v>
      </c>
      <c r="AH107" s="146">
        <v>1</v>
      </c>
      <c r="AI107" s="146">
        <v>0.25</v>
      </c>
      <c r="AJ107" s="146" t="s">
        <v>102</v>
      </c>
      <c r="AK107" s="146">
        <v>0</v>
      </c>
      <c r="AL107" s="146">
        <v>1</v>
      </c>
      <c r="AM107" s="146" t="s">
        <v>102</v>
      </c>
      <c r="AN107" s="145">
        <f>IF(ISERROR(AN106/AN104),0,AN106/AN104)</f>
        <v>0.375</v>
      </c>
      <c r="AO107" s="146">
        <v>1</v>
      </c>
      <c r="AP107" s="146" t="s">
        <v>102</v>
      </c>
      <c r="AQ107" s="146">
        <v>0</v>
      </c>
      <c r="AR107" s="146">
        <v>1</v>
      </c>
      <c r="AS107" s="146">
        <v>0</v>
      </c>
      <c r="AT107" s="146">
        <v>0</v>
      </c>
      <c r="AU107" s="146">
        <v>0</v>
      </c>
      <c r="AV107" s="145">
        <f>IF(ISERROR(AV106/AV104),0,AV106/AV104)</f>
        <v>0.25</v>
      </c>
      <c r="AW107" s="146"/>
      <c r="AX107" s="146"/>
      <c r="AY107" s="146"/>
      <c r="AZ107" s="146"/>
      <c r="BA107" s="146"/>
      <c r="BB107" s="146"/>
      <c r="BC107" s="146"/>
      <c r="BD107" s="145">
        <f>IF(ISERROR(BD106/BD104),0,BD106/BD104)</f>
        <v>0</v>
      </c>
    </row>
    <row r="108" spans="1:56" s="49" customFormat="1" ht="12.75" hidden="1" customHeight="1" outlineLevel="2" x14ac:dyDescent="0.2">
      <c r="A108" s="293"/>
      <c r="B108" s="345"/>
      <c r="C108" s="42" t="s">
        <v>5</v>
      </c>
      <c r="D108" s="43" t="s">
        <v>4</v>
      </c>
      <c r="E108" s="43"/>
      <c r="F108" s="43"/>
      <c r="G108" s="44"/>
      <c r="H108" s="145">
        <f>IF(ISERROR((H104-H105)/H104),0,(H104-H105)/H104)</f>
        <v>0.53846153846153844</v>
      </c>
      <c r="I108" s="146">
        <v>0</v>
      </c>
      <c r="J108" s="146">
        <v>0</v>
      </c>
      <c r="K108" s="146">
        <v>0</v>
      </c>
      <c r="L108" s="146">
        <v>0</v>
      </c>
      <c r="M108" s="146">
        <v>0</v>
      </c>
      <c r="N108" s="146" t="s">
        <v>102</v>
      </c>
      <c r="O108" s="146">
        <v>0.4</v>
      </c>
      <c r="P108" s="145">
        <f>IF(ISERROR((P104-P105)/P104),0,(P104-P105)/P104)</f>
        <v>0.14285714285714285</v>
      </c>
      <c r="Q108" s="146">
        <v>0</v>
      </c>
      <c r="R108" s="146">
        <v>0</v>
      </c>
      <c r="S108" s="146">
        <v>0</v>
      </c>
      <c r="T108" s="146" t="s">
        <v>102</v>
      </c>
      <c r="U108" s="146">
        <v>0</v>
      </c>
      <c r="V108" s="146" t="s">
        <v>102</v>
      </c>
      <c r="W108" s="146" t="s">
        <v>102</v>
      </c>
      <c r="X108" s="145">
        <f>IF(ISERROR((X104-X105)/X104),0,(X104-X105)/X104)</f>
        <v>0</v>
      </c>
      <c r="Y108" s="146">
        <v>0</v>
      </c>
      <c r="Z108" s="146">
        <v>0</v>
      </c>
      <c r="AA108" s="146">
        <v>1</v>
      </c>
      <c r="AB108" s="146">
        <v>1</v>
      </c>
      <c r="AC108" s="146">
        <v>1</v>
      </c>
      <c r="AD108" s="146">
        <v>1</v>
      </c>
      <c r="AE108" s="146" t="s">
        <v>102</v>
      </c>
      <c r="AF108" s="145">
        <f>IF(ISERROR((AF104-AF105)/AF104),0,(AF104-AF105)/AF104)</f>
        <v>0.81818181818181823</v>
      </c>
      <c r="AG108" s="146" t="s">
        <v>102</v>
      </c>
      <c r="AH108" s="146">
        <v>0</v>
      </c>
      <c r="AI108" s="146">
        <v>0.5</v>
      </c>
      <c r="AJ108" s="146" t="s">
        <v>102</v>
      </c>
      <c r="AK108" s="146">
        <v>1</v>
      </c>
      <c r="AL108" s="146">
        <v>0</v>
      </c>
      <c r="AM108" s="146" t="s">
        <v>102</v>
      </c>
      <c r="AN108" s="145">
        <f>IF(ISERROR((AN104-AN105)/AN104),0,(AN104-AN105)/AN104)</f>
        <v>0.5</v>
      </c>
      <c r="AO108" s="146">
        <v>0</v>
      </c>
      <c r="AP108" s="146" t="s">
        <v>102</v>
      </c>
      <c r="AQ108" s="146">
        <v>1</v>
      </c>
      <c r="AR108" s="146">
        <v>0</v>
      </c>
      <c r="AS108" s="146">
        <v>1</v>
      </c>
      <c r="AT108" s="146">
        <v>1</v>
      </c>
      <c r="AU108" s="146">
        <v>1</v>
      </c>
      <c r="AV108" s="145">
        <f>IF(ISERROR((AV104-AV105)/AV104),0,(AV104-AV105)/AV104)</f>
        <v>0.75</v>
      </c>
      <c r="AW108" s="146"/>
      <c r="AX108" s="146"/>
      <c r="AY108" s="146"/>
      <c r="AZ108" s="146"/>
      <c r="BA108" s="146"/>
      <c r="BB108" s="146"/>
      <c r="BC108" s="146"/>
      <c r="BD108" s="145">
        <f>IF(ISERROR((BD104-BD105)/BD104),0,(BD104-BD105)/BD104)</f>
        <v>0</v>
      </c>
    </row>
    <row r="109" spans="1:56" ht="12.75" hidden="1" customHeight="1" outlineLevel="3" x14ac:dyDescent="0.2">
      <c r="A109" s="292" t="s">
        <v>550</v>
      </c>
      <c r="B109" s="345"/>
      <c r="C109" s="8" t="s">
        <v>46</v>
      </c>
      <c r="D109" s="5"/>
      <c r="E109" s="5"/>
      <c r="F109" s="5"/>
      <c r="G109" s="15"/>
      <c r="H109" s="143">
        <f>SUMIF($I$3:$BD$3,$H$3,$I109:$BD109)</f>
        <v>2238</v>
      </c>
      <c r="I109" s="144">
        <v>1</v>
      </c>
      <c r="J109" s="144">
        <v>1</v>
      </c>
      <c r="K109" s="144">
        <v>1</v>
      </c>
      <c r="L109" s="144">
        <v>57</v>
      </c>
      <c r="M109" s="144">
        <v>3</v>
      </c>
      <c r="N109" s="144">
        <v>0</v>
      </c>
      <c r="O109" s="144">
        <v>323</v>
      </c>
      <c r="P109" s="143">
        <f>SUM(I109:O109)</f>
        <v>386</v>
      </c>
      <c r="Q109" s="144">
        <v>791</v>
      </c>
      <c r="R109" s="144">
        <v>132</v>
      </c>
      <c r="S109" s="144">
        <v>756</v>
      </c>
      <c r="T109" s="144">
        <v>0</v>
      </c>
      <c r="U109" s="144">
        <v>159</v>
      </c>
      <c r="V109" s="144">
        <v>0</v>
      </c>
      <c r="W109" s="144">
        <v>0</v>
      </c>
      <c r="X109" s="143">
        <f>SUM(Q109:W109)</f>
        <v>1838</v>
      </c>
      <c r="Y109" s="144">
        <v>1</v>
      </c>
      <c r="Z109" s="144">
        <v>1</v>
      </c>
      <c r="AA109" s="144">
        <v>0</v>
      </c>
      <c r="AB109" s="144">
        <v>0</v>
      </c>
      <c r="AC109" s="144">
        <v>0</v>
      </c>
      <c r="AD109" s="144">
        <v>0</v>
      </c>
      <c r="AE109" s="144">
        <v>0</v>
      </c>
      <c r="AF109" s="143">
        <f>SUM(Y109:AE109)</f>
        <v>2</v>
      </c>
      <c r="AG109" s="144">
        <v>0</v>
      </c>
      <c r="AH109" s="144">
        <v>0</v>
      </c>
      <c r="AI109" s="144">
        <v>72</v>
      </c>
      <c r="AJ109" s="144">
        <v>0</v>
      </c>
      <c r="AK109" s="144">
        <v>0</v>
      </c>
      <c r="AL109" s="144">
        <v>2</v>
      </c>
      <c r="AM109" s="144">
        <v>0</v>
      </c>
      <c r="AN109" s="143">
        <f>SUM(AG109:AM109)</f>
        <v>74</v>
      </c>
      <c r="AO109" s="144">
        <v>1</v>
      </c>
      <c r="AP109" s="144">
        <v>0</v>
      </c>
      <c r="AQ109" s="144">
        <v>0</v>
      </c>
      <c r="AR109" s="144">
        <v>0</v>
      </c>
      <c r="AS109" s="144">
        <v>0</v>
      </c>
      <c r="AT109" s="144">
        <v>0</v>
      </c>
      <c r="AU109" s="144">
        <v>0</v>
      </c>
      <c r="AV109" s="143">
        <f>SUM(AO109:AU109)</f>
        <v>1</v>
      </c>
      <c r="AW109" s="144"/>
      <c r="AX109" s="144"/>
      <c r="AY109" s="144"/>
      <c r="AZ109" s="144"/>
      <c r="BA109" s="144"/>
      <c r="BB109" s="144"/>
      <c r="BC109" s="144"/>
      <c r="BD109" s="143">
        <f>SUM(AW109:BC109)</f>
        <v>0</v>
      </c>
    </row>
    <row r="110" spans="1:56" ht="12.75" hidden="1" customHeight="1" outlineLevel="2" x14ac:dyDescent="0.2">
      <c r="A110" s="292"/>
      <c r="B110" s="345"/>
      <c r="C110" s="8" t="s">
        <v>14</v>
      </c>
      <c r="D110" s="5"/>
      <c r="E110" s="5"/>
      <c r="F110" s="5"/>
      <c r="G110" s="15"/>
      <c r="H110" s="143">
        <f>IF(ISERROR(H109/H105),0,H109/H105)</f>
        <v>124.33333333333333</v>
      </c>
      <c r="I110" s="144">
        <v>1</v>
      </c>
      <c r="J110" s="144">
        <v>1</v>
      </c>
      <c r="K110" s="144">
        <v>1</v>
      </c>
      <c r="L110" s="144">
        <v>19</v>
      </c>
      <c r="M110" s="144">
        <v>1</v>
      </c>
      <c r="N110" s="144" t="s">
        <v>102</v>
      </c>
      <c r="O110" s="144">
        <v>107.66666666666667</v>
      </c>
      <c r="P110" s="143">
        <f>IF(ISERROR(P109/P105),0,P109/P105)</f>
        <v>32.166666666666664</v>
      </c>
      <c r="Q110" s="144">
        <v>395.5</v>
      </c>
      <c r="R110" s="144">
        <v>132</v>
      </c>
      <c r="S110" s="144">
        <v>252</v>
      </c>
      <c r="T110" s="144" t="s">
        <v>102</v>
      </c>
      <c r="U110" s="144">
        <v>159</v>
      </c>
      <c r="V110" s="144" t="s">
        <v>102</v>
      </c>
      <c r="W110" s="144" t="s">
        <v>102</v>
      </c>
      <c r="X110" s="143">
        <f>IF(ISERROR(X109/X105),0,X109/X105)</f>
        <v>262.57142857142856</v>
      </c>
      <c r="Y110" s="144">
        <v>1</v>
      </c>
      <c r="Z110" s="144">
        <v>1</v>
      </c>
      <c r="AA110" s="144" t="s">
        <v>102</v>
      </c>
      <c r="AB110" s="144" t="s">
        <v>102</v>
      </c>
      <c r="AC110" s="144" t="s">
        <v>102</v>
      </c>
      <c r="AD110" s="144" t="s">
        <v>102</v>
      </c>
      <c r="AE110" s="144" t="s">
        <v>102</v>
      </c>
      <c r="AF110" s="143">
        <f>IF(ISERROR(AF109/AF105),0,AF109/AF105)</f>
        <v>1</v>
      </c>
      <c r="AG110" s="144" t="s">
        <v>102</v>
      </c>
      <c r="AH110" s="144">
        <v>0</v>
      </c>
      <c r="AI110" s="144">
        <v>36</v>
      </c>
      <c r="AJ110" s="144" t="s">
        <v>102</v>
      </c>
      <c r="AK110" s="144" t="s">
        <v>102</v>
      </c>
      <c r="AL110" s="144">
        <v>2</v>
      </c>
      <c r="AM110" s="144" t="s">
        <v>102</v>
      </c>
      <c r="AN110" s="143">
        <f>IF(ISERROR(AN109/AN105),0,AN109/AN105)</f>
        <v>18.5</v>
      </c>
      <c r="AO110" s="144">
        <v>1</v>
      </c>
      <c r="AP110" s="144" t="s">
        <v>102</v>
      </c>
      <c r="AQ110" s="144" t="s">
        <v>102</v>
      </c>
      <c r="AR110" s="144">
        <v>0</v>
      </c>
      <c r="AS110" s="144" t="s">
        <v>102</v>
      </c>
      <c r="AT110" s="144" t="s">
        <v>102</v>
      </c>
      <c r="AU110" s="144" t="s">
        <v>102</v>
      </c>
      <c r="AV110" s="143">
        <f>IF(ISERROR(AV109/AV105),0,AV109/AV105)</f>
        <v>0.5</v>
      </c>
      <c r="AW110" s="144"/>
      <c r="AX110" s="144"/>
      <c r="AY110" s="144"/>
      <c r="AZ110" s="144"/>
      <c r="BA110" s="144"/>
      <c r="BB110" s="144"/>
      <c r="BC110" s="144"/>
      <c r="BD110" s="143">
        <f>IF(ISERROR(BD109/BD105),0,BD109/BD105)</f>
        <v>0</v>
      </c>
    </row>
    <row r="111" spans="1:56" ht="12.75" hidden="1" customHeight="1" outlineLevel="2" x14ac:dyDescent="0.2">
      <c r="A111" s="292" t="s">
        <v>551</v>
      </c>
      <c r="B111" s="345"/>
      <c r="C111" s="8"/>
      <c r="D111" s="5"/>
      <c r="E111" s="5"/>
      <c r="F111" s="5"/>
      <c r="G111" s="15"/>
      <c r="H111" s="143"/>
      <c r="I111" s="144"/>
      <c r="J111" s="144"/>
      <c r="K111" s="144"/>
      <c r="L111" s="144"/>
      <c r="M111" s="144"/>
      <c r="N111" s="144"/>
      <c r="O111" s="144"/>
      <c r="P111" s="143"/>
      <c r="Q111" s="144"/>
      <c r="R111" s="144"/>
      <c r="S111" s="144"/>
      <c r="T111" s="144"/>
      <c r="U111" s="144"/>
      <c r="V111" s="144"/>
      <c r="W111" s="144"/>
      <c r="X111" s="143"/>
      <c r="Y111" s="144"/>
      <c r="Z111" s="144"/>
      <c r="AA111" s="144"/>
      <c r="AB111" s="144"/>
      <c r="AC111" s="144"/>
      <c r="AD111" s="144"/>
      <c r="AE111" s="144"/>
      <c r="AF111" s="143"/>
      <c r="AG111" s="144"/>
      <c r="AH111" s="144"/>
      <c r="AI111" s="144"/>
      <c r="AJ111" s="144"/>
      <c r="AK111" s="144"/>
      <c r="AL111" s="144"/>
      <c r="AM111" s="144"/>
      <c r="AN111" s="143"/>
      <c r="AO111" s="144"/>
      <c r="AP111" s="144"/>
      <c r="AQ111" s="144"/>
      <c r="AR111" s="144"/>
      <c r="AS111" s="144"/>
      <c r="AT111" s="144"/>
      <c r="AU111" s="144"/>
      <c r="AV111" s="143"/>
      <c r="AW111" s="144"/>
      <c r="AX111" s="144"/>
      <c r="AY111" s="144"/>
      <c r="AZ111" s="144"/>
      <c r="BA111" s="144"/>
      <c r="BB111" s="144"/>
      <c r="BC111" s="144"/>
      <c r="BD111" s="143"/>
    </row>
    <row r="112" spans="1:56" ht="12.75" hidden="1" customHeight="1" outlineLevel="2" x14ac:dyDescent="0.2">
      <c r="A112" s="268"/>
      <c r="B112" s="345"/>
      <c r="C112" s="8" t="s">
        <v>766</v>
      </c>
      <c r="D112" s="5" t="s">
        <v>15</v>
      </c>
      <c r="E112" s="5"/>
      <c r="F112" s="5"/>
      <c r="G112" s="15"/>
      <c r="H112" s="143">
        <f t="shared" ref="H112:AM112" si="64">IFERROR(H114/H113,0)</f>
        <v>0</v>
      </c>
      <c r="I112" s="144">
        <f t="shared" si="64"/>
        <v>0</v>
      </c>
      <c r="J112" s="144">
        <f t="shared" si="64"/>
        <v>0</v>
      </c>
      <c r="K112" s="144">
        <f t="shared" si="64"/>
        <v>0</v>
      </c>
      <c r="L112" s="144">
        <f t="shared" si="64"/>
        <v>0</v>
      </c>
      <c r="M112" s="144">
        <f t="shared" si="64"/>
        <v>0</v>
      </c>
      <c r="N112" s="144">
        <f t="shared" si="64"/>
        <v>0</v>
      </c>
      <c r="O112" s="144">
        <f t="shared" si="64"/>
        <v>0</v>
      </c>
      <c r="P112" s="143">
        <f t="shared" si="64"/>
        <v>0</v>
      </c>
      <c r="Q112" s="144">
        <f t="shared" si="64"/>
        <v>0</v>
      </c>
      <c r="R112" s="144">
        <f t="shared" si="64"/>
        <v>0</v>
      </c>
      <c r="S112" s="144">
        <f t="shared" si="64"/>
        <v>0</v>
      </c>
      <c r="T112" s="144">
        <f t="shared" si="64"/>
        <v>0</v>
      </c>
      <c r="U112" s="144">
        <f t="shared" si="64"/>
        <v>0</v>
      </c>
      <c r="V112" s="144">
        <f t="shared" si="64"/>
        <v>0</v>
      </c>
      <c r="W112" s="144">
        <f t="shared" si="64"/>
        <v>0</v>
      </c>
      <c r="X112" s="143">
        <f t="shared" si="64"/>
        <v>0</v>
      </c>
      <c r="Y112" s="144">
        <f t="shared" si="64"/>
        <v>0</v>
      </c>
      <c r="Z112" s="144">
        <f t="shared" si="64"/>
        <v>0</v>
      </c>
      <c r="AA112" s="144">
        <f t="shared" si="64"/>
        <v>0</v>
      </c>
      <c r="AB112" s="144">
        <f t="shared" si="64"/>
        <v>0</v>
      </c>
      <c r="AC112" s="144">
        <f t="shared" si="64"/>
        <v>0</v>
      </c>
      <c r="AD112" s="144">
        <f t="shared" si="64"/>
        <v>0</v>
      </c>
      <c r="AE112" s="144">
        <f t="shared" si="64"/>
        <v>0</v>
      </c>
      <c r="AF112" s="143">
        <f t="shared" si="64"/>
        <v>0</v>
      </c>
      <c r="AG112" s="144">
        <f t="shared" si="64"/>
        <v>0</v>
      </c>
      <c r="AH112" s="144">
        <f t="shared" si="64"/>
        <v>0</v>
      </c>
      <c r="AI112" s="144">
        <f t="shared" si="64"/>
        <v>0</v>
      </c>
      <c r="AJ112" s="144">
        <f t="shared" si="64"/>
        <v>0</v>
      </c>
      <c r="AK112" s="144">
        <f t="shared" si="64"/>
        <v>0</v>
      </c>
      <c r="AL112" s="144">
        <f t="shared" si="64"/>
        <v>0</v>
      </c>
      <c r="AM112" s="144">
        <f t="shared" si="64"/>
        <v>0</v>
      </c>
      <c r="AN112" s="143">
        <f t="shared" ref="AN112:BD112" si="65">IFERROR(AN114/AN113,0)</f>
        <v>0</v>
      </c>
      <c r="AO112" s="144">
        <f t="shared" si="65"/>
        <v>0</v>
      </c>
      <c r="AP112" s="144">
        <f t="shared" si="65"/>
        <v>0</v>
      </c>
      <c r="AQ112" s="144">
        <f t="shared" si="65"/>
        <v>0</v>
      </c>
      <c r="AR112" s="144">
        <f t="shared" si="65"/>
        <v>0</v>
      </c>
      <c r="AS112" s="144">
        <f t="shared" si="65"/>
        <v>0</v>
      </c>
      <c r="AT112" s="144">
        <f t="shared" si="65"/>
        <v>0</v>
      </c>
      <c r="AU112" s="144">
        <f t="shared" si="65"/>
        <v>0</v>
      </c>
      <c r="AV112" s="143">
        <f t="shared" si="65"/>
        <v>0</v>
      </c>
      <c r="AW112" s="144">
        <f t="shared" si="65"/>
        <v>0</v>
      </c>
      <c r="AX112" s="144">
        <f t="shared" si="65"/>
        <v>0</v>
      </c>
      <c r="AY112" s="144">
        <f t="shared" si="65"/>
        <v>0</v>
      </c>
      <c r="AZ112" s="144">
        <f t="shared" si="65"/>
        <v>0</v>
      </c>
      <c r="BA112" s="144">
        <f t="shared" si="65"/>
        <v>0</v>
      </c>
      <c r="BB112" s="144">
        <f t="shared" si="65"/>
        <v>0</v>
      </c>
      <c r="BC112" s="144">
        <f t="shared" si="65"/>
        <v>0</v>
      </c>
      <c r="BD112" s="143">
        <f t="shared" si="65"/>
        <v>0</v>
      </c>
    </row>
    <row r="113" spans="1:56" ht="12.75" hidden="1" customHeight="1" outlineLevel="2" x14ac:dyDescent="0.2">
      <c r="A113" s="291" t="s">
        <v>552</v>
      </c>
      <c r="B113" s="345"/>
      <c r="C113" s="8" t="s">
        <v>764</v>
      </c>
      <c r="D113" s="5"/>
      <c r="E113" s="5"/>
      <c r="F113" s="5"/>
      <c r="G113" s="15"/>
      <c r="H113" s="143">
        <f>SUMIF($I$3:$BD$3,$H$3,$I113:$BD113)</f>
        <v>0</v>
      </c>
      <c r="I113" s="144"/>
      <c r="J113" s="144"/>
      <c r="K113" s="144"/>
      <c r="L113" s="144"/>
      <c r="M113" s="144"/>
      <c r="N113" s="144"/>
      <c r="O113" s="144"/>
      <c r="P113" s="143">
        <f>SUM(I113:O113)</f>
        <v>0</v>
      </c>
      <c r="Q113" s="144"/>
      <c r="R113" s="144"/>
      <c r="S113" s="144"/>
      <c r="T113" s="144"/>
      <c r="U113" s="144"/>
      <c r="V113" s="144"/>
      <c r="W113" s="144"/>
      <c r="X113" s="143">
        <f>SUM(Q113:W113)</f>
        <v>0</v>
      </c>
      <c r="Y113" s="144"/>
      <c r="Z113" s="144"/>
      <c r="AA113" s="144"/>
      <c r="AB113" s="144"/>
      <c r="AC113" s="144"/>
      <c r="AD113" s="144"/>
      <c r="AE113" s="144"/>
      <c r="AF113" s="143">
        <f>SUM(Y113:AE113)</f>
        <v>0</v>
      </c>
      <c r="AG113" s="144"/>
      <c r="AH113" s="144"/>
      <c r="AI113" s="144"/>
      <c r="AJ113" s="144"/>
      <c r="AK113" s="144"/>
      <c r="AL113" s="144"/>
      <c r="AM113" s="144"/>
      <c r="AN113" s="143">
        <f>SUM(AG113:AM113)</f>
        <v>0</v>
      </c>
      <c r="AO113" s="144"/>
      <c r="AP113" s="144"/>
      <c r="AQ113" s="144"/>
      <c r="AR113" s="144"/>
      <c r="AS113" s="144"/>
      <c r="AT113" s="144"/>
      <c r="AU113" s="144"/>
      <c r="AV113" s="143">
        <f>SUM(AO113:AU113)</f>
        <v>0</v>
      </c>
      <c r="AW113" s="144"/>
      <c r="AX113" s="144"/>
      <c r="AY113" s="144"/>
      <c r="AZ113" s="144"/>
      <c r="BA113" s="144"/>
      <c r="BB113" s="144"/>
      <c r="BC113" s="144"/>
      <c r="BD113" s="143">
        <f>SUM(AW113:BC113)</f>
        <v>0</v>
      </c>
    </row>
    <row r="114" spans="1:56" ht="12.75" hidden="1" customHeight="1" outlineLevel="2" x14ac:dyDescent="0.2">
      <c r="A114" s="291" t="s">
        <v>553</v>
      </c>
      <c r="B114" s="345"/>
      <c r="C114" s="8" t="s">
        <v>765</v>
      </c>
      <c r="D114" s="5" t="s">
        <v>15</v>
      </c>
      <c r="E114" s="5"/>
      <c r="F114" s="5"/>
      <c r="G114" s="15"/>
      <c r="H114" s="143">
        <f>SUMIF($I$3:$BD$3,$H$3,$I114:$BD114)</f>
        <v>0</v>
      </c>
      <c r="I114" s="144"/>
      <c r="J114" s="144"/>
      <c r="K114" s="144"/>
      <c r="L114" s="144"/>
      <c r="M114" s="144"/>
      <c r="N114" s="144"/>
      <c r="O114" s="144"/>
      <c r="P114" s="143">
        <f>SUM(I114:O114)</f>
        <v>0</v>
      </c>
      <c r="Q114" s="144"/>
      <c r="R114" s="144"/>
      <c r="S114" s="144"/>
      <c r="T114" s="144"/>
      <c r="U114" s="144"/>
      <c r="V114" s="144"/>
      <c r="W114" s="144"/>
      <c r="X114" s="143">
        <f>SUM(Q114:W114)</f>
        <v>0</v>
      </c>
      <c r="Y114" s="144"/>
      <c r="Z114" s="144"/>
      <c r="AA114" s="144"/>
      <c r="AB114" s="144"/>
      <c r="AC114" s="144"/>
      <c r="AD114" s="144"/>
      <c r="AE114" s="144"/>
      <c r="AF114" s="143">
        <f>SUM(Y114:AE114)</f>
        <v>0</v>
      </c>
      <c r="AG114" s="144"/>
      <c r="AH114" s="144"/>
      <c r="AI114" s="144"/>
      <c r="AJ114" s="144"/>
      <c r="AK114" s="144"/>
      <c r="AL114" s="144"/>
      <c r="AM114" s="144"/>
      <c r="AN114" s="143">
        <f>SUM(AG114:AM114)</f>
        <v>0</v>
      </c>
      <c r="AO114" s="144"/>
      <c r="AP114" s="144"/>
      <c r="AQ114" s="144"/>
      <c r="AR114" s="144"/>
      <c r="AS114" s="144"/>
      <c r="AT114" s="144"/>
      <c r="AU114" s="144"/>
      <c r="AV114" s="143">
        <f>SUM(AO114:AU114)</f>
        <v>0</v>
      </c>
      <c r="AW114" s="144"/>
      <c r="AX114" s="144"/>
      <c r="AY114" s="144"/>
      <c r="AZ114" s="144"/>
      <c r="BA114" s="144"/>
      <c r="BB114" s="144"/>
      <c r="BC114" s="144"/>
      <c r="BD114" s="143">
        <f>SUM(AW114:BC114)</f>
        <v>0</v>
      </c>
    </row>
    <row r="115" spans="1:56" ht="12.75" hidden="1" customHeight="1" outlineLevel="2" x14ac:dyDescent="0.2">
      <c r="A115" s="291" t="s">
        <v>554</v>
      </c>
      <c r="B115" s="345" t="s">
        <v>122</v>
      </c>
      <c r="C115" s="8" t="s">
        <v>2</v>
      </c>
      <c r="D115" s="5" t="s">
        <v>9</v>
      </c>
      <c r="E115" s="5"/>
      <c r="F115" s="5"/>
      <c r="G115" s="15"/>
      <c r="H115" s="143">
        <f>SUMIF($I$3:$BD$3,$H$3,$I115:$BD115)</f>
        <v>11</v>
      </c>
      <c r="I115" s="144">
        <v>0</v>
      </c>
      <c r="J115" s="144">
        <v>1</v>
      </c>
      <c r="K115" s="144">
        <v>0</v>
      </c>
      <c r="L115" s="144">
        <v>0</v>
      </c>
      <c r="M115" s="144">
        <v>0</v>
      </c>
      <c r="N115" s="144">
        <v>0</v>
      </c>
      <c r="O115" s="144">
        <v>0</v>
      </c>
      <c r="P115" s="143">
        <f>SUM(I115:O115)</f>
        <v>1</v>
      </c>
      <c r="Q115" s="144">
        <v>0</v>
      </c>
      <c r="R115" s="144">
        <v>0</v>
      </c>
      <c r="S115" s="144">
        <v>1</v>
      </c>
      <c r="T115" s="144">
        <v>3</v>
      </c>
      <c r="U115" s="144">
        <v>0</v>
      </c>
      <c r="V115" s="144">
        <v>0</v>
      </c>
      <c r="W115" s="144">
        <v>0</v>
      </c>
      <c r="X115" s="143">
        <f>SUM(Q115:W115)</f>
        <v>4</v>
      </c>
      <c r="Y115" s="144">
        <v>0</v>
      </c>
      <c r="Z115" s="144">
        <v>0</v>
      </c>
      <c r="AA115" s="144">
        <v>0</v>
      </c>
      <c r="AB115" s="144">
        <v>0</v>
      </c>
      <c r="AC115" s="144">
        <v>0</v>
      </c>
      <c r="AD115" s="144">
        <v>0</v>
      </c>
      <c r="AE115" s="144">
        <v>0</v>
      </c>
      <c r="AF115" s="143">
        <f>SUM(Y115:AE115)</f>
        <v>0</v>
      </c>
      <c r="AG115" s="144">
        <v>1</v>
      </c>
      <c r="AH115" s="144">
        <v>0</v>
      </c>
      <c r="AI115" s="144">
        <v>0</v>
      </c>
      <c r="AJ115" s="144">
        <v>0</v>
      </c>
      <c r="AK115" s="144">
        <v>2</v>
      </c>
      <c r="AL115" s="144">
        <v>0</v>
      </c>
      <c r="AM115" s="144">
        <v>0</v>
      </c>
      <c r="AN115" s="143">
        <f>SUM(AG115:AM115)</f>
        <v>3</v>
      </c>
      <c r="AO115" s="144">
        <v>0</v>
      </c>
      <c r="AP115" s="144">
        <v>0</v>
      </c>
      <c r="AQ115" s="144">
        <v>0</v>
      </c>
      <c r="AR115" s="144">
        <v>0</v>
      </c>
      <c r="AS115" s="144">
        <v>1</v>
      </c>
      <c r="AT115" s="144">
        <v>1</v>
      </c>
      <c r="AU115" s="144">
        <v>2</v>
      </c>
      <c r="AV115" s="143">
        <f>SUM(AO115:AU115)</f>
        <v>4</v>
      </c>
      <c r="AW115" s="144"/>
      <c r="AX115" s="144"/>
      <c r="AY115" s="144"/>
      <c r="AZ115" s="144"/>
      <c r="BA115" s="144"/>
      <c r="BB115" s="144"/>
      <c r="BC115" s="144"/>
      <c r="BD115" s="143">
        <f>SUM(AW115:BC115)</f>
        <v>0</v>
      </c>
    </row>
    <row r="116" spans="1:56" ht="12.75" hidden="1" customHeight="1" outlineLevel="2" x14ac:dyDescent="0.2">
      <c r="A116" s="292" t="s">
        <v>555</v>
      </c>
      <c r="B116" s="345"/>
      <c r="C116" s="8" t="s">
        <v>3</v>
      </c>
      <c r="D116" s="5" t="s">
        <v>9</v>
      </c>
      <c r="E116" s="5"/>
      <c r="F116" s="5"/>
      <c r="G116" s="15"/>
      <c r="H116" s="143">
        <f>SUMIF($I$3:$BD$3,$H$3,$I116:$BD116)</f>
        <v>5</v>
      </c>
      <c r="I116" s="144">
        <v>0</v>
      </c>
      <c r="J116" s="144">
        <v>1</v>
      </c>
      <c r="K116" s="144">
        <v>0</v>
      </c>
      <c r="L116" s="144">
        <v>0</v>
      </c>
      <c r="M116" s="144">
        <v>0</v>
      </c>
      <c r="N116" s="144">
        <v>0</v>
      </c>
      <c r="O116" s="144">
        <v>0</v>
      </c>
      <c r="P116" s="143">
        <f>SUM(I116:O116)</f>
        <v>1</v>
      </c>
      <c r="Q116" s="144">
        <v>0</v>
      </c>
      <c r="R116" s="144">
        <v>0</v>
      </c>
      <c r="S116" s="144">
        <v>1</v>
      </c>
      <c r="T116" s="144">
        <v>3</v>
      </c>
      <c r="U116" s="144">
        <v>0</v>
      </c>
      <c r="V116" s="144">
        <v>0</v>
      </c>
      <c r="W116" s="144">
        <v>0</v>
      </c>
      <c r="X116" s="143">
        <f>SUM(Q116:W116)</f>
        <v>4</v>
      </c>
      <c r="Y116" s="144">
        <v>0</v>
      </c>
      <c r="Z116" s="144">
        <v>0</v>
      </c>
      <c r="AA116" s="144">
        <v>0</v>
      </c>
      <c r="AB116" s="144">
        <v>0</v>
      </c>
      <c r="AC116" s="144">
        <v>0</v>
      </c>
      <c r="AD116" s="144">
        <v>0</v>
      </c>
      <c r="AE116" s="144">
        <v>0</v>
      </c>
      <c r="AF116" s="143">
        <f>SUM(Y116:AE116)</f>
        <v>0</v>
      </c>
      <c r="AG116" s="144">
        <v>0</v>
      </c>
      <c r="AH116" s="144">
        <v>0</v>
      </c>
      <c r="AI116" s="144">
        <v>0</v>
      </c>
      <c r="AJ116" s="144">
        <v>0</v>
      </c>
      <c r="AK116" s="144">
        <v>0</v>
      </c>
      <c r="AL116" s="144">
        <v>0</v>
      </c>
      <c r="AM116" s="144">
        <v>0</v>
      </c>
      <c r="AN116" s="143">
        <f>SUM(AG116:AM116)</f>
        <v>0</v>
      </c>
      <c r="AO116" s="144">
        <v>0</v>
      </c>
      <c r="AP116" s="144">
        <v>0</v>
      </c>
      <c r="AQ116" s="144">
        <v>0</v>
      </c>
      <c r="AR116" s="144">
        <v>0</v>
      </c>
      <c r="AS116" s="144">
        <v>0</v>
      </c>
      <c r="AT116" s="144">
        <v>0</v>
      </c>
      <c r="AU116" s="144">
        <v>1</v>
      </c>
      <c r="AV116" s="143">
        <f>SUM(AO116:AU116)</f>
        <v>1</v>
      </c>
      <c r="AW116" s="144"/>
      <c r="AX116" s="144"/>
      <c r="AY116" s="144"/>
      <c r="AZ116" s="144"/>
      <c r="BA116" s="144"/>
      <c r="BB116" s="144"/>
      <c r="BC116" s="144"/>
      <c r="BD116" s="143">
        <f>SUM(AW116:BC116)</f>
        <v>0</v>
      </c>
    </row>
    <row r="117" spans="1:56" ht="12.75" hidden="1" customHeight="1" outlineLevel="2" x14ac:dyDescent="0.2">
      <c r="A117" s="292" t="s">
        <v>556</v>
      </c>
      <c r="B117" s="345"/>
      <c r="C117" s="8" t="s">
        <v>33</v>
      </c>
      <c r="D117" s="5" t="s">
        <v>9</v>
      </c>
      <c r="E117" s="5"/>
      <c r="F117" s="5"/>
      <c r="G117" s="15"/>
      <c r="H117" s="143">
        <f>SUMIF($I$3:$BD$3,$H$3,$I117:$BD117)</f>
        <v>5</v>
      </c>
      <c r="I117" s="144">
        <v>0</v>
      </c>
      <c r="J117" s="144">
        <v>1</v>
      </c>
      <c r="K117" s="144">
        <v>0</v>
      </c>
      <c r="L117" s="144">
        <v>0</v>
      </c>
      <c r="M117" s="144">
        <v>0</v>
      </c>
      <c r="N117" s="144">
        <v>0</v>
      </c>
      <c r="O117" s="144">
        <v>0</v>
      </c>
      <c r="P117" s="143">
        <f>SUM(I117:O117)</f>
        <v>1</v>
      </c>
      <c r="Q117" s="144">
        <v>0</v>
      </c>
      <c r="R117" s="144">
        <v>0</v>
      </c>
      <c r="S117" s="144">
        <v>1</v>
      </c>
      <c r="T117" s="144">
        <v>3</v>
      </c>
      <c r="U117" s="144">
        <v>0</v>
      </c>
      <c r="V117" s="144">
        <v>0</v>
      </c>
      <c r="W117" s="144">
        <v>0</v>
      </c>
      <c r="X117" s="143">
        <f>SUM(Q117:W117)</f>
        <v>4</v>
      </c>
      <c r="Y117" s="144">
        <v>0</v>
      </c>
      <c r="Z117" s="144">
        <v>0</v>
      </c>
      <c r="AA117" s="144">
        <v>0</v>
      </c>
      <c r="AB117" s="144">
        <v>0</v>
      </c>
      <c r="AC117" s="144">
        <v>0</v>
      </c>
      <c r="AD117" s="144">
        <v>0</v>
      </c>
      <c r="AE117" s="144">
        <v>0</v>
      </c>
      <c r="AF117" s="143">
        <f>SUM(Y117:AE117)</f>
        <v>0</v>
      </c>
      <c r="AG117" s="144">
        <v>0</v>
      </c>
      <c r="AH117" s="144">
        <v>0</v>
      </c>
      <c r="AI117" s="144">
        <v>0</v>
      </c>
      <c r="AJ117" s="144">
        <v>0</v>
      </c>
      <c r="AK117" s="144">
        <v>0</v>
      </c>
      <c r="AL117" s="144">
        <v>0</v>
      </c>
      <c r="AM117" s="144">
        <v>0</v>
      </c>
      <c r="AN117" s="143">
        <f>SUM(AG117:AM117)</f>
        <v>0</v>
      </c>
      <c r="AO117" s="144">
        <v>0</v>
      </c>
      <c r="AP117" s="144">
        <v>0</v>
      </c>
      <c r="AQ117" s="144">
        <v>0</v>
      </c>
      <c r="AR117" s="144">
        <v>0</v>
      </c>
      <c r="AS117" s="144">
        <v>0</v>
      </c>
      <c r="AT117" s="144">
        <v>0</v>
      </c>
      <c r="AU117" s="144">
        <v>1</v>
      </c>
      <c r="AV117" s="143">
        <f>SUM(AO117:AU117)</f>
        <v>1</v>
      </c>
      <c r="AW117" s="144"/>
      <c r="AX117" s="144"/>
      <c r="AY117" s="144"/>
      <c r="AZ117" s="144"/>
      <c r="BA117" s="144"/>
      <c r="BB117" s="144"/>
      <c r="BC117" s="144"/>
      <c r="BD117" s="143">
        <f>SUM(AW117:BC117)</f>
        <v>0</v>
      </c>
    </row>
    <row r="118" spans="1:56" s="48" customFormat="1" ht="12.75" hidden="1" customHeight="1" outlineLevel="2" x14ac:dyDescent="0.2">
      <c r="A118" s="293"/>
      <c r="B118" s="345"/>
      <c r="C118" s="42" t="s">
        <v>13</v>
      </c>
      <c r="D118" s="43" t="s">
        <v>4</v>
      </c>
      <c r="E118" s="43"/>
      <c r="F118" s="43"/>
      <c r="G118" s="44"/>
      <c r="H118" s="145">
        <f>IF(ISERROR(H117/H115),0,H117/H115)</f>
        <v>0.45454545454545453</v>
      </c>
      <c r="I118" s="146" t="s">
        <v>102</v>
      </c>
      <c r="J118" s="146">
        <v>1</v>
      </c>
      <c r="K118" s="146" t="s">
        <v>102</v>
      </c>
      <c r="L118" s="146" t="s">
        <v>102</v>
      </c>
      <c r="M118" s="146" t="s">
        <v>102</v>
      </c>
      <c r="N118" s="146" t="s">
        <v>102</v>
      </c>
      <c r="O118" s="146" t="s">
        <v>102</v>
      </c>
      <c r="P118" s="145">
        <f>IF(ISERROR(P117/P115),0,P117/P115)</f>
        <v>1</v>
      </c>
      <c r="Q118" s="146" t="s">
        <v>102</v>
      </c>
      <c r="R118" s="146" t="s">
        <v>102</v>
      </c>
      <c r="S118" s="146">
        <v>1</v>
      </c>
      <c r="T118" s="146">
        <v>1</v>
      </c>
      <c r="U118" s="146" t="s">
        <v>102</v>
      </c>
      <c r="V118" s="146" t="s">
        <v>102</v>
      </c>
      <c r="W118" s="146" t="s">
        <v>102</v>
      </c>
      <c r="X118" s="145">
        <f>IF(ISERROR(X117/X115),0,X117/X115)</f>
        <v>1</v>
      </c>
      <c r="Y118" s="146" t="s">
        <v>102</v>
      </c>
      <c r="Z118" s="146" t="s">
        <v>102</v>
      </c>
      <c r="AA118" s="146" t="s">
        <v>102</v>
      </c>
      <c r="AB118" s="146" t="s">
        <v>102</v>
      </c>
      <c r="AC118" s="146" t="s">
        <v>102</v>
      </c>
      <c r="AD118" s="146" t="s">
        <v>102</v>
      </c>
      <c r="AE118" s="146" t="s">
        <v>102</v>
      </c>
      <c r="AF118" s="145">
        <f>IF(ISERROR(AF117/AF115),0,AF117/AF115)</f>
        <v>0</v>
      </c>
      <c r="AG118" s="146">
        <v>0</v>
      </c>
      <c r="AH118" s="146" t="s">
        <v>102</v>
      </c>
      <c r="AI118" s="146" t="s">
        <v>102</v>
      </c>
      <c r="AJ118" s="146" t="s">
        <v>102</v>
      </c>
      <c r="AK118" s="146">
        <v>0</v>
      </c>
      <c r="AL118" s="146" t="s">
        <v>102</v>
      </c>
      <c r="AM118" s="146" t="s">
        <v>102</v>
      </c>
      <c r="AN118" s="145">
        <f>IF(ISERROR(AN117/AN115),0,AN117/AN115)</f>
        <v>0</v>
      </c>
      <c r="AO118" s="146" t="s">
        <v>102</v>
      </c>
      <c r="AP118" s="146" t="s">
        <v>102</v>
      </c>
      <c r="AQ118" s="146" t="s">
        <v>102</v>
      </c>
      <c r="AR118" s="146" t="s">
        <v>102</v>
      </c>
      <c r="AS118" s="146">
        <v>0</v>
      </c>
      <c r="AT118" s="146">
        <v>0</v>
      </c>
      <c r="AU118" s="146">
        <v>0.5</v>
      </c>
      <c r="AV118" s="145">
        <f>IF(ISERROR(AV117/AV115),0,AV117/AV115)</f>
        <v>0.25</v>
      </c>
      <c r="AW118" s="146"/>
      <c r="AX118" s="146" t="s">
        <v>102</v>
      </c>
      <c r="AY118" s="146" t="s">
        <v>102</v>
      </c>
      <c r="AZ118" s="146"/>
      <c r="BA118" s="146"/>
      <c r="BB118" s="146"/>
      <c r="BC118" s="146"/>
      <c r="BD118" s="145">
        <f>IF(ISERROR(BD117/BD115),0,BD117/BD115)</f>
        <v>0</v>
      </c>
    </row>
    <row r="119" spans="1:56" s="49" customFormat="1" ht="12.75" hidden="1" customHeight="1" outlineLevel="2" x14ac:dyDescent="0.2">
      <c r="A119" s="293"/>
      <c r="B119" s="345"/>
      <c r="C119" s="42" t="s">
        <v>5</v>
      </c>
      <c r="D119" s="43" t="s">
        <v>4</v>
      </c>
      <c r="E119" s="43"/>
      <c r="F119" s="43"/>
      <c r="G119" s="44"/>
      <c r="H119" s="145">
        <f>IF(ISERROR((H115-H116)/H115),0,(H115-H116)/H115)</f>
        <v>0.54545454545454541</v>
      </c>
      <c r="I119" s="146" t="s">
        <v>102</v>
      </c>
      <c r="J119" s="146">
        <v>0</v>
      </c>
      <c r="K119" s="146" t="s">
        <v>102</v>
      </c>
      <c r="L119" s="146" t="s">
        <v>102</v>
      </c>
      <c r="M119" s="146" t="s">
        <v>102</v>
      </c>
      <c r="N119" s="146" t="s">
        <v>102</v>
      </c>
      <c r="O119" s="146" t="s">
        <v>102</v>
      </c>
      <c r="P119" s="145">
        <f>IF(ISERROR((P115-P116)/P115),0,(P115-P116)/P115)</f>
        <v>0</v>
      </c>
      <c r="Q119" s="146" t="s">
        <v>102</v>
      </c>
      <c r="R119" s="146" t="s">
        <v>102</v>
      </c>
      <c r="S119" s="146">
        <v>0</v>
      </c>
      <c r="T119" s="146">
        <v>0</v>
      </c>
      <c r="U119" s="146" t="s">
        <v>102</v>
      </c>
      <c r="V119" s="146" t="s">
        <v>102</v>
      </c>
      <c r="W119" s="146" t="s">
        <v>102</v>
      </c>
      <c r="X119" s="145">
        <f>IF(ISERROR((X115-X116)/X115),0,(X115-X116)/X115)</f>
        <v>0</v>
      </c>
      <c r="Y119" s="146" t="s">
        <v>102</v>
      </c>
      <c r="Z119" s="146" t="s">
        <v>102</v>
      </c>
      <c r="AA119" s="146" t="s">
        <v>102</v>
      </c>
      <c r="AB119" s="146" t="s">
        <v>102</v>
      </c>
      <c r="AC119" s="146" t="s">
        <v>102</v>
      </c>
      <c r="AD119" s="146" t="s">
        <v>102</v>
      </c>
      <c r="AE119" s="146" t="s">
        <v>102</v>
      </c>
      <c r="AF119" s="145">
        <f>IF(ISERROR((AF115-AF116)/AF115),0,(AF115-AF116)/AF115)</f>
        <v>0</v>
      </c>
      <c r="AG119" s="146">
        <v>1</v>
      </c>
      <c r="AH119" s="146" t="s">
        <v>102</v>
      </c>
      <c r="AI119" s="146" t="s">
        <v>102</v>
      </c>
      <c r="AJ119" s="146" t="s">
        <v>102</v>
      </c>
      <c r="AK119" s="146">
        <v>1</v>
      </c>
      <c r="AL119" s="146" t="s">
        <v>102</v>
      </c>
      <c r="AM119" s="146" t="s">
        <v>102</v>
      </c>
      <c r="AN119" s="145">
        <f>IF(ISERROR((AN115-AN116)/AN115),0,(AN115-AN116)/AN115)</f>
        <v>1</v>
      </c>
      <c r="AO119" s="146" t="s">
        <v>102</v>
      </c>
      <c r="AP119" s="146" t="s">
        <v>102</v>
      </c>
      <c r="AQ119" s="146" t="s">
        <v>102</v>
      </c>
      <c r="AR119" s="146" t="s">
        <v>102</v>
      </c>
      <c r="AS119" s="146">
        <v>1</v>
      </c>
      <c r="AT119" s="146">
        <v>1</v>
      </c>
      <c r="AU119" s="146">
        <v>0.5</v>
      </c>
      <c r="AV119" s="145">
        <f>IF(ISERROR((AV115-AV116)/AV115),0,(AV115-AV116)/AV115)</f>
        <v>0.75</v>
      </c>
      <c r="AW119" s="146"/>
      <c r="AX119" s="146" t="s">
        <v>102</v>
      </c>
      <c r="AY119" s="146" t="s">
        <v>102</v>
      </c>
      <c r="AZ119" s="146"/>
      <c r="BA119" s="146"/>
      <c r="BB119" s="146"/>
      <c r="BC119" s="146"/>
      <c r="BD119" s="145">
        <f>IF(ISERROR((BD115-BD116)/BD115),0,(BD115-BD116)/BD115)</f>
        <v>0</v>
      </c>
    </row>
    <row r="120" spans="1:56" ht="12.75" hidden="1" customHeight="1" outlineLevel="3" x14ac:dyDescent="0.2">
      <c r="A120" s="292" t="s">
        <v>557</v>
      </c>
      <c r="B120" s="345"/>
      <c r="C120" s="8" t="s">
        <v>46</v>
      </c>
      <c r="D120" s="5"/>
      <c r="E120" s="5"/>
      <c r="F120" s="5"/>
      <c r="G120" s="15"/>
      <c r="H120" s="143">
        <f>SUMIF($I$3:$BD$3,$H$3,$I120:$BD120)</f>
        <v>36</v>
      </c>
      <c r="I120" s="144">
        <v>0</v>
      </c>
      <c r="J120" s="144">
        <v>1</v>
      </c>
      <c r="K120" s="144">
        <v>0</v>
      </c>
      <c r="L120" s="144">
        <v>0</v>
      </c>
      <c r="M120" s="144">
        <v>0</v>
      </c>
      <c r="N120" s="144">
        <v>0</v>
      </c>
      <c r="O120" s="144">
        <v>0</v>
      </c>
      <c r="P120" s="143">
        <f>SUM(I120:O120)</f>
        <v>1</v>
      </c>
      <c r="Q120" s="144">
        <v>0</v>
      </c>
      <c r="R120" s="144">
        <v>0</v>
      </c>
      <c r="S120" s="144">
        <v>8</v>
      </c>
      <c r="T120" s="144">
        <v>23</v>
      </c>
      <c r="U120" s="144">
        <v>0</v>
      </c>
      <c r="V120" s="144">
        <v>0</v>
      </c>
      <c r="W120" s="144">
        <v>0</v>
      </c>
      <c r="X120" s="143">
        <f>SUM(Q120:W120)</f>
        <v>31</v>
      </c>
      <c r="Y120" s="144">
        <v>0</v>
      </c>
      <c r="Z120" s="144">
        <v>0</v>
      </c>
      <c r="AA120" s="144">
        <v>0</v>
      </c>
      <c r="AB120" s="144">
        <v>0</v>
      </c>
      <c r="AC120" s="144">
        <v>0</v>
      </c>
      <c r="AD120" s="144">
        <v>0</v>
      </c>
      <c r="AE120" s="144">
        <v>0</v>
      </c>
      <c r="AF120" s="143">
        <f>SUM(Y120:AE120)</f>
        <v>0</v>
      </c>
      <c r="AG120" s="144">
        <v>0</v>
      </c>
      <c r="AH120" s="144">
        <v>0</v>
      </c>
      <c r="AI120" s="144">
        <v>0</v>
      </c>
      <c r="AJ120" s="144">
        <v>0</v>
      </c>
      <c r="AK120" s="144">
        <v>0</v>
      </c>
      <c r="AL120" s="144">
        <v>0</v>
      </c>
      <c r="AM120" s="144">
        <v>0</v>
      </c>
      <c r="AN120" s="143">
        <f>SUM(AG120:AM120)</f>
        <v>0</v>
      </c>
      <c r="AO120" s="144">
        <v>0</v>
      </c>
      <c r="AP120" s="144">
        <v>0</v>
      </c>
      <c r="AQ120" s="144">
        <v>0</v>
      </c>
      <c r="AR120" s="144">
        <v>0</v>
      </c>
      <c r="AS120" s="144">
        <v>0</v>
      </c>
      <c r="AT120" s="144">
        <v>0</v>
      </c>
      <c r="AU120" s="144">
        <v>5</v>
      </c>
      <c r="AV120" s="143">
        <f>SUM(AO120:AU120)</f>
        <v>5</v>
      </c>
      <c r="AW120" s="144"/>
      <c r="AX120" s="144"/>
      <c r="AY120" s="144"/>
      <c r="AZ120" s="144"/>
      <c r="BA120" s="144"/>
      <c r="BB120" s="144"/>
      <c r="BC120" s="144"/>
      <c r="BD120" s="143">
        <f>SUM(AW120:BC120)</f>
        <v>0</v>
      </c>
    </row>
    <row r="121" spans="1:56" ht="12.75" hidden="1" customHeight="1" outlineLevel="2" x14ac:dyDescent="0.2">
      <c r="A121" s="292"/>
      <c r="B121" s="345"/>
      <c r="C121" s="8" t="s">
        <v>14</v>
      </c>
      <c r="D121" s="5"/>
      <c r="E121" s="5"/>
      <c r="F121" s="5"/>
      <c r="G121" s="15"/>
      <c r="H121" s="143">
        <f>IF(ISERROR(H120/H116),0,H120/H116)</f>
        <v>7.2</v>
      </c>
      <c r="I121" s="144" t="s">
        <v>102</v>
      </c>
      <c r="J121" s="144">
        <v>1</v>
      </c>
      <c r="K121" s="144" t="s">
        <v>102</v>
      </c>
      <c r="L121" s="144" t="s">
        <v>102</v>
      </c>
      <c r="M121" s="144" t="s">
        <v>102</v>
      </c>
      <c r="N121" s="144" t="s">
        <v>102</v>
      </c>
      <c r="O121" s="144" t="s">
        <v>102</v>
      </c>
      <c r="P121" s="143">
        <f>IF(ISERROR(P120/P116),0,P120/P116)</f>
        <v>1</v>
      </c>
      <c r="Q121" s="144" t="s">
        <v>102</v>
      </c>
      <c r="R121" s="144" t="s">
        <v>102</v>
      </c>
      <c r="S121" s="144">
        <v>8</v>
      </c>
      <c r="T121" s="144">
        <v>7.666666666666667</v>
      </c>
      <c r="U121" s="144" t="s">
        <v>102</v>
      </c>
      <c r="V121" s="144" t="s">
        <v>102</v>
      </c>
      <c r="W121" s="144" t="s">
        <v>102</v>
      </c>
      <c r="X121" s="143">
        <f>IF(ISERROR(X120/X116),0,X120/X116)</f>
        <v>7.75</v>
      </c>
      <c r="Y121" s="144" t="s">
        <v>102</v>
      </c>
      <c r="Z121" s="144" t="s">
        <v>102</v>
      </c>
      <c r="AA121" s="144" t="s">
        <v>102</v>
      </c>
      <c r="AB121" s="144" t="s">
        <v>102</v>
      </c>
      <c r="AC121" s="144" t="s">
        <v>102</v>
      </c>
      <c r="AD121" s="144" t="s">
        <v>102</v>
      </c>
      <c r="AE121" s="144" t="s">
        <v>102</v>
      </c>
      <c r="AF121" s="143">
        <f>IF(ISERROR(AF120/AF116),0,AF120/AF116)</f>
        <v>0</v>
      </c>
      <c r="AG121" s="144" t="s">
        <v>102</v>
      </c>
      <c r="AH121" s="144" t="s">
        <v>102</v>
      </c>
      <c r="AI121" s="144" t="s">
        <v>102</v>
      </c>
      <c r="AJ121" s="144" t="s">
        <v>102</v>
      </c>
      <c r="AK121" s="144" t="s">
        <v>102</v>
      </c>
      <c r="AL121" s="144" t="s">
        <v>102</v>
      </c>
      <c r="AM121" s="144" t="s">
        <v>102</v>
      </c>
      <c r="AN121" s="143">
        <f>IF(ISERROR(AN120/AN116),0,AN120/AN116)</f>
        <v>0</v>
      </c>
      <c r="AO121" s="144" t="s">
        <v>102</v>
      </c>
      <c r="AP121" s="144" t="s">
        <v>102</v>
      </c>
      <c r="AQ121" s="144" t="s">
        <v>102</v>
      </c>
      <c r="AR121" s="144" t="s">
        <v>102</v>
      </c>
      <c r="AS121" s="144" t="s">
        <v>102</v>
      </c>
      <c r="AT121" s="144" t="s">
        <v>102</v>
      </c>
      <c r="AU121" s="144">
        <v>5</v>
      </c>
      <c r="AV121" s="143">
        <f>IF(ISERROR(AV120/AV116),0,AV120/AV116)</f>
        <v>5</v>
      </c>
      <c r="AW121" s="144"/>
      <c r="AX121" s="144" t="s">
        <v>102</v>
      </c>
      <c r="AY121" s="144" t="s">
        <v>102</v>
      </c>
      <c r="AZ121" s="144"/>
      <c r="BA121" s="144"/>
      <c r="BB121" s="144"/>
      <c r="BC121" s="144"/>
      <c r="BD121" s="143">
        <f>IF(ISERROR(BD120/BD116),0,BD120/BD116)</f>
        <v>0</v>
      </c>
    </row>
    <row r="122" spans="1:56" ht="12.75" hidden="1" customHeight="1" outlineLevel="2" x14ac:dyDescent="0.2">
      <c r="A122" s="292" t="s">
        <v>558</v>
      </c>
      <c r="B122" s="345"/>
      <c r="C122" s="8"/>
      <c r="D122" s="5"/>
      <c r="E122" s="5"/>
      <c r="F122" s="5"/>
      <c r="G122" s="15"/>
      <c r="H122" s="143"/>
      <c r="I122" s="144"/>
      <c r="J122" s="144"/>
      <c r="K122" s="144"/>
      <c r="L122" s="144"/>
      <c r="M122" s="144"/>
      <c r="N122" s="144"/>
      <c r="O122" s="144"/>
      <c r="P122" s="143"/>
      <c r="Q122" s="144"/>
      <c r="R122" s="144"/>
      <c r="S122" s="144"/>
      <c r="T122" s="144"/>
      <c r="U122" s="144"/>
      <c r="V122" s="144"/>
      <c r="W122" s="144"/>
      <c r="X122" s="143"/>
      <c r="Y122" s="144"/>
      <c r="Z122" s="144"/>
      <c r="AA122" s="144"/>
      <c r="AB122" s="144"/>
      <c r="AC122" s="144"/>
      <c r="AD122" s="144"/>
      <c r="AE122" s="144"/>
      <c r="AF122" s="143"/>
      <c r="AG122" s="144"/>
      <c r="AH122" s="144"/>
      <c r="AI122" s="144"/>
      <c r="AJ122" s="144"/>
      <c r="AK122" s="144"/>
      <c r="AL122" s="144"/>
      <c r="AM122" s="144"/>
      <c r="AN122" s="143"/>
      <c r="AO122" s="144"/>
      <c r="AP122" s="144"/>
      <c r="AQ122" s="144"/>
      <c r="AR122" s="144"/>
      <c r="AS122" s="144"/>
      <c r="AT122" s="144"/>
      <c r="AU122" s="144"/>
      <c r="AV122" s="143"/>
      <c r="AW122" s="144"/>
      <c r="AX122" s="144"/>
      <c r="AY122" s="144"/>
      <c r="AZ122" s="144"/>
      <c r="BA122" s="144"/>
      <c r="BB122" s="144"/>
      <c r="BC122" s="144"/>
      <c r="BD122" s="143"/>
    </row>
    <row r="123" spans="1:56" ht="12.75" hidden="1" customHeight="1" outlineLevel="2" x14ac:dyDescent="0.2">
      <c r="A123" s="268"/>
      <c r="B123" s="345"/>
      <c r="C123" s="8" t="s">
        <v>766</v>
      </c>
      <c r="D123" s="5" t="s">
        <v>15</v>
      </c>
      <c r="E123" s="5"/>
      <c r="F123" s="5"/>
      <c r="G123" s="15"/>
      <c r="H123" s="143">
        <f t="shared" ref="H123:AM123" si="66">IFERROR(H125/H124,0)</f>
        <v>0</v>
      </c>
      <c r="I123" s="144">
        <f t="shared" si="66"/>
        <v>0</v>
      </c>
      <c r="J123" s="144">
        <f t="shared" si="66"/>
        <v>0</v>
      </c>
      <c r="K123" s="144">
        <f t="shared" si="66"/>
        <v>0</v>
      </c>
      <c r="L123" s="144">
        <f t="shared" si="66"/>
        <v>0</v>
      </c>
      <c r="M123" s="144">
        <f t="shared" si="66"/>
        <v>0</v>
      </c>
      <c r="N123" s="144">
        <f t="shared" si="66"/>
        <v>0</v>
      </c>
      <c r="O123" s="144">
        <f t="shared" si="66"/>
        <v>0</v>
      </c>
      <c r="P123" s="143">
        <f t="shared" si="66"/>
        <v>0</v>
      </c>
      <c r="Q123" s="144">
        <f t="shared" si="66"/>
        <v>0</v>
      </c>
      <c r="R123" s="144">
        <f t="shared" si="66"/>
        <v>0</v>
      </c>
      <c r="S123" s="144">
        <f t="shared" si="66"/>
        <v>0</v>
      </c>
      <c r="T123" s="144">
        <f t="shared" si="66"/>
        <v>0</v>
      </c>
      <c r="U123" s="144">
        <f t="shared" si="66"/>
        <v>0</v>
      </c>
      <c r="V123" s="144">
        <f t="shared" si="66"/>
        <v>0</v>
      </c>
      <c r="W123" s="144">
        <f t="shared" si="66"/>
        <v>0</v>
      </c>
      <c r="X123" s="143">
        <f t="shared" si="66"/>
        <v>0</v>
      </c>
      <c r="Y123" s="144">
        <f t="shared" si="66"/>
        <v>0</v>
      </c>
      <c r="Z123" s="144">
        <f t="shared" si="66"/>
        <v>0</v>
      </c>
      <c r="AA123" s="144">
        <f t="shared" si="66"/>
        <v>0</v>
      </c>
      <c r="AB123" s="144">
        <f t="shared" si="66"/>
        <v>0</v>
      </c>
      <c r="AC123" s="144">
        <f t="shared" si="66"/>
        <v>0</v>
      </c>
      <c r="AD123" s="144">
        <f t="shared" si="66"/>
        <v>0</v>
      </c>
      <c r="AE123" s="144">
        <f t="shared" si="66"/>
        <v>0</v>
      </c>
      <c r="AF123" s="143">
        <f t="shared" si="66"/>
        <v>0</v>
      </c>
      <c r="AG123" s="144">
        <f t="shared" si="66"/>
        <v>0</v>
      </c>
      <c r="AH123" s="144">
        <f t="shared" si="66"/>
        <v>0</v>
      </c>
      <c r="AI123" s="144">
        <f t="shared" si="66"/>
        <v>0</v>
      </c>
      <c r="AJ123" s="144">
        <f t="shared" si="66"/>
        <v>0</v>
      </c>
      <c r="AK123" s="144">
        <f t="shared" si="66"/>
        <v>0</v>
      </c>
      <c r="AL123" s="144">
        <f t="shared" si="66"/>
        <v>0</v>
      </c>
      <c r="AM123" s="144">
        <f t="shared" si="66"/>
        <v>0</v>
      </c>
      <c r="AN123" s="143">
        <f t="shared" ref="AN123:BD123" si="67">IFERROR(AN125/AN124,0)</f>
        <v>0</v>
      </c>
      <c r="AO123" s="144">
        <f t="shared" si="67"/>
        <v>0</v>
      </c>
      <c r="AP123" s="144">
        <f t="shared" si="67"/>
        <v>0</v>
      </c>
      <c r="AQ123" s="144">
        <f t="shared" si="67"/>
        <v>0</v>
      </c>
      <c r="AR123" s="144">
        <f t="shared" si="67"/>
        <v>0</v>
      </c>
      <c r="AS123" s="144">
        <f t="shared" si="67"/>
        <v>0</v>
      </c>
      <c r="AT123" s="144">
        <f t="shared" si="67"/>
        <v>0</v>
      </c>
      <c r="AU123" s="144">
        <f t="shared" si="67"/>
        <v>0</v>
      </c>
      <c r="AV123" s="143">
        <f t="shared" si="67"/>
        <v>0</v>
      </c>
      <c r="AW123" s="144">
        <f t="shared" si="67"/>
        <v>0</v>
      </c>
      <c r="AX123" s="144">
        <f t="shared" si="67"/>
        <v>0</v>
      </c>
      <c r="AY123" s="144">
        <f t="shared" si="67"/>
        <v>0</v>
      </c>
      <c r="AZ123" s="144">
        <f t="shared" si="67"/>
        <v>0</v>
      </c>
      <c r="BA123" s="144">
        <f t="shared" si="67"/>
        <v>0</v>
      </c>
      <c r="BB123" s="144">
        <f t="shared" si="67"/>
        <v>0</v>
      </c>
      <c r="BC123" s="144">
        <f t="shared" si="67"/>
        <v>0</v>
      </c>
      <c r="BD123" s="143">
        <f t="shared" si="67"/>
        <v>0</v>
      </c>
    </row>
    <row r="124" spans="1:56" ht="12.75" hidden="1" customHeight="1" outlineLevel="2" x14ac:dyDescent="0.2">
      <c r="A124" s="291" t="s">
        <v>559</v>
      </c>
      <c r="B124" s="345"/>
      <c r="C124" s="8" t="s">
        <v>764</v>
      </c>
      <c r="D124" s="5"/>
      <c r="E124" s="5"/>
      <c r="F124" s="5"/>
      <c r="G124" s="15"/>
      <c r="H124" s="143">
        <f>SUMIF($I$3:$BD$3,$H$3,$I124:$BD124)</f>
        <v>0</v>
      </c>
      <c r="I124" s="144"/>
      <c r="J124" s="144"/>
      <c r="K124" s="144"/>
      <c r="L124" s="144"/>
      <c r="M124" s="144"/>
      <c r="N124" s="144"/>
      <c r="O124" s="144"/>
      <c r="P124" s="143">
        <f>SUM(I124:O124)</f>
        <v>0</v>
      </c>
      <c r="Q124" s="144"/>
      <c r="R124" s="144"/>
      <c r="S124" s="144"/>
      <c r="T124" s="144"/>
      <c r="U124" s="144"/>
      <c r="V124" s="144"/>
      <c r="W124" s="144"/>
      <c r="X124" s="143">
        <f>SUM(Q124:W124)</f>
        <v>0</v>
      </c>
      <c r="Y124" s="144"/>
      <c r="Z124" s="144"/>
      <c r="AA124" s="144"/>
      <c r="AB124" s="144"/>
      <c r="AC124" s="144"/>
      <c r="AD124" s="144"/>
      <c r="AE124" s="144"/>
      <c r="AF124" s="143">
        <f>SUM(Y124:AE124)</f>
        <v>0</v>
      </c>
      <c r="AG124" s="144"/>
      <c r="AH124" s="144"/>
      <c r="AI124" s="144"/>
      <c r="AJ124" s="144"/>
      <c r="AK124" s="144"/>
      <c r="AL124" s="144"/>
      <c r="AM124" s="144"/>
      <c r="AN124" s="143">
        <f>SUM(AG124:AM124)</f>
        <v>0</v>
      </c>
      <c r="AO124" s="144"/>
      <c r="AP124" s="144"/>
      <c r="AQ124" s="144"/>
      <c r="AR124" s="144"/>
      <c r="AS124" s="144"/>
      <c r="AT124" s="144"/>
      <c r="AU124" s="144"/>
      <c r="AV124" s="143">
        <f>SUM(AO124:AU124)</f>
        <v>0</v>
      </c>
      <c r="AW124" s="144"/>
      <c r="AX124" s="144"/>
      <c r="AY124" s="144"/>
      <c r="AZ124" s="144"/>
      <c r="BA124" s="144"/>
      <c r="BB124" s="144"/>
      <c r="BC124" s="144"/>
      <c r="BD124" s="143">
        <f>SUM(AW124:BC124)</f>
        <v>0</v>
      </c>
    </row>
    <row r="125" spans="1:56" ht="12.75" hidden="1" customHeight="1" outlineLevel="2" x14ac:dyDescent="0.2">
      <c r="A125" s="291" t="s">
        <v>560</v>
      </c>
      <c r="B125" s="345"/>
      <c r="C125" s="8" t="s">
        <v>765</v>
      </c>
      <c r="D125" s="5" t="s">
        <v>15</v>
      </c>
      <c r="E125" s="5"/>
      <c r="F125" s="5"/>
      <c r="G125" s="15"/>
      <c r="H125" s="143">
        <f>SUMIF($I$3:$BD$3,$H$3,$I125:$BD125)</f>
        <v>0</v>
      </c>
      <c r="I125" s="144"/>
      <c r="J125" s="144"/>
      <c r="K125" s="144"/>
      <c r="L125" s="144"/>
      <c r="M125" s="144"/>
      <c r="N125" s="144"/>
      <c r="O125" s="144"/>
      <c r="P125" s="143">
        <f>SUM(I125:O125)</f>
        <v>0</v>
      </c>
      <c r="Q125" s="144"/>
      <c r="R125" s="144"/>
      <c r="S125" s="144"/>
      <c r="T125" s="144"/>
      <c r="U125" s="144"/>
      <c r="V125" s="144"/>
      <c r="W125" s="144"/>
      <c r="X125" s="143">
        <f>SUM(Q125:W125)</f>
        <v>0</v>
      </c>
      <c r="Y125" s="144"/>
      <c r="Z125" s="144"/>
      <c r="AA125" s="144"/>
      <c r="AB125" s="144"/>
      <c r="AC125" s="144"/>
      <c r="AD125" s="144"/>
      <c r="AE125" s="144"/>
      <c r="AF125" s="143">
        <f>SUM(Y125:AE125)</f>
        <v>0</v>
      </c>
      <c r="AG125" s="144"/>
      <c r="AH125" s="144"/>
      <c r="AI125" s="144"/>
      <c r="AJ125" s="144"/>
      <c r="AK125" s="144"/>
      <c r="AL125" s="144"/>
      <c r="AM125" s="144"/>
      <c r="AN125" s="143">
        <f>SUM(AG125:AM125)</f>
        <v>0</v>
      </c>
      <c r="AO125" s="144"/>
      <c r="AP125" s="144"/>
      <c r="AQ125" s="144"/>
      <c r="AR125" s="144"/>
      <c r="AS125" s="144"/>
      <c r="AT125" s="144"/>
      <c r="AU125" s="144"/>
      <c r="AV125" s="143">
        <f>SUM(AO125:AU125)</f>
        <v>0</v>
      </c>
      <c r="AW125" s="144"/>
      <c r="AX125" s="144"/>
      <c r="AY125" s="144"/>
      <c r="AZ125" s="144"/>
      <c r="BA125" s="144"/>
      <c r="BB125" s="144"/>
      <c r="BC125" s="144"/>
      <c r="BD125" s="143">
        <f>SUM(AW125:BC125)</f>
        <v>0</v>
      </c>
    </row>
    <row r="126" spans="1:56" ht="12.75" hidden="1" customHeight="1" outlineLevel="2" x14ac:dyDescent="0.2">
      <c r="A126" s="291" t="s">
        <v>561</v>
      </c>
      <c r="B126" s="345" t="s">
        <v>119</v>
      </c>
      <c r="C126" s="8" t="s">
        <v>2</v>
      </c>
      <c r="D126" s="5" t="s">
        <v>9</v>
      </c>
      <c r="E126" s="5"/>
      <c r="F126" s="5"/>
      <c r="G126" s="15"/>
      <c r="H126" s="143">
        <f>SUMIF($I$3:$BD$3,$H$3,$I126:$BD126)</f>
        <v>117</v>
      </c>
      <c r="I126" s="144">
        <v>0</v>
      </c>
      <c r="J126" s="144">
        <v>3</v>
      </c>
      <c r="K126" s="144">
        <v>2</v>
      </c>
      <c r="L126" s="144">
        <v>3</v>
      </c>
      <c r="M126" s="144">
        <v>12</v>
      </c>
      <c r="N126" s="144">
        <v>5</v>
      </c>
      <c r="O126" s="144">
        <v>4</v>
      </c>
      <c r="P126" s="143">
        <f>SUM(I126:O126)</f>
        <v>29</v>
      </c>
      <c r="Q126" s="144">
        <v>2</v>
      </c>
      <c r="R126" s="144">
        <v>5</v>
      </c>
      <c r="S126" s="144">
        <v>10</v>
      </c>
      <c r="T126" s="144">
        <v>3</v>
      </c>
      <c r="U126" s="144">
        <v>1</v>
      </c>
      <c r="V126" s="144">
        <v>1</v>
      </c>
      <c r="W126" s="144">
        <v>5</v>
      </c>
      <c r="X126" s="143">
        <f>SUM(Q126:W126)</f>
        <v>27</v>
      </c>
      <c r="Y126" s="144">
        <v>8</v>
      </c>
      <c r="Z126" s="144">
        <v>5</v>
      </c>
      <c r="AA126" s="144">
        <v>6</v>
      </c>
      <c r="AB126" s="144">
        <v>7</v>
      </c>
      <c r="AC126" s="144">
        <v>7</v>
      </c>
      <c r="AD126" s="144">
        <v>2</v>
      </c>
      <c r="AE126" s="144">
        <v>3</v>
      </c>
      <c r="AF126" s="143">
        <f>SUM(Y126:AE126)</f>
        <v>38</v>
      </c>
      <c r="AG126" s="144">
        <v>5</v>
      </c>
      <c r="AH126" s="144">
        <v>7</v>
      </c>
      <c r="AI126" s="144">
        <v>6</v>
      </c>
      <c r="AJ126" s="144">
        <v>2</v>
      </c>
      <c r="AK126" s="144">
        <v>0</v>
      </c>
      <c r="AL126" s="144">
        <v>1</v>
      </c>
      <c r="AM126" s="144">
        <v>4</v>
      </c>
      <c r="AN126" s="143">
        <f>SUM(AG126:AM126)</f>
        <v>25</v>
      </c>
      <c r="AO126" s="144">
        <v>2</v>
      </c>
      <c r="AP126" s="144">
        <v>5</v>
      </c>
      <c r="AQ126" s="144">
        <v>3</v>
      </c>
      <c r="AR126" s="144">
        <v>2</v>
      </c>
      <c r="AS126" s="144">
        <v>0</v>
      </c>
      <c r="AT126" s="144">
        <v>4</v>
      </c>
      <c r="AU126" s="144">
        <v>2</v>
      </c>
      <c r="AV126" s="143">
        <f>SUM(AO126:AU126)</f>
        <v>18</v>
      </c>
      <c r="AW126" s="144"/>
      <c r="AX126" s="144"/>
      <c r="AY126" s="144"/>
      <c r="AZ126" s="144"/>
      <c r="BA126" s="144"/>
      <c r="BB126" s="144"/>
      <c r="BC126" s="144"/>
      <c r="BD126" s="143">
        <f>SUM(AW126:BC126)</f>
        <v>0</v>
      </c>
    </row>
    <row r="127" spans="1:56" ht="12.75" hidden="1" customHeight="1" outlineLevel="2" x14ac:dyDescent="0.2">
      <c r="A127" s="292" t="s">
        <v>562</v>
      </c>
      <c r="B127" s="345"/>
      <c r="C127" s="8" t="s">
        <v>3</v>
      </c>
      <c r="D127" s="5" t="s">
        <v>9</v>
      </c>
      <c r="E127" s="5"/>
      <c r="F127" s="5"/>
      <c r="G127" s="15"/>
      <c r="H127" s="143">
        <f>SUMIF($I$3:$BD$3,$H$3,$I127:$BD127)</f>
        <v>64</v>
      </c>
      <c r="I127" s="144">
        <v>0</v>
      </c>
      <c r="J127" s="144">
        <v>3</v>
      </c>
      <c r="K127" s="144">
        <v>2</v>
      </c>
      <c r="L127" s="144">
        <v>3</v>
      </c>
      <c r="M127" s="144">
        <v>11</v>
      </c>
      <c r="N127" s="144">
        <v>5</v>
      </c>
      <c r="O127" s="144">
        <v>4</v>
      </c>
      <c r="P127" s="143">
        <f>SUM(I127:O127)</f>
        <v>28</v>
      </c>
      <c r="Q127" s="144">
        <v>2</v>
      </c>
      <c r="R127" s="144">
        <v>5</v>
      </c>
      <c r="S127" s="144">
        <v>9</v>
      </c>
      <c r="T127" s="144">
        <v>3</v>
      </c>
      <c r="U127" s="144">
        <v>1</v>
      </c>
      <c r="V127" s="144">
        <v>1</v>
      </c>
      <c r="W127" s="144">
        <v>5</v>
      </c>
      <c r="X127" s="143">
        <f>SUM(Q127:W127)</f>
        <v>26</v>
      </c>
      <c r="Y127" s="144">
        <v>8</v>
      </c>
      <c r="Z127" s="144">
        <v>5</v>
      </c>
      <c r="AA127" s="144">
        <v>4</v>
      </c>
      <c r="AB127" s="144">
        <v>2</v>
      </c>
      <c r="AC127" s="144">
        <v>2</v>
      </c>
      <c r="AD127" s="144">
        <v>1</v>
      </c>
      <c r="AE127" s="144">
        <v>1</v>
      </c>
      <c r="AF127" s="143">
        <f>SUM(Y127:AE127)</f>
        <v>23</v>
      </c>
      <c r="AG127" s="144">
        <v>1</v>
      </c>
      <c r="AH127" s="144">
        <v>2</v>
      </c>
      <c r="AI127" s="144">
        <v>0</v>
      </c>
      <c r="AJ127" s="144">
        <v>0</v>
      </c>
      <c r="AK127" s="144">
        <v>0</v>
      </c>
      <c r="AL127" s="144">
        <v>0</v>
      </c>
      <c r="AM127" s="144">
        <v>2</v>
      </c>
      <c r="AN127" s="143">
        <f>SUM(AG127:AM127)</f>
        <v>5</v>
      </c>
      <c r="AO127" s="144">
        <v>0</v>
      </c>
      <c r="AP127" s="144">
        <v>1</v>
      </c>
      <c r="AQ127" s="144">
        <v>0</v>
      </c>
      <c r="AR127" s="144">
        <v>0</v>
      </c>
      <c r="AS127" s="144">
        <v>0</v>
      </c>
      <c r="AT127" s="144">
        <v>0</v>
      </c>
      <c r="AU127" s="144">
        <v>0</v>
      </c>
      <c r="AV127" s="143">
        <f>SUM(AO127:AU127)</f>
        <v>1</v>
      </c>
      <c r="AW127" s="144"/>
      <c r="AX127" s="144"/>
      <c r="AY127" s="144"/>
      <c r="AZ127" s="144"/>
      <c r="BA127" s="144"/>
      <c r="BB127" s="144"/>
      <c r="BC127" s="144"/>
      <c r="BD127" s="143">
        <f>SUM(AW127:BC127)</f>
        <v>0</v>
      </c>
    </row>
    <row r="128" spans="1:56" ht="12.75" hidden="1" customHeight="1" outlineLevel="2" x14ac:dyDescent="0.2">
      <c r="A128" s="292" t="s">
        <v>563</v>
      </c>
      <c r="B128" s="345"/>
      <c r="C128" s="8" t="s">
        <v>33</v>
      </c>
      <c r="D128" s="5" t="s">
        <v>9</v>
      </c>
      <c r="E128" s="5"/>
      <c r="F128" s="5"/>
      <c r="G128" s="15"/>
      <c r="H128" s="143">
        <f>SUMIF($I$3:$BD$3,$H$3,$I128:$BD128)</f>
        <v>46</v>
      </c>
      <c r="I128" s="144">
        <v>0</v>
      </c>
      <c r="J128" s="144">
        <v>3</v>
      </c>
      <c r="K128" s="144">
        <v>2</v>
      </c>
      <c r="L128" s="144">
        <v>3</v>
      </c>
      <c r="M128" s="144">
        <v>7</v>
      </c>
      <c r="N128" s="144">
        <v>1</v>
      </c>
      <c r="O128" s="144">
        <v>1</v>
      </c>
      <c r="P128" s="143">
        <f>SUM(I128:O128)</f>
        <v>17</v>
      </c>
      <c r="Q128" s="144">
        <v>1</v>
      </c>
      <c r="R128" s="144">
        <v>3</v>
      </c>
      <c r="S128" s="144">
        <v>5</v>
      </c>
      <c r="T128" s="144">
        <v>2</v>
      </c>
      <c r="U128" s="144">
        <v>1</v>
      </c>
      <c r="V128" s="144">
        <v>0</v>
      </c>
      <c r="W128" s="144">
        <v>5</v>
      </c>
      <c r="X128" s="143">
        <f>SUM(Q128:W128)</f>
        <v>17</v>
      </c>
      <c r="Y128" s="144">
        <v>8</v>
      </c>
      <c r="Z128" s="144">
        <v>5</v>
      </c>
      <c r="AA128" s="144">
        <v>3</v>
      </c>
      <c r="AB128" s="144">
        <v>2</v>
      </c>
      <c r="AC128" s="144">
        <v>2</v>
      </c>
      <c r="AD128" s="144">
        <v>1</v>
      </c>
      <c r="AE128" s="144">
        <v>1</v>
      </c>
      <c r="AF128" s="143">
        <f>SUM(Y128:AE128)</f>
        <v>22</v>
      </c>
      <c r="AG128" s="144">
        <v>1</v>
      </c>
      <c r="AH128" s="144">
        <v>1</v>
      </c>
      <c r="AI128" s="144">
        <v>0</v>
      </c>
      <c r="AJ128" s="144">
        <v>0</v>
      </c>
      <c r="AK128" s="144">
        <v>0</v>
      </c>
      <c r="AL128" s="144">
        <v>0</v>
      </c>
      <c r="AM128" s="144">
        <v>2</v>
      </c>
      <c r="AN128" s="143">
        <f>SUM(AG128:AM128)</f>
        <v>4</v>
      </c>
      <c r="AO128" s="144">
        <v>0</v>
      </c>
      <c r="AP128" s="144">
        <v>1</v>
      </c>
      <c r="AQ128" s="144">
        <v>0</v>
      </c>
      <c r="AR128" s="144">
        <v>0</v>
      </c>
      <c r="AS128" s="144">
        <v>0</v>
      </c>
      <c r="AT128" s="144">
        <v>0</v>
      </c>
      <c r="AU128" s="144">
        <v>0</v>
      </c>
      <c r="AV128" s="143">
        <f>SUM(AO128:AU128)</f>
        <v>1</v>
      </c>
      <c r="AW128" s="144"/>
      <c r="AX128" s="144"/>
      <c r="AY128" s="144"/>
      <c r="AZ128" s="144"/>
      <c r="BA128" s="144"/>
      <c r="BB128" s="144"/>
      <c r="BC128" s="144"/>
      <c r="BD128" s="143">
        <f>SUM(AW128:BC128)</f>
        <v>0</v>
      </c>
    </row>
    <row r="129" spans="1:56" s="48" customFormat="1" ht="12.75" hidden="1" customHeight="1" outlineLevel="2" x14ac:dyDescent="0.2">
      <c r="A129" s="293"/>
      <c r="B129" s="345"/>
      <c r="C129" s="42" t="s">
        <v>13</v>
      </c>
      <c r="D129" s="43" t="s">
        <v>4</v>
      </c>
      <c r="E129" s="43"/>
      <c r="F129" s="43"/>
      <c r="G129" s="44"/>
      <c r="H129" s="145">
        <f>IF(ISERROR(H128/H126),0,H128/H126)</f>
        <v>0.39316239316239315</v>
      </c>
      <c r="I129" s="146" t="s">
        <v>102</v>
      </c>
      <c r="J129" s="146">
        <v>1</v>
      </c>
      <c r="K129" s="146">
        <v>1</v>
      </c>
      <c r="L129" s="146">
        <v>1</v>
      </c>
      <c r="M129" s="146">
        <v>0.58333333333333337</v>
      </c>
      <c r="N129" s="146">
        <v>0.2</v>
      </c>
      <c r="O129" s="146">
        <v>0.25</v>
      </c>
      <c r="P129" s="145">
        <f>IF(ISERROR(P128/P126),0,P128/P126)</f>
        <v>0.58620689655172409</v>
      </c>
      <c r="Q129" s="146">
        <v>0.5</v>
      </c>
      <c r="R129" s="146">
        <v>0.6</v>
      </c>
      <c r="S129" s="146">
        <v>0.5</v>
      </c>
      <c r="T129" s="146">
        <v>0.66666666666666663</v>
      </c>
      <c r="U129" s="146">
        <v>1</v>
      </c>
      <c r="V129" s="146">
        <v>0</v>
      </c>
      <c r="W129" s="146">
        <v>1</v>
      </c>
      <c r="X129" s="145">
        <f>IF(ISERROR(X128/X126),0,X128/X126)</f>
        <v>0.62962962962962965</v>
      </c>
      <c r="Y129" s="146">
        <v>1</v>
      </c>
      <c r="Z129" s="146">
        <v>1</v>
      </c>
      <c r="AA129" s="146">
        <v>0.5</v>
      </c>
      <c r="AB129" s="146">
        <v>0.2857142857142857</v>
      </c>
      <c r="AC129" s="146">
        <v>0.2857142857142857</v>
      </c>
      <c r="AD129" s="146">
        <v>0.5</v>
      </c>
      <c r="AE129" s="146">
        <v>0.33333333333333331</v>
      </c>
      <c r="AF129" s="145">
        <f>IF(ISERROR(AF128/AF126),0,AF128/AF126)</f>
        <v>0.57894736842105265</v>
      </c>
      <c r="AG129" s="146">
        <v>0.2</v>
      </c>
      <c r="AH129" s="146">
        <v>0.14285714285714285</v>
      </c>
      <c r="AI129" s="146">
        <v>0</v>
      </c>
      <c r="AJ129" s="146">
        <v>0</v>
      </c>
      <c r="AK129" s="146" t="s">
        <v>102</v>
      </c>
      <c r="AL129" s="146">
        <v>0</v>
      </c>
      <c r="AM129" s="146">
        <v>0.5</v>
      </c>
      <c r="AN129" s="145">
        <f>IF(ISERROR(AN128/AN126),0,AN128/AN126)</f>
        <v>0.16</v>
      </c>
      <c r="AO129" s="146">
        <v>0</v>
      </c>
      <c r="AP129" s="146">
        <v>0.2</v>
      </c>
      <c r="AQ129" s="146">
        <v>0</v>
      </c>
      <c r="AR129" s="146">
        <v>0</v>
      </c>
      <c r="AS129" s="146" t="s">
        <v>102</v>
      </c>
      <c r="AT129" s="146">
        <v>0</v>
      </c>
      <c r="AU129" s="146">
        <v>0</v>
      </c>
      <c r="AV129" s="145">
        <f>IF(ISERROR(AV128/AV126),0,AV128/AV126)</f>
        <v>5.5555555555555552E-2</v>
      </c>
      <c r="AW129" s="146"/>
      <c r="AX129" s="146" t="s">
        <v>102</v>
      </c>
      <c r="AY129" s="146"/>
      <c r="AZ129" s="146"/>
      <c r="BA129" s="146"/>
      <c r="BB129" s="146"/>
      <c r="BC129" s="146"/>
      <c r="BD129" s="145">
        <f>IF(ISERROR(BD128/BD126),0,BD128/BD126)</f>
        <v>0</v>
      </c>
    </row>
    <row r="130" spans="1:56" s="49" customFormat="1" ht="12.75" hidden="1" customHeight="1" outlineLevel="2" x14ac:dyDescent="0.2">
      <c r="A130" s="293"/>
      <c r="B130" s="345"/>
      <c r="C130" s="42" t="s">
        <v>5</v>
      </c>
      <c r="D130" s="43" t="s">
        <v>4</v>
      </c>
      <c r="E130" s="43"/>
      <c r="F130" s="43"/>
      <c r="G130" s="44"/>
      <c r="H130" s="145">
        <f>IF(ISERROR((H126-H127)/H126),0,(H126-H127)/H126)</f>
        <v>0.45299145299145299</v>
      </c>
      <c r="I130" s="146" t="s">
        <v>102</v>
      </c>
      <c r="J130" s="146">
        <v>0</v>
      </c>
      <c r="K130" s="146">
        <v>0</v>
      </c>
      <c r="L130" s="146">
        <v>0</v>
      </c>
      <c r="M130" s="146">
        <v>8.3333333333333329E-2</v>
      </c>
      <c r="N130" s="146">
        <v>0</v>
      </c>
      <c r="O130" s="146">
        <v>0</v>
      </c>
      <c r="P130" s="145">
        <f>IF(ISERROR((P126-P127)/P126),0,(P126-P127)/P126)</f>
        <v>3.4482758620689655E-2</v>
      </c>
      <c r="Q130" s="146">
        <v>0</v>
      </c>
      <c r="R130" s="146">
        <v>0</v>
      </c>
      <c r="S130" s="146">
        <v>0.1</v>
      </c>
      <c r="T130" s="146">
        <v>0</v>
      </c>
      <c r="U130" s="146">
        <v>0</v>
      </c>
      <c r="V130" s="146">
        <v>0</v>
      </c>
      <c r="W130" s="146">
        <v>0</v>
      </c>
      <c r="X130" s="145">
        <f>IF(ISERROR((X126-X127)/X126),0,(X126-X127)/X126)</f>
        <v>3.7037037037037035E-2</v>
      </c>
      <c r="Y130" s="146">
        <v>0</v>
      </c>
      <c r="Z130" s="146">
        <v>0</v>
      </c>
      <c r="AA130" s="146">
        <v>0.33333333333333331</v>
      </c>
      <c r="AB130" s="146">
        <v>0.7142857142857143</v>
      </c>
      <c r="AC130" s="146">
        <v>0.7142857142857143</v>
      </c>
      <c r="AD130" s="146">
        <v>0.5</v>
      </c>
      <c r="AE130" s="146">
        <v>0.66666666666666663</v>
      </c>
      <c r="AF130" s="145">
        <f>IF(ISERROR((AF126-AF127)/AF126),0,(AF126-AF127)/AF126)</f>
        <v>0.39473684210526316</v>
      </c>
      <c r="AG130" s="146">
        <v>0.8</v>
      </c>
      <c r="AH130" s="146">
        <v>0.7142857142857143</v>
      </c>
      <c r="AI130" s="146">
        <v>1</v>
      </c>
      <c r="AJ130" s="146">
        <v>1</v>
      </c>
      <c r="AK130" s="146" t="s">
        <v>102</v>
      </c>
      <c r="AL130" s="146">
        <v>1</v>
      </c>
      <c r="AM130" s="146">
        <v>0.5</v>
      </c>
      <c r="AN130" s="145">
        <f>IF(ISERROR((AN126-AN127)/AN126),0,(AN126-AN127)/AN126)</f>
        <v>0.8</v>
      </c>
      <c r="AO130" s="146">
        <v>1</v>
      </c>
      <c r="AP130" s="146">
        <v>0.8</v>
      </c>
      <c r="AQ130" s="146">
        <v>1</v>
      </c>
      <c r="AR130" s="146">
        <v>1</v>
      </c>
      <c r="AS130" s="146" t="s">
        <v>102</v>
      </c>
      <c r="AT130" s="146">
        <v>1</v>
      </c>
      <c r="AU130" s="146">
        <v>1</v>
      </c>
      <c r="AV130" s="145">
        <f>IF(ISERROR((AV126-AV127)/AV126),0,(AV126-AV127)/AV126)</f>
        <v>0.94444444444444442</v>
      </c>
      <c r="AW130" s="146"/>
      <c r="AX130" s="146" t="s">
        <v>102</v>
      </c>
      <c r="AY130" s="146"/>
      <c r="AZ130" s="146"/>
      <c r="BA130" s="146"/>
      <c r="BB130" s="146"/>
      <c r="BC130" s="146"/>
      <c r="BD130" s="145">
        <f>IF(ISERROR((BD126-BD127)/BD126),0,(BD126-BD127)/BD126)</f>
        <v>0</v>
      </c>
    </row>
    <row r="131" spans="1:56" ht="12.75" hidden="1" customHeight="1" outlineLevel="3" x14ac:dyDescent="0.2">
      <c r="A131" s="292" t="s">
        <v>564</v>
      </c>
      <c r="B131" s="345"/>
      <c r="C131" s="8" t="s">
        <v>46</v>
      </c>
      <c r="D131" s="5"/>
      <c r="E131" s="5"/>
      <c r="F131" s="5"/>
      <c r="G131" s="15"/>
      <c r="H131" s="143">
        <f>SUMIF($I$3:$BD$3,$H$3,$I131:$BD131)</f>
        <v>3534</v>
      </c>
      <c r="I131" s="144">
        <v>0</v>
      </c>
      <c r="J131" s="144">
        <v>6</v>
      </c>
      <c r="K131" s="144">
        <v>2</v>
      </c>
      <c r="L131" s="144">
        <v>4</v>
      </c>
      <c r="M131" s="144">
        <v>2889</v>
      </c>
      <c r="N131" s="144">
        <v>449</v>
      </c>
      <c r="O131" s="144">
        <v>863</v>
      </c>
      <c r="P131" s="143">
        <f>SUM(I131:O131)</f>
        <v>4213</v>
      </c>
      <c r="Q131" s="144">
        <v>48</v>
      </c>
      <c r="R131" s="144">
        <v>316</v>
      </c>
      <c r="S131" s="144">
        <v>1204</v>
      </c>
      <c r="T131" s="144">
        <v>94</v>
      </c>
      <c r="U131" s="144">
        <v>1</v>
      </c>
      <c r="V131" s="144">
        <v>184</v>
      </c>
      <c r="W131" s="144">
        <v>6</v>
      </c>
      <c r="X131" s="143">
        <f>SUM(Q131:W131)</f>
        <v>1853</v>
      </c>
      <c r="Y131" s="144">
        <v>18</v>
      </c>
      <c r="Z131" s="144">
        <v>4</v>
      </c>
      <c r="AA131" s="144">
        <v>78</v>
      </c>
      <c r="AB131" s="144">
        <v>2</v>
      </c>
      <c r="AC131" s="144">
        <v>0</v>
      </c>
      <c r="AD131" s="144">
        <v>1</v>
      </c>
      <c r="AE131" s="144">
        <v>0</v>
      </c>
      <c r="AF131" s="143">
        <f>SUM(Y131:AE131)</f>
        <v>103</v>
      </c>
      <c r="AG131" s="144">
        <v>26</v>
      </c>
      <c r="AH131" s="144">
        <v>239</v>
      </c>
      <c r="AI131" s="144">
        <v>0</v>
      </c>
      <c r="AJ131" s="144">
        <v>0</v>
      </c>
      <c r="AK131" s="144">
        <v>0</v>
      </c>
      <c r="AL131" s="144">
        <v>0</v>
      </c>
      <c r="AM131" s="144">
        <v>1</v>
      </c>
      <c r="AN131" s="143">
        <f>SUM(AG131:AM131)</f>
        <v>266</v>
      </c>
      <c r="AO131" s="144">
        <v>0</v>
      </c>
      <c r="AP131" s="144">
        <v>0</v>
      </c>
      <c r="AQ131" s="144">
        <v>0</v>
      </c>
      <c r="AR131" s="144">
        <v>0</v>
      </c>
      <c r="AS131" s="144">
        <v>0</v>
      </c>
      <c r="AT131" s="144">
        <v>0</v>
      </c>
      <c r="AU131" s="144">
        <v>0</v>
      </c>
      <c r="AV131" s="143">
        <f>SUM(AO131:AU131)</f>
        <v>0</v>
      </c>
      <c r="AW131" s="144"/>
      <c r="AX131" s="144"/>
      <c r="AY131" s="144"/>
      <c r="AZ131" s="144"/>
      <c r="BA131" s="144"/>
      <c r="BB131" s="144"/>
      <c r="BC131" s="144"/>
      <c r="BD131" s="143">
        <f>SUM(AW131:BC131)</f>
        <v>0</v>
      </c>
    </row>
    <row r="132" spans="1:56" ht="12.75" hidden="1" customHeight="1" outlineLevel="2" x14ac:dyDescent="0.2">
      <c r="A132" s="292"/>
      <c r="B132" s="345"/>
      <c r="C132" s="8" t="s">
        <v>14</v>
      </c>
      <c r="D132" s="5"/>
      <c r="E132" s="5"/>
      <c r="F132" s="5"/>
      <c r="G132" s="15"/>
      <c r="H132" s="143">
        <f>IF(ISERROR(H131/H127),0,H131/H127)</f>
        <v>55.21875</v>
      </c>
      <c r="I132" s="144" t="s">
        <v>102</v>
      </c>
      <c r="J132" s="144">
        <v>2</v>
      </c>
      <c r="K132" s="144">
        <v>1</v>
      </c>
      <c r="L132" s="144">
        <v>1.3333333333333333</v>
      </c>
      <c r="M132" s="144">
        <v>262.63636363636363</v>
      </c>
      <c r="N132" s="144">
        <v>89.8</v>
      </c>
      <c r="O132" s="144">
        <v>215.75</v>
      </c>
      <c r="P132" s="143">
        <f>IF(ISERROR(P131/P127),0,P131/P127)</f>
        <v>150.46428571428572</v>
      </c>
      <c r="Q132" s="144">
        <v>24</v>
      </c>
      <c r="R132" s="144">
        <v>63.2</v>
      </c>
      <c r="S132" s="144">
        <v>133.77777777777777</v>
      </c>
      <c r="T132" s="144">
        <v>31.333333333333332</v>
      </c>
      <c r="U132" s="144">
        <v>1</v>
      </c>
      <c r="V132" s="144">
        <v>184</v>
      </c>
      <c r="W132" s="144">
        <v>1.2</v>
      </c>
      <c r="X132" s="143">
        <f>IF(ISERROR(X131/X127),0,X131/X127)</f>
        <v>71.269230769230774</v>
      </c>
      <c r="Y132" s="144">
        <v>2.25</v>
      </c>
      <c r="Z132" s="144">
        <v>0.8</v>
      </c>
      <c r="AA132" s="144">
        <v>19.5</v>
      </c>
      <c r="AB132" s="144">
        <v>1</v>
      </c>
      <c r="AC132" s="144">
        <v>0</v>
      </c>
      <c r="AD132" s="144">
        <v>1</v>
      </c>
      <c r="AE132" s="144">
        <v>0</v>
      </c>
      <c r="AF132" s="143">
        <f>IF(ISERROR(AF131/AF127),0,AF131/AF127)</f>
        <v>4.4782608695652177</v>
      </c>
      <c r="AG132" s="144">
        <v>26</v>
      </c>
      <c r="AH132" s="144">
        <v>119.5</v>
      </c>
      <c r="AI132" s="144" t="s">
        <v>102</v>
      </c>
      <c r="AJ132" s="144" t="s">
        <v>102</v>
      </c>
      <c r="AK132" s="144" t="s">
        <v>102</v>
      </c>
      <c r="AL132" s="144" t="s">
        <v>102</v>
      </c>
      <c r="AM132" s="144">
        <v>0.5</v>
      </c>
      <c r="AN132" s="143">
        <f>IF(ISERROR(AN131/AN127),0,AN131/AN127)</f>
        <v>53.2</v>
      </c>
      <c r="AO132" s="144" t="s">
        <v>102</v>
      </c>
      <c r="AP132" s="144">
        <v>0</v>
      </c>
      <c r="AQ132" s="144" t="s">
        <v>102</v>
      </c>
      <c r="AR132" s="144" t="s">
        <v>102</v>
      </c>
      <c r="AS132" s="144" t="s">
        <v>102</v>
      </c>
      <c r="AT132" s="144" t="s">
        <v>102</v>
      </c>
      <c r="AU132" s="144" t="s">
        <v>102</v>
      </c>
      <c r="AV132" s="143">
        <f>IF(ISERROR(AV131/AV127),0,AV131/AV127)</f>
        <v>0</v>
      </c>
      <c r="AW132" s="144"/>
      <c r="AX132" s="144" t="s">
        <v>102</v>
      </c>
      <c r="AY132" s="144"/>
      <c r="AZ132" s="144"/>
      <c r="BA132" s="144"/>
      <c r="BB132" s="144"/>
      <c r="BC132" s="144"/>
      <c r="BD132" s="143">
        <f>IF(ISERROR(BD131/BD127),0,BD131/BD127)</f>
        <v>0</v>
      </c>
    </row>
    <row r="133" spans="1:56" ht="12.75" hidden="1" customHeight="1" outlineLevel="2" x14ac:dyDescent="0.2">
      <c r="A133" s="292" t="s">
        <v>565</v>
      </c>
      <c r="B133" s="345"/>
      <c r="C133" s="8"/>
      <c r="D133" s="5"/>
      <c r="E133" s="5"/>
      <c r="F133" s="5"/>
      <c r="G133" s="15"/>
      <c r="H133" s="143"/>
      <c r="I133" s="144"/>
      <c r="J133" s="144"/>
      <c r="K133" s="144"/>
      <c r="L133" s="144"/>
      <c r="M133" s="144"/>
      <c r="N133" s="144"/>
      <c r="O133" s="144"/>
      <c r="P133" s="143"/>
      <c r="Q133" s="144"/>
      <c r="R133" s="144"/>
      <c r="S133" s="144"/>
      <c r="T133" s="144"/>
      <c r="U133" s="144"/>
      <c r="V133" s="144"/>
      <c r="W133" s="144"/>
      <c r="X133" s="143"/>
      <c r="Y133" s="144"/>
      <c r="Z133" s="144"/>
      <c r="AA133" s="144"/>
      <c r="AB133" s="144"/>
      <c r="AC133" s="144"/>
      <c r="AD133" s="144"/>
      <c r="AE133" s="144"/>
      <c r="AF133" s="143"/>
      <c r="AG133" s="144"/>
      <c r="AH133" s="144"/>
      <c r="AI133" s="144"/>
      <c r="AJ133" s="144"/>
      <c r="AK133" s="144"/>
      <c r="AL133" s="144"/>
      <c r="AM133" s="144"/>
      <c r="AN133" s="143"/>
      <c r="AO133" s="144"/>
      <c r="AP133" s="144"/>
      <c r="AQ133" s="144"/>
      <c r="AR133" s="144"/>
      <c r="AS133" s="144"/>
      <c r="AT133" s="144"/>
      <c r="AU133" s="144"/>
      <c r="AV133" s="143"/>
      <c r="AW133" s="144"/>
      <c r="AX133" s="144"/>
      <c r="AY133" s="144"/>
      <c r="AZ133" s="144"/>
      <c r="BA133" s="144"/>
      <c r="BB133" s="144"/>
      <c r="BC133" s="144"/>
      <c r="BD133" s="143"/>
    </row>
    <row r="134" spans="1:56" ht="12.75" hidden="1" customHeight="1" outlineLevel="2" x14ac:dyDescent="0.2">
      <c r="A134" s="268"/>
      <c r="B134" s="345"/>
      <c r="C134" s="8" t="s">
        <v>766</v>
      </c>
      <c r="D134" s="5" t="s">
        <v>15</v>
      </c>
      <c r="E134" s="5"/>
      <c r="F134" s="5"/>
      <c r="G134" s="15"/>
      <c r="H134" s="143">
        <f t="shared" ref="H134:AM134" si="68">IFERROR(H136/H135,0)</f>
        <v>0</v>
      </c>
      <c r="I134" s="144">
        <f t="shared" si="68"/>
        <v>0</v>
      </c>
      <c r="J134" s="144">
        <f t="shared" si="68"/>
        <v>0</v>
      </c>
      <c r="K134" s="144">
        <f t="shared" si="68"/>
        <v>0</v>
      </c>
      <c r="L134" s="144">
        <f t="shared" si="68"/>
        <v>0</v>
      </c>
      <c r="M134" s="144">
        <f t="shared" si="68"/>
        <v>0</v>
      </c>
      <c r="N134" s="144">
        <f t="shared" si="68"/>
        <v>0</v>
      </c>
      <c r="O134" s="144">
        <f t="shared" si="68"/>
        <v>0</v>
      </c>
      <c r="P134" s="143">
        <f t="shared" si="68"/>
        <v>0</v>
      </c>
      <c r="Q134" s="144">
        <f t="shared" si="68"/>
        <v>0</v>
      </c>
      <c r="R134" s="144">
        <f t="shared" si="68"/>
        <v>0</v>
      </c>
      <c r="S134" s="144">
        <f t="shared" si="68"/>
        <v>0</v>
      </c>
      <c r="T134" s="144">
        <f t="shared" si="68"/>
        <v>0</v>
      </c>
      <c r="U134" s="144">
        <f t="shared" si="68"/>
        <v>0</v>
      </c>
      <c r="V134" s="144">
        <f t="shared" si="68"/>
        <v>0</v>
      </c>
      <c r="W134" s="144">
        <f t="shared" si="68"/>
        <v>0</v>
      </c>
      <c r="X134" s="143">
        <f t="shared" si="68"/>
        <v>0</v>
      </c>
      <c r="Y134" s="144">
        <f t="shared" si="68"/>
        <v>0</v>
      </c>
      <c r="Z134" s="144">
        <f t="shared" si="68"/>
        <v>0</v>
      </c>
      <c r="AA134" s="144">
        <f t="shared" si="68"/>
        <v>0</v>
      </c>
      <c r="AB134" s="144">
        <f t="shared" si="68"/>
        <v>0</v>
      </c>
      <c r="AC134" s="144">
        <f t="shared" si="68"/>
        <v>0</v>
      </c>
      <c r="AD134" s="144">
        <f t="shared" si="68"/>
        <v>0</v>
      </c>
      <c r="AE134" s="144">
        <f t="shared" si="68"/>
        <v>0</v>
      </c>
      <c r="AF134" s="143">
        <f t="shared" si="68"/>
        <v>0</v>
      </c>
      <c r="AG134" s="144">
        <f t="shared" si="68"/>
        <v>0</v>
      </c>
      <c r="AH134" s="144">
        <f t="shared" si="68"/>
        <v>0</v>
      </c>
      <c r="AI134" s="144">
        <f t="shared" si="68"/>
        <v>0</v>
      </c>
      <c r="AJ134" s="144">
        <f t="shared" si="68"/>
        <v>0</v>
      </c>
      <c r="AK134" s="144">
        <f t="shared" si="68"/>
        <v>0</v>
      </c>
      <c r="AL134" s="144">
        <f t="shared" si="68"/>
        <v>0</v>
      </c>
      <c r="AM134" s="144">
        <f t="shared" si="68"/>
        <v>0</v>
      </c>
      <c r="AN134" s="143">
        <f t="shared" ref="AN134:BD134" si="69">IFERROR(AN136/AN135,0)</f>
        <v>0</v>
      </c>
      <c r="AO134" s="144">
        <f t="shared" si="69"/>
        <v>0</v>
      </c>
      <c r="AP134" s="144">
        <f t="shared" si="69"/>
        <v>0</v>
      </c>
      <c r="AQ134" s="144">
        <f t="shared" si="69"/>
        <v>0</v>
      </c>
      <c r="AR134" s="144">
        <f t="shared" si="69"/>
        <v>0</v>
      </c>
      <c r="AS134" s="144">
        <f t="shared" si="69"/>
        <v>0</v>
      </c>
      <c r="AT134" s="144">
        <f t="shared" si="69"/>
        <v>0</v>
      </c>
      <c r="AU134" s="144">
        <f t="shared" si="69"/>
        <v>0</v>
      </c>
      <c r="AV134" s="143">
        <f t="shared" si="69"/>
        <v>0</v>
      </c>
      <c r="AW134" s="144">
        <f t="shared" si="69"/>
        <v>0</v>
      </c>
      <c r="AX134" s="144">
        <f t="shared" si="69"/>
        <v>0</v>
      </c>
      <c r="AY134" s="144">
        <f t="shared" si="69"/>
        <v>0</v>
      </c>
      <c r="AZ134" s="144">
        <f t="shared" si="69"/>
        <v>0</v>
      </c>
      <c r="BA134" s="144">
        <f t="shared" si="69"/>
        <v>0</v>
      </c>
      <c r="BB134" s="144">
        <f t="shared" si="69"/>
        <v>0</v>
      </c>
      <c r="BC134" s="144">
        <f t="shared" si="69"/>
        <v>0</v>
      </c>
      <c r="BD134" s="143">
        <f t="shared" si="69"/>
        <v>0</v>
      </c>
    </row>
    <row r="135" spans="1:56" ht="12.75" hidden="1" customHeight="1" outlineLevel="2" x14ac:dyDescent="0.2">
      <c r="A135" s="291" t="s">
        <v>566</v>
      </c>
      <c r="B135" s="345"/>
      <c r="C135" s="8" t="s">
        <v>764</v>
      </c>
      <c r="D135" s="5"/>
      <c r="E135" s="5"/>
      <c r="F135" s="5"/>
      <c r="G135" s="15"/>
      <c r="H135" s="143">
        <f>SUMIF($I$3:$BD$3,$H$3,$I135:$BD135)</f>
        <v>0</v>
      </c>
      <c r="I135" s="144"/>
      <c r="J135" s="144"/>
      <c r="K135" s="144"/>
      <c r="L135" s="144"/>
      <c r="M135" s="144"/>
      <c r="N135" s="144"/>
      <c r="O135" s="144"/>
      <c r="P135" s="143">
        <f>SUM(I135:O135)</f>
        <v>0</v>
      </c>
      <c r="Q135" s="144"/>
      <c r="R135" s="144"/>
      <c r="S135" s="144"/>
      <c r="T135" s="144"/>
      <c r="U135" s="144"/>
      <c r="V135" s="144"/>
      <c r="W135" s="144"/>
      <c r="X135" s="143">
        <f>SUM(Q135:W135)</f>
        <v>0</v>
      </c>
      <c r="Y135" s="144"/>
      <c r="Z135" s="144"/>
      <c r="AA135" s="144"/>
      <c r="AB135" s="144"/>
      <c r="AC135" s="144"/>
      <c r="AD135" s="144"/>
      <c r="AE135" s="144"/>
      <c r="AF135" s="143">
        <f>SUM(Y135:AE135)</f>
        <v>0</v>
      </c>
      <c r="AG135" s="144"/>
      <c r="AH135" s="144"/>
      <c r="AI135" s="144"/>
      <c r="AJ135" s="144"/>
      <c r="AK135" s="144"/>
      <c r="AL135" s="144"/>
      <c r="AM135" s="144"/>
      <c r="AN135" s="143">
        <f>SUM(AG135:AM135)</f>
        <v>0</v>
      </c>
      <c r="AO135" s="144"/>
      <c r="AP135" s="144"/>
      <c r="AQ135" s="144"/>
      <c r="AR135" s="144"/>
      <c r="AS135" s="144"/>
      <c r="AT135" s="144"/>
      <c r="AU135" s="144"/>
      <c r="AV135" s="143">
        <f>SUM(AO135:AU135)</f>
        <v>0</v>
      </c>
      <c r="AW135" s="144"/>
      <c r="AX135" s="144"/>
      <c r="AY135" s="144"/>
      <c r="AZ135" s="144"/>
      <c r="BA135" s="144"/>
      <c r="BB135" s="144"/>
      <c r="BC135" s="144"/>
      <c r="BD135" s="143">
        <f>SUM(AW135:BC135)</f>
        <v>0</v>
      </c>
    </row>
    <row r="136" spans="1:56" ht="12.75" hidden="1" customHeight="1" outlineLevel="2" x14ac:dyDescent="0.2">
      <c r="A136" s="291" t="s">
        <v>567</v>
      </c>
      <c r="B136" s="345"/>
      <c r="C136" s="8" t="s">
        <v>765</v>
      </c>
      <c r="D136" s="5" t="s">
        <v>15</v>
      </c>
      <c r="E136" s="5"/>
      <c r="F136" s="5"/>
      <c r="G136" s="15"/>
      <c r="H136" s="143">
        <f>SUMIF($I$3:$BD$3,$H$3,$I136:$BD136)</f>
        <v>0</v>
      </c>
      <c r="I136" s="144"/>
      <c r="J136" s="144"/>
      <c r="K136" s="144"/>
      <c r="L136" s="144"/>
      <c r="M136" s="144"/>
      <c r="N136" s="144"/>
      <c r="O136" s="144"/>
      <c r="P136" s="143">
        <f>SUM(I136:O136)</f>
        <v>0</v>
      </c>
      <c r="Q136" s="144"/>
      <c r="R136" s="144"/>
      <c r="S136" s="144"/>
      <c r="T136" s="144"/>
      <c r="U136" s="144"/>
      <c r="V136" s="144"/>
      <c r="W136" s="144"/>
      <c r="X136" s="143">
        <f>SUM(Q136:W136)</f>
        <v>0</v>
      </c>
      <c r="Y136" s="144"/>
      <c r="Z136" s="144"/>
      <c r="AA136" s="144"/>
      <c r="AB136" s="144"/>
      <c r="AC136" s="144"/>
      <c r="AD136" s="144"/>
      <c r="AE136" s="144"/>
      <c r="AF136" s="143">
        <f>SUM(Y136:AE136)</f>
        <v>0</v>
      </c>
      <c r="AG136" s="144"/>
      <c r="AH136" s="144"/>
      <c r="AI136" s="144"/>
      <c r="AJ136" s="144"/>
      <c r="AK136" s="144"/>
      <c r="AL136" s="144"/>
      <c r="AM136" s="144"/>
      <c r="AN136" s="143">
        <f>SUM(AG136:AM136)</f>
        <v>0</v>
      </c>
      <c r="AO136" s="144"/>
      <c r="AP136" s="144"/>
      <c r="AQ136" s="144"/>
      <c r="AR136" s="144"/>
      <c r="AS136" s="144"/>
      <c r="AT136" s="144"/>
      <c r="AU136" s="144"/>
      <c r="AV136" s="143">
        <f>SUM(AO136:AU136)</f>
        <v>0</v>
      </c>
      <c r="AW136" s="144"/>
      <c r="AX136" s="144"/>
      <c r="AY136" s="144"/>
      <c r="AZ136" s="144"/>
      <c r="BA136" s="144"/>
      <c r="BB136" s="144"/>
      <c r="BC136" s="144"/>
      <c r="BD136" s="143">
        <f>SUM(AW136:BC136)</f>
        <v>0</v>
      </c>
    </row>
    <row r="137" spans="1:56" ht="12.75" hidden="1" customHeight="1" outlineLevel="2" x14ac:dyDescent="0.2">
      <c r="A137" s="291" t="s">
        <v>568</v>
      </c>
      <c r="B137" s="346" t="s">
        <v>120</v>
      </c>
      <c r="C137" s="8" t="s">
        <v>2</v>
      </c>
      <c r="D137" s="5" t="s">
        <v>9</v>
      </c>
      <c r="E137" s="5"/>
      <c r="F137" s="5"/>
      <c r="G137" s="15"/>
      <c r="H137" s="143">
        <f>SUMIF($I$3:$BD$3,$H$3,$I137:$BD137)</f>
        <v>2399</v>
      </c>
      <c r="I137" s="144">
        <v>62</v>
      </c>
      <c r="J137" s="144">
        <v>78</v>
      </c>
      <c r="K137" s="144">
        <v>51</v>
      </c>
      <c r="L137" s="144">
        <v>61</v>
      </c>
      <c r="M137" s="144">
        <v>160</v>
      </c>
      <c r="N137" s="144">
        <v>104</v>
      </c>
      <c r="O137" s="144">
        <v>105</v>
      </c>
      <c r="P137" s="143">
        <f>SUM(I137:O137)</f>
        <v>621</v>
      </c>
      <c r="Q137" s="144">
        <v>74</v>
      </c>
      <c r="R137" s="144">
        <v>78</v>
      </c>
      <c r="S137" s="144">
        <v>82</v>
      </c>
      <c r="T137" s="144">
        <v>85</v>
      </c>
      <c r="U137" s="144">
        <v>73</v>
      </c>
      <c r="V137" s="144">
        <v>71</v>
      </c>
      <c r="W137" s="144">
        <v>84</v>
      </c>
      <c r="X137" s="143">
        <f>SUM(Q137:W137)</f>
        <v>547</v>
      </c>
      <c r="Y137" s="144">
        <v>76</v>
      </c>
      <c r="Z137" s="144">
        <v>84</v>
      </c>
      <c r="AA137" s="144">
        <v>88</v>
      </c>
      <c r="AB137" s="144">
        <v>89</v>
      </c>
      <c r="AC137" s="144">
        <v>87</v>
      </c>
      <c r="AD137" s="144">
        <v>78</v>
      </c>
      <c r="AE137" s="144">
        <v>48</v>
      </c>
      <c r="AF137" s="143">
        <f>SUM(Y137:AE137)</f>
        <v>550</v>
      </c>
      <c r="AG137" s="144">
        <v>69</v>
      </c>
      <c r="AH137" s="144">
        <v>85</v>
      </c>
      <c r="AI137" s="144">
        <v>166</v>
      </c>
      <c r="AJ137" s="144">
        <v>84</v>
      </c>
      <c r="AK137" s="144">
        <v>68</v>
      </c>
      <c r="AL137" s="144">
        <v>54</v>
      </c>
      <c r="AM137" s="144">
        <v>37</v>
      </c>
      <c r="AN137" s="143">
        <f>SUM(AG137:AM137)</f>
        <v>563</v>
      </c>
      <c r="AO137" s="144">
        <v>73</v>
      </c>
      <c r="AP137" s="144">
        <v>73</v>
      </c>
      <c r="AQ137" s="144">
        <v>92</v>
      </c>
      <c r="AR137" s="144">
        <v>68</v>
      </c>
      <c r="AS137" s="144">
        <v>86</v>
      </c>
      <c r="AT137" s="144">
        <v>57</v>
      </c>
      <c r="AU137" s="144">
        <v>81</v>
      </c>
      <c r="AV137" s="143">
        <f>SUM(AO137:AU137)</f>
        <v>530</v>
      </c>
      <c r="AW137" s="144"/>
      <c r="AX137" s="144"/>
      <c r="AY137" s="144"/>
      <c r="AZ137" s="144"/>
      <c r="BA137" s="144"/>
      <c r="BB137" s="144"/>
      <c r="BC137" s="144"/>
      <c r="BD137" s="143">
        <f>SUM(AW137:BC137)</f>
        <v>0</v>
      </c>
    </row>
    <row r="138" spans="1:56" ht="12.75" hidden="1" customHeight="1" outlineLevel="2" x14ac:dyDescent="0.2">
      <c r="A138" s="292" t="s">
        <v>569</v>
      </c>
      <c r="B138" s="346" t="s">
        <v>120</v>
      </c>
      <c r="C138" s="8" t="s">
        <v>3</v>
      </c>
      <c r="D138" s="5" t="s">
        <v>9</v>
      </c>
      <c r="E138" s="5"/>
      <c r="F138" s="5"/>
      <c r="G138" s="15"/>
      <c r="H138" s="143">
        <f>SUMIF($I$3:$BD$3,$H$3,$I138:$BD138)</f>
        <v>2250</v>
      </c>
      <c r="I138" s="144">
        <v>59</v>
      </c>
      <c r="J138" s="144">
        <v>77</v>
      </c>
      <c r="K138" s="144">
        <v>50</v>
      </c>
      <c r="L138" s="144">
        <v>61</v>
      </c>
      <c r="M138" s="144">
        <v>111</v>
      </c>
      <c r="N138" s="144">
        <v>90</v>
      </c>
      <c r="O138" s="144">
        <v>89</v>
      </c>
      <c r="P138" s="143">
        <f>SUM(I138:O138)</f>
        <v>537</v>
      </c>
      <c r="Q138" s="144">
        <v>70</v>
      </c>
      <c r="R138" s="144">
        <v>76</v>
      </c>
      <c r="S138" s="144">
        <v>73</v>
      </c>
      <c r="T138" s="144">
        <v>83</v>
      </c>
      <c r="U138" s="144">
        <v>70</v>
      </c>
      <c r="V138" s="144">
        <v>71</v>
      </c>
      <c r="W138" s="144">
        <v>82</v>
      </c>
      <c r="X138" s="143">
        <f>SUM(Q138:W138)</f>
        <v>525</v>
      </c>
      <c r="Y138" s="144">
        <v>74</v>
      </c>
      <c r="Z138" s="144">
        <v>81</v>
      </c>
      <c r="AA138" s="144">
        <v>83</v>
      </c>
      <c r="AB138" s="144">
        <v>84</v>
      </c>
      <c r="AC138" s="144">
        <v>82</v>
      </c>
      <c r="AD138" s="144">
        <v>77</v>
      </c>
      <c r="AE138" s="144">
        <v>48</v>
      </c>
      <c r="AF138" s="143">
        <f>SUM(Y138:AE138)</f>
        <v>529</v>
      </c>
      <c r="AG138" s="144">
        <v>65</v>
      </c>
      <c r="AH138" s="144">
        <v>79</v>
      </c>
      <c r="AI138" s="144">
        <v>132</v>
      </c>
      <c r="AJ138" s="144">
        <v>74</v>
      </c>
      <c r="AK138" s="144">
        <v>66</v>
      </c>
      <c r="AL138" s="144">
        <v>52</v>
      </c>
      <c r="AM138" s="144">
        <v>37</v>
      </c>
      <c r="AN138" s="143">
        <f>SUM(AG138:AM138)</f>
        <v>505</v>
      </c>
      <c r="AO138" s="144">
        <v>67</v>
      </c>
      <c r="AP138" s="144">
        <v>73</v>
      </c>
      <c r="AQ138" s="144">
        <v>89</v>
      </c>
      <c r="AR138" s="144">
        <v>67</v>
      </c>
      <c r="AS138" s="144">
        <v>85</v>
      </c>
      <c r="AT138" s="144">
        <v>54</v>
      </c>
      <c r="AU138" s="144">
        <v>77</v>
      </c>
      <c r="AV138" s="143">
        <f>SUM(AO138:AU138)</f>
        <v>512</v>
      </c>
      <c r="AW138" s="144"/>
      <c r="AX138" s="144"/>
      <c r="AY138" s="144"/>
      <c r="AZ138" s="144"/>
      <c r="BA138" s="144"/>
      <c r="BB138" s="144"/>
      <c r="BC138" s="144"/>
      <c r="BD138" s="143">
        <f>SUM(AW138:BC138)</f>
        <v>0</v>
      </c>
    </row>
    <row r="139" spans="1:56" ht="12.75" hidden="1" customHeight="1" outlineLevel="2" x14ac:dyDescent="0.2">
      <c r="A139" s="292" t="s">
        <v>570</v>
      </c>
      <c r="B139" s="346" t="s">
        <v>120</v>
      </c>
      <c r="C139" s="8" t="s">
        <v>33</v>
      </c>
      <c r="D139" s="5" t="s">
        <v>9</v>
      </c>
      <c r="E139" s="5"/>
      <c r="F139" s="5"/>
      <c r="G139" s="15"/>
      <c r="H139" s="143">
        <f>SUMIF($I$3:$BD$3,$H$3,$I139:$BD139)</f>
        <v>1342</v>
      </c>
      <c r="I139" s="144">
        <v>38</v>
      </c>
      <c r="J139" s="144">
        <v>70</v>
      </c>
      <c r="K139" s="144">
        <v>31</v>
      </c>
      <c r="L139" s="144">
        <v>47</v>
      </c>
      <c r="M139" s="144">
        <v>82</v>
      </c>
      <c r="N139" s="144">
        <v>33</v>
      </c>
      <c r="O139" s="144">
        <v>14</v>
      </c>
      <c r="P139" s="143">
        <f>SUM(I139:O139)</f>
        <v>315</v>
      </c>
      <c r="Q139" s="144">
        <v>19</v>
      </c>
      <c r="R139" s="144">
        <v>10</v>
      </c>
      <c r="S139" s="144">
        <v>17</v>
      </c>
      <c r="T139" s="144">
        <v>53</v>
      </c>
      <c r="U139" s="144">
        <v>49</v>
      </c>
      <c r="V139" s="144">
        <v>44</v>
      </c>
      <c r="W139" s="144">
        <v>65</v>
      </c>
      <c r="X139" s="143">
        <f>SUM(Q139:W139)</f>
        <v>257</v>
      </c>
      <c r="Y139" s="144">
        <v>58</v>
      </c>
      <c r="Z139" s="144">
        <v>55</v>
      </c>
      <c r="AA139" s="144">
        <v>71</v>
      </c>
      <c r="AB139" s="144">
        <v>58</v>
      </c>
      <c r="AC139" s="144">
        <v>61</v>
      </c>
      <c r="AD139" s="144">
        <v>62</v>
      </c>
      <c r="AE139" s="144">
        <v>48</v>
      </c>
      <c r="AF139" s="143">
        <f>SUM(Y139:AE139)</f>
        <v>413</v>
      </c>
      <c r="AG139" s="144">
        <v>34</v>
      </c>
      <c r="AH139" s="144">
        <v>50</v>
      </c>
      <c r="AI139" s="144">
        <v>30</v>
      </c>
      <c r="AJ139" s="144">
        <v>28</v>
      </c>
      <c r="AK139" s="144">
        <v>36</v>
      </c>
      <c r="AL139" s="144">
        <v>35</v>
      </c>
      <c r="AM139" s="144">
        <v>26</v>
      </c>
      <c r="AN139" s="143">
        <f>SUM(AG139:AM139)</f>
        <v>239</v>
      </c>
      <c r="AO139" s="144">
        <v>43</v>
      </c>
      <c r="AP139" s="144">
        <v>54</v>
      </c>
      <c r="AQ139" s="144">
        <v>76</v>
      </c>
      <c r="AR139" s="144">
        <v>59</v>
      </c>
      <c r="AS139" s="144">
        <v>64</v>
      </c>
      <c r="AT139" s="144">
        <v>33</v>
      </c>
      <c r="AU139" s="144">
        <v>57</v>
      </c>
      <c r="AV139" s="143">
        <f>SUM(AO139:AU139)</f>
        <v>386</v>
      </c>
      <c r="AW139" s="144"/>
      <c r="AX139" s="144"/>
      <c r="AY139" s="144"/>
      <c r="AZ139" s="144"/>
      <c r="BA139" s="144"/>
      <c r="BB139" s="144"/>
      <c r="BC139" s="144"/>
      <c r="BD139" s="143">
        <f>SUM(AW139:BC139)</f>
        <v>0</v>
      </c>
    </row>
    <row r="140" spans="1:56" s="48" customFormat="1" ht="12.75" hidden="1" customHeight="1" outlineLevel="2" x14ac:dyDescent="0.2">
      <c r="A140" s="293"/>
      <c r="B140" s="346" t="s">
        <v>120</v>
      </c>
      <c r="C140" s="42" t="s">
        <v>13</v>
      </c>
      <c r="D140" s="43" t="s">
        <v>4</v>
      </c>
      <c r="E140" s="43"/>
      <c r="F140" s="43"/>
      <c r="G140" s="44"/>
      <c r="H140" s="145">
        <f>IF(ISERROR(H139/H137),0,H139/H137)</f>
        <v>0.55939974989578989</v>
      </c>
      <c r="I140" s="146">
        <v>0.61290322580645162</v>
      </c>
      <c r="J140" s="146">
        <v>0.89743589743589747</v>
      </c>
      <c r="K140" s="146">
        <v>0.60784313725490191</v>
      </c>
      <c r="L140" s="146">
        <v>0.77049180327868849</v>
      </c>
      <c r="M140" s="146">
        <v>0.51249999999999996</v>
      </c>
      <c r="N140" s="146">
        <v>0.31730769230769229</v>
      </c>
      <c r="O140" s="146">
        <v>0.13333333333333333</v>
      </c>
      <c r="P140" s="145">
        <f>IF(ISERROR(P139/P137),0,P139/P137)</f>
        <v>0.50724637681159424</v>
      </c>
      <c r="Q140" s="146">
        <v>0.25675675675675674</v>
      </c>
      <c r="R140" s="146">
        <v>0.12820512820512819</v>
      </c>
      <c r="S140" s="146">
        <v>0.2073170731707317</v>
      </c>
      <c r="T140" s="146">
        <v>0.62352941176470589</v>
      </c>
      <c r="U140" s="146">
        <v>0.67123287671232879</v>
      </c>
      <c r="V140" s="146">
        <v>0.61971830985915488</v>
      </c>
      <c r="W140" s="146">
        <v>0.77380952380952384</v>
      </c>
      <c r="X140" s="145">
        <f>IF(ISERROR(X139/X137),0,X139/X137)</f>
        <v>0.46983546617915906</v>
      </c>
      <c r="Y140" s="146">
        <v>0.76315789473684215</v>
      </c>
      <c r="Z140" s="146">
        <v>0.65476190476190477</v>
      </c>
      <c r="AA140" s="146">
        <v>0.80681818181818177</v>
      </c>
      <c r="AB140" s="146">
        <v>0.651685393258427</v>
      </c>
      <c r="AC140" s="146">
        <v>0.70114942528735635</v>
      </c>
      <c r="AD140" s="146">
        <v>0.79487179487179482</v>
      </c>
      <c r="AE140" s="146">
        <v>1</v>
      </c>
      <c r="AF140" s="145">
        <f>IF(ISERROR(AF139/AF137),0,AF139/AF137)</f>
        <v>0.75090909090909086</v>
      </c>
      <c r="AG140" s="146">
        <v>0.49275362318840582</v>
      </c>
      <c r="AH140" s="146">
        <v>0.58823529411764708</v>
      </c>
      <c r="AI140" s="146">
        <v>0.18072289156626506</v>
      </c>
      <c r="AJ140" s="146">
        <v>0.33333333333333331</v>
      </c>
      <c r="AK140" s="146">
        <v>0.52941176470588236</v>
      </c>
      <c r="AL140" s="146">
        <v>0.64814814814814814</v>
      </c>
      <c r="AM140" s="146">
        <v>0.70270270270270274</v>
      </c>
      <c r="AN140" s="145">
        <f>IF(ISERROR(AN139/AN137),0,AN139/AN137)</f>
        <v>0.42451154529307283</v>
      </c>
      <c r="AO140" s="146">
        <v>0.58904109589041098</v>
      </c>
      <c r="AP140" s="146">
        <v>0.73972602739726023</v>
      </c>
      <c r="AQ140" s="146">
        <v>0.82608695652173914</v>
      </c>
      <c r="AR140" s="146">
        <v>0.86764705882352944</v>
      </c>
      <c r="AS140" s="146">
        <v>0.7441860465116279</v>
      </c>
      <c r="AT140" s="146">
        <v>0.57894736842105265</v>
      </c>
      <c r="AU140" s="146">
        <v>0.70370370370370372</v>
      </c>
      <c r="AV140" s="145">
        <f>IF(ISERROR(AV139/AV137),0,AV139/AV137)</f>
        <v>0.72830188679245278</v>
      </c>
      <c r="AW140" s="146"/>
      <c r="AX140" s="146"/>
      <c r="AY140" s="146"/>
      <c r="AZ140" s="146"/>
      <c r="BA140" s="146"/>
      <c r="BB140" s="146"/>
      <c r="BC140" s="146"/>
      <c r="BD140" s="145">
        <f>IF(ISERROR(BD139/BD137),0,BD139/BD137)</f>
        <v>0</v>
      </c>
    </row>
    <row r="141" spans="1:56" s="49" customFormat="1" ht="12.75" hidden="1" customHeight="1" outlineLevel="2" x14ac:dyDescent="0.2">
      <c r="A141" s="293"/>
      <c r="B141" s="346" t="s">
        <v>120</v>
      </c>
      <c r="C141" s="42" t="s">
        <v>5</v>
      </c>
      <c r="D141" s="43" t="s">
        <v>4</v>
      </c>
      <c r="E141" s="43"/>
      <c r="F141" s="43"/>
      <c r="G141" s="44"/>
      <c r="H141" s="145">
        <f>IF(ISERROR((H137-H138)/H137),0,(H137-H138)/H137)</f>
        <v>6.2109212171738225E-2</v>
      </c>
      <c r="I141" s="146">
        <v>4.8387096774193547E-2</v>
      </c>
      <c r="J141" s="146">
        <v>1.282051282051282E-2</v>
      </c>
      <c r="K141" s="146">
        <v>1.9607843137254902E-2</v>
      </c>
      <c r="L141" s="146">
        <v>0</v>
      </c>
      <c r="M141" s="146">
        <v>0.30625000000000002</v>
      </c>
      <c r="N141" s="146">
        <v>0.13461538461538461</v>
      </c>
      <c r="O141" s="146">
        <v>0.15238095238095239</v>
      </c>
      <c r="P141" s="145">
        <f>IF(ISERROR((P137-P138)/P137),0,(P137-P138)/P137)</f>
        <v>0.13526570048309178</v>
      </c>
      <c r="Q141" s="146">
        <v>5.4054054054054057E-2</v>
      </c>
      <c r="R141" s="146">
        <v>2.564102564102564E-2</v>
      </c>
      <c r="S141" s="146">
        <v>0.10975609756097561</v>
      </c>
      <c r="T141" s="146">
        <v>2.3529411764705882E-2</v>
      </c>
      <c r="U141" s="146">
        <v>4.1095890410958902E-2</v>
      </c>
      <c r="V141" s="146">
        <v>0</v>
      </c>
      <c r="W141" s="146">
        <v>2.3809523809523808E-2</v>
      </c>
      <c r="X141" s="145">
        <f>IF(ISERROR((X137-X138)/X137),0,(X137-X138)/X137)</f>
        <v>4.0219378427787937E-2</v>
      </c>
      <c r="Y141" s="146">
        <v>2.6315789473684209E-2</v>
      </c>
      <c r="Z141" s="146">
        <v>3.5714285714285712E-2</v>
      </c>
      <c r="AA141" s="146">
        <v>5.6818181818181816E-2</v>
      </c>
      <c r="AB141" s="146">
        <v>5.6179775280898875E-2</v>
      </c>
      <c r="AC141" s="146">
        <v>5.7471264367816091E-2</v>
      </c>
      <c r="AD141" s="146">
        <v>1.282051282051282E-2</v>
      </c>
      <c r="AE141" s="146">
        <v>0</v>
      </c>
      <c r="AF141" s="145">
        <f>IF(ISERROR((AF137-AF138)/AF137),0,(AF137-AF138)/AF137)</f>
        <v>3.8181818181818185E-2</v>
      </c>
      <c r="AG141" s="146">
        <v>5.7971014492753624E-2</v>
      </c>
      <c r="AH141" s="146">
        <v>7.0588235294117646E-2</v>
      </c>
      <c r="AI141" s="146">
        <v>0.20481927710843373</v>
      </c>
      <c r="AJ141" s="146">
        <v>0.11904761904761904</v>
      </c>
      <c r="AK141" s="146">
        <v>2.9411764705882353E-2</v>
      </c>
      <c r="AL141" s="146">
        <v>3.7037037037037035E-2</v>
      </c>
      <c r="AM141" s="146">
        <v>0</v>
      </c>
      <c r="AN141" s="145">
        <f>IF(ISERROR((AN137-AN138)/AN137),0,(AN137-AN138)/AN137)</f>
        <v>0.10301953818827708</v>
      </c>
      <c r="AO141" s="146">
        <v>8.2191780821917804E-2</v>
      </c>
      <c r="AP141" s="146">
        <v>0</v>
      </c>
      <c r="AQ141" s="146">
        <v>3.2608695652173912E-2</v>
      </c>
      <c r="AR141" s="146">
        <v>1.4705882352941176E-2</v>
      </c>
      <c r="AS141" s="146">
        <v>1.1627906976744186E-2</v>
      </c>
      <c r="AT141" s="146">
        <v>5.2631578947368418E-2</v>
      </c>
      <c r="AU141" s="146">
        <v>4.9382716049382713E-2</v>
      </c>
      <c r="AV141" s="145">
        <f>IF(ISERROR((AV137-AV138)/AV137),0,(AV137-AV138)/AV137)</f>
        <v>3.3962264150943396E-2</v>
      </c>
      <c r="AW141" s="146"/>
      <c r="AX141" s="146"/>
      <c r="AY141" s="146"/>
      <c r="AZ141" s="146"/>
      <c r="BA141" s="146"/>
      <c r="BB141" s="146"/>
      <c r="BC141" s="146"/>
      <c r="BD141" s="145">
        <f>IF(ISERROR((BD137-BD138)/BD137),0,(BD137-BD138)/BD137)</f>
        <v>0</v>
      </c>
    </row>
    <row r="142" spans="1:56" ht="12.75" hidden="1" customHeight="1" outlineLevel="3" x14ac:dyDescent="0.2">
      <c r="A142" s="292" t="s">
        <v>571</v>
      </c>
      <c r="B142" s="346" t="s">
        <v>120</v>
      </c>
      <c r="C142" s="8" t="s">
        <v>46</v>
      </c>
      <c r="D142" s="5"/>
      <c r="E142" s="5"/>
      <c r="F142" s="5"/>
      <c r="G142" s="15"/>
      <c r="H142" s="143">
        <f>SUMIF($I$3:$BD$3,$H$3,$I142:$BD142)</f>
        <v>179913</v>
      </c>
      <c r="I142" s="144">
        <v>2860</v>
      </c>
      <c r="J142" s="144">
        <v>679</v>
      </c>
      <c r="K142" s="144">
        <v>2176</v>
      </c>
      <c r="L142" s="144">
        <v>1924</v>
      </c>
      <c r="M142" s="144">
        <v>24419</v>
      </c>
      <c r="N142" s="144">
        <v>12380</v>
      </c>
      <c r="O142" s="144">
        <v>15287</v>
      </c>
      <c r="P142" s="143">
        <f>SUM(I142:O142)</f>
        <v>59725</v>
      </c>
      <c r="Q142" s="144">
        <v>8024</v>
      </c>
      <c r="R142" s="144">
        <v>9132</v>
      </c>
      <c r="S142" s="144">
        <v>10208</v>
      </c>
      <c r="T142" s="144">
        <v>4002</v>
      </c>
      <c r="U142" s="144">
        <v>2448</v>
      </c>
      <c r="V142" s="144">
        <v>3822</v>
      </c>
      <c r="W142" s="144">
        <v>1876</v>
      </c>
      <c r="X142" s="143">
        <f>SUM(Q142:W142)</f>
        <v>39512</v>
      </c>
      <c r="Y142" s="144">
        <v>2389</v>
      </c>
      <c r="Z142" s="144">
        <v>3590</v>
      </c>
      <c r="AA142" s="144">
        <v>2450</v>
      </c>
      <c r="AB142" s="144">
        <v>5864</v>
      </c>
      <c r="AC142" s="144">
        <v>5199</v>
      </c>
      <c r="AD142" s="144">
        <v>3732</v>
      </c>
      <c r="AE142" s="144">
        <v>56</v>
      </c>
      <c r="AF142" s="143">
        <f>SUM(Y142:AE142)</f>
        <v>23280</v>
      </c>
      <c r="AG142" s="144">
        <v>5519</v>
      </c>
      <c r="AH142" s="144">
        <v>6690</v>
      </c>
      <c r="AI142" s="144">
        <v>32343</v>
      </c>
      <c r="AJ142" s="144">
        <v>8444</v>
      </c>
      <c r="AK142" s="144">
        <v>4965</v>
      </c>
      <c r="AL142" s="144">
        <v>2774</v>
      </c>
      <c r="AM142" s="144">
        <v>1590</v>
      </c>
      <c r="AN142" s="143">
        <f>SUM(AG142:AM142)</f>
        <v>62325</v>
      </c>
      <c r="AO142" s="144">
        <v>4939</v>
      </c>
      <c r="AP142" s="144">
        <v>3245</v>
      </c>
      <c r="AQ142" s="144">
        <v>3982</v>
      </c>
      <c r="AR142" s="144">
        <v>3563</v>
      </c>
      <c r="AS142" s="144">
        <v>3115</v>
      </c>
      <c r="AT142" s="144">
        <v>3650</v>
      </c>
      <c r="AU142" s="144">
        <v>4635</v>
      </c>
      <c r="AV142" s="143">
        <f>SUM(AO142:AU142)</f>
        <v>27129</v>
      </c>
      <c r="AW142" s="144"/>
      <c r="AX142" s="144"/>
      <c r="AY142" s="144"/>
      <c r="AZ142" s="144"/>
      <c r="BA142" s="144"/>
      <c r="BB142" s="144"/>
      <c r="BC142" s="144"/>
      <c r="BD142" s="143">
        <f>SUM(AW142:BC142)</f>
        <v>0</v>
      </c>
    </row>
    <row r="143" spans="1:56" ht="12.75" hidden="1" customHeight="1" outlineLevel="2" x14ac:dyDescent="0.2">
      <c r="A143" s="292"/>
      <c r="B143" s="346" t="s">
        <v>120</v>
      </c>
      <c r="C143" s="8" t="s">
        <v>14</v>
      </c>
      <c r="D143" s="5"/>
      <c r="E143" s="5"/>
      <c r="F143" s="5"/>
      <c r="G143" s="15"/>
      <c r="H143" s="143">
        <f>IF(ISERROR(H142/H138),0,H142/H138)</f>
        <v>79.961333333333329</v>
      </c>
      <c r="I143" s="144">
        <v>48.474576271186443</v>
      </c>
      <c r="J143" s="144">
        <v>8.8181818181818183</v>
      </c>
      <c r="K143" s="144">
        <v>43.52</v>
      </c>
      <c r="L143" s="144">
        <v>31.540983606557376</v>
      </c>
      <c r="M143" s="144">
        <v>219.99099099099098</v>
      </c>
      <c r="N143" s="144">
        <v>137.55555555555554</v>
      </c>
      <c r="O143" s="144">
        <v>171.76404494382024</v>
      </c>
      <c r="P143" s="143">
        <f>IF(ISERROR(P142/P138),0,P142/P138)</f>
        <v>111.21973929236499</v>
      </c>
      <c r="Q143" s="144">
        <v>114.62857142857143</v>
      </c>
      <c r="R143" s="144">
        <v>120.15789473684211</v>
      </c>
      <c r="S143" s="144">
        <v>139.83561643835617</v>
      </c>
      <c r="T143" s="144">
        <v>48.216867469879517</v>
      </c>
      <c r="U143" s="144">
        <v>34.971428571428568</v>
      </c>
      <c r="V143" s="144">
        <v>53.83098591549296</v>
      </c>
      <c r="W143" s="144">
        <v>22.878048780487806</v>
      </c>
      <c r="X143" s="143">
        <f>IF(ISERROR(X142/X138),0,X142/X138)</f>
        <v>75.260952380952375</v>
      </c>
      <c r="Y143" s="144">
        <v>32.283783783783782</v>
      </c>
      <c r="Z143" s="144">
        <v>44.320987654320987</v>
      </c>
      <c r="AA143" s="144">
        <v>29.518072289156628</v>
      </c>
      <c r="AB143" s="144">
        <v>69.80952380952381</v>
      </c>
      <c r="AC143" s="144">
        <v>63.402439024390247</v>
      </c>
      <c r="AD143" s="144">
        <v>48.467532467532465</v>
      </c>
      <c r="AE143" s="144">
        <v>1.1666666666666667</v>
      </c>
      <c r="AF143" s="143">
        <f>IF(ISERROR(AF142/AF138),0,AF142/AF138)</f>
        <v>44.007561436672965</v>
      </c>
      <c r="AG143" s="144">
        <v>84.907692307692301</v>
      </c>
      <c r="AH143" s="144">
        <v>84.683544303797461</v>
      </c>
      <c r="AI143" s="144">
        <v>245.02272727272728</v>
      </c>
      <c r="AJ143" s="144">
        <v>114.10810810810811</v>
      </c>
      <c r="AK143" s="144">
        <v>75.227272727272734</v>
      </c>
      <c r="AL143" s="144">
        <v>53.346153846153847</v>
      </c>
      <c r="AM143" s="144">
        <v>42.972972972972975</v>
      </c>
      <c r="AN143" s="143">
        <f>IF(ISERROR(AN142/AN138),0,AN142/AN138)</f>
        <v>123.41584158415841</v>
      </c>
      <c r="AO143" s="144">
        <v>73.71641791044776</v>
      </c>
      <c r="AP143" s="144">
        <v>44.452054794520549</v>
      </c>
      <c r="AQ143" s="144">
        <v>44.741573033707866</v>
      </c>
      <c r="AR143" s="144">
        <v>53.179104477611943</v>
      </c>
      <c r="AS143" s="144">
        <v>36.647058823529413</v>
      </c>
      <c r="AT143" s="144">
        <v>67.592592592592595</v>
      </c>
      <c r="AU143" s="144">
        <v>60.194805194805198</v>
      </c>
      <c r="AV143" s="143">
        <f>IF(ISERROR(AV142/AV138),0,AV142/AV138)</f>
        <v>52.986328125</v>
      </c>
      <c r="AW143" s="144"/>
      <c r="AX143" s="144"/>
      <c r="AY143" s="144"/>
      <c r="AZ143" s="144"/>
      <c r="BA143" s="144"/>
      <c r="BB143" s="144"/>
      <c r="BC143" s="144"/>
      <c r="BD143" s="143">
        <f>IF(ISERROR(BD142/BD138),0,BD142/BD138)</f>
        <v>0</v>
      </c>
    </row>
    <row r="144" spans="1:56" ht="12.75" hidden="1" customHeight="1" outlineLevel="2" x14ac:dyDescent="0.2">
      <c r="A144" s="292" t="s">
        <v>572</v>
      </c>
      <c r="B144" s="346" t="s">
        <v>120</v>
      </c>
      <c r="C144" s="8"/>
      <c r="D144" s="5"/>
      <c r="E144" s="5"/>
      <c r="F144" s="5"/>
      <c r="G144" s="15"/>
      <c r="H144" s="143"/>
      <c r="I144" s="144"/>
      <c r="J144" s="144"/>
      <c r="K144" s="144"/>
      <c r="L144" s="144"/>
      <c r="M144" s="144"/>
      <c r="N144" s="144"/>
      <c r="O144" s="144"/>
      <c r="P144" s="143"/>
      <c r="Q144" s="144"/>
      <c r="R144" s="144"/>
      <c r="S144" s="144"/>
      <c r="T144" s="144"/>
      <c r="U144" s="144"/>
      <c r="V144" s="144"/>
      <c r="W144" s="144"/>
      <c r="X144" s="143"/>
      <c r="Y144" s="144"/>
      <c r="Z144" s="144"/>
      <c r="AA144" s="144"/>
      <c r="AB144" s="144"/>
      <c r="AC144" s="144"/>
      <c r="AD144" s="144"/>
      <c r="AE144" s="144"/>
      <c r="AF144" s="143"/>
      <c r="AG144" s="144"/>
      <c r="AH144" s="144"/>
      <c r="AI144" s="144"/>
      <c r="AJ144" s="144"/>
      <c r="AK144" s="144"/>
      <c r="AL144" s="144"/>
      <c r="AM144" s="144"/>
      <c r="AN144" s="143"/>
      <c r="AO144" s="144"/>
      <c r="AP144" s="144"/>
      <c r="AQ144" s="144"/>
      <c r="AR144" s="144"/>
      <c r="AS144" s="144"/>
      <c r="AT144" s="144"/>
      <c r="AU144" s="144"/>
      <c r="AV144" s="143"/>
      <c r="AW144" s="144"/>
      <c r="AX144" s="144"/>
      <c r="AY144" s="144"/>
      <c r="AZ144" s="144"/>
      <c r="BA144" s="144"/>
      <c r="BB144" s="144"/>
      <c r="BC144" s="144"/>
      <c r="BD144" s="143"/>
    </row>
    <row r="145" spans="1:56" ht="12.75" hidden="1" customHeight="1" outlineLevel="2" x14ac:dyDescent="0.2">
      <c r="A145" s="268"/>
      <c r="B145" s="346" t="s">
        <v>120</v>
      </c>
      <c r="C145" s="8" t="s">
        <v>766</v>
      </c>
      <c r="D145" s="5" t="s">
        <v>15</v>
      </c>
      <c r="E145" s="5"/>
      <c r="F145" s="5"/>
      <c r="G145" s="15"/>
      <c r="H145" s="143">
        <f t="shared" ref="H145:AM145" si="70">IFERROR(H147/H146,0)</f>
        <v>0</v>
      </c>
      <c r="I145" s="144">
        <f t="shared" si="70"/>
        <v>0</v>
      </c>
      <c r="J145" s="144">
        <f t="shared" si="70"/>
        <v>0</v>
      </c>
      <c r="K145" s="144">
        <f t="shared" si="70"/>
        <v>0</v>
      </c>
      <c r="L145" s="144">
        <f t="shared" si="70"/>
        <v>0</v>
      </c>
      <c r="M145" s="144">
        <f t="shared" si="70"/>
        <v>0</v>
      </c>
      <c r="N145" s="144">
        <f t="shared" si="70"/>
        <v>0</v>
      </c>
      <c r="O145" s="144">
        <f t="shared" si="70"/>
        <v>0</v>
      </c>
      <c r="P145" s="143">
        <f t="shared" si="70"/>
        <v>0</v>
      </c>
      <c r="Q145" s="144">
        <f t="shared" si="70"/>
        <v>0</v>
      </c>
      <c r="R145" s="144">
        <f t="shared" si="70"/>
        <v>0</v>
      </c>
      <c r="S145" s="144">
        <f t="shared" si="70"/>
        <v>0</v>
      </c>
      <c r="T145" s="144">
        <f t="shared" si="70"/>
        <v>0</v>
      </c>
      <c r="U145" s="144">
        <f t="shared" si="70"/>
        <v>0</v>
      </c>
      <c r="V145" s="144">
        <f t="shared" si="70"/>
        <v>0</v>
      </c>
      <c r="W145" s="144">
        <f t="shared" si="70"/>
        <v>0</v>
      </c>
      <c r="X145" s="143">
        <f t="shared" si="70"/>
        <v>0</v>
      </c>
      <c r="Y145" s="144">
        <f t="shared" si="70"/>
        <v>0</v>
      </c>
      <c r="Z145" s="144">
        <f t="shared" si="70"/>
        <v>0</v>
      </c>
      <c r="AA145" s="144">
        <f t="shared" si="70"/>
        <v>0</v>
      </c>
      <c r="AB145" s="144">
        <f t="shared" si="70"/>
        <v>0</v>
      </c>
      <c r="AC145" s="144">
        <f t="shared" si="70"/>
        <v>0</v>
      </c>
      <c r="AD145" s="144">
        <f t="shared" si="70"/>
        <v>0</v>
      </c>
      <c r="AE145" s="144">
        <f t="shared" si="70"/>
        <v>0</v>
      </c>
      <c r="AF145" s="143">
        <f t="shared" si="70"/>
        <v>0</v>
      </c>
      <c r="AG145" s="144">
        <f t="shared" si="70"/>
        <v>0</v>
      </c>
      <c r="AH145" s="144">
        <f t="shared" si="70"/>
        <v>0</v>
      </c>
      <c r="AI145" s="144">
        <f t="shared" si="70"/>
        <v>0</v>
      </c>
      <c r="AJ145" s="144">
        <f t="shared" si="70"/>
        <v>0</v>
      </c>
      <c r="AK145" s="144">
        <f t="shared" si="70"/>
        <v>0</v>
      </c>
      <c r="AL145" s="144">
        <f t="shared" si="70"/>
        <v>0</v>
      </c>
      <c r="AM145" s="144">
        <f t="shared" si="70"/>
        <v>0</v>
      </c>
      <c r="AN145" s="143">
        <f t="shared" ref="AN145:BD145" si="71">IFERROR(AN147/AN146,0)</f>
        <v>0</v>
      </c>
      <c r="AO145" s="144">
        <f t="shared" si="71"/>
        <v>0</v>
      </c>
      <c r="AP145" s="144">
        <f t="shared" si="71"/>
        <v>0</v>
      </c>
      <c r="AQ145" s="144">
        <f t="shared" si="71"/>
        <v>0</v>
      </c>
      <c r="AR145" s="144">
        <f t="shared" si="71"/>
        <v>0</v>
      </c>
      <c r="AS145" s="144">
        <f t="shared" si="71"/>
        <v>0</v>
      </c>
      <c r="AT145" s="144">
        <f t="shared" si="71"/>
        <v>0</v>
      </c>
      <c r="AU145" s="144">
        <f t="shared" si="71"/>
        <v>0</v>
      </c>
      <c r="AV145" s="143">
        <f t="shared" si="71"/>
        <v>0</v>
      </c>
      <c r="AW145" s="144">
        <f t="shared" si="71"/>
        <v>0</v>
      </c>
      <c r="AX145" s="144">
        <f t="shared" si="71"/>
        <v>0</v>
      </c>
      <c r="AY145" s="144">
        <f t="shared" si="71"/>
        <v>0</v>
      </c>
      <c r="AZ145" s="144">
        <f t="shared" si="71"/>
        <v>0</v>
      </c>
      <c r="BA145" s="144">
        <f t="shared" si="71"/>
        <v>0</v>
      </c>
      <c r="BB145" s="144">
        <f t="shared" si="71"/>
        <v>0</v>
      </c>
      <c r="BC145" s="144">
        <f t="shared" si="71"/>
        <v>0</v>
      </c>
      <c r="BD145" s="143">
        <f t="shared" si="71"/>
        <v>0</v>
      </c>
    </row>
    <row r="146" spans="1:56" ht="12.75" hidden="1" customHeight="1" outlineLevel="2" x14ac:dyDescent="0.2">
      <c r="A146" s="291" t="s">
        <v>573</v>
      </c>
      <c r="B146" s="346" t="s">
        <v>120</v>
      </c>
      <c r="C146" s="8" t="s">
        <v>764</v>
      </c>
      <c r="D146" s="5"/>
      <c r="E146" s="5"/>
      <c r="F146" s="5"/>
      <c r="G146" s="15"/>
      <c r="H146" s="143">
        <f>SUMIF($I$3:$BD$3,$H$3,$I146:$BD146)</f>
        <v>0</v>
      </c>
      <c r="I146" s="144"/>
      <c r="J146" s="144"/>
      <c r="K146" s="144"/>
      <c r="L146" s="144"/>
      <c r="M146" s="144"/>
      <c r="N146" s="144"/>
      <c r="O146" s="144"/>
      <c r="P146" s="143">
        <f>SUM(I146:O146)</f>
        <v>0</v>
      </c>
      <c r="Q146" s="144"/>
      <c r="R146" s="144"/>
      <c r="S146" s="144"/>
      <c r="T146" s="144"/>
      <c r="U146" s="144"/>
      <c r="V146" s="144"/>
      <c r="W146" s="144"/>
      <c r="X146" s="143">
        <f>SUM(Q146:W146)</f>
        <v>0</v>
      </c>
      <c r="Y146" s="144"/>
      <c r="Z146" s="144"/>
      <c r="AA146" s="144"/>
      <c r="AB146" s="144"/>
      <c r="AC146" s="144"/>
      <c r="AD146" s="144"/>
      <c r="AE146" s="144"/>
      <c r="AF146" s="143">
        <f>SUM(Y146:AE146)</f>
        <v>0</v>
      </c>
      <c r="AG146" s="144"/>
      <c r="AH146" s="144"/>
      <c r="AI146" s="144"/>
      <c r="AJ146" s="144"/>
      <c r="AK146" s="144"/>
      <c r="AL146" s="144"/>
      <c r="AM146" s="144"/>
      <c r="AN146" s="143">
        <f>SUM(AG146:AM146)</f>
        <v>0</v>
      </c>
      <c r="AO146" s="144"/>
      <c r="AP146" s="144"/>
      <c r="AQ146" s="144"/>
      <c r="AR146" s="144"/>
      <c r="AS146" s="144"/>
      <c r="AT146" s="144"/>
      <c r="AU146" s="144"/>
      <c r="AV146" s="143">
        <f>SUM(AO146:AU146)</f>
        <v>0</v>
      </c>
      <c r="AW146" s="144"/>
      <c r="AX146" s="144"/>
      <c r="AY146" s="144"/>
      <c r="AZ146" s="144"/>
      <c r="BA146" s="144"/>
      <c r="BB146" s="144"/>
      <c r="BC146" s="144"/>
      <c r="BD146" s="143">
        <f>SUM(AW146:BC146)</f>
        <v>0</v>
      </c>
    </row>
    <row r="147" spans="1:56" ht="12.75" hidden="1" customHeight="1" outlineLevel="2" x14ac:dyDescent="0.2">
      <c r="A147" s="291" t="s">
        <v>574</v>
      </c>
      <c r="B147" s="346" t="s">
        <v>120</v>
      </c>
      <c r="C147" s="8" t="s">
        <v>765</v>
      </c>
      <c r="D147" s="5" t="s">
        <v>15</v>
      </c>
      <c r="E147" s="5"/>
      <c r="F147" s="5"/>
      <c r="G147" s="15"/>
      <c r="H147" s="143">
        <f>SUMIF($I$3:$BD$3,$H$3,$I147:$BD147)</f>
        <v>0</v>
      </c>
      <c r="I147" s="144"/>
      <c r="J147" s="144"/>
      <c r="K147" s="144"/>
      <c r="L147" s="144"/>
      <c r="M147" s="144"/>
      <c r="N147" s="144"/>
      <c r="O147" s="144"/>
      <c r="P147" s="143">
        <f>SUM(I147:O147)</f>
        <v>0</v>
      </c>
      <c r="Q147" s="144"/>
      <c r="R147" s="144"/>
      <c r="S147" s="144"/>
      <c r="T147" s="144"/>
      <c r="U147" s="144"/>
      <c r="V147" s="144"/>
      <c r="W147" s="144"/>
      <c r="X147" s="143">
        <f>SUM(Q147:W147)</f>
        <v>0</v>
      </c>
      <c r="Y147" s="144"/>
      <c r="Z147" s="144"/>
      <c r="AA147" s="144"/>
      <c r="AB147" s="144"/>
      <c r="AC147" s="144"/>
      <c r="AD147" s="144"/>
      <c r="AE147" s="144"/>
      <c r="AF147" s="143">
        <f>SUM(Y147:AE147)</f>
        <v>0</v>
      </c>
      <c r="AG147" s="144"/>
      <c r="AH147" s="144"/>
      <c r="AI147" s="144"/>
      <c r="AJ147" s="144"/>
      <c r="AK147" s="144"/>
      <c r="AL147" s="144"/>
      <c r="AM147" s="144"/>
      <c r="AN147" s="143">
        <f>SUM(AG147:AM147)</f>
        <v>0</v>
      </c>
      <c r="AO147" s="144"/>
      <c r="AP147" s="144"/>
      <c r="AQ147" s="144"/>
      <c r="AR147" s="144"/>
      <c r="AS147" s="144"/>
      <c r="AT147" s="144"/>
      <c r="AU147" s="144"/>
      <c r="AV147" s="143">
        <f>SUM(AO147:AU147)</f>
        <v>0</v>
      </c>
      <c r="AW147" s="144"/>
      <c r="AX147" s="144"/>
      <c r="AY147" s="144"/>
      <c r="AZ147" s="144"/>
      <c r="BA147" s="144"/>
      <c r="BB147" s="144"/>
      <c r="BC147" s="144"/>
      <c r="BD147" s="143">
        <f>SUM(AW147:BC147)</f>
        <v>0</v>
      </c>
    </row>
    <row r="148" spans="1:56" ht="12.75" hidden="1" customHeight="1" outlineLevel="2" x14ac:dyDescent="0.2">
      <c r="A148" s="291" t="s">
        <v>575</v>
      </c>
      <c r="B148" s="345" t="s">
        <v>121</v>
      </c>
      <c r="C148" s="8" t="s">
        <v>2</v>
      </c>
      <c r="D148" s="5" t="s">
        <v>9</v>
      </c>
      <c r="E148" s="5"/>
      <c r="F148" s="5"/>
      <c r="G148" s="15"/>
      <c r="H148" s="143">
        <f>SUMIF($I$3:$BD$3,$H$3,$I148:$BD148)</f>
        <v>69</v>
      </c>
      <c r="I148" s="144">
        <v>7</v>
      </c>
      <c r="J148" s="144">
        <v>4</v>
      </c>
      <c r="K148" s="144">
        <v>3</v>
      </c>
      <c r="L148" s="144">
        <v>1</v>
      </c>
      <c r="M148" s="144">
        <v>2</v>
      </c>
      <c r="N148" s="144">
        <v>1</v>
      </c>
      <c r="O148" s="144">
        <v>5</v>
      </c>
      <c r="P148" s="143">
        <f>SUM(I148:O148)</f>
        <v>23</v>
      </c>
      <c r="Q148" s="144">
        <v>3</v>
      </c>
      <c r="R148" s="144">
        <v>3</v>
      </c>
      <c r="S148" s="144">
        <v>1</v>
      </c>
      <c r="T148" s="144">
        <v>5</v>
      </c>
      <c r="U148" s="144">
        <v>2</v>
      </c>
      <c r="V148" s="144">
        <v>4</v>
      </c>
      <c r="W148" s="144">
        <v>1</v>
      </c>
      <c r="X148" s="143">
        <f>SUM(Q148:W148)</f>
        <v>19</v>
      </c>
      <c r="Y148" s="144">
        <v>5</v>
      </c>
      <c r="Z148" s="144">
        <v>3</v>
      </c>
      <c r="AA148" s="144">
        <v>2</v>
      </c>
      <c r="AB148" s="144">
        <v>3</v>
      </c>
      <c r="AC148" s="144">
        <v>2</v>
      </c>
      <c r="AD148" s="144">
        <v>0</v>
      </c>
      <c r="AE148" s="144">
        <v>1</v>
      </c>
      <c r="AF148" s="143">
        <f>SUM(Y148:AE148)</f>
        <v>16</v>
      </c>
      <c r="AG148" s="144">
        <v>2</v>
      </c>
      <c r="AH148" s="144">
        <v>3</v>
      </c>
      <c r="AI148" s="144">
        <v>1</v>
      </c>
      <c r="AJ148" s="144">
        <v>2</v>
      </c>
      <c r="AK148" s="144">
        <v>2</v>
      </c>
      <c r="AL148" s="144">
        <v>2</v>
      </c>
      <c r="AM148" s="144">
        <v>0</v>
      </c>
      <c r="AN148" s="143">
        <f>SUM(AG148:AM148)</f>
        <v>12</v>
      </c>
      <c r="AO148" s="144">
        <v>4</v>
      </c>
      <c r="AP148" s="144">
        <v>3</v>
      </c>
      <c r="AQ148" s="144">
        <v>0</v>
      </c>
      <c r="AR148" s="144">
        <v>1</v>
      </c>
      <c r="AS148" s="144">
        <v>3</v>
      </c>
      <c r="AT148" s="144">
        <v>2</v>
      </c>
      <c r="AU148" s="144">
        <v>3</v>
      </c>
      <c r="AV148" s="143">
        <f>SUM(AO148:AU148)</f>
        <v>16</v>
      </c>
      <c r="AW148" s="144"/>
      <c r="AX148" s="144"/>
      <c r="AY148" s="144"/>
      <c r="AZ148" s="144"/>
      <c r="BA148" s="144"/>
      <c r="BB148" s="144"/>
      <c r="BC148" s="144"/>
      <c r="BD148" s="143">
        <f>SUM(AW148:BC148)</f>
        <v>0</v>
      </c>
    </row>
    <row r="149" spans="1:56" ht="12.75" hidden="1" customHeight="1" outlineLevel="2" x14ac:dyDescent="0.2">
      <c r="A149" s="292" t="s">
        <v>576</v>
      </c>
      <c r="B149" s="345"/>
      <c r="C149" s="8" t="s">
        <v>3</v>
      </c>
      <c r="D149" s="5" t="s">
        <v>9</v>
      </c>
      <c r="E149" s="5"/>
      <c r="F149" s="5"/>
      <c r="G149" s="15"/>
      <c r="H149" s="143">
        <f>SUMIF($I$3:$BD$3,$H$3,$I149:$BD149)</f>
        <v>40</v>
      </c>
      <c r="I149" s="144">
        <v>7</v>
      </c>
      <c r="J149" s="144">
        <v>4</v>
      </c>
      <c r="K149" s="144">
        <v>3</v>
      </c>
      <c r="L149" s="144">
        <v>1</v>
      </c>
      <c r="M149" s="144">
        <v>2</v>
      </c>
      <c r="N149" s="144">
        <v>1</v>
      </c>
      <c r="O149" s="144">
        <v>4</v>
      </c>
      <c r="P149" s="143">
        <f>SUM(I149:O149)</f>
        <v>22</v>
      </c>
      <c r="Q149" s="144">
        <v>3</v>
      </c>
      <c r="R149" s="144">
        <v>3</v>
      </c>
      <c r="S149" s="144">
        <v>1</v>
      </c>
      <c r="T149" s="144">
        <v>5</v>
      </c>
      <c r="U149" s="144">
        <v>2</v>
      </c>
      <c r="V149" s="144">
        <v>4</v>
      </c>
      <c r="W149" s="144">
        <v>1</v>
      </c>
      <c r="X149" s="143">
        <f>SUM(Q149:W149)</f>
        <v>19</v>
      </c>
      <c r="Y149" s="144">
        <v>5</v>
      </c>
      <c r="Z149" s="144">
        <v>3</v>
      </c>
      <c r="AA149" s="144">
        <v>1</v>
      </c>
      <c r="AB149" s="144">
        <v>0</v>
      </c>
      <c r="AC149" s="144">
        <v>0</v>
      </c>
      <c r="AD149" s="144">
        <v>0</v>
      </c>
      <c r="AE149" s="144">
        <v>0</v>
      </c>
      <c r="AF149" s="143">
        <f>SUM(Y149:AE149)</f>
        <v>9</v>
      </c>
      <c r="AG149" s="144">
        <v>1</v>
      </c>
      <c r="AH149" s="144">
        <v>0</v>
      </c>
      <c r="AI149" s="144">
        <v>0</v>
      </c>
      <c r="AJ149" s="144">
        <v>0</v>
      </c>
      <c r="AK149" s="144">
        <v>1</v>
      </c>
      <c r="AL149" s="144">
        <v>0</v>
      </c>
      <c r="AM149" s="144">
        <v>0</v>
      </c>
      <c r="AN149" s="143">
        <f>SUM(AG149:AM149)</f>
        <v>2</v>
      </c>
      <c r="AO149" s="144">
        <v>2</v>
      </c>
      <c r="AP149" s="144">
        <v>0</v>
      </c>
      <c r="AQ149" s="144">
        <v>0</v>
      </c>
      <c r="AR149" s="144">
        <v>0</v>
      </c>
      <c r="AS149" s="144">
        <v>2</v>
      </c>
      <c r="AT149" s="144">
        <v>0</v>
      </c>
      <c r="AU149" s="144">
        <v>1</v>
      </c>
      <c r="AV149" s="143">
        <f>SUM(AO149:AU149)</f>
        <v>5</v>
      </c>
      <c r="AW149" s="144"/>
      <c r="AX149" s="144"/>
      <c r="AY149" s="144"/>
      <c r="AZ149" s="144"/>
      <c r="BA149" s="144"/>
      <c r="BB149" s="144"/>
      <c r="BC149" s="144"/>
      <c r="BD149" s="143">
        <f>SUM(AW149:BC149)</f>
        <v>0</v>
      </c>
    </row>
    <row r="150" spans="1:56" ht="12.75" hidden="1" customHeight="1" outlineLevel="2" x14ac:dyDescent="0.2">
      <c r="A150" s="292" t="s">
        <v>577</v>
      </c>
      <c r="B150" s="345"/>
      <c r="C150" s="8" t="s">
        <v>33</v>
      </c>
      <c r="D150" s="5" t="s">
        <v>9</v>
      </c>
      <c r="E150" s="5"/>
      <c r="F150" s="5"/>
      <c r="G150" s="15"/>
      <c r="H150" s="143">
        <f>SUMIF($I$3:$BD$3,$H$3,$I150:$BD150)</f>
        <v>28</v>
      </c>
      <c r="I150" s="144">
        <v>6</v>
      </c>
      <c r="J150" s="144">
        <v>4</v>
      </c>
      <c r="K150" s="144">
        <v>3</v>
      </c>
      <c r="L150" s="144">
        <v>1</v>
      </c>
      <c r="M150" s="144">
        <v>2</v>
      </c>
      <c r="N150" s="144">
        <v>0</v>
      </c>
      <c r="O150" s="144">
        <v>2</v>
      </c>
      <c r="P150" s="143">
        <f>SUM(I150:O150)</f>
        <v>18</v>
      </c>
      <c r="Q150" s="144">
        <v>1</v>
      </c>
      <c r="R150" s="144">
        <v>0</v>
      </c>
      <c r="S150" s="144">
        <v>0</v>
      </c>
      <c r="T150" s="144">
        <v>4</v>
      </c>
      <c r="U150" s="144">
        <v>2</v>
      </c>
      <c r="V150" s="144">
        <v>4</v>
      </c>
      <c r="W150" s="144">
        <v>1</v>
      </c>
      <c r="X150" s="143">
        <f>SUM(Q150:W150)</f>
        <v>12</v>
      </c>
      <c r="Y150" s="144">
        <v>4</v>
      </c>
      <c r="Z150" s="144">
        <v>3</v>
      </c>
      <c r="AA150" s="144">
        <v>1</v>
      </c>
      <c r="AB150" s="144">
        <v>0</v>
      </c>
      <c r="AC150" s="144">
        <v>0</v>
      </c>
      <c r="AD150" s="144">
        <v>0</v>
      </c>
      <c r="AE150" s="144">
        <v>0</v>
      </c>
      <c r="AF150" s="143">
        <f>SUM(Y150:AE150)</f>
        <v>8</v>
      </c>
      <c r="AG150" s="144">
        <v>1</v>
      </c>
      <c r="AH150" s="144">
        <v>0</v>
      </c>
      <c r="AI150" s="144">
        <v>0</v>
      </c>
      <c r="AJ150" s="144">
        <v>0</v>
      </c>
      <c r="AK150" s="144">
        <v>1</v>
      </c>
      <c r="AL150" s="144">
        <v>0</v>
      </c>
      <c r="AM150" s="144">
        <v>0</v>
      </c>
      <c r="AN150" s="143">
        <f>SUM(AG150:AM150)</f>
        <v>2</v>
      </c>
      <c r="AO150" s="144">
        <v>1</v>
      </c>
      <c r="AP150" s="144">
        <v>0</v>
      </c>
      <c r="AQ150" s="144">
        <v>0</v>
      </c>
      <c r="AR150" s="144">
        <v>0</v>
      </c>
      <c r="AS150" s="144">
        <v>2</v>
      </c>
      <c r="AT150" s="144">
        <v>0</v>
      </c>
      <c r="AU150" s="144">
        <v>1</v>
      </c>
      <c r="AV150" s="143">
        <f>SUM(AO150:AU150)</f>
        <v>4</v>
      </c>
      <c r="AW150" s="144"/>
      <c r="AX150" s="144"/>
      <c r="AY150" s="144"/>
      <c r="AZ150" s="144"/>
      <c r="BA150" s="144"/>
      <c r="BB150" s="144"/>
      <c r="BC150" s="144"/>
      <c r="BD150" s="143">
        <f>SUM(AW150:BC150)</f>
        <v>0</v>
      </c>
    </row>
    <row r="151" spans="1:56" s="48" customFormat="1" ht="12.75" hidden="1" customHeight="1" outlineLevel="2" x14ac:dyDescent="0.2">
      <c r="A151" s="293"/>
      <c r="B151" s="345"/>
      <c r="C151" s="42" t="s">
        <v>13</v>
      </c>
      <c r="D151" s="43" t="s">
        <v>4</v>
      </c>
      <c r="E151" s="43"/>
      <c r="F151" s="43"/>
      <c r="G151" s="44"/>
      <c r="H151" s="145">
        <f>IF(ISERROR(H150/H148),0,H150/H148)</f>
        <v>0.40579710144927539</v>
      </c>
      <c r="I151" s="146">
        <v>0.8571428571428571</v>
      </c>
      <c r="J151" s="146">
        <v>1</v>
      </c>
      <c r="K151" s="146">
        <v>1</v>
      </c>
      <c r="L151" s="146">
        <v>1</v>
      </c>
      <c r="M151" s="146">
        <v>1</v>
      </c>
      <c r="N151" s="146">
        <v>0</v>
      </c>
      <c r="O151" s="146">
        <v>0.4</v>
      </c>
      <c r="P151" s="145">
        <f>IF(ISERROR(P150/P148),0,P150/P148)</f>
        <v>0.78260869565217395</v>
      </c>
      <c r="Q151" s="146">
        <v>0.33333333333333331</v>
      </c>
      <c r="R151" s="146">
        <v>0</v>
      </c>
      <c r="S151" s="146">
        <v>0</v>
      </c>
      <c r="T151" s="146">
        <v>0.8</v>
      </c>
      <c r="U151" s="146">
        <v>1</v>
      </c>
      <c r="V151" s="146">
        <v>1</v>
      </c>
      <c r="W151" s="146">
        <v>1</v>
      </c>
      <c r="X151" s="145">
        <f>IF(ISERROR(X150/X148),0,X150/X148)</f>
        <v>0.63157894736842102</v>
      </c>
      <c r="Y151" s="146">
        <v>0.8</v>
      </c>
      <c r="Z151" s="146">
        <v>1</v>
      </c>
      <c r="AA151" s="146">
        <v>0.5</v>
      </c>
      <c r="AB151" s="146">
        <v>0</v>
      </c>
      <c r="AC151" s="146">
        <v>0</v>
      </c>
      <c r="AD151" s="146" t="s">
        <v>102</v>
      </c>
      <c r="AE151" s="146">
        <v>0</v>
      </c>
      <c r="AF151" s="145">
        <f>IF(ISERROR(AF150/AF148),0,AF150/AF148)</f>
        <v>0.5</v>
      </c>
      <c r="AG151" s="146">
        <v>0.5</v>
      </c>
      <c r="AH151" s="146">
        <v>0</v>
      </c>
      <c r="AI151" s="146">
        <v>0</v>
      </c>
      <c r="AJ151" s="146">
        <v>0</v>
      </c>
      <c r="AK151" s="146">
        <v>0.5</v>
      </c>
      <c r="AL151" s="146">
        <v>0</v>
      </c>
      <c r="AM151" s="146" t="s">
        <v>102</v>
      </c>
      <c r="AN151" s="145">
        <f>IF(ISERROR(AN150/AN148),0,AN150/AN148)</f>
        <v>0.16666666666666666</v>
      </c>
      <c r="AO151" s="146">
        <v>0.25</v>
      </c>
      <c r="AP151" s="146">
        <v>0</v>
      </c>
      <c r="AQ151" s="146" t="s">
        <v>102</v>
      </c>
      <c r="AR151" s="146">
        <v>0</v>
      </c>
      <c r="AS151" s="146">
        <v>0.66666666666666663</v>
      </c>
      <c r="AT151" s="146">
        <v>0</v>
      </c>
      <c r="AU151" s="146">
        <v>0.33333333333333331</v>
      </c>
      <c r="AV151" s="145">
        <f>IF(ISERROR(AV150/AV148),0,AV150/AV148)</f>
        <v>0.25</v>
      </c>
      <c r="AW151" s="146"/>
      <c r="AX151" s="146"/>
      <c r="AY151" s="146"/>
      <c r="AZ151" s="146"/>
      <c r="BA151" s="146"/>
      <c r="BB151" s="146"/>
      <c r="BC151" s="146"/>
      <c r="BD151" s="145">
        <f>IF(ISERROR(BD150/BD148),0,BD150/BD148)</f>
        <v>0</v>
      </c>
    </row>
    <row r="152" spans="1:56" s="49" customFormat="1" ht="12.75" hidden="1" customHeight="1" outlineLevel="2" x14ac:dyDescent="0.2">
      <c r="A152" s="293"/>
      <c r="B152" s="345"/>
      <c r="C152" s="42" t="s">
        <v>5</v>
      </c>
      <c r="D152" s="43" t="s">
        <v>4</v>
      </c>
      <c r="E152" s="43"/>
      <c r="F152" s="43"/>
      <c r="G152" s="44"/>
      <c r="H152" s="145">
        <f>IF(ISERROR((H148-H149)/H148),0,(H148-H149)/H148)</f>
        <v>0.42028985507246375</v>
      </c>
      <c r="I152" s="146">
        <v>0</v>
      </c>
      <c r="J152" s="146">
        <v>0</v>
      </c>
      <c r="K152" s="146">
        <v>0</v>
      </c>
      <c r="L152" s="146">
        <v>0</v>
      </c>
      <c r="M152" s="146">
        <v>0</v>
      </c>
      <c r="N152" s="146">
        <v>0</v>
      </c>
      <c r="O152" s="146">
        <v>0.2</v>
      </c>
      <c r="P152" s="145">
        <f>IF(ISERROR((P148-P149)/P148),0,(P148-P149)/P148)</f>
        <v>4.3478260869565216E-2</v>
      </c>
      <c r="Q152" s="146">
        <v>0</v>
      </c>
      <c r="R152" s="146">
        <v>0</v>
      </c>
      <c r="S152" s="146">
        <v>0</v>
      </c>
      <c r="T152" s="146">
        <v>0</v>
      </c>
      <c r="U152" s="146">
        <v>0</v>
      </c>
      <c r="V152" s="146">
        <v>0</v>
      </c>
      <c r="W152" s="146">
        <v>0</v>
      </c>
      <c r="X152" s="145">
        <f>IF(ISERROR((X148-X149)/X148),0,(X148-X149)/X148)</f>
        <v>0</v>
      </c>
      <c r="Y152" s="146">
        <v>0</v>
      </c>
      <c r="Z152" s="146">
        <v>0</v>
      </c>
      <c r="AA152" s="146">
        <v>0.5</v>
      </c>
      <c r="AB152" s="146">
        <v>1</v>
      </c>
      <c r="AC152" s="146">
        <v>1</v>
      </c>
      <c r="AD152" s="146" t="s">
        <v>102</v>
      </c>
      <c r="AE152" s="146">
        <v>1</v>
      </c>
      <c r="AF152" s="145">
        <f>IF(ISERROR((AF148-AF149)/AF148),0,(AF148-AF149)/AF148)</f>
        <v>0.4375</v>
      </c>
      <c r="AG152" s="146">
        <v>0.5</v>
      </c>
      <c r="AH152" s="146">
        <v>1</v>
      </c>
      <c r="AI152" s="146">
        <v>1</v>
      </c>
      <c r="AJ152" s="146">
        <v>1</v>
      </c>
      <c r="AK152" s="146">
        <v>0.5</v>
      </c>
      <c r="AL152" s="146">
        <v>1</v>
      </c>
      <c r="AM152" s="146" t="s">
        <v>102</v>
      </c>
      <c r="AN152" s="145">
        <f>IF(ISERROR((AN148-AN149)/AN148),0,(AN148-AN149)/AN148)</f>
        <v>0.83333333333333337</v>
      </c>
      <c r="AO152" s="146">
        <v>0.5</v>
      </c>
      <c r="AP152" s="146">
        <v>1</v>
      </c>
      <c r="AQ152" s="146" t="s">
        <v>102</v>
      </c>
      <c r="AR152" s="146">
        <v>1</v>
      </c>
      <c r="AS152" s="146">
        <v>0.33333333333333331</v>
      </c>
      <c r="AT152" s="146">
        <v>1</v>
      </c>
      <c r="AU152" s="146">
        <v>0.66666666666666663</v>
      </c>
      <c r="AV152" s="145">
        <f>IF(ISERROR((AV148-AV149)/AV148),0,(AV148-AV149)/AV148)</f>
        <v>0.6875</v>
      </c>
      <c r="AW152" s="146"/>
      <c r="AX152" s="146"/>
      <c r="AY152" s="146"/>
      <c r="AZ152" s="146"/>
      <c r="BA152" s="146"/>
      <c r="BB152" s="146"/>
      <c r="BC152" s="146"/>
      <c r="BD152" s="145">
        <f>IF(ISERROR((BD148-BD149)/BD148),0,(BD148-BD149)/BD148)</f>
        <v>0</v>
      </c>
    </row>
    <row r="153" spans="1:56" ht="12.75" hidden="1" customHeight="1" outlineLevel="3" x14ac:dyDescent="0.2">
      <c r="A153" s="292" t="s">
        <v>578</v>
      </c>
      <c r="B153" s="345"/>
      <c r="C153" s="8" t="s">
        <v>46</v>
      </c>
      <c r="D153" s="5"/>
      <c r="E153" s="5"/>
      <c r="F153" s="5"/>
      <c r="G153" s="15"/>
      <c r="H153" s="143">
        <f>SUMIF($I$3:$BD$3,$H$3,$I153:$BD153)</f>
        <v>2827</v>
      </c>
      <c r="I153" s="144">
        <v>602</v>
      </c>
      <c r="J153" s="144">
        <v>8</v>
      </c>
      <c r="K153" s="144">
        <v>2</v>
      </c>
      <c r="L153" s="144">
        <v>1</v>
      </c>
      <c r="M153" s="144">
        <v>2</v>
      </c>
      <c r="N153" s="144">
        <v>71</v>
      </c>
      <c r="O153" s="144">
        <v>524</v>
      </c>
      <c r="P153" s="143">
        <f>SUM(I153:O153)</f>
        <v>1210</v>
      </c>
      <c r="Q153" s="144">
        <v>179</v>
      </c>
      <c r="R153" s="144">
        <v>516</v>
      </c>
      <c r="S153" s="144">
        <v>618</v>
      </c>
      <c r="T153" s="144">
        <v>151</v>
      </c>
      <c r="U153" s="144">
        <v>3</v>
      </c>
      <c r="V153" s="144">
        <v>4</v>
      </c>
      <c r="W153" s="144">
        <v>1</v>
      </c>
      <c r="X153" s="143">
        <f>SUM(Q153:W153)</f>
        <v>1472</v>
      </c>
      <c r="Y153" s="144">
        <v>676</v>
      </c>
      <c r="Z153" s="144">
        <v>3</v>
      </c>
      <c r="AA153" s="144">
        <v>13</v>
      </c>
      <c r="AB153" s="144">
        <v>0</v>
      </c>
      <c r="AC153" s="144">
        <v>0</v>
      </c>
      <c r="AD153" s="144">
        <v>0</v>
      </c>
      <c r="AE153" s="144">
        <v>0</v>
      </c>
      <c r="AF153" s="143">
        <f>SUM(Y153:AE153)</f>
        <v>692</v>
      </c>
      <c r="AG153" s="144">
        <v>1</v>
      </c>
      <c r="AH153" s="144">
        <v>0</v>
      </c>
      <c r="AI153" s="144">
        <v>0</v>
      </c>
      <c r="AJ153" s="144">
        <v>0</v>
      </c>
      <c r="AK153" s="144">
        <v>18</v>
      </c>
      <c r="AL153" s="144">
        <v>0</v>
      </c>
      <c r="AM153" s="144">
        <v>0</v>
      </c>
      <c r="AN153" s="143">
        <f>SUM(AG153:AM153)</f>
        <v>19</v>
      </c>
      <c r="AO153" s="144">
        <v>30</v>
      </c>
      <c r="AP153" s="144">
        <v>0</v>
      </c>
      <c r="AQ153" s="144">
        <v>0</v>
      </c>
      <c r="AR153" s="144">
        <v>0</v>
      </c>
      <c r="AS153" s="144">
        <v>18</v>
      </c>
      <c r="AT153" s="144">
        <v>0</v>
      </c>
      <c r="AU153" s="144">
        <v>1</v>
      </c>
      <c r="AV153" s="143">
        <f>SUM(AO153:AU153)</f>
        <v>49</v>
      </c>
      <c r="AW153" s="144"/>
      <c r="AX153" s="144"/>
      <c r="AY153" s="144"/>
      <c r="AZ153" s="144"/>
      <c r="BA153" s="144"/>
      <c r="BB153" s="144"/>
      <c r="BC153" s="144"/>
      <c r="BD153" s="143">
        <f>SUM(AW153:BC153)</f>
        <v>0</v>
      </c>
    </row>
    <row r="154" spans="1:56" ht="12.75" hidden="1" customHeight="1" outlineLevel="2" x14ac:dyDescent="0.2">
      <c r="A154" s="292"/>
      <c r="B154" s="345"/>
      <c r="C154" s="8" t="s">
        <v>14</v>
      </c>
      <c r="D154" s="5"/>
      <c r="E154" s="5"/>
      <c r="F154" s="5"/>
      <c r="G154" s="15"/>
      <c r="H154" s="143">
        <f>IF(ISERROR(H153/H149),0,H153/H149)</f>
        <v>70.674999999999997</v>
      </c>
      <c r="I154" s="144">
        <v>86</v>
      </c>
      <c r="J154" s="144">
        <v>2</v>
      </c>
      <c r="K154" s="144">
        <v>0.66666666666666663</v>
      </c>
      <c r="L154" s="144">
        <v>1</v>
      </c>
      <c r="M154" s="144">
        <v>1</v>
      </c>
      <c r="N154" s="144">
        <v>71</v>
      </c>
      <c r="O154" s="144">
        <v>131</v>
      </c>
      <c r="P154" s="143">
        <f>IF(ISERROR(P153/P149),0,P153/P149)</f>
        <v>55</v>
      </c>
      <c r="Q154" s="144">
        <v>59.666666666666664</v>
      </c>
      <c r="R154" s="144">
        <v>172</v>
      </c>
      <c r="S154" s="144">
        <v>618</v>
      </c>
      <c r="T154" s="144">
        <v>30.2</v>
      </c>
      <c r="U154" s="144">
        <v>1.5</v>
      </c>
      <c r="V154" s="144">
        <v>1</v>
      </c>
      <c r="W154" s="144">
        <v>1</v>
      </c>
      <c r="X154" s="143">
        <f>IF(ISERROR(X153/X149),0,X153/X149)</f>
        <v>77.473684210526315</v>
      </c>
      <c r="Y154" s="144">
        <v>135.19999999999999</v>
      </c>
      <c r="Z154" s="144">
        <v>1</v>
      </c>
      <c r="AA154" s="144">
        <v>13</v>
      </c>
      <c r="AB154" s="144" t="s">
        <v>102</v>
      </c>
      <c r="AC154" s="144" t="s">
        <v>102</v>
      </c>
      <c r="AD154" s="144" t="s">
        <v>102</v>
      </c>
      <c r="AE154" s="144" t="s">
        <v>102</v>
      </c>
      <c r="AF154" s="143">
        <f>IF(ISERROR(AF153/AF149),0,AF153/AF149)</f>
        <v>76.888888888888886</v>
      </c>
      <c r="AG154" s="144">
        <v>1</v>
      </c>
      <c r="AH154" s="144" t="s">
        <v>102</v>
      </c>
      <c r="AI154" s="144" t="s">
        <v>102</v>
      </c>
      <c r="AJ154" s="144" t="s">
        <v>102</v>
      </c>
      <c r="AK154" s="144">
        <v>18</v>
      </c>
      <c r="AL154" s="144" t="s">
        <v>102</v>
      </c>
      <c r="AM154" s="144" t="s">
        <v>102</v>
      </c>
      <c r="AN154" s="143">
        <f>IF(ISERROR(AN153/AN149),0,AN153/AN149)</f>
        <v>9.5</v>
      </c>
      <c r="AO154" s="144">
        <v>15</v>
      </c>
      <c r="AP154" s="144" t="s">
        <v>102</v>
      </c>
      <c r="AQ154" s="144" t="s">
        <v>102</v>
      </c>
      <c r="AR154" s="144" t="s">
        <v>102</v>
      </c>
      <c r="AS154" s="144">
        <v>9</v>
      </c>
      <c r="AT154" s="144" t="s">
        <v>102</v>
      </c>
      <c r="AU154" s="144">
        <v>1</v>
      </c>
      <c r="AV154" s="143">
        <f>IF(ISERROR(AV153/AV149),0,AV153/AV149)</f>
        <v>9.8000000000000007</v>
      </c>
      <c r="AW154" s="144"/>
      <c r="AX154" s="144"/>
      <c r="AY154" s="144"/>
      <c r="AZ154" s="144"/>
      <c r="BA154" s="144"/>
      <c r="BB154" s="144"/>
      <c r="BC154" s="144"/>
      <c r="BD154" s="143">
        <f>IF(ISERROR(BD153/BD149),0,BD153/BD149)</f>
        <v>0</v>
      </c>
    </row>
    <row r="155" spans="1:56" ht="12.75" hidden="1" customHeight="1" outlineLevel="2" x14ac:dyDescent="0.2">
      <c r="A155" s="292" t="s">
        <v>579</v>
      </c>
      <c r="B155" s="345"/>
      <c r="C155" s="8"/>
      <c r="D155" s="5"/>
      <c r="E155" s="5"/>
      <c r="F155" s="5"/>
      <c r="G155" s="15"/>
      <c r="H155" s="143"/>
      <c r="I155" s="144"/>
      <c r="J155" s="144"/>
      <c r="K155" s="144"/>
      <c r="L155" s="144"/>
      <c r="M155" s="144"/>
      <c r="N155" s="144"/>
      <c r="O155" s="144"/>
      <c r="P155" s="143"/>
      <c r="Q155" s="144"/>
      <c r="R155" s="144"/>
      <c r="S155" s="144"/>
      <c r="T155" s="144"/>
      <c r="U155" s="144"/>
      <c r="V155" s="144"/>
      <c r="W155" s="144"/>
      <c r="X155" s="143"/>
      <c r="Y155" s="144"/>
      <c r="Z155" s="144"/>
      <c r="AA155" s="144"/>
      <c r="AB155" s="144"/>
      <c r="AC155" s="144"/>
      <c r="AD155" s="144"/>
      <c r="AE155" s="144"/>
      <c r="AF155" s="143"/>
      <c r="AG155" s="144"/>
      <c r="AH155" s="144"/>
      <c r="AI155" s="144"/>
      <c r="AJ155" s="144"/>
      <c r="AK155" s="144"/>
      <c r="AL155" s="144"/>
      <c r="AM155" s="144"/>
      <c r="AN155" s="143"/>
      <c r="AO155" s="144"/>
      <c r="AP155" s="144"/>
      <c r="AQ155" s="144"/>
      <c r="AR155" s="144"/>
      <c r="AS155" s="144"/>
      <c r="AT155" s="144"/>
      <c r="AU155" s="144"/>
      <c r="AV155" s="143"/>
      <c r="AW155" s="144"/>
      <c r="AX155" s="144"/>
      <c r="AY155" s="144"/>
      <c r="AZ155" s="144"/>
      <c r="BA155" s="144"/>
      <c r="BB155" s="144"/>
      <c r="BC155" s="144"/>
      <c r="BD155" s="143"/>
    </row>
    <row r="156" spans="1:56" ht="12.75" hidden="1" customHeight="1" outlineLevel="2" x14ac:dyDescent="0.2">
      <c r="A156" s="268"/>
      <c r="B156" s="345"/>
      <c r="C156" s="8" t="s">
        <v>766</v>
      </c>
      <c r="D156" s="5" t="s">
        <v>15</v>
      </c>
      <c r="E156" s="5"/>
      <c r="F156" s="5"/>
      <c r="G156" s="15"/>
      <c r="H156" s="143">
        <f t="shared" ref="H156:AM156" si="72">IFERROR(H158/H157,0)</f>
        <v>0</v>
      </c>
      <c r="I156" s="144">
        <f t="shared" si="72"/>
        <v>0</v>
      </c>
      <c r="J156" s="144">
        <f t="shared" si="72"/>
        <v>0</v>
      </c>
      <c r="K156" s="144">
        <f t="shared" si="72"/>
        <v>0</v>
      </c>
      <c r="L156" s="144">
        <f t="shared" si="72"/>
        <v>0</v>
      </c>
      <c r="M156" s="144">
        <f t="shared" si="72"/>
        <v>0</v>
      </c>
      <c r="N156" s="144">
        <f t="shared" si="72"/>
        <v>0</v>
      </c>
      <c r="O156" s="144">
        <f t="shared" si="72"/>
        <v>0</v>
      </c>
      <c r="P156" s="143">
        <f t="shared" si="72"/>
        <v>0</v>
      </c>
      <c r="Q156" s="144">
        <f t="shared" si="72"/>
        <v>0</v>
      </c>
      <c r="R156" s="144">
        <f t="shared" si="72"/>
        <v>0</v>
      </c>
      <c r="S156" s="144">
        <f t="shared" si="72"/>
        <v>0</v>
      </c>
      <c r="T156" s="144">
        <f t="shared" si="72"/>
        <v>0</v>
      </c>
      <c r="U156" s="144">
        <f t="shared" si="72"/>
        <v>0</v>
      </c>
      <c r="V156" s="144">
        <f t="shared" si="72"/>
        <v>0</v>
      </c>
      <c r="W156" s="144">
        <f t="shared" si="72"/>
        <v>0</v>
      </c>
      <c r="X156" s="143">
        <f t="shared" si="72"/>
        <v>0</v>
      </c>
      <c r="Y156" s="144">
        <f t="shared" si="72"/>
        <v>0</v>
      </c>
      <c r="Z156" s="144">
        <f t="shared" si="72"/>
        <v>0</v>
      </c>
      <c r="AA156" s="144">
        <f t="shared" si="72"/>
        <v>0</v>
      </c>
      <c r="AB156" s="144">
        <f t="shared" si="72"/>
        <v>0</v>
      </c>
      <c r="AC156" s="144">
        <f t="shared" si="72"/>
        <v>0</v>
      </c>
      <c r="AD156" s="144">
        <f t="shared" si="72"/>
        <v>0</v>
      </c>
      <c r="AE156" s="144">
        <f t="shared" si="72"/>
        <v>0</v>
      </c>
      <c r="AF156" s="143">
        <f t="shared" si="72"/>
        <v>0</v>
      </c>
      <c r="AG156" s="144">
        <f t="shared" si="72"/>
        <v>0</v>
      </c>
      <c r="AH156" s="144">
        <f t="shared" si="72"/>
        <v>0</v>
      </c>
      <c r="AI156" s="144">
        <f t="shared" si="72"/>
        <v>0</v>
      </c>
      <c r="AJ156" s="144">
        <f t="shared" si="72"/>
        <v>0</v>
      </c>
      <c r="AK156" s="144">
        <f t="shared" si="72"/>
        <v>0</v>
      </c>
      <c r="AL156" s="144">
        <f t="shared" si="72"/>
        <v>0</v>
      </c>
      <c r="AM156" s="144">
        <f t="shared" si="72"/>
        <v>0</v>
      </c>
      <c r="AN156" s="143">
        <f t="shared" ref="AN156:BD156" si="73">IFERROR(AN158/AN157,0)</f>
        <v>0</v>
      </c>
      <c r="AO156" s="144">
        <f t="shared" si="73"/>
        <v>0</v>
      </c>
      <c r="AP156" s="144">
        <f t="shared" si="73"/>
        <v>0</v>
      </c>
      <c r="AQ156" s="144">
        <f t="shared" si="73"/>
        <v>0</v>
      </c>
      <c r="AR156" s="144">
        <f t="shared" si="73"/>
        <v>0</v>
      </c>
      <c r="AS156" s="144">
        <f t="shared" si="73"/>
        <v>0</v>
      </c>
      <c r="AT156" s="144">
        <f t="shared" si="73"/>
        <v>0</v>
      </c>
      <c r="AU156" s="144">
        <f t="shared" si="73"/>
        <v>0</v>
      </c>
      <c r="AV156" s="143">
        <f t="shared" si="73"/>
        <v>0</v>
      </c>
      <c r="AW156" s="144">
        <f t="shared" si="73"/>
        <v>0</v>
      </c>
      <c r="AX156" s="144">
        <f t="shared" si="73"/>
        <v>0</v>
      </c>
      <c r="AY156" s="144">
        <f t="shared" si="73"/>
        <v>0</v>
      </c>
      <c r="AZ156" s="144">
        <f t="shared" si="73"/>
        <v>0</v>
      </c>
      <c r="BA156" s="144">
        <f t="shared" si="73"/>
        <v>0</v>
      </c>
      <c r="BB156" s="144">
        <f t="shared" si="73"/>
        <v>0</v>
      </c>
      <c r="BC156" s="144">
        <f t="shared" si="73"/>
        <v>0</v>
      </c>
      <c r="BD156" s="143">
        <f t="shared" si="73"/>
        <v>0</v>
      </c>
    </row>
    <row r="157" spans="1:56" ht="12.75" hidden="1" customHeight="1" outlineLevel="2" x14ac:dyDescent="0.2">
      <c r="A157" s="291" t="s">
        <v>580</v>
      </c>
      <c r="B157" s="345"/>
      <c r="C157" s="8" t="s">
        <v>764</v>
      </c>
      <c r="D157" s="5"/>
      <c r="E157" s="5"/>
      <c r="F157" s="5"/>
      <c r="G157" s="15"/>
      <c r="H157" s="143">
        <f>SUMIF($I$3:$BD$3,$H$3,$I157:$BD157)</f>
        <v>0</v>
      </c>
      <c r="I157" s="144"/>
      <c r="J157" s="144"/>
      <c r="K157" s="144"/>
      <c r="L157" s="144"/>
      <c r="M157" s="144"/>
      <c r="N157" s="144"/>
      <c r="O157" s="144"/>
      <c r="P157" s="143">
        <f>SUM(I157:O157)</f>
        <v>0</v>
      </c>
      <c r="Q157" s="144"/>
      <c r="R157" s="144"/>
      <c r="S157" s="144"/>
      <c r="T157" s="144"/>
      <c r="U157" s="144"/>
      <c r="V157" s="144"/>
      <c r="W157" s="144"/>
      <c r="X157" s="143">
        <f>SUM(Q157:W157)</f>
        <v>0</v>
      </c>
      <c r="Y157" s="144"/>
      <c r="Z157" s="144"/>
      <c r="AA157" s="144"/>
      <c r="AB157" s="144"/>
      <c r="AC157" s="144"/>
      <c r="AD157" s="144"/>
      <c r="AE157" s="144"/>
      <c r="AF157" s="143">
        <f>SUM(Y157:AE157)</f>
        <v>0</v>
      </c>
      <c r="AG157" s="144"/>
      <c r="AH157" s="144"/>
      <c r="AI157" s="144"/>
      <c r="AJ157" s="144"/>
      <c r="AK157" s="144"/>
      <c r="AL157" s="144"/>
      <c r="AM157" s="144"/>
      <c r="AN157" s="143">
        <f>SUM(AG157:AM157)</f>
        <v>0</v>
      </c>
      <c r="AO157" s="144"/>
      <c r="AP157" s="144"/>
      <c r="AQ157" s="144"/>
      <c r="AR157" s="144"/>
      <c r="AS157" s="144"/>
      <c r="AT157" s="144"/>
      <c r="AU157" s="144"/>
      <c r="AV157" s="143">
        <f>SUM(AO157:AU157)</f>
        <v>0</v>
      </c>
      <c r="AW157" s="144"/>
      <c r="AX157" s="144"/>
      <c r="AY157" s="144"/>
      <c r="AZ157" s="144"/>
      <c r="BA157" s="144"/>
      <c r="BB157" s="144"/>
      <c r="BC157" s="144"/>
      <c r="BD157" s="143">
        <f>SUM(AW157:BC157)</f>
        <v>0</v>
      </c>
    </row>
    <row r="158" spans="1:56" ht="12.75" hidden="1" customHeight="1" outlineLevel="2" x14ac:dyDescent="0.2">
      <c r="A158" s="291" t="s">
        <v>581</v>
      </c>
      <c r="B158" s="345"/>
      <c r="C158" s="8" t="s">
        <v>765</v>
      </c>
      <c r="D158" s="5" t="s">
        <v>15</v>
      </c>
      <c r="E158" s="5"/>
      <c r="F158" s="5"/>
      <c r="G158" s="15"/>
      <c r="H158" s="143">
        <f>SUMIF($I$3:$BD$3,$H$3,$I158:$BD158)</f>
        <v>0</v>
      </c>
      <c r="I158" s="144"/>
      <c r="J158" s="144"/>
      <c r="K158" s="144"/>
      <c r="L158" s="144"/>
      <c r="M158" s="144"/>
      <c r="N158" s="144"/>
      <c r="O158" s="144"/>
      <c r="P158" s="143">
        <f>SUM(I158:O158)</f>
        <v>0</v>
      </c>
      <c r="Q158" s="144"/>
      <c r="R158" s="144"/>
      <c r="S158" s="144"/>
      <c r="T158" s="144"/>
      <c r="U158" s="144"/>
      <c r="V158" s="144"/>
      <c r="W158" s="144"/>
      <c r="X158" s="143">
        <f>SUM(Q158:W158)</f>
        <v>0</v>
      </c>
      <c r="Y158" s="144"/>
      <c r="Z158" s="144"/>
      <c r="AA158" s="144"/>
      <c r="AB158" s="144"/>
      <c r="AC158" s="144"/>
      <c r="AD158" s="144"/>
      <c r="AE158" s="144"/>
      <c r="AF158" s="143">
        <f>SUM(Y158:AE158)</f>
        <v>0</v>
      </c>
      <c r="AG158" s="144"/>
      <c r="AH158" s="144"/>
      <c r="AI158" s="144"/>
      <c r="AJ158" s="144"/>
      <c r="AK158" s="144"/>
      <c r="AL158" s="144"/>
      <c r="AM158" s="144"/>
      <c r="AN158" s="143">
        <f>SUM(AG158:AM158)</f>
        <v>0</v>
      </c>
      <c r="AO158" s="144"/>
      <c r="AP158" s="144"/>
      <c r="AQ158" s="144"/>
      <c r="AR158" s="144"/>
      <c r="AS158" s="144"/>
      <c r="AT158" s="144"/>
      <c r="AU158" s="144"/>
      <c r="AV158" s="143">
        <f>SUM(AO158:AU158)</f>
        <v>0</v>
      </c>
      <c r="AW158" s="144"/>
      <c r="AX158" s="144"/>
      <c r="AY158" s="144"/>
      <c r="AZ158" s="144"/>
      <c r="BA158" s="144"/>
      <c r="BB158" s="144"/>
      <c r="BC158" s="144"/>
      <c r="BD158" s="143">
        <f>SUM(AW158:BC158)</f>
        <v>0</v>
      </c>
    </row>
    <row r="159" spans="1:56" ht="12.75" hidden="1" customHeight="1" outlineLevel="2" x14ac:dyDescent="0.2">
      <c r="A159" s="291" t="s">
        <v>582</v>
      </c>
      <c r="B159" s="345" t="s">
        <v>29</v>
      </c>
      <c r="C159" s="8" t="s">
        <v>2</v>
      </c>
      <c r="D159" s="5" t="s">
        <v>9</v>
      </c>
      <c r="E159" s="5"/>
      <c r="F159" s="5"/>
      <c r="G159" s="15"/>
      <c r="H159" s="143">
        <f>SUMIF($I$3:$BD$3,$H$3,$I159:$BD159)</f>
        <v>7447</v>
      </c>
      <c r="I159" s="144">
        <v>207</v>
      </c>
      <c r="J159" s="144">
        <v>193</v>
      </c>
      <c r="K159" s="144">
        <v>215</v>
      </c>
      <c r="L159" s="144">
        <v>255</v>
      </c>
      <c r="M159" s="144">
        <v>827</v>
      </c>
      <c r="N159" s="144">
        <v>310</v>
      </c>
      <c r="O159" s="144">
        <v>261</v>
      </c>
      <c r="P159" s="143">
        <f>SUM(I159:O159)</f>
        <v>2268</v>
      </c>
      <c r="Q159" s="144">
        <v>245</v>
      </c>
      <c r="R159" s="144">
        <v>284</v>
      </c>
      <c r="S159" s="144">
        <v>283</v>
      </c>
      <c r="T159" s="144">
        <v>290</v>
      </c>
      <c r="U159" s="144">
        <v>240</v>
      </c>
      <c r="V159" s="144">
        <v>242</v>
      </c>
      <c r="W159" s="144">
        <v>230</v>
      </c>
      <c r="X159" s="143">
        <f>SUM(Q159:W159)</f>
        <v>1814</v>
      </c>
      <c r="Y159" s="144">
        <v>312</v>
      </c>
      <c r="Z159" s="144">
        <v>298</v>
      </c>
      <c r="AA159" s="144">
        <v>290</v>
      </c>
      <c r="AB159" s="144">
        <v>359</v>
      </c>
      <c r="AC159" s="144">
        <v>280</v>
      </c>
      <c r="AD159" s="144">
        <v>245</v>
      </c>
      <c r="AE159" s="144">
        <v>130</v>
      </c>
      <c r="AF159" s="143">
        <f>SUM(Y159:AE159)</f>
        <v>1914</v>
      </c>
      <c r="AG159" s="144">
        <v>209</v>
      </c>
      <c r="AH159" s="144">
        <v>245</v>
      </c>
      <c r="AI159" s="144">
        <v>310</v>
      </c>
      <c r="AJ159" s="144">
        <v>219</v>
      </c>
      <c r="AK159" s="144">
        <v>204</v>
      </c>
      <c r="AL159" s="144">
        <v>202</v>
      </c>
      <c r="AM159" s="144">
        <v>191</v>
      </c>
      <c r="AN159" s="143">
        <f>SUM(AG159:AM159)</f>
        <v>1580</v>
      </c>
      <c r="AO159" s="144">
        <v>255</v>
      </c>
      <c r="AP159" s="144">
        <v>230</v>
      </c>
      <c r="AQ159" s="144">
        <v>252</v>
      </c>
      <c r="AR159" s="144">
        <v>213</v>
      </c>
      <c r="AS159" s="144">
        <v>206</v>
      </c>
      <c r="AT159" s="144">
        <v>196</v>
      </c>
      <c r="AU159" s="144">
        <v>216</v>
      </c>
      <c r="AV159" s="143">
        <f>SUM(AO159:AU159)</f>
        <v>1568</v>
      </c>
      <c r="AW159" s="144"/>
      <c r="AX159" s="144"/>
      <c r="AY159" s="144"/>
      <c r="AZ159" s="144"/>
      <c r="BA159" s="144"/>
      <c r="BB159" s="144"/>
      <c r="BC159" s="144"/>
      <c r="BD159" s="143">
        <f>SUM(AW159:BC159)</f>
        <v>0</v>
      </c>
    </row>
    <row r="160" spans="1:56" ht="12.75" hidden="1" customHeight="1" outlineLevel="2" x14ac:dyDescent="0.2">
      <c r="A160" s="292" t="s">
        <v>583</v>
      </c>
      <c r="B160" s="345"/>
      <c r="C160" s="8" t="s">
        <v>3</v>
      </c>
      <c r="D160" s="5" t="s">
        <v>9</v>
      </c>
      <c r="E160" s="5"/>
      <c r="F160" s="5"/>
      <c r="G160" s="15"/>
      <c r="H160" s="143">
        <f>SUMIF($I$3:$BD$3,$H$3,$I160:$BD160)</f>
        <v>6947</v>
      </c>
      <c r="I160" s="144">
        <v>202</v>
      </c>
      <c r="J160" s="144">
        <v>191</v>
      </c>
      <c r="K160" s="144">
        <v>208</v>
      </c>
      <c r="L160" s="144">
        <v>246</v>
      </c>
      <c r="M160" s="144">
        <v>524</v>
      </c>
      <c r="N160" s="144">
        <v>267</v>
      </c>
      <c r="O160" s="144">
        <v>225</v>
      </c>
      <c r="P160" s="143">
        <f>SUM(I160:O160)</f>
        <v>1863</v>
      </c>
      <c r="Q160" s="144">
        <v>227</v>
      </c>
      <c r="R160" s="144">
        <v>259</v>
      </c>
      <c r="S160" s="144">
        <v>256</v>
      </c>
      <c r="T160" s="144">
        <v>283</v>
      </c>
      <c r="U160" s="144">
        <v>237</v>
      </c>
      <c r="V160" s="144">
        <v>234</v>
      </c>
      <c r="W160" s="144">
        <v>224</v>
      </c>
      <c r="X160" s="143">
        <f>SUM(Q160:W160)</f>
        <v>1720</v>
      </c>
      <c r="Y160" s="144">
        <v>302</v>
      </c>
      <c r="Z160" s="144">
        <v>289</v>
      </c>
      <c r="AA160" s="144">
        <v>278</v>
      </c>
      <c r="AB160" s="144">
        <v>333</v>
      </c>
      <c r="AC160" s="144">
        <v>270</v>
      </c>
      <c r="AD160" s="144">
        <v>230</v>
      </c>
      <c r="AE160" s="144">
        <v>130</v>
      </c>
      <c r="AF160" s="143">
        <f>SUM(Y160:AE160)</f>
        <v>1832</v>
      </c>
      <c r="AG160" s="144">
        <v>195</v>
      </c>
      <c r="AH160" s="144">
        <v>205</v>
      </c>
      <c r="AI160" s="144">
        <v>249</v>
      </c>
      <c r="AJ160" s="144">
        <v>201</v>
      </c>
      <c r="AK160" s="144">
        <v>193</v>
      </c>
      <c r="AL160" s="144">
        <v>186</v>
      </c>
      <c r="AM160" s="144">
        <v>187</v>
      </c>
      <c r="AN160" s="143">
        <f>SUM(AG160:AM160)</f>
        <v>1416</v>
      </c>
      <c r="AO160" s="144">
        <v>231</v>
      </c>
      <c r="AP160" s="144">
        <v>226</v>
      </c>
      <c r="AQ160" s="144">
        <v>228</v>
      </c>
      <c r="AR160" s="144">
        <v>199</v>
      </c>
      <c r="AS160" s="144">
        <v>201</v>
      </c>
      <c r="AT160" s="144">
        <v>189</v>
      </c>
      <c r="AU160" s="144">
        <v>213</v>
      </c>
      <c r="AV160" s="143">
        <f>SUM(AO160:AU160)</f>
        <v>1487</v>
      </c>
      <c r="AW160" s="144"/>
      <c r="AX160" s="144"/>
      <c r="AY160" s="144"/>
      <c r="AZ160" s="144"/>
      <c r="BA160" s="144"/>
      <c r="BB160" s="144"/>
      <c r="BC160" s="144"/>
      <c r="BD160" s="143">
        <f>SUM(AW160:BC160)</f>
        <v>0</v>
      </c>
    </row>
    <row r="161" spans="1:56" ht="12.75" hidden="1" customHeight="1" outlineLevel="2" x14ac:dyDescent="0.2">
      <c r="A161" s="292" t="s">
        <v>584</v>
      </c>
      <c r="B161" s="345"/>
      <c r="C161" s="8" t="s">
        <v>33</v>
      </c>
      <c r="D161" s="5" t="s">
        <v>9</v>
      </c>
      <c r="E161" s="5"/>
      <c r="F161" s="5"/>
      <c r="G161" s="15"/>
      <c r="H161" s="143">
        <f>SUMIF($I$3:$BD$3,$H$3,$I161:$BD161)</f>
        <v>4262</v>
      </c>
      <c r="I161" s="144">
        <v>153</v>
      </c>
      <c r="J161" s="144">
        <v>166</v>
      </c>
      <c r="K161" s="144">
        <v>169</v>
      </c>
      <c r="L161" s="144">
        <v>183</v>
      </c>
      <c r="M161" s="144">
        <v>322</v>
      </c>
      <c r="N161" s="144">
        <v>74</v>
      </c>
      <c r="O161" s="144">
        <v>45</v>
      </c>
      <c r="P161" s="143">
        <f>SUM(I161:O161)</f>
        <v>1112</v>
      </c>
      <c r="Q161" s="144">
        <v>65</v>
      </c>
      <c r="R161" s="144">
        <v>59</v>
      </c>
      <c r="S161" s="144">
        <v>55</v>
      </c>
      <c r="T161" s="144">
        <v>184</v>
      </c>
      <c r="U161" s="144">
        <v>173</v>
      </c>
      <c r="V161" s="144">
        <v>148</v>
      </c>
      <c r="W161" s="144">
        <v>179</v>
      </c>
      <c r="X161" s="143">
        <f>SUM(Q161:W161)</f>
        <v>863</v>
      </c>
      <c r="Y161" s="144">
        <v>250</v>
      </c>
      <c r="Z161" s="144">
        <v>184</v>
      </c>
      <c r="AA161" s="144">
        <v>216</v>
      </c>
      <c r="AB161" s="144">
        <v>234</v>
      </c>
      <c r="AC161" s="144">
        <v>185</v>
      </c>
      <c r="AD161" s="144">
        <v>178</v>
      </c>
      <c r="AE161" s="144">
        <v>126</v>
      </c>
      <c r="AF161" s="143">
        <f>SUM(Y161:AE161)</f>
        <v>1373</v>
      </c>
      <c r="AG161" s="144">
        <v>109</v>
      </c>
      <c r="AH161" s="144">
        <v>135</v>
      </c>
      <c r="AI161" s="144">
        <v>88</v>
      </c>
      <c r="AJ161" s="144">
        <v>63</v>
      </c>
      <c r="AK161" s="144">
        <v>131</v>
      </c>
      <c r="AL161" s="144">
        <v>111</v>
      </c>
      <c r="AM161" s="144">
        <v>151</v>
      </c>
      <c r="AN161" s="143">
        <f>SUM(AG161:AM161)</f>
        <v>788</v>
      </c>
      <c r="AO161" s="144">
        <v>152</v>
      </c>
      <c r="AP161" s="144">
        <v>158</v>
      </c>
      <c r="AQ161" s="144">
        <v>191</v>
      </c>
      <c r="AR161" s="144">
        <v>173</v>
      </c>
      <c r="AS161" s="144">
        <v>151</v>
      </c>
      <c r="AT161" s="144">
        <v>125</v>
      </c>
      <c r="AU161" s="144">
        <v>169</v>
      </c>
      <c r="AV161" s="143">
        <f>SUM(AO161:AU161)</f>
        <v>1119</v>
      </c>
      <c r="AW161" s="144"/>
      <c r="AX161" s="144"/>
      <c r="AY161" s="144"/>
      <c r="AZ161" s="144"/>
      <c r="BA161" s="144"/>
      <c r="BB161" s="144"/>
      <c r="BC161" s="144"/>
      <c r="BD161" s="143">
        <f>SUM(AW161:BC161)</f>
        <v>0</v>
      </c>
    </row>
    <row r="162" spans="1:56" s="48" customFormat="1" ht="12.75" hidden="1" customHeight="1" outlineLevel="2" x14ac:dyDescent="0.2">
      <c r="A162" s="293"/>
      <c r="B162" s="345"/>
      <c r="C162" s="42" t="s">
        <v>13</v>
      </c>
      <c r="D162" s="43" t="s">
        <v>4</v>
      </c>
      <c r="E162" s="43"/>
      <c r="F162" s="43"/>
      <c r="G162" s="44"/>
      <c r="H162" s="145">
        <f>IF(ISERROR(H161/H159),0,H161/H159)</f>
        <v>0.57231099771720151</v>
      </c>
      <c r="I162" s="146">
        <v>0.73913043478260865</v>
      </c>
      <c r="J162" s="146">
        <v>0.86010362694300513</v>
      </c>
      <c r="K162" s="146">
        <v>0.78604651162790695</v>
      </c>
      <c r="L162" s="146">
        <v>0.71764705882352942</v>
      </c>
      <c r="M162" s="146">
        <v>0.38935912938331319</v>
      </c>
      <c r="N162" s="146">
        <v>0.23870967741935484</v>
      </c>
      <c r="O162" s="146">
        <v>0.17241379310344829</v>
      </c>
      <c r="P162" s="145">
        <f>IF(ISERROR(P161/P159),0,P161/P159)</f>
        <v>0.49029982363315694</v>
      </c>
      <c r="Q162" s="146">
        <v>0.26530612244897961</v>
      </c>
      <c r="R162" s="146">
        <v>0.20774647887323944</v>
      </c>
      <c r="S162" s="146">
        <v>0.19434628975265017</v>
      </c>
      <c r="T162" s="146">
        <v>0.6344827586206897</v>
      </c>
      <c r="U162" s="146">
        <v>0.72083333333333333</v>
      </c>
      <c r="V162" s="146">
        <v>0.61157024793388426</v>
      </c>
      <c r="W162" s="146">
        <v>0.77826086956521734</v>
      </c>
      <c r="X162" s="145">
        <f>IF(ISERROR(X161/X159),0,X161/X159)</f>
        <v>0.4757442116868798</v>
      </c>
      <c r="Y162" s="146">
        <v>0.80128205128205132</v>
      </c>
      <c r="Z162" s="146">
        <v>0.6174496644295302</v>
      </c>
      <c r="AA162" s="146">
        <v>0.7448275862068966</v>
      </c>
      <c r="AB162" s="146">
        <v>0.65181058495821731</v>
      </c>
      <c r="AC162" s="146">
        <v>0.6607142857142857</v>
      </c>
      <c r="AD162" s="146">
        <v>0.72653061224489801</v>
      </c>
      <c r="AE162" s="146">
        <v>0.96923076923076923</v>
      </c>
      <c r="AF162" s="145">
        <f>IF(ISERROR(AF161/AF159),0,AF161/AF159)</f>
        <v>0.7173458725182863</v>
      </c>
      <c r="AG162" s="146">
        <v>0.52153110047846885</v>
      </c>
      <c r="AH162" s="146">
        <v>0.55102040816326525</v>
      </c>
      <c r="AI162" s="146">
        <v>0.28387096774193549</v>
      </c>
      <c r="AJ162" s="146">
        <v>0.28767123287671231</v>
      </c>
      <c r="AK162" s="146">
        <v>0.64215686274509809</v>
      </c>
      <c r="AL162" s="146">
        <v>0.54950495049504955</v>
      </c>
      <c r="AM162" s="146">
        <v>0.79057591623036649</v>
      </c>
      <c r="AN162" s="145">
        <f>IF(ISERROR(AN161/AN159),0,AN161/AN159)</f>
        <v>0.49873417721518987</v>
      </c>
      <c r="AO162" s="146">
        <v>0.59607843137254901</v>
      </c>
      <c r="AP162" s="146">
        <v>0.68695652173913047</v>
      </c>
      <c r="AQ162" s="146">
        <v>0.75793650793650791</v>
      </c>
      <c r="AR162" s="146">
        <v>0.81220657276995301</v>
      </c>
      <c r="AS162" s="146">
        <v>0.73300970873786409</v>
      </c>
      <c r="AT162" s="146">
        <v>0.63775510204081631</v>
      </c>
      <c r="AU162" s="146">
        <v>0.78240740740740744</v>
      </c>
      <c r="AV162" s="145">
        <f>IF(ISERROR(AV161/AV159),0,AV161/AV159)</f>
        <v>0.71364795918367352</v>
      </c>
      <c r="AW162" s="146"/>
      <c r="AX162" s="146"/>
      <c r="AY162" s="146"/>
      <c r="AZ162" s="146"/>
      <c r="BA162" s="146"/>
      <c r="BB162" s="146"/>
      <c r="BC162" s="146"/>
      <c r="BD162" s="145">
        <f>IF(ISERROR(BD161/BD159),0,BD161/BD159)</f>
        <v>0</v>
      </c>
    </row>
    <row r="163" spans="1:56" s="49" customFormat="1" ht="12.75" hidden="1" customHeight="1" outlineLevel="2" x14ac:dyDescent="0.2">
      <c r="A163" s="293"/>
      <c r="B163" s="345"/>
      <c r="C163" s="42" t="s">
        <v>5</v>
      </c>
      <c r="D163" s="43" t="s">
        <v>4</v>
      </c>
      <c r="E163" s="43"/>
      <c r="F163" s="43"/>
      <c r="G163" s="44"/>
      <c r="H163" s="145">
        <f>IF(ISERROR((H159-H160)/H159),0,(H159-H160)/H159)</f>
        <v>6.7141130656640263E-2</v>
      </c>
      <c r="I163" s="146">
        <v>2.4154589371980676E-2</v>
      </c>
      <c r="J163" s="146">
        <v>1.0362694300518135E-2</v>
      </c>
      <c r="K163" s="146">
        <v>3.255813953488372E-2</v>
      </c>
      <c r="L163" s="146">
        <v>3.5294117647058823E-2</v>
      </c>
      <c r="M163" s="146">
        <v>0.36638452237001207</v>
      </c>
      <c r="N163" s="146">
        <v>0.13870967741935483</v>
      </c>
      <c r="O163" s="146">
        <v>0.13793103448275862</v>
      </c>
      <c r="P163" s="145">
        <f>IF(ISERROR((P159-P160)/P159),0,(P159-P160)/P159)</f>
        <v>0.17857142857142858</v>
      </c>
      <c r="Q163" s="146">
        <v>7.3469387755102047E-2</v>
      </c>
      <c r="R163" s="146">
        <v>8.8028169014084501E-2</v>
      </c>
      <c r="S163" s="146">
        <v>9.5406360424028266E-2</v>
      </c>
      <c r="T163" s="146">
        <v>2.4137931034482758E-2</v>
      </c>
      <c r="U163" s="146">
        <v>1.2500000000000001E-2</v>
      </c>
      <c r="V163" s="146">
        <v>3.3057851239669422E-2</v>
      </c>
      <c r="W163" s="146">
        <v>2.6086956521739129E-2</v>
      </c>
      <c r="X163" s="145">
        <f>IF(ISERROR((X159-X160)/X159),0,(X159-X160)/X159)</f>
        <v>5.1819184123484012E-2</v>
      </c>
      <c r="Y163" s="146">
        <v>3.2051282051282048E-2</v>
      </c>
      <c r="Z163" s="146">
        <v>3.0201342281879196E-2</v>
      </c>
      <c r="AA163" s="146">
        <v>4.1379310344827586E-2</v>
      </c>
      <c r="AB163" s="146">
        <v>7.2423398328690811E-2</v>
      </c>
      <c r="AC163" s="146">
        <v>3.5714285714285712E-2</v>
      </c>
      <c r="AD163" s="146">
        <v>6.1224489795918366E-2</v>
      </c>
      <c r="AE163" s="146">
        <v>0</v>
      </c>
      <c r="AF163" s="145">
        <f>IF(ISERROR((AF159-AF160)/AF159),0,(AF159-AF160)/AF159)</f>
        <v>4.2842215256008356E-2</v>
      </c>
      <c r="AG163" s="146">
        <v>6.6985645933014357E-2</v>
      </c>
      <c r="AH163" s="146">
        <v>0.16326530612244897</v>
      </c>
      <c r="AI163" s="146">
        <v>0.1967741935483871</v>
      </c>
      <c r="AJ163" s="146">
        <v>8.2191780821917804E-2</v>
      </c>
      <c r="AK163" s="146">
        <v>5.3921568627450983E-2</v>
      </c>
      <c r="AL163" s="146">
        <v>7.9207920792079209E-2</v>
      </c>
      <c r="AM163" s="146">
        <v>2.0942408376963352E-2</v>
      </c>
      <c r="AN163" s="145">
        <f>IF(ISERROR((AN159-AN160)/AN159),0,(AN159-AN160)/AN159)</f>
        <v>0.10379746835443038</v>
      </c>
      <c r="AO163" s="146">
        <v>9.4117647058823528E-2</v>
      </c>
      <c r="AP163" s="146">
        <v>1.7391304347826087E-2</v>
      </c>
      <c r="AQ163" s="146">
        <v>9.5238095238095233E-2</v>
      </c>
      <c r="AR163" s="146">
        <v>6.5727699530516437E-2</v>
      </c>
      <c r="AS163" s="146">
        <v>2.4271844660194174E-2</v>
      </c>
      <c r="AT163" s="146">
        <v>3.5714285714285712E-2</v>
      </c>
      <c r="AU163" s="146">
        <v>1.3888888888888888E-2</v>
      </c>
      <c r="AV163" s="145">
        <f>IF(ISERROR((AV159-AV160)/AV159),0,(AV159-AV160)/AV159)</f>
        <v>5.1658163265306124E-2</v>
      </c>
      <c r="AW163" s="146"/>
      <c r="AX163" s="146"/>
      <c r="AY163" s="146"/>
      <c r="AZ163" s="146"/>
      <c r="BA163" s="146"/>
      <c r="BB163" s="146"/>
      <c r="BC163" s="146"/>
      <c r="BD163" s="145">
        <f>IF(ISERROR((BD159-BD160)/BD159),0,(BD159-BD160)/BD159)</f>
        <v>0</v>
      </c>
    </row>
    <row r="164" spans="1:56" ht="12.75" hidden="1" customHeight="1" outlineLevel="3" x14ac:dyDescent="0.2">
      <c r="A164" s="292" t="s">
        <v>585</v>
      </c>
      <c r="B164" s="345"/>
      <c r="C164" s="8" t="s">
        <v>46</v>
      </c>
      <c r="D164" s="5"/>
      <c r="E164" s="5"/>
      <c r="F164" s="5"/>
      <c r="G164" s="15"/>
      <c r="H164" s="143">
        <f>SUMIF($I$3:$BD$3,$H$3,$I164:$BD164)</f>
        <v>473129</v>
      </c>
      <c r="I164" s="144">
        <v>6660</v>
      </c>
      <c r="J164" s="144">
        <v>3355</v>
      </c>
      <c r="K164" s="144">
        <v>4682</v>
      </c>
      <c r="L164" s="144">
        <v>10247</v>
      </c>
      <c r="M164" s="144">
        <v>117907</v>
      </c>
      <c r="N164" s="144">
        <v>40032</v>
      </c>
      <c r="O164" s="144">
        <v>32857</v>
      </c>
      <c r="P164" s="143">
        <f>SUM(I164:O164)</f>
        <v>215740</v>
      </c>
      <c r="Q164" s="144">
        <v>25977</v>
      </c>
      <c r="R164" s="144">
        <v>29906</v>
      </c>
      <c r="S164" s="144">
        <v>35656</v>
      </c>
      <c r="T164" s="144">
        <v>14767</v>
      </c>
      <c r="U164" s="144">
        <v>8363</v>
      </c>
      <c r="V164" s="144">
        <v>12298</v>
      </c>
      <c r="W164" s="144">
        <v>7024</v>
      </c>
      <c r="X164" s="143">
        <f>SUM(Q164:W164)</f>
        <v>133991</v>
      </c>
      <c r="Y164" s="144">
        <v>7457</v>
      </c>
      <c r="Z164" s="144">
        <v>12722</v>
      </c>
      <c r="AA164" s="144">
        <v>11429</v>
      </c>
      <c r="AB164" s="144">
        <v>22591</v>
      </c>
      <c r="AC164" s="144">
        <v>14398</v>
      </c>
      <c r="AD164" s="144">
        <v>10055</v>
      </c>
      <c r="AE164" s="144">
        <v>506</v>
      </c>
      <c r="AF164" s="143">
        <f>SUM(Y164:AE164)</f>
        <v>79158</v>
      </c>
      <c r="AG164" s="144">
        <v>14022</v>
      </c>
      <c r="AH164" s="144">
        <v>15764</v>
      </c>
      <c r="AI164" s="144">
        <v>38735</v>
      </c>
      <c r="AJ164" s="144">
        <v>23549</v>
      </c>
      <c r="AK164" s="144">
        <v>11625</v>
      </c>
      <c r="AL164" s="144">
        <v>11151</v>
      </c>
      <c r="AM164" s="144">
        <v>4844</v>
      </c>
      <c r="AN164" s="143">
        <f>SUM(AG164:AM164)</f>
        <v>119690</v>
      </c>
      <c r="AO164" s="144">
        <v>17900</v>
      </c>
      <c r="AP164" s="144">
        <v>8565</v>
      </c>
      <c r="AQ164" s="144">
        <v>10877</v>
      </c>
      <c r="AR164" s="144">
        <v>6336</v>
      </c>
      <c r="AS164" s="144">
        <v>7740</v>
      </c>
      <c r="AT164" s="144">
        <v>9539</v>
      </c>
      <c r="AU164" s="144">
        <v>6444</v>
      </c>
      <c r="AV164" s="143">
        <f>SUM(AO164:AU164)</f>
        <v>67401</v>
      </c>
      <c r="AW164" s="144"/>
      <c r="AX164" s="144"/>
      <c r="AY164" s="144"/>
      <c r="AZ164" s="144"/>
      <c r="BA164" s="144"/>
      <c r="BB164" s="144"/>
      <c r="BC164" s="144"/>
      <c r="BD164" s="143">
        <f>SUM(AW164:BC164)</f>
        <v>0</v>
      </c>
    </row>
    <row r="165" spans="1:56" ht="12.75" hidden="1" customHeight="1" outlineLevel="2" x14ac:dyDescent="0.2">
      <c r="A165" s="292"/>
      <c r="B165" s="345"/>
      <c r="C165" s="8" t="s">
        <v>14</v>
      </c>
      <c r="D165" s="5"/>
      <c r="E165" s="5"/>
      <c r="F165" s="5"/>
      <c r="G165" s="15"/>
      <c r="H165" s="143">
        <f>IF(ISERROR(H164/H160),0,H164/H160)</f>
        <v>68.105513171153021</v>
      </c>
      <c r="I165" s="144">
        <v>32.970297029702969</v>
      </c>
      <c r="J165" s="144">
        <v>17.565445026178011</v>
      </c>
      <c r="K165" s="144">
        <v>22.509615384615383</v>
      </c>
      <c r="L165" s="144">
        <v>41.654471544715449</v>
      </c>
      <c r="M165" s="144">
        <v>225.01335877862596</v>
      </c>
      <c r="N165" s="144">
        <v>149.93258426966293</v>
      </c>
      <c r="O165" s="144">
        <v>146.0311111111111</v>
      </c>
      <c r="P165" s="143">
        <f>IF(ISERROR(P164/P160),0,P164/P160)</f>
        <v>115.80246913580247</v>
      </c>
      <c r="Q165" s="144">
        <v>114.43612334801762</v>
      </c>
      <c r="R165" s="144">
        <v>115.46718146718146</v>
      </c>
      <c r="S165" s="144">
        <v>139.28125</v>
      </c>
      <c r="T165" s="144">
        <v>52.180212014134277</v>
      </c>
      <c r="U165" s="144">
        <v>35.286919831223628</v>
      </c>
      <c r="V165" s="144">
        <v>52.555555555555557</v>
      </c>
      <c r="W165" s="144">
        <v>31.357142857142858</v>
      </c>
      <c r="X165" s="143">
        <f>IF(ISERROR(X164/X160),0,X164/X160)</f>
        <v>77.901744186046514</v>
      </c>
      <c r="Y165" s="144">
        <v>24.692052980132452</v>
      </c>
      <c r="Z165" s="144">
        <v>44.020761245674741</v>
      </c>
      <c r="AA165" s="144">
        <v>41.111510791366904</v>
      </c>
      <c r="AB165" s="144">
        <v>67.840840840840841</v>
      </c>
      <c r="AC165" s="144">
        <v>53.325925925925922</v>
      </c>
      <c r="AD165" s="144">
        <v>43.717391304347828</v>
      </c>
      <c r="AE165" s="144">
        <v>3.8923076923076922</v>
      </c>
      <c r="AF165" s="143">
        <f>IF(ISERROR(AF164/AF160),0,AF164/AF160)</f>
        <v>43.208515283842793</v>
      </c>
      <c r="AG165" s="144">
        <v>71.907692307692301</v>
      </c>
      <c r="AH165" s="144">
        <v>76.89756097560975</v>
      </c>
      <c r="AI165" s="144">
        <v>155.56224899598394</v>
      </c>
      <c r="AJ165" s="144">
        <v>117.15920398009951</v>
      </c>
      <c r="AK165" s="144">
        <v>60.233160621761655</v>
      </c>
      <c r="AL165" s="144">
        <v>59.951612903225808</v>
      </c>
      <c r="AM165" s="144">
        <v>25.90374331550802</v>
      </c>
      <c r="AN165" s="143">
        <f>IF(ISERROR(AN164/AN160),0,AN164/AN160)</f>
        <v>84.526836158192097</v>
      </c>
      <c r="AO165" s="144">
        <v>77.489177489177493</v>
      </c>
      <c r="AP165" s="144">
        <v>37.898230088495573</v>
      </c>
      <c r="AQ165" s="144">
        <v>47.706140350877192</v>
      </c>
      <c r="AR165" s="144">
        <v>31.839195979899497</v>
      </c>
      <c r="AS165" s="144">
        <v>38.507462686567166</v>
      </c>
      <c r="AT165" s="144">
        <v>50.470899470899468</v>
      </c>
      <c r="AU165" s="144">
        <v>30.253521126760564</v>
      </c>
      <c r="AV165" s="143">
        <f>IF(ISERROR(AV164/AV160),0,AV164/AV160)</f>
        <v>45.326832548755881</v>
      </c>
      <c r="AW165" s="144"/>
      <c r="AX165" s="144"/>
      <c r="AY165" s="144"/>
      <c r="AZ165" s="144"/>
      <c r="BA165" s="144"/>
      <c r="BB165" s="144"/>
      <c r="BC165" s="144"/>
      <c r="BD165" s="143">
        <f>IF(ISERROR(BD164/BD160),0,BD164/BD160)</f>
        <v>0</v>
      </c>
    </row>
    <row r="166" spans="1:56" ht="12.75" hidden="1" customHeight="1" outlineLevel="2" x14ac:dyDescent="0.2">
      <c r="A166" s="292" t="s">
        <v>586</v>
      </c>
      <c r="B166" s="345"/>
      <c r="C166" s="8" t="s">
        <v>17</v>
      </c>
      <c r="D166" s="5"/>
      <c r="E166" s="5"/>
      <c r="F166" s="5"/>
      <c r="G166" s="15"/>
      <c r="H166" s="143"/>
      <c r="I166" s="144"/>
      <c r="J166" s="144"/>
      <c r="K166" s="144"/>
      <c r="L166" s="144"/>
      <c r="M166" s="144"/>
      <c r="N166" s="144"/>
      <c r="O166" s="144"/>
      <c r="P166" s="143"/>
      <c r="Q166" s="144"/>
      <c r="R166" s="144"/>
      <c r="S166" s="144"/>
      <c r="T166" s="144"/>
      <c r="U166" s="144"/>
      <c r="V166" s="144"/>
      <c r="W166" s="144"/>
      <c r="X166" s="143"/>
      <c r="Y166" s="144"/>
      <c r="Z166" s="144"/>
      <c r="AA166" s="144"/>
      <c r="AB166" s="144"/>
      <c r="AC166" s="144"/>
      <c r="AD166" s="144"/>
      <c r="AE166" s="144"/>
      <c r="AF166" s="143"/>
      <c r="AG166" s="144"/>
      <c r="AH166" s="144"/>
      <c r="AI166" s="144"/>
      <c r="AJ166" s="144"/>
      <c r="AK166" s="144"/>
      <c r="AL166" s="144"/>
      <c r="AM166" s="144"/>
      <c r="AN166" s="143"/>
      <c r="AO166" s="144"/>
      <c r="AP166" s="144"/>
      <c r="AQ166" s="144"/>
      <c r="AR166" s="144"/>
      <c r="AS166" s="144"/>
      <c r="AT166" s="144"/>
      <c r="AU166" s="144"/>
      <c r="AV166" s="143"/>
      <c r="AW166" s="144"/>
      <c r="AX166" s="144"/>
      <c r="AY166" s="144"/>
      <c r="AZ166" s="144"/>
      <c r="BA166" s="144"/>
      <c r="BB166" s="144"/>
      <c r="BC166" s="144"/>
      <c r="BD166" s="143"/>
    </row>
    <row r="167" spans="1:56" ht="12.75" hidden="1" customHeight="1" outlineLevel="2" x14ac:dyDescent="0.2">
      <c r="A167" s="268"/>
      <c r="B167" s="345"/>
      <c r="C167" s="8" t="s">
        <v>766</v>
      </c>
      <c r="D167" s="5" t="s">
        <v>15</v>
      </c>
      <c r="E167" s="5"/>
      <c r="F167" s="5"/>
      <c r="G167" s="15"/>
      <c r="H167" s="143">
        <f t="shared" ref="H167:AM167" si="74">IFERROR(H169/H168,0)</f>
        <v>0</v>
      </c>
      <c r="I167" s="144">
        <f t="shared" si="74"/>
        <v>0</v>
      </c>
      <c r="J167" s="144">
        <f t="shared" si="74"/>
        <v>0</v>
      </c>
      <c r="K167" s="144">
        <f t="shared" si="74"/>
        <v>0</v>
      </c>
      <c r="L167" s="144">
        <f t="shared" si="74"/>
        <v>0</v>
      </c>
      <c r="M167" s="144">
        <f t="shared" si="74"/>
        <v>0</v>
      </c>
      <c r="N167" s="144">
        <f t="shared" si="74"/>
        <v>0</v>
      </c>
      <c r="O167" s="144">
        <f t="shared" si="74"/>
        <v>0</v>
      </c>
      <c r="P167" s="143">
        <f t="shared" si="74"/>
        <v>0</v>
      </c>
      <c r="Q167" s="144">
        <f t="shared" si="74"/>
        <v>0</v>
      </c>
      <c r="R167" s="144">
        <f t="shared" si="74"/>
        <v>0</v>
      </c>
      <c r="S167" s="144">
        <f t="shared" si="74"/>
        <v>0</v>
      </c>
      <c r="T167" s="144">
        <f t="shared" si="74"/>
        <v>0</v>
      </c>
      <c r="U167" s="144">
        <f t="shared" si="74"/>
        <v>0</v>
      </c>
      <c r="V167" s="144">
        <f t="shared" si="74"/>
        <v>0</v>
      </c>
      <c r="W167" s="144">
        <f t="shared" si="74"/>
        <v>0</v>
      </c>
      <c r="X167" s="143">
        <f t="shared" si="74"/>
        <v>0</v>
      </c>
      <c r="Y167" s="144">
        <f t="shared" si="74"/>
        <v>0</v>
      </c>
      <c r="Z167" s="144">
        <f t="shared" si="74"/>
        <v>0</v>
      </c>
      <c r="AA167" s="144">
        <f t="shared" si="74"/>
        <v>0</v>
      </c>
      <c r="AB167" s="144">
        <f t="shared" si="74"/>
        <v>0</v>
      </c>
      <c r="AC167" s="144">
        <f t="shared" si="74"/>
        <v>0</v>
      </c>
      <c r="AD167" s="144">
        <f t="shared" si="74"/>
        <v>0</v>
      </c>
      <c r="AE167" s="144">
        <f t="shared" si="74"/>
        <v>0</v>
      </c>
      <c r="AF167" s="143">
        <f t="shared" si="74"/>
        <v>0</v>
      </c>
      <c r="AG167" s="144">
        <f t="shared" si="74"/>
        <v>0</v>
      </c>
      <c r="AH167" s="144">
        <f t="shared" si="74"/>
        <v>0</v>
      </c>
      <c r="AI167" s="144">
        <f t="shared" si="74"/>
        <v>0</v>
      </c>
      <c r="AJ167" s="144">
        <f t="shared" si="74"/>
        <v>0</v>
      </c>
      <c r="AK167" s="144">
        <f t="shared" si="74"/>
        <v>0</v>
      </c>
      <c r="AL167" s="144">
        <f t="shared" si="74"/>
        <v>0</v>
      </c>
      <c r="AM167" s="144">
        <f t="shared" si="74"/>
        <v>0</v>
      </c>
      <c r="AN167" s="143">
        <f t="shared" ref="AN167:BD167" si="75">IFERROR(AN169/AN168,0)</f>
        <v>0</v>
      </c>
      <c r="AO167" s="144">
        <f t="shared" si="75"/>
        <v>0</v>
      </c>
      <c r="AP167" s="144">
        <f t="shared" si="75"/>
        <v>0</v>
      </c>
      <c r="AQ167" s="144">
        <f t="shared" si="75"/>
        <v>0</v>
      </c>
      <c r="AR167" s="144">
        <f t="shared" si="75"/>
        <v>0</v>
      </c>
      <c r="AS167" s="144">
        <f t="shared" si="75"/>
        <v>0</v>
      </c>
      <c r="AT167" s="144">
        <f t="shared" si="75"/>
        <v>0</v>
      </c>
      <c r="AU167" s="144">
        <f t="shared" si="75"/>
        <v>0</v>
      </c>
      <c r="AV167" s="143">
        <f t="shared" si="75"/>
        <v>0</v>
      </c>
      <c r="AW167" s="144">
        <f t="shared" si="75"/>
        <v>0</v>
      </c>
      <c r="AX167" s="144">
        <f t="shared" si="75"/>
        <v>0</v>
      </c>
      <c r="AY167" s="144">
        <f t="shared" si="75"/>
        <v>0</v>
      </c>
      <c r="AZ167" s="144">
        <f t="shared" si="75"/>
        <v>0</v>
      </c>
      <c r="BA167" s="144">
        <f t="shared" si="75"/>
        <v>0</v>
      </c>
      <c r="BB167" s="144">
        <f t="shared" si="75"/>
        <v>0</v>
      </c>
      <c r="BC167" s="144">
        <f t="shared" si="75"/>
        <v>0</v>
      </c>
      <c r="BD167" s="143">
        <f t="shared" si="75"/>
        <v>0</v>
      </c>
    </row>
    <row r="168" spans="1:56" ht="12.75" hidden="1" customHeight="1" outlineLevel="2" x14ac:dyDescent="0.2">
      <c r="A168" s="291" t="s">
        <v>587</v>
      </c>
      <c r="B168" s="345"/>
      <c r="C168" s="8" t="s">
        <v>764</v>
      </c>
      <c r="D168" s="5"/>
      <c r="E168" s="5"/>
      <c r="F168" s="5"/>
      <c r="G168" s="15"/>
      <c r="H168" s="143">
        <f>SUMIF($I$3:$BD$3,$H$3,$I168:$BD168)</f>
        <v>0</v>
      </c>
      <c r="I168" s="144"/>
      <c r="J168" s="144"/>
      <c r="K168" s="144"/>
      <c r="L168" s="144"/>
      <c r="M168" s="144"/>
      <c r="N168" s="144"/>
      <c r="O168" s="144"/>
      <c r="P168" s="143">
        <f>SUM(I168:O168)</f>
        <v>0</v>
      </c>
      <c r="Q168" s="144"/>
      <c r="R168" s="144"/>
      <c r="S168" s="144"/>
      <c r="T168" s="144"/>
      <c r="U168" s="144"/>
      <c r="V168" s="144"/>
      <c r="W168" s="144"/>
      <c r="X168" s="143">
        <f>SUM(Q168:W168)</f>
        <v>0</v>
      </c>
      <c r="Y168" s="144"/>
      <c r="Z168" s="144"/>
      <c r="AA168" s="144"/>
      <c r="AB168" s="144"/>
      <c r="AC168" s="144"/>
      <c r="AD168" s="144"/>
      <c r="AE168" s="144"/>
      <c r="AF168" s="143">
        <f>SUM(Y168:AE168)</f>
        <v>0</v>
      </c>
      <c r="AG168" s="144"/>
      <c r="AH168" s="144"/>
      <c r="AI168" s="144"/>
      <c r="AJ168" s="144"/>
      <c r="AK168" s="144"/>
      <c r="AL168" s="144"/>
      <c r="AM168" s="144"/>
      <c r="AN168" s="143">
        <f>SUM(AG168:AM168)</f>
        <v>0</v>
      </c>
      <c r="AO168" s="144"/>
      <c r="AP168" s="144"/>
      <c r="AQ168" s="144"/>
      <c r="AR168" s="144"/>
      <c r="AS168" s="144"/>
      <c r="AT168" s="144"/>
      <c r="AU168" s="144"/>
      <c r="AV168" s="143">
        <f>SUM(AO168:AU168)</f>
        <v>0</v>
      </c>
      <c r="AW168" s="144"/>
      <c r="AX168" s="144"/>
      <c r="AY168" s="144"/>
      <c r="AZ168" s="144"/>
      <c r="BA168" s="144"/>
      <c r="BB168" s="144"/>
      <c r="BC168" s="144"/>
      <c r="BD168" s="143">
        <f>SUM(AW168:BC168)</f>
        <v>0</v>
      </c>
    </row>
    <row r="169" spans="1:56" ht="12.75" hidden="1" customHeight="1" outlineLevel="2" x14ac:dyDescent="0.2">
      <c r="A169" s="291" t="s">
        <v>588</v>
      </c>
      <c r="B169" s="345"/>
      <c r="C169" s="8" t="s">
        <v>765</v>
      </c>
      <c r="D169" s="5" t="s">
        <v>15</v>
      </c>
      <c r="E169" s="5"/>
      <c r="F169" s="5"/>
      <c r="G169" s="15"/>
      <c r="H169" s="143">
        <f>SUMIF($I$3:$BD$3,$H$3,$I169:$BD169)</f>
        <v>0</v>
      </c>
      <c r="I169" s="144"/>
      <c r="J169" s="144"/>
      <c r="K169" s="144"/>
      <c r="L169" s="144"/>
      <c r="M169" s="144"/>
      <c r="N169" s="144"/>
      <c r="O169" s="144"/>
      <c r="P169" s="143">
        <f>SUM(I169:O169)</f>
        <v>0</v>
      </c>
      <c r="Q169" s="144"/>
      <c r="R169" s="144"/>
      <c r="S169" s="144"/>
      <c r="T169" s="144"/>
      <c r="U169" s="144"/>
      <c r="V169" s="144"/>
      <c r="W169" s="144"/>
      <c r="X169" s="143">
        <f>SUM(Q169:W169)</f>
        <v>0</v>
      </c>
      <c r="Y169" s="144"/>
      <c r="Z169" s="144"/>
      <c r="AA169" s="144"/>
      <c r="AB169" s="144"/>
      <c r="AC169" s="144"/>
      <c r="AD169" s="144"/>
      <c r="AE169" s="144"/>
      <c r="AF169" s="143">
        <f>SUM(Y169:AE169)</f>
        <v>0</v>
      </c>
      <c r="AG169" s="144"/>
      <c r="AH169" s="144"/>
      <c r="AI169" s="144"/>
      <c r="AJ169" s="144"/>
      <c r="AK169" s="144"/>
      <c r="AL169" s="144"/>
      <c r="AM169" s="144"/>
      <c r="AN169" s="143">
        <f>SUM(AG169:AM169)</f>
        <v>0</v>
      </c>
      <c r="AO169" s="144"/>
      <c r="AP169" s="144"/>
      <c r="AQ169" s="144"/>
      <c r="AR169" s="144"/>
      <c r="AS169" s="144"/>
      <c r="AT169" s="144"/>
      <c r="AU169" s="144"/>
      <c r="AV169" s="143">
        <f>SUM(AO169:AU169)</f>
        <v>0</v>
      </c>
      <c r="AW169" s="144"/>
      <c r="AX169" s="144"/>
      <c r="AY169" s="144"/>
      <c r="AZ169" s="144"/>
      <c r="BA169" s="144"/>
      <c r="BB169" s="144"/>
      <c r="BC169" s="144"/>
      <c r="BD169" s="143">
        <f>SUM(AW169:BC169)</f>
        <v>0</v>
      </c>
    </row>
    <row r="170" spans="1:56" ht="12.75" hidden="1" customHeight="1" outlineLevel="2" x14ac:dyDescent="0.2">
      <c r="A170" s="291" t="s">
        <v>207</v>
      </c>
      <c r="B170" s="345"/>
      <c r="C170" s="8" t="s">
        <v>2</v>
      </c>
      <c r="D170" s="5" t="s">
        <v>9</v>
      </c>
      <c r="E170" s="5"/>
      <c r="F170" s="5"/>
      <c r="G170" s="15"/>
      <c r="H170" s="143">
        <f>SUMIF($I$3:$BD$3,$H$3,$I170:$BD170)</f>
        <v>0</v>
      </c>
      <c r="I170" s="144"/>
      <c r="J170" s="144"/>
      <c r="K170" s="144"/>
      <c r="L170" s="144"/>
      <c r="M170" s="144"/>
      <c r="N170" s="144"/>
      <c r="O170" s="144"/>
      <c r="P170" s="143">
        <f>SUM(I170:O170)</f>
        <v>0</v>
      </c>
      <c r="Q170" s="144"/>
      <c r="R170" s="144"/>
      <c r="S170" s="144"/>
      <c r="T170" s="144"/>
      <c r="U170" s="144"/>
      <c r="V170" s="144"/>
      <c r="W170" s="144"/>
      <c r="X170" s="143">
        <f>SUM(Q170:W170)</f>
        <v>0</v>
      </c>
      <c r="Y170" s="144"/>
      <c r="Z170" s="144"/>
      <c r="AA170" s="144"/>
      <c r="AB170" s="144"/>
      <c r="AC170" s="144"/>
      <c r="AD170" s="144"/>
      <c r="AE170" s="144"/>
      <c r="AF170" s="143">
        <f>SUM(Y170:AE170)</f>
        <v>0</v>
      </c>
      <c r="AG170" s="144"/>
      <c r="AH170" s="144"/>
      <c r="AI170" s="144"/>
      <c r="AJ170" s="144"/>
      <c r="AK170" s="144"/>
      <c r="AL170" s="144"/>
      <c r="AM170" s="144"/>
      <c r="AN170" s="143">
        <f>SUM(AG170:AM170)</f>
        <v>0</v>
      </c>
      <c r="AO170" s="144"/>
      <c r="AP170" s="144"/>
      <c r="AQ170" s="144"/>
      <c r="AR170" s="144"/>
      <c r="AS170" s="144"/>
      <c r="AT170" s="144"/>
      <c r="AU170" s="144"/>
      <c r="AV170" s="143">
        <f>SUM(AO170:AU170)</f>
        <v>0</v>
      </c>
      <c r="AW170" s="144"/>
      <c r="AX170" s="144"/>
      <c r="AY170" s="144"/>
      <c r="AZ170" s="144"/>
      <c r="BA170" s="144"/>
      <c r="BB170" s="144"/>
      <c r="BC170" s="144"/>
      <c r="BD170" s="143">
        <f>SUM(AW170:BC170)</f>
        <v>0</v>
      </c>
    </row>
    <row r="171" spans="1:56" ht="12.75" hidden="1" customHeight="1" outlineLevel="2" x14ac:dyDescent="0.2">
      <c r="A171" s="292" t="s">
        <v>209</v>
      </c>
      <c r="B171" s="345"/>
      <c r="C171" s="8" t="s">
        <v>3</v>
      </c>
      <c r="D171" s="5" t="s">
        <v>9</v>
      </c>
      <c r="E171" s="5"/>
      <c r="F171" s="5"/>
      <c r="G171" s="15"/>
      <c r="H171" s="143">
        <f>SUMIF($I$3:$BD$3,$H$3,$I171:$BD171)</f>
        <v>0</v>
      </c>
      <c r="I171" s="144"/>
      <c r="J171" s="144"/>
      <c r="K171" s="144"/>
      <c r="L171" s="144"/>
      <c r="M171" s="144"/>
      <c r="N171" s="144"/>
      <c r="O171" s="144"/>
      <c r="P171" s="143">
        <f>SUM(I171:O171)</f>
        <v>0</v>
      </c>
      <c r="Q171" s="144"/>
      <c r="R171" s="144"/>
      <c r="S171" s="144"/>
      <c r="T171" s="144"/>
      <c r="U171" s="144"/>
      <c r="V171" s="144"/>
      <c r="W171" s="144"/>
      <c r="X171" s="143">
        <f>SUM(Q171:W171)</f>
        <v>0</v>
      </c>
      <c r="Y171" s="144"/>
      <c r="Z171" s="144"/>
      <c r="AA171" s="144"/>
      <c r="AB171" s="144"/>
      <c r="AC171" s="144"/>
      <c r="AD171" s="144"/>
      <c r="AE171" s="144"/>
      <c r="AF171" s="143">
        <f>SUM(Y171:AE171)</f>
        <v>0</v>
      </c>
      <c r="AG171" s="144"/>
      <c r="AH171" s="144"/>
      <c r="AI171" s="144"/>
      <c r="AJ171" s="144"/>
      <c r="AK171" s="144"/>
      <c r="AL171" s="144"/>
      <c r="AM171" s="144"/>
      <c r="AN171" s="143">
        <f>SUM(AG171:AM171)</f>
        <v>0</v>
      </c>
      <c r="AO171" s="144"/>
      <c r="AP171" s="144"/>
      <c r="AQ171" s="144"/>
      <c r="AR171" s="144"/>
      <c r="AS171" s="144"/>
      <c r="AT171" s="144"/>
      <c r="AU171" s="144"/>
      <c r="AV171" s="143">
        <f>SUM(AO171:AU171)</f>
        <v>0</v>
      </c>
      <c r="AW171" s="144"/>
      <c r="AX171" s="144"/>
      <c r="AY171" s="144"/>
      <c r="AZ171" s="144"/>
      <c r="BA171" s="144"/>
      <c r="BB171" s="144"/>
      <c r="BC171" s="144"/>
      <c r="BD171" s="143">
        <f>SUM(AW171:BC171)</f>
        <v>0</v>
      </c>
    </row>
    <row r="172" spans="1:56" ht="12.75" hidden="1" customHeight="1" outlineLevel="2" x14ac:dyDescent="0.2">
      <c r="A172" s="292" t="s">
        <v>210</v>
      </c>
      <c r="B172" s="345"/>
      <c r="C172" s="8" t="s">
        <v>33</v>
      </c>
      <c r="D172" s="5" t="s">
        <v>9</v>
      </c>
      <c r="E172" s="5"/>
      <c r="F172" s="5"/>
      <c r="G172" s="15"/>
      <c r="H172" s="143">
        <f>SUMIF($I$3:$BD$3,$H$3,$I172:$BD172)</f>
        <v>0</v>
      </c>
      <c r="I172" s="144"/>
      <c r="J172" s="144"/>
      <c r="K172" s="144"/>
      <c r="L172" s="144"/>
      <c r="M172" s="144"/>
      <c r="N172" s="144"/>
      <c r="O172" s="144"/>
      <c r="P172" s="143">
        <f>SUM(I172:O172)</f>
        <v>0</v>
      </c>
      <c r="Q172" s="144"/>
      <c r="R172" s="144"/>
      <c r="S172" s="144"/>
      <c r="T172" s="144"/>
      <c r="U172" s="144"/>
      <c r="V172" s="144"/>
      <c r="W172" s="144"/>
      <c r="X172" s="143">
        <f>SUM(Q172:W172)</f>
        <v>0</v>
      </c>
      <c r="Y172" s="144"/>
      <c r="Z172" s="144"/>
      <c r="AA172" s="144"/>
      <c r="AB172" s="144"/>
      <c r="AC172" s="144"/>
      <c r="AD172" s="144"/>
      <c r="AE172" s="144"/>
      <c r="AF172" s="143">
        <f>SUM(Y172:AE172)</f>
        <v>0</v>
      </c>
      <c r="AG172" s="144"/>
      <c r="AH172" s="144"/>
      <c r="AI172" s="144"/>
      <c r="AJ172" s="144"/>
      <c r="AK172" s="144"/>
      <c r="AL172" s="144"/>
      <c r="AM172" s="144"/>
      <c r="AN172" s="143">
        <f>SUM(AG172:AM172)</f>
        <v>0</v>
      </c>
      <c r="AO172" s="144"/>
      <c r="AP172" s="144"/>
      <c r="AQ172" s="144"/>
      <c r="AR172" s="144"/>
      <c r="AS172" s="144"/>
      <c r="AT172" s="144"/>
      <c r="AU172" s="144"/>
      <c r="AV172" s="143">
        <f>SUM(AO172:AU172)</f>
        <v>0</v>
      </c>
      <c r="AW172" s="144"/>
      <c r="AX172" s="144"/>
      <c r="AY172" s="144"/>
      <c r="AZ172" s="144"/>
      <c r="BA172" s="144"/>
      <c r="BB172" s="144"/>
      <c r="BC172" s="144"/>
      <c r="BD172" s="143">
        <f>SUM(AW172:BC172)</f>
        <v>0</v>
      </c>
    </row>
    <row r="173" spans="1:56" s="48" customFormat="1" ht="12.75" hidden="1" customHeight="1" outlineLevel="2" x14ac:dyDescent="0.2">
      <c r="A173" s="293"/>
      <c r="B173" s="345"/>
      <c r="C173" s="42" t="s">
        <v>13</v>
      </c>
      <c r="D173" s="43" t="s">
        <v>4</v>
      </c>
      <c r="E173" s="43"/>
      <c r="F173" s="43"/>
      <c r="G173" s="44"/>
      <c r="H173" s="145">
        <f>IF(ISERROR(H172/H170),0,H172/H170)</f>
        <v>0</v>
      </c>
      <c r="I173" s="146"/>
      <c r="J173" s="146"/>
      <c r="K173" s="146"/>
      <c r="L173" s="146"/>
      <c r="M173" s="146" t="s">
        <v>102</v>
      </c>
      <c r="N173" s="146" t="s">
        <v>102</v>
      </c>
      <c r="O173" s="146"/>
      <c r="P173" s="145">
        <f>IF(ISERROR(P172/P170),0,P172/P170)</f>
        <v>0</v>
      </c>
      <c r="Q173" s="146" t="s">
        <v>102</v>
      </c>
      <c r="R173" s="146" t="s">
        <v>102</v>
      </c>
      <c r="S173" s="146" t="s">
        <v>102</v>
      </c>
      <c r="T173" s="146" t="s">
        <v>102</v>
      </c>
      <c r="U173" s="146" t="s">
        <v>102</v>
      </c>
      <c r="V173" s="146"/>
      <c r="W173" s="146" t="s">
        <v>102</v>
      </c>
      <c r="X173" s="145">
        <f>IF(ISERROR(X172/X170),0,X172/X170)</f>
        <v>0</v>
      </c>
      <c r="Y173" s="146"/>
      <c r="Z173" s="146"/>
      <c r="AA173" s="146"/>
      <c r="AB173" s="146"/>
      <c r="AC173" s="146"/>
      <c r="AD173" s="146"/>
      <c r="AE173" s="146"/>
      <c r="AF173" s="145">
        <f>IF(ISERROR(AF172/AF170),0,AF172/AF170)</f>
        <v>0</v>
      </c>
      <c r="AG173" s="146"/>
      <c r="AH173" s="146"/>
      <c r="AI173" s="146"/>
      <c r="AJ173" s="146"/>
      <c r="AK173" s="146"/>
      <c r="AL173" s="146"/>
      <c r="AM173" s="146"/>
      <c r="AN173" s="145">
        <f>IF(ISERROR(AN172/AN170),0,AN172/AN170)</f>
        <v>0</v>
      </c>
      <c r="AO173" s="146"/>
      <c r="AP173" s="146"/>
      <c r="AQ173" s="146"/>
      <c r="AR173" s="146"/>
      <c r="AS173" s="146"/>
      <c r="AT173" s="146"/>
      <c r="AU173" s="146"/>
      <c r="AV173" s="145">
        <f>IF(ISERROR(AV172/AV170),0,AV172/AV170)</f>
        <v>0</v>
      </c>
      <c r="AW173" s="146"/>
      <c r="AX173" s="146"/>
      <c r="AY173" s="146"/>
      <c r="AZ173" s="146"/>
      <c r="BA173" s="146"/>
      <c r="BB173" s="146"/>
      <c r="BC173" s="146"/>
      <c r="BD173" s="145">
        <f>IF(ISERROR(BD172/BD170),0,BD172/BD170)</f>
        <v>0</v>
      </c>
    </row>
    <row r="174" spans="1:56" s="49" customFormat="1" ht="12.75" hidden="1" customHeight="1" outlineLevel="2" x14ac:dyDescent="0.2">
      <c r="A174" s="293"/>
      <c r="B174" s="345"/>
      <c r="C174" s="42" t="s">
        <v>5</v>
      </c>
      <c r="D174" s="43" t="s">
        <v>4</v>
      </c>
      <c r="E174" s="43"/>
      <c r="F174" s="43"/>
      <c r="G174" s="44"/>
      <c r="H174" s="145">
        <f>IF(ISERROR((H170-H171)/H170),0,(H170-H171)/H170)</f>
        <v>0</v>
      </c>
      <c r="I174" s="146"/>
      <c r="J174" s="146"/>
      <c r="K174" s="146"/>
      <c r="L174" s="146"/>
      <c r="M174" s="146" t="s">
        <v>102</v>
      </c>
      <c r="N174" s="146" t="s">
        <v>102</v>
      </c>
      <c r="O174" s="146"/>
      <c r="P174" s="145">
        <f>IF(ISERROR((P170-P171)/P170),0,(P170-P171)/P170)</f>
        <v>0</v>
      </c>
      <c r="Q174" s="146" t="s">
        <v>102</v>
      </c>
      <c r="R174" s="146" t="s">
        <v>102</v>
      </c>
      <c r="S174" s="146" t="s">
        <v>102</v>
      </c>
      <c r="T174" s="146" t="s">
        <v>102</v>
      </c>
      <c r="U174" s="146" t="s">
        <v>102</v>
      </c>
      <c r="V174" s="146"/>
      <c r="W174" s="146" t="s">
        <v>102</v>
      </c>
      <c r="X174" s="145">
        <f>IF(ISERROR((X170-X171)/X170),0,(X170-X171)/X170)</f>
        <v>0</v>
      </c>
      <c r="Y174" s="146"/>
      <c r="Z174" s="146"/>
      <c r="AA174" s="146"/>
      <c r="AB174" s="146"/>
      <c r="AC174" s="146"/>
      <c r="AD174" s="146"/>
      <c r="AE174" s="146"/>
      <c r="AF174" s="145">
        <f>IF(ISERROR((AF170-AF171)/AF170),0,(AF170-AF171)/AF170)</f>
        <v>0</v>
      </c>
      <c r="AG174" s="146"/>
      <c r="AH174" s="146"/>
      <c r="AI174" s="146"/>
      <c r="AJ174" s="146"/>
      <c r="AK174" s="146"/>
      <c r="AL174" s="146"/>
      <c r="AM174" s="146"/>
      <c r="AN174" s="145">
        <f>IF(ISERROR((AN170-AN171)/AN170),0,(AN170-AN171)/AN170)</f>
        <v>0</v>
      </c>
      <c r="AO174" s="146"/>
      <c r="AP174" s="146"/>
      <c r="AQ174" s="146"/>
      <c r="AR174" s="146"/>
      <c r="AS174" s="146"/>
      <c r="AT174" s="146"/>
      <c r="AU174" s="146"/>
      <c r="AV174" s="145">
        <f>IF(ISERROR((AV170-AV171)/AV170),0,(AV170-AV171)/AV170)</f>
        <v>0</v>
      </c>
      <c r="AW174" s="146"/>
      <c r="AX174" s="146"/>
      <c r="AY174" s="146"/>
      <c r="AZ174" s="146"/>
      <c r="BA174" s="146"/>
      <c r="BB174" s="146"/>
      <c r="BC174" s="146"/>
      <c r="BD174" s="145">
        <f>IF(ISERROR((BD170-BD171)/BD170),0,(BD170-BD171)/BD170)</f>
        <v>0</v>
      </c>
    </row>
    <row r="175" spans="1:56" ht="12.75" hidden="1" customHeight="1" outlineLevel="3" x14ac:dyDescent="0.2">
      <c r="A175" s="292" t="s">
        <v>211</v>
      </c>
      <c r="B175" s="345"/>
      <c r="C175" s="8" t="s">
        <v>46</v>
      </c>
      <c r="D175" s="5"/>
      <c r="E175" s="5"/>
      <c r="F175" s="5"/>
      <c r="G175" s="15"/>
      <c r="H175" s="143">
        <f>SUMIF($I$3:$BD$3,$H$3,$I175:$BD175)</f>
        <v>0</v>
      </c>
      <c r="I175" s="144"/>
      <c r="J175" s="144"/>
      <c r="K175" s="144"/>
      <c r="L175" s="144"/>
      <c r="M175" s="144"/>
      <c r="N175" s="144"/>
      <c r="O175" s="144"/>
      <c r="P175" s="143">
        <f>SUM(I175:O175)</f>
        <v>0</v>
      </c>
      <c r="Q175" s="144"/>
      <c r="R175" s="144"/>
      <c r="S175" s="144"/>
      <c r="T175" s="144"/>
      <c r="U175" s="144"/>
      <c r="V175" s="144"/>
      <c r="W175" s="144"/>
      <c r="X175" s="143">
        <f>SUM(Q175:W175)</f>
        <v>0</v>
      </c>
      <c r="Y175" s="144"/>
      <c r="Z175" s="144"/>
      <c r="AA175" s="144"/>
      <c r="AB175" s="144"/>
      <c r="AC175" s="144"/>
      <c r="AD175" s="144"/>
      <c r="AE175" s="144"/>
      <c r="AF175" s="143">
        <f>SUM(Y175:AE175)</f>
        <v>0</v>
      </c>
      <c r="AG175" s="144"/>
      <c r="AH175" s="144"/>
      <c r="AI175" s="144"/>
      <c r="AJ175" s="144"/>
      <c r="AK175" s="144"/>
      <c r="AL175" s="144"/>
      <c r="AM175" s="144"/>
      <c r="AN175" s="143">
        <f>SUM(AG175:AM175)</f>
        <v>0</v>
      </c>
      <c r="AO175" s="144"/>
      <c r="AP175" s="144"/>
      <c r="AQ175" s="144"/>
      <c r="AR175" s="144"/>
      <c r="AS175" s="144"/>
      <c r="AT175" s="144"/>
      <c r="AU175" s="144"/>
      <c r="AV175" s="143">
        <f>SUM(AO175:AU175)</f>
        <v>0</v>
      </c>
      <c r="AW175" s="144"/>
      <c r="AX175" s="144"/>
      <c r="AY175" s="144"/>
      <c r="AZ175" s="144"/>
      <c r="BA175" s="144"/>
      <c r="BB175" s="144"/>
      <c r="BC175" s="144"/>
      <c r="BD175" s="143">
        <f>SUM(AW175:BC175)</f>
        <v>0</v>
      </c>
    </row>
    <row r="176" spans="1:56" ht="12.75" hidden="1" customHeight="1" outlineLevel="2" x14ac:dyDescent="0.2">
      <c r="A176" s="292"/>
      <c r="B176" s="345"/>
      <c r="C176" s="8" t="s">
        <v>14</v>
      </c>
      <c r="D176" s="5"/>
      <c r="E176" s="5"/>
      <c r="F176" s="5"/>
      <c r="G176" s="15"/>
      <c r="H176" s="143">
        <f>IF(ISERROR(H175/H171),0,H175/H171)</f>
        <v>0</v>
      </c>
      <c r="I176" s="144"/>
      <c r="J176" s="144"/>
      <c r="K176" s="144"/>
      <c r="L176" s="144"/>
      <c r="M176" s="144" t="s">
        <v>102</v>
      </c>
      <c r="N176" s="144" t="s">
        <v>102</v>
      </c>
      <c r="O176" s="144"/>
      <c r="P176" s="143">
        <f>IF(ISERROR(P175/P171),0,P175/P171)</f>
        <v>0</v>
      </c>
      <c r="Q176" s="144" t="s">
        <v>102</v>
      </c>
      <c r="R176" s="144" t="s">
        <v>102</v>
      </c>
      <c r="S176" s="144" t="s">
        <v>102</v>
      </c>
      <c r="T176" s="144" t="s">
        <v>102</v>
      </c>
      <c r="U176" s="144" t="s">
        <v>102</v>
      </c>
      <c r="V176" s="144"/>
      <c r="W176" s="144" t="s">
        <v>102</v>
      </c>
      <c r="X176" s="143">
        <f>IF(ISERROR(X175/X171),0,X175/X171)</f>
        <v>0</v>
      </c>
      <c r="Y176" s="144"/>
      <c r="Z176" s="144"/>
      <c r="AA176" s="144"/>
      <c r="AB176" s="144"/>
      <c r="AC176" s="144"/>
      <c r="AD176" s="144"/>
      <c r="AE176" s="144"/>
      <c r="AF176" s="143">
        <f>IF(ISERROR(AF175/AF171),0,AF175/AF171)</f>
        <v>0</v>
      </c>
      <c r="AG176" s="144"/>
      <c r="AH176" s="144"/>
      <c r="AI176" s="144"/>
      <c r="AJ176" s="144"/>
      <c r="AK176" s="144"/>
      <c r="AL176" s="144"/>
      <c r="AM176" s="144"/>
      <c r="AN176" s="143">
        <f>IF(ISERROR(AN175/AN171),0,AN175/AN171)</f>
        <v>0</v>
      </c>
      <c r="AO176" s="144"/>
      <c r="AP176" s="144"/>
      <c r="AQ176" s="144"/>
      <c r="AR176" s="144"/>
      <c r="AS176" s="144"/>
      <c r="AT176" s="144"/>
      <c r="AU176" s="144"/>
      <c r="AV176" s="143">
        <f>IF(ISERROR(AV175/AV171),0,AV175/AV171)</f>
        <v>0</v>
      </c>
      <c r="AW176" s="144"/>
      <c r="AX176" s="144"/>
      <c r="AY176" s="144"/>
      <c r="AZ176" s="144"/>
      <c r="BA176" s="144"/>
      <c r="BB176" s="144"/>
      <c r="BC176" s="144"/>
      <c r="BD176" s="143">
        <f>IF(ISERROR(BD175/BD171),0,BD175/BD171)</f>
        <v>0</v>
      </c>
    </row>
    <row r="177" spans="1:56" ht="12.75" hidden="1" customHeight="1" outlineLevel="2" x14ac:dyDescent="0.2">
      <c r="A177" s="292" t="s">
        <v>426</v>
      </c>
      <c r="B177" s="345"/>
      <c r="C177" s="8"/>
      <c r="D177" s="5"/>
      <c r="E177" s="5"/>
      <c r="F177" s="5"/>
      <c r="G177" s="15"/>
      <c r="H177" s="143"/>
      <c r="I177" s="144"/>
      <c r="J177" s="144"/>
      <c r="K177" s="144"/>
      <c r="L177" s="144"/>
      <c r="M177" s="144"/>
      <c r="N177" s="144"/>
      <c r="O177" s="144"/>
      <c r="P177" s="143"/>
      <c r="Q177" s="144"/>
      <c r="R177" s="144"/>
      <c r="S177" s="144"/>
      <c r="T177" s="144"/>
      <c r="U177" s="144"/>
      <c r="V177" s="144"/>
      <c r="W177" s="144"/>
      <c r="X177" s="143"/>
      <c r="Y177" s="144"/>
      <c r="Z177" s="144"/>
      <c r="AA177" s="144"/>
      <c r="AB177" s="144"/>
      <c r="AC177" s="144"/>
      <c r="AD177" s="144"/>
      <c r="AE177" s="144"/>
      <c r="AF177" s="143"/>
      <c r="AG177" s="144"/>
      <c r="AH177" s="144"/>
      <c r="AI177" s="144"/>
      <c r="AJ177" s="144"/>
      <c r="AK177" s="144"/>
      <c r="AL177" s="144"/>
      <c r="AM177" s="144"/>
      <c r="AN177" s="143"/>
      <c r="AO177" s="144"/>
      <c r="AP177" s="144"/>
      <c r="AQ177" s="144"/>
      <c r="AR177" s="144"/>
      <c r="AS177" s="144"/>
      <c r="AT177" s="144"/>
      <c r="AU177" s="144"/>
      <c r="AV177" s="143"/>
      <c r="AW177" s="144"/>
      <c r="AX177" s="144"/>
      <c r="AY177" s="144"/>
      <c r="AZ177" s="144"/>
      <c r="BA177" s="144"/>
      <c r="BB177" s="144"/>
      <c r="BC177" s="144"/>
      <c r="BD177" s="143"/>
    </row>
    <row r="178" spans="1:56" ht="12.75" hidden="1" customHeight="1" outlineLevel="2" x14ac:dyDescent="0.2">
      <c r="A178" s="268"/>
      <c r="B178" s="345"/>
      <c r="C178" s="8" t="s">
        <v>766</v>
      </c>
      <c r="D178" s="5" t="s">
        <v>15</v>
      </c>
      <c r="E178" s="5"/>
      <c r="F178" s="5"/>
      <c r="G178" s="15"/>
      <c r="H178" s="143">
        <f t="shared" ref="H178:AM178" si="76">IFERROR(H180/H179,0)</f>
        <v>0</v>
      </c>
      <c r="I178" s="144">
        <f t="shared" si="76"/>
        <v>0</v>
      </c>
      <c r="J178" s="144">
        <f t="shared" si="76"/>
        <v>0</v>
      </c>
      <c r="K178" s="144">
        <f t="shared" si="76"/>
        <v>0</v>
      </c>
      <c r="L178" s="144">
        <f t="shared" si="76"/>
        <v>0</v>
      </c>
      <c r="M178" s="144">
        <f t="shared" si="76"/>
        <v>0</v>
      </c>
      <c r="N178" s="144">
        <f t="shared" si="76"/>
        <v>0</v>
      </c>
      <c r="O178" s="144">
        <f t="shared" si="76"/>
        <v>0</v>
      </c>
      <c r="P178" s="143">
        <f t="shared" si="76"/>
        <v>0</v>
      </c>
      <c r="Q178" s="144">
        <f t="shared" si="76"/>
        <v>0</v>
      </c>
      <c r="R178" s="144">
        <f t="shared" si="76"/>
        <v>0</v>
      </c>
      <c r="S178" s="144">
        <f t="shared" si="76"/>
        <v>0</v>
      </c>
      <c r="T178" s="144">
        <f t="shared" si="76"/>
        <v>0</v>
      </c>
      <c r="U178" s="144">
        <f t="shared" si="76"/>
        <v>0</v>
      </c>
      <c r="V178" s="144">
        <f t="shared" si="76"/>
        <v>0</v>
      </c>
      <c r="W178" s="144">
        <f t="shared" si="76"/>
        <v>0</v>
      </c>
      <c r="X178" s="143">
        <f t="shared" si="76"/>
        <v>0</v>
      </c>
      <c r="Y178" s="144">
        <f t="shared" si="76"/>
        <v>0</v>
      </c>
      <c r="Z178" s="144">
        <f t="shared" si="76"/>
        <v>0</v>
      </c>
      <c r="AA178" s="144">
        <f t="shared" si="76"/>
        <v>0</v>
      </c>
      <c r="AB178" s="144">
        <f t="shared" si="76"/>
        <v>0</v>
      </c>
      <c r="AC178" s="144">
        <f t="shared" si="76"/>
        <v>0</v>
      </c>
      <c r="AD178" s="144">
        <f t="shared" si="76"/>
        <v>0</v>
      </c>
      <c r="AE178" s="144">
        <f t="shared" si="76"/>
        <v>0</v>
      </c>
      <c r="AF178" s="143">
        <f t="shared" si="76"/>
        <v>0</v>
      </c>
      <c r="AG178" s="144">
        <f t="shared" si="76"/>
        <v>0</v>
      </c>
      <c r="AH178" s="144">
        <f t="shared" si="76"/>
        <v>0</v>
      </c>
      <c r="AI178" s="144">
        <f t="shared" si="76"/>
        <v>0</v>
      </c>
      <c r="AJ178" s="144">
        <f t="shared" si="76"/>
        <v>0</v>
      </c>
      <c r="AK178" s="144">
        <f t="shared" si="76"/>
        <v>0</v>
      </c>
      <c r="AL178" s="144">
        <f t="shared" si="76"/>
        <v>0</v>
      </c>
      <c r="AM178" s="144">
        <f t="shared" si="76"/>
        <v>0</v>
      </c>
      <c r="AN178" s="143">
        <f t="shared" ref="AN178:BD178" si="77">IFERROR(AN180/AN179,0)</f>
        <v>0</v>
      </c>
      <c r="AO178" s="144">
        <f t="shared" si="77"/>
        <v>0</v>
      </c>
      <c r="AP178" s="144">
        <f t="shared" si="77"/>
        <v>0</v>
      </c>
      <c r="AQ178" s="144">
        <f t="shared" si="77"/>
        <v>0</v>
      </c>
      <c r="AR178" s="144">
        <f t="shared" si="77"/>
        <v>0</v>
      </c>
      <c r="AS178" s="144">
        <f t="shared" si="77"/>
        <v>0</v>
      </c>
      <c r="AT178" s="144">
        <f t="shared" si="77"/>
        <v>0</v>
      </c>
      <c r="AU178" s="144">
        <f t="shared" si="77"/>
        <v>0</v>
      </c>
      <c r="AV178" s="143">
        <f t="shared" si="77"/>
        <v>0</v>
      </c>
      <c r="AW178" s="144">
        <f t="shared" si="77"/>
        <v>0</v>
      </c>
      <c r="AX178" s="144">
        <f t="shared" si="77"/>
        <v>0</v>
      </c>
      <c r="AY178" s="144">
        <f t="shared" si="77"/>
        <v>0</v>
      </c>
      <c r="AZ178" s="144">
        <f t="shared" si="77"/>
        <v>0</v>
      </c>
      <c r="BA178" s="144">
        <f t="shared" si="77"/>
        <v>0</v>
      </c>
      <c r="BB178" s="144">
        <f t="shared" si="77"/>
        <v>0</v>
      </c>
      <c r="BC178" s="144">
        <f t="shared" si="77"/>
        <v>0</v>
      </c>
      <c r="BD178" s="143">
        <f t="shared" si="77"/>
        <v>0</v>
      </c>
    </row>
    <row r="179" spans="1:56" ht="12.75" hidden="1" customHeight="1" outlineLevel="2" x14ac:dyDescent="0.2">
      <c r="A179" s="291" t="s">
        <v>427</v>
      </c>
      <c r="B179" s="345"/>
      <c r="C179" s="8" t="s">
        <v>764</v>
      </c>
      <c r="D179" s="5"/>
      <c r="E179" s="5"/>
      <c r="F179" s="5"/>
      <c r="G179" s="15"/>
      <c r="H179" s="143">
        <f>SUMIF($I$3:$BD$3,$H$3,$I179:$BD179)</f>
        <v>0</v>
      </c>
      <c r="I179" s="144"/>
      <c r="J179" s="144"/>
      <c r="K179" s="144"/>
      <c r="L179" s="144"/>
      <c r="M179" s="144"/>
      <c r="N179" s="144"/>
      <c r="O179" s="144"/>
      <c r="P179" s="143">
        <f>SUM(I179:O179)</f>
        <v>0</v>
      </c>
      <c r="Q179" s="144"/>
      <c r="R179" s="144"/>
      <c r="S179" s="144"/>
      <c r="T179" s="144"/>
      <c r="U179" s="144"/>
      <c r="V179" s="144"/>
      <c r="W179" s="144"/>
      <c r="X179" s="143">
        <f>SUM(Q179:W179)</f>
        <v>0</v>
      </c>
      <c r="Y179" s="144"/>
      <c r="Z179" s="144"/>
      <c r="AA179" s="144"/>
      <c r="AB179" s="144"/>
      <c r="AC179" s="144"/>
      <c r="AD179" s="144"/>
      <c r="AE179" s="144"/>
      <c r="AF179" s="143">
        <f>SUM(Y179:AE179)</f>
        <v>0</v>
      </c>
      <c r="AG179" s="144"/>
      <c r="AH179" s="144"/>
      <c r="AI179" s="144"/>
      <c r="AJ179" s="144"/>
      <c r="AK179" s="144"/>
      <c r="AL179" s="144"/>
      <c r="AM179" s="144"/>
      <c r="AN179" s="143">
        <f>SUM(AG179:AM179)</f>
        <v>0</v>
      </c>
      <c r="AO179" s="144"/>
      <c r="AP179" s="144"/>
      <c r="AQ179" s="144"/>
      <c r="AR179" s="144"/>
      <c r="AS179" s="144"/>
      <c r="AT179" s="144"/>
      <c r="AU179" s="144"/>
      <c r="AV179" s="143">
        <f>SUM(AO179:AU179)</f>
        <v>0</v>
      </c>
      <c r="AW179" s="144"/>
      <c r="AX179" s="144"/>
      <c r="AY179" s="144"/>
      <c r="AZ179" s="144"/>
      <c r="BA179" s="144"/>
      <c r="BB179" s="144"/>
      <c r="BC179" s="144"/>
      <c r="BD179" s="143">
        <f>SUM(AW179:BC179)</f>
        <v>0</v>
      </c>
    </row>
    <row r="180" spans="1:56" ht="12.75" hidden="1" customHeight="1" outlineLevel="2" x14ac:dyDescent="0.2">
      <c r="A180" s="291" t="s">
        <v>212</v>
      </c>
      <c r="B180" s="345"/>
      <c r="C180" s="8" t="s">
        <v>765</v>
      </c>
      <c r="D180" s="5" t="s">
        <v>15</v>
      </c>
      <c r="E180" s="5"/>
      <c r="F180" s="5"/>
      <c r="G180" s="15"/>
      <c r="H180" s="143">
        <f>SUMIF($I$3:$BD$3,$H$3,$I180:$BD180)</f>
        <v>0</v>
      </c>
      <c r="I180" s="144"/>
      <c r="J180" s="144"/>
      <c r="K180" s="144"/>
      <c r="L180" s="144"/>
      <c r="M180" s="144"/>
      <c r="N180" s="144"/>
      <c r="O180" s="144"/>
      <c r="P180" s="143">
        <f>SUM(I180:O180)</f>
        <v>0</v>
      </c>
      <c r="Q180" s="144"/>
      <c r="R180" s="144"/>
      <c r="S180" s="144"/>
      <c r="T180" s="144"/>
      <c r="U180" s="144"/>
      <c r="V180" s="144"/>
      <c r="W180" s="144"/>
      <c r="X180" s="143">
        <f>SUM(Q180:W180)</f>
        <v>0</v>
      </c>
      <c r="Y180" s="144"/>
      <c r="Z180" s="144"/>
      <c r="AA180" s="144"/>
      <c r="AB180" s="144"/>
      <c r="AC180" s="144"/>
      <c r="AD180" s="144"/>
      <c r="AE180" s="144"/>
      <c r="AF180" s="143">
        <f>SUM(Y180:AE180)</f>
        <v>0</v>
      </c>
      <c r="AG180" s="144"/>
      <c r="AH180" s="144"/>
      <c r="AI180" s="144"/>
      <c r="AJ180" s="144"/>
      <c r="AK180" s="144"/>
      <c r="AL180" s="144"/>
      <c r="AM180" s="144"/>
      <c r="AN180" s="143">
        <f>SUM(AG180:AM180)</f>
        <v>0</v>
      </c>
      <c r="AO180" s="144"/>
      <c r="AP180" s="144"/>
      <c r="AQ180" s="144"/>
      <c r="AR180" s="144"/>
      <c r="AS180" s="144"/>
      <c r="AT180" s="144"/>
      <c r="AU180" s="144"/>
      <c r="AV180" s="143">
        <f>SUM(AO180:AU180)</f>
        <v>0</v>
      </c>
      <c r="AW180" s="144"/>
      <c r="AX180" s="144"/>
      <c r="AY180" s="144"/>
      <c r="AZ180" s="144"/>
      <c r="BA180" s="144"/>
      <c r="BB180" s="144"/>
      <c r="BC180" s="144"/>
      <c r="BD180" s="143">
        <f>SUM(AW180:BC180)</f>
        <v>0</v>
      </c>
    </row>
    <row r="181" spans="1:56" ht="12.75" hidden="1" customHeight="1" outlineLevel="2" x14ac:dyDescent="0.2">
      <c r="A181" s="291" t="s">
        <v>207</v>
      </c>
      <c r="B181" s="345">
        <f>B170+1</f>
        <v>1</v>
      </c>
      <c r="C181" s="8" t="s">
        <v>2</v>
      </c>
      <c r="D181" s="5" t="s">
        <v>9</v>
      </c>
      <c r="E181" s="5"/>
      <c r="F181" s="5"/>
      <c r="G181" s="15"/>
      <c r="H181" s="143">
        <f>SUMIF($I$3:$BD$3,$H$3,$I181:$BD181)</f>
        <v>0</v>
      </c>
      <c r="I181" s="144"/>
      <c r="J181" s="144"/>
      <c r="K181" s="144"/>
      <c r="L181" s="144"/>
      <c r="M181" s="144"/>
      <c r="N181" s="144"/>
      <c r="O181" s="144"/>
      <c r="P181" s="143">
        <f>SUM(I181:O181)</f>
        <v>0</v>
      </c>
      <c r="Q181" s="144"/>
      <c r="R181" s="144"/>
      <c r="S181" s="144"/>
      <c r="T181" s="144"/>
      <c r="U181" s="144"/>
      <c r="V181" s="144"/>
      <c r="W181" s="144"/>
      <c r="X181" s="143">
        <f>SUM(Q181:W181)</f>
        <v>0</v>
      </c>
      <c r="Y181" s="144"/>
      <c r="Z181" s="144"/>
      <c r="AA181" s="144"/>
      <c r="AB181" s="144"/>
      <c r="AC181" s="144"/>
      <c r="AD181" s="144"/>
      <c r="AE181" s="144"/>
      <c r="AF181" s="143">
        <f>SUM(Y181:AE181)</f>
        <v>0</v>
      </c>
      <c r="AG181" s="144"/>
      <c r="AH181" s="144"/>
      <c r="AI181" s="144"/>
      <c r="AJ181" s="144"/>
      <c r="AK181" s="144"/>
      <c r="AL181" s="144"/>
      <c r="AM181" s="144"/>
      <c r="AN181" s="143">
        <f>SUM(AG181:AM181)</f>
        <v>0</v>
      </c>
      <c r="AO181" s="144"/>
      <c r="AP181" s="144"/>
      <c r="AQ181" s="144"/>
      <c r="AR181" s="144"/>
      <c r="AS181" s="144"/>
      <c r="AT181" s="144"/>
      <c r="AU181" s="144"/>
      <c r="AV181" s="143">
        <f>SUM(AO181:AU181)</f>
        <v>0</v>
      </c>
      <c r="AW181" s="144"/>
      <c r="AX181" s="144"/>
      <c r="AY181" s="144"/>
      <c r="AZ181" s="144"/>
      <c r="BA181" s="144"/>
      <c r="BB181" s="144"/>
      <c r="BC181" s="144"/>
      <c r="BD181" s="143">
        <f>SUM(AW181:BC181)</f>
        <v>0</v>
      </c>
    </row>
    <row r="182" spans="1:56" ht="12.75" hidden="1" customHeight="1" outlineLevel="2" x14ac:dyDescent="0.2">
      <c r="A182" s="292" t="s">
        <v>209</v>
      </c>
      <c r="B182" s="345"/>
      <c r="C182" s="8" t="s">
        <v>3</v>
      </c>
      <c r="D182" s="5" t="s">
        <v>9</v>
      </c>
      <c r="E182" s="5"/>
      <c r="F182" s="5"/>
      <c r="G182" s="15"/>
      <c r="H182" s="143">
        <f>SUMIF($I$3:$BD$3,$H$3,$I182:$BD182)</f>
        <v>0</v>
      </c>
      <c r="I182" s="144"/>
      <c r="J182" s="144"/>
      <c r="K182" s="144"/>
      <c r="L182" s="144"/>
      <c r="M182" s="144"/>
      <c r="N182" s="144"/>
      <c r="O182" s="144"/>
      <c r="P182" s="143">
        <f>SUM(I182:O182)</f>
        <v>0</v>
      </c>
      <c r="Q182" s="144"/>
      <c r="R182" s="144"/>
      <c r="S182" s="144"/>
      <c r="T182" s="144"/>
      <c r="U182" s="144"/>
      <c r="V182" s="144"/>
      <c r="W182" s="144"/>
      <c r="X182" s="143">
        <f>SUM(Q182:W182)</f>
        <v>0</v>
      </c>
      <c r="Y182" s="144"/>
      <c r="Z182" s="144"/>
      <c r="AA182" s="144"/>
      <c r="AB182" s="144"/>
      <c r="AC182" s="144"/>
      <c r="AD182" s="144"/>
      <c r="AE182" s="144"/>
      <c r="AF182" s="143">
        <f>SUM(Y182:AE182)</f>
        <v>0</v>
      </c>
      <c r="AG182" s="144"/>
      <c r="AH182" s="144"/>
      <c r="AI182" s="144"/>
      <c r="AJ182" s="144"/>
      <c r="AK182" s="144"/>
      <c r="AL182" s="144"/>
      <c r="AM182" s="144"/>
      <c r="AN182" s="143">
        <f>SUM(AG182:AM182)</f>
        <v>0</v>
      </c>
      <c r="AO182" s="144"/>
      <c r="AP182" s="144"/>
      <c r="AQ182" s="144"/>
      <c r="AR182" s="144"/>
      <c r="AS182" s="144"/>
      <c r="AT182" s="144"/>
      <c r="AU182" s="144"/>
      <c r="AV182" s="143">
        <f>SUM(AO182:AU182)</f>
        <v>0</v>
      </c>
      <c r="AW182" s="144"/>
      <c r="AX182" s="144"/>
      <c r="AY182" s="144"/>
      <c r="AZ182" s="144"/>
      <c r="BA182" s="144"/>
      <c r="BB182" s="144"/>
      <c r="BC182" s="144"/>
      <c r="BD182" s="143">
        <f>SUM(AW182:BC182)</f>
        <v>0</v>
      </c>
    </row>
    <row r="183" spans="1:56" ht="12.75" hidden="1" customHeight="1" outlineLevel="2" x14ac:dyDescent="0.2">
      <c r="A183" s="292" t="s">
        <v>210</v>
      </c>
      <c r="B183" s="345"/>
      <c r="C183" s="8" t="s">
        <v>33</v>
      </c>
      <c r="D183" s="5" t="s">
        <v>9</v>
      </c>
      <c r="E183" s="5"/>
      <c r="F183" s="5"/>
      <c r="G183" s="15"/>
      <c r="H183" s="143">
        <f>SUMIF($I$3:$BD$3,$H$3,$I183:$BD183)</f>
        <v>0</v>
      </c>
      <c r="I183" s="144"/>
      <c r="J183" s="144"/>
      <c r="K183" s="144"/>
      <c r="L183" s="144"/>
      <c r="M183" s="144"/>
      <c r="N183" s="144"/>
      <c r="O183" s="144"/>
      <c r="P183" s="143">
        <f>SUM(I183:O183)</f>
        <v>0</v>
      </c>
      <c r="Q183" s="144"/>
      <c r="R183" s="144"/>
      <c r="S183" s="144"/>
      <c r="T183" s="144"/>
      <c r="U183" s="144"/>
      <c r="V183" s="144"/>
      <c r="W183" s="144"/>
      <c r="X183" s="143">
        <f>SUM(Q183:W183)</f>
        <v>0</v>
      </c>
      <c r="Y183" s="144"/>
      <c r="Z183" s="144"/>
      <c r="AA183" s="144"/>
      <c r="AB183" s="144"/>
      <c r="AC183" s="144"/>
      <c r="AD183" s="144"/>
      <c r="AE183" s="144"/>
      <c r="AF183" s="143">
        <f>SUM(Y183:AE183)</f>
        <v>0</v>
      </c>
      <c r="AG183" s="144"/>
      <c r="AH183" s="144"/>
      <c r="AI183" s="144"/>
      <c r="AJ183" s="144"/>
      <c r="AK183" s="144"/>
      <c r="AL183" s="144"/>
      <c r="AM183" s="144"/>
      <c r="AN183" s="143">
        <f>SUM(AG183:AM183)</f>
        <v>0</v>
      </c>
      <c r="AO183" s="144"/>
      <c r="AP183" s="144"/>
      <c r="AQ183" s="144"/>
      <c r="AR183" s="144"/>
      <c r="AS183" s="144"/>
      <c r="AT183" s="144"/>
      <c r="AU183" s="144"/>
      <c r="AV183" s="143">
        <f>SUM(AO183:AU183)</f>
        <v>0</v>
      </c>
      <c r="AW183" s="144"/>
      <c r="AX183" s="144"/>
      <c r="AY183" s="144"/>
      <c r="AZ183" s="144"/>
      <c r="BA183" s="144"/>
      <c r="BB183" s="144"/>
      <c r="BC183" s="144"/>
      <c r="BD183" s="143">
        <f>SUM(AW183:BC183)</f>
        <v>0</v>
      </c>
    </row>
    <row r="184" spans="1:56" s="48" customFormat="1" ht="12.75" hidden="1" customHeight="1" outlineLevel="2" x14ac:dyDescent="0.2">
      <c r="A184" s="293"/>
      <c r="B184" s="345"/>
      <c r="C184" s="42" t="s">
        <v>13</v>
      </c>
      <c r="D184" s="43" t="s">
        <v>4</v>
      </c>
      <c r="E184" s="43"/>
      <c r="F184" s="43"/>
      <c r="G184" s="44"/>
      <c r="H184" s="145">
        <f>IF(ISERROR(H183/H181),0,H183/H181)</f>
        <v>0</v>
      </c>
      <c r="I184" s="146"/>
      <c r="J184" s="146"/>
      <c r="K184" s="146"/>
      <c r="L184" s="146"/>
      <c r="M184" s="146" t="s">
        <v>102</v>
      </c>
      <c r="N184" s="146" t="s">
        <v>102</v>
      </c>
      <c r="O184" s="146"/>
      <c r="P184" s="145">
        <f>IF(ISERROR(P183/P181),0,P183/P181)</f>
        <v>0</v>
      </c>
      <c r="Q184" s="146" t="s">
        <v>102</v>
      </c>
      <c r="R184" s="146" t="s">
        <v>102</v>
      </c>
      <c r="S184" s="146"/>
      <c r="T184" s="146" t="s">
        <v>102</v>
      </c>
      <c r="U184" s="146" t="s">
        <v>102</v>
      </c>
      <c r="V184" s="146" t="s">
        <v>102</v>
      </c>
      <c r="W184" s="146"/>
      <c r="X184" s="145">
        <f>IF(ISERROR(X183/X181),0,X183/X181)</f>
        <v>0</v>
      </c>
      <c r="Y184" s="146"/>
      <c r="Z184" s="146"/>
      <c r="AA184" s="146"/>
      <c r="AB184" s="146"/>
      <c r="AC184" s="146"/>
      <c r="AD184" s="146"/>
      <c r="AE184" s="146"/>
      <c r="AF184" s="145">
        <f>IF(ISERROR(AF183/AF181),0,AF183/AF181)</f>
        <v>0</v>
      </c>
      <c r="AG184" s="146"/>
      <c r="AH184" s="146"/>
      <c r="AI184" s="146"/>
      <c r="AJ184" s="146"/>
      <c r="AK184" s="146"/>
      <c r="AL184" s="146"/>
      <c r="AM184" s="146"/>
      <c r="AN184" s="145">
        <f>IF(ISERROR(AN183/AN181),0,AN183/AN181)</f>
        <v>0</v>
      </c>
      <c r="AO184" s="146"/>
      <c r="AP184" s="146"/>
      <c r="AQ184" s="146"/>
      <c r="AR184" s="146"/>
      <c r="AS184" s="146"/>
      <c r="AT184" s="146"/>
      <c r="AU184" s="146"/>
      <c r="AV184" s="145">
        <f>IF(ISERROR(AV183/AV181),0,AV183/AV181)</f>
        <v>0</v>
      </c>
      <c r="AW184" s="146"/>
      <c r="AX184" s="146"/>
      <c r="AY184" s="146"/>
      <c r="AZ184" s="146"/>
      <c r="BA184" s="146"/>
      <c r="BB184" s="146"/>
      <c r="BC184" s="146"/>
      <c r="BD184" s="145">
        <f>IF(ISERROR(BD183/BD181),0,BD183/BD181)</f>
        <v>0</v>
      </c>
    </row>
    <row r="185" spans="1:56" s="49" customFormat="1" ht="12.75" hidden="1" customHeight="1" outlineLevel="2" x14ac:dyDescent="0.2">
      <c r="A185" s="293"/>
      <c r="B185" s="345"/>
      <c r="C185" s="42" t="s">
        <v>5</v>
      </c>
      <c r="D185" s="43" t="s">
        <v>4</v>
      </c>
      <c r="E185" s="43"/>
      <c r="F185" s="43"/>
      <c r="G185" s="44"/>
      <c r="H185" s="145">
        <f>IF(ISERROR((H181-H182)/H181),0,(H181-H182)/H181)</f>
        <v>0</v>
      </c>
      <c r="I185" s="146"/>
      <c r="J185" s="146"/>
      <c r="K185" s="146"/>
      <c r="L185" s="146"/>
      <c r="M185" s="146" t="s">
        <v>102</v>
      </c>
      <c r="N185" s="146" t="s">
        <v>102</v>
      </c>
      <c r="O185" s="146"/>
      <c r="P185" s="145">
        <f>IF(ISERROR((P181-P182)/P181),0,(P181-P182)/P181)</f>
        <v>0</v>
      </c>
      <c r="Q185" s="146" t="s">
        <v>102</v>
      </c>
      <c r="R185" s="146" t="s">
        <v>102</v>
      </c>
      <c r="S185" s="146"/>
      <c r="T185" s="146" t="s">
        <v>102</v>
      </c>
      <c r="U185" s="146" t="s">
        <v>102</v>
      </c>
      <c r="V185" s="146" t="s">
        <v>102</v>
      </c>
      <c r="W185" s="146"/>
      <c r="X185" s="145">
        <f>IF(ISERROR((X181-X182)/X181),0,(X181-X182)/X181)</f>
        <v>0</v>
      </c>
      <c r="Y185" s="146"/>
      <c r="Z185" s="146"/>
      <c r="AA185" s="146"/>
      <c r="AB185" s="146"/>
      <c r="AC185" s="146"/>
      <c r="AD185" s="146"/>
      <c r="AE185" s="146"/>
      <c r="AF185" s="145">
        <f>IF(ISERROR((AF181-AF182)/AF181),0,(AF181-AF182)/AF181)</f>
        <v>0</v>
      </c>
      <c r="AG185" s="146"/>
      <c r="AH185" s="146"/>
      <c r="AI185" s="146"/>
      <c r="AJ185" s="146"/>
      <c r="AK185" s="146"/>
      <c r="AL185" s="146"/>
      <c r="AM185" s="146"/>
      <c r="AN185" s="145">
        <f>IF(ISERROR((AN181-AN182)/AN181),0,(AN181-AN182)/AN181)</f>
        <v>0</v>
      </c>
      <c r="AO185" s="146"/>
      <c r="AP185" s="146"/>
      <c r="AQ185" s="146"/>
      <c r="AR185" s="146"/>
      <c r="AS185" s="146"/>
      <c r="AT185" s="146"/>
      <c r="AU185" s="146"/>
      <c r="AV185" s="145">
        <f>IF(ISERROR((AV181-AV182)/AV181),0,(AV181-AV182)/AV181)</f>
        <v>0</v>
      </c>
      <c r="AW185" s="146"/>
      <c r="AX185" s="146"/>
      <c r="AY185" s="146"/>
      <c r="AZ185" s="146"/>
      <c r="BA185" s="146"/>
      <c r="BB185" s="146"/>
      <c r="BC185" s="146"/>
      <c r="BD185" s="145">
        <f>IF(ISERROR((BD181-BD182)/BD181),0,(BD181-BD182)/BD181)</f>
        <v>0</v>
      </c>
    </row>
    <row r="186" spans="1:56" ht="12.75" hidden="1" customHeight="1" outlineLevel="3" x14ac:dyDescent="0.2">
      <c r="A186" s="292" t="s">
        <v>211</v>
      </c>
      <c r="B186" s="345"/>
      <c r="C186" s="8" t="s">
        <v>46</v>
      </c>
      <c r="D186" s="5"/>
      <c r="E186" s="5"/>
      <c r="F186" s="5"/>
      <c r="G186" s="15"/>
      <c r="H186" s="143">
        <f>SUMIF($I$3:$BD$3,$H$3,$I186:$BD186)</f>
        <v>0</v>
      </c>
      <c r="I186" s="144"/>
      <c r="J186" s="144"/>
      <c r="K186" s="144"/>
      <c r="L186" s="144"/>
      <c r="M186" s="144"/>
      <c r="N186" s="144"/>
      <c r="O186" s="144"/>
      <c r="P186" s="143">
        <f>SUM(I186:O186)</f>
        <v>0</v>
      </c>
      <c r="Q186" s="144"/>
      <c r="R186" s="144"/>
      <c r="S186" s="144"/>
      <c r="T186" s="144"/>
      <c r="U186" s="144"/>
      <c r="V186" s="144"/>
      <c r="W186" s="144"/>
      <c r="X186" s="143">
        <f>SUM(Q186:W186)</f>
        <v>0</v>
      </c>
      <c r="Y186" s="144"/>
      <c r="Z186" s="144"/>
      <c r="AA186" s="144"/>
      <c r="AB186" s="144"/>
      <c r="AC186" s="144"/>
      <c r="AD186" s="144"/>
      <c r="AE186" s="144"/>
      <c r="AF186" s="143">
        <f>SUM(Y186:AE186)</f>
        <v>0</v>
      </c>
      <c r="AG186" s="144"/>
      <c r="AH186" s="144"/>
      <c r="AI186" s="144"/>
      <c r="AJ186" s="144"/>
      <c r="AK186" s="144"/>
      <c r="AL186" s="144"/>
      <c r="AM186" s="144"/>
      <c r="AN186" s="143">
        <f>SUM(AG186:AM186)</f>
        <v>0</v>
      </c>
      <c r="AO186" s="144"/>
      <c r="AP186" s="144"/>
      <c r="AQ186" s="144"/>
      <c r="AR186" s="144"/>
      <c r="AS186" s="144"/>
      <c r="AT186" s="144"/>
      <c r="AU186" s="144"/>
      <c r="AV186" s="143">
        <f>SUM(AO186:AU186)</f>
        <v>0</v>
      </c>
      <c r="AW186" s="144"/>
      <c r="AX186" s="144"/>
      <c r="AY186" s="144"/>
      <c r="AZ186" s="144"/>
      <c r="BA186" s="144"/>
      <c r="BB186" s="144"/>
      <c r="BC186" s="144"/>
      <c r="BD186" s="143">
        <f>SUM(AW186:BC186)</f>
        <v>0</v>
      </c>
    </row>
    <row r="187" spans="1:56" ht="12.75" hidden="1" customHeight="1" outlineLevel="2" x14ac:dyDescent="0.2">
      <c r="A187" s="292"/>
      <c r="B187" s="345"/>
      <c r="C187" s="8" t="s">
        <v>14</v>
      </c>
      <c r="D187" s="5"/>
      <c r="E187" s="5"/>
      <c r="F187" s="5"/>
      <c r="G187" s="15"/>
      <c r="H187" s="143">
        <f>IF(ISERROR(H186/H182),0,H186/H182)</f>
        <v>0</v>
      </c>
      <c r="I187" s="144"/>
      <c r="J187" s="144"/>
      <c r="K187" s="144"/>
      <c r="L187" s="144"/>
      <c r="M187" s="144" t="s">
        <v>102</v>
      </c>
      <c r="N187" s="144" t="s">
        <v>102</v>
      </c>
      <c r="O187" s="144"/>
      <c r="P187" s="143">
        <f>IF(ISERROR(P186/P182),0,P186/P182)</f>
        <v>0</v>
      </c>
      <c r="Q187" s="144" t="s">
        <v>102</v>
      </c>
      <c r="R187" s="144" t="s">
        <v>102</v>
      </c>
      <c r="S187" s="144"/>
      <c r="T187" s="144" t="s">
        <v>102</v>
      </c>
      <c r="U187" s="144" t="s">
        <v>102</v>
      </c>
      <c r="V187" s="144" t="s">
        <v>102</v>
      </c>
      <c r="W187" s="144"/>
      <c r="X187" s="143">
        <f>IF(ISERROR(X186/X182),0,X186/X182)</f>
        <v>0</v>
      </c>
      <c r="Y187" s="144"/>
      <c r="Z187" s="144"/>
      <c r="AA187" s="144"/>
      <c r="AB187" s="144"/>
      <c r="AC187" s="144"/>
      <c r="AD187" s="144"/>
      <c r="AE187" s="144"/>
      <c r="AF187" s="143">
        <f>IF(ISERROR(AF186/AF182),0,AF186/AF182)</f>
        <v>0</v>
      </c>
      <c r="AG187" s="144"/>
      <c r="AH187" s="144"/>
      <c r="AI187" s="144"/>
      <c r="AJ187" s="144"/>
      <c r="AK187" s="144"/>
      <c r="AL187" s="144"/>
      <c r="AM187" s="144"/>
      <c r="AN187" s="143">
        <f>IF(ISERROR(AN186/AN182),0,AN186/AN182)</f>
        <v>0</v>
      </c>
      <c r="AO187" s="144"/>
      <c r="AP187" s="144"/>
      <c r="AQ187" s="144"/>
      <c r="AR187" s="144"/>
      <c r="AS187" s="144"/>
      <c r="AT187" s="144"/>
      <c r="AU187" s="144"/>
      <c r="AV187" s="143">
        <f>IF(ISERROR(AV186/AV182),0,AV186/AV182)</f>
        <v>0</v>
      </c>
      <c r="AW187" s="144"/>
      <c r="AX187" s="144"/>
      <c r="AY187" s="144"/>
      <c r="AZ187" s="144"/>
      <c r="BA187" s="144"/>
      <c r="BB187" s="144"/>
      <c r="BC187" s="144"/>
      <c r="BD187" s="143">
        <f>IF(ISERROR(BD186/BD182),0,BD186/BD182)</f>
        <v>0</v>
      </c>
    </row>
    <row r="188" spans="1:56" ht="12.75" hidden="1" customHeight="1" outlineLevel="2" x14ac:dyDescent="0.2">
      <c r="A188" s="292" t="s">
        <v>426</v>
      </c>
      <c r="B188" s="345"/>
      <c r="C188" s="8"/>
      <c r="D188" s="5"/>
      <c r="E188" s="5"/>
      <c r="F188" s="5"/>
      <c r="G188" s="15"/>
      <c r="H188" s="143"/>
      <c r="I188" s="144"/>
      <c r="J188" s="144"/>
      <c r="K188" s="144"/>
      <c r="L188" s="144"/>
      <c r="M188" s="144"/>
      <c r="N188" s="144"/>
      <c r="O188" s="144"/>
      <c r="P188" s="143"/>
      <c r="Q188" s="144"/>
      <c r="R188" s="144"/>
      <c r="S188" s="144"/>
      <c r="T188" s="144"/>
      <c r="U188" s="144"/>
      <c r="V188" s="144"/>
      <c r="W188" s="144"/>
      <c r="X188" s="143"/>
      <c r="Y188" s="144"/>
      <c r="Z188" s="144"/>
      <c r="AA188" s="144"/>
      <c r="AB188" s="144"/>
      <c r="AC188" s="144"/>
      <c r="AD188" s="144"/>
      <c r="AE188" s="144"/>
      <c r="AF188" s="143"/>
      <c r="AG188" s="144"/>
      <c r="AH188" s="144"/>
      <c r="AI188" s="144"/>
      <c r="AJ188" s="144"/>
      <c r="AK188" s="144"/>
      <c r="AL188" s="144"/>
      <c r="AM188" s="144"/>
      <c r="AN188" s="143"/>
      <c r="AO188" s="144"/>
      <c r="AP188" s="144"/>
      <c r="AQ188" s="144"/>
      <c r="AR188" s="144"/>
      <c r="AS188" s="144"/>
      <c r="AT188" s="144"/>
      <c r="AU188" s="144"/>
      <c r="AV188" s="143"/>
      <c r="AW188" s="144"/>
      <c r="AX188" s="144"/>
      <c r="AY188" s="144"/>
      <c r="AZ188" s="144"/>
      <c r="BA188" s="144"/>
      <c r="BB188" s="144"/>
      <c r="BC188" s="144"/>
      <c r="BD188" s="143"/>
    </row>
    <row r="189" spans="1:56" ht="12.75" hidden="1" customHeight="1" outlineLevel="2" x14ac:dyDescent="0.2">
      <c r="A189" s="268"/>
      <c r="B189" s="345"/>
      <c r="C189" s="8" t="s">
        <v>766</v>
      </c>
      <c r="D189" s="5" t="s">
        <v>15</v>
      </c>
      <c r="E189" s="5"/>
      <c r="F189" s="5"/>
      <c r="G189" s="15"/>
      <c r="H189" s="143">
        <f t="shared" ref="H189:AM189" si="78">IFERROR(H191/H190,0)</f>
        <v>0</v>
      </c>
      <c r="I189" s="144">
        <f t="shared" si="78"/>
        <v>0</v>
      </c>
      <c r="J189" s="144">
        <f t="shared" si="78"/>
        <v>0</v>
      </c>
      <c r="K189" s="144">
        <f t="shared" si="78"/>
        <v>0</v>
      </c>
      <c r="L189" s="144">
        <f t="shared" si="78"/>
        <v>0</v>
      </c>
      <c r="M189" s="144">
        <f t="shared" si="78"/>
        <v>0</v>
      </c>
      <c r="N189" s="144">
        <f t="shared" si="78"/>
        <v>0</v>
      </c>
      <c r="O189" s="144">
        <f t="shared" si="78"/>
        <v>0</v>
      </c>
      <c r="P189" s="143">
        <f t="shared" si="78"/>
        <v>0</v>
      </c>
      <c r="Q189" s="144">
        <f t="shared" si="78"/>
        <v>0</v>
      </c>
      <c r="R189" s="144">
        <f t="shared" si="78"/>
        <v>0</v>
      </c>
      <c r="S189" s="144">
        <f t="shared" si="78"/>
        <v>0</v>
      </c>
      <c r="T189" s="144">
        <f t="shared" si="78"/>
        <v>0</v>
      </c>
      <c r="U189" s="144">
        <f t="shared" si="78"/>
        <v>0</v>
      </c>
      <c r="V189" s="144">
        <f t="shared" si="78"/>
        <v>0</v>
      </c>
      <c r="W189" s="144">
        <f t="shared" si="78"/>
        <v>0</v>
      </c>
      <c r="X189" s="143">
        <f t="shared" si="78"/>
        <v>0</v>
      </c>
      <c r="Y189" s="144">
        <f t="shared" si="78"/>
        <v>0</v>
      </c>
      <c r="Z189" s="144">
        <f t="shared" si="78"/>
        <v>0</v>
      </c>
      <c r="AA189" s="144">
        <f t="shared" si="78"/>
        <v>0</v>
      </c>
      <c r="AB189" s="144">
        <f t="shared" si="78"/>
        <v>0</v>
      </c>
      <c r="AC189" s="144">
        <f t="shared" si="78"/>
        <v>0</v>
      </c>
      <c r="AD189" s="144">
        <f t="shared" si="78"/>
        <v>0</v>
      </c>
      <c r="AE189" s="144">
        <f t="shared" si="78"/>
        <v>0</v>
      </c>
      <c r="AF189" s="143">
        <f t="shared" si="78"/>
        <v>0</v>
      </c>
      <c r="AG189" s="144">
        <f t="shared" si="78"/>
        <v>0</v>
      </c>
      <c r="AH189" s="144">
        <f t="shared" si="78"/>
        <v>0</v>
      </c>
      <c r="AI189" s="144">
        <f t="shared" si="78"/>
        <v>0</v>
      </c>
      <c r="AJ189" s="144">
        <f t="shared" si="78"/>
        <v>0</v>
      </c>
      <c r="AK189" s="144">
        <f t="shared" si="78"/>
        <v>0</v>
      </c>
      <c r="AL189" s="144">
        <f t="shared" si="78"/>
        <v>0</v>
      </c>
      <c r="AM189" s="144">
        <f t="shared" si="78"/>
        <v>0</v>
      </c>
      <c r="AN189" s="143">
        <f t="shared" ref="AN189:BD189" si="79">IFERROR(AN191/AN190,0)</f>
        <v>0</v>
      </c>
      <c r="AO189" s="144">
        <f t="shared" si="79"/>
        <v>0</v>
      </c>
      <c r="AP189" s="144">
        <f t="shared" si="79"/>
        <v>0</v>
      </c>
      <c r="AQ189" s="144">
        <f t="shared" si="79"/>
        <v>0</v>
      </c>
      <c r="AR189" s="144">
        <f t="shared" si="79"/>
        <v>0</v>
      </c>
      <c r="AS189" s="144">
        <f t="shared" si="79"/>
        <v>0</v>
      </c>
      <c r="AT189" s="144">
        <f t="shared" si="79"/>
        <v>0</v>
      </c>
      <c r="AU189" s="144">
        <f t="shared" si="79"/>
        <v>0</v>
      </c>
      <c r="AV189" s="143">
        <f t="shared" si="79"/>
        <v>0</v>
      </c>
      <c r="AW189" s="144">
        <f t="shared" si="79"/>
        <v>0</v>
      </c>
      <c r="AX189" s="144">
        <f t="shared" si="79"/>
        <v>0</v>
      </c>
      <c r="AY189" s="144">
        <f t="shared" si="79"/>
        <v>0</v>
      </c>
      <c r="AZ189" s="144">
        <f t="shared" si="79"/>
        <v>0</v>
      </c>
      <c r="BA189" s="144">
        <f t="shared" si="79"/>
        <v>0</v>
      </c>
      <c r="BB189" s="144">
        <f t="shared" si="79"/>
        <v>0</v>
      </c>
      <c r="BC189" s="144">
        <f t="shared" si="79"/>
        <v>0</v>
      </c>
      <c r="BD189" s="143">
        <f t="shared" si="79"/>
        <v>0</v>
      </c>
    </row>
    <row r="190" spans="1:56" ht="12.75" hidden="1" customHeight="1" outlineLevel="2" x14ac:dyDescent="0.2">
      <c r="A190" s="291" t="s">
        <v>427</v>
      </c>
      <c r="B190" s="345"/>
      <c r="C190" s="8" t="s">
        <v>764</v>
      </c>
      <c r="D190" s="5"/>
      <c r="E190" s="5"/>
      <c r="F190" s="5"/>
      <c r="G190" s="15"/>
      <c r="H190" s="143">
        <f>SUMIF($I$3:$BD$3,$H$3,$I190:$BD190)</f>
        <v>0</v>
      </c>
      <c r="I190" s="144"/>
      <c r="J190" s="144"/>
      <c r="K190" s="144"/>
      <c r="L190" s="144"/>
      <c r="M190" s="144"/>
      <c r="N190" s="144"/>
      <c r="O190" s="144"/>
      <c r="P190" s="143">
        <f>SUM(I190:O190)</f>
        <v>0</v>
      </c>
      <c r="Q190" s="144"/>
      <c r="R190" s="144"/>
      <c r="S190" s="144"/>
      <c r="T190" s="144"/>
      <c r="U190" s="144"/>
      <c r="V190" s="144"/>
      <c r="W190" s="144"/>
      <c r="X190" s="143">
        <f>SUM(Q190:W190)</f>
        <v>0</v>
      </c>
      <c r="Y190" s="144"/>
      <c r="Z190" s="144"/>
      <c r="AA190" s="144"/>
      <c r="AB190" s="144"/>
      <c r="AC190" s="144"/>
      <c r="AD190" s="144"/>
      <c r="AE190" s="144"/>
      <c r="AF190" s="143">
        <f>SUM(Y190:AE190)</f>
        <v>0</v>
      </c>
      <c r="AG190" s="144"/>
      <c r="AH190" s="144"/>
      <c r="AI190" s="144"/>
      <c r="AJ190" s="144"/>
      <c r="AK190" s="144"/>
      <c r="AL190" s="144"/>
      <c r="AM190" s="144"/>
      <c r="AN190" s="143">
        <f>SUM(AG190:AM190)</f>
        <v>0</v>
      </c>
      <c r="AO190" s="144"/>
      <c r="AP190" s="144"/>
      <c r="AQ190" s="144"/>
      <c r="AR190" s="144"/>
      <c r="AS190" s="144"/>
      <c r="AT190" s="144"/>
      <c r="AU190" s="144"/>
      <c r="AV190" s="143">
        <f>SUM(AO190:AU190)</f>
        <v>0</v>
      </c>
      <c r="AW190" s="144"/>
      <c r="AX190" s="144"/>
      <c r="AY190" s="144"/>
      <c r="AZ190" s="144"/>
      <c r="BA190" s="144"/>
      <c r="BB190" s="144"/>
      <c r="BC190" s="144"/>
      <c r="BD190" s="143">
        <f>SUM(AW190:BC190)</f>
        <v>0</v>
      </c>
    </row>
    <row r="191" spans="1:56" ht="12.75" hidden="1" customHeight="1" outlineLevel="2" x14ac:dyDescent="0.2">
      <c r="A191" s="291" t="s">
        <v>212</v>
      </c>
      <c r="B191" s="345"/>
      <c r="C191" s="8" t="s">
        <v>765</v>
      </c>
      <c r="D191" s="5" t="s">
        <v>15</v>
      </c>
      <c r="E191" s="5"/>
      <c r="F191" s="5"/>
      <c r="G191" s="15"/>
      <c r="H191" s="143">
        <f>SUMIF($I$3:$BD$3,$H$3,$I191:$BD191)</f>
        <v>0</v>
      </c>
      <c r="I191" s="144"/>
      <c r="J191" s="144"/>
      <c r="K191" s="144"/>
      <c r="L191" s="144"/>
      <c r="M191" s="144"/>
      <c r="N191" s="144"/>
      <c r="O191" s="144"/>
      <c r="P191" s="143">
        <f>SUM(I191:O191)</f>
        <v>0</v>
      </c>
      <c r="Q191" s="144"/>
      <c r="R191" s="144"/>
      <c r="S191" s="144"/>
      <c r="T191" s="144"/>
      <c r="U191" s="144"/>
      <c r="V191" s="144"/>
      <c r="W191" s="144"/>
      <c r="X191" s="143">
        <f>SUM(Q191:W191)</f>
        <v>0</v>
      </c>
      <c r="Y191" s="144"/>
      <c r="Z191" s="144"/>
      <c r="AA191" s="144"/>
      <c r="AB191" s="144"/>
      <c r="AC191" s="144"/>
      <c r="AD191" s="144"/>
      <c r="AE191" s="144"/>
      <c r="AF191" s="143">
        <f>SUM(Y191:AE191)</f>
        <v>0</v>
      </c>
      <c r="AG191" s="144"/>
      <c r="AH191" s="144"/>
      <c r="AI191" s="144"/>
      <c r="AJ191" s="144"/>
      <c r="AK191" s="144"/>
      <c r="AL191" s="144"/>
      <c r="AM191" s="144"/>
      <c r="AN191" s="143">
        <f>SUM(AG191:AM191)</f>
        <v>0</v>
      </c>
      <c r="AO191" s="144"/>
      <c r="AP191" s="144"/>
      <c r="AQ191" s="144"/>
      <c r="AR191" s="144"/>
      <c r="AS191" s="144"/>
      <c r="AT191" s="144"/>
      <c r="AU191" s="144"/>
      <c r="AV191" s="143">
        <f>SUM(AO191:AU191)</f>
        <v>0</v>
      </c>
      <c r="AW191" s="144"/>
      <c r="AX191" s="144"/>
      <c r="AY191" s="144"/>
      <c r="AZ191" s="144"/>
      <c r="BA191" s="144"/>
      <c r="BB191" s="144"/>
      <c r="BC191" s="144"/>
      <c r="BD191" s="143">
        <f>SUM(AW191:BC191)</f>
        <v>0</v>
      </c>
    </row>
    <row r="192" spans="1:56" ht="12.75" hidden="1" customHeight="1" outlineLevel="2" x14ac:dyDescent="0.2">
      <c r="A192" s="291" t="s">
        <v>207</v>
      </c>
      <c r="B192" s="345">
        <f>B181+1</f>
        <v>2</v>
      </c>
      <c r="C192" s="8" t="s">
        <v>2</v>
      </c>
      <c r="D192" s="5" t="s">
        <v>9</v>
      </c>
      <c r="E192" s="5"/>
      <c r="F192" s="5"/>
      <c r="G192" s="15"/>
      <c r="H192" s="143">
        <f>SUMIF($I$3:$BD$3,$H$3,$I192:$BD192)</f>
        <v>0</v>
      </c>
      <c r="I192" s="144"/>
      <c r="J192" s="144"/>
      <c r="K192" s="144"/>
      <c r="L192" s="144"/>
      <c r="M192" s="144"/>
      <c r="N192" s="144"/>
      <c r="O192" s="144"/>
      <c r="P192" s="143">
        <f>SUM(I192:O192)</f>
        <v>0</v>
      </c>
      <c r="Q192" s="144"/>
      <c r="R192" s="144"/>
      <c r="S192" s="144"/>
      <c r="T192" s="144"/>
      <c r="U192" s="144"/>
      <c r="V192" s="144"/>
      <c r="W192" s="144"/>
      <c r="X192" s="143">
        <f>SUM(Q192:W192)</f>
        <v>0</v>
      </c>
      <c r="Y192" s="144"/>
      <c r="Z192" s="144"/>
      <c r="AA192" s="144"/>
      <c r="AB192" s="144"/>
      <c r="AC192" s="144"/>
      <c r="AD192" s="144"/>
      <c r="AE192" s="144"/>
      <c r="AF192" s="143">
        <f>SUM(Y192:AE192)</f>
        <v>0</v>
      </c>
      <c r="AG192" s="144"/>
      <c r="AH192" s="144"/>
      <c r="AI192" s="144"/>
      <c r="AJ192" s="144"/>
      <c r="AK192" s="144"/>
      <c r="AL192" s="144"/>
      <c r="AM192" s="144"/>
      <c r="AN192" s="143">
        <f>SUM(AG192:AM192)</f>
        <v>0</v>
      </c>
      <c r="AO192" s="144"/>
      <c r="AP192" s="144"/>
      <c r="AQ192" s="144"/>
      <c r="AR192" s="144"/>
      <c r="AS192" s="144"/>
      <c r="AT192" s="144"/>
      <c r="AU192" s="144"/>
      <c r="AV192" s="143">
        <f>SUM(AO192:AU192)</f>
        <v>0</v>
      </c>
      <c r="AW192" s="144"/>
      <c r="AX192" s="144"/>
      <c r="AY192" s="144"/>
      <c r="AZ192" s="144"/>
      <c r="BA192" s="144"/>
      <c r="BB192" s="144"/>
      <c r="BC192" s="144"/>
      <c r="BD192" s="143">
        <f>SUM(AW192:BC192)</f>
        <v>0</v>
      </c>
    </row>
    <row r="193" spans="1:56" ht="12.75" hidden="1" customHeight="1" outlineLevel="2" x14ac:dyDescent="0.2">
      <c r="A193" s="292" t="s">
        <v>209</v>
      </c>
      <c r="B193" s="345"/>
      <c r="C193" s="8" t="s">
        <v>3</v>
      </c>
      <c r="D193" s="5" t="s">
        <v>9</v>
      </c>
      <c r="E193" s="5"/>
      <c r="F193" s="5"/>
      <c r="G193" s="15"/>
      <c r="H193" s="143">
        <f>SUMIF($I$3:$BD$3,$H$3,$I193:$BD193)</f>
        <v>0</v>
      </c>
      <c r="I193" s="144"/>
      <c r="J193" s="144"/>
      <c r="K193" s="144"/>
      <c r="L193" s="144"/>
      <c r="M193" s="144"/>
      <c r="N193" s="144"/>
      <c r="O193" s="144"/>
      <c r="P193" s="143">
        <f>SUM(I193:O193)</f>
        <v>0</v>
      </c>
      <c r="Q193" s="144"/>
      <c r="R193" s="144"/>
      <c r="S193" s="144"/>
      <c r="T193" s="144"/>
      <c r="U193" s="144"/>
      <c r="V193" s="144"/>
      <c r="W193" s="144"/>
      <c r="X193" s="143">
        <f>SUM(Q193:W193)</f>
        <v>0</v>
      </c>
      <c r="Y193" s="144"/>
      <c r="Z193" s="144"/>
      <c r="AA193" s="144"/>
      <c r="AB193" s="144"/>
      <c r="AC193" s="144"/>
      <c r="AD193" s="144"/>
      <c r="AE193" s="144"/>
      <c r="AF193" s="143">
        <f>SUM(Y193:AE193)</f>
        <v>0</v>
      </c>
      <c r="AG193" s="144"/>
      <c r="AH193" s="144"/>
      <c r="AI193" s="144"/>
      <c r="AJ193" s="144"/>
      <c r="AK193" s="144"/>
      <c r="AL193" s="144"/>
      <c r="AM193" s="144"/>
      <c r="AN193" s="143">
        <f>SUM(AG193:AM193)</f>
        <v>0</v>
      </c>
      <c r="AO193" s="144"/>
      <c r="AP193" s="144"/>
      <c r="AQ193" s="144"/>
      <c r="AR193" s="144"/>
      <c r="AS193" s="144"/>
      <c r="AT193" s="144"/>
      <c r="AU193" s="144"/>
      <c r="AV193" s="143">
        <f>SUM(AO193:AU193)</f>
        <v>0</v>
      </c>
      <c r="AW193" s="144"/>
      <c r="AX193" s="144"/>
      <c r="AY193" s="144"/>
      <c r="AZ193" s="144"/>
      <c r="BA193" s="144"/>
      <c r="BB193" s="144"/>
      <c r="BC193" s="144"/>
      <c r="BD193" s="143">
        <f>SUM(AW193:BC193)</f>
        <v>0</v>
      </c>
    </row>
    <row r="194" spans="1:56" ht="12.75" hidden="1" customHeight="1" outlineLevel="2" x14ac:dyDescent="0.2">
      <c r="A194" s="292" t="s">
        <v>210</v>
      </c>
      <c r="B194" s="345"/>
      <c r="C194" s="8" t="s">
        <v>33</v>
      </c>
      <c r="D194" s="5" t="s">
        <v>9</v>
      </c>
      <c r="E194" s="5"/>
      <c r="F194" s="5"/>
      <c r="G194" s="15"/>
      <c r="H194" s="143">
        <f>SUMIF($I$3:$BD$3,$H$3,$I194:$BD194)</f>
        <v>0</v>
      </c>
      <c r="I194" s="144"/>
      <c r="J194" s="144"/>
      <c r="K194" s="144"/>
      <c r="L194" s="144"/>
      <c r="M194" s="144"/>
      <c r="N194" s="144"/>
      <c r="O194" s="144"/>
      <c r="P194" s="143">
        <f>SUM(I194:O194)</f>
        <v>0</v>
      </c>
      <c r="Q194" s="144"/>
      <c r="R194" s="144"/>
      <c r="S194" s="144"/>
      <c r="T194" s="144"/>
      <c r="U194" s="144"/>
      <c r="V194" s="144"/>
      <c r="W194" s="144"/>
      <c r="X194" s="143">
        <f>SUM(Q194:W194)</f>
        <v>0</v>
      </c>
      <c r="Y194" s="144"/>
      <c r="Z194" s="144"/>
      <c r="AA194" s="144"/>
      <c r="AB194" s="144"/>
      <c r="AC194" s="144"/>
      <c r="AD194" s="144"/>
      <c r="AE194" s="144"/>
      <c r="AF194" s="143">
        <f>SUM(Y194:AE194)</f>
        <v>0</v>
      </c>
      <c r="AG194" s="144"/>
      <c r="AH194" s="144"/>
      <c r="AI194" s="144"/>
      <c r="AJ194" s="144"/>
      <c r="AK194" s="144"/>
      <c r="AL194" s="144"/>
      <c r="AM194" s="144"/>
      <c r="AN194" s="143">
        <f>SUM(AG194:AM194)</f>
        <v>0</v>
      </c>
      <c r="AO194" s="144"/>
      <c r="AP194" s="144"/>
      <c r="AQ194" s="144"/>
      <c r="AR194" s="144"/>
      <c r="AS194" s="144"/>
      <c r="AT194" s="144"/>
      <c r="AU194" s="144"/>
      <c r="AV194" s="143">
        <f>SUM(AO194:AU194)</f>
        <v>0</v>
      </c>
      <c r="AW194" s="144"/>
      <c r="AX194" s="144"/>
      <c r="AY194" s="144"/>
      <c r="AZ194" s="144"/>
      <c r="BA194" s="144"/>
      <c r="BB194" s="144"/>
      <c r="BC194" s="144"/>
      <c r="BD194" s="143">
        <f>SUM(AW194:BC194)</f>
        <v>0</v>
      </c>
    </row>
    <row r="195" spans="1:56" s="48" customFormat="1" ht="12.75" hidden="1" customHeight="1" outlineLevel="2" x14ac:dyDescent="0.2">
      <c r="A195" s="293"/>
      <c r="B195" s="345"/>
      <c r="C195" s="42" t="s">
        <v>13</v>
      </c>
      <c r="D195" s="43" t="s">
        <v>4</v>
      </c>
      <c r="E195" s="43"/>
      <c r="F195" s="43"/>
      <c r="G195" s="44"/>
      <c r="H195" s="145">
        <f>IF(ISERROR(H194/H192),0,H194/H192)</f>
        <v>0</v>
      </c>
      <c r="I195" s="146"/>
      <c r="J195" s="146"/>
      <c r="K195" s="146"/>
      <c r="L195" s="146"/>
      <c r="M195" s="146" t="s">
        <v>102</v>
      </c>
      <c r="N195" s="146"/>
      <c r="O195" s="146"/>
      <c r="P195" s="145">
        <f>IF(ISERROR(P194/P192),0,P194/P192)</f>
        <v>0</v>
      </c>
      <c r="Q195" s="146"/>
      <c r="R195" s="146"/>
      <c r="S195" s="146"/>
      <c r="T195" s="146"/>
      <c r="U195" s="146"/>
      <c r="V195" s="146"/>
      <c r="W195" s="146"/>
      <c r="X195" s="145">
        <f>IF(ISERROR(X194/X192),0,X194/X192)</f>
        <v>0</v>
      </c>
      <c r="Y195" s="146"/>
      <c r="Z195" s="146"/>
      <c r="AA195" s="146"/>
      <c r="AB195" s="146"/>
      <c r="AC195" s="146"/>
      <c r="AD195" s="146"/>
      <c r="AE195" s="146"/>
      <c r="AF195" s="145">
        <f>IF(ISERROR(AF194/AF192),0,AF194/AF192)</f>
        <v>0</v>
      </c>
      <c r="AG195" s="146"/>
      <c r="AH195" s="146"/>
      <c r="AI195" s="146"/>
      <c r="AJ195" s="146"/>
      <c r="AK195" s="146"/>
      <c r="AL195" s="146"/>
      <c r="AM195" s="146"/>
      <c r="AN195" s="145">
        <f>IF(ISERROR(AN194/AN192),0,AN194/AN192)</f>
        <v>0</v>
      </c>
      <c r="AO195" s="146"/>
      <c r="AP195" s="146"/>
      <c r="AQ195" s="146"/>
      <c r="AR195" s="146"/>
      <c r="AS195" s="146"/>
      <c r="AT195" s="146"/>
      <c r="AU195" s="146"/>
      <c r="AV195" s="145">
        <f>IF(ISERROR(AV194/AV192),0,AV194/AV192)</f>
        <v>0</v>
      </c>
      <c r="AW195" s="146"/>
      <c r="AX195" s="146"/>
      <c r="AY195" s="146"/>
      <c r="AZ195" s="146"/>
      <c r="BA195" s="146"/>
      <c r="BB195" s="146"/>
      <c r="BC195" s="146"/>
      <c r="BD195" s="145">
        <f>IF(ISERROR(BD194/BD192),0,BD194/BD192)</f>
        <v>0</v>
      </c>
    </row>
    <row r="196" spans="1:56" s="49" customFormat="1" ht="12.75" hidden="1" customHeight="1" outlineLevel="2" x14ac:dyDescent="0.2">
      <c r="A196" s="293"/>
      <c r="B196" s="345"/>
      <c r="C196" s="42" t="s">
        <v>5</v>
      </c>
      <c r="D196" s="43" t="s">
        <v>4</v>
      </c>
      <c r="E196" s="43"/>
      <c r="F196" s="43"/>
      <c r="G196" s="44"/>
      <c r="H196" s="145">
        <f>IF(ISERROR((H192-H193)/H192),0,(H192-H193)/H192)</f>
        <v>0</v>
      </c>
      <c r="I196" s="146"/>
      <c r="J196" s="146"/>
      <c r="K196" s="146"/>
      <c r="L196" s="146"/>
      <c r="M196" s="146" t="s">
        <v>102</v>
      </c>
      <c r="N196" s="146"/>
      <c r="O196" s="146"/>
      <c r="P196" s="145">
        <f>IF(ISERROR((P192-P193)/P192),0,(P192-P193)/P192)</f>
        <v>0</v>
      </c>
      <c r="Q196" s="146"/>
      <c r="R196" s="146"/>
      <c r="S196" s="146"/>
      <c r="T196" s="146"/>
      <c r="U196" s="146"/>
      <c r="V196" s="146"/>
      <c r="W196" s="146"/>
      <c r="X196" s="145">
        <f>IF(ISERROR((X192-X193)/X192),0,(X192-X193)/X192)</f>
        <v>0</v>
      </c>
      <c r="Y196" s="146"/>
      <c r="Z196" s="146"/>
      <c r="AA196" s="146"/>
      <c r="AB196" s="146"/>
      <c r="AC196" s="146"/>
      <c r="AD196" s="146"/>
      <c r="AE196" s="146"/>
      <c r="AF196" s="145">
        <f>IF(ISERROR((AF192-AF193)/AF192),0,(AF192-AF193)/AF192)</f>
        <v>0</v>
      </c>
      <c r="AG196" s="146"/>
      <c r="AH196" s="146"/>
      <c r="AI196" s="146"/>
      <c r="AJ196" s="146"/>
      <c r="AK196" s="146"/>
      <c r="AL196" s="146"/>
      <c r="AM196" s="146"/>
      <c r="AN196" s="145">
        <f>IF(ISERROR((AN192-AN193)/AN192),0,(AN192-AN193)/AN192)</f>
        <v>0</v>
      </c>
      <c r="AO196" s="146"/>
      <c r="AP196" s="146"/>
      <c r="AQ196" s="146"/>
      <c r="AR196" s="146"/>
      <c r="AS196" s="146"/>
      <c r="AT196" s="146"/>
      <c r="AU196" s="146"/>
      <c r="AV196" s="145">
        <f>IF(ISERROR((AV192-AV193)/AV192),0,(AV192-AV193)/AV192)</f>
        <v>0</v>
      </c>
      <c r="AW196" s="146"/>
      <c r="AX196" s="146"/>
      <c r="AY196" s="146"/>
      <c r="AZ196" s="146"/>
      <c r="BA196" s="146"/>
      <c r="BB196" s="146"/>
      <c r="BC196" s="146"/>
      <c r="BD196" s="145">
        <f>IF(ISERROR((BD192-BD193)/BD192),0,(BD192-BD193)/BD192)</f>
        <v>0</v>
      </c>
    </row>
    <row r="197" spans="1:56" ht="12.75" hidden="1" customHeight="1" outlineLevel="3" x14ac:dyDescent="0.2">
      <c r="A197" s="292" t="s">
        <v>211</v>
      </c>
      <c r="B197" s="345"/>
      <c r="C197" s="8" t="s">
        <v>46</v>
      </c>
      <c r="D197" s="5"/>
      <c r="E197" s="5"/>
      <c r="F197" s="5"/>
      <c r="G197" s="15"/>
      <c r="H197" s="143">
        <f>SUMIF($I$3:$BD$3,$H$3,$I197:$BD197)</f>
        <v>0</v>
      </c>
      <c r="I197" s="144"/>
      <c r="J197" s="144"/>
      <c r="K197" s="144"/>
      <c r="L197" s="144"/>
      <c r="M197" s="144"/>
      <c r="N197" s="144"/>
      <c r="O197" s="144"/>
      <c r="P197" s="143">
        <f>SUM(I197:O197)</f>
        <v>0</v>
      </c>
      <c r="Q197" s="144"/>
      <c r="R197" s="144"/>
      <c r="S197" s="144"/>
      <c r="T197" s="144"/>
      <c r="U197" s="144"/>
      <c r="V197" s="144"/>
      <c r="W197" s="144"/>
      <c r="X197" s="143">
        <f>SUM(Q197:W197)</f>
        <v>0</v>
      </c>
      <c r="Y197" s="144"/>
      <c r="Z197" s="144"/>
      <c r="AA197" s="144"/>
      <c r="AB197" s="144"/>
      <c r="AC197" s="144"/>
      <c r="AD197" s="144"/>
      <c r="AE197" s="144"/>
      <c r="AF197" s="143">
        <f>SUM(Y197:AE197)</f>
        <v>0</v>
      </c>
      <c r="AG197" s="144"/>
      <c r="AH197" s="144"/>
      <c r="AI197" s="144"/>
      <c r="AJ197" s="144"/>
      <c r="AK197" s="144"/>
      <c r="AL197" s="144"/>
      <c r="AM197" s="144"/>
      <c r="AN197" s="143">
        <f>SUM(AG197:AM197)</f>
        <v>0</v>
      </c>
      <c r="AO197" s="144"/>
      <c r="AP197" s="144"/>
      <c r="AQ197" s="144"/>
      <c r="AR197" s="144"/>
      <c r="AS197" s="144"/>
      <c r="AT197" s="144"/>
      <c r="AU197" s="144"/>
      <c r="AV197" s="143">
        <f>SUM(AO197:AU197)</f>
        <v>0</v>
      </c>
      <c r="AW197" s="144"/>
      <c r="AX197" s="144"/>
      <c r="AY197" s="144"/>
      <c r="AZ197" s="144"/>
      <c r="BA197" s="144"/>
      <c r="BB197" s="144"/>
      <c r="BC197" s="144"/>
      <c r="BD197" s="143">
        <f>SUM(AW197:BC197)</f>
        <v>0</v>
      </c>
    </row>
    <row r="198" spans="1:56" ht="12.75" hidden="1" customHeight="1" outlineLevel="2" x14ac:dyDescent="0.2">
      <c r="A198" s="292"/>
      <c r="B198" s="345"/>
      <c r="C198" s="8" t="s">
        <v>14</v>
      </c>
      <c r="D198" s="5"/>
      <c r="E198" s="5"/>
      <c r="F198" s="5"/>
      <c r="G198" s="15"/>
      <c r="H198" s="143">
        <f>IF(ISERROR(H197/H193),0,H197/H193)</f>
        <v>0</v>
      </c>
      <c r="I198" s="144"/>
      <c r="J198" s="144"/>
      <c r="K198" s="144"/>
      <c r="L198" s="144"/>
      <c r="M198" s="144" t="s">
        <v>102</v>
      </c>
      <c r="N198" s="144"/>
      <c r="O198" s="144"/>
      <c r="P198" s="143">
        <f>IF(ISERROR(P197/P193),0,P197/P193)</f>
        <v>0</v>
      </c>
      <c r="Q198" s="144"/>
      <c r="R198" s="144"/>
      <c r="S198" s="144"/>
      <c r="T198" s="144"/>
      <c r="U198" s="144"/>
      <c r="V198" s="144"/>
      <c r="W198" s="144"/>
      <c r="X198" s="143">
        <f>IF(ISERROR(X197/X193),0,X197/X193)</f>
        <v>0</v>
      </c>
      <c r="Y198" s="144"/>
      <c r="Z198" s="144"/>
      <c r="AA198" s="144"/>
      <c r="AB198" s="144"/>
      <c r="AC198" s="144"/>
      <c r="AD198" s="144"/>
      <c r="AE198" s="144"/>
      <c r="AF198" s="143">
        <f>IF(ISERROR(AF197/AF193),0,AF197/AF193)</f>
        <v>0</v>
      </c>
      <c r="AG198" s="144"/>
      <c r="AH198" s="144"/>
      <c r="AI198" s="144"/>
      <c r="AJ198" s="144"/>
      <c r="AK198" s="144"/>
      <c r="AL198" s="144"/>
      <c r="AM198" s="144"/>
      <c r="AN198" s="143">
        <f>IF(ISERROR(AN197/AN193),0,AN197/AN193)</f>
        <v>0</v>
      </c>
      <c r="AO198" s="144"/>
      <c r="AP198" s="144"/>
      <c r="AQ198" s="144"/>
      <c r="AR198" s="144"/>
      <c r="AS198" s="144"/>
      <c r="AT198" s="144"/>
      <c r="AU198" s="144"/>
      <c r="AV198" s="143">
        <f>IF(ISERROR(AV197/AV193),0,AV197/AV193)</f>
        <v>0</v>
      </c>
      <c r="AW198" s="144"/>
      <c r="AX198" s="144"/>
      <c r="AY198" s="144"/>
      <c r="AZ198" s="144"/>
      <c r="BA198" s="144"/>
      <c r="BB198" s="144"/>
      <c r="BC198" s="144"/>
      <c r="BD198" s="143">
        <f>IF(ISERROR(BD197/BD193),0,BD197/BD193)</f>
        <v>0</v>
      </c>
    </row>
    <row r="199" spans="1:56" ht="12.75" hidden="1" customHeight="1" outlineLevel="2" x14ac:dyDescent="0.2">
      <c r="A199" s="292" t="s">
        <v>426</v>
      </c>
      <c r="B199" s="345"/>
      <c r="C199" s="8"/>
      <c r="D199" s="5"/>
      <c r="E199" s="5"/>
      <c r="F199" s="5"/>
      <c r="G199" s="15"/>
      <c r="H199" s="143"/>
      <c r="I199" s="144"/>
      <c r="J199" s="144"/>
      <c r="K199" s="144"/>
      <c r="L199" s="144"/>
      <c r="M199" s="144"/>
      <c r="N199" s="144"/>
      <c r="O199" s="144"/>
      <c r="P199" s="143"/>
      <c r="Q199" s="144"/>
      <c r="R199" s="144"/>
      <c r="S199" s="144"/>
      <c r="T199" s="144"/>
      <c r="U199" s="144"/>
      <c r="V199" s="144"/>
      <c r="W199" s="144"/>
      <c r="X199" s="143"/>
      <c r="Y199" s="144"/>
      <c r="Z199" s="144"/>
      <c r="AA199" s="144"/>
      <c r="AB199" s="144"/>
      <c r="AC199" s="144"/>
      <c r="AD199" s="144"/>
      <c r="AE199" s="144"/>
      <c r="AF199" s="143"/>
      <c r="AG199" s="144"/>
      <c r="AH199" s="144"/>
      <c r="AI199" s="144"/>
      <c r="AJ199" s="144"/>
      <c r="AK199" s="144"/>
      <c r="AL199" s="144"/>
      <c r="AM199" s="144"/>
      <c r="AN199" s="143"/>
      <c r="AO199" s="144"/>
      <c r="AP199" s="144"/>
      <c r="AQ199" s="144"/>
      <c r="AR199" s="144"/>
      <c r="AS199" s="144"/>
      <c r="AT199" s="144"/>
      <c r="AU199" s="144"/>
      <c r="AV199" s="143"/>
      <c r="AW199" s="144"/>
      <c r="AX199" s="144"/>
      <c r="AY199" s="144"/>
      <c r="AZ199" s="144"/>
      <c r="BA199" s="144"/>
      <c r="BB199" s="144"/>
      <c r="BC199" s="144"/>
      <c r="BD199" s="143"/>
    </row>
    <row r="200" spans="1:56" ht="12.75" hidden="1" customHeight="1" outlineLevel="2" x14ac:dyDescent="0.2">
      <c r="A200" s="268"/>
      <c r="B200" s="345"/>
      <c r="C200" s="8" t="s">
        <v>766</v>
      </c>
      <c r="D200" s="5" t="s">
        <v>15</v>
      </c>
      <c r="E200" s="5"/>
      <c r="F200" s="5"/>
      <c r="G200" s="15"/>
      <c r="H200" s="143">
        <f t="shared" ref="H200:AM200" si="80">IFERROR(H202/H201,0)</f>
        <v>0</v>
      </c>
      <c r="I200" s="144">
        <f t="shared" si="80"/>
        <v>0</v>
      </c>
      <c r="J200" s="144">
        <f t="shared" si="80"/>
        <v>0</v>
      </c>
      <c r="K200" s="144">
        <f t="shared" si="80"/>
        <v>0</v>
      </c>
      <c r="L200" s="144">
        <f t="shared" si="80"/>
        <v>0</v>
      </c>
      <c r="M200" s="144">
        <f t="shared" si="80"/>
        <v>0</v>
      </c>
      <c r="N200" s="144">
        <f t="shared" si="80"/>
        <v>0</v>
      </c>
      <c r="O200" s="144">
        <f t="shared" si="80"/>
        <v>0</v>
      </c>
      <c r="P200" s="143">
        <f t="shared" si="80"/>
        <v>0</v>
      </c>
      <c r="Q200" s="144">
        <f t="shared" si="80"/>
        <v>0</v>
      </c>
      <c r="R200" s="144">
        <f t="shared" si="80"/>
        <v>0</v>
      </c>
      <c r="S200" s="144">
        <f t="shared" si="80"/>
        <v>0</v>
      </c>
      <c r="T200" s="144">
        <f t="shared" si="80"/>
        <v>0</v>
      </c>
      <c r="U200" s="144">
        <f t="shared" si="80"/>
        <v>0</v>
      </c>
      <c r="V200" s="144">
        <f t="shared" si="80"/>
        <v>0</v>
      </c>
      <c r="W200" s="144">
        <f t="shared" si="80"/>
        <v>0</v>
      </c>
      <c r="X200" s="143">
        <f t="shared" si="80"/>
        <v>0</v>
      </c>
      <c r="Y200" s="144">
        <f t="shared" si="80"/>
        <v>0</v>
      </c>
      <c r="Z200" s="144">
        <f t="shared" si="80"/>
        <v>0</v>
      </c>
      <c r="AA200" s="144">
        <f t="shared" si="80"/>
        <v>0</v>
      </c>
      <c r="AB200" s="144">
        <f t="shared" si="80"/>
        <v>0</v>
      </c>
      <c r="AC200" s="144">
        <f t="shared" si="80"/>
        <v>0</v>
      </c>
      <c r="AD200" s="144">
        <f t="shared" si="80"/>
        <v>0</v>
      </c>
      <c r="AE200" s="144">
        <f t="shared" si="80"/>
        <v>0</v>
      </c>
      <c r="AF200" s="143">
        <f t="shared" si="80"/>
        <v>0</v>
      </c>
      <c r="AG200" s="144">
        <f t="shared" si="80"/>
        <v>0</v>
      </c>
      <c r="AH200" s="144">
        <f t="shared" si="80"/>
        <v>0</v>
      </c>
      <c r="AI200" s="144">
        <f t="shared" si="80"/>
        <v>0</v>
      </c>
      <c r="AJ200" s="144">
        <f t="shared" si="80"/>
        <v>0</v>
      </c>
      <c r="AK200" s="144">
        <f t="shared" si="80"/>
        <v>0</v>
      </c>
      <c r="AL200" s="144">
        <f t="shared" si="80"/>
        <v>0</v>
      </c>
      <c r="AM200" s="144">
        <f t="shared" si="80"/>
        <v>0</v>
      </c>
      <c r="AN200" s="143">
        <f t="shared" ref="AN200:BD200" si="81">IFERROR(AN202/AN201,0)</f>
        <v>0</v>
      </c>
      <c r="AO200" s="144">
        <f t="shared" si="81"/>
        <v>0</v>
      </c>
      <c r="AP200" s="144">
        <f t="shared" si="81"/>
        <v>0</v>
      </c>
      <c r="AQ200" s="144">
        <f t="shared" si="81"/>
        <v>0</v>
      </c>
      <c r="AR200" s="144">
        <f t="shared" si="81"/>
        <v>0</v>
      </c>
      <c r="AS200" s="144">
        <f t="shared" si="81"/>
        <v>0</v>
      </c>
      <c r="AT200" s="144">
        <f t="shared" si="81"/>
        <v>0</v>
      </c>
      <c r="AU200" s="144">
        <f t="shared" si="81"/>
        <v>0</v>
      </c>
      <c r="AV200" s="143">
        <f t="shared" si="81"/>
        <v>0</v>
      </c>
      <c r="AW200" s="144">
        <f t="shared" si="81"/>
        <v>0</v>
      </c>
      <c r="AX200" s="144">
        <f t="shared" si="81"/>
        <v>0</v>
      </c>
      <c r="AY200" s="144">
        <f t="shared" si="81"/>
        <v>0</v>
      </c>
      <c r="AZ200" s="144">
        <f t="shared" si="81"/>
        <v>0</v>
      </c>
      <c r="BA200" s="144">
        <f t="shared" si="81"/>
        <v>0</v>
      </c>
      <c r="BB200" s="144">
        <f t="shared" si="81"/>
        <v>0</v>
      </c>
      <c r="BC200" s="144">
        <f t="shared" si="81"/>
        <v>0</v>
      </c>
      <c r="BD200" s="143">
        <f t="shared" si="81"/>
        <v>0</v>
      </c>
    </row>
    <row r="201" spans="1:56" ht="12.75" hidden="1" customHeight="1" outlineLevel="2" x14ac:dyDescent="0.2">
      <c r="A201" s="291" t="s">
        <v>427</v>
      </c>
      <c r="B201" s="345"/>
      <c r="C201" s="8" t="s">
        <v>764</v>
      </c>
      <c r="D201" s="5"/>
      <c r="E201" s="5"/>
      <c r="F201" s="5"/>
      <c r="G201" s="15"/>
      <c r="H201" s="143">
        <f>SUMIF($I$3:$BD$3,$H$3,$I201:$BD201)</f>
        <v>0</v>
      </c>
      <c r="I201" s="144"/>
      <c r="J201" s="144"/>
      <c r="K201" s="144"/>
      <c r="L201" s="144"/>
      <c r="M201" s="144"/>
      <c r="N201" s="144"/>
      <c r="O201" s="144"/>
      <c r="P201" s="143">
        <f>SUM(I201:O201)</f>
        <v>0</v>
      </c>
      <c r="Q201" s="144"/>
      <c r="R201" s="144"/>
      <c r="S201" s="144"/>
      <c r="T201" s="144"/>
      <c r="U201" s="144"/>
      <c r="V201" s="144"/>
      <c r="W201" s="144"/>
      <c r="X201" s="143">
        <f>SUM(Q201:W201)</f>
        <v>0</v>
      </c>
      <c r="Y201" s="144"/>
      <c r="Z201" s="144"/>
      <c r="AA201" s="144"/>
      <c r="AB201" s="144"/>
      <c r="AC201" s="144"/>
      <c r="AD201" s="144"/>
      <c r="AE201" s="144"/>
      <c r="AF201" s="143">
        <f>SUM(Y201:AE201)</f>
        <v>0</v>
      </c>
      <c r="AG201" s="144"/>
      <c r="AH201" s="144"/>
      <c r="AI201" s="144"/>
      <c r="AJ201" s="144"/>
      <c r="AK201" s="144"/>
      <c r="AL201" s="144"/>
      <c r="AM201" s="144"/>
      <c r="AN201" s="143">
        <f>SUM(AG201:AM201)</f>
        <v>0</v>
      </c>
      <c r="AO201" s="144"/>
      <c r="AP201" s="144"/>
      <c r="AQ201" s="144"/>
      <c r="AR201" s="144"/>
      <c r="AS201" s="144"/>
      <c r="AT201" s="144"/>
      <c r="AU201" s="144"/>
      <c r="AV201" s="143">
        <f>SUM(AO201:AU201)</f>
        <v>0</v>
      </c>
      <c r="AW201" s="144"/>
      <c r="AX201" s="144"/>
      <c r="AY201" s="144"/>
      <c r="AZ201" s="144"/>
      <c r="BA201" s="144"/>
      <c r="BB201" s="144"/>
      <c r="BC201" s="144"/>
      <c r="BD201" s="143">
        <f>SUM(AW201:BC201)</f>
        <v>0</v>
      </c>
    </row>
    <row r="202" spans="1:56" ht="12.75" hidden="1" customHeight="1" outlineLevel="2" x14ac:dyDescent="0.2">
      <c r="A202" s="291" t="s">
        <v>212</v>
      </c>
      <c r="B202" s="345"/>
      <c r="C202" s="8" t="s">
        <v>765</v>
      </c>
      <c r="D202" s="5" t="s">
        <v>15</v>
      </c>
      <c r="E202" s="5"/>
      <c r="F202" s="5"/>
      <c r="G202" s="15"/>
      <c r="H202" s="143">
        <f>SUMIF($I$3:$BD$3,$H$3,$I202:$BD202)</f>
        <v>0</v>
      </c>
      <c r="I202" s="144"/>
      <c r="J202" s="144"/>
      <c r="K202" s="144"/>
      <c r="L202" s="144"/>
      <c r="M202" s="144"/>
      <c r="N202" s="144"/>
      <c r="O202" s="144"/>
      <c r="P202" s="143">
        <f>SUM(I202:O202)</f>
        <v>0</v>
      </c>
      <c r="Q202" s="144"/>
      <c r="R202" s="144"/>
      <c r="S202" s="144"/>
      <c r="T202" s="144"/>
      <c r="U202" s="144"/>
      <c r="V202" s="144"/>
      <c r="W202" s="144"/>
      <c r="X202" s="143">
        <f>SUM(Q202:W202)</f>
        <v>0</v>
      </c>
      <c r="Y202" s="144"/>
      <c r="Z202" s="144"/>
      <c r="AA202" s="144"/>
      <c r="AB202" s="144"/>
      <c r="AC202" s="144"/>
      <c r="AD202" s="144"/>
      <c r="AE202" s="144"/>
      <c r="AF202" s="143">
        <f>SUM(Y202:AE202)</f>
        <v>0</v>
      </c>
      <c r="AG202" s="144"/>
      <c r="AH202" s="144"/>
      <c r="AI202" s="144"/>
      <c r="AJ202" s="144"/>
      <c r="AK202" s="144"/>
      <c r="AL202" s="144"/>
      <c r="AM202" s="144"/>
      <c r="AN202" s="143">
        <f>SUM(AG202:AM202)</f>
        <v>0</v>
      </c>
      <c r="AO202" s="144"/>
      <c r="AP202" s="144"/>
      <c r="AQ202" s="144"/>
      <c r="AR202" s="144"/>
      <c r="AS202" s="144"/>
      <c r="AT202" s="144"/>
      <c r="AU202" s="144"/>
      <c r="AV202" s="143">
        <f>SUM(AO202:AU202)</f>
        <v>0</v>
      </c>
      <c r="AW202" s="144"/>
      <c r="AX202" s="144"/>
      <c r="AY202" s="144"/>
      <c r="AZ202" s="144"/>
      <c r="BA202" s="144"/>
      <c r="BB202" s="144"/>
      <c r="BC202" s="144"/>
      <c r="BD202" s="143">
        <f>SUM(AW202:BC202)</f>
        <v>0</v>
      </c>
    </row>
    <row r="203" spans="1:56" ht="12.75" hidden="1" customHeight="1" outlineLevel="2" x14ac:dyDescent="0.2">
      <c r="A203" s="267"/>
      <c r="B203" s="345">
        <f>B192+1</f>
        <v>3</v>
      </c>
      <c r="C203" s="8" t="s">
        <v>2</v>
      </c>
      <c r="D203" s="5" t="s">
        <v>9</v>
      </c>
      <c r="E203" s="5"/>
      <c r="F203" s="5"/>
      <c r="G203" s="15"/>
      <c r="H203" s="143">
        <f>SUMIF($I$3:$BD$3,$H$3,$I203:$BD203)</f>
        <v>0</v>
      </c>
      <c r="I203" s="144"/>
      <c r="J203" s="144"/>
      <c r="K203" s="144"/>
      <c r="L203" s="144"/>
      <c r="M203" s="144"/>
      <c r="N203" s="144"/>
      <c r="O203" s="144"/>
      <c r="P203" s="143">
        <f>SUM(I203:O203)</f>
        <v>0</v>
      </c>
      <c r="Q203" s="144"/>
      <c r="R203" s="144"/>
      <c r="S203" s="144"/>
      <c r="T203" s="144"/>
      <c r="U203" s="144"/>
      <c r="V203" s="144"/>
      <c r="W203" s="144"/>
      <c r="X203" s="143">
        <f>SUM(Q203:W203)</f>
        <v>0</v>
      </c>
      <c r="Y203" s="144"/>
      <c r="Z203" s="144"/>
      <c r="AA203" s="144"/>
      <c r="AB203" s="144"/>
      <c r="AC203" s="144"/>
      <c r="AD203" s="144"/>
      <c r="AE203" s="144"/>
      <c r="AF203" s="143">
        <f>SUM(Y203:AE203)</f>
        <v>0</v>
      </c>
      <c r="AG203" s="144"/>
      <c r="AH203" s="144"/>
      <c r="AI203" s="144"/>
      <c r="AJ203" s="144"/>
      <c r="AK203" s="144"/>
      <c r="AL203" s="144"/>
      <c r="AM203" s="144"/>
      <c r="AN203" s="143">
        <f>SUM(AG203:AM203)</f>
        <v>0</v>
      </c>
      <c r="AO203" s="144"/>
      <c r="AP203" s="144"/>
      <c r="AQ203" s="144"/>
      <c r="AR203" s="144"/>
      <c r="AS203" s="144"/>
      <c r="AT203" s="144"/>
      <c r="AU203" s="144"/>
      <c r="AV203" s="143">
        <f>SUM(AO203:AU203)</f>
        <v>0</v>
      </c>
      <c r="AW203" s="144"/>
      <c r="AX203" s="144"/>
      <c r="AY203" s="144"/>
      <c r="AZ203" s="144"/>
      <c r="BA203" s="144"/>
      <c r="BB203" s="144"/>
      <c r="BC203" s="144"/>
      <c r="BD203" s="143">
        <f>SUM(AW203:BC203)</f>
        <v>0</v>
      </c>
    </row>
    <row r="204" spans="1:56" ht="12.75" hidden="1" customHeight="1" outlineLevel="2" x14ac:dyDescent="0.2">
      <c r="A204" s="268"/>
      <c r="B204" s="345"/>
      <c r="C204" s="8" t="s">
        <v>3</v>
      </c>
      <c r="D204" s="5" t="s">
        <v>9</v>
      </c>
      <c r="E204" s="5"/>
      <c r="F204" s="5"/>
      <c r="G204" s="15"/>
      <c r="H204" s="143">
        <f>SUMIF($I$3:$BD$3,$H$3,$I204:$BD204)</f>
        <v>0</v>
      </c>
      <c r="I204" s="144"/>
      <c r="J204" s="144"/>
      <c r="K204" s="144"/>
      <c r="L204" s="144"/>
      <c r="M204" s="144"/>
      <c r="N204" s="144"/>
      <c r="O204" s="144"/>
      <c r="P204" s="143">
        <f>SUM(I204:O204)</f>
        <v>0</v>
      </c>
      <c r="Q204" s="144"/>
      <c r="R204" s="144"/>
      <c r="S204" s="144"/>
      <c r="T204" s="144"/>
      <c r="U204" s="144"/>
      <c r="V204" s="144"/>
      <c r="W204" s="144"/>
      <c r="X204" s="143">
        <f>SUM(Q204:W204)</f>
        <v>0</v>
      </c>
      <c r="Y204" s="144"/>
      <c r="Z204" s="144"/>
      <c r="AA204" s="144"/>
      <c r="AB204" s="144"/>
      <c r="AC204" s="144"/>
      <c r="AD204" s="144"/>
      <c r="AE204" s="144"/>
      <c r="AF204" s="143">
        <f>SUM(Y204:AE204)</f>
        <v>0</v>
      </c>
      <c r="AG204" s="144"/>
      <c r="AH204" s="144"/>
      <c r="AI204" s="144"/>
      <c r="AJ204" s="144"/>
      <c r="AK204" s="144"/>
      <c r="AL204" s="144"/>
      <c r="AM204" s="144"/>
      <c r="AN204" s="143">
        <f>SUM(AG204:AM204)</f>
        <v>0</v>
      </c>
      <c r="AO204" s="144"/>
      <c r="AP204" s="144"/>
      <c r="AQ204" s="144"/>
      <c r="AR204" s="144"/>
      <c r="AS204" s="144"/>
      <c r="AT204" s="144"/>
      <c r="AU204" s="144"/>
      <c r="AV204" s="143">
        <f>SUM(AO204:AU204)</f>
        <v>0</v>
      </c>
      <c r="AW204" s="144"/>
      <c r="AX204" s="144"/>
      <c r="AY204" s="144"/>
      <c r="AZ204" s="144"/>
      <c r="BA204" s="144"/>
      <c r="BB204" s="144"/>
      <c r="BC204" s="144"/>
      <c r="BD204" s="143">
        <f>SUM(AW204:BC204)</f>
        <v>0</v>
      </c>
    </row>
    <row r="205" spans="1:56" ht="12.75" hidden="1" customHeight="1" outlineLevel="2" x14ac:dyDescent="0.2">
      <c r="A205" s="268"/>
      <c r="B205" s="345"/>
      <c r="C205" s="8" t="s">
        <v>33</v>
      </c>
      <c r="D205" s="5" t="s">
        <v>9</v>
      </c>
      <c r="E205" s="5"/>
      <c r="F205" s="5"/>
      <c r="G205" s="15"/>
      <c r="H205" s="143">
        <f>SUMIF($I$3:$BD$3,$H$3,$I205:$BD205)</f>
        <v>0</v>
      </c>
      <c r="I205" s="144"/>
      <c r="J205" s="144"/>
      <c r="K205" s="144"/>
      <c r="L205" s="144"/>
      <c r="M205" s="144"/>
      <c r="N205" s="144"/>
      <c r="O205" s="144"/>
      <c r="P205" s="143">
        <f>SUM(I205:O205)</f>
        <v>0</v>
      </c>
      <c r="Q205" s="144"/>
      <c r="R205" s="144"/>
      <c r="S205" s="144"/>
      <c r="T205" s="144"/>
      <c r="U205" s="144"/>
      <c r="V205" s="144"/>
      <c r="W205" s="144"/>
      <c r="X205" s="143">
        <f>SUM(Q205:W205)</f>
        <v>0</v>
      </c>
      <c r="Y205" s="144"/>
      <c r="Z205" s="144"/>
      <c r="AA205" s="144"/>
      <c r="AB205" s="144"/>
      <c r="AC205" s="144"/>
      <c r="AD205" s="144"/>
      <c r="AE205" s="144"/>
      <c r="AF205" s="143">
        <f>SUM(Y205:AE205)</f>
        <v>0</v>
      </c>
      <c r="AG205" s="144"/>
      <c r="AH205" s="144"/>
      <c r="AI205" s="144"/>
      <c r="AJ205" s="144"/>
      <c r="AK205" s="144"/>
      <c r="AL205" s="144"/>
      <c r="AM205" s="144"/>
      <c r="AN205" s="143">
        <f>SUM(AG205:AM205)</f>
        <v>0</v>
      </c>
      <c r="AO205" s="144"/>
      <c r="AP205" s="144"/>
      <c r="AQ205" s="144"/>
      <c r="AR205" s="144"/>
      <c r="AS205" s="144"/>
      <c r="AT205" s="144"/>
      <c r="AU205" s="144"/>
      <c r="AV205" s="143">
        <f>SUM(AO205:AU205)</f>
        <v>0</v>
      </c>
      <c r="AW205" s="144"/>
      <c r="AX205" s="144"/>
      <c r="AY205" s="144"/>
      <c r="AZ205" s="144"/>
      <c r="BA205" s="144"/>
      <c r="BB205" s="144"/>
      <c r="BC205" s="144"/>
      <c r="BD205" s="143">
        <f>SUM(AW205:BC205)</f>
        <v>0</v>
      </c>
    </row>
    <row r="206" spans="1:56" s="48" customFormat="1" ht="12.75" hidden="1" customHeight="1" outlineLevel="2" x14ac:dyDescent="0.2">
      <c r="A206" s="268"/>
      <c r="B206" s="345"/>
      <c r="C206" s="42" t="s">
        <v>13</v>
      </c>
      <c r="D206" s="43" t="s">
        <v>4</v>
      </c>
      <c r="E206" s="43"/>
      <c r="F206" s="43"/>
      <c r="G206" s="44"/>
      <c r="H206" s="145">
        <f>IF(ISERROR(H205/H203),0,H205/H203)</f>
        <v>0</v>
      </c>
      <c r="I206" s="146"/>
      <c r="J206" s="146"/>
      <c r="K206" s="146"/>
      <c r="L206" s="146"/>
      <c r="M206" s="146"/>
      <c r="N206" s="146"/>
      <c r="O206" s="146" t="s">
        <v>102</v>
      </c>
      <c r="P206" s="145">
        <f>IF(ISERROR(P205/P203),0,P205/P203)</f>
        <v>0</v>
      </c>
      <c r="Q206" s="146"/>
      <c r="R206" s="146"/>
      <c r="S206" s="146"/>
      <c r="T206" s="146"/>
      <c r="U206" s="146"/>
      <c r="V206" s="146"/>
      <c r="W206" s="146"/>
      <c r="X206" s="145">
        <f>IF(ISERROR(X205/X203),0,X205/X203)</f>
        <v>0</v>
      </c>
      <c r="Y206" s="146"/>
      <c r="Z206" s="146"/>
      <c r="AA206" s="146"/>
      <c r="AB206" s="146"/>
      <c r="AC206" s="146"/>
      <c r="AD206" s="146"/>
      <c r="AE206" s="146"/>
      <c r="AF206" s="145">
        <f>IF(ISERROR(AF205/AF203),0,AF205/AF203)</f>
        <v>0</v>
      </c>
      <c r="AG206" s="146"/>
      <c r="AH206" s="146"/>
      <c r="AI206" s="146"/>
      <c r="AJ206" s="146"/>
      <c r="AK206" s="146"/>
      <c r="AL206" s="146"/>
      <c r="AM206" s="146"/>
      <c r="AN206" s="145">
        <f>IF(ISERROR(AN205/AN203),0,AN205/AN203)</f>
        <v>0</v>
      </c>
      <c r="AO206" s="146"/>
      <c r="AP206" s="146"/>
      <c r="AQ206" s="146"/>
      <c r="AR206" s="146"/>
      <c r="AS206" s="146"/>
      <c r="AT206" s="146"/>
      <c r="AU206" s="146"/>
      <c r="AV206" s="145">
        <f>IF(ISERROR(AV205/AV203),0,AV205/AV203)</f>
        <v>0</v>
      </c>
      <c r="AW206" s="146"/>
      <c r="AX206" s="146"/>
      <c r="AY206" s="146"/>
      <c r="AZ206" s="146"/>
      <c r="BA206" s="146"/>
      <c r="BB206" s="146"/>
      <c r="BC206" s="146"/>
      <c r="BD206" s="145">
        <f>IF(ISERROR(BD205/BD203),0,BD205/BD203)</f>
        <v>0</v>
      </c>
    </row>
    <row r="207" spans="1:56" s="49" customFormat="1" ht="12.75" hidden="1" customHeight="1" outlineLevel="2" x14ac:dyDescent="0.2">
      <c r="A207" s="268"/>
      <c r="B207" s="345"/>
      <c r="C207" s="42" t="s">
        <v>5</v>
      </c>
      <c r="D207" s="43" t="s">
        <v>4</v>
      </c>
      <c r="E207" s="43"/>
      <c r="F207" s="43"/>
      <c r="G207" s="44"/>
      <c r="H207" s="145">
        <f>IF(ISERROR((H203-H204)/H203),0,(H203-H204)/H203)</f>
        <v>0</v>
      </c>
      <c r="I207" s="146"/>
      <c r="J207" s="146"/>
      <c r="K207" s="146"/>
      <c r="L207" s="146"/>
      <c r="M207" s="146"/>
      <c r="N207" s="146"/>
      <c r="O207" s="146" t="s">
        <v>102</v>
      </c>
      <c r="P207" s="145">
        <f>IF(ISERROR((P203-P204)/P203),0,(P203-P204)/P203)</f>
        <v>0</v>
      </c>
      <c r="Q207" s="146"/>
      <c r="R207" s="146"/>
      <c r="S207" s="146"/>
      <c r="T207" s="146"/>
      <c r="U207" s="146"/>
      <c r="V207" s="146"/>
      <c r="W207" s="146"/>
      <c r="X207" s="145">
        <f>IF(ISERROR((X203-X204)/X203),0,(X203-X204)/X203)</f>
        <v>0</v>
      </c>
      <c r="Y207" s="146"/>
      <c r="Z207" s="146"/>
      <c r="AA207" s="146"/>
      <c r="AB207" s="146"/>
      <c r="AC207" s="146"/>
      <c r="AD207" s="146"/>
      <c r="AE207" s="146"/>
      <c r="AF207" s="145">
        <f>IF(ISERROR((AF203-AF204)/AF203),0,(AF203-AF204)/AF203)</f>
        <v>0</v>
      </c>
      <c r="AG207" s="146"/>
      <c r="AH207" s="146"/>
      <c r="AI207" s="146"/>
      <c r="AJ207" s="146"/>
      <c r="AK207" s="146"/>
      <c r="AL207" s="146"/>
      <c r="AM207" s="146"/>
      <c r="AN207" s="145">
        <f>IF(ISERROR((AN203-AN204)/AN203),0,(AN203-AN204)/AN203)</f>
        <v>0</v>
      </c>
      <c r="AO207" s="146"/>
      <c r="AP207" s="146"/>
      <c r="AQ207" s="146"/>
      <c r="AR207" s="146"/>
      <c r="AS207" s="146"/>
      <c r="AT207" s="146"/>
      <c r="AU207" s="146"/>
      <c r="AV207" s="145">
        <f>IF(ISERROR((AV203-AV204)/AV203),0,(AV203-AV204)/AV203)</f>
        <v>0</v>
      </c>
      <c r="AW207" s="146"/>
      <c r="AX207" s="146"/>
      <c r="AY207" s="146"/>
      <c r="AZ207" s="146"/>
      <c r="BA207" s="146"/>
      <c r="BB207" s="146"/>
      <c r="BC207" s="146"/>
      <c r="BD207" s="145">
        <f>IF(ISERROR((BD203-BD204)/BD203),0,(BD203-BD204)/BD203)</f>
        <v>0</v>
      </c>
    </row>
    <row r="208" spans="1:56" ht="12.75" hidden="1" customHeight="1" outlineLevel="3" x14ac:dyDescent="0.2">
      <c r="A208" s="268"/>
      <c r="B208" s="345"/>
      <c r="C208" s="8" t="s">
        <v>46</v>
      </c>
      <c r="D208" s="5"/>
      <c r="E208" s="5"/>
      <c r="F208" s="5"/>
      <c r="G208" s="15"/>
      <c r="H208" s="143">
        <f>SUMIF($I$3:$BD$3,$H$3,$I208:$BD208)</f>
        <v>0</v>
      </c>
      <c r="I208" s="144"/>
      <c r="J208" s="144"/>
      <c r="K208" s="144"/>
      <c r="L208" s="144"/>
      <c r="M208" s="144"/>
      <c r="N208" s="144"/>
      <c r="O208" s="144"/>
      <c r="P208" s="143">
        <f>SUM(I208:O208)</f>
        <v>0</v>
      </c>
      <c r="Q208" s="144"/>
      <c r="R208" s="144"/>
      <c r="S208" s="144"/>
      <c r="T208" s="144"/>
      <c r="U208" s="144"/>
      <c r="V208" s="144"/>
      <c r="W208" s="144"/>
      <c r="X208" s="143">
        <f>SUM(Q208:W208)</f>
        <v>0</v>
      </c>
      <c r="Y208" s="144"/>
      <c r="Z208" s="144"/>
      <c r="AA208" s="144"/>
      <c r="AB208" s="144"/>
      <c r="AC208" s="144"/>
      <c r="AD208" s="144"/>
      <c r="AE208" s="144"/>
      <c r="AF208" s="143">
        <f>SUM(Y208:AE208)</f>
        <v>0</v>
      </c>
      <c r="AG208" s="144"/>
      <c r="AH208" s="144"/>
      <c r="AI208" s="144"/>
      <c r="AJ208" s="144"/>
      <c r="AK208" s="144"/>
      <c r="AL208" s="144"/>
      <c r="AM208" s="144"/>
      <c r="AN208" s="143">
        <f>SUM(AG208:AM208)</f>
        <v>0</v>
      </c>
      <c r="AO208" s="144"/>
      <c r="AP208" s="144"/>
      <c r="AQ208" s="144"/>
      <c r="AR208" s="144"/>
      <c r="AS208" s="144"/>
      <c r="AT208" s="144"/>
      <c r="AU208" s="144"/>
      <c r="AV208" s="143">
        <f>SUM(AO208:AU208)</f>
        <v>0</v>
      </c>
      <c r="AW208" s="144"/>
      <c r="AX208" s="144"/>
      <c r="AY208" s="144"/>
      <c r="AZ208" s="144"/>
      <c r="BA208" s="144"/>
      <c r="BB208" s="144"/>
      <c r="BC208" s="144"/>
      <c r="BD208" s="143">
        <f>SUM(AW208:BC208)</f>
        <v>0</v>
      </c>
    </row>
    <row r="209" spans="1:56" ht="12.75" hidden="1" customHeight="1" outlineLevel="2" x14ac:dyDescent="0.2">
      <c r="A209" s="268"/>
      <c r="B209" s="345"/>
      <c r="C209" s="8" t="s">
        <v>14</v>
      </c>
      <c r="D209" s="5"/>
      <c r="E209" s="5"/>
      <c r="F209" s="5"/>
      <c r="G209" s="15"/>
      <c r="H209" s="143">
        <f>IF(ISERROR(H208/H204),0,H208/H204)</f>
        <v>0</v>
      </c>
      <c r="I209" s="144"/>
      <c r="J209" s="144"/>
      <c r="K209" s="144"/>
      <c r="L209" s="144"/>
      <c r="M209" s="144"/>
      <c r="N209" s="144"/>
      <c r="O209" s="144" t="s">
        <v>102</v>
      </c>
      <c r="P209" s="143">
        <f>IF(ISERROR(P208/P204),0,P208/P204)</f>
        <v>0</v>
      </c>
      <c r="Q209" s="144"/>
      <c r="R209" s="144"/>
      <c r="S209" s="144"/>
      <c r="T209" s="144"/>
      <c r="U209" s="144"/>
      <c r="V209" s="144"/>
      <c r="W209" s="144"/>
      <c r="X209" s="143">
        <f>IF(ISERROR(X208/X204),0,X208/X204)</f>
        <v>0</v>
      </c>
      <c r="Y209" s="144"/>
      <c r="Z209" s="144"/>
      <c r="AA209" s="144"/>
      <c r="AB209" s="144"/>
      <c r="AC209" s="144"/>
      <c r="AD209" s="144"/>
      <c r="AE209" s="144"/>
      <c r="AF209" s="143">
        <f>IF(ISERROR(AF208/AF204),0,AF208/AF204)</f>
        <v>0</v>
      </c>
      <c r="AG209" s="144"/>
      <c r="AH209" s="144"/>
      <c r="AI209" s="144"/>
      <c r="AJ209" s="144"/>
      <c r="AK209" s="144"/>
      <c r="AL209" s="144"/>
      <c r="AM209" s="144"/>
      <c r="AN209" s="143">
        <f>IF(ISERROR(AN208/AN204),0,AN208/AN204)</f>
        <v>0</v>
      </c>
      <c r="AO209" s="144"/>
      <c r="AP209" s="144"/>
      <c r="AQ209" s="144"/>
      <c r="AR209" s="144"/>
      <c r="AS209" s="144"/>
      <c r="AT209" s="144"/>
      <c r="AU209" s="144"/>
      <c r="AV209" s="143">
        <f>IF(ISERROR(AV208/AV204),0,AV208/AV204)</f>
        <v>0</v>
      </c>
      <c r="AW209" s="144"/>
      <c r="AX209" s="144"/>
      <c r="AY209" s="144"/>
      <c r="AZ209" s="144"/>
      <c r="BA209" s="144"/>
      <c r="BB209" s="144"/>
      <c r="BC209" s="144"/>
      <c r="BD209" s="143">
        <f>IF(ISERROR(BD208/BD204),0,BD208/BD204)</f>
        <v>0</v>
      </c>
    </row>
    <row r="210" spans="1:56" ht="12.75" hidden="1" customHeight="1" outlineLevel="2" x14ac:dyDescent="0.2">
      <c r="A210" s="268"/>
      <c r="B210" s="345"/>
      <c r="C210" s="8"/>
      <c r="D210" s="5"/>
      <c r="E210" s="5"/>
      <c r="F210" s="5"/>
      <c r="G210" s="15"/>
      <c r="H210" s="143"/>
      <c r="I210" s="144"/>
      <c r="J210" s="144"/>
      <c r="K210" s="144"/>
      <c r="L210" s="144"/>
      <c r="M210" s="144"/>
      <c r="N210" s="144"/>
      <c r="O210" s="144"/>
      <c r="P210" s="143"/>
      <c r="Q210" s="144"/>
      <c r="R210" s="144"/>
      <c r="S210" s="144"/>
      <c r="T210" s="144"/>
      <c r="U210" s="144"/>
      <c r="V210" s="144"/>
      <c r="W210" s="144"/>
      <c r="X210" s="143"/>
      <c r="Y210" s="144"/>
      <c r="Z210" s="144"/>
      <c r="AA210" s="144"/>
      <c r="AB210" s="144"/>
      <c r="AC210" s="144"/>
      <c r="AD210" s="144"/>
      <c r="AE210" s="144"/>
      <c r="AF210" s="143"/>
      <c r="AG210" s="144"/>
      <c r="AH210" s="144"/>
      <c r="AI210" s="144"/>
      <c r="AJ210" s="144"/>
      <c r="AK210" s="144"/>
      <c r="AL210" s="144"/>
      <c r="AM210" s="144"/>
      <c r="AN210" s="143"/>
      <c r="AO210" s="144"/>
      <c r="AP210" s="144"/>
      <c r="AQ210" s="144"/>
      <c r="AR210" s="144"/>
      <c r="AS210" s="144"/>
      <c r="AT210" s="144"/>
      <c r="AU210" s="144"/>
      <c r="AV210" s="143"/>
      <c r="AW210" s="144"/>
      <c r="AX210" s="144"/>
      <c r="AY210" s="144"/>
      <c r="AZ210" s="144"/>
      <c r="BA210" s="144"/>
      <c r="BB210" s="144"/>
      <c r="BC210" s="144"/>
      <c r="BD210" s="143"/>
    </row>
    <row r="211" spans="1:56" ht="12.75" hidden="1" customHeight="1" outlineLevel="2" x14ac:dyDescent="0.2">
      <c r="A211" s="268"/>
      <c r="B211" s="345"/>
      <c r="C211" s="8" t="s">
        <v>766</v>
      </c>
      <c r="D211" s="5" t="s">
        <v>15</v>
      </c>
      <c r="E211" s="5"/>
      <c r="F211" s="5"/>
      <c r="G211" s="15"/>
      <c r="H211" s="143">
        <f t="shared" ref="H211:AM211" si="82">IFERROR(H213/H212,0)</f>
        <v>0</v>
      </c>
      <c r="I211" s="144">
        <f t="shared" si="82"/>
        <v>0</v>
      </c>
      <c r="J211" s="144">
        <f t="shared" si="82"/>
        <v>0</v>
      </c>
      <c r="K211" s="144">
        <f t="shared" si="82"/>
        <v>0</v>
      </c>
      <c r="L211" s="144">
        <f t="shared" si="82"/>
        <v>0</v>
      </c>
      <c r="M211" s="144">
        <f t="shared" si="82"/>
        <v>0</v>
      </c>
      <c r="N211" s="144">
        <f t="shared" si="82"/>
        <v>0</v>
      </c>
      <c r="O211" s="144">
        <f t="shared" si="82"/>
        <v>0</v>
      </c>
      <c r="P211" s="143">
        <f t="shared" si="82"/>
        <v>0</v>
      </c>
      <c r="Q211" s="144">
        <f t="shared" si="82"/>
        <v>0</v>
      </c>
      <c r="R211" s="144">
        <f t="shared" si="82"/>
        <v>0</v>
      </c>
      <c r="S211" s="144">
        <f t="shared" si="82"/>
        <v>0</v>
      </c>
      <c r="T211" s="144">
        <f t="shared" si="82"/>
        <v>0</v>
      </c>
      <c r="U211" s="144">
        <f t="shared" si="82"/>
        <v>0</v>
      </c>
      <c r="V211" s="144">
        <f t="shared" si="82"/>
        <v>0</v>
      </c>
      <c r="W211" s="144">
        <f t="shared" si="82"/>
        <v>0</v>
      </c>
      <c r="X211" s="143">
        <f t="shared" si="82"/>
        <v>0</v>
      </c>
      <c r="Y211" s="144">
        <f t="shared" si="82"/>
        <v>0</v>
      </c>
      <c r="Z211" s="144">
        <f t="shared" si="82"/>
        <v>0</v>
      </c>
      <c r="AA211" s="144">
        <f t="shared" si="82"/>
        <v>0</v>
      </c>
      <c r="AB211" s="144">
        <f t="shared" si="82"/>
        <v>0</v>
      </c>
      <c r="AC211" s="144">
        <f t="shared" si="82"/>
        <v>0</v>
      </c>
      <c r="AD211" s="144">
        <f t="shared" si="82"/>
        <v>0</v>
      </c>
      <c r="AE211" s="144">
        <f t="shared" si="82"/>
        <v>0</v>
      </c>
      <c r="AF211" s="143">
        <f t="shared" si="82"/>
        <v>0</v>
      </c>
      <c r="AG211" s="144">
        <f t="shared" si="82"/>
        <v>0</v>
      </c>
      <c r="AH211" s="144">
        <f t="shared" si="82"/>
        <v>0</v>
      </c>
      <c r="AI211" s="144">
        <f t="shared" si="82"/>
        <v>0</v>
      </c>
      <c r="AJ211" s="144">
        <f t="shared" si="82"/>
        <v>0</v>
      </c>
      <c r="AK211" s="144">
        <f t="shared" si="82"/>
        <v>0</v>
      </c>
      <c r="AL211" s="144">
        <f t="shared" si="82"/>
        <v>0</v>
      </c>
      <c r="AM211" s="144">
        <f t="shared" si="82"/>
        <v>0</v>
      </c>
      <c r="AN211" s="143">
        <f t="shared" ref="AN211:BD211" si="83">IFERROR(AN213/AN212,0)</f>
        <v>0</v>
      </c>
      <c r="AO211" s="144">
        <f t="shared" si="83"/>
        <v>0</v>
      </c>
      <c r="AP211" s="144">
        <f t="shared" si="83"/>
        <v>0</v>
      </c>
      <c r="AQ211" s="144">
        <f t="shared" si="83"/>
        <v>0</v>
      </c>
      <c r="AR211" s="144">
        <f t="shared" si="83"/>
        <v>0</v>
      </c>
      <c r="AS211" s="144">
        <f t="shared" si="83"/>
        <v>0</v>
      </c>
      <c r="AT211" s="144">
        <f t="shared" si="83"/>
        <v>0</v>
      </c>
      <c r="AU211" s="144">
        <f t="shared" si="83"/>
        <v>0</v>
      </c>
      <c r="AV211" s="143">
        <f t="shared" si="83"/>
        <v>0</v>
      </c>
      <c r="AW211" s="144">
        <f t="shared" si="83"/>
        <v>0</v>
      </c>
      <c r="AX211" s="144">
        <f t="shared" si="83"/>
        <v>0</v>
      </c>
      <c r="AY211" s="144">
        <f t="shared" si="83"/>
        <v>0</v>
      </c>
      <c r="AZ211" s="144">
        <f t="shared" si="83"/>
        <v>0</v>
      </c>
      <c r="BA211" s="144">
        <f t="shared" si="83"/>
        <v>0</v>
      </c>
      <c r="BB211" s="144">
        <f t="shared" si="83"/>
        <v>0</v>
      </c>
      <c r="BC211" s="144">
        <f t="shared" si="83"/>
        <v>0</v>
      </c>
      <c r="BD211" s="143">
        <f t="shared" si="83"/>
        <v>0</v>
      </c>
    </row>
    <row r="212" spans="1:56" ht="12" hidden="1" customHeight="1" outlineLevel="2" x14ac:dyDescent="0.2">
      <c r="A212" s="268"/>
      <c r="B212" s="345"/>
      <c r="C212" s="8" t="s">
        <v>764</v>
      </c>
      <c r="D212" s="5"/>
      <c r="E212" s="5"/>
      <c r="F212" s="5"/>
      <c r="G212" s="15"/>
      <c r="H212" s="143">
        <f>SUMIF($I$3:$BD$3,$H$3,$I212:$BD212)</f>
        <v>0</v>
      </c>
      <c r="I212" s="144"/>
      <c r="J212" s="144"/>
      <c r="K212" s="144"/>
      <c r="L212" s="144"/>
      <c r="M212" s="144"/>
      <c r="N212" s="144"/>
      <c r="O212" s="144"/>
      <c r="P212" s="143">
        <f>SUM(I212:O212)</f>
        <v>0</v>
      </c>
      <c r="Q212" s="144"/>
      <c r="R212" s="144"/>
      <c r="S212" s="144"/>
      <c r="T212" s="144"/>
      <c r="U212" s="144"/>
      <c r="V212" s="144"/>
      <c r="W212" s="144"/>
      <c r="X212" s="143">
        <f>SUM(Q212:W212)</f>
        <v>0</v>
      </c>
      <c r="Y212" s="144"/>
      <c r="Z212" s="144"/>
      <c r="AA212" s="144"/>
      <c r="AB212" s="144"/>
      <c r="AC212" s="144"/>
      <c r="AD212" s="144"/>
      <c r="AE212" s="144"/>
      <c r="AF212" s="143">
        <f>SUM(Y212:AE212)</f>
        <v>0</v>
      </c>
      <c r="AG212" s="144"/>
      <c r="AH212" s="144"/>
      <c r="AI212" s="144"/>
      <c r="AJ212" s="144"/>
      <c r="AK212" s="144"/>
      <c r="AL212" s="144"/>
      <c r="AM212" s="144"/>
      <c r="AN212" s="143">
        <f>SUM(AG212:AM212)</f>
        <v>0</v>
      </c>
      <c r="AO212" s="144"/>
      <c r="AP212" s="144"/>
      <c r="AQ212" s="144"/>
      <c r="AR212" s="144"/>
      <c r="AS212" s="144"/>
      <c r="AT212" s="144"/>
      <c r="AU212" s="144"/>
      <c r="AV212" s="143">
        <f>SUM(AO212:AU212)</f>
        <v>0</v>
      </c>
      <c r="AW212" s="144"/>
      <c r="AX212" s="144"/>
      <c r="AY212" s="144"/>
      <c r="AZ212" s="144"/>
      <c r="BA212" s="144"/>
      <c r="BB212" s="144"/>
      <c r="BC212" s="144"/>
      <c r="BD212" s="143">
        <f>SUM(AW212:BC212)</f>
        <v>0</v>
      </c>
    </row>
    <row r="213" spans="1:56" ht="12.75" hidden="1" customHeight="1" outlineLevel="2" x14ac:dyDescent="0.2">
      <c r="A213" s="268"/>
      <c r="B213" s="345"/>
      <c r="C213" s="8" t="s">
        <v>765</v>
      </c>
      <c r="D213" s="5" t="s">
        <v>15</v>
      </c>
      <c r="E213" s="5"/>
      <c r="F213" s="5"/>
      <c r="G213" s="15"/>
      <c r="H213" s="143">
        <f>SUMIF($I$3:$BD$3,$H$3,$I213:$BD213)</f>
        <v>0</v>
      </c>
      <c r="I213" s="144"/>
      <c r="J213" s="144"/>
      <c r="K213" s="144"/>
      <c r="L213" s="144"/>
      <c r="M213" s="144"/>
      <c r="N213" s="144"/>
      <c r="O213" s="144"/>
      <c r="P213" s="143">
        <f>SUM(I213:O213)</f>
        <v>0</v>
      </c>
      <c r="Q213" s="144"/>
      <c r="R213" s="144"/>
      <c r="S213" s="144"/>
      <c r="T213" s="144"/>
      <c r="U213" s="144"/>
      <c r="V213" s="144"/>
      <c r="W213" s="144"/>
      <c r="X213" s="143">
        <f>SUM(Q213:W213)</f>
        <v>0</v>
      </c>
      <c r="Y213" s="144"/>
      <c r="Z213" s="144"/>
      <c r="AA213" s="144"/>
      <c r="AB213" s="144"/>
      <c r="AC213" s="144"/>
      <c r="AD213" s="144"/>
      <c r="AE213" s="144"/>
      <c r="AF213" s="143">
        <f>SUM(Y213:AE213)</f>
        <v>0</v>
      </c>
      <c r="AG213" s="144"/>
      <c r="AH213" s="144"/>
      <c r="AI213" s="144"/>
      <c r="AJ213" s="144"/>
      <c r="AK213" s="144"/>
      <c r="AL213" s="144"/>
      <c r="AM213" s="144"/>
      <c r="AN213" s="143">
        <f>SUM(AG213:AM213)</f>
        <v>0</v>
      </c>
      <c r="AO213" s="144"/>
      <c r="AP213" s="144"/>
      <c r="AQ213" s="144"/>
      <c r="AR213" s="144"/>
      <c r="AS213" s="144"/>
      <c r="AT213" s="144"/>
      <c r="AU213" s="144"/>
      <c r="AV213" s="143">
        <f>SUM(AO213:AU213)</f>
        <v>0</v>
      </c>
      <c r="AW213" s="144"/>
      <c r="AX213" s="144"/>
      <c r="AY213" s="144"/>
      <c r="AZ213" s="144"/>
      <c r="BA213" s="144"/>
      <c r="BB213" s="144"/>
      <c r="BC213" s="144"/>
      <c r="BD213" s="143">
        <f>SUM(AW213:BC213)</f>
        <v>0</v>
      </c>
    </row>
    <row r="214" spans="1:56" ht="12.75" hidden="1" customHeight="1" outlineLevel="2" x14ac:dyDescent="0.2">
      <c r="A214" s="267"/>
      <c r="B214" s="345">
        <f>B203+1</f>
        <v>4</v>
      </c>
      <c r="C214" s="8" t="s">
        <v>2</v>
      </c>
      <c r="D214" s="5" t="s">
        <v>9</v>
      </c>
      <c r="E214" s="5"/>
      <c r="F214" s="5"/>
      <c r="G214" s="15"/>
      <c r="H214" s="143">
        <f>SUMIF($I$3:$BD$3,$H$3,$I214:$BD214)</f>
        <v>0</v>
      </c>
      <c r="I214" s="144"/>
      <c r="J214" s="144"/>
      <c r="K214" s="144"/>
      <c r="L214" s="144"/>
      <c r="M214" s="144"/>
      <c r="N214" s="144"/>
      <c r="O214" s="144"/>
      <c r="P214" s="143">
        <f>SUM(I214:O214)</f>
        <v>0</v>
      </c>
      <c r="Q214" s="144"/>
      <c r="R214" s="144"/>
      <c r="S214" s="144"/>
      <c r="T214" s="144"/>
      <c r="U214" s="144"/>
      <c r="V214" s="144"/>
      <c r="W214" s="144"/>
      <c r="X214" s="143">
        <f>SUM(Q214:W214)</f>
        <v>0</v>
      </c>
      <c r="Y214" s="144"/>
      <c r="Z214" s="144"/>
      <c r="AA214" s="144"/>
      <c r="AB214" s="144"/>
      <c r="AC214" s="144"/>
      <c r="AD214" s="144"/>
      <c r="AE214" s="144"/>
      <c r="AF214" s="143">
        <f>SUM(Y214:AE214)</f>
        <v>0</v>
      </c>
      <c r="AG214" s="144"/>
      <c r="AH214" s="144"/>
      <c r="AI214" s="144"/>
      <c r="AJ214" s="144"/>
      <c r="AK214" s="144"/>
      <c r="AL214" s="144"/>
      <c r="AM214" s="144"/>
      <c r="AN214" s="143">
        <f>SUM(AG214:AM214)</f>
        <v>0</v>
      </c>
      <c r="AO214" s="144"/>
      <c r="AP214" s="144"/>
      <c r="AQ214" s="144"/>
      <c r="AR214" s="144"/>
      <c r="AS214" s="144"/>
      <c r="AT214" s="144"/>
      <c r="AU214" s="144"/>
      <c r="AV214" s="143">
        <f>SUM(AO214:AU214)</f>
        <v>0</v>
      </c>
      <c r="AW214" s="144"/>
      <c r="AX214" s="144"/>
      <c r="AY214" s="144"/>
      <c r="AZ214" s="144"/>
      <c r="BA214" s="144"/>
      <c r="BB214" s="144"/>
      <c r="BC214" s="144"/>
      <c r="BD214" s="143">
        <f>SUM(AW214:BC214)</f>
        <v>0</v>
      </c>
    </row>
    <row r="215" spans="1:56" ht="12.75" hidden="1" customHeight="1" outlineLevel="2" x14ac:dyDescent="0.2">
      <c r="A215" s="268"/>
      <c r="B215" s="345"/>
      <c r="C215" s="8" t="s">
        <v>3</v>
      </c>
      <c r="D215" s="5" t="s">
        <v>9</v>
      </c>
      <c r="E215" s="5"/>
      <c r="F215" s="5"/>
      <c r="G215" s="15"/>
      <c r="H215" s="143">
        <f>SUMIF($I$3:$BD$3,$H$3,$I215:$BD215)</f>
        <v>0</v>
      </c>
      <c r="I215" s="144"/>
      <c r="J215" s="144"/>
      <c r="K215" s="144"/>
      <c r="L215" s="144"/>
      <c r="M215" s="144"/>
      <c r="N215" s="144"/>
      <c r="O215" s="144"/>
      <c r="P215" s="143">
        <f>SUM(I215:O215)</f>
        <v>0</v>
      </c>
      <c r="Q215" s="144"/>
      <c r="R215" s="144"/>
      <c r="S215" s="144"/>
      <c r="T215" s="144"/>
      <c r="U215" s="144"/>
      <c r="V215" s="144"/>
      <c r="W215" s="144"/>
      <c r="X215" s="143">
        <f>SUM(Q215:W215)</f>
        <v>0</v>
      </c>
      <c r="Y215" s="144"/>
      <c r="Z215" s="144"/>
      <c r="AA215" s="144"/>
      <c r="AB215" s="144"/>
      <c r="AC215" s="144"/>
      <c r="AD215" s="144"/>
      <c r="AE215" s="144"/>
      <c r="AF215" s="143">
        <f>SUM(Y215:AE215)</f>
        <v>0</v>
      </c>
      <c r="AG215" s="144"/>
      <c r="AH215" s="144"/>
      <c r="AI215" s="144"/>
      <c r="AJ215" s="144"/>
      <c r="AK215" s="144"/>
      <c r="AL215" s="144"/>
      <c r="AM215" s="144"/>
      <c r="AN215" s="143">
        <f>SUM(AG215:AM215)</f>
        <v>0</v>
      </c>
      <c r="AO215" s="144"/>
      <c r="AP215" s="144"/>
      <c r="AQ215" s="144"/>
      <c r="AR215" s="144"/>
      <c r="AS215" s="144"/>
      <c r="AT215" s="144"/>
      <c r="AU215" s="144"/>
      <c r="AV215" s="143">
        <f>SUM(AO215:AU215)</f>
        <v>0</v>
      </c>
      <c r="AW215" s="144"/>
      <c r="AX215" s="144"/>
      <c r="AY215" s="144"/>
      <c r="AZ215" s="144"/>
      <c r="BA215" s="144"/>
      <c r="BB215" s="144"/>
      <c r="BC215" s="144"/>
      <c r="BD215" s="143">
        <f>SUM(AW215:BC215)</f>
        <v>0</v>
      </c>
    </row>
    <row r="216" spans="1:56" ht="12.75" hidden="1" customHeight="1" outlineLevel="2" x14ac:dyDescent="0.2">
      <c r="A216" s="268"/>
      <c r="B216" s="345"/>
      <c r="C216" s="8" t="s">
        <v>33</v>
      </c>
      <c r="D216" s="5" t="s">
        <v>9</v>
      </c>
      <c r="E216" s="5"/>
      <c r="F216" s="5"/>
      <c r="G216" s="15"/>
      <c r="H216" s="143">
        <f>SUMIF($I$3:$BD$3,$H$3,$I216:$BD216)</f>
        <v>0</v>
      </c>
      <c r="I216" s="144"/>
      <c r="J216" s="144"/>
      <c r="K216" s="144"/>
      <c r="L216" s="144"/>
      <c r="M216" s="144"/>
      <c r="N216" s="144"/>
      <c r="O216" s="144"/>
      <c r="P216" s="143">
        <f>SUM(I216:O216)</f>
        <v>0</v>
      </c>
      <c r="Q216" s="144"/>
      <c r="R216" s="144"/>
      <c r="S216" s="144"/>
      <c r="T216" s="144"/>
      <c r="U216" s="144"/>
      <c r="V216" s="144"/>
      <c r="W216" s="144"/>
      <c r="X216" s="143">
        <f>SUM(Q216:W216)</f>
        <v>0</v>
      </c>
      <c r="Y216" s="144"/>
      <c r="Z216" s="144"/>
      <c r="AA216" s="144"/>
      <c r="AB216" s="144"/>
      <c r="AC216" s="144"/>
      <c r="AD216" s="144"/>
      <c r="AE216" s="144"/>
      <c r="AF216" s="143">
        <f>SUM(Y216:AE216)</f>
        <v>0</v>
      </c>
      <c r="AG216" s="144"/>
      <c r="AH216" s="144"/>
      <c r="AI216" s="144"/>
      <c r="AJ216" s="144"/>
      <c r="AK216" s="144"/>
      <c r="AL216" s="144"/>
      <c r="AM216" s="144"/>
      <c r="AN216" s="143">
        <f>SUM(AG216:AM216)</f>
        <v>0</v>
      </c>
      <c r="AO216" s="144"/>
      <c r="AP216" s="144"/>
      <c r="AQ216" s="144"/>
      <c r="AR216" s="144"/>
      <c r="AS216" s="144"/>
      <c r="AT216" s="144"/>
      <c r="AU216" s="144"/>
      <c r="AV216" s="143">
        <f>SUM(AO216:AU216)</f>
        <v>0</v>
      </c>
      <c r="AW216" s="144"/>
      <c r="AX216" s="144"/>
      <c r="AY216" s="144"/>
      <c r="AZ216" s="144"/>
      <c r="BA216" s="144"/>
      <c r="BB216" s="144"/>
      <c r="BC216" s="144"/>
      <c r="BD216" s="143">
        <f>SUM(AW216:BC216)</f>
        <v>0</v>
      </c>
    </row>
    <row r="217" spans="1:56" s="48" customFormat="1" ht="12.75" hidden="1" customHeight="1" outlineLevel="2" x14ac:dyDescent="0.2">
      <c r="A217" s="268"/>
      <c r="B217" s="345"/>
      <c r="C217" s="42" t="s">
        <v>13</v>
      </c>
      <c r="D217" s="43" t="s">
        <v>4</v>
      </c>
      <c r="E217" s="43"/>
      <c r="F217" s="43"/>
      <c r="G217" s="44"/>
      <c r="H217" s="145">
        <f>IF(ISERROR(H216/H214),0,H216/H214)</f>
        <v>0</v>
      </c>
      <c r="I217" s="146"/>
      <c r="J217" s="146"/>
      <c r="K217" s="146"/>
      <c r="L217" s="146"/>
      <c r="M217" s="146"/>
      <c r="N217" s="146"/>
      <c r="O217" s="146" t="s">
        <v>102</v>
      </c>
      <c r="P217" s="145">
        <f>IF(ISERROR(P216/P214),0,P216/P214)</f>
        <v>0</v>
      </c>
      <c r="Q217" s="146"/>
      <c r="R217" s="146"/>
      <c r="S217" s="146"/>
      <c r="T217" s="146"/>
      <c r="U217" s="146" t="s">
        <v>102</v>
      </c>
      <c r="V217" s="146"/>
      <c r="W217" s="146"/>
      <c r="X217" s="145">
        <f>IF(ISERROR(X216/X214),0,X216/X214)</f>
        <v>0</v>
      </c>
      <c r="Y217" s="146"/>
      <c r="Z217" s="146"/>
      <c r="AA217" s="146"/>
      <c r="AB217" s="146"/>
      <c r="AC217" s="146"/>
      <c r="AD217" s="146"/>
      <c r="AE217" s="146"/>
      <c r="AF217" s="145">
        <f>IF(ISERROR(AF216/AF214),0,AF216/AF214)</f>
        <v>0</v>
      </c>
      <c r="AG217" s="146"/>
      <c r="AH217" s="146"/>
      <c r="AI217" s="146"/>
      <c r="AJ217" s="146"/>
      <c r="AK217" s="146"/>
      <c r="AL217" s="146"/>
      <c r="AM217" s="146"/>
      <c r="AN217" s="145">
        <f>IF(ISERROR(AN216/AN214),0,AN216/AN214)</f>
        <v>0</v>
      </c>
      <c r="AO217" s="146"/>
      <c r="AP217" s="146"/>
      <c r="AQ217" s="146"/>
      <c r="AR217" s="146"/>
      <c r="AS217" s="146"/>
      <c r="AT217" s="146"/>
      <c r="AU217" s="146"/>
      <c r="AV217" s="145">
        <f>IF(ISERROR(AV216/AV214),0,AV216/AV214)</f>
        <v>0</v>
      </c>
      <c r="AW217" s="146"/>
      <c r="AX217" s="146"/>
      <c r="AY217" s="146"/>
      <c r="AZ217" s="146"/>
      <c r="BA217" s="146"/>
      <c r="BB217" s="146"/>
      <c r="BC217" s="146"/>
      <c r="BD217" s="145">
        <f>IF(ISERROR(BD216/BD214),0,BD216/BD214)</f>
        <v>0</v>
      </c>
    </row>
    <row r="218" spans="1:56" s="49" customFormat="1" ht="12.75" hidden="1" customHeight="1" outlineLevel="2" x14ac:dyDescent="0.2">
      <c r="A218" s="268"/>
      <c r="B218" s="345"/>
      <c r="C218" s="42" t="s">
        <v>5</v>
      </c>
      <c r="D218" s="43" t="s">
        <v>4</v>
      </c>
      <c r="E218" s="43"/>
      <c r="F218" s="43"/>
      <c r="G218" s="44"/>
      <c r="H218" s="145">
        <f>IF(ISERROR((H214-H215)/H214),0,(H214-H215)/H214)</f>
        <v>0</v>
      </c>
      <c r="I218" s="146"/>
      <c r="J218" s="146"/>
      <c r="K218" s="146"/>
      <c r="L218" s="146"/>
      <c r="M218" s="146"/>
      <c r="N218" s="146"/>
      <c r="O218" s="146" t="s">
        <v>102</v>
      </c>
      <c r="P218" s="145">
        <f>IF(ISERROR((P214-P215)/P214),0,(P214-P215)/P214)</f>
        <v>0</v>
      </c>
      <c r="Q218" s="146"/>
      <c r="R218" s="146"/>
      <c r="S218" s="146"/>
      <c r="T218" s="146"/>
      <c r="U218" s="146" t="s">
        <v>102</v>
      </c>
      <c r="V218" s="146"/>
      <c r="W218" s="146"/>
      <c r="X218" s="145">
        <f>IF(ISERROR((X214-X215)/X214),0,(X214-X215)/X214)</f>
        <v>0</v>
      </c>
      <c r="Y218" s="146"/>
      <c r="Z218" s="146"/>
      <c r="AA218" s="146"/>
      <c r="AB218" s="146"/>
      <c r="AC218" s="146"/>
      <c r="AD218" s="146"/>
      <c r="AE218" s="146"/>
      <c r="AF218" s="145">
        <f>IF(ISERROR((AF214-AF215)/AF214),0,(AF214-AF215)/AF214)</f>
        <v>0</v>
      </c>
      <c r="AG218" s="146"/>
      <c r="AH218" s="146"/>
      <c r="AI218" s="146"/>
      <c r="AJ218" s="146"/>
      <c r="AK218" s="146"/>
      <c r="AL218" s="146"/>
      <c r="AM218" s="146"/>
      <c r="AN218" s="145">
        <f>IF(ISERROR((AN214-AN215)/AN214),0,(AN214-AN215)/AN214)</f>
        <v>0</v>
      </c>
      <c r="AO218" s="146"/>
      <c r="AP218" s="146"/>
      <c r="AQ218" s="146"/>
      <c r="AR218" s="146"/>
      <c r="AS218" s="146"/>
      <c r="AT218" s="146"/>
      <c r="AU218" s="146"/>
      <c r="AV218" s="145">
        <f>IF(ISERROR((AV214-AV215)/AV214),0,(AV214-AV215)/AV214)</f>
        <v>0</v>
      </c>
      <c r="AW218" s="146"/>
      <c r="AX218" s="146"/>
      <c r="AY218" s="146"/>
      <c r="AZ218" s="146"/>
      <c r="BA218" s="146"/>
      <c r="BB218" s="146"/>
      <c r="BC218" s="146"/>
      <c r="BD218" s="145">
        <f>IF(ISERROR((BD214-BD215)/BD214),0,(BD214-BD215)/BD214)</f>
        <v>0</v>
      </c>
    </row>
    <row r="219" spans="1:56" ht="12.75" hidden="1" customHeight="1" outlineLevel="3" x14ac:dyDescent="0.2">
      <c r="A219" s="268"/>
      <c r="B219" s="345"/>
      <c r="C219" s="8" t="s">
        <v>46</v>
      </c>
      <c r="D219" s="5"/>
      <c r="E219" s="5"/>
      <c r="F219" s="5"/>
      <c r="G219" s="15"/>
      <c r="H219" s="143">
        <f>SUMIF($I$3:$BD$3,$H$3,$I219:$BD219)</f>
        <v>0</v>
      </c>
      <c r="I219" s="144"/>
      <c r="J219" s="144"/>
      <c r="K219" s="144"/>
      <c r="L219" s="144"/>
      <c r="M219" s="144"/>
      <c r="N219" s="144"/>
      <c r="O219" s="144"/>
      <c r="P219" s="143">
        <f>SUM(I219:O219)</f>
        <v>0</v>
      </c>
      <c r="Q219" s="144"/>
      <c r="R219" s="144"/>
      <c r="S219" s="144"/>
      <c r="T219" s="144"/>
      <c r="U219" s="144"/>
      <c r="V219" s="144"/>
      <c r="W219" s="144"/>
      <c r="X219" s="143">
        <f>SUM(Q219:W219)</f>
        <v>0</v>
      </c>
      <c r="Y219" s="144"/>
      <c r="Z219" s="144"/>
      <c r="AA219" s="144"/>
      <c r="AB219" s="144"/>
      <c r="AC219" s="144"/>
      <c r="AD219" s="144"/>
      <c r="AE219" s="144"/>
      <c r="AF219" s="143">
        <f>SUM(Y219:AE219)</f>
        <v>0</v>
      </c>
      <c r="AG219" s="144"/>
      <c r="AH219" s="144"/>
      <c r="AI219" s="144"/>
      <c r="AJ219" s="144"/>
      <c r="AK219" s="144"/>
      <c r="AL219" s="144"/>
      <c r="AM219" s="144"/>
      <c r="AN219" s="143">
        <f>SUM(AG219:AM219)</f>
        <v>0</v>
      </c>
      <c r="AO219" s="144"/>
      <c r="AP219" s="144"/>
      <c r="AQ219" s="144"/>
      <c r="AR219" s="144"/>
      <c r="AS219" s="144"/>
      <c r="AT219" s="144"/>
      <c r="AU219" s="144"/>
      <c r="AV219" s="143">
        <f>SUM(AO219:AU219)</f>
        <v>0</v>
      </c>
      <c r="AW219" s="144"/>
      <c r="AX219" s="144"/>
      <c r="AY219" s="144"/>
      <c r="AZ219" s="144"/>
      <c r="BA219" s="144"/>
      <c r="BB219" s="144"/>
      <c r="BC219" s="144"/>
      <c r="BD219" s="143">
        <f>SUM(AW219:BC219)</f>
        <v>0</v>
      </c>
    </row>
    <row r="220" spans="1:56" ht="12.75" hidden="1" customHeight="1" outlineLevel="2" x14ac:dyDescent="0.2">
      <c r="A220" s="268"/>
      <c r="B220" s="345"/>
      <c r="C220" s="8" t="s">
        <v>14</v>
      </c>
      <c r="D220" s="5"/>
      <c r="E220" s="5"/>
      <c r="F220" s="5"/>
      <c r="G220" s="15"/>
      <c r="H220" s="143">
        <f>IF(ISERROR(H219/H215),0,H219/H215)</f>
        <v>0</v>
      </c>
      <c r="I220" s="144"/>
      <c r="J220" s="144"/>
      <c r="K220" s="144"/>
      <c r="L220" s="144"/>
      <c r="M220" s="144"/>
      <c r="N220" s="144"/>
      <c r="O220" s="144" t="s">
        <v>102</v>
      </c>
      <c r="P220" s="143">
        <f>IF(ISERROR(P219/P215),0,P219/P215)</f>
        <v>0</v>
      </c>
      <c r="Q220" s="144"/>
      <c r="R220" s="144"/>
      <c r="S220" s="144"/>
      <c r="T220" s="144"/>
      <c r="U220" s="144" t="s">
        <v>102</v>
      </c>
      <c r="V220" s="144"/>
      <c r="W220" s="144"/>
      <c r="X220" s="143">
        <f>IF(ISERROR(X219/X215),0,X219/X215)</f>
        <v>0</v>
      </c>
      <c r="Y220" s="144"/>
      <c r="Z220" s="144"/>
      <c r="AA220" s="144"/>
      <c r="AB220" s="144"/>
      <c r="AC220" s="144"/>
      <c r="AD220" s="144"/>
      <c r="AE220" s="144"/>
      <c r="AF220" s="143">
        <f>IF(ISERROR(AF219/AF215),0,AF219/AF215)</f>
        <v>0</v>
      </c>
      <c r="AG220" s="144"/>
      <c r="AH220" s="144"/>
      <c r="AI220" s="144"/>
      <c r="AJ220" s="144"/>
      <c r="AK220" s="144"/>
      <c r="AL220" s="144"/>
      <c r="AM220" s="144"/>
      <c r="AN220" s="143">
        <f>IF(ISERROR(AN219/AN215),0,AN219/AN215)</f>
        <v>0</v>
      </c>
      <c r="AO220" s="144"/>
      <c r="AP220" s="144"/>
      <c r="AQ220" s="144"/>
      <c r="AR220" s="144"/>
      <c r="AS220" s="144"/>
      <c r="AT220" s="144"/>
      <c r="AU220" s="144"/>
      <c r="AV220" s="143">
        <f>IF(ISERROR(AV219/AV215),0,AV219/AV215)</f>
        <v>0</v>
      </c>
      <c r="AW220" s="144"/>
      <c r="AX220" s="144"/>
      <c r="AY220" s="144"/>
      <c r="AZ220" s="144"/>
      <c r="BA220" s="144"/>
      <c r="BB220" s="144"/>
      <c r="BC220" s="144"/>
      <c r="BD220" s="143">
        <f>IF(ISERROR(BD219/BD215),0,BD219/BD215)</f>
        <v>0</v>
      </c>
    </row>
    <row r="221" spans="1:56" ht="12.6" hidden="1" customHeight="1" outlineLevel="2" x14ac:dyDescent="0.2">
      <c r="A221" s="268"/>
      <c r="B221" s="345"/>
      <c r="C221" s="8"/>
      <c r="D221" s="5"/>
      <c r="E221" s="5"/>
      <c r="F221" s="5"/>
      <c r="G221" s="15"/>
      <c r="H221" s="143"/>
      <c r="I221" s="144"/>
      <c r="J221" s="144"/>
      <c r="K221" s="144"/>
      <c r="L221" s="144"/>
      <c r="M221" s="144"/>
      <c r="N221" s="144"/>
      <c r="O221" s="144"/>
      <c r="P221" s="143"/>
      <c r="Q221" s="144"/>
      <c r="R221" s="144"/>
      <c r="S221" s="144"/>
      <c r="T221" s="144"/>
      <c r="U221" s="144"/>
      <c r="V221" s="144"/>
      <c r="W221" s="144"/>
      <c r="X221" s="143"/>
      <c r="Y221" s="144"/>
      <c r="Z221" s="144"/>
      <c r="AA221" s="144"/>
      <c r="AB221" s="144"/>
      <c r="AC221" s="144"/>
      <c r="AD221" s="144"/>
      <c r="AE221" s="144"/>
      <c r="AF221" s="143"/>
      <c r="AG221" s="144"/>
      <c r="AH221" s="144"/>
      <c r="AI221" s="144"/>
      <c r="AJ221" s="144"/>
      <c r="AK221" s="144"/>
      <c r="AL221" s="144"/>
      <c r="AM221" s="144"/>
      <c r="AN221" s="143"/>
      <c r="AO221" s="144"/>
      <c r="AP221" s="144"/>
      <c r="AQ221" s="144"/>
      <c r="AR221" s="144"/>
      <c r="AS221" s="144"/>
      <c r="AT221" s="144"/>
      <c r="AU221" s="144"/>
      <c r="AV221" s="143"/>
      <c r="AW221" s="144"/>
      <c r="AX221" s="144"/>
      <c r="AY221" s="144"/>
      <c r="AZ221" s="144"/>
      <c r="BA221" s="144"/>
      <c r="BB221" s="144"/>
      <c r="BC221" s="144"/>
      <c r="BD221" s="143"/>
    </row>
    <row r="222" spans="1:56" ht="12.75" hidden="1" customHeight="1" outlineLevel="2" x14ac:dyDescent="0.2">
      <c r="A222" s="268"/>
      <c r="B222" s="345"/>
      <c r="C222" s="8" t="s">
        <v>766</v>
      </c>
      <c r="D222" s="5" t="s">
        <v>15</v>
      </c>
      <c r="E222" s="5"/>
      <c r="F222" s="5"/>
      <c r="G222" s="15"/>
      <c r="H222" s="143">
        <f t="shared" ref="H222:AM222" si="84">IFERROR(H224/H223,0)</f>
        <v>0</v>
      </c>
      <c r="I222" s="144">
        <f t="shared" si="84"/>
        <v>0</v>
      </c>
      <c r="J222" s="144">
        <f t="shared" si="84"/>
        <v>0</v>
      </c>
      <c r="K222" s="144">
        <f t="shared" si="84"/>
        <v>0</v>
      </c>
      <c r="L222" s="144">
        <f t="shared" si="84"/>
        <v>0</v>
      </c>
      <c r="M222" s="144">
        <f t="shared" si="84"/>
        <v>0</v>
      </c>
      <c r="N222" s="144">
        <f t="shared" si="84"/>
        <v>0</v>
      </c>
      <c r="O222" s="144">
        <f t="shared" si="84"/>
        <v>0</v>
      </c>
      <c r="P222" s="143">
        <f t="shared" si="84"/>
        <v>0</v>
      </c>
      <c r="Q222" s="144">
        <f t="shared" si="84"/>
        <v>0</v>
      </c>
      <c r="R222" s="144">
        <f t="shared" si="84"/>
        <v>0</v>
      </c>
      <c r="S222" s="144">
        <f t="shared" si="84"/>
        <v>0</v>
      </c>
      <c r="T222" s="144">
        <f t="shared" si="84"/>
        <v>0</v>
      </c>
      <c r="U222" s="144">
        <f t="shared" si="84"/>
        <v>0</v>
      </c>
      <c r="V222" s="144">
        <f t="shared" si="84"/>
        <v>0</v>
      </c>
      <c r="W222" s="144">
        <f t="shared" si="84"/>
        <v>0</v>
      </c>
      <c r="X222" s="143">
        <f t="shared" si="84"/>
        <v>0</v>
      </c>
      <c r="Y222" s="144">
        <f t="shared" si="84"/>
        <v>0</v>
      </c>
      <c r="Z222" s="144">
        <f t="shared" si="84"/>
        <v>0</v>
      </c>
      <c r="AA222" s="144">
        <f t="shared" si="84"/>
        <v>0</v>
      </c>
      <c r="AB222" s="144">
        <f t="shared" si="84"/>
        <v>0</v>
      </c>
      <c r="AC222" s="144">
        <f t="shared" si="84"/>
        <v>0</v>
      </c>
      <c r="AD222" s="144">
        <f t="shared" si="84"/>
        <v>0</v>
      </c>
      <c r="AE222" s="144">
        <f t="shared" si="84"/>
        <v>0</v>
      </c>
      <c r="AF222" s="143">
        <f t="shared" si="84"/>
        <v>0</v>
      </c>
      <c r="AG222" s="144">
        <f t="shared" si="84"/>
        <v>0</v>
      </c>
      <c r="AH222" s="144">
        <f t="shared" si="84"/>
        <v>0</v>
      </c>
      <c r="AI222" s="144">
        <f t="shared" si="84"/>
        <v>0</v>
      </c>
      <c r="AJ222" s="144">
        <f t="shared" si="84"/>
        <v>0</v>
      </c>
      <c r="AK222" s="144">
        <f t="shared" si="84"/>
        <v>0</v>
      </c>
      <c r="AL222" s="144">
        <f t="shared" si="84"/>
        <v>0</v>
      </c>
      <c r="AM222" s="144">
        <f t="shared" si="84"/>
        <v>0</v>
      </c>
      <c r="AN222" s="143">
        <f t="shared" ref="AN222:BD222" si="85">IFERROR(AN224/AN223,0)</f>
        <v>0</v>
      </c>
      <c r="AO222" s="144">
        <f t="shared" si="85"/>
        <v>0</v>
      </c>
      <c r="AP222" s="144">
        <f t="shared" si="85"/>
        <v>0</v>
      </c>
      <c r="AQ222" s="144">
        <f t="shared" si="85"/>
        <v>0</v>
      </c>
      <c r="AR222" s="144">
        <f t="shared" si="85"/>
        <v>0</v>
      </c>
      <c r="AS222" s="144">
        <f t="shared" si="85"/>
        <v>0</v>
      </c>
      <c r="AT222" s="144">
        <f t="shared" si="85"/>
        <v>0</v>
      </c>
      <c r="AU222" s="144">
        <f t="shared" si="85"/>
        <v>0</v>
      </c>
      <c r="AV222" s="143">
        <f t="shared" si="85"/>
        <v>0</v>
      </c>
      <c r="AW222" s="144">
        <f t="shared" si="85"/>
        <v>0</v>
      </c>
      <c r="AX222" s="144">
        <f t="shared" si="85"/>
        <v>0</v>
      </c>
      <c r="AY222" s="144">
        <f t="shared" si="85"/>
        <v>0</v>
      </c>
      <c r="AZ222" s="144">
        <f t="shared" si="85"/>
        <v>0</v>
      </c>
      <c r="BA222" s="144">
        <f t="shared" si="85"/>
        <v>0</v>
      </c>
      <c r="BB222" s="144">
        <f t="shared" si="85"/>
        <v>0</v>
      </c>
      <c r="BC222" s="144">
        <f t="shared" si="85"/>
        <v>0</v>
      </c>
      <c r="BD222" s="143">
        <f t="shared" si="85"/>
        <v>0</v>
      </c>
    </row>
    <row r="223" spans="1:56" ht="12.75" hidden="1" customHeight="1" outlineLevel="2" x14ac:dyDescent="0.2">
      <c r="A223" s="268"/>
      <c r="B223" s="345"/>
      <c r="C223" s="8" t="s">
        <v>764</v>
      </c>
      <c r="D223" s="5"/>
      <c r="E223" s="5"/>
      <c r="F223" s="5"/>
      <c r="G223" s="15"/>
      <c r="H223" s="143">
        <f>SUMIF($I$3:$BD$3,$H$3,$I223:$BD223)</f>
        <v>0</v>
      </c>
      <c r="I223" s="144"/>
      <c r="J223" s="144"/>
      <c r="K223" s="144"/>
      <c r="L223" s="144"/>
      <c r="M223" s="144"/>
      <c r="N223" s="144"/>
      <c r="O223" s="144"/>
      <c r="P223" s="143">
        <f>SUM(I223:O223)</f>
        <v>0</v>
      </c>
      <c r="Q223" s="144"/>
      <c r="R223" s="144"/>
      <c r="S223" s="144"/>
      <c r="T223" s="144"/>
      <c r="U223" s="144"/>
      <c r="V223" s="144"/>
      <c r="W223" s="144"/>
      <c r="X223" s="143">
        <f>SUM(Q223:W223)</f>
        <v>0</v>
      </c>
      <c r="Y223" s="144"/>
      <c r="Z223" s="144"/>
      <c r="AA223" s="144"/>
      <c r="AB223" s="144"/>
      <c r="AC223" s="144"/>
      <c r="AD223" s="144"/>
      <c r="AE223" s="144"/>
      <c r="AF223" s="143">
        <f>SUM(Y223:AE223)</f>
        <v>0</v>
      </c>
      <c r="AG223" s="144"/>
      <c r="AH223" s="144"/>
      <c r="AI223" s="144"/>
      <c r="AJ223" s="144"/>
      <c r="AK223" s="144"/>
      <c r="AL223" s="144"/>
      <c r="AM223" s="144"/>
      <c r="AN223" s="143">
        <f>SUM(AG223:AM223)</f>
        <v>0</v>
      </c>
      <c r="AO223" s="144"/>
      <c r="AP223" s="144"/>
      <c r="AQ223" s="144"/>
      <c r="AR223" s="144"/>
      <c r="AS223" s="144"/>
      <c r="AT223" s="144"/>
      <c r="AU223" s="144"/>
      <c r="AV223" s="143">
        <f>SUM(AO223:AU223)</f>
        <v>0</v>
      </c>
      <c r="AW223" s="144"/>
      <c r="AX223" s="144"/>
      <c r="AY223" s="144"/>
      <c r="AZ223" s="144"/>
      <c r="BA223" s="144"/>
      <c r="BB223" s="144"/>
      <c r="BC223" s="144"/>
      <c r="BD223" s="143">
        <f>SUM(AW223:BC223)</f>
        <v>0</v>
      </c>
    </row>
    <row r="224" spans="1:56" ht="12.75" hidden="1" customHeight="1" outlineLevel="2" x14ac:dyDescent="0.2">
      <c r="A224" s="268"/>
      <c r="B224" s="345"/>
      <c r="C224" s="8" t="s">
        <v>765</v>
      </c>
      <c r="D224" s="5" t="s">
        <v>15</v>
      </c>
      <c r="E224" s="5"/>
      <c r="F224" s="5"/>
      <c r="G224" s="15"/>
      <c r="H224" s="143">
        <f>SUMIF($I$3:$BD$3,$H$3,$I224:$BD224)</f>
        <v>0</v>
      </c>
      <c r="I224" s="144"/>
      <c r="J224" s="144"/>
      <c r="K224" s="144"/>
      <c r="L224" s="144"/>
      <c r="M224" s="144"/>
      <c r="N224" s="144"/>
      <c r="O224" s="144"/>
      <c r="P224" s="143">
        <f>SUM(I224:O224)</f>
        <v>0</v>
      </c>
      <c r="Q224" s="144"/>
      <c r="R224" s="144"/>
      <c r="S224" s="144"/>
      <c r="T224" s="144"/>
      <c r="U224" s="144"/>
      <c r="V224" s="144"/>
      <c r="W224" s="144"/>
      <c r="X224" s="143">
        <f>SUM(Q224:W224)</f>
        <v>0</v>
      </c>
      <c r="Y224" s="144"/>
      <c r="Z224" s="144"/>
      <c r="AA224" s="144"/>
      <c r="AB224" s="144"/>
      <c r="AC224" s="144"/>
      <c r="AD224" s="144"/>
      <c r="AE224" s="144"/>
      <c r="AF224" s="143">
        <f>SUM(Y224:AE224)</f>
        <v>0</v>
      </c>
      <c r="AG224" s="144"/>
      <c r="AH224" s="144"/>
      <c r="AI224" s="144"/>
      <c r="AJ224" s="144"/>
      <c r="AK224" s="144"/>
      <c r="AL224" s="144"/>
      <c r="AM224" s="144"/>
      <c r="AN224" s="143">
        <f>SUM(AG224:AM224)</f>
        <v>0</v>
      </c>
      <c r="AO224" s="144"/>
      <c r="AP224" s="144"/>
      <c r="AQ224" s="144"/>
      <c r="AR224" s="144"/>
      <c r="AS224" s="144"/>
      <c r="AT224" s="144"/>
      <c r="AU224" s="144"/>
      <c r="AV224" s="143">
        <f>SUM(AO224:AU224)</f>
        <v>0</v>
      </c>
      <c r="AW224" s="144"/>
      <c r="AX224" s="144"/>
      <c r="AY224" s="144"/>
      <c r="AZ224" s="144"/>
      <c r="BA224" s="144"/>
      <c r="BB224" s="144"/>
      <c r="BC224" s="144"/>
      <c r="BD224" s="143">
        <f>SUM(AW224:BC224)</f>
        <v>0</v>
      </c>
    </row>
    <row r="225" spans="1:56" ht="12.75" hidden="1" customHeight="1" outlineLevel="2" x14ac:dyDescent="0.2">
      <c r="A225" s="267"/>
      <c r="B225" s="356">
        <f>B214+1</f>
        <v>5</v>
      </c>
      <c r="C225" s="8" t="s">
        <v>2</v>
      </c>
      <c r="D225" s="5" t="s">
        <v>9</v>
      </c>
      <c r="E225" s="5"/>
      <c r="F225" s="5"/>
      <c r="G225" s="15"/>
      <c r="H225" s="143">
        <f>SUMIF($I$3:$BD$3,$H$3,$I225:$BD225)</f>
        <v>0</v>
      </c>
      <c r="I225" s="144"/>
      <c r="J225" s="144"/>
      <c r="K225" s="144"/>
      <c r="L225" s="144"/>
      <c r="M225" s="144"/>
      <c r="N225" s="144"/>
      <c r="O225" s="144"/>
      <c r="P225" s="143">
        <f>SUM(I225:O225)</f>
        <v>0</v>
      </c>
      <c r="Q225" s="144"/>
      <c r="R225" s="144"/>
      <c r="S225" s="144"/>
      <c r="T225" s="144"/>
      <c r="U225" s="144"/>
      <c r="V225" s="144"/>
      <c r="W225" s="144"/>
      <c r="X225" s="143">
        <f>SUM(Q225:W225)</f>
        <v>0</v>
      </c>
      <c r="Y225" s="144"/>
      <c r="Z225" s="144"/>
      <c r="AA225" s="144"/>
      <c r="AB225" s="144"/>
      <c r="AC225" s="144"/>
      <c r="AD225" s="144"/>
      <c r="AE225" s="144"/>
      <c r="AF225" s="143">
        <f>SUM(Y225:AE225)</f>
        <v>0</v>
      </c>
      <c r="AG225" s="144"/>
      <c r="AH225" s="144"/>
      <c r="AI225" s="144"/>
      <c r="AJ225" s="144"/>
      <c r="AK225" s="144"/>
      <c r="AL225" s="144"/>
      <c r="AM225" s="144"/>
      <c r="AN225" s="143">
        <f>SUM(AG225:AM225)</f>
        <v>0</v>
      </c>
      <c r="AO225" s="144"/>
      <c r="AP225" s="144"/>
      <c r="AQ225" s="144"/>
      <c r="AR225" s="144"/>
      <c r="AS225" s="144"/>
      <c r="AT225" s="144"/>
      <c r="AU225" s="144"/>
      <c r="AV225" s="143">
        <f>SUM(AO225:AU225)</f>
        <v>0</v>
      </c>
      <c r="AW225" s="144"/>
      <c r="AX225" s="144"/>
      <c r="AY225" s="144"/>
      <c r="AZ225" s="144"/>
      <c r="BA225" s="144"/>
      <c r="BB225" s="144"/>
      <c r="BC225" s="144"/>
      <c r="BD225" s="143">
        <f>SUM(AW225:BC225)</f>
        <v>0</v>
      </c>
    </row>
    <row r="226" spans="1:56" ht="12.75" hidden="1" customHeight="1" outlineLevel="2" x14ac:dyDescent="0.2">
      <c r="A226" s="268"/>
      <c r="B226" s="356"/>
      <c r="C226" s="8" t="s">
        <v>3</v>
      </c>
      <c r="D226" s="5" t="s">
        <v>9</v>
      </c>
      <c r="E226" s="5"/>
      <c r="F226" s="5"/>
      <c r="G226" s="15"/>
      <c r="H226" s="143">
        <f>SUMIF($I$3:$BD$3,$H$3,$I226:$BD226)</f>
        <v>0</v>
      </c>
      <c r="I226" s="144"/>
      <c r="J226" s="144"/>
      <c r="K226" s="144"/>
      <c r="L226" s="144"/>
      <c r="M226" s="144"/>
      <c r="N226" s="144"/>
      <c r="O226" s="144"/>
      <c r="P226" s="143">
        <f>SUM(I226:O226)</f>
        <v>0</v>
      </c>
      <c r="Q226" s="144"/>
      <c r="R226" s="144"/>
      <c r="S226" s="144"/>
      <c r="T226" s="144"/>
      <c r="U226" s="144"/>
      <c r="V226" s="144"/>
      <c r="W226" s="144"/>
      <c r="X226" s="143">
        <f>SUM(Q226:W226)</f>
        <v>0</v>
      </c>
      <c r="Y226" s="144"/>
      <c r="Z226" s="144"/>
      <c r="AA226" s="144"/>
      <c r="AB226" s="144"/>
      <c r="AC226" s="144"/>
      <c r="AD226" s="144"/>
      <c r="AE226" s="144"/>
      <c r="AF226" s="143">
        <f>SUM(Y226:AE226)</f>
        <v>0</v>
      </c>
      <c r="AG226" s="144"/>
      <c r="AH226" s="144"/>
      <c r="AI226" s="144"/>
      <c r="AJ226" s="144"/>
      <c r="AK226" s="144"/>
      <c r="AL226" s="144"/>
      <c r="AM226" s="144"/>
      <c r="AN226" s="143">
        <f>SUM(AG226:AM226)</f>
        <v>0</v>
      </c>
      <c r="AO226" s="144"/>
      <c r="AP226" s="144"/>
      <c r="AQ226" s="144"/>
      <c r="AR226" s="144"/>
      <c r="AS226" s="144"/>
      <c r="AT226" s="144"/>
      <c r="AU226" s="144"/>
      <c r="AV226" s="143">
        <f>SUM(AO226:AU226)</f>
        <v>0</v>
      </c>
      <c r="AW226" s="144"/>
      <c r="AX226" s="144"/>
      <c r="AY226" s="144"/>
      <c r="AZ226" s="144"/>
      <c r="BA226" s="144"/>
      <c r="BB226" s="144"/>
      <c r="BC226" s="144"/>
      <c r="BD226" s="143">
        <f>SUM(AW226:BC226)</f>
        <v>0</v>
      </c>
    </row>
    <row r="227" spans="1:56" ht="12.75" hidden="1" customHeight="1" outlineLevel="2" x14ac:dyDescent="0.2">
      <c r="A227" s="268"/>
      <c r="B227" s="356"/>
      <c r="C227" s="8" t="s">
        <v>33</v>
      </c>
      <c r="D227" s="5" t="s">
        <v>9</v>
      </c>
      <c r="E227" s="5"/>
      <c r="F227" s="5"/>
      <c r="G227" s="15"/>
      <c r="H227" s="143">
        <f>SUMIF($I$3:$BD$3,$H$3,$I227:$BD227)</f>
        <v>0</v>
      </c>
      <c r="I227" s="144"/>
      <c r="J227" s="144"/>
      <c r="K227" s="144"/>
      <c r="L227" s="144"/>
      <c r="M227" s="144"/>
      <c r="N227" s="144"/>
      <c r="O227" s="144"/>
      <c r="P227" s="143">
        <f>SUM(I227:O227)</f>
        <v>0</v>
      </c>
      <c r="Q227" s="144"/>
      <c r="R227" s="144"/>
      <c r="S227" s="144"/>
      <c r="T227" s="144"/>
      <c r="U227" s="144"/>
      <c r="V227" s="144"/>
      <c r="W227" s="144"/>
      <c r="X227" s="143">
        <f>SUM(Q227:W227)</f>
        <v>0</v>
      </c>
      <c r="Y227" s="144"/>
      <c r="Z227" s="144"/>
      <c r="AA227" s="144"/>
      <c r="AB227" s="144"/>
      <c r="AC227" s="144"/>
      <c r="AD227" s="144"/>
      <c r="AE227" s="144"/>
      <c r="AF227" s="143">
        <f>SUM(Y227:AE227)</f>
        <v>0</v>
      </c>
      <c r="AG227" s="144"/>
      <c r="AH227" s="144"/>
      <c r="AI227" s="144"/>
      <c r="AJ227" s="144"/>
      <c r="AK227" s="144"/>
      <c r="AL227" s="144"/>
      <c r="AM227" s="144"/>
      <c r="AN227" s="143">
        <f>SUM(AG227:AM227)</f>
        <v>0</v>
      </c>
      <c r="AO227" s="144"/>
      <c r="AP227" s="144"/>
      <c r="AQ227" s="144"/>
      <c r="AR227" s="144"/>
      <c r="AS227" s="144"/>
      <c r="AT227" s="144"/>
      <c r="AU227" s="144"/>
      <c r="AV227" s="143">
        <f>SUM(AO227:AU227)</f>
        <v>0</v>
      </c>
      <c r="AW227" s="144"/>
      <c r="AX227" s="144"/>
      <c r="AY227" s="144"/>
      <c r="AZ227" s="144"/>
      <c r="BA227" s="144"/>
      <c r="BB227" s="144"/>
      <c r="BC227" s="144"/>
      <c r="BD227" s="143">
        <f>SUM(AW227:BC227)</f>
        <v>0</v>
      </c>
    </row>
    <row r="228" spans="1:56" s="48" customFormat="1" ht="12.75" hidden="1" customHeight="1" outlineLevel="2" x14ac:dyDescent="0.2">
      <c r="A228" s="41"/>
      <c r="B228" s="356"/>
      <c r="C228" s="42" t="s">
        <v>13</v>
      </c>
      <c r="D228" s="43" t="s">
        <v>4</v>
      </c>
      <c r="E228" s="43"/>
      <c r="F228" s="43"/>
      <c r="G228" s="44"/>
      <c r="H228" s="145">
        <f>IF(ISERROR(H227/H225),0,H227/H225)</f>
        <v>0</v>
      </c>
      <c r="I228" s="146"/>
      <c r="J228" s="146"/>
      <c r="K228" s="146"/>
      <c r="L228" s="146"/>
      <c r="M228" s="146" t="s">
        <v>102</v>
      </c>
      <c r="N228" s="146"/>
      <c r="O228" s="146"/>
      <c r="P228" s="145">
        <f>IF(ISERROR(P227/P225),0,P227/P225)</f>
        <v>0</v>
      </c>
      <c r="Q228" s="146"/>
      <c r="R228" s="146"/>
      <c r="S228" s="146"/>
      <c r="T228" s="146"/>
      <c r="U228" s="146"/>
      <c r="V228" s="146"/>
      <c r="W228" s="146"/>
      <c r="X228" s="145">
        <f>IF(ISERROR(X227/X225),0,X227/X225)</f>
        <v>0</v>
      </c>
      <c r="Y228" s="146"/>
      <c r="Z228" s="146"/>
      <c r="AA228" s="146"/>
      <c r="AB228" s="146"/>
      <c r="AC228" s="146"/>
      <c r="AD228" s="146"/>
      <c r="AE228" s="146"/>
      <c r="AF228" s="145">
        <f>IF(ISERROR(AF227/AF225),0,AF227/AF225)</f>
        <v>0</v>
      </c>
      <c r="AG228" s="146"/>
      <c r="AH228" s="146"/>
      <c r="AI228" s="146"/>
      <c r="AJ228" s="146"/>
      <c r="AK228" s="146"/>
      <c r="AL228" s="146"/>
      <c r="AM228" s="146"/>
      <c r="AN228" s="145">
        <f>IF(ISERROR(AN227/AN225),0,AN227/AN225)</f>
        <v>0</v>
      </c>
      <c r="AO228" s="146"/>
      <c r="AP228" s="146"/>
      <c r="AQ228" s="146"/>
      <c r="AR228" s="146"/>
      <c r="AS228" s="146"/>
      <c r="AT228" s="146"/>
      <c r="AU228" s="146"/>
      <c r="AV228" s="145">
        <f>IF(ISERROR(AV227/AV225),0,AV227/AV225)</f>
        <v>0</v>
      </c>
      <c r="AW228" s="146"/>
      <c r="AX228" s="146"/>
      <c r="AY228" s="146"/>
      <c r="AZ228" s="146"/>
      <c r="BA228" s="146"/>
      <c r="BB228" s="146"/>
      <c r="BC228" s="146"/>
      <c r="BD228" s="145">
        <f>IF(ISERROR(BD227/BD225),0,BD227/BD225)</f>
        <v>0</v>
      </c>
    </row>
    <row r="229" spans="1:56" s="49" customFormat="1" ht="12.75" hidden="1" customHeight="1" outlineLevel="2" x14ac:dyDescent="0.2">
      <c r="A229" s="41"/>
      <c r="B229" s="356"/>
      <c r="C229" s="42" t="s">
        <v>5</v>
      </c>
      <c r="D229" s="43" t="s">
        <v>4</v>
      </c>
      <c r="E229" s="43"/>
      <c r="F229" s="43"/>
      <c r="G229" s="44"/>
      <c r="H229" s="145">
        <f>IF(ISERROR((H225-H226)/H225),0,(H225-H226)/H225)</f>
        <v>0</v>
      </c>
      <c r="I229" s="146"/>
      <c r="J229" s="146"/>
      <c r="K229" s="146"/>
      <c r="L229" s="146"/>
      <c r="M229" s="146" t="s">
        <v>102</v>
      </c>
      <c r="N229" s="146"/>
      <c r="O229" s="146"/>
      <c r="P229" s="145">
        <f>IF(ISERROR((P225-P226)/P225),0,(P225-P226)/P225)</f>
        <v>0</v>
      </c>
      <c r="Q229" s="146"/>
      <c r="R229" s="146"/>
      <c r="S229" s="146"/>
      <c r="T229" s="146"/>
      <c r="U229" s="146"/>
      <c r="V229" s="146"/>
      <c r="W229" s="146"/>
      <c r="X229" s="145">
        <f>IF(ISERROR((X225-X226)/X225),0,(X225-X226)/X225)</f>
        <v>0</v>
      </c>
      <c r="Y229" s="146"/>
      <c r="Z229" s="146"/>
      <c r="AA229" s="146"/>
      <c r="AB229" s="146"/>
      <c r="AC229" s="146"/>
      <c r="AD229" s="146"/>
      <c r="AE229" s="146"/>
      <c r="AF229" s="145">
        <f>IF(ISERROR((AF225-AF226)/AF225),0,(AF225-AF226)/AF225)</f>
        <v>0</v>
      </c>
      <c r="AG229" s="146"/>
      <c r="AH229" s="146"/>
      <c r="AI229" s="146"/>
      <c r="AJ229" s="146"/>
      <c r="AK229" s="146"/>
      <c r="AL229" s="146"/>
      <c r="AM229" s="146"/>
      <c r="AN229" s="145">
        <f>IF(ISERROR((AN225-AN226)/AN225),0,(AN225-AN226)/AN225)</f>
        <v>0</v>
      </c>
      <c r="AO229" s="146"/>
      <c r="AP229" s="146"/>
      <c r="AQ229" s="146"/>
      <c r="AR229" s="146"/>
      <c r="AS229" s="146"/>
      <c r="AT229" s="146"/>
      <c r="AU229" s="146"/>
      <c r="AV229" s="145">
        <f>IF(ISERROR((AV225-AV226)/AV225),0,(AV225-AV226)/AV225)</f>
        <v>0</v>
      </c>
      <c r="AW229" s="146"/>
      <c r="AX229" s="146"/>
      <c r="AY229" s="146"/>
      <c r="AZ229" s="146"/>
      <c r="BA229" s="146"/>
      <c r="BB229" s="146"/>
      <c r="BC229" s="146"/>
      <c r="BD229" s="145">
        <f>IF(ISERROR((BD225-BD226)/BD225),0,(BD225-BD226)/BD225)</f>
        <v>0</v>
      </c>
    </row>
    <row r="230" spans="1:56" ht="12.75" hidden="1" customHeight="1" outlineLevel="3" x14ac:dyDescent="0.2">
      <c r="A230" s="268"/>
      <c r="B230" s="356"/>
      <c r="C230" s="8" t="s">
        <v>46</v>
      </c>
      <c r="D230" s="5"/>
      <c r="E230" s="5"/>
      <c r="F230" s="5"/>
      <c r="G230" s="15"/>
      <c r="H230" s="143">
        <f>SUMIF($I$3:$BD$3,$H$3,$I230:$BD230)</f>
        <v>0</v>
      </c>
      <c r="I230" s="144"/>
      <c r="J230" s="144"/>
      <c r="K230" s="144"/>
      <c r="L230" s="144"/>
      <c r="M230" s="144"/>
      <c r="N230" s="144"/>
      <c r="O230" s="144"/>
      <c r="P230" s="143">
        <f>SUM(I230:O230)</f>
        <v>0</v>
      </c>
      <c r="Q230" s="144"/>
      <c r="R230" s="144"/>
      <c r="S230" s="144"/>
      <c r="T230" s="144"/>
      <c r="U230" s="144"/>
      <c r="V230" s="144"/>
      <c r="W230" s="144"/>
      <c r="X230" s="143">
        <f>SUM(Q230:W230)</f>
        <v>0</v>
      </c>
      <c r="Y230" s="144"/>
      <c r="Z230" s="144"/>
      <c r="AA230" s="144"/>
      <c r="AB230" s="144"/>
      <c r="AC230" s="144"/>
      <c r="AD230" s="144"/>
      <c r="AE230" s="144"/>
      <c r="AF230" s="143">
        <f>SUM(Y230:AE230)</f>
        <v>0</v>
      </c>
      <c r="AG230" s="144"/>
      <c r="AH230" s="144"/>
      <c r="AI230" s="144"/>
      <c r="AJ230" s="144"/>
      <c r="AK230" s="144"/>
      <c r="AL230" s="144"/>
      <c r="AM230" s="144"/>
      <c r="AN230" s="143">
        <f>SUM(AG230:AM230)</f>
        <v>0</v>
      </c>
      <c r="AO230" s="144"/>
      <c r="AP230" s="144"/>
      <c r="AQ230" s="144"/>
      <c r="AR230" s="144"/>
      <c r="AS230" s="144"/>
      <c r="AT230" s="144"/>
      <c r="AU230" s="144"/>
      <c r="AV230" s="143">
        <f>SUM(AO230:AU230)</f>
        <v>0</v>
      </c>
      <c r="AW230" s="144"/>
      <c r="AX230" s="144"/>
      <c r="AY230" s="144"/>
      <c r="AZ230" s="144"/>
      <c r="BA230" s="144"/>
      <c r="BB230" s="144"/>
      <c r="BC230" s="144"/>
      <c r="BD230" s="143">
        <f>SUM(AW230:BC230)</f>
        <v>0</v>
      </c>
    </row>
    <row r="231" spans="1:56" ht="12.75" hidden="1" customHeight="1" outlineLevel="2" x14ac:dyDescent="0.2">
      <c r="A231" s="268"/>
      <c r="B231" s="356"/>
      <c r="C231" s="8" t="s">
        <v>14</v>
      </c>
      <c r="D231" s="5"/>
      <c r="E231" s="5"/>
      <c r="F231" s="5"/>
      <c r="G231" s="15"/>
      <c r="H231" s="143">
        <f>IF(ISERROR(H230/H226),0,H230/H226)</f>
        <v>0</v>
      </c>
      <c r="I231" s="144"/>
      <c r="J231" s="144"/>
      <c r="K231" s="144"/>
      <c r="L231" s="144"/>
      <c r="M231" s="144" t="s">
        <v>102</v>
      </c>
      <c r="N231" s="144"/>
      <c r="O231" s="144"/>
      <c r="P231" s="143">
        <f>IF(ISERROR(P230/P226),0,P230/P226)</f>
        <v>0</v>
      </c>
      <c r="Q231" s="144"/>
      <c r="R231" s="144"/>
      <c r="S231" s="144"/>
      <c r="T231" s="144"/>
      <c r="U231" s="144" t="s">
        <v>102</v>
      </c>
      <c r="V231" s="144"/>
      <c r="W231" s="144"/>
      <c r="X231" s="143">
        <f>IF(ISERROR(X230/X226),0,X230/X226)</f>
        <v>0</v>
      </c>
      <c r="Y231" s="144"/>
      <c r="Z231" s="144"/>
      <c r="AA231" s="144"/>
      <c r="AB231" s="144"/>
      <c r="AC231" s="144"/>
      <c r="AD231" s="144"/>
      <c r="AE231" s="144"/>
      <c r="AF231" s="143">
        <f>IF(ISERROR(AF230/AF226),0,AF230/AF226)</f>
        <v>0</v>
      </c>
      <c r="AG231" s="144"/>
      <c r="AH231" s="144"/>
      <c r="AI231" s="144"/>
      <c r="AJ231" s="144"/>
      <c r="AK231" s="144"/>
      <c r="AL231" s="144"/>
      <c r="AM231" s="144"/>
      <c r="AN231" s="143">
        <f>IF(ISERROR(AN230/AN226),0,AN230/AN226)</f>
        <v>0</v>
      </c>
      <c r="AO231" s="144"/>
      <c r="AP231" s="144"/>
      <c r="AQ231" s="144"/>
      <c r="AR231" s="144"/>
      <c r="AS231" s="144"/>
      <c r="AT231" s="144"/>
      <c r="AU231" s="144"/>
      <c r="AV231" s="143">
        <f>IF(ISERROR(AV230/AV226),0,AV230/AV226)</f>
        <v>0</v>
      </c>
      <c r="AW231" s="144"/>
      <c r="AX231" s="144"/>
      <c r="AY231" s="144"/>
      <c r="AZ231" s="144"/>
      <c r="BA231" s="144"/>
      <c r="BB231" s="144"/>
      <c r="BC231" s="144"/>
      <c r="BD231" s="143">
        <f>IF(ISERROR(BD230/BD226),0,BD230/BD226)</f>
        <v>0</v>
      </c>
    </row>
    <row r="232" spans="1:56" ht="12.75" hidden="1" customHeight="1" outlineLevel="2" x14ac:dyDescent="0.2">
      <c r="A232" s="268"/>
      <c r="B232" s="356"/>
      <c r="C232" s="8"/>
      <c r="D232" s="5"/>
      <c r="E232" s="5"/>
      <c r="F232" s="5"/>
      <c r="G232" s="15"/>
      <c r="H232" s="143"/>
      <c r="I232" s="144"/>
      <c r="J232" s="144"/>
      <c r="K232" s="144"/>
      <c r="L232" s="144"/>
      <c r="M232" s="144"/>
      <c r="N232" s="144"/>
      <c r="O232" s="144"/>
      <c r="P232" s="143"/>
      <c r="Q232" s="144"/>
      <c r="R232" s="144"/>
      <c r="S232" s="144"/>
      <c r="T232" s="144"/>
      <c r="U232" s="144"/>
      <c r="V232" s="144"/>
      <c r="W232" s="144"/>
      <c r="X232" s="143"/>
      <c r="Y232" s="144"/>
      <c r="Z232" s="144"/>
      <c r="AA232" s="144"/>
      <c r="AB232" s="144"/>
      <c r="AC232" s="144"/>
      <c r="AD232" s="144"/>
      <c r="AE232" s="144"/>
      <c r="AF232" s="143"/>
      <c r="AG232" s="144"/>
      <c r="AH232" s="144"/>
      <c r="AI232" s="144"/>
      <c r="AJ232" s="144"/>
      <c r="AK232" s="144"/>
      <c r="AL232" s="144"/>
      <c r="AM232" s="144"/>
      <c r="AN232" s="143"/>
      <c r="AO232" s="144"/>
      <c r="AP232" s="144"/>
      <c r="AQ232" s="144"/>
      <c r="AR232" s="144"/>
      <c r="AS232" s="144"/>
      <c r="AT232" s="144"/>
      <c r="AU232" s="144"/>
      <c r="AV232" s="143"/>
      <c r="AW232" s="144"/>
      <c r="AX232" s="144"/>
      <c r="AY232" s="144"/>
      <c r="AZ232" s="144"/>
      <c r="BA232" s="144"/>
      <c r="BB232" s="144"/>
      <c r="BC232" s="144"/>
      <c r="BD232" s="143"/>
    </row>
    <row r="233" spans="1:56" ht="12.6" hidden="1" customHeight="1" outlineLevel="2" x14ac:dyDescent="0.2">
      <c r="A233" s="268"/>
      <c r="B233" s="356"/>
      <c r="C233" s="8" t="s">
        <v>766</v>
      </c>
      <c r="D233" s="5" t="s">
        <v>15</v>
      </c>
      <c r="E233" s="5"/>
      <c r="F233" s="5"/>
      <c r="G233" s="15"/>
      <c r="H233" s="143">
        <f t="shared" ref="H233:AM233" si="86">IFERROR(H235/H234,0)</f>
        <v>0</v>
      </c>
      <c r="I233" s="144">
        <f t="shared" si="86"/>
        <v>0</v>
      </c>
      <c r="J233" s="144">
        <f t="shared" si="86"/>
        <v>0</v>
      </c>
      <c r="K233" s="144">
        <f t="shared" si="86"/>
        <v>0</v>
      </c>
      <c r="L233" s="144">
        <f t="shared" si="86"/>
        <v>0</v>
      </c>
      <c r="M233" s="144">
        <f t="shared" si="86"/>
        <v>0</v>
      </c>
      <c r="N233" s="144">
        <f t="shared" si="86"/>
        <v>0</v>
      </c>
      <c r="O233" s="144">
        <f t="shared" si="86"/>
        <v>0</v>
      </c>
      <c r="P233" s="143">
        <f t="shared" si="86"/>
        <v>0</v>
      </c>
      <c r="Q233" s="144">
        <f t="shared" si="86"/>
        <v>0</v>
      </c>
      <c r="R233" s="144">
        <f t="shared" si="86"/>
        <v>0</v>
      </c>
      <c r="S233" s="144">
        <f t="shared" si="86"/>
        <v>0</v>
      </c>
      <c r="T233" s="144">
        <f t="shared" si="86"/>
        <v>0</v>
      </c>
      <c r="U233" s="144">
        <f t="shared" si="86"/>
        <v>0</v>
      </c>
      <c r="V233" s="144">
        <f t="shared" si="86"/>
        <v>0</v>
      </c>
      <c r="W233" s="144">
        <f t="shared" si="86"/>
        <v>0</v>
      </c>
      <c r="X233" s="143">
        <f t="shared" si="86"/>
        <v>0</v>
      </c>
      <c r="Y233" s="144">
        <f t="shared" si="86"/>
        <v>0</v>
      </c>
      <c r="Z233" s="144">
        <f t="shared" si="86"/>
        <v>0</v>
      </c>
      <c r="AA233" s="144">
        <f t="shared" si="86"/>
        <v>0</v>
      </c>
      <c r="AB233" s="144">
        <f t="shared" si="86"/>
        <v>0</v>
      </c>
      <c r="AC233" s="144">
        <f t="shared" si="86"/>
        <v>0</v>
      </c>
      <c r="AD233" s="144">
        <f t="shared" si="86"/>
        <v>0</v>
      </c>
      <c r="AE233" s="144">
        <f t="shared" si="86"/>
        <v>0</v>
      </c>
      <c r="AF233" s="143">
        <f t="shared" si="86"/>
        <v>0</v>
      </c>
      <c r="AG233" s="144">
        <f t="shared" si="86"/>
        <v>0</v>
      </c>
      <c r="AH233" s="144">
        <f t="shared" si="86"/>
        <v>0</v>
      </c>
      <c r="AI233" s="144">
        <f t="shared" si="86"/>
        <v>0</v>
      </c>
      <c r="AJ233" s="144">
        <f t="shared" si="86"/>
        <v>0</v>
      </c>
      <c r="AK233" s="144">
        <f t="shared" si="86"/>
        <v>0</v>
      </c>
      <c r="AL233" s="144">
        <f t="shared" si="86"/>
        <v>0</v>
      </c>
      <c r="AM233" s="144">
        <f t="shared" si="86"/>
        <v>0</v>
      </c>
      <c r="AN233" s="143">
        <f t="shared" ref="AN233:BD233" si="87">IFERROR(AN235/AN234,0)</f>
        <v>0</v>
      </c>
      <c r="AO233" s="144">
        <f t="shared" si="87"/>
        <v>0</v>
      </c>
      <c r="AP233" s="144">
        <f t="shared" si="87"/>
        <v>0</v>
      </c>
      <c r="AQ233" s="144">
        <f t="shared" si="87"/>
        <v>0</v>
      </c>
      <c r="AR233" s="144">
        <f t="shared" si="87"/>
        <v>0</v>
      </c>
      <c r="AS233" s="144">
        <f t="shared" si="87"/>
        <v>0</v>
      </c>
      <c r="AT233" s="144">
        <f t="shared" si="87"/>
        <v>0</v>
      </c>
      <c r="AU233" s="144">
        <f t="shared" si="87"/>
        <v>0</v>
      </c>
      <c r="AV233" s="143">
        <f t="shared" si="87"/>
        <v>0</v>
      </c>
      <c r="AW233" s="144">
        <f t="shared" si="87"/>
        <v>0</v>
      </c>
      <c r="AX233" s="144">
        <f t="shared" si="87"/>
        <v>0</v>
      </c>
      <c r="AY233" s="144">
        <f t="shared" si="87"/>
        <v>0</v>
      </c>
      <c r="AZ233" s="144">
        <f t="shared" si="87"/>
        <v>0</v>
      </c>
      <c r="BA233" s="144">
        <f t="shared" si="87"/>
        <v>0</v>
      </c>
      <c r="BB233" s="144">
        <f t="shared" si="87"/>
        <v>0</v>
      </c>
      <c r="BC233" s="144">
        <f t="shared" si="87"/>
        <v>0</v>
      </c>
      <c r="BD233" s="143">
        <f t="shared" si="87"/>
        <v>0</v>
      </c>
    </row>
    <row r="234" spans="1:56" ht="12.6" hidden="1" customHeight="1" outlineLevel="2" x14ac:dyDescent="0.2">
      <c r="A234" s="268"/>
      <c r="B234" s="356"/>
      <c r="C234" s="8" t="s">
        <v>764</v>
      </c>
      <c r="D234" s="5"/>
      <c r="E234" s="5"/>
      <c r="F234" s="5"/>
      <c r="G234" s="15"/>
      <c r="H234" s="143">
        <f>SUMIF($I$3:$BD$3,$H$3,$I234:$BD234)</f>
        <v>0</v>
      </c>
      <c r="I234" s="144"/>
      <c r="J234" s="144"/>
      <c r="K234" s="144"/>
      <c r="L234" s="144"/>
      <c r="M234" s="144"/>
      <c r="N234" s="144"/>
      <c r="O234" s="144"/>
      <c r="P234" s="143">
        <f>SUM(I234:O234)</f>
        <v>0</v>
      </c>
      <c r="Q234" s="144"/>
      <c r="R234" s="144"/>
      <c r="S234" s="144"/>
      <c r="T234" s="144"/>
      <c r="U234" s="144"/>
      <c r="V234" s="144"/>
      <c r="W234" s="144"/>
      <c r="X234" s="143">
        <f>SUM(Q234:W234)</f>
        <v>0</v>
      </c>
      <c r="Y234" s="144"/>
      <c r="Z234" s="144"/>
      <c r="AA234" s="144"/>
      <c r="AB234" s="144"/>
      <c r="AC234" s="144"/>
      <c r="AD234" s="144"/>
      <c r="AE234" s="144"/>
      <c r="AF234" s="143">
        <f>SUM(Y234:AE234)</f>
        <v>0</v>
      </c>
      <c r="AG234" s="144"/>
      <c r="AH234" s="144"/>
      <c r="AI234" s="144"/>
      <c r="AJ234" s="144"/>
      <c r="AK234" s="144"/>
      <c r="AL234" s="144"/>
      <c r="AM234" s="144"/>
      <c r="AN234" s="143">
        <f>SUM(AG234:AM234)</f>
        <v>0</v>
      </c>
      <c r="AO234" s="144"/>
      <c r="AP234" s="144"/>
      <c r="AQ234" s="144"/>
      <c r="AR234" s="144"/>
      <c r="AS234" s="144"/>
      <c r="AT234" s="144"/>
      <c r="AU234" s="144"/>
      <c r="AV234" s="143">
        <f>SUM(AO234:AU234)</f>
        <v>0</v>
      </c>
      <c r="AW234" s="144"/>
      <c r="AX234" s="144"/>
      <c r="AY234" s="144"/>
      <c r="AZ234" s="144"/>
      <c r="BA234" s="144"/>
      <c r="BB234" s="144"/>
      <c r="BC234" s="144"/>
      <c r="BD234" s="143">
        <f>SUM(AW234:BC234)</f>
        <v>0</v>
      </c>
    </row>
    <row r="235" spans="1:56" ht="12.75" hidden="1" customHeight="1" outlineLevel="2" x14ac:dyDescent="0.2">
      <c r="A235" s="268"/>
      <c r="B235" s="356"/>
      <c r="C235" s="8" t="s">
        <v>765</v>
      </c>
      <c r="D235" s="5" t="s">
        <v>15</v>
      </c>
      <c r="E235" s="5"/>
      <c r="F235" s="5"/>
      <c r="G235" s="15"/>
      <c r="H235" s="143">
        <f>SUMIF($I$3:$BD$3,$H$3,$I235:$BD235)</f>
        <v>0</v>
      </c>
      <c r="I235" s="144"/>
      <c r="J235" s="144"/>
      <c r="K235" s="144"/>
      <c r="L235" s="144"/>
      <c r="M235" s="144"/>
      <c r="N235" s="144"/>
      <c r="O235" s="144"/>
      <c r="P235" s="143">
        <f>SUM(I235:O235)</f>
        <v>0</v>
      </c>
      <c r="Q235" s="144"/>
      <c r="R235" s="144"/>
      <c r="S235" s="144"/>
      <c r="T235" s="144"/>
      <c r="U235" s="144"/>
      <c r="V235" s="144"/>
      <c r="W235" s="144"/>
      <c r="X235" s="143">
        <f>SUM(Q235:W235)</f>
        <v>0</v>
      </c>
      <c r="Y235" s="144"/>
      <c r="Z235" s="144"/>
      <c r="AA235" s="144"/>
      <c r="AB235" s="144"/>
      <c r="AC235" s="144"/>
      <c r="AD235" s="144"/>
      <c r="AE235" s="144"/>
      <c r="AF235" s="143">
        <f>SUM(Y235:AE235)</f>
        <v>0</v>
      </c>
      <c r="AG235" s="144"/>
      <c r="AH235" s="144"/>
      <c r="AI235" s="144"/>
      <c r="AJ235" s="144"/>
      <c r="AK235" s="144"/>
      <c r="AL235" s="144"/>
      <c r="AM235" s="144"/>
      <c r="AN235" s="143">
        <f>SUM(AG235:AM235)</f>
        <v>0</v>
      </c>
      <c r="AO235" s="144"/>
      <c r="AP235" s="144"/>
      <c r="AQ235" s="144"/>
      <c r="AR235" s="144"/>
      <c r="AS235" s="144"/>
      <c r="AT235" s="144"/>
      <c r="AU235" s="144"/>
      <c r="AV235" s="143">
        <f>SUM(AO235:AU235)</f>
        <v>0</v>
      </c>
      <c r="AW235" s="144"/>
      <c r="AX235" s="144"/>
      <c r="AY235" s="144"/>
      <c r="AZ235" s="144"/>
      <c r="BA235" s="144"/>
      <c r="BB235" s="144"/>
      <c r="BC235" s="144"/>
      <c r="BD235" s="143">
        <f>SUM(AW235:BC235)</f>
        <v>0</v>
      </c>
    </row>
    <row r="236" spans="1:56" ht="12.75" hidden="1" customHeight="1" outlineLevel="1" collapsed="1" x14ac:dyDescent="0.2">
      <c r="A236" s="267"/>
      <c r="B236" s="345"/>
      <c r="C236" s="8"/>
      <c r="D236" s="5"/>
      <c r="E236" s="5"/>
      <c r="F236" s="5"/>
      <c r="G236" s="15"/>
      <c r="H236" s="143"/>
      <c r="I236" s="144"/>
      <c r="J236" s="144"/>
      <c r="K236" s="144"/>
      <c r="L236" s="144"/>
      <c r="M236" s="144"/>
      <c r="N236" s="144"/>
      <c r="O236" s="144"/>
      <c r="P236" s="143"/>
      <c r="Q236" s="144"/>
      <c r="R236" s="144"/>
      <c r="S236" s="144"/>
      <c r="T236" s="144"/>
      <c r="U236" s="144"/>
      <c r="V236" s="144"/>
      <c r="W236" s="144"/>
      <c r="X236" s="143"/>
      <c r="Y236" s="144"/>
      <c r="Z236" s="144"/>
      <c r="AA236" s="144"/>
      <c r="AB236" s="144"/>
      <c r="AC236" s="144"/>
      <c r="AD236" s="144"/>
      <c r="AE236" s="144"/>
      <c r="AF236" s="143"/>
      <c r="AG236" s="144"/>
      <c r="AH236" s="144"/>
      <c r="AI236" s="144"/>
      <c r="AJ236" s="144"/>
      <c r="AK236" s="144"/>
      <c r="AL236" s="144"/>
      <c r="AM236" s="144"/>
      <c r="AN236" s="143"/>
      <c r="AO236" s="144"/>
      <c r="AP236" s="144"/>
      <c r="AQ236" s="144"/>
      <c r="AR236" s="144"/>
      <c r="AS236" s="144"/>
      <c r="AT236" s="144"/>
      <c r="AU236" s="144"/>
      <c r="AV236" s="143"/>
      <c r="AW236" s="144"/>
      <c r="AX236" s="144"/>
      <c r="AY236" s="144"/>
      <c r="AZ236" s="144"/>
      <c r="BA236" s="144"/>
      <c r="BB236" s="144"/>
      <c r="BC236" s="144"/>
      <c r="BD236" s="143"/>
    </row>
    <row r="237" spans="1:56" ht="12.75" hidden="1" customHeight="1" outlineLevel="1" x14ac:dyDescent="0.2">
      <c r="A237" s="268"/>
      <c r="B237" s="345"/>
      <c r="C237" s="8"/>
      <c r="D237" s="5"/>
      <c r="E237" s="5"/>
      <c r="F237" s="5"/>
      <c r="G237" s="15"/>
      <c r="H237" s="143"/>
      <c r="I237" s="144"/>
      <c r="J237" s="144"/>
      <c r="K237" s="144"/>
      <c r="L237" s="144"/>
      <c r="M237" s="144"/>
      <c r="N237" s="144"/>
      <c r="O237" s="144"/>
      <c r="P237" s="143"/>
      <c r="Q237" s="144"/>
      <c r="R237" s="144"/>
      <c r="S237" s="144"/>
      <c r="T237" s="144"/>
      <c r="U237" s="144"/>
      <c r="V237" s="144"/>
      <c r="W237" s="144"/>
      <c r="X237" s="143"/>
      <c r="Y237" s="144"/>
      <c r="Z237" s="144"/>
      <c r="AA237" s="144"/>
      <c r="AB237" s="144"/>
      <c r="AC237" s="144"/>
      <c r="AD237" s="144"/>
      <c r="AE237" s="144"/>
      <c r="AF237" s="143"/>
      <c r="AG237" s="144"/>
      <c r="AH237" s="144"/>
      <c r="AI237" s="144"/>
      <c r="AJ237" s="144"/>
      <c r="AK237" s="144"/>
      <c r="AL237" s="144"/>
      <c r="AM237" s="144"/>
      <c r="AN237" s="143"/>
      <c r="AO237" s="144"/>
      <c r="AP237" s="144"/>
      <c r="AQ237" s="144"/>
      <c r="AR237" s="144"/>
      <c r="AS237" s="144"/>
      <c r="AT237" s="144"/>
      <c r="AU237" s="144"/>
      <c r="AV237" s="143"/>
      <c r="AW237" s="144"/>
      <c r="AX237" s="144"/>
      <c r="AY237" s="144"/>
      <c r="AZ237" s="144"/>
      <c r="BA237" s="144"/>
      <c r="BB237" s="144"/>
      <c r="BC237" s="144"/>
      <c r="BD237" s="143"/>
    </row>
    <row r="238" spans="1:56" ht="12.75" hidden="1" customHeight="1" outlineLevel="1" x14ac:dyDescent="0.2">
      <c r="A238" s="268"/>
      <c r="B238" s="345"/>
      <c r="C238" s="8"/>
      <c r="D238" s="5"/>
      <c r="E238" s="5"/>
      <c r="F238" s="5"/>
      <c r="G238" s="15"/>
      <c r="H238" s="143"/>
      <c r="I238" s="144"/>
      <c r="J238" s="144"/>
      <c r="K238" s="144"/>
      <c r="L238" s="144"/>
      <c r="M238" s="144"/>
      <c r="N238" s="144"/>
      <c r="O238" s="144"/>
      <c r="P238" s="143"/>
      <c r="Q238" s="144"/>
      <c r="R238" s="144"/>
      <c r="S238" s="144"/>
      <c r="T238" s="144"/>
      <c r="U238" s="144"/>
      <c r="V238" s="144"/>
      <c r="W238" s="144"/>
      <c r="X238" s="143"/>
      <c r="Y238" s="144"/>
      <c r="Z238" s="144"/>
      <c r="AA238" s="144"/>
      <c r="AB238" s="144"/>
      <c r="AC238" s="144"/>
      <c r="AD238" s="144"/>
      <c r="AE238" s="144"/>
      <c r="AF238" s="143"/>
      <c r="AG238" s="144"/>
      <c r="AH238" s="144"/>
      <c r="AI238" s="144"/>
      <c r="AJ238" s="144"/>
      <c r="AK238" s="144"/>
      <c r="AL238" s="144"/>
      <c r="AM238" s="144"/>
      <c r="AN238" s="143"/>
      <c r="AO238" s="144"/>
      <c r="AP238" s="144"/>
      <c r="AQ238" s="144"/>
      <c r="AR238" s="144"/>
      <c r="AS238" s="144"/>
      <c r="AT238" s="144"/>
      <c r="AU238" s="144"/>
      <c r="AV238" s="143"/>
      <c r="AW238" s="144"/>
      <c r="AX238" s="144"/>
      <c r="AY238" s="144"/>
      <c r="AZ238" s="144"/>
      <c r="BA238" s="144"/>
      <c r="BB238" s="144"/>
      <c r="BC238" s="144"/>
      <c r="BD238" s="143"/>
    </row>
    <row r="239" spans="1:56" s="48" customFormat="1" ht="12.75" hidden="1" customHeight="1" outlineLevel="1" x14ac:dyDescent="0.2">
      <c r="A239" s="41"/>
      <c r="B239" s="345"/>
      <c r="C239" s="42"/>
      <c r="D239" s="43"/>
      <c r="E239" s="43"/>
      <c r="F239" s="43"/>
      <c r="G239" s="44"/>
      <c r="H239" s="145"/>
      <c r="I239" s="146"/>
      <c r="J239" s="146"/>
      <c r="K239" s="146"/>
      <c r="L239" s="146"/>
      <c r="M239" s="146"/>
      <c r="N239" s="146"/>
      <c r="O239" s="146"/>
      <c r="P239" s="145"/>
      <c r="Q239" s="146"/>
      <c r="R239" s="146"/>
      <c r="S239" s="146"/>
      <c r="T239" s="146"/>
      <c r="U239" s="146"/>
      <c r="V239" s="146"/>
      <c r="W239" s="146"/>
      <c r="X239" s="145"/>
      <c r="Y239" s="146"/>
      <c r="Z239" s="146"/>
      <c r="AA239" s="146"/>
      <c r="AB239" s="146"/>
      <c r="AC239" s="146"/>
      <c r="AD239" s="146"/>
      <c r="AE239" s="146"/>
      <c r="AF239" s="145"/>
      <c r="AG239" s="146"/>
      <c r="AH239" s="146"/>
      <c r="AI239" s="146"/>
      <c r="AJ239" s="146"/>
      <c r="AK239" s="146"/>
      <c r="AL239" s="146"/>
      <c r="AM239" s="146"/>
      <c r="AN239" s="145"/>
      <c r="AO239" s="146"/>
      <c r="AP239" s="146"/>
      <c r="AQ239" s="146"/>
      <c r="AR239" s="146"/>
      <c r="AS239" s="146"/>
      <c r="AT239" s="146"/>
      <c r="AU239" s="146"/>
      <c r="AV239" s="145"/>
      <c r="AW239" s="146"/>
      <c r="AX239" s="146"/>
      <c r="AY239" s="146"/>
      <c r="AZ239" s="146"/>
      <c r="BA239" s="146"/>
      <c r="BB239" s="146"/>
      <c r="BC239" s="146"/>
      <c r="BD239" s="145"/>
    </row>
    <row r="240" spans="1:56" s="49" customFormat="1" ht="12.75" hidden="1" customHeight="1" outlineLevel="1" x14ac:dyDescent="0.2">
      <c r="A240" s="268"/>
      <c r="B240" s="345"/>
      <c r="C240" s="42"/>
      <c r="D240" s="43"/>
      <c r="E240" s="43"/>
      <c r="F240" s="43"/>
      <c r="G240" s="44"/>
      <c r="H240" s="145"/>
      <c r="I240" s="146"/>
      <c r="J240" s="146"/>
      <c r="K240" s="146"/>
      <c r="L240" s="146"/>
      <c r="M240" s="146"/>
      <c r="N240" s="146"/>
      <c r="O240" s="146"/>
      <c r="P240" s="145"/>
      <c r="Q240" s="146"/>
      <c r="R240" s="146"/>
      <c r="S240" s="146"/>
      <c r="T240" s="146"/>
      <c r="U240" s="146"/>
      <c r="V240" s="146"/>
      <c r="W240" s="146"/>
      <c r="X240" s="145"/>
      <c r="Y240" s="146"/>
      <c r="Z240" s="146"/>
      <c r="AA240" s="146"/>
      <c r="AB240" s="146"/>
      <c r="AC240" s="146"/>
      <c r="AD240" s="146"/>
      <c r="AE240" s="146"/>
      <c r="AF240" s="145"/>
      <c r="AG240" s="146"/>
      <c r="AH240" s="146"/>
      <c r="AI240" s="146"/>
      <c r="AJ240" s="146"/>
      <c r="AK240" s="146"/>
      <c r="AL240" s="146"/>
      <c r="AM240" s="146"/>
      <c r="AN240" s="145"/>
      <c r="AO240" s="146"/>
      <c r="AP240" s="146"/>
      <c r="AQ240" s="146"/>
      <c r="AR240" s="146"/>
      <c r="AS240" s="146"/>
      <c r="AT240" s="146"/>
      <c r="AU240" s="146"/>
      <c r="AV240" s="145"/>
      <c r="AW240" s="146"/>
      <c r="AX240" s="146"/>
      <c r="AY240" s="146"/>
      <c r="AZ240" s="146"/>
      <c r="BA240" s="146"/>
      <c r="BB240" s="146"/>
      <c r="BC240" s="146"/>
      <c r="BD240" s="145"/>
    </row>
    <row r="241" spans="1:56" ht="12.75" hidden="1" customHeight="1" outlineLevel="2" x14ac:dyDescent="0.2">
      <c r="A241" s="268"/>
      <c r="B241" s="345"/>
      <c r="C241" s="8"/>
      <c r="D241" s="5"/>
      <c r="E241" s="5"/>
      <c r="F241" s="5"/>
      <c r="G241" s="15"/>
      <c r="H241" s="143"/>
      <c r="I241" s="144"/>
      <c r="J241" s="144"/>
      <c r="K241" s="144"/>
      <c r="L241" s="144"/>
      <c r="M241" s="144"/>
      <c r="N241" s="144"/>
      <c r="O241" s="144"/>
      <c r="P241" s="143"/>
      <c r="Q241" s="144"/>
      <c r="R241" s="144"/>
      <c r="S241" s="144"/>
      <c r="T241" s="144"/>
      <c r="U241" s="144"/>
      <c r="V241" s="144"/>
      <c r="W241" s="144"/>
      <c r="X241" s="143"/>
      <c r="Y241" s="144"/>
      <c r="Z241" s="144"/>
      <c r="AA241" s="144"/>
      <c r="AB241" s="144"/>
      <c r="AC241" s="144"/>
      <c r="AD241" s="144"/>
      <c r="AE241" s="144"/>
      <c r="AF241" s="143"/>
      <c r="AG241" s="144"/>
      <c r="AH241" s="144"/>
      <c r="AI241" s="144"/>
      <c r="AJ241" s="144"/>
      <c r="AK241" s="144"/>
      <c r="AL241" s="144"/>
      <c r="AM241" s="144"/>
      <c r="AN241" s="143"/>
      <c r="AO241" s="144"/>
      <c r="AP241" s="144"/>
      <c r="AQ241" s="144"/>
      <c r="AR241" s="144"/>
      <c r="AS241" s="144"/>
      <c r="AT241" s="144"/>
      <c r="AU241" s="144"/>
      <c r="AV241" s="143"/>
      <c r="AW241" s="144"/>
      <c r="AX241" s="144"/>
      <c r="AY241" s="144"/>
      <c r="AZ241" s="144"/>
      <c r="BA241" s="144"/>
      <c r="BB241" s="144"/>
      <c r="BC241" s="144"/>
      <c r="BD241" s="143"/>
    </row>
    <row r="242" spans="1:56" ht="12.75" hidden="1" customHeight="1" outlineLevel="1" collapsed="1" x14ac:dyDescent="0.2">
      <c r="A242" s="268"/>
      <c r="B242" s="345"/>
      <c r="C242" s="8"/>
      <c r="D242" s="5"/>
      <c r="E242" s="5"/>
      <c r="F242" s="5"/>
      <c r="G242" s="15"/>
      <c r="H242" s="143"/>
      <c r="I242" s="144"/>
      <c r="J242" s="144"/>
      <c r="K242" s="144"/>
      <c r="L242" s="144"/>
      <c r="M242" s="144"/>
      <c r="N242" s="144"/>
      <c r="O242" s="144"/>
      <c r="P242" s="143"/>
      <c r="Q242" s="144"/>
      <c r="R242" s="144"/>
      <c r="S242" s="144"/>
      <c r="T242" s="144"/>
      <c r="U242" s="144"/>
      <c r="V242" s="144"/>
      <c r="W242" s="144"/>
      <c r="X242" s="143"/>
      <c r="Y242" s="144"/>
      <c r="Z242" s="144"/>
      <c r="AA242" s="144"/>
      <c r="AB242" s="144"/>
      <c r="AC242" s="144"/>
      <c r="AD242" s="144"/>
      <c r="AE242" s="144"/>
      <c r="AF242" s="143"/>
      <c r="AG242" s="144"/>
      <c r="AH242" s="144"/>
      <c r="AI242" s="144"/>
      <c r="AJ242" s="144"/>
      <c r="AK242" s="144"/>
      <c r="AL242" s="144"/>
      <c r="AM242" s="144"/>
      <c r="AN242" s="143"/>
      <c r="AO242" s="144"/>
      <c r="AP242" s="144"/>
      <c r="AQ242" s="144"/>
      <c r="AR242" s="144"/>
      <c r="AS242" s="144"/>
      <c r="AT242" s="144"/>
      <c r="AU242" s="144"/>
      <c r="AV242" s="143"/>
      <c r="AW242" s="144"/>
      <c r="AX242" s="144"/>
      <c r="AY242" s="144"/>
      <c r="AZ242" s="144"/>
      <c r="BA242" s="144"/>
      <c r="BB242" s="144"/>
      <c r="BC242" s="144"/>
      <c r="BD242" s="143"/>
    </row>
    <row r="243" spans="1:56" ht="12.75" hidden="1" customHeight="1" outlineLevel="1" x14ac:dyDescent="0.2">
      <c r="A243" s="268"/>
      <c r="B243" s="345"/>
      <c r="C243" s="8"/>
      <c r="D243" s="5"/>
      <c r="E243" s="5"/>
      <c r="F243" s="5"/>
      <c r="G243" s="15"/>
      <c r="H243" s="143"/>
      <c r="I243" s="144"/>
      <c r="J243" s="144"/>
      <c r="K243" s="144"/>
      <c r="L243" s="144"/>
      <c r="M243" s="144"/>
      <c r="N243" s="144"/>
      <c r="O243" s="144"/>
      <c r="P243" s="143"/>
      <c r="Q243" s="144"/>
      <c r="R243" s="144"/>
      <c r="S243" s="144"/>
      <c r="T243" s="144"/>
      <c r="U243" s="144"/>
      <c r="V243" s="144"/>
      <c r="W243" s="144"/>
      <c r="X243" s="143"/>
      <c r="Y243" s="144"/>
      <c r="Z243" s="144"/>
      <c r="AA243" s="144"/>
      <c r="AB243" s="144"/>
      <c r="AC243" s="144"/>
      <c r="AD243" s="144"/>
      <c r="AE243" s="144"/>
      <c r="AF243" s="143"/>
      <c r="AG243" s="144"/>
      <c r="AH243" s="144"/>
      <c r="AI243" s="144"/>
      <c r="AJ243" s="144"/>
      <c r="AK243" s="144"/>
      <c r="AL243" s="144"/>
      <c r="AM243" s="144"/>
      <c r="AN243" s="143"/>
      <c r="AO243" s="144"/>
      <c r="AP243" s="144"/>
      <c r="AQ243" s="144"/>
      <c r="AR243" s="144"/>
      <c r="AS243" s="144"/>
      <c r="AT243" s="144"/>
      <c r="AU243" s="144"/>
      <c r="AV243" s="143"/>
      <c r="AW243" s="144"/>
      <c r="AX243" s="144"/>
      <c r="AY243" s="144"/>
      <c r="AZ243" s="144"/>
      <c r="BA243" s="144"/>
      <c r="BB243" s="144"/>
      <c r="BC243" s="144"/>
      <c r="BD243" s="143"/>
    </row>
    <row r="244" spans="1:56" ht="12.75" hidden="1" customHeight="1" outlineLevel="1" x14ac:dyDescent="0.2">
      <c r="A244" s="268"/>
      <c r="B244" s="345"/>
      <c r="C244" s="8"/>
      <c r="D244" s="5"/>
      <c r="E244" s="5"/>
      <c r="F244" s="5"/>
      <c r="G244" s="15"/>
      <c r="H244" s="143"/>
      <c r="I244" s="144"/>
      <c r="J244" s="144"/>
      <c r="K244" s="144"/>
      <c r="L244" s="144"/>
      <c r="M244" s="144"/>
      <c r="N244" s="144"/>
      <c r="O244" s="144"/>
      <c r="P244" s="143"/>
      <c r="Q244" s="144"/>
      <c r="R244" s="144"/>
      <c r="S244" s="144"/>
      <c r="T244" s="144"/>
      <c r="U244" s="144"/>
      <c r="V244" s="144"/>
      <c r="W244" s="144"/>
      <c r="X244" s="143"/>
      <c r="Y244" s="144"/>
      <c r="Z244" s="144"/>
      <c r="AA244" s="144"/>
      <c r="AB244" s="144"/>
      <c r="AC244" s="144"/>
      <c r="AD244" s="144"/>
      <c r="AE244" s="144"/>
      <c r="AF244" s="143"/>
      <c r="AG244" s="144"/>
      <c r="AH244" s="144"/>
      <c r="AI244" s="144"/>
      <c r="AJ244" s="144"/>
      <c r="AK244" s="144"/>
      <c r="AL244" s="144"/>
      <c r="AM244" s="144"/>
      <c r="AN244" s="143"/>
      <c r="AO244" s="144"/>
      <c r="AP244" s="144"/>
      <c r="AQ244" s="144"/>
      <c r="AR244" s="144"/>
      <c r="AS244" s="144"/>
      <c r="AT244" s="144"/>
      <c r="AU244" s="144"/>
      <c r="AV244" s="143"/>
      <c r="AW244" s="144"/>
      <c r="AX244" s="144"/>
      <c r="AY244" s="144"/>
      <c r="AZ244" s="144"/>
      <c r="BA244" s="144"/>
      <c r="BB244" s="144"/>
      <c r="BC244" s="144"/>
      <c r="BD244" s="143"/>
    </row>
    <row r="245" spans="1:56" ht="12.75" hidden="1" customHeight="1" outlineLevel="1" x14ac:dyDescent="0.2">
      <c r="A245" s="268"/>
      <c r="B245" s="345"/>
      <c r="C245" s="8"/>
      <c r="D245" s="5"/>
      <c r="E245" s="5"/>
      <c r="F245" s="5"/>
      <c r="G245" s="15"/>
      <c r="H245" s="143"/>
      <c r="I245" s="144"/>
      <c r="J245" s="144"/>
      <c r="K245" s="144"/>
      <c r="L245" s="144"/>
      <c r="M245" s="144"/>
      <c r="N245" s="144"/>
      <c r="O245" s="144"/>
      <c r="P245" s="143"/>
      <c r="Q245" s="144"/>
      <c r="R245" s="144"/>
      <c r="S245" s="144"/>
      <c r="T245" s="144"/>
      <c r="U245" s="144"/>
      <c r="V245" s="144"/>
      <c r="W245" s="144"/>
      <c r="X245" s="143"/>
      <c r="Y245" s="144"/>
      <c r="Z245" s="144"/>
      <c r="AA245" s="144"/>
      <c r="AB245" s="144"/>
      <c r="AC245" s="144"/>
      <c r="AD245" s="144"/>
      <c r="AE245" s="144"/>
      <c r="AF245" s="143"/>
      <c r="AG245" s="144"/>
      <c r="AH245" s="144"/>
      <c r="AI245" s="144"/>
      <c r="AJ245" s="144"/>
      <c r="AK245" s="144"/>
      <c r="AL245" s="144"/>
      <c r="AM245" s="144"/>
      <c r="AN245" s="143"/>
      <c r="AO245" s="144"/>
      <c r="AP245" s="144"/>
      <c r="AQ245" s="144"/>
      <c r="AR245" s="144"/>
      <c r="AS245" s="144"/>
      <c r="AT245" s="144"/>
      <c r="AU245" s="144"/>
      <c r="AV245" s="143"/>
      <c r="AW245" s="144"/>
      <c r="AX245" s="144"/>
      <c r="AY245" s="144"/>
      <c r="AZ245" s="144"/>
      <c r="BA245" s="144"/>
      <c r="BB245" s="144"/>
      <c r="BC245" s="144"/>
      <c r="BD245" s="143"/>
    </row>
    <row r="246" spans="1:56" ht="12.75" hidden="1" customHeight="1" outlineLevel="1" x14ac:dyDescent="0.2">
      <c r="A246" s="268"/>
      <c r="B246" s="345"/>
      <c r="C246" s="8"/>
      <c r="D246" s="5"/>
      <c r="E246" s="5"/>
      <c r="F246" s="5"/>
      <c r="G246" s="15"/>
      <c r="H246" s="143"/>
      <c r="I246" s="144"/>
      <c r="J246" s="144"/>
      <c r="K246" s="144"/>
      <c r="L246" s="144"/>
      <c r="M246" s="144"/>
      <c r="N246" s="144"/>
      <c r="O246" s="144"/>
      <c r="P246" s="143"/>
      <c r="Q246" s="144"/>
      <c r="R246" s="144"/>
      <c r="S246" s="144"/>
      <c r="T246" s="144"/>
      <c r="U246" s="144"/>
      <c r="V246" s="144"/>
      <c r="W246" s="144"/>
      <c r="X246" s="143"/>
      <c r="Y246" s="144"/>
      <c r="Z246" s="144"/>
      <c r="AA246" s="144"/>
      <c r="AB246" s="144"/>
      <c r="AC246" s="144"/>
      <c r="AD246" s="144"/>
      <c r="AE246" s="144"/>
      <c r="AF246" s="143"/>
      <c r="AG246" s="144"/>
      <c r="AH246" s="144"/>
      <c r="AI246" s="144"/>
      <c r="AJ246" s="144"/>
      <c r="AK246" s="144"/>
      <c r="AL246" s="144"/>
      <c r="AM246" s="144"/>
      <c r="AN246" s="143"/>
      <c r="AO246" s="144"/>
      <c r="AP246" s="144"/>
      <c r="AQ246" s="144"/>
      <c r="AR246" s="144"/>
      <c r="AS246" s="144"/>
      <c r="AT246" s="144"/>
      <c r="AU246" s="144"/>
      <c r="AV246" s="143"/>
      <c r="AW246" s="144"/>
      <c r="AX246" s="144"/>
      <c r="AY246" s="144"/>
      <c r="AZ246" s="144"/>
      <c r="BA246" s="144"/>
      <c r="BB246" s="144"/>
      <c r="BC246" s="144"/>
      <c r="BD246" s="143"/>
    </row>
    <row r="247" spans="1:56" customFormat="1" hidden="1" outlineLevel="1" x14ac:dyDescent="0.2">
      <c r="A247" s="22"/>
      <c r="B247" s="123"/>
      <c r="C247" s="8" t="s">
        <v>35</v>
      </c>
      <c r="D247" s="5"/>
      <c r="E247" s="5"/>
      <c r="F247" s="5"/>
      <c r="G247" s="17"/>
      <c r="H247" s="143"/>
      <c r="I247" s="144"/>
      <c r="J247" s="144"/>
      <c r="K247" s="144"/>
      <c r="L247" s="144"/>
      <c r="M247" s="144"/>
      <c r="N247" s="144"/>
      <c r="O247" s="144"/>
      <c r="P247" s="143"/>
      <c r="Q247" s="144"/>
      <c r="R247" s="144"/>
      <c r="S247" s="144"/>
      <c r="T247" s="144"/>
      <c r="U247" s="144"/>
      <c r="V247" s="144"/>
      <c r="W247" s="144"/>
      <c r="X247" s="143"/>
      <c r="Y247" s="144"/>
      <c r="Z247" s="144"/>
      <c r="AA247" s="144"/>
      <c r="AB247" s="144"/>
      <c r="AC247" s="144"/>
      <c r="AD247" s="144"/>
      <c r="AE247" s="144"/>
      <c r="AF247" s="143"/>
      <c r="AG247" s="144"/>
      <c r="AH247" s="144"/>
      <c r="AI247" s="144"/>
      <c r="AJ247" s="144"/>
      <c r="AK247" s="144"/>
      <c r="AL247" s="144"/>
      <c r="AM247" s="144"/>
      <c r="AN247" s="143"/>
      <c r="AO247" s="144"/>
      <c r="AP247" s="144"/>
      <c r="AQ247" s="144"/>
      <c r="AR247" s="144"/>
      <c r="AS247" s="144"/>
      <c r="AT247" s="144"/>
      <c r="AU247" s="144"/>
      <c r="AV247" s="143"/>
      <c r="AW247" s="144"/>
      <c r="AX247" s="144"/>
      <c r="AY247" s="144"/>
      <c r="AZ247" s="144"/>
      <c r="BA247" s="144"/>
      <c r="BB247" s="144"/>
      <c r="BC247" s="144"/>
      <c r="BD247" s="143"/>
    </row>
    <row r="248" spans="1:56" s="2" customFormat="1" ht="12.75" customHeight="1" collapsed="1" x14ac:dyDescent="0.2">
      <c r="A248" s="289"/>
      <c r="B248" s="60" t="s">
        <v>19</v>
      </c>
      <c r="C248" s="11"/>
      <c r="D248" s="11"/>
      <c r="E248" s="11"/>
      <c r="F248" s="11"/>
      <c r="G248" s="12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</row>
    <row r="249" spans="1:56" s="2" customFormat="1" ht="12.75" customHeight="1" x14ac:dyDescent="0.2">
      <c r="A249" s="268"/>
      <c r="B249" s="169"/>
      <c r="C249" s="8" t="s">
        <v>43</v>
      </c>
      <c r="D249" s="5" t="s">
        <v>9</v>
      </c>
      <c r="E249" s="5"/>
      <c r="F249" s="5"/>
      <c r="G249" s="15"/>
      <c r="H249" s="143">
        <f>SUMIFS($I$249:$BD$249,$I$3:$BD$3,$H$3,$I$16:$BD$16,"&gt;0")</f>
        <v>11845.029681972706</v>
      </c>
      <c r="I249" s="144">
        <v>411.99441541125225</v>
      </c>
      <c r="J249" s="144">
        <v>411.99441541125225</v>
      </c>
      <c r="K249" s="144">
        <v>411.99441541125225</v>
      </c>
      <c r="L249" s="144">
        <v>411.99441541125225</v>
      </c>
      <c r="M249" s="144">
        <v>411.99441541125225</v>
      </c>
      <c r="N249" s="144">
        <v>385.32860687168932</v>
      </c>
      <c r="O249" s="144">
        <v>355.52757657555389</v>
      </c>
      <c r="P249" s="143">
        <f>SUMIF(I253:O253,"&gt;0",I249:O249)</f>
        <v>2800.8282605035047</v>
      </c>
      <c r="Q249" s="144">
        <v>407.03743823682424</v>
      </c>
      <c r="R249" s="144">
        <v>407.03743823682424</v>
      </c>
      <c r="S249" s="144">
        <v>407.03743823682424</v>
      </c>
      <c r="T249" s="144">
        <v>407.03743823682424</v>
      </c>
      <c r="U249" s="144">
        <v>407.03743823682424</v>
      </c>
      <c r="V249" s="144">
        <v>385.32860687168932</v>
      </c>
      <c r="W249" s="144">
        <v>355.52757657555389</v>
      </c>
      <c r="X249" s="143">
        <f>SUMIF(Q253:W253,"&gt;0",Q249:W249)</f>
        <v>2776.0433746313647</v>
      </c>
      <c r="Y249" s="144">
        <v>407.03743823682424</v>
      </c>
      <c r="Z249" s="144">
        <v>407.03743823682424</v>
      </c>
      <c r="AA249" s="144">
        <v>407.03743823682424</v>
      </c>
      <c r="AB249" s="144">
        <v>407.03743823682424</v>
      </c>
      <c r="AC249" s="144">
        <v>407.03743823682424</v>
      </c>
      <c r="AD249" s="144">
        <v>385.32860687168932</v>
      </c>
      <c r="AE249" s="144">
        <v>355.52757657555389</v>
      </c>
      <c r="AF249" s="143">
        <f>SUMIF(Y253:AE253,"&gt;0",Y249:AE249)</f>
        <v>2776.0433746313647</v>
      </c>
      <c r="AG249" s="144">
        <v>407.03743823682424</v>
      </c>
      <c r="AH249" s="144">
        <v>407.03743823682424</v>
      </c>
      <c r="AI249" s="144">
        <v>407.03743823682424</v>
      </c>
      <c r="AJ249" s="144">
        <v>407.03743823682424</v>
      </c>
      <c r="AK249" s="144">
        <v>407.03743823682424</v>
      </c>
      <c r="AL249" s="144">
        <v>385.32860687168932</v>
      </c>
      <c r="AM249" s="144">
        <v>355.52757657555389</v>
      </c>
      <c r="AN249" s="143">
        <f>SUMIF(AG253:AM253,"&gt;0",AG249:AM249)</f>
        <v>2776.0433746313647</v>
      </c>
      <c r="AO249" s="144">
        <v>407.03743823682424</v>
      </c>
      <c r="AP249" s="144">
        <v>407.03743823682424</v>
      </c>
      <c r="AQ249" s="144">
        <v>407.03743823682424</v>
      </c>
      <c r="AR249" s="144">
        <v>407.03743823682424</v>
      </c>
      <c r="AS249" s="144">
        <v>407.03743823682424</v>
      </c>
      <c r="AT249" s="144">
        <v>385.32860687168932</v>
      </c>
      <c r="AU249" s="144">
        <v>355.52757657555389</v>
      </c>
      <c r="AV249" s="143">
        <f>SUMIF(AO253:AU253,"&gt;0",AO249:AU249)</f>
        <v>2776.0433746313647</v>
      </c>
      <c r="AW249" s="144"/>
      <c r="AX249" s="144"/>
      <c r="AY249" s="144"/>
      <c r="AZ249" s="144"/>
      <c r="BA249" s="144"/>
      <c r="BB249" s="144"/>
      <c r="BC249" s="144"/>
      <c r="BD249" s="143">
        <f>SUMIF(AW253:BC253,"&gt;0",AW249:BC249)</f>
        <v>0</v>
      </c>
    </row>
    <row r="250" spans="1:56" s="2" customFormat="1" ht="12.75" customHeight="1" x14ac:dyDescent="0.2">
      <c r="A250" s="268"/>
      <c r="B250" s="169"/>
      <c r="C250" s="8" t="s">
        <v>37</v>
      </c>
      <c r="D250" s="5" t="s">
        <v>4</v>
      </c>
      <c r="E250" s="5"/>
      <c r="F250" s="5"/>
      <c r="G250" s="15"/>
      <c r="H250" s="141">
        <f t="shared" ref="H250:AM250" si="88">IF(OR(ISERROR((H253)/H249-1),H253&lt;=0),0,(H253)/H249-1)</f>
        <v>-6.5031227477581055E-3</v>
      </c>
      <c r="I250" s="142">
        <f t="shared" si="88"/>
        <v>-6.0666879152482811E-2</v>
      </c>
      <c r="J250" s="142">
        <f t="shared" si="88"/>
        <v>-4.8530792319827598E-2</v>
      </c>
      <c r="K250" s="142">
        <f t="shared" si="88"/>
        <v>0.10923833650469073</v>
      </c>
      <c r="L250" s="142">
        <f t="shared" si="88"/>
        <v>1.9431293943041883E-2</v>
      </c>
      <c r="M250" s="142">
        <f t="shared" si="88"/>
        <v>-0.18930939957862858</v>
      </c>
      <c r="N250" s="142">
        <f t="shared" si="88"/>
        <v>0.17821514391527549</v>
      </c>
      <c r="O250" s="142">
        <f t="shared" si="88"/>
        <v>0.12508853420824639</v>
      </c>
      <c r="P250" s="141">
        <f t="shared" si="88"/>
        <v>1.5413918841540974E-2</v>
      </c>
      <c r="Q250" s="142">
        <f t="shared" si="88"/>
        <v>-9.0992706708405979E-2</v>
      </c>
      <c r="R250" s="142">
        <f t="shared" si="88"/>
        <v>4.658677551951107E-2</v>
      </c>
      <c r="S250" s="142">
        <f t="shared" si="88"/>
        <v>5.3957104924577948E-2</v>
      </c>
      <c r="T250" s="142">
        <f t="shared" si="88"/>
        <v>-0.20400442425276633</v>
      </c>
      <c r="U250" s="142">
        <f t="shared" si="88"/>
        <v>9.080875194991278E-2</v>
      </c>
      <c r="V250" s="142">
        <f t="shared" si="88"/>
        <v>-0.11244586075104801</v>
      </c>
      <c r="W250" s="142">
        <f t="shared" si="88"/>
        <v>0.18134296091865876</v>
      </c>
      <c r="X250" s="141">
        <f t="shared" si="88"/>
        <v>-7.5803479238356619E-3</v>
      </c>
      <c r="Y250" s="142">
        <f t="shared" si="88"/>
        <v>0.16696882246893829</v>
      </c>
      <c r="Z250" s="142">
        <f t="shared" si="88"/>
        <v>-6.6424942024849387E-2</v>
      </c>
      <c r="AA250" s="142">
        <f t="shared" si="88"/>
        <v>-0.18189343603756536</v>
      </c>
      <c r="AB250" s="142">
        <f t="shared" si="88"/>
        <v>0.20382046949427313</v>
      </c>
      <c r="AC250" s="142">
        <f t="shared" si="88"/>
        <v>0.37825159874752501</v>
      </c>
      <c r="AD250" s="142">
        <f t="shared" si="88"/>
        <v>-0.15137367387600209</v>
      </c>
      <c r="AE250" s="142">
        <f t="shared" si="88"/>
        <v>-0.18431081269902139</v>
      </c>
      <c r="AF250" s="141">
        <f t="shared" si="88"/>
        <v>2.8802368903638964E-2</v>
      </c>
      <c r="AG250" s="142">
        <f t="shared" si="88"/>
        <v>-0.10327658905018422</v>
      </c>
      <c r="AH250" s="142">
        <f t="shared" si="88"/>
        <v>4.1673222582799596E-2</v>
      </c>
      <c r="AI250" s="142">
        <f t="shared" si="88"/>
        <v>8.0981646076490277E-2</v>
      </c>
      <c r="AJ250" s="142">
        <f t="shared" si="88"/>
        <v>-0.15732567135400877</v>
      </c>
      <c r="AK250" s="142">
        <f t="shared" si="88"/>
        <v>0.27998054001329864</v>
      </c>
      <c r="AL250" s="142">
        <f t="shared" si="88"/>
        <v>-9.9469923042730057E-2</v>
      </c>
      <c r="AM250" s="142">
        <f t="shared" si="88"/>
        <v>-0.10836733663996478</v>
      </c>
      <c r="AN250" s="141">
        <f t="shared" ref="AN250:BD250" si="89">IF(OR(ISERROR((AN253)/AN249-1),AN253&lt;=0),0,(AN253)/AN249-1)</f>
        <v>-6.8598980856678926E-3</v>
      </c>
      <c r="AO250" s="142">
        <f t="shared" si="89"/>
        <v>0.31683218703863347</v>
      </c>
      <c r="AP250" s="142">
        <f t="shared" si="89"/>
        <v>8.3438422544845903E-2</v>
      </c>
      <c r="AQ250" s="142">
        <f t="shared" si="89"/>
        <v>-0.10327658905018422</v>
      </c>
      <c r="AR250" s="142">
        <f t="shared" si="89"/>
        <v>-0.20400442425276633</v>
      </c>
      <c r="AS250" s="142">
        <f t="shared" si="89"/>
        <v>-0.14258501254387479</v>
      </c>
      <c r="AT250" s="142">
        <f t="shared" si="89"/>
        <v>-0.43684430345899838</v>
      </c>
      <c r="AU250" s="142">
        <f t="shared" si="89"/>
        <v>-0.11680550064652662</v>
      </c>
      <c r="AV250" s="141">
        <f t="shared" si="89"/>
        <v>-8.2867356012372273E-2</v>
      </c>
      <c r="AW250" s="142">
        <f t="shared" si="89"/>
        <v>0</v>
      </c>
      <c r="AX250" s="142">
        <f t="shared" si="89"/>
        <v>0</v>
      </c>
      <c r="AY250" s="142">
        <f t="shared" si="89"/>
        <v>0</v>
      </c>
      <c r="AZ250" s="142">
        <f t="shared" si="89"/>
        <v>0</v>
      </c>
      <c r="BA250" s="142">
        <f t="shared" si="89"/>
        <v>0</v>
      </c>
      <c r="BB250" s="142">
        <f t="shared" si="89"/>
        <v>0</v>
      </c>
      <c r="BC250" s="142">
        <f t="shared" si="89"/>
        <v>0</v>
      </c>
      <c r="BD250" s="141">
        <f t="shared" si="89"/>
        <v>0</v>
      </c>
    </row>
    <row r="251" spans="1:56" s="2" customFormat="1" ht="12.75" hidden="1" customHeight="1" outlineLevel="1" x14ac:dyDescent="0.2">
      <c r="A251" s="171"/>
      <c r="B251" s="170"/>
      <c r="C251" s="8" t="s">
        <v>22</v>
      </c>
      <c r="D251" s="5"/>
      <c r="E251" s="5"/>
      <c r="F251" s="5"/>
      <c r="G251" s="15"/>
      <c r="H251" s="156">
        <f t="shared" ref="H251:H259" si="90">SUMIF($I$3:$BD$3,$H$3,$I251:$BD251)</f>
        <v>0</v>
      </c>
      <c r="I251" s="157">
        <v>0</v>
      </c>
      <c r="J251" s="157">
        <v>0</v>
      </c>
      <c r="K251" s="157">
        <v>0</v>
      </c>
      <c r="L251" s="157">
        <v>0</v>
      </c>
      <c r="M251" s="157">
        <v>0</v>
      </c>
      <c r="N251" s="157">
        <v>0</v>
      </c>
      <c r="O251" s="157">
        <v>0</v>
      </c>
      <c r="P251" s="156">
        <f>SUM(I251:O251)</f>
        <v>0</v>
      </c>
      <c r="Q251" s="157">
        <v>0</v>
      </c>
      <c r="R251" s="157">
        <v>0</v>
      </c>
      <c r="S251" s="157">
        <v>0</v>
      </c>
      <c r="T251" s="157">
        <v>0</v>
      </c>
      <c r="U251" s="157">
        <v>0</v>
      </c>
      <c r="V251" s="157">
        <v>0</v>
      </c>
      <c r="W251" s="157">
        <v>0</v>
      </c>
      <c r="X251" s="156">
        <f t="shared" ref="X251:X256" si="91">SUM(Q251:W251)</f>
        <v>0</v>
      </c>
      <c r="Y251" s="157">
        <v>0</v>
      </c>
      <c r="Z251" s="157">
        <v>0</v>
      </c>
      <c r="AA251" s="157">
        <v>0</v>
      </c>
      <c r="AB251" s="157">
        <v>0</v>
      </c>
      <c r="AC251" s="157">
        <v>0</v>
      </c>
      <c r="AD251" s="157">
        <v>0</v>
      </c>
      <c r="AE251" s="157">
        <v>0</v>
      </c>
      <c r="AF251" s="156">
        <f t="shared" ref="AF251:AF256" si="92">SUM(Y251:AE251)</f>
        <v>0</v>
      </c>
      <c r="AG251" s="157">
        <v>0</v>
      </c>
      <c r="AH251" s="157">
        <v>0</v>
      </c>
      <c r="AI251" s="157">
        <v>0</v>
      </c>
      <c r="AJ251" s="157">
        <v>0</v>
      </c>
      <c r="AK251" s="157">
        <v>0</v>
      </c>
      <c r="AL251" s="157">
        <v>0</v>
      </c>
      <c r="AM251" s="157">
        <v>0</v>
      </c>
      <c r="AN251" s="156">
        <f t="shared" ref="AN251:AN256" si="93">SUM(AG251:AM251)</f>
        <v>0</v>
      </c>
      <c r="AO251" s="157">
        <v>0</v>
      </c>
      <c r="AP251" s="157">
        <v>0</v>
      </c>
      <c r="AQ251" s="157">
        <v>0</v>
      </c>
      <c r="AR251" s="157">
        <v>0</v>
      </c>
      <c r="AS251" s="157">
        <v>0</v>
      </c>
      <c r="AT251" s="157">
        <v>0</v>
      </c>
      <c r="AU251" s="157">
        <v>0</v>
      </c>
      <c r="AV251" s="156">
        <f t="shared" ref="AV251:AV256" si="94">SUM(AO251:AU251)</f>
        <v>0</v>
      </c>
      <c r="AW251" s="157"/>
      <c r="AX251" s="157"/>
      <c r="AY251" s="157"/>
      <c r="AZ251" s="157"/>
      <c r="BA251" s="157"/>
      <c r="BB251" s="157"/>
      <c r="BC251" s="157"/>
      <c r="BD251" s="156">
        <f t="shared" ref="BD251:BD256" si="95">SUM(AW251:BC251)</f>
        <v>0</v>
      </c>
    </row>
    <row r="252" spans="1:56" s="2" customFormat="1" ht="12.75" hidden="1" customHeight="1" outlineLevel="1" x14ac:dyDescent="0.2">
      <c r="A252" s="268"/>
      <c r="B252" s="170"/>
      <c r="C252" s="8" t="s">
        <v>23</v>
      </c>
      <c r="D252" s="5"/>
      <c r="E252" s="5"/>
      <c r="F252" s="5"/>
      <c r="G252" s="15"/>
      <c r="H252" s="156">
        <f t="shared" si="90"/>
        <v>11768</v>
      </c>
      <c r="I252" s="157">
        <f t="shared" ref="I252:O252" si="96">I300+I311+I322+I333+I344+I355+I366+I377+I388+I399+I410+I421+I432+I443+I454+I465</f>
        <v>387</v>
      </c>
      <c r="J252" s="157">
        <f t="shared" si="96"/>
        <v>392</v>
      </c>
      <c r="K252" s="157">
        <f t="shared" si="96"/>
        <v>457</v>
      </c>
      <c r="L252" s="157">
        <f t="shared" si="96"/>
        <v>420</v>
      </c>
      <c r="M252" s="157">
        <f t="shared" si="96"/>
        <v>334</v>
      </c>
      <c r="N252" s="157">
        <f t="shared" si="96"/>
        <v>454</v>
      </c>
      <c r="O252" s="157">
        <f t="shared" si="96"/>
        <v>400</v>
      </c>
      <c r="P252" s="156">
        <f t="shared" ref="P252:P259" si="97">SUM(I252:O252)</f>
        <v>2844</v>
      </c>
      <c r="Q252" s="157">
        <f t="shared" ref="Q252:W252" si="98">Q300+Q311+Q322+Q333+Q344+Q355+Q366+Q377+Q388+Q399+Q410+Q421+Q432+Q443+Q454+Q465</f>
        <v>370</v>
      </c>
      <c r="R252" s="157">
        <f t="shared" si="98"/>
        <v>426</v>
      </c>
      <c r="S252" s="157">
        <f t="shared" si="98"/>
        <v>429</v>
      </c>
      <c r="T252" s="157">
        <f t="shared" si="98"/>
        <v>324</v>
      </c>
      <c r="U252" s="157">
        <f t="shared" si="98"/>
        <v>444</v>
      </c>
      <c r="V252" s="157">
        <f t="shared" si="98"/>
        <v>342</v>
      </c>
      <c r="W252" s="157">
        <f t="shared" si="98"/>
        <v>420</v>
      </c>
      <c r="X252" s="156">
        <f t="shared" si="91"/>
        <v>2755</v>
      </c>
      <c r="Y252" s="157">
        <f t="shared" ref="Y252:AE252" si="99">Y300+Y311+Y322+Y333+Y344+Y355+Y366+Y377+Y388+Y399+Y410+Y421+Y432+Y443+Y454+Y465</f>
        <v>475</v>
      </c>
      <c r="Z252" s="157">
        <f t="shared" si="99"/>
        <v>380</v>
      </c>
      <c r="AA252" s="157">
        <f t="shared" si="99"/>
        <v>333</v>
      </c>
      <c r="AB252" s="157">
        <f t="shared" si="99"/>
        <v>490</v>
      </c>
      <c r="AC252" s="157">
        <f t="shared" si="99"/>
        <v>561</v>
      </c>
      <c r="AD252" s="157">
        <f t="shared" si="99"/>
        <v>327</v>
      </c>
      <c r="AE252" s="157">
        <f t="shared" si="99"/>
        <v>290</v>
      </c>
      <c r="AF252" s="156">
        <f t="shared" si="92"/>
        <v>2856</v>
      </c>
      <c r="AG252" s="157">
        <f t="shared" ref="AG252:AM252" si="100">AG300+AG311+AG322+AG333+AG344+AG355+AG366+AG377+AG388+AG399+AG410+AG421+AG432+AG443+AG454+AG465</f>
        <v>365</v>
      </c>
      <c r="AH252" s="157">
        <f t="shared" si="100"/>
        <v>424</v>
      </c>
      <c r="AI252" s="157">
        <f>AI300+AI311+AI322+AI333+AI344+AI355+AI366+AI377+AI388+AI399+AI410+AI421+AI432+AI443+AI454+AI465</f>
        <v>440</v>
      </c>
      <c r="AJ252" s="157">
        <f>AJ300+AJ311+AJ322+AJ333+AJ344+AJ355+AJ366+AJ377+AJ388+AJ399+AJ410+AJ421+AJ432+AJ443+AJ454+AJ465</f>
        <v>343</v>
      </c>
      <c r="AK252" s="157">
        <f>AK300+AK311+AK322+AK333+AK344+AK355+AK366+AK377+AK388+AK399+AK410+AK421+AK432+AK443+AK454+AK465</f>
        <v>521</v>
      </c>
      <c r="AL252" s="157">
        <f>AL300+AL311+AL322+AL333+AL344+AL355+AL366+AL377+AL388+AL399+AL410+AL421+AL432+AL443+AL454+AL465</f>
        <v>347</v>
      </c>
      <c r="AM252" s="157">
        <f t="shared" si="100"/>
        <v>317</v>
      </c>
      <c r="AN252" s="156">
        <f t="shared" si="93"/>
        <v>2757</v>
      </c>
      <c r="AO252" s="157">
        <f t="shared" ref="AO252:AU252" si="101">AO300+AO311+AO322+AO333+AO344+AO355+AO366+AO377+AO388+AO399+AO410+AO421+AO432+AO443+AO454+AO465</f>
        <v>536</v>
      </c>
      <c r="AP252" s="157">
        <f t="shared" si="101"/>
        <v>441</v>
      </c>
      <c r="AQ252" s="157">
        <f t="shared" si="101"/>
        <v>365</v>
      </c>
      <c r="AR252" s="157">
        <f t="shared" si="101"/>
        <v>324</v>
      </c>
      <c r="AS252" s="157">
        <f t="shared" si="101"/>
        <v>349</v>
      </c>
      <c r="AT252" s="157">
        <f t="shared" si="101"/>
        <v>217</v>
      </c>
      <c r="AU252" s="157">
        <f t="shared" si="101"/>
        <v>314</v>
      </c>
      <c r="AV252" s="156">
        <f t="shared" si="94"/>
        <v>2546</v>
      </c>
      <c r="AW252" s="157">
        <f t="shared" ref="AW252:BC252" si="102">AW300+AW311+AW322+AW333+AW344+AW355+AW366+AW377+AW388+AW399+AW410+AW421+AW432+AW443+AW454+AW465</f>
        <v>0</v>
      </c>
      <c r="AX252" s="157">
        <f t="shared" si="102"/>
        <v>0</v>
      </c>
      <c r="AY252" s="157">
        <f t="shared" si="102"/>
        <v>0</v>
      </c>
      <c r="AZ252" s="157">
        <f t="shared" si="102"/>
        <v>0</v>
      </c>
      <c r="BA252" s="157">
        <f t="shared" si="102"/>
        <v>0</v>
      </c>
      <c r="BB252" s="157">
        <f t="shared" si="102"/>
        <v>0</v>
      </c>
      <c r="BC252" s="157">
        <f t="shared" si="102"/>
        <v>0</v>
      </c>
      <c r="BD252" s="156">
        <f t="shared" si="95"/>
        <v>0</v>
      </c>
    </row>
    <row r="253" spans="1:56" s="2" customFormat="1" ht="12.75" customHeight="1" collapsed="1" x14ac:dyDescent="0.2">
      <c r="A253" s="268"/>
      <c r="B253" s="86"/>
      <c r="C253" s="8" t="s">
        <v>2</v>
      </c>
      <c r="D253" s="5" t="s">
        <v>9</v>
      </c>
      <c r="E253" s="5"/>
      <c r="F253" s="5"/>
      <c r="G253" s="15"/>
      <c r="H253" s="143">
        <f t="shared" si="90"/>
        <v>11768</v>
      </c>
      <c r="I253" s="144">
        <f t="shared" ref="I253:O253" si="103">I300+I311+I322+I333+I344+I355+I366+I377+I388+I399+I410+I421+I432+I443+I454+I465+I251</f>
        <v>387</v>
      </c>
      <c r="J253" s="144">
        <f t="shared" si="103"/>
        <v>392</v>
      </c>
      <c r="K253" s="144">
        <f t="shared" si="103"/>
        <v>457</v>
      </c>
      <c r="L253" s="144">
        <f t="shared" si="103"/>
        <v>420</v>
      </c>
      <c r="M253" s="144">
        <f t="shared" si="103"/>
        <v>334</v>
      </c>
      <c r="N253" s="144">
        <f t="shared" si="103"/>
        <v>454</v>
      </c>
      <c r="O253" s="144">
        <f t="shared" si="103"/>
        <v>400</v>
      </c>
      <c r="P253" s="143">
        <f t="shared" si="97"/>
        <v>2844</v>
      </c>
      <c r="Q253" s="144">
        <f t="shared" ref="Q253:W253" si="104">Q300+Q311+Q322+Q333+Q344+Q355+Q366+Q377+Q388+Q399+Q410+Q421+Q432+Q443+Q454+Q465+Q251</f>
        <v>370</v>
      </c>
      <c r="R253" s="144">
        <f t="shared" si="104"/>
        <v>426</v>
      </c>
      <c r="S253" s="144">
        <f t="shared" si="104"/>
        <v>429</v>
      </c>
      <c r="T253" s="144">
        <f t="shared" si="104"/>
        <v>324</v>
      </c>
      <c r="U253" s="144">
        <f t="shared" si="104"/>
        <v>444</v>
      </c>
      <c r="V253" s="144">
        <f t="shared" si="104"/>
        <v>342</v>
      </c>
      <c r="W253" s="144">
        <f t="shared" si="104"/>
        <v>420</v>
      </c>
      <c r="X253" s="143">
        <f t="shared" si="91"/>
        <v>2755</v>
      </c>
      <c r="Y253" s="144">
        <f t="shared" ref="Y253:AE253" si="105">Y300+Y311+Y322+Y333+Y344+Y355+Y366+Y377+Y388+Y399+Y410+Y421+Y432+Y443+Y454+Y465+Y251</f>
        <v>475</v>
      </c>
      <c r="Z253" s="144">
        <f t="shared" si="105"/>
        <v>380</v>
      </c>
      <c r="AA253" s="144">
        <f t="shared" si="105"/>
        <v>333</v>
      </c>
      <c r="AB253" s="144">
        <f t="shared" si="105"/>
        <v>490</v>
      </c>
      <c r="AC253" s="144">
        <f t="shared" si="105"/>
        <v>561</v>
      </c>
      <c r="AD253" s="144">
        <f t="shared" si="105"/>
        <v>327</v>
      </c>
      <c r="AE253" s="144">
        <f t="shared" si="105"/>
        <v>290</v>
      </c>
      <c r="AF253" s="143">
        <f t="shared" si="92"/>
        <v>2856</v>
      </c>
      <c r="AG253" s="144">
        <f t="shared" ref="AG253:AM253" si="106">AG300+AG311+AG322+AG333+AG344+AG355+AG366+AG377+AG388+AG399+AG410+AG421+AG432+AG443+AG454+AG465+AG251</f>
        <v>365</v>
      </c>
      <c r="AH253" s="144">
        <f t="shared" si="106"/>
        <v>424</v>
      </c>
      <c r="AI253" s="144">
        <f>AI300+AI311+AI322+AI333+AI344+AI355+AI366+AI377+AI388+AI399+AI410+AI421+AI432+AI443+AI454+AI465+AI251</f>
        <v>440</v>
      </c>
      <c r="AJ253" s="144">
        <f>AJ300+AJ311+AJ322+AJ333+AJ344+AJ355+AJ366+AJ377+AJ388+AJ399+AJ410+AJ421+AJ432+AJ443+AJ454+AJ465+AJ251</f>
        <v>343</v>
      </c>
      <c r="AK253" s="144">
        <f>AK300+AK311+AK322+AK333+AK344+AK355+AK366+AK377+AK388+AK399+AK410+AK421+AK432+AK443+AK454+AK465+AK251</f>
        <v>521</v>
      </c>
      <c r="AL253" s="144">
        <f>AL300+AL311+AL322+AL333+AL344+AL355+AL366+AL377+AL388+AL399+AL410+AL421+AL432+AL443+AL454+AL465+AL251</f>
        <v>347</v>
      </c>
      <c r="AM253" s="144">
        <f t="shared" si="106"/>
        <v>317</v>
      </c>
      <c r="AN253" s="143">
        <f t="shared" si="93"/>
        <v>2757</v>
      </c>
      <c r="AO253" s="144">
        <f t="shared" ref="AO253:AU253" si="107">AO300+AO311+AO322+AO333+AO344+AO355+AO366+AO377+AO388+AO399+AO410+AO421+AO432+AO443+AO454+AO465+AO251</f>
        <v>536</v>
      </c>
      <c r="AP253" s="144">
        <f t="shared" si="107"/>
        <v>441</v>
      </c>
      <c r="AQ253" s="144">
        <f t="shared" si="107"/>
        <v>365</v>
      </c>
      <c r="AR253" s="144">
        <f t="shared" si="107"/>
        <v>324</v>
      </c>
      <c r="AS253" s="144">
        <f t="shared" si="107"/>
        <v>349</v>
      </c>
      <c r="AT253" s="144">
        <f t="shared" si="107"/>
        <v>217</v>
      </c>
      <c r="AU253" s="144">
        <f t="shared" si="107"/>
        <v>314</v>
      </c>
      <c r="AV253" s="143">
        <f t="shared" si="94"/>
        <v>2546</v>
      </c>
      <c r="AW253" s="144">
        <f t="shared" ref="AW253:BC253" si="108">AW300+AW311+AW322+AW333+AW344+AW355+AW366+AW377+AW388+AW399+AW410+AW421+AW432+AW443+AW454+AW465+AW251</f>
        <v>0</v>
      </c>
      <c r="AX253" s="144">
        <f t="shared" si="108"/>
        <v>0</v>
      </c>
      <c r="AY253" s="144">
        <f t="shared" si="108"/>
        <v>0</v>
      </c>
      <c r="AZ253" s="144">
        <f t="shared" si="108"/>
        <v>0</v>
      </c>
      <c r="BA253" s="144">
        <f t="shared" si="108"/>
        <v>0</v>
      </c>
      <c r="BB253" s="144">
        <f t="shared" si="108"/>
        <v>0</v>
      </c>
      <c r="BC253" s="144">
        <f t="shared" si="108"/>
        <v>0</v>
      </c>
      <c r="BD253" s="143">
        <f t="shared" si="95"/>
        <v>0</v>
      </c>
    </row>
    <row r="254" spans="1:56" s="2" customFormat="1" ht="12.75" hidden="1" customHeight="1" outlineLevel="1" x14ac:dyDescent="0.2">
      <c r="A254" s="268"/>
      <c r="B254" s="170"/>
      <c r="C254" s="8" t="s">
        <v>24</v>
      </c>
      <c r="D254" s="5"/>
      <c r="E254" s="5"/>
      <c r="F254" s="5"/>
      <c r="G254" s="15"/>
      <c r="H254" s="152">
        <f t="shared" si="90"/>
        <v>0</v>
      </c>
      <c r="I254" s="153">
        <v>0</v>
      </c>
      <c r="J254" s="153">
        <v>0</v>
      </c>
      <c r="K254" s="153">
        <v>0</v>
      </c>
      <c r="L254" s="153">
        <v>0</v>
      </c>
      <c r="M254" s="153">
        <v>0</v>
      </c>
      <c r="N254" s="153">
        <v>0</v>
      </c>
      <c r="O254" s="153">
        <v>0</v>
      </c>
      <c r="P254" s="152">
        <f t="shared" si="97"/>
        <v>0</v>
      </c>
      <c r="Q254" s="153">
        <v>0</v>
      </c>
      <c r="R254" s="153">
        <v>0</v>
      </c>
      <c r="S254" s="153">
        <v>0</v>
      </c>
      <c r="T254" s="153">
        <v>0</v>
      </c>
      <c r="U254" s="153">
        <v>0</v>
      </c>
      <c r="V254" s="153">
        <v>0</v>
      </c>
      <c r="W254" s="153">
        <v>0</v>
      </c>
      <c r="X254" s="152">
        <f t="shared" si="91"/>
        <v>0</v>
      </c>
      <c r="Y254" s="153">
        <v>0</v>
      </c>
      <c r="Z254" s="153">
        <v>0</v>
      </c>
      <c r="AA254" s="153">
        <v>0</v>
      </c>
      <c r="AB254" s="153">
        <v>0</v>
      </c>
      <c r="AC254" s="153">
        <v>0</v>
      </c>
      <c r="AD254" s="153">
        <v>0</v>
      </c>
      <c r="AE254" s="153">
        <v>0</v>
      </c>
      <c r="AF254" s="152">
        <f t="shared" si="92"/>
        <v>0</v>
      </c>
      <c r="AG254" s="153">
        <v>0</v>
      </c>
      <c r="AH254" s="153">
        <v>0</v>
      </c>
      <c r="AI254" s="153">
        <v>0</v>
      </c>
      <c r="AJ254" s="153">
        <v>0</v>
      </c>
      <c r="AK254" s="153">
        <v>0</v>
      </c>
      <c r="AL254" s="153">
        <v>0</v>
      </c>
      <c r="AM254" s="153">
        <v>0</v>
      </c>
      <c r="AN254" s="152">
        <f t="shared" si="93"/>
        <v>0</v>
      </c>
      <c r="AO254" s="153">
        <v>0</v>
      </c>
      <c r="AP254" s="153">
        <v>0</v>
      </c>
      <c r="AQ254" s="153">
        <v>0</v>
      </c>
      <c r="AR254" s="153">
        <v>0</v>
      </c>
      <c r="AS254" s="153">
        <v>0</v>
      </c>
      <c r="AT254" s="153">
        <v>0</v>
      </c>
      <c r="AU254" s="153">
        <v>0</v>
      </c>
      <c r="AV254" s="152">
        <f t="shared" si="94"/>
        <v>0</v>
      </c>
      <c r="AW254" s="153"/>
      <c r="AX254" s="153"/>
      <c r="AY254" s="153"/>
      <c r="AZ254" s="153"/>
      <c r="BA254" s="153"/>
      <c r="BB254" s="153"/>
      <c r="BC254" s="153"/>
      <c r="BD254" s="152">
        <f t="shared" si="95"/>
        <v>0</v>
      </c>
    </row>
    <row r="255" spans="1:56" s="2" customFormat="1" ht="12.75" hidden="1" customHeight="1" outlineLevel="1" x14ac:dyDescent="0.2">
      <c r="A255" s="268"/>
      <c r="B255" s="170"/>
      <c r="C255" s="8" t="s">
        <v>25</v>
      </c>
      <c r="D255" s="5"/>
      <c r="E255" s="5"/>
      <c r="F255" s="5"/>
      <c r="G255" s="15"/>
      <c r="H255" s="152">
        <f t="shared" si="90"/>
        <v>11073</v>
      </c>
      <c r="I255" s="153">
        <f t="shared" ref="I255:O255" si="109">I301+I312+I323+I334+I345+I356+I367+I378+I389+I400+I411+I422+I433+I444+I455+I466</f>
        <v>357</v>
      </c>
      <c r="J255" s="153">
        <f t="shared" si="109"/>
        <v>352</v>
      </c>
      <c r="K255" s="153">
        <f t="shared" si="109"/>
        <v>440</v>
      </c>
      <c r="L255" s="153">
        <f t="shared" si="109"/>
        <v>401</v>
      </c>
      <c r="M255" s="153">
        <f t="shared" si="109"/>
        <v>322</v>
      </c>
      <c r="N255" s="153">
        <f t="shared" si="109"/>
        <v>398</v>
      </c>
      <c r="O255" s="153">
        <f t="shared" si="109"/>
        <v>367</v>
      </c>
      <c r="P255" s="152">
        <f t="shared" si="97"/>
        <v>2637</v>
      </c>
      <c r="Q255" s="153">
        <f t="shared" ref="Q255:W255" si="110">Q301+Q312+Q323+Q334+Q345+Q356+Q367+Q378+Q389+Q400+Q411+Q422+Q433+Q444+Q455+Q466</f>
        <v>335</v>
      </c>
      <c r="R255" s="153">
        <f t="shared" si="110"/>
        <v>389</v>
      </c>
      <c r="S255" s="153">
        <f t="shared" si="110"/>
        <v>400</v>
      </c>
      <c r="T255" s="153">
        <f t="shared" si="110"/>
        <v>311</v>
      </c>
      <c r="U255" s="153">
        <f t="shared" si="110"/>
        <v>420</v>
      </c>
      <c r="V255" s="153">
        <f t="shared" si="110"/>
        <v>322</v>
      </c>
      <c r="W255" s="153">
        <f t="shared" si="110"/>
        <v>387</v>
      </c>
      <c r="X255" s="152">
        <f t="shared" si="91"/>
        <v>2564</v>
      </c>
      <c r="Y255" s="153">
        <f t="shared" ref="Y255:AE255" si="111">Y301+Y312+Y323+Y334+Y345+Y356+Y367+Y378+Y389+Y400+Y411+Y422+Y433+Y444+Y455+Y466</f>
        <v>456</v>
      </c>
      <c r="Z255" s="153">
        <f t="shared" si="111"/>
        <v>371</v>
      </c>
      <c r="AA255" s="153">
        <f t="shared" si="111"/>
        <v>324</v>
      </c>
      <c r="AB255" s="153">
        <f t="shared" si="111"/>
        <v>464</v>
      </c>
      <c r="AC255" s="153">
        <f t="shared" si="111"/>
        <v>441</v>
      </c>
      <c r="AD255" s="153">
        <f t="shared" si="111"/>
        <v>314</v>
      </c>
      <c r="AE255" s="153">
        <f t="shared" si="111"/>
        <v>285</v>
      </c>
      <c r="AF255" s="152">
        <f t="shared" si="92"/>
        <v>2655</v>
      </c>
      <c r="AG255" s="153">
        <f t="shared" ref="AG255:AM255" si="112">AG301+AG312+AG323+AG334+AG345+AG356+AG367+AG378+AG389+AG400+AG411+AG422+AG433+AG444+AG455+AG466</f>
        <v>340</v>
      </c>
      <c r="AH255" s="153">
        <f t="shared" si="112"/>
        <v>395</v>
      </c>
      <c r="AI255" s="153">
        <f>AI301+AI312+AI323+AI334+AI345+AI356+AI367+AI378+AI389+AI400+AI411+AI422+AI433+AI444+AI455+AI466</f>
        <v>417</v>
      </c>
      <c r="AJ255" s="153">
        <f>AJ301+AJ312+AJ323+AJ334+AJ345+AJ356+AJ367+AJ378+AJ389+AJ400+AJ411+AJ422+AJ433+AJ444+AJ455+AJ466</f>
        <v>330</v>
      </c>
      <c r="AK255" s="153">
        <f>AK301+AK312+AK323+AK334+AK345+AK356+AK367+AK378+AK389+AK400+AK411+AK422+AK433+AK444+AK455+AK466</f>
        <v>490</v>
      </c>
      <c r="AL255" s="153">
        <f>AL301+AL312+AL323+AL334+AL345+AL356+AL367+AL378+AL389+AL400+AL411+AL422+AL433+AL444+AL455+AL466</f>
        <v>326</v>
      </c>
      <c r="AM255" s="153">
        <f t="shared" si="112"/>
        <v>294</v>
      </c>
      <c r="AN255" s="152">
        <f t="shared" si="93"/>
        <v>2592</v>
      </c>
      <c r="AO255" s="153">
        <f t="shared" ref="AO255:AU255" si="113">AO301+AO312+AO323+AO334+AO345+AO356+AO367+AO378+AO389+AO400+AO411+AO422+AO433+AO444+AO455+AO466</f>
        <v>529</v>
      </c>
      <c r="AP255" s="153">
        <f t="shared" si="113"/>
        <v>431</v>
      </c>
      <c r="AQ255" s="153">
        <f t="shared" si="113"/>
        <v>355</v>
      </c>
      <c r="AR255" s="153">
        <f t="shared" si="113"/>
        <v>319</v>
      </c>
      <c r="AS255" s="153">
        <f t="shared" si="113"/>
        <v>342</v>
      </c>
      <c r="AT255" s="153">
        <f t="shared" si="113"/>
        <v>211</v>
      </c>
      <c r="AU255" s="153">
        <f t="shared" si="113"/>
        <v>310</v>
      </c>
      <c r="AV255" s="152">
        <f t="shared" si="94"/>
        <v>2497</v>
      </c>
      <c r="AW255" s="153">
        <f t="shared" ref="AW255:BC255" si="114">AW301+AW312+AW323+AW334+AW345+AW356+AW367+AW378+AW389+AW400+AW411+AW422+AW433+AW444+AW455+AW466</f>
        <v>0</v>
      </c>
      <c r="AX255" s="153">
        <f t="shared" si="114"/>
        <v>0</v>
      </c>
      <c r="AY255" s="153">
        <f t="shared" si="114"/>
        <v>0</v>
      </c>
      <c r="AZ255" s="153">
        <f t="shared" si="114"/>
        <v>0</v>
      </c>
      <c r="BA255" s="153">
        <f t="shared" si="114"/>
        <v>0</v>
      </c>
      <c r="BB255" s="153">
        <f t="shared" si="114"/>
        <v>0</v>
      </c>
      <c r="BC255" s="153">
        <f t="shared" si="114"/>
        <v>0</v>
      </c>
      <c r="BD255" s="152">
        <f t="shared" si="95"/>
        <v>0</v>
      </c>
    </row>
    <row r="256" spans="1:56" s="2" customFormat="1" ht="12.75" customHeight="1" collapsed="1" x14ac:dyDescent="0.2">
      <c r="A256" s="268"/>
      <c r="B256" s="86"/>
      <c r="C256" s="21" t="s">
        <v>20</v>
      </c>
      <c r="D256" s="5" t="s">
        <v>9</v>
      </c>
      <c r="E256" s="5"/>
      <c r="F256" s="5"/>
      <c r="G256" s="15"/>
      <c r="H256" s="143">
        <f t="shared" si="90"/>
        <v>11073</v>
      </c>
      <c r="I256" s="144">
        <f t="shared" ref="I256:O256" si="115">I301+I312+I323+I334+I345+I356+I367+I378+I389+I400+I411+I422+I433+I444+I455+I466+I254</f>
        <v>357</v>
      </c>
      <c r="J256" s="144">
        <f t="shared" si="115"/>
        <v>352</v>
      </c>
      <c r="K256" s="144">
        <f t="shared" si="115"/>
        <v>440</v>
      </c>
      <c r="L256" s="144">
        <f t="shared" si="115"/>
        <v>401</v>
      </c>
      <c r="M256" s="144">
        <f t="shared" si="115"/>
        <v>322</v>
      </c>
      <c r="N256" s="144">
        <f t="shared" si="115"/>
        <v>398</v>
      </c>
      <c r="O256" s="144">
        <f t="shared" si="115"/>
        <v>367</v>
      </c>
      <c r="P256" s="143">
        <f t="shared" si="97"/>
        <v>2637</v>
      </c>
      <c r="Q256" s="144">
        <f t="shared" ref="Q256:W256" si="116">Q301+Q312+Q323+Q334+Q345+Q356+Q367+Q378+Q389+Q400+Q411+Q422+Q433+Q444+Q455+Q466+Q254</f>
        <v>335</v>
      </c>
      <c r="R256" s="144">
        <f t="shared" si="116"/>
        <v>389</v>
      </c>
      <c r="S256" s="144">
        <f t="shared" si="116"/>
        <v>400</v>
      </c>
      <c r="T256" s="144">
        <f t="shared" si="116"/>
        <v>311</v>
      </c>
      <c r="U256" s="144">
        <f t="shared" si="116"/>
        <v>420</v>
      </c>
      <c r="V256" s="144">
        <f t="shared" si="116"/>
        <v>322</v>
      </c>
      <c r="W256" s="144">
        <f t="shared" si="116"/>
        <v>387</v>
      </c>
      <c r="X256" s="143">
        <f t="shared" si="91"/>
        <v>2564</v>
      </c>
      <c r="Y256" s="144">
        <f t="shared" ref="Y256:AE256" si="117">Y301+Y312+Y323+Y334+Y345+Y356+Y367+Y378+Y389+Y400+Y411+Y422+Y433+Y444+Y455+Y466+Y254</f>
        <v>456</v>
      </c>
      <c r="Z256" s="144">
        <f t="shared" si="117"/>
        <v>371</v>
      </c>
      <c r="AA256" s="144">
        <f t="shared" si="117"/>
        <v>324</v>
      </c>
      <c r="AB256" s="144">
        <f t="shared" si="117"/>
        <v>464</v>
      </c>
      <c r="AC256" s="144">
        <f t="shared" si="117"/>
        <v>441</v>
      </c>
      <c r="AD256" s="144">
        <f t="shared" si="117"/>
        <v>314</v>
      </c>
      <c r="AE256" s="144">
        <f t="shared" si="117"/>
        <v>285</v>
      </c>
      <c r="AF256" s="143">
        <f t="shared" si="92"/>
        <v>2655</v>
      </c>
      <c r="AG256" s="144">
        <f t="shared" ref="AG256:AQ256" si="118">AG301+AG312+AG323+AG334+AG345+AG356+AG367+AG378+AG389+AG400+AG411+AG422+AG433+AG444+AG455+AG466+AG254</f>
        <v>340</v>
      </c>
      <c r="AH256" s="144">
        <f t="shared" si="118"/>
        <v>395</v>
      </c>
      <c r="AI256" s="144">
        <f>AI301+AI312+AI323+AI334+AI345+AI356+AI367+AI378+AI389+AI400+AI411+AI422+AI433+AI444+AI455+AI466+AI254</f>
        <v>417</v>
      </c>
      <c r="AJ256" s="144">
        <f>AJ301+AJ312+AJ323+AJ334+AJ345+AJ356+AJ367+AJ378+AJ389+AJ400+AJ411+AJ422+AJ433+AJ444+AJ455+AJ466+AJ254</f>
        <v>330</v>
      </c>
      <c r="AK256" s="144">
        <f>AK301+AK312+AK323+AK334+AK345+AK356+AK367+AK378+AK389+AK400+AK411+AK422+AK433+AK444+AK455+AK466+AK254</f>
        <v>490</v>
      </c>
      <c r="AL256" s="144">
        <f>AL301+AL312+AL323+AL334+AL345+AL356+AL367+AL378+AL389+AL400+AL411+AL422+AL433+AL444+AL455+AL466+AL254</f>
        <v>326</v>
      </c>
      <c r="AM256" s="144">
        <f t="shared" si="118"/>
        <v>294</v>
      </c>
      <c r="AN256" s="143">
        <f t="shared" si="93"/>
        <v>2592</v>
      </c>
      <c r="AO256" s="144">
        <f t="shared" si="118"/>
        <v>529</v>
      </c>
      <c r="AP256" s="144">
        <f t="shared" si="118"/>
        <v>431</v>
      </c>
      <c r="AQ256" s="144">
        <f t="shared" si="118"/>
        <v>355</v>
      </c>
      <c r="AR256" s="144">
        <f>AR301+AR312+AR323+AR334+AR345+AR356+AR367+AR378+AR389+AR400+AR411+AR422+AR433+AR444+AR455+AR466+AR254</f>
        <v>319</v>
      </c>
      <c r="AS256" s="144">
        <f>AS301+AS312+AS323+AS334+AS345+AS356+AS367+AS378+AS389+AS400+AS411+AS422+AS433+AS444+AS455+AS466+AS254</f>
        <v>342</v>
      </c>
      <c r="AT256" s="144">
        <f>AT301+AT312+AT323+AT334+AT345+AT356+AT367+AT378+AT389+AT400+AT411+AT422+AT433+AT444+AT455+AT466+AT254</f>
        <v>211</v>
      </c>
      <c r="AU256" s="144">
        <f>AU301+AU312+AU323+AU334+AU345+AU356+AU367+AU378+AU389+AU400+AU411+AU422+AU433+AU444+AU455+AU466+AU254</f>
        <v>310</v>
      </c>
      <c r="AV256" s="143">
        <f t="shared" si="94"/>
        <v>2497</v>
      </c>
      <c r="AW256" s="144">
        <f t="shared" ref="AW256:BC256" si="119">AW301+AW312+AW323+AW334+AW345+AW356+AW367+AW378+AW389+AW400+AW411+AW422+AW433+AW444+AW455+AW466+AW254</f>
        <v>0</v>
      </c>
      <c r="AX256" s="144">
        <f t="shared" si="119"/>
        <v>0</v>
      </c>
      <c r="AY256" s="144">
        <f t="shared" si="119"/>
        <v>0</v>
      </c>
      <c r="AZ256" s="144">
        <f t="shared" si="119"/>
        <v>0</v>
      </c>
      <c r="BA256" s="144">
        <f t="shared" si="119"/>
        <v>0</v>
      </c>
      <c r="BB256" s="144">
        <f t="shared" si="119"/>
        <v>0</v>
      </c>
      <c r="BC256" s="144">
        <f t="shared" si="119"/>
        <v>0</v>
      </c>
      <c r="BD256" s="143">
        <f t="shared" si="95"/>
        <v>0</v>
      </c>
    </row>
    <row r="257" spans="1:56" s="2" customFormat="1" ht="12.75" customHeight="1" x14ac:dyDescent="0.2">
      <c r="A257" s="268"/>
      <c r="B257" s="86"/>
      <c r="C257" s="21" t="s">
        <v>38</v>
      </c>
      <c r="D257" s="5" t="s">
        <v>4</v>
      </c>
      <c r="E257" s="5"/>
      <c r="F257" s="5"/>
      <c r="G257" s="15"/>
      <c r="H257" s="145">
        <f t="shared" ref="H257:AM257" si="120">IF(ISERROR((H253-H258)/H19),0,(H253-H258)/H19)</f>
        <v>0.20237073027707386</v>
      </c>
      <c r="I257" s="146">
        <f t="shared" si="120"/>
        <v>0.17836411609498681</v>
      </c>
      <c r="J257" s="146">
        <f t="shared" si="120"/>
        <v>0.20141535111594991</v>
      </c>
      <c r="K257" s="146">
        <f t="shared" si="120"/>
        <v>0.19685922602355579</v>
      </c>
      <c r="L257" s="146">
        <f t="shared" si="120"/>
        <v>0.20596061734965407</v>
      </c>
      <c r="M257" s="146">
        <f t="shared" si="120"/>
        <v>0.13887733887733889</v>
      </c>
      <c r="N257" s="146">
        <f t="shared" si="120"/>
        <v>0.18857142857142858</v>
      </c>
      <c r="O257" s="146">
        <f t="shared" si="120"/>
        <v>0.20716417910447762</v>
      </c>
      <c r="P257" s="145">
        <f t="shared" si="120"/>
        <v>0.18568391211906449</v>
      </c>
      <c r="Q257" s="146">
        <f t="shared" si="120"/>
        <v>0.17809057527539779</v>
      </c>
      <c r="R257" s="146">
        <f t="shared" si="120"/>
        <v>0.21928166351606806</v>
      </c>
      <c r="S257" s="146">
        <f t="shared" si="120"/>
        <v>0.17048054919908467</v>
      </c>
      <c r="T257" s="146">
        <f t="shared" si="120"/>
        <v>0.16648879402347919</v>
      </c>
      <c r="U257" s="146">
        <f t="shared" si="120"/>
        <v>0.21129820749592612</v>
      </c>
      <c r="V257" s="146">
        <f t="shared" si="120"/>
        <v>0.1991842284160435</v>
      </c>
      <c r="W257" s="146">
        <f t="shared" si="120"/>
        <v>0.24270462633451959</v>
      </c>
      <c r="X257" s="145">
        <f t="shared" si="120"/>
        <v>0.19653979238754327</v>
      </c>
      <c r="Y257" s="146">
        <f t="shared" si="120"/>
        <v>0.18316019682886822</v>
      </c>
      <c r="Z257" s="146">
        <f t="shared" si="120"/>
        <v>0.18686354378818737</v>
      </c>
      <c r="AA257" s="146">
        <f t="shared" si="120"/>
        <v>0.18296703296703296</v>
      </c>
      <c r="AB257" s="146">
        <f t="shared" si="120"/>
        <v>0.19291553133514985</v>
      </c>
      <c r="AC257" s="146">
        <f t="shared" si="120"/>
        <v>0.25589563472152532</v>
      </c>
      <c r="AD257" s="146">
        <f t="shared" si="120"/>
        <v>0.2099483204134367</v>
      </c>
      <c r="AE257" s="146">
        <f t="shared" si="120"/>
        <v>0.21739130434782608</v>
      </c>
      <c r="AF257" s="145">
        <f t="shared" si="120"/>
        <v>0.20400876409965105</v>
      </c>
      <c r="AG257" s="146">
        <f t="shared" si="120"/>
        <v>0.18014268727705113</v>
      </c>
      <c r="AH257" s="146">
        <f t="shared" si="120"/>
        <v>0.21329211746522411</v>
      </c>
      <c r="AI257" s="146">
        <f t="shared" si="120"/>
        <v>0.18658536585365854</v>
      </c>
      <c r="AJ257" s="146">
        <f t="shared" si="120"/>
        <v>0.19642857142857142</v>
      </c>
      <c r="AK257" s="146">
        <f t="shared" si="120"/>
        <v>0.20977011494252873</v>
      </c>
      <c r="AL257" s="146">
        <f t="shared" si="120"/>
        <v>0.2175</v>
      </c>
      <c r="AM257" s="146">
        <f t="shared" si="120"/>
        <v>0.23155588020452886</v>
      </c>
      <c r="AN257" s="145">
        <f t="shared" ref="AN257:BD257" si="121">IF(ISERROR((AN253-AN258)/AN19),0,(AN253-AN258)/AN19)</f>
        <v>0.20406626506024098</v>
      </c>
      <c r="AO257" s="146">
        <f t="shared" si="121"/>
        <v>0.18762214983713354</v>
      </c>
      <c r="AP257" s="146">
        <f t="shared" si="121"/>
        <v>0.19797687861271676</v>
      </c>
      <c r="AQ257" s="146">
        <f t="shared" si="121"/>
        <v>0.21370023419203746</v>
      </c>
      <c r="AR257" s="146">
        <f t="shared" si="121"/>
        <v>0.21818181818181817</v>
      </c>
      <c r="AS257" s="146">
        <f t="shared" si="121"/>
        <v>0.23235685752330226</v>
      </c>
      <c r="AT257" s="146">
        <f t="shared" si="121"/>
        <v>0.17318435754189945</v>
      </c>
      <c r="AU257" s="146">
        <f t="shared" si="121"/>
        <v>0.21288135593220339</v>
      </c>
      <c r="AV257" s="145">
        <f t="shared" si="121"/>
        <v>0.20605298781666989</v>
      </c>
      <c r="AW257" s="146">
        <f t="shared" si="121"/>
        <v>0</v>
      </c>
      <c r="AX257" s="146">
        <f t="shared" si="121"/>
        <v>0</v>
      </c>
      <c r="AY257" s="146">
        <f t="shared" si="121"/>
        <v>0</v>
      </c>
      <c r="AZ257" s="146">
        <f t="shared" si="121"/>
        <v>0</v>
      </c>
      <c r="BA257" s="146">
        <f t="shared" si="121"/>
        <v>0</v>
      </c>
      <c r="BB257" s="146">
        <f t="shared" si="121"/>
        <v>0</v>
      </c>
      <c r="BC257" s="146">
        <f t="shared" si="121"/>
        <v>0</v>
      </c>
      <c r="BD257" s="145">
        <f t="shared" si="121"/>
        <v>0</v>
      </c>
    </row>
    <row r="258" spans="1:56" s="172" customFormat="1" ht="12.75" customHeight="1" x14ac:dyDescent="0.2">
      <c r="A258" s="171"/>
      <c r="B258" s="93"/>
      <c r="C258" s="128" t="s">
        <v>141</v>
      </c>
      <c r="D258" s="101" t="s">
        <v>9</v>
      </c>
      <c r="E258" s="101"/>
      <c r="F258" s="101"/>
      <c r="G258" s="96"/>
      <c r="H258" s="156">
        <f t="shared" si="90"/>
        <v>2105</v>
      </c>
      <c r="I258" s="157">
        <f t="shared" ref="I258:K259" si="122">I307+I318+I329+I340</f>
        <v>49</v>
      </c>
      <c r="J258" s="157">
        <f t="shared" si="122"/>
        <v>22</v>
      </c>
      <c r="K258" s="157">
        <f t="shared" si="122"/>
        <v>106</v>
      </c>
      <c r="L258" s="157">
        <f t="shared" ref="L258:O259" si="123">L307+L318+L329+L340</f>
        <v>33</v>
      </c>
      <c r="M258" s="157">
        <f t="shared" si="123"/>
        <v>0</v>
      </c>
      <c r="N258" s="157">
        <f t="shared" si="123"/>
        <v>223</v>
      </c>
      <c r="O258" s="157">
        <f t="shared" si="123"/>
        <v>53</v>
      </c>
      <c r="P258" s="156">
        <f>SUM(I258:O258)</f>
        <v>486</v>
      </c>
      <c r="Q258" s="157">
        <f t="shared" ref="Q258:W258" si="124">Q307+Q318+Q329+Q340</f>
        <v>79</v>
      </c>
      <c r="R258" s="157">
        <f t="shared" si="124"/>
        <v>78</v>
      </c>
      <c r="S258" s="157">
        <f t="shared" si="124"/>
        <v>131</v>
      </c>
      <c r="T258" s="157">
        <f t="shared" si="124"/>
        <v>12</v>
      </c>
      <c r="U258" s="157">
        <f t="shared" si="124"/>
        <v>55</v>
      </c>
      <c r="V258" s="157">
        <f t="shared" si="124"/>
        <v>49</v>
      </c>
      <c r="W258" s="157">
        <f t="shared" si="124"/>
        <v>79</v>
      </c>
      <c r="X258" s="156">
        <f>SUM(Q258:W258)</f>
        <v>483</v>
      </c>
      <c r="Y258" s="157">
        <f t="shared" ref="Y258:AE258" si="125">Y307+Y318+Y329+Y340</f>
        <v>140</v>
      </c>
      <c r="Z258" s="157">
        <f t="shared" si="125"/>
        <v>13</v>
      </c>
      <c r="AA258" s="157">
        <f t="shared" si="125"/>
        <v>0</v>
      </c>
      <c r="AB258" s="157">
        <f t="shared" si="125"/>
        <v>136</v>
      </c>
      <c r="AC258" s="157">
        <f t="shared" si="125"/>
        <v>51</v>
      </c>
      <c r="AD258" s="157">
        <f t="shared" si="125"/>
        <v>2</v>
      </c>
      <c r="AE258" s="157">
        <f t="shared" si="125"/>
        <v>0</v>
      </c>
      <c r="AF258" s="156">
        <f>SUM(Y258:AE258)</f>
        <v>342</v>
      </c>
      <c r="AG258" s="157">
        <f t="shared" ref="AG258:AM258" si="126">AG307+AG318+AG329+AG340</f>
        <v>62</v>
      </c>
      <c r="AH258" s="157">
        <f t="shared" si="126"/>
        <v>10</v>
      </c>
      <c r="AI258" s="157">
        <f t="shared" ref="AI258:AL259" si="127">AI307+AI318+AI329+AI340</f>
        <v>134</v>
      </c>
      <c r="AJ258" s="157">
        <f t="shared" si="127"/>
        <v>68</v>
      </c>
      <c r="AK258" s="157">
        <f t="shared" si="127"/>
        <v>229</v>
      </c>
      <c r="AL258" s="157">
        <f t="shared" si="127"/>
        <v>86</v>
      </c>
      <c r="AM258" s="157">
        <f t="shared" si="126"/>
        <v>0</v>
      </c>
      <c r="AN258" s="156">
        <f>SUM(AG258:AM258)</f>
        <v>589</v>
      </c>
      <c r="AO258" s="157">
        <f t="shared" ref="AO258:AU258" si="128">AO307+AO318+AO329+AO340</f>
        <v>248</v>
      </c>
      <c r="AP258" s="157">
        <f t="shared" si="128"/>
        <v>167</v>
      </c>
      <c r="AQ258" s="157">
        <f t="shared" si="128"/>
        <v>0</v>
      </c>
      <c r="AR258" s="157">
        <f t="shared" si="128"/>
        <v>0</v>
      </c>
      <c r="AS258" s="157">
        <f t="shared" si="128"/>
        <v>0</v>
      </c>
      <c r="AT258" s="157">
        <f t="shared" si="128"/>
        <v>0</v>
      </c>
      <c r="AU258" s="157">
        <f t="shared" si="128"/>
        <v>0</v>
      </c>
      <c r="AV258" s="156">
        <f>SUM(AO258:AU258)</f>
        <v>415</v>
      </c>
      <c r="AW258" s="157">
        <f t="shared" ref="AW258:BC258" si="129">AW307+AW318+AW329+AW340</f>
        <v>0</v>
      </c>
      <c r="AX258" s="157">
        <f t="shared" si="129"/>
        <v>0</v>
      </c>
      <c r="AY258" s="157">
        <f t="shared" si="129"/>
        <v>0</v>
      </c>
      <c r="AZ258" s="157">
        <f t="shared" si="129"/>
        <v>0</v>
      </c>
      <c r="BA258" s="157">
        <f t="shared" si="129"/>
        <v>0</v>
      </c>
      <c r="BB258" s="157">
        <f t="shared" si="129"/>
        <v>0</v>
      </c>
      <c r="BC258" s="157">
        <f t="shared" si="129"/>
        <v>0</v>
      </c>
      <c r="BD258" s="156">
        <f>SUM(AW258:BC258)</f>
        <v>0</v>
      </c>
    </row>
    <row r="259" spans="1:56" s="172" customFormat="1" ht="12.75" customHeight="1" x14ac:dyDescent="0.2">
      <c r="A259" s="171"/>
      <c r="B259" s="93"/>
      <c r="C259" s="128" t="s">
        <v>142</v>
      </c>
      <c r="D259" s="101" t="s">
        <v>9</v>
      </c>
      <c r="E259" s="101"/>
      <c r="F259" s="101"/>
      <c r="G259" s="96"/>
      <c r="H259" s="156">
        <f t="shared" si="90"/>
        <v>1969</v>
      </c>
      <c r="I259" s="157">
        <f t="shared" si="122"/>
        <v>46</v>
      </c>
      <c r="J259" s="157">
        <f t="shared" si="122"/>
        <v>17</v>
      </c>
      <c r="K259" s="157">
        <f t="shared" si="122"/>
        <v>102</v>
      </c>
      <c r="L259" s="157">
        <f t="shared" si="123"/>
        <v>31</v>
      </c>
      <c r="M259" s="157">
        <f t="shared" si="123"/>
        <v>0</v>
      </c>
      <c r="N259" s="157">
        <f t="shared" si="123"/>
        <v>182</v>
      </c>
      <c r="O259" s="157">
        <f t="shared" si="123"/>
        <v>36</v>
      </c>
      <c r="P259" s="156">
        <f t="shared" si="97"/>
        <v>414</v>
      </c>
      <c r="Q259" s="157">
        <f t="shared" ref="Q259:W259" si="130">Q308+Q319+Q330+Q341</f>
        <v>70</v>
      </c>
      <c r="R259" s="157">
        <f t="shared" si="130"/>
        <v>71</v>
      </c>
      <c r="S259" s="157">
        <f t="shared" si="130"/>
        <v>128</v>
      </c>
      <c r="T259" s="157">
        <f t="shared" si="130"/>
        <v>9</v>
      </c>
      <c r="U259" s="157">
        <f t="shared" si="130"/>
        <v>55</v>
      </c>
      <c r="V259" s="157">
        <f t="shared" si="130"/>
        <v>46</v>
      </c>
      <c r="W259" s="157">
        <f t="shared" si="130"/>
        <v>78</v>
      </c>
      <c r="X259" s="156">
        <f>SUM(Q259:W259)</f>
        <v>457</v>
      </c>
      <c r="Y259" s="157">
        <f t="shared" ref="Y259:AE259" si="131">Y308+Y319+Y330+Y341</f>
        <v>131</v>
      </c>
      <c r="Z259" s="157">
        <f t="shared" si="131"/>
        <v>13</v>
      </c>
      <c r="AA259" s="157">
        <f t="shared" si="131"/>
        <v>0</v>
      </c>
      <c r="AB259" s="157">
        <f t="shared" si="131"/>
        <v>132</v>
      </c>
      <c r="AC259" s="157">
        <f t="shared" si="131"/>
        <v>49</v>
      </c>
      <c r="AD259" s="157">
        <f t="shared" si="131"/>
        <v>1</v>
      </c>
      <c r="AE259" s="157">
        <f t="shared" si="131"/>
        <v>0</v>
      </c>
      <c r="AF259" s="156">
        <f>SUM(Y259:AE259)</f>
        <v>326</v>
      </c>
      <c r="AG259" s="157">
        <f t="shared" ref="AG259:AM259" si="132">AG308+AG319+AG330+AG341</f>
        <v>56</v>
      </c>
      <c r="AH259" s="157">
        <f t="shared" si="132"/>
        <v>10</v>
      </c>
      <c r="AI259" s="157">
        <f t="shared" si="127"/>
        <v>117</v>
      </c>
      <c r="AJ259" s="157">
        <f t="shared" si="127"/>
        <v>68</v>
      </c>
      <c r="AK259" s="157">
        <f t="shared" si="127"/>
        <v>221</v>
      </c>
      <c r="AL259" s="157">
        <f t="shared" si="127"/>
        <v>84</v>
      </c>
      <c r="AM259" s="157">
        <f t="shared" si="132"/>
        <v>0</v>
      </c>
      <c r="AN259" s="156">
        <f>SUM(AG259:AM259)</f>
        <v>556</v>
      </c>
      <c r="AO259" s="157">
        <f t="shared" ref="AO259:AU259" si="133">AO308+AO319+AO330+AO341</f>
        <v>246</v>
      </c>
      <c r="AP259" s="157">
        <f t="shared" si="133"/>
        <v>166</v>
      </c>
      <c r="AQ259" s="157">
        <f t="shared" si="133"/>
        <v>0</v>
      </c>
      <c r="AR259" s="157">
        <f t="shared" si="133"/>
        <v>0</v>
      </c>
      <c r="AS259" s="157">
        <f t="shared" si="133"/>
        <v>0</v>
      </c>
      <c r="AT259" s="157">
        <f t="shared" si="133"/>
        <v>0</v>
      </c>
      <c r="AU259" s="157">
        <f t="shared" si="133"/>
        <v>0</v>
      </c>
      <c r="AV259" s="156">
        <f>SUM(AO259:AU259)</f>
        <v>412</v>
      </c>
      <c r="AW259" s="157">
        <f t="shared" ref="AW259:BC259" si="134">AW308+AW319+AW330+AW341</f>
        <v>0</v>
      </c>
      <c r="AX259" s="157">
        <f t="shared" si="134"/>
        <v>0</v>
      </c>
      <c r="AY259" s="157">
        <f t="shared" si="134"/>
        <v>0</v>
      </c>
      <c r="AZ259" s="157">
        <f t="shared" si="134"/>
        <v>0</v>
      </c>
      <c r="BA259" s="157">
        <f t="shared" si="134"/>
        <v>0</v>
      </c>
      <c r="BB259" s="157">
        <f t="shared" si="134"/>
        <v>0</v>
      </c>
      <c r="BC259" s="157">
        <f t="shared" si="134"/>
        <v>0</v>
      </c>
      <c r="BD259" s="156">
        <f>SUM(AW259:BC259)</f>
        <v>0</v>
      </c>
    </row>
    <row r="260" spans="1:56" s="2" customFormat="1" ht="12.75" hidden="1" customHeight="1" x14ac:dyDescent="0.2">
      <c r="A260" s="268"/>
      <c r="B260" s="170"/>
      <c r="C260" s="21"/>
      <c r="D260" s="5"/>
      <c r="E260" s="5"/>
      <c r="F260" s="5"/>
      <c r="G260" s="15"/>
      <c r="H260" s="145"/>
      <c r="I260" s="146"/>
      <c r="J260" s="146"/>
      <c r="K260" s="146"/>
      <c r="L260" s="146"/>
      <c r="M260" s="146"/>
      <c r="N260" s="146"/>
      <c r="O260" s="146"/>
      <c r="P260" s="145"/>
      <c r="Q260" s="146"/>
      <c r="R260" s="146"/>
      <c r="S260" s="146"/>
      <c r="T260" s="146"/>
      <c r="U260" s="146"/>
      <c r="V260" s="146"/>
      <c r="W260" s="146"/>
      <c r="X260" s="145"/>
      <c r="Y260" s="146"/>
      <c r="Z260" s="146"/>
      <c r="AA260" s="146"/>
      <c r="AB260" s="146"/>
      <c r="AC260" s="146"/>
      <c r="AD260" s="146"/>
      <c r="AE260" s="146"/>
      <c r="AF260" s="145"/>
      <c r="AG260" s="146"/>
      <c r="AH260" s="146"/>
      <c r="AI260" s="146"/>
      <c r="AJ260" s="146"/>
      <c r="AK260" s="146"/>
      <c r="AL260" s="146"/>
      <c r="AM260" s="146"/>
      <c r="AN260" s="145"/>
      <c r="AO260" s="146"/>
      <c r="AP260" s="146"/>
      <c r="AQ260" s="146"/>
      <c r="AR260" s="146"/>
      <c r="AS260" s="146"/>
      <c r="AT260" s="146"/>
      <c r="AU260" s="146"/>
      <c r="AV260" s="145"/>
      <c r="AW260" s="146"/>
      <c r="AX260" s="146"/>
      <c r="AY260" s="146"/>
      <c r="AZ260" s="146"/>
      <c r="BA260" s="146"/>
      <c r="BB260" s="146"/>
      <c r="BC260" s="146"/>
      <c r="BD260" s="145"/>
    </row>
    <row r="261" spans="1:56" s="48" customFormat="1" ht="12.75" customHeight="1" x14ac:dyDescent="0.2">
      <c r="A261" s="41"/>
      <c r="B261" s="66"/>
      <c r="C261" s="42" t="s">
        <v>5</v>
      </c>
      <c r="D261" s="43" t="s">
        <v>4</v>
      </c>
      <c r="E261" s="43"/>
      <c r="F261" s="43"/>
      <c r="G261" s="44"/>
      <c r="H261" s="145">
        <f t="shared" ref="H261:AM261" si="135">IF(ISERROR((H253-H256)/H253),0,(H253-H256)/H253)</f>
        <v>5.905846363018355E-2</v>
      </c>
      <c r="I261" s="146">
        <f t="shared" si="135"/>
        <v>7.7519379844961239E-2</v>
      </c>
      <c r="J261" s="146">
        <f t="shared" si="135"/>
        <v>0.10204081632653061</v>
      </c>
      <c r="K261" s="146">
        <f t="shared" si="135"/>
        <v>3.7199124726477024E-2</v>
      </c>
      <c r="L261" s="146">
        <f t="shared" si="135"/>
        <v>4.5238095238095237E-2</v>
      </c>
      <c r="M261" s="146">
        <f t="shared" si="135"/>
        <v>3.5928143712574849E-2</v>
      </c>
      <c r="N261" s="146">
        <f t="shared" si="135"/>
        <v>0.12334801762114538</v>
      </c>
      <c r="O261" s="146">
        <f t="shared" si="135"/>
        <v>8.2500000000000004E-2</v>
      </c>
      <c r="P261" s="145">
        <f t="shared" si="135"/>
        <v>7.2784810126582278E-2</v>
      </c>
      <c r="Q261" s="146">
        <f t="shared" si="135"/>
        <v>9.45945945945946E-2</v>
      </c>
      <c r="R261" s="146">
        <f t="shared" si="135"/>
        <v>8.6854460093896718E-2</v>
      </c>
      <c r="S261" s="146">
        <f t="shared" si="135"/>
        <v>6.75990675990676E-2</v>
      </c>
      <c r="T261" s="146">
        <f t="shared" si="135"/>
        <v>4.0123456790123455E-2</v>
      </c>
      <c r="U261" s="146">
        <f t="shared" si="135"/>
        <v>5.4054054054054057E-2</v>
      </c>
      <c r="V261" s="146">
        <f t="shared" si="135"/>
        <v>5.8479532163742687E-2</v>
      </c>
      <c r="W261" s="146">
        <f t="shared" si="135"/>
        <v>7.857142857142857E-2</v>
      </c>
      <c r="X261" s="145">
        <f t="shared" si="135"/>
        <v>6.9328493647912881E-2</v>
      </c>
      <c r="Y261" s="146">
        <f t="shared" si="135"/>
        <v>0.04</v>
      </c>
      <c r="Z261" s="146">
        <f t="shared" si="135"/>
        <v>2.368421052631579E-2</v>
      </c>
      <c r="AA261" s="146">
        <f t="shared" si="135"/>
        <v>2.7027027027027029E-2</v>
      </c>
      <c r="AB261" s="146">
        <f t="shared" si="135"/>
        <v>5.3061224489795916E-2</v>
      </c>
      <c r="AC261" s="146">
        <f t="shared" si="135"/>
        <v>0.21390374331550802</v>
      </c>
      <c r="AD261" s="146">
        <f t="shared" si="135"/>
        <v>3.9755351681957186E-2</v>
      </c>
      <c r="AE261" s="146">
        <f t="shared" si="135"/>
        <v>1.7241379310344827E-2</v>
      </c>
      <c r="AF261" s="145">
        <f t="shared" si="135"/>
        <v>7.0378151260504201E-2</v>
      </c>
      <c r="AG261" s="146">
        <f t="shared" si="135"/>
        <v>6.8493150684931503E-2</v>
      </c>
      <c r="AH261" s="146">
        <f t="shared" si="135"/>
        <v>6.8396226415094338E-2</v>
      </c>
      <c r="AI261" s="146">
        <f t="shared" si="135"/>
        <v>5.2272727272727269E-2</v>
      </c>
      <c r="AJ261" s="146">
        <f t="shared" si="135"/>
        <v>3.7900874635568516E-2</v>
      </c>
      <c r="AK261" s="146">
        <f t="shared" si="135"/>
        <v>5.9500959692898273E-2</v>
      </c>
      <c r="AL261" s="146">
        <f t="shared" si="135"/>
        <v>6.0518731988472622E-2</v>
      </c>
      <c r="AM261" s="146">
        <f t="shared" si="135"/>
        <v>7.2555205047318619E-2</v>
      </c>
      <c r="AN261" s="145">
        <f t="shared" ref="AN261:BD261" si="136">IF(ISERROR((AN253-AN256)/AN253),0,(AN253-AN256)/AN253)</f>
        <v>5.9847660500544068E-2</v>
      </c>
      <c r="AO261" s="146">
        <f t="shared" si="136"/>
        <v>1.3059701492537313E-2</v>
      </c>
      <c r="AP261" s="146">
        <f t="shared" si="136"/>
        <v>2.2675736961451247E-2</v>
      </c>
      <c r="AQ261" s="146">
        <f t="shared" si="136"/>
        <v>2.7397260273972601E-2</v>
      </c>
      <c r="AR261" s="146">
        <f t="shared" si="136"/>
        <v>1.5432098765432098E-2</v>
      </c>
      <c r="AS261" s="146">
        <f t="shared" si="136"/>
        <v>2.0057306590257881E-2</v>
      </c>
      <c r="AT261" s="146">
        <f t="shared" si="136"/>
        <v>2.7649769585253458E-2</v>
      </c>
      <c r="AU261" s="146">
        <f t="shared" si="136"/>
        <v>1.2738853503184714E-2</v>
      </c>
      <c r="AV261" s="145">
        <f t="shared" si="136"/>
        <v>1.9245875883739199E-2</v>
      </c>
      <c r="AW261" s="146">
        <f t="shared" si="136"/>
        <v>0</v>
      </c>
      <c r="AX261" s="146">
        <f t="shared" si="136"/>
        <v>0</v>
      </c>
      <c r="AY261" s="146">
        <f t="shared" si="136"/>
        <v>0</v>
      </c>
      <c r="AZ261" s="146">
        <f t="shared" si="136"/>
        <v>0</v>
      </c>
      <c r="BA261" s="146">
        <f t="shared" si="136"/>
        <v>0</v>
      </c>
      <c r="BB261" s="146">
        <f t="shared" si="136"/>
        <v>0</v>
      </c>
      <c r="BC261" s="146">
        <f t="shared" si="136"/>
        <v>0</v>
      </c>
      <c r="BD261" s="145">
        <f t="shared" si="136"/>
        <v>0</v>
      </c>
    </row>
    <row r="262" spans="1:56" s="2" customFormat="1" ht="12.75" hidden="1" customHeight="1" x14ac:dyDescent="0.2">
      <c r="A262" s="268"/>
      <c r="B262" s="86"/>
      <c r="C262" s="8" t="s">
        <v>45</v>
      </c>
      <c r="D262" s="5"/>
      <c r="E262" s="5"/>
      <c r="F262" s="5"/>
      <c r="G262" s="15"/>
      <c r="H262" s="143">
        <f>SUMIF($I$3:$BD$3,$H$3,$I262:$BD262)</f>
        <v>1070010</v>
      </c>
      <c r="I262" s="144">
        <f>I305+I316+I327+I338+I349+I360+I371+I382+I393+I404+I415+I426+I437+I448+I459+I470</f>
        <v>53008</v>
      </c>
      <c r="J262" s="144">
        <f>J305+J316+J327+J338+J349+J360+J371+J382+J393+J404+J415+J426+J437+J448+J459+J470</f>
        <v>27762</v>
      </c>
      <c r="K262" s="144">
        <f>K305+K316+K327+K338+K349+K360+K371+K382+K393+K404+K415+K426+K437+K448+K459+K470</f>
        <v>34164</v>
      </c>
      <c r="L262" s="144">
        <f t="shared" ref="L262:X262" si="137">L305+L316+L327+L338+L349+L360+L371+L382+L393+L404+L415+L426+L437+L448+L459+L470</f>
        <v>27295</v>
      </c>
      <c r="M262" s="144">
        <f t="shared" si="137"/>
        <v>18085</v>
      </c>
      <c r="N262" s="144">
        <f t="shared" si="137"/>
        <v>93295</v>
      </c>
      <c r="O262" s="144">
        <f t="shared" si="137"/>
        <v>37971</v>
      </c>
      <c r="P262" s="143">
        <f t="shared" si="137"/>
        <v>291580</v>
      </c>
      <c r="Q262" s="144">
        <f t="shared" si="137"/>
        <v>37962</v>
      </c>
      <c r="R262" s="144">
        <f t="shared" si="137"/>
        <v>50435</v>
      </c>
      <c r="S262" s="144">
        <f t="shared" si="137"/>
        <v>46400</v>
      </c>
      <c r="T262" s="144">
        <f t="shared" si="137"/>
        <v>22817</v>
      </c>
      <c r="U262" s="144">
        <f t="shared" si="137"/>
        <v>35841</v>
      </c>
      <c r="V262" s="144">
        <f t="shared" si="137"/>
        <v>38263</v>
      </c>
      <c r="W262" s="144">
        <f t="shared" si="137"/>
        <v>43118</v>
      </c>
      <c r="X262" s="143">
        <f t="shared" si="137"/>
        <v>274836</v>
      </c>
      <c r="Y262" s="144">
        <f t="shared" ref="Y262:BD262" si="138">Y305+Y316+Y327+Y338+Y349+Y360+Y371+Y382+Y393+Y404+Y415+Y426+Y437+Y448+Y459+Y470</f>
        <v>33588</v>
      </c>
      <c r="Z262" s="144">
        <f t="shared" si="138"/>
        <v>19249</v>
      </c>
      <c r="AA262" s="144">
        <f t="shared" si="138"/>
        <v>22316</v>
      </c>
      <c r="AB262" s="144">
        <f t="shared" si="138"/>
        <v>39964</v>
      </c>
      <c r="AC262" s="144">
        <f t="shared" si="138"/>
        <v>142274</v>
      </c>
      <c r="AD262" s="144">
        <f t="shared" si="138"/>
        <v>28962</v>
      </c>
      <c r="AE262" s="144">
        <f t="shared" si="138"/>
        <v>16548</v>
      </c>
      <c r="AF262" s="143">
        <f t="shared" si="138"/>
        <v>302901</v>
      </c>
      <c r="AG262" s="144">
        <f t="shared" si="138"/>
        <v>23562</v>
      </c>
      <c r="AH262" s="144">
        <f t="shared" si="138"/>
        <v>51622</v>
      </c>
      <c r="AI262" s="144">
        <f>AI305+AI316+AI327+AI338+AI349+AI360+AI371+AI382+AI393+AI404+AI415+AI426+AI437+AI448+AI459+AI470</f>
        <v>41089</v>
      </c>
      <c r="AJ262" s="144">
        <f>AJ305+AJ316+AJ327+AJ338+AJ349+AJ360+AJ371+AJ382+AJ393+AJ404+AJ415+AJ426+AJ437+AJ448+AJ459+AJ470</f>
        <v>24547</v>
      </c>
      <c r="AK262" s="144">
        <f>AK305+AK316+AK327+AK338+AK349+AK360+AK371+AK382+AK393+AK404+AK415+AK426+AK437+AK448+AK459+AK470</f>
        <v>54343</v>
      </c>
      <c r="AL262" s="144">
        <f>AL305+AL316+AL327+AL338+AL349+AL360+AL371+AL382+AL393+AL404+AL415+AL426+AL437+AL448+AL459+AL470</f>
        <v>24858</v>
      </c>
      <c r="AM262" s="144">
        <f t="shared" si="138"/>
        <v>44551</v>
      </c>
      <c r="AN262" s="143">
        <f t="shared" si="138"/>
        <v>264572</v>
      </c>
      <c r="AO262" s="144">
        <f t="shared" si="138"/>
        <v>29891</v>
      </c>
      <c r="AP262" s="144">
        <f t="shared" si="138"/>
        <v>16285</v>
      </c>
      <c r="AQ262" s="144">
        <f t="shared" si="138"/>
        <v>8865</v>
      </c>
      <c r="AR262" s="144">
        <f t="shared" si="138"/>
        <v>9637</v>
      </c>
      <c r="AS262" s="144">
        <f t="shared" si="138"/>
        <v>6002</v>
      </c>
      <c r="AT262" s="144">
        <f t="shared" si="138"/>
        <v>13250</v>
      </c>
      <c r="AU262" s="144">
        <f t="shared" si="138"/>
        <v>12505</v>
      </c>
      <c r="AV262" s="143">
        <f t="shared" si="138"/>
        <v>96435</v>
      </c>
      <c r="AW262" s="144">
        <f t="shared" si="138"/>
        <v>0</v>
      </c>
      <c r="AX262" s="144">
        <f t="shared" si="138"/>
        <v>0</v>
      </c>
      <c r="AY262" s="144">
        <f t="shared" si="138"/>
        <v>0</v>
      </c>
      <c r="AZ262" s="144">
        <f t="shared" si="138"/>
        <v>0</v>
      </c>
      <c r="BA262" s="144">
        <f t="shared" si="138"/>
        <v>0</v>
      </c>
      <c r="BB262" s="144">
        <f t="shared" si="138"/>
        <v>0</v>
      </c>
      <c r="BC262" s="144">
        <f t="shared" si="138"/>
        <v>0</v>
      </c>
      <c r="BD262" s="143">
        <f t="shared" si="138"/>
        <v>0</v>
      </c>
    </row>
    <row r="263" spans="1:56" s="2" customFormat="1" ht="12.75" hidden="1" customHeight="1" x14ac:dyDescent="0.2">
      <c r="A263" s="268"/>
      <c r="B263" s="86"/>
      <c r="C263" s="8"/>
      <c r="D263" s="5"/>
      <c r="E263" s="5"/>
      <c r="F263" s="5"/>
      <c r="G263" s="15"/>
      <c r="H263" s="143"/>
      <c r="I263" s="144"/>
      <c r="J263" s="144"/>
      <c r="K263" s="144"/>
      <c r="L263" s="144"/>
      <c r="M263" s="144"/>
      <c r="N263" s="144"/>
      <c r="O263" s="144"/>
      <c r="P263" s="143"/>
      <c r="Q263" s="144"/>
      <c r="R263" s="144"/>
      <c r="S263" s="144"/>
      <c r="T263" s="144"/>
      <c r="U263" s="144"/>
      <c r="V263" s="144"/>
      <c r="W263" s="144"/>
      <c r="X263" s="143"/>
      <c r="Y263" s="144"/>
      <c r="Z263" s="144"/>
      <c r="AA263" s="144"/>
      <c r="AB263" s="144"/>
      <c r="AC263" s="144"/>
      <c r="AD263" s="144"/>
      <c r="AE263" s="144"/>
      <c r="AF263" s="143"/>
      <c r="AG263" s="144"/>
      <c r="AH263" s="144"/>
      <c r="AI263" s="144"/>
      <c r="AJ263" s="144"/>
      <c r="AK263" s="144"/>
      <c r="AL263" s="144"/>
      <c r="AM263" s="144"/>
      <c r="AN263" s="143"/>
      <c r="AO263" s="144"/>
      <c r="AP263" s="144"/>
      <c r="AQ263" s="144"/>
      <c r="AR263" s="144"/>
      <c r="AS263" s="144"/>
      <c r="AT263" s="144"/>
      <c r="AU263" s="144"/>
      <c r="AV263" s="143"/>
      <c r="AW263" s="144"/>
      <c r="AX263" s="144"/>
      <c r="AY263" s="144"/>
      <c r="AZ263" s="144"/>
      <c r="BA263" s="144"/>
      <c r="BB263" s="144"/>
      <c r="BC263" s="144"/>
      <c r="BD263" s="143"/>
    </row>
    <row r="264" spans="1:56" s="2" customFormat="1" ht="12.75" customHeight="1" x14ac:dyDescent="0.2">
      <c r="A264" s="268"/>
      <c r="B264" s="86"/>
      <c r="C264" s="8" t="s">
        <v>14</v>
      </c>
      <c r="D264" s="5" t="s">
        <v>15</v>
      </c>
      <c r="E264" s="5"/>
      <c r="F264" s="5"/>
      <c r="G264" s="15"/>
      <c r="H264" s="143">
        <f t="shared" ref="H264:AM264" si="139">IF(ISERROR(H262/H255),0,H262/H255)</f>
        <v>96.632348956922243</v>
      </c>
      <c r="I264" s="144">
        <f t="shared" si="139"/>
        <v>148.48179271708685</v>
      </c>
      <c r="J264" s="144">
        <f t="shared" si="139"/>
        <v>78.869318181818187</v>
      </c>
      <c r="K264" s="144">
        <f t="shared" si="139"/>
        <v>77.645454545454541</v>
      </c>
      <c r="L264" s="144">
        <f t="shared" si="139"/>
        <v>68.067331670822938</v>
      </c>
      <c r="M264" s="144">
        <f t="shared" si="139"/>
        <v>56.164596273291927</v>
      </c>
      <c r="N264" s="144">
        <f t="shared" si="139"/>
        <v>234.40954773869348</v>
      </c>
      <c r="O264" s="144">
        <f t="shared" si="139"/>
        <v>103.46321525885558</v>
      </c>
      <c r="P264" s="143">
        <f t="shared" si="139"/>
        <v>110.57262040197193</v>
      </c>
      <c r="Q264" s="144">
        <f t="shared" si="139"/>
        <v>113.31940298507463</v>
      </c>
      <c r="R264" s="144">
        <f t="shared" si="139"/>
        <v>129.65295629820051</v>
      </c>
      <c r="S264" s="144">
        <f t="shared" si="139"/>
        <v>116</v>
      </c>
      <c r="T264" s="144">
        <f t="shared" si="139"/>
        <v>73.366559485530544</v>
      </c>
      <c r="U264" s="144">
        <f t="shared" si="139"/>
        <v>85.335714285714289</v>
      </c>
      <c r="V264" s="144">
        <f t="shared" si="139"/>
        <v>118.82919254658385</v>
      </c>
      <c r="W264" s="144">
        <f t="shared" si="139"/>
        <v>111.41602067183463</v>
      </c>
      <c r="X264" s="143">
        <f t="shared" si="139"/>
        <v>107.19032761310453</v>
      </c>
      <c r="Y264" s="144">
        <f t="shared" si="139"/>
        <v>73.65789473684211</v>
      </c>
      <c r="Z264" s="144">
        <f t="shared" si="139"/>
        <v>51.884097035040433</v>
      </c>
      <c r="AA264" s="144">
        <f t="shared" si="139"/>
        <v>68.876543209876544</v>
      </c>
      <c r="AB264" s="144">
        <f t="shared" si="139"/>
        <v>86.129310344827587</v>
      </c>
      <c r="AC264" s="144">
        <f t="shared" si="139"/>
        <v>322.61678004535145</v>
      </c>
      <c r="AD264" s="144">
        <f t="shared" si="139"/>
        <v>92.235668789808912</v>
      </c>
      <c r="AE264" s="144">
        <f t="shared" si="139"/>
        <v>58.06315789473684</v>
      </c>
      <c r="AF264" s="143">
        <f t="shared" si="139"/>
        <v>114.08700564971751</v>
      </c>
      <c r="AG264" s="144">
        <f t="shared" si="139"/>
        <v>69.3</v>
      </c>
      <c r="AH264" s="144">
        <f t="shared" si="139"/>
        <v>130.68860759493671</v>
      </c>
      <c r="AI264" s="144">
        <f t="shared" si="139"/>
        <v>98.534772182254201</v>
      </c>
      <c r="AJ264" s="144">
        <f t="shared" si="139"/>
        <v>74.38484848484849</v>
      </c>
      <c r="AK264" s="144">
        <f t="shared" si="139"/>
        <v>110.90408163265306</v>
      </c>
      <c r="AL264" s="144">
        <f t="shared" si="139"/>
        <v>76.25153374233129</v>
      </c>
      <c r="AM264" s="144">
        <f t="shared" si="139"/>
        <v>151.53401360544217</v>
      </c>
      <c r="AN264" s="143">
        <f t="shared" ref="AN264:BD264" si="140">IF(ISERROR(AN262/AN255),0,AN262/AN255)</f>
        <v>102.07253086419753</v>
      </c>
      <c r="AO264" s="144">
        <f t="shared" si="140"/>
        <v>56.504725897920608</v>
      </c>
      <c r="AP264" s="144">
        <f t="shared" si="140"/>
        <v>37.784222737819029</v>
      </c>
      <c r="AQ264" s="144">
        <f t="shared" si="140"/>
        <v>24.971830985915492</v>
      </c>
      <c r="AR264" s="144">
        <f t="shared" si="140"/>
        <v>30.210031347962381</v>
      </c>
      <c r="AS264" s="144">
        <f t="shared" si="140"/>
        <v>17.549707602339183</v>
      </c>
      <c r="AT264" s="144">
        <f t="shared" si="140"/>
        <v>62.796208530805686</v>
      </c>
      <c r="AU264" s="144">
        <f t="shared" si="140"/>
        <v>40.338709677419352</v>
      </c>
      <c r="AV264" s="143">
        <f t="shared" si="140"/>
        <v>38.620344413295953</v>
      </c>
      <c r="AW264" s="144">
        <f t="shared" si="140"/>
        <v>0</v>
      </c>
      <c r="AX264" s="144">
        <f t="shared" si="140"/>
        <v>0</v>
      </c>
      <c r="AY264" s="144">
        <f t="shared" si="140"/>
        <v>0</v>
      </c>
      <c r="AZ264" s="144">
        <f t="shared" si="140"/>
        <v>0</v>
      </c>
      <c r="BA264" s="144">
        <f t="shared" si="140"/>
        <v>0</v>
      </c>
      <c r="BB264" s="144">
        <f t="shared" si="140"/>
        <v>0</v>
      </c>
      <c r="BC264" s="144">
        <f t="shared" si="140"/>
        <v>0</v>
      </c>
      <c r="BD264" s="143">
        <f t="shared" si="140"/>
        <v>0</v>
      </c>
    </row>
    <row r="265" spans="1:56" s="2" customFormat="1" ht="12.75" customHeight="1" x14ac:dyDescent="0.2">
      <c r="A265" s="268"/>
      <c r="B265" s="234"/>
      <c r="C265" s="8" t="s">
        <v>145</v>
      </c>
      <c r="D265" s="5" t="s">
        <v>9</v>
      </c>
      <c r="E265" s="5"/>
      <c r="F265" s="5"/>
      <c r="G265" s="15"/>
      <c r="H265" s="143">
        <f>SUMIF($I$3:$BD$3,$H$3,$I265:$BD265)</f>
        <v>1846</v>
      </c>
      <c r="I265" s="144">
        <v>81</v>
      </c>
      <c r="J265" s="144">
        <v>39</v>
      </c>
      <c r="K265" s="144">
        <v>64</v>
      </c>
      <c r="L265" s="144">
        <v>59</v>
      </c>
      <c r="M265" s="144">
        <v>33</v>
      </c>
      <c r="N265" s="144">
        <v>167</v>
      </c>
      <c r="O265" s="144">
        <v>55</v>
      </c>
      <c r="P265" s="143">
        <f>SUM(I265:O265)</f>
        <v>498</v>
      </c>
      <c r="Q265" s="144">
        <v>83</v>
      </c>
      <c r="R265" s="144">
        <v>116</v>
      </c>
      <c r="S265" s="144">
        <v>89</v>
      </c>
      <c r="T265" s="144">
        <v>44</v>
      </c>
      <c r="U265" s="144">
        <v>54</v>
      </c>
      <c r="V265" s="144">
        <v>69</v>
      </c>
      <c r="W265" s="144">
        <v>84</v>
      </c>
      <c r="X265" s="143">
        <f>SUM(Q265:W265)</f>
        <v>539</v>
      </c>
      <c r="Y265" s="144">
        <v>75</v>
      </c>
      <c r="Z265" s="144">
        <v>45</v>
      </c>
      <c r="AA265" s="144">
        <v>37</v>
      </c>
      <c r="AB265" s="144">
        <v>69</v>
      </c>
      <c r="AC265" s="144">
        <v>140</v>
      </c>
      <c r="AD265" s="144">
        <v>59</v>
      </c>
      <c r="AE265" s="144">
        <v>34</v>
      </c>
      <c r="AF265" s="143">
        <f>SUM(Y265:AE265)</f>
        <v>459</v>
      </c>
      <c r="AG265" s="144">
        <v>43</v>
      </c>
      <c r="AH265" s="144">
        <v>93</v>
      </c>
      <c r="AI265" s="144">
        <v>93</v>
      </c>
      <c r="AJ265" s="144">
        <v>34</v>
      </c>
      <c r="AK265" s="144">
        <v>104</v>
      </c>
      <c r="AL265" s="144">
        <v>41</v>
      </c>
      <c r="AM265" s="144">
        <v>69</v>
      </c>
      <c r="AN265" s="143">
        <f>SUM(AG265:AM265)</f>
        <v>477</v>
      </c>
      <c r="AO265" s="144">
        <v>44</v>
      </c>
      <c r="AP265" s="144">
        <v>20</v>
      </c>
      <c r="AQ265" s="144">
        <v>16</v>
      </c>
      <c r="AR265" s="144">
        <v>18</v>
      </c>
      <c r="AS265" s="144">
        <v>8</v>
      </c>
      <c r="AT265" s="144">
        <v>21</v>
      </c>
      <c r="AU265" s="144">
        <v>22</v>
      </c>
      <c r="AV265" s="143">
        <f>SUM(AO265:AU265)</f>
        <v>149</v>
      </c>
      <c r="AW265" s="144"/>
      <c r="AX265" s="144"/>
      <c r="AY265" s="144"/>
      <c r="AZ265" s="144"/>
      <c r="BA265" s="144"/>
      <c r="BB265" s="144"/>
      <c r="BC265" s="144"/>
      <c r="BD265" s="143">
        <f>SUM(AW265:BC265)</f>
        <v>0</v>
      </c>
    </row>
    <row r="266" spans="1:56" s="113" customFormat="1" ht="12.75" customHeight="1" x14ac:dyDescent="0.2">
      <c r="A266" s="268"/>
      <c r="B266" s="130"/>
      <c r="C266" s="108" t="s">
        <v>146</v>
      </c>
      <c r="D266" s="109" t="s">
        <v>4</v>
      </c>
      <c r="E266" s="109"/>
      <c r="F266" s="109"/>
      <c r="G266" s="110"/>
      <c r="H266" s="141">
        <f>IFERROR(H265/H255,0)</f>
        <v>0.16671182154790934</v>
      </c>
      <c r="I266" s="142">
        <f>IFERROR(I265/I255,0)</f>
        <v>0.22689075630252101</v>
      </c>
      <c r="J266" s="142">
        <f>IFERROR(J265/J255,0)</f>
        <v>0.11079545454545454</v>
      </c>
      <c r="K266" s="142">
        <f>IFERROR(K265/K255,0)</f>
        <v>0.14545454545454545</v>
      </c>
      <c r="L266" s="142">
        <f t="shared" ref="L266:BD266" si="141">IFERROR(L265/L255,0)</f>
        <v>0.14713216957605985</v>
      </c>
      <c r="M266" s="142">
        <f t="shared" si="141"/>
        <v>0.10248447204968944</v>
      </c>
      <c r="N266" s="142">
        <f t="shared" si="141"/>
        <v>0.41959798994974873</v>
      </c>
      <c r="O266" s="142">
        <f t="shared" si="141"/>
        <v>0.14986376021798364</v>
      </c>
      <c r="P266" s="141">
        <f t="shared" si="141"/>
        <v>0.18885096700796358</v>
      </c>
      <c r="Q266" s="142">
        <f t="shared" si="141"/>
        <v>0.24776119402985075</v>
      </c>
      <c r="R266" s="142">
        <f t="shared" si="141"/>
        <v>0.29820051413881749</v>
      </c>
      <c r="S266" s="142">
        <f t="shared" si="141"/>
        <v>0.2225</v>
      </c>
      <c r="T266" s="142">
        <f t="shared" si="141"/>
        <v>0.14147909967845659</v>
      </c>
      <c r="U266" s="142">
        <f t="shared" si="141"/>
        <v>0.12857142857142856</v>
      </c>
      <c r="V266" s="142">
        <f t="shared" si="141"/>
        <v>0.21428571428571427</v>
      </c>
      <c r="W266" s="142">
        <f t="shared" si="141"/>
        <v>0.21705426356589147</v>
      </c>
      <c r="X266" s="141">
        <f t="shared" si="141"/>
        <v>0.21021840873634945</v>
      </c>
      <c r="Y266" s="142">
        <f t="shared" si="141"/>
        <v>0.16447368421052633</v>
      </c>
      <c r="Z266" s="142">
        <f t="shared" si="141"/>
        <v>0.12129380053908356</v>
      </c>
      <c r="AA266" s="142">
        <f t="shared" si="141"/>
        <v>0.11419753086419752</v>
      </c>
      <c r="AB266" s="142">
        <f t="shared" si="141"/>
        <v>0.14870689655172414</v>
      </c>
      <c r="AC266" s="142">
        <f t="shared" si="141"/>
        <v>0.31746031746031744</v>
      </c>
      <c r="AD266" s="142">
        <f t="shared" si="141"/>
        <v>0.18789808917197454</v>
      </c>
      <c r="AE266" s="142">
        <f t="shared" si="141"/>
        <v>0.11929824561403508</v>
      </c>
      <c r="AF266" s="141">
        <f t="shared" si="141"/>
        <v>0.17288135593220338</v>
      </c>
      <c r="AG266" s="142">
        <f t="shared" si="141"/>
        <v>0.12647058823529411</v>
      </c>
      <c r="AH266" s="142">
        <f t="shared" si="141"/>
        <v>0.23544303797468355</v>
      </c>
      <c r="AI266" s="142">
        <f>IFERROR(AI265/AI255,0)</f>
        <v>0.22302158273381295</v>
      </c>
      <c r="AJ266" s="142">
        <f>IFERROR(AJ265/AJ255,0)</f>
        <v>0.10303030303030303</v>
      </c>
      <c r="AK266" s="142">
        <f>IFERROR(AK265/AK255,0)</f>
        <v>0.21224489795918366</v>
      </c>
      <c r="AL266" s="142">
        <f>IFERROR(AL265/AL255,0)</f>
        <v>0.12576687116564417</v>
      </c>
      <c r="AM266" s="142">
        <f t="shared" si="141"/>
        <v>0.23469387755102042</v>
      </c>
      <c r="AN266" s="141">
        <f t="shared" si="141"/>
        <v>0.18402777777777779</v>
      </c>
      <c r="AO266" s="142">
        <f t="shared" si="141"/>
        <v>8.3175803402646506E-2</v>
      </c>
      <c r="AP266" s="142">
        <f t="shared" si="141"/>
        <v>4.6403712296983757E-2</v>
      </c>
      <c r="AQ266" s="142">
        <f t="shared" si="141"/>
        <v>4.507042253521127E-2</v>
      </c>
      <c r="AR266" s="142">
        <f t="shared" si="141"/>
        <v>5.6426332288401257E-2</v>
      </c>
      <c r="AS266" s="142">
        <f t="shared" si="141"/>
        <v>2.3391812865497075E-2</v>
      </c>
      <c r="AT266" s="142">
        <f t="shared" si="141"/>
        <v>9.9526066350710901E-2</v>
      </c>
      <c r="AU266" s="142">
        <f t="shared" si="141"/>
        <v>7.0967741935483872E-2</v>
      </c>
      <c r="AV266" s="141">
        <f t="shared" si="141"/>
        <v>5.9671605927112535E-2</v>
      </c>
      <c r="AW266" s="142">
        <f t="shared" si="141"/>
        <v>0</v>
      </c>
      <c r="AX266" s="142">
        <f t="shared" si="141"/>
        <v>0</v>
      </c>
      <c r="AY266" s="142">
        <f t="shared" si="141"/>
        <v>0</v>
      </c>
      <c r="AZ266" s="142">
        <f t="shared" si="141"/>
        <v>0</v>
      </c>
      <c r="BA266" s="142">
        <f t="shared" si="141"/>
        <v>0</v>
      </c>
      <c r="BB266" s="142">
        <f t="shared" si="141"/>
        <v>0</v>
      </c>
      <c r="BC266" s="142">
        <f t="shared" si="141"/>
        <v>0</v>
      </c>
      <c r="BD266" s="141">
        <f t="shared" si="141"/>
        <v>0</v>
      </c>
    </row>
    <row r="267" spans="1:56" s="2" customFormat="1" ht="12.75" hidden="1" customHeight="1" x14ac:dyDescent="0.2">
      <c r="A267" s="268"/>
      <c r="B267" s="86"/>
      <c r="C267" s="8"/>
      <c r="D267" s="5"/>
      <c r="E267" s="5"/>
      <c r="F267" s="5"/>
      <c r="G267" s="15"/>
      <c r="H267" s="143"/>
      <c r="I267" s="144"/>
      <c r="J267" s="144"/>
      <c r="K267" s="144"/>
      <c r="L267" s="144"/>
      <c r="M267" s="144"/>
      <c r="N267" s="144"/>
      <c r="O267" s="144"/>
      <c r="P267" s="143"/>
      <c r="Q267" s="144"/>
      <c r="R267" s="144"/>
      <c r="S267" s="144"/>
      <c r="T267" s="144"/>
      <c r="U267" s="144"/>
      <c r="V267" s="144"/>
      <c r="W267" s="144"/>
      <c r="X267" s="143"/>
      <c r="Y267" s="144"/>
      <c r="Z267" s="144"/>
      <c r="AA267" s="144"/>
      <c r="AB267" s="144"/>
      <c r="AC267" s="144"/>
      <c r="AD267" s="144"/>
      <c r="AE267" s="144"/>
      <c r="AF267" s="143"/>
      <c r="AG267" s="144"/>
      <c r="AH267" s="144"/>
      <c r="AI267" s="144"/>
      <c r="AJ267" s="144"/>
      <c r="AK267" s="144"/>
      <c r="AL267" s="144"/>
      <c r="AM267" s="144"/>
      <c r="AN267" s="143"/>
      <c r="AO267" s="144"/>
      <c r="AP267" s="144"/>
      <c r="AQ267" s="144"/>
      <c r="AR267" s="144"/>
      <c r="AS267" s="144"/>
      <c r="AT267" s="144"/>
      <c r="AU267" s="144"/>
      <c r="AV267" s="143"/>
      <c r="AW267" s="144"/>
      <c r="AX267" s="144"/>
      <c r="AY267" s="144"/>
      <c r="AZ267" s="144"/>
      <c r="BA267" s="144"/>
      <c r="BB267" s="144"/>
      <c r="BC267" s="144"/>
      <c r="BD267" s="143"/>
    </row>
    <row r="268" spans="1:56" s="2" customFormat="1" ht="12.75" hidden="1" customHeight="1" x14ac:dyDescent="0.2">
      <c r="A268" s="268"/>
      <c r="B268" s="86"/>
      <c r="C268" s="8"/>
      <c r="D268" s="5"/>
      <c r="E268" s="5"/>
      <c r="F268" s="5"/>
      <c r="G268" s="15"/>
      <c r="H268" s="143"/>
      <c r="I268" s="144"/>
      <c r="J268" s="144"/>
      <c r="K268" s="144"/>
      <c r="L268" s="144"/>
      <c r="M268" s="144"/>
      <c r="N268" s="144"/>
      <c r="O268" s="144"/>
      <c r="P268" s="143"/>
      <c r="Q268" s="144"/>
      <c r="R268" s="144"/>
      <c r="S268" s="144"/>
      <c r="T268" s="144"/>
      <c r="U268" s="144"/>
      <c r="V268" s="144"/>
      <c r="W268" s="144"/>
      <c r="X268" s="143"/>
      <c r="Y268" s="144"/>
      <c r="Z268" s="144"/>
      <c r="AA268" s="144"/>
      <c r="AB268" s="144"/>
      <c r="AC268" s="144"/>
      <c r="AD268" s="144"/>
      <c r="AE268" s="144"/>
      <c r="AF268" s="143"/>
      <c r="AG268" s="144"/>
      <c r="AH268" s="144"/>
      <c r="AI268" s="144"/>
      <c r="AJ268" s="144"/>
      <c r="AK268" s="144"/>
      <c r="AL268" s="144"/>
      <c r="AM268" s="144"/>
      <c r="AN268" s="143"/>
      <c r="AO268" s="144"/>
      <c r="AP268" s="144"/>
      <c r="AQ268" s="144"/>
      <c r="AR268" s="144"/>
      <c r="AS268" s="144"/>
      <c r="AT268" s="144"/>
      <c r="AU268" s="144"/>
      <c r="AV268" s="143"/>
      <c r="AW268" s="144"/>
      <c r="AX268" s="144"/>
      <c r="AY268" s="144"/>
      <c r="AZ268" s="144"/>
      <c r="BA268" s="144"/>
      <c r="BB268" s="144"/>
      <c r="BC268" s="144"/>
      <c r="BD268" s="143"/>
    </row>
    <row r="269" spans="1:56" s="2" customFormat="1" ht="12.75" hidden="1" customHeight="1" x14ac:dyDescent="0.2">
      <c r="A269" s="268"/>
      <c r="B269" s="86"/>
      <c r="C269" s="8"/>
      <c r="D269" s="5"/>
      <c r="E269" s="5"/>
      <c r="F269" s="5"/>
      <c r="G269" s="15"/>
      <c r="H269" s="143"/>
      <c r="I269" s="144"/>
      <c r="J269" s="144"/>
      <c r="K269" s="144"/>
      <c r="L269" s="144"/>
      <c r="M269" s="144"/>
      <c r="N269" s="144"/>
      <c r="O269" s="144"/>
      <c r="P269" s="143"/>
      <c r="Q269" s="144"/>
      <c r="R269" s="144"/>
      <c r="S269" s="144"/>
      <c r="T269" s="144"/>
      <c r="U269" s="144"/>
      <c r="V269" s="144"/>
      <c r="W269" s="144"/>
      <c r="X269" s="143"/>
      <c r="Y269" s="144"/>
      <c r="Z269" s="144"/>
      <c r="AA269" s="144"/>
      <c r="AB269" s="144"/>
      <c r="AC269" s="144"/>
      <c r="AD269" s="144"/>
      <c r="AE269" s="144"/>
      <c r="AF269" s="143"/>
      <c r="AG269" s="144"/>
      <c r="AH269" s="144"/>
      <c r="AI269" s="144"/>
      <c r="AJ269" s="144"/>
      <c r="AK269" s="144"/>
      <c r="AL269" s="144"/>
      <c r="AM269" s="144"/>
      <c r="AN269" s="143"/>
      <c r="AO269" s="144"/>
      <c r="AP269" s="144"/>
      <c r="AQ269" s="144"/>
      <c r="AR269" s="144"/>
      <c r="AS269" s="144"/>
      <c r="AT269" s="144"/>
      <c r="AU269" s="144"/>
      <c r="AV269" s="143"/>
      <c r="AW269" s="144"/>
      <c r="AX269" s="144"/>
      <c r="AY269" s="144"/>
      <c r="AZ269" s="144"/>
      <c r="BA269" s="144"/>
      <c r="BB269" s="144"/>
      <c r="BC269" s="144"/>
      <c r="BD269" s="143"/>
    </row>
    <row r="270" spans="1:56" ht="12.75" hidden="1" customHeight="1" x14ac:dyDescent="0.2">
      <c r="A270" s="267"/>
      <c r="B270" s="86" t="e">
        <f>#REF!+1</f>
        <v>#REF!</v>
      </c>
      <c r="C270" s="8" t="s">
        <v>103</v>
      </c>
      <c r="D270" s="5"/>
      <c r="E270" s="5"/>
      <c r="F270" s="5"/>
      <c r="G270" s="15"/>
      <c r="H270" s="143">
        <f>SUMIF($I$3:$BD$3,$H$3,$I270:$BD270)</f>
        <v>5314961.2000000011</v>
      </c>
      <c r="I270" s="144">
        <f t="shared" ref="I270:O270" si="142">I256*I271</f>
        <v>168907.41</v>
      </c>
      <c r="J270" s="144">
        <f t="shared" si="142"/>
        <v>159505.28</v>
      </c>
      <c r="K270" s="144">
        <f t="shared" si="142"/>
        <v>184971.6</v>
      </c>
      <c r="L270" s="144">
        <f t="shared" si="142"/>
        <v>184664.51</v>
      </c>
      <c r="M270" s="144">
        <f t="shared" si="142"/>
        <v>142974.44</v>
      </c>
      <c r="N270" s="144">
        <f t="shared" si="142"/>
        <v>177762.72</v>
      </c>
      <c r="O270" s="144">
        <f t="shared" si="142"/>
        <v>163003.04999999999</v>
      </c>
      <c r="P270" s="143">
        <f>SUM(I270:O270)</f>
        <v>1181789.01</v>
      </c>
      <c r="Q270" s="144">
        <f t="shared" ref="Q270:W270" si="143">Q256*Q271</f>
        <v>156970.95000000001</v>
      </c>
      <c r="R270" s="144">
        <f t="shared" si="143"/>
        <v>198518.37</v>
      </c>
      <c r="S270" s="144">
        <f t="shared" si="143"/>
        <v>189420</v>
      </c>
      <c r="T270" s="144">
        <f t="shared" si="143"/>
        <v>152601.48000000001</v>
      </c>
      <c r="U270" s="144">
        <f t="shared" si="143"/>
        <v>196984.19999999998</v>
      </c>
      <c r="V270" s="144">
        <f t="shared" si="143"/>
        <v>164593.52000000002</v>
      </c>
      <c r="W270" s="144">
        <f t="shared" si="143"/>
        <v>183906.27</v>
      </c>
      <c r="X270" s="143">
        <f>SUM(Q270:W270)</f>
        <v>1242994.79</v>
      </c>
      <c r="Y270" s="144">
        <f t="shared" ref="Y270:AE270" si="144">Y256*Y271</f>
        <v>211419.84</v>
      </c>
      <c r="Z270" s="144">
        <f t="shared" si="144"/>
        <v>169350.37000000002</v>
      </c>
      <c r="AA270" s="144">
        <f t="shared" si="144"/>
        <v>154671.12</v>
      </c>
      <c r="AB270" s="144">
        <f t="shared" si="144"/>
        <v>212405.28</v>
      </c>
      <c r="AC270" s="144">
        <f t="shared" si="144"/>
        <v>217818.72</v>
      </c>
      <c r="AD270" s="144">
        <f t="shared" si="144"/>
        <v>166894.13999999998</v>
      </c>
      <c r="AE270" s="144">
        <f t="shared" si="144"/>
        <v>137786.1</v>
      </c>
      <c r="AF270" s="143">
        <f>SUM(Y270:AE270)</f>
        <v>1270345.57</v>
      </c>
      <c r="AG270" s="144">
        <f t="shared" ref="AG270:AM270" si="145">AG256*AG271</f>
        <v>172866.2</v>
      </c>
      <c r="AH270" s="144">
        <f t="shared" si="145"/>
        <v>204542.85</v>
      </c>
      <c r="AI270" s="144">
        <f>AI256*AI271</f>
        <v>196669.71</v>
      </c>
      <c r="AJ270" s="144">
        <f>AJ256*AJ271</f>
        <v>164181.6</v>
      </c>
      <c r="AK270" s="144">
        <f>AK256*AK271</f>
        <v>240658.6</v>
      </c>
      <c r="AL270" s="144">
        <f>AL256*AL271</f>
        <v>154165.4</v>
      </c>
      <c r="AM270" s="144">
        <f t="shared" si="145"/>
        <v>155082.06</v>
      </c>
      <c r="AN270" s="143">
        <f>SUM(AG270:AM270)</f>
        <v>1288166.42</v>
      </c>
      <c r="AO270" s="144">
        <f t="shared" ref="AO270:AU270" si="146">AO256*AO271</f>
        <v>234071.92</v>
      </c>
      <c r="AP270" s="144">
        <f t="shared" si="146"/>
        <v>203263.91</v>
      </c>
      <c r="AQ270" s="144">
        <f t="shared" si="146"/>
        <v>170275.75</v>
      </c>
      <c r="AR270" s="144">
        <f t="shared" si="146"/>
        <v>157617.9</v>
      </c>
      <c r="AS270" s="144">
        <f t="shared" si="146"/>
        <v>166889.16</v>
      </c>
      <c r="AT270" s="144">
        <f t="shared" si="146"/>
        <v>97948.31</v>
      </c>
      <c r="AU270" s="144">
        <f t="shared" si="146"/>
        <v>142621.70000000001</v>
      </c>
      <c r="AV270" s="143">
        <f>SUM(AO270:AU270)</f>
        <v>1172688.6500000001</v>
      </c>
      <c r="AW270" s="144"/>
      <c r="AX270" s="144">
        <f t="shared" ref="AX270:BC270" si="147">AX256*AX271</f>
        <v>0</v>
      </c>
      <c r="AY270" s="144">
        <f t="shared" si="147"/>
        <v>0</v>
      </c>
      <c r="AZ270" s="144">
        <f t="shared" si="147"/>
        <v>0</v>
      </c>
      <c r="BA270" s="144">
        <f t="shared" si="147"/>
        <v>0</v>
      </c>
      <c r="BB270" s="144">
        <f t="shared" si="147"/>
        <v>0</v>
      </c>
      <c r="BC270" s="144">
        <f t="shared" si="147"/>
        <v>0</v>
      </c>
      <c r="BD270" s="143">
        <f>SUM(AW270:BC270)</f>
        <v>0</v>
      </c>
    </row>
    <row r="271" spans="1:56" s="40" customFormat="1" ht="12.75" customHeight="1" x14ac:dyDescent="0.2">
      <c r="A271" s="102"/>
      <c r="B271" s="93"/>
      <c r="C271" s="100" t="s">
        <v>17</v>
      </c>
      <c r="D271" s="101" t="s">
        <v>15</v>
      </c>
      <c r="E271" s="101"/>
      <c r="F271" s="101"/>
      <c r="G271" s="96"/>
      <c r="H271" s="152">
        <f>IF(ISERROR(H270/H256),0,H270/H256)</f>
        <v>479.99288359071625</v>
      </c>
      <c r="I271" s="153">
        <v>473.13</v>
      </c>
      <c r="J271" s="153">
        <v>453.14</v>
      </c>
      <c r="K271" s="153">
        <v>420.39</v>
      </c>
      <c r="L271" s="153">
        <v>460.51</v>
      </c>
      <c r="M271" s="153">
        <v>444.02</v>
      </c>
      <c r="N271" s="153">
        <v>446.64</v>
      </c>
      <c r="O271" s="153">
        <v>444.15</v>
      </c>
      <c r="P271" s="152">
        <f>IF(ISERROR(P270/P256),0,P270/P256)</f>
        <v>448.15662116040954</v>
      </c>
      <c r="Q271" s="153">
        <v>468.57</v>
      </c>
      <c r="R271" s="153">
        <v>510.33</v>
      </c>
      <c r="S271" s="153">
        <v>473.55</v>
      </c>
      <c r="T271" s="153">
        <v>490.68</v>
      </c>
      <c r="U271" s="153">
        <v>469.01</v>
      </c>
      <c r="V271" s="153">
        <v>511.16</v>
      </c>
      <c r="W271" s="153">
        <v>475.21</v>
      </c>
      <c r="X271" s="152">
        <f>IF(ISERROR(X270/X256),0,X270/X256)</f>
        <v>484.78735959438382</v>
      </c>
      <c r="Y271" s="153">
        <v>463.64</v>
      </c>
      <c r="Z271" s="153">
        <v>456.47</v>
      </c>
      <c r="AA271" s="153">
        <v>477.38</v>
      </c>
      <c r="AB271" s="153">
        <v>457.77</v>
      </c>
      <c r="AC271" s="153">
        <v>493.92</v>
      </c>
      <c r="AD271" s="153">
        <v>531.51</v>
      </c>
      <c r="AE271" s="153">
        <v>483.46</v>
      </c>
      <c r="AF271" s="152">
        <f>IF(ISERROR(AF270/AF256),0,AF270/AF256)</f>
        <v>478.47290772128065</v>
      </c>
      <c r="AG271" s="153">
        <v>508.43</v>
      </c>
      <c r="AH271" s="153">
        <v>517.83000000000004</v>
      </c>
      <c r="AI271" s="153">
        <v>471.63</v>
      </c>
      <c r="AJ271" s="153">
        <v>497.52</v>
      </c>
      <c r="AK271" s="153">
        <v>491.14</v>
      </c>
      <c r="AL271" s="153">
        <v>472.9</v>
      </c>
      <c r="AM271" s="153">
        <v>527.49</v>
      </c>
      <c r="AN271" s="152">
        <f>IF(ISERROR(AN270/AN256),0,AN270/AN256)</f>
        <v>496.97778549382713</v>
      </c>
      <c r="AO271" s="153">
        <v>442.48</v>
      </c>
      <c r="AP271" s="153">
        <v>471.61</v>
      </c>
      <c r="AQ271" s="153">
        <v>479.65</v>
      </c>
      <c r="AR271" s="153">
        <v>494.1</v>
      </c>
      <c r="AS271" s="153">
        <v>487.98</v>
      </c>
      <c r="AT271" s="153">
        <v>464.21</v>
      </c>
      <c r="AU271" s="153">
        <v>460.07</v>
      </c>
      <c r="AV271" s="152">
        <f>IF(ISERROR(AV270/AV256),0,AV270/AV256)</f>
        <v>469.63902683219868</v>
      </c>
      <c r="AW271" s="153"/>
      <c r="AX271" s="153"/>
      <c r="AY271" s="153"/>
      <c r="AZ271" s="153"/>
      <c r="BA271" s="153"/>
      <c r="BB271" s="153"/>
      <c r="BC271" s="153"/>
      <c r="BD271" s="152">
        <f>IF(ISERROR(BD270/BD256),0,BD270/BD256)</f>
        <v>0</v>
      </c>
    </row>
    <row r="272" spans="1:56" ht="12.75" hidden="1" customHeight="1" x14ac:dyDescent="0.2">
      <c r="A272" s="267"/>
      <c r="B272" s="86">
        <f>B271+1</f>
        <v>1</v>
      </c>
      <c r="C272" s="8" t="s">
        <v>104</v>
      </c>
      <c r="D272" s="5"/>
      <c r="E272" s="5"/>
      <c r="F272" s="5"/>
      <c r="G272" s="15"/>
      <c r="H272" s="143">
        <f>SUMIF($I$3:$BD$3,$H$3,$I272:$BD272)</f>
        <v>2413.024418</v>
      </c>
      <c r="I272" s="144">
        <f t="shared" ref="I272:O272" si="148">I273*I274</f>
        <v>89.124896000000007</v>
      </c>
      <c r="J272" s="144">
        <f t="shared" si="148"/>
        <v>81.701234999999997</v>
      </c>
      <c r="K272" s="144">
        <f t="shared" si="148"/>
        <v>80.397276000000005</v>
      </c>
      <c r="L272" s="144">
        <f t="shared" si="148"/>
        <v>88.512744000000012</v>
      </c>
      <c r="M272" s="144">
        <f t="shared" si="148"/>
        <v>70.459040000000002</v>
      </c>
      <c r="N272" s="144">
        <f t="shared" si="148"/>
        <v>92.669576000000006</v>
      </c>
      <c r="O272" s="144">
        <f t="shared" si="148"/>
        <v>79.801019999999994</v>
      </c>
      <c r="P272" s="143">
        <f>SUM(I272:O272)</f>
        <v>582.66578700000002</v>
      </c>
      <c r="Q272" s="144">
        <f t="shared" ref="Q272:W272" si="149">Q273*Q274</f>
        <v>79.65889</v>
      </c>
      <c r="R272" s="144">
        <f t="shared" si="149"/>
        <v>96.959551999999988</v>
      </c>
      <c r="S272" s="144">
        <f t="shared" si="149"/>
        <v>89.659826999999993</v>
      </c>
      <c r="T272" s="144">
        <f t="shared" si="149"/>
        <v>73.392395999999991</v>
      </c>
      <c r="U272" s="144">
        <f t="shared" si="149"/>
        <v>84.362531999999987</v>
      </c>
      <c r="V272" s="144">
        <f t="shared" si="149"/>
        <v>74.938556000000005</v>
      </c>
      <c r="W272" s="144">
        <f t="shared" si="149"/>
        <v>83.727868000000001</v>
      </c>
      <c r="X272" s="143">
        <f>SUM(Q272:W272)</f>
        <v>582.69962099999998</v>
      </c>
      <c r="Y272" s="144">
        <f t="shared" ref="Y272:AE272" si="150">Y273*Y274</f>
        <v>90.099938000000009</v>
      </c>
      <c r="Z272" s="144">
        <f t="shared" si="150"/>
        <v>74.986008999999996</v>
      </c>
      <c r="AA272" s="144">
        <f t="shared" si="150"/>
        <v>70.507727999999986</v>
      </c>
      <c r="AB272" s="144">
        <f t="shared" si="150"/>
        <v>92.486449000000007</v>
      </c>
      <c r="AC272" s="144">
        <f t="shared" si="150"/>
        <v>96.908799999999999</v>
      </c>
      <c r="AD272" s="144">
        <f t="shared" si="150"/>
        <v>76.505325999999997</v>
      </c>
      <c r="AE272" s="144">
        <f t="shared" si="150"/>
        <v>62.5184</v>
      </c>
      <c r="AF272" s="143">
        <f>SUM(Y272:AE272)</f>
        <v>564.01265000000001</v>
      </c>
      <c r="AG272" s="144">
        <f t="shared" ref="AG272:AM272" si="151">AG273*AG274</f>
        <v>88.709814000000009</v>
      </c>
      <c r="AH272" s="144">
        <f t="shared" si="151"/>
        <v>85.365279999999998</v>
      </c>
      <c r="AI272" s="144">
        <f>AI273*AI274</f>
        <v>78.048558</v>
      </c>
      <c r="AJ272" s="144">
        <f>AJ273*AJ274</f>
        <v>84.829121000000001</v>
      </c>
      <c r="AK272" s="144">
        <f>AK273*AK274</f>
        <v>91.052334000000002</v>
      </c>
      <c r="AL272" s="144">
        <f>AL273*AL274</f>
        <v>77.406999999999996</v>
      </c>
      <c r="AM272" s="144">
        <f t="shared" si="151"/>
        <v>73.645717000000005</v>
      </c>
      <c r="AN272" s="143">
        <f>SUM(AG272:AM272)</f>
        <v>579.05782399999998</v>
      </c>
      <c r="AO272" s="144">
        <f t="shared" ref="AO272:AU272" si="152">AO273*AO274</f>
        <v>94.349002999999996</v>
      </c>
      <c r="AP272" s="144">
        <f t="shared" si="152"/>
        <v>82.186362000000003</v>
      </c>
      <c r="AQ272" s="144">
        <f t="shared" si="152"/>
        <v>70.329555999999997</v>
      </c>
      <c r="AR272" s="144">
        <f t="shared" si="152"/>
        <v>66.870395000000002</v>
      </c>
      <c r="AS272" s="144">
        <f t="shared" si="152"/>
        <v>69.177593999999999</v>
      </c>
      <c r="AT272" s="144">
        <f t="shared" si="152"/>
        <v>66.145944</v>
      </c>
      <c r="AU272" s="144">
        <f t="shared" si="152"/>
        <v>65.724873000000002</v>
      </c>
      <c r="AV272" s="143">
        <f>SUM(AO272:AU272)</f>
        <v>514.783727</v>
      </c>
      <c r="AW272" s="144">
        <f t="shared" ref="AW272:BC272" si="153">AW273*AW274</f>
        <v>0</v>
      </c>
      <c r="AX272" s="144">
        <f t="shared" si="153"/>
        <v>0</v>
      </c>
      <c r="AY272" s="144">
        <f t="shared" si="153"/>
        <v>0</v>
      </c>
      <c r="AZ272" s="144">
        <f t="shared" si="153"/>
        <v>0</v>
      </c>
      <c r="BA272" s="144">
        <f t="shared" si="153"/>
        <v>0</v>
      </c>
      <c r="BB272" s="144">
        <f t="shared" si="153"/>
        <v>0</v>
      </c>
      <c r="BC272" s="144">
        <f t="shared" si="153"/>
        <v>0</v>
      </c>
      <c r="BD272" s="143">
        <f>SUM(AW272:BC272)</f>
        <v>0</v>
      </c>
    </row>
    <row r="273" spans="1:56" ht="12.75" customHeight="1" x14ac:dyDescent="0.2">
      <c r="A273" s="88"/>
      <c r="B273" s="86">
        <f>B272+1</f>
        <v>2</v>
      </c>
      <c r="C273" s="8" t="s">
        <v>105</v>
      </c>
      <c r="D273" s="5" t="s">
        <v>4</v>
      </c>
      <c r="E273" s="5"/>
      <c r="F273" s="5"/>
      <c r="G273" s="15"/>
      <c r="H273" s="145">
        <f>IF(ISERROR(H272/H274),0,H272/H274)</f>
        <v>0.61600431377354348</v>
      </c>
      <c r="I273" s="146">
        <v>0.65359999999999996</v>
      </c>
      <c r="J273" s="146">
        <v>0.59850000000000003</v>
      </c>
      <c r="K273" s="146">
        <v>0.57479999999999998</v>
      </c>
      <c r="L273" s="146">
        <v>0.6018</v>
      </c>
      <c r="M273" s="146">
        <v>0.52549999999999997</v>
      </c>
      <c r="N273" s="146">
        <v>0.75170000000000003</v>
      </c>
      <c r="O273" s="146">
        <v>0.66169999999999995</v>
      </c>
      <c r="P273" s="145">
        <f>IF(ISERROR(P272/P274),0,P272/P274)</f>
        <v>0.62132460385164956</v>
      </c>
      <c r="Q273" s="146">
        <v>0.7369</v>
      </c>
      <c r="R273" s="146">
        <v>0.7288</v>
      </c>
      <c r="S273" s="146">
        <v>0.65969999999999995</v>
      </c>
      <c r="T273" s="146">
        <v>0.64839999999999998</v>
      </c>
      <c r="U273" s="146">
        <v>0.56459999999999999</v>
      </c>
      <c r="V273" s="146">
        <v>0.72940000000000005</v>
      </c>
      <c r="W273" s="146">
        <v>0.70030000000000003</v>
      </c>
      <c r="X273" s="145">
        <f>IF(ISERROR(X272/X274),0,X272/X274)</f>
        <v>0.67601700890992611</v>
      </c>
      <c r="Y273" s="146">
        <v>0.68330000000000002</v>
      </c>
      <c r="Z273" s="146">
        <v>0.53110000000000002</v>
      </c>
      <c r="AA273" s="146">
        <v>0.59309999999999996</v>
      </c>
      <c r="AB273" s="146">
        <v>0.67869999999999997</v>
      </c>
      <c r="AC273" s="146">
        <v>0.72319999999999995</v>
      </c>
      <c r="AD273" s="146">
        <v>0.69379999999999997</v>
      </c>
      <c r="AE273" s="146">
        <v>0.55820000000000003</v>
      </c>
      <c r="AF273" s="145">
        <f>IF(ISERROR(AF272/AF274),0,AF272/AF274)</f>
        <v>0.63768431942293125</v>
      </c>
      <c r="AG273" s="146">
        <v>0.58220000000000005</v>
      </c>
      <c r="AH273" s="146">
        <v>0.65600000000000003</v>
      </c>
      <c r="AI273" s="146">
        <v>0.61329999999999996</v>
      </c>
      <c r="AJ273" s="146">
        <v>0.5837</v>
      </c>
      <c r="AK273" s="146">
        <v>0.63060000000000005</v>
      </c>
      <c r="AL273" s="146">
        <v>0.62</v>
      </c>
      <c r="AM273" s="146">
        <v>0.64370000000000005</v>
      </c>
      <c r="AN273" s="145">
        <f>IF(ISERROR(AN272/AN274),0,AN272/AN274)</f>
        <v>0.61684579755842939</v>
      </c>
      <c r="AO273" s="146">
        <v>0.59089999999999998</v>
      </c>
      <c r="AP273" s="146">
        <v>0.51129999999999998</v>
      </c>
      <c r="AQ273" s="146">
        <v>0.4829</v>
      </c>
      <c r="AR273" s="146">
        <v>0.51049999999999995</v>
      </c>
      <c r="AS273" s="146">
        <v>0.4541</v>
      </c>
      <c r="AT273" s="146">
        <v>0.5514</v>
      </c>
      <c r="AU273" s="146">
        <v>0.55310000000000004</v>
      </c>
      <c r="AV273" s="145">
        <f>IF(ISERROR(AV272/AV274),0,AV272/AV274)</f>
        <v>0.52094652438345623</v>
      </c>
      <c r="AW273" s="146"/>
      <c r="AX273" s="146"/>
      <c r="AY273" s="146"/>
      <c r="AZ273" s="146"/>
      <c r="BA273" s="146"/>
      <c r="BB273" s="146"/>
      <c r="BC273" s="146"/>
      <c r="BD273" s="145">
        <f>IF(ISERROR(BD272/BD274),0,BD272/BD274)</f>
        <v>0</v>
      </c>
    </row>
    <row r="274" spans="1:56" ht="12.75" hidden="1" customHeight="1" outlineLevel="1" x14ac:dyDescent="0.2">
      <c r="A274" s="267"/>
      <c r="B274" s="86"/>
      <c r="C274" s="8" t="s">
        <v>34</v>
      </c>
      <c r="D274" s="5" t="s">
        <v>9</v>
      </c>
      <c r="E274" s="5"/>
      <c r="F274" s="5"/>
      <c r="G274" s="15"/>
      <c r="H274" s="143">
        <f>SUMIF($I$3:$BD$3,$H$3,$I274:$BD274)</f>
        <v>3917.2200000000003</v>
      </c>
      <c r="I274" s="144">
        <v>136.36000000000001</v>
      </c>
      <c r="J274" s="144">
        <v>136.51</v>
      </c>
      <c r="K274" s="144">
        <v>139.87</v>
      </c>
      <c r="L274" s="144">
        <v>147.08000000000001</v>
      </c>
      <c r="M274" s="144">
        <v>134.08000000000001</v>
      </c>
      <c r="N274" s="144">
        <v>123.28</v>
      </c>
      <c r="O274" s="144">
        <v>120.6</v>
      </c>
      <c r="P274" s="143">
        <f>SUM(I274:O274)</f>
        <v>937.78000000000009</v>
      </c>
      <c r="Q274" s="144">
        <v>108.1</v>
      </c>
      <c r="R274" s="144">
        <v>133.04</v>
      </c>
      <c r="S274" s="144">
        <v>135.91</v>
      </c>
      <c r="T274" s="144">
        <v>113.19</v>
      </c>
      <c r="U274" s="144">
        <v>149.41999999999999</v>
      </c>
      <c r="V274" s="144">
        <v>102.74</v>
      </c>
      <c r="W274" s="144">
        <v>119.56</v>
      </c>
      <c r="X274" s="143">
        <f>SUM(Q274:W274)</f>
        <v>861.96</v>
      </c>
      <c r="Y274" s="144">
        <v>131.86000000000001</v>
      </c>
      <c r="Z274" s="144">
        <v>141.19</v>
      </c>
      <c r="AA274" s="144">
        <v>118.88</v>
      </c>
      <c r="AB274" s="144">
        <v>136.27000000000001</v>
      </c>
      <c r="AC274" s="144">
        <v>134</v>
      </c>
      <c r="AD274" s="144">
        <v>110.27</v>
      </c>
      <c r="AE274" s="144">
        <v>112</v>
      </c>
      <c r="AF274" s="143">
        <f>SUM(Y274:AE274)</f>
        <v>884.47</v>
      </c>
      <c r="AG274" s="144">
        <v>152.37</v>
      </c>
      <c r="AH274" s="144">
        <v>130.13</v>
      </c>
      <c r="AI274" s="144">
        <v>127.26</v>
      </c>
      <c r="AJ274" s="144">
        <v>145.33000000000001</v>
      </c>
      <c r="AK274" s="144">
        <v>144.38999999999999</v>
      </c>
      <c r="AL274" s="144">
        <v>124.85</v>
      </c>
      <c r="AM274" s="144">
        <v>114.41</v>
      </c>
      <c r="AN274" s="143">
        <f>SUM(AG274:AM274)</f>
        <v>938.74</v>
      </c>
      <c r="AO274" s="144">
        <v>159.66999999999999</v>
      </c>
      <c r="AP274" s="144">
        <v>160.74</v>
      </c>
      <c r="AQ274" s="144">
        <v>145.63999999999999</v>
      </c>
      <c r="AR274" s="144">
        <v>130.99</v>
      </c>
      <c r="AS274" s="144">
        <v>152.34</v>
      </c>
      <c r="AT274" s="144">
        <v>119.96</v>
      </c>
      <c r="AU274" s="144">
        <v>118.83</v>
      </c>
      <c r="AV274" s="143">
        <f>SUM(AO274:AU274)</f>
        <v>988.17000000000007</v>
      </c>
      <c r="AW274" s="144"/>
      <c r="AX274" s="144"/>
      <c r="AY274" s="144"/>
      <c r="AZ274" s="144"/>
      <c r="BA274" s="144"/>
      <c r="BB274" s="144"/>
      <c r="BC274" s="144"/>
      <c r="BD274" s="143">
        <f>SUM(AW274:BC274)</f>
        <v>0</v>
      </c>
    </row>
    <row r="275" spans="1:56" ht="12.75" hidden="1" customHeight="1" outlineLevel="1" x14ac:dyDescent="0.2">
      <c r="A275" s="267"/>
      <c r="B275" s="86">
        <f>B274+1</f>
        <v>1</v>
      </c>
      <c r="C275" s="8" t="s">
        <v>39</v>
      </c>
      <c r="D275" s="5" t="s">
        <v>106</v>
      </c>
      <c r="E275" s="5"/>
      <c r="F275" s="5"/>
      <c r="G275" s="15"/>
      <c r="H275" s="143">
        <f>SUMIFS($I$275:$BD$275,$I$3:$BD$3,$H$3,$I$274:$BD$274,"&gt;0")</f>
        <v>4796.5999999999985</v>
      </c>
      <c r="I275" s="144">
        <f>IFERROR(HLOOKUP(I$2,Ready_план!$A$1:$AQ$28,19,0),0)</f>
        <v>163.66</v>
      </c>
      <c r="J275" s="144">
        <f>IFERROR(HLOOKUP(J$2,Ready_план!$A$1:$AQ$28,19,0),0)</f>
        <v>163.66</v>
      </c>
      <c r="K275" s="144">
        <f>IFERROR(HLOOKUP(K$2,Ready_план!$A$1:$AQ$28,19,0),0)</f>
        <v>159.66</v>
      </c>
      <c r="L275" s="144">
        <f>IFERROR(HLOOKUP(L$2,Ready_план!$A$1:$AQ$28,19,0),0)</f>
        <v>159.66</v>
      </c>
      <c r="M275" s="144">
        <f>IFERROR(HLOOKUP(M$2,Ready_план!$A$1:$AQ$28,19,0),0)</f>
        <v>163.66</v>
      </c>
      <c r="N275" s="144">
        <f>IFERROR(HLOOKUP(N$2,Ready_план!$A$1:$AQ$28,19,0),0)</f>
        <v>156.66</v>
      </c>
      <c r="O275" s="144">
        <f>IFERROR(HLOOKUP(O$2,Ready_план!$A$1:$AQ$28,19,0),0)</f>
        <v>150.16</v>
      </c>
      <c r="P275" s="143">
        <f>SUMIF(I274:O274,"&gt;0",I275:O275)</f>
        <v>1117.1199999999999</v>
      </c>
      <c r="Q275" s="144">
        <f>IFERROR(HLOOKUP(Q$2,Ready_план!$A$1:$AQ$28,19,0),0)</f>
        <v>158.32999999999998</v>
      </c>
      <c r="R275" s="144">
        <f>IFERROR(HLOOKUP(R$2,Ready_план!$A$1:$AQ$28,19,0),0)</f>
        <v>171.58</v>
      </c>
      <c r="S275" s="144">
        <f>IFERROR(HLOOKUP(S$2,Ready_план!$A$1:$AQ$28,19,0),0)</f>
        <v>163.91</v>
      </c>
      <c r="T275" s="144">
        <f>IFERROR(HLOOKUP(T$2,Ready_план!$A$1:$AQ$28,19,0),0)</f>
        <v>174.16</v>
      </c>
      <c r="U275" s="144">
        <f>IFERROR(HLOOKUP(U$2,Ready_план!$A$1:$AQ$28,19,0),0)</f>
        <v>158.32999999999998</v>
      </c>
      <c r="V275" s="144">
        <f>IFERROR(HLOOKUP(V$2,Ready_план!$A$1:$AQ$28,19,0),0)</f>
        <v>147.57999999999998</v>
      </c>
      <c r="W275" s="144">
        <f>IFERROR(HLOOKUP(W$2,Ready_план!$A$1:$AQ$28,19,0),0)</f>
        <v>139.91</v>
      </c>
      <c r="X275" s="143">
        <f>SUMIF(Q274:W274,"&gt;0",Q275:W275)</f>
        <v>1113.8</v>
      </c>
      <c r="Y275" s="144">
        <f>IFERROR(HLOOKUP(Y$2,Ready_план!$A$1:$AQ$28,19,0),0)</f>
        <v>174.16</v>
      </c>
      <c r="Z275" s="144">
        <f>IFERROR(HLOOKUP(Z$2,Ready_план!$A$1:$AQ$28,19,0),0)</f>
        <v>158.32999999999998</v>
      </c>
      <c r="AA275" s="144">
        <f>IFERROR(HLOOKUP(AA$2,Ready_план!$A$1:$AQ$28,19,0),0)</f>
        <v>171.58</v>
      </c>
      <c r="AB275" s="144">
        <f>IFERROR(HLOOKUP(AB$2,Ready_план!$A$1:$AQ$28,19,0),0)</f>
        <v>163.91</v>
      </c>
      <c r="AC275" s="144">
        <f>IFERROR(HLOOKUP(AC$2,Ready_план!$A$1:$AQ$28,19,0),0)</f>
        <v>174.16</v>
      </c>
      <c r="AD275" s="144">
        <f>IFERROR(HLOOKUP(AD$2,Ready_план!$A$1:$AQ$28,19,0),0)</f>
        <v>134.32999999999998</v>
      </c>
      <c r="AE275" s="144">
        <f>IFERROR(HLOOKUP(AE$2,Ready_план!$A$1:$AQ$28,19,0),0)</f>
        <v>147.57999999999998</v>
      </c>
      <c r="AF275" s="143">
        <f>SUMIF(Y274:AE274,"&gt;0",Y275:AE275)</f>
        <v>1124.05</v>
      </c>
      <c r="AG275" s="144">
        <f>IFERROR(HLOOKUP(AG$2,Ready_план!$A$1:$AQ$28,19,0),0)</f>
        <v>178.16000000000003</v>
      </c>
      <c r="AH275" s="144">
        <f>IFERROR(HLOOKUP(AH$2,Ready_план!$A$1:$AQ$28,19,0),0)</f>
        <v>166.32999999999998</v>
      </c>
      <c r="AI275" s="144">
        <f>IFERROR(HLOOKUP(AI$2,Ready_план!$A$1:$AQ$28,19,0),0)</f>
        <v>166.32999999999998</v>
      </c>
      <c r="AJ275" s="144">
        <f>IFERROR(HLOOKUP(AJ$2,Ready_план!$A$1:$AQ$28,19,0),0)</f>
        <v>167.66</v>
      </c>
      <c r="AK275" s="144">
        <f>IFERROR(HLOOKUP(AK$2,Ready_план!$A$1:$AQ$28,19,0),0)</f>
        <v>178.16000000000003</v>
      </c>
      <c r="AL275" s="144">
        <f>IFERROR(HLOOKUP(AL$2,Ready_план!$A$1:$AQ$28,19,0),0)</f>
        <v>134.32999999999998</v>
      </c>
      <c r="AM275" s="144">
        <f>IFERROR(HLOOKUP(AM$2,Ready_план!$A$1:$AQ$28,19,0),0)</f>
        <v>134.32999999999998</v>
      </c>
      <c r="AN275" s="143">
        <f>SUMIF(AG274:AM274,"&gt;0",AG275:AM275)</f>
        <v>1125.3</v>
      </c>
      <c r="AO275" s="144">
        <f>IFERROR(HLOOKUP(AO$2,Ready_план!$A$1:$AQ$28,19,0),0)</f>
        <v>167.66</v>
      </c>
      <c r="AP275" s="144">
        <f>IFERROR(HLOOKUP(AP$2,Ready_план!$A$1:$AQ$28,19,0),0)</f>
        <v>178.16000000000003</v>
      </c>
      <c r="AQ275" s="144">
        <f>IFERROR(HLOOKUP(AQ$2,Ready_план!$A$1:$AQ$28,19,0),0)</f>
        <v>166.32999999999998</v>
      </c>
      <c r="AR275" s="144">
        <f>IFERROR(HLOOKUP(AR$2,Ready_план!$A$1:$AQ$28,19,0),0)</f>
        <v>166.32999999999998</v>
      </c>
      <c r="AS275" s="144">
        <f>IFERROR(HLOOKUP(AS$2,Ready_план!$A$1:$AQ$28,19,0),0)</f>
        <v>167.66</v>
      </c>
      <c r="AT275" s="144">
        <f>IFERROR(HLOOKUP(AT$2,Ready_план!$A$1:$AQ$28,19,0),0)</f>
        <v>146.16</v>
      </c>
      <c r="AU275" s="144">
        <f>IFERROR(HLOOKUP(AU$2,Ready_план!$A$1:$AQ$28,19,0),0)</f>
        <v>134.32999999999998</v>
      </c>
      <c r="AV275" s="143">
        <f>SUMIF(AO274:AU274,"&gt;0",AO275:AU275)</f>
        <v>1126.6299999999999</v>
      </c>
      <c r="AW275" s="144">
        <f>IFERROR(HLOOKUP(AW$2,Ready_план!$A$1:$AQ$28,19,0),0)</f>
        <v>0</v>
      </c>
      <c r="AX275" s="144">
        <f>IFERROR(HLOOKUP(AX$2,Ready_план!$A$1:$AQ$28,19,0),0)</f>
        <v>0</v>
      </c>
      <c r="AY275" s="144">
        <f>IFERROR(HLOOKUP(AY$2,Ready_план!$A$1:$AQ$28,19,0),0)</f>
        <v>0</v>
      </c>
      <c r="AZ275" s="144">
        <f>IFERROR(HLOOKUP(AZ$2,Ready_план!$A$1:$AQ$28,19,0),0)</f>
        <v>0</v>
      </c>
      <c r="BA275" s="144">
        <f>IFERROR(HLOOKUP(BA$2,Ready_план!$A$1:$AQ$28,19,0),0)</f>
        <v>0</v>
      </c>
      <c r="BB275" s="144">
        <f>IFERROR(HLOOKUP(BB$2,Ready_план!$A$1:$AQ$28,19,0),0)</f>
        <v>0</v>
      </c>
      <c r="BC275" s="144">
        <f>IFERROR(HLOOKUP(BC$2,Ready_план!$A$1:$AQ$28,19,0),0)</f>
        <v>0</v>
      </c>
      <c r="BD275" s="143">
        <f>SUMIF(AW274:BC274,"&gt;0",AW275:BC275)</f>
        <v>0</v>
      </c>
    </row>
    <row r="276" spans="1:56" s="49" customFormat="1" ht="12.75" customHeight="1" collapsed="1" x14ac:dyDescent="0.2">
      <c r="A276" s="88"/>
      <c r="B276" s="67">
        <f>B275+1</f>
        <v>2</v>
      </c>
      <c r="C276" s="42" t="s">
        <v>40</v>
      </c>
      <c r="D276" s="43" t="s">
        <v>4</v>
      </c>
      <c r="E276" s="43"/>
      <c r="F276" s="43"/>
      <c r="G276" s="44"/>
      <c r="H276" s="145">
        <f t="shared" ref="H276:AM276" si="154">IF(ISERROR((H274)/H275),0,(H274)/H275)</f>
        <v>0.81666597172997568</v>
      </c>
      <c r="I276" s="146">
        <f t="shared" si="154"/>
        <v>0.83319076133447401</v>
      </c>
      <c r="J276" s="146">
        <f t="shared" si="154"/>
        <v>0.8341072956128559</v>
      </c>
      <c r="K276" s="146">
        <f t="shared" si="154"/>
        <v>0.87604910434673688</v>
      </c>
      <c r="L276" s="146">
        <f t="shared" si="154"/>
        <v>0.92120756607791565</v>
      </c>
      <c r="M276" s="146">
        <f t="shared" si="154"/>
        <v>0.81925944030306741</v>
      </c>
      <c r="N276" s="146">
        <f t="shared" si="154"/>
        <v>0.78692710328099069</v>
      </c>
      <c r="O276" s="146">
        <f t="shared" si="154"/>
        <v>0.80314331379861481</v>
      </c>
      <c r="P276" s="145">
        <f t="shared" si="154"/>
        <v>0.83946218848467502</v>
      </c>
      <c r="Q276" s="146">
        <f t="shared" si="154"/>
        <v>0.68275121581506981</v>
      </c>
      <c r="R276" s="146">
        <f t="shared" si="154"/>
        <v>0.77538174612425681</v>
      </c>
      <c r="S276" s="146">
        <f t="shared" si="154"/>
        <v>0.82917454700750415</v>
      </c>
      <c r="T276" s="146">
        <f t="shared" si="154"/>
        <v>0.64991961414791</v>
      </c>
      <c r="U276" s="146">
        <f t="shared" si="154"/>
        <v>0.94372513105539069</v>
      </c>
      <c r="V276" s="146">
        <f t="shared" si="154"/>
        <v>0.69616479197723269</v>
      </c>
      <c r="W276" s="146">
        <f t="shared" si="154"/>
        <v>0.8545493531556001</v>
      </c>
      <c r="X276" s="145">
        <f t="shared" si="154"/>
        <v>0.77389118333632612</v>
      </c>
      <c r="Y276" s="146">
        <f t="shared" si="154"/>
        <v>0.75711988975654576</v>
      </c>
      <c r="Z276" s="146">
        <f t="shared" si="154"/>
        <v>0.89174508937030261</v>
      </c>
      <c r="AA276" s="146">
        <f t="shared" si="154"/>
        <v>0.69285464506352712</v>
      </c>
      <c r="AB276" s="146">
        <f t="shared" si="154"/>
        <v>0.8313708742602649</v>
      </c>
      <c r="AC276" s="146">
        <f t="shared" si="154"/>
        <v>0.76940744143316497</v>
      </c>
      <c r="AD276" s="146">
        <f t="shared" si="154"/>
        <v>0.82088885580287363</v>
      </c>
      <c r="AE276" s="146">
        <f t="shared" si="154"/>
        <v>0.75891042146632348</v>
      </c>
      <c r="AF276" s="145">
        <f t="shared" si="154"/>
        <v>0.78686001512388248</v>
      </c>
      <c r="AG276" s="146">
        <f t="shared" si="154"/>
        <v>0.85524247867085756</v>
      </c>
      <c r="AH276" s="146">
        <f t="shared" si="154"/>
        <v>0.78236036794324537</v>
      </c>
      <c r="AI276" s="146">
        <f t="shared" si="154"/>
        <v>0.76510551313653585</v>
      </c>
      <c r="AJ276" s="146">
        <f t="shared" si="154"/>
        <v>0.86681378981271628</v>
      </c>
      <c r="AK276" s="146">
        <f t="shared" si="154"/>
        <v>0.81045127974854048</v>
      </c>
      <c r="AL276" s="146">
        <f t="shared" si="154"/>
        <v>0.92942752921908744</v>
      </c>
      <c r="AM276" s="146">
        <f t="shared" si="154"/>
        <v>0.8517084791185886</v>
      </c>
      <c r="AN276" s="145">
        <f t="shared" ref="AN276:BD276" si="155">IF(ISERROR((AN274)/AN275),0,(AN274)/AN275)</f>
        <v>0.83421309872922778</v>
      </c>
      <c r="AO276" s="146">
        <f t="shared" si="155"/>
        <v>0.95234402958368125</v>
      </c>
      <c r="AP276" s="146">
        <f t="shared" si="155"/>
        <v>0.90222272114952839</v>
      </c>
      <c r="AQ276" s="146">
        <f t="shared" si="155"/>
        <v>0.87560872963386038</v>
      </c>
      <c r="AR276" s="146">
        <f t="shared" si="155"/>
        <v>0.78753081224072641</v>
      </c>
      <c r="AS276" s="146">
        <f t="shared" si="155"/>
        <v>0.90862459739949908</v>
      </c>
      <c r="AT276" s="146">
        <f t="shared" si="155"/>
        <v>0.82074438970990693</v>
      </c>
      <c r="AU276" s="146">
        <f t="shared" si="155"/>
        <v>0.88461252140251634</v>
      </c>
      <c r="AV276" s="145">
        <f t="shared" si="155"/>
        <v>0.87710250925325983</v>
      </c>
      <c r="AW276" s="146">
        <f t="shared" si="155"/>
        <v>0</v>
      </c>
      <c r="AX276" s="146">
        <f t="shared" si="155"/>
        <v>0</v>
      </c>
      <c r="AY276" s="146">
        <f t="shared" si="155"/>
        <v>0</v>
      </c>
      <c r="AZ276" s="146">
        <f t="shared" si="155"/>
        <v>0</v>
      </c>
      <c r="BA276" s="146">
        <f t="shared" si="155"/>
        <v>0</v>
      </c>
      <c r="BB276" s="146">
        <f t="shared" si="155"/>
        <v>0</v>
      </c>
      <c r="BC276" s="146">
        <f t="shared" si="155"/>
        <v>0</v>
      </c>
      <c r="BD276" s="145">
        <f t="shared" si="155"/>
        <v>0</v>
      </c>
    </row>
    <row r="277" spans="1:56" ht="3.75" hidden="1" customHeight="1" x14ac:dyDescent="0.2">
      <c r="A277"/>
      <c r="B277" s="191"/>
      <c r="C277" s="192"/>
      <c r="D277" s="193"/>
      <c r="E277" s="193"/>
      <c r="F277" s="193"/>
      <c r="G277" s="194"/>
      <c r="H277" s="195"/>
      <c r="I277" s="196"/>
      <c r="J277" s="196"/>
      <c r="K277" s="196"/>
      <c r="L277" s="196"/>
      <c r="M277" s="196"/>
      <c r="N277" s="196"/>
      <c r="O277" s="196"/>
      <c r="P277" s="196"/>
      <c r="Q277" s="196"/>
      <c r="R277" s="196"/>
      <c r="S277" s="196"/>
      <c r="T277" s="196"/>
      <c r="U277" s="196"/>
      <c r="V277" s="196"/>
      <c r="W277" s="196"/>
      <c r="X277" s="196"/>
      <c r="Y277" s="196"/>
      <c r="Z277" s="196"/>
      <c r="AA277" s="196"/>
      <c r="AB277" s="196"/>
      <c r="AC277" s="196"/>
      <c r="AD277" s="196"/>
      <c r="AE277" s="196"/>
      <c r="AF277" s="196"/>
      <c r="AG277" s="196"/>
      <c r="AH277" s="196"/>
      <c r="AI277" s="196"/>
      <c r="AJ277" s="196"/>
      <c r="AK277" s="196"/>
      <c r="AL277" s="196"/>
      <c r="AM277" s="196"/>
      <c r="AN277" s="196"/>
      <c r="AO277" s="196"/>
      <c r="AP277" s="196"/>
      <c r="AQ277" s="196"/>
      <c r="AR277" s="196"/>
      <c r="AS277" s="196"/>
      <c r="AT277" s="196"/>
      <c r="AU277" s="196"/>
      <c r="AV277" s="196"/>
      <c r="AW277" s="196"/>
      <c r="AX277" s="196"/>
      <c r="AY277" s="196"/>
      <c r="AZ277" s="196"/>
      <c r="BA277" s="196"/>
      <c r="BB277" s="196"/>
      <c r="BC277" s="196"/>
      <c r="BD277" s="196"/>
    </row>
    <row r="278" spans="1:56" s="81" customFormat="1" ht="12.75" hidden="1" customHeight="1" x14ac:dyDescent="0.2">
      <c r="A278" s="76"/>
      <c r="B278" s="77"/>
      <c r="C278" s="78" t="s">
        <v>31</v>
      </c>
      <c r="D278" s="30" t="s">
        <v>8</v>
      </c>
      <c r="E278" s="79"/>
      <c r="F278" s="79"/>
      <c r="G278" s="80"/>
      <c r="H278" s="147">
        <f>IF(ISERROR((H282)/H279),0,(H282)/H279)</f>
        <v>0</v>
      </c>
      <c r="I278" s="148"/>
      <c r="J278" s="148"/>
      <c r="K278" s="148"/>
      <c r="L278" s="148"/>
      <c r="M278" s="148"/>
      <c r="N278" s="148"/>
      <c r="O278" s="148"/>
      <c r="P278" s="147">
        <f>IF(ISERROR((P282)/P279),0,(P282)/P279)</f>
        <v>0</v>
      </c>
      <c r="Q278" s="148"/>
      <c r="R278" s="148"/>
      <c r="S278" s="148"/>
      <c r="T278" s="148"/>
      <c r="U278" s="148"/>
      <c r="V278" s="148"/>
      <c r="W278" s="148"/>
      <c r="X278" s="147">
        <f>IF(ISERROR((X282)/X279),0,(X282)/X279)</f>
        <v>0</v>
      </c>
      <c r="Y278" s="148"/>
      <c r="Z278" s="148"/>
      <c r="AA278" s="148"/>
      <c r="AB278" s="148"/>
      <c r="AC278" s="148"/>
      <c r="AD278" s="148"/>
      <c r="AE278" s="148"/>
      <c r="AF278" s="147">
        <f>IF(ISERROR((AF282)/AF279),0,(AF282)/AF279)</f>
        <v>0</v>
      </c>
      <c r="AG278" s="148"/>
      <c r="AH278" s="148"/>
      <c r="AI278" s="148"/>
      <c r="AJ278" s="148"/>
      <c r="AK278" s="148"/>
      <c r="AL278" s="148"/>
      <c r="AM278" s="148"/>
      <c r="AN278" s="147">
        <f>IF(ISERROR((AN282)/AN279),0,(AN282)/AN279)</f>
        <v>0</v>
      </c>
      <c r="AO278" s="148"/>
      <c r="AP278" s="148"/>
      <c r="AQ278" s="148"/>
      <c r="AR278" s="148"/>
      <c r="AS278" s="148"/>
      <c r="AT278" s="148"/>
      <c r="AU278" s="148"/>
      <c r="AV278" s="147">
        <f>IF(ISERROR((AV282)/AV279),0,(AV282)/AV279)</f>
        <v>0</v>
      </c>
      <c r="AW278" s="148"/>
      <c r="AX278" s="148"/>
      <c r="AY278" s="148"/>
      <c r="AZ278" s="148"/>
      <c r="BA278" s="148"/>
      <c r="BB278" s="148"/>
      <c r="BC278" s="148"/>
      <c r="BD278" s="147">
        <f>IF(ISERROR((BD282)/BD279),0,(BD282)/BD279)</f>
        <v>0</v>
      </c>
    </row>
    <row r="279" spans="1:56" s="2" customFormat="1" ht="12.75" hidden="1" customHeight="1" outlineLevel="1" x14ac:dyDescent="0.2">
      <c r="A279" s="268"/>
      <c r="B279" s="234"/>
      <c r="C279" s="8" t="s">
        <v>32</v>
      </c>
      <c r="D279" s="30" t="s">
        <v>9</v>
      </c>
      <c r="E279" s="5"/>
      <c r="F279" s="5"/>
      <c r="G279" s="15"/>
      <c r="H279" s="143">
        <f>SUMIF($I$3:$BD$3,$H$3,$I279:$BD279)</f>
        <v>0</v>
      </c>
      <c r="I279" s="144"/>
      <c r="J279" s="144"/>
      <c r="K279" s="144"/>
      <c r="L279" s="144"/>
      <c r="M279" s="144"/>
      <c r="N279" s="144"/>
      <c r="O279" s="144"/>
      <c r="P279" s="143">
        <f>SUM(I279:O279)</f>
        <v>0</v>
      </c>
      <c r="Q279" s="144"/>
      <c r="R279" s="144"/>
      <c r="S279" s="144"/>
      <c r="T279" s="144"/>
      <c r="U279" s="144"/>
      <c r="V279" s="144"/>
      <c r="W279" s="144"/>
      <c r="X279" s="143">
        <f>SUM(Q279:W279)</f>
        <v>0</v>
      </c>
      <c r="Y279" s="144"/>
      <c r="Z279" s="144"/>
      <c r="AA279" s="144"/>
      <c r="AB279" s="144"/>
      <c r="AC279" s="144"/>
      <c r="AD279" s="144"/>
      <c r="AE279" s="144"/>
      <c r="AF279" s="143">
        <f>SUM(Y279:AE279)</f>
        <v>0</v>
      </c>
      <c r="AG279" s="144"/>
      <c r="AH279" s="144"/>
      <c r="AI279" s="144"/>
      <c r="AJ279" s="144"/>
      <c r="AK279" s="144"/>
      <c r="AL279" s="144"/>
      <c r="AM279" s="144"/>
      <c r="AN279" s="143">
        <f>SUM(AG279:AM279)</f>
        <v>0</v>
      </c>
      <c r="AO279" s="144"/>
      <c r="AP279" s="144"/>
      <c r="AQ279" s="144"/>
      <c r="AR279" s="144"/>
      <c r="AS279" s="144"/>
      <c r="AT279" s="144"/>
      <c r="AU279" s="144"/>
      <c r="AV279" s="143">
        <f>SUM(AO279:AU279)</f>
        <v>0</v>
      </c>
      <c r="AW279" s="144"/>
      <c r="AX279" s="144"/>
      <c r="AY279" s="144"/>
      <c r="AZ279" s="144"/>
      <c r="BA279" s="144"/>
      <c r="BB279" s="144"/>
      <c r="BC279" s="144"/>
      <c r="BD279" s="143">
        <f>SUM(AW279:BC279)</f>
        <v>0</v>
      </c>
    </row>
    <row r="280" spans="1:56" s="2" customFormat="1" ht="12.75" hidden="1" customHeight="1" outlineLevel="1" x14ac:dyDescent="0.2">
      <c r="A280" s="268"/>
      <c r="B280" s="234"/>
      <c r="C280" s="29" t="s">
        <v>132</v>
      </c>
      <c r="D280" s="30" t="s">
        <v>9</v>
      </c>
      <c r="E280" s="5"/>
      <c r="F280" s="5"/>
      <c r="G280" s="15"/>
      <c r="H280" s="143">
        <f>SUMIF($I$3:$BD$3,$H$3,$I280:$BD280)</f>
        <v>0</v>
      </c>
      <c r="I280" s="144"/>
      <c r="J280" s="144"/>
      <c r="K280" s="144"/>
      <c r="L280" s="144"/>
      <c r="M280" s="144"/>
      <c r="N280" s="144"/>
      <c r="O280" s="144"/>
      <c r="P280" s="143">
        <f>SUM(I280:O280)</f>
        <v>0</v>
      </c>
      <c r="Q280" s="144"/>
      <c r="R280" s="144"/>
      <c r="S280" s="144"/>
      <c r="T280" s="144"/>
      <c r="U280" s="144"/>
      <c r="V280" s="144"/>
      <c r="W280" s="144"/>
      <c r="X280" s="143">
        <f>SUM(Q280:W280)</f>
        <v>0</v>
      </c>
      <c r="Y280" s="144"/>
      <c r="Z280" s="144"/>
      <c r="AA280" s="144"/>
      <c r="AB280" s="144"/>
      <c r="AC280" s="144"/>
      <c r="AD280" s="144"/>
      <c r="AE280" s="144"/>
      <c r="AF280" s="143">
        <f>SUM(Y280:AE280)</f>
        <v>0</v>
      </c>
      <c r="AG280" s="144"/>
      <c r="AH280" s="144"/>
      <c r="AI280" s="144"/>
      <c r="AJ280" s="144"/>
      <c r="AK280" s="144"/>
      <c r="AL280" s="144"/>
      <c r="AM280" s="144"/>
      <c r="AN280" s="143">
        <f>SUM(AG280:AM280)</f>
        <v>0</v>
      </c>
      <c r="AO280" s="144"/>
      <c r="AP280" s="144"/>
      <c r="AQ280" s="144"/>
      <c r="AR280" s="144"/>
      <c r="AS280" s="144"/>
      <c r="AT280" s="144"/>
      <c r="AU280" s="144"/>
      <c r="AV280" s="143">
        <f>SUM(AO280:AU280)</f>
        <v>0</v>
      </c>
      <c r="AW280" s="144"/>
      <c r="AX280" s="144"/>
      <c r="AY280" s="144"/>
      <c r="AZ280" s="144"/>
      <c r="BA280" s="144"/>
      <c r="BB280" s="144"/>
      <c r="BC280" s="144"/>
      <c r="BD280" s="143">
        <f>SUM(AW280:BC280)</f>
        <v>0</v>
      </c>
    </row>
    <row r="281" spans="1:56" s="244" customFormat="1" ht="12.75" hidden="1" customHeight="1" collapsed="1" x14ac:dyDescent="0.2">
      <c r="A281" s="268"/>
      <c r="B281" s="238"/>
      <c r="C281" s="239" t="s">
        <v>133</v>
      </c>
      <c r="D281" s="116" t="s">
        <v>4</v>
      </c>
      <c r="E281" s="243"/>
      <c r="F281" s="243"/>
      <c r="G281" s="241"/>
      <c r="H281" s="164">
        <f>IFERROR(H280/H279,0)</f>
        <v>0</v>
      </c>
      <c r="I281" s="165">
        <f>IFERROR(I280/I279,0)</f>
        <v>0</v>
      </c>
      <c r="J281" s="165">
        <f>IFERROR(J280/J279,0)</f>
        <v>0</v>
      </c>
      <c r="K281" s="165">
        <f>IFERROR(K280/K279,0)</f>
        <v>0</v>
      </c>
      <c r="L281" s="165">
        <f t="shared" ref="L281:BD281" si="156">IFERROR(L280/L279,0)</f>
        <v>0</v>
      </c>
      <c r="M281" s="165">
        <f t="shared" si="156"/>
        <v>0</v>
      </c>
      <c r="N281" s="165">
        <f t="shared" si="156"/>
        <v>0</v>
      </c>
      <c r="O281" s="165">
        <f t="shared" si="156"/>
        <v>0</v>
      </c>
      <c r="P281" s="164">
        <f t="shared" si="156"/>
        <v>0</v>
      </c>
      <c r="Q281" s="165">
        <f t="shared" si="156"/>
        <v>0</v>
      </c>
      <c r="R281" s="165">
        <f t="shared" si="156"/>
        <v>0</v>
      </c>
      <c r="S281" s="165">
        <f t="shared" si="156"/>
        <v>0</v>
      </c>
      <c r="T281" s="165">
        <f t="shared" si="156"/>
        <v>0</v>
      </c>
      <c r="U281" s="165">
        <f t="shared" si="156"/>
        <v>0</v>
      </c>
      <c r="V281" s="165">
        <f t="shared" si="156"/>
        <v>0</v>
      </c>
      <c r="W281" s="165">
        <f t="shared" si="156"/>
        <v>0</v>
      </c>
      <c r="X281" s="164">
        <f t="shared" si="156"/>
        <v>0</v>
      </c>
      <c r="Y281" s="165">
        <f t="shared" si="156"/>
        <v>0</v>
      </c>
      <c r="Z281" s="165">
        <f t="shared" si="156"/>
        <v>0</v>
      </c>
      <c r="AA281" s="165">
        <f t="shared" si="156"/>
        <v>0</v>
      </c>
      <c r="AB281" s="165">
        <f t="shared" si="156"/>
        <v>0</v>
      </c>
      <c r="AC281" s="165">
        <f t="shared" si="156"/>
        <v>0</v>
      </c>
      <c r="AD281" s="165">
        <f t="shared" si="156"/>
        <v>0</v>
      </c>
      <c r="AE281" s="165">
        <f t="shared" si="156"/>
        <v>0</v>
      </c>
      <c r="AF281" s="164">
        <f t="shared" si="156"/>
        <v>0</v>
      </c>
      <c r="AG281" s="165">
        <f t="shared" si="156"/>
        <v>0</v>
      </c>
      <c r="AH281" s="165">
        <f t="shared" si="156"/>
        <v>0</v>
      </c>
      <c r="AI281" s="165">
        <f>IFERROR(AI280/AI279,0)</f>
        <v>0</v>
      </c>
      <c r="AJ281" s="165">
        <f>IFERROR(AJ280/AJ279,0)</f>
        <v>0</v>
      </c>
      <c r="AK281" s="165">
        <f>IFERROR(AK280/AK279,0)</f>
        <v>0</v>
      </c>
      <c r="AL281" s="165">
        <f>IFERROR(AL280/AL279,0)</f>
        <v>0</v>
      </c>
      <c r="AM281" s="165">
        <f t="shared" si="156"/>
        <v>0</v>
      </c>
      <c r="AN281" s="164">
        <f t="shared" si="156"/>
        <v>0</v>
      </c>
      <c r="AO281" s="165">
        <f t="shared" si="156"/>
        <v>0</v>
      </c>
      <c r="AP281" s="165">
        <f t="shared" si="156"/>
        <v>0</v>
      </c>
      <c r="AQ281" s="165">
        <f t="shared" si="156"/>
        <v>0</v>
      </c>
      <c r="AR281" s="165">
        <f t="shared" si="156"/>
        <v>0</v>
      </c>
      <c r="AS281" s="165">
        <f t="shared" si="156"/>
        <v>0</v>
      </c>
      <c r="AT281" s="165">
        <f t="shared" si="156"/>
        <v>0</v>
      </c>
      <c r="AU281" s="165">
        <f t="shared" si="156"/>
        <v>0</v>
      </c>
      <c r="AV281" s="164">
        <f t="shared" si="156"/>
        <v>0</v>
      </c>
      <c r="AW281" s="165">
        <f t="shared" si="156"/>
        <v>0</v>
      </c>
      <c r="AX281" s="165">
        <f t="shared" si="156"/>
        <v>0</v>
      </c>
      <c r="AY281" s="165">
        <f t="shared" si="156"/>
        <v>0</v>
      </c>
      <c r="AZ281" s="165">
        <f t="shared" si="156"/>
        <v>0</v>
      </c>
      <c r="BA281" s="165">
        <f t="shared" si="156"/>
        <v>0</v>
      </c>
      <c r="BB281" s="165">
        <f t="shared" si="156"/>
        <v>0</v>
      </c>
      <c r="BC281" s="165">
        <f t="shared" si="156"/>
        <v>0</v>
      </c>
      <c r="BD281" s="164">
        <f t="shared" si="156"/>
        <v>0</v>
      </c>
    </row>
    <row r="282" spans="1:56" ht="12.75" hidden="1" customHeight="1" x14ac:dyDescent="0.2">
      <c r="A282" s="267"/>
      <c r="B282" s="234"/>
      <c r="C282" s="29" t="s">
        <v>131</v>
      </c>
      <c r="D282" s="5"/>
      <c r="E282" s="5"/>
      <c r="F282" s="5"/>
      <c r="G282" s="15"/>
      <c r="H282" s="143">
        <f>SUMIF($I$3:$BD$3,$H$3,$I282:$BD282)</f>
        <v>0</v>
      </c>
      <c r="I282" s="144">
        <f t="shared" ref="I282:O282" si="157">I278*I279</f>
        <v>0</v>
      </c>
      <c r="J282" s="144">
        <f t="shared" si="157"/>
        <v>0</v>
      </c>
      <c r="K282" s="144">
        <f t="shared" si="157"/>
        <v>0</v>
      </c>
      <c r="L282" s="144">
        <f t="shared" si="157"/>
        <v>0</v>
      </c>
      <c r="M282" s="144">
        <f t="shared" si="157"/>
        <v>0</v>
      </c>
      <c r="N282" s="144">
        <f t="shared" si="157"/>
        <v>0</v>
      </c>
      <c r="O282" s="144">
        <f t="shared" si="157"/>
        <v>0</v>
      </c>
      <c r="P282" s="143">
        <f>SUM(I282:O282)</f>
        <v>0</v>
      </c>
      <c r="Q282" s="144">
        <f t="shared" ref="Q282:W282" si="158">Q278*Q279</f>
        <v>0</v>
      </c>
      <c r="R282" s="144">
        <f t="shared" si="158"/>
        <v>0</v>
      </c>
      <c r="S282" s="144">
        <f t="shared" si="158"/>
        <v>0</v>
      </c>
      <c r="T282" s="144">
        <f t="shared" si="158"/>
        <v>0</v>
      </c>
      <c r="U282" s="144">
        <f t="shared" si="158"/>
        <v>0</v>
      </c>
      <c r="V282" s="144">
        <f t="shared" si="158"/>
        <v>0</v>
      </c>
      <c r="W282" s="144">
        <f t="shared" si="158"/>
        <v>0</v>
      </c>
      <c r="X282" s="143">
        <f>SUM(Q282:W282)</f>
        <v>0</v>
      </c>
      <c r="Y282" s="144">
        <f t="shared" ref="Y282:AE282" si="159">Y278*Y279</f>
        <v>0</v>
      </c>
      <c r="Z282" s="144">
        <f t="shared" si="159"/>
        <v>0</v>
      </c>
      <c r="AA282" s="144">
        <f t="shared" si="159"/>
        <v>0</v>
      </c>
      <c r="AB282" s="144">
        <f t="shared" si="159"/>
        <v>0</v>
      </c>
      <c r="AC282" s="144">
        <f t="shared" si="159"/>
        <v>0</v>
      </c>
      <c r="AD282" s="144">
        <f t="shared" si="159"/>
        <v>0</v>
      </c>
      <c r="AE282" s="144">
        <f t="shared" si="159"/>
        <v>0</v>
      </c>
      <c r="AF282" s="143">
        <f>SUM(Y282:AE282)</f>
        <v>0</v>
      </c>
      <c r="AG282" s="144">
        <f t="shared" ref="AG282:AM282" si="160">AG278*AG279</f>
        <v>0</v>
      </c>
      <c r="AH282" s="144">
        <f t="shared" si="160"/>
        <v>0</v>
      </c>
      <c r="AI282" s="144">
        <f>AI278*AI279</f>
        <v>0</v>
      </c>
      <c r="AJ282" s="144">
        <f>AJ278*AJ279</f>
        <v>0</v>
      </c>
      <c r="AK282" s="144">
        <f>AK278*AK279</f>
        <v>0</v>
      </c>
      <c r="AL282" s="144">
        <f>AL278*AL279</f>
        <v>0</v>
      </c>
      <c r="AM282" s="144">
        <f t="shared" si="160"/>
        <v>0</v>
      </c>
      <c r="AN282" s="143">
        <f>SUM(AG282:AM282)</f>
        <v>0</v>
      </c>
      <c r="AO282" s="144">
        <f t="shared" ref="AO282:AU282" si="161">AO278*AO279</f>
        <v>0</v>
      </c>
      <c r="AP282" s="144">
        <f t="shared" si="161"/>
        <v>0</v>
      </c>
      <c r="AQ282" s="144">
        <f t="shared" si="161"/>
        <v>0</v>
      </c>
      <c r="AR282" s="144">
        <f t="shared" si="161"/>
        <v>0</v>
      </c>
      <c r="AS282" s="144">
        <f t="shared" si="161"/>
        <v>0</v>
      </c>
      <c r="AT282" s="144">
        <f t="shared" si="161"/>
        <v>0</v>
      </c>
      <c r="AU282" s="144">
        <f t="shared" si="161"/>
        <v>0</v>
      </c>
      <c r="AV282" s="143">
        <f>SUM(AO282:AU282)</f>
        <v>0</v>
      </c>
      <c r="AW282" s="144">
        <f t="shared" ref="AW282:BC282" si="162">AW278*AW279</f>
        <v>0</v>
      </c>
      <c r="AX282" s="144">
        <f t="shared" si="162"/>
        <v>0</v>
      </c>
      <c r="AY282" s="144">
        <f t="shared" si="162"/>
        <v>0</v>
      </c>
      <c r="AZ282" s="144">
        <f t="shared" si="162"/>
        <v>0</v>
      </c>
      <c r="BA282" s="144">
        <f t="shared" si="162"/>
        <v>0</v>
      </c>
      <c r="BB282" s="144">
        <f t="shared" si="162"/>
        <v>0</v>
      </c>
      <c r="BC282" s="144">
        <f t="shared" si="162"/>
        <v>0</v>
      </c>
      <c r="BD282" s="143">
        <f>SUM(AW282:BC282)</f>
        <v>0</v>
      </c>
    </row>
    <row r="283" spans="1:56" hidden="1" x14ac:dyDescent="0.2">
      <c r="A283" s="267"/>
      <c r="B283" s="234"/>
      <c r="C283" s="29"/>
      <c r="D283" s="5"/>
      <c r="E283" s="5"/>
      <c r="F283" s="5"/>
      <c r="G283" s="15"/>
      <c r="H283" s="143"/>
      <c r="I283" s="144"/>
      <c r="J283" s="144"/>
      <c r="K283" s="144"/>
      <c r="L283" s="144"/>
      <c r="M283" s="144"/>
      <c r="N283" s="144"/>
      <c r="O283" s="144"/>
      <c r="P283" s="143"/>
      <c r="Q283" s="144"/>
      <c r="R283" s="144"/>
      <c r="S283" s="144"/>
      <c r="T283" s="144"/>
      <c r="U283" s="144"/>
      <c r="V283" s="144"/>
      <c r="W283" s="144"/>
      <c r="X283" s="143"/>
      <c r="Y283" s="144"/>
      <c r="Z283" s="144"/>
      <c r="AA283" s="144"/>
      <c r="AB283" s="144"/>
      <c r="AC283" s="144"/>
      <c r="AD283" s="144"/>
      <c r="AE283" s="144"/>
      <c r="AF283" s="143"/>
      <c r="AG283" s="144"/>
      <c r="AH283" s="144"/>
      <c r="AI283" s="144"/>
      <c r="AJ283" s="144"/>
      <c r="AK283" s="144"/>
      <c r="AL283" s="144"/>
      <c r="AM283" s="144"/>
      <c r="AN283" s="143"/>
      <c r="AO283" s="144"/>
      <c r="AP283" s="144"/>
      <c r="AQ283" s="144"/>
      <c r="AR283" s="144"/>
      <c r="AS283" s="144"/>
      <c r="AT283" s="144"/>
      <c r="AU283" s="144"/>
      <c r="AV283" s="143"/>
      <c r="AW283" s="144"/>
      <c r="AX283" s="144"/>
      <c r="AY283" s="144"/>
      <c r="AZ283" s="144"/>
      <c r="BA283" s="144"/>
      <c r="BB283" s="144"/>
      <c r="BC283" s="144"/>
      <c r="BD283" s="143"/>
    </row>
    <row r="284" spans="1:56" ht="12.75" hidden="1" customHeight="1" x14ac:dyDescent="0.2">
      <c r="A284" s="267"/>
      <c r="B284" s="234"/>
      <c r="C284" s="29"/>
      <c r="D284" s="30"/>
      <c r="E284" s="30"/>
      <c r="F284" s="30"/>
      <c r="G284" s="15"/>
      <c r="H284" s="143"/>
      <c r="I284" s="144"/>
      <c r="J284" s="144"/>
      <c r="K284" s="144"/>
      <c r="L284" s="144"/>
      <c r="M284" s="144"/>
      <c r="N284" s="144"/>
      <c r="O284" s="144"/>
      <c r="P284" s="143"/>
      <c r="Q284" s="144"/>
      <c r="R284" s="144"/>
      <c r="S284" s="144"/>
      <c r="T284" s="144"/>
      <c r="U284" s="144"/>
      <c r="V284" s="144"/>
      <c r="W284" s="144"/>
      <c r="X284" s="143"/>
      <c r="Y284" s="144"/>
      <c r="Z284" s="144"/>
      <c r="AA284" s="144"/>
      <c r="AB284" s="144"/>
      <c r="AC284" s="144"/>
      <c r="AD284" s="144"/>
      <c r="AE284" s="144"/>
      <c r="AF284" s="143"/>
      <c r="AG284" s="144"/>
      <c r="AH284" s="144"/>
      <c r="AI284" s="144"/>
      <c r="AJ284" s="144"/>
      <c r="AK284" s="144"/>
      <c r="AL284" s="144"/>
      <c r="AM284" s="144"/>
      <c r="AN284" s="143"/>
      <c r="AO284" s="144"/>
      <c r="AP284" s="144"/>
      <c r="AQ284" s="144"/>
      <c r="AR284" s="144"/>
      <c r="AS284" s="144"/>
      <c r="AT284" s="144"/>
      <c r="AU284" s="144"/>
      <c r="AV284" s="143"/>
      <c r="AW284" s="144"/>
      <c r="AX284" s="144"/>
      <c r="AY284" s="144"/>
      <c r="AZ284" s="144"/>
      <c r="BA284" s="144"/>
      <c r="BB284" s="144"/>
      <c r="BC284" s="144"/>
      <c r="BD284" s="143"/>
    </row>
    <row r="285" spans="1:56" s="242" customFormat="1" ht="12.75" hidden="1" customHeight="1" x14ac:dyDescent="0.2">
      <c r="A285" s="198"/>
      <c r="B285" s="238"/>
      <c r="C285" s="239" t="s">
        <v>174</v>
      </c>
      <c r="D285" s="240" t="s">
        <v>4</v>
      </c>
      <c r="E285" s="240"/>
      <c r="F285" s="240"/>
      <c r="G285" s="241"/>
      <c r="H285" s="145">
        <f>NPS!H208</f>
        <v>0</v>
      </c>
      <c r="I285" s="146">
        <f>NPS!I208</f>
        <v>0</v>
      </c>
      <c r="J285" s="146">
        <f>NPS!J208</f>
        <v>0</v>
      </c>
      <c r="K285" s="146">
        <f>NPS!K208</f>
        <v>0</v>
      </c>
      <c r="L285" s="146">
        <f>NPS!L208</f>
        <v>0</v>
      </c>
      <c r="M285" s="146">
        <f>NPS!M208</f>
        <v>0</v>
      </c>
      <c r="N285" s="146">
        <f>NPS!N208</f>
        <v>0</v>
      </c>
      <c r="O285" s="146">
        <f>NPS!O208</f>
        <v>0</v>
      </c>
      <c r="P285" s="145">
        <f>NPS!P208</f>
        <v>0</v>
      </c>
      <c r="Q285" s="146">
        <f>NPS!Q208</f>
        <v>0</v>
      </c>
      <c r="R285" s="146">
        <f>NPS!R208</f>
        <v>0</v>
      </c>
      <c r="S285" s="146">
        <f>NPS!S208</f>
        <v>0</v>
      </c>
      <c r="T285" s="146">
        <f>NPS!T208</f>
        <v>0</v>
      </c>
      <c r="U285" s="146">
        <f>NPS!U208</f>
        <v>0</v>
      </c>
      <c r="V285" s="146">
        <f>NPS!V208</f>
        <v>0</v>
      </c>
      <c r="W285" s="146">
        <f>NPS!W208</f>
        <v>0</v>
      </c>
      <c r="X285" s="145">
        <f>NPS!X208</f>
        <v>0</v>
      </c>
      <c r="Y285" s="146">
        <f>NPS!Y208</f>
        <v>0</v>
      </c>
      <c r="Z285" s="146">
        <f>NPS!Z208</f>
        <v>0</v>
      </c>
      <c r="AA285" s="146">
        <f>NPS!AA208</f>
        <v>0</v>
      </c>
      <c r="AB285" s="146">
        <f>NPS!AB208</f>
        <v>0</v>
      </c>
      <c r="AC285" s="146">
        <f>NPS!AC208</f>
        <v>0</v>
      </c>
      <c r="AD285" s="146">
        <f>NPS!AD208</f>
        <v>0</v>
      </c>
      <c r="AE285" s="146">
        <f>NPS!AE208</f>
        <v>0</v>
      </c>
      <c r="AF285" s="145">
        <f>NPS!AF208</f>
        <v>0</v>
      </c>
      <c r="AG285" s="146">
        <f>NPS!AG208</f>
        <v>0</v>
      </c>
      <c r="AH285" s="146">
        <f>NPS!AH208</f>
        <v>0</v>
      </c>
      <c r="AI285" s="146">
        <f>NPS!AI208</f>
        <v>0</v>
      </c>
      <c r="AJ285" s="146">
        <f>NPS!AJ208</f>
        <v>0</v>
      </c>
      <c r="AK285" s="146">
        <f>NPS!AK208</f>
        <v>0</v>
      </c>
      <c r="AL285" s="146">
        <f>NPS!AL208</f>
        <v>0</v>
      </c>
      <c r="AM285" s="146">
        <f>NPS!AM208</f>
        <v>0</v>
      </c>
      <c r="AN285" s="145">
        <f>NPS!AN208</f>
        <v>0</v>
      </c>
      <c r="AO285" s="146">
        <f>NPS!AO208</f>
        <v>0</v>
      </c>
      <c r="AP285" s="146">
        <f>NPS!AP208</f>
        <v>0</v>
      </c>
      <c r="AQ285" s="146">
        <f>NPS!AQ208</f>
        <v>0</v>
      </c>
      <c r="AR285" s="146">
        <f>NPS!AR208</f>
        <v>0</v>
      </c>
      <c r="AS285" s="146">
        <f>NPS!AS208</f>
        <v>0</v>
      </c>
      <c r="AT285" s="146">
        <f>NPS!AT208</f>
        <v>0</v>
      </c>
      <c r="AU285" s="146">
        <f>NPS!AU208</f>
        <v>0</v>
      </c>
      <c r="AV285" s="145">
        <f>NPS!AV208</f>
        <v>0</v>
      </c>
      <c r="AW285" s="146">
        <f>NPS!AW208</f>
        <v>0</v>
      </c>
      <c r="AX285" s="146">
        <f>NPS!AX208</f>
        <v>0</v>
      </c>
      <c r="AY285" s="146">
        <f>NPS!AY208</f>
        <v>0</v>
      </c>
      <c r="AZ285" s="146">
        <f>NPS!AZ208</f>
        <v>0</v>
      </c>
      <c r="BA285" s="146">
        <f>NPS!BA208</f>
        <v>0</v>
      </c>
      <c r="BB285" s="146">
        <f>NPS!BB208</f>
        <v>0</v>
      </c>
      <c r="BC285" s="146">
        <f>NPS!BC208</f>
        <v>0</v>
      </c>
      <c r="BD285" s="145">
        <f>NPS!BD208</f>
        <v>0</v>
      </c>
    </row>
    <row r="286" spans="1:56" ht="13.5" hidden="1" customHeight="1" x14ac:dyDescent="0.2">
      <c r="A286" s="267"/>
      <c r="B286" s="197"/>
      <c r="C286" s="29"/>
      <c r="D286" s="30"/>
      <c r="E286" s="30"/>
      <c r="F286" s="30"/>
      <c r="G286" s="15"/>
      <c r="H286" s="143"/>
      <c r="I286" s="144"/>
      <c r="J286" s="144"/>
      <c r="K286" s="144"/>
      <c r="L286" s="144"/>
      <c r="M286" s="144"/>
      <c r="N286" s="144"/>
      <c r="O286" s="144"/>
      <c r="P286" s="143"/>
      <c r="Q286" s="144"/>
      <c r="R286" s="144"/>
      <c r="S286" s="144"/>
      <c r="T286" s="144"/>
      <c r="U286" s="144"/>
      <c r="V286" s="144"/>
      <c r="W286" s="144"/>
      <c r="X286" s="143"/>
      <c r="Y286" s="144"/>
      <c r="Z286" s="144"/>
      <c r="AA286" s="144"/>
      <c r="AB286" s="144"/>
      <c r="AC286" s="144"/>
      <c r="AD286" s="144"/>
      <c r="AE286" s="144"/>
      <c r="AF286" s="143"/>
      <c r="AG286" s="144"/>
      <c r="AH286" s="144"/>
      <c r="AI286" s="144"/>
      <c r="AJ286" s="144"/>
      <c r="AK286" s="144"/>
      <c r="AL286" s="144"/>
      <c r="AM286" s="144"/>
      <c r="AN286" s="143"/>
      <c r="AO286" s="144"/>
      <c r="AP286" s="144"/>
      <c r="AQ286" s="144"/>
      <c r="AR286" s="144"/>
      <c r="AS286" s="144"/>
      <c r="AT286" s="144"/>
      <c r="AU286" s="144"/>
      <c r="AV286" s="143"/>
      <c r="AW286" s="144"/>
      <c r="AX286" s="144"/>
      <c r="AY286" s="144"/>
      <c r="AZ286" s="144"/>
      <c r="BA286" s="144"/>
      <c r="BB286" s="144"/>
      <c r="BC286" s="144"/>
      <c r="BD286" s="143"/>
    </row>
    <row r="287" spans="1:56" ht="13.5" hidden="1" customHeight="1" x14ac:dyDescent="0.2">
      <c r="A287" s="267"/>
      <c r="B287" s="197"/>
      <c r="C287" s="29"/>
      <c r="D287" s="30"/>
      <c r="E287" s="30"/>
      <c r="F287" s="30"/>
      <c r="G287" s="15"/>
      <c r="H287" s="143"/>
      <c r="I287" s="144"/>
      <c r="J287" s="144"/>
      <c r="K287" s="144"/>
      <c r="L287" s="144"/>
      <c r="M287" s="144"/>
      <c r="N287" s="144"/>
      <c r="O287" s="144"/>
      <c r="P287" s="143"/>
      <c r="Q287" s="144"/>
      <c r="R287" s="144"/>
      <c r="S287" s="144"/>
      <c r="T287" s="144"/>
      <c r="U287" s="144"/>
      <c r="V287" s="144"/>
      <c r="W287" s="144"/>
      <c r="X287" s="143"/>
      <c r="Y287" s="144"/>
      <c r="Z287" s="144"/>
      <c r="AA287" s="144"/>
      <c r="AB287" s="144"/>
      <c r="AC287" s="144"/>
      <c r="AD287" s="144"/>
      <c r="AE287" s="144"/>
      <c r="AF287" s="143"/>
      <c r="AG287" s="144"/>
      <c r="AH287" s="144"/>
      <c r="AI287" s="144"/>
      <c r="AJ287" s="144"/>
      <c r="AK287" s="144"/>
      <c r="AL287" s="144"/>
      <c r="AM287" s="144"/>
      <c r="AN287" s="143"/>
      <c r="AO287" s="144"/>
      <c r="AP287" s="144"/>
      <c r="AQ287" s="144"/>
      <c r="AR287" s="144"/>
      <c r="AS287" s="144"/>
      <c r="AT287" s="144"/>
      <c r="AU287" s="144"/>
      <c r="AV287" s="143"/>
      <c r="AW287" s="144"/>
      <c r="AX287" s="144"/>
      <c r="AY287" s="144"/>
      <c r="AZ287" s="144"/>
      <c r="BA287" s="144"/>
      <c r="BB287" s="144"/>
      <c r="BC287" s="144"/>
      <c r="BD287" s="143"/>
    </row>
    <row r="288" spans="1:56" s="114" customFormat="1" ht="13.5" hidden="1" customHeight="1" x14ac:dyDescent="0.2">
      <c r="A288" s="267"/>
      <c r="B288" s="130"/>
      <c r="C288" s="199"/>
      <c r="D288" s="200"/>
      <c r="E288" s="200"/>
      <c r="F288" s="200"/>
      <c r="G288" s="110"/>
      <c r="H288" s="141"/>
      <c r="I288" s="142"/>
      <c r="J288" s="142"/>
      <c r="K288" s="142"/>
      <c r="L288" s="142"/>
      <c r="M288" s="142"/>
      <c r="N288" s="142"/>
      <c r="O288" s="142"/>
      <c r="P288" s="141"/>
      <c r="Q288" s="142"/>
      <c r="R288" s="142"/>
      <c r="S288" s="142"/>
      <c r="T288" s="142"/>
      <c r="U288" s="142"/>
      <c r="V288" s="142"/>
      <c r="W288" s="142"/>
      <c r="X288" s="141"/>
      <c r="Y288" s="142"/>
      <c r="Z288" s="142"/>
      <c r="AA288" s="142"/>
      <c r="AB288" s="142"/>
      <c r="AC288" s="142"/>
      <c r="AD288" s="142"/>
      <c r="AE288" s="142"/>
      <c r="AF288" s="141"/>
      <c r="AG288" s="142"/>
      <c r="AH288" s="142"/>
      <c r="AI288" s="142"/>
      <c r="AJ288" s="142"/>
      <c r="AK288" s="142"/>
      <c r="AL288" s="142"/>
      <c r="AM288" s="142"/>
      <c r="AN288" s="141"/>
      <c r="AO288" s="142"/>
      <c r="AP288" s="142"/>
      <c r="AQ288" s="142"/>
      <c r="AR288" s="142"/>
      <c r="AS288" s="142"/>
      <c r="AT288" s="142"/>
      <c r="AU288" s="142"/>
      <c r="AV288" s="141"/>
      <c r="AW288" s="142"/>
      <c r="AX288" s="142"/>
      <c r="AY288" s="142"/>
      <c r="AZ288" s="142"/>
      <c r="BA288" s="142"/>
      <c r="BB288" s="142"/>
      <c r="BC288" s="142"/>
      <c r="BD288" s="141"/>
    </row>
    <row r="289" spans="1:56" ht="13.5" hidden="1" customHeight="1" outlineLevel="1" x14ac:dyDescent="0.2">
      <c r="A289" s="267"/>
      <c r="B289" s="191"/>
      <c r="C289" s="8" t="s">
        <v>41</v>
      </c>
      <c r="D289" s="5" t="s">
        <v>9</v>
      </c>
      <c r="E289" s="5"/>
      <c r="F289" s="5"/>
      <c r="G289" s="15"/>
      <c r="H289" s="143">
        <f>SUMIF($I$3:$BD$3,$H$3,$I289:$BD289)</f>
        <v>9139</v>
      </c>
      <c r="I289" s="144">
        <v>234</v>
      </c>
      <c r="J289" s="144">
        <v>246</v>
      </c>
      <c r="K289" s="144">
        <v>336</v>
      </c>
      <c r="L289" s="144">
        <v>280</v>
      </c>
      <c r="M289" s="144">
        <v>234</v>
      </c>
      <c r="N289" s="144">
        <v>335</v>
      </c>
      <c r="O289" s="144">
        <v>272</v>
      </c>
      <c r="P289" s="143">
        <f>SUM(I289:O289)</f>
        <v>1937</v>
      </c>
      <c r="Q289" s="144">
        <v>243</v>
      </c>
      <c r="R289" s="144">
        <v>335</v>
      </c>
      <c r="S289" s="144">
        <v>338</v>
      </c>
      <c r="T289" s="144">
        <v>232</v>
      </c>
      <c r="U289" s="144">
        <v>306</v>
      </c>
      <c r="V289" s="144">
        <v>328</v>
      </c>
      <c r="W289" s="144">
        <v>321</v>
      </c>
      <c r="X289" s="143">
        <f>SUM(Q289:W289)</f>
        <v>2103</v>
      </c>
      <c r="Y289" s="144">
        <v>328</v>
      </c>
      <c r="Z289" s="144">
        <v>264</v>
      </c>
      <c r="AA289" s="144">
        <v>251</v>
      </c>
      <c r="AB289" s="144">
        <v>380</v>
      </c>
      <c r="AC289" s="144">
        <v>358</v>
      </c>
      <c r="AD289" s="144">
        <v>240</v>
      </c>
      <c r="AE289" s="144">
        <v>229</v>
      </c>
      <c r="AF289" s="143">
        <f>SUM(Y289:AE289)</f>
        <v>2050</v>
      </c>
      <c r="AG289" s="144">
        <v>303</v>
      </c>
      <c r="AH289" s="144">
        <v>330</v>
      </c>
      <c r="AI289" s="144">
        <v>340</v>
      </c>
      <c r="AJ289" s="144">
        <v>282</v>
      </c>
      <c r="AK289" s="144">
        <v>440</v>
      </c>
      <c r="AL289" s="144">
        <v>276</v>
      </c>
      <c r="AM289" s="144">
        <v>212</v>
      </c>
      <c r="AN289" s="143">
        <f>SUM(AG289:AM289)</f>
        <v>2183</v>
      </c>
      <c r="AO289" s="144">
        <v>482</v>
      </c>
      <c r="AP289" s="144">
        <v>398</v>
      </c>
      <c r="AQ289" s="144">
        <v>287</v>
      </c>
      <c r="AR289" s="144">
        <v>267</v>
      </c>
      <c r="AS289" s="144">
        <v>295</v>
      </c>
      <c r="AT289" s="144">
        <v>195</v>
      </c>
      <c r="AU289" s="144">
        <v>272</v>
      </c>
      <c r="AV289" s="143">
        <f>SUM(AO289:AU289)</f>
        <v>2196</v>
      </c>
      <c r="AW289" s="144"/>
      <c r="AX289" s="144"/>
      <c r="AY289" s="144"/>
      <c r="AZ289" s="144"/>
      <c r="BA289" s="144"/>
      <c r="BB289" s="144"/>
      <c r="BC289" s="144"/>
      <c r="BD289" s="143">
        <f>SUM(AW289:BC289)</f>
        <v>0</v>
      </c>
    </row>
    <row r="290" spans="1:56" ht="13.5" hidden="1" customHeight="1" outlineLevel="1" x14ac:dyDescent="0.2">
      <c r="A290" s="267"/>
      <c r="B290" s="191"/>
      <c r="C290" s="8" t="s">
        <v>42</v>
      </c>
      <c r="D290" s="5" t="s">
        <v>9</v>
      </c>
      <c r="E290" s="5"/>
      <c r="F290" s="5"/>
      <c r="G290" s="15"/>
      <c r="H290" s="143">
        <f>SUMIF($I$3:$BD$3,$H$3,$I290:$BD290)</f>
        <v>1484</v>
      </c>
      <c r="I290" s="144">
        <v>37</v>
      </c>
      <c r="J290" s="144">
        <v>50</v>
      </c>
      <c r="K290" s="144">
        <v>61</v>
      </c>
      <c r="L290" s="144">
        <v>46</v>
      </c>
      <c r="M290" s="144">
        <v>41</v>
      </c>
      <c r="N290" s="144">
        <v>48</v>
      </c>
      <c r="O290" s="144">
        <v>37</v>
      </c>
      <c r="P290" s="143">
        <f>SUM(I290:O290)</f>
        <v>320</v>
      </c>
      <c r="Q290" s="144">
        <v>44</v>
      </c>
      <c r="R290" s="144">
        <v>53</v>
      </c>
      <c r="S290" s="144">
        <v>46</v>
      </c>
      <c r="T290" s="144">
        <v>30</v>
      </c>
      <c r="U290" s="144">
        <v>47</v>
      </c>
      <c r="V290" s="144">
        <v>70</v>
      </c>
      <c r="W290" s="144">
        <v>56</v>
      </c>
      <c r="X290" s="143">
        <f>SUM(Q290:W290)</f>
        <v>346</v>
      </c>
      <c r="Y290" s="144">
        <v>54</v>
      </c>
      <c r="Z290" s="144">
        <v>47</v>
      </c>
      <c r="AA290" s="144">
        <v>40</v>
      </c>
      <c r="AB290" s="144">
        <v>78</v>
      </c>
      <c r="AC290" s="144">
        <v>64</v>
      </c>
      <c r="AD290" s="144">
        <v>28</v>
      </c>
      <c r="AE290" s="144">
        <v>34</v>
      </c>
      <c r="AF290" s="143">
        <f>SUM(Y290:AE290)</f>
        <v>345</v>
      </c>
      <c r="AG290" s="144">
        <v>47</v>
      </c>
      <c r="AH290" s="144">
        <v>53</v>
      </c>
      <c r="AI290" s="144">
        <v>53</v>
      </c>
      <c r="AJ290" s="144">
        <v>37</v>
      </c>
      <c r="AK290" s="144">
        <v>55</v>
      </c>
      <c r="AL290" s="144">
        <v>42</v>
      </c>
      <c r="AM290" s="144">
        <v>35</v>
      </c>
      <c r="AN290" s="143">
        <f>SUM(AG290:AM290)</f>
        <v>322</v>
      </c>
      <c r="AO290" s="144">
        <v>90</v>
      </c>
      <c r="AP290" s="144">
        <v>74</v>
      </c>
      <c r="AQ290" s="144">
        <v>39</v>
      </c>
      <c r="AR290" s="144">
        <v>49</v>
      </c>
      <c r="AS290" s="144">
        <v>54</v>
      </c>
      <c r="AT290" s="144">
        <v>38</v>
      </c>
      <c r="AU290" s="144">
        <v>42</v>
      </c>
      <c r="AV290" s="143">
        <f>SUM(AO290:AU290)</f>
        <v>386</v>
      </c>
      <c r="AW290" s="144"/>
      <c r="AX290" s="144"/>
      <c r="AY290" s="144"/>
      <c r="AZ290" s="144"/>
      <c r="BA290" s="144"/>
      <c r="BB290" s="144"/>
      <c r="BC290" s="144"/>
      <c r="BD290" s="143">
        <f>SUM(AW290:BC290)</f>
        <v>0</v>
      </c>
    </row>
    <row r="291" spans="1:56" ht="13.5" customHeight="1" collapsed="1" x14ac:dyDescent="0.2">
      <c r="A291" s="267"/>
      <c r="B291" s="191"/>
      <c r="C291" s="245" t="s">
        <v>109</v>
      </c>
      <c r="D291" s="243" t="s">
        <v>4</v>
      </c>
      <c r="E291" s="243"/>
      <c r="F291" s="243"/>
      <c r="G291" s="241"/>
      <c r="H291" s="164">
        <f t="shared" ref="H291:AM291" si="163">IF(ISERROR((H289-H290)/H289),0,(H289-H290)/H289)</f>
        <v>0.83761899551373231</v>
      </c>
      <c r="I291" s="165">
        <f t="shared" si="163"/>
        <v>0.84188034188034189</v>
      </c>
      <c r="J291" s="165">
        <f t="shared" si="163"/>
        <v>0.7967479674796748</v>
      </c>
      <c r="K291" s="165">
        <f t="shared" si="163"/>
        <v>0.81845238095238093</v>
      </c>
      <c r="L291" s="165">
        <f t="shared" si="163"/>
        <v>0.83571428571428574</v>
      </c>
      <c r="M291" s="165">
        <f t="shared" si="163"/>
        <v>0.82478632478632474</v>
      </c>
      <c r="N291" s="165">
        <f t="shared" si="163"/>
        <v>0.85671641791044773</v>
      </c>
      <c r="O291" s="165">
        <f t="shared" si="163"/>
        <v>0.86397058823529416</v>
      </c>
      <c r="P291" s="164">
        <f t="shared" si="163"/>
        <v>0.83479607640681464</v>
      </c>
      <c r="Q291" s="165">
        <f t="shared" si="163"/>
        <v>0.81893004115226342</v>
      </c>
      <c r="R291" s="165">
        <f t="shared" si="163"/>
        <v>0.84179104477611943</v>
      </c>
      <c r="S291" s="165">
        <f t="shared" si="163"/>
        <v>0.86390532544378695</v>
      </c>
      <c r="T291" s="165">
        <f t="shared" si="163"/>
        <v>0.87068965517241381</v>
      </c>
      <c r="U291" s="165">
        <f t="shared" si="163"/>
        <v>0.84640522875816993</v>
      </c>
      <c r="V291" s="165">
        <f t="shared" si="163"/>
        <v>0.78658536585365857</v>
      </c>
      <c r="W291" s="165">
        <f t="shared" si="163"/>
        <v>0.82554517133956384</v>
      </c>
      <c r="X291" s="164">
        <f t="shared" si="163"/>
        <v>0.83547313361864006</v>
      </c>
      <c r="Y291" s="165">
        <f t="shared" si="163"/>
        <v>0.83536585365853655</v>
      </c>
      <c r="Z291" s="165">
        <f t="shared" si="163"/>
        <v>0.82196969696969702</v>
      </c>
      <c r="AA291" s="165">
        <f t="shared" si="163"/>
        <v>0.84063745019920322</v>
      </c>
      <c r="AB291" s="165">
        <f t="shared" si="163"/>
        <v>0.79473684210526319</v>
      </c>
      <c r="AC291" s="165">
        <f t="shared" si="163"/>
        <v>0.82122905027932958</v>
      </c>
      <c r="AD291" s="165">
        <f t="shared" si="163"/>
        <v>0.8833333333333333</v>
      </c>
      <c r="AE291" s="165">
        <f t="shared" si="163"/>
        <v>0.85152838427947597</v>
      </c>
      <c r="AF291" s="164">
        <f t="shared" si="163"/>
        <v>0.83170731707317069</v>
      </c>
      <c r="AG291" s="165">
        <f t="shared" si="163"/>
        <v>0.84488448844884489</v>
      </c>
      <c r="AH291" s="165">
        <f t="shared" si="163"/>
        <v>0.83939393939393936</v>
      </c>
      <c r="AI291" s="165">
        <f t="shared" si="163"/>
        <v>0.84411764705882353</v>
      </c>
      <c r="AJ291" s="165">
        <f t="shared" si="163"/>
        <v>0.86879432624113473</v>
      </c>
      <c r="AK291" s="165">
        <f t="shared" si="163"/>
        <v>0.875</v>
      </c>
      <c r="AL291" s="165">
        <f t="shared" si="163"/>
        <v>0.84782608695652173</v>
      </c>
      <c r="AM291" s="165">
        <f t="shared" si="163"/>
        <v>0.83490566037735847</v>
      </c>
      <c r="AN291" s="164">
        <f t="shared" ref="AN291:BD291" si="164">IF(ISERROR((AN289-AN290)/AN289),0,(AN289-AN290)/AN289)</f>
        <v>0.8524965643609711</v>
      </c>
      <c r="AO291" s="165">
        <f t="shared" si="164"/>
        <v>0.81327800829875518</v>
      </c>
      <c r="AP291" s="165">
        <f t="shared" si="164"/>
        <v>0.81407035175879394</v>
      </c>
      <c r="AQ291" s="165">
        <f t="shared" si="164"/>
        <v>0.86411149825783973</v>
      </c>
      <c r="AR291" s="165">
        <f t="shared" si="164"/>
        <v>0.81647940074906367</v>
      </c>
      <c r="AS291" s="165">
        <f t="shared" si="164"/>
        <v>0.81694915254237288</v>
      </c>
      <c r="AT291" s="165">
        <f t="shared" si="164"/>
        <v>0.80512820512820515</v>
      </c>
      <c r="AU291" s="165">
        <f t="shared" si="164"/>
        <v>0.84558823529411764</v>
      </c>
      <c r="AV291" s="164">
        <f t="shared" si="164"/>
        <v>0.82422586520947172</v>
      </c>
      <c r="AW291" s="165">
        <f t="shared" si="164"/>
        <v>0</v>
      </c>
      <c r="AX291" s="165">
        <f t="shared" si="164"/>
        <v>0</v>
      </c>
      <c r="AY291" s="165">
        <f t="shared" si="164"/>
        <v>0</v>
      </c>
      <c r="AZ291" s="165">
        <f t="shared" si="164"/>
        <v>0</v>
      </c>
      <c r="BA291" s="165">
        <f t="shared" si="164"/>
        <v>0</v>
      </c>
      <c r="BB291" s="165">
        <f t="shared" si="164"/>
        <v>0</v>
      </c>
      <c r="BC291" s="165">
        <f t="shared" si="164"/>
        <v>0</v>
      </c>
      <c r="BD291" s="164">
        <f t="shared" si="164"/>
        <v>0</v>
      </c>
    </row>
    <row r="292" spans="1:56" ht="12.75" hidden="1" customHeight="1" x14ac:dyDescent="0.2">
      <c r="A292" s="267"/>
      <c r="B292" s="189"/>
      <c r="C292" s="8" t="s">
        <v>168</v>
      </c>
      <c r="D292" s="5" t="s">
        <v>15</v>
      </c>
      <c r="E292" s="5"/>
      <c r="F292" s="5"/>
      <c r="G292" s="15"/>
      <c r="H292" s="152">
        <f>SUMIF($I$3:$BD$3,$H$3,$I292:$BD292)</f>
        <v>294341</v>
      </c>
      <c r="I292" s="157">
        <v>10203</v>
      </c>
      <c r="J292" s="157">
        <v>25511</v>
      </c>
      <c r="K292" s="157">
        <v>12046</v>
      </c>
      <c r="L292" s="157">
        <v>9436</v>
      </c>
      <c r="M292" s="157">
        <v>2767</v>
      </c>
      <c r="N292" s="157">
        <v>18806</v>
      </c>
      <c r="O292" s="157">
        <v>20081</v>
      </c>
      <c r="P292" s="156">
        <f>SUM(I292:O292)</f>
        <v>98850</v>
      </c>
      <c r="Q292" s="157">
        <v>13315</v>
      </c>
      <c r="R292" s="157">
        <v>12529</v>
      </c>
      <c r="S292" s="157">
        <v>19930</v>
      </c>
      <c r="T292" s="157">
        <v>4134</v>
      </c>
      <c r="U292" s="157">
        <v>8311</v>
      </c>
      <c r="V292" s="157">
        <v>7885</v>
      </c>
      <c r="W292" s="157">
        <v>25703</v>
      </c>
      <c r="X292" s="156">
        <f>SUM(Q292:W292)</f>
        <v>91807</v>
      </c>
      <c r="Y292" s="157">
        <v>2865</v>
      </c>
      <c r="Z292" s="157">
        <v>2444</v>
      </c>
      <c r="AA292" s="157">
        <v>2985</v>
      </c>
      <c r="AB292" s="157">
        <v>8581</v>
      </c>
      <c r="AC292" s="157">
        <v>69710</v>
      </c>
      <c r="AD292" s="157">
        <v>4204</v>
      </c>
      <c r="AE292" s="157">
        <v>1219</v>
      </c>
      <c r="AF292" s="156">
        <f>SUM(Y292:AE292)</f>
        <v>92008</v>
      </c>
      <c r="AG292" s="157">
        <v>6022</v>
      </c>
      <c r="AH292" s="157">
        <v>9911</v>
      </c>
      <c r="AI292" s="157">
        <v>4519</v>
      </c>
      <c r="AJ292" s="157">
        <v>6408</v>
      </c>
      <c r="AK292" s="157">
        <v>13095</v>
      </c>
      <c r="AL292" s="157">
        <v>5872</v>
      </c>
      <c r="AM292" s="157">
        <v>8984</v>
      </c>
      <c r="AN292" s="156">
        <f>SUM(AG292:AM292)</f>
        <v>54811</v>
      </c>
      <c r="AO292" s="157">
        <v>4491</v>
      </c>
      <c r="AP292" s="157">
        <v>3055</v>
      </c>
      <c r="AQ292" s="157">
        <v>3379</v>
      </c>
      <c r="AR292" s="157">
        <v>537</v>
      </c>
      <c r="AS292" s="157">
        <v>1552</v>
      </c>
      <c r="AT292" s="157">
        <v>2672</v>
      </c>
      <c r="AU292" s="157">
        <v>1142</v>
      </c>
      <c r="AV292" s="156">
        <f>SUM(AO292:AU292)</f>
        <v>16828</v>
      </c>
      <c r="AW292" s="157"/>
      <c r="AX292" s="157"/>
      <c r="AY292" s="157"/>
      <c r="AZ292" s="157"/>
      <c r="BA292" s="157"/>
      <c r="BB292" s="157"/>
      <c r="BC292" s="157"/>
      <c r="BD292" s="156">
        <f>SUM(AW292:BC292)</f>
        <v>0</v>
      </c>
    </row>
    <row r="293" spans="1:56" ht="12.75" hidden="1" customHeight="1" x14ac:dyDescent="0.2">
      <c r="A293" s="267"/>
      <c r="B293" s="189"/>
      <c r="C293" s="8" t="s">
        <v>44</v>
      </c>
      <c r="D293" s="5" t="s">
        <v>9</v>
      </c>
      <c r="E293" s="5"/>
      <c r="F293" s="5"/>
      <c r="G293" s="15"/>
      <c r="H293" s="152">
        <f>SUMIF($I$3:$BD$3,$H$3,$I293:$BD293)</f>
        <v>712</v>
      </c>
      <c r="I293" s="157">
        <v>30</v>
      </c>
      <c r="J293" s="157">
        <v>40</v>
      </c>
      <c r="K293" s="157">
        <v>17</v>
      </c>
      <c r="L293" s="157">
        <v>19</v>
      </c>
      <c r="M293" s="157">
        <v>12</v>
      </c>
      <c r="N293" s="157">
        <v>57</v>
      </c>
      <c r="O293" s="157">
        <v>33</v>
      </c>
      <c r="P293" s="156">
        <f>SUM(I293:O293)</f>
        <v>208</v>
      </c>
      <c r="Q293" s="157">
        <v>36</v>
      </c>
      <c r="R293" s="157">
        <v>38</v>
      </c>
      <c r="S293" s="157">
        <v>29</v>
      </c>
      <c r="T293" s="157">
        <v>14</v>
      </c>
      <c r="U293" s="157">
        <v>24</v>
      </c>
      <c r="V293" s="157">
        <v>20</v>
      </c>
      <c r="W293" s="157">
        <v>34</v>
      </c>
      <c r="X293" s="156">
        <f>SUM(Q293:W293)</f>
        <v>195</v>
      </c>
      <c r="Y293" s="157">
        <v>19</v>
      </c>
      <c r="Z293" s="157">
        <v>10</v>
      </c>
      <c r="AA293" s="157">
        <v>10</v>
      </c>
      <c r="AB293" s="157">
        <v>26</v>
      </c>
      <c r="AC293" s="157">
        <v>122</v>
      </c>
      <c r="AD293" s="157">
        <v>14</v>
      </c>
      <c r="AE293" s="157">
        <v>5</v>
      </c>
      <c r="AF293" s="156">
        <f>SUM(Y293:AE293)</f>
        <v>206</v>
      </c>
      <c r="AG293" s="157">
        <v>25</v>
      </c>
      <c r="AH293" s="157">
        <v>31</v>
      </c>
      <c r="AI293" s="157">
        <v>23</v>
      </c>
      <c r="AJ293" s="157">
        <v>13</v>
      </c>
      <c r="AK293" s="157">
        <v>31</v>
      </c>
      <c r="AL293" s="157">
        <v>21</v>
      </c>
      <c r="AM293" s="157">
        <v>25</v>
      </c>
      <c r="AN293" s="156">
        <f>SUM(AG293:AM293)</f>
        <v>169</v>
      </c>
      <c r="AO293" s="157">
        <v>8</v>
      </c>
      <c r="AP293" s="157">
        <v>11</v>
      </c>
      <c r="AQ293" s="157">
        <v>10</v>
      </c>
      <c r="AR293" s="157">
        <v>5</v>
      </c>
      <c r="AS293" s="157">
        <v>8</v>
      </c>
      <c r="AT293" s="157">
        <v>6</v>
      </c>
      <c r="AU293" s="157">
        <v>4</v>
      </c>
      <c r="AV293" s="156">
        <f>SUM(AO293:AU293)</f>
        <v>52</v>
      </c>
      <c r="AW293" s="157"/>
      <c r="AX293" s="157"/>
      <c r="AY293" s="157"/>
      <c r="AZ293" s="157"/>
      <c r="BA293" s="157"/>
      <c r="BB293" s="157"/>
      <c r="BC293" s="157"/>
      <c r="BD293" s="156">
        <f>SUM(AW293:BC293)</f>
        <v>0</v>
      </c>
    </row>
    <row r="294" spans="1:56" ht="12.75" customHeight="1" x14ac:dyDescent="0.2">
      <c r="A294" s="267"/>
      <c r="B294" s="189"/>
      <c r="C294" s="8" t="s">
        <v>21</v>
      </c>
      <c r="D294" s="5" t="s">
        <v>15</v>
      </c>
      <c r="E294" s="5"/>
      <c r="F294" s="5"/>
      <c r="G294" s="15"/>
      <c r="H294" s="156">
        <f>IFERROR(H292/H293,0)</f>
        <v>413.40028089887642</v>
      </c>
      <c r="I294" s="157">
        <f t="shared" ref="I294:BD294" si="165">IFERROR(I292/I293,0)</f>
        <v>340.1</v>
      </c>
      <c r="J294" s="157">
        <f t="shared" si="165"/>
        <v>637.77499999999998</v>
      </c>
      <c r="K294" s="157">
        <f t="shared" si="165"/>
        <v>708.58823529411768</v>
      </c>
      <c r="L294" s="157">
        <f t="shared" si="165"/>
        <v>496.63157894736844</v>
      </c>
      <c r="M294" s="157">
        <f t="shared" si="165"/>
        <v>230.58333333333334</v>
      </c>
      <c r="N294" s="157">
        <f t="shared" si="165"/>
        <v>329.92982456140351</v>
      </c>
      <c r="O294" s="157">
        <f t="shared" si="165"/>
        <v>608.5151515151515</v>
      </c>
      <c r="P294" s="156">
        <f t="shared" si="165"/>
        <v>475.24038461538464</v>
      </c>
      <c r="Q294" s="157">
        <f t="shared" si="165"/>
        <v>369.86111111111109</v>
      </c>
      <c r="R294" s="157">
        <f t="shared" si="165"/>
        <v>329.71052631578948</v>
      </c>
      <c r="S294" s="157">
        <f t="shared" si="165"/>
        <v>687.24137931034488</v>
      </c>
      <c r="T294" s="157">
        <f t="shared" si="165"/>
        <v>295.28571428571428</v>
      </c>
      <c r="U294" s="157">
        <f t="shared" si="165"/>
        <v>346.29166666666669</v>
      </c>
      <c r="V294" s="157">
        <f t="shared" si="165"/>
        <v>394.25</v>
      </c>
      <c r="W294" s="157">
        <f t="shared" si="165"/>
        <v>755.97058823529414</v>
      </c>
      <c r="X294" s="156">
        <f t="shared" si="165"/>
        <v>470.8051282051282</v>
      </c>
      <c r="Y294" s="157">
        <f t="shared" si="165"/>
        <v>150.78947368421052</v>
      </c>
      <c r="Z294" s="157">
        <f t="shared" si="165"/>
        <v>244.4</v>
      </c>
      <c r="AA294" s="157">
        <f t="shared" si="165"/>
        <v>298.5</v>
      </c>
      <c r="AB294" s="157">
        <f t="shared" si="165"/>
        <v>330.03846153846155</v>
      </c>
      <c r="AC294" s="157">
        <f t="shared" si="165"/>
        <v>571.39344262295083</v>
      </c>
      <c r="AD294" s="157">
        <f t="shared" si="165"/>
        <v>300.28571428571428</v>
      </c>
      <c r="AE294" s="157">
        <f t="shared" si="165"/>
        <v>243.8</v>
      </c>
      <c r="AF294" s="156">
        <f t="shared" si="165"/>
        <v>446.64077669902912</v>
      </c>
      <c r="AG294" s="157">
        <f t="shared" si="165"/>
        <v>240.88</v>
      </c>
      <c r="AH294" s="157">
        <f t="shared" si="165"/>
        <v>319.70967741935482</v>
      </c>
      <c r="AI294" s="157">
        <f t="shared" si="165"/>
        <v>196.47826086956522</v>
      </c>
      <c r="AJ294" s="157">
        <f t="shared" si="165"/>
        <v>492.92307692307691</v>
      </c>
      <c r="AK294" s="157">
        <f t="shared" si="165"/>
        <v>422.41935483870969</v>
      </c>
      <c r="AL294" s="157">
        <f t="shared" si="165"/>
        <v>279.61904761904759</v>
      </c>
      <c r="AM294" s="157">
        <f t="shared" si="165"/>
        <v>359.36</v>
      </c>
      <c r="AN294" s="156">
        <f t="shared" si="165"/>
        <v>324.32544378698225</v>
      </c>
      <c r="AO294" s="157">
        <f t="shared" si="165"/>
        <v>561.375</v>
      </c>
      <c r="AP294" s="157">
        <f t="shared" si="165"/>
        <v>277.72727272727275</v>
      </c>
      <c r="AQ294" s="157">
        <f t="shared" si="165"/>
        <v>337.9</v>
      </c>
      <c r="AR294" s="157">
        <f t="shared" si="165"/>
        <v>107.4</v>
      </c>
      <c r="AS294" s="157">
        <f t="shared" si="165"/>
        <v>194</v>
      </c>
      <c r="AT294" s="157">
        <f t="shared" si="165"/>
        <v>445.33333333333331</v>
      </c>
      <c r="AU294" s="157">
        <f t="shared" si="165"/>
        <v>285.5</v>
      </c>
      <c r="AV294" s="156">
        <f t="shared" si="165"/>
        <v>323.61538461538464</v>
      </c>
      <c r="AW294" s="157">
        <f t="shared" si="165"/>
        <v>0</v>
      </c>
      <c r="AX294" s="157">
        <f t="shared" si="165"/>
        <v>0</v>
      </c>
      <c r="AY294" s="157">
        <f t="shared" si="165"/>
        <v>0</v>
      </c>
      <c r="AZ294" s="157">
        <f t="shared" si="165"/>
        <v>0</v>
      </c>
      <c r="BA294" s="157">
        <f t="shared" si="165"/>
        <v>0</v>
      </c>
      <c r="BB294" s="157">
        <f t="shared" si="165"/>
        <v>0</v>
      </c>
      <c r="BC294" s="157">
        <f t="shared" si="165"/>
        <v>0</v>
      </c>
      <c r="BD294" s="156">
        <f t="shared" si="165"/>
        <v>0</v>
      </c>
    </row>
    <row r="295" spans="1:56" s="242" customFormat="1" ht="13.5" customHeight="1" x14ac:dyDescent="0.2">
      <c r="A295" s="198"/>
      <c r="B295" s="238"/>
      <c r="C295" s="239" t="s">
        <v>193</v>
      </c>
      <c r="D295" s="240" t="s">
        <v>4</v>
      </c>
      <c r="E295" s="240"/>
      <c r="F295" s="240"/>
      <c r="G295" s="241"/>
      <c r="H295" s="145">
        <f>NPS!H210</f>
        <v>0.26084373143196671</v>
      </c>
      <c r="I295" s="146">
        <f>NPS!I210</f>
        <v>0.32142857142857145</v>
      </c>
      <c r="J295" s="146">
        <f>NPS!J210</f>
        <v>0.38333333333333336</v>
      </c>
      <c r="K295" s="146">
        <f>NPS!K210</f>
        <v>0.375</v>
      </c>
      <c r="L295" s="146">
        <f>NPS!L210</f>
        <v>0.21212121212121213</v>
      </c>
      <c r="M295" s="146">
        <f>NPS!M210</f>
        <v>6.25E-2</v>
      </c>
      <c r="N295" s="146">
        <f>NPS!N210</f>
        <v>0.47457627118644069</v>
      </c>
      <c r="O295" s="146">
        <f>NPS!O210</f>
        <v>0.24657534246575341</v>
      </c>
      <c r="P295" s="145">
        <f>NPS!P210</f>
        <v>0.30184331797235026</v>
      </c>
      <c r="Q295" s="146">
        <f>NPS!Q210</f>
        <v>9.4339622641509441E-2</v>
      </c>
      <c r="R295" s="146">
        <f>NPS!R210</f>
        <v>0.22535211267605634</v>
      </c>
      <c r="S295" s="146">
        <f>NPS!S210</f>
        <v>0.16176470588235295</v>
      </c>
      <c r="T295" s="146">
        <f>NPS!T210</f>
        <v>0.28000000000000003</v>
      </c>
      <c r="U295" s="146">
        <f>NPS!U210</f>
        <v>0.58536585365853655</v>
      </c>
      <c r="V295" s="146">
        <f>NPS!V210</f>
        <v>0.35416666666666669</v>
      </c>
      <c r="W295" s="146">
        <f>NPS!W210</f>
        <v>0.37704918032786883</v>
      </c>
      <c r="X295" s="145">
        <f>NPS!X210</f>
        <v>0.28061224489795916</v>
      </c>
      <c r="Y295" s="146">
        <f>NPS!Y210</f>
        <v>0.38709677419354838</v>
      </c>
      <c r="Z295" s="146">
        <f>NPS!Z210</f>
        <v>0.16981132075471697</v>
      </c>
      <c r="AA295" s="146">
        <f>NPS!AA210</f>
        <v>0.2857142857142857</v>
      </c>
      <c r="AB295" s="146">
        <f>NPS!AB210</f>
        <v>0.12658227848101267</v>
      </c>
      <c r="AC295" s="146">
        <f>NPS!AC210</f>
        <v>0.27142857142857141</v>
      </c>
      <c r="AD295" s="146">
        <f>NPS!AD210</f>
        <v>0.25</v>
      </c>
      <c r="AE295" s="146">
        <f>NPS!AE210</f>
        <v>0.36956521739130432</v>
      </c>
      <c r="AF295" s="145">
        <f>NPS!AF210</f>
        <v>0.25735294117647056</v>
      </c>
      <c r="AG295" s="146">
        <f>NPS!AG210</f>
        <v>0.11363636363636363</v>
      </c>
      <c r="AH295" s="146">
        <f>NPS!AH210</f>
        <v>0.28000000000000003</v>
      </c>
      <c r="AI295" s="146">
        <f>NPS!AI210</f>
        <v>0.16666666666666666</v>
      </c>
      <c r="AJ295" s="146">
        <f>NPS!AJ210</f>
        <v>0.125</v>
      </c>
      <c r="AK295" s="146">
        <f>NPS!AK210</f>
        <v>0.16393442622950818</v>
      </c>
      <c r="AL295" s="146">
        <f>NPS!AL210</f>
        <v>0.375</v>
      </c>
      <c r="AM295" s="146">
        <f>NPS!AM210</f>
        <v>0.32</v>
      </c>
      <c r="AN295" s="145">
        <f>NPS!AN210</f>
        <v>0.21842105263157896</v>
      </c>
      <c r="AO295" s="146">
        <f>NPS!AO210</f>
        <v>0.16901408450704225</v>
      </c>
      <c r="AP295" s="146">
        <f>NPS!AP210</f>
        <v>0.37313432835820898</v>
      </c>
      <c r="AQ295" s="146">
        <f>NPS!AQ210</f>
        <v>0.41379310344827586</v>
      </c>
      <c r="AR295" s="146">
        <f>NPS!AR210</f>
        <v>0.26923076923076922</v>
      </c>
      <c r="AS295" s="146">
        <f>NPS!AS210</f>
        <v>0.13333333333333333</v>
      </c>
      <c r="AT295" s="146">
        <f>NPS!AT210</f>
        <v>0.11764705882352941</v>
      </c>
      <c r="AU295" s="146">
        <f>NPS!AU210</f>
        <v>0.22727272727272727</v>
      </c>
      <c r="AV295" s="145">
        <f>NPS!AV210</f>
        <v>0.2560646900269542</v>
      </c>
      <c r="AW295" s="146">
        <f>NPS!AW210</f>
        <v>0</v>
      </c>
      <c r="AX295" s="146">
        <f>NPS!AX210</f>
        <v>0</v>
      </c>
      <c r="AY295" s="146">
        <f>NPS!AY210</f>
        <v>0</v>
      </c>
      <c r="AZ295" s="146">
        <f>NPS!AZ210</f>
        <v>0</v>
      </c>
      <c r="BA295" s="146">
        <f>NPS!BA210</f>
        <v>0</v>
      </c>
      <c r="BB295" s="146">
        <f>NPS!BB210</f>
        <v>0</v>
      </c>
      <c r="BC295" s="146">
        <f>NPS!BC210</f>
        <v>0</v>
      </c>
      <c r="BD295" s="145">
        <f>NPS!BD210</f>
        <v>0</v>
      </c>
    </row>
    <row r="296" spans="1:56" ht="12.75" hidden="1" customHeight="1" x14ac:dyDescent="0.2">
      <c r="A296" s="267"/>
      <c r="B296" s="170"/>
      <c r="C296" s="8"/>
      <c r="D296" s="5"/>
      <c r="E296" s="5"/>
      <c r="F296" s="5"/>
      <c r="G296" s="15"/>
      <c r="H296" s="143"/>
      <c r="I296" s="144"/>
      <c r="J296" s="144"/>
      <c r="K296" s="144"/>
      <c r="L296" s="144"/>
      <c r="M296" s="144"/>
      <c r="N296" s="144"/>
      <c r="O296" s="144"/>
      <c r="P296" s="143"/>
      <c r="Q296" s="144"/>
      <c r="R296" s="144"/>
      <c r="S296" s="144"/>
      <c r="T296" s="144"/>
      <c r="U296" s="144"/>
      <c r="V296" s="144"/>
      <c r="W296" s="144"/>
      <c r="X296" s="143"/>
      <c r="Y296" s="144"/>
      <c r="Z296" s="144"/>
      <c r="AA296" s="144"/>
      <c r="AB296" s="144"/>
      <c r="AC296" s="144"/>
      <c r="AD296" s="144"/>
      <c r="AE296" s="144"/>
      <c r="AF296" s="143"/>
      <c r="AG296" s="144"/>
      <c r="AH296" s="144"/>
      <c r="AI296" s="144"/>
      <c r="AJ296" s="144"/>
      <c r="AK296" s="144"/>
      <c r="AL296" s="144"/>
      <c r="AM296" s="144"/>
      <c r="AN296" s="143"/>
      <c r="AO296" s="144"/>
      <c r="AP296" s="144"/>
      <c r="AQ296" s="144"/>
      <c r="AR296" s="144"/>
      <c r="AS296" s="144"/>
      <c r="AT296" s="144"/>
      <c r="AU296" s="144"/>
      <c r="AV296" s="143"/>
      <c r="AW296" s="144"/>
      <c r="AX296" s="144"/>
      <c r="AY296" s="144"/>
      <c r="AZ296" s="144"/>
      <c r="BA296" s="144"/>
      <c r="BB296" s="144"/>
      <c r="BC296" s="144"/>
      <c r="BD296" s="143"/>
    </row>
    <row r="297" spans="1:56" ht="12.75" hidden="1" customHeight="1" x14ac:dyDescent="0.2">
      <c r="A297" s="267"/>
      <c r="B297" s="170"/>
      <c r="C297" s="8"/>
      <c r="D297" s="5"/>
      <c r="E297" s="5"/>
      <c r="F297" s="5"/>
      <c r="G297" s="15"/>
      <c r="H297" s="143"/>
      <c r="I297" s="144"/>
      <c r="J297" s="144"/>
      <c r="K297" s="144"/>
      <c r="L297" s="144"/>
      <c r="M297" s="144"/>
      <c r="N297" s="144"/>
      <c r="O297" s="144"/>
      <c r="P297" s="143"/>
      <c r="Q297" s="144"/>
      <c r="R297" s="144"/>
      <c r="S297" s="144"/>
      <c r="T297" s="144"/>
      <c r="U297" s="144"/>
      <c r="V297" s="144"/>
      <c r="W297" s="144"/>
      <c r="X297" s="143"/>
      <c r="Y297" s="144"/>
      <c r="Z297" s="144"/>
      <c r="AA297" s="144"/>
      <c r="AB297" s="144"/>
      <c r="AC297" s="144"/>
      <c r="AD297" s="144"/>
      <c r="AE297" s="144"/>
      <c r="AF297" s="143"/>
      <c r="AG297" s="144"/>
      <c r="AH297" s="144"/>
      <c r="AI297" s="144"/>
      <c r="AJ297" s="144"/>
      <c r="AK297" s="144"/>
      <c r="AL297" s="144"/>
      <c r="AM297" s="144"/>
      <c r="AN297" s="143"/>
      <c r="AO297" s="144"/>
      <c r="AP297" s="144"/>
      <c r="AQ297" s="144"/>
      <c r="AR297" s="144"/>
      <c r="AS297" s="144"/>
      <c r="AT297" s="144"/>
      <c r="AU297" s="144"/>
      <c r="AV297" s="143"/>
      <c r="AW297" s="144"/>
      <c r="AX297" s="144"/>
      <c r="AY297" s="144"/>
      <c r="AZ297" s="144"/>
      <c r="BA297" s="144"/>
      <c r="BB297" s="144"/>
      <c r="BC297" s="144"/>
      <c r="BD297" s="143"/>
    </row>
    <row r="298" spans="1:56" ht="12.75" hidden="1" customHeight="1" x14ac:dyDescent="0.2">
      <c r="A298" s="267"/>
      <c r="B298" s="86"/>
      <c r="C298" s="8"/>
      <c r="D298" s="5"/>
      <c r="E298" s="5"/>
      <c r="F298" s="5"/>
      <c r="G298" s="15"/>
      <c r="H298" s="143"/>
      <c r="I298" s="144"/>
      <c r="J298" s="144"/>
      <c r="K298" s="144"/>
      <c r="L298" s="144"/>
      <c r="M298" s="144"/>
      <c r="N298" s="144"/>
      <c r="O298" s="144"/>
      <c r="P298" s="143"/>
      <c r="Q298" s="144"/>
      <c r="R298" s="144"/>
      <c r="S298" s="144"/>
      <c r="T298" s="144"/>
      <c r="U298" s="144"/>
      <c r="V298" s="144"/>
      <c r="W298" s="144"/>
      <c r="X298" s="143"/>
      <c r="Y298" s="144"/>
      <c r="Z298" s="144"/>
      <c r="AA298" s="144"/>
      <c r="AB298" s="144"/>
      <c r="AC298" s="144"/>
      <c r="AD298" s="144"/>
      <c r="AE298" s="144"/>
      <c r="AF298" s="143"/>
      <c r="AG298" s="144"/>
      <c r="AH298" s="144"/>
      <c r="AI298" s="144"/>
      <c r="AJ298" s="144"/>
      <c r="AK298" s="144"/>
      <c r="AL298" s="144"/>
      <c r="AM298" s="144"/>
      <c r="AN298" s="143"/>
      <c r="AO298" s="144"/>
      <c r="AP298" s="144"/>
      <c r="AQ298" s="144"/>
      <c r="AR298" s="144"/>
      <c r="AS298" s="144"/>
      <c r="AT298" s="144"/>
      <c r="AU298" s="144"/>
      <c r="AV298" s="143"/>
      <c r="AW298" s="144"/>
      <c r="AX298" s="144"/>
      <c r="AY298" s="144"/>
      <c r="AZ298" s="144"/>
      <c r="BA298" s="144"/>
      <c r="BB298" s="144"/>
      <c r="BC298" s="144"/>
      <c r="BD298" s="143"/>
    </row>
    <row r="299" spans="1:56" ht="12.75" customHeight="1" x14ac:dyDescent="0.2">
      <c r="A299" s="294" t="s">
        <v>213</v>
      </c>
      <c r="B299" s="178"/>
      <c r="C299" s="179" t="s">
        <v>35</v>
      </c>
      <c r="D299" s="180"/>
      <c r="E299" s="180"/>
      <c r="F299" s="180"/>
      <c r="G299" s="181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  <c r="AI299" s="182"/>
      <c r="AJ299" s="182"/>
      <c r="AK299" s="182"/>
      <c r="AL299" s="182"/>
      <c r="AM299" s="182"/>
      <c r="AN299" s="182"/>
      <c r="AO299" s="182"/>
      <c r="AP299" s="182"/>
      <c r="AQ299" s="182"/>
      <c r="AR299" s="182"/>
      <c r="AS299" s="182"/>
      <c r="AT299" s="182"/>
      <c r="AU299" s="182"/>
      <c r="AV299" s="182"/>
      <c r="AW299" s="182"/>
      <c r="AX299" s="182"/>
      <c r="AY299" s="182"/>
      <c r="AZ299" s="182"/>
      <c r="BA299" s="182"/>
      <c r="BB299" s="182"/>
      <c r="BC299" s="182"/>
      <c r="BD299" s="182"/>
    </row>
    <row r="300" spans="1:56" ht="12.75" hidden="1" customHeight="1" outlineLevel="1" x14ac:dyDescent="0.2">
      <c r="A300" s="291" t="s">
        <v>519</v>
      </c>
      <c r="B300" s="346" t="s">
        <v>184</v>
      </c>
      <c r="C300" s="8" t="s">
        <v>2</v>
      </c>
      <c r="D300" s="5" t="s">
        <v>9</v>
      </c>
      <c r="E300" s="5"/>
      <c r="F300" s="5"/>
      <c r="G300" s="15"/>
      <c r="H300" s="143">
        <f>SUMIF($I$3:$BD$3,$H$3,$I300:$BD300)</f>
        <v>2518</v>
      </c>
      <c r="I300" s="144">
        <v>64</v>
      </c>
      <c r="J300" s="144">
        <v>58</v>
      </c>
      <c r="K300" s="144">
        <v>126</v>
      </c>
      <c r="L300" s="144">
        <v>61</v>
      </c>
      <c r="M300" s="144">
        <v>36</v>
      </c>
      <c r="N300" s="144">
        <v>135</v>
      </c>
      <c r="O300" s="144">
        <v>87</v>
      </c>
      <c r="P300" s="143">
        <f>SUM(I300:O300)</f>
        <v>567</v>
      </c>
      <c r="Q300" s="144">
        <v>74</v>
      </c>
      <c r="R300" s="144">
        <v>67</v>
      </c>
      <c r="S300" s="144">
        <v>89</v>
      </c>
      <c r="T300" s="144">
        <v>52</v>
      </c>
      <c r="U300" s="144">
        <v>125</v>
      </c>
      <c r="V300" s="144">
        <v>92</v>
      </c>
      <c r="W300" s="144">
        <v>82</v>
      </c>
      <c r="X300" s="143">
        <f>SUM(Q300:W300)</f>
        <v>581</v>
      </c>
      <c r="Y300" s="144">
        <v>134</v>
      </c>
      <c r="Z300" s="144">
        <v>81</v>
      </c>
      <c r="AA300" s="144">
        <v>56</v>
      </c>
      <c r="AB300" s="144">
        <v>68</v>
      </c>
      <c r="AC300" s="144">
        <v>120</v>
      </c>
      <c r="AD300" s="144">
        <v>51</v>
      </c>
      <c r="AE300" s="144">
        <v>58</v>
      </c>
      <c r="AF300" s="143">
        <f>SUM(Y300:AE300)</f>
        <v>568</v>
      </c>
      <c r="AG300" s="144">
        <v>51</v>
      </c>
      <c r="AH300" s="144">
        <v>60</v>
      </c>
      <c r="AI300" s="144">
        <v>58</v>
      </c>
      <c r="AJ300" s="144">
        <v>51</v>
      </c>
      <c r="AK300" s="144">
        <v>170</v>
      </c>
      <c r="AL300" s="144">
        <v>106</v>
      </c>
      <c r="AM300" s="144">
        <v>42</v>
      </c>
      <c r="AN300" s="143">
        <f>SUM(AG300:AM300)</f>
        <v>538</v>
      </c>
      <c r="AO300" s="144">
        <v>67</v>
      </c>
      <c r="AP300" s="144">
        <v>202</v>
      </c>
      <c r="AQ300" s="144">
        <v>105</v>
      </c>
      <c r="AR300" s="144">
        <v>60</v>
      </c>
      <c r="AS300" s="144">
        <v>69</v>
      </c>
      <c r="AT300" s="144">
        <v>37</v>
      </c>
      <c r="AU300" s="144">
        <v>69</v>
      </c>
      <c r="AV300" s="143">
        <f>SUM(AO300:AU300)</f>
        <v>609</v>
      </c>
      <c r="AW300" s="144"/>
      <c r="AX300" s="144"/>
      <c r="AY300" s="144"/>
      <c r="AZ300" s="144"/>
      <c r="BA300" s="144"/>
      <c r="BB300" s="144"/>
      <c r="BC300" s="144"/>
      <c r="BD300" s="143">
        <f>SUM(AW300:BC300)</f>
        <v>0</v>
      </c>
    </row>
    <row r="301" spans="1:56" ht="12.75" hidden="1" customHeight="1" outlineLevel="1" x14ac:dyDescent="0.2">
      <c r="A301" s="292" t="s">
        <v>520</v>
      </c>
      <c r="B301" s="346" t="s">
        <v>184</v>
      </c>
      <c r="C301" s="8" t="s">
        <v>3</v>
      </c>
      <c r="D301" s="5" t="s">
        <v>9</v>
      </c>
      <c r="E301" s="5"/>
      <c r="F301" s="5"/>
      <c r="G301" s="15"/>
      <c r="H301" s="143">
        <f>SUMIF($I$3:$BD$3,$H$3,$I301:$BD301)</f>
        <v>2348</v>
      </c>
      <c r="I301" s="144">
        <v>60</v>
      </c>
      <c r="J301" s="144">
        <v>53</v>
      </c>
      <c r="K301" s="144">
        <v>119</v>
      </c>
      <c r="L301" s="144">
        <v>59</v>
      </c>
      <c r="M301" s="144">
        <v>35</v>
      </c>
      <c r="N301" s="144">
        <v>114</v>
      </c>
      <c r="O301" s="144">
        <v>65</v>
      </c>
      <c r="P301" s="143">
        <f>SUM(I301:O301)</f>
        <v>505</v>
      </c>
      <c r="Q301" s="144">
        <v>70</v>
      </c>
      <c r="R301" s="144">
        <v>66</v>
      </c>
      <c r="S301" s="144">
        <v>79</v>
      </c>
      <c r="T301" s="144">
        <v>47</v>
      </c>
      <c r="U301" s="144">
        <v>117</v>
      </c>
      <c r="V301" s="144">
        <v>85</v>
      </c>
      <c r="W301" s="144">
        <v>77</v>
      </c>
      <c r="X301" s="143">
        <f>SUM(Q301:W301)</f>
        <v>541</v>
      </c>
      <c r="Y301" s="144">
        <v>128</v>
      </c>
      <c r="Z301" s="144">
        <v>78</v>
      </c>
      <c r="AA301" s="144">
        <v>53</v>
      </c>
      <c r="AB301" s="144">
        <v>64</v>
      </c>
      <c r="AC301" s="144">
        <v>92</v>
      </c>
      <c r="AD301" s="144">
        <v>49</v>
      </c>
      <c r="AE301" s="144">
        <v>57</v>
      </c>
      <c r="AF301" s="143">
        <f>SUM(Y301:AE301)</f>
        <v>521</v>
      </c>
      <c r="AG301" s="144">
        <v>45</v>
      </c>
      <c r="AH301" s="144">
        <v>56</v>
      </c>
      <c r="AI301" s="144">
        <v>55</v>
      </c>
      <c r="AJ301" s="144">
        <v>45</v>
      </c>
      <c r="AK301" s="144">
        <v>160</v>
      </c>
      <c r="AL301" s="144">
        <v>102</v>
      </c>
      <c r="AM301" s="144">
        <v>40</v>
      </c>
      <c r="AN301" s="143">
        <f>SUM(AG301:AM301)</f>
        <v>503</v>
      </c>
      <c r="AO301" s="144">
        <v>66</v>
      </c>
      <c r="AP301" s="144">
        <v>201</v>
      </c>
      <c r="AQ301" s="144">
        <v>104</v>
      </c>
      <c r="AR301" s="144">
        <v>59</v>
      </c>
      <c r="AS301" s="144">
        <v>69</v>
      </c>
      <c r="AT301" s="144">
        <v>36</v>
      </c>
      <c r="AU301" s="144">
        <v>69</v>
      </c>
      <c r="AV301" s="143">
        <f>SUM(AO301:AU301)</f>
        <v>604</v>
      </c>
      <c r="AW301" s="144"/>
      <c r="AX301" s="144"/>
      <c r="AY301" s="144"/>
      <c r="AZ301" s="144"/>
      <c r="BA301" s="144"/>
      <c r="BB301" s="144"/>
      <c r="BC301" s="144"/>
      <c r="BD301" s="143">
        <f>SUM(AW301:BC301)</f>
        <v>0</v>
      </c>
    </row>
    <row r="302" spans="1:56" ht="12.75" hidden="1" customHeight="1" outlineLevel="1" x14ac:dyDescent="0.2">
      <c r="A302" s="292" t="s">
        <v>521</v>
      </c>
      <c r="B302" s="346" t="s">
        <v>184</v>
      </c>
      <c r="C302" s="8" t="s">
        <v>33</v>
      </c>
      <c r="D302" s="5" t="s">
        <v>9</v>
      </c>
      <c r="E302" s="5"/>
      <c r="F302" s="5"/>
      <c r="G302" s="15"/>
      <c r="H302" s="143">
        <f>SUMIF($I$3:$BD$3,$H$3,$I302:$BD302)</f>
        <v>1669</v>
      </c>
      <c r="I302" s="144">
        <v>41</v>
      </c>
      <c r="J302" s="144">
        <v>40</v>
      </c>
      <c r="K302" s="144">
        <v>87</v>
      </c>
      <c r="L302" s="144">
        <v>50</v>
      </c>
      <c r="M302" s="144">
        <v>29</v>
      </c>
      <c r="N302" s="144">
        <v>40</v>
      </c>
      <c r="O302" s="144">
        <v>44</v>
      </c>
      <c r="P302" s="143">
        <f>SUM(I302:O302)</f>
        <v>331</v>
      </c>
      <c r="Q302" s="144">
        <v>38</v>
      </c>
      <c r="R302" s="144">
        <v>36</v>
      </c>
      <c r="S302" s="144">
        <v>55</v>
      </c>
      <c r="T302" s="144">
        <v>32</v>
      </c>
      <c r="U302" s="144">
        <v>90</v>
      </c>
      <c r="V302" s="144">
        <v>52</v>
      </c>
      <c r="W302" s="144">
        <v>53</v>
      </c>
      <c r="X302" s="143">
        <f>SUM(Q302:W302)</f>
        <v>356</v>
      </c>
      <c r="Y302" s="144">
        <v>99</v>
      </c>
      <c r="Z302" s="144">
        <v>64</v>
      </c>
      <c r="AA302" s="144">
        <v>34</v>
      </c>
      <c r="AB302" s="144">
        <v>37</v>
      </c>
      <c r="AC302" s="144">
        <v>52</v>
      </c>
      <c r="AD302" s="144">
        <v>37</v>
      </c>
      <c r="AE302" s="144">
        <v>43</v>
      </c>
      <c r="AF302" s="143">
        <f>SUM(Y302:AE302)</f>
        <v>366</v>
      </c>
      <c r="AG302" s="144">
        <v>35</v>
      </c>
      <c r="AH302" s="144">
        <v>44</v>
      </c>
      <c r="AI302" s="144">
        <v>39</v>
      </c>
      <c r="AJ302" s="144">
        <v>30</v>
      </c>
      <c r="AK302" s="144">
        <v>94</v>
      </c>
      <c r="AL302" s="144">
        <v>72</v>
      </c>
      <c r="AM302" s="144">
        <v>27</v>
      </c>
      <c r="AN302" s="143">
        <f>SUM(AG302:AM302)</f>
        <v>341</v>
      </c>
      <c r="AO302" s="144">
        <v>55</v>
      </c>
      <c r="AP302" s="144">
        <v>174</v>
      </c>
      <c r="AQ302" s="144">
        <v>93</v>
      </c>
      <c r="AR302" s="144">
        <v>50</v>
      </c>
      <c r="AS302" s="144">
        <v>64</v>
      </c>
      <c r="AT302" s="144">
        <v>30</v>
      </c>
      <c r="AU302" s="144">
        <v>56</v>
      </c>
      <c r="AV302" s="143">
        <f>SUM(AO302:AU302)</f>
        <v>522</v>
      </c>
      <c r="AW302" s="144"/>
      <c r="AX302" s="144"/>
      <c r="AY302" s="144"/>
      <c r="AZ302" s="144"/>
      <c r="BA302" s="144"/>
      <c r="BB302" s="144"/>
      <c r="BC302" s="144"/>
      <c r="BD302" s="143">
        <f>SUM(AW302:BC302)</f>
        <v>0</v>
      </c>
    </row>
    <row r="303" spans="1:56" s="48" customFormat="1" ht="12.75" hidden="1" customHeight="1" outlineLevel="1" x14ac:dyDescent="0.2">
      <c r="A303" s="293"/>
      <c r="B303" s="346" t="s">
        <v>184</v>
      </c>
      <c r="C303" s="42" t="s">
        <v>13</v>
      </c>
      <c r="D303" s="43" t="s">
        <v>4</v>
      </c>
      <c r="E303" s="43"/>
      <c r="F303" s="43"/>
      <c r="G303" s="44"/>
      <c r="H303" s="145">
        <f>IF(ISERROR(H302/H300),0,H302/H300)</f>
        <v>0.66282764098490865</v>
      </c>
      <c r="I303" s="146">
        <v>0.640625</v>
      </c>
      <c r="J303" s="146">
        <v>0.68965517241379315</v>
      </c>
      <c r="K303" s="146">
        <v>0.69047619047619047</v>
      </c>
      <c r="L303" s="146">
        <v>0.81967213114754101</v>
      </c>
      <c r="M303" s="146">
        <v>0.80555555555555558</v>
      </c>
      <c r="N303" s="146">
        <v>0.29629629629629628</v>
      </c>
      <c r="O303" s="146">
        <v>0.50574712643678166</v>
      </c>
      <c r="P303" s="145">
        <f>IF(ISERROR(P302/P300),0,P302/P300)</f>
        <v>0.58377425044091713</v>
      </c>
      <c r="Q303" s="146">
        <v>0.51351351351351349</v>
      </c>
      <c r="R303" s="146">
        <v>0.53731343283582089</v>
      </c>
      <c r="S303" s="146">
        <v>0.6179775280898876</v>
      </c>
      <c r="T303" s="146">
        <v>0.61538461538461542</v>
      </c>
      <c r="U303" s="146">
        <v>0.72</v>
      </c>
      <c r="V303" s="146">
        <v>0.56521739130434778</v>
      </c>
      <c r="W303" s="146">
        <v>0.64634146341463417</v>
      </c>
      <c r="X303" s="145">
        <f>IF(ISERROR(X302/X300),0,X302/X300)</f>
        <v>0.61273666092943202</v>
      </c>
      <c r="Y303" s="146">
        <v>0.73880597014925375</v>
      </c>
      <c r="Z303" s="146">
        <v>0.79012345679012341</v>
      </c>
      <c r="AA303" s="146">
        <v>0.6071428571428571</v>
      </c>
      <c r="AB303" s="146">
        <v>0.54411764705882348</v>
      </c>
      <c r="AC303" s="146">
        <v>0.43333333333333335</v>
      </c>
      <c r="AD303" s="146">
        <v>0.72549019607843135</v>
      </c>
      <c r="AE303" s="146">
        <v>0.74137931034482762</v>
      </c>
      <c r="AF303" s="145">
        <f>IF(ISERROR(AF302/AF300),0,AF302/AF300)</f>
        <v>0.64436619718309862</v>
      </c>
      <c r="AG303" s="146">
        <v>0.68627450980392157</v>
      </c>
      <c r="AH303" s="146">
        <v>0.73333333333333328</v>
      </c>
      <c r="AI303" s="146">
        <v>0.67241379310344829</v>
      </c>
      <c r="AJ303" s="146">
        <v>0.58823529411764708</v>
      </c>
      <c r="AK303" s="146">
        <v>0.55294117647058827</v>
      </c>
      <c r="AL303" s="146">
        <v>0.67924528301886788</v>
      </c>
      <c r="AM303" s="146">
        <v>0.6428571428571429</v>
      </c>
      <c r="AN303" s="145">
        <f>IF(ISERROR(AN302/AN300),0,AN302/AN300)</f>
        <v>0.63382899628252787</v>
      </c>
      <c r="AO303" s="146">
        <v>0.82089552238805974</v>
      </c>
      <c r="AP303" s="146">
        <v>0.86138613861386137</v>
      </c>
      <c r="AQ303" s="146">
        <v>0.88571428571428568</v>
      </c>
      <c r="AR303" s="146">
        <v>0.83333333333333337</v>
      </c>
      <c r="AS303" s="146">
        <v>0.92753623188405798</v>
      </c>
      <c r="AT303" s="146">
        <v>0.81081081081081086</v>
      </c>
      <c r="AU303" s="146">
        <v>0.81159420289855078</v>
      </c>
      <c r="AV303" s="145">
        <f>IF(ISERROR(AV302/AV300),0,AV302/AV300)</f>
        <v>0.8571428571428571</v>
      </c>
      <c r="AW303" s="146"/>
      <c r="AX303" s="146"/>
      <c r="AY303" s="146"/>
      <c r="AZ303" s="146"/>
      <c r="BA303" s="146"/>
      <c r="BB303" s="146"/>
      <c r="BC303" s="146"/>
      <c r="BD303" s="145">
        <f>IF(ISERROR(BD302/BD300),0,BD302/BD300)</f>
        <v>0</v>
      </c>
    </row>
    <row r="304" spans="1:56" s="49" customFormat="1" ht="12.75" hidden="1" customHeight="1" outlineLevel="1" x14ac:dyDescent="0.2">
      <c r="A304" s="293"/>
      <c r="B304" s="346" t="s">
        <v>184</v>
      </c>
      <c r="C304" s="42" t="s">
        <v>5</v>
      </c>
      <c r="D304" s="43" t="s">
        <v>4</v>
      </c>
      <c r="E304" s="43"/>
      <c r="F304" s="43"/>
      <c r="G304" s="44"/>
      <c r="H304" s="145">
        <f>IF(ISERROR((H300-H301)/H300),0,(H300-H301)/H300)</f>
        <v>6.7513899920571885E-2</v>
      </c>
      <c r="I304" s="146">
        <v>6.25E-2</v>
      </c>
      <c r="J304" s="146">
        <v>8.6206896551724144E-2</v>
      </c>
      <c r="K304" s="146">
        <v>5.5555555555555552E-2</v>
      </c>
      <c r="L304" s="146">
        <v>3.2786885245901641E-2</v>
      </c>
      <c r="M304" s="146">
        <v>2.7777777777777776E-2</v>
      </c>
      <c r="N304" s="146">
        <v>0.15555555555555556</v>
      </c>
      <c r="O304" s="146">
        <v>0.25287356321839083</v>
      </c>
      <c r="P304" s="145">
        <f>IF(ISERROR((P300-P301)/P300),0,(P300-P301)/P300)</f>
        <v>0.10934744268077601</v>
      </c>
      <c r="Q304" s="146">
        <v>5.4054054054054057E-2</v>
      </c>
      <c r="R304" s="146">
        <v>1.4925373134328358E-2</v>
      </c>
      <c r="S304" s="146">
        <v>0.11235955056179775</v>
      </c>
      <c r="T304" s="146">
        <v>9.6153846153846159E-2</v>
      </c>
      <c r="U304" s="146">
        <v>6.4000000000000001E-2</v>
      </c>
      <c r="V304" s="146">
        <v>7.6086956521739135E-2</v>
      </c>
      <c r="W304" s="146">
        <v>6.097560975609756E-2</v>
      </c>
      <c r="X304" s="145">
        <f>IF(ISERROR((X300-X301)/X300),0,(X300-X301)/X300)</f>
        <v>6.8846815834767636E-2</v>
      </c>
      <c r="Y304" s="146">
        <v>4.4776119402985072E-2</v>
      </c>
      <c r="Z304" s="146">
        <v>3.7037037037037035E-2</v>
      </c>
      <c r="AA304" s="146">
        <v>5.3571428571428568E-2</v>
      </c>
      <c r="AB304" s="146">
        <v>5.8823529411764705E-2</v>
      </c>
      <c r="AC304" s="146">
        <v>0.23333333333333334</v>
      </c>
      <c r="AD304" s="146">
        <v>3.9215686274509803E-2</v>
      </c>
      <c r="AE304" s="146">
        <v>1.7241379310344827E-2</v>
      </c>
      <c r="AF304" s="145">
        <f>IF(ISERROR((AF300-AF301)/AF300),0,(AF300-AF301)/AF300)</f>
        <v>8.2746478873239437E-2</v>
      </c>
      <c r="AG304" s="146">
        <v>0.11764705882352941</v>
      </c>
      <c r="AH304" s="146">
        <v>6.6666666666666666E-2</v>
      </c>
      <c r="AI304" s="146">
        <v>5.1724137931034482E-2</v>
      </c>
      <c r="AJ304" s="146">
        <v>0.11764705882352941</v>
      </c>
      <c r="AK304" s="146">
        <v>5.8823529411764705E-2</v>
      </c>
      <c r="AL304" s="146">
        <v>3.7735849056603772E-2</v>
      </c>
      <c r="AM304" s="146">
        <v>4.7619047619047616E-2</v>
      </c>
      <c r="AN304" s="145">
        <f>IF(ISERROR((AN300-AN301)/AN300),0,(AN300-AN301)/AN300)</f>
        <v>6.5055762081784388E-2</v>
      </c>
      <c r="AO304" s="146">
        <v>1.4925373134328358E-2</v>
      </c>
      <c r="AP304" s="146">
        <v>4.9504950495049506E-3</v>
      </c>
      <c r="AQ304" s="146">
        <v>9.5238095238095247E-3</v>
      </c>
      <c r="AR304" s="146">
        <v>1.6666666666666666E-2</v>
      </c>
      <c r="AS304" s="146">
        <v>0</v>
      </c>
      <c r="AT304" s="146">
        <v>2.7027027027027029E-2</v>
      </c>
      <c r="AU304" s="146">
        <v>0</v>
      </c>
      <c r="AV304" s="145">
        <f>IF(ISERROR((AV300-AV301)/AV300),0,(AV300-AV301)/AV300)</f>
        <v>8.2101806239737278E-3</v>
      </c>
      <c r="AW304" s="146"/>
      <c r="AX304" s="146"/>
      <c r="AY304" s="146"/>
      <c r="AZ304" s="146"/>
      <c r="BA304" s="146"/>
      <c r="BB304" s="146"/>
      <c r="BC304" s="146"/>
      <c r="BD304" s="145">
        <f>IF(ISERROR((BD300-BD301)/BD300),0,(BD300-BD301)/BD300)</f>
        <v>0</v>
      </c>
    </row>
    <row r="305" spans="1:56" ht="12.75" hidden="1" customHeight="1" outlineLevel="2" x14ac:dyDescent="0.2">
      <c r="A305" s="292" t="s">
        <v>522</v>
      </c>
      <c r="B305" s="346" t="s">
        <v>184</v>
      </c>
      <c r="C305" s="8" t="s">
        <v>46</v>
      </c>
      <c r="D305" s="5"/>
      <c r="E305" s="5"/>
      <c r="F305" s="5"/>
      <c r="G305" s="15"/>
      <c r="H305" s="143">
        <f>SUMIF($I$3:$BD$3,$H$3,$I305:$BD305)</f>
        <v>234827</v>
      </c>
      <c r="I305" s="144">
        <v>8405</v>
      </c>
      <c r="J305" s="144">
        <v>3133</v>
      </c>
      <c r="K305" s="144">
        <v>10619</v>
      </c>
      <c r="L305" s="144">
        <v>2851</v>
      </c>
      <c r="M305" s="144">
        <v>1690</v>
      </c>
      <c r="N305" s="144">
        <v>33640</v>
      </c>
      <c r="O305" s="144">
        <v>13360</v>
      </c>
      <c r="P305" s="143">
        <f>SUM(I305:O305)</f>
        <v>73698</v>
      </c>
      <c r="Q305" s="144">
        <v>6493</v>
      </c>
      <c r="R305" s="144">
        <v>7438</v>
      </c>
      <c r="S305" s="144">
        <v>10356</v>
      </c>
      <c r="T305" s="144">
        <v>2841</v>
      </c>
      <c r="U305" s="144">
        <v>10875</v>
      </c>
      <c r="V305" s="144">
        <v>8680</v>
      </c>
      <c r="W305" s="144">
        <v>7920</v>
      </c>
      <c r="X305" s="143">
        <f>SUM(Q305:W305)</f>
        <v>54603</v>
      </c>
      <c r="Y305" s="144">
        <v>6393</v>
      </c>
      <c r="Z305" s="144">
        <v>3308</v>
      </c>
      <c r="AA305" s="144">
        <v>3913</v>
      </c>
      <c r="AB305" s="144">
        <v>12824</v>
      </c>
      <c r="AC305" s="144">
        <v>31345</v>
      </c>
      <c r="AD305" s="144">
        <v>2663</v>
      </c>
      <c r="AE305" s="144">
        <v>3489</v>
      </c>
      <c r="AF305" s="143">
        <f>SUM(Y305:AE305)</f>
        <v>63935</v>
      </c>
      <c r="AG305" s="144">
        <v>2209</v>
      </c>
      <c r="AH305" s="144">
        <v>4817</v>
      </c>
      <c r="AI305" s="144">
        <v>4566</v>
      </c>
      <c r="AJ305" s="144">
        <v>4862</v>
      </c>
      <c r="AK305" s="144">
        <v>20299</v>
      </c>
      <c r="AL305" s="144">
        <v>4587</v>
      </c>
      <c r="AM305" s="144">
        <v>5130</v>
      </c>
      <c r="AN305" s="143">
        <f>SUM(AG305:AM305)</f>
        <v>46470</v>
      </c>
      <c r="AO305" s="144">
        <v>4842</v>
      </c>
      <c r="AP305" s="144">
        <v>5318</v>
      </c>
      <c r="AQ305" s="144">
        <v>3228</v>
      </c>
      <c r="AR305" s="144">
        <v>1361</v>
      </c>
      <c r="AS305" s="144">
        <v>1779</v>
      </c>
      <c r="AT305" s="144">
        <v>2571</v>
      </c>
      <c r="AU305" s="144">
        <v>3720</v>
      </c>
      <c r="AV305" s="143">
        <f>SUM(AO305:AU305)</f>
        <v>22819</v>
      </c>
      <c r="AW305" s="144"/>
      <c r="AX305" s="144"/>
      <c r="AY305" s="144"/>
      <c r="AZ305" s="144"/>
      <c r="BA305" s="144"/>
      <c r="BB305" s="144"/>
      <c r="BC305" s="144"/>
      <c r="BD305" s="143">
        <f>SUM(AW305:BC305)</f>
        <v>0</v>
      </c>
    </row>
    <row r="306" spans="1:56" ht="12.75" hidden="1" customHeight="1" outlineLevel="1" collapsed="1" x14ac:dyDescent="0.2">
      <c r="A306" s="292"/>
      <c r="B306" s="346" t="s">
        <v>184</v>
      </c>
      <c r="C306" s="8" t="s">
        <v>14</v>
      </c>
      <c r="D306" s="5" t="s">
        <v>15</v>
      </c>
      <c r="E306" s="5"/>
      <c r="F306" s="5"/>
      <c r="G306" s="15"/>
      <c r="H306" s="143">
        <f>IF(ISERROR(H305/H301),0,H305/H301)</f>
        <v>100.01149914821124</v>
      </c>
      <c r="I306" s="144">
        <v>140.08333333333334</v>
      </c>
      <c r="J306" s="144">
        <v>59.113207547169814</v>
      </c>
      <c r="K306" s="144">
        <v>89.235294117647058</v>
      </c>
      <c r="L306" s="144">
        <v>48.322033898305087</v>
      </c>
      <c r="M306" s="144">
        <v>48.285714285714285</v>
      </c>
      <c r="N306" s="144">
        <v>295.08771929824559</v>
      </c>
      <c r="O306" s="144">
        <v>205.53846153846155</v>
      </c>
      <c r="P306" s="143">
        <f>IF(ISERROR(P305/P301),0,P305/P301)</f>
        <v>145.93663366336634</v>
      </c>
      <c r="Q306" s="144">
        <v>92.757142857142853</v>
      </c>
      <c r="R306" s="144">
        <v>112.6969696969697</v>
      </c>
      <c r="S306" s="144">
        <v>131.08860759493672</v>
      </c>
      <c r="T306" s="144">
        <v>60.446808510638299</v>
      </c>
      <c r="U306" s="144">
        <v>92.948717948717942</v>
      </c>
      <c r="V306" s="144">
        <v>102.11764705882354</v>
      </c>
      <c r="W306" s="144">
        <v>102.85714285714286</v>
      </c>
      <c r="X306" s="143">
        <f>IF(ISERROR(X305/X301),0,X305/X301)</f>
        <v>100.92975970425138</v>
      </c>
      <c r="Y306" s="144">
        <v>49.9453125</v>
      </c>
      <c r="Z306" s="144">
        <v>42.410256410256409</v>
      </c>
      <c r="AA306" s="144">
        <v>73.830188679245282</v>
      </c>
      <c r="AB306" s="144">
        <v>200.375</v>
      </c>
      <c r="AC306" s="144">
        <v>340.70652173913044</v>
      </c>
      <c r="AD306" s="144">
        <v>54.346938775510203</v>
      </c>
      <c r="AE306" s="144">
        <v>61.210526315789473</v>
      </c>
      <c r="AF306" s="143">
        <f>IF(ISERROR(AF305/AF301),0,AF305/AF301)</f>
        <v>122.71593090211132</v>
      </c>
      <c r="AG306" s="144">
        <v>49.088888888888889</v>
      </c>
      <c r="AH306" s="144">
        <v>86.017857142857139</v>
      </c>
      <c r="AI306" s="144">
        <v>83.018181818181816</v>
      </c>
      <c r="AJ306" s="144">
        <v>108.04444444444445</v>
      </c>
      <c r="AK306" s="144">
        <v>126.86875000000001</v>
      </c>
      <c r="AL306" s="144">
        <v>44.970588235294116</v>
      </c>
      <c r="AM306" s="144">
        <v>128.25</v>
      </c>
      <c r="AN306" s="143">
        <f>IF(ISERROR(AN305/AN301),0,AN305/AN301)</f>
        <v>92.385685884691853</v>
      </c>
      <c r="AO306" s="144">
        <v>73.36363636363636</v>
      </c>
      <c r="AP306" s="144">
        <v>26.457711442786071</v>
      </c>
      <c r="AQ306" s="144">
        <v>31.03846153846154</v>
      </c>
      <c r="AR306" s="144">
        <v>23.067796610169491</v>
      </c>
      <c r="AS306" s="144">
        <v>25.782608695652176</v>
      </c>
      <c r="AT306" s="144">
        <v>71.416666666666671</v>
      </c>
      <c r="AU306" s="144">
        <v>53.913043478260867</v>
      </c>
      <c r="AV306" s="143">
        <f>IF(ISERROR(AV305/AV301),0,AV305/AV301)</f>
        <v>37.77980132450331</v>
      </c>
      <c r="AW306" s="144"/>
      <c r="AX306" s="144"/>
      <c r="AY306" s="144"/>
      <c r="AZ306" s="144"/>
      <c r="BA306" s="144"/>
      <c r="BB306" s="144"/>
      <c r="BC306" s="144"/>
      <c r="BD306" s="143">
        <f>IF(ISERROR(BD305/BD301),0,BD305/BD301)</f>
        <v>0</v>
      </c>
    </row>
    <row r="307" spans="1:56" ht="12.75" hidden="1" customHeight="1" outlineLevel="1" x14ac:dyDescent="0.2">
      <c r="A307" s="292" t="s">
        <v>523</v>
      </c>
      <c r="B307" s="346" t="s">
        <v>184</v>
      </c>
      <c r="C307" s="21" t="s">
        <v>141</v>
      </c>
      <c r="D307" s="5" t="s">
        <v>9</v>
      </c>
      <c r="E307" s="5"/>
      <c r="F307" s="5"/>
      <c r="G307" s="15"/>
      <c r="H307" s="143">
        <f>SUMIF($I$3:$BD$3,$H$3,$I307:$BD307)</f>
        <v>732</v>
      </c>
      <c r="I307" s="144">
        <v>0</v>
      </c>
      <c r="J307" s="144">
        <v>0</v>
      </c>
      <c r="K307" s="144">
        <v>77</v>
      </c>
      <c r="L307" s="144">
        <v>0</v>
      </c>
      <c r="M307" s="144">
        <v>0</v>
      </c>
      <c r="N307" s="144">
        <v>96</v>
      </c>
      <c r="O307" s="144">
        <v>21</v>
      </c>
      <c r="P307" s="143">
        <f>SUM(I307:O307)</f>
        <v>194</v>
      </c>
      <c r="Q307" s="144">
        <v>2</v>
      </c>
      <c r="R307" s="144">
        <v>8</v>
      </c>
      <c r="S307" s="144">
        <v>43</v>
      </c>
      <c r="T307" s="144">
        <v>0</v>
      </c>
      <c r="U307" s="144">
        <v>14</v>
      </c>
      <c r="V307" s="144">
        <v>35</v>
      </c>
      <c r="W307" s="144">
        <v>26</v>
      </c>
      <c r="X307" s="143">
        <f>SUM(Q307:W307)</f>
        <v>128</v>
      </c>
      <c r="Y307" s="144">
        <v>83</v>
      </c>
      <c r="Z307" s="144">
        <v>1</v>
      </c>
      <c r="AA307" s="144">
        <v>0</v>
      </c>
      <c r="AB307" s="144">
        <v>0</v>
      </c>
      <c r="AC307" s="144">
        <v>17</v>
      </c>
      <c r="AD307" s="144">
        <v>2</v>
      </c>
      <c r="AE307" s="144">
        <v>0</v>
      </c>
      <c r="AF307" s="143">
        <f>SUM(Y307:AE307)</f>
        <v>103</v>
      </c>
      <c r="AG307" s="144">
        <v>0</v>
      </c>
      <c r="AH307" s="144">
        <v>0</v>
      </c>
      <c r="AI307" s="144">
        <v>0</v>
      </c>
      <c r="AJ307" s="144">
        <v>2</v>
      </c>
      <c r="AK307" s="144">
        <v>129</v>
      </c>
      <c r="AL307" s="144">
        <v>86</v>
      </c>
      <c r="AM307" s="144">
        <v>0</v>
      </c>
      <c r="AN307" s="143">
        <f>SUM(AG307:AM307)</f>
        <v>217</v>
      </c>
      <c r="AO307" s="144">
        <v>0</v>
      </c>
      <c r="AP307" s="144">
        <v>167</v>
      </c>
      <c r="AQ307" s="144">
        <v>0</v>
      </c>
      <c r="AR307" s="144">
        <v>0</v>
      </c>
      <c r="AS307" s="144">
        <v>0</v>
      </c>
      <c r="AT307" s="144">
        <v>0</v>
      </c>
      <c r="AU307" s="144">
        <v>0</v>
      </c>
      <c r="AV307" s="143">
        <f>SUM(AO307:AU307)</f>
        <v>167</v>
      </c>
      <c r="AW307" s="144"/>
      <c r="AX307" s="144"/>
      <c r="AY307" s="144"/>
      <c r="AZ307" s="144"/>
      <c r="BA307" s="144"/>
      <c r="BB307" s="144"/>
      <c r="BC307" s="144"/>
      <c r="BD307" s="143">
        <f>SUM(AW307:BC307)</f>
        <v>0</v>
      </c>
    </row>
    <row r="308" spans="1:56" ht="12.75" hidden="1" customHeight="1" outlineLevel="1" x14ac:dyDescent="0.2">
      <c r="A308" s="268"/>
      <c r="B308" s="346" t="s">
        <v>184</v>
      </c>
      <c r="C308" s="21" t="s">
        <v>142</v>
      </c>
      <c r="D308" s="5" t="s">
        <v>9</v>
      </c>
      <c r="E308" s="5"/>
      <c r="F308" s="5"/>
      <c r="G308" s="15"/>
      <c r="H308" s="143">
        <f>SUMIF($I$3:$BD$3,$H$3,$I308:$BD308)</f>
        <v>680</v>
      </c>
      <c r="I308" s="144">
        <v>0</v>
      </c>
      <c r="J308" s="144">
        <v>0</v>
      </c>
      <c r="K308" s="144">
        <v>73</v>
      </c>
      <c r="L308" s="144">
        <v>0</v>
      </c>
      <c r="M308" s="144">
        <v>0</v>
      </c>
      <c r="N308" s="144">
        <v>75</v>
      </c>
      <c r="O308" s="144">
        <v>4</v>
      </c>
      <c r="P308" s="143">
        <f>SUM(I308:O308)</f>
        <v>152</v>
      </c>
      <c r="Q308" s="144">
        <v>2</v>
      </c>
      <c r="R308" s="144">
        <v>8</v>
      </c>
      <c r="S308" s="144">
        <v>42</v>
      </c>
      <c r="T308" s="144">
        <v>0</v>
      </c>
      <c r="U308" s="144">
        <v>14</v>
      </c>
      <c r="V308" s="144">
        <v>34</v>
      </c>
      <c r="W308" s="144">
        <v>26</v>
      </c>
      <c r="X308" s="143">
        <f>SUM(Q308:W308)</f>
        <v>126</v>
      </c>
      <c r="Y308" s="144">
        <v>81</v>
      </c>
      <c r="Z308" s="144">
        <v>1</v>
      </c>
      <c r="AA308" s="144">
        <v>0</v>
      </c>
      <c r="AB308" s="144">
        <v>0</v>
      </c>
      <c r="AC308" s="144">
        <v>17</v>
      </c>
      <c r="AD308" s="144">
        <v>1</v>
      </c>
      <c r="AE308" s="144">
        <v>0</v>
      </c>
      <c r="AF308" s="143">
        <f>SUM(Y308:AE308)</f>
        <v>100</v>
      </c>
      <c r="AG308" s="144">
        <v>0</v>
      </c>
      <c r="AH308" s="144">
        <v>0</v>
      </c>
      <c r="AI308" s="144">
        <v>0</v>
      </c>
      <c r="AJ308" s="144">
        <v>2</v>
      </c>
      <c r="AK308" s="144">
        <v>123</v>
      </c>
      <c r="AL308" s="144">
        <v>84</v>
      </c>
      <c r="AM308" s="144">
        <v>0</v>
      </c>
      <c r="AN308" s="143">
        <f>SUM(AG308:AM308)</f>
        <v>209</v>
      </c>
      <c r="AO308" s="144">
        <v>0</v>
      </c>
      <c r="AP308" s="144">
        <v>166</v>
      </c>
      <c r="AQ308" s="144">
        <v>0</v>
      </c>
      <c r="AR308" s="144">
        <v>0</v>
      </c>
      <c r="AS308" s="144">
        <v>0</v>
      </c>
      <c r="AT308" s="144">
        <v>0</v>
      </c>
      <c r="AU308" s="144">
        <v>0</v>
      </c>
      <c r="AV308" s="143">
        <f>SUM(AO308:AU308)</f>
        <v>166</v>
      </c>
      <c r="AW308" s="144"/>
      <c r="AX308" s="144"/>
      <c r="AY308" s="144"/>
      <c r="AZ308" s="144"/>
      <c r="BA308" s="144"/>
      <c r="BB308" s="144"/>
      <c r="BC308" s="144"/>
      <c r="BD308" s="143">
        <f>SUM(AW308:BC308)</f>
        <v>0</v>
      </c>
    </row>
    <row r="309" spans="1:56" ht="12.75" hidden="1" customHeight="1" outlineLevel="1" x14ac:dyDescent="0.2">
      <c r="A309" s="291" t="s">
        <v>524</v>
      </c>
      <c r="B309" s="346" t="s">
        <v>184</v>
      </c>
      <c r="C309" s="8"/>
      <c r="D309" s="5"/>
      <c r="E309" s="5"/>
      <c r="F309" s="5"/>
      <c r="G309" s="15"/>
      <c r="H309" s="143"/>
      <c r="I309" s="144"/>
      <c r="J309" s="144"/>
      <c r="K309" s="144"/>
      <c r="L309" s="144"/>
      <c r="M309" s="144"/>
      <c r="N309" s="144"/>
      <c r="O309" s="144"/>
      <c r="P309" s="143"/>
      <c r="Q309" s="144"/>
      <c r="R309" s="144"/>
      <c r="S309" s="144"/>
      <c r="T309" s="144"/>
      <c r="U309" s="144"/>
      <c r="V309" s="144"/>
      <c r="W309" s="144"/>
      <c r="X309" s="143"/>
      <c r="Y309" s="144"/>
      <c r="Z309" s="144"/>
      <c r="AA309" s="144"/>
      <c r="AB309" s="144"/>
      <c r="AC309" s="144"/>
      <c r="AD309" s="144"/>
      <c r="AE309" s="144"/>
      <c r="AF309" s="143"/>
      <c r="AG309" s="144"/>
      <c r="AH309" s="144"/>
      <c r="AI309" s="144"/>
      <c r="AJ309" s="144"/>
      <c r="AK309" s="144"/>
      <c r="AL309" s="144"/>
      <c r="AM309" s="144"/>
      <c r="AN309" s="143"/>
      <c r="AO309" s="144"/>
      <c r="AP309" s="144"/>
      <c r="AQ309" s="144"/>
      <c r="AR309" s="144"/>
      <c r="AS309" s="144"/>
      <c r="AT309" s="144"/>
      <c r="AU309" s="144"/>
      <c r="AV309" s="143"/>
      <c r="AW309" s="144"/>
      <c r="AX309" s="144"/>
      <c r="AY309" s="144"/>
      <c r="AZ309" s="144"/>
      <c r="BA309" s="144"/>
      <c r="BB309" s="144"/>
      <c r="BC309" s="144"/>
      <c r="BD309" s="143"/>
    </row>
    <row r="310" spans="1:56" ht="12.75" hidden="1" customHeight="1" outlineLevel="1" x14ac:dyDescent="0.2">
      <c r="A310" s="291" t="s">
        <v>525</v>
      </c>
      <c r="B310" s="346" t="s">
        <v>184</v>
      </c>
      <c r="C310" s="8"/>
      <c r="D310" s="5" t="s">
        <v>15</v>
      </c>
      <c r="E310" s="5"/>
      <c r="F310" s="5"/>
      <c r="G310" s="15"/>
      <c r="H310" s="143"/>
      <c r="I310" s="144"/>
      <c r="J310" s="144"/>
      <c r="K310" s="144"/>
      <c r="L310" s="144"/>
      <c r="M310" s="144"/>
      <c r="N310" s="144"/>
      <c r="O310" s="144"/>
      <c r="P310" s="143"/>
      <c r="Q310" s="144"/>
      <c r="R310" s="144"/>
      <c r="S310" s="144"/>
      <c r="T310" s="144"/>
      <c r="U310" s="144"/>
      <c r="V310" s="144"/>
      <c r="W310" s="144"/>
      <c r="X310" s="143"/>
      <c r="Y310" s="144"/>
      <c r="Z310" s="144"/>
      <c r="AA310" s="144"/>
      <c r="AB310" s="144"/>
      <c r="AC310" s="144"/>
      <c r="AD310" s="144"/>
      <c r="AE310" s="144"/>
      <c r="AF310" s="143"/>
      <c r="AG310" s="144"/>
      <c r="AH310" s="144"/>
      <c r="AI310" s="144"/>
      <c r="AJ310" s="144"/>
      <c r="AK310" s="144"/>
      <c r="AL310" s="144"/>
      <c r="AM310" s="144"/>
      <c r="AN310" s="143"/>
      <c r="AO310" s="144"/>
      <c r="AP310" s="144"/>
      <c r="AQ310" s="144"/>
      <c r="AR310" s="144"/>
      <c r="AS310" s="144"/>
      <c r="AT310" s="144"/>
      <c r="AU310" s="144"/>
      <c r="AV310" s="143"/>
      <c r="AW310" s="144"/>
      <c r="AX310" s="144"/>
      <c r="AY310" s="144"/>
      <c r="AZ310" s="144"/>
      <c r="BA310" s="144"/>
      <c r="BB310" s="144"/>
      <c r="BC310" s="144"/>
      <c r="BD310" s="143"/>
    </row>
    <row r="311" spans="1:56" ht="12.75" hidden="1" customHeight="1" outlineLevel="1" x14ac:dyDescent="0.2">
      <c r="A311" s="291" t="s">
        <v>526</v>
      </c>
      <c r="B311" s="346" t="s">
        <v>185</v>
      </c>
      <c r="C311" s="8" t="s">
        <v>2</v>
      </c>
      <c r="D311" s="5" t="s">
        <v>9</v>
      </c>
      <c r="E311" s="5"/>
      <c r="F311" s="5"/>
      <c r="G311" s="15"/>
      <c r="H311" s="143">
        <f>SUMIF($I$3:$BD$3,$H$3,$I311:$BD311)</f>
        <v>2815</v>
      </c>
      <c r="I311" s="144">
        <v>137</v>
      </c>
      <c r="J311" s="144">
        <v>143</v>
      </c>
      <c r="K311" s="144">
        <v>127</v>
      </c>
      <c r="L311" s="144">
        <v>115</v>
      </c>
      <c r="M311" s="144">
        <v>95</v>
      </c>
      <c r="N311" s="144">
        <v>116</v>
      </c>
      <c r="O311" s="144">
        <v>85</v>
      </c>
      <c r="P311" s="143">
        <f>SUM(I311:O311)</f>
        <v>818</v>
      </c>
      <c r="Q311" s="144">
        <v>74</v>
      </c>
      <c r="R311" s="144">
        <v>159</v>
      </c>
      <c r="S311" s="144">
        <v>125</v>
      </c>
      <c r="T311" s="144">
        <v>79</v>
      </c>
      <c r="U311" s="144">
        <v>99</v>
      </c>
      <c r="V311" s="144">
        <v>52</v>
      </c>
      <c r="W311" s="144">
        <v>133</v>
      </c>
      <c r="X311" s="143">
        <f>SUM(Q311:W311)</f>
        <v>721</v>
      </c>
      <c r="Y311" s="144">
        <v>92</v>
      </c>
      <c r="Z311" s="144">
        <v>95</v>
      </c>
      <c r="AA311" s="144">
        <v>98</v>
      </c>
      <c r="AB311" s="144">
        <v>110</v>
      </c>
      <c r="AC311" s="144">
        <v>110</v>
      </c>
      <c r="AD311" s="144">
        <v>73</v>
      </c>
      <c r="AE311" s="144">
        <v>78</v>
      </c>
      <c r="AF311" s="143">
        <f>SUM(Y311:AE311)</f>
        <v>656</v>
      </c>
      <c r="AG311" s="144">
        <v>79</v>
      </c>
      <c r="AH311" s="144">
        <v>107</v>
      </c>
      <c r="AI311" s="144">
        <v>165</v>
      </c>
      <c r="AJ311" s="144">
        <v>76</v>
      </c>
      <c r="AK311" s="144">
        <v>92</v>
      </c>
      <c r="AL311" s="144">
        <v>65</v>
      </c>
      <c r="AM311" s="144">
        <v>86</v>
      </c>
      <c r="AN311" s="143">
        <f>SUM(AG311:AM311)</f>
        <v>670</v>
      </c>
      <c r="AO311" s="144">
        <v>83</v>
      </c>
      <c r="AP311" s="144">
        <v>94</v>
      </c>
      <c r="AQ311" s="144">
        <v>91</v>
      </c>
      <c r="AR311" s="144">
        <v>85</v>
      </c>
      <c r="AS311" s="144">
        <v>91</v>
      </c>
      <c r="AT311" s="144">
        <v>40</v>
      </c>
      <c r="AU311" s="144">
        <v>83</v>
      </c>
      <c r="AV311" s="143">
        <f>SUM(AO311:AU311)</f>
        <v>567</v>
      </c>
      <c r="AW311" s="144"/>
      <c r="AX311" s="144"/>
      <c r="AY311" s="144"/>
      <c r="AZ311" s="144"/>
      <c r="BA311" s="144"/>
      <c r="BB311" s="144"/>
      <c r="BC311" s="144"/>
      <c r="BD311" s="143">
        <f>SUM(AW311:BC311)</f>
        <v>0</v>
      </c>
    </row>
    <row r="312" spans="1:56" ht="12.75" hidden="1" customHeight="1" outlineLevel="1" x14ac:dyDescent="0.2">
      <c r="A312" s="292" t="s">
        <v>527</v>
      </c>
      <c r="B312" s="346" t="s">
        <v>185</v>
      </c>
      <c r="C312" s="8" t="s">
        <v>3</v>
      </c>
      <c r="D312" s="5" t="s">
        <v>9</v>
      </c>
      <c r="E312" s="5"/>
      <c r="F312" s="5"/>
      <c r="G312" s="15"/>
      <c r="H312" s="143">
        <f>SUMIF($I$3:$BD$3,$H$3,$I312:$BD312)</f>
        <v>2610</v>
      </c>
      <c r="I312" s="144">
        <v>129</v>
      </c>
      <c r="J312" s="144">
        <v>127</v>
      </c>
      <c r="K312" s="144">
        <v>123</v>
      </c>
      <c r="L312" s="144">
        <v>107</v>
      </c>
      <c r="M312" s="144">
        <v>92</v>
      </c>
      <c r="N312" s="144">
        <v>108</v>
      </c>
      <c r="O312" s="144">
        <v>81</v>
      </c>
      <c r="P312" s="143">
        <f>SUM(I312:O312)</f>
        <v>767</v>
      </c>
      <c r="Q312" s="144">
        <v>67</v>
      </c>
      <c r="R312" s="144">
        <v>143</v>
      </c>
      <c r="S312" s="144">
        <v>118</v>
      </c>
      <c r="T312" s="144">
        <v>75</v>
      </c>
      <c r="U312" s="144">
        <v>93</v>
      </c>
      <c r="V312" s="144">
        <v>50</v>
      </c>
      <c r="W312" s="144">
        <v>117</v>
      </c>
      <c r="X312" s="143">
        <f>SUM(Q312:W312)</f>
        <v>663</v>
      </c>
      <c r="Y312" s="144">
        <v>88</v>
      </c>
      <c r="Z312" s="144">
        <v>90</v>
      </c>
      <c r="AA312" s="144">
        <v>96</v>
      </c>
      <c r="AB312" s="144">
        <v>101</v>
      </c>
      <c r="AC312" s="144">
        <v>78</v>
      </c>
      <c r="AD312" s="144">
        <v>69</v>
      </c>
      <c r="AE312" s="144">
        <v>76</v>
      </c>
      <c r="AF312" s="143">
        <f>SUM(Y312:AE312)</f>
        <v>598</v>
      </c>
      <c r="AG312" s="144">
        <v>72</v>
      </c>
      <c r="AH312" s="144">
        <v>100</v>
      </c>
      <c r="AI312" s="144">
        <v>152</v>
      </c>
      <c r="AJ312" s="144">
        <v>72</v>
      </c>
      <c r="AK312" s="144">
        <v>82</v>
      </c>
      <c r="AL312" s="144">
        <v>57</v>
      </c>
      <c r="AM312" s="144">
        <v>77</v>
      </c>
      <c r="AN312" s="143">
        <f>SUM(AG312:AM312)</f>
        <v>612</v>
      </c>
      <c r="AO312" s="144">
        <v>83</v>
      </c>
      <c r="AP312" s="144">
        <v>90</v>
      </c>
      <c r="AQ312" s="144">
        <v>85</v>
      </c>
      <c r="AR312" s="144">
        <v>84</v>
      </c>
      <c r="AS312" s="144">
        <v>87</v>
      </c>
      <c r="AT312" s="144">
        <v>38</v>
      </c>
      <c r="AU312" s="144">
        <v>81</v>
      </c>
      <c r="AV312" s="143">
        <f>SUM(AO312:AU312)</f>
        <v>548</v>
      </c>
      <c r="AW312" s="144"/>
      <c r="AX312" s="144"/>
      <c r="AY312" s="144"/>
      <c r="AZ312" s="144"/>
      <c r="BA312" s="144"/>
      <c r="BB312" s="144"/>
      <c r="BC312" s="144"/>
      <c r="BD312" s="143">
        <f>SUM(AW312:BC312)</f>
        <v>0</v>
      </c>
    </row>
    <row r="313" spans="1:56" ht="12.75" hidden="1" customHeight="1" outlineLevel="1" x14ac:dyDescent="0.2">
      <c r="A313" s="292" t="s">
        <v>528</v>
      </c>
      <c r="B313" s="346" t="s">
        <v>185</v>
      </c>
      <c r="C313" s="8" t="s">
        <v>33</v>
      </c>
      <c r="D313" s="5" t="s">
        <v>9</v>
      </c>
      <c r="E313" s="5"/>
      <c r="F313" s="5"/>
      <c r="G313" s="15"/>
      <c r="H313" s="143">
        <f>SUMIF($I$3:$BD$3,$H$3,$I313:$BD313)</f>
        <v>1802</v>
      </c>
      <c r="I313" s="144">
        <v>95</v>
      </c>
      <c r="J313" s="144">
        <v>91</v>
      </c>
      <c r="K313" s="144">
        <v>88</v>
      </c>
      <c r="L313" s="144">
        <v>76</v>
      </c>
      <c r="M313" s="144">
        <v>72</v>
      </c>
      <c r="N313" s="144">
        <v>54</v>
      </c>
      <c r="O313" s="144">
        <v>55</v>
      </c>
      <c r="P313" s="143">
        <f>SUM(I313:O313)</f>
        <v>531</v>
      </c>
      <c r="Q313" s="144">
        <v>39</v>
      </c>
      <c r="R313" s="144">
        <v>65</v>
      </c>
      <c r="S313" s="144">
        <v>65</v>
      </c>
      <c r="T313" s="144">
        <v>48</v>
      </c>
      <c r="U313" s="144">
        <v>74</v>
      </c>
      <c r="V313" s="144">
        <v>28</v>
      </c>
      <c r="W313" s="144">
        <v>70</v>
      </c>
      <c r="X313" s="143">
        <f>SUM(Q313:W313)</f>
        <v>389</v>
      </c>
      <c r="Y313" s="144">
        <v>55</v>
      </c>
      <c r="Z313" s="144">
        <v>72</v>
      </c>
      <c r="AA313" s="144">
        <v>76</v>
      </c>
      <c r="AB313" s="144">
        <v>69</v>
      </c>
      <c r="AC313" s="144">
        <v>45</v>
      </c>
      <c r="AD313" s="144">
        <v>45</v>
      </c>
      <c r="AE313" s="144">
        <v>60</v>
      </c>
      <c r="AF313" s="143">
        <f>SUM(Y313:AE313)</f>
        <v>422</v>
      </c>
      <c r="AG313" s="144">
        <v>53</v>
      </c>
      <c r="AH313" s="144">
        <v>66</v>
      </c>
      <c r="AI313" s="144">
        <v>85</v>
      </c>
      <c r="AJ313" s="144">
        <v>58</v>
      </c>
      <c r="AK313" s="144">
        <v>58</v>
      </c>
      <c r="AL313" s="144">
        <v>42</v>
      </c>
      <c r="AM313" s="144">
        <v>49</v>
      </c>
      <c r="AN313" s="143">
        <f>SUM(AG313:AM313)</f>
        <v>411</v>
      </c>
      <c r="AO313" s="144">
        <v>68</v>
      </c>
      <c r="AP313" s="144">
        <v>78</v>
      </c>
      <c r="AQ313" s="144">
        <v>79</v>
      </c>
      <c r="AR313" s="144">
        <v>70</v>
      </c>
      <c r="AS313" s="144">
        <v>82</v>
      </c>
      <c r="AT313" s="144">
        <v>33</v>
      </c>
      <c r="AU313" s="144">
        <v>61</v>
      </c>
      <c r="AV313" s="143">
        <f>SUM(AO313:AU313)</f>
        <v>471</v>
      </c>
      <c r="AW313" s="144"/>
      <c r="AX313" s="144"/>
      <c r="AY313" s="144"/>
      <c r="AZ313" s="144"/>
      <c r="BA313" s="144"/>
      <c r="BB313" s="144"/>
      <c r="BC313" s="144"/>
      <c r="BD313" s="143">
        <f>SUM(AW313:BC313)</f>
        <v>0</v>
      </c>
    </row>
    <row r="314" spans="1:56" s="48" customFormat="1" ht="12.75" hidden="1" customHeight="1" outlineLevel="1" x14ac:dyDescent="0.2">
      <c r="A314" s="293"/>
      <c r="B314" s="346" t="s">
        <v>185</v>
      </c>
      <c r="C314" s="42" t="s">
        <v>13</v>
      </c>
      <c r="D314" s="43" t="s">
        <v>4</v>
      </c>
      <c r="E314" s="43"/>
      <c r="F314" s="43"/>
      <c r="G314" s="44"/>
      <c r="H314" s="145">
        <f>IF(ISERROR(H313/H311),0,H313/H311)</f>
        <v>0.64014209591474247</v>
      </c>
      <c r="I314" s="146">
        <v>0.69343065693430661</v>
      </c>
      <c r="J314" s="146">
        <v>0.63636363636363635</v>
      </c>
      <c r="K314" s="146">
        <v>0.69291338582677164</v>
      </c>
      <c r="L314" s="146">
        <v>0.66086956521739126</v>
      </c>
      <c r="M314" s="146">
        <v>0.75789473684210529</v>
      </c>
      <c r="N314" s="146">
        <v>0.46551724137931033</v>
      </c>
      <c r="O314" s="146">
        <v>0.6470588235294118</v>
      </c>
      <c r="P314" s="145">
        <f>IF(ISERROR(P313/P311),0,P313/P311)</f>
        <v>0.64914425427872857</v>
      </c>
      <c r="Q314" s="146">
        <v>0.52702702702702697</v>
      </c>
      <c r="R314" s="146">
        <v>0.4088050314465409</v>
      </c>
      <c r="S314" s="146">
        <v>0.52</v>
      </c>
      <c r="T314" s="146">
        <v>0.60759493670886078</v>
      </c>
      <c r="U314" s="146">
        <v>0.74747474747474751</v>
      </c>
      <c r="V314" s="146">
        <v>0.53846153846153844</v>
      </c>
      <c r="W314" s="146">
        <v>0.52631578947368418</v>
      </c>
      <c r="X314" s="145">
        <f>IF(ISERROR(X313/X311),0,X313/X311)</f>
        <v>0.53952843273231621</v>
      </c>
      <c r="Y314" s="146">
        <v>0.59782608695652173</v>
      </c>
      <c r="Z314" s="146">
        <v>0.75789473684210529</v>
      </c>
      <c r="AA314" s="146">
        <v>0.77551020408163263</v>
      </c>
      <c r="AB314" s="146">
        <v>0.62727272727272732</v>
      </c>
      <c r="AC314" s="146">
        <v>0.40909090909090912</v>
      </c>
      <c r="AD314" s="146">
        <v>0.61643835616438358</v>
      </c>
      <c r="AE314" s="146">
        <v>0.76923076923076927</v>
      </c>
      <c r="AF314" s="145">
        <f>IF(ISERROR(AF313/AF311),0,AF313/AF311)</f>
        <v>0.64329268292682928</v>
      </c>
      <c r="AG314" s="146">
        <v>0.67088607594936711</v>
      </c>
      <c r="AH314" s="146">
        <v>0.61682242990654201</v>
      </c>
      <c r="AI314" s="146">
        <v>0.51515151515151514</v>
      </c>
      <c r="AJ314" s="146">
        <v>0.76315789473684215</v>
      </c>
      <c r="AK314" s="146">
        <v>0.63043478260869568</v>
      </c>
      <c r="AL314" s="146">
        <v>0.64615384615384619</v>
      </c>
      <c r="AM314" s="146">
        <v>0.56976744186046513</v>
      </c>
      <c r="AN314" s="145">
        <f>IF(ISERROR(AN313/AN311),0,AN313/AN311)</f>
        <v>0.61343283582089547</v>
      </c>
      <c r="AO314" s="146">
        <v>0.81927710843373491</v>
      </c>
      <c r="AP314" s="146">
        <v>0.82978723404255317</v>
      </c>
      <c r="AQ314" s="146">
        <v>0.86813186813186816</v>
      </c>
      <c r="AR314" s="146">
        <v>0.82352941176470584</v>
      </c>
      <c r="AS314" s="146">
        <v>0.90109890109890112</v>
      </c>
      <c r="AT314" s="146">
        <v>0.82499999999999996</v>
      </c>
      <c r="AU314" s="146">
        <v>0.73493975903614461</v>
      </c>
      <c r="AV314" s="145">
        <f>IF(ISERROR(AV313/AV311),0,AV313/AV311)</f>
        <v>0.8306878306878307</v>
      </c>
      <c r="AW314" s="146"/>
      <c r="AX314" s="146"/>
      <c r="AY314" s="146"/>
      <c r="AZ314" s="146"/>
      <c r="BA314" s="146"/>
      <c r="BB314" s="146"/>
      <c r="BC314" s="146"/>
      <c r="BD314" s="145">
        <f>IF(ISERROR(BD313/BD311),0,BD313/BD311)</f>
        <v>0</v>
      </c>
    </row>
    <row r="315" spans="1:56" s="49" customFormat="1" ht="12.75" hidden="1" customHeight="1" outlineLevel="1" x14ac:dyDescent="0.2">
      <c r="A315" s="293"/>
      <c r="B315" s="346" t="s">
        <v>185</v>
      </c>
      <c r="C315" s="42" t="s">
        <v>5</v>
      </c>
      <c r="D315" s="43" t="s">
        <v>4</v>
      </c>
      <c r="E315" s="43"/>
      <c r="F315" s="43"/>
      <c r="G315" s="44"/>
      <c r="H315" s="145">
        <f>IF(ISERROR((H311-H312)/H311),0,(H311-H312)/H311)</f>
        <v>7.2824156305506219E-2</v>
      </c>
      <c r="I315" s="146">
        <v>5.8394160583941604E-2</v>
      </c>
      <c r="J315" s="146">
        <v>0.11188811188811189</v>
      </c>
      <c r="K315" s="146">
        <v>3.1496062992125984E-2</v>
      </c>
      <c r="L315" s="146">
        <v>6.9565217391304349E-2</v>
      </c>
      <c r="M315" s="146">
        <v>3.1578947368421054E-2</v>
      </c>
      <c r="N315" s="146">
        <v>6.8965517241379309E-2</v>
      </c>
      <c r="O315" s="146">
        <v>4.7058823529411764E-2</v>
      </c>
      <c r="P315" s="145">
        <f>IF(ISERROR((P311-P312)/P311),0,(P311-P312)/P311)</f>
        <v>6.2347188264058682E-2</v>
      </c>
      <c r="Q315" s="146">
        <v>9.45945945945946E-2</v>
      </c>
      <c r="R315" s="146">
        <v>0.10062893081761007</v>
      </c>
      <c r="S315" s="146">
        <v>5.6000000000000001E-2</v>
      </c>
      <c r="T315" s="146">
        <v>5.0632911392405063E-2</v>
      </c>
      <c r="U315" s="146">
        <v>6.0606060606060608E-2</v>
      </c>
      <c r="V315" s="146">
        <v>3.8461538461538464E-2</v>
      </c>
      <c r="W315" s="146">
        <v>0.12030075187969924</v>
      </c>
      <c r="X315" s="145">
        <f>IF(ISERROR((X311-X312)/X311),0,(X311-X312)/X311)</f>
        <v>8.0443828016643557E-2</v>
      </c>
      <c r="Y315" s="146">
        <v>4.3478260869565216E-2</v>
      </c>
      <c r="Z315" s="146">
        <v>5.2631578947368418E-2</v>
      </c>
      <c r="AA315" s="146">
        <v>2.0408163265306121E-2</v>
      </c>
      <c r="AB315" s="146">
        <v>8.1818181818181818E-2</v>
      </c>
      <c r="AC315" s="146">
        <v>0.29090909090909089</v>
      </c>
      <c r="AD315" s="146">
        <v>5.4794520547945202E-2</v>
      </c>
      <c r="AE315" s="146">
        <v>2.564102564102564E-2</v>
      </c>
      <c r="AF315" s="145">
        <f>IF(ISERROR((AF311-AF312)/AF311),0,(AF311-AF312)/AF311)</f>
        <v>8.8414634146341459E-2</v>
      </c>
      <c r="AG315" s="146">
        <v>8.8607594936708861E-2</v>
      </c>
      <c r="AH315" s="146">
        <v>6.5420560747663545E-2</v>
      </c>
      <c r="AI315" s="146">
        <v>7.8787878787878782E-2</v>
      </c>
      <c r="AJ315" s="146">
        <v>5.2631578947368418E-2</v>
      </c>
      <c r="AK315" s="146">
        <v>0.10869565217391304</v>
      </c>
      <c r="AL315" s="146">
        <v>0.12307692307692308</v>
      </c>
      <c r="AM315" s="146">
        <v>0.10465116279069768</v>
      </c>
      <c r="AN315" s="145">
        <f>IF(ISERROR((AN311-AN312)/AN311),0,(AN311-AN312)/AN311)</f>
        <v>8.6567164179104483E-2</v>
      </c>
      <c r="AO315" s="146">
        <v>0</v>
      </c>
      <c r="AP315" s="146">
        <v>4.2553191489361701E-2</v>
      </c>
      <c r="AQ315" s="146">
        <v>6.5934065934065936E-2</v>
      </c>
      <c r="AR315" s="146">
        <v>1.1764705882352941E-2</v>
      </c>
      <c r="AS315" s="146">
        <v>4.3956043956043959E-2</v>
      </c>
      <c r="AT315" s="146">
        <v>0.05</v>
      </c>
      <c r="AU315" s="146">
        <v>2.4096385542168676E-2</v>
      </c>
      <c r="AV315" s="145">
        <f>IF(ISERROR((AV311-AV312)/AV311),0,(AV311-AV312)/AV311)</f>
        <v>3.3509700176366841E-2</v>
      </c>
      <c r="AW315" s="146"/>
      <c r="AX315" s="146"/>
      <c r="AY315" s="146"/>
      <c r="AZ315" s="146"/>
      <c r="BA315" s="146"/>
      <c r="BB315" s="146"/>
      <c r="BC315" s="146"/>
      <c r="BD315" s="145">
        <f>IF(ISERROR((BD311-BD312)/BD311),0,(BD311-BD312)/BD311)</f>
        <v>0</v>
      </c>
    </row>
    <row r="316" spans="1:56" ht="12.75" hidden="1" customHeight="1" outlineLevel="2" x14ac:dyDescent="0.2">
      <c r="A316" s="292" t="s">
        <v>529</v>
      </c>
      <c r="B316" s="346" t="s">
        <v>185</v>
      </c>
      <c r="C316" s="8" t="s">
        <v>46</v>
      </c>
      <c r="D316" s="5"/>
      <c r="E316" s="5"/>
      <c r="F316" s="5"/>
      <c r="G316" s="15"/>
      <c r="H316" s="143">
        <f>SUMIF($I$3:$BD$3,$H$3,$I316:$BD316)</f>
        <v>251959</v>
      </c>
      <c r="I316" s="144">
        <v>17624</v>
      </c>
      <c r="J316" s="144">
        <v>11893</v>
      </c>
      <c r="K316" s="144">
        <v>10699</v>
      </c>
      <c r="L316" s="144">
        <v>8782</v>
      </c>
      <c r="M316" s="144">
        <v>4839</v>
      </c>
      <c r="N316" s="144">
        <v>22318</v>
      </c>
      <c r="O316" s="144">
        <v>7521</v>
      </c>
      <c r="P316" s="143">
        <f>SUM(I316:O316)</f>
        <v>83676</v>
      </c>
      <c r="Q316" s="144">
        <v>6046</v>
      </c>
      <c r="R316" s="144">
        <v>22523</v>
      </c>
      <c r="S316" s="144">
        <v>15788</v>
      </c>
      <c r="T316" s="144">
        <v>7848</v>
      </c>
      <c r="U316" s="144">
        <v>3962</v>
      </c>
      <c r="V316" s="144">
        <v>5827</v>
      </c>
      <c r="W316" s="144">
        <v>13275</v>
      </c>
      <c r="X316" s="143">
        <f>SUM(Q316:W316)</f>
        <v>75269</v>
      </c>
      <c r="Y316" s="144">
        <v>5057</v>
      </c>
      <c r="Z316" s="144">
        <v>4454</v>
      </c>
      <c r="AA316" s="144">
        <v>5013</v>
      </c>
      <c r="AB316" s="144">
        <v>7807</v>
      </c>
      <c r="AC316" s="144">
        <v>25563</v>
      </c>
      <c r="AD316" s="144">
        <v>6780</v>
      </c>
      <c r="AE316" s="144">
        <v>4330</v>
      </c>
      <c r="AF316" s="143">
        <f>SUM(Y316:AE316)</f>
        <v>59004</v>
      </c>
      <c r="AG316" s="144">
        <v>6336</v>
      </c>
      <c r="AH316" s="144">
        <v>12717</v>
      </c>
      <c r="AI316" s="144">
        <v>18717</v>
      </c>
      <c r="AJ316" s="144">
        <v>6409</v>
      </c>
      <c r="AK316" s="144">
        <v>5324</v>
      </c>
      <c r="AL316" s="144">
        <v>5033</v>
      </c>
      <c r="AM316" s="144">
        <v>14713</v>
      </c>
      <c r="AN316" s="143">
        <f>SUM(AG316:AM316)</f>
        <v>69249</v>
      </c>
      <c r="AO316" s="144">
        <v>4910</v>
      </c>
      <c r="AP316" s="144">
        <v>3169</v>
      </c>
      <c r="AQ316" s="144">
        <v>1259</v>
      </c>
      <c r="AR316" s="144">
        <v>3062</v>
      </c>
      <c r="AS316" s="144">
        <v>1655</v>
      </c>
      <c r="AT316" s="144">
        <v>883</v>
      </c>
      <c r="AU316" s="144">
        <v>3660</v>
      </c>
      <c r="AV316" s="143">
        <f>SUM(AO316:AU316)</f>
        <v>18598</v>
      </c>
      <c r="AW316" s="144"/>
      <c r="AX316" s="144"/>
      <c r="AY316" s="144"/>
      <c r="AZ316" s="144"/>
      <c r="BA316" s="144"/>
      <c r="BB316" s="144"/>
      <c r="BC316" s="144"/>
      <c r="BD316" s="143">
        <f>SUM(AW316:BC316)</f>
        <v>0</v>
      </c>
    </row>
    <row r="317" spans="1:56" ht="12.75" hidden="1" customHeight="1" outlineLevel="1" collapsed="1" x14ac:dyDescent="0.2">
      <c r="A317" s="292"/>
      <c r="B317" s="346" t="s">
        <v>185</v>
      </c>
      <c r="C317" s="8" t="s">
        <v>14</v>
      </c>
      <c r="D317" s="5"/>
      <c r="E317" s="5"/>
      <c r="F317" s="5"/>
      <c r="G317" s="15"/>
      <c r="H317" s="143">
        <f>IF(ISERROR(H316/H312),0,H316/H312)</f>
        <v>96.536015325670505</v>
      </c>
      <c r="I317" s="144">
        <v>136.62015503875969</v>
      </c>
      <c r="J317" s="144">
        <v>93.645669291338578</v>
      </c>
      <c r="K317" s="144">
        <v>86.983739837398375</v>
      </c>
      <c r="L317" s="144">
        <v>82.074766355140184</v>
      </c>
      <c r="M317" s="144">
        <v>52.597826086956523</v>
      </c>
      <c r="N317" s="144">
        <v>206.64814814814815</v>
      </c>
      <c r="O317" s="144">
        <v>92.851851851851848</v>
      </c>
      <c r="P317" s="143">
        <f>IF(ISERROR(P316/P312),0,P316/P312)</f>
        <v>109.09517601043025</v>
      </c>
      <c r="Q317" s="144">
        <v>90.238805970149258</v>
      </c>
      <c r="R317" s="144">
        <v>157.50349650349651</v>
      </c>
      <c r="S317" s="144">
        <v>133.79661016949152</v>
      </c>
      <c r="T317" s="144">
        <v>104.64</v>
      </c>
      <c r="U317" s="144">
        <v>42.602150537634408</v>
      </c>
      <c r="V317" s="144">
        <v>116.54</v>
      </c>
      <c r="W317" s="144">
        <v>113.46153846153847</v>
      </c>
      <c r="X317" s="143">
        <f>IF(ISERROR(X316/X312),0,X316/X312)</f>
        <v>113.52790346907994</v>
      </c>
      <c r="Y317" s="144">
        <v>57.465909090909093</v>
      </c>
      <c r="Z317" s="144">
        <v>49.488888888888887</v>
      </c>
      <c r="AA317" s="144">
        <v>52.21875</v>
      </c>
      <c r="AB317" s="144">
        <v>77.297029702970292</v>
      </c>
      <c r="AC317" s="144">
        <v>327.73076923076923</v>
      </c>
      <c r="AD317" s="144">
        <v>98.260869565217391</v>
      </c>
      <c r="AE317" s="144">
        <v>56.973684210526315</v>
      </c>
      <c r="AF317" s="143">
        <f>IF(ISERROR(AF316/AF312),0,AF316/AF312)</f>
        <v>98.668896321070235</v>
      </c>
      <c r="AG317" s="144">
        <v>88</v>
      </c>
      <c r="AH317" s="144">
        <v>127.17</v>
      </c>
      <c r="AI317" s="144">
        <v>123.13815789473684</v>
      </c>
      <c r="AJ317" s="144">
        <v>89.013888888888886</v>
      </c>
      <c r="AK317" s="144">
        <v>64.926829268292678</v>
      </c>
      <c r="AL317" s="144">
        <v>88.298245614035082</v>
      </c>
      <c r="AM317" s="144">
        <v>191.07792207792207</v>
      </c>
      <c r="AN317" s="143">
        <f>IF(ISERROR(AN316/AN312),0,AN316/AN312)</f>
        <v>113.15196078431373</v>
      </c>
      <c r="AO317" s="144">
        <v>59.156626506024097</v>
      </c>
      <c r="AP317" s="144">
        <v>35.211111111111109</v>
      </c>
      <c r="AQ317" s="144">
        <v>14.811764705882354</v>
      </c>
      <c r="AR317" s="144">
        <v>36.452380952380949</v>
      </c>
      <c r="AS317" s="144">
        <v>19.022988505747126</v>
      </c>
      <c r="AT317" s="144">
        <v>23.236842105263158</v>
      </c>
      <c r="AU317" s="144">
        <v>45.185185185185183</v>
      </c>
      <c r="AV317" s="143">
        <f>IF(ISERROR(AV316/AV312),0,AV316/AV312)</f>
        <v>33.93795620437956</v>
      </c>
      <c r="AW317" s="144"/>
      <c r="AX317" s="144"/>
      <c r="AY317" s="144"/>
      <c r="AZ317" s="144"/>
      <c r="BA317" s="144"/>
      <c r="BB317" s="144"/>
      <c r="BC317" s="144"/>
      <c r="BD317" s="143">
        <f>IF(ISERROR(BD316/BD312),0,BD316/BD312)</f>
        <v>0</v>
      </c>
    </row>
    <row r="318" spans="1:56" ht="12.75" hidden="1" customHeight="1" outlineLevel="1" x14ac:dyDescent="0.2">
      <c r="A318" s="292" t="s">
        <v>530</v>
      </c>
      <c r="B318" s="346" t="s">
        <v>185</v>
      </c>
      <c r="C318" s="21" t="s">
        <v>141</v>
      </c>
      <c r="D318" s="5" t="s">
        <v>9</v>
      </c>
      <c r="E318" s="5"/>
      <c r="F318" s="5"/>
      <c r="G318" s="15"/>
      <c r="H318" s="143">
        <f>SUMIF($I$3:$BD$3,$H$3,$I318:$BD318)</f>
        <v>397</v>
      </c>
      <c r="I318" s="144">
        <v>49</v>
      </c>
      <c r="J318" s="144">
        <v>22</v>
      </c>
      <c r="K318" s="144">
        <v>29</v>
      </c>
      <c r="L318" s="144">
        <v>0</v>
      </c>
      <c r="M318" s="144">
        <v>0</v>
      </c>
      <c r="N318" s="144">
        <v>51</v>
      </c>
      <c r="O318" s="144">
        <v>0</v>
      </c>
      <c r="P318" s="143">
        <f>SUM(I318:O318)</f>
        <v>151</v>
      </c>
      <c r="Q318" s="144">
        <v>3</v>
      </c>
      <c r="R318" s="144">
        <v>70</v>
      </c>
      <c r="S318" s="144">
        <v>29</v>
      </c>
      <c r="T318" s="144">
        <v>11</v>
      </c>
      <c r="U318" s="144">
        <v>25</v>
      </c>
      <c r="V318" s="144">
        <v>0</v>
      </c>
      <c r="W318" s="144">
        <v>40</v>
      </c>
      <c r="X318" s="143">
        <f>SUM(Q318:W318)</f>
        <v>178</v>
      </c>
      <c r="Y318" s="144">
        <v>0</v>
      </c>
      <c r="Z318" s="144">
        <v>0</v>
      </c>
      <c r="AA318" s="144">
        <v>0</v>
      </c>
      <c r="AB318" s="144">
        <v>34</v>
      </c>
      <c r="AC318" s="144">
        <v>0</v>
      </c>
      <c r="AD318" s="144">
        <v>0</v>
      </c>
      <c r="AE318" s="144">
        <v>0</v>
      </c>
      <c r="AF318" s="143">
        <f>SUM(Y318:AE318)</f>
        <v>34</v>
      </c>
      <c r="AG318" s="144">
        <v>11</v>
      </c>
      <c r="AH318" s="144">
        <v>0</v>
      </c>
      <c r="AI318" s="144">
        <v>106</v>
      </c>
      <c r="AJ318" s="144">
        <v>0</v>
      </c>
      <c r="AK318" s="144">
        <v>0</v>
      </c>
      <c r="AL318" s="144">
        <v>0</v>
      </c>
      <c r="AM318" s="144">
        <v>0</v>
      </c>
      <c r="AN318" s="143">
        <f>SUM(AG318:AM318)</f>
        <v>117</v>
      </c>
      <c r="AO318" s="144">
        <v>17</v>
      </c>
      <c r="AP318" s="144">
        <v>0</v>
      </c>
      <c r="AQ318" s="144">
        <v>0</v>
      </c>
      <c r="AR318" s="144">
        <v>0</v>
      </c>
      <c r="AS318" s="144">
        <v>0</v>
      </c>
      <c r="AT318" s="144">
        <v>0</v>
      </c>
      <c r="AU318" s="144">
        <v>0</v>
      </c>
      <c r="AV318" s="143">
        <f>SUM(AO318:AU318)</f>
        <v>17</v>
      </c>
      <c r="AW318" s="144"/>
      <c r="AX318" s="144"/>
      <c r="AY318" s="144"/>
      <c r="AZ318" s="144"/>
      <c r="BA318" s="144"/>
      <c r="BB318" s="144"/>
      <c r="BC318" s="144"/>
      <c r="BD318" s="143">
        <f>SUM(AW318:BC318)</f>
        <v>0</v>
      </c>
    </row>
    <row r="319" spans="1:56" ht="12.75" hidden="1" customHeight="1" outlineLevel="1" x14ac:dyDescent="0.2">
      <c r="A319" s="268"/>
      <c r="B319" s="346" t="s">
        <v>185</v>
      </c>
      <c r="C319" s="21" t="s">
        <v>142</v>
      </c>
      <c r="D319" s="5" t="s">
        <v>9</v>
      </c>
      <c r="E319" s="5"/>
      <c r="F319" s="5"/>
      <c r="G319" s="15"/>
      <c r="H319" s="143">
        <f>SUMIF($I$3:$BD$3,$H$3,$I319:$BD319)</f>
        <v>363</v>
      </c>
      <c r="I319" s="144">
        <v>46</v>
      </c>
      <c r="J319" s="144">
        <v>17</v>
      </c>
      <c r="K319" s="144">
        <v>29</v>
      </c>
      <c r="L319" s="144">
        <v>0</v>
      </c>
      <c r="M319" s="144">
        <v>0</v>
      </c>
      <c r="N319" s="144">
        <v>43</v>
      </c>
      <c r="O319" s="144">
        <v>0</v>
      </c>
      <c r="P319" s="143">
        <f>SUM(I319:O319)</f>
        <v>135</v>
      </c>
      <c r="Q319" s="144">
        <v>3</v>
      </c>
      <c r="R319" s="144">
        <v>63</v>
      </c>
      <c r="S319" s="144">
        <v>29</v>
      </c>
      <c r="T319" s="144">
        <v>8</v>
      </c>
      <c r="U319" s="144">
        <v>25</v>
      </c>
      <c r="V319" s="144">
        <v>0</v>
      </c>
      <c r="W319" s="144">
        <v>39</v>
      </c>
      <c r="X319" s="143">
        <f>SUM(Q319:W319)</f>
        <v>167</v>
      </c>
      <c r="Y319" s="144">
        <v>0</v>
      </c>
      <c r="Z319" s="144">
        <v>0</v>
      </c>
      <c r="AA319" s="144">
        <v>0</v>
      </c>
      <c r="AB319" s="144">
        <v>33</v>
      </c>
      <c r="AC319" s="144">
        <v>0</v>
      </c>
      <c r="AD319" s="144">
        <v>0</v>
      </c>
      <c r="AE319" s="144">
        <v>0</v>
      </c>
      <c r="AF319" s="143">
        <f>SUM(Y319:AE319)</f>
        <v>33</v>
      </c>
      <c r="AG319" s="144">
        <v>9</v>
      </c>
      <c r="AH319" s="144">
        <v>0</v>
      </c>
      <c r="AI319" s="144">
        <v>94</v>
      </c>
      <c r="AJ319" s="144">
        <v>0</v>
      </c>
      <c r="AK319" s="144">
        <v>0</v>
      </c>
      <c r="AL319" s="144">
        <v>0</v>
      </c>
      <c r="AM319" s="144">
        <v>0</v>
      </c>
      <c r="AN319" s="143">
        <f>SUM(AG319:AM319)</f>
        <v>103</v>
      </c>
      <c r="AO319" s="144">
        <v>17</v>
      </c>
      <c r="AP319" s="144">
        <v>0</v>
      </c>
      <c r="AQ319" s="144">
        <v>0</v>
      </c>
      <c r="AR319" s="144">
        <v>0</v>
      </c>
      <c r="AS319" s="144">
        <v>0</v>
      </c>
      <c r="AT319" s="144">
        <v>0</v>
      </c>
      <c r="AU319" s="144">
        <v>0</v>
      </c>
      <c r="AV319" s="143">
        <f>SUM(AO319:AU319)</f>
        <v>17</v>
      </c>
      <c r="AW319" s="144"/>
      <c r="AX319" s="144"/>
      <c r="AY319" s="144"/>
      <c r="AZ319" s="144"/>
      <c r="BA319" s="144"/>
      <c r="BB319" s="144"/>
      <c r="BC319" s="144"/>
      <c r="BD319" s="143">
        <f>SUM(AW319:BC319)</f>
        <v>0</v>
      </c>
    </row>
    <row r="320" spans="1:56" ht="12.75" hidden="1" customHeight="1" outlineLevel="1" x14ac:dyDescent="0.2">
      <c r="A320" s="291" t="s">
        <v>531</v>
      </c>
      <c r="B320" s="346" t="s">
        <v>185</v>
      </c>
      <c r="C320" s="8"/>
      <c r="D320" s="5"/>
      <c r="E320" s="5"/>
      <c r="F320" s="5"/>
      <c r="G320" s="15"/>
      <c r="H320" s="143"/>
      <c r="I320" s="144"/>
      <c r="J320" s="144"/>
      <c r="K320" s="144"/>
      <c r="L320" s="144"/>
      <c r="M320" s="144"/>
      <c r="N320" s="144"/>
      <c r="O320" s="144"/>
      <c r="P320" s="143"/>
      <c r="Q320" s="144"/>
      <c r="R320" s="144"/>
      <c r="S320" s="144"/>
      <c r="T320" s="144"/>
      <c r="U320" s="144"/>
      <c r="V320" s="144"/>
      <c r="W320" s="144"/>
      <c r="X320" s="143"/>
      <c r="Y320" s="144"/>
      <c r="Z320" s="144"/>
      <c r="AA320" s="144"/>
      <c r="AB320" s="144"/>
      <c r="AC320" s="144"/>
      <c r="AD320" s="144"/>
      <c r="AE320" s="144"/>
      <c r="AF320" s="143"/>
      <c r="AG320" s="144"/>
      <c r="AH320" s="144"/>
      <c r="AI320" s="144"/>
      <c r="AJ320" s="144"/>
      <c r="AK320" s="144"/>
      <c r="AL320" s="144"/>
      <c r="AM320" s="144"/>
      <c r="AN320" s="143"/>
      <c r="AO320" s="144"/>
      <c r="AP320" s="144"/>
      <c r="AQ320" s="144"/>
      <c r="AR320" s="144"/>
      <c r="AS320" s="144"/>
      <c r="AT320" s="144"/>
      <c r="AU320" s="144"/>
      <c r="AV320" s="143"/>
      <c r="AW320" s="144"/>
      <c r="AX320" s="144"/>
      <c r="AY320" s="144"/>
      <c r="AZ320" s="144"/>
      <c r="BA320" s="144"/>
      <c r="BB320" s="144"/>
      <c r="BC320" s="144"/>
      <c r="BD320" s="143"/>
    </row>
    <row r="321" spans="1:56" ht="12.75" hidden="1" customHeight="1" outlineLevel="1" x14ac:dyDescent="0.2">
      <c r="A321" s="291" t="s">
        <v>532</v>
      </c>
      <c r="B321" s="346" t="s">
        <v>185</v>
      </c>
      <c r="C321" s="8"/>
      <c r="D321" s="5" t="s">
        <v>15</v>
      </c>
      <c r="E321" s="5"/>
      <c r="F321" s="5"/>
      <c r="G321" s="15"/>
      <c r="H321" s="143"/>
      <c r="I321" s="144"/>
      <c r="J321" s="144"/>
      <c r="K321" s="144"/>
      <c r="L321" s="144"/>
      <c r="M321" s="144"/>
      <c r="N321" s="144"/>
      <c r="O321" s="144"/>
      <c r="P321" s="143"/>
      <c r="Q321" s="144"/>
      <c r="R321" s="144"/>
      <c r="S321" s="144"/>
      <c r="T321" s="144"/>
      <c r="U321" s="144"/>
      <c r="V321" s="144"/>
      <c r="W321" s="144"/>
      <c r="X321" s="143"/>
      <c r="Y321" s="144"/>
      <c r="Z321" s="144"/>
      <c r="AA321" s="144"/>
      <c r="AB321" s="144"/>
      <c r="AC321" s="144"/>
      <c r="AD321" s="144"/>
      <c r="AE321" s="144"/>
      <c r="AF321" s="143"/>
      <c r="AG321" s="144"/>
      <c r="AH321" s="144"/>
      <c r="AI321" s="144"/>
      <c r="AJ321" s="144"/>
      <c r="AK321" s="144"/>
      <c r="AL321" s="144"/>
      <c r="AM321" s="144"/>
      <c r="AN321" s="143"/>
      <c r="AO321" s="144"/>
      <c r="AP321" s="144"/>
      <c r="AQ321" s="144"/>
      <c r="AR321" s="144"/>
      <c r="AS321" s="144"/>
      <c r="AT321" s="144"/>
      <c r="AU321" s="144"/>
      <c r="AV321" s="143"/>
      <c r="AW321" s="144"/>
      <c r="AX321" s="144"/>
      <c r="AY321" s="144"/>
      <c r="AZ321" s="144"/>
      <c r="BA321" s="144"/>
      <c r="BB321" s="144"/>
      <c r="BC321" s="144"/>
      <c r="BD321" s="143"/>
    </row>
    <row r="322" spans="1:56" ht="12.75" hidden="1" customHeight="1" outlineLevel="1" x14ac:dyDescent="0.2">
      <c r="A322" s="291" t="s">
        <v>533</v>
      </c>
      <c r="B322" s="346" t="s">
        <v>124</v>
      </c>
      <c r="C322" s="8" t="s">
        <v>2</v>
      </c>
      <c r="D322" s="5" t="s">
        <v>9</v>
      </c>
      <c r="E322" s="5"/>
      <c r="F322" s="5"/>
      <c r="G322" s="15"/>
      <c r="H322" s="143">
        <f>SUMIF($I$3:$BD$3,$H$3,$I322:$BD322)</f>
        <v>5540</v>
      </c>
      <c r="I322" s="144">
        <v>173</v>
      </c>
      <c r="J322" s="144">
        <v>176</v>
      </c>
      <c r="K322" s="144">
        <v>179</v>
      </c>
      <c r="L322" s="144">
        <v>218</v>
      </c>
      <c r="M322" s="144">
        <v>179</v>
      </c>
      <c r="N322" s="144">
        <v>118</v>
      </c>
      <c r="O322" s="144">
        <v>177</v>
      </c>
      <c r="P322" s="143">
        <f>SUM(I322:O322)</f>
        <v>1220</v>
      </c>
      <c r="Q322" s="144">
        <v>171</v>
      </c>
      <c r="R322" s="144">
        <v>178</v>
      </c>
      <c r="S322" s="144">
        <v>189</v>
      </c>
      <c r="T322" s="144">
        <v>177</v>
      </c>
      <c r="U322" s="144">
        <v>183</v>
      </c>
      <c r="V322" s="144">
        <v>179</v>
      </c>
      <c r="W322" s="144">
        <v>186</v>
      </c>
      <c r="X322" s="143">
        <f>SUM(Q322:W322)</f>
        <v>1263</v>
      </c>
      <c r="Y322" s="144">
        <v>231</v>
      </c>
      <c r="Z322" s="144">
        <v>179</v>
      </c>
      <c r="AA322" s="144">
        <v>160</v>
      </c>
      <c r="AB322" s="144">
        <v>269</v>
      </c>
      <c r="AC322" s="144">
        <v>292</v>
      </c>
      <c r="AD322" s="144">
        <v>176</v>
      </c>
      <c r="AE322" s="144">
        <v>136</v>
      </c>
      <c r="AF322" s="143">
        <f>SUM(Y322:AE322)</f>
        <v>1443</v>
      </c>
      <c r="AG322" s="144">
        <v>198</v>
      </c>
      <c r="AH322" s="144">
        <v>236</v>
      </c>
      <c r="AI322" s="144">
        <v>183</v>
      </c>
      <c r="AJ322" s="144">
        <v>194</v>
      </c>
      <c r="AK322" s="144">
        <v>240</v>
      </c>
      <c r="AL322" s="144">
        <v>157</v>
      </c>
      <c r="AM322" s="144">
        <v>178</v>
      </c>
      <c r="AN322" s="143">
        <f>SUM(AG322:AM322)</f>
        <v>1386</v>
      </c>
      <c r="AO322" s="144">
        <v>297</v>
      </c>
      <c r="AP322" s="144">
        <v>131</v>
      </c>
      <c r="AQ322" s="144">
        <v>139</v>
      </c>
      <c r="AR322" s="144">
        <v>150</v>
      </c>
      <c r="AS322" s="144">
        <v>164</v>
      </c>
      <c r="AT322" s="144">
        <v>128</v>
      </c>
      <c r="AU322" s="144">
        <v>144</v>
      </c>
      <c r="AV322" s="143">
        <f>SUM(AO322:AU322)</f>
        <v>1153</v>
      </c>
      <c r="AW322" s="144"/>
      <c r="AX322" s="144"/>
      <c r="AY322" s="144"/>
      <c r="AZ322" s="144"/>
      <c r="BA322" s="144"/>
      <c r="BB322" s="144"/>
      <c r="BC322" s="144"/>
      <c r="BD322" s="143">
        <f>SUM(AW322:BC322)</f>
        <v>0</v>
      </c>
    </row>
    <row r="323" spans="1:56" ht="12.75" hidden="1" customHeight="1" outlineLevel="1" x14ac:dyDescent="0.2">
      <c r="A323" s="292" t="s">
        <v>534</v>
      </c>
      <c r="B323" s="346" t="s">
        <v>124</v>
      </c>
      <c r="C323" s="8" t="s">
        <v>3</v>
      </c>
      <c r="D323" s="5" t="s">
        <v>9</v>
      </c>
      <c r="E323" s="5"/>
      <c r="F323" s="5"/>
      <c r="G323" s="15"/>
      <c r="H323" s="143">
        <f>SUMIF($I$3:$BD$3,$H$3,$I323:$BD323)</f>
        <v>5289</v>
      </c>
      <c r="I323" s="144">
        <v>156</v>
      </c>
      <c r="J323" s="144">
        <v>160</v>
      </c>
      <c r="K323" s="144">
        <v>177</v>
      </c>
      <c r="L323" s="144">
        <v>214</v>
      </c>
      <c r="M323" s="144">
        <v>172</v>
      </c>
      <c r="N323" s="144">
        <v>104</v>
      </c>
      <c r="O323" s="144">
        <v>173</v>
      </c>
      <c r="P323" s="143">
        <f>SUM(I323:O323)</f>
        <v>1156</v>
      </c>
      <c r="Q323" s="144">
        <v>157</v>
      </c>
      <c r="R323" s="144">
        <v>163</v>
      </c>
      <c r="S323" s="144">
        <v>179</v>
      </c>
      <c r="T323" s="144">
        <v>173</v>
      </c>
      <c r="U323" s="144">
        <v>176</v>
      </c>
      <c r="V323" s="144">
        <v>170</v>
      </c>
      <c r="W323" s="144">
        <v>178</v>
      </c>
      <c r="X323" s="143">
        <f>SUM(Q323:W323)</f>
        <v>1196</v>
      </c>
      <c r="Y323" s="144">
        <v>222</v>
      </c>
      <c r="Z323" s="144">
        <v>178</v>
      </c>
      <c r="AA323" s="144">
        <v>156</v>
      </c>
      <c r="AB323" s="144">
        <v>258</v>
      </c>
      <c r="AC323" s="144">
        <v>242</v>
      </c>
      <c r="AD323" s="144">
        <v>170</v>
      </c>
      <c r="AE323" s="144">
        <v>134</v>
      </c>
      <c r="AF323" s="143">
        <f>SUM(Y323:AE323)</f>
        <v>1360</v>
      </c>
      <c r="AG323" s="144">
        <v>186</v>
      </c>
      <c r="AH323" s="144">
        <v>221</v>
      </c>
      <c r="AI323" s="144">
        <v>181</v>
      </c>
      <c r="AJ323" s="144">
        <v>191</v>
      </c>
      <c r="AK323" s="144">
        <v>229</v>
      </c>
      <c r="AL323" s="144">
        <v>149</v>
      </c>
      <c r="AM323" s="144">
        <v>166</v>
      </c>
      <c r="AN323" s="143">
        <f>SUM(AG323:AM323)</f>
        <v>1323</v>
      </c>
      <c r="AO323" s="144">
        <v>293</v>
      </c>
      <c r="AP323" s="144">
        <v>126</v>
      </c>
      <c r="AQ323" s="144">
        <v>138</v>
      </c>
      <c r="AR323" s="144">
        <v>148</v>
      </c>
      <c r="AS323" s="144">
        <v>161</v>
      </c>
      <c r="AT323" s="144">
        <v>125</v>
      </c>
      <c r="AU323" s="144">
        <v>142</v>
      </c>
      <c r="AV323" s="143">
        <f>SUM(AO323:AU323)</f>
        <v>1133</v>
      </c>
      <c r="AW323" s="144"/>
      <c r="AX323" s="144"/>
      <c r="AY323" s="144"/>
      <c r="AZ323" s="144"/>
      <c r="BA323" s="144"/>
      <c r="BB323" s="144"/>
      <c r="BC323" s="144"/>
      <c r="BD323" s="143">
        <f>SUM(AW323:BC323)</f>
        <v>0</v>
      </c>
    </row>
    <row r="324" spans="1:56" ht="12.75" hidden="1" customHeight="1" outlineLevel="1" x14ac:dyDescent="0.2">
      <c r="A324" s="292" t="s">
        <v>535</v>
      </c>
      <c r="B324" s="346" t="s">
        <v>124</v>
      </c>
      <c r="C324" s="8" t="s">
        <v>33</v>
      </c>
      <c r="D324" s="5" t="s">
        <v>9</v>
      </c>
      <c r="E324" s="5"/>
      <c r="F324" s="5"/>
      <c r="G324" s="15"/>
      <c r="H324" s="143">
        <f>SUMIF($I$3:$BD$3,$H$3,$I324:$BD324)</f>
        <v>3684</v>
      </c>
      <c r="I324" s="144">
        <v>100</v>
      </c>
      <c r="J324" s="144">
        <v>119</v>
      </c>
      <c r="K324" s="144">
        <v>134</v>
      </c>
      <c r="L324" s="144">
        <v>162</v>
      </c>
      <c r="M324" s="144">
        <v>134</v>
      </c>
      <c r="N324" s="144">
        <v>51</v>
      </c>
      <c r="O324" s="144">
        <v>123</v>
      </c>
      <c r="P324" s="143">
        <f>SUM(I324:O324)</f>
        <v>823</v>
      </c>
      <c r="Q324" s="144">
        <v>79</v>
      </c>
      <c r="R324" s="144">
        <v>86</v>
      </c>
      <c r="S324" s="144">
        <v>113</v>
      </c>
      <c r="T324" s="144">
        <v>122</v>
      </c>
      <c r="U324" s="144">
        <v>122</v>
      </c>
      <c r="V324" s="144">
        <v>99</v>
      </c>
      <c r="W324" s="144">
        <v>115</v>
      </c>
      <c r="X324" s="143">
        <f>SUM(Q324:W324)</f>
        <v>736</v>
      </c>
      <c r="Y324" s="144">
        <v>140</v>
      </c>
      <c r="Z324" s="144">
        <v>136</v>
      </c>
      <c r="AA324" s="144">
        <v>111</v>
      </c>
      <c r="AB324" s="144">
        <v>179</v>
      </c>
      <c r="AC324" s="144">
        <v>136</v>
      </c>
      <c r="AD324" s="144">
        <v>106</v>
      </c>
      <c r="AE324" s="144">
        <v>108</v>
      </c>
      <c r="AF324" s="143">
        <f>SUM(Y324:AE324)</f>
        <v>916</v>
      </c>
      <c r="AG324" s="144">
        <v>134</v>
      </c>
      <c r="AH324" s="144">
        <v>126</v>
      </c>
      <c r="AI324" s="144">
        <v>121</v>
      </c>
      <c r="AJ324" s="144">
        <v>158</v>
      </c>
      <c r="AK324" s="144">
        <v>151</v>
      </c>
      <c r="AL324" s="144">
        <v>109</v>
      </c>
      <c r="AM324" s="144">
        <v>104</v>
      </c>
      <c r="AN324" s="143">
        <f>SUM(AG324:AM324)</f>
        <v>903</v>
      </c>
      <c r="AO324" s="144">
        <v>245</v>
      </c>
      <c r="AP324" s="144">
        <v>108</v>
      </c>
      <c r="AQ324" s="144">
        <v>125</v>
      </c>
      <c r="AR324" s="144">
        <v>116</v>
      </c>
      <c r="AS324" s="144">
        <v>149</v>
      </c>
      <c r="AT324" s="144">
        <v>101</v>
      </c>
      <c r="AU324" s="144">
        <v>111</v>
      </c>
      <c r="AV324" s="143">
        <f>SUM(AO324:AU324)</f>
        <v>955</v>
      </c>
      <c r="AW324" s="144"/>
      <c r="AX324" s="144"/>
      <c r="AY324" s="144"/>
      <c r="AZ324" s="144"/>
      <c r="BA324" s="144"/>
      <c r="BB324" s="144"/>
      <c r="BC324" s="144"/>
      <c r="BD324" s="143">
        <f>SUM(AW324:BC324)</f>
        <v>0</v>
      </c>
    </row>
    <row r="325" spans="1:56" s="48" customFormat="1" ht="12.75" hidden="1" customHeight="1" outlineLevel="1" x14ac:dyDescent="0.2">
      <c r="A325" s="293"/>
      <c r="B325" s="346" t="s">
        <v>124</v>
      </c>
      <c r="C325" s="42" t="s">
        <v>13</v>
      </c>
      <c r="D325" s="43" t="s">
        <v>4</v>
      </c>
      <c r="E325" s="43"/>
      <c r="F325" s="43"/>
      <c r="G325" s="44"/>
      <c r="H325" s="145">
        <f>IF(ISERROR(H324/H322),0,H324/H322)</f>
        <v>0.66498194945848377</v>
      </c>
      <c r="I325" s="146">
        <v>0.5780346820809249</v>
      </c>
      <c r="J325" s="146">
        <v>0.67613636363636365</v>
      </c>
      <c r="K325" s="146">
        <v>0.74860335195530725</v>
      </c>
      <c r="L325" s="146">
        <v>0.74311926605504586</v>
      </c>
      <c r="M325" s="146">
        <v>0.74860335195530725</v>
      </c>
      <c r="N325" s="146">
        <v>0.43220338983050849</v>
      </c>
      <c r="O325" s="146">
        <v>0.69491525423728817</v>
      </c>
      <c r="P325" s="145">
        <f>IF(ISERROR(P324/P322),0,P324/P322)</f>
        <v>0.67459016393442628</v>
      </c>
      <c r="Q325" s="146">
        <v>0.46198830409356723</v>
      </c>
      <c r="R325" s="146">
        <v>0.48314606741573035</v>
      </c>
      <c r="S325" s="146">
        <v>0.59788359788359791</v>
      </c>
      <c r="T325" s="146">
        <v>0.68926553672316382</v>
      </c>
      <c r="U325" s="146">
        <v>0.66666666666666663</v>
      </c>
      <c r="V325" s="146">
        <v>0.55307262569832405</v>
      </c>
      <c r="W325" s="146">
        <v>0.61827956989247312</v>
      </c>
      <c r="X325" s="145">
        <f>IF(ISERROR(X324/X322),0,X324/X322)</f>
        <v>0.58273950910530481</v>
      </c>
      <c r="Y325" s="146">
        <v>0.60606060606060608</v>
      </c>
      <c r="Z325" s="146">
        <v>0.75977653631284914</v>
      </c>
      <c r="AA325" s="146">
        <v>0.69374999999999998</v>
      </c>
      <c r="AB325" s="146">
        <v>0.66542750929368033</v>
      </c>
      <c r="AC325" s="146">
        <v>0.46575342465753422</v>
      </c>
      <c r="AD325" s="146">
        <v>0.60227272727272729</v>
      </c>
      <c r="AE325" s="146">
        <v>0.79411764705882348</v>
      </c>
      <c r="AF325" s="145">
        <f>IF(ISERROR(AF324/AF322),0,AF324/AF322)</f>
        <v>0.63478863478863479</v>
      </c>
      <c r="AG325" s="146">
        <v>0.6767676767676768</v>
      </c>
      <c r="AH325" s="146">
        <v>0.53389830508474578</v>
      </c>
      <c r="AI325" s="146">
        <v>0.66120218579234968</v>
      </c>
      <c r="AJ325" s="146">
        <v>0.81443298969072164</v>
      </c>
      <c r="AK325" s="146">
        <v>0.62916666666666665</v>
      </c>
      <c r="AL325" s="146">
        <v>0.69426751592356684</v>
      </c>
      <c r="AM325" s="146">
        <v>0.5842696629213483</v>
      </c>
      <c r="AN325" s="145">
        <f>IF(ISERROR(AN324/AN322),0,AN324/AN322)</f>
        <v>0.65151515151515149</v>
      </c>
      <c r="AO325" s="146">
        <v>0.82491582491582494</v>
      </c>
      <c r="AP325" s="146">
        <v>0.82442748091603058</v>
      </c>
      <c r="AQ325" s="146">
        <v>0.89928057553956831</v>
      </c>
      <c r="AR325" s="146">
        <v>0.77333333333333332</v>
      </c>
      <c r="AS325" s="146">
        <v>0.90853658536585369</v>
      </c>
      <c r="AT325" s="146">
        <v>0.7890625</v>
      </c>
      <c r="AU325" s="146">
        <v>0.77083333333333337</v>
      </c>
      <c r="AV325" s="145">
        <f>IF(ISERROR(AV324/AV322),0,AV324/AV322)</f>
        <v>0.82827406764960976</v>
      </c>
      <c r="AW325" s="146"/>
      <c r="AX325" s="146"/>
      <c r="AY325" s="146"/>
      <c r="AZ325" s="146"/>
      <c r="BA325" s="146"/>
      <c r="BB325" s="146"/>
      <c r="BC325" s="146"/>
      <c r="BD325" s="145">
        <f>IF(ISERROR(BD324/BD322),0,BD324/BD322)</f>
        <v>0</v>
      </c>
    </row>
    <row r="326" spans="1:56" s="49" customFormat="1" ht="12.75" hidden="1" customHeight="1" outlineLevel="1" x14ac:dyDescent="0.2">
      <c r="A326" s="293"/>
      <c r="B326" s="346" t="s">
        <v>124</v>
      </c>
      <c r="C326" s="42" t="s">
        <v>5</v>
      </c>
      <c r="D326" s="43" t="s">
        <v>4</v>
      </c>
      <c r="E326" s="43"/>
      <c r="F326" s="43"/>
      <c r="G326" s="44"/>
      <c r="H326" s="145">
        <f>IF(ISERROR((H322-H323)/H322),0,(H322-H323)/H322)</f>
        <v>4.5306859205776172E-2</v>
      </c>
      <c r="I326" s="146">
        <v>9.8265895953757232E-2</v>
      </c>
      <c r="J326" s="146">
        <v>9.0909090909090912E-2</v>
      </c>
      <c r="K326" s="146">
        <v>1.11731843575419E-2</v>
      </c>
      <c r="L326" s="146">
        <v>1.834862385321101E-2</v>
      </c>
      <c r="M326" s="146">
        <v>3.9106145251396648E-2</v>
      </c>
      <c r="N326" s="146">
        <v>0.11864406779661017</v>
      </c>
      <c r="O326" s="146">
        <v>2.2598870056497175E-2</v>
      </c>
      <c r="P326" s="145">
        <f>IF(ISERROR((P322-P323)/P322),0,(P322-P323)/P322)</f>
        <v>5.2459016393442623E-2</v>
      </c>
      <c r="Q326" s="146">
        <v>8.1871345029239762E-2</v>
      </c>
      <c r="R326" s="146">
        <v>8.4269662921348312E-2</v>
      </c>
      <c r="S326" s="146">
        <v>5.2910052910052907E-2</v>
      </c>
      <c r="T326" s="146">
        <v>2.2598870056497175E-2</v>
      </c>
      <c r="U326" s="146">
        <v>3.825136612021858E-2</v>
      </c>
      <c r="V326" s="146">
        <v>5.027932960893855E-2</v>
      </c>
      <c r="W326" s="146">
        <v>4.3010752688172046E-2</v>
      </c>
      <c r="X326" s="145">
        <f>IF(ISERROR((X322-X323)/X322),0,(X322-X323)/X322)</f>
        <v>5.304829770387965E-2</v>
      </c>
      <c r="Y326" s="146">
        <v>3.896103896103896E-2</v>
      </c>
      <c r="Z326" s="146">
        <v>5.5865921787709499E-3</v>
      </c>
      <c r="AA326" s="146">
        <v>2.5000000000000001E-2</v>
      </c>
      <c r="AB326" s="146">
        <v>4.0892193308550186E-2</v>
      </c>
      <c r="AC326" s="146">
        <v>0.17123287671232876</v>
      </c>
      <c r="AD326" s="146">
        <v>3.4090909090909088E-2</v>
      </c>
      <c r="AE326" s="146">
        <v>1.4705882352941176E-2</v>
      </c>
      <c r="AF326" s="145">
        <f>IF(ISERROR((AF322-AF323)/AF322),0,(AF322-AF323)/AF322)</f>
        <v>5.7519057519057518E-2</v>
      </c>
      <c r="AG326" s="146">
        <v>6.0606060606060608E-2</v>
      </c>
      <c r="AH326" s="146">
        <v>6.3559322033898302E-2</v>
      </c>
      <c r="AI326" s="146">
        <v>1.092896174863388E-2</v>
      </c>
      <c r="AJ326" s="146">
        <v>1.5463917525773196E-2</v>
      </c>
      <c r="AK326" s="146">
        <v>4.583333333333333E-2</v>
      </c>
      <c r="AL326" s="146">
        <v>5.0955414012738856E-2</v>
      </c>
      <c r="AM326" s="146">
        <v>6.741573033707865E-2</v>
      </c>
      <c r="AN326" s="145">
        <f>IF(ISERROR((AN322-AN323)/AN322),0,(AN322-AN323)/AN322)</f>
        <v>4.5454545454545456E-2</v>
      </c>
      <c r="AO326" s="146">
        <v>1.3468013468013467E-2</v>
      </c>
      <c r="AP326" s="146">
        <v>3.8167938931297711E-2</v>
      </c>
      <c r="AQ326" s="146">
        <v>7.1942446043165471E-3</v>
      </c>
      <c r="AR326" s="146">
        <v>1.3333333333333334E-2</v>
      </c>
      <c r="AS326" s="146">
        <v>1.8292682926829267E-2</v>
      </c>
      <c r="AT326" s="146">
        <v>2.34375E-2</v>
      </c>
      <c r="AU326" s="146">
        <v>1.3888888888888888E-2</v>
      </c>
      <c r="AV326" s="145">
        <f>IF(ISERROR((AV322-AV323)/AV322),0,(AV322-AV323)/AV322)</f>
        <v>1.7346053772766695E-2</v>
      </c>
      <c r="AW326" s="146"/>
      <c r="AX326" s="146"/>
      <c r="AY326" s="146"/>
      <c r="AZ326" s="146"/>
      <c r="BA326" s="146"/>
      <c r="BB326" s="146"/>
      <c r="BC326" s="146"/>
      <c r="BD326" s="145">
        <f>IF(ISERROR((BD322-BD323)/BD322),0,(BD322-BD323)/BD322)</f>
        <v>0</v>
      </c>
    </row>
    <row r="327" spans="1:56" ht="12.75" hidden="1" customHeight="1" outlineLevel="2" x14ac:dyDescent="0.2">
      <c r="A327" s="292" t="s">
        <v>536</v>
      </c>
      <c r="B327" s="346" t="s">
        <v>124</v>
      </c>
      <c r="C327" s="8" t="s">
        <v>46</v>
      </c>
      <c r="D327" s="5"/>
      <c r="E327" s="5"/>
      <c r="F327" s="5"/>
      <c r="G327" s="15"/>
      <c r="H327" s="143">
        <f>SUMIF($I$3:$BD$3,$H$3,$I327:$BD327)</f>
        <v>509651</v>
      </c>
      <c r="I327" s="144">
        <v>25524</v>
      </c>
      <c r="J327" s="144">
        <v>12174</v>
      </c>
      <c r="K327" s="144">
        <v>10404</v>
      </c>
      <c r="L327" s="144">
        <v>14726</v>
      </c>
      <c r="M327" s="144">
        <v>10184</v>
      </c>
      <c r="N327" s="144">
        <v>17851</v>
      </c>
      <c r="O327" s="144">
        <v>14588</v>
      </c>
      <c r="P327" s="143">
        <f>SUM(I327:O327)</f>
        <v>105451</v>
      </c>
      <c r="Q327" s="144">
        <v>19681</v>
      </c>
      <c r="R327" s="144">
        <v>19218</v>
      </c>
      <c r="S327" s="144">
        <v>17220</v>
      </c>
      <c r="T327" s="144">
        <v>11067</v>
      </c>
      <c r="U327" s="144">
        <v>18097</v>
      </c>
      <c r="V327" s="144">
        <v>22632</v>
      </c>
      <c r="W327" s="144">
        <v>20357</v>
      </c>
      <c r="X327" s="143">
        <f>SUM(Q327:W327)</f>
        <v>128272</v>
      </c>
      <c r="Y327" s="144">
        <v>21103</v>
      </c>
      <c r="Z327" s="144">
        <v>9582</v>
      </c>
      <c r="AA327" s="144">
        <v>12560</v>
      </c>
      <c r="AB327" s="144">
        <v>18765</v>
      </c>
      <c r="AC327" s="144">
        <v>75117</v>
      </c>
      <c r="AD327" s="144">
        <v>17164</v>
      </c>
      <c r="AE327" s="144">
        <v>6292</v>
      </c>
      <c r="AF327" s="143">
        <f>SUM(Y327:AE327)</f>
        <v>160583</v>
      </c>
      <c r="AG327" s="144">
        <v>13825</v>
      </c>
      <c r="AH327" s="144">
        <v>32832</v>
      </c>
      <c r="AI327" s="144">
        <v>15195</v>
      </c>
      <c r="AJ327" s="144">
        <v>10683</v>
      </c>
      <c r="AK327" s="144">
        <v>26600</v>
      </c>
      <c r="AL327" s="144">
        <v>14858</v>
      </c>
      <c r="AM327" s="144">
        <v>23855</v>
      </c>
      <c r="AN327" s="143">
        <f>SUM(AG327:AM327)</f>
        <v>137848</v>
      </c>
      <c r="AO327" s="144">
        <v>18513</v>
      </c>
      <c r="AP327" s="144">
        <v>7553</v>
      </c>
      <c r="AQ327" s="144">
        <v>3740</v>
      </c>
      <c r="AR327" s="144">
        <v>4505</v>
      </c>
      <c r="AS327" s="144">
        <v>2441</v>
      </c>
      <c r="AT327" s="144">
        <v>8855</v>
      </c>
      <c r="AU327" s="144">
        <v>4902</v>
      </c>
      <c r="AV327" s="143">
        <f>SUM(AO327:AU327)</f>
        <v>50509</v>
      </c>
      <c r="AW327" s="144"/>
      <c r="AX327" s="144"/>
      <c r="AY327" s="144"/>
      <c r="AZ327" s="144"/>
      <c r="BA327" s="144"/>
      <c r="BB327" s="144"/>
      <c r="BC327" s="144"/>
      <c r="BD327" s="143">
        <f>SUM(AW327:BC327)</f>
        <v>0</v>
      </c>
    </row>
    <row r="328" spans="1:56" ht="12.75" hidden="1" customHeight="1" outlineLevel="1" collapsed="1" x14ac:dyDescent="0.2">
      <c r="A328" s="292"/>
      <c r="B328" s="346" t="s">
        <v>124</v>
      </c>
      <c r="C328" s="8" t="s">
        <v>14</v>
      </c>
      <c r="D328" s="5"/>
      <c r="E328" s="5"/>
      <c r="F328" s="5"/>
      <c r="G328" s="15"/>
      <c r="H328" s="143">
        <f>IF(ISERROR(H327/H323),0,H327/H323)</f>
        <v>96.360559652108151</v>
      </c>
      <c r="I328" s="144">
        <v>163.61538461538461</v>
      </c>
      <c r="J328" s="144">
        <v>76.087500000000006</v>
      </c>
      <c r="K328" s="144">
        <v>58.779661016949156</v>
      </c>
      <c r="L328" s="144">
        <v>68.813084112149539</v>
      </c>
      <c r="M328" s="144">
        <v>59.209302325581397</v>
      </c>
      <c r="N328" s="144">
        <v>171.64423076923077</v>
      </c>
      <c r="O328" s="144">
        <v>84.323699421965316</v>
      </c>
      <c r="P328" s="143">
        <f>IF(ISERROR(P327/P323),0,P327/P323)</f>
        <v>91.220588235294116</v>
      </c>
      <c r="Q328" s="144">
        <v>125.35668789808918</v>
      </c>
      <c r="R328" s="144">
        <v>117.90184049079754</v>
      </c>
      <c r="S328" s="144">
        <v>96.201117318435749</v>
      </c>
      <c r="T328" s="144">
        <v>63.971098265895954</v>
      </c>
      <c r="U328" s="144">
        <v>102.82386363636364</v>
      </c>
      <c r="V328" s="144">
        <v>133.12941176470588</v>
      </c>
      <c r="W328" s="144">
        <v>114.36516853932584</v>
      </c>
      <c r="X328" s="143">
        <f>IF(ISERROR(X327/X323),0,X327/X323)</f>
        <v>107.25083612040133</v>
      </c>
      <c r="Y328" s="144">
        <v>95.058558558558559</v>
      </c>
      <c r="Z328" s="144">
        <v>53.831460674157306</v>
      </c>
      <c r="AA328" s="144">
        <v>80.512820512820511</v>
      </c>
      <c r="AB328" s="144">
        <v>72.732558139534888</v>
      </c>
      <c r="AC328" s="144">
        <v>310.40082644628097</v>
      </c>
      <c r="AD328" s="144">
        <v>100.96470588235294</v>
      </c>
      <c r="AE328" s="144">
        <v>46.955223880597018</v>
      </c>
      <c r="AF328" s="143">
        <f>IF(ISERROR(AF327/AF323),0,AF327/AF323)</f>
        <v>118.07573529411765</v>
      </c>
      <c r="AG328" s="144">
        <v>74.327956989247312</v>
      </c>
      <c r="AH328" s="144">
        <v>148.56108597285069</v>
      </c>
      <c r="AI328" s="144">
        <v>83.950276243093924</v>
      </c>
      <c r="AJ328" s="144">
        <v>55.931937172774866</v>
      </c>
      <c r="AK328" s="144">
        <v>116.15720524017468</v>
      </c>
      <c r="AL328" s="144">
        <v>99.718120805369125</v>
      </c>
      <c r="AM328" s="144">
        <v>143.70481927710844</v>
      </c>
      <c r="AN328" s="143">
        <f>IF(ISERROR(AN327/AN323),0,AN327/AN323)</f>
        <v>104.19349962207104</v>
      </c>
      <c r="AO328" s="144">
        <v>63.184300341296925</v>
      </c>
      <c r="AP328" s="144">
        <v>59.944444444444443</v>
      </c>
      <c r="AQ328" s="144">
        <v>27.10144927536232</v>
      </c>
      <c r="AR328" s="144">
        <v>30.439189189189189</v>
      </c>
      <c r="AS328" s="144">
        <v>15.161490683229813</v>
      </c>
      <c r="AT328" s="144">
        <v>70.84</v>
      </c>
      <c r="AU328" s="144">
        <v>34.521126760563384</v>
      </c>
      <c r="AV328" s="143">
        <f>IF(ISERROR(AV327/AV323),0,AV327/AV323)</f>
        <v>44.579876434245364</v>
      </c>
      <c r="AW328" s="144"/>
      <c r="AX328" s="144"/>
      <c r="AY328" s="144"/>
      <c r="AZ328" s="144"/>
      <c r="BA328" s="144"/>
      <c r="BB328" s="144"/>
      <c r="BC328" s="144"/>
      <c r="BD328" s="143">
        <f>IF(ISERROR(BD327/BD323),0,BD327/BD323)</f>
        <v>0</v>
      </c>
    </row>
    <row r="329" spans="1:56" ht="12.75" hidden="1" customHeight="1" outlineLevel="1" x14ac:dyDescent="0.2">
      <c r="A329" s="292" t="s">
        <v>537</v>
      </c>
      <c r="B329" s="346" t="s">
        <v>124</v>
      </c>
      <c r="C329" s="21" t="s">
        <v>141</v>
      </c>
      <c r="D329" s="5" t="s">
        <v>9</v>
      </c>
      <c r="E329" s="5"/>
      <c r="F329" s="5"/>
      <c r="G329" s="15"/>
      <c r="H329" s="143">
        <f>SUMIF($I$3:$BD$3,$H$3,$I329:$BD329)</f>
        <v>632</v>
      </c>
      <c r="I329" s="144">
        <v>0</v>
      </c>
      <c r="J329" s="144">
        <v>0</v>
      </c>
      <c r="K329" s="144">
        <v>0</v>
      </c>
      <c r="L329" s="144">
        <v>33</v>
      </c>
      <c r="M329" s="144">
        <v>0</v>
      </c>
      <c r="N329" s="144">
        <v>12</v>
      </c>
      <c r="O329" s="144">
        <v>0</v>
      </c>
      <c r="P329" s="143">
        <f>SUM(I329:O329)</f>
        <v>45</v>
      </c>
      <c r="Q329" s="144">
        <v>40</v>
      </c>
      <c r="R329" s="144">
        <v>0</v>
      </c>
      <c r="S329" s="144">
        <v>42</v>
      </c>
      <c r="T329" s="144">
        <v>1</v>
      </c>
      <c r="U329" s="144">
        <v>0</v>
      </c>
      <c r="V329" s="144">
        <v>14</v>
      </c>
      <c r="W329" s="144">
        <v>13</v>
      </c>
      <c r="X329" s="143">
        <f>SUM(Q329:W329)</f>
        <v>110</v>
      </c>
      <c r="Y329" s="144">
        <v>57</v>
      </c>
      <c r="Z329" s="144">
        <v>7</v>
      </c>
      <c r="AA329" s="144">
        <v>0</v>
      </c>
      <c r="AB329" s="144">
        <v>69</v>
      </c>
      <c r="AC329" s="144">
        <v>29</v>
      </c>
      <c r="AD329" s="144">
        <v>0</v>
      </c>
      <c r="AE329" s="144">
        <v>0</v>
      </c>
      <c r="AF329" s="143">
        <f>SUM(Y329:AE329)</f>
        <v>162</v>
      </c>
      <c r="AG329" s="144">
        <v>25</v>
      </c>
      <c r="AH329" s="144">
        <v>10</v>
      </c>
      <c r="AI329" s="144">
        <v>0</v>
      </c>
      <c r="AJ329" s="144">
        <v>66</v>
      </c>
      <c r="AK329" s="144">
        <v>100</v>
      </c>
      <c r="AL329" s="144">
        <v>0</v>
      </c>
      <c r="AM329" s="144">
        <v>0</v>
      </c>
      <c r="AN329" s="143">
        <f>SUM(AG329:AM329)</f>
        <v>201</v>
      </c>
      <c r="AO329" s="144">
        <v>147</v>
      </c>
      <c r="AP329" s="144">
        <v>0</v>
      </c>
      <c r="AQ329" s="144">
        <v>0</v>
      </c>
      <c r="AR329" s="144">
        <v>0</v>
      </c>
      <c r="AS329" s="144">
        <v>0</v>
      </c>
      <c r="AT329" s="144">
        <v>0</v>
      </c>
      <c r="AU329" s="144">
        <v>0</v>
      </c>
      <c r="AV329" s="143">
        <f>SUM(AO329:AU329)</f>
        <v>147</v>
      </c>
      <c r="AW329" s="144"/>
      <c r="AX329" s="144"/>
      <c r="AY329" s="144"/>
      <c r="AZ329" s="144"/>
      <c r="BA329" s="144"/>
      <c r="BB329" s="144"/>
      <c r="BC329" s="144"/>
      <c r="BD329" s="143">
        <f>SUM(AW329:BC329)</f>
        <v>0</v>
      </c>
    </row>
    <row r="330" spans="1:56" ht="12.75" hidden="1" customHeight="1" outlineLevel="1" x14ac:dyDescent="0.2">
      <c r="A330" s="268"/>
      <c r="B330" s="346" t="s">
        <v>124</v>
      </c>
      <c r="C330" s="21" t="s">
        <v>142</v>
      </c>
      <c r="D330" s="5" t="s">
        <v>9</v>
      </c>
      <c r="E330" s="5"/>
      <c r="F330" s="5"/>
      <c r="G330" s="15"/>
      <c r="H330" s="143">
        <f>SUMIF($I$3:$BD$3,$H$3,$I330:$BD330)</f>
        <v>603</v>
      </c>
      <c r="I330" s="144">
        <v>0</v>
      </c>
      <c r="J330" s="144">
        <v>0</v>
      </c>
      <c r="K330" s="144">
        <v>0</v>
      </c>
      <c r="L330" s="144">
        <v>31</v>
      </c>
      <c r="M330" s="144">
        <v>0</v>
      </c>
      <c r="N330" s="144">
        <v>9</v>
      </c>
      <c r="O330" s="144">
        <v>0</v>
      </c>
      <c r="P330" s="143">
        <f>SUM(I330:O330)</f>
        <v>40</v>
      </c>
      <c r="Q330" s="144">
        <v>37</v>
      </c>
      <c r="R330" s="144">
        <v>0</v>
      </c>
      <c r="S330" s="144">
        <v>40</v>
      </c>
      <c r="T330" s="144">
        <v>1</v>
      </c>
      <c r="U330" s="144">
        <v>0</v>
      </c>
      <c r="V330" s="144">
        <v>12</v>
      </c>
      <c r="W330" s="144">
        <v>13</v>
      </c>
      <c r="X330" s="143">
        <f>SUM(Q330:W330)</f>
        <v>103</v>
      </c>
      <c r="Y330" s="144">
        <v>50</v>
      </c>
      <c r="Z330" s="144">
        <v>7</v>
      </c>
      <c r="AA330" s="144">
        <v>0</v>
      </c>
      <c r="AB330" s="144">
        <v>66</v>
      </c>
      <c r="AC330" s="144">
        <v>27</v>
      </c>
      <c r="AD330" s="144">
        <v>0</v>
      </c>
      <c r="AE330" s="144">
        <v>0</v>
      </c>
      <c r="AF330" s="143">
        <f>SUM(Y330:AE330)</f>
        <v>150</v>
      </c>
      <c r="AG330" s="144">
        <v>21</v>
      </c>
      <c r="AH330" s="144">
        <v>10</v>
      </c>
      <c r="AI330" s="144">
        <v>0</v>
      </c>
      <c r="AJ330" s="144">
        <v>66</v>
      </c>
      <c r="AK330" s="144">
        <v>98</v>
      </c>
      <c r="AL330" s="144">
        <v>0</v>
      </c>
      <c r="AM330" s="144">
        <v>0</v>
      </c>
      <c r="AN330" s="143">
        <f>SUM(AG330:AM330)</f>
        <v>195</v>
      </c>
      <c r="AO330" s="144">
        <v>146</v>
      </c>
      <c r="AP330" s="144">
        <v>0</v>
      </c>
      <c r="AQ330" s="144">
        <v>0</v>
      </c>
      <c r="AR330" s="144">
        <v>0</v>
      </c>
      <c r="AS330" s="144">
        <v>0</v>
      </c>
      <c r="AT330" s="144">
        <v>0</v>
      </c>
      <c r="AU330" s="144">
        <v>0</v>
      </c>
      <c r="AV330" s="143">
        <f>SUM(AO330:AU330)</f>
        <v>146</v>
      </c>
      <c r="AW330" s="144"/>
      <c r="AX330" s="144"/>
      <c r="AY330" s="144"/>
      <c r="AZ330" s="144"/>
      <c r="BA330" s="144"/>
      <c r="BB330" s="144"/>
      <c r="BC330" s="144"/>
      <c r="BD330" s="143">
        <f>SUM(AW330:BC330)</f>
        <v>0</v>
      </c>
    </row>
    <row r="331" spans="1:56" ht="12.75" hidden="1" customHeight="1" outlineLevel="1" x14ac:dyDescent="0.2">
      <c r="A331" s="291" t="s">
        <v>538</v>
      </c>
      <c r="B331" s="346" t="s">
        <v>124</v>
      </c>
      <c r="C331" s="8"/>
      <c r="D331" s="5"/>
      <c r="E331" s="5"/>
      <c r="F331" s="5"/>
      <c r="G331" s="15"/>
      <c r="H331" s="143"/>
      <c r="I331" s="144"/>
      <c r="J331" s="144"/>
      <c r="K331" s="144"/>
      <c r="L331" s="144"/>
      <c r="M331" s="144"/>
      <c r="N331" s="144"/>
      <c r="O331" s="144"/>
      <c r="P331" s="143"/>
      <c r="Q331" s="144"/>
      <c r="R331" s="144"/>
      <c r="S331" s="144"/>
      <c r="T331" s="144"/>
      <c r="U331" s="144"/>
      <c r="V331" s="144"/>
      <c r="W331" s="144"/>
      <c r="X331" s="143"/>
      <c r="Y331" s="144"/>
      <c r="Z331" s="144"/>
      <c r="AA331" s="144"/>
      <c r="AB331" s="144"/>
      <c r="AC331" s="144"/>
      <c r="AD331" s="144"/>
      <c r="AE331" s="144"/>
      <c r="AF331" s="143"/>
      <c r="AG331" s="144"/>
      <c r="AH331" s="144"/>
      <c r="AI331" s="144"/>
      <c r="AJ331" s="144"/>
      <c r="AK331" s="144"/>
      <c r="AL331" s="144"/>
      <c r="AM331" s="144"/>
      <c r="AN331" s="143"/>
      <c r="AO331" s="144"/>
      <c r="AP331" s="144"/>
      <c r="AQ331" s="144"/>
      <c r="AR331" s="144"/>
      <c r="AS331" s="144"/>
      <c r="AT331" s="144"/>
      <c r="AU331" s="144"/>
      <c r="AV331" s="143"/>
      <c r="AW331" s="144"/>
      <c r="AX331" s="144"/>
      <c r="AY331" s="144"/>
      <c r="AZ331" s="144"/>
      <c r="BA331" s="144"/>
      <c r="BB331" s="144"/>
      <c r="BC331" s="144"/>
      <c r="BD331" s="143"/>
    </row>
    <row r="332" spans="1:56" ht="12.75" hidden="1" customHeight="1" outlineLevel="1" x14ac:dyDescent="0.2">
      <c r="A332" s="291" t="s">
        <v>539</v>
      </c>
      <c r="B332" s="346" t="s">
        <v>124</v>
      </c>
      <c r="C332" s="8"/>
      <c r="D332" s="5" t="s">
        <v>15</v>
      </c>
      <c r="E332" s="5"/>
      <c r="F332" s="5"/>
      <c r="G332" s="15"/>
      <c r="H332" s="143"/>
      <c r="I332" s="144"/>
      <c r="J332" s="144"/>
      <c r="K332" s="144"/>
      <c r="L332" s="144"/>
      <c r="M332" s="144"/>
      <c r="N332" s="144"/>
      <c r="O332" s="144"/>
      <c r="P332" s="143"/>
      <c r="Q332" s="144"/>
      <c r="R332" s="144"/>
      <c r="S332" s="144"/>
      <c r="T332" s="144"/>
      <c r="U332" s="144"/>
      <c r="V332" s="144"/>
      <c r="W332" s="144"/>
      <c r="X332" s="143"/>
      <c r="Y332" s="144"/>
      <c r="Z332" s="144"/>
      <c r="AA332" s="144"/>
      <c r="AB332" s="144"/>
      <c r="AC332" s="144"/>
      <c r="AD332" s="144"/>
      <c r="AE332" s="144"/>
      <c r="AF332" s="143"/>
      <c r="AG332" s="144"/>
      <c r="AH332" s="144"/>
      <c r="AI332" s="144"/>
      <c r="AJ332" s="144"/>
      <c r="AK332" s="144"/>
      <c r="AL332" s="144"/>
      <c r="AM332" s="144"/>
      <c r="AN332" s="143"/>
      <c r="AO332" s="144"/>
      <c r="AP332" s="144"/>
      <c r="AQ332" s="144"/>
      <c r="AR332" s="144"/>
      <c r="AS332" s="144"/>
      <c r="AT332" s="144"/>
      <c r="AU332" s="144"/>
      <c r="AV332" s="143"/>
      <c r="AW332" s="144"/>
      <c r="AX332" s="144"/>
      <c r="AY332" s="144"/>
      <c r="AZ332" s="144"/>
      <c r="BA332" s="144"/>
      <c r="BB332" s="144"/>
      <c r="BC332" s="144"/>
      <c r="BD332" s="143"/>
    </row>
    <row r="333" spans="1:56" ht="12.75" hidden="1" customHeight="1" outlineLevel="1" x14ac:dyDescent="0.2">
      <c r="A333" s="291" t="s">
        <v>540</v>
      </c>
      <c r="B333" s="346" t="s">
        <v>123</v>
      </c>
      <c r="C333" s="8" t="s">
        <v>2</v>
      </c>
      <c r="D333" s="5" t="s">
        <v>9</v>
      </c>
      <c r="E333" s="5"/>
      <c r="F333" s="5"/>
      <c r="G333" s="15"/>
      <c r="H333" s="143">
        <f>SUMIF($I$3:$BD$3,$H$3,$I333:$BD333)</f>
        <v>854</v>
      </c>
      <c r="I333" s="144">
        <v>13</v>
      </c>
      <c r="J333" s="144">
        <v>13</v>
      </c>
      <c r="K333" s="144">
        <v>21</v>
      </c>
      <c r="L333" s="144">
        <v>22</v>
      </c>
      <c r="M333" s="144">
        <v>23</v>
      </c>
      <c r="N333" s="144">
        <v>81</v>
      </c>
      <c r="O333" s="144">
        <v>48</v>
      </c>
      <c r="P333" s="143">
        <f>SUM(I333:O333)</f>
        <v>221</v>
      </c>
      <c r="Q333" s="144">
        <v>49</v>
      </c>
      <c r="R333" s="144">
        <v>18</v>
      </c>
      <c r="S333" s="144">
        <v>24</v>
      </c>
      <c r="T333" s="144">
        <v>16</v>
      </c>
      <c r="U333" s="144">
        <v>34</v>
      </c>
      <c r="V333" s="144">
        <v>18</v>
      </c>
      <c r="W333" s="144">
        <v>14</v>
      </c>
      <c r="X333" s="143">
        <f>SUM(Q333:W333)</f>
        <v>173</v>
      </c>
      <c r="Y333" s="144">
        <v>17</v>
      </c>
      <c r="Z333" s="144">
        <v>24</v>
      </c>
      <c r="AA333" s="144">
        <v>17</v>
      </c>
      <c r="AB333" s="144">
        <v>42</v>
      </c>
      <c r="AC333" s="144">
        <v>37</v>
      </c>
      <c r="AD333" s="144">
        <v>27</v>
      </c>
      <c r="AE333" s="144">
        <v>18</v>
      </c>
      <c r="AF333" s="143">
        <f>SUM(Y333:AE333)</f>
        <v>182</v>
      </c>
      <c r="AG333" s="144">
        <v>36</v>
      </c>
      <c r="AH333" s="144">
        <v>20</v>
      </c>
      <c r="AI333" s="144">
        <v>34</v>
      </c>
      <c r="AJ333" s="144">
        <v>20</v>
      </c>
      <c r="AK333" s="144">
        <v>19</v>
      </c>
      <c r="AL333" s="144">
        <v>19</v>
      </c>
      <c r="AM333" s="144">
        <v>11</v>
      </c>
      <c r="AN333" s="143">
        <f>SUM(AG333:AM333)</f>
        <v>159</v>
      </c>
      <c r="AO333" s="144">
        <v>88</v>
      </c>
      <c r="AP333" s="144">
        <v>12</v>
      </c>
      <c r="AQ333" s="144">
        <v>29</v>
      </c>
      <c r="AR333" s="144">
        <v>29</v>
      </c>
      <c r="AS333" s="144">
        <v>23</v>
      </c>
      <c r="AT333" s="144">
        <v>12</v>
      </c>
      <c r="AU333" s="144">
        <v>18</v>
      </c>
      <c r="AV333" s="143">
        <f>SUM(AO333:AU333)</f>
        <v>211</v>
      </c>
      <c r="AW333" s="144"/>
      <c r="AX333" s="144"/>
      <c r="AY333" s="144"/>
      <c r="AZ333" s="144"/>
      <c r="BA333" s="144"/>
      <c r="BB333" s="144"/>
      <c r="BC333" s="144"/>
      <c r="BD333" s="143">
        <f>SUM(AW333:BC333)</f>
        <v>0</v>
      </c>
    </row>
    <row r="334" spans="1:56" ht="12.75" hidden="1" customHeight="1" outlineLevel="1" x14ac:dyDescent="0.2">
      <c r="A334" s="292" t="s">
        <v>541</v>
      </c>
      <c r="B334" s="346" t="s">
        <v>123</v>
      </c>
      <c r="C334" s="8" t="s">
        <v>3</v>
      </c>
      <c r="D334" s="5" t="s">
        <v>9</v>
      </c>
      <c r="E334" s="5"/>
      <c r="F334" s="5"/>
      <c r="G334" s="15"/>
      <c r="H334" s="143">
        <f>SUMIF($I$3:$BD$3,$H$3,$I334:$BD334)</f>
        <v>808</v>
      </c>
      <c r="I334" s="144">
        <v>12</v>
      </c>
      <c r="J334" s="144">
        <v>12</v>
      </c>
      <c r="K334" s="144">
        <v>21</v>
      </c>
      <c r="L334" s="144">
        <v>21</v>
      </c>
      <c r="M334" s="144">
        <v>23</v>
      </c>
      <c r="N334" s="144">
        <v>72</v>
      </c>
      <c r="O334" s="144">
        <v>48</v>
      </c>
      <c r="P334" s="143">
        <f>SUM(I334:O334)</f>
        <v>209</v>
      </c>
      <c r="Q334" s="144">
        <v>41</v>
      </c>
      <c r="R334" s="144">
        <v>17</v>
      </c>
      <c r="S334" s="144">
        <v>24</v>
      </c>
      <c r="T334" s="144">
        <v>16</v>
      </c>
      <c r="U334" s="144">
        <v>34</v>
      </c>
      <c r="V334" s="144">
        <v>17</v>
      </c>
      <c r="W334" s="144">
        <v>13</v>
      </c>
      <c r="X334" s="143">
        <f>SUM(Q334:W334)</f>
        <v>162</v>
      </c>
      <c r="Y334" s="144">
        <v>17</v>
      </c>
      <c r="Z334" s="144">
        <v>24</v>
      </c>
      <c r="AA334" s="144">
        <v>17</v>
      </c>
      <c r="AB334" s="144">
        <v>40</v>
      </c>
      <c r="AC334" s="144">
        <v>27</v>
      </c>
      <c r="AD334" s="144">
        <v>26</v>
      </c>
      <c r="AE334" s="144">
        <v>18</v>
      </c>
      <c r="AF334" s="143">
        <f>SUM(Y334:AE334)</f>
        <v>169</v>
      </c>
      <c r="AG334" s="144">
        <v>36</v>
      </c>
      <c r="AH334" s="144">
        <v>17</v>
      </c>
      <c r="AI334" s="144">
        <v>29</v>
      </c>
      <c r="AJ334" s="144">
        <v>20</v>
      </c>
      <c r="AK334" s="144">
        <v>19</v>
      </c>
      <c r="AL334" s="144">
        <v>18</v>
      </c>
      <c r="AM334" s="144">
        <v>11</v>
      </c>
      <c r="AN334" s="143">
        <f>SUM(AG334:AM334)</f>
        <v>150</v>
      </c>
      <c r="AO334" s="144">
        <v>87</v>
      </c>
      <c r="AP334" s="144">
        <v>12</v>
      </c>
      <c r="AQ334" s="144">
        <v>27</v>
      </c>
      <c r="AR334" s="144">
        <v>28</v>
      </c>
      <c r="AS334" s="144">
        <v>23</v>
      </c>
      <c r="AT334" s="144">
        <v>12</v>
      </c>
      <c r="AU334" s="144">
        <v>18</v>
      </c>
      <c r="AV334" s="143">
        <f>SUM(AO334:AU334)</f>
        <v>207</v>
      </c>
      <c r="AW334" s="144"/>
      <c r="AX334" s="144"/>
      <c r="AY334" s="144"/>
      <c r="AZ334" s="144"/>
      <c r="BA334" s="144"/>
      <c r="BB334" s="144"/>
      <c r="BC334" s="144"/>
      <c r="BD334" s="143">
        <f>SUM(AW334:BC334)</f>
        <v>0</v>
      </c>
    </row>
    <row r="335" spans="1:56" ht="12.75" hidden="1" customHeight="1" outlineLevel="1" x14ac:dyDescent="0.2">
      <c r="A335" s="292" t="s">
        <v>542</v>
      </c>
      <c r="B335" s="346" t="s">
        <v>123</v>
      </c>
      <c r="C335" s="8" t="s">
        <v>33</v>
      </c>
      <c r="D335" s="5" t="s">
        <v>9</v>
      </c>
      <c r="E335" s="5"/>
      <c r="F335" s="5"/>
      <c r="G335" s="15"/>
      <c r="H335" s="143">
        <f>SUMIF($I$3:$BD$3,$H$3,$I335:$BD335)</f>
        <v>581</v>
      </c>
      <c r="I335" s="144">
        <v>8</v>
      </c>
      <c r="J335" s="144">
        <v>8</v>
      </c>
      <c r="K335" s="144">
        <v>13</v>
      </c>
      <c r="L335" s="144">
        <v>18</v>
      </c>
      <c r="M335" s="144">
        <v>16</v>
      </c>
      <c r="N335" s="144">
        <v>35</v>
      </c>
      <c r="O335" s="144">
        <v>41</v>
      </c>
      <c r="P335" s="143">
        <f>SUM(I335:O335)</f>
        <v>139</v>
      </c>
      <c r="Q335" s="144">
        <v>21</v>
      </c>
      <c r="R335" s="144">
        <v>12</v>
      </c>
      <c r="S335" s="144">
        <v>18</v>
      </c>
      <c r="T335" s="144">
        <v>11</v>
      </c>
      <c r="U335" s="144">
        <v>24</v>
      </c>
      <c r="V335" s="144">
        <v>13</v>
      </c>
      <c r="W335" s="144">
        <v>9</v>
      </c>
      <c r="X335" s="143">
        <f>SUM(Q335:W335)</f>
        <v>108</v>
      </c>
      <c r="Y335" s="144">
        <v>10</v>
      </c>
      <c r="Z335" s="144">
        <v>17</v>
      </c>
      <c r="AA335" s="144">
        <v>14</v>
      </c>
      <c r="AB335" s="144">
        <v>36</v>
      </c>
      <c r="AC335" s="144">
        <v>10</v>
      </c>
      <c r="AD335" s="144">
        <v>14</v>
      </c>
      <c r="AE335" s="144">
        <v>10</v>
      </c>
      <c r="AF335" s="143">
        <f>SUM(Y335:AE335)</f>
        <v>111</v>
      </c>
      <c r="AG335" s="144">
        <v>30</v>
      </c>
      <c r="AH335" s="144">
        <v>12</v>
      </c>
      <c r="AI335" s="144">
        <v>12</v>
      </c>
      <c r="AJ335" s="144">
        <v>16</v>
      </c>
      <c r="AK335" s="144">
        <v>13</v>
      </c>
      <c r="AL335" s="144">
        <v>16</v>
      </c>
      <c r="AM335" s="144">
        <v>8</v>
      </c>
      <c r="AN335" s="143">
        <f>SUM(AG335:AM335)</f>
        <v>107</v>
      </c>
      <c r="AO335" s="144">
        <v>74</v>
      </c>
      <c r="AP335" s="144">
        <v>12</v>
      </c>
      <c r="AQ335" s="144">
        <v>24</v>
      </c>
      <c r="AR335" s="144">
        <v>22</v>
      </c>
      <c r="AS335" s="144">
        <v>22</v>
      </c>
      <c r="AT335" s="144">
        <v>10</v>
      </c>
      <c r="AU335" s="144">
        <v>15</v>
      </c>
      <c r="AV335" s="143">
        <f>SUM(AO335:AU335)</f>
        <v>179</v>
      </c>
      <c r="AW335" s="144"/>
      <c r="AX335" s="144"/>
      <c r="AY335" s="144"/>
      <c r="AZ335" s="144"/>
      <c r="BA335" s="144"/>
      <c r="BB335" s="144"/>
      <c r="BC335" s="144"/>
      <c r="BD335" s="143">
        <f>SUM(AW335:BC335)</f>
        <v>0</v>
      </c>
    </row>
    <row r="336" spans="1:56" s="48" customFormat="1" ht="12.75" hidden="1" customHeight="1" outlineLevel="1" x14ac:dyDescent="0.2">
      <c r="A336" s="293"/>
      <c r="B336" s="346" t="s">
        <v>123</v>
      </c>
      <c r="C336" s="42" t="s">
        <v>13</v>
      </c>
      <c r="D336" s="43" t="s">
        <v>4</v>
      </c>
      <c r="E336" s="43"/>
      <c r="F336" s="43"/>
      <c r="G336" s="44"/>
      <c r="H336" s="145">
        <f>IF(ISERROR(H335/H333),0,H335/H333)</f>
        <v>0.68032786885245899</v>
      </c>
      <c r="I336" s="146">
        <v>0.61538461538461542</v>
      </c>
      <c r="J336" s="146">
        <v>0.61538461538461542</v>
      </c>
      <c r="K336" s="146">
        <v>0.61904761904761907</v>
      </c>
      <c r="L336" s="146">
        <v>0.81818181818181823</v>
      </c>
      <c r="M336" s="146">
        <v>0.69565217391304346</v>
      </c>
      <c r="N336" s="146">
        <v>0.43209876543209874</v>
      </c>
      <c r="O336" s="146">
        <v>0.85416666666666663</v>
      </c>
      <c r="P336" s="145">
        <f>IF(ISERROR(P335/P333),0,P335/P333)</f>
        <v>0.62895927601809953</v>
      </c>
      <c r="Q336" s="146">
        <v>0.42857142857142855</v>
      </c>
      <c r="R336" s="146">
        <v>0.66666666666666663</v>
      </c>
      <c r="S336" s="146">
        <v>0.75</v>
      </c>
      <c r="T336" s="146">
        <v>0.6875</v>
      </c>
      <c r="U336" s="146">
        <v>0.70588235294117652</v>
      </c>
      <c r="V336" s="146">
        <v>0.72222222222222221</v>
      </c>
      <c r="W336" s="146">
        <v>0.6428571428571429</v>
      </c>
      <c r="X336" s="145">
        <f>IF(ISERROR(X335/X333),0,X335/X333)</f>
        <v>0.62427745664739887</v>
      </c>
      <c r="Y336" s="146">
        <v>0.58823529411764708</v>
      </c>
      <c r="Z336" s="146">
        <v>0.70833333333333337</v>
      </c>
      <c r="AA336" s="146">
        <v>0.82352941176470584</v>
      </c>
      <c r="AB336" s="146">
        <v>0.8571428571428571</v>
      </c>
      <c r="AC336" s="146">
        <v>0.27027027027027029</v>
      </c>
      <c r="AD336" s="146">
        <v>0.51851851851851849</v>
      </c>
      <c r="AE336" s="146">
        <v>0.55555555555555558</v>
      </c>
      <c r="AF336" s="145">
        <f>IF(ISERROR(AF335/AF333),0,AF335/AF333)</f>
        <v>0.60989010989010994</v>
      </c>
      <c r="AG336" s="146">
        <v>0.83333333333333337</v>
      </c>
      <c r="AH336" s="146">
        <v>0.6</v>
      </c>
      <c r="AI336" s="146">
        <v>0.35294117647058826</v>
      </c>
      <c r="AJ336" s="146">
        <v>0.8</v>
      </c>
      <c r="AK336" s="146">
        <v>0.68421052631578949</v>
      </c>
      <c r="AL336" s="146">
        <v>0.84210526315789469</v>
      </c>
      <c r="AM336" s="146">
        <v>0.72727272727272729</v>
      </c>
      <c r="AN336" s="145">
        <f>IF(ISERROR(AN335/AN333),0,AN335/AN333)</f>
        <v>0.67295597484276726</v>
      </c>
      <c r="AO336" s="146">
        <v>0.84090909090909094</v>
      </c>
      <c r="AP336" s="146">
        <v>1</v>
      </c>
      <c r="AQ336" s="146">
        <v>0.82758620689655171</v>
      </c>
      <c r="AR336" s="146">
        <v>0.75862068965517238</v>
      </c>
      <c r="AS336" s="146">
        <v>0.95652173913043481</v>
      </c>
      <c r="AT336" s="146">
        <v>0.83333333333333337</v>
      </c>
      <c r="AU336" s="146">
        <v>0.83333333333333337</v>
      </c>
      <c r="AV336" s="145">
        <f>IF(ISERROR(AV335/AV333),0,AV335/AV333)</f>
        <v>0.84834123222748814</v>
      </c>
      <c r="AW336" s="146"/>
      <c r="AX336" s="146"/>
      <c r="AY336" s="146"/>
      <c r="AZ336" s="146"/>
      <c r="BA336" s="146"/>
      <c r="BB336" s="146"/>
      <c r="BC336" s="146"/>
      <c r="BD336" s="145">
        <f>IF(ISERROR(BD335/BD333),0,BD335/BD333)</f>
        <v>0</v>
      </c>
    </row>
    <row r="337" spans="1:56" s="49" customFormat="1" ht="12.75" hidden="1" customHeight="1" outlineLevel="1" x14ac:dyDescent="0.2">
      <c r="A337" s="293"/>
      <c r="B337" s="346" t="s">
        <v>123</v>
      </c>
      <c r="C337" s="42" t="s">
        <v>5</v>
      </c>
      <c r="D337" s="43" t="s">
        <v>4</v>
      </c>
      <c r="E337" s="43"/>
      <c r="F337" s="43"/>
      <c r="G337" s="44"/>
      <c r="H337" s="145">
        <f>IF(ISERROR((H333-H334)/H333),0,(H333-H334)/H333)</f>
        <v>5.3864168618266976E-2</v>
      </c>
      <c r="I337" s="146">
        <v>7.6923076923076927E-2</v>
      </c>
      <c r="J337" s="146">
        <v>7.6923076923076927E-2</v>
      </c>
      <c r="K337" s="146">
        <v>0</v>
      </c>
      <c r="L337" s="146">
        <v>4.5454545454545456E-2</v>
      </c>
      <c r="M337" s="146">
        <v>0</v>
      </c>
      <c r="N337" s="146">
        <v>0.1111111111111111</v>
      </c>
      <c r="O337" s="146">
        <v>0</v>
      </c>
      <c r="P337" s="145">
        <f>IF(ISERROR((P333-P334)/P333),0,(P333-P334)/P333)</f>
        <v>5.4298642533936653E-2</v>
      </c>
      <c r="Q337" s="146">
        <v>0.16326530612244897</v>
      </c>
      <c r="R337" s="146">
        <v>5.5555555555555552E-2</v>
      </c>
      <c r="S337" s="146">
        <v>0</v>
      </c>
      <c r="T337" s="146">
        <v>0</v>
      </c>
      <c r="U337" s="146">
        <v>0</v>
      </c>
      <c r="V337" s="146">
        <v>5.5555555555555552E-2</v>
      </c>
      <c r="W337" s="146">
        <v>7.1428571428571425E-2</v>
      </c>
      <c r="X337" s="145">
        <f>IF(ISERROR((X333-X334)/X333),0,(X333-X334)/X333)</f>
        <v>6.358381502890173E-2</v>
      </c>
      <c r="Y337" s="146">
        <v>0</v>
      </c>
      <c r="Z337" s="146">
        <v>0</v>
      </c>
      <c r="AA337" s="146">
        <v>0</v>
      </c>
      <c r="AB337" s="146">
        <v>4.7619047619047616E-2</v>
      </c>
      <c r="AC337" s="146">
        <v>0.27027027027027029</v>
      </c>
      <c r="AD337" s="146">
        <v>3.7037037037037035E-2</v>
      </c>
      <c r="AE337" s="146">
        <v>0</v>
      </c>
      <c r="AF337" s="145">
        <f>IF(ISERROR((AF333-AF334)/AF333),0,(AF333-AF334)/AF333)</f>
        <v>7.1428571428571425E-2</v>
      </c>
      <c r="AG337" s="146">
        <v>0</v>
      </c>
      <c r="AH337" s="146">
        <v>0.15</v>
      </c>
      <c r="AI337" s="146">
        <v>0.14705882352941177</v>
      </c>
      <c r="AJ337" s="146">
        <v>0</v>
      </c>
      <c r="AK337" s="146">
        <v>0</v>
      </c>
      <c r="AL337" s="146">
        <v>5.2631578947368418E-2</v>
      </c>
      <c r="AM337" s="146">
        <v>0</v>
      </c>
      <c r="AN337" s="145">
        <f>IF(ISERROR((AN333-AN334)/AN333),0,(AN333-AN334)/AN333)</f>
        <v>5.6603773584905662E-2</v>
      </c>
      <c r="AO337" s="146">
        <v>1.1363636363636364E-2</v>
      </c>
      <c r="AP337" s="146">
        <v>0</v>
      </c>
      <c r="AQ337" s="146">
        <v>6.8965517241379309E-2</v>
      </c>
      <c r="AR337" s="146">
        <v>3.4482758620689655E-2</v>
      </c>
      <c r="AS337" s="146">
        <v>0</v>
      </c>
      <c r="AT337" s="146">
        <v>0</v>
      </c>
      <c r="AU337" s="146">
        <v>0</v>
      </c>
      <c r="AV337" s="145">
        <f>IF(ISERROR((AV333-AV334)/AV333),0,(AV333-AV334)/AV333)</f>
        <v>1.8957345971563982E-2</v>
      </c>
      <c r="AW337" s="146"/>
      <c r="AX337" s="146"/>
      <c r="AY337" s="146"/>
      <c r="AZ337" s="146"/>
      <c r="BA337" s="146"/>
      <c r="BB337" s="146"/>
      <c r="BC337" s="146"/>
      <c r="BD337" s="145">
        <f>IF(ISERROR((BD333-BD334)/BD333),0,(BD333-BD334)/BD333)</f>
        <v>0</v>
      </c>
    </row>
    <row r="338" spans="1:56" ht="12.75" hidden="1" customHeight="1" outlineLevel="2" x14ac:dyDescent="0.2">
      <c r="A338" s="292" t="s">
        <v>543</v>
      </c>
      <c r="B338" s="346" t="s">
        <v>123</v>
      </c>
      <c r="C338" s="8" t="s">
        <v>46</v>
      </c>
      <c r="D338" s="5"/>
      <c r="E338" s="5"/>
      <c r="F338" s="5"/>
      <c r="G338" s="15"/>
      <c r="H338" s="143">
        <f>SUMIF($I$3:$BD$3,$H$3,$I338:$BD338)</f>
        <v>69936</v>
      </c>
      <c r="I338" s="144">
        <v>1455</v>
      </c>
      <c r="J338" s="144">
        <v>562</v>
      </c>
      <c r="K338" s="144">
        <v>2442</v>
      </c>
      <c r="L338" s="144">
        <v>936</v>
      </c>
      <c r="M338" s="144">
        <v>1372</v>
      </c>
      <c r="N338" s="144">
        <v>19486</v>
      </c>
      <c r="O338" s="144">
        <v>2502</v>
      </c>
      <c r="P338" s="143">
        <f>SUM(I338:O338)</f>
        <v>28755</v>
      </c>
      <c r="Q338" s="144">
        <v>5742</v>
      </c>
      <c r="R338" s="144">
        <v>1256</v>
      </c>
      <c r="S338" s="144">
        <v>3036</v>
      </c>
      <c r="T338" s="144">
        <v>1061</v>
      </c>
      <c r="U338" s="144">
        <v>2907</v>
      </c>
      <c r="V338" s="144">
        <v>1124</v>
      </c>
      <c r="W338" s="144">
        <v>1006</v>
      </c>
      <c r="X338" s="143">
        <f>SUM(Q338:W338)</f>
        <v>16132</v>
      </c>
      <c r="Y338" s="144">
        <v>1034</v>
      </c>
      <c r="Z338" s="144">
        <v>1795</v>
      </c>
      <c r="AA338" s="144">
        <v>466</v>
      </c>
      <c r="AB338" s="144">
        <v>568</v>
      </c>
      <c r="AC338" s="144">
        <v>8382</v>
      </c>
      <c r="AD338" s="144">
        <v>2355</v>
      </c>
      <c r="AE338" s="144">
        <v>2437</v>
      </c>
      <c r="AF338" s="143">
        <f>SUM(Y338:AE338)</f>
        <v>17037</v>
      </c>
      <c r="AG338" s="144">
        <v>696</v>
      </c>
      <c r="AH338" s="144">
        <v>1255</v>
      </c>
      <c r="AI338" s="144">
        <v>2611</v>
      </c>
      <c r="AJ338" s="144">
        <v>2591</v>
      </c>
      <c r="AK338" s="144">
        <v>2120</v>
      </c>
      <c r="AL338" s="144">
        <v>380</v>
      </c>
      <c r="AM338" s="144">
        <v>853</v>
      </c>
      <c r="AN338" s="143">
        <f>SUM(AG338:AM338)</f>
        <v>10506</v>
      </c>
      <c r="AO338" s="144">
        <v>1626</v>
      </c>
      <c r="AP338" s="144">
        <v>10</v>
      </c>
      <c r="AQ338" s="144">
        <v>638</v>
      </c>
      <c r="AR338" s="144">
        <v>709</v>
      </c>
      <c r="AS338" s="144">
        <v>126</v>
      </c>
      <c r="AT338" s="144">
        <v>941</v>
      </c>
      <c r="AU338" s="144">
        <v>223</v>
      </c>
      <c r="AV338" s="143">
        <f>SUM(AO338:AU338)</f>
        <v>4273</v>
      </c>
      <c r="AW338" s="144"/>
      <c r="AX338" s="144"/>
      <c r="AY338" s="144"/>
      <c r="AZ338" s="144"/>
      <c r="BA338" s="144"/>
      <c r="BB338" s="144"/>
      <c r="BC338" s="144"/>
      <c r="BD338" s="143">
        <f>SUM(AW338:BC338)</f>
        <v>0</v>
      </c>
    </row>
    <row r="339" spans="1:56" ht="12.75" hidden="1" customHeight="1" outlineLevel="1" collapsed="1" x14ac:dyDescent="0.2">
      <c r="A339" s="292"/>
      <c r="B339" s="346" t="s">
        <v>123</v>
      </c>
      <c r="C339" s="8" t="s">
        <v>14</v>
      </c>
      <c r="D339" s="5"/>
      <c r="E339" s="5"/>
      <c r="F339" s="5"/>
      <c r="G339" s="15"/>
      <c r="H339" s="143">
        <f>IF(ISERROR(H338/H334),0,H338/H334)</f>
        <v>86.554455445544548</v>
      </c>
      <c r="I339" s="144">
        <v>121.25</v>
      </c>
      <c r="J339" s="144">
        <v>46.833333333333336</v>
      </c>
      <c r="K339" s="144">
        <v>116.28571428571429</v>
      </c>
      <c r="L339" s="144">
        <v>44.571428571428569</v>
      </c>
      <c r="M339" s="144">
        <v>59.652173913043477</v>
      </c>
      <c r="N339" s="144">
        <v>270.63888888888891</v>
      </c>
      <c r="O339" s="144">
        <v>52.125</v>
      </c>
      <c r="P339" s="143">
        <f>IF(ISERROR(P338/P334),0,P338/P334)</f>
        <v>137.58373205741626</v>
      </c>
      <c r="Q339" s="144">
        <v>140.04878048780489</v>
      </c>
      <c r="R339" s="144">
        <v>73.882352941176464</v>
      </c>
      <c r="S339" s="144">
        <v>126.5</v>
      </c>
      <c r="T339" s="144">
        <v>66.3125</v>
      </c>
      <c r="U339" s="144">
        <v>85.5</v>
      </c>
      <c r="V339" s="144">
        <v>66.117647058823536</v>
      </c>
      <c r="W339" s="144">
        <v>77.384615384615387</v>
      </c>
      <c r="X339" s="143">
        <f>IF(ISERROR(X338/X334),0,X338/X334)</f>
        <v>99.580246913580254</v>
      </c>
      <c r="Y339" s="144">
        <v>60.823529411764703</v>
      </c>
      <c r="Z339" s="144">
        <v>74.791666666666671</v>
      </c>
      <c r="AA339" s="144">
        <v>27.411764705882351</v>
      </c>
      <c r="AB339" s="144">
        <v>14.2</v>
      </c>
      <c r="AC339" s="144">
        <v>310.44444444444446</v>
      </c>
      <c r="AD339" s="144">
        <v>90.57692307692308</v>
      </c>
      <c r="AE339" s="144">
        <v>135.38888888888889</v>
      </c>
      <c r="AF339" s="143">
        <f>IF(ISERROR(AF338/AF334),0,AF338/AF334)</f>
        <v>100.81065088757397</v>
      </c>
      <c r="AG339" s="144">
        <v>19.333333333333332</v>
      </c>
      <c r="AH339" s="144">
        <v>73.82352941176471</v>
      </c>
      <c r="AI339" s="144">
        <v>90.034482758620683</v>
      </c>
      <c r="AJ339" s="144">
        <v>129.55000000000001</v>
      </c>
      <c r="AK339" s="144">
        <v>111.57894736842105</v>
      </c>
      <c r="AL339" s="144">
        <v>21.111111111111111</v>
      </c>
      <c r="AM339" s="144">
        <v>77.545454545454547</v>
      </c>
      <c r="AN339" s="143">
        <f>IF(ISERROR(AN338/AN334),0,AN338/AN334)</f>
        <v>70.040000000000006</v>
      </c>
      <c r="AO339" s="144">
        <v>18.689655172413794</v>
      </c>
      <c r="AP339" s="144">
        <v>0.83333333333333337</v>
      </c>
      <c r="AQ339" s="144">
        <v>23.62962962962963</v>
      </c>
      <c r="AR339" s="144">
        <v>25.321428571428573</v>
      </c>
      <c r="AS339" s="144">
        <v>5.4782608695652177</v>
      </c>
      <c r="AT339" s="144">
        <v>78.416666666666671</v>
      </c>
      <c r="AU339" s="144">
        <v>12.388888888888889</v>
      </c>
      <c r="AV339" s="143">
        <f>IF(ISERROR(AV338/AV334),0,AV338/AV334)</f>
        <v>20.642512077294686</v>
      </c>
      <c r="AW339" s="144"/>
      <c r="AX339" s="144"/>
      <c r="AY339" s="144"/>
      <c r="AZ339" s="144"/>
      <c r="BA339" s="144"/>
      <c r="BB339" s="144"/>
      <c r="BC339" s="144"/>
      <c r="BD339" s="143">
        <f>IF(ISERROR(BD338/BD334),0,BD338/BD334)</f>
        <v>0</v>
      </c>
    </row>
    <row r="340" spans="1:56" ht="12.75" hidden="1" customHeight="1" outlineLevel="1" x14ac:dyDescent="0.2">
      <c r="A340" s="292" t="s">
        <v>544</v>
      </c>
      <c r="B340" s="346" t="s">
        <v>123</v>
      </c>
      <c r="C340" s="21" t="s">
        <v>141</v>
      </c>
      <c r="D340" s="5" t="s">
        <v>9</v>
      </c>
      <c r="E340" s="5"/>
      <c r="F340" s="5"/>
      <c r="G340" s="15"/>
      <c r="H340" s="143">
        <f>SUMIF($I$3:$BD$3,$H$3,$I340:$BD340)</f>
        <v>344</v>
      </c>
      <c r="I340" s="144">
        <v>0</v>
      </c>
      <c r="J340" s="144">
        <v>0</v>
      </c>
      <c r="K340" s="144">
        <v>0</v>
      </c>
      <c r="L340" s="144">
        <v>0</v>
      </c>
      <c r="M340" s="144">
        <v>0</v>
      </c>
      <c r="N340" s="144">
        <v>64</v>
      </c>
      <c r="O340" s="144">
        <v>32</v>
      </c>
      <c r="P340" s="143">
        <f>SUM(I340:O340)</f>
        <v>96</v>
      </c>
      <c r="Q340" s="144">
        <v>34</v>
      </c>
      <c r="R340" s="144">
        <v>0</v>
      </c>
      <c r="S340" s="144">
        <v>17</v>
      </c>
      <c r="T340" s="144">
        <v>0</v>
      </c>
      <c r="U340" s="144">
        <v>16</v>
      </c>
      <c r="V340" s="144">
        <v>0</v>
      </c>
      <c r="W340" s="144">
        <v>0</v>
      </c>
      <c r="X340" s="143">
        <f>SUM(Q340:W340)</f>
        <v>67</v>
      </c>
      <c r="Y340" s="144">
        <v>0</v>
      </c>
      <c r="Z340" s="144">
        <v>5</v>
      </c>
      <c r="AA340" s="144">
        <v>0</v>
      </c>
      <c r="AB340" s="144">
        <v>33</v>
      </c>
      <c r="AC340" s="144">
        <v>5</v>
      </c>
      <c r="AD340" s="144">
        <v>0</v>
      </c>
      <c r="AE340" s="144">
        <v>0</v>
      </c>
      <c r="AF340" s="143">
        <f>SUM(Y340:AE340)</f>
        <v>43</v>
      </c>
      <c r="AG340" s="144">
        <v>26</v>
      </c>
      <c r="AH340" s="144">
        <v>0</v>
      </c>
      <c r="AI340" s="144">
        <v>28</v>
      </c>
      <c r="AJ340" s="144">
        <v>0</v>
      </c>
      <c r="AK340" s="144">
        <v>0</v>
      </c>
      <c r="AL340" s="144">
        <v>0</v>
      </c>
      <c r="AM340" s="144">
        <v>0</v>
      </c>
      <c r="AN340" s="143">
        <f>SUM(AG340:AM340)</f>
        <v>54</v>
      </c>
      <c r="AO340" s="144">
        <v>84</v>
      </c>
      <c r="AP340" s="144">
        <v>0</v>
      </c>
      <c r="AQ340" s="144">
        <v>0</v>
      </c>
      <c r="AR340" s="144">
        <v>0</v>
      </c>
      <c r="AS340" s="144">
        <v>0</v>
      </c>
      <c r="AT340" s="144">
        <v>0</v>
      </c>
      <c r="AU340" s="144">
        <v>0</v>
      </c>
      <c r="AV340" s="143">
        <f>SUM(AO340:AU340)</f>
        <v>84</v>
      </c>
      <c r="AW340" s="144"/>
      <c r="AX340" s="144"/>
      <c r="AY340" s="144"/>
      <c r="AZ340" s="144"/>
      <c r="BA340" s="144"/>
      <c r="BB340" s="144"/>
      <c r="BC340" s="144"/>
      <c r="BD340" s="143">
        <f>SUM(AW340:BC340)</f>
        <v>0</v>
      </c>
    </row>
    <row r="341" spans="1:56" ht="12.75" hidden="1" customHeight="1" outlineLevel="1" x14ac:dyDescent="0.2">
      <c r="A341" s="268"/>
      <c r="B341" s="346" t="s">
        <v>123</v>
      </c>
      <c r="C341" s="21" t="s">
        <v>142</v>
      </c>
      <c r="D341" s="5" t="s">
        <v>9</v>
      </c>
      <c r="E341" s="5"/>
      <c r="F341" s="5"/>
      <c r="G341" s="15"/>
      <c r="H341" s="143">
        <f>SUMIF($I$3:$BD$3,$H$3,$I341:$BD341)</f>
        <v>323</v>
      </c>
      <c r="I341" s="144">
        <v>0</v>
      </c>
      <c r="J341" s="144">
        <v>0</v>
      </c>
      <c r="K341" s="144">
        <v>0</v>
      </c>
      <c r="L341" s="144">
        <v>0</v>
      </c>
      <c r="M341" s="144">
        <v>0</v>
      </c>
      <c r="N341" s="144">
        <v>55</v>
      </c>
      <c r="O341" s="144">
        <v>32</v>
      </c>
      <c r="P341" s="143">
        <f>SUM(I341:O341)</f>
        <v>87</v>
      </c>
      <c r="Q341" s="144">
        <v>28</v>
      </c>
      <c r="R341" s="144">
        <v>0</v>
      </c>
      <c r="S341" s="144">
        <v>17</v>
      </c>
      <c r="T341" s="144">
        <v>0</v>
      </c>
      <c r="U341" s="144">
        <v>16</v>
      </c>
      <c r="V341" s="144">
        <v>0</v>
      </c>
      <c r="W341" s="144">
        <v>0</v>
      </c>
      <c r="X341" s="143">
        <f>SUM(Q341:W341)</f>
        <v>61</v>
      </c>
      <c r="Y341" s="144">
        <v>0</v>
      </c>
      <c r="Z341" s="144">
        <v>5</v>
      </c>
      <c r="AA341" s="144">
        <v>0</v>
      </c>
      <c r="AB341" s="144">
        <v>33</v>
      </c>
      <c r="AC341" s="144">
        <v>5</v>
      </c>
      <c r="AD341" s="144">
        <v>0</v>
      </c>
      <c r="AE341" s="144">
        <v>0</v>
      </c>
      <c r="AF341" s="143">
        <f>SUM(Y341:AE341)</f>
        <v>43</v>
      </c>
      <c r="AG341" s="144">
        <v>26</v>
      </c>
      <c r="AH341" s="144">
        <v>0</v>
      </c>
      <c r="AI341" s="144">
        <v>23</v>
      </c>
      <c r="AJ341" s="144">
        <v>0</v>
      </c>
      <c r="AK341" s="144">
        <v>0</v>
      </c>
      <c r="AL341" s="144">
        <v>0</v>
      </c>
      <c r="AM341" s="144">
        <v>0</v>
      </c>
      <c r="AN341" s="143">
        <f>SUM(AG341:AM341)</f>
        <v>49</v>
      </c>
      <c r="AO341" s="144">
        <v>83</v>
      </c>
      <c r="AP341" s="144">
        <v>0</v>
      </c>
      <c r="AQ341" s="144">
        <v>0</v>
      </c>
      <c r="AR341" s="144">
        <v>0</v>
      </c>
      <c r="AS341" s="144">
        <v>0</v>
      </c>
      <c r="AT341" s="144">
        <v>0</v>
      </c>
      <c r="AU341" s="144">
        <v>0</v>
      </c>
      <c r="AV341" s="143">
        <f>SUM(AO341:AU341)</f>
        <v>83</v>
      </c>
      <c r="AW341" s="144"/>
      <c r="AX341" s="144"/>
      <c r="AY341" s="144"/>
      <c r="AZ341" s="144"/>
      <c r="BA341" s="144"/>
      <c r="BB341" s="144"/>
      <c r="BC341" s="144"/>
      <c r="BD341" s="143">
        <f>SUM(AW341:BC341)</f>
        <v>0</v>
      </c>
    </row>
    <row r="342" spans="1:56" ht="12.75" hidden="1" customHeight="1" outlineLevel="1" x14ac:dyDescent="0.2">
      <c r="A342" s="291" t="s">
        <v>545</v>
      </c>
      <c r="B342" s="346" t="s">
        <v>123</v>
      </c>
      <c r="C342" s="8"/>
      <c r="D342" s="5"/>
      <c r="E342" s="5"/>
      <c r="F342" s="5"/>
      <c r="G342" s="15"/>
      <c r="H342" s="143"/>
      <c r="I342" s="144"/>
      <c r="J342" s="144"/>
      <c r="K342" s="144"/>
      <c r="L342" s="144"/>
      <c r="M342" s="144"/>
      <c r="N342" s="144"/>
      <c r="O342" s="144"/>
      <c r="P342" s="143"/>
      <c r="Q342" s="144"/>
      <c r="R342" s="144"/>
      <c r="S342" s="144"/>
      <c r="T342" s="144"/>
      <c r="U342" s="144"/>
      <c r="V342" s="144"/>
      <c r="W342" s="144"/>
      <c r="X342" s="143"/>
      <c r="Y342" s="144"/>
      <c r="Z342" s="144"/>
      <c r="AA342" s="144"/>
      <c r="AB342" s="144"/>
      <c r="AC342" s="144"/>
      <c r="AD342" s="144"/>
      <c r="AE342" s="144"/>
      <c r="AF342" s="143"/>
      <c r="AG342" s="144"/>
      <c r="AH342" s="144"/>
      <c r="AI342" s="144"/>
      <c r="AJ342" s="144"/>
      <c r="AK342" s="144"/>
      <c r="AL342" s="144"/>
      <c r="AM342" s="144"/>
      <c r="AN342" s="143"/>
      <c r="AO342" s="144"/>
      <c r="AP342" s="144"/>
      <c r="AQ342" s="144"/>
      <c r="AR342" s="144"/>
      <c r="AS342" s="144"/>
      <c r="AT342" s="144"/>
      <c r="AU342" s="144"/>
      <c r="AV342" s="143"/>
      <c r="AW342" s="144"/>
      <c r="AX342" s="144"/>
      <c r="AY342" s="144"/>
      <c r="AZ342" s="144"/>
      <c r="BA342" s="144"/>
      <c r="BB342" s="144"/>
      <c r="BC342" s="144"/>
      <c r="BD342" s="143"/>
    </row>
    <row r="343" spans="1:56" ht="12.75" hidden="1" customHeight="1" outlineLevel="1" x14ac:dyDescent="0.2">
      <c r="A343" s="291" t="s">
        <v>546</v>
      </c>
      <c r="B343" s="346" t="s">
        <v>123</v>
      </c>
      <c r="C343" s="8"/>
      <c r="D343" s="5" t="s">
        <v>15</v>
      </c>
      <c r="E343" s="5"/>
      <c r="F343" s="5"/>
      <c r="G343" s="15"/>
      <c r="H343" s="143"/>
      <c r="I343" s="144"/>
      <c r="J343" s="144"/>
      <c r="K343" s="144"/>
      <c r="L343" s="144"/>
      <c r="M343" s="144"/>
      <c r="N343" s="144"/>
      <c r="O343" s="144"/>
      <c r="P343" s="143"/>
      <c r="Q343" s="144"/>
      <c r="R343" s="144"/>
      <c r="S343" s="144"/>
      <c r="T343" s="144"/>
      <c r="U343" s="144"/>
      <c r="V343" s="144"/>
      <c r="W343" s="144"/>
      <c r="X343" s="143"/>
      <c r="Y343" s="144"/>
      <c r="Z343" s="144"/>
      <c r="AA343" s="144"/>
      <c r="AB343" s="144"/>
      <c r="AC343" s="144"/>
      <c r="AD343" s="144"/>
      <c r="AE343" s="144"/>
      <c r="AF343" s="143"/>
      <c r="AG343" s="144"/>
      <c r="AH343" s="144"/>
      <c r="AI343" s="144"/>
      <c r="AJ343" s="144"/>
      <c r="AK343" s="144"/>
      <c r="AL343" s="144"/>
      <c r="AM343" s="144"/>
      <c r="AN343" s="143"/>
      <c r="AO343" s="144"/>
      <c r="AP343" s="144"/>
      <c r="AQ343" s="144"/>
      <c r="AR343" s="144"/>
      <c r="AS343" s="144"/>
      <c r="AT343" s="144"/>
      <c r="AU343" s="144"/>
      <c r="AV343" s="143"/>
      <c r="AW343" s="144"/>
      <c r="AX343" s="144"/>
      <c r="AY343" s="144"/>
      <c r="AZ343" s="144"/>
      <c r="BA343" s="144"/>
      <c r="BB343" s="144"/>
      <c r="BC343" s="144"/>
      <c r="BD343" s="143"/>
    </row>
    <row r="344" spans="1:56" ht="12.75" hidden="1" customHeight="1" outlineLevel="2" x14ac:dyDescent="0.2">
      <c r="A344" s="291" t="s">
        <v>547</v>
      </c>
      <c r="B344" s="346" t="s">
        <v>118</v>
      </c>
      <c r="C344" s="8" t="s">
        <v>2</v>
      </c>
      <c r="D344" s="5" t="s">
        <v>9</v>
      </c>
      <c r="E344" s="5"/>
      <c r="F344" s="5"/>
      <c r="G344" s="15"/>
      <c r="H344" s="143">
        <f>SUMIF($I$3:$BD$3,$H$3,$I344:$BD344)</f>
        <v>1</v>
      </c>
      <c r="I344" s="144">
        <v>0</v>
      </c>
      <c r="J344" s="144">
        <v>0</v>
      </c>
      <c r="K344" s="144">
        <v>1</v>
      </c>
      <c r="L344" s="144">
        <v>1</v>
      </c>
      <c r="M344" s="144">
        <v>0</v>
      </c>
      <c r="N344" s="144">
        <v>0</v>
      </c>
      <c r="O344" s="144">
        <v>1</v>
      </c>
      <c r="P344" s="143">
        <f>SUM(I344:O344)</f>
        <v>3</v>
      </c>
      <c r="Q344" s="144">
        <v>0</v>
      </c>
      <c r="R344" s="144">
        <v>0</v>
      </c>
      <c r="S344" s="144">
        <v>0</v>
      </c>
      <c r="T344" s="144">
        <v>0</v>
      </c>
      <c r="U344" s="144">
        <v>0</v>
      </c>
      <c r="V344" s="144">
        <v>0</v>
      </c>
      <c r="W344" s="144">
        <v>0</v>
      </c>
      <c r="X344" s="143">
        <f>SUM(Q344:W344)</f>
        <v>0</v>
      </c>
      <c r="Y344" s="144">
        <v>0</v>
      </c>
      <c r="Z344" s="144">
        <v>0</v>
      </c>
      <c r="AA344" s="144">
        <v>0</v>
      </c>
      <c r="AB344" s="144">
        <v>0</v>
      </c>
      <c r="AC344" s="144">
        <v>0</v>
      </c>
      <c r="AD344" s="144">
        <v>0</v>
      </c>
      <c r="AE344" s="144">
        <v>0</v>
      </c>
      <c r="AF344" s="143">
        <f>SUM(Y344:AE344)</f>
        <v>0</v>
      </c>
      <c r="AG344" s="144">
        <v>0</v>
      </c>
      <c r="AH344" s="144">
        <v>0</v>
      </c>
      <c r="AI344" s="144">
        <v>0</v>
      </c>
      <c r="AJ344" s="144">
        <v>0</v>
      </c>
      <c r="AK344" s="144">
        <v>0</v>
      </c>
      <c r="AL344" s="144">
        <v>0</v>
      </c>
      <c r="AM344" s="144">
        <v>0</v>
      </c>
      <c r="AN344" s="143">
        <f>SUM(AG344:AM344)</f>
        <v>0</v>
      </c>
      <c r="AO344" s="144">
        <v>0</v>
      </c>
      <c r="AP344" s="144">
        <v>0</v>
      </c>
      <c r="AQ344" s="144">
        <v>0</v>
      </c>
      <c r="AR344" s="144">
        <v>0</v>
      </c>
      <c r="AS344" s="144">
        <v>0</v>
      </c>
      <c r="AT344" s="144">
        <v>0</v>
      </c>
      <c r="AU344" s="144">
        <v>0</v>
      </c>
      <c r="AV344" s="143">
        <f>SUM(AO344:AU344)</f>
        <v>0</v>
      </c>
      <c r="AW344" s="144"/>
      <c r="AX344" s="144"/>
      <c r="AY344" s="144"/>
      <c r="AZ344" s="144"/>
      <c r="BA344" s="144"/>
      <c r="BB344" s="144"/>
      <c r="BC344" s="144"/>
      <c r="BD344" s="143">
        <f>SUM(AW344:BC344)</f>
        <v>0</v>
      </c>
    </row>
    <row r="345" spans="1:56" ht="12.75" hidden="1" customHeight="1" outlineLevel="2" x14ac:dyDescent="0.2">
      <c r="A345" s="292" t="s">
        <v>548</v>
      </c>
      <c r="B345" s="346"/>
      <c r="C345" s="8" t="s">
        <v>3</v>
      </c>
      <c r="D345" s="5" t="s">
        <v>9</v>
      </c>
      <c r="E345" s="5"/>
      <c r="F345" s="5"/>
      <c r="G345" s="15"/>
      <c r="H345" s="143">
        <f>SUMIF($I$3:$BD$3,$H$3,$I345:$BD345)</f>
        <v>0</v>
      </c>
      <c r="I345" s="144">
        <v>0</v>
      </c>
      <c r="J345" s="144">
        <v>0</v>
      </c>
      <c r="K345" s="144">
        <v>0</v>
      </c>
      <c r="L345" s="144">
        <v>0</v>
      </c>
      <c r="M345" s="144">
        <v>0</v>
      </c>
      <c r="N345" s="144">
        <v>0</v>
      </c>
      <c r="O345" s="144">
        <v>0</v>
      </c>
      <c r="P345" s="143">
        <f>SUM(I345:O345)</f>
        <v>0</v>
      </c>
      <c r="Q345" s="144">
        <v>0</v>
      </c>
      <c r="R345" s="144">
        <v>0</v>
      </c>
      <c r="S345" s="144">
        <v>0</v>
      </c>
      <c r="T345" s="144">
        <v>0</v>
      </c>
      <c r="U345" s="144">
        <v>0</v>
      </c>
      <c r="V345" s="144">
        <v>0</v>
      </c>
      <c r="W345" s="144">
        <v>0</v>
      </c>
      <c r="X345" s="143">
        <f>SUM(Q345:W345)</f>
        <v>0</v>
      </c>
      <c r="Y345" s="144">
        <v>0</v>
      </c>
      <c r="Z345" s="144">
        <v>0</v>
      </c>
      <c r="AA345" s="144">
        <v>0</v>
      </c>
      <c r="AB345" s="144">
        <v>0</v>
      </c>
      <c r="AC345" s="144">
        <v>0</v>
      </c>
      <c r="AD345" s="144">
        <v>0</v>
      </c>
      <c r="AE345" s="144">
        <v>0</v>
      </c>
      <c r="AF345" s="143">
        <f>SUM(Y345:AE345)</f>
        <v>0</v>
      </c>
      <c r="AG345" s="144">
        <v>0</v>
      </c>
      <c r="AH345" s="144">
        <v>0</v>
      </c>
      <c r="AI345" s="144">
        <v>0</v>
      </c>
      <c r="AJ345" s="144">
        <v>0</v>
      </c>
      <c r="AK345" s="144">
        <v>0</v>
      </c>
      <c r="AL345" s="144">
        <v>0</v>
      </c>
      <c r="AM345" s="144">
        <v>0</v>
      </c>
      <c r="AN345" s="143">
        <f>SUM(AG345:AM345)</f>
        <v>0</v>
      </c>
      <c r="AO345" s="144">
        <v>0</v>
      </c>
      <c r="AP345" s="144">
        <v>0</v>
      </c>
      <c r="AQ345" s="144">
        <v>0</v>
      </c>
      <c r="AR345" s="144">
        <v>0</v>
      </c>
      <c r="AS345" s="144">
        <v>0</v>
      </c>
      <c r="AT345" s="144">
        <v>0</v>
      </c>
      <c r="AU345" s="144">
        <v>0</v>
      </c>
      <c r="AV345" s="143">
        <f>SUM(AO345:AU345)</f>
        <v>0</v>
      </c>
      <c r="AW345" s="144"/>
      <c r="AX345" s="144"/>
      <c r="AY345" s="144"/>
      <c r="AZ345" s="144"/>
      <c r="BA345" s="144"/>
      <c r="BB345" s="144"/>
      <c r="BC345" s="144"/>
      <c r="BD345" s="143">
        <f>SUM(AW345:BC345)</f>
        <v>0</v>
      </c>
    </row>
    <row r="346" spans="1:56" ht="12.75" hidden="1" customHeight="1" outlineLevel="2" x14ac:dyDescent="0.2">
      <c r="A346" s="292" t="s">
        <v>549</v>
      </c>
      <c r="B346" s="346"/>
      <c r="C346" s="8" t="s">
        <v>33</v>
      </c>
      <c r="D346" s="5" t="s">
        <v>9</v>
      </c>
      <c r="E346" s="5"/>
      <c r="F346" s="5"/>
      <c r="G346" s="15"/>
      <c r="H346" s="143">
        <f>SUMIF($I$3:$BD$3,$H$3,$I346:$BD346)</f>
        <v>0</v>
      </c>
      <c r="I346" s="144">
        <v>0</v>
      </c>
      <c r="J346" s="144">
        <v>0</v>
      </c>
      <c r="K346" s="144">
        <v>0</v>
      </c>
      <c r="L346" s="144">
        <v>0</v>
      </c>
      <c r="M346" s="144">
        <v>0</v>
      </c>
      <c r="N346" s="144">
        <v>0</v>
      </c>
      <c r="O346" s="144">
        <v>0</v>
      </c>
      <c r="P346" s="143">
        <f>SUM(I346:O346)</f>
        <v>0</v>
      </c>
      <c r="Q346" s="144">
        <v>0</v>
      </c>
      <c r="R346" s="144">
        <v>0</v>
      </c>
      <c r="S346" s="144">
        <v>0</v>
      </c>
      <c r="T346" s="144">
        <v>0</v>
      </c>
      <c r="U346" s="144">
        <v>0</v>
      </c>
      <c r="V346" s="144">
        <v>0</v>
      </c>
      <c r="W346" s="144">
        <v>0</v>
      </c>
      <c r="X346" s="143">
        <f>SUM(Q346:W346)</f>
        <v>0</v>
      </c>
      <c r="Y346" s="144">
        <v>0</v>
      </c>
      <c r="Z346" s="144">
        <v>0</v>
      </c>
      <c r="AA346" s="144">
        <v>0</v>
      </c>
      <c r="AB346" s="144">
        <v>0</v>
      </c>
      <c r="AC346" s="144">
        <v>0</v>
      </c>
      <c r="AD346" s="144">
        <v>0</v>
      </c>
      <c r="AE346" s="144">
        <v>0</v>
      </c>
      <c r="AF346" s="143">
        <f>SUM(Y346:AE346)</f>
        <v>0</v>
      </c>
      <c r="AG346" s="144">
        <v>0</v>
      </c>
      <c r="AH346" s="144">
        <v>0</v>
      </c>
      <c r="AI346" s="144">
        <v>0</v>
      </c>
      <c r="AJ346" s="144">
        <v>0</v>
      </c>
      <c r="AK346" s="144">
        <v>0</v>
      </c>
      <c r="AL346" s="144">
        <v>0</v>
      </c>
      <c r="AM346" s="144">
        <v>0</v>
      </c>
      <c r="AN346" s="143">
        <f>SUM(AG346:AM346)</f>
        <v>0</v>
      </c>
      <c r="AO346" s="144">
        <v>0</v>
      </c>
      <c r="AP346" s="144">
        <v>0</v>
      </c>
      <c r="AQ346" s="144">
        <v>0</v>
      </c>
      <c r="AR346" s="144">
        <v>0</v>
      </c>
      <c r="AS346" s="144">
        <v>0</v>
      </c>
      <c r="AT346" s="144">
        <v>0</v>
      </c>
      <c r="AU346" s="144">
        <v>0</v>
      </c>
      <c r="AV346" s="143">
        <f>SUM(AO346:AU346)</f>
        <v>0</v>
      </c>
      <c r="AW346" s="144"/>
      <c r="AX346" s="144"/>
      <c r="AY346" s="144"/>
      <c r="AZ346" s="144"/>
      <c r="BA346" s="144"/>
      <c r="BB346" s="144"/>
      <c r="BC346" s="144"/>
      <c r="BD346" s="143">
        <f>SUM(AW346:BC346)</f>
        <v>0</v>
      </c>
    </row>
    <row r="347" spans="1:56" s="48" customFormat="1" ht="12.75" hidden="1" customHeight="1" outlineLevel="2" x14ac:dyDescent="0.2">
      <c r="A347" s="293"/>
      <c r="B347" s="346"/>
      <c r="C347" s="42" t="s">
        <v>13</v>
      </c>
      <c r="D347" s="43" t="s">
        <v>4</v>
      </c>
      <c r="E347" s="43"/>
      <c r="F347" s="43"/>
      <c r="G347" s="44"/>
      <c r="H347" s="145">
        <f>IF(ISERROR(H346/H344),0,H346/H344)</f>
        <v>0</v>
      </c>
      <c r="I347" s="146" t="s">
        <v>102</v>
      </c>
      <c r="J347" s="146" t="s">
        <v>102</v>
      </c>
      <c r="K347" s="146">
        <v>0</v>
      </c>
      <c r="L347" s="146">
        <v>0</v>
      </c>
      <c r="M347" s="146" t="s">
        <v>102</v>
      </c>
      <c r="N347" s="146" t="s">
        <v>102</v>
      </c>
      <c r="O347" s="146">
        <v>0</v>
      </c>
      <c r="P347" s="145">
        <f>IF(ISERROR(P346/P344),0,P346/P344)</f>
        <v>0</v>
      </c>
      <c r="Q347" s="146" t="s">
        <v>102</v>
      </c>
      <c r="R347" s="146" t="s">
        <v>102</v>
      </c>
      <c r="S347" s="146" t="s">
        <v>102</v>
      </c>
      <c r="T347" s="146" t="s">
        <v>102</v>
      </c>
      <c r="U347" s="146" t="s">
        <v>102</v>
      </c>
      <c r="V347" s="146" t="s">
        <v>102</v>
      </c>
      <c r="W347" s="146" t="s">
        <v>102</v>
      </c>
      <c r="X347" s="145">
        <f>IF(ISERROR(X346/X344),0,X346/X344)</f>
        <v>0</v>
      </c>
      <c r="Y347" s="146" t="s">
        <v>102</v>
      </c>
      <c r="Z347" s="146" t="s">
        <v>102</v>
      </c>
      <c r="AA347" s="146" t="s">
        <v>102</v>
      </c>
      <c r="AB347" s="146" t="s">
        <v>102</v>
      </c>
      <c r="AC347" s="146" t="s">
        <v>102</v>
      </c>
      <c r="AD347" s="146" t="s">
        <v>102</v>
      </c>
      <c r="AE347" s="146" t="s">
        <v>102</v>
      </c>
      <c r="AF347" s="145">
        <f>IF(ISERROR(AF346/AF344),0,AF346/AF344)</f>
        <v>0</v>
      </c>
      <c r="AG347" s="146" t="s">
        <v>102</v>
      </c>
      <c r="AH347" s="146" t="s">
        <v>102</v>
      </c>
      <c r="AI347" s="146" t="s">
        <v>102</v>
      </c>
      <c r="AJ347" s="146" t="s">
        <v>102</v>
      </c>
      <c r="AK347" s="146" t="s">
        <v>102</v>
      </c>
      <c r="AL347" s="146" t="s">
        <v>102</v>
      </c>
      <c r="AM347" s="146" t="s">
        <v>102</v>
      </c>
      <c r="AN347" s="145">
        <f>IF(ISERROR(AN346/AN344),0,AN346/AN344)</f>
        <v>0</v>
      </c>
      <c r="AO347" s="146" t="s">
        <v>102</v>
      </c>
      <c r="AP347" s="146" t="s">
        <v>102</v>
      </c>
      <c r="AQ347" s="146" t="s">
        <v>102</v>
      </c>
      <c r="AR347" s="146" t="s">
        <v>102</v>
      </c>
      <c r="AS347" s="146" t="s">
        <v>102</v>
      </c>
      <c r="AT347" s="146" t="s">
        <v>102</v>
      </c>
      <c r="AU347" s="146" t="s">
        <v>102</v>
      </c>
      <c r="AV347" s="145">
        <f>IF(ISERROR(AV346/AV344),0,AV346/AV344)</f>
        <v>0</v>
      </c>
      <c r="AW347" s="146" t="s">
        <v>102</v>
      </c>
      <c r="AX347" s="146" t="s">
        <v>102</v>
      </c>
      <c r="AY347" s="146" t="s">
        <v>102</v>
      </c>
      <c r="AZ347" s="146"/>
      <c r="BA347" s="146"/>
      <c r="BB347" s="146"/>
      <c r="BC347" s="146"/>
      <c r="BD347" s="145">
        <f>IF(ISERROR(BD346/BD344),0,BD346/BD344)</f>
        <v>0</v>
      </c>
    </row>
    <row r="348" spans="1:56" s="49" customFormat="1" ht="12.75" hidden="1" customHeight="1" outlineLevel="2" x14ac:dyDescent="0.2">
      <c r="A348" s="293"/>
      <c r="B348" s="346"/>
      <c r="C348" s="42" t="s">
        <v>5</v>
      </c>
      <c r="D348" s="43" t="s">
        <v>4</v>
      </c>
      <c r="E348" s="43"/>
      <c r="F348" s="43"/>
      <c r="G348" s="44"/>
      <c r="H348" s="145">
        <f>IF(ISERROR((H344-H345)/H344),0,(H344-H345)/H344)</f>
        <v>1</v>
      </c>
      <c r="I348" s="146" t="s">
        <v>102</v>
      </c>
      <c r="J348" s="146" t="s">
        <v>102</v>
      </c>
      <c r="K348" s="146">
        <v>1</v>
      </c>
      <c r="L348" s="146">
        <v>1</v>
      </c>
      <c r="M348" s="146" t="s">
        <v>102</v>
      </c>
      <c r="N348" s="146" t="s">
        <v>102</v>
      </c>
      <c r="O348" s="146">
        <v>1</v>
      </c>
      <c r="P348" s="145">
        <f>IF(ISERROR((P344-P345)/P344),0,(P344-P345)/P344)</f>
        <v>1</v>
      </c>
      <c r="Q348" s="146" t="s">
        <v>102</v>
      </c>
      <c r="R348" s="146" t="s">
        <v>102</v>
      </c>
      <c r="S348" s="146" t="s">
        <v>102</v>
      </c>
      <c r="T348" s="146" t="s">
        <v>102</v>
      </c>
      <c r="U348" s="146" t="s">
        <v>102</v>
      </c>
      <c r="V348" s="146" t="s">
        <v>102</v>
      </c>
      <c r="W348" s="146" t="s">
        <v>102</v>
      </c>
      <c r="X348" s="145">
        <f>IF(ISERROR((X344-X345)/X344),0,(X344-X345)/X344)</f>
        <v>0</v>
      </c>
      <c r="Y348" s="146" t="s">
        <v>102</v>
      </c>
      <c r="Z348" s="146" t="s">
        <v>102</v>
      </c>
      <c r="AA348" s="146" t="s">
        <v>102</v>
      </c>
      <c r="AB348" s="146" t="s">
        <v>102</v>
      </c>
      <c r="AC348" s="146" t="s">
        <v>102</v>
      </c>
      <c r="AD348" s="146" t="s">
        <v>102</v>
      </c>
      <c r="AE348" s="146" t="s">
        <v>102</v>
      </c>
      <c r="AF348" s="145">
        <f>IF(ISERROR((AF344-AF345)/AF344),0,(AF344-AF345)/AF344)</f>
        <v>0</v>
      </c>
      <c r="AG348" s="146" t="s">
        <v>102</v>
      </c>
      <c r="AH348" s="146" t="s">
        <v>102</v>
      </c>
      <c r="AI348" s="146" t="s">
        <v>102</v>
      </c>
      <c r="AJ348" s="146" t="s">
        <v>102</v>
      </c>
      <c r="AK348" s="146" t="s">
        <v>102</v>
      </c>
      <c r="AL348" s="146" t="s">
        <v>102</v>
      </c>
      <c r="AM348" s="146" t="s">
        <v>102</v>
      </c>
      <c r="AN348" s="145">
        <f>IF(ISERROR((AN344-AN345)/AN344),0,(AN344-AN345)/AN344)</f>
        <v>0</v>
      </c>
      <c r="AO348" s="146" t="s">
        <v>102</v>
      </c>
      <c r="AP348" s="146" t="s">
        <v>102</v>
      </c>
      <c r="AQ348" s="146" t="s">
        <v>102</v>
      </c>
      <c r="AR348" s="146" t="s">
        <v>102</v>
      </c>
      <c r="AS348" s="146" t="s">
        <v>102</v>
      </c>
      <c r="AT348" s="146" t="s">
        <v>102</v>
      </c>
      <c r="AU348" s="146" t="s">
        <v>102</v>
      </c>
      <c r="AV348" s="145">
        <f>IF(ISERROR((AV344-AV345)/AV344),0,(AV344-AV345)/AV344)</f>
        <v>0</v>
      </c>
      <c r="AW348" s="146" t="s">
        <v>102</v>
      </c>
      <c r="AX348" s="146" t="s">
        <v>102</v>
      </c>
      <c r="AY348" s="146" t="s">
        <v>102</v>
      </c>
      <c r="AZ348" s="146"/>
      <c r="BA348" s="146"/>
      <c r="BB348" s="146"/>
      <c r="BC348" s="146"/>
      <c r="BD348" s="145">
        <f>IF(ISERROR((BD344-BD345)/BD344),0,(BD344-BD345)/BD344)</f>
        <v>0</v>
      </c>
    </row>
    <row r="349" spans="1:56" ht="12.75" hidden="1" customHeight="1" outlineLevel="3" x14ac:dyDescent="0.2">
      <c r="A349" s="292" t="s">
        <v>550</v>
      </c>
      <c r="B349" s="346"/>
      <c r="C349" s="8" t="s">
        <v>46</v>
      </c>
      <c r="D349" s="5"/>
      <c r="E349" s="5"/>
      <c r="F349" s="5"/>
      <c r="G349" s="15"/>
      <c r="H349" s="143">
        <f>SUMIF($I$3:$BD$3,$H$3,$I349:$BD349)</f>
        <v>0</v>
      </c>
      <c r="I349" s="144">
        <v>0</v>
      </c>
      <c r="J349" s="144">
        <v>0</v>
      </c>
      <c r="K349" s="144">
        <v>0</v>
      </c>
      <c r="L349" s="144">
        <v>0</v>
      </c>
      <c r="M349" s="144">
        <v>0</v>
      </c>
      <c r="N349" s="144">
        <v>0</v>
      </c>
      <c r="O349" s="144">
        <v>0</v>
      </c>
      <c r="P349" s="143">
        <f>SUM(I349:O349)</f>
        <v>0</v>
      </c>
      <c r="Q349" s="144">
        <v>0</v>
      </c>
      <c r="R349" s="144">
        <v>0</v>
      </c>
      <c r="S349" s="144">
        <v>0</v>
      </c>
      <c r="T349" s="144">
        <v>0</v>
      </c>
      <c r="U349" s="144">
        <v>0</v>
      </c>
      <c r="V349" s="144">
        <v>0</v>
      </c>
      <c r="W349" s="144">
        <v>0</v>
      </c>
      <c r="X349" s="143">
        <f>SUM(Q349:W349)</f>
        <v>0</v>
      </c>
      <c r="Y349" s="144">
        <v>0</v>
      </c>
      <c r="Z349" s="144">
        <v>0</v>
      </c>
      <c r="AA349" s="144">
        <v>0</v>
      </c>
      <c r="AB349" s="144">
        <v>0</v>
      </c>
      <c r="AC349" s="144">
        <v>0</v>
      </c>
      <c r="AD349" s="144">
        <v>0</v>
      </c>
      <c r="AE349" s="144">
        <v>0</v>
      </c>
      <c r="AF349" s="143">
        <f>SUM(Y349:AE349)</f>
        <v>0</v>
      </c>
      <c r="AG349" s="144">
        <v>0</v>
      </c>
      <c r="AH349" s="144">
        <v>0</v>
      </c>
      <c r="AI349" s="144">
        <v>0</v>
      </c>
      <c r="AJ349" s="144">
        <v>0</v>
      </c>
      <c r="AK349" s="144">
        <v>0</v>
      </c>
      <c r="AL349" s="144">
        <v>0</v>
      </c>
      <c r="AM349" s="144">
        <v>0</v>
      </c>
      <c r="AN349" s="143">
        <f>SUM(AG349:AM349)</f>
        <v>0</v>
      </c>
      <c r="AO349" s="144">
        <v>0</v>
      </c>
      <c r="AP349" s="144">
        <v>0</v>
      </c>
      <c r="AQ349" s="144">
        <v>0</v>
      </c>
      <c r="AR349" s="144">
        <v>0</v>
      </c>
      <c r="AS349" s="144">
        <v>0</v>
      </c>
      <c r="AT349" s="144">
        <v>0</v>
      </c>
      <c r="AU349" s="144">
        <v>0</v>
      </c>
      <c r="AV349" s="143">
        <f>SUM(AO349:AU349)</f>
        <v>0</v>
      </c>
      <c r="AW349" s="144"/>
      <c r="AX349" s="144"/>
      <c r="AY349" s="144"/>
      <c r="AZ349" s="144"/>
      <c r="BA349" s="144"/>
      <c r="BB349" s="144"/>
      <c r="BC349" s="144"/>
      <c r="BD349" s="143">
        <f>SUM(AW349:BC349)</f>
        <v>0</v>
      </c>
    </row>
    <row r="350" spans="1:56" ht="12.75" hidden="1" customHeight="1" outlineLevel="2" x14ac:dyDescent="0.2">
      <c r="A350" s="292"/>
      <c r="B350" s="346"/>
      <c r="C350" s="8" t="s">
        <v>14</v>
      </c>
      <c r="D350" s="5"/>
      <c r="E350" s="5"/>
      <c r="F350" s="5"/>
      <c r="G350" s="15"/>
      <c r="H350" s="143">
        <f>IF(ISERROR(H349/H345),0,H349/H345)</f>
        <v>0</v>
      </c>
      <c r="I350" s="144" t="s">
        <v>102</v>
      </c>
      <c r="J350" s="144" t="s">
        <v>102</v>
      </c>
      <c r="K350" s="144" t="s">
        <v>102</v>
      </c>
      <c r="L350" s="144" t="s">
        <v>102</v>
      </c>
      <c r="M350" s="144" t="s">
        <v>102</v>
      </c>
      <c r="N350" s="144" t="s">
        <v>102</v>
      </c>
      <c r="O350" s="144" t="s">
        <v>102</v>
      </c>
      <c r="P350" s="143">
        <f>IF(ISERROR(P349/P345),0,P349/P345)</f>
        <v>0</v>
      </c>
      <c r="Q350" s="144" t="s">
        <v>102</v>
      </c>
      <c r="R350" s="144" t="s">
        <v>102</v>
      </c>
      <c r="S350" s="144" t="s">
        <v>102</v>
      </c>
      <c r="T350" s="144" t="s">
        <v>102</v>
      </c>
      <c r="U350" s="144" t="s">
        <v>102</v>
      </c>
      <c r="V350" s="144" t="s">
        <v>102</v>
      </c>
      <c r="W350" s="144" t="s">
        <v>102</v>
      </c>
      <c r="X350" s="143">
        <f>IF(ISERROR(X349/X345),0,X349/X345)</f>
        <v>0</v>
      </c>
      <c r="Y350" s="144" t="s">
        <v>102</v>
      </c>
      <c r="Z350" s="144" t="s">
        <v>102</v>
      </c>
      <c r="AA350" s="144" t="s">
        <v>102</v>
      </c>
      <c r="AB350" s="144" t="s">
        <v>102</v>
      </c>
      <c r="AC350" s="144" t="s">
        <v>102</v>
      </c>
      <c r="AD350" s="144" t="s">
        <v>102</v>
      </c>
      <c r="AE350" s="144" t="s">
        <v>102</v>
      </c>
      <c r="AF350" s="143">
        <f>IF(ISERROR(AF349/AF345),0,AF349/AF345)</f>
        <v>0</v>
      </c>
      <c r="AG350" s="144" t="s">
        <v>102</v>
      </c>
      <c r="AH350" s="144" t="s">
        <v>102</v>
      </c>
      <c r="AI350" s="144" t="s">
        <v>102</v>
      </c>
      <c r="AJ350" s="144" t="s">
        <v>102</v>
      </c>
      <c r="AK350" s="144" t="s">
        <v>102</v>
      </c>
      <c r="AL350" s="144" t="s">
        <v>102</v>
      </c>
      <c r="AM350" s="144" t="s">
        <v>102</v>
      </c>
      <c r="AN350" s="143">
        <f>IF(ISERROR(AN349/AN345),0,AN349/AN345)</f>
        <v>0</v>
      </c>
      <c r="AO350" s="144" t="s">
        <v>102</v>
      </c>
      <c r="AP350" s="144" t="s">
        <v>102</v>
      </c>
      <c r="AQ350" s="144" t="s">
        <v>102</v>
      </c>
      <c r="AR350" s="144" t="s">
        <v>102</v>
      </c>
      <c r="AS350" s="144" t="s">
        <v>102</v>
      </c>
      <c r="AT350" s="144" t="s">
        <v>102</v>
      </c>
      <c r="AU350" s="144" t="s">
        <v>102</v>
      </c>
      <c r="AV350" s="143">
        <f>IF(ISERROR(AV349/AV345),0,AV349/AV345)</f>
        <v>0</v>
      </c>
      <c r="AW350" s="144" t="s">
        <v>102</v>
      </c>
      <c r="AX350" s="144" t="s">
        <v>102</v>
      </c>
      <c r="AY350" s="144" t="s">
        <v>102</v>
      </c>
      <c r="AZ350" s="144"/>
      <c r="BA350" s="144"/>
      <c r="BB350" s="144"/>
      <c r="BC350" s="144"/>
      <c r="BD350" s="143">
        <f>IF(ISERROR(BD349/BD345),0,BD349/BD345)</f>
        <v>0</v>
      </c>
    </row>
    <row r="351" spans="1:56" ht="12.75" hidden="1" customHeight="1" outlineLevel="2" x14ac:dyDescent="0.2">
      <c r="A351" s="292" t="s">
        <v>551</v>
      </c>
      <c r="B351" s="346"/>
      <c r="C351" s="8"/>
      <c r="D351" s="5"/>
      <c r="E351" s="5"/>
      <c r="F351" s="5"/>
      <c r="G351" s="15"/>
      <c r="H351" s="143"/>
      <c r="I351" s="144"/>
      <c r="J351" s="144"/>
      <c r="K351" s="144"/>
      <c r="L351" s="144"/>
      <c r="M351" s="144"/>
      <c r="N351" s="144"/>
      <c r="O351" s="144"/>
      <c r="P351" s="143"/>
      <c r="Q351" s="144"/>
      <c r="R351" s="144"/>
      <c r="S351" s="144"/>
      <c r="T351" s="144"/>
      <c r="U351" s="144"/>
      <c r="V351" s="144"/>
      <c r="W351" s="144"/>
      <c r="X351" s="143"/>
      <c r="Y351" s="144"/>
      <c r="Z351" s="144"/>
      <c r="AA351" s="144"/>
      <c r="AB351" s="144"/>
      <c r="AC351" s="144"/>
      <c r="AD351" s="144"/>
      <c r="AE351" s="144"/>
      <c r="AF351" s="143"/>
      <c r="AG351" s="144"/>
      <c r="AH351" s="144"/>
      <c r="AI351" s="144"/>
      <c r="AJ351" s="144"/>
      <c r="AK351" s="144"/>
      <c r="AL351" s="144"/>
      <c r="AM351" s="144"/>
      <c r="AN351" s="143"/>
      <c r="AO351" s="144"/>
      <c r="AP351" s="144"/>
      <c r="AQ351" s="144"/>
      <c r="AR351" s="144"/>
      <c r="AS351" s="144"/>
      <c r="AT351" s="144"/>
      <c r="AU351" s="144"/>
      <c r="AV351" s="143"/>
      <c r="AW351" s="144"/>
      <c r="AX351" s="144"/>
      <c r="AY351" s="144"/>
      <c r="AZ351" s="144"/>
      <c r="BA351" s="144"/>
      <c r="BB351" s="144"/>
      <c r="BC351" s="144"/>
      <c r="BD351" s="143"/>
    </row>
    <row r="352" spans="1:56" ht="12.75" hidden="1" customHeight="1" outlineLevel="2" x14ac:dyDescent="0.2">
      <c r="A352" s="268"/>
      <c r="B352" s="346"/>
      <c r="C352" s="8"/>
      <c r="D352" s="5"/>
      <c r="E352" s="5"/>
      <c r="F352" s="5"/>
      <c r="G352" s="15"/>
      <c r="H352" s="143"/>
      <c r="I352" s="144"/>
      <c r="J352" s="144"/>
      <c r="K352" s="144"/>
      <c r="L352" s="144"/>
      <c r="M352" s="144"/>
      <c r="N352" s="144"/>
      <c r="O352" s="144"/>
      <c r="P352" s="143"/>
      <c r="Q352" s="144"/>
      <c r="R352" s="144"/>
      <c r="S352" s="144"/>
      <c r="T352" s="144"/>
      <c r="U352" s="144"/>
      <c r="V352" s="144"/>
      <c r="W352" s="144"/>
      <c r="X352" s="143"/>
      <c r="Y352" s="144"/>
      <c r="Z352" s="144"/>
      <c r="AA352" s="144"/>
      <c r="AB352" s="144"/>
      <c r="AC352" s="144"/>
      <c r="AD352" s="144"/>
      <c r="AE352" s="144"/>
      <c r="AF352" s="143"/>
      <c r="AG352" s="144"/>
      <c r="AH352" s="144"/>
      <c r="AI352" s="144"/>
      <c r="AJ352" s="144"/>
      <c r="AK352" s="144"/>
      <c r="AL352" s="144"/>
      <c r="AM352" s="144"/>
      <c r="AN352" s="143"/>
      <c r="AO352" s="144"/>
      <c r="AP352" s="144"/>
      <c r="AQ352" s="144"/>
      <c r="AR352" s="144"/>
      <c r="AS352" s="144"/>
      <c r="AT352" s="144"/>
      <c r="AU352" s="144"/>
      <c r="AV352" s="143"/>
      <c r="AW352" s="144"/>
      <c r="AX352" s="144"/>
      <c r="AY352" s="144"/>
      <c r="AZ352" s="144"/>
      <c r="BA352" s="144"/>
      <c r="BB352" s="144"/>
      <c r="BC352" s="144"/>
      <c r="BD352" s="143"/>
    </row>
    <row r="353" spans="1:56" ht="12.75" hidden="1" customHeight="1" outlineLevel="2" x14ac:dyDescent="0.2">
      <c r="A353" s="291" t="s">
        <v>552</v>
      </c>
      <c r="B353" s="346"/>
      <c r="C353" s="8"/>
      <c r="D353" s="5"/>
      <c r="E353" s="5"/>
      <c r="F353" s="5"/>
      <c r="G353" s="15"/>
      <c r="H353" s="143"/>
      <c r="I353" s="144"/>
      <c r="J353" s="144"/>
      <c r="K353" s="144"/>
      <c r="L353" s="144"/>
      <c r="M353" s="144"/>
      <c r="N353" s="144"/>
      <c r="O353" s="144"/>
      <c r="P353" s="143"/>
      <c r="Q353" s="144"/>
      <c r="R353" s="144"/>
      <c r="S353" s="144"/>
      <c r="T353" s="144"/>
      <c r="U353" s="144"/>
      <c r="V353" s="144"/>
      <c r="W353" s="144"/>
      <c r="X353" s="143"/>
      <c r="Y353" s="144"/>
      <c r="Z353" s="144"/>
      <c r="AA353" s="144"/>
      <c r="AB353" s="144"/>
      <c r="AC353" s="144"/>
      <c r="AD353" s="144"/>
      <c r="AE353" s="144"/>
      <c r="AF353" s="143"/>
      <c r="AG353" s="144"/>
      <c r="AH353" s="144"/>
      <c r="AI353" s="144"/>
      <c r="AJ353" s="144"/>
      <c r="AK353" s="144"/>
      <c r="AL353" s="144"/>
      <c r="AM353" s="144"/>
      <c r="AN353" s="143"/>
      <c r="AO353" s="144"/>
      <c r="AP353" s="144"/>
      <c r="AQ353" s="144"/>
      <c r="AR353" s="144"/>
      <c r="AS353" s="144"/>
      <c r="AT353" s="144"/>
      <c r="AU353" s="144"/>
      <c r="AV353" s="143"/>
      <c r="AW353" s="144"/>
      <c r="AX353" s="144"/>
      <c r="AY353" s="144"/>
      <c r="AZ353" s="144"/>
      <c r="BA353" s="144"/>
      <c r="BB353" s="144"/>
      <c r="BC353" s="144"/>
      <c r="BD353" s="143"/>
    </row>
    <row r="354" spans="1:56" ht="12.75" hidden="1" customHeight="1" outlineLevel="2" x14ac:dyDescent="0.2">
      <c r="A354" s="291" t="s">
        <v>553</v>
      </c>
      <c r="B354" s="346"/>
      <c r="C354" s="8"/>
      <c r="D354" s="5" t="s">
        <v>15</v>
      </c>
      <c r="E354" s="5"/>
      <c r="F354" s="5"/>
      <c r="G354" s="15"/>
      <c r="H354" s="143"/>
      <c r="I354" s="144"/>
      <c r="J354" s="144"/>
      <c r="K354" s="144"/>
      <c r="L354" s="144"/>
      <c r="M354" s="144"/>
      <c r="N354" s="144"/>
      <c r="O354" s="144"/>
      <c r="P354" s="143"/>
      <c r="Q354" s="144"/>
      <c r="R354" s="144"/>
      <c r="S354" s="144"/>
      <c r="T354" s="144"/>
      <c r="U354" s="144"/>
      <c r="V354" s="144"/>
      <c r="W354" s="144"/>
      <c r="X354" s="143"/>
      <c r="Y354" s="144"/>
      <c r="Z354" s="144"/>
      <c r="AA354" s="144"/>
      <c r="AB354" s="144"/>
      <c r="AC354" s="144"/>
      <c r="AD354" s="144"/>
      <c r="AE354" s="144"/>
      <c r="AF354" s="143"/>
      <c r="AG354" s="144"/>
      <c r="AH354" s="144"/>
      <c r="AI354" s="144"/>
      <c r="AJ354" s="144"/>
      <c r="AK354" s="144"/>
      <c r="AL354" s="144"/>
      <c r="AM354" s="144"/>
      <c r="AN354" s="143"/>
      <c r="AO354" s="144"/>
      <c r="AP354" s="144"/>
      <c r="AQ354" s="144"/>
      <c r="AR354" s="144"/>
      <c r="AS354" s="144"/>
      <c r="AT354" s="144"/>
      <c r="AU354" s="144"/>
      <c r="AV354" s="143"/>
      <c r="AW354" s="144"/>
      <c r="AX354" s="144"/>
      <c r="AY354" s="144"/>
      <c r="AZ354" s="144"/>
      <c r="BA354" s="144"/>
      <c r="BB354" s="144"/>
      <c r="BC354" s="144"/>
      <c r="BD354" s="143"/>
    </row>
    <row r="355" spans="1:56" ht="12.75" hidden="1" customHeight="1" outlineLevel="2" x14ac:dyDescent="0.2">
      <c r="A355" s="291" t="s">
        <v>554</v>
      </c>
      <c r="B355" s="346" t="s">
        <v>122</v>
      </c>
      <c r="C355" s="8" t="s">
        <v>2</v>
      </c>
      <c r="D355" s="5" t="s">
        <v>9</v>
      </c>
      <c r="E355" s="5"/>
      <c r="F355" s="5"/>
      <c r="G355" s="15"/>
      <c r="H355" s="143">
        <f>SUMIF($I$3:$BD$3,$H$3,$I355:$BD355)</f>
        <v>0</v>
      </c>
      <c r="I355" s="144">
        <v>0</v>
      </c>
      <c r="J355" s="144">
        <v>0</v>
      </c>
      <c r="K355" s="144">
        <v>0</v>
      </c>
      <c r="L355" s="144">
        <v>0</v>
      </c>
      <c r="M355" s="144">
        <v>0</v>
      </c>
      <c r="N355" s="144">
        <v>0</v>
      </c>
      <c r="O355" s="144">
        <v>0</v>
      </c>
      <c r="P355" s="143">
        <f>SUM(I355:O355)</f>
        <v>0</v>
      </c>
      <c r="Q355" s="144">
        <v>0</v>
      </c>
      <c r="R355" s="144">
        <v>0</v>
      </c>
      <c r="S355" s="144">
        <v>0</v>
      </c>
      <c r="T355" s="144">
        <v>0</v>
      </c>
      <c r="U355" s="144">
        <v>0</v>
      </c>
      <c r="V355" s="144">
        <v>0</v>
      </c>
      <c r="W355" s="144">
        <v>0</v>
      </c>
      <c r="X355" s="143">
        <f>SUM(Q355:W355)</f>
        <v>0</v>
      </c>
      <c r="Y355" s="144">
        <v>0</v>
      </c>
      <c r="Z355" s="144">
        <v>0</v>
      </c>
      <c r="AA355" s="144">
        <v>0</v>
      </c>
      <c r="AB355" s="144">
        <v>0</v>
      </c>
      <c r="AC355" s="144">
        <v>0</v>
      </c>
      <c r="AD355" s="144">
        <v>0</v>
      </c>
      <c r="AE355" s="144">
        <v>0</v>
      </c>
      <c r="AF355" s="143">
        <f>SUM(Y355:AE355)</f>
        <v>0</v>
      </c>
      <c r="AG355" s="144">
        <v>0</v>
      </c>
      <c r="AH355" s="144">
        <v>0</v>
      </c>
      <c r="AI355" s="144">
        <v>0</v>
      </c>
      <c r="AJ355" s="144">
        <v>0</v>
      </c>
      <c r="AK355" s="144">
        <v>0</v>
      </c>
      <c r="AL355" s="144">
        <v>0</v>
      </c>
      <c r="AM355" s="144">
        <v>0</v>
      </c>
      <c r="AN355" s="143">
        <f>SUM(AG355:AM355)</f>
        <v>0</v>
      </c>
      <c r="AO355" s="144">
        <v>0</v>
      </c>
      <c r="AP355" s="144">
        <v>0</v>
      </c>
      <c r="AQ355" s="144">
        <v>0</v>
      </c>
      <c r="AR355" s="144">
        <v>0</v>
      </c>
      <c r="AS355" s="144">
        <v>0</v>
      </c>
      <c r="AT355" s="144">
        <v>0</v>
      </c>
      <c r="AU355" s="144">
        <v>0</v>
      </c>
      <c r="AV355" s="143">
        <f>SUM(AO355:AU355)</f>
        <v>0</v>
      </c>
      <c r="AW355" s="144"/>
      <c r="AX355" s="144"/>
      <c r="AY355" s="144"/>
      <c r="AZ355" s="144"/>
      <c r="BA355" s="144"/>
      <c r="BB355" s="144"/>
      <c r="BC355" s="144"/>
      <c r="BD355" s="143">
        <f>SUM(AW355:BC355)</f>
        <v>0</v>
      </c>
    </row>
    <row r="356" spans="1:56" ht="12.75" hidden="1" customHeight="1" outlineLevel="2" x14ac:dyDescent="0.2">
      <c r="A356" s="292" t="s">
        <v>555</v>
      </c>
      <c r="B356" s="346"/>
      <c r="C356" s="8" t="s">
        <v>3</v>
      </c>
      <c r="D356" s="5" t="s">
        <v>9</v>
      </c>
      <c r="E356" s="5"/>
      <c r="F356" s="5"/>
      <c r="G356" s="15"/>
      <c r="H356" s="143">
        <f>SUMIF($I$3:$BD$3,$H$3,$I356:$BD356)</f>
        <v>0</v>
      </c>
      <c r="I356" s="144">
        <v>0</v>
      </c>
      <c r="J356" s="144">
        <v>0</v>
      </c>
      <c r="K356" s="144">
        <v>0</v>
      </c>
      <c r="L356" s="144">
        <v>0</v>
      </c>
      <c r="M356" s="144">
        <v>0</v>
      </c>
      <c r="N356" s="144">
        <v>0</v>
      </c>
      <c r="O356" s="144">
        <v>0</v>
      </c>
      <c r="P356" s="143">
        <f>SUM(I356:O356)</f>
        <v>0</v>
      </c>
      <c r="Q356" s="144">
        <v>0</v>
      </c>
      <c r="R356" s="144">
        <v>0</v>
      </c>
      <c r="S356" s="144">
        <v>0</v>
      </c>
      <c r="T356" s="144">
        <v>0</v>
      </c>
      <c r="U356" s="144">
        <v>0</v>
      </c>
      <c r="V356" s="144">
        <v>0</v>
      </c>
      <c r="W356" s="144">
        <v>0</v>
      </c>
      <c r="X356" s="143">
        <f>SUM(Q356:W356)</f>
        <v>0</v>
      </c>
      <c r="Y356" s="144">
        <v>0</v>
      </c>
      <c r="Z356" s="144">
        <v>0</v>
      </c>
      <c r="AA356" s="144">
        <v>0</v>
      </c>
      <c r="AB356" s="144">
        <v>0</v>
      </c>
      <c r="AC356" s="144">
        <v>0</v>
      </c>
      <c r="AD356" s="144">
        <v>0</v>
      </c>
      <c r="AE356" s="144">
        <v>0</v>
      </c>
      <c r="AF356" s="143">
        <f>SUM(Y356:AE356)</f>
        <v>0</v>
      </c>
      <c r="AG356" s="144">
        <v>0</v>
      </c>
      <c r="AH356" s="144">
        <v>0</v>
      </c>
      <c r="AI356" s="144">
        <v>0</v>
      </c>
      <c r="AJ356" s="144">
        <v>0</v>
      </c>
      <c r="AK356" s="144">
        <v>0</v>
      </c>
      <c r="AL356" s="144">
        <v>0</v>
      </c>
      <c r="AM356" s="144">
        <v>0</v>
      </c>
      <c r="AN356" s="143">
        <f>SUM(AG356:AM356)</f>
        <v>0</v>
      </c>
      <c r="AO356" s="144">
        <v>0</v>
      </c>
      <c r="AP356" s="144">
        <v>0</v>
      </c>
      <c r="AQ356" s="144">
        <v>0</v>
      </c>
      <c r="AR356" s="144">
        <v>0</v>
      </c>
      <c r="AS356" s="144">
        <v>0</v>
      </c>
      <c r="AT356" s="144">
        <v>0</v>
      </c>
      <c r="AU356" s="144">
        <v>0</v>
      </c>
      <c r="AV356" s="143">
        <f>SUM(AO356:AU356)</f>
        <v>0</v>
      </c>
      <c r="AW356" s="144"/>
      <c r="AX356" s="144"/>
      <c r="AY356" s="144"/>
      <c r="AZ356" s="144"/>
      <c r="BA356" s="144"/>
      <c r="BB356" s="144"/>
      <c r="BC356" s="144"/>
      <c r="BD356" s="143">
        <f>SUM(AW356:BC356)</f>
        <v>0</v>
      </c>
    </row>
    <row r="357" spans="1:56" ht="12.75" hidden="1" customHeight="1" outlineLevel="2" x14ac:dyDescent="0.2">
      <c r="A357" s="292" t="s">
        <v>556</v>
      </c>
      <c r="B357" s="346"/>
      <c r="C357" s="8" t="s">
        <v>33</v>
      </c>
      <c r="D357" s="5" t="s">
        <v>9</v>
      </c>
      <c r="E357" s="5"/>
      <c r="F357" s="5"/>
      <c r="G357" s="15"/>
      <c r="H357" s="143">
        <f>SUMIF($I$3:$BD$3,$H$3,$I357:$BD357)</f>
        <v>0</v>
      </c>
      <c r="I357" s="144">
        <v>0</v>
      </c>
      <c r="J357" s="144">
        <v>0</v>
      </c>
      <c r="K357" s="144">
        <v>0</v>
      </c>
      <c r="L357" s="144">
        <v>0</v>
      </c>
      <c r="M357" s="144">
        <v>0</v>
      </c>
      <c r="N357" s="144">
        <v>0</v>
      </c>
      <c r="O357" s="144">
        <v>0</v>
      </c>
      <c r="P357" s="143">
        <f>SUM(I357:O357)</f>
        <v>0</v>
      </c>
      <c r="Q357" s="144">
        <v>0</v>
      </c>
      <c r="R357" s="144">
        <v>0</v>
      </c>
      <c r="S357" s="144">
        <v>0</v>
      </c>
      <c r="T357" s="144">
        <v>0</v>
      </c>
      <c r="U357" s="144">
        <v>0</v>
      </c>
      <c r="V357" s="144">
        <v>0</v>
      </c>
      <c r="W357" s="144">
        <v>0</v>
      </c>
      <c r="X357" s="143">
        <f>SUM(Q357:W357)</f>
        <v>0</v>
      </c>
      <c r="Y357" s="144">
        <v>0</v>
      </c>
      <c r="Z357" s="144">
        <v>0</v>
      </c>
      <c r="AA357" s="144">
        <v>0</v>
      </c>
      <c r="AB357" s="144">
        <v>0</v>
      </c>
      <c r="AC357" s="144">
        <v>0</v>
      </c>
      <c r="AD357" s="144">
        <v>0</v>
      </c>
      <c r="AE357" s="144">
        <v>0</v>
      </c>
      <c r="AF357" s="143">
        <f>SUM(Y357:AE357)</f>
        <v>0</v>
      </c>
      <c r="AG357" s="144">
        <v>0</v>
      </c>
      <c r="AH357" s="144">
        <v>0</v>
      </c>
      <c r="AI357" s="144">
        <v>0</v>
      </c>
      <c r="AJ357" s="144">
        <v>0</v>
      </c>
      <c r="AK357" s="144">
        <v>0</v>
      </c>
      <c r="AL357" s="144">
        <v>0</v>
      </c>
      <c r="AM357" s="144">
        <v>0</v>
      </c>
      <c r="AN357" s="143">
        <f>SUM(AG357:AM357)</f>
        <v>0</v>
      </c>
      <c r="AO357" s="144">
        <v>0</v>
      </c>
      <c r="AP357" s="144">
        <v>0</v>
      </c>
      <c r="AQ357" s="144">
        <v>0</v>
      </c>
      <c r="AR357" s="144">
        <v>0</v>
      </c>
      <c r="AS357" s="144">
        <v>0</v>
      </c>
      <c r="AT357" s="144">
        <v>0</v>
      </c>
      <c r="AU357" s="144">
        <v>0</v>
      </c>
      <c r="AV357" s="143">
        <f>SUM(AO357:AU357)</f>
        <v>0</v>
      </c>
      <c r="AW357" s="144"/>
      <c r="AX357" s="144"/>
      <c r="AY357" s="144"/>
      <c r="AZ357" s="144"/>
      <c r="BA357" s="144"/>
      <c r="BB357" s="144"/>
      <c r="BC357" s="144"/>
      <c r="BD357" s="143">
        <f>SUM(AW357:BC357)</f>
        <v>0</v>
      </c>
    </row>
    <row r="358" spans="1:56" s="48" customFormat="1" ht="12.75" hidden="1" customHeight="1" outlineLevel="2" x14ac:dyDescent="0.2">
      <c r="A358" s="293"/>
      <c r="B358" s="346"/>
      <c r="C358" s="42" t="s">
        <v>13</v>
      </c>
      <c r="D358" s="43" t="s">
        <v>4</v>
      </c>
      <c r="E358" s="43"/>
      <c r="F358" s="43"/>
      <c r="G358" s="44"/>
      <c r="H358" s="145">
        <f>IF(ISERROR(H357/H355),0,H357/H355)</f>
        <v>0</v>
      </c>
      <c r="I358" s="146" t="s">
        <v>102</v>
      </c>
      <c r="J358" s="146" t="s">
        <v>102</v>
      </c>
      <c r="K358" s="146" t="s">
        <v>102</v>
      </c>
      <c r="L358" s="146" t="s">
        <v>102</v>
      </c>
      <c r="M358" s="146" t="s">
        <v>102</v>
      </c>
      <c r="N358" s="146" t="s">
        <v>102</v>
      </c>
      <c r="O358" s="146" t="s">
        <v>102</v>
      </c>
      <c r="P358" s="145">
        <f>IF(ISERROR(P357/P355),0,P357/P355)</f>
        <v>0</v>
      </c>
      <c r="Q358" s="146" t="s">
        <v>102</v>
      </c>
      <c r="R358" s="146" t="s">
        <v>102</v>
      </c>
      <c r="S358" s="146" t="s">
        <v>102</v>
      </c>
      <c r="T358" s="146" t="s">
        <v>102</v>
      </c>
      <c r="U358" s="146" t="s">
        <v>102</v>
      </c>
      <c r="V358" s="146" t="s">
        <v>102</v>
      </c>
      <c r="W358" s="146" t="s">
        <v>102</v>
      </c>
      <c r="X358" s="145">
        <f>IF(ISERROR(X357/X355),0,X357/X355)</f>
        <v>0</v>
      </c>
      <c r="Y358" s="146" t="s">
        <v>102</v>
      </c>
      <c r="Z358" s="146" t="s">
        <v>102</v>
      </c>
      <c r="AA358" s="146" t="s">
        <v>102</v>
      </c>
      <c r="AB358" s="146" t="s">
        <v>102</v>
      </c>
      <c r="AC358" s="146" t="s">
        <v>102</v>
      </c>
      <c r="AD358" s="146" t="s">
        <v>102</v>
      </c>
      <c r="AE358" s="146" t="s">
        <v>102</v>
      </c>
      <c r="AF358" s="145">
        <f>IF(ISERROR(AF357/AF355),0,AF357/AF355)</f>
        <v>0</v>
      </c>
      <c r="AG358" s="146" t="s">
        <v>102</v>
      </c>
      <c r="AH358" s="146" t="s">
        <v>102</v>
      </c>
      <c r="AI358" s="146" t="s">
        <v>102</v>
      </c>
      <c r="AJ358" s="146" t="s">
        <v>102</v>
      </c>
      <c r="AK358" s="146" t="s">
        <v>102</v>
      </c>
      <c r="AL358" s="146" t="s">
        <v>102</v>
      </c>
      <c r="AM358" s="146" t="s">
        <v>102</v>
      </c>
      <c r="AN358" s="145">
        <f>IF(ISERROR(AN357/AN355),0,AN357/AN355)</f>
        <v>0</v>
      </c>
      <c r="AO358" s="146" t="s">
        <v>102</v>
      </c>
      <c r="AP358" s="146" t="s">
        <v>102</v>
      </c>
      <c r="AQ358" s="146" t="s">
        <v>102</v>
      </c>
      <c r="AR358" s="146" t="s">
        <v>102</v>
      </c>
      <c r="AS358" s="146" t="s">
        <v>102</v>
      </c>
      <c r="AT358" s="146" t="s">
        <v>102</v>
      </c>
      <c r="AU358" s="146" t="s">
        <v>102</v>
      </c>
      <c r="AV358" s="145">
        <f>IF(ISERROR(AV357/AV355),0,AV357/AV355)</f>
        <v>0</v>
      </c>
      <c r="AW358" s="146"/>
      <c r="AX358" s="146" t="s">
        <v>102</v>
      </c>
      <c r="AY358" s="146" t="s">
        <v>102</v>
      </c>
      <c r="AZ358" s="146"/>
      <c r="BA358" s="146"/>
      <c r="BB358" s="146"/>
      <c r="BC358" s="146"/>
      <c r="BD358" s="145">
        <f>IF(ISERROR(BD357/BD355),0,BD357/BD355)</f>
        <v>0</v>
      </c>
    </row>
    <row r="359" spans="1:56" s="49" customFormat="1" ht="12.75" hidden="1" customHeight="1" outlineLevel="2" x14ac:dyDescent="0.2">
      <c r="A359" s="293"/>
      <c r="B359" s="346"/>
      <c r="C359" s="42" t="s">
        <v>5</v>
      </c>
      <c r="D359" s="43" t="s">
        <v>4</v>
      </c>
      <c r="E359" s="43"/>
      <c r="F359" s="43"/>
      <c r="G359" s="44"/>
      <c r="H359" s="145">
        <f>IF(ISERROR((H355-H356)/H355),0,(H355-H356)/H355)</f>
        <v>0</v>
      </c>
      <c r="I359" s="146" t="s">
        <v>102</v>
      </c>
      <c r="J359" s="146" t="s">
        <v>102</v>
      </c>
      <c r="K359" s="146" t="s">
        <v>102</v>
      </c>
      <c r="L359" s="146" t="s">
        <v>102</v>
      </c>
      <c r="M359" s="146" t="s">
        <v>102</v>
      </c>
      <c r="N359" s="146" t="s">
        <v>102</v>
      </c>
      <c r="O359" s="146" t="s">
        <v>102</v>
      </c>
      <c r="P359" s="145">
        <f>IF(ISERROR((P355-P356)/P355),0,(P355-P356)/P355)</f>
        <v>0</v>
      </c>
      <c r="Q359" s="146" t="s">
        <v>102</v>
      </c>
      <c r="R359" s="146" t="s">
        <v>102</v>
      </c>
      <c r="S359" s="146" t="s">
        <v>102</v>
      </c>
      <c r="T359" s="146" t="s">
        <v>102</v>
      </c>
      <c r="U359" s="146" t="s">
        <v>102</v>
      </c>
      <c r="V359" s="146" t="s">
        <v>102</v>
      </c>
      <c r="W359" s="146" t="s">
        <v>102</v>
      </c>
      <c r="X359" s="145">
        <f>IF(ISERROR((X355-X356)/X355),0,(X355-X356)/X355)</f>
        <v>0</v>
      </c>
      <c r="Y359" s="146" t="s">
        <v>102</v>
      </c>
      <c r="Z359" s="146" t="s">
        <v>102</v>
      </c>
      <c r="AA359" s="146" t="s">
        <v>102</v>
      </c>
      <c r="AB359" s="146" t="s">
        <v>102</v>
      </c>
      <c r="AC359" s="146" t="s">
        <v>102</v>
      </c>
      <c r="AD359" s="146" t="s">
        <v>102</v>
      </c>
      <c r="AE359" s="146" t="s">
        <v>102</v>
      </c>
      <c r="AF359" s="145">
        <f>IF(ISERROR((AF355-AF356)/AF355),0,(AF355-AF356)/AF355)</f>
        <v>0</v>
      </c>
      <c r="AG359" s="146" t="s">
        <v>102</v>
      </c>
      <c r="AH359" s="146" t="s">
        <v>102</v>
      </c>
      <c r="AI359" s="146" t="s">
        <v>102</v>
      </c>
      <c r="AJ359" s="146" t="s">
        <v>102</v>
      </c>
      <c r="AK359" s="146" t="s">
        <v>102</v>
      </c>
      <c r="AL359" s="146" t="s">
        <v>102</v>
      </c>
      <c r="AM359" s="146" t="s">
        <v>102</v>
      </c>
      <c r="AN359" s="145">
        <f>IF(ISERROR((AN355-AN356)/AN355),0,(AN355-AN356)/AN355)</f>
        <v>0</v>
      </c>
      <c r="AO359" s="146" t="s">
        <v>102</v>
      </c>
      <c r="AP359" s="146" t="s">
        <v>102</v>
      </c>
      <c r="AQ359" s="146" t="s">
        <v>102</v>
      </c>
      <c r="AR359" s="146" t="s">
        <v>102</v>
      </c>
      <c r="AS359" s="146" t="s">
        <v>102</v>
      </c>
      <c r="AT359" s="146" t="s">
        <v>102</v>
      </c>
      <c r="AU359" s="146" t="s">
        <v>102</v>
      </c>
      <c r="AV359" s="145">
        <f>IF(ISERROR((AV355-AV356)/AV355),0,(AV355-AV356)/AV355)</f>
        <v>0</v>
      </c>
      <c r="AW359" s="146"/>
      <c r="AX359" s="146" t="s">
        <v>102</v>
      </c>
      <c r="AY359" s="146" t="s">
        <v>102</v>
      </c>
      <c r="AZ359" s="146"/>
      <c r="BA359" s="146"/>
      <c r="BB359" s="146"/>
      <c r="BC359" s="146"/>
      <c r="BD359" s="145">
        <f>IF(ISERROR((BD355-BD356)/BD355),0,(BD355-BD356)/BD355)</f>
        <v>0</v>
      </c>
    </row>
    <row r="360" spans="1:56" ht="12.75" hidden="1" customHeight="1" outlineLevel="3" x14ac:dyDescent="0.2">
      <c r="A360" s="292" t="s">
        <v>557</v>
      </c>
      <c r="B360" s="346"/>
      <c r="C360" s="8" t="s">
        <v>46</v>
      </c>
      <c r="D360" s="5"/>
      <c r="E360" s="5"/>
      <c r="F360" s="5"/>
      <c r="G360" s="15"/>
      <c r="H360" s="143">
        <f>SUMIF($I$3:$BD$3,$H$3,$I360:$BD360)</f>
        <v>0</v>
      </c>
      <c r="I360" s="144">
        <v>0</v>
      </c>
      <c r="J360" s="144">
        <v>0</v>
      </c>
      <c r="K360" s="144">
        <v>0</v>
      </c>
      <c r="L360" s="144">
        <v>0</v>
      </c>
      <c r="M360" s="144">
        <v>0</v>
      </c>
      <c r="N360" s="144">
        <v>0</v>
      </c>
      <c r="O360" s="144">
        <v>0</v>
      </c>
      <c r="P360" s="143">
        <f>SUM(I360:O360)</f>
        <v>0</v>
      </c>
      <c r="Q360" s="144">
        <v>0</v>
      </c>
      <c r="R360" s="144">
        <v>0</v>
      </c>
      <c r="S360" s="144">
        <v>0</v>
      </c>
      <c r="T360" s="144">
        <v>0</v>
      </c>
      <c r="U360" s="144">
        <v>0</v>
      </c>
      <c r="V360" s="144">
        <v>0</v>
      </c>
      <c r="W360" s="144">
        <v>0</v>
      </c>
      <c r="X360" s="143">
        <f>SUM(Q360:W360)</f>
        <v>0</v>
      </c>
      <c r="Y360" s="144">
        <v>0</v>
      </c>
      <c r="Z360" s="144">
        <v>0</v>
      </c>
      <c r="AA360" s="144">
        <v>0</v>
      </c>
      <c r="AB360" s="144">
        <v>0</v>
      </c>
      <c r="AC360" s="144">
        <v>0</v>
      </c>
      <c r="AD360" s="144">
        <v>0</v>
      </c>
      <c r="AE360" s="144">
        <v>0</v>
      </c>
      <c r="AF360" s="143">
        <f>SUM(Y360:AE360)</f>
        <v>0</v>
      </c>
      <c r="AG360" s="144">
        <v>0</v>
      </c>
      <c r="AH360" s="144">
        <v>0</v>
      </c>
      <c r="AI360" s="144">
        <v>0</v>
      </c>
      <c r="AJ360" s="144">
        <v>0</v>
      </c>
      <c r="AK360" s="144">
        <v>0</v>
      </c>
      <c r="AL360" s="144">
        <v>0</v>
      </c>
      <c r="AM360" s="144">
        <v>0</v>
      </c>
      <c r="AN360" s="143">
        <f>SUM(AG360:AM360)</f>
        <v>0</v>
      </c>
      <c r="AO360" s="144">
        <v>0</v>
      </c>
      <c r="AP360" s="144">
        <v>0</v>
      </c>
      <c r="AQ360" s="144">
        <v>0</v>
      </c>
      <c r="AR360" s="144">
        <v>0</v>
      </c>
      <c r="AS360" s="144">
        <v>0</v>
      </c>
      <c r="AT360" s="144">
        <v>0</v>
      </c>
      <c r="AU360" s="144">
        <v>0</v>
      </c>
      <c r="AV360" s="143">
        <f>SUM(AO360:AU360)</f>
        <v>0</v>
      </c>
      <c r="AW360" s="144"/>
      <c r="AX360" s="144"/>
      <c r="AY360" s="144"/>
      <c r="AZ360" s="144"/>
      <c r="BA360" s="144"/>
      <c r="BB360" s="144"/>
      <c r="BC360" s="144"/>
      <c r="BD360" s="143">
        <f>SUM(AW360:BC360)</f>
        <v>0</v>
      </c>
    </row>
    <row r="361" spans="1:56" ht="12.75" hidden="1" customHeight="1" outlineLevel="2" x14ac:dyDescent="0.2">
      <c r="A361" s="292"/>
      <c r="B361" s="346"/>
      <c r="C361" s="8" t="s">
        <v>14</v>
      </c>
      <c r="D361" s="5"/>
      <c r="E361" s="5"/>
      <c r="F361" s="5"/>
      <c r="G361" s="15"/>
      <c r="H361" s="143">
        <f>IF(ISERROR(H360/H356),0,H360/H356)</f>
        <v>0</v>
      </c>
      <c r="I361" s="144" t="s">
        <v>102</v>
      </c>
      <c r="J361" s="144" t="s">
        <v>102</v>
      </c>
      <c r="K361" s="144" t="s">
        <v>102</v>
      </c>
      <c r="L361" s="144" t="s">
        <v>102</v>
      </c>
      <c r="M361" s="144" t="s">
        <v>102</v>
      </c>
      <c r="N361" s="144" t="s">
        <v>102</v>
      </c>
      <c r="O361" s="144" t="s">
        <v>102</v>
      </c>
      <c r="P361" s="143">
        <f>IF(ISERROR(P360/P356),0,P360/P356)</f>
        <v>0</v>
      </c>
      <c r="Q361" s="144" t="s">
        <v>102</v>
      </c>
      <c r="R361" s="144" t="s">
        <v>102</v>
      </c>
      <c r="S361" s="144" t="s">
        <v>102</v>
      </c>
      <c r="T361" s="144" t="s">
        <v>102</v>
      </c>
      <c r="U361" s="144" t="s">
        <v>102</v>
      </c>
      <c r="V361" s="144" t="s">
        <v>102</v>
      </c>
      <c r="W361" s="144" t="s">
        <v>102</v>
      </c>
      <c r="X361" s="143">
        <f>IF(ISERROR(X360/X356),0,X360/X356)</f>
        <v>0</v>
      </c>
      <c r="Y361" s="144" t="s">
        <v>102</v>
      </c>
      <c r="Z361" s="144" t="s">
        <v>102</v>
      </c>
      <c r="AA361" s="144" t="s">
        <v>102</v>
      </c>
      <c r="AB361" s="144" t="s">
        <v>102</v>
      </c>
      <c r="AC361" s="144" t="s">
        <v>102</v>
      </c>
      <c r="AD361" s="144" t="s">
        <v>102</v>
      </c>
      <c r="AE361" s="144" t="s">
        <v>102</v>
      </c>
      <c r="AF361" s="143">
        <f>IF(ISERROR(AF360/AF356),0,AF360/AF356)</f>
        <v>0</v>
      </c>
      <c r="AG361" s="144" t="s">
        <v>102</v>
      </c>
      <c r="AH361" s="144" t="s">
        <v>102</v>
      </c>
      <c r="AI361" s="144" t="s">
        <v>102</v>
      </c>
      <c r="AJ361" s="144" t="s">
        <v>102</v>
      </c>
      <c r="AK361" s="144" t="s">
        <v>102</v>
      </c>
      <c r="AL361" s="144" t="s">
        <v>102</v>
      </c>
      <c r="AM361" s="144" t="s">
        <v>102</v>
      </c>
      <c r="AN361" s="143">
        <f>IF(ISERROR(AN360/AN356),0,AN360/AN356)</f>
        <v>0</v>
      </c>
      <c r="AO361" s="144" t="s">
        <v>102</v>
      </c>
      <c r="AP361" s="144" t="s">
        <v>102</v>
      </c>
      <c r="AQ361" s="144" t="s">
        <v>102</v>
      </c>
      <c r="AR361" s="144" t="s">
        <v>102</v>
      </c>
      <c r="AS361" s="144" t="s">
        <v>102</v>
      </c>
      <c r="AT361" s="144" t="s">
        <v>102</v>
      </c>
      <c r="AU361" s="144" t="s">
        <v>102</v>
      </c>
      <c r="AV361" s="143">
        <f>IF(ISERROR(AV360/AV356),0,AV360/AV356)</f>
        <v>0</v>
      </c>
      <c r="AW361" s="144" t="s">
        <v>102</v>
      </c>
      <c r="AX361" s="144" t="s">
        <v>102</v>
      </c>
      <c r="AY361" s="144" t="s">
        <v>102</v>
      </c>
      <c r="AZ361" s="144"/>
      <c r="BA361" s="144"/>
      <c r="BB361" s="144"/>
      <c r="BC361" s="144"/>
      <c r="BD361" s="143">
        <f>IF(ISERROR(BD360/BD356),0,BD360/BD356)</f>
        <v>0</v>
      </c>
    </row>
    <row r="362" spans="1:56" ht="12.75" hidden="1" customHeight="1" outlineLevel="2" x14ac:dyDescent="0.2">
      <c r="A362" s="292" t="s">
        <v>558</v>
      </c>
      <c r="B362" s="346"/>
      <c r="C362" s="8"/>
      <c r="D362" s="5"/>
      <c r="E362" s="5"/>
      <c r="F362" s="5"/>
      <c r="G362" s="15"/>
      <c r="H362" s="143"/>
      <c r="I362" s="144"/>
      <c r="J362" s="144"/>
      <c r="K362" s="144"/>
      <c r="L362" s="144"/>
      <c r="M362" s="144"/>
      <c r="N362" s="144"/>
      <c r="O362" s="144"/>
      <c r="P362" s="143"/>
      <c r="Q362" s="144"/>
      <c r="R362" s="144"/>
      <c r="S362" s="144"/>
      <c r="T362" s="144"/>
      <c r="U362" s="144"/>
      <c r="V362" s="144"/>
      <c r="W362" s="144"/>
      <c r="X362" s="143"/>
      <c r="Y362" s="144"/>
      <c r="Z362" s="144"/>
      <c r="AA362" s="144"/>
      <c r="AB362" s="144"/>
      <c r="AC362" s="144"/>
      <c r="AD362" s="144"/>
      <c r="AE362" s="144"/>
      <c r="AF362" s="143"/>
      <c r="AG362" s="144"/>
      <c r="AH362" s="144"/>
      <c r="AI362" s="144"/>
      <c r="AJ362" s="144"/>
      <c r="AK362" s="144"/>
      <c r="AL362" s="144"/>
      <c r="AM362" s="144"/>
      <c r="AN362" s="143"/>
      <c r="AO362" s="144"/>
      <c r="AP362" s="144"/>
      <c r="AQ362" s="144"/>
      <c r="AR362" s="144"/>
      <c r="AS362" s="144"/>
      <c r="AT362" s="144"/>
      <c r="AU362" s="144"/>
      <c r="AV362" s="143"/>
      <c r="AW362" s="144"/>
      <c r="AX362" s="144"/>
      <c r="AY362" s="144"/>
      <c r="AZ362" s="144"/>
      <c r="BA362" s="144"/>
      <c r="BB362" s="144"/>
      <c r="BC362" s="144"/>
      <c r="BD362" s="143"/>
    </row>
    <row r="363" spans="1:56" ht="12.75" hidden="1" customHeight="1" outlineLevel="2" x14ac:dyDescent="0.2">
      <c r="A363" s="268"/>
      <c r="B363" s="346"/>
      <c r="C363" s="8"/>
      <c r="D363" s="5"/>
      <c r="E363" s="5"/>
      <c r="F363" s="5"/>
      <c r="G363" s="15"/>
      <c r="H363" s="143"/>
      <c r="I363" s="144"/>
      <c r="J363" s="144"/>
      <c r="K363" s="144"/>
      <c r="L363" s="144"/>
      <c r="M363" s="144"/>
      <c r="N363" s="144"/>
      <c r="O363" s="144"/>
      <c r="P363" s="143"/>
      <c r="Q363" s="144"/>
      <c r="R363" s="144"/>
      <c r="S363" s="144"/>
      <c r="T363" s="144"/>
      <c r="U363" s="144"/>
      <c r="V363" s="144"/>
      <c r="W363" s="144"/>
      <c r="X363" s="143"/>
      <c r="Y363" s="144"/>
      <c r="Z363" s="144"/>
      <c r="AA363" s="144"/>
      <c r="AB363" s="144"/>
      <c r="AC363" s="144"/>
      <c r="AD363" s="144"/>
      <c r="AE363" s="144"/>
      <c r="AF363" s="143"/>
      <c r="AG363" s="144"/>
      <c r="AH363" s="144"/>
      <c r="AI363" s="144"/>
      <c r="AJ363" s="144"/>
      <c r="AK363" s="144"/>
      <c r="AL363" s="144"/>
      <c r="AM363" s="144"/>
      <c r="AN363" s="143"/>
      <c r="AO363" s="144"/>
      <c r="AP363" s="144"/>
      <c r="AQ363" s="144"/>
      <c r="AR363" s="144"/>
      <c r="AS363" s="144"/>
      <c r="AT363" s="144"/>
      <c r="AU363" s="144"/>
      <c r="AV363" s="143"/>
      <c r="AW363" s="144"/>
      <c r="AX363" s="144"/>
      <c r="AY363" s="144"/>
      <c r="AZ363" s="144"/>
      <c r="BA363" s="144"/>
      <c r="BB363" s="144"/>
      <c r="BC363" s="144"/>
      <c r="BD363" s="143"/>
    </row>
    <row r="364" spans="1:56" ht="12.75" hidden="1" customHeight="1" outlineLevel="2" x14ac:dyDescent="0.2">
      <c r="A364" s="291" t="s">
        <v>559</v>
      </c>
      <c r="B364" s="346"/>
      <c r="C364" s="8"/>
      <c r="D364" s="5"/>
      <c r="E364" s="5"/>
      <c r="F364" s="5"/>
      <c r="G364" s="15"/>
      <c r="H364" s="143"/>
      <c r="I364" s="144"/>
      <c r="J364" s="144"/>
      <c r="K364" s="144"/>
      <c r="L364" s="144"/>
      <c r="M364" s="144"/>
      <c r="N364" s="144"/>
      <c r="O364" s="144"/>
      <c r="P364" s="143"/>
      <c r="Q364" s="144"/>
      <c r="R364" s="144"/>
      <c r="S364" s="144"/>
      <c r="T364" s="144"/>
      <c r="U364" s="144"/>
      <c r="V364" s="144"/>
      <c r="W364" s="144"/>
      <c r="X364" s="143"/>
      <c r="Y364" s="144"/>
      <c r="Z364" s="144"/>
      <c r="AA364" s="144"/>
      <c r="AB364" s="144"/>
      <c r="AC364" s="144"/>
      <c r="AD364" s="144"/>
      <c r="AE364" s="144"/>
      <c r="AF364" s="143"/>
      <c r="AG364" s="144"/>
      <c r="AH364" s="144"/>
      <c r="AI364" s="144"/>
      <c r="AJ364" s="144"/>
      <c r="AK364" s="144"/>
      <c r="AL364" s="144"/>
      <c r="AM364" s="144"/>
      <c r="AN364" s="143"/>
      <c r="AO364" s="144"/>
      <c r="AP364" s="144"/>
      <c r="AQ364" s="144"/>
      <c r="AR364" s="144"/>
      <c r="AS364" s="144"/>
      <c r="AT364" s="144"/>
      <c r="AU364" s="144"/>
      <c r="AV364" s="143"/>
      <c r="AW364" s="144"/>
      <c r="AX364" s="144"/>
      <c r="AY364" s="144"/>
      <c r="AZ364" s="144"/>
      <c r="BA364" s="144"/>
      <c r="BB364" s="144"/>
      <c r="BC364" s="144"/>
      <c r="BD364" s="143"/>
    </row>
    <row r="365" spans="1:56" ht="12.75" hidden="1" customHeight="1" outlineLevel="2" x14ac:dyDescent="0.2">
      <c r="A365" s="291" t="s">
        <v>560</v>
      </c>
      <c r="B365" s="346"/>
      <c r="C365" s="8"/>
      <c r="D365" s="5" t="s">
        <v>15</v>
      </c>
      <c r="E365" s="5"/>
      <c r="F365" s="5"/>
      <c r="G365" s="15"/>
      <c r="H365" s="143"/>
      <c r="I365" s="144"/>
      <c r="J365" s="144"/>
      <c r="K365" s="144"/>
      <c r="L365" s="144"/>
      <c r="M365" s="144"/>
      <c r="N365" s="144"/>
      <c r="O365" s="144"/>
      <c r="P365" s="143"/>
      <c r="Q365" s="144"/>
      <c r="R365" s="144"/>
      <c r="S365" s="144"/>
      <c r="T365" s="144"/>
      <c r="U365" s="144"/>
      <c r="V365" s="144"/>
      <c r="W365" s="144"/>
      <c r="X365" s="143"/>
      <c r="Y365" s="144"/>
      <c r="Z365" s="144"/>
      <c r="AA365" s="144"/>
      <c r="AB365" s="144"/>
      <c r="AC365" s="144"/>
      <c r="AD365" s="144"/>
      <c r="AE365" s="144"/>
      <c r="AF365" s="143"/>
      <c r="AG365" s="144"/>
      <c r="AH365" s="144"/>
      <c r="AI365" s="144"/>
      <c r="AJ365" s="144"/>
      <c r="AK365" s="144"/>
      <c r="AL365" s="144"/>
      <c r="AM365" s="144"/>
      <c r="AN365" s="143"/>
      <c r="AO365" s="144"/>
      <c r="AP365" s="144"/>
      <c r="AQ365" s="144"/>
      <c r="AR365" s="144"/>
      <c r="AS365" s="144"/>
      <c r="AT365" s="144"/>
      <c r="AU365" s="144"/>
      <c r="AV365" s="143"/>
      <c r="AW365" s="144"/>
      <c r="AX365" s="144"/>
      <c r="AY365" s="144"/>
      <c r="AZ365" s="144"/>
      <c r="BA365" s="144"/>
      <c r="BB365" s="144"/>
      <c r="BC365" s="144"/>
      <c r="BD365" s="143"/>
    </row>
    <row r="366" spans="1:56" ht="12.75" hidden="1" customHeight="1" outlineLevel="2" x14ac:dyDescent="0.2">
      <c r="A366" s="291" t="s">
        <v>561</v>
      </c>
      <c r="B366" s="346" t="s">
        <v>119</v>
      </c>
      <c r="C366" s="8" t="s">
        <v>2</v>
      </c>
      <c r="D366" s="5" t="s">
        <v>9</v>
      </c>
      <c r="E366" s="5"/>
      <c r="F366" s="5"/>
      <c r="G366" s="15"/>
      <c r="H366" s="143">
        <f>SUMIF($I$3:$BD$3,$H$3,$I366:$BD366)</f>
        <v>0</v>
      </c>
      <c r="I366" s="144">
        <v>0</v>
      </c>
      <c r="J366" s="144">
        <v>0</v>
      </c>
      <c r="K366" s="144">
        <v>0</v>
      </c>
      <c r="L366" s="144">
        <v>0</v>
      </c>
      <c r="M366" s="144">
        <v>0</v>
      </c>
      <c r="N366" s="144">
        <v>0</v>
      </c>
      <c r="O366" s="144">
        <v>0</v>
      </c>
      <c r="P366" s="143">
        <f>SUM(I366:O366)</f>
        <v>0</v>
      </c>
      <c r="Q366" s="144">
        <v>0</v>
      </c>
      <c r="R366" s="144">
        <v>0</v>
      </c>
      <c r="S366" s="144">
        <v>0</v>
      </c>
      <c r="T366" s="144">
        <v>0</v>
      </c>
      <c r="U366" s="144">
        <v>0</v>
      </c>
      <c r="V366" s="144">
        <v>0</v>
      </c>
      <c r="W366" s="144">
        <v>0</v>
      </c>
      <c r="X366" s="143">
        <f>SUM(Q366:W366)</f>
        <v>0</v>
      </c>
      <c r="Y366" s="144">
        <v>0</v>
      </c>
      <c r="Z366" s="144">
        <v>0</v>
      </c>
      <c r="AA366" s="144">
        <v>0</v>
      </c>
      <c r="AB366" s="144">
        <v>0</v>
      </c>
      <c r="AC366" s="144">
        <v>0</v>
      </c>
      <c r="AD366" s="144">
        <v>0</v>
      </c>
      <c r="AE366" s="144">
        <v>0</v>
      </c>
      <c r="AF366" s="143">
        <f>SUM(Y366:AE366)</f>
        <v>0</v>
      </c>
      <c r="AG366" s="144">
        <v>0</v>
      </c>
      <c r="AH366" s="144">
        <v>0</v>
      </c>
      <c r="AI366" s="144">
        <v>0</v>
      </c>
      <c r="AJ366" s="144">
        <v>0</v>
      </c>
      <c r="AK366" s="144">
        <v>0</v>
      </c>
      <c r="AL366" s="144">
        <v>0</v>
      </c>
      <c r="AM366" s="144">
        <v>0</v>
      </c>
      <c r="AN366" s="143">
        <f>SUM(AG366:AM366)</f>
        <v>0</v>
      </c>
      <c r="AO366" s="144">
        <v>0</v>
      </c>
      <c r="AP366" s="144">
        <v>0</v>
      </c>
      <c r="AQ366" s="144">
        <v>0</v>
      </c>
      <c r="AR366" s="144">
        <v>0</v>
      </c>
      <c r="AS366" s="144">
        <v>0</v>
      </c>
      <c r="AT366" s="144">
        <v>0</v>
      </c>
      <c r="AU366" s="144">
        <v>0</v>
      </c>
      <c r="AV366" s="143">
        <f>SUM(AO366:AU366)</f>
        <v>0</v>
      </c>
      <c r="AW366" s="144"/>
      <c r="AX366" s="144"/>
      <c r="AY366" s="144"/>
      <c r="AZ366" s="144"/>
      <c r="BA366" s="144"/>
      <c r="BB366" s="144"/>
      <c r="BC366" s="144"/>
      <c r="BD366" s="143">
        <f>SUM(AW366:BC366)</f>
        <v>0</v>
      </c>
    </row>
    <row r="367" spans="1:56" ht="12.75" hidden="1" customHeight="1" outlineLevel="2" x14ac:dyDescent="0.2">
      <c r="A367" s="292" t="s">
        <v>562</v>
      </c>
      <c r="B367" s="346"/>
      <c r="C367" s="8" t="s">
        <v>3</v>
      </c>
      <c r="D367" s="5" t="s">
        <v>9</v>
      </c>
      <c r="E367" s="5"/>
      <c r="F367" s="5"/>
      <c r="G367" s="15"/>
      <c r="H367" s="143">
        <f>SUMIF($I$3:$BD$3,$H$3,$I367:$BD367)</f>
        <v>0</v>
      </c>
      <c r="I367" s="144">
        <v>0</v>
      </c>
      <c r="J367" s="144">
        <v>0</v>
      </c>
      <c r="K367" s="144">
        <v>0</v>
      </c>
      <c r="L367" s="144">
        <v>0</v>
      </c>
      <c r="M367" s="144">
        <v>0</v>
      </c>
      <c r="N367" s="144">
        <v>0</v>
      </c>
      <c r="O367" s="144">
        <v>0</v>
      </c>
      <c r="P367" s="143">
        <f>SUM(I367:O367)</f>
        <v>0</v>
      </c>
      <c r="Q367" s="144">
        <v>0</v>
      </c>
      <c r="R367" s="144">
        <v>0</v>
      </c>
      <c r="S367" s="144">
        <v>0</v>
      </c>
      <c r="T367" s="144">
        <v>0</v>
      </c>
      <c r="U367" s="144">
        <v>0</v>
      </c>
      <c r="V367" s="144">
        <v>0</v>
      </c>
      <c r="W367" s="144">
        <v>0</v>
      </c>
      <c r="X367" s="143">
        <f>SUM(Q367:W367)</f>
        <v>0</v>
      </c>
      <c r="Y367" s="144">
        <v>0</v>
      </c>
      <c r="Z367" s="144">
        <v>0</v>
      </c>
      <c r="AA367" s="144">
        <v>0</v>
      </c>
      <c r="AB367" s="144">
        <v>0</v>
      </c>
      <c r="AC367" s="144">
        <v>0</v>
      </c>
      <c r="AD367" s="144">
        <v>0</v>
      </c>
      <c r="AE367" s="144">
        <v>0</v>
      </c>
      <c r="AF367" s="143">
        <f>SUM(Y367:AE367)</f>
        <v>0</v>
      </c>
      <c r="AG367" s="144">
        <v>0</v>
      </c>
      <c r="AH367" s="144">
        <v>0</v>
      </c>
      <c r="AI367" s="144">
        <v>0</v>
      </c>
      <c r="AJ367" s="144">
        <v>0</v>
      </c>
      <c r="AK367" s="144">
        <v>0</v>
      </c>
      <c r="AL367" s="144">
        <v>0</v>
      </c>
      <c r="AM367" s="144">
        <v>0</v>
      </c>
      <c r="AN367" s="143">
        <f>SUM(AG367:AM367)</f>
        <v>0</v>
      </c>
      <c r="AO367" s="144">
        <v>0</v>
      </c>
      <c r="AP367" s="144">
        <v>0</v>
      </c>
      <c r="AQ367" s="144">
        <v>0</v>
      </c>
      <c r="AR367" s="144">
        <v>0</v>
      </c>
      <c r="AS367" s="144">
        <v>0</v>
      </c>
      <c r="AT367" s="144">
        <v>0</v>
      </c>
      <c r="AU367" s="144">
        <v>0</v>
      </c>
      <c r="AV367" s="143">
        <f>SUM(AO367:AU367)</f>
        <v>0</v>
      </c>
      <c r="AW367" s="144"/>
      <c r="AX367" s="144"/>
      <c r="AY367" s="144"/>
      <c r="AZ367" s="144"/>
      <c r="BA367" s="144"/>
      <c r="BB367" s="144"/>
      <c r="BC367" s="144"/>
      <c r="BD367" s="143">
        <f>SUM(AW367:BC367)</f>
        <v>0</v>
      </c>
    </row>
    <row r="368" spans="1:56" ht="12.75" hidden="1" customHeight="1" outlineLevel="2" x14ac:dyDescent="0.2">
      <c r="A368" s="292" t="s">
        <v>563</v>
      </c>
      <c r="B368" s="346"/>
      <c r="C368" s="8" t="s">
        <v>33</v>
      </c>
      <c r="D368" s="5" t="s">
        <v>9</v>
      </c>
      <c r="E368" s="5"/>
      <c r="F368" s="5"/>
      <c r="G368" s="15"/>
      <c r="H368" s="143">
        <f>SUMIF($I$3:$BD$3,$H$3,$I368:$BD368)</f>
        <v>0</v>
      </c>
      <c r="I368" s="144">
        <v>0</v>
      </c>
      <c r="J368" s="144">
        <v>0</v>
      </c>
      <c r="K368" s="144">
        <v>0</v>
      </c>
      <c r="L368" s="144">
        <v>0</v>
      </c>
      <c r="M368" s="144">
        <v>0</v>
      </c>
      <c r="N368" s="144">
        <v>0</v>
      </c>
      <c r="O368" s="144">
        <v>0</v>
      </c>
      <c r="P368" s="143">
        <f>SUM(I368:O368)</f>
        <v>0</v>
      </c>
      <c r="Q368" s="144">
        <v>0</v>
      </c>
      <c r="R368" s="144">
        <v>0</v>
      </c>
      <c r="S368" s="144">
        <v>0</v>
      </c>
      <c r="T368" s="144">
        <v>0</v>
      </c>
      <c r="U368" s="144">
        <v>0</v>
      </c>
      <c r="V368" s="144">
        <v>0</v>
      </c>
      <c r="W368" s="144">
        <v>0</v>
      </c>
      <c r="X368" s="143">
        <f>SUM(Q368:W368)</f>
        <v>0</v>
      </c>
      <c r="Y368" s="144">
        <v>0</v>
      </c>
      <c r="Z368" s="144">
        <v>0</v>
      </c>
      <c r="AA368" s="144">
        <v>0</v>
      </c>
      <c r="AB368" s="144">
        <v>0</v>
      </c>
      <c r="AC368" s="144">
        <v>0</v>
      </c>
      <c r="AD368" s="144">
        <v>0</v>
      </c>
      <c r="AE368" s="144">
        <v>0</v>
      </c>
      <c r="AF368" s="143">
        <f>SUM(Y368:AE368)</f>
        <v>0</v>
      </c>
      <c r="AG368" s="144">
        <v>0</v>
      </c>
      <c r="AH368" s="144">
        <v>0</v>
      </c>
      <c r="AI368" s="144">
        <v>0</v>
      </c>
      <c r="AJ368" s="144">
        <v>0</v>
      </c>
      <c r="AK368" s="144">
        <v>0</v>
      </c>
      <c r="AL368" s="144">
        <v>0</v>
      </c>
      <c r="AM368" s="144">
        <v>0</v>
      </c>
      <c r="AN368" s="143">
        <f>SUM(AG368:AM368)</f>
        <v>0</v>
      </c>
      <c r="AO368" s="144">
        <v>0</v>
      </c>
      <c r="AP368" s="144">
        <v>0</v>
      </c>
      <c r="AQ368" s="144">
        <v>0</v>
      </c>
      <c r="AR368" s="144">
        <v>0</v>
      </c>
      <c r="AS368" s="144">
        <v>0</v>
      </c>
      <c r="AT368" s="144">
        <v>0</v>
      </c>
      <c r="AU368" s="144">
        <v>0</v>
      </c>
      <c r="AV368" s="143">
        <f>SUM(AO368:AU368)</f>
        <v>0</v>
      </c>
      <c r="AW368" s="144"/>
      <c r="AX368" s="144"/>
      <c r="AY368" s="144"/>
      <c r="AZ368" s="144"/>
      <c r="BA368" s="144"/>
      <c r="BB368" s="144"/>
      <c r="BC368" s="144"/>
      <c r="BD368" s="143">
        <f>SUM(AW368:BC368)</f>
        <v>0</v>
      </c>
    </row>
    <row r="369" spans="1:56" s="48" customFormat="1" ht="12.75" hidden="1" customHeight="1" outlineLevel="2" x14ac:dyDescent="0.2">
      <c r="A369" s="293"/>
      <c r="B369" s="346"/>
      <c r="C369" s="42" t="s">
        <v>13</v>
      </c>
      <c r="D369" s="43" t="s">
        <v>4</v>
      </c>
      <c r="E369" s="43"/>
      <c r="F369" s="43"/>
      <c r="G369" s="44"/>
      <c r="H369" s="145">
        <f>IF(ISERROR(H368/H366),0,H368/H366)</f>
        <v>0</v>
      </c>
      <c r="I369" s="146" t="s">
        <v>102</v>
      </c>
      <c r="J369" s="146" t="s">
        <v>102</v>
      </c>
      <c r="K369" s="146" t="s">
        <v>102</v>
      </c>
      <c r="L369" s="146" t="s">
        <v>102</v>
      </c>
      <c r="M369" s="146" t="s">
        <v>102</v>
      </c>
      <c r="N369" s="146" t="s">
        <v>102</v>
      </c>
      <c r="O369" s="146" t="s">
        <v>102</v>
      </c>
      <c r="P369" s="145">
        <f>IF(ISERROR(P368/P366),0,P368/P366)</f>
        <v>0</v>
      </c>
      <c r="Q369" s="146" t="s">
        <v>102</v>
      </c>
      <c r="R369" s="146" t="s">
        <v>102</v>
      </c>
      <c r="S369" s="146" t="s">
        <v>102</v>
      </c>
      <c r="T369" s="146" t="s">
        <v>102</v>
      </c>
      <c r="U369" s="146" t="s">
        <v>102</v>
      </c>
      <c r="V369" s="146" t="s">
        <v>102</v>
      </c>
      <c r="W369" s="146" t="s">
        <v>102</v>
      </c>
      <c r="X369" s="145">
        <f>IF(ISERROR(X368/X366),0,X368/X366)</f>
        <v>0</v>
      </c>
      <c r="Y369" s="146" t="s">
        <v>102</v>
      </c>
      <c r="Z369" s="146" t="s">
        <v>102</v>
      </c>
      <c r="AA369" s="146" t="s">
        <v>102</v>
      </c>
      <c r="AB369" s="146" t="s">
        <v>102</v>
      </c>
      <c r="AC369" s="146" t="s">
        <v>102</v>
      </c>
      <c r="AD369" s="146" t="s">
        <v>102</v>
      </c>
      <c r="AE369" s="146" t="s">
        <v>102</v>
      </c>
      <c r="AF369" s="145">
        <f>IF(ISERROR(AF368/AF366),0,AF368/AF366)</f>
        <v>0</v>
      </c>
      <c r="AG369" s="146" t="s">
        <v>102</v>
      </c>
      <c r="AH369" s="146" t="s">
        <v>102</v>
      </c>
      <c r="AI369" s="146" t="s">
        <v>102</v>
      </c>
      <c r="AJ369" s="146" t="s">
        <v>102</v>
      </c>
      <c r="AK369" s="146" t="s">
        <v>102</v>
      </c>
      <c r="AL369" s="146" t="s">
        <v>102</v>
      </c>
      <c r="AM369" s="146" t="s">
        <v>102</v>
      </c>
      <c r="AN369" s="145">
        <f>IF(ISERROR(AN368/AN366),0,AN368/AN366)</f>
        <v>0</v>
      </c>
      <c r="AO369" s="146" t="s">
        <v>102</v>
      </c>
      <c r="AP369" s="146" t="s">
        <v>102</v>
      </c>
      <c r="AQ369" s="146" t="s">
        <v>102</v>
      </c>
      <c r="AR369" s="146" t="s">
        <v>102</v>
      </c>
      <c r="AS369" s="146" t="s">
        <v>102</v>
      </c>
      <c r="AT369" s="146" t="s">
        <v>102</v>
      </c>
      <c r="AU369" s="146" t="s">
        <v>102</v>
      </c>
      <c r="AV369" s="145">
        <f>IF(ISERROR(AV368/AV366),0,AV368/AV366)</f>
        <v>0</v>
      </c>
      <c r="AW369" s="146" t="s">
        <v>102</v>
      </c>
      <c r="AX369" s="146" t="s">
        <v>102</v>
      </c>
      <c r="AY369" s="146" t="s">
        <v>102</v>
      </c>
      <c r="AZ369" s="146"/>
      <c r="BA369" s="146"/>
      <c r="BB369" s="146"/>
      <c r="BC369" s="146"/>
      <c r="BD369" s="145">
        <f>IF(ISERROR(BD368/BD366),0,BD368/BD366)</f>
        <v>0</v>
      </c>
    </row>
    <row r="370" spans="1:56" s="49" customFormat="1" ht="12.75" hidden="1" customHeight="1" outlineLevel="2" x14ac:dyDescent="0.2">
      <c r="A370" s="293"/>
      <c r="B370" s="346"/>
      <c r="C370" s="42" t="s">
        <v>5</v>
      </c>
      <c r="D370" s="43" t="s">
        <v>4</v>
      </c>
      <c r="E370" s="43"/>
      <c r="F370" s="43"/>
      <c r="G370" s="44"/>
      <c r="H370" s="145">
        <f>IF(ISERROR((H366-H367)/H366),0,(H366-H367)/H366)</f>
        <v>0</v>
      </c>
      <c r="I370" s="146" t="s">
        <v>102</v>
      </c>
      <c r="J370" s="146" t="s">
        <v>102</v>
      </c>
      <c r="K370" s="146" t="s">
        <v>102</v>
      </c>
      <c r="L370" s="146" t="s">
        <v>102</v>
      </c>
      <c r="M370" s="146" t="s">
        <v>102</v>
      </c>
      <c r="N370" s="146" t="s">
        <v>102</v>
      </c>
      <c r="O370" s="146" t="s">
        <v>102</v>
      </c>
      <c r="P370" s="145">
        <f>IF(ISERROR((P366-P367)/P366),0,(P366-P367)/P366)</f>
        <v>0</v>
      </c>
      <c r="Q370" s="146" t="s">
        <v>102</v>
      </c>
      <c r="R370" s="146" t="s">
        <v>102</v>
      </c>
      <c r="S370" s="146" t="s">
        <v>102</v>
      </c>
      <c r="T370" s="146" t="s">
        <v>102</v>
      </c>
      <c r="U370" s="146" t="s">
        <v>102</v>
      </c>
      <c r="V370" s="146" t="s">
        <v>102</v>
      </c>
      <c r="W370" s="146" t="s">
        <v>102</v>
      </c>
      <c r="X370" s="145">
        <f>IF(ISERROR((X366-X367)/X366),0,(X366-X367)/X366)</f>
        <v>0</v>
      </c>
      <c r="Y370" s="146" t="s">
        <v>102</v>
      </c>
      <c r="Z370" s="146" t="s">
        <v>102</v>
      </c>
      <c r="AA370" s="146" t="s">
        <v>102</v>
      </c>
      <c r="AB370" s="146" t="s">
        <v>102</v>
      </c>
      <c r="AC370" s="146" t="s">
        <v>102</v>
      </c>
      <c r="AD370" s="146" t="s">
        <v>102</v>
      </c>
      <c r="AE370" s="146" t="s">
        <v>102</v>
      </c>
      <c r="AF370" s="145">
        <f>IF(ISERROR((AF366-AF367)/AF366),0,(AF366-AF367)/AF366)</f>
        <v>0</v>
      </c>
      <c r="AG370" s="146" t="s">
        <v>102</v>
      </c>
      <c r="AH370" s="146" t="s">
        <v>102</v>
      </c>
      <c r="AI370" s="146" t="s">
        <v>102</v>
      </c>
      <c r="AJ370" s="146" t="s">
        <v>102</v>
      </c>
      <c r="AK370" s="146" t="s">
        <v>102</v>
      </c>
      <c r="AL370" s="146" t="s">
        <v>102</v>
      </c>
      <c r="AM370" s="146" t="s">
        <v>102</v>
      </c>
      <c r="AN370" s="145">
        <f>IF(ISERROR((AN366-AN367)/AN366),0,(AN366-AN367)/AN366)</f>
        <v>0</v>
      </c>
      <c r="AO370" s="146" t="s">
        <v>102</v>
      </c>
      <c r="AP370" s="146" t="s">
        <v>102</v>
      </c>
      <c r="AQ370" s="146" t="s">
        <v>102</v>
      </c>
      <c r="AR370" s="146" t="s">
        <v>102</v>
      </c>
      <c r="AS370" s="146" t="s">
        <v>102</v>
      </c>
      <c r="AT370" s="146" t="s">
        <v>102</v>
      </c>
      <c r="AU370" s="146" t="s">
        <v>102</v>
      </c>
      <c r="AV370" s="145">
        <f>IF(ISERROR((AV366-AV367)/AV366),0,(AV366-AV367)/AV366)</f>
        <v>0</v>
      </c>
      <c r="AW370" s="146" t="s">
        <v>102</v>
      </c>
      <c r="AX370" s="146" t="s">
        <v>102</v>
      </c>
      <c r="AY370" s="146" t="s">
        <v>102</v>
      </c>
      <c r="AZ370" s="146"/>
      <c r="BA370" s="146"/>
      <c r="BB370" s="146"/>
      <c r="BC370" s="146"/>
      <c r="BD370" s="145">
        <f>IF(ISERROR((BD366-BD367)/BD366),0,(BD366-BD367)/BD366)</f>
        <v>0</v>
      </c>
    </row>
    <row r="371" spans="1:56" ht="12.75" hidden="1" customHeight="1" outlineLevel="3" x14ac:dyDescent="0.2">
      <c r="A371" s="292" t="s">
        <v>564</v>
      </c>
      <c r="B371" s="346"/>
      <c r="C371" s="8" t="s">
        <v>46</v>
      </c>
      <c r="D371" s="5"/>
      <c r="E371" s="5"/>
      <c r="F371" s="5"/>
      <c r="G371" s="15"/>
      <c r="H371" s="143">
        <f>SUMIF($I$3:$BD$3,$H$3,$I371:$BD371)</f>
        <v>0</v>
      </c>
      <c r="I371" s="144">
        <v>0</v>
      </c>
      <c r="J371" s="144">
        <v>0</v>
      </c>
      <c r="K371" s="144">
        <v>0</v>
      </c>
      <c r="L371" s="144">
        <v>0</v>
      </c>
      <c r="M371" s="144">
        <v>0</v>
      </c>
      <c r="N371" s="144">
        <v>0</v>
      </c>
      <c r="O371" s="144">
        <v>0</v>
      </c>
      <c r="P371" s="143">
        <f>SUM(I371:O371)</f>
        <v>0</v>
      </c>
      <c r="Q371" s="144">
        <v>0</v>
      </c>
      <c r="R371" s="144">
        <v>0</v>
      </c>
      <c r="S371" s="144">
        <v>0</v>
      </c>
      <c r="T371" s="144">
        <v>0</v>
      </c>
      <c r="U371" s="144">
        <v>0</v>
      </c>
      <c r="V371" s="144">
        <v>0</v>
      </c>
      <c r="W371" s="144">
        <v>0</v>
      </c>
      <c r="X371" s="143">
        <f>SUM(Q371:W371)</f>
        <v>0</v>
      </c>
      <c r="Y371" s="144">
        <v>0</v>
      </c>
      <c r="Z371" s="144">
        <v>0</v>
      </c>
      <c r="AA371" s="144">
        <v>0</v>
      </c>
      <c r="AB371" s="144">
        <v>0</v>
      </c>
      <c r="AC371" s="144">
        <v>0</v>
      </c>
      <c r="AD371" s="144">
        <v>0</v>
      </c>
      <c r="AE371" s="144">
        <v>0</v>
      </c>
      <c r="AF371" s="143">
        <f>SUM(Y371:AE371)</f>
        <v>0</v>
      </c>
      <c r="AG371" s="144">
        <v>0</v>
      </c>
      <c r="AH371" s="144">
        <v>0</v>
      </c>
      <c r="AI371" s="144">
        <v>0</v>
      </c>
      <c r="AJ371" s="144">
        <v>0</v>
      </c>
      <c r="AK371" s="144">
        <v>0</v>
      </c>
      <c r="AL371" s="144">
        <v>0</v>
      </c>
      <c r="AM371" s="144">
        <v>0</v>
      </c>
      <c r="AN371" s="143">
        <f>SUM(AG371:AM371)</f>
        <v>0</v>
      </c>
      <c r="AO371" s="144">
        <v>0</v>
      </c>
      <c r="AP371" s="144">
        <v>0</v>
      </c>
      <c r="AQ371" s="144">
        <v>0</v>
      </c>
      <c r="AR371" s="144">
        <v>0</v>
      </c>
      <c r="AS371" s="144">
        <v>0</v>
      </c>
      <c r="AT371" s="144">
        <v>0</v>
      </c>
      <c r="AU371" s="144">
        <v>0</v>
      </c>
      <c r="AV371" s="143">
        <f>SUM(AO371:AU371)</f>
        <v>0</v>
      </c>
      <c r="AW371" s="144"/>
      <c r="AX371" s="144"/>
      <c r="AY371" s="144"/>
      <c r="AZ371" s="144"/>
      <c r="BA371" s="144"/>
      <c r="BB371" s="144"/>
      <c r="BC371" s="144"/>
      <c r="BD371" s="143">
        <f>SUM(AW371:BC371)</f>
        <v>0</v>
      </c>
    </row>
    <row r="372" spans="1:56" ht="12.75" hidden="1" customHeight="1" outlineLevel="2" x14ac:dyDescent="0.2">
      <c r="A372" s="292"/>
      <c r="B372" s="346"/>
      <c r="C372" s="8" t="s">
        <v>14</v>
      </c>
      <c r="D372" s="5"/>
      <c r="E372" s="5"/>
      <c r="F372" s="5"/>
      <c r="G372" s="15"/>
      <c r="H372" s="143">
        <f>IF(ISERROR(H371/H367),0,H371/H367)</f>
        <v>0</v>
      </c>
      <c r="I372" s="144" t="s">
        <v>102</v>
      </c>
      <c r="J372" s="144" t="s">
        <v>102</v>
      </c>
      <c r="K372" s="144" t="s">
        <v>102</v>
      </c>
      <c r="L372" s="144" t="s">
        <v>102</v>
      </c>
      <c r="M372" s="144" t="s">
        <v>102</v>
      </c>
      <c r="N372" s="144" t="s">
        <v>102</v>
      </c>
      <c r="O372" s="144" t="s">
        <v>102</v>
      </c>
      <c r="P372" s="143">
        <f>IF(ISERROR(P371/P367),0,P371/P367)</f>
        <v>0</v>
      </c>
      <c r="Q372" s="144" t="s">
        <v>102</v>
      </c>
      <c r="R372" s="144" t="s">
        <v>102</v>
      </c>
      <c r="S372" s="144" t="s">
        <v>102</v>
      </c>
      <c r="T372" s="144" t="s">
        <v>102</v>
      </c>
      <c r="U372" s="144" t="s">
        <v>102</v>
      </c>
      <c r="V372" s="144" t="s">
        <v>102</v>
      </c>
      <c r="W372" s="144" t="s">
        <v>102</v>
      </c>
      <c r="X372" s="143">
        <f>IF(ISERROR(X371/X367),0,X371/X367)</f>
        <v>0</v>
      </c>
      <c r="Y372" s="144" t="s">
        <v>102</v>
      </c>
      <c r="Z372" s="144" t="s">
        <v>102</v>
      </c>
      <c r="AA372" s="144" t="s">
        <v>102</v>
      </c>
      <c r="AB372" s="144" t="s">
        <v>102</v>
      </c>
      <c r="AC372" s="144" t="s">
        <v>102</v>
      </c>
      <c r="AD372" s="144" t="s">
        <v>102</v>
      </c>
      <c r="AE372" s="144" t="s">
        <v>102</v>
      </c>
      <c r="AF372" s="143">
        <f>IF(ISERROR(AF371/AF367),0,AF371/AF367)</f>
        <v>0</v>
      </c>
      <c r="AG372" s="144" t="s">
        <v>102</v>
      </c>
      <c r="AH372" s="144" t="s">
        <v>102</v>
      </c>
      <c r="AI372" s="144" t="s">
        <v>102</v>
      </c>
      <c r="AJ372" s="144" t="s">
        <v>102</v>
      </c>
      <c r="AK372" s="144" t="s">
        <v>102</v>
      </c>
      <c r="AL372" s="144" t="s">
        <v>102</v>
      </c>
      <c r="AM372" s="144" t="s">
        <v>102</v>
      </c>
      <c r="AN372" s="143">
        <f>IF(ISERROR(AN371/AN367),0,AN371/AN367)</f>
        <v>0</v>
      </c>
      <c r="AO372" s="144" t="s">
        <v>102</v>
      </c>
      <c r="AP372" s="144" t="s">
        <v>102</v>
      </c>
      <c r="AQ372" s="144" t="s">
        <v>102</v>
      </c>
      <c r="AR372" s="144" t="s">
        <v>102</v>
      </c>
      <c r="AS372" s="144" t="s">
        <v>102</v>
      </c>
      <c r="AT372" s="144" t="s">
        <v>102</v>
      </c>
      <c r="AU372" s="144" t="s">
        <v>102</v>
      </c>
      <c r="AV372" s="143">
        <f>IF(ISERROR(AV371/AV367),0,AV371/AV367)</f>
        <v>0</v>
      </c>
      <c r="AW372" s="144" t="s">
        <v>102</v>
      </c>
      <c r="AX372" s="144" t="s">
        <v>102</v>
      </c>
      <c r="AY372" s="144" t="s">
        <v>102</v>
      </c>
      <c r="AZ372" s="144"/>
      <c r="BA372" s="144"/>
      <c r="BB372" s="144"/>
      <c r="BC372" s="144"/>
      <c r="BD372" s="143">
        <f>IF(ISERROR(BD371/BD367),0,BD371/BD367)</f>
        <v>0</v>
      </c>
    </row>
    <row r="373" spans="1:56" ht="12.75" hidden="1" customHeight="1" outlineLevel="2" x14ac:dyDescent="0.2">
      <c r="A373" s="292" t="s">
        <v>565</v>
      </c>
      <c r="B373" s="346"/>
      <c r="C373" s="8"/>
      <c r="D373" s="5"/>
      <c r="E373" s="5"/>
      <c r="F373" s="5"/>
      <c r="G373" s="15"/>
      <c r="H373" s="143"/>
      <c r="I373" s="144"/>
      <c r="J373" s="144"/>
      <c r="K373" s="144"/>
      <c r="L373" s="144"/>
      <c r="M373" s="144"/>
      <c r="N373" s="144"/>
      <c r="O373" s="144"/>
      <c r="P373" s="143"/>
      <c r="Q373" s="144"/>
      <c r="R373" s="144"/>
      <c r="S373" s="144"/>
      <c r="T373" s="144"/>
      <c r="U373" s="144"/>
      <c r="V373" s="144"/>
      <c r="W373" s="144"/>
      <c r="X373" s="143"/>
      <c r="Y373" s="144"/>
      <c r="Z373" s="144"/>
      <c r="AA373" s="144"/>
      <c r="AB373" s="144"/>
      <c r="AC373" s="144"/>
      <c r="AD373" s="144"/>
      <c r="AE373" s="144"/>
      <c r="AF373" s="143"/>
      <c r="AG373" s="144"/>
      <c r="AH373" s="144"/>
      <c r="AI373" s="144"/>
      <c r="AJ373" s="144"/>
      <c r="AK373" s="144"/>
      <c r="AL373" s="144"/>
      <c r="AM373" s="144"/>
      <c r="AN373" s="143"/>
      <c r="AO373" s="144"/>
      <c r="AP373" s="144"/>
      <c r="AQ373" s="144"/>
      <c r="AR373" s="144"/>
      <c r="AS373" s="144"/>
      <c r="AT373" s="144"/>
      <c r="AU373" s="144"/>
      <c r="AV373" s="143"/>
      <c r="AW373" s="144"/>
      <c r="AX373" s="144"/>
      <c r="AY373" s="144"/>
      <c r="AZ373" s="144"/>
      <c r="BA373" s="144"/>
      <c r="BB373" s="144"/>
      <c r="BC373" s="144"/>
      <c r="BD373" s="143"/>
    </row>
    <row r="374" spans="1:56" ht="12.75" hidden="1" customHeight="1" outlineLevel="2" x14ac:dyDescent="0.2">
      <c r="A374" s="268"/>
      <c r="B374" s="346"/>
      <c r="C374" s="8"/>
      <c r="D374" s="5"/>
      <c r="E374" s="5"/>
      <c r="F374" s="5"/>
      <c r="G374" s="15"/>
      <c r="H374" s="143"/>
      <c r="I374" s="144"/>
      <c r="J374" s="144"/>
      <c r="K374" s="144"/>
      <c r="L374" s="144"/>
      <c r="M374" s="144"/>
      <c r="N374" s="144"/>
      <c r="O374" s="144"/>
      <c r="P374" s="143"/>
      <c r="Q374" s="144"/>
      <c r="R374" s="144"/>
      <c r="S374" s="144"/>
      <c r="T374" s="144"/>
      <c r="U374" s="144"/>
      <c r="V374" s="144"/>
      <c r="W374" s="144"/>
      <c r="X374" s="143"/>
      <c r="Y374" s="144"/>
      <c r="Z374" s="144"/>
      <c r="AA374" s="144"/>
      <c r="AB374" s="144"/>
      <c r="AC374" s="144"/>
      <c r="AD374" s="144"/>
      <c r="AE374" s="144"/>
      <c r="AF374" s="143"/>
      <c r="AG374" s="144"/>
      <c r="AH374" s="144"/>
      <c r="AI374" s="144"/>
      <c r="AJ374" s="144"/>
      <c r="AK374" s="144"/>
      <c r="AL374" s="144"/>
      <c r="AM374" s="144"/>
      <c r="AN374" s="143"/>
      <c r="AO374" s="144"/>
      <c r="AP374" s="144"/>
      <c r="AQ374" s="144"/>
      <c r="AR374" s="144"/>
      <c r="AS374" s="144"/>
      <c r="AT374" s="144"/>
      <c r="AU374" s="144"/>
      <c r="AV374" s="143"/>
      <c r="AW374" s="144"/>
      <c r="AX374" s="144"/>
      <c r="AY374" s="144"/>
      <c r="AZ374" s="144"/>
      <c r="BA374" s="144"/>
      <c r="BB374" s="144"/>
      <c r="BC374" s="144"/>
      <c r="BD374" s="143"/>
    </row>
    <row r="375" spans="1:56" ht="12.75" hidden="1" customHeight="1" outlineLevel="2" x14ac:dyDescent="0.2">
      <c r="A375" s="291" t="s">
        <v>566</v>
      </c>
      <c r="B375" s="346"/>
      <c r="C375" s="8"/>
      <c r="D375" s="5"/>
      <c r="E375" s="5"/>
      <c r="F375" s="5"/>
      <c r="G375" s="15"/>
      <c r="H375" s="143"/>
      <c r="I375" s="144"/>
      <c r="J375" s="144"/>
      <c r="K375" s="144"/>
      <c r="L375" s="144"/>
      <c r="M375" s="144"/>
      <c r="N375" s="144"/>
      <c r="O375" s="144"/>
      <c r="P375" s="143"/>
      <c r="Q375" s="144"/>
      <c r="R375" s="144"/>
      <c r="S375" s="144"/>
      <c r="T375" s="144"/>
      <c r="U375" s="144"/>
      <c r="V375" s="144"/>
      <c r="W375" s="144"/>
      <c r="X375" s="143"/>
      <c r="Y375" s="144"/>
      <c r="Z375" s="144"/>
      <c r="AA375" s="144"/>
      <c r="AB375" s="144"/>
      <c r="AC375" s="144"/>
      <c r="AD375" s="144"/>
      <c r="AE375" s="144"/>
      <c r="AF375" s="143"/>
      <c r="AG375" s="144"/>
      <c r="AH375" s="144"/>
      <c r="AI375" s="144"/>
      <c r="AJ375" s="144"/>
      <c r="AK375" s="144"/>
      <c r="AL375" s="144"/>
      <c r="AM375" s="144"/>
      <c r="AN375" s="143"/>
      <c r="AO375" s="144"/>
      <c r="AP375" s="144"/>
      <c r="AQ375" s="144"/>
      <c r="AR375" s="144"/>
      <c r="AS375" s="144"/>
      <c r="AT375" s="144"/>
      <c r="AU375" s="144"/>
      <c r="AV375" s="143"/>
      <c r="AW375" s="144"/>
      <c r="AX375" s="144"/>
      <c r="AY375" s="144"/>
      <c r="AZ375" s="144"/>
      <c r="BA375" s="144"/>
      <c r="BB375" s="144"/>
      <c r="BC375" s="144"/>
      <c r="BD375" s="143"/>
    </row>
    <row r="376" spans="1:56" ht="12.75" hidden="1" customHeight="1" outlineLevel="2" x14ac:dyDescent="0.2">
      <c r="A376" s="291" t="s">
        <v>567</v>
      </c>
      <c r="B376" s="346"/>
      <c r="C376" s="8"/>
      <c r="D376" s="5" t="s">
        <v>15</v>
      </c>
      <c r="E376" s="5"/>
      <c r="F376" s="5"/>
      <c r="G376" s="15"/>
      <c r="H376" s="143"/>
      <c r="I376" s="144"/>
      <c r="J376" s="144"/>
      <c r="K376" s="144"/>
      <c r="L376" s="144"/>
      <c r="M376" s="144"/>
      <c r="N376" s="144"/>
      <c r="O376" s="144"/>
      <c r="P376" s="143"/>
      <c r="Q376" s="144"/>
      <c r="R376" s="144"/>
      <c r="S376" s="144"/>
      <c r="T376" s="144"/>
      <c r="U376" s="144"/>
      <c r="V376" s="144"/>
      <c r="W376" s="144"/>
      <c r="X376" s="143"/>
      <c r="Y376" s="144"/>
      <c r="Z376" s="144"/>
      <c r="AA376" s="144"/>
      <c r="AB376" s="144"/>
      <c r="AC376" s="144"/>
      <c r="AD376" s="144"/>
      <c r="AE376" s="144"/>
      <c r="AF376" s="143"/>
      <c r="AG376" s="144"/>
      <c r="AH376" s="144"/>
      <c r="AI376" s="144"/>
      <c r="AJ376" s="144"/>
      <c r="AK376" s="144"/>
      <c r="AL376" s="144"/>
      <c r="AM376" s="144"/>
      <c r="AN376" s="143"/>
      <c r="AO376" s="144"/>
      <c r="AP376" s="144"/>
      <c r="AQ376" s="144"/>
      <c r="AR376" s="144"/>
      <c r="AS376" s="144"/>
      <c r="AT376" s="144"/>
      <c r="AU376" s="144"/>
      <c r="AV376" s="143"/>
      <c r="AW376" s="144"/>
      <c r="AX376" s="144"/>
      <c r="AY376" s="144"/>
      <c r="AZ376" s="144"/>
      <c r="BA376" s="144"/>
      <c r="BB376" s="144"/>
      <c r="BC376" s="144"/>
      <c r="BD376" s="143"/>
    </row>
    <row r="377" spans="1:56" ht="12.75" hidden="1" customHeight="1" outlineLevel="2" x14ac:dyDescent="0.2">
      <c r="A377" s="291" t="s">
        <v>568</v>
      </c>
      <c r="B377" s="346" t="s">
        <v>120</v>
      </c>
      <c r="C377" s="8" t="s">
        <v>2</v>
      </c>
      <c r="D377" s="5" t="s">
        <v>9</v>
      </c>
      <c r="E377" s="5"/>
      <c r="F377" s="5"/>
      <c r="G377" s="15"/>
      <c r="H377" s="143">
        <f>SUMIF($I$3:$BD$3,$H$3,$I377:$BD377)</f>
        <v>21</v>
      </c>
      <c r="I377" s="144">
        <v>0</v>
      </c>
      <c r="J377" s="144">
        <v>2</v>
      </c>
      <c r="K377" s="144">
        <v>1</v>
      </c>
      <c r="L377" s="144">
        <v>1</v>
      </c>
      <c r="M377" s="144">
        <v>0</v>
      </c>
      <c r="N377" s="144">
        <v>2</v>
      </c>
      <c r="O377" s="144">
        <v>0</v>
      </c>
      <c r="P377" s="143">
        <f>SUM(I377:O377)</f>
        <v>6</v>
      </c>
      <c r="Q377" s="144">
        <v>1</v>
      </c>
      <c r="R377" s="144">
        <v>3</v>
      </c>
      <c r="S377" s="144">
        <v>1</v>
      </c>
      <c r="T377" s="144">
        <v>0</v>
      </c>
      <c r="U377" s="144">
        <v>2</v>
      </c>
      <c r="V377" s="144">
        <v>1</v>
      </c>
      <c r="W377" s="144">
        <v>2</v>
      </c>
      <c r="X377" s="143">
        <f>SUM(Q377:W377)</f>
        <v>10</v>
      </c>
      <c r="Y377" s="144">
        <v>1</v>
      </c>
      <c r="Z377" s="144">
        <v>0</v>
      </c>
      <c r="AA377" s="144">
        <v>1</v>
      </c>
      <c r="AB377" s="144">
        <v>1</v>
      </c>
      <c r="AC377" s="144">
        <v>1</v>
      </c>
      <c r="AD377" s="144">
        <v>0</v>
      </c>
      <c r="AE377" s="144">
        <v>0</v>
      </c>
      <c r="AF377" s="143">
        <f>SUM(Y377:AE377)</f>
        <v>4</v>
      </c>
      <c r="AG377" s="144">
        <v>1</v>
      </c>
      <c r="AH377" s="144">
        <v>0</v>
      </c>
      <c r="AI377" s="144">
        <v>0</v>
      </c>
      <c r="AJ377" s="144">
        <v>1</v>
      </c>
      <c r="AK377" s="144">
        <v>0</v>
      </c>
      <c r="AL377" s="144">
        <v>0</v>
      </c>
      <c r="AM377" s="144">
        <v>0</v>
      </c>
      <c r="AN377" s="143">
        <f>SUM(AG377:AM377)</f>
        <v>2</v>
      </c>
      <c r="AO377" s="144">
        <v>0</v>
      </c>
      <c r="AP377" s="144">
        <v>1</v>
      </c>
      <c r="AQ377" s="144">
        <v>1</v>
      </c>
      <c r="AR377" s="144">
        <v>0</v>
      </c>
      <c r="AS377" s="144">
        <v>1</v>
      </c>
      <c r="AT377" s="144">
        <v>0</v>
      </c>
      <c r="AU377" s="144">
        <v>0</v>
      </c>
      <c r="AV377" s="143">
        <f>SUM(AO377:AU377)</f>
        <v>3</v>
      </c>
      <c r="AW377" s="144"/>
      <c r="AX377" s="144"/>
      <c r="AY377" s="144"/>
      <c r="AZ377" s="144"/>
      <c r="BA377" s="144"/>
      <c r="BB377" s="144"/>
      <c r="BC377" s="144"/>
      <c r="BD377" s="143">
        <f>SUM(AW377:BC377)</f>
        <v>0</v>
      </c>
    </row>
    <row r="378" spans="1:56" ht="12.75" hidden="1" customHeight="1" outlineLevel="2" x14ac:dyDescent="0.2">
      <c r="A378" s="292" t="s">
        <v>569</v>
      </c>
      <c r="B378" s="346" t="s">
        <v>120</v>
      </c>
      <c r="C378" s="8" t="s">
        <v>3</v>
      </c>
      <c r="D378" s="5" t="s">
        <v>9</v>
      </c>
      <c r="E378" s="5"/>
      <c r="F378" s="5"/>
      <c r="G378" s="15"/>
      <c r="H378" s="143">
        <f>SUMIF($I$3:$BD$3,$H$3,$I378:$BD378)</f>
        <v>10</v>
      </c>
      <c r="I378" s="144">
        <v>0</v>
      </c>
      <c r="J378" s="144">
        <v>0</v>
      </c>
      <c r="K378" s="144">
        <v>0</v>
      </c>
      <c r="L378" s="144">
        <v>0</v>
      </c>
      <c r="M378" s="144">
        <v>0</v>
      </c>
      <c r="N378" s="144">
        <v>0</v>
      </c>
      <c r="O378" s="144">
        <v>0</v>
      </c>
      <c r="P378" s="143">
        <f>SUM(I378:O378)</f>
        <v>0</v>
      </c>
      <c r="Q378" s="144">
        <v>0</v>
      </c>
      <c r="R378" s="144">
        <v>0</v>
      </c>
      <c r="S378" s="144">
        <v>0</v>
      </c>
      <c r="T378" s="144">
        <v>0</v>
      </c>
      <c r="U378" s="144">
        <v>0</v>
      </c>
      <c r="V378" s="144">
        <v>0</v>
      </c>
      <c r="W378" s="144">
        <v>1</v>
      </c>
      <c r="X378" s="143">
        <f>SUM(Q378:W378)</f>
        <v>1</v>
      </c>
      <c r="Y378" s="144">
        <v>1</v>
      </c>
      <c r="Z378" s="144">
        <v>0</v>
      </c>
      <c r="AA378" s="144">
        <v>1</v>
      </c>
      <c r="AB378" s="144">
        <v>1</v>
      </c>
      <c r="AC378" s="144">
        <v>1</v>
      </c>
      <c r="AD378" s="144">
        <v>0</v>
      </c>
      <c r="AE378" s="144">
        <v>0</v>
      </c>
      <c r="AF378" s="143">
        <f>SUM(Y378:AE378)</f>
        <v>4</v>
      </c>
      <c r="AG378" s="144">
        <v>1</v>
      </c>
      <c r="AH378" s="144">
        <v>0</v>
      </c>
      <c r="AI378" s="144">
        <v>0</v>
      </c>
      <c r="AJ378" s="144">
        <v>1</v>
      </c>
      <c r="AK378" s="144">
        <v>0</v>
      </c>
      <c r="AL378" s="144">
        <v>0</v>
      </c>
      <c r="AM378" s="144">
        <v>0</v>
      </c>
      <c r="AN378" s="143">
        <f>SUM(AG378:AM378)</f>
        <v>2</v>
      </c>
      <c r="AO378" s="144">
        <v>0</v>
      </c>
      <c r="AP378" s="144">
        <v>1</v>
      </c>
      <c r="AQ378" s="144">
        <v>1</v>
      </c>
      <c r="AR378" s="144">
        <v>0</v>
      </c>
      <c r="AS378" s="144">
        <v>1</v>
      </c>
      <c r="AT378" s="144">
        <v>0</v>
      </c>
      <c r="AU378" s="144">
        <v>0</v>
      </c>
      <c r="AV378" s="143">
        <f>SUM(AO378:AU378)</f>
        <v>3</v>
      </c>
      <c r="AW378" s="144"/>
      <c r="AX378" s="144"/>
      <c r="AY378" s="144"/>
      <c r="AZ378" s="144"/>
      <c r="BA378" s="144"/>
      <c r="BB378" s="144"/>
      <c r="BC378" s="144"/>
      <c r="BD378" s="143">
        <f>SUM(AW378:BC378)</f>
        <v>0</v>
      </c>
    </row>
    <row r="379" spans="1:56" ht="12.75" hidden="1" customHeight="1" outlineLevel="2" x14ac:dyDescent="0.2">
      <c r="A379" s="292" t="s">
        <v>570</v>
      </c>
      <c r="B379" s="346" t="s">
        <v>120</v>
      </c>
      <c r="C379" s="8" t="s">
        <v>33</v>
      </c>
      <c r="D379" s="5" t="s">
        <v>9</v>
      </c>
      <c r="E379" s="5"/>
      <c r="F379" s="5"/>
      <c r="G379" s="15"/>
      <c r="H379" s="143">
        <f>SUMIF($I$3:$BD$3,$H$3,$I379:$BD379)</f>
        <v>8</v>
      </c>
      <c r="I379" s="144">
        <v>0</v>
      </c>
      <c r="J379" s="144">
        <v>0</v>
      </c>
      <c r="K379" s="144">
        <v>0</v>
      </c>
      <c r="L379" s="144">
        <v>0</v>
      </c>
      <c r="M379" s="144">
        <v>0</v>
      </c>
      <c r="N379" s="144">
        <v>0</v>
      </c>
      <c r="O379" s="144">
        <v>0</v>
      </c>
      <c r="P379" s="143">
        <f>SUM(I379:O379)</f>
        <v>0</v>
      </c>
      <c r="Q379" s="144">
        <v>0</v>
      </c>
      <c r="R379" s="144">
        <v>0</v>
      </c>
      <c r="S379" s="144">
        <v>0</v>
      </c>
      <c r="T379" s="144">
        <v>0</v>
      </c>
      <c r="U379" s="144">
        <v>0</v>
      </c>
      <c r="V379" s="144">
        <v>0</v>
      </c>
      <c r="W379" s="144">
        <v>1</v>
      </c>
      <c r="X379" s="143">
        <f>SUM(Q379:W379)</f>
        <v>1</v>
      </c>
      <c r="Y379" s="144">
        <v>1</v>
      </c>
      <c r="Z379" s="144">
        <v>0</v>
      </c>
      <c r="AA379" s="144">
        <v>1</v>
      </c>
      <c r="AB379" s="144">
        <v>1</v>
      </c>
      <c r="AC379" s="144">
        <v>0</v>
      </c>
      <c r="AD379" s="144">
        <v>0</v>
      </c>
      <c r="AE379" s="144">
        <v>0</v>
      </c>
      <c r="AF379" s="143">
        <f>SUM(Y379:AE379)</f>
        <v>3</v>
      </c>
      <c r="AG379" s="144">
        <v>0</v>
      </c>
      <c r="AH379" s="144">
        <v>0</v>
      </c>
      <c r="AI379" s="144">
        <v>0</v>
      </c>
      <c r="AJ379" s="144">
        <v>1</v>
      </c>
      <c r="AK379" s="144">
        <v>0</v>
      </c>
      <c r="AL379" s="144">
        <v>0</v>
      </c>
      <c r="AM379" s="144">
        <v>0</v>
      </c>
      <c r="AN379" s="143">
        <f>SUM(AG379:AM379)</f>
        <v>1</v>
      </c>
      <c r="AO379" s="144">
        <v>0</v>
      </c>
      <c r="AP379" s="144">
        <v>1</v>
      </c>
      <c r="AQ379" s="144">
        <v>1</v>
      </c>
      <c r="AR379" s="144">
        <v>0</v>
      </c>
      <c r="AS379" s="144">
        <v>1</v>
      </c>
      <c r="AT379" s="144">
        <v>0</v>
      </c>
      <c r="AU379" s="144">
        <v>0</v>
      </c>
      <c r="AV379" s="143">
        <f>SUM(AO379:AU379)</f>
        <v>3</v>
      </c>
      <c r="AW379" s="144"/>
      <c r="AX379" s="144"/>
      <c r="AY379" s="144"/>
      <c r="AZ379" s="144"/>
      <c r="BA379" s="144"/>
      <c r="BB379" s="144"/>
      <c r="BC379" s="144"/>
      <c r="BD379" s="143">
        <f>SUM(AW379:BC379)</f>
        <v>0</v>
      </c>
    </row>
    <row r="380" spans="1:56" s="48" customFormat="1" ht="12.75" hidden="1" customHeight="1" outlineLevel="2" x14ac:dyDescent="0.2">
      <c r="A380" s="293"/>
      <c r="B380" s="346" t="s">
        <v>120</v>
      </c>
      <c r="C380" s="42" t="s">
        <v>13</v>
      </c>
      <c r="D380" s="43" t="s">
        <v>4</v>
      </c>
      <c r="E380" s="43"/>
      <c r="F380" s="43"/>
      <c r="G380" s="44"/>
      <c r="H380" s="145">
        <f>IF(ISERROR(H379/H377),0,H379/H377)</f>
        <v>0.38095238095238093</v>
      </c>
      <c r="I380" s="146" t="s">
        <v>102</v>
      </c>
      <c r="J380" s="146">
        <v>0</v>
      </c>
      <c r="K380" s="146">
        <v>0</v>
      </c>
      <c r="L380" s="146">
        <v>0</v>
      </c>
      <c r="M380" s="146" t="s">
        <v>102</v>
      </c>
      <c r="N380" s="146">
        <v>0</v>
      </c>
      <c r="O380" s="146" t="s">
        <v>102</v>
      </c>
      <c r="P380" s="145">
        <f>IF(ISERROR(P379/P377),0,P379/P377)</f>
        <v>0</v>
      </c>
      <c r="Q380" s="146">
        <v>0</v>
      </c>
      <c r="R380" s="146">
        <v>0</v>
      </c>
      <c r="S380" s="146">
        <v>0</v>
      </c>
      <c r="T380" s="146" t="s">
        <v>102</v>
      </c>
      <c r="U380" s="146">
        <v>0</v>
      </c>
      <c r="V380" s="146">
        <v>0</v>
      </c>
      <c r="W380" s="146">
        <v>0.5</v>
      </c>
      <c r="X380" s="145">
        <f>IF(ISERROR(X379/X377),0,X379/X377)</f>
        <v>0.1</v>
      </c>
      <c r="Y380" s="146">
        <v>1</v>
      </c>
      <c r="Z380" s="146" t="s">
        <v>102</v>
      </c>
      <c r="AA380" s="146">
        <v>1</v>
      </c>
      <c r="AB380" s="146">
        <v>1</v>
      </c>
      <c r="AC380" s="146">
        <v>0</v>
      </c>
      <c r="AD380" s="146" t="s">
        <v>102</v>
      </c>
      <c r="AE380" s="146" t="s">
        <v>102</v>
      </c>
      <c r="AF380" s="145">
        <f>IF(ISERROR(AF379/AF377),0,AF379/AF377)</f>
        <v>0.75</v>
      </c>
      <c r="AG380" s="146">
        <v>0</v>
      </c>
      <c r="AH380" s="146" t="s">
        <v>102</v>
      </c>
      <c r="AI380" s="146" t="s">
        <v>102</v>
      </c>
      <c r="AJ380" s="146">
        <v>1</v>
      </c>
      <c r="AK380" s="146" t="s">
        <v>102</v>
      </c>
      <c r="AL380" s="146" t="s">
        <v>102</v>
      </c>
      <c r="AM380" s="146" t="s">
        <v>102</v>
      </c>
      <c r="AN380" s="145">
        <f>IF(ISERROR(AN379/AN377),0,AN379/AN377)</f>
        <v>0.5</v>
      </c>
      <c r="AO380" s="146" t="s">
        <v>102</v>
      </c>
      <c r="AP380" s="146">
        <v>1</v>
      </c>
      <c r="AQ380" s="146">
        <v>1</v>
      </c>
      <c r="AR380" s="146" t="s">
        <v>102</v>
      </c>
      <c r="AS380" s="146">
        <v>1</v>
      </c>
      <c r="AT380" s="146" t="s">
        <v>102</v>
      </c>
      <c r="AU380" s="146" t="s">
        <v>102</v>
      </c>
      <c r="AV380" s="145">
        <f>IF(ISERROR(AV379/AV377),0,AV379/AV377)</f>
        <v>1</v>
      </c>
      <c r="AW380" s="146" t="s">
        <v>102</v>
      </c>
      <c r="AX380" s="146"/>
      <c r="AY380" s="146" t="s">
        <v>102</v>
      </c>
      <c r="AZ380" s="146"/>
      <c r="BA380" s="146"/>
      <c r="BB380" s="146"/>
      <c r="BC380" s="146"/>
      <c r="BD380" s="145">
        <f>IF(ISERROR(BD379/BD377),0,BD379/BD377)</f>
        <v>0</v>
      </c>
    </row>
    <row r="381" spans="1:56" s="49" customFormat="1" ht="12.75" hidden="1" customHeight="1" outlineLevel="2" x14ac:dyDescent="0.2">
      <c r="A381" s="293"/>
      <c r="B381" s="346" t="s">
        <v>120</v>
      </c>
      <c r="C381" s="42" t="s">
        <v>5</v>
      </c>
      <c r="D381" s="43" t="s">
        <v>4</v>
      </c>
      <c r="E381" s="43"/>
      <c r="F381" s="43"/>
      <c r="G381" s="44"/>
      <c r="H381" s="145">
        <f>IF(ISERROR((H377-H378)/H377),0,(H377-H378)/H377)</f>
        <v>0.52380952380952384</v>
      </c>
      <c r="I381" s="146" t="s">
        <v>102</v>
      </c>
      <c r="J381" s="146">
        <v>1</v>
      </c>
      <c r="K381" s="146">
        <v>1</v>
      </c>
      <c r="L381" s="146">
        <v>1</v>
      </c>
      <c r="M381" s="146" t="s">
        <v>102</v>
      </c>
      <c r="N381" s="146">
        <v>1</v>
      </c>
      <c r="O381" s="146" t="s">
        <v>102</v>
      </c>
      <c r="P381" s="145">
        <f>IF(ISERROR((P377-P378)/P377),0,(P377-P378)/P377)</f>
        <v>1</v>
      </c>
      <c r="Q381" s="146">
        <v>1</v>
      </c>
      <c r="R381" s="146">
        <v>1</v>
      </c>
      <c r="S381" s="146">
        <v>1</v>
      </c>
      <c r="T381" s="146" t="s">
        <v>102</v>
      </c>
      <c r="U381" s="146">
        <v>1</v>
      </c>
      <c r="V381" s="146">
        <v>1</v>
      </c>
      <c r="W381" s="146">
        <v>0.5</v>
      </c>
      <c r="X381" s="145">
        <f>IF(ISERROR((X377-X378)/X377),0,(X377-X378)/X377)</f>
        <v>0.9</v>
      </c>
      <c r="Y381" s="146">
        <v>0</v>
      </c>
      <c r="Z381" s="146" t="s">
        <v>102</v>
      </c>
      <c r="AA381" s="146">
        <v>0</v>
      </c>
      <c r="AB381" s="146">
        <v>0</v>
      </c>
      <c r="AC381" s="146">
        <v>0</v>
      </c>
      <c r="AD381" s="146" t="s">
        <v>102</v>
      </c>
      <c r="AE381" s="146" t="s">
        <v>102</v>
      </c>
      <c r="AF381" s="145">
        <f>IF(ISERROR((AF377-AF378)/AF377),0,(AF377-AF378)/AF377)</f>
        <v>0</v>
      </c>
      <c r="AG381" s="146">
        <v>0</v>
      </c>
      <c r="AH381" s="146" t="s">
        <v>102</v>
      </c>
      <c r="AI381" s="146" t="s">
        <v>102</v>
      </c>
      <c r="AJ381" s="146">
        <v>0</v>
      </c>
      <c r="AK381" s="146" t="s">
        <v>102</v>
      </c>
      <c r="AL381" s="146" t="s">
        <v>102</v>
      </c>
      <c r="AM381" s="146" t="s">
        <v>102</v>
      </c>
      <c r="AN381" s="145">
        <f>IF(ISERROR((AN377-AN378)/AN377),0,(AN377-AN378)/AN377)</f>
        <v>0</v>
      </c>
      <c r="AO381" s="146" t="s">
        <v>102</v>
      </c>
      <c r="AP381" s="146">
        <v>0</v>
      </c>
      <c r="AQ381" s="146">
        <v>0</v>
      </c>
      <c r="AR381" s="146" t="s">
        <v>102</v>
      </c>
      <c r="AS381" s="146">
        <v>0</v>
      </c>
      <c r="AT381" s="146" t="s">
        <v>102</v>
      </c>
      <c r="AU381" s="146" t="s">
        <v>102</v>
      </c>
      <c r="AV381" s="145">
        <f>IF(ISERROR((AV377-AV378)/AV377),0,(AV377-AV378)/AV377)</f>
        <v>0</v>
      </c>
      <c r="AW381" s="146" t="s">
        <v>102</v>
      </c>
      <c r="AX381" s="146"/>
      <c r="AY381" s="146" t="s">
        <v>102</v>
      </c>
      <c r="AZ381" s="146"/>
      <c r="BA381" s="146"/>
      <c r="BB381" s="146"/>
      <c r="BC381" s="146"/>
      <c r="BD381" s="145">
        <f>IF(ISERROR((BD377-BD378)/BD377),0,(BD377-BD378)/BD377)</f>
        <v>0</v>
      </c>
    </row>
    <row r="382" spans="1:56" ht="12.75" hidden="1" customHeight="1" outlineLevel="3" x14ac:dyDescent="0.2">
      <c r="A382" s="292" t="s">
        <v>571</v>
      </c>
      <c r="B382" s="346" t="s">
        <v>120</v>
      </c>
      <c r="C382" s="8" t="s">
        <v>46</v>
      </c>
      <c r="D382" s="5"/>
      <c r="E382" s="5"/>
      <c r="F382" s="5"/>
      <c r="G382" s="15"/>
      <c r="H382" s="143">
        <f>SUMIF($I$3:$BD$3,$H$3,$I382:$BD382)</f>
        <v>1319</v>
      </c>
      <c r="I382" s="144">
        <v>0</v>
      </c>
      <c r="J382" s="144">
        <v>0</v>
      </c>
      <c r="K382" s="144">
        <v>0</v>
      </c>
      <c r="L382" s="144">
        <v>0</v>
      </c>
      <c r="M382" s="144">
        <v>0</v>
      </c>
      <c r="N382" s="144">
        <v>0</v>
      </c>
      <c r="O382" s="144">
        <v>0</v>
      </c>
      <c r="P382" s="143">
        <f>SUM(I382:O382)</f>
        <v>0</v>
      </c>
      <c r="Q382" s="144">
        <v>0</v>
      </c>
      <c r="R382" s="144">
        <v>0</v>
      </c>
      <c r="S382" s="144">
        <v>0</v>
      </c>
      <c r="T382" s="144">
        <v>0</v>
      </c>
      <c r="U382" s="144">
        <v>0</v>
      </c>
      <c r="V382" s="144">
        <v>0</v>
      </c>
      <c r="W382" s="144">
        <v>1</v>
      </c>
      <c r="X382" s="143">
        <f>SUM(Q382:W382)</f>
        <v>1</v>
      </c>
      <c r="Y382" s="144">
        <v>1</v>
      </c>
      <c r="Z382" s="144">
        <v>0</v>
      </c>
      <c r="AA382" s="144">
        <v>1</v>
      </c>
      <c r="AB382" s="144">
        <v>0</v>
      </c>
      <c r="AC382" s="144">
        <v>585</v>
      </c>
      <c r="AD382" s="144">
        <v>0</v>
      </c>
      <c r="AE382" s="144">
        <v>0</v>
      </c>
      <c r="AF382" s="143">
        <f>SUM(Y382:AE382)</f>
        <v>587</v>
      </c>
      <c r="AG382" s="144">
        <v>496</v>
      </c>
      <c r="AH382" s="144">
        <v>0</v>
      </c>
      <c r="AI382" s="144">
        <v>0</v>
      </c>
      <c r="AJ382" s="144">
        <v>1</v>
      </c>
      <c r="AK382" s="144">
        <v>0</v>
      </c>
      <c r="AL382" s="144">
        <v>0</v>
      </c>
      <c r="AM382" s="144">
        <v>0</v>
      </c>
      <c r="AN382" s="143">
        <f>SUM(AG382:AM382)</f>
        <v>497</v>
      </c>
      <c r="AO382" s="144">
        <v>0</v>
      </c>
      <c r="AP382" s="144">
        <v>233</v>
      </c>
      <c r="AQ382" s="144">
        <v>0</v>
      </c>
      <c r="AR382" s="144">
        <v>0</v>
      </c>
      <c r="AS382" s="144">
        <v>1</v>
      </c>
      <c r="AT382" s="144">
        <v>0</v>
      </c>
      <c r="AU382" s="144">
        <v>0</v>
      </c>
      <c r="AV382" s="143">
        <f>SUM(AO382:AU382)</f>
        <v>234</v>
      </c>
      <c r="AW382" s="144"/>
      <c r="AX382" s="144"/>
      <c r="AY382" s="144"/>
      <c r="AZ382" s="144"/>
      <c r="BA382" s="144"/>
      <c r="BB382" s="144"/>
      <c r="BC382" s="144"/>
      <c r="BD382" s="143">
        <f>SUM(AW382:BC382)</f>
        <v>0</v>
      </c>
    </row>
    <row r="383" spans="1:56" ht="12.75" hidden="1" customHeight="1" outlineLevel="2" x14ac:dyDescent="0.2">
      <c r="A383" s="292"/>
      <c r="B383" s="346" t="s">
        <v>120</v>
      </c>
      <c r="C383" s="8" t="s">
        <v>14</v>
      </c>
      <c r="D383" s="5"/>
      <c r="E383" s="5"/>
      <c r="F383" s="5"/>
      <c r="G383" s="15"/>
      <c r="H383" s="143">
        <f>IF(ISERROR(H382/H378),0,H382/H378)</f>
        <v>131.9</v>
      </c>
      <c r="I383" s="144" t="s">
        <v>102</v>
      </c>
      <c r="J383" s="144" t="s">
        <v>102</v>
      </c>
      <c r="K383" s="144" t="s">
        <v>102</v>
      </c>
      <c r="L383" s="144" t="s">
        <v>102</v>
      </c>
      <c r="M383" s="144" t="s">
        <v>102</v>
      </c>
      <c r="N383" s="144" t="s">
        <v>102</v>
      </c>
      <c r="O383" s="144" t="s">
        <v>102</v>
      </c>
      <c r="P383" s="143">
        <f>IF(ISERROR(P382/P378),0,P382/P378)</f>
        <v>0</v>
      </c>
      <c r="Q383" s="144" t="s">
        <v>102</v>
      </c>
      <c r="R383" s="144" t="s">
        <v>102</v>
      </c>
      <c r="S383" s="144" t="s">
        <v>102</v>
      </c>
      <c r="T383" s="144" t="s">
        <v>102</v>
      </c>
      <c r="U383" s="144" t="s">
        <v>102</v>
      </c>
      <c r="V383" s="144" t="s">
        <v>102</v>
      </c>
      <c r="W383" s="144">
        <v>1</v>
      </c>
      <c r="X383" s="143">
        <f>IF(ISERROR(X382/X378),0,X382/X378)</f>
        <v>1</v>
      </c>
      <c r="Y383" s="144">
        <v>1</v>
      </c>
      <c r="Z383" s="144" t="s">
        <v>102</v>
      </c>
      <c r="AA383" s="144">
        <v>1</v>
      </c>
      <c r="AB383" s="144">
        <v>0</v>
      </c>
      <c r="AC383" s="144">
        <v>585</v>
      </c>
      <c r="AD383" s="144" t="s">
        <v>102</v>
      </c>
      <c r="AE383" s="144" t="s">
        <v>102</v>
      </c>
      <c r="AF383" s="143">
        <f>IF(ISERROR(AF382/AF378),0,AF382/AF378)</f>
        <v>146.75</v>
      </c>
      <c r="AG383" s="144">
        <v>496</v>
      </c>
      <c r="AH383" s="144" t="s">
        <v>102</v>
      </c>
      <c r="AI383" s="144" t="s">
        <v>102</v>
      </c>
      <c r="AJ383" s="144">
        <v>1</v>
      </c>
      <c r="AK383" s="144" t="s">
        <v>102</v>
      </c>
      <c r="AL383" s="144" t="s">
        <v>102</v>
      </c>
      <c r="AM383" s="144" t="s">
        <v>102</v>
      </c>
      <c r="AN383" s="143">
        <f>IF(ISERROR(AN382/AN378),0,AN382/AN378)</f>
        <v>248.5</v>
      </c>
      <c r="AO383" s="144" t="s">
        <v>102</v>
      </c>
      <c r="AP383" s="144">
        <v>233</v>
      </c>
      <c r="AQ383" s="144">
        <v>0</v>
      </c>
      <c r="AR383" s="144" t="s">
        <v>102</v>
      </c>
      <c r="AS383" s="144">
        <v>1</v>
      </c>
      <c r="AT383" s="144" t="s">
        <v>102</v>
      </c>
      <c r="AU383" s="144" t="s">
        <v>102</v>
      </c>
      <c r="AV383" s="143">
        <f>IF(ISERROR(AV382/AV378),0,AV382/AV378)</f>
        <v>78</v>
      </c>
      <c r="AW383" s="144" t="s">
        <v>102</v>
      </c>
      <c r="AX383" s="144" t="s">
        <v>102</v>
      </c>
      <c r="AY383" s="144" t="s">
        <v>102</v>
      </c>
      <c r="AZ383" s="144"/>
      <c r="BA383" s="144"/>
      <c r="BB383" s="144"/>
      <c r="BC383" s="144"/>
      <c r="BD383" s="143">
        <f>IF(ISERROR(BD382/BD378),0,BD382/BD378)</f>
        <v>0</v>
      </c>
    </row>
    <row r="384" spans="1:56" ht="12.75" hidden="1" customHeight="1" outlineLevel="2" x14ac:dyDescent="0.2">
      <c r="A384" s="292" t="s">
        <v>572</v>
      </c>
      <c r="B384" s="346" t="s">
        <v>120</v>
      </c>
      <c r="C384" s="8"/>
      <c r="D384" s="5"/>
      <c r="E384" s="5"/>
      <c r="F384" s="5"/>
      <c r="G384" s="15"/>
      <c r="H384" s="143"/>
      <c r="I384" s="144"/>
      <c r="J384" s="144"/>
      <c r="K384" s="144"/>
      <c r="L384" s="144"/>
      <c r="M384" s="144"/>
      <c r="N384" s="144"/>
      <c r="O384" s="144"/>
      <c r="P384" s="143"/>
      <c r="Q384" s="144"/>
      <c r="R384" s="144"/>
      <c r="S384" s="144"/>
      <c r="T384" s="144"/>
      <c r="U384" s="144"/>
      <c r="V384" s="144"/>
      <c r="W384" s="144"/>
      <c r="X384" s="143"/>
      <c r="Y384" s="144"/>
      <c r="Z384" s="144"/>
      <c r="AA384" s="144"/>
      <c r="AB384" s="144"/>
      <c r="AC384" s="144"/>
      <c r="AD384" s="144"/>
      <c r="AE384" s="144"/>
      <c r="AF384" s="143"/>
      <c r="AG384" s="144"/>
      <c r="AH384" s="144"/>
      <c r="AI384" s="144"/>
      <c r="AJ384" s="144"/>
      <c r="AK384" s="144"/>
      <c r="AL384" s="144"/>
      <c r="AM384" s="144"/>
      <c r="AN384" s="143"/>
      <c r="AO384" s="144"/>
      <c r="AP384" s="144"/>
      <c r="AQ384" s="144"/>
      <c r="AR384" s="144"/>
      <c r="AS384" s="144"/>
      <c r="AT384" s="144"/>
      <c r="AU384" s="144"/>
      <c r="AV384" s="143"/>
      <c r="AW384" s="144"/>
      <c r="AX384" s="144"/>
      <c r="AY384" s="144"/>
      <c r="AZ384" s="144"/>
      <c r="BA384" s="144"/>
      <c r="BB384" s="144"/>
      <c r="BC384" s="144"/>
      <c r="BD384" s="143"/>
    </row>
    <row r="385" spans="1:56" ht="12.75" hidden="1" customHeight="1" outlineLevel="2" x14ac:dyDescent="0.2">
      <c r="A385" s="268"/>
      <c r="B385" s="346" t="s">
        <v>120</v>
      </c>
      <c r="C385" s="8"/>
      <c r="D385" s="5"/>
      <c r="E385" s="5"/>
      <c r="F385" s="5"/>
      <c r="G385" s="15"/>
      <c r="H385" s="143"/>
      <c r="I385" s="144"/>
      <c r="J385" s="144"/>
      <c r="K385" s="144"/>
      <c r="L385" s="144"/>
      <c r="M385" s="144"/>
      <c r="N385" s="144"/>
      <c r="O385" s="144"/>
      <c r="P385" s="143"/>
      <c r="Q385" s="144"/>
      <c r="R385" s="144"/>
      <c r="S385" s="144"/>
      <c r="T385" s="144"/>
      <c r="U385" s="144"/>
      <c r="V385" s="144"/>
      <c r="W385" s="144"/>
      <c r="X385" s="143"/>
      <c r="Y385" s="144"/>
      <c r="Z385" s="144"/>
      <c r="AA385" s="144"/>
      <c r="AB385" s="144"/>
      <c r="AC385" s="144"/>
      <c r="AD385" s="144"/>
      <c r="AE385" s="144"/>
      <c r="AF385" s="143"/>
      <c r="AG385" s="144"/>
      <c r="AH385" s="144"/>
      <c r="AI385" s="144"/>
      <c r="AJ385" s="144"/>
      <c r="AK385" s="144"/>
      <c r="AL385" s="144"/>
      <c r="AM385" s="144"/>
      <c r="AN385" s="143"/>
      <c r="AO385" s="144"/>
      <c r="AP385" s="144"/>
      <c r="AQ385" s="144"/>
      <c r="AR385" s="144"/>
      <c r="AS385" s="144"/>
      <c r="AT385" s="144"/>
      <c r="AU385" s="144"/>
      <c r="AV385" s="143"/>
      <c r="AW385" s="144"/>
      <c r="AX385" s="144"/>
      <c r="AY385" s="144"/>
      <c r="AZ385" s="144"/>
      <c r="BA385" s="144"/>
      <c r="BB385" s="144"/>
      <c r="BC385" s="144"/>
      <c r="BD385" s="143"/>
    </row>
    <row r="386" spans="1:56" ht="12.75" hidden="1" customHeight="1" outlineLevel="2" x14ac:dyDescent="0.2">
      <c r="A386" s="291" t="s">
        <v>573</v>
      </c>
      <c r="B386" s="346" t="s">
        <v>120</v>
      </c>
      <c r="C386" s="8"/>
      <c r="D386" s="5"/>
      <c r="E386" s="5"/>
      <c r="F386" s="5"/>
      <c r="G386" s="15"/>
      <c r="H386" s="143"/>
      <c r="I386" s="144"/>
      <c r="J386" s="144"/>
      <c r="K386" s="144"/>
      <c r="L386" s="144"/>
      <c r="M386" s="144"/>
      <c r="N386" s="144"/>
      <c r="O386" s="144"/>
      <c r="P386" s="143"/>
      <c r="Q386" s="144"/>
      <c r="R386" s="144"/>
      <c r="S386" s="144"/>
      <c r="T386" s="144"/>
      <c r="U386" s="144"/>
      <c r="V386" s="144"/>
      <c r="W386" s="144"/>
      <c r="X386" s="143"/>
      <c r="Y386" s="144"/>
      <c r="Z386" s="144"/>
      <c r="AA386" s="144"/>
      <c r="AB386" s="144"/>
      <c r="AC386" s="144"/>
      <c r="AD386" s="144"/>
      <c r="AE386" s="144"/>
      <c r="AF386" s="143"/>
      <c r="AG386" s="144"/>
      <c r="AH386" s="144"/>
      <c r="AI386" s="144"/>
      <c r="AJ386" s="144"/>
      <c r="AK386" s="144"/>
      <c r="AL386" s="144"/>
      <c r="AM386" s="144"/>
      <c r="AN386" s="143"/>
      <c r="AO386" s="144"/>
      <c r="AP386" s="144"/>
      <c r="AQ386" s="144"/>
      <c r="AR386" s="144"/>
      <c r="AS386" s="144"/>
      <c r="AT386" s="144"/>
      <c r="AU386" s="144"/>
      <c r="AV386" s="143"/>
      <c r="AW386" s="144"/>
      <c r="AX386" s="144"/>
      <c r="AY386" s="144"/>
      <c r="AZ386" s="144"/>
      <c r="BA386" s="144"/>
      <c r="BB386" s="144"/>
      <c r="BC386" s="144"/>
      <c r="BD386" s="143"/>
    </row>
    <row r="387" spans="1:56" ht="12.75" hidden="1" customHeight="1" outlineLevel="2" x14ac:dyDescent="0.2">
      <c r="A387" s="291" t="s">
        <v>574</v>
      </c>
      <c r="B387" s="346" t="s">
        <v>120</v>
      </c>
      <c r="C387" s="8"/>
      <c r="D387" s="5" t="s">
        <v>15</v>
      </c>
      <c r="E387" s="5"/>
      <c r="F387" s="5"/>
      <c r="G387" s="15"/>
      <c r="H387" s="143"/>
      <c r="I387" s="144"/>
      <c r="J387" s="144"/>
      <c r="K387" s="144"/>
      <c r="L387" s="144"/>
      <c r="M387" s="144"/>
      <c r="N387" s="144"/>
      <c r="O387" s="144"/>
      <c r="P387" s="143"/>
      <c r="Q387" s="144"/>
      <c r="R387" s="144"/>
      <c r="S387" s="144"/>
      <c r="T387" s="144"/>
      <c r="U387" s="144"/>
      <c r="V387" s="144"/>
      <c r="W387" s="144"/>
      <c r="X387" s="143"/>
      <c r="Y387" s="144"/>
      <c r="Z387" s="144"/>
      <c r="AA387" s="144"/>
      <c r="AB387" s="144"/>
      <c r="AC387" s="144"/>
      <c r="AD387" s="144"/>
      <c r="AE387" s="144"/>
      <c r="AF387" s="143"/>
      <c r="AG387" s="144"/>
      <c r="AH387" s="144"/>
      <c r="AI387" s="144"/>
      <c r="AJ387" s="144"/>
      <c r="AK387" s="144"/>
      <c r="AL387" s="144"/>
      <c r="AM387" s="144"/>
      <c r="AN387" s="143"/>
      <c r="AO387" s="144"/>
      <c r="AP387" s="144"/>
      <c r="AQ387" s="144"/>
      <c r="AR387" s="144"/>
      <c r="AS387" s="144"/>
      <c r="AT387" s="144"/>
      <c r="AU387" s="144"/>
      <c r="AV387" s="143"/>
      <c r="AW387" s="144"/>
      <c r="AX387" s="144"/>
      <c r="AY387" s="144"/>
      <c r="AZ387" s="144"/>
      <c r="BA387" s="144"/>
      <c r="BB387" s="144"/>
      <c r="BC387" s="144"/>
      <c r="BD387" s="143"/>
    </row>
    <row r="388" spans="1:56" ht="12.75" hidden="1" customHeight="1" outlineLevel="2" x14ac:dyDescent="0.2">
      <c r="A388" s="291" t="s">
        <v>575</v>
      </c>
      <c r="B388" s="346" t="s">
        <v>121</v>
      </c>
      <c r="C388" s="8" t="s">
        <v>2</v>
      </c>
      <c r="D388" s="5" t="s">
        <v>9</v>
      </c>
      <c r="E388" s="5"/>
      <c r="F388" s="5"/>
      <c r="G388" s="15"/>
      <c r="H388" s="143">
        <f>SUMIF($I$3:$BD$3,$H$3,$I388:$BD388)</f>
        <v>2</v>
      </c>
      <c r="I388" s="144">
        <v>0</v>
      </c>
      <c r="J388" s="144">
        <v>0</v>
      </c>
      <c r="K388" s="144">
        <v>1</v>
      </c>
      <c r="L388" s="144">
        <v>0</v>
      </c>
      <c r="M388" s="144">
        <v>0</v>
      </c>
      <c r="N388" s="144">
        <v>0</v>
      </c>
      <c r="O388" s="144">
        <v>1</v>
      </c>
      <c r="P388" s="143">
        <f>SUM(I388:O388)</f>
        <v>2</v>
      </c>
      <c r="Q388" s="144">
        <v>0</v>
      </c>
      <c r="R388" s="144">
        <v>0</v>
      </c>
      <c r="S388" s="144">
        <v>0</v>
      </c>
      <c r="T388" s="144">
        <v>0</v>
      </c>
      <c r="U388" s="144">
        <v>0</v>
      </c>
      <c r="V388" s="144">
        <v>0</v>
      </c>
      <c r="W388" s="144">
        <v>0</v>
      </c>
      <c r="X388" s="143">
        <f>SUM(Q388:W388)</f>
        <v>0</v>
      </c>
      <c r="Y388" s="144">
        <v>0</v>
      </c>
      <c r="Z388" s="144">
        <v>0</v>
      </c>
      <c r="AA388" s="144">
        <v>0</v>
      </c>
      <c r="AB388" s="144">
        <v>0</v>
      </c>
      <c r="AC388" s="144">
        <v>0</v>
      </c>
      <c r="AD388" s="144">
        <v>0</v>
      </c>
      <c r="AE388" s="144">
        <v>0</v>
      </c>
      <c r="AF388" s="143">
        <f>SUM(Y388:AE388)</f>
        <v>0</v>
      </c>
      <c r="AG388" s="144">
        <v>0</v>
      </c>
      <c r="AH388" s="144">
        <v>0</v>
      </c>
      <c r="AI388" s="144">
        <v>0</v>
      </c>
      <c r="AJ388" s="144">
        <v>0</v>
      </c>
      <c r="AK388" s="144">
        <v>0</v>
      </c>
      <c r="AL388" s="144">
        <v>0</v>
      </c>
      <c r="AM388" s="144">
        <v>0</v>
      </c>
      <c r="AN388" s="143">
        <f>SUM(AG388:AM388)</f>
        <v>0</v>
      </c>
      <c r="AO388" s="144">
        <v>1</v>
      </c>
      <c r="AP388" s="144">
        <v>0</v>
      </c>
      <c r="AQ388" s="144">
        <v>0</v>
      </c>
      <c r="AR388" s="144">
        <v>0</v>
      </c>
      <c r="AS388" s="144">
        <v>0</v>
      </c>
      <c r="AT388" s="144">
        <v>0</v>
      </c>
      <c r="AU388" s="144">
        <v>0</v>
      </c>
      <c r="AV388" s="143">
        <f>SUM(AO388:AU388)</f>
        <v>1</v>
      </c>
      <c r="AW388" s="144"/>
      <c r="AX388" s="144"/>
      <c r="AY388" s="144"/>
      <c r="AZ388" s="144"/>
      <c r="BA388" s="144"/>
      <c r="BB388" s="144"/>
      <c r="BC388" s="144"/>
      <c r="BD388" s="143">
        <f>SUM(AW388:BC388)</f>
        <v>0</v>
      </c>
    </row>
    <row r="389" spans="1:56" ht="12.75" hidden="1" customHeight="1" outlineLevel="2" x14ac:dyDescent="0.2">
      <c r="A389" s="292" t="s">
        <v>576</v>
      </c>
      <c r="B389" s="346"/>
      <c r="C389" s="8" t="s">
        <v>3</v>
      </c>
      <c r="D389" s="5" t="s">
        <v>9</v>
      </c>
      <c r="E389" s="5"/>
      <c r="F389" s="5"/>
      <c r="G389" s="15"/>
      <c r="H389" s="143">
        <f>SUMIF($I$3:$BD$3,$H$3,$I389:$BD389)</f>
        <v>0</v>
      </c>
      <c r="I389" s="144">
        <v>0</v>
      </c>
      <c r="J389" s="144">
        <v>0</v>
      </c>
      <c r="K389" s="144">
        <v>0</v>
      </c>
      <c r="L389" s="144">
        <v>0</v>
      </c>
      <c r="M389" s="144">
        <v>0</v>
      </c>
      <c r="N389" s="144">
        <v>0</v>
      </c>
      <c r="O389" s="144">
        <v>0</v>
      </c>
      <c r="P389" s="143">
        <f>SUM(I389:O389)</f>
        <v>0</v>
      </c>
      <c r="Q389" s="144">
        <v>0</v>
      </c>
      <c r="R389" s="144">
        <v>0</v>
      </c>
      <c r="S389" s="144">
        <v>0</v>
      </c>
      <c r="T389" s="144">
        <v>0</v>
      </c>
      <c r="U389" s="144">
        <v>0</v>
      </c>
      <c r="V389" s="144">
        <v>0</v>
      </c>
      <c r="W389" s="144">
        <v>0</v>
      </c>
      <c r="X389" s="143">
        <f>SUM(Q389:W389)</f>
        <v>0</v>
      </c>
      <c r="Y389" s="144">
        <v>0</v>
      </c>
      <c r="Z389" s="144">
        <v>0</v>
      </c>
      <c r="AA389" s="144">
        <v>0</v>
      </c>
      <c r="AB389" s="144">
        <v>0</v>
      </c>
      <c r="AC389" s="144">
        <v>0</v>
      </c>
      <c r="AD389" s="144">
        <v>0</v>
      </c>
      <c r="AE389" s="144">
        <v>0</v>
      </c>
      <c r="AF389" s="143">
        <f>SUM(Y389:AE389)</f>
        <v>0</v>
      </c>
      <c r="AG389" s="144">
        <v>0</v>
      </c>
      <c r="AH389" s="144">
        <v>0</v>
      </c>
      <c r="AI389" s="144">
        <v>0</v>
      </c>
      <c r="AJ389" s="144">
        <v>0</v>
      </c>
      <c r="AK389" s="144">
        <v>0</v>
      </c>
      <c r="AL389" s="144">
        <v>0</v>
      </c>
      <c r="AM389" s="144">
        <v>0</v>
      </c>
      <c r="AN389" s="143">
        <f>SUM(AG389:AM389)</f>
        <v>0</v>
      </c>
      <c r="AO389" s="144">
        <v>0</v>
      </c>
      <c r="AP389" s="144">
        <v>0</v>
      </c>
      <c r="AQ389" s="144">
        <v>0</v>
      </c>
      <c r="AR389" s="144">
        <v>0</v>
      </c>
      <c r="AS389" s="144">
        <v>0</v>
      </c>
      <c r="AT389" s="144">
        <v>0</v>
      </c>
      <c r="AU389" s="144">
        <v>0</v>
      </c>
      <c r="AV389" s="143">
        <f>SUM(AO389:AU389)</f>
        <v>0</v>
      </c>
      <c r="AW389" s="144"/>
      <c r="AX389" s="144"/>
      <c r="AY389" s="144"/>
      <c r="AZ389" s="144"/>
      <c r="BA389" s="144"/>
      <c r="BB389" s="144"/>
      <c r="BC389" s="144"/>
      <c r="BD389" s="143">
        <f>SUM(AW389:BC389)</f>
        <v>0</v>
      </c>
    </row>
    <row r="390" spans="1:56" ht="12.75" hidden="1" customHeight="1" outlineLevel="2" x14ac:dyDescent="0.2">
      <c r="A390" s="292" t="s">
        <v>577</v>
      </c>
      <c r="B390" s="346"/>
      <c r="C390" s="8" t="s">
        <v>33</v>
      </c>
      <c r="D390" s="5" t="s">
        <v>9</v>
      </c>
      <c r="E390" s="5"/>
      <c r="F390" s="5"/>
      <c r="G390" s="15"/>
      <c r="H390" s="143">
        <f>SUMIF($I$3:$BD$3,$H$3,$I390:$BD390)</f>
        <v>0</v>
      </c>
      <c r="I390" s="144">
        <v>0</v>
      </c>
      <c r="J390" s="144">
        <v>0</v>
      </c>
      <c r="K390" s="144">
        <v>0</v>
      </c>
      <c r="L390" s="144">
        <v>0</v>
      </c>
      <c r="M390" s="144">
        <v>0</v>
      </c>
      <c r="N390" s="144">
        <v>0</v>
      </c>
      <c r="O390" s="144">
        <v>0</v>
      </c>
      <c r="P390" s="143">
        <f>SUM(I390:O390)</f>
        <v>0</v>
      </c>
      <c r="Q390" s="144">
        <v>0</v>
      </c>
      <c r="R390" s="144">
        <v>0</v>
      </c>
      <c r="S390" s="144">
        <v>0</v>
      </c>
      <c r="T390" s="144">
        <v>0</v>
      </c>
      <c r="U390" s="144">
        <v>0</v>
      </c>
      <c r="V390" s="144">
        <v>0</v>
      </c>
      <c r="W390" s="144">
        <v>0</v>
      </c>
      <c r="X390" s="143">
        <f>SUM(Q390:W390)</f>
        <v>0</v>
      </c>
      <c r="Y390" s="144">
        <v>0</v>
      </c>
      <c r="Z390" s="144">
        <v>0</v>
      </c>
      <c r="AA390" s="144">
        <v>0</v>
      </c>
      <c r="AB390" s="144">
        <v>0</v>
      </c>
      <c r="AC390" s="144">
        <v>0</v>
      </c>
      <c r="AD390" s="144">
        <v>0</v>
      </c>
      <c r="AE390" s="144">
        <v>0</v>
      </c>
      <c r="AF390" s="143">
        <f>SUM(Y390:AE390)</f>
        <v>0</v>
      </c>
      <c r="AG390" s="144">
        <v>0</v>
      </c>
      <c r="AH390" s="144">
        <v>0</v>
      </c>
      <c r="AI390" s="144">
        <v>0</v>
      </c>
      <c r="AJ390" s="144">
        <v>0</v>
      </c>
      <c r="AK390" s="144">
        <v>0</v>
      </c>
      <c r="AL390" s="144">
        <v>0</v>
      </c>
      <c r="AM390" s="144">
        <v>0</v>
      </c>
      <c r="AN390" s="143">
        <f>SUM(AG390:AM390)</f>
        <v>0</v>
      </c>
      <c r="AO390" s="144">
        <v>0</v>
      </c>
      <c r="AP390" s="144">
        <v>0</v>
      </c>
      <c r="AQ390" s="144">
        <v>0</v>
      </c>
      <c r="AR390" s="144">
        <v>0</v>
      </c>
      <c r="AS390" s="144">
        <v>0</v>
      </c>
      <c r="AT390" s="144">
        <v>0</v>
      </c>
      <c r="AU390" s="144">
        <v>0</v>
      </c>
      <c r="AV390" s="143">
        <f>SUM(AO390:AU390)</f>
        <v>0</v>
      </c>
      <c r="AW390" s="144"/>
      <c r="AX390" s="144"/>
      <c r="AY390" s="144"/>
      <c r="AZ390" s="144"/>
      <c r="BA390" s="144"/>
      <c r="BB390" s="144"/>
      <c r="BC390" s="144"/>
      <c r="BD390" s="143">
        <f>SUM(AW390:BC390)</f>
        <v>0</v>
      </c>
    </row>
    <row r="391" spans="1:56" s="48" customFormat="1" ht="12.75" hidden="1" customHeight="1" outlineLevel="2" x14ac:dyDescent="0.2">
      <c r="A391" s="293"/>
      <c r="B391" s="346"/>
      <c r="C391" s="42" t="s">
        <v>13</v>
      </c>
      <c r="D391" s="43" t="s">
        <v>4</v>
      </c>
      <c r="E391" s="43"/>
      <c r="F391" s="43"/>
      <c r="G391" s="44"/>
      <c r="H391" s="145">
        <f>IF(ISERROR(H390/H388),0,H390/H388)</f>
        <v>0</v>
      </c>
      <c r="I391" s="146" t="s">
        <v>102</v>
      </c>
      <c r="J391" s="146" t="s">
        <v>102</v>
      </c>
      <c r="K391" s="146">
        <v>0</v>
      </c>
      <c r="L391" s="146" t="s">
        <v>102</v>
      </c>
      <c r="M391" s="146" t="s">
        <v>102</v>
      </c>
      <c r="N391" s="146" t="s">
        <v>102</v>
      </c>
      <c r="O391" s="146">
        <v>0</v>
      </c>
      <c r="P391" s="145">
        <f>IF(ISERROR(P390/P388),0,P390/P388)</f>
        <v>0</v>
      </c>
      <c r="Q391" s="146" t="s">
        <v>102</v>
      </c>
      <c r="R391" s="146" t="s">
        <v>102</v>
      </c>
      <c r="S391" s="146" t="s">
        <v>102</v>
      </c>
      <c r="T391" s="146" t="s">
        <v>102</v>
      </c>
      <c r="U391" s="146" t="s">
        <v>102</v>
      </c>
      <c r="V391" s="146" t="s">
        <v>102</v>
      </c>
      <c r="W391" s="146" t="s">
        <v>102</v>
      </c>
      <c r="X391" s="145">
        <f>IF(ISERROR(X390/X388),0,X390/X388)</f>
        <v>0</v>
      </c>
      <c r="Y391" s="146" t="s">
        <v>102</v>
      </c>
      <c r="Z391" s="146" t="s">
        <v>102</v>
      </c>
      <c r="AA391" s="146" t="s">
        <v>102</v>
      </c>
      <c r="AB391" s="146" t="s">
        <v>102</v>
      </c>
      <c r="AC391" s="146" t="s">
        <v>102</v>
      </c>
      <c r="AD391" s="146" t="s">
        <v>102</v>
      </c>
      <c r="AE391" s="146" t="s">
        <v>102</v>
      </c>
      <c r="AF391" s="145">
        <f>IF(ISERROR(AF390/AF388),0,AF390/AF388)</f>
        <v>0</v>
      </c>
      <c r="AG391" s="146" t="s">
        <v>102</v>
      </c>
      <c r="AH391" s="146" t="s">
        <v>102</v>
      </c>
      <c r="AI391" s="146" t="s">
        <v>102</v>
      </c>
      <c r="AJ391" s="146" t="s">
        <v>102</v>
      </c>
      <c r="AK391" s="146" t="s">
        <v>102</v>
      </c>
      <c r="AL391" s="146" t="s">
        <v>102</v>
      </c>
      <c r="AM391" s="146" t="s">
        <v>102</v>
      </c>
      <c r="AN391" s="145">
        <f>IF(ISERROR(AN390/AN388),0,AN390/AN388)</f>
        <v>0</v>
      </c>
      <c r="AO391" s="146">
        <v>0</v>
      </c>
      <c r="AP391" s="146" t="s">
        <v>102</v>
      </c>
      <c r="AQ391" s="146" t="s">
        <v>102</v>
      </c>
      <c r="AR391" s="146" t="s">
        <v>102</v>
      </c>
      <c r="AS391" s="146" t="s">
        <v>102</v>
      </c>
      <c r="AT391" s="146" t="s">
        <v>102</v>
      </c>
      <c r="AU391" s="146" t="s">
        <v>102</v>
      </c>
      <c r="AV391" s="145">
        <f>IF(ISERROR(AV390/AV388),0,AV390/AV388)</f>
        <v>0</v>
      </c>
      <c r="AW391" s="146" t="s">
        <v>102</v>
      </c>
      <c r="AX391" s="146"/>
      <c r="AY391" s="146"/>
      <c r="AZ391" s="146"/>
      <c r="BA391" s="146"/>
      <c r="BB391" s="146"/>
      <c r="BC391" s="146"/>
      <c r="BD391" s="145">
        <f>IF(ISERROR(BD390/BD388),0,BD390/BD388)</f>
        <v>0</v>
      </c>
    </row>
    <row r="392" spans="1:56" s="49" customFormat="1" ht="12.75" hidden="1" customHeight="1" outlineLevel="2" x14ac:dyDescent="0.2">
      <c r="A392" s="293"/>
      <c r="B392" s="346"/>
      <c r="C392" s="42" t="s">
        <v>5</v>
      </c>
      <c r="D392" s="43" t="s">
        <v>4</v>
      </c>
      <c r="E392" s="43"/>
      <c r="F392" s="43"/>
      <c r="G392" s="44"/>
      <c r="H392" s="145">
        <f>IF(ISERROR((H388-H389)/H388),0,(H388-H389)/H388)</f>
        <v>1</v>
      </c>
      <c r="I392" s="146" t="s">
        <v>102</v>
      </c>
      <c r="J392" s="146" t="s">
        <v>102</v>
      </c>
      <c r="K392" s="146">
        <v>1</v>
      </c>
      <c r="L392" s="146" t="s">
        <v>102</v>
      </c>
      <c r="M392" s="146" t="s">
        <v>102</v>
      </c>
      <c r="N392" s="146" t="s">
        <v>102</v>
      </c>
      <c r="O392" s="146">
        <v>1</v>
      </c>
      <c r="P392" s="145">
        <f>IF(ISERROR((P388-P389)/P388),0,(P388-P389)/P388)</f>
        <v>1</v>
      </c>
      <c r="Q392" s="146" t="s">
        <v>102</v>
      </c>
      <c r="R392" s="146" t="s">
        <v>102</v>
      </c>
      <c r="S392" s="146" t="s">
        <v>102</v>
      </c>
      <c r="T392" s="146" t="s">
        <v>102</v>
      </c>
      <c r="U392" s="146" t="s">
        <v>102</v>
      </c>
      <c r="V392" s="146" t="s">
        <v>102</v>
      </c>
      <c r="W392" s="146" t="s">
        <v>102</v>
      </c>
      <c r="X392" s="145">
        <f>IF(ISERROR((X388-X389)/X388),0,(X388-X389)/X388)</f>
        <v>0</v>
      </c>
      <c r="Y392" s="146" t="s">
        <v>102</v>
      </c>
      <c r="Z392" s="146" t="s">
        <v>102</v>
      </c>
      <c r="AA392" s="146" t="s">
        <v>102</v>
      </c>
      <c r="AB392" s="146" t="s">
        <v>102</v>
      </c>
      <c r="AC392" s="146" t="s">
        <v>102</v>
      </c>
      <c r="AD392" s="146" t="s">
        <v>102</v>
      </c>
      <c r="AE392" s="146" t="s">
        <v>102</v>
      </c>
      <c r="AF392" s="145">
        <f>IF(ISERROR((AF388-AF389)/AF388),0,(AF388-AF389)/AF388)</f>
        <v>0</v>
      </c>
      <c r="AG392" s="146" t="s">
        <v>102</v>
      </c>
      <c r="AH392" s="146" t="s">
        <v>102</v>
      </c>
      <c r="AI392" s="146" t="s">
        <v>102</v>
      </c>
      <c r="AJ392" s="146" t="s">
        <v>102</v>
      </c>
      <c r="AK392" s="146" t="s">
        <v>102</v>
      </c>
      <c r="AL392" s="146" t="s">
        <v>102</v>
      </c>
      <c r="AM392" s="146" t="s">
        <v>102</v>
      </c>
      <c r="AN392" s="145">
        <f>IF(ISERROR((AN388-AN389)/AN388),0,(AN388-AN389)/AN388)</f>
        <v>0</v>
      </c>
      <c r="AO392" s="146">
        <v>1</v>
      </c>
      <c r="AP392" s="146" t="s">
        <v>102</v>
      </c>
      <c r="AQ392" s="146" t="s">
        <v>102</v>
      </c>
      <c r="AR392" s="146" t="s">
        <v>102</v>
      </c>
      <c r="AS392" s="146" t="s">
        <v>102</v>
      </c>
      <c r="AT392" s="146" t="s">
        <v>102</v>
      </c>
      <c r="AU392" s="146" t="s">
        <v>102</v>
      </c>
      <c r="AV392" s="145">
        <f>IF(ISERROR((AV388-AV389)/AV388),0,(AV388-AV389)/AV388)</f>
        <v>1</v>
      </c>
      <c r="AW392" s="146" t="s">
        <v>102</v>
      </c>
      <c r="AX392" s="146"/>
      <c r="AY392" s="146"/>
      <c r="AZ392" s="146"/>
      <c r="BA392" s="146"/>
      <c r="BB392" s="146"/>
      <c r="BC392" s="146"/>
      <c r="BD392" s="145">
        <f>IF(ISERROR((BD388-BD389)/BD388),0,(BD388-BD389)/BD388)</f>
        <v>0</v>
      </c>
    </row>
    <row r="393" spans="1:56" ht="12.75" hidden="1" customHeight="1" outlineLevel="3" x14ac:dyDescent="0.2">
      <c r="A393" s="292" t="s">
        <v>578</v>
      </c>
      <c r="B393" s="346"/>
      <c r="C393" s="8" t="s">
        <v>46</v>
      </c>
      <c r="D393" s="5"/>
      <c r="E393" s="5"/>
      <c r="F393" s="5"/>
      <c r="G393" s="15"/>
      <c r="H393" s="143">
        <f>SUMIF($I$3:$BD$3,$H$3,$I393:$BD393)</f>
        <v>0</v>
      </c>
      <c r="I393" s="144">
        <v>0</v>
      </c>
      <c r="J393" s="144">
        <v>0</v>
      </c>
      <c r="K393" s="144">
        <v>0</v>
      </c>
      <c r="L393" s="144">
        <v>0</v>
      </c>
      <c r="M393" s="144">
        <v>0</v>
      </c>
      <c r="N393" s="144">
        <v>0</v>
      </c>
      <c r="O393" s="144">
        <v>0</v>
      </c>
      <c r="P393" s="143">
        <f>SUM(I393:O393)</f>
        <v>0</v>
      </c>
      <c r="Q393" s="144">
        <v>0</v>
      </c>
      <c r="R393" s="144">
        <v>0</v>
      </c>
      <c r="S393" s="144">
        <v>0</v>
      </c>
      <c r="T393" s="144">
        <v>0</v>
      </c>
      <c r="U393" s="144">
        <v>0</v>
      </c>
      <c r="V393" s="144">
        <v>0</v>
      </c>
      <c r="W393" s="144">
        <v>0</v>
      </c>
      <c r="X393" s="143">
        <f>SUM(Q393:W393)</f>
        <v>0</v>
      </c>
      <c r="Y393" s="144">
        <v>0</v>
      </c>
      <c r="Z393" s="144">
        <v>0</v>
      </c>
      <c r="AA393" s="144">
        <v>0</v>
      </c>
      <c r="AB393" s="144">
        <v>0</v>
      </c>
      <c r="AC393" s="144">
        <v>0</v>
      </c>
      <c r="AD393" s="144">
        <v>0</v>
      </c>
      <c r="AE393" s="144">
        <v>0</v>
      </c>
      <c r="AF393" s="143">
        <f>SUM(Y393:AE393)</f>
        <v>0</v>
      </c>
      <c r="AG393" s="144">
        <v>0</v>
      </c>
      <c r="AH393" s="144">
        <v>0</v>
      </c>
      <c r="AI393" s="144">
        <v>0</v>
      </c>
      <c r="AJ393" s="144">
        <v>0</v>
      </c>
      <c r="AK393" s="144">
        <v>0</v>
      </c>
      <c r="AL393" s="144">
        <v>0</v>
      </c>
      <c r="AM393" s="144">
        <v>0</v>
      </c>
      <c r="AN393" s="143">
        <f>SUM(AG393:AM393)</f>
        <v>0</v>
      </c>
      <c r="AO393" s="144">
        <v>0</v>
      </c>
      <c r="AP393" s="144">
        <v>0</v>
      </c>
      <c r="AQ393" s="144">
        <v>0</v>
      </c>
      <c r="AR393" s="144">
        <v>0</v>
      </c>
      <c r="AS393" s="144">
        <v>0</v>
      </c>
      <c r="AT393" s="144">
        <v>0</v>
      </c>
      <c r="AU393" s="144">
        <v>0</v>
      </c>
      <c r="AV393" s="143">
        <f>SUM(AO393:AU393)</f>
        <v>0</v>
      </c>
      <c r="AW393" s="144"/>
      <c r="AX393" s="144"/>
      <c r="AY393" s="144"/>
      <c r="AZ393" s="144"/>
      <c r="BA393" s="144"/>
      <c r="BB393" s="144"/>
      <c r="BC393" s="144"/>
      <c r="BD393" s="143">
        <f>SUM(AW393:BC393)</f>
        <v>0</v>
      </c>
    </row>
    <row r="394" spans="1:56" ht="12.75" hidden="1" customHeight="1" outlineLevel="2" x14ac:dyDescent="0.2">
      <c r="A394" s="292"/>
      <c r="B394" s="346"/>
      <c r="C394" s="8" t="s">
        <v>14</v>
      </c>
      <c r="D394" s="5"/>
      <c r="E394" s="5"/>
      <c r="F394" s="5"/>
      <c r="G394" s="15"/>
      <c r="H394" s="143">
        <f>IF(ISERROR(H393/H389),0,H393/H389)</f>
        <v>0</v>
      </c>
      <c r="I394" s="144" t="s">
        <v>102</v>
      </c>
      <c r="J394" s="144" t="s">
        <v>102</v>
      </c>
      <c r="K394" s="144" t="s">
        <v>102</v>
      </c>
      <c r="L394" s="144" t="s">
        <v>102</v>
      </c>
      <c r="M394" s="144" t="s">
        <v>102</v>
      </c>
      <c r="N394" s="144" t="s">
        <v>102</v>
      </c>
      <c r="O394" s="144" t="s">
        <v>102</v>
      </c>
      <c r="P394" s="143">
        <f>IF(ISERROR(P393/P389),0,P393/P389)</f>
        <v>0</v>
      </c>
      <c r="Q394" s="144" t="s">
        <v>102</v>
      </c>
      <c r="R394" s="144" t="s">
        <v>102</v>
      </c>
      <c r="S394" s="144" t="s">
        <v>102</v>
      </c>
      <c r="T394" s="144" t="s">
        <v>102</v>
      </c>
      <c r="U394" s="144" t="s">
        <v>102</v>
      </c>
      <c r="V394" s="144" t="s">
        <v>102</v>
      </c>
      <c r="W394" s="144" t="s">
        <v>102</v>
      </c>
      <c r="X394" s="143">
        <f>IF(ISERROR(X393/X389),0,X393/X389)</f>
        <v>0</v>
      </c>
      <c r="Y394" s="144" t="s">
        <v>102</v>
      </c>
      <c r="Z394" s="144" t="s">
        <v>102</v>
      </c>
      <c r="AA394" s="144" t="s">
        <v>102</v>
      </c>
      <c r="AB394" s="144" t="s">
        <v>102</v>
      </c>
      <c r="AC394" s="144" t="s">
        <v>102</v>
      </c>
      <c r="AD394" s="144" t="s">
        <v>102</v>
      </c>
      <c r="AE394" s="144" t="s">
        <v>102</v>
      </c>
      <c r="AF394" s="143">
        <f>IF(ISERROR(AF393/AF389),0,AF393/AF389)</f>
        <v>0</v>
      </c>
      <c r="AG394" s="144" t="s">
        <v>102</v>
      </c>
      <c r="AH394" s="144" t="s">
        <v>102</v>
      </c>
      <c r="AI394" s="144" t="s">
        <v>102</v>
      </c>
      <c r="AJ394" s="144" t="s">
        <v>102</v>
      </c>
      <c r="AK394" s="144" t="s">
        <v>102</v>
      </c>
      <c r="AL394" s="144" t="s">
        <v>102</v>
      </c>
      <c r="AM394" s="144" t="s">
        <v>102</v>
      </c>
      <c r="AN394" s="143">
        <f>IF(ISERROR(AN393/AN389),0,AN393/AN389)</f>
        <v>0</v>
      </c>
      <c r="AO394" s="144" t="s">
        <v>102</v>
      </c>
      <c r="AP394" s="144" t="s">
        <v>102</v>
      </c>
      <c r="AQ394" s="144" t="s">
        <v>102</v>
      </c>
      <c r="AR394" s="144" t="s">
        <v>102</v>
      </c>
      <c r="AS394" s="144" t="s">
        <v>102</v>
      </c>
      <c r="AT394" s="144" t="s">
        <v>102</v>
      </c>
      <c r="AU394" s="144" t="s">
        <v>102</v>
      </c>
      <c r="AV394" s="143">
        <f>IF(ISERROR(AV393/AV389),0,AV393/AV389)</f>
        <v>0</v>
      </c>
      <c r="AW394" s="144" t="s">
        <v>102</v>
      </c>
      <c r="AX394" s="144" t="s">
        <v>102</v>
      </c>
      <c r="AY394" s="144" t="s">
        <v>102</v>
      </c>
      <c r="AZ394" s="144"/>
      <c r="BA394" s="144"/>
      <c r="BB394" s="144"/>
      <c r="BC394" s="144"/>
      <c r="BD394" s="143">
        <f>IF(ISERROR(BD393/BD389),0,BD393/BD389)</f>
        <v>0</v>
      </c>
    </row>
    <row r="395" spans="1:56" ht="12.75" hidden="1" customHeight="1" outlineLevel="2" x14ac:dyDescent="0.2">
      <c r="A395" s="292" t="s">
        <v>579</v>
      </c>
      <c r="B395" s="346"/>
      <c r="C395" s="8"/>
      <c r="D395" s="5"/>
      <c r="E395" s="5"/>
      <c r="F395" s="5"/>
      <c r="G395" s="15"/>
      <c r="H395" s="143"/>
      <c r="I395" s="144"/>
      <c r="J395" s="144"/>
      <c r="K395" s="144"/>
      <c r="L395" s="144"/>
      <c r="M395" s="144"/>
      <c r="N395" s="144"/>
      <c r="O395" s="144"/>
      <c r="P395" s="143"/>
      <c r="Q395" s="144"/>
      <c r="R395" s="144"/>
      <c r="S395" s="144"/>
      <c r="T395" s="144"/>
      <c r="U395" s="144"/>
      <c r="V395" s="144"/>
      <c r="W395" s="144"/>
      <c r="X395" s="143"/>
      <c r="Y395" s="144"/>
      <c r="Z395" s="144"/>
      <c r="AA395" s="144"/>
      <c r="AB395" s="144"/>
      <c r="AC395" s="144"/>
      <c r="AD395" s="144"/>
      <c r="AE395" s="144"/>
      <c r="AF395" s="143"/>
      <c r="AG395" s="144"/>
      <c r="AH395" s="144"/>
      <c r="AI395" s="144"/>
      <c r="AJ395" s="144"/>
      <c r="AK395" s="144"/>
      <c r="AL395" s="144"/>
      <c r="AM395" s="144"/>
      <c r="AN395" s="143"/>
      <c r="AO395" s="144"/>
      <c r="AP395" s="144"/>
      <c r="AQ395" s="144"/>
      <c r="AR395" s="144"/>
      <c r="AS395" s="144"/>
      <c r="AT395" s="144"/>
      <c r="AU395" s="144"/>
      <c r="AV395" s="143"/>
      <c r="AW395" s="144"/>
      <c r="AX395" s="144"/>
      <c r="AY395" s="144"/>
      <c r="AZ395" s="144"/>
      <c r="BA395" s="144"/>
      <c r="BB395" s="144"/>
      <c r="BC395" s="144"/>
      <c r="BD395" s="143"/>
    </row>
    <row r="396" spans="1:56" ht="12.75" hidden="1" customHeight="1" outlineLevel="2" x14ac:dyDescent="0.2">
      <c r="A396" s="268"/>
      <c r="B396" s="346"/>
      <c r="C396" s="8"/>
      <c r="D396" s="5"/>
      <c r="E396" s="5"/>
      <c r="F396" s="5"/>
      <c r="G396" s="15"/>
      <c r="H396" s="143"/>
      <c r="I396" s="144"/>
      <c r="J396" s="144"/>
      <c r="K396" s="144"/>
      <c r="L396" s="144"/>
      <c r="M396" s="144"/>
      <c r="N396" s="144"/>
      <c r="O396" s="144"/>
      <c r="P396" s="143"/>
      <c r="Q396" s="144"/>
      <c r="R396" s="144"/>
      <c r="S396" s="144"/>
      <c r="T396" s="144"/>
      <c r="U396" s="144"/>
      <c r="V396" s="144"/>
      <c r="W396" s="144"/>
      <c r="X396" s="143"/>
      <c r="Y396" s="144"/>
      <c r="Z396" s="144"/>
      <c r="AA396" s="144"/>
      <c r="AB396" s="144"/>
      <c r="AC396" s="144"/>
      <c r="AD396" s="144"/>
      <c r="AE396" s="144"/>
      <c r="AF396" s="143"/>
      <c r="AG396" s="144"/>
      <c r="AH396" s="144"/>
      <c r="AI396" s="144"/>
      <c r="AJ396" s="144"/>
      <c r="AK396" s="144"/>
      <c r="AL396" s="144"/>
      <c r="AM396" s="144"/>
      <c r="AN396" s="143"/>
      <c r="AO396" s="144"/>
      <c r="AP396" s="144"/>
      <c r="AQ396" s="144"/>
      <c r="AR396" s="144"/>
      <c r="AS396" s="144"/>
      <c r="AT396" s="144"/>
      <c r="AU396" s="144"/>
      <c r="AV396" s="143"/>
      <c r="AW396" s="144"/>
      <c r="AX396" s="144"/>
      <c r="AY396" s="144"/>
      <c r="AZ396" s="144"/>
      <c r="BA396" s="144"/>
      <c r="BB396" s="144"/>
      <c r="BC396" s="144"/>
      <c r="BD396" s="143"/>
    </row>
    <row r="397" spans="1:56" ht="12.75" hidden="1" customHeight="1" outlineLevel="2" x14ac:dyDescent="0.2">
      <c r="A397" s="291" t="s">
        <v>580</v>
      </c>
      <c r="B397" s="346"/>
      <c r="C397" s="8"/>
      <c r="D397" s="5"/>
      <c r="E397" s="5"/>
      <c r="F397" s="5"/>
      <c r="G397" s="15"/>
      <c r="H397" s="143"/>
      <c r="I397" s="144"/>
      <c r="J397" s="144"/>
      <c r="K397" s="144"/>
      <c r="L397" s="144"/>
      <c r="M397" s="144"/>
      <c r="N397" s="144"/>
      <c r="O397" s="144"/>
      <c r="P397" s="143"/>
      <c r="Q397" s="144"/>
      <c r="R397" s="144"/>
      <c r="S397" s="144"/>
      <c r="T397" s="144"/>
      <c r="U397" s="144"/>
      <c r="V397" s="144"/>
      <c r="W397" s="144"/>
      <c r="X397" s="143"/>
      <c r="Y397" s="144"/>
      <c r="Z397" s="144"/>
      <c r="AA397" s="144"/>
      <c r="AB397" s="144"/>
      <c r="AC397" s="144"/>
      <c r="AD397" s="144"/>
      <c r="AE397" s="144"/>
      <c r="AF397" s="143"/>
      <c r="AG397" s="144"/>
      <c r="AH397" s="144"/>
      <c r="AI397" s="144"/>
      <c r="AJ397" s="144"/>
      <c r="AK397" s="144"/>
      <c r="AL397" s="144"/>
      <c r="AM397" s="144"/>
      <c r="AN397" s="143"/>
      <c r="AO397" s="144"/>
      <c r="AP397" s="144"/>
      <c r="AQ397" s="144"/>
      <c r="AR397" s="144"/>
      <c r="AS397" s="144"/>
      <c r="AT397" s="144"/>
      <c r="AU397" s="144"/>
      <c r="AV397" s="143"/>
      <c r="AW397" s="144"/>
      <c r="AX397" s="144"/>
      <c r="AY397" s="144"/>
      <c r="AZ397" s="144"/>
      <c r="BA397" s="144"/>
      <c r="BB397" s="144"/>
      <c r="BC397" s="144"/>
      <c r="BD397" s="143"/>
    </row>
    <row r="398" spans="1:56" ht="12.75" hidden="1" customHeight="1" outlineLevel="2" x14ac:dyDescent="0.2">
      <c r="A398" s="291" t="s">
        <v>581</v>
      </c>
      <c r="B398" s="346"/>
      <c r="C398" s="8"/>
      <c r="D398" s="5" t="s">
        <v>15</v>
      </c>
      <c r="E398" s="5"/>
      <c r="F398" s="5"/>
      <c r="G398" s="15"/>
      <c r="H398" s="143"/>
      <c r="I398" s="144"/>
      <c r="J398" s="144"/>
      <c r="K398" s="144"/>
      <c r="L398" s="144"/>
      <c r="M398" s="144"/>
      <c r="N398" s="144"/>
      <c r="O398" s="144"/>
      <c r="P398" s="143"/>
      <c r="Q398" s="144"/>
      <c r="R398" s="144"/>
      <c r="S398" s="144"/>
      <c r="T398" s="144"/>
      <c r="U398" s="144"/>
      <c r="V398" s="144"/>
      <c r="W398" s="144"/>
      <c r="X398" s="143"/>
      <c r="Y398" s="144"/>
      <c r="Z398" s="144"/>
      <c r="AA398" s="144"/>
      <c r="AB398" s="144"/>
      <c r="AC398" s="144"/>
      <c r="AD398" s="144"/>
      <c r="AE398" s="144"/>
      <c r="AF398" s="143"/>
      <c r="AG398" s="144"/>
      <c r="AH398" s="144"/>
      <c r="AI398" s="144"/>
      <c r="AJ398" s="144"/>
      <c r="AK398" s="144"/>
      <c r="AL398" s="144"/>
      <c r="AM398" s="144"/>
      <c r="AN398" s="143"/>
      <c r="AO398" s="144"/>
      <c r="AP398" s="144"/>
      <c r="AQ398" s="144"/>
      <c r="AR398" s="144"/>
      <c r="AS398" s="144"/>
      <c r="AT398" s="144"/>
      <c r="AU398" s="144"/>
      <c r="AV398" s="143"/>
      <c r="AW398" s="144"/>
      <c r="AX398" s="144"/>
      <c r="AY398" s="144"/>
      <c r="AZ398" s="144"/>
      <c r="BA398" s="144"/>
      <c r="BB398" s="144"/>
      <c r="BC398" s="144"/>
      <c r="BD398" s="143"/>
    </row>
    <row r="399" spans="1:56" ht="12.75" hidden="1" customHeight="1" outlineLevel="2" x14ac:dyDescent="0.2">
      <c r="A399" s="291" t="s">
        <v>582</v>
      </c>
      <c r="B399" s="346" t="s">
        <v>29</v>
      </c>
      <c r="C399" s="8" t="s">
        <v>2</v>
      </c>
      <c r="D399" s="5" t="s">
        <v>9</v>
      </c>
      <c r="E399" s="5"/>
      <c r="F399" s="5"/>
      <c r="G399" s="15"/>
      <c r="H399" s="143">
        <f>SUMIF($I$3:$BD$3,$H$3,$I399:$BD399)</f>
        <v>17</v>
      </c>
      <c r="I399" s="144">
        <v>0</v>
      </c>
      <c r="J399" s="144">
        <v>0</v>
      </c>
      <c r="K399" s="144">
        <v>1</v>
      </c>
      <c r="L399" s="144">
        <v>2</v>
      </c>
      <c r="M399" s="144">
        <v>1</v>
      </c>
      <c r="N399" s="144">
        <v>2</v>
      </c>
      <c r="O399" s="144">
        <v>1</v>
      </c>
      <c r="P399" s="143">
        <f>SUM(I399:O399)</f>
        <v>7</v>
      </c>
      <c r="Q399" s="144">
        <v>1</v>
      </c>
      <c r="R399" s="144">
        <v>1</v>
      </c>
      <c r="S399" s="144">
        <v>1</v>
      </c>
      <c r="T399" s="144">
        <v>0</v>
      </c>
      <c r="U399" s="144">
        <v>1</v>
      </c>
      <c r="V399" s="144">
        <v>0</v>
      </c>
      <c r="W399" s="144">
        <v>3</v>
      </c>
      <c r="X399" s="143">
        <f>SUM(Q399:W399)</f>
        <v>7</v>
      </c>
      <c r="Y399" s="144">
        <v>0</v>
      </c>
      <c r="Z399" s="144">
        <v>1</v>
      </c>
      <c r="AA399" s="144">
        <v>1</v>
      </c>
      <c r="AB399" s="144">
        <v>0</v>
      </c>
      <c r="AC399" s="144">
        <v>1</v>
      </c>
      <c r="AD399" s="144">
        <v>0</v>
      </c>
      <c r="AE399" s="144">
        <v>0</v>
      </c>
      <c r="AF399" s="143">
        <f>SUM(Y399:AE399)</f>
        <v>3</v>
      </c>
      <c r="AG399" s="144">
        <v>0</v>
      </c>
      <c r="AH399" s="144">
        <v>1</v>
      </c>
      <c r="AI399" s="144">
        <v>0</v>
      </c>
      <c r="AJ399" s="144">
        <v>1</v>
      </c>
      <c r="AK399" s="144">
        <v>0</v>
      </c>
      <c r="AL399" s="144">
        <v>0</v>
      </c>
      <c r="AM399" s="144">
        <v>0</v>
      </c>
      <c r="AN399" s="143">
        <f>SUM(AG399:AM399)</f>
        <v>2</v>
      </c>
      <c r="AO399" s="144">
        <v>0</v>
      </c>
      <c r="AP399" s="144">
        <v>1</v>
      </c>
      <c r="AQ399" s="144">
        <v>0</v>
      </c>
      <c r="AR399" s="144">
        <v>0</v>
      </c>
      <c r="AS399" s="144">
        <v>1</v>
      </c>
      <c r="AT399" s="144">
        <v>0</v>
      </c>
      <c r="AU399" s="144">
        <v>0</v>
      </c>
      <c r="AV399" s="143">
        <f>SUM(AO399:AU399)</f>
        <v>2</v>
      </c>
      <c r="AW399" s="144"/>
      <c r="AX399" s="144"/>
      <c r="AY399" s="144"/>
      <c r="AZ399" s="144"/>
      <c r="BA399" s="144"/>
      <c r="BB399" s="144"/>
      <c r="BC399" s="144"/>
      <c r="BD399" s="143">
        <f>SUM(AW399:BC399)</f>
        <v>0</v>
      </c>
    </row>
    <row r="400" spans="1:56" ht="12.75" hidden="1" customHeight="1" outlineLevel="2" x14ac:dyDescent="0.2">
      <c r="A400" s="292" t="s">
        <v>583</v>
      </c>
      <c r="B400" s="346"/>
      <c r="C400" s="8" t="s">
        <v>3</v>
      </c>
      <c r="D400" s="5" t="s">
        <v>9</v>
      </c>
      <c r="E400" s="5"/>
      <c r="F400" s="5"/>
      <c r="G400" s="15"/>
      <c r="H400" s="143">
        <f>SUMIF($I$3:$BD$3,$H$3,$I400:$BD400)</f>
        <v>8</v>
      </c>
      <c r="I400" s="144">
        <v>0</v>
      </c>
      <c r="J400" s="144">
        <v>0</v>
      </c>
      <c r="K400" s="144">
        <v>0</v>
      </c>
      <c r="L400" s="144">
        <v>0</v>
      </c>
      <c r="M400" s="144">
        <v>0</v>
      </c>
      <c r="N400" s="144">
        <v>0</v>
      </c>
      <c r="O400" s="144">
        <v>0</v>
      </c>
      <c r="P400" s="143">
        <f>SUM(I400:O400)</f>
        <v>0</v>
      </c>
      <c r="Q400" s="144">
        <v>0</v>
      </c>
      <c r="R400" s="144">
        <v>0</v>
      </c>
      <c r="S400" s="144">
        <v>0</v>
      </c>
      <c r="T400" s="144">
        <v>0</v>
      </c>
      <c r="U400" s="144">
        <v>0</v>
      </c>
      <c r="V400" s="144">
        <v>0</v>
      </c>
      <c r="W400" s="144">
        <v>1</v>
      </c>
      <c r="X400" s="143">
        <f>SUM(Q400:W400)</f>
        <v>1</v>
      </c>
      <c r="Y400" s="144">
        <v>0</v>
      </c>
      <c r="Z400" s="144">
        <v>1</v>
      </c>
      <c r="AA400" s="144">
        <v>1</v>
      </c>
      <c r="AB400" s="144">
        <v>0</v>
      </c>
      <c r="AC400" s="144">
        <v>1</v>
      </c>
      <c r="AD400" s="144">
        <v>0</v>
      </c>
      <c r="AE400" s="144">
        <v>0</v>
      </c>
      <c r="AF400" s="143">
        <f>SUM(Y400:AE400)</f>
        <v>3</v>
      </c>
      <c r="AG400" s="144">
        <v>0</v>
      </c>
      <c r="AH400" s="144">
        <v>1</v>
      </c>
      <c r="AI400" s="144">
        <v>0</v>
      </c>
      <c r="AJ400" s="144">
        <v>1</v>
      </c>
      <c r="AK400" s="144">
        <v>0</v>
      </c>
      <c r="AL400" s="144">
        <v>0</v>
      </c>
      <c r="AM400" s="144">
        <v>0</v>
      </c>
      <c r="AN400" s="143">
        <f>SUM(AG400:AM400)</f>
        <v>2</v>
      </c>
      <c r="AO400" s="144">
        <v>0</v>
      </c>
      <c r="AP400" s="144">
        <v>1</v>
      </c>
      <c r="AQ400" s="144">
        <v>0</v>
      </c>
      <c r="AR400" s="144">
        <v>0</v>
      </c>
      <c r="AS400" s="144">
        <v>1</v>
      </c>
      <c r="AT400" s="144">
        <v>0</v>
      </c>
      <c r="AU400" s="144">
        <v>0</v>
      </c>
      <c r="AV400" s="143">
        <f>SUM(AO400:AU400)</f>
        <v>2</v>
      </c>
      <c r="AW400" s="144"/>
      <c r="AX400" s="144"/>
      <c r="AY400" s="144"/>
      <c r="AZ400" s="144"/>
      <c r="BA400" s="144"/>
      <c r="BB400" s="144"/>
      <c r="BC400" s="144"/>
      <c r="BD400" s="143">
        <f>SUM(AW400:BC400)</f>
        <v>0</v>
      </c>
    </row>
    <row r="401" spans="1:56" ht="12.75" hidden="1" customHeight="1" outlineLevel="2" x14ac:dyDescent="0.2">
      <c r="A401" s="292" t="s">
        <v>584</v>
      </c>
      <c r="B401" s="346"/>
      <c r="C401" s="8" t="s">
        <v>33</v>
      </c>
      <c r="D401" s="5" t="s">
        <v>9</v>
      </c>
      <c r="E401" s="5"/>
      <c r="F401" s="5"/>
      <c r="G401" s="15"/>
      <c r="H401" s="143">
        <f>SUMIF($I$3:$BD$3,$H$3,$I401:$BD401)</f>
        <v>4</v>
      </c>
      <c r="I401" s="144">
        <v>0</v>
      </c>
      <c r="J401" s="144">
        <v>0</v>
      </c>
      <c r="K401" s="144">
        <v>0</v>
      </c>
      <c r="L401" s="144">
        <v>0</v>
      </c>
      <c r="M401" s="144">
        <v>0</v>
      </c>
      <c r="N401" s="144">
        <v>0</v>
      </c>
      <c r="O401" s="144">
        <v>0</v>
      </c>
      <c r="P401" s="143">
        <f>SUM(I401:O401)</f>
        <v>0</v>
      </c>
      <c r="Q401" s="144">
        <v>0</v>
      </c>
      <c r="R401" s="144">
        <v>0</v>
      </c>
      <c r="S401" s="144">
        <v>0</v>
      </c>
      <c r="T401" s="144">
        <v>0</v>
      </c>
      <c r="U401" s="144">
        <v>0</v>
      </c>
      <c r="V401" s="144">
        <v>0</v>
      </c>
      <c r="W401" s="144">
        <v>0</v>
      </c>
      <c r="X401" s="143">
        <f>SUM(Q401:W401)</f>
        <v>0</v>
      </c>
      <c r="Y401" s="144">
        <v>0</v>
      </c>
      <c r="Z401" s="144">
        <v>0</v>
      </c>
      <c r="AA401" s="144">
        <v>0</v>
      </c>
      <c r="AB401" s="144">
        <v>0</v>
      </c>
      <c r="AC401" s="144">
        <v>0</v>
      </c>
      <c r="AD401" s="144">
        <v>0</v>
      </c>
      <c r="AE401" s="144">
        <v>0</v>
      </c>
      <c r="AF401" s="143">
        <f>SUM(Y401:AE401)</f>
        <v>0</v>
      </c>
      <c r="AG401" s="144">
        <v>0</v>
      </c>
      <c r="AH401" s="144">
        <v>1</v>
      </c>
      <c r="AI401" s="144">
        <v>0</v>
      </c>
      <c r="AJ401" s="144">
        <v>1</v>
      </c>
      <c r="AK401" s="144">
        <v>0</v>
      </c>
      <c r="AL401" s="144">
        <v>0</v>
      </c>
      <c r="AM401" s="144">
        <v>0</v>
      </c>
      <c r="AN401" s="143">
        <f>SUM(AG401:AM401)</f>
        <v>2</v>
      </c>
      <c r="AO401" s="144">
        <v>0</v>
      </c>
      <c r="AP401" s="144">
        <v>1</v>
      </c>
      <c r="AQ401" s="144">
        <v>0</v>
      </c>
      <c r="AR401" s="144">
        <v>0</v>
      </c>
      <c r="AS401" s="144">
        <v>1</v>
      </c>
      <c r="AT401" s="144">
        <v>0</v>
      </c>
      <c r="AU401" s="144">
        <v>0</v>
      </c>
      <c r="AV401" s="143">
        <f>SUM(AO401:AU401)</f>
        <v>2</v>
      </c>
      <c r="AW401" s="144"/>
      <c r="AX401" s="144"/>
      <c r="AY401" s="144"/>
      <c r="AZ401" s="144"/>
      <c r="BA401" s="144"/>
      <c r="BB401" s="144"/>
      <c r="BC401" s="144"/>
      <c r="BD401" s="143">
        <f>SUM(AW401:BC401)</f>
        <v>0</v>
      </c>
    </row>
    <row r="402" spans="1:56" s="48" customFormat="1" ht="12.75" hidden="1" customHeight="1" outlineLevel="2" x14ac:dyDescent="0.2">
      <c r="A402" s="293"/>
      <c r="B402" s="346"/>
      <c r="C402" s="42" t="s">
        <v>13</v>
      </c>
      <c r="D402" s="43" t="s">
        <v>4</v>
      </c>
      <c r="E402" s="43"/>
      <c r="F402" s="43"/>
      <c r="G402" s="44"/>
      <c r="H402" s="145">
        <f>IF(ISERROR(H401/H399),0,H401/H399)</f>
        <v>0.23529411764705882</v>
      </c>
      <c r="I402" s="146" t="s">
        <v>102</v>
      </c>
      <c r="J402" s="146" t="s">
        <v>102</v>
      </c>
      <c r="K402" s="146">
        <v>0</v>
      </c>
      <c r="L402" s="146">
        <v>0</v>
      </c>
      <c r="M402" s="146">
        <v>0</v>
      </c>
      <c r="N402" s="146">
        <v>0</v>
      </c>
      <c r="O402" s="146">
        <v>0</v>
      </c>
      <c r="P402" s="145">
        <f>IF(ISERROR(P401/P399),0,P401/P399)</f>
        <v>0</v>
      </c>
      <c r="Q402" s="146">
        <v>0</v>
      </c>
      <c r="R402" s="146">
        <v>0</v>
      </c>
      <c r="S402" s="146">
        <v>0</v>
      </c>
      <c r="T402" s="146" t="s">
        <v>102</v>
      </c>
      <c r="U402" s="146">
        <v>0</v>
      </c>
      <c r="V402" s="146" t="s">
        <v>102</v>
      </c>
      <c r="W402" s="146">
        <v>0</v>
      </c>
      <c r="X402" s="145">
        <f>IF(ISERROR(X401/X399),0,X401/X399)</f>
        <v>0</v>
      </c>
      <c r="Y402" s="146" t="s">
        <v>102</v>
      </c>
      <c r="Z402" s="146">
        <v>0</v>
      </c>
      <c r="AA402" s="146">
        <v>0</v>
      </c>
      <c r="AB402" s="146" t="s">
        <v>102</v>
      </c>
      <c r="AC402" s="146">
        <v>0</v>
      </c>
      <c r="AD402" s="146" t="s">
        <v>102</v>
      </c>
      <c r="AE402" s="146" t="s">
        <v>102</v>
      </c>
      <c r="AF402" s="145">
        <f>IF(ISERROR(AF401/AF399),0,AF401/AF399)</f>
        <v>0</v>
      </c>
      <c r="AG402" s="146" t="s">
        <v>102</v>
      </c>
      <c r="AH402" s="146">
        <v>1</v>
      </c>
      <c r="AI402" s="146" t="s">
        <v>102</v>
      </c>
      <c r="AJ402" s="146">
        <v>1</v>
      </c>
      <c r="AK402" s="146" t="s">
        <v>102</v>
      </c>
      <c r="AL402" s="146" t="s">
        <v>102</v>
      </c>
      <c r="AM402" s="146" t="s">
        <v>102</v>
      </c>
      <c r="AN402" s="145">
        <f>IF(ISERROR(AN401/AN399),0,AN401/AN399)</f>
        <v>1</v>
      </c>
      <c r="AO402" s="146" t="s">
        <v>102</v>
      </c>
      <c r="AP402" s="146">
        <v>1</v>
      </c>
      <c r="AQ402" s="146" t="s">
        <v>102</v>
      </c>
      <c r="AR402" s="146" t="s">
        <v>102</v>
      </c>
      <c r="AS402" s="146">
        <v>1</v>
      </c>
      <c r="AT402" s="146" t="s">
        <v>102</v>
      </c>
      <c r="AU402" s="146" t="s">
        <v>102</v>
      </c>
      <c r="AV402" s="145">
        <f>IF(ISERROR(AV401/AV399),0,AV401/AV399)</f>
        <v>1</v>
      </c>
      <c r="AW402" s="146"/>
      <c r="AX402" s="146"/>
      <c r="AY402" s="146"/>
      <c r="AZ402" s="146"/>
      <c r="BA402" s="146"/>
      <c r="BB402" s="146"/>
      <c r="BC402" s="146"/>
      <c r="BD402" s="145">
        <f>IF(ISERROR(BD401/BD399),0,BD401/BD399)</f>
        <v>0</v>
      </c>
    </row>
    <row r="403" spans="1:56" s="49" customFormat="1" ht="12.75" hidden="1" customHeight="1" outlineLevel="2" x14ac:dyDescent="0.2">
      <c r="A403" s="293"/>
      <c r="B403" s="346"/>
      <c r="C403" s="42" t="s">
        <v>5</v>
      </c>
      <c r="D403" s="43" t="s">
        <v>4</v>
      </c>
      <c r="E403" s="43"/>
      <c r="F403" s="43"/>
      <c r="G403" s="44"/>
      <c r="H403" s="145">
        <f>IF(ISERROR((H399-H400)/H399),0,(H399-H400)/H399)</f>
        <v>0.52941176470588236</v>
      </c>
      <c r="I403" s="146" t="s">
        <v>102</v>
      </c>
      <c r="J403" s="146" t="s">
        <v>102</v>
      </c>
      <c r="K403" s="146">
        <v>1</v>
      </c>
      <c r="L403" s="146">
        <v>1</v>
      </c>
      <c r="M403" s="146">
        <v>1</v>
      </c>
      <c r="N403" s="146">
        <v>1</v>
      </c>
      <c r="O403" s="146">
        <v>1</v>
      </c>
      <c r="P403" s="145">
        <f>IF(ISERROR((P399-P400)/P399),0,(P399-P400)/P399)</f>
        <v>1</v>
      </c>
      <c r="Q403" s="146">
        <v>1</v>
      </c>
      <c r="R403" s="146">
        <v>1</v>
      </c>
      <c r="S403" s="146">
        <v>1</v>
      </c>
      <c r="T403" s="146" t="s">
        <v>102</v>
      </c>
      <c r="U403" s="146">
        <v>1</v>
      </c>
      <c r="V403" s="146" t="s">
        <v>102</v>
      </c>
      <c r="W403" s="146">
        <v>0.66666666666666663</v>
      </c>
      <c r="X403" s="145">
        <f>IF(ISERROR((X399-X400)/X399),0,(X399-X400)/X399)</f>
        <v>0.8571428571428571</v>
      </c>
      <c r="Y403" s="146" t="s">
        <v>102</v>
      </c>
      <c r="Z403" s="146">
        <v>0</v>
      </c>
      <c r="AA403" s="146">
        <v>0</v>
      </c>
      <c r="AB403" s="146" t="s">
        <v>102</v>
      </c>
      <c r="AC403" s="146">
        <v>0</v>
      </c>
      <c r="AD403" s="146" t="s">
        <v>102</v>
      </c>
      <c r="AE403" s="146" t="s">
        <v>102</v>
      </c>
      <c r="AF403" s="145">
        <f>IF(ISERROR((AF399-AF400)/AF399),0,(AF399-AF400)/AF399)</f>
        <v>0</v>
      </c>
      <c r="AG403" s="146" t="s">
        <v>102</v>
      </c>
      <c r="AH403" s="146">
        <v>0</v>
      </c>
      <c r="AI403" s="146" t="s">
        <v>102</v>
      </c>
      <c r="AJ403" s="146">
        <v>0</v>
      </c>
      <c r="AK403" s="146" t="s">
        <v>102</v>
      </c>
      <c r="AL403" s="146" t="s">
        <v>102</v>
      </c>
      <c r="AM403" s="146" t="s">
        <v>102</v>
      </c>
      <c r="AN403" s="145">
        <f>IF(ISERROR((AN399-AN400)/AN399),0,(AN399-AN400)/AN399)</f>
        <v>0</v>
      </c>
      <c r="AO403" s="146" t="s">
        <v>102</v>
      </c>
      <c r="AP403" s="146">
        <v>0</v>
      </c>
      <c r="AQ403" s="146" t="s">
        <v>102</v>
      </c>
      <c r="AR403" s="146" t="s">
        <v>102</v>
      </c>
      <c r="AS403" s="146">
        <v>0</v>
      </c>
      <c r="AT403" s="146" t="s">
        <v>102</v>
      </c>
      <c r="AU403" s="146" t="s">
        <v>102</v>
      </c>
      <c r="AV403" s="145">
        <f>IF(ISERROR((AV399-AV400)/AV399),0,(AV399-AV400)/AV399)</f>
        <v>0</v>
      </c>
      <c r="AW403" s="146"/>
      <c r="AX403" s="146"/>
      <c r="AY403" s="146"/>
      <c r="AZ403" s="146"/>
      <c r="BA403" s="146"/>
      <c r="BB403" s="146"/>
      <c r="BC403" s="146"/>
      <c r="BD403" s="145">
        <f>IF(ISERROR((BD399-BD400)/BD399),0,(BD399-BD400)/BD399)</f>
        <v>0</v>
      </c>
    </row>
    <row r="404" spans="1:56" ht="12.75" hidden="1" customHeight="1" outlineLevel="3" x14ac:dyDescent="0.2">
      <c r="A404" s="292" t="s">
        <v>585</v>
      </c>
      <c r="B404" s="346"/>
      <c r="C404" s="8" t="s">
        <v>46</v>
      </c>
      <c r="D404" s="5"/>
      <c r="E404" s="5"/>
      <c r="F404" s="5"/>
      <c r="G404" s="15"/>
      <c r="H404" s="143">
        <f>SUMIF($I$3:$BD$3,$H$3,$I404:$BD404)</f>
        <v>2318</v>
      </c>
      <c r="I404" s="144">
        <v>0</v>
      </c>
      <c r="J404" s="144">
        <v>0</v>
      </c>
      <c r="K404" s="144">
        <v>0</v>
      </c>
      <c r="L404" s="144">
        <v>0</v>
      </c>
      <c r="M404" s="144">
        <v>0</v>
      </c>
      <c r="N404" s="144">
        <v>0</v>
      </c>
      <c r="O404" s="144">
        <v>0</v>
      </c>
      <c r="P404" s="143">
        <f>SUM(I404:O404)</f>
        <v>0</v>
      </c>
      <c r="Q404" s="144">
        <v>0</v>
      </c>
      <c r="R404" s="144">
        <v>0</v>
      </c>
      <c r="S404" s="144">
        <v>0</v>
      </c>
      <c r="T404" s="144">
        <v>0</v>
      </c>
      <c r="U404" s="144">
        <v>0</v>
      </c>
      <c r="V404" s="144">
        <v>0</v>
      </c>
      <c r="W404" s="144">
        <v>559</v>
      </c>
      <c r="X404" s="143">
        <f>SUM(Q404:W404)</f>
        <v>559</v>
      </c>
      <c r="Y404" s="144">
        <v>0</v>
      </c>
      <c r="Z404" s="144">
        <v>110</v>
      </c>
      <c r="AA404" s="144">
        <v>363</v>
      </c>
      <c r="AB404" s="144">
        <v>0</v>
      </c>
      <c r="AC404" s="144">
        <v>1282</v>
      </c>
      <c r="AD404" s="144">
        <v>0</v>
      </c>
      <c r="AE404" s="144">
        <v>0</v>
      </c>
      <c r="AF404" s="143">
        <f>SUM(Y404:AE404)</f>
        <v>1755</v>
      </c>
      <c r="AG404" s="144">
        <v>0</v>
      </c>
      <c r="AH404" s="144">
        <v>1</v>
      </c>
      <c r="AI404" s="144">
        <v>0</v>
      </c>
      <c r="AJ404" s="144">
        <v>1</v>
      </c>
      <c r="AK404" s="144">
        <v>0</v>
      </c>
      <c r="AL404" s="144">
        <v>0</v>
      </c>
      <c r="AM404" s="144">
        <v>0</v>
      </c>
      <c r="AN404" s="143">
        <f>SUM(AG404:AM404)</f>
        <v>2</v>
      </c>
      <c r="AO404" s="144">
        <v>0</v>
      </c>
      <c r="AP404" s="144">
        <v>2</v>
      </c>
      <c r="AQ404" s="144">
        <v>0</v>
      </c>
      <c r="AR404" s="144">
        <v>0</v>
      </c>
      <c r="AS404" s="144">
        <v>0</v>
      </c>
      <c r="AT404" s="144">
        <v>0</v>
      </c>
      <c r="AU404" s="144">
        <v>0</v>
      </c>
      <c r="AV404" s="143">
        <f>SUM(AO404:AU404)</f>
        <v>2</v>
      </c>
      <c r="AW404" s="144"/>
      <c r="AX404" s="144"/>
      <c r="AY404" s="144"/>
      <c r="AZ404" s="144"/>
      <c r="BA404" s="144"/>
      <c r="BB404" s="144"/>
      <c r="BC404" s="144"/>
      <c r="BD404" s="143">
        <f>SUM(AW404:BC404)</f>
        <v>0</v>
      </c>
    </row>
    <row r="405" spans="1:56" ht="12.75" hidden="1" customHeight="1" outlineLevel="2" x14ac:dyDescent="0.2">
      <c r="A405" s="292"/>
      <c r="B405" s="346"/>
      <c r="C405" s="8" t="s">
        <v>14</v>
      </c>
      <c r="D405" s="5"/>
      <c r="E405" s="5"/>
      <c r="F405" s="5"/>
      <c r="G405" s="15"/>
      <c r="H405" s="143">
        <f>IF(ISERROR(H404/H400),0,H404/H400)</f>
        <v>289.75</v>
      </c>
      <c r="I405" s="144" t="s">
        <v>102</v>
      </c>
      <c r="J405" s="144" t="s">
        <v>102</v>
      </c>
      <c r="K405" s="144" t="s">
        <v>102</v>
      </c>
      <c r="L405" s="144" t="s">
        <v>102</v>
      </c>
      <c r="M405" s="144" t="s">
        <v>102</v>
      </c>
      <c r="N405" s="144" t="s">
        <v>102</v>
      </c>
      <c r="O405" s="144" t="s">
        <v>102</v>
      </c>
      <c r="P405" s="143">
        <f>IF(ISERROR(P404/P400),0,P404/P400)</f>
        <v>0</v>
      </c>
      <c r="Q405" s="144" t="s">
        <v>102</v>
      </c>
      <c r="R405" s="144" t="s">
        <v>102</v>
      </c>
      <c r="S405" s="144" t="s">
        <v>102</v>
      </c>
      <c r="T405" s="144" t="s">
        <v>102</v>
      </c>
      <c r="U405" s="144" t="s">
        <v>102</v>
      </c>
      <c r="V405" s="144" t="s">
        <v>102</v>
      </c>
      <c r="W405" s="144">
        <v>559</v>
      </c>
      <c r="X405" s="143">
        <f>IF(ISERROR(X404/X400),0,X404/X400)</f>
        <v>559</v>
      </c>
      <c r="Y405" s="144" t="s">
        <v>102</v>
      </c>
      <c r="Z405" s="144">
        <v>110</v>
      </c>
      <c r="AA405" s="144">
        <v>363</v>
      </c>
      <c r="AB405" s="144" t="s">
        <v>102</v>
      </c>
      <c r="AC405" s="144">
        <v>1282</v>
      </c>
      <c r="AD405" s="144" t="s">
        <v>102</v>
      </c>
      <c r="AE405" s="144" t="s">
        <v>102</v>
      </c>
      <c r="AF405" s="143">
        <f>IF(ISERROR(AF404/AF400),0,AF404/AF400)</f>
        <v>585</v>
      </c>
      <c r="AG405" s="144" t="s">
        <v>102</v>
      </c>
      <c r="AH405" s="144">
        <v>1</v>
      </c>
      <c r="AI405" s="144" t="s">
        <v>102</v>
      </c>
      <c r="AJ405" s="144">
        <v>1</v>
      </c>
      <c r="AK405" s="144" t="s">
        <v>102</v>
      </c>
      <c r="AL405" s="144" t="s">
        <v>102</v>
      </c>
      <c r="AM405" s="144" t="s">
        <v>102</v>
      </c>
      <c r="AN405" s="143">
        <f>IF(ISERROR(AN404/AN400),0,AN404/AN400)</f>
        <v>1</v>
      </c>
      <c r="AO405" s="144" t="s">
        <v>102</v>
      </c>
      <c r="AP405" s="144">
        <v>2</v>
      </c>
      <c r="AQ405" s="144" t="s">
        <v>102</v>
      </c>
      <c r="AR405" s="144" t="s">
        <v>102</v>
      </c>
      <c r="AS405" s="144">
        <v>0</v>
      </c>
      <c r="AT405" s="144" t="s">
        <v>102</v>
      </c>
      <c r="AU405" s="144" t="s">
        <v>102</v>
      </c>
      <c r="AV405" s="143">
        <f>IF(ISERROR(AV404/AV400),0,AV404/AV400)</f>
        <v>1</v>
      </c>
      <c r="AW405" s="144" t="s">
        <v>102</v>
      </c>
      <c r="AX405" s="144" t="s">
        <v>102</v>
      </c>
      <c r="AY405" s="144" t="s">
        <v>102</v>
      </c>
      <c r="AZ405" s="144"/>
      <c r="BA405" s="144"/>
      <c r="BB405" s="144"/>
      <c r="BC405" s="144"/>
      <c r="BD405" s="143">
        <f>IF(ISERROR(BD404/BD400),0,BD404/BD400)</f>
        <v>0</v>
      </c>
    </row>
    <row r="406" spans="1:56" ht="12.75" hidden="1" customHeight="1" outlineLevel="2" x14ac:dyDescent="0.2">
      <c r="A406" s="292" t="s">
        <v>586</v>
      </c>
      <c r="B406" s="346"/>
      <c r="C406" s="8"/>
      <c r="D406" s="5"/>
      <c r="E406" s="5"/>
      <c r="F406" s="5"/>
      <c r="G406" s="15"/>
      <c r="H406" s="143"/>
      <c r="I406" s="144"/>
      <c r="J406" s="144"/>
      <c r="K406" s="144"/>
      <c r="L406" s="144"/>
      <c r="M406" s="144"/>
      <c r="N406" s="144"/>
      <c r="O406" s="144"/>
      <c r="P406" s="143"/>
      <c r="Q406" s="144"/>
      <c r="R406" s="144"/>
      <c r="S406" s="144"/>
      <c r="T406" s="144"/>
      <c r="U406" s="144"/>
      <c r="V406" s="144"/>
      <c r="W406" s="144"/>
      <c r="X406" s="143"/>
      <c r="Y406" s="144"/>
      <c r="Z406" s="144"/>
      <c r="AA406" s="144"/>
      <c r="AB406" s="144"/>
      <c r="AC406" s="144"/>
      <c r="AD406" s="144"/>
      <c r="AE406" s="144"/>
      <c r="AF406" s="143"/>
      <c r="AG406" s="144"/>
      <c r="AH406" s="144"/>
      <c r="AI406" s="144"/>
      <c r="AJ406" s="144"/>
      <c r="AK406" s="144"/>
      <c r="AL406" s="144"/>
      <c r="AM406" s="144"/>
      <c r="AN406" s="143"/>
      <c r="AO406" s="144"/>
      <c r="AP406" s="144"/>
      <c r="AQ406" s="144"/>
      <c r="AR406" s="144"/>
      <c r="AS406" s="144"/>
      <c r="AT406" s="144"/>
      <c r="AU406" s="144"/>
      <c r="AV406" s="143"/>
      <c r="AW406" s="144"/>
      <c r="AX406" s="144"/>
      <c r="AY406" s="144"/>
      <c r="AZ406" s="144"/>
      <c r="BA406" s="144"/>
      <c r="BB406" s="144"/>
      <c r="BC406" s="144"/>
      <c r="BD406" s="143"/>
    </row>
    <row r="407" spans="1:56" ht="12.75" hidden="1" customHeight="1" outlineLevel="2" x14ac:dyDescent="0.2">
      <c r="A407" s="268"/>
      <c r="B407" s="346"/>
      <c r="C407" s="8"/>
      <c r="D407" s="5"/>
      <c r="E407" s="5"/>
      <c r="F407" s="5"/>
      <c r="G407" s="15"/>
      <c r="H407" s="143"/>
      <c r="I407" s="144"/>
      <c r="J407" s="144"/>
      <c r="K407" s="144"/>
      <c r="L407" s="144"/>
      <c r="M407" s="144"/>
      <c r="N407" s="144"/>
      <c r="O407" s="144"/>
      <c r="P407" s="143"/>
      <c r="Q407" s="144"/>
      <c r="R407" s="144"/>
      <c r="S407" s="144"/>
      <c r="T407" s="144"/>
      <c r="U407" s="144"/>
      <c r="V407" s="144"/>
      <c r="W407" s="144"/>
      <c r="X407" s="143"/>
      <c r="Y407" s="144"/>
      <c r="Z407" s="144"/>
      <c r="AA407" s="144"/>
      <c r="AB407" s="144"/>
      <c r="AC407" s="144"/>
      <c r="AD407" s="144"/>
      <c r="AE407" s="144"/>
      <c r="AF407" s="143"/>
      <c r="AG407" s="144"/>
      <c r="AH407" s="144"/>
      <c r="AI407" s="144"/>
      <c r="AJ407" s="144"/>
      <c r="AK407" s="144"/>
      <c r="AL407" s="144"/>
      <c r="AM407" s="144"/>
      <c r="AN407" s="143"/>
      <c r="AO407" s="144"/>
      <c r="AP407" s="144"/>
      <c r="AQ407" s="144"/>
      <c r="AR407" s="144"/>
      <c r="AS407" s="144"/>
      <c r="AT407" s="144"/>
      <c r="AU407" s="144"/>
      <c r="AV407" s="143"/>
      <c r="AW407" s="144"/>
      <c r="AX407" s="144"/>
      <c r="AY407" s="144"/>
      <c r="AZ407" s="144"/>
      <c r="BA407" s="144"/>
      <c r="BB407" s="144"/>
      <c r="BC407" s="144"/>
      <c r="BD407" s="143"/>
    </row>
    <row r="408" spans="1:56" ht="12.75" hidden="1" customHeight="1" outlineLevel="2" x14ac:dyDescent="0.2">
      <c r="A408" s="291" t="s">
        <v>587</v>
      </c>
      <c r="B408" s="346"/>
      <c r="C408" s="8"/>
      <c r="D408" s="5"/>
      <c r="E408" s="5"/>
      <c r="F408" s="5"/>
      <c r="G408" s="15"/>
      <c r="H408" s="143"/>
      <c r="I408" s="144"/>
      <c r="J408" s="144"/>
      <c r="K408" s="144"/>
      <c r="L408" s="144"/>
      <c r="M408" s="144"/>
      <c r="N408" s="144"/>
      <c r="O408" s="144"/>
      <c r="P408" s="143"/>
      <c r="Q408" s="144"/>
      <c r="R408" s="144"/>
      <c r="S408" s="144"/>
      <c r="T408" s="144"/>
      <c r="U408" s="144"/>
      <c r="V408" s="144"/>
      <c r="W408" s="144"/>
      <c r="X408" s="143"/>
      <c r="Y408" s="144"/>
      <c r="Z408" s="144"/>
      <c r="AA408" s="144"/>
      <c r="AB408" s="144"/>
      <c r="AC408" s="144"/>
      <c r="AD408" s="144"/>
      <c r="AE408" s="144"/>
      <c r="AF408" s="143"/>
      <c r="AG408" s="144"/>
      <c r="AH408" s="144"/>
      <c r="AI408" s="144"/>
      <c r="AJ408" s="144"/>
      <c r="AK408" s="144"/>
      <c r="AL408" s="144"/>
      <c r="AM408" s="144"/>
      <c r="AN408" s="143"/>
      <c r="AO408" s="144"/>
      <c r="AP408" s="144"/>
      <c r="AQ408" s="144"/>
      <c r="AR408" s="144"/>
      <c r="AS408" s="144"/>
      <c r="AT408" s="144"/>
      <c r="AU408" s="144"/>
      <c r="AV408" s="143"/>
      <c r="AW408" s="144"/>
      <c r="AX408" s="144"/>
      <c r="AY408" s="144"/>
      <c r="AZ408" s="144"/>
      <c r="BA408" s="144"/>
      <c r="BB408" s="144"/>
      <c r="BC408" s="144"/>
      <c r="BD408" s="143"/>
    </row>
    <row r="409" spans="1:56" ht="12.75" hidden="1" customHeight="1" outlineLevel="2" x14ac:dyDescent="0.2">
      <c r="A409" s="291" t="s">
        <v>588</v>
      </c>
      <c r="B409" s="346"/>
      <c r="C409" s="8"/>
      <c r="D409" s="5" t="s">
        <v>15</v>
      </c>
      <c r="E409" s="5"/>
      <c r="F409" s="5"/>
      <c r="G409" s="15"/>
      <c r="H409" s="143"/>
      <c r="I409" s="144"/>
      <c r="J409" s="144"/>
      <c r="K409" s="144"/>
      <c r="L409" s="144"/>
      <c r="M409" s="144"/>
      <c r="N409" s="144"/>
      <c r="O409" s="144"/>
      <c r="P409" s="143"/>
      <c r="Q409" s="144"/>
      <c r="R409" s="144"/>
      <c r="S409" s="144"/>
      <c r="T409" s="144"/>
      <c r="U409" s="144"/>
      <c r="V409" s="144"/>
      <c r="W409" s="144"/>
      <c r="X409" s="143"/>
      <c r="Y409" s="144"/>
      <c r="Z409" s="144"/>
      <c r="AA409" s="144"/>
      <c r="AB409" s="144"/>
      <c r="AC409" s="144"/>
      <c r="AD409" s="144"/>
      <c r="AE409" s="144"/>
      <c r="AF409" s="143"/>
      <c r="AG409" s="144"/>
      <c r="AH409" s="144"/>
      <c r="AI409" s="144"/>
      <c r="AJ409" s="144"/>
      <c r="AK409" s="144"/>
      <c r="AL409" s="144"/>
      <c r="AM409" s="144"/>
      <c r="AN409" s="143"/>
      <c r="AO409" s="144"/>
      <c r="AP409" s="144"/>
      <c r="AQ409" s="144"/>
      <c r="AR409" s="144"/>
      <c r="AS409" s="144"/>
      <c r="AT409" s="144"/>
      <c r="AU409" s="144"/>
      <c r="AV409" s="143"/>
      <c r="AW409" s="144"/>
      <c r="AX409" s="144"/>
      <c r="AY409" s="144"/>
      <c r="AZ409" s="144"/>
      <c r="BA409" s="144"/>
      <c r="BB409" s="144"/>
      <c r="BC409" s="144"/>
      <c r="BD409" s="143"/>
    </row>
    <row r="410" spans="1:56" ht="12.75" hidden="1" customHeight="1" outlineLevel="2" x14ac:dyDescent="0.2">
      <c r="A410" s="291" t="s">
        <v>207</v>
      </c>
      <c r="B410" s="345"/>
      <c r="C410" s="8" t="s">
        <v>2</v>
      </c>
      <c r="D410" s="5" t="s">
        <v>9</v>
      </c>
      <c r="E410" s="5"/>
      <c r="F410" s="5"/>
      <c r="G410" s="15"/>
      <c r="H410" s="143">
        <f>SUMIF($I$3:$BD$3,$H$3,$I410:$BD410)</f>
        <v>0</v>
      </c>
      <c r="I410" s="144"/>
      <c r="J410" s="144"/>
      <c r="K410" s="144"/>
      <c r="L410" s="144"/>
      <c r="M410" s="144"/>
      <c r="N410" s="144"/>
      <c r="O410" s="144"/>
      <c r="P410" s="143">
        <f>SUM(I410:O410)</f>
        <v>0</v>
      </c>
      <c r="Q410" s="144"/>
      <c r="R410" s="144"/>
      <c r="S410" s="144"/>
      <c r="T410" s="144"/>
      <c r="U410" s="144"/>
      <c r="V410" s="144"/>
      <c r="W410" s="144"/>
      <c r="X410" s="143">
        <f>SUM(Q410:W410)</f>
        <v>0</v>
      </c>
      <c r="Y410" s="144"/>
      <c r="Z410" s="144"/>
      <c r="AA410" s="144"/>
      <c r="AB410" s="144"/>
      <c r="AC410" s="144"/>
      <c r="AD410" s="144"/>
      <c r="AE410" s="144"/>
      <c r="AF410" s="143">
        <f>SUM(Y410:AE410)</f>
        <v>0</v>
      </c>
      <c r="AG410" s="144"/>
      <c r="AH410" s="144"/>
      <c r="AI410" s="144"/>
      <c r="AJ410" s="144"/>
      <c r="AK410" s="144"/>
      <c r="AL410" s="144"/>
      <c r="AM410" s="144"/>
      <c r="AN410" s="143">
        <f>SUM(AG410:AM410)</f>
        <v>0</v>
      </c>
      <c r="AO410" s="144"/>
      <c r="AP410" s="144"/>
      <c r="AQ410" s="144"/>
      <c r="AR410" s="144"/>
      <c r="AS410" s="144"/>
      <c r="AT410" s="144"/>
      <c r="AU410" s="144"/>
      <c r="AV410" s="143">
        <f>SUM(AO410:AU410)</f>
        <v>0</v>
      </c>
      <c r="AW410" s="144"/>
      <c r="AX410" s="144"/>
      <c r="AY410" s="144"/>
      <c r="AZ410" s="144"/>
      <c r="BA410" s="144"/>
      <c r="BB410" s="144"/>
      <c r="BC410" s="144"/>
      <c r="BD410" s="143">
        <f>SUM(AW410:BC410)</f>
        <v>0</v>
      </c>
    </row>
    <row r="411" spans="1:56" ht="12.75" hidden="1" customHeight="1" outlineLevel="2" x14ac:dyDescent="0.2">
      <c r="A411" s="292" t="s">
        <v>209</v>
      </c>
      <c r="B411" s="345"/>
      <c r="C411" s="8" t="s">
        <v>3</v>
      </c>
      <c r="D411" s="5" t="s">
        <v>9</v>
      </c>
      <c r="E411" s="5"/>
      <c r="F411" s="5"/>
      <c r="G411" s="15"/>
      <c r="H411" s="143">
        <f>SUMIF($I$3:$BD$3,$H$3,$I411:$BD411)</f>
        <v>0</v>
      </c>
      <c r="I411" s="144"/>
      <c r="J411" s="144"/>
      <c r="K411" s="144"/>
      <c r="L411" s="144"/>
      <c r="M411" s="144"/>
      <c r="N411" s="144"/>
      <c r="O411" s="144"/>
      <c r="P411" s="143">
        <f>SUM(I411:O411)</f>
        <v>0</v>
      </c>
      <c r="Q411" s="144"/>
      <c r="R411" s="144"/>
      <c r="S411" s="144"/>
      <c r="T411" s="144"/>
      <c r="U411" s="144"/>
      <c r="V411" s="144"/>
      <c r="W411" s="144"/>
      <c r="X411" s="143">
        <f>SUM(Q411:W411)</f>
        <v>0</v>
      </c>
      <c r="Y411" s="144"/>
      <c r="Z411" s="144"/>
      <c r="AA411" s="144"/>
      <c r="AB411" s="144"/>
      <c r="AC411" s="144"/>
      <c r="AD411" s="144"/>
      <c r="AE411" s="144"/>
      <c r="AF411" s="143">
        <f>SUM(Y411:AE411)</f>
        <v>0</v>
      </c>
      <c r="AG411" s="144"/>
      <c r="AH411" s="144"/>
      <c r="AI411" s="144"/>
      <c r="AJ411" s="144"/>
      <c r="AK411" s="144"/>
      <c r="AL411" s="144"/>
      <c r="AM411" s="144"/>
      <c r="AN411" s="143">
        <f>SUM(AG411:AM411)</f>
        <v>0</v>
      </c>
      <c r="AO411" s="144"/>
      <c r="AP411" s="144"/>
      <c r="AQ411" s="144"/>
      <c r="AR411" s="144"/>
      <c r="AS411" s="144"/>
      <c r="AT411" s="144"/>
      <c r="AU411" s="144"/>
      <c r="AV411" s="143">
        <f>SUM(AO411:AU411)</f>
        <v>0</v>
      </c>
      <c r="AW411" s="144"/>
      <c r="AX411" s="144"/>
      <c r="AY411" s="144"/>
      <c r="AZ411" s="144"/>
      <c r="BA411" s="144"/>
      <c r="BB411" s="144"/>
      <c r="BC411" s="144"/>
      <c r="BD411" s="143">
        <f>SUM(AW411:BC411)</f>
        <v>0</v>
      </c>
    </row>
    <row r="412" spans="1:56" ht="12.75" hidden="1" customHeight="1" outlineLevel="2" x14ac:dyDescent="0.2">
      <c r="A412" s="292" t="s">
        <v>210</v>
      </c>
      <c r="B412" s="345"/>
      <c r="C412" s="8" t="s">
        <v>33</v>
      </c>
      <c r="D412" s="5" t="s">
        <v>9</v>
      </c>
      <c r="E412" s="5"/>
      <c r="F412" s="5"/>
      <c r="G412" s="15"/>
      <c r="H412" s="143">
        <f>SUMIF($I$3:$BD$3,$H$3,$I412:$BD412)</f>
        <v>0</v>
      </c>
      <c r="I412" s="144"/>
      <c r="J412" s="144"/>
      <c r="K412" s="144"/>
      <c r="L412" s="144"/>
      <c r="M412" s="144"/>
      <c r="N412" s="144"/>
      <c r="O412" s="144"/>
      <c r="P412" s="143">
        <f>SUM(I412:O412)</f>
        <v>0</v>
      </c>
      <c r="Q412" s="144"/>
      <c r="R412" s="144"/>
      <c r="S412" s="144"/>
      <c r="T412" s="144"/>
      <c r="U412" s="144"/>
      <c r="V412" s="144"/>
      <c r="W412" s="144"/>
      <c r="X412" s="143">
        <f>SUM(Q412:W412)</f>
        <v>0</v>
      </c>
      <c r="Y412" s="144"/>
      <c r="Z412" s="144"/>
      <c r="AA412" s="144"/>
      <c r="AB412" s="144"/>
      <c r="AC412" s="144"/>
      <c r="AD412" s="144"/>
      <c r="AE412" s="144"/>
      <c r="AF412" s="143">
        <f>SUM(Y412:AE412)</f>
        <v>0</v>
      </c>
      <c r="AG412" s="144"/>
      <c r="AH412" s="144"/>
      <c r="AI412" s="144"/>
      <c r="AJ412" s="144"/>
      <c r="AK412" s="144"/>
      <c r="AL412" s="144"/>
      <c r="AM412" s="144"/>
      <c r="AN412" s="143">
        <f>SUM(AG412:AM412)</f>
        <v>0</v>
      </c>
      <c r="AO412" s="144"/>
      <c r="AP412" s="144"/>
      <c r="AQ412" s="144"/>
      <c r="AR412" s="144"/>
      <c r="AS412" s="144"/>
      <c r="AT412" s="144"/>
      <c r="AU412" s="144"/>
      <c r="AV412" s="143">
        <f>SUM(AO412:AU412)</f>
        <v>0</v>
      </c>
      <c r="AW412" s="144"/>
      <c r="AX412" s="144"/>
      <c r="AY412" s="144"/>
      <c r="AZ412" s="144"/>
      <c r="BA412" s="144"/>
      <c r="BB412" s="144"/>
      <c r="BC412" s="144"/>
      <c r="BD412" s="143">
        <f>SUM(AW412:BC412)</f>
        <v>0</v>
      </c>
    </row>
    <row r="413" spans="1:56" s="48" customFormat="1" ht="12.75" hidden="1" customHeight="1" outlineLevel="2" x14ac:dyDescent="0.2">
      <c r="A413" s="293"/>
      <c r="B413" s="345"/>
      <c r="C413" s="42" t="s">
        <v>13</v>
      </c>
      <c r="D413" s="43" t="s">
        <v>4</v>
      </c>
      <c r="E413" s="43"/>
      <c r="F413" s="43"/>
      <c r="G413" s="44"/>
      <c r="H413" s="145">
        <f>IF(ISERROR(H412/H410),0,H412/H410)</f>
        <v>0</v>
      </c>
      <c r="I413" s="146"/>
      <c r="J413" s="146"/>
      <c r="K413" s="146"/>
      <c r="L413" s="146" t="s">
        <v>102</v>
      </c>
      <c r="M413" s="146" t="s">
        <v>102</v>
      </c>
      <c r="N413" s="146" t="s">
        <v>102</v>
      </c>
      <c r="O413" s="146" t="s">
        <v>102</v>
      </c>
      <c r="P413" s="145">
        <f>IF(ISERROR(P412/P410),0,P412/P410)</f>
        <v>0</v>
      </c>
      <c r="Q413" s="146" t="s">
        <v>102</v>
      </c>
      <c r="R413" s="146" t="s">
        <v>102</v>
      </c>
      <c r="S413" s="146" t="s">
        <v>102</v>
      </c>
      <c r="T413" s="146" t="s">
        <v>102</v>
      </c>
      <c r="U413" s="146" t="s">
        <v>102</v>
      </c>
      <c r="V413" s="146" t="s">
        <v>102</v>
      </c>
      <c r="W413" s="146" t="s">
        <v>102</v>
      </c>
      <c r="X413" s="145">
        <f>IF(ISERROR(X412/X410),0,X412/X410)</f>
        <v>0</v>
      </c>
      <c r="Y413" s="146"/>
      <c r="Z413" s="146"/>
      <c r="AA413" s="146"/>
      <c r="AB413" s="146"/>
      <c r="AC413" s="146"/>
      <c r="AD413" s="146"/>
      <c r="AE413" s="146"/>
      <c r="AF413" s="145">
        <f>IF(ISERROR(AF412/AF410),0,AF412/AF410)</f>
        <v>0</v>
      </c>
      <c r="AG413" s="146"/>
      <c r="AH413" s="146"/>
      <c r="AI413" s="146"/>
      <c r="AJ413" s="146"/>
      <c r="AK413" s="146"/>
      <c r="AL413" s="146"/>
      <c r="AM413" s="146"/>
      <c r="AN413" s="145">
        <f>IF(ISERROR(AN412/AN410),0,AN412/AN410)</f>
        <v>0</v>
      </c>
      <c r="AO413" s="146"/>
      <c r="AP413" s="146"/>
      <c r="AQ413" s="146"/>
      <c r="AR413" s="146"/>
      <c r="AS413" s="146"/>
      <c r="AT413" s="146"/>
      <c r="AU413" s="146"/>
      <c r="AV413" s="145">
        <f>IF(ISERROR(AV412/AV410),0,AV412/AV410)</f>
        <v>0</v>
      </c>
      <c r="AW413" s="146"/>
      <c r="AX413" s="146"/>
      <c r="AY413" s="146"/>
      <c r="AZ413" s="146"/>
      <c r="BA413" s="146"/>
      <c r="BB413" s="146"/>
      <c r="BC413" s="146"/>
      <c r="BD413" s="145">
        <f>IF(ISERROR(BD412/BD410),0,BD412/BD410)</f>
        <v>0</v>
      </c>
    </row>
    <row r="414" spans="1:56" s="49" customFormat="1" ht="12.75" hidden="1" customHeight="1" outlineLevel="2" x14ac:dyDescent="0.2">
      <c r="A414" s="293"/>
      <c r="B414" s="345"/>
      <c r="C414" s="42" t="s">
        <v>5</v>
      </c>
      <c r="D414" s="43" t="s">
        <v>4</v>
      </c>
      <c r="E414" s="43"/>
      <c r="F414" s="43"/>
      <c r="G414" s="44"/>
      <c r="H414" s="145">
        <f>IF(ISERROR((H410-H411)/H410),0,(H410-H411)/H410)</f>
        <v>0</v>
      </c>
      <c r="I414" s="146"/>
      <c r="J414" s="146"/>
      <c r="K414" s="146"/>
      <c r="L414" s="146" t="s">
        <v>102</v>
      </c>
      <c r="M414" s="146" t="s">
        <v>102</v>
      </c>
      <c r="N414" s="146" t="s">
        <v>102</v>
      </c>
      <c r="O414" s="146" t="s">
        <v>102</v>
      </c>
      <c r="P414" s="145">
        <f>IF(ISERROR((P410-P411)/P410),0,(P410-P411)/P410)</f>
        <v>0</v>
      </c>
      <c r="Q414" s="146" t="s">
        <v>102</v>
      </c>
      <c r="R414" s="146" t="s">
        <v>102</v>
      </c>
      <c r="S414" s="146" t="s">
        <v>102</v>
      </c>
      <c r="T414" s="146" t="s">
        <v>102</v>
      </c>
      <c r="U414" s="146" t="s">
        <v>102</v>
      </c>
      <c r="V414" s="146" t="s">
        <v>102</v>
      </c>
      <c r="W414" s="146" t="s">
        <v>102</v>
      </c>
      <c r="X414" s="145">
        <f>IF(ISERROR((X410-X411)/X410),0,(X410-X411)/X410)</f>
        <v>0</v>
      </c>
      <c r="Y414" s="146"/>
      <c r="Z414" s="146"/>
      <c r="AA414" s="146"/>
      <c r="AB414" s="146"/>
      <c r="AC414" s="146"/>
      <c r="AD414" s="146"/>
      <c r="AE414" s="146"/>
      <c r="AF414" s="145">
        <f>IF(ISERROR((AF410-AF411)/AF410),0,(AF410-AF411)/AF410)</f>
        <v>0</v>
      </c>
      <c r="AG414" s="146"/>
      <c r="AH414" s="146"/>
      <c r="AI414" s="146"/>
      <c r="AJ414" s="146"/>
      <c r="AK414" s="146"/>
      <c r="AL414" s="146"/>
      <c r="AM414" s="146"/>
      <c r="AN414" s="145">
        <f>IF(ISERROR((AN410-AN411)/AN410),0,(AN410-AN411)/AN410)</f>
        <v>0</v>
      </c>
      <c r="AO414" s="146"/>
      <c r="AP414" s="146"/>
      <c r="AQ414" s="146"/>
      <c r="AR414" s="146"/>
      <c r="AS414" s="146"/>
      <c r="AT414" s="146"/>
      <c r="AU414" s="146"/>
      <c r="AV414" s="145">
        <f>IF(ISERROR((AV410-AV411)/AV410),0,(AV410-AV411)/AV410)</f>
        <v>0</v>
      </c>
      <c r="AW414" s="146"/>
      <c r="AX414" s="146"/>
      <c r="AY414" s="146"/>
      <c r="AZ414" s="146"/>
      <c r="BA414" s="146"/>
      <c r="BB414" s="146"/>
      <c r="BC414" s="146"/>
      <c r="BD414" s="145">
        <f>IF(ISERROR((BD410-BD411)/BD410),0,(BD410-BD411)/BD410)</f>
        <v>0</v>
      </c>
    </row>
    <row r="415" spans="1:56" ht="12.75" hidden="1" customHeight="1" outlineLevel="3" x14ac:dyDescent="0.2">
      <c r="A415" s="292" t="s">
        <v>211</v>
      </c>
      <c r="B415" s="345"/>
      <c r="C415" s="8" t="s">
        <v>46</v>
      </c>
      <c r="D415" s="5"/>
      <c r="E415" s="5"/>
      <c r="F415" s="5"/>
      <c r="G415" s="15"/>
      <c r="H415" s="143">
        <f>SUMIF($I$3:$BD$3,$H$3,$I415:$BD415)</f>
        <v>0</v>
      </c>
      <c r="I415" s="144"/>
      <c r="J415" s="144"/>
      <c r="K415" s="144"/>
      <c r="L415" s="144"/>
      <c r="M415" s="144"/>
      <c r="N415" s="144"/>
      <c r="O415" s="144"/>
      <c r="P415" s="143">
        <f>SUM(I415:O415)</f>
        <v>0</v>
      </c>
      <c r="Q415" s="144"/>
      <c r="R415" s="144"/>
      <c r="S415" s="144"/>
      <c r="T415" s="144"/>
      <c r="U415" s="144"/>
      <c r="V415" s="144"/>
      <c r="W415" s="144"/>
      <c r="X415" s="143">
        <f>SUM(Q415:W415)</f>
        <v>0</v>
      </c>
      <c r="Y415" s="144"/>
      <c r="Z415" s="144"/>
      <c r="AA415" s="144"/>
      <c r="AB415" s="144"/>
      <c r="AC415" s="144"/>
      <c r="AD415" s="144"/>
      <c r="AE415" s="144"/>
      <c r="AF415" s="143">
        <f>SUM(Y415:AE415)</f>
        <v>0</v>
      </c>
      <c r="AG415" s="144"/>
      <c r="AH415" s="144"/>
      <c r="AI415" s="144"/>
      <c r="AJ415" s="144"/>
      <c r="AK415" s="144"/>
      <c r="AL415" s="144"/>
      <c r="AM415" s="144"/>
      <c r="AN415" s="143">
        <f>SUM(AG415:AM415)</f>
        <v>0</v>
      </c>
      <c r="AO415" s="144"/>
      <c r="AP415" s="144"/>
      <c r="AQ415" s="144"/>
      <c r="AR415" s="144"/>
      <c r="AS415" s="144"/>
      <c r="AT415" s="144"/>
      <c r="AU415" s="144"/>
      <c r="AV415" s="143">
        <f>SUM(AO415:AU415)</f>
        <v>0</v>
      </c>
      <c r="AW415" s="144"/>
      <c r="AX415" s="144"/>
      <c r="AY415" s="144"/>
      <c r="AZ415" s="144"/>
      <c r="BA415" s="144"/>
      <c r="BB415" s="144"/>
      <c r="BC415" s="144"/>
      <c r="BD415" s="143">
        <f>SUM(AW415:BC415)</f>
        <v>0</v>
      </c>
    </row>
    <row r="416" spans="1:56" ht="12.75" hidden="1" customHeight="1" outlineLevel="2" x14ac:dyDescent="0.2">
      <c r="A416" s="292"/>
      <c r="B416" s="345"/>
      <c r="C416" s="8" t="s">
        <v>14</v>
      </c>
      <c r="D416" s="5"/>
      <c r="E416" s="5"/>
      <c r="F416" s="5"/>
      <c r="G416" s="15"/>
      <c r="H416" s="143">
        <f>IF(ISERROR(H415/H411),0,H415/H411)</f>
        <v>0</v>
      </c>
      <c r="I416" s="144"/>
      <c r="J416" s="144"/>
      <c r="K416" s="144"/>
      <c r="L416" s="144" t="s">
        <v>102</v>
      </c>
      <c r="M416" s="144" t="s">
        <v>102</v>
      </c>
      <c r="N416" s="144" t="s">
        <v>102</v>
      </c>
      <c r="O416" s="144" t="s">
        <v>102</v>
      </c>
      <c r="P416" s="143">
        <f>IF(ISERROR(P415/P411),0,P415/P411)</f>
        <v>0</v>
      </c>
      <c r="Q416" s="144" t="s">
        <v>102</v>
      </c>
      <c r="R416" s="144" t="s">
        <v>102</v>
      </c>
      <c r="S416" s="144" t="s">
        <v>102</v>
      </c>
      <c r="T416" s="144" t="s">
        <v>102</v>
      </c>
      <c r="U416" s="144" t="s">
        <v>102</v>
      </c>
      <c r="V416" s="144" t="s">
        <v>102</v>
      </c>
      <c r="W416" s="144" t="s">
        <v>102</v>
      </c>
      <c r="X416" s="143">
        <f>IF(ISERROR(X415/X411),0,X415/X411)</f>
        <v>0</v>
      </c>
      <c r="Y416" s="144"/>
      <c r="Z416" s="144"/>
      <c r="AA416" s="144"/>
      <c r="AB416" s="144"/>
      <c r="AC416" s="144"/>
      <c r="AD416" s="144"/>
      <c r="AE416" s="144"/>
      <c r="AF416" s="143">
        <f>IF(ISERROR(AF415/AF411),0,AF415/AF411)</f>
        <v>0</v>
      </c>
      <c r="AG416" s="144"/>
      <c r="AH416" s="144"/>
      <c r="AI416" s="144"/>
      <c r="AJ416" s="144"/>
      <c r="AK416" s="144"/>
      <c r="AL416" s="144"/>
      <c r="AM416" s="144"/>
      <c r="AN416" s="143">
        <f>IF(ISERROR(AN415/AN411),0,AN415/AN411)</f>
        <v>0</v>
      </c>
      <c r="AO416" s="144"/>
      <c r="AP416" s="144"/>
      <c r="AQ416" s="144"/>
      <c r="AR416" s="144"/>
      <c r="AS416" s="144"/>
      <c r="AT416" s="144"/>
      <c r="AU416" s="144"/>
      <c r="AV416" s="143">
        <f>IF(ISERROR(AV415/AV411),0,AV415/AV411)</f>
        <v>0</v>
      </c>
      <c r="AW416" s="144"/>
      <c r="AX416" s="144"/>
      <c r="AY416" s="144"/>
      <c r="AZ416" s="144"/>
      <c r="BA416" s="144"/>
      <c r="BB416" s="144"/>
      <c r="BC416" s="144"/>
      <c r="BD416" s="143">
        <f>IF(ISERROR(BD415/BD411),0,BD415/BD411)</f>
        <v>0</v>
      </c>
    </row>
    <row r="417" spans="1:56" ht="12.75" hidden="1" customHeight="1" outlineLevel="2" x14ac:dyDescent="0.2">
      <c r="A417" s="292" t="s">
        <v>426</v>
      </c>
      <c r="B417" s="345"/>
      <c r="C417" s="8"/>
      <c r="D417" s="5"/>
      <c r="E417" s="5"/>
      <c r="F417" s="5"/>
      <c r="G417" s="15"/>
      <c r="H417" s="143"/>
      <c r="I417" s="144"/>
      <c r="J417" s="144"/>
      <c r="K417" s="144"/>
      <c r="L417" s="144"/>
      <c r="M417" s="144"/>
      <c r="N417" s="144"/>
      <c r="O417" s="144"/>
      <c r="P417" s="143"/>
      <c r="Q417" s="144"/>
      <c r="R417" s="144"/>
      <c r="S417" s="144"/>
      <c r="T417" s="144"/>
      <c r="U417" s="144"/>
      <c r="V417" s="144"/>
      <c r="W417" s="144"/>
      <c r="X417" s="143"/>
      <c r="Y417" s="144"/>
      <c r="Z417" s="144"/>
      <c r="AA417" s="144"/>
      <c r="AB417" s="144"/>
      <c r="AC417" s="144"/>
      <c r="AD417" s="144"/>
      <c r="AE417" s="144"/>
      <c r="AF417" s="143"/>
      <c r="AG417" s="144"/>
      <c r="AH417" s="144"/>
      <c r="AI417" s="144"/>
      <c r="AJ417" s="144"/>
      <c r="AK417" s="144"/>
      <c r="AL417" s="144"/>
      <c r="AM417" s="144"/>
      <c r="AN417" s="143"/>
      <c r="AO417" s="144"/>
      <c r="AP417" s="144"/>
      <c r="AQ417" s="144"/>
      <c r="AR417" s="144"/>
      <c r="AS417" s="144"/>
      <c r="AT417" s="144"/>
      <c r="AU417" s="144"/>
      <c r="AV417" s="143"/>
      <c r="AW417" s="144"/>
      <c r="AX417" s="144"/>
      <c r="AY417" s="144"/>
      <c r="AZ417" s="144"/>
      <c r="BA417" s="144"/>
      <c r="BB417" s="144"/>
      <c r="BC417" s="144"/>
      <c r="BD417" s="143"/>
    </row>
    <row r="418" spans="1:56" ht="12.75" hidden="1" customHeight="1" outlineLevel="2" x14ac:dyDescent="0.2">
      <c r="A418" s="268"/>
      <c r="B418" s="345"/>
      <c r="C418" s="8"/>
      <c r="D418" s="5"/>
      <c r="E418" s="5"/>
      <c r="F418" s="5"/>
      <c r="G418" s="15"/>
      <c r="H418" s="143"/>
      <c r="I418" s="144"/>
      <c r="J418" s="144"/>
      <c r="K418" s="144"/>
      <c r="L418" s="144"/>
      <c r="M418" s="144"/>
      <c r="N418" s="144"/>
      <c r="O418" s="144"/>
      <c r="P418" s="143"/>
      <c r="Q418" s="144"/>
      <c r="R418" s="144"/>
      <c r="S418" s="144"/>
      <c r="T418" s="144"/>
      <c r="U418" s="144"/>
      <c r="V418" s="144"/>
      <c r="W418" s="144"/>
      <c r="X418" s="143"/>
      <c r="Y418" s="144"/>
      <c r="Z418" s="144"/>
      <c r="AA418" s="144"/>
      <c r="AB418" s="144"/>
      <c r="AC418" s="144"/>
      <c r="AD418" s="144"/>
      <c r="AE418" s="144"/>
      <c r="AF418" s="143"/>
      <c r="AG418" s="144"/>
      <c r="AH418" s="144"/>
      <c r="AI418" s="144"/>
      <c r="AJ418" s="144"/>
      <c r="AK418" s="144"/>
      <c r="AL418" s="144"/>
      <c r="AM418" s="144"/>
      <c r="AN418" s="143"/>
      <c r="AO418" s="144"/>
      <c r="AP418" s="144"/>
      <c r="AQ418" s="144"/>
      <c r="AR418" s="144"/>
      <c r="AS418" s="144"/>
      <c r="AT418" s="144"/>
      <c r="AU418" s="144"/>
      <c r="AV418" s="143"/>
      <c r="AW418" s="144"/>
      <c r="AX418" s="144"/>
      <c r="AY418" s="144"/>
      <c r="AZ418" s="144"/>
      <c r="BA418" s="144"/>
      <c r="BB418" s="144"/>
      <c r="BC418" s="144"/>
      <c r="BD418" s="143"/>
    </row>
    <row r="419" spans="1:56" ht="12.75" hidden="1" customHeight="1" outlineLevel="2" x14ac:dyDescent="0.2">
      <c r="A419" s="291" t="s">
        <v>427</v>
      </c>
      <c r="B419" s="345"/>
      <c r="C419" s="8"/>
      <c r="D419" s="5"/>
      <c r="E419" s="5"/>
      <c r="F419" s="5"/>
      <c r="G419" s="15"/>
      <c r="H419" s="143"/>
      <c r="I419" s="144"/>
      <c r="J419" s="144"/>
      <c r="K419" s="144"/>
      <c r="L419" s="144"/>
      <c r="M419" s="144"/>
      <c r="N419" s="144"/>
      <c r="O419" s="144"/>
      <c r="P419" s="143"/>
      <c r="Q419" s="144"/>
      <c r="R419" s="144"/>
      <c r="S419" s="144"/>
      <c r="T419" s="144"/>
      <c r="U419" s="144"/>
      <c r="V419" s="144"/>
      <c r="W419" s="144"/>
      <c r="X419" s="143"/>
      <c r="Y419" s="144"/>
      <c r="Z419" s="144"/>
      <c r="AA419" s="144"/>
      <c r="AB419" s="144"/>
      <c r="AC419" s="144"/>
      <c r="AD419" s="144"/>
      <c r="AE419" s="144"/>
      <c r="AF419" s="143"/>
      <c r="AG419" s="144"/>
      <c r="AH419" s="144"/>
      <c r="AI419" s="144"/>
      <c r="AJ419" s="144"/>
      <c r="AK419" s="144"/>
      <c r="AL419" s="144"/>
      <c r="AM419" s="144"/>
      <c r="AN419" s="143"/>
      <c r="AO419" s="144"/>
      <c r="AP419" s="144"/>
      <c r="AQ419" s="144"/>
      <c r="AR419" s="144"/>
      <c r="AS419" s="144"/>
      <c r="AT419" s="144"/>
      <c r="AU419" s="144"/>
      <c r="AV419" s="143"/>
      <c r="AW419" s="144"/>
      <c r="AX419" s="144"/>
      <c r="AY419" s="144"/>
      <c r="AZ419" s="144"/>
      <c r="BA419" s="144"/>
      <c r="BB419" s="144"/>
      <c r="BC419" s="144"/>
      <c r="BD419" s="143"/>
    </row>
    <row r="420" spans="1:56" ht="12.75" hidden="1" customHeight="1" outlineLevel="2" x14ac:dyDescent="0.2">
      <c r="A420" s="291" t="s">
        <v>212</v>
      </c>
      <c r="B420" s="345"/>
      <c r="C420" s="8"/>
      <c r="D420" s="5" t="s">
        <v>15</v>
      </c>
      <c r="E420" s="5"/>
      <c r="F420" s="5"/>
      <c r="G420" s="15"/>
      <c r="H420" s="143"/>
      <c r="I420" s="144"/>
      <c r="J420" s="144"/>
      <c r="K420" s="144"/>
      <c r="L420" s="144"/>
      <c r="M420" s="144"/>
      <c r="N420" s="144"/>
      <c r="O420" s="144"/>
      <c r="P420" s="143"/>
      <c r="Q420" s="144"/>
      <c r="R420" s="144"/>
      <c r="S420" s="144"/>
      <c r="T420" s="144"/>
      <c r="U420" s="144"/>
      <c r="V420" s="144"/>
      <c r="W420" s="144"/>
      <c r="X420" s="143"/>
      <c r="Y420" s="144"/>
      <c r="Z420" s="144"/>
      <c r="AA420" s="144"/>
      <c r="AB420" s="144"/>
      <c r="AC420" s="144"/>
      <c r="AD420" s="144"/>
      <c r="AE420" s="144"/>
      <c r="AF420" s="143"/>
      <c r="AG420" s="144"/>
      <c r="AH420" s="144"/>
      <c r="AI420" s="144"/>
      <c r="AJ420" s="144"/>
      <c r="AK420" s="144"/>
      <c r="AL420" s="144"/>
      <c r="AM420" s="144"/>
      <c r="AN420" s="143"/>
      <c r="AO420" s="144"/>
      <c r="AP420" s="144"/>
      <c r="AQ420" s="144"/>
      <c r="AR420" s="144"/>
      <c r="AS420" s="144"/>
      <c r="AT420" s="144"/>
      <c r="AU420" s="144"/>
      <c r="AV420" s="143"/>
      <c r="AW420" s="144"/>
      <c r="AX420" s="144"/>
      <c r="AY420" s="144"/>
      <c r="AZ420" s="144"/>
      <c r="BA420" s="144"/>
      <c r="BB420" s="144"/>
      <c r="BC420" s="144"/>
      <c r="BD420" s="143"/>
    </row>
    <row r="421" spans="1:56" ht="12.75" hidden="1" customHeight="1" outlineLevel="2" x14ac:dyDescent="0.2">
      <c r="A421" s="291" t="s">
        <v>207</v>
      </c>
      <c r="B421" s="345">
        <f>B410+1</f>
        <v>1</v>
      </c>
      <c r="C421" s="8" t="s">
        <v>2</v>
      </c>
      <c r="D421" s="5" t="s">
        <v>9</v>
      </c>
      <c r="E421" s="5"/>
      <c r="F421" s="5"/>
      <c r="G421" s="15"/>
      <c r="H421" s="143">
        <f>SUMIF($I$3:$BD$3,$H$3,$I421:$BD421)</f>
        <v>0</v>
      </c>
      <c r="I421" s="144"/>
      <c r="J421" s="144"/>
      <c r="K421" s="144"/>
      <c r="L421" s="144"/>
      <c r="M421" s="144"/>
      <c r="N421" s="144"/>
      <c r="O421" s="144"/>
      <c r="P421" s="143">
        <f>SUM(I421:O421)</f>
        <v>0</v>
      </c>
      <c r="Q421" s="144"/>
      <c r="R421" s="144"/>
      <c r="S421" s="144"/>
      <c r="T421" s="144"/>
      <c r="U421" s="144"/>
      <c r="V421" s="144"/>
      <c r="W421" s="144"/>
      <c r="X421" s="143">
        <f>SUM(Q421:W421)</f>
        <v>0</v>
      </c>
      <c r="Y421" s="144"/>
      <c r="Z421" s="144"/>
      <c r="AA421" s="144"/>
      <c r="AB421" s="144"/>
      <c r="AC421" s="144"/>
      <c r="AD421" s="144"/>
      <c r="AE421" s="144"/>
      <c r="AF421" s="143">
        <f>SUM(Y421:AE421)</f>
        <v>0</v>
      </c>
      <c r="AG421" s="144"/>
      <c r="AH421" s="144"/>
      <c r="AI421" s="144"/>
      <c r="AJ421" s="144"/>
      <c r="AK421" s="144"/>
      <c r="AL421" s="144"/>
      <c r="AM421" s="144"/>
      <c r="AN421" s="143">
        <f>SUM(AG421:AM421)</f>
        <v>0</v>
      </c>
      <c r="AO421" s="144"/>
      <c r="AP421" s="144"/>
      <c r="AQ421" s="144"/>
      <c r="AR421" s="144"/>
      <c r="AS421" s="144"/>
      <c r="AT421" s="144"/>
      <c r="AU421" s="144"/>
      <c r="AV421" s="143">
        <f>SUM(AO421:AU421)</f>
        <v>0</v>
      </c>
      <c r="AW421" s="144"/>
      <c r="AX421" s="144"/>
      <c r="AY421" s="144"/>
      <c r="AZ421" s="144"/>
      <c r="BA421" s="144"/>
      <c r="BB421" s="144"/>
      <c r="BC421" s="144"/>
      <c r="BD421" s="143">
        <f>SUM(AW421:BC421)</f>
        <v>0</v>
      </c>
    </row>
    <row r="422" spans="1:56" ht="12.75" hidden="1" customHeight="1" outlineLevel="2" x14ac:dyDescent="0.2">
      <c r="A422" s="292" t="s">
        <v>209</v>
      </c>
      <c r="B422" s="345"/>
      <c r="C422" s="8" t="s">
        <v>3</v>
      </c>
      <c r="D422" s="5" t="s">
        <v>9</v>
      </c>
      <c r="E422" s="5"/>
      <c r="F422" s="5"/>
      <c r="G422" s="15"/>
      <c r="H422" s="143">
        <f>SUMIF($I$3:$BD$3,$H$3,$I422:$BD422)</f>
        <v>0</v>
      </c>
      <c r="I422" s="144"/>
      <c r="J422" s="144"/>
      <c r="K422" s="144"/>
      <c r="L422" s="144"/>
      <c r="M422" s="144"/>
      <c r="N422" s="144"/>
      <c r="O422" s="144"/>
      <c r="P422" s="143">
        <f>SUM(I422:O422)</f>
        <v>0</v>
      </c>
      <c r="Q422" s="144"/>
      <c r="R422" s="144"/>
      <c r="S422" s="144"/>
      <c r="T422" s="144"/>
      <c r="U422" s="144"/>
      <c r="V422" s="144"/>
      <c r="W422" s="144"/>
      <c r="X422" s="143">
        <f>SUM(Q422:W422)</f>
        <v>0</v>
      </c>
      <c r="Y422" s="144"/>
      <c r="Z422" s="144"/>
      <c r="AA422" s="144"/>
      <c r="AB422" s="144"/>
      <c r="AC422" s="144"/>
      <c r="AD422" s="144"/>
      <c r="AE422" s="144"/>
      <c r="AF422" s="143">
        <f>SUM(Y422:AE422)</f>
        <v>0</v>
      </c>
      <c r="AG422" s="144"/>
      <c r="AH422" s="144"/>
      <c r="AI422" s="144"/>
      <c r="AJ422" s="144"/>
      <c r="AK422" s="144"/>
      <c r="AL422" s="144"/>
      <c r="AM422" s="144"/>
      <c r="AN422" s="143">
        <f>SUM(AG422:AM422)</f>
        <v>0</v>
      </c>
      <c r="AO422" s="144"/>
      <c r="AP422" s="144"/>
      <c r="AQ422" s="144"/>
      <c r="AR422" s="144"/>
      <c r="AS422" s="144"/>
      <c r="AT422" s="144"/>
      <c r="AU422" s="144"/>
      <c r="AV422" s="143">
        <f>SUM(AO422:AU422)</f>
        <v>0</v>
      </c>
      <c r="AW422" s="144"/>
      <c r="AX422" s="144"/>
      <c r="AY422" s="144"/>
      <c r="AZ422" s="144"/>
      <c r="BA422" s="144"/>
      <c r="BB422" s="144"/>
      <c r="BC422" s="144"/>
      <c r="BD422" s="143">
        <f>SUM(AW422:BC422)</f>
        <v>0</v>
      </c>
    </row>
    <row r="423" spans="1:56" ht="12.75" hidden="1" customHeight="1" outlineLevel="2" x14ac:dyDescent="0.2">
      <c r="A423" s="292" t="s">
        <v>210</v>
      </c>
      <c r="B423" s="345"/>
      <c r="C423" s="8" t="s">
        <v>33</v>
      </c>
      <c r="D423" s="5" t="s">
        <v>9</v>
      </c>
      <c r="E423" s="5"/>
      <c r="F423" s="5"/>
      <c r="G423" s="15"/>
      <c r="H423" s="143">
        <f>SUMIF($I$3:$BD$3,$H$3,$I423:$BD423)</f>
        <v>0</v>
      </c>
      <c r="I423" s="144"/>
      <c r="J423" s="144"/>
      <c r="K423" s="144"/>
      <c r="L423" s="144"/>
      <c r="M423" s="144"/>
      <c r="N423" s="144"/>
      <c r="O423" s="144"/>
      <c r="P423" s="143">
        <f>SUM(I423:O423)</f>
        <v>0</v>
      </c>
      <c r="Q423" s="144"/>
      <c r="R423" s="144"/>
      <c r="S423" s="144"/>
      <c r="T423" s="144"/>
      <c r="U423" s="144"/>
      <c r="V423" s="144"/>
      <c r="W423" s="144"/>
      <c r="X423" s="143">
        <f>SUM(Q423:W423)</f>
        <v>0</v>
      </c>
      <c r="Y423" s="144"/>
      <c r="Z423" s="144"/>
      <c r="AA423" s="144"/>
      <c r="AB423" s="144"/>
      <c r="AC423" s="144"/>
      <c r="AD423" s="144"/>
      <c r="AE423" s="144"/>
      <c r="AF423" s="143">
        <f>SUM(Y423:AE423)</f>
        <v>0</v>
      </c>
      <c r="AG423" s="144"/>
      <c r="AH423" s="144"/>
      <c r="AI423" s="144"/>
      <c r="AJ423" s="144"/>
      <c r="AK423" s="144"/>
      <c r="AL423" s="144"/>
      <c r="AM423" s="144"/>
      <c r="AN423" s="143">
        <f>SUM(AG423:AM423)</f>
        <v>0</v>
      </c>
      <c r="AO423" s="144"/>
      <c r="AP423" s="144"/>
      <c r="AQ423" s="144"/>
      <c r="AR423" s="144"/>
      <c r="AS423" s="144"/>
      <c r="AT423" s="144"/>
      <c r="AU423" s="144"/>
      <c r="AV423" s="143">
        <f>SUM(AO423:AU423)</f>
        <v>0</v>
      </c>
      <c r="AW423" s="144"/>
      <c r="AX423" s="144"/>
      <c r="AY423" s="144"/>
      <c r="AZ423" s="144"/>
      <c r="BA423" s="144"/>
      <c r="BB423" s="144"/>
      <c r="BC423" s="144"/>
      <c r="BD423" s="143">
        <f>SUM(AW423:BC423)</f>
        <v>0</v>
      </c>
    </row>
    <row r="424" spans="1:56" s="48" customFormat="1" ht="12.75" hidden="1" customHeight="1" outlineLevel="2" x14ac:dyDescent="0.2">
      <c r="A424" s="293"/>
      <c r="B424" s="345"/>
      <c r="C424" s="42" t="s">
        <v>13</v>
      </c>
      <c r="D424" s="43" t="s">
        <v>4</v>
      </c>
      <c r="E424" s="43"/>
      <c r="F424" s="43"/>
      <c r="G424" s="44"/>
      <c r="H424" s="145">
        <f>IF(ISERROR(H423/H421),0,H423/H421)</f>
        <v>0</v>
      </c>
      <c r="I424" s="146"/>
      <c r="J424" s="146"/>
      <c r="K424" s="146"/>
      <c r="L424" s="146" t="s">
        <v>102</v>
      </c>
      <c r="M424" s="146" t="s">
        <v>102</v>
      </c>
      <c r="N424" s="146" t="s">
        <v>102</v>
      </c>
      <c r="O424" s="146" t="s">
        <v>102</v>
      </c>
      <c r="P424" s="145">
        <f>IF(ISERROR(P423/P421),0,P423/P421)</f>
        <v>0</v>
      </c>
      <c r="Q424" s="146" t="s">
        <v>102</v>
      </c>
      <c r="R424" s="146" t="s">
        <v>102</v>
      </c>
      <c r="S424" s="146" t="s">
        <v>102</v>
      </c>
      <c r="T424" s="146" t="s">
        <v>102</v>
      </c>
      <c r="U424" s="146" t="s">
        <v>102</v>
      </c>
      <c r="V424" s="146" t="s">
        <v>102</v>
      </c>
      <c r="W424" s="146" t="s">
        <v>102</v>
      </c>
      <c r="X424" s="145">
        <f>IF(ISERROR(X423/X421),0,X423/X421)</f>
        <v>0</v>
      </c>
      <c r="Y424" s="146"/>
      <c r="Z424" s="146"/>
      <c r="AA424" s="146"/>
      <c r="AB424" s="146"/>
      <c r="AC424" s="146"/>
      <c r="AD424" s="146"/>
      <c r="AE424" s="146"/>
      <c r="AF424" s="145">
        <f>IF(ISERROR(AF423/AF421),0,AF423/AF421)</f>
        <v>0</v>
      </c>
      <c r="AG424" s="146"/>
      <c r="AH424" s="146"/>
      <c r="AI424" s="146"/>
      <c r="AJ424" s="146"/>
      <c r="AK424" s="146"/>
      <c r="AL424" s="146"/>
      <c r="AM424" s="146"/>
      <c r="AN424" s="145">
        <f>IF(ISERROR(AN423/AN421),0,AN423/AN421)</f>
        <v>0</v>
      </c>
      <c r="AO424" s="146"/>
      <c r="AP424" s="146"/>
      <c r="AQ424" s="146"/>
      <c r="AR424" s="146"/>
      <c r="AS424" s="146"/>
      <c r="AT424" s="146"/>
      <c r="AU424" s="146"/>
      <c r="AV424" s="145">
        <f>IF(ISERROR(AV423/AV421),0,AV423/AV421)</f>
        <v>0</v>
      </c>
      <c r="AW424" s="146"/>
      <c r="AX424" s="146"/>
      <c r="AY424" s="146"/>
      <c r="AZ424" s="146"/>
      <c r="BA424" s="146"/>
      <c r="BB424" s="146"/>
      <c r="BC424" s="146"/>
      <c r="BD424" s="145">
        <f>IF(ISERROR(BD423/BD421),0,BD423/BD421)</f>
        <v>0</v>
      </c>
    </row>
    <row r="425" spans="1:56" s="49" customFormat="1" ht="12.75" hidden="1" customHeight="1" outlineLevel="2" x14ac:dyDescent="0.2">
      <c r="A425" s="293"/>
      <c r="B425" s="345"/>
      <c r="C425" s="42" t="s">
        <v>5</v>
      </c>
      <c r="D425" s="43" t="s">
        <v>4</v>
      </c>
      <c r="E425" s="43"/>
      <c r="F425" s="43"/>
      <c r="G425" s="44"/>
      <c r="H425" s="145">
        <f>IF(ISERROR((H421-H422)/H421),0,(H421-H422)/H421)</f>
        <v>0</v>
      </c>
      <c r="I425" s="146"/>
      <c r="J425" s="146"/>
      <c r="K425" s="146"/>
      <c r="L425" s="146" t="s">
        <v>102</v>
      </c>
      <c r="M425" s="146" t="s">
        <v>102</v>
      </c>
      <c r="N425" s="146" t="s">
        <v>102</v>
      </c>
      <c r="O425" s="146" t="s">
        <v>102</v>
      </c>
      <c r="P425" s="145">
        <f>IF(ISERROR((P421-P422)/P421),0,(P421-P422)/P421)</f>
        <v>0</v>
      </c>
      <c r="Q425" s="146" t="s">
        <v>102</v>
      </c>
      <c r="R425" s="146" t="s">
        <v>102</v>
      </c>
      <c r="S425" s="146" t="s">
        <v>102</v>
      </c>
      <c r="T425" s="146" t="s">
        <v>102</v>
      </c>
      <c r="U425" s="146" t="s">
        <v>102</v>
      </c>
      <c r="V425" s="146" t="s">
        <v>102</v>
      </c>
      <c r="W425" s="146" t="s">
        <v>102</v>
      </c>
      <c r="X425" s="145">
        <f>IF(ISERROR((X421-X422)/X421),0,(X421-X422)/X421)</f>
        <v>0</v>
      </c>
      <c r="Y425" s="146"/>
      <c r="Z425" s="146"/>
      <c r="AA425" s="146"/>
      <c r="AB425" s="146"/>
      <c r="AC425" s="146"/>
      <c r="AD425" s="146"/>
      <c r="AE425" s="146"/>
      <c r="AF425" s="145">
        <f>IF(ISERROR((AF421-AF422)/AF421),0,(AF421-AF422)/AF421)</f>
        <v>0</v>
      </c>
      <c r="AG425" s="146"/>
      <c r="AH425" s="146"/>
      <c r="AI425" s="146"/>
      <c r="AJ425" s="146"/>
      <c r="AK425" s="146"/>
      <c r="AL425" s="146"/>
      <c r="AM425" s="146"/>
      <c r="AN425" s="145">
        <f>IF(ISERROR((AN421-AN422)/AN421),0,(AN421-AN422)/AN421)</f>
        <v>0</v>
      </c>
      <c r="AO425" s="146"/>
      <c r="AP425" s="146"/>
      <c r="AQ425" s="146"/>
      <c r="AR425" s="146"/>
      <c r="AS425" s="146"/>
      <c r="AT425" s="146"/>
      <c r="AU425" s="146"/>
      <c r="AV425" s="145">
        <f>IF(ISERROR((AV421-AV422)/AV421),0,(AV421-AV422)/AV421)</f>
        <v>0</v>
      </c>
      <c r="AW425" s="146"/>
      <c r="AX425" s="146"/>
      <c r="AY425" s="146"/>
      <c r="AZ425" s="146"/>
      <c r="BA425" s="146"/>
      <c r="BB425" s="146"/>
      <c r="BC425" s="146"/>
      <c r="BD425" s="145">
        <f>IF(ISERROR((BD421-BD422)/BD421),0,(BD421-BD422)/BD421)</f>
        <v>0</v>
      </c>
    </row>
    <row r="426" spans="1:56" ht="12.75" hidden="1" customHeight="1" outlineLevel="3" x14ac:dyDescent="0.2">
      <c r="A426" s="292" t="s">
        <v>211</v>
      </c>
      <c r="B426" s="345"/>
      <c r="C426" s="8" t="s">
        <v>46</v>
      </c>
      <c r="D426" s="5"/>
      <c r="E426" s="5"/>
      <c r="F426" s="5"/>
      <c r="G426" s="15"/>
      <c r="H426" s="143">
        <f>SUMIF($I$3:$BD$3,$H$3,$I426:$BD426)</f>
        <v>0</v>
      </c>
      <c r="I426" s="144"/>
      <c r="J426" s="144"/>
      <c r="K426" s="144"/>
      <c r="L426" s="144"/>
      <c r="M426" s="144"/>
      <c r="N426" s="144"/>
      <c r="O426" s="144"/>
      <c r="P426" s="143">
        <f>SUM(I426:O426)</f>
        <v>0</v>
      </c>
      <c r="Q426" s="144"/>
      <c r="R426" s="144"/>
      <c r="S426" s="144"/>
      <c r="T426" s="144"/>
      <c r="U426" s="144"/>
      <c r="V426" s="144"/>
      <c r="W426" s="144"/>
      <c r="X426" s="143">
        <f>SUM(Q426:W426)</f>
        <v>0</v>
      </c>
      <c r="Y426" s="144"/>
      <c r="Z426" s="144"/>
      <c r="AA426" s="144"/>
      <c r="AB426" s="144"/>
      <c r="AC426" s="144"/>
      <c r="AD426" s="144"/>
      <c r="AE426" s="144"/>
      <c r="AF426" s="143">
        <f>SUM(Y426:AE426)</f>
        <v>0</v>
      </c>
      <c r="AG426" s="144"/>
      <c r="AH426" s="144"/>
      <c r="AI426" s="144"/>
      <c r="AJ426" s="144"/>
      <c r="AK426" s="144"/>
      <c r="AL426" s="144"/>
      <c r="AM426" s="144"/>
      <c r="AN426" s="143">
        <f>SUM(AG426:AM426)</f>
        <v>0</v>
      </c>
      <c r="AO426" s="144"/>
      <c r="AP426" s="144"/>
      <c r="AQ426" s="144"/>
      <c r="AR426" s="144"/>
      <c r="AS426" s="144"/>
      <c r="AT426" s="144"/>
      <c r="AU426" s="144"/>
      <c r="AV426" s="143">
        <f>SUM(AO426:AU426)</f>
        <v>0</v>
      </c>
      <c r="AW426" s="144"/>
      <c r="AX426" s="144"/>
      <c r="AY426" s="144"/>
      <c r="AZ426" s="144"/>
      <c r="BA426" s="144"/>
      <c r="BB426" s="144"/>
      <c r="BC426" s="144"/>
      <c r="BD426" s="143">
        <f>SUM(AW426:BC426)</f>
        <v>0</v>
      </c>
    </row>
    <row r="427" spans="1:56" ht="12.75" hidden="1" customHeight="1" outlineLevel="2" x14ac:dyDescent="0.2">
      <c r="A427" s="292"/>
      <c r="B427" s="345"/>
      <c r="C427" s="8" t="s">
        <v>14</v>
      </c>
      <c r="D427" s="5"/>
      <c r="E427" s="5"/>
      <c r="F427" s="5"/>
      <c r="G427" s="15"/>
      <c r="H427" s="143">
        <f>IF(ISERROR(H426/H422),0,H426/H422)</f>
        <v>0</v>
      </c>
      <c r="I427" s="144"/>
      <c r="J427" s="144"/>
      <c r="K427" s="144"/>
      <c r="L427" s="144" t="s">
        <v>102</v>
      </c>
      <c r="M427" s="144" t="s">
        <v>102</v>
      </c>
      <c r="N427" s="144" t="s">
        <v>102</v>
      </c>
      <c r="O427" s="144" t="s">
        <v>102</v>
      </c>
      <c r="P427" s="143">
        <f>IF(ISERROR(P426/P422),0,P426/P422)</f>
        <v>0</v>
      </c>
      <c r="Q427" s="144" t="s">
        <v>102</v>
      </c>
      <c r="R427" s="144" t="s">
        <v>102</v>
      </c>
      <c r="S427" s="144" t="s">
        <v>102</v>
      </c>
      <c r="T427" s="144" t="s">
        <v>102</v>
      </c>
      <c r="U427" s="144" t="s">
        <v>102</v>
      </c>
      <c r="V427" s="144" t="s">
        <v>102</v>
      </c>
      <c r="W427" s="144" t="s">
        <v>102</v>
      </c>
      <c r="X427" s="143">
        <f>IF(ISERROR(X426/X422),0,X426/X422)</f>
        <v>0</v>
      </c>
      <c r="Y427" s="144"/>
      <c r="Z427" s="144"/>
      <c r="AA427" s="144"/>
      <c r="AB427" s="144"/>
      <c r="AC427" s="144"/>
      <c r="AD427" s="144"/>
      <c r="AE427" s="144"/>
      <c r="AF427" s="143">
        <f>IF(ISERROR(AF426/AF422),0,AF426/AF422)</f>
        <v>0</v>
      </c>
      <c r="AG427" s="144"/>
      <c r="AH427" s="144"/>
      <c r="AI427" s="144"/>
      <c r="AJ427" s="144"/>
      <c r="AK427" s="144"/>
      <c r="AL427" s="144"/>
      <c r="AM427" s="144"/>
      <c r="AN427" s="143">
        <f>IF(ISERROR(AN426/AN422),0,AN426/AN422)</f>
        <v>0</v>
      </c>
      <c r="AO427" s="144"/>
      <c r="AP427" s="144"/>
      <c r="AQ427" s="144"/>
      <c r="AR427" s="144"/>
      <c r="AS427" s="144"/>
      <c r="AT427" s="144"/>
      <c r="AU427" s="144"/>
      <c r="AV427" s="143">
        <f>IF(ISERROR(AV426/AV422),0,AV426/AV422)</f>
        <v>0</v>
      </c>
      <c r="AW427" s="144"/>
      <c r="AX427" s="144"/>
      <c r="AY427" s="144"/>
      <c r="AZ427" s="144"/>
      <c r="BA427" s="144"/>
      <c r="BB427" s="144"/>
      <c r="BC427" s="144"/>
      <c r="BD427" s="143">
        <f>IF(ISERROR(BD426/BD422),0,BD426/BD422)</f>
        <v>0</v>
      </c>
    </row>
    <row r="428" spans="1:56" ht="12.75" hidden="1" customHeight="1" outlineLevel="2" x14ac:dyDescent="0.2">
      <c r="A428" s="292" t="s">
        <v>426</v>
      </c>
      <c r="B428" s="345"/>
      <c r="C428" s="8"/>
      <c r="D428" s="5"/>
      <c r="E428" s="5"/>
      <c r="F428" s="5"/>
      <c r="G428" s="15"/>
      <c r="H428" s="143"/>
      <c r="I428" s="144"/>
      <c r="J428" s="144"/>
      <c r="K428" s="144"/>
      <c r="L428" s="144"/>
      <c r="M428" s="144"/>
      <c r="N428" s="144"/>
      <c r="O428" s="144"/>
      <c r="P428" s="143"/>
      <c r="Q428" s="144"/>
      <c r="R428" s="144"/>
      <c r="S428" s="144"/>
      <c r="T428" s="144"/>
      <c r="U428" s="144"/>
      <c r="V428" s="144"/>
      <c r="W428" s="144"/>
      <c r="X428" s="143"/>
      <c r="Y428" s="144"/>
      <c r="Z428" s="144"/>
      <c r="AA428" s="144"/>
      <c r="AB428" s="144"/>
      <c r="AC428" s="144"/>
      <c r="AD428" s="144"/>
      <c r="AE428" s="144"/>
      <c r="AF428" s="143"/>
      <c r="AG428" s="144"/>
      <c r="AH428" s="144"/>
      <c r="AI428" s="144"/>
      <c r="AJ428" s="144"/>
      <c r="AK428" s="144"/>
      <c r="AL428" s="144"/>
      <c r="AM428" s="144"/>
      <c r="AN428" s="143"/>
      <c r="AO428" s="144"/>
      <c r="AP428" s="144"/>
      <c r="AQ428" s="144"/>
      <c r="AR428" s="144"/>
      <c r="AS428" s="144"/>
      <c r="AT428" s="144"/>
      <c r="AU428" s="144"/>
      <c r="AV428" s="143"/>
      <c r="AW428" s="144"/>
      <c r="AX428" s="144"/>
      <c r="AY428" s="144"/>
      <c r="AZ428" s="144"/>
      <c r="BA428" s="144"/>
      <c r="BB428" s="144"/>
      <c r="BC428" s="144"/>
      <c r="BD428" s="143"/>
    </row>
    <row r="429" spans="1:56" ht="12.75" hidden="1" customHeight="1" outlineLevel="2" x14ac:dyDescent="0.2">
      <c r="A429" s="268"/>
      <c r="B429" s="345"/>
      <c r="C429" s="8"/>
      <c r="D429" s="5"/>
      <c r="E429" s="5"/>
      <c r="F429" s="5"/>
      <c r="G429" s="15"/>
      <c r="H429" s="143"/>
      <c r="I429" s="144"/>
      <c r="J429" s="144"/>
      <c r="K429" s="144"/>
      <c r="L429" s="144"/>
      <c r="M429" s="144"/>
      <c r="N429" s="144"/>
      <c r="O429" s="144"/>
      <c r="P429" s="143"/>
      <c r="Q429" s="144"/>
      <c r="R429" s="144"/>
      <c r="S429" s="144"/>
      <c r="T429" s="144"/>
      <c r="U429" s="144"/>
      <c r="V429" s="144"/>
      <c r="W429" s="144"/>
      <c r="X429" s="143"/>
      <c r="Y429" s="144"/>
      <c r="Z429" s="144"/>
      <c r="AA429" s="144"/>
      <c r="AB429" s="144"/>
      <c r="AC429" s="144"/>
      <c r="AD429" s="144"/>
      <c r="AE429" s="144"/>
      <c r="AF429" s="143"/>
      <c r="AG429" s="144"/>
      <c r="AH429" s="144"/>
      <c r="AI429" s="144"/>
      <c r="AJ429" s="144"/>
      <c r="AK429" s="144"/>
      <c r="AL429" s="144"/>
      <c r="AM429" s="144"/>
      <c r="AN429" s="143"/>
      <c r="AO429" s="144"/>
      <c r="AP429" s="144"/>
      <c r="AQ429" s="144"/>
      <c r="AR429" s="144"/>
      <c r="AS429" s="144"/>
      <c r="AT429" s="144"/>
      <c r="AU429" s="144"/>
      <c r="AV429" s="143"/>
      <c r="AW429" s="144"/>
      <c r="AX429" s="144"/>
      <c r="AY429" s="144"/>
      <c r="AZ429" s="144"/>
      <c r="BA429" s="144"/>
      <c r="BB429" s="144"/>
      <c r="BC429" s="144"/>
      <c r="BD429" s="143"/>
    </row>
    <row r="430" spans="1:56" ht="12.75" hidden="1" customHeight="1" outlineLevel="2" x14ac:dyDescent="0.2">
      <c r="A430" s="291" t="s">
        <v>427</v>
      </c>
      <c r="B430" s="345"/>
      <c r="C430" s="8"/>
      <c r="D430" s="5"/>
      <c r="E430" s="5"/>
      <c r="F430" s="5"/>
      <c r="G430" s="15"/>
      <c r="H430" s="143"/>
      <c r="I430" s="144"/>
      <c r="J430" s="144"/>
      <c r="K430" s="144"/>
      <c r="L430" s="144"/>
      <c r="M430" s="144"/>
      <c r="N430" s="144"/>
      <c r="O430" s="144"/>
      <c r="P430" s="143"/>
      <c r="Q430" s="144"/>
      <c r="R430" s="144"/>
      <c r="S430" s="144"/>
      <c r="T430" s="144"/>
      <c r="U430" s="144"/>
      <c r="V430" s="144"/>
      <c r="W430" s="144"/>
      <c r="X430" s="143"/>
      <c r="Y430" s="144"/>
      <c r="Z430" s="144"/>
      <c r="AA430" s="144"/>
      <c r="AB430" s="144"/>
      <c r="AC430" s="144"/>
      <c r="AD430" s="144"/>
      <c r="AE430" s="144"/>
      <c r="AF430" s="143"/>
      <c r="AG430" s="144"/>
      <c r="AH430" s="144"/>
      <c r="AI430" s="144"/>
      <c r="AJ430" s="144"/>
      <c r="AK430" s="144"/>
      <c r="AL430" s="144"/>
      <c r="AM430" s="144"/>
      <c r="AN430" s="143"/>
      <c r="AO430" s="144"/>
      <c r="AP430" s="144"/>
      <c r="AQ430" s="144"/>
      <c r="AR430" s="144"/>
      <c r="AS430" s="144"/>
      <c r="AT430" s="144"/>
      <c r="AU430" s="144"/>
      <c r="AV430" s="143"/>
      <c r="AW430" s="144"/>
      <c r="AX430" s="144"/>
      <c r="AY430" s="144"/>
      <c r="AZ430" s="144"/>
      <c r="BA430" s="144"/>
      <c r="BB430" s="144"/>
      <c r="BC430" s="144"/>
      <c r="BD430" s="143"/>
    </row>
    <row r="431" spans="1:56" ht="12.75" hidden="1" customHeight="1" outlineLevel="2" x14ac:dyDescent="0.2">
      <c r="A431" s="291" t="s">
        <v>212</v>
      </c>
      <c r="B431" s="345"/>
      <c r="C431" s="8"/>
      <c r="D431" s="5" t="s">
        <v>15</v>
      </c>
      <c r="E431" s="5"/>
      <c r="F431" s="5"/>
      <c r="G431" s="15"/>
      <c r="H431" s="143"/>
      <c r="I431" s="144"/>
      <c r="J431" s="144"/>
      <c r="K431" s="144"/>
      <c r="L431" s="144"/>
      <c r="M431" s="144"/>
      <c r="N431" s="144"/>
      <c r="O431" s="144"/>
      <c r="P431" s="143"/>
      <c r="Q431" s="144"/>
      <c r="R431" s="144"/>
      <c r="S431" s="144"/>
      <c r="T431" s="144"/>
      <c r="U431" s="144"/>
      <c r="V431" s="144"/>
      <c r="W431" s="144"/>
      <c r="X431" s="143"/>
      <c r="Y431" s="144"/>
      <c r="Z431" s="144"/>
      <c r="AA431" s="144"/>
      <c r="AB431" s="144"/>
      <c r="AC431" s="144"/>
      <c r="AD431" s="144"/>
      <c r="AE431" s="144"/>
      <c r="AF431" s="143"/>
      <c r="AG431" s="144"/>
      <c r="AH431" s="144"/>
      <c r="AI431" s="144"/>
      <c r="AJ431" s="144"/>
      <c r="AK431" s="144"/>
      <c r="AL431" s="144"/>
      <c r="AM431" s="144"/>
      <c r="AN431" s="143"/>
      <c r="AO431" s="144"/>
      <c r="AP431" s="144"/>
      <c r="AQ431" s="144"/>
      <c r="AR431" s="144"/>
      <c r="AS431" s="144"/>
      <c r="AT431" s="144"/>
      <c r="AU431" s="144"/>
      <c r="AV431" s="143"/>
      <c r="AW431" s="144"/>
      <c r="AX431" s="144"/>
      <c r="AY431" s="144"/>
      <c r="AZ431" s="144"/>
      <c r="BA431" s="144"/>
      <c r="BB431" s="144"/>
      <c r="BC431" s="144"/>
      <c r="BD431" s="143"/>
    </row>
    <row r="432" spans="1:56" ht="12.75" hidden="1" customHeight="1" outlineLevel="2" x14ac:dyDescent="0.2">
      <c r="A432" s="291" t="s">
        <v>207</v>
      </c>
      <c r="B432" s="345">
        <f>B421+1</f>
        <v>2</v>
      </c>
      <c r="C432" s="8" t="s">
        <v>2</v>
      </c>
      <c r="D432" s="5" t="s">
        <v>9</v>
      </c>
      <c r="E432" s="5"/>
      <c r="F432" s="5"/>
      <c r="G432" s="15"/>
      <c r="H432" s="143">
        <f>SUMIF($I$3:$BD$3,$H$3,$I432:$BD432)</f>
        <v>0</v>
      </c>
      <c r="I432" s="144"/>
      <c r="J432" s="144"/>
      <c r="K432" s="144"/>
      <c r="L432" s="144"/>
      <c r="M432" s="144"/>
      <c r="N432" s="144"/>
      <c r="O432" s="144"/>
      <c r="P432" s="143">
        <f>SUM(I432:O432)</f>
        <v>0</v>
      </c>
      <c r="Q432" s="144"/>
      <c r="R432" s="144"/>
      <c r="S432" s="144"/>
      <c r="T432" s="144"/>
      <c r="U432" s="144"/>
      <c r="V432" s="144"/>
      <c r="W432" s="144"/>
      <c r="X432" s="143">
        <f>SUM(Q432:W432)</f>
        <v>0</v>
      </c>
      <c r="Y432" s="144"/>
      <c r="Z432" s="144"/>
      <c r="AA432" s="144"/>
      <c r="AB432" s="144"/>
      <c r="AC432" s="144"/>
      <c r="AD432" s="144"/>
      <c r="AE432" s="144"/>
      <c r="AF432" s="143">
        <f>SUM(Y432:AE432)</f>
        <v>0</v>
      </c>
      <c r="AG432" s="144"/>
      <c r="AH432" s="144"/>
      <c r="AI432" s="144"/>
      <c r="AJ432" s="144"/>
      <c r="AK432" s="144"/>
      <c r="AL432" s="144"/>
      <c r="AM432" s="144"/>
      <c r="AN432" s="143">
        <f>SUM(AG432:AM432)</f>
        <v>0</v>
      </c>
      <c r="AO432" s="144"/>
      <c r="AP432" s="144"/>
      <c r="AQ432" s="144"/>
      <c r="AR432" s="144"/>
      <c r="AS432" s="144"/>
      <c r="AT432" s="144"/>
      <c r="AU432" s="144"/>
      <c r="AV432" s="143">
        <f>SUM(AO432:AU432)</f>
        <v>0</v>
      </c>
      <c r="AW432" s="144"/>
      <c r="AX432" s="144"/>
      <c r="AY432" s="144"/>
      <c r="AZ432" s="144"/>
      <c r="BA432" s="144"/>
      <c r="BB432" s="144"/>
      <c r="BC432" s="144"/>
      <c r="BD432" s="143">
        <f>SUM(AW432:BC432)</f>
        <v>0</v>
      </c>
    </row>
    <row r="433" spans="1:56" ht="12.75" hidden="1" customHeight="1" outlineLevel="2" x14ac:dyDescent="0.2">
      <c r="A433" s="292" t="s">
        <v>209</v>
      </c>
      <c r="B433" s="345"/>
      <c r="C433" s="8" t="s">
        <v>3</v>
      </c>
      <c r="D433" s="5" t="s">
        <v>9</v>
      </c>
      <c r="E433" s="5"/>
      <c r="F433" s="5"/>
      <c r="G433" s="15"/>
      <c r="H433" s="143">
        <f>SUMIF($I$3:$BD$3,$H$3,$I433:$BD433)</f>
        <v>0</v>
      </c>
      <c r="I433" s="144"/>
      <c r="J433" s="144"/>
      <c r="K433" s="144"/>
      <c r="L433" s="144"/>
      <c r="M433" s="144"/>
      <c r="N433" s="144"/>
      <c r="O433" s="144"/>
      <c r="P433" s="143">
        <f>SUM(I433:O433)</f>
        <v>0</v>
      </c>
      <c r="Q433" s="144"/>
      <c r="R433" s="144"/>
      <c r="S433" s="144"/>
      <c r="T433" s="144"/>
      <c r="U433" s="144"/>
      <c r="V433" s="144"/>
      <c r="W433" s="144"/>
      <c r="X433" s="143">
        <f>SUM(Q433:W433)</f>
        <v>0</v>
      </c>
      <c r="Y433" s="144"/>
      <c r="Z433" s="144"/>
      <c r="AA433" s="144"/>
      <c r="AB433" s="144"/>
      <c r="AC433" s="144"/>
      <c r="AD433" s="144"/>
      <c r="AE433" s="144"/>
      <c r="AF433" s="143">
        <f>SUM(Y433:AE433)</f>
        <v>0</v>
      </c>
      <c r="AG433" s="144"/>
      <c r="AH433" s="144"/>
      <c r="AI433" s="144"/>
      <c r="AJ433" s="144"/>
      <c r="AK433" s="144"/>
      <c r="AL433" s="144"/>
      <c r="AM433" s="144"/>
      <c r="AN433" s="143">
        <f>SUM(AG433:AM433)</f>
        <v>0</v>
      </c>
      <c r="AO433" s="144"/>
      <c r="AP433" s="144"/>
      <c r="AQ433" s="144"/>
      <c r="AR433" s="144"/>
      <c r="AS433" s="144"/>
      <c r="AT433" s="144"/>
      <c r="AU433" s="144"/>
      <c r="AV433" s="143">
        <f>SUM(AO433:AU433)</f>
        <v>0</v>
      </c>
      <c r="AW433" s="144"/>
      <c r="AX433" s="144"/>
      <c r="AY433" s="144"/>
      <c r="AZ433" s="144"/>
      <c r="BA433" s="144"/>
      <c r="BB433" s="144"/>
      <c r="BC433" s="144"/>
      <c r="BD433" s="143">
        <f>SUM(AW433:BC433)</f>
        <v>0</v>
      </c>
    </row>
    <row r="434" spans="1:56" ht="12.75" hidden="1" customHeight="1" outlineLevel="2" x14ac:dyDescent="0.2">
      <c r="A434" s="292" t="s">
        <v>210</v>
      </c>
      <c r="B434" s="345"/>
      <c r="C434" s="8" t="s">
        <v>33</v>
      </c>
      <c r="D434" s="5" t="s">
        <v>9</v>
      </c>
      <c r="E434" s="5"/>
      <c r="F434" s="5"/>
      <c r="G434" s="15"/>
      <c r="H434" s="143">
        <f>SUMIF($I$3:$BD$3,$H$3,$I434:$BD434)</f>
        <v>0</v>
      </c>
      <c r="I434" s="144"/>
      <c r="J434" s="144"/>
      <c r="K434" s="144"/>
      <c r="L434" s="144"/>
      <c r="M434" s="144"/>
      <c r="N434" s="144"/>
      <c r="O434" s="144"/>
      <c r="P434" s="143">
        <f>SUM(I434:O434)</f>
        <v>0</v>
      </c>
      <c r="Q434" s="144"/>
      <c r="R434" s="144"/>
      <c r="S434" s="144"/>
      <c r="T434" s="144"/>
      <c r="U434" s="144"/>
      <c r="V434" s="144"/>
      <c r="W434" s="144"/>
      <c r="X434" s="143">
        <f>SUM(Q434:W434)</f>
        <v>0</v>
      </c>
      <c r="Y434" s="144"/>
      <c r="Z434" s="144"/>
      <c r="AA434" s="144"/>
      <c r="AB434" s="144"/>
      <c r="AC434" s="144"/>
      <c r="AD434" s="144"/>
      <c r="AE434" s="144"/>
      <c r="AF434" s="143">
        <f>SUM(Y434:AE434)</f>
        <v>0</v>
      </c>
      <c r="AG434" s="144"/>
      <c r="AH434" s="144"/>
      <c r="AI434" s="144"/>
      <c r="AJ434" s="144"/>
      <c r="AK434" s="144"/>
      <c r="AL434" s="144"/>
      <c r="AM434" s="144"/>
      <c r="AN434" s="143">
        <f>SUM(AG434:AM434)</f>
        <v>0</v>
      </c>
      <c r="AO434" s="144"/>
      <c r="AP434" s="144"/>
      <c r="AQ434" s="144"/>
      <c r="AR434" s="144"/>
      <c r="AS434" s="144"/>
      <c r="AT434" s="144"/>
      <c r="AU434" s="144"/>
      <c r="AV434" s="143">
        <f>SUM(AO434:AU434)</f>
        <v>0</v>
      </c>
      <c r="AW434" s="144"/>
      <c r="AX434" s="144"/>
      <c r="AY434" s="144"/>
      <c r="AZ434" s="144"/>
      <c r="BA434" s="144"/>
      <c r="BB434" s="144"/>
      <c r="BC434" s="144"/>
      <c r="BD434" s="143">
        <f>SUM(AW434:BC434)</f>
        <v>0</v>
      </c>
    </row>
    <row r="435" spans="1:56" s="48" customFormat="1" ht="12.75" hidden="1" customHeight="1" outlineLevel="2" x14ac:dyDescent="0.2">
      <c r="A435" s="293"/>
      <c r="B435" s="345"/>
      <c r="C435" s="42" t="s">
        <v>13</v>
      </c>
      <c r="D435" s="43" t="s">
        <v>4</v>
      </c>
      <c r="E435" s="43"/>
      <c r="F435" s="43"/>
      <c r="G435" s="44"/>
      <c r="H435" s="145">
        <f>IF(ISERROR(H434/H432),0,H434/H432)</f>
        <v>0</v>
      </c>
      <c r="I435" s="146"/>
      <c r="J435" s="146"/>
      <c r="K435" s="146"/>
      <c r="L435" s="146" t="s">
        <v>102</v>
      </c>
      <c r="M435" s="146" t="s">
        <v>102</v>
      </c>
      <c r="N435" s="146"/>
      <c r="O435" s="146" t="s">
        <v>102</v>
      </c>
      <c r="P435" s="145">
        <f>IF(ISERROR(P434/P432),0,P434/P432)</f>
        <v>0</v>
      </c>
      <c r="Q435" s="146" t="s">
        <v>102</v>
      </c>
      <c r="R435" s="146" t="s">
        <v>102</v>
      </c>
      <c r="S435" s="146" t="s">
        <v>102</v>
      </c>
      <c r="T435" s="146" t="s">
        <v>102</v>
      </c>
      <c r="U435" s="146" t="s">
        <v>102</v>
      </c>
      <c r="V435" s="146" t="s">
        <v>102</v>
      </c>
      <c r="W435" s="146" t="s">
        <v>102</v>
      </c>
      <c r="X435" s="145">
        <f>IF(ISERROR(X434/X432),0,X434/X432)</f>
        <v>0</v>
      </c>
      <c r="Y435" s="146"/>
      <c r="Z435" s="146"/>
      <c r="AA435" s="146"/>
      <c r="AB435" s="146"/>
      <c r="AC435" s="146"/>
      <c r="AD435" s="146"/>
      <c r="AE435" s="146"/>
      <c r="AF435" s="145">
        <f>IF(ISERROR(AF434/AF432),0,AF434/AF432)</f>
        <v>0</v>
      </c>
      <c r="AG435" s="146"/>
      <c r="AH435" s="146"/>
      <c r="AI435" s="146"/>
      <c r="AJ435" s="146"/>
      <c r="AK435" s="146"/>
      <c r="AL435" s="146"/>
      <c r="AM435" s="146"/>
      <c r="AN435" s="145">
        <f>IF(ISERROR(AN434/AN432),0,AN434/AN432)</f>
        <v>0</v>
      </c>
      <c r="AO435" s="146"/>
      <c r="AP435" s="146"/>
      <c r="AQ435" s="146"/>
      <c r="AR435" s="146"/>
      <c r="AS435" s="146"/>
      <c r="AT435" s="146"/>
      <c r="AU435" s="146"/>
      <c r="AV435" s="145">
        <f>IF(ISERROR(AV434/AV432),0,AV434/AV432)</f>
        <v>0</v>
      </c>
      <c r="AW435" s="146"/>
      <c r="AX435" s="146"/>
      <c r="AY435" s="146"/>
      <c r="AZ435" s="146"/>
      <c r="BA435" s="146"/>
      <c r="BB435" s="146"/>
      <c r="BC435" s="146"/>
      <c r="BD435" s="145">
        <f>IF(ISERROR(BD434/BD432),0,BD434/BD432)</f>
        <v>0</v>
      </c>
    </row>
    <row r="436" spans="1:56" s="49" customFormat="1" ht="12.75" hidden="1" customHeight="1" outlineLevel="2" x14ac:dyDescent="0.2">
      <c r="A436" s="293"/>
      <c r="B436" s="345"/>
      <c r="C436" s="42" t="s">
        <v>5</v>
      </c>
      <c r="D436" s="43" t="s">
        <v>4</v>
      </c>
      <c r="E436" s="43"/>
      <c r="F436" s="43"/>
      <c r="G436" s="44"/>
      <c r="H436" s="145">
        <f>IF(ISERROR((H432-H433)/H432),0,(H432-H433)/H432)</f>
        <v>0</v>
      </c>
      <c r="I436" s="146"/>
      <c r="J436" s="146"/>
      <c r="K436" s="146"/>
      <c r="L436" s="146" t="s">
        <v>102</v>
      </c>
      <c r="M436" s="146" t="s">
        <v>102</v>
      </c>
      <c r="N436" s="146"/>
      <c r="O436" s="146" t="s">
        <v>102</v>
      </c>
      <c r="P436" s="145">
        <f>IF(ISERROR((P432-P433)/P432),0,(P432-P433)/P432)</f>
        <v>0</v>
      </c>
      <c r="Q436" s="146" t="s">
        <v>102</v>
      </c>
      <c r="R436" s="146" t="s">
        <v>102</v>
      </c>
      <c r="S436" s="146" t="s">
        <v>102</v>
      </c>
      <c r="T436" s="146" t="s">
        <v>102</v>
      </c>
      <c r="U436" s="146" t="s">
        <v>102</v>
      </c>
      <c r="V436" s="146" t="s">
        <v>102</v>
      </c>
      <c r="W436" s="146" t="s">
        <v>102</v>
      </c>
      <c r="X436" s="145">
        <f>IF(ISERROR((X432-X433)/X432),0,(X432-X433)/X432)</f>
        <v>0</v>
      </c>
      <c r="Y436" s="146"/>
      <c r="Z436" s="146"/>
      <c r="AA436" s="146"/>
      <c r="AB436" s="146"/>
      <c r="AC436" s="146"/>
      <c r="AD436" s="146"/>
      <c r="AE436" s="146"/>
      <c r="AF436" s="145">
        <f>IF(ISERROR((AF432-AF433)/AF432),0,(AF432-AF433)/AF432)</f>
        <v>0</v>
      </c>
      <c r="AG436" s="146"/>
      <c r="AH436" s="146"/>
      <c r="AI436" s="146"/>
      <c r="AJ436" s="146"/>
      <c r="AK436" s="146"/>
      <c r="AL436" s="146"/>
      <c r="AM436" s="146"/>
      <c r="AN436" s="145">
        <f>IF(ISERROR((AN432-AN433)/AN432),0,(AN432-AN433)/AN432)</f>
        <v>0</v>
      </c>
      <c r="AO436" s="146"/>
      <c r="AP436" s="146"/>
      <c r="AQ436" s="146"/>
      <c r="AR436" s="146"/>
      <c r="AS436" s="146"/>
      <c r="AT436" s="146"/>
      <c r="AU436" s="146"/>
      <c r="AV436" s="145">
        <f>IF(ISERROR((AV432-AV433)/AV432),0,(AV432-AV433)/AV432)</f>
        <v>0</v>
      </c>
      <c r="AW436" s="146"/>
      <c r="AX436" s="146"/>
      <c r="AY436" s="146"/>
      <c r="AZ436" s="146"/>
      <c r="BA436" s="146"/>
      <c r="BB436" s="146"/>
      <c r="BC436" s="146"/>
      <c r="BD436" s="145">
        <f>IF(ISERROR((BD432-BD433)/BD432),0,(BD432-BD433)/BD432)</f>
        <v>0</v>
      </c>
    </row>
    <row r="437" spans="1:56" ht="12.75" hidden="1" customHeight="1" outlineLevel="3" x14ac:dyDescent="0.2">
      <c r="A437" s="292" t="s">
        <v>211</v>
      </c>
      <c r="B437" s="345"/>
      <c r="C437" s="8" t="s">
        <v>46</v>
      </c>
      <c r="D437" s="5"/>
      <c r="E437" s="5"/>
      <c r="F437" s="5"/>
      <c r="G437" s="15"/>
      <c r="H437" s="143">
        <f>SUMIF($I$3:$BD$3,$H$3,$I437:$BD437)</f>
        <v>0</v>
      </c>
      <c r="I437" s="144"/>
      <c r="J437" s="144"/>
      <c r="K437" s="144"/>
      <c r="L437" s="144"/>
      <c r="M437" s="144"/>
      <c r="N437" s="144"/>
      <c r="O437" s="144"/>
      <c r="P437" s="143">
        <f>SUM(I437:O437)</f>
        <v>0</v>
      </c>
      <c r="Q437" s="144"/>
      <c r="R437" s="144"/>
      <c r="S437" s="144"/>
      <c r="T437" s="144"/>
      <c r="U437" s="144"/>
      <c r="V437" s="144"/>
      <c r="W437" s="144"/>
      <c r="X437" s="143">
        <f>SUM(Q437:W437)</f>
        <v>0</v>
      </c>
      <c r="Y437" s="144"/>
      <c r="Z437" s="144"/>
      <c r="AA437" s="144"/>
      <c r="AB437" s="144"/>
      <c r="AC437" s="144"/>
      <c r="AD437" s="144"/>
      <c r="AE437" s="144"/>
      <c r="AF437" s="143">
        <f>SUM(Y437:AE437)</f>
        <v>0</v>
      </c>
      <c r="AG437" s="144"/>
      <c r="AH437" s="144"/>
      <c r="AI437" s="144"/>
      <c r="AJ437" s="144"/>
      <c r="AK437" s="144"/>
      <c r="AL437" s="144"/>
      <c r="AM437" s="144"/>
      <c r="AN437" s="143">
        <f>SUM(AG437:AM437)</f>
        <v>0</v>
      </c>
      <c r="AO437" s="144"/>
      <c r="AP437" s="144"/>
      <c r="AQ437" s="144"/>
      <c r="AR437" s="144"/>
      <c r="AS437" s="144"/>
      <c r="AT437" s="144"/>
      <c r="AU437" s="144"/>
      <c r="AV437" s="143">
        <f>SUM(AO437:AU437)</f>
        <v>0</v>
      </c>
      <c r="AW437" s="144"/>
      <c r="AX437" s="144"/>
      <c r="AY437" s="144"/>
      <c r="AZ437" s="144"/>
      <c r="BA437" s="144"/>
      <c r="BB437" s="144"/>
      <c r="BC437" s="144"/>
      <c r="BD437" s="143">
        <f>SUM(AW437:BC437)</f>
        <v>0</v>
      </c>
    </row>
    <row r="438" spans="1:56" ht="12.75" hidden="1" customHeight="1" outlineLevel="2" x14ac:dyDescent="0.2">
      <c r="A438" s="292"/>
      <c r="B438" s="345"/>
      <c r="C438" s="8" t="s">
        <v>14</v>
      </c>
      <c r="D438" s="5"/>
      <c r="E438" s="5"/>
      <c r="F438" s="5"/>
      <c r="G438" s="15"/>
      <c r="H438" s="143">
        <f>IF(ISERROR(H437/H433),0,H437/H433)</f>
        <v>0</v>
      </c>
      <c r="I438" s="144"/>
      <c r="J438" s="144"/>
      <c r="K438" s="144"/>
      <c r="L438" s="144" t="s">
        <v>102</v>
      </c>
      <c r="M438" s="144" t="s">
        <v>102</v>
      </c>
      <c r="N438" s="144"/>
      <c r="O438" s="144" t="s">
        <v>102</v>
      </c>
      <c r="P438" s="143">
        <f>IF(ISERROR(P437/P433),0,P437/P433)</f>
        <v>0</v>
      </c>
      <c r="Q438" s="144" t="s">
        <v>102</v>
      </c>
      <c r="R438" s="144" t="s">
        <v>102</v>
      </c>
      <c r="S438" s="144" t="s">
        <v>102</v>
      </c>
      <c r="T438" s="144" t="s">
        <v>102</v>
      </c>
      <c r="U438" s="144" t="s">
        <v>102</v>
      </c>
      <c r="V438" s="144" t="s">
        <v>102</v>
      </c>
      <c r="W438" s="144" t="s">
        <v>102</v>
      </c>
      <c r="X438" s="143">
        <f>IF(ISERROR(X437/X433),0,X437/X433)</f>
        <v>0</v>
      </c>
      <c r="Y438" s="144"/>
      <c r="Z438" s="144"/>
      <c r="AA438" s="144"/>
      <c r="AB438" s="144"/>
      <c r="AC438" s="144"/>
      <c r="AD438" s="144"/>
      <c r="AE438" s="144"/>
      <c r="AF438" s="143">
        <f>IF(ISERROR(AF437/AF433),0,AF437/AF433)</f>
        <v>0</v>
      </c>
      <c r="AG438" s="144"/>
      <c r="AH438" s="144"/>
      <c r="AI438" s="144"/>
      <c r="AJ438" s="144"/>
      <c r="AK438" s="144"/>
      <c r="AL438" s="144"/>
      <c r="AM438" s="144"/>
      <c r="AN438" s="143">
        <f>IF(ISERROR(AN437/AN433),0,AN437/AN433)</f>
        <v>0</v>
      </c>
      <c r="AO438" s="144"/>
      <c r="AP438" s="144"/>
      <c r="AQ438" s="144"/>
      <c r="AR438" s="144"/>
      <c r="AS438" s="144"/>
      <c r="AT438" s="144"/>
      <c r="AU438" s="144"/>
      <c r="AV438" s="143">
        <f>IF(ISERROR(AV437/AV433),0,AV437/AV433)</f>
        <v>0</v>
      </c>
      <c r="AW438" s="144"/>
      <c r="AX438" s="144"/>
      <c r="AY438" s="144"/>
      <c r="AZ438" s="144"/>
      <c r="BA438" s="144"/>
      <c r="BB438" s="144"/>
      <c r="BC438" s="144"/>
      <c r="BD438" s="143">
        <f>IF(ISERROR(BD437/BD433),0,BD437/BD433)</f>
        <v>0</v>
      </c>
    </row>
    <row r="439" spans="1:56" ht="12.75" hidden="1" customHeight="1" outlineLevel="2" x14ac:dyDescent="0.2">
      <c r="A439" s="292" t="s">
        <v>426</v>
      </c>
      <c r="B439" s="345"/>
      <c r="C439" s="8"/>
      <c r="D439" s="5"/>
      <c r="E439" s="5"/>
      <c r="F439" s="5"/>
      <c r="G439" s="15"/>
      <c r="H439" s="143"/>
      <c r="I439" s="144"/>
      <c r="J439" s="144"/>
      <c r="K439" s="144"/>
      <c r="L439" s="144"/>
      <c r="M439" s="144"/>
      <c r="N439" s="144"/>
      <c r="O439" s="144"/>
      <c r="P439" s="143"/>
      <c r="Q439" s="144"/>
      <c r="R439" s="144"/>
      <c r="S439" s="144"/>
      <c r="T439" s="144"/>
      <c r="U439" s="144"/>
      <c r="V439" s="144"/>
      <c r="W439" s="144"/>
      <c r="X439" s="143"/>
      <c r="Y439" s="144"/>
      <c r="Z439" s="144"/>
      <c r="AA439" s="144"/>
      <c r="AB439" s="144"/>
      <c r="AC439" s="144"/>
      <c r="AD439" s="144"/>
      <c r="AE439" s="144"/>
      <c r="AF439" s="143"/>
      <c r="AG439" s="144"/>
      <c r="AH439" s="144"/>
      <c r="AI439" s="144"/>
      <c r="AJ439" s="144"/>
      <c r="AK439" s="144"/>
      <c r="AL439" s="144"/>
      <c r="AM439" s="144"/>
      <c r="AN439" s="143"/>
      <c r="AO439" s="144"/>
      <c r="AP439" s="144"/>
      <c r="AQ439" s="144"/>
      <c r="AR439" s="144"/>
      <c r="AS439" s="144"/>
      <c r="AT439" s="144"/>
      <c r="AU439" s="144"/>
      <c r="AV439" s="143"/>
      <c r="AW439" s="144"/>
      <c r="AX439" s="144"/>
      <c r="AY439" s="144"/>
      <c r="AZ439" s="144"/>
      <c r="BA439" s="144"/>
      <c r="BB439" s="144"/>
      <c r="BC439" s="144"/>
      <c r="BD439" s="143"/>
    </row>
    <row r="440" spans="1:56" ht="12.75" hidden="1" customHeight="1" outlineLevel="2" x14ac:dyDescent="0.2">
      <c r="A440" s="268"/>
      <c r="B440" s="345"/>
      <c r="C440" s="8"/>
      <c r="D440" s="5"/>
      <c r="E440" s="5"/>
      <c r="F440" s="5"/>
      <c r="G440" s="15"/>
      <c r="H440" s="143"/>
      <c r="I440" s="144"/>
      <c r="J440" s="144"/>
      <c r="K440" s="144"/>
      <c r="L440" s="144"/>
      <c r="M440" s="144"/>
      <c r="N440" s="144"/>
      <c r="O440" s="144"/>
      <c r="P440" s="143"/>
      <c r="Q440" s="144"/>
      <c r="R440" s="144"/>
      <c r="S440" s="144"/>
      <c r="T440" s="144"/>
      <c r="U440" s="144"/>
      <c r="V440" s="144"/>
      <c r="W440" s="144"/>
      <c r="X440" s="143"/>
      <c r="Y440" s="144"/>
      <c r="Z440" s="144"/>
      <c r="AA440" s="144"/>
      <c r="AB440" s="144"/>
      <c r="AC440" s="144"/>
      <c r="AD440" s="144"/>
      <c r="AE440" s="144"/>
      <c r="AF440" s="143"/>
      <c r="AG440" s="144"/>
      <c r="AH440" s="144"/>
      <c r="AI440" s="144"/>
      <c r="AJ440" s="144"/>
      <c r="AK440" s="144"/>
      <c r="AL440" s="144"/>
      <c r="AM440" s="144"/>
      <c r="AN440" s="143"/>
      <c r="AO440" s="144"/>
      <c r="AP440" s="144"/>
      <c r="AQ440" s="144"/>
      <c r="AR440" s="144"/>
      <c r="AS440" s="144"/>
      <c r="AT440" s="144"/>
      <c r="AU440" s="144"/>
      <c r="AV440" s="143"/>
      <c r="AW440" s="144"/>
      <c r="AX440" s="144"/>
      <c r="AY440" s="144"/>
      <c r="AZ440" s="144"/>
      <c r="BA440" s="144"/>
      <c r="BB440" s="144"/>
      <c r="BC440" s="144"/>
      <c r="BD440" s="143"/>
    </row>
    <row r="441" spans="1:56" ht="12.75" hidden="1" customHeight="1" outlineLevel="2" x14ac:dyDescent="0.2">
      <c r="A441" s="291" t="s">
        <v>427</v>
      </c>
      <c r="B441" s="345"/>
      <c r="C441" s="8"/>
      <c r="D441" s="5"/>
      <c r="E441" s="5"/>
      <c r="F441" s="5"/>
      <c r="G441" s="15"/>
      <c r="H441" s="143"/>
      <c r="I441" s="144"/>
      <c r="J441" s="144"/>
      <c r="K441" s="144"/>
      <c r="L441" s="144"/>
      <c r="M441" s="144"/>
      <c r="N441" s="144"/>
      <c r="O441" s="144"/>
      <c r="P441" s="143"/>
      <c r="Q441" s="144"/>
      <c r="R441" s="144"/>
      <c r="S441" s="144"/>
      <c r="T441" s="144"/>
      <c r="U441" s="144"/>
      <c r="V441" s="144"/>
      <c r="W441" s="144"/>
      <c r="X441" s="143"/>
      <c r="Y441" s="144"/>
      <c r="Z441" s="144"/>
      <c r="AA441" s="144"/>
      <c r="AB441" s="144"/>
      <c r="AC441" s="144"/>
      <c r="AD441" s="144"/>
      <c r="AE441" s="144"/>
      <c r="AF441" s="143"/>
      <c r="AG441" s="144"/>
      <c r="AH441" s="144"/>
      <c r="AI441" s="144"/>
      <c r="AJ441" s="144"/>
      <c r="AK441" s="144"/>
      <c r="AL441" s="144"/>
      <c r="AM441" s="144"/>
      <c r="AN441" s="143"/>
      <c r="AO441" s="144"/>
      <c r="AP441" s="144"/>
      <c r="AQ441" s="144"/>
      <c r="AR441" s="144"/>
      <c r="AS441" s="144"/>
      <c r="AT441" s="144"/>
      <c r="AU441" s="144"/>
      <c r="AV441" s="143"/>
      <c r="AW441" s="144"/>
      <c r="AX441" s="144"/>
      <c r="AY441" s="144"/>
      <c r="AZ441" s="144"/>
      <c r="BA441" s="144"/>
      <c r="BB441" s="144"/>
      <c r="BC441" s="144"/>
      <c r="BD441" s="143"/>
    </row>
    <row r="442" spans="1:56" ht="12.75" hidden="1" customHeight="1" outlineLevel="2" x14ac:dyDescent="0.2">
      <c r="A442" s="291" t="s">
        <v>212</v>
      </c>
      <c r="B442" s="345"/>
      <c r="C442" s="8"/>
      <c r="D442" s="5" t="s">
        <v>15</v>
      </c>
      <c r="E442" s="5"/>
      <c r="F442" s="5"/>
      <c r="G442" s="15"/>
      <c r="H442" s="143"/>
      <c r="I442" s="144"/>
      <c r="J442" s="144"/>
      <c r="K442" s="144"/>
      <c r="L442" s="144"/>
      <c r="M442" s="144"/>
      <c r="N442" s="144"/>
      <c r="O442" s="144"/>
      <c r="P442" s="143"/>
      <c r="Q442" s="144"/>
      <c r="R442" s="144"/>
      <c r="S442" s="144"/>
      <c r="T442" s="144"/>
      <c r="U442" s="144"/>
      <c r="V442" s="144"/>
      <c r="W442" s="144"/>
      <c r="X442" s="143"/>
      <c r="Y442" s="144"/>
      <c r="Z442" s="144"/>
      <c r="AA442" s="144"/>
      <c r="AB442" s="144"/>
      <c r="AC442" s="144"/>
      <c r="AD442" s="144"/>
      <c r="AE442" s="144"/>
      <c r="AF442" s="143"/>
      <c r="AG442" s="144"/>
      <c r="AH442" s="144"/>
      <c r="AI442" s="144"/>
      <c r="AJ442" s="144"/>
      <c r="AK442" s="144"/>
      <c r="AL442" s="144"/>
      <c r="AM442" s="144"/>
      <c r="AN442" s="143"/>
      <c r="AO442" s="144"/>
      <c r="AP442" s="144"/>
      <c r="AQ442" s="144"/>
      <c r="AR442" s="144"/>
      <c r="AS442" s="144"/>
      <c r="AT442" s="144"/>
      <c r="AU442" s="144"/>
      <c r="AV442" s="143"/>
      <c r="AW442" s="144"/>
      <c r="AX442" s="144"/>
      <c r="AY442" s="144"/>
      <c r="AZ442" s="144"/>
      <c r="BA442" s="144"/>
      <c r="BB442" s="144"/>
      <c r="BC442" s="144"/>
      <c r="BD442" s="143"/>
    </row>
    <row r="443" spans="1:56" ht="12.75" hidden="1" customHeight="1" outlineLevel="2" x14ac:dyDescent="0.2">
      <c r="A443" s="267"/>
      <c r="B443" s="345">
        <f>B432+1</f>
        <v>3</v>
      </c>
      <c r="C443" s="8" t="s">
        <v>2</v>
      </c>
      <c r="D443" s="5" t="s">
        <v>9</v>
      </c>
      <c r="E443" s="5"/>
      <c r="F443" s="5"/>
      <c r="G443" s="15"/>
      <c r="H443" s="143">
        <f>SUMIF($I$3:$BD$3,$H$3,$I443:$BD443)</f>
        <v>0</v>
      </c>
      <c r="I443" s="144"/>
      <c r="J443" s="144"/>
      <c r="K443" s="144"/>
      <c r="L443" s="144"/>
      <c r="M443" s="144"/>
      <c r="N443" s="144"/>
      <c r="O443" s="144"/>
      <c r="P443" s="143">
        <f>SUM(I443:O443)</f>
        <v>0</v>
      </c>
      <c r="Q443" s="144"/>
      <c r="R443" s="144"/>
      <c r="S443" s="144"/>
      <c r="T443" s="144"/>
      <c r="U443" s="144"/>
      <c r="V443" s="144"/>
      <c r="W443" s="144"/>
      <c r="X443" s="143">
        <f>SUM(Q443:W443)</f>
        <v>0</v>
      </c>
      <c r="Y443" s="144"/>
      <c r="Z443" s="144"/>
      <c r="AA443" s="144"/>
      <c r="AB443" s="144"/>
      <c r="AC443" s="144"/>
      <c r="AD443" s="144"/>
      <c r="AE443" s="144"/>
      <c r="AF443" s="143">
        <f>SUM(Y443:AE443)</f>
        <v>0</v>
      </c>
      <c r="AG443" s="144"/>
      <c r="AH443" s="144"/>
      <c r="AI443" s="144"/>
      <c r="AJ443" s="144"/>
      <c r="AK443" s="144"/>
      <c r="AL443" s="144"/>
      <c r="AM443" s="144"/>
      <c r="AN443" s="143">
        <f>SUM(AG443:AM443)</f>
        <v>0</v>
      </c>
      <c r="AO443" s="144"/>
      <c r="AP443" s="144"/>
      <c r="AQ443" s="144"/>
      <c r="AR443" s="144"/>
      <c r="AS443" s="144"/>
      <c r="AT443" s="144"/>
      <c r="AU443" s="144"/>
      <c r="AV443" s="143">
        <f>SUM(AO443:AU443)</f>
        <v>0</v>
      </c>
      <c r="AW443" s="144"/>
      <c r="AX443" s="144"/>
      <c r="AY443" s="144"/>
      <c r="AZ443" s="144"/>
      <c r="BA443" s="144"/>
      <c r="BB443" s="144"/>
      <c r="BC443" s="144"/>
      <c r="BD443" s="143">
        <f>SUM(AW443:BC443)</f>
        <v>0</v>
      </c>
    </row>
    <row r="444" spans="1:56" ht="12.75" hidden="1" customHeight="1" outlineLevel="2" x14ac:dyDescent="0.2">
      <c r="A444" s="268"/>
      <c r="B444" s="345"/>
      <c r="C444" s="8" t="s">
        <v>3</v>
      </c>
      <c r="D444" s="5" t="s">
        <v>9</v>
      </c>
      <c r="E444" s="5"/>
      <c r="F444" s="5"/>
      <c r="G444" s="15"/>
      <c r="H444" s="143">
        <f>SUMIF($I$3:$BD$3,$H$3,$I444:$BD444)</f>
        <v>0</v>
      </c>
      <c r="I444" s="144"/>
      <c r="J444" s="144"/>
      <c r="K444" s="144"/>
      <c r="L444" s="144"/>
      <c r="M444" s="144"/>
      <c r="N444" s="144"/>
      <c r="O444" s="144"/>
      <c r="P444" s="143">
        <f>SUM(I444:O444)</f>
        <v>0</v>
      </c>
      <c r="Q444" s="144"/>
      <c r="R444" s="144"/>
      <c r="S444" s="144"/>
      <c r="T444" s="144"/>
      <c r="U444" s="144"/>
      <c r="V444" s="144"/>
      <c r="W444" s="144"/>
      <c r="X444" s="143">
        <f>SUM(Q444:W444)</f>
        <v>0</v>
      </c>
      <c r="Y444" s="144"/>
      <c r="Z444" s="144"/>
      <c r="AA444" s="144"/>
      <c r="AB444" s="144"/>
      <c r="AC444" s="144"/>
      <c r="AD444" s="144"/>
      <c r="AE444" s="144"/>
      <c r="AF444" s="143">
        <f>SUM(Y444:AE444)</f>
        <v>0</v>
      </c>
      <c r="AG444" s="144"/>
      <c r="AH444" s="144"/>
      <c r="AI444" s="144"/>
      <c r="AJ444" s="144"/>
      <c r="AK444" s="144"/>
      <c r="AL444" s="144"/>
      <c r="AM444" s="144"/>
      <c r="AN444" s="143">
        <f>SUM(AG444:AM444)</f>
        <v>0</v>
      </c>
      <c r="AO444" s="144"/>
      <c r="AP444" s="144"/>
      <c r="AQ444" s="144"/>
      <c r="AR444" s="144"/>
      <c r="AS444" s="144"/>
      <c r="AT444" s="144"/>
      <c r="AU444" s="144"/>
      <c r="AV444" s="143">
        <f>SUM(AO444:AU444)</f>
        <v>0</v>
      </c>
      <c r="AW444" s="144"/>
      <c r="AX444" s="144"/>
      <c r="AY444" s="144"/>
      <c r="AZ444" s="144"/>
      <c r="BA444" s="144"/>
      <c r="BB444" s="144"/>
      <c r="BC444" s="144"/>
      <c r="BD444" s="143">
        <f>SUM(AW444:BC444)</f>
        <v>0</v>
      </c>
    </row>
    <row r="445" spans="1:56" ht="12.75" hidden="1" customHeight="1" outlineLevel="2" x14ac:dyDescent="0.2">
      <c r="A445" s="268"/>
      <c r="B445" s="345"/>
      <c r="C445" s="8" t="s">
        <v>33</v>
      </c>
      <c r="D445" s="5" t="s">
        <v>9</v>
      </c>
      <c r="E445" s="5"/>
      <c r="F445" s="5"/>
      <c r="G445" s="15"/>
      <c r="H445" s="143">
        <f>SUMIF($I$3:$BD$3,$H$3,$I445:$BD445)</f>
        <v>0</v>
      </c>
      <c r="I445" s="144"/>
      <c r="J445" s="144"/>
      <c r="K445" s="144"/>
      <c r="L445" s="144"/>
      <c r="M445" s="144"/>
      <c r="N445" s="144"/>
      <c r="O445" s="144"/>
      <c r="P445" s="143">
        <f>SUM(I445:O445)</f>
        <v>0</v>
      </c>
      <c r="Q445" s="144"/>
      <c r="R445" s="144"/>
      <c r="S445" s="144"/>
      <c r="T445" s="144"/>
      <c r="U445" s="144"/>
      <c r="V445" s="144"/>
      <c r="W445" s="144"/>
      <c r="X445" s="143">
        <f>SUM(Q445:W445)</f>
        <v>0</v>
      </c>
      <c r="Y445" s="144"/>
      <c r="Z445" s="144"/>
      <c r="AA445" s="144"/>
      <c r="AB445" s="144"/>
      <c r="AC445" s="144"/>
      <c r="AD445" s="144"/>
      <c r="AE445" s="144"/>
      <c r="AF445" s="143">
        <f>SUM(Y445:AE445)</f>
        <v>0</v>
      </c>
      <c r="AG445" s="144"/>
      <c r="AH445" s="144"/>
      <c r="AI445" s="144"/>
      <c r="AJ445" s="144"/>
      <c r="AK445" s="144"/>
      <c r="AL445" s="144"/>
      <c r="AM445" s="144"/>
      <c r="AN445" s="143">
        <f>SUM(AG445:AM445)</f>
        <v>0</v>
      </c>
      <c r="AO445" s="144"/>
      <c r="AP445" s="144"/>
      <c r="AQ445" s="144"/>
      <c r="AR445" s="144"/>
      <c r="AS445" s="144"/>
      <c r="AT445" s="144"/>
      <c r="AU445" s="144"/>
      <c r="AV445" s="143">
        <f>SUM(AO445:AU445)</f>
        <v>0</v>
      </c>
      <c r="AW445" s="144"/>
      <c r="AX445" s="144"/>
      <c r="AY445" s="144"/>
      <c r="AZ445" s="144"/>
      <c r="BA445" s="144"/>
      <c r="BB445" s="144"/>
      <c r="BC445" s="144"/>
      <c r="BD445" s="143">
        <f>SUM(AW445:BC445)</f>
        <v>0</v>
      </c>
    </row>
    <row r="446" spans="1:56" s="48" customFormat="1" ht="12.75" hidden="1" customHeight="1" outlineLevel="2" x14ac:dyDescent="0.2">
      <c r="A446" s="268"/>
      <c r="B446" s="345"/>
      <c r="C446" s="42" t="s">
        <v>13</v>
      </c>
      <c r="D446" s="43" t="s">
        <v>4</v>
      </c>
      <c r="E446" s="43"/>
      <c r="F446" s="43"/>
      <c r="G446" s="44"/>
      <c r="H446" s="145">
        <f>IF(ISERROR(H445/H443),0,H445/H443)</f>
        <v>0</v>
      </c>
      <c r="I446" s="146"/>
      <c r="J446" s="146"/>
      <c r="K446" s="146"/>
      <c r="L446" s="146" t="s">
        <v>102</v>
      </c>
      <c r="M446" s="146" t="s">
        <v>102</v>
      </c>
      <c r="N446" s="146" t="s">
        <v>102</v>
      </c>
      <c r="O446" s="146" t="s">
        <v>102</v>
      </c>
      <c r="P446" s="145">
        <f>IF(ISERROR(P445/P443),0,P445/P443)</f>
        <v>0</v>
      </c>
      <c r="Q446" s="146" t="s">
        <v>102</v>
      </c>
      <c r="R446" s="146" t="s">
        <v>102</v>
      </c>
      <c r="S446" s="146" t="s">
        <v>102</v>
      </c>
      <c r="T446" s="146" t="s">
        <v>102</v>
      </c>
      <c r="U446" s="146"/>
      <c r="V446" s="146"/>
      <c r="W446" s="146" t="s">
        <v>102</v>
      </c>
      <c r="X446" s="145">
        <f>IF(ISERROR(X445/X443),0,X445/X443)</f>
        <v>0</v>
      </c>
      <c r="Y446" s="146"/>
      <c r="Z446" s="146"/>
      <c r="AA446" s="146"/>
      <c r="AB446" s="146"/>
      <c r="AC446" s="146"/>
      <c r="AD446" s="146"/>
      <c r="AE446" s="146"/>
      <c r="AF446" s="145">
        <f>IF(ISERROR(AF445/AF443),0,AF445/AF443)</f>
        <v>0</v>
      </c>
      <c r="AG446" s="146"/>
      <c r="AH446" s="146"/>
      <c r="AI446" s="146"/>
      <c r="AJ446" s="146"/>
      <c r="AK446" s="146"/>
      <c r="AL446" s="146"/>
      <c r="AM446" s="146"/>
      <c r="AN446" s="145">
        <f>IF(ISERROR(AN445/AN443),0,AN445/AN443)</f>
        <v>0</v>
      </c>
      <c r="AO446" s="146"/>
      <c r="AP446" s="146"/>
      <c r="AQ446" s="146"/>
      <c r="AR446" s="146"/>
      <c r="AS446" s="146"/>
      <c r="AT446" s="146"/>
      <c r="AU446" s="146"/>
      <c r="AV446" s="145">
        <f>IF(ISERROR(AV445/AV443),0,AV445/AV443)</f>
        <v>0</v>
      </c>
      <c r="AW446" s="146"/>
      <c r="AX446" s="146"/>
      <c r="AY446" s="146"/>
      <c r="AZ446" s="146"/>
      <c r="BA446" s="146"/>
      <c r="BB446" s="146"/>
      <c r="BC446" s="146"/>
      <c r="BD446" s="145">
        <f>IF(ISERROR(BD445/BD443),0,BD445/BD443)</f>
        <v>0</v>
      </c>
    </row>
    <row r="447" spans="1:56" s="49" customFormat="1" ht="12.75" hidden="1" customHeight="1" outlineLevel="2" x14ac:dyDescent="0.2">
      <c r="A447" s="268"/>
      <c r="B447" s="345"/>
      <c r="C447" s="42" t="s">
        <v>5</v>
      </c>
      <c r="D447" s="43" t="s">
        <v>4</v>
      </c>
      <c r="E447" s="43"/>
      <c r="F447" s="43"/>
      <c r="G447" s="44"/>
      <c r="H447" s="145">
        <f>IF(ISERROR((H443-H444)/H443),0,(H443-H444)/H443)</f>
        <v>0</v>
      </c>
      <c r="I447" s="146"/>
      <c r="J447" s="146"/>
      <c r="K447" s="146"/>
      <c r="L447" s="146" t="s">
        <v>102</v>
      </c>
      <c r="M447" s="146" t="s">
        <v>102</v>
      </c>
      <c r="N447" s="146" t="s">
        <v>102</v>
      </c>
      <c r="O447" s="146" t="s">
        <v>102</v>
      </c>
      <c r="P447" s="145">
        <f>IF(ISERROR((P443-P444)/P443),0,(P443-P444)/P443)</f>
        <v>0</v>
      </c>
      <c r="Q447" s="146" t="s">
        <v>102</v>
      </c>
      <c r="R447" s="146" t="s">
        <v>102</v>
      </c>
      <c r="S447" s="146" t="s">
        <v>102</v>
      </c>
      <c r="T447" s="146" t="s">
        <v>102</v>
      </c>
      <c r="U447" s="146"/>
      <c r="V447" s="146"/>
      <c r="W447" s="146" t="s">
        <v>102</v>
      </c>
      <c r="X447" s="145">
        <f>IF(ISERROR((X443-X444)/X443),0,(X443-X444)/X443)</f>
        <v>0</v>
      </c>
      <c r="Y447" s="146"/>
      <c r="Z447" s="146"/>
      <c r="AA447" s="146"/>
      <c r="AB447" s="146"/>
      <c r="AC447" s="146"/>
      <c r="AD447" s="146"/>
      <c r="AE447" s="146"/>
      <c r="AF447" s="145">
        <f>IF(ISERROR((AF443-AF444)/AF443),0,(AF443-AF444)/AF443)</f>
        <v>0</v>
      </c>
      <c r="AG447" s="146"/>
      <c r="AH447" s="146"/>
      <c r="AI447" s="146"/>
      <c r="AJ447" s="146"/>
      <c r="AK447" s="146"/>
      <c r="AL447" s="146"/>
      <c r="AM447" s="146"/>
      <c r="AN447" s="145">
        <f>IF(ISERROR((AN443-AN444)/AN443),0,(AN443-AN444)/AN443)</f>
        <v>0</v>
      </c>
      <c r="AO447" s="146"/>
      <c r="AP447" s="146"/>
      <c r="AQ447" s="146"/>
      <c r="AR447" s="146"/>
      <c r="AS447" s="146"/>
      <c r="AT447" s="146"/>
      <c r="AU447" s="146"/>
      <c r="AV447" s="145">
        <f>IF(ISERROR((AV443-AV444)/AV443),0,(AV443-AV444)/AV443)</f>
        <v>0</v>
      </c>
      <c r="AW447" s="146"/>
      <c r="AX447" s="146"/>
      <c r="AY447" s="146"/>
      <c r="AZ447" s="146"/>
      <c r="BA447" s="146"/>
      <c r="BB447" s="146"/>
      <c r="BC447" s="146"/>
      <c r="BD447" s="145">
        <f>IF(ISERROR((BD443-BD444)/BD443),0,(BD443-BD444)/BD443)</f>
        <v>0</v>
      </c>
    </row>
    <row r="448" spans="1:56" ht="12.75" hidden="1" customHeight="1" outlineLevel="3" x14ac:dyDescent="0.2">
      <c r="A448" s="268"/>
      <c r="B448" s="345"/>
      <c r="C448" s="8" t="s">
        <v>46</v>
      </c>
      <c r="D448" s="5"/>
      <c r="E448" s="5"/>
      <c r="F448" s="5"/>
      <c r="G448" s="15"/>
      <c r="H448" s="143">
        <f>SUMIF($I$3:$BD$3,$H$3,$I448:$BD448)</f>
        <v>0</v>
      </c>
      <c r="I448" s="144"/>
      <c r="J448" s="144"/>
      <c r="K448" s="144"/>
      <c r="L448" s="144"/>
      <c r="M448" s="144"/>
      <c r="N448" s="144"/>
      <c r="O448" s="144"/>
      <c r="P448" s="143">
        <f>SUM(I448:O448)</f>
        <v>0</v>
      </c>
      <c r="Q448" s="144"/>
      <c r="R448" s="144"/>
      <c r="S448" s="144"/>
      <c r="T448" s="144"/>
      <c r="U448" s="144"/>
      <c r="V448" s="144"/>
      <c r="W448" s="144"/>
      <c r="X448" s="143">
        <f>SUM(Q448:W448)</f>
        <v>0</v>
      </c>
      <c r="Y448" s="144"/>
      <c r="Z448" s="144"/>
      <c r="AA448" s="144"/>
      <c r="AB448" s="144"/>
      <c r="AC448" s="144"/>
      <c r="AD448" s="144"/>
      <c r="AE448" s="144"/>
      <c r="AF448" s="143">
        <f>SUM(Y448:AE448)</f>
        <v>0</v>
      </c>
      <c r="AG448" s="144"/>
      <c r="AH448" s="144"/>
      <c r="AI448" s="144"/>
      <c r="AJ448" s="144"/>
      <c r="AK448" s="144"/>
      <c r="AL448" s="144"/>
      <c r="AM448" s="144"/>
      <c r="AN448" s="143">
        <f>SUM(AG448:AM448)</f>
        <v>0</v>
      </c>
      <c r="AO448" s="144"/>
      <c r="AP448" s="144"/>
      <c r="AQ448" s="144"/>
      <c r="AR448" s="144"/>
      <c r="AS448" s="144"/>
      <c r="AT448" s="144"/>
      <c r="AU448" s="144"/>
      <c r="AV448" s="143">
        <f>SUM(AO448:AU448)</f>
        <v>0</v>
      </c>
      <c r="AW448" s="144"/>
      <c r="AX448" s="144"/>
      <c r="AY448" s="144"/>
      <c r="AZ448" s="144"/>
      <c r="BA448" s="144"/>
      <c r="BB448" s="144"/>
      <c r="BC448" s="144"/>
      <c r="BD448" s="143">
        <f>SUM(AW448:BC448)</f>
        <v>0</v>
      </c>
    </row>
    <row r="449" spans="1:56" ht="12.75" hidden="1" customHeight="1" outlineLevel="2" x14ac:dyDescent="0.2">
      <c r="A449" s="268"/>
      <c r="B449" s="345"/>
      <c r="C449" s="8" t="s">
        <v>14</v>
      </c>
      <c r="D449" s="5"/>
      <c r="E449" s="5"/>
      <c r="F449" s="5"/>
      <c r="G449" s="15"/>
      <c r="H449" s="143">
        <f>IF(ISERROR(H448/H444),0,H448/H444)</f>
        <v>0</v>
      </c>
      <c r="I449" s="144"/>
      <c r="J449" s="144"/>
      <c r="K449" s="144"/>
      <c r="L449" s="144" t="s">
        <v>102</v>
      </c>
      <c r="M449" s="144" t="s">
        <v>102</v>
      </c>
      <c r="N449" s="144" t="s">
        <v>102</v>
      </c>
      <c r="O449" s="144" t="s">
        <v>102</v>
      </c>
      <c r="P449" s="143">
        <f>IF(ISERROR(P448/P444),0,P448/P444)</f>
        <v>0</v>
      </c>
      <c r="Q449" s="144" t="s">
        <v>102</v>
      </c>
      <c r="R449" s="144" t="s">
        <v>102</v>
      </c>
      <c r="S449" s="144" t="s">
        <v>102</v>
      </c>
      <c r="T449" s="144" t="s">
        <v>102</v>
      </c>
      <c r="U449" s="144"/>
      <c r="V449" s="144"/>
      <c r="W449" s="144" t="s">
        <v>102</v>
      </c>
      <c r="X449" s="143">
        <f>IF(ISERROR(X448/X444),0,X448/X444)</f>
        <v>0</v>
      </c>
      <c r="Y449" s="144"/>
      <c r="Z449" s="144"/>
      <c r="AA449" s="144"/>
      <c r="AB449" s="144"/>
      <c r="AC449" s="144"/>
      <c r="AD449" s="144"/>
      <c r="AE449" s="144"/>
      <c r="AF449" s="143">
        <f>IF(ISERROR(AF448/AF444),0,AF448/AF444)</f>
        <v>0</v>
      </c>
      <c r="AG449" s="144"/>
      <c r="AH449" s="144"/>
      <c r="AI449" s="144"/>
      <c r="AJ449" s="144"/>
      <c r="AK449" s="144"/>
      <c r="AL449" s="144"/>
      <c r="AM449" s="144"/>
      <c r="AN449" s="143">
        <f>IF(ISERROR(AN448/AN444),0,AN448/AN444)</f>
        <v>0</v>
      </c>
      <c r="AO449" s="144"/>
      <c r="AP449" s="144"/>
      <c r="AQ449" s="144"/>
      <c r="AR449" s="144"/>
      <c r="AS449" s="144"/>
      <c r="AT449" s="144"/>
      <c r="AU449" s="144"/>
      <c r="AV449" s="143">
        <f>IF(ISERROR(AV448/AV444),0,AV448/AV444)</f>
        <v>0</v>
      </c>
      <c r="AW449" s="144"/>
      <c r="AX449" s="144"/>
      <c r="AY449" s="144"/>
      <c r="AZ449" s="144"/>
      <c r="BA449" s="144"/>
      <c r="BB449" s="144"/>
      <c r="BC449" s="144"/>
      <c r="BD449" s="143">
        <f>IF(ISERROR(BD448/BD444),0,BD448/BD444)</f>
        <v>0</v>
      </c>
    </row>
    <row r="450" spans="1:56" ht="12.75" hidden="1" customHeight="1" outlineLevel="2" x14ac:dyDescent="0.2">
      <c r="A450" s="268"/>
      <c r="B450" s="345"/>
      <c r="C450" s="8"/>
      <c r="D450" s="5"/>
      <c r="E450" s="5"/>
      <c r="F450" s="5"/>
      <c r="G450" s="15"/>
      <c r="H450" s="143"/>
      <c r="I450" s="144"/>
      <c r="J450" s="144"/>
      <c r="K450" s="144"/>
      <c r="L450" s="144"/>
      <c r="M450" s="144"/>
      <c r="N450" s="144"/>
      <c r="O450" s="144"/>
      <c r="P450" s="143"/>
      <c r="Q450" s="144"/>
      <c r="R450" s="144"/>
      <c r="S450" s="144"/>
      <c r="T450" s="144"/>
      <c r="U450" s="144"/>
      <c r="V450" s="144"/>
      <c r="W450" s="144"/>
      <c r="X450" s="143"/>
      <c r="Y450" s="144"/>
      <c r="Z450" s="144"/>
      <c r="AA450" s="144"/>
      <c r="AB450" s="144"/>
      <c r="AC450" s="144"/>
      <c r="AD450" s="144"/>
      <c r="AE450" s="144"/>
      <c r="AF450" s="143"/>
      <c r="AG450" s="144"/>
      <c r="AH450" s="144"/>
      <c r="AI450" s="144"/>
      <c r="AJ450" s="144"/>
      <c r="AK450" s="144"/>
      <c r="AL450" s="144"/>
      <c r="AM450" s="144"/>
      <c r="AN450" s="143"/>
      <c r="AO450" s="144"/>
      <c r="AP450" s="144"/>
      <c r="AQ450" s="144"/>
      <c r="AR450" s="144"/>
      <c r="AS450" s="144"/>
      <c r="AT450" s="144"/>
      <c r="AU450" s="144"/>
      <c r="AV450" s="143"/>
      <c r="AW450" s="144"/>
      <c r="AX450" s="144"/>
      <c r="AY450" s="144"/>
      <c r="AZ450" s="144"/>
      <c r="BA450" s="144"/>
      <c r="BB450" s="144"/>
      <c r="BC450" s="144"/>
      <c r="BD450" s="143"/>
    </row>
    <row r="451" spans="1:56" ht="12.75" hidden="1" customHeight="1" outlineLevel="2" x14ac:dyDescent="0.2">
      <c r="A451" s="268"/>
      <c r="B451" s="345"/>
      <c r="C451" s="8"/>
      <c r="D451" s="5"/>
      <c r="E451" s="5"/>
      <c r="F451" s="5"/>
      <c r="G451" s="15"/>
      <c r="H451" s="143"/>
      <c r="I451" s="144"/>
      <c r="J451" s="144"/>
      <c r="K451" s="144"/>
      <c r="L451" s="144"/>
      <c r="M451" s="144"/>
      <c r="N451" s="144"/>
      <c r="O451" s="144"/>
      <c r="P451" s="143"/>
      <c r="Q451" s="144"/>
      <c r="R451" s="144"/>
      <c r="S451" s="144"/>
      <c r="T451" s="144"/>
      <c r="U451" s="144"/>
      <c r="V451" s="144"/>
      <c r="W451" s="144"/>
      <c r="X451" s="143"/>
      <c r="Y451" s="144"/>
      <c r="Z451" s="144"/>
      <c r="AA451" s="144"/>
      <c r="AB451" s="144"/>
      <c r="AC451" s="144"/>
      <c r="AD451" s="144"/>
      <c r="AE451" s="144"/>
      <c r="AF451" s="143"/>
      <c r="AG451" s="144"/>
      <c r="AH451" s="144"/>
      <c r="AI451" s="144"/>
      <c r="AJ451" s="144"/>
      <c r="AK451" s="144"/>
      <c r="AL451" s="144"/>
      <c r="AM451" s="144"/>
      <c r="AN451" s="143"/>
      <c r="AO451" s="144"/>
      <c r="AP451" s="144"/>
      <c r="AQ451" s="144"/>
      <c r="AR451" s="144"/>
      <c r="AS451" s="144"/>
      <c r="AT451" s="144"/>
      <c r="AU451" s="144"/>
      <c r="AV451" s="143"/>
      <c r="AW451" s="144"/>
      <c r="AX451" s="144"/>
      <c r="AY451" s="144"/>
      <c r="AZ451" s="144"/>
      <c r="BA451" s="144"/>
      <c r="BB451" s="144"/>
      <c r="BC451" s="144"/>
      <c r="BD451" s="143"/>
    </row>
    <row r="452" spans="1:56" ht="12" hidden="1" customHeight="1" outlineLevel="2" x14ac:dyDescent="0.2">
      <c r="A452" s="268"/>
      <c r="B452" s="345"/>
      <c r="C452" s="8"/>
      <c r="D452" s="5"/>
      <c r="E452" s="5"/>
      <c r="F452" s="5"/>
      <c r="G452" s="15"/>
      <c r="H452" s="143"/>
      <c r="I452" s="144"/>
      <c r="J452" s="144"/>
      <c r="K452" s="144"/>
      <c r="L452" s="144"/>
      <c r="M452" s="144"/>
      <c r="N452" s="144"/>
      <c r="O452" s="144"/>
      <c r="P452" s="143"/>
      <c r="Q452" s="144"/>
      <c r="R452" s="144"/>
      <c r="S452" s="144"/>
      <c r="T452" s="144"/>
      <c r="U452" s="144"/>
      <c r="V452" s="144"/>
      <c r="W452" s="144"/>
      <c r="X452" s="143"/>
      <c r="Y452" s="144"/>
      <c r="Z452" s="144"/>
      <c r="AA452" s="144"/>
      <c r="AB452" s="144"/>
      <c r="AC452" s="144"/>
      <c r="AD452" s="144"/>
      <c r="AE452" s="144"/>
      <c r="AF452" s="143"/>
      <c r="AG452" s="144"/>
      <c r="AH452" s="144"/>
      <c r="AI452" s="144"/>
      <c r="AJ452" s="144"/>
      <c r="AK452" s="144"/>
      <c r="AL452" s="144"/>
      <c r="AM452" s="144"/>
      <c r="AN452" s="143"/>
      <c r="AO452" s="144"/>
      <c r="AP452" s="144"/>
      <c r="AQ452" s="144"/>
      <c r="AR452" s="144"/>
      <c r="AS452" s="144"/>
      <c r="AT452" s="144"/>
      <c r="AU452" s="144"/>
      <c r="AV452" s="143"/>
      <c r="AW452" s="144"/>
      <c r="AX452" s="144"/>
      <c r="AY452" s="144"/>
      <c r="AZ452" s="144"/>
      <c r="BA452" s="144"/>
      <c r="BB452" s="144"/>
      <c r="BC452" s="144"/>
      <c r="BD452" s="143"/>
    </row>
    <row r="453" spans="1:56" ht="12.75" hidden="1" customHeight="1" outlineLevel="2" x14ac:dyDescent="0.2">
      <c r="A453" s="268"/>
      <c r="B453" s="345"/>
      <c r="C453" s="8"/>
      <c r="D453" s="5" t="s">
        <v>15</v>
      </c>
      <c r="E453" s="5"/>
      <c r="F453" s="5"/>
      <c r="G453" s="15"/>
      <c r="H453" s="143"/>
      <c r="I453" s="144"/>
      <c r="J453" s="144"/>
      <c r="K453" s="144"/>
      <c r="L453" s="144"/>
      <c r="M453" s="144"/>
      <c r="N453" s="144"/>
      <c r="O453" s="144"/>
      <c r="P453" s="143"/>
      <c r="Q453" s="144"/>
      <c r="R453" s="144"/>
      <c r="S453" s="144"/>
      <c r="T453" s="144"/>
      <c r="U453" s="144"/>
      <c r="V453" s="144"/>
      <c r="W453" s="144"/>
      <c r="X453" s="143"/>
      <c r="Y453" s="144"/>
      <c r="Z453" s="144"/>
      <c r="AA453" s="144"/>
      <c r="AB453" s="144"/>
      <c r="AC453" s="144"/>
      <c r="AD453" s="144"/>
      <c r="AE453" s="144"/>
      <c r="AF453" s="143"/>
      <c r="AG453" s="144"/>
      <c r="AH453" s="144"/>
      <c r="AI453" s="144"/>
      <c r="AJ453" s="144"/>
      <c r="AK453" s="144"/>
      <c r="AL453" s="144"/>
      <c r="AM453" s="144"/>
      <c r="AN453" s="143"/>
      <c r="AO453" s="144"/>
      <c r="AP453" s="144"/>
      <c r="AQ453" s="144"/>
      <c r="AR453" s="144"/>
      <c r="AS453" s="144"/>
      <c r="AT453" s="144"/>
      <c r="AU453" s="144"/>
      <c r="AV453" s="143"/>
      <c r="AW453" s="144"/>
      <c r="AX453" s="144"/>
      <c r="AY453" s="144"/>
      <c r="AZ453" s="144"/>
      <c r="BA453" s="144"/>
      <c r="BB453" s="144"/>
      <c r="BC453" s="144"/>
      <c r="BD453" s="143"/>
    </row>
    <row r="454" spans="1:56" ht="12.75" hidden="1" customHeight="1" outlineLevel="2" x14ac:dyDescent="0.2">
      <c r="A454" s="267"/>
      <c r="B454" s="345">
        <f>B443+1</f>
        <v>4</v>
      </c>
      <c r="C454" s="8" t="s">
        <v>2</v>
      </c>
      <c r="D454" s="5" t="s">
        <v>9</v>
      </c>
      <c r="E454" s="5"/>
      <c r="F454" s="5"/>
      <c r="G454" s="15"/>
      <c r="H454" s="143">
        <f>SUMIF($I$3:$BD$3,$H$3,$I454:$BD454)</f>
        <v>0</v>
      </c>
      <c r="I454" s="144"/>
      <c r="J454" s="144"/>
      <c r="K454" s="144"/>
      <c r="L454" s="144"/>
      <c r="M454" s="144"/>
      <c r="N454" s="144"/>
      <c r="O454" s="144"/>
      <c r="P454" s="143">
        <f>SUM(I454:O454)</f>
        <v>0</v>
      </c>
      <c r="Q454" s="144"/>
      <c r="R454" s="144"/>
      <c r="S454" s="144"/>
      <c r="T454" s="144"/>
      <c r="U454" s="144"/>
      <c r="V454" s="144"/>
      <c r="W454" s="144"/>
      <c r="X454" s="143">
        <f>SUM(Q454:W454)</f>
        <v>0</v>
      </c>
      <c r="Y454" s="144"/>
      <c r="Z454" s="144"/>
      <c r="AA454" s="144"/>
      <c r="AB454" s="144"/>
      <c r="AC454" s="144"/>
      <c r="AD454" s="144"/>
      <c r="AE454" s="144"/>
      <c r="AF454" s="143">
        <f>SUM(Y454:AE454)</f>
        <v>0</v>
      </c>
      <c r="AG454" s="144"/>
      <c r="AH454" s="144"/>
      <c r="AI454" s="144"/>
      <c r="AJ454" s="144"/>
      <c r="AK454" s="144"/>
      <c r="AL454" s="144"/>
      <c r="AM454" s="144"/>
      <c r="AN454" s="143">
        <f>SUM(AG454:AM454)</f>
        <v>0</v>
      </c>
      <c r="AO454" s="144"/>
      <c r="AP454" s="144"/>
      <c r="AQ454" s="144"/>
      <c r="AR454" s="144"/>
      <c r="AS454" s="144"/>
      <c r="AT454" s="144"/>
      <c r="AU454" s="144"/>
      <c r="AV454" s="143">
        <f>SUM(AO454:AU454)</f>
        <v>0</v>
      </c>
      <c r="AW454" s="144"/>
      <c r="AX454" s="144"/>
      <c r="AY454" s="144"/>
      <c r="AZ454" s="144"/>
      <c r="BA454" s="144"/>
      <c r="BB454" s="144"/>
      <c r="BC454" s="144"/>
      <c r="BD454" s="143">
        <f>SUM(AW454:BC454)</f>
        <v>0</v>
      </c>
    </row>
    <row r="455" spans="1:56" ht="12.75" hidden="1" customHeight="1" outlineLevel="2" x14ac:dyDescent="0.2">
      <c r="A455" s="268"/>
      <c r="B455" s="345"/>
      <c r="C455" s="8" t="s">
        <v>3</v>
      </c>
      <c r="D455" s="5" t="s">
        <v>9</v>
      </c>
      <c r="E455" s="5"/>
      <c r="F455" s="5"/>
      <c r="G455" s="15"/>
      <c r="H455" s="143">
        <f>SUMIF($I$3:$BD$3,$H$3,$I455:$BD455)</f>
        <v>0</v>
      </c>
      <c r="I455" s="144"/>
      <c r="J455" s="144"/>
      <c r="K455" s="144"/>
      <c r="L455" s="144"/>
      <c r="M455" s="144"/>
      <c r="N455" s="144"/>
      <c r="O455" s="144"/>
      <c r="P455" s="143">
        <f>SUM(I455:O455)</f>
        <v>0</v>
      </c>
      <c r="Q455" s="144"/>
      <c r="R455" s="144"/>
      <c r="S455" s="144"/>
      <c r="T455" s="144"/>
      <c r="U455" s="144"/>
      <c r="V455" s="144"/>
      <c r="W455" s="144"/>
      <c r="X455" s="143">
        <f>SUM(Q455:W455)</f>
        <v>0</v>
      </c>
      <c r="Y455" s="144"/>
      <c r="Z455" s="144"/>
      <c r="AA455" s="144"/>
      <c r="AB455" s="144"/>
      <c r="AC455" s="144"/>
      <c r="AD455" s="144"/>
      <c r="AE455" s="144"/>
      <c r="AF455" s="143">
        <f>SUM(Y455:AE455)</f>
        <v>0</v>
      </c>
      <c r="AG455" s="144"/>
      <c r="AH455" s="144"/>
      <c r="AI455" s="144"/>
      <c r="AJ455" s="144"/>
      <c r="AK455" s="144"/>
      <c r="AL455" s="144"/>
      <c r="AM455" s="144"/>
      <c r="AN455" s="143">
        <f>SUM(AG455:AM455)</f>
        <v>0</v>
      </c>
      <c r="AO455" s="144"/>
      <c r="AP455" s="144"/>
      <c r="AQ455" s="144"/>
      <c r="AR455" s="144"/>
      <c r="AS455" s="144"/>
      <c r="AT455" s="144"/>
      <c r="AU455" s="144"/>
      <c r="AV455" s="143">
        <f>SUM(AO455:AU455)</f>
        <v>0</v>
      </c>
      <c r="AW455" s="144"/>
      <c r="AX455" s="144"/>
      <c r="AY455" s="144"/>
      <c r="AZ455" s="144"/>
      <c r="BA455" s="144"/>
      <c r="BB455" s="144"/>
      <c r="BC455" s="144"/>
      <c r="BD455" s="143">
        <f>SUM(AW455:BC455)</f>
        <v>0</v>
      </c>
    </row>
    <row r="456" spans="1:56" ht="12.75" hidden="1" customHeight="1" outlineLevel="2" x14ac:dyDescent="0.2">
      <c r="A456" s="268"/>
      <c r="B456" s="345"/>
      <c r="C456" s="8" t="s">
        <v>33</v>
      </c>
      <c r="D456" s="5" t="s">
        <v>9</v>
      </c>
      <c r="E456" s="5"/>
      <c r="F456" s="5"/>
      <c r="G456" s="15"/>
      <c r="H456" s="143">
        <f>SUMIF($I$3:$BD$3,$H$3,$I456:$BD456)</f>
        <v>0</v>
      </c>
      <c r="I456" s="144"/>
      <c r="J456" s="144"/>
      <c r="K456" s="144"/>
      <c r="L456" s="144"/>
      <c r="M456" s="144"/>
      <c r="N456" s="144"/>
      <c r="O456" s="144"/>
      <c r="P456" s="143">
        <f>SUM(I456:O456)</f>
        <v>0</v>
      </c>
      <c r="Q456" s="144"/>
      <c r="R456" s="144"/>
      <c r="S456" s="144"/>
      <c r="T456" s="144"/>
      <c r="U456" s="144"/>
      <c r="V456" s="144"/>
      <c r="W456" s="144"/>
      <c r="X456" s="143">
        <f>SUM(Q456:W456)</f>
        <v>0</v>
      </c>
      <c r="Y456" s="144"/>
      <c r="Z456" s="144"/>
      <c r="AA456" s="144"/>
      <c r="AB456" s="144"/>
      <c r="AC456" s="144"/>
      <c r="AD456" s="144"/>
      <c r="AE456" s="144"/>
      <c r="AF456" s="143">
        <f>SUM(Y456:AE456)</f>
        <v>0</v>
      </c>
      <c r="AG456" s="144"/>
      <c r="AH456" s="144"/>
      <c r="AI456" s="144"/>
      <c r="AJ456" s="144"/>
      <c r="AK456" s="144"/>
      <c r="AL456" s="144"/>
      <c r="AM456" s="144"/>
      <c r="AN456" s="143">
        <f>SUM(AG456:AM456)</f>
        <v>0</v>
      </c>
      <c r="AO456" s="144"/>
      <c r="AP456" s="144"/>
      <c r="AQ456" s="144"/>
      <c r="AR456" s="144"/>
      <c r="AS456" s="144"/>
      <c r="AT456" s="144"/>
      <c r="AU456" s="144"/>
      <c r="AV456" s="143">
        <f>SUM(AO456:AU456)</f>
        <v>0</v>
      </c>
      <c r="AW456" s="144"/>
      <c r="AX456" s="144"/>
      <c r="AY456" s="144"/>
      <c r="AZ456" s="144"/>
      <c r="BA456" s="144"/>
      <c r="BB456" s="144"/>
      <c r="BC456" s="144"/>
      <c r="BD456" s="143">
        <f>SUM(AW456:BC456)</f>
        <v>0</v>
      </c>
    </row>
    <row r="457" spans="1:56" s="48" customFormat="1" ht="12.75" hidden="1" customHeight="1" outlineLevel="2" x14ac:dyDescent="0.2">
      <c r="A457" s="268"/>
      <c r="B457" s="345"/>
      <c r="C457" s="42" t="s">
        <v>13</v>
      </c>
      <c r="D457" s="43" t="s">
        <v>4</v>
      </c>
      <c r="E457" s="43"/>
      <c r="F457" s="43"/>
      <c r="G457" s="44"/>
      <c r="H457" s="145">
        <f>IF(ISERROR(H456/H454),0,H456/H454)</f>
        <v>0</v>
      </c>
      <c r="I457" s="146"/>
      <c r="J457" s="146"/>
      <c r="K457" s="146"/>
      <c r="L457" s="146" t="s">
        <v>102</v>
      </c>
      <c r="M457" s="146" t="s">
        <v>102</v>
      </c>
      <c r="N457" s="146" t="s">
        <v>102</v>
      </c>
      <c r="O457" s="146" t="s">
        <v>102</v>
      </c>
      <c r="P457" s="145">
        <f>IF(ISERROR(P456/P454),0,P456/P454)</f>
        <v>0</v>
      </c>
      <c r="Q457" s="146" t="s">
        <v>102</v>
      </c>
      <c r="R457" s="146" t="s">
        <v>102</v>
      </c>
      <c r="S457" s="146" t="s">
        <v>102</v>
      </c>
      <c r="T457" s="146" t="s">
        <v>102</v>
      </c>
      <c r="U457" s="146" t="s">
        <v>102</v>
      </c>
      <c r="V457" s="146" t="s">
        <v>102</v>
      </c>
      <c r="W457" s="146" t="s">
        <v>102</v>
      </c>
      <c r="X457" s="145">
        <f>IF(ISERROR(X456/X454),0,X456/X454)</f>
        <v>0</v>
      </c>
      <c r="Y457" s="146"/>
      <c r="Z457" s="146"/>
      <c r="AA457" s="146"/>
      <c r="AB457" s="146"/>
      <c r="AC457" s="146"/>
      <c r="AD457" s="146"/>
      <c r="AE457" s="146"/>
      <c r="AF457" s="145">
        <f>IF(ISERROR(AF456/AF454),0,AF456/AF454)</f>
        <v>0</v>
      </c>
      <c r="AG457" s="146"/>
      <c r="AH457" s="146"/>
      <c r="AI457" s="146"/>
      <c r="AJ457" s="146"/>
      <c r="AK457" s="146"/>
      <c r="AL457" s="146"/>
      <c r="AM457" s="146"/>
      <c r="AN457" s="145">
        <f>IF(ISERROR(AN456/AN454),0,AN456/AN454)</f>
        <v>0</v>
      </c>
      <c r="AO457" s="146"/>
      <c r="AP457" s="146"/>
      <c r="AQ457" s="146"/>
      <c r="AR457" s="146"/>
      <c r="AS457" s="146"/>
      <c r="AT457" s="146"/>
      <c r="AU457" s="146"/>
      <c r="AV457" s="145">
        <f>IF(ISERROR(AV456/AV454),0,AV456/AV454)</f>
        <v>0</v>
      </c>
      <c r="AW457" s="146"/>
      <c r="AX457" s="146"/>
      <c r="AY457" s="146"/>
      <c r="AZ457" s="146"/>
      <c r="BA457" s="146"/>
      <c r="BB457" s="146"/>
      <c r="BC457" s="146"/>
      <c r="BD457" s="145">
        <f>IF(ISERROR(BD456/BD454),0,BD456/BD454)</f>
        <v>0</v>
      </c>
    </row>
    <row r="458" spans="1:56" s="49" customFormat="1" ht="12.75" hidden="1" customHeight="1" outlineLevel="2" x14ac:dyDescent="0.2">
      <c r="A458" s="268"/>
      <c r="B458" s="345"/>
      <c r="C458" s="42" t="s">
        <v>5</v>
      </c>
      <c r="D458" s="43" t="s">
        <v>4</v>
      </c>
      <c r="E458" s="43"/>
      <c r="F458" s="43"/>
      <c r="G458" s="44"/>
      <c r="H458" s="145">
        <f>IF(ISERROR((H454-H455)/H454),0,(H454-H455)/H454)</f>
        <v>0</v>
      </c>
      <c r="I458" s="146"/>
      <c r="J458" s="146"/>
      <c r="K458" s="146"/>
      <c r="L458" s="146" t="s">
        <v>102</v>
      </c>
      <c r="M458" s="146" t="s">
        <v>102</v>
      </c>
      <c r="N458" s="146" t="s">
        <v>102</v>
      </c>
      <c r="O458" s="146" t="s">
        <v>102</v>
      </c>
      <c r="P458" s="145">
        <f>IF(ISERROR((P454-P455)/P454),0,(P454-P455)/P454)</f>
        <v>0</v>
      </c>
      <c r="Q458" s="146" t="s">
        <v>102</v>
      </c>
      <c r="R458" s="146" t="s">
        <v>102</v>
      </c>
      <c r="S458" s="146" t="s">
        <v>102</v>
      </c>
      <c r="T458" s="146" t="s">
        <v>102</v>
      </c>
      <c r="U458" s="146" t="s">
        <v>102</v>
      </c>
      <c r="V458" s="146" t="s">
        <v>102</v>
      </c>
      <c r="W458" s="146" t="s">
        <v>102</v>
      </c>
      <c r="X458" s="145">
        <f>IF(ISERROR((X454-X455)/X454),0,(X454-X455)/X454)</f>
        <v>0</v>
      </c>
      <c r="Y458" s="146"/>
      <c r="Z458" s="146"/>
      <c r="AA458" s="146"/>
      <c r="AB458" s="146"/>
      <c r="AC458" s="146"/>
      <c r="AD458" s="146"/>
      <c r="AE458" s="146"/>
      <c r="AF458" s="145">
        <f>IF(ISERROR((AF454-AF455)/AF454),0,(AF454-AF455)/AF454)</f>
        <v>0</v>
      </c>
      <c r="AG458" s="146"/>
      <c r="AH458" s="146"/>
      <c r="AI458" s="146"/>
      <c r="AJ458" s="146"/>
      <c r="AK458" s="146"/>
      <c r="AL458" s="146"/>
      <c r="AM458" s="146"/>
      <c r="AN458" s="145">
        <f>IF(ISERROR((AN454-AN455)/AN454),0,(AN454-AN455)/AN454)</f>
        <v>0</v>
      </c>
      <c r="AO458" s="146"/>
      <c r="AP458" s="146"/>
      <c r="AQ458" s="146"/>
      <c r="AR458" s="146"/>
      <c r="AS458" s="146"/>
      <c r="AT458" s="146"/>
      <c r="AU458" s="146"/>
      <c r="AV458" s="145">
        <f>IF(ISERROR((AV454-AV455)/AV454),0,(AV454-AV455)/AV454)</f>
        <v>0</v>
      </c>
      <c r="AW458" s="146"/>
      <c r="AX458" s="146"/>
      <c r="AY458" s="146"/>
      <c r="AZ458" s="146"/>
      <c r="BA458" s="146"/>
      <c r="BB458" s="146"/>
      <c r="BC458" s="146"/>
      <c r="BD458" s="145">
        <f>IF(ISERROR((BD454-BD455)/BD454),0,(BD454-BD455)/BD454)</f>
        <v>0</v>
      </c>
    </row>
    <row r="459" spans="1:56" ht="12.75" hidden="1" customHeight="1" outlineLevel="3" x14ac:dyDescent="0.2">
      <c r="A459" s="268"/>
      <c r="B459" s="345"/>
      <c r="C459" s="8" t="s">
        <v>46</v>
      </c>
      <c r="D459" s="5"/>
      <c r="E459" s="5"/>
      <c r="F459" s="5"/>
      <c r="G459" s="15"/>
      <c r="H459" s="143">
        <f>SUMIF($I$3:$BD$3,$H$3,$I459:$BD459)</f>
        <v>0</v>
      </c>
      <c r="I459" s="144"/>
      <c r="J459" s="144"/>
      <c r="K459" s="144"/>
      <c r="L459" s="144"/>
      <c r="M459" s="144"/>
      <c r="N459" s="144"/>
      <c r="O459" s="144"/>
      <c r="P459" s="143">
        <f>SUM(I459:O459)</f>
        <v>0</v>
      </c>
      <c r="Q459" s="144"/>
      <c r="R459" s="144"/>
      <c r="S459" s="144"/>
      <c r="T459" s="144"/>
      <c r="U459" s="144"/>
      <c r="V459" s="144"/>
      <c r="W459" s="144"/>
      <c r="X459" s="143">
        <f>SUM(Q459:W459)</f>
        <v>0</v>
      </c>
      <c r="Y459" s="144"/>
      <c r="Z459" s="144"/>
      <c r="AA459" s="144"/>
      <c r="AB459" s="144"/>
      <c r="AC459" s="144"/>
      <c r="AD459" s="144"/>
      <c r="AE459" s="144"/>
      <c r="AF459" s="143">
        <f>SUM(Y459:AE459)</f>
        <v>0</v>
      </c>
      <c r="AG459" s="144"/>
      <c r="AH459" s="144"/>
      <c r="AI459" s="144"/>
      <c r="AJ459" s="144"/>
      <c r="AK459" s="144"/>
      <c r="AL459" s="144"/>
      <c r="AM459" s="144"/>
      <c r="AN459" s="143">
        <f>SUM(AG459:AM459)</f>
        <v>0</v>
      </c>
      <c r="AO459" s="144"/>
      <c r="AP459" s="144"/>
      <c r="AQ459" s="144"/>
      <c r="AR459" s="144"/>
      <c r="AS459" s="144"/>
      <c r="AT459" s="144"/>
      <c r="AU459" s="144"/>
      <c r="AV459" s="143">
        <f>SUM(AO459:AU459)</f>
        <v>0</v>
      </c>
      <c r="AW459" s="144"/>
      <c r="AX459" s="144"/>
      <c r="AY459" s="144"/>
      <c r="AZ459" s="144"/>
      <c r="BA459" s="144"/>
      <c r="BB459" s="144"/>
      <c r="BC459" s="144"/>
      <c r="BD459" s="143">
        <f>SUM(AW459:BC459)</f>
        <v>0</v>
      </c>
    </row>
    <row r="460" spans="1:56" ht="12.75" hidden="1" customHeight="1" outlineLevel="2" x14ac:dyDescent="0.2">
      <c r="A460" s="268"/>
      <c r="B460" s="345"/>
      <c r="C460" s="8" t="s">
        <v>14</v>
      </c>
      <c r="D460" s="5"/>
      <c r="E460" s="5"/>
      <c r="F460" s="5"/>
      <c r="G460" s="15"/>
      <c r="H460" s="143">
        <f>IF(ISERROR(H459/H455),0,H459/H455)</f>
        <v>0</v>
      </c>
      <c r="I460" s="144"/>
      <c r="J460" s="144"/>
      <c r="K460" s="144"/>
      <c r="L460" s="144" t="s">
        <v>102</v>
      </c>
      <c r="M460" s="144" t="s">
        <v>102</v>
      </c>
      <c r="N460" s="144" t="s">
        <v>102</v>
      </c>
      <c r="O460" s="144" t="s">
        <v>102</v>
      </c>
      <c r="P460" s="143">
        <f>IF(ISERROR(P459/P455),0,P459/P455)</f>
        <v>0</v>
      </c>
      <c r="Q460" s="144" t="s">
        <v>102</v>
      </c>
      <c r="R460" s="144" t="s">
        <v>102</v>
      </c>
      <c r="S460" s="144" t="s">
        <v>102</v>
      </c>
      <c r="T460" s="144" t="s">
        <v>102</v>
      </c>
      <c r="U460" s="144" t="s">
        <v>102</v>
      </c>
      <c r="V460" s="144" t="s">
        <v>102</v>
      </c>
      <c r="W460" s="144" t="s">
        <v>102</v>
      </c>
      <c r="X460" s="143">
        <f>IF(ISERROR(X459/X455),0,X459/X455)</f>
        <v>0</v>
      </c>
      <c r="Y460" s="144"/>
      <c r="Z460" s="144"/>
      <c r="AA460" s="144"/>
      <c r="AB460" s="144"/>
      <c r="AC460" s="144"/>
      <c r="AD460" s="144"/>
      <c r="AE460" s="144"/>
      <c r="AF460" s="143">
        <f>IF(ISERROR(AF459/AF455),0,AF459/AF455)</f>
        <v>0</v>
      </c>
      <c r="AG460" s="144"/>
      <c r="AH460" s="144"/>
      <c r="AI460" s="144"/>
      <c r="AJ460" s="144"/>
      <c r="AK460" s="144"/>
      <c r="AL460" s="144"/>
      <c r="AM460" s="144"/>
      <c r="AN460" s="143">
        <f>IF(ISERROR(AN459/AN455),0,AN459/AN455)</f>
        <v>0</v>
      </c>
      <c r="AO460" s="144"/>
      <c r="AP460" s="144"/>
      <c r="AQ460" s="144"/>
      <c r="AR460" s="144"/>
      <c r="AS460" s="144"/>
      <c r="AT460" s="144"/>
      <c r="AU460" s="144"/>
      <c r="AV460" s="143">
        <f>IF(ISERROR(AV459/AV455),0,AV459/AV455)</f>
        <v>0</v>
      </c>
      <c r="AW460" s="144"/>
      <c r="AX460" s="144"/>
      <c r="AY460" s="144"/>
      <c r="AZ460" s="144"/>
      <c r="BA460" s="144"/>
      <c r="BB460" s="144"/>
      <c r="BC460" s="144"/>
      <c r="BD460" s="143">
        <f>IF(ISERROR(BD459/BD455),0,BD459/BD455)</f>
        <v>0</v>
      </c>
    </row>
    <row r="461" spans="1:56" ht="12.6" hidden="1" customHeight="1" outlineLevel="2" x14ac:dyDescent="0.2">
      <c r="A461" s="268"/>
      <c r="B461" s="345"/>
      <c r="C461" s="8"/>
      <c r="D461" s="5"/>
      <c r="E461" s="5"/>
      <c r="F461" s="5"/>
      <c r="G461" s="15"/>
      <c r="H461" s="143"/>
      <c r="I461" s="144"/>
      <c r="J461" s="144"/>
      <c r="K461" s="144"/>
      <c r="L461" s="144"/>
      <c r="M461" s="144"/>
      <c r="N461" s="144"/>
      <c r="O461" s="144"/>
      <c r="P461" s="143"/>
      <c r="Q461" s="144"/>
      <c r="R461" s="144"/>
      <c r="S461" s="144"/>
      <c r="T461" s="144"/>
      <c r="U461" s="144"/>
      <c r="V461" s="144"/>
      <c r="W461" s="144"/>
      <c r="X461" s="143"/>
      <c r="Y461" s="144"/>
      <c r="Z461" s="144"/>
      <c r="AA461" s="144"/>
      <c r="AB461" s="144"/>
      <c r="AC461" s="144"/>
      <c r="AD461" s="144"/>
      <c r="AE461" s="144"/>
      <c r="AF461" s="143"/>
      <c r="AG461" s="144"/>
      <c r="AH461" s="144"/>
      <c r="AI461" s="144"/>
      <c r="AJ461" s="144"/>
      <c r="AK461" s="144"/>
      <c r="AL461" s="144"/>
      <c r="AM461" s="144"/>
      <c r="AN461" s="143"/>
      <c r="AO461" s="144"/>
      <c r="AP461" s="144"/>
      <c r="AQ461" s="144"/>
      <c r="AR461" s="144"/>
      <c r="AS461" s="144"/>
      <c r="AT461" s="144"/>
      <c r="AU461" s="144"/>
      <c r="AV461" s="143"/>
      <c r="AW461" s="144"/>
      <c r="AX461" s="144"/>
      <c r="AY461" s="144"/>
      <c r="AZ461" s="144"/>
      <c r="BA461" s="144"/>
      <c r="BB461" s="144"/>
      <c r="BC461" s="144"/>
      <c r="BD461" s="143"/>
    </row>
    <row r="462" spans="1:56" ht="12.75" hidden="1" customHeight="1" outlineLevel="2" x14ac:dyDescent="0.2">
      <c r="A462" s="268"/>
      <c r="B462" s="345"/>
      <c r="C462" s="8"/>
      <c r="D462" s="5"/>
      <c r="E462" s="5"/>
      <c r="F462" s="5"/>
      <c r="G462" s="15"/>
      <c r="H462" s="143"/>
      <c r="I462" s="144"/>
      <c r="J462" s="144"/>
      <c r="K462" s="144"/>
      <c r="L462" s="144"/>
      <c r="M462" s="144"/>
      <c r="N462" s="144"/>
      <c r="O462" s="144"/>
      <c r="P462" s="143"/>
      <c r="Q462" s="144"/>
      <c r="R462" s="144"/>
      <c r="S462" s="144"/>
      <c r="T462" s="144"/>
      <c r="U462" s="144"/>
      <c r="V462" s="144"/>
      <c r="W462" s="144"/>
      <c r="X462" s="143"/>
      <c r="Y462" s="144"/>
      <c r="Z462" s="144"/>
      <c r="AA462" s="144"/>
      <c r="AB462" s="144"/>
      <c r="AC462" s="144"/>
      <c r="AD462" s="144"/>
      <c r="AE462" s="144"/>
      <c r="AF462" s="143"/>
      <c r="AG462" s="144"/>
      <c r="AH462" s="144"/>
      <c r="AI462" s="144"/>
      <c r="AJ462" s="144"/>
      <c r="AK462" s="144"/>
      <c r="AL462" s="144"/>
      <c r="AM462" s="144"/>
      <c r="AN462" s="143"/>
      <c r="AO462" s="144"/>
      <c r="AP462" s="144"/>
      <c r="AQ462" s="144"/>
      <c r="AR462" s="144"/>
      <c r="AS462" s="144"/>
      <c r="AT462" s="144"/>
      <c r="AU462" s="144"/>
      <c r="AV462" s="143"/>
      <c r="AW462" s="144"/>
      <c r="AX462" s="144"/>
      <c r="AY462" s="144"/>
      <c r="AZ462" s="144"/>
      <c r="BA462" s="144"/>
      <c r="BB462" s="144"/>
      <c r="BC462" s="144"/>
      <c r="BD462" s="143"/>
    </row>
    <row r="463" spans="1:56" ht="12.75" hidden="1" customHeight="1" outlineLevel="2" x14ac:dyDescent="0.2">
      <c r="A463" s="268"/>
      <c r="B463" s="345"/>
      <c r="C463" s="8"/>
      <c r="D463" s="5"/>
      <c r="E463" s="5"/>
      <c r="F463" s="5"/>
      <c r="G463" s="15"/>
      <c r="H463" s="143"/>
      <c r="I463" s="144"/>
      <c r="J463" s="144"/>
      <c r="K463" s="144"/>
      <c r="L463" s="144"/>
      <c r="M463" s="144"/>
      <c r="N463" s="144"/>
      <c r="O463" s="144"/>
      <c r="P463" s="143"/>
      <c r="Q463" s="144"/>
      <c r="R463" s="144"/>
      <c r="S463" s="144"/>
      <c r="T463" s="144"/>
      <c r="U463" s="144"/>
      <c r="V463" s="144"/>
      <c r="W463" s="144"/>
      <c r="X463" s="143"/>
      <c r="Y463" s="144"/>
      <c r="Z463" s="144"/>
      <c r="AA463" s="144"/>
      <c r="AB463" s="144"/>
      <c r="AC463" s="144"/>
      <c r="AD463" s="144"/>
      <c r="AE463" s="144"/>
      <c r="AF463" s="143"/>
      <c r="AG463" s="144"/>
      <c r="AH463" s="144"/>
      <c r="AI463" s="144"/>
      <c r="AJ463" s="144"/>
      <c r="AK463" s="144"/>
      <c r="AL463" s="144"/>
      <c r="AM463" s="144"/>
      <c r="AN463" s="143"/>
      <c r="AO463" s="144"/>
      <c r="AP463" s="144"/>
      <c r="AQ463" s="144"/>
      <c r="AR463" s="144"/>
      <c r="AS463" s="144"/>
      <c r="AT463" s="144"/>
      <c r="AU463" s="144"/>
      <c r="AV463" s="143"/>
      <c r="AW463" s="144"/>
      <c r="AX463" s="144"/>
      <c r="AY463" s="144"/>
      <c r="AZ463" s="144"/>
      <c r="BA463" s="144"/>
      <c r="BB463" s="144"/>
      <c r="BC463" s="144"/>
      <c r="BD463" s="143"/>
    </row>
    <row r="464" spans="1:56" ht="12.75" hidden="1" customHeight="1" outlineLevel="2" x14ac:dyDescent="0.2">
      <c r="A464" s="268"/>
      <c r="B464" s="345"/>
      <c r="C464" s="8"/>
      <c r="D464" s="5" t="s">
        <v>15</v>
      </c>
      <c r="E464" s="5"/>
      <c r="F464" s="5"/>
      <c r="G464" s="15"/>
      <c r="H464" s="143"/>
      <c r="I464" s="144"/>
      <c r="J464" s="144"/>
      <c r="K464" s="144"/>
      <c r="L464" s="144"/>
      <c r="M464" s="144"/>
      <c r="N464" s="144"/>
      <c r="O464" s="144"/>
      <c r="P464" s="143"/>
      <c r="Q464" s="144"/>
      <c r="R464" s="144"/>
      <c r="S464" s="144"/>
      <c r="T464" s="144"/>
      <c r="U464" s="144"/>
      <c r="V464" s="144"/>
      <c r="W464" s="144"/>
      <c r="X464" s="143"/>
      <c r="Y464" s="144"/>
      <c r="Z464" s="144"/>
      <c r="AA464" s="144"/>
      <c r="AB464" s="144"/>
      <c r="AC464" s="144"/>
      <c r="AD464" s="144"/>
      <c r="AE464" s="144"/>
      <c r="AF464" s="143"/>
      <c r="AG464" s="144"/>
      <c r="AH464" s="144"/>
      <c r="AI464" s="144"/>
      <c r="AJ464" s="144"/>
      <c r="AK464" s="144"/>
      <c r="AL464" s="144"/>
      <c r="AM464" s="144"/>
      <c r="AN464" s="143"/>
      <c r="AO464" s="144"/>
      <c r="AP464" s="144"/>
      <c r="AQ464" s="144"/>
      <c r="AR464" s="144"/>
      <c r="AS464" s="144"/>
      <c r="AT464" s="144"/>
      <c r="AU464" s="144"/>
      <c r="AV464" s="143"/>
      <c r="AW464" s="144"/>
      <c r="AX464" s="144"/>
      <c r="AY464" s="144"/>
      <c r="AZ464" s="144"/>
      <c r="BA464" s="144"/>
      <c r="BB464" s="144"/>
      <c r="BC464" s="144"/>
      <c r="BD464" s="143"/>
    </row>
    <row r="465" spans="1:56" ht="12.75" hidden="1" customHeight="1" outlineLevel="2" x14ac:dyDescent="0.2">
      <c r="A465" s="267"/>
      <c r="B465" s="356">
        <f>B454+1</f>
        <v>5</v>
      </c>
      <c r="C465" s="8" t="s">
        <v>2</v>
      </c>
      <c r="D465" s="5" t="s">
        <v>9</v>
      </c>
      <c r="E465" s="5"/>
      <c r="F465" s="5"/>
      <c r="G465" s="15"/>
      <c r="H465" s="143">
        <f>SUMIF($I$3:$BD$3,$H$3,$I465:$BD465)</f>
        <v>0</v>
      </c>
      <c r="I465" s="144"/>
      <c r="J465" s="144"/>
      <c r="K465" s="144"/>
      <c r="L465" s="144"/>
      <c r="M465" s="144"/>
      <c r="N465" s="144"/>
      <c r="O465" s="144"/>
      <c r="P465" s="143">
        <f>SUM(I465:O465)</f>
        <v>0</v>
      </c>
      <c r="Q465" s="144"/>
      <c r="R465" s="144"/>
      <c r="S465" s="144"/>
      <c r="T465" s="144"/>
      <c r="U465" s="144"/>
      <c r="V465" s="144"/>
      <c r="W465" s="144"/>
      <c r="X465" s="143">
        <f>SUM(Q465:W465)</f>
        <v>0</v>
      </c>
      <c r="Y465" s="144"/>
      <c r="Z465" s="144"/>
      <c r="AA465" s="144"/>
      <c r="AB465" s="144"/>
      <c r="AC465" s="144"/>
      <c r="AD465" s="144"/>
      <c r="AE465" s="144"/>
      <c r="AF465" s="143">
        <f>SUM(Y465:AE465)</f>
        <v>0</v>
      </c>
      <c r="AG465" s="144"/>
      <c r="AH465" s="144"/>
      <c r="AI465" s="144"/>
      <c r="AJ465" s="144"/>
      <c r="AK465" s="144"/>
      <c r="AL465" s="144"/>
      <c r="AM465" s="144"/>
      <c r="AN465" s="143">
        <f>SUM(AG465:AM465)</f>
        <v>0</v>
      </c>
      <c r="AO465" s="144"/>
      <c r="AP465" s="144"/>
      <c r="AQ465" s="144"/>
      <c r="AR465" s="144"/>
      <c r="AS465" s="144"/>
      <c r="AT465" s="144"/>
      <c r="AU465" s="144"/>
      <c r="AV465" s="143">
        <f>SUM(AO465:AU465)</f>
        <v>0</v>
      </c>
      <c r="AW465" s="144"/>
      <c r="AX465" s="144"/>
      <c r="AY465" s="144"/>
      <c r="AZ465" s="144"/>
      <c r="BA465" s="144"/>
      <c r="BB465" s="144"/>
      <c r="BC465" s="144"/>
      <c r="BD465" s="143">
        <f>SUM(AW465:BC465)</f>
        <v>0</v>
      </c>
    </row>
    <row r="466" spans="1:56" ht="12.75" hidden="1" customHeight="1" outlineLevel="2" x14ac:dyDescent="0.2">
      <c r="A466" s="268"/>
      <c r="B466" s="356"/>
      <c r="C466" s="8" t="s">
        <v>3</v>
      </c>
      <c r="D466" s="5" t="s">
        <v>9</v>
      </c>
      <c r="E466" s="5"/>
      <c r="F466" s="5"/>
      <c r="G466" s="15"/>
      <c r="H466" s="143">
        <f>SUMIF($I$3:$BD$3,$H$3,$I466:$BD466)</f>
        <v>0</v>
      </c>
      <c r="I466" s="144"/>
      <c r="J466" s="144"/>
      <c r="K466" s="144"/>
      <c r="L466" s="144"/>
      <c r="M466" s="144"/>
      <c r="N466" s="144"/>
      <c r="O466" s="144"/>
      <c r="P466" s="143">
        <f>SUM(I466:O466)</f>
        <v>0</v>
      </c>
      <c r="Q466" s="144"/>
      <c r="R466" s="144"/>
      <c r="S466" s="144"/>
      <c r="T466" s="144"/>
      <c r="U466" s="144"/>
      <c r="V466" s="144"/>
      <c r="W466" s="144"/>
      <c r="X466" s="143">
        <f>SUM(Q466:W466)</f>
        <v>0</v>
      </c>
      <c r="Y466" s="144"/>
      <c r="Z466" s="144"/>
      <c r="AA466" s="144"/>
      <c r="AB466" s="144"/>
      <c r="AC466" s="144"/>
      <c r="AD466" s="144"/>
      <c r="AE466" s="144"/>
      <c r="AF466" s="143">
        <f>SUM(Y466:AE466)</f>
        <v>0</v>
      </c>
      <c r="AG466" s="144"/>
      <c r="AH466" s="144"/>
      <c r="AI466" s="144"/>
      <c r="AJ466" s="144"/>
      <c r="AK466" s="144"/>
      <c r="AL466" s="144"/>
      <c r="AM466" s="144"/>
      <c r="AN466" s="143">
        <f>SUM(AG466:AM466)</f>
        <v>0</v>
      </c>
      <c r="AO466" s="144"/>
      <c r="AP466" s="144"/>
      <c r="AQ466" s="144"/>
      <c r="AR466" s="144"/>
      <c r="AS466" s="144"/>
      <c r="AT466" s="144"/>
      <c r="AU466" s="144"/>
      <c r="AV466" s="143">
        <f>SUM(AO466:AU466)</f>
        <v>0</v>
      </c>
      <c r="AW466" s="144"/>
      <c r="AX466" s="144"/>
      <c r="AY466" s="144"/>
      <c r="AZ466" s="144"/>
      <c r="BA466" s="144"/>
      <c r="BB466" s="144"/>
      <c r="BC466" s="144"/>
      <c r="BD466" s="143">
        <f>SUM(AW466:BC466)</f>
        <v>0</v>
      </c>
    </row>
    <row r="467" spans="1:56" ht="12.75" hidden="1" customHeight="1" outlineLevel="2" x14ac:dyDescent="0.2">
      <c r="A467" s="268"/>
      <c r="B467" s="356"/>
      <c r="C467" s="8" t="s">
        <v>33</v>
      </c>
      <c r="D467" s="5" t="s">
        <v>9</v>
      </c>
      <c r="E467" s="5"/>
      <c r="F467" s="5"/>
      <c r="G467" s="15"/>
      <c r="H467" s="143">
        <f>SUMIF($I$3:$BD$3,$H$3,$I467:$BD467)</f>
        <v>0</v>
      </c>
      <c r="I467" s="144"/>
      <c r="J467" s="144"/>
      <c r="K467" s="144"/>
      <c r="L467" s="144"/>
      <c r="M467" s="144"/>
      <c r="N467" s="144"/>
      <c r="O467" s="144"/>
      <c r="P467" s="143">
        <f>SUM(I467:O467)</f>
        <v>0</v>
      </c>
      <c r="Q467" s="144"/>
      <c r="R467" s="144"/>
      <c r="S467" s="144"/>
      <c r="T467" s="144"/>
      <c r="U467" s="144"/>
      <c r="V467" s="144"/>
      <c r="W467" s="144"/>
      <c r="X467" s="143">
        <f>SUM(Q467:W467)</f>
        <v>0</v>
      </c>
      <c r="Y467" s="144"/>
      <c r="Z467" s="144"/>
      <c r="AA467" s="144"/>
      <c r="AB467" s="144"/>
      <c r="AC467" s="144"/>
      <c r="AD467" s="144"/>
      <c r="AE467" s="144"/>
      <c r="AF467" s="143">
        <f>SUM(Y467:AE467)</f>
        <v>0</v>
      </c>
      <c r="AG467" s="144"/>
      <c r="AH467" s="144"/>
      <c r="AI467" s="144"/>
      <c r="AJ467" s="144"/>
      <c r="AK467" s="144"/>
      <c r="AL467" s="144"/>
      <c r="AM467" s="144"/>
      <c r="AN467" s="143">
        <f>SUM(AG467:AM467)</f>
        <v>0</v>
      </c>
      <c r="AO467" s="144"/>
      <c r="AP467" s="144"/>
      <c r="AQ467" s="144"/>
      <c r="AR467" s="144"/>
      <c r="AS467" s="144"/>
      <c r="AT467" s="144"/>
      <c r="AU467" s="144"/>
      <c r="AV467" s="143">
        <f>SUM(AO467:AU467)</f>
        <v>0</v>
      </c>
      <c r="AW467" s="144"/>
      <c r="AX467" s="144"/>
      <c r="AY467" s="144"/>
      <c r="AZ467" s="144"/>
      <c r="BA467" s="144"/>
      <c r="BB467" s="144"/>
      <c r="BC467" s="144"/>
      <c r="BD467" s="143">
        <f>SUM(AW467:BC467)</f>
        <v>0</v>
      </c>
    </row>
    <row r="468" spans="1:56" s="48" customFormat="1" ht="12.75" hidden="1" customHeight="1" outlineLevel="2" x14ac:dyDescent="0.2">
      <c r="A468" s="268"/>
      <c r="B468" s="356"/>
      <c r="C468" s="42" t="s">
        <v>13</v>
      </c>
      <c r="D468" s="43" t="s">
        <v>4</v>
      </c>
      <c r="E468" s="43"/>
      <c r="F468" s="43"/>
      <c r="G468" s="44"/>
      <c r="H468" s="145">
        <f>IF(ISERROR(H467/H465),0,H467/H465)</f>
        <v>0</v>
      </c>
      <c r="I468" s="146"/>
      <c r="J468" s="146"/>
      <c r="K468" s="146"/>
      <c r="L468" s="146" t="s">
        <v>102</v>
      </c>
      <c r="M468" s="146" t="s">
        <v>102</v>
      </c>
      <c r="N468" s="146" t="s">
        <v>102</v>
      </c>
      <c r="O468" s="146" t="s">
        <v>102</v>
      </c>
      <c r="P468" s="145">
        <f>IF(ISERROR(P467/P465),0,P467/P465)</f>
        <v>0</v>
      </c>
      <c r="Q468" s="146"/>
      <c r="R468" s="146" t="s">
        <v>102</v>
      </c>
      <c r="S468" s="146" t="s">
        <v>102</v>
      </c>
      <c r="T468" s="146" t="s">
        <v>102</v>
      </c>
      <c r="U468" s="146" t="s">
        <v>102</v>
      </c>
      <c r="V468" s="146" t="s">
        <v>102</v>
      </c>
      <c r="W468" s="146" t="s">
        <v>102</v>
      </c>
      <c r="X468" s="145">
        <f>IF(ISERROR(X467/X465),0,X467/X465)</f>
        <v>0</v>
      </c>
      <c r="Y468" s="146"/>
      <c r="Z468" s="146"/>
      <c r="AA468" s="146"/>
      <c r="AB468" s="146"/>
      <c r="AC468" s="146"/>
      <c r="AD468" s="146"/>
      <c r="AE468" s="146"/>
      <c r="AF468" s="145">
        <f>IF(ISERROR(AF467/AF465),0,AF467/AF465)</f>
        <v>0</v>
      </c>
      <c r="AG468" s="146"/>
      <c r="AH468" s="146"/>
      <c r="AI468" s="146"/>
      <c r="AJ468" s="146"/>
      <c r="AK468" s="146"/>
      <c r="AL468" s="146"/>
      <c r="AM468" s="146"/>
      <c r="AN468" s="145">
        <f>IF(ISERROR(AN467/AN465),0,AN467/AN465)</f>
        <v>0</v>
      </c>
      <c r="AO468" s="146"/>
      <c r="AP468" s="146"/>
      <c r="AQ468" s="146"/>
      <c r="AR468" s="146"/>
      <c r="AS468" s="146"/>
      <c r="AT468" s="146"/>
      <c r="AU468" s="146"/>
      <c r="AV468" s="145">
        <f>IF(ISERROR(AV467/AV465),0,AV467/AV465)</f>
        <v>0</v>
      </c>
      <c r="AW468" s="146"/>
      <c r="AX468" s="146"/>
      <c r="AY468" s="146"/>
      <c r="AZ468" s="146"/>
      <c r="BA468" s="146"/>
      <c r="BB468" s="146"/>
      <c r="BC468" s="146"/>
      <c r="BD468" s="145">
        <f>IF(ISERROR(BD467/BD465),0,BD467/BD465)</f>
        <v>0</v>
      </c>
    </row>
    <row r="469" spans="1:56" s="49" customFormat="1" ht="12.75" hidden="1" customHeight="1" outlineLevel="2" x14ac:dyDescent="0.2">
      <c r="A469" s="268"/>
      <c r="B469" s="356"/>
      <c r="C469" s="42" t="s">
        <v>5</v>
      </c>
      <c r="D469" s="43" t="s">
        <v>4</v>
      </c>
      <c r="E469" s="43"/>
      <c r="F469" s="43"/>
      <c r="G469" s="44"/>
      <c r="H469" s="145">
        <f>IF(ISERROR((H465-H466)/H465),0,(H465-H466)/H465)</f>
        <v>0</v>
      </c>
      <c r="I469" s="146"/>
      <c r="J469" s="146"/>
      <c r="K469" s="146"/>
      <c r="L469" s="146" t="s">
        <v>102</v>
      </c>
      <c r="M469" s="146" t="s">
        <v>102</v>
      </c>
      <c r="N469" s="146" t="s">
        <v>102</v>
      </c>
      <c r="O469" s="146" t="s">
        <v>102</v>
      </c>
      <c r="P469" s="145">
        <f>IF(ISERROR((P465-P466)/P465),0,(P465-P466)/P465)</f>
        <v>0</v>
      </c>
      <c r="Q469" s="146"/>
      <c r="R469" s="146" t="s">
        <v>102</v>
      </c>
      <c r="S469" s="146" t="s">
        <v>102</v>
      </c>
      <c r="T469" s="146" t="s">
        <v>102</v>
      </c>
      <c r="U469" s="146" t="s">
        <v>102</v>
      </c>
      <c r="V469" s="146" t="s">
        <v>102</v>
      </c>
      <c r="W469" s="146" t="s">
        <v>102</v>
      </c>
      <c r="X469" s="145">
        <f>IF(ISERROR((X465-X466)/X465),0,(X465-X466)/X465)</f>
        <v>0</v>
      </c>
      <c r="Y469" s="146"/>
      <c r="Z469" s="146"/>
      <c r="AA469" s="146"/>
      <c r="AB469" s="146"/>
      <c r="AC469" s="146"/>
      <c r="AD469" s="146"/>
      <c r="AE469" s="146"/>
      <c r="AF469" s="145">
        <f>IF(ISERROR((AF465-AF466)/AF465),0,(AF465-AF466)/AF465)</f>
        <v>0</v>
      </c>
      <c r="AG469" s="146"/>
      <c r="AH469" s="146"/>
      <c r="AI469" s="146"/>
      <c r="AJ469" s="146"/>
      <c r="AK469" s="146"/>
      <c r="AL469" s="146"/>
      <c r="AM469" s="146"/>
      <c r="AN469" s="145">
        <f>IF(ISERROR((AN465-AN466)/AN465),0,(AN465-AN466)/AN465)</f>
        <v>0</v>
      </c>
      <c r="AO469" s="146"/>
      <c r="AP469" s="146"/>
      <c r="AQ469" s="146"/>
      <c r="AR469" s="146"/>
      <c r="AS469" s="146"/>
      <c r="AT469" s="146"/>
      <c r="AU469" s="146"/>
      <c r="AV469" s="145">
        <f>IF(ISERROR((AV465-AV466)/AV465),0,(AV465-AV466)/AV465)</f>
        <v>0</v>
      </c>
      <c r="AW469" s="146"/>
      <c r="AX469" s="146"/>
      <c r="AY469" s="146"/>
      <c r="AZ469" s="146"/>
      <c r="BA469" s="146"/>
      <c r="BB469" s="146"/>
      <c r="BC469" s="146"/>
      <c r="BD469" s="145">
        <f>IF(ISERROR((BD465-BD466)/BD465),0,(BD465-BD466)/BD465)</f>
        <v>0</v>
      </c>
    </row>
    <row r="470" spans="1:56" ht="12.75" hidden="1" customHeight="1" outlineLevel="3" x14ac:dyDescent="0.2">
      <c r="A470" s="268"/>
      <c r="B470" s="356"/>
      <c r="C470" s="8" t="s">
        <v>46</v>
      </c>
      <c r="D470" s="5"/>
      <c r="E470" s="5"/>
      <c r="F470" s="5"/>
      <c r="G470" s="15"/>
      <c r="H470" s="143">
        <f>SUMIF($I$3:$BD$3,$H$3,$I470:$BD470)</f>
        <v>0</v>
      </c>
      <c r="I470" s="144"/>
      <c r="J470" s="144"/>
      <c r="K470" s="144"/>
      <c r="L470" s="144"/>
      <c r="M470" s="144"/>
      <c r="N470" s="144"/>
      <c r="O470" s="144"/>
      <c r="P470" s="143">
        <f>SUM(I470:O470)</f>
        <v>0</v>
      </c>
      <c r="Q470" s="144"/>
      <c r="R470" s="144"/>
      <c r="S470" s="144"/>
      <c r="T470" s="144"/>
      <c r="U470" s="144"/>
      <c r="V470" s="144"/>
      <c r="W470" s="144"/>
      <c r="X470" s="143">
        <f>SUM(Q470:W470)</f>
        <v>0</v>
      </c>
      <c r="Y470" s="144"/>
      <c r="Z470" s="144"/>
      <c r="AA470" s="144"/>
      <c r="AB470" s="144"/>
      <c r="AC470" s="144"/>
      <c r="AD470" s="144"/>
      <c r="AE470" s="144"/>
      <c r="AF470" s="143">
        <f>SUM(Y470:AE470)</f>
        <v>0</v>
      </c>
      <c r="AG470" s="144"/>
      <c r="AH470" s="144"/>
      <c r="AI470" s="144"/>
      <c r="AJ470" s="144"/>
      <c r="AK470" s="144"/>
      <c r="AL470" s="144"/>
      <c r="AM470" s="144"/>
      <c r="AN470" s="143">
        <f>SUM(AG470:AM470)</f>
        <v>0</v>
      </c>
      <c r="AO470" s="144"/>
      <c r="AP470" s="144"/>
      <c r="AQ470" s="144"/>
      <c r="AR470" s="144"/>
      <c r="AS470" s="144"/>
      <c r="AT470" s="144"/>
      <c r="AU470" s="144"/>
      <c r="AV470" s="143">
        <f>SUM(AO470:AU470)</f>
        <v>0</v>
      </c>
      <c r="AW470" s="144"/>
      <c r="AX470" s="144"/>
      <c r="AY470" s="144"/>
      <c r="AZ470" s="144"/>
      <c r="BA470" s="144"/>
      <c r="BB470" s="144"/>
      <c r="BC470" s="144"/>
      <c r="BD470" s="143">
        <f>SUM(AW470:BC470)</f>
        <v>0</v>
      </c>
    </row>
    <row r="471" spans="1:56" ht="12.75" hidden="1" customHeight="1" outlineLevel="2" x14ac:dyDescent="0.2">
      <c r="A471" s="268"/>
      <c r="B471" s="356"/>
      <c r="C471" s="8" t="s">
        <v>14</v>
      </c>
      <c r="D471" s="5"/>
      <c r="E471" s="5"/>
      <c r="F471" s="5"/>
      <c r="G471" s="15"/>
      <c r="H471" s="143">
        <f>IF(ISERROR(H470/H466),0,H470/H466)</f>
        <v>0</v>
      </c>
      <c r="I471" s="144"/>
      <c r="J471" s="144"/>
      <c r="K471" s="144"/>
      <c r="L471" s="144" t="s">
        <v>102</v>
      </c>
      <c r="M471" s="144" t="s">
        <v>102</v>
      </c>
      <c r="N471" s="144" t="s">
        <v>102</v>
      </c>
      <c r="O471" s="144" t="s">
        <v>102</v>
      </c>
      <c r="P471" s="143">
        <f>IF(ISERROR(P470/P466),0,P470/P466)</f>
        <v>0</v>
      </c>
      <c r="Q471" s="144"/>
      <c r="R471" s="144" t="s">
        <v>102</v>
      </c>
      <c r="S471" s="144" t="s">
        <v>102</v>
      </c>
      <c r="T471" s="144" t="s">
        <v>102</v>
      </c>
      <c r="U471" s="144" t="s">
        <v>102</v>
      </c>
      <c r="V471" s="144" t="s">
        <v>102</v>
      </c>
      <c r="W471" s="144" t="s">
        <v>102</v>
      </c>
      <c r="X471" s="143">
        <f>IF(ISERROR(X470/X466),0,X470/X466)</f>
        <v>0</v>
      </c>
      <c r="Y471" s="144"/>
      <c r="Z471" s="144"/>
      <c r="AA471" s="144"/>
      <c r="AB471" s="144"/>
      <c r="AC471" s="144"/>
      <c r="AD471" s="144"/>
      <c r="AE471" s="144"/>
      <c r="AF471" s="143">
        <f>IF(ISERROR(AF470/AF466),0,AF470/AF466)</f>
        <v>0</v>
      </c>
      <c r="AG471" s="144"/>
      <c r="AH471" s="144"/>
      <c r="AI471" s="144"/>
      <c r="AJ471" s="144"/>
      <c r="AK471" s="144"/>
      <c r="AL471" s="144"/>
      <c r="AM471" s="144"/>
      <c r="AN471" s="143">
        <f>IF(ISERROR(AN470/AN466),0,AN470/AN466)</f>
        <v>0</v>
      </c>
      <c r="AO471" s="144"/>
      <c r="AP471" s="144"/>
      <c r="AQ471" s="144"/>
      <c r="AR471" s="144"/>
      <c r="AS471" s="144"/>
      <c r="AT471" s="144"/>
      <c r="AU471" s="144"/>
      <c r="AV471" s="143">
        <f>IF(ISERROR(AV470/AV466),0,AV470/AV466)</f>
        <v>0</v>
      </c>
      <c r="AW471" s="144"/>
      <c r="AX471" s="144"/>
      <c r="AY471" s="144"/>
      <c r="AZ471" s="144"/>
      <c r="BA471" s="144"/>
      <c r="BB471" s="144"/>
      <c r="BC471" s="144"/>
      <c r="BD471" s="143">
        <f>IF(ISERROR(BD470/BD466),0,BD470/BD466)</f>
        <v>0</v>
      </c>
    </row>
    <row r="472" spans="1:56" ht="12.75" hidden="1" customHeight="1" outlineLevel="2" x14ac:dyDescent="0.2">
      <c r="A472" s="268"/>
      <c r="B472" s="356"/>
      <c r="C472" s="8"/>
      <c r="D472" s="5"/>
      <c r="E472" s="5"/>
      <c r="F472" s="5"/>
      <c r="G472" s="15"/>
      <c r="H472" s="143"/>
      <c r="I472" s="144"/>
      <c r="J472" s="144"/>
      <c r="K472" s="144"/>
      <c r="L472" s="144"/>
      <c r="M472" s="144"/>
      <c r="N472" s="144"/>
      <c r="O472" s="144"/>
      <c r="P472" s="143"/>
      <c r="Q472" s="144"/>
      <c r="R472" s="144"/>
      <c r="S472" s="144"/>
      <c r="T472" s="144"/>
      <c r="U472" s="144"/>
      <c r="V472" s="144"/>
      <c r="W472" s="144"/>
      <c r="X472" s="143"/>
      <c r="Y472" s="144"/>
      <c r="Z472" s="144"/>
      <c r="AA472" s="144"/>
      <c r="AB472" s="144"/>
      <c r="AC472" s="144"/>
      <c r="AD472" s="144"/>
      <c r="AE472" s="144"/>
      <c r="AF472" s="143"/>
      <c r="AG472" s="144"/>
      <c r="AH472" s="144"/>
      <c r="AI472" s="144"/>
      <c r="AJ472" s="144"/>
      <c r="AK472" s="144"/>
      <c r="AL472" s="144"/>
      <c r="AM472" s="144"/>
      <c r="AN472" s="143"/>
      <c r="AO472" s="144"/>
      <c r="AP472" s="144"/>
      <c r="AQ472" s="144"/>
      <c r="AR472" s="144"/>
      <c r="AS472" s="144"/>
      <c r="AT472" s="144"/>
      <c r="AU472" s="144"/>
      <c r="AV472" s="143"/>
      <c r="AW472" s="144"/>
      <c r="AX472" s="144"/>
      <c r="AY472" s="144"/>
      <c r="AZ472" s="144"/>
      <c r="BA472" s="144"/>
      <c r="BB472" s="144"/>
      <c r="BC472" s="144"/>
      <c r="BD472" s="143"/>
    </row>
    <row r="473" spans="1:56" ht="12.6" hidden="1" customHeight="1" outlineLevel="2" x14ac:dyDescent="0.2">
      <c r="A473" s="268"/>
      <c r="B473" s="356"/>
      <c r="C473" s="8"/>
      <c r="D473" s="5"/>
      <c r="E473" s="5"/>
      <c r="F473" s="5"/>
      <c r="G473" s="15"/>
      <c r="H473" s="143"/>
      <c r="I473" s="144"/>
      <c r="J473" s="144"/>
      <c r="K473" s="144"/>
      <c r="L473" s="144"/>
      <c r="M473" s="144"/>
      <c r="N473" s="144"/>
      <c r="O473" s="144"/>
      <c r="P473" s="143"/>
      <c r="Q473" s="144"/>
      <c r="R473" s="144"/>
      <c r="S473" s="144"/>
      <c r="T473" s="144"/>
      <c r="U473" s="144"/>
      <c r="V473" s="144"/>
      <c r="W473" s="144"/>
      <c r="X473" s="143"/>
      <c r="Y473" s="144"/>
      <c r="Z473" s="144"/>
      <c r="AA473" s="144"/>
      <c r="AB473" s="144"/>
      <c r="AC473" s="144"/>
      <c r="AD473" s="144"/>
      <c r="AE473" s="144"/>
      <c r="AF473" s="143"/>
      <c r="AG473" s="144"/>
      <c r="AH473" s="144"/>
      <c r="AI473" s="144"/>
      <c r="AJ473" s="144"/>
      <c r="AK473" s="144"/>
      <c r="AL473" s="144"/>
      <c r="AM473" s="144"/>
      <c r="AN473" s="143"/>
      <c r="AO473" s="144"/>
      <c r="AP473" s="144"/>
      <c r="AQ473" s="144"/>
      <c r="AR473" s="144"/>
      <c r="AS473" s="144"/>
      <c r="AT473" s="144"/>
      <c r="AU473" s="144"/>
      <c r="AV473" s="143"/>
      <c r="AW473" s="144"/>
      <c r="AX473" s="144"/>
      <c r="AY473" s="144"/>
      <c r="AZ473" s="144"/>
      <c r="BA473" s="144"/>
      <c r="BB473" s="144"/>
      <c r="BC473" s="144"/>
      <c r="BD473" s="143"/>
    </row>
    <row r="474" spans="1:56" ht="12.6" hidden="1" customHeight="1" outlineLevel="2" x14ac:dyDescent="0.2">
      <c r="A474" s="268"/>
      <c r="B474" s="356"/>
      <c r="C474" s="8"/>
      <c r="D474" s="5"/>
      <c r="E474" s="5"/>
      <c r="F474" s="5"/>
      <c r="G474" s="15"/>
      <c r="H474" s="143"/>
      <c r="I474" s="144"/>
      <c r="J474" s="144"/>
      <c r="K474" s="144"/>
      <c r="L474" s="144"/>
      <c r="M474" s="144"/>
      <c r="N474" s="144"/>
      <c r="O474" s="144"/>
      <c r="P474" s="143"/>
      <c r="Q474" s="144"/>
      <c r="R474" s="144"/>
      <c r="S474" s="144"/>
      <c r="T474" s="144"/>
      <c r="U474" s="144"/>
      <c r="V474" s="144"/>
      <c r="W474" s="144"/>
      <c r="X474" s="143"/>
      <c r="Y474" s="144"/>
      <c r="Z474" s="144"/>
      <c r="AA474" s="144"/>
      <c r="AB474" s="144"/>
      <c r="AC474" s="144"/>
      <c r="AD474" s="144"/>
      <c r="AE474" s="144"/>
      <c r="AF474" s="143"/>
      <c r="AG474" s="144"/>
      <c r="AH474" s="144"/>
      <c r="AI474" s="144"/>
      <c r="AJ474" s="144"/>
      <c r="AK474" s="144"/>
      <c r="AL474" s="144"/>
      <c r="AM474" s="144"/>
      <c r="AN474" s="143"/>
      <c r="AO474" s="144"/>
      <c r="AP474" s="144"/>
      <c r="AQ474" s="144"/>
      <c r="AR474" s="144"/>
      <c r="AS474" s="144"/>
      <c r="AT474" s="144"/>
      <c r="AU474" s="144"/>
      <c r="AV474" s="143"/>
      <c r="AW474" s="144"/>
      <c r="AX474" s="144"/>
      <c r="AY474" s="144"/>
      <c r="AZ474" s="144"/>
      <c r="BA474" s="144"/>
      <c r="BB474" s="144"/>
      <c r="BC474" s="144"/>
      <c r="BD474" s="143"/>
    </row>
    <row r="475" spans="1:56" ht="12.75" hidden="1" customHeight="1" outlineLevel="2" x14ac:dyDescent="0.2">
      <c r="A475" s="268"/>
      <c r="B475" s="356"/>
      <c r="C475" s="8"/>
      <c r="D475" s="5" t="s">
        <v>15</v>
      </c>
      <c r="E475" s="5"/>
      <c r="F475" s="5"/>
      <c r="G475" s="15"/>
      <c r="H475" s="143"/>
      <c r="I475" s="144"/>
      <c r="J475" s="144"/>
      <c r="K475" s="144"/>
      <c r="L475" s="144"/>
      <c r="M475" s="144"/>
      <c r="N475" s="144"/>
      <c r="O475" s="144"/>
      <c r="P475" s="143"/>
      <c r="Q475" s="144"/>
      <c r="R475" s="144"/>
      <c r="S475" s="144"/>
      <c r="T475" s="144"/>
      <c r="U475" s="144"/>
      <c r="V475" s="144"/>
      <c r="W475" s="144"/>
      <c r="X475" s="143"/>
      <c r="Y475" s="144"/>
      <c r="Z475" s="144"/>
      <c r="AA475" s="144"/>
      <c r="AB475" s="144"/>
      <c r="AC475" s="144"/>
      <c r="AD475" s="144"/>
      <c r="AE475" s="144"/>
      <c r="AF475" s="143"/>
      <c r="AG475" s="144"/>
      <c r="AH475" s="144"/>
      <c r="AI475" s="144"/>
      <c r="AJ475" s="144"/>
      <c r="AK475" s="144"/>
      <c r="AL475" s="144"/>
      <c r="AM475" s="144"/>
      <c r="AN475" s="143"/>
      <c r="AO475" s="144"/>
      <c r="AP475" s="144"/>
      <c r="AQ475" s="144"/>
      <c r="AR475" s="144"/>
      <c r="AS475" s="144"/>
      <c r="AT475" s="144"/>
      <c r="AU475" s="144"/>
      <c r="AV475" s="143"/>
      <c r="AW475" s="144"/>
      <c r="AX475" s="144"/>
      <c r="AY475" s="144"/>
      <c r="AZ475" s="144"/>
      <c r="BA475" s="144"/>
      <c r="BB475" s="144"/>
      <c r="BC475" s="144"/>
      <c r="BD475" s="143"/>
    </row>
    <row r="476" spans="1:56" ht="12.75" hidden="1" customHeight="1" outlineLevel="1" collapsed="1" x14ac:dyDescent="0.2">
      <c r="A476" s="267"/>
      <c r="B476" s="345"/>
      <c r="C476" s="8"/>
      <c r="D476" s="5"/>
      <c r="E476" s="5"/>
      <c r="F476" s="5"/>
      <c r="G476" s="15"/>
      <c r="H476" s="143"/>
      <c r="I476" s="144"/>
      <c r="J476" s="144"/>
      <c r="K476" s="144"/>
      <c r="L476" s="144"/>
      <c r="M476" s="144"/>
      <c r="N476" s="144"/>
      <c r="O476" s="144"/>
      <c r="P476" s="143"/>
      <c r="Q476" s="144"/>
      <c r="R476" s="144"/>
      <c r="S476" s="144"/>
      <c r="T476" s="144"/>
      <c r="U476" s="144"/>
      <c r="V476" s="144"/>
      <c r="W476" s="144"/>
      <c r="X476" s="143"/>
      <c r="Y476" s="144"/>
      <c r="Z476" s="144"/>
      <c r="AA476" s="144"/>
      <c r="AB476" s="144"/>
      <c r="AC476" s="144"/>
      <c r="AD476" s="144"/>
      <c r="AE476" s="144"/>
      <c r="AF476" s="143"/>
      <c r="AG476" s="144"/>
      <c r="AH476" s="144"/>
      <c r="AI476" s="144"/>
      <c r="AJ476" s="144"/>
      <c r="AK476" s="144"/>
      <c r="AL476" s="144"/>
      <c r="AM476" s="144"/>
      <c r="AN476" s="143"/>
      <c r="AO476" s="144"/>
      <c r="AP476" s="144"/>
      <c r="AQ476" s="144"/>
      <c r="AR476" s="144"/>
      <c r="AS476" s="144"/>
      <c r="AT476" s="144"/>
      <c r="AU476" s="144"/>
      <c r="AV476" s="143"/>
      <c r="AW476" s="144"/>
      <c r="AX476" s="144"/>
      <c r="AY476" s="144"/>
      <c r="AZ476" s="144"/>
      <c r="BA476" s="144"/>
      <c r="BB476" s="144"/>
      <c r="BC476" s="144"/>
      <c r="BD476" s="143"/>
    </row>
    <row r="477" spans="1:56" ht="12.75" hidden="1" customHeight="1" outlineLevel="1" x14ac:dyDescent="0.2">
      <c r="A477" s="268"/>
      <c r="B477" s="345"/>
      <c r="C477" s="8"/>
      <c r="D477" s="5"/>
      <c r="E477" s="5"/>
      <c r="F477" s="5"/>
      <c r="G477" s="15"/>
      <c r="H477" s="143"/>
      <c r="I477" s="144"/>
      <c r="J477" s="144"/>
      <c r="K477" s="144"/>
      <c r="L477" s="144"/>
      <c r="M477" s="144"/>
      <c r="N477" s="144"/>
      <c r="O477" s="144"/>
      <c r="P477" s="143"/>
      <c r="Q477" s="144"/>
      <c r="R477" s="144"/>
      <c r="S477" s="144"/>
      <c r="T477" s="144"/>
      <c r="U477" s="144"/>
      <c r="V477" s="144"/>
      <c r="W477" s="144"/>
      <c r="X477" s="143"/>
      <c r="Y477" s="144"/>
      <c r="Z477" s="144"/>
      <c r="AA477" s="144"/>
      <c r="AB477" s="144"/>
      <c r="AC477" s="144"/>
      <c r="AD477" s="144"/>
      <c r="AE477" s="144"/>
      <c r="AF477" s="143"/>
      <c r="AG477" s="144"/>
      <c r="AH477" s="144"/>
      <c r="AI477" s="144"/>
      <c r="AJ477" s="144"/>
      <c r="AK477" s="144"/>
      <c r="AL477" s="144"/>
      <c r="AM477" s="144"/>
      <c r="AN477" s="143"/>
      <c r="AO477" s="144"/>
      <c r="AP477" s="144"/>
      <c r="AQ477" s="144"/>
      <c r="AR477" s="144"/>
      <c r="AS477" s="144"/>
      <c r="AT477" s="144"/>
      <c r="AU477" s="144"/>
      <c r="AV477" s="143"/>
      <c r="AW477" s="144"/>
      <c r="AX477" s="144"/>
      <c r="AY477" s="144"/>
      <c r="AZ477" s="144"/>
      <c r="BA477" s="144"/>
      <c r="BB477" s="144"/>
      <c r="BC477" s="144"/>
      <c r="BD477" s="143"/>
    </row>
    <row r="478" spans="1:56" ht="12.75" hidden="1" customHeight="1" outlineLevel="1" x14ac:dyDescent="0.2">
      <c r="A478" s="268"/>
      <c r="B478" s="345"/>
      <c r="C478" s="8"/>
      <c r="D478" s="5"/>
      <c r="E478" s="5"/>
      <c r="F478" s="5"/>
      <c r="G478" s="15"/>
      <c r="H478" s="143"/>
      <c r="I478" s="144"/>
      <c r="J478" s="144"/>
      <c r="K478" s="144"/>
      <c r="L478" s="144"/>
      <c r="M478" s="144"/>
      <c r="N478" s="144"/>
      <c r="O478" s="144"/>
      <c r="P478" s="143"/>
      <c r="Q478" s="144"/>
      <c r="R478" s="144"/>
      <c r="S478" s="144"/>
      <c r="T478" s="144"/>
      <c r="U478" s="144"/>
      <c r="V478" s="144"/>
      <c r="W478" s="144"/>
      <c r="X478" s="143"/>
      <c r="Y478" s="144"/>
      <c r="Z478" s="144"/>
      <c r="AA478" s="144"/>
      <c r="AB478" s="144"/>
      <c r="AC478" s="144"/>
      <c r="AD478" s="144"/>
      <c r="AE478" s="144"/>
      <c r="AF478" s="143"/>
      <c r="AG478" s="144"/>
      <c r="AH478" s="144"/>
      <c r="AI478" s="144"/>
      <c r="AJ478" s="144"/>
      <c r="AK478" s="144"/>
      <c r="AL478" s="144"/>
      <c r="AM478" s="144"/>
      <c r="AN478" s="143"/>
      <c r="AO478" s="144"/>
      <c r="AP478" s="144"/>
      <c r="AQ478" s="144"/>
      <c r="AR478" s="144"/>
      <c r="AS478" s="144"/>
      <c r="AT478" s="144"/>
      <c r="AU478" s="144"/>
      <c r="AV478" s="143"/>
      <c r="AW478" s="144"/>
      <c r="AX478" s="144"/>
      <c r="AY478" s="144"/>
      <c r="AZ478" s="144"/>
      <c r="BA478" s="144"/>
      <c r="BB478" s="144"/>
      <c r="BC478" s="144"/>
      <c r="BD478" s="143"/>
    </row>
    <row r="479" spans="1:56" s="48" customFormat="1" ht="12.75" hidden="1" customHeight="1" outlineLevel="1" x14ac:dyDescent="0.2">
      <c r="A479" s="268"/>
      <c r="B479" s="345"/>
      <c r="C479" s="42"/>
      <c r="D479" s="43"/>
      <c r="E479" s="43"/>
      <c r="F479" s="43"/>
      <c r="G479" s="44"/>
      <c r="H479" s="145"/>
      <c r="I479" s="146"/>
      <c r="J479" s="146"/>
      <c r="K479" s="146"/>
      <c r="L479" s="146"/>
      <c r="M479" s="146"/>
      <c r="N479" s="146"/>
      <c r="O479" s="146"/>
      <c r="P479" s="145"/>
      <c r="Q479" s="146"/>
      <c r="R479" s="146"/>
      <c r="S479" s="146"/>
      <c r="T479" s="146"/>
      <c r="U479" s="146"/>
      <c r="V479" s="146"/>
      <c r="W479" s="146"/>
      <c r="X479" s="145"/>
      <c r="Y479" s="146"/>
      <c r="Z479" s="146"/>
      <c r="AA479" s="146"/>
      <c r="AB479" s="146"/>
      <c r="AC479" s="146"/>
      <c r="AD479" s="146"/>
      <c r="AE479" s="146"/>
      <c r="AF479" s="145"/>
      <c r="AG479" s="146"/>
      <c r="AH479" s="146"/>
      <c r="AI479" s="146"/>
      <c r="AJ479" s="146"/>
      <c r="AK479" s="146"/>
      <c r="AL479" s="146"/>
      <c r="AM479" s="146"/>
      <c r="AN479" s="145"/>
      <c r="AO479" s="146"/>
      <c r="AP479" s="146"/>
      <c r="AQ479" s="146"/>
      <c r="AR479" s="146"/>
      <c r="AS479" s="146"/>
      <c r="AT479" s="146"/>
      <c r="AU479" s="146"/>
      <c r="AV479" s="145"/>
      <c r="AW479" s="146"/>
      <c r="AX479" s="146"/>
      <c r="AY479" s="146"/>
      <c r="AZ479" s="146"/>
      <c r="BA479" s="146"/>
      <c r="BB479" s="146"/>
      <c r="BC479" s="146"/>
      <c r="BD479" s="145"/>
    </row>
    <row r="480" spans="1:56" s="49" customFormat="1" ht="12.75" hidden="1" customHeight="1" outlineLevel="1" x14ac:dyDescent="0.2">
      <c r="A480" s="268"/>
      <c r="B480" s="345"/>
      <c r="C480" s="42"/>
      <c r="D480" s="43"/>
      <c r="E480" s="43"/>
      <c r="F480" s="43"/>
      <c r="G480" s="44"/>
      <c r="H480" s="145"/>
      <c r="I480" s="146"/>
      <c r="J480" s="146"/>
      <c r="K480" s="146"/>
      <c r="L480" s="146"/>
      <c r="M480" s="146"/>
      <c r="N480" s="146"/>
      <c r="O480" s="146"/>
      <c r="P480" s="145"/>
      <c r="Q480" s="146"/>
      <c r="R480" s="146"/>
      <c r="S480" s="146"/>
      <c r="T480" s="146"/>
      <c r="U480" s="146"/>
      <c r="V480" s="146"/>
      <c r="W480" s="146"/>
      <c r="X480" s="145"/>
      <c r="Y480" s="146"/>
      <c r="Z480" s="146"/>
      <c r="AA480" s="146"/>
      <c r="AB480" s="146"/>
      <c r="AC480" s="146"/>
      <c r="AD480" s="146"/>
      <c r="AE480" s="146"/>
      <c r="AF480" s="145"/>
      <c r="AG480" s="146"/>
      <c r="AH480" s="146"/>
      <c r="AI480" s="146"/>
      <c r="AJ480" s="146"/>
      <c r="AK480" s="146"/>
      <c r="AL480" s="146"/>
      <c r="AM480" s="146"/>
      <c r="AN480" s="145"/>
      <c r="AO480" s="146"/>
      <c r="AP480" s="146"/>
      <c r="AQ480" s="146"/>
      <c r="AR480" s="146"/>
      <c r="AS480" s="146"/>
      <c r="AT480" s="146"/>
      <c r="AU480" s="146"/>
      <c r="AV480" s="145"/>
      <c r="AW480" s="146"/>
      <c r="AX480" s="146"/>
      <c r="AY480" s="146"/>
      <c r="AZ480" s="146"/>
      <c r="BA480" s="146"/>
      <c r="BB480" s="146"/>
      <c r="BC480" s="146"/>
      <c r="BD480" s="145"/>
    </row>
    <row r="481" spans="1:56" ht="12.75" hidden="1" customHeight="1" outlineLevel="2" x14ac:dyDescent="0.2">
      <c r="A481" s="268"/>
      <c r="B481" s="345"/>
      <c r="C481" s="8"/>
      <c r="D481" s="5"/>
      <c r="E481" s="5"/>
      <c r="F481" s="5"/>
      <c r="G481" s="15"/>
      <c r="H481" s="143"/>
      <c r="I481" s="144"/>
      <c r="J481" s="144"/>
      <c r="K481" s="144"/>
      <c r="L481" s="144"/>
      <c r="M481" s="144"/>
      <c r="N481" s="144"/>
      <c r="O481" s="144"/>
      <c r="P481" s="143"/>
      <c r="Q481" s="144"/>
      <c r="R481" s="144"/>
      <c r="S481" s="144"/>
      <c r="T481" s="144"/>
      <c r="U481" s="144"/>
      <c r="V481" s="144"/>
      <c r="W481" s="144"/>
      <c r="X481" s="143"/>
      <c r="Y481" s="144"/>
      <c r="Z481" s="144"/>
      <c r="AA481" s="144"/>
      <c r="AB481" s="144"/>
      <c r="AC481" s="144"/>
      <c r="AD481" s="144"/>
      <c r="AE481" s="144"/>
      <c r="AF481" s="143"/>
      <c r="AG481" s="144"/>
      <c r="AH481" s="144"/>
      <c r="AI481" s="144"/>
      <c r="AJ481" s="144"/>
      <c r="AK481" s="144"/>
      <c r="AL481" s="144"/>
      <c r="AM481" s="144"/>
      <c r="AN481" s="143"/>
      <c r="AO481" s="144"/>
      <c r="AP481" s="144"/>
      <c r="AQ481" s="144"/>
      <c r="AR481" s="144"/>
      <c r="AS481" s="144"/>
      <c r="AT481" s="144"/>
      <c r="AU481" s="144"/>
      <c r="AV481" s="143"/>
      <c r="AW481" s="144"/>
      <c r="AX481" s="144"/>
      <c r="AY481" s="144"/>
      <c r="AZ481" s="144"/>
      <c r="BA481" s="144"/>
      <c r="BB481" s="144"/>
      <c r="BC481" s="144"/>
      <c r="BD481" s="143"/>
    </row>
    <row r="482" spans="1:56" ht="12.75" hidden="1" customHeight="1" outlineLevel="1" collapsed="1" x14ac:dyDescent="0.2">
      <c r="A482" s="268"/>
      <c r="B482" s="345"/>
      <c r="C482" s="8"/>
      <c r="D482" s="5"/>
      <c r="E482" s="5"/>
      <c r="F482" s="5"/>
      <c r="G482" s="15"/>
      <c r="H482" s="143"/>
      <c r="I482" s="144"/>
      <c r="J482" s="144"/>
      <c r="K482" s="144"/>
      <c r="L482" s="144"/>
      <c r="M482" s="144"/>
      <c r="N482" s="144"/>
      <c r="O482" s="144"/>
      <c r="P482" s="143"/>
      <c r="Q482" s="144"/>
      <c r="R482" s="144"/>
      <c r="S482" s="144"/>
      <c r="T482" s="144"/>
      <c r="U482" s="144"/>
      <c r="V482" s="144"/>
      <c r="W482" s="144"/>
      <c r="X482" s="143"/>
      <c r="Y482" s="144"/>
      <c r="Z482" s="144"/>
      <c r="AA482" s="144"/>
      <c r="AB482" s="144"/>
      <c r="AC482" s="144"/>
      <c r="AD482" s="144"/>
      <c r="AE482" s="144"/>
      <c r="AF482" s="143"/>
      <c r="AG482" s="144"/>
      <c r="AH482" s="144"/>
      <c r="AI482" s="144"/>
      <c r="AJ482" s="144"/>
      <c r="AK482" s="144"/>
      <c r="AL482" s="144"/>
      <c r="AM482" s="144"/>
      <c r="AN482" s="143"/>
      <c r="AO482" s="144"/>
      <c r="AP482" s="144"/>
      <c r="AQ482" s="144"/>
      <c r="AR482" s="144"/>
      <c r="AS482" s="144"/>
      <c r="AT482" s="144"/>
      <c r="AU482" s="144"/>
      <c r="AV482" s="143"/>
      <c r="AW482" s="144"/>
      <c r="AX482" s="144"/>
      <c r="AY482" s="144"/>
      <c r="AZ482" s="144"/>
      <c r="BA482" s="144"/>
      <c r="BB482" s="144"/>
      <c r="BC482" s="144"/>
      <c r="BD482" s="143"/>
    </row>
    <row r="483" spans="1:56" ht="12.75" hidden="1" customHeight="1" outlineLevel="1" x14ac:dyDescent="0.2">
      <c r="A483" s="268"/>
      <c r="B483" s="345"/>
      <c r="C483" s="8"/>
      <c r="D483" s="5"/>
      <c r="E483" s="5"/>
      <c r="F483" s="5"/>
      <c r="G483" s="15"/>
      <c r="H483" s="143"/>
      <c r="I483" s="144"/>
      <c r="J483" s="144"/>
      <c r="K483" s="144"/>
      <c r="L483" s="144"/>
      <c r="M483" s="144"/>
      <c r="N483" s="144"/>
      <c r="O483" s="144"/>
      <c r="P483" s="143"/>
      <c r="Q483" s="144"/>
      <c r="R483" s="144"/>
      <c r="S483" s="144"/>
      <c r="T483" s="144"/>
      <c r="U483" s="144"/>
      <c r="V483" s="144"/>
      <c r="W483" s="144"/>
      <c r="X483" s="143"/>
      <c r="Y483" s="144"/>
      <c r="Z483" s="144"/>
      <c r="AA483" s="144"/>
      <c r="AB483" s="144"/>
      <c r="AC483" s="144"/>
      <c r="AD483" s="144"/>
      <c r="AE483" s="144"/>
      <c r="AF483" s="143"/>
      <c r="AG483" s="144"/>
      <c r="AH483" s="144"/>
      <c r="AI483" s="144"/>
      <c r="AJ483" s="144"/>
      <c r="AK483" s="144"/>
      <c r="AL483" s="144"/>
      <c r="AM483" s="144"/>
      <c r="AN483" s="143"/>
      <c r="AO483" s="144"/>
      <c r="AP483" s="144"/>
      <c r="AQ483" s="144"/>
      <c r="AR483" s="144"/>
      <c r="AS483" s="144"/>
      <c r="AT483" s="144"/>
      <c r="AU483" s="144"/>
      <c r="AV483" s="143"/>
      <c r="AW483" s="144"/>
      <c r="AX483" s="144"/>
      <c r="AY483" s="144"/>
      <c r="AZ483" s="144"/>
      <c r="BA483" s="144"/>
      <c r="BB483" s="144"/>
      <c r="BC483" s="144"/>
      <c r="BD483" s="143"/>
    </row>
    <row r="484" spans="1:56" ht="12.75" hidden="1" customHeight="1" outlineLevel="1" x14ac:dyDescent="0.2">
      <c r="A484" s="268"/>
      <c r="B484" s="345"/>
      <c r="C484" s="8"/>
      <c r="D484" s="5"/>
      <c r="E484" s="5"/>
      <c r="F484" s="5"/>
      <c r="G484" s="15"/>
      <c r="H484" s="143"/>
      <c r="I484" s="144"/>
      <c r="J484" s="144"/>
      <c r="K484" s="144"/>
      <c r="L484" s="144"/>
      <c r="M484" s="144"/>
      <c r="N484" s="144"/>
      <c r="O484" s="144"/>
      <c r="P484" s="143"/>
      <c r="Q484" s="144"/>
      <c r="R484" s="144"/>
      <c r="S484" s="144"/>
      <c r="T484" s="144"/>
      <c r="U484" s="144"/>
      <c r="V484" s="144"/>
      <c r="W484" s="144"/>
      <c r="X484" s="143"/>
      <c r="Y484" s="144"/>
      <c r="Z484" s="144"/>
      <c r="AA484" s="144"/>
      <c r="AB484" s="144"/>
      <c r="AC484" s="144"/>
      <c r="AD484" s="144"/>
      <c r="AE484" s="144"/>
      <c r="AF484" s="143"/>
      <c r="AG484" s="144"/>
      <c r="AH484" s="144"/>
      <c r="AI484" s="144"/>
      <c r="AJ484" s="144"/>
      <c r="AK484" s="144"/>
      <c r="AL484" s="144"/>
      <c r="AM484" s="144"/>
      <c r="AN484" s="143"/>
      <c r="AO484" s="144"/>
      <c r="AP484" s="144"/>
      <c r="AQ484" s="144"/>
      <c r="AR484" s="144"/>
      <c r="AS484" s="144"/>
      <c r="AT484" s="144"/>
      <c r="AU484" s="144"/>
      <c r="AV484" s="143"/>
      <c r="AW484" s="144"/>
      <c r="AX484" s="144"/>
      <c r="AY484" s="144"/>
      <c r="AZ484" s="144"/>
      <c r="BA484" s="144"/>
      <c r="BB484" s="144"/>
      <c r="BC484" s="144"/>
      <c r="BD484" s="143"/>
    </row>
    <row r="485" spans="1:56" ht="12.75" hidden="1" customHeight="1" outlineLevel="1" x14ac:dyDescent="0.2">
      <c r="A485" s="268"/>
      <c r="B485" s="345"/>
      <c r="C485" s="8"/>
      <c r="D485" s="5"/>
      <c r="E485" s="5"/>
      <c r="F485" s="5"/>
      <c r="G485" s="15"/>
      <c r="H485" s="143"/>
      <c r="I485" s="144"/>
      <c r="J485" s="144"/>
      <c r="K485" s="144"/>
      <c r="L485" s="144"/>
      <c r="M485" s="144"/>
      <c r="N485" s="144"/>
      <c r="O485" s="144"/>
      <c r="P485" s="143"/>
      <c r="Q485" s="144"/>
      <c r="R485" s="144"/>
      <c r="S485" s="144"/>
      <c r="T485" s="144"/>
      <c r="U485" s="144"/>
      <c r="V485" s="144"/>
      <c r="W485" s="144"/>
      <c r="X485" s="143"/>
      <c r="Y485" s="144"/>
      <c r="Z485" s="144"/>
      <c r="AA485" s="144"/>
      <c r="AB485" s="144"/>
      <c r="AC485" s="144"/>
      <c r="AD485" s="144"/>
      <c r="AE485" s="144"/>
      <c r="AF485" s="143"/>
      <c r="AG485" s="144"/>
      <c r="AH485" s="144"/>
      <c r="AI485" s="144"/>
      <c r="AJ485" s="144"/>
      <c r="AK485" s="144"/>
      <c r="AL485" s="144"/>
      <c r="AM485" s="144"/>
      <c r="AN485" s="143"/>
      <c r="AO485" s="144"/>
      <c r="AP485" s="144"/>
      <c r="AQ485" s="144"/>
      <c r="AR485" s="144"/>
      <c r="AS485" s="144"/>
      <c r="AT485" s="144"/>
      <c r="AU485" s="144"/>
      <c r="AV485" s="143"/>
      <c r="AW485" s="144"/>
      <c r="AX485" s="144"/>
      <c r="AY485" s="144"/>
      <c r="AZ485" s="144"/>
      <c r="BA485" s="144"/>
      <c r="BB485" s="144"/>
      <c r="BC485" s="144"/>
      <c r="BD485" s="143"/>
    </row>
    <row r="486" spans="1:56" ht="12.75" hidden="1" customHeight="1" outlineLevel="1" x14ac:dyDescent="0.2">
      <c r="A486" s="268"/>
      <c r="B486" s="345"/>
      <c r="C486" s="8"/>
      <c r="D486" s="5"/>
      <c r="E486" s="5"/>
      <c r="F486" s="5"/>
      <c r="G486" s="15"/>
      <c r="H486" s="143"/>
      <c r="I486" s="144"/>
      <c r="J486" s="144"/>
      <c r="K486" s="144"/>
      <c r="L486" s="144"/>
      <c r="M486" s="144"/>
      <c r="N486" s="144"/>
      <c r="O486" s="144"/>
      <c r="P486" s="143"/>
      <c r="Q486" s="144"/>
      <c r="R486" s="144"/>
      <c r="S486" s="144"/>
      <c r="T486" s="144"/>
      <c r="U486" s="144"/>
      <c r="V486" s="144"/>
      <c r="W486" s="144"/>
      <c r="X486" s="143"/>
      <c r="Y486" s="144"/>
      <c r="Z486" s="144"/>
      <c r="AA486" s="144"/>
      <c r="AB486" s="144"/>
      <c r="AC486" s="144"/>
      <c r="AD486" s="144"/>
      <c r="AE486" s="144"/>
      <c r="AF486" s="143"/>
      <c r="AG486" s="144"/>
      <c r="AH486" s="144"/>
      <c r="AI486" s="144"/>
      <c r="AJ486" s="144"/>
      <c r="AK486" s="144"/>
      <c r="AL486" s="144"/>
      <c r="AM486" s="144"/>
      <c r="AN486" s="143"/>
      <c r="AO486" s="144"/>
      <c r="AP486" s="144"/>
      <c r="AQ486" s="144"/>
      <c r="AR486" s="144"/>
      <c r="AS486" s="144"/>
      <c r="AT486" s="144"/>
      <c r="AU486" s="144"/>
      <c r="AV486" s="143"/>
      <c r="AW486" s="144"/>
      <c r="AX486" s="144"/>
      <c r="AY486" s="144"/>
      <c r="AZ486" s="144"/>
      <c r="BA486" s="144"/>
      <c r="BB486" s="144"/>
      <c r="BC486" s="144"/>
      <c r="BD486" s="143"/>
    </row>
    <row r="487" spans="1:56" customFormat="1" hidden="1" outlineLevel="1" x14ac:dyDescent="0.2">
      <c r="A487" s="22"/>
      <c r="B487" s="129"/>
      <c r="C487" s="8"/>
      <c r="D487" s="5"/>
      <c r="E487" s="5"/>
      <c r="F487" s="5"/>
      <c r="G487" s="17"/>
      <c r="H487" s="143"/>
      <c r="I487" s="144"/>
      <c r="J487" s="144"/>
      <c r="K487" s="144"/>
      <c r="L487" s="144"/>
      <c r="M487" s="144"/>
      <c r="N487" s="144"/>
      <c r="O487" s="144"/>
      <c r="P487" s="143"/>
      <c r="Q487" s="144"/>
      <c r="R487" s="144"/>
      <c r="S487" s="144"/>
      <c r="T487" s="144"/>
      <c r="U487" s="144"/>
      <c r="V487" s="144"/>
      <c r="W487" s="144"/>
      <c r="X487" s="143"/>
      <c r="Y487" s="144"/>
      <c r="Z487" s="144"/>
      <c r="AA487" s="144"/>
      <c r="AB487" s="144"/>
      <c r="AC487" s="144"/>
      <c r="AD487" s="144"/>
      <c r="AE487" s="144"/>
      <c r="AF487" s="143"/>
      <c r="AG487" s="144"/>
      <c r="AH487" s="144"/>
      <c r="AI487" s="144"/>
      <c r="AJ487" s="144"/>
      <c r="AK487" s="144"/>
      <c r="AL487" s="144"/>
      <c r="AM487" s="144"/>
      <c r="AN487" s="143"/>
      <c r="AO487" s="144"/>
      <c r="AP487" s="144"/>
      <c r="AQ487" s="144"/>
      <c r="AR487" s="144"/>
      <c r="AS487" s="144"/>
      <c r="AT487" s="144"/>
      <c r="AU487" s="144"/>
      <c r="AV487" s="143"/>
      <c r="AW487" s="144"/>
      <c r="AX487" s="144"/>
      <c r="AY487" s="144"/>
      <c r="AZ487" s="144"/>
      <c r="BA487" s="144"/>
      <c r="BB487" s="144"/>
      <c r="BC487" s="144"/>
      <c r="BD487" s="143"/>
    </row>
    <row r="488" spans="1:56" customFormat="1" collapsed="1" x14ac:dyDescent="0.2">
      <c r="A488" s="295"/>
      <c r="B488" s="60" t="s">
        <v>26</v>
      </c>
      <c r="C488" s="23"/>
      <c r="D488" s="11"/>
      <c r="E488" s="11"/>
      <c r="F488" s="11"/>
      <c r="G488" s="12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  <c r="AA488" s="149"/>
      <c r="AB488" s="149"/>
      <c r="AC488" s="149"/>
      <c r="AD488" s="149"/>
      <c r="AE488" s="149"/>
      <c r="AF488" s="149"/>
      <c r="AG488" s="149"/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</row>
    <row r="489" spans="1:56" customFormat="1" x14ac:dyDescent="0.2">
      <c r="A489" s="22"/>
      <c r="B489" s="68"/>
      <c r="C489" s="8" t="s">
        <v>2</v>
      </c>
      <c r="D489" s="5" t="s">
        <v>9</v>
      </c>
      <c r="E489" s="5"/>
      <c r="F489" s="5"/>
      <c r="G489" s="15"/>
      <c r="H489" s="143">
        <f>SUMIF($I$3:$BD$3,$H$3,$I489:$BD489)</f>
        <v>1671</v>
      </c>
      <c r="I489" s="150">
        <f>I519+I530+I541+I552+I563+I574+I585+I596+I607+I618+I629+I640+I651+I662+I673+I684</f>
        <v>77</v>
      </c>
      <c r="J489" s="150">
        <f t="shared" ref="J489:O489" si="166">J519+J530+J541+J552+J563+J574+J585+J596+J607+J618+J629+J640+J651+J662+J673+J684</f>
        <v>87</v>
      </c>
      <c r="K489" s="150">
        <f t="shared" si="166"/>
        <v>78</v>
      </c>
      <c r="L489" s="150">
        <f t="shared" si="166"/>
        <v>78</v>
      </c>
      <c r="M489" s="150">
        <f t="shared" si="166"/>
        <v>70</v>
      </c>
      <c r="N489" s="150">
        <f t="shared" si="166"/>
        <v>36</v>
      </c>
      <c r="O489" s="150">
        <f t="shared" si="166"/>
        <v>39</v>
      </c>
      <c r="P489" s="143">
        <f>SUM(I489:O489)</f>
        <v>465</v>
      </c>
      <c r="Q489" s="150">
        <f t="shared" ref="Q489:W489" si="167">Q519+Q530+Q541+Q552+Q563+Q574+Q585+Q596+Q607+Q618+Q629+Q640+Q651+Q662+Q673+Q684</f>
        <v>108</v>
      </c>
      <c r="R489" s="150">
        <f t="shared" si="167"/>
        <v>86</v>
      </c>
      <c r="S489" s="150">
        <f t="shared" si="167"/>
        <v>74</v>
      </c>
      <c r="T489" s="150">
        <f t="shared" si="167"/>
        <v>90</v>
      </c>
      <c r="U489" s="150">
        <f t="shared" si="167"/>
        <v>83</v>
      </c>
      <c r="V489" s="150">
        <f t="shared" si="167"/>
        <v>24</v>
      </c>
      <c r="W489" s="150">
        <f t="shared" si="167"/>
        <v>11</v>
      </c>
      <c r="X489" s="143">
        <f>SUM(Q489:W489)</f>
        <v>476</v>
      </c>
      <c r="Y489" s="150">
        <f t="shared" ref="Y489:AE489" si="168">Y519+Y530+Y541+Y552+Y563+Y574+Y585+Y596+Y607+Y618+Y629+Y640+Y651+Y662+Y673+Y684</f>
        <v>70</v>
      </c>
      <c r="Z489" s="150">
        <f t="shared" si="168"/>
        <v>61</v>
      </c>
      <c r="AA489" s="150">
        <f t="shared" si="168"/>
        <v>73</v>
      </c>
      <c r="AB489" s="150">
        <f t="shared" si="168"/>
        <v>67</v>
      </c>
      <c r="AC489" s="150">
        <f t="shared" si="168"/>
        <v>81</v>
      </c>
      <c r="AD489" s="150">
        <f t="shared" si="168"/>
        <v>20</v>
      </c>
      <c r="AE489" s="150">
        <f t="shared" si="168"/>
        <v>13</v>
      </c>
      <c r="AF489" s="143">
        <f>SUM(Y489:AE489)</f>
        <v>385</v>
      </c>
      <c r="AG489" s="150">
        <f t="shared" ref="AG489:AM489" si="169">AG519+AG530+AG541+AG552+AG563+AG574+AG585+AG596+AG607+AG618+AG629+AG640+AG651+AG662+AG673+AG684</f>
        <v>68</v>
      </c>
      <c r="AH489" s="150">
        <f t="shared" si="169"/>
        <v>90</v>
      </c>
      <c r="AI489" s="150">
        <f t="shared" si="169"/>
        <v>72</v>
      </c>
      <c r="AJ489" s="150">
        <f t="shared" si="169"/>
        <v>72</v>
      </c>
      <c r="AK489" s="150">
        <f t="shared" si="169"/>
        <v>53</v>
      </c>
      <c r="AL489" s="150">
        <f t="shared" si="169"/>
        <v>18</v>
      </c>
      <c r="AM489" s="150">
        <f t="shared" si="169"/>
        <v>5</v>
      </c>
      <c r="AN489" s="143">
        <f>SUM(AG489:AM489)</f>
        <v>378</v>
      </c>
      <c r="AO489" s="150">
        <f t="shared" ref="AO489:AU489" si="170">AO519+AO530+AO541+AO552+AO563+AO574+AO585+AO596+AO607+AO618+AO629+AO640+AO651+AO662+AO673+AO684</f>
        <v>57</v>
      </c>
      <c r="AP489" s="150">
        <f t="shared" si="170"/>
        <v>47</v>
      </c>
      <c r="AQ489" s="150">
        <f t="shared" si="170"/>
        <v>70</v>
      </c>
      <c r="AR489" s="150">
        <f t="shared" si="170"/>
        <v>75</v>
      </c>
      <c r="AS489" s="150">
        <f t="shared" si="170"/>
        <v>70</v>
      </c>
      <c r="AT489" s="150">
        <f t="shared" si="170"/>
        <v>18</v>
      </c>
      <c r="AU489" s="150">
        <f t="shared" si="170"/>
        <v>20</v>
      </c>
      <c r="AV489" s="143">
        <f>SUM(AO489:AU489)</f>
        <v>357</v>
      </c>
      <c r="AW489" s="150">
        <f t="shared" ref="AW489:BC489" si="171">AW519+AW530+AW541+AW552+AW563+AW574+AW585+AW596+AW607+AW618+AW629+AW640+AW651+AW662+AW673+AW684</f>
        <v>0</v>
      </c>
      <c r="AX489" s="150">
        <f t="shared" si="171"/>
        <v>0</v>
      </c>
      <c r="AY489" s="150">
        <f t="shared" si="171"/>
        <v>0</v>
      </c>
      <c r="AZ489" s="150">
        <f t="shared" si="171"/>
        <v>0</v>
      </c>
      <c r="BA489" s="150">
        <f t="shared" si="171"/>
        <v>0</v>
      </c>
      <c r="BB489" s="150">
        <f t="shared" si="171"/>
        <v>0</v>
      </c>
      <c r="BC489" s="150">
        <f t="shared" si="171"/>
        <v>0</v>
      </c>
      <c r="BD489" s="143">
        <f>SUM(AW489:BC489)</f>
        <v>0</v>
      </c>
    </row>
    <row r="490" spans="1:56" customFormat="1" x14ac:dyDescent="0.2">
      <c r="A490" s="22"/>
      <c r="B490" s="68"/>
      <c r="C490" s="21" t="s">
        <v>20</v>
      </c>
      <c r="D490" s="5" t="s">
        <v>9</v>
      </c>
      <c r="E490" s="5"/>
      <c r="F490" s="5"/>
      <c r="G490" s="15"/>
      <c r="H490" s="143">
        <f>SUMIF($I$3:$BD$3,$H$3,$I490:$BD490)</f>
        <v>1623</v>
      </c>
      <c r="I490" s="150">
        <f>I520+I531+I542+I553+I564+I575+I586+I597+I608+I619+I630+I641+I652+I663+I674+I685</f>
        <v>77</v>
      </c>
      <c r="J490" s="150">
        <f t="shared" ref="J490:O490" si="172">J520+J531+J542+J553+J564+J575+J586+J597+J608+J619+J630+J641+J652+J663+J674+J685</f>
        <v>87</v>
      </c>
      <c r="K490" s="150">
        <f t="shared" si="172"/>
        <v>77</v>
      </c>
      <c r="L490" s="150">
        <f t="shared" si="172"/>
        <v>78</v>
      </c>
      <c r="M490" s="150">
        <f t="shared" si="172"/>
        <v>69</v>
      </c>
      <c r="N490" s="150">
        <f t="shared" si="172"/>
        <v>34</v>
      </c>
      <c r="O490" s="150">
        <f t="shared" si="172"/>
        <v>35</v>
      </c>
      <c r="P490" s="143">
        <f>SUM(I490:O490)</f>
        <v>457</v>
      </c>
      <c r="Q490" s="150">
        <f t="shared" ref="Q490:W490" si="173">Q520+Q531+Q542+Q553+Q564+Q575+Q586+Q597+Q608+Q619+Q630+Q641+Q652+Q663+Q674+Q685</f>
        <v>98</v>
      </c>
      <c r="R490" s="150">
        <f t="shared" si="173"/>
        <v>78</v>
      </c>
      <c r="S490" s="150">
        <f t="shared" si="173"/>
        <v>74</v>
      </c>
      <c r="T490" s="150">
        <f t="shared" si="173"/>
        <v>90</v>
      </c>
      <c r="U490" s="150">
        <f t="shared" si="173"/>
        <v>80</v>
      </c>
      <c r="V490" s="150">
        <f t="shared" si="173"/>
        <v>24</v>
      </c>
      <c r="W490" s="150">
        <f t="shared" si="173"/>
        <v>11</v>
      </c>
      <c r="X490" s="143">
        <f>SUM(Q490:W490)</f>
        <v>455</v>
      </c>
      <c r="Y490" s="150">
        <f t="shared" ref="Y490:AE490" si="174">Y520+Y531+Y542+Y553+Y564+Y575+Y586+Y597+Y608+Y619+Y630+Y641+Y652+Y663+Y674+Y685</f>
        <v>68</v>
      </c>
      <c r="Z490" s="150">
        <f t="shared" si="174"/>
        <v>58</v>
      </c>
      <c r="AA490" s="150">
        <f t="shared" si="174"/>
        <v>73</v>
      </c>
      <c r="AB490" s="150">
        <f t="shared" si="174"/>
        <v>66</v>
      </c>
      <c r="AC490" s="150">
        <f t="shared" si="174"/>
        <v>79</v>
      </c>
      <c r="AD490" s="150">
        <f t="shared" si="174"/>
        <v>20</v>
      </c>
      <c r="AE490" s="150">
        <f t="shared" si="174"/>
        <v>13</v>
      </c>
      <c r="AF490" s="143">
        <f>SUM(Y490:AE490)</f>
        <v>377</v>
      </c>
      <c r="AG490" s="150">
        <f t="shared" ref="AG490:AM490" si="175">AG520+AG531+AG542+AG553+AG564+AG575+AG586+AG597+AG608+AG619+AG630+AG641+AG652+AG663+AG674+AG685</f>
        <v>68</v>
      </c>
      <c r="AH490" s="150">
        <f t="shared" si="175"/>
        <v>89</v>
      </c>
      <c r="AI490" s="150">
        <f t="shared" si="175"/>
        <v>70</v>
      </c>
      <c r="AJ490" s="150">
        <f t="shared" si="175"/>
        <v>72</v>
      </c>
      <c r="AK490" s="150">
        <f t="shared" si="175"/>
        <v>52</v>
      </c>
      <c r="AL490" s="150">
        <f t="shared" si="175"/>
        <v>18</v>
      </c>
      <c r="AM490" s="150">
        <f t="shared" si="175"/>
        <v>5</v>
      </c>
      <c r="AN490" s="143">
        <f>SUM(AG490:AM490)</f>
        <v>374</v>
      </c>
      <c r="AO490" s="150">
        <f t="shared" ref="AO490:AU490" si="176">AO520+AO531+AO542+AO553+AO564+AO575+AO586+AO597+AO608+AO619+AO630+AO641+AO652+AO663+AO674+AO685</f>
        <v>53</v>
      </c>
      <c r="AP490" s="150">
        <f t="shared" si="176"/>
        <v>46</v>
      </c>
      <c r="AQ490" s="150">
        <f t="shared" si="176"/>
        <v>69</v>
      </c>
      <c r="AR490" s="150">
        <f t="shared" si="176"/>
        <v>72</v>
      </c>
      <c r="AS490" s="150">
        <f t="shared" si="176"/>
        <v>70</v>
      </c>
      <c r="AT490" s="150">
        <f t="shared" si="176"/>
        <v>18</v>
      </c>
      <c r="AU490" s="150">
        <f t="shared" si="176"/>
        <v>20</v>
      </c>
      <c r="AV490" s="143">
        <f>SUM(AO490:AU490)</f>
        <v>348</v>
      </c>
      <c r="AW490" s="150">
        <f t="shared" ref="AW490:BC490" si="177">AW520+AW531+AW542+AW553+AW564+AW575+AW586+AW597+AW608+AW619+AW630+AW641+AW652+AW663+AW674+AW685</f>
        <v>0</v>
      </c>
      <c r="AX490" s="150">
        <f t="shared" si="177"/>
        <v>0</v>
      </c>
      <c r="AY490" s="150">
        <f t="shared" si="177"/>
        <v>0</v>
      </c>
      <c r="AZ490" s="150">
        <f t="shared" si="177"/>
        <v>0</v>
      </c>
      <c r="BA490" s="150">
        <f t="shared" si="177"/>
        <v>0</v>
      </c>
      <c r="BB490" s="150">
        <f t="shared" si="177"/>
        <v>0</v>
      </c>
      <c r="BC490" s="150">
        <f t="shared" si="177"/>
        <v>0</v>
      </c>
      <c r="BD490" s="143">
        <f>SUM(AW490:BC490)</f>
        <v>0</v>
      </c>
    </row>
    <row r="491" spans="1:56" customFormat="1" x14ac:dyDescent="0.2">
      <c r="A491" s="22"/>
      <c r="B491" s="68"/>
      <c r="C491" s="21" t="s">
        <v>33</v>
      </c>
      <c r="D491" s="5" t="s">
        <v>9</v>
      </c>
      <c r="E491" s="5"/>
      <c r="F491" s="5"/>
      <c r="G491" s="15"/>
      <c r="H491" s="143">
        <f>SUMIF($I$3:$BD$3,$H$3,$I491:$BD491)</f>
        <v>1410</v>
      </c>
      <c r="I491" s="150">
        <f>I521+I532+I543+I554+I565+I576+I587+I598+I609+I620+I631+I642+I653+I664+I675+I686</f>
        <v>73</v>
      </c>
      <c r="J491" s="150">
        <f>J521+J532+J543+J554+J565+J576+J587+J598+J609+J620+J631+J642+J653+J664+J675+J686</f>
        <v>80</v>
      </c>
      <c r="K491" s="150">
        <f>K521+K532+K543+K554+K565+K576+K587+K598+K609+K620+K631+K642+K653+K664+K675+K686</f>
        <v>74</v>
      </c>
      <c r="L491" s="150">
        <f t="shared" ref="L491:W491" si="178">L521+L532+L543+L554+L565+L576+L587+L598+L609+L620+L631+L642+L653+L664+L675+L686</f>
        <v>77</v>
      </c>
      <c r="M491" s="150">
        <f t="shared" si="178"/>
        <v>68</v>
      </c>
      <c r="N491" s="150">
        <f t="shared" si="178"/>
        <v>29</v>
      </c>
      <c r="O491" s="150">
        <f t="shared" si="178"/>
        <v>28</v>
      </c>
      <c r="P491" s="143">
        <f>SUM(I491:O491)</f>
        <v>429</v>
      </c>
      <c r="Q491" s="150">
        <f t="shared" si="178"/>
        <v>70</v>
      </c>
      <c r="R491" s="150">
        <f t="shared" si="178"/>
        <v>63</v>
      </c>
      <c r="S491" s="150">
        <f t="shared" si="178"/>
        <v>74</v>
      </c>
      <c r="T491" s="150">
        <f t="shared" si="178"/>
        <v>80</v>
      </c>
      <c r="U491" s="150">
        <f t="shared" si="178"/>
        <v>65</v>
      </c>
      <c r="V491" s="150">
        <f t="shared" si="178"/>
        <v>21</v>
      </c>
      <c r="W491" s="150">
        <f t="shared" si="178"/>
        <v>11</v>
      </c>
      <c r="X491" s="143">
        <f>SUM(Q491:W491)</f>
        <v>384</v>
      </c>
      <c r="Y491" s="150">
        <f t="shared" ref="Y491:BC491" si="179">Y521+Y532+Y543+Y554+Y565+Y576+Y587+Y598+Y609+Y620+Y631+Y642+Y653+Y664+Y675+Y686</f>
        <v>51</v>
      </c>
      <c r="Z491" s="150">
        <f t="shared" si="179"/>
        <v>45</v>
      </c>
      <c r="AA491" s="150">
        <f t="shared" si="179"/>
        <v>70</v>
      </c>
      <c r="AB491" s="150">
        <f t="shared" si="179"/>
        <v>55</v>
      </c>
      <c r="AC491" s="150">
        <f t="shared" si="179"/>
        <v>58</v>
      </c>
      <c r="AD491" s="150">
        <f t="shared" si="179"/>
        <v>17</v>
      </c>
      <c r="AE491" s="150">
        <f t="shared" si="179"/>
        <v>13</v>
      </c>
      <c r="AF491" s="143">
        <f>SUM(Y491:AE491)</f>
        <v>309</v>
      </c>
      <c r="AG491" s="150">
        <f t="shared" si="179"/>
        <v>59</v>
      </c>
      <c r="AH491" s="150">
        <f t="shared" si="179"/>
        <v>83</v>
      </c>
      <c r="AI491" s="150">
        <f>AI521+AI532+AI543+AI554+AI565+AI576+AI587+AI598+AI609+AI620+AI631+AI642+AI653+AI664+AI675+AI686</f>
        <v>60</v>
      </c>
      <c r="AJ491" s="150">
        <f>AJ521+AJ532+AJ543+AJ554+AJ565+AJ576+AJ587+AJ598+AJ609+AJ620+AJ631+AJ642+AJ653+AJ664+AJ675+AJ686</f>
        <v>67</v>
      </c>
      <c r="AK491" s="150">
        <f>AK521+AK532+AK543+AK554+AK565+AK576+AK587+AK598+AK609+AK620+AK631+AK642+AK653+AK664+AK675+AK686</f>
        <v>52</v>
      </c>
      <c r="AL491" s="150">
        <f>AL521+AL532+AL543+AL554+AL565+AL576+AL587+AL598+AL609+AL620+AL631+AL642+AL653+AL664+AL675+AL686</f>
        <v>17</v>
      </c>
      <c r="AM491" s="150">
        <f t="shared" si="179"/>
        <v>5</v>
      </c>
      <c r="AN491" s="143">
        <f>SUM(AG491:AM491)</f>
        <v>343</v>
      </c>
      <c r="AO491" s="150">
        <f t="shared" si="179"/>
        <v>51</v>
      </c>
      <c r="AP491" s="150">
        <f t="shared" si="179"/>
        <v>39</v>
      </c>
      <c r="AQ491" s="150">
        <f t="shared" si="179"/>
        <v>65</v>
      </c>
      <c r="AR491" s="150">
        <f t="shared" si="179"/>
        <v>56</v>
      </c>
      <c r="AS491" s="150">
        <f t="shared" si="179"/>
        <v>70</v>
      </c>
      <c r="AT491" s="150">
        <f t="shared" si="179"/>
        <v>17</v>
      </c>
      <c r="AU491" s="150">
        <f t="shared" si="179"/>
        <v>19</v>
      </c>
      <c r="AV491" s="143">
        <f>SUM(AO491:AU491)</f>
        <v>317</v>
      </c>
      <c r="AW491" s="150">
        <f t="shared" si="179"/>
        <v>0</v>
      </c>
      <c r="AX491" s="150">
        <f t="shared" si="179"/>
        <v>0</v>
      </c>
      <c r="AY491" s="150">
        <f t="shared" si="179"/>
        <v>0</v>
      </c>
      <c r="AZ491" s="150">
        <f t="shared" si="179"/>
        <v>0</v>
      </c>
      <c r="BA491" s="150">
        <f t="shared" si="179"/>
        <v>0</v>
      </c>
      <c r="BB491" s="150">
        <f t="shared" si="179"/>
        <v>0</v>
      </c>
      <c r="BC491" s="150">
        <f t="shared" si="179"/>
        <v>0</v>
      </c>
      <c r="BD491" s="143">
        <f>SUM(AW491:BC491)</f>
        <v>0</v>
      </c>
    </row>
    <row r="492" spans="1:56" s="53" customFormat="1" x14ac:dyDescent="0.2">
      <c r="A492" s="51"/>
      <c r="B492" s="69"/>
      <c r="C492" s="42" t="s">
        <v>13</v>
      </c>
      <c r="D492" s="43" t="s">
        <v>4</v>
      </c>
      <c r="E492" s="43"/>
      <c r="F492" s="43"/>
      <c r="G492" s="44"/>
      <c r="H492" s="145">
        <f t="shared" ref="H492:AM492" si="180">IF(ISERROR((H491)/H489),0,(H491)/H489)</f>
        <v>0.84380610412926393</v>
      </c>
      <c r="I492" s="151">
        <f t="shared" si="180"/>
        <v>0.94805194805194803</v>
      </c>
      <c r="J492" s="151">
        <f t="shared" si="180"/>
        <v>0.91954022988505746</v>
      </c>
      <c r="K492" s="151">
        <f t="shared" si="180"/>
        <v>0.94871794871794868</v>
      </c>
      <c r="L492" s="151">
        <f t="shared" si="180"/>
        <v>0.98717948717948723</v>
      </c>
      <c r="M492" s="151">
        <f t="shared" si="180"/>
        <v>0.97142857142857142</v>
      </c>
      <c r="N492" s="151">
        <f t="shared" si="180"/>
        <v>0.80555555555555558</v>
      </c>
      <c r="O492" s="151">
        <f t="shared" si="180"/>
        <v>0.71794871794871795</v>
      </c>
      <c r="P492" s="145">
        <f t="shared" si="180"/>
        <v>0.92258064516129035</v>
      </c>
      <c r="Q492" s="151">
        <f t="shared" si="180"/>
        <v>0.64814814814814814</v>
      </c>
      <c r="R492" s="151">
        <f t="shared" si="180"/>
        <v>0.73255813953488369</v>
      </c>
      <c r="S492" s="151">
        <f t="shared" si="180"/>
        <v>1</v>
      </c>
      <c r="T492" s="151">
        <f t="shared" si="180"/>
        <v>0.88888888888888884</v>
      </c>
      <c r="U492" s="151">
        <f t="shared" si="180"/>
        <v>0.7831325301204819</v>
      </c>
      <c r="V492" s="151">
        <f t="shared" si="180"/>
        <v>0.875</v>
      </c>
      <c r="W492" s="151">
        <f t="shared" si="180"/>
        <v>1</v>
      </c>
      <c r="X492" s="145">
        <f t="shared" si="180"/>
        <v>0.80672268907563027</v>
      </c>
      <c r="Y492" s="151">
        <f t="shared" si="180"/>
        <v>0.72857142857142854</v>
      </c>
      <c r="Z492" s="151">
        <f t="shared" si="180"/>
        <v>0.73770491803278693</v>
      </c>
      <c r="AA492" s="151">
        <f t="shared" si="180"/>
        <v>0.95890410958904104</v>
      </c>
      <c r="AB492" s="151">
        <f t="shared" si="180"/>
        <v>0.82089552238805974</v>
      </c>
      <c r="AC492" s="151">
        <f t="shared" si="180"/>
        <v>0.71604938271604934</v>
      </c>
      <c r="AD492" s="151">
        <f t="shared" si="180"/>
        <v>0.85</v>
      </c>
      <c r="AE492" s="151">
        <f t="shared" si="180"/>
        <v>1</v>
      </c>
      <c r="AF492" s="145">
        <f t="shared" si="180"/>
        <v>0.80259740259740264</v>
      </c>
      <c r="AG492" s="151">
        <f t="shared" si="180"/>
        <v>0.86764705882352944</v>
      </c>
      <c r="AH492" s="151">
        <f t="shared" si="180"/>
        <v>0.92222222222222228</v>
      </c>
      <c r="AI492" s="151">
        <f t="shared" si="180"/>
        <v>0.83333333333333337</v>
      </c>
      <c r="AJ492" s="151">
        <f t="shared" si="180"/>
        <v>0.93055555555555558</v>
      </c>
      <c r="AK492" s="151">
        <f t="shared" si="180"/>
        <v>0.98113207547169812</v>
      </c>
      <c r="AL492" s="151">
        <f t="shared" si="180"/>
        <v>0.94444444444444442</v>
      </c>
      <c r="AM492" s="151">
        <f t="shared" si="180"/>
        <v>1</v>
      </c>
      <c r="AN492" s="145">
        <f t="shared" ref="AN492:BD492" si="181">IF(ISERROR((AN491)/AN489),0,(AN491)/AN489)</f>
        <v>0.90740740740740744</v>
      </c>
      <c r="AO492" s="151">
        <f t="shared" si="181"/>
        <v>0.89473684210526316</v>
      </c>
      <c r="AP492" s="151">
        <f t="shared" si="181"/>
        <v>0.82978723404255317</v>
      </c>
      <c r="AQ492" s="151">
        <f t="shared" si="181"/>
        <v>0.9285714285714286</v>
      </c>
      <c r="AR492" s="151">
        <f t="shared" si="181"/>
        <v>0.7466666666666667</v>
      </c>
      <c r="AS492" s="151">
        <f t="shared" si="181"/>
        <v>1</v>
      </c>
      <c r="AT492" s="151">
        <f t="shared" si="181"/>
        <v>0.94444444444444442</v>
      </c>
      <c r="AU492" s="151">
        <f t="shared" si="181"/>
        <v>0.95</v>
      </c>
      <c r="AV492" s="145">
        <f t="shared" si="181"/>
        <v>0.88795518207282909</v>
      </c>
      <c r="AW492" s="151">
        <f t="shared" si="181"/>
        <v>0</v>
      </c>
      <c r="AX492" s="151">
        <f t="shared" si="181"/>
        <v>0</v>
      </c>
      <c r="AY492" s="151">
        <f t="shared" si="181"/>
        <v>0</v>
      </c>
      <c r="AZ492" s="151">
        <f t="shared" si="181"/>
        <v>0</v>
      </c>
      <c r="BA492" s="151">
        <f t="shared" si="181"/>
        <v>0</v>
      </c>
      <c r="BB492" s="151">
        <f t="shared" si="181"/>
        <v>0</v>
      </c>
      <c r="BC492" s="151">
        <f t="shared" si="181"/>
        <v>0</v>
      </c>
      <c r="BD492" s="145">
        <f t="shared" si="181"/>
        <v>0</v>
      </c>
    </row>
    <row r="493" spans="1:56" s="53" customFormat="1" x14ac:dyDescent="0.2">
      <c r="A493" s="51"/>
      <c r="B493" s="69"/>
      <c r="C493" s="42" t="s">
        <v>5</v>
      </c>
      <c r="D493" s="43" t="s">
        <v>4</v>
      </c>
      <c r="E493" s="43"/>
      <c r="F493" s="43"/>
      <c r="G493" s="44"/>
      <c r="H493" s="145">
        <f t="shared" ref="H493:AM493" si="182">IF(ISERROR((H489-H490)/H489),0,(H489-H490)/H489)</f>
        <v>2.8725314183123879E-2</v>
      </c>
      <c r="I493" s="151">
        <f t="shared" si="182"/>
        <v>0</v>
      </c>
      <c r="J493" s="151">
        <f t="shared" si="182"/>
        <v>0</v>
      </c>
      <c r="K493" s="151">
        <f t="shared" si="182"/>
        <v>1.282051282051282E-2</v>
      </c>
      <c r="L493" s="151">
        <f t="shared" si="182"/>
        <v>0</v>
      </c>
      <c r="M493" s="151">
        <f t="shared" si="182"/>
        <v>1.4285714285714285E-2</v>
      </c>
      <c r="N493" s="151">
        <f t="shared" si="182"/>
        <v>5.5555555555555552E-2</v>
      </c>
      <c r="O493" s="151">
        <f t="shared" si="182"/>
        <v>0.10256410256410256</v>
      </c>
      <c r="P493" s="145">
        <f t="shared" si="182"/>
        <v>1.7204301075268817E-2</v>
      </c>
      <c r="Q493" s="151">
        <f t="shared" si="182"/>
        <v>9.2592592592592587E-2</v>
      </c>
      <c r="R493" s="151">
        <f t="shared" si="182"/>
        <v>9.3023255813953487E-2</v>
      </c>
      <c r="S493" s="151">
        <f t="shared" si="182"/>
        <v>0</v>
      </c>
      <c r="T493" s="151">
        <f t="shared" si="182"/>
        <v>0</v>
      </c>
      <c r="U493" s="151">
        <f t="shared" si="182"/>
        <v>3.614457831325301E-2</v>
      </c>
      <c r="V493" s="151">
        <f t="shared" si="182"/>
        <v>0</v>
      </c>
      <c r="W493" s="151">
        <f t="shared" si="182"/>
        <v>0</v>
      </c>
      <c r="X493" s="145">
        <f t="shared" si="182"/>
        <v>4.4117647058823532E-2</v>
      </c>
      <c r="Y493" s="151">
        <f t="shared" si="182"/>
        <v>2.8571428571428571E-2</v>
      </c>
      <c r="Z493" s="151">
        <f t="shared" si="182"/>
        <v>4.9180327868852458E-2</v>
      </c>
      <c r="AA493" s="151">
        <f t="shared" si="182"/>
        <v>0</v>
      </c>
      <c r="AB493" s="151">
        <f t="shared" si="182"/>
        <v>1.4925373134328358E-2</v>
      </c>
      <c r="AC493" s="151">
        <f t="shared" si="182"/>
        <v>2.4691358024691357E-2</v>
      </c>
      <c r="AD493" s="151">
        <f t="shared" si="182"/>
        <v>0</v>
      </c>
      <c r="AE493" s="151">
        <f t="shared" si="182"/>
        <v>0</v>
      </c>
      <c r="AF493" s="145">
        <f t="shared" si="182"/>
        <v>2.0779220779220779E-2</v>
      </c>
      <c r="AG493" s="151">
        <f t="shared" si="182"/>
        <v>0</v>
      </c>
      <c r="AH493" s="151">
        <f t="shared" si="182"/>
        <v>1.1111111111111112E-2</v>
      </c>
      <c r="AI493" s="151">
        <f t="shared" si="182"/>
        <v>2.7777777777777776E-2</v>
      </c>
      <c r="AJ493" s="151">
        <f t="shared" si="182"/>
        <v>0</v>
      </c>
      <c r="AK493" s="151">
        <f t="shared" si="182"/>
        <v>1.8867924528301886E-2</v>
      </c>
      <c r="AL493" s="151">
        <f t="shared" si="182"/>
        <v>0</v>
      </c>
      <c r="AM493" s="151">
        <f t="shared" si="182"/>
        <v>0</v>
      </c>
      <c r="AN493" s="145">
        <f t="shared" ref="AN493:BD493" si="183">IF(ISERROR((AN489-AN490)/AN489),0,(AN489-AN490)/AN489)</f>
        <v>1.0582010582010581E-2</v>
      </c>
      <c r="AO493" s="151">
        <f t="shared" si="183"/>
        <v>7.0175438596491224E-2</v>
      </c>
      <c r="AP493" s="151">
        <f t="shared" si="183"/>
        <v>2.1276595744680851E-2</v>
      </c>
      <c r="AQ493" s="151">
        <f t="shared" si="183"/>
        <v>1.4285714285714285E-2</v>
      </c>
      <c r="AR493" s="151">
        <f t="shared" si="183"/>
        <v>0.04</v>
      </c>
      <c r="AS493" s="151">
        <f t="shared" si="183"/>
        <v>0</v>
      </c>
      <c r="AT493" s="151">
        <f t="shared" si="183"/>
        <v>0</v>
      </c>
      <c r="AU493" s="151">
        <f t="shared" si="183"/>
        <v>0</v>
      </c>
      <c r="AV493" s="145">
        <f t="shared" si="183"/>
        <v>2.5210084033613446E-2</v>
      </c>
      <c r="AW493" s="151">
        <f t="shared" si="183"/>
        <v>0</v>
      </c>
      <c r="AX493" s="151">
        <f t="shared" si="183"/>
        <v>0</v>
      </c>
      <c r="AY493" s="151">
        <f t="shared" si="183"/>
        <v>0</v>
      </c>
      <c r="AZ493" s="151">
        <f t="shared" si="183"/>
        <v>0</v>
      </c>
      <c r="BA493" s="151">
        <f t="shared" si="183"/>
        <v>0</v>
      </c>
      <c r="BB493" s="151">
        <f t="shared" si="183"/>
        <v>0</v>
      </c>
      <c r="BC493" s="151">
        <f t="shared" si="183"/>
        <v>0</v>
      </c>
      <c r="BD493" s="145">
        <f t="shared" si="183"/>
        <v>0</v>
      </c>
    </row>
    <row r="494" spans="1:56" customFormat="1" hidden="1" x14ac:dyDescent="0.2">
      <c r="A494" s="22"/>
      <c r="B494" s="68"/>
      <c r="C494" s="8" t="s">
        <v>45</v>
      </c>
      <c r="D494" s="5"/>
      <c r="E494" s="5"/>
      <c r="F494" s="5"/>
      <c r="G494" s="15"/>
      <c r="H494" s="143">
        <f>SUMIF($I$3:$BD$3,$H$3,$I494:$BD494)</f>
        <v>22143</v>
      </c>
      <c r="I494" s="150">
        <f>I524+I535+I546+I557+I568+I579+I590+I601+I612+I623+I634+I645+I656+I667+I678+I689</f>
        <v>1231</v>
      </c>
      <c r="J494" s="150">
        <f>J524+J535+J546+J557+J568+J579+J590+J601+J612+J623+J634+J645+J656+J667+J678+J689</f>
        <v>1023</v>
      </c>
      <c r="K494" s="150">
        <f>K524+K535+K546+K557+K568+K579+K590+K601+K612+K623+K634+K645+K656+K667+K678+K689</f>
        <v>549</v>
      </c>
      <c r="L494" s="150">
        <f t="shared" ref="L494:W494" si="184">L524+L535+L546+L557+L568+L579+L590+L601+L612+L623+L634+L645+L656+L667+L678+L689</f>
        <v>196</v>
      </c>
      <c r="M494" s="150">
        <f t="shared" si="184"/>
        <v>105</v>
      </c>
      <c r="N494" s="150">
        <f t="shared" si="184"/>
        <v>1200</v>
      </c>
      <c r="O494" s="150">
        <f t="shared" si="184"/>
        <v>1734</v>
      </c>
      <c r="P494" s="143">
        <f>SUM(I494:O494)</f>
        <v>6038</v>
      </c>
      <c r="Q494" s="150">
        <f t="shared" si="184"/>
        <v>3766</v>
      </c>
      <c r="R494" s="150">
        <f t="shared" si="184"/>
        <v>2360</v>
      </c>
      <c r="S494" s="150">
        <f t="shared" si="184"/>
        <v>164</v>
      </c>
      <c r="T494" s="150">
        <f t="shared" si="184"/>
        <v>658</v>
      </c>
      <c r="U494" s="150">
        <f t="shared" si="184"/>
        <v>1124</v>
      </c>
      <c r="V494" s="150">
        <f t="shared" si="184"/>
        <v>259</v>
      </c>
      <c r="W494" s="150">
        <f t="shared" si="184"/>
        <v>9</v>
      </c>
      <c r="X494" s="143">
        <f>SUM(Q494:W494)</f>
        <v>8340</v>
      </c>
      <c r="Y494" s="150">
        <f t="shared" ref="Y494:BC494" si="185">Y524+Y535+Y546+Y557+Y568+Y579+Y590+Y601+Y612+Y623+Y634+Y645+Y656+Y667+Y678+Y689</f>
        <v>1162</v>
      </c>
      <c r="Z494" s="150">
        <f t="shared" si="185"/>
        <v>1028</v>
      </c>
      <c r="AA494" s="150">
        <f t="shared" si="185"/>
        <v>315</v>
      </c>
      <c r="AB494" s="150">
        <f t="shared" si="185"/>
        <v>655</v>
      </c>
      <c r="AC494" s="150">
        <f t="shared" si="185"/>
        <v>1183</v>
      </c>
      <c r="AD494" s="150">
        <f t="shared" si="185"/>
        <v>185</v>
      </c>
      <c r="AE494" s="150">
        <f t="shared" si="185"/>
        <v>13</v>
      </c>
      <c r="AF494" s="143">
        <f>SUM(Y494:AE494)</f>
        <v>4541</v>
      </c>
      <c r="AG494" s="150">
        <f t="shared" si="185"/>
        <v>648</v>
      </c>
      <c r="AH494" s="150">
        <f t="shared" si="185"/>
        <v>430</v>
      </c>
      <c r="AI494" s="150">
        <f>AI524+AI535+AI546+AI557+AI568+AI579+AI590+AI601+AI612+AI623+AI634+AI645+AI656+AI667+AI678+AI689</f>
        <v>725</v>
      </c>
      <c r="AJ494" s="150">
        <f>AJ524+AJ535+AJ546+AJ557+AJ568+AJ579+AJ590+AJ601+AJ612+AJ623+AJ634+AJ645+AJ656+AJ667+AJ678+AJ689</f>
        <v>383</v>
      </c>
      <c r="AK494" s="150">
        <f>AK524+AK535+AK546+AK557+AK568+AK579+AK590+AK601+AK612+AK623+AK634+AK645+AK656+AK667+AK678+AK689</f>
        <v>169</v>
      </c>
      <c r="AL494" s="150">
        <f>AL524+AL535+AL546+AL557+AL568+AL579+AL590+AL601+AL612+AL623+AL634+AL645+AL656+AL667+AL678+AL689</f>
        <v>76</v>
      </c>
      <c r="AM494" s="150">
        <f t="shared" si="185"/>
        <v>5</v>
      </c>
      <c r="AN494" s="143">
        <f>SUM(AG494:AM494)</f>
        <v>2436</v>
      </c>
      <c r="AO494" s="150">
        <f t="shared" si="185"/>
        <v>440</v>
      </c>
      <c r="AP494" s="150">
        <f t="shared" si="185"/>
        <v>678</v>
      </c>
      <c r="AQ494" s="150">
        <f t="shared" si="185"/>
        <v>392</v>
      </c>
      <c r="AR494" s="150">
        <f t="shared" si="185"/>
        <v>1883</v>
      </c>
      <c r="AS494" s="150">
        <f t="shared" si="185"/>
        <v>240</v>
      </c>
      <c r="AT494" s="150">
        <f t="shared" si="185"/>
        <v>159</v>
      </c>
      <c r="AU494" s="150">
        <f t="shared" si="185"/>
        <v>100</v>
      </c>
      <c r="AV494" s="143">
        <f>SUM(AO494:AU494)</f>
        <v>3892</v>
      </c>
      <c r="AW494" s="150">
        <f t="shared" si="185"/>
        <v>0</v>
      </c>
      <c r="AX494" s="150">
        <f t="shared" si="185"/>
        <v>0</v>
      </c>
      <c r="AY494" s="150">
        <f t="shared" si="185"/>
        <v>0</v>
      </c>
      <c r="AZ494" s="150">
        <f t="shared" si="185"/>
        <v>0</v>
      </c>
      <c r="BA494" s="150">
        <f t="shared" si="185"/>
        <v>0</v>
      </c>
      <c r="BB494" s="150">
        <f t="shared" si="185"/>
        <v>0</v>
      </c>
      <c r="BC494" s="150">
        <f t="shared" si="185"/>
        <v>0</v>
      </c>
      <c r="BD494" s="143">
        <f>SUM(AW494:BC494)</f>
        <v>0</v>
      </c>
    </row>
    <row r="495" spans="1:56" s="242" customFormat="1" ht="13.5" customHeight="1" x14ac:dyDescent="0.2">
      <c r="A495" s="198"/>
      <c r="B495" s="238"/>
      <c r="C495" s="239" t="s">
        <v>193</v>
      </c>
      <c r="D495" s="240" t="s">
        <v>4</v>
      </c>
      <c r="E495" s="240"/>
      <c r="F495" s="240"/>
      <c r="G495" s="241"/>
      <c r="H495" s="145">
        <f>NPS!H219</f>
        <v>0.4</v>
      </c>
      <c r="I495" s="146">
        <f>NPS!I219</f>
        <v>0.25</v>
      </c>
      <c r="J495" s="146">
        <f>NPS!J219</f>
        <v>0.6</v>
      </c>
      <c r="K495" s="146">
        <f>NPS!K219</f>
        <v>-0.25</v>
      </c>
      <c r="L495" s="146">
        <f>NPS!L219</f>
        <v>1</v>
      </c>
      <c r="M495" s="146">
        <f>NPS!M219</f>
        <v>0.33333333333333331</v>
      </c>
      <c r="N495" s="146">
        <f>NPS!N219</f>
        <v>-0.5</v>
      </c>
      <c r="O495" s="146">
        <f>NPS!O219</f>
        <v>0.33333333333333331</v>
      </c>
      <c r="P495" s="145">
        <f>NPS!P219</f>
        <v>0.2608695652173913</v>
      </c>
      <c r="Q495" s="146">
        <f>NPS!Q219</f>
        <v>0.40909090909090912</v>
      </c>
      <c r="R495" s="146">
        <f>NPS!R219</f>
        <v>0.6</v>
      </c>
      <c r="S495" s="146">
        <f>NPS!S219</f>
        <v>0.75</v>
      </c>
      <c r="T495" s="146">
        <f>NPS!T219</f>
        <v>0.6</v>
      </c>
      <c r="U495" s="146">
        <f>NPS!U219</f>
        <v>0.1</v>
      </c>
      <c r="V495" s="146">
        <f>NPS!V219</f>
        <v>1</v>
      </c>
      <c r="W495" s="146">
        <f>NPS!W219</f>
        <v>1</v>
      </c>
      <c r="X495" s="145">
        <f>NPS!X219</f>
        <v>0.4838709677419355</v>
      </c>
      <c r="Y495" s="146">
        <f>NPS!Y219</f>
        <v>-0.33333333333333331</v>
      </c>
      <c r="Z495" s="146">
        <f>NPS!Z219</f>
        <v>0.4</v>
      </c>
      <c r="AA495" s="146">
        <f>NPS!AA219</f>
        <v>0.33333333333333331</v>
      </c>
      <c r="AB495" s="146">
        <f>NPS!AB219</f>
        <v>-1</v>
      </c>
      <c r="AC495" s="146">
        <f>NPS!AC219</f>
        <v>0.5</v>
      </c>
      <c r="AD495" s="146">
        <f>NPS!AD219</f>
        <v>0</v>
      </c>
      <c r="AE495" s="146">
        <f>NPS!AE219</f>
        <v>0</v>
      </c>
      <c r="AF495" s="145">
        <f>NPS!AF219</f>
        <v>0.16216216216216217</v>
      </c>
      <c r="AG495" s="146">
        <f>NPS!AG219</f>
        <v>-1</v>
      </c>
      <c r="AH495" s="146">
        <f>NPS!AH219</f>
        <v>0.44444444444444442</v>
      </c>
      <c r="AI495" s="146">
        <f>NPS!AI219</f>
        <v>0.15384615384615385</v>
      </c>
      <c r="AJ495" s="146">
        <f>NPS!AJ219</f>
        <v>0.42105263157894735</v>
      </c>
      <c r="AK495" s="146">
        <f>NPS!AK219</f>
        <v>0.52</v>
      </c>
      <c r="AL495" s="146">
        <f>NPS!AL219</f>
        <v>1</v>
      </c>
      <c r="AM495" s="146">
        <f>NPS!AM219</f>
        <v>0</v>
      </c>
      <c r="AN495" s="145">
        <f>NPS!AN219</f>
        <v>0.37681159420289856</v>
      </c>
      <c r="AO495" s="146">
        <f>NPS!AO219</f>
        <v>0.76923076923076927</v>
      </c>
      <c r="AP495" s="146">
        <f>NPS!AP219</f>
        <v>-1</v>
      </c>
      <c r="AQ495" s="146">
        <f>NPS!AQ219</f>
        <v>1</v>
      </c>
      <c r="AR495" s="146">
        <f>NPS!AR219</f>
        <v>1</v>
      </c>
      <c r="AS495" s="146">
        <f>NPS!AS219</f>
        <v>0.4</v>
      </c>
      <c r="AT495" s="146">
        <f>NPS!AT219</f>
        <v>0.33333333333333331</v>
      </c>
      <c r="AU495" s="146">
        <f>NPS!AU219</f>
        <v>-1</v>
      </c>
      <c r="AV495" s="145">
        <f>NPS!AV219</f>
        <v>0.5714285714285714</v>
      </c>
      <c r="AW495" s="146">
        <f>NPS!AW219</f>
        <v>0</v>
      </c>
      <c r="AX495" s="146">
        <f>NPS!AX219</f>
        <v>0</v>
      </c>
      <c r="AY495" s="146">
        <f>NPS!AY219</f>
        <v>0</v>
      </c>
      <c r="AZ495" s="146">
        <f>NPS!AZ219</f>
        <v>0</v>
      </c>
      <c r="BA495" s="146">
        <f>NPS!BA219</f>
        <v>0</v>
      </c>
      <c r="BB495" s="146">
        <f>NPS!BB219</f>
        <v>0</v>
      </c>
      <c r="BC495" s="146">
        <f>NPS!BC219</f>
        <v>0</v>
      </c>
      <c r="BD495" s="145">
        <f>NPS!BD219</f>
        <v>0</v>
      </c>
    </row>
    <row r="496" spans="1:56" customFormat="1" x14ac:dyDescent="0.2">
      <c r="A496" s="22"/>
      <c r="B496" s="68"/>
      <c r="C496" s="8" t="s">
        <v>14</v>
      </c>
      <c r="D496" s="5" t="s">
        <v>15</v>
      </c>
      <c r="E496" s="5"/>
      <c r="F496" s="5"/>
      <c r="G496" s="15"/>
      <c r="H496" s="143">
        <f t="shared" ref="H496:AM496" si="186">IF(ISERROR(H494/H490),0,H494/H490)</f>
        <v>13.643253234750462</v>
      </c>
      <c r="I496" s="150">
        <f t="shared" si="186"/>
        <v>15.987012987012987</v>
      </c>
      <c r="J496" s="150">
        <f t="shared" si="186"/>
        <v>11.758620689655173</v>
      </c>
      <c r="K496" s="150">
        <f t="shared" si="186"/>
        <v>7.1298701298701301</v>
      </c>
      <c r="L496" s="150">
        <f t="shared" si="186"/>
        <v>2.5128205128205128</v>
      </c>
      <c r="M496" s="150">
        <f t="shared" si="186"/>
        <v>1.5217391304347827</v>
      </c>
      <c r="N496" s="150">
        <f t="shared" si="186"/>
        <v>35.294117647058826</v>
      </c>
      <c r="O496" s="150">
        <f t="shared" si="186"/>
        <v>49.542857142857144</v>
      </c>
      <c r="P496" s="143">
        <f t="shared" si="186"/>
        <v>13.212253829321662</v>
      </c>
      <c r="Q496" s="150">
        <f t="shared" si="186"/>
        <v>38.428571428571431</v>
      </c>
      <c r="R496" s="150">
        <f t="shared" si="186"/>
        <v>30.256410256410255</v>
      </c>
      <c r="S496" s="150">
        <f t="shared" si="186"/>
        <v>2.2162162162162162</v>
      </c>
      <c r="T496" s="150">
        <f t="shared" si="186"/>
        <v>7.3111111111111109</v>
      </c>
      <c r="U496" s="150">
        <f t="shared" si="186"/>
        <v>14.05</v>
      </c>
      <c r="V496" s="150">
        <f t="shared" si="186"/>
        <v>10.791666666666666</v>
      </c>
      <c r="W496" s="150">
        <f t="shared" si="186"/>
        <v>0.81818181818181823</v>
      </c>
      <c r="X496" s="143">
        <f t="shared" si="186"/>
        <v>18.329670329670328</v>
      </c>
      <c r="Y496" s="150">
        <f t="shared" si="186"/>
        <v>17.088235294117649</v>
      </c>
      <c r="Z496" s="150">
        <f t="shared" si="186"/>
        <v>17.724137931034484</v>
      </c>
      <c r="AA496" s="150">
        <f t="shared" si="186"/>
        <v>4.3150684931506849</v>
      </c>
      <c r="AB496" s="150">
        <f t="shared" si="186"/>
        <v>9.9242424242424239</v>
      </c>
      <c r="AC496" s="150">
        <f t="shared" si="186"/>
        <v>14.974683544303797</v>
      </c>
      <c r="AD496" s="150">
        <f t="shared" si="186"/>
        <v>9.25</v>
      </c>
      <c r="AE496" s="150">
        <f t="shared" si="186"/>
        <v>1</v>
      </c>
      <c r="AF496" s="143">
        <f t="shared" si="186"/>
        <v>12.045092838196286</v>
      </c>
      <c r="AG496" s="150">
        <f t="shared" si="186"/>
        <v>9.5294117647058822</v>
      </c>
      <c r="AH496" s="150">
        <f t="shared" si="186"/>
        <v>4.8314606741573032</v>
      </c>
      <c r="AI496" s="150">
        <f t="shared" si="186"/>
        <v>10.357142857142858</v>
      </c>
      <c r="AJ496" s="150">
        <f t="shared" si="186"/>
        <v>5.3194444444444446</v>
      </c>
      <c r="AK496" s="150">
        <f t="shared" si="186"/>
        <v>3.25</v>
      </c>
      <c r="AL496" s="150">
        <f t="shared" si="186"/>
        <v>4.2222222222222223</v>
      </c>
      <c r="AM496" s="150">
        <f t="shared" si="186"/>
        <v>1</v>
      </c>
      <c r="AN496" s="143">
        <f t="shared" ref="AN496:BD496" si="187">IF(ISERROR(AN494/AN490),0,AN494/AN490)</f>
        <v>6.5133689839572195</v>
      </c>
      <c r="AO496" s="150">
        <f t="shared" si="187"/>
        <v>8.3018867924528301</v>
      </c>
      <c r="AP496" s="150">
        <f t="shared" si="187"/>
        <v>14.739130434782609</v>
      </c>
      <c r="AQ496" s="150">
        <f t="shared" si="187"/>
        <v>5.6811594202898554</v>
      </c>
      <c r="AR496" s="150">
        <f t="shared" si="187"/>
        <v>26.152777777777779</v>
      </c>
      <c r="AS496" s="150">
        <f t="shared" si="187"/>
        <v>3.4285714285714284</v>
      </c>
      <c r="AT496" s="150">
        <f t="shared" si="187"/>
        <v>8.8333333333333339</v>
      </c>
      <c r="AU496" s="150">
        <f t="shared" si="187"/>
        <v>5</v>
      </c>
      <c r="AV496" s="143">
        <f t="shared" si="187"/>
        <v>11.183908045977011</v>
      </c>
      <c r="AW496" s="150">
        <f t="shared" si="187"/>
        <v>0</v>
      </c>
      <c r="AX496" s="150">
        <f t="shared" si="187"/>
        <v>0</v>
      </c>
      <c r="AY496" s="150">
        <f t="shared" si="187"/>
        <v>0</v>
      </c>
      <c r="AZ496" s="150">
        <f t="shared" si="187"/>
        <v>0</v>
      </c>
      <c r="BA496" s="150">
        <f t="shared" si="187"/>
        <v>0</v>
      </c>
      <c r="BB496" s="150">
        <f t="shared" si="187"/>
        <v>0</v>
      </c>
      <c r="BC496" s="150">
        <f t="shared" si="187"/>
        <v>0</v>
      </c>
      <c r="BD496" s="143">
        <f t="shared" si="187"/>
        <v>0</v>
      </c>
    </row>
    <row r="497" spans="1:56" customFormat="1" hidden="1" x14ac:dyDescent="0.2">
      <c r="A497" s="22"/>
      <c r="B497" s="68"/>
      <c r="C497" s="8" t="s">
        <v>168</v>
      </c>
      <c r="D497" s="5" t="s">
        <v>15</v>
      </c>
      <c r="E497" s="5"/>
      <c r="F497" s="5"/>
      <c r="G497" s="15"/>
      <c r="H497" s="143">
        <f>SUMIF($I$3:$BD$3,$H$3,$I497:$BD497)</f>
        <v>4291</v>
      </c>
      <c r="I497" s="150">
        <v>0</v>
      </c>
      <c r="J497" s="150">
        <v>0</v>
      </c>
      <c r="K497" s="150">
        <v>74</v>
      </c>
      <c r="L497" s="150">
        <v>0</v>
      </c>
      <c r="M497" s="150">
        <v>0</v>
      </c>
      <c r="N497" s="150">
        <v>427</v>
      </c>
      <c r="O497" s="150">
        <v>1101</v>
      </c>
      <c r="P497" s="143">
        <f>SUM(I497:O497)</f>
        <v>1602</v>
      </c>
      <c r="Q497" s="150">
        <v>1074</v>
      </c>
      <c r="R497" s="150">
        <v>875</v>
      </c>
      <c r="S497" s="150">
        <v>0</v>
      </c>
      <c r="T497" s="150">
        <v>0</v>
      </c>
      <c r="U497" s="150">
        <v>155</v>
      </c>
      <c r="V497" s="150">
        <v>0</v>
      </c>
      <c r="W497" s="150">
        <v>0</v>
      </c>
      <c r="X497" s="143">
        <f>SUM(Q497:W497)</f>
        <v>2104</v>
      </c>
      <c r="Y497" s="150">
        <v>68</v>
      </c>
      <c r="Z497" s="150">
        <v>39</v>
      </c>
      <c r="AA497" s="150">
        <v>0</v>
      </c>
      <c r="AB497" s="150">
        <v>11</v>
      </c>
      <c r="AC497" s="150">
        <v>73</v>
      </c>
      <c r="AD497" s="150">
        <v>0</v>
      </c>
      <c r="AE497" s="150">
        <v>0</v>
      </c>
      <c r="AF497" s="143">
        <f>SUM(Y497:AE497)</f>
        <v>191</v>
      </c>
      <c r="AG497" s="150">
        <v>0</v>
      </c>
      <c r="AH497" s="150">
        <v>16</v>
      </c>
      <c r="AI497" s="150">
        <v>54</v>
      </c>
      <c r="AJ497" s="150">
        <v>0</v>
      </c>
      <c r="AK497" s="150">
        <v>4</v>
      </c>
      <c r="AL497" s="150">
        <v>0</v>
      </c>
      <c r="AM497" s="150">
        <v>0</v>
      </c>
      <c r="AN497" s="143">
        <f>SUM(AG497:AM497)</f>
        <v>74</v>
      </c>
      <c r="AO497" s="150">
        <v>57</v>
      </c>
      <c r="AP497" s="150">
        <v>66</v>
      </c>
      <c r="AQ497" s="150">
        <v>34</v>
      </c>
      <c r="AR497" s="150">
        <v>237</v>
      </c>
      <c r="AS497" s="150">
        <v>0</v>
      </c>
      <c r="AT497" s="150">
        <v>0</v>
      </c>
      <c r="AU497" s="150">
        <v>0</v>
      </c>
      <c r="AV497" s="143">
        <f>SUM(AO497:AU497)</f>
        <v>394</v>
      </c>
      <c r="AW497" s="150"/>
      <c r="AX497" s="150"/>
      <c r="AY497" s="150"/>
      <c r="AZ497" s="150"/>
      <c r="BA497" s="150"/>
      <c r="BB497" s="150"/>
      <c r="BC497" s="150"/>
      <c r="BD497" s="143">
        <f>SUM(AW497:BC497)</f>
        <v>0</v>
      </c>
    </row>
    <row r="498" spans="1:56" customFormat="1" hidden="1" x14ac:dyDescent="0.2">
      <c r="A498" s="22"/>
      <c r="B498" s="68"/>
      <c r="C498" s="8" t="s">
        <v>44</v>
      </c>
      <c r="D498" s="5"/>
      <c r="E498" s="5"/>
      <c r="F498" s="5"/>
      <c r="G498" s="15"/>
      <c r="H498" s="143">
        <f>SUMIF($I$3:$BD$3,$H$3,$I498:$BD498)</f>
        <v>48</v>
      </c>
      <c r="I498" s="150">
        <v>0</v>
      </c>
      <c r="J498" s="150">
        <v>0</v>
      </c>
      <c r="K498" s="150">
        <v>1</v>
      </c>
      <c r="L498" s="150">
        <v>0</v>
      </c>
      <c r="M498" s="150">
        <v>0</v>
      </c>
      <c r="N498" s="150">
        <v>2</v>
      </c>
      <c r="O498" s="150">
        <v>4</v>
      </c>
      <c r="P498" s="143">
        <f>SUM(I498:O498)</f>
        <v>7</v>
      </c>
      <c r="Q498" s="150">
        <v>10</v>
      </c>
      <c r="R498" s="150">
        <v>8</v>
      </c>
      <c r="S498" s="150">
        <v>0</v>
      </c>
      <c r="T498" s="150">
        <v>0</v>
      </c>
      <c r="U498" s="150">
        <v>3</v>
      </c>
      <c r="V498" s="150">
        <v>0</v>
      </c>
      <c r="W498" s="150">
        <v>0</v>
      </c>
      <c r="X498" s="143">
        <f>SUM(Q498:W498)</f>
        <v>21</v>
      </c>
      <c r="Y498" s="150">
        <v>2</v>
      </c>
      <c r="Z498" s="150">
        <v>3</v>
      </c>
      <c r="AA498" s="150">
        <v>0</v>
      </c>
      <c r="AB498" s="150">
        <v>1</v>
      </c>
      <c r="AC498" s="150">
        <v>2</v>
      </c>
      <c r="AD498" s="150">
        <v>0</v>
      </c>
      <c r="AE498" s="150">
        <v>0</v>
      </c>
      <c r="AF498" s="143">
        <f>SUM(Y498:AE498)</f>
        <v>8</v>
      </c>
      <c r="AG498" s="150">
        <v>0</v>
      </c>
      <c r="AH498" s="150">
        <v>1</v>
      </c>
      <c r="AI498" s="150">
        <v>2</v>
      </c>
      <c r="AJ498" s="150">
        <v>0</v>
      </c>
      <c r="AK498" s="150">
        <v>1</v>
      </c>
      <c r="AL498" s="150">
        <v>0</v>
      </c>
      <c r="AM498" s="150">
        <v>0</v>
      </c>
      <c r="AN498" s="143">
        <f>SUM(AG498:AM498)</f>
        <v>4</v>
      </c>
      <c r="AO498" s="150">
        <v>4</v>
      </c>
      <c r="AP498" s="150">
        <v>1</v>
      </c>
      <c r="AQ498" s="150">
        <v>1</v>
      </c>
      <c r="AR498" s="150">
        <v>3</v>
      </c>
      <c r="AS498" s="150">
        <v>0</v>
      </c>
      <c r="AT498" s="150">
        <v>0</v>
      </c>
      <c r="AU498" s="150">
        <v>0</v>
      </c>
      <c r="AV498" s="143">
        <f>SUM(AO498:AU498)</f>
        <v>9</v>
      </c>
      <c r="AW498" s="150"/>
      <c r="AX498" s="150"/>
      <c r="AY498" s="150"/>
      <c r="AZ498" s="150"/>
      <c r="BA498" s="150"/>
      <c r="BB498" s="150"/>
      <c r="BC498" s="150"/>
      <c r="BD498" s="143">
        <f>SUM(AW498:BC498)</f>
        <v>0</v>
      </c>
    </row>
    <row r="499" spans="1:56" customFormat="1" x14ac:dyDescent="0.2">
      <c r="A499" s="22"/>
      <c r="B499" s="68"/>
      <c r="C499" s="8" t="s">
        <v>21</v>
      </c>
      <c r="D499" s="5" t="s">
        <v>15</v>
      </c>
      <c r="E499" s="5"/>
      <c r="F499" s="5"/>
      <c r="G499" s="15"/>
      <c r="H499" s="143">
        <f>IFERROR(H497/H498,0)</f>
        <v>89.395833333333329</v>
      </c>
      <c r="I499" s="150">
        <f t="shared" ref="I499:O499" si="188">IFERROR(I497/I498,0)</f>
        <v>0</v>
      </c>
      <c r="J499" s="150">
        <f t="shared" si="188"/>
        <v>0</v>
      </c>
      <c r="K499" s="150">
        <f t="shared" si="188"/>
        <v>74</v>
      </c>
      <c r="L499" s="150">
        <f t="shared" si="188"/>
        <v>0</v>
      </c>
      <c r="M499" s="150">
        <f t="shared" si="188"/>
        <v>0</v>
      </c>
      <c r="N499" s="150">
        <f t="shared" si="188"/>
        <v>213.5</v>
      </c>
      <c r="O499" s="150">
        <f t="shared" si="188"/>
        <v>275.25</v>
      </c>
      <c r="P499" s="143">
        <f t="shared" ref="P499:BD499" si="189">IFERROR(P497/P498,0)</f>
        <v>228.85714285714286</v>
      </c>
      <c r="Q499" s="150">
        <f t="shared" si="189"/>
        <v>107.4</v>
      </c>
      <c r="R499" s="150">
        <f t="shared" si="189"/>
        <v>109.375</v>
      </c>
      <c r="S499" s="150">
        <f t="shared" si="189"/>
        <v>0</v>
      </c>
      <c r="T499" s="150">
        <f t="shared" si="189"/>
        <v>0</v>
      </c>
      <c r="U499" s="150">
        <f t="shared" si="189"/>
        <v>51.666666666666664</v>
      </c>
      <c r="V499" s="150">
        <f t="shared" si="189"/>
        <v>0</v>
      </c>
      <c r="W499" s="150">
        <f t="shared" si="189"/>
        <v>0</v>
      </c>
      <c r="X499" s="143">
        <f t="shared" si="189"/>
        <v>100.19047619047619</v>
      </c>
      <c r="Y499" s="150">
        <f t="shared" si="189"/>
        <v>34</v>
      </c>
      <c r="Z499" s="150">
        <f t="shared" si="189"/>
        <v>13</v>
      </c>
      <c r="AA499" s="150">
        <f t="shared" si="189"/>
        <v>0</v>
      </c>
      <c r="AB499" s="150">
        <f t="shared" si="189"/>
        <v>11</v>
      </c>
      <c r="AC499" s="150">
        <f t="shared" si="189"/>
        <v>36.5</v>
      </c>
      <c r="AD499" s="150">
        <f t="shared" si="189"/>
        <v>0</v>
      </c>
      <c r="AE499" s="150">
        <f t="shared" si="189"/>
        <v>0</v>
      </c>
      <c r="AF499" s="143">
        <f t="shared" si="189"/>
        <v>23.875</v>
      </c>
      <c r="AG499" s="150">
        <f t="shared" si="189"/>
        <v>0</v>
      </c>
      <c r="AH499" s="150">
        <f t="shared" si="189"/>
        <v>16</v>
      </c>
      <c r="AI499" s="150">
        <f t="shared" si="189"/>
        <v>27</v>
      </c>
      <c r="AJ499" s="150">
        <f t="shared" si="189"/>
        <v>0</v>
      </c>
      <c r="AK499" s="150">
        <f t="shared" si="189"/>
        <v>4</v>
      </c>
      <c r="AL499" s="150">
        <f t="shared" si="189"/>
        <v>0</v>
      </c>
      <c r="AM499" s="150">
        <f t="shared" si="189"/>
        <v>0</v>
      </c>
      <c r="AN499" s="143">
        <f t="shared" si="189"/>
        <v>18.5</v>
      </c>
      <c r="AO499" s="150">
        <f t="shared" si="189"/>
        <v>14.25</v>
      </c>
      <c r="AP499" s="150">
        <f t="shared" si="189"/>
        <v>66</v>
      </c>
      <c r="AQ499" s="150">
        <f t="shared" si="189"/>
        <v>34</v>
      </c>
      <c r="AR499" s="150">
        <f t="shared" si="189"/>
        <v>79</v>
      </c>
      <c r="AS499" s="150">
        <f t="shared" si="189"/>
        <v>0</v>
      </c>
      <c r="AT499" s="150">
        <f t="shared" si="189"/>
        <v>0</v>
      </c>
      <c r="AU499" s="150">
        <f t="shared" si="189"/>
        <v>0</v>
      </c>
      <c r="AV499" s="143">
        <f t="shared" si="189"/>
        <v>43.777777777777779</v>
      </c>
      <c r="AW499" s="150">
        <f t="shared" si="189"/>
        <v>0</v>
      </c>
      <c r="AX499" s="150">
        <f t="shared" si="189"/>
        <v>0</v>
      </c>
      <c r="AY499" s="150">
        <f t="shared" si="189"/>
        <v>0</v>
      </c>
      <c r="AZ499" s="150">
        <f t="shared" si="189"/>
        <v>0</v>
      </c>
      <c r="BA499" s="150">
        <f t="shared" si="189"/>
        <v>0</v>
      </c>
      <c r="BB499" s="150">
        <f t="shared" si="189"/>
        <v>0</v>
      </c>
      <c r="BC499" s="150">
        <f t="shared" si="189"/>
        <v>0</v>
      </c>
      <c r="BD499" s="143">
        <f t="shared" si="189"/>
        <v>0</v>
      </c>
    </row>
    <row r="500" spans="1:56" customFormat="1" hidden="1" x14ac:dyDescent="0.2">
      <c r="A500" s="22"/>
      <c r="B500" s="68"/>
      <c r="C500" s="8"/>
      <c r="D500" s="5"/>
      <c r="E500" s="5"/>
      <c r="F500" s="5"/>
      <c r="G500" s="15"/>
      <c r="H500" s="143"/>
      <c r="I500" s="150"/>
      <c r="J500" s="150"/>
      <c r="K500" s="150"/>
      <c r="L500" s="150"/>
      <c r="M500" s="150"/>
      <c r="N500" s="150"/>
      <c r="O500" s="150"/>
      <c r="P500" s="143"/>
      <c r="Q500" s="150"/>
      <c r="R500" s="150"/>
      <c r="S500" s="150"/>
      <c r="T500" s="150"/>
      <c r="U500" s="150"/>
      <c r="V500" s="150"/>
      <c r="W500" s="150"/>
      <c r="X500" s="143"/>
      <c r="Y500" s="150"/>
      <c r="Z500" s="150"/>
      <c r="AA500" s="150"/>
      <c r="AB500" s="150"/>
      <c r="AC500" s="150"/>
      <c r="AD500" s="150"/>
      <c r="AE500" s="150"/>
      <c r="AF500" s="143"/>
      <c r="AG500" s="150"/>
      <c r="AH500" s="150"/>
      <c r="AI500" s="150"/>
      <c r="AJ500" s="150"/>
      <c r="AK500" s="150"/>
      <c r="AL500" s="150"/>
      <c r="AM500" s="150"/>
      <c r="AN500" s="143"/>
      <c r="AO500" s="150"/>
      <c r="AP500" s="150"/>
      <c r="AQ500" s="150"/>
      <c r="AR500" s="150"/>
      <c r="AS500" s="150"/>
      <c r="AT500" s="150"/>
      <c r="AU500" s="150"/>
      <c r="AV500" s="143"/>
      <c r="AW500" s="150"/>
      <c r="AX500" s="150"/>
      <c r="AY500" s="150"/>
      <c r="AZ500" s="150"/>
      <c r="BA500" s="150"/>
      <c r="BB500" s="150"/>
      <c r="BC500" s="150"/>
      <c r="BD500" s="143"/>
    </row>
    <row r="501" spans="1:56" customFormat="1" hidden="1" x14ac:dyDescent="0.2">
      <c r="A501" s="22"/>
      <c r="B501" s="68"/>
      <c r="C501" s="29" t="s">
        <v>131</v>
      </c>
      <c r="D501" s="5"/>
      <c r="E501" s="5"/>
      <c r="F501" s="5"/>
      <c r="G501" s="15"/>
      <c r="H501" s="143">
        <f>SUMIF($I$3:$BD$3,$H$3,$I501:$BD501)</f>
        <v>0</v>
      </c>
      <c r="I501" s="144">
        <f t="shared" ref="I501:O501" si="190">IFERROR(I510*I511,0)</f>
        <v>0</v>
      </c>
      <c r="J501" s="144">
        <f t="shared" si="190"/>
        <v>0</v>
      </c>
      <c r="K501" s="144">
        <f t="shared" si="190"/>
        <v>0</v>
      </c>
      <c r="L501" s="144">
        <f t="shared" si="190"/>
        <v>0</v>
      </c>
      <c r="M501" s="144">
        <f t="shared" si="190"/>
        <v>0</v>
      </c>
      <c r="N501" s="144">
        <f t="shared" si="190"/>
        <v>0</v>
      </c>
      <c r="O501" s="144">
        <f t="shared" si="190"/>
        <v>0</v>
      </c>
      <c r="P501" s="143">
        <f>SUM(I501:O501)</f>
        <v>0</v>
      </c>
      <c r="Q501" s="144">
        <f t="shared" ref="Q501:W501" si="191">IFERROR(Q510*Q511,0)</f>
        <v>0</v>
      </c>
      <c r="R501" s="144">
        <f t="shared" si="191"/>
        <v>0</v>
      </c>
      <c r="S501" s="144">
        <f t="shared" si="191"/>
        <v>0</v>
      </c>
      <c r="T501" s="144">
        <f t="shared" si="191"/>
        <v>0</v>
      </c>
      <c r="U501" s="144">
        <f t="shared" si="191"/>
        <v>0</v>
      </c>
      <c r="V501" s="144">
        <f t="shared" si="191"/>
        <v>0</v>
      </c>
      <c r="W501" s="144">
        <f t="shared" si="191"/>
        <v>0</v>
      </c>
      <c r="X501" s="143">
        <f>SUM(Q501:W501)</f>
        <v>0</v>
      </c>
      <c r="Y501" s="144">
        <f t="shared" ref="Y501:AE501" si="192">IFERROR(Y510*Y511,0)</f>
        <v>0</v>
      </c>
      <c r="Z501" s="144">
        <f t="shared" si="192"/>
        <v>0</v>
      </c>
      <c r="AA501" s="144">
        <f t="shared" si="192"/>
        <v>0</v>
      </c>
      <c r="AB501" s="144">
        <f t="shared" si="192"/>
        <v>0</v>
      </c>
      <c r="AC501" s="144">
        <f t="shared" si="192"/>
        <v>0</v>
      </c>
      <c r="AD501" s="144">
        <f t="shared" si="192"/>
        <v>0</v>
      </c>
      <c r="AE501" s="144">
        <f t="shared" si="192"/>
        <v>0</v>
      </c>
      <c r="AF501" s="143">
        <f>SUM(Y501:AE501)</f>
        <v>0</v>
      </c>
      <c r="AG501" s="144">
        <f t="shared" ref="AG501:AM501" si="193">IFERROR(AG510*AG511,0)</f>
        <v>0</v>
      </c>
      <c r="AH501" s="144">
        <f t="shared" si="193"/>
        <v>0</v>
      </c>
      <c r="AI501" s="144">
        <f t="shared" si="193"/>
        <v>0</v>
      </c>
      <c r="AJ501" s="144">
        <f t="shared" si="193"/>
        <v>0</v>
      </c>
      <c r="AK501" s="144">
        <f t="shared" si="193"/>
        <v>0</v>
      </c>
      <c r="AL501" s="144">
        <f t="shared" si="193"/>
        <v>0</v>
      </c>
      <c r="AM501" s="144">
        <f t="shared" si="193"/>
        <v>0</v>
      </c>
      <c r="AN501" s="143">
        <f>SUM(AG501:AM501)</f>
        <v>0</v>
      </c>
      <c r="AO501" s="144">
        <f t="shared" ref="AO501:AU501" si="194">IFERROR(AO510*AO511,0)</f>
        <v>0</v>
      </c>
      <c r="AP501" s="144">
        <f t="shared" si="194"/>
        <v>0</v>
      </c>
      <c r="AQ501" s="144">
        <f t="shared" si="194"/>
        <v>0</v>
      </c>
      <c r="AR501" s="144">
        <f t="shared" si="194"/>
        <v>0</v>
      </c>
      <c r="AS501" s="144">
        <f t="shared" si="194"/>
        <v>0</v>
      </c>
      <c r="AT501" s="144">
        <f t="shared" si="194"/>
        <v>0</v>
      </c>
      <c r="AU501" s="144">
        <f t="shared" si="194"/>
        <v>0</v>
      </c>
      <c r="AV501" s="143">
        <f>SUM(AO501:AU501)</f>
        <v>0</v>
      </c>
      <c r="AW501" s="144">
        <f t="shared" ref="AW501:BC501" si="195">IFERROR(AW510*AW511,0)</f>
        <v>0</v>
      </c>
      <c r="AX501" s="144">
        <f t="shared" si="195"/>
        <v>0</v>
      </c>
      <c r="AY501" s="144">
        <f t="shared" si="195"/>
        <v>0</v>
      </c>
      <c r="AZ501" s="144">
        <f t="shared" si="195"/>
        <v>0</v>
      </c>
      <c r="BA501" s="144">
        <f t="shared" si="195"/>
        <v>0</v>
      </c>
      <c r="BB501" s="144">
        <f t="shared" si="195"/>
        <v>0</v>
      </c>
      <c r="BC501" s="144">
        <f t="shared" si="195"/>
        <v>0</v>
      </c>
      <c r="BD501" s="143">
        <f>SUM(AW501:BC501)</f>
        <v>0</v>
      </c>
    </row>
    <row r="502" spans="1:56" customFormat="1" hidden="1" x14ac:dyDescent="0.2">
      <c r="A502" s="22"/>
      <c r="B502" s="68"/>
      <c r="C502" s="8" t="s">
        <v>149</v>
      </c>
      <c r="D502" s="5" t="s">
        <v>9</v>
      </c>
      <c r="E502" s="5"/>
      <c r="F502" s="5"/>
      <c r="G502" s="15"/>
      <c r="H502" s="143">
        <f>SUMIF($I$3:$BD$3,$H$3,$I502:$BD502)</f>
        <v>1623</v>
      </c>
      <c r="I502" s="150">
        <f t="shared" ref="I502:O502" si="196">IF(I504&gt;0,I490,0)</f>
        <v>77</v>
      </c>
      <c r="J502" s="150">
        <f t="shared" si="196"/>
        <v>87</v>
      </c>
      <c r="K502" s="150">
        <f t="shared" si="196"/>
        <v>77</v>
      </c>
      <c r="L502" s="150">
        <f t="shared" si="196"/>
        <v>78</v>
      </c>
      <c r="M502" s="150">
        <f t="shared" si="196"/>
        <v>69</v>
      </c>
      <c r="N502" s="150">
        <f t="shared" si="196"/>
        <v>34</v>
      </c>
      <c r="O502" s="150">
        <f t="shared" si="196"/>
        <v>35</v>
      </c>
      <c r="P502" s="143">
        <f>SUM(I502:O502)</f>
        <v>457</v>
      </c>
      <c r="Q502" s="150">
        <f t="shared" ref="Q502:BC502" si="197">IF(Q504&gt;0,Q490,0)</f>
        <v>98</v>
      </c>
      <c r="R502" s="150">
        <f t="shared" si="197"/>
        <v>78</v>
      </c>
      <c r="S502" s="150">
        <f t="shared" si="197"/>
        <v>74</v>
      </c>
      <c r="T502" s="150">
        <f t="shared" si="197"/>
        <v>90</v>
      </c>
      <c r="U502" s="150">
        <f t="shared" si="197"/>
        <v>80</v>
      </c>
      <c r="V502" s="150">
        <f t="shared" si="197"/>
        <v>24</v>
      </c>
      <c r="W502" s="150">
        <f t="shared" si="197"/>
        <v>11</v>
      </c>
      <c r="X502" s="143">
        <f>SUM(Q502:W502)</f>
        <v>455</v>
      </c>
      <c r="Y502" s="150">
        <f>IF(Y504&gt;0,Y490,0)</f>
        <v>68</v>
      </c>
      <c r="Z502" s="150">
        <f t="shared" si="197"/>
        <v>58</v>
      </c>
      <c r="AA502" s="150">
        <f t="shared" si="197"/>
        <v>73</v>
      </c>
      <c r="AB502" s="150">
        <f t="shared" si="197"/>
        <v>66</v>
      </c>
      <c r="AC502" s="150">
        <f t="shared" si="197"/>
        <v>79</v>
      </c>
      <c r="AD502" s="150">
        <f t="shared" si="197"/>
        <v>20</v>
      </c>
      <c r="AE502" s="150">
        <f t="shared" si="197"/>
        <v>13</v>
      </c>
      <c r="AF502" s="143">
        <f>SUM(Y502:AE502)</f>
        <v>377</v>
      </c>
      <c r="AG502" s="150">
        <f>IF(AG504&gt;0,AG490,0)</f>
        <v>68</v>
      </c>
      <c r="AH502" s="150">
        <f t="shared" si="197"/>
        <v>89</v>
      </c>
      <c r="AI502" s="150">
        <f>IF(AI504&gt;0,AI490,0)</f>
        <v>70</v>
      </c>
      <c r="AJ502" s="150">
        <f>IF(AJ504&gt;0,AJ490,0)</f>
        <v>72</v>
      </c>
      <c r="AK502" s="150">
        <f>IF(AK504&gt;0,AK490,0)</f>
        <v>52</v>
      </c>
      <c r="AL502" s="150">
        <f>IF(AL504&gt;0,AL490,0)</f>
        <v>18</v>
      </c>
      <c r="AM502" s="150">
        <f t="shared" si="197"/>
        <v>5</v>
      </c>
      <c r="AN502" s="143">
        <f>SUM(AG502:AM502)</f>
        <v>374</v>
      </c>
      <c r="AO502" s="150">
        <f>IF(AO504&gt;0,AO490,0)</f>
        <v>53</v>
      </c>
      <c r="AP502" s="150">
        <f t="shared" si="197"/>
        <v>46</v>
      </c>
      <c r="AQ502" s="150">
        <f t="shared" si="197"/>
        <v>69</v>
      </c>
      <c r="AR502" s="150">
        <f t="shared" si="197"/>
        <v>72</v>
      </c>
      <c r="AS502" s="150">
        <f t="shared" si="197"/>
        <v>70</v>
      </c>
      <c r="AT502" s="150">
        <f t="shared" si="197"/>
        <v>18</v>
      </c>
      <c r="AU502" s="150">
        <f t="shared" si="197"/>
        <v>20</v>
      </c>
      <c r="AV502" s="143">
        <f>SUM(AO502:AU502)</f>
        <v>348</v>
      </c>
      <c r="AW502" s="150">
        <f>IF(AW504&gt;0,AW490,0)</f>
        <v>0</v>
      </c>
      <c r="AX502" s="150">
        <f t="shared" si="197"/>
        <v>0</v>
      </c>
      <c r="AY502" s="150">
        <f t="shared" si="197"/>
        <v>0</v>
      </c>
      <c r="AZ502" s="150">
        <f t="shared" si="197"/>
        <v>0</v>
      </c>
      <c r="BA502" s="150">
        <f t="shared" si="197"/>
        <v>0</v>
      </c>
      <c r="BB502" s="150">
        <f t="shared" si="197"/>
        <v>0</v>
      </c>
      <c r="BC502" s="150">
        <f t="shared" si="197"/>
        <v>0</v>
      </c>
      <c r="BD502" s="143">
        <f>SUM(AW502:BC502)</f>
        <v>0</v>
      </c>
    </row>
    <row r="503" spans="1:56" ht="13.5" hidden="1" customHeight="1" x14ac:dyDescent="0.2">
      <c r="A503" s="154"/>
      <c r="B503" s="233"/>
      <c r="C503" s="29" t="s">
        <v>103</v>
      </c>
      <c r="D503" s="30"/>
      <c r="E503" s="30"/>
      <c r="F503" s="30"/>
      <c r="G503" s="15"/>
      <c r="H503" s="143">
        <f>SUMIF($I$3:$BD$3,$H$3,$I503:$BD503)</f>
        <v>487197.25000000012</v>
      </c>
      <c r="I503" s="144">
        <f t="shared" ref="I503:O503" si="198">I490*I504</f>
        <v>19410.93</v>
      </c>
      <c r="J503" s="144">
        <f t="shared" si="198"/>
        <v>23102.850000000002</v>
      </c>
      <c r="K503" s="144">
        <f t="shared" si="198"/>
        <v>20756.12</v>
      </c>
      <c r="L503" s="144">
        <f t="shared" si="198"/>
        <v>17963.400000000001</v>
      </c>
      <c r="M503" s="144">
        <f t="shared" si="198"/>
        <v>15861.72</v>
      </c>
      <c r="N503" s="144">
        <f t="shared" si="198"/>
        <v>7024.06</v>
      </c>
      <c r="O503" s="144">
        <f t="shared" si="198"/>
        <v>8031.1</v>
      </c>
      <c r="P503" s="143">
        <f>SUM(I503:O503)</f>
        <v>112150.18</v>
      </c>
      <c r="Q503" s="144">
        <f t="shared" ref="Q503:W503" si="199">Q490*Q504</f>
        <v>29578.36</v>
      </c>
      <c r="R503" s="144">
        <f t="shared" si="199"/>
        <v>23537.279999999999</v>
      </c>
      <c r="S503" s="144">
        <f t="shared" si="199"/>
        <v>26384.7</v>
      </c>
      <c r="T503" s="144">
        <f t="shared" si="199"/>
        <v>26644.5</v>
      </c>
      <c r="U503" s="144">
        <f t="shared" si="199"/>
        <v>24593.600000000002</v>
      </c>
      <c r="V503" s="144">
        <f t="shared" si="199"/>
        <v>4244.88</v>
      </c>
      <c r="W503" s="144">
        <f t="shared" si="199"/>
        <v>1707.53</v>
      </c>
      <c r="X503" s="143">
        <f>SUM(Q503:W503)</f>
        <v>136690.85</v>
      </c>
      <c r="Y503" s="144">
        <f t="shared" ref="Y503:AE503" si="200">Y490*Y504</f>
        <v>20242.919999999998</v>
      </c>
      <c r="Z503" s="144">
        <f t="shared" si="200"/>
        <v>18866.239999999998</v>
      </c>
      <c r="AA503" s="144">
        <f t="shared" si="200"/>
        <v>23003.760000000002</v>
      </c>
      <c r="AB503" s="144">
        <f t="shared" si="200"/>
        <v>20749.739999999998</v>
      </c>
      <c r="AC503" s="144">
        <f t="shared" si="200"/>
        <v>23129.62</v>
      </c>
      <c r="AD503" s="144">
        <f t="shared" si="200"/>
        <v>5066.2</v>
      </c>
      <c r="AE503" s="144">
        <f t="shared" si="200"/>
        <v>2104.83</v>
      </c>
      <c r="AF503" s="143">
        <f>SUM(Y503:AE503)</f>
        <v>113163.31</v>
      </c>
      <c r="AG503" s="144">
        <f t="shared" ref="AG503:AM503" si="201">AG490*AG504</f>
        <v>21699.48</v>
      </c>
      <c r="AH503" s="144">
        <f t="shared" si="201"/>
        <v>26562.94</v>
      </c>
      <c r="AI503" s="144">
        <f>AI490*AI504</f>
        <v>25194.400000000001</v>
      </c>
      <c r="AJ503" s="144">
        <f>AJ490*AJ504</f>
        <v>22948.560000000001</v>
      </c>
      <c r="AK503" s="144">
        <f>AK490*AK504</f>
        <v>16845.919999999998</v>
      </c>
      <c r="AL503" s="144">
        <f>AL490*AL504</f>
        <v>3906.9</v>
      </c>
      <c r="AM503" s="144">
        <f t="shared" si="201"/>
        <v>1192.6500000000001</v>
      </c>
      <c r="AN503" s="143">
        <f>SUM(AG503:AM503)</f>
        <v>118350.84999999999</v>
      </c>
      <c r="AO503" s="144">
        <f t="shared" ref="AO503:AU503" si="202">AO490*AO504</f>
        <v>17385.59</v>
      </c>
      <c r="AP503" s="144">
        <f t="shared" si="202"/>
        <v>14040.580000000002</v>
      </c>
      <c r="AQ503" s="144">
        <f t="shared" si="202"/>
        <v>19054.349999999999</v>
      </c>
      <c r="AR503" s="144">
        <f t="shared" si="202"/>
        <v>21536.639999999999</v>
      </c>
      <c r="AS503" s="144">
        <f t="shared" si="202"/>
        <v>22054.899999999998</v>
      </c>
      <c r="AT503" s="144">
        <f t="shared" si="202"/>
        <v>6289.0199999999995</v>
      </c>
      <c r="AU503" s="144">
        <f t="shared" si="202"/>
        <v>3576</v>
      </c>
      <c r="AV503" s="143">
        <f>SUM(AO503:AU503)</f>
        <v>103937.08</v>
      </c>
      <c r="AW503" s="144">
        <f t="shared" ref="AW503:BC503" si="203">AW490*AW504</f>
        <v>0</v>
      </c>
      <c r="AX503" s="144">
        <f t="shared" si="203"/>
        <v>0</v>
      </c>
      <c r="AY503" s="144">
        <f t="shared" si="203"/>
        <v>0</v>
      </c>
      <c r="AZ503" s="144">
        <f t="shared" si="203"/>
        <v>0</v>
      </c>
      <c r="BA503" s="144">
        <f t="shared" si="203"/>
        <v>0</v>
      </c>
      <c r="BB503" s="144">
        <f t="shared" si="203"/>
        <v>0</v>
      </c>
      <c r="BC503" s="144">
        <f t="shared" si="203"/>
        <v>0</v>
      </c>
      <c r="BD503" s="143">
        <f>SUM(AW503:BC503)</f>
        <v>0</v>
      </c>
    </row>
    <row r="504" spans="1:56" s="121" customFormat="1" x14ac:dyDescent="0.2">
      <c r="A504" s="22"/>
      <c r="B504" s="155"/>
      <c r="C504" s="100" t="s">
        <v>17</v>
      </c>
      <c r="D504" s="101" t="s">
        <v>15</v>
      </c>
      <c r="E504" s="101"/>
      <c r="F504" s="101"/>
      <c r="G504" s="96"/>
      <c r="H504" s="152">
        <f>IFERROR(H503/H502,0)</f>
        <v>300.18314849044987</v>
      </c>
      <c r="I504" s="160">
        <v>252.09</v>
      </c>
      <c r="J504" s="160">
        <v>265.55</v>
      </c>
      <c r="K504" s="160">
        <v>269.56</v>
      </c>
      <c r="L504" s="160">
        <v>230.3</v>
      </c>
      <c r="M504" s="160">
        <v>229.88</v>
      </c>
      <c r="N504" s="160">
        <v>206.59</v>
      </c>
      <c r="O504" s="160">
        <v>229.46</v>
      </c>
      <c r="P504" s="152">
        <f>IF(ISERROR(P503/SUMIF(I504:O504,"&gt;0",I490:O490)),0,P503/SUMIF(I504:O504,"&gt;0",I490:O490))</f>
        <v>245.40520787746169</v>
      </c>
      <c r="Q504" s="160">
        <v>301.82</v>
      </c>
      <c r="R504" s="160">
        <v>301.76</v>
      </c>
      <c r="S504" s="160">
        <v>356.55</v>
      </c>
      <c r="T504" s="160">
        <v>296.05</v>
      </c>
      <c r="U504" s="160">
        <v>307.42</v>
      </c>
      <c r="V504" s="160">
        <v>176.87</v>
      </c>
      <c r="W504" s="160">
        <v>155.22999999999999</v>
      </c>
      <c r="X504" s="152">
        <f>IF(ISERROR(X503/SUMIF(Q504:W504,"&gt;0",Q490:W490)),0,X503/SUMIF(Q504:W504,"&gt;0",Q490:W490))</f>
        <v>300.41945054945057</v>
      </c>
      <c r="Y504" s="160">
        <v>297.69</v>
      </c>
      <c r="Z504" s="160">
        <v>325.27999999999997</v>
      </c>
      <c r="AA504" s="160">
        <v>315.12</v>
      </c>
      <c r="AB504" s="160">
        <v>314.39</v>
      </c>
      <c r="AC504" s="160">
        <v>292.77999999999997</v>
      </c>
      <c r="AD504" s="160">
        <v>253.31</v>
      </c>
      <c r="AE504" s="160">
        <v>161.91</v>
      </c>
      <c r="AF504" s="152">
        <f>IF(ISERROR(AF503/SUMIF(Y504:AE504,"&gt;0",Y490:AE490)),0,AF503/SUMIF(Y504:AE504,"&gt;0",Y490:AE490))</f>
        <v>300.16793103448276</v>
      </c>
      <c r="AG504" s="160">
        <v>319.11</v>
      </c>
      <c r="AH504" s="160">
        <v>298.45999999999998</v>
      </c>
      <c r="AI504" s="160">
        <v>359.92</v>
      </c>
      <c r="AJ504" s="160">
        <v>318.73</v>
      </c>
      <c r="AK504" s="160">
        <v>323.95999999999998</v>
      </c>
      <c r="AL504" s="160">
        <v>217.05</v>
      </c>
      <c r="AM504" s="160">
        <v>238.53</v>
      </c>
      <c r="AN504" s="152">
        <f>IF(ISERROR(AN503/SUMIF(AG504:AM504,"&gt;0",AG490:AM490)),0,AN503/SUMIF(AG504:AM504,"&gt;0",AG490:AM490))</f>
        <v>316.4461229946524</v>
      </c>
      <c r="AO504" s="160">
        <v>328.03</v>
      </c>
      <c r="AP504" s="160">
        <v>305.23</v>
      </c>
      <c r="AQ504" s="160">
        <v>276.14999999999998</v>
      </c>
      <c r="AR504" s="160">
        <v>299.12</v>
      </c>
      <c r="AS504" s="160">
        <v>315.07</v>
      </c>
      <c r="AT504" s="160">
        <v>349.39</v>
      </c>
      <c r="AU504" s="160">
        <v>178.8</v>
      </c>
      <c r="AV504" s="152">
        <f>IF(ISERROR(AV503/SUMIF(AO504:AU504,"&gt;0",AO490:AU490)),0,AV503/SUMIF(AO504:AU504,"&gt;0",AO490:AU490))</f>
        <v>298.66977011494254</v>
      </c>
      <c r="AW504" s="160"/>
      <c r="AX504" s="160"/>
      <c r="AY504" s="160"/>
      <c r="AZ504" s="160"/>
      <c r="BA504" s="160"/>
      <c r="BB504" s="160"/>
      <c r="BC504" s="160"/>
      <c r="BD504" s="152">
        <f>IF(ISERROR(BD503/SUMIF(AW504:BC504,"&gt;0",AW490:BC490)),0,BD503/SUMIF(AW504:BC504,"&gt;0",AW490:BC490))</f>
        <v>0</v>
      </c>
    </row>
    <row r="505" spans="1:56" ht="13.5" hidden="1" customHeight="1" x14ac:dyDescent="0.2">
      <c r="A505" s="22"/>
      <c r="B505" s="233">
        <f>B504+1</f>
        <v>1</v>
      </c>
      <c r="C505" s="29" t="s">
        <v>104</v>
      </c>
      <c r="D505" s="30"/>
      <c r="E505" s="30"/>
      <c r="F505" s="30"/>
      <c r="G505" s="15"/>
      <c r="H505" s="143">
        <f>SUMIF($I$3:$BD$3,$H$3,$I505:$BD505)</f>
        <v>719.11658499999999</v>
      </c>
      <c r="I505" s="144">
        <f t="shared" ref="I505:O505" si="204">I506*I507</f>
        <v>26.122367999999998</v>
      </c>
      <c r="J505" s="144">
        <f t="shared" si="204"/>
        <v>28.105163999999998</v>
      </c>
      <c r="K505" s="144">
        <f t="shared" si="204"/>
        <v>25.117494000000004</v>
      </c>
      <c r="L505" s="144">
        <f t="shared" si="204"/>
        <v>20.979246</v>
      </c>
      <c r="M505" s="144">
        <f t="shared" si="204"/>
        <v>22.415118</v>
      </c>
      <c r="N505" s="144">
        <f t="shared" si="204"/>
        <v>9.3510720000000003</v>
      </c>
      <c r="O505" s="144">
        <f t="shared" si="204"/>
        <v>6.6280320000000001</v>
      </c>
      <c r="P505" s="143">
        <f>SUM(I505:O505)</f>
        <v>138.71849399999999</v>
      </c>
      <c r="Q505" s="144">
        <f t="shared" ref="Q505:BC505" si="205">Q506*Q507</f>
        <v>49.296972000000004</v>
      </c>
      <c r="R505" s="144">
        <f t="shared" si="205"/>
        <v>31.936321999999997</v>
      </c>
      <c r="S505" s="144">
        <f t="shared" si="205"/>
        <v>41.298570000000005</v>
      </c>
      <c r="T505" s="144">
        <f t="shared" si="205"/>
        <v>29.224997999999999</v>
      </c>
      <c r="U505" s="144">
        <f t="shared" si="205"/>
        <v>27.971892</v>
      </c>
      <c r="V505" s="144">
        <f t="shared" si="205"/>
        <v>6.3306279999999999</v>
      </c>
      <c r="W505" s="144">
        <f t="shared" si="205"/>
        <v>3.1231200000000001</v>
      </c>
      <c r="X505" s="143">
        <f>SUM(Q505:W505)</f>
        <v>189.182502</v>
      </c>
      <c r="Y505" s="144">
        <f t="shared" si="205"/>
        <v>26.708576999999998</v>
      </c>
      <c r="Z505" s="144">
        <f t="shared" si="205"/>
        <v>33.519040000000004</v>
      </c>
      <c r="AA505" s="144">
        <f t="shared" si="205"/>
        <v>33.958271999999994</v>
      </c>
      <c r="AB505" s="144">
        <f t="shared" si="205"/>
        <v>25.063336999999997</v>
      </c>
      <c r="AC505" s="144">
        <f t="shared" si="205"/>
        <v>22.526799</v>
      </c>
      <c r="AD505" s="144">
        <f t="shared" si="205"/>
        <v>4.7837429999999994</v>
      </c>
      <c r="AE505" s="144">
        <f t="shared" si="205"/>
        <v>2.3851610000000001</v>
      </c>
      <c r="AF505" s="143">
        <f>SUM(Y505:AE505)</f>
        <v>148.944929</v>
      </c>
      <c r="AG505" s="144">
        <f t="shared" si="205"/>
        <v>30.577382</v>
      </c>
      <c r="AH505" s="144">
        <f t="shared" si="205"/>
        <v>32.085144</v>
      </c>
      <c r="AI505" s="144">
        <f>AI506*AI507</f>
        <v>41.990183999999999</v>
      </c>
      <c r="AJ505" s="144">
        <f>AJ506*AJ507</f>
        <v>43.293050000000008</v>
      </c>
      <c r="AK505" s="144">
        <f>AK506*AK507</f>
        <v>37.990679999999998</v>
      </c>
      <c r="AL505" s="144">
        <f>AL506*AL507</f>
        <v>4.6429200000000002</v>
      </c>
      <c r="AM505" s="144">
        <f t="shared" si="205"/>
        <v>3.9746609999999998</v>
      </c>
      <c r="AN505" s="143">
        <f>SUM(AG505:AM505)</f>
        <v>194.55402100000001</v>
      </c>
      <c r="AO505" s="144">
        <f t="shared" si="205"/>
        <v>39.180972999999994</v>
      </c>
      <c r="AP505" s="144">
        <f t="shared" si="205"/>
        <v>29.671773999999999</v>
      </c>
      <c r="AQ505" s="144">
        <f t="shared" si="205"/>
        <v>28.321946999999998</v>
      </c>
      <c r="AR505" s="144">
        <f t="shared" si="205"/>
        <v>31.264106999999999</v>
      </c>
      <c r="AS505" s="144">
        <f t="shared" si="205"/>
        <v>31.478066999999999</v>
      </c>
      <c r="AT505" s="144">
        <f t="shared" si="205"/>
        <v>6.0191889999999999</v>
      </c>
      <c r="AU505" s="144">
        <f t="shared" si="205"/>
        <v>4.5199720000000001</v>
      </c>
      <c r="AV505" s="143">
        <f>SUM(AO505:AU505)</f>
        <v>170.456029</v>
      </c>
      <c r="AW505" s="144">
        <f t="shared" si="205"/>
        <v>0</v>
      </c>
      <c r="AX505" s="144">
        <f t="shared" si="205"/>
        <v>0</v>
      </c>
      <c r="AY505" s="144">
        <f t="shared" si="205"/>
        <v>0</v>
      </c>
      <c r="AZ505" s="144">
        <f t="shared" si="205"/>
        <v>0</v>
      </c>
      <c r="BA505" s="144">
        <f t="shared" si="205"/>
        <v>0</v>
      </c>
      <c r="BB505" s="144">
        <f t="shared" si="205"/>
        <v>0</v>
      </c>
      <c r="BC505" s="144">
        <f t="shared" si="205"/>
        <v>0</v>
      </c>
      <c r="BD505" s="143">
        <f>SUM(AW505:BC505)</f>
        <v>0</v>
      </c>
    </row>
    <row r="506" spans="1:56" ht="13.5" customHeight="1" x14ac:dyDescent="0.2">
      <c r="A506" s="22"/>
      <c r="B506" s="233">
        <f>B505+1</f>
        <v>2</v>
      </c>
      <c r="C506" s="29" t="s">
        <v>105</v>
      </c>
      <c r="D506" s="30" t="s">
        <v>4</v>
      </c>
      <c r="E506" s="30"/>
      <c r="F506" s="30"/>
      <c r="G506" s="15"/>
      <c r="H506" s="145">
        <f>IF(ISERROR(H505/H507),0,H505/H507)</f>
        <v>0.40955934515300446</v>
      </c>
      <c r="I506" s="146">
        <v>0.28320000000000001</v>
      </c>
      <c r="J506" s="146">
        <v>0.36059999999999998</v>
      </c>
      <c r="K506" s="146">
        <v>0.31690000000000002</v>
      </c>
      <c r="L506" s="146">
        <v>0.24540000000000001</v>
      </c>
      <c r="M506" s="146">
        <v>0.24790000000000001</v>
      </c>
      <c r="N506" s="146">
        <v>0.28439999999999999</v>
      </c>
      <c r="O506" s="146">
        <v>0.24879999999999999</v>
      </c>
      <c r="P506" s="145">
        <f>IF(ISERROR(P505/P507),0,P505/P507)</f>
        <v>0.28609419844494399</v>
      </c>
      <c r="Q506" s="146">
        <v>0.68430000000000002</v>
      </c>
      <c r="R506" s="146">
        <v>0.49459999999999998</v>
      </c>
      <c r="S506" s="146">
        <v>0.50580000000000003</v>
      </c>
      <c r="T506" s="146">
        <v>0.44219999999999998</v>
      </c>
      <c r="U506" s="146">
        <v>0.4698</v>
      </c>
      <c r="V506" s="146">
        <v>0.15740000000000001</v>
      </c>
      <c r="W506" s="146">
        <v>7.8E-2</v>
      </c>
      <c r="X506" s="145">
        <f>IF(ISERROR(X505/X507),0,X505/X507)</f>
        <v>0.44602735353059053</v>
      </c>
      <c r="Y506" s="146">
        <v>0.45569999999999999</v>
      </c>
      <c r="Z506" s="146">
        <v>0.56240000000000001</v>
      </c>
      <c r="AA506" s="146">
        <v>0.45839999999999997</v>
      </c>
      <c r="AB506" s="146">
        <v>0.34989999999999999</v>
      </c>
      <c r="AC506" s="146">
        <v>0.43130000000000002</v>
      </c>
      <c r="AD506" s="146">
        <v>0.15229999999999999</v>
      </c>
      <c r="AE506" s="146">
        <v>6.4100000000000004E-2</v>
      </c>
      <c r="AF506" s="145">
        <f>IF(ISERROR(AF505/AF507),0,AF505/AF507)</f>
        <v>0.38710120071731163</v>
      </c>
      <c r="AG506" s="146">
        <v>0.41060000000000002</v>
      </c>
      <c r="AH506" s="146">
        <v>0.42480000000000001</v>
      </c>
      <c r="AI506" s="146">
        <v>0.52559999999999996</v>
      </c>
      <c r="AJ506" s="146">
        <v>0.52700000000000002</v>
      </c>
      <c r="AK506" s="146">
        <v>0.46150000000000002</v>
      </c>
      <c r="AL506" s="146">
        <v>0.16200000000000001</v>
      </c>
      <c r="AM506" s="146">
        <v>0.1263</v>
      </c>
      <c r="AN506" s="145">
        <f>IF(ISERROR(AN505/AN507),0,AN505/AN507)</f>
        <v>0.42807107087064622</v>
      </c>
      <c r="AO506" s="146">
        <v>0.53169999999999995</v>
      </c>
      <c r="AP506" s="146">
        <v>0.43090000000000001</v>
      </c>
      <c r="AQ506" s="146">
        <v>0.40710000000000002</v>
      </c>
      <c r="AR506" s="146">
        <v>0.39629999999999999</v>
      </c>
      <c r="AS506" s="146">
        <v>0.39610000000000001</v>
      </c>
      <c r="AT506" s="146">
        <v>0.1903</v>
      </c>
      <c r="AU506" s="146">
        <v>0.14680000000000001</v>
      </c>
      <c r="AV506" s="145">
        <f>IF(ISERROR(AV505/AV507),0,AV505/AV507)</f>
        <v>0.3937538207438207</v>
      </c>
      <c r="AW506" s="146"/>
      <c r="AX506" s="146"/>
      <c r="AY506" s="146"/>
      <c r="AZ506" s="146"/>
      <c r="BA506" s="146"/>
      <c r="BB506" s="146"/>
      <c r="BC506" s="146"/>
      <c r="BD506" s="145">
        <f>IF(ISERROR(BD505/BD507),0,BD505/BD507)</f>
        <v>0</v>
      </c>
    </row>
    <row r="507" spans="1:56" ht="13.5" hidden="1" customHeight="1" outlineLevel="1" x14ac:dyDescent="0.2">
      <c r="A507" s="22"/>
      <c r="B507" s="233">
        <f>B506+1</f>
        <v>3</v>
      </c>
      <c r="C507" s="29" t="s">
        <v>34</v>
      </c>
      <c r="D507" s="30" t="s">
        <v>106</v>
      </c>
      <c r="E507" s="30"/>
      <c r="F507" s="30"/>
      <c r="G507" s="15"/>
      <c r="H507" s="143">
        <f>SUMIF($I$3:$BD$3,$H$3,$I507:$BD507)</f>
        <v>1755.8300000000004</v>
      </c>
      <c r="I507" s="144">
        <v>92.24</v>
      </c>
      <c r="J507" s="144">
        <v>77.94</v>
      </c>
      <c r="K507" s="144">
        <v>79.260000000000005</v>
      </c>
      <c r="L507" s="144">
        <v>85.49</v>
      </c>
      <c r="M507" s="144">
        <v>90.42</v>
      </c>
      <c r="N507" s="144">
        <v>32.880000000000003</v>
      </c>
      <c r="O507" s="144">
        <v>26.64</v>
      </c>
      <c r="P507" s="143">
        <f>SUM(I507:O507)</f>
        <v>484.87</v>
      </c>
      <c r="Q507" s="144">
        <v>72.040000000000006</v>
      </c>
      <c r="R507" s="144">
        <v>64.569999999999993</v>
      </c>
      <c r="S507" s="144">
        <v>81.650000000000006</v>
      </c>
      <c r="T507" s="144">
        <v>66.09</v>
      </c>
      <c r="U507" s="144">
        <v>59.54</v>
      </c>
      <c r="V507" s="144">
        <v>40.22</v>
      </c>
      <c r="W507" s="144">
        <v>40.04</v>
      </c>
      <c r="X507" s="143">
        <f>SUM(Q507:W507)</f>
        <v>424.15000000000003</v>
      </c>
      <c r="Y507" s="144">
        <v>58.61</v>
      </c>
      <c r="Z507" s="144">
        <v>59.6</v>
      </c>
      <c r="AA507" s="144">
        <v>74.08</v>
      </c>
      <c r="AB507" s="144">
        <v>71.63</v>
      </c>
      <c r="AC507" s="144">
        <v>52.23</v>
      </c>
      <c r="AD507" s="144">
        <v>31.41</v>
      </c>
      <c r="AE507" s="144">
        <v>37.21</v>
      </c>
      <c r="AF507" s="143">
        <f>SUM(Y507:AE507)</f>
        <v>384.77000000000004</v>
      </c>
      <c r="AG507" s="144">
        <v>74.47</v>
      </c>
      <c r="AH507" s="144">
        <v>75.53</v>
      </c>
      <c r="AI507" s="144">
        <v>79.89</v>
      </c>
      <c r="AJ507" s="144">
        <v>82.15</v>
      </c>
      <c r="AK507" s="144">
        <v>82.32</v>
      </c>
      <c r="AL507" s="144">
        <v>28.66</v>
      </c>
      <c r="AM507" s="144">
        <v>31.47</v>
      </c>
      <c r="AN507" s="143">
        <f>SUM(AG507:AM507)</f>
        <v>454.49</v>
      </c>
      <c r="AO507" s="144">
        <v>73.69</v>
      </c>
      <c r="AP507" s="144">
        <v>68.86</v>
      </c>
      <c r="AQ507" s="144">
        <v>69.569999999999993</v>
      </c>
      <c r="AR507" s="144">
        <v>78.89</v>
      </c>
      <c r="AS507" s="144">
        <v>79.47</v>
      </c>
      <c r="AT507" s="144">
        <v>31.63</v>
      </c>
      <c r="AU507" s="144">
        <v>30.79</v>
      </c>
      <c r="AV507" s="143">
        <f>SUM(AO507:AU507)</f>
        <v>432.90000000000003</v>
      </c>
      <c r="AW507" s="144"/>
      <c r="AX507" s="144"/>
      <c r="AY507" s="144"/>
      <c r="AZ507" s="144"/>
      <c r="BA507" s="144"/>
      <c r="BB507" s="144"/>
      <c r="BC507" s="144"/>
      <c r="BD507" s="143">
        <f>SUM(AW507:BC507)</f>
        <v>0</v>
      </c>
    </row>
    <row r="508" spans="1:56" ht="13.5" hidden="1" customHeight="1" outlineLevel="1" x14ac:dyDescent="0.2">
      <c r="A508" s="22"/>
      <c r="B508" s="233">
        <f>B507+1</f>
        <v>4</v>
      </c>
      <c r="C508" s="29" t="s">
        <v>39</v>
      </c>
      <c r="D508" s="30" t="s">
        <v>106</v>
      </c>
      <c r="E508" s="30"/>
      <c r="F508" s="30"/>
      <c r="G508" s="15"/>
      <c r="H508" s="143">
        <f>SUMIF($I$3:$BD$3,$H$3,$I508:$BD508)</f>
        <v>1978</v>
      </c>
      <c r="I508" s="144">
        <f>HLOOKUP(I$2,Ready_план!$A$1:$AQ$28,25,0)</f>
        <v>103</v>
      </c>
      <c r="J508" s="144">
        <f>HLOOKUP(J$2,Ready_план!$A$1:$AQ$28,25,0)</f>
        <v>103</v>
      </c>
      <c r="K508" s="144">
        <f>HLOOKUP(K$2,Ready_план!$A$1:$AQ$28,25,0)</f>
        <v>103</v>
      </c>
      <c r="L508" s="144">
        <f>HLOOKUP(L$2,Ready_план!$A$1:$AQ$28,25,0)</f>
        <v>103</v>
      </c>
      <c r="M508" s="144">
        <f>HLOOKUP(M$2,Ready_план!$A$1:$AQ$28,25,0)</f>
        <v>103</v>
      </c>
      <c r="N508" s="144">
        <f>HLOOKUP(N$2,Ready_план!$A$1:$AQ$28,25,0)</f>
        <v>31</v>
      </c>
      <c r="O508" s="144">
        <f>HLOOKUP(O$2,Ready_план!$A$1:$AQ$28,25,0)</f>
        <v>31</v>
      </c>
      <c r="P508" s="143">
        <f>SUMIF(I507:O507,"&gt;0",I508:O508)</f>
        <v>577</v>
      </c>
      <c r="Q508" s="144">
        <f>HLOOKUP(Q$2,Ready_план!$A$1:$AQ$28,25,0)</f>
        <v>87</v>
      </c>
      <c r="R508" s="144">
        <f>HLOOKUP(R$2,Ready_план!$A$1:$AQ$28,25,0)</f>
        <v>76.5</v>
      </c>
      <c r="S508" s="144">
        <f>HLOOKUP(S$2,Ready_план!$A$1:$AQ$28,25,0)</f>
        <v>83.25</v>
      </c>
      <c r="T508" s="144">
        <f>HLOOKUP(T$2,Ready_план!$A$1:$AQ$28,25,0)</f>
        <v>80.75</v>
      </c>
      <c r="U508" s="144">
        <f>HLOOKUP(U$2,Ready_план!$A$1:$AQ$28,25,0)</f>
        <v>87</v>
      </c>
      <c r="V508" s="144">
        <f>HLOOKUP(V$2,Ready_план!$A$1:$AQ$28,25,0)</f>
        <v>20.5</v>
      </c>
      <c r="W508" s="144">
        <f>HLOOKUP(W$2,Ready_план!$A$1:$AQ$28,25,0)</f>
        <v>27.25</v>
      </c>
      <c r="X508" s="143">
        <f>SUMIF(Q507:W507,"&gt;0",Q508:W508)</f>
        <v>462.25</v>
      </c>
      <c r="Y508" s="144">
        <f>HLOOKUP(Y$2,Ready_план!$A$1:$AQ$28,25,0)</f>
        <v>80.75</v>
      </c>
      <c r="Z508" s="144">
        <f>HLOOKUP(Z$2,Ready_план!$A$1:$AQ$28,25,0)</f>
        <v>87</v>
      </c>
      <c r="AA508" s="144">
        <f>HLOOKUP(AA$2,Ready_план!$A$1:$AQ$28,25,0)</f>
        <v>76.5</v>
      </c>
      <c r="AB508" s="144">
        <f>HLOOKUP(AB$2,Ready_план!$A$1:$AQ$28,25,0)</f>
        <v>83.25</v>
      </c>
      <c r="AC508" s="144">
        <f>HLOOKUP(AC$2,Ready_план!$A$1:$AQ$28,25,0)</f>
        <v>80.75</v>
      </c>
      <c r="AD508" s="144">
        <f>HLOOKUP(AD$2,Ready_план!$A$1:$AQ$28,25,0)</f>
        <v>31</v>
      </c>
      <c r="AE508" s="144">
        <f>HLOOKUP(AE$2,Ready_план!$A$1:$AQ$28,25,0)</f>
        <v>20.5</v>
      </c>
      <c r="AF508" s="143">
        <f>SUMIF(Y507:AE507,"&gt;0",Y508:AE508)</f>
        <v>459.75</v>
      </c>
      <c r="AG508" s="144">
        <f>HLOOKUP(AG$2,Ready_план!$A$1:$AQ$28,25,0)</f>
        <v>87</v>
      </c>
      <c r="AH508" s="144">
        <f>HLOOKUP(AH$2,Ready_план!$A$1:$AQ$28,25,0)</f>
        <v>87</v>
      </c>
      <c r="AI508" s="144">
        <f>HLOOKUP(AI$2,Ready_план!$A$1:$AQ$28,25,0)</f>
        <v>87</v>
      </c>
      <c r="AJ508" s="144">
        <f>HLOOKUP(AJ$2,Ready_план!$A$1:$AQ$28,25,0)</f>
        <v>87</v>
      </c>
      <c r="AK508" s="144">
        <f>HLOOKUP(AK$2,Ready_план!$A$1:$AQ$28,25,0)</f>
        <v>87</v>
      </c>
      <c r="AL508" s="144">
        <f>HLOOKUP(AL$2,Ready_план!$A$1:$AQ$28,25,0)</f>
        <v>31</v>
      </c>
      <c r="AM508" s="144">
        <f>HLOOKUP(AM$2,Ready_план!$A$1:$AQ$28,25,0)</f>
        <v>31</v>
      </c>
      <c r="AN508" s="143">
        <f>SUMIF(AG507:AM507,"&gt;0",AG508:AM508)</f>
        <v>497</v>
      </c>
      <c r="AO508" s="144">
        <f>HLOOKUP(AO$2,Ready_план!$A$1:$AQ$28,25,0)</f>
        <v>87</v>
      </c>
      <c r="AP508" s="144">
        <f>HLOOKUP(AP$2,Ready_план!$A$1:$AQ$28,25,0)</f>
        <v>87</v>
      </c>
      <c r="AQ508" s="144">
        <f>HLOOKUP(AQ$2,Ready_план!$A$1:$AQ$28,25,0)</f>
        <v>87</v>
      </c>
      <c r="AR508" s="144">
        <f>HLOOKUP(AR$2,Ready_план!$A$1:$AQ$28,25,0)</f>
        <v>87</v>
      </c>
      <c r="AS508" s="144">
        <f>HLOOKUP(AS$2,Ready_план!$A$1:$AQ$28,25,0)</f>
        <v>87</v>
      </c>
      <c r="AT508" s="144">
        <f>HLOOKUP(AT$2,Ready_план!$A$1:$AQ$28,25,0)</f>
        <v>31</v>
      </c>
      <c r="AU508" s="144">
        <f>HLOOKUP(AU$2,Ready_план!$A$1:$AQ$28,25,0)</f>
        <v>31</v>
      </c>
      <c r="AV508" s="143">
        <f>SUMIF(AO507:AU507,"&gt;0",AO508:AU508)</f>
        <v>497</v>
      </c>
      <c r="AW508" s="144">
        <f>HLOOKUP(AW$2,Ready_план!$A$1:$AQ$28,25,0)</f>
        <v>0</v>
      </c>
      <c r="AX508" s="144">
        <f>HLOOKUP(AX$2,Ready_план!$A$1:$AQ$28,25,0)</f>
        <v>0</v>
      </c>
      <c r="AY508" s="144">
        <f>HLOOKUP(AY$2,Ready_план!$A$1:$AQ$28,25,0)</f>
        <v>0</v>
      </c>
      <c r="AZ508" s="144">
        <f>HLOOKUP(AZ$2,Ready_план!$A$1:$AQ$28,25,0)</f>
        <v>0</v>
      </c>
      <c r="BA508" s="144">
        <f>HLOOKUP(BA$2,Ready_план!$A$1:$AQ$28,25,0)</f>
        <v>0</v>
      </c>
      <c r="BB508" s="144">
        <f>HLOOKUP(BB$2,Ready_план!$A$1:$AQ$28,25,0)</f>
        <v>0</v>
      </c>
      <c r="BC508" s="144">
        <f>HLOOKUP(BC$2,Ready_план!$A$1:$AQ$28,25,0)</f>
        <v>0</v>
      </c>
      <c r="BD508" s="143">
        <f>SUMIF(AW507:BC507,"&gt;0",AW508:BC508)</f>
        <v>0</v>
      </c>
    </row>
    <row r="509" spans="1:56" s="49" customFormat="1" ht="13.5" customHeight="1" collapsed="1" x14ac:dyDescent="0.2">
      <c r="A509" s="22"/>
      <c r="B509" s="67">
        <f>B508+1</f>
        <v>5</v>
      </c>
      <c r="C509" s="89" t="s">
        <v>40</v>
      </c>
      <c r="D509" s="90" t="s">
        <v>4</v>
      </c>
      <c r="E509" s="90"/>
      <c r="F509" s="90"/>
      <c r="G509" s="44"/>
      <c r="H509" s="145">
        <f t="shared" ref="H509:AM509" si="206">IF(ISERROR((H507)/H508),0,(H507)/H508)</f>
        <v>0.88767947421638038</v>
      </c>
      <c r="I509" s="146">
        <f t="shared" si="206"/>
        <v>0.8955339805825242</v>
      </c>
      <c r="J509" s="146">
        <f t="shared" si="206"/>
        <v>0.75669902912621356</v>
      </c>
      <c r="K509" s="146">
        <f t="shared" si="206"/>
        <v>0.76951456310679611</v>
      </c>
      <c r="L509" s="146">
        <f t="shared" si="206"/>
        <v>0.83</v>
      </c>
      <c r="M509" s="146">
        <f t="shared" si="206"/>
        <v>0.87786407766990293</v>
      </c>
      <c r="N509" s="146">
        <f t="shared" si="206"/>
        <v>1.0606451612903227</v>
      </c>
      <c r="O509" s="146">
        <f t="shared" si="206"/>
        <v>0.85935483870967744</v>
      </c>
      <c r="P509" s="145">
        <f t="shared" si="206"/>
        <v>0.84032928942807628</v>
      </c>
      <c r="Q509" s="146">
        <f t="shared" si="206"/>
        <v>0.82804597701149429</v>
      </c>
      <c r="R509" s="146">
        <f t="shared" si="206"/>
        <v>0.84405228758169926</v>
      </c>
      <c r="S509" s="146">
        <f t="shared" si="206"/>
        <v>0.9807807807807809</v>
      </c>
      <c r="T509" s="146">
        <f t="shared" si="206"/>
        <v>0.81845201238390097</v>
      </c>
      <c r="U509" s="146">
        <f t="shared" si="206"/>
        <v>0.68436781609195396</v>
      </c>
      <c r="V509" s="146">
        <f t="shared" si="206"/>
        <v>1.9619512195121951</v>
      </c>
      <c r="W509" s="146">
        <f t="shared" si="206"/>
        <v>1.4693577981651376</v>
      </c>
      <c r="X509" s="145">
        <f t="shared" si="206"/>
        <v>0.91757706868577615</v>
      </c>
      <c r="Y509" s="146">
        <f t="shared" si="206"/>
        <v>0.72582043343653246</v>
      </c>
      <c r="Z509" s="146">
        <f t="shared" si="206"/>
        <v>0.68505747126436778</v>
      </c>
      <c r="AA509" s="146">
        <f t="shared" si="206"/>
        <v>0.9683660130718954</v>
      </c>
      <c r="AB509" s="146">
        <f t="shared" si="206"/>
        <v>0.86042042042042033</v>
      </c>
      <c r="AC509" s="146">
        <f t="shared" si="206"/>
        <v>0.64681114551083585</v>
      </c>
      <c r="AD509" s="146">
        <f t="shared" si="206"/>
        <v>1.0132258064516129</v>
      </c>
      <c r="AE509" s="146">
        <f t="shared" si="206"/>
        <v>1.8151219512195123</v>
      </c>
      <c r="AF509" s="145">
        <f t="shared" si="206"/>
        <v>0.83691136487221329</v>
      </c>
      <c r="AG509" s="146">
        <f t="shared" si="206"/>
        <v>0.85597701149425287</v>
      </c>
      <c r="AH509" s="146">
        <f t="shared" si="206"/>
        <v>0.86816091954022989</v>
      </c>
      <c r="AI509" s="146">
        <f t="shared" si="206"/>
        <v>0.9182758620689655</v>
      </c>
      <c r="AJ509" s="146">
        <f t="shared" si="206"/>
        <v>0.94425287356321841</v>
      </c>
      <c r="AK509" s="146">
        <f t="shared" si="206"/>
        <v>0.94620689655172407</v>
      </c>
      <c r="AL509" s="146">
        <f t="shared" si="206"/>
        <v>0.9245161290322581</v>
      </c>
      <c r="AM509" s="146">
        <f t="shared" si="206"/>
        <v>1.0151612903225806</v>
      </c>
      <c r="AN509" s="145">
        <f t="shared" ref="AN509:BD509" si="207">IF(ISERROR((AN507)/AN508),0,(AN507)/AN508)</f>
        <v>0.91446680080482901</v>
      </c>
      <c r="AO509" s="146">
        <f t="shared" si="207"/>
        <v>0.84701149425287359</v>
      </c>
      <c r="AP509" s="146">
        <f t="shared" si="207"/>
        <v>0.79149425287356323</v>
      </c>
      <c r="AQ509" s="146">
        <f t="shared" si="207"/>
        <v>0.79965517241379303</v>
      </c>
      <c r="AR509" s="146">
        <f t="shared" si="207"/>
        <v>0.90678160919540229</v>
      </c>
      <c r="AS509" s="146">
        <f t="shared" si="207"/>
        <v>0.913448275862069</v>
      </c>
      <c r="AT509" s="146">
        <f t="shared" si="207"/>
        <v>1.0203225806451612</v>
      </c>
      <c r="AU509" s="146">
        <f t="shared" si="207"/>
        <v>0.99322580645161285</v>
      </c>
      <c r="AV509" s="145">
        <f t="shared" si="207"/>
        <v>0.87102615694164998</v>
      </c>
      <c r="AW509" s="146">
        <f t="shared" si="207"/>
        <v>0</v>
      </c>
      <c r="AX509" s="146">
        <f t="shared" si="207"/>
        <v>0</v>
      </c>
      <c r="AY509" s="146">
        <f t="shared" si="207"/>
        <v>0</v>
      </c>
      <c r="AZ509" s="146">
        <f t="shared" si="207"/>
        <v>0</v>
      </c>
      <c r="BA509" s="146">
        <f t="shared" si="207"/>
        <v>0</v>
      </c>
      <c r="BB509" s="146">
        <f t="shared" si="207"/>
        <v>0</v>
      </c>
      <c r="BC509" s="146">
        <f t="shared" si="207"/>
        <v>0</v>
      </c>
      <c r="BD509" s="145">
        <f t="shared" si="207"/>
        <v>0</v>
      </c>
    </row>
    <row r="510" spans="1:56" s="81" customFormat="1" ht="12.75" hidden="1" customHeight="1" x14ac:dyDescent="0.2">
      <c r="A510" s="22"/>
      <c r="B510" s="77"/>
      <c r="C510" s="78" t="s">
        <v>31</v>
      </c>
      <c r="D510" s="79" t="s">
        <v>8</v>
      </c>
      <c r="E510" s="79"/>
      <c r="F510" s="79"/>
      <c r="G510" s="80"/>
      <c r="H510" s="161">
        <f>IF(ISERROR((H501)/H511),0,(H501)/H511)</f>
        <v>0</v>
      </c>
      <c r="I510" s="162"/>
      <c r="J510" s="162"/>
      <c r="K510" s="162"/>
      <c r="L510" s="162"/>
      <c r="M510" s="162"/>
      <c r="N510" s="162"/>
      <c r="O510" s="162"/>
      <c r="P510" s="161">
        <f>IF(ISERROR((P501)/P511),0,(P501)/P511)</f>
        <v>0</v>
      </c>
      <c r="Q510" s="162"/>
      <c r="R510" s="162"/>
      <c r="S510" s="162"/>
      <c r="T510" s="162"/>
      <c r="U510" s="162"/>
      <c r="V510" s="162"/>
      <c r="W510" s="162"/>
      <c r="X510" s="161">
        <f>IF(ISERROR((X501)/X511),0,(X501)/X511)</f>
        <v>0</v>
      </c>
      <c r="Y510" s="162"/>
      <c r="Z510" s="162"/>
      <c r="AA510" s="162"/>
      <c r="AB510" s="162"/>
      <c r="AC510" s="162"/>
      <c r="AD510" s="162"/>
      <c r="AE510" s="162"/>
      <c r="AF510" s="161">
        <f>IF(ISERROR((AF501)/AF511),0,(AF501)/AF511)</f>
        <v>0</v>
      </c>
      <c r="AG510" s="162"/>
      <c r="AH510" s="162"/>
      <c r="AI510" s="162"/>
      <c r="AJ510" s="162"/>
      <c r="AK510" s="162"/>
      <c r="AL510" s="162"/>
      <c r="AM510" s="162"/>
      <c r="AN510" s="161">
        <f>IF(ISERROR((AN501)/AN511),0,(AN501)/AN511)</f>
        <v>0</v>
      </c>
      <c r="AO510" s="162"/>
      <c r="AP510" s="162"/>
      <c r="AQ510" s="162"/>
      <c r="AR510" s="162"/>
      <c r="AS510" s="162"/>
      <c r="AT510" s="162"/>
      <c r="AU510" s="162"/>
      <c r="AV510" s="161">
        <f>IF(ISERROR((AV501)/AV511),0,(AV501)/AV511)</f>
        <v>0</v>
      </c>
      <c r="AW510" s="162"/>
      <c r="AX510" s="162"/>
      <c r="AY510" s="162"/>
      <c r="AZ510" s="162"/>
      <c r="BA510" s="162"/>
      <c r="BB510" s="162"/>
      <c r="BC510" s="162"/>
      <c r="BD510" s="161">
        <f>IF(ISERROR((BD501)/BD511),0,(BD501)/BD511)</f>
        <v>0</v>
      </c>
    </row>
    <row r="511" spans="1:56" s="2" customFormat="1" ht="12.75" hidden="1" customHeight="1" outlineLevel="1" x14ac:dyDescent="0.2">
      <c r="A511" s="22"/>
      <c r="B511" s="233"/>
      <c r="C511" s="8" t="s">
        <v>32</v>
      </c>
      <c r="D511" s="5" t="s">
        <v>9</v>
      </c>
      <c r="E511" s="5"/>
      <c r="F511" s="5"/>
      <c r="G511" s="15"/>
      <c r="H511" s="143">
        <f>SUMIF($I$3:$BD$3,$H$3,$I511:$BD511)</f>
        <v>0</v>
      </c>
      <c r="I511" s="144"/>
      <c r="J511" s="144"/>
      <c r="K511" s="144"/>
      <c r="L511" s="144"/>
      <c r="M511" s="144"/>
      <c r="N511" s="144"/>
      <c r="O511" s="144"/>
      <c r="P511" s="143">
        <f>SUM(I511:O511)</f>
        <v>0</v>
      </c>
      <c r="Q511" s="144"/>
      <c r="R511" s="144"/>
      <c r="S511" s="144"/>
      <c r="T511" s="144"/>
      <c r="U511" s="144"/>
      <c r="V511" s="144"/>
      <c r="W511" s="144"/>
      <c r="X511" s="143">
        <f>SUM(Q511:W511)</f>
        <v>0</v>
      </c>
      <c r="Y511" s="144"/>
      <c r="Z511" s="144"/>
      <c r="AA511" s="144"/>
      <c r="AB511" s="144"/>
      <c r="AC511" s="144"/>
      <c r="AD511" s="144"/>
      <c r="AE511" s="144"/>
      <c r="AF511" s="143">
        <f>SUM(Y511:AE511)</f>
        <v>0</v>
      </c>
      <c r="AG511" s="144"/>
      <c r="AH511" s="144"/>
      <c r="AI511" s="144"/>
      <c r="AJ511" s="144"/>
      <c r="AK511" s="144"/>
      <c r="AL511" s="144"/>
      <c r="AM511" s="144"/>
      <c r="AN511" s="143">
        <f>SUM(AG511:AM511)</f>
        <v>0</v>
      </c>
      <c r="AO511" s="144"/>
      <c r="AP511" s="144"/>
      <c r="AQ511" s="144"/>
      <c r="AR511" s="144"/>
      <c r="AS511" s="144"/>
      <c r="AT511" s="144"/>
      <c r="AU511" s="144"/>
      <c r="AV511" s="143">
        <f>SUM(AO511:AU511)</f>
        <v>0</v>
      </c>
      <c r="AW511" s="144"/>
      <c r="AX511" s="144"/>
      <c r="AY511" s="144"/>
      <c r="AZ511" s="144"/>
      <c r="BA511" s="144"/>
      <c r="BB511" s="144"/>
      <c r="BC511" s="144"/>
      <c r="BD511" s="143">
        <f>SUM(AW511:BC511)</f>
        <v>0</v>
      </c>
    </row>
    <row r="512" spans="1:56" s="2" customFormat="1" ht="12.75" hidden="1" customHeight="1" outlineLevel="1" x14ac:dyDescent="0.2">
      <c r="A512" s="22"/>
      <c r="B512" s="233"/>
      <c r="C512" s="29" t="s">
        <v>132</v>
      </c>
      <c r="D512" s="5"/>
      <c r="E512" s="5"/>
      <c r="F512" s="5"/>
      <c r="G512" s="15"/>
      <c r="H512" s="143">
        <f>SUMIF($I$3:$BD$3,$H$3,$I512:$BD512)</f>
        <v>0</v>
      </c>
      <c r="I512" s="144"/>
      <c r="J512" s="144"/>
      <c r="K512" s="144"/>
      <c r="L512" s="144"/>
      <c r="M512" s="144"/>
      <c r="N512" s="144"/>
      <c r="O512" s="144"/>
      <c r="P512" s="143">
        <f>SUM(I512:O512)</f>
        <v>0</v>
      </c>
      <c r="Q512" s="144"/>
      <c r="R512" s="144"/>
      <c r="S512" s="144"/>
      <c r="T512" s="144"/>
      <c r="U512" s="144"/>
      <c r="V512" s="144"/>
      <c r="W512" s="144"/>
      <c r="X512" s="143">
        <f>SUM(Q512:W512)</f>
        <v>0</v>
      </c>
      <c r="Y512" s="144"/>
      <c r="Z512" s="144"/>
      <c r="AA512" s="144"/>
      <c r="AB512" s="144"/>
      <c r="AC512" s="144"/>
      <c r="AD512" s="144"/>
      <c r="AE512" s="144"/>
      <c r="AF512" s="143">
        <f>SUM(Y512:AE512)</f>
        <v>0</v>
      </c>
      <c r="AG512" s="144"/>
      <c r="AH512" s="144"/>
      <c r="AI512" s="144"/>
      <c r="AJ512" s="144"/>
      <c r="AK512" s="144"/>
      <c r="AL512" s="144"/>
      <c r="AM512" s="144"/>
      <c r="AN512" s="143">
        <f>SUM(AG512:AM512)</f>
        <v>0</v>
      </c>
      <c r="AO512" s="144"/>
      <c r="AP512" s="144"/>
      <c r="AQ512" s="144"/>
      <c r="AR512" s="144"/>
      <c r="AS512" s="144"/>
      <c r="AT512" s="144"/>
      <c r="AU512" s="144"/>
      <c r="AV512" s="143">
        <f>SUM(AO512:AU512)</f>
        <v>0</v>
      </c>
      <c r="AW512" s="144"/>
      <c r="AX512" s="144"/>
      <c r="AY512" s="144"/>
      <c r="AZ512" s="144"/>
      <c r="BA512" s="144"/>
      <c r="BB512" s="144"/>
      <c r="BC512" s="144"/>
      <c r="BD512" s="143">
        <f>SUM(AW512:BC512)</f>
        <v>0</v>
      </c>
    </row>
    <row r="513" spans="1:56" s="113" customFormat="1" ht="12.75" hidden="1" customHeight="1" collapsed="1" x14ac:dyDescent="0.2">
      <c r="A513" s="22"/>
      <c r="B513" s="130"/>
      <c r="C513" s="199" t="s">
        <v>133</v>
      </c>
      <c r="D513" s="109"/>
      <c r="E513" s="109"/>
      <c r="F513" s="109"/>
      <c r="G513" s="110"/>
      <c r="H513" s="141">
        <f t="shared" ref="H513:P513" si="208">IFERROR(H512/H511,0)</f>
        <v>0</v>
      </c>
      <c r="I513" s="142">
        <f t="shared" si="208"/>
        <v>0</v>
      </c>
      <c r="J513" s="142">
        <f t="shared" si="208"/>
        <v>0</v>
      </c>
      <c r="K513" s="142">
        <f t="shared" si="208"/>
        <v>0</v>
      </c>
      <c r="L513" s="142">
        <f t="shared" si="208"/>
        <v>0</v>
      </c>
      <c r="M513" s="142">
        <f t="shared" si="208"/>
        <v>0</v>
      </c>
      <c r="N513" s="142">
        <f t="shared" si="208"/>
        <v>0</v>
      </c>
      <c r="O513" s="142">
        <f t="shared" si="208"/>
        <v>0</v>
      </c>
      <c r="P513" s="141">
        <f t="shared" si="208"/>
        <v>0</v>
      </c>
      <c r="Q513" s="142">
        <f t="shared" ref="Q513:BD513" si="209">IFERROR(Q512/Q511,0)</f>
        <v>0</v>
      </c>
      <c r="R513" s="142">
        <f t="shared" si="209"/>
        <v>0</v>
      </c>
      <c r="S513" s="142">
        <f t="shared" si="209"/>
        <v>0</v>
      </c>
      <c r="T513" s="142">
        <f t="shared" si="209"/>
        <v>0</v>
      </c>
      <c r="U513" s="142">
        <f t="shared" si="209"/>
        <v>0</v>
      </c>
      <c r="V513" s="142">
        <f t="shared" si="209"/>
        <v>0</v>
      </c>
      <c r="W513" s="142">
        <f t="shared" si="209"/>
        <v>0</v>
      </c>
      <c r="X513" s="141">
        <f t="shared" si="209"/>
        <v>0</v>
      </c>
      <c r="Y513" s="142">
        <f>IFERROR(Y512/Y511,0)</f>
        <v>0</v>
      </c>
      <c r="Z513" s="142">
        <f t="shared" si="209"/>
        <v>0</v>
      </c>
      <c r="AA513" s="142">
        <f t="shared" si="209"/>
        <v>0</v>
      </c>
      <c r="AB513" s="142">
        <f t="shared" si="209"/>
        <v>0</v>
      </c>
      <c r="AC513" s="142">
        <f t="shared" si="209"/>
        <v>0</v>
      </c>
      <c r="AD513" s="142">
        <f t="shared" si="209"/>
        <v>0</v>
      </c>
      <c r="AE513" s="142">
        <f t="shared" si="209"/>
        <v>0</v>
      </c>
      <c r="AF513" s="141">
        <f t="shared" si="209"/>
        <v>0</v>
      </c>
      <c r="AG513" s="142">
        <f t="shared" si="209"/>
        <v>0</v>
      </c>
      <c r="AH513" s="142">
        <f t="shared" si="209"/>
        <v>0</v>
      </c>
      <c r="AI513" s="142">
        <f>IFERROR(AI512/AI511,0)</f>
        <v>0</v>
      </c>
      <c r="AJ513" s="142">
        <f>IFERROR(AJ512/AJ511,0)</f>
        <v>0</v>
      </c>
      <c r="AK513" s="142">
        <f>IFERROR(AK512/AK511,0)</f>
        <v>0</v>
      </c>
      <c r="AL513" s="142">
        <f>IFERROR(AL512/AL511,0)</f>
        <v>0</v>
      </c>
      <c r="AM513" s="142">
        <f t="shared" si="209"/>
        <v>0</v>
      </c>
      <c r="AN513" s="141">
        <f t="shared" si="209"/>
        <v>0</v>
      </c>
      <c r="AO513" s="142">
        <f t="shared" si="209"/>
        <v>0</v>
      </c>
      <c r="AP513" s="142">
        <f t="shared" si="209"/>
        <v>0</v>
      </c>
      <c r="AQ513" s="142">
        <f t="shared" si="209"/>
        <v>0</v>
      </c>
      <c r="AR513" s="142">
        <f t="shared" si="209"/>
        <v>0</v>
      </c>
      <c r="AS513" s="142">
        <f t="shared" si="209"/>
        <v>0</v>
      </c>
      <c r="AT513" s="142">
        <f t="shared" si="209"/>
        <v>0</v>
      </c>
      <c r="AU513" s="142">
        <f t="shared" si="209"/>
        <v>0</v>
      </c>
      <c r="AV513" s="141">
        <f t="shared" si="209"/>
        <v>0</v>
      </c>
      <c r="AW513" s="142">
        <f t="shared" si="209"/>
        <v>0</v>
      </c>
      <c r="AX513" s="142">
        <f t="shared" si="209"/>
        <v>0</v>
      </c>
      <c r="AY513" s="142">
        <f t="shared" si="209"/>
        <v>0</v>
      </c>
      <c r="AZ513" s="142">
        <f t="shared" si="209"/>
        <v>0</v>
      </c>
      <c r="BA513" s="142">
        <f t="shared" si="209"/>
        <v>0</v>
      </c>
      <c r="BB513" s="142">
        <f t="shared" si="209"/>
        <v>0</v>
      </c>
      <c r="BC513" s="142">
        <f t="shared" si="209"/>
        <v>0</v>
      </c>
      <c r="BD513" s="141">
        <f t="shared" si="209"/>
        <v>0</v>
      </c>
    </row>
    <row r="514" spans="1:56" ht="12.75" hidden="1" customHeight="1" x14ac:dyDescent="0.2">
      <c r="A514" s="22"/>
      <c r="B514" s="233"/>
      <c r="C514" s="199" t="s">
        <v>174</v>
      </c>
      <c r="D514" s="4" t="s">
        <v>4</v>
      </c>
      <c r="H514" s="145">
        <f>NPS!H217</f>
        <v>0</v>
      </c>
      <c r="I514" s="146">
        <f>NPS!I217</f>
        <v>0</v>
      </c>
      <c r="J514" s="146">
        <f>NPS!J217</f>
        <v>0</v>
      </c>
      <c r="K514" s="146">
        <f>NPS!K217</f>
        <v>0</v>
      </c>
      <c r="L514" s="146">
        <f>NPS!L217</f>
        <v>0</v>
      </c>
      <c r="M514" s="146">
        <f>NPS!M217</f>
        <v>0</v>
      </c>
      <c r="N514" s="146">
        <f>NPS!N217</f>
        <v>0</v>
      </c>
      <c r="O514" s="146">
        <f>NPS!O217</f>
        <v>0</v>
      </c>
      <c r="P514" s="145">
        <f>NPS!P217</f>
        <v>0</v>
      </c>
      <c r="Q514" s="146">
        <f>NPS!Q217</f>
        <v>0</v>
      </c>
      <c r="R514" s="146">
        <f>NPS!R217</f>
        <v>0</v>
      </c>
      <c r="S514" s="146">
        <f>NPS!S217</f>
        <v>0</v>
      </c>
      <c r="T514" s="146">
        <f>NPS!T217</f>
        <v>0</v>
      </c>
      <c r="U514" s="146">
        <f>NPS!U217</f>
        <v>0</v>
      </c>
      <c r="V514" s="146">
        <f>NPS!V217</f>
        <v>0</v>
      </c>
      <c r="W514" s="146">
        <f>NPS!W217</f>
        <v>0</v>
      </c>
      <c r="X514" s="145">
        <f>NPS!X217</f>
        <v>0</v>
      </c>
      <c r="Y514" s="146">
        <f>NPS!Y217</f>
        <v>0</v>
      </c>
      <c r="Z514" s="146">
        <f>NPS!Z217</f>
        <v>0</v>
      </c>
      <c r="AA514" s="146">
        <f>NPS!AA217</f>
        <v>0</v>
      </c>
      <c r="AB514" s="146">
        <f>NPS!AB217</f>
        <v>0</v>
      </c>
      <c r="AC514" s="146">
        <f>NPS!AC217</f>
        <v>0</v>
      </c>
      <c r="AD514" s="146">
        <f>NPS!AD217</f>
        <v>0</v>
      </c>
      <c r="AE514" s="146">
        <f>NPS!AE217</f>
        <v>0</v>
      </c>
      <c r="AF514" s="145">
        <f>NPS!AF217</f>
        <v>0</v>
      </c>
      <c r="AG514" s="146">
        <f>NPS!AG217</f>
        <v>0</v>
      </c>
      <c r="AH514" s="146">
        <f>NPS!AH217</f>
        <v>0</v>
      </c>
      <c r="AI514" s="146">
        <f>NPS!AI217</f>
        <v>0</v>
      </c>
      <c r="AJ514" s="146">
        <f>NPS!AJ217</f>
        <v>0</v>
      </c>
      <c r="AK514" s="146">
        <f>NPS!AK217</f>
        <v>0</v>
      </c>
      <c r="AL514" s="146">
        <f>NPS!AL217</f>
        <v>0</v>
      </c>
      <c r="AM514" s="146">
        <f>NPS!AM217</f>
        <v>0</v>
      </c>
      <c r="AN514" s="145">
        <f>NPS!AN217</f>
        <v>0</v>
      </c>
      <c r="AO514" s="146">
        <f>NPS!AO217</f>
        <v>0</v>
      </c>
      <c r="AP514" s="146">
        <f>NPS!AP217</f>
        <v>0</v>
      </c>
      <c r="AQ514" s="146">
        <f>NPS!AQ217</f>
        <v>0</v>
      </c>
      <c r="AR514" s="146">
        <f>NPS!AR217</f>
        <v>0</v>
      </c>
      <c r="AS514" s="146">
        <f>NPS!AS217</f>
        <v>0</v>
      </c>
      <c r="AT514" s="146">
        <f>NPS!AT217</f>
        <v>0</v>
      </c>
      <c r="AU514" s="146">
        <f>NPS!AU217</f>
        <v>0</v>
      </c>
      <c r="AV514" s="145">
        <f>NPS!AV217</f>
        <v>0</v>
      </c>
      <c r="AW514" s="146">
        <f>NPS!AW217</f>
        <v>0</v>
      </c>
      <c r="AX514" s="146">
        <f>NPS!AX217</f>
        <v>0</v>
      </c>
      <c r="AY514" s="146">
        <f>NPS!AY217</f>
        <v>0</v>
      </c>
      <c r="AZ514" s="146">
        <f>NPS!AZ217</f>
        <v>0</v>
      </c>
      <c r="BA514" s="146">
        <f>NPS!BA217</f>
        <v>0</v>
      </c>
      <c r="BB514" s="146">
        <f>NPS!BB217</f>
        <v>0</v>
      </c>
      <c r="BC514" s="146">
        <f>NPS!BC217</f>
        <v>0</v>
      </c>
      <c r="BD514" s="145">
        <f>NPS!BD217</f>
        <v>0</v>
      </c>
    </row>
    <row r="515" spans="1:56" ht="12.75" hidden="1" customHeight="1" outlineLevel="1" x14ac:dyDescent="0.2">
      <c r="A515" s="22"/>
      <c r="B515" s="233"/>
      <c r="C515" s="8" t="s">
        <v>41</v>
      </c>
      <c r="D515" s="5" t="s">
        <v>9</v>
      </c>
      <c r="E515" s="5"/>
      <c r="F515" s="5"/>
      <c r="G515" s="15"/>
      <c r="H515" s="143">
        <f>SUMIF($I$3:$BD$3,$H$3,$I515:$BD515)</f>
        <v>2502</v>
      </c>
      <c r="I515" s="144">
        <v>69</v>
      </c>
      <c r="J515" s="144">
        <v>89</v>
      </c>
      <c r="K515" s="144">
        <v>76</v>
      </c>
      <c r="L515" s="144">
        <v>73</v>
      </c>
      <c r="M515" s="144">
        <v>95</v>
      </c>
      <c r="N515" s="144">
        <v>26</v>
      </c>
      <c r="O515" s="144">
        <v>34</v>
      </c>
      <c r="P515" s="143">
        <f>SUM(I515:O515)</f>
        <v>462</v>
      </c>
      <c r="Q515" s="144">
        <v>176</v>
      </c>
      <c r="R515" s="144">
        <v>135</v>
      </c>
      <c r="S515" s="144">
        <v>94</v>
      </c>
      <c r="T515" s="144">
        <v>122</v>
      </c>
      <c r="U515" s="144">
        <v>112</v>
      </c>
      <c r="V515" s="144">
        <v>106</v>
      </c>
      <c r="W515" s="144">
        <v>12</v>
      </c>
      <c r="X515" s="143">
        <f>SUM(Q515:W515)</f>
        <v>757</v>
      </c>
      <c r="Y515" s="144">
        <v>94</v>
      </c>
      <c r="Z515" s="144">
        <v>121</v>
      </c>
      <c r="AA515" s="144">
        <v>97</v>
      </c>
      <c r="AB515" s="144">
        <v>84</v>
      </c>
      <c r="AC515" s="144">
        <v>74</v>
      </c>
      <c r="AD515" s="144">
        <v>11</v>
      </c>
      <c r="AE515" s="144">
        <v>9</v>
      </c>
      <c r="AF515" s="143">
        <f>SUM(Y515:AE515)</f>
        <v>490</v>
      </c>
      <c r="AG515" s="144">
        <v>85</v>
      </c>
      <c r="AH515" s="144">
        <v>113</v>
      </c>
      <c r="AI515" s="144">
        <v>154</v>
      </c>
      <c r="AJ515" s="144">
        <v>160</v>
      </c>
      <c r="AK515" s="144">
        <v>139</v>
      </c>
      <c r="AL515" s="144">
        <v>14</v>
      </c>
      <c r="AM515" s="144">
        <v>9</v>
      </c>
      <c r="AN515" s="143">
        <f>SUM(AG515:AM515)</f>
        <v>674</v>
      </c>
      <c r="AO515" s="144">
        <v>112</v>
      </c>
      <c r="AP515" s="144">
        <v>77</v>
      </c>
      <c r="AQ515" s="144">
        <v>102</v>
      </c>
      <c r="AR515" s="144">
        <v>78</v>
      </c>
      <c r="AS515" s="144">
        <v>111</v>
      </c>
      <c r="AT515" s="144">
        <v>21</v>
      </c>
      <c r="AU515" s="144">
        <v>20</v>
      </c>
      <c r="AV515" s="143">
        <f>SUM(AO515:AU515)</f>
        <v>521</v>
      </c>
      <c r="AW515" s="144"/>
      <c r="AX515" s="144"/>
      <c r="AY515" s="144"/>
      <c r="AZ515" s="144"/>
      <c r="BA515" s="144"/>
      <c r="BB515" s="144"/>
      <c r="BC515" s="144"/>
      <c r="BD515" s="143">
        <f>SUM(AW515:BC515)</f>
        <v>0</v>
      </c>
    </row>
    <row r="516" spans="1:56" ht="12.75" hidden="1" customHeight="1" outlineLevel="1" x14ac:dyDescent="0.2">
      <c r="A516" s="22"/>
      <c r="B516" s="233"/>
      <c r="C516" s="8" t="s">
        <v>42</v>
      </c>
      <c r="D516" s="5" t="s">
        <v>9</v>
      </c>
      <c r="E516" s="5"/>
      <c r="F516" s="5"/>
      <c r="G516" s="15"/>
      <c r="H516" s="143">
        <f>SUMIF($I$3:$BD$3,$H$3,$I516:$BD516)</f>
        <v>512</v>
      </c>
      <c r="I516" s="144">
        <v>19</v>
      </c>
      <c r="J516" s="144">
        <v>20</v>
      </c>
      <c r="K516" s="144">
        <v>18</v>
      </c>
      <c r="L516" s="144">
        <v>11</v>
      </c>
      <c r="M516" s="144">
        <v>14</v>
      </c>
      <c r="N516" s="144">
        <v>6</v>
      </c>
      <c r="O516" s="144">
        <v>10</v>
      </c>
      <c r="P516" s="143">
        <f>SUM(I516:O516)</f>
        <v>98</v>
      </c>
      <c r="Q516" s="144">
        <v>41</v>
      </c>
      <c r="R516" s="144">
        <v>30</v>
      </c>
      <c r="S516" s="144">
        <v>18</v>
      </c>
      <c r="T516" s="144">
        <v>28</v>
      </c>
      <c r="U516" s="144">
        <v>21</v>
      </c>
      <c r="V516" s="144">
        <v>38</v>
      </c>
      <c r="W516" s="144">
        <v>2</v>
      </c>
      <c r="X516" s="143">
        <f>SUM(Q516:W516)</f>
        <v>178</v>
      </c>
      <c r="Y516" s="144">
        <v>14</v>
      </c>
      <c r="Z516" s="144">
        <v>21</v>
      </c>
      <c r="AA516" s="144">
        <v>20</v>
      </c>
      <c r="AB516" s="144">
        <v>8</v>
      </c>
      <c r="AC516" s="144">
        <v>12</v>
      </c>
      <c r="AD516" s="144">
        <v>2</v>
      </c>
      <c r="AE516" s="144">
        <v>1</v>
      </c>
      <c r="AF516" s="143">
        <f>SUM(Y516:AE516)</f>
        <v>78</v>
      </c>
      <c r="AG516" s="144">
        <v>17</v>
      </c>
      <c r="AH516" s="144">
        <v>22</v>
      </c>
      <c r="AI516" s="144">
        <v>29</v>
      </c>
      <c r="AJ516" s="144">
        <v>35</v>
      </c>
      <c r="AK516" s="144">
        <v>23</v>
      </c>
      <c r="AL516" s="144">
        <v>2</v>
      </c>
      <c r="AM516" s="144">
        <v>0</v>
      </c>
      <c r="AN516" s="143">
        <f>SUM(AG516:AM516)</f>
        <v>128</v>
      </c>
      <c r="AO516" s="144">
        <v>24</v>
      </c>
      <c r="AP516" s="144">
        <v>17</v>
      </c>
      <c r="AQ516" s="144">
        <v>30</v>
      </c>
      <c r="AR516" s="144">
        <v>14</v>
      </c>
      <c r="AS516" s="144">
        <v>18</v>
      </c>
      <c r="AT516" s="144">
        <v>8</v>
      </c>
      <c r="AU516" s="144">
        <v>1</v>
      </c>
      <c r="AV516" s="143">
        <f>SUM(AO516:AU516)</f>
        <v>112</v>
      </c>
      <c r="AW516" s="144"/>
      <c r="AX516" s="144"/>
      <c r="AY516" s="144"/>
      <c r="AZ516" s="144"/>
      <c r="BA516" s="144"/>
      <c r="BB516" s="144"/>
      <c r="BC516" s="144"/>
      <c r="BD516" s="143">
        <f>SUM(AW516:BC516)</f>
        <v>0</v>
      </c>
    </row>
    <row r="517" spans="1:56" s="114" customFormat="1" ht="12.75" customHeight="1" collapsed="1" x14ac:dyDescent="0.2">
      <c r="A517" s="22"/>
      <c r="B517" s="130"/>
      <c r="C517" s="108" t="s">
        <v>109</v>
      </c>
      <c r="D517" s="109" t="s">
        <v>4</v>
      </c>
      <c r="E517" s="109"/>
      <c r="F517" s="109"/>
      <c r="G517" s="110"/>
      <c r="H517" s="141">
        <f t="shared" ref="H517:AM517" si="210">IF(ISERROR((H515-H516)/H515),0,(H515-H516)/H515)</f>
        <v>0.79536370903277376</v>
      </c>
      <c r="I517" s="142">
        <f t="shared" si="210"/>
        <v>0.72463768115942029</v>
      </c>
      <c r="J517" s="142">
        <f t="shared" si="210"/>
        <v>0.7752808988764045</v>
      </c>
      <c r="K517" s="142">
        <f t="shared" si="210"/>
        <v>0.76315789473684215</v>
      </c>
      <c r="L517" s="142">
        <f t="shared" si="210"/>
        <v>0.84931506849315064</v>
      </c>
      <c r="M517" s="142">
        <f t="shared" si="210"/>
        <v>0.85263157894736841</v>
      </c>
      <c r="N517" s="142">
        <f t="shared" si="210"/>
        <v>0.76923076923076927</v>
      </c>
      <c r="O517" s="142">
        <f t="shared" si="210"/>
        <v>0.70588235294117652</v>
      </c>
      <c r="P517" s="141">
        <f t="shared" si="210"/>
        <v>0.78787878787878785</v>
      </c>
      <c r="Q517" s="142">
        <f t="shared" si="210"/>
        <v>0.76704545454545459</v>
      </c>
      <c r="R517" s="142">
        <f t="shared" si="210"/>
        <v>0.77777777777777779</v>
      </c>
      <c r="S517" s="142">
        <f t="shared" si="210"/>
        <v>0.80851063829787229</v>
      </c>
      <c r="T517" s="142">
        <f t="shared" si="210"/>
        <v>0.77049180327868849</v>
      </c>
      <c r="U517" s="142">
        <f t="shared" si="210"/>
        <v>0.8125</v>
      </c>
      <c r="V517" s="142">
        <f t="shared" si="210"/>
        <v>0.64150943396226412</v>
      </c>
      <c r="W517" s="142">
        <f t="shared" si="210"/>
        <v>0.83333333333333337</v>
      </c>
      <c r="X517" s="141">
        <f t="shared" si="210"/>
        <v>0.76486129458388374</v>
      </c>
      <c r="Y517" s="142">
        <f t="shared" si="210"/>
        <v>0.85106382978723405</v>
      </c>
      <c r="Z517" s="142">
        <f t="shared" si="210"/>
        <v>0.82644628099173556</v>
      </c>
      <c r="AA517" s="142">
        <f t="shared" si="210"/>
        <v>0.79381443298969068</v>
      </c>
      <c r="AB517" s="142">
        <f t="shared" si="210"/>
        <v>0.90476190476190477</v>
      </c>
      <c r="AC517" s="142">
        <f t="shared" si="210"/>
        <v>0.83783783783783783</v>
      </c>
      <c r="AD517" s="142">
        <f t="shared" si="210"/>
        <v>0.81818181818181823</v>
      </c>
      <c r="AE517" s="142">
        <f t="shared" si="210"/>
        <v>0.88888888888888884</v>
      </c>
      <c r="AF517" s="141">
        <f t="shared" si="210"/>
        <v>0.84081632653061222</v>
      </c>
      <c r="AG517" s="142">
        <f t="shared" si="210"/>
        <v>0.8</v>
      </c>
      <c r="AH517" s="142">
        <f t="shared" si="210"/>
        <v>0.80530973451327437</v>
      </c>
      <c r="AI517" s="142">
        <f t="shared" si="210"/>
        <v>0.81168831168831168</v>
      </c>
      <c r="AJ517" s="142">
        <f t="shared" si="210"/>
        <v>0.78125</v>
      </c>
      <c r="AK517" s="142">
        <f t="shared" si="210"/>
        <v>0.83453237410071945</v>
      </c>
      <c r="AL517" s="142">
        <f t="shared" si="210"/>
        <v>0.8571428571428571</v>
      </c>
      <c r="AM517" s="142">
        <f t="shared" si="210"/>
        <v>1</v>
      </c>
      <c r="AN517" s="141">
        <f t="shared" ref="AN517:BD517" si="211">IF(ISERROR((AN515-AN516)/AN515),0,(AN515-AN516)/AN515)</f>
        <v>0.81008902077151335</v>
      </c>
      <c r="AO517" s="142">
        <f t="shared" si="211"/>
        <v>0.7857142857142857</v>
      </c>
      <c r="AP517" s="142">
        <f t="shared" si="211"/>
        <v>0.77922077922077926</v>
      </c>
      <c r="AQ517" s="142">
        <f t="shared" si="211"/>
        <v>0.70588235294117652</v>
      </c>
      <c r="AR517" s="142">
        <f t="shared" si="211"/>
        <v>0.82051282051282048</v>
      </c>
      <c r="AS517" s="142">
        <f t="shared" si="211"/>
        <v>0.83783783783783783</v>
      </c>
      <c r="AT517" s="142">
        <f t="shared" si="211"/>
        <v>0.61904761904761907</v>
      </c>
      <c r="AU517" s="142">
        <f t="shared" si="211"/>
        <v>0.95</v>
      </c>
      <c r="AV517" s="141">
        <f t="shared" si="211"/>
        <v>0.78502879078694821</v>
      </c>
      <c r="AW517" s="142">
        <f t="shared" si="211"/>
        <v>0</v>
      </c>
      <c r="AX517" s="142">
        <f t="shared" si="211"/>
        <v>0</v>
      </c>
      <c r="AY517" s="142">
        <f t="shared" si="211"/>
        <v>0</v>
      </c>
      <c r="AZ517" s="142">
        <f t="shared" si="211"/>
        <v>0</v>
      </c>
      <c r="BA517" s="142">
        <f t="shared" si="211"/>
        <v>0</v>
      </c>
      <c r="BB517" s="142">
        <f t="shared" si="211"/>
        <v>0</v>
      </c>
      <c r="BC517" s="142">
        <f t="shared" si="211"/>
        <v>0</v>
      </c>
      <c r="BD517" s="141">
        <f t="shared" si="211"/>
        <v>0</v>
      </c>
    </row>
    <row r="518" spans="1:56" customFormat="1" x14ac:dyDescent="0.2">
      <c r="A518" s="295" t="s">
        <v>214</v>
      </c>
      <c r="B518" s="183"/>
      <c r="C518" s="179" t="s">
        <v>35</v>
      </c>
      <c r="D518" s="180"/>
      <c r="E518" s="180"/>
      <c r="F518" s="180"/>
      <c r="G518" s="181"/>
      <c r="H518" s="182"/>
      <c r="I518" s="182"/>
      <c r="J518" s="182"/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2"/>
      <c r="AG518" s="182"/>
      <c r="AH518" s="182"/>
      <c r="AI518" s="182"/>
      <c r="AJ518" s="182"/>
      <c r="AK518" s="182"/>
      <c r="AL518" s="182"/>
      <c r="AM518" s="182"/>
      <c r="AN518" s="182"/>
      <c r="AO518" s="182"/>
      <c r="AP518" s="182"/>
      <c r="AQ518" s="182"/>
      <c r="AR518" s="182"/>
      <c r="AS518" s="182"/>
      <c r="AT518" s="182"/>
      <c r="AU518" s="182"/>
      <c r="AV518" s="182"/>
      <c r="AW518" s="182"/>
      <c r="AX518" s="182"/>
      <c r="AY518" s="182"/>
      <c r="AZ518" s="182"/>
      <c r="BA518" s="182"/>
      <c r="BB518" s="182"/>
      <c r="BC518" s="182"/>
      <c r="BD518" s="182"/>
    </row>
    <row r="519" spans="1:56" ht="12.75" hidden="1" customHeight="1" outlineLevel="1" x14ac:dyDescent="0.2">
      <c r="A519" s="291" t="s">
        <v>519</v>
      </c>
      <c r="B519" s="353" t="s">
        <v>184</v>
      </c>
      <c r="C519" s="8" t="s">
        <v>2</v>
      </c>
      <c r="D519" s="5" t="s">
        <v>9</v>
      </c>
      <c r="E519" s="5"/>
      <c r="F519" s="5"/>
      <c r="G519" s="15"/>
      <c r="H519" s="143">
        <f>SUMIF($I$3:$BD$3,$H$3,$I519:$BD519)</f>
        <v>523</v>
      </c>
      <c r="I519" s="144">
        <v>24</v>
      </c>
      <c r="J519" s="144">
        <v>35</v>
      </c>
      <c r="K519" s="144">
        <v>21</v>
      </c>
      <c r="L519" s="144">
        <v>27</v>
      </c>
      <c r="M519" s="144">
        <v>18</v>
      </c>
      <c r="N519" s="144">
        <v>9</v>
      </c>
      <c r="O519" s="144">
        <v>16</v>
      </c>
      <c r="P519" s="143">
        <f>SUM(I519:O519)</f>
        <v>150</v>
      </c>
      <c r="Q519" s="144">
        <v>33</v>
      </c>
      <c r="R519" s="144">
        <v>39</v>
      </c>
      <c r="S519" s="144">
        <v>28</v>
      </c>
      <c r="T519" s="144">
        <v>29</v>
      </c>
      <c r="U519" s="144">
        <v>21</v>
      </c>
      <c r="V519" s="144">
        <v>9</v>
      </c>
      <c r="W519" s="144">
        <v>0</v>
      </c>
      <c r="X519" s="143">
        <f>SUM(Q519:W519)</f>
        <v>159</v>
      </c>
      <c r="Y519" s="144">
        <v>21</v>
      </c>
      <c r="Z519" s="144">
        <v>28</v>
      </c>
      <c r="AA519" s="144">
        <v>31</v>
      </c>
      <c r="AB519" s="144">
        <v>15</v>
      </c>
      <c r="AC519" s="144">
        <v>22</v>
      </c>
      <c r="AD519" s="144">
        <v>4</v>
      </c>
      <c r="AE519" s="144">
        <v>3</v>
      </c>
      <c r="AF519" s="143">
        <f>SUM(Y519:AE519)</f>
        <v>124</v>
      </c>
      <c r="AG519" s="144">
        <v>15</v>
      </c>
      <c r="AH519" s="144">
        <v>23</v>
      </c>
      <c r="AI519" s="144">
        <v>24</v>
      </c>
      <c r="AJ519" s="144">
        <v>32</v>
      </c>
      <c r="AK519" s="144">
        <v>8</v>
      </c>
      <c r="AL519" s="144">
        <v>4</v>
      </c>
      <c r="AM519" s="144">
        <v>0</v>
      </c>
      <c r="AN519" s="143">
        <f>SUM(AG519:AM519)</f>
        <v>106</v>
      </c>
      <c r="AO519" s="144">
        <v>14</v>
      </c>
      <c r="AP519" s="144">
        <v>17</v>
      </c>
      <c r="AQ519" s="144">
        <v>22</v>
      </c>
      <c r="AR519" s="144">
        <v>26</v>
      </c>
      <c r="AS519" s="144">
        <v>14</v>
      </c>
      <c r="AT519" s="144">
        <v>7</v>
      </c>
      <c r="AU519" s="144">
        <v>9</v>
      </c>
      <c r="AV519" s="143">
        <f>SUM(AO519:AU519)</f>
        <v>109</v>
      </c>
      <c r="AW519" s="144"/>
      <c r="AX519" s="144"/>
      <c r="AY519" s="144"/>
      <c r="AZ519" s="144"/>
      <c r="BA519" s="144"/>
      <c r="BB519" s="144"/>
      <c r="BC519" s="144"/>
      <c r="BD519" s="143">
        <f>SUM(AW519:BC519)</f>
        <v>0</v>
      </c>
    </row>
    <row r="520" spans="1:56" ht="12.75" hidden="1" customHeight="1" outlineLevel="1" x14ac:dyDescent="0.2">
      <c r="A520" s="292" t="s">
        <v>520</v>
      </c>
      <c r="B520" s="354" t="s">
        <v>184</v>
      </c>
      <c r="C520" s="8" t="s">
        <v>3</v>
      </c>
      <c r="D520" s="5" t="s">
        <v>9</v>
      </c>
      <c r="E520" s="5"/>
      <c r="F520" s="5"/>
      <c r="G520" s="15"/>
      <c r="H520" s="143">
        <f>SUMIF($I$3:$BD$3,$H$3,$I520:$BD520)</f>
        <v>504</v>
      </c>
      <c r="I520" s="144">
        <v>24</v>
      </c>
      <c r="J520" s="144">
        <v>35</v>
      </c>
      <c r="K520" s="144">
        <v>20</v>
      </c>
      <c r="L520" s="144">
        <v>27</v>
      </c>
      <c r="M520" s="144">
        <v>18</v>
      </c>
      <c r="N520" s="144">
        <v>7</v>
      </c>
      <c r="O520" s="144">
        <v>13</v>
      </c>
      <c r="P520" s="143">
        <f>SUM(I520:O520)</f>
        <v>144</v>
      </c>
      <c r="Q520" s="144">
        <v>30</v>
      </c>
      <c r="R520" s="144">
        <v>37</v>
      </c>
      <c r="S520" s="144">
        <v>28</v>
      </c>
      <c r="T520" s="144">
        <v>29</v>
      </c>
      <c r="U520" s="144">
        <v>21</v>
      </c>
      <c r="V520" s="144">
        <v>9</v>
      </c>
      <c r="W520" s="144">
        <v>0</v>
      </c>
      <c r="X520" s="143">
        <f>SUM(Q520:W520)</f>
        <v>154</v>
      </c>
      <c r="Y520" s="144">
        <v>20</v>
      </c>
      <c r="Z520" s="144">
        <v>26</v>
      </c>
      <c r="AA520" s="144">
        <v>31</v>
      </c>
      <c r="AB520" s="144">
        <v>15</v>
      </c>
      <c r="AC520" s="144">
        <v>22</v>
      </c>
      <c r="AD520" s="144">
        <v>4</v>
      </c>
      <c r="AE520" s="144">
        <v>3</v>
      </c>
      <c r="AF520" s="143">
        <f>SUM(Y520:AE520)</f>
        <v>121</v>
      </c>
      <c r="AG520" s="144">
        <v>15</v>
      </c>
      <c r="AH520" s="144">
        <v>22</v>
      </c>
      <c r="AI520" s="144">
        <v>24</v>
      </c>
      <c r="AJ520" s="144">
        <v>32</v>
      </c>
      <c r="AK520" s="144">
        <v>8</v>
      </c>
      <c r="AL520" s="144">
        <v>4</v>
      </c>
      <c r="AM520" s="144">
        <v>0</v>
      </c>
      <c r="AN520" s="143">
        <f>SUM(AG520:AM520)</f>
        <v>105</v>
      </c>
      <c r="AO520" s="144">
        <v>12</v>
      </c>
      <c r="AP520" s="144">
        <v>16</v>
      </c>
      <c r="AQ520" s="144">
        <v>22</v>
      </c>
      <c r="AR520" s="144">
        <v>24</v>
      </c>
      <c r="AS520" s="144">
        <v>14</v>
      </c>
      <c r="AT520" s="144">
        <v>7</v>
      </c>
      <c r="AU520" s="144">
        <v>9</v>
      </c>
      <c r="AV520" s="143">
        <f>SUM(AO520:AU520)</f>
        <v>104</v>
      </c>
      <c r="AW520" s="144"/>
      <c r="AX520" s="144"/>
      <c r="AY520" s="144"/>
      <c r="AZ520" s="144"/>
      <c r="BA520" s="144"/>
      <c r="BB520" s="144"/>
      <c r="BC520" s="144"/>
      <c r="BD520" s="143">
        <f>SUM(AW520:BC520)</f>
        <v>0</v>
      </c>
    </row>
    <row r="521" spans="1:56" ht="12.75" hidden="1" customHeight="1" outlineLevel="1" x14ac:dyDescent="0.2">
      <c r="A521" s="292" t="s">
        <v>521</v>
      </c>
      <c r="B521" s="354" t="s">
        <v>184</v>
      </c>
      <c r="C521" s="8" t="s">
        <v>33</v>
      </c>
      <c r="D521" s="5" t="s">
        <v>9</v>
      </c>
      <c r="E521" s="5"/>
      <c r="F521" s="5"/>
      <c r="G521" s="15"/>
      <c r="H521" s="143">
        <f>SUMIF($I$3:$BD$3,$H$3,$I521:$BD521)</f>
        <v>425</v>
      </c>
      <c r="I521" s="144">
        <v>21</v>
      </c>
      <c r="J521" s="144">
        <v>30</v>
      </c>
      <c r="K521" s="144">
        <v>19</v>
      </c>
      <c r="L521" s="144">
        <v>27</v>
      </c>
      <c r="M521" s="144">
        <v>18</v>
      </c>
      <c r="N521" s="144">
        <v>5</v>
      </c>
      <c r="O521" s="144">
        <v>9</v>
      </c>
      <c r="P521" s="143">
        <f>SUM(I521:O521)</f>
        <v>129</v>
      </c>
      <c r="Q521" s="144">
        <v>15</v>
      </c>
      <c r="R521" s="144">
        <v>30</v>
      </c>
      <c r="S521" s="144">
        <v>28</v>
      </c>
      <c r="T521" s="144">
        <v>25</v>
      </c>
      <c r="U521" s="144">
        <v>20</v>
      </c>
      <c r="V521" s="144">
        <v>7</v>
      </c>
      <c r="W521" s="144">
        <v>0</v>
      </c>
      <c r="X521" s="143">
        <f>SUM(Q521:W521)</f>
        <v>125</v>
      </c>
      <c r="Y521" s="144">
        <v>16</v>
      </c>
      <c r="Z521" s="144">
        <v>18</v>
      </c>
      <c r="AA521" s="144">
        <v>30</v>
      </c>
      <c r="AB521" s="144">
        <v>14</v>
      </c>
      <c r="AC521" s="144">
        <v>15</v>
      </c>
      <c r="AD521" s="144">
        <v>4</v>
      </c>
      <c r="AE521" s="144">
        <v>3</v>
      </c>
      <c r="AF521" s="143">
        <f>SUM(Y521:AE521)</f>
        <v>100</v>
      </c>
      <c r="AG521" s="144">
        <v>13</v>
      </c>
      <c r="AH521" s="144">
        <v>22</v>
      </c>
      <c r="AI521" s="144">
        <v>19</v>
      </c>
      <c r="AJ521" s="144">
        <v>31</v>
      </c>
      <c r="AK521" s="144">
        <v>8</v>
      </c>
      <c r="AL521" s="144">
        <v>4</v>
      </c>
      <c r="AM521" s="144">
        <v>0</v>
      </c>
      <c r="AN521" s="143">
        <f>SUM(AG521:AM521)</f>
        <v>97</v>
      </c>
      <c r="AO521" s="144">
        <v>12</v>
      </c>
      <c r="AP521" s="144">
        <v>13</v>
      </c>
      <c r="AQ521" s="144">
        <v>21</v>
      </c>
      <c r="AR521" s="144">
        <v>15</v>
      </c>
      <c r="AS521" s="144">
        <v>14</v>
      </c>
      <c r="AT521" s="144">
        <v>6</v>
      </c>
      <c r="AU521" s="144">
        <v>8</v>
      </c>
      <c r="AV521" s="143">
        <f>SUM(AO521:AU521)</f>
        <v>89</v>
      </c>
      <c r="AW521" s="144"/>
      <c r="AX521" s="144"/>
      <c r="AY521" s="144"/>
      <c r="AZ521" s="144"/>
      <c r="BA521" s="144"/>
      <c r="BB521" s="144"/>
      <c r="BC521" s="144"/>
      <c r="BD521" s="143">
        <f>SUM(AW521:BC521)</f>
        <v>0</v>
      </c>
    </row>
    <row r="522" spans="1:56" s="48" customFormat="1" ht="12.75" hidden="1" customHeight="1" outlineLevel="1" x14ac:dyDescent="0.2">
      <c r="A522" s="293"/>
      <c r="B522" s="354" t="s">
        <v>184</v>
      </c>
      <c r="C522" s="42" t="s">
        <v>13</v>
      </c>
      <c r="D522" s="43" t="s">
        <v>4</v>
      </c>
      <c r="E522" s="43"/>
      <c r="F522" s="43"/>
      <c r="G522" s="44"/>
      <c r="H522" s="145">
        <f>IF(ISERROR(H521/H519),0,H521/H519)</f>
        <v>0.81261950286806883</v>
      </c>
      <c r="I522" s="146">
        <v>0.875</v>
      </c>
      <c r="J522" s="146">
        <v>0.8571428571428571</v>
      </c>
      <c r="K522" s="146">
        <v>0.90476190476190477</v>
      </c>
      <c r="L522" s="146">
        <v>1</v>
      </c>
      <c r="M522" s="146">
        <v>1</v>
      </c>
      <c r="N522" s="146">
        <v>0.55555555555555558</v>
      </c>
      <c r="O522" s="146">
        <v>0.5625</v>
      </c>
      <c r="P522" s="145">
        <f>IF(ISERROR(P521/P519),0,P521/P519)</f>
        <v>0.86</v>
      </c>
      <c r="Q522" s="146">
        <v>0.45454545454545453</v>
      </c>
      <c r="R522" s="146">
        <v>0.76923076923076927</v>
      </c>
      <c r="S522" s="146">
        <v>1</v>
      </c>
      <c r="T522" s="146">
        <v>0.86206896551724133</v>
      </c>
      <c r="U522" s="146">
        <v>0.95238095238095233</v>
      </c>
      <c r="V522" s="146">
        <v>0.77777777777777779</v>
      </c>
      <c r="W522" s="146" t="s">
        <v>102</v>
      </c>
      <c r="X522" s="145">
        <f>IF(ISERROR(X521/X519),0,X521/X519)</f>
        <v>0.78616352201257866</v>
      </c>
      <c r="Y522" s="146">
        <v>0.76190476190476186</v>
      </c>
      <c r="Z522" s="146">
        <v>0.6428571428571429</v>
      </c>
      <c r="AA522" s="146">
        <v>0.967741935483871</v>
      </c>
      <c r="AB522" s="146">
        <v>0.93333333333333335</v>
      </c>
      <c r="AC522" s="146">
        <v>0.68181818181818177</v>
      </c>
      <c r="AD522" s="146">
        <v>1</v>
      </c>
      <c r="AE522" s="146">
        <v>1</v>
      </c>
      <c r="AF522" s="145">
        <f>IF(ISERROR(AF521/AF519),0,AF521/AF519)</f>
        <v>0.80645161290322576</v>
      </c>
      <c r="AG522" s="146">
        <v>0.8666666666666667</v>
      </c>
      <c r="AH522" s="146">
        <v>0.95652173913043481</v>
      </c>
      <c r="AI522" s="146">
        <v>0.79166666666666663</v>
      </c>
      <c r="AJ522" s="146">
        <v>0.96875</v>
      </c>
      <c r="AK522" s="146">
        <v>1</v>
      </c>
      <c r="AL522" s="146">
        <v>1</v>
      </c>
      <c r="AM522" s="146" t="s">
        <v>102</v>
      </c>
      <c r="AN522" s="145">
        <f>IF(ISERROR(AN521/AN519),0,AN521/AN519)</f>
        <v>0.91509433962264153</v>
      </c>
      <c r="AO522" s="146">
        <v>0.8571428571428571</v>
      </c>
      <c r="AP522" s="146">
        <v>0.76470588235294112</v>
      </c>
      <c r="AQ522" s="146">
        <v>0.95454545454545459</v>
      </c>
      <c r="AR522" s="146">
        <v>0.57692307692307687</v>
      </c>
      <c r="AS522" s="146">
        <v>1</v>
      </c>
      <c r="AT522" s="146">
        <v>0.8571428571428571</v>
      </c>
      <c r="AU522" s="146">
        <v>0.88888888888888884</v>
      </c>
      <c r="AV522" s="145">
        <f>IF(ISERROR(AV521/AV519),0,AV521/AV519)</f>
        <v>0.8165137614678899</v>
      </c>
      <c r="AW522" s="146"/>
      <c r="AX522" s="146"/>
      <c r="AY522" s="146"/>
      <c r="AZ522" s="146"/>
      <c r="BA522" s="146"/>
      <c r="BB522" s="146"/>
      <c r="BC522" s="146"/>
      <c r="BD522" s="145">
        <f>IF(ISERROR(BD521/BD519),0,BD521/BD519)</f>
        <v>0</v>
      </c>
    </row>
    <row r="523" spans="1:56" s="49" customFormat="1" ht="12.75" hidden="1" customHeight="1" outlineLevel="1" x14ac:dyDescent="0.2">
      <c r="A523" s="293"/>
      <c r="B523" s="354" t="s">
        <v>184</v>
      </c>
      <c r="C523" s="42" t="s">
        <v>5</v>
      </c>
      <c r="D523" s="43" t="s">
        <v>4</v>
      </c>
      <c r="E523" s="43"/>
      <c r="F523" s="43"/>
      <c r="G523" s="44"/>
      <c r="H523" s="145">
        <f>IF(ISERROR((H519-H520)/H519),0,(H519-H520)/H519)</f>
        <v>3.6328871892925434E-2</v>
      </c>
      <c r="I523" s="146">
        <v>0</v>
      </c>
      <c r="J523" s="146">
        <v>0</v>
      </c>
      <c r="K523" s="146">
        <v>4.7619047619047616E-2</v>
      </c>
      <c r="L523" s="146">
        <v>0</v>
      </c>
      <c r="M523" s="146">
        <v>0</v>
      </c>
      <c r="N523" s="146">
        <v>0.22222222222222221</v>
      </c>
      <c r="O523" s="146">
        <v>0.1875</v>
      </c>
      <c r="P523" s="145">
        <f>IF(ISERROR((P519-P520)/P519),0,(P519-P520)/P519)</f>
        <v>0.04</v>
      </c>
      <c r="Q523" s="146">
        <v>9.0909090909090912E-2</v>
      </c>
      <c r="R523" s="146">
        <v>5.128205128205128E-2</v>
      </c>
      <c r="S523" s="146">
        <v>0</v>
      </c>
      <c r="T523" s="146">
        <v>0</v>
      </c>
      <c r="U523" s="146">
        <v>0</v>
      </c>
      <c r="V523" s="146">
        <v>0</v>
      </c>
      <c r="W523" s="146" t="s">
        <v>102</v>
      </c>
      <c r="X523" s="145">
        <f>IF(ISERROR((X519-X520)/X519),0,(X519-X520)/X519)</f>
        <v>3.1446540880503145E-2</v>
      </c>
      <c r="Y523" s="146">
        <v>4.7619047619047616E-2</v>
      </c>
      <c r="Z523" s="146">
        <v>7.1428571428571425E-2</v>
      </c>
      <c r="AA523" s="146">
        <v>0</v>
      </c>
      <c r="AB523" s="146">
        <v>0</v>
      </c>
      <c r="AC523" s="146">
        <v>0</v>
      </c>
      <c r="AD523" s="146">
        <v>0</v>
      </c>
      <c r="AE523" s="146">
        <v>0</v>
      </c>
      <c r="AF523" s="145">
        <f>IF(ISERROR((AF519-AF520)/AF519),0,(AF519-AF520)/AF519)</f>
        <v>2.4193548387096774E-2</v>
      </c>
      <c r="AG523" s="146">
        <v>0</v>
      </c>
      <c r="AH523" s="146">
        <v>4.3478260869565216E-2</v>
      </c>
      <c r="AI523" s="146">
        <v>0</v>
      </c>
      <c r="AJ523" s="146">
        <v>0</v>
      </c>
      <c r="AK523" s="146">
        <v>0</v>
      </c>
      <c r="AL523" s="146">
        <v>0</v>
      </c>
      <c r="AM523" s="146" t="s">
        <v>102</v>
      </c>
      <c r="AN523" s="145">
        <f>IF(ISERROR((AN519-AN520)/AN519),0,(AN519-AN520)/AN519)</f>
        <v>9.433962264150943E-3</v>
      </c>
      <c r="AO523" s="146">
        <v>0.14285714285714285</v>
      </c>
      <c r="AP523" s="146">
        <v>5.8823529411764705E-2</v>
      </c>
      <c r="AQ523" s="146">
        <v>0</v>
      </c>
      <c r="AR523" s="146">
        <v>7.6923076923076927E-2</v>
      </c>
      <c r="AS523" s="146">
        <v>0</v>
      </c>
      <c r="AT523" s="146">
        <v>0</v>
      </c>
      <c r="AU523" s="146">
        <v>0</v>
      </c>
      <c r="AV523" s="145">
        <f>IF(ISERROR((AV519-AV520)/AV519),0,(AV519-AV520)/AV519)</f>
        <v>4.5871559633027525E-2</v>
      </c>
      <c r="AW523" s="146"/>
      <c r="AX523" s="146"/>
      <c r="AY523" s="146"/>
      <c r="AZ523" s="146"/>
      <c r="BA523" s="146"/>
      <c r="BB523" s="146"/>
      <c r="BC523" s="146"/>
      <c r="BD523" s="145">
        <f>IF(ISERROR((BD519-BD520)/BD519),0,(BD519-BD520)/BD519)</f>
        <v>0</v>
      </c>
    </row>
    <row r="524" spans="1:56" ht="12.75" hidden="1" customHeight="1" outlineLevel="2" x14ac:dyDescent="0.2">
      <c r="A524" s="292" t="s">
        <v>522</v>
      </c>
      <c r="B524" s="354" t="s">
        <v>184</v>
      </c>
      <c r="C524" s="8" t="s">
        <v>46</v>
      </c>
      <c r="D524" s="5"/>
      <c r="E524" s="5"/>
      <c r="F524" s="5"/>
      <c r="G524" s="15"/>
      <c r="H524" s="143">
        <f>SUMIF($I$3:$BD$3,$H$3,$I524:$BD524)</f>
        <v>10005</v>
      </c>
      <c r="I524" s="144">
        <v>993</v>
      </c>
      <c r="J524" s="144">
        <v>798</v>
      </c>
      <c r="K524" s="144">
        <v>258</v>
      </c>
      <c r="L524" s="144">
        <v>49</v>
      </c>
      <c r="M524" s="144">
        <v>17</v>
      </c>
      <c r="N524" s="144">
        <v>788</v>
      </c>
      <c r="O524" s="144">
        <v>1124</v>
      </c>
      <c r="P524" s="143">
        <f>SUM(I524:O524)</f>
        <v>4027</v>
      </c>
      <c r="Q524" s="144">
        <v>2197</v>
      </c>
      <c r="R524" s="144">
        <v>1197</v>
      </c>
      <c r="S524" s="144">
        <v>49</v>
      </c>
      <c r="T524" s="144">
        <v>262</v>
      </c>
      <c r="U524" s="144">
        <v>84</v>
      </c>
      <c r="V524" s="144">
        <v>175</v>
      </c>
      <c r="W524" s="144">
        <v>0</v>
      </c>
      <c r="X524" s="143">
        <f>SUM(Q524:W524)</f>
        <v>3964</v>
      </c>
      <c r="Y524" s="144">
        <v>294</v>
      </c>
      <c r="Z524" s="144">
        <v>588</v>
      </c>
      <c r="AA524" s="144">
        <v>152</v>
      </c>
      <c r="AB524" s="144">
        <v>60</v>
      </c>
      <c r="AC524" s="144">
        <v>377</v>
      </c>
      <c r="AD524" s="144">
        <v>4</v>
      </c>
      <c r="AE524" s="144">
        <v>2</v>
      </c>
      <c r="AF524" s="143">
        <f>SUM(Y524:AE524)</f>
        <v>1477</v>
      </c>
      <c r="AG524" s="144">
        <v>209</v>
      </c>
      <c r="AH524" s="144">
        <v>41</v>
      </c>
      <c r="AI524" s="144">
        <v>415</v>
      </c>
      <c r="AJ524" s="144">
        <v>83</v>
      </c>
      <c r="AK524" s="144">
        <v>35</v>
      </c>
      <c r="AL524" s="144">
        <v>32</v>
      </c>
      <c r="AM524" s="144">
        <v>0</v>
      </c>
      <c r="AN524" s="143">
        <f>SUM(AG524:AM524)</f>
        <v>815</v>
      </c>
      <c r="AO524" s="144">
        <v>114</v>
      </c>
      <c r="AP524" s="144">
        <v>235</v>
      </c>
      <c r="AQ524" s="144">
        <v>120</v>
      </c>
      <c r="AR524" s="144">
        <v>1190</v>
      </c>
      <c r="AS524" s="144">
        <v>20</v>
      </c>
      <c r="AT524" s="144">
        <v>94</v>
      </c>
      <c r="AU524" s="144">
        <v>64</v>
      </c>
      <c r="AV524" s="143">
        <f>SUM(AO524:AU524)</f>
        <v>1837</v>
      </c>
      <c r="AW524" s="144"/>
      <c r="AX524" s="144"/>
      <c r="AY524" s="144"/>
      <c r="AZ524" s="144"/>
      <c r="BA524" s="144"/>
      <c r="BB524" s="144"/>
      <c r="BC524" s="144"/>
      <c r="BD524" s="143">
        <f>SUM(AW524:BC524)</f>
        <v>0</v>
      </c>
    </row>
    <row r="525" spans="1:56" ht="12.75" hidden="1" customHeight="1" outlineLevel="1" collapsed="1" x14ac:dyDescent="0.2">
      <c r="A525" s="292"/>
      <c r="B525" s="354" t="s">
        <v>184</v>
      </c>
      <c r="C525" s="8" t="s">
        <v>14</v>
      </c>
      <c r="D525" s="5" t="s">
        <v>15</v>
      </c>
      <c r="E525" s="5"/>
      <c r="F525" s="5"/>
      <c r="G525" s="15"/>
      <c r="H525" s="143">
        <f>IF(ISERROR(H524/H520),0,H524/H520)</f>
        <v>19.851190476190474</v>
      </c>
      <c r="I525" s="144">
        <v>41.375</v>
      </c>
      <c r="J525" s="144">
        <v>22.8</v>
      </c>
      <c r="K525" s="144">
        <v>12.9</v>
      </c>
      <c r="L525" s="144">
        <v>1.8148148148148149</v>
      </c>
      <c r="M525" s="144">
        <v>0.94444444444444442</v>
      </c>
      <c r="N525" s="144">
        <v>112.57142857142857</v>
      </c>
      <c r="O525" s="144">
        <v>86.461538461538467</v>
      </c>
      <c r="P525" s="143">
        <f>IF(ISERROR(P524/P520),0,P524/P520)</f>
        <v>27.965277777777779</v>
      </c>
      <c r="Q525" s="144">
        <v>73.233333333333334</v>
      </c>
      <c r="R525" s="144">
        <v>32.351351351351354</v>
      </c>
      <c r="S525" s="144">
        <v>1.75</v>
      </c>
      <c r="T525" s="144">
        <v>9.0344827586206904</v>
      </c>
      <c r="U525" s="144">
        <v>4</v>
      </c>
      <c r="V525" s="144">
        <v>19.444444444444443</v>
      </c>
      <c r="W525" s="144" t="s">
        <v>102</v>
      </c>
      <c r="X525" s="143">
        <f>IF(ISERROR(X524/X520),0,X524/X520)</f>
        <v>25.740259740259742</v>
      </c>
      <c r="Y525" s="144">
        <v>14.7</v>
      </c>
      <c r="Z525" s="144">
        <v>22.615384615384617</v>
      </c>
      <c r="AA525" s="144">
        <v>4.903225806451613</v>
      </c>
      <c r="AB525" s="144">
        <v>4</v>
      </c>
      <c r="AC525" s="144">
        <v>17.136363636363637</v>
      </c>
      <c r="AD525" s="144">
        <v>1</v>
      </c>
      <c r="AE525" s="144">
        <v>0.66666666666666663</v>
      </c>
      <c r="AF525" s="143">
        <f>IF(ISERROR(AF524/AF520),0,AF524/AF520)</f>
        <v>12.206611570247935</v>
      </c>
      <c r="AG525" s="144">
        <v>13.933333333333334</v>
      </c>
      <c r="AH525" s="144">
        <v>1.8636363636363635</v>
      </c>
      <c r="AI525" s="144">
        <v>17.291666666666668</v>
      </c>
      <c r="AJ525" s="144">
        <v>2.59375</v>
      </c>
      <c r="AK525" s="144">
        <v>4.375</v>
      </c>
      <c r="AL525" s="144">
        <v>8</v>
      </c>
      <c r="AM525" s="144" t="s">
        <v>102</v>
      </c>
      <c r="AN525" s="143">
        <f>IF(ISERROR(AN524/AN520),0,AN524/AN520)</f>
        <v>7.7619047619047619</v>
      </c>
      <c r="AO525" s="144">
        <v>9.5</v>
      </c>
      <c r="AP525" s="144">
        <v>14.6875</v>
      </c>
      <c r="AQ525" s="144">
        <v>5.4545454545454541</v>
      </c>
      <c r="AR525" s="144">
        <v>49.583333333333336</v>
      </c>
      <c r="AS525" s="144">
        <v>1.4285714285714286</v>
      </c>
      <c r="AT525" s="144">
        <v>13.428571428571429</v>
      </c>
      <c r="AU525" s="144">
        <v>7.1111111111111107</v>
      </c>
      <c r="AV525" s="143">
        <f>IF(ISERROR(AV524/AV520),0,AV524/AV520)</f>
        <v>17.66346153846154</v>
      </c>
      <c r="AW525" s="144"/>
      <c r="AX525" s="144"/>
      <c r="AY525" s="144"/>
      <c r="AZ525" s="144"/>
      <c r="BA525" s="144"/>
      <c r="BB525" s="144"/>
      <c r="BC525" s="144"/>
      <c r="BD525" s="143">
        <f>IF(ISERROR(BD524/BD520),0,BD524/BD520)</f>
        <v>0</v>
      </c>
    </row>
    <row r="526" spans="1:56" ht="12.75" hidden="1" customHeight="1" outlineLevel="1" x14ac:dyDescent="0.2">
      <c r="A526" s="292" t="s">
        <v>523</v>
      </c>
      <c r="B526" s="354" t="s">
        <v>184</v>
      </c>
      <c r="C526" s="8"/>
      <c r="D526" s="5"/>
      <c r="E526" s="5"/>
      <c r="F526" s="5"/>
      <c r="G526" s="15"/>
      <c r="H526" s="143"/>
      <c r="I526" s="144" t="s">
        <v>102</v>
      </c>
      <c r="J526" s="144" t="s">
        <v>102</v>
      </c>
      <c r="K526" s="144"/>
      <c r="L526" s="144"/>
      <c r="M526" s="144"/>
      <c r="N526" s="144"/>
      <c r="O526" s="144"/>
      <c r="P526" s="143"/>
      <c r="Q526" s="144"/>
      <c r="R526" s="144"/>
      <c r="S526" s="144"/>
      <c r="T526" s="144"/>
      <c r="U526" s="144"/>
      <c r="V526" s="144"/>
      <c r="W526" s="144"/>
      <c r="X526" s="143"/>
      <c r="Y526" s="144"/>
      <c r="Z526" s="144"/>
      <c r="AA526" s="144"/>
      <c r="AB526" s="144"/>
      <c r="AC526" s="144"/>
      <c r="AD526" s="144"/>
      <c r="AE526" s="144"/>
      <c r="AF526" s="143"/>
      <c r="AG526" s="144"/>
      <c r="AH526" s="144"/>
      <c r="AI526" s="144"/>
      <c r="AJ526" s="144"/>
      <c r="AK526" s="144"/>
      <c r="AL526" s="144"/>
      <c r="AM526" s="144"/>
      <c r="AN526" s="143"/>
      <c r="AO526" s="144" t="s">
        <v>102</v>
      </c>
      <c r="AP526" s="144" t="s">
        <v>102</v>
      </c>
      <c r="AQ526" s="144"/>
      <c r="AR526" s="144" t="s">
        <v>102</v>
      </c>
      <c r="AS526" s="144"/>
      <c r="AT526" s="144" t="s">
        <v>102</v>
      </c>
      <c r="AU526" s="144" t="s">
        <v>102</v>
      </c>
      <c r="AV526" s="143"/>
      <c r="AW526" s="144"/>
      <c r="AX526" s="144"/>
      <c r="AY526" s="144"/>
      <c r="AZ526" s="144"/>
      <c r="BA526" s="144"/>
      <c r="BB526" s="144"/>
      <c r="BC526" s="144"/>
      <c r="BD526" s="143"/>
    </row>
    <row r="527" spans="1:56" ht="12.75" hidden="1" customHeight="1" outlineLevel="1" x14ac:dyDescent="0.2">
      <c r="A527" s="268"/>
      <c r="B527" s="354" t="s">
        <v>184</v>
      </c>
      <c r="C527" s="8"/>
      <c r="D527" s="5"/>
      <c r="E527" s="5"/>
      <c r="F527" s="5"/>
      <c r="G527" s="15"/>
      <c r="H527" s="143"/>
      <c r="I527" s="144"/>
      <c r="J527" s="144"/>
      <c r="K527" s="144"/>
      <c r="L527" s="144"/>
      <c r="M527" s="144"/>
      <c r="N527" s="144"/>
      <c r="O527" s="144"/>
      <c r="P527" s="143"/>
      <c r="Q527" s="144"/>
      <c r="R527" s="144"/>
      <c r="S527" s="144"/>
      <c r="T527" s="144"/>
      <c r="U527" s="144"/>
      <c r="V527" s="144"/>
      <c r="W527" s="144"/>
      <c r="X527" s="143"/>
      <c r="Y527" s="144"/>
      <c r="Z527" s="144"/>
      <c r="AA527" s="144"/>
      <c r="AB527" s="144"/>
      <c r="AC527" s="144"/>
      <c r="AD527" s="144"/>
      <c r="AE527" s="144"/>
      <c r="AF527" s="143"/>
      <c r="AG527" s="144"/>
      <c r="AH527" s="144"/>
      <c r="AI527" s="144"/>
      <c r="AJ527" s="144"/>
      <c r="AK527" s="144"/>
      <c r="AL527" s="144"/>
      <c r="AM527" s="144"/>
      <c r="AN527" s="143"/>
      <c r="AO527" s="144"/>
      <c r="AP527" s="144"/>
      <c r="AQ527" s="144"/>
      <c r="AR527" s="144"/>
      <c r="AS527" s="144"/>
      <c r="AT527" s="144"/>
      <c r="AU527" s="144"/>
      <c r="AV527" s="143"/>
      <c r="AW527" s="144"/>
      <c r="AX527" s="144"/>
      <c r="AY527" s="144"/>
      <c r="AZ527" s="144"/>
      <c r="BA527" s="144"/>
      <c r="BB527" s="144"/>
      <c r="BC527" s="144"/>
      <c r="BD527" s="143"/>
    </row>
    <row r="528" spans="1:56" ht="12.75" hidden="1" customHeight="1" outlineLevel="1" x14ac:dyDescent="0.2">
      <c r="A528" s="291" t="s">
        <v>524</v>
      </c>
      <c r="B528" s="354" t="s">
        <v>184</v>
      </c>
      <c r="C528" s="8"/>
      <c r="D528" s="5"/>
      <c r="E528" s="5"/>
      <c r="F528" s="5"/>
      <c r="G528" s="15"/>
      <c r="H528" s="143"/>
      <c r="I528" s="144"/>
      <c r="J528" s="144"/>
      <c r="K528" s="144"/>
      <c r="L528" s="144"/>
      <c r="M528" s="144"/>
      <c r="N528" s="144"/>
      <c r="O528" s="144"/>
      <c r="P528" s="143"/>
      <c r="Q528" s="144"/>
      <c r="R528" s="144"/>
      <c r="S528" s="144"/>
      <c r="T528" s="144"/>
      <c r="U528" s="144"/>
      <c r="V528" s="144"/>
      <c r="W528" s="144"/>
      <c r="X528" s="143"/>
      <c r="Y528" s="144"/>
      <c r="Z528" s="144"/>
      <c r="AA528" s="144"/>
      <c r="AB528" s="144"/>
      <c r="AC528" s="144"/>
      <c r="AD528" s="144"/>
      <c r="AE528" s="144"/>
      <c r="AF528" s="143"/>
      <c r="AG528" s="144"/>
      <c r="AH528" s="144"/>
      <c r="AI528" s="144"/>
      <c r="AJ528" s="144"/>
      <c r="AK528" s="144"/>
      <c r="AL528" s="144"/>
      <c r="AM528" s="144"/>
      <c r="AN528" s="143"/>
      <c r="AO528" s="144"/>
      <c r="AP528" s="144"/>
      <c r="AQ528" s="144"/>
      <c r="AR528" s="144"/>
      <c r="AS528" s="144"/>
      <c r="AT528" s="144"/>
      <c r="AU528" s="144"/>
      <c r="AV528" s="143"/>
      <c r="AW528" s="144"/>
      <c r="AX528" s="144"/>
      <c r="AY528" s="144"/>
      <c r="AZ528" s="144"/>
      <c r="BA528" s="144"/>
      <c r="BB528" s="144"/>
      <c r="BC528" s="144"/>
      <c r="BD528" s="143"/>
    </row>
    <row r="529" spans="1:56" ht="12.75" hidden="1" customHeight="1" outlineLevel="1" x14ac:dyDescent="0.2">
      <c r="A529" s="291" t="s">
        <v>525</v>
      </c>
      <c r="B529" s="355" t="s">
        <v>184</v>
      </c>
      <c r="C529" s="8"/>
      <c r="D529" s="5" t="s">
        <v>15</v>
      </c>
      <c r="E529" s="5"/>
      <c r="F529" s="5"/>
      <c r="G529" s="15"/>
      <c r="H529" s="143"/>
      <c r="I529" s="144"/>
      <c r="J529" s="144"/>
      <c r="K529" s="144"/>
      <c r="L529" s="144"/>
      <c r="M529" s="144"/>
      <c r="N529" s="144"/>
      <c r="O529" s="144"/>
      <c r="P529" s="143"/>
      <c r="Q529" s="144"/>
      <c r="R529" s="144"/>
      <c r="S529" s="144"/>
      <c r="T529" s="144"/>
      <c r="U529" s="144"/>
      <c r="V529" s="144"/>
      <c r="W529" s="144"/>
      <c r="X529" s="143"/>
      <c r="Y529" s="144"/>
      <c r="Z529" s="144"/>
      <c r="AA529" s="144"/>
      <c r="AB529" s="144"/>
      <c r="AC529" s="144"/>
      <c r="AD529" s="144"/>
      <c r="AE529" s="144"/>
      <c r="AF529" s="143"/>
      <c r="AG529" s="144"/>
      <c r="AH529" s="144"/>
      <c r="AI529" s="144"/>
      <c r="AJ529" s="144"/>
      <c r="AK529" s="144"/>
      <c r="AL529" s="144"/>
      <c r="AM529" s="144"/>
      <c r="AN529" s="143"/>
      <c r="AO529" s="144"/>
      <c r="AP529" s="144"/>
      <c r="AQ529" s="144"/>
      <c r="AR529" s="144"/>
      <c r="AS529" s="144"/>
      <c r="AT529" s="144"/>
      <c r="AU529" s="144"/>
      <c r="AV529" s="143"/>
      <c r="AW529" s="144"/>
      <c r="AX529" s="144"/>
      <c r="AY529" s="144"/>
      <c r="AZ529" s="144"/>
      <c r="BA529" s="144"/>
      <c r="BB529" s="144"/>
      <c r="BC529" s="144"/>
      <c r="BD529" s="143"/>
    </row>
    <row r="530" spans="1:56" ht="12.75" hidden="1" customHeight="1" outlineLevel="1" x14ac:dyDescent="0.2">
      <c r="A530" s="291" t="s">
        <v>526</v>
      </c>
      <c r="B530" s="353" t="s">
        <v>185</v>
      </c>
      <c r="C530" s="8" t="s">
        <v>2</v>
      </c>
      <c r="D530" s="5" t="s">
        <v>9</v>
      </c>
      <c r="E530" s="5"/>
      <c r="F530" s="5"/>
      <c r="G530" s="15"/>
      <c r="H530" s="143">
        <f>SUMIF($I$3:$BD$3,$H$3,$I530:$BD530)</f>
        <v>152</v>
      </c>
      <c r="I530" s="144">
        <v>6</v>
      </c>
      <c r="J530" s="144">
        <v>10</v>
      </c>
      <c r="K530" s="144">
        <v>3</v>
      </c>
      <c r="L530" s="144">
        <v>6</v>
      </c>
      <c r="M530" s="144">
        <v>5</v>
      </c>
      <c r="N530" s="144">
        <v>6</v>
      </c>
      <c r="O530" s="144">
        <v>4</v>
      </c>
      <c r="P530" s="143">
        <f>SUM(I530:O530)</f>
        <v>40</v>
      </c>
      <c r="Q530" s="144">
        <v>7</v>
      </c>
      <c r="R530" s="144">
        <v>6</v>
      </c>
      <c r="S530" s="144">
        <v>8</v>
      </c>
      <c r="T530" s="144">
        <v>5</v>
      </c>
      <c r="U530" s="144">
        <v>8</v>
      </c>
      <c r="V530" s="144">
        <v>4</v>
      </c>
      <c r="W530" s="144">
        <v>2</v>
      </c>
      <c r="X530" s="143">
        <f>SUM(Q530:W530)</f>
        <v>40</v>
      </c>
      <c r="Y530" s="144">
        <v>4</v>
      </c>
      <c r="Z530" s="144">
        <v>6</v>
      </c>
      <c r="AA530" s="144">
        <v>6</v>
      </c>
      <c r="AB530" s="144">
        <v>3</v>
      </c>
      <c r="AC530" s="144">
        <v>11</v>
      </c>
      <c r="AD530" s="144">
        <v>1</v>
      </c>
      <c r="AE530" s="144">
        <v>3</v>
      </c>
      <c r="AF530" s="143">
        <f>SUM(Y530:AE530)</f>
        <v>34</v>
      </c>
      <c r="AG530" s="144">
        <v>8</v>
      </c>
      <c r="AH530" s="144">
        <v>14</v>
      </c>
      <c r="AI530" s="144">
        <v>4</v>
      </c>
      <c r="AJ530" s="144">
        <v>5</v>
      </c>
      <c r="AK530" s="144">
        <v>5</v>
      </c>
      <c r="AL530" s="144">
        <v>0</v>
      </c>
      <c r="AM530" s="144">
        <v>0</v>
      </c>
      <c r="AN530" s="143">
        <f>SUM(AG530:AM530)</f>
        <v>36</v>
      </c>
      <c r="AO530" s="144">
        <v>11</v>
      </c>
      <c r="AP530" s="144">
        <v>3</v>
      </c>
      <c r="AQ530" s="144">
        <v>10</v>
      </c>
      <c r="AR530" s="144">
        <v>5</v>
      </c>
      <c r="AS530" s="144">
        <v>3</v>
      </c>
      <c r="AT530" s="144">
        <v>0</v>
      </c>
      <c r="AU530" s="144">
        <v>0</v>
      </c>
      <c r="AV530" s="143">
        <f>SUM(AO530:AU530)</f>
        <v>32</v>
      </c>
      <c r="AW530" s="144"/>
      <c r="AX530" s="144"/>
      <c r="AY530" s="144"/>
      <c r="AZ530" s="144"/>
      <c r="BA530" s="144"/>
      <c r="BB530" s="144"/>
      <c r="BC530" s="144"/>
      <c r="BD530" s="143">
        <f>SUM(AW530:BC530)</f>
        <v>0</v>
      </c>
    </row>
    <row r="531" spans="1:56" ht="12.75" hidden="1" customHeight="1" outlineLevel="1" x14ac:dyDescent="0.2">
      <c r="A531" s="292" t="s">
        <v>527</v>
      </c>
      <c r="B531" s="354" t="s">
        <v>185</v>
      </c>
      <c r="C531" s="8" t="s">
        <v>3</v>
      </c>
      <c r="D531" s="5" t="s">
        <v>9</v>
      </c>
      <c r="E531" s="5"/>
      <c r="F531" s="5"/>
      <c r="G531" s="15"/>
      <c r="H531" s="143">
        <f>SUMIF($I$3:$BD$3,$H$3,$I531:$BD531)</f>
        <v>146</v>
      </c>
      <c r="I531" s="144">
        <v>6</v>
      </c>
      <c r="J531" s="144">
        <v>10</v>
      </c>
      <c r="K531" s="144">
        <v>3</v>
      </c>
      <c r="L531" s="144">
        <v>6</v>
      </c>
      <c r="M531" s="144">
        <v>5</v>
      </c>
      <c r="N531" s="144">
        <v>6</v>
      </c>
      <c r="O531" s="144">
        <v>4</v>
      </c>
      <c r="P531" s="143">
        <f>SUM(I531:O531)</f>
        <v>40</v>
      </c>
      <c r="Q531" s="144">
        <v>5</v>
      </c>
      <c r="R531" s="144">
        <v>5</v>
      </c>
      <c r="S531" s="144">
        <v>8</v>
      </c>
      <c r="T531" s="144">
        <v>5</v>
      </c>
      <c r="U531" s="144">
        <v>7</v>
      </c>
      <c r="V531" s="144">
        <v>4</v>
      </c>
      <c r="W531" s="144">
        <v>2</v>
      </c>
      <c r="X531" s="143">
        <f>SUM(Q531:W531)</f>
        <v>36</v>
      </c>
      <c r="Y531" s="144">
        <v>4</v>
      </c>
      <c r="Z531" s="144">
        <v>6</v>
      </c>
      <c r="AA531" s="144">
        <v>6</v>
      </c>
      <c r="AB531" s="144">
        <v>3</v>
      </c>
      <c r="AC531" s="144">
        <v>10</v>
      </c>
      <c r="AD531" s="144">
        <v>1</v>
      </c>
      <c r="AE531" s="144">
        <v>3</v>
      </c>
      <c r="AF531" s="143">
        <f>SUM(Y531:AE531)</f>
        <v>33</v>
      </c>
      <c r="AG531" s="144">
        <v>8</v>
      </c>
      <c r="AH531" s="144">
        <v>14</v>
      </c>
      <c r="AI531" s="144">
        <v>4</v>
      </c>
      <c r="AJ531" s="144">
        <v>5</v>
      </c>
      <c r="AK531" s="144">
        <v>5</v>
      </c>
      <c r="AL531" s="144">
        <v>0</v>
      </c>
      <c r="AM531" s="144">
        <v>0</v>
      </c>
      <c r="AN531" s="143">
        <f>SUM(AG531:AM531)</f>
        <v>36</v>
      </c>
      <c r="AO531" s="144">
        <v>10</v>
      </c>
      <c r="AP531" s="144">
        <v>3</v>
      </c>
      <c r="AQ531" s="144">
        <v>10</v>
      </c>
      <c r="AR531" s="144">
        <v>5</v>
      </c>
      <c r="AS531" s="144">
        <v>3</v>
      </c>
      <c r="AT531" s="144">
        <v>0</v>
      </c>
      <c r="AU531" s="144">
        <v>0</v>
      </c>
      <c r="AV531" s="143">
        <f>SUM(AO531:AU531)</f>
        <v>31</v>
      </c>
      <c r="AW531" s="144"/>
      <c r="AX531" s="144"/>
      <c r="AY531" s="144"/>
      <c r="AZ531" s="144"/>
      <c r="BA531" s="144"/>
      <c r="BB531" s="144"/>
      <c r="BC531" s="144"/>
      <c r="BD531" s="143">
        <f>SUM(AW531:BC531)</f>
        <v>0</v>
      </c>
    </row>
    <row r="532" spans="1:56" ht="12.75" hidden="1" customHeight="1" outlineLevel="1" x14ac:dyDescent="0.2">
      <c r="A532" s="292" t="s">
        <v>528</v>
      </c>
      <c r="B532" s="354" t="s">
        <v>185</v>
      </c>
      <c r="C532" s="8" t="s">
        <v>33</v>
      </c>
      <c r="D532" s="5" t="s">
        <v>9</v>
      </c>
      <c r="E532" s="5"/>
      <c r="F532" s="5"/>
      <c r="G532" s="15"/>
      <c r="H532" s="143">
        <f>SUMIF($I$3:$BD$3,$H$3,$I532:$BD532)</f>
        <v>133</v>
      </c>
      <c r="I532" s="144">
        <v>6</v>
      </c>
      <c r="J532" s="144">
        <v>9</v>
      </c>
      <c r="K532" s="144">
        <v>3</v>
      </c>
      <c r="L532" s="144">
        <v>6</v>
      </c>
      <c r="M532" s="144">
        <v>4</v>
      </c>
      <c r="N532" s="144">
        <v>5</v>
      </c>
      <c r="O532" s="144">
        <v>3</v>
      </c>
      <c r="P532" s="143">
        <f>SUM(I532:O532)</f>
        <v>36</v>
      </c>
      <c r="Q532" s="144">
        <v>4</v>
      </c>
      <c r="R532" s="144">
        <v>5</v>
      </c>
      <c r="S532" s="144">
        <v>8</v>
      </c>
      <c r="T532" s="144">
        <v>5</v>
      </c>
      <c r="U532" s="144">
        <v>7</v>
      </c>
      <c r="V532" s="144">
        <v>4</v>
      </c>
      <c r="W532" s="144">
        <v>2</v>
      </c>
      <c r="X532" s="143">
        <f>SUM(Q532:W532)</f>
        <v>35</v>
      </c>
      <c r="Y532" s="144">
        <v>4</v>
      </c>
      <c r="Z532" s="144">
        <v>5</v>
      </c>
      <c r="AA532" s="144">
        <v>6</v>
      </c>
      <c r="AB532" s="144">
        <v>3</v>
      </c>
      <c r="AC532" s="144">
        <v>6</v>
      </c>
      <c r="AD532" s="144">
        <v>1</v>
      </c>
      <c r="AE532" s="144">
        <v>3</v>
      </c>
      <c r="AF532" s="143">
        <f>SUM(Y532:AE532)</f>
        <v>28</v>
      </c>
      <c r="AG532" s="144">
        <v>7</v>
      </c>
      <c r="AH532" s="144">
        <v>13</v>
      </c>
      <c r="AI532" s="144">
        <v>3</v>
      </c>
      <c r="AJ532" s="144">
        <v>3</v>
      </c>
      <c r="AK532" s="144">
        <v>5</v>
      </c>
      <c r="AL532" s="144">
        <v>0</v>
      </c>
      <c r="AM532" s="144">
        <v>0</v>
      </c>
      <c r="AN532" s="143">
        <f>SUM(AG532:AM532)</f>
        <v>31</v>
      </c>
      <c r="AO532" s="144">
        <v>10</v>
      </c>
      <c r="AP532" s="144">
        <v>3</v>
      </c>
      <c r="AQ532" s="144">
        <v>10</v>
      </c>
      <c r="AR532" s="144">
        <v>5</v>
      </c>
      <c r="AS532" s="144">
        <v>3</v>
      </c>
      <c r="AT532" s="144">
        <v>0</v>
      </c>
      <c r="AU532" s="144">
        <v>0</v>
      </c>
      <c r="AV532" s="143">
        <f>SUM(AO532:AU532)</f>
        <v>31</v>
      </c>
      <c r="AW532" s="144"/>
      <c r="AX532" s="144"/>
      <c r="AY532" s="144"/>
      <c r="AZ532" s="144"/>
      <c r="BA532" s="144"/>
      <c r="BB532" s="144"/>
      <c r="BC532" s="144"/>
      <c r="BD532" s="143">
        <f>SUM(AW532:BC532)</f>
        <v>0</v>
      </c>
    </row>
    <row r="533" spans="1:56" s="113" customFormat="1" ht="12.75" hidden="1" customHeight="1" outlineLevel="1" x14ac:dyDescent="0.2">
      <c r="A533" s="293"/>
      <c r="B533" s="354" t="s">
        <v>185</v>
      </c>
      <c r="C533" s="108" t="s">
        <v>13</v>
      </c>
      <c r="D533" s="109" t="s">
        <v>4</v>
      </c>
      <c r="E533" s="109"/>
      <c r="F533" s="109"/>
      <c r="G533" s="110"/>
      <c r="H533" s="141">
        <f>IF(ISERROR(H532/H530),0,H532/H530)</f>
        <v>0.875</v>
      </c>
      <c r="I533" s="142">
        <v>1</v>
      </c>
      <c r="J533" s="142">
        <v>0.9</v>
      </c>
      <c r="K533" s="142">
        <v>1</v>
      </c>
      <c r="L533" s="142">
        <v>1</v>
      </c>
      <c r="M533" s="142">
        <v>0.8</v>
      </c>
      <c r="N533" s="142">
        <v>0.83333333333333337</v>
      </c>
      <c r="O533" s="142">
        <v>0.75</v>
      </c>
      <c r="P533" s="141">
        <f>IF(ISERROR(P532/P530),0,P532/P530)</f>
        <v>0.9</v>
      </c>
      <c r="Q533" s="142">
        <v>0.5714285714285714</v>
      </c>
      <c r="R533" s="142">
        <v>0.83333333333333337</v>
      </c>
      <c r="S533" s="142">
        <v>1</v>
      </c>
      <c r="T533" s="142">
        <v>1</v>
      </c>
      <c r="U533" s="142">
        <v>0.875</v>
      </c>
      <c r="V533" s="142">
        <v>1</v>
      </c>
      <c r="W533" s="142">
        <v>1</v>
      </c>
      <c r="X533" s="141">
        <f>IF(ISERROR(X532/X530),0,X532/X530)</f>
        <v>0.875</v>
      </c>
      <c r="Y533" s="142">
        <v>1</v>
      </c>
      <c r="Z533" s="142">
        <v>0.83333333333333337</v>
      </c>
      <c r="AA533" s="142">
        <v>1</v>
      </c>
      <c r="AB533" s="142">
        <v>1</v>
      </c>
      <c r="AC533" s="142">
        <v>0.54545454545454541</v>
      </c>
      <c r="AD533" s="142">
        <v>1</v>
      </c>
      <c r="AE533" s="142">
        <v>1</v>
      </c>
      <c r="AF533" s="141">
        <f>IF(ISERROR(AF532/AF530),0,AF532/AF530)</f>
        <v>0.82352941176470584</v>
      </c>
      <c r="AG533" s="142">
        <v>0.875</v>
      </c>
      <c r="AH533" s="142">
        <v>0.9285714285714286</v>
      </c>
      <c r="AI533" s="142">
        <v>0.75</v>
      </c>
      <c r="AJ533" s="142">
        <v>0.6</v>
      </c>
      <c r="AK533" s="142">
        <v>1</v>
      </c>
      <c r="AL533" s="142" t="s">
        <v>102</v>
      </c>
      <c r="AM533" s="142" t="s">
        <v>102</v>
      </c>
      <c r="AN533" s="141">
        <f>IF(ISERROR(AN532/AN530),0,AN532/AN530)</f>
        <v>0.86111111111111116</v>
      </c>
      <c r="AO533" s="142">
        <v>0.90909090909090906</v>
      </c>
      <c r="AP533" s="142">
        <v>1</v>
      </c>
      <c r="AQ533" s="142">
        <v>1</v>
      </c>
      <c r="AR533" s="142">
        <v>1</v>
      </c>
      <c r="AS533" s="142">
        <v>1</v>
      </c>
      <c r="AT533" s="142" t="s">
        <v>102</v>
      </c>
      <c r="AU533" s="142" t="s">
        <v>102</v>
      </c>
      <c r="AV533" s="141">
        <f>IF(ISERROR(AV532/AV530),0,AV532/AV530)</f>
        <v>0.96875</v>
      </c>
      <c r="AW533" s="142"/>
      <c r="AX533" s="142"/>
      <c r="AY533" s="142"/>
      <c r="AZ533" s="142"/>
      <c r="BA533" s="142"/>
      <c r="BB533" s="142"/>
      <c r="BC533" s="142"/>
      <c r="BD533" s="141">
        <f>IF(ISERROR(BD532/BD530),0,BD532/BD530)</f>
        <v>0</v>
      </c>
    </row>
    <row r="534" spans="1:56" ht="12.75" hidden="1" customHeight="1" outlineLevel="1" x14ac:dyDescent="0.2">
      <c r="A534" s="293"/>
      <c r="B534" s="354" t="s">
        <v>185</v>
      </c>
      <c r="C534" s="8" t="s">
        <v>5</v>
      </c>
      <c r="D534" s="5" t="s">
        <v>4</v>
      </c>
      <c r="E534" s="5"/>
      <c r="F534" s="5"/>
      <c r="G534" s="15"/>
      <c r="H534" s="143">
        <f>IF(ISERROR((H530-H531)/H530),0,(H530-H531)/H530)</f>
        <v>3.9473684210526314E-2</v>
      </c>
      <c r="I534" s="144">
        <v>0</v>
      </c>
      <c r="J534" s="144">
        <v>0</v>
      </c>
      <c r="K534" s="144">
        <v>0</v>
      </c>
      <c r="L534" s="144">
        <v>0</v>
      </c>
      <c r="M534" s="144">
        <v>0</v>
      </c>
      <c r="N534" s="144">
        <v>0</v>
      </c>
      <c r="O534" s="144">
        <v>0</v>
      </c>
      <c r="P534" s="143">
        <f>IF(ISERROR((P530-P531)/P530),0,(P530-P531)/P530)</f>
        <v>0</v>
      </c>
      <c r="Q534" s="144">
        <v>0.2857142857142857</v>
      </c>
      <c r="R534" s="144">
        <v>0.16666666666666666</v>
      </c>
      <c r="S534" s="144">
        <v>0</v>
      </c>
      <c r="T534" s="144">
        <v>0</v>
      </c>
      <c r="U534" s="144">
        <v>0.125</v>
      </c>
      <c r="V534" s="144">
        <v>0</v>
      </c>
      <c r="W534" s="144">
        <v>0</v>
      </c>
      <c r="X534" s="143">
        <f>IF(ISERROR((X530-X531)/X530),0,(X530-X531)/X530)</f>
        <v>0.1</v>
      </c>
      <c r="Y534" s="144">
        <v>0</v>
      </c>
      <c r="Z534" s="144">
        <v>0</v>
      </c>
      <c r="AA534" s="144">
        <v>0</v>
      </c>
      <c r="AB534" s="144">
        <v>0</v>
      </c>
      <c r="AC534" s="144">
        <v>9.0909090909090912E-2</v>
      </c>
      <c r="AD534" s="144">
        <v>0</v>
      </c>
      <c r="AE534" s="144">
        <v>0</v>
      </c>
      <c r="AF534" s="143">
        <f>IF(ISERROR((AF530-AF531)/AF530),0,(AF530-AF531)/AF530)</f>
        <v>2.9411764705882353E-2</v>
      </c>
      <c r="AG534" s="144">
        <v>0</v>
      </c>
      <c r="AH534" s="144">
        <v>0</v>
      </c>
      <c r="AI534" s="144">
        <v>0</v>
      </c>
      <c r="AJ534" s="144">
        <v>0</v>
      </c>
      <c r="AK534" s="144">
        <v>0</v>
      </c>
      <c r="AL534" s="144" t="s">
        <v>102</v>
      </c>
      <c r="AM534" s="144" t="s">
        <v>102</v>
      </c>
      <c r="AN534" s="143">
        <f>IF(ISERROR((AN530-AN531)/AN530),0,(AN530-AN531)/AN530)</f>
        <v>0</v>
      </c>
      <c r="AO534" s="144">
        <v>9.0909090909090912E-2</v>
      </c>
      <c r="AP534" s="144">
        <v>0</v>
      </c>
      <c r="AQ534" s="144">
        <v>0</v>
      </c>
      <c r="AR534" s="144">
        <v>0</v>
      </c>
      <c r="AS534" s="144">
        <v>0</v>
      </c>
      <c r="AT534" s="144" t="s">
        <v>102</v>
      </c>
      <c r="AU534" s="144" t="s">
        <v>102</v>
      </c>
      <c r="AV534" s="143">
        <f>IF(ISERROR((AV530-AV531)/AV530),0,(AV530-AV531)/AV530)</f>
        <v>3.125E-2</v>
      </c>
      <c r="AW534" s="144"/>
      <c r="AX534" s="144"/>
      <c r="AY534" s="144"/>
      <c r="AZ534" s="144"/>
      <c r="BA534" s="144"/>
      <c r="BB534" s="144"/>
      <c r="BC534" s="144"/>
      <c r="BD534" s="143">
        <f>IF(ISERROR((BD530-BD531)/BD530),0,(BD530-BD531)/BD530)</f>
        <v>0</v>
      </c>
    </row>
    <row r="535" spans="1:56" ht="12.75" hidden="1" customHeight="1" outlineLevel="2" x14ac:dyDescent="0.2">
      <c r="A535" s="292" t="s">
        <v>529</v>
      </c>
      <c r="B535" s="354" t="s">
        <v>185</v>
      </c>
      <c r="C535" s="8" t="s">
        <v>46</v>
      </c>
      <c r="D535" s="5"/>
      <c r="E535" s="5"/>
      <c r="F535" s="5"/>
      <c r="G535" s="15"/>
      <c r="H535" s="143">
        <f>SUMIF($I$3:$BD$3,$H$3,$I535:$BD535)</f>
        <v>1049</v>
      </c>
      <c r="I535" s="144">
        <v>6</v>
      </c>
      <c r="J535" s="144">
        <v>38</v>
      </c>
      <c r="K535" s="144">
        <v>2</v>
      </c>
      <c r="L535" s="144">
        <v>6</v>
      </c>
      <c r="M535" s="144">
        <v>37</v>
      </c>
      <c r="N535" s="144">
        <v>66</v>
      </c>
      <c r="O535" s="144">
        <v>239</v>
      </c>
      <c r="P535" s="143">
        <f>SUM(I535:O535)</f>
        <v>394</v>
      </c>
      <c r="Q535" s="144">
        <v>64</v>
      </c>
      <c r="R535" s="144">
        <v>5</v>
      </c>
      <c r="S535" s="144">
        <v>17</v>
      </c>
      <c r="T535" s="144">
        <v>5</v>
      </c>
      <c r="U535" s="144">
        <v>6</v>
      </c>
      <c r="V535" s="144">
        <v>4</v>
      </c>
      <c r="W535" s="144">
        <v>2</v>
      </c>
      <c r="X535" s="143">
        <f>SUM(Q535:W535)</f>
        <v>103</v>
      </c>
      <c r="Y535" s="144">
        <v>3</v>
      </c>
      <c r="Z535" s="144">
        <v>66</v>
      </c>
      <c r="AA535" s="144">
        <v>6</v>
      </c>
      <c r="AB535" s="144">
        <v>2</v>
      </c>
      <c r="AC535" s="144">
        <v>201</v>
      </c>
      <c r="AD535" s="144">
        <v>1</v>
      </c>
      <c r="AE535" s="144">
        <v>3</v>
      </c>
      <c r="AF535" s="143">
        <f>SUM(Y535:AE535)</f>
        <v>282</v>
      </c>
      <c r="AG535" s="144">
        <v>50</v>
      </c>
      <c r="AH535" s="144">
        <v>62</v>
      </c>
      <c r="AI535" s="144">
        <v>57</v>
      </c>
      <c r="AJ535" s="144">
        <v>98</v>
      </c>
      <c r="AK535" s="144">
        <v>5</v>
      </c>
      <c r="AL535" s="144">
        <v>0</v>
      </c>
      <c r="AM535" s="144">
        <v>0</v>
      </c>
      <c r="AN535" s="143">
        <f>SUM(AG535:AM535)</f>
        <v>272</v>
      </c>
      <c r="AO535" s="144">
        <v>66</v>
      </c>
      <c r="AP535" s="144">
        <v>3</v>
      </c>
      <c r="AQ535" s="144">
        <v>11</v>
      </c>
      <c r="AR535" s="144">
        <v>4</v>
      </c>
      <c r="AS535" s="144">
        <v>3</v>
      </c>
      <c r="AT535" s="144">
        <v>0</v>
      </c>
      <c r="AU535" s="144">
        <v>0</v>
      </c>
      <c r="AV535" s="143">
        <f>SUM(AO535:AU535)</f>
        <v>87</v>
      </c>
      <c r="AW535" s="144"/>
      <c r="AX535" s="144"/>
      <c r="AY535" s="144"/>
      <c r="AZ535" s="144"/>
      <c r="BA535" s="144"/>
      <c r="BB535" s="144"/>
      <c r="BC535" s="144"/>
      <c r="BD535" s="143">
        <f>SUM(AW535:BC535)</f>
        <v>0</v>
      </c>
    </row>
    <row r="536" spans="1:56" ht="12.75" hidden="1" customHeight="1" outlineLevel="1" collapsed="1" x14ac:dyDescent="0.2">
      <c r="A536" s="292"/>
      <c r="B536" s="354" t="s">
        <v>185</v>
      </c>
      <c r="C536" s="8" t="s">
        <v>14</v>
      </c>
      <c r="D536" s="5"/>
      <c r="E536" s="5"/>
      <c r="F536" s="5"/>
      <c r="G536" s="15"/>
      <c r="H536" s="143">
        <f>IF(ISERROR(H535/H531),0,H535/H531)</f>
        <v>7.1849315068493151</v>
      </c>
      <c r="I536" s="144">
        <v>1</v>
      </c>
      <c r="J536" s="144">
        <v>3.8</v>
      </c>
      <c r="K536" s="144">
        <v>0.66666666666666663</v>
      </c>
      <c r="L536" s="144">
        <v>1</v>
      </c>
      <c r="M536" s="144">
        <v>7.4</v>
      </c>
      <c r="N536" s="144">
        <v>11</v>
      </c>
      <c r="O536" s="144">
        <v>59.75</v>
      </c>
      <c r="P536" s="143">
        <f>IF(ISERROR(P535/P531),0,P535/P531)</f>
        <v>9.85</v>
      </c>
      <c r="Q536" s="144">
        <v>12.8</v>
      </c>
      <c r="R536" s="144">
        <v>1</v>
      </c>
      <c r="S536" s="144">
        <v>2.125</v>
      </c>
      <c r="T536" s="144">
        <v>1</v>
      </c>
      <c r="U536" s="144">
        <v>0.8571428571428571</v>
      </c>
      <c r="V536" s="144">
        <v>1</v>
      </c>
      <c r="W536" s="144">
        <v>1</v>
      </c>
      <c r="X536" s="143">
        <f>IF(ISERROR(X535/X531),0,X535/X531)</f>
        <v>2.8611111111111112</v>
      </c>
      <c r="Y536" s="144">
        <v>0.75</v>
      </c>
      <c r="Z536" s="144">
        <v>11</v>
      </c>
      <c r="AA536" s="144">
        <v>1</v>
      </c>
      <c r="AB536" s="144">
        <v>0.66666666666666663</v>
      </c>
      <c r="AC536" s="144">
        <v>20.100000000000001</v>
      </c>
      <c r="AD536" s="144">
        <v>1</v>
      </c>
      <c r="AE536" s="144">
        <v>1</v>
      </c>
      <c r="AF536" s="143">
        <f>IF(ISERROR(AF535/AF531),0,AF535/AF531)</f>
        <v>8.545454545454545</v>
      </c>
      <c r="AG536" s="144">
        <v>6.25</v>
      </c>
      <c r="AH536" s="144">
        <v>4.4285714285714288</v>
      </c>
      <c r="AI536" s="144">
        <v>14.25</v>
      </c>
      <c r="AJ536" s="144">
        <v>19.600000000000001</v>
      </c>
      <c r="AK536" s="144">
        <v>1</v>
      </c>
      <c r="AL536" s="144" t="s">
        <v>102</v>
      </c>
      <c r="AM536" s="144" t="s">
        <v>102</v>
      </c>
      <c r="AN536" s="143">
        <f>IF(ISERROR(AN535/AN531),0,AN535/AN531)</f>
        <v>7.5555555555555554</v>
      </c>
      <c r="AO536" s="144">
        <v>6.6</v>
      </c>
      <c r="AP536" s="144">
        <v>1</v>
      </c>
      <c r="AQ536" s="144">
        <v>1.1000000000000001</v>
      </c>
      <c r="AR536" s="144">
        <v>0.8</v>
      </c>
      <c r="AS536" s="144">
        <v>1</v>
      </c>
      <c r="AT536" s="144" t="s">
        <v>102</v>
      </c>
      <c r="AU536" s="144" t="s">
        <v>102</v>
      </c>
      <c r="AV536" s="143">
        <f>IF(ISERROR(AV535/AV531),0,AV535/AV531)</f>
        <v>2.806451612903226</v>
      </c>
      <c r="AW536" s="144"/>
      <c r="AX536" s="144"/>
      <c r="AY536" s="144"/>
      <c r="AZ536" s="144"/>
      <c r="BA536" s="144"/>
      <c r="BB536" s="144"/>
      <c r="BC536" s="144"/>
      <c r="BD536" s="143">
        <f>IF(ISERROR(BD535/BD531),0,BD535/BD531)</f>
        <v>0</v>
      </c>
    </row>
    <row r="537" spans="1:56" ht="12.75" hidden="1" customHeight="1" outlineLevel="1" x14ac:dyDescent="0.2">
      <c r="A537" s="292" t="s">
        <v>530</v>
      </c>
      <c r="B537" s="354" t="s">
        <v>185</v>
      </c>
      <c r="C537" s="8"/>
      <c r="D537" s="5"/>
      <c r="E537" s="5"/>
      <c r="F537" s="5"/>
      <c r="G537" s="15"/>
      <c r="H537" s="143"/>
      <c r="I537" s="144" t="s">
        <v>102</v>
      </c>
      <c r="J537" s="144" t="s">
        <v>102</v>
      </c>
      <c r="K537" s="144" t="s">
        <v>102</v>
      </c>
      <c r="L537" s="144"/>
      <c r="M537" s="144"/>
      <c r="N537" s="144"/>
      <c r="O537" s="144"/>
      <c r="P537" s="143"/>
      <c r="Q537" s="144"/>
      <c r="R537" s="144"/>
      <c r="S537" s="144"/>
      <c r="T537" s="144"/>
      <c r="U537" s="144"/>
      <c r="V537" s="144"/>
      <c r="W537" s="144"/>
      <c r="X537" s="143"/>
      <c r="Y537" s="144"/>
      <c r="Z537" s="144"/>
      <c r="AA537" s="144"/>
      <c r="AB537" s="144"/>
      <c r="AC537" s="144"/>
      <c r="AD537" s="144"/>
      <c r="AE537" s="144"/>
      <c r="AF537" s="143"/>
      <c r="AG537" s="144"/>
      <c r="AH537" s="144"/>
      <c r="AI537" s="144"/>
      <c r="AJ537" s="144"/>
      <c r="AK537" s="144"/>
      <c r="AL537" s="144"/>
      <c r="AM537" s="144"/>
      <c r="AN537" s="143"/>
      <c r="AO537" s="144" t="s">
        <v>102</v>
      </c>
      <c r="AP537" s="144" t="s">
        <v>102</v>
      </c>
      <c r="AQ537" s="144" t="s">
        <v>102</v>
      </c>
      <c r="AR537" s="144" t="s">
        <v>102</v>
      </c>
      <c r="AS537" s="144" t="s">
        <v>102</v>
      </c>
      <c r="AT537" s="144" t="s">
        <v>102</v>
      </c>
      <c r="AU537" s="144" t="s">
        <v>102</v>
      </c>
      <c r="AV537" s="143"/>
      <c r="AW537" s="144"/>
      <c r="AX537" s="144"/>
      <c r="AY537" s="144"/>
      <c r="AZ537" s="144"/>
      <c r="BA537" s="144"/>
      <c r="BB537" s="144"/>
      <c r="BC537" s="144"/>
      <c r="BD537" s="143"/>
    </row>
    <row r="538" spans="1:56" ht="12.75" hidden="1" customHeight="1" outlineLevel="1" x14ac:dyDescent="0.2">
      <c r="A538" s="268"/>
      <c r="B538" s="354" t="s">
        <v>185</v>
      </c>
      <c r="C538" s="8"/>
      <c r="D538" s="5"/>
      <c r="E538" s="5"/>
      <c r="F538" s="5"/>
      <c r="G538" s="15"/>
      <c r="H538" s="143"/>
      <c r="I538" s="144"/>
      <c r="J538" s="144"/>
      <c r="K538" s="144"/>
      <c r="L538" s="144"/>
      <c r="M538" s="144"/>
      <c r="N538" s="144"/>
      <c r="O538" s="144"/>
      <c r="P538" s="143"/>
      <c r="Q538" s="144"/>
      <c r="R538" s="144"/>
      <c r="S538" s="144"/>
      <c r="T538" s="144"/>
      <c r="U538" s="144"/>
      <c r="V538" s="144"/>
      <c r="W538" s="144"/>
      <c r="X538" s="143"/>
      <c r="Y538" s="144"/>
      <c r="Z538" s="144"/>
      <c r="AA538" s="144"/>
      <c r="AB538" s="144"/>
      <c r="AC538" s="144"/>
      <c r="AD538" s="144"/>
      <c r="AE538" s="144"/>
      <c r="AF538" s="143"/>
      <c r="AG538" s="144"/>
      <c r="AH538" s="144"/>
      <c r="AI538" s="144"/>
      <c r="AJ538" s="144"/>
      <c r="AK538" s="144"/>
      <c r="AL538" s="144"/>
      <c r="AM538" s="144"/>
      <c r="AN538" s="143"/>
      <c r="AO538" s="144"/>
      <c r="AP538" s="144"/>
      <c r="AQ538" s="144"/>
      <c r="AR538" s="144"/>
      <c r="AS538" s="144"/>
      <c r="AT538" s="144"/>
      <c r="AU538" s="144"/>
      <c r="AV538" s="143"/>
      <c r="AW538" s="144"/>
      <c r="AX538" s="144"/>
      <c r="AY538" s="144"/>
      <c r="AZ538" s="144"/>
      <c r="BA538" s="144"/>
      <c r="BB538" s="144"/>
      <c r="BC538" s="144"/>
      <c r="BD538" s="143"/>
    </row>
    <row r="539" spans="1:56" ht="12.75" hidden="1" customHeight="1" outlineLevel="1" x14ac:dyDescent="0.2">
      <c r="A539" s="291" t="s">
        <v>531</v>
      </c>
      <c r="B539" s="354" t="s">
        <v>185</v>
      </c>
      <c r="C539" s="8"/>
      <c r="D539" s="5"/>
      <c r="E539" s="5"/>
      <c r="F539" s="5"/>
      <c r="G539" s="15"/>
      <c r="H539" s="143"/>
      <c r="I539" s="144"/>
      <c r="J539" s="144"/>
      <c r="K539" s="144"/>
      <c r="L539" s="144"/>
      <c r="M539" s="144"/>
      <c r="N539" s="144"/>
      <c r="O539" s="144"/>
      <c r="P539" s="143"/>
      <c r="Q539" s="144"/>
      <c r="R539" s="144"/>
      <c r="S539" s="144"/>
      <c r="T539" s="144"/>
      <c r="U539" s="144"/>
      <c r="V539" s="144"/>
      <c r="W539" s="144"/>
      <c r="X539" s="143"/>
      <c r="Y539" s="144"/>
      <c r="Z539" s="144"/>
      <c r="AA539" s="144"/>
      <c r="AB539" s="144"/>
      <c r="AC539" s="144"/>
      <c r="AD539" s="144"/>
      <c r="AE539" s="144"/>
      <c r="AF539" s="143"/>
      <c r="AG539" s="144"/>
      <c r="AH539" s="144"/>
      <c r="AI539" s="144"/>
      <c r="AJ539" s="144"/>
      <c r="AK539" s="144"/>
      <c r="AL539" s="144"/>
      <c r="AM539" s="144"/>
      <c r="AN539" s="143"/>
      <c r="AO539" s="144"/>
      <c r="AP539" s="144"/>
      <c r="AQ539" s="144"/>
      <c r="AR539" s="144"/>
      <c r="AS539" s="144"/>
      <c r="AT539" s="144"/>
      <c r="AU539" s="144"/>
      <c r="AV539" s="143"/>
      <c r="AW539" s="144"/>
      <c r="AX539" s="144"/>
      <c r="AY539" s="144"/>
      <c r="AZ539" s="144"/>
      <c r="BA539" s="144"/>
      <c r="BB539" s="144"/>
      <c r="BC539" s="144"/>
      <c r="BD539" s="143"/>
    </row>
    <row r="540" spans="1:56" ht="12.75" hidden="1" customHeight="1" outlineLevel="1" x14ac:dyDescent="0.2">
      <c r="A540" s="291" t="s">
        <v>532</v>
      </c>
      <c r="B540" s="355" t="s">
        <v>185</v>
      </c>
      <c r="C540" s="8"/>
      <c r="D540" s="5" t="s">
        <v>15</v>
      </c>
      <c r="E540" s="5"/>
      <c r="F540" s="5"/>
      <c r="G540" s="15"/>
      <c r="H540" s="143"/>
      <c r="I540" s="144"/>
      <c r="J540" s="144"/>
      <c r="K540" s="144"/>
      <c r="L540" s="144"/>
      <c r="M540" s="144"/>
      <c r="N540" s="144"/>
      <c r="O540" s="144"/>
      <c r="P540" s="143"/>
      <c r="Q540" s="144"/>
      <c r="R540" s="144"/>
      <c r="S540" s="144"/>
      <c r="T540" s="144"/>
      <c r="U540" s="144"/>
      <c r="V540" s="144"/>
      <c r="W540" s="144"/>
      <c r="X540" s="143"/>
      <c r="Y540" s="144"/>
      <c r="Z540" s="144"/>
      <c r="AA540" s="144"/>
      <c r="AB540" s="144"/>
      <c r="AC540" s="144"/>
      <c r="AD540" s="144"/>
      <c r="AE540" s="144"/>
      <c r="AF540" s="143"/>
      <c r="AG540" s="144"/>
      <c r="AH540" s="144"/>
      <c r="AI540" s="144"/>
      <c r="AJ540" s="144"/>
      <c r="AK540" s="144"/>
      <c r="AL540" s="144"/>
      <c r="AM540" s="144"/>
      <c r="AN540" s="143"/>
      <c r="AO540" s="144"/>
      <c r="AP540" s="144"/>
      <c r="AQ540" s="144"/>
      <c r="AR540" s="144"/>
      <c r="AS540" s="144"/>
      <c r="AT540" s="144"/>
      <c r="AU540" s="144"/>
      <c r="AV540" s="143"/>
      <c r="AW540" s="144"/>
      <c r="AX540" s="144"/>
      <c r="AY540" s="144"/>
      <c r="AZ540" s="144"/>
      <c r="BA540" s="144"/>
      <c r="BB540" s="144"/>
      <c r="BC540" s="144"/>
      <c r="BD540" s="143"/>
    </row>
    <row r="541" spans="1:56" ht="12.75" hidden="1" customHeight="1" outlineLevel="1" x14ac:dyDescent="0.2">
      <c r="A541" s="291" t="s">
        <v>533</v>
      </c>
      <c r="B541" s="353" t="s">
        <v>124</v>
      </c>
      <c r="C541" s="8" t="s">
        <v>2</v>
      </c>
      <c r="D541" s="5" t="s">
        <v>9</v>
      </c>
      <c r="E541" s="5"/>
      <c r="F541" s="5"/>
      <c r="G541" s="15"/>
      <c r="H541" s="143">
        <f>SUMIF($I$3:$BD$3,$H$3,$I541:$BD541)</f>
        <v>651</v>
      </c>
      <c r="I541" s="144">
        <v>30</v>
      </c>
      <c r="J541" s="144">
        <v>29</v>
      </c>
      <c r="K541" s="144">
        <v>33</v>
      </c>
      <c r="L541" s="144">
        <v>28</v>
      </c>
      <c r="M541" s="144">
        <v>24</v>
      </c>
      <c r="N541" s="144">
        <v>15</v>
      </c>
      <c r="O541" s="144">
        <v>6</v>
      </c>
      <c r="P541" s="143">
        <f>SUM(I541:O541)</f>
        <v>165</v>
      </c>
      <c r="Q541" s="144">
        <v>52</v>
      </c>
      <c r="R541" s="144">
        <v>28</v>
      </c>
      <c r="S541" s="144">
        <v>23</v>
      </c>
      <c r="T541" s="144">
        <v>36</v>
      </c>
      <c r="U541" s="144">
        <v>41</v>
      </c>
      <c r="V541" s="144">
        <v>3</v>
      </c>
      <c r="W541" s="144">
        <v>1</v>
      </c>
      <c r="X541" s="143">
        <f>SUM(Q541:W541)</f>
        <v>184</v>
      </c>
      <c r="Y541" s="144">
        <v>27</v>
      </c>
      <c r="Z541" s="144">
        <v>16</v>
      </c>
      <c r="AA541" s="144">
        <v>23</v>
      </c>
      <c r="AB541" s="144">
        <v>37</v>
      </c>
      <c r="AC541" s="144">
        <v>29</v>
      </c>
      <c r="AD541" s="144">
        <v>11</v>
      </c>
      <c r="AE541" s="144">
        <v>3</v>
      </c>
      <c r="AF541" s="143">
        <f>SUM(Y541:AE541)</f>
        <v>146</v>
      </c>
      <c r="AG541" s="144">
        <v>32</v>
      </c>
      <c r="AH541" s="144">
        <v>31</v>
      </c>
      <c r="AI541" s="144">
        <v>27</v>
      </c>
      <c r="AJ541" s="144">
        <v>26</v>
      </c>
      <c r="AK541" s="144">
        <v>30</v>
      </c>
      <c r="AL541" s="144">
        <v>8</v>
      </c>
      <c r="AM541" s="144">
        <v>5</v>
      </c>
      <c r="AN541" s="143">
        <f>SUM(AG541:AM541)</f>
        <v>159</v>
      </c>
      <c r="AO541" s="144">
        <v>23</v>
      </c>
      <c r="AP541" s="144">
        <v>16</v>
      </c>
      <c r="AQ541" s="144">
        <v>24</v>
      </c>
      <c r="AR541" s="144">
        <v>27</v>
      </c>
      <c r="AS541" s="144">
        <v>36</v>
      </c>
      <c r="AT541" s="144">
        <v>8</v>
      </c>
      <c r="AU541" s="144">
        <v>7</v>
      </c>
      <c r="AV541" s="143">
        <f>SUM(AO541:AU541)</f>
        <v>141</v>
      </c>
      <c r="AW541" s="144"/>
      <c r="AX541" s="144"/>
      <c r="AY541" s="144"/>
      <c r="AZ541" s="144"/>
      <c r="BA541" s="144"/>
      <c r="BB541" s="144"/>
      <c r="BC541" s="144"/>
      <c r="BD541" s="143">
        <f>SUM(AW541:BC541)</f>
        <v>0</v>
      </c>
    </row>
    <row r="542" spans="1:56" ht="12.75" hidden="1" customHeight="1" outlineLevel="1" x14ac:dyDescent="0.2">
      <c r="A542" s="292" t="s">
        <v>534</v>
      </c>
      <c r="B542" s="354" t="s">
        <v>124</v>
      </c>
      <c r="C542" s="8" t="s">
        <v>3</v>
      </c>
      <c r="D542" s="5" t="s">
        <v>9</v>
      </c>
      <c r="E542" s="5"/>
      <c r="F542" s="5"/>
      <c r="G542" s="15"/>
      <c r="H542" s="143">
        <f>SUMIF($I$3:$BD$3,$H$3,$I542:$BD542)</f>
        <v>636</v>
      </c>
      <c r="I542" s="144">
        <v>30</v>
      </c>
      <c r="J542" s="144">
        <v>29</v>
      </c>
      <c r="K542" s="144">
        <v>33</v>
      </c>
      <c r="L542" s="144">
        <v>28</v>
      </c>
      <c r="M542" s="144">
        <v>23</v>
      </c>
      <c r="N542" s="144">
        <v>15</v>
      </c>
      <c r="O542" s="144">
        <v>6</v>
      </c>
      <c r="P542" s="143">
        <f>SUM(I542:O542)</f>
        <v>164</v>
      </c>
      <c r="Q542" s="144">
        <v>48</v>
      </c>
      <c r="R542" s="144">
        <v>24</v>
      </c>
      <c r="S542" s="144">
        <v>23</v>
      </c>
      <c r="T542" s="144">
        <v>36</v>
      </c>
      <c r="U542" s="144">
        <v>40</v>
      </c>
      <c r="V542" s="144">
        <v>3</v>
      </c>
      <c r="W542" s="144">
        <v>1</v>
      </c>
      <c r="X542" s="143">
        <f>SUM(Q542:W542)</f>
        <v>175</v>
      </c>
      <c r="Y542" s="144">
        <v>27</v>
      </c>
      <c r="Z542" s="144">
        <v>16</v>
      </c>
      <c r="AA542" s="144">
        <v>23</v>
      </c>
      <c r="AB542" s="144">
        <v>36</v>
      </c>
      <c r="AC542" s="144">
        <v>28</v>
      </c>
      <c r="AD542" s="144">
        <v>11</v>
      </c>
      <c r="AE542" s="144">
        <v>3</v>
      </c>
      <c r="AF542" s="143">
        <f>SUM(Y542:AE542)</f>
        <v>144</v>
      </c>
      <c r="AG542" s="144">
        <v>32</v>
      </c>
      <c r="AH542" s="144">
        <v>31</v>
      </c>
      <c r="AI542" s="144">
        <v>26</v>
      </c>
      <c r="AJ542" s="144">
        <v>26</v>
      </c>
      <c r="AK542" s="144">
        <v>30</v>
      </c>
      <c r="AL542" s="144">
        <v>8</v>
      </c>
      <c r="AM542" s="144">
        <v>5</v>
      </c>
      <c r="AN542" s="143">
        <f>SUM(AG542:AM542)</f>
        <v>158</v>
      </c>
      <c r="AO542" s="144">
        <v>22</v>
      </c>
      <c r="AP542" s="144">
        <v>16</v>
      </c>
      <c r="AQ542" s="144">
        <v>23</v>
      </c>
      <c r="AR542" s="144">
        <v>26</v>
      </c>
      <c r="AS542" s="144">
        <v>36</v>
      </c>
      <c r="AT542" s="144">
        <v>8</v>
      </c>
      <c r="AU542" s="144">
        <v>7</v>
      </c>
      <c r="AV542" s="143">
        <f>SUM(AO542:AU542)</f>
        <v>138</v>
      </c>
      <c r="AW542" s="144"/>
      <c r="AX542" s="144"/>
      <c r="AY542" s="144"/>
      <c r="AZ542" s="144"/>
      <c r="BA542" s="144"/>
      <c r="BB542" s="144"/>
      <c r="BC542" s="144"/>
      <c r="BD542" s="143">
        <f>SUM(AW542:BC542)</f>
        <v>0</v>
      </c>
    </row>
    <row r="543" spans="1:56" ht="12.75" hidden="1" customHeight="1" outlineLevel="1" x14ac:dyDescent="0.2">
      <c r="A543" s="292" t="s">
        <v>535</v>
      </c>
      <c r="B543" s="354" t="s">
        <v>124</v>
      </c>
      <c r="C543" s="8" t="s">
        <v>33</v>
      </c>
      <c r="D543" s="5" t="s">
        <v>9</v>
      </c>
      <c r="E543" s="5"/>
      <c r="F543" s="5"/>
      <c r="G543" s="15"/>
      <c r="H543" s="143">
        <f>SUMIF($I$3:$BD$3,$H$3,$I543:$BD543)</f>
        <v>554</v>
      </c>
      <c r="I543" s="144">
        <v>29</v>
      </c>
      <c r="J543" s="144">
        <v>28</v>
      </c>
      <c r="K543" s="144">
        <v>32</v>
      </c>
      <c r="L543" s="144">
        <v>28</v>
      </c>
      <c r="M543" s="144">
        <v>23</v>
      </c>
      <c r="N543" s="144">
        <v>14</v>
      </c>
      <c r="O543" s="144">
        <v>5</v>
      </c>
      <c r="P543" s="143">
        <f>SUM(I543:O543)</f>
        <v>159</v>
      </c>
      <c r="Q543" s="144">
        <v>40</v>
      </c>
      <c r="R543" s="144">
        <v>19</v>
      </c>
      <c r="S543" s="144">
        <v>23</v>
      </c>
      <c r="T543" s="144">
        <v>31</v>
      </c>
      <c r="U543" s="144">
        <v>29</v>
      </c>
      <c r="V543" s="144">
        <v>2</v>
      </c>
      <c r="W543" s="144">
        <v>1</v>
      </c>
      <c r="X543" s="143">
        <f>SUM(Q543:W543)</f>
        <v>145</v>
      </c>
      <c r="Y543" s="144">
        <v>20</v>
      </c>
      <c r="Z543" s="144">
        <v>14</v>
      </c>
      <c r="AA543" s="144">
        <v>22</v>
      </c>
      <c r="AB543" s="144">
        <v>27</v>
      </c>
      <c r="AC543" s="144">
        <v>21</v>
      </c>
      <c r="AD543" s="144">
        <v>10</v>
      </c>
      <c r="AE543" s="144">
        <v>3</v>
      </c>
      <c r="AF543" s="143">
        <f>SUM(Y543:AE543)</f>
        <v>117</v>
      </c>
      <c r="AG543" s="144">
        <v>27</v>
      </c>
      <c r="AH543" s="144">
        <v>30</v>
      </c>
      <c r="AI543" s="144">
        <v>24</v>
      </c>
      <c r="AJ543" s="144">
        <v>24</v>
      </c>
      <c r="AK543" s="144">
        <v>30</v>
      </c>
      <c r="AL543" s="144">
        <v>7</v>
      </c>
      <c r="AM543" s="144">
        <v>5</v>
      </c>
      <c r="AN543" s="143">
        <f>SUM(AG543:AM543)</f>
        <v>147</v>
      </c>
      <c r="AO543" s="144">
        <v>20</v>
      </c>
      <c r="AP543" s="144">
        <v>14</v>
      </c>
      <c r="AQ543" s="144">
        <v>20</v>
      </c>
      <c r="AR543" s="144">
        <v>21</v>
      </c>
      <c r="AS543" s="144">
        <v>36</v>
      </c>
      <c r="AT543" s="144">
        <v>8</v>
      </c>
      <c r="AU543" s="144">
        <v>7</v>
      </c>
      <c r="AV543" s="143">
        <f>SUM(AO543:AU543)</f>
        <v>126</v>
      </c>
      <c r="AW543" s="144"/>
      <c r="AX543" s="144"/>
      <c r="AY543" s="144"/>
      <c r="AZ543" s="144"/>
      <c r="BA543" s="144"/>
      <c r="BB543" s="144"/>
      <c r="BC543" s="144"/>
      <c r="BD543" s="143">
        <f>SUM(AW543:BC543)</f>
        <v>0</v>
      </c>
    </row>
    <row r="544" spans="1:56" s="113" customFormat="1" ht="12.75" hidden="1" customHeight="1" outlineLevel="1" x14ac:dyDescent="0.2">
      <c r="A544" s="293"/>
      <c r="B544" s="354" t="s">
        <v>124</v>
      </c>
      <c r="C544" s="108" t="s">
        <v>13</v>
      </c>
      <c r="D544" s="109" t="s">
        <v>4</v>
      </c>
      <c r="E544" s="109"/>
      <c r="F544" s="109"/>
      <c r="G544" s="110"/>
      <c r="H544" s="141">
        <f>IF(ISERROR(H543/H541),0,H543/H541)</f>
        <v>0.85099846390168976</v>
      </c>
      <c r="I544" s="142">
        <v>0.96666666666666667</v>
      </c>
      <c r="J544" s="142">
        <v>0.96551724137931039</v>
      </c>
      <c r="K544" s="142">
        <v>0.96969696969696972</v>
      </c>
      <c r="L544" s="142">
        <v>1</v>
      </c>
      <c r="M544" s="142">
        <v>0.95833333333333337</v>
      </c>
      <c r="N544" s="142">
        <v>0.93333333333333335</v>
      </c>
      <c r="O544" s="142">
        <v>0.83333333333333337</v>
      </c>
      <c r="P544" s="141">
        <f>IF(ISERROR(P543/P541),0,P543/P541)</f>
        <v>0.96363636363636362</v>
      </c>
      <c r="Q544" s="142">
        <v>0.76923076923076927</v>
      </c>
      <c r="R544" s="142">
        <v>0.6785714285714286</v>
      </c>
      <c r="S544" s="142">
        <v>1</v>
      </c>
      <c r="T544" s="142">
        <v>0.86111111111111116</v>
      </c>
      <c r="U544" s="142">
        <v>0.70731707317073167</v>
      </c>
      <c r="V544" s="142">
        <v>0.66666666666666663</v>
      </c>
      <c r="W544" s="142">
        <v>1</v>
      </c>
      <c r="X544" s="141">
        <f>IF(ISERROR(X543/X541),0,X543/X541)</f>
        <v>0.78804347826086951</v>
      </c>
      <c r="Y544" s="142">
        <v>0.7407407407407407</v>
      </c>
      <c r="Z544" s="142">
        <v>0.875</v>
      </c>
      <c r="AA544" s="142">
        <v>0.95652173913043481</v>
      </c>
      <c r="AB544" s="142">
        <v>0.72972972972972971</v>
      </c>
      <c r="AC544" s="142">
        <v>0.72413793103448276</v>
      </c>
      <c r="AD544" s="142">
        <v>0.90909090909090906</v>
      </c>
      <c r="AE544" s="142">
        <v>1</v>
      </c>
      <c r="AF544" s="141">
        <f>IF(ISERROR(AF543/AF541),0,AF543/AF541)</f>
        <v>0.80136986301369861</v>
      </c>
      <c r="AG544" s="142">
        <v>0.84375</v>
      </c>
      <c r="AH544" s="142">
        <v>0.967741935483871</v>
      </c>
      <c r="AI544" s="142">
        <v>0.88888888888888884</v>
      </c>
      <c r="AJ544" s="142">
        <v>0.92307692307692313</v>
      </c>
      <c r="AK544" s="142">
        <v>1</v>
      </c>
      <c r="AL544" s="142">
        <v>0.875</v>
      </c>
      <c r="AM544" s="142">
        <v>1</v>
      </c>
      <c r="AN544" s="141">
        <f>IF(ISERROR(AN543/AN541),0,AN543/AN541)</f>
        <v>0.92452830188679247</v>
      </c>
      <c r="AO544" s="142">
        <v>0.86956521739130432</v>
      </c>
      <c r="AP544" s="142">
        <v>0.875</v>
      </c>
      <c r="AQ544" s="142">
        <v>0.83333333333333337</v>
      </c>
      <c r="AR544" s="142">
        <v>0.77777777777777779</v>
      </c>
      <c r="AS544" s="142">
        <v>1</v>
      </c>
      <c r="AT544" s="142">
        <v>1</v>
      </c>
      <c r="AU544" s="142">
        <v>1</v>
      </c>
      <c r="AV544" s="141">
        <f>IF(ISERROR(AV543/AV541),0,AV543/AV541)</f>
        <v>0.8936170212765957</v>
      </c>
      <c r="AW544" s="142"/>
      <c r="AX544" s="142"/>
      <c r="AY544" s="142"/>
      <c r="AZ544" s="142"/>
      <c r="BA544" s="142"/>
      <c r="BB544" s="142"/>
      <c r="BC544" s="142"/>
      <c r="BD544" s="141">
        <f>IF(ISERROR(BD543/BD541),0,BD543/BD541)</f>
        <v>0</v>
      </c>
    </row>
    <row r="545" spans="1:56" ht="12.75" hidden="1" customHeight="1" outlineLevel="1" x14ac:dyDescent="0.2">
      <c r="A545" s="293"/>
      <c r="B545" s="354" t="s">
        <v>124</v>
      </c>
      <c r="C545" s="8" t="s">
        <v>5</v>
      </c>
      <c r="D545" s="5" t="s">
        <v>4</v>
      </c>
      <c r="E545" s="5"/>
      <c r="F545" s="5"/>
      <c r="G545" s="15"/>
      <c r="H545" s="143">
        <f>IF(ISERROR((H541-H542)/H541),0,(H541-H542)/H541)</f>
        <v>2.3041474654377881E-2</v>
      </c>
      <c r="I545" s="144">
        <v>0</v>
      </c>
      <c r="J545" s="144">
        <v>0</v>
      </c>
      <c r="K545" s="144">
        <v>0</v>
      </c>
      <c r="L545" s="144">
        <v>0</v>
      </c>
      <c r="M545" s="144">
        <v>4.1666666666666664E-2</v>
      </c>
      <c r="N545" s="144">
        <v>0</v>
      </c>
      <c r="O545" s="144">
        <v>0</v>
      </c>
      <c r="P545" s="143">
        <f>IF(ISERROR((P541-P542)/P541),0,(P541-P542)/P541)</f>
        <v>6.0606060606060606E-3</v>
      </c>
      <c r="Q545" s="144">
        <v>7.6923076923076927E-2</v>
      </c>
      <c r="R545" s="144">
        <v>0.14285714285714285</v>
      </c>
      <c r="S545" s="144">
        <v>0</v>
      </c>
      <c r="T545" s="144">
        <v>0</v>
      </c>
      <c r="U545" s="144">
        <v>2.4390243902439025E-2</v>
      </c>
      <c r="V545" s="144">
        <v>0</v>
      </c>
      <c r="W545" s="144">
        <v>0</v>
      </c>
      <c r="X545" s="143">
        <f>IF(ISERROR((X541-X542)/X541),0,(X541-X542)/X541)</f>
        <v>4.8913043478260872E-2</v>
      </c>
      <c r="Y545" s="144">
        <v>0</v>
      </c>
      <c r="Z545" s="144">
        <v>0</v>
      </c>
      <c r="AA545" s="144">
        <v>0</v>
      </c>
      <c r="AB545" s="144">
        <v>2.7027027027027029E-2</v>
      </c>
      <c r="AC545" s="144">
        <v>3.4482758620689655E-2</v>
      </c>
      <c r="AD545" s="144">
        <v>0</v>
      </c>
      <c r="AE545" s="144">
        <v>0</v>
      </c>
      <c r="AF545" s="143">
        <f>IF(ISERROR((AF541-AF542)/AF541),0,(AF541-AF542)/AF541)</f>
        <v>1.3698630136986301E-2</v>
      </c>
      <c r="AG545" s="144">
        <v>0</v>
      </c>
      <c r="AH545" s="144">
        <v>0</v>
      </c>
      <c r="AI545" s="144">
        <v>3.7037037037037035E-2</v>
      </c>
      <c r="AJ545" s="144">
        <v>0</v>
      </c>
      <c r="AK545" s="144">
        <v>0</v>
      </c>
      <c r="AL545" s="144">
        <v>0</v>
      </c>
      <c r="AM545" s="144">
        <v>0</v>
      </c>
      <c r="AN545" s="143">
        <f>IF(ISERROR((AN541-AN542)/AN541),0,(AN541-AN542)/AN541)</f>
        <v>6.2893081761006293E-3</v>
      </c>
      <c r="AO545" s="144">
        <v>4.3478260869565216E-2</v>
      </c>
      <c r="AP545" s="144">
        <v>0</v>
      </c>
      <c r="AQ545" s="144">
        <v>4.1666666666666664E-2</v>
      </c>
      <c r="AR545" s="144">
        <v>3.7037037037037035E-2</v>
      </c>
      <c r="AS545" s="144">
        <v>0</v>
      </c>
      <c r="AT545" s="144">
        <v>0</v>
      </c>
      <c r="AU545" s="144">
        <v>0</v>
      </c>
      <c r="AV545" s="143">
        <f>IF(ISERROR((AV541-AV542)/AV541),0,(AV541-AV542)/AV541)</f>
        <v>2.1276595744680851E-2</v>
      </c>
      <c r="AW545" s="144"/>
      <c r="AX545" s="144"/>
      <c r="AY545" s="144"/>
      <c r="AZ545" s="144"/>
      <c r="BA545" s="144"/>
      <c r="BB545" s="144"/>
      <c r="BC545" s="144"/>
      <c r="BD545" s="143">
        <f>IF(ISERROR((BD541-BD542)/BD541),0,(BD541-BD542)/BD541)</f>
        <v>0</v>
      </c>
    </row>
    <row r="546" spans="1:56" ht="12.75" hidden="1" customHeight="1" outlineLevel="2" x14ac:dyDescent="0.2">
      <c r="A546" s="292" t="s">
        <v>536</v>
      </c>
      <c r="B546" s="354" t="s">
        <v>124</v>
      </c>
      <c r="C546" s="8" t="s">
        <v>46</v>
      </c>
      <c r="D546" s="5"/>
      <c r="E546" s="5"/>
      <c r="F546" s="5"/>
      <c r="G546" s="15"/>
      <c r="H546" s="143">
        <f>SUMIF($I$3:$BD$3,$H$3,$I546:$BD546)</f>
        <v>8034</v>
      </c>
      <c r="I546" s="144">
        <v>218</v>
      </c>
      <c r="J546" s="144">
        <v>176</v>
      </c>
      <c r="K546" s="144">
        <v>183</v>
      </c>
      <c r="L546" s="144">
        <v>27</v>
      </c>
      <c r="M546" s="144">
        <v>20</v>
      </c>
      <c r="N546" s="144">
        <v>87</v>
      </c>
      <c r="O546" s="144">
        <v>249</v>
      </c>
      <c r="P546" s="143">
        <f>SUM(I546:O546)</f>
        <v>960</v>
      </c>
      <c r="Q546" s="144">
        <v>1231</v>
      </c>
      <c r="R546" s="144">
        <v>996</v>
      </c>
      <c r="S546" s="144">
        <v>74</v>
      </c>
      <c r="T546" s="144">
        <v>332</v>
      </c>
      <c r="U546" s="144">
        <v>837</v>
      </c>
      <c r="V546" s="144">
        <v>74</v>
      </c>
      <c r="W546" s="144">
        <v>1</v>
      </c>
      <c r="X546" s="143">
        <f>SUM(Q546:W546)</f>
        <v>3545</v>
      </c>
      <c r="Y546" s="144">
        <v>494</v>
      </c>
      <c r="Z546" s="144">
        <v>223</v>
      </c>
      <c r="AA546" s="144">
        <v>90</v>
      </c>
      <c r="AB546" s="144">
        <v>532</v>
      </c>
      <c r="AC546" s="144">
        <v>439</v>
      </c>
      <c r="AD546" s="144">
        <v>76</v>
      </c>
      <c r="AE546" s="144">
        <v>4</v>
      </c>
      <c r="AF546" s="143">
        <f>SUM(Y546:AE546)</f>
        <v>1858</v>
      </c>
      <c r="AG546" s="144">
        <v>345</v>
      </c>
      <c r="AH546" s="144">
        <v>106</v>
      </c>
      <c r="AI546" s="144">
        <v>137</v>
      </c>
      <c r="AJ546" s="144">
        <v>175</v>
      </c>
      <c r="AK546" s="144">
        <v>120</v>
      </c>
      <c r="AL546" s="144">
        <v>38</v>
      </c>
      <c r="AM546" s="144">
        <v>5</v>
      </c>
      <c r="AN546" s="143">
        <f>SUM(AG546:AM546)</f>
        <v>926</v>
      </c>
      <c r="AO546" s="144">
        <v>185</v>
      </c>
      <c r="AP546" s="144">
        <v>177</v>
      </c>
      <c r="AQ546" s="144">
        <v>247</v>
      </c>
      <c r="AR546" s="144">
        <v>517</v>
      </c>
      <c r="AS546" s="144">
        <v>175</v>
      </c>
      <c r="AT546" s="144">
        <v>35</v>
      </c>
      <c r="AU546" s="144">
        <v>33</v>
      </c>
      <c r="AV546" s="143">
        <f>SUM(AO546:AU546)</f>
        <v>1369</v>
      </c>
      <c r="AW546" s="144"/>
      <c r="AX546" s="144"/>
      <c r="AY546" s="144"/>
      <c r="AZ546" s="144"/>
      <c r="BA546" s="144"/>
      <c r="BB546" s="144"/>
      <c r="BC546" s="144"/>
      <c r="BD546" s="143">
        <f>SUM(AW546:BC546)</f>
        <v>0</v>
      </c>
    </row>
    <row r="547" spans="1:56" ht="12.75" hidden="1" customHeight="1" outlineLevel="1" collapsed="1" x14ac:dyDescent="0.2">
      <c r="A547" s="292"/>
      <c r="B547" s="354" t="s">
        <v>124</v>
      </c>
      <c r="C547" s="8" t="s">
        <v>14</v>
      </c>
      <c r="D547" s="5"/>
      <c r="E547" s="5"/>
      <c r="F547" s="5"/>
      <c r="G547" s="15"/>
      <c r="H547" s="143">
        <f>IF(ISERROR(H546/H542),0,H546/H542)</f>
        <v>12.632075471698114</v>
      </c>
      <c r="I547" s="144">
        <v>7.2666666666666666</v>
      </c>
      <c r="J547" s="144">
        <v>6.068965517241379</v>
      </c>
      <c r="K547" s="144">
        <v>5.5454545454545459</v>
      </c>
      <c r="L547" s="144">
        <v>0.9642857142857143</v>
      </c>
      <c r="M547" s="144">
        <v>0.86956521739130432</v>
      </c>
      <c r="N547" s="144">
        <v>5.8</v>
      </c>
      <c r="O547" s="144">
        <v>41.5</v>
      </c>
      <c r="P547" s="143">
        <f>IF(ISERROR(P546/P542),0,P546/P542)</f>
        <v>5.8536585365853657</v>
      </c>
      <c r="Q547" s="144">
        <v>25.645833333333332</v>
      </c>
      <c r="R547" s="144">
        <v>41.5</v>
      </c>
      <c r="S547" s="144">
        <v>3.2173913043478262</v>
      </c>
      <c r="T547" s="144">
        <v>9.2222222222222214</v>
      </c>
      <c r="U547" s="144">
        <v>20.925000000000001</v>
      </c>
      <c r="V547" s="144">
        <v>24.666666666666668</v>
      </c>
      <c r="W547" s="144">
        <v>1</v>
      </c>
      <c r="X547" s="143">
        <f>IF(ISERROR(X546/X542),0,X546/X542)</f>
        <v>20.257142857142856</v>
      </c>
      <c r="Y547" s="144">
        <v>18.296296296296298</v>
      </c>
      <c r="Z547" s="144">
        <v>13.9375</v>
      </c>
      <c r="AA547" s="144">
        <v>3.9130434782608696</v>
      </c>
      <c r="AB547" s="144">
        <v>14.777777777777779</v>
      </c>
      <c r="AC547" s="144">
        <v>15.678571428571429</v>
      </c>
      <c r="AD547" s="144">
        <v>6.9090909090909092</v>
      </c>
      <c r="AE547" s="144">
        <v>1.3333333333333333</v>
      </c>
      <c r="AF547" s="143">
        <f>IF(ISERROR(AF546/AF542),0,AF546/AF542)</f>
        <v>12.902777777777779</v>
      </c>
      <c r="AG547" s="144">
        <v>10.78125</v>
      </c>
      <c r="AH547" s="144">
        <v>3.4193548387096775</v>
      </c>
      <c r="AI547" s="144">
        <v>5.2692307692307692</v>
      </c>
      <c r="AJ547" s="144">
        <v>6.7307692307692308</v>
      </c>
      <c r="AK547" s="144">
        <v>4</v>
      </c>
      <c r="AL547" s="144">
        <v>4.75</v>
      </c>
      <c r="AM547" s="144">
        <v>1</v>
      </c>
      <c r="AN547" s="143">
        <f>IF(ISERROR(AN546/AN542),0,AN546/AN542)</f>
        <v>5.8607594936708862</v>
      </c>
      <c r="AO547" s="144">
        <v>8.4090909090909083</v>
      </c>
      <c r="AP547" s="144">
        <v>11.0625</v>
      </c>
      <c r="AQ547" s="144">
        <v>10.739130434782609</v>
      </c>
      <c r="AR547" s="144">
        <v>19.884615384615383</v>
      </c>
      <c r="AS547" s="144">
        <v>4.8611111111111107</v>
      </c>
      <c r="AT547" s="144">
        <v>4.375</v>
      </c>
      <c r="AU547" s="144">
        <v>4.7142857142857144</v>
      </c>
      <c r="AV547" s="143">
        <f>IF(ISERROR(AV546/AV542),0,AV546/AV542)</f>
        <v>9.920289855072463</v>
      </c>
      <c r="AW547" s="144"/>
      <c r="AX547" s="144"/>
      <c r="AY547" s="144"/>
      <c r="AZ547" s="144"/>
      <c r="BA547" s="144"/>
      <c r="BB547" s="144"/>
      <c r="BC547" s="144"/>
      <c r="BD547" s="143">
        <f>IF(ISERROR(BD546/BD542),0,BD546/BD542)</f>
        <v>0</v>
      </c>
    </row>
    <row r="548" spans="1:56" ht="12.75" hidden="1" customHeight="1" outlineLevel="1" x14ac:dyDescent="0.2">
      <c r="A548" s="292" t="s">
        <v>537</v>
      </c>
      <c r="B548" s="354" t="s">
        <v>124</v>
      </c>
      <c r="C548" s="8"/>
      <c r="D548" s="5"/>
      <c r="E548" s="5"/>
      <c r="F548" s="5"/>
      <c r="G548" s="15"/>
      <c r="H548" s="143"/>
      <c r="I548" s="144" t="s">
        <v>102</v>
      </c>
      <c r="J548" s="144" t="s">
        <v>102</v>
      </c>
      <c r="K548" s="144" t="s">
        <v>102</v>
      </c>
      <c r="L548" s="144"/>
      <c r="M548" s="144"/>
      <c r="N548" s="144"/>
      <c r="O548" s="144"/>
      <c r="P548" s="143"/>
      <c r="Q548" s="144"/>
      <c r="R548" s="144"/>
      <c r="S548" s="144"/>
      <c r="T548" s="144"/>
      <c r="U548" s="144"/>
      <c r="V548" s="144"/>
      <c r="W548" s="144"/>
      <c r="X548" s="143"/>
      <c r="Y548" s="144"/>
      <c r="Z548" s="144"/>
      <c r="AA548" s="144"/>
      <c r="AB548" s="144"/>
      <c r="AC548" s="144"/>
      <c r="AD548" s="144"/>
      <c r="AE548" s="144"/>
      <c r="AF548" s="143"/>
      <c r="AG548" s="144"/>
      <c r="AH548" s="144"/>
      <c r="AI548" s="144"/>
      <c r="AJ548" s="144"/>
      <c r="AK548" s="144"/>
      <c r="AL548" s="144"/>
      <c r="AM548" s="144"/>
      <c r="AN548" s="143"/>
      <c r="AO548" s="144" t="s">
        <v>102</v>
      </c>
      <c r="AP548" s="144" t="s">
        <v>102</v>
      </c>
      <c r="AQ548" s="144" t="s">
        <v>102</v>
      </c>
      <c r="AR548" s="144" t="s">
        <v>102</v>
      </c>
      <c r="AS548" s="144" t="s">
        <v>102</v>
      </c>
      <c r="AT548" s="144" t="s">
        <v>102</v>
      </c>
      <c r="AU548" s="144" t="s">
        <v>102</v>
      </c>
      <c r="AV548" s="143"/>
      <c r="AW548" s="144"/>
      <c r="AX548" s="144"/>
      <c r="AY548" s="144"/>
      <c r="AZ548" s="144"/>
      <c r="BA548" s="144"/>
      <c r="BB548" s="144"/>
      <c r="BC548" s="144"/>
      <c r="BD548" s="143"/>
    </row>
    <row r="549" spans="1:56" ht="12.75" hidden="1" customHeight="1" outlineLevel="1" x14ac:dyDescent="0.2">
      <c r="A549" s="268"/>
      <c r="B549" s="354" t="s">
        <v>124</v>
      </c>
      <c r="C549" s="8"/>
      <c r="D549" s="5"/>
      <c r="E549" s="5"/>
      <c r="F549" s="5"/>
      <c r="G549" s="15"/>
      <c r="H549" s="143"/>
      <c r="I549" s="144"/>
      <c r="J549" s="144"/>
      <c r="K549" s="144"/>
      <c r="L549" s="144"/>
      <c r="M549" s="144"/>
      <c r="N549" s="144"/>
      <c r="O549" s="144"/>
      <c r="P549" s="143"/>
      <c r="Q549" s="144"/>
      <c r="R549" s="144"/>
      <c r="S549" s="144"/>
      <c r="T549" s="144"/>
      <c r="U549" s="144"/>
      <c r="V549" s="144"/>
      <c r="W549" s="144"/>
      <c r="X549" s="143"/>
      <c r="Y549" s="144"/>
      <c r="Z549" s="144"/>
      <c r="AA549" s="144"/>
      <c r="AB549" s="144"/>
      <c r="AC549" s="144"/>
      <c r="AD549" s="144"/>
      <c r="AE549" s="144"/>
      <c r="AF549" s="143"/>
      <c r="AG549" s="144"/>
      <c r="AH549" s="144"/>
      <c r="AI549" s="144"/>
      <c r="AJ549" s="144"/>
      <c r="AK549" s="144"/>
      <c r="AL549" s="144"/>
      <c r="AM549" s="144"/>
      <c r="AN549" s="143"/>
      <c r="AO549" s="144"/>
      <c r="AP549" s="144"/>
      <c r="AQ549" s="144"/>
      <c r="AR549" s="144"/>
      <c r="AS549" s="144"/>
      <c r="AT549" s="144"/>
      <c r="AU549" s="144"/>
      <c r="AV549" s="143"/>
      <c r="AW549" s="144"/>
      <c r="AX549" s="144"/>
      <c r="AY549" s="144"/>
      <c r="AZ549" s="144"/>
      <c r="BA549" s="144"/>
      <c r="BB549" s="144"/>
      <c r="BC549" s="144"/>
      <c r="BD549" s="143"/>
    </row>
    <row r="550" spans="1:56" ht="12.75" hidden="1" customHeight="1" outlineLevel="1" x14ac:dyDescent="0.2">
      <c r="A550" s="291" t="s">
        <v>538</v>
      </c>
      <c r="B550" s="354" t="s">
        <v>124</v>
      </c>
      <c r="C550" s="8"/>
      <c r="D550" s="5"/>
      <c r="E550" s="5"/>
      <c r="F550" s="5"/>
      <c r="G550" s="15"/>
      <c r="H550" s="143"/>
      <c r="I550" s="144"/>
      <c r="J550" s="144"/>
      <c r="K550" s="144"/>
      <c r="L550" s="144"/>
      <c r="M550" s="144"/>
      <c r="N550" s="144"/>
      <c r="O550" s="144"/>
      <c r="P550" s="143"/>
      <c r="Q550" s="144"/>
      <c r="R550" s="144"/>
      <c r="S550" s="144"/>
      <c r="T550" s="144"/>
      <c r="U550" s="144"/>
      <c r="V550" s="144"/>
      <c r="W550" s="144"/>
      <c r="X550" s="143"/>
      <c r="Y550" s="144"/>
      <c r="Z550" s="144"/>
      <c r="AA550" s="144"/>
      <c r="AB550" s="144"/>
      <c r="AC550" s="144"/>
      <c r="AD550" s="144"/>
      <c r="AE550" s="144"/>
      <c r="AF550" s="143"/>
      <c r="AG550" s="144"/>
      <c r="AH550" s="144"/>
      <c r="AI550" s="144"/>
      <c r="AJ550" s="144"/>
      <c r="AK550" s="144"/>
      <c r="AL550" s="144"/>
      <c r="AM550" s="144"/>
      <c r="AN550" s="143"/>
      <c r="AO550" s="144"/>
      <c r="AP550" s="144"/>
      <c r="AQ550" s="144"/>
      <c r="AR550" s="144"/>
      <c r="AS550" s="144"/>
      <c r="AT550" s="144"/>
      <c r="AU550" s="144"/>
      <c r="AV550" s="143"/>
      <c r="AW550" s="144"/>
      <c r="AX550" s="144"/>
      <c r="AY550" s="144"/>
      <c r="AZ550" s="144"/>
      <c r="BA550" s="144"/>
      <c r="BB550" s="144"/>
      <c r="BC550" s="144"/>
      <c r="BD550" s="143"/>
    </row>
    <row r="551" spans="1:56" ht="12.75" hidden="1" customHeight="1" outlineLevel="1" x14ac:dyDescent="0.2">
      <c r="A551" s="291" t="s">
        <v>539</v>
      </c>
      <c r="B551" s="355" t="s">
        <v>124</v>
      </c>
      <c r="C551" s="8"/>
      <c r="D551" s="5" t="s">
        <v>15</v>
      </c>
      <c r="E551" s="5"/>
      <c r="F551" s="5"/>
      <c r="G551" s="15"/>
      <c r="H551" s="143"/>
      <c r="I551" s="144"/>
      <c r="J551" s="144"/>
      <c r="K551" s="144"/>
      <c r="L551" s="144"/>
      <c r="M551" s="144"/>
      <c r="N551" s="144"/>
      <c r="O551" s="144"/>
      <c r="P551" s="143"/>
      <c r="Q551" s="144"/>
      <c r="R551" s="144"/>
      <c r="S551" s="144"/>
      <c r="T551" s="144"/>
      <c r="U551" s="144"/>
      <c r="V551" s="144"/>
      <c r="W551" s="144"/>
      <c r="X551" s="143"/>
      <c r="Y551" s="144"/>
      <c r="Z551" s="144"/>
      <c r="AA551" s="144"/>
      <c r="AB551" s="144"/>
      <c r="AC551" s="144"/>
      <c r="AD551" s="144"/>
      <c r="AE551" s="144"/>
      <c r="AF551" s="143"/>
      <c r="AG551" s="144"/>
      <c r="AH551" s="144"/>
      <c r="AI551" s="144"/>
      <c r="AJ551" s="144"/>
      <c r="AK551" s="144"/>
      <c r="AL551" s="144"/>
      <c r="AM551" s="144"/>
      <c r="AN551" s="143"/>
      <c r="AO551" s="144"/>
      <c r="AP551" s="144"/>
      <c r="AQ551" s="144"/>
      <c r="AR551" s="144"/>
      <c r="AS551" s="144"/>
      <c r="AT551" s="144"/>
      <c r="AU551" s="144"/>
      <c r="AV551" s="143"/>
      <c r="AW551" s="144"/>
      <c r="AX551" s="144"/>
      <c r="AY551" s="144"/>
      <c r="AZ551" s="144"/>
      <c r="BA551" s="144"/>
      <c r="BB551" s="144"/>
      <c r="BC551" s="144"/>
      <c r="BD551" s="143"/>
    </row>
    <row r="552" spans="1:56" ht="12.75" hidden="1" customHeight="1" outlineLevel="1" x14ac:dyDescent="0.2">
      <c r="A552" s="291" t="s">
        <v>540</v>
      </c>
      <c r="B552" s="353" t="s">
        <v>123</v>
      </c>
      <c r="C552" s="8" t="s">
        <v>2</v>
      </c>
      <c r="D552" s="5" t="s">
        <v>9</v>
      </c>
      <c r="E552" s="5"/>
      <c r="F552" s="5"/>
      <c r="G552" s="15"/>
      <c r="H552" s="143">
        <f>SUMIF($I$3:$BD$3,$H$3,$I552:$BD552)</f>
        <v>105</v>
      </c>
      <c r="I552" s="144">
        <v>8</v>
      </c>
      <c r="J552" s="144">
        <v>3</v>
      </c>
      <c r="K552" s="144">
        <v>6</v>
      </c>
      <c r="L552" s="144">
        <v>10</v>
      </c>
      <c r="M552" s="144">
        <v>4</v>
      </c>
      <c r="N552" s="144">
        <v>3</v>
      </c>
      <c r="O552" s="144">
        <v>0</v>
      </c>
      <c r="P552" s="143">
        <f>SUM(I552:O552)</f>
        <v>34</v>
      </c>
      <c r="Q552" s="144">
        <v>8</v>
      </c>
      <c r="R552" s="144">
        <v>2</v>
      </c>
      <c r="S552" s="144">
        <v>3</v>
      </c>
      <c r="T552" s="144">
        <v>3</v>
      </c>
      <c r="U552" s="144">
        <v>4</v>
      </c>
      <c r="V552" s="144">
        <v>4</v>
      </c>
      <c r="W552" s="144">
        <v>3</v>
      </c>
      <c r="X552" s="143">
        <f>SUM(Q552:W552)</f>
        <v>27</v>
      </c>
      <c r="Y552" s="144">
        <v>8</v>
      </c>
      <c r="Z552" s="144">
        <v>5</v>
      </c>
      <c r="AA552" s="144">
        <v>5</v>
      </c>
      <c r="AB552" s="144">
        <v>3</v>
      </c>
      <c r="AC552" s="144">
        <v>3</v>
      </c>
      <c r="AD552" s="144">
        <v>0</v>
      </c>
      <c r="AE552" s="144">
        <v>0</v>
      </c>
      <c r="AF552" s="143">
        <f>SUM(Y552:AE552)</f>
        <v>24</v>
      </c>
      <c r="AG552" s="144">
        <v>4</v>
      </c>
      <c r="AH552" s="144">
        <v>7</v>
      </c>
      <c r="AI552" s="144">
        <v>5</v>
      </c>
      <c r="AJ552" s="144">
        <v>5</v>
      </c>
      <c r="AK552" s="144">
        <v>4</v>
      </c>
      <c r="AL552" s="144">
        <v>2</v>
      </c>
      <c r="AM552" s="144">
        <v>0</v>
      </c>
      <c r="AN552" s="143">
        <f>SUM(AG552:AM552)</f>
        <v>27</v>
      </c>
      <c r="AO552" s="144">
        <v>1</v>
      </c>
      <c r="AP552" s="144">
        <v>2</v>
      </c>
      <c r="AQ552" s="144">
        <v>5</v>
      </c>
      <c r="AR552" s="144">
        <v>5</v>
      </c>
      <c r="AS552" s="144">
        <v>9</v>
      </c>
      <c r="AT552" s="144">
        <v>1</v>
      </c>
      <c r="AU552" s="144">
        <v>1</v>
      </c>
      <c r="AV552" s="143">
        <f>SUM(AO552:AU552)</f>
        <v>24</v>
      </c>
      <c r="AW552" s="144"/>
      <c r="AX552" s="144"/>
      <c r="AY552" s="144"/>
      <c r="AZ552" s="144"/>
      <c r="BA552" s="144"/>
      <c r="BB552" s="144"/>
      <c r="BC552" s="144"/>
      <c r="BD552" s="143">
        <f>SUM(AW552:BC552)</f>
        <v>0</v>
      </c>
    </row>
    <row r="553" spans="1:56" ht="12.75" hidden="1" customHeight="1" outlineLevel="1" x14ac:dyDescent="0.2">
      <c r="A553" s="292" t="s">
        <v>541</v>
      </c>
      <c r="B553" s="354" t="s">
        <v>123</v>
      </c>
      <c r="C553" s="8" t="s">
        <v>3</v>
      </c>
      <c r="D553" s="5" t="s">
        <v>9</v>
      </c>
      <c r="E553" s="5"/>
      <c r="F553" s="5"/>
      <c r="G553" s="15"/>
      <c r="H553" s="143">
        <f>SUMIF($I$3:$BD$3,$H$3,$I553:$BD553)</f>
        <v>103</v>
      </c>
      <c r="I553" s="144">
        <v>8</v>
      </c>
      <c r="J553" s="144">
        <v>3</v>
      </c>
      <c r="K553" s="144">
        <v>6</v>
      </c>
      <c r="L553" s="144">
        <v>10</v>
      </c>
      <c r="M553" s="144">
        <v>4</v>
      </c>
      <c r="N553" s="144">
        <v>3</v>
      </c>
      <c r="O553" s="144">
        <v>0</v>
      </c>
      <c r="P553" s="143">
        <f>SUM(I553:O553)</f>
        <v>34</v>
      </c>
      <c r="Q553" s="144">
        <v>7</v>
      </c>
      <c r="R553" s="144">
        <v>2</v>
      </c>
      <c r="S553" s="144">
        <v>3</v>
      </c>
      <c r="T553" s="144">
        <v>3</v>
      </c>
      <c r="U553" s="144">
        <v>4</v>
      </c>
      <c r="V553" s="144">
        <v>4</v>
      </c>
      <c r="W553" s="144">
        <v>3</v>
      </c>
      <c r="X553" s="143">
        <f>SUM(Q553:W553)</f>
        <v>26</v>
      </c>
      <c r="Y553" s="144">
        <v>8</v>
      </c>
      <c r="Z553" s="144">
        <v>4</v>
      </c>
      <c r="AA553" s="144">
        <v>5</v>
      </c>
      <c r="AB553" s="144">
        <v>3</v>
      </c>
      <c r="AC553" s="144">
        <v>3</v>
      </c>
      <c r="AD553" s="144">
        <v>0</v>
      </c>
      <c r="AE553" s="144">
        <v>0</v>
      </c>
      <c r="AF553" s="143">
        <f>SUM(Y553:AE553)</f>
        <v>23</v>
      </c>
      <c r="AG553" s="144">
        <v>4</v>
      </c>
      <c r="AH553" s="144">
        <v>7</v>
      </c>
      <c r="AI553" s="144">
        <v>5</v>
      </c>
      <c r="AJ553" s="144">
        <v>5</v>
      </c>
      <c r="AK553" s="144">
        <v>4</v>
      </c>
      <c r="AL553" s="144">
        <v>2</v>
      </c>
      <c r="AM553" s="144">
        <v>0</v>
      </c>
      <c r="AN553" s="143">
        <f>SUM(AG553:AM553)</f>
        <v>27</v>
      </c>
      <c r="AO553" s="144">
        <v>1</v>
      </c>
      <c r="AP553" s="144">
        <v>2</v>
      </c>
      <c r="AQ553" s="144">
        <v>5</v>
      </c>
      <c r="AR553" s="144">
        <v>5</v>
      </c>
      <c r="AS553" s="144">
        <v>9</v>
      </c>
      <c r="AT553" s="144">
        <v>1</v>
      </c>
      <c r="AU553" s="144">
        <v>1</v>
      </c>
      <c r="AV553" s="143">
        <f>SUM(AO553:AU553)</f>
        <v>24</v>
      </c>
      <c r="AW553" s="144"/>
      <c r="AX553" s="144"/>
      <c r="AY553" s="144"/>
      <c r="AZ553" s="144"/>
      <c r="BA553" s="144"/>
      <c r="BB553" s="144"/>
      <c r="BC553" s="144"/>
      <c r="BD553" s="143">
        <f>SUM(AW553:BC553)</f>
        <v>0</v>
      </c>
    </row>
    <row r="554" spans="1:56" ht="12.75" hidden="1" customHeight="1" outlineLevel="1" x14ac:dyDescent="0.2">
      <c r="A554" s="292" t="s">
        <v>542</v>
      </c>
      <c r="B554" s="354" t="s">
        <v>123</v>
      </c>
      <c r="C554" s="8" t="s">
        <v>33</v>
      </c>
      <c r="D554" s="5" t="s">
        <v>9</v>
      </c>
      <c r="E554" s="5"/>
      <c r="F554" s="5"/>
      <c r="G554" s="15"/>
      <c r="H554" s="143">
        <f>SUMIF($I$3:$BD$3,$H$3,$I554:$BD554)</f>
        <v>91</v>
      </c>
      <c r="I554" s="144">
        <v>8</v>
      </c>
      <c r="J554" s="144">
        <v>3</v>
      </c>
      <c r="K554" s="144">
        <v>5</v>
      </c>
      <c r="L554" s="144">
        <v>10</v>
      </c>
      <c r="M554" s="144">
        <v>4</v>
      </c>
      <c r="N554" s="144">
        <v>2</v>
      </c>
      <c r="O554" s="144">
        <v>0</v>
      </c>
      <c r="P554" s="143">
        <f>SUM(I554:O554)</f>
        <v>32</v>
      </c>
      <c r="Q554" s="144">
        <v>6</v>
      </c>
      <c r="R554" s="144">
        <v>1</v>
      </c>
      <c r="S554" s="144">
        <v>3</v>
      </c>
      <c r="T554" s="144">
        <v>2</v>
      </c>
      <c r="U554" s="144">
        <v>4</v>
      </c>
      <c r="V554" s="144">
        <v>4</v>
      </c>
      <c r="W554" s="144">
        <v>3</v>
      </c>
      <c r="X554" s="143">
        <f>SUM(Q554:W554)</f>
        <v>23</v>
      </c>
      <c r="Y554" s="144">
        <v>6</v>
      </c>
      <c r="Z554" s="144">
        <v>3</v>
      </c>
      <c r="AA554" s="144">
        <v>5</v>
      </c>
      <c r="AB554" s="144">
        <v>3</v>
      </c>
      <c r="AC554" s="144">
        <v>3</v>
      </c>
      <c r="AD554" s="144">
        <v>0</v>
      </c>
      <c r="AE554" s="144">
        <v>0</v>
      </c>
      <c r="AF554" s="143">
        <f>SUM(Y554:AE554)</f>
        <v>20</v>
      </c>
      <c r="AG554" s="144">
        <v>3</v>
      </c>
      <c r="AH554" s="144">
        <v>5</v>
      </c>
      <c r="AI554" s="144">
        <v>4</v>
      </c>
      <c r="AJ554" s="144">
        <v>5</v>
      </c>
      <c r="AK554" s="144">
        <v>4</v>
      </c>
      <c r="AL554" s="144">
        <v>2</v>
      </c>
      <c r="AM554" s="144">
        <v>0</v>
      </c>
      <c r="AN554" s="143">
        <f>SUM(AG554:AM554)</f>
        <v>23</v>
      </c>
      <c r="AO554" s="144">
        <v>1</v>
      </c>
      <c r="AP554" s="144">
        <v>2</v>
      </c>
      <c r="AQ554" s="144">
        <v>5</v>
      </c>
      <c r="AR554" s="144">
        <v>4</v>
      </c>
      <c r="AS554" s="144">
        <v>9</v>
      </c>
      <c r="AT554" s="144">
        <v>1</v>
      </c>
      <c r="AU554" s="144">
        <v>1</v>
      </c>
      <c r="AV554" s="143">
        <f>SUM(AO554:AU554)</f>
        <v>23</v>
      </c>
      <c r="AW554" s="144"/>
      <c r="AX554" s="144"/>
      <c r="AY554" s="144"/>
      <c r="AZ554" s="144"/>
      <c r="BA554" s="144"/>
      <c r="BB554" s="144"/>
      <c r="BC554" s="144"/>
      <c r="BD554" s="143">
        <f>SUM(AW554:BC554)</f>
        <v>0</v>
      </c>
    </row>
    <row r="555" spans="1:56" s="113" customFormat="1" ht="12.75" hidden="1" customHeight="1" outlineLevel="1" x14ac:dyDescent="0.2">
      <c r="A555" s="293"/>
      <c r="B555" s="354" t="s">
        <v>123</v>
      </c>
      <c r="C555" s="108" t="s">
        <v>13</v>
      </c>
      <c r="D555" s="109" t="s">
        <v>4</v>
      </c>
      <c r="E555" s="109"/>
      <c r="F555" s="109"/>
      <c r="G555" s="110"/>
      <c r="H555" s="141">
        <f>IF(ISERROR(H554/H552),0,H554/H552)</f>
        <v>0.8666666666666667</v>
      </c>
      <c r="I555" s="142">
        <v>1</v>
      </c>
      <c r="J555" s="142">
        <v>1</v>
      </c>
      <c r="K555" s="142">
        <v>0.83333333333333337</v>
      </c>
      <c r="L555" s="142">
        <v>1</v>
      </c>
      <c r="M555" s="142">
        <v>1</v>
      </c>
      <c r="N555" s="142">
        <v>0.66666666666666663</v>
      </c>
      <c r="O555" s="142" t="s">
        <v>102</v>
      </c>
      <c r="P555" s="141">
        <f>IF(ISERROR(P554/P552),0,P554/P552)</f>
        <v>0.94117647058823528</v>
      </c>
      <c r="Q555" s="142">
        <v>0.75</v>
      </c>
      <c r="R555" s="142">
        <v>0.5</v>
      </c>
      <c r="S555" s="142">
        <v>1</v>
      </c>
      <c r="T555" s="142">
        <v>0.66666666666666663</v>
      </c>
      <c r="U555" s="142">
        <v>1</v>
      </c>
      <c r="V555" s="142">
        <v>1</v>
      </c>
      <c r="W555" s="142">
        <v>1</v>
      </c>
      <c r="X555" s="141">
        <f>IF(ISERROR(X554/X552),0,X554/X552)</f>
        <v>0.85185185185185186</v>
      </c>
      <c r="Y555" s="142">
        <v>0.75</v>
      </c>
      <c r="Z555" s="142">
        <v>0.6</v>
      </c>
      <c r="AA555" s="142">
        <v>1</v>
      </c>
      <c r="AB555" s="142">
        <v>1</v>
      </c>
      <c r="AC555" s="142">
        <v>1</v>
      </c>
      <c r="AD555" s="142" t="s">
        <v>102</v>
      </c>
      <c r="AE555" s="142" t="s">
        <v>102</v>
      </c>
      <c r="AF555" s="141">
        <f>IF(ISERROR(AF554/AF552),0,AF554/AF552)</f>
        <v>0.83333333333333337</v>
      </c>
      <c r="AG555" s="142">
        <v>0.75</v>
      </c>
      <c r="AH555" s="142">
        <v>0.7142857142857143</v>
      </c>
      <c r="AI555" s="142">
        <v>0.8</v>
      </c>
      <c r="AJ555" s="142">
        <v>1</v>
      </c>
      <c r="AK555" s="142">
        <v>1</v>
      </c>
      <c r="AL555" s="142">
        <v>1</v>
      </c>
      <c r="AM555" s="142" t="s">
        <v>102</v>
      </c>
      <c r="AN555" s="141">
        <f>IF(ISERROR(AN554/AN552),0,AN554/AN552)</f>
        <v>0.85185185185185186</v>
      </c>
      <c r="AO555" s="142">
        <v>1</v>
      </c>
      <c r="AP555" s="142">
        <v>1</v>
      </c>
      <c r="AQ555" s="142">
        <v>1</v>
      </c>
      <c r="AR555" s="142">
        <v>0.8</v>
      </c>
      <c r="AS555" s="142">
        <v>1</v>
      </c>
      <c r="AT555" s="142">
        <v>1</v>
      </c>
      <c r="AU555" s="142">
        <v>1</v>
      </c>
      <c r="AV555" s="141">
        <f>IF(ISERROR(AV554/AV552),0,AV554/AV552)</f>
        <v>0.95833333333333337</v>
      </c>
      <c r="AW555" s="142"/>
      <c r="AX555" s="142"/>
      <c r="AY555" s="142"/>
      <c r="AZ555" s="142"/>
      <c r="BA555" s="142"/>
      <c r="BB555" s="142"/>
      <c r="BC555" s="142"/>
      <c r="BD555" s="141">
        <f>IF(ISERROR(BD554/BD552),0,BD554/BD552)</f>
        <v>0</v>
      </c>
    </row>
    <row r="556" spans="1:56" ht="12.75" hidden="1" customHeight="1" outlineLevel="1" x14ac:dyDescent="0.2">
      <c r="A556" s="293"/>
      <c r="B556" s="354" t="s">
        <v>123</v>
      </c>
      <c r="C556" s="8" t="s">
        <v>5</v>
      </c>
      <c r="D556" s="5" t="s">
        <v>4</v>
      </c>
      <c r="E556" s="5"/>
      <c r="F556" s="5"/>
      <c r="G556" s="15"/>
      <c r="H556" s="143">
        <f>IF(ISERROR((H552-H553)/H552),0,(H552-H553)/H552)</f>
        <v>1.9047619047619049E-2</v>
      </c>
      <c r="I556" s="144">
        <v>0</v>
      </c>
      <c r="J556" s="144">
        <v>0</v>
      </c>
      <c r="K556" s="144">
        <v>0</v>
      </c>
      <c r="L556" s="144">
        <v>0</v>
      </c>
      <c r="M556" s="144">
        <v>0</v>
      </c>
      <c r="N556" s="144">
        <v>0</v>
      </c>
      <c r="O556" s="144" t="s">
        <v>102</v>
      </c>
      <c r="P556" s="143">
        <f>IF(ISERROR((P552-P553)/P552),0,(P552-P553)/P552)</f>
        <v>0</v>
      </c>
      <c r="Q556" s="144">
        <v>0.125</v>
      </c>
      <c r="R556" s="144">
        <v>0</v>
      </c>
      <c r="S556" s="144">
        <v>0</v>
      </c>
      <c r="T556" s="144">
        <v>0</v>
      </c>
      <c r="U556" s="144">
        <v>0</v>
      </c>
      <c r="V556" s="144">
        <v>0</v>
      </c>
      <c r="W556" s="144">
        <v>0</v>
      </c>
      <c r="X556" s="143">
        <f>IF(ISERROR((X552-X553)/X552),0,(X552-X553)/X552)</f>
        <v>3.7037037037037035E-2</v>
      </c>
      <c r="Y556" s="144">
        <v>0</v>
      </c>
      <c r="Z556" s="144">
        <v>0.2</v>
      </c>
      <c r="AA556" s="144">
        <v>0</v>
      </c>
      <c r="AB556" s="144">
        <v>0</v>
      </c>
      <c r="AC556" s="144">
        <v>0</v>
      </c>
      <c r="AD556" s="144" t="s">
        <v>102</v>
      </c>
      <c r="AE556" s="144" t="s">
        <v>102</v>
      </c>
      <c r="AF556" s="143">
        <f>IF(ISERROR((AF552-AF553)/AF552),0,(AF552-AF553)/AF552)</f>
        <v>4.1666666666666664E-2</v>
      </c>
      <c r="AG556" s="144">
        <v>0</v>
      </c>
      <c r="AH556" s="144">
        <v>0</v>
      </c>
      <c r="AI556" s="144">
        <v>0</v>
      </c>
      <c r="AJ556" s="144">
        <v>0</v>
      </c>
      <c r="AK556" s="144">
        <v>0</v>
      </c>
      <c r="AL556" s="144">
        <v>0</v>
      </c>
      <c r="AM556" s="144" t="s">
        <v>102</v>
      </c>
      <c r="AN556" s="143">
        <f>IF(ISERROR((AN552-AN553)/AN552),0,(AN552-AN553)/AN552)</f>
        <v>0</v>
      </c>
      <c r="AO556" s="144">
        <v>0</v>
      </c>
      <c r="AP556" s="144">
        <v>0</v>
      </c>
      <c r="AQ556" s="144">
        <v>0</v>
      </c>
      <c r="AR556" s="144">
        <v>0</v>
      </c>
      <c r="AS556" s="144">
        <v>0</v>
      </c>
      <c r="AT556" s="144">
        <v>0</v>
      </c>
      <c r="AU556" s="144">
        <v>0</v>
      </c>
      <c r="AV556" s="143">
        <f>IF(ISERROR((AV552-AV553)/AV552),0,(AV552-AV553)/AV552)</f>
        <v>0</v>
      </c>
      <c r="AW556" s="144"/>
      <c r="AX556" s="144"/>
      <c r="AY556" s="144"/>
      <c r="AZ556" s="144"/>
      <c r="BA556" s="144"/>
      <c r="BB556" s="144"/>
      <c r="BC556" s="144"/>
      <c r="BD556" s="143">
        <f>IF(ISERROR((BD552-BD553)/BD552),0,(BD552-BD553)/BD552)</f>
        <v>0</v>
      </c>
    </row>
    <row r="557" spans="1:56" ht="12.75" hidden="1" customHeight="1" outlineLevel="2" x14ac:dyDescent="0.2">
      <c r="A557" s="292" t="s">
        <v>543</v>
      </c>
      <c r="B557" s="354" t="s">
        <v>123</v>
      </c>
      <c r="C557" s="8" t="s">
        <v>46</v>
      </c>
      <c r="D557" s="5"/>
      <c r="E557" s="5"/>
      <c r="F557" s="5"/>
      <c r="G557" s="15"/>
      <c r="H557" s="143">
        <f>SUMIF($I$3:$BD$3,$H$3,$I557:$BD557)</f>
        <v>1018</v>
      </c>
      <c r="I557" s="144">
        <v>7</v>
      </c>
      <c r="J557" s="144">
        <v>3</v>
      </c>
      <c r="K557" s="144">
        <v>91</v>
      </c>
      <c r="L557" s="144">
        <v>9</v>
      </c>
      <c r="M557" s="144">
        <v>3</v>
      </c>
      <c r="N557" s="144">
        <v>257</v>
      </c>
      <c r="O557" s="144">
        <v>0</v>
      </c>
      <c r="P557" s="143">
        <f>SUM(I557:O557)</f>
        <v>370</v>
      </c>
      <c r="Q557" s="144">
        <v>58</v>
      </c>
      <c r="R557" s="144">
        <v>66</v>
      </c>
      <c r="S557" s="144">
        <v>3</v>
      </c>
      <c r="T557" s="144">
        <v>44</v>
      </c>
      <c r="U557" s="144">
        <v>4</v>
      </c>
      <c r="V557" s="144">
        <v>3</v>
      </c>
      <c r="W557" s="144">
        <v>2</v>
      </c>
      <c r="X557" s="143">
        <f>SUM(Q557:W557)</f>
        <v>180</v>
      </c>
      <c r="Y557" s="144">
        <v>125</v>
      </c>
      <c r="Z557" s="144">
        <v>85</v>
      </c>
      <c r="AA557" s="144">
        <v>5</v>
      </c>
      <c r="AB557" s="144">
        <v>2</v>
      </c>
      <c r="AC557" s="144">
        <v>3</v>
      </c>
      <c r="AD557" s="144">
        <v>0</v>
      </c>
      <c r="AE557" s="144">
        <v>0</v>
      </c>
      <c r="AF557" s="143">
        <f>SUM(Y557:AE557)</f>
        <v>220</v>
      </c>
      <c r="AG557" s="144">
        <v>35</v>
      </c>
      <c r="AH557" s="144">
        <v>107</v>
      </c>
      <c r="AI557" s="144">
        <v>53</v>
      </c>
      <c r="AJ557" s="144">
        <v>5</v>
      </c>
      <c r="AK557" s="144">
        <v>4</v>
      </c>
      <c r="AL557" s="144">
        <v>2</v>
      </c>
      <c r="AM557" s="144">
        <v>0</v>
      </c>
      <c r="AN557" s="143">
        <f>SUM(AG557:AM557)</f>
        <v>206</v>
      </c>
      <c r="AO557" s="144">
        <v>29</v>
      </c>
      <c r="AP557" s="144">
        <v>2</v>
      </c>
      <c r="AQ557" s="144">
        <v>5</v>
      </c>
      <c r="AR557" s="144">
        <v>57</v>
      </c>
      <c r="AS557" s="144">
        <v>34</v>
      </c>
      <c r="AT557" s="144">
        <v>28</v>
      </c>
      <c r="AU557" s="144">
        <v>0</v>
      </c>
      <c r="AV557" s="143">
        <f>SUM(AO557:AU557)</f>
        <v>155</v>
      </c>
      <c r="AW557" s="144"/>
      <c r="AX557" s="144"/>
      <c r="AY557" s="144"/>
      <c r="AZ557" s="144"/>
      <c r="BA557" s="144"/>
      <c r="BB557" s="144"/>
      <c r="BC557" s="144"/>
      <c r="BD557" s="143">
        <f>SUM(AW557:BC557)</f>
        <v>0</v>
      </c>
    </row>
    <row r="558" spans="1:56" ht="12.75" hidden="1" customHeight="1" outlineLevel="1" collapsed="1" x14ac:dyDescent="0.2">
      <c r="A558" s="292"/>
      <c r="B558" s="354" t="s">
        <v>123</v>
      </c>
      <c r="C558" s="8" t="s">
        <v>14</v>
      </c>
      <c r="D558" s="5"/>
      <c r="E558" s="5"/>
      <c r="F558" s="5"/>
      <c r="G558" s="15"/>
      <c r="H558" s="143">
        <f>IF(ISERROR(H557/H553),0,H557/H553)</f>
        <v>9.883495145631068</v>
      </c>
      <c r="I558" s="144">
        <v>0.875</v>
      </c>
      <c r="J558" s="144">
        <v>1</v>
      </c>
      <c r="K558" s="144">
        <v>15.166666666666666</v>
      </c>
      <c r="L558" s="144">
        <v>0.9</v>
      </c>
      <c r="M558" s="144">
        <v>0.75</v>
      </c>
      <c r="N558" s="144">
        <v>85.666666666666671</v>
      </c>
      <c r="O558" s="144" t="s">
        <v>102</v>
      </c>
      <c r="P558" s="143">
        <f>IF(ISERROR(P557/P553),0,P557/P553)</f>
        <v>10.882352941176471</v>
      </c>
      <c r="Q558" s="144">
        <v>8.2857142857142865</v>
      </c>
      <c r="R558" s="144">
        <v>33</v>
      </c>
      <c r="S558" s="144">
        <v>1</v>
      </c>
      <c r="T558" s="144">
        <v>14.666666666666666</v>
      </c>
      <c r="U558" s="144">
        <v>1</v>
      </c>
      <c r="V558" s="144">
        <v>0.75</v>
      </c>
      <c r="W558" s="144">
        <v>0.66666666666666663</v>
      </c>
      <c r="X558" s="143">
        <f>IF(ISERROR(X557/X553),0,X557/X553)</f>
        <v>6.9230769230769234</v>
      </c>
      <c r="Y558" s="144">
        <v>15.625</v>
      </c>
      <c r="Z558" s="144">
        <v>21.25</v>
      </c>
      <c r="AA558" s="144">
        <v>1</v>
      </c>
      <c r="AB558" s="144">
        <v>0.66666666666666663</v>
      </c>
      <c r="AC558" s="144">
        <v>1</v>
      </c>
      <c r="AD558" s="144" t="s">
        <v>102</v>
      </c>
      <c r="AE558" s="144" t="s">
        <v>102</v>
      </c>
      <c r="AF558" s="143">
        <f>IF(ISERROR(AF557/AF553),0,AF557/AF553)</f>
        <v>9.5652173913043477</v>
      </c>
      <c r="AG558" s="144">
        <v>8.75</v>
      </c>
      <c r="AH558" s="144">
        <v>15.285714285714286</v>
      </c>
      <c r="AI558" s="144">
        <v>10.6</v>
      </c>
      <c r="AJ558" s="144">
        <v>1</v>
      </c>
      <c r="AK558" s="144">
        <v>1</v>
      </c>
      <c r="AL558" s="144">
        <v>1</v>
      </c>
      <c r="AM558" s="144" t="s">
        <v>102</v>
      </c>
      <c r="AN558" s="143">
        <f>IF(ISERROR(AN557/AN553),0,AN557/AN553)</f>
        <v>7.6296296296296298</v>
      </c>
      <c r="AO558" s="144">
        <v>29</v>
      </c>
      <c r="AP558" s="144">
        <v>1</v>
      </c>
      <c r="AQ558" s="144">
        <v>1</v>
      </c>
      <c r="AR558" s="144">
        <v>11.4</v>
      </c>
      <c r="AS558" s="144">
        <v>3.7777777777777777</v>
      </c>
      <c r="AT558" s="144">
        <v>28</v>
      </c>
      <c r="AU558" s="144">
        <v>0</v>
      </c>
      <c r="AV558" s="143">
        <f>IF(ISERROR(AV557/AV553),0,AV557/AV553)</f>
        <v>6.458333333333333</v>
      </c>
      <c r="AW558" s="144"/>
      <c r="AX558" s="144"/>
      <c r="AY558" s="144"/>
      <c r="AZ558" s="144"/>
      <c r="BA558" s="144"/>
      <c r="BB558" s="144"/>
      <c r="BC558" s="144"/>
      <c r="BD558" s="143">
        <f>IF(ISERROR(BD557/BD553),0,BD557/BD553)</f>
        <v>0</v>
      </c>
    </row>
    <row r="559" spans="1:56" ht="12.75" hidden="1" customHeight="1" outlineLevel="1" x14ac:dyDescent="0.2">
      <c r="A559" s="292" t="s">
        <v>544</v>
      </c>
      <c r="B559" s="354" t="s">
        <v>123</v>
      </c>
      <c r="C559" s="8"/>
      <c r="D559" s="5"/>
      <c r="E559" s="5"/>
      <c r="F559" s="5"/>
      <c r="G559" s="15"/>
      <c r="H559" s="143"/>
      <c r="I559" s="144" t="s">
        <v>102</v>
      </c>
      <c r="J559" s="144" t="s">
        <v>102</v>
      </c>
      <c r="K559" s="144" t="s">
        <v>102</v>
      </c>
      <c r="L559" s="144"/>
      <c r="M559" s="144"/>
      <c r="N559" s="144"/>
      <c r="O559" s="144"/>
      <c r="P559" s="143"/>
      <c r="Q559" s="144"/>
      <c r="R559" s="144"/>
      <c r="S559" s="144"/>
      <c r="T559" s="144"/>
      <c r="U559" s="144"/>
      <c r="V559" s="144"/>
      <c r="W559" s="144"/>
      <c r="X559" s="143"/>
      <c r="Y559" s="144"/>
      <c r="Z559" s="144"/>
      <c r="AA559" s="144"/>
      <c r="AB559" s="144"/>
      <c r="AC559" s="144"/>
      <c r="AD559" s="144"/>
      <c r="AE559" s="144"/>
      <c r="AF559" s="143"/>
      <c r="AG559" s="144"/>
      <c r="AH559" s="144"/>
      <c r="AI559" s="144"/>
      <c r="AJ559" s="144"/>
      <c r="AK559" s="144"/>
      <c r="AL559" s="144"/>
      <c r="AM559" s="144"/>
      <c r="AN559" s="143"/>
      <c r="AO559" s="144" t="s">
        <v>102</v>
      </c>
      <c r="AP559" s="144" t="s">
        <v>102</v>
      </c>
      <c r="AQ559" s="144" t="s">
        <v>102</v>
      </c>
      <c r="AR559" s="144" t="s">
        <v>102</v>
      </c>
      <c r="AS559" s="144" t="s">
        <v>102</v>
      </c>
      <c r="AT559" s="144" t="s">
        <v>102</v>
      </c>
      <c r="AU559" s="144" t="s">
        <v>102</v>
      </c>
      <c r="AV559" s="143"/>
      <c r="AW559" s="144"/>
      <c r="AX559" s="144"/>
      <c r="AY559" s="144"/>
      <c r="AZ559" s="144"/>
      <c r="BA559" s="144"/>
      <c r="BB559" s="144"/>
      <c r="BC559" s="144"/>
      <c r="BD559" s="143"/>
    </row>
    <row r="560" spans="1:56" ht="12.75" hidden="1" customHeight="1" outlineLevel="1" x14ac:dyDescent="0.2">
      <c r="A560" s="268"/>
      <c r="B560" s="354" t="s">
        <v>123</v>
      </c>
      <c r="C560" s="8"/>
      <c r="D560" s="5"/>
      <c r="E560" s="5"/>
      <c r="F560" s="5"/>
      <c r="G560" s="15"/>
      <c r="H560" s="143"/>
      <c r="I560" s="144"/>
      <c r="J560" s="144"/>
      <c r="K560" s="144"/>
      <c r="L560" s="144"/>
      <c r="M560" s="144"/>
      <c r="N560" s="144"/>
      <c r="O560" s="144"/>
      <c r="P560" s="143"/>
      <c r="Q560" s="144"/>
      <c r="R560" s="144"/>
      <c r="S560" s="144"/>
      <c r="T560" s="144"/>
      <c r="U560" s="144"/>
      <c r="V560" s="144"/>
      <c r="W560" s="144"/>
      <c r="X560" s="143"/>
      <c r="Y560" s="144"/>
      <c r="Z560" s="144"/>
      <c r="AA560" s="144"/>
      <c r="AB560" s="144"/>
      <c r="AC560" s="144"/>
      <c r="AD560" s="144"/>
      <c r="AE560" s="144"/>
      <c r="AF560" s="143"/>
      <c r="AG560" s="144"/>
      <c r="AH560" s="144"/>
      <c r="AI560" s="144"/>
      <c r="AJ560" s="144"/>
      <c r="AK560" s="144"/>
      <c r="AL560" s="144"/>
      <c r="AM560" s="144"/>
      <c r="AN560" s="143"/>
      <c r="AO560" s="144"/>
      <c r="AP560" s="144"/>
      <c r="AQ560" s="144"/>
      <c r="AR560" s="144"/>
      <c r="AS560" s="144"/>
      <c r="AT560" s="144"/>
      <c r="AU560" s="144"/>
      <c r="AV560" s="143"/>
      <c r="AW560" s="144"/>
      <c r="AX560" s="144"/>
      <c r="AY560" s="144"/>
      <c r="AZ560" s="144"/>
      <c r="BA560" s="144"/>
      <c r="BB560" s="144"/>
      <c r="BC560" s="144"/>
      <c r="BD560" s="143"/>
    </row>
    <row r="561" spans="1:56" ht="12.75" hidden="1" customHeight="1" outlineLevel="1" x14ac:dyDescent="0.2">
      <c r="A561" s="291" t="s">
        <v>545</v>
      </c>
      <c r="B561" s="354" t="s">
        <v>123</v>
      </c>
      <c r="C561" s="8"/>
      <c r="D561" s="5"/>
      <c r="E561" s="5"/>
      <c r="F561" s="5"/>
      <c r="G561" s="15"/>
      <c r="H561" s="143"/>
      <c r="I561" s="144"/>
      <c r="J561" s="144"/>
      <c r="K561" s="144"/>
      <c r="L561" s="144"/>
      <c r="M561" s="144"/>
      <c r="N561" s="144"/>
      <c r="O561" s="144"/>
      <c r="P561" s="143"/>
      <c r="Q561" s="144"/>
      <c r="R561" s="144"/>
      <c r="S561" s="144"/>
      <c r="T561" s="144"/>
      <c r="U561" s="144"/>
      <c r="V561" s="144"/>
      <c r="W561" s="144"/>
      <c r="X561" s="143"/>
      <c r="Y561" s="144"/>
      <c r="Z561" s="144"/>
      <c r="AA561" s="144"/>
      <c r="AB561" s="144"/>
      <c r="AC561" s="144"/>
      <c r="AD561" s="144"/>
      <c r="AE561" s="144"/>
      <c r="AF561" s="143"/>
      <c r="AG561" s="144"/>
      <c r="AH561" s="144"/>
      <c r="AI561" s="144"/>
      <c r="AJ561" s="144"/>
      <c r="AK561" s="144"/>
      <c r="AL561" s="144"/>
      <c r="AM561" s="144"/>
      <c r="AN561" s="143"/>
      <c r="AO561" s="144"/>
      <c r="AP561" s="144"/>
      <c r="AQ561" s="144"/>
      <c r="AR561" s="144"/>
      <c r="AS561" s="144"/>
      <c r="AT561" s="144"/>
      <c r="AU561" s="144"/>
      <c r="AV561" s="143"/>
      <c r="AW561" s="144"/>
      <c r="AX561" s="144"/>
      <c r="AY561" s="144"/>
      <c r="AZ561" s="144"/>
      <c r="BA561" s="144"/>
      <c r="BB561" s="144"/>
      <c r="BC561" s="144"/>
      <c r="BD561" s="143"/>
    </row>
    <row r="562" spans="1:56" ht="12.75" hidden="1" customHeight="1" outlineLevel="1" x14ac:dyDescent="0.2">
      <c r="A562" s="291" t="s">
        <v>546</v>
      </c>
      <c r="B562" s="355" t="s">
        <v>123</v>
      </c>
      <c r="C562" s="8"/>
      <c r="D562" s="5" t="s">
        <v>15</v>
      </c>
      <c r="E562" s="5"/>
      <c r="F562" s="5"/>
      <c r="G562" s="15"/>
      <c r="H562" s="143"/>
      <c r="I562" s="144"/>
      <c r="J562" s="144"/>
      <c r="K562" s="144"/>
      <c r="L562" s="144"/>
      <c r="M562" s="144"/>
      <c r="N562" s="144"/>
      <c r="O562" s="144"/>
      <c r="P562" s="143"/>
      <c r="Q562" s="144"/>
      <c r="R562" s="144"/>
      <c r="S562" s="144"/>
      <c r="T562" s="144"/>
      <c r="U562" s="144"/>
      <c r="V562" s="144"/>
      <c r="W562" s="144"/>
      <c r="X562" s="143"/>
      <c r="Y562" s="144"/>
      <c r="Z562" s="144"/>
      <c r="AA562" s="144"/>
      <c r="AB562" s="144"/>
      <c r="AC562" s="144"/>
      <c r="AD562" s="144"/>
      <c r="AE562" s="144"/>
      <c r="AF562" s="143"/>
      <c r="AG562" s="144"/>
      <c r="AH562" s="144"/>
      <c r="AI562" s="144"/>
      <c r="AJ562" s="144"/>
      <c r="AK562" s="144"/>
      <c r="AL562" s="144"/>
      <c r="AM562" s="144"/>
      <c r="AN562" s="143"/>
      <c r="AO562" s="144"/>
      <c r="AP562" s="144"/>
      <c r="AQ562" s="144"/>
      <c r="AR562" s="144"/>
      <c r="AS562" s="144"/>
      <c r="AT562" s="144"/>
      <c r="AU562" s="144"/>
      <c r="AV562" s="143"/>
      <c r="AW562" s="144"/>
      <c r="AX562" s="144"/>
      <c r="AY562" s="144"/>
      <c r="AZ562" s="144"/>
      <c r="BA562" s="144"/>
      <c r="BB562" s="144"/>
      <c r="BC562" s="144"/>
      <c r="BD562" s="143"/>
    </row>
    <row r="563" spans="1:56" ht="12.75" hidden="1" customHeight="1" outlineLevel="2" x14ac:dyDescent="0.2">
      <c r="A563" s="291" t="s">
        <v>547</v>
      </c>
      <c r="B563" s="353" t="s">
        <v>118</v>
      </c>
      <c r="C563" s="8" t="s">
        <v>2</v>
      </c>
      <c r="D563" s="5" t="s">
        <v>9</v>
      </c>
      <c r="E563" s="5"/>
      <c r="F563" s="5"/>
      <c r="G563" s="15"/>
      <c r="H563" s="143">
        <f>SUMIF($I$3:$BD$3,$H$3,$I563:$BD563)</f>
        <v>14</v>
      </c>
      <c r="I563" s="144">
        <v>0</v>
      </c>
      <c r="J563" s="144">
        <v>0</v>
      </c>
      <c r="K563" s="144">
        <v>1</v>
      </c>
      <c r="L563" s="144">
        <v>0</v>
      </c>
      <c r="M563" s="144">
        <v>1</v>
      </c>
      <c r="N563" s="144">
        <v>0</v>
      </c>
      <c r="O563" s="144">
        <v>0</v>
      </c>
      <c r="P563" s="143">
        <f>SUM(I563:O563)</f>
        <v>2</v>
      </c>
      <c r="Q563" s="144">
        <v>0</v>
      </c>
      <c r="R563" s="144">
        <v>1</v>
      </c>
      <c r="S563" s="144">
        <v>0</v>
      </c>
      <c r="T563" s="144">
        <v>8</v>
      </c>
      <c r="U563" s="144">
        <v>1</v>
      </c>
      <c r="V563" s="144">
        <v>2</v>
      </c>
      <c r="W563" s="144">
        <v>0</v>
      </c>
      <c r="X563" s="143">
        <f>SUM(Q563:W563)</f>
        <v>12</v>
      </c>
      <c r="Y563" s="144">
        <v>0</v>
      </c>
      <c r="Z563" s="144">
        <v>0</v>
      </c>
      <c r="AA563" s="144">
        <v>0</v>
      </c>
      <c r="AB563" s="144">
        <v>0</v>
      </c>
      <c r="AC563" s="144">
        <v>0</v>
      </c>
      <c r="AD563" s="144">
        <v>0</v>
      </c>
      <c r="AE563" s="144">
        <v>0</v>
      </c>
      <c r="AF563" s="143">
        <f>SUM(Y563:AE563)</f>
        <v>0</v>
      </c>
      <c r="AG563" s="144">
        <v>0</v>
      </c>
      <c r="AH563" s="144">
        <v>0</v>
      </c>
      <c r="AI563" s="144">
        <v>0</v>
      </c>
      <c r="AJ563" s="144">
        <v>0</v>
      </c>
      <c r="AK563" s="144">
        <v>0</v>
      </c>
      <c r="AL563" s="144">
        <v>2</v>
      </c>
      <c r="AM563" s="144">
        <v>0</v>
      </c>
      <c r="AN563" s="143">
        <f>SUM(AG563:AM563)</f>
        <v>2</v>
      </c>
      <c r="AO563" s="144">
        <v>0</v>
      </c>
      <c r="AP563" s="144">
        <v>0</v>
      </c>
      <c r="AQ563" s="144">
        <v>0</v>
      </c>
      <c r="AR563" s="144">
        <v>0</v>
      </c>
      <c r="AS563" s="144">
        <v>0</v>
      </c>
      <c r="AT563" s="144">
        <v>0</v>
      </c>
      <c r="AU563" s="144">
        <v>0</v>
      </c>
      <c r="AV563" s="143">
        <f>SUM(AO563:AU563)</f>
        <v>0</v>
      </c>
      <c r="AW563" s="144"/>
      <c r="AX563" s="144"/>
      <c r="AY563" s="144"/>
      <c r="AZ563" s="144"/>
      <c r="BA563" s="144"/>
      <c r="BB563" s="144"/>
      <c r="BC563" s="144"/>
      <c r="BD563" s="143">
        <f>SUM(AW563:BC563)</f>
        <v>0</v>
      </c>
    </row>
    <row r="564" spans="1:56" ht="12.75" hidden="1" customHeight="1" outlineLevel="2" x14ac:dyDescent="0.2">
      <c r="A564" s="292" t="s">
        <v>548</v>
      </c>
      <c r="B564" s="354"/>
      <c r="C564" s="8" t="s">
        <v>3</v>
      </c>
      <c r="D564" s="5" t="s">
        <v>9</v>
      </c>
      <c r="E564" s="5"/>
      <c r="F564" s="5"/>
      <c r="G564" s="15"/>
      <c r="H564" s="143">
        <f>SUMIF($I$3:$BD$3,$H$3,$I564:$BD564)</f>
        <v>14</v>
      </c>
      <c r="I564" s="144">
        <v>0</v>
      </c>
      <c r="J564" s="144">
        <v>0</v>
      </c>
      <c r="K564" s="144">
        <v>1</v>
      </c>
      <c r="L564" s="144">
        <v>0</v>
      </c>
      <c r="M564" s="144">
        <v>1</v>
      </c>
      <c r="N564" s="144">
        <v>0</v>
      </c>
      <c r="O564" s="144">
        <v>0</v>
      </c>
      <c r="P564" s="143">
        <f>SUM(I564:O564)</f>
        <v>2</v>
      </c>
      <c r="Q564" s="144">
        <v>0</v>
      </c>
      <c r="R564" s="144">
        <v>1</v>
      </c>
      <c r="S564" s="144">
        <v>0</v>
      </c>
      <c r="T564" s="144">
        <v>8</v>
      </c>
      <c r="U564" s="144">
        <v>1</v>
      </c>
      <c r="V564" s="144">
        <v>2</v>
      </c>
      <c r="W564" s="144">
        <v>0</v>
      </c>
      <c r="X564" s="143">
        <f>SUM(Q564:W564)</f>
        <v>12</v>
      </c>
      <c r="Y564" s="144">
        <v>0</v>
      </c>
      <c r="Z564" s="144">
        <v>0</v>
      </c>
      <c r="AA564" s="144">
        <v>0</v>
      </c>
      <c r="AB564" s="144">
        <v>0</v>
      </c>
      <c r="AC564" s="144">
        <v>0</v>
      </c>
      <c r="AD564" s="144">
        <v>0</v>
      </c>
      <c r="AE564" s="144">
        <v>0</v>
      </c>
      <c r="AF564" s="143">
        <f>SUM(Y564:AE564)</f>
        <v>0</v>
      </c>
      <c r="AG564" s="144">
        <v>0</v>
      </c>
      <c r="AH564" s="144">
        <v>0</v>
      </c>
      <c r="AI564" s="144">
        <v>0</v>
      </c>
      <c r="AJ564" s="144">
        <v>0</v>
      </c>
      <c r="AK564" s="144">
        <v>0</v>
      </c>
      <c r="AL564" s="144">
        <v>2</v>
      </c>
      <c r="AM564" s="144">
        <v>0</v>
      </c>
      <c r="AN564" s="143">
        <f>SUM(AG564:AM564)</f>
        <v>2</v>
      </c>
      <c r="AO564" s="144">
        <v>0</v>
      </c>
      <c r="AP564" s="144">
        <v>0</v>
      </c>
      <c r="AQ564" s="144">
        <v>0</v>
      </c>
      <c r="AR564" s="144">
        <v>0</v>
      </c>
      <c r="AS564" s="144">
        <v>0</v>
      </c>
      <c r="AT564" s="144">
        <v>0</v>
      </c>
      <c r="AU564" s="144">
        <v>0</v>
      </c>
      <c r="AV564" s="143">
        <f>SUM(AO564:AU564)</f>
        <v>0</v>
      </c>
      <c r="AW564" s="144"/>
      <c r="AX564" s="144"/>
      <c r="AY564" s="144"/>
      <c r="AZ564" s="144"/>
      <c r="BA564" s="144"/>
      <c r="BB564" s="144"/>
      <c r="BC564" s="144"/>
      <c r="BD564" s="143">
        <f>SUM(AW564:BC564)</f>
        <v>0</v>
      </c>
    </row>
    <row r="565" spans="1:56" ht="12.75" hidden="1" customHeight="1" outlineLevel="2" x14ac:dyDescent="0.2">
      <c r="A565" s="292" t="s">
        <v>549</v>
      </c>
      <c r="B565" s="354"/>
      <c r="C565" s="8" t="s">
        <v>33</v>
      </c>
      <c r="D565" s="5" t="s">
        <v>9</v>
      </c>
      <c r="E565" s="5"/>
      <c r="F565" s="5"/>
      <c r="G565" s="15"/>
      <c r="H565" s="143">
        <f>SUMIF($I$3:$BD$3,$H$3,$I565:$BD565)</f>
        <v>14</v>
      </c>
      <c r="I565" s="144">
        <v>0</v>
      </c>
      <c r="J565" s="144">
        <v>0</v>
      </c>
      <c r="K565" s="144">
        <v>1</v>
      </c>
      <c r="L565" s="144">
        <v>0</v>
      </c>
      <c r="M565" s="144">
        <v>1</v>
      </c>
      <c r="N565" s="144">
        <v>0</v>
      </c>
      <c r="O565" s="144">
        <v>0</v>
      </c>
      <c r="P565" s="143">
        <f>SUM(I565:O565)</f>
        <v>2</v>
      </c>
      <c r="Q565" s="144">
        <v>0</v>
      </c>
      <c r="R565" s="144">
        <v>1</v>
      </c>
      <c r="S565" s="144">
        <v>0</v>
      </c>
      <c r="T565" s="144">
        <v>8</v>
      </c>
      <c r="U565" s="144">
        <v>1</v>
      </c>
      <c r="V565" s="144">
        <v>2</v>
      </c>
      <c r="W565" s="144">
        <v>0</v>
      </c>
      <c r="X565" s="143">
        <f>SUM(Q565:W565)</f>
        <v>12</v>
      </c>
      <c r="Y565" s="144">
        <v>0</v>
      </c>
      <c r="Z565" s="144">
        <v>0</v>
      </c>
      <c r="AA565" s="144">
        <v>0</v>
      </c>
      <c r="AB565" s="144">
        <v>0</v>
      </c>
      <c r="AC565" s="144">
        <v>0</v>
      </c>
      <c r="AD565" s="144">
        <v>0</v>
      </c>
      <c r="AE565" s="144">
        <v>0</v>
      </c>
      <c r="AF565" s="143">
        <f>SUM(Y565:AE565)</f>
        <v>0</v>
      </c>
      <c r="AG565" s="144">
        <v>0</v>
      </c>
      <c r="AH565" s="144">
        <v>0</v>
      </c>
      <c r="AI565" s="144">
        <v>0</v>
      </c>
      <c r="AJ565" s="144">
        <v>0</v>
      </c>
      <c r="AK565" s="144">
        <v>0</v>
      </c>
      <c r="AL565" s="144">
        <v>2</v>
      </c>
      <c r="AM565" s="144">
        <v>0</v>
      </c>
      <c r="AN565" s="143">
        <f>SUM(AG565:AM565)</f>
        <v>2</v>
      </c>
      <c r="AO565" s="144">
        <v>0</v>
      </c>
      <c r="AP565" s="144">
        <v>0</v>
      </c>
      <c r="AQ565" s="144">
        <v>0</v>
      </c>
      <c r="AR565" s="144">
        <v>0</v>
      </c>
      <c r="AS565" s="144">
        <v>0</v>
      </c>
      <c r="AT565" s="144">
        <v>0</v>
      </c>
      <c r="AU565" s="144">
        <v>0</v>
      </c>
      <c r="AV565" s="143">
        <f>SUM(AO565:AU565)</f>
        <v>0</v>
      </c>
      <c r="AW565" s="144"/>
      <c r="AX565" s="144"/>
      <c r="AY565" s="144"/>
      <c r="AZ565" s="144"/>
      <c r="BA565" s="144"/>
      <c r="BB565" s="144"/>
      <c r="BC565" s="144"/>
      <c r="BD565" s="143">
        <f>SUM(AW565:BC565)</f>
        <v>0</v>
      </c>
    </row>
    <row r="566" spans="1:56" s="2" customFormat="1" ht="12.75" hidden="1" customHeight="1" outlineLevel="2" x14ac:dyDescent="0.2">
      <c r="A566" s="293"/>
      <c r="B566" s="354"/>
      <c r="C566" s="8" t="s">
        <v>13</v>
      </c>
      <c r="D566" s="5" t="s">
        <v>4</v>
      </c>
      <c r="E566" s="5"/>
      <c r="F566" s="5"/>
      <c r="G566" s="15"/>
      <c r="H566" s="143">
        <f>IF(ISERROR(H565/H563),0,H565/H563)</f>
        <v>1</v>
      </c>
      <c r="I566" s="144" t="s">
        <v>102</v>
      </c>
      <c r="J566" s="144" t="s">
        <v>102</v>
      </c>
      <c r="K566" s="144">
        <v>1</v>
      </c>
      <c r="L566" s="144" t="s">
        <v>102</v>
      </c>
      <c r="M566" s="144">
        <v>1</v>
      </c>
      <c r="N566" s="144" t="s">
        <v>102</v>
      </c>
      <c r="O566" s="144" t="s">
        <v>102</v>
      </c>
      <c r="P566" s="143">
        <f>IF(ISERROR(P565/P563),0,P565/P563)</f>
        <v>1</v>
      </c>
      <c r="Q566" s="144" t="s">
        <v>102</v>
      </c>
      <c r="R566" s="144">
        <v>1</v>
      </c>
      <c r="S566" s="144" t="s">
        <v>102</v>
      </c>
      <c r="T566" s="144">
        <v>1</v>
      </c>
      <c r="U566" s="144">
        <v>1</v>
      </c>
      <c r="V566" s="144">
        <v>1</v>
      </c>
      <c r="W566" s="144" t="s">
        <v>102</v>
      </c>
      <c r="X566" s="143">
        <f>IF(ISERROR(X565/X563),0,X565/X563)</f>
        <v>1</v>
      </c>
      <c r="Y566" s="144" t="s">
        <v>102</v>
      </c>
      <c r="Z566" s="144" t="s">
        <v>102</v>
      </c>
      <c r="AA566" s="144" t="s">
        <v>102</v>
      </c>
      <c r="AB566" s="144" t="s">
        <v>102</v>
      </c>
      <c r="AC566" s="144" t="s">
        <v>102</v>
      </c>
      <c r="AD566" s="144" t="s">
        <v>102</v>
      </c>
      <c r="AE566" s="144" t="s">
        <v>102</v>
      </c>
      <c r="AF566" s="143">
        <f>IF(ISERROR(AF565/AF563),0,AF565/AF563)</f>
        <v>0</v>
      </c>
      <c r="AG566" s="144" t="s">
        <v>102</v>
      </c>
      <c r="AH566" s="144" t="s">
        <v>102</v>
      </c>
      <c r="AI566" s="144" t="s">
        <v>102</v>
      </c>
      <c r="AJ566" s="144" t="s">
        <v>102</v>
      </c>
      <c r="AK566" s="144" t="s">
        <v>102</v>
      </c>
      <c r="AL566" s="144">
        <v>1</v>
      </c>
      <c r="AM566" s="144" t="s">
        <v>102</v>
      </c>
      <c r="AN566" s="143">
        <f>IF(ISERROR(AN565/AN563),0,AN565/AN563)</f>
        <v>1</v>
      </c>
      <c r="AO566" s="144" t="s">
        <v>102</v>
      </c>
      <c r="AP566" s="144" t="s">
        <v>102</v>
      </c>
      <c r="AQ566" s="144" t="s">
        <v>102</v>
      </c>
      <c r="AR566" s="144" t="s">
        <v>102</v>
      </c>
      <c r="AS566" s="144" t="s">
        <v>102</v>
      </c>
      <c r="AT566" s="144" t="s">
        <v>102</v>
      </c>
      <c r="AU566" s="144" t="s">
        <v>102</v>
      </c>
      <c r="AV566" s="143">
        <f>IF(ISERROR(AV565/AV563),0,AV565/AV563)</f>
        <v>0</v>
      </c>
      <c r="AW566" s="144" t="s">
        <v>102</v>
      </c>
      <c r="AX566" s="144" t="s">
        <v>102</v>
      </c>
      <c r="AY566" s="144" t="s">
        <v>102</v>
      </c>
      <c r="AZ566" s="144"/>
      <c r="BA566" s="144"/>
      <c r="BB566" s="144"/>
      <c r="BC566" s="144"/>
      <c r="BD566" s="143">
        <f>IF(ISERROR(BD565/BD563),0,BD565/BD563)</f>
        <v>0</v>
      </c>
    </row>
    <row r="567" spans="1:56" ht="12.75" hidden="1" customHeight="1" outlineLevel="2" x14ac:dyDescent="0.2">
      <c r="A567" s="293"/>
      <c r="B567" s="354"/>
      <c r="C567" s="8" t="s">
        <v>5</v>
      </c>
      <c r="D567" s="5" t="s">
        <v>4</v>
      </c>
      <c r="E567" s="5"/>
      <c r="F567" s="5"/>
      <c r="G567" s="15"/>
      <c r="H567" s="143">
        <f>IF(ISERROR((H563-H564)/H563),0,(H563-H564)/H563)</f>
        <v>0</v>
      </c>
      <c r="I567" s="144" t="s">
        <v>102</v>
      </c>
      <c r="J567" s="144" t="s">
        <v>102</v>
      </c>
      <c r="K567" s="144">
        <v>0</v>
      </c>
      <c r="L567" s="144" t="s">
        <v>102</v>
      </c>
      <c r="M567" s="144">
        <v>0</v>
      </c>
      <c r="N567" s="144" t="s">
        <v>102</v>
      </c>
      <c r="O567" s="144" t="s">
        <v>102</v>
      </c>
      <c r="P567" s="143">
        <f>IF(ISERROR((P563-P564)/P563),0,(P563-P564)/P563)</f>
        <v>0</v>
      </c>
      <c r="Q567" s="144" t="s">
        <v>102</v>
      </c>
      <c r="R567" s="144">
        <v>0</v>
      </c>
      <c r="S567" s="144" t="s">
        <v>102</v>
      </c>
      <c r="T567" s="144">
        <v>0</v>
      </c>
      <c r="U567" s="144">
        <v>0</v>
      </c>
      <c r="V567" s="144">
        <v>0</v>
      </c>
      <c r="W567" s="144" t="s">
        <v>102</v>
      </c>
      <c r="X567" s="143">
        <f>IF(ISERROR((X563-X564)/X563),0,(X563-X564)/X563)</f>
        <v>0</v>
      </c>
      <c r="Y567" s="144" t="s">
        <v>102</v>
      </c>
      <c r="Z567" s="144" t="s">
        <v>102</v>
      </c>
      <c r="AA567" s="144" t="s">
        <v>102</v>
      </c>
      <c r="AB567" s="144" t="s">
        <v>102</v>
      </c>
      <c r="AC567" s="144" t="s">
        <v>102</v>
      </c>
      <c r="AD567" s="144" t="s">
        <v>102</v>
      </c>
      <c r="AE567" s="144" t="s">
        <v>102</v>
      </c>
      <c r="AF567" s="143">
        <f>IF(ISERROR((AF563-AF564)/AF563),0,(AF563-AF564)/AF563)</f>
        <v>0</v>
      </c>
      <c r="AG567" s="144" t="s">
        <v>102</v>
      </c>
      <c r="AH567" s="144" t="s">
        <v>102</v>
      </c>
      <c r="AI567" s="144" t="s">
        <v>102</v>
      </c>
      <c r="AJ567" s="144" t="s">
        <v>102</v>
      </c>
      <c r="AK567" s="144" t="s">
        <v>102</v>
      </c>
      <c r="AL567" s="144">
        <v>0</v>
      </c>
      <c r="AM567" s="144" t="s">
        <v>102</v>
      </c>
      <c r="AN567" s="143">
        <f>IF(ISERROR((AN563-AN564)/AN563),0,(AN563-AN564)/AN563)</f>
        <v>0</v>
      </c>
      <c r="AO567" s="144" t="s">
        <v>102</v>
      </c>
      <c r="AP567" s="144" t="s">
        <v>102</v>
      </c>
      <c r="AQ567" s="144" t="s">
        <v>102</v>
      </c>
      <c r="AR567" s="144" t="s">
        <v>102</v>
      </c>
      <c r="AS567" s="144" t="s">
        <v>102</v>
      </c>
      <c r="AT567" s="144" t="s">
        <v>102</v>
      </c>
      <c r="AU567" s="144" t="s">
        <v>102</v>
      </c>
      <c r="AV567" s="143">
        <f>IF(ISERROR((AV563-AV564)/AV563),0,(AV563-AV564)/AV563)</f>
        <v>0</v>
      </c>
      <c r="AW567" s="144" t="s">
        <v>102</v>
      </c>
      <c r="AX567" s="144" t="s">
        <v>102</v>
      </c>
      <c r="AY567" s="144" t="s">
        <v>102</v>
      </c>
      <c r="AZ567" s="144"/>
      <c r="BA567" s="144"/>
      <c r="BB567" s="144"/>
      <c r="BC567" s="144"/>
      <c r="BD567" s="143">
        <f>IF(ISERROR((BD563-BD564)/BD563),0,(BD563-BD564)/BD563)</f>
        <v>0</v>
      </c>
    </row>
    <row r="568" spans="1:56" ht="12.75" hidden="1" customHeight="1" outlineLevel="3" x14ac:dyDescent="0.2">
      <c r="A568" s="292" t="s">
        <v>550</v>
      </c>
      <c r="B568" s="354"/>
      <c r="C568" s="8" t="s">
        <v>46</v>
      </c>
      <c r="D568" s="5"/>
      <c r="E568" s="5"/>
      <c r="F568" s="5"/>
      <c r="G568" s="15"/>
      <c r="H568" s="143">
        <f>SUMIF($I$3:$BD$3,$H$3,$I568:$BD568)</f>
        <v>13</v>
      </c>
      <c r="I568" s="144">
        <v>0</v>
      </c>
      <c r="J568" s="144">
        <v>0</v>
      </c>
      <c r="K568" s="144">
        <v>1</v>
      </c>
      <c r="L568" s="144">
        <v>0</v>
      </c>
      <c r="M568" s="144">
        <v>1</v>
      </c>
      <c r="N568" s="144">
        <v>0</v>
      </c>
      <c r="O568" s="144">
        <v>0</v>
      </c>
      <c r="P568" s="143">
        <f>SUM(I568:O568)</f>
        <v>2</v>
      </c>
      <c r="Q568" s="144">
        <v>0</v>
      </c>
      <c r="R568" s="144">
        <v>1</v>
      </c>
      <c r="S568" s="144">
        <v>0</v>
      </c>
      <c r="T568" s="144">
        <v>7</v>
      </c>
      <c r="U568" s="144">
        <v>1</v>
      </c>
      <c r="V568" s="144">
        <v>2</v>
      </c>
      <c r="W568" s="144">
        <v>0</v>
      </c>
      <c r="X568" s="143">
        <f>SUM(Q568:W568)</f>
        <v>11</v>
      </c>
      <c r="Y568" s="144">
        <v>0</v>
      </c>
      <c r="Z568" s="144">
        <v>0</v>
      </c>
      <c r="AA568" s="144">
        <v>0</v>
      </c>
      <c r="AB568" s="144">
        <v>0</v>
      </c>
      <c r="AC568" s="144">
        <v>0</v>
      </c>
      <c r="AD568" s="144">
        <v>0</v>
      </c>
      <c r="AE568" s="144">
        <v>0</v>
      </c>
      <c r="AF568" s="143">
        <f>SUM(Y568:AE568)</f>
        <v>0</v>
      </c>
      <c r="AG568" s="144">
        <v>0</v>
      </c>
      <c r="AH568" s="144">
        <v>0</v>
      </c>
      <c r="AI568" s="144">
        <v>0</v>
      </c>
      <c r="AJ568" s="144">
        <v>0</v>
      </c>
      <c r="AK568" s="144">
        <v>0</v>
      </c>
      <c r="AL568" s="144">
        <v>2</v>
      </c>
      <c r="AM568" s="144">
        <v>0</v>
      </c>
      <c r="AN568" s="143">
        <f>SUM(AG568:AM568)</f>
        <v>2</v>
      </c>
      <c r="AO568" s="144">
        <v>0</v>
      </c>
      <c r="AP568" s="144">
        <v>0</v>
      </c>
      <c r="AQ568" s="144">
        <v>0</v>
      </c>
      <c r="AR568" s="144">
        <v>0</v>
      </c>
      <c r="AS568" s="144">
        <v>0</v>
      </c>
      <c r="AT568" s="144">
        <v>0</v>
      </c>
      <c r="AU568" s="144">
        <v>0</v>
      </c>
      <c r="AV568" s="143">
        <f>SUM(AO568:AU568)</f>
        <v>0</v>
      </c>
      <c r="AW568" s="144"/>
      <c r="AX568" s="144"/>
      <c r="AY568" s="144"/>
      <c r="AZ568" s="144"/>
      <c r="BA568" s="144"/>
      <c r="BB568" s="144"/>
      <c r="BC568" s="144"/>
      <c r="BD568" s="143">
        <f>SUM(AW568:BC568)</f>
        <v>0</v>
      </c>
    </row>
    <row r="569" spans="1:56" ht="12.75" hidden="1" customHeight="1" outlineLevel="2" x14ac:dyDescent="0.2">
      <c r="A569" s="292"/>
      <c r="B569" s="354"/>
      <c r="C569" s="8" t="s">
        <v>14</v>
      </c>
      <c r="D569" s="5"/>
      <c r="E569" s="5"/>
      <c r="F569" s="5"/>
      <c r="G569" s="15"/>
      <c r="H569" s="143">
        <f>IF(ISERROR(H568/H564),0,H568/H564)</f>
        <v>0.9285714285714286</v>
      </c>
      <c r="I569" s="144" t="s">
        <v>102</v>
      </c>
      <c r="J569" s="144" t="s">
        <v>102</v>
      </c>
      <c r="K569" s="144">
        <v>1</v>
      </c>
      <c r="L569" s="144" t="s">
        <v>102</v>
      </c>
      <c r="M569" s="144">
        <v>1</v>
      </c>
      <c r="N569" s="144" t="s">
        <v>102</v>
      </c>
      <c r="O569" s="144" t="s">
        <v>102</v>
      </c>
      <c r="P569" s="143">
        <f>IF(ISERROR(P568/P564),0,P568/P564)</f>
        <v>1</v>
      </c>
      <c r="Q569" s="144" t="s">
        <v>102</v>
      </c>
      <c r="R569" s="144">
        <v>1</v>
      </c>
      <c r="S569" s="144" t="s">
        <v>102</v>
      </c>
      <c r="T569" s="144">
        <v>0.875</v>
      </c>
      <c r="U569" s="144">
        <v>1</v>
      </c>
      <c r="V569" s="144">
        <v>1</v>
      </c>
      <c r="W569" s="144" t="s">
        <v>102</v>
      </c>
      <c r="X569" s="143">
        <f>IF(ISERROR(X568/X564),0,X568/X564)</f>
        <v>0.91666666666666663</v>
      </c>
      <c r="Y569" s="144" t="s">
        <v>102</v>
      </c>
      <c r="Z569" s="144" t="s">
        <v>102</v>
      </c>
      <c r="AA569" s="144" t="s">
        <v>102</v>
      </c>
      <c r="AB569" s="144" t="s">
        <v>102</v>
      </c>
      <c r="AC569" s="144" t="s">
        <v>102</v>
      </c>
      <c r="AD569" s="144" t="s">
        <v>102</v>
      </c>
      <c r="AE569" s="144" t="s">
        <v>102</v>
      </c>
      <c r="AF569" s="143">
        <f>IF(ISERROR(AF568/AF564),0,AF568/AF564)</f>
        <v>0</v>
      </c>
      <c r="AG569" s="144" t="s">
        <v>102</v>
      </c>
      <c r="AH569" s="144" t="s">
        <v>102</v>
      </c>
      <c r="AI569" s="144" t="s">
        <v>102</v>
      </c>
      <c r="AJ569" s="144" t="s">
        <v>102</v>
      </c>
      <c r="AK569" s="144" t="s">
        <v>102</v>
      </c>
      <c r="AL569" s="144">
        <v>1</v>
      </c>
      <c r="AM569" s="144" t="s">
        <v>102</v>
      </c>
      <c r="AN569" s="143">
        <f>IF(ISERROR(AN568/AN564),0,AN568/AN564)</f>
        <v>1</v>
      </c>
      <c r="AO569" s="144" t="s">
        <v>102</v>
      </c>
      <c r="AP569" s="144" t="s">
        <v>102</v>
      </c>
      <c r="AQ569" s="144" t="s">
        <v>102</v>
      </c>
      <c r="AR569" s="144" t="s">
        <v>102</v>
      </c>
      <c r="AS569" s="144" t="s">
        <v>102</v>
      </c>
      <c r="AT569" s="144" t="s">
        <v>102</v>
      </c>
      <c r="AU569" s="144" t="s">
        <v>102</v>
      </c>
      <c r="AV569" s="143">
        <f>IF(ISERROR(AV568/AV564),0,AV568/AV564)</f>
        <v>0</v>
      </c>
      <c r="AW569" s="144" t="s">
        <v>102</v>
      </c>
      <c r="AX569" s="144" t="s">
        <v>102</v>
      </c>
      <c r="AY569" s="144" t="s">
        <v>102</v>
      </c>
      <c r="AZ569" s="144"/>
      <c r="BA569" s="144"/>
      <c r="BB569" s="144"/>
      <c r="BC569" s="144"/>
      <c r="BD569" s="143">
        <f>IF(ISERROR(BD568/BD564),0,BD568/BD564)</f>
        <v>0</v>
      </c>
    </row>
    <row r="570" spans="1:56" ht="12.75" hidden="1" customHeight="1" outlineLevel="2" x14ac:dyDescent="0.2">
      <c r="A570" s="292" t="s">
        <v>551</v>
      </c>
      <c r="B570" s="354"/>
      <c r="C570" s="8"/>
      <c r="D570" s="5"/>
      <c r="E570" s="5"/>
      <c r="F570" s="5"/>
      <c r="G570" s="15"/>
      <c r="H570" s="143"/>
      <c r="I570" s="144" t="s">
        <v>102</v>
      </c>
      <c r="J570" s="144" t="s">
        <v>102</v>
      </c>
      <c r="K570" s="144" t="s">
        <v>102</v>
      </c>
      <c r="L570" s="144"/>
      <c r="M570" s="144"/>
      <c r="N570" s="144"/>
      <c r="O570" s="144"/>
      <c r="P570" s="143"/>
      <c r="Q570" s="144"/>
      <c r="R570" s="144"/>
      <c r="S570" s="144"/>
      <c r="T570" s="144"/>
      <c r="U570" s="144"/>
      <c r="V570" s="144"/>
      <c r="W570" s="144"/>
      <c r="X570" s="143"/>
      <c r="Y570" s="144"/>
      <c r="Z570" s="144"/>
      <c r="AA570" s="144"/>
      <c r="AB570" s="144"/>
      <c r="AC570" s="144"/>
      <c r="AD570" s="144"/>
      <c r="AE570" s="144"/>
      <c r="AF570" s="143"/>
      <c r="AG570" s="144"/>
      <c r="AH570" s="144"/>
      <c r="AI570" s="144"/>
      <c r="AJ570" s="144"/>
      <c r="AK570" s="144"/>
      <c r="AL570" s="144"/>
      <c r="AM570" s="144"/>
      <c r="AN570" s="143"/>
      <c r="AO570" s="144" t="s">
        <v>102</v>
      </c>
      <c r="AP570" s="144" t="s">
        <v>102</v>
      </c>
      <c r="AQ570" s="144" t="s">
        <v>102</v>
      </c>
      <c r="AR570" s="144" t="s">
        <v>102</v>
      </c>
      <c r="AS570" s="144" t="s">
        <v>102</v>
      </c>
      <c r="AT570" s="144" t="s">
        <v>102</v>
      </c>
      <c r="AU570" s="144" t="s">
        <v>102</v>
      </c>
      <c r="AV570" s="143"/>
      <c r="AW570" s="144"/>
      <c r="AX570" s="144"/>
      <c r="AY570" s="144"/>
      <c r="AZ570" s="144"/>
      <c r="BA570" s="144"/>
      <c r="BB570" s="144"/>
      <c r="BC570" s="144"/>
      <c r="BD570" s="143"/>
    </row>
    <row r="571" spans="1:56" ht="12.75" hidden="1" customHeight="1" outlineLevel="2" x14ac:dyDescent="0.2">
      <c r="A571" s="268"/>
      <c r="B571" s="354"/>
      <c r="C571" s="8"/>
      <c r="D571" s="5"/>
      <c r="E571" s="5"/>
      <c r="F571" s="5"/>
      <c r="G571" s="15"/>
      <c r="H571" s="143"/>
      <c r="I571" s="144"/>
      <c r="J571" s="144"/>
      <c r="K571" s="144"/>
      <c r="L571" s="144"/>
      <c r="M571" s="144"/>
      <c r="N571" s="144"/>
      <c r="O571" s="144"/>
      <c r="P571" s="143"/>
      <c r="Q571" s="144"/>
      <c r="R571" s="144"/>
      <c r="S571" s="144"/>
      <c r="T571" s="144"/>
      <c r="U571" s="144"/>
      <c r="V571" s="144"/>
      <c r="W571" s="144"/>
      <c r="X571" s="143"/>
      <c r="Y571" s="144"/>
      <c r="Z571" s="144"/>
      <c r="AA571" s="144"/>
      <c r="AB571" s="144"/>
      <c r="AC571" s="144"/>
      <c r="AD571" s="144"/>
      <c r="AE571" s="144"/>
      <c r="AF571" s="143"/>
      <c r="AG571" s="144"/>
      <c r="AH571" s="144"/>
      <c r="AI571" s="144"/>
      <c r="AJ571" s="144"/>
      <c r="AK571" s="144"/>
      <c r="AL571" s="144"/>
      <c r="AM571" s="144"/>
      <c r="AN571" s="143"/>
      <c r="AO571" s="144"/>
      <c r="AP571" s="144"/>
      <c r="AQ571" s="144"/>
      <c r="AR571" s="144"/>
      <c r="AS571" s="144"/>
      <c r="AT571" s="144"/>
      <c r="AU571" s="144"/>
      <c r="AV571" s="143"/>
      <c r="AW571" s="144"/>
      <c r="AX571" s="144"/>
      <c r="AY571" s="144"/>
      <c r="AZ571" s="144"/>
      <c r="BA571" s="144"/>
      <c r="BB571" s="144"/>
      <c r="BC571" s="144"/>
      <c r="BD571" s="143"/>
    </row>
    <row r="572" spans="1:56" ht="12.75" hidden="1" customHeight="1" outlineLevel="2" x14ac:dyDescent="0.2">
      <c r="A572" s="291" t="s">
        <v>552</v>
      </c>
      <c r="B572" s="354"/>
      <c r="C572" s="8"/>
      <c r="D572" s="5"/>
      <c r="E572" s="5"/>
      <c r="F572" s="5"/>
      <c r="G572" s="15"/>
      <c r="H572" s="143"/>
      <c r="I572" s="144"/>
      <c r="J572" s="144"/>
      <c r="K572" s="144"/>
      <c r="L572" s="144"/>
      <c r="M572" s="144"/>
      <c r="N572" s="144"/>
      <c r="O572" s="144"/>
      <c r="P572" s="143"/>
      <c r="Q572" s="144"/>
      <c r="R572" s="144"/>
      <c r="S572" s="144"/>
      <c r="T572" s="144"/>
      <c r="U572" s="144"/>
      <c r="V572" s="144"/>
      <c r="W572" s="144"/>
      <c r="X572" s="143"/>
      <c r="Y572" s="144"/>
      <c r="Z572" s="144"/>
      <c r="AA572" s="144"/>
      <c r="AB572" s="144"/>
      <c r="AC572" s="144"/>
      <c r="AD572" s="144"/>
      <c r="AE572" s="144"/>
      <c r="AF572" s="143"/>
      <c r="AG572" s="144"/>
      <c r="AH572" s="144"/>
      <c r="AI572" s="144"/>
      <c r="AJ572" s="144"/>
      <c r="AK572" s="144"/>
      <c r="AL572" s="144"/>
      <c r="AM572" s="144"/>
      <c r="AN572" s="143"/>
      <c r="AO572" s="144"/>
      <c r="AP572" s="144"/>
      <c r="AQ572" s="144"/>
      <c r="AR572" s="144"/>
      <c r="AS572" s="144"/>
      <c r="AT572" s="144"/>
      <c r="AU572" s="144"/>
      <c r="AV572" s="143"/>
      <c r="AW572" s="144"/>
      <c r="AX572" s="144"/>
      <c r="AY572" s="144"/>
      <c r="AZ572" s="144"/>
      <c r="BA572" s="144"/>
      <c r="BB572" s="144"/>
      <c r="BC572" s="144"/>
      <c r="BD572" s="143"/>
    </row>
    <row r="573" spans="1:56" ht="12.75" hidden="1" customHeight="1" outlineLevel="2" x14ac:dyDescent="0.2">
      <c r="A573" s="291" t="s">
        <v>553</v>
      </c>
      <c r="B573" s="355"/>
      <c r="C573" s="8"/>
      <c r="D573" s="5" t="s">
        <v>15</v>
      </c>
      <c r="E573" s="5"/>
      <c r="F573" s="5"/>
      <c r="G573" s="15"/>
      <c r="H573" s="143"/>
      <c r="I573" s="144"/>
      <c r="J573" s="144"/>
      <c r="K573" s="144"/>
      <c r="L573" s="144"/>
      <c r="M573" s="144"/>
      <c r="N573" s="144"/>
      <c r="O573" s="144"/>
      <c r="P573" s="143"/>
      <c r="Q573" s="144"/>
      <c r="R573" s="144"/>
      <c r="S573" s="144"/>
      <c r="T573" s="144"/>
      <c r="U573" s="144"/>
      <c r="V573" s="144"/>
      <c r="W573" s="144"/>
      <c r="X573" s="143"/>
      <c r="Y573" s="144"/>
      <c r="Z573" s="144"/>
      <c r="AA573" s="144"/>
      <c r="AB573" s="144"/>
      <c r="AC573" s="144"/>
      <c r="AD573" s="144"/>
      <c r="AE573" s="144"/>
      <c r="AF573" s="143"/>
      <c r="AG573" s="144"/>
      <c r="AH573" s="144"/>
      <c r="AI573" s="144"/>
      <c r="AJ573" s="144"/>
      <c r="AK573" s="144"/>
      <c r="AL573" s="144"/>
      <c r="AM573" s="144"/>
      <c r="AN573" s="143"/>
      <c r="AO573" s="144"/>
      <c r="AP573" s="144"/>
      <c r="AQ573" s="144"/>
      <c r="AR573" s="144"/>
      <c r="AS573" s="144"/>
      <c r="AT573" s="144"/>
      <c r="AU573" s="144"/>
      <c r="AV573" s="143"/>
      <c r="AW573" s="144"/>
      <c r="AX573" s="144"/>
      <c r="AY573" s="144"/>
      <c r="AZ573" s="144"/>
      <c r="BA573" s="144"/>
      <c r="BB573" s="144"/>
      <c r="BC573" s="144"/>
      <c r="BD573" s="143"/>
    </row>
    <row r="574" spans="1:56" ht="12.75" hidden="1" customHeight="1" outlineLevel="2" x14ac:dyDescent="0.2">
      <c r="A574" s="291" t="s">
        <v>554</v>
      </c>
      <c r="B574" s="353" t="s">
        <v>122</v>
      </c>
      <c r="C574" s="8" t="s">
        <v>2</v>
      </c>
      <c r="D574" s="5" t="s">
        <v>9</v>
      </c>
      <c r="E574" s="5"/>
      <c r="F574" s="5"/>
      <c r="G574" s="15"/>
      <c r="H574" s="143">
        <f>SUMIF($I$3:$BD$3,$H$3,$I574:$BD574)</f>
        <v>8</v>
      </c>
      <c r="I574" s="144">
        <v>0</v>
      </c>
      <c r="J574" s="144">
        <v>0</v>
      </c>
      <c r="K574" s="144">
        <v>0</v>
      </c>
      <c r="L574" s="144">
        <v>0</v>
      </c>
      <c r="M574" s="144">
        <v>0</v>
      </c>
      <c r="N574" s="144">
        <v>0</v>
      </c>
      <c r="O574" s="144">
        <v>0</v>
      </c>
      <c r="P574" s="143">
        <f>SUM(I574:O574)</f>
        <v>0</v>
      </c>
      <c r="Q574" s="144">
        <v>1</v>
      </c>
      <c r="R574" s="144">
        <v>0</v>
      </c>
      <c r="S574" s="144">
        <v>0</v>
      </c>
      <c r="T574" s="144">
        <v>0</v>
      </c>
      <c r="U574" s="144">
        <v>0</v>
      </c>
      <c r="V574" s="144">
        <v>0</v>
      </c>
      <c r="W574" s="144">
        <v>0</v>
      </c>
      <c r="X574" s="143">
        <f>SUM(Q574:W574)</f>
        <v>1</v>
      </c>
      <c r="Y574" s="144">
        <v>0</v>
      </c>
      <c r="Z574" s="144">
        <v>1</v>
      </c>
      <c r="AA574" s="144">
        <v>1</v>
      </c>
      <c r="AB574" s="144">
        <v>1</v>
      </c>
      <c r="AC574" s="144">
        <v>1</v>
      </c>
      <c r="AD574" s="144">
        <v>0</v>
      </c>
      <c r="AE574" s="144">
        <v>0</v>
      </c>
      <c r="AF574" s="143">
        <f>SUM(Y574:AE574)</f>
        <v>4</v>
      </c>
      <c r="AG574" s="144">
        <v>0</v>
      </c>
      <c r="AH574" s="144">
        <v>0</v>
      </c>
      <c r="AI574" s="144">
        <v>0</v>
      </c>
      <c r="AJ574" s="144">
        <v>0</v>
      </c>
      <c r="AK574" s="144">
        <v>1</v>
      </c>
      <c r="AL574" s="144">
        <v>1</v>
      </c>
      <c r="AM574" s="144">
        <v>0</v>
      </c>
      <c r="AN574" s="143">
        <f>SUM(AG574:AM574)</f>
        <v>2</v>
      </c>
      <c r="AO574" s="144">
        <v>0</v>
      </c>
      <c r="AP574" s="144">
        <v>0</v>
      </c>
      <c r="AQ574" s="144">
        <v>0</v>
      </c>
      <c r="AR574" s="144">
        <v>0</v>
      </c>
      <c r="AS574" s="144">
        <v>1</v>
      </c>
      <c r="AT574" s="144">
        <v>0</v>
      </c>
      <c r="AU574" s="144">
        <v>0</v>
      </c>
      <c r="AV574" s="143">
        <f>SUM(AO574:AU574)</f>
        <v>1</v>
      </c>
      <c r="AW574" s="144"/>
      <c r="AX574" s="144"/>
      <c r="AY574" s="144"/>
      <c r="AZ574" s="144"/>
      <c r="BA574" s="144"/>
      <c r="BB574" s="144"/>
      <c r="BC574" s="144"/>
      <c r="BD574" s="143">
        <f>SUM(AW574:BC574)</f>
        <v>0</v>
      </c>
    </row>
    <row r="575" spans="1:56" ht="12.75" hidden="1" customHeight="1" outlineLevel="2" x14ac:dyDescent="0.2">
      <c r="A575" s="292" t="s">
        <v>555</v>
      </c>
      <c r="B575" s="354"/>
      <c r="C575" s="8" t="s">
        <v>3</v>
      </c>
      <c r="D575" s="5" t="s">
        <v>9</v>
      </c>
      <c r="E575" s="5"/>
      <c r="F575" s="5"/>
      <c r="G575" s="15"/>
      <c r="H575" s="143">
        <f>SUMIF($I$3:$BD$3,$H$3,$I575:$BD575)</f>
        <v>7</v>
      </c>
      <c r="I575" s="144">
        <v>0</v>
      </c>
      <c r="J575" s="144">
        <v>0</v>
      </c>
      <c r="K575" s="144">
        <v>0</v>
      </c>
      <c r="L575" s="144">
        <v>0</v>
      </c>
      <c r="M575" s="144">
        <v>0</v>
      </c>
      <c r="N575" s="144">
        <v>0</v>
      </c>
      <c r="O575" s="144">
        <v>0</v>
      </c>
      <c r="P575" s="143">
        <f>SUM(I575:O575)</f>
        <v>0</v>
      </c>
      <c r="Q575" s="144">
        <v>1</v>
      </c>
      <c r="R575" s="144">
        <v>0</v>
      </c>
      <c r="S575" s="144">
        <v>0</v>
      </c>
      <c r="T575" s="144">
        <v>0</v>
      </c>
      <c r="U575" s="144">
        <v>0</v>
      </c>
      <c r="V575" s="144">
        <v>0</v>
      </c>
      <c r="W575" s="144">
        <v>0</v>
      </c>
      <c r="X575" s="143">
        <f>SUM(Q575:W575)</f>
        <v>1</v>
      </c>
      <c r="Y575" s="144">
        <v>0</v>
      </c>
      <c r="Z575" s="144">
        <v>1</v>
      </c>
      <c r="AA575" s="144">
        <v>1</v>
      </c>
      <c r="AB575" s="144">
        <v>1</v>
      </c>
      <c r="AC575" s="144">
        <v>1</v>
      </c>
      <c r="AD575" s="144">
        <v>0</v>
      </c>
      <c r="AE575" s="144">
        <v>0</v>
      </c>
      <c r="AF575" s="143">
        <f>SUM(Y575:AE575)</f>
        <v>4</v>
      </c>
      <c r="AG575" s="144">
        <v>0</v>
      </c>
      <c r="AH575" s="144">
        <v>0</v>
      </c>
      <c r="AI575" s="144">
        <v>0</v>
      </c>
      <c r="AJ575" s="144">
        <v>0</v>
      </c>
      <c r="AK575" s="144">
        <v>0</v>
      </c>
      <c r="AL575" s="144">
        <v>1</v>
      </c>
      <c r="AM575" s="144">
        <v>0</v>
      </c>
      <c r="AN575" s="143">
        <f>SUM(AG575:AM575)</f>
        <v>1</v>
      </c>
      <c r="AO575" s="144">
        <v>0</v>
      </c>
      <c r="AP575" s="144">
        <v>0</v>
      </c>
      <c r="AQ575" s="144">
        <v>0</v>
      </c>
      <c r="AR575" s="144">
        <v>0</v>
      </c>
      <c r="AS575" s="144">
        <v>1</v>
      </c>
      <c r="AT575" s="144">
        <v>0</v>
      </c>
      <c r="AU575" s="144">
        <v>0</v>
      </c>
      <c r="AV575" s="143">
        <f>SUM(AO575:AU575)</f>
        <v>1</v>
      </c>
      <c r="AW575" s="144"/>
      <c r="AX575" s="144"/>
      <c r="AY575" s="144"/>
      <c r="AZ575" s="144"/>
      <c r="BA575" s="144"/>
      <c r="BB575" s="144"/>
      <c r="BC575" s="144"/>
      <c r="BD575" s="143">
        <f>SUM(AW575:BC575)</f>
        <v>0</v>
      </c>
    </row>
    <row r="576" spans="1:56" ht="12.75" hidden="1" customHeight="1" outlineLevel="2" x14ac:dyDescent="0.2">
      <c r="A576" s="292" t="s">
        <v>556</v>
      </c>
      <c r="B576" s="354"/>
      <c r="C576" s="8" t="s">
        <v>33</v>
      </c>
      <c r="D576" s="5" t="s">
        <v>9</v>
      </c>
      <c r="E576" s="5"/>
      <c r="F576" s="5"/>
      <c r="G576" s="15"/>
      <c r="H576" s="143">
        <f>SUMIF($I$3:$BD$3,$H$3,$I576:$BD576)</f>
        <v>7</v>
      </c>
      <c r="I576" s="144">
        <v>0</v>
      </c>
      <c r="J576" s="144">
        <v>0</v>
      </c>
      <c r="K576" s="144">
        <v>0</v>
      </c>
      <c r="L576" s="144">
        <v>0</v>
      </c>
      <c r="M576" s="144">
        <v>0</v>
      </c>
      <c r="N576" s="144">
        <v>0</v>
      </c>
      <c r="O576" s="144">
        <v>0</v>
      </c>
      <c r="P576" s="143">
        <f>SUM(I576:O576)</f>
        <v>0</v>
      </c>
      <c r="Q576" s="144">
        <v>1</v>
      </c>
      <c r="R576" s="144">
        <v>0</v>
      </c>
      <c r="S576" s="144">
        <v>0</v>
      </c>
      <c r="T576" s="144">
        <v>0</v>
      </c>
      <c r="U576" s="144">
        <v>0</v>
      </c>
      <c r="V576" s="144">
        <v>0</v>
      </c>
      <c r="W576" s="144">
        <v>0</v>
      </c>
      <c r="X576" s="143">
        <f>SUM(Q576:W576)</f>
        <v>1</v>
      </c>
      <c r="Y576" s="144">
        <v>0</v>
      </c>
      <c r="Z576" s="144">
        <v>1</v>
      </c>
      <c r="AA576" s="144">
        <v>1</v>
      </c>
      <c r="AB576" s="144">
        <v>1</v>
      </c>
      <c r="AC576" s="144">
        <v>1</v>
      </c>
      <c r="AD576" s="144">
        <v>0</v>
      </c>
      <c r="AE576" s="144">
        <v>0</v>
      </c>
      <c r="AF576" s="143">
        <f>SUM(Y576:AE576)</f>
        <v>4</v>
      </c>
      <c r="AG576" s="144">
        <v>0</v>
      </c>
      <c r="AH576" s="144">
        <v>0</v>
      </c>
      <c r="AI576" s="144">
        <v>0</v>
      </c>
      <c r="AJ576" s="144">
        <v>0</v>
      </c>
      <c r="AK576" s="144">
        <v>0</v>
      </c>
      <c r="AL576" s="144">
        <v>1</v>
      </c>
      <c r="AM576" s="144">
        <v>0</v>
      </c>
      <c r="AN576" s="143">
        <f>SUM(AG576:AM576)</f>
        <v>1</v>
      </c>
      <c r="AO576" s="144">
        <v>0</v>
      </c>
      <c r="AP576" s="144">
        <v>0</v>
      </c>
      <c r="AQ576" s="144">
        <v>0</v>
      </c>
      <c r="AR576" s="144">
        <v>0</v>
      </c>
      <c r="AS576" s="144">
        <v>1</v>
      </c>
      <c r="AT576" s="144">
        <v>0</v>
      </c>
      <c r="AU576" s="144">
        <v>0</v>
      </c>
      <c r="AV576" s="143">
        <f>SUM(AO576:AU576)</f>
        <v>1</v>
      </c>
      <c r="AW576" s="144"/>
      <c r="AX576" s="144"/>
      <c r="AY576" s="144"/>
      <c r="AZ576" s="144"/>
      <c r="BA576" s="144"/>
      <c r="BB576" s="144"/>
      <c r="BC576" s="144"/>
      <c r="BD576" s="143">
        <f>SUM(AW576:BC576)</f>
        <v>0</v>
      </c>
    </row>
    <row r="577" spans="1:56" s="2" customFormat="1" ht="12.75" hidden="1" customHeight="1" outlineLevel="2" x14ac:dyDescent="0.2">
      <c r="A577" s="293"/>
      <c r="B577" s="354"/>
      <c r="C577" s="8" t="s">
        <v>13</v>
      </c>
      <c r="D577" s="5" t="s">
        <v>4</v>
      </c>
      <c r="E577" s="5"/>
      <c r="F577" s="5"/>
      <c r="G577" s="15"/>
      <c r="H577" s="143">
        <f>IF(ISERROR(H576/H574),0,H576/H574)</f>
        <v>0.875</v>
      </c>
      <c r="I577" s="144" t="s">
        <v>102</v>
      </c>
      <c r="J577" s="144" t="s">
        <v>102</v>
      </c>
      <c r="K577" s="144" t="s">
        <v>102</v>
      </c>
      <c r="L577" s="144" t="s">
        <v>102</v>
      </c>
      <c r="M577" s="144" t="s">
        <v>102</v>
      </c>
      <c r="N577" s="144" t="s">
        <v>102</v>
      </c>
      <c r="O577" s="144" t="s">
        <v>102</v>
      </c>
      <c r="P577" s="143">
        <f>IF(ISERROR(P576/P574),0,P576/P574)</f>
        <v>0</v>
      </c>
      <c r="Q577" s="144">
        <v>1</v>
      </c>
      <c r="R577" s="144" t="s">
        <v>102</v>
      </c>
      <c r="S577" s="144" t="s">
        <v>102</v>
      </c>
      <c r="T577" s="144" t="s">
        <v>102</v>
      </c>
      <c r="U577" s="144" t="s">
        <v>102</v>
      </c>
      <c r="V577" s="144" t="s">
        <v>102</v>
      </c>
      <c r="W577" s="144" t="s">
        <v>102</v>
      </c>
      <c r="X577" s="143">
        <f>IF(ISERROR(X576/X574),0,X576/X574)</f>
        <v>1</v>
      </c>
      <c r="Y577" s="144" t="s">
        <v>102</v>
      </c>
      <c r="Z577" s="144">
        <v>1</v>
      </c>
      <c r="AA577" s="144">
        <v>1</v>
      </c>
      <c r="AB577" s="144">
        <v>1</v>
      </c>
      <c r="AC577" s="144">
        <v>1</v>
      </c>
      <c r="AD577" s="144" t="s">
        <v>102</v>
      </c>
      <c r="AE577" s="144" t="s">
        <v>102</v>
      </c>
      <c r="AF577" s="143">
        <f>IF(ISERROR(AF576/AF574),0,AF576/AF574)</f>
        <v>1</v>
      </c>
      <c r="AG577" s="144" t="s">
        <v>102</v>
      </c>
      <c r="AH577" s="144" t="s">
        <v>102</v>
      </c>
      <c r="AI577" s="144" t="s">
        <v>102</v>
      </c>
      <c r="AJ577" s="144" t="s">
        <v>102</v>
      </c>
      <c r="AK577" s="144">
        <v>0</v>
      </c>
      <c r="AL577" s="144">
        <v>1</v>
      </c>
      <c r="AM577" s="144" t="s">
        <v>102</v>
      </c>
      <c r="AN577" s="143">
        <f>IF(ISERROR(AN576/AN574),0,AN576/AN574)</f>
        <v>0.5</v>
      </c>
      <c r="AO577" s="144" t="s">
        <v>102</v>
      </c>
      <c r="AP577" s="144" t="s">
        <v>102</v>
      </c>
      <c r="AQ577" s="144" t="s">
        <v>102</v>
      </c>
      <c r="AR577" s="144" t="s">
        <v>102</v>
      </c>
      <c r="AS577" s="144">
        <v>1</v>
      </c>
      <c r="AT577" s="144" t="s">
        <v>102</v>
      </c>
      <c r="AU577" s="144" t="s">
        <v>102</v>
      </c>
      <c r="AV577" s="143">
        <f>IF(ISERROR(AV576/AV574),0,AV576/AV574)</f>
        <v>1</v>
      </c>
      <c r="AW577" s="144" t="s">
        <v>102</v>
      </c>
      <c r="AX577" s="144" t="s">
        <v>102</v>
      </c>
      <c r="AY577" s="144" t="s">
        <v>102</v>
      </c>
      <c r="AZ577" s="144"/>
      <c r="BA577" s="144"/>
      <c r="BB577" s="144"/>
      <c r="BC577" s="144"/>
      <c r="BD577" s="143">
        <f>IF(ISERROR(BD576/BD574),0,BD576/BD574)</f>
        <v>0</v>
      </c>
    </row>
    <row r="578" spans="1:56" ht="12.75" hidden="1" customHeight="1" outlineLevel="2" x14ac:dyDescent="0.2">
      <c r="A578" s="293"/>
      <c r="B578" s="354"/>
      <c r="C578" s="8" t="s">
        <v>5</v>
      </c>
      <c r="D578" s="5" t="s">
        <v>4</v>
      </c>
      <c r="E578" s="5"/>
      <c r="F578" s="5"/>
      <c r="G578" s="15"/>
      <c r="H578" s="143">
        <f>IF(ISERROR((H574-H575)/H574),0,(H574-H575)/H574)</f>
        <v>0.125</v>
      </c>
      <c r="I578" s="144" t="s">
        <v>102</v>
      </c>
      <c r="J578" s="144" t="s">
        <v>102</v>
      </c>
      <c r="K578" s="144" t="s">
        <v>102</v>
      </c>
      <c r="L578" s="144" t="s">
        <v>102</v>
      </c>
      <c r="M578" s="144" t="s">
        <v>102</v>
      </c>
      <c r="N578" s="144" t="s">
        <v>102</v>
      </c>
      <c r="O578" s="144" t="s">
        <v>102</v>
      </c>
      <c r="P578" s="143">
        <f>IF(ISERROR((P574-P575)/P574),0,(P574-P575)/P574)</f>
        <v>0</v>
      </c>
      <c r="Q578" s="144">
        <v>0</v>
      </c>
      <c r="R578" s="144" t="s">
        <v>102</v>
      </c>
      <c r="S578" s="144" t="s">
        <v>102</v>
      </c>
      <c r="T578" s="144" t="s">
        <v>102</v>
      </c>
      <c r="U578" s="144" t="s">
        <v>102</v>
      </c>
      <c r="V578" s="144" t="s">
        <v>102</v>
      </c>
      <c r="W578" s="144" t="s">
        <v>102</v>
      </c>
      <c r="X578" s="143">
        <f>IF(ISERROR((X574-X575)/X574),0,(X574-X575)/X574)</f>
        <v>0</v>
      </c>
      <c r="Y578" s="144" t="s">
        <v>102</v>
      </c>
      <c r="Z578" s="144">
        <v>0</v>
      </c>
      <c r="AA578" s="144">
        <v>0</v>
      </c>
      <c r="AB578" s="144">
        <v>0</v>
      </c>
      <c r="AC578" s="144">
        <v>0</v>
      </c>
      <c r="AD578" s="144" t="s">
        <v>102</v>
      </c>
      <c r="AE578" s="144" t="s">
        <v>102</v>
      </c>
      <c r="AF578" s="143">
        <f>IF(ISERROR((AF574-AF575)/AF574),0,(AF574-AF575)/AF574)</f>
        <v>0</v>
      </c>
      <c r="AG578" s="144" t="s">
        <v>102</v>
      </c>
      <c r="AH578" s="144" t="s">
        <v>102</v>
      </c>
      <c r="AI578" s="144" t="s">
        <v>102</v>
      </c>
      <c r="AJ578" s="144" t="s">
        <v>102</v>
      </c>
      <c r="AK578" s="144">
        <v>1</v>
      </c>
      <c r="AL578" s="144">
        <v>0</v>
      </c>
      <c r="AM578" s="144" t="s">
        <v>102</v>
      </c>
      <c r="AN578" s="143">
        <f>IF(ISERROR((AN574-AN575)/AN574),0,(AN574-AN575)/AN574)</f>
        <v>0.5</v>
      </c>
      <c r="AO578" s="144" t="s">
        <v>102</v>
      </c>
      <c r="AP578" s="144" t="s">
        <v>102</v>
      </c>
      <c r="AQ578" s="144" t="s">
        <v>102</v>
      </c>
      <c r="AR578" s="144" t="s">
        <v>102</v>
      </c>
      <c r="AS578" s="144">
        <v>0</v>
      </c>
      <c r="AT578" s="144" t="s">
        <v>102</v>
      </c>
      <c r="AU578" s="144" t="s">
        <v>102</v>
      </c>
      <c r="AV578" s="143">
        <f>IF(ISERROR((AV574-AV575)/AV574),0,(AV574-AV575)/AV574)</f>
        <v>0</v>
      </c>
      <c r="AW578" s="144" t="s">
        <v>102</v>
      </c>
      <c r="AX578" s="144" t="s">
        <v>102</v>
      </c>
      <c r="AY578" s="144" t="s">
        <v>102</v>
      </c>
      <c r="AZ578" s="144"/>
      <c r="BA578" s="144"/>
      <c r="BB578" s="144"/>
      <c r="BC578" s="144"/>
      <c r="BD578" s="143">
        <f>IF(ISERROR((BD574-BD575)/BD574),0,(BD574-BD575)/BD574)</f>
        <v>0</v>
      </c>
    </row>
    <row r="579" spans="1:56" ht="12.75" hidden="1" customHeight="1" outlineLevel="3" x14ac:dyDescent="0.2">
      <c r="A579" s="292" t="s">
        <v>557</v>
      </c>
      <c r="B579" s="354"/>
      <c r="C579" s="8" t="s">
        <v>46</v>
      </c>
      <c r="D579" s="5"/>
      <c r="E579" s="5"/>
      <c r="F579" s="5"/>
      <c r="G579" s="15"/>
      <c r="H579" s="143">
        <f>SUMIF($I$3:$BD$3,$H$3,$I579:$BD579)</f>
        <v>7</v>
      </c>
      <c r="I579" s="144">
        <v>0</v>
      </c>
      <c r="J579" s="144">
        <v>0</v>
      </c>
      <c r="K579" s="144">
        <v>0</v>
      </c>
      <c r="L579" s="144">
        <v>0</v>
      </c>
      <c r="M579" s="144">
        <v>0</v>
      </c>
      <c r="N579" s="144">
        <v>0</v>
      </c>
      <c r="O579" s="144">
        <v>0</v>
      </c>
      <c r="P579" s="143">
        <f>SUM(I579:O579)</f>
        <v>0</v>
      </c>
      <c r="Q579" s="144">
        <v>1</v>
      </c>
      <c r="R579" s="144">
        <v>0</v>
      </c>
      <c r="S579" s="144">
        <v>0</v>
      </c>
      <c r="T579" s="144">
        <v>0</v>
      </c>
      <c r="U579" s="144">
        <v>0</v>
      </c>
      <c r="V579" s="144">
        <v>0</v>
      </c>
      <c r="W579" s="144">
        <v>0</v>
      </c>
      <c r="X579" s="143">
        <f>SUM(Q579:W579)</f>
        <v>1</v>
      </c>
      <c r="Y579" s="144">
        <v>0</v>
      </c>
      <c r="Z579" s="144">
        <v>1</v>
      </c>
      <c r="AA579" s="144">
        <v>1</v>
      </c>
      <c r="AB579" s="144">
        <v>1</v>
      </c>
      <c r="AC579" s="144">
        <v>1</v>
      </c>
      <c r="AD579" s="144">
        <v>0</v>
      </c>
      <c r="AE579" s="144">
        <v>0</v>
      </c>
      <c r="AF579" s="143">
        <f>SUM(Y579:AE579)</f>
        <v>4</v>
      </c>
      <c r="AG579" s="144">
        <v>0</v>
      </c>
      <c r="AH579" s="144">
        <v>0</v>
      </c>
      <c r="AI579" s="144">
        <v>0</v>
      </c>
      <c r="AJ579" s="144">
        <v>0</v>
      </c>
      <c r="AK579" s="144">
        <v>0</v>
      </c>
      <c r="AL579" s="144">
        <v>1</v>
      </c>
      <c r="AM579" s="144">
        <v>0</v>
      </c>
      <c r="AN579" s="143">
        <f>SUM(AG579:AM579)</f>
        <v>1</v>
      </c>
      <c r="AO579" s="144">
        <v>0</v>
      </c>
      <c r="AP579" s="144">
        <v>0</v>
      </c>
      <c r="AQ579" s="144">
        <v>0</v>
      </c>
      <c r="AR579" s="144">
        <v>0</v>
      </c>
      <c r="AS579" s="144">
        <v>1</v>
      </c>
      <c r="AT579" s="144">
        <v>0</v>
      </c>
      <c r="AU579" s="144">
        <v>0</v>
      </c>
      <c r="AV579" s="143">
        <f>SUM(AO579:AU579)</f>
        <v>1</v>
      </c>
      <c r="AW579" s="144"/>
      <c r="AX579" s="144"/>
      <c r="AY579" s="144"/>
      <c r="AZ579" s="144"/>
      <c r="BA579" s="144"/>
      <c r="BB579" s="144"/>
      <c r="BC579" s="144"/>
      <c r="BD579" s="143">
        <f>SUM(AW579:BC579)</f>
        <v>0</v>
      </c>
    </row>
    <row r="580" spans="1:56" ht="12.75" hidden="1" customHeight="1" outlineLevel="2" x14ac:dyDescent="0.2">
      <c r="A580" s="292"/>
      <c r="B580" s="354"/>
      <c r="C580" s="8" t="s">
        <v>14</v>
      </c>
      <c r="D580" s="5"/>
      <c r="E580" s="5"/>
      <c r="F580" s="5"/>
      <c r="G580" s="15"/>
      <c r="H580" s="143">
        <f>IF(ISERROR(H579/H575),0,H579/H575)</f>
        <v>1</v>
      </c>
      <c r="I580" s="144" t="s">
        <v>102</v>
      </c>
      <c r="J580" s="144" t="s">
        <v>102</v>
      </c>
      <c r="K580" s="144" t="s">
        <v>102</v>
      </c>
      <c r="L580" s="144" t="s">
        <v>102</v>
      </c>
      <c r="M580" s="144" t="s">
        <v>102</v>
      </c>
      <c r="N580" s="144" t="s">
        <v>102</v>
      </c>
      <c r="O580" s="144" t="s">
        <v>102</v>
      </c>
      <c r="P580" s="143">
        <f>IF(ISERROR(P579/P575),0,P579/P575)</f>
        <v>0</v>
      </c>
      <c r="Q580" s="144">
        <v>1</v>
      </c>
      <c r="R580" s="144" t="s">
        <v>102</v>
      </c>
      <c r="S580" s="144" t="s">
        <v>102</v>
      </c>
      <c r="T580" s="144" t="s">
        <v>102</v>
      </c>
      <c r="U580" s="144" t="s">
        <v>102</v>
      </c>
      <c r="V580" s="144" t="s">
        <v>102</v>
      </c>
      <c r="W580" s="144" t="s">
        <v>102</v>
      </c>
      <c r="X580" s="143">
        <f>IF(ISERROR(X579/X575),0,X579/X575)</f>
        <v>1</v>
      </c>
      <c r="Y580" s="144" t="s">
        <v>102</v>
      </c>
      <c r="Z580" s="144">
        <v>1</v>
      </c>
      <c r="AA580" s="144">
        <v>1</v>
      </c>
      <c r="AB580" s="144">
        <v>1</v>
      </c>
      <c r="AC580" s="144">
        <v>1</v>
      </c>
      <c r="AD580" s="144" t="s">
        <v>102</v>
      </c>
      <c r="AE580" s="144" t="s">
        <v>102</v>
      </c>
      <c r="AF580" s="143">
        <f>IF(ISERROR(AF579/AF575),0,AF579/AF575)</f>
        <v>1</v>
      </c>
      <c r="AG580" s="144" t="s">
        <v>102</v>
      </c>
      <c r="AH580" s="144" t="s">
        <v>102</v>
      </c>
      <c r="AI580" s="144" t="s">
        <v>102</v>
      </c>
      <c r="AJ580" s="144" t="s">
        <v>102</v>
      </c>
      <c r="AK580" s="144" t="s">
        <v>102</v>
      </c>
      <c r="AL580" s="144">
        <v>1</v>
      </c>
      <c r="AM580" s="144" t="s">
        <v>102</v>
      </c>
      <c r="AN580" s="143">
        <f>IF(ISERROR(AN579/AN575),0,AN579/AN575)</f>
        <v>1</v>
      </c>
      <c r="AO580" s="144" t="s">
        <v>102</v>
      </c>
      <c r="AP580" s="144" t="s">
        <v>102</v>
      </c>
      <c r="AQ580" s="144" t="s">
        <v>102</v>
      </c>
      <c r="AR580" s="144" t="s">
        <v>102</v>
      </c>
      <c r="AS580" s="144">
        <v>1</v>
      </c>
      <c r="AT580" s="144" t="s">
        <v>102</v>
      </c>
      <c r="AU580" s="144" t="s">
        <v>102</v>
      </c>
      <c r="AV580" s="143">
        <f>IF(ISERROR(AV579/AV575),0,AV579/AV575)</f>
        <v>1</v>
      </c>
      <c r="AW580" s="144" t="s">
        <v>102</v>
      </c>
      <c r="AX580" s="144" t="s">
        <v>102</v>
      </c>
      <c r="AY580" s="144" t="s">
        <v>102</v>
      </c>
      <c r="AZ580" s="144"/>
      <c r="BA580" s="144"/>
      <c r="BB580" s="144"/>
      <c r="BC580" s="144"/>
      <c r="BD580" s="143">
        <f>IF(ISERROR(BD579/BD575),0,BD579/BD575)</f>
        <v>0</v>
      </c>
    </row>
    <row r="581" spans="1:56" ht="12.75" hidden="1" customHeight="1" outlineLevel="2" x14ac:dyDescent="0.2">
      <c r="A581" s="292" t="s">
        <v>558</v>
      </c>
      <c r="B581" s="354"/>
      <c r="C581" s="8"/>
      <c r="D581" s="5"/>
      <c r="E581" s="5"/>
      <c r="F581" s="5"/>
      <c r="G581" s="15"/>
      <c r="H581" s="143"/>
      <c r="I581" s="144" t="s">
        <v>102</v>
      </c>
      <c r="J581" s="144" t="s">
        <v>102</v>
      </c>
      <c r="K581" s="144" t="s">
        <v>102</v>
      </c>
      <c r="L581" s="144"/>
      <c r="M581" s="144"/>
      <c r="N581" s="144"/>
      <c r="O581" s="144"/>
      <c r="P581" s="143"/>
      <c r="Q581" s="144"/>
      <c r="R581" s="144"/>
      <c r="S581" s="144"/>
      <c r="T581" s="144"/>
      <c r="U581" s="144"/>
      <c r="V581" s="144"/>
      <c r="W581" s="144"/>
      <c r="X581" s="143"/>
      <c r="Y581" s="144"/>
      <c r="Z581" s="144"/>
      <c r="AA581" s="144"/>
      <c r="AB581" s="144"/>
      <c r="AC581" s="144"/>
      <c r="AD581" s="144"/>
      <c r="AE581" s="144"/>
      <c r="AF581" s="143"/>
      <c r="AG581" s="144"/>
      <c r="AH581" s="144"/>
      <c r="AI581" s="144"/>
      <c r="AJ581" s="144"/>
      <c r="AK581" s="144"/>
      <c r="AL581" s="144"/>
      <c r="AM581" s="144"/>
      <c r="AN581" s="143"/>
      <c r="AO581" s="144" t="s">
        <v>102</v>
      </c>
      <c r="AP581" s="144" t="s">
        <v>102</v>
      </c>
      <c r="AQ581" s="144" t="s">
        <v>102</v>
      </c>
      <c r="AR581" s="144" t="s">
        <v>102</v>
      </c>
      <c r="AS581" s="144" t="s">
        <v>102</v>
      </c>
      <c r="AT581" s="144" t="s">
        <v>102</v>
      </c>
      <c r="AU581" s="144" t="s">
        <v>102</v>
      </c>
      <c r="AV581" s="143"/>
      <c r="AW581" s="144"/>
      <c r="AX581" s="144"/>
      <c r="AY581" s="144"/>
      <c r="AZ581" s="144"/>
      <c r="BA581" s="144"/>
      <c r="BB581" s="144"/>
      <c r="BC581" s="144"/>
      <c r="BD581" s="143"/>
    </row>
    <row r="582" spans="1:56" ht="12.75" hidden="1" customHeight="1" outlineLevel="2" x14ac:dyDescent="0.2">
      <c r="A582" s="268"/>
      <c r="B582" s="354"/>
      <c r="C582" s="8"/>
      <c r="D582" s="5"/>
      <c r="E582" s="5"/>
      <c r="F582" s="5"/>
      <c r="G582" s="15"/>
      <c r="H582" s="143"/>
      <c r="I582" s="144"/>
      <c r="J582" s="144"/>
      <c r="K582" s="144"/>
      <c r="L582" s="144"/>
      <c r="M582" s="144"/>
      <c r="N582" s="144"/>
      <c r="O582" s="144"/>
      <c r="P582" s="143"/>
      <c r="Q582" s="144"/>
      <c r="R582" s="144"/>
      <c r="S582" s="144"/>
      <c r="T582" s="144"/>
      <c r="U582" s="144"/>
      <c r="V582" s="144"/>
      <c r="W582" s="144"/>
      <c r="X582" s="143"/>
      <c r="Y582" s="144"/>
      <c r="Z582" s="144"/>
      <c r="AA582" s="144"/>
      <c r="AB582" s="144"/>
      <c r="AC582" s="144"/>
      <c r="AD582" s="144"/>
      <c r="AE582" s="144"/>
      <c r="AF582" s="143"/>
      <c r="AG582" s="144"/>
      <c r="AH582" s="144"/>
      <c r="AI582" s="144"/>
      <c r="AJ582" s="144"/>
      <c r="AK582" s="144"/>
      <c r="AL582" s="144"/>
      <c r="AM582" s="144"/>
      <c r="AN582" s="143"/>
      <c r="AO582" s="144"/>
      <c r="AP582" s="144"/>
      <c r="AQ582" s="144"/>
      <c r="AR582" s="144"/>
      <c r="AS582" s="144"/>
      <c r="AT582" s="144"/>
      <c r="AU582" s="144"/>
      <c r="AV582" s="143"/>
      <c r="AW582" s="144"/>
      <c r="AX582" s="144"/>
      <c r="AY582" s="144"/>
      <c r="AZ582" s="144"/>
      <c r="BA582" s="144"/>
      <c r="BB582" s="144"/>
      <c r="BC582" s="144"/>
      <c r="BD582" s="143"/>
    </row>
    <row r="583" spans="1:56" ht="12.75" hidden="1" customHeight="1" outlineLevel="2" x14ac:dyDescent="0.2">
      <c r="A583" s="291" t="s">
        <v>559</v>
      </c>
      <c r="B583" s="354"/>
      <c r="C583" s="8"/>
      <c r="D583" s="5"/>
      <c r="E583" s="5"/>
      <c r="F583" s="5"/>
      <c r="G583" s="15"/>
      <c r="H583" s="143"/>
      <c r="I583" s="144"/>
      <c r="J583" s="144"/>
      <c r="K583" s="144"/>
      <c r="L583" s="144"/>
      <c r="M583" s="144"/>
      <c r="N583" s="144"/>
      <c r="O583" s="144"/>
      <c r="P583" s="143"/>
      <c r="Q583" s="144"/>
      <c r="R583" s="144"/>
      <c r="S583" s="144"/>
      <c r="T583" s="144"/>
      <c r="U583" s="144"/>
      <c r="V583" s="144"/>
      <c r="W583" s="144"/>
      <c r="X583" s="143"/>
      <c r="Y583" s="144"/>
      <c r="Z583" s="144"/>
      <c r="AA583" s="144"/>
      <c r="AB583" s="144"/>
      <c r="AC583" s="144"/>
      <c r="AD583" s="144"/>
      <c r="AE583" s="144"/>
      <c r="AF583" s="143"/>
      <c r="AG583" s="144"/>
      <c r="AH583" s="144"/>
      <c r="AI583" s="144"/>
      <c r="AJ583" s="144"/>
      <c r="AK583" s="144"/>
      <c r="AL583" s="144"/>
      <c r="AM583" s="144"/>
      <c r="AN583" s="143"/>
      <c r="AO583" s="144"/>
      <c r="AP583" s="144"/>
      <c r="AQ583" s="144"/>
      <c r="AR583" s="144"/>
      <c r="AS583" s="144"/>
      <c r="AT583" s="144"/>
      <c r="AU583" s="144"/>
      <c r="AV583" s="143"/>
      <c r="AW583" s="144"/>
      <c r="AX583" s="144"/>
      <c r="AY583" s="144"/>
      <c r="AZ583" s="144"/>
      <c r="BA583" s="144"/>
      <c r="BB583" s="144"/>
      <c r="BC583" s="144"/>
      <c r="BD583" s="143"/>
    </row>
    <row r="584" spans="1:56" ht="12.75" hidden="1" customHeight="1" outlineLevel="2" x14ac:dyDescent="0.2">
      <c r="A584" s="291" t="s">
        <v>560</v>
      </c>
      <c r="B584" s="355"/>
      <c r="C584" s="8"/>
      <c r="D584" s="5" t="s">
        <v>15</v>
      </c>
      <c r="E584" s="5"/>
      <c r="F584" s="5"/>
      <c r="G584" s="15"/>
      <c r="H584" s="143"/>
      <c r="I584" s="144"/>
      <c r="J584" s="144"/>
      <c r="K584" s="144"/>
      <c r="L584" s="144"/>
      <c r="M584" s="144"/>
      <c r="N584" s="144"/>
      <c r="O584" s="144"/>
      <c r="P584" s="143"/>
      <c r="Q584" s="144"/>
      <c r="R584" s="144"/>
      <c r="S584" s="144"/>
      <c r="T584" s="144"/>
      <c r="U584" s="144"/>
      <c r="V584" s="144"/>
      <c r="W584" s="144"/>
      <c r="X584" s="143"/>
      <c r="Y584" s="144"/>
      <c r="Z584" s="144"/>
      <c r="AA584" s="144"/>
      <c r="AB584" s="144"/>
      <c r="AC584" s="144"/>
      <c r="AD584" s="144"/>
      <c r="AE584" s="144"/>
      <c r="AF584" s="143"/>
      <c r="AG584" s="144"/>
      <c r="AH584" s="144"/>
      <c r="AI584" s="144"/>
      <c r="AJ584" s="144"/>
      <c r="AK584" s="144"/>
      <c r="AL584" s="144"/>
      <c r="AM584" s="144"/>
      <c r="AN584" s="143"/>
      <c r="AO584" s="144"/>
      <c r="AP584" s="144"/>
      <c r="AQ584" s="144"/>
      <c r="AR584" s="144"/>
      <c r="AS584" s="144"/>
      <c r="AT584" s="144"/>
      <c r="AU584" s="144"/>
      <c r="AV584" s="143"/>
      <c r="AW584" s="144"/>
      <c r="AX584" s="144"/>
      <c r="AY584" s="144"/>
      <c r="AZ584" s="144"/>
      <c r="BA584" s="144"/>
      <c r="BB584" s="144"/>
      <c r="BC584" s="144"/>
      <c r="BD584" s="143"/>
    </row>
    <row r="585" spans="1:56" ht="12.75" hidden="1" customHeight="1" outlineLevel="2" x14ac:dyDescent="0.2">
      <c r="A585" s="291" t="s">
        <v>561</v>
      </c>
      <c r="B585" s="353" t="s">
        <v>119</v>
      </c>
      <c r="C585" s="8" t="s">
        <v>2</v>
      </c>
      <c r="D585" s="5" t="s">
        <v>9</v>
      </c>
      <c r="E585" s="5"/>
      <c r="F585" s="5"/>
      <c r="G585" s="15"/>
      <c r="H585" s="143">
        <f>SUMIF($I$3:$BD$3,$H$3,$I585:$BD585)</f>
        <v>22</v>
      </c>
      <c r="I585" s="144">
        <v>0</v>
      </c>
      <c r="J585" s="144">
        <v>0</v>
      </c>
      <c r="K585" s="144">
        <v>1</v>
      </c>
      <c r="L585" s="144">
        <v>1</v>
      </c>
      <c r="M585" s="144">
        <v>0</v>
      </c>
      <c r="N585" s="144">
        <v>0</v>
      </c>
      <c r="O585" s="144">
        <v>3</v>
      </c>
      <c r="P585" s="143">
        <f>SUM(I585:O585)</f>
        <v>5</v>
      </c>
      <c r="Q585" s="144">
        <v>1</v>
      </c>
      <c r="R585" s="144">
        <v>1</v>
      </c>
      <c r="S585" s="144">
        <v>1</v>
      </c>
      <c r="T585" s="144">
        <v>2</v>
      </c>
      <c r="U585" s="144">
        <v>1</v>
      </c>
      <c r="V585" s="144">
        <v>0</v>
      </c>
      <c r="W585" s="144">
        <v>0</v>
      </c>
      <c r="X585" s="143">
        <f>SUM(Q585:W585)</f>
        <v>6</v>
      </c>
      <c r="Y585" s="144">
        <v>0</v>
      </c>
      <c r="Z585" s="144">
        <v>0</v>
      </c>
      <c r="AA585" s="144">
        <v>1</v>
      </c>
      <c r="AB585" s="144">
        <v>0</v>
      </c>
      <c r="AC585" s="144">
        <v>2</v>
      </c>
      <c r="AD585" s="144">
        <v>0</v>
      </c>
      <c r="AE585" s="144">
        <v>1</v>
      </c>
      <c r="AF585" s="143">
        <f>SUM(Y585:AE585)</f>
        <v>4</v>
      </c>
      <c r="AG585" s="144">
        <v>1</v>
      </c>
      <c r="AH585" s="144">
        <v>2</v>
      </c>
      <c r="AI585" s="144">
        <v>1</v>
      </c>
      <c r="AJ585" s="144">
        <v>0</v>
      </c>
      <c r="AK585" s="144">
        <v>1</v>
      </c>
      <c r="AL585" s="144">
        <v>1</v>
      </c>
      <c r="AM585" s="144">
        <v>0</v>
      </c>
      <c r="AN585" s="143">
        <f>SUM(AG585:AM585)</f>
        <v>6</v>
      </c>
      <c r="AO585" s="144">
        <v>0</v>
      </c>
      <c r="AP585" s="144">
        <v>0</v>
      </c>
      <c r="AQ585" s="144">
        <v>2</v>
      </c>
      <c r="AR585" s="144">
        <v>1</v>
      </c>
      <c r="AS585" s="144">
        <v>0</v>
      </c>
      <c r="AT585" s="144">
        <v>0</v>
      </c>
      <c r="AU585" s="144">
        <v>0</v>
      </c>
      <c r="AV585" s="143">
        <f>SUM(AO585:AU585)</f>
        <v>3</v>
      </c>
      <c r="AW585" s="144"/>
      <c r="AX585" s="144"/>
      <c r="AY585" s="144"/>
      <c r="AZ585" s="144"/>
      <c r="BA585" s="144"/>
      <c r="BB585" s="144"/>
      <c r="BC585" s="144"/>
      <c r="BD585" s="143">
        <f>SUM(AW585:BC585)</f>
        <v>0</v>
      </c>
    </row>
    <row r="586" spans="1:56" ht="12.75" hidden="1" customHeight="1" outlineLevel="2" x14ac:dyDescent="0.2">
      <c r="A586" s="292" t="s">
        <v>562</v>
      </c>
      <c r="B586" s="354"/>
      <c r="C586" s="8" t="s">
        <v>3</v>
      </c>
      <c r="D586" s="5" t="s">
        <v>9</v>
      </c>
      <c r="E586" s="5"/>
      <c r="F586" s="5"/>
      <c r="G586" s="15"/>
      <c r="H586" s="143">
        <f>SUMIF($I$3:$BD$3,$H$3,$I586:$BD586)</f>
        <v>21</v>
      </c>
      <c r="I586" s="144">
        <v>0</v>
      </c>
      <c r="J586" s="144">
        <v>0</v>
      </c>
      <c r="K586" s="144">
        <v>1</v>
      </c>
      <c r="L586" s="144">
        <v>1</v>
      </c>
      <c r="M586" s="144">
        <v>0</v>
      </c>
      <c r="N586" s="144">
        <v>0</v>
      </c>
      <c r="O586" s="144">
        <v>2</v>
      </c>
      <c r="P586" s="143">
        <f>SUM(I586:O586)</f>
        <v>4</v>
      </c>
      <c r="Q586" s="144">
        <v>1</v>
      </c>
      <c r="R586" s="144">
        <v>1</v>
      </c>
      <c r="S586" s="144">
        <v>1</v>
      </c>
      <c r="T586" s="144">
        <v>2</v>
      </c>
      <c r="U586" s="144">
        <v>1</v>
      </c>
      <c r="V586" s="144">
        <v>0</v>
      </c>
      <c r="W586" s="144">
        <v>0</v>
      </c>
      <c r="X586" s="143">
        <f>SUM(Q586:W586)</f>
        <v>6</v>
      </c>
      <c r="Y586" s="144">
        <v>0</v>
      </c>
      <c r="Z586" s="144">
        <v>0</v>
      </c>
      <c r="AA586" s="144">
        <v>1</v>
      </c>
      <c r="AB586" s="144">
        <v>0</v>
      </c>
      <c r="AC586" s="144">
        <v>2</v>
      </c>
      <c r="AD586" s="144">
        <v>0</v>
      </c>
      <c r="AE586" s="144">
        <v>1</v>
      </c>
      <c r="AF586" s="143">
        <f>SUM(Y586:AE586)</f>
        <v>4</v>
      </c>
      <c r="AG586" s="144">
        <v>1</v>
      </c>
      <c r="AH586" s="144">
        <v>2</v>
      </c>
      <c r="AI586" s="144">
        <v>1</v>
      </c>
      <c r="AJ586" s="144">
        <v>0</v>
      </c>
      <c r="AK586" s="144">
        <v>1</v>
      </c>
      <c r="AL586" s="144">
        <v>1</v>
      </c>
      <c r="AM586" s="144">
        <v>0</v>
      </c>
      <c r="AN586" s="143">
        <f>SUM(AG586:AM586)</f>
        <v>6</v>
      </c>
      <c r="AO586" s="144">
        <v>0</v>
      </c>
      <c r="AP586" s="144">
        <v>0</v>
      </c>
      <c r="AQ586" s="144">
        <v>2</v>
      </c>
      <c r="AR586" s="144">
        <v>1</v>
      </c>
      <c r="AS586" s="144">
        <v>0</v>
      </c>
      <c r="AT586" s="144">
        <v>0</v>
      </c>
      <c r="AU586" s="144">
        <v>0</v>
      </c>
      <c r="AV586" s="143">
        <f>SUM(AO586:AU586)</f>
        <v>3</v>
      </c>
      <c r="AW586" s="144"/>
      <c r="AX586" s="144"/>
      <c r="AY586" s="144"/>
      <c r="AZ586" s="144"/>
      <c r="BA586" s="144"/>
      <c r="BB586" s="144"/>
      <c r="BC586" s="144"/>
      <c r="BD586" s="143">
        <f>SUM(AW586:BC586)</f>
        <v>0</v>
      </c>
    </row>
    <row r="587" spans="1:56" ht="12.75" hidden="1" customHeight="1" outlineLevel="2" x14ac:dyDescent="0.2">
      <c r="A587" s="292" t="s">
        <v>563</v>
      </c>
      <c r="B587" s="354"/>
      <c r="C587" s="8" t="s">
        <v>33</v>
      </c>
      <c r="D587" s="5" t="s">
        <v>9</v>
      </c>
      <c r="E587" s="5"/>
      <c r="F587" s="5"/>
      <c r="G587" s="15"/>
      <c r="H587" s="143">
        <f>SUMIF($I$3:$BD$3,$H$3,$I587:$BD587)</f>
        <v>19</v>
      </c>
      <c r="I587" s="144">
        <v>0</v>
      </c>
      <c r="J587" s="144">
        <v>0</v>
      </c>
      <c r="K587" s="144">
        <v>1</v>
      </c>
      <c r="L587" s="144">
        <v>1</v>
      </c>
      <c r="M587" s="144">
        <v>0</v>
      </c>
      <c r="N587" s="144">
        <v>0</v>
      </c>
      <c r="O587" s="144">
        <v>2</v>
      </c>
      <c r="P587" s="143">
        <f>SUM(I587:O587)</f>
        <v>4</v>
      </c>
      <c r="Q587" s="144">
        <v>1</v>
      </c>
      <c r="R587" s="144">
        <v>1</v>
      </c>
      <c r="S587" s="144">
        <v>1</v>
      </c>
      <c r="T587" s="144">
        <v>2</v>
      </c>
      <c r="U587" s="144">
        <v>1</v>
      </c>
      <c r="V587" s="144">
        <v>0</v>
      </c>
      <c r="W587" s="144">
        <v>0</v>
      </c>
      <c r="X587" s="143">
        <f>SUM(Q587:W587)</f>
        <v>6</v>
      </c>
      <c r="Y587" s="144">
        <v>0</v>
      </c>
      <c r="Z587" s="144">
        <v>0</v>
      </c>
      <c r="AA587" s="144">
        <v>1</v>
      </c>
      <c r="AB587" s="144">
        <v>0</v>
      </c>
      <c r="AC587" s="144">
        <v>2</v>
      </c>
      <c r="AD587" s="144">
        <v>0</v>
      </c>
      <c r="AE587" s="144">
        <v>1</v>
      </c>
      <c r="AF587" s="143">
        <f>SUM(Y587:AE587)</f>
        <v>4</v>
      </c>
      <c r="AG587" s="144">
        <v>1</v>
      </c>
      <c r="AH587" s="144">
        <v>0</v>
      </c>
      <c r="AI587" s="144">
        <v>1</v>
      </c>
      <c r="AJ587" s="144">
        <v>0</v>
      </c>
      <c r="AK587" s="144">
        <v>1</v>
      </c>
      <c r="AL587" s="144">
        <v>1</v>
      </c>
      <c r="AM587" s="144">
        <v>0</v>
      </c>
      <c r="AN587" s="143">
        <f>SUM(AG587:AM587)</f>
        <v>4</v>
      </c>
      <c r="AO587" s="144">
        <v>0</v>
      </c>
      <c r="AP587" s="144">
        <v>0</v>
      </c>
      <c r="AQ587" s="144">
        <v>2</v>
      </c>
      <c r="AR587" s="144">
        <v>1</v>
      </c>
      <c r="AS587" s="144">
        <v>0</v>
      </c>
      <c r="AT587" s="144">
        <v>0</v>
      </c>
      <c r="AU587" s="144">
        <v>0</v>
      </c>
      <c r="AV587" s="143">
        <f>SUM(AO587:AU587)</f>
        <v>3</v>
      </c>
      <c r="AW587" s="144"/>
      <c r="AX587" s="144"/>
      <c r="AY587" s="144"/>
      <c r="AZ587" s="144"/>
      <c r="BA587" s="144"/>
      <c r="BB587" s="144"/>
      <c r="BC587" s="144"/>
      <c r="BD587" s="143">
        <f>SUM(AW587:BC587)</f>
        <v>0</v>
      </c>
    </row>
    <row r="588" spans="1:56" s="2" customFormat="1" ht="12.75" hidden="1" customHeight="1" outlineLevel="2" x14ac:dyDescent="0.2">
      <c r="A588" s="293"/>
      <c r="B588" s="354"/>
      <c r="C588" s="8" t="s">
        <v>13</v>
      </c>
      <c r="D588" s="5" t="s">
        <v>4</v>
      </c>
      <c r="E588" s="5"/>
      <c r="F588" s="5"/>
      <c r="G588" s="15"/>
      <c r="H588" s="143">
        <f>IF(ISERROR(H587/H585),0,H587/H585)</f>
        <v>0.86363636363636365</v>
      </c>
      <c r="I588" s="144" t="s">
        <v>102</v>
      </c>
      <c r="J588" s="144" t="s">
        <v>102</v>
      </c>
      <c r="K588" s="144">
        <v>1</v>
      </c>
      <c r="L588" s="144">
        <v>1</v>
      </c>
      <c r="M588" s="144" t="s">
        <v>102</v>
      </c>
      <c r="N588" s="144" t="s">
        <v>102</v>
      </c>
      <c r="O588" s="144">
        <v>0.66666666666666663</v>
      </c>
      <c r="P588" s="143">
        <f>IF(ISERROR(P587/P585),0,P587/P585)</f>
        <v>0.8</v>
      </c>
      <c r="Q588" s="144">
        <v>1</v>
      </c>
      <c r="R588" s="144">
        <v>1</v>
      </c>
      <c r="S588" s="144">
        <v>1</v>
      </c>
      <c r="T588" s="144">
        <v>1</v>
      </c>
      <c r="U588" s="144">
        <v>1</v>
      </c>
      <c r="V588" s="144" t="s">
        <v>102</v>
      </c>
      <c r="W588" s="144" t="s">
        <v>102</v>
      </c>
      <c r="X588" s="143">
        <f>IF(ISERROR(X587/X585),0,X587/X585)</f>
        <v>1</v>
      </c>
      <c r="Y588" s="144" t="s">
        <v>102</v>
      </c>
      <c r="Z588" s="144" t="s">
        <v>102</v>
      </c>
      <c r="AA588" s="144">
        <v>1</v>
      </c>
      <c r="AB588" s="144" t="s">
        <v>102</v>
      </c>
      <c r="AC588" s="144">
        <v>1</v>
      </c>
      <c r="AD588" s="144" t="s">
        <v>102</v>
      </c>
      <c r="AE588" s="144">
        <v>1</v>
      </c>
      <c r="AF588" s="143">
        <f>IF(ISERROR(AF587/AF585),0,AF587/AF585)</f>
        <v>1</v>
      </c>
      <c r="AG588" s="144">
        <v>1</v>
      </c>
      <c r="AH588" s="144">
        <v>0</v>
      </c>
      <c r="AI588" s="144">
        <v>1</v>
      </c>
      <c r="AJ588" s="144" t="s">
        <v>102</v>
      </c>
      <c r="AK588" s="144">
        <v>1</v>
      </c>
      <c r="AL588" s="144">
        <v>1</v>
      </c>
      <c r="AM588" s="144" t="s">
        <v>102</v>
      </c>
      <c r="AN588" s="143">
        <f>IF(ISERROR(AN587/AN585),0,AN587/AN585)</f>
        <v>0.66666666666666663</v>
      </c>
      <c r="AO588" s="144" t="s">
        <v>102</v>
      </c>
      <c r="AP588" s="144" t="s">
        <v>102</v>
      </c>
      <c r="AQ588" s="144">
        <v>1</v>
      </c>
      <c r="AR588" s="144">
        <v>1</v>
      </c>
      <c r="AS588" s="144" t="s">
        <v>102</v>
      </c>
      <c r="AT588" s="144" t="s">
        <v>102</v>
      </c>
      <c r="AU588" s="144" t="s">
        <v>102</v>
      </c>
      <c r="AV588" s="143">
        <f>IF(ISERROR(AV587/AV585),0,AV587/AV585)</f>
        <v>1</v>
      </c>
      <c r="AW588" s="144"/>
      <c r="AX588" s="144"/>
      <c r="AY588" s="144" t="s">
        <v>102</v>
      </c>
      <c r="AZ588" s="144"/>
      <c r="BA588" s="144"/>
      <c r="BB588" s="144"/>
      <c r="BC588" s="144"/>
      <c r="BD588" s="143">
        <f>IF(ISERROR(BD587/BD585),0,BD587/BD585)</f>
        <v>0</v>
      </c>
    </row>
    <row r="589" spans="1:56" ht="12.75" hidden="1" customHeight="1" outlineLevel="2" x14ac:dyDescent="0.2">
      <c r="A589" s="293"/>
      <c r="B589" s="354"/>
      <c r="C589" s="8" t="s">
        <v>5</v>
      </c>
      <c r="D589" s="5" t="s">
        <v>4</v>
      </c>
      <c r="E589" s="5"/>
      <c r="F589" s="5"/>
      <c r="G589" s="15"/>
      <c r="H589" s="143">
        <f>IF(ISERROR((H585-H586)/H585),0,(H585-H586)/H585)</f>
        <v>4.5454545454545456E-2</v>
      </c>
      <c r="I589" s="144" t="s">
        <v>102</v>
      </c>
      <c r="J589" s="144" t="s">
        <v>102</v>
      </c>
      <c r="K589" s="144">
        <v>0</v>
      </c>
      <c r="L589" s="144">
        <v>0</v>
      </c>
      <c r="M589" s="144" t="s">
        <v>102</v>
      </c>
      <c r="N589" s="144" t="s">
        <v>102</v>
      </c>
      <c r="O589" s="144">
        <v>0.33333333333333331</v>
      </c>
      <c r="P589" s="143">
        <f>IF(ISERROR((P585-P586)/P585),0,(P585-P586)/P585)</f>
        <v>0.2</v>
      </c>
      <c r="Q589" s="144">
        <v>0</v>
      </c>
      <c r="R589" s="144">
        <v>0</v>
      </c>
      <c r="S589" s="144">
        <v>0</v>
      </c>
      <c r="T589" s="144">
        <v>0</v>
      </c>
      <c r="U589" s="144">
        <v>0</v>
      </c>
      <c r="V589" s="144" t="s">
        <v>102</v>
      </c>
      <c r="W589" s="144" t="s">
        <v>102</v>
      </c>
      <c r="X589" s="143">
        <f>IF(ISERROR((X585-X586)/X585),0,(X585-X586)/X585)</f>
        <v>0</v>
      </c>
      <c r="Y589" s="144" t="s">
        <v>102</v>
      </c>
      <c r="Z589" s="144" t="s">
        <v>102</v>
      </c>
      <c r="AA589" s="144">
        <v>0</v>
      </c>
      <c r="AB589" s="144" t="s">
        <v>102</v>
      </c>
      <c r="AC589" s="144">
        <v>0</v>
      </c>
      <c r="AD589" s="144" t="s">
        <v>102</v>
      </c>
      <c r="AE589" s="144">
        <v>0</v>
      </c>
      <c r="AF589" s="143">
        <f>IF(ISERROR((AF585-AF586)/AF585),0,(AF585-AF586)/AF585)</f>
        <v>0</v>
      </c>
      <c r="AG589" s="144">
        <v>0</v>
      </c>
      <c r="AH589" s="144">
        <v>0</v>
      </c>
      <c r="AI589" s="144">
        <v>0</v>
      </c>
      <c r="AJ589" s="144" t="s">
        <v>102</v>
      </c>
      <c r="AK589" s="144">
        <v>0</v>
      </c>
      <c r="AL589" s="144">
        <v>0</v>
      </c>
      <c r="AM589" s="144" t="s">
        <v>102</v>
      </c>
      <c r="AN589" s="143">
        <f>IF(ISERROR((AN585-AN586)/AN585),0,(AN585-AN586)/AN585)</f>
        <v>0</v>
      </c>
      <c r="AO589" s="144" t="s">
        <v>102</v>
      </c>
      <c r="AP589" s="144" t="s">
        <v>102</v>
      </c>
      <c r="AQ589" s="144">
        <v>0</v>
      </c>
      <c r="AR589" s="144">
        <v>0</v>
      </c>
      <c r="AS589" s="144" t="s">
        <v>102</v>
      </c>
      <c r="AT589" s="144" t="s">
        <v>102</v>
      </c>
      <c r="AU589" s="144" t="s">
        <v>102</v>
      </c>
      <c r="AV589" s="143">
        <f>IF(ISERROR((AV585-AV586)/AV585),0,(AV585-AV586)/AV585)</f>
        <v>0</v>
      </c>
      <c r="AW589" s="144"/>
      <c r="AX589" s="144"/>
      <c r="AY589" s="144" t="s">
        <v>102</v>
      </c>
      <c r="AZ589" s="144"/>
      <c r="BA589" s="144"/>
      <c r="BB589" s="144"/>
      <c r="BC589" s="144"/>
      <c r="BD589" s="143">
        <f>IF(ISERROR((BD585-BD586)/BD585),0,(BD585-BD586)/BD585)</f>
        <v>0</v>
      </c>
    </row>
    <row r="590" spans="1:56" ht="12.75" hidden="1" customHeight="1" outlineLevel="3" x14ac:dyDescent="0.2">
      <c r="A590" s="292" t="s">
        <v>564</v>
      </c>
      <c r="B590" s="354"/>
      <c r="C590" s="8" t="s">
        <v>46</v>
      </c>
      <c r="D590" s="5"/>
      <c r="E590" s="5"/>
      <c r="F590" s="5"/>
      <c r="G590" s="15"/>
      <c r="H590" s="143">
        <f>SUMIF($I$3:$BD$3,$H$3,$I590:$BD590)</f>
        <v>120</v>
      </c>
      <c r="I590" s="144">
        <v>0</v>
      </c>
      <c r="J590" s="144">
        <v>0</v>
      </c>
      <c r="K590" s="144">
        <v>1</v>
      </c>
      <c r="L590" s="144">
        <v>1</v>
      </c>
      <c r="M590" s="144">
        <v>0</v>
      </c>
      <c r="N590" s="144">
        <v>0</v>
      </c>
      <c r="O590" s="144">
        <v>2</v>
      </c>
      <c r="P590" s="143">
        <f>SUM(I590:O590)</f>
        <v>4</v>
      </c>
      <c r="Q590" s="144">
        <v>1</v>
      </c>
      <c r="R590" s="144">
        <v>1</v>
      </c>
      <c r="S590" s="144">
        <v>1</v>
      </c>
      <c r="T590" s="144">
        <v>2</v>
      </c>
      <c r="U590" s="144">
        <v>1</v>
      </c>
      <c r="V590" s="144">
        <v>0</v>
      </c>
      <c r="W590" s="144">
        <v>0</v>
      </c>
      <c r="X590" s="143">
        <f>SUM(Q590:W590)</f>
        <v>6</v>
      </c>
      <c r="Y590" s="144">
        <v>0</v>
      </c>
      <c r="Z590" s="144">
        <v>0</v>
      </c>
      <c r="AA590" s="144">
        <v>1</v>
      </c>
      <c r="AB590" s="144">
        <v>0</v>
      </c>
      <c r="AC590" s="144">
        <v>2</v>
      </c>
      <c r="AD590" s="144">
        <v>0</v>
      </c>
      <c r="AE590" s="144">
        <v>1</v>
      </c>
      <c r="AF590" s="143">
        <f>SUM(Y590:AE590)</f>
        <v>4</v>
      </c>
      <c r="AG590" s="144">
        <v>1</v>
      </c>
      <c r="AH590" s="144">
        <v>101</v>
      </c>
      <c r="AI590" s="144">
        <v>1</v>
      </c>
      <c r="AJ590" s="144">
        <v>0</v>
      </c>
      <c r="AK590" s="144">
        <v>1</v>
      </c>
      <c r="AL590" s="144">
        <v>1</v>
      </c>
      <c r="AM590" s="144">
        <v>0</v>
      </c>
      <c r="AN590" s="143">
        <f>SUM(AG590:AM590)</f>
        <v>105</v>
      </c>
      <c r="AO590" s="144">
        <v>0</v>
      </c>
      <c r="AP590" s="144">
        <v>0</v>
      </c>
      <c r="AQ590" s="144">
        <v>2</v>
      </c>
      <c r="AR590" s="144">
        <v>1</v>
      </c>
      <c r="AS590" s="144">
        <v>0</v>
      </c>
      <c r="AT590" s="144">
        <v>0</v>
      </c>
      <c r="AU590" s="144">
        <v>0</v>
      </c>
      <c r="AV590" s="143">
        <f>SUM(AO590:AU590)</f>
        <v>3</v>
      </c>
      <c r="AW590" s="144"/>
      <c r="AX590" s="144"/>
      <c r="AY590" s="144"/>
      <c r="AZ590" s="144"/>
      <c r="BA590" s="144"/>
      <c r="BB590" s="144"/>
      <c r="BC590" s="144"/>
      <c r="BD590" s="143">
        <f>SUM(AW590:BC590)</f>
        <v>0</v>
      </c>
    </row>
    <row r="591" spans="1:56" ht="12.75" hidden="1" customHeight="1" outlineLevel="2" x14ac:dyDescent="0.2">
      <c r="A591" s="292"/>
      <c r="B591" s="354"/>
      <c r="C591" s="8" t="s">
        <v>14</v>
      </c>
      <c r="D591" s="5"/>
      <c r="E591" s="5"/>
      <c r="F591" s="5"/>
      <c r="G591" s="15"/>
      <c r="H591" s="143">
        <f>IF(ISERROR(H590/H586),0,H590/H586)</f>
        <v>5.7142857142857144</v>
      </c>
      <c r="I591" s="144" t="s">
        <v>102</v>
      </c>
      <c r="J591" s="144" t="s">
        <v>102</v>
      </c>
      <c r="K591" s="144">
        <v>1</v>
      </c>
      <c r="L591" s="144">
        <v>1</v>
      </c>
      <c r="M591" s="144" t="s">
        <v>102</v>
      </c>
      <c r="N591" s="144" t="s">
        <v>102</v>
      </c>
      <c r="O591" s="144">
        <v>1</v>
      </c>
      <c r="P591" s="143">
        <f>IF(ISERROR(P590/P586),0,P590/P586)</f>
        <v>1</v>
      </c>
      <c r="Q591" s="144">
        <v>1</v>
      </c>
      <c r="R591" s="144">
        <v>1</v>
      </c>
      <c r="S591" s="144">
        <v>1</v>
      </c>
      <c r="T591" s="144">
        <v>1</v>
      </c>
      <c r="U591" s="144">
        <v>1</v>
      </c>
      <c r="V591" s="144" t="s">
        <v>102</v>
      </c>
      <c r="W591" s="144" t="s">
        <v>102</v>
      </c>
      <c r="X591" s="143">
        <f>IF(ISERROR(X590/X586),0,X590/X586)</f>
        <v>1</v>
      </c>
      <c r="Y591" s="144" t="s">
        <v>102</v>
      </c>
      <c r="Z591" s="144" t="s">
        <v>102</v>
      </c>
      <c r="AA591" s="144">
        <v>1</v>
      </c>
      <c r="AB591" s="144" t="s">
        <v>102</v>
      </c>
      <c r="AC591" s="144">
        <v>1</v>
      </c>
      <c r="AD591" s="144" t="s">
        <v>102</v>
      </c>
      <c r="AE591" s="144">
        <v>1</v>
      </c>
      <c r="AF591" s="143">
        <f>IF(ISERROR(AF590/AF586),0,AF590/AF586)</f>
        <v>1</v>
      </c>
      <c r="AG591" s="144">
        <v>1</v>
      </c>
      <c r="AH591" s="144">
        <v>50.5</v>
      </c>
      <c r="AI591" s="144">
        <v>1</v>
      </c>
      <c r="AJ591" s="144" t="s">
        <v>102</v>
      </c>
      <c r="AK591" s="144">
        <v>1</v>
      </c>
      <c r="AL591" s="144">
        <v>1</v>
      </c>
      <c r="AM591" s="144" t="s">
        <v>102</v>
      </c>
      <c r="AN591" s="143">
        <f>IF(ISERROR(AN590/AN586),0,AN590/AN586)</f>
        <v>17.5</v>
      </c>
      <c r="AO591" s="144" t="s">
        <v>102</v>
      </c>
      <c r="AP591" s="144" t="s">
        <v>102</v>
      </c>
      <c r="AQ591" s="144">
        <v>1</v>
      </c>
      <c r="AR591" s="144">
        <v>1</v>
      </c>
      <c r="AS591" s="144" t="s">
        <v>102</v>
      </c>
      <c r="AT591" s="144" t="s">
        <v>102</v>
      </c>
      <c r="AU591" s="144" t="s">
        <v>102</v>
      </c>
      <c r="AV591" s="143">
        <f>IF(ISERROR(AV590/AV586),0,AV590/AV586)</f>
        <v>1</v>
      </c>
      <c r="AW591" s="144"/>
      <c r="AX591" s="144"/>
      <c r="AY591" s="144" t="s">
        <v>102</v>
      </c>
      <c r="AZ591" s="144"/>
      <c r="BA591" s="144"/>
      <c r="BB591" s="144"/>
      <c r="BC591" s="144"/>
      <c r="BD591" s="143">
        <f>IF(ISERROR(BD590/BD586),0,BD590/BD586)</f>
        <v>0</v>
      </c>
    </row>
    <row r="592" spans="1:56" ht="12.75" hidden="1" customHeight="1" outlineLevel="2" x14ac:dyDescent="0.2">
      <c r="A592" s="292" t="s">
        <v>565</v>
      </c>
      <c r="B592" s="354"/>
      <c r="C592" s="8"/>
      <c r="D592" s="5"/>
      <c r="E592" s="5"/>
      <c r="F592" s="5"/>
      <c r="G592" s="15"/>
      <c r="H592" s="143"/>
      <c r="I592" s="144" t="s">
        <v>102</v>
      </c>
      <c r="J592" s="144" t="s">
        <v>102</v>
      </c>
      <c r="K592" s="144" t="s">
        <v>102</v>
      </c>
      <c r="L592" s="144"/>
      <c r="M592" s="144"/>
      <c r="N592" s="144"/>
      <c r="O592" s="144"/>
      <c r="P592" s="143"/>
      <c r="Q592" s="144"/>
      <c r="R592" s="144"/>
      <c r="S592" s="144"/>
      <c r="T592" s="144"/>
      <c r="U592" s="144"/>
      <c r="V592" s="144"/>
      <c r="W592" s="144"/>
      <c r="X592" s="143"/>
      <c r="Y592" s="144"/>
      <c r="Z592" s="144"/>
      <c r="AA592" s="144"/>
      <c r="AB592" s="144"/>
      <c r="AC592" s="144"/>
      <c r="AD592" s="144"/>
      <c r="AE592" s="144"/>
      <c r="AF592" s="143"/>
      <c r="AG592" s="144"/>
      <c r="AH592" s="144"/>
      <c r="AI592" s="144"/>
      <c r="AJ592" s="144"/>
      <c r="AK592" s="144"/>
      <c r="AL592" s="144"/>
      <c r="AM592" s="144"/>
      <c r="AN592" s="143"/>
      <c r="AO592" s="144" t="s">
        <v>102</v>
      </c>
      <c r="AP592" s="144" t="s">
        <v>102</v>
      </c>
      <c r="AQ592" s="144" t="s">
        <v>102</v>
      </c>
      <c r="AR592" s="144" t="s">
        <v>102</v>
      </c>
      <c r="AS592" s="144" t="s">
        <v>102</v>
      </c>
      <c r="AT592" s="144" t="s">
        <v>102</v>
      </c>
      <c r="AU592" s="144" t="s">
        <v>102</v>
      </c>
      <c r="AV592" s="143"/>
      <c r="AW592" s="144"/>
      <c r="AX592" s="144"/>
      <c r="AY592" s="144"/>
      <c r="AZ592" s="144"/>
      <c r="BA592" s="144"/>
      <c r="BB592" s="144"/>
      <c r="BC592" s="144"/>
      <c r="BD592" s="143"/>
    </row>
    <row r="593" spans="1:56" ht="12.75" hidden="1" customHeight="1" outlineLevel="2" x14ac:dyDescent="0.2">
      <c r="A593" s="268"/>
      <c r="B593" s="354"/>
      <c r="C593" s="8"/>
      <c r="D593" s="5"/>
      <c r="E593" s="5"/>
      <c r="F593" s="5"/>
      <c r="G593" s="15"/>
      <c r="H593" s="143"/>
      <c r="I593" s="144"/>
      <c r="J593" s="144"/>
      <c r="K593" s="144"/>
      <c r="L593" s="144"/>
      <c r="M593" s="144"/>
      <c r="N593" s="144"/>
      <c r="O593" s="144"/>
      <c r="P593" s="143"/>
      <c r="Q593" s="144"/>
      <c r="R593" s="144"/>
      <c r="S593" s="144"/>
      <c r="T593" s="144"/>
      <c r="U593" s="144"/>
      <c r="V593" s="144"/>
      <c r="W593" s="144"/>
      <c r="X593" s="143"/>
      <c r="Y593" s="144"/>
      <c r="Z593" s="144"/>
      <c r="AA593" s="144"/>
      <c r="AB593" s="144"/>
      <c r="AC593" s="144"/>
      <c r="AD593" s="144"/>
      <c r="AE593" s="144"/>
      <c r="AF593" s="143"/>
      <c r="AG593" s="144"/>
      <c r="AH593" s="144"/>
      <c r="AI593" s="144"/>
      <c r="AJ593" s="144"/>
      <c r="AK593" s="144"/>
      <c r="AL593" s="144"/>
      <c r="AM593" s="144"/>
      <c r="AN593" s="143"/>
      <c r="AO593" s="144"/>
      <c r="AP593" s="144"/>
      <c r="AQ593" s="144"/>
      <c r="AR593" s="144"/>
      <c r="AS593" s="144"/>
      <c r="AT593" s="144"/>
      <c r="AU593" s="144"/>
      <c r="AV593" s="143"/>
      <c r="AW593" s="144"/>
      <c r="AX593" s="144"/>
      <c r="AY593" s="144"/>
      <c r="AZ593" s="144"/>
      <c r="BA593" s="144"/>
      <c r="BB593" s="144"/>
      <c r="BC593" s="144"/>
      <c r="BD593" s="143"/>
    </row>
    <row r="594" spans="1:56" ht="12.75" hidden="1" customHeight="1" outlineLevel="2" x14ac:dyDescent="0.2">
      <c r="A594" s="291" t="s">
        <v>566</v>
      </c>
      <c r="B594" s="354"/>
      <c r="C594" s="8"/>
      <c r="D594" s="5"/>
      <c r="E594" s="5"/>
      <c r="F594" s="5"/>
      <c r="G594" s="15"/>
      <c r="H594" s="143"/>
      <c r="I594" s="144"/>
      <c r="J594" s="144"/>
      <c r="K594" s="144"/>
      <c r="L594" s="144"/>
      <c r="M594" s="144"/>
      <c r="N594" s="144"/>
      <c r="O594" s="144"/>
      <c r="P594" s="143"/>
      <c r="Q594" s="144"/>
      <c r="R594" s="144"/>
      <c r="S594" s="144"/>
      <c r="T594" s="144"/>
      <c r="U594" s="144"/>
      <c r="V594" s="144"/>
      <c r="W594" s="144"/>
      <c r="X594" s="143"/>
      <c r="Y594" s="144"/>
      <c r="Z594" s="144"/>
      <c r="AA594" s="144"/>
      <c r="AB594" s="144"/>
      <c r="AC594" s="144"/>
      <c r="AD594" s="144"/>
      <c r="AE594" s="144"/>
      <c r="AF594" s="143"/>
      <c r="AG594" s="144"/>
      <c r="AH594" s="144"/>
      <c r="AI594" s="144"/>
      <c r="AJ594" s="144"/>
      <c r="AK594" s="144"/>
      <c r="AL594" s="144"/>
      <c r="AM594" s="144"/>
      <c r="AN594" s="143"/>
      <c r="AO594" s="144"/>
      <c r="AP594" s="144"/>
      <c r="AQ594" s="144"/>
      <c r="AR594" s="144"/>
      <c r="AS594" s="144"/>
      <c r="AT594" s="144"/>
      <c r="AU594" s="144"/>
      <c r="AV594" s="143"/>
      <c r="AW594" s="144"/>
      <c r="AX594" s="144"/>
      <c r="AY594" s="144"/>
      <c r="AZ594" s="144"/>
      <c r="BA594" s="144"/>
      <c r="BB594" s="144"/>
      <c r="BC594" s="144"/>
      <c r="BD594" s="143"/>
    </row>
    <row r="595" spans="1:56" ht="12.75" hidden="1" customHeight="1" outlineLevel="2" x14ac:dyDescent="0.2">
      <c r="A595" s="291" t="s">
        <v>567</v>
      </c>
      <c r="B595" s="355"/>
      <c r="C595" s="8"/>
      <c r="D595" s="5" t="s">
        <v>15</v>
      </c>
      <c r="E595" s="5"/>
      <c r="F595" s="5"/>
      <c r="G595" s="15"/>
      <c r="H595" s="143"/>
      <c r="I595" s="144"/>
      <c r="J595" s="144"/>
      <c r="K595" s="144"/>
      <c r="L595" s="144"/>
      <c r="M595" s="144"/>
      <c r="N595" s="144"/>
      <c r="O595" s="144"/>
      <c r="P595" s="143"/>
      <c r="Q595" s="144"/>
      <c r="R595" s="144"/>
      <c r="S595" s="144"/>
      <c r="T595" s="144"/>
      <c r="U595" s="144"/>
      <c r="V595" s="144"/>
      <c r="W595" s="144"/>
      <c r="X595" s="143"/>
      <c r="Y595" s="144"/>
      <c r="Z595" s="144"/>
      <c r="AA595" s="144"/>
      <c r="AB595" s="144"/>
      <c r="AC595" s="144"/>
      <c r="AD595" s="144"/>
      <c r="AE595" s="144"/>
      <c r="AF595" s="143"/>
      <c r="AG595" s="144"/>
      <c r="AH595" s="144"/>
      <c r="AI595" s="144"/>
      <c r="AJ595" s="144"/>
      <c r="AK595" s="144"/>
      <c r="AL595" s="144"/>
      <c r="AM595" s="144"/>
      <c r="AN595" s="143"/>
      <c r="AO595" s="144"/>
      <c r="AP595" s="144"/>
      <c r="AQ595" s="144"/>
      <c r="AR595" s="144"/>
      <c r="AS595" s="144"/>
      <c r="AT595" s="144"/>
      <c r="AU595" s="144"/>
      <c r="AV595" s="143"/>
      <c r="AW595" s="144"/>
      <c r="AX595" s="144"/>
      <c r="AY595" s="144"/>
      <c r="AZ595" s="144"/>
      <c r="BA595" s="144"/>
      <c r="BB595" s="144"/>
      <c r="BC595" s="144"/>
      <c r="BD595" s="143"/>
    </row>
    <row r="596" spans="1:56" ht="12.75" hidden="1" customHeight="1" outlineLevel="2" x14ac:dyDescent="0.2">
      <c r="A596" s="291" t="s">
        <v>568</v>
      </c>
      <c r="B596" s="353" t="s">
        <v>120</v>
      </c>
      <c r="C596" s="8" t="s">
        <v>2</v>
      </c>
      <c r="D596" s="5" t="s">
        <v>9</v>
      </c>
      <c r="E596" s="5"/>
      <c r="F596" s="5"/>
      <c r="G596" s="15"/>
      <c r="H596" s="143">
        <f>SUMIF($I$3:$BD$3,$H$3,$I596:$BD596)</f>
        <v>111</v>
      </c>
      <c r="I596" s="144">
        <v>7</v>
      </c>
      <c r="J596" s="144">
        <v>6</v>
      </c>
      <c r="K596" s="144">
        <v>8</v>
      </c>
      <c r="L596" s="144">
        <v>2</v>
      </c>
      <c r="M596" s="144">
        <v>8</v>
      </c>
      <c r="N596" s="144">
        <v>1</v>
      </c>
      <c r="O596" s="144">
        <v>5</v>
      </c>
      <c r="P596" s="143">
        <f>SUM(I596:O596)</f>
        <v>37</v>
      </c>
      <c r="Q596" s="144">
        <v>1</v>
      </c>
      <c r="R596" s="144">
        <v>7</v>
      </c>
      <c r="S596" s="144">
        <v>9</v>
      </c>
      <c r="T596" s="144">
        <v>5</v>
      </c>
      <c r="U596" s="144">
        <v>5</v>
      </c>
      <c r="V596" s="144">
        <v>1</v>
      </c>
      <c r="W596" s="144">
        <v>5</v>
      </c>
      <c r="X596" s="143">
        <f>SUM(Q596:W596)</f>
        <v>33</v>
      </c>
      <c r="Y596" s="144">
        <v>6</v>
      </c>
      <c r="Z596" s="144">
        <v>5</v>
      </c>
      <c r="AA596" s="144">
        <v>2</v>
      </c>
      <c r="AB596" s="144">
        <v>2</v>
      </c>
      <c r="AC596" s="144">
        <v>8</v>
      </c>
      <c r="AD596" s="144">
        <v>3</v>
      </c>
      <c r="AE596" s="144">
        <v>2</v>
      </c>
      <c r="AF596" s="143">
        <f>SUM(Y596:AE596)</f>
        <v>28</v>
      </c>
      <c r="AG596" s="144">
        <v>2</v>
      </c>
      <c r="AH596" s="144">
        <v>4</v>
      </c>
      <c r="AI596" s="144">
        <v>7</v>
      </c>
      <c r="AJ596" s="144">
        <v>2</v>
      </c>
      <c r="AK596" s="144">
        <v>2</v>
      </c>
      <c r="AL596" s="144">
        <v>0</v>
      </c>
      <c r="AM596" s="144">
        <v>0</v>
      </c>
      <c r="AN596" s="143">
        <f>SUM(AG596:AM596)</f>
        <v>17</v>
      </c>
      <c r="AO596" s="144">
        <v>4</v>
      </c>
      <c r="AP596" s="144">
        <v>5</v>
      </c>
      <c r="AQ596" s="144">
        <v>3</v>
      </c>
      <c r="AR596" s="144">
        <v>7</v>
      </c>
      <c r="AS596" s="144">
        <v>3</v>
      </c>
      <c r="AT596" s="144">
        <v>2</v>
      </c>
      <c r="AU596" s="144">
        <v>3</v>
      </c>
      <c r="AV596" s="143">
        <f>SUM(AO596:AU596)</f>
        <v>27</v>
      </c>
      <c r="AW596" s="144"/>
      <c r="AX596" s="144"/>
      <c r="AY596" s="144"/>
      <c r="AZ596" s="144"/>
      <c r="BA596" s="144"/>
      <c r="BB596" s="144"/>
      <c r="BC596" s="144"/>
      <c r="BD596" s="143">
        <f>SUM(AW596:BC596)</f>
        <v>0</v>
      </c>
    </row>
    <row r="597" spans="1:56" ht="12.75" hidden="1" customHeight="1" outlineLevel="2" x14ac:dyDescent="0.2">
      <c r="A597" s="292" t="s">
        <v>569</v>
      </c>
      <c r="B597" s="354" t="s">
        <v>120</v>
      </c>
      <c r="C597" s="8" t="s">
        <v>3</v>
      </c>
      <c r="D597" s="5" t="s">
        <v>9</v>
      </c>
      <c r="E597" s="5"/>
      <c r="F597" s="5"/>
      <c r="G597" s="15"/>
      <c r="H597" s="143">
        <f>SUMIF($I$3:$BD$3,$H$3,$I597:$BD597)</f>
        <v>108</v>
      </c>
      <c r="I597" s="144">
        <v>7</v>
      </c>
      <c r="J597" s="144">
        <v>6</v>
      </c>
      <c r="K597" s="144">
        <v>8</v>
      </c>
      <c r="L597" s="144">
        <v>2</v>
      </c>
      <c r="M597" s="144">
        <v>8</v>
      </c>
      <c r="N597" s="144">
        <v>1</v>
      </c>
      <c r="O597" s="144">
        <v>5</v>
      </c>
      <c r="P597" s="143">
        <f>SUM(I597:O597)</f>
        <v>37</v>
      </c>
      <c r="Q597" s="144">
        <v>1</v>
      </c>
      <c r="R597" s="144">
        <v>6</v>
      </c>
      <c r="S597" s="144">
        <v>9</v>
      </c>
      <c r="T597" s="144">
        <v>5</v>
      </c>
      <c r="U597" s="144">
        <v>5</v>
      </c>
      <c r="V597" s="144">
        <v>1</v>
      </c>
      <c r="W597" s="144">
        <v>5</v>
      </c>
      <c r="X597" s="143">
        <f>SUM(Q597:W597)</f>
        <v>32</v>
      </c>
      <c r="Y597" s="144">
        <v>5</v>
      </c>
      <c r="Z597" s="144">
        <v>5</v>
      </c>
      <c r="AA597" s="144">
        <v>2</v>
      </c>
      <c r="AB597" s="144">
        <v>2</v>
      </c>
      <c r="AC597" s="144">
        <v>8</v>
      </c>
      <c r="AD597" s="144">
        <v>3</v>
      </c>
      <c r="AE597" s="144">
        <v>2</v>
      </c>
      <c r="AF597" s="143">
        <f>SUM(Y597:AE597)</f>
        <v>27</v>
      </c>
      <c r="AG597" s="144">
        <v>2</v>
      </c>
      <c r="AH597" s="144">
        <v>4</v>
      </c>
      <c r="AI597" s="144">
        <v>6</v>
      </c>
      <c r="AJ597" s="144">
        <v>2</v>
      </c>
      <c r="AK597" s="144">
        <v>2</v>
      </c>
      <c r="AL597" s="144">
        <v>0</v>
      </c>
      <c r="AM597" s="144">
        <v>0</v>
      </c>
      <c r="AN597" s="143">
        <f>SUM(AG597:AM597)</f>
        <v>16</v>
      </c>
      <c r="AO597" s="144">
        <v>4</v>
      </c>
      <c r="AP597" s="144">
        <v>5</v>
      </c>
      <c r="AQ597" s="144">
        <v>3</v>
      </c>
      <c r="AR597" s="144">
        <v>7</v>
      </c>
      <c r="AS597" s="144">
        <v>3</v>
      </c>
      <c r="AT597" s="144">
        <v>2</v>
      </c>
      <c r="AU597" s="144">
        <v>3</v>
      </c>
      <c r="AV597" s="143">
        <f>SUM(AO597:AU597)</f>
        <v>27</v>
      </c>
      <c r="AW597" s="144"/>
      <c r="AX597" s="144"/>
      <c r="AY597" s="144"/>
      <c r="AZ597" s="144"/>
      <c r="BA597" s="144"/>
      <c r="BB597" s="144"/>
      <c r="BC597" s="144"/>
      <c r="BD597" s="143">
        <f>SUM(AW597:BC597)</f>
        <v>0</v>
      </c>
    </row>
    <row r="598" spans="1:56" ht="12.75" hidden="1" customHeight="1" outlineLevel="2" x14ac:dyDescent="0.2">
      <c r="A598" s="292" t="s">
        <v>570</v>
      </c>
      <c r="B598" s="354" t="s">
        <v>120</v>
      </c>
      <c r="C598" s="8" t="s">
        <v>33</v>
      </c>
      <c r="D598" s="5" t="s">
        <v>9</v>
      </c>
      <c r="E598" s="5"/>
      <c r="F598" s="5"/>
      <c r="G598" s="15"/>
      <c r="H598" s="143">
        <f>SUMIF($I$3:$BD$3,$H$3,$I598:$BD598)</f>
        <v>92</v>
      </c>
      <c r="I598" s="144">
        <v>7</v>
      </c>
      <c r="J598" s="144">
        <v>6</v>
      </c>
      <c r="K598" s="144">
        <v>8</v>
      </c>
      <c r="L598" s="144">
        <v>1</v>
      </c>
      <c r="M598" s="144">
        <v>8</v>
      </c>
      <c r="N598" s="144">
        <v>1</v>
      </c>
      <c r="O598" s="144">
        <v>5</v>
      </c>
      <c r="P598" s="143">
        <f>SUM(I598:O598)</f>
        <v>36</v>
      </c>
      <c r="Q598" s="144">
        <v>1</v>
      </c>
      <c r="R598" s="144">
        <v>5</v>
      </c>
      <c r="S598" s="144">
        <v>9</v>
      </c>
      <c r="T598" s="144">
        <v>5</v>
      </c>
      <c r="U598" s="144">
        <v>3</v>
      </c>
      <c r="V598" s="144">
        <v>1</v>
      </c>
      <c r="W598" s="144">
        <v>5</v>
      </c>
      <c r="X598" s="143">
        <f>SUM(Q598:W598)</f>
        <v>29</v>
      </c>
      <c r="Y598" s="144">
        <v>2</v>
      </c>
      <c r="Z598" s="144">
        <v>4</v>
      </c>
      <c r="AA598" s="144">
        <v>1</v>
      </c>
      <c r="AB598" s="144">
        <v>1</v>
      </c>
      <c r="AC598" s="144">
        <v>5</v>
      </c>
      <c r="AD598" s="144">
        <v>2</v>
      </c>
      <c r="AE598" s="144">
        <v>2</v>
      </c>
      <c r="AF598" s="143">
        <f>SUM(Y598:AE598)</f>
        <v>17</v>
      </c>
      <c r="AG598" s="144">
        <v>2</v>
      </c>
      <c r="AH598" s="144">
        <v>4</v>
      </c>
      <c r="AI598" s="144">
        <v>5</v>
      </c>
      <c r="AJ598" s="144">
        <v>2</v>
      </c>
      <c r="AK598" s="144">
        <v>2</v>
      </c>
      <c r="AL598" s="144">
        <v>0</v>
      </c>
      <c r="AM598" s="144">
        <v>0</v>
      </c>
      <c r="AN598" s="143">
        <f>SUM(AG598:AM598)</f>
        <v>15</v>
      </c>
      <c r="AO598" s="144">
        <v>4</v>
      </c>
      <c r="AP598" s="144">
        <v>4</v>
      </c>
      <c r="AQ598" s="144">
        <v>3</v>
      </c>
      <c r="AR598" s="144">
        <v>6</v>
      </c>
      <c r="AS598" s="144">
        <v>3</v>
      </c>
      <c r="AT598" s="144">
        <v>2</v>
      </c>
      <c r="AU598" s="144">
        <v>3</v>
      </c>
      <c r="AV598" s="143">
        <f>SUM(AO598:AU598)</f>
        <v>25</v>
      </c>
      <c r="AW598" s="144"/>
      <c r="AX598" s="144"/>
      <c r="AY598" s="144"/>
      <c r="AZ598" s="144"/>
      <c r="BA598" s="144"/>
      <c r="BB598" s="144"/>
      <c r="BC598" s="144"/>
      <c r="BD598" s="143">
        <f>SUM(AW598:BC598)</f>
        <v>0</v>
      </c>
    </row>
    <row r="599" spans="1:56" s="2" customFormat="1" ht="12.75" hidden="1" customHeight="1" outlineLevel="2" x14ac:dyDescent="0.2">
      <c r="A599" s="293"/>
      <c r="B599" s="354" t="s">
        <v>120</v>
      </c>
      <c r="C599" s="8" t="s">
        <v>13</v>
      </c>
      <c r="D599" s="5" t="s">
        <v>4</v>
      </c>
      <c r="E599" s="5"/>
      <c r="F599" s="5"/>
      <c r="G599" s="15"/>
      <c r="H599" s="143">
        <f>IF(ISERROR(H598/H596),0,H598/H596)</f>
        <v>0.8288288288288288</v>
      </c>
      <c r="I599" s="144">
        <v>1</v>
      </c>
      <c r="J599" s="144">
        <v>1</v>
      </c>
      <c r="K599" s="144">
        <v>1</v>
      </c>
      <c r="L599" s="144">
        <v>0.5</v>
      </c>
      <c r="M599" s="144">
        <v>1</v>
      </c>
      <c r="N599" s="144">
        <v>1</v>
      </c>
      <c r="O599" s="144">
        <v>1</v>
      </c>
      <c r="P599" s="143">
        <f>IF(ISERROR(P598/P596),0,P598/P596)</f>
        <v>0.97297297297297303</v>
      </c>
      <c r="Q599" s="144">
        <v>1</v>
      </c>
      <c r="R599" s="144">
        <v>0.7142857142857143</v>
      </c>
      <c r="S599" s="144">
        <v>1</v>
      </c>
      <c r="T599" s="144">
        <v>1</v>
      </c>
      <c r="U599" s="144">
        <v>0.6</v>
      </c>
      <c r="V599" s="144">
        <v>1</v>
      </c>
      <c r="W599" s="144">
        <v>1</v>
      </c>
      <c r="X599" s="143">
        <f>IF(ISERROR(X598/X596),0,X598/X596)</f>
        <v>0.87878787878787878</v>
      </c>
      <c r="Y599" s="144">
        <v>0.33333333333333331</v>
      </c>
      <c r="Z599" s="144">
        <v>0.8</v>
      </c>
      <c r="AA599" s="144">
        <v>0.5</v>
      </c>
      <c r="AB599" s="144">
        <v>0.5</v>
      </c>
      <c r="AC599" s="144">
        <v>0.625</v>
      </c>
      <c r="AD599" s="144">
        <v>0.66666666666666663</v>
      </c>
      <c r="AE599" s="144">
        <v>1</v>
      </c>
      <c r="AF599" s="143">
        <f>IF(ISERROR(AF598/AF596),0,AF598/AF596)</f>
        <v>0.6071428571428571</v>
      </c>
      <c r="AG599" s="144">
        <v>1</v>
      </c>
      <c r="AH599" s="144">
        <v>1</v>
      </c>
      <c r="AI599" s="144">
        <v>0.7142857142857143</v>
      </c>
      <c r="AJ599" s="144">
        <v>1</v>
      </c>
      <c r="AK599" s="144">
        <v>1</v>
      </c>
      <c r="AL599" s="144" t="s">
        <v>102</v>
      </c>
      <c r="AM599" s="144" t="s">
        <v>102</v>
      </c>
      <c r="AN599" s="143">
        <f>IF(ISERROR(AN598/AN596),0,AN598/AN596)</f>
        <v>0.88235294117647056</v>
      </c>
      <c r="AO599" s="144">
        <v>1</v>
      </c>
      <c r="AP599" s="144">
        <v>0.8</v>
      </c>
      <c r="AQ599" s="144">
        <v>1</v>
      </c>
      <c r="AR599" s="144">
        <v>0.8571428571428571</v>
      </c>
      <c r="AS599" s="144">
        <v>1</v>
      </c>
      <c r="AT599" s="144">
        <v>1</v>
      </c>
      <c r="AU599" s="144">
        <v>1</v>
      </c>
      <c r="AV599" s="143">
        <f>IF(ISERROR(AV598/AV596),0,AV598/AV596)</f>
        <v>0.92592592592592593</v>
      </c>
      <c r="AW599" s="144"/>
      <c r="AX599" s="144"/>
      <c r="AY599" s="144"/>
      <c r="AZ599" s="144"/>
      <c r="BA599" s="144"/>
      <c r="BB599" s="144"/>
      <c r="BC599" s="144"/>
      <c r="BD599" s="143">
        <f>IF(ISERROR(BD598/BD596),0,BD598/BD596)</f>
        <v>0</v>
      </c>
    </row>
    <row r="600" spans="1:56" ht="12.75" hidden="1" customHeight="1" outlineLevel="2" x14ac:dyDescent="0.2">
      <c r="A600" s="293"/>
      <c r="B600" s="354" t="s">
        <v>120</v>
      </c>
      <c r="C600" s="8" t="s">
        <v>5</v>
      </c>
      <c r="D600" s="5" t="s">
        <v>4</v>
      </c>
      <c r="E600" s="5"/>
      <c r="F600" s="5"/>
      <c r="G600" s="15"/>
      <c r="H600" s="143">
        <f>IF(ISERROR((H596-H597)/H596),0,(H596-H597)/H596)</f>
        <v>2.7027027027027029E-2</v>
      </c>
      <c r="I600" s="144">
        <v>0</v>
      </c>
      <c r="J600" s="144">
        <v>0</v>
      </c>
      <c r="K600" s="144">
        <v>0</v>
      </c>
      <c r="L600" s="144">
        <v>0</v>
      </c>
      <c r="M600" s="144">
        <v>0</v>
      </c>
      <c r="N600" s="144">
        <v>0</v>
      </c>
      <c r="O600" s="144">
        <v>0</v>
      </c>
      <c r="P600" s="143">
        <f>IF(ISERROR((P596-P597)/P596),0,(P596-P597)/P596)</f>
        <v>0</v>
      </c>
      <c r="Q600" s="144">
        <v>0</v>
      </c>
      <c r="R600" s="144">
        <v>0.14285714285714285</v>
      </c>
      <c r="S600" s="144">
        <v>0</v>
      </c>
      <c r="T600" s="144">
        <v>0</v>
      </c>
      <c r="U600" s="144">
        <v>0</v>
      </c>
      <c r="V600" s="144">
        <v>0</v>
      </c>
      <c r="W600" s="144">
        <v>0</v>
      </c>
      <c r="X600" s="143">
        <f>IF(ISERROR((X596-X597)/X596),0,(X596-X597)/X596)</f>
        <v>3.0303030303030304E-2</v>
      </c>
      <c r="Y600" s="144">
        <v>0.16666666666666666</v>
      </c>
      <c r="Z600" s="144">
        <v>0</v>
      </c>
      <c r="AA600" s="144">
        <v>0</v>
      </c>
      <c r="AB600" s="144">
        <v>0</v>
      </c>
      <c r="AC600" s="144">
        <v>0</v>
      </c>
      <c r="AD600" s="144">
        <v>0</v>
      </c>
      <c r="AE600" s="144">
        <v>0</v>
      </c>
      <c r="AF600" s="143">
        <f>IF(ISERROR((AF596-AF597)/AF596),0,(AF596-AF597)/AF596)</f>
        <v>3.5714285714285712E-2</v>
      </c>
      <c r="AG600" s="144">
        <v>0</v>
      </c>
      <c r="AH600" s="144">
        <v>0</v>
      </c>
      <c r="AI600" s="144">
        <v>0.14285714285714285</v>
      </c>
      <c r="AJ600" s="144">
        <v>0</v>
      </c>
      <c r="AK600" s="144">
        <v>0</v>
      </c>
      <c r="AL600" s="144" t="s">
        <v>102</v>
      </c>
      <c r="AM600" s="144" t="s">
        <v>102</v>
      </c>
      <c r="AN600" s="143">
        <f>IF(ISERROR((AN596-AN597)/AN596),0,(AN596-AN597)/AN596)</f>
        <v>5.8823529411764705E-2</v>
      </c>
      <c r="AO600" s="144">
        <v>0</v>
      </c>
      <c r="AP600" s="144">
        <v>0</v>
      </c>
      <c r="AQ600" s="144">
        <v>0</v>
      </c>
      <c r="AR600" s="144">
        <v>0</v>
      </c>
      <c r="AS600" s="144">
        <v>0</v>
      </c>
      <c r="AT600" s="144">
        <v>0</v>
      </c>
      <c r="AU600" s="144">
        <v>0</v>
      </c>
      <c r="AV600" s="143">
        <f>IF(ISERROR((AV596-AV597)/AV596),0,(AV596-AV597)/AV596)</f>
        <v>0</v>
      </c>
      <c r="AW600" s="144"/>
      <c r="AX600" s="144"/>
      <c r="AY600" s="144"/>
      <c r="AZ600" s="144"/>
      <c r="BA600" s="144"/>
      <c r="BB600" s="144"/>
      <c r="BC600" s="144"/>
      <c r="BD600" s="143">
        <f>IF(ISERROR((BD596-BD597)/BD596),0,(BD596-BD597)/BD596)</f>
        <v>0</v>
      </c>
    </row>
    <row r="601" spans="1:56" ht="12.75" hidden="1" customHeight="1" outlineLevel="3" x14ac:dyDescent="0.2">
      <c r="A601" s="292" t="s">
        <v>571</v>
      </c>
      <c r="B601" s="354" t="s">
        <v>120</v>
      </c>
      <c r="C601" s="8" t="s">
        <v>46</v>
      </c>
      <c r="D601" s="5"/>
      <c r="E601" s="5"/>
      <c r="F601" s="5"/>
      <c r="G601" s="15"/>
      <c r="H601" s="143">
        <f>SUMIF($I$3:$BD$3,$H$3,$I601:$BD601)</f>
        <v>1117</v>
      </c>
      <c r="I601" s="144">
        <v>6</v>
      </c>
      <c r="J601" s="144">
        <v>5</v>
      </c>
      <c r="K601" s="144">
        <v>8</v>
      </c>
      <c r="L601" s="144">
        <v>101</v>
      </c>
      <c r="M601" s="144">
        <v>19</v>
      </c>
      <c r="N601" s="144">
        <v>1</v>
      </c>
      <c r="O601" s="144">
        <v>5</v>
      </c>
      <c r="P601" s="143">
        <f>SUM(I601:O601)</f>
        <v>145</v>
      </c>
      <c r="Q601" s="144">
        <v>1</v>
      </c>
      <c r="R601" s="144">
        <v>36</v>
      </c>
      <c r="S601" s="144">
        <v>18</v>
      </c>
      <c r="T601" s="144">
        <v>5</v>
      </c>
      <c r="U601" s="144">
        <v>130</v>
      </c>
      <c r="V601" s="144">
        <v>1</v>
      </c>
      <c r="W601" s="144">
        <v>4</v>
      </c>
      <c r="X601" s="143">
        <f>SUM(Q601:W601)</f>
        <v>195</v>
      </c>
      <c r="Y601" s="144">
        <v>182</v>
      </c>
      <c r="Z601" s="144">
        <v>65</v>
      </c>
      <c r="AA601" s="144">
        <v>52</v>
      </c>
      <c r="AB601" s="144">
        <v>55</v>
      </c>
      <c r="AC601" s="144">
        <v>156</v>
      </c>
      <c r="AD601" s="144">
        <v>53</v>
      </c>
      <c r="AE601" s="144">
        <v>2</v>
      </c>
      <c r="AF601" s="143">
        <f>SUM(Y601:AE601)</f>
        <v>565</v>
      </c>
      <c r="AG601" s="144">
        <v>2</v>
      </c>
      <c r="AH601" s="144">
        <v>4</v>
      </c>
      <c r="AI601" s="144">
        <v>60</v>
      </c>
      <c r="AJ601" s="144">
        <v>20</v>
      </c>
      <c r="AK601" s="144">
        <v>3</v>
      </c>
      <c r="AL601" s="144">
        <v>0</v>
      </c>
      <c r="AM601" s="144">
        <v>0</v>
      </c>
      <c r="AN601" s="143">
        <f>SUM(AG601:AM601)</f>
        <v>89</v>
      </c>
      <c r="AO601" s="144">
        <v>15</v>
      </c>
      <c r="AP601" s="144">
        <v>129</v>
      </c>
      <c r="AQ601" s="144">
        <v>3</v>
      </c>
      <c r="AR601" s="144">
        <v>107</v>
      </c>
      <c r="AS601" s="144">
        <v>3</v>
      </c>
      <c r="AT601" s="144">
        <v>2</v>
      </c>
      <c r="AU601" s="144">
        <v>3</v>
      </c>
      <c r="AV601" s="143">
        <f>SUM(AO601:AU601)</f>
        <v>262</v>
      </c>
      <c r="AW601" s="144"/>
      <c r="AX601" s="144"/>
      <c r="AY601" s="144"/>
      <c r="AZ601" s="144"/>
      <c r="BA601" s="144"/>
      <c r="BB601" s="144"/>
      <c r="BC601" s="144"/>
      <c r="BD601" s="143">
        <f>SUM(AW601:BC601)</f>
        <v>0</v>
      </c>
    </row>
    <row r="602" spans="1:56" ht="12.75" hidden="1" customHeight="1" outlineLevel="2" x14ac:dyDescent="0.2">
      <c r="A602" s="292"/>
      <c r="B602" s="354" t="s">
        <v>120</v>
      </c>
      <c r="C602" s="8" t="s">
        <v>14</v>
      </c>
      <c r="D602" s="5"/>
      <c r="E602" s="5"/>
      <c r="F602" s="5"/>
      <c r="G602" s="15"/>
      <c r="H602" s="143">
        <f>IF(ISERROR(H601/H597),0,H601/H597)</f>
        <v>10.342592592592593</v>
      </c>
      <c r="I602" s="144">
        <v>0.8571428571428571</v>
      </c>
      <c r="J602" s="144">
        <v>0.83333333333333337</v>
      </c>
      <c r="K602" s="144">
        <v>1</v>
      </c>
      <c r="L602" s="144">
        <v>50.5</v>
      </c>
      <c r="M602" s="144">
        <v>2.375</v>
      </c>
      <c r="N602" s="144">
        <v>1</v>
      </c>
      <c r="O602" s="144">
        <v>1</v>
      </c>
      <c r="P602" s="143">
        <f>IF(ISERROR(P601/P597),0,P601/P597)</f>
        <v>3.9189189189189189</v>
      </c>
      <c r="Q602" s="144">
        <v>1</v>
      </c>
      <c r="R602" s="144">
        <v>6</v>
      </c>
      <c r="S602" s="144">
        <v>2</v>
      </c>
      <c r="T602" s="144">
        <v>1</v>
      </c>
      <c r="U602" s="144">
        <v>26</v>
      </c>
      <c r="V602" s="144">
        <v>1</v>
      </c>
      <c r="W602" s="144">
        <v>0.8</v>
      </c>
      <c r="X602" s="143">
        <f>IF(ISERROR(X601/X597),0,X601/X597)</f>
        <v>6.09375</v>
      </c>
      <c r="Y602" s="144">
        <v>36.4</v>
      </c>
      <c r="Z602" s="144">
        <v>13</v>
      </c>
      <c r="AA602" s="144">
        <v>26</v>
      </c>
      <c r="AB602" s="144">
        <v>27.5</v>
      </c>
      <c r="AC602" s="144">
        <v>19.5</v>
      </c>
      <c r="AD602" s="144">
        <v>17.666666666666668</v>
      </c>
      <c r="AE602" s="144">
        <v>1</v>
      </c>
      <c r="AF602" s="143">
        <f>IF(ISERROR(AF601/AF597),0,AF601/AF597)</f>
        <v>20.925925925925927</v>
      </c>
      <c r="AG602" s="144">
        <v>1</v>
      </c>
      <c r="AH602" s="144">
        <v>1</v>
      </c>
      <c r="AI602" s="144">
        <v>10</v>
      </c>
      <c r="AJ602" s="144">
        <v>10</v>
      </c>
      <c r="AK602" s="144">
        <v>1.5</v>
      </c>
      <c r="AL602" s="144" t="s">
        <v>102</v>
      </c>
      <c r="AM602" s="144" t="s">
        <v>102</v>
      </c>
      <c r="AN602" s="143">
        <f>IF(ISERROR(AN601/AN597),0,AN601/AN597)</f>
        <v>5.5625</v>
      </c>
      <c r="AO602" s="144">
        <v>3.75</v>
      </c>
      <c r="AP602" s="144">
        <v>25.8</v>
      </c>
      <c r="AQ602" s="144">
        <v>1</v>
      </c>
      <c r="AR602" s="144">
        <v>15.285714285714286</v>
      </c>
      <c r="AS602" s="144">
        <v>1</v>
      </c>
      <c r="AT602" s="144">
        <v>1</v>
      </c>
      <c r="AU602" s="144">
        <v>1</v>
      </c>
      <c r="AV602" s="143">
        <f>IF(ISERROR(AV601/AV597),0,AV601/AV597)</f>
        <v>9.7037037037037042</v>
      </c>
      <c r="AW602" s="144"/>
      <c r="AX602" s="144"/>
      <c r="AY602" s="144"/>
      <c r="AZ602" s="144"/>
      <c r="BA602" s="144"/>
      <c r="BB602" s="144"/>
      <c r="BC602" s="144"/>
      <c r="BD602" s="143">
        <f>IF(ISERROR(BD601/BD597),0,BD601/BD597)</f>
        <v>0</v>
      </c>
    </row>
    <row r="603" spans="1:56" ht="12.75" hidden="1" customHeight="1" outlineLevel="2" x14ac:dyDescent="0.2">
      <c r="A603" s="292" t="s">
        <v>572</v>
      </c>
      <c r="B603" s="354" t="s">
        <v>120</v>
      </c>
      <c r="C603" s="8"/>
      <c r="D603" s="5"/>
      <c r="E603" s="5"/>
      <c r="F603" s="5"/>
      <c r="G603" s="15"/>
      <c r="H603" s="143"/>
      <c r="I603" s="144"/>
      <c r="J603" s="144"/>
      <c r="K603" s="144"/>
      <c r="L603" s="144"/>
      <c r="M603" s="144"/>
      <c r="N603" s="144"/>
      <c r="O603" s="144"/>
      <c r="P603" s="143"/>
      <c r="Q603" s="144"/>
      <c r="R603" s="144"/>
      <c r="S603" s="144"/>
      <c r="T603" s="144"/>
      <c r="U603" s="144"/>
      <c r="V603" s="144"/>
      <c r="W603" s="144"/>
      <c r="X603" s="143"/>
      <c r="Y603" s="144"/>
      <c r="Z603" s="144"/>
      <c r="AA603" s="144"/>
      <c r="AB603" s="144"/>
      <c r="AC603" s="144"/>
      <c r="AD603" s="144"/>
      <c r="AE603" s="144"/>
      <c r="AF603" s="143"/>
      <c r="AG603" s="144"/>
      <c r="AH603" s="144"/>
      <c r="AI603" s="144"/>
      <c r="AJ603" s="144"/>
      <c r="AK603" s="144"/>
      <c r="AL603" s="144"/>
      <c r="AM603" s="144"/>
      <c r="AN603" s="143"/>
      <c r="AO603" s="144"/>
      <c r="AP603" s="144"/>
      <c r="AQ603" s="144"/>
      <c r="AR603" s="144"/>
      <c r="AS603" s="144"/>
      <c r="AT603" s="144"/>
      <c r="AU603" s="144"/>
      <c r="AV603" s="143"/>
      <c r="AW603" s="144"/>
      <c r="AX603" s="144"/>
      <c r="AY603" s="144"/>
      <c r="AZ603" s="144"/>
      <c r="BA603" s="144"/>
      <c r="BB603" s="144"/>
      <c r="BC603" s="144"/>
      <c r="BD603" s="143"/>
    </row>
    <row r="604" spans="1:56" ht="12.75" hidden="1" customHeight="1" outlineLevel="2" x14ac:dyDescent="0.2">
      <c r="A604" s="268"/>
      <c r="B604" s="354" t="s">
        <v>120</v>
      </c>
      <c r="C604" s="8"/>
      <c r="D604" s="5"/>
      <c r="E604" s="5"/>
      <c r="F604" s="5"/>
      <c r="G604" s="15"/>
      <c r="H604" s="143"/>
      <c r="I604" s="144"/>
      <c r="J604" s="144"/>
      <c r="K604" s="144"/>
      <c r="L604" s="144"/>
      <c r="M604" s="144"/>
      <c r="N604" s="144"/>
      <c r="O604" s="144"/>
      <c r="P604" s="143"/>
      <c r="Q604" s="144"/>
      <c r="R604" s="144"/>
      <c r="S604" s="144"/>
      <c r="T604" s="144"/>
      <c r="U604" s="144"/>
      <c r="V604" s="144"/>
      <c r="W604" s="144"/>
      <c r="X604" s="143"/>
      <c r="Y604" s="144"/>
      <c r="Z604" s="144"/>
      <c r="AA604" s="144"/>
      <c r="AB604" s="144"/>
      <c r="AC604" s="144"/>
      <c r="AD604" s="144"/>
      <c r="AE604" s="144"/>
      <c r="AF604" s="143"/>
      <c r="AG604" s="144"/>
      <c r="AH604" s="144"/>
      <c r="AI604" s="144"/>
      <c r="AJ604" s="144"/>
      <c r="AK604" s="144"/>
      <c r="AL604" s="144"/>
      <c r="AM604" s="144"/>
      <c r="AN604" s="143"/>
      <c r="AO604" s="144"/>
      <c r="AP604" s="144"/>
      <c r="AQ604" s="144"/>
      <c r="AR604" s="144"/>
      <c r="AS604" s="144"/>
      <c r="AT604" s="144"/>
      <c r="AU604" s="144"/>
      <c r="AV604" s="143"/>
      <c r="AW604" s="144"/>
      <c r="AX604" s="144"/>
      <c r="AY604" s="144"/>
      <c r="AZ604" s="144"/>
      <c r="BA604" s="144"/>
      <c r="BB604" s="144"/>
      <c r="BC604" s="144"/>
      <c r="BD604" s="143"/>
    </row>
    <row r="605" spans="1:56" ht="12.75" hidden="1" customHeight="1" outlineLevel="2" x14ac:dyDescent="0.2">
      <c r="A605" s="291" t="s">
        <v>573</v>
      </c>
      <c r="B605" s="354" t="s">
        <v>120</v>
      </c>
      <c r="C605" s="8"/>
      <c r="D605" s="5"/>
      <c r="E605" s="5"/>
      <c r="F605" s="5"/>
      <c r="G605" s="15"/>
      <c r="H605" s="143"/>
      <c r="I605" s="144"/>
      <c r="J605" s="144"/>
      <c r="K605" s="144"/>
      <c r="L605" s="144"/>
      <c r="M605" s="144"/>
      <c r="N605" s="144"/>
      <c r="O605" s="144"/>
      <c r="P605" s="143"/>
      <c r="Q605" s="144"/>
      <c r="R605" s="144"/>
      <c r="S605" s="144"/>
      <c r="T605" s="144"/>
      <c r="U605" s="144"/>
      <c r="V605" s="144"/>
      <c r="W605" s="144"/>
      <c r="X605" s="143"/>
      <c r="Y605" s="144"/>
      <c r="Z605" s="144"/>
      <c r="AA605" s="144"/>
      <c r="AB605" s="144"/>
      <c r="AC605" s="144"/>
      <c r="AD605" s="144"/>
      <c r="AE605" s="144"/>
      <c r="AF605" s="143"/>
      <c r="AG605" s="144"/>
      <c r="AH605" s="144"/>
      <c r="AI605" s="144"/>
      <c r="AJ605" s="144"/>
      <c r="AK605" s="144"/>
      <c r="AL605" s="144"/>
      <c r="AM605" s="144"/>
      <c r="AN605" s="143"/>
      <c r="AO605" s="144"/>
      <c r="AP605" s="144"/>
      <c r="AQ605" s="144"/>
      <c r="AR605" s="144"/>
      <c r="AS605" s="144"/>
      <c r="AT605" s="144"/>
      <c r="AU605" s="144"/>
      <c r="AV605" s="143"/>
      <c r="AW605" s="144"/>
      <c r="AX605" s="144"/>
      <c r="AY605" s="144"/>
      <c r="AZ605" s="144"/>
      <c r="BA605" s="144"/>
      <c r="BB605" s="144"/>
      <c r="BC605" s="144"/>
      <c r="BD605" s="143"/>
    </row>
    <row r="606" spans="1:56" ht="12.75" hidden="1" customHeight="1" outlineLevel="2" x14ac:dyDescent="0.2">
      <c r="A606" s="291" t="s">
        <v>574</v>
      </c>
      <c r="B606" s="355" t="s">
        <v>120</v>
      </c>
      <c r="C606" s="8"/>
      <c r="D606" s="5" t="s">
        <v>15</v>
      </c>
      <c r="E606" s="5"/>
      <c r="F606" s="5"/>
      <c r="G606" s="15"/>
      <c r="H606" s="143"/>
      <c r="I606" s="144"/>
      <c r="J606" s="144"/>
      <c r="K606" s="144"/>
      <c r="L606" s="144"/>
      <c r="M606" s="144"/>
      <c r="N606" s="144"/>
      <c r="O606" s="144"/>
      <c r="P606" s="143"/>
      <c r="Q606" s="144"/>
      <c r="R606" s="144"/>
      <c r="S606" s="144"/>
      <c r="T606" s="144"/>
      <c r="U606" s="144"/>
      <c r="V606" s="144"/>
      <c r="W606" s="144"/>
      <c r="X606" s="143"/>
      <c r="Y606" s="144"/>
      <c r="Z606" s="144"/>
      <c r="AA606" s="144"/>
      <c r="AB606" s="144"/>
      <c r="AC606" s="144"/>
      <c r="AD606" s="144"/>
      <c r="AE606" s="144"/>
      <c r="AF606" s="143"/>
      <c r="AG606" s="144"/>
      <c r="AH606" s="144"/>
      <c r="AI606" s="144"/>
      <c r="AJ606" s="144"/>
      <c r="AK606" s="144"/>
      <c r="AL606" s="144"/>
      <c r="AM606" s="144"/>
      <c r="AN606" s="143"/>
      <c r="AO606" s="144"/>
      <c r="AP606" s="144"/>
      <c r="AQ606" s="144"/>
      <c r="AR606" s="144"/>
      <c r="AS606" s="144"/>
      <c r="AT606" s="144"/>
      <c r="AU606" s="144"/>
      <c r="AV606" s="143"/>
      <c r="AW606" s="144"/>
      <c r="AX606" s="144"/>
      <c r="AY606" s="144"/>
      <c r="AZ606" s="144"/>
      <c r="BA606" s="144"/>
      <c r="BB606" s="144"/>
      <c r="BC606" s="144"/>
      <c r="BD606" s="143"/>
    </row>
    <row r="607" spans="1:56" ht="12.75" hidden="1" customHeight="1" outlineLevel="2" x14ac:dyDescent="0.2">
      <c r="A607" s="291" t="s">
        <v>575</v>
      </c>
      <c r="B607" s="353" t="s">
        <v>121</v>
      </c>
      <c r="C607" s="8" t="s">
        <v>2</v>
      </c>
      <c r="D607" s="5" t="s">
        <v>9</v>
      </c>
      <c r="E607" s="5"/>
      <c r="F607" s="5"/>
      <c r="G607" s="15"/>
      <c r="H607" s="143">
        <f>SUMIF($I$3:$BD$3,$H$3,$I607:$BD607)</f>
        <v>22</v>
      </c>
      <c r="I607" s="144">
        <v>0</v>
      </c>
      <c r="J607" s="144">
        <v>2</v>
      </c>
      <c r="K607" s="144">
        <v>2</v>
      </c>
      <c r="L607" s="144">
        <v>1</v>
      </c>
      <c r="M607" s="144">
        <v>2</v>
      </c>
      <c r="N607" s="144">
        <v>0</v>
      </c>
      <c r="O607" s="144">
        <v>1</v>
      </c>
      <c r="P607" s="143">
        <f>SUM(I607:O607)</f>
        <v>8</v>
      </c>
      <c r="Q607" s="144">
        <v>0</v>
      </c>
      <c r="R607" s="144">
        <v>2</v>
      </c>
      <c r="S607" s="144">
        <v>2</v>
      </c>
      <c r="T607" s="144">
        <v>0</v>
      </c>
      <c r="U607" s="144">
        <v>2</v>
      </c>
      <c r="V607" s="144">
        <v>0</v>
      </c>
      <c r="W607" s="144">
        <v>0</v>
      </c>
      <c r="X607" s="143">
        <f>SUM(Q607:W607)</f>
        <v>6</v>
      </c>
      <c r="Y607" s="144">
        <v>1</v>
      </c>
      <c r="Z607" s="144">
        <v>0</v>
      </c>
      <c r="AA607" s="144">
        <v>2</v>
      </c>
      <c r="AB607" s="144">
        <v>1</v>
      </c>
      <c r="AC607" s="144">
        <v>1</v>
      </c>
      <c r="AD607" s="144">
        <v>0</v>
      </c>
      <c r="AE607" s="144">
        <v>1</v>
      </c>
      <c r="AF607" s="143">
        <f>SUM(Y607:AE607)</f>
        <v>6</v>
      </c>
      <c r="AG607" s="144">
        <v>2</v>
      </c>
      <c r="AH607" s="144">
        <v>0</v>
      </c>
      <c r="AI607" s="144">
        <v>3</v>
      </c>
      <c r="AJ607" s="144">
        <v>1</v>
      </c>
      <c r="AK607" s="144">
        <v>0</v>
      </c>
      <c r="AL607" s="144">
        <v>0</v>
      </c>
      <c r="AM607" s="144">
        <v>0</v>
      </c>
      <c r="AN607" s="143">
        <f>SUM(AG607:AM607)</f>
        <v>6</v>
      </c>
      <c r="AO607" s="144">
        <v>2</v>
      </c>
      <c r="AP607" s="144">
        <v>0</v>
      </c>
      <c r="AQ607" s="144">
        <v>0</v>
      </c>
      <c r="AR607" s="144">
        <v>0</v>
      </c>
      <c r="AS607" s="144">
        <v>1</v>
      </c>
      <c r="AT607" s="144">
        <v>0</v>
      </c>
      <c r="AU607" s="144">
        <v>0</v>
      </c>
      <c r="AV607" s="143">
        <f>SUM(AO607:AU607)</f>
        <v>3</v>
      </c>
      <c r="AW607" s="144"/>
      <c r="AX607" s="144"/>
      <c r="AY607" s="144"/>
      <c r="AZ607" s="144"/>
      <c r="BA607" s="144"/>
      <c r="BB607" s="144"/>
      <c r="BC607" s="144"/>
      <c r="BD607" s="143">
        <f>SUM(AW607:BC607)</f>
        <v>0</v>
      </c>
    </row>
    <row r="608" spans="1:56" ht="12.75" hidden="1" customHeight="1" outlineLevel="2" x14ac:dyDescent="0.2">
      <c r="A608" s="292" t="s">
        <v>576</v>
      </c>
      <c r="B608" s="354"/>
      <c r="C608" s="8" t="s">
        <v>3</v>
      </c>
      <c r="D608" s="5" t="s">
        <v>9</v>
      </c>
      <c r="E608" s="5"/>
      <c r="F608" s="5"/>
      <c r="G608" s="15"/>
      <c r="H608" s="143">
        <f>SUMIF($I$3:$BD$3,$H$3,$I608:$BD608)</f>
        <v>21</v>
      </c>
      <c r="I608" s="144">
        <v>0</v>
      </c>
      <c r="J608" s="144">
        <v>2</v>
      </c>
      <c r="K608" s="144">
        <v>2</v>
      </c>
      <c r="L608" s="144">
        <v>1</v>
      </c>
      <c r="M608" s="144">
        <v>2</v>
      </c>
      <c r="N608" s="144">
        <v>0</v>
      </c>
      <c r="O608" s="144">
        <v>1</v>
      </c>
      <c r="P608" s="143">
        <f>SUM(I608:O608)</f>
        <v>8</v>
      </c>
      <c r="Q608" s="144">
        <v>0</v>
      </c>
      <c r="R608" s="144">
        <v>2</v>
      </c>
      <c r="S608" s="144">
        <v>2</v>
      </c>
      <c r="T608" s="144">
        <v>0</v>
      </c>
      <c r="U608" s="144">
        <v>1</v>
      </c>
      <c r="V608" s="144">
        <v>0</v>
      </c>
      <c r="W608" s="144">
        <v>0</v>
      </c>
      <c r="X608" s="143">
        <f>SUM(Q608:W608)</f>
        <v>5</v>
      </c>
      <c r="Y608" s="144">
        <v>1</v>
      </c>
      <c r="Z608" s="144">
        <v>0</v>
      </c>
      <c r="AA608" s="144">
        <v>2</v>
      </c>
      <c r="AB608" s="144">
        <v>1</v>
      </c>
      <c r="AC608" s="144">
        <v>1</v>
      </c>
      <c r="AD608" s="144">
        <v>0</v>
      </c>
      <c r="AE608" s="144">
        <v>1</v>
      </c>
      <c r="AF608" s="143">
        <f>SUM(Y608:AE608)</f>
        <v>6</v>
      </c>
      <c r="AG608" s="144">
        <v>2</v>
      </c>
      <c r="AH608" s="144">
        <v>0</v>
      </c>
      <c r="AI608" s="144">
        <v>3</v>
      </c>
      <c r="AJ608" s="144">
        <v>1</v>
      </c>
      <c r="AK608" s="144">
        <v>0</v>
      </c>
      <c r="AL608" s="144">
        <v>0</v>
      </c>
      <c r="AM608" s="144">
        <v>0</v>
      </c>
      <c r="AN608" s="143">
        <f>SUM(AG608:AM608)</f>
        <v>6</v>
      </c>
      <c r="AO608" s="144">
        <v>2</v>
      </c>
      <c r="AP608" s="144">
        <v>0</v>
      </c>
      <c r="AQ608" s="144">
        <v>0</v>
      </c>
      <c r="AR608" s="144">
        <v>0</v>
      </c>
      <c r="AS608" s="144">
        <v>1</v>
      </c>
      <c r="AT608" s="144">
        <v>0</v>
      </c>
      <c r="AU608" s="144">
        <v>0</v>
      </c>
      <c r="AV608" s="143">
        <f>SUM(AO608:AU608)</f>
        <v>3</v>
      </c>
      <c r="AW608" s="144"/>
      <c r="AX608" s="144"/>
      <c r="AY608" s="144"/>
      <c r="AZ608" s="144"/>
      <c r="BA608" s="144"/>
      <c r="BB608" s="144"/>
      <c r="BC608" s="144"/>
      <c r="BD608" s="143">
        <f>SUM(AW608:BC608)</f>
        <v>0</v>
      </c>
    </row>
    <row r="609" spans="1:56" ht="12.75" hidden="1" customHeight="1" outlineLevel="2" x14ac:dyDescent="0.2">
      <c r="A609" s="292" t="s">
        <v>577</v>
      </c>
      <c r="B609" s="354"/>
      <c r="C609" s="8" t="s">
        <v>33</v>
      </c>
      <c r="D609" s="5" t="s">
        <v>9</v>
      </c>
      <c r="E609" s="5"/>
      <c r="F609" s="5"/>
      <c r="G609" s="15"/>
      <c r="H609" s="143">
        <f>SUMIF($I$3:$BD$3,$H$3,$I609:$BD609)</f>
        <v>18</v>
      </c>
      <c r="I609" s="144">
        <v>0</v>
      </c>
      <c r="J609" s="144">
        <v>2</v>
      </c>
      <c r="K609" s="144">
        <v>2</v>
      </c>
      <c r="L609" s="144">
        <v>1</v>
      </c>
      <c r="M609" s="144">
        <v>2</v>
      </c>
      <c r="N609" s="144">
        <v>0</v>
      </c>
      <c r="O609" s="144">
        <v>1</v>
      </c>
      <c r="P609" s="143">
        <f>SUM(I609:O609)</f>
        <v>8</v>
      </c>
      <c r="Q609" s="144">
        <v>0</v>
      </c>
      <c r="R609" s="144">
        <v>1</v>
      </c>
      <c r="S609" s="144">
        <v>2</v>
      </c>
      <c r="T609" s="144">
        <v>0</v>
      </c>
      <c r="U609" s="144">
        <v>0</v>
      </c>
      <c r="V609" s="144">
        <v>0</v>
      </c>
      <c r="W609" s="144">
        <v>0</v>
      </c>
      <c r="X609" s="143">
        <f>SUM(Q609:W609)</f>
        <v>3</v>
      </c>
      <c r="Y609" s="144">
        <v>0</v>
      </c>
      <c r="Z609" s="144">
        <v>0</v>
      </c>
      <c r="AA609" s="144">
        <v>2</v>
      </c>
      <c r="AB609" s="144">
        <v>1</v>
      </c>
      <c r="AC609" s="144">
        <v>1</v>
      </c>
      <c r="AD609" s="144">
        <v>0</v>
      </c>
      <c r="AE609" s="144">
        <v>1</v>
      </c>
      <c r="AF609" s="143">
        <f>SUM(Y609:AE609)</f>
        <v>5</v>
      </c>
      <c r="AG609" s="144">
        <v>2</v>
      </c>
      <c r="AH609" s="144">
        <v>0</v>
      </c>
      <c r="AI609" s="144">
        <v>3</v>
      </c>
      <c r="AJ609" s="144">
        <v>1</v>
      </c>
      <c r="AK609" s="144">
        <v>0</v>
      </c>
      <c r="AL609" s="144">
        <v>0</v>
      </c>
      <c r="AM609" s="144">
        <v>0</v>
      </c>
      <c r="AN609" s="143">
        <f>SUM(AG609:AM609)</f>
        <v>6</v>
      </c>
      <c r="AO609" s="144">
        <v>2</v>
      </c>
      <c r="AP609" s="144">
        <v>0</v>
      </c>
      <c r="AQ609" s="144">
        <v>0</v>
      </c>
      <c r="AR609" s="144">
        <v>0</v>
      </c>
      <c r="AS609" s="144">
        <v>1</v>
      </c>
      <c r="AT609" s="144">
        <v>0</v>
      </c>
      <c r="AU609" s="144">
        <v>0</v>
      </c>
      <c r="AV609" s="143">
        <f>SUM(AO609:AU609)</f>
        <v>3</v>
      </c>
      <c r="AW609" s="144"/>
      <c r="AX609" s="144"/>
      <c r="AY609" s="144"/>
      <c r="AZ609" s="144"/>
      <c r="BA609" s="144"/>
      <c r="BB609" s="144"/>
      <c r="BC609" s="144"/>
      <c r="BD609" s="143">
        <f>SUM(AW609:BC609)</f>
        <v>0</v>
      </c>
    </row>
    <row r="610" spans="1:56" s="2" customFormat="1" ht="12.75" hidden="1" customHeight="1" outlineLevel="2" x14ac:dyDescent="0.2">
      <c r="A610" s="293"/>
      <c r="B610" s="354"/>
      <c r="C610" s="8" t="s">
        <v>13</v>
      </c>
      <c r="D610" s="5" t="s">
        <v>4</v>
      </c>
      <c r="E610" s="5"/>
      <c r="F610" s="5"/>
      <c r="G610" s="15"/>
      <c r="H610" s="143">
        <f>IF(ISERROR(H609/H607),0,H609/H607)</f>
        <v>0.81818181818181823</v>
      </c>
      <c r="I610" s="144" t="s">
        <v>102</v>
      </c>
      <c r="J610" s="144">
        <v>1</v>
      </c>
      <c r="K610" s="144">
        <v>1</v>
      </c>
      <c r="L610" s="144">
        <v>1</v>
      </c>
      <c r="M610" s="144">
        <v>1</v>
      </c>
      <c r="N610" s="144" t="s">
        <v>102</v>
      </c>
      <c r="O610" s="144">
        <v>1</v>
      </c>
      <c r="P610" s="143">
        <f>IF(ISERROR(P609/P607),0,P609/P607)</f>
        <v>1</v>
      </c>
      <c r="Q610" s="144" t="s">
        <v>102</v>
      </c>
      <c r="R610" s="144">
        <v>0.5</v>
      </c>
      <c r="S610" s="144">
        <v>1</v>
      </c>
      <c r="T610" s="144" t="s">
        <v>102</v>
      </c>
      <c r="U610" s="144">
        <v>0</v>
      </c>
      <c r="V610" s="144" t="s">
        <v>102</v>
      </c>
      <c r="W610" s="144" t="s">
        <v>102</v>
      </c>
      <c r="X610" s="143">
        <f>IF(ISERROR(X609/X607),0,X609/X607)</f>
        <v>0.5</v>
      </c>
      <c r="Y610" s="144">
        <v>0</v>
      </c>
      <c r="Z610" s="144" t="s">
        <v>102</v>
      </c>
      <c r="AA610" s="144">
        <v>1</v>
      </c>
      <c r="AB610" s="144">
        <v>1</v>
      </c>
      <c r="AC610" s="144">
        <v>1</v>
      </c>
      <c r="AD610" s="144" t="s">
        <v>102</v>
      </c>
      <c r="AE610" s="144">
        <v>1</v>
      </c>
      <c r="AF610" s="143">
        <f>IF(ISERROR(AF609/AF607),0,AF609/AF607)</f>
        <v>0.83333333333333337</v>
      </c>
      <c r="AG610" s="144">
        <v>1</v>
      </c>
      <c r="AH610" s="144" t="s">
        <v>102</v>
      </c>
      <c r="AI610" s="144">
        <v>1</v>
      </c>
      <c r="AJ610" s="144">
        <v>1</v>
      </c>
      <c r="AK610" s="144" t="s">
        <v>102</v>
      </c>
      <c r="AL610" s="144" t="s">
        <v>102</v>
      </c>
      <c r="AM610" s="144" t="s">
        <v>102</v>
      </c>
      <c r="AN610" s="143">
        <f>IF(ISERROR(AN609/AN607),0,AN609/AN607)</f>
        <v>1</v>
      </c>
      <c r="AO610" s="144">
        <v>1</v>
      </c>
      <c r="AP610" s="144" t="s">
        <v>102</v>
      </c>
      <c r="AQ610" s="144" t="s">
        <v>102</v>
      </c>
      <c r="AR610" s="144" t="s">
        <v>102</v>
      </c>
      <c r="AS610" s="144">
        <v>1</v>
      </c>
      <c r="AT610" s="144" t="s">
        <v>102</v>
      </c>
      <c r="AU610" s="144" t="s">
        <v>102</v>
      </c>
      <c r="AV610" s="143">
        <f>IF(ISERROR(AV609/AV607),0,AV609/AV607)</f>
        <v>1</v>
      </c>
      <c r="AW610" s="144"/>
      <c r="AX610" s="144" t="s">
        <v>102</v>
      </c>
      <c r="AY610" s="144"/>
      <c r="AZ610" s="144"/>
      <c r="BA610" s="144"/>
      <c r="BB610" s="144"/>
      <c r="BC610" s="144"/>
      <c r="BD610" s="143">
        <f>IF(ISERROR(BD609/BD607),0,BD609/BD607)</f>
        <v>0</v>
      </c>
    </row>
    <row r="611" spans="1:56" ht="12.75" hidden="1" customHeight="1" outlineLevel="2" x14ac:dyDescent="0.2">
      <c r="A611" s="293"/>
      <c r="B611" s="354"/>
      <c r="C611" s="8" t="s">
        <v>5</v>
      </c>
      <c r="D611" s="5" t="s">
        <v>4</v>
      </c>
      <c r="E611" s="5"/>
      <c r="F611" s="5"/>
      <c r="G611" s="15"/>
      <c r="H611" s="143">
        <f>IF(ISERROR((H607-H608)/H607),0,(H607-H608)/H607)</f>
        <v>4.5454545454545456E-2</v>
      </c>
      <c r="I611" s="144" t="s">
        <v>102</v>
      </c>
      <c r="J611" s="144">
        <v>0</v>
      </c>
      <c r="K611" s="144">
        <v>0</v>
      </c>
      <c r="L611" s="144">
        <v>0</v>
      </c>
      <c r="M611" s="144">
        <v>0</v>
      </c>
      <c r="N611" s="144" t="s">
        <v>102</v>
      </c>
      <c r="O611" s="144">
        <v>0</v>
      </c>
      <c r="P611" s="143">
        <f>IF(ISERROR((P607-P608)/P607),0,(P607-P608)/P607)</f>
        <v>0</v>
      </c>
      <c r="Q611" s="144" t="s">
        <v>102</v>
      </c>
      <c r="R611" s="144">
        <v>0</v>
      </c>
      <c r="S611" s="144">
        <v>0</v>
      </c>
      <c r="T611" s="144" t="s">
        <v>102</v>
      </c>
      <c r="U611" s="144">
        <v>0.5</v>
      </c>
      <c r="V611" s="144" t="s">
        <v>102</v>
      </c>
      <c r="W611" s="144" t="s">
        <v>102</v>
      </c>
      <c r="X611" s="143">
        <f>IF(ISERROR((X607-X608)/X607),0,(X607-X608)/X607)</f>
        <v>0.16666666666666666</v>
      </c>
      <c r="Y611" s="144">
        <v>0</v>
      </c>
      <c r="Z611" s="144" t="s">
        <v>102</v>
      </c>
      <c r="AA611" s="144">
        <v>0</v>
      </c>
      <c r="AB611" s="144">
        <v>0</v>
      </c>
      <c r="AC611" s="144">
        <v>0</v>
      </c>
      <c r="AD611" s="144" t="s">
        <v>102</v>
      </c>
      <c r="AE611" s="144">
        <v>0</v>
      </c>
      <c r="AF611" s="143">
        <f>IF(ISERROR((AF607-AF608)/AF607),0,(AF607-AF608)/AF607)</f>
        <v>0</v>
      </c>
      <c r="AG611" s="144">
        <v>0</v>
      </c>
      <c r="AH611" s="144" t="s">
        <v>102</v>
      </c>
      <c r="AI611" s="144">
        <v>0</v>
      </c>
      <c r="AJ611" s="144">
        <v>0</v>
      </c>
      <c r="AK611" s="144" t="s">
        <v>102</v>
      </c>
      <c r="AL611" s="144" t="s">
        <v>102</v>
      </c>
      <c r="AM611" s="144" t="s">
        <v>102</v>
      </c>
      <c r="AN611" s="143">
        <f>IF(ISERROR((AN607-AN608)/AN607),0,(AN607-AN608)/AN607)</f>
        <v>0</v>
      </c>
      <c r="AO611" s="144">
        <v>0</v>
      </c>
      <c r="AP611" s="144" t="s">
        <v>102</v>
      </c>
      <c r="AQ611" s="144" t="s">
        <v>102</v>
      </c>
      <c r="AR611" s="144" t="s">
        <v>102</v>
      </c>
      <c r="AS611" s="144">
        <v>0</v>
      </c>
      <c r="AT611" s="144" t="s">
        <v>102</v>
      </c>
      <c r="AU611" s="144" t="s">
        <v>102</v>
      </c>
      <c r="AV611" s="143">
        <f>IF(ISERROR((AV607-AV608)/AV607),0,(AV607-AV608)/AV607)</f>
        <v>0</v>
      </c>
      <c r="AW611" s="144"/>
      <c r="AX611" s="144" t="s">
        <v>102</v>
      </c>
      <c r="AY611" s="144"/>
      <c r="AZ611" s="144"/>
      <c r="BA611" s="144"/>
      <c r="BB611" s="144"/>
      <c r="BC611" s="144"/>
      <c r="BD611" s="143">
        <f>IF(ISERROR((BD607-BD608)/BD607),0,(BD607-BD608)/BD607)</f>
        <v>0</v>
      </c>
    </row>
    <row r="612" spans="1:56" ht="12.75" hidden="1" customHeight="1" outlineLevel="3" x14ac:dyDescent="0.2">
      <c r="A612" s="292" t="s">
        <v>578</v>
      </c>
      <c r="B612" s="354"/>
      <c r="C612" s="8" t="s">
        <v>46</v>
      </c>
      <c r="D612" s="5"/>
      <c r="E612" s="5"/>
      <c r="F612" s="5"/>
      <c r="G612" s="15"/>
      <c r="H612" s="143">
        <f>SUMIF($I$3:$BD$3,$H$3,$I612:$BD612)</f>
        <v>195</v>
      </c>
      <c r="I612" s="144">
        <v>0</v>
      </c>
      <c r="J612" s="144">
        <v>1</v>
      </c>
      <c r="K612" s="144">
        <v>2</v>
      </c>
      <c r="L612" s="144">
        <v>1</v>
      </c>
      <c r="M612" s="144">
        <v>2</v>
      </c>
      <c r="N612" s="144">
        <v>0</v>
      </c>
      <c r="O612" s="144">
        <v>1</v>
      </c>
      <c r="P612" s="143">
        <f>SUM(I612:O612)</f>
        <v>7</v>
      </c>
      <c r="Q612" s="144">
        <v>0</v>
      </c>
      <c r="R612" s="144">
        <v>58</v>
      </c>
      <c r="S612" s="144">
        <v>2</v>
      </c>
      <c r="T612" s="144">
        <v>0</v>
      </c>
      <c r="U612" s="144">
        <v>61</v>
      </c>
      <c r="V612" s="144">
        <v>0</v>
      </c>
      <c r="W612" s="144">
        <v>0</v>
      </c>
      <c r="X612" s="143">
        <f>SUM(Q612:W612)</f>
        <v>121</v>
      </c>
      <c r="Y612" s="144">
        <v>61</v>
      </c>
      <c r="Z612" s="144">
        <v>0</v>
      </c>
      <c r="AA612" s="144">
        <v>2</v>
      </c>
      <c r="AB612" s="144">
        <v>1</v>
      </c>
      <c r="AC612" s="144">
        <v>1</v>
      </c>
      <c r="AD612" s="144">
        <v>0</v>
      </c>
      <c r="AE612" s="144">
        <v>1</v>
      </c>
      <c r="AF612" s="143">
        <f>SUM(Y612:AE612)</f>
        <v>66</v>
      </c>
      <c r="AG612" s="144">
        <v>2</v>
      </c>
      <c r="AH612" s="144">
        <v>0</v>
      </c>
      <c r="AI612" s="144">
        <v>1</v>
      </c>
      <c r="AJ612" s="144">
        <v>1</v>
      </c>
      <c r="AK612" s="144">
        <v>0</v>
      </c>
      <c r="AL612" s="144">
        <v>0</v>
      </c>
      <c r="AM612" s="144">
        <v>0</v>
      </c>
      <c r="AN612" s="143">
        <f>SUM(AG612:AM612)</f>
        <v>4</v>
      </c>
      <c r="AO612" s="144">
        <v>2</v>
      </c>
      <c r="AP612" s="144">
        <v>0</v>
      </c>
      <c r="AQ612" s="144">
        <v>0</v>
      </c>
      <c r="AR612" s="144">
        <v>0</v>
      </c>
      <c r="AS612" s="144">
        <v>1</v>
      </c>
      <c r="AT612" s="144">
        <v>0</v>
      </c>
      <c r="AU612" s="144">
        <v>0</v>
      </c>
      <c r="AV612" s="143">
        <f>SUM(AO612:AU612)</f>
        <v>3</v>
      </c>
      <c r="AW612" s="144"/>
      <c r="AX612" s="144"/>
      <c r="AY612" s="144"/>
      <c r="AZ612" s="144"/>
      <c r="BA612" s="144"/>
      <c r="BB612" s="144"/>
      <c r="BC612" s="144"/>
      <c r="BD612" s="143">
        <f>SUM(AW612:BC612)</f>
        <v>0</v>
      </c>
    </row>
    <row r="613" spans="1:56" ht="12.75" hidden="1" customHeight="1" outlineLevel="2" x14ac:dyDescent="0.2">
      <c r="A613" s="292"/>
      <c r="B613" s="354"/>
      <c r="C613" s="8" t="s">
        <v>14</v>
      </c>
      <c r="D613" s="5"/>
      <c r="E613" s="5"/>
      <c r="F613" s="5"/>
      <c r="G613" s="15"/>
      <c r="H613" s="143">
        <f>IF(ISERROR(H612/H608),0,H612/H608)</f>
        <v>9.2857142857142865</v>
      </c>
      <c r="I613" s="144" t="s">
        <v>102</v>
      </c>
      <c r="J613" s="144">
        <v>0.5</v>
      </c>
      <c r="K613" s="144">
        <v>1</v>
      </c>
      <c r="L613" s="144">
        <v>1</v>
      </c>
      <c r="M613" s="144">
        <v>1</v>
      </c>
      <c r="N613" s="144" t="s">
        <v>102</v>
      </c>
      <c r="O613" s="144">
        <v>1</v>
      </c>
      <c r="P613" s="143">
        <f>IF(ISERROR(P612/P608),0,P612/P608)</f>
        <v>0.875</v>
      </c>
      <c r="Q613" s="144" t="s">
        <v>102</v>
      </c>
      <c r="R613" s="144">
        <v>29</v>
      </c>
      <c r="S613" s="144">
        <v>1</v>
      </c>
      <c r="T613" s="144" t="s">
        <v>102</v>
      </c>
      <c r="U613" s="144">
        <v>61</v>
      </c>
      <c r="V613" s="144" t="s">
        <v>102</v>
      </c>
      <c r="W613" s="144" t="s">
        <v>102</v>
      </c>
      <c r="X613" s="143">
        <f>IF(ISERROR(X612/X608),0,X612/X608)</f>
        <v>24.2</v>
      </c>
      <c r="Y613" s="144">
        <v>61</v>
      </c>
      <c r="Z613" s="144" t="s">
        <v>102</v>
      </c>
      <c r="AA613" s="144">
        <v>1</v>
      </c>
      <c r="AB613" s="144">
        <v>1</v>
      </c>
      <c r="AC613" s="144">
        <v>1</v>
      </c>
      <c r="AD613" s="144" t="s">
        <v>102</v>
      </c>
      <c r="AE613" s="144">
        <v>1</v>
      </c>
      <c r="AF613" s="143">
        <f>IF(ISERROR(AF612/AF608),0,AF612/AF608)</f>
        <v>11</v>
      </c>
      <c r="AG613" s="144">
        <v>1</v>
      </c>
      <c r="AH613" s="144" t="s">
        <v>102</v>
      </c>
      <c r="AI613" s="144">
        <v>0.33333333333333331</v>
      </c>
      <c r="AJ613" s="144">
        <v>1</v>
      </c>
      <c r="AK613" s="144" t="s">
        <v>102</v>
      </c>
      <c r="AL613" s="144" t="s">
        <v>102</v>
      </c>
      <c r="AM613" s="144" t="s">
        <v>102</v>
      </c>
      <c r="AN613" s="143">
        <f>IF(ISERROR(AN612/AN608),0,AN612/AN608)</f>
        <v>0.66666666666666663</v>
      </c>
      <c r="AO613" s="144">
        <v>1</v>
      </c>
      <c r="AP613" s="144" t="s">
        <v>102</v>
      </c>
      <c r="AQ613" s="144" t="s">
        <v>102</v>
      </c>
      <c r="AR613" s="144" t="s">
        <v>102</v>
      </c>
      <c r="AS613" s="144">
        <v>1</v>
      </c>
      <c r="AT613" s="144" t="s">
        <v>102</v>
      </c>
      <c r="AU613" s="144" t="s">
        <v>102</v>
      </c>
      <c r="AV613" s="143">
        <f>IF(ISERROR(AV612/AV608),0,AV612/AV608)</f>
        <v>1</v>
      </c>
      <c r="AW613" s="144"/>
      <c r="AX613" s="144" t="s">
        <v>102</v>
      </c>
      <c r="AY613" s="144"/>
      <c r="AZ613" s="144"/>
      <c r="BA613" s="144"/>
      <c r="BB613" s="144"/>
      <c r="BC613" s="144"/>
      <c r="BD613" s="143">
        <f>IF(ISERROR(BD612/BD608),0,BD612/BD608)</f>
        <v>0</v>
      </c>
    </row>
    <row r="614" spans="1:56" ht="12.75" hidden="1" customHeight="1" outlineLevel="2" x14ac:dyDescent="0.2">
      <c r="A614" s="292" t="s">
        <v>579</v>
      </c>
      <c r="B614" s="354"/>
      <c r="C614" s="8"/>
      <c r="D614" s="5"/>
      <c r="E614" s="5"/>
      <c r="F614" s="5"/>
      <c r="G614" s="15"/>
      <c r="H614" s="143"/>
      <c r="I614" s="144"/>
      <c r="J614" s="144"/>
      <c r="K614" s="144"/>
      <c r="L614" s="144"/>
      <c r="M614" s="144"/>
      <c r="N614" s="144"/>
      <c r="O614" s="144"/>
      <c r="P614" s="143"/>
      <c r="Q614" s="144"/>
      <c r="R614" s="144"/>
      <c r="S614" s="144"/>
      <c r="T614" s="144"/>
      <c r="U614" s="144"/>
      <c r="V614" s="144"/>
      <c r="W614" s="144"/>
      <c r="X614" s="143"/>
      <c r="Y614" s="144"/>
      <c r="Z614" s="144"/>
      <c r="AA614" s="144"/>
      <c r="AB614" s="144"/>
      <c r="AC614" s="144"/>
      <c r="AD614" s="144"/>
      <c r="AE614" s="144"/>
      <c r="AF614" s="143"/>
      <c r="AG614" s="144"/>
      <c r="AH614" s="144"/>
      <c r="AI614" s="144"/>
      <c r="AJ614" s="144"/>
      <c r="AK614" s="144"/>
      <c r="AL614" s="144"/>
      <c r="AM614" s="144"/>
      <c r="AN614" s="143"/>
      <c r="AO614" s="144"/>
      <c r="AP614" s="144"/>
      <c r="AQ614" s="144"/>
      <c r="AR614" s="144"/>
      <c r="AS614" s="144"/>
      <c r="AT614" s="144"/>
      <c r="AU614" s="144"/>
      <c r="AV614" s="143"/>
      <c r="AW614" s="144"/>
      <c r="AX614" s="144"/>
      <c r="AY614" s="144"/>
      <c r="AZ614" s="144"/>
      <c r="BA614" s="144"/>
      <c r="BB614" s="144"/>
      <c r="BC614" s="144"/>
      <c r="BD614" s="143"/>
    </row>
    <row r="615" spans="1:56" ht="12.75" hidden="1" customHeight="1" outlineLevel="2" x14ac:dyDescent="0.2">
      <c r="A615" s="268"/>
      <c r="B615" s="354"/>
      <c r="C615" s="8"/>
      <c r="D615" s="5"/>
      <c r="E615" s="5"/>
      <c r="F615" s="5"/>
      <c r="G615" s="15"/>
      <c r="H615" s="143"/>
      <c r="I615" s="144"/>
      <c r="J615" s="144"/>
      <c r="K615" s="144"/>
      <c r="L615" s="144"/>
      <c r="M615" s="144"/>
      <c r="N615" s="144"/>
      <c r="O615" s="144"/>
      <c r="P615" s="143"/>
      <c r="Q615" s="144"/>
      <c r="R615" s="144"/>
      <c r="S615" s="144"/>
      <c r="T615" s="144"/>
      <c r="U615" s="144"/>
      <c r="V615" s="144"/>
      <c r="W615" s="144"/>
      <c r="X615" s="143"/>
      <c r="Y615" s="144"/>
      <c r="Z615" s="144"/>
      <c r="AA615" s="144"/>
      <c r="AB615" s="144"/>
      <c r="AC615" s="144"/>
      <c r="AD615" s="144"/>
      <c r="AE615" s="144"/>
      <c r="AF615" s="143"/>
      <c r="AG615" s="144"/>
      <c r="AH615" s="144"/>
      <c r="AI615" s="144"/>
      <c r="AJ615" s="144"/>
      <c r="AK615" s="144"/>
      <c r="AL615" s="144"/>
      <c r="AM615" s="144"/>
      <c r="AN615" s="143"/>
      <c r="AO615" s="144"/>
      <c r="AP615" s="144"/>
      <c r="AQ615" s="144"/>
      <c r="AR615" s="144"/>
      <c r="AS615" s="144"/>
      <c r="AT615" s="144"/>
      <c r="AU615" s="144"/>
      <c r="AV615" s="143"/>
      <c r="AW615" s="144"/>
      <c r="AX615" s="144"/>
      <c r="AY615" s="144"/>
      <c r="AZ615" s="144"/>
      <c r="BA615" s="144"/>
      <c r="BB615" s="144"/>
      <c r="BC615" s="144"/>
      <c r="BD615" s="143"/>
    </row>
    <row r="616" spans="1:56" ht="12.75" hidden="1" customHeight="1" outlineLevel="2" x14ac:dyDescent="0.2">
      <c r="A616" s="291" t="s">
        <v>580</v>
      </c>
      <c r="B616" s="354"/>
      <c r="C616" s="8"/>
      <c r="D616" s="5"/>
      <c r="E616" s="5"/>
      <c r="F616" s="5"/>
      <c r="G616" s="15"/>
      <c r="H616" s="143"/>
      <c r="I616" s="144"/>
      <c r="J616" s="144"/>
      <c r="K616" s="144"/>
      <c r="L616" s="144"/>
      <c r="M616" s="144"/>
      <c r="N616" s="144"/>
      <c r="O616" s="144"/>
      <c r="P616" s="143"/>
      <c r="Q616" s="144"/>
      <c r="R616" s="144"/>
      <c r="S616" s="144"/>
      <c r="T616" s="144"/>
      <c r="U616" s="144"/>
      <c r="V616" s="144"/>
      <c r="W616" s="144"/>
      <c r="X616" s="143"/>
      <c r="Y616" s="144"/>
      <c r="Z616" s="144"/>
      <c r="AA616" s="144"/>
      <c r="AB616" s="144"/>
      <c r="AC616" s="144"/>
      <c r="AD616" s="144"/>
      <c r="AE616" s="144"/>
      <c r="AF616" s="143"/>
      <c r="AG616" s="144"/>
      <c r="AH616" s="144"/>
      <c r="AI616" s="144"/>
      <c r="AJ616" s="144"/>
      <c r="AK616" s="144"/>
      <c r="AL616" s="144"/>
      <c r="AM616" s="144"/>
      <c r="AN616" s="143"/>
      <c r="AO616" s="144"/>
      <c r="AP616" s="144"/>
      <c r="AQ616" s="144"/>
      <c r="AR616" s="144"/>
      <c r="AS616" s="144"/>
      <c r="AT616" s="144"/>
      <c r="AU616" s="144"/>
      <c r="AV616" s="143"/>
      <c r="AW616" s="144"/>
      <c r="AX616" s="144"/>
      <c r="AY616" s="144"/>
      <c r="AZ616" s="144"/>
      <c r="BA616" s="144"/>
      <c r="BB616" s="144"/>
      <c r="BC616" s="144"/>
      <c r="BD616" s="143"/>
    </row>
    <row r="617" spans="1:56" ht="12.75" hidden="1" customHeight="1" outlineLevel="2" x14ac:dyDescent="0.2">
      <c r="A617" s="291" t="s">
        <v>581</v>
      </c>
      <c r="B617" s="355"/>
      <c r="C617" s="8"/>
      <c r="D617" s="5" t="s">
        <v>15</v>
      </c>
      <c r="E617" s="5"/>
      <c r="F617" s="5"/>
      <c r="G617" s="15"/>
      <c r="H617" s="143"/>
      <c r="I617" s="144"/>
      <c r="J617" s="144"/>
      <c r="K617" s="144"/>
      <c r="L617" s="144"/>
      <c r="M617" s="144"/>
      <c r="N617" s="144"/>
      <c r="O617" s="144"/>
      <c r="P617" s="143"/>
      <c r="Q617" s="144"/>
      <c r="R617" s="144"/>
      <c r="S617" s="144"/>
      <c r="T617" s="144"/>
      <c r="U617" s="144"/>
      <c r="V617" s="144"/>
      <c r="W617" s="144"/>
      <c r="X617" s="143"/>
      <c r="Y617" s="144"/>
      <c r="Z617" s="144"/>
      <c r="AA617" s="144"/>
      <c r="AB617" s="144"/>
      <c r="AC617" s="144"/>
      <c r="AD617" s="144"/>
      <c r="AE617" s="144"/>
      <c r="AF617" s="143"/>
      <c r="AG617" s="144"/>
      <c r="AH617" s="144"/>
      <c r="AI617" s="144"/>
      <c r="AJ617" s="144"/>
      <c r="AK617" s="144"/>
      <c r="AL617" s="144"/>
      <c r="AM617" s="144"/>
      <c r="AN617" s="143"/>
      <c r="AO617" s="144"/>
      <c r="AP617" s="144"/>
      <c r="AQ617" s="144"/>
      <c r="AR617" s="144"/>
      <c r="AS617" s="144"/>
      <c r="AT617" s="144"/>
      <c r="AU617" s="144"/>
      <c r="AV617" s="143"/>
      <c r="AW617" s="144"/>
      <c r="AX617" s="144"/>
      <c r="AY617" s="144"/>
      <c r="AZ617" s="144"/>
      <c r="BA617" s="144"/>
      <c r="BB617" s="144"/>
      <c r="BC617" s="144"/>
      <c r="BD617" s="143"/>
    </row>
    <row r="618" spans="1:56" ht="12.75" hidden="1" customHeight="1" outlineLevel="2" x14ac:dyDescent="0.2">
      <c r="A618" s="291" t="s">
        <v>582</v>
      </c>
      <c r="B618" s="353" t="s">
        <v>29</v>
      </c>
      <c r="C618" s="8" t="s">
        <v>2</v>
      </c>
      <c r="D618" s="5" t="s">
        <v>9</v>
      </c>
      <c r="E618" s="5"/>
      <c r="F618" s="5"/>
      <c r="G618" s="15"/>
      <c r="H618" s="143">
        <f>SUMIF($I$3:$BD$3,$H$3,$I618:$BD618)</f>
        <v>63</v>
      </c>
      <c r="I618" s="144">
        <v>2</v>
      </c>
      <c r="J618" s="144">
        <v>2</v>
      </c>
      <c r="K618" s="144">
        <v>3</v>
      </c>
      <c r="L618" s="144">
        <v>3</v>
      </c>
      <c r="M618" s="144">
        <v>8</v>
      </c>
      <c r="N618" s="144">
        <v>2</v>
      </c>
      <c r="O618" s="144">
        <v>4</v>
      </c>
      <c r="P618" s="143">
        <f>SUM(I618:O618)</f>
        <v>24</v>
      </c>
      <c r="Q618" s="144">
        <v>5</v>
      </c>
      <c r="R618" s="144">
        <v>0</v>
      </c>
      <c r="S618" s="144">
        <v>0</v>
      </c>
      <c r="T618" s="144">
        <v>2</v>
      </c>
      <c r="U618" s="144">
        <v>0</v>
      </c>
      <c r="V618" s="144">
        <v>1</v>
      </c>
      <c r="W618" s="144">
        <v>0</v>
      </c>
      <c r="X618" s="143">
        <f>SUM(Q618:W618)</f>
        <v>8</v>
      </c>
      <c r="Y618" s="144">
        <v>3</v>
      </c>
      <c r="Z618" s="144">
        <v>0</v>
      </c>
      <c r="AA618" s="144">
        <v>2</v>
      </c>
      <c r="AB618" s="144">
        <v>5</v>
      </c>
      <c r="AC618" s="144">
        <v>4</v>
      </c>
      <c r="AD618" s="144">
        <v>1</v>
      </c>
      <c r="AE618" s="144">
        <v>0</v>
      </c>
      <c r="AF618" s="143">
        <f>SUM(Y618:AE618)</f>
        <v>15</v>
      </c>
      <c r="AG618" s="144">
        <v>4</v>
      </c>
      <c r="AH618" s="144">
        <v>9</v>
      </c>
      <c r="AI618" s="144">
        <v>1</v>
      </c>
      <c r="AJ618" s="144">
        <v>1</v>
      </c>
      <c r="AK618" s="144">
        <v>2</v>
      </c>
      <c r="AL618" s="144">
        <v>0</v>
      </c>
      <c r="AM618" s="144">
        <v>0</v>
      </c>
      <c r="AN618" s="143">
        <f>SUM(AG618:AM618)</f>
        <v>17</v>
      </c>
      <c r="AO618" s="144">
        <v>2</v>
      </c>
      <c r="AP618" s="144">
        <v>4</v>
      </c>
      <c r="AQ618" s="144">
        <v>4</v>
      </c>
      <c r="AR618" s="144">
        <v>4</v>
      </c>
      <c r="AS618" s="144">
        <v>3</v>
      </c>
      <c r="AT618" s="144">
        <v>0</v>
      </c>
      <c r="AU618" s="144">
        <v>0</v>
      </c>
      <c r="AV618" s="143">
        <f>SUM(AO618:AU618)</f>
        <v>17</v>
      </c>
      <c r="AW618" s="144"/>
      <c r="AX618" s="144"/>
      <c r="AY618" s="144"/>
      <c r="AZ618" s="144"/>
      <c r="BA618" s="144"/>
      <c r="BB618" s="144"/>
      <c r="BC618" s="144"/>
      <c r="BD618" s="143">
        <f>SUM(AW618:BC618)</f>
        <v>0</v>
      </c>
    </row>
    <row r="619" spans="1:56" ht="12.75" hidden="1" customHeight="1" outlineLevel="2" x14ac:dyDescent="0.2">
      <c r="A619" s="292" t="s">
        <v>583</v>
      </c>
      <c r="B619" s="354"/>
      <c r="C619" s="8" t="s">
        <v>3</v>
      </c>
      <c r="D619" s="5" t="s">
        <v>9</v>
      </c>
      <c r="E619" s="5"/>
      <c r="F619" s="5"/>
      <c r="G619" s="15"/>
      <c r="H619" s="143">
        <f>SUMIF($I$3:$BD$3,$H$3,$I619:$BD619)</f>
        <v>63</v>
      </c>
      <c r="I619" s="144">
        <v>2</v>
      </c>
      <c r="J619" s="144">
        <v>2</v>
      </c>
      <c r="K619" s="144">
        <v>3</v>
      </c>
      <c r="L619" s="144">
        <v>3</v>
      </c>
      <c r="M619" s="144">
        <v>8</v>
      </c>
      <c r="N619" s="144">
        <v>2</v>
      </c>
      <c r="O619" s="144">
        <v>4</v>
      </c>
      <c r="P619" s="143">
        <f>SUM(I619:O619)</f>
        <v>24</v>
      </c>
      <c r="Q619" s="144">
        <v>5</v>
      </c>
      <c r="R619" s="144">
        <v>0</v>
      </c>
      <c r="S619" s="144">
        <v>0</v>
      </c>
      <c r="T619" s="144">
        <v>2</v>
      </c>
      <c r="U619" s="144">
        <v>0</v>
      </c>
      <c r="V619" s="144">
        <v>1</v>
      </c>
      <c r="W619" s="144">
        <v>0</v>
      </c>
      <c r="X619" s="143">
        <f>SUM(Q619:W619)</f>
        <v>8</v>
      </c>
      <c r="Y619" s="144">
        <v>3</v>
      </c>
      <c r="Z619" s="144">
        <v>0</v>
      </c>
      <c r="AA619" s="144">
        <v>2</v>
      </c>
      <c r="AB619" s="144">
        <v>5</v>
      </c>
      <c r="AC619" s="144">
        <v>4</v>
      </c>
      <c r="AD619" s="144">
        <v>1</v>
      </c>
      <c r="AE619" s="144">
        <v>0</v>
      </c>
      <c r="AF619" s="143">
        <f>SUM(Y619:AE619)</f>
        <v>15</v>
      </c>
      <c r="AG619" s="144">
        <v>4</v>
      </c>
      <c r="AH619" s="144">
        <v>9</v>
      </c>
      <c r="AI619" s="144">
        <v>1</v>
      </c>
      <c r="AJ619" s="144">
        <v>1</v>
      </c>
      <c r="AK619" s="144">
        <v>2</v>
      </c>
      <c r="AL619" s="144">
        <v>0</v>
      </c>
      <c r="AM619" s="144">
        <v>0</v>
      </c>
      <c r="AN619" s="143">
        <f>SUM(AG619:AM619)</f>
        <v>17</v>
      </c>
      <c r="AO619" s="144">
        <v>2</v>
      </c>
      <c r="AP619" s="144">
        <v>4</v>
      </c>
      <c r="AQ619" s="144">
        <v>4</v>
      </c>
      <c r="AR619" s="144">
        <v>4</v>
      </c>
      <c r="AS619" s="144">
        <v>3</v>
      </c>
      <c r="AT619" s="144">
        <v>0</v>
      </c>
      <c r="AU619" s="144">
        <v>0</v>
      </c>
      <c r="AV619" s="143">
        <f>SUM(AO619:AU619)</f>
        <v>17</v>
      </c>
      <c r="AW619" s="144"/>
      <c r="AX619" s="144"/>
      <c r="AY619" s="144"/>
      <c r="AZ619" s="144"/>
      <c r="BA619" s="144"/>
      <c r="BB619" s="144"/>
      <c r="BC619" s="144"/>
      <c r="BD619" s="143">
        <f>SUM(AW619:BC619)</f>
        <v>0</v>
      </c>
    </row>
    <row r="620" spans="1:56" ht="12.75" hidden="1" customHeight="1" outlineLevel="2" x14ac:dyDescent="0.2">
      <c r="A620" s="292" t="s">
        <v>584</v>
      </c>
      <c r="B620" s="354"/>
      <c r="C620" s="8" t="s">
        <v>33</v>
      </c>
      <c r="D620" s="5" t="s">
        <v>9</v>
      </c>
      <c r="E620" s="5"/>
      <c r="F620" s="5"/>
      <c r="G620" s="15"/>
      <c r="H620" s="143">
        <f>SUMIF($I$3:$BD$3,$H$3,$I620:$BD620)</f>
        <v>57</v>
      </c>
      <c r="I620" s="144">
        <v>2</v>
      </c>
      <c r="J620" s="144">
        <v>2</v>
      </c>
      <c r="K620" s="144">
        <v>3</v>
      </c>
      <c r="L620" s="144">
        <v>3</v>
      </c>
      <c r="M620" s="144">
        <v>8</v>
      </c>
      <c r="N620" s="144">
        <v>2</v>
      </c>
      <c r="O620" s="144">
        <v>3</v>
      </c>
      <c r="P620" s="143">
        <f>SUM(I620:O620)</f>
        <v>23</v>
      </c>
      <c r="Q620" s="144">
        <v>2</v>
      </c>
      <c r="R620" s="144">
        <v>0</v>
      </c>
      <c r="S620" s="144">
        <v>0</v>
      </c>
      <c r="T620" s="144">
        <v>2</v>
      </c>
      <c r="U620" s="144">
        <v>0</v>
      </c>
      <c r="V620" s="144">
        <v>1</v>
      </c>
      <c r="W620" s="144">
        <v>0</v>
      </c>
      <c r="X620" s="143">
        <f>SUM(Q620:W620)</f>
        <v>5</v>
      </c>
      <c r="Y620" s="144">
        <v>3</v>
      </c>
      <c r="Z620" s="144">
        <v>0</v>
      </c>
      <c r="AA620" s="144">
        <v>2</v>
      </c>
      <c r="AB620" s="144">
        <v>5</v>
      </c>
      <c r="AC620" s="144">
        <v>4</v>
      </c>
      <c r="AD620" s="144">
        <v>0</v>
      </c>
      <c r="AE620" s="144">
        <v>0</v>
      </c>
      <c r="AF620" s="143">
        <f>SUM(Y620:AE620)</f>
        <v>14</v>
      </c>
      <c r="AG620" s="144">
        <v>4</v>
      </c>
      <c r="AH620" s="144">
        <v>9</v>
      </c>
      <c r="AI620" s="144">
        <v>1</v>
      </c>
      <c r="AJ620" s="144">
        <v>1</v>
      </c>
      <c r="AK620" s="144">
        <v>2</v>
      </c>
      <c r="AL620" s="144">
        <v>0</v>
      </c>
      <c r="AM620" s="144">
        <v>0</v>
      </c>
      <c r="AN620" s="143">
        <f>SUM(AG620:AM620)</f>
        <v>17</v>
      </c>
      <c r="AO620" s="144">
        <v>2</v>
      </c>
      <c r="AP620" s="144">
        <v>3</v>
      </c>
      <c r="AQ620" s="144">
        <v>4</v>
      </c>
      <c r="AR620" s="144">
        <v>4</v>
      </c>
      <c r="AS620" s="144">
        <v>3</v>
      </c>
      <c r="AT620" s="144">
        <v>0</v>
      </c>
      <c r="AU620" s="144">
        <v>0</v>
      </c>
      <c r="AV620" s="143">
        <f>SUM(AO620:AU620)</f>
        <v>16</v>
      </c>
      <c r="AW620" s="144"/>
      <c r="AX620" s="144"/>
      <c r="AY620" s="144"/>
      <c r="AZ620" s="144"/>
      <c r="BA620" s="144"/>
      <c r="BB620" s="144"/>
      <c r="BC620" s="144"/>
      <c r="BD620" s="143">
        <f>SUM(AW620:BC620)</f>
        <v>0</v>
      </c>
    </row>
    <row r="621" spans="1:56" s="2" customFormat="1" ht="12.75" hidden="1" customHeight="1" outlineLevel="2" x14ac:dyDescent="0.2">
      <c r="A621" s="293"/>
      <c r="B621" s="354"/>
      <c r="C621" s="8" t="s">
        <v>13</v>
      </c>
      <c r="D621" s="5" t="s">
        <v>4</v>
      </c>
      <c r="E621" s="5"/>
      <c r="F621" s="5"/>
      <c r="G621" s="15"/>
      <c r="H621" s="143">
        <f>IF(ISERROR(H620/H618),0,H620/H618)</f>
        <v>0.90476190476190477</v>
      </c>
      <c r="I621" s="144">
        <v>1</v>
      </c>
      <c r="J621" s="144">
        <v>1</v>
      </c>
      <c r="K621" s="144">
        <v>1</v>
      </c>
      <c r="L621" s="144">
        <v>1</v>
      </c>
      <c r="M621" s="144">
        <v>1</v>
      </c>
      <c r="N621" s="144">
        <v>1</v>
      </c>
      <c r="O621" s="144">
        <v>0.75</v>
      </c>
      <c r="P621" s="143">
        <f>IF(ISERROR(P620/P618),0,P620/P618)</f>
        <v>0.95833333333333337</v>
      </c>
      <c r="Q621" s="144">
        <v>0.4</v>
      </c>
      <c r="R621" s="144" t="s">
        <v>102</v>
      </c>
      <c r="S621" s="144" t="s">
        <v>102</v>
      </c>
      <c r="T621" s="144">
        <v>1</v>
      </c>
      <c r="U621" s="144" t="s">
        <v>102</v>
      </c>
      <c r="V621" s="144">
        <v>1</v>
      </c>
      <c r="W621" s="144" t="s">
        <v>102</v>
      </c>
      <c r="X621" s="143">
        <f>IF(ISERROR(X620/X618),0,X620/X618)</f>
        <v>0.625</v>
      </c>
      <c r="Y621" s="144">
        <v>1</v>
      </c>
      <c r="Z621" s="144" t="s">
        <v>102</v>
      </c>
      <c r="AA621" s="144">
        <v>1</v>
      </c>
      <c r="AB621" s="144">
        <v>1</v>
      </c>
      <c r="AC621" s="144">
        <v>1</v>
      </c>
      <c r="AD621" s="144">
        <v>0</v>
      </c>
      <c r="AE621" s="144" t="s">
        <v>102</v>
      </c>
      <c r="AF621" s="143">
        <f>IF(ISERROR(AF620/AF618),0,AF620/AF618)</f>
        <v>0.93333333333333335</v>
      </c>
      <c r="AG621" s="144">
        <v>1</v>
      </c>
      <c r="AH621" s="144">
        <v>1</v>
      </c>
      <c r="AI621" s="144">
        <v>1</v>
      </c>
      <c r="AJ621" s="144">
        <v>1</v>
      </c>
      <c r="AK621" s="144">
        <v>1</v>
      </c>
      <c r="AL621" s="144" t="s">
        <v>102</v>
      </c>
      <c r="AM621" s="144" t="s">
        <v>102</v>
      </c>
      <c r="AN621" s="143">
        <f>IF(ISERROR(AN620/AN618),0,AN620/AN618)</f>
        <v>1</v>
      </c>
      <c r="AO621" s="144">
        <v>1</v>
      </c>
      <c r="AP621" s="144">
        <v>0.75</v>
      </c>
      <c r="AQ621" s="144">
        <v>1</v>
      </c>
      <c r="AR621" s="144">
        <v>1</v>
      </c>
      <c r="AS621" s="144">
        <v>1</v>
      </c>
      <c r="AT621" s="144" t="s">
        <v>102</v>
      </c>
      <c r="AU621" s="144" t="s">
        <v>102</v>
      </c>
      <c r="AV621" s="143">
        <f>IF(ISERROR(AV620/AV618),0,AV620/AV618)</f>
        <v>0.94117647058823528</v>
      </c>
      <c r="AW621" s="144"/>
      <c r="AX621" s="144" t="s">
        <v>102</v>
      </c>
      <c r="AY621" s="144"/>
      <c r="AZ621" s="144"/>
      <c r="BA621" s="144"/>
      <c r="BB621" s="144"/>
      <c r="BC621" s="144"/>
      <c r="BD621" s="143">
        <f>IF(ISERROR(BD620/BD618),0,BD620/BD618)</f>
        <v>0</v>
      </c>
    </row>
    <row r="622" spans="1:56" ht="12.75" hidden="1" customHeight="1" outlineLevel="2" x14ac:dyDescent="0.2">
      <c r="A622" s="293"/>
      <c r="B622" s="354"/>
      <c r="C622" s="8" t="s">
        <v>5</v>
      </c>
      <c r="D622" s="5" t="s">
        <v>4</v>
      </c>
      <c r="E622" s="5"/>
      <c r="F622" s="5"/>
      <c r="G622" s="15"/>
      <c r="H622" s="143">
        <f>IF(ISERROR((H618-H619)/H618),0,(H618-H619)/H618)</f>
        <v>0</v>
      </c>
      <c r="I622" s="144">
        <v>0</v>
      </c>
      <c r="J622" s="144">
        <v>0</v>
      </c>
      <c r="K622" s="144">
        <v>0</v>
      </c>
      <c r="L622" s="144">
        <v>0</v>
      </c>
      <c r="M622" s="144">
        <v>0</v>
      </c>
      <c r="N622" s="144">
        <v>0</v>
      </c>
      <c r="O622" s="144">
        <v>0</v>
      </c>
      <c r="P622" s="143">
        <f>IF(ISERROR((P618-P619)/P618),0,(P618-P619)/P618)</f>
        <v>0</v>
      </c>
      <c r="Q622" s="144">
        <v>0</v>
      </c>
      <c r="R622" s="144" t="s">
        <v>102</v>
      </c>
      <c r="S622" s="144" t="s">
        <v>102</v>
      </c>
      <c r="T622" s="144">
        <v>0</v>
      </c>
      <c r="U622" s="144" t="s">
        <v>102</v>
      </c>
      <c r="V622" s="144">
        <v>0</v>
      </c>
      <c r="W622" s="144" t="s">
        <v>102</v>
      </c>
      <c r="X622" s="143">
        <f>IF(ISERROR((X618-X619)/X618),0,(X618-X619)/X618)</f>
        <v>0</v>
      </c>
      <c r="Y622" s="144">
        <v>0</v>
      </c>
      <c r="Z622" s="144" t="s">
        <v>102</v>
      </c>
      <c r="AA622" s="144">
        <v>0</v>
      </c>
      <c r="AB622" s="144">
        <v>0</v>
      </c>
      <c r="AC622" s="144">
        <v>0</v>
      </c>
      <c r="AD622" s="144">
        <v>0</v>
      </c>
      <c r="AE622" s="144" t="s">
        <v>102</v>
      </c>
      <c r="AF622" s="143">
        <f>IF(ISERROR((AF618-AF619)/AF618),0,(AF618-AF619)/AF618)</f>
        <v>0</v>
      </c>
      <c r="AG622" s="144">
        <v>0</v>
      </c>
      <c r="AH622" s="144">
        <v>0</v>
      </c>
      <c r="AI622" s="144">
        <v>0</v>
      </c>
      <c r="AJ622" s="144">
        <v>0</v>
      </c>
      <c r="AK622" s="144">
        <v>0</v>
      </c>
      <c r="AL622" s="144" t="s">
        <v>102</v>
      </c>
      <c r="AM622" s="144" t="s">
        <v>102</v>
      </c>
      <c r="AN622" s="143">
        <f>IF(ISERROR((AN618-AN619)/AN618),0,(AN618-AN619)/AN618)</f>
        <v>0</v>
      </c>
      <c r="AO622" s="144">
        <v>0</v>
      </c>
      <c r="AP622" s="144">
        <v>0</v>
      </c>
      <c r="AQ622" s="144">
        <v>0</v>
      </c>
      <c r="AR622" s="144">
        <v>0</v>
      </c>
      <c r="AS622" s="144">
        <v>0</v>
      </c>
      <c r="AT622" s="144" t="s">
        <v>102</v>
      </c>
      <c r="AU622" s="144" t="s">
        <v>102</v>
      </c>
      <c r="AV622" s="143">
        <f>IF(ISERROR((AV618-AV619)/AV618),0,(AV618-AV619)/AV618)</f>
        <v>0</v>
      </c>
      <c r="AW622" s="144"/>
      <c r="AX622" s="144" t="s">
        <v>102</v>
      </c>
      <c r="AY622" s="144"/>
      <c r="AZ622" s="144"/>
      <c r="BA622" s="144"/>
      <c r="BB622" s="144"/>
      <c r="BC622" s="144"/>
      <c r="BD622" s="143">
        <f>IF(ISERROR((BD618-BD619)/BD618),0,(BD618-BD619)/BD618)</f>
        <v>0</v>
      </c>
    </row>
    <row r="623" spans="1:56" ht="12.75" hidden="1" customHeight="1" outlineLevel="3" x14ac:dyDescent="0.2">
      <c r="A623" s="292" t="s">
        <v>585</v>
      </c>
      <c r="B623" s="354"/>
      <c r="C623" s="8" t="s">
        <v>46</v>
      </c>
      <c r="D623" s="5"/>
      <c r="E623" s="5"/>
      <c r="F623" s="5"/>
      <c r="G623" s="15"/>
      <c r="H623" s="143">
        <f>SUMIF($I$3:$BD$3,$H$3,$I623:$BD623)</f>
        <v>585</v>
      </c>
      <c r="I623" s="144">
        <v>1</v>
      </c>
      <c r="J623" s="144">
        <v>2</v>
      </c>
      <c r="K623" s="144">
        <v>3</v>
      </c>
      <c r="L623" s="144">
        <v>2</v>
      </c>
      <c r="M623" s="144">
        <v>6</v>
      </c>
      <c r="N623" s="144">
        <v>1</v>
      </c>
      <c r="O623" s="144">
        <v>114</v>
      </c>
      <c r="P623" s="143">
        <f>SUM(I623:O623)</f>
        <v>129</v>
      </c>
      <c r="Q623" s="144">
        <v>213</v>
      </c>
      <c r="R623" s="144">
        <v>0</v>
      </c>
      <c r="S623" s="144">
        <v>0</v>
      </c>
      <c r="T623" s="144">
        <v>1</v>
      </c>
      <c r="U623" s="144">
        <v>0</v>
      </c>
      <c r="V623" s="144">
        <v>0</v>
      </c>
      <c r="W623" s="144">
        <v>0</v>
      </c>
      <c r="X623" s="143">
        <f>SUM(Q623:W623)</f>
        <v>214</v>
      </c>
      <c r="Y623" s="144">
        <v>3</v>
      </c>
      <c r="Z623" s="144">
        <v>0</v>
      </c>
      <c r="AA623" s="144">
        <v>6</v>
      </c>
      <c r="AB623" s="144">
        <v>2</v>
      </c>
      <c r="AC623" s="144">
        <v>3</v>
      </c>
      <c r="AD623" s="144">
        <v>51</v>
      </c>
      <c r="AE623" s="144">
        <v>0</v>
      </c>
      <c r="AF623" s="143">
        <f>SUM(Y623:AE623)</f>
        <v>65</v>
      </c>
      <c r="AG623" s="144">
        <v>4</v>
      </c>
      <c r="AH623" s="144">
        <v>9</v>
      </c>
      <c r="AI623" s="144">
        <v>1</v>
      </c>
      <c r="AJ623" s="144">
        <v>1</v>
      </c>
      <c r="AK623" s="144">
        <v>1</v>
      </c>
      <c r="AL623" s="144">
        <v>0</v>
      </c>
      <c r="AM623" s="144">
        <v>0</v>
      </c>
      <c r="AN623" s="143">
        <f>SUM(AG623:AM623)</f>
        <v>16</v>
      </c>
      <c r="AO623" s="144">
        <v>29</v>
      </c>
      <c r="AP623" s="144">
        <v>132</v>
      </c>
      <c r="AQ623" s="144">
        <v>4</v>
      </c>
      <c r="AR623" s="144">
        <v>7</v>
      </c>
      <c r="AS623" s="144">
        <v>3</v>
      </c>
      <c r="AT623" s="144">
        <v>0</v>
      </c>
      <c r="AU623" s="144">
        <v>0</v>
      </c>
      <c r="AV623" s="143">
        <f>SUM(AO623:AU623)</f>
        <v>175</v>
      </c>
      <c r="AW623" s="144"/>
      <c r="AX623" s="144"/>
      <c r="AY623" s="144"/>
      <c r="AZ623" s="144"/>
      <c r="BA623" s="144"/>
      <c r="BB623" s="144"/>
      <c r="BC623" s="144"/>
      <c r="BD623" s="143">
        <f>SUM(AW623:BC623)</f>
        <v>0</v>
      </c>
    </row>
    <row r="624" spans="1:56" ht="12.75" hidden="1" customHeight="1" outlineLevel="2" x14ac:dyDescent="0.2">
      <c r="A624" s="292"/>
      <c r="B624" s="354"/>
      <c r="C624" s="8" t="s">
        <v>14</v>
      </c>
      <c r="D624" s="5"/>
      <c r="E624" s="5"/>
      <c r="F624" s="5"/>
      <c r="G624" s="15"/>
      <c r="H624" s="143">
        <f>IF(ISERROR(H623/H619),0,H623/H619)</f>
        <v>9.2857142857142865</v>
      </c>
      <c r="I624" s="144">
        <v>0.5</v>
      </c>
      <c r="J624" s="144">
        <v>1</v>
      </c>
      <c r="K624" s="144">
        <v>1</v>
      </c>
      <c r="L624" s="144">
        <v>0.66666666666666663</v>
      </c>
      <c r="M624" s="144">
        <v>0.75</v>
      </c>
      <c r="N624" s="144">
        <v>0.5</v>
      </c>
      <c r="O624" s="144">
        <v>28.5</v>
      </c>
      <c r="P624" s="143">
        <f>IF(ISERROR(P623/P619),0,P623/P619)</f>
        <v>5.375</v>
      </c>
      <c r="Q624" s="144">
        <v>42.6</v>
      </c>
      <c r="R624" s="144" t="s">
        <v>102</v>
      </c>
      <c r="S624" s="144" t="s">
        <v>102</v>
      </c>
      <c r="T624" s="144">
        <v>0.5</v>
      </c>
      <c r="U624" s="144" t="s">
        <v>102</v>
      </c>
      <c r="V624" s="144">
        <v>0</v>
      </c>
      <c r="W624" s="144" t="s">
        <v>102</v>
      </c>
      <c r="X624" s="143">
        <f>IF(ISERROR(X623/X619),0,X623/X619)</f>
        <v>26.75</v>
      </c>
      <c r="Y624" s="144">
        <v>1</v>
      </c>
      <c r="Z624" s="144" t="s">
        <v>102</v>
      </c>
      <c r="AA624" s="144">
        <v>3</v>
      </c>
      <c r="AB624" s="144">
        <v>0.4</v>
      </c>
      <c r="AC624" s="144">
        <v>0.75</v>
      </c>
      <c r="AD624" s="144">
        <v>51</v>
      </c>
      <c r="AE624" s="144" t="s">
        <v>102</v>
      </c>
      <c r="AF624" s="143">
        <f>IF(ISERROR(AF623/AF619),0,AF623/AF619)</f>
        <v>4.333333333333333</v>
      </c>
      <c r="AG624" s="144">
        <v>1</v>
      </c>
      <c r="AH624" s="144">
        <v>1</v>
      </c>
      <c r="AI624" s="144">
        <v>1</v>
      </c>
      <c r="AJ624" s="144">
        <v>1</v>
      </c>
      <c r="AK624" s="144">
        <v>0.5</v>
      </c>
      <c r="AL624" s="144" t="s">
        <v>102</v>
      </c>
      <c r="AM624" s="144" t="s">
        <v>102</v>
      </c>
      <c r="AN624" s="143">
        <f>IF(ISERROR(AN623/AN619),0,AN623/AN619)</f>
        <v>0.94117647058823528</v>
      </c>
      <c r="AO624" s="144">
        <v>14.5</v>
      </c>
      <c r="AP624" s="144">
        <v>33</v>
      </c>
      <c r="AQ624" s="144">
        <v>1</v>
      </c>
      <c r="AR624" s="144">
        <v>1.75</v>
      </c>
      <c r="AS624" s="144">
        <v>1</v>
      </c>
      <c r="AT624" s="144" t="s">
        <v>102</v>
      </c>
      <c r="AU624" s="144" t="s">
        <v>102</v>
      </c>
      <c r="AV624" s="143">
        <f>IF(ISERROR(AV623/AV619),0,AV623/AV619)</f>
        <v>10.294117647058824</v>
      </c>
      <c r="AW624" s="144"/>
      <c r="AX624" s="144" t="s">
        <v>102</v>
      </c>
      <c r="AY624" s="144"/>
      <c r="AZ624" s="144"/>
      <c r="BA624" s="144"/>
      <c r="BB624" s="144"/>
      <c r="BC624" s="144"/>
      <c r="BD624" s="143">
        <f>IF(ISERROR(BD623/BD619),0,BD623/BD619)</f>
        <v>0</v>
      </c>
    </row>
    <row r="625" spans="1:56" ht="12.75" hidden="1" customHeight="1" outlineLevel="2" x14ac:dyDescent="0.2">
      <c r="A625" s="292" t="s">
        <v>586</v>
      </c>
      <c r="B625" s="354"/>
      <c r="C625" s="8"/>
      <c r="D625" s="5"/>
      <c r="E625" s="5"/>
      <c r="F625" s="5"/>
      <c r="G625" s="15"/>
      <c r="H625" s="143"/>
      <c r="I625" s="144"/>
      <c r="J625" s="144"/>
      <c r="K625" s="144"/>
      <c r="L625" s="144"/>
      <c r="M625" s="144"/>
      <c r="N625" s="144"/>
      <c r="O625" s="144"/>
      <c r="P625" s="143"/>
      <c r="Q625" s="144"/>
      <c r="R625" s="144"/>
      <c r="S625" s="144"/>
      <c r="T625" s="144"/>
      <c r="U625" s="144"/>
      <c r="V625" s="144"/>
      <c r="W625" s="144"/>
      <c r="X625" s="143"/>
      <c r="Y625" s="144"/>
      <c r="Z625" s="144"/>
      <c r="AA625" s="144"/>
      <c r="AB625" s="144"/>
      <c r="AC625" s="144"/>
      <c r="AD625" s="144"/>
      <c r="AE625" s="144"/>
      <c r="AF625" s="143"/>
      <c r="AG625" s="144"/>
      <c r="AH625" s="144"/>
      <c r="AI625" s="144"/>
      <c r="AJ625" s="144"/>
      <c r="AK625" s="144"/>
      <c r="AL625" s="144"/>
      <c r="AM625" s="144"/>
      <c r="AN625" s="143"/>
      <c r="AO625" s="144"/>
      <c r="AP625" s="144"/>
      <c r="AQ625" s="144"/>
      <c r="AR625" s="144"/>
      <c r="AS625" s="144"/>
      <c r="AT625" s="144"/>
      <c r="AU625" s="144"/>
      <c r="AV625" s="143"/>
      <c r="AW625" s="144"/>
      <c r="AX625" s="144"/>
      <c r="AY625" s="144"/>
      <c r="AZ625" s="144"/>
      <c r="BA625" s="144"/>
      <c r="BB625" s="144"/>
      <c r="BC625" s="144"/>
      <c r="BD625" s="143"/>
    </row>
    <row r="626" spans="1:56" ht="12.75" hidden="1" customHeight="1" outlineLevel="2" x14ac:dyDescent="0.2">
      <c r="A626" s="268"/>
      <c r="B626" s="354"/>
      <c r="C626" s="8"/>
      <c r="D626" s="5"/>
      <c r="E626" s="5"/>
      <c r="F626" s="5"/>
      <c r="G626" s="15"/>
      <c r="H626" s="143"/>
      <c r="I626" s="144"/>
      <c r="J626" s="144"/>
      <c r="K626" s="144"/>
      <c r="L626" s="144"/>
      <c r="M626" s="144"/>
      <c r="N626" s="144"/>
      <c r="O626" s="144"/>
      <c r="P626" s="143"/>
      <c r="Q626" s="144"/>
      <c r="R626" s="144"/>
      <c r="S626" s="144"/>
      <c r="T626" s="144"/>
      <c r="U626" s="144"/>
      <c r="V626" s="144"/>
      <c r="W626" s="144"/>
      <c r="X626" s="143"/>
      <c r="Y626" s="144"/>
      <c r="Z626" s="144"/>
      <c r="AA626" s="144"/>
      <c r="AB626" s="144"/>
      <c r="AC626" s="144"/>
      <c r="AD626" s="144"/>
      <c r="AE626" s="144"/>
      <c r="AF626" s="143"/>
      <c r="AG626" s="144"/>
      <c r="AH626" s="144"/>
      <c r="AI626" s="144"/>
      <c r="AJ626" s="144"/>
      <c r="AK626" s="144"/>
      <c r="AL626" s="144"/>
      <c r="AM626" s="144"/>
      <c r="AN626" s="143"/>
      <c r="AO626" s="144"/>
      <c r="AP626" s="144"/>
      <c r="AQ626" s="144"/>
      <c r="AR626" s="144"/>
      <c r="AS626" s="144"/>
      <c r="AT626" s="144"/>
      <c r="AU626" s="144"/>
      <c r="AV626" s="143"/>
      <c r="AW626" s="144"/>
      <c r="AX626" s="144"/>
      <c r="AY626" s="144"/>
      <c r="AZ626" s="144"/>
      <c r="BA626" s="144"/>
      <c r="BB626" s="144"/>
      <c r="BC626" s="144"/>
      <c r="BD626" s="143"/>
    </row>
    <row r="627" spans="1:56" ht="12.75" hidden="1" customHeight="1" outlineLevel="2" x14ac:dyDescent="0.2">
      <c r="A627" s="291" t="s">
        <v>587</v>
      </c>
      <c r="B627" s="354"/>
      <c r="C627" s="8"/>
      <c r="D627" s="5"/>
      <c r="E627" s="5"/>
      <c r="F627" s="5"/>
      <c r="G627" s="15"/>
      <c r="H627" s="143"/>
      <c r="I627" s="144"/>
      <c r="J627" s="144"/>
      <c r="K627" s="144"/>
      <c r="L627" s="144"/>
      <c r="M627" s="144"/>
      <c r="N627" s="144"/>
      <c r="O627" s="144"/>
      <c r="P627" s="143"/>
      <c r="Q627" s="144"/>
      <c r="R627" s="144"/>
      <c r="S627" s="144"/>
      <c r="T627" s="144"/>
      <c r="U627" s="144"/>
      <c r="V627" s="144"/>
      <c r="W627" s="144"/>
      <c r="X627" s="143"/>
      <c r="Y627" s="144"/>
      <c r="Z627" s="144"/>
      <c r="AA627" s="144"/>
      <c r="AB627" s="144"/>
      <c r="AC627" s="144"/>
      <c r="AD627" s="144"/>
      <c r="AE627" s="144"/>
      <c r="AF627" s="143"/>
      <c r="AG627" s="144"/>
      <c r="AH627" s="144"/>
      <c r="AI627" s="144"/>
      <c r="AJ627" s="144"/>
      <c r="AK627" s="144"/>
      <c r="AL627" s="144"/>
      <c r="AM627" s="144"/>
      <c r="AN627" s="143"/>
      <c r="AO627" s="144"/>
      <c r="AP627" s="144"/>
      <c r="AQ627" s="144"/>
      <c r="AR627" s="144"/>
      <c r="AS627" s="144"/>
      <c r="AT627" s="144"/>
      <c r="AU627" s="144"/>
      <c r="AV627" s="143"/>
      <c r="AW627" s="144"/>
      <c r="AX627" s="144"/>
      <c r="AY627" s="144"/>
      <c r="AZ627" s="144"/>
      <c r="BA627" s="144"/>
      <c r="BB627" s="144"/>
      <c r="BC627" s="144"/>
      <c r="BD627" s="143"/>
    </row>
    <row r="628" spans="1:56" ht="12.75" hidden="1" customHeight="1" outlineLevel="2" x14ac:dyDescent="0.2">
      <c r="A628" s="291" t="s">
        <v>588</v>
      </c>
      <c r="B628" s="355"/>
      <c r="C628" s="8"/>
      <c r="D628" s="5" t="s">
        <v>15</v>
      </c>
      <c r="E628" s="5"/>
      <c r="F628" s="5"/>
      <c r="G628" s="15"/>
      <c r="H628" s="143"/>
      <c r="I628" s="144"/>
      <c r="J628" s="144"/>
      <c r="K628" s="144"/>
      <c r="L628" s="144"/>
      <c r="M628" s="144"/>
      <c r="N628" s="144"/>
      <c r="O628" s="144"/>
      <c r="P628" s="143"/>
      <c r="Q628" s="144"/>
      <c r="R628" s="144"/>
      <c r="S628" s="144"/>
      <c r="T628" s="144"/>
      <c r="U628" s="144"/>
      <c r="V628" s="144"/>
      <c r="W628" s="144"/>
      <c r="X628" s="143"/>
      <c r="Y628" s="144"/>
      <c r="Z628" s="144"/>
      <c r="AA628" s="144"/>
      <c r="AB628" s="144"/>
      <c r="AC628" s="144"/>
      <c r="AD628" s="144"/>
      <c r="AE628" s="144"/>
      <c r="AF628" s="143"/>
      <c r="AG628" s="144"/>
      <c r="AH628" s="144"/>
      <c r="AI628" s="144"/>
      <c r="AJ628" s="144"/>
      <c r="AK628" s="144"/>
      <c r="AL628" s="144"/>
      <c r="AM628" s="144"/>
      <c r="AN628" s="143"/>
      <c r="AO628" s="144"/>
      <c r="AP628" s="144"/>
      <c r="AQ628" s="144"/>
      <c r="AR628" s="144"/>
      <c r="AS628" s="144"/>
      <c r="AT628" s="144"/>
      <c r="AU628" s="144"/>
      <c r="AV628" s="143"/>
      <c r="AW628" s="144"/>
      <c r="AX628" s="144"/>
      <c r="AY628" s="144"/>
      <c r="AZ628" s="144"/>
      <c r="BA628" s="144"/>
      <c r="BB628" s="144"/>
      <c r="BC628" s="144"/>
      <c r="BD628" s="143"/>
    </row>
    <row r="629" spans="1:56" ht="12.75" hidden="1" customHeight="1" outlineLevel="2" x14ac:dyDescent="0.2">
      <c r="A629" s="291" t="s">
        <v>207</v>
      </c>
      <c r="B629" s="350"/>
      <c r="C629" s="8" t="s">
        <v>2</v>
      </c>
      <c r="D629" s="5" t="s">
        <v>9</v>
      </c>
      <c r="E629" s="5"/>
      <c r="F629" s="5"/>
      <c r="G629" s="15"/>
      <c r="H629" s="143">
        <f>SUMIF($I$3:$BD$3,$H$3,$I629:$BD629)</f>
        <v>0</v>
      </c>
      <c r="I629" s="144"/>
      <c r="J629" s="144"/>
      <c r="K629" s="144"/>
      <c r="L629" s="144"/>
      <c r="M629" s="144"/>
      <c r="N629" s="144"/>
      <c r="O629" s="144"/>
      <c r="P629" s="143">
        <f>SUM(I629:O629)</f>
        <v>0</v>
      </c>
      <c r="Q629" s="144"/>
      <c r="R629" s="144"/>
      <c r="S629" s="144"/>
      <c r="T629" s="144"/>
      <c r="U629" s="144"/>
      <c r="V629" s="144"/>
      <c r="W629" s="144"/>
      <c r="X629" s="143">
        <f>SUM(Q629:W629)</f>
        <v>0</v>
      </c>
      <c r="Y629" s="144"/>
      <c r="Z629" s="144"/>
      <c r="AA629" s="144"/>
      <c r="AB629" s="144"/>
      <c r="AC629" s="144"/>
      <c r="AD629" s="144"/>
      <c r="AE629" s="144"/>
      <c r="AF629" s="143">
        <f>SUM(Y629:AE629)</f>
        <v>0</v>
      </c>
      <c r="AG629" s="144"/>
      <c r="AH629" s="144"/>
      <c r="AI629" s="144"/>
      <c r="AJ629" s="144"/>
      <c r="AK629" s="144"/>
      <c r="AL629" s="144"/>
      <c r="AM629" s="144"/>
      <c r="AN629" s="143">
        <f>SUM(AG629:AM629)</f>
        <v>0</v>
      </c>
      <c r="AO629" s="144"/>
      <c r="AP629" s="144"/>
      <c r="AQ629" s="144"/>
      <c r="AR629" s="144"/>
      <c r="AS629" s="144"/>
      <c r="AT629" s="144"/>
      <c r="AU629" s="144"/>
      <c r="AV629" s="143">
        <f>SUM(AO629:AU629)</f>
        <v>0</v>
      </c>
      <c r="AW629" s="144"/>
      <c r="AX629" s="144"/>
      <c r="AY629" s="144"/>
      <c r="AZ629" s="144"/>
      <c r="BA629" s="144"/>
      <c r="BB629" s="144"/>
      <c r="BC629" s="144"/>
      <c r="BD629" s="143">
        <f>SUM(AW629:BC629)</f>
        <v>0</v>
      </c>
    </row>
    <row r="630" spans="1:56" ht="12.75" hidden="1" customHeight="1" outlineLevel="2" x14ac:dyDescent="0.2">
      <c r="A630" s="292" t="s">
        <v>209</v>
      </c>
      <c r="B630" s="351"/>
      <c r="C630" s="8" t="s">
        <v>3</v>
      </c>
      <c r="D630" s="5" t="s">
        <v>9</v>
      </c>
      <c r="E630" s="5"/>
      <c r="F630" s="5"/>
      <c r="G630" s="15"/>
      <c r="H630" s="143">
        <f>SUMIF($I$3:$BD$3,$H$3,$I630:$BD630)</f>
        <v>0</v>
      </c>
      <c r="I630" s="144"/>
      <c r="J630" s="144"/>
      <c r="K630" s="144"/>
      <c r="L630" s="144"/>
      <c r="M630" s="144"/>
      <c r="N630" s="144"/>
      <c r="O630" s="144"/>
      <c r="P630" s="143">
        <f>SUM(I630:O630)</f>
        <v>0</v>
      </c>
      <c r="Q630" s="144"/>
      <c r="R630" s="144"/>
      <c r="S630" s="144"/>
      <c r="T630" s="144"/>
      <c r="U630" s="144"/>
      <c r="V630" s="144"/>
      <c r="W630" s="144"/>
      <c r="X630" s="143">
        <f>SUM(Q630:W630)</f>
        <v>0</v>
      </c>
      <c r="Y630" s="144"/>
      <c r="Z630" s="144"/>
      <c r="AA630" s="144"/>
      <c r="AB630" s="144"/>
      <c r="AC630" s="144"/>
      <c r="AD630" s="144"/>
      <c r="AE630" s="144"/>
      <c r="AF630" s="143">
        <f>SUM(Y630:AE630)</f>
        <v>0</v>
      </c>
      <c r="AG630" s="144"/>
      <c r="AH630" s="144"/>
      <c r="AI630" s="144"/>
      <c r="AJ630" s="144"/>
      <c r="AK630" s="144"/>
      <c r="AL630" s="144"/>
      <c r="AM630" s="144"/>
      <c r="AN630" s="143">
        <f>SUM(AG630:AM630)</f>
        <v>0</v>
      </c>
      <c r="AO630" s="144"/>
      <c r="AP630" s="144"/>
      <c r="AQ630" s="144"/>
      <c r="AR630" s="144"/>
      <c r="AS630" s="144"/>
      <c r="AT630" s="144"/>
      <c r="AU630" s="144"/>
      <c r="AV630" s="143">
        <f>SUM(AO630:AU630)</f>
        <v>0</v>
      </c>
      <c r="AW630" s="144"/>
      <c r="AX630" s="144"/>
      <c r="AY630" s="144"/>
      <c r="AZ630" s="144"/>
      <c r="BA630" s="144"/>
      <c r="BB630" s="144"/>
      <c r="BC630" s="144"/>
      <c r="BD630" s="143">
        <f>SUM(AW630:BC630)</f>
        <v>0</v>
      </c>
    </row>
    <row r="631" spans="1:56" ht="12.75" hidden="1" customHeight="1" outlineLevel="2" x14ac:dyDescent="0.2">
      <c r="A631" s="292" t="s">
        <v>210</v>
      </c>
      <c r="B631" s="351"/>
      <c r="C631" s="8" t="s">
        <v>33</v>
      </c>
      <c r="D631" s="5" t="s">
        <v>9</v>
      </c>
      <c r="E631" s="5"/>
      <c r="F631" s="5"/>
      <c r="G631" s="15"/>
      <c r="H631" s="143">
        <f>SUMIF($I$3:$BD$3,$H$3,$I631:$BD631)</f>
        <v>0</v>
      </c>
      <c r="I631" s="144"/>
      <c r="J631" s="144"/>
      <c r="K631" s="144"/>
      <c r="L631" s="144"/>
      <c r="M631" s="144"/>
      <c r="N631" s="144"/>
      <c r="O631" s="144"/>
      <c r="P631" s="143">
        <f>SUM(I631:O631)</f>
        <v>0</v>
      </c>
      <c r="Q631" s="144"/>
      <c r="R631" s="144"/>
      <c r="S631" s="144"/>
      <c r="T631" s="144"/>
      <c r="U631" s="144"/>
      <c r="V631" s="144"/>
      <c r="W631" s="144"/>
      <c r="X631" s="143">
        <f>SUM(Q631:W631)</f>
        <v>0</v>
      </c>
      <c r="Y631" s="144"/>
      <c r="Z631" s="144"/>
      <c r="AA631" s="144"/>
      <c r="AB631" s="144"/>
      <c r="AC631" s="144"/>
      <c r="AD631" s="144"/>
      <c r="AE631" s="144"/>
      <c r="AF631" s="143">
        <f>SUM(Y631:AE631)</f>
        <v>0</v>
      </c>
      <c r="AG631" s="144"/>
      <c r="AH631" s="144"/>
      <c r="AI631" s="144"/>
      <c r="AJ631" s="144"/>
      <c r="AK631" s="144"/>
      <c r="AL631" s="144"/>
      <c r="AM631" s="144"/>
      <c r="AN631" s="143">
        <f>SUM(AG631:AM631)</f>
        <v>0</v>
      </c>
      <c r="AO631" s="144"/>
      <c r="AP631" s="144"/>
      <c r="AQ631" s="144"/>
      <c r="AR631" s="144"/>
      <c r="AS631" s="144"/>
      <c r="AT631" s="144"/>
      <c r="AU631" s="144"/>
      <c r="AV631" s="143">
        <f>SUM(AO631:AU631)</f>
        <v>0</v>
      </c>
      <c r="AW631" s="144"/>
      <c r="AX631" s="144"/>
      <c r="AY631" s="144"/>
      <c r="AZ631" s="144"/>
      <c r="BA631" s="144"/>
      <c r="BB631" s="144"/>
      <c r="BC631" s="144"/>
      <c r="BD631" s="143">
        <f>SUM(AW631:BC631)</f>
        <v>0</v>
      </c>
    </row>
    <row r="632" spans="1:56" s="2" customFormat="1" ht="12.75" hidden="1" customHeight="1" outlineLevel="2" x14ac:dyDescent="0.2">
      <c r="A632" s="293"/>
      <c r="B632" s="351"/>
      <c r="C632" s="8" t="s">
        <v>13</v>
      </c>
      <c r="D632" s="5" t="s">
        <v>4</v>
      </c>
      <c r="E632" s="5"/>
      <c r="F632" s="5"/>
      <c r="G632" s="15"/>
      <c r="H632" s="143">
        <f>IF(ISERROR(H631/H629),0,H631/H629)</f>
        <v>0</v>
      </c>
      <c r="I632" s="144"/>
      <c r="J632" s="144"/>
      <c r="K632" s="144"/>
      <c r="L632" s="144" t="s">
        <v>102</v>
      </c>
      <c r="M632" s="144" t="s">
        <v>102</v>
      </c>
      <c r="N632" s="144" t="s">
        <v>102</v>
      </c>
      <c r="O632" s="144" t="s">
        <v>102</v>
      </c>
      <c r="P632" s="143">
        <f>IF(ISERROR(P631/P629),0,P631/P629)</f>
        <v>0</v>
      </c>
      <c r="Q632" s="144" t="s">
        <v>102</v>
      </c>
      <c r="R632" s="144" t="s">
        <v>102</v>
      </c>
      <c r="S632" s="144" t="s">
        <v>102</v>
      </c>
      <c r="T632" s="144" t="s">
        <v>102</v>
      </c>
      <c r="U632" s="144" t="s">
        <v>102</v>
      </c>
      <c r="V632" s="144" t="s">
        <v>102</v>
      </c>
      <c r="W632" s="144" t="s">
        <v>102</v>
      </c>
      <c r="X632" s="143">
        <f>IF(ISERROR(X631/X629),0,X631/X629)</f>
        <v>0</v>
      </c>
      <c r="Y632" s="144"/>
      <c r="Z632" s="144"/>
      <c r="AA632" s="144"/>
      <c r="AB632" s="144"/>
      <c r="AC632" s="144"/>
      <c r="AD632" s="144"/>
      <c r="AE632" s="144"/>
      <c r="AF632" s="143">
        <f>IF(ISERROR(AF631/AF629),0,AF631/AF629)</f>
        <v>0</v>
      </c>
      <c r="AG632" s="144"/>
      <c r="AH632" s="144"/>
      <c r="AI632" s="144"/>
      <c r="AJ632" s="144"/>
      <c r="AK632" s="144"/>
      <c r="AL632" s="144"/>
      <c r="AM632" s="144"/>
      <c r="AN632" s="143">
        <f>IF(ISERROR(AN631/AN629),0,AN631/AN629)</f>
        <v>0</v>
      </c>
      <c r="AO632" s="144"/>
      <c r="AP632" s="144"/>
      <c r="AQ632" s="144"/>
      <c r="AR632" s="144"/>
      <c r="AS632" s="144"/>
      <c r="AT632" s="144"/>
      <c r="AU632" s="144"/>
      <c r="AV632" s="143">
        <f>IF(ISERROR(AV631/AV629),0,AV631/AV629)</f>
        <v>0</v>
      </c>
      <c r="AW632" s="144"/>
      <c r="AX632" s="144"/>
      <c r="AY632" s="144"/>
      <c r="AZ632" s="144"/>
      <c r="BA632" s="144"/>
      <c r="BB632" s="144"/>
      <c r="BC632" s="144"/>
      <c r="BD632" s="143">
        <f>IF(ISERROR(BD631/BD629),0,BD631/BD629)</f>
        <v>0</v>
      </c>
    </row>
    <row r="633" spans="1:56" ht="12.75" hidden="1" customHeight="1" outlineLevel="2" x14ac:dyDescent="0.2">
      <c r="A633" s="293"/>
      <c r="B633" s="351"/>
      <c r="C633" s="8" t="s">
        <v>5</v>
      </c>
      <c r="D633" s="5" t="s">
        <v>4</v>
      </c>
      <c r="E633" s="5"/>
      <c r="F633" s="5"/>
      <c r="G633" s="15"/>
      <c r="H633" s="143">
        <f>IF(ISERROR((H629-H630)/H629),0,(H629-H630)/H629)</f>
        <v>0</v>
      </c>
      <c r="I633" s="144"/>
      <c r="J633" s="144"/>
      <c r="K633" s="144"/>
      <c r="L633" s="144" t="s">
        <v>102</v>
      </c>
      <c r="M633" s="144" t="s">
        <v>102</v>
      </c>
      <c r="N633" s="144" t="s">
        <v>102</v>
      </c>
      <c r="O633" s="144" t="s">
        <v>102</v>
      </c>
      <c r="P633" s="143">
        <f>IF(ISERROR((P629-P630)/P629),0,(P629-P630)/P629)</f>
        <v>0</v>
      </c>
      <c r="Q633" s="144" t="s">
        <v>102</v>
      </c>
      <c r="R633" s="144" t="s">
        <v>102</v>
      </c>
      <c r="S633" s="144" t="s">
        <v>102</v>
      </c>
      <c r="T633" s="144" t="s">
        <v>102</v>
      </c>
      <c r="U633" s="144" t="s">
        <v>102</v>
      </c>
      <c r="V633" s="144" t="s">
        <v>102</v>
      </c>
      <c r="W633" s="144" t="s">
        <v>102</v>
      </c>
      <c r="X633" s="143">
        <f>IF(ISERROR((X629-X630)/X629),0,(X629-X630)/X629)</f>
        <v>0</v>
      </c>
      <c r="Y633" s="144"/>
      <c r="Z633" s="144"/>
      <c r="AA633" s="144"/>
      <c r="AB633" s="144"/>
      <c r="AC633" s="144"/>
      <c r="AD633" s="144"/>
      <c r="AE633" s="144"/>
      <c r="AF633" s="143">
        <f>IF(ISERROR((AF629-AF630)/AF629),0,(AF629-AF630)/AF629)</f>
        <v>0</v>
      </c>
      <c r="AG633" s="144"/>
      <c r="AH633" s="144"/>
      <c r="AI633" s="144"/>
      <c r="AJ633" s="144"/>
      <c r="AK633" s="144"/>
      <c r="AL633" s="144"/>
      <c r="AM633" s="144"/>
      <c r="AN633" s="143">
        <f>IF(ISERROR((AN629-AN630)/AN629),0,(AN629-AN630)/AN629)</f>
        <v>0</v>
      </c>
      <c r="AO633" s="144"/>
      <c r="AP633" s="144"/>
      <c r="AQ633" s="144"/>
      <c r="AR633" s="144"/>
      <c r="AS633" s="144"/>
      <c r="AT633" s="144"/>
      <c r="AU633" s="144"/>
      <c r="AV633" s="143">
        <f>IF(ISERROR((AV629-AV630)/AV629),0,(AV629-AV630)/AV629)</f>
        <v>0</v>
      </c>
      <c r="AW633" s="144"/>
      <c r="AX633" s="144"/>
      <c r="AY633" s="144"/>
      <c r="AZ633" s="144"/>
      <c r="BA633" s="144"/>
      <c r="BB633" s="144"/>
      <c r="BC633" s="144"/>
      <c r="BD633" s="143">
        <f>IF(ISERROR((BD629-BD630)/BD629),0,(BD629-BD630)/BD629)</f>
        <v>0</v>
      </c>
    </row>
    <row r="634" spans="1:56" ht="12.75" hidden="1" customHeight="1" outlineLevel="3" x14ac:dyDescent="0.2">
      <c r="A634" s="292" t="s">
        <v>211</v>
      </c>
      <c r="B634" s="351"/>
      <c r="C634" s="8" t="s">
        <v>46</v>
      </c>
      <c r="D634" s="5"/>
      <c r="E634" s="5"/>
      <c r="F634" s="5"/>
      <c r="G634" s="15"/>
      <c r="H634" s="143">
        <f>SUMIF($I$3:$BD$3,$H$3,$I634:$BD634)</f>
        <v>0</v>
      </c>
      <c r="I634" s="144"/>
      <c r="J634" s="144"/>
      <c r="K634" s="144"/>
      <c r="L634" s="144"/>
      <c r="M634" s="144"/>
      <c r="N634" s="144"/>
      <c r="O634" s="144"/>
      <c r="P634" s="143">
        <f>SUM(I634:O634)</f>
        <v>0</v>
      </c>
      <c r="Q634" s="144"/>
      <c r="R634" s="144"/>
      <c r="S634" s="144"/>
      <c r="T634" s="144"/>
      <c r="U634" s="144"/>
      <c r="V634" s="144"/>
      <c r="W634" s="144"/>
      <c r="X634" s="143">
        <f>SUM(Q634:W634)</f>
        <v>0</v>
      </c>
      <c r="Y634" s="144"/>
      <c r="Z634" s="144"/>
      <c r="AA634" s="144"/>
      <c r="AB634" s="144"/>
      <c r="AC634" s="144"/>
      <c r="AD634" s="144"/>
      <c r="AE634" s="144"/>
      <c r="AF634" s="143">
        <f>SUM(Y634:AE634)</f>
        <v>0</v>
      </c>
      <c r="AG634" s="144"/>
      <c r="AH634" s="144"/>
      <c r="AI634" s="144"/>
      <c r="AJ634" s="144"/>
      <c r="AK634" s="144"/>
      <c r="AL634" s="144"/>
      <c r="AM634" s="144"/>
      <c r="AN634" s="143">
        <f>SUM(AG634:AM634)</f>
        <v>0</v>
      </c>
      <c r="AO634" s="144"/>
      <c r="AP634" s="144"/>
      <c r="AQ634" s="144"/>
      <c r="AR634" s="144"/>
      <c r="AS634" s="144"/>
      <c r="AT634" s="144"/>
      <c r="AU634" s="144"/>
      <c r="AV634" s="143">
        <f>SUM(AO634:AU634)</f>
        <v>0</v>
      </c>
      <c r="AW634" s="144"/>
      <c r="AX634" s="144"/>
      <c r="AY634" s="144"/>
      <c r="AZ634" s="144"/>
      <c r="BA634" s="144"/>
      <c r="BB634" s="144"/>
      <c r="BC634" s="144"/>
      <c r="BD634" s="143">
        <f>SUM(AW634:BC634)</f>
        <v>0</v>
      </c>
    </row>
    <row r="635" spans="1:56" ht="12.75" hidden="1" customHeight="1" outlineLevel="2" x14ac:dyDescent="0.2">
      <c r="A635" s="292"/>
      <c r="B635" s="351"/>
      <c r="C635" s="8" t="s">
        <v>14</v>
      </c>
      <c r="D635" s="5"/>
      <c r="E635" s="5"/>
      <c r="F635" s="5"/>
      <c r="G635" s="15"/>
      <c r="H635" s="143">
        <f>IF(ISERROR(H634/H630),0,H634/H630)</f>
        <v>0</v>
      </c>
      <c r="I635" s="144"/>
      <c r="J635" s="144"/>
      <c r="K635" s="144"/>
      <c r="L635" s="144" t="s">
        <v>102</v>
      </c>
      <c r="M635" s="144" t="s">
        <v>102</v>
      </c>
      <c r="N635" s="144" t="s">
        <v>102</v>
      </c>
      <c r="O635" s="144" t="s">
        <v>102</v>
      </c>
      <c r="P635" s="143">
        <f>IF(ISERROR(P634/P630),0,P634/P630)</f>
        <v>0</v>
      </c>
      <c r="Q635" s="144" t="s">
        <v>102</v>
      </c>
      <c r="R635" s="144" t="s">
        <v>102</v>
      </c>
      <c r="S635" s="144" t="s">
        <v>102</v>
      </c>
      <c r="T635" s="144" t="s">
        <v>102</v>
      </c>
      <c r="U635" s="144" t="s">
        <v>102</v>
      </c>
      <c r="V635" s="144" t="s">
        <v>102</v>
      </c>
      <c r="W635" s="144" t="s">
        <v>102</v>
      </c>
      <c r="X635" s="143">
        <f>IF(ISERROR(X634/X630),0,X634/X630)</f>
        <v>0</v>
      </c>
      <c r="Y635" s="144"/>
      <c r="Z635" s="144"/>
      <c r="AA635" s="144"/>
      <c r="AB635" s="144"/>
      <c r="AC635" s="144"/>
      <c r="AD635" s="144"/>
      <c r="AE635" s="144"/>
      <c r="AF635" s="143">
        <f>IF(ISERROR(AF634/AF630),0,AF634/AF630)</f>
        <v>0</v>
      </c>
      <c r="AG635" s="144"/>
      <c r="AH635" s="144"/>
      <c r="AI635" s="144"/>
      <c r="AJ635" s="144"/>
      <c r="AK635" s="144"/>
      <c r="AL635" s="144"/>
      <c r="AM635" s="144"/>
      <c r="AN635" s="143">
        <f>IF(ISERROR(AN634/AN630),0,AN634/AN630)</f>
        <v>0</v>
      </c>
      <c r="AO635" s="144"/>
      <c r="AP635" s="144"/>
      <c r="AQ635" s="144"/>
      <c r="AR635" s="144"/>
      <c r="AS635" s="144"/>
      <c r="AT635" s="144"/>
      <c r="AU635" s="144"/>
      <c r="AV635" s="143">
        <f>IF(ISERROR(AV634/AV630),0,AV634/AV630)</f>
        <v>0</v>
      </c>
      <c r="AW635" s="144"/>
      <c r="AX635" s="144"/>
      <c r="AY635" s="144"/>
      <c r="AZ635" s="144"/>
      <c r="BA635" s="144"/>
      <c r="BB635" s="144"/>
      <c r="BC635" s="144"/>
      <c r="BD635" s="143">
        <f>IF(ISERROR(BD634/BD630),0,BD634/BD630)</f>
        <v>0</v>
      </c>
    </row>
    <row r="636" spans="1:56" ht="12.75" hidden="1" customHeight="1" outlineLevel="2" x14ac:dyDescent="0.2">
      <c r="A636" s="292" t="s">
        <v>426</v>
      </c>
      <c r="B636" s="351"/>
      <c r="C636" s="8"/>
      <c r="D636" s="5"/>
      <c r="E636" s="5"/>
      <c r="F636" s="5"/>
      <c r="G636" s="15"/>
      <c r="H636" s="143"/>
      <c r="I636" s="144"/>
      <c r="J636" s="144"/>
      <c r="K636" s="144"/>
      <c r="L636" s="144"/>
      <c r="M636" s="144"/>
      <c r="N636" s="144"/>
      <c r="O636" s="144"/>
      <c r="P636" s="143"/>
      <c r="Q636" s="144"/>
      <c r="R636" s="144"/>
      <c r="S636" s="144"/>
      <c r="T636" s="144"/>
      <c r="U636" s="144"/>
      <c r="V636" s="144"/>
      <c r="W636" s="144"/>
      <c r="X636" s="143"/>
      <c r="Y636" s="144"/>
      <c r="Z636" s="144"/>
      <c r="AA636" s="144"/>
      <c r="AB636" s="144"/>
      <c r="AC636" s="144"/>
      <c r="AD636" s="144"/>
      <c r="AE636" s="144"/>
      <c r="AF636" s="143"/>
      <c r="AG636" s="144"/>
      <c r="AH636" s="144"/>
      <c r="AI636" s="144"/>
      <c r="AJ636" s="144"/>
      <c r="AK636" s="144"/>
      <c r="AL636" s="144"/>
      <c r="AM636" s="144"/>
      <c r="AN636" s="143"/>
      <c r="AO636" s="144"/>
      <c r="AP636" s="144"/>
      <c r="AQ636" s="144"/>
      <c r="AR636" s="144"/>
      <c r="AS636" s="144"/>
      <c r="AT636" s="144"/>
      <c r="AU636" s="144"/>
      <c r="AV636" s="143"/>
      <c r="AW636" s="144"/>
      <c r="AX636" s="144"/>
      <c r="AY636" s="144"/>
      <c r="AZ636" s="144"/>
      <c r="BA636" s="144"/>
      <c r="BB636" s="144"/>
      <c r="BC636" s="144"/>
      <c r="BD636" s="143"/>
    </row>
    <row r="637" spans="1:56" ht="12.75" hidden="1" customHeight="1" outlineLevel="2" x14ac:dyDescent="0.2">
      <c r="A637" s="268"/>
      <c r="B637" s="351"/>
      <c r="C637" s="8"/>
      <c r="D637" s="5"/>
      <c r="E637" s="5"/>
      <c r="F637" s="5"/>
      <c r="G637" s="15"/>
      <c r="H637" s="143"/>
      <c r="I637" s="144"/>
      <c r="J637" s="144"/>
      <c r="K637" s="144"/>
      <c r="L637" s="144"/>
      <c r="M637" s="144"/>
      <c r="N637" s="144"/>
      <c r="O637" s="144"/>
      <c r="P637" s="143"/>
      <c r="Q637" s="144"/>
      <c r="R637" s="144"/>
      <c r="S637" s="144"/>
      <c r="T637" s="144"/>
      <c r="U637" s="144"/>
      <c r="V637" s="144"/>
      <c r="W637" s="144"/>
      <c r="X637" s="143"/>
      <c r="Y637" s="144"/>
      <c r="Z637" s="144"/>
      <c r="AA637" s="144"/>
      <c r="AB637" s="144"/>
      <c r="AC637" s="144"/>
      <c r="AD637" s="144"/>
      <c r="AE637" s="144"/>
      <c r="AF637" s="143"/>
      <c r="AG637" s="144"/>
      <c r="AH637" s="144"/>
      <c r="AI637" s="144"/>
      <c r="AJ637" s="144"/>
      <c r="AK637" s="144"/>
      <c r="AL637" s="144"/>
      <c r="AM637" s="144"/>
      <c r="AN637" s="143"/>
      <c r="AO637" s="144"/>
      <c r="AP637" s="144"/>
      <c r="AQ637" s="144"/>
      <c r="AR637" s="144"/>
      <c r="AS637" s="144"/>
      <c r="AT637" s="144"/>
      <c r="AU637" s="144"/>
      <c r="AV637" s="143"/>
      <c r="AW637" s="144"/>
      <c r="AX637" s="144"/>
      <c r="AY637" s="144"/>
      <c r="AZ637" s="144"/>
      <c r="BA637" s="144"/>
      <c r="BB637" s="144"/>
      <c r="BC637" s="144"/>
      <c r="BD637" s="143"/>
    </row>
    <row r="638" spans="1:56" ht="12.75" hidden="1" customHeight="1" outlineLevel="2" x14ac:dyDescent="0.2">
      <c r="A638" s="291" t="s">
        <v>427</v>
      </c>
      <c r="B638" s="351"/>
      <c r="C638" s="8"/>
      <c r="D638" s="5"/>
      <c r="E638" s="5"/>
      <c r="F638" s="5"/>
      <c r="G638" s="15"/>
      <c r="H638" s="143"/>
      <c r="I638" s="144"/>
      <c r="J638" s="144"/>
      <c r="K638" s="144"/>
      <c r="L638" s="144"/>
      <c r="M638" s="144"/>
      <c r="N638" s="144"/>
      <c r="O638" s="144"/>
      <c r="P638" s="143"/>
      <c r="Q638" s="144"/>
      <c r="R638" s="144"/>
      <c r="S638" s="144"/>
      <c r="T638" s="144"/>
      <c r="U638" s="144"/>
      <c r="V638" s="144"/>
      <c r="W638" s="144"/>
      <c r="X638" s="143"/>
      <c r="Y638" s="144"/>
      <c r="Z638" s="144"/>
      <c r="AA638" s="144"/>
      <c r="AB638" s="144"/>
      <c r="AC638" s="144"/>
      <c r="AD638" s="144"/>
      <c r="AE638" s="144"/>
      <c r="AF638" s="143"/>
      <c r="AG638" s="144"/>
      <c r="AH638" s="144"/>
      <c r="AI638" s="144"/>
      <c r="AJ638" s="144"/>
      <c r="AK638" s="144"/>
      <c r="AL638" s="144"/>
      <c r="AM638" s="144"/>
      <c r="AN638" s="143"/>
      <c r="AO638" s="144"/>
      <c r="AP638" s="144"/>
      <c r="AQ638" s="144"/>
      <c r="AR638" s="144"/>
      <c r="AS638" s="144"/>
      <c r="AT638" s="144"/>
      <c r="AU638" s="144"/>
      <c r="AV638" s="143"/>
      <c r="AW638" s="144"/>
      <c r="AX638" s="144"/>
      <c r="AY638" s="144"/>
      <c r="AZ638" s="144"/>
      <c r="BA638" s="144"/>
      <c r="BB638" s="144"/>
      <c r="BC638" s="144"/>
      <c r="BD638" s="143"/>
    </row>
    <row r="639" spans="1:56" ht="12.75" hidden="1" customHeight="1" outlineLevel="2" x14ac:dyDescent="0.2">
      <c r="A639" s="291" t="s">
        <v>212</v>
      </c>
      <c r="B639" s="352"/>
      <c r="C639" s="8"/>
      <c r="D639" s="5" t="s">
        <v>15</v>
      </c>
      <c r="E639" s="5"/>
      <c r="F639" s="5"/>
      <c r="G639" s="15"/>
      <c r="H639" s="143"/>
      <c r="I639" s="144"/>
      <c r="J639" s="144"/>
      <c r="K639" s="144"/>
      <c r="L639" s="144"/>
      <c r="M639" s="144"/>
      <c r="N639" s="144"/>
      <c r="O639" s="144"/>
      <c r="P639" s="143"/>
      <c r="Q639" s="144"/>
      <c r="R639" s="144"/>
      <c r="S639" s="144"/>
      <c r="T639" s="144"/>
      <c r="U639" s="144"/>
      <c r="V639" s="144"/>
      <c r="W639" s="144"/>
      <c r="X639" s="143"/>
      <c r="Y639" s="144"/>
      <c r="Z639" s="144"/>
      <c r="AA639" s="144"/>
      <c r="AB639" s="144"/>
      <c r="AC639" s="144"/>
      <c r="AD639" s="144"/>
      <c r="AE639" s="144"/>
      <c r="AF639" s="143"/>
      <c r="AG639" s="144"/>
      <c r="AH639" s="144"/>
      <c r="AI639" s="144"/>
      <c r="AJ639" s="144"/>
      <c r="AK639" s="144"/>
      <c r="AL639" s="144"/>
      <c r="AM639" s="144"/>
      <c r="AN639" s="143"/>
      <c r="AO639" s="144"/>
      <c r="AP639" s="144"/>
      <c r="AQ639" s="144"/>
      <c r="AR639" s="144"/>
      <c r="AS639" s="144"/>
      <c r="AT639" s="144"/>
      <c r="AU639" s="144"/>
      <c r="AV639" s="143"/>
      <c r="AW639" s="144"/>
      <c r="AX639" s="144"/>
      <c r="AY639" s="144"/>
      <c r="AZ639" s="144"/>
      <c r="BA639" s="144"/>
      <c r="BB639" s="144"/>
      <c r="BC639" s="144"/>
      <c r="BD639" s="143"/>
    </row>
    <row r="640" spans="1:56" ht="12.75" hidden="1" customHeight="1" outlineLevel="2" x14ac:dyDescent="0.2">
      <c r="A640" s="291" t="s">
        <v>207</v>
      </c>
      <c r="B640" s="350">
        <f>B629+1</f>
        <v>1</v>
      </c>
      <c r="C640" s="8" t="s">
        <v>2</v>
      </c>
      <c r="D640" s="5" t="s">
        <v>9</v>
      </c>
      <c r="E640" s="5"/>
      <c r="F640" s="5"/>
      <c r="G640" s="15"/>
      <c r="H640" s="143">
        <f>SUMIF($I$3:$BD$3,$H$3,$I640:$BD640)</f>
        <v>0</v>
      </c>
      <c r="I640" s="144"/>
      <c r="J640" s="144"/>
      <c r="K640" s="144"/>
      <c r="L640" s="144"/>
      <c r="M640" s="144"/>
      <c r="N640" s="144"/>
      <c r="O640" s="144"/>
      <c r="P640" s="143">
        <f>SUM(I640:O640)</f>
        <v>0</v>
      </c>
      <c r="Q640" s="144"/>
      <c r="R640" s="144"/>
      <c r="S640" s="144"/>
      <c r="T640" s="144"/>
      <c r="U640" s="144"/>
      <c r="V640" s="144"/>
      <c r="W640" s="144"/>
      <c r="X640" s="143">
        <f>SUM(Q640:W640)</f>
        <v>0</v>
      </c>
      <c r="Y640" s="144"/>
      <c r="Z640" s="144"/>
      <c r="AA640" s="144"/>
      <c r="AB640" s="144"/>
      <c r="AC640" s="144"/>
      <c r="AD640" s="144"/>
      <c r="AE640" s="144"/>
      <c r="AF640" s="143">
        <f>SUM(Y640:AE640)</f>
        <v>0</v>
      </c>
      <c r="AG640" s="144"/>
      <c r="AH640" s="144"/>
      <c r="AI640" s="144"/>
      <c r="AJ640" s="144"/>
      <c r="AK640" s="144"/>
      <c r="AL640" s="144"/>
      <c r="AM640" s="144"/>
      <c r="AN640" s="143">
        <f>SUM(AG640:AM640)</f>
        <v>0</v>
      </c>
      <c r="AO640" s="144"/>
      <c r="AP640" s="144"/>
      <c r="AQ640" s="144"/>
      <c r="AR640" s="144"/>
      <c r="AS640" s="144"/>
      <c r="AT640" s="144"/>
      <c r="AU640" s="144"/>
      <c r="AV640" s="143">
        <f>SUM(AO640:AU640)</f>
        <v>0</v>
      </c>
      <c r="AW640" s="144"/>
      <c r="AX640" s="144"/>
      <c r="AY640" s="144"/>
      <c r="AZ640" s="144"/>
      <c r="BA640" s="144"/>
      <c r="BB640" s="144"/>
      <c r="BC640" s="144"/>
      <c r="BD640" s="143">
        <f>SUM(AW640:BC640)</f>
        <v>0</v>
      </c>
    </row>
    <row r="641" spans="1:56" ht="12.75" hidden="1" customHeight="1" outlineLevel="2" x14ac:dyDescent="0.2">
      <c r="A641" s="292" t="s">
        <v>209</v>
      </c>
      <c r="B641" s="351"/>
      <c r="C641" s="8" t="s">
        <v>3</v>
      </c>
      <c r="D641" s="5" t="s">
        <v>9</v>
      </c>
      <c r="E641" s="5"/>
      <c r="F641" s="5"/>
      <c r="G641" s="15"/>
      <c r="H641" s="143">
        <f>SUMIF($I$3:$BD$3,$H$3,$I641:$BD641)</f>
        <v>0</v>
      </c>
      <c r="I641" s="144"/>
      <c r="J641" s="144"/>
      <c r="K641" s="144"/>
      <c r="L641" s="144"/>
      <c r="M641" s="144"/>
      <c r="N641" s="144"/>
      <c r="O641" s="144"/>
      <c r="P641" s="143">
        <f>SUM(I641:O641)</f>
        <v>0</v>
      </c>
      <c r="Q641" s="144"/>
      <c r="R641" s="144"/>
      <c r="S641" s="144"/>
      <c r="T641" s="144"/>
      <c r="U641" s="144"/>
      <c r="V641" s="144"/>
      <c r="W641" s="144"/>
      <c r="X641" s="143">
        <f>SUM(Q641:W641)</f>
        <v>0</v>
      </c>
      <c r="Y641" s="144"/>
      <c r="Z641" s="144"/>
      <c r="AA641" s="144"/>
      <c r="AB641" s="144"/>
      <c r="AC641" s="144"/>
      <c r="AD641" s="144"/>
      <c r="AE641" s="144"/>
      <c r="AF641" s="143">
        <f>SUM(Y641:AE641)</f>
        <v>0</v>
      </c>
      <c r="AG641" s="144"/>
      <c r="AH641" s="144"/>
      <c r="AI641" s="144"/>
      <c r="AJ641" s="144"/>
      <c r="AK641" s="144"/>
      <c r="AL641" s="144"/>
      <c r="AM641" s="144"/>
      <c r="AN641" s="143">
        <f>SUM(AG641:AM641)</f>
        <v>0</v>
      </c>
      <c r="AO641" s="144"/>
      <c r="AP641" s="144"/>
      <c r="AQ641" s="144"/>
      <c r="AR641" s="144"/>
      <c r="AS641" s="144"/>
      <c r="AT641" s="144"/>
      <c r="AU641" s="144"/>
      <c r="AV641" s="143">
        <f>SUM(AO641:AU641)</f>
        <v>0</v>
      </c>
      <c r="AW641" s="144"/>
      <c r="AX641" s="144"/>
      <c r="AY641" s="144"/>
      <c r="AZ641" s="144"/>
      <c r="BA641" s="144"/>
      <c r="BB641" s="144"/>
      <c r="BC641" s="144"/>
      <c r="BD641" s="143">
        <f>SUM(AW641:BC641)</f>
        <v>0</v>
      </c>
    </row>
    <row r="642" spans="1:56" ht="12.75" hidden="1" customHeight="1" outlineLevel="2" x14ac:dyDescent="0.2">
      <c r="A642" s="292" t="s">
        <v>210</v>
      </c>
      <c r="B642" s="351"/>
      <c r="C642" s="8" t="s">
        <v>33</v>
      </c>
      <c r="D642" s="5" t="s">
        <v>9</v>
      </c>
      <c r="E642" s="5"/>
      <c r="F642" s="5"/>
      <c r="G642" s="15"/>
      <c r="H642" s="143">
        <f>SUMIF($I$3:$BD$3,$H$3,$I642:$BD642)</f>
        <v>0</v>
      </c>
      <c r="I642" s="144"/>
      <c r="J642" s="144"/>
      <c r="K642" s="144"/>
      <c r="L642" s="144"/>
      <c r="M642" s="144"/>
      <c r="N642" s="144"/>
      <c r="O642" s="144"/>
      <c r="P642" s="143">
        <f>SUM(I642:O642)</f>
        <v>0</v>
      </c>
      <c r="Q642" s="144"/>
      <c r="R642" s="144"/>
      <c r="S642" s="144"/>
      <c r="T642" s="144"/>
      <c r="U642" s="144"/>
      <c r="V642" s="144"/>
      <c r="W642" s="144"/>
      <c r="X642" s="143">
        <f>SUM(Q642:W642)</f>
        <v>0</v>
      </c>
      <c r="Y642" s="144"/>
      <c r="Z642" s="144"/>
      <c r="AA642" s="144"/>
      <c r="AB642" s="144"/>
      <c r="AC642" s="144"/>
      <c r="AD642" s="144"/>
      <c r="AE642" s="144"/>
      <c r="AF642" s="143">
        <f>SUM(Y642:AE642)</f>
        <v>0</v>
      </c>
      <c r="AG642" s="144"/>
      <c r="AH642" s="144"/>
      <c r="AI642" s="144"/>
      <c r="AJ642" s="144"/>
      <c r="AK642" s="144"/>
      <c r="AL642" s="144"/>
      <c r="AM642" s="144"/>
      <c r="AN642" s="143">
        <f>SUM(AG642:AM642)</f>
        <v>0</v>
      </c>
      <c r="AO642" s="144"/>
      <c r="AP642" s="144"/>
      <c r="AQ642" s="144"/>
      <c r="AR642" s="144"/>
      <c r="AS642" s="144"/>
      <c r="AT642" s="144"/>
      <c r="AU642" s="144"/>
      <c r="AV642" s="143">
        <f>SUM(AO642:AU642)</f>
        <v>0</v>
      </c>
      <c r="AW642" s="144"/>
      <c r="AX642" s="144"/>
      <c r="AY642" s="144"/>
      <c r="AZ642" s="144"/>
      <c r="BA642" s="144"/>
      <c r="BB642" s="144"/>
      <c r="BC642" s="144"/>
      <c r="BD642" s="143">
        <f>SUM(AW642:BC642)</f>
        <v>0</v>
      </c>
    </row>
    <row r="643" spans="1:56" s="2" customFormat="1" ht="12.75" hidden="1" customHeight="1" outlineLevel="2" x14ac:dyDescent="0.2">
      <c r="A643" s="293"/>
      <c r="B643" s="351"/>
      <c r="C643" s="8" t="s">
        <v>13</v>
      </c>
      <c r="D643" s="5" t="s">
        <v>4</v>
      </c>
      <c r="E643" s="5"/>
      <c r="F643" s="5"/>
      <c r="G643" s="15"/>
      <c r="H643" s="143">
        <f>IF(ISERROR(H642/H640),0,H642/H640)</f>
        <v>0</v>
      </c>
      <c r="I643" s="144"/>
      <c r="J643" s="144"/>
      <c r="K643" s="144"/>
      <c r="L643" s="144" t="s">
        <v>102</v>
      </c>
      <c r="M643" s="144" t="s">
        <v>102</v>
      </c>
      <c r="N643" s="144" t="s">
        <v>102</v>
      </c>
      <c r="O643" s="144" t="s">
        <v>102</v>
      </c>
      <c r="P643" s="143">
        <f>IF(ISERROR(P642/P640),0,P642/P640)</f>
        <v>0</v>
      </c>
      <c r="Q643" s="144" t="s">
        <v>102</v>
      </c>
      <c r="R643" s="144" t="s">
        <v>102</v>
      </c>
      <c r="S643" s="144" t="s">
        <v>102</v>
      </c>
      <c r="T643" s="144" t="s">
        <v>102</v>
      </c>
      <c r="U643" s="144" t="s">
        <v>102</v>
      </c>
      <c r="V643" s="144" t="s">
        <v>102</v>
      </c>
      <c r="W643" s="144" t="s">
        <v>102</v>
      </c>
      <c r="X643" s="143">
        <f>IF(ISERROR(X642/X640),0,X642/X640)</f>
        <v>0</v>
      </c>
      <c r="Y643" s="144"/>
      <c r="Z643" s="144"/>
      <c r="AA643" s="144"/>
      <c r="AB643" s="144"/>
      <c r="AC643" s="144"/>
      <c r="AD643" s="144"/>
      <c r="AE643" s="144"/>
      <c r="AF643" s="143">
        <f>IF(ISERROR(AF642/AF640),0,AF642/AF640)</f>
        <v>0</v>
      </c>
      <c r="AG643" s="144"/>
      <c r="AH643" s="144"/>
      <c r="AI643" s="144"/>
      <c r="AJ643" s="144"/>
      <c r="AK643" s="144"/>
      <c r="AL643" s="144"/>
      <c r="AM643" s="144"/>
      <c r="AN643" s="143">
        <f>IF(ISERROR(AN642/AN640),0,AN642/AN640)</f>
        <v>0</v>
      </c>
      <c r="AO643" s="144"/>
      <c r="AP643" s="144"/>
      <c r="AQ643" s="144"/>
      <c r="AR643" s="144"/>
      <c r="AS643" s="144"/>
      <c r="AT643" s="144"/>
      <c r="AU643" s="144"/>
      <c r="AV643" s="143">
        <f>IF(ISERROR(AV642/AV640),0,AV642/AV640)</f>
        <v>0</v>
      </c>
      <c r="AW643" s="144"/>
      <c r="AX643" s="144"/>
      <c r="AY643" s="144"/>
      <c r="AZ643" s="144"/>
      <c r="BA643" s="144"/>
      <c r="BB643" s="144"/>
      <c r="BC643" s="144"/>
      <c r="BD643" s="143">
        <f>IF(ISERROR(BD642/BD640),0,BD642/BD640)</f>
        <v>0</v>
      </c>
    </row>
    <row r="644" spans="1:56" ht="12.75" hidden="1" customHeight="1" outlineLevel="2" x14ac:dyDescent="0.2">
      <c r="A644" s="293"/>
      <c r="B644" s="351"/>
      <c r="C644" s="8" t="s">
        <v>5</v>
      </c>
      <c r="D644" s="5" t="s">
        <v>4</v>
      </c>
      <c r="E644" s="5"/>
      <c r="F644" s="5"/>
      <c r="G644" s="15"/>
      <c r="H644" s="143">
        <f>IF(ISERROR((H640-H641)/H640),0,(H640-H641)/H640)</f>
        <v>0</v>
      </c>
      <c r="I644" s="144"/>
      <c r="J644" s="144"/>
      <c r="K644" s="144"/>
      <c r="L644" s="144" t="s">
        <v>102</v>
      </c>
      <c r="M644" s="144" t="s">
        <v>102</v>
      </c>
      <c r="N644" s="144" t="s">
        <v>102</v>
      </c>
      <c r="O644" s="144" t="s">
        <v>102</v>
      </c>
      <c r="P644" s="143">
        <f>IF(ISERROR((P640-P641)/P640),0,(P640-P641)/P640)</f>
        <v>0</v>
      </c>
      <c r="Q644" s="144" t="s">
        <v>102</v>
      </c>
      <c r="R644" s="144" t="s">
        <v>102</v>
      </c>
      <c r="S644" s="144" t="s">
        <v>102</v>
      </c>
      <c r="T644" s="144" t="s">
        <v>102</v>
      </c>
      <c r="U644" s="144" t="s">
        <v>102</v>
      </c>
      <c r="V644" s="144" t="s">
        <v>102</v>
      </c>
      <c r="W644" s="144" t="s">
        <v>102</v>
      </c>
      <c r="X644" s="143">
        <f>IF(ISERROR((X640-X641)/X640),0,(X640-X641)/X640)</f>
        <v>0</v>
      </c>
      <c r="Y644" s="144"/>
      <c r="Z644" s="144"/>
      <c r="AA644" s="144"/>
      <c r="AB644" s="144"/>
      <c r="AC644" s="144"/>
      <c r="AD644" s="144"/>
      <c r="AE644" s="144"/>
      <c r="AF644" s="143">
        <f>IF(ISERROR((AF640-AF641)/AF640),0,(AF640-AF641)/AF640)</f>
        <v>0</v>
      </c>
      <c r="AG644" s="144"/>
      <c r="AH644" s="144"/>
      <c r="AI644" s="144"/>
      <c r="AJ644" s="144"/>
      <c r="AK644" s="144"/>
      <c r="AL644" s="144"/>
      <c r="AM644" s="144"/>
      <c r="AN644" s="143">
        <f>IF(ISERROR((AN640-AN641)/AN640),0,(AN640-AN641)/AN640)</f>
        <v>0</v>
      </c>
      <c r="AO644" s="144"/>
      <c r="AP644" s="144"/>
      <c r="AQ644" s="144"/>
      <c r="AR644" s="144"/>
      <c r="AS644" s="144"/>
      <c r="AT644" s="144"/>
      <c r="AU644" s="144"/>
      <c r="AV644" s="143">
        <f>IF(ISERROR((AV640-AV641)/AV640),0,(AV640-AV641)/AV640)</f>
        <v>0</v>
      </c>
      <c r="AW644" s="144"/>
      <c r="AX644" s="144"/>
      <c r="AY644" s="144"/>
      <c r="AZ644" s="144"/>
      <c r="BA644" s="144"/>
      <c r="BB644" s="144"/>
      <c r="BC644" s="144"/>
      <c r="BD644" s="143">
        <f>IF(ISERROR((BD640-BD641)/BD640),0,(BD640-BD641)/BD640)</f>
        <v>0</v>
      </c>
    </row>
    <row r="645" spans="1:56" ht="12.75" hidden="1" customHeight="1" outlineLevel="3" x14ac:dyDescent="0.2">
      <c r="A645" s="292" t="s">
        <v>211</v>
      </c>
      <c r="B645" s="351"/>
      <c r="C645" s="8" t="s">
        <v>46</v>
      </c>
      <c r="D645" s="5"/>
      <c r="E645" s="5"/>
      <c r="F645" s="5"/>
      <c r="G645" s="15"/>
      <c r="H645" s="143">
        <f>SUMIF($I$3:$BD$3,$H$3,$I645:$BD645)</f>
        <v>0</v>
      </c>
      <c r="I645" s="144"/>
      <c r="J645" s="144"/>
      <c r="K645" s="144"/>
      <c r="L645" s="144"/>
      <c r="M645" s="144"/>
      <c r="N645" s="144"/>
      <c r="O645" s="144"/>
      <c r="P645" s="143">
        <f>SUM(I645:O645)</f>
        <v>0</v>
      </c>
      <c r="Q645" s="144"/>
      <c r="R645" s="144"/>
      <c r="S645" s="144"/>
      <c r="T645" s="144"/>
      <c r="U645" s="144"/>
      <c r="V645" s="144"/>
      <c r="W645" s="144"/>
      <c r="X645" s="143">
        <f>SUM(Q645:W645)</f>
        <v>0</v>
      </c>
      <c r="Y645" s="144"/>
      <c r="Z645" s="144"/>
      <c r="AA645" s="144"/>
      <c r="AB645" s="144"/>
      <c r="AC645" s="144"/>
      <c r="AD645" s="144"/>
      <c r="AE645" s="144"/>
      <c r="AF645" s="143">
        <f>SUM(Y645:AE645)</f>
        <v>0</v>
      </c>
      <c r="AG645" s="144"/>
      <c r="AH645" s="144"/>
      <c r="AI645" s="144"/>
      <c r="AJ645" s="144"/>
      <c r="AK645" s="144"/>
      <c r="AL645" s="144"/>
      <c r="AM645" s="144"/>
      <c r="AN645" s="143">
        <f>SUM(AG645:AM645)</f>
        <v>0</v>
      </c>
      <c r="AO645" s="144"/>
      <c r="AP645" s="144"/>
      <c r="AQ645" s="144"/>
      <c r="AR645" s="144"/>
      <c r="AS645" s="144"/>
      <c r="AT645" s="144"/>
      <c r="AU645" s="144"/>
      <c r="AV645" s="143">
        <f>SUM(AO645:AU645)</f>
        <v>0</v>
      </c>
      <c r="AW645" s="144"/>
      <c r="AX645" s="144"/>
      <c r="AY645" s="144"/>
      <c r="AZ645" s="144"/>
      <c r="BA645" s="144"/>
      <c r="BB645" s="144"/>
      <c r="BC645" s="144"/>
      <c r="BD645" s="143">
        <f>SUM(AW645:BC645)</f>
        <v>0</v>
      </c>
    </row>
    <row r="646" spans="1:56" ht="12.75" hidden="1" customHeight="1" outlineLevel="2" x14ac:dyDescent="0.2">
      <c r="A646" s="292"/>
      <c r="B646" s="351"/>
      <c r="C646" s="8" t="s">
        <v>14</v>
      </c>
      <c r="D646" s="5"/>
      <c r="E646" s="5"/>
      <c r="F646" s="5"/>
      <c r="G646" s="15"/>
      <c r="H646" s="143">
        <f>IF(ISERROR(H645/H641),0,H645/H641)</f>
        <v>0</v>
      </c>
      <c r="I646" s="144"/>
      <c r="J646" s="144"/>
      <c r="K646" s="144"/>
      <c r="L646" s="144" t="s">
        <v>102</v>
      </c>
      <c r="M646" s="144" t="s">
        <v>102</v>
      </c>
      <c r="N646" s="144" t="s">
        <v>102</v>
      </c>
      <c r="O646" s="144" t="s">
        <v>102</v>
      </c>
      <c r="P646" s="143">
        <f>IF(ISERROR(P645/P641),0,P645/P641)</f>
        <v>0</v>
      </c>
      <c r="Q646" s="144" t="s">
        <v>102</v>
      </c>
      <c r="R646" s="144" t="s">
        <v>102</v>
      </c>
      <c r="S646" s="144" t="s">
        <v>102</v>
      </c>
      <c r="T646" s="144" t="s">
        <v>102</v>
      </c>
      <c r="U646" s="144" t="s">
        <v>102</v>
      </c>
      <c r="V646" s="144" t="s">
        <v>102</v>
      </c>
      <c r="W646" s="144" t="s">
        <v>102</v>
      </c>
      <c r="X646" s="143">
        <f>IF(ISERROR(X645/X641),0,X645/X641)</f>
        <v>0</v>
      </c>
      <c r="Y646" s="144"/>
      <c r="Z646" s="144"/>
      <c r="AA646" s="144"/>
      <c r="AB646" s="144"/>
      <c r="AC646" s="144"/>
      <c r="AD646" s="144"/>
      <c r="AE646" s="144"/>
      <c r="AF646" s="143">
        <f>IF(ISERROR(AF645/AF641),0,AF645/AF641)</f>
        <v>0</v>
      </c>
      <c r="AG646" s="144"/>
      <c r="AH646" s="144"/>
      <c r="AI646" s="144"/>
      <c r="AJ646" s="144"/>
      <c r="AK646" s="144"/>
      <c r="AL646" s="144"/>
      <c r="AM646" s="144"/>
      <c r="AN646" s="143">
        <f>IF(ISERROR(AN645/AN641),0,AN645/AN641)</f>
        <v>0</v>
      </c>
      <c r="AO646" s="144"/>
      <c r="AP646" s="144"/>
      <c r="AQ646" s="144"/>
      <c r="AR646" s="144"/>
      <c r="AS646" s="144"/>
      <c r="AT646" s="144"/>
      <c r="AU646" s="144"/>
      <c r="AV646" s="143">
        <f>IF(ISERROR(AV645/AV641),0,AV645/AV641)</f>
        <v>0</v>
      </c>
      <c r="AW646" s="144"/>
      <c r="AX646" s="144"/>
      <c r="AY646" s="144"/>
      <c r="AZ646" s="144"/>
      <c r="BA646" s="144"/>
      <c r="BB646" s="144"/>
      <c r="BC646" s="144"/>
      <c r="BD646" s="143">
        <f>IF(ISERROR(BD645/BD641),0,BD645/BD641)</f>
        <v>0</v>
      </c>
    </row>
    <row r="647" spans="1:56" ht="12.75" hidden="1" customHeight="1" outlineLevel="2" x14ac:dyDescent="0.2">
      <c r="A647" s="292" t="s">
        <v>426</v>
      </c>
      <c r="B647" s="351"/>
      <c r="C647" s="8"/>
      <c r="D647" s="5"/>
      <c r="E647" s="5"/>
      <c r="F647" s="5"/>
      <c r="G647" s="15"/>
      <c r="H647" s="143"/>
      <c r="I647" s="144"/>
      <c r="J647" s="144"/>
      <c r="K647" s="144"/>
      <c r="L647" s="144"/>
      <c r="M647" s="144"/>
      <c r="N647" s="144"/>
      <c r="O647" s="144"/>
      <c r="P647" s="143"/>
      <c r="Q647" s="144"/>
      <c r="R647" s="144"/>
      <c r="S647" s="144"/>
      <c r="T647" s="144"/>
      <c r="U647" s="144"/>
      <c r="V647" s="144"/>
      <c r="W647" s="144"/>
      <c r="X647" s="143"/>
      <c r="Y647" s="144"/>
      <c r="Z647" s="144"/>
      <c r="AA647" s="144"/>
      <c r="AB647" s="144"/>
      <c r="AC647" s="144"/>
      <c r="AD647" s="144"/>
      <c r="AE647" s="144"/>
      <c r="AF647" s="143"/>
      <c r="AG647" s="144"/>
      <c r="AH647" s="144"/>
      <c r="AI647" s="144"/>
      <c r="AJ647" s="144"/>
      <c r="AK647" s="144"/>
      <c r="AL647" s="144"/>
      <c r="AM647" s="144"/>
      <c r="AN647" s="143"/>
      <c r="AO647" s="144"/>
      <c r="AP647" s="144"/>
      <c r="AQ647" s="144"/>
      <c r="AR647" s="144"/>
      <c r="AS647" s="144"/>
      <c r="AT647" s="144"/>
      <c r="AU647" s="144"/>
      <c r="AV647" s="143"/>
      <c r="AW647" s="144"/>
      <c r="AX647" s="144"/>
      <c r="AY647" s="144"/>
      <c r="AZ647" s="144"/>
      <c r="BA647" s="144"/>
      <c r="BB647" s="144"/>
      <c r="BC647" s="144"/>
      <c r="BD647" s="143"/>
    </row>
    <row r="648" spans="1:56" ht="12.75" hidden="1" customHeight="1" outlineLevel="2" x14ac:dyDescent="0.2">
      <c r="A648" s="268"/>
      <c r="B648" s="351"/>
      <c r="C648" s="8"/>
      <c r="D648" s="5"/>
      <c r="E648" s="5"/>
      <c r="F648" s="5"/>
      <c r="G648" s="15"/>
      <c r="H648" s="143"/>
      <c r="I648" s="144"/>
      <c r="J648" s="144"/>
      <c r="K648" s="144"/>
      <c r="L648" s="144"/>
      <c r="M648" s="144"/>
      <c r="N648" s="144"/>
      <c r="O648" s="144"/>
      <c r="P648" s="143"/>
      <c r="Q648" s="144"/>
      <c r="R648" s="144"/>
      <c r="S648" s="144"/>
      <c r="T648" s="144"/>
      <c r="U648" s="144"/>
      <c r="V648" s="144"/>
      <c r="W648" s="144"/>
      <c r="X648" s="143"/>
      <c r="Y648" s="144"/>
      <c r="Z648" s="144"/>
      <c r="AA648" s="144"/>
      <c r="AB648" s="144"/>
      <c r="AC648" s="144"/>
      <c r="AD648" s="144"/>
      <c r="AE648" s="144"/>
      <c r="AF648" s="143"/>
      <c r="AG648" s="144"/>
      <c r="AH648" s="144"/>
      <c r="AI648" s="144"/>
      <c r="AJ648" s="144"/>
      <c r="AK648" s="144"/>
      <c r="AL648" s="144"/>
      <c r="AM648" s="144"/>
      <c r="AN648" s="143"/>
      <c r="AO648" s="144"/>
      <c r="AP648" s="144"/>
      <c r="AQ648" s="144"/>
      <c r="AR648" s="144"/>
      <c r="AS648" s="144"/>
      <c r="AT648" s="144"/>
      <c r="AU648" s="144"/>
      <c r="AV648" s="143"/>
      <c r="AW648" s="144"/>
      <c r="AX648" s="144"/>
      <c r="AY648" s="144"/>
      <c r="AZ648" s="144"/>
      <c r="BA648" s="144"/>
      <c r="BB648" s="144"/>
      <c r="BC648" s="144"/>
      <c r="BD648" s="143"/>
    </row>
    <row r="649" spans="1:56" ht="12.75" hidden="1" customHeight="1" outlineLevel="2" x14ac:dyDescent="0.2">
      <c r="A649" s="291" t="s">
        <v>427</v>
      </c>
      <c r="B649" s="351"/>
      <c r="C649" s="8"/>
      <c r="D649" s="5"/>
      <c r="E649" s="5"/>
      <c r="F649" s="5"/>
      <c r="G649" s="15"/>
      <c r="H649" s="143"/>
      <c r="I649" s="144"/>
      <c r="J649" s="144"/>
      <c r="K649" s="144"/>
      <c r="L649" s="144"/>
      <c r="M649" s="144"/>
      <c r="N649" s="144"/>
      <c r="O649" s="144"/>
      <c r="P649" s="143"/>
      <c r="Q649" s="144"/>
      <c r="R649" s="144"/>
      <c r="S649" s="144"/>
      <c r="T649" s="144"/>
      <c r="U649" s="144"/>
      <c r="V649" s="144"/>
      <c r="W649" s="144"/>
      <c r="X649" s="143"/>
      <c r="Y649" s="144"/>
      <c r="Z649" s="144"/>
      <c r="AA649" s="144"/>
      <c r="AB649" s="144"/>
      <c r="AC649" s="144"/>
      <c r="AD649" s="144"/>
      <c r="AE649" s="144"/>
      <c r="AF649" s="143"/>
      <c r="AG649" s="144"/>
      <c r="AH649" s="144"/>
      <c r="AI649" s="144"/>
      <c r="AJ649" s="144"/>
      <c r="AK649" s="144"/>
      <c r="AL649" s="144"/>
      <c r="AM649" s="144"/>
      <c r="AN649" s="143"/>
      <c r="AO649" s="144"/>
      <c r="AP649" s="144"/>
      <c r="AQ649" s="144"/>
      <c r="AR649" s="144"/>
      <c r="AS649" s="144"/>
      <c r="AT649" s="144"/>
      <c r="AU649" s="144"/>
      <c r="AV649" s="143"/>
      <c r="AW649" s="144"/>
      <c r="AX649" s="144"/>
      <c r="AY649" s="144"/>
      <c r="AZ649" s="144"/>
      <c r="BA649" s="144"/>
      <c r="BB649" s="144"/>
      <c r="BC649" s="144"/>
      <c r="BD649" s="143"/>
    </row>
    <row r="650" spans="1:56" ht="12.75" hidden="1" customHeight="1" outlineLevel="2" x14ac:dyDescent="0.2">
      <c r="A650" s="291" t="s">
        <v>212</v>
      </c>
      <c r="B650" s="352"/>
      <c r="C650" s="8"/>
      <c r="D650" s="5" t="s">
        <v>15</v>
      </c>
      <c r="E650" s="5"/>
      <c r="F650" s="5"/>
      <c r="G650" s="15"/>
      <c r="H650" s="143"/>
      <c r="I650" s="144"/>
      <c r="J650" s="144"/>
      <c r="K650" s="144"/>
      <c r="L650" s="144"/>
      <c r="M650" s="144"/>
      <c r="N650" s="144"/>
      <c r="O650" s="144"/>
      <c r="P650" s="143"/>
      <c r="Q650" s="144"/>
      <c r="R650" s="144"/>
      <c r="S650" s="144"/>
      <c r="T650" s="144"/>
      <c r="U650" s="144"/>
      <c r="V650" s="144"/>
      <c r="W650" s="144"/>
      <c r="X650" s="143"/>
      <c r="Y650" s="144"/>
      <c r="Z650" s="144"/>
      <c r="AA650" s="144"/>
      <c r="AB650" s="144"/>
      <c r="AC650" s="144"/>
      <c r="AD650" s="144"/>
      <c r="AE650" s="144"/>
      <c r="AF650" s="143"/>
      <c r="AG650" s="144"/>
      <c r="AH650" s="144"/>
      <c r="AI650" s="144"/>
      <c r="AJ650" s="144"/>
      <c r="AK650" s="144"/>
      <c r="AL650" s="144"/>
      <c r="AM650" s="144"/>
      <c r="AN650" s="143"/>
      <c r="AO650" s="144"/>
      <c r="AP650" s="144"/>
      <c r="AQ650" s="144"/>
      <c r="AR650" s="144"/>
      <c r="AS650" s="144"/>
      <c r="AT650" s="144"/>
      <c r="AU650" s="144"/>
      <c r="AV650" s="143"/>
      <c r="AW650" s="144"/>
      <c r="AX650" s="144"/>
      <c r="AY650" s="144"/>
      <c r="AZ650" s="144"/>
      <c r="BA650" s="144"/>
      <c r="BB650" s="144"/>
      <c r="BC650" s="144"/>
      <c r="BD650" s="143"/>
    </row>
    <row r="651" spans="1:56" ht="12.75" hidden="1" customHeight="1" outlineLevel="2" x14ac:dyDescent="0.2">
      <c r="A651" s="291" t="s">
        <v>207</v>
      </c>
      <c r="B651" s="350">
        <f>B640+1</f>
        <v>2</v>
      </c>
      <c r="C651" s="8" t="s">
        <v>2</v>
      </c>
      <c r="D651" s="5" t="s">
        <v>9</v>
      </c>
      <c r="E651" s="5"/>
      <c r="F651" s="5"/>
      <c r="G651" s="15"/>
      <c r="H651" s="143">
        <f>SUMIF($I$3:$BD$3,$H$3,$I651:$BD651)</f>
        <v>0</v>
      </c>
      <c r="I651" s="144"/>
      <c r="J651" s="144"/>
      <c r="K651" s="144"/>
      <c r="L651" s="144"/>
      <c r="M651" s="144"/>
      <c r="N651" s="144"/>
      <c r="O651" s="144"/>
      <c r="P651" s="143">
        <f>SUM(I651:O651)</f>
        <v>0</v>
      </c>
      <c r="Q651" s="144"/>
      <c r="R651" s="144"/>
      <c r="S651" s="144"/>
      <c r="T651" s="144"/>
      <c r="U651" s="144"/>
      <c r="V651" s="144"/>
      <c r="W651" s="144"/>
      <c r="X651" s="143">
        <f>SUM(Q651:W651)</f>
        <v>0</v>
      </c>
      <c r="Y651" s="144"/>
      <c r="Z651" s="144"/>
      <c r="AA651" s="144"/>
      <c r="AB651" s="144"/>
      <c r="AC651" s="144"/>
      <c r="AD651" s="144"/>
      <c r="AE651" s="144"/>
      <c r="AF651" s="143">
        <f>SUM(Y651:AE651)</f>
        <v>0</v>
      </c>
      <c r="AG651" s="144"/>
      <c r="AH651" s="144"/>
      <c r="AI651" s="144"/>
      <c r="AJ651" s="144"/>
      <c r="AK651" s="144"/>
      <c r="AL651" s="144"/>
      <c r="AM651" s="144"/>
      <c r="AN651" s="143">
        <f>SUM(AG651:AM651)</f>
        <v>0</v>
      </c>
      <c r="AO651" s="144"/>
      <c r="AP651" s="144"/>
      <c r="AQ651" s="144"/>
      <c r="AR651" s="144"/>
      <c r="AS651" s="144"/>
      <c r="AT651" s="144"/>
      <c r="AU651" s="144"/>
      <c r="AV651" s="143">
        <f>SUM(AO651:AU651)</f>
        <v>0</v>
      </c>
      <c r="AW651" s="144"/>
      <c r="AX651" s="144"/>
      <c r="AY651" s="144"/>
      <c r="AZ651" s="144"/>
      <c r="BA651" s="144"/>
      <c r="BB651" s="144"/>
      <c r="BC651" s="144"/>
      <c r="BD651" s="143">
        <f>SUM(AW651:BC651)</f>
        <v>0</v>
      </c>
    </row>
    <row r="652" spans="1:56" ht="12.75" hidden="1" customHeight="1" outlineLevel="2" x14ac:dyDescent="0.2">
      <c r="A652" s="292" t="s">
        <v>209</v>
      </c>
      <c r="B652" s="351"/>
      <c r="C652" s="8" t="s">
        <v>3</v>
      </c>
      <c r="D652" s="5" t="s">
        <v>9</v>
      </c>
      <c r="E652" s="5"/>
      <c r="F652" s="5"/>
      <c r="G652" s="15"/>
      <c r="H652" s="143">
        <f>SUMIF($I$3:$BD$3,$H$3,$I652:$BD652)</f>
        <v>0</v>
      </c>
      <c r="I652" s="144"/>
      <c r="J652" s="144"/>
      <c r="K652" s="144"/>
      <c r="L652" s="144"/>
      <c r="M652" s="144"/>
      <c r="N652" s="144"/>
      <c r="O652" s="144"/>
      <c r="P652" s="143">
        <f>SUM(I652:O652)</f>
        <v>0</v>
      </c>
      <c r="Q652" s="144"/>
      <c r="R652" s="144"/>
      <c r="S652" s="144"/>
      <c r="T652" s="144"/>
      <c r="U652" s="144"/>
      <c r="V652" s="144"/>
      <c r="W652" s="144"/>
      <c r="X652" s="143">
        <f>SUM(Q652:W652)</f>
        <v>0</v>
      </c>
      <c r="Y652" s="144"/>
      <c r="Z652" s="144"/>
      <c r="AA652" s="144"/>
      <c r="AB652" s="144"/>
      <c r="AC652" s="144"/>
      <c r="AD652" s="144"/>
      <c r="AE652" s="144"/>
      <c r="AF652" s="143">
        <f>SUM(Y652:AE652)</f>
        <v>0</v>
      </c>
      <c r="AG652" s="144"/>
      <c r="AH652" s="144"/>
      <c r="AI652" s="144"/>
      <c r="AJ652" s="144"/>
      <c r="AK652" s="144"/>
      <c r="AL652" s="144"/>
      <c r="AM652" s="144"/>
      <c r="AN652" s="143">
        <f>SUM(AG652:AM652)</f>
        <v>0</v>
      </c>
      <c r="AO652" s="144"/>
      <c r="AP652" s="144"/>
      <c r="AQ652" s="144"/>
      <c r="AR652" s="144"/>
      <c r="AS652" s="144"/>
      <c r="AT652" s="144"/>
      <c r="AU652" s="144"/>
      <c r="AV652" s="143">
        <f>SUM(AO652:AU652)</f>
        <v>0</v>
      </c>
      <c r="AW652" s="144"/>
      <c r="AX652" s="144"/>
      <c r="AY652" s="144"/>
      <c r="AZ652" s="144"/>
      <c r="BA652" s="144"/>
      <c r="BB652" s="144"/>
      <c r="BC652" s="144"/>
      <c r="BD652" s="143">
        <f>SUM(AW652:BC652)</f>
        <v>0</v>
      </c>
    </row>
    <row r="653" spans="1:56" ht="12.75" hidden="1" customHeight="1" outlineLevel="2" x14ac:dyDescent="0.2">
      <c r="A653" s="292" t="s">
        <v>210</v>
      </c>
      <c r="B653" s="351"/>
      <c r="C653" s="8" t="s">
        <v>33</v>
      </c>
      <c r="D653" s="5" t="s">
        <v>9</v>
      </c>
      <c r="E653" s="5"/>
      <c r="F653" s="5"/>
      <c r="G653" s="15"/>
      <c r="H653" s="143">
        <f>SUMIF($I$3:$BD$3,$H$3,$I653:$BD653)</f>
        <v>0</v>
      </c>
      <c r="I653" s="144"/>
      <c r="J653" s="144"/>
      <c r="K653" s="144"/>
      <c r="L653" s="144"/>
      <c r="M653" s="144"/>
      <c r="N653" s="144"/>
      <c r="O653" s="144"/>
      <c r="P653" s="143">
        <f>SUM(I653:O653)</f>
        <v>0</v>
      </c>
      <c r="Q653" s="144"/>
      <c r="R653" s="144"/>
      <c r="S653" s="144"/>
      <c r="T653" s="144"/>
      <c r="U653" s="144"/>
      <c r="V653" s="144"/>
      <c r="W653" s="144"/>
      <c r="X653" s="143">
        <f>SUM(Q653:W653)</f>
        <v>0</v>
      </c>
      <c r="Y653" s="144"/>
      <c r="Z653" s="144"/>
      <c r="AA653" s="144"/>
      <c r="AB653" s="144"/>
      <c r="AC653" s="144"/>
      <c r="AD653" s="144"/>
      <c r="AE653" s="144"/>
      <c r="AF653" s="143">
        <f>SUM(Y653:AE653)</f>
        <v>0</v>
      </c>
      <c r="AG653" s="144"/>
      <c r="AH653" s="144"/>
      <c r="AI653" s="144"/>
      <c r="AJ653" s="144"/>
      <c r="AK653" s="144"/>
      <c r="AL653" s="144"/>
      <c r="AM653" s="144"/>
      <c r="AN653" s="143">
        <f>SUM(AG653:AM653)</f>
        <v>0</v>
      </c>
      <c r="AO653" s="144"/>
      <c r="AP653" s="144"/>
      <c r="AQ653" s="144"/>
      <c r="AR653" s="144"/>
      <c r="AS653" s="144"/>
      <c r="AT653" s="144"/>
      <c r="AU653" s="144"/>
      <c r="AV653" s="143">
        <f>SUM(AO653:AU653)</f>
        <v>0</v>
      </c>
      <c r="AW653" s="144"/>
      <c r="AX653" s="144"/>
      <c r="AY653" s="144"/>
      <c r="AZ653" s="144"/>
      <c r="BA653" s="144"/>
      <c r="BB653" s="144"/>
      <c r="BC653" s="144"/>
      <c r="BD653" s="143">
        <f>SUM(AW653:BC653)</f>
        <v>0</v>
      </c>
    </row>
    <row r="654" spans="1:56" s="2" customFormat="1" ht="12.75" hidden="1" customHeight="1" outlineLevel="2" x14ac:dyDescent="0.2">
      <c r="A654" s="293"/>
      <c r="B654" s="351"/>
      <c r="C654" s="8" t="s">
        <v>13</v>
      </c>
      <c r="D654" s="5" t="s">
        <v>4</v>
      </c>
      <c r="E654" s="5"/>
      <c r="F654" s="5"/>
      <c r="G654" s="15"/>
      <c r="H654" s="143">
        <f>IF(ISERROR(H653/H651),0,H653/H651)</f>
        <v>0</v>
      </c>
      <c r="I654" s="144"/>
      <c r="J654" s="144"/>
      <c r="K654" s="144"/>
      <c r="L654" s="144" t="s">
        <v>102</v>
      </c>
      <c r="M654" s="144" t="s">
        <v>102</v>
      </c>
      <c r="N654" s="144" t="s">
        <v>102</v>
      </c>
      <c r="O654" s="144" t="s">
        <v>102</v>
      </c>
      <c r="P654" s="143">
        <f>IF(ISERROR(P653/P651),0,P653/P651)</f>
        <v>0</v>
      </c>
      <c r="Q654" s="144" t="s">
        <v>102</v>
      </c>
      <c r="R654" s="144" t="s">
        <v>102</v>
      </c>
      <c r="S654" s="144" t="s">
        <v>102</v>
      </c>
      <c r="T654" s="144" t="s">
        <v>102</v>
      </c>
      <c r="U654" s="144" t="s">
        <v>102</v>
      </c>
      <c r="V654" s="144" t="s">
        <v>102</v>
      </c>
      <c r="W654" s="144" t="s">
        <v>102</v>
      </c>
      <c r="X654" s="143">
        <f>IF(ISERROR(X653/X651),0,X653/X651)</f>
        <v>0</v>
      </c>
      <c r="Y654" s="144"/>
      <c r="Z654" s="144"/>
      <c r="AA654" s="144"/>
      <c r="AB654" s="144"/>
      <c r="AC654" s="144"/>
      <c r="AD654" s="144"/>
      <c r="AE654" s="144"/>
      <c r="AF654" s="143">
        <f>IF(ISERROR(AF653/AF651),0,AF653/AF651)</f>
        <v>0</v>
      </c>
      <c r="AG654" s="144"/>
      <c r="AH654" s="144"/>
      <c r="AI654" s="144"/>
      <c r="AJ654" s="144"/>
      <c r="AK654" s="144"/>
      <c r="AL654" s="144"/>
      <c r="AM654" s="144"/>
      <c r="AN654" s="143">
        <f>IF(ISERROR(AN653/AN651),0,AN653/AN651)</f>
        <v>0</v>
      </c>
      <c r="AO654" s="144"/>
      <c r="AP654" s="144"/>
      <c r="AQ654" s="144"/>
      <c r="AR654" s="144"/>
      <c r="AS654" s="144"/>
      <c r="AT654" s="144"/>
      <c r="AU654" s="144"/>
      <c r="AV654" s="143">
        <f>IF(ISERROR(AV653/AV651),0,AV653/AV651)</f>
        <v>0</v>
      </c>
      <c r="AW654" s="144"/>
      <c r="AX654" s="144"/>
      <c r="AY654" s="144"/>
      <c r="AZ654" s="144"/>
      <c r="BA654" s="144"/>
      <c r="BB654" s="144"/>
      <c r="BC654" s="144"/>
      <c r="BD654" s="143">
        <f>IF(ISERROR(BD653/BD651),0,BD653/BD651)</f>
        <v>0</v>
      </c>
    </row>
    <row r="655" spans="1:56" ht="12.75" hidden="1" customHeight="1" outlineLevel="2" x14ac:dyDescent="0.2">
      <c r="A655" s="293"/>
      <c r="B655" s="351"/>
      <c r="C655" s="8" t="s">
        <v>5</v>
      </c>
      <c r="D655" s="5" t="s">
        <v>4</v>
      </c>
      <c r="E655" s="5"/>
      <c r="F655" s="5"/>
      <c r="G655" s="15"/>
      <c r="H655" s="143">
        <f>IF(ISERROR((H651-H652)/H651),0,(H651-H652)/H651)</f>
        <v>0</v>
      </c>
      <c r="I655" s="144"/>
      <c r="J655" s="144"/>
      <c r="K655" s="144"/>
      <c r="L655" s="144" t="s">
        <v>102</v>
      </c>
      <c r="M655" s="144" t="s">
        <v>102</v>
      </c>
      <c r="N655" s="144" t="s">
        <v>102</v>
      </c>
      <c r="O655" s="144" t="s">
        <v>102</v>
      </c>
      <c r="P655" s="143">
        <f>IF(ISERROR((P651-P652)/P651),0,(P651-P652)/P651)</f>
        <v>0</v>
      </c>
      <c r="Q655" s="144" t="s">
        <v>102</v>
      </c>
      <c r="R655" s="144" t="s">
        <v>102</v>
      </c>
      <c r="S655" s="144" t="s">
        <v>102</v>
      </c>
      <c r="T655" s="144" t="s">
        <v>102</v>
      </c>
      <c r="U655" s="144" t="s">
        <v>102</v>
      </c>
      <c r="V655" s="144" t="s">
        <v>102</v>
      </c>
      <c r="W655" s="144" t="s">
        <v>102</v>
      </c>
      <c r="X655" s="143">
        <f>IF(ISERROR((X651-X652)/X651),0,(X651-X652)/X651)</f>
        <v>0</v>
      </c>
      <c r="Y655" s="144"/>
      <c r="Z655" s="144"/>
      <c r="AA655" s="144"/>
      <c r="AB655" s="144"/>
      <c r="AC655" s="144"/>
      <c r="AD655" s="144"/>
      <c r="AE655" s="144"/>
      <c r="AF655" s="143">
        <f>IF(ISERROR((AF651-AF652)/AF651),0,(AF651-AF652)/AF651)</f>
        <v>0</v>
      </c>
      <c r="AG655" s="144"/>
      <c r="AH655" s="144"/>
      <c r="AI655" s="144"/>
      <c r="AJ655" s="144"/>
      <c r="AK655" s="144"/>
      <c r="AL655" s="144"/>
      <c r="AM655" s="144"/>
      <c r="AN655" s="143">
        <f>IF(ISERROR((AN651-AN652)/AN651),0,(AN651-AN652)/AN651)</f>
        <v>0</v>
      </c>
      <c r="AO655" s="144"/>
      <c r="AP655" s="144"/>
      <c r="AQ655" s="144"/>
      <c r="AR655" s="144"/>
      <c r="AS655" s="144"/>
      <c r="AT655" s="144"/>
      <c r="AU655" s="144"/>
      <c r="AV655" s="143">
        <f>IF(ISERROR((AV651-AV652)/AV651),0,(AV651-AV652)/AV651)</f>
        <v>0</v>
      </c>
      <c r="AW655" s="144"/>
      <c r="AX655" s="144"/>
      <c r="AY655" s="144"/>
      <c r="AZ655" s="144"/>
      <c r="BA655" s="144"/>
      <c r="BB655" s="144"/>
      <c r="BC655" s="144"/>
      <c r="BD655" s="143">
        <f>IF(ISERROR((BD651-BD652)/BD651),0,(BD651-BD652)/BD651)</f>
        <v>0</v>
      </c>
    </row>
    <row r="656" spans="1:56" ht="12.75" hidden="1" customHeight="1" outlineLevel="3" x14ac:dyDescent="0.2">
      <c r="A656" s="292" t="s">
        <v>211</v>
      </c>
      <c r="B656" s="351"/>
      <c r="C656" s="8" t="s">
        <v>46</v>
      </c>
      <c r="D656" s="5"/>
      <c r="E656" s="5"/>
      <c r="F656" s="5"/>
      <c r="G656" s="15"/>
      <c r="H656" s="143">
        <f>SUMIF($I$3:$BD$3,$H$3,$I656:$BD656)</f>
        <v>0</v>
      </c>
      <c r="I656" s="144"/>
      <c r="J656" s="144"/>
      <c r="K656" s="144"/>
      <c r="L656" s="144"/>
      <c r="M656" s="144"/>
      <c r="N656" s="144"/>
      <c r="O656" s="144"/>
      <c r="P656" s="143">
        <f>SUM(I656:O656)</f>
        <v>0</v>
      </c>
      <c r="Q656" s="144"/>
      <c r="R656" s="144"/>
      <c r="S656" s="144"/>
      <c r="T656" s="144"/>
      <c r="U656" s="144"/>
      <c r="V656" s="144"/>
      <c r="W656" s="144"/>
      <c r="X656" s="143">
        <f>SUM(Q656:W656)</f>
        <v>0</v>
      </c>
      <c r="Y656" s="144"/>
      <c r="Z656" s="144"/>
      <c r="AA656" s="144"/>
      <c r="AB656" s="144"/>
      <c r="AC656" s="144"/>
      <c r="AD656" s="144"/>
      <c r="AE656" s="144"/>
      <c r="AF656" s="143">
        <f>SUM(Y656:AE656)</f>
        <v>0</v>
      </c>
      <c r="AG656" s="144"/>
      <c r="AH656" s="144"/>
      <c r="AI656" s="144"/>
      <c r="AJ656" s="144"/>
      <c r="AK656" s="144"/>
      <c r="AL656" s="144"/>
      <c r="AM656" s="144"/>
      <c r="AN656" s="143">
        <f>SUM(AG656:AM656)</f>
        <v>0</v>
      </c>
      <c r="AO656" s="144"/>
      <c r="AP656" s="144"/>
      <c r="AQ656" s="144"/>
      <c r="AR656" s="144"/>
      <c r="AS656" s="144"/>
      <c r="AT656" s="144"/>
      <c r="AU656" s="144"/>
      <c r="AV656" s="143">
        <f>SUM(AO656:AU656)</f>
        <v>0</v>
      </c>
      <c r="AW656" s="144"/>
      <c r="AX656" s="144"/>
      <c r="AY656" s="144"/>
      <c r="AZ656" s="144"/>
      <c r="BA656" s="144"/>
      <c r="BB656" s="144"/>
      <c r="BC656" s="144"/>
      <c r="BD656" s="143">
        <f>SUM(AW656:BC656)</f>
        <v>0</v>
      </c>
    </row>
    <row r="657" spans="1:56" ht="12.75" hidden="1" customHeight="1" outlineLevel="2" x14ac:dyDescent="0.2">
      <c r="A657" s="292"/>
      <c r="B657" s="351"/>
      <c r="C657" s="8" t="s">
        <v>14</v>
      </c>
      <c r="D657" s="5"/>
      <c r="E657" s="5"/>
      <c r="F657" s="5"/>
      <c r="G657" s="15"/>
      <c r="H657" s="143">
        <f>IF(ISERROR(H656/H652),0,H656/H652)</f>
        <v>0</v>
      </c>
      <c r="I657" s="144"/>
      <c r="J657" s="144"/>
      <c r="K657" s="144"/>
      <c r="L657" s="144" t="s">
        <v>102</v>
      </c>
      <c r="M657" s="144" t="s">
        <v>102</v>
      </c>
      <c r="N657" s="144" t="s">
        <v>102</v>
      </c>
      <c r="O657" s="144" t="s">
        <v>102</v>
      </c>
      <c r="P657" s="143">
        <f>IF(ISERROR(P656/P652),0,P656/P652)</f>
        <v>0</v>
      </c>
      <c r="Q657" s="144" t="s">
        <v>102</v>
      </c>
      <c r="R657" s="144" t="s">
        <v>102</v>
      </c>
      <c r="S657" s="144" t="s">
        <v>102</v>
      </c>
      <c r="T657" s="144" t="s">
        <v>102</v>
      </c>
      <c r="U657" s="144" t="s">
        <v>102</v>
      </c>
      <c r="V657" s="144" t="s">
        <v>102</v>
      </c>
      <c r="W657" s="144" t="s">
        <v>102</v>
      </c>
      <c r="X657" s="143">
        <f>IF(ISERROR(X656/X652),0,X656/X652)</f>
        <v>0</v>
      </c>
      <c r="Y657" s="144"/>
      <c r="Z657" s="144"/>
      <c r="AA657" s="144"/>
      <c r="AB657" s="144"/>
      <c r="AC657" s="144"/>
      <c r="AD657" s="144"/>
      <c r="AE657" s="144"/>
      <c r="AF657" s="143">
        <f>IF(ISERROR(AF656/AF652),0,AF656/AF652)</f>
        <v>0</v>
      </c>
      <c r="AG657" s="144"/>
      <c r="AH657" s="144"/>
      <c r="AI657" s="144"/>
      <c r="AJ657" s="144"/>
      <c r="AK657" s="144"/>
      <c r="AL657" s="144"/>
      <c r="AM657" s="144"/>
      <c r="AN657" s="143">
        <f>IF(ISERROR(AN656/AN652),0,AN656/AN652)</f>
        <v>0</v>
      </c>
      <c r="AO657" s="144"/>
      <c r="AP657" s="144"/>
      <c r="AQ657" s="144"/>
      <c r="AR657" s="144"/>
      <c r="AS657" s="144"/>
      <c r="AT657" s="144"/>
      <c r="AU657" s="144"/>
      <c r="AV657" s="143">
        <f>IF(ISERROR(AV656/AV652),0,AV656/AV652)</f>
        <v>0</v>
      </c>
      <c r="AW657" s="144"/>
      <c r="AX657" s="144"/>
      <c r="AY657" s="144"/>
      <c r="AZ657" s="144"/>
      <c r="BA657" s="144"/>
      <c r="BB657" s="144"/>
      <c r="BC657" s="144"/>
      <c r="BD657" s="143">
        <f>IF(ISERROR(BD656/BD652),0,BD656/BD652)</f>
        <v>0</v>
      </c>
    </row>
    <row r="658" spans="1:56" ht="12.75" hidden="1" customHeight="1" outlineLevel="2" x14ac:dyDescent="0.2">
      <c r="A658" s="292" t="s">
        <v>426</v>
      </c>
      <c r="B658" s="351"/>
      <c r="C658" s="8"/>
      <c r="D658" s="5"/>
      <c r="E658" s="5"/>
      <c r="F658" s="5"/>
      <c r="G658" s="15"/>
      <c r="H658" s="143"/>
      <c r="I658" s="144"/>
      <c r="J658" s="144"/>
      <c r="K658" s="144"/>
      <c r="L658" s="144"/>
      <c r="M658" s="144"/>
      <c r="N658" s="144"/>
      <c r="O658" s="144"/>
      <c r="P658" s="143"/>
      <c r="Q658" s="144"/>
      <c r="R658" s="144"/>
      <c r="S658" s="144"/>
      <c r="T658" s="144"/>
      <c r="U658" s="144"/>
      <c r="V658" s="144"/>
      <c r="W658" s="144"/>
      <c r="X658" s="143"/>
      <c r="Y658" s="144"/>
      <c r="Z658" s="144"/>
      <c r="AA658" s="144"/>
      <c r="AB658" s="144"/>
      <c r="AC658" s="144"/>
      <c r="AD658" s="144"/>
      <c r="AE658" s="144"/>
      <c r="AF658" s="143"/>
      <c r="AG658" s="144"/>
      <c r="AH658" s="144"/>
      <c r="AI658" s="144"/>
      <c r="AJ658" s="144"/>
      <c r="AK658" s="144"/>
      <c r="AL658" s="144"/>
      <c r="AM658" s="144"/>
      <c r="AN658" s="143"/>
      <c r="AO658" s="144"/>
      <c r="AP658" s="144"/>
      <c r="AQ658" s="144"/>
      <c r="AR658" s="144"/>
      <c r="AS658" s="144"/>
      <c r="AT658" s="144"/>
      <c r="AU658" s="144"/>
      <c r="AV658" s="143"/>
      <c r="AW658" s="144"/>
      <c r="AX658" s="144"/>
      <c r="AY658" s="144"/>
      <c r="AZ658" s="144"/>
      <c r="BA658" s="144"/>
      <c r="BB658" s="144"/>
      <c r="BC658" s="144"/>
      <c r="BD658" s="143"/>
    </row>
    <row r="659" spans="1:56" ht="12.75" hidden="1" customHeight="1" outlineLevel="2" x14ac:dyDescent="0.2">
      <c r="A659" s="268"/>
      <c r="B659" s="351"/>
      <c r="C659" s="8"/>
      <c r="D659" s="5"/>
      <c r="E659" s="5"/>
      <c r="F659" s="5"/>
      <c r="G659" s="15"/>
      <c r="H659" s="143"/>
      <c r="I659" s="144"/>
      <c r="J659" s="144"/>
      <c r="K659" s="144"/>
      <c r="L659" s="144"/>
      <c r="M659" s="144"/>
      <c r="N659" s="144"/>
      <c r="O659" s="144"/>
      <c r="P659" s="143"/>
      <c r="Q659" s="144"/>
      <c r="R659" s="144"/>
      <c r="S659" s="144"/>
      <c r="T659" s="144"/>
      <c r="U659" s="144"/>
      <c r="V659" s="144"/>
      <c r="W659" s="144"/>
      <c r="X659" s="143"/>
      <c r="Y659" s="144"/>
      <c r="Z659" s="144"/>
      <c r="AA659" s="144"/>
      <c r="AB659" s="144"/>
      <c r="AC659" s="144"/>
      <c r="AD659" s="144"/>
      <c r="AE659" s="144"/>
      <c r="AF659" s="143"/>
      <c r="AG659" s="144"/>
      <c r="AH659" s="144"/>
      <c r="AI659" s="144"/>
      <c r="AJ659" s="144"/>
      <c r="AK659" s="144"/>
      <c r="AL659" s="144"/>
      <c r="AM659" s="144"/>
      <c r="AN659" s="143"/>
      <c r="AO659" s="144"/>
      <c r="AP659" s="144"/>
      <c r="AQ659" s="144"/>
      <c r="AR659" s="144"/>
      <c r="AS659" s="144"/>
      <c r="AT659" s="144"/>
      <c r="AU659" s="144"/>
      <c r="AV659" s="143"/>
      <c r="AW659" s="144"/>
      <c r="AX659" s="144"/>
      <c r="AY659" s="144"/>
      <c r="AZ659" s="144"/>
      <c r="BA659" s="144"/>
      <c r="BB659" s="144"/>
      <c r="BC659" s="144"/>
      <c r="BD659" s="143"/>
    </row>
    <row r="660" spans="1:56" ht="12.75" hidden="1" customHeight="1" outlineLevel="2" x14ac:dyDescent="0.2">
      <c r="A660" s="291" t="s">
        <v>427</v>
      </c>
      <c r="B660" s="351"/>
      <c r="C660" s="8"/>
      <c r="D660" s="5"/>
      <c r="E660" s="5"/>
      <c r="F660" s="5"/>
      <c r="G660" s="15"/>
      <c r="H660" s="143"/>
      <c r="I660" s="144"/>
      <c r="J660" s="144"/>
      <c r="K660" s="144"/>
      <c r="L660" s="144"/>
      <c r="M660" s="144"/>
      <c r="N660" s="144"/>
      <c r="O660" s="144"/>
      <c r="P660" s="143"/>
      <c r="Q660" s="144"/>
      <c r="R660" s="144"/>
      <c r="S660" s="144"/>
      <c r="T660" s="144"/>
      <c r="U660" s="144"/>
      <c r="V660" s="144"/>
      <c r="W660" s="144"/>
      <c r="X660" s="143"/>
      <c r="Y660" s="144"/>
      <c r="Z660" s="144"/>
      <c r="AA660" s="144"/>
      <c r="AB660" s="144"/>
      <c r="AC660" s="144"/>
      <c r="AD660" s="144"/>
      <c r="AE660" s="144"/>
      <c r="AF660" s="143"/>
      <c r="AG660" s="144"/>
      <c r="AH660" s="144"/>
      <c r="AI660" s="144"/>
      <c r="AJ660" s="144"/>
      <c r="AK660" s="144"/>
      <c r="AL660" s="144"/>
      <c r="AM660" s="144"/>
      <c r="AN660" s="143"/>
      <c r="AO660" s="144"/>
      <c r="AP660" s="144"/>
      <c r="AQ660" s="144"/>
      <c r="AR660" s="144"/>
      <c r="AS660" s="144"/>
      <c r="AT660" s="144"/>
      <c r="AU660" s="144"/>
      <c r="AV660" s="143"/>
      <c r="AW660" s="144"/>
      <c r="AX660" s="144"/>
      <c r="AY660" s="144"/>
      <c r="AZ660" s="144"/>
      <c r="BA660" s="144"/>
      <c r="BB660" s="144"/>
      <c r="BC660" s="144"/>
      <c r="BD660" s="143"/>
    </row>
    <row r="661" spans="1:56" ht="12.75" hidden="1" customHeight="1" outlineLevel="2" x14ac:dyDescent="0.2">
      <c r="A661" s="291" t="s">
        <v>212</v>
      </c>
      <c r="B661" s="352"/>
      <c r="C661" s="8"/>
      <c r="D661" s="5" t="s">
        <v>15</v>
      </c>
      <c r="E661" s="5"/>
      <c r="F661" s="5"/>
      <c r="G661" s="15"/>
      <c r="H661" s="143"/>
      <c r="I661" s="144"/>
      <c r="J661" s="144"/>
      <c r="K661" s="144"/>
      <c r="L661" s="144"/>
      <c r="M661" s="144"/>
      <c r="N661" s="144"/>
      <c r="O661" s="144"/>
      <c r="P661" s="143"/>
      <c r="Q661" s="144"/>
      <c r="R661" s="144"/>
      <c r="S661" s="144"/>
      <c r="T661" s="144"/>
      <c r="U661" s="144"/>
      <c r="V661" s="144"/>
      <c r="W661" s="144"/>
      <c r="X661" s="143"/>
      <c r="Y661" s="144"/>
      <c r="Z661" s="144"/>
      <c r="AA661" s="144"/>
      <c r="AB661" s="144"/>
      <c r="AC661" s="144"/>
      <c r="AD661" s="144"/>
      <c r="AE661" s="144"/>
      <c r="AF661" s="143"/>
      <c r="AG661" s="144"/>
      <c r="AH661" s="144"/>
      <c r="AI661" s="144"/>
      <c r="AJ661" s="144"/>
      <c r="AK661" s="144"/>
      <c r="AL661" s="144"/>
      <c r="AM661" s="144"/>
      <c r="AN661" s="143"/>
      <c r="AO661" s="144"/>
      <c r="AP661" s="144"/>
      <c r="AQ661" s="144"/>
      <c r="AR661" s="144"/>
      <c r="AS661" s="144"/>
      <c r="AT661" s="144"/>
      <c r="AU661" s="144"/>
      <c r="AV661" s="143"/>
      <c r="AW661" s="144"/>
      <c r="AX661" s="144"/>
      <c r="AY661" s="144"/>
      <c r="AZ661" s="144"/>
      <c r="BA661" s="144"/>
      <c r="BB661" s="144"/>
      <c r="BC661" s="144"/>
      <c r="BD661" s="143"/>
    </row>
    <row r="662" spans="1:56" ht="12.75" hidden="1" customHeight="1" outlineLevel="2" x14ac:dyDescent="0.2">
      <c r="A662" s="267"/>
      <c r="B662" s="350">
        <f>B651+1</f>
        <v>3</v>
      </c>
      <c r="C662" s="8" t="s">
        <v>2</v>
      </c>
      <c r="D662" s="5" t="s">
        <v>9</v>
      </c>
      <c r="E662" s="5"/>
      <c r="F662" s="5"/>
      <c r="G662" s="15"/>
      <c r="H662" s="143">
        <f>SUMIF($I$3:$BD$3,$H$3,$I662:$BD662)</f>
        <v>0</v>
      </c>
      <c r="I662" s="144"/>
      <c r="J662" s="144"/>
      <c r="K662" s="144"/>
      <c r="L662" s="144"/>
      <c r="M662" s="144"/>
      <c r="N662" s="144"/>
      <c r="O662" s="144"/>
      <c r="P662" s="143">
        <f>SUM(I662:O662)</f>
        <v>0</v>
      </c>
      <c r="Q662" s="144"/>
      <c r="R662" s="144"/>
      <c r="S662" s="144"/>
      <c r="T662" s="144"/>
      <c r="U662" s="144"/>
      <c r="V662" s="144"/>
      <c r="W662" s="144"/>
      <c r="X662" s="143">
        <f>SUM(Q662:W662)</f>
        <v>0</v>
      </c>
      <c r="Y662" s="144"/>
      <c r="Z662" s="144"/>
      <c r="AA662" s="144"/>
      <c r="AB662" s="144"/>
      <c r="AC662" s="144"/>
      <c r="AD662" s="144"/>
      <c r="AE662" s="144"/>
      <c r="AF662" s="143">
        <f>SUM(Y662:AE662)</f>
        <v>0</v>
      </c>
      <c r="AG662" s="144"/>
      <c r="AH662" s="144"/>
      <c r="AI662" s="144"/>
      <c r="AJ662" s="144"/>
      <c r="AK662" s="144"/>
      <c r="AL662" s="144"/>
      <c r="AM662" s="144"/>
      <c r="AN662" s="143">
        <f>SUM(AG662:AM662)</f>
        <v>0</v>
      </c>
      <c r="AO662" s="144"/>
      <c r="AP662" s="144"/>
      <c r="AQ662" s="144"/>
      <c r="AR662" s="144"/>
      <c r="AS662" s="144"/>
      <c r="AT662" s="144"/>
      <c r="AU662" s="144"/>
      <c r="AV662" s="143">
        <f>SUM(AO662:AU662)</f>
        <v>0</v>
      </c>
      <c r="AW662" s="144"/>
      <c r="AX662" s="144"/>
      <c r="AY662" s="144"/>
      <c r="AZ662" s="144"/>
      <c r="BA662" s="144"/>
      <c r="BB662" s="144"/>
      <c r="BC662" s="144"/>
      <c r="BD662" s="143">
        <f>SUM(AW662:BC662)</f>
        <v>0</v>
      </c>
    </row>
    <row r="663" spans="1:56" ht="12.75" hidden="1" customHeight="1" outlineLevel="2" x14ac:dyDescent="0.2">
      <c r="A663" s="268"/>
      <c r="B663" s="351"/>
      <c r="C663" s="8" t="s">
        <v>3</v>
      </c>
      <c r="D663" s="5" t="s">
        <v>9</v>
      </c>
      <c r="E663" s="5"/>
      <c r="F663" s="5"/>
      <c r="G663" s="15"/>
      <c r="H663" s="143">
        <f>SUMIF($I$3:$BD$3,$H$3,$I663:$BD663)</f>
        <v>0</v>
      </c>
      <c r="I663" s="144"/>
      <c r="J663" s="144"/>
      <c r="K663" s="144"/>
      <c r="L663" s="144"/>
      <c r="M663" s="144"/>
      <c r="N663" s="144"/>
      <c r="O663" s="144"/>
      <c r="P663" s="143">
        <f>SUM(I663:O663)</f>
        <v>0</v>
      </c>
      <c r="Q663" s="144"/>
      <c r="R663" s="144"/>
      <c r="S663" s="144"/>
      <c r="T663" s="144"/>
      <c r="U663" s="144"/>
      <c r="V663" s="144"/>
      <c r="W663" s="144"/>
      <c r="X663" s="143">
        <f>SUM(Q663:W663)</f>
        <v>0</v>
      </c>
      <c r="Y663" s="144"/>
      <c r="Z663" s="144"/>
      <c r="AA663" s="144"/>
      <c r="AB663" s="144"/>
      <c r="AC663" s="144"/>
      <c r="AD663" s="144"/>
      <c r="AE663" s="144"/>
      <c r="AF663" s="143">
        <f>SUM(Y663:AE663)</f>
        <v>0</v>
      </c>
      <c r="AG663" s="144"/>
      <c r="AH663" s="144"/>
      <c r="AI663" s="144"/>
      <c r="AJ663" s="144"/>
      <c r="AK663" s="144"/>
      <c r="AL663" s="144"/>
      <c r="AM663" s="144"/>
      <c r="AN663" s="143">
        <f>SUM(AG663:AM663)</f>
        <v>0</v>
      </c>
      <c r="AO663" s="144"/>
      <c r="AP663" s="144"/>
      <c r="AQ663" s="144"/>
      <c r="AR663" s="144"/>
      <c r="AS663" s="144"/>
      <c r="AT663" s="144"/>
      <c r="AU663" s="144"/>
      <c r="AV663" s="143">
        <f>SUM(AO663:AU663)</f>
        <v>0</v>
      </c>
      <c r="AW663" s="144"/>
      <c r="AX663" s="144"/>
      <c r="AY663" s="144"/>
      <c r="AZ663" s="144"/>
      <c r="BA663" s="144"/>
      <c r="BB663" s="144"/>
      <c r="BC663" s="144"/>
      <c r="BD663" s="143">
        <f>SUM(AW663:BC663)</f>
        <v>0</v>
      </c>
    </row>
    <row r="664" spans="1:56" ht="12.75" hidden="1" customHeight="1" outlineLevel="2" x14ac:dyDescent="0.2">
      <c r="A664" s="268"/>
      <c r="B664" s="351"/>
      <c r="C664" s="8" t="s">
        <v>33</v>
      </c>
      <c r="D664" s="5" t="s">
        <v>9</v>
      </c>
      <c r="E664" s="5"/>
      <c r="F664" s="5"/>
      <c r="G664" s="15"/>
      <c r="H664" s="143">
        <f>SUMIF($I$3:$BD$3,$H$3,$I664:$BD664)</f>
        <v>0</v>
      </c>
      <c r="I664" s="144"/>
      <c r="J664" s="144"/>
      <c r="K664" s="144"/>
      <c r="L664" s="144"/>
      <c r="M664" s="144"/>
      <c r="N664" s="144"/>
      <c r="O664" s="144"/>
      <c r="P664" s="143">
        <f>SUM(I664:O664)</f>
        <v>0</v>
      </c>
      <c r="Q664" s="144"/>
      <c r="R664" s="144"/>
      <c r="S664" s="144"/>
      <c r="T664" s="144"/>
      <c r="U664" s="144"/>
      <c r="V664" s="144"/>
      <c r="W664" s="144"/>
      <c r="X664" s="143">
        <f>SUM(Q664:W664)</f>
        <v>0</v>
      </c>
      <c r="Y664" s="144"/>
      <c r="Z664" s="144"/>
      <c r="AA664" s="144"/>
      <c r="AB664" s="144"/>
      <c r="AC664" s="144"/>
      <c r="AD664" s="144"/>
      <c r="AE664" s="144"/>
      <c r="AF664" s="143">
        <f>SUM(Y664:AE664)</f>
        <v>0</v>
      </c>
      <c r="AG664" s="144"/>
      <c r="AH664" s="144"/>
      <c r="AI664" s="144"/>
      <c r="AJ664" s="144"/>
      <c r="AK664" s="144"/>
      <c r="AL664" s="144"/>
      <c r="AM664" s="144"/>
      <c r="AN664" s="143">
        <f>SUM(AG664:AM664)</f>
        <v>0</v>
      </c>
      <c r="AO664" s="144"/>
      <c r="AP664" s="144"/>
      <c r="AQ664" s="144"/>
      <c r="AR664" s="144"/>
      <c r="AS664" s="144"/>
      <c r="AT664" s="144"/>
      <c r="AU664" s="144"/>
      <c r="AV664" s="143">
        <f>SUM(AO664:AU664)</f>
        <v>0</v>
      </c>
      <c r="AW664" s="144"/>
      <c r="AX664" s="144"/>
      <c r="AY664" s="144"/>
      <c r="AZ664" s="144"/>
      <c r="BA664" s="144"/>
      <c r="BB664" s="144"/>
      <c r="BC664" s="144"/>
      <c r="BD664" s="143">
        <f>SUM(AW664:BC664)</f>
        <v>0</v>
      </c>
    </row>
    <row r="665" spans="1:56" s="2" customFormat="1" ht="12.75" hidden="1" customHeight="1" outlineLevel="2" x14ac:dyDescent="0.2">
      <c r="A665" s="268"/>
      <c r="B665" s="351"/>
      <c r="C665" s="8" t="s">
        <v>13</v>
      </c>
      <c r="D665" s="5" t="s">
        <v>4</v>
      </c>
      <c r="E665" s="5"/>
      <c r="F665" s="5"/>
      <c r="G665" s="15"/>
      <c r="H665" s="143">
        <f>IF(ISERROR(H664/H662),0,H664/H662)</f>
        <v>0</v>
      </c>
      <c r="I665" s="144"/>
      <c r="J665" s="144"/>
      <c r="K665" s="144"/>
      <c r="L665" s="144" t="s">
        <v>102</v>
      </c>
      <c r="M665" s="144" t="s">
        <v>102</v>
      </c>
      <c r="N665" s="144" t="s">
        <v>102</v>
      </c>
      <c r="O665" s="144" t="s">
        <v>102</v>
      </c>
      <c r="P665" s="143">
        <f>IF(ISERROR(P664/P662),0,P664/P662)</f>
        <v>0</v>
      </c>
      <c r="Q665" s="144" t="s">
        <v>102</v>
      </c>
      <c r="R665" s="144" t="s">
        <v>102</v>
      </c>
      <c r="S665" s="144"/>
      <c r="T665" s="144" t="s">
        <v>102</v>
      </c>
      <c r="U665" s="144" t="s">
        <v>102</v>
      </c>
      <c r="V665" s="144" t="s">
        <v>102</v>
      </c>
      <c r="W665" s="144" t="s">
        <v>102</v>
      </c>
      <c r="X665" s="143">
        <f>IF(ISERROR(X664/X662),0,X664/X662)</f>
        <v>0</v>
      </c>
      <c r="Y665" s="144"/>
      <c r="Z665" s="144"/>
      <c r="AA665" s="144"/>
      <c r="AB665" s="144"/>
      <c r="AC665" s="144"/>
      <c r="AD665" s="144"/>
      <c r="AE665" s="144"/>
      <c r="AF665" s="143">
        <f>IF(ISERROR(AF664/AF662),0,AF664/AF662)</f>
        <v>0</v>
      </c>
      <c r="AG665" s="144"/>
      <c r="AH665" s="144"/>
      <c r="AI665" s="144"/>
      <c r="AJ665" s="144"/>
      <c r="AK665" s="144"/>
      <c r="AL665" s="144"/>
      <c r="AM665" s="144"/>
      <c r="AN665" s="143">
        <f>IF(ISERROR(AN664/AN662),0,AN664/AN662)</f>
        <v>0</v>
      </c>
      <c r="AO665" s="144"/>
      <c r="AP665" s="144"/>
      <c r="AQ665" s="144"/>
      <c r="AR665" s="144"/>
      <c r="AS665" s="144"/>
      <c r="AT665" s="144"/>
      <c r="AU665" s="144"/>
      <c r="AV665" s="143">
        <f>IF(ISERROR(AV664/AV662),0,AV664/AV662)</f>
        <v>0</v>
      </c>
      <c r="AW665" s="144"/>
      <c r="AX665" s="144"/>
      <c r="AY665" s="144"/>
      <c r="AZ665" s="144"/>
      <c r="BA665" s="144"/>
      <c r="BB665" s="144"/>
      <c r="BC665" s="144"/>
      <c r="BD665" s="143">
        <f>IF(ISERROR(BD664/BD662),0,BD664/BD662)</f>
        <v>0</v>
      </c>
    </row>
    <row r="666" spans="1:56" ht="12.75" hidden="1" customHeight="1" outlineLevel="2" x14ac:dyDescent="0.2">
      <c r="A666" s="268"/>
      <c r="B666" s="351"/>
      <c r="C666" s="8" t="s">
        <v>5</v>
      </c>
      <c r="D666" s="5" t="s">
        <v>4</v>
      </c>
      <c r="E666" s="5"/>
      <c r="F666" s="5"/>
      <c r="G666" s="15"/>
      <c r="H666" s="143">
        <f>IF(ISERROR((H662-H663)/H662),0,(H662-H663)/H662)</f>
        <v>0</v>
      </c>
      <c r="I666" s="144"/>
      <c r="J666" s="144"/>
      <c r="K666" s="144"/>
      <c r="L666" s="144" t="s">
        <v>102</v>
      </c>
      <c r="M666" s="144" t="s">
        <v>102</v>
      </c>
      <c r="N666" s="144" t="s">
        <v>102</v>
      </c>
      <c r="O666" s="144" t="s">
        <v>102</v>
      </c>
      <c r="P666" s="143">
        <f>IF(ISERROR((P662-P663)/P662),0,(P662-P663)/P662)</f>
        <v>0</v>
      </c>
      <c r="Q666" s="144" t="s">
        <v>102</v>
      </c>
      <c r="R666" s="144" t="s">
        <v>102</v>
      </c>
      <c r="S666" s="144"/>
      <c r="T666" s="144" t="s">
        <v>102</v>
      </c>
      <c r="U666" s="144" t="s">
        <v>102</v>
      </c>
      <c r="V666" s="144" t="s">
        <v>102</v>
      </c>
      <c r="W666" s="144" t="s">
        <v>102</v>
      </c>
      <c r="X666" s="143">
        <f>IF(ISERROR((X662-X663)/X662),0,(X662-X663)/X662)</f>
        <v>0</v>
      </c>
      <c r="Y666" s="144"/>
      <c r="Z666" s="144"/>
      <c r="AA666" s="144"/>
      <c r="AB666" s="144"/>
      <c r="AC666" s="144"/>
      <c r="AD666" s="144"/>
      <c r="AE666" s="144"/>
      <c r="AF666" s="143">
        <f>IF(ISERROR((AF662-AF663)/AF662),0,(AF662-AF663)/AF662)</f>
        <v>0</v>
      </c>
      <c r="AG666" s="144"/>
      <c r="AH666" s="144"/>
      <c r="AI666" s="144"/>
      <c r="AJ666" s="144"/>
      <c r="AK666" s="144"/>
      <c r="AL666" s="144"/>
      <c r="AM666" s="144"/>
      <c r="AN666" s="143">
        <f>IF(ISERROR((AN662-AN663)/AN662),0,(AN662-AN663)/AN662)</f>
        <v>0</v>
      </c>
      <c r="AO666" s="144"/>
      <c r="AP666" s="144"/>
      <c r="AQ666" s="144"/>
      <c r="AR666" s="144"/>
      <c r="AS666" s="144"/>
      <c r="AT666" s="144"/>
      <c r="AU666" s="144"/>
      <c r="AV666" s="143">
        <f>IF(ISERROR((AV662-AV663)/AV662),0,(AV662-AV663)/AV662)</f>
        <v>0</v>
      </c>
      <c r="AW666" s="144"/>
      <c r="AX666" s="144"/>
      <c r="AY666" s="144"/>
      <c r="AZ666" s="144"/>
      <c r="BA666" s="144"/>
      <c r="BB666" s="144"/>
      <c r="BC666" s="144"/>
      <c r="BD666" s="143">
        <f>IF(ISERROR((BD662-BD663)/BD662),0,(BD662-BD663)/BD662)</f>
        <v>0</v>
      </c>
    </row>
    <row r="667" spans="1:56" ht="12.75" hidden="1" customHeight="1" outlineLevel="3" x14ac:dyDescent="0.2">
      <c r="A667" s="268"/>
      <c r="B667" s="351"/>
      <c r="C667" s="8" t="s">
        <v>46</v>
      </c>
      <c r="D667" s="5"/>
      <c r="E667" s="5"/>
      <c r="F667" s="5"/>
      <c r="G667" s="15"/>
      <c r="H667" s="143">
        <f>SUMIF($I$3:$BD$3,$H$3,$I667:$BD667)</f>
        <v>0</v>
      </c>
      <c r="I667" s="144"/>
      <c r="J667" s="144"/>
      <c r="K667" s="144"/>
      <c r="L667" s="144"/>
      <c r="M667" s="144"/>
      <c r="N667" s="144"/>
      <c r="O667" s="144"/>
      <c r="P667" s="143">
        <f>SUM(I667:O667)</f>
        <v>0</v>
      </c>
      <c r="Q667" s="144"/>
      <c r="R667" s="144"/>
      <c r="S667" s="144"/>
      <c r="T667" s="144"/>
      <c r="U667" s="144"/>
      <c r="V667" s="144"/>
      <c r="W667" s="144"/>
      <c r="X667" s="143">
        <f>SUM(Q667:W667)</f>
        <v>0</v>
      </c>
      <c r="Y667" s="144"/>
      <c r="Z667" s="144"/>
      <c r="AA667" s="144"/>
      <c r="AB667" s="144"/>
      <c r="AC667" s="144"/>
      <c r="AD667" s="144"/>
      <c r="AE667" s="144"/>
      <c r="AF667" s="143">
        <f>SUM(Y667:AE667)</f>
        <v>0</v>
      </c>
      <c r="AG667" s="144"/>
      <c r="AH667" s="144"/>
      <c r="AI667" s="144"/>
      <c r="AJ667" s="144"/>
      <c r="AK667" s="144"/>
      <c r="AL667" s="144"/>
      <c r="AM667" s="144"/>
      <c r="AN667" s="143">
        <f>SUM(AG667:AM667)</f>
        <v>0</v>
      </c>
      <c r="AO667" s="144"/>
      <c r="AP667" s="144"/>
      <c r="AQ667" s="144"/>
      <c r="AR667" s="144"/>
      <c r="AS667" s="144"/>
      <c r="AT667" s="144"/>
      <c r="AU667" s="144"/>
      <c r="AV667" s="143">
        <f>SUM(AO667:AU667)</f>
        <v>0</v>
      </c>
      <c r="AW667" s="144"/>
      <c r="AX667" s="144"/>
      <c r="AY667" s="144"/>
      <c r="AZ667" s="144"/>
      <c r="BA667" s="144"/>
      <c r="BB667" s="144"/>
      <c r="BC667" s="144"/>
      <c r="BD667" s="143">
        <f>SUM(AW667:BC667)</f>
        <v>0</v>
      </c>
    </row>
    <row r="668" spans="1:56" ht="12.75" hidden="1" customHeight="1" outlineLevel="2" x14ac:dyDescent="0.2">
      <c r="A668" s="268"/>
      <c r="B668" s="351"/>
      <c r="C668" s="8" t="s">
        <v>14</v>
      </c>
      <c r="D668" s="5"/>
      <c r="E668" s="5"/>
      <c r="F668" s="5"/>
      <c r="G668" s="15"/>
      <c r="H668" s="143">
        <f>IF(ISERROR(H667/H663),0,H667/H663)</f>
        <v>0</v>
      </c>
      <c r="I668" s="144"/>
      <c r="J668" s="144"/>
      <c r="K668" s="144"/>
      <c r="L668" s="144" t="s">
        <v>102</v>
      </c>
      <c r="M668" s="144" t="s">
        <v>102</v>
      </c>
      <c r="N668" s="144" t="s">
        <v>102</v>
      </c>
      <c r="O668" s="144" t="s">
        <v>102</v>
      </c>
      <c r="P668" s="143">
        <f>IF(ISERROR(P667/P663),0,P667/P663)</f>
        <v>0</v>
      </c>
      <c r="Q668" s="144" t="s">
        <v>102</v>
      </c>
      <c r="R668" s="144" t="s">
        <v>102</v>
      </c>
      <c r="S668" s="144"/>
      <c r="T668" s="144" t="s">
        <v>102</v>
      </c>
      <c r="U668" s="144" t="s">
        <v>102</v>
      </c>
      <c r="V668" s="144" t="s">
        <v>102</v>
      </c>
      <c r="W668" s="144" t="s">
        <v>102</v>
      </c>
      <c r="X668" s="143">
        <f>IF(ISERROR(X667/X663),0,X667/X663)</f>
        <v>0</v>
      </c>
      <c r="Y668" s="144"/>
      <c r="Z668" s="144"/>
      <c r="AA668" s="144"/>
      <c r="AB668" s="144"/>
      <c r="AC668" s="144"/>
      <c r="AD668" s="144"/>
      <c r="AE668" s="144"/>
      <c r="AF668" s="143">
        <f>IF(ISERROR(AF667/AF663),0,AF667/AF663)</f>
        <v>0</v>
      </c>
      <c r="AG668" s="144"/>
      <c r="AH668" s="144"/>
      <c r="AI668" s="144"/>
      <c r="AJ668" s="144"/>
      <c r="AK668" s="144"/>
      <c r="AL668" s="144"/>
      <c r="AM668" s="144"/>
      <c r="AN668" s="143">
        <f>IF(ISERROR(AN667/AN663),0,AN667/AN663)</f>
        <v>0</v>
      </c>
      <c r="AO668" s="144"/>
      <c r="AP668" s="144"/>
      <c r="AQ668" s="144"/>
      <c r="AR668" s="144"/>
      <c r="AS668" s="144"/>
      <c r="AT668" s="144"/>
      <c r="AU668" s="144"/>
      <c r="AV668" s="143">
        <f>IF(ISERROR(AV667/AV663),0,AV667/AV663)</f>
        <v>0</v>
      </c>
      <c r="AW668" s="144"/>
      <c r="AX668" s="144"/>
      <c r="AY668" s="144"/>
      <c r="AZ668" s="144"/>
      <c r="BA668" s="144"/>
      <c r="BB668" s="144"/>
      <c r="BC668" s="144"/>
      <c r="BD668" s="143">
        <f>IF(ISERROR(BD667/BD663),0,BD667/BD663)</f>
        <v>0</v>
      </c>
    </row>
    <row r="669" spans="1:56" ht="12.75" hidden="1" customHeight="1" outlineLevel="2" x14ac:dyDescent="0.2">
      <c r="A669" s="268"/>
      <c r="B669" s="351"/>
      <c r="C669" s="8"/>
      <c r="D669" s="5"/>
      <c r="E669" s="5"/>
      <c r="F669" s="5"/>
      <c r="G669" s="15"/>
      <c r="H669" s="143"/>
      <c r="I669" s="144"/>
      <c r="J669" s="144"/>
      <c r="K669" s="144"/>
      <c r="L669" s="144"/>
      <c r="M669" s="144"/>
      <c r="N669" s="144"/>
      <c r="O669" s="144"/>
      <c r="P669" s="143"/>
      <c r="Q669" s="144"/>
      <c r="R669" s="144"/>
      <c r="S669" s="144"/>
      <c r="T669" s="144"/>
      <c r="U669" s="144"/>
      <c r="V669" s="144"/>
      <c r="W669" s="144"/>
      <c r="X669" s="143"/>
      <c r="Y669" s="144"/>
      <c r="Z669" s="144"/>
      <c r="AA669" s="144"/>
      <c r="AB669" s="144"/>
      <c r="AC669" s="144"/>
      <c r="AD669" s="144"/>
      <c r="AE669" s="144"/>
      <c r="AF669" s="143"/>
      <c r="AG669" s="144"/>
      <c r="AH669" s="144"/>
      <c r="AI669" s="144"/>
      <c r="AJ669" s="144"/>
      <c r="AK669" s="144"/>
      <c r="AL669" s="144"/>
      <c r="AM669" s="144"/>
      <c r="AN669" s="143"/>
      <c r="AO669" s="144"/>
      <c r="AP669" s="144"/>
      <c r="AQ669" s="144"/>
      <c r="AR669" s="144"/>
      <c r="AS669" s="144"/>
      <c r="AT669" s="144"/>
      <c r="AU669" s="144"/>
      <c r="AV669" s="143"/>
      <c r="AW669" s="144"/>
      <c r="AX669" s="144"/>
      <c r="AY669" s="144"/>
      <c r="AZ669" s="144"/>
      <c r="BA669" s="144"/>
      <c r="BB669" s="144"/>
      <c r="BC669" s="144"/>
      <c r="BD669" s="143"/>
    </row>
    <row r="670" spans="1:56" ht="12.75" hidden="1" customHeight="1" outlineLevel="2" x14ac:dyDescent="0.2">
      <c r="A670" s="268"/>
      <c r="B670" s="351"/>
      <c r="C670" s="8"/>
      <c r="D670" s="5"/>
      <c r="E670" s="5"/>
      <c r="F670" s="5"/>
      <c r="G670" s="15"/>
      <c r="H670" s="143"/>
      <c r="I670" s="144"/>
      <c r="J670" s="144"/>
      <c r="K670" s="144"/>
      <c r="L670" s="144"/>
      <c r="M670" s="144"/>
      <c r="N670" s="144"/>
      <c r="O670" s="144"/>
      <c r="P670" s="143"/>
      <c r="Q670" s="144"/>
      <c r="R670" s="144"/>
      <c r="S670" s="144"/>
      <c r="T670" s="144"/>
      <c r="U670" s="144"/>
      <c r="V670" s="144"/>
      <c r="W670" s="144"/>
      <c r="X670" s="143"/>
      <c r="Y670" s="144"/>
      <c r="Z670" s="144"/>
      <c r="AA670" s="144"/>
      <c r="AB670" s="144"/>
      <c r="AC670" s="144"/>
      <c r="AD670" s="144"/>
      <c r="AE670" s="144"/>
      <c r="AF670" s="143"/>
      <c r="AG670" s="144"/>
      <c r="AH670" s="144"/>
      <c r="AI670" s="144"/>
      <c r="AJ670" s="144"/>
      <c r="AK670" s="144"/>
      <c r="AL670" s="144"/>
      <c r="AM670" s="144"/>
      <c r="AN670" s="143"/>
      <c r="AO670" s="144"/>
      <c r="AP670" s="144"/>
      <c r="AQ670" s="144"/>
      <c r="AR670" s="144"/>
      <c r="AS670" s="144"/>
      <c r="AT670" s="144"/>
      <c r="AU670" s="144"/>
      <c r="AV670" s="143"/>
      <c r="AW670" s="144"/>
      <c r="AX670" s="144"/>
      <c r="AY670" s="144"/>
      <c r="AZ670" s="144"/>
      <c r="BA670" s="144"/>
      <c r="BB670" s="144"/>
      <c r="BC670" s="144"/>
      <c r="BD670" s="143"/>
    </row>
    <row r="671" spans="1:56" ht="12.75" hidden="1" customHeight="1" outlineLevel="2" x14ac:dyDescent="0.2">
      <c r="A671" s="268"/>
      <c r="B671" s="351"/>
      <c r="C671" s="8"/>
      <c r="D671" s="5"/>
      <c r="E671" s="5"/>
      <c r="F671" s="5"/>
      <c r="G671" s="15"/>
      <c r="H671" s="143"/>
      <c r="I671" s="144"/>
      <c r="J671" s="144"/>
      <c r="K671" s="144"/>
      <c r="L671" s="144"/>
      <c r="M671" s="144"/>
      <c r="N671" s="144"/>
      <c r="O671" s="144"/>
      <c r="P671" s="143"/>
      <c r="Q671" s="144"/>
      <c r="R671" s="144"/>
      <c r="S671" s="144"/>
      <c r="T671" s="144"/>
      <c r="U671" s="144"/>
      <c r="V671" s="144"/>
      <c r="W671" s="144"/>
      <c r="X671" s="143"/>
      <c r="Y671" s="144"/>
      <c r="Z671" s="144"/>
      <c r="AA671" s="144"/>
      <c r="AB671" s="144"/>
      <c r="AC671" s="144"/>
      <c r="AD671" s="144"/>
      <c r="AE671" s="144"/>
      <c r="AF671" s="143"/>
      <c r="AG671" s="144"/>
      <c r="AH671" s="144"/>
      <c r="AI671" s="144"/>
      <c r="AJ671" s="144"/>
      <c r="AK671" s="144"/>
      <c r="AL671" s="144"/>
      <c r="AM671" s="144"/>
      <c r="AN671" s="143"/>
      <c r="AO671" s="144"/>
      <c r="AP671" s="144"/>
      <c r="AQ671" s="144"/>
      <c r="AR671" s="144"/>
      <c r="AS671" s="144"/>
      <c r="AT671" s="144"/>
      <c r="AU671" s="144"/>
      <c r="AV671" s="143"/>
      <c r="AW671" s="144"/>
      <c r="AX671" s="144"/>
      <c r="AY671" s="144"/>
      <c r="AZ671" s="144"/>
      <c r="BA671" s="144"/>
      <c r="BB671" s="144"/>
      <c r="BC671" s="144"/>
      <c r="BD671" s="143"/>
    </row>
    <row r="672" spans="1:56" ht="12.75" hidden="1" customHeight="1" outlineLevel="2" x14ac:dyDescent="0.2">
      <c r="A672" s="268"/>
      <c r="B672" s="352"/>
      <c r="C672" s="8"/>
      <c r="D672" s="5" t="s">
        <v>15</v>
      </c>
      <c r="E672" s="5"/>
      <c r="F672" s="5"/>
      <c r="G672" s="15"/>
      <c r="H672" s="143"/>
      <c r="I672" s="144"/>
      <c r="J672" s="144"/>
      <c r="K672" s="144"/>
      <c r="L672" s="144"/>
      <c r="M672" s="144"/>
      <c r="N672" s="144"/>
      <c r="O672" s="144"/>
      <c r="P672" s="143"/>
      <c r="Q672" s="144"/>
      <c r="R672" s="144"/>
      <c r="S672" s="144"/>
      <c r="T672" s="144"/>
      <c r="U672" s="144"/>
      <c r="V672" s="144"/>
      <c r="W672" s="144"/>
      <c r="X672" s="143"/>
      <c r="Y672" s="144"/>
      <c r="Z672" s="144"/>
      <c r="AA672" s="144"/>
      <c r="AB672" s="144"/>
      <c r="AC672" s="144"/>
      <c r="AD672" s="144"/>
      <c r="AE672" s="144"/>
      <c r="AF672" s="143"/>
      <c r="AG672" s="144"/>
      <c r="AH672" s="144"/>
      <c r="AI672" s="144"/>
      <c r="AJ672" s="144"/>
      <c r="AK672" s="144"/>
      <c r="AL672" s="144"/>
      <c r="AM672" s="144"/>
      <c r="AN672" s="143"/>
      <c r="AO672" s="144"/>
      <c r="AP672" s="144"/>
      <c r="AQ672" s="144"/>
      <c r="AR672" s="144"/>
      <c r="AS672" s="144"/>
      <c r="AT672" s="144"/>
      <c r="AU672" s="144"/>
      <c r="AV672" s="143"/>
      <c r="AW672" s="144"/>
      <c r="AX672" s="144"/>
      <c r="AY672" s="144"/>
      <c r="AZ672" s="144"/>
      <c r="BA672" s="144"/>
      <c r="BB672" s="144"/>
      <c r="BC672" s="144"/>
      <c r="BD672" s="143"/>
    </row>
    <row r="673" spans="1:56" ht="12.75" hidden="1" customHeight="1" outlineLevel="2" x14ac:dyDescent="0.2">
      <c r="A673" s="267"/>
      <c r="B673" s="350">
        <f>B662+1</f>
        <v>4</v>
      </c>
      <c r="C673" s="8" t="s">
        <v>2</v>
      </c>
      <c r="D673" s="5" t="s">
        <v>9</v>
      </c>
      <c r="E673" s="5"/>
      <c r="F673" s="5"/>
      <c r="G673" s="15"/>
      <c r="H673" s="143">
        <f>SUMIF($I$3:$BD$3,$H$3,$I673:$BD673)</f>
        <v>0</v>
      </c>
      <c r="I673" s="144"/>
      <c r="J673" s="144"/>
      <c r="K673" s="144"/>
      <c r="L673" s="144"/>
      <c r="M673" s="144"/>
      <c r="N673" s="144"/>
      <c r="O673" s="144"/>
      <c r="P673" s="143">
        <f>SUM(I673:O673)</f>
        <v>0</v>
      </c>
      <c r="Q673" s="144"/>
      <c r="R673" s="144"/>
      <c r="S673" s="144"/>
      <c r="T673" s="144"/>
      <c r="U673" s="144"/>
      <c r="V673" s="144"/>
      <c r="W673" s="144"/>
      <c r="X673" s="143">
        <f>SUM(Q673:W673)</f>
        <v>0</v>
      </c>
      <c r="Y673" s="144"/>
      <c r="Z673" s="144"/>
      <c r="AA673" s="144"/>
      <c r="AB673" s="144"/>
      <c r="AC673" s="144"/>
      <c r="AD673" s="144"/>
      <c r="AE673" s="144"/>
      <c r="AF673" s="143">
        <f>SUM(Y673:AE673)</f>
        <v>0</v>
      </c>
      <c r="AG673" s="144"/>
      <c r="AH673" s="144"/>
      <c r="AI673" s="144"/>
      <c r="AJ673" s="144"/>
      <c r="AK673" s="144"/>
      <c r="AL673" s="144"/>
      <c r="AM673" s="144"/>
      <c r="AN673" s="143">
        <f>SUM(AG673:AM673)</f>
        <v>0</v>
      </c>
      <c r="AO673" s="144"/>
      <c r="AP673" s="144"/>
      <c r="AQ673" s="144"/>
      <c r="AR673" s="144"/>
      <c r="AS673" s="144"/>
      <c r="AT673" s="144"/>
      <c r="AU673" s="144"/>
      <c r="AV673" s="143">
        <f>SUM(AO673:AU673)</f>
        <v>0</v>
      </c>
      <c r="AW673" s="144"/>
      <c r="AX673" s="144"/>
      <c r="AY673" s="144"/>
      <c r="AZ673" s="144"/>
      <c r="BA673" s="144"/>
      <c r="BB673" s="144"/>
      <c r="BC673" s="144"/>
      <c r="BD673" s="143">
        <f>SUM(AW673:BC673)</f>
        <v>0</v>
      </c>
    </row>
    <row r="674" spans="1:56" ht="12.75" hidden="1" customHeight="1" outlineLevel="2" x14ac:dyDescent="0.2">
      <c r="A674" s="268"/>
      <c r="B674" s="351"/>
      <c r="C674" s="8" t="s">
        <v>3</v>
      </c>
      <c r="D674" s="5" t="s">
        <v>9</v>
      </c>
      <c r="E674" s="5"/>
      <c r="F674" s="5"/>
      <c r="G674" s="15"/>
      <c r="H674" s="143">
        <f>SUMIF($I$3:$BD$3,$H$3,$I674:$BD674)</f>
        <v>0</v>
      </c>
      <c r="I674" s="144"/>
      <c r="J674" s="144"/>
      <c r="K674" s="144"/>
      <c r="L674" s="144"/>
      <c r="M674" s="144"/>
      <c r="N674" s="144"/>
      <c r="O674" s="144"/>
      <c r="P674" s="143">
        <f>SUM(I674:O674)</f>
        <v>0</v>
      </c>
      <c r="Q674" s="144"/>
      <c r="R674" s="144"/>
      <c r="S674" s="144"/>
      <c r="T674" s="144"/>
      <c r="U674" s="144"/>
      <c r="V674" s="144"/>
      <c r="W674" s="144"/>
      <c r="X674" s="143">
        <f>SUM(Q674:W674)</f>
        <v>0</v>
      </c>
      <c r="Y674" s="144"/>
      <c r="Z674" s="144"/>
      <c r="AA674" s="144"/>
      <c r="AB674" s="144"/>
      <c r="AC674" s="144"/>
      <c r="AD674" s="144"/>
      <c r="AE674" s="144"/>
      <c r="AF674" s="143">
        <f>SUM(Y674:AE674)</f>
        <v>0</v>
      </c>
      <c r="AG674" s="144"/>
      <c r="AH674" s="144"/>
      <c r="AI674" s="144"/>
      <c r="AJ674" s="144"/>
      <c r="AK674" s="144"/>
      <c r="AL674" s="144"/>
      <c r="AM674" s="144"/>
      <c r="AN674" s="143">
        <f>SUM(AG674:AM674)</f>
        <v>0</v>
      </c>
      <c r="AO674" s="144"/>
      <c r="AP674" s="144"/>
      <c r="AQ674" s="144"/>
      <c r="AR674" s="144"/>
      <c r="AS674" s="144"/>
      <c r="AT674" s="144"/>
      <c r="AU674" s="144"/>
      <c r="AV674" s="143">
        <f>SUM(AO674:AU674)</f>
        <v>0</v>
      </c>
      <c r="AW674" s="144"/>
      <c r="AX674" s="144"/>
      <c r="AY674" s="144"/>
      <c r="AZ674" s="144"/>
      <c r="BA674" s="144"/>
      <c r="BB674" s="144"/>
      <c r="BC674" s="144"/>
      <c r="BD674" s="143">
        <f>SUM(AW674:BC674)</f>
        <v>0</v>
      </c>
    </row>
    <row r="675" spans="1:56" ht="12.75" hidden="1" customHeight="1" outlineLevel="2" x14ac:dyDescent="0.2">
      <c r="A675" s="268"/>
      <c r="B675" s="351"/>
      <c r="C675" s="8" t="s">
        <v>33</v>
      </c>
      <c r="D675" s="5" t="s">
        <v>9</v>
      </c>
      <c r="E675" s="5"/>
      <c r="F675" s="5"/>
      <c r="G675" s="15"/>
      <c r="H675" s="143">
        <f>SUMIF($I$3:$BD$3,$H$3,$I675:$BD675)</f>
        <v>0</v>
      </c>
      <c r="I675" s="144"/>
      <c r="J675" s="144"/>
      <c r="K675" s="144"/>
      <c r="L675" s="144"/>
      <c r="M675" s="144"/>
      <c r="N675" s="144"/>
      <c r="O675" s="144"/>
      <c r="P675" s="143">
        <f>SUM(I675:O675)</f>
        <v>0</v>
      </c>
      <c r="Q675" s="144"/>
      <c r="R675" s="144"/>
      <c r="S675" s="144"/>
      <c r="T675" s="144"/>
      <c r="U675" s="144"/>
      <c r="V675" s="144"/>
      <c r="W675" s="144"/>
      <c r="X675" s="143">
        <f>SUM(Q675:W675)</f>
        <v>0</v>
      </c>
      <c r="Y675" s="144"/>
      <c r="Z675" s="144"/>
      <c r="AA675" s="144"/>
      <c r="AB675" s="144"/>
      <c r="AC675" s="144"/>
      <c r="AD675" s="144"/>
      <c r="AE675" s="144"/>
      <c r="AF675" s="143">
        <f>SUM(Y675:AE675)</f>
        <v>0</v>
      </c>
      <c r="AG675" s="144"/>
      <c r="AH675" s="144"/>
      <c r="AI675" s="144"/>
      <c r="AJ675" s="144"/>
      <c r="AK675" s="144"/>
      <c r="AL675" s="144"/>
      <c r="AM675" s="144"/>
      <c r="AN675" s="143">
        <f>SUM(AG675:AM675)</f>
        <v>0</v>
      </c>
      <c r="AO675" s="144"/>
      <c r="AP675" s="144"/>
      <c r="AQ675" s="144"/>
      <c r="AR675" s="144"/>
      <c r="AS675" s="144"/>
      <c r="AT675" s="144"/>
      <c r="AU675" s="144"/>
      <c r="AV675" s="143">
        <f>SUM(AO675:AU675)</f>
        <v>0</v>
      </c>
      <c r="AW675" s="144"/>
      <c r="AX675" s="144"/>
      <c r="AY675" s="144"/>
      <c r="AZ675" s="144"/>
      <c r="BA675" s="144"/>
      <c r="BB675" s="144"/>
      <c r="BC675" s="144"/>
      <c r="BD675" s="143">
        <f>SUM(AW675:BC675)</f>
        <v>0</v>
      </c>
    </row>
    <row r="676" spans="1:56" s="2" customFormat="1" ht="12.75" hidden="1" customHeight="1" outlineLevel="2" x14ac:dyDescent="0.2">
      <c r="A676" s="268"/>
      <c r="B676" s="351"/>
      <c r="C676" s="8" t="s">
        <v>13</v>
      </c>
      <c r="D676" s="5" t="s">
        <v>4</v>
      </c>
      <c r="E676" s="5"/>
      <c r="F676" s="5"/>
      <c r="G676" s="15"/>
      <c r="H676" s="143">
        <f>IF(ISERROR(H675/H673),0,H675/H673)</f>
        <v>0</v>
      </c>
      <c r="I676" s="144"/>
      <c r="J676" s="144"/>
      <c r="K676" s="144"/>
      <c r="L676" s="144" t="s">
        <v>102</v>
      </c>
      <c r="M676" s="144" t="s">
        <v>102</v>
      </c>
      <c r="N676" s="144" t="s">
        <v>102</v>
      </c>
      <c r="O676" s="144" t="s">
        <v>102</v>
      </c>
      <c r="P676" s="143">
        <f>IF(ISERROR(P675/P673),0,P675/P673)</f>
        <v>0</v>
      </c>
      <c r="Q676" s="144" t="s">
        <v>102</v>
      </c>
      <c r="R676" s="144" t="s">
        <v>102</v>
      </c>
      <c r="S676" s="144" t="s">
        <v>102</v>
      </c>
      <c r="T676" s="144" t="s">
        <v>102</v>
      </c>
      <c r="U676" s="144"/>
      <c r="V676" s="144" t="s">
        <v>102</v>
      </c>
      <c r="W676" s="144" t="s">
        <v>102</v>
      </c>
      <c r="X676" s="143">
        <f>IF(ISERROR(X675/X673),0,X675/X673)</f>
        <v>0</v>
      </c>
      <c r="Y676" s="144"/>
      <c r="Z676" s="144"/>
      <c r="AA676" s="144"/>
      <c r="AB676" s="144"/>
      <c r="AC676" s="144"/>
      <c r="AD676" s="144"/>
      <c r="AE676" s="144"/>
      <c r="AF676" s="143">
        <f>IF(ISERROR(AF675/AF673),0,AF675/AF673)</f>
        <v>0</v>
      </c>
      <c r="AG676" s="144"/>
      <c r="AH676" s="144"/>
      <c r="AI676" s="144"/>
      <c r="AJ676" s="144"/>
      <c r="AK676" s="144"/>
      <c r="AL676" s="144"/>
      <c r="AM676" s="144"/>
      <c r="AN676" s="143">
        <f>IF(ISERROR(AN675/AN673),0,AN675/AN673)</f>
        <v>0</v>
      </c>
      <c r="AO676" s="144"/>
      <c r="AP676" s="144"/>
      <c r="AQ676" s="144"/>
      <c r="AR676" s="144"/>
      <c r="AS676" s="144"/>
      <c r="AT676" s="144"/>
      <c r="AU676" s="144"/>
      <c r="AV676" s="143">
        <f>IF(ISERROR(AV675/AV673),0,AV675/AV673)</f>
        <v>0</v>
      </c>
      <c r="AW676" s="144"/>
      <c r="AX676" s="144"/>
      <c r="AY676" s="144"/>
      <c r="AZ676" s="144"/>
      <c r="BA676" s="144"/>
      <c r="BB676" s="144"/>
      <c r="BC676" s="144"/>
      <c r="BD676" s="143">
        <f>IF(ISERROR(BD675/BD673),0,BD675/BD673)</f>
        <v>0</v>
      </c>
    </row>
    <row r="677" spans="1:56" ht="12.75" hidden="1" customHeight="1" outlineLevel="2" x14ac:dyDescent="0.2">
      <c r="A677" s="268"/>
      <c r="B677" s="351"/>
      <c r="C677" s="8" t="s">
        <v>5</v>
      </c>
      <c r="D677" s="5" t="s">
        <v>4</v>
      </c>
      <c r="E677" s="5"/>
      <c r="F677" s="5"/>
      <c r="G677" s="15"/>
      <c r="H677" s="143">
        <f>IF(ISERROR((H673-H674)/H673),0,(H673-H674)/H673)</f>
        <v>0</v>
      </c>
      <c r="I677" s="144"/>
      <c r="J677" s="144"/>
      <c r="K677" s="144"/>
      <c r="L677" s="144" t="s">
        <v>102</v>
      </c>
      <c r="M677" s="144" t="s">
        <v>102</v>
      </c>
      <c r="N677" s="144" t="s">
        <v>102</v>
      </c>
      <c r="O677" s="144" t="s">
        <v>102</v>
      </c>
      <c r="P677" s="143">
        <f>IF(ISERROR((P673-P674)/P673),0,(P673-P674)/P673)</f>
        <v>0</v>
      </c>
      <c r="Q677" s="144" t="s">
        <v>102</v>
      </c>
      <c r="R677" s="144" t="s">
        <v>102</v>
      </c>
      <c r="S677" s="144" t="s">
        <v>102</v>
      </c>
      <c r="T677" s="144" t="s">
        <v>102</v>
      </c>
      <c r="U677" s="144"/>
      <c r="V677" s="144" t="s">
        <v>102</v>
      </c>
      <c r="W677" s="144" t="s">
        <v>102</v>
      </c>
      <c r="X677" s="143">
        <f>IF(ISERROR((X673-X674)/X673),0,(X673-X674)/X673)</f>
        <v>0</v>
      </c>
      <c r="Y677" s="144"/>
      <c r="Z677" s="144"/>
      <c r="AA677" s="144"/>
      <c r="AB677" s="144"/>
      <c r="AC677" s="144"/>
      <c r="AD677" s="144"/>
      <c r="AE677" s="144"/>
      <c r="AF677" s="143">
        <f>IF(ISERROR((AF673-AF674)/AF673),0,(AF673-AF674)/AF673)</f>
        <v>0</v>
      </c>
      <c r="AG677" s="144"/>
      <c r="AH677" s="144"/>
      <c r="AI677" s="144"/>
      <c r="AJ677" s="144"/>
      <c r="AK677" s="144"/>
      <c r="AL677" s="144"/>
      <c r="AM677" s="144"/>
      <c r="AN677" s="143">
        <f>IF(ISERROR((AN673-AN674)/AN673),0,(AN673-AN674)/AN673)</f>
        <v>0</v>
      </c>
      <c r="AO677" s="144"/>
      <c r="AP677" s="144"/>
      <c r="AQ677" s="144"/>
      <c r="AR677" s="144"/>
      <c r="AS677" s="144"/>
      <c r="AT677" s="144"/>
      <c r="AU677" s="144"/>
      <c r="AV677" s="143">
        <f>IF(ISERROR((AV673-AV674)/AV673),0,(AV673-AV674)/AV673)</f>
        <v>0</v>
      </c>
      <c r="AW677" s="144"/>
      <c r="AX677" s="144"/>
      <c r="AY677" s="144"/>
      <c r="AZ677" s="144"/>
      <c r="BA677" s="144"/>
      <c r="BB677" s="144"/>
      <c r="BC677" s="144"/>
      <c r="BD677" s="143">
        <f>IF(ISERROR((BD673-BD674)/BD673),0,(BD673-BD674)/BD673)</f>
        <v>0</v>
      </c>
    </row>
    <row r="678" spans="1:56" ht="12.75" hidden="1" customHeight="1" outlineLevel="3" x14ac:dyDescent="0.2">
      <c r="A678" s="268"/>
      <c r="B678" s="351"/>
      <c r="C678" s="8" t="s">
        <v>46</v>
      </c>
      <c r="D678" s="5"/>
      <c r="E678" s="5"/>
      <c r="F678" s="5"/>
      <c r="G678" s="15"/>
      <c r="H678" s="143">
        <f>SUMIF($I$3:$BD$3,$H$3,$I678:$BD678)</f>
        <v>0</v>
      </c>
      <c r="I678" s="144"/>
      <c r="J678" s="144"/>
      <c r="K678" s="144"/>
      <c r="L678" s="144"/>
      <c r="M678" s="144"/>
      <c r="N678" s="144"/>
      <c r="O678" s="144"/>
      <c r="P678" s="143">
        <f>SUM(I678:O678)</f>
        <v>0</v>
      </c>
      <c r="Q678" s="144"/>
      <c r="R678" s="144"/>
      <c r="S678" s="144"/>
      <c r="T678" s="144"/>
      <c r="U678" s="144"/>
      <c r="V678" s="144"/>
      <c r="W678" s="144"/>
      <c r="X678" s="143">
        <f>SUM(Q678:W678)</f>
        <v>0</v>
      </c>
      <c r="Y678" s="144"/>
      <c r="Z678" s="144"/>
      <c r="AA678" s="144"/>
      <c r="AB678" s="144"/>
      <c r="AC678" s="144"/>
      <c r="AD678" s="144"/>
      <c r="AE678" s="144"/>
      <c r="AF678" s="143">
        <f>SUM(Y678:AE678)</f>
        <v>0</v>
      </c>
      <c r="AG678" s="144"/>
      <c r="AH678" s="144"/>
      <c r="AI678" s="144"/>
      <c r="AJ678" s="144"/>
      <c r="AK678" s="144"/>
      <c r="AL678" s="144"/>
      <c r="AM678" s="144"/>
      <c r="AN678" s="143">
        <f>SUM(AG678:AM678)</f>
        <v>0</v>
      </c>
      <c r="AO678" s="144"/>
      <c r="AP678" s="144"/>
      <c r="AQ678" s="144"/>
      <c r="AR678" s="144"/>
      <c r="AS678" s="144"/>
      <c r="AT678" s="144"/>
      <c r="AU678" s="144"/>
      <c r="AV678" s="143">
        <f>SUM(AO678:AU678)</f>
        <v>0</v>
      </c>
      <c r="AW678" s="144"/>
      <c r="AX678" s="144"/>
      <c r="AY678" s="144"/>
      <c r="AZ678" s="144"/>
      <c r="BA678" s="144"/>
      <c r="BB678" s="144"/>
      <c r="BC678" s="144"/>
      <c r="BD678" s="143">
        <f>SUM(AW678:BC678)</f>
        <v>0</v>
      </c>
    </row>
    <row r="679" spans="1:56" ht="12.75" hidden="1" customHeight="1" outlineLevel="2" x14ac:dyDescent="0.2">
      <c r="A679" s="268"/>
      <c r="B679" s="351"/>
      <c r="C679" s="8" t="s">
        <v>14</v>
      </c>
      <c r="D679" s="5"/>
      <c r="E679" s="5"/>
      <c r="F679" s="5"/>
      <c r="G679" s="15"/>
      <c r="H679" s="143">
        <f>IF(ISERROR(H678/H674),0,H678/H674)</f>
        <v>0</v>
      </c>
      <c r="I679" s="144"/>
      <c r="J679" s="144"/>
      <c r="K679" s="144"/>
      <c r="L679" s="144" t="s">
        <v>102</v>
      </c>
      <c r="M679" s="144" t="s">
        <v>102</v>
      </c>
      <c r="N679" s="144" t="s">
        <v>102</v>
      </c>
      <c r="O679" s="144" t="s">
        <v>102</v>
      </c>
      <c r="P679" s="143">
        <f>IF(ISERROR(P678/P674),0,P678/P674)</f>
        <v>0</v>
      </c>
      <c r="Q679" s="144" t="s">
        <v>102</v>
      </c>
      <c r="R679" s="144" t="s">
        <v>102</v>
      </c>
      <c r="S679" s="144" t="s">
        <v>102</v>
      </c>
      <c r="T679" s="144" t="s">
        <v>102</v>
      </c>
      <c r="U679" s="144"/>
      <c r="V679" s="144" t="s">
        <v>102</v>
      </c>
      <c r="W679" s="144" t="s">
        <v>102</v>
      </c>
      <c r="X679" s="143">
        <f>IF(ISERROR(X678/X674),0,X678/X674)</f>
        <v>0</v>
      </c>
      <c r="Y679" s="144"/>
      <c r="Z679" s="144"/>
      <c r="AA679" s="144"/>
      <c r="AB679" s="144"/>
      <c r="AC679" s="144"/>
      <c r="AD679" s="144"/>
      <c r="AE679" s="144"/>
      <c r="AF679" s="143">
        <f>IF(ISERROR(AF678/AF674),0,AF678/AF674)</f>
        <v>0</v>
      </c>
      <c r="AG679" s="144"/>
      <c r="AH679" s="144"/>
      <c r="AI679" s="144"/>
      <c r="AJ679" s="144"/>
      <c r="AK679" s="144"/>
      <c r="AL679" s="144"/>
      <c r="AM679" s="144"/>
      <c r="AN679" s="143">
        <f>IF(ISERROR(AN678/AN674),0,AN678/AN674)</f>
        <v>0</v>
      </c>
      <c r="AO679" s="144"/>
      <c r="AP679" s="144"/>
      <c r="AQ679" s="144"/>
      <c r="AR679" s="144"/>
      <c r="AS679" s="144"/>
      <c r="AT679" s="144"/>
      <c r="AU679" s="144"/>
      <c r="AV679" s="143">
        <f>IF(ISERROR(AV678/AV674),0,AV678/AV674)</f>
        <v>0</v>
      </c>
      <c r="AW679" s="144"/>
      <c r="AX679" s="144"/>
      <c r="AY679" s="144"/>
      <c r="AZ679" s="144"/>
      <c r="BA679" s="144"/>
      <c r="BB679" s="144"/>
      <c r="BC679" s="144"/>
      <c r="BD679" s="143">
        <f>IF(ISERROR(BD678/BD674),0,BD678/BD674)</f>
        <v>0</v>
      </c>
    </row>
    <row r="680" spans="1:56" ht="12.75" hidden="1" customHeight="1" outlineLevel="2" x14ac:dyDescent="0.2">
      <c r="A680" s="268"/>
      <c r="B680" s="351"/>
      <c r="C680" s="8"/>
      <c r="D680" s="5"/>
      <c r="E680" s="5"/>
      <c r="F680" s="5"/>
      <c r="G680" s="15"/>
      <c r="H680" s="143"/>
      <c r="I680" s="144"/>
      <c r="J680" s="144"/>
      <c r="K680" s="144"/>
      <c r="L680" s="144"/>
      <c r="M680" s="144"/>
      <c r="N680" s="144"/>
      <c r="O680" s="144"/>
      <c r="P680" s="143"/>
      <c r="Q680" s="144"/>
      <c r="R680" s="144"/>
      <c r="S680" s="144"/>
      <c r="T680" s="144"/>
      <c r="U680" s="144"/>
      <c r="V680" s="144"/>
      <c r="W680" s="144"/>
      <c r="X680" s="143"/>
      <c r="Y680" s="144"/>
      <c r="Z680" s="144"/>
      <c r="AA680" s="144"/>
      <c r="AB680" s="144"/>
      <c r="AC680" s="144"/>
      <c r="AD680" s="144"/>
      <c r="AE680" s="144"/>
      <c r="AF680" s="143"/>
      <c r="AG680" s="144"/>
      <c r="AH680" s="144"/>
      <c r="AI680" s="144"/>
      <c r="AJ680" s="144"/>
      <c r="AK680" s="144"/>
      <c r="AL680" s="144"/>
      <c r="AM680" s="144"/>
      <c r="AN680" s="143"/>
      <c r="AO680" s="144"/>
      <c r="AP680" s="144"/>
      <c r="AQ680" s="144"/>
      <c r="AR680" s="144"/>
      <c r="AS680" s="144"/>
      <c r="AT680" s="144"/>
      <c r="AU680" s="144"/>
      <c r="AV680" s="143"/>
      <c r="AW680" s="144"/>
      <c r="AX680" s="144"/>
      <c r="AY680" s="144"/>
      <c r="AZ680" s="144"/>
      <c r="BA680" s="144"/>
      <c r="BB680" s="144"/>
      <c r="BC680" s="144"/>
      <c r="BD680" s="143"/>
    </row>
    <row r="681" spans="1:56" ht="12.75" hidden="1" customHeight="1" outlineLevel="2" x14ac:dyDescent="0.2">
      <c r="A681" s="268"/>
      <c r="B681" s="351"/>
      <c r="C681" s="8"/>
      <c r="D681" s="5"/>
      <c r="E681" s="5"/>
      <c r="F681" s="5"/>
      <c r="G681" s="15"/>
      <c r="H681" s="143"/>
      <c r="I681" s="144"/>
      <c r="J681" s="144"/>
      <c r="K681" s="144"/>
      <c r="L681" s="144"/>
      <c r="M681" s="144"/>
      <c r="N681" s="144"/>
      <c r="O681" s="144"/>
      <c r="P681" s="143"/>
      <c r="Q681" s="144"/>
      <c r="R681" s="144"/>
      <c r="S681" s="144"/>
      <c r="T681" s="144"/>
      <c r="U681" s="144"/>
      <c r="V681" s="144"/>
      <c r="W681" s="144"/>
      <c r="X681" s="143"/>
      <c r="Y681" s="144"/>
      <c r="Z681" s="144"/>
      <c r="AA681" s="144"/>
      <c r="AB681" s="144"/>
      <c r="AC681" s="144"/>
      <c r="AD681" s="144"/>
      <c r="AE681" s="144"/>
      <c r="AF681" s="143"/>
      <c r="AG681" s="144"/>
      <c r="AH681" s="144"/>
      <c r="AI681" s="144"/>
      <c r="AJ681" s="144"/>
      <c r="AK681" s="144"/>
      <c r="AL681" s="144"/>
      <c r="AM681" s="144"/>
      <c r="AN681" s="143"/>
      <c r="AO681" s="144"/>
      <c r="AP681" s="144"/>
      <c r="AQ681" s="144"/>
      <c r="AR681" s="144"/>
      <c r="AS681" s="144"/>
      <c r="AT681" s="144"/>
      <c r="AU681" s="144"/>
      <c r="AV681" s="143"/>
      <c r="AW681" s="144"/>
      <c r="AX681" s="144"/>
      <c r="AY681" s="144"/>
      <c r="AZ681" s="144"/>
      <c r="BA681" s="144"/>
      <c r="BB681" s="144"/>
      <c r="BC681" s="144"/>
      <c r="BD681" s="143"/>
    </row>
    <row r="682" spans="1:56" ht="12.75" hidden="1" customHeight="1" outlineLevel="2" x14ac:dyDescent="0.2">
      <c r="A682" s="268"/>
      <c r="B682" s="351"/>
      <c r="C682" s="8"/>
      <c r="D682" s="5"/>
      <c r="E682" s="5"/>
      <c r="F682" s="5"/>
      <c r="G682" s="15"/>
      <c r="H682" s="143"/>
      <c r="I682" s="144"/>
      <c r="J682" s="144"/>
      <c r="K682" s="144"/>
      <c r="L682" s="144"/>
      <c r="M682" s="144"/>
      <c r="N682" s="144"/>
      <c r="O682" s="144"/>
      <c r="P682" s="143"/>
      <c r="Q682" s="144"/>
      <c r="R682" s="144"/>
      <c r="S682" s="144"/>
      <c r="T682" s="144"/>
      <c r="U682" s="144"/>
      <c r="V682" s="144"/>
      <c r="W682" s="144"/>
      <c r="X682" s="143"/>
      <c r="Y682" s="144"/>
      <c r="Z682" s="144"/>
      <c r="AA682" s="144"/>
      <c r="AB682" s="144"/>
      <c r="AC682" s="144"/>
      <c r="AD682" s="144"/>
      <c r="AE682" s="144"/>
      <c r="AF682" s="143"/>
      <c r="AG682" s="144"/>
      <c r="AH682" s="144"/>
      <c r="AI682" s="144"/>
      <c r="AJ682" s="144"/>
      <c r="AK682" s="144"/>
      <c r="AL682" s="144"/>
      <c r="AM682" s="144"/>
      <c r="AN682" s="143"/>
      <c r="AO682" s="144"/>
      <c r="AP682" s="144"/>
      <c r="AQ682" s="144"/>
      <c r="AR682" s="144"/>
      <c r="AS682" s="144"/>
      <c r="AT682" s="144"/>
      <c r="AU682" s="144"/>
      <c r="AV682" s="143"/>
      <c r="AW682" s="144"/>
      <c r="AX682" s="144"/>
      <c r="AY682" s="144"/>
      <c r="AZ682" s="144"/>
      <c r="BA682" s="144"/>
      <c r="BB682" s="144"/>
      <c r="BC682" s="144"/>
      <c r="BD682" s="143"/>
    </row>
    <row r="683" spans="1:56" ht="12.75" hidden="1" customHeight="1" outlineLevel="2" x14ac:dyDescent="0.2">
      <c r="A683" s="268"/>
      <c r="B683" s="352"/>
      <c r="C683" s="8"/>
      <c r="D683" s="5" t="s">
        <v>15</v>
      </c>
      <c r="E683" s="5"/>
      <c r="F683" s="5"/>
      <c r="G683" s="15"/>
      <c r="H683" s="143"/>
      <c r="I683" s="144"/>
      <c r="J683" s="144"/>
      <c r="K683" s="144"/>
      <c r="L683" s="144"/>
      <c r="M683" s="144"/>
      <c r="N683" s="144"/>
      <c r="O683" s="144"/>
      <c r="P683" s="143"/>
      <c r="Q683" s="144"/>
      <c r="R683" s="144"/>
      <c r="S683" s="144"/>
      <c r="T683" s="144"/>
      <c r="U683" s="144"/>
      <c r="V683" s="144"/>
      <c r="W683" s="144"/>
      <c r="X683" s="143"/>
      <c r="Y683" s="144"/>
      <c r="Z683" s="144"/>
      <c r="AA683" s="144"/>
      <c r="AB683" s="144"/>
      <c r="AC683" s="144"/>
      <c r="AD683" s="144"/>
      <c r="AE683" s="144"/>
      <c r="AF683" s="143"/>
      <c r="AG683" s="144"/>
      <c r="AH683" s="144"/>
      <c r="AI683" s="144"/>
      <c r="AJ683" s="144"/>
      <c r="AK683" s="144"/>
      <c r="AL683" s="144"/>
      <c r="AM683" s="144"/>
      <c r="AN683" s="143"/>
      <c r="AO683" s="144"/>
      <c r="AP683" s="144"/>
      <c r="AQ683" s="144"/>
      <c r="AR683" s="144"/>
      <c r="AS683" s="144"/>
      <c r="AT683" s="144"/>
      <c r="AU683" s="144"/>
      <c r="AV683" s="143"/>
      <c r="AW683" s="144"/>
      <c r="AX683" s="144"/>
      <c r="AY683" s="144"/>
      <c r="AZ683" s="144"/>
      <c r="BA683" s="144"/>
      <c r="BB683" s="144"/>
      <c r="BC683" s="144"/>
      <c r="BD683" s="143"/>
    </row>
    <row r="684" spans="1:56" ht="12.75" hidden="1" customHeight="1" outlineLevel="2" x14ac:dyDescent="0.2">
      <c r="A684" s="267"/>
      <c r="B684" s="357">
        <f>B673+1</f>
        <v>5</v>
      </c>
      <c r="C684" s="8" t="s">
        <v>2</v>
      </c>
      <c r="D684" s="5" t="s">
        <v>9</v>
      </c>
      <c r="E684" s="5"/>
      <c r="F684" s="5"/>
      <c r="G684" s="15"/>
      <c r="H684" s="143">
        <f>SUMIF($I$3:$BD$3,$H$3,$I684:$BD684)</f>
        <v>0</v>
      </c>
      <c r="I684" s="144"/>
      <c r="J684" s="144"/>
      <c r="K684" s="144"/>
      <c r="L684" s="144"/>
      <c r="M684" s="144"/>
      <c r="N684" s="144"/>
      <c r="O684" s="144"/>
      <c r="P684" s="143">
        <f>SUM(I684:O684)</f>
        <v>0</v>
      </c>
      <c r="Q684" s="144"/>
      <c r="R684" s="144"/>
      <c r="S684" s="144"/>
      <c r="T684" s="144"/>
      <c r="U684" s="144"/>
      <c r="V684" s="144"/>
      <c r="W684" s="144"/>
      <c r="X684" s="143">
        <f>SUM(Q684:W684)</f>
        <v>0</v>
      </c>
      <c r="Y684" s="144"/>
      <c r="Z684" s="144"/>
      <c r="AA684" s="144"/>
      <c r="AB684" s="144"/>
      <c r="AC684" s="144"/>
      <c r="AD684" s="144"/>
      <c r="AE684" s="144"/>
      <c r="AF684" s="143">
        <f>SUM(Y684:AE684)</f>
        <v>0</v>
      </c>
      <c r="AG684" s="144"/>
      <c r="AH684" s="144"/>
      <c r="AI684" s="144"/>
      <c r="AJ684" s="144"/>
      <c r="AK684" s="144"/>
      <c r="AL684" s="144"/>
      <c r="AM684" s="144"/>
      <c r="AN684" s="143">
        <f>SUM(AG684:AM684)</f>
        <v>0</v>
      </c>
      <c r="AO684" s="144"/>
      <c r="AP684" s="144"/>
      <c r="AQ684" s="144"/>
      <c r="AR684" s="144"/>
      <c r="AS684" s="144"/>
      <c r="AT684" s="144"/>
      <c r="AU684" s="144"/>
      <c r="AV684" s="143">
        <f>SUM(AO684:AU684)</f>
        <v>0</v>
      </c>
      <c r="AW684" s="144"/>
      <c r="AX684" s="144"/>
      <c r="AY684" s="144"/>
      <c r="AZ684" s="144"/>
      <c r="BA684" s="144"/>
      <c r="BB684" s="144"/>
      <c r="BC684" s="144"/>
      <c r="BD684" s="143">
        <f>SUM(AW684:BC684)</f>
        <v>0</v>
      </c>
    </row>
    <row r="685" spans="1:56" ht="12.75" hidden="1" customHeight="1" outlineLevel="2" x14ac:dyDescent="0.2">
      <c r="A685" s="268"/>
      <c r="B685" s="358"/>
      <c r="C685" s="8" t="s">
        <v>3</v>
      </c>
      <c r="D685" s="5" t="s">
        <v>9</v>
      </c>
      <c r="E685" s="5"/>
      <c r="F685" s="5"/>
      <c r="G685" s="15"/>
      <c r="H685" s="143">
        <f>SUMIF($I$3:$BD$3,$H$3,$I685:$BD685)</f>
        <v>0</v>
      </c>
      <c r="I685" s="144"/>
      <c r="J685" s="144"/>
      <c r="K685" s="144"/>
      <c r="L685" s="144"/>
      <c r="M685" s="144"/>
      <c r="N685" s="144"/>
      <c r="O685" s="144"/>
      <c r="P685" s="143">
        <f>SUM(I685:O685)</f>
        <v>0</v>
      </c>
      <c r="Q685" s="144"/>
      <c r="R685" s="144"/>
      <c r="S685" s="144"/>
      <c r="T685" s="144"/>
      <c r="U685" s="144"/>
      <c r="V685" s="144"/>
      <c r="W685" s="144"/>
      <c r="X685" s="143">
        <f>SUM(Q685:W685)</f>
        <v>0</v>
      </c>
      <c r="Y685" s="144"/>
      <c r="Z685" s="144"/>
      <c r="AA685" s="144"/>
      <c r="AB685" s="144"/>
      <c r="AC685" s="144"/>
      <c r="AD685" s="144"/>
      <c r="AE685" s="144"/>
      <c r="AF685" s="143">
        <f>SUM(Y685:AE685)</f>
        <v>0</v>
      </c>
      <c r="AG685" s="144"/>
      <c r="AH685" s="144"/>
      <c r="AI685" s="144"/>
      <c r="AJ685" s="144"/>
      <c r="AK685" s="144"/>
      <c r="AL685" s="144"/>
      <c r="AM685" s="144"/>
      <c r="AN685" s="143">
        <f>SUM(AG685:AM685)</f>
        <v>0</v>
      </c>
      <c r="AO685" s="144"/>
      <c r="AP685" s="144"/>
      <c r="AQ685" s="144"/>
      <c r="AR685" s="144"/>
      <c r="AS685" s="144"/>
      <c r="AT685" s="144"/>
      <c r="AU685" s="144"/>
      <c r="AV685" s="143">
        <f>SUM(AO685:AU685)</f>
        <v>0</v>
      </c>
      <c r="AW685" s="144"/>
      <c r="AX685" s="144"/>
      <c r="AY685" s="144"/>
      <c r="AZ685" s="144"/>
      <c r="BA685" s="144"/>
      <c r="BB685" s="144"/>
      <c r="BC685" s="144"/>
      <c r="BD685" s="143">
        <f>SUM(AW685:BC685)</f>
        <v>0</v>
      </c>
    </row>
    <row r="686" spans="1:56" ht="12.75" hidden="1" customHeight="1" outlineLevel="2" x14ac:dyDescent="0.2">
      <c r="A686" s="268"/>
      <c r="B686" s="358"/>
      <c r="C686" s="8" t="s">
        <v>33</v>
      </c>
      <c r="D686" s="5" t="s">
        <v>9</v>
      </c>
      <c r="E686" s="5"/>
      <c r="F686" s="5"/>
      <c r="G686" s="15"/>
      <c r="H686" s="143">
        <f>SUMIF($I$3:$BD$3,$H$3,$I686:$BD686)</f>
        <v>0</v>
      </c>
      <c r="I686" s="144"/>
      <c r="J686" s="144"/>
      <c r="K686" s="144"/>
      <c r="L686" s="144"/>
      <c r="M686" s="144"/>
      <c r="N686" s="144"/>
      <c r="O686" s="144"/>
      <c r="P686" s="143">
        <f>SUM(I686:O686)</f>
        <v>0</v>
      </c>
      <c r="Q686" s="144"/>
      <c r="R686" s="144"/>
      <c r="S686" s="144"/>
      <c r="T686" s="144"/>
      <c r="U686" s="144"/>
      <c r="V686" s="144"/>
      <c r="W686" s="144"/>
      <c r="X686" s="143">
        <f>SUM(Q686:W686)</f>
        <v>0</v>
      </c>
      <c r="Y686" s="144"/>
      <c r="Z686" s="144"/>
      <c r="AA686" s="144"/>
      <c r="AB686" s="144"/>
      <c r="AC686" s="144"/>
      <c r="AD686" s="144"/>
      <c r="AE686" s="144"/>
      <c r="AF686" s="143">
        <f>SUM(Y686:AE686)</f>
        <v>0</v>
      </c>
      <c r="AG686" s="144"/>
      <c r="AH686" s="144"/>
      <c r="AI686" s="144"/>
      <c r="AJ686" s="144"/>
      <c r="AK686" s="144"/>
      <c r="AL686" s="144"/>
      <c r="AM686" s="144"/>
      <c r="AN686" s="143">
        <f>SUM(AG686:AM686)</f>
        <v>0</v>
      </c>
      <c r="AO686" s="144"/>
      <c r="AP686" s="144"/>
      <c r="AQ686" s="144"/>
      <c r="AR686" s="144"/>
      <c r="AS686" s="144"/>
      <c r="AT686" s="144"/>
      <c r="AU686" s="144"/>
      <c r="AV686" s="143">
        <f>SUM(AO686:AU686)</f>
        <v>0</v>
      </c>
      <c r="AW686" s="144"/>
      <c r="AX686" s="144"/>
      <c r="AY686" s="144"/>
      <c r="AZ686" s="144"/>
      <c r="BA686" s="144"/>
      <c r="BB686" s="144"/>
      <c r="BC686" s="144"/>
      <c r="BD686" s="143">
        <f>SUM(AW686:BC686)</f>
        <v>0</v>
      </c>
    </row>
    <row r="687" spans="1:56" s="2" customFormat="1" ht="12.75" hidden="1" customHeight="1" outlineLevel="2" x14ac:dyDescent="0.2">
      <c r="A687" s="268"/>
      <c r="B687" s="358"/>
      <c r="C687" s="8" t="s">
        <v>13</v>
      </c>
      <c r="D687" s="5" t="s">
        <v>4</v>
      </c>
      <c r="E687" s="5"/>
      <c r="F687" s="5"/>
      <c r="G687" s="15"/>
      <c r="H687" s="143">
        <f>IF(ISERROR(H686/H684),0,H686/H684)</f>
        <v>0</v>
      </c>
      <c r="I687" s="144"/>
      <c r="J687" s="144"/>
      <c r="K687" s="144"/>
      <c r="L687" s="144" t="s">
        <v>102</v>
      </c>
      <c r="M687" s="144" t="s">
        <v>102</v>
      </c>
      <c r="N687" s="144" t="s">
        <v>102</v>
      </c>
      <c r="O687" s="144" t="s">
        <v>102</v>
      </c>
      <c r="P687" s="143">
        <f>IF(ISERROR(P686/P684),0,P686/P684)</f>
        <v>0</v>
      </c>
      <c r="Q687" s="144" t="s">
        <v>102</v>
      </c>
      <c r="R687" s="144" t="s">
        <v>102</v>
      </c>
      <c r="S687" s="144"/>
      <c r="T687" s="144" t="s">
        <v>102</v>
      </c>
      <c r="U687" s="144" t="s">
        <v>102</v>
      </c>
      <c r="V687" s="144"/>
      <c r="W687" s="144"/>
      <c r="X687" s="143">
        <f>IF(ISERROR(X686/X684),0,X686/X684)</f>
        <v>0</v>
      </c>
      <c r="Y687" s="144"/>
      <c r="Z687" s="144"/>
      <c r="AA687" s="144"/>
      <c r="AB687" s="144"/>
      <c r="AC687" s="144"/>
      <c r="AD687" s="144"/>
      <c r="AE687" s="144"/>
      <c r="AF687" s="143">
        <f>IF(ISERROR(AF686/AF684),0,AF686/AF684)</f>
        <v>0</v>
      </c>
      <c r="AG687" s="144"/>
      <c r="AH687" s="144"/>
      <c r="AI687" s="144"/>
      <c r="AJ687" s="144"/>
      <c r="AK687" s="144"/>
      <c r="AL687" s="144"/>
      <c r="AM687" s="144"/>
      <c r="AN687" s="143">
        <f>IF(ISERROR(AN686/AN684),0,AN686/AN684)</f>
        <v>0</v>
      </c>
      <c r="AO687" s="144"/>
      <c r="AP687" s="144"/>
      <c r="AQ687" s="144"/>
      <c r="AR687" s="144"/>
      <c r="AS687" s="144"/>
      <c r="AT687" s="144"/>
      <c r="AU687" s="144"/>
      <c r="AV687" s="143">
        <f>IF(ISERROR(AV686/AV684),0,AV686/AV684)</f>
        <v>0</v>
      </c>
      <c r="AW687" s="144"/>
      <c r="AX687" s="144"/>
      <c r="AY687" s="144"/>
      <c r="AZ687" s="144"/>
      <c r="BA687" s="144"/>
      <c r="BB687" s="144"/>
      <c r="BC687" s="144"/>
      <c r="BD687" s="143">
        <f>IF(ISERROR(BD686/BD684),0,BD686/BD684)</f>
        <v>0</v>
      </c>
    </row>
    <row r="688" spans="1:56" ht="12.75" hidden="1" customHeight="1" outlineLevel="2" x14ac:dyDescent="0.2">
      <c r="A688" s="268"/>
      <c r="B688" s="358"/>
      <c r="C688" s="8" t="s">
        <v>5</v>
      </c>
      <c r="D688" s="5" t="s">
        <v>4</v>
      </c>
      <c r="E688" s="5"/>
      <c r="F688" s="5"/>
      <c r="G688" s="15"/>
      <c r="H688" s="143">
        <f>IF(ISERROR((H684-H685)/H684),0,(H684-H685)/H684)</f>
        <v>0</v>
      </c>
      <c r="I688" s="144"/>
      <c r="J688" s="144"/>
      <c r="K688" s="144"/>
      <c r="L688" s="144" t="s">
        <v>102</v>
      </c>
      <c r="M688" s="144" t="s">
        <v>102</v>
      </c>
      <c r="N688" s="144" t="s">
        <v>102</v>
      </c>
      <c r="O688" s="144" t="s">
        <v>102</v>
      </c>
      <c r="P688" s="143">
        <f>IF(ISERROR((P684-P685)/P684),0,(P684-P685)/P684)</f>
        <v>0</v>
      </c>
      <c r="Q688" s="144" t="s">
        <v>102</v>
      </c>
      <c r="R688" s="144" t="s">
        <v>102</v>
      </c>
      <c r="S688" s="144"/>
      <c r="T688" s="144" t="s">
        <v>102</v>
      </c>
      <c r="U688" s="144" t="s">
        <v>102</v>
      </c>
      <c r="V688" s="144"/>
      <c r="W688" s="144"/>
      <c r="X688" s="143">
        <f>IF(ISERROR((X684-X685)/X684),0,(X684-X685)/X684)</f>
        <v>0</v>
      </c>
      <c r="Y688" s="144"/>
      <c r="Z688" s="144"/>
      <c r="AA688" s="144"/>
      <c r="AB688" s="144"/>
      <c r="AC688" s="144"/>
      <c r="AD688" s="144"/>
      <c r="AE688" s="144"/>
      <c r="AF688" s="143">
        <f>IF(ISERROR((AF684-AF685)/AF684),0,(AF684-AF685)/AF684)</f>
        <v>0</v>
      </c>
      <c r="AG688" s="144"/>
      <c r="AH688" s="144"/>
      <c r="AI688" s="144"/>
      <c r="AJ688" s="144"/>
      <c r="AK688" s="144"/>
      <c r="AL688" s="144"/>
      <c r="AM688" s="144"/>
      <c r="AN688" s="143">
        <f>IF(ISERROR((AN684-AN685)/AN684),0,(AN684-AN685)/AN684)</f>
        <v>0</v>
      </c>
      <c r="AO688" s="144"/>
      <c r="AP688" s="144"/>
      <c r="AQ688" s="144"/>
      <c r="AR688" s="144"/>
      <c r="AS688" s="144"/>
      <c r="AT688" s="144"/>
      <c r="AU688" s="144"/>
      <c r="AV688" s="143">
        <f>IF(ISERROR((AV684-AV685)/AV684),0,(AV684-AV685)/AV684)</f>
        <v>0</v>
      </c>
      <c r="AW688" s="144"/>
      <c r="AX688" s="144"/>
      <c r="AY688" s="144"/>
      <c r="AZ688" s="144"/>
      <c r="BA688" s="144"/>
      <c r="BB688" s="144"/>
      <c r="BC688" s="144"/>
      <c r="BD688" s="143">
        <f>IF(ISERROR((BD684-BD685)/BD684),0,(BD684-BD685)/BD684)</f>
        <v>0</v>
      </c>
    </row>
    <row r="689" spans="1:56" ht="12.75" hidden="1" customHeight="1" outlineLevel="3" x14ac:dyDescent="0.2">
      <c r="A689" s="268"/>
      <c r="B689" s="358"/>
      <c r="C689" s="8" t="s">
        <v>46</v>
      </c>
      <c r="D689" s="5"/>
      <c r="E689" s="5"/>
      <c r="F689" s="5"/>
      <c r="G689" s="15"/>
      <c r="H689" s="143">
        <f>SUMIF($I$3:$BD$3,$H$3,$I689:$BD689)</f>
        <v>0</v>
      </c>
      <c r="I689" s="144"/>
      <c r="J689" s="144"/>
      <c r="K689" s="144"/>
      <c r="L689" s="144"/>
      <c r="M689" s="144"/>
      <c r="N689" s="144"/>
      <c r="O689" s="144"/>
      <c r="P689" s="143">
        <f>SUM(I689:O689)</f>
        <v>0</v>
      </c>
      <c r="Q689" s="144"/>
      <c r="R689" s="144"/>
      <c r="S689" s="144"/>
      <c r="T689" s="144"/>
      <c r="U689" s="144"/>
      <c r="V689" s="144"/>
      <c r="W689" s="144"/>
      <c r="X689" s="143">
        <f>SUM(Q689:W689)</f>
        <v>0</v>
      </c>
      <c r="Y689" s="144"/>
      <c r="Z689" s="144"/>
      <c r="AA689" s="144"/>
      <c r="AB689" s="144"/>
      <c r="AC689" s="144"/>
      <c r="AD689" s="144"/>
      <c r="AE689" s="144"/>
      <c r="AF689" s="143">
        <f>SUM(Y689:AE689)</f>
        <v>0</v>
      </c>
      <c r="AG689" s="144"/>
      <c r="AH689" s="144"/>
      <c r="AI689" s="144"/>
      <c r="AJ689" s="144"/>
      <c r="AK689" s="144"/>
      <c r="AL689" s="144"/>
      <c r="AM689" s="144"/>
      <c r="AN689" s="143">
        <f>SUM(AG689:AM689)</f>
        <v>0</v>
      </c>
      <c r="AO689" s="144"/>
      <c r="AP689" s="144"/>
      <c r="AQ689" s="144"/>
      <c r="AR689" s="144"/>
      <c r="AS689" s="144"/>
      <c r="AT689" s="144"/>
      <c r="AU689" s="144"/>
      <c r="AV689" s="143">
        <f>SUM(AO689:AU689)</f>
        <v>0</v>
      </c>
      <c r="AW689" s="144"/>
      <c r="AX689" s="144"/>
      <c r="AY689" s="144"/>
      <c r="AZ689" s="144"/>
      <c r="BA689" s="144"/>
      <c r="BB689" s="144"/>
      <c r="BC689" s="144"/>
      <c r="BD689" s="143">
        <f>SUM(AW689:BC689)</f>
        <v>0</v>
      </c>
    </row>
    <row r="690" spans="1:56" ht="12.75" hidden="1" customHeight="1" outlineLevel="2" x14ac:dyDescent="0.2">
      <c r="A690" s="268"/>
      <c r="B690" s="358"/>
      <c r="C690" s="8" t="s">
        <v>14</v>
      </c>
      <c r="D690" s="5"/>
      <c r="E690" s="5"/>
      <c r="F690" s="5"/>
      <c r="G690" s="15"/>
      <c r="H690" s="143">
        <f>IF(ISERROR(H689/H685),0,H689/H685)</f>
        <v>0</v>
      </c>
      <c r="I690" s="144"/>
      <c r="J690" s="144"/>
      <c r="K690" s="144"/>
      <c r="L690" s="144" t="s">
        <v>102</v>
      </c>
      <c r="M690" s="144" t="s">
        <v>102</v>
      </c>
      <c r="N690" s="144" t="s">
        <v>102</v>
      </c>
      <c r="O690" s="144" t="s">
        <v>102</v>
      </c>
      <c r="P690" s="143">
        <f>IF(ISERROR(P689/P685),0,P689/P685)</f>
        <v>0</v>
      </c>
      <c r="Q690" s="144" t="s">
        <v>102</v>
      </c>
      <c r="R690" s="144" t="s">
        <v>102</v>
      </c>
      <c r="S690" s="144"/>
      <c r="T690" s="144" t="s">
        <v>102</v>
      </c>
      <c r="U690" s="144" t="s">
        <v>102</v>
      </c>
      <c r="V690" s="144"/>
      <c r="W690" s="144"/>
      <c r="X690" s="143">
        <f>IF(ISERROR(X689/X685),0,X689/X685)</f>
        <v>0</v>
      </c>
      <c r="Y690" s="144"/>
      <c r="Z690" s="144"/>
      <c r="AA690" s="144"/>
      <c r="AB690" s="144"/>
      <c r="AC690" s="144"/>
      <c r="AD690" s="144"/>
      <c r="AE690" s="144"/>
      <c r="AF690" s="143">
        <f>IF(ISERROR(AF689/AF685),0,AF689/AF685)</f>
        <v>0</v>
      </c>
      <c r="AG690" s="144"/>
      <c r="AH690" s="144"/>
      <c r="AI690" s="144"/>
      <c r="AJ690" s="144"/>
      <c r="AK690" s="144"/>
      <c r="AL690" s="144"/>
      <c r="AM690" s="144"/>
      <c r="AN690" s="143">
        <f>IF(ISERROR(AN689/AN685),0,AN689/AN685)</f>
        <v>0</v>
      </c>
      <c r="AO690" s="144"/>
      <c r="AP690" s="144"/>
      <c r="AQ690" s="144"/>
      <c r="AR690" s="144"/>
      <c r="AS690" s="144"/>
      <c r="AT690" s="144"/>
      <c r="AU690" s="144"/>
      <c r="AV690" s="143">
        <f>IF(ISERROR(AV689/AV685),0,AV689/AV685)</f>
        <v>0</v>
      </c>
      <c r="AW690" s="144"/>
      <c r="AX690" s="144"/>
      <c r="AY690" s="144"/>
      <c r="AZ690" s="144"/>
      <c r="BA690" s="144"/>
      <c r="BB690" s="144"/>
      <c r="BC690" s="144"/>
      <c r="BD690" s="143">
        <f>IF(ISERROR(BD689/BD685),0,BD689/BD685)</f>
        <v>0</v>
      </c>
    </row>
    <row r="691" spans="1:56" ht="12.75" hidden="1" customHeight="1" outlineLevel="2" x14ac:dyDescent="0.2">
      <c r="A691" s="268"/>
      <c r="B691" s="358"/>
      <c r="C691" s="8"/>
      <c r="D691" s="5"/>
      <c r="E691" s="5"/>
      <c r="F691" s="5"/>
      <c r="G691" s="15"/>
      <c r="H691" s="143"/>
      <c r="I691" s="144"/>
      <c r="J691" s="144"/>
      <c r="K691" s="144"/>
      <c r="L691" s="144"/>
      <c r="M691" s="144"/>
      <c r="N691" s="144"/>
      <c r="O691" s="144"/>
      <c r="P691" s="143"/>
      <c r="Q691" s="144"/>
      <c r="R691" s="144"/>
      <c r="S691" s="144"/>
      <c r="T691" s="144"/>
      <c r="U691" s="144"/>
      <c r="V691" s="144"/>
      <c r="W691" s="144"/>
      <c r="X691" s="143"/>
      <c r="Y691" s="144"/>
      <c r="Z691" s="144"/>
      <c r="AA691" s="144"/>
      <c r="AB691" s="144"/>
      <c r="AC691" s="144"/>
      <c r="AD691" s="144"/>
      <c r="AE691" s="144"/>
      <c r="AF691" s="143"/>
      <c r="AG691" s="144"/>
      <c r="AH691" s="144"/>
      <c r="AI691" s="144"/>
      <c r="AJ691" s="144"/>
      <c r="AK691" s="144"/>
      <c r="AL691" s="144"/>
      <c r="AM691" s="144"/>
      <c r="AN691" s="143"/>
      <c r="AO691" s="144"/>
      <c r="AP691" s="144"/>
      <c r="AQ691" s="144"/>
      <c r="AR691" s="144"/>
      <c r="AS691" s="144"/>
      <c r="AT691" s="144"/>
      <c r="AU691" s="144"/>
      <c r="AV691" s="143"/>
      <c r="AW691" s="144"/>
      <c r="AX691" s="144"/>
      <c r="AY691" s="144"/>
      <c r="AZ691" s="144"/>
      <c r="BA691" s="144"/>
      <c r="BB691" s="144"/>
      <c r="BC691" s="144"/>
      <c r="BD691" s="143"/>
    </row>
    <row r="692" spans="1:56" ht="12.75" hidden="1" customHeight="1" outlineLevel="2" x14ac:dyDescent="0.2">
      <c r="A692" s="268"/>
      <c r="B692" s="358"/>
      <c r="C692" s="8"/>
      <c r="D692" s="5"/>
      <c r="E692" s="5"/>
      <c r="F692" s="5"/>
      <c r="G692" s="15"/>
      <c r="H692" s="143"/>
      <c r="I692" s="144"/>
      <c r="J692" s="144"/>
      <c r="K692" s="144"/>
      <c r="L692" s="144"/>
      <c r="M692" s="144"/>
      <c r="N692" s="144"/>
      <c r="O692" s="144"/>
      <c r="P692" s="143"/>
      <c r="Q692" s="144"/>
      <c r="R692" s="144"/>
      <c r="S692" s="144"/>
      <c r="T692" s="144"/>
      <c r="U692" s="144"/>
      <c r="V692" s="144"/>
      <c r="W692" s="144"/>
      <c r="X692" s="143"/>
      <c r="Y692" s="144"/>
      <c r="Z692" s="144"/>
      <c r="AA692" s="144"/>
      <c r="AB692" s="144"/>
      <c r="AC692" s="144"/>
      <c r="AD692" s="144"/>
      <c r="AE692" s="144"/>
      <c r="AF692" s="143"/>
      <c r="AG692" s="144"/>
      <c r="AH692" s="144"/>
      <c r="AI692" s="144"/>
      <c r="AJ692" s="144"/>
      <c r="AK692" s="144"/>
      <c r="AL692" s="144"/>
      <c r="AM692" s="144"/>
      <c r="AN692" s="143"/>
      <c r="AO692" s="144"/>
      <c r="AP692" s="144"/>
      <c r="AQ692" s="144"/>
      <c r="AR692" s="144"/>
      <c r="AS692" s="144"/>
      <c r="AT692" s="144"/>
      <c r="AU692" s="144"/>
      <c r="AV692" s="143"/>
      <c r="AW692" s="144"/>
      <c r="AX692" s="144"/>
      <c r="AY692" s="144"/>
      <c r="AZ692" s="144"/>
      <c r="BA692" s="144"/>
      <c r="BB692" s="144"/>
      <c r="BC692" s="144"/>
      <c r="BD692" s="143"/>
    </row>
    <row r="693" spans="1:56" ht="12.75" hidden="1" customHeight="1" outlineLevel="2" x14ac:dyDescent="0.2">
      <c r="A693" s="268"/>
      <c r="B693" s="358"/>
      <c r="C693" s="8"/>
      <c r="D693" s="5"/>
      <c r="E693" s="5"/>
      <c r="F693" s="5"/>
      <c r="G693" s="15"/>
      <c r="H693" s="143"/>
      <c r="I693" s="144"/>
      <c r="J693" s="144"/>
      <c r="K693" s="144"/>
      <c r="L693" s="144"/>
      <c r="M693" s="144"/>
      <c r="N693" s="144"/>
      <c r="O693" s="144"/>
      <c r="P693" s="143"/>
      <c r="Q693" s="144"/>
      <c r="R693" s="144"/>
      <c r="S693" s="144"/>
      <c r="T693" s="144"/>
      <c r="U693" s="144"/>
      <c r="V693" s="144"/>
      <c r="W693" s="144"/>
      <c r="X693" s="143"/>
      <c r="Y693" s="144"/>
      <c r="Z693" s="144"/>
      <c r="AA693" s="144"/>
      <c r="AB693" s="144"/>
      <c r="AC693" s="144"/>
      <c r="AD693" s="144"/>
      <c r="AE693" s="144"/>
      <c r="AF693" s="143"/>
      <c r="AG693" s="144"/>
      <c r="AH693" s="144"/>
      <c r="AI693" s="144"/>
      <c r="AJ693" s="144"/>
      <c r="AK693" s="144"/>
      <c r="AL693" s="144"/>
      <c r="AM693" s="144"/>
      <c r="AN693" s="143"/>
      <c r="AO693" s="144"/>
      <c r="AP693" s="144"/>
      <c r="AQ693" s="144"/>
      <c r="AR693" s="144"/>
      <c r="AS693" s="144"/>
      <c r="AT693" s="144"/>
      <c r="AU693" s="144"/>
      <c r="AV693" s="143"/>
      <c r="AW693" s="144"/>
      <c r="AX693" s="144"/>
      <c r="AY693" s="144"/>
      <c r="AZ693" s="144"/>
      <c r="BA693" s="144"/>
      <c r="BB693" s="144"/>
      <c r="BC693" s="144"/>
      <c r="BD693" s="143"/>
    </row>
    <row r="694" spans="1:56" ht="12.75" hidden="1" customHeight="1" outlineLevel="2" x14ac:dyDescent="0.2">
      <c r="A694" s="268"/>
      <c r="B694" s="359"/>
      <c r="C694" s="8"/>
      <c r="D694" s="5" t="s">
        <v>15</v>
      </c>
      <c r="E694" s="5"/>
      <c r="F694" s="5"/>
      <c r="G694" s="15"/>
      <c r="H694" s="143"/>
      <c r="I694" s="144"/>
      <c r="J694" s="144"/>
      <c r="K694" s="144"/>
      <c r="L694" s="144"/>
      <c r="M694" s="144"/>
      <c r="N694" s="144"/>
      <c r="O694" s="144"/>
      <c r="P694" s="143"/>
      <c r="Q694" s="144"/>
      <c r="R694" s="144"/>
      <c r="S694" s="144"/>
      <c r="T694" s="144"/>
      <c r="U694" s="144"/>
      <c r="V694" s="144"/>
      <c r="W694" s="144"/>
      <c r="X694" s="143"/>
      <c r="Y694" s="144"/>
      <c r="Z694" s="144"/>
      <c r="AA694" s="144"/>
      <c r="AB694" s="144"/>
      <c r="AC694" s="144"/>
      <c r="AD694" s="144"/>
      <c r="AE694" s="144"/>
      <c r="AF694" s="143"/>
      <c r="AG694" s="144"/>
      <c r="AH694" s="144"/>
      <c r="AI694" s="144"/>
      <c r="AJ694" s="144"/>
      <c r="AK694" s="144"/>
      <c r="AL694" s="144"/>
      <c r="AM694" s="144"/>
      <c r="AN694" s="143"/>
      <c r="AO694" s="144"/>
      <c r="AP694" s="144"/>
      <c r="AQ694" s="144"/>
      <c r="AR694" s="144"/>
      <c r="AS694" s="144"/>
      <c r="AT694" s="144"/>
      <c r="AU694" s="144"/>
      <c r="AV694" s="143"/>
      <c r="AW694" s="144"/>
      <c r="AX694" s="144"/>
      <c r="AY694" s="144"/>
      <c r="AZ694" s="144"/>
      <c r="BA694" s="144"/>
      <c r="BB694" s="144"/>
      <c r="BC694" s="144"/>
      <c r="BD694" s="143"/>
    </row>
    <row r="695" spans="1:56" ht="12.75" hidden="1" customHeight="1" outlineLevel="1" collapsed="1" x14ac:dyDescent="0.2">
      <c r="A695" s="267"/>
      <c r="B695" s="350"/>
      <c r="C695" s="8"/>
      <c r="D695" s="5"/>
      <c r="E695" s="5"/>
      <c r="F695" s="5"/>
      <c r="G695" s="15"/>
      <c r="H695" s="143"/>
      <c r="I695" s="144"/>
      <c r="J695" s="144"/>
      <c r="K695" s="144"/>
      <c r="L695" s="144"/>
      <c r="M695" s="144"/>
      <c r="N695" s="144"/>
      <c r="O695" s="144"/>
      <c r="P695" s="143"/>
      <c r="Q695" s="144"/>
      <c r="R695" s="144"/>
      <c r="S695" s="144"/>
      <c r="T695" s="144"/>
      <c r="U695" s="144"/>
      <c r="V695" s="144"/>
      <c r="W695" s="144"/>
      <c r="X695" s="143"/>
      <c r="Y695" s="144"/>
      <c r="Z695" s="144"/>
      <c r="AA695" s="144"/>
      <c r="AB695" s="144"/>
      <c r="AC695" s="144"/>
      <c r="AD695" s="144"/>
      <c r="AE695" s="144"/>
      <c r="AF695" s="143"/>
      <c r="AG695" s="144"/>
      <c r="AH695" s="144"/>
      <c r="AI695" s="144"/>
      <c r="AJ695" s="144"/>
      <c r="AK695" s="144"/>
      <c r="AL695" s="144"/>
      <c r="AM695" s="144"/>
      <c r="AN695" s="143"/>
      <c r="AO695" s="144"/>
      <c r="AP695" s="144"/>
      <c r="AQ695" s="144"/>
      <c r="AR695" s="144"/>
      <c r="AS695" s="144"/>
      <c r="AT695" s="144"/>
      <c r="AU695" s="144"/>
      <c r="AV695" s="143"/>
      <c r="AW695" s="144"/>
      <c r="AX695" s="144"/>
      <c r="AY695" s="144"/>
      <c r="AZ695" s="144"/>
      <c r="BA695" s="144"/>
      <c r="BB695" s="144"/>
      <c r="BC695" s="144"/>
      <c r="BD695" s="143"/>
    </row>
    <row r="696" spans="1:56" ht="12.75" hidden="1" customHeight="1" outlineLevel="1" x14ac:dyDescent="0.2">
      <c r="A696" s="268"/>
      <c r="B696" s="351"/>
      <c r="C696" s="8"/>
      <c r="D696" s="5"/>
      <c r="E696" s="5"/>
      <c r="F696" s="5"/>
      <c r="G696" s="15"/>
      <c r="H696" s="143"/>
      <c r="I696" s="144"/>
      <c r="J696" s="144"/>
      <c r="K696" s="144"/>
      <c r="L696" s="144"/>
      <c r="M696" s="144"/>
      <c r="N696" s="144"/>
      <c r="O696" s="144"/>
      <c r="P696" s="143"/>
      <c r="Q696" s="144"/>
      <c r="R696" s="144"/>
      <c r="S696" s="144"/>
      <c r="T696" s="144"/>
      <c r="U696" s="144"/>
      <c r="V696" s="144"/>
      <c r="W696" s="144"/>
      <c r="X696" s="143"/>
      <c r="Y696" s="144"/>
      <c r="Z696" s="144"/>
      <c r="AA696" s="144"/>
      <c r="AB696" s="144"/>
      <c r="AC696" s="144"/>
      <c r="AD696" s="144"/>
      <c r="AE696" s="144"/>
      <c r="AF696" s="143"/>
      <c r="AG696" s="144"/>
      <c r="AH696" s="144"/>
      <c r="AI696" s="144"/>
      <c r="AJ696" s="144"/>
      <c r="AK696" s="144"/>
      <c r="AL696" s="144"/>
      <c r="AM696" s="144"/>
      <c r="AN696" s="143"/>
      <c r="AO696" s="144"/>
      <c r="AP696" s="144"/>
      <c r="AQ696" s="144"/>
      <c r="AR696" s="144"/>
      <c r="AS696" s="144"/>
      <c r="AT696" s="144"/>
      <c r="AU696" s="144"/>
      <c r="AV696" s="143"/>
      <c r="AW696" s="144"/>
      <c r="AX696" s="144"/>
      <c r="AY696" s="144"/>
      <c r="AZ696" s="144"/>
      <c r="BA696" s="144"/>
      <c r="BB696" s="144"/>
      <c r="BC696" s="144"/>
      <c r="BD696" s="143"/>
    </row>
    <row r="697" spans="1:56" ht="12.75" hidden="1" customHeight="1" outlineLevel="1" x14ac:dyDescent="0.2">
      <c r="A697" s="268"/>
      <c r="B697" s="351"/>
      <c r="C697" s="8"/>
      <c r="D697" s="5"/>
      <c r="E697" s="5"/>
      <c r="F697" s="5"/>
      <c r="G697" s="15"/>
      <c r="H697" s="143"/>
      <c r="I697" s="144"/>
      <c r="J697" s="144"/>
      <c r="K697" s="144"/>
      <c r="L697" s="144"/>
      <c r="M697" s="144"/>
      <c r="N697" s="144"/>
      <c r="O697" s="144"/>
      <c r="P697" s="143"/>
      <c r="Q697" s="144"/>
      <c r="R697" s="144"/>
      <c r="S697" s="144"/>
      <c r="T697" s="144"/>
      <c r="U697" s="144"/>
      <c r="V697" s="144"/>
      <c r="W697" s="144"/>
      <c r="X697" s="143"/>
      <c r="Y697" s="144"/>
      <c r="Z697" s="144"/>
      <c r="AA697" s="144"/>
      <c r="AB697" s="144"/>
      <c r="AC697" s="144"/>
      <c r="AD697" s="144"/>
      <c r="AE697" s="144"/>
      <c r="AF697" s="143"/>
      <c r="AG697" s="144"/>
      <c r="AH697" s="144"/>
      <c r="AI697" s="144"/>
      <c r="AJ697" s="144"/>
      <c r="AK697" s="144"/>
      <c r="AL697" s="144"/>
      <c r="AM697" s="144"/>
      <c r="AN697" s="143"/>
      <c r="AO697" s="144"/>
      <c r="AP697" s="144"/>
      <c r="AQ697" s="144"/>
      <c r="AR697" s="144"/>
      <c r="AS697" s="144"/>
      <c r="AT697" s="144"/>
      <c r="AU697" s="144"/>
      <c r="AV697" s="143"/>
      <c r="AW697" s="144"/>
      <c r="AX697" s="144"/>
      <c r="AY697" s="144"/>
      <c r="AZ697" s="144"/>
      <c r="BA697" s="144"/>
      <c r="BB697" s="144"/>
      <c r="BC697" s="144"/>
      <c r="BD697" s="143"/>
    </row>
    <row r="698" spans="1:56" s="2" customFormat="1" ht="12.75" hidden="1" customHeight="1" outlineLevel="1" x14ac:dyDescent="0.2">
      <c r="A698" s="268"/>
      <c r="B698" s="351"/>
      <c r="C698" s="8"/>
      <c r="D698" s="5"/>
      <c r="E698" s="5"/>
      <c r="F698" s="5"/>
      <c r="G698" s="15"/>
      <c r="H698" s="145"/>
      <c r="I698" s="142"/>
      <c r="J698" s="142"/>
      <c r="K698" s="142"/>
      <c r="L698" s="146"/>
      <c r="M698" s="146"/>
      <c r="N698" s="146"/>
      <c r="O698" s="146"/>
      <c r="P698" s="141"/>
      <c r="Q698" s="146"/>
      <c r="R698" s="146"/>
      <c r="S698" s="146"/>
      <c r="T698" s="146"/>
      <c r="U698" s="146"/>
      <c r="V698" s="146"/>
      <c r="W698" s="146"/>
      <c r="X698" s="141"/>
      <c r="Y698" s="142"/>
      <c r="Z698" s="142"/>
      <c r="AA698" s="142"/>
      <c r="AB698" s="142"/>
      <c r="AC698" s="142"/>
      <c r="AD698" s="142"/>
      <c r="AE698" s="142"/>
      <c r="AF698" s="141"/>
      <c r="AG698" s="142"/>
      <c r="AH698" s="142"/>
      <c r="AI698" s="142"/>
      <c r="AJ698" s="142"/>
      <c r="AK698" s="142"/>
      <c r="AL698" s="142"/>
      <c r="AM698" s="142"/>
      <c r="AN698" s="141"/>
      <c r="AO698" s="142"/>
      <c r="AP698" s="142"/>
      <c r="AQ698" s="142"/>
      <c r="AR698" s="142"/>
      <c r="AS698" s="142"/>
      <c r="AT698" s="142"/>
      <c r="AU698" s="142"/>
      <c r="AV698" s="141"/>
      <c r="AW698" s="142"/>
      <c r="AX698" s="142"/>
      <c r="AY698" s="142"/>
      <c r="AZ698" s="142"/>
      <c r="BA698" s="142"/>
      <c r="BB698" s="142"/>
      <c r="BC698" s="142"/>
      <c r="BD698" s="141"/>
    </row>
    <row r="699" spans="1:56" ht="12.75" hidden="1" customHeight="1" outlineLevel="1" x14ac:dyDescent="0.2">
      <c r="A699" s="268"/>
      <c r="B699" s="351"/>
      <c r="C699" s="8"/>
      <c r="D699" s="5"/>
      <c r="E699" s="5"/>
      <c r="F699" s="5"/>
      <c r="G699" s="15"/>
      <c r="H699" s="145"/>
      <c r="I699" s="142"/>
      <c r="J699" s="142"/>
      <c r="K699" s="142"/>
      <c r="L699" s="146"/>
      <c r="M699" s="146"/>
      <c r="N699" s="146"/>
      <c r="O699" s="146"/>
      <c r="P699" s="141"/>
      <c r="Q699" s="146"/>
      <c r="R699" s="146"/>
      <c r="S699" s="146"/>
      <c r="T699" s="146"/>
      <c r="U699" s="146"/>
      <c r="V699" s="146"/>
      <c r="W699" s="146"/>
      <c r="X699" s="141"/>
      <c r="Y699" s="142"/>
      <c r="Z699" s="142"/>
      <c r="AA699" s="142"/>
      <c r="AB699" s="142"/>
      <c r="AC699" s="142"/>
      <c r="AD699" s="142"/>
      <c r="AE699" s="142"/>
      <c r="AF699" s="141"/>
      <c r="AG699" s="142"/>
      <c r="AH699" s="142"/>
      <c r="AI699" s="142"/>
      <c r="AJ699" s="142"/>
      <c r="AK699" s="142"/>
      <c r="AL699" s="142"/>
      <c r="AM699" s="142"/>
      <c r="AN699" s="141"/>
      <c r="AO699" s="142"/>
      <c r="AP699" s="142"/>
      <c r="AQ699" s="142"/>
      <c r="AR699" s="142"/>
      <c r="AS699" s="142"/>
      <c r="AT699" s="142"/>
      <c r="AU699" s="142"/>
      <c r="AV699" s="141"/>
      <c r="AW699" s="142"/>
      <c r="AX699" s="142"/>
      <c r="AY699" s="142"/>
      <c r="AZ699" s="142"/>
      <c r="BA699" s="142"/>
      <c r="BB699" s="142"/>
      <c r="BC699" s="142"/>
      <c r="BD699" s="141"/>
    </row>
    <row r="700" spans="1:56" ht="12.75" hidden="1" customHeight="1" outlineLevel="2" x14ac:dyDescent="0.2">
      <c r="A700" s="268"/>
      <c r="B700" s="351"/>
      <c r="C700" s="8"/>
      <c r="D700" s="5"/>
      <c r="E700" s="5"/>
      <c r="F700" s="5"/>
      <c r="G700" s="15"/>
      <c r="H700" s="143"/>
      <c r="I700" s="144"/>
      <c r="J700" s="144"/>
      <c r="K700" s="144"/>
      <c r="L700" s="144"/>
      <c r="M700" s="144"/>
      <c r="N700" s="144"/>
      <c r="O700" s="144"/>
      <c r="P700" s="143"/>
      <c r="Q700" s="144"/>
      <c r="R700" s="144"/>
      <c r="S700" s="144"/>
      <c r="T700" s="144"/>
      <c r="U700" s="144"/>
      <c r="V700" s="144"/>
      <c r="W700" s="144"/>
      <c r="X700" s="143"/>
      <c r="Y700" s="144"/>
      <c r="Z700" s="144"/>
      <c r="AA700" s="144"/>
      <c r="AB700" s="144"/>
      <c r="AC700" s="144"/>
      <c r="AD700" s="144"/>
      <c r="AE700" s="144"/>
      <c r="AF700" s="143"/>
      <c r="AG700" s="144"/>
      <c r="AH700" s="144"/>
      <c r="AI700" s="144"/>
      <c r="AJ700" s="144"/>
      <c r="AK700" s="144"/>
      <c r="AL700" s="144"/>
      <c r="AM700" s="144"/>
      <c r="AN700" s="143"/>
      <c r="AO700" s="144"/>
      <c r="AP700" s="144"/>
      <c r="AQ700" s="144"/>
      <c r="AR700" s="144"/>
      <c r="AS700" s="144"/>
      <c r="AT700" s="144"/>
      <c r="AU700" s="144"/>
      <c r="AV700" s="143"/>
      <c r="AW700" s="144"/>
      <c r="AX700" s="144"/>
      <c r="AY700" s="144"/>
      <c r="AZ700" s="144"/>
      <c r="BA700" s="144"/>
      <c r="BB700" s="144"/>
      <c r="BC700" s="144"/>
      <c r="BD700" s="143"/>
    </row>
    <row r="701" spans="1:56" ht="12.75" hidden="1" customHeight="1" outlineLevel="1" collapsed="1" x14ac:dyDescent="0.2">
      <c r="A701" s="268"/>
      <c r="B701" s="351"/>
      <c r="C701" s="8"/>
      <c r="D701" s="5"/>
      <c r="E701" s="5"/>
      <c r="F701" s="5"/>
      <c r="G701" s="15"/>
      <c r="H701" s="143"/>
      <c r="I701" s="144"/>
      <c r="J701" s="144"/>
      <c r="K701" s="144"/>
      <c r="L701" s="144"/>
      <c r="M701" s="144"/>
      <c r="N701" s="144"/>
      <c r="O701" s="144"/>
      <c r="P701" s="143"/>
      <c r="Q701" s="144"/>
      <c r="R701" s="144"/>
      <c r="S701" s="144"/>
      <c r="T701" s="144"/>
      <c r="U701" s="144"/>
      <c r="V701" s="144"/>
      <c r="W701" s="144"/>
      <c r="X701" s="143"/>
      <c r="Y701" s="144"/>
      <c r="Z701" s="144"/>
      <c r="AA701" s="144"/>
      <c r="AB701" s="144"/>
      <c r="AC701" s="144"/>
      <c r="AD701" s="144"/>
      <c r="AE701" s="144"/>
      <c r="AF701" s="143"/>
      <c r="AG701" s="144"/>
      <c r="AH701" s="144"/>
      <c r="AI701" s="144"/>
      <c r="AJ701" s="144"/>
      <c r="AK701" s="144"/>
      <c r="AL701" s="144"/>
      <c r="AM701" s="144"/>
      <c r="AN701" s="143"/>
      <c r="AO701" s="144"/>
      <c r="AP701" s="144"/>
      <c r="AQ701" s="144"/>
      <c r="AR701" s="144"/>
      <c r="AS701" s="144"/>
      <c r="AT701" s="144"/>
      <c r="AU701" s="144"/>
      <c r="AV701" s="143"/>
      <c r="AW701" s="144"/>
      <c r="AX701" s="144"/>
      <c r="AY701" s="144"/>
      <c r="AZ701" s="144"/>
      <c r="BA701" s="144"/>
      <c r="BB701" s="144"/>
      <c r="BC701" s="144"/>
      <c r="BD701" s="143"/>
    </row>
    <row r="702" spans="1:56" ht="12.75" hidden="1" customHeight="1" outlineLevel="1" x14ac:dyDescent="0.2">
      <c r="A702" s="268"/>
      <c r="B702" s="351"/>
      <c r="C702" s="8"/>
      <c r="D702" s="5"/>
      <c r="E702" s="5"/>
      <c r="F702" s="5"/>
      <c r="G702" s="15"/>
      <c r="H702" s="143"/>
      <c r="I702" s="144"/>
      <c r="J702" s="144"/>
      <c r="K702" s="144"/>
      <c r="L702" s="144"/>
      <c r="M702" s="144"/>
      <c r="N702" s="144"/>
      <c r="O702" s="144"/>
      <c r="P702" s="143"/>
      <c r="Q702" s="144"/>
      <c r="R702" s="144"/>
      <c r="S702" s="144"/>
      <c r="T702" s="144"/>
      <c r="U702" s="144"/>
      <c r="V702" s="144"/>
      <c r="W702" s="144"/>
      <c r="X702" s="143"/>
      <c r="Y702" s="144"/>
      <c r="Z702" s="144"/>
      <c r="AA702" s="144"/>
      <c r="AB702" s="144"/>
      <c r="AC702" s="144"/>
      <c r="AD702" s="144"/>
      <c r="AE702" s="144"/>
      <c r="AF702" s="143"/>
      <c r="AG702" s="144"/>
      <c r="AH702" s="144"/>
      <c r="AI702" s="144"/>
      <c r="AJ702" s="144"/>
      <c r="AK702" s="144"/>
      <c r="AL702" s="144"/>
      <c r="AM702" s="144"/>
      <c r="AN702" s="143"/>
      <c r="AO702" s="144"/>
      <c r="AP702" s="144"/>
      <c r="AQ702" s="144"/>
      <c r="AR702" s="144"/>
      <c r="AS702" s="144"/>
      <c r="AT702" s="144"/>
      <c r="AU702" s="144"/>
      <c r="AV702" s="143"/>
      <c r="AW702" s="144"/>
      <c r="AX702" s="144"/>
      <c r="AY702" s="144"/>
      <c r="AZ702" s="144"/>
      <c r="BA702" s="144"/>
      <c r="BB702" s="144"/>
      <c r="BC702" s="144"/>
      <c r="BD702" s="143"/>
    </row>
    <row r="703" spans="1:56" ht="12.75" hidden="1" customHeight="1" outlineLevel="1" x14ac:dyDescent="0.2">
      <c r="A703" s="268"/>
      <c r="B703" s="351"/>
      <c r="C703" s="8"/>
      <c r="D703" s="5"/>
      <c r="E703" s="5"/>
      <c r="F703" s="5"/>
      <c r="G703" s="15"/>
      <c r="H703" s="143"/>
      <c r="I703" s="144"/>
      <c r="J703" s="144"/>
      <c r="K703" s="144"/>
      <c r="L703" s="144"/>
      <c r="M703" s="144"/>
      <c r="N703" s="144"/>
      <c r="O703" s="144"/>
      <c r="P703" s="143"/>
      <c r="Q703" s="144"/>
      <c r="R703" s="144"/>
      <c r="S703" s="144"/>
      <c r="T703" s="144"/>
      <c r="U703" s="144"/>
      <c r="V703" s="144"/>
      <c r="W703" s="144"/>
      <c r="X703" s="143"/>
      <c r="Y703" s="144"/>
      <c r="Z703" s="144"/>
      <c r="AA703" s="144"/>
      <c r="AB703" s="144"/>
      <c r="AC703" s="144"/>
      <c r="AD703" s="144"/>
      <c r="AE703" s="144"/>
      <c r="AF703" s="143"/>
      <c r="AG703" s="144"/>
      <c r="AH703" s="144"/>
      <c r="AI703" s="144"/>
      <c r="AJ703" s="144"/>
      <c r="AK703" s="144"/>
      <c r="AL703" s="144"/>
      <c r="AM703" s="144"/>
      <c r="AN703" s="143"/>
      <c r="AO703" s="144"/>
      <c r="AP703" s="144"/>
      <c r="AQ703" s="144"/>
      <c r="AR703" s="144"/>
      <c r="AS703" s="144"/>
      <c r="AT703" s="144"/>
      <c r="AU703" s="144"/>
      <c r="AV703" s="143"/>
      <c r="AW703" s="144"/>
      <c r="AX703" s="144"/>
      <c r="AY703" s="144"/>
      <c r="AZ703" s="144"/>
      <c r="BA703" s="144"/>
      <c r="BB703" s="144"/>
      <c r="BC703" s="144"/>
      <c r="BD703" s="143"/>
    </row>
    <row r="704" spans="1:56" ht="12.75" hidden="1" customHeight="1" outlineLevel="1" x14ac:dyDescent="0.2">
      <c r="A704" s="268"/>
      <c r="B704" s="351"/>
      <c r="C704" s="8"/>
      <c r="D704" s="5"/>
      <c r="E704" s="5"/>
      <c r="F704" s="5"/>
      <c r="G704" s="15"/>
      <c r="H704" s="143"/>
      <c r="I704" s="144"/>
      <c r="J704" s="144"/>
      <c r="K704" s="144"/>
      <c r="L704" s="144"/>
      <c r="M704" s="144"/>
      <c r="N704" s="144"/>
      <c r="O704" s="144"/>
      <c r="P704" s="143"/>
      <c r="Q704" s="144"/>
      <c r="R704" s="144"/>
      <c r="S704" s="144"/>
      <c r="T704" s="144"/>
      <c r="U704" s="144"/>
      <c r="V704" s="144"/>
      <c r="W704" s="144"/>
      <c r="X704" s="143"/>
      <c r="Y704" s="144"/>
      <c r="Z704" s="144"/>
      <c r="AA704" s="144"/>
      <c r="AB704" s="144"/>
      <c r="AC704" s="144"/>
      <c r="AD704" s="144"/>
      <c r="AE704" s="144"/>
      <c r="AF704" s="143"/>
      <c r="AG704" s="144"/>
      <c r="AH704" s="144"/>
      <c r="AI704" s="144"/>
      <c r="AJ704" s="144"/>
      <c r="AK704" s="144"/>
      <c r="AL704" s="144"/>
      <c r="AM704" s="144"/>
      <c r="AN704" s="143"/>
      <c r="AO704" s="144"/>
      <c r="AP704" s="144"/>
      <c r="AQ704" s="144"/>
      <c r="AR704" s="144"/>
      <c r="AS704" s="144"/>
      <c r="AT704" s="144"/>
      <c r="AU704" s="144"/>
      <c r="AV704" s="143"/>
      <c r="AW704" s="144"/>
      <c r="AX704" s="144"/>
      <c r="AY704" s="144"/>
      <c r="AZ704" s="144"/>
      <c r="BA704" s="144"/>
      <c r="BB704" s="144"/>
      <c r="BC704" s="144"/>
      <c r="BD704" s="143"/>
    </row>
    <row r="705" spans="1:56" ht="12.75" hidden="1" customHeight="1" outlineLevel="1" x14ac:dyDescent="0.2">
      <c r="A705" s="268"/>
      <c r="B705" s="352"/>
      <c r="C705" s="8"/>
      <c r="D705" s="5"/>
      <c r="E705" s="5"/>
      <c r="F705" s="5"/>
      <c r="G705" s="15"/>
      <c r="H705" s="143"/>
      <c r="I705" s="144"/>
      <c r="J705" s="144"/>
      <c r="K705" s="144"/>
      <c r="L705" s="144"/>
      <c r="M705" s="144"/>
      <c r="N705" s="144"/>
      <c r="O705" s="144"/>
      <c r="P705" s="143"/>
      <c r="Q705" s="144"/>
      <c r="R705" s="144"/>
      <c r="S705" s="144"/>
      <c r="T705" s="144"/>
      <c r="U705" s="144"/>
      <c r="V705" s="144"/>
      <c r="W705" s="144"/>
      <c r="X705" s="143"/>
      <c r="Y705" s="144"/>
      <c r="Z705" s="144"/>
      <c r="AA705" s="144"/>
      <c r="AB705" s="144"/>
      <c r="AC705" s="144"/>
      <c r="AD705" s="144"/>
      <c r="AE705" s="144"/>
      <c r="AF705" s="143"/>
      <c r="AG705" s="144"/>
      <c r="AH705" s="144"/>
      <c r="AI705" s="144"/>
      <c r="AJ705" s="144"/>
      <c r="AK705" s="144"/>
      <c r="AL705" s="144"/>
      <c r="AM705" s="144"/>
      <c r="AN705" s="143"/>
      <c r="AO705" s="144"/>
      <c r="AP705" s="144"/>
      <c r="AQ705" s="144"/>
      <c r="AR705" s="144"/>
      <c r="AS705" s="144"/>
      <c r="AT705" s="144"/>
      <c r="AU705" s="144"/>
      <c r="AV705" s="143"/>
      <c r="AW705" s="144"/>
      <c r="AX705" s="144"/>
      <c r="AY705" s="144"/>
      <c r="AZ705" s="144"/>
      <c r="BA705" s="144"/>
      <c r="BB705" s="144"/>
      <c r="BC705" s="144"/>
      <c r="BD705" s="143"/>
    </row>
    <row r="706" spans="1:56" ht="12.75" hidden="1" customHeight="1" outlineLevel="1" x14ac:dyDescent="0.2">
      <c r="A706" s="268"/>
      <c r="B706" s="129"/>
      <c r="C706" s="8"/>
      <c r="D706" s="5"/>
      <c r="E706" s="5"/>
      <c r="F706" s="5"/>
      <c r="G706" s="15"/>
      <c r="H706" s="143"/>
      <c r="I706" s="144"/>
      <c r="J706" s="144"/>
      <c r="K706" s="144"/>
      <c r="L706" s="144"/>
      <c r="M706" s="144"/>
      <c r="N706" s="144"/>
      <c r="O706" s="144"/>
      <c r="P706" s="143"/>
      <c r="Q706" s="144"/>
      <c r="R706" s="144"/>
      <c r="S706" s="144"/>
      <c r="T706" s="144"/>
      <c r="U706" s="144"/>
      <c r="V706" s="144"/>
      <c r="W706" s="144"/>
      <c r="X706" s="143"/>
      <c r="Y706" s="144"/>
      <c r="Z706" s="144"/>
      <c r="AA706" s="144"/>
      <c r="AB706" s="144"/>
      <c r="AC706" s="144"/>
      <c r="AD706" s="144"/>
      <c r="AE706" s="144"/>
      <c r="AF706" s="143"/>
      <c r="AG706" s="144"/>
      <c r="AH706" s="144"/>
      <c r="AI706" s="144"/>
      <c r="AJ706" s="144"/>
      <c r="AK706" s="144"/>
      <c r="AL706" s="144"/>
      <c r="AM706" s="144"/>
      <c r="AN706" s="143"/>
      <c r="AO706" s="144"/>
      <c r="AP706" s="144"/>
      <c r="AQ706" s="144"/>
      <c r="AR706" s="144"/>
      <c r="AS706" s="144"/>
      <c r="AT706" s="144"/>
      <c r="AU706" s="144"/>
      <c r="AV706" s="143"/>
      <c r="AW706" s="144"/>
      <c r="AX706" s="144"/>
      <c r="AY706" s="144"/>
      <c r="AZ706" s="144"/>
      <c r="BA706" s="144"/>
      <c r="BB706" s="144"/>
      <c r="BC706" s="144"/>
      <c r="BD706" s="143"/>
    </row>
    <row r="707" spans="1:56" customFormat="1" hidden="1" outlineLevel="1" x14ac:dyDescent="0.2">
      <c r="A707" s="22"/>
      <c r="B707" s="61"/>
      <c r="C707" s="8"/>
      <c r="D707" s="5"/>
      <c r="E707" s="5"/>
      <c r="F707" s="5"/>
      <c r="G707" s="17"/>
      <c r="H707" s="143"/>
      <c r="I707" s="150"/>
      <c r="J707" s="150"/>
      <c r="K707" s="150"/>
      <c r="L707" s="144"/>
      <c r="M707" s="144"/>
      <c r="N707" s="144"/>
      <c r="O707" s="144"/>
      <c r="P707" s="143"/>
      <c r="Q707" s="144"/>
      <c r="R707" s="144"/>
      <c r="S707" s="144"/>
      <c r="T707" s="144"/>
      <c r="U707" s="144"/>
      <c r="V707" s="144"/>
      <c r="W707" s="144"/>
      <c r="X707" s="143"/>
      <c r="Y707" s="150"/>
      <c r="Z707" s="150"/>
      <c r="AA707" s="150"/>
      <c r="AB707" s="150"/>
      <c r="AC707" s="150"/>
      <c r="AD707" s="150"/>
      <c r="AE707" s="150"/>
      <c r="AF707" s="143"/>
      <c r="AG707" s="150"/>
      <c r="AH707" s="150"/>
      <c r="AI707" s="150"/>
      <c r="AJ707" s="150"/>
      <c r="AK707" s="150"/>
      <c r="AL707" s="150"/>
      <c r="AM707" s="150"/>
      <c r="AN707" s="143"/>
      <c r="AO707" s="150"/>
      <c r="AP707" s="150"/>
      <c r="AQ707" s="150"/>
      <c r="AR707" s="150"/>
      <c r="AS707" s="150"/>
      <c r="AT707" s="150"/>
      <c r="AU707" s="150"/>
      <c r="AV707" s="143"/>
      <c r="AW707" s="150"/>
      <c r="AX707" s="150"/>
      <c r="AY707" s="150"/>
      <c r="AZ707" s="150"/>
      <c r="BA707" s="150"/>
      <c r="BB707" s="150"/>
      <c r="BC707" s="150"/>
      <c r="BD707" s="143"/>
    </row>
    <row r="708" spans="1:56" customFormat="1" collapsed="1" x14ac:dyDescent="0.2">
      <c r="A708" s="295"/>
      <c r="B708" s="63" t="s">
        <v>27</v>
      </c>
      <c r="C708" s="23" t="s">
        <v>28</v>
      </c>
      <c r="D708" s="11"/>
      <c r="E708" s="11"/>
      <c r="F708" s="11"/>
      <c r="G708" s="12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  <c r="AA708" s="149"/>
      <c r="AB708" s="149"/>
      <c r="AC708" s="149"/>
      <c r="AD708" s="149"/>
      <c r="AE708" s="149"/>
      <c r="AF708" s="149"/>
      <c r="AG708" s="149"/>
      <c r="AH708" s="149"/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9"/>
      <c r="AX708" s="149"/>
      <c r="AY708" s="149"/>
      <c r="AZ708" s="149"/>
      <c r="BA708" s="149"/>
      <c r="BB708" s="149"/>
      <c r="BC708" s="149"/>
      <c r="BD708" s="149"/>
    </row>
    <row r="709" spans="1:56" customFormat="1" x14ac:dyDescent="0.2">
      <c r="A709" s="22"/>
      <c r="B709" s="68"/>
      <c r="C709" s="8" t="s">
        <v>2</v>
      </c>
      <c r="D709" s="5" t="s">
        <v>9</v>
      </c>
      <c r="E709" s="5"/>
      <c r="F709" s="5"/>
      <c r="G709" s="15"/>
      <c r="H709" s="143">
        <f>SUMIF($I$3:$BD$3,$H$3,$I709:$BD709)</f>
        <v>23687</v>
      </c>
      <c r="I709" s="150">
        <f t="shared" ref="I709:K711" si="212">I739+I750+I761+I772+I783+I794+I805+I816+I827+I838+I849+I860+I871+I882+I893+I904</f>
        <v>793</v>
      </c>
      <c r="J709" s="150">
        <f t="shared" si="212"/>
        <v>864</v>
      </c>
      <c r="K709" s="150">
        <f t="shared" si="212"/>
        <v>781</v>
      </c>
      <c r="L709" s="150">
        <f t="shared" ref="L709:W711" si="213">L739+L750+L761+L772+L783+L794+L805+L816+L827+L838+L849+L860+L871+L882+L893+L904</f>
        <v>875</v>
      </c>
      <c r="M709" s="150">
        <f>M739+M750+M761+M772+M783+M794+M805+M816+M827+M838+M849+M860+M871+M882+M893+M904</f>
        <v>857</v>
      </c>
      <c r="N709" s="150">
        <f t="shared" si="213"/>
        <v>867</v>
      </c>
      <c r="O709" s="150">
        <f t="shared" si="213"/>
        <v>723</v>
      </c>
      <c r="P709" s="143">
        <f t="shared" si="213"/>
        <v>5760</v>
      </c>
      <c r="Q709" s="150">
        <f t="shared" si="213"/>
        <v>911</v>
      </c>
      <c r="R709" s="150">
        <f t="shared" si="213"/>
        <v>854</v>
      </c>
      <c r="S709" s="150">
        <f t="shared" si="213"/>
        <v>907</v>
      </c>
      <c r="T709" s="150">
        <f t="shared" si="213"/>
        <v>785</v>
      </c>
      <c r="U709" s="150">
        <f t="shared" si="213"/>
        <v>860</v>
      </c>
      <c r="V709" s="150">
        <f t="shared" si="213"/>
        <v>607</v>
      </c>
      <c r="W709" s="150">
        <f t="shared" si="213"/>
        <v>594</v>
      </c>
      <c r="X709" s="143">
        <f>X739+X750+X761+X772+X783+X794+X805+X816+X827+X838+X849+X860+X871+X882+X893+X904</f>
        <v>5518</v>
      </c>
      <c r="Y709" s="150">
        <f t="shared" ref="Y709:BD711" si="214">Y739+Y750+Y761+Y772+Y783+Y794+Y805+Y816+Y827+Y838+Y849+Y860+Y871+Y882+Y893+Y904</f>
        <v>915</v>
      </c>
      <c r="Z709" s="150">
        <f t="shared" si="214"/>
        <v>892</v>
      </c>
      <c r="AA709" s="150">
        <f t="shared" si="214"/>
        <v>847</v>
      </c>
      <c r="AB709" s="150">
        <f t="shared" si="214"/>
        <v>796</v>
      </c>
      <c r="AC709" s="150">
        <f t="shared" si="214"/>
        <v>893</v>
      </c>
      <c r="AD709" s="150">
        <f t="shared" si="214"/>
        <v>689</v>
      </c>
      <c r="AE709" s="150">
        <f t="shared" si="214"/>
        <v>517</v>
      </c>
      <c r="AF709" s="143">
        <f t="shared" si="214"/>
        <v>5549</v>
      </c>
      <c r="AG709" s="150">
        <f t="shared" si="214"/>
        <v>877</v>
      </c>
      <c r="AH709" s="150">
        <f t="shared" si="214"/>
        <v>940</v>
      </c>
      <c r="AI709" s="150">
        <f t="shared" ref="AI709:AL711" si="215">AI739+AI750+AI761+AI772+AI783+AI794+AI805+AI816+AI827+AI838+AI849+AI860+AI871+AI882+AI893+AI904</f>
        <v>1005</v>
      </c>
      <c r="AJ709" s="150">
        <f t="shared" si="215"/>
        <v>907</v>
      </c>
      <c r="AK709" s="150">
        <f t="shared" si="215"/>
        <v>748</v>
      </c>
      <c r="AL709" s="150">
        <f t="shared" si="215"/>
        <v>594</v>
      </c>
      <c r="AM709" s="150">
        <f t="shared" si="214"/>
        <v>577</v>
      </c>
      <c r="AN709" s="143">
        <f t="shared" si="214"/>
        <v>5648</v>
      </c>
      <c r="AO709" s="150">
        <f t="shared" si="214"/>
        <v>861</v>
      </c>
      <c r="AP709" s="150">
        <f t="shared" si="214"/>
        <v>785</v>
      </c>
      <c r="AQ709" s="150">
        <f t="shared" si="214"/>
        <v>828</v>
      </c>
      <c r="AR709" s="150">
        <f t="shared" si="214"/>
        <v>798</v>
      </c>
      <c r="AS709" s="150">
        <f t="shared" si="214"/>
        <v>803</v>
      </c>
      <c r="AT709" s="150">
        <f t="shared" si="214"/>
        <v>647</v>
      </c>
      <c r="AU709" s="150">
        <f t="shared" si="214"/>
        <v>660</v>
      </c>
      <c r="AV709" s="143">
        <f t="shared" si="214"/>
        <v>5382</v>
      </c>
      <c r="AW709" s="150">
        <f t="shared" si="214"/>
        <v>0</v>
      </c>
      <c r="AX709" s="150">
        <f t="shared" si="214"/>
        <v>0</v>
      </c>
      <c r="AY709" s="150">
        <f t="shared" si="214"/>
        <v>0</v>
      </c>
      <c r="AZ709" s="150">
        <f t="shared" si="214"/>
        <v>0</v>
      </c>
      <c r="BA709" s="150">
        <f t="shared" si="214"/>
        <v>0</v>
      </c>
      <c r="BB709" s="150">
        <f t="shared" si="214"/>
        <v>0</v>
      </c>
      <c r="BC709" s="150">
        <f t="shared" si="214"/>
        <v>0</v>
      </c>
      <c r="BD709" s="143">
        <f t="shared" si="214"/>
        <v>0</v>
      </c>
    </row>
    <row r="710" spans="1:56" customFormat="1" x14ac:dyDescent="0.2">
      <c r="A710" s="22"/>
      <c r="B710" s="68"/>
      <c r="C710" s="21" t="s">
        <v>20</v>
      </c>
      <c r="D710" s="5" t="s">
        <v>9</v>
      </c>
      <c r="E710" s="5"/>
      <c r="F710" s="5"/>
      <c r="G710" s="15"/>
      <c r="H710" s="143">
        <f>SUMIF($I$3:$BD$3,$H$3,$I710:$BD710)</f>
        <v>22813</v>
      </c>
      <c r="I710" s="150">
        <f t="shared" si="212"/>
        <v>787</v>
      </c>
      <c r="J710" s="150">
        <f t="shared" si="212"/>
        <v>858</v>
      </c>
      <c r="K710" s="150">
        <f t="shared" si="212"/>
        <v>777</v>
      </c>
      <c r="L710" s="150">
        <f t="shared" si="213"/>
        <v>858</v>
      </c>
      <c r="M710" s="150">
        <f>M740+M751+M762+M773+M784+M795+M806+M817+M828+M839+M850+M861+M872+M883+M894+M905</f>
        <v>814</v>
      </c>
      <c r="N710" s="150">
        <f t="shared" si="213"/>
        <v>718</v>
      </c>
      <c r="O710" s="150">
        <f t="shared" si="213"/>
        <v>645</v>
      </c>
      <c r="P710" s="143">
        <f t="shared" si="213"/>
        <v>5457</v>
      </c>
      <c r="Q710" s="150">
        <f t="shared" si="213"/>
        <v>843</v>
      </c>
      <c r="R710" s="150">
        <f t="shared" si="213"/>
        <v>790</v>
      </c>
      <c r="S710" s="150">
        <f t="shared" si="213"/>
        <v>816</v>
      </c>
      <c r="T710" s="150">
        <f t="shared" si="213"/>
        <v>760</v>
      </c>
      <c r="U710" s="150">
        <f t="shared" si="213"/>
        <v>845</v>
      </c>
      <c r="V710" s="150">
        <f t="shared" si="213"/>
        <v>593</v>
      </c>
      <c r="W710" s="150">
        <f t="shared" si="213"/>
        <v>588</v>
      </c>
      <c r="X710" s="143">
        <f>X740+X751+X762+X773+X784+X795+X806+X817+X828+X839+X850+X861+X872+X883+X894+X905</f>
        <v>5235</v>
      </c>
      <c r="Y710" s="150">
        <f t="shared" si="214"/>
        <v>910</v>
      </c>
      <c r="Z710" s="150">
        <f t="shared" si="214"/>
        <v>875</v>
      </c>
      <c r="AA710" s="150">
        <f t="shared" si="214"/>
        <v>828</v>
      </c>
      <c r="AB710" s="150">
        <f t="shared" si="214"/>
        <v>783</v>
      </c>
      <c r="AC710" s="150">
        <f t="shared" si="214"/>
        <v>872</v>
      </c>
      <c r="AD710" s="150">
        <f t="shared" si="214"/>
        <v>677</v>
      </c>
      <c r="AE710" s="150">
        <f t="shared" si="214"/>
        <v>516</v>
      </c>
      <c r="AF710" s="143">
        <f t="shared" si="214"/>
        <v>5461</v>
      </c>
      <c r="AG710" s="150">
        <f t="shared" si="214"/>
        <v>862</v>
      </c>
      <c r="AH710" s="150">
        <f t="shared" si="214"/>
        <v>915</v>
      </c>
      <c r="AI710" s="150">
        <f t="shared" si="215"/>
        <v>923</v>
      </c>
      <c r="AJ710" s="150">
        <f t="shared" si="215"/>
        <v>864</v>
      </c>
      <c r="AK710" s="150">
        <f t="shared" si="215"/>
        <v>737</v>
      </c>
      <c r="AL710" s="150">
        <f t="shared" si="215"/>
        <v>581</v>
      </c>
      <c r="AM710" s="150">
        <f t="shared" si="214"/>
        <v>568</v>
      </c>
      <c r="AN710" s="143">
        <f t="shared" si="214"/>
        <v>5450</v>
      </c>
      <c r="AO710" s="150">
        <f t="shared" si="214"/>
        <v>847</v>
      </c>
      <c r="AP710" s="150">
        <f t="shared" si="214"/>
        <v>769</v>
      </c>
      <c r="AQ710" s="150">
        <f t="shared" si="214"/>
        <v>812</v>
      </c>
      <c r="AR710" s="150">
        <f t="shared" si="214"/>
        <v>781</v>
      </c>
      <c r="AS710" s="150">
        <f t="shared" si="214"/>
        <v>799</v>
      </c>
      <c r="AT710" s="150">
        <f t="shared" si="214"/>
        <v>642</v>
      </c>
      <c r="AU710" s="150">
        <f t="shared" si="214"/>
        <v>654</v>
      </c>
      <c r="AV710" s="143">
        <f t="shared" si="214"/>
        <v>5304</v>
      </c>
      <c r="AW710" s="150">
        <f t="shared" si="214"/>
        <v>0</v>
      </c>
      <c r="AX710" s="150">
        <f t="shared" si="214"/>
        <v>0</v>
      </c>
      <c r="AY710" s="150">
        <f t="shared" si="214"/>
        <v>0</v>
      </c>
      <c r="AZ710" s="150">
        <f t="shared" si="214"/>
        <v>0</v>
      </c>
      <c r="BA710" s="150">
        <f t="shared" si="214"/>
        <v>0</v>
      </c>
      <c r="BB710" s="150">
        <f t="shared" si="214"/>
        <v>0</v>
      </c>
      <c r="BC710" s="150">
        <f t="shared" si="214"/>
        <v>0</v>
      </c>
      <c r="BD710" s="143">
        <f t="shared" si="214"/>
        <v>0</v>
      </c>
    </row>
    <row r="711" spans="1:56" customFormat="1" x14ac:dyDescent="0.2">
      <c r="A711" s="22"/>
      <c r="B711" s="68"/>
      <c r="C711" s="21" t="s">
        <v>33</v>
      </c>
      <c r="D711" s="5" t="s">
        <v>9</v>
      </c>
      <c r="E711" s="5"/>
      <c r="F711" s="5"/>
      <c r="G711" s="15"/>
      <c r="H711" s="143">
        <f>SUMIF($I$3:$BD$3,$H$3,$I711:$BD711)</f>
        <v>18209</v>
      </c>
      <c r="I711" s="150">
        <f t="shared" si="212"/>
        <v>742</v>
      </c>
      <c r="J711" s="150">
        <f t="shared" si="212"/>
        <v>816</v>
      </c>
      <c r="K711" s="150">
        <f t="shared" si="212"/>
        <v>726</v>
      </c>
      <c r="L711" s="150">
        <f t="shared" si="213"/>
        <v>777</v>
      </c>
      <c r="M711" s="150">
        <f>M741+M752+M763+M774+M785+M796+M807+M818+M829+M840+M851+M862+M873+M884+M895+M906</f>
        <v>659</v>
      </c>
      <c r="N711" s="150">
        <f t="shared" si="213"/>
        <v>57</v>
      </c>
      <c r="O711" s="150">
        <f t="shared" si="213"/>
        <v>172</v>
      </c>
      <c r="P711" s="143">
        <f t="shared" si="213"/>
        <v>3949</v>
      </c>
      <c r="Q711" s="150">
        <f t="shared" si="213"/>
        <v>459</v>
      </c>
      <c r="R711" s="150">
        <f t="shared" si="213"/>
        <v>440</v>
      </c>
      <c r="S711" s="150">
        <f t="shared" si="213"/>
        <v>440</v>
      </c>
      <c r="T711" s="150">
        <f t="shared" si="213"/>
        <v>599</v>
      </c>
      <c r="U711" s="150">
        <f t="shared" si="213"/>
        <v>775</v>
      </c>
      <c r="V711" s="150">
        <f t="shared" si="213"/>
        <v>496</v>
      </c>
      <c r="W711" s="150">
        <f t="shared" si="213"/>
        <v>548</v>
      </c>
      <c r="X711" s="143">
        <f>X741+X752+X763+X774+X785+X796+X807+X818+X829+X840+X851+X862+X873+X884+X895+X906</f>
        <v>3757</v>
      </c>
      <c r="Y711" s="150">
        <f t="shared" si="214"/>
        <v>852</v>
      </c>
      <c r="Z711" s="150">
        <f t="shared" si="214"/>
        <v>743</v>
      </c>
      <c r="AA711" s="150">
        <f t="shared" si="214"/>
        <v>762</v>
      </c>
      <c r="AB711" s="150">
        <f t="shared" si="214"/>
        <v>708</v>
      </c>
      <c r="AC711" s="150">
        <f t="shared" si="214"/>
        <v>726</v>
      </c>
      <c r="AD711" s="150">
        <f t="shared" si="214"/>
        <v>600</v>
      </c>
      <c r="AE711" s="150">
        <f t="shared" si="214"/>
        <v>515</v>
      </c>
      <c r="AF711" s="143">
        <f t="shared" si="214"/>
        <v>4906</v>
      </c>
      <c r="AG711" s="150">
        <f t="shared" si="214"/>
        <v>777</v>
      </c>
      <c r="AH711" s="150">
        <f t="shared" si="214"/>
        <v>800</v>
      </c>
      <c r="AI711" s="150">
        <f t="shared" si="215"/>
        <v>631</v>
      </c>
      <c r="AJ711" s="150">
        <f t="shared" si="215"/>
        <v>573</v>
      </c>
      <c r="AK711" s="150">
        <f t="shared" si="215"/>
        <v>649</v>
      </c>
      <c r="AL711" s="150">
        <f t="shared" si="215"/>
        <v>509</v>
      </c>
      <c r="AM711" s="150">
        <f t="shared" si="214"/>
        <v>532</v>
      </c>
      <c r="AN711" s="143">
        <f t="shared" si="214"/>
        <v>4471</v>
      </c>
      <c r="AO711" s="150">
        <f t="shared" si="214"/>
        <v>777</v>
      </c>
      <c r="AP711" s="150">
        <f t="shared" si="214"/>
        <v>703</v>
      </c>
      <c r="AQ711" s="150">
        <f t="shared" si="214"/>
        <v>735</v>
      </c>
      <c r="AR711" s="150">
        <f t="shared" si="214"/>
        <v>727</v>
      </c>
      <c r="AS711" s="150">
        <f t="shared" si="214"/>
        <v>780</v>
      </c>
      <c r="AT711" s="150">
        <f t="shared" si="214"/>
        <v>557</v>
      </c>
      <c r="AU711" s="150">
        <f t="shared" si="214"/>
        <v>567</v>
      </c>
      <c r="AV711" s="143">
        <f t="shared" si="214"/>
        <v>4846</v>
      </c>
      <c r="AW711" s="150">
        <f t="shared" si="214"/>
        <v>0</v>
      </c>
      <c r="AX711" s="150">
        <f t="shared" si="214"/>
        <v>0</v>
      </c>
      <c r="AY711" s="150">
        <f t="shared" si="214"/>
        <v>0</v>
      </c>
      <c r="AZ711" s="150">
        <f t="shared" si="214"/>
        <v>0</v>
      </c>
      <c r="BA711" s="150">
        <f t="shared" si="214"/>
        <v>0</v>
      </c>
      <c r="BB711" s="150">
        <f t="shared" si="214"/>
        <v>0</v>
      </c>
      <c r="BC711" s="150">
        <f t="shared" si="214"/>
        <v>0</v>
      </c>
      <c r="BD711" s="143">
        <f t="shared" si="214"/>
        <v>0</v>
      </c>
    </row>
    <row r="712" spans="1:56" customFormat="1" x14ac:dyDescent="0.2">
      <c r="A712" s="51"/>
      <c r="B712" s="68"/>
      <c r="C712" s="8" t="s">
        <v>13</v>
      </c>
      <c r="D712" s="5" t="s">
        <v>4</v>
      </c>
      <c r="E712" s="5"/>
      <c r="F712" s="5"/>
      <c r="G712" s="15"/>
      <c r="H712" s="145">
        <f t="shared" ref="H712:AM712" si="216">IF(ISERROR((H711)/H709),0,(H711)/H709)</f>
        <v>0.7687339046734496</v>
      </c>
      <c r="I712" s="151">
        <f t="shared" si="216"/>
        <v>0.93568726355611598</v>
      </c>
      <c r="J712" s="151">
        <f t="shared" si="216"/>
        <v>0.94444444444444442</v>
      </c>
      <c r="K712" s="151">
        <f t="shared" si="216"/>
        <v>0.92957746478873238</v>
      </c>
      <c r="L712" s="151">
        <f t="shared" si="216"/>
        <v>0.88800000000000001</v>
      </c>
      <c r="M712" s="151">
        <f t="shared" si="216"/>
        <v>0.76896149358226373</v>
      </c>
      <c r="N712" s="151">
        <f t="shared" si="216"/>
        <v>6.5743944636678195E-2</v>
      </c>
      <c r="O712" s="151">
        <f t="shared" si="216"/>
        <v>0.23789764868603042</v>
      </c>
      <c r="P712" s="145">
        <f t="shared" si="216"/>
        <v>0.68559027777777781</v>
      </c>
      <c r="Q712" s="151">
        <f t="shared" si="216"/>
        <v>0.50384193194291982</v>
      </c>
      <c r="R712" s="151">
        <f t="shared" si="216"/>
        <v>0.51522248243559721</v>
      </c>
      <c r="S712" s="151">
        <f t="shared" si="216"/>
        <v>0.48511576626240355</v>
      </c>
      <c r="T712" s="151">
        <f t="shared" si="216"/>
        <v>0.76305732484076438</v>
      </c>
      <c r="U712" s="151">
        <f t="shared" si="216"/>
        <v>0.90116279069767447</v>
      </c>
      <c r="V712" s="151">
        <f t="shared" si="216"/>
        <v>0.81713344316309722</v>
      </c>
      <c r="W712" s="151">
        <f t="shared" si="216"/>
        <v>0.92255892255892258</v>
      </c>
      <c r="X712" s="145">
        <f t="shared" si="216"/>
        <v>0.68086263138818415</v>
      </c>
      <c r="Y712" s="151">
        <f t="shared" si="216"/>
        <v>0.93114754098360653</v>
      </c>
      <c r="Z712" s="151">
        <f t="shared" si="216"/>
        <v>0.8329596412556054</v>
      </c>
      <c r="AA712" s="151">
        <f t="shared" si="216"/>
        <v>0.89964580873671784</v>
      </c>
      <c r="AB712" s="151">
        <f t="shared" si="216"/>
        <v>0.88944723618090449</v>
      </c>
      <c r="AC712" s="151">
        <f t="shared" si="216"/>
        <v>0.81298992161254202</v>
      </c>
      <c r="AD712" s="151">
        <f t="shared" si="216"/>
        <v>0.8708272859216255</v>
      </c>
      <c r="AE712" s="151">
        <f t="shared" si="216"/>
        <v>0.99613152804642169</v>
      </c>
      <c r="AF712" s="145">
        <f t="shared" si="216"/>
        <v>0.88412326545323483</v>
      </c>
      <c r="AG712" s="151">
        <f t="shared" si="216"/>
        <v>0.88597491448118582</v>
      </c>
      <c r="AH712" s="151">
        <f t="shared" si="216"/>
        <v>0.85106382978723405</v>
      </c>
      <c r="AI712" s="151">
        <f t="shared" si="216"/>
        <v>0.62786069651741294</v>
      </c>
      <c r="AJ712" s="151">
        <f t="shared" si="216"/>
        <v>0.63175303197353916</v>
      </c>
      <c r="AK712" s="151">
        <f t="shared" si="216"/>
        <v>0.86764705882352944</v>
      </c>
      <c r="AL712" s="151">
        <f t="shared" si="216"/>
        <v>0.85690235690235694</v>
      </c>
      <c r="AM712" s="151">
        <f t="shared" si="216"/>
        <v>0.92201039861351819</v>
      </c>
      <c r="AN712" s="145">
        <f t="shared" ref="AN712:BD712" si="217">IF(ISERROR((AN711)/AN709),0,(AN711)/AN709)</f>
        <v>0.7916076487252125</v>
      </c>
      <c r="AO712" s="151">
        <f t="shared" si="217"/>
        <v>0.90243902439024393</v>
      </c>
      <c r="AP712" s="151">
        <f t="shared" si="217"/>
        <v>0.89554140127388537</v>
      </c>
      <c r="AQ712" s="151">
        <f t="shared" si="217"/>
        <v>0.8876811594202898</v>
      </c>
      <c r="AR712" s="151">
        <f t="shared" si="217"/>
        <v>0.91102756892230574</v>
      </c>
      <c r="AS712" s="151">
        <f t="shared" si="217"/>
        <v>0.97135740971357409</v>
      </c>
      <c r="AT712" s="151">
        <f t="shared" si="217"/>
        <v>0.86089644513137553</v>
      </c>
      <c r="AU712" s="151">
        <f t="shared" si="217"/>
        <v>0.85909090909090913</v>
      </c>
      <c r="AV712" s="145">
        <f t="shared" si="217"/>
        <v>0.90040876997398733</v>
      </c>
      <c r="AW712" s="151">
        <f t="shared" si="217"/>
        <v>0</v>
      </c>
      <c r="AX712" s="151">
        <f t="shared" si="217"/>
        <v>0</v>
      </c>
      <c r="AY712" s="151">
        <f t="shared" si="217"/>
        <v>0</v>
      </c>
      <c r="AZ712" s="151">
        <f t="shared" si="217"/>
        <v>0</v>
      </c>
      <c r="BA712" s="151">
        <f t="shared" si="217"/>
        <v>0</v>
      </c>
      <c r="BB712" s="151">
        <f t="shared" si="217"/>
        <v>0</v>
      </c>
      <c r="BC712" s="151">
        <f t="shared" si="217"/>
        <v>0</v>
      </c>
      <c r="BD712" s="145">
        <f t="shared" si="217"/>
        <v>0</v>
      </c>
    </row>
    <row r="713" spans="1:56" customFormat="1" x14ac:dyDescent="0.2">
      <c r="A713" s="51"/>
      <c r="B713" s="68"/>
      <c r="C713" s="8" t="s">
        <v>5</v>
      </c>
      <c r="D713" s="5" t="s">
        <v>4</v>
      </c>
      <c r="E713" s="5"/>
      <c r="F713" s="5"/>
      <c r="G713" s="15"/>
      <c r="H713" s="145">
        <f t="shared" ref="H713:AM713" si="218">IF(ISERROR((H709-H710)/H709),0,(H709-H710)/H709)</f>
        <v>3.6897876472326591E-2</v>
      </c>
      <c r="I713" s="151">
        <f t="shared" si="218"/>
        <v>7.5662042875157629E-3</v>
      </c>
      <c r="J713" s="151">
        <f t="shared" si="218"/>
        <v>6.9444444444444441E-3</v>
      </c>
      <c r="K713" s="151">
        <f t="shared" si="218"/>
        <v>5.1216389244558257E-3</v>
      </c>
      <c r="L713" s="151">
        <f t="shared" si="218"/>
        <v>1.9428571428571427E-2</v>
      </c>
      <c r="M713" s="151">
        <f t="shared" si="218"/>
        <v>5.0175029171528586E-2</v>
      </c>
      <c r="N713" s="151">
        <f t="shared" si="218"/>
        <v>0.17185697808535177</v>
      </c>
      <c r="O713" s="151">
        <f t="shared" si="218"/>
        <v>0.1078838174273859</v>
      </c>
      <c r="P713" s="145">
        <f t="shared" si="218"/>
        <v>5.2604166666666667E-2</v>
      </c>
      <c r="Q713" s="151">
        <f t="shared" si="218"/>
        <v>7.4643249176728863E-2</v>
      </c>
      <c r="R713" s="151">
        <f t="shared" si="218"/>
        <v>7.4941451990632318E-2</v>
      </c>
      <c r="S713" s="151">
        <f t="shared" si="218"/>
        <v>0.10033076074972437</v>
      </c>
      <c r="T713" s="151">
        <f t="shared" si="218"/>
        <v>3.1847133757961783E-2</v>
      </c>
      <c r="U713" s="151">
        <f t="shared" si="218"/>
        <v>1.7441860465116279E-2</v>
      </c>
      <c r="V713" s="151">
        <f t="shared" si="218"/>
        <v>2.3064250411861616E-2</v>
      </c>
      <c r="W713" s="151">
        <f t="shared" si="218"/>
        <v>1.0101010101010102E-2</v>
      </c>
      <c r="X713" s="145">
        <f t="shared" si="218"/>
        <v>5.1286698079014134E-2</v>
      </c>
      <c r="Y713" s="151">
        <f t="shared" si="218"/>
        <v>5.4644808743169399E-3</v>
      </c>
      <c r="Z713" s="151">
        <f t="shared" si="218"/>
        <v>1.905829596412556E-2</v>
      </c>
      <c r="AA713" s="151">
        <f t="shared" si="218"/>
        <v>2.2432113341204249E-2</v>
      </c>
      <c r="AB713" s="151">
        <f t="shared" si="218"/>
        <v>1.6331658291457288E-2</v>
      </c>
      <c r="AC713" s="151">
        <f t="shared" si="218"/>
        <v>2.3516237402015677E-2</v>
      </c>
      <c r="AD713" s="151">
        <f t="shared" si="218"/>
        <v>1.741654571843251E-2</v>
      </c>
      <c r="AE713" s="151">
        <f t="shared" si="218"/>
        <v>1.9342359767891683E-3</v>
      </c>
      <c r="AF713" s="145">
        <f t="shared" si="218"/>
        <v>1.5858713281672373E-2</v>
      </c>
      <c r="AG713" s="151">
        <f t="shared" si="218"/>
        <v>1.7103762827822121E-2</v>
      </c>
      <c r="AH713" s="151">
        <f t="shared" si="218"/>
        <v>2.6595744680851064E-2</v>
      </c>
      <c r="AI713" s="151">
        <f t="shared" si="218"/>
        <v>8.1592039800995025E-2</v>
      </c>
      <c r="AJ713" s="151">
        <f t="shared" si="218"/>
        <v>4.7409040793825796E-2</v>
      </c>
      <c r="AK713" s="151">
        <f t="shared" si="218"/>
        <v>1.4705882352941176E-2</v>
      </c>
      <c r="AL713" s="151">
        <f t="shared" si="218"/>
        <v>2.1885521885521887E-2</v>
      </c>
      <c r="AM713" s="151">
        <f t="shared" si="218"/>
        <v>1.5597920277296361E-2</v>
      </c>
      <c r="AN713" s="145">
        <f t="shared" ref="AN713:BD713" si="219">IF(ISERROR((AN709-AN710)/AN709),0,(AN709-AN710)/AN709)</f>
        <v>3.5056657223796035E-2</v>
      </c>
      <c r="AO713" s="151">
        <f t="shared" si="219"/>
        <v>1.6260162601626018E-2</v>
      </c>
      <c r="AP713" s="151">
        <f t="shared" si="219"/>
        <v>2.038216560509554E-2</v>
      </c>
      <c r="AQ713" s="151">
        <f t="shared" si="219"/>
        <v>1.932367149758454E-2</v>
      </c>
      <c r="AR713" s="151">
        <f t="shared" si="219"/>
        <v>2.1303258145363407E-2</v>
      </c>
      <c r="AS713" s="151">
        <f t="shared" si="219"/>
        <v>4.9813200498132005E-3</v>
      </c>
      <c r="AT713" s="151">
        <f t="shared" si="219"/>
        <v>7.7279752704791345E-3</v>
      </c>
      <c r="AU713" s="151">
        <f t="shared" si="219"/>
        <v>9.0909090909090905E-3</v>
      </c>
      <c r="AV713" s="145">
        <f t="shared" si="219"/>
        <v>1.4492753623188406E-2</v>
      </c>
      <c r="AW713" s="151">
        <f t="shared" si="219"/>
        <v>0</v>
      </c>
      <c r="AX713" s="151">
        <f t="shared" si="219"/>
        <v>0</v>
      </c>
      <c r="AY713" s="151">
        <f t="shared" si="219"/>
        <v>0</v>
      </c>
      <c r="AZ713" s="151">
        <f t="shared" si="219"/>
        <v>0</v>
      </c>
      <c r="BA713" s="151">
        <f t="shared" si="219"/>
        <v>0</v>
      </c>
      <c r="BB713" s="151">
        <f t="shared" si="219"/>
        <v>0</v>
      </c>
      <c r="BC713" s="151">
        <f t="shared" si="219"/>
        <v>0</v>
      </c>
      <c r="BD713" s="145">
        <f t="shared" si="219"/>
        <v>0</v>
      </c>
    </row>
    <row r="714" spans="1:56" customFormat="1" hidden="1" x14ac:dyDescent="0.2">
      <c r="A714" s="22"/>
      <c r="B714" s="68"/>
      <c r="C714" s="8" t="s">
        <v>45</v>
      </c>
      <c r="D714" s="5"/>
      <c r="E714" s="5"/>
      <c r="F714" s="5"/>
      <c r="G714" s="15"/>
      <c r="H714" s="143">
        <f>SUMIF($I$3:$BD$3,$H$3,$I714:$BD714)</f>
        <v>532607</v>
      </c>
      <c r="I714" s="150">
        <f>I744+I755+I766+I777+I788+I799+I810+I821+I832+I843+I854+I865+I876+I887+I898+I909</f>
        <v>5682</v>
      </c>
      <c r="J714" s="150">
        <f>J744+J755+J766+J777+J788+J799+J810+J821+J832+J843+J854+J865+J876+J887+J898+J909</f>
        <v>5122</v>
      </c>
      <c r="K714" s="150">
        <f>K744+K755+K766+K777+K788+K799+K810+K821+K832+K843+K854+K865+K876+K887+K898+K909</f>
        <v>6623</v>
      </c>
      <c r="L714" s="150">
        <f t="shared" ref="L714:W714" si="220">L744+L755+L766+L777+L788+L799+L810+L821+L832+L843+L854+L865+L876+L887+L898+L909</f>
        <v>8168</v>
      </c>
      <c r="M714" s="150">
        <f t="shared" si="220"/>
        <v>28076</v>
      </c>
      <c r="N714" s="150">
        <f t="shared" si="220"/>
        <v>85950</v>
      </c>
      <c r="O714" s="150">
        <f t="shared" si="220"/>
        <v>43408</v>
      </c>
      <c r="P714" s="143">
        <f>SUM(I714:O714)</f>
        <v>183029</v>
      </c>
      <c r="Q714" s="150">
        <f t="shared" si="220"/>
        <v>39260</v>
      </c>
      <c r="R714" s="150">
        <f t="shared" si="220"/>
        <v>29979</v>
      </c>
      <c r="S714" s="150">
        <f t="shared" si="220"/>
        <v>60461</v>
      </c>
      <c r="T714" s="150">
        <f t="shared" si="220"/>
        <v>15705</v>
      </c>
      <c r="U714" s="150">
        <f t="shared" si="220"/>
        <v>8829</v>
      </c>
      <c r="V714" s="150">
        <f t="shared" si="220"/>
        <v>8681</v>
      </c>
      <c r="W714" s="150">
        <f t="shared" si="220"/>
        <v>4230</v>
      </c>
      <c r="X714" s="143">
        <f>SUM(Q714:W714)</f>
        <v>167145</v>
      </c>
      <c r="Y714" s="150">
        <f t="shared" ref="Y714:BC714" si="221">Y744+Y755+Y766+Y777+Y788+Y799+Y810+Y821+Y832+Y843+Y854+Y865+Y876+Y887+Y898+Y909</f>
        <v>7130</v>
      </c>
      <c r="Z714" s="150">
        <f t="shared" si="221"/>
        <v>11884</v>
      </c>
      <c r="AA714" s="150">
        <f t="shared" si="221"/>
        <v>8293</v>
      </c>
      <c r="AB714" s="150">
        <f t="shared" si="221"/>
        <v>10096</v>
      </c>
      <c r="AC714" s="150">
        <f t="shared" si="221"/>
        <v>13734</v>
      </c>
      <c r="AD714" s="150">
        <f t="shared" si="221"/>
        <v>8326</v>
      </c>
      <c r="AE714" s="150">
        <f t="shared" si="221"/>
        <v>823</v>
      </c>
      <c r="AF714" s="143">
        <f>SUM(Y714:AE714)</f>
        <v>60286</v>
      </c>
      <c r="AG714" s="150">
        <f t="shared" si="221"/>
        <v>11193</v>
      </c>
      <c r="AH714" s="150">
        <f t="shared" si="221"/>
        <v>16260</v>
      </c>
      <c r="AI714" s="150">
        <f>AI744+AI755+AI766+AI777+AI788+AI799+AI810+AI821+AI832+AI843+AI854+AI865+AI876+AI887+AI898+AI909</f>
        <v>43152</v>
      </c>
      <c r="AJ714" s="150">
        <f>AJ744+AJ755+AJ766+AJ777+AJ788+AJ799+AJ810+AJ821+AJ832+AJ843+AJ854+AJ865+AJ876+AJ887+AJ898+AJ909</f>
        <v>27244</v>
      </c>
      <c r="AK714" s="150">
        <f>AK744+AK755+AK766+AK777+AK788+AK799+AK810+AK821+AK832+AK843+AK854+AK865+AK876+AK887+AK898+AK909</f>
        <v>9948</v>
      </c>
      <c r="AL714" s="150">
        <f>AL744+AL755+AL766+AL777+AL788+AL799+AL810+AL821+AL832+AL843+AL854+AL865+AL876+AL887+AL898+AL909</f>
        <v>7471</v>
      </c>
      <c r="AM714" s="150">
        <f t="shared" si="221"/>
        <v>4811</v>
      </c>
      <c r="AN714" s="143">
        <f>SUM(AG714:AM714)</f>
        <v>120079</v>
      </c>
      <c r="AO714" s="150">
        <f t="shared" si="221"/>
        <v>8127</v>
      </c>
      <c r="AP714" s="150">
        <f t="shared" si="221"/>
        <v>6372</v>
      </c>
      <c r="AQ714" s="150">
        <f t="shared" si="221"/>
        <v>9903</v>
      </c>
      <c r="AR714" s="150">
        <f t="shared" si="221"/>
        <v>9361</v>
      </c>
      <c r="AS714" s="150">
        <f t="shared" si="221"/>
        <v>2226</v>
      </c>
      <c r="AT714" s="150">
        <f t="shared" si="221"/>
        <v>7746</v>
      </c>
      <c r="AU714" s="150">
        <f t="shared" si="221"/>
        <v>12004</v>
      </c>
      <c r="AV714" s="143">
        <f>SUM(AO714:AU714)</f>
        <v>55739</v>
      </c>
      <c r="AW714" s="150">
        <f t="shared" si="221"/>
        <v>0</v>
      </c>
      <c r="AX714" s="150">
        <f t="shared" si="221"/>
        <v>0</v>
      </c>
      <c r="AY714" s="150">
        <f t="shared" si="221"/>
        <v>0</v>
      </c>
      <c r="AZ714" s="150">
        <f t="shared" si="221"/>
        <v>0</v>
      </c>
      <c r="BA714" s="150">
        <f t="shared" si="221"/>
        <v>0</v>
      </c>
      <c r="BB714" s="150">
        <f t="shared" si="221"/>
        <v>0</v>
      </c>
      <c r="BC714" s="150">
        <f t="shared" si="221"/>
        <v>0</v>
      </c>
      <c r="BD714" s="143">
        <f>SUM(AW714:BC714)</f>
        <v>0</v>
      </c>
    </row>
    <row r="715" spans="1:56" customFormat="1" hidden="1" x14ac:dyDescent="0.2">
      <c r="A715" s="22"/>
      <c r="B715" s="68"/>
      <c r="C715" s="8"/>
      <c r="D715" s="5"/>
      <c r="E715" s="5"/>
      <c r="F715" s="5"/>
      <c r="G715" s="15"/>
      <c r="H715" s="143"/>
      <c r="I715" s="150"/>
      <c r="J715" s="150"/>
      <c r="K715" s="150"/>
      <c r="L715" s="150"/>
      <c r="M715" s="150"/>
      <c r="N715" s="150"/>
      <c r="O715" s="150"/>
      <c r="P715" s="143">
        <f>IF(ISERROR(P713/P710),0,P713/P710)</f>
        <v>9.6397593305234859E-6</v>
      </c>
      <c r="Q715" s="150"/>
      <c r="R715" s="150"/>
      <c r="S715" s="150"/>
      <c r="T715" s="150"/>
      <c r="U715" s="150"/>
      <c r="V715" s="150"/>
      <c r="W715" s="150"/>
      <c r="X715" s="143">
        <f>IF(ISERROR(X713/X710),0,X713/X710)</f>
        <v>9.7968859749788223E-6</v>
      </c>
      <c r="Y715" s="150"/>
      <c r="Z715" s="150"/>
      <c r="AA715" s="150"/>
      <c r="AB715" s="150"/>
      <c r="AC715" s="150"/>
      <c r="AD715" s="150"/>
      <c r="AE715" s="150"/>
      <c r="AF715" s="143">
        <f>IF(ISERROR(AF713/AF710),0,AF713/AF710)</f>
        <v>2.9039943749628958E-6</v>
      </c>
      <c r="AG715" s="150"/>
      <c r="AH715" s="150"/>
      <c r="AI715" s="150"/>
      <c r="AJ715" s="150"/>
      <c r="AK715" s="150"/>
      <c r="AL715" s="150"/>
      <c r="AM715" s="150"/>
      <c r="AN715" s="143">
        <f>IF(ISERROR(AN713/AN710),0,AN713/AN710)</f>
        <v>6.4324141695038597E-6</v>
      </c>
      <c r="AO715" s="150"/>
      <c r="AP715" s="150"/>
      <c r="AQ715" s="150"/>
      <c r="AR715" s="150"/>
      <c r="AS715" s="150"/>
      <c r="AT715" s="150"/>
      <c r="AU715" s="150"/>
      <c r="AV715" s="143">
        <f>IF(ISERROR(AV713/AV710),0,AV713/AV710)</f>
        <v>2.7324196122150086E-6</v>
      </c>
      <c r="AW715" s="150"/>
      <c r="AX715" s="150"/>
      <c r="AY715" s="150"/>
      <c r="AZ715" s="150"/>
      <c r="BA715" s="150"/>
      <c r="BB715" s="150"/>
      <c r="BC715" s="150"/>
      <c r="BD715" s="143">
        <f>IF(ISERROR(BD713/BD710),0,BD713/BD710)</f>
        <v>0</v>
      </c>
    </row>
    <row r="716" spans="1:56" customFormat="1" ht="13.5" customHeight="1" x14ac:dyDescent="0.2">
      <c r="A716" s="22"/>
      <c r="B716" s="68"/>
      <c r="C716" s="8" t="s">
        <v>14</v>
      </c>
      <c r="D716" s="5" t="s">
        <v>15</v>
      </c>
      <c r="E716" s="5"/>
      <c r="F716" s="5"/>
      <c r="G716" s="15"/>
      <c r="H716" s="143">
        <f t="shared" ref="H716:AM716" si="222">IF(ISERROR(H714/H710),0,H714/H710)</f>
        <v>23.346644457107789</v>
      </c>
      <c r="I716" s="150">
        <f t="shared" si="222"/>
        <v>7.2198221092757304</v>
      </c>
      <c r="J716" s="150">
        <f t="shared" si="222"/>
        <v>5.9696969696969697</v>
      </c>
      <c r="K716" s="150">
        <f t="shared" si="222"/>
        <v>8.5238095238095237</v>
      </c>
      <c r="L716" s="150">
        <f t="shared" si="222"/>
        <v>9.5198135198135194</v>
      </c>
      <c r="M716" s="150">
        <f t="shared" si="222"/>
        <v>34.491400491400491</v>
      </c>
      <c r="N716" s="150">
        <f t="shared" si="222"/>
        <v>119.70752089136491</v>
      </c>
      <c r="O716" s="150">
        <f t="shared" si="222"/>
        <v>67.299224806201551</v>
      </c>
      <c r="P716" s="143">
        <f t="shared" si="222"/>
        <v>33.54022356606194</v>
      </c>
      <c r="Q716" s="150">
        <f t="shared" si="222"/>
        <v>46.571767497034401</v>
      </c>
      <c r="R716" s="150">
        <f t="shared" si="222"/>
        <v>37.948101265822785</v>
      </c>
      <c r="S716" s="150">
        <f t="shared" si="222"/>
        <v>74.094362745098039</v>
      </c>
      <c r="T716" s="150">
        <f t="shared" si="222"/>
        <v>20.664473684210527</v>
      </c>
      <c r="U716" s="150">
        <f t="shared" si="222"/>
        <v>10.448520710059171</v>
      </c>
      <c r="V716" s="150">
        <f t="shared" si="222"/>
        <v>14.63912310286678</v>
      </c>
      <c r="W716" s="150">
        <f t="shared" si="222"/>
        <v>7.1938775510204085</v>
      </c>
      <c r="X716" s="143">
        <f t="shared" si="222"/>
        <v>31.928366762177649</v>
      </c>
      <c r="Y716" s="150">
        <f t="shared" si="222"/>
        <v>7.8351648351648349</v>
      </c>
      <c r="Z716" s="150">
        <f t="shared" si="222"/>
        <v>13.581714285714286</v>
      </c>
      <c r="AA716" s="150">
        <f t="shared" si="222"/>
        <v>10.015700483091788</v>
      </c>
      <c r="AB716" s="150">
        <f t="shared" si="222"/>
        <v>12.893997445721583</v>
      </c>
      <c r="AC716" s="150">
        <f t="shared" si="222"/>
        <v>15.75</v>
      </c>
      <c r="AD716" s="150">
        <f t="shared" si="222"/>
        <v>12.298375184638109</v>
      </c>
      <c r="AE716" s="150">
        <f t="shared" si="222"/>
        <v>1.5949612403100775</v>
      </c>
      <c r="AF716" s="143">
        <f t="shared" si="222"/>
        <v>11.039370078740157</v>
      </c>
      <c r="AG716" s="150">
        <f t="shared" si="222"/>
        <v>12.98491879350348</v>
      </c>
      <c r="AH716" s="150">
        <f t="shared" si="222"/>
        <v>17.770491803278688</v>
      </c>
      <c r="AI716" s="150">
        <f t="shared" si="222"/>
        <v>46.75189599133261</v>
      </c>
      <c r="AJ716" s="150">
        <f t="shared" si="222"/>
        <v>31.532407407407408</v>
      </c>
      <c r="AK716" s="150">
        <f t="shared" si="222"/>
        <v>13.497964721845319</v>
      </c>
      <c r="AL716" s="150">
        <f t="shared" si="222"/>
        <v>12.858864027538726</v>
      </c>
      <c r="AM716" s="150">
        <f t="shared" si="222"/>
        <v>8.4700704225352119</v>
      </c>
      <c r="AN716" s="143">
        <f t="shared" ref="AN716:BD716" si="223">IF(ISERROR(AN714/AN710),0,AN714/AN710)</f>
        <v>22.032844036697249</v>
      </c>
      <c r="AO716" s="150">
        <f t="shared" si="223"/>
        <v>9.5950413223140494</v>
      </c>
      <c r="AP716" s="150">
        <f t="shared" si="223"/>
        <v>8.2860858257477243</v>
      </c>
      <c r="AQ716" s="150">
        <f t="shared" si="223"/>
        <v>12.195812807881774</v>
      </c>
      <c r="AR716" s="150">
        <f t="shared" si="223"/>
        <v>11.985915492957746</v>
      </c>
      <c r="AS716" s="150">
        <f t="shared" si="223"/>
        <v>2.7859824780976221</v>
      </c>
      <c r="AT716" s="150">
        <f t="shared" si="223"/>
        <v>12.065420560747663</v>
      </c>
      <c r="AU716" s="150">
        <f t="shared" si="223"/>
        <v>18.354740061162079</v>
      </c>
      <c r="AV716" s="143">
        <f t="shared" si="223"/>
        <v>10.508861236802414</v>
      </c>
      <c r="AW716" s="150">
        <f t="shared" si="223"/>
        <v>0</v>
      </c>
      <c r="AX716" s="150">
        <f t="shared" si="223"/>
        <v>0</v>
      </c>
      <c r="AY716" s="150">
        <f t="shared" si="223"/>
        <v>0</v>
      </c>
      <c r="AZ716" s="150">
        <f t="shared" si="223"/>
        <v>0</v>
      </c>
      <c r="BA716" s="150">
        <f t="shared" si="223"/>
        <v>0</v>
      </c>
      <c r="BB716" s="150">
        <f t="shared" si="223"/>
        <v>0</v>
      </c>
      <c r="BC716" s="150">
        <f t="shared" si="223"/>
        <v>0</v>
      </c>
      <c r="BD716" s="143">
        <f t="shared" si="223"/>
        <v>0</v>
      </c>
    </row>
    <row r="717" spans="1:56" customFormat="1" ht="13.5" hidden="1" customHeight="1" x14ac:dyDescent="0.2">
      <c r="A717" s="22"/>
      <c r="B717" s="68"/>
      <c r="C717" s="8" t="s">
        <v>168</v>
      </c>
      <c r="D717" s="5" t="s">
        <v>15</v>
      </c>
      <c r="E717" s="5"/>
      <c r="F717" s="5"/>
      <c r="G717" s="15"/>
      <c r="H717" s="143">
        <f>SUMIF($I$3:$BD$3,$H$3,$I717:$BD717)</f>
        <v>49387</v>
      </c>
      <c r="I717" s="150">
        <v>201</v>
      </c>
      <c r="J717" s="150">
        <v>304</v>
      </c>
      <c r="K717" s="150">
        <v>383</v>
      </c>
      <c r="L717" s="150">
        <v>653</v>
      </c>
      <c r="M717" s="150">
        <v>4085</v>
      </c>
      <c r="N717" s="150">
        <v>8996</v>
      </c>
      <c r="O717" s="150">
        <v>2987</v>
      </c>
      <c r="P717" s="143">
        <f>SUM(I717:O717)</f>
        <v>17609</v>
      </c>
      <c r="Q717" s="150">
        <v>3039</v>
      </c>
      <c r="R717" s="150">
        <v>2439</v>
      </c>
      <c r="S717" s="150">
        <v>11244</v>
      </c>
      <c r="T717" s="150">
        <v>1125</v>
      </c>
      <c r="U717" s="150">
        <v>491</v>
      </c>
      <c r="V717" s="150">
        <v>552</v>
      </c>
      <c r="W717" s="150">
        <v>142</v>
      </c>
      <c r="X717" s="143">
        <f>SUM(Q717:W717)</f>
        <v>19032</v>
      </c>
      <c r="Y717" s="150">
        <v>147</v>
      </c>
      <c r="Z717" s="150">
        <v>496</v>
      </c>
      <c r="AA717" s="150">
        <v>1123</v>
      </c>
      <c r="AB717" s="150">
        <v>700</v>
      </c>
      <c r="AC717" s="150">
        <v>1419</v>
      </c>
      <c r="AD717" s="150">
        <v>643</v>
      </c>
      <c r="AE717" s="150">
        <v>56</v>
      </c>
      <c r="AF717" s="143">
        <f>SUM(Y717:AE717)</f>
        <v>4584</v>
      </c>
      <c r="AG717" s="150">
        <v>893</v>
      </c>
      <c r="AH717" s="150">
        <v>1160</v>
      </c>
      <c r="AI717" s="150">
        <v>5887</v>
      </c>
      <c r="AJ717" s="150">
        <v>1603</v>
      </c>
      <c r="AK717" s="150">
        <v>246</v>
      </c>
      <c r="AL717" s="150">
        <v>536</v>
      </c>
      <c r="AM717" s="150">
        <v>417</v>
      </c>
      <c r="AN717" s="143">
        <f>SUM(AG717:AM717)</f>
        <v>10742</v>
      </c>
      <c r="AO717" s="150">
        <v>486</v>
      </c>
      <c r="AP717" s="150">
        <v>472</v>
      </c>
      <c r="AQ717" s="150">
        <v>775</v>
      </c>
      <c r="AR717" s="150">
        <v>914</v>
      </c>
      <c r="AS717" s="150">
        <v>63</v>
      </c>
      <c r="AT717" s="150">
        <v>162</v>
      </c>
      <c r="AU717" s="150">
        <v>174</v>
      </c>
      <c r="AV717" s="143">
        <f>SUM(AO717:AU717)</f>
        <v>3046</v>
      </c>
      <c r="AW717" s="150"/>
      <c r="AX717" s="150"/>
      <c r="AY717" s="150"/>
      <c r="AZ717" s="150"/>
      <c r="BA717" s="150"/>
      <c r="BB717" s="150"/>
      <c r="BC717" s="150"/>
      <c r="BD717" s="143">
        <f>SUM(AW717:BC717)</f>
        <v>0</v>
      </c>
    </row>
    <row r="718" spans="1:56" customFormat="1" ht="13.5" hidden="1" customHeight="1" x14ac:dyDescent="0.2">
      <c r="A718" s="22"/>
      <c r="B718" s="68"/>
      <c r="C718" s="8" t="s">
        <v>44</v>
      </c>
      <c r="D718" s="5" t="s">
        <v>143</v>
      </c>
      <c r="E718" s="5"/>
      <c r="F718" s="5"/>
      <c r="G718" s="15"/>
      <c r="H718" s="143">
        <f>SUMIF($I$3:$BD$3,$H$3,$I718:$BD718)</f>
        <v>882</v>
      </c>
      <c r="I718" s="150">
        <v>6</v>
      </c>
      <c r="J718" s="150">
        <v>6</v>
      </c>
      <c r="K718" s="150">
        <v>5</v>
      </c>
      <c r="L718" s="150">
        <v>17</v>
      </c>
      <c r="M718" s="150">
        <v>43</v>
      </c>
      <c r="N718" s="150">
        <v>148</v>
      </c>
      <c r="O718" s="150">
        <v>77</v>
      </c>
      <c r="P718" s="143">
        <f>SUM(I718:O718)</f>
        <v>302</v>
      </c>
      <c r="Q718" s="150">
        <v>68</v>
      </c>
      <c r="R718" s="150">
        <v>65</v>
      </c>
      <c r="S718" s="150">
        <v>92</v>
      </c>
      <c r="T718" s="150">
        <v>26</v>
      </c>
      <c r="U718" s="150">
        <v>15</v>
      </c>
      <c r="V718" s="150">
        <v>14</v>
      </c>
      <c r="W718" s="150">
        <v>5</v>
      </c>
      <c r="X718" s="143">
        <f>SUM(Q718:W718)</f>
        <v>285</v>
      </c>
      <c r="Y718" s="150">
        <v>6</v>
      </c>
      <c r="Z718" s="150">
        <v>17</v>
      </c>
      <c r="AA718" s="150">
        <v>19</v>
      </c>
      <c r="AB718" s="150">
        <v>13</v>
      </c>
      <c r="AC718" s="150">
        <v>22</v>
      </c>
      <c r="AD718" s="150">
        <v>12</v>
      </c>
      <c r="AE718" s="150">
        <v>1</v>
      </c>
      <c r="AF718" s="143">
        <f>SUM(Y718:AE718)</f>
        <v>90</v>
      </c>
      <c r="AG718" s="150">
        <v>15</v>
      </c>
      <c r="AH718" s="150">
        <v>26</v>
      </c>
      <c r="AI718" s="150">
        <v>82</v>
      </c>
      <c r="AJ718" s="150">
        <v>45</v>
      </c>
      <c r="AK718" s="150">
        <v>11</v>
      </c>
      <c r="AL718" s="150">
        <v>14</v>
      </c>
      <c r="AM718" s="150">
        <v>9</v>
      </c>
      <c r="AN718" s="143">
        <f>SUM(AG718:AM718)</f>
        <v>202</v>
      </c>
      <c r="AO718" s="150">
        <v>15</v>
      </c>
      <c r="AP718" s="150">
        <v>16</v>
      </c>
      <c r="AQ718" s="150">
        <v>16</v>
      </c>
      <c r="AR718" s="150">
        <v>17</v>
      </c>
      <c r="AS718" s="150">
        <v>5</v>
      </c>
      <c r="AT718" s="150">
        <v>5</v>
      </c>
      <c r="AU718" s="150">
        <v>6</v>
      </c>
      <c r="AV718" s="143">
        <f>SUM(AO718:AU718)</f>
        <v>80</v>
      </c>
      <c r="AW718" s="150"/>
      <c r="AX718" s="150"/>
      <c r="AY718" s="150"/>
      <c r="AZ718" s="150"/>
      <c r="BA718" s="150"/>
      <c r="BB718" s="150"/>
      <c r="BC718" s="150"/>
      <c r="BD718" s="143">
        <f>SUM(AW718:BC718)</f>
        <v>0</v>
      </c>
    </row>
    <row r="719" spans="1:56" customFormat="1" ht="13.5" customHeight="1" x14ac:dyDescent="0.2">
      <c r="A719" s="22"/>
      <c r="B719" s="68"/>
      <c r="C719" s="8" t="s">
        <v>21</v>
      </c>
      <c r="D719" s="5"/>
      <c r="E719" s="5"/>
      <c r="F719" s="5"/>
      <c r="G719" s="15"/>
      <c r="H719" s="143">
        <f>IFERROR(H717/H718,0)</f>
        <v>55.994331065759638</v>
      </c>
      <c r="I719" s="150">
        <f t="shared" ref="I719:O719" si="224">IFERROR(I717/I718,0)</f>
        <v>33.5</v>
      </c>
      <c r="J719" s="150">
        <f t="shared" si="224"/>
        <v>50.666666666666664</v>
      </c>
      <c r="K719" s="150">
        <f t="shared" si="224"/>
        <v>76.599999999999994</v>
      </c>
      <c r="L719" s="150">
        <f t="shared" si="224"/>
        <v>38.411764705882355</v>
      </c>
      <c r="M719" s="150">
        <f t="shared" si="224"/>
        <v>95</v>
      </c>
      <c r="N719" s="150">
        <f t="shared" si="224"/>
        <v>60.783783783783782</v>
      </c>
      <c r="O719" s="150">
        <f t="shared" si="224"/>
        <v>38.79220779220779</v>
      </c>
      <c r="P719" s="143">
        <f t="shared" ref="P719:BD719" si="225">IFERROR(P717/P718,0)</f>
        <v>58.307947019867548</v>
      </c>
      <c r="Q719" s="150">
        <f t="shared" si="225"/>
        <v>44.691176470588232</v>
      </c>
      <c r="R719" s="150">
        <f t="shared" si="225"/>
        <v>37.523076923076921</v>
      </c>
      <c r="S719" s="150">
        <f t="shared" si="225"/>
        <v>122.21739130434783</v>
      </c>
      <c r="T719" s="150">
        <f t="shared" si="225"/>
        <v>43.269230769230766</v>
      </c>
      <c r="U719" s="150">
        <f t="shared" si="225"/>
        <v>32.733333333333334</v>
      </c>
      <c r="V719" s="150">
        <f t="shared" si="225"/>
        <v>39.428571428571431</v>
      </c>
      <c r="W719" s="150">
        <f t="shared" si="225"/>
        <v>28.4</v>
      </c>
      <c r="X719" s="143">
        <f t="shared" si="225"/>
        <v>66.778947368421058</v>
      </c>
      <c r="Y719" s="150">
        <f t="shared" si="225"/>
        <v>24.5</v>
      </c>
      <c r="Z719" s="150">
        <f t="shared" si="225"/>
        <v>29.176470588235293</v>
      </c>
      <c r="AA719" s="150">
        <f t="shared" si="225"/>
        <v>59.10526315789474</v>
      </c>
      <c r="AB719" s="150">
        <f t="shared" si="225"/>
        <v>53.846153846153847</v>
      </c>
      <c r="AC719" s="150">
        <f t="shared" si="225"/>
        <v>64.5</v>
      </c>
      <c r="AD719" s="150">
        <f t="shared" si="225"/>
        <v>53.583333333333336</v>
      </c>
      <c r="AE719" s="150">
        <f t="shared" si="225"/>
        <v>56</v>
      </c>
      <c r="AF719" s="143">
        <f t="shared" si="225"/>
        <v>50.93333333333333</v>
      </c>
      <c r="AG719" s="150">
        <f t="shared" si="225"/>
        <v>59.533333333333331</v>
      </c>
      <c r="AH719" s="150">
        <f t="shared" si="225"/>
        <v>44.615384615384613</v>
      </c>
      <c r="AI719" s="150">
        <f t="shared" si="225"/>
        <v>71.792682926829272</v>
      </c>
      <c r="AJ719" s="150">
        <f t="shared" si="225"/>
        <v>35.62222222222222</v>
      </c>
      <c r="AK719" s="150">
        <f t="shared" si="225"/>
        <v>22.363636363636363</v>
      </c>
      <c r="AL719" s="150">
        <f t="shared" si="225"/>
        <v>38.285714285714285</v>
      </c>
      <c r="AM719" s="150">
        <f t="shared" si="225"/>
        <v>46.333333333333336</v>
      </c>
      <c r="AN719" s="143">
        <f t="shared" si="225"/>
        <v>53.178217821782177</v>
      </c>
      <c r="AO719" s="150">
        <f t="shared" si="225"/>
        <v>32.4</v>
      </c>
      <c r="AP719" s="150">
        <f t="shared" si="225"/>
        <v>29.5</v>
      </c>
      <c r="AQ719" s="150">
        <f t="shared" si="225"/>
        <v>48.4375</v>
      </c>
      <c r="AR719" s="150">
        <f t="shared" si="225"/>
        <v>53.764705882352942</v>
      </c>
      <c r="AS719" s="150">
        <f t="shared" si="225"/>
        <v>12.6</v>
      </c>
      <c r="AT719" s="150">
        <f t="shared" si="225"/>
        <v>32.4</v>
      </c>
      <c r="AU719" s="150">
        <f t="shared" si="225"/>
        <v>29</v>
      </c>
      <c r="AV719" s="143">
        <f t="shared" si="225"/>
        <v>38.075000000000003</v>
      </c>
      <c r="AW719" s="150">
        <f t="shared" si="225"/>
        <v>0</v>
      </c>
      <c r="AX719" s="150">
        <f t="shared" si="225"/>
        <v>0</v>
      </c>
      <c r="AY719" s="150">
        <f t="shared" si="225"/>
        <v>0</v>
      </c>
      <c r="AZ719" s="150">
        <f t="shared" si="225"/>
        <v>0</v>
      </c>
      <c r="BA719" s="150">
        <f t="shared" si="225"/>
        <v>0</v>
      </c>
      <c r="BB719" s="150">
        <f t="shared" si="225"/>
        <v>0</v>
      </c>
      <c r="BC719" s="150">
        <f t="shared" si="225"/>
        <v>0</v>
      </c>
      <c r="BD719" s="143">
        <f t="shared" si="225"/>
        <v>0</v>
      </c>
    </row>
    <row r="720" spans="1:56" customFormat="1" hidden="1" x14ac:dyDescent="0.2">
      <c r="A720" s="22"/>
      <c r="B720" s="68"/>
      <c r="C720" s="8"/>
      <c r="D720" s="5"/>
      <c r="E720" s="5"/>
      <c r="F720" s="5"/>
      <c r="G720" s="15"/>
      <c r="H720" s="143"/>
      <c r="I720" s="150"/>
      <c r="J720" s="150"/>
      <c r="K720" s="150"/>
      <c r="L720" s="150"/>
      <c r="M720" s="150"/>
      <c r="N720" s="150"/>
      <c r="O720" s="150"/>
      <c r="P720" s="143"/>
      <c r="Q720" s="150"/>
      <c r="R720" s="150"/>
      <c r="S720" s="150"/>
      <c r="T720" s="150"/>
      <c r="U720" s="150"/>
      <c r="V720" s="150"/>
      <c r="W720" s="150"/>
      <c r="X720" s="143"/>
      <c r="Y720" s="150"/>
      <c r="Z720" s="150"/>
      <c r="AA720" s="150"/>
      <c r="AB720" s="150"/>
      <c r="AC720" s="150"/>
      <c r="AD720" s="150"/>
      <c r="AE720" s="150"/>
      <c r="AF720" s="143"/>
      <c r="AG720" s="150"/>
      <c r="AH720" s="150"/>
      <c r="AI720" s="150"/>
      <c r="AJ720" s="150"/>
      <c r="AK720" s="150"/>
      <c r="AL720" s="150"/>
      <c r="AM720" s="150"/>
      <c r="AN720" s="143"/>
      <c r="AO720" s="150"/>
      <c r="AP720" s="150"/>
      <c r="AQ720" s="150"/>
      <c r="AR720" s="150"/>
      <c r="AS720" s="150"/>
      <c r="AT720" s="150"/>
      <c r="AU720" s="150"/>
      <c r="AV720" s="143"/>
      <c r="AW720" s="150"/>
      <c r="AX720" s="150"/>
      <c r="AY720" s="150"/>
      <c r="AZ720" s="150"/>
      <c r="BA720" s="150"/>
      <c r="BB720" s="150"/>
      <c r="BC720" s="150"/>
      <c r="BD720" s="143"/>
    </row>
    <row r="721" spans="1:56" customFormat="1" hidden="1" x14ac:dyDescent="0.2">
      <c r="A721" s="22"/>
      <c r="B721" s="68"/>
      <c r="C721" s="8"/>
      <c r="D721" s="5"/>
      <c r="E721" s="5"/>
      <c r="F721" s="5"/>
      <c r="G721" s="15"/>
      <c r="H721" s="143"/>
      <c r="I721" s="150"/>
      <c r="J721" s="150"/>
      <c r="K721" s="150"/>
      <c r="L721" s="150"/>
      <c r="M721" s="150"/>
      <c r="N721" s="150"/>
      <c r="O721" s="150"/>
      <c r="P721" s="143"/>
      <c r="Q721" s="150"/>
      <c r="R721" s="150"/>
      <c r="S721" s="150"/>
      <c r="T721" s="150"/>
      <c r="U721" s="150"/>
      <c r="V721" s="150"/>
      <c r="W721" s="150"/>
      <c r="X721" s="143"/>
      <c r="Y721" s="150"/>
      <c r="Z721" s="150"/>
      <c r="AA721" s="150"/>
      <c r="AB721" s="150"/>
      <c r="AC721" s="150"/>
      <c r="AD721" s="150"/>
      <c r="AE721" s="150"/>
      <c r="AF721" s="143"/>
      <c r="AG721" s="150"/>
      <c r="AH721" s="150"/>
      <c r="AI721" s="150"/>
      <c r="AJ721" s="150"/>
      <c r="AK721" s="150"/>
      <c r="AL721" s="150"/>
      <c r="AM721" s="150"/>
      <c r="AN721" s="143"/>
      <c r="AO721" s="150"/>
      <c r="AP721" s="150"/>
      <c r="AQ721" s="150"/>
      <c r="AR721" s="150"/>
      <c r="AS721" s="150"/>
      <c r="AT721" s="150"/>
      <c r="AU721" s="150"/>
      <c r="AV721" s="143"/>
      <c r="AW721" s="150"/>
      <c r="AX721" s="150"/>
      <c r="AY721" s="150"/>
      <c r="AZ721" s="150"/>
      <c r="BA721" s="150"/>
      <c r="BB721" s="150"/>
      <c r="BC721" s="150"/>
      <c r="BD721" s="143"/>
    </row>
    <row r="722" spans="1:56" customFormat="1" hidden="1" x14ac:dyDescent="0.2">
      <c r="A722" s="22"/>
      <c r="B722" s="62"/>
      <c r="C722" s="8"/>
      <c r="D722" s="5"/>
      <c r="E722" s="5"/>
      <c r="F722" s="5"/>
      <c r="G722" s="15"/>
      <c r="H722" s="143"/>
      <c r="I722" s="150"/>
      <c r="J722" s="150"/>
      <c r="K722" s="150"/>
      <c r="L722" s="150"/>
      <c r="M722" s="150"/>
      <c r="N722" s="150"/>
      <c r="O722" s="150"/>
      <c r="P722" s="143"/>
      <c r="Q722" s="150"/>
      <c r="R722" s="150"/>
      <c r="S722" s="150"/>
      <c r="T722" s="150"/>
      <c r="U722" s="150"/>
      <c r="V722" s="150"/>
      <c r="W722" s="150"/>
      <c r="X722" s="143"/>
      <c r="Y722" s="150"/>
      <c r="Z722" s="150"/>
      <c r="AA722" s="150"/>
      <c r="AB722" s="150"/>
      <c r="AC722" s="150"/>
      <c r="AD722" s="150"/>
      <c r="AE722" s="150"/>
      <c r="AF722" s="143"/>
      <c r="AG722" s="150"/>
      <c r="AH722" s="150"/>
      <c r="AI722" s="150"/>
      <c r="AJ722" s="150"/>
      <c r="AK722" s="150"/>
      <c r="AL722" s="150"/>
      <c r="AM722" s="150"/>
      <c r="AN722" s="143"/>
      <c r="AO722" s="150"/>
      <c r="AP722" s="150"/>
      <c r="AQ722" s="150"/>
      <c r="AR722" s="150"/>
      <c r="AS722" s="150"/>
      <c r="AT722" s="150"/>
      <c r="AU722" s="150"/>
      <c r="AV722" s="143"/>
      <c r="AW722" s="150"/>
      <c r="AX722" s="150"/>
      <c r="AY722" s="150"/>
      <c r="AZ722" s="150"/>
      <c r="BA722" s="150"/>
      <c r="BB722" s="150"/>
      <c r="BC722" s="150"/>
      <c r="BD722" s="143"/>
    </row>
    <row r="723" spans="1:56" customFormat="1" hidden="1" x14ac:dyDescent="0.2">
      <c r="A723" s="22"/>
      <c r="B723" s="62"/>
      <c r="C723" s="8"/>
      <c r="D723" s="5"/>
      <c r="E723" s="5"/>
      <c r="F723" s="5"/>
      <c r="G723" s="15"/>
      <c r="H723" s="143"/>
      <c r="I723" s="150"/>
      <c r="J723" s="150"/>
      <c r="K723" s="150"/>
      <c r="L723" s="150"/>
      <c r="M723" s="150"/>
      <c r="N723" s="150"/>
      <c r="O723" s="150"/>
      <c r="P723" s="143"/>
      <c r="Q723" s="150"/>
      <c r="R723" s="150"/>
      <c r="S723" s="150"/>
      <c r="T723" s="150"/>
      <c r="U723" s="150"/>
      <c r="V723" s="150"/>
      <c r="W723" s="150"/>
      <c r="X723" s="143"/>
      <c r="Y723" s="150"/>
      <c r="Z723" s="150"/>
      <c r="AA723" s="150"/>
      <c r="AB723" s="150"/>
      <c r="AC723" s="150"/>
      <c r="AD723" s="150"/>
      <c r="AE723" s="150"/>
      <c r="AF723" s="143"/>
      <c r="AG723" s="150"/>
      <c r="AH723" s="150"/>
      <c r="AI723" s="150"/>
      <c r="AJ723" s="150"/>
      <c r="AK723" s="150"/>
      <c r="AL723" s="150"/>
      <c r="AM723" s="150"/>
      <c r="AN723" s="143"/>
      <c r="AO723" s="150"/>
      <c r="AP723" s="150"/>
      <c r="AQ723" s="150"/>
      <c r="AR723" s="150"/>
      <c r="AS723" s="150"/>
      <c r="AT723" s="150"/>
      <c r="AU723" s="150"/>
      <c r="AV723" s="143"/>
      <c r="AW723" s="150"/>
      <c r="AX723" s="150"/>
      <c r="AY723" s="150"/>
      <c r="AZ723" s="150"/>
      <c r="BA723" s="150"/>
      <c r="BB723" s="150"/>
      <c r="BC723" s="150"/>
      <c r="BD723" s="143"/>
    </row>
    <row r="724" spans="1:56" customFormat="1" hidden="1" x14ac:dyDescent="0.2">
      <c r="A724" s="22"/>
      <c r="B724" s="62"/>
      <c r="C724" s="8"/>
      <c r="D724" s="5"/>
      <c r="E724" s="5"/>
      <c r="F724" s="5"/>
      <c r="G724" s="15"/>
      <c r="H724" s="143"/>
      <c r="I724" s="150"/>
      <c r="J724" s="150"/>
      <c r="K724" s="150"/>
      <c r="L724" s="150"/>
      <c r="M724" s="150"/>
      <c r="N724" s="150"/>
      <c r="O724" s="150"/>
      <c r="P724" s="143"/>
      <c r="Q724" s="150"/>
      <c r="R724" s="150"/>
      <c r="S724" s="150"/>
      <c r="T724" s="150"/>
      <c r="U724" s="150"/>
      <c r="V724" s="150"/>
      <c r="W724" s="150"/>
      <c r="X724" s="143"/>
      <c r="Y724" s="150"/>
      <c r="Z724" s="150"/>
      <c r="AA724" s="150"/>
      <c r="AB724" s="150"/>
      <c r="AC724" s="150"/>
      <c r="AD724" s="150"/>
      <c r="AE724" s="150"/>
      <c r="AF724" s="143"/>
      <c r="AG724" s="150"/>
      <c r="AH724" s="150"/>
      <c r="AI724" s="150"/>
      <c r="AJ724" s="150"/>
      <c r="AK724" s="150"/>
      <c r="AL724" s="150"/>
      <c r="AM724" s="150"/>
      <c r="AN724" s="143"/>
      <c r="AO724" s="150"/>
      <c r="AP724" s="150"/>
      <c r="AQ724" s="150"/>
      <c r="AR724" s="150"/>
      <c r="AS724" s="150"/>
      <c r="AT724" s="150"/>
      <c r="AU724" s="150"/>
      <c r="AV724" s="143"/>
      <c r="AW724" s="150"/>
      <c r="AX724" s="150"/>
      <c r="AY724" s="150"/>
      <c r="AZ724" s="150"/>
      <c r="BA724" s="150"/>
      <c r="BB724" s="150"/>
      <c r="BC724" s="150"/>
      <c r="BD724" s="143"/>
    </row>
    <row r="725" spans="1:56" customFormat="1" hidden="1" x14ac:dyDescent="0.2">
      <c r="A725" s="22"/>
      <c r="B725" s="62"/>
      <c r="C725" s="8"/>
      <c r="D725" s="5"/>
      <c r="E725" s="5"/>
      <c r="F725" s="5"/>
      <c r="G725" s="15"/>
      <c r="H725" s="143"/>
      <c r="I725" s="150"/>
      <c r="J725" s="150"/>
      <c r="K725" s="150"/>
      <c r="L725" s="150"/>
      <c r="M725" s="150"/>
      <c r="N725" s="150"/>
      <c r="O725" s="150"/>
      <c r="P725" s="143"/>
      <c r="Q725" s="150"/>
      <c r="R725" s="150"/>
      <c r="S725" s="150"/>
      <c r="T725" s="150"/>
      <c r="U725" s="150"/>
      <c r="V725" s="150"/>
      <c r="W725" s="150"/>
      <c r="X725" s="143"/>
      <c r="Y725" s="150"/>
      <c r="Z725" s="150"/>
      <c r="AA725" s="150"/>
      <c r="AB725" s="150"/>
      <c r="AC725" s="150"/>
      <c r="AD725" s="150"/>
      <c r="AE725" s="150"/>
      <c r="AF725" s="143"/>
      <c r="AG725" s="150"/>
      <c r="AH725" s="150"/>
      <c r="AI725" s="150"/>
      <c r="AJ725" s="150"/>
      <c r="AK725" s="150"/>
      <c r="AL725" s="150"/>
      <c r="AM725" s="150"/>
      <c r="AN725" s="143"/>
      <c r="AO725" s="150"/>
      <c r="AP725" s="150"/>
      <c r="AQ725" s="150"/>
      <c r="AR725" s="150"/>
      <c r="AS725" s="150"/>
      <c r="AT725" s="150"/>
      <c r="AU725" s="150"/>
      <c r="AV725" s="143"/>
      <c r="AW725" s="150"/>
      <c r="AX725" s="150"/>
      <c r="AY725" s="150"/>
      <c r="AZ725" s="150"/>
      <c r="BA725" s="150"/>
      <c r="BB725" s="150"/>
      <c r="BC725" s="150"/>
      <c r="BD725" s="143"/>
    </row>
    <row r="726" spans="1:56" customFormat="1" hidden="1" x14ac:dyDescent="0.2">
      <c r="A726" s="22"/>
      <c r="B726" s="62"/>
      <c r="C726" s="8"/>
      <c r="D726" s="5"/>
      <c r="E726" s="5"/>
      <c r="F726" s="5"/>
      <c r="G726" s="15"/>
      <c r="H726" s="143"/>
      <c r="I726" s="150"/>
      <c r="J726" s="150"/>
      <c r="K726" s="150"/>
      <c r="L726" s="150"/>
      <c r="M726" s="150"/>
      <c r="N726" s="150"/>
      <c r="O726" s="150"/>
      <c r="P726" s="143"/>
      <c r="Q726" s="150"/>
      <c r="R726" s="150"/>
      <c r="S726" s="150"/>
      <c r="T726" s="150"/>
      <c r="U726" s="150"/>
      <c r="V726" s="150"/>
      <c r="W726" s="150"/>
      <c r="X726" s="143"/>
      <c r="Y726" s="150"/>
      <c r="Z726" s="150"/>
      <c r="AA726" s="150"/>
      <c r="AB726" s="150"/>
      <c r="AC726" s="150"/>
      <c r="AD726" s="150"/>
      <c r="AE726" s="150"/>
      <c r="AF726" s="143"/>
      <c r="AG726" s="150"/>
      <c r="AH726" s="150"/>
      <c r="AI726" s="150"/>
      <c r="AJ726" s="150"/>
      <c r="AK726" s="150"/>
      <c r="AL726" s="150"/>
      <c r="AM726" s="150"/>
      <c r="AN726" s="143"/>
      <c r="AO726" s="150"/>
      <c r="AP726" s="150"/>
      <c r="AQ726" s="150"/>
      <c r="AR726" s="150"/>
      <c r="AS726" s="150"/>
      <c r="AT726" s="150"/>
      <c r="AU726" s="150"/>
      <c r="AV726" s="143"/>
      <c r="AW726" s="150"/>
      <c r="AX726" s="150"/>
      <c r="AY726" s="150"/>
      <c r="AZ726" s="150"/>
      <c r="BA726" s="150"/>
      <c r="BB726" s="150"/>
      <c r="BC726" s="150"/>
      <c r="BD726" s="143"/>
    </row>
    <row r="727" spans="1:56" customFormat="1" hidden="1" x14ac:dyDescent="0.2">
      <c r="A727" s="22"/>
      <c r="B727" s="62"/>
      <c r="C727" s="8"/>
      <c r="D727" s="5"/>
      <c r="E727" s="5"/>
      <c r="F727" s="5"/>
      <c r="G727" s="15"/>
      <c r="H727" s="143"/>
      <c r="I727" s="150"/>
      <c r="J727" s="150"/>
      <c r="K727" s="150"/>
      <c r="L727" s="150"/>
      <c r="M727" s="150"/>
      <c r="N727" s="150"/>
      <c r="O727" s="150"/>
      <c r="P727" s="143"/>
      <c r="Q727" s="150"/>
      <c r="R727" s="150"/>
      <c r="S727" s="150"/>
      <c r="T727" s="150"/>
      <c r="U727" s="150"/>
      <c r="V727" s="150"/>
      <c r="W727" s="150"/>
      <c r="X727" s="143"/>
      <c r="Y727" s="150"/>
      <c r="Z727" s="150"/>
      <c r="AA727" s="150"/>
      <c r="AB727" s="150"/>
      <c r="AC727" s="150"/>
      <c r="AD727" s="150"/>
      <c r="AE727" s="150"/>
      <c r="AF727" s="143"/>
      <c r="AG727" s="150"/>
      <c r="AH727" s="150"/>
      <c r="AI727" s="150"/>
      <c r="AJ727" s="150"/>
      <c r="AK727" s="150"/>
      <c r="AL727" s="150"/>
      <c r="AM727" s="150"/>
      <c r="AN727" s="143"/>
      <c r="AO727" s="150"/>
      <c r="AP727" s="150"/>
      <c r="AQ727" s="150"/>
      <c r="AR727" s="150"/>
      <c r="AS727" s="150"/>
      <c r="AT727" s="150"/>
      <c r="AU727" s="150"/>
      <c r="AV727" s="143"/>
      <c r="AW727" s="150"/>
      <c r="AX727" s="150"/>
      <c r="AY727" s="150"/>
      <c r="AZ727" s="150"/>
      <c r="BA727" s="150"/>
      <c r="BB727" s="150"/>
      <c r="BC727" s="150"/>
      <c r="BD727" s="143"/>
    </row>
    <row r="728" spans="1:56" customFormat="1" hidden="1" x14ac:dyDescent="0.2">
      <c r="A728" s="22"/>
      <c r="B728" s="62"/>
      <c r="C728" s="8"/>
      <c r="D728" s="5"/>
      <c r="E728" s="5"/>
      <c r="F728" s="5"/>
      <c r="G728" s="15"/>
      <c r="H728" s="143"/>
      <c r="I728" s="150"/>
      <c r="J728" s="150"/>
      <c r="K728" s="150"/>
      <c r="L728" s="150"/>
      <c r="M728" s="150"/>
      <c r="N728" s="150"/>
      <c r="O728" s="150"/>
      <c r="P728" s="143"/>
      <c r="Q728" s="150"/>
      <c r="R728" s="150"/>
      <c r="S728" s="150"/>
      <c r="T728" s="150"/>
      <c r="U728" s="150"/>
      <c r="V728" s="150"/>
      <c r="W728" s="150"/>
      <c r="X728" s="143"/>
      <c r="Y728" s="150"/>
      <c r="Z728" s="150"/>
      <c r="AA728" s="150"/>
      <c r="AB728" s="150"/>
      <c r="AC728" s="150"/>
      <c r="AD728" s="150"/>
      <c r="AE728" s="150"/>
      <c r="AF728" s="143"/>
      <c r="AG728" s="150"/>
      <c r="AH728" s="150"/>
      <c r="AI728" s="150"/>
      <c r="AJ728" s="150"/>
      <c r="AK728" s="150"/>
      <c r="AL728" s="150"/>
      <c r="AM728" s="150"/>
      <c r="AN728" s="143"/>
      <c r="AO728" s="150"/>
      <c r="AP728" s="150"/>
      <c r="AQ728" s="150"/>
      <c r="AR728" s="150"/>
      <c r="AS728" s="150"/>
      <c r="AT728" s="150"/>
      <c r="AU728" s="150"/>
      <c r="AV728" s="143"/>
      <c r="AW728" s="150"/>
      <c r="AX728" s="150"/>
      <c r="AY728" s="150"/>
      <c r="AZ728" s="150"/>
      <c r="BA728" s="150"/>
      <c r="BB728" s="150"/>
      <c r="BC728" s="150"/>
      <c r="BD728" s="143"/>
    </row>
    <row r="729" spans="1:56" customFormat="1" hidden="1" x14ac:dyDescent="0.2">
      <c r="A729" s="22"/>
      <c r="B729" s="62"/>
      <c r="C729" s="8"/>
      <c r="D729" s="5"/>
      <c r="E729" s="5"/>
      <c r="F729" s="5"/>
      <c r="G729" s="15"/>
      <c r="H729" s="143"/>
      <c r="I729" s="150"/>
      <c r="J729" s="150"/>
      <c r="K729" s="150"/>
      <c r="L729" s="150"/>
      <c r="M729" s="150"/>
      <c r="N729" s="150"/>
      <c r="O729" s="150"/>
      <c r="P729" s="143"/>
      <c r="Q729" s="150"/>
      <c r="R729" s="150"/>
      <c r="S729" s="150"/>
      <c r="T729" s="150"/>
      <c r="U729" s="150"/>
      <c r="V729" s="150"/>
      <c r="W729" s="150"/>
      <c r="X729" s="143"/>
      <c r="Y729" s="150"/>
      <c r="Z729" s="150"/>
      <c r="AA729" s="150"/>
      <c r="AB729" s="150"/>
      <c r="AC729" s="150"/>
      <c r="AD729" s="150"/>
      <c r="AE729" s="150"/>
      <c r="AF729" s="143"/>
      <c r="AG729" s="150"/>
      <c r="AH729" s="150"/>
      <c r="AI729" s="150"/>
      <c r="AJ729" s="150"/>
      <c r="AK729" s="150"/>
      <c r="AL729" s="150"/>
      <c r="AM729" s="150"/>
      <c r="AN729" s="143"/>
      <c r="AO729" s="150"/>
      <c r="AP729" s="150"/>
      <c r="AQ729" s="150"/>
      <c r="AR729" s="150"/>
      <c r="AS729" s="150"/>
      <c r="AT729" s="150"/>
      <c r="AU729" s="150"/>
      <c r="AV729" s="143"/>
      <c r="AW729" s="150"/>
      <c r="AX729" s="150"/>
      <c r="AY729" s="150"/>
      <c r="AZ729" s="150"/>
      <c r="BA729" s="150"/>
      <c r="BB729" s="150"/>
      <c r="BC729" s="150"/>
      <c r="BD729" s="143"/>
    </row>
    <row r="730" spans="1:56" customFormat="1" hidden="1" x14ac:dyDescent="0.2">
      <c r="A730" s="22"/>
      <c r="B730" s="62"/>
      <c r="C730" s="8"/>
      <c r="D730" s="5"/>
      <c r="E730" s="5"/>
      <c r="F730" s="5"/>
      <c r="G730" s="15"/>
      <c r="H730" s="143"/>
      <c r="I730" s="150"/>
      <c r="J730" s="150"/>
      <c r="K730" s="150"/>
      <c r="L730" s="150"/>
      <c r="M730" s="150"/>
      <c r="N730" s="150"/>
      <c r="O730" s="150"/>
      <c r="P730" s="143"/>
      <c r="Q730" s="150"/>
      <c r="R730" s="150"/>
      <c r="S730" s="150"/>
      <c r="T730" s="150"/>
      <c r="U730" s="150"/>
      <c r="V730" s="150"/>
      <c r="W730" s="150"/>
      <c r="X730" s="143"/>
      <c r="Y730" s="150"/>
      <c r="Z730" s="150"/>
      <c r="AA730" s="150"/>
      <c r="AB730" s="150"/>
      <c r="AC730" s="150"/>
      <c r="AD730" s="150"/>
      <c r="AE730" s="150"/>
      <c r="AF730" s="143"/>
      <c r="AG730" s="150"/>
      <c r="AH730" s="150"/>
      <c r="AI730" s="150"/>
      <c r="AJ730" s="150"/>
      <c r="AK730" s="150"/>
      <c r="AL730" s="150"/>
      <c r="AM730" s="150"/>
      <c r="AN730" s="143"/>
      <c r="AO730" s="150"/>
      <c r="AP730" s="150"/>
      <c r="AQ730" s="150"/>
      <c r="AR730" s="150"/>
      <c r="AS730" s="150"/>
      <c r="AT730" s="150"/>
      <c r="AU730" s="150"/>
      <c r="AV730" s="143"/>
      <c r="AW730" s="150"/>
      <c r="AX730" s="150"/>
      <c r="AY730" s="150"/>
      <c r="AZ730" s="150"/>
      <c r="BA730" s="150"/>
      <c r="BB730" s="150"/>
      <c r="BC730" s="150"/>
      <c r="BD730" s="143"/>
    </row>
    <row r="731" spans="1:56" customFormat="1" hidden="1" x14ac:dyDescent="0.2">
      <c r="A731" s="22"/>
      <c r="B731" s="62"/>
      <c r="C731" s="8"/>
      <c r="D731" s="5"/>
      <c r="E731" s="5"/>
      <c r="F731" s="5"/>
      <c r="G731" s="15"/>
      <c r="H731" s="143"/>
      <c r="I731" s="150"/>
      <c r="J731" s="150"/>
      <c r="K731" s="150"/>
      <c r="L731" s="150"/>
      <c r="M731" s="150"/>
      <c r="N731" s="150"/>
      <c r="O731" s="150"/>
      <c r="P731" s="143"/>
      <c r="Q731" s="150"/>
      <c r="R731" s="150"/>
      <c r="S731" s="150"/>
      <c r="T731" s="150"/>
      <c r="U731" s="150"/>
      <c r="V731" s="150"/>
      <c r="W731" s="150"/>
      <c r="X731" s="143"/>
      <c r="Y731" s="150"/>
      <c r="Z731" s="150"/>
      <c r="AA731" s="150"/>
      <c r="AB731" s="150"/>
      <c r="AC731" s="150"/>
      <c r="AD731" s="150"/>
      <c r="AE731" s="150"/>
      <c r="AF731" s="143"/>
      <c r="AG731" s="150"/>
      <c r="AH731" s="150"/>
      <c r="AI731" s="150"/>
      <c r="AJ731" s="150"/>
      <c r="AK731" s="150"/>
      <c r="AL731" s="150"/>
      <c r="AM731" s="150"/>
      <c r="AN731" s="143"/>
      <c r="AO731" s="150"/>
      <c r="AP731" s="150"/>
      <c r="AQ731" s="150"/>
      <c r="AR731" s="150"/>
      <c r="AS731" s="150"/>
      <c r="AT731" s="150"/>
      <c r="AU731" s="150"/>
      <c r="AV731" s="143"/>
      <c r="AW731" s="150"/>
      <c r="AX731" s="150"/>
      <c r="AY731" s="150"/>
      <c r="AZ731" s="150"/>
      <c r="BA731" s="150"/>
      <c r="BB731" s="150"/>
      <c r="BC731" s="150"/>
      <c r="BD731" s="143"/>
    </row>
    <row r="732" spans="1:56" customFormat="1" hidden="1" x14ac:dyDescent="0.2">
      <c r="A732" s="22"/>
      <c r="B732" s="62"/>
      <c r="C732" s="8"/>
      <c r="D732" s="5"/>
      <c r="E732" s="5"/>
      <c r="F732" s="5"/>
      <c r="G732" s="15"/>
      <c r="H732" s="143"/>
      <c r="I732" s="150"/>
      <c r="J732" s="150"/>
      <c r="K732" s="150"/>
      <c r="L732" s="150"/>
      <c r="M732" s="150"/>
      <c r="N732" s="150"/>
      <c r="O732" s="150"/>
      <c r="P732" s="143"/>
      <c r="Q732" s="150"/>
      <c r="R732" s="150"/>
      <c r="S732" s="150"/>
      <c r="T732" s="150"/>
      <c r="U732" s="150"/>
      <c r="V732" s="150"/>
      <c r="W732" s="150"/>
      <c r="X732" s="143"/>
      <c r="Y732" s="150"/>
      <c r="Z732" s="150"/>
      <c r="AA732" s="150"/>
      <c r="AB732" s="150"/>
      <c r="AC732" s="150"/>
      <c r="AD732" s="150"/>
      <c r="AE732" s="150"/>
      <c r="AF732" s="143"/>
      <c r="AG732" s="150"/>
      <c r="AH732" s="150"/>
      <c r="AI732" s="150"/>
      <c r="AJ732" s="150"/>
      <c r="AK732" s="150"/>
      <c r="AL732" s="150"/>
      <c r="AM732" s="150"/>
      <c r="AN732" s="143"/>
      <c r="AO732" s="150"/>
      <c r="AP732" s="150"/>
      <c r="AQ732" s="150"/>
      <c r="AR732" s="150"/>
      <c r="AS732" s="150"/>
      <c r="AT732" s="150"/>
      <c r="AU732" s="150"/>
      <c r="AV732" s="143"/>
      <c r="AW732" s="150"/>
      <c r="AX732" s="150"/>
      <c r="AY732" s="150"/>
      <c r="AZ732" s="150"/>
      <c r="BA732" s="150"/>
      <c r="BB732" s="150"/>
      <c r="BC732" s="150"/>
      <c r="BD732" s="143"/>
    </row>
    <row r="733" spans="1:56" customFormat="1" hidden="1" x14ac:dyDescent="0.2">
      <c r="A733" s="22"/>
      <c r="B733" s="62"/>
      <c r="C733" s="8"/>
      <c r="D733" s="5"/>
      <c r="E733" s="5"/>
      <c r="F733" s="5"/>
      <c r="G733" s="15"/>
      <c r="H733" s="143"/>
      <c r="I733" s="150"/>
      <c r="J733" s="150"/>
      <c r="K733" s="150"/>
      <c r="L733" s="150"/>
      <c r="M733" s="150"/>
      <c r="N733" s="150"/>
      <c r="O733" s="150"/>
      <c r="P733" s="143"/>
      <c r="Q733" s="150"/>
      <c r="R733" s="150"/>
      <c r="S733" s="150"/>
      <c r="T733" s="150"/>
      <c r="U733" s="150"/>
      <c r="V733" s="150"/>
      <c r="W733" s="150"/>
      <c r="X733" s="143"/>
      <c r="Y733" s="150"/>
      <c r="Z733" s="150"/>
      <c r="AA733" s="150"/>
      <c r="AB733" s="150"/>
      <c r="AC733" s="150"/>
      <c r="AD733" s="150"/>
      <c r="AE733" s="150"/>
      <c r="AF733" s="143"/>
      <c r="AG733" s="150"/>
      <c r="AH733" s="150"/>
      <c r="AI733" s="150"/>
      <c r="AJ733" s="150"/>
      <c r="AK733" s="150"/>
      <c r="AL733" s="150"/>
      <c r="AM733" s="150"/>
      <c r="AN733" s="143"/>
      <c r="AO733" s="150"/>
      <c r="AP733" s="150"/>
      <c r="AQ733" s="150"/>
      <c r="AR733" s="150"/>
      <c r="AS733" s="150"/>
      <c r="AT733" s="150"/>
      <c r="AU733" s="150"/>
      <c r="AV733" s="143"/>
      <c r="AW733" s="150"/>
      <c r="AX733" s="150"/>
      <c r="AY733" s="150"/>
      <c r="AZ733" s="150"/>
      <c r="BA733" s="150"/>
      <c r="BB733" s="150"/>
      <c r="BC733" s="150"/>
      <c r="BD733" s="143"/>
    </row>
    <row r="734" spans="1:56" customFormat="1" hidden="1" x14ac:dyDescent="0.2">
      <c r="A734" s="22"/>
      <c r="B734" s="62"/>
      <c r="C734" s="8"/>
      <c r="D734" s="5"/>
      <c r="E734" s="5"/>
      <c r="F734" s="5"/>
      <c r="G734" s="15"/>
      <c r="H734" s="143"/>
      <c r="I734" s="150"/>
      <c r="J734" s="150"/>
      <c r="K734" s="150"/>
      <c r="L734" s="150"/>
      <c r="M734" s="150"/>
      <c r="N734" s="150"/>
      <c r="O734" s="150"/>
      <c r="P734" s="143"/>
      <c r="Q734" s="150"/>
      <c r="R734" s="150"/>
      <c r="S734" s="150"/>
      <c r="T734" s="150"/>
      <c r="U734" s="150"/>
      <c r="V734" s="150"/>
      <c r="W734" s="150"/>
      <c r="X734" s="143"/>
      <c r="Y734" s="150"/>
      <c r="Z734" s="150"/>
      <c r="AA734" s="150"/>
      <c r="AB734" s="150"/>
      <c r="AC734" s="150"/>
      <c r="AD734" s="150"/>
      <c r="AE734" s="150"/>
      <c r="AF734" s="143"/>
      <c r="AG734" s="150"/>
      <c r="AH734" s="150"/>
      <c r="AI734" s="150"/>
      <c r="AJ734" s="150"/>
      <c r="AK734" s="150"/>
      <c r="AL734" s="150"/>
      <c r="AM734" s="150"/>
      <c r="AN734" s="143"/>
      <c r="AO734" s="150"/>
      <c r="AP734" s="150"/>
      <c r="AQ734" s="150"/>
      <c r="AR734" s="150"/>
      <c r="AS734" s="150"/>
      <c r="AT734" s="150"/>
      <c r="AU734" s="150"/>
      <c r="AV734" s="143"/>
      <c r="AW734" s="150"/>
      <c r="AX734" s="150"/>
      <c r="AY734" s="150"/>
      <c r="AZ734" s="150"/>
      <c r="BA734" s="150"/>
      <c r="BB734" s="150"/>
      <c r="BC734" s="150"/>
      <c r="BD734" s="143"/>
    </row>
    <row r="735" spans="1:56" customFormat="1" hidden="1" x14ac:dyDescent="0.2">
      <c r="A735" s="22"/>
      <c r="B735" s="62"/>
      <c r="C735" s="8"/>
      <c r="D735" s="5"/>
      <c r="E735" s="5"/>
      <c r="F735" s="5"/>
      <c r="G735" s="15"/>
      <c r="H735" s="143"/>
      <c r="I735" s="150"/>
      <c r="J735" s="150"/>
      <c r="K735" s="150"/>
      <c r="L735" s="150"/>
      <c r="M735" s="150"/>
      <c r="N735" s="150"/>
      <c r="O735" s="150"/>
      <c r="P735" s="143"/>
      <c r="Q735" s="150"/>
      <c r="R735" s="150"/>
      <c r="S735" s="150"/>
      <c r="T735" s="150"/>
      <c r="U735" s="150"/>
      <c r="V735" s="150"/>
      <c r="W735" s="150"/>
      <c r="X735" s="143"/>
      <c r="Y735" s="150"/>
      <c r="Z735" s="150"/>
      <c r="AA735" s="150"/>
      <c r="AB735" s="150"/>
      <c r="AC735" s="150"/>
      <c r="AD735" s="150"/>
      <c r="AE735" s="150"/>
      <c r="AF735" s="143"/>
      <c r="AG735" s="150"/>
      <c r="AH735" s="150"/>
      <c r="AI735" s="150"/>
      <c r="AJ735" s="150"/>
      <c r="AK735" s="150"/>
      <c r="AL735" s="150"/>
      <c r="AM735" s="150"/>
      <c r="AN735" s="143"/>
      <c r="AO735" s="150"/>
      <c r="AP735" s="150"/>
      <c r="AQ735" s="150"/>
      <c r="AR735" s="150"/>
      <c r="AS735" s="150"/>
      <c r="AT735" s="150"/>
      <c r="AU735" s="150"/>
      <c r="AV735" s="143"/>
      <c r="AW735" s="150"/>
      <c r="AX735" s="150"/>
      <c r="AY735" s="150"/>
      <c r="AZ735" s="150"/>
      <c r="BA735" s="150"/>
      <c r="BB735" s="150"/>
      <c r="BC735" s="150"/>
      <c r="BD735" s="143"/>
    </row>
    <row r="736" spans="1:56" customFormat="1" hidden="1" x14ac:dyDescent="0.2">
      <c r="A736" s="22"/>
      <c r="B736" s="62"/>
      <c r="C736" s="8"/>
      <c r="D736" s="5"/>
      <c r="E736" s="5"/>
      <c r="F736" s="5"/>
      <c r="G736" s="15"/>
      <c r="H736" s="143"/>
      <c r="I736" s="150"/>
      <c r="J736" s="150"/>
      <c r="K736" s="150"/>
      <c r="L736" s="150"/>
      <c r="M736" s="150"/>
      <c r="N736" s="150"/>
      <c r="O736" s="150"/>
      <c r="P736" s="143"/>
      <c r="Q736" s="150"/>
      <c r="R736" s="150"/>
      <c r="S736" s="150"/>
      <c r="T736" s="150"/>
      <c r="U736" s="150"/>
      <c r="V736" s="150"/>
      <c r="W736" s="150"/>
      <c r="X736" s="143"/>
      <c r="Y736" s="150"/>
      <c r="Z736" s="150"/>
      <c r="AA736" s="150"/>
      <c r="AB736" s="150"/>
      <c r="AC736" s="150"/>
      <c r="AD736" s="150"/>
      <c r="AE736" s="150"/>
      <c r="AF736" s="143"/>
      <c r="AG736" s="150"/>
      <c r="AH736" s="150"/>
      <c r="AI736" s="150"/>
      <c r="AJ736" s="150"/>
      <c r="AK736" s="150"/>
      <c r="AL736" s="150"/>
      <c r="AM736" s="150"/>
      <c r="AN736" s="143"/>
      <c r="AO736" s="150"/>
      <c r="AP736" s="150"/>
      <c r="AQ736" s="150"/>
      <c r="AR736" s="150"/>
      <c r="AS736" s="150"/>
      <c r="AT736" s="150"/>
      <c r="AU736" s="150"/>
      <c r="AV736" s="143"/>
      <c r="AW736" s="150"/>
      <c r="AX736" s="150"/>
      <c r="AY736" s="150"/>
      <c r="AZ736" s="150"/>
      <c r="BA736" s="150"/>
      <c r="BB736" s="150"/>
      <c r="BC736" s="150"/>
      <c r="BD736" s="143"/>
    </row>
    <row r="737" spans="1:56" customFormat="1" hidden="1" x14ac:dyDescent="0.2">
      <c r="A737" s="22"/>
      <c r="B737" s="62"/>
      <c r="C737" s="8"/>
      <c r="D737" s="5"/>
      <c r="E737" s="5"/>
      <c r="F737" s="5"/>
      <c r="G737" s="15"/>
      <c r="H737" s="143"/>
      <c r="I737" s="150"/>
      <c r="J737" s="150"/>
      <c r="K737" s="150"/>
      <c r="L737" s="150"/>
      <c r="M737" s="150"/>
      <c r="N737" s="150"/>
      <c r="O737" s="150"/>
      <c r="P737" s="143"/>
      <c r="Q737" s="150"/>
      <c r="R737" s="150"/>
      <c r="S737" s="150"/>
      <c r="T737" s="150"/>
      <c r="U737" s="150"/>
      <c r="V737" s="150"/>
      <c r="W737" s="150"/>
      <c r="X737" s="143"/>
      <c r="Y737" s="150"/>
      <c r="Z737" s="150"/>
      <c r="AA737" s="150"/>
      <c r="AB737" s="150"/>
      <c r="AC737" s="150"/>
      <c r="AD737" s="150"/>
      <c r="AE737" s="150"/>
      <c r="AF737" s="143"/>
      <c r="AG737" s="150"/>
      <c r="AH737" s="150"/>
      <c r="AI737" s="150"/>
      <c r="AJ737" s="150"/>
      <c r="AK737" s="150"/>
      <c r="AL737" s="150"/>
      <c r="AM737" s="150"/>
      <c r="AN737" s="143"/>
      <c r="AO737" s="150"/>
      <c r="AP737" s="150"/>
      <c r="AQ737" s="150"/>
      <c r="AR737" s="150"/>
      <c r="AS737" s="150"/>
      <c r="AT737" s="150"/>
      <c r="AU737" s="150"/>
      <c r="AV737" s="143"/>
      <c r="AW737" s="150"/>
      <c r="AX737" s="150"/>
      <c r="AY737" s="150"/>
      <c r="AZ737" s="150"/>
      <c r="BA737" s="150"/>
      <c r="BB737" s="150"/>
      <c r="BC737" s="150"/>
      <c r="BD737" s="143"/>
    </row>
    <row r="738" spans="1:56" customFormat="1" x14ac:dyDescent="0.2">
      <c r="A738" s="295" t="s">
        <v>285</v>
      </c>
      <c r="B738" s="183"/>
      <c r="C738" s="179" t="s">
        <v>35</v>
      </c>
      <c r="D738" s="180"/>
      <c r="E738" s="180"/>
      <c r="F738" s="180"/>
      <c r="G738" s="181"/>
      <c r="H738" s="182"/>
      <c r="I738" s="182"/>
      <c r="J738" s="182"/>
      <c r="K738" s="182"/>
      <c r="L738" s="182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2"/>
      <c r="AG738" s="182"/>
      <c r="AH738" s="182"/>
      <c r="AI738" s="182"/>
      <c r="AJ738" s="182"/>
      <c r="AK738" s="182"/>
      <c r="AL738" s="182"/>
      <c r="AM738" s="182"/>
      <c r="AN738" s="182"/>
      <c r="AO738" s="182"/>
      <c r="AP738" s="182"/>
      <c r="AQ738" s="182"/>
      <c r="AR738" s="182"/>
      <c r="AS738" s="182"/>
      <c r="AT738" s="182"/>
      <c r="AU738" s="182"/>
      <c r="AV738" s="182"/>
      <c r="AW738" s="182"/>
      <c r="AX738" s="182"/>
      <c r="AY738" s="182"/>
      <c r="AZ738" s="182"/>
      <c r="BA738" s="182"/>
      <c r="BB738" s="182"/>
      <c r="BC738" s="182"/>
      <c r="BD738" s="182"/>
    </row>
    <row r="739" spans="1:56" ht="12.75" hidden="1" customHeight="1" outlineLevel="1" x14ac:dyDescent="0.2">
      <c r="A739" s="291" t="s">
        <v>519</v>
      </c>
      <c r="B739" s="346" t="s">
        <v>184</v>
      </c>
      <c r="C739" s="8" t="s">
        <v>2</v>
      </c>
      <c r="D739" s="5" t="s">
        <v>9</v>
      </c>
      <c r="E739" s="5"/>
      <c r="F739" s="5"/>
      <c r="G739" s="15"/>
      <c r="H739" s="143">
        <f>SUMIF($I$3:$BD$3,$H$3,$I739:$BD739)</f>
        <v>4025</v>
      </c>
      <c r="I739" s="144">
        <v>143</v>
      </c>
      <c r="J739" s="144">
        <v>148</v>
      </c>
      <c r="K739" s="144">
        <v>114</v>
      </c>
      <c r="L739" s="144">
        <v>153</v>
      </c>
      <c r="M739" s="144">
        <v>117</v>
      </c>
      <c r="N739" s="144">
        <v>132</v>
      </c>
      <c r="O739" s="144">
        <v>156</v>
      </c>
      <c r="P739" s="143">
        <f>SUM(I739:O739)</f>
        <v>963</v>
      </c>
      <c r="Q739" s="144">
        <v>154</v>
      </c>
      <c r="R739" s="144">
        <v>129</v>
      </c>
      <c r="S739" s="144">
        <v>144</v>
      </c>
      <c r="T739" s="144">
        <v>119</v>
      </c>
      <c r="U739" s="144">
        <v>165</v>
      </c>
      <c r="V739" s="144">
        <v>87</v>
      </c>
      <c r="W739" s="144">
        <v>101</v>
      </c>
      <c r="X739" s="143">
        <f>SUM(Q739:W739)</f>
        <v>899</v>
      </c>
      <c r="Y739" s="144">
        <v>147</v>
      </c>
      <c r="Z739" s="144">
        <v>171</v>
      </c>
      <c r="AA739" s="144">
        <v>151</v>
      </c>
      <c r="AB739" s="144">
        <v>151</v>
      </c>
      <c r="AC739" s="144">
        <v>167</v>
      </c>
      <c r="AD739" s="144">
        <v>118</v>
      </c>
      <c r="AE739" s="144">
        <v>82</v>
      </c>
      <c r="AF739" s="143">
        <f>SUM(Y739:AE739)</f>
        <v>987</v>
      </c>
      <c r="AG739" s="144">
        <v>165</v>
      </c>
      <c r="AH739" s="144">
        <v>130</v>
      </c>
      <c r="AI739" s="144">
        <v>173</v>
      </c>
      <c r="AJ739" s="144">
        <v>155</v>
      </c>
      <c r="AK739" s="144">
        <v>116</v>
      </c>
      <c r="AL739" s="144">
        <v>94</v>
      </c>
      <c r="AM739" s="144">
        <v>91</v>
      </c>
      <c r="AN739" s="143">
        <f>SUM(AG739:AM739)</f>
        <v>924</v>
      </c>
      <c r="AO739" s="144">
        <v>139</v>
      </c>
      <c r="AP739" s="144">
        <v>136</v>
      </c>
      <c r="AQ739" s="144">
        <v>154</v>
      </c>
      <c r="AR739" s="144">
        <v>118</v>
      </c>
      <c r="AS739" s="144">
        <v>145</v>
      </c>
      <c r="AT739" s="144">
        <v>92</v>
      </c>
      <c r="AU739" s="144">
        <v>143</v>
      </c>
      <c r="AV739" s="143">
        <f>SUM(AO739:AU739)</f>
        <v>927</v>
      </c>
      <c r="AW739" s="144"/>
      <c r="AX739" s="144"/>
      <c r="AY739" s="144"/>
      <c r="AZ739" s="144"/>
      <c r="BA739" s="144"/>
      <c r="BB739" s="144"/>
      <c r="BC739" s="144"/>
      <c r="BD739" s="143">
        <f>SUM(AW739:BC739)</f>
        <v>0</v>
      </c>
    </row>
    <row r="740" spans="1:56" ht="12.75" hidden="1" customHeight="1" outlineLevel="1" x14ac:dyDescent="0.2">
      <c r="A740" s="292" t="s">
        <v>520</v>
      </c>
      <c r="B740" s="346" t="s">
        <v>184</v>
      </c>
      <c r="C740" s="8" t="s">
        <v>3</v>
      </c>
      <c r="D740" s="5" t="s">
        <v>9</v>
      </c>
      <c r="E740" s="5"/>
      <c r="F740" s="5"/>
      <c r="G740" s="15"/>
      <c r="H740" s="143">
        <f>SUMIF($I$3:$BD$3,$H$3,$I740:$BD740)</f>
        <v>3915</v>
      </c>
      <c r="I740" s="144">
        <v>143</v>
      </c>
      <c r="J740" s="144">
        <v>147</v>
      </c>
      <c r="K740" s="144">
        <v>114</v>
      </c>
      <c r="L740" s="144">
        <v>150</v>
      </c>
      <c r="M740" s="144">
        <v>116</v>
      </c>
      <c r="N740" s="144">
        <v>114</v>
      </c>
      <c r="O740" s="144">
        <v>139</v>
      </c>
      <c r="P740" s="143">
        <f>SUM(I740:O740)</f>
        <v>923</v>
      </c>
      <c r="Q740" s="144">
        <v>147</v>
      </c>
      <c r="R740" s="144">
        <v>123</v>
      </c>
      <c r="S740" s="144">
        <v>133</v>
      </c>
      <c r="T740" s="144">
        <v>117</v>
      </c>
      <c r="U740" s="144">
        <v>163</v>
      </c>
      <c r="V740" s="144">
        <v>87</v>
      </c>
      <c r="W740" s="144">
        <v>100</v>
      </c>
      <c r="X740" s="143">
        <f>SUM(Q740:W740)</f>
        <v>870</v>
      </c>
      <c r="Y740" s="144">
        <v>147</v>
      </c>
      <c r="Z740" s="144">
        <v>167</v>
      </c>
      <c r="AA740" s="144">
        <v>149</v>
      </c>
      <c r="AB740" s="144">
        <v>151</v>
      </c>
      <c r="AC740" s="144">
        <v>166</v>
      </c>
      <c r="AD740" s="144">
        <v>116</v>
      </c>
      <c r="AE740" s="144">
        <v>82</v>
      </c>
      <c r="AF740" s="143">
        <f>SUM(Y740:AE740)</f>
        <v>978</v>
      </c>
      <c r="AG740" s="144">
        <v>164</v>
      </c>
      <c r="AH740" s="144">
        <v>129</v>
      </c>
      <c r="AI740" s="144">
        <v>159</v>
      </c>
      <c r="AJ740" s="144">
        <v>147</v>
      </c>
      <c r="AK740" s="144">
        <v>116</v>
      </c>
      <c r="AL740" s="144">
        <v>94</v>
      </c>
      <c r="AM740" s="144">
        <v>89</v>
      </c>
      <c r="AN740" s="143">
        <f>SUM(AG740:AM740)</f>
        <v>898</v>
      </c>
      <c r="AO740" s="144">
        <v>138</v>
      </c>
      <c r="AP740" s="144">
        <v>133</v>
      </c>
      <c r="AQ740" s="144">
        <v>151</v>
      </c>
      <c r="AR740" s="144">
        <v>117</v>
      </c>
      <c r="AS740" s="144">
        <v>144</v>
      </c>
      <c r="AT740" s="144">
        <v>92</v>
      </c>
      <c r="AU740" s="144">
        <v>141</v>
      </c>
      <c r="AV740" s="143">
        <f>SUM(AO740:AU740)</f>
        <v>916</v>
      </c>
      <c r="AW740" s="144"/>
      <c r="AX740" s="144"/>
      <c r="AY740" s="144"/>
      <c r="AZ740" s="144"/>
      <c r="BA740" s="144"/>
      <c r="BB740" s="144"/>
      <c r="BC740" s="144"/>
      <c r="BD740" s="143">
        <f>SUM(AW740:BC740)</f>
        <v>0</v>
      </c>
    </row>
    <row r="741" spans="1:56" ht="12.75" hidden="1" customHeight="1" outlineLevel="1" x14ac:dyDescent="0.2">
      <c r="A741" s="292" t="s">
        <v>521</v>
      </c>
      <c r="B741" s="346" t="s">
        <v>184</v>
      </c>
      <c r="C741" s="8" t="s">
        <v>33</v>
      </c>
      <c r="D741" s="5" t="s">
        <v>9</v>
      </c>
      <c r="E741" s="5"/>
      <c r="F741" s="5"/>
      <c r="G741" s="15"/>
      <c r="H741" s="143">
        <f>SUMIF($I$3:$BD$3,$H$3,$I741:$BD741)</f>
        <v>3162</v>
      </c>
      <c r="I741" s="144">
        <v>138</v>
      </c>
      <c r="J741" s="144">
        <v>137</v>
      </c>
      <c r="K741" s="144">
        <v>110</v>
      </c>
      <c r="L741" s="144">
        <v>137</v>
      </c>
      <c r="M741" s="144">
        <v>94</v>
      </c>
      <c r="N741" s="144">
        <v>7</v>
      </c>
      <c r="O741" s="144">
        <v>33</v>
      </c>
      <c r="P741" s="143">
        <f>SUM(I741:O741)</f>
        <v>656</v>
      </c>
      <c r="Q741" s="144">
        <v>90</v>
      </c>
      <c r="R741" s="144">
        <v>70</v>
      </c>
      <c r="S741" s="144">
        <v>81</v>
      </c>
      <c r="T741" s="144">
        <v>96</v>
      </c>
      <c r="U741" s="144">
        <v>147</v>
      </c>
      <c r="V741" s="144">
        <v>72</v>
      </c>
      <c r="W741" s="144">
        <v>92</v>
      </c>
      <c r="X741" s="143">
        <f>SUM(Q741:W741)</f>
        <v>648</v>
      </c>
      <c r="Y741" s="144">
        <v>140</v>
      </c>
      <c r="Z741" s="144">
        <v>149</v>
      </c>
      <c r="AA741" s="144">
        <v>135</v>
      </c>
      <c r="AB741" s="144">
        <v>138</v>
      </c>
      <c r="AC741" s="144">
        <v>143</v>
      </c>
      <c r="AD741" s="144">
        <v>107</v>
      </c>
      <c r="AE741" s="144">
        <v>82</v>
      </c>
      <c r="AF741" s="143">
        <f>SUM(Y741:AE741)</f>
        <v>894</v>
      </c>
      <c r="AG741" s="144">
        <v>149</v>
      </c>
      <c r="AH741" s="144">
        <v>117</v>
      </c>
      <c r="AI741" s="144">
        <v>110</v>
      </c>
      <c r="AJ741" s="144">
        <v>101</v>
      </c>
      <c r="AK741" s="144">
        <v>102</v>
      </c>
      <c r="AL741" s="144">
        <v>87</v>
      </c>
      <c r="AM741" s="144">
        <v>78</v>
      </c>
      <c r="AN741" s="143">
        <f>SUM(AG741:AM741)</f>
        <v>744</v>
      </c>
      <c r="AO741" s="144">
        <v>132</v>
      </c>
      <c r="AP741" s="144">
        <v>117</v>
      </c>
      <c r="AQ741" s="144">
        <v>136</v>
      </c>
      <c r="AR741" s="144">
        <v>110</v>
      </c>
      <c r="AS741" s="144">
        <v>144</v>
      </c>
      <c r="AT741" s="144">
        <v>83</v>
      </c>
      <c r="AU741" s="144">
        <v>114</v>
      </c>
      <c r="AV741" s="143">
        <f>SUM(AO741:AU741)</f>
        <v>836</v>
      </c>
      <c r="AW741" s="144"/>
      <c r="AX741" s="144"/>
      <c r="AY741" s="144"/>
      <c r="AZ741" s="144"/>
      <c r="BA741" s="144"/>
      <c r="BB741" s="144"/>
      <c r="BC741" s="144"/>
      <c r="BD741" s="143">
        <f>SUM(AW741:BC741)</f>
        <v>0</v>
      </c>
    </row>
    <row r="742" spans="1:56" s="48" customFormat="1" ht="12.75" hidden="1" customHeight="1" outlineLevel="1" x14ac:dyDescent="0.2">
      <c r="A742" s="293"/>
      <c r="B742" s="346" t="s">
        <v>184</v>
      </c>
      <c r="C742" s="42" t="s">
        <v>13</v>
      </c>
      <c r="D742" s="43" t="s">
        <v>4</v>
      </c>
      <c r="E742" s="43"/>
      <c r="F742" s="43"/>
      <c r="G742" s="44"/>
      <c r="H742" s="145">
        <f>IF(ISERROR(H741/H739),0,H741/H739)</f>
        <v>0.78559006211180127</v>
      </c>
      <c r="I742" s="146">
        <v>0.965034965034965</v>
      </c>
      <c r="J742" s="146">
        <v>0.92567567567567566</v>
      </c>
      <c r="K742" s="146">
        <v>0.96491228070175439</v>
      </c>
      <c r="L742" s="146">
        <v>0.89542483660130723</v>
      </c>
      <c r="M742" s="146">
        <v>0.80341880341880345</v>
      </c>
      <c r="N742" s="146">
        <v>5.3030303030303032E-2</v>
      </c>
      <c r="O742" s="146">
        <v>0.21153846153846154</v>
      </c>
      <c r="P742" s="145">
        <f>IF(ISERROR(P741/P739),0,P741/P739)</f>
        <v>0.68120456905503635</v>
      </c>
      <c r="Q742" s="146">
        <v>0.58441558441558439</v>
      </c>
      <c r="R742" s="146">
        <v>0.54263565891472865</v>
      </c>
      <c r="S742" s="146">
        <v>0.5625</v>
      </c>
      <c r="T742" s="146">
        <v>0.80672268907563027</v>
      </c>
      <c r="U742" s="146">
        <v>0.89090909090909087</v>
      </c>
      <c r="V742" s="146">
        <v>0.82758620689655171</v>
      </c>
      <c r="W742" s="146">
        <v>0.91089108910891092</v>
      </c>
      <c r="X742" s="145">
        <f>IF(ISERROR(X741/X739),0,X741/X739)</f>
        <v>0.72080088987764179</v>
      </c>
      <c r="Y742" s="146">
        <v>0.95238095238095233</v>
      </c>
      <c r="Z742" s="146">
        <v>0.87134502923976609</v>
      </c>
      <c r="AA742" s="146">
        <v>0.89403973509933776</v>
      </c>
      <c r="AB742" s="146">
        <v>0.91390728476821192</v>
      </c>
      <c r="AC742" s="146">
        <v>0.85628742514970058</v>
      </c>
      <c r="AD742" s="146">
        <v>0.90677966101694918</v>
      </c>
      <c r="AE742" s="146">
        <v>1</v>
      </c>
      <c r="AF742" s="145">
        <f>IF(ISERROR(AF741/AF739),0,AF741/AF739)</f>
        <v>0.9057750759878419</v>
      </c>
      <c r="AG742" s="146">
        <v>0.90303030303030307</v>
      </c>
      <c r="AH742" s="146">
        <v>0.9</v>
      </c>
      <c r="AI742" s="146">
        <v>0.63583815028901736</v>
      </c>
      <c r="AJ742" s="146">
        <v>0.65161290322580645</v>
      </c>
      <c r="AK742" s="146">
        <v>0.87931034482758619</v>
      </c>
      <c r="AL742" s="146">
        <v>0.92553191489361697</v>
      </c>
      <c r="AM742" s="146">
        <v>0.8571428571428571</v>
      </c>
      <c r="AN742" s="145">
        <f>IF(ISERROR(AN741/AN739),0,AN741/AN739)</f>
        <v>0.80519480519480524</v>
      </c>
      <c r="AO742" s="146">
        <v>0.94964028776978415</v>
      </c>
      <c r="AP742" s="146">
        <v>0.86029411764705888</v>
      </c>
      <c r="AQ742" s="146">
        <v>0.88311688311688308</v>
      </c>
      <c r="AR742" s="146">
        <v>0.93220338983050843</v>
      </c>
      <c r="AS742" s="146">
        <v>0.99310344827586206</v>
      </c>
      <c r="AT742" s="146">
        <v>0.90217391304347827</v>
      </c>
      <c r="AU742" s="146">
        <v>0.79720279720279719</v>
      </c>
      <c r="AV742" s="145">
        <f>IF(ISERROR(AV741/AV739),0,AV741/AV739)</f>
        <v>0.90183387270765913</v>
      </c>
      <c r="AW742" s="146"/>
      <c r="AX742" s="146"/>
      <c r="AY742" s="146"/>
      <c r="AZ742" s="146"/>
      <c r="BA742" s="146"/>
      <c r="BB742" s="146"/>
      <c r="BC742" s="146"/>
      <c r="BD742" s="145">
        <f>IF(ISERROR(BD741/BD739),0,BD741/BD739)</f>
        <v>0</v>
      </c>
    </row>
    <row r="743" spans="1:56" s="49" customFormat="1" ht="12.75" hidden="1" customHeight="1" outlineLevel="1" x14ac:dyDescent="0.2">
      <c r="A743" s="293"/>
      <c r="B743" s="346" t="s">
        <v>184</v>
      </c>
      <c r="C743" s="42" t="s">
        <v>5</v>
      </c>
      <c r="D743" s="43" t="s">
        <v>4</v>
      </c>
      <c r="E743" s="43"/>
      <c r="F743" s="43"/>
      <c r="G743" s="44"/>
      <c r="H743" s="145">
        <f>IF(ISERROR((H739-H740)/H739),0,(H739-H740)/H739)</f>
        <v>2.732919254658385E-2</v>
      </c>
      <c r="I743" s="146">
        <v>0</v>
      </c>
      <c r="J743" s="146">
        <v>6.7567567567567571E-3</v>
      </c>
      <c r="K743" s="146">
        <v>0</v>
      </c>
      <c r="L743" s="146">
        <v>1.9607843137254902E-2</v>
      </c>
      <c r="M743" s="146">
        <v>8.5470085470085479E-3</v>
      </c>
      <c r="N743" s="146">
        <v>0.13636363636363635</v>
      </c>
      <c r="O743" s="146">
        <v>0.10897435897435898</v>
      </c>
      <c r="P743" s="145">
        <f>IF(ISERROR((P739-P740)/P739),0,(P739-P740)/P739)</f>
        <v>4.1536863966770511E-2</v>
      </c>
      <c r="Q743" s="146">
        <v>4.5454545454545456E-2</v>
      </c>
      <c r="R743" s="146">
        <v>4.6511627906976744E-2</v>
      </c>
      <c r="S743" s="146">
        <v>7.6388888888888895E-2</v>
      </c>
      <c r="T743" s="146">
        <v>1.680672268907563E-2</v>
      </c>
      <c r="U743" s="146">
        <v>1.2121212121212121E-2</v>
      </c>
      <c r="V743" s="146">
        <v>0</v>
      </c>
      <c r="W743" s="146">
        <v>9.9009900990099011E-3</v>
      </c>
      <c r="X743" s="145">
        <f>IF(ISERROR((X739-X740)/X739),0,(X739-X740)/X739)</f>
        <v>3.2258064516129031E-2</v>
      </c>
      <c r="Y743" s="146">
        <v>0</v>
      </c>
      <c r="Z743" s="146">
        <v>2.3391812865497075E-2</v>
      </c>
      <c r="AA743" s="146">
        <v>1.3245033112582781E-2</v>
      </c>
      <c r="AB743" s="146">
        <v>0</v>
      </c>
      <c r="AC743" s="146">
        <v>5.9880239520958087E-3</v>
      </c>
      <c r="AD743" s="146">
        <v>1.6949152542372881E-2</v>
      </c>
      <c r="AE743" s="146">
        <v>0</v>
      </c>
      <c r="AF743" s="145">
        <f>IF(ISERROR((AF739-AF740)/AF739),0,(AF739-AF740)/AF739)</f>
        <v>9.11854103343465E-3</v>
      </c>
      <c r="AG743" s="146">
        <v>6.0606060606060606E-3</v>
      </c>
      <c r="AH743" s="146">
        <v>7.6923076923076927E-3</v>
      </c>
      <c r="AI743" s="146">
        <v>8.0924855491329481E-2</v>
      </c>
      <c r="AJ743" s="146">
        <v>5.1612903225806452E-2</v>
      </c>
      <c r="AK743" s="146">
        <v>0</v>
      </c>
      <c r="AL743" s="146">
        <v>0</v>
      </c>
      <c r="AM743" s="146">
        <v>2.197802197802198E-2</v>
      </c>
      <c r="AN743" s="145">
        <f>IF(ISERROR((AN739-AN740)/AN739),0,(AN739-AN740)/AN739)</f>
        <v>2.813852813852814E-2</v>
      </c>
      <c r="AO743" s="146">
        <v>7.1942446043165471E-3</v>
      </c>
      <c r="AP743" s="146">
        <v>2.2058823529411766E-2</v>
      </c>
      <c r="AQ743" s="146">
        <v>1.948051948051948E-2</v>
      </c>
      <c r="AR743" s="146">
        <v>8.4745762711864406E-3</v>
      </c>
      <c r="AS743" s="146">
        <v>6.8965517241379309E-3</v>
      </c>
      <c r="AT743" s="146">
        <v>0</v>
      </c>
      <c r="AU743" s="146">
        <v>1.3986013986013986E-2</v>
      </c>
      <c r="AV743" s="145">
        <f>IF(ISERROR((AV739-AV740)/AV739),0,(AV739-AV740)/AV739)</f>
        <v>1.1866235167206042E-2</v>
      </c>
      <c r="AW743" s="146"/>
      <c r="AX743" s="146"/>
      <c r="AY743" s="146"/>
      <c r="AZ743" s="146"/>
      <c r="BA743" s="146"/>
      <c r="BB743" s="146"/>
      <c r="BC743" s="146"/>
      <c r="BD743" s="145">
        <f>IF(ISERROR((BD739-BD740)/BD739),0,(BD739-BD740)/BD739)</f>
        <v>0</v>
      </c>
    </row>
    <row r="744" spans="1:56" ht="12.75" hidden="1" customHeight="1" outlineLevel="2" x14ac:dyDescent="0.2">
      <c r="A744" s="292" t="s">
        <v>522</v>
      </c>
      <c r="B744" s="346" t="s">
        <v>184</v>
      </c>
      <c r="C744" s="8" t="s">
        <v>46</v>
      </c>
      <c r="D744" s="5"/>
      <c r="E744" s="5"/>
      <c r="F744" s="5"/>
      <c r="G744" s="15"/>
      <c r="H744" s="143">
        <f>SUMIF($I$3:$BD$3,$H$3,$I744:$BD744)</f>
        <v>85280</v>
      </c>
      <c r="I744" s="144">
        <v>682</v>
      </c>
      <c r="J744" s="144">
        <v>815</v>
      </c>
      <c r="K744" s="144">
        <v>521</v>
      </c>
      <c r="L744" s="144">
        <v>1187</v>
      </c>
      <c r="M744" s="144">
        <v>2371</v>
      </c>
      <c r="N744" s="144">
        <v>12999</v>
      </c>
      <c r="O744" s="144">
        <v>10111</v>
      </c>
      <c r="P744" s="143">
        <f>SUM(I744:O744)</f>
        <v>28686</v>
      </c>
      <c r="Q744" s="144">
        <v>5612</v>
      </c>
      <c r="R744" s="144">
        <v>4343</v>
      </c>
      <c r="S744" s="144">
        <v>7703</v>
      </c>
      <c r="T744" s="144">
        <v>2327</v>
      </c>
      <c r="U744" s="144">
        <v>2055</v>
      </c>
      <c r="V744" s="144">
        <v>1338</v>
      </c>
      <c r="W744" s="144">
        <v>912</v>
      </c>
      <c r="X744" s="143">
        <f>SUM(Q744:W744)</f>
        <v>24290</v>
      </c>
      <c r="Y744" s="144">
        <v>982</v>
      </c>
      <c r="Z744" s="144">
        <v>1866</v>
      </c>
      <c r="AA744" s="144">
        <v>1587</v>
      </c>
      <c r="AB744" s="144">
        <v>1547</v>
      </c>
      <c r="AC744" s="144">
        <v>2153</v>
      </c>
      <c r="AD744" s="144">
        <v>899</v>
      </c>
      <c r="AE744" s="144">
        <v>111</v>
      </c>
      <c r="AF744" s="143">
        <f>SUM(Y744:AE744)</f>
        <v>9145</v>
      </c>
      <c r="AG744" s="144">
        <v>1672</v>
      </c>
      <c r="AH744" s="144">
        <v>1155</v>
      </c>
      <c r="AI744" s="144">
        <v>7599</v>
      </c>
      <c r="AJ744" s="144">
        <v>4195</v>
      </c>
      <c r="AK744" s="144">
        <v>1364</v>
      </c>
      <c r="AL744" s="144">
        <v>1085</v>
      </c>
      <c r="AM744" s="144">
        <v>1305</v>
      </c>
      <c r="AN744" s="143">
        <f>SUM(AG744:AM744)</f>
        <v>18375</v>
      </c>
      <c r="AO744" s="144">
        <v>894</v>
      </c>
      <c r="AP744" s="144">
        <v>1298</v>
      </c>
      <c r="AQ744" s="144">
        <v>1787</v>
      </c>
      <c r="AR744" s="144">
        <v>1282</v>
      </c>
      <c r="AS744" s="144">
        <v>178</v>
      </c>
      <c r="AT744" s="144">
        <v>881</v>
      </c>
      <c r="AU744" s="144">
        <v>4040</v>
      </c>
      <c r="AV744" s="143">
        <f>SUM(AO744:AU744)</f>
        <v>10360</v>
      </c>
      <c r="AW744" s="144"/>
      <c r="AX744" s="144"/>
      <c r="AY744" s="144"/>
      <c r="AZ744" s="144"/>
      <c r="BA744" s="144"/>
      <c r="BB744" s="144"/>
      <c r="BC744" s="144"/>
      <c r="BD744" s="143">
        <f>SUM(AW744:BC744)</f>
        <v>0</v>
      </c>
    </row>
    <row r="745" spans="1:56" ht="12.75" hidden="1" customHeight="1" outlineLevel="1" collapsed="1" x14ac:dyDescent="0.2">
      <c r="A745" s="292"/>
      <c r="B745" s="346" t="s">
        <v>184</v>
      </c>
      <c r="C745" s="8" t="s">
        <v>14</v>
      </c>
      <c r="D745" s="5" t="s">
        <v>15</v>
      </c>
      <c r="E745" s="5"/>
      <c r="F745" s="5"/>
      <c r="G745" s="15"/>
      <c r="H745" s="143">
        <f>IF(ISERROR(H744/H740),0,H744/H740)</f>
        <v>21.782886334610474</v>
      </c>
      <c r="I745" s="144">
        <v>4.7692307692307692</v>
      </c>
      <c r="J745" s="144">
        <v>5.5442176870748296</v>
      </c>
      <c r="K745" s="144">
        <v>4.5701754385964914</v>
      </c>
      <c r="L745" s="144">
        <v>7.9133333333333331</v>
      </c>
      <c r="M745" s="144">
        <v>20.439655172413794</v>
      </c>
      <c r="N745" s="144">
        <v>114.02631578947368</v>
      </c>
      <c r="O745" s="144">
        <v>72.741007194244602</v>
      </c>
      <c r="P745" s="143">
        <f>IF(ISERROR(P744/P740),0,P744/P740)</f>
        <v>31.079089924160346</v>
      </c>
      <c r="Q745" s="144">
        <v>38.176870748299322</v>
      </c>
      <c r="R745" s="144">
        <v>35.308943089430898</v>
      </c>
      <c r="S745" s="144">
        <v>57.917293233082709</v>
      </c>
      <c r="T745" s="144">
        <v>19.888888888888889</v>
      </c>
      <c r="U745" s="144">
        <v>12.607361963190185</v>
      </c>
      <c r="V745" s="144">
        <v>15.379310344827585</v>
      </c>
      <c r="W745" s="144">
        <v>9.1199999999999992</v>
      </c>
      <c r="X745" s="143">
        <f>IF(ISERROR(X744/X740),0,X744/X740)</f>
        <v>27.919540229885058</v>
      </c>
      <c r="Y745" s="144">
        <v>6.6802721088435373</v>
      </c>
      <c r="Z745" s="144">
        <v>11.173652694610778</v>
      </c>
      <c r="AA745" s="144">
        <v>10.651006711409396</v>
      </c>
      <c r="AB745" s="144">
        <v>10.245033112582782</v>
      </c>
      <c r="AC745" s="144">
        <v>12.96987951807229</v>
      </c>
      <c r="AD745" s="144">
        <v>7.75</v>
      </c>
      <c r="AE745" s="144">
        <v>1.3536585365853659</v>
      </c>
      <c r="AF745" s="143">
        <f>IF(ISERROR(AF744/AF740),0,AF744/AF740)</f>
        <v>9.3507157464212671</v>
      </c>
      <c r="AG745" s="144">
        <v>10.195121951219512</v>
      </c>
      <c r="AH745" s="144">
        <v>8.9534883720930232</v>
      </c>
      <c r="AI745" s="144">
        <v>47.79245283018868</v>
      </c>
      <c r="AJ745" s="144">
        <v>28.537414965986393</v>
      </c>
      <c r="AK745" s="144">
        <v>11.758620689655173</v>
      </c>
      <c r="AL745" s="144">
        <v>11.542553191489361</v>
      </c>
      <c r="AM745" s="144">
        <v>14.662921348314606</v>
      </c>
      <c r="AN745" s="143">
        <f>IF(ISERROR(AN744/AN740),0,AN744/AN740)</f>
        <v>20.462138084632517</v>
      </c>
      <c r="AO745" s="144">
        <v>6.4782608695652177</v>
      </c>
      <c r="AP745" s="144">
        <v>9.7593984962406015</v>
      </c>
      <c r="AQ745" s="144">
        <v>11.834437086092715</v>
      </c>
      <c r="AR745" s="144">
        <v>10.957264957264957</v>
      </c>
      <c r="AS745" s="144">
        <v>1.2361111111111112</v>
      </c>
      <c r="AT745" s="144">
        <v>9.5760869565217384</v>
      </c>
      <c r="AU745" s="144">
        <v>28.652482269503547</v>
      </c>
      <c r="AV745" s="143">
        <f>IF(ISERROR(AV744/AV740),0,AV744/AV740)</f>
        <v>11.310043668122271</v>
      </c>
      <c r="AW745" s="144"/>
      <c r="AX745" s="144"/>
      <c r="AY745" s="144"/>
      <c r="AZ745" s="144"/>
      <c r="BA745" s="144"/>
      <c r="BB745" s="144"/>
      <c r="BC745" s="144"/>
      <c r="BD745" s="143">
        <f>IF(ISERROR(BD744/BD740),0,BD744/BD740)</f>
        <v>0</v>
      </c>
    </row>
    <row r="746" spans="1:56" ht="12.75" hidden="1" customHeight="1" outlineLevel="1" x14ac:dyDescent="0.2">
      <c r="A746" s="292" t="s">
        <v>523</v>
      </c>
      <c r="B746" s="346" t="s">
        <v>184</v>
      </c>
      <c r="C746" s="8"/>
      <c r="D746" s="5"/>
      <c r="E746" s="5"/>
      <c r="F746" s="5"/>
      <c r="G746" s="15"/>
      <c r="H746" s="143"/>
      <c r="I746" s="144"/>
      <c r="J746" s="144"/>
      <c r="K746" s="144"/>
      <c r="L746" s="144"/>
      <c r="M746" s="144"/>
      <c r="N746" s="144"/>
      <c r="O746" s="144"/>
      <c r="P746" s="143"/>
      <c r="Q746" s="144"/>
      <c r="R746" s="144"/>
      <c r="S746" s="144"/>
      <c r="T746" s="144"/>
      <c r="U746" s="144"/>
      <c r="V746" s="144"/>
      <c r="W746" s="144"/>
      <c r="X746" s="143"/>
      <c r="Y746" s="144"/>
      <c r="Z746" s="144"/>
      <c r="AA746" s="144"/>
      <c r="AB746" s="144"/>
      <c r="AC746" s="144"/>
      <c r="AD746" s="144"/>
      <c r="AE746" s="144"/>
      <c r="AF746" s="143"/>
      <c r="AG746" s="144"/>
      <c r="AH746" s="144"/>
      <c r="AI746" s="144"/>
      <c r="AJ746" s="144"/>
      <c r="AK746" s="144"/>
      <c r="AL746" s="144"/>
      <c r="AM746" s="144"/>
      <c r="AN746" s="143"/>
      <c r="AO746" s="144"/>
      <c r="AP746" s="144"/>
      <c r="AQ746" s="144"/>
      <c r="AR746" s="144"/>
      <c r="AS746" s="144"/>
      <c r="AT746" s="144"/>
      <c r="AU746" s="144"/>
      <c r="AV746" s="143"/>
      <c r="AW746" s="144"/>
      <c r="AX746" s="144"/>
      <c r="AY746" s="144"/>
      <c r="AZ746" s="144"/>
      <c r="BA746" s="144"/>
      <c r="BB746" s="144"/>
      <c r="BC746" s="144"/>
      <c r="BD746" s="143"/>
    </row>
    <row r="747" spans="1:56" ht="12.75" hidden="1" customHeight="1" outlineLevel="1" x14ac:dyDescent="0.2">
      <c r="A747" s="268"/>
      <c r="B747" s="346" t="s">
        <v>184</v>
      </c>
      <c r="C747" s="8"/>
      <c r="D747" s="5"/>
      <c r="E747" s="5"/>
      <c r="F747" s="5"/>
      <c r="G747" s="15"/>
      <c r="H747" s="143"/>
      <c r="I747" s="144"/>
      <c r="J747" s="144"/>
      <c r="K747" s="144"/>
      <c r="L747" s="144"/>
      <c r="M747" s="144"/>
      <c r="N747" s="144"/>
      <c r="O747" s="144"/>
      <c r="P747" s="143"/>
      <c r="Q747" s="144"/>
      <c r="R747" s="144"/>
      <c r="S747" s="144"/>
      <c r="T747" s="144"/>
      <c r="U747" s="144"/>
      <c r="V747" s="144"/>
      <c r="W747" s="144"/>
      <c r="X747" s="143"/>
      <c r="Y747" s="144"/>
      <c r="Z747" s="144"/>
      <c r="AA747" s="144"/>
      <c r="AB747" s="144"/>
      <c r="AC747" s="144"/>
      <c r="AD747" s="144"/>
      <c r="AE747" s="144"/>
      <c r="AF747" s="143"/>
      <c r="AG747" s="144"/>
      <c r="AH747" s="144"/>
      <c r="AI747" s="144"/>
      <c r="AJ747" s="144"/>
      <c r="AK747" s="144"/>
      <c r="AL747" s="144"/>
      <c r="AM747" s="144"/>
      <c r="AN747" s="143"/>
      <c r="AO747" s="144"/>
      <c r="AP747" s="144"/>
      <c r="AQ747" s="144"/>
      <c r="AR747" s="144"/>
      <c r="AS747" s="144"/>
      <c r="AT747" s="144"/>
      <c r="AU747" s="144"/>
      <c r="AV747" s="143"/>
      <c r="AW747" s="144"/>
      <c r="AX747" s="144"/>
      <c r="AY747" s="144"/>
      <c r="AZ747" s="144"/>
      <c r="BA747" s="144"/>
      <c r="BB747" s="144"/>
      <c r="BC747" s="144"/>
      <c r="BD747" s="143"/>
    </row>
    <row r="748" spans="1:56" ht="12.75" hidden="1" customHeight="1" outlineLevel="1" x14ac:dyDescent="0.2">
      <c r="A748" s="291" t="s">
        <v>524</v>
      </c>
      <c r="B748" s="346" t="s">
        <v>184</v>
      </c>
      <c r="C748" s="8"/>
      <c r="D748" s="5"/>
      <c r="E748" s="5"/>
      <c r="F748" s="5"/>
      <c r="G748" s="15"/>
      <c r="H748" s="143"/>
      <c r="I748" s="144"/>
      <c r="J748" s="144"/>
      <c r="K748" s="144"/>
      <c r="L748" s="144"/>
      <c r="M748" s="144"/>
      <c r="N748" s="144"/>
      <c r="O748" s="144"/>
      <c r="P748" s="143"/>
      <c r="Q748" s="144"/>
      <c r="R748" s="144"/>
      <c r="S748" s="144"/>
      <c r="T748" s="144"/>
      <c r="U748" s="144"/>
      <c r="V748" s="144"/>
      <c r="W748" s="144"/>
      <c r="X748" s="143"/>
      <c r="Y748" s="144"/>
      <c r="Z748" s="144"/>
      <c r="AA748" s="144"/>
      <c r="AB748" s="144"/>
      <c r="AC748" s="144"/>
      <c r="AD748" s="144"/>
      <c r="AE748" s="144"/>
      <c r="AF748" s="143"/>
      <c r="AG748" s="144"/>
      <c r="AH748" s="144"/>
      <c r="AI748" s="144"/>
      <c r="AJ748" s="144"/>
      <c r="AK748" s="144"/>
      <c r="AL748" s="144"/>
      <c r="AM748" s="144"/>
      <c r="AN748" s="143"/>
      <c r="AO748" s="144"/>
      <c r="AP748" s="144"/>
      <c r="AQ748" s="144"/>
      <c r="AR748" s="144"/>
      <c r="AS748" s="144"/>
      <c r="AT748" s="144"/>
      <c r="AU748" s="144"/>
      <c r="AV748" s="143"/>
      <c r="AW748" s="144"/>
      <c r="AX748" s="144"/>
      <c r="AY748" s="144"/>
      <c r="AZ748" s="144"/>
      <c r="BA748" s="144"/>
      <c r="BB748" s="144"/>
      <c r="BC748" s="144"/>
      <c r="BD748" s="143"/>
    </row>
    <row r="749" spans="1:56" ht="12.75" hidden="1" customHeight="1" outlineLevel="1" x14ac:dyDescent="0.2">
      <c r="A749" s="291" t="s">
        <v>525</v>
      </c>
      <c r="B749" s="346" t="s">
        <v>184</v>
      </c>
      <c r="C749" s="8"/>
      <c r="D749" s="5" t="s">
        <v>15</v>
      </c>
      <c r="E749" s="5"/>
      <c r="F749" s="5"/>
      <c r="G749" s="15"/>
      <c r="H749" s="143"/>
      <c r="I749" s="144"/>
      <c r="J749" s="144"/>
      <c r="K749" s="144"/>
      <c r="L749" s="144"/>
      <c r="M749" s="144"/>
      <c r="N749" s="144"/>
      <c r="O749" s="144"/>
      <c r="P749" s="143"/>
      <c r="Q749" s="144"/>
      <c r="R749" s="144"/>
      <c r="S749" s="144"/>
      <c r="T749" s="144"/>
      <c r="U749" s="144"/>
      <c r="V749" s="144"/>
      <c r="W749" s="144"/>
      <c r="X749" s="143"/>
      <c r="Y749" s="144"/>
      <c r="Z749" s="144"/>
      <c r="AA749" s="144"/>
      <c r="AB749" s="144"/>
      <c r="AC749" s="144"/>
      <c r="AD749" s="144"/>
      <c r="AE749" s="144"/>
      <c r="AF749" s="143"/>
      <c r="AG749" s="144"/>
      <c r="AH749" s="144"/>
      <c r="AI749" s="144"/>
      <c r="AJ749" s="144"/>
      <c r="AK749" s="144"/>
      <c r="AL749" s="144"/>
      <c r="AM749" s="144"/>
      <c r="AN749" s="143"/>
      <c r="AO749" s="144"/>
      <c r="AP749" s="144"/>
      <c r="AQ749" s="144"/>
      <c r="AR749" s="144"/>
      <c r="AS749" s="144"/>
      <c r="AT749" s="144"/>
      <c r="AU749" s="144"/>
      <c r="AV749" s="143"/>
      <c r="AW749" s="144"/>
      <c r="AX749" s="144"/>
      <c r="AY749" s="144"/>
      <c r="AZ749" s="144"/>
      <c r="BA749" s="144"/>
      <c r="BB749" s="144"/>
      <c r="BC749" s="144"/>
      <c r="BD749" s="143"/>
    </row>
    <row r="750" spans="1:56" ht="12.75" hidden="1" customHeight="1" outlineLevel="1" x14ac:dyDescent="0.2">
      <c r="A750" s="291" t="s">
        <v>526</v>
      </c>
      <c r="B750" s="346" t="s">
        <v>185</v>
      </c>
      <c r="C750" s="8" t="s">
        <v>2</v>
      </c>
      <c r="D750" s="5" t="s">
        <v>9</v>
      </c>
      <c r="E750" s="5"/>
      <c r="F750" s="5"/>
      <c r="G750" s="15"/>
      <c r="H750" s="143">
        <f>SUMIF($I$3:$BD$3,$H$3,$I750:$BD750)</f>
        <v>8421</v>
      </c>
      <c r="I750" s="144">
        <v>282</v>
      </c>
      <c r="J750" s="144">
        <v>288</v>
      </c>
      <c r="K750" s="144">
        <v>287</v>
      </c>
      <c r="L750" s="144">
        <v>297</v>
      </c>
      <c r="M750" s="144">
        <v>311</v>
      </c>
      <c r="N750" s="144">
        <v>355</v>
      </c>
      <c r="O750" s="144">
        <v>232</v>
      </c>
      <c r="P750" s="143">
        <f>SUM(I750:O750)</f>
        <v>2052</v>
      </c>
      <c r="Q750" s="144">
        <v>338</v>
      </c>
      <c r="R750" s="144">
        <v>345</v>
      </c>
      <c r="S750" s="144">
        <v>319</v>
      </c>
      <c r="T750" s="144">
        <v>297</v>
      </c>
      <c r="U750" s="144">
        <v>256</v>
      </c>
      <c r="V750" s="144">
        <v>221</v>
      </c>
      <c r="W750" s="144">
        <v>228</v>
      </c>
      <c r="X750" s="143">
        <f>SUM(Q750:W750)</f>
        <v>2004</v>
      </c>
      <c r="Y750" s="144">
        <v>335</v>
      </c>
      <c r="Z750" s="144">
        <v>312</v>
      </c>
      <c r="AA750" s="144">
        <v>335</v>
      </c>
      <c r="AB750" s="144">
        <v>253</v>
      </c>
      <c r="AC750" s="144">
        <v>318</v>
      </c>
      <c r="AD750" s="144">
        <v>256</v>
      </c>
      <c r="AE750" s="144">
        <v>200</v>
      </c>
      <c r="AF750" s="143">
        <f>SUM(Y750:AE750)</f>
        <v>2009</v>
      </c>
      <c r="AG750" s="144">
        <v>295</v>
      </c>
      <c r="AH750" s="144">
        <v>329</v>
      </c>
      <c r="AI750" s="144">
        <v>355</v>
      </c>
      <c r="AJ750" s="144">
        <v>325</v>
      </c>
      <c r="AK750" s="144">
        <v>305</v>
      </c>
      <c r="AL750" s="144">
        <v>215</v>
      </c>
      <c r="AM750" s="144">
        <v>190</v>
      </c>
      <c r="AN750" s="143">
        <f>SUM(AG750:AM750)</f>
        <v>2014</v>
      </c>
      <c r="AO750" s="144">
        <v>263</v>
      </c>
      <c r="AP750" s="144">
        <v>264</v>
      </c>
      <c r="AQ750" s="144">
        <v>285</v>
      </c>
      <c r="AR750" s="144">
        <v>263</v>
      </c>
      <c r="AS750" s="144">
        <v>276</v>
      </c>
      <c r="AT750" s="144">
        <v>231</v>
      </c>
      <c r="AU750" s="144">
        <v>225</v>
      </c>
      <c r="AV750" s="143">
        <f>SUM(AO750:AU750)</f>
        <v>1807</v>
      </c>
      <c r="AW750" s="144"/>
      <c r="AX750" s="144"/>
      <c r="AY750" s="144"/>
      <c r="AZ750" s="144"/>
      <c r="BA750" s="144"/>
      <c r="BB750" s="144"/>
      <c r="BC750" s="144"/>
      <c r="BD750" s="143">
        <f>SUM(AW750:BC750)</f>
        <v>0</v>
      </c>
    </row>
    <row r="751" spans="1:56" ht="12.75" hidden="1" customHeight="1" outlineLevel="1" x14ac:dyDescent="0.2">
      <c r="A751" s="292" t="s">
        <v>527</v>
      </c>
      <c r="B751" s="346" t="s">
        <v>185</v>
      </c>
      <c r="C751" s="8" t="s">
        <v>3</v>
      </c>
      <c r="D751" s="5" t="s">
        <v>9</v>
      </c>
      <c r="E751" s="5"/>
      <c r="F751" s="5"/>
      <c r="G751" s="15"/>
      <c r="H751" s="143">
        <f>SUMIF($I$3:$BD$3,$H$3,$I751:$BD751)</f>
        <v>8091</v>
      </c>
      <c r="I751" s="144">
        <v>279</v>
      </c>
      <c r="J751" s="144">
        <v>286</v>
      </c>
      <c r="K751" s="144">
        <v>284</v>
      </c>
      <c r="L751" s="144">
        <v>293</v>
      </c>
      <c r="M751" s="144">
        <v>302</v>
      </c>
      <c r="N751" s="144">
        <v>285</v>
      </c>
      <c r="O751" s="144">
        <v>211</v>
      </c>
      <c r="P751" s="143">
        <f>SUM(I751:O751)</f>
        <v>1940</v>
      </c>
      <c r="Q751" s="144">
        <v>313</v>
      </c>
      <c r="R751" s="144">
        <v>320</v>
      </c>
      <c r="S751" s="144">
        <v>286</v>
      </c>
      <c r="T751" s="144">
        <v>289</v>
      </c>
      <c r="U751" s="144">
        <v>253</v>
      </c>
      <c r="V751" s="144">
        <v>213</v>
      </c>
      <c r="W751" s="144">
        <v>227</v>
      </c>
      <c r="X751" s="143">
        <f>SUM(Q751:W751)</f>
        <v>1901</v>
      </c>
      <c r="Y751" s="144">
        <v>331</v>
      </c>
      <c r="Z751" s="144">
        <v>307</v>
      </c>
      <c r="AA751" s="144">
        <v>328</v>
      </c>
      <c r="AB751" s="144">
        <v>249</v>
      </c>
      <c r="AC751" s="144">
        <v>303</v>
      </c>
      <c r="AD751" s="144">
        <v>255</v>
      </c>
      <c r="AE751" s="144">
        <v>200</v>
      </c>
      <c r="AF751" s="143">
        <f>SUM(Y751:AE751)</f>
        <v>1973</v>
      </c>
      <c r="AG751" s="144">
        <v>293</v>
      </c>
      <c r="AH751" s="144">
        <v>319</v>
      </c>
      <c r="AI751" s="144">
        <v>327</v>
      </c>
      <c r="AJ751" s="144">
        <v>311</v>
      </c>
      <c r="AK751" s="144">
        <v>301</v>
      </c>
      <c r="AL751" s="144">
        <v>208</v>
      </c>
      <c r="AM751" s="144">
        <v>186</v>
      </c>
      <c r="AN751" s="143">
        <f>SUM(AG751:AM751)</f>
        <v>1945</v>
      </c>
      <c r="AO751" s="144">
        <v>256</v>
      </c>
      <c r="AP751" s="144">
        <v>258</v>
      </c>
      <c r="AQ751" s="144">
        <v>280</v>
      </c>
      <c r="AR751" s="144">
        <v>255</v>
      </c>
      <c r="AS751" s="144">
        <v>274</v>
      </c>
      <c r="AT751" s="144">
        <v>229</v>
      </c>
      <c r="AU751" s="144">
        <v>224</v>
      </c>
      <c r="AV751" s="143">
        <f>SUM(AO751:AU751)</f>
        <v>1776</v>
      </c>
      <c r="AW751" s="144"/>
      <c r="AX751" s="144"/>
      <c r="AY751" s="144"/>
      <c r="AZ751" s="144"/>
      <c r="BA751" s="144"/>
      <c r="BB751" s="144"/>
      <c r="BC751" s="144"/>
      <c r="BD751" s="143">
        <f>SUM(AW751:BC751)</f>
        <v>0</v>
      </c>
    </row>
    <row r="752" spans="1:56" ht="12.75" hidden="1" customHeight="1" outlineLevel="1" x14ac:dyDescent="0.2">
      <c r="A752" s="292" t="s">
        <v>528</v>
      </c>
      <c r="B752" s="346" t="s">
        <v>185</v>
      </c>
      <c r="C752" s="8" t="s">
        <v>33</v>
      </c>
      <c r="D752" s="5" t="s">
        <v>9</v>
      </c>
      <c r="E752" s="5"/>
      <c r="F752" s="5"/>
      <c r="G752" s="15"/>
      <c r="H752" s="143">
        <f>SUMIF($I$3:$BD$3,$H$3,$I752:$BD752)</f>
        <v>6475</v>
      </c>
      <c r="I752" s="144">
        <v>260</v>
      </c>
      <c r="J752" s="144">
        <v>273</v>
      </c>
      <c r="K752" s="144">
        <v>266</v>
      </c>
      <c r="L752" s="144">
        <v>265</v>
      </c>
      <c r="M752" s="144">
        <v>254</v>
      </c>
      <c r="N752" s="144">
        <v>11</v>
      </c>
      <c r="O752" s="144">
        <v>58</v>
      </c>
      <c r="P752" s="143">
        <f>SUM(I752:O752)</f>
        <v>1387</v>
      </c>
      <c r="Q752" s="144">
        <v>168</v>
      </c>
      <c r="R752" s="144">
        <v>191</v>
      </c>
      <c r="S752" s="144">
        <v>153</v>
      </c>
      <c r="T752" s="144">
        <v>226</v>
      </c>
      <c r="U752" s="144">
        <v>235</v>
      </c>
      <c r="V752" s="144">
        <v>180</v>
      </c>
      <c r="W752" s="144">
        <v>208</v>
      </c>
      <c r="X752" s="143">
        <f>SUM(Q752:W752)</f>
        <v>1361</v>
      </c>
      <c r="Y752" s="144">
        <v>309</v>
      </c>
      <c r="Z752" s="144">
        <v>266</v>
      </c>
      <c r="AA752" s="144">
        <v>308</v>
      </c>
      <c r="AB752" s="144">
        <v>227</v>
      </c>
      <c r="AC752" s="144">
        <v>257</v>
      </c>
      <c r="AD752" s="144">
        <v>227</v>
      </c>
      <c r="AE752" s="144">
        <v>200</v>
      </c>
      <c r="AF752" s="143">
        <f>SUM(Y752:AE752)</f>
        <v>1794</v>
      </c>
      <c r="AG752" s="144">
        <v>268</v>
      </c>
      <c r="AH752" s="144">
        <v>275</v>
      </c>
      <c r="AI752" s="144">
        <v>220</v>
      </c>
      <c r="AJ752" s="144">
        <v>200</v>
      </c>
      <c r="AK752" s="144">
        <v>271</v>
      </c>
      <c r="AL752" s="144">
        <v>187</v>
      </c>
      <c r="AM752" s="144">
        <v>180</v>
      </c>
      <c r="AN752" s="143">
        <f>SUM(AG752:AM752)</f>
        <v>1601</v>
      </c>
      <c r="AO752" s="144">
        <v>238</v>
      </c>
      <c r="AP752" s="144">
        <v>240</v>
      </c>
      <c r="AQ752" s="144">
        <v>260</v>
      </c>
      <c r="AR752" s="144">
        <v>243</v>
      </c>
      <c r="AS752" s="144">
        <v>268</v>
      </c>
      <c r="AT752" s="144">
        <v>202</v>
      </c>
      <c r="AU752" s="144">
        <v>199</v>
      </c>
      <c r="AV752" s="143">
        <f>SUM(AO752:AU752)</f>
        <v>1650</v>
      </c>
      <c r="AW752" s="144"/>
      <c r="AX752" s="144"/>
      <c r="AY752" s="144"/>
      <c r="AZ752" s="144"/>
      <c r="BA752" s="144"/>
      <c r="BB752" s="144"/>
      <c r="BC752" s="144"/>
      <c r="BD752" s="143">
        <f>SUM(AW752:BC752)</f>
        <v>0</v>
      </c>
    </row>
    <row r="753" spans="1:56" s="48" customFormat="1" ht="12.75" hidden="1" customHeight="1" outlineLevel="1" x14ac:dyDescent="0.2">
      <c r="A753" s="293"/>
      <c r="B753" s="346" t="s">
        <v>185</v>
      </c>
      <c r="C753" s="42" t="s">
        <v>13</v>
      </c>
      <c r="D753" s="43" t="s">
        <v>4</v>
      </c>
      <c r="E753" s="43"/>
      <c r="F753" s="43"/>
      <c r="G753" s="44"/>
      <c r="H753" s="145">
        <f>IF(ISERROR(H752/H750),0,H752/H750)</f>
        <v>0.76891105569409812</v>
      </c>
      <c r="I753" s="146">
        <v>0.92198581560283688</v>
      </c>
      <c r="J753" s="146">
        <v>0.94791666666666663</v>
      </c>
      <c r="K753" s="146">
        <v>0.92682926829268297</v>
      </c>
      <c r="L753" s="146">
        <v>0.8922558922558923</v>
      </c>
      <c r="M753" s="146">
        <v>0.81672025723472674</v>
      </c>
      <c r="N753" s="146">
        <v>3.0985915492957747E-2</v>
      </c>
      <c r="O753" s="146">
        <v>0.25</v>
      </c>
      <c r="P753" s="145">
        <f>IF(ISERROR(P752/P750),0,P752/P750)</f>
        <v>0.67592592592592593</v>
      </c>
      <c r="Q753" s="146">
        <v>0.49704142011834318</v>
      </c>
      <c r="R753" s="146">
        <v>0.55362318840579705</v>
      </c>
      <c r="S753" s="146">
        <v>0.47962382445141066</v>
      </c>
      <c r="T753" s="146">
        <v>0.76094276094276092</v>
      </c>
      <c r="U753" s="146">
        <v>0.91796875</v>
      </c>
      <c r="V753" s="146">
        <v>0.81447963800904977</v>
      </c>
      <c r="W753" s="146">
        <v>0.91228070175438591</v>
      </c>
      <c r="X753" s="145">
        <f>IF(ISERROR(X752/X750),0,X752/X750)</f>
        <v>0.67914171656686628</v>
      </c>
      <c r="Y753" s="146">
        <v>0.92238805970149251</v>
      </c>
      <c r="Z753" s="146">
        <v>0.85256410256410253</v>
      </c>
      <c r="AA753" s="146">
        <v>0.91940298507462681</v>
      </c>
      <c r="AB753" s="146">
        <v>0.89723320158102771</v>
      </c>
      <c r="AC753" s="146">
        <v>0.80817610062893086</v>
      </c>
      <c r="AD753" s="146">
        <v>0.88671875</v>
      </c>
      <c r="AE753" s="146">
        <v>1</v>
      </c>
      <c r="AF753" s="145">
        <f>IF(ISERROR(AF752/AF750),0,AF752/AF750)</f>
        <v>0.89298158287705331</v>
      </c>
      <c r="AG753" s="146">
        <v>0.90847457627118644</v>
      </c>
      <c r="AH753" s="146">
        <v>0.83586626139817632</v>
      </c>
      <c r="AI753" s="146">
        <v>0.61971830985915488</v>
      </c>
      <c r="AJ753" s="146">
        <v>0.61538461538461542</v>
      </c>
      <c r="AK753" s="146">
        <v>0.88852459016393448</v>
      </c>
      <c r="AL753" s="146">
        <v>0.86976744186046506</v>
      </c>
      <c r="AM753" s="146">
        <v>0.94736842105263153</v>
      </c>
      <c r="AN753" s="145">
        <f>IF(ISERROR(AN752/AN750),0,AN752/AN750)</f>
        <v>0.79493545183713998</v>
      </c>
      <c r="AO753" s="146">
        <v>0.90494296577946765</v>
      </c>
      <c r="AP753" s="146">
        <v>0.90909090909090906</v>
      </c>
      <c r="AQ753" s="146">
        <v>0.91228070175438591</v>
      </c>
      <c r="AR753" s="146">
        <v>0.92395437262357416</v>
      </c>
      <c r="AS753" s="146">
        <v>0.97101449275362317</v>
      </c>
      <c r="AT753" s="146">
        <v>0.87445887445887449</v>
      </c>
      <c r="AU753" s="146">
        <v>0.88444444444444448</v>
      </c>
      <c r="AV753" s="145">
        <f>IF(ISERROR(AV752/AV750),0,AV752/AV750)</f>
        <v>0.9131156613171002</v>
      </c>
      <c r="AW753" s="146"/>
      <c r="AX753" s="146"/>
      <c r="AY753" s="146"/>
      <c r="AZ753" s="146"/>
      <c r="BA753" s="146"/>
      <c r="BB753" s="146"/>
      <c r="BC753" s="146"/>
      <c r="BD753" s="145">
        <f>IF(ISERROR(BD752/BD750),0,BD752/BD750)</f>
        <v>0</v>
      </c>
    </row>
    <row r="754" spans="1:56" s="49" customFormat="1" ht="12.75" hidden="1" customHeight="1" outlineLevel="1" x14ac:dyDescent="0.2">
      <c r="A754" s="293"/>
      <c r="B754" s="346" t="s">
        <v>185</v>
      </c>
      <c r="C754" s="42" t="s">
        <v>5</v>
      </c>
      <c r="D754" s="43" t="s">
        <v>4</v>
      </c>
      <c r="E754" s="43"/>
      <c r="F754" s="43"/>
      <c r="G754" s="44"/>
      <c r="H754" s="145">
        <f>IF(ISERROR((H750-H751)/H750),0,(H750-H751)/H750)</f>
        <v>3.9187744923405772E-2</v>
      </c>
      <c r="I754" s="146">
        <v>1.0638297872340425E-2</v>
      </c>
      <c r="J754" s="146">
        <v>6.9444444444444441E-3</v>
      </c>
      <c r="K754" s="146">
        <v>1.0452961672473868E-2</v>
      </c>
      <c r="L754" s="146">
        <v>1.3468013468013467E-2</v>
      </c>
      <c r="M754" s="146">
        <v>2.8938906752411574E-2</v>
      </c>
      <c r="N754" s="146">
        <v>0.19718309859154928</v>
      </c>
      <c r="O754" s="146">
        <v>9.0517241379310345E-2</v>
      </c>
      <c r="P754" s="145">
        <f>IF(ISERROR((P750-P751)/P750),0,(P750-P751)/P750)</f>
        <v>5.4580896686159841E-2</v>
      </c>
      <c r="Q754" s="146">
        <v>7.3964497041420121E-2</v>
      </c>
      <c r="R754" s="146">
        <v>7.2463768115942032E-2</v>
      </c>
      <c r="S754" s="146">
        <v>0.10344827586206896</v>
      </c>
      <c r="T754" s="146">
        <v>2.6936026936026935E-2</v>
      </c>
      <c r="U754" s="146">
        <v>1.171875E-2</v>
      </c>
      <c r="V754" s="146">
        <v>3.6199095022624438E-2</v>
      </c>
      <c r="W754" s="146">
        <v>4.3859649122807015E-3</v>
      </c>
      <c r="X754" s="145">
        <f>IF(ISERROR((X750-X751)/X750),0,(X750-X751)/X750)</f>
        <v>5.1397205588822353E-2</v>
      </c>
      <c r="Y754" s="146">
        <v>1.1940298507462687E-2</v>
      </c>
      <c r="Z754" s="146">
        <v>1.6025641025641024E-2</v>
      </c>
      <c r="AA754" s="146">
        <v>2.0895522388059702E-2</v>
      </c>
      <c r="AB754" s="146">
        <v>1.5810276679841896E-2</v>
      </c>
      <c r="AC754" s="146">
        <v>4.716981132075472E-2</v>
      </c>
      <c r="AD754" s="146">
        <v>3.90625E-3</v>
      </c>
      <c r="AE754" s="146">
        <v>0</v>
      </c>
      <c r="AF754" s="145">
        <f>IF(ISERROR((AF750-AF751)/AF750),0,(AF750-AF751)/AF750)</f>
        <v>1.7919362867098058E-2</v>
      </c>
      <c r="AG754" s="146">
        <v>6.7796610169491523E-3</v>
      </c>
      <c r="AH754" s="146">
        <v>3.0395136778115502E-2</v>
      </c>
      <c r="AI754" s="146">
        <v>7.8873239436619724E-2</v>
      </c>
      <c r="AJ754" s="146">
        <v>4.3076923076923075E-2</v>
      </c>
      <c r="AK754" s="146">
        <v>1.3114754098360656E-2</v>
      </c>
      <c r="AL754" s="146">
        <v>3.255813953488372E-2</v>
      </c>
      <c r="AM754" s="146">
        <v>2.1052631578947368E-2</v>
      </c>
      <c r="AN754" s="145">
        <f>IF(ISERROR((AN750-AN751)/AN750),0,(AN750-AN751)/AN750)</f>
        <v>3.4260178748758689E-2</v>
      </c>
      <c r="AO754" s="146">
        <v>2.6615969581749048E-2</v>
      </c>
      <c r="AP754" s="146">
        <v>2.2727272727272728E-2</v>
      </c>
      <c r="AQ754" s="146">
        <v>1.7543859649122806E-2</v>
      </c>
      <c r="AR754" s="146">
        <v>3.0418250950570342E-2</v>
      </c>
      <c r="AS754" s="146">
        <v>7.246376811594203E-3</v>
      </c>
      <c r="AT754" s="146">
        <v>8.658008658008658E-3</v>
      </c>
      <c r="AU754" s="146">
        <v>4.4444444444444444E-3</v>
      </c>
      <c r="AV754" s="145">
        <f>IF(ISERROR((AV750-AV751)/AV750),0,(AV750-AV751)/AV750)</f>
        <v>1.7155506364139459E-2</v>
      </c>
      <c r="AW754" s="146"/>
      <c r="AX754" s="146"/>
      <c r="AY754" s="146"/>
      <c r="AZ754" s="146"/>
      <c r="BA754" s="146"/>
      <c r="BB754" s="146"/>
      <c r="BC754" s="146"/>
      <c r="BD754" s="145">
        <f>IF(ISERROR((BD750-BD751)/BD750),0,(BD750-BD751)/BD750)</f>
        <v>0</v>
      </c>
    </row>
    <row r="755" spans="1:56" ht="12.75" hidden="1" customHeight="1" outlineLevel="2" x14ac:dyDescent="0.2">
      <c r="A755" s="292" t="s">
        <v>529</v>
      </c>
      <c r="B755" s="346" t="s">
        <v>185</v>
      </c>
      <c r="C755" s="8" t="s">
        <v>46</v>
      </c>
      <c r="D755" s="5"/>
      <c r="E755" s="5"/>
      <c r="F755" s="5"/>
      <c r="G755" s="15"/>
      <c r="H755" s="143">
        <f>SUMIF($I$3:$BD$3,$H$3,$I755:$BD755)</f>
        <v>181101</v>
      </c>
      <c r="I755" s="144">
        <v>2180</v>
      </c>
      <c r="J755" s="144">
        <v>1583</v>
      </c>
      <c r="K755" s="144">
        <v>2064</v>
      </c>
      <c r="L755" s="144">
        <v>2504</v>
      </c>
      <c r="M755" s="144">
        <v>4946</v>
      </c>
      <c r="N755" s="144">
        <v>35662</v>
      </c>
      <c r="O755" s="144">
        <v>12727</v>
      </c>
      <c r="P755" s="143">
        <f>SUM(I755:O755)</f>
        <v>61666</v>
      </c>
      <c r="Q755" s="144">
        <v>14121</v>
      </c>
      <c r="R755" s="144">
        <v>11125</v>
      </c>
      <c r="S755" s="144">
        <v>22209</v>
      </c>
      <c r="T755" s="144">
        <v>6076</v>
      </c>
      <c r="U755" s="144">
        <v>2366</v>
      </c>
      <c r="V755" s="144">
        <v>2992</v>
      </c>
      <c r="W755" s="144">
        <v>1648</v>
      </c>
      <c r="X755" s="143">
        <f>SUM(Q755:W755)</f>
        <v>60537</v>
      </c>
      <c r="Y755" s="144">
        <v>2234</v>
      </c>
      <c r="Z755" s="144">
        <v>3503</v>
      </c>
      <c r="AA755" s="144">
        <v>2926</v>
      </c>
      <c r="AB755" s="144">
        <v>2896</v>
      </c>
      <c r="AC755" s="144">
        <v>3987</v>
      </c>
      <c r="AD755" s="144">
        <v>2851</v>
      </c>
      <c r="AE755" s="144">
        <v>227</v>
      </c>
      <c r="AF755" s="143">
        <f>SUM(Y755:AE755)</f>
        <v>18624</v>
      </c>
      <c r="AG755" s="144">
        <v>3192</v>
      </c>
      <c r="AH755" s="144">
        <v>5280</v>
      </c>
      <c r="AI755" s="144">
        <v>14146</v>
      </c>
      <c r="AJ755" s="144">
        <v>9393</v>
      </c>
      <c r="AK755" s="144">
        <v>3816</v>
      </c>
      <c r="AL755" s="144">
        <v>2457</v>
      </c>
      <c r="AM755" s="144">
        <v>859</v>
      </c>
      <c r="AN755" s="143">
        <f>SUM(AG755:AM755)</f>
        <v>39143</v>
      </c>
      <c r="AO755" s="144">
        <v>1862</v>
      </c>
      <c r="AP755" s="144">
        <v>1754</v>
      </c>
      <c r="AQ755" s="144">
        <v>2259</v>
      </c>
      <c r="AR755" s="144">
        <v>2064</v>
      </c>
      <c r="AS755" s="144">
        <v>630</v>
      </c>
      <c r="AT755" s="144">
        <v>2659</v>
      </c>
      <c r="AU755" s="144">
        <v>3180</v>
      </c>
      <c r="AV755" s="143">
        <f>SUM(AO755:AU755)</f>
        <v>14408</v>
      </c>
      <c r="AW755" s="144"/>
      <c r="AX755" s="144"/>
      <c r="AY755" s="144"/>
      <c r="AZ755" s="144"/>
      <c r="BA755" s="144"/>
      <c r="BB755" s="144"/>
      <c r="BC755" s="144"/>
      <c r="BD755" s="143">
        <f>SUM(AW755:BC755)</f>
        <v>0</v>
      </c>
    </row>
    <row r="756" spans="1:56" ht="12.75" hidden="1" customHeight="1" outlineLevel="1" collapsed="1" x14ac:dyDescent="0.2">
      <c r="A756" s="292"/>
      <c r="B756" s="346" t="s">
        <v>185</v>
      </c>
      <c r="C756" s="8" t="s">
        <v>14</v>
      </c>
      <c r="D756" s="5"/>
      <c r="E756" s="5"/>
      <c r="F756" s="5"/>
      <c r="G756" s="15"/>
      <c r="H756" s="143">
        <f>IF(ISERROR(H755/H751),0,H755/H751)</f>
        <v>22.383018168335187</v>
      </c>
      <c r="I756" s="144">
        <v>7.8136200716845874</v>
      </c>
      <c r="J756" s="144">
        <v>5.534965034965035</v>
      </c>
      <c r="K756" s="144">
        <v>7.267605633802817</v>
      </c>
      <c r="L756" s="144">
        <v>8.5460750853242313</v>
      </c>
      <c r="M756" s="144">
        <v>16.377483443708609</v>
      </c>
      <c r="N756" s="144">
        <v>125.12982456140351</v>
      </c>
      <c r="O756" s="144">
        <v>60.317535545023695</v>
      </c>
      <c r="P756" s="143">
        <f>IF(ISERROR(P755/P751),0,P755/P751)</f>
        <v>31.786597938144329</v>
      </c>
      <c r="Q756" s="144">
        <v>45.115015974440894</v>
      </c>
      <c r="R756" s="144">
        <v>34.765625</v>
      </c>
      <c r="S756" s="144">
        <v>77.65384615384616</v>
      </c>
      <c r="T756" s="144">
        <v>21.024221453287197</v>
      </c>
      <c r="U756" s="144">
        <v>9.3517786561264824</v>
      </c>
      <c r="V756" s="144">
        <v>14.046948356807512</v>
      </c>
      <c r="W756" s="144">
        <v>7.2599118942731273</v>
      </c>
      <c r="X756" s="143">
        <f>IF(ISERROR(X755/X751),0,X755/X751)</f>
        <v>31.844818516570225</v>
      </c>
      <c r="Y756" s="144">
        <v>6.7492447129909365</v>
      </c>
      <c r="Z756" s="144">
        <v>11.410423452768729</v>
      </c>
      <c r="AA756" s="144">
        <v>8.9207317073170724</v>
      </c>
      <c r="AB756" s="144">
        <v>11.630522088353414</v>
      </c>
      <c r="AC756" s="144">
        <v>13.158415841584159</v>
      </c>
      <c r="AD756" s="144">
        <v>11.180392156862744</v>
      </c>
      <c r="AE756" s="144">
        <v>1.135</v>
      </c>
      <c r="AF756" s="143">
        <f>IF(ISERROR(AF755/AF751),0,AF755/AF751)</f>
        <v>9.4394323365433355</v>
      </c>
      <c r="AG756" s="144">
        <v>10.89419795221843</v>
      </c>
      <c r="AH756" s="144">
        <v>16.551724137931036</v>
      </c>
      <c r="AI756" s="144">
        <v>43.259938837920487</v>
      </c>
      <c r="AJ756" s="144">
        <v>30.20257234726688</v>
      </c>
      <c r="AK756" s="144">
        <v>12.677740863787376</v>
      </c>
      <c r="AL756" s="144">
        <v>11.8125</v>
      </c>
      <c r="AM756" s="144">
        <v>4.618279569892473</v>
      </c>
      <c r="AN756" s="143">
        <f>IF(ISERROR(AN755/AN751),0,AN755/AN751)</f>
        <v>20.124935732647813</v>
      </c>
      <c r="AO756" s="144">
        <v>7.2734375</v>
      </c>
      <c r="AP756" s="144">
        <v>6.7984496124031004</v>
      </c>
      <c r="AQ756" s="144">
        <v>8.0678571428571431</v>
      </c>
      <c r="AR756" s="144">
        <v>8.0941176470588232</v>
      </c>
      <c r="AS756" s="144">
        <v>2.2992700729927007</v>
      </c>
      <c r="AT756" s="144">
        <v>11.611353711790393</v>
      </c>
      <c r="AU756" s="144">
        <v>14.196428571428571</v>
      </c>
      <c r="AV756" s="143">
        <f>IF(ISERROR(AV755/AV751),0,AV755/AV751)</f>
        <v>8.1126126126126135</v>
      </c>
      <c r="AW756" s="144"/>
      <c r="AX756" s="144"/>
      <c r="AY756" s="144"/>
      <c r="AZ756" s="144"/>
      <c r="BA756" s="144"/>
      <c r="BB756" s="144"/>
      <c r="BC756" s="144"/>
      <c r="BD756" s="143">
        <f>IF(ISERROR(BD755/BD751),0,BD755/BD751)</f>
        <v>0</v>
      </c>
    </row>
    <row r="757" spans="1:56" ht="12.75" hidden="1" customHeight="1" outlineLevel="1" x14ac:dyDescent="0.2">
      <c r="A757" s="292" t="s">
        <v>530</v>
      </c>
      <c r="B757" s="346" t="s">
        <v>185</v>
      </c>
      <c r="C757" s="8"/>
      <c r="D757" s="5"/>
      <c r="E757" s="5"/>
      <c r="F757" s="5"/>
      <c r="G757" s="15"/>
      <c r="H757" s="143"/>
      <c r="I757" s="144" t="s">
        <v>102</v>
      </c>
      <c r="J757" s="144" t="s">
        <v>102</v>
      </c>
      <c r="K757" s="144" t="s">
        <v>102</v>
      </c>
      <c r="L757" s="144"/>
      <c r="M757" s="144"/>
      <c r="N757" s="144"/>
      <c r="O757" s="144"/>
      <c r="P757" s="143"/>
      <c r="Q757" s="144"/>
      <c r="R757" s="144"/>
      <c r="S757" s="144"/>
      <c r="T757" s="144"/>
      <c r="U757" s="144"/>
      <c r="V757" s="144"/>
      <c r="W757" s="144"/>
      <c r="X757" s="143"/>
      <c r="Y757" s="144"/>
      <c r="Z757" s="144"/>
      <c r="AA757" s="144"/>
      <c r="AB757" s="144"/>
      <c r="AC757" s="144"/>
      <c r="AD757" s="144"/>
      <c r="AE757" s="144"/>
      <c r="AF757" s="143"/>
      <c r="AG757" s="144"/>
      <c r="AH757" s="144"/>
      <c r="AI757" s="144"/>
      <c r="AJ757" s="144"/>
      <c r="AK757" s="144"/>
      <c r="AL757" s="144"/>
      <c r="AM757" s="144"/>
      <c r="AN757" s="143"/>
      <c r="AO757" s="144" t="s">
        <v>102</v>
      </c>
      <c r="AP757" s="144" t="s">
        <v>102</v>
      </c>
      <c r="AQ757" s="144" t="s">
        <v>102</v>
      </c>
      <c r="AR757" s="144" t="s">
        <v>102</v>
      </c>
      <c r="AS757" s="144" t="s">
        <v>102</v>
      </c>
      <c r="AT757" s="144" t="s">
        <v>102</v>
      </c>
      <c r="AU757" s="144" t="s">
        <v>102</v>
      </c>
      <c r="AV757" s="143"/>
      <c r="AW757" s="144"/>
      <c r="AX757" s="144"/>
      <c r="AY757" s="144"/>
      <c r="AZ757" s="144"/>
      <c r="BA757" s="144"/>
      <c r="BB757" s="144"/>
      <c r="BC757" s="144"/>
      <c r="BD757" s="143"/>
    </row>
    <row r="758" spans="1:56" ht="12.75" hidden="1" customHeight="1" outlineLevel="1" x14ac:dyDescent="0.2">
      <c r="A758" s="268"/>
      <c r="B758" s="346" t="s">
        <v>185</v>
      </c>
      <c r="C758" s="8"/>
      <c r="D758" s="5"/>
      <c r="E758" s="5"/>
      <c r="F758" s="5"/>
      <c r="G758" s="15"/>
      <c r="H758" s="143"/>
      <c r="I758" s="144"/>
      <c r="J758" s="144"/>
      <c r="K758" s="144"/>
      <c r="L758" s="144"/>
      <c r="M758" s="144"/>
      <c r="N758" s="144"/>
      <c r="O758" s="144"/>
      <c r="P758" s="143"/>
      <c r="Q758" s="144"/>
      <c r="R758" s="144"/>
      <c r="S758" s="144"/>
      <c r="T758" s="144"/>
      <c r="U758" s="144"/>
      <c r="V758" s="144"/>
      <c r="W758" s="144"/>
      <c r="X758" s="143"/>
      <c r="Y758" s="144"/>
      <c r="Z758" s="144"/>
      <c r="AA758" s="144"/>
      <c r="AB758" s="144"/>
      <c r="AC758" s="144"/>
      <c r="AD758" s="144"/>
      <c r="AE758" s="144"/>
      <c r="AF758" s="143"/>
      <c r="AG758" s="144"/>
      <c r="AH758" s="144"/>
      <c r="AI758" s="144"/>
      <c r="AJ758" s="144"/>
      <c r="AK758" s="144"/>
      <c r="AL758" s="144"/>
      <c r="AM758" s="144"/>
      <c r="AN758" s="143"/>
      <c r="AO758" s="144"/>
      <c r="AP758" s="144"/>
      <c r="AQ758" s="144"/>
      <c r="AR758" s="144"/>
      <c r="AS758" s="144"/>
      <c r="AT758" s="144"/>
      <c r="AU758" s="144"/>
      <c r="AV758" s="143"/>
      <c r="AW758" s="144"/>
      <c r="AX758" s="144"/>
      <c r="AY758" s="144"/>
      <c r="AZ758" s="144"/>
      <c r="BA758" s="144"/>
      <c r="BB758" s="144"/>
      <c r="BC758" s="144"/>
      <c r="BD758" s="143"/>
    </row>
    <row r="759" spans="1:56" ht="12.75" hidden="1" customHeight="1" outlineLevel="1" x14ac:dyDescent="0.2">
      <c r="A759" s="291" t="s">
        <v>531</v>
      </c>
      <c r="B759" s="346" t="s">
        <v>185</v>
      </c>
      <c r="C759" s="8"/>
      <c r="D759" s="5"/>
      <c r="E759" s="5"/>
      <c r="F759" s="5"/>
      <c r="G759" s="15"/>
      <c r="H759" s="143"/>
      <c r="I759" s="144"/>
      <c r="J759" s="144"/>
      <c r="K759" s="144"/>
      <c r="L759" s="144"/>
      <c r="M759" s="144"/>
      <c r="N759" s="144"/>
      <c r="O759" s="144"/>
      <c r="P759" s="143"/>
      <c r="Q759" s="144"/>
      <c r="R759" s="144"/>
      <c r="S759" s="144"/>
      <c r="T759" s="144"/>
      <c r="U759" s="144"/>
      <c r="V759" s="144"/>
      <c r="W759" s="144"/>
      <c r="X759" s="143"/>
      <c r="Y759" s="144"/>
      <c r="Z759" s="144"/>
      <c r="AA759" s="144"/>
      <c r="AB759" s="144"/>
      <c r="AC759" s="144"/>
      <c r="AD759" s="144"/>
      <c r="AE759" s="144"/>
      <c r="AF759" s="143"/>
      <c r="AG759" s="144"/>
      <c r="AH759" s="144"/>
      <c r="AI759" s="144"/>
      <c r="AJ759" s="144"/>
      <c r="AK759" s="144"/>
      <c r="AL759" s="144"/>
      <c r="AM759" s="144"/>
      <c r="AN759" s="143"/>
      <c r="AO759" s="144"/>
      <c r="AP759" s="144"/>
      <c r="AQ759" s="144"/>
      <c r="AR759" s="144"/>
      <c r="AS759" s="144"/>
      <c r="AT759" s="144"/>
      <c r="AU759" s="144"/>
      <c r="AV759" s="143"/>
      <c r="AW759" s="144"/>
      <c r="AX759" s="144"/>
      <c r="AY759" s="144"/>
      <c r="AZ759" s="144"/>
      <c r="BA759" s="144"/>
      <c r="BB759" s="144"/>
      <c r="BC759" s="144"/>
      <c r="BD759" s="143"/>
    </row>
    <row r="760" spans="1:56" ht="12.75" hidden="1" customHeight="1" outlineLevel="1" x14ac:dyDescent="0.2">
      <c r="A760" s="291" t="s">
        <v>532</v>
      </c>
      <c r="B760" s="346" t="s">
        <v>185</v>
      </c>
      <c r="C760" s="8"/>
      <c r="D760" s="5" t="s">
        <v>15</v>
      </c>
      <c r="E760" s="5"/>
      <c r="F760" s="5"/>
      <c r="G760" s="15"/>
      <c r="H760" s="143"/>
      <c r="I760" s="144"/>
      <c r="J760" s="144"/>
      <c r="K760" s="144"/>
      <c r="L760" s="144"/>
      <c r="M760" s="144"/>
      <c r="N760" s="144"/>
      <c r="O760" s="144"/>
      <c r="P760" s="143"/>
      <c r="Q760" s="144"/>
      <c r="R760" s="144"/>
      <c r="S760" s="144"/>
      <c r="T760" s="144"/>
      <c r="U760" s="144"/>
      <c r="V760" s="144"/>
      <c r="W760" s="144"/>
      <c r="X760" s="143"/>
      <c r="Y760" s="144"/>
      <c r="Z760" s="144"/>
      <c r="AA760" s="144"/>
      <c r="AB760" s="144"/>
      <c r="AC760" s="144"/>
      <c r="AD760" s="144"/>
      <c r="AE760" s="144"/>
      <c r="AF760" s="143"/>
      <c r="AG760" s="144"/>
      <c r="AH760" s="144"/>
      <c r="AI760" s="144"/>
      <c r="AJ760" s="144"/>
      <c r="AK760" s="144"/>
      <c r="AL760" s="144"/>
      <c r="AM760" s="144"/>
      <c r="AN760" s="143"/>
      <c r="AO760" s="144"/>
      <c r="AP760" s="144"/>
      <c r="AQ760" s="144"/>
      <c r="AR760" s="144"/>
      <c r="AS760" s="144"/>
      <c r="AT760" s="144"/>
      <c r="AU760" s="144"/>
      <c r="AV760" s="143"/>
      <c r="AW760" s="144"/>
      <c r="AX760" s="144"/>
      <c r="AY760" s="144"/>
      <c r="AZ760" s="144"/>
      <c r="BA760" s="144"/>
      <c r="BB760" s="144"/>
      <c r="BC760" s="144"/>
      <c r="BD760" s="143"/>
    </row>
    <row r="761" spans="1:56" ht="12.75" hidden="1" customHeight="1" outlineLevel="1" x14ac:dyDescent="0.2">
      <c r="A761" s="291" t="s">
        <v>533</v>
      </c>
      <c r="B761" s="346" t="s">
        <v>124</v>
      </c>
      <c r="C761" s="8" t="s">
        <v>2</v>
      </c>
      <c r="D761" s="5" t="s">
        <v>9</v>
      </c>
      <c r="E761" s="5"/>
      <c r="F761" s="5"/>
      <c r="G761" s="15"/>
      <c r="H761" s="143">
        <f>SUMIF($I$3:$BD$3,$H$3,$I761:$BD761)</f>
        <v>8647</v>
      </c>
      <c r="I761" s="144">
        <v>300</v>
      </c>
      <c r="J761" s="144">
        <v>341</v>
      </c>
      <c r="K761" s="144">
        <v>288</v>
      </c>
      <c r="L761" s="144">
        <v>329</v>
      </c>
      <c r="M761" s="144">
        <v>276</v>
      </c>
      <c r="N761" s="144">
        <v>287</v>
      </c>
      <c r="O761" s="144">
        <v>246</v>
      </c>
      <c r="P761" s="143">
        <f>SUM(I761:O761)</f>
        <v>2067</v>
      </c>
      <c r="Q761" s="144">
        <v>318</v>
      </c>
      <c r="R761" s="144">
        <v>283</v>
      </c>
      <c r="S761" s="144">
        <v>355</v>
      </c>
      <c r="T761" s="144">
        <v>295</v>
      </c>
      <c r="U761" s="144">
        <v>343</v>
      </c>
      <c r="V761" s="144">
        <v>247</v>
      </c>
      <c r="W761" s="144">
        <v>201</v>
      </c>
      <c r="X761" s="143">
        <f>SUM(Q761:W761)</f>
        <v>2042</v>
      </c>
      <c r="Y761" s="144">
        <v>331</v>
      </c>
      <c r="Z761" s="144">
        <v>314</v>
      </c>
      <c r="AA761" s="144">
        <v>276</v>
      </c>
      <c r="AB761" s="144">
        <v>316</v>
      </c>
      <c r="AC761" s="144">
        <v>311</v>
      </c>
      <c r="AD761" s="144">
        <v>243</v>
      </c>
      <c r="AE761" s="144">
        <v>185</v>
      </c>
      <c r="AF761" s="143">
        <f>SUM(Y761:AE761)</f>
        <v>1976</v>
      </c>
      <c r="AG761" s="144">
        <v>340</v>
      </c>
      <c r="AH761" s="144">
        <v>380</v>
      </c>
      <c r="AI761" s="144">
        <v>362</v>
      </c>
      <c r="AJ761" s="144">
        <v>341</v>
      </c>
      <c r="AK761" s="144">
        <v>242</v>
      </c>
      <c r="AL761" s="144">
        <v>214</v>
      </c>
      <c r="AM761" s="144">
        <v>230</v>
      </c>
      <c r="AN761" s="143">
        <f>SUM(AG761:AM761)</f>
        <v>2109</v>
      </c>
      <c r="AO761" s="144">
        <v>361</v>
      </c>
      <c r="AP761" s="144">
        <v>299</v>
      </c>
      <c r="AQ761" s="144">
        <v>290</v>
      </c>
      <c r="AR761" s="144">
        <v>322</v>
      </c>
      <c r="AS761" s="144">
        <v>285</v>
      </c>
      <c r="AT761" s="144">
        <v>223</v>
      </c>
      <c r="AU761" s="144">
        <v>207</v>
      </c>
      <c r="AV761" s="143">
        <f>SUM(AO761:AU761)</f>
        <v>1987</v>
      </c>
      <c r="AW761" s="144"/>
      <c r="AX761" s="144"/>
      <c r="AY761" s="144"/>
      <c r="AZ761" s="144"/>
      <c r="BA761" s="144"/>
      <c r="BB761" s="144"/>
      <c r="BC761" s="144"/>
      <c r="BD761" s="143">
        <f>SUM(AW761:BC761)</f>
        <v>0</v>
      </c>
    </row>
    <row r="762" spans="1:56" ht="12.75" hidden="1" customHeight="1" outlineLevel="1" x14ac:dyDescent="0.2">
      <c r="A762" s="292" t="s">
        <v>534</v>
      </c>
      <c r="B762" s="346" t="s">
        <v>124</v>
      </c>
      <c r="C762" s="8" t="s">
        <v>3</v>
      </c>
      <c r="D762" s="5" t="s">
        <v>9</v>
      </c>
      <c r="E762" s="5"/>
      <c r="F762" s="5"/>
      <c r="G762" s="15"/>
      <c r="H762" s="143">
        <f>SUMIF($I$3:$BD$3,$H$3,$I762:$BD762)</f>
        <v>8342</v>
      </c>
      <c r="I762" s="144">
        <v>298</v>
      </c>
      <c r="J762" s="144">
        <v>338</v>
      </c>
      <c r="K762" s="144">
        <v>288</v>
      </c>
      <c r="L762" s="144">
        <v>322</v>
      </c>
      <c r="M762" s="144">
        <v>269</v>
      </c>
      <c r="N762" s="144">
        <v>240</v>
      </c>
      <c r="O762" s="144">
        <v>218</v>
      </c>
      <c r="P762" s="143">
        <f>SUM(I762:O762)</f>
        <v>1973</v>
      </c>
      <c r="Q762" s="144">
        <v>291</v>
      </c>
      <c r="R762" s="144">
        <v>258</v>
      </c>
      <c r="S762" s="144">
        <v>316</v>
      </c>
      <c r="T762" s="144">
        <v>284</v>
      </c>
      <c r="U762" s="144">
        <v>340</v>
      </c>
      <c r="V762" s="144">
        <v>242</v>
      </c>
      <c r="W762" s="144">
        <v>199</v>
      </c>
      <c r="X762" s="143">
        <f>SUM(Q762:W762)</f>
        <v>1930</v>
      </c>
      <c r="Y762" s="144">
        <v>331</v>
      </c>
      <c r="Z762" s="144">
        <v>311</v>
      </c>
      <c r="AA762" s="144">
        <v>268</v>
      </c>
      <c r="AB762" s="144">
        <v>312</v>
      </c>
      <c r="AC762" s="144">
        <v>308</v>
      </c>
      <c r="AD762" s="144">
        <v>235</v>
      </c>
      <c r="AE762" s="144">
        <v>185</v>
      </c>
      <c r="AF762" s="143">
        <f>SUM(Y762:AE762)</f>
        <v>1950</v>
      </c>
      <c r="AG762" s="144">
        <v>330</v>
      </c>
      <c r="AH762" s="144">
        <v>372</v>
      </c>
      <c r="AI762" s="144">
        <v>336</v>
      </c>
      <c r="AJ762" s="144">
        <v>326</v>
      </c>
      <c r="AK762" s="144">
        <v>237</v>
      </c>
      <c r="AL762" s="144">
        <v>209</v>
      </c>
      <c r="AM762" s="144">
        <v>229</v>
      </c>
      <c r="AN762" s="143">
        <f>SUM(AG762:AM762)</f>
        <v>2039</v>
      </c>
      <c r="AO762" s="144">
        <v>359</v>
      </c>
      <c r="AP762" s="144">
        <v>293</v>
      </c>
      <c r="AQ762" s="144">
        <v>286</v>
      </c>
      <c r="AR762" s="144">
        <v>316</v>
      </c>
      <c r="AS762" s="144">
        <v>285</v>
      </c>
      <c r="AT762" s="144">
        <v>221</v>
      </c>
      <c r="AU762" s="144">
        <v>205</v>
      </c>
      <c r="AV762" s="143">
        <f>SUM(AO762:AU762)</f>
        <v>1965</v>
      </c>
      <c r="AW762" s="144"/>
      <c r="AX762" s="144"/>
      <c r="AY762" s="144"/>
      <c r="AZ762" s="144"/>
      <c r="BA762" s="144"/>
      <c r="BB762" s="144"/>
      <c r="BC762" s="144"/>
      <c r="BD762" s="143">
        <f>SUM(AW762:BC762)</f>
        <v>0</v>
      </c>
    </row>
    <row r="763" spans="1:56" ht="12.75" hidden="1" customHeight="1" outlineLevel="1" x14ac:dyDescent="0.2">
      <c r="A763" s="292" t="s">
        <v>535</v>
      </c>
      <c r="B763" s="346" t="s">
        <v>124</v>
      </c>
      <c r="C763" s="8" t="s">
        <v>33</v>
      </c>
      <c r="D763" s="5" t="s">
        <v>9</v>
      </c>
      <c r="E763" s="5"/>
      <c r="F763" s="5"/>
      <c r="G763" s="15"/>
      <c r="H763" s="143">
        <f>SUMIF($I$3:$BD$3,$H$3,$I763:$BD763)</f>
        <v>6788</v>
      </c>
      <c r="I763" s="144">
        <v>282</v>
      </c>
      <c r="J763" s="144">
        <v>323</v>
      </c>
      <c r="K763" s="144">
        <v>277</v>
      </c>
      <c r="L763" s="144">
        <v>298</v>
      </c>
      <c r="M763" s="144">
        <v>236</v>
      </c>
      <c r="N763" s="144">
        <v>16</v>
      </c>
      <c r="O763" s="144">
        <v>60</v>
      </c>
      <c r="P763" s="143">
        <f>SUM(I763:O763)</f>
        <v>1492</v>
      </c>
      <c r="Q763" s="144">
        <v>165</v>
      </c>
      <c r="R763" s="144">
        <v>144</v>
      </c>
      <c r="S763" s="144">
        <v>170</v>
      </c>
      <c r="T763" s="144">
        <v>230</v>
      </c>
      <c r="U763" s="144">
        <v>321</v>
      </c>
      <c r="V763" s="144">
        <v>206</v>
      </c>
      <c r="W763" s="144">
        <v>192</v>
      </c>
      <c r="X763" s="143">
        <f>SUM(Q763:W763)</f>
        <v>1428</v>
      </c>
      <c r="Y763" s="144">
        <v>321</v>
      </c>
      <c r="Z763" s="144">
        <v>261</v>
      </c>
      <c r="AA763" s="144">
        <v>245</v>
      </c>
      <c r="AB763" s="144">
        <v>286</v>
      </c>
      <c r="AC763" s="144">
        <v>252</v>
      </c>
      <c r="AD763" s="144">
        <v>210</v>
      </c>
      <c r="AE763" s="144">
        <v>185</v>
      </c>
      <c r="AF763" s="143">
        <f>SUM(Y763:AE763)</f>
        <v>1760</v>
      </c>
      <c r="AG763" s="144">
        <v>303</v>
      </c>
      <c r="AH763" s="144">
        <v>333</v>
      </c>
      <c r="AI763" s="144">
        <v>242</v>
      </c>
      <c r="AJ763" s="144">
        <v>229</v>
      </c>
      <c r="AK763" s="144">
        <v>218</v>
      </c>
      <c r="AL763" s="144">
        <v>182</v>
      </c>
      <c r="AM763" s="144">
        <v>216</v>
      </c>
      <c r="AN763" s="143">
        <f>SUM(AG763:AM763)</f>
        <v>1723</v>
      </c>
      <c r="AO763" s="144">
        <v>325</v>
      </c>
      <c r="AP763" s="144">
        <v>272</v>
      </c>
      <c r="AQ763" s="144">
        <v>258</v>
      </c>
      <c r="AR763" s="144">
        <v>288</v>
      </c>
      <c r="AS763" s="144">
        <v>283</v>
      </c>
      <c r="AT763" s="144">
        <v>195</v>
      </c>
      <c r="AU763" s="144">
        <v>180</v>
      </c>
      <c r="AV763" s="143">
        <f>SUM(AO763:AU763)</f>
        <v>1801</v>
      </c>
      <c r="AW763" s="144"/>
      <c r="AX763" s="144"/>
      <c r="AY763" s="144"/>
      <c r="AZ763" s="144"/>
      <c r="BA763" s="144"/>
      <c r="BB763" s="144"/>
      <c r="BC763" s="144"/>
      <c r="BD763" s="143">
        <f>SUM(AW763:BC763)</f>
        <v>0</v>
      </c>
    </row>
    <row r="764" spans="1:56" s="48" customFormat="1" ht="12.75" hidden="1" customHeight="1" outlineLevel="1" x14ac:dyDescent="0.2">
      <c r="A764" s="293"/>
      <c r="B764" s="346" t="s">
        <v>124</v>
      </c>
      <c r="C764" s="42" t="s">
        <v>13</v>
      </c>
      <c r="D764" s="43" t="s">
        <v>4</v>
      </c>
      <c r="E764" s="43"/>
      <c r="F764" s="43"/>
      <c r="G764" s="44"/>
      <c r="H764" s="145">
        <f>IF(ISERROR(H763/H761),0,H763/H761)</f>
        <v>0.78501214293974786</v>
      </c>
      <c r="I764" s="146">
        <v>0.94</v>
      </c>
      <c r="J764" s="146">
        <v>0.94721407624633436</v>
      </c>
      <c r="K764" s="146">
        <v>0.96180555555555558</v>
      </c>
      <c r="L764" s="146">
        <v>0.9057750759878419</v>
      </c>
      <c r="M764" s="146">
        <v>0.85507246376811596</v>
      </c>
      <c r="N764" s="146">
        <v>5.5749128919860627E-2</v>
      </c>
      <c r="O764" s="146">
        <v>0.24390243902439024</v>
      </c>
      <c r="P764" s="145">
        <f>IF(ISERROR(P763/P761),0,P763/P761)</f>
        <v>0.72181906144170294</v>
      </c>
      <c r="Q764" s="146">
        <v>0.51886792452830188</v>
      </c>
      <c r="R764" s="146">
        <v>0.50883392226148405</v>
      </c>
      <c r="S764" s="146">
        <v>0.47887323943661969</v>
      </c>
      <c r="T764" s="146">
        <v>0.77966101694915257</v>
      </c>
      <c r="U764" s="146">
        <v>0.93586005830903785</v>
      </c>
      <c r="V764" s="146">
        <v>0.83400809716599189</v>
      </c>
      <c r="W764" s="146">
        <v>0.95522388059701491</v>
      </c>
      <c r="X764" s="145">
        <f>IF(ISERROR(X763/X761),0,X763/X761)</f>
        <v>0.69931439764936332</v>
      </c>
      <c r="Y764" s="146">
        <v>0.96978851963746227</v>
      </c>
      <c r="Z764" s="146">
        <v>0.83121019108280259</v>
      </c>
      <c r="AA764" s="146">
        <v>0.8876811594202898</v>
      </c>
      <c r="AB764" s="146">
        <v>0.90506329113924056</v>
      </c>
      <c r="AC764" s="146">
        <v>0.81028938906752412</v>
      </c>
      <c r="AD764" s="146">
        <v>0.86419753086419748</v>
      </c>
      <c r="AE764" s="146">
        <v>1</v>
      </c>
      <c r="AF764" s="145">
        <f>IF(ISERROR(AF763/AF761),0,AF763/AF761)</f>
        <v>0.89068825910931171</v>
      </c>
      <c r="AG764" s="146">
        <v>0.89117647058823535</v>
      </c>
      <c r="AH764" s="146">
        <v>0.87631578947368416</v>
      </c>
      <c r="AI764" s="146">
        <v>0.66850828729281764</v>
      </c>
      <c r="AJ764" s="146">
        <v>0.67155425219941345</v>
      </c>
      <c r="AK764" s="146">
        <v>0.90082644628099173</v>
      </c>
      <c r="AL764" s="146">
        <v>0.85046728971962615</v>
      </c>
      <c r="AM764" s="146">
        <v>0.93913043478260871</v>
      </c>
      <c r="AN764" s="145">
        <f>IF(ISERROR(AN763/AN761),0,AN763/AN761)</f>
        <v>0.81697486960644861</v>
      </c>
      <c r="AO764" s="146">
        <v>0.90027700831024926</v>
      </c>
      <c r="AP764" s="146">
        <v>0.90969899665551834</v>
      </c>
      <c r="AQ764" s="146">
        <v>0.8896551724137931</v>
      </c>
      <c r="AR764" s="146">
        <v>0.89440993788819878</v>
      </c>
      <c r="AS764" s="146">
        <v>0.99298245614035086</v>
      </c>
      <c r="AT764" s="146">
        <v>0.87443946188340804</v>
      </c>
      <c r="AU764" s="146">
        <v>0.86956521739130432</v>
      </c>
      <c r="AV764" s="145">
        <f>IF(ISERROR(AV763/AV761),0,AV763/AV761)</f>
        <v>0.90639154504277808</v>
      </c>
      <c r="AW764" s="146"/>
      <c r="AX764" s="146"/>
      <c r="AY764" s="146"/>
      <c r="AZ764" s="146"/>
      <c r="BA764" s="146"/>
      <c r="BB764" s="146"/>
      <c r="BC764" s="146"/>
      <c r="BD764" s="145">
        <f>IF(ISERROR(BD763/BD761),0,BD763/BD761)</f>
        <v>0</v>
      </c>
    </row>
    <row r="765" spans="1:56" s="49" customFormat="1" ht="12.75" hidden="1" customHeight="1" outlineLevel="1" x14ac:dyDescent="0.2">
      <c r="A765" s="293"/>
      <c r="B765" s="346" t="s">
        <v>124</v>
      </c>
      <c r="C765" s="42" t="s">
        <v>5</v>
      </c>
      <c r="D765" s="43" t="s">
        <v>4</v>
      </c>
      <c r="E765" s="43"/>
      <c r="F765" s="43"/>
      <c r="G765" s="44"/>
      <c r="H765" s="145">
        <f>IF(ISERROR((H761-H762)/H761),0,(H761-H762)/H761)</f>
        <v>3.5272348791488377E-2</v>
      </c>
      <c r="I765" s="146">
        <v>6.6666666666666671E-3</v>
      </c>
      <c r="J765" s="146">
        <v>8.7976539589442824E-3</v>
      </c>
      <c r="K765" s="146">
        <v>0</v>
      </c>
      <c r="L765" s="146">
        <v>2.1276595744680851E-2</v>
      </c>
      <c r="M765" s="146">
        <v>2.5362318840579712E-2</v>
      </c>
      <c r="N765" s="146">
        <v>0.16376306620209058</v>
      </c>
      <c r="O765" s="146">
        <v>0.11382113821138211</v>
      </c>
      <c r="P765" s="145">
        <f>IF(ISERROR((P761-P762)/P761),0,(P761-P762)/P761)</f>
        <v>4.5476536042573776E-2</v>
      </c>
      <c r="Q765" s="146">
        <v>8.4905660377358486E-2</v>
      </c>
      <c r="R765" s="146">
        <v>8.8339222614840993E-2</v>
      </c>
      <c r="S765" s="146">
        <v>0.10985915492957747</v>
      </c>
      <c r="T765" s="146">
        <v>3.7288135593220341E-2</v>
      </c>
      <c r="U765" s="146">
        <v>8.7463556851311956E-3</v>
      </c>
      <c r="V765" s="146">
        <v>2.0242914979757085E-2</v>
      </c>
      <c r="W765" s="146">
        <v>9.9502487562189053E-3</v>
      </c>
      <c r="X765" s="145">
        <f>IF(ISERROR((X761-X762)/X761),0,(X761-X762)/X761)</f>
        <v>5.484818805093046E-2</v>
      </c>
      <c r="Y765" s="146">
        <v>0</v>
      </c>
      <c r="Z765" s="146">
        <v>9.5541401273885346E-3</v>
      </c>
      <c r="AA765" s="146">
        <v>2.8985507246376812E-2</v>
      </c>
      <c r="AB765" s="146">
        <v>1.2658227848101266E-2</v>
      </c>
      <c r="AC765" s="146">
        <v>9.6463022508038593E-3</v>
      </c>
      <c r="AD765" s="146">
        <v>3.292181069958848E-2</v>
      </c>
      <c r="AE765" s="146">
        <v>0</v>
      </c>
      <c r="AF765" s="145">
        <f>IF(ISERROR((AF761-AF762)/AF761),0,(AF761-AF762)/AF761)</f>
        <v>1.3157894736842105E-2</v>
      </c>
      <c r="AG765" s="146">
        <v>2.9411764705882353E-2</v>
      </c>
      <c r="AH765" s="146">
        <v>2.1052631578947368E-2</v>
      </c>
      <c r="AI765" s="146">
        <v>7.18232044198895E-2</v>
      </c>
      <c r="AJ765" s="146">
        <v>4.398826979472141E-2</v>
      </c>
      <c r="AK765" s="146">
        <v>2.0661157024793389E-2</v>
      </c>
      <c r="AL765" s="146">
        <v>2.336448598130841E-2</v>
      </c>
      <c r="AM765" s="146">
        <v>4.3478260869565218E-3</v>
      </c>
      <c r="AN765" s="145">
        <f>IF(ISERROR((AN761-AN762)/AN761),0,(AN761-AN762)/AN761)</f>
        <v>3.3191085822664772E-2</v>
      </c>
      <c r="AO765" s="146">
        <v>5.5401662049861496E-3</v>
      </c>
      <c r="AP765" s="146">
        <v>2.0066889632107024E-2</v>
      </c>
      <c r="AQ765" s="146">
        <v>1.3793103448275862E-2</v>
      </c>
      <c r="AR765" s="146">
        <v>1.8633540372670808E-2</v>
      </c>
      <c r="AS765" s="146">
        <v>0</v>
      </c>
      <c r="AT765" s="146">
        <v>8.9686098654708519E-3</v>
      </c>
      <c r="AU765" s="146">
        <v>9.6618357487922701E-3</v>
      </c>
      <c r="AV765" s="145">
        <f>IF(ISERROR((AV761-AV762)/AV761),0,(AV761-AV762)/AV761)</f>
        <v>1.1071967790639155E-2</v>
      </c>
      <c r="AW765" s="146"/>
      <c r="AX765" s="146"/>
      <c r="AY765" s="146"/>
      <c r="AZ765" s="146"/>
      <c r="BA765" s="146"/>
      <c r="BB765" s="146"/>
      <c r="BC765" s="146"/>
      <c r="BD765" s="145">
        <f>IF(ISERROR((BD761-BD762)/BD761),0,(BD761-BD762)/BD761)</f>
        <v>0</v>
      </c>
    </row>
    <row r="766" spans="1:56" ht="12.75" hidden="1" customHeight="1" outlineLevel="2" x14ac:dyDescent="0.2">
      <c r="A766" s="292" t="s">
        <v>536</v>
      </c>
      <c r="B766" s="346" t="s">
        <v>124</v>
      </c>
      <c r="C766" s="8" t="s">
        <v>46</v>
      </c>
      <c r="D766" s="5"/>
      <c r="E766" s="5"/>
      <c r="F766" s="5"/>
      <c r="G766" s="15"/>
      <c r="H766" s="143">
        <f>SUMIF($I$3:$BD$3,$H$3,$I766:$BD766)</f>
        <v>180962</v>
      </c>
      <c r="I766" s="144">
        <v>2289</v>
      </c>
      <c r="J766" s="144">
        <v>1954</v>
      </c>
      <c r="K766" s="144">
        <v>1791</v>
      </c>
      <c r="L766" s="144">
        <v>2567</v>
      </c>
      <c r="M766" s="144">
        <v>3405</v>
      </c>
      <c r="N766" s="144">
        <v>29821</v>
      </c>
      <c r="O766" s="144">
        <v>14071</v>
      </c>
      <c r="P766" s="143">
        <f>SUM(I766:O766)</f>
        <v>55898</v>
      </c>
      <c r="Q766" s="144">
        <v>13028</v>
      </c>
      <c r="R766" s="144">
        <v>9357</v>
      </c>
      <c r="S766" s="144">
        <v>25016</v>
      </c>
      <c r="T766" s="144">
        <v>5069</v>
      </c>
      <c r="U766" s="144">
        <v>2515</v>
      </c>
      <c r="V766" s="144">
        <v>3050</v>
      </c>
      <c r="W766" s="144">
        <v>879</v>
      </c>
      <c r="X766" s="143">
        <f>SUM(Q766:W766)</f>
        <v>58914</v>
      </c>
      <c r="Y766" s="144">
        <v>1388</v>
      </c>
      <c r="Z766" s="144">
        <v>4241</v>
      </c>
      <c r="AA766" s="144">
        <v>2702</v>
      </c>
      <c r="AB766" s="144">
        <v>3471</v>
      </c>
      <c r="AC766" s="144">
        <v>4866</v>
      </c>
      <c r="AD766" s="144">
        <v>2913</v>
      </c>
      <c r="AE766" s="144">
        <v>175</v>
      </c>
      <c r="AF766" s="143">
        <f>SUM(Y766:AE766)</f>
        <v>19756</v>
      </c>
      <c r="AG766" s="144">
        <v>3514</v>
      </c>
      <c r="AH766" s="144">
        <v>4885</v>
      </c>
      <c r="AI766" s="144">
        <v>15703</v>
      </c>
      <c r="AJ766" s="144">
        <v>8974</v>
      </c>
      <c r="AK766" s="144">
        <v>2022</v>
      </c>
      <c r="AL766" s="144">
        <v>2696</v>
      </c>
      <c r="AM766" s="144">
        <v>1714</v>
      </c>
      <c r="AN766" s="143">
        <f>SUM(AG766:AM766)</f>
        <v>39508</v>
      </c>
      <c r="AO766" s="144">
        <v>3428</v>
      </c>
      <c r="AP766" s="144">
        <v>2076</v>
      </c>
      <c r="AQ766" s="144">
        <v>3072</v>
      </c>
      <c r="AR766" s="144">
        <v>4326</v>
      </c>
      <c r="AS766" s="144">
        <v>474</v>
      </c>
      <c r="AT766" s="144">
        <v>2203</v>
      </c>
      <c r="AU766" s="144">
        <v>3313</v>
      </c>
      <c r="AV766" s="143">
        <f>SUM(AO766:AU766)</f>
        <v>18892</v>
      </c>
      <c r="AW766" s="144"/>
      <c r="AX766" s="144"/>
      <c r="AY766" s="144"/>
      <c r="AZ766" s="144"/>
      <c r="BA766" s="144"/>
      <c r="BB766" s="144"/>
      <c r="BC766" s="144"/>
      <c r="BD766" s="143">
        <f>SUM(AW766:BC766)</f>
        <v>0</v>
      </c>
    </row>
    <row r="767" spans="1:56" ht="12.75" hidden="1" customHeight="1" outlineLevel="1" collapsed="1" x14ac:dyDescent="0.2">
      <c r="A767" s="292"/>
      <c r="B767" s="346" t="s">
        <v>124</v>
      </c>
      <c r="C767" s="8" t="s">
        <v>14</v>
      </c>
      <c r="D767" s="5"/>
      <c r="E767" s="5"/>
      <c r="F767" s="5"/>
      <c r="G767" s="15"/>
      <c r="H767" s="143">
        <f>IF(ISERROR(H766/H762),0,H766/H762)</f>
        <v>21.692879405418363</v>
      </c>
      <c r="I767" s="144">
        <v>7.6812080536912752</v>
      </c>
      <c r="J767" s="144">
        <v>5.7810650887573969</v>
      </c>
      <c r="K767" s="144">
        <v>6.21875</v>
      </c>
      <c r="L767" s="144">
        <v>7.9720496894409933</v>
      </c>
      <c r="M767" s="144">
        <v>12.657992565055762</v>
      </c>
      <c r="N767" s="144">
        <v>124.25416666666666</v>
      </c>
      <c r="O767" s="144">
        <v>64.545871559633028</v>
      </c>
      <c r="P767" s="143">
        <f>IF(ISERROR(P766/P762),0,P766/P762)</f>
        <v>28.331474911302585</v>
      </c>
      <c r="Q767" s="144">
        <v>44.769759450171819</v>
      </c>
      <c r="R767" s="144">
        <v>36.267441860465119</v>
      </c>
      <c r="S767" s="144">
        <v>79.164556962025316</v>
      </c>
      <c r="T767" s="144">
        <v>17.848591549295776</v>
      </c>
      <c r="U767" s="144">
        <v>7.3970588235294121</v>
      </c>
      <c r="V767" s="144">
        <v>12.603305785123966</v>
      </c>
      <c r="W767" s="144">
        <v>4.4170854271356781</v>
      </c>
      <c r="X767" s="143">
        <f>IF(ISERROR(X766/X762),0,X766/X762)</f>
        <v>30.525388601036269</v>
      </c>
      <c r="Y767" s="144">
        <v>4.1933534743202419</v>
      </c>
      <c r="Z767" s="144">
        <v>13.636655948553054</v>
      </c>
      <c r="AA767" s="144">
        <v>10.082089552238806</v>
      </c>
      <c r="AB767" s="144">
        <v>11.125</v>
      </c>
      <c r="AC767" s="144">
        <v>15.7987012987013</v>
      </c>
      <c r="AD767" s="144">
        <v>12.395744680851063</v>
      </c>
      <c r="AE767" s="144">
        <v>0.94594594594594594</v>
      </c>
      <c r="AF767" s="143">
        <f>IF(ISERROR(AF766/AF762),0,AF766/AF762)</f>
        <v>10.131282051282051</v>
      </c>
      <c r="AG767" s="144">
        <v>10.648484848484848</v>
      </c>
      <c r="AH767" s="144">
        <v>13.131720430107526</v>
      </c>
      <c r="AI767" s="144">
        <v>46.735119047619051</v>
      </c>
      <c r="AJ767" s="144">
        <v>27.527607361963192</v>
      </c>
      <c r="AK767" s="144">
        <v>8.5316455696202524</v>
      </c>
      <c r="AL767" s="144">
        <v>12.899521531100479</v>
      </c>
      <c r="AM767" s="144">
        <v>7.4847161572052405</v>
      </c>
      <c r="AN767" s="143">
        <f>IF(ISERROR(AN766/AN762),0,AN766/AN762)</f>
        <v>19.376164786660127</v>
      </c>
      <c r="AO767" s="144">
        <v>9.5487465181058493</v>
      </c>
      <c r="AP767" s="144">
        <v>7.085324232081911</v>
      </c>
      <c r="AQ767" s="144">
        <v>10.741258741258742</v>
      </c>
      <c r="AR767" s="144">
        <v>13.689873417721518</v>
      </c>
      <c r="AS767" s="144">
        <v>1.6631578947368422</v>
      </c>
      <c r="AT767" s="144">
        <v>9.9683257918552037</v>
      </c>
      <c r="AU767" s="144">
        <v>16.160975609756097</v>
      </c>
      <c r="AV767" s="143">
        <f>IF(ISERROR(AV766/AV762),0,AV766/AV762)</f>
        <v>9.6142493638676854</v>
      </c>
      <c r="AW767" s="144"/>
      <c r="AX767" s="144"/>
      <c r="AY767" s="144"/>
      <c r="AZ767" s="144"/>
      <c r="BA767" s="144"/>
      <c r="BB767" s="144"/>
      <c r="BC767" s="144"/>
      <c r="BD767" s="143">
        <f>IF(ISERROR(BD766/BD762),0,BD766/BD762)</f>
        <v>0</v>
      </c>
    </row>
    <row r="768" spans="1:56" ht="12.75" hidden="1" customHeight="1" outlineLevel="1" x14ac:dyDescent="0.2">
      <c r="A768" s="292" t="s">
        <v>537</v>
      </c>
      <c r="B768" s="346" t="s">
        <v>124</v>
      </c>
      <c r="C768" s="8"/>
      <c r="D768" s="5"/>
      <c r="E768" s="5"/>
      <c r="F768" s="5"/>
      <c r="G768" s="15"/>
      <c r="H768" s="143"/>
      <c r="I768" s="144" t="s">
        <v>102</v>
      </c>
      <c r="J768" s="144" t="s">
        <v>102</v>
      </c>
      <c r="K768" s="144" t="s">
        <v>102</v>
      </c>
      <c r="L768" s="144"/>
      <c r="M768" s="144"/>
      <c r="N768" s="144"/>
      <c r="O768" s="144"/>
      <c r="P768" s="143"/>
      <c r="Q768" s="144"/>
      <c r="R768" s="144"/>
      <c r="S768" s="144"/>
      <c r="T768" s="144"/>
      <c r="U768" s="144"/>
      <c r="V768" s="144"/>
      <c r="W768" s="144"/>
      <c r="X768" s="143"/>
      <c r="Y768" s="144"/>
      <c r="Z768" s="144"/>
      <c r="AA768" s="144"/>
      <c r="AB768" s="144"/>
      <c r="AC768" s="144"/>
      <c r="AD768" s="144"/>
      <c r="AE768" s="144"/>
      <c r="AF768" s="143"/>
      <c r="AG768" s="144"/>
      <c r="AH768" s="144"/>
      <c r="AI768" s="144"/>
      <c r="AJ768" s="144"/>
      <c r="AK768" s="144"/>
      <c r="AL768" s="144"/>
      <c r="AM768" s="144"/>
      <c r="AN768" s="143"/>
      <c r="AO768" s="144" t="s">
        <v>102</v>
      </c>
      <c r="AP768" s="144" t="s">
        <v>102</v>
      </c>
      <c r="AQ768" s="144" t="s">
        <v>102</v>
      </c>
      <c r="AR768" s="144" t="s">
        <v>102</v>
      </c>
      <c r="AS768" s="144" t="s">
        <v>102</v>
      </c>
      <c r="AT768" s="144" t="s">
        <v>102</v>
      </c>
      <c r="AU768" s="144" t="s">
        <v>102</v>
      </c>
      <c r="AV768" s="143"/>
      <c r="AW768" s="144"/>
      <c r="AX768" s="144"/>
      <c r="AY768" s="144"/>
      <c r="AZ768" s="144"/>
      <c r="BA768" s="144"/>
      <c r="BB768" s="144"/>
      <c r="BC768" s="144"/>
      <c r="BD768" s="143"/>
    </row>
    <row r="769" spans="1:56" ht="12.75" hidden="1" customHeight="1" outlineLevel="1" x14ac:dyDescent="0.2">
      <c r="A769" s="268"/>
      <c r="B769" s="346" t="s">
        <v>124</v>
      </c>
      <c r="C769" s="8"/>
      <c r="D769" s="5"/>
      <c r="E769" s="5"/>
      <c r="F769" s="5"/>
      <c r="G769" s="15"/>
      <c r="H769" s="143"/>
      <c r="I769" s="144"/>
      <c r="J769" s="144"/>
      <c r="K769" s="144"/>
      <c r="L769" s="144"/>
      <c r="M769" s="144"/>
      <c r="N769" s="144"/>
      <c r="O769" s="144"/>
      <c r="P769" s="143"/>
      <c r="Q769" s="144"/>
      <c r="R769" s="144"/>
      <c r="S769" s="144"/>
      <c r="T769" s="144"/>
      <c r="U769" s="144"/>
      <c r="V769" s="144"/>
      <c r="W769" s="144"/>
      <c r="X769" s="143"/>
      <c r="Y769" s="144"/>
      <c r="Z769" s="144"/>
      <c r="AA769" s="144"/>
      <c r="AB769" s="144"/>
      <c r="AC769" s="144"/>
      <c r="AD769" s="144"/>
      <c r="AE769" s="144"/>
      <c r="AF769" s="143"/>
      <c r="AG769" s="144"/>
      <c r="AH769" s="144"/>
      <c r="AI769" s="144"/>
      <c r="AJ769" s="144"/>
      <c r="AK769" s="144"/>
      <c r="AL769" s="144"/>
      <c r="AM769" s="144"/>
      <c r="AN769" s="143"/>
      <c r="AO769" s="144"/>
      <c r="AP769" s="144"/>
      <c r="AQ769" s="144"/>
      <c r="AR769" s="144"/>
      <c r="AS769" s="144"/>
      <c r="AT769" s="144"/>
      <c r="AU769" s="144"/>
      <c r="AV769" s="143"/>
      <c r="AW769" s="144"/>
      <c r="AX769" s="144"/>
      <c r="AY769" s="144"/>
      <c r="AZ769" s="144"/>
      <c r="BA769" s="144"/>
      <c r="BB769" s="144"/>
      <c r="BC769" s="144"/>
      <c r="BD769" s="143"/>
    </row>
    <row r="770" spans="1:56" ht="12.75" hidden="1" customHeight="1" outlineLevel="1" x14ac:dyDescent="0.2">
      <c r="A770" s="291" t="s">
        <v>538</v>
      </c>
      <c r="B770" s="346" t="s">
        <v>124</v>
      </c>
      <c r="C770" s="8"/>
      <c r="D770" s="5"/>
      <c r="E770" s="5"/>
      <c r="F770" s="5"/>
      <c r="G770" s="15"/>
      <c r="H770" s="143"/>
      <c r="I770" s="144"/>
      <c r="J770" s="144"/>
      <c r="K770" s="144"/>
      <c r="L770" s="144"/>
      <c r="M770" s="144"/>
      <c r="N770" s="144"/>
      <c r="O770" s="144"/>
      <c r="P770" s="143"/>
      <c r="Q770" s="144"/>
      <c r="R770" s="144"/>
      <c r="S770" s="144"/>
      <c r="T770" s="144"/>
      <c r="U770" s="144"/>
      <c r="V770" s="144"/>
      <c r="W770" s="144"/>
      <c r="X770" s="143"/>
      <c r="Y770" s="144"/>
      <c r="Z770" s="144"/>
      <c r="AA770" s="144"/>
      <c r="AB770" s="144"/>
      <c r="AC770" s="144"/>
      <c r="AD770" s="144"/>
      <c r="AE770" s="144"/>
      <c r="AF770" s="143"/>
      <c r="AG770" s="144"/>
      <c r="AH770" s="144"/>
      <c r="AI770" s="144"/>
      <c r="AJ770" s="144"/>
      <c r="AK770" s="144"/>
      <c r="AL770" s="144"/>
      <c r="AM770" s="144"/>
      <c r="AN770" s="143"/>
      <c r="AO770" s="144"/>
      <c r="AP770" s="144"/>
      <c r="AQ770" s="144"/>
      <c r="AR770" s="144"/>
      <c r="AS770" s="144"/>
      <c r="AT770" s="144"/>
      <c r="AU770" s="144"/>
      <c r="AV770" s="143"/>
      <c r="AW770" s="144"/>
      <c r="AX770" s="144"/>
      <c r="AY770" s="144"/>
      <c r="AZ770" s="144"/>
      <c r="BA770" s="144"/>
      <c r="BB770" s="144"/>
      <c r="BC770" s="144"/>
      <c r="BD770" s="143"/>
    </row>
    <row r="771" spans="1:56" ht="12.75" hidden="1" customHeight="1" outlineLevel="1" x14ac:dyDescent="0.2">
      <c r="A771" s="291" t="s">
        <v>539</v>
      </c>
      <c r="B771" s="346" t="s">
        <v>124</v>
      </c>
      <c r="C771" s="8"/>
      <c r="D771" s="5" t="s">
        <v>15</v>
      </c>
      <c r="E771" s="5"/>
      <c r="F771" s="5"/>
      <c r="G771" s="15"/>
      <c r="H771" s="143"/>
      <c r="I771" s="144"/>
      <c r="J771" s="144"/>
      <c r="K771" s="144"/>
      <c r="L771" s="144"/>
      <c r="M771" s="144"/>
      <c r="N771" s="144"/>
      <c r="O771" s="144"/>
      <c r="P771" s="143"/>
      <c r="Q771" s="144"/>
      <c r="R771" s="144"/>
      <c r="S771" s="144"/>
      <c r="T771" s="144"/>
      <c r="U771" s="144"/>
      <c r="V771" s="144"/>
      <c r="W771" s="144"/>
      <c r="X771" s="143"/>
      <c r="Y771" s="144"/>
      <c r="Z771" s="144"/>
      <c r="AA771" s="144"/>
      <c r="AB771" s="144"/>
      <c r="AC771" s="144"/>
      <c r="AD771" s="144"/>
      <c r="AE771" s="144"/>
      <c r="AF771" s="143"/>
      <c r="AG771" s="144"/>
      <c r="AH771" s="144"/>
      <c r="AI771" s="144"/>
      <c r="AJ771" s="144"/>
      <c r="AK771" s="144"/>
      <c r="AL771" s="144"/>
      <c r="AM771" s="144"/>
      <c r="AN771" s="143"/>
      <c r="AO771" s="144"/>
      <c r="AP771" s="144"/>
      <c r="AQ771" s="144"/>
      <c r="AR771" s="144"/>
      <c r="AS771" s="144"/>
      <c r="AT771" s="144"/>
      <c r="AU771" s="144"/>
      <c r="AV771" s="143"/>
      <c r="AW771" s="144"/>
      <c r="AX771" s="144"/>
      <c r="AY771" s="144"/>
      <c r="AZ771" s="144"/>
      <c r="BA771" s="144"/>
      <c r="BB771" s="144"/>
      <c r="BC771" s="144"/>
      <c r="BD771" s="143"/>
    </row>
    <row r="772" spans="1:56" ht="12.75" hidden="1" customHeight="1" outlineLevel="1" x14ac:dyDescent="0.2">
      <c r="A772" s="291" t="s">
        <v>540</v>
      </c>
      <c r="B772" s="346" t="s">
        <v>123</v>
      </c>
      <c r="C772" s="8" t="s">
        <v>2</v>
      </c>
      <c r="D772" s="5" t="s">
        <v>9</v>
      </c>
      <c r="E772" s="5"/>
      <c r="F772" s="5"/>
      <c r="G772" s="15"/>
      <c r="H772" s="143">
        <f>SUMIF($I$3:$BD$3,$H$3,$I772:$BD772)</f>
        <v>908</v>
      </c>
      <c r="I772" s="144">
        <v>34</v>
      </c>
      <c r="J772" s="144">
        <v>31</v>
      </c>
      <c r="K772" s="144">
        <v>28</v>
      </c>
      <c r="L772" s="144">
        <v>39</v>
      </c>
      <c r="M772" s="144">
        <v>28</v>
      </c>
      <c r="N772" s="144">
        <v>20</v>
      </c>
      <c r="O772" s="144">
        <v>24</v>
      </c>
      <c r="P772" s="143">
        <f>SUM(I772:O772)</f>
        <v>204</v>
      </c>
      <c r="Q772" s="144">
        <v>32</v>
      </c>
      <c r="R772" s="144">
        <v>31</v>
      </c>
      <c r="S772" s="144">
        <v>24</v>
      </c>
      <c r="T772" s="144">
        <v>27</v>
      </c>
      <c r="U772" s="144">
        <v>33</v>
      </c>
      <c r="V772" s="144">
        <v>15</v>
      </c>
      <c r="W772" s="144">
        <v>24</v>
      </c>
      <c r="X772" s="143">
        <f>SUM(Q772:W772)</f>
        <v>186</v>
      </c>
      <c r="Y772" s="144">
        <v>28</v>
      </c>
      <c r="Z772" s="144">
        <v>33</v>
      </c>
      <c r="AA772" s="144">
        <v>32</v>
      </c>
      <c r="AB772" s="144">
        <v>26</v>
      </c>
      <c r="AC772" s="144">
        <v>42</v>
      </c>
      <c r="AD772" s="144">
        <v>28</v>
      </c>
      <c r="AE772" s="144">
        <v>19</v>
      </c>
      <c r="AF772" s="143">
        <f>SUM(Y772:AE772)</f>
        <v>208</v>
      </c>
      <c r="AG772" s="144">
        <v>27</v>
      </c>
      <c r="AH772" s="144">
        <v>48</v>
      </c>
      <c r="AI772" s="144">
        <v>35</v>
      </c>
      <c r="AJ772" s="144">
        <v>25</v>
      </c>
      <c r="AK772" s="144">
        <v>29</v>
      </c>
      <c r="AL772" s="144">
        <v>28</v>
      </c>
      <c r="AM772" s="144">
        <v>23</v>
      </c>
      <c r="AN772" s="143">
        <f>SUM(AG772:AM772)</f>
        <v>215</v>
      </c>
      <c r="AO772" s="144">
        <v>42</v>
      </c>
      <c r="AP772" s="144">
        <v>33</v>
      </c>
      <c r="AQ772" s="144">
        <v>44</v>
      </c>
      <c r="AR772" s="144">
        <v>40</v>
      </c>
      <c r="AS772" s="144">
        <v>33</v>
      </c>
      <c r="AT772" s="144">
        <v>31</v>
      </c>
      <c r="AU772" s="144">
        <v>32</v>
      </c>
      <c r="AV772" s="143">
        <f>SUM(AO772:AU772)</f>
        <v>255</v>
      </c>
      <c r="AW772" s="144"/>
      <c r="AX772" s="144"/>
      <c r="AY772" s="144"/>
      <c r="AZ772" s="144"/>
      <c r="BA772" s="144"/>
      <c r="BB772" s="144"/>
      <c r="BC772" s="144"/>
      <c r="BD772" s="143">
        <f>SUM(AW772:BC772)</f>
        <v>0</v>
      </c>
    </row>
    <row r="773" spans="1:56" ht="12.75" hidden="1" customHeight="1" outlineLevel="1" x14ac:dyDescent="0.2">
      <c r="A773" s="292" t="s">
        <v>541</v>
      </c>
      <c r="B773" s="346" t="s">
        <v>123</v>
      </c>
      <c r="C773" s="8" t="s">
        <v>3</v>
      </c>
      <c r="D773" s="5" t="s">
        <v>9</v>
      </c>
      <c r="E773" s="5"/>
      <c r="F773" s="5"/>
      <c r="G773" s="15"/>
      <c r="H773" s="143">
        <f>SUMIF($I$3:$BD$3,$H$3,$I773:$BD773)</f>
        <v>889</v>
      </c>
      <c r="I773" s="144">
        <v>34</v>
      </c>
      <c r="J773" s="144">
        <v>31</v>
      </c>
      <c r="K773" s="144">
        <v>28</v>
      </c>
      <c r="L773" s="144">
        <v>38</v>
      </c>
      <c r="M773" s="144">
        <v>28</v>
      </c>
      <c r="N773" s="144">
        <v>18</v>
      </c>
      <c r="O773" s="144">
        <v>19</v>
      </c>
      <c r="P773" s="143">
        <f>SUM(I773:O773)</f>
        <v>196</v>
      </c>
      <c r="Q773" s="144">
        <v>32</v>
      </c>
      <c r="R773" s="144">
        <v>27</v>
      </c>
      <c r="S773" s="144">
        <v>23</v>
      </c>
      <c r="T773" s="144">
        <v>26</v>
      </c>
      <c r="U773" s="144">
        <v>33</v>
      </c>
      <c r="V773" s="144">
        <v>15</v>
      </c>
      <c r="W773" s="144">
        <v>24</v>
      </c>
      <c r="X773" s="143">
        <f>SUM(Q773:W773)</f>
        <v>180</v>
      </c>
      <c r="Y773" s="144">
        <v>28</v>
      </c>
      <c r="Z773" s="144">
        <v>32</v>
      </c>
      <c r="AA773" s="144">
        <v>32</v>
      </c>
      <c r="AB773" s="144">
        <v>26</v>
      </c>
      <c r="AC773" s="144">
        <v>42</v>
      </c>
      <c r="AD773" s="144">
        <v>28</v>
      </c>
      <c r="AE773" s="144">
        <v>19</v>
      </c>
      <c r="AF773" s="143">
        <f>SUM(Y773:AE773)</f>
        <v>207</v>
      </c>
      <c r="AG773" s="144">
        <v>27</v>
      </c>
      <c r="AH773" s="144">
        <v>46</v>
      </c>
      <c r="AI773" s="144">
        <v>34</v>
      </c>
      <c r="AJ773" s="144">
        <v>25</v>
      </c>
      <c r="AK773" s="144">
        <v>29</v>
      </c>
      <c r="AL773" s="144">
        <v>28</v>
      </c>
      <c r="AM773" s="144">
        <v>23</v>
      </c>
      <c r="AN773" s="143">
        <f>SUM(AG773:AM773)</f>
        <v>212</v>
      </c>
      <c r="AO773" s="144">
        <v>41</v>
      </c>
      <c r="AP773" s="144">
        <v>33</v>
      </c>
      <c r="AQ773" s="144">
        <v>44</v>
      </c>
      <c r="AR773" s="144">
        <v>40</v>
      </c>
      <c r="AS773" s="144">
        <v>33</v>
      </c>
      <c r="AT773" s="144">
        <v>31</v>
      </c>
      <c r="AU773" s="144">
        <v>31</v>
      </c>
      <c r="AV773" s="143">
        <f>SUM(AO773:AU773)</f>
        <v>253</v>
      </c>
      <c r="AW773" s="144"/>
      <c r="AX773" s="144"/>
      <c r="AY773" s="144"/>
      <c r="AZ773" s="144"/>
      <c r="BA773" s="144"/>
      <c r="BB773" s="144"/>
      <c r="BC773" s="144"/>
      <c r="BD773" s="143">
        <f>SUM(AW773:BC773)</f>
        <v>0</v>
      </c>
    </row>
    <row r="774" spans="1:56" ht="12.75" hidden="1" customHeight="1" outlineLevel="1" x14ac:dyDescent="0.2">
      <c r="A774" s="292" t="s">
        <v>542</v>
      </c>
      <c r="B774" s="346" t="s">
        <v>123</v>
      </c>
      <c r="C774" s="8" t="s">
        <v>33</v>
      </c>
      <c r="D774" s="5" t="s">
        <v>9</v>
      </c>
      <c r="E774" s="5"/>
      <c r="F774" s="5"/>
      <c r="G774" s="15"/>
      <c r="H774" s="143">
        <f>SUMIF($I$3:$BD$3,$H$3,$I774:$BD774)</f>
        <v>779</v>
      </c>
      <c r="I774" s="144">
        <v>33</v>
      </c>
      <c r="J774" s="144">
        <v>31</v>
      </c>
      <c r="K774" s="144">
        <v>27</v>
      </c>
      <c r="L774" s="144">
        <v>35</v>
      </c>
      <c r="M774" s="144">
        <v>27</v>
      </c>
      <c r="N774" s="144">
        <v>3</v>
      </c>
      <c r="O774" s="144">
        <v>7</v>
      </c>
      <c r="P774" s="143">
        <f>SUM(I774:O774)</f>
        <v>163</v>
      </c>
      <c r="Q774" s="144">
        <v>20</v>
      </c>
      <c r="R774" s="144">
        <v>17</v>
      </c>
      <c r="S774" s="144">
        <v>16</v>
      </c>
      <c r="T774" s="144">
        <v>19</v>
      </c>
      <c r="U774" s="144">
        <v>32</v>
      </c>
      <c r="V774" s="144">
        <v>12</v>
      </c>
      <c r="W774" s="144">
        <v>23</v>
      </c>
      <c r="X774" s="143">
        <f>SUM(Q774:W774)</f>
        <v>139</v>
      </c>
      <c r="Y774" s="144">
        <v>27</v>
      </c>
      <c r="Z774" s="144">
        <v>28</v>
      </c>
      <c r="AA774" s="144">
        <v>32</v>
      </c>
      <c r="AB774" s="144">
        <v>26</v>
      </c>
      <c r="AC774" s="144">
        <v>37</v>
      </c>
      <c r="AD774" s="144">
        <v>27</v>
      </c>
      <c r="AE774" s="144">
        <v>19</v>
      </c>
      <c r="AF774" s="143">
        <f>SUM(Y774:AE774)</f>
        <v>196</v>
      </c>
      <c r="AG774" s="144">
        <v>26</v>
      </c>
      <c r="AH774" s="144">
        <v>43</v>
      </c>
      <c r="AI774" s="144">
        <v>30</v>
      </c>
      <c r="AJ774" s="144">
        <v>18</v>
      </c>
      <c r="AK774" s="144">
        <v>24</v>
      </c>
      <c r="AL774" s="144">
        <v>26</v>
      </c>
      <c r="AM774" s="144">
        <v>23</v>
      </c>
      <c r="AN774" s="143">
        <f>SUM(AG774:AM774)</f>
        <v>190</v>
      </c>
      <c r="AO774" s="144">
        <v>40</v>
      </c>
      <c r="AP774" s="144">
        <v>32</v>
      </c>
      <c r="AQ774" s="144">
        <v>42</v>
      </c>
      <c r="AR774" s="144">
        <v>39</v>
      </c>
      <c r="AS774" s="144">
        <v>33</v>
      </c>
      <c r="AT774" s="144">
        <v>28</v>
      </c>
      <c r="AU774" s="144">
        <v>30</v>
      </c>
      <c r="AV774" s="143">
        <f>SUM(AO774:AU774)</f>
        <v>244</v>
      </c>
      <c r="AW774" s="144"/>
      <c r="AX774" s="144"/>
      <c r="AY774" s="144"/>
      <c r="AZ774" s="144"/>
      <c r="BA774" s="144"/>
      <c r="BB774" s="144"/>
      <c r="BC774" s="144"/>
      <c r="BD774" s="143">
        <f>SUM(AW774:BC774)</f>
        <v>0</v>
      </c>
    </row>
    <row r="775" spans="1:56" s="48" customFormat="1" ht="12.75" hidden="1" customHeight="1" outlineLevel="1" x14ac:dyDescent="0.2">
      <c r="A775" s="293"/>
      <c r="B775" s="346" t="s">
        <v>123</v>
      </c>
      <c r="C775" s="42" t="s">
        <v>13</v>
      </c>
      <c r="D775" s="43" t="s">
        <v>4</v>
      </c>
      <c r="E775" s="43"/>
      <c r="F775" s="43"/>
      <c r="G775" s="44"/>
      <c r="H775" s="145">
        <f>IF(ISERROR(H774/H772),0,H774/H772)</f>
        <v>0.85792951541850215</v>
      </c>
      <c r="I775" s="146">
        <v>0.97058823529411764</v>
      </c>
      <c r="J775" s="146">
        <v>1</v>
      </c>
      <c r="K775" s="146">
        <v>0.9642857142857143</v>
      </c>
      <c r="L775" s="146">
        <v>0.89743589743589747</v>
      </c>
      <c r="M775" s="146">
        <v>0.9642857142857143</v>
      </c>
      <c r="N775" s="146">
        <v>0.15</v>
      </c>
      <c r="O775" s="146">
        <v>0.29166666666666669</v>
      </c>
      <c r="P775" s="145">
        <f>IF(ISERROR(P774/P772),0,P774/P772)</f>
        <v>0.7990196078431373</v>
      </c>
      <c r="Q775" s="146">
        <v>0.625</v>
      </c>
      <c r="R775" s="146">
        <v>0.54838709677419351</v>
      </c>
      <c r="S775" s="146">
        <v>0.66666666666666663</v>
      </c>
      <c r="T775" s="146">
        <v>0.70370370370370372</v>
      </c>
      <c r="U775" s="146">
        <v>0.96969696969696972</v>
      </c>
      <c r="V775" s="146">
        <v>0.8</v>
      </c>
      <c r="W775" s="146">
        <v>0.95833333333333337</v>
      </c>
      <c r="X775" s="145">
        <f>IF(ISERROR(X774/X772),0,X774/X772)</f>
        <v>0.74731182795698925</v>
      </c>
      <c r="Y775" s="146">
        <v>0.9642857142857143</v>
      </c>
      <c r="Z775" s="146">
        <v>0.84848484848484851</v>
      </c>
      <c r="AA775" s="146">
        <v>1</v>
      </c>
      <c r="AB775" s="146">
        <v>1</v>
      </c>
      <c r="AC775" s="146">
        <v>0.88095238095238093</v>
      </c>
      <c r="AD775" s="146">
        <v>0.9642857142857143</v>
      </c>
      <c r="AE775" s="146">
        <v>1</v>
      </c>
      <c r="AF775" s="145">
        <f>IF(ISERROR(AF774/AF772),0,AF774/AF772)</f>
        <v>0.94230769230769229</v>
      </c>
      <c r="AG775" s="146">
        <v>0.96296296296296291</v>
      </c>
      <c r="AH775" s="146">
        <v>0.89583333333333337</v>
      </c>
      <c r="AI775" s="146">
        <v>0.8571428571428571</v>
      </c>
      <c r="AJ775" s="146">
        <v>0.72</v>
      </c>
      <c r="AK775" s="146">
        <v>0.82758620689655171</v>
      </c>
      <c r="AL775" s="146">
        <v>0.9285714285714286</v>
      </c>
      <c r="AM775" s="146">
        <v>1</v>
      </c>
      <c r="AN775" s="145">
        <f>IF(ISERROR(AN774/AN772),0,AN774/AN772)</f>
        <v>0.88372093023255816</v>
      </c>
      <c r="AO775" s="146">
        <v>0.95238095238095233</v>
      </c>
      <c r="AP775" s="146">
        <v>0.96969696969696972</v>
      </c>
      <c r="AQ775" s="146">
        <v>0.95454545454545459</v>
      </c>
      <c r="AR775" s="146">
        <v>0.97499999999999998</v>
      </c>
      <c r="AS775" s="146">
        <v>1</v>
      </c>
      <c r="AT775" s="146">
        <v>0.90322580645161288</v>
      </c>
      <c r="AU775" s="146">
        <v>0.9375</v>
      </c>
      <c r="AV775" s="145">
        <f>IF(ISERROR(AV774/AV772),0,AV774/AV772)</f>
        <v>0.95686274509803926</v>
      </c>
      <c r="AW775" s="146"/>
      <c r="AX775" s="146"/>
      <c r="AY775" s="146"/>
      <c r="AZ775" s="146"/>
      <c r="BA775" s="146"/>
      <c r="BB775" s="146"/>
      <c r="BC775" s="146"/>
      <c r="BD775" s="145">
        <f>IF(ISERROR(BD774/BD772),0,BD774/BD772)</f>
        <v>0</v>
      </c>
    </row>
    <row r="776" spans="1:56" s="49" customFormat="1" ht="12.75" hidden="1" customHeight="1" outlineLevel="1" x14ac:dyDescent="0.2">
      <c r="A776" s="293"/>
      <c r="B776" s="346" t="s">
        <v>123</v>
      </c>
      <c r="C776" s="42" t="s">
        <v>5</v>
      </c>
      <c r="D776" s="43" t="s">
        <v>4</v>
      </c>
      <c r="E776" s="43"/>
      <c r="F776" s="43"/>
      <c r="G776" s="44"/>
      <c r="H776" s="145">
        <f>IF(ISERROR((H772-H773)/H772),0,(H772-H773)/H772)</f>
        <v>2.092511013215859E-2</v>
      </c>
      <c r="I776" s="146">
        <v>0</v>
      </c>
      <c r="J776" s="146">
        <v>0</v>
      </c>
      <c r="K776" s="146">
        <v>0</v>
      </c>
      <c r="L776" s="146">
        <v>2.564102564102564E-2</v>
      </c>
      <c r="M776" s="146">
        <v>0</v>
      </c>
      <c r="N776" s="146">
        <v>0.1</v>
      </c>
      <c r="O776" s="146">
        <v>0.20833333333333334</v>
      </c>
      <c r="P776" s="145">
        <f>IF(ISERROR((P772-P773)/P772),0,(P772-P773)/P772)</f>
        <v>3.9215686274509803E-2</v>
      </c>
      <c r="Q776" s="146">
        <v>0</v>
      </c>
      <c r="R776" s="146">
        <v>0.12903225806451613</v>
      </c>
      <c r="S776" s="146">
        <v>4.1666666666666664E-2</v>
      </c>
      <c r="T776" s="146">
        <v>3.7037037037037035E-2</v>
      </c>
      <c r="U776" s="146">
        <v>0</v>
      </c>
      <c r="V776" s="146">
        <v>0</v>
      </c>
      <c r="W776" s="146">
        <v>0</v>
      </c>
      <c r="X776" s="145">
        <f>IF(ISERROR((X772-X773)/X772),0,(X772-X773)/X772)</f>
        <v>3.2258064516129031E-2</v>
      </c>
      <c r="Y776" s="146">
        <v>0</v>
      </c>
      <c r="Z776" s="146">
        <v>3.0303030303030304E-2</v>
      </c>
      <c r="AA776" s="146">
        <v>0</v>
      </c>
      <c r="AB776" s="146">
        <v>0</v>
      </c>
      <c r="AC776" s="146">
        <v>0</v>
      </c>
      <c r="AD776" s="146">
        <v>0</v>
      </c>
      <c r="AE776" s="146">
        <v>0</v>
      </c>
      <c r="AF776" s="145">
        <f>IF(ISERROR((AF772-AF773)/AF772),0,(AF772-AF773)/AF772)</f>
        <v>4.807692307692308E-3</v>
      </c>
      <c r="AG776" s="146">
        <v>0</v>
      </c>
      <c r="AH776" s="146">
        <v>4.1666666666666664E-2</v>
      </c>
      <c r="AI776" s="146">
        <v>2.8571428571428571E-2</v>
      </c>
      <c r="AJ776" s="146">
        <v>0</v>
      </c>
      <c r="AK776" s="146">
        <v>0</v>
      </c>
      <c r="AL776" s="146">
        <v>0</v>
      </c>
      <c r="AM776" s="146">
        <v>0</v>
      </c>
      <c r="AN776" s="145">
        <f>IF(ISERROR((AN772-AN773)/AN772),0,(AN772-AN773)/AN772)</f>
        <v>1.3953488372093023E-2</v>
      </c>
      <c r="AO776" s="146">
        <v>2.3809523809523808E-2</v>
      </c>
      <c r="AP776" s="146">
        <v>0</v>
      </c>
      <c r="AQ776" s="146">
        <v>0</v>
      </c>
      <c r="AR776" s="146">
        <v>0</v>
      </c>
      <c r="AS776" s="146">
        <v>0</v>
      </c>
      <c r="AT776" s="146">
        <v>0</v>
      </c>
      <c r="AU776" s="146">
        <v>3.125E-2</v>
      </c>
      <c r="AV776" s="145">
        <f>IF(ISERROR((AV772-AV773)/AV772),0,(AV772-AV773)/AV772)</f>
        <v>7.8431372549019607E-3</v>
      </c>
      <c r="AW776" s="146"/>
      <c r="AX776" s="146"/>
      <c r="AY776" s="146"/>
      <c r="AZ776" s="146"/>
      <c r="BA776" s="146"/>
      <c r="BB776" s="146"/>
      <c r="BC776" s="146"/>
      <c r="BD776" s="145">
        <f>IF(ISERROR((BD772-BD773)/BD772),0,(BD772-BD773)/BD772)</f>
        <v>0</v>
      </c>
    </row>
    <row r="777" spans="1:56" ht="12.75" hidden="1" customHeight="1" outlineLevel="2" x14ac:dyDescent="0.2">
      <c r="A777" s="292" t="s">
        <v>543</v>
      </c>
      <c r="B777" s="346" t="s">
        <v>123</v>
      </c>
      <c r="C777" s="8" t="s">
        <v>46</v>
      </c>
      <c r="D777" s="5"/>
      <c r="E777" s="5"/>
      <c r="F777" s="5"/>
      <c r="G777" s="15"/>
      <c r="H777" s="143">
        <f>SUMIF($I$3:$BD$3,$H$3,$I777:$BD777)</f>
        <v>11501</v>
      </c>
      <c r="I777" s="144">
        <v>185</v>
      </c>
      <c r="J777" s="144">
        <v>37</v>
      </c>
      <c r="K777" s="144">
        <v>78</v>
      </c>
      <c r="L777" s="144">
        <v>262</v>
      </c>
      <c r="M777" s="144">
        <v>158</v>
      </c>
      <c r="N777" s="144">
        <v>1715</v>
      </c>
      <c r="O777" s="144">
        <v>976</v>
      </c>
      <c r="P777" s="143">
        <f>SUM(I777:O777)</f>
        <v>3411</v>
      </c>
      <c r="Q777" s="144">
        <v>1152</v>
      </c>
      <c r="R777" s="144">
        <v>919</v>
      </c>
      <c r="S777" s="144">
        <v>1146</v>
      </c>
      <c r="T777" s="144">
        <v>555</v>
      </c>
      <c r="U777" s="144">
        <v>121</v>
      </c>
      <c r="V777" s="144">
        <v>271</v>
      </c>
      <c r="W777" s="144">
        <v>147</v>
      </c>
      <c r="X777" s="143">
        <f>SUM(Q777:W777)</f>
        <v>4311</v>
      </c>
      <c r="Y777" s="144">
        <v>222</v>
      </c>
      <c r="Z777" s="144">
        <v>366</v>
      </c>
      <c r="AA777" s="144">
        <v>31</v>
      </c>
      <c r="AB777" s="144">
        <v>27</v>
      </c>
      <c r="AC777" s="144">
        <v>466</v>
      </c>
      <c r="AD777" s="144">
        <v>185</v>
      </c>
      <c r="AE777" s="144">
        <v>18</v>
      </c>
      <c r="AF777" s="143">
        <f>SUM(Y777:AE777)</f>
        <v>1315</v>
      </c>
      <c r="AG777" s="144">
        <v>200</v>
      </c>
      <c r="AH777" s="144">
        <v>244</v>
      </c>
      <c r="AI777" s="144">
        <v>449</v>
      </c>
      <c r="AJ777" s="144">
        <v>522</v>
      </c>
      <c r="AK777" s="144">
        <v>379</v>
      </c>
      <c r="AL777" s="144">
        <v>176</v>
      </c>
      <c r="AM777" s="144">
        <v>32</v>
      </c>
      <c r="AN777" s="143">
        <f>SUM(AG777:AM777)</f>
        <v>2002</v>
      </c>
      <c r="AO777" s="144">
        <v>82</v>
      </c>
      <c r="AP777" s="144">
        <v>163</v>
      </c>
      <c r="AQ777" s="144">
        <v>226</v>
      </c>
      <c r="AR777" s="144">
        <v>194</v>
      </c>
      <c r="AS777" s="144">
        <v>30</v>
      </c>
      <c r="AT777" s="144">
        <v>284</v>
      </c>
      <c r="AU777" s="144">
        <v>203</v>
      </c>
      <c r="AV777" s="143">
        <f>SUM(AO777:AU777)</f>
        <v>1182</v>
      </c>
      <c r="AW777" s="144"/>
      <c r="AX777" s="144"/>
      <c r="AY777" s="144"/>
      <c r="AZ777" s="144"/>
      <c r="BA777" s="144"/>
      <c r="BB777" s="144"/>
      <c r="BC777" s="144"/>
      <c r="BD777" s="143">
        <f>SUM(AW777:BC777)</f>
        <v>0</v>
      </c>
    </row>
    <row r="778" spans="1:56" ht="12.75" hidden="1" customHeight="1" outlineLevel="1" collapsed="1" x14ac:dyDescent="0.2">
      <c r="A778" s="292"/>
      <c r="B778" s="346" t="s">
        <v>123</v>
      </c>
      <c r="C778" s="8" t="s">
        <v>14</v>
      </c>
      <c r="D778" s="5"/>
      <c r="E778" s="5"/>
      <c r="F778" s="5"/>
      <c r="G778" s="15"/>
      <c r="H778" s="143">
        <f>IF(ISERROR(H777/H773),0,H777/H773)</f>
        <v>12.937007874015748</v>
      </c>
      <c r="I778" s="144">
        <v>5.4411764705882355</v>
      </c>
      <c r="J778" s="144">
        <v>1.1935483870967742</v>
      </c>
      <c r="K778" s="144">
        <v>2.7857142857142856</v>
      </c>
      <c r="L778" s="144">
        <v>6.8947368421052628</v>
      </c>
      <c r="M778" s="144">
        <v>5.6428571428571432</v>
      </c>
      <c r="N778" s="144">
        <v>95.277777777777771</v>
      </c>
      <c r="O778" s="144">
        <v>51.368421052631582</v>
      </c>
      <c r="P778" s="143">
        <f>IF(ISERROR(P777/P773),0,P777/P773)</f>
        <v>17.403061224489797</v>
      </c>
      <c r="Q778" s="144">
        <v>36</v>
      </c>
      <c r="R778" s="144">
        <v>34.037037037037038</v>
      </c>
      <c r="S778" s="144">
        <v>49.826086956521742</v>
      </c>
      <c r="T778" s="144">
        <v>21.346153846153847</v>
      </c>
      <c r="U778" s="144">
        <v>3.6666666666666665</v>
      </c>
      <c r="V778" s="144">
        <v>18.066666666666666</v>
      </c>
      <c r="W778" s="144">
        <v>6.125</v>
      </c>
      <c r="X778" s="143">
        <f>IF(ISERROR(X777/X773),0,X777/X773)</f>
        <v>23.95</v>
      </c>
      <c r="Y778" s="144">
        <v>7.9285714285714288</v>
      </c>
      <c r="Z778" s="144">
        <v>11.4375</v>
      </c>
      <c r="AA778" s="144">
        <v>0.96875</v>
      </c>
      <c r="AB778" s="144">
        <v>1.0384615384615385</v>
      </c>
      <c r="AC778" s="144">
        <v>11.095238095238095</v>
      </c>
      <c r="AD778" s="144">
        <v>6.6071428571428568</v>
      </c>
      <c r="AE778" s="144">
        <v>0.94736842105263153</v>
      </c>
      <c r="AF778" s="143">
        <f>IF(ISERROR(AF777/AF773),0,AF777/AF773)</f>
        <v>6.3526570048309177</v>
      </c>
      <c r="AG778" s="144">
        <v>7.4074074074074074</v>
      </c>
      <c r="AH778" s="144">
        <v>5.3043478260869561</v>
      </c>
      <c r="AI778" s="144">
        <v>13.205882352941176</v>
      </c>
      <c r="AJ778" s="144">
        <v>20.88</v>
      </c>
      <c r="AK778" s="144">
        <v>13.068965517241379</v>
      </c>
      <c r="AL778" s="144">
        <v>6.2857142857142856</v>
      </c>
      <c r="AM778" s="144">
        <v>1.3913043478260869</v>
      </c>
      <c r="AN778" s="143">
        <f>IF(ISERROR(AN777/AN773),0,AN777/AN773)</f>
        <v>9.4433962264150946</v>
      </c>
      <c r="AO778" s="144">
        <v>2</v>
      </c>
      <c r="AP778" s="144">
        <v>4.9393939393939394</v>
      </c>
      <c r="AQ778" s="144">
        <v>5.1363636363636367</v>
      </c>
      <c r="AR778" s="144">
        <v>4.8499999999999996</v>
      </c>
      <c r="AS778" s="144">
        <v>0.90909090909090906</v>
      </c>
      <c r="AT778" s="144">
        <v>9.1612903225806459</v>
      </c>
      <c r="AU778" s="144">
        <v>6.5483870967741939</v>
      </c>
      <c r="AV778" s="143">
        <f>IF(ISERROR(AV777/AV773),0,AV777/AV773)</f>
        <v>4.6719367588932803</v>
      </c>
      <c r="AW778" s="144"/>
      <c r="AX778" s="144"/>
      <c r="AY778" s="144"/>
      <c r="AZ778" s="144"/>
      <c r="BA778" s="144"/>
      <c r="BB778" s="144"/>
      <c r="BC778" s="144"/>
      <c r="BD778" s="143">
        <f>IF(ISERROR(BD777/BD773),0,BD777/BD773)</f>
        <v>0</v>
      </c>
    </row>
    <row r="779" spans="1:56" ht="12.75" hidden="1" customHeight="1" outlineLevel="1" x14ac:dyDescent="0.2">
      <c r="A779" s="292" t="s">
        <v>544</v>
      </c>
      <c r="B779" s="346" t="s">
        <v>123</v>
      </c>
      <c r="C779" s="8"/>
      <c r="D779" s="5"/>
      <c r="E779" s="5"/>
      <c r="F779" s="5"/>
      <c r="G779" s="15"/>
      <c r="H779" s="143"/>
      <c r="I779" s="144" t="s">
        <v>102</v>
      </c>
      <c r="J779" s="144" t="s">
        <v>102</v>
      </c>
      <c r="K779" s="144" t="s">
        <v>102</v>
      </c>
      <c r="L779" s="144"/>
      <c r="M779" s="144"/>
      <c r="N779" s="144"/>
      <c r="O779" s="144"/>
      <c r="P779" s="143"/>
      <c r="Q779" s="144"/>
      <c r="R779" s="144"/>
      <c r="S779" s="144"/>
      <c r="T779" s="144"/>
      <c r="U779" s="144"/>
      <c r="V779" s="144"/>
      <c r="W779" s="144"/>
      <c r="X779" s="143"/>
      <c r="Y779" s="144"/>
      <c r="Z779" s="144"/>
      <c r="AA779" s="144"/>
      <c r="AB779" s="144"/>
      <c r="AC779" s="144"/>
      <c r="AD779" s="144"/>
      <c r="AE779" s="144"/>
      <c r="AF779" s="143"/>
      <c r="AG779" s="144"/>
      <c r="AH779" s="144"/>
      <c r="AI779" s="144"/>
      <c r="AJ779" s="144"/>
      <c r="AK779" s="144"/>
      <c r="AL779" s="144"/>
      <c r="AM779" s="144"/>
      <c r="AN779" s="143"/>
      <c r="AO779" s="144" t="s">
        <v>102</v>
      </c>
      <c r="AP779" s="144" t="s">
        <v>102</v>
      </c>
      <c r="AQ779" s="144" t="s">
        <v>102</v>
      </c>
      <c r="AR779" s="144" t="s">
        <v>102</v>
      </c>
      <c r="AS779" s="144" t="s">
        <v>102</v>
      </c>
      <c r="AT779" s="144" t="s">
        <v>102</v>
      </c>
      <c r="AU779" s="144" t="s">
        <v>102</v>
      </c>
      <c r="AV779" s="143"/>
      <c r="AW779" s="144"/>
      <c r="AX779" s="144"/>
      <c r="AY779" s="144"/>
      <c r="AZ779" s="144"/>
      <c r="BA779" s="144"/>
      <c r="BB779" s="144"/>
      <c r="BC779" s="144"/>
      <c r="BD779" s="143"/>
    </row>
    <row r="780" spans="1:56" ht="12.75" hidden="1" customHeight="1" outlineLevel="1" x14ac:dyDescent="0.2">
      <c r="A780" s="268"/>
      <c r="B780" s="346" t="s">
        <v>123</v>
      </c>
      <c r="C780" s="8"/>
      <c r="D780" s="5"/>
      <c r="E780" s="5"/>
      <c r="F780" s="5"/>
      <c r="G780" s="15"/>
      <c r="H780" s="143"/>
      <c r="I780" s="144"/>
      <c r="J780" s="144"/>
      <c r="K780" s="144"/>
      <c r="L780" s="144"/>
      <c r="M780" s="144"/>
      <c r="N780" s="144"/>
      <c r="O780" s="144"/>
      <c r="P780" s="143"/>
      <c r="Q780" s="144"/>
      <c r="R780" s="144"/>
      <c r="S780" s="144"/>
      <c r="T780" s="144"/>
      <c r="U780" s="144"/>
      <c r="V780" s="144"/>
      <c r="W780" s="144"/>
      <c r="X780" s="143"/>
      <c r="Y780" s="144"/>
      <c r="Z780" s="144"/>
      <c r="AA780" s="144"/>
      <c r="AB780" s="144"/>
      <c r="AC780" s="144"/>
      <c r="AD780" s="144"/>
      <c r="AE780" s="144"/>
      <c r="AF780" s="143"/>
      <c r="AG780" s="144"/>
      <c r="AH780" s="144"/>
      <c r="AI780" s="144"/>
      <c r="AJ780" s="144"/>
      <c r="AK780" s="144"/>
      <c r="AL780" s="144"/>
      <c r="AM780" s="144"/>
      <c r="AN780" s="143"/>
      <c r="AO780" s="144"/>
      <c r="AP780" s="144"/>
      <c r="AQ780" s="144"/>
      <c r="AR780" s="144"/>
      <c r="AS780" s="144"/>
      <c r="AT780" s="144"/>
      <c r="AU780" s="144"/>
      <c r="AV780" s="143"/>
      <c r="AW780" s="144"/>
      <c r="AX780" s="144"/>
      <c r="AY780" s="144"/>
      <c r="AZ780" s="144"/>
      <c r="BA780" s="144"/>
      <c r="BB780" s="144"/>
      <c r="BC780" s="144"/>
      <c r="BD780" s="143"/>
    </row>
    <row r="781" spans="1:56" ht="12.75" hidden="1" customHeight="1" outlineLevel="1" x14ac:dyDescent="0.2">
      <c r="A781" s="291" t="s">
        <v>545</v>
      </c>
      <c r="B781" s="346" t="s">
        <v>123</v>
      </c>
      <c r="C781" s="8"/>
      <c r="D781" s="5"/>
      <c r="E781" s="5"/>
      <c r="F781" s="5"/>
      <c r="G781" s="15"/>
      <c r="H781" s="143"/>
      <c r="I781" s="144"/>
      <c r="J781" s="144"/>
      <c r="K781" s="144"/>
      <c r="L781" s="144"/>
      <c r="M781" s="144"/>
      <c r="N781" s="144"/>
      <c r="O781" s="144"/>
      <c r="P781" s="143"/>
      <c r="Q781" s="144"/>
      <c r="R781" s="144"/>
      <c r="S781" s="144"/>
      <c r="T781" s="144"/>
      <c r="U781" s="144"/>
      <c r="V781" s="144"/>
      <c r="W781" s="144"/>
      <c r="X781" s="143"/>
      <c r="Y781" s="144"/>
      <c r="Z781" s="144"/>
      <c r="AA781" s="144"/>
      <c r="AB781" s="144"/>
      <c r="AC781" s="144"/>
      <c r="AD781" s="144"/>
      <c r="AE781" s="144"/>
      <c r="AF781" s="143"/>
      <c r="AG781" s="144"/>
      <c r="AH781" s="144"/>
      <c r="AI781" s="144"/>
      <c r="AJ781" s="144"/>
      <c r="AK781" s="144"/>
      <c r="AL781" s="144"/>
      <c r="AM781" s="144"/>
      <c r="AN781" s="143"/>
      <c r="AO781" s="144"/>
      <c r="AP781" s="144"/>
      <c r="AQ781" s="144"/>
      <c r="AR781" s="144"/>
      <c r="AS781" s="144"/>
      <c r="AT781" s="144"/>
      <c r="AU781" s="144"/>
      <c r="AV781" s="143"/>
      <c r="AW781" s="144"/>
      <c r="AX781" s="144"/>
      <c r="AY781" s="144"/>
      <c r="AZ781" s="144"/>
      <c r="BA781" s="144"/>
      <c r="BB781" s="144"/>
      <c r="BC781" s="144"/>
      <c r="BD781" s="143"/>
    </row>
    <row r="782" spans="1:56" ht="12.75" hidden="1" customHeight="1" outlineLevel="1" x14ac:dyDescent="0.2">
      <c r="A782" s="291" t="s">
        <v>546</v>
      </c>
      <c r="B782" s="346" t="s">
        <v>123</v>
      </c>
      <c r="C782" s="8"/>
      <c r="D782" s="5" t="s">
        <v>15</v>
      </c>
      <c r="E782" s="5"/>
      <c r="F782" s="5"/>
      <c r="G782" s="15"/>
      <c r="H782" s="143"/>
      <c r="I782" s="144"/>
      <c r="J782" s="144"/>
      <c r="K782" s="144"/>
      <c r="L782" s="144"/>
      <c r="M782" s="144"/>
      <c r="N782" s="144"/>
      <c r="O782" s="144"/>
      <c r="P782" s="143"/>
      <c r="Q782" s="144"/>
      <c r="R782" s="144"/>
      <c r="S782" s="144"/>
      <c r="T782" s="144"/>
      <c r="U782" s="144"/>
      <c r="V782" s="144"/>
      <c r="W782" s="144"/>
      <c r="X782" s="143"/>
      <c r="Y782" s="144"/>
      <c r="Z782" s="144"/>
      <c r="AA782" s="144"/>
      <c r="AB782" s="144"/>
      <c r="AC782" s="144"/>
      <c r="AD782" s="144"/>
      <c r="AE782" s="144"/>
      <c r="AF782" s="143"/>
      <c r="AG782" s="144"/>
      <c r="AH782" s="144"/>
      <c r="AI782" s="144"/>
      <c r="AJ782" s="144"/>
      <c r="AK782" s="144"/>
      <c r="AL782" s="144"/>
      <c r="AM782" s="144"/>
      <c r="AN782" s="143"/>
      <c r="AO782" s="144"/>
      <c r="AP782" s="144"/>
      <c r="AQ782" s="144"/>
      <c r="AR782" s="144"/>
      <c r="AS782" s="144"/>
      <c r="AT782" s="144"/>
      <c r="AU782" s="144"/>
      <c r="AV782" s="143"/>
      <c r="AW782" s="144"/>
      <c r="AX782" s="144"/>
      <c r="AY782" s="144"/>
      <c r="AZ782" s="144"/>
      <c r="BA782" s="144"/>
      <c r="BB782" s="144"/>
      <c r="BC782" s="144"/>
      <c r="BD782" s="143"/>
    </row>
    <row r="783" spans="1:56" ht="12.75" hidden="1" customHeight="1" outlineLevel="2" x14ac:dyDescent="0.2">
      <c r="A783" s="291" t="s">
        <v>547</v>
      </c>
      <c r="B783" s="346" t="s">
        <v>118</v>
      </c>
      <c r="C783" s="8" t="s">
        <v>2</v>
      </c>
      <c r="D783" s="5" t="s">
        <v>9</v>
      </c>
      <c r="E783" s="5"/>
      <c r="F783" s="5"/>
      <c r="G783" s="15"/>
      <c r="H783" s="143">
        <f>SUMIF($I$3:$BD$3,$H$3,$I783:$BD783)</f>
        <v>0</v>
      </c>
      <c r="I783" s="144">
        <v>0</v>
      </c>
      <c r="J783" s="144">
        <v>0</v>
      </c>
      <c r="K783" s="144">
        <v>0</v>
      </c>
      <c r="L783" s="144">
        <v>0</v>
      </c>
      <c r="M783" s="144">
        <v>0</v>
      </c>
      <c r="N783" s="144">
        <v>0</v>
      </c>
      <c r="O783" s="144">
        <v>0</v>
      </c>
      <c r="P783" s="143">
        <f>SUM(I783:O783)</f>
        <v>0</v>
      </c>
      <c r="Q783" s="144">
        <v>0</v>
      </c>
      <c r="R783" s="144">
        <v>0</v>
      </c>
      <c r="S783" s="144">
        <v>0</v>
      </c>
      <c r="T783" s="144">
        <v>0</v>
      </c>
      <c r="U783" s="144">
        <v>0</v>
      </c>
      <c r="V783" s="144">
        <v>0</v>
      </c>
      <c r="W783" s="144">
        <v>0</v>
      </c>
      <c r="X783" s="143">
        <f>SUM(Q783:W783)</f>
        <v>0</v>
      </c>
      <c r="Y783" s="144">
        <v>0</v>
      </c>
      <c r="Z783" s="144">
        <v>0</v>
      </c>
      <c r="AA783" s="144">
        <v>0</v>
      </c>
      <c r="AB783" s="144">
        <v>0</v>
      </c>
      <c r="AC783" s="144">
        <v>0</v>
      </c>
      <c r="AD783" s="144">
        <v>0</v>
      </c>
      <c r="AE783" s="144">
        <v>0</v>
      </c>
      <c r="AF783" s="143">
        <f>SUM(Y783:AE783)</f>
        <v>0</v>
      </c>
      <c r="AG783" s="144">
        <v>0</v>
      </c>
      <c r="AH783" s="144">
        <v>0</v>
      </c>
      <c r="AI783" s="144">
        <v>0</v>
      </c>
      <c r="AJ783" s="144">
        <v>0</v>
      </c>
      <c r="AK783" s="144">
        <v>0</v>
      </c>
      <c r="AL783" s="144">
        <v>0</v>
      </c>
      <c r="AM783" s="144">
        <v>0</v>
      </c>
      <c r="AN783" s="143">
        <f>SUM(AG783:AM783)</f>
        <v>0</v>
      </c>
      <c r="AO783" s="144">
        <v>0</v>
      </c>
      <c r="AP783" s="144">
        <v>0</v>
      </c>
      <c r="AQ783" s="144">
        <v>0</v>
      </c>
      <c r="AR783" s="144">
        <v>0</v>
      </c>
      <c r="AS783" s="144">
        <v>0</v>
      </c>
      <c r="AT783" s="144">
        <v>0</v>
      </c>
      <c r="AU783" s="144">
        <v>0</v>
      </c>
      <c r="AV783" s="143">
        <f>SUM(AO783:AU783)</f>
        <v>0</v>
      </c>
      <c r="AW783" s="144"/>
      <c r="AX783" s="144"/>
      <c r="AY783" s="144"/>
      <c r="AZ783" s="144"/>
      <c r="BA783" s="144"/>
      <c r="BB783" s="144"/>
      <c r="BC783" s="144"/>
      <c r="BD783" s="143">
        <f>SUM(AW783:BC783)</f>
        <v>0</v>
      </c>
    </row>
    <row r="784" spans="1:56" ht="12.75" hidden="1" customHeight="1" outlineLevel="2" x14ac:dyDescent="0.2">
      <c r="A784" s="292" t="s">
        <v>548</v>
      </c>
      <c r="B784" s="346"/>
      <c r="C784" s="8" t="s">
        <v>3</v>
      </c>
      <c r="D784" s="5" t="s">
        <v>9</v>
      </c>
      <c r="E784" s="5"/>
      <c r="F784" s="5"/>
      <c r="G784" s="15"/>
      <c r="H784" s="143">
        <f>SUMIF($I$3:$BD$3,$H$3,$I784:$BD784)</f>
        <v>0</v>
      </c>
      <c r="I784" s="144">
        <v>0</v>
      </c>
      <c r="J784" s="144">
        <v>0</v>
      </c>
      <c r="K784" s="144">
        <v>0</v>
      </c>
      <c r="L784" s="144">
        <v>0</v>
      </c>
      <c r="M784" s="144">
        <v>0</v>
      </c>
      <c r="N784" s="144">
        <v>0</v>
      </c>
      <c r="O784" s="144">
        <v>0</v>
      </c>
      <c r="P784" s="143">
        <f>SUM(I784:O784)</f>
        <v>0</v>
      </c>
      <c r="Q784" s="144">
        <v>0</v>
      </c>
      <c r="R784" s="144">
        <v>0</v>
      </c>
      <c r="S784" s="144">
        <v>0</v>
      </c>
      <c r="T784" s="144">
        <v>0</v>
      </c>
      <c r="U784" s="144">
        <v>0</v>
      </c>
      <c r="V784" s="144">
        <v>0</v>
      </c>
      <c r="W784" s="144">
        <v>0</v>
      </c>
      <c r="X784" s="143">
        <f>SUM(Q784:W784)</f>
        <v>0</v>
      </c>
      <c r="Y784" s="144">
        <v>0</v>
      </c>
      <c r="Z784" s="144">
        <v>0</v>
      </c>
      <c r="AA784" s="144">
        <v>0</v>
      </c>
      <c r="AB784" s="144">
        <v>0</v>
      </c>
      <c r="AC784" s="144">
        <v>0</v>
      </c>
      <c r="AD784" s="144">
        <v>0</v>
      </c>
      <c r="AE784" s="144">
        <v>0</v>
      </c>
      <c r="AF784" s="143">
        <f>SUM(Y784:AE784)</f>
        <v>0</v>
      </c>
      <c r="AG784" s="144">
        <v>0</v>
      </c>
      <c r="AH784" s="144">
        <v>0</v>
      </c>
      <c r="AI784" s="144">
        <v>0</v>
      </c>
      <c r="AJ784" s="144">
        <v>0</v>
      </c>
      <c r="AK784" s="144">
        <v>0</v>
      </c>
      <c r="AL784" s="144">
        <v>0</v>
      </c>
      <c r="AM784" s="144">
        <v>0</v>
      </c>
      <c r="AN784" s="143">
        <f>SUM(AG784:AM784)</f>
        <v>0</v>
      </c>
      <c r="AO784" s="144">
        <v>0</v>
      </c>
      <c r="AP784" s="144">
        <v>0</v>
      </c>
      <c r="AQ784" s="144">
        <v>0</v>
      </c>
      <c r="AR784" s="144">
        <v>0</v>
      </c>
      <c r="AS784" s="144">
        <v>0</v>
      </c>
      <c r="AT784" s="144">
        <v>0</v>
      </c>
      <c r="AU784" s="144">
        <v>0</v>
      </c>
      <c r="AV784" s="143">
        <f>SUM(AO784:AU784)</f>
        <v>0</v>
      </c>
      <c r="AW784" s="144"/>
      <c r="AX784" s="144"/>
      <c r="AY784" s="144"/>
      <c r="AZ784" s="144"/>
      <c r="BA784" s="144"/>
      <c r="BB784" s="144"/>
      <c r="BC784" s="144"/>
      <c r="BD784" s="143">
        <f>SUM(AW784:BC784)</f>
        <v>0</v>
      </c>
    </row>
    <row r="785" spans="1:56" ht="12.75" hidden="1" customHeight="1" outlineLevel="2" x14ac:dyDescent="0.2">
      <c r="A785" s="292" t="s">
        <v>549</v>
      </c>
      <c r="B785" s="346"/>
      <c r="C785" s="8" t="s">
        <v>33</v>
      </c>
      <c r="D785" s="5" t="s">
        <v>9</v>
      </c>
      <c r="E785" s="5"/>
      <c r="F785" s="5"/>
      <c r="G785" s="15"/>
      <c r="H785" s="143">
        <f>SUMIF($I$3:$BD$3,$H$3,$I785:$BD785)</f>
        <v>0</v>
      </c>
      <c r="I785" s="144">
        <v>0</v>
      </c>
      <c r="J785" s="144">
        <v>0</v>
      </c>
      <c r="K785" s="144">
        <v>0</v>
      </c>
      <c r="L785" s="144">
        <v>0</v>
      </c>
      <c r="M785" s="144">
        <v>0</v>
      </c>
      <c r="N785" s="144">
        <v>0</v>
      </c>
      <c r="O785" s="144">
        <v>0</v>
      </c>
      <c r="P785" s="143">
        <f>SUM(I785:O785)</f>
        <v>0</v>
      </c>
      <c r="Q785" s="144">
        <v>0</v>
      </c>
      <c r="R785" s="144">
        <v>0</v>
      </c>
      <c r="S785" s="144">
        <v>0</v>
      </c>
      <c r="T785" s="144">
        <v>0</v>
      </c>
      <c r="U785" s="144">
        <v>0</v>
      </c>
      <c r="V785" s="144">
        <v>0</v>
      </c>
      <c r="W785" s="144">
        <v>0</v>
      </c>
      <c r="X785" s="143">
        <f>SUM(Q785:W785)</f>
        <v>0</v>
      </c>
      <c r="Y785" s="144">
        <v>0</v>
      </c>
      <c r="Z785" s="144">
        <v>0</v>
      </c>
      <c r="AA785" s="144">
        <v>0</v>
      </c>
      <c r="AB785" s="144">
        <v>0</v>
      </c>
      <c r="AC785" s="144">
        <v>0</v>
      </c>
      <c r="AD785" s="144">
        <v>0</v>
      </c>
      <c r="AE785" s="144">
        <v>0</v>
      </c>
      <c r="AF785" s="143">
        <f>SUM(Y785:AE785)</f>
        <v>0</v>
      </c>
      <c r="AG785" s="144">
        <v>0</v>
      </c>
      <c r="AH785" s="144">
        <v>0</v>
      </c>
      <c r="AI785" s="144">
        <v>0</v>
      </c>
      <c r="AJ785" s="144">
        <v>0</v>
      </c>
      <c r="AK785" s="144">
        <v>0</v>
      </c>
      <c r="AL785" s="144">
        <v>0</v>
      </c>
      <c r="AM785" s="144">
        <v>0</v>
      </c>
      <c r="AN785" s="143">
        <f>SUM(AG785:AM785)</f>
        <v>0</v>
      </c>
      <c r="AO785" s="144">
        <v>0</v>
      </c>
      <c r="AP785" s="144">
        <v>0</v>
      </c>
      <c r="AQ785" s="144">
        <v>0</v>
      </c>
      <c r="AR785" s="144">
        <v>0</v>
      </c>
      <c r="AS785" s="144">
        <v>0</v>
      </c>
      <c r="AT785" s="144">
        <v>0</v>
      </c>
      <c r="AU785" s="144">
        <v>0</v>
      </c>
      <c r="AV785" s="143">
        <f>SUM(AO785:AU785)</f>
        <v>0</v>
      </c>
      <c r="AW785" s="144"/>
      <c r="AX785" s="144"/>
      <c r="AY785" s="144"/>
      <c r="AZ785" s="144"/>
      <c r="BA785" s="144"/>
      <c r="BB785" s="144"/>
      <c r="BC785" s="144"/>
      <c r="BD785" s="143">
        <f>SUM(AW785:BC785)</f>
        <v>0</v>
      </c>
    </row>
    <row r="786" spans="1:56" s="2" customFormat="1" ht="12.75" hidden="1" customHeight="1" outlineLevel="2" x14ac:dyDescent="0.2">
      <c r="A786" s="293"/>
      <c r="B786" s="346"/>
      <c r="C786" s="8" t="s">
        <v>13</v>
      </c>
      <c r="D786" s="5" t="s">
        <v>4</v>
      </c>
      <c r="E786" s="5"/>
      <c r="F786" s="5"/>
      <c r="G786" s="15"/>
      <c r="H786" s="143">
        <f>IF(ISERROR(H785/H783),0,H785/H783)</f>
        <v>0</v>
      </c>
      <c r="I786" s="144" t="s">
        <v>102</v>
      </c>
      <c r="J786" s="144" t="s">
        <v>102</v>
      </c>
      <c r="K786" s="144" t="s">
        <v>102</v>
      </c>
      <c r="L786" s="144" t="s">
        <v>102</v>
      </c>
      <c r="M786" s="144" t="s">
        <v>102</v>
      </c>
      <c r="N786" s="144" t="s">
        <v>102</v>
      </c>
      <c r="O786" s="144" t="s">
        <v>102</v>
      </c>
      <c r="P786" s="143">
        <f>IF(ISERROR(P785/P783),0,P785/P783)</f>
        <v>0</v>
      </c>
      <c r="Q786" s="144" t="s">
        <v>102</v>
      </c>
      <c r="R786" s="144" t="s">
        <v>102</v>
      </c>
      <c r="S786" s="144" t="s">
        <v>102</v>
      </c>
      <c r="T786" s="144" t="s">
        <v>102</v>
      </c>
      <c r="U786" s="144" t="s">
        <v>102</v>
      </c>
      <c r="V786" s="144" t="s">
        <v>102</v>
      </c>
      <c r="W786" s="144" t="s">
        <v>102</v>
      </c>
      <c r="X786" s="143">
        <f>IF(ISERROR(X785/X783),0,X785/X783)</f>
        <v>0</v>
      </c>
      <c r="Y786" s="144" t="s">
        <v>102</v>
      </c>
      <c r="Z786" s="144" t="s">
        <v>102</v>
      </c>
      <c r="AA786" s="144" t="s">
        <v>102</v>
      </c>
      <c r="AB786" s="144" t="s">
        <v>102</v>
      </c>
      <c r="AC786" s="144" t="s">
        <v>102</v>
      </c>
      <c r="AD786" s="144" t="s">
        <v>102</v>
      </c>
      <c r="AE786" s="144" t="s">
        <v>102</v>
      </c>
      <c r="AF786" s="143">
        <f>IF(ISERROR(AF785/AF783),0,AF785/AF783)</f>
        <v>0</v>
      </c>
      <c r="AG786" s="144" t="s">
        <v>102</v>
      </c>
      <c r="AH786" s="144" t="s">
        <v>102</v>
      </c>
      <c r="AI786" s="144" t="s">
        <v>102</v>
      </c>
      <c r="AJ786" s="144" t="s">
        <v>102</v>
      </c>
      <c r="AK786" s="144" t="s">
        <v>102</v>
      </c>
      <c r="AL786" s="144" t="s">
        <v>102</v>
      </c>
      <c r="AM786" s="144" t="s">
        <v>102</v>
      </c>
      <c r="AN786" s="143">
        <f>IF(ISERROR(AN785/AN783),0,AN785/AN783)</f>
        <v>0</v>
      </c>
      <c r="AO786" s="144" t="s">
        <v>102</v>
      </c>
      <c r="AP786" s="144" t="s">
        <v>102</v>
      </c>
      <c r="AQ786" s="144" t="s">
        <v>102</v>
      </c>
      <c r="AR786" s="144" t="s">
        <v>102</v>
      </c>
      <c r="AS786" s="144" t="s">
        <v>102</v>
      </c>
      <c r="AT786" s="144" t="s">
        <v>102</v>
      </c>
      <c r="AU786" s="144" t="s">
        <v>102</v>
      </c>
      <c r="AV786" s="143">
        <f>IF(ISERROR(AV785/AV783),0,AV785/AV783)</f>
        <v>0</v>
      </c>
      <c r="AW786" s="144" t="s">
        <v>102</v>
      </c>
      <c r="AX786" s="144" t="s">
        <v>102</v>
      </c>
      <c r="AY786" s="144" t="s">
        <v>102</v>
      </c>
      <c r="AZ786" s="144"/>
      <c r="BA786" s="144"/>
      <c r="BB786" s="144"/>
      <c r="BC786" s="144"/>
      <c r="BD786" s="143">
        <f>IF(ISERROR(BD785/BD783),0,BD785/BD783)</f>
        <v>0</v>
      </c>
    </row>
    <row r="787" spans="1:56" ht="12.75" hidden="1" customHeight="1" outlineLevel="2" x14ac:dyDescent="0.2">
      <c r="A787" s="293"/>
      <c r="B787" s="346"/>
      <c r="C787" s="8" t="s">
        <v>5</v>
      </c>
      <c r="D787" s="5" t="s">
        <v>4</v>
      </c>
      <c r="E787" s="5"/>
      <c r="F787" s="5"/>
      <c r="G787" s="15"/>
      <c r="H787" s="143">
        <f>IF(ISERROR((H783-H784)/H783),0,(H783-H784)/H783)</f>
        <v>0</v>
      </c>
      <c r="I787" s="144" t="s">
        <v>102</v>
      </c>
      <c r="J787" s="144" t="s">
        <v>102</v>
      </c>
      <c r="K787" s="144" t="s">
        <v>102</v>
      </c>
      <c r="L787" s="144" t="s">
        <v>102</v>
      </c>
      <c r="M787" s="144" t="s">
        <v>102</v>
      </c>
      <c r="N787" s="144" t="s">
        <v>102</v>
      </c>
      <c r="O787" s="144" t="s">
        <v>102</v>
      </c>
      <c r="P787" s="143">
        <f>IF(ISERROR((P783-P784)/P783),0,(P783-P784)/P783)</f>
        <v>0</v>
      </c>
      <c r="Q787" s="144" t="s">
        <v>102</v>
      </c>
      <c r="R787" s="144" t="s">
        <v>102</v>
      </c>
      <c r="S787" s="144" t="s">
        <v>102</v>
      </c>
      <c r="T787" s="144" t="s">
        <v>102</v>
      </c>
      <c r="U787" s="144" t="s">
        <v>102</v>
      </c>
      <c r="V787" s="144" t="s">
        <v>102</v>
      </c>
      <c r="W787" s="144" t="s">
        <v>102</v>
      </c>
      <c r="X787" s="143">
        <f>IF(ISERROR((X783-X784)/X783),0,(X783-X784)/X783)</f>
        <v>0</v>
      </c>
      <c r="Y787" s="144" t="s">
        <v>102</v>
      </c>
      <c r="Z787" s="144" t="s">
        <v>102</v>
      </c>
      <c r="AA787" s="144" t="s">
        <v>102</v>
      </c>
      <c r="AB787" s="144" t="s">
        <v>102</v>
      </c>
      <c r="AC787" s="144" t="s">
        <v>102</v>
      </c>
      <c r="AD787" s="144" t="s">
        <v>102</v>
      </c>
      <c r="AE787" s="144" t="s">
        <v>102</v>
      </c>
      <c r="AF787" s="143">
        <f>IF(ISERROR((AF783-AF784)/AF783),0,(AF783-AF784)/AF783)</f>
        <v>0</v>
      </c>
      <c r="AG787" s="144" t="s">
        <v>102</v>
      </c>
      <c r="AH787" s="144" t="s">
        <v>102</v>
      </c>
      <c r="AI787" s="144" t="s">
        <v>102</v>
      </c>
      <c r="AJ787" s="144" t="s">
        <v>102</v>
      </c>
      <c r="AK787" s="144" t="s">
        <v>102</v>
      </c>
      <c r="AL787" s="144" t="s">
        <v>102</v>
      </c>
      <c r="AM787" s="144" t="s">
        <v>102</v>
      </c>
      <c r="AN787" s="143">
        <f>IF(ISERROR((AN783-AN784)/AN783),0,(AN783-AN784)/AN783)</f>
        <v>0</v>
      </c>
      <c r="AO787" s="144" t="s">
        <v>102</v>
      </c>
      <c r="AP787" s="144" t="s">
        <v>102</v>
      </c>
      <c r="AQ787" s="144" t="s">
        <v>102</v>
      </c>
      <c r="AR787" s="144" t="s">
        <v>102</v>
      </c>
      <c r="AS787" s="144" t="s">
        <v>102</v>
      </c>
      <c r="AT787" s="144" t="s">
        <v>102</v>
      </c>
      <c r="AU787" s="144" t="s">
        <v>102</v>
      </c>
      <c r="AV787" s="143">
        <f>IF(ISERROR((AV783-AV784)/AV783),0,(AV783-AV784)/AV783)</f>
        <v>0</v>
      </c>
      <c r="AW787" s="144" t="s">
        <v>102</v>
      </c>
      <c r="AX787" s="144" t="s">
        <v>102</v>
      </c>
      <c r="AY787" s="144" t="s">
        <v>102</v>
      </c>
      <c r="AZ787" s="144"/>
      <c r="BA787" s="144"/>
      <c r="BB787" s="144"/>
      <c r="BC787" s="144"/>
      <c r="BD787" s="143">
        <f>IF(ISERROR((BD783-BD784)/BD783),0,(BD783-BD784)/BD783)</f>
        <v>0</v>
      </c>
    </row>
    <row r="788" spans="1:56" ht="12.75" hidden="1" customHeight="1" outlineLevel="3" x14ac:dyDescent="0.2">
      <c r="A788" s="292" t="s">
        <v>550</v>
      </c>
      <c r="B788" s="346"/>
      <c r="C788" s="8" t="s">
        <v>46</v>
      </c>
      <c r="D788" s="5"/>
      <c r="E788" s="5"/>
      <c r="F788" s="5"/>
      <c r="G788" s="15"/>
      <c r="H788" s="143">
        <f>SUMIF($I$3:$BD$3,$H$3,$I788:$BD788)</f>
        <v>0</v>
      </c>
      <c r="I788" s="144">
        <v>0</v>
      </c>
      <c r="J788" s="144">
        <v>0</v>
      </c>
      <c r="K788" s="144">
        <v>0</v>
      </c>
      <c r="L788" s="144">
        <v>0</v>
      </c>
      <c r="M788" s="144">
        <v>0</v>
      </c>
      <c r="N788" s="144">
        <v>0</v>
      </c>
      <c r="O788" s="144">
        <v>0</v>
      </c>
      <c r="P788" s="143">
        <f>SUM(I788:O788)</f>
        <v>0</v>
      </c>
      <c r="Q788" s="144">
        <v>0</v>
      </c>
      <c r="R788" s="144">
        <v>0</v>
      </c>
      <c r="S788" s="144">
        <v>0</v>
      </c>
      <c r="T788" s="144">
        <v>0</v>
      </c>
      <c r="U788" s="144">
        <v>0</v>
      </c>
      <c r="V788" s="144">
        <v>0</v>
      </c>
      <c r="W788" s="144">
        <v>0</v>
      </c>
      <c r="X788" s="143">
        <f>SUM(Q788:W788)</f>
        <v>0</v>
      </c>
      <c r="Y788" s="144">
        <v>0</v>
      </c>
      <c r="Z788" s="144">
        <v>0</v>
      </c>
      <c r="AA788" s="144">
        <v>0</v>
      </c>
      <c r="AB788" s="144">
        <v>0</v>
      </c>
      <c r="AC788" s="144">
        <v>0</v>
      </c>
      <c r="AD788" s="144">
        <v>0</v>
      </c>
      <c r="AE788" s="144">
        <v>0</v>
      </c>
      <c r="AF788" s="143">
        <f>SUM(Y788:AE788)</f>
        <v>0</v>
      </c>
      <c r="AG788" s="144">
        <v>0</v>
      </c>
      <c r="AH788" s="144">
        <v>0</v>
      </c>
      <c r="AI788" s="144">
        <v>0</v>
      </c>
      <c r="AJ788" s="144">
        <v>0</v>
      </c>
      <c r="AK788" s="144">
        <v>0</v>
      </c>
      <c r="AL788" s="144">
        <v>0</v>
      </c>
      <c r="AM788" s="144">
        <v>0</v>
      </c>
      <c r="AN788" s="143">
        <f>SUM(AG788:AM788)</f>
        <v>0</v>
      </c>
      <c r="AO788" s="144">
        <v>0</v>
      </c>
      <c r="AP788" s="144">
        <v>0</v>
      </c>
      <c r="AQ788" s="144">
        <v>0</v>
      </c>
      <c r="AR788" s="144">
        <v>0</v>
      </c>
      <c r="AS788" s="144">
        <v>0</v>
      </c>
      <c r="AT788" s="144">
        <v>0</v>
      </c>
      <c r="AU788" s="144">
        <v>0</v>
      </c>
      <c r="AV788" s="143">
        <f>SUM(AO788:AU788)</f>
        <v>0</v>
      </c>
      <c r="AW788" s="144"/>
      <c r="AX788" s="144"/>
      <c r="AY788" s="144"/>
      <c r="AZ788" s="144"/>
      <c r="BA788" s="144"/>
      <c r="BB788" s="144"/>
      <c r="BC788" s="144"/>
      <c r="BD788" s="143">
        <f>SUM(AW788:BC788)</f>
        <v>0</v>
      </c>
    </row>
    <row r="789" spans="1:56" ht="12.75" hidden="1" customHeight="1" outlineLevel="2" x14ac:dyDescent="0.2">
      <c r="A789" s="292"/>
      <c r="B789" s="346"/>
      <c r="C789" s="8" t="s">
        <v>14</v>
      </c>
      <c r="D789" s="5"/>
      <c r="E789" s="5"/>
      <c r="F789" s="5"/>
      <c r="G789" s="15"/>
      <c r="H789" s="143">
        <f>IF(ISERROR(H788/H784),0,H788/H784)</f>
        <v>0</v>
      </c>
      <c r="I789" s="144" t="s">
        <v>102</v>
      </c>
      <c r="J789" s="144" t="s">
        <v>102</v>
      </c>
      <c r="K789" s="144" t="s">
        <v>102</v>
      </c>
      <c r="L789" s="144" t="s">
        <v>102</v>
      </c>
      <c r="M789" s="144" t="s">
        <v>102</v>
      </c>
      <c r="N789" s="144" t="s">
        <v>102</v>
      </c>
      <c r="O789" s="144" t="s">
        <v>102</v>
      </c>
      <c r="P789" s="143">
        <f>IF(ISERROR(P788/P784),0,P788/P784)</f>
        <v>0</v>
      </c>
      <c r="Q789" s="144" t="s">
        <v>102</v>
      </c>
      <c r="R789" s="144" t="s">
        <v>102</v>
      </c>
      <c r="S789" s="144" t="s">
        <v>102</v>
      </c>
      <c r="T789" s="144" t="s">
        <v>102</v>
      </c>
      <c r="U789" s="144" t="s">
        <v>102</v>
      </c>
      <c r="V789" s="144" t="s">
        <v>102</v>
      </c>
      <c r="W789" s="144" t="s">
        <v>102</v>
      </c>
      <c r="X789" s="143">
        <f>IF(ISERROR(X788/X784),0,X788/X784)</f>
        <v>0</v>
      </c>
      <c r="Y789" s="144" t="s">
        <v>102</v>
      </c>
      <c r="Z789" s="144" t="s">
        <v>102</v>
      </c>
      <c r="AA789" s="144" t="s">
        <v>102</v>
      </c>
      <c r="AB789" s="144" t="s">
        <v>102</v>
      </c>
      <c r="AC789" s="144" t="s">
        <v>102</v>
      </c>
      <c r="AD789" s="144" t="s">
        <v>102</v>
      </c>
      <c r="AE789" s="144" t="s">
        <v>102</v>
      </c>
      <c r="AF789" s="143">
        <f>IF(ISERROR(AF788/AF784),0,AF788/AF784)</f>
        <v>0</v>
      </c>
      <c r="AG789" s="144" t="s">
        <v>102</v>
      </c>
      <c r="AH789" s="144" t="s">
        <v>102</v>
      </c>
      <c r="AI789" s="144" t="s">
        <v>102</v>
      </c>
      <c r="AJ789" s="144" t="s">
        <v>102</v>
      </c>
      <c r="AK789" s="144" t="s">
        <v>102</v>
      </c>
      <c r="AL789" s="144" t="s">
        <v>102</v>
      </c>
      <c r="AM789" s="144" t="s">
        <v>102</v>
      </c>
      <c r="AN789" s="143">
        <f>IF(ISERROR(AN788/AN784),0,AN788/AN784)</f>
        <v>0</v>
      </c>
      <c r="AO789" s="144" t="s">
        <v>102</v>
      </c>
      <c r="AP789" s="144" t="s">
        <v>102</v>
      </c>
      <c r="AQ789" s="144" t="s">
        <v>102</v>
      </c>
      <c r="AR789" s="144" t="s">
        <v>102</v>
      </c>
      <c r="AS789" s="144" t="s">
        <v>102</v>
      </c>
      <c r="AT789" s="144" t="s">
        <v>102</v>
      </c>
      <c r="AU789" s="144" t="s">
        <v>102</v>
      </c>
      <c r="AV789" s="143">
        <f>IF(ISERROR(AV788/AV784),0,AV788/AV784)</f>
        <v>0</v>
      </c>
      <c r="AW789" s="144" t="s">
        <v>102</v>
      </c>
      <c r="AX789" s="144" t="s">
        <v>102</v>
      </c>
      <c r="AY789" s="144" t="s">
        <v>102</v>
      </c>
      <c r="AZ789" s="144"/>
      <c r="BA789" s="144"/>
      <c r="BB789" s="144"/>
      <c r="BC789" s="144"/>
      <c r="BD789" s="143">
        <f>IF(ISERROR(BD788/BD784),0,BD788/BD784)</f>
        <v>0</v>
      </c>
    </row>
    <row r="790" spans="1:56" ht="12.75" hidden="1" customHeight="1" outlineLevel="2" x14ac:dyDescent="0.2">
      <c r="A790" s="292" t="s">
        <v>551</v>
      </c>
      <c r="B790" s="346"/>
      <c r="C790" s="8"/>
      <c r="D790" s="5"/>
      <c r="E790" s="5"/>
      <c r="F790" s="5"/>
      <c r="G790" s="15"/>
      <c r="H790" s="143"/>
      <c r="I790" s="144" t="s">
        <v>102</v>
      </c>
      <c r="J790" s="144" t="s">
        <v>102</v>
      </c>
      <c r="K790" s="144" t="s">
        <v>102</v>
      </c>
      <c r="L790" s="144"/>
      <c r="M790" s="144"/>
      <c r="N790" s="144"/>
      <c r="O790" s="144"/>
      <c r="P790" s="143"/>
      <c r="Q790" s="144"/>
      <c r="R790" s="144"/>
      <c r="S790" s="144"/>
      <c r="T790" s="144"/>
      <c r="U790" s="144"/>
      <c r="V790" s="144"/>
      <c r="W790" s="144"/>
      <c r="X790" s="143"/>
      <c r="Y790" s="144"/>
      <c r="Z790" s="144"/>
      <c r="AA790" s="144"/>
      <c r="AB790" s="144"/>
      <c r="AC790" s="144"/>
      <c r="AD790" s="144"/>
      <c r="AE790" s="144"/>
      <c r="AF790" s="143"/>
      <c r="AG790" s="144"/>
      <c r="AH790" s="144"/>
      <c r="AI790" s="144"/>
      <c r="AJ790" s="144"/>
      <c r="AK790" s="144"/>
      <c r="AL790" s="144"/>
      <c r="AM790" s="144"/>
      <c r="AN790" s="143"/>
      <c r="AO790" s="144" t="s">
        <v>102</v>
      </c>
      <c r="AP790" s="144" t="s">
        <v>102</v>
      </c>
      <c r="AQ790" s="144" t="s">
        <v>102</v>
      </c>
      <c r="AR790" s="144" t="s">
        <v>102</v>
      </c>
      <c r="AS790" s="144" t="s">
        <v>102</v>
      </c>
      <c r="AT790" s="144" t="s">
        <v>102</v>
      </c>
      <c r="AU790" s="144" t="s">
        <v>102</v>
      </c>
      <c r="AV790" s="143"/>
      <c r="AW790" s="144"/>
      <c r="AX790" s="144"/>
      <c r="AY790" s="144"/>
      <c r="AZ790" s="144"/>
      <c r="BA790" s="144"/>
      <c r="BB790" s="144"/>
      <c r="BC790" s="144"/>
      <c r="BD790" s="143"/>
    </row>
    <row r="791" spans="1:56" ht="12.75" hidden="1" customHeight="1" outlineLevel="2" x14ac:dyDescent="0.2">
      <c r="A791" s="268"/>
      <c r="B791" s="346"/>
      <c r="C791" s="8"/>
      <c r="D791" s="5"/>
      <c r="E791" s="5"/>
      <c r="F791" s="5"/>
      <c r="G791" s="15"/>
      <c r="H791" s="143"/>
      <c r="I791" s="144"/>
      <c r="J791" s="144"/>
      <c r="K791" s="144"/>
      <c r="L791" s="144"/>
      <c r="M791" s="144"/>
      <c r="N791" s="144"/>
      <c r="O791" s="144"/>
      <c r="P791" s="143"/>
      <c r="Q791" s="144"/>
      <c r="R791" s="144"/>
      <c r="S791" s="144"/>
      <c r="T791" s="144"/>
      <c r="U791" s="144"/>
      <c r="V791" s="144"/>
      <c r="W791" s="144"/>
      <c r="X791" s="143"/>
      <c r="Y791" s="144"/>
      <c r="Z791" s="144"/>
      <c r="AA791" s="144"/>
      <c r="AB791" s="144"/>
      <c r="AC791" s="144"/>
      <c r="AD791" s="144"/>
      <c r="AE791" s="144"/>
      <c r="AF791" s="143"/>
      <c r="AG791" s="144"/>
      <c r="AH791" s="144"/>
      <c r="AI791" s="144"/>
      <c r="AJ791" s="144"/>
      <c r="AK791" s="144"/>
      <c r="AL791" s="144"/>
      <c r="AM791" s="144"/>
      <c r="AN791" s="143"/>
      <c r="AO791" s="144"/>
      <c r="AP791" s="144"/>
      <c r="AQ791" s="144"/>
      <c r="AR791" s="144"/>
      <c r="AS791" s="144"/>
      <c r="AT791" s="144"/>
      <c r="AU791" s="144"/>
      <c r="AV791" s="143"/>
      <c r="AW791" s="144"/>
      <c r="AX791" s="144"/>
      <c r="AY791" s="144"/>
      <c r="AZ791" s="144"/>
      <c r="BA791" s="144"/>
      <c r="BB791" s="144"/>
      <c r="BC791" s="144"/>
      <c r="BD791" s="143"/>
    </row>
    <row r="792" spans="1:56" ht="12.75" hidden="1" customHeight="1" outlineLevel="2" x14ac:dyDescent="0.2">
      <c r="A792" s="291" t="s">
        <v>552</v>
      </c>
      <c r="B792" s="346"/>
      <c r="C792" s="8"/>
      <c r="D792" s="5"/>
      <c r="E792" s="5"/>
      <c r="F792" s="5"/>
      <c r="G792" s="15"/>
      <c r="H792" s="143"/>
      <c r="I792" s="144"/>
      <c r="J792" s="144"/>
      <c r="K792" s="144"/>
      <c r="L792" s="144"/>
      <c r="M792" s="144"/>
      <c r="N792" s="144"/>
      <c r="O792" s="144"/>
      <c r="P792" s="143"/>
      <c r="Q792" s="144"/>
      <c r="R792" s="144"/>
      <c r="S792" s="144"/>
      <c r="T792" s="144"/>
      <c r="U792" s="144"/>
      <c r="V792" s="144"/>
      <c r="W792" s="144"/>
      <c r="X792" s="143"/>
      <c r="Y792" s="144"/>
      <c r="Z792" s="144"/>
      <c r="AA792" s="144"/>
      <c r="AB792" s="144"/>
      <c r="AC792" s="144"/>
      <c r="AD792" s="144"/>
      <c r="AE792" s="144"/>
      <c r="AF792" s="143"/>
      <c r="AG792" s="144"/>
      <c r="AH792" s="144"/>
      <c r="AI792" s="144"/>
      <c r="AJ792" s="144"/>
      <c r="AK792" s="144"/>
      <c r="AL792" s="144"/>
      <c r="AM792" s="144"/>
      <c r="AN792" s="143"/>
      <c r="AO792" s="144"/>
      <c r="AP792" s="144"/>
      <c r="AQ792" s="144"/>
      <c r="AR792" s="144"/>
      <c r="AS792" s="144"/>
      <c r="AT792" s="144"/>
      <c r="AU792" s="144"/>
      <c r="AV792" s="143"/>
      <c r="AW792" s="144"/>
      <c r="AX792" s="144"/>
      <c r="AY792" s="144"/>
      <c r="AZ792" s="144"/>
      <c r="BA792" s="144"/>
      <c r="BB792" s="144"/>
      <c r="BC792" s="144"/>
      <c r="BD792" s="143"/>
    </row>
    <row r="793" spans="1:56" ht="12.75" hidden="1" customHeight="1" outlineLevel="2" x14ac:dyDescent="0.2">
      <c r="A793" s="291" t="s">
        <v>553</v>
      </c>
      <c r="B793" s="346"/>
      <c r="C793" s="8"/>
      <c r="D793" s="5" t="s">
        <v>15</v>
      </c>
      <c r="E793" s="5"/>
      <c r="F793" s="5"/>
      <c r="G793" s="15"/>
      <c r="H793" s="143"/>
      <c r="I793" s="144"/>
      <c r="J793" s="144"/>
      <c r="K793" s="144"/>
      <c r="L793" s="144"/>
      <c r="M793" s="144"/>
      <c r="N793" s="144"/>
      <c r="O793" s="144"/>
      <c r="P793" s="143"/>
      <c r="Q793" s="144"/>
      <c r="R793" s="144"/>
      <c r="S793" s="144"/>
      <c r="T793" s="144"/>
      <c r="U793" s="144"/>
      <c r="V793" s="144"/>
      <c r="W793" s="144"/>
      <c r="X793" s="143"/>
      <c r="Y793" s="144"/>
      <c r="Z793" s="144"/>
      <c r="AA793" s="144"/>
      <c r="AB793" s="144"/>
      <c r="AC793" s="144"/>
      <c r="AD793" s="144"/>
      <c r="AE793" s="144"/>
      <c r="AF793" s="143"/>
      <c r="AG793" s="144"/>
      <c r="AH793" s="144"/>
      <c r="AI793" s="144"/>
      <c r="AJ793" s="144"/>
      <c r="AK793" s="144"/>
      <c r="AL793" s="144"/>
      <c r="AM793" s="144"/>
      <c r="AN793" s="143"/>
      <c r="AO793" s="144"/>
      <c r="AP793" s="144"/>
      <c r="AQ793" s="144"/>
      <c r="AR793" s="144"/>
      <c r="AS793" s="144"/>
      <c r="AT793" s="144"/>
      <c r="AU793" s="144"/>
      <c r="AV793" s="143"/>
      <c r="AW793" s="144"/>
      <c r="AX793" s="144"/>
      <c r="AY793" s="144"/>
      <c r="AZ793" s="144"/>
      <c r="BA793" s="144"/>
      <c r="BB793" s="144"/>
      <c r="BC793" s="144"/>
      <c r="BD793" s="143"/>
    </row>
    <row r="794" spans="1:56" ht="12.75" hidden="1" customHeight="1" outlineLevel="2" x14ac:dyDescent="0.2">
      <c r="A794" s="291" t="s">
        <v>554</v>
      </c>
      <c r="B794" s="346" t="s">
        <v>122</v>
      </c>
      <c r="C794" s="8" t="s">
        <v>2</v>
      </c>
      <c r="D794" s="5" t="s">
        <v>9</v>
      </c>
      <c r="E794" s="5"/>
      <c r="F794" s="5"/>
      <c r="G794" s="15"/>
      <c r="H794" s="143">
        <f>SUMIF($I$3:$BD$3,$H$3,$I794:$BD794)</f>
        <v>0</v>
      </c>
      <c r="I794" s="144">
        <v>0</v>
      </c>
      <c r="J794" s="144">
        <v>0</v>
      </c>
      <c r="K794" s="144">
        <v>0</v>
      </c>
      <c r="L794" s="144">
        <v>0</v>
      </c>
      <c r="M794" s="144">
        <v>0</v>
      </c>
      <c r="N794" s="144">
        <v>0</v>
      </c>
      <c r="O794" s="144">
        <v>0</v>
      </c>
      <c r="P794" s="143">
        <f>SUM(I794:O794)</f>
        <v>0</v>
      </c>
      <c r="Q794" s="144">
        <v>0</v>
      </c>
      <c r="R794" s="144">
        <v>0</v>
      </c>
      <c r="S794" s="144">
        <v>0</v>
      </c>
      <c r="T794" s="144">
        <v>0</v>
      </c>
      <c r="U794" s="144">
        <v>0</v>
      </c>
      <c r="V794" s="144">
        <v>0</v>
      </c>
      <c r="W794" s="144">
        <v>0</v>
      </c>
      <c r="X794" s="143">
        <f>SUM(Q794:W794)</f>
        <v>0</v>
      </c>
      <c r="Y794" s="144">
        <v>0</v>
      </c>
      <c r="Z794" s="144">
        <v>0</v>
      </c>
      <c r="AA794" s="144">
        <v>0</v>
      </c>
      <c r="AB794" s="144">
        <v>0</v>
      </c>
      <c r="AC794" s="144">
        <v>0</v>
      </c>
      <c r="AD794" s="144">
        <v>0</v>
      </c>
      <c r="AE794" s="144">
        <v>0</v>
      </c>
      <c r="AF794" s="143">
        <f>SUM(Y794:AE794)</f>
        <v>0</v>
      </c>
      <c r="AG794" s="144">
        <v>0</v>
      </c>
      <c r="AH794" s="144">
        <v>0</v>
      </c>
      <c r="AI794" s="144">
        <v>0</v>
      </c>
      <c r="AJ794" s="144">
        <v>0</v>
      </c>
      <c r="AK794" s="144">
        <v>0</v>
      </c>
      <c r="AL794" s="144">
        <v>0</v>
      </c>
      <c r="AM794" s="144">
        <v>0</v>
      </c>
      <c r="AN794" s="143">
        <f>SUM(AG794:AM794)</f>
        <v>0</v>
      </c>
      <c r="AO794" s="144">
        <v>0</v>
      </c>
      <c r="AP794" s="144">
        <v>0</v>
      </c>
      <c r="AQ794" s="144">
        <v>0</v>
      </c>
      <c r="AR794" s="144">
        <v>0</v>
      </c>
      <c r="AS794" s="144">
        <v>0</v>
      </c>
      <c r="AT794" s="144">
        <v>0</v>
      </c>
      <c r="AU794" s="144">
        <v>0</v>
      </c>
      <c r="AV794" s="143">
        <f>SUM(AO794:AU794)</f>
        <v>0</v>
      </c>
      <c r="AW794" s="144"/>
      <c r="AX794" s="144"/>
      <c r="AY794" s="144"/>
      <c r="AZ794" s="144"/>
      <c r="BA794" s="144"/>
      <c r="BB794" s="144"/>
      <c r="BC794" s="144"/>
      <c r="BD794" s="143">
        <f>SUM(AW794:BC794)</f>
        <v>0</v>
      </c>
    </row>
    <row r="795" spans="1:56" ht="12.75" hidden="1" customHeight="1" outlineLevel="2" x14ac:dyDescent="0.2">
      <c r="A795" s="292" t="s">
        <v>555</v>
      </c>
      <c r="B795" s="346"/>
      <c r="C795" s="8" t="s">
        <v>3</v>
      </c>
      <c r="D795" s="5" t="s">
        <v>9</v>
      </c>
      <c r="E795" s="5"/>
      <c r="F795" s="5"/>
      <c r="G795" s="15"/>
      <c r="H795" s="143">
        <f>SUMIF($I$3:$BD$3,$H$3,$I795:$BD795)</f>
        <v>0</v>
      </c>
      <c r="I795" s="144">
        <v>0</v>
      </c>
      <c r="J795" s="144">
        <v>0</v>
      </c>
      <c r="K795" s="144">
        <v>0</v>
      </c>
      <c r="L795" s="144">
        <v>0</v>
      </c>
      <c r="M795" s="144">
        <v>0</v>
      </c>
      <c r="N795" s="144">
        <v>0</v>
      </c>
      <c r="O795" s="144">
        <v>0</v>
      </c>
      <c r="P795" s="143">
        <f>SUM(I795:O795)</f>
        <v>0</v>
      </c>
      <c r="Q795" s="144">
        <v>0</v>
      </c>
      <c r="R795" s="144">
        <v>0</v>
      </c>
      <c r="S795" s="144">
        <v>0</v>
      </c>
      <c r="T795" s="144">
        <v>0</v>
      </c>
      <c r="U795" s="144">
        <v>0</v>
      </c>
      <c r="V795" s="144">
        <v>0</v>
      </c>
      <c r="W795" s="144">
        <v>0</v>
      </c>
      <c r="X795" s="143">
        <f>SUM(Q795:W795)</f>
        <v>0</v>
      </c>
      <c r="Y795" s="144">
        <v>0</v>
      </c>
      <c r="Z795" s="144">
        <v>0</v>
      </c>
      <c r="AA795" s="144">
        <v>0</v>
      </c>
      <c r="AB795" s="144">
        <v>0</v>
      </c>
      <c r="AC795" s="144">
        <v>0</v>
      </c>
      <c r="AD795" s="144">
        <v>0</v>
      </c>
      <c r="AE795" s="144">
        <v>0</v>
      </c>
      <c r="AF795" s="143">
        <f>SUM(Y795:AE795)</f>
        <v>0</v>
      </c>
      <c r="AG795" s="144">
        <v>0</v>
      </c>
      <c r="AH795" s="144">
        <v>0</v>
      </c>
      <c r="AI795" s="144">
        <v>0</v>
      </c>
      <c r="AJ795" s="144">
        <v>0</v>
      </c>
      <c r="AK795" s="144">
        <v>0</v>
      </c>
      <c r="AL795" s="144">
        <v>0</v>
      </c>
      <c r="AM795" s="144">
        <v>0</v>
      </c>
      <c r="AN795" s="143">
        <f>SUM(AG795:AM795)</f>
        <v>0</v>
      </c>
      <c r="AO795" s="144">
        <v>0</v>
      </c>
      <c r="AP795" s="144">
        <v>0</v>
      </c>
      <c r="AQ795" s="144">
        <v>0</v>
      </c>
      <c r="AR795" s="144">
        <v>0</v>
      </c>
      <c r="AS795" s="144">
        <v>0</v>
      </c>
      <c r="AT795" s="144">
        <v>0</v>
      </c>
      <c r="AU795" s="144">
        <v>0</v>
      </c>
      <c r="AV795" s="143">
        <f>SUM(AO795:AU795)</f>
        <v>0</v>
      </c>
      <c r="AW795" s="144"/>
      <c r="AX795" s="144"/>
      <c r="AY795" s="144"/>
      <c r="AZ795" s="144"/>
      <c r="BA795" s="144"/>
      <c r="BB795" s="144"/>
      <c r="BC795" s="144"/>
      <c r="BD795" s="143">
        <f>SUM(AW795:BC795)</f>
        <v>0</v>
      </c>
    </row>
    <row r="796" spans="1:56" ht="12.75" hidden="1" customHeight="1" outlineLevel="2" x14ac:dyDescent="0.2">
      <c r="A796" s="292" t="s">
        <v>556</v>
      </c>
      <c r="B796" s="346"/>
      <c r="C796" s="8" t="s">
        <v>33</v>
      </c>
      <c r="D796" s="5" t="s">
        <v>9</v>
      </c>
      <c r="E796" s="5"/>
      <c r="F796" s="5"/>
      <c r="G796" s="15"/>
      <c r="H796" s="143">
        <f>SUMIF($I$3:$BD$3,$H$3,$I796:$BD796)</f>
        <v>0</v>
      </c>
      <c r="I796" s="144">
        <v>0</v>
      </c>
      <c r="J796" s="144">
        <v>0</v>
      </c>
      <c r="K796" s="144">
        <v>0</v>
      </c>
      <c r="L796" s="144">
        <v>0</v>
      </c>
      <c r="M796" s="144">
        <v>0</v>
      </c>
      <c r="N796" s="144">
        <v>0</v>
      </c>
      <c r="O796" s="144">
        <v>0</v>
      </c>
      <c r="P796" s="143">
        <f>SUM(I796:O796)</f>
        <v>0</v>
      </c>
      <c r="Q796" s="144">
        <v>0</v>
      </c>
      <c r="R796" s="144">
        <v>0</v>
      </c>
      <c r="S796" s="144">
        <v>0</v>
      </c>
      <c r="T796" s="144">
        <v>0</v>
      </c>
      <c r="U796" s="144">
        <v>0</v>
      </c>
      <c r="V796" s="144">
        <v>0</v>
      </c>
      <c r="W796" s="144">
        <v>0</v>
      </c>
      <c r="X796" s="143">
        <f>SUM(Q796:W796)</f>
        <v>0</v>
      </c>
      <c r="Y796" s="144">
        <v>0</v>
      </c>
      <c r="Z796" s="144">
        <v>0</v>
      </c>
      <c r="AA796" s="144">
        <v>0</v>
      </c>
      <c r="AB796" s="144">
        <v>0</v>
      </c>
      <c r="AC796" s="144">
        <v>0</v>
      </c>
      <c r="AD796" s="144">
        <v>0</v>
      </c>
      <c r="AE796" s="144">
        <v>0</v>
      </c>
      <c r="AF796" s="143">
        <f>SUM(Y796:AE796)</f>
        <v>0</v>
      </c>
      <c r="AG796" s="144">
        <v>0</v>
      </c>
      <c r="AH796" s="144">
        <v>0</v>
      </c>
      <c r="AI796" s="144">
        <v>0</v>
      </c>
      <c r="AJ796" s="144">
        <v>0</v>
      </c>
      <c r="AK796" s="144">
        <v>0</v>
      </c>
      <c r="AL796" s="144">
        <v>0</v>
      </c>
      <c r="AM796" s="144">
        <v>0</v>
      </c>
      <c r="AN796" s="143">
        <f>SUM(AG796:AM796)</f>
        <v>0</v>
      </c>
      <c r="AO796" s="144">
        <v>0</v>
      </c>
      <c r="AP796" s="144">
        <v>0</v>
      </c>
      <c r="AQ796" s="144">
        <v>0</v>
      </c>
      <c r="AR796" s="144">
        <v>0</v>
      </c>
      <c r="AS796" s="144">
        <v>0</v>
      </c>
      <c r="AT796" s="144">
        <v>0</v>
      </c>
      <c r="AU796" s="144">
        <v>0</v>
      </c>
      <c r="AV796" s="143">
        <f>SUM(AO796:AU796)</f>
        <v>0</v>
      </c>
      <c r="AW796" s="144"/>
      <c r="AX796" s="144"/>
      <c r="AY796" s="144"/>
      <c r="AZ796" s="144"/>
      <c r="BA796" s="144"/>
      <c r="BB796" s="144"/>
      <c r="BC796" s="144"/>
      <c r="BD796" s="143">
        <f>SUM(AW796:BC796)</f>
        <v>0</v>
      </c>
    </row>
    <row r="797" spans="1:56" s="2" customFormat="1" ht="12.75" hidden="1" customHeight="1" outlineLevel="2" x14ac:dyDescent="0.2">
      <c r="A797" s="293"/>
      <c r="B797" s="346"/>
      <c r="C797" s="8" t="s">
        <v>13</v>
      </c>
      <c r="D797" s="5" t="s">
        <v>4</v>
      </c>
      <c r="E797" s="5"/>
      <c r="F797" s="5"/>
      <c r="G797" s="15"/>
      <c r="H797" s="143">
        <f>IF(ISERROR(H796/H794),0,H796/H794)</f>
        <v>0</v>
      </c>
      <c r="I797" s="144" t="s">
        <v>102</v>
      </c>
      <c r="J797" s="144" t="s">
        <v>102</v>
      </c>
      <c r="K797" s="144" t="s">
        <v>102</v>
      </c>
      <c r="L797" s="144" t="s">
        <v>102</v>
      </c>
      <c r="M797" s="144" t="s">
        <v>102</v>
      </c>
      <c r="N797" s="144" t="s">
        <v>102</v>
      </c>
      <c r="O797" s="144" t="s">
        <v>102</v>
      </c>
      <c r="P797" s="143">
        <f>IF(ISERROR(P796/P794),0,P796/P794)</f>
        <v>0</v>
      </c>
      <c r="Q797" s="144" t="s">
        <v>102</v>
      </c>
      <c r="R797" s="144" t="s">
        <v>102</v>
      </c>
      <c r="S797" s="144" t="s">
        <v>102</v>
      </c>
      <c r="T797" s="144" t="s">
        <v>102</v>
      </c>
      <c r="U797" s="144" t="s">
        <v>102</v>
      </c>
      <c r="V797" s="144" t="s">
        <v>102</v>
      </c>
      <c r="W797" s="144" t="s">
        <v>102</v>
      </c>
      <c r="X797" s="143">
        <f>IF(ISERROR(X796/X794),0,X796/X794)</f>
        <v>0</v>
      </c>
      <c r="Y797" s="144" t="s">
        <v>102</v>
      </c>
      <c r="Z797" s="144" t="s">
        <v>102</v>
      </c>
      <c r="AA797" s="144" t="s">
        <v>102</v>
      </c>
      <c r="AB797" s="144" t="s">
        <v>102</v>
      </c>
      <c r="AC797" s="144" t="s">
        <v>102</v>
      </c>
      <c r="AD797" s="144" t="s">
        <v>102</v>
      </c>
      <c r="AE797" s="144" t="s">
        <v>102</v>
      </c>
      <c r="AF797" s="143">
        <f>IF(ISERROR(AF796/AF794),0,AF796/AF794)</f>
        <v>0</v>
      </c>
      <c r="AG797" s="144" t="s">
        <v>102</v>
      </c>
      <c r="AH797" s="144" t="s">
        <v>102</v>
      </c>
      <c r="AI797" s="144" t="s">
        <v>102</v>
      </c>
      <c r="AJ797" s="144" t="s">
        <v>102</v>
      </c>
      <c r="AK797" s="144" t="s">
        <v>102</v>
      </c>
      <c r="AL797" s="144" t="s">
        <v>102</v>
      </c>
      <c r="AM797" s="144" t="s">
        <v>102</v>
      </c>
      <c r="AN797" s="143">
        <f>IF(ISERROR(AN796/AN794),0,AN796/AN794)</f>
        <v>0</v>
      </c>
      <c r="AO797" s="144" t="s">
        <v>102</v>
      </c>
      <c r="AP797" s="144" t="s">
        <v>102</v>
      </c>
      <c r="AQ797" s="144" t="s">
        <v>102</v>
      </c>
      <c r="AR797" s="144" t="s">
        <v>102</v>
      </c>
      <c r="AS797" s="144" t="s">
        <v>102</v>
      </c>
      <c r="AT797" s="144" t="s">
        <v>102</v>
      </c>
      <c r="AU797" s="144" t="s">
        <v>102</v>
      </c>
      <c r="AV797" s="143">
        <f>IF(ISERROR(AV796/AV794),0,AV796/AV794)</f>
        <v>0</v>
      </c>
      <c r="AW797" s="144" t="s">
        <v>102</v>
      </c>
      <c r="AX797" s="144" t="s">
        <v>102</v>
      </c>
      <c r="AY797" s="144" t="s">
        <v>102</v>
      </c>
      <c r="AZ797" s="144"/>
      <c r="BA797" s="144"/>
      <c r="BB797" s="144"/>
      <c r="BC797" s="144"/>
      <c r="BD797" s="143">
        <f>IF(ISERROR(BD796/BD794),0,BD796/BD794)</f>
        <v>0</v>
      </c>
    </row>
    <row r="798" spans="1:56" ht="12.75" hidden="1" customHeight="1" outlineLevel="2" x14ac:dyDescent="0.2">
      <c r="A798" s="293"/>
      <c r="B798" s="346"/>
      <c r="C798" s="8" t="s">
        <v>5</v>
      </c>
      <c r="D798" s="5" t="s">
        <v>4</v>
      </c>
      <c r="E798" s="5"/>
      <c r="F798" s="5"/>
      <c r="G798" s="15"/>
      <c r="H798" s="143">
        <f>IF(ISERROR((H794-H795)/H794),0,(H794-H795)/H794)</f>
        <v>0</v>
      </c>
      <c r="I798" s="144" t="s">
        <v>102</v>
      </c>
      <c r="J798" s="144" t="s">
        <v>102</v>
      </c>
      <c r="K798" s="144" t="s">
        <v>102</v>
      </c>
      <c r="L798" s="144" t="s">
        <v>102</v>
      </c>
      <c r="M798" s="144" t="s">
        <v>102</v>
      </c>
      <c r="N798" s="144" t="s">
        <v>102</v>
      </c>
      <c r="O798" s="144" t="s">
        <v>102</v>
      </c>
      <c r="P798" s="143">
        <f>IF(ISERROR((P794-P795)/P794),0,(P794-P795)/P794)</f>
        <v>0</v>
      </c>
      <c r="Q798" s="144" t="s">
        <v>102</v>
      </c>
      <c r="R798" s="144" t="s">
        <v>102</v>
      </c>
      <c r="S798" s="144" t="s">
        <v>102</v>
      </c>
      <c r="T798" s="144" t="s">
        <v>102</v>
      </c>
      <c r="U798" s="144" t="s">
        <v>102</v>
      </c>
      <c r="V798" s="144" t="s">
        <v>102</v>
      </c>
      <c r="W798" s="144" t="s">
        <v>102</v>
      </c>
      <c r="X798" s="143">
        <f>IF(ISERROR((X794-X795)/X794),0,(X794-X795)/X794)</f>
        <v>0</v>
      </c>
      <c r="Y798" s="144" t="s">
        <v>102</v>
      </c>
      <c r="Z798" s="144" t="s">
        <v>102</v>
      </c>
      <c r="AA798" s="144" t="s">
        <v>102</v>
      </c>
      <c r="AB798" s="144" t="s">
        <v>102</v>
      </c>
      <c r="AC798" s="144" t="s">
        <v>102</v>
      </c>
      <c r="AD798" s="144" t="s">
        <v>102</v>
      </c>
      <c r="AE798" s="144" t="s">
        <v>102</v>
      </c>
      <c r="AF798" s="143">
        <f>IF(ISERROR((AF794-AF795)/AF794),0,(AF794-AF795)/AF794)</f>
        <v>0</v>
      </c>
      <c r="AG798" s="144" t="s">
        <v>102</v>
      </c>
      <c r="AH798" s="144" t="s">
        <v>102</v>
      </c>
      <c r="AI798" s="144" t="s">
        <v>102</v>
      </c>
      <c r="AJ798" s="144" t="s">
        <v>102</v>
      </c>
      <c r="AK798" s="144" t="s">
        <v>102</v>
      </c>
      <c r="AL798" s="144" t="s">
        <v>102</v>
      </c>
      <c r="AM798" s="144" t="s">
        <v>102</v>
      </c>
      <c r="AN798" s="143">
        <f>IF(ISERROR((AN794-AN795)/AN794),0,(AN794-AN795)/AN794)</f>
        <v>0</v>
      </c>
      <c r="AO798" s="144" t="s">
        <v>102</v>
      </c>
      <c r="AP798" s="144" t="s">
        <v>102</v>
      </c>
      <c r="AQ798" s="144" t="s">
        <v>102</v>
      </c>
      <c r="AR798" s="144" t="s">
        <v>102</v>
      </c>
      <c r="AS798" s="144" t="s">
        <v>102</v>
      </c>
      <c r="AT798" s="144" t="s">
        <v>102</v>
      </c>
      <c r="AU798" s="144" t="s">
        <v>102</v>
      </c>
      <c r="AV798" s="143">
        <f>IF(ISERROR((AV794-AV795)/AV794),0,(AV794-AV795)/AV794)</f>
        <v>0</v>
      </c>
      <c r="AW798" s="144" t="s">
        <v>102</v>
      </c>
      <c r="AX798" s="144" t="s">
        <v>102</v>
      </c>
      <c r="AY798" s="144" t="s">
        <v>102</v>
      </c>
      <c r="AZ798" s="144"/>
      <c r="BA798" s="144"/>
      <c r="BB798" s="144"/>
      <c r="BC798" s="144"/>
      <c r="BD798" s="143">
        <f>IF(ISERROR((BD794-BD795)/BD794),0,(BD794-BD795)/BD794)</f>
        <v>0</v>
      </c>
    </row>
    <row r="799" spans="1:56" ht="12.75" hidden="1" customHeight="1" outlineLevel="3" x14ac:dyDescent="0.2">
      <c r="A799" s="292" t="s">
        <v>557</v>
      </c>
      <c r="B799" s="346"/>
      <c r="C799" s="8" t="s">
        <v>46</v>
      </c>
      <c r="D799" s="5"/>
      <c r="E799" s="5"/>
      <c r="F799" s="5"/>
      <c r="G799" s="15"/>
      <c r="H799" s="143">
        <f>SUMIF($I$3:$BD$3,$H$3,$I799:$BD799)</f>
        <v>0</v>
      </c>
      <c r="I799" s="144">
        <v>0</v>
      </c>
      <c r="J799" s="144">
        <v>0</v>
      </c>
      <c r="K799" s="144">
        <v>0</v>
      </c>
      <c r="L799" s="144">
        <v>0</v>
      </c>
      <c r="M799" s="144">
        <v>0</v>
      </c>
      <c r="N799" s="144">
        <v>0</v>
      </c>
      <c r="O799" s="144">
        <v>0</v>
      </c>
      <c r="P799" s="143">
        <f>SUM(I799:O799)</f>
        <v>0</v>
      </c>
      <c r="Q799" s="144">
        <v>0</v>
      </c>
      <c r="R799" s="144">
        <v>0</v>
      </c>
      <c r="S799" s="144">
        <v>0</v>
      </c>
      <c r="T799" s="144">
        <v>0</v>
      </c>
      <c r="U799" s="144">
        <v>0</v>
      </c>
      <c r="V799" s="144">
        <v>0</v>
      </c>
      <c r="W799" s="144">
        <v>0</v>
      </c>
      <c r="X799" s="143">
        <f>SUM(Q799:W799)</f>
        <v>0</v>
      </c>
      <c r="Y799" s="144">
        <v>0</v>
      </c>
      <c r="Z799" s="144">
        <v>0</v>
      </c>
      <c r="AA799" s="144">
        <v>0</v>
      </c>
      <c r="AB799" s="144">
        <v>0</v>
      </c>
      <c r="AC799" s="144">
        <v>0</v>
      </c>
      <c r="AD799" s="144">
        <v>0</v>
      </c>
      <c r="AE799" s="144">
        <v>0</v>
      </c>
      <c r="AF799" s="143">
        <f>SUM(Y799:AE799)</f>
        <v>0</v>
      </c>
      <c r="AG799" s="144">
        <v>0</v>
      </c>
      <c r="AH799" s="144">
        <v>0</v>
      </c>
      <c r="AI799" s="144">
        <v>0</v>
      </c>
      <c r="AJ799" s="144">
        <v>0</v>
      </c>
      <c r="AK799" s="144">
        <v>0</v>
      </c>
      <c r="AL799" s="144">
        <v>0</v>
      </c>
      <c r="AM799" s="144">
        <v>0</v>
      </c>
      <c r="AN799" s="143">
        <f>SUM(AG799:AM799)</f>
        <v>0</v>
      </c>
      <c r="AO799" s="144">
        <v>0</v>
      </c>
      <c r="AP799" s="144">
        <v>0</v>
      </c>
      <c r="AQ799" s="144">
        <v>0</v>
      </c>
      <c r="AR799" s="144">
        <v>0</v>
      </c>
      <c r="AS799" s="144">
        <v>0</v>
      </c>
      <c r="AT799" s="144">
        <v>0</v>
      </c>
      <c r="AU799" s="144">
        <v>0</v>
      </c>
      <c r="AV799" s="143">
        <f>SUM(AO799:AU799)</f>
        <v>0</v>
      </c>
      <c r="AW799" s="144"/>
      <c r="AX799" s="144"/>
      <c r="AY799" s="144"/>
      <c r="AZ799" s="144"/>
      <c r="BA799" s="144"/>
      <c r="BB799" s="144"/>
      <c r="BC799" s="144"/>
      <c r="BD799" s="143">
        <f>SUM(AW799:BC799)</f>
        <v>0</v>
      </c>
    </row>
    <row r="800" spans="1:56" ht="12.75" hidden="1" customHeight="1" outlineLevel="2" x14ac:dyDescent="0.2">
      <c r="A800" s="292"/>
      <c r="B800" s="346"/>
      <c r="C800" s="8" t="s">
        <v>14</v>
      </c>
      <c r="D800" s="5"/>
      <c r="E800" s="5"/>
      <c r="F800" s="5"/>
      <c r="G800" s="15"/>
      <c r="H800" s="143">
        <f>IF(ISERROR(H799/H795),0,H799/H795)</f>
        <v>0</v>
      </c>
      <c r="I800" s="144" t="s">
        <v>102</v>
      </c>
      <c r="J800" s="144" t="s">
        <v>102</v>
      </c>
      <c r="K800" s="144" t="s">
        <v>102</v>
      </c>
      <c r="L800" s="144" t="s">
        <v>102</v>
      </c>
      <c r="M800" s="144" t="s">
        <v>102</v>
      </c>
      <c r="N800" s="144" t="s">
        <v>102</v>
      </c>
      <c r="O800" s="144" t="s">
        <v>102</v>
      </c>
      <c r="P800" s="143">
        <f>IF(ISERROR(P799/P795),0,P799/P795)</f>
        <v>0</v>
      </c>
      <c r="Q800" s="144" t="s">
        <v>102</v>
      </c>
      <c r="R800" s="144" t="s">
        <v>102</v>
      </c>
      <c r="S800" s="144" t="s">
        <v>102</v>
      </c>
      <c r="T800" s="144" t="s">
        <v>102</v>
      </c>
      <c r="U800" s="144" t="s">
        <v>102</v>
      </c>
      <c r="V800" s="144" t="s">
        <v>102</v>
      </c>
      <c r="W800" s="144" t="s">
        <v>102</v>
      </c>
      <c r="X800" s="143">
        <f>IF(ISERROR(X799/X795),0,X799/X795)</f>
        <v>0</v>
      </c>
      <c r="Y800" s="144" t="s">
        <v>102</v>
      </c>
      <c r="Z800" s="144" t="s">
        <v>102</v>
      </c>
      <c r="AA800" s="144" t="s">
        <v>102</v>
      </c>
      <c r="AB800" s="144" t="s">
        <v>102</v>
      </c>
      <c r="AC800" s="144" t="s">
        <v>102</v>
      </c>
      <c r="AD800" s="144" t="s">
        <v>102</v>
      </c>
      <c r="AE800" s="144" t="s">
        <v>102</v>
      </c>
      <c r="AF800" s="143">
        <f>IF(ISERROR(AF799/AF795),0,AF799/AF795)</f>
        <v>0</v>
      </c>
      <c r="AG800" s="144" t="s">
        <v>102</v>
      </c>
      <c r="AH800" s="144" t="s">
        <v>102</v>
      </c>
      <c r="AI800" s="144" t="s">
        <v>102</v>
      </c>
      <c r="AJ800" s="144" t="s">
        <v>102</v>
      </c>
      <c r="AK800" s="144" t="s">
        <v>102</v>
      </c>
      <c r="AL800" s="144" t="s">
        <v>102</v>
      </c>
      <c r="AM800" s="144" t="s">
        <v>102</v>
      </c>
      <c r="AN800" s="143">
        <f>IF(ISERROR(AN799/AN795),0,AN799/AN795)</f>
        <v>0</v>
      </c>
      <c r="AO800" s="144" t="s">
        <v>102</v>
      </c>
      <c r="AP800" s="144" t="s">
        <v>102</v>
      </c>
      <c r="AQ800" s="144" t="s">
        <v>102</v>
      </c>
      <c r="AR800" s="144" t="s">
        <v>102</v>
      </c>
      <c r="AS800" s="144" t="s">
        <v>102</v>
      </c>
      <c r="AT800" s="144" t="s">
        <v>102</v>
      </c>
      <c r="AU800" s="144" t="s">
        <v>102</v>
      </c>
      <c r="AV800" s="143">
        <f>IF(ISERROR(AV799/AV795),0,AV799/AV795)</f>
        <v>0</v>
      </c>
      <c r="AW800" s="144" t="s">
        <v>102</v>
      </c>
      <c r="AX800" s="144" t="s">
        <v>102</v>
      </c>
      <c r="AY800" s="144" t="s">
        <v>102</v>
      </c>
      <c r="AZ800" s="144"/>
      <c r="BA800" s="144"/>
      <c r="BB800" s="144"/>
      <c r="BC800" s="144"/>
      <c r="BD800" s="143">
        <f>IF(ISERROR(BD799/BD795),0,BD799/BD795)</f>
        <v>0</v>
      </c>
    </row>
    <row r="801" spans="1:56" ht="12.75" hidden="1" customHeight="1" outlineLevel="2" x14ac:dyDescent="0.2">
      <c r="A801" s="292" t="s">
        <v>558</v>
      </c>
      <c r="B801" s="346"/>
      <c r="C801" s="8"/>
      <c r="D801" s="5"/>
      <c r="E801" s="5"/>
      <c r="F801" s="5"/>
      <c r="G801" s="15"/>
      <c r="H801" s="143"/>
      <c r="I801" s="144" t="s">
        <v>102</v>
      </c>
      <c r="J801" s="144" t="s">
        <v>102</v>
      </c>
      <c r="K801" s="144" t="s">
        <v>102</v>
      </c>
      <c r="L801" s="144"/>
      <c r="M801" s="144"/>
      <c r="N801" s="144"/>
      <c r="O801" s="144"/>
      <c r="P801" s="143"/>
      <c r="Q801" s="144"/>
      <c r="R801" s="144"/>
      <c r="S801" s="144"/>
      <c r="T801" s="144"/>
      <c r="U801" s="144"/>
      <c r="V801" s="144"/>
      <c r="W801" s="144"/>
      <c r="X801" s="143"/>
      <c r="Y801" s="144"/>
      <c r="Z801" s="144"/>
      <c r="AA801" s="144"/>
      <c r="AB801" s="144"/>
      <c r="AC801" s="144"/>
      <c r="AD801" s="144"/>
      <c r="AE801" s="144"/>
      <c r="AF801" s="143"/>
      <c r="AG801" s="144"/>
      <c r="AH801" s="144"/>
      <c r="AI801" s="144"/>
      <c r="AJ801" s="144"/>
      <c r="AK801" s="144"/>
      <c r="AL801" s="144"/>
      <c r="AM801" s="144"/>
      <c r="AN801" s="143"/>
      <c r="AO801" s="144" t="s">
        <v>102</v>
      </c>
      <c r="AP801" s="144" t="s">
        <v>102</v>
      </c>
      <c r="AQ801" s="144" t="s">
        <v>102</v>
      </c>
      <c r="AR801" s="144" t="s">
        <v>102</v>
      </c>
      <c r="AS801" s="144" t="s">
        <v>102</v>
      </c>
      <c r="AT801" s="144" t="s">
        <v>102</v>
      </c>
      <c r="AU801" s="144" t="s">
        <v>102</v>
      </c>
      <c r="AV801" s="143"/>
      <c r="AW801" s="144"/>
      <c r="AX801" s="144"/>
      <c r="AY801" s="144"/>
      <c r="AZ801" s="144"/>
      <c r="BA801" s="144"/>
      <c r="BB801" s="144"/>
      <c r="BC801" s="144"/>
      <c r="BD801" s="143"/>
    </row>
    <row r="802" spans="1:56" ht="12.75" hidden="1" customHeight="1" outlineLevel="2" x14ac:dyDescent="0.2">
      <c r="A802" s="268"/>
      <c r="B802" s="346"/>
      <c r="C802" s="8"/>
      <c r="D802" s="5"/>
      <c r="E802" s="5"/>
      <c r="F802" s="5"/>
      <c r="G802" s="15"/>
      <c r="H802" s="143"/>
      <c r="I802" s="144"/>
      <c r="J802" s="144"/>
      <c r="K802" s="144"/>
      <c r="L802" s="144"/>
      <c r="M802" s="144"/>
      <c r="N802" s="144"/>
      <c r="O802" s="144"/>
      <c r="P802" s="143"/>
      <c r="Q802" s="144"/>
      <c r="R802" s="144"/>
      <c r="S802" s="144"/>
      <c r="T802" s="144"/>
      <c r="U802" s="144"/>
      <c r="V802" s="144"/>
      <c r="W802" s="144"/>
      <c r="X802" s="143"/>
      <c r="Y802" s="144"/>
      <c r="Z802" s="144"/>
      <c r="AA802" s="144"/>
      <c r="AB802" s="144"/>
      <c r="AC802" s="144"/>
      <c r="AD802" s="144"/>
      <c r="AE802" s="144"/>
      <c r="AF802" s="143"/>
      <c r="AG802" s="144"/>
      <c r="AH802" s="144"/>
      <c r="AI802" s="144"/>
      <c r="AJ802" s="144"/>
      <c r="AK802" s="144"/>
      <c r="AL802" s="144"/>
      <c r="AM802" s="144"/>
      <c r="AN802" s="143"/>
      <c r="AO802" s="144"/>
      <c r="AP802" s="144"/>
      <c r="AQ802" s="144"/>
      <c r="AR802" s="144"/>
      <c r="AS802" s="144"/>
      <c r="AT802" s="144"/>
      <c r="AU802" s="144"/>
      <c r="AV802" s="143"/>
      <c r="AW802" s="144"/>
      <c r="AX802" s="144"/>
      <c r="AY802" s="144"/>
      <c r="AZ802" s="144"/>
      <c r="BA802" s="144"/>
      <c r="BB802" s="144"/>
      <c r="BC802" s="144"/>
      <c r="BD802" s="143"/>
    </row>
    <row r="803" spans="1:56" ht="12.75" hidden="1" customHeight="1" outlineLevel="2" x14ac:dyDescent="0.2">
      <c r="A803" s="291" t="s">
        <v>559</v>
      </c>
      <c r="B803" s="346"/>
      <c r="C803" s="8"/>
      <c r="D803" s="5"/>
      <c r="E803" s="5"/>
      <c r="F803" s="5"/>
      <c r="G803" s="15"/>
      <c r="H803" s="143"/>
      <c r="I803" s="144"/>
      <c r="J803" s="144"/>
      <c r="K803" s="144"/>
      <c r="L803" s="144"/>
      <c r="M803" s="144"/>
      <c r="N803" s="144"/>
      <c r="O803" s="144"/>
      <c r="P803" s="143"/>
      <c r="Q803" s="144"/>
      <c r="R803" s="144"/>
      <c r="S803" s="144"/>
      <c r="T803" s="144"/>
      <c r="U803" s="144"/>
      <c r="V803" s="144"/>
      <c r="W803" s="144"/>
      <c r="X803" s="143"/>
      <c r="Y803" s="144"/>
      <c r="Z803" s="144"/>
      <c r="AA803" s="144"/>
      <c r="AB803" s="144"/>
      <c r="AC803" s="144"/>
      <c r="AD803" s="144"/>
      <c r="AE803" s="144"/>
      <c r="AF803" s="143"/>
      <c r="AG803" s="144"/>
      <c r="AH803" s="144"/>
      <c r="AI803" s="144"/>
      <c r="AJ803" s="144"/>
      <c r="AK803" s="144"/>
      <c r="AL803" s="144"/>
      <c r="AM803" s="144"/>
      <c r="AN803" s="143"/>
      <c r="AO803" s="144"/>
      <c r="AP803" s="144"/>
      <c r="AQ803" s="144"/>
      <c r="AR803" s="144"/>
      <c r="AS803" s="144"/>
      <c r="AT803" s="144"/>
      <c r="AU803" s="144"/>
      <c r="AV803" s="143"/>
      <c r="AW803" s="144"/>
      <c r="AX803" s="144"/>
      <c r="AY803" s="144"/>
      <c r="AZ803" s="144"/>
      <c r="BA803" s="144"/>
      <c r="BB803" s="144"/>
      <c r="BC803" s="144"/>
      <c r="BD803" s="143"/>
    </row>
    <row r="804" spans="1:56" ht="12.75" hidden="1" customHeight="1" outlineLevel="2" x14ac:dyDescent="0.2">
      <c r="A804" s="291" t="s">
        <v>560</v>
      </c>
      <c r="B804" s="346"/>
      <c r="C804" s="8"/>
      <c r="D804" s="5" t="s">
        <v>15</v>
      </c>
      <c r="E804" s="5"/>
      <c r="F804" s="5"/>
      <c r="G804" s="15"/>
      <c r="H804" s="143"/>
      <c r="I804" s="144"/>
      <c r="J804" s="144"/>
      <c r="K804" s="144"/>
      <c r="L804" s="144"/>
      <c r="M804" s="144"/>
      <c r="N804" s="144"/>
      <c r="O804" s="144"/>
      <c r="P804" s="143"/>
      <c r="Q804" s="144"/>
      <c r="R804" s="144"/>
      <c r="S804" s="144"/>
      <c r="T804" s="144"/>
      <c r="U804" s="144"/>
      <c r="V804" s="144"/>
      <c r="W804" s="144"/>
      <c r="X804" s="143"/>
      <c r="Y804" s="144"/>
      <c r="Z804" s="144"/>
      <c r="AA804" s="144"/>
      <c r="AB804" s="144"/>
      <c r="AC804" s="144"/>
      <c r="AD804" s="144"/>
      <c r="AE804" s="144"/>
      <c r="AF804" s="143"/>
      <c r="AG804" s="144"/>
      <c r="AH804" s="144"/>
      <c r="AI804" s="144"/>
      <c r="AJ804" s="144"/>
      <c r="AK804" s="144"/>
      <c r="AL804" s="144"/>
      <c r="AM804" s="144"/>
      <c r="AN804" s="143"/>
      <c r="AO804" s="144"/>
      <c r="AP804" s="144"/>
      <c r="AQ804" s="144"/>
      <c r="AR804" s="144"/>
      <c r="AS804" s="144"/>
      <c r="AT804" s="144"/>
      <c r="AU804" s="144"/>
      <c r="AV804" s="143"/>
      <c r="AW804" s="144"/>
      <c r="AX804" s="144"/>
      <c r="AY804" s="144"/>
      <c r="AZ804" s="144"/>
      <c r="BA804" s="144"/>
      <c r="BB804" s="144"/>
      <c r="BC804" s="144"/>
      <c r="BD804" s="143"/>
    </row>
    <row r="805" spans="1:56" ht="12.75" hidden="1" customHeight="1" outlineLevel="2" x14ac:dyDescent="0.2">
      <c r="A805" s="291" t="s">
        <v>561</v>
      </c>
      <c r="B805" s="346" t="s">
        <v>119</v>
      </c>
      <c r="C805" s="8" t="s">
        <v>2</v>
      </c>
      <c r="D805" s="5" t="s">
        <v>9</v>
      </c>
      <c r="E805" s="5"/>
      <c r="F805" s="5"/>
      <c r="G805" s="15"/>
      <c r="H805" s="143">
        <f>SUMIF($I$3:$BD$3,$H$3,$I805:$BD805)</f>
        <v>10</v>
      </c>
      <c r="I805" s="144">
        <v>0</v>
      </c>
      <c r="J805" s="144">
        <v>0</v>
      </c>
      <c r="K805" s="144">
        <v>0</v>
      </c>
      <c r="L805" s="144">
        <v>0</v>
      </c>
      <c r="M805" s="144">
        <v>0</v>
      </c>
      <c r="N805" s="144">
        <v>0</v>
      </c>
      <c r="O805" s="144">
        <v>0</v>
      </c>
      <c r="P805" s="143">
        <f>SUM(I805:O805)</f>
        <v>0</v>
      </c>
      <c r="Q805" s="144">
        <v>0</v>
      </c>
      <c r="R805" s="144">
        <v>0</v>
      </c>
      <c r="S805" s="144">
        <v>0</v>
      </c>
      <c r="T805" s="144">
        <v>0</v>
      </c>
      <c r="U805" s="144">
        <v>0</v>
      </c>
      <c r="V805" s="144">
        <v>0</v>
      </c>
      <c r="W805" s="144">
        <v>0</v>
      </c>
      <c r="X805" s="143">
        <f>SUM(Q805:W805)</f>
        <v>0</v>
      </c>
      <c r="Y805" s="144">
        <v>0</v>
      </c>
      <c r="Z805" s="144">
        <v>0</v>
      </c>
      <c r="AA805" s="144">
        <v>0</v>
      </c>
      <c r="AB805" s="144">
        <v>0</v>
      </c>
      <c r="AC805" s="144">
        <v>0</v>
      </c>
      <c r="AD805" s="144">
        <v>0</v>
      </c>
      <c r="AE805" s="144">
        <v>0</v>
      </c>
      <c r="AF805" s="143">
        <f>SUM(Y805:AE805)</f>
        <v>0</v>
      </c>
      <c r="AG805" s="144">
        <v>3</v>
      </c>
      <c r="AH805" s="144">
        <v>2</v>
      </c>
      <c r="AI805" s="144">
        <v>4</v>
      </c>
      <c r="AJ805" s="144">
        <v>1</v>
      </c>
      <c r="AK805" s="144">
        <v>0</v>
      </c>
      <c r="AL805" s="144">
        <v>0</v>
      </c>
      <c r="AM805" s="144">
        <v>0</v>
      </c>
      <c r="AN805" s="143">
        <f>SUM(AG805:AM805)</f>
        <v>10</v>
      </c>
      <c r="AO805" s="144">
        <v>0</v>
      </c>
      <c r="AP805" s="144">
        <v>0</v>
      </c>
      <c r="AQ805" s="144">
        <v>0</v>
      </c>
      <c r="AR805" s="144">
        <v>0</v>
      </c>
      <c r="AS805" s="144">
        <v>0</v>
      </c>
      <c r="AT805" s="144">
        <v>0</v>
      </c>
      <c r="AU805" s="144">
        <v>0</v>
      </c>
      <c r="AV805" s="143">
        <f>SUM(AO805:AU805)</f>
        <v>0</v>
      </c>
      <c r="AW805" s="144"/>
      <c r="AX805" s="144"/>
      <c r="AY805" s="144"/>
      <c r="AZ805" s="144"/>
      <c r="BA805" s="144"/>
      <c r="BB805" s="144"/>
      <c r="BC805" s="144"/>
      <c r="BD805" s="143">
        <f>SUM(AW805:BC805)</f>
        <v>0</v>
      </c>
    </row>
    <row r="806" spans="1:56" ht="12.75" hidden="1" customHeight="1" outlineLevel="2" x14ac:dyDescent="0.2">
      <c r="A806" s="292" t="s">
        <v>562</v>
      </c>
      <c r="B806" s="346"/>
      <c r="C806" s="8" t="s">
        <v>3</v>
      </c>
      <c r="D806" s="5" t="s">
        <v>9</v>
      </c>
      <c r="E806" s="5"/>
      <c r="F806" s="5"/>
      <c r="G806" s="15"/>
      <c r="H806" s="143">
        <f>SUMIF($I$3:$BD$3,$H$3,$I806:$BD806)</f>
        <v>9</v>
      </c>
      <c r="I806" s="144">
        <v>0</v>
      </c>
      <c r="J806" s="144">
        <v>0</v>
      </c>
      <c r="K806" s="144">
        <v>0</v>
      </c>
      <c r="L806" s="144">
        <v>0</v>
      </c>
      <c r="M806" s="144">
        <v>0</v>
      </c>
      <c r="N806" s="144">
        <v>0</v>
      </c>
      <c r="O806" s="144">
        <v>0</v>
      </c>
      <c r="P806" s="143">
        <f>SUM(I806:O806)</f>
        <v>0</v>
      </c>
      <c r="Q806" s="144">
        <v>0</v>
      </c>
      <c r="R806" s="144">
        <v>0</v>
      </c>
      <c r="S806" s="144">
        <v>0</v>
      </c>
      <c r="T806" s="144">
        <v>0</v>
      </c>
      <c r="U806" s="144">
        <v>0</v>
      </c>
      <c r="V806" s="144">
        <v>0</v>
      </c>
      <c r="W806" s="144">
        <v>0</v>
      </c>
      <c r="X806" s="143">
        <f>SUM(Q806:W806)</f>
        <v>0</v>
      </c>
      <c r="Y806" s="144">
        <v>0</v>
      </c>
      <c r="Z806" s="144">
        <v>0</v>
      </c>
      <c r="AA806" s="144">
        <v>0</v>
      </c>
      <c r="AB806" s="144">
        <v>0</v>
      </c>
      <c r="AC806" s="144">
        <v>0</v>
      </c>
      <c r="AD806" s="144">
        <v>0</v>
      </c>
      <c r="AE806" s="144">
        <v>0</v>
      </c>
      <c r="AF806" s="143">
        <f>SUM(Y806:AE806)</f>
        <v>0</v>
      </c>
      <c r="AG806" s="144">
        <v>3</v>
      </c>
      <c r="AH806" s="144">
        <v>2</v>
      </c>
      <c r="AI806" s="144">
        <v>3</v>
      </c>
      <c r="AJ806" s="144">
        <v>1</v>
      </c>
      <c r="AK806" s="144">
        <v>0</v>
      </c>
      <c r="AL806" s="144">
        <v>0</v>
      </c>
      <c r="AM806" s="144">
        <v>0</v>
      </c>
      <c r="AN806" s="143">
        <f>SUM(AG806:AM806)</f>
        <v>9</v>
      </c>
      <c r="AO806" s="144">
        <v>0</v>
      </c>
      <c r="AP806" s="144">
        <v>0</v>
      </c>
      <c r="AQ806" s="144">
        <v>0</v>
      </c>
      <c r="AR806" s="144">
        <v>0</v>
      </c>
      <c r="AS806" s="144">
        <v>0</v>
      </c>
      <c r="AT806" s="144">
        <v>0</v>
      </c>
      <c r="AU806" s="144">
        <v>0</v>
      </c>
      <c r="AV806" s="143">
        <f>SUM(AO806:AU806)</f>
        <v>0</v>
      </c>
      <c r="AW806" s="144"/>
      <c r="AX806" s="144"/>
      <c r="AY806" s="144"/>
      <c r="AZ806" s="144"/>
      <c r="BA806" s="144"/>
      <c r="BB806" s="144"/>
      <c r="BC806" s="144"/>
      <c r="BD806" s="143">
        <f>SUM(AW806:BC806)</f>
        <v>0</v>
      </c>
    </row>
    <row r="807" spans="1:56" ht="12.75" hidden="1" customHeight="1" outlineLevel="2" x14ac:dyDescent="0.2">
      <c r="A807" s="292" t="s">
        <v>563</v>
      </c>
      <c r="B807" s="346"/>
      <c r="C807" s="8" t="s">
        <v>33</v>
      </c>
      <c r="D807" s="5" t="s">
        <v>9</v>
      </c>
      <c r="E807" s="5"/>
      <c r="F807" s="5"/>
      <c r="G807" s="15"/>
      <c r="H807" s="143">
        <f>SUMIF($I$3:$BD$3,$H$3,$I807:$BD807)</f>
        <v>6</v>
      </c>
      <c r="I807" s="144">
        <v>0</v>
      </c>
      <c r="J807" s="144">
        <v>0</v>
      </c>
      <c r="K807" s="144">
        <v>0</v>
      </c>
      <c r="L807" s="144">
        <v>0</v>
      </c>
      <c r="M807" s="144">
        <v>0</v>
      </c>
      <c r="N807" s="144">
        <v>0</v>
      </c>
      <c r="O807" s="144">
        <v>0</v>
      </c>
      <c r="P807" s="143">
        <f>SUM(I807:O807)</f>
        <v>0</v>
      </c>
      <c r="Q807" s="144">
        <v>0</v>
      </c>
      <c r="R807" s="144">
        <v>0</v>
      </c>
      <c r="S807" s="144">
        <v>0</v>
      </c>
      <c r="T807" s="144">
        <v>0</v>
      </c>
      <c r="U807" s="144">
        <v>0</v>
      </c>
      <c r="V807" s="144">
        <v>0</v>
      </c>
      <c r="W807" s="144">
        <v>0</v>
      </c>
      <c r="X807" s="143">
        <f>SUM(Q807:W807)</f>
        <v>0</v>
      </c>
      <c r="Y807" s="144">
        <v>0</v>
      </c>
      <c r="Z807" s="144">
        <v>0</v>
      </c>
      <c r="AA807" s="144">
        <v>0</v>
      </c>
      <c r="AB807" s="144">
        <v>0</v>
      </c>
      <c r="AC807" s="144">
        <v>0</v>
      </c>
      <c r="AD807" s="144">
        <v>0</v>
      </c>
      <c r="AE807" s="144">
        <v>0</v>
      </c>
      <c r="AF807" s="143">
        <f>SUM(Y807:AE807)</f>
        <v>0</v>
      </c>
      <c r="AG807" s="144">
        <v>3</v>
      </c>
      <c r="AH807" s="144">
        <v>1</v>
      </c>
      <c r="AI807" s="144">
        <v>1</v>
      </c>
      <c r="AJ807" s="144">
        <v>1</v>
      </c>
      <c r="AK807" s="144">
        <v>0</v>
      </c>
      <c r="AL807" s="144">
        <v>0</v>
      </c>
      <c r="AM807" s="144">
        <v>0</v>
      </c>
      <c r="AN807" s="143">
        <f>SUM(AG807:AM807)</f>
        <v>6</v>
      </c>
      <c r="AO807" s="144">
        <v>0</v>
      </c>
      <c r="AP807" s="144">
        <v>0</v>
      </c>
      <c r="AQ807" s="144">
        <v>0</v>
      </c>
      <c r="AR807" s="144">
        <v>0</v>
      </c>
      <c r="AS807" s="144">
        <v>0</v>
      </c>
      <c r="AT807" s="144">
        <v>0</v>
      </c>
      <c r="AU807" s="144">
        <v>0</v>
      </c>
      <c r="AV807" s="143">
        <f>SUM(AO807:AU807)</f>
        <v>0</v>
      </c>
      <c r="AW807" s="144"/>
      <c r="AX807" s="144"/>
      <c r="AY807" s="144"/>
      <c r="AZ807" s="144"/>
      <c r="BA807" s="144"/>
      <c r="BB807" s="144"/>
      <c r="BC807" s="144"/>
      <c r="BD807" s="143">
        <f>SUM(AW807:BC807)</f>
        <v>0</v>
      </c>
    </row>
    <row r="808" spans="1:56" s="2" customFormat="1" ht="12.75" hidden="1" customHeight="1" outlineLevel="2" x14ac:dyDescent="0.2">
      <c r="A808" s="293"/>
      <c r="B808" s="346"/>
      <c r="C808" s="8" t="s">
        <v>13</v>
      </c>
      <c r="D808" s="5" t="s">
        <v>4</v>
      </c>
      <c r="E808" s="5"/>
      <c r="F808" s="5"/>
      <c r="G808" s="15"/>
      <c r="H808" s="143">
        <f>IF(ISERROR(H807/H805),0,H807/H805)</f>
        <v>0.6</v>
      </c>
      <c r="I808" s="144" t="s">
        <v>102</v>
      </c>
      <c r="J808" s="144" t="s">
        <v>102</v>
      </c>
      <c r="K808" s="144" t="s">
        <v>102</v>
      </c>
      <c r="L808" s="144" t="s">
        <v>102</v>
      </c>
      <c r="M808" s="144" t="s">
        <v>102</v>
      </c>
      <c r="N808" s="144" t="s">
        <v>102</v>
      </c>
      <c r="O808" s="144" t="s">
        <v>102</v>
      </c>
      <c r="P808" s="143">
        <f>IF(ISERROR(P807/P805),0,P807/P805)</f>
        <v>0</v>
      </c>
      <c r="Q808" s="144" t="s">
        <v>102</v>
      </c>
      <c r="R808" s="144" t="s">
        <v>102</v>
      </c>
      <c r="S808" s="144" t="s">
        <v>102</v>
      </c>
      <c r="T808" s="144" t="s">
        <v>102</v>
      </c>
      <c r="U808" s="144" t="s">
        <v>102</v>
      </c>
      <c r="V808" s="144" t="s">
        <v>102</v>
      </c>
      <c r="W808" s="144" t="s">
        <v>102</v>
      </c>
      <c r="X808" s="143">
        <f>IF(ISERROR(X807/X805),0,X807/X805)</f>
        <v>0</v>
      </c>
      <c r="Y808" s="144" t="s">
        <v>102</v>
      </c>
      <c r="Z808" s="144" t="s">
        <v>102</v>
      </c>
      <c r="AA808" s="144" t="s">
        <v>102</v>
      </c>
      <c r="AB808" s="144" t="s">
        <v>102</v>
      </c>
      <c r="AC808" s="144" t="s">
        <v>102</v>
      </c>
      <c r="AD808" s="144" t="s">
        <v>102</v>
      </c>
      <c r="AE808" s="144" t="s">
        <v>102</v>
      </c>
      <c r="AF808" s="143">
        <f>IF(ISERROR(AF807/AF805),0,AF807/AF805)</f>
        <v>0</v>
      </c>
      <c r="AG808" s="144">
        <v>1</v>
      </c>
      <c r="AH808" s="144">
        <v>0.5</v>
      </c>
      <c r="AI808" s="144">
        <v>0.25</v>
      </c>
      <c r="AJ808" s="144">
        <v>1</v>
      </c>
      <c r="AK808" s="144" t="s">
        <v>102</v>
      </c>
      <c r="AL808" s="144" t="s">
        <v>102</v>
      </c>
      <c r="AM808" s="144" t="s">
        <v>102</v>
      </c>
      <c r="AN808" s="143">
        <f>IF(ISERROR(AN807/AN805),0,AN807/AN805)</f>
        <v>0.6</v>
      </c>
      <c r="AO808" s="144" t="s">
        <v>102</v>
      </c>
      <c r="AP808" s="144" t="s">
        <v>102</v>
      </c>
      <c r="AQ808" s="144" t="s">
        <v>102</v>
      </c>
      <c r="AR808" s="144" t="s">
        <v>102</v>
      </c>
      <c r="AS808" s="144" t="s">
        <v>102</v>
      </c>
      <c r="AT808" s="144" t="s">
        <v>102</v>
      </c>
      <c r="AU808" s="144" t="s">
        <v>102</v>
      </c>
      <c r="AV808" s="143">
        <f>IF(ISERROR(AV807/AV805),0,AV807/AV805)</f>
        <v>0</v>
      </c>
      <c r="AW808" s="144" t="s">
        <v>102</v>
      </c>
      <c r="AX808" s="144" t="s">
        <v>102</v>
      </c>
      <c r="AY808" s="144" t="s">
        <v>102</v>
      </c>
      <c r="AZ808" s="144"/>
      <c r="BA808" s="144"/>
      <c r="BB808" s="144"/>
      <c r="BC808" s="144"/>
      <c r="BD808" s="143">
        <f>IF(ISERROR(BD807/BD805),0,BD807/BD805)</f>
        <v>0</v>
      </c>
    </row>
    <row r="809" spans="1:56" ht="12.75" hidden="1" customHeight="1" outlineLevel="2" x14ac:dyDescent="0.2">
      <c r="A809" s="293"/>
      <c r="B809" s="346"/>
      <c r="C809" s="8" t="s">
        <v>5</v>
      </c>
      <c r="D809" s="5" t="s">
        <v>4</v>
      </c>
      <c r="E809" s="5"/>
      <c r="F809" s="5"/>
      <c r="G809" s="15"/>
      <c r="H809" s="143">
        <f>IF(ISERROR((H805-H806)/H805),0,(H805-H806)/H805)</f>
        <v>0.1</v>
      </c>
      <c r="I809" s="144" t="s">
        <v>102</v>
      </c>
      <c r="J809" s="144" t="s">
        <v>102</v>
      </c>
      <c r="K809" s="144" t="s">
        <v>102</v>
      </c>
      <c r="L809" s="144" t="s">
        <v>102</v>
      </c>
      <c r="M809" s="144" t="s">
        <v>102</v>
      </c>
      <c r="N809" s="144" t="s">
        <v>102</v>
      </c>
      <c r="O809" s="144" t="s">
        <v>102</v>
      </c>
      <c r="P809" s="143">
        <f>IF(ISERROR((P805-P806)/P805),0,(P805-P806)/P805)</f>
        <v>0</v>
      </c>
      <c r="Q809" s="144" t="s">
        <v>102</v>
      </c>
      <c r="R809" s="144" t="s">
        <v>102</v>
      </c>
      <c r="S809" s="144" t="s">
        <v>102</v>
      </c>
      <c r="T809" s="144" t="s">
        <v>102</v>
      </c>
      <c r="U809" s="144" t="s">
        <v>102</v>
      </c>
      <c r="V809" s="144" t="s">
        <v>102</v>
      </c>
      <c r="W809" s="144" t="s">
        <v>102</v>
      </c>
      <c r="X809" s="143">
        <f>IF(ISERROR((X805-X806)/X805),0,(X805-X806)/X805)</f>
        <v>0</v>
      </c>
      <c r="Y809" s="144" t="s">
        <v>102</v>
      </c>
      <c r="Z809" s="144" t="s">
        <v>102</v>
      </c>
      <c r="AA809" s="144" t="s">
        <v>102</v>
      </c>
      <c r="AB809" s="144" t="s">
        <v>102</v>
      </c>
      <c r="AC809" s="144" t="s">
        <v>102</v>
      </c>
      <c r="AD809" s="144" t="s">
        <v>102</v>
      </c>
      <c r="AE809" s="144" t="s">
        <v>102</v>
      </c>
      <c r="AF809" s="143">
        <f>IF(ISERROR((AF805-AF806)/AF805),0,(AF805-AF806)/AF805)</f>
        <v>0</v>
      </c>
      <c r="AG809" s="144">
        <v>0</v>
      </c>
      <c r="AH809" s="144">
        <v>0</v>
      </c>
      <c r="AI809" s="144">
        <v>0.25</v>
      </c>
      <c r="AJ809" s="144">
        <v>0</v>
      </c>
      <c r="AK809" s="144" t="s">
        <v>102</v>
      </c>
      <c r="AL809" s="144" t="s">
        <v>102</v>
      </c>
      <c r="AM809" s="144" t="s">
        <v>102</v>
      </c>
      <c r="AN809" s="143">
        <f>IF(ISERROR((AN805-AN806)/AN805),0,(AN805-AN806)/AN805)</f>
        <v>0.1</v>
      </c>
      <c r="AO809" s="144" t="s">
        <v>102</v>
      </c>
      <c r="AP809" s="144" t="s">
        <v>102</v>
      </c>
      <c r="AQ809" s="144" t="s">
        <v>102</v>
      </c>
      <c r="AR809" s="144" t="s">
        <v>102</v>
      </c>
      <c r="AS809" s="144" t="s">
        <v>102</v>
      </c>
      <c r="AT809" s="144" t="s">
        <v>102</v>
      </c>
      <c r="AU809" s="144" t="s">
        <v>102</v>
      </c>
      <c r="AV809" s="143">
        <f>IF(ISERROR((AV805-AV806)/AV805),0,(AV805-AV806)/AV805)</f>
        <v>0</v>
      </c>
      <c r="AW809" s="144" t="s">
        <v>102</v>
      </c>
      <c r="AX809" s="144" t="s">
        <v>102</v>
      </c>
      <c r="AY809" s="144" t="s">
        <v>102</v>
      </c>
      <c r="AZ809" s="144"/>
      <c r="BA809" s="144"/>
      <c r="BB809" s="144"/>
      <c r="BC809" s="144"/>
      <c r="BD809" s="143">
        <f>IF(ISERROR((BD805-BD806)/BD805),0,(BD805-BD806)/BD805)</f>
        <v>0</v>
      </c>
    </row>
    <row r="810" spans="1:56" ht="12.75" hidden="1" customHeight="1" outlineLevel="3" x14ac:dyDescent="0.2">
      <c r="A810" s="292" t="s">
        <v>564</v>
      </c>
      <c r="B810" s="346"/>
      <c r="C810" s="8" t="s">
        <v>46</v>
      </c>
      <c r="D810" s="5"/>
      <c r="E810" s="5"/>
      <c r="F810" s="5"/>
      <c r="G810" s="15"/>
      <c r="H810" s="143">
        <f>SUMIF($I$3:$BD$3,$H$3,$I810:$BD810)</f>
        <v>383</v>
      </c>
      <c r="I810" s="144">
        <v>0</v>
      </c>
      <c r="J810" s="144">
        <v>0</v>
      </c>
      <c r="K810" s="144">
        <v>0</v>
      </c>
      <c r="L810" s="144">
        <v>0</v>
      </c>
      <c r="M810" s="144">
        <v>0</v>
      </c>
      <c r="N810" s="144">
        <v>0</v>
      </c>
      <c r="O810" s="144">
        <v>0</v>
      </c>
      <c r="P810" s="143">
        <f>SUM(I810:O810)</f>
        <v>0</v>
      </c>
      <c r="Q810" s="144">
        <v>0</v>
      </c>
      <c r="R810" s="144">
        <v>0</v>
      </c>
      <c r="S810" s="144">
        <v>0</v>
      </c>
      <c r="T810" s="144">
        <v>0</v>
      </c>
      <c r="U810" s="144">
        <v>0</v>
      </c>
      <c r="V810" s="144">
        <v>0</v>
      </c>
      <c r="W810" s="144">
        <v>0</v>
      </c>
      <c r="X810" s="143">
        <f>SUM(Q810:W810)</f>
        <v>0</v>
      </c>
      <c r="Y810" s="144">
        <v>0</v>
      </c>
      <c r="Z810" s="144">
        <v>0</v>
      </c>
      <c r="AA810" s="144">
        <v>0</v>
      </c>
      <c r="AB810" s="144">
        <v>0</v>
      </c>
      <c r="AC810" s="144">
        <v>0</v>
      </c>
      <c r="AD810" s="144">
        <v>0</v>
      </c>
      <c r="AE810" s="144">
        <v>0</v>
      </c>
      <c r="AF810" s="143">
        <f>SUM(Y810:AE810)</f>
        <v>0</v>
      </c>
      <c r="AG810" s="144">
        <v>3</v>
      </c>
      <c r="AH810" s="144">
        <v>31</v>
      </c>
      <c r="AI810" s="144">
        <v>349</v>
      </c>
      <c r="AJ810" s="144">
        <v>0</v>
      </c>
      <c r="AK810" s="144">
        <v>0</v>
      </c>
      <c r="AL810" s="144">
        <v>0</v>
      </c>
      <c r="AM810" s="144">
        <v>0</v>
      </c>
      <c r="AN810" s="143">
        <f>SUM(AG810:AM810)</f>
        <v>383</v>
      </c>
      <c r="AO810" s="144">
        <v>0</v>
      </c>
      <c r="AP810" s="144">
        <v>0</v>
      </c>
      <c r="AQ810" s="144">
        <v>0</v>
      </c>
      <c r="AR810" s="144">
        <v>0</v>
      </c>
      <c r="AS810" s="144">
        <v>0</v>
      </c>
      <c r="AT810" s="144">
        <v>0</v>
      </c>
      <c r="AU810" s="144">
        <v>0</v>
      </c>
      <c r="AV810" s="143">
        <f>SUM(AO810:AU810)</f>
        <v>0</v>
      </c>
      <c r="AW810" s="144"/>
      <c r="AX810" s="144"/>
      <c r="AY810" s="144"/>
      <c r="AZ810" s="144"/>
      <c r="BA810" s="144"/>
      <c r="BB810" s="144"/>
      <c r="BC810" s="144"/>
      <c r="BD810" s="143">
        <f>SUM(AW810:BC810)</f>
        <v>0</v>
      </c>
    </row>
    <row r="811" spans="1:56" ht="12.75" hidden="1" customHeight="1" outlineLevel="2" x14ac:dyDescent="0.2">
      <c r="A811" s="292"/>
      <c r="B811" s="346"/>
      <c r="C811" s="8" t="s">
        <v>14</v>
      </c>
      <c r="D811" s="5"/>
      <c r="E811" s="5"/>
      <c r="F811" s="5"/>
      <c r="G811" s="15"/>
      <c r="H811" s="143">
        <f>IF(ISERROR(H810/H806),0,H810/H806)</f>
        <v>42.555555555555557</v>
      </c>
      <c r="I811" s="144" t="s">
        <v>102</v>
      </c>
      <c r="J811" s="144" t="s">
        <v>102</v>
      </c>
      <c r="K811" s="144" t="s">
        <v>102</v>
      </c>
      <c r="L811" s="144" t="s">
        <v>102</v>
      </c>
      <c r="M811" s="144" t="s">
        <v>102</v>
      </c>
      <c r="N811" s="144" t="s">
        <v>102</v>
      </c>
      <c r="O811" s="144" t="s">
        <v>102</v>
      </c>
      <c r="P811" s="143">
        <f>IF(ISERROR(P810/P806),0,P810/P806)</f>
        <v>0</v>
      </c>
      <c r="Q811" s="144" t="s">
        <v>102</v>
      </c>
      <c r="R811" s="144" t="s">
        <v>102</v>
      </c>
      <c r="S811" s="144" t="s">
        <v>102</v>
      </c>
      <c r="T811" s="144" t="s">
        <v>102</v>
      </c>
      <c r="U811" s="144" t="s">
        <v>102</v>
      </c>
      <c r="V811" s="144" t="s">
        <v>102</v>
      </c>
      <c r="W811" s="144" t="s">
        <v>102</v>
      </c>
      <c r="X811" s="143">
        <f>IF(ISERROR(X810/X806),0,X810/X806)</f>
        <v>0</v>
      </c>
      <c r="Y811" s="144" t="s">
        <v>102</v>
      </c>
      <c r="Z811" s="144" t="s">
        <v>102</v>
      </c>
      <c r="AA811" s="144" t="s">
        <v>102</v>
      </c>
      <c r="AB811" s="144" t="s">
        <v>102</v>
      </c>
      <c r="AC811" s="144" t="s">
        <v>102</v>
      </c>
      <c r="AD811" s="144" t="s">
        <v>102</v>
      </c>
      <c r="AE811" s="144" t="s">
        <v>102</v>
      </c>
      <c r="AF811" s="143">
        <f>IF(ISERROR(AF810/AF806),0,AF810/AF806)</f>
        <v>0</v>
      </c>
      <c r="AG811" s="144">
        <v>1</v>
      </c>
      <c r="AH811" s="144">
        <v>15.5</v>
      </c>
      <c r="AI811" s="144">
        <v>116.33333333333333</v>
      </c>
      <c r="AJ811" s="144">
        <v>0</v>
      </c>
      <c r="AK811" s="144" t="s">
        <v>102</v>
      </c>
      <c r="AL811" s="144" t="s">
        <v>102</v>
      </c>
      <c r="AM811" s="144" t="s">
        <v>102</v>
      </c>
      <c r="AN811" s="143">
        <f>IF(ISERROR(AN810/AN806),0,AN810/AN806)</f>
        <v>42.555555555555557</v>
      </c>
      <c r="AO811" s="144" t="s">
        <v>102</v>
      </c>
      <c r="AP811" s="144" t="s">
        <v>102</v>
      </c>
      <c r="AQ811" s="144" t="s">
        <v>102</v>
      </c>
      <c r="AR811" s="144" t="s">
        <v>102</v>
      </c>
      <c r="AS811" s="144" t="s">
        <v>102</v>
      </c>
      <c r="AT811" s="144" t="s">
        <v>102</v>
      </c>
      <c r="AU811" s="144" t="s">
        <v>102</v>
      </c>
      <c r="AV811" s="143">
        <f>IF(ISERROR(AV810/AV806),0,AV810/AV806)</f>
        <v>0</v>
      </c>
      <c r="AW811" s="144" t="s">
        <v>102</v>
      </c>
      <c r="AX811" s="144" t="s">
        <v>102</v>
      </c>
      <c r="AY811" s="144" t="s">
        <v>102</v>
      </c>
      <c r="AZ811" s="144"/>
      <c r="BA811" s="144"/>
      <c r="BB811" s="144"/>
      <c r="BC811" s="144"/>
      <c r="BD811" s="143">
        <f>IF(ISERROR(BD810/BD806),0,BD810/BD806)</f>
        <v>0</v>
      </c>
    </row>
    <row r="812" spans="1:56" ht="12.75" hidden="1" customHeight="1" outlineLevel="2" x14ac:dyDescent="0.2">
      <c r="A812" s="292" t="s">
        <v>565</v>
      </c>
      <c r="B812" s="346"/>
      <c r="C812" s="8"/>
      <c r="D812" s="5"/>
      <c r="E812" s="5"/>
      <c r="F812" s="5"/>
      <c r="G812" s="15"/>
      <c r="H812" s="143"/>
      <c r="I812" s="144" t="s">
        <v>102</v>
      </c>
      <c r="J812" s="144" t="s">
        <v>102</v>
      </c>
      <c r="K812" s="144" t="s">
        <v>102</v>
      </c>
      <c r="L812" s="144"/>
      <c r="M812" s="144"/>
      <c r="N812" s="144"/>
      <c r="O812" s="144"/>
      <c r="P812" s="143"/>
      <c r="Q812" s="144"/>
      <c r="R812" s="144"/>
      <c r="S812" s="144"/>
      <c r="T812" s="144"/>
      <c r="U812" s="144"/>
      <c r="V812" s="144"/>
      <c r="W812" s="144"/>
      <c r="X812" s="143"/>
      <c r="Y812" s="144"/>
      <c r="Z812" s="144"/>
      <c r="AA812" s="144"/>
      <c r="AB812" s="144"/>
      <c r="AC812" s="144"/>
      <c r="AD812" s="144"/>
      <c r="AE812" s="144"/>
      <c r="AF812" s="143"/>
      <c r="AG812" s="144"/>
      <c r="AH812" s="144"/>
      <c r="AI812" s="144"/>
      <c r="AJ812" s="144"/>
      <c r="AK812" s="144"/>
      <c r="AL812" s="144"/>
      <c r="AM812" s="144"/>
      <c r="AN812" s="143"/>
      <c r="AO812" s="144" t="s">
        <v>102</v>
      </c>
      <c r="AP812" s="144" t="s">
        <v>102</v>
      </c>
      <c r="AQ812" s="144" t="s">
        <v>102</v>
      </c>
      <c r="AR812" s="144" t="s">
        <v>102</v>
      </c>
      <c r="AS812" s="144" t="s">
        <v>102</v>
      </c>
      <c r="AT812" s="144" t="s">
        <v>102</v>
      </c>
      <c r="AU812" s="144" t="s">
        <v>102</v>
      </c>
      <c r="AV812" s="143"/>
      <c r="AW812" s="144"/>
      <c r="AX812" s="144"/>
      <c r="AY812" s="144"/>
      <c r="AZ812" s="144"/>
      <c r="BA812" s="144"/>
      <c r="BB812" s="144"/>
      <c r="BC812" s="144"/>
      <c r="BD812" s="143"/>
    </row>
    <row r="813" spans="1:56" ht="12.75" hidden="1" customHeight="1" outlineLevel="2" x14ac:dyDescent="0.2">
      <c r="A813" s="268"/>
      <c r="B813" s="346"/>
      <c r="C813" s="8"/>
      <c r="D813" s="5"/>
      <c r="E813" s="5"/>
      <c r="F813" s="5"/>
      <c r="G813" s="15"/>
      <c r="H813" s="143"/>
      <c r="I813" s="144"/>
      <c r="J813" s="144"/>
      <c r="K813" s="144"/>
      <c r="L813" s="144"/>
      <c r="M813" s="144"/>
      <c r="N813" s="144"/>
      <c r="O813" s="144"/>
      <c r="P813" s="143"/>
      <c r="Q813" s="144"/>
      <c r="R813" s="144"/>
      <c r="S813" s="144"/>
      <c r="T813" s="144"/>
      <c r="U813" s="144"/>
      <c r="V813" s="144"/>
      <c r="W813" s="144"/>
      <c r="X813" s="143"/>
      <c r="Y813" s="144"/>
      <c r="Z813" s="144"/>
      <c r="AA813" s="144"/>
      <c r="AB813" s="144"/>
      <c r="AC813" s="144"/>
      <c r="AD813" s="144"/>
      <c r="AE813" s="144"/>
      <c r="AF813" s="143"/>
      <c r="AG813" s="144"/>
      <c r="AH813" s="144"/>
      <c r="AI813" s="144"/>
      <c r="AJ813" s="144"/>
      <c r="AK813" s="144"/>
      <c r="AL813" s="144"/>
      <c r="AM813" s="144"/>
      <c r="AN813" s="143"/>
      <c r="AO813" s="144"/>
      <c r="AP813" s="144"/>
      <c r="AQ813" s="144"/>
      <c r="AR813" s="144"/>
      <c r="AS813" s="144"/>
      <c r="AT813" s="144"/>
      <c r="AU813" s="144"/>
      <c r="AV813" s="143"/>
      <c r="AW813" s="144"/>
      <c r="AX813" s="144"/>
      <c r="AY813" s="144"/>
      <c r="AZ813" s="144"/>
      <c r="BA813" s="144"/>
      <c r="BB813" s="144"/>
      <c r="BC813" s="144"/>
      <c r="BD813" s="143"/>
    </row>
    <row r="814" spans="1:56" ht="12.75" hidden="1" customHeight="1" outlineLevel="2" x14ac:dyDescent="0.2">
      <c r="A814" s="291" t="s">
        <v>566</v>
      </c>
      <c r="B814" s="346"/>
      <c r="C814" s="8"/>
      <c r="D814" s="5"/>
      <c r="E814" s="5"/>
      <c r="F814" s="5"/>
      <c r="G814" s="15"/>
      <c r="H814" s="143"/>
      <c r="I814" s="144"/>
      <c r="J814" s="144"/>
      <c r="K814" s="144"/>
      <c r="L814" s="144"/>
      <c r="M814" s="144"/>
      <c r="N814" s="144"/>
      <c r="O814" s="144"/>
      <c r="P814" s="143"/>
      <c r="Q814" s="144"/>
      <c r="R814" s="144"/>
      <c r="S814" s="144"/>
      <c r="T814" s="144"/>
      <c r="U814" s="144"/>
      <c r="V814" s="144"/>
      <c r="W814" s="144"/>
      <c r="X814" s="143"/>
      <c r="Y814" s="144"/>
      <c r="Z814" s="144"/>
      <c r="AA814" s="144"/>
      <c r="AB814" s="144"/>
      <c r="AC814" s="144"/>
      <c r="AD814" s="144"/>
      <c r="AE814" s="144"/>
      <c r="AF814" s="143"/>
      <c r="AG814" s="144"/>
      <c r="AH814" s="144"/>
      <c r="AI814" s="144"/>
      <c r="AJ814" s="144"/>
      <c r="AK814" s="144"/>
      <c r="AL814" s="144"/>
      <c r="AM814" s="144"/>
      <c r="AN814" s="143"/>
      <c r="AO814" s="144"/>
      <c r="AP814" s="144"/>
      <c r="AQ814" s="144"/>
      <c r="AR814" s="144"/>
      <c r="AS814" s="144"/>
      <c r="AT814" s="144"/>
      <c r="AU814" s="144"/>
      <c r="AV814" s="143"/>
      <c r="AW814" s="144"/>
      <c r="AX814" s="144"/>
      <c r="AY814" s="144"/>
      <c r="AZ814" s="144"/>
      <c r="BA814" s="144"/>
      <c r="BB814" s="144"/>
      <c r="BC814" s="144"/>
      <c r="BD814" s="143"/>
    </row>
    <row r="815" spans="1:56" ht="12.75" hidden="1" customHeight="1" outlineLevel="2" x14ac:dyDescent="0.2">
      <c r="A815" s="291" t="s">
        <v>567</v>
      </c>
      <c r="B815" s="346"/>
      <c r="C815" s="8"/>
      <c r="D815" s="5" t="s">
        <v>15</v>
      </c>
      <c r="E815" s="5"/>
      <c r="F815" s="5"/>
      <c r="G815" s="15"/>
      <c r="H815" s="143"/>
      <c r="I815" s="144"/>
      <c r="J815" s="144"/>
      <c r="K815" s="144"/>
      <c r="L815" s="144"/>
      <c r="M815" s="144"/>
      <c r="N815" s="144"/>
      <c r="O815" s="144"/>
      <c r="P815" s="143"/>
      <c r="Q815" s="144"/>
      <c r="R815" s="144"/>
      <c r="S815" s="144"/>
      <c r="T815" s="144"/>
      <c r="U815" s="144"/>
      <c r="V815" s="144"/>
      <c r="W815" s="144"/>
      <c r="X815" s="143"/>
      <c r="Y815" s="144"/>
      <c r="Z815" s="144"/>
      <c r="AA815" s="144"/>
      <c r="AB815" s="144"/>
      <c r="AC815" s="144"/>
      <c r="AD815" s="144"/>
      <c r="AE815" s="144"/>
      <c r="AF815" s="143"/>
      <c r="AG815" s="144"/>
      <c r="AH815" s="144"/>
      <c r="AI815" s="144"/>
      <c r="AJ815" s="144"/>
      <c r="AK815" s="144"/>
      <c r="AL815" s="144"/>
      <c r="AM815" s="144"/>
      <c r="AN815" s="143"/>
      <c r="AO815" s="144"/>
      <c r="AP815" s="144"/>
      <c r="AQ815" s="144"/>
      <c r="AR815" s="144"/>
      <c r="AS815" s="144"/>
      <c r="AT815" s="144"/>
      <c r="AU815" s="144"/>
      <c r="AV815" s="143"/>
      <c r="AW815" s="144"/>
      <c r="AX815" s="144"/>
      <c r="AY815" s="144"/>
      <c r="AZ815" s="144"/>
      <c r="BA815" s="144"/>
      <c r="BB815" s="144"/>
      <c r="BC815" s="144"/>
      <c r="BD815" s="143"/>
    </row>
    <row r="816" spans="1:56" ht="12.75" hidden="1" customHeight="1" outlineLevel="2" x14ac:dyDescent="0.2">
      <c r="A816" s="291" t="s">
        <v>568</v>
      </c>
      <c r="B816" s="346" t="s">
        <v>120</v>
      </c>
      <c r="C816" s="8" t="s">
        <v>2</v>
      </c>
      <c r="D816" s="5" t="s">
        <v>9</v>
      </c>
      <c r="E816" s="5"/>
      <c r="F816" s="5"/>
      <c r="G816" s="15"/>
      <c r="H816" s="143">
        <f>SUMIF($I$3:$BD$3,$H$3,$I816:$BD816)</f>
        <v>337</v>
      </c>
      <c r="I816" s="144">
        <v>8</v>
      </c>
      <c r="J816" s="144">
        <v>11</v>
      </c>
      <c r="K816" s="144">
        <v>7</v>
      </c>
      <c r="L816" s="144">
        <v>12</v>
      </c>
      <c r="M816" s="144">
        <v>23</v>
      </c>
      <c r="N816" s="144">
        <v>13</v>
      </c>
      <c r="O816" s="144">
        <v>12</v>
      </c>
      <c r="P816" s="143">
        <f>SUM(I816:O816)</f>
        <v>86</v>
      </c>
      <c r="Q816" s="144">
        <v>14</v>
      </c>
      <c r="R816" s="144">
        <v>12</v>
      </c>
      <c r="S816" s="144">
        <v>13</v>
      </c>
      <c r="T816" s="144">
        <v>11</v>
      </c>
      <c r="U816" s="144">
        <v>14</v>
      </c>
      <c r="V816" s="144">
        <v>9</v>
      </c>
      <c r="W816" s="144">
        <v>12</v>
      </c>
      <c r="X816" s="143">
        <f>SUM(Q816:W816)</f>
        <v>85</v>
      </c>
      <c r="Y816" s="144">
        <v>13</v>
      </c>
      <c r="Z816" s="144">
        <v>5</v>
      </c>
      <c r="AA816" s="144">
        <v>3</v>
      </c>
      <c r="AB816" s="144">
        <v>19</v>
      </c>
      <c r="AC816" s="144">
        <v>12</v>
      </c>
      <c r="AD816" s="144">
        <v>7</v>
      </c>
      <c r="AE816" s="144">
        <v>11</v>
      </c>
      <c r="AF816" s="143">
        <f>SUM(Y816:AE816)</f>
        <v>70</v>
      </c>
      <c r="AG816" s="144">
        <v>8</v>
      </c>
      <c r="AH816" s="144">
        <v>9</v>
      </c>
      <c r="AI816" s="144">
        <v>13</v>
      </c>
      <c r="AJ816" s="144">
        <v>11</v>
      </c>
      <c r="AK816" s="144">
        <v>10</v>
      </c>
      <c r="AL816" s="144">
        <v>3</v>
      </c>
      <c r="AM816" s="144">
        <v>12</v>
      </c>
      <c r="AN816" s="143">
        <f>SUM(AG816:AM816)</f>
        <v>66</v>
      </c>
      <c r="AO816" s="144">
        <v>13</v>
      </c>
      <c r="AP816" s="144">
        <v>14</v>
      </c>
      <c r="AQ816" s="144">
        <v>10</v>
      </c>
      <c r="AR816" s="144">
        <v>20</v>
      </c>
      <c r="AS816" s="144">
        <v>10</v>
      </c>
      <c r="AT816" s="144">
        <v>14</v>
      </c>
      <c r="AU816" s="144">
        <v>10</v>
      </c>
      <c r="AV816" s="143">
        <f>SUM(AO816:AU816)</f>
        <v>91</v>
      </c>
      <c r="AW816" s="144"/>
      <c r="AX816" s="144"/>
      <c r="AY816" s="144"/>
      <c r="AZ816" s="144"/>
      <c r="BA816" s="144"/>
      <c r="BB816" s="144"/>
      <c r="BC816" s="144"/>
      <c r="BD816" s="143">
        <f>SUM(AW816:BC816)</f>
        <v>0</v>
      </c>
    </row>
    <row r="817" spans="1:56" ht="12.75" hidden="1" customHeight="1" outlineLevel="2" x14ac:dyDescent="0.2">
      <c r="A817" s="292" t="s">
        <v>569</v>
      </c>
      <c r="B817" s="346" t="s">
        <v>120</v>
      </c>
      <c r="C817" s="8" t="s">
        <v>3</v>
      </c>
      <c r="D817" s="5" t="s">
        <v>9</v>
      </c>
      <c r="E817" s="5"/>
      <c r="F817" s="5"/>
      <c r="G817" s="15"/>
      <c r="H817" s="143">
        <f>SUMIF($I$3:$BD$3,$H$3,$I817:$BD817)</f>
        <v>316</v>
      </c>
      <c r="I817" s="144">
        <v>7</v>
      </c>
      <c r="J817" s="144">
        <v>11</v>
      </c>
      <c r="K817" s="144">
        <v>7</v>
      </c>
      <c r="L817" s="144">
        <v>11</v>
      </c>
      <c r="M817" s="144">
        <v>16</v>
      </c>
      <c r="N817" s="144">
        <v>12</v>
      </c>
      <c r="O817" s="144">
        <v>11</v>
      </c>
      <c r="P817" s="143">
        <f>SUM(I817:O817)</f>
        <v>75</v>
      </c>
      <c r="Q817" s="144">
        <v>14</v>
      </c>
      <c r="R817" s="144">
        <v>12</v>
      </c>
      <c r="S817" s="144">
        <v>11</v>
      </c>
      <c r="T817" s="144">
        <v>11</v>
      </c>
      <c r="U817" s="144">
        <v>11</v>
      </c>
      <c r="V817" s="144">
        <v>9</v>
      </c>
      <c r="W817" s="144">
        <v>11</v>
      </c>
      <c r="X817" s="143">
        <f>SUM(Q817:W817)</f>
        <v>79</v>
      </c>
      <c r="Y817" s="144">
        <v>13</v>
      </c>
      <c r="Z817" s="144">
        <v>5</v>
      </c>
      <c r="AA817" s="144">
        <v>3</v>
      </c>
      <c r="AB817" s="144">
        <v>16</v>
      </c>
      <c r="AC817" s="144">
        <v>11</v>
      </c>
      <c r="AD817" s="144">
        <v>7</v>
      </c>
      <c r="AE817" s="144">
        <v>11</v>
      </c>
      <c r="AF817" s="143">
        <f>SUM(Y817:AE817)</f>
        <v>66</v>
      </c>
      <c r="AG817" s="144">
        <v>8</v>
      </c>
      <c r="AH817" s="144">
        <v>9</v>
      </c>
      <c r="AI817" s="144">
        <v>9</v>
      </c>
      <c r="AJ817" s="144">
        <v>9</v>
      </c>
      <c r="AK817" s="144">
        <v>10</v>
      </c>
      <c r="AL817" s="144">
        <v>3</v>
      </c>
      <c r="AM817" s="144">
        <v>11</v>
      </c>
      <c r="AN817" s="143">
        <f>SUM(AG817:AM817)</f>
        <v>59</v>
      </c>
      <c r="AO817" s="144">
        <v>13</v>
      </c>
      <c r="AP817" s="144">
        <v>14</v>
      </c>
      <c r="AQ817" s="144">
        <v>9</v>
      </c>
      <c r="AR817" s="144">
        <v>19</v>
      </c>
      <c r="AS817" s="144">
        <v>10</v>
      </c>
      <c r="AT817" s="144">
        <v>14</v>
      </c>
      <c r="AU817" s="144">
        <v>10</v>
      </c>
      <c r="AV817" s="143">
        <f>SUM(AO817:AU817)</f>
        <v>89</v>
      </c>
      <c r="AW817" s="144"/>
      <c r="AX817" s="144"/>
      <c r="AY817" s="144"/>
      <c r="AZ817" s="144"/>
      <c r="BA817" s="144"/>
      <c r="BB817" s="144"/>
      <c r="BC817" s="144"/>
      <c r="BD817" s="143">
        <f>SUM(AW817:BC817)</f>
        <v>0</v>
      </c>
    </row>
    <row r="818" spans="1:56" ht="12.75" hidden="1" customHeight="1" outlineLevel="2" x14ac:dyDescent="0.2">
      <c r="A818" s="292" t="s">
        <v>570</v>
      </c>
      <c r="B818" s="346" t="s">
        <v>120</v>
      </c>
      <c r="C818" s="8" t="s">
        <v>33</v>
      </c>
      <c r="D818" s="5" t="s">
        <v>9</v>
      </c>
      <c r="E818" s="5"/>
      <c r="F818" s="5"/>
      <c r="G818" s="15"/>
      <c r="H818" s="143">
        <f>SUMIF($I$3:$BD$3,$H$3,$I818:$BD818)</f>
        <v>214</v>
      </c>
      <c r="I818" s="144">
        <v>4</v>
      </c>
      <c r="J818" s="144">
        <v>10</v>
      </c>
      <c r="K818" s="144">
        <v>7</v>
      </c>
      <c r="L818" s="144">
        <v>11</v>
      </c>
      <c r="M818" s="144">
        <v>6</v>
      </c>
      <c r="N818" s="144">
        <v>4</v>
      </c>
      <c r="O818" s="144">
        <v>3</v>
      </c>
      <c r="P818" s="143">
        <f>SUM(I818:O818)</f>
        <v>45</v>
      </c>
      <c r="Q818" s="144">
        <v>6</v>
      </c>
      <c r="R818" s="144">
        <v>5</v>
      </c>
      <c r="S818" s="144">
        <v>6</v>
      </c>
      <c r="T818" s="144">
        <v>7</v>
      </c>
      <c r="U818" s="144">
        <v>10</v>
      </c>
      <c r="V818" s="144">
        <v>6</v>
      </c>
      <c r="W818" s="144">
        <v>10</v>
      </c>
      <c r="X818" s="143">
        <f>SUM(Q818:W818)</f>
        <v>50</v>
      </c>
      <c r="Y818" s="144">
        <v>11</v>
      </c>
      <c r="Z818" s="144">
        <v>5</v>
      </c>
      <c r="AA818" s="144">
        <v>2</v>
      </c>
      <c r="AB818" s="144">
        <v>9</v>
      </c>
      <c r="AC818" s="144">
        <v>9</v>
      </c>
      <c r="AD818" s="144">
        <v>6</v>
      </c>
      <c r="AE818" s="144">
        <v>10</v>
      </c>
      <c r="AF818" s="143">
        <f>SUM(Y818:AE818)</f>
        <v>52</v>
      </c>
      <c r="AG818" s="144">
        <v>4</v>
      </c>
      <c r="AH818" s="144">
        <v>7</v>
      </c>
      <c r="AI818" s="144">
        <v>3</v>
      </c>
      <c r="AJ818" s="144">
        <v>4</v>
      </c>
      <c r="AK818" s="144">
        <v>6</v>
      </c>
      <c r="AL818" s="144">
        <v>2</v>
      </c>
      <c r="AM818" s="144">
        <v>9</v>
      </c>
      <c r="AN818" s="143">
        <f>SUM(AG818:AM818)</f>
        <v>35</v>
      </c>
      <c r="AO818" s="144">
        <v>10</v>
      </c>
      <c r="AP818" s="144">
        <v>11</v>
      </c>
      <c r="AQ818" s="144">
        <v>8</v>
      </c>
      <c r="AR818" s="144">
        <v>15</v>
      </c>
      <c r="AS818" s="144">
        <v>7</v>
      </c>
      <c r="AT818" s="144">
        <v>11</v>
      </c>
      <c r="AU818" s="144">
        <v>8</v>
      </c>
      <c r="AV818" s="143">
        <f>SUM(AO818:AU818)</f>
        <v>70</v>
      </c>
      <c r="AW818" s="144"/>
      <c r="AX818" s="144"/>
      <c r="AY818" s="144"/>
      <c r="AZ818" s="144"/>
      <c r="BA818" s="144"/>
      <c r="BB818" s="144"/>
      <c r="BC818" s="144"/>
      <c r="BD818" s="143">
        <f>SUM(AW818:BC818)</f>
        <v>0</v>
      </c>
    </row>
    <row r="819" spans="1:56" s="2" customFormat="1" ht="12.75" hidden="1" customHeight="1" outlineLevel="2" x14ac:dyDescent="0.2">
      <c r="A819" s="293"/>
      <c r="B819" s="346" t="s">
        <v>120</v>
      </c>
      <c r="C819" s="8" t="s">
        <v>13</v>
      </c>
      <c r="D819" s="5" t="s">
        <v>4</v>
      </c>
      <c r="E819" s="5"/>
      <c r="F819" s="5"/>
      <c r="G819" s="15"/>
      <c r="H819" s="143">
        <f>IF(ISERROR(H818/H816),0,H818/H816)</f>
        <v>0.63501483679525228</v>
      </c>
      <c r="I819" s="144">
        <v>0.5</v>
      </c>
      <c r="J819" s="144">
        <v>0.90909090909090906</v>
      </c>
      <c r="K819" s="144">
        <v>1</v>
      </c>
      <c r="L819" s="144">
        <v>0.91666666666666663</v>
      </c>
      <c r="M819" s="144">
        <v>0.2608695652173913</v>
      </c>
      <c r="N819" s="144">
        <v>0.30769230769230771</v>
      </c>
      <c r="O819" s="144">
        <v>0.25</v>
      </c>
      <c r="P819" s="143">
        <f>IF(ISERROR(P818/P816),0,P818/P816)</f>
        <v>0.52325581395348841</v>
      </c>
      <c r="Q819" s="144">
        <v>0.42857142857142855</v>
      </c>
      <c r="R819" s="144">
        <v>0.41666666666666669</v>
      </c>
      <c r="S819" s="144">
        <v>0.46153846153846156</v>
      </c>
      <c r="T819" s="144">
        <v>0.63636363636363635</v>
      </c>
      <c r="U819" s="144">
        <v>0.7142857142857143</v>
      </c>
      <c r="V819" s="144">
        <v>0.66666666666666663</v>
      </c>
      <c r="W819" s="144">
        <v>0.83333333333333337</v>
      </c>
      <c r="X819" s="143">
        <f>IF(ISERROR(X818/X816),0,X818/X816)</f>
        <v>0.58823529411764708</v>
      </c>
      <c r="Y819" s="144">
        <v>0.84615384615384615</v>
      </c>
      <c r="Z819" s="144">
        <v>1</v>
      </c>
      <c r="AA819" s="144">
        <v>0.66666666666666663</v>
      </c>
      <c r="AB819" s="144">
        <v>0.47368421052631576</v>
      </c>
      <c r="AC819" s="144">
        <v>0.75</v>
      </c>
      <c r="AD819" s="144">
        <v>0.8571428571428571</v>
      </c>
      <c r="AE819" s="144">
        <v>0.90909090909090906</v>
      </c>
      <c r="AF819" s="143">
        <f>IF(ISERROR(AF818/AF816),0,AF818/AF816)</f>
        <v>0.74285714285714288</v>
      </c>
      <c r="AG819" s="144">
        <v>0.5</v>
      </c>
      <c r="AH819" s="144">
        <v>0.77777777777777779</v>
      </c>
      <c r="AI819" s="144">
        <v>0.23076923076923078</v>
      </c>
      <c r="AJ819" s="144">
        <v>0.36363636363636365</v>
      </c>
      <c r="AK819" s="144">
        <v>0.6</v>
      </c>
      <c r="AL819" s="144">
        <v>0.66666666666666663</v>
      </c>
      <c r="AM819" s="144">
        <v>0.75</v>
      </c>
      <c r="AN819" s="143">
        <f>IF(ISERROR(AN818/AN816),0,AN818/AN816)</f>
        <v>0.53030303030303028</v>
      </c>
      <c r="AO819" s="144">
        <v>0.76923076923076927</v>
      </c>
      <c r="AP819" s="144">
        <v>0.7857142857142857</v>
      </c>
      <c r="AQ819" s="144">
        <v>0.8</v>
      </c>
      <c r="AR819" s="144">
        <v>0.75</v>
      </c>
      <c r="AS819" s="144">
        <v>0.7</v>
      </c>
      <c r="AT819" s="144">
        <v>0.7857142857142857</v>
      </c>
      <c r="AU819" s="144">
        <v>0.8</v>
      </c>
      <c r="AV819" s="143">
        <f>IF(ISERROR(AV818/AV816),0,AV818/AV816)</f>
        <v>0.76923076923076927</v>
      </c>
      <c r="AW819" s="144" t="s">
        <v>102</v>
      </c>
      <c r="AX819" s="144" t="s">
        <v>102</v>
      </c>
      <c r="AY819" s="144" t="s">
        <v>102</v>
      </c>
      <c r="AZ819" s="144"/>
      <c r="BA819" s="144"/>
      <c r="BB819" s="144"/>
      <c r="BC819" s="144"/>
      <c r="BD819" s="143">
        <f>IF(ISERROR(BD818/BD816),0,BD818/BD816)</f>
        <v>0</v>
      </c>
    </row>
    <row r="820" spans="1:56" ht="12.75" hidden="1" customHeight="1" outlineLevel="2" x14ac:dyDescent="0.2">
      <c r="A820" s="293"/>
      <c r="B820" s="346" t="s">
        <v>120</v>
      </c>
      <c r="C820" s="8" t="s">
        <v>5</v>
      </c>
      <c r="D820" s="5" t="s">
        <v>4</v>
      </c>
      <c r="E820" s="5"/>
      <c r="F820" s="5"/>
      <c r="G820" s="15"/>
      <c r="H820" s="143">
        <f>IF(ISERROR((H816-H817)/H816),0,(H816-H817)/H816)</f>
        <v>6.2314540059347182E-2</v>
      </c>
      <c r="I820" s="144">
        <v>0.125</v>
      </c>
      <c r="J820" s="144">
        <v>0</v>
      </c>
      <c r="K820" s="144">
        <v>0</v>
      </c>
      <c r="L820" s="144">
        <v>8.3333333333333329E-2</v>
      </c>
      <c r="M820" s="144">
        <v>0.30434782608695654</v>
      </c>
      <c r="N820" s="144">
        <v>7.6923076923076927E-2</v>
      </c>
      <c r="O820" s="144">
        <v>8.3333333333333329E-2</v>
      </c>
      <c r="P820" s="143">
        <f>IF(ISERROR((P816-P817)/P816),0,(P816-P817)/P816)</f>
        <v>0.12790697674418605</v>
      </c>
      <c r="Q820" s="144">
        <v>0</v>
      </c>
      <c r="R820" s="144">
        <v>0</v>
      </c>
      <c r="S820" s="144">
        <v>0.15384615384615385</v>
      </c>
      <c r="T820" s="144">
        <v>0</v>
      </c>
      <c r="U820" s="144">
        <v>0.21428571428571427</v>
      </c>
      <c r="V820" s="144">
        <v>0</v>
      </c>
      <c r="W820" s="144">
        <v>8.3333333333333329E-2</v>
      </c>
      <c r="X820" s="143">
        <f>IF(ISERROR((X816-X817)/X816),0,(X816-X817)/X816)</f>
        <v>7.0588235294117646E-2</v>
      </c>
      <c r="Y820" s="144">
        <v>0</v>
      </c>
      <c r="Z820" s="144">
        <v>0</v>
      </c>
      <c r="AA820" s="144">
        <v>0</v>
      </c>
      <c r="AB820" s="144">
        <v>0.15789473684210525</v>
      </c>
      <c r="AC820" s="144">
        <v>8.3333333333333329E-2</v>
      </c>
      <c r="AD820" s="144">
        <v>0</v>
      </c>
      <c r="AE820" s="144">
        <v>0</v>
      </c>
      <c r="AF820" s="143">
        <f>IF(ISERROR((AF816-AF817)/AF816),0,(AF816-AF817)/AF816)</f>
        <v>5.7142857142857141E-2</v>
      </c>
      <c r="AG820" s="144">
        <v>0</v>
      </c>
      <c r="AH820" s="144">
        <v>0</v>
      </c>
      <c r="AI820" s="144">
        <v>0.30769230769230771</v>
      </c>
      <c r="AJ820" s="144">
        <v>0.18181818181818182</v>
      </c>
      <c r="AK820" s="144">
        <v>0</v>
      </c>
      <c r="AL820" s="144">
        <v>0</v>
      </c>
      <c r="AM820" s="144">
        <v>8.3333333333333329E-2</v>
      </c>
      <c r="AN820" s="143">
        <f>IF(ISERROR((AN816-AN817)/AN816),0,(AN816-AN817)/AN816)</f>
        <v>0.10606060606060606</v>
      </c>
      <c r="AO820" s="144">
        <v>0</v>
      </c>
      <c r="AP820" s="144">
        <v>0</v>
      </c>
      <c r="AQ820" s="144">
        <v>0.1</v>
      </c>
      <c r="AR820" s="144">
        <v>0.05</v>
      </c>
      <c r="AS820" s="144">
        <v>0</v>
      </c>
      <c r="AT820" s="144">
        <v>0</v>
      </c>
      <c r="AU820" s="144">
        <v>0</v>
      </c>
      <c r="AV820" s="143">
        <f>IF(ISERROR((AV816-AV817)/AV816),0,(AV816-AV817)/AV816)</f>
        <v>2.197802197802198E-2</v>
      </c>
      <c r="AW820" s="144" t="s">
        <v>102</v>
      </c>
      <c r="AX820" s="144" t="s">
        <v>102</v>
      </c>
      <c r="AY820" s="144" t="s">
        <v>102</v>
      </c>
      <c r="AZ820" s="144"/>
      <c r="BA820" s="144"/>
      <c r="BB820" s="144"/>
      <c r="BC820" s="144"/>
      <c r="BD820" s="143">
        <f>IF(ISERROR((BD816-BD817)/BD816),0,(BD816-BD817)/BD816)</f>
        <v>0</v>
      </c>
    </row>
    <row r="821" spans="1:56" ht="12.75" hidden="1" customHeight="1" outlineLevel="3" x14ac:dyDescent="0.2">
      <c r="A821" s="292" t="s">
        <v>571</v>
      </c>
      <c r="B821" s="346" t="s">
        <v>120</v>
      </c>
      <c r="C821" s="8" t="s">
        <v>46</v>
      </c>
      <c r="D821" s="5"/>
      <c r="E821" s="5"/>
      <c r="F821" s="5"/>
      <c r="G821" s="15"/>
      <c r="H821" s="143">
        <f>SUMIF($I$3:$BD$3,$H$3,$I821:$BD821)</f>
        <v>14950</v>
      </c>
      <c r="I821" s="144">
        <v>189</v>
      </c>
      <c r="J821" s="144">
        <v>189</v>
      </c>
      <c r="K821" s="144">
        <v>16</v>
      </c>
      <c r="L821" s="144">
        <v>41</v>
      </c>
      <c r="M821" s="144">
        <v>2129</v>
      </c>
      <c r="N821" s="144">
        <v>1137</v>
      </c>
      <c r="O821" s="144">
        <v>864</v>
      </c>
      <c r="P821" s="143">
        <f>SUM(I821:O821)</f>
        <v>4565</v>
      </c>
      <c r="Q821" s="144">
        <v>1019</v>
      </c>
      <c r="R821" s="144">
        <v>724</v>
      </c>
      <c r="S821" s="144">
        <v>649</v>
      </c>
      <c r="T821" s="144">
        <v>446</v>
      </c>
      <c r="U821" s="144">
        <v>126</v>
      </c>
      <c r="V821" s="144">
        <v>217</v>
      </c>
      <c r="W821" s="144">
        <v>245</v>
      </c>
      <c r="X821" s="143">
        <f>SUM(Q821:W821)</f>
        <v>3426</v>
      </c>
      <c r="Y821" s="144">
        <v>240</v>
      </c>
      <c r="Z821" s="144">
        <v>5</v>
      </c>
      <c r="AA821" s="144">
        <v>52</v>
      </c>
      <c r="AB821" s="144">
        <v>922</v>
      </c>
      <c r="AC821" s="144">
        <v>173</v>
      </c>
      <c r="AD821" s="144">
        <v>101</v>
      </c>
      <c r="AE821" s="144">
        <v>275</v>
      </c>
      <c r="AF821" s="143">
        <f>SUM(Y821:AE821)</f>
        <v>1768</v>
      </c>
      <c r="AG821" s="144">
        <v>1087</v>
      </c>
      <c r="AH821" s="144">
        <v>1257</v>
      </c>
      <c r="AI821" s="144">
        <v>1113</v>
      </c>
      <c r="AJ821" s="144">
        <v>953</v>
      </c>
      <c r="AK821" s="144">
        <v>677</v>
      </c>
      <c r="AL821" s="144">
        <v>33</v>
      </c>
      <c r="AM821" s="144">
        <v>141</v>
      </c>
      <c r="AN821" s="143">
        <f>SUM(AG821:AM821)</f>
        <v>5261</v>
      </c>
      <c r="AO821" s="144">
        <v>560</v>
      </c>
      <c r="AP821" s="144">
        <v>232</v>
      </c>
      <c r="AQ821" s="144">
        <v>182</v>
      </c>
      <c r="AR821" s="144">
        <v>814</v>
      </c>
      <c r="AS821" s="144">
        <v>181</v>
      </c>
      <c r="AT821" s="144">
        <v>278</v>
      </c>
      <c r="AU821" s="144">
        <v>247</v>
      </c>
      <c r="AV821" s="143">
        <f>SUM(AO821:AU821)</f>
        <v>2494</v>
      </c>
      <c r="AW821" s="144"/>
      <c r="AX821" s="144"/>
      <c r="AY821" s="144"/>
      <c r="AZ821" s="144"/>
      <c r="BA821" s="144"/>
      <c r="BB821" s="144"/>
      <c r="BC821" s="144"/>
      <c r="BD821" s="143">
        <f>SUM(AW821:BC821)</f>
        <v>0</v>
      </c>
    </row>
    <row r="822" spans="1:56" ht="12.75" hidden="1" customHeight="1" outlineLevel="2" x14ac:dyDescent="0.2">
      <c r="A822" s="292"/>
      <c r="B822" s="346" t="s">
        <v>120</v>
      </c>
      <c r="C822" s="8" t="s">
        <v>14</v>
      </c>
      <c r="D822" s="5"/>
      <c r="E822" s="5"/>
      <c r="F822" s="5"/>
      <c r="G822" s="15"/>
      <c r="H822" s="143">
        <f>IF(ISERROR(H821/H817),0,H821/H817)</f>
        <v>47.310126582278478</v>
      </c>
      <c r="I822" s="144">
        <v>27</v>
      </c>
      <c r="J822" s="144">
        <v>17.181818181818183</v>
      </c>
      <c r="K822" s="144">
        <v>2.2857142857142856</v>
      </c>
      <c r="L822" s="144">
        <v>3.7272727272727271</v>
      </c>
      <c r="M822" s="144">
        <v>133.0625</v>
      </c>
      <c r="N822" s="144">
        <v>94.75</v>
      </c>
      <c r="O822" s="144">
        <v>78.545454545454547</v>
      </c>
      <c r="P822" s="143">
        <f>IF(ISERROR(P821/P817),0,P821/P817)</f>
        <v>60.866666666666667</v>
      </c>
      <c r="Q822" s="144">
        <v>72.785714285714292</v>
      </c>
      <c r="R822" s="144">
        <v>60.333333333333336</v>
      </c>
      <c r="S822" s="144">
        <v>59</v>
      </c>
      <c r="T822" s="144">
        <v>40.545454545454547</v>
      </c>
      <c r="U822" s="144">
        <v>11.454545454545455</v>
      </c>
      <c r="V822" s="144">
        <v>24.111111111111111</v>
      </c>
      <c r="W822" s="144">
        <v>22.272727272727273</v>
      </c>
      <c r="X822" s="143">
        <f>IF(ISERROR(X821/X817),0,X821/X817)</f>
        <v>43.367088607594937</v>
      </c>
      <c r="Y822" s="144">
        <v>18.46153846153846</v>
      </c>
      <c r="Z822" s="144">
        <v>1</v>
      </c>
      <c r="AA822" s="144">
        <v>17.333333333333332</v>
      </c>
      <c r="AB822" s="144">
        <v>57.625</v>
      </c>
      <c r="AC822" s="144">
        <v>15.727272727272727</v>
      </c>
      <c r="AD822" s="144">
        <v>14.428571428571429</v>
      </c>
      <c r="AE822" s="144">
        <v>25</v>
      </c>
      <c r="AF822" s="143">
        <f>IF(ISERROR(AF821/AF817),0,AF821/AF817)</f>
        <v>26.787878787878789</v>
      </c>
      <c r="AG822" s="144">
        <v>135.875</v>
      </c>
      <c r="AH822" s="144">
        <v>139.66666666666666</v>
      </c>
      <c r="AI822" s="144">
        <v>123.66666666666667</v>
      </c>
      <c r="AJ822" s="144">
        <v>105.88888888888889</v>
      </c>
      <c r="AK822" s="144">
        <v>67.7</v>
      </c>
      <c r="AL822" s="144">
        <v>11</v>
      </c>
      <c r="AM822" s="144">
        <v>12.818181818181818</v>
      </c>
      <c r="AN822" s="143">
        <f>IF(ISERROR(AN821/AN817),0,AN821/AN817)</f>
        <v>89.169491525423723</v>
      </c>
      <c r="AO822" s="144">
        <v>43.07692307692308</v>
      </c>
      <c r="AP822" s="144">
        <v>16.571428571428573</v>
      </c>
      <c r="AQ822" s="144">
        <v>20.222222222222221</v>
      </c>
      <c r="AR822" s="144">
        <v>42.842105263157897</v>
      </c>
      <c r="AS822" s="144">
        <v>18.100000000000001</v>
      </c>
      <c r="AT822" s="144">
        <v>19.857142857142858</v>
      </c>
      <c r="AU822" s="144">
        <v>24.7</v>
      </c>
      <c r="AV822" s="143">
        <f>IF(ISERROR(AV821/AV817),0,AV821/AV817)</f>
        <v>28.022471910112358</v>
      </c>
      <c r="AW822" s="144" t="s">
        <v>102</v>
      </c>
      <c r="AX822" s="144" t="s">
        <v>102</v>
      </c>
      <c r="AY822" s="144" t="s">
        <v>102</v>
      </c>
      <c r="AZ822" s="144"/>
      <c r="BA822" s="144"/>
      <c r="BB822" s="144"/>
      <c r="BC822" s="144"/>
      <c r="BD822" s="143">
        <f>IF(ISERROR(BD821/BD817),0,BD821/BD817)</f>
        <v>0</v>
      </c>
    </row>
    <row r="823" spans="1:56" ht="12.75" hidden="1" customHeight="1" outlineLevel="2" x14ac:dyDescent="0.2">
      <c r="A823" s="292" t="s">
        <v>572</v>
      </c>
      <c r="B823" s="346" t="s">
        <v>120</v>
      </c>
      <c r="C823" s="8"/>
      <c r="D823" s="5"/>
      <c r="E823" s="5"/>
      <c r="F823" s="5"/>
      <c r="G823" s="15"/>
      <c r="H823" s="143"/>
      <c r="I823" s="144"/>
      <c r="J823" s="144"/>
      <c r="K823" s="144"/>
      <c r="L823" s="144"/>
      <c r="M823" s="144"/>
      <c r="N823" s="144"/>
      <c r="O823" s="144"/>
      <c r="P823" s="143"/>
      <c r="Q823" s="144"/>
      <c r="R823" s="144"/>
      <c r="S823" s="144"/>
      <c r="T823" s="144"/>
      <c r="U823" s="144"/>
      <c r="V823" s="144"/>
      <c r="W823" s="144"/>
      <c r="X823" s="143"/>
      <c r="Y823" s="144"/>
      <c r="Z823" s="144"/>
      <c r="AA823" s="144"/>
      <c r="AB823" s="144"/>
      <c r="AC823" s="144"/>
      <c r="AD823" s="144"/>
      <c r="AE823" s="144"/>
      <c r="AF823" s="143"/>
      <c r="AG823" s="144"/>
      <c r="AH823" s="144"/>
      <c r="AI823" s="144"/>
      <c r="AJ823" s="144"/>
      <c r="AK823" s="144"/>
      <c r="AL823" s="144"/>
      <c r="AM823" s="144"/>
      <c r="AN823" s="143"/>
      <c r="AO823" s="144"/>
      <c r="AP823" s="144"/>
      <c r="AQ823" s="144"/>
      <c r="AR823" s="144"/>
      <c r="AS823" s="144"/>
      <c r="AT823" s="144"/>
      <c r="AU823" s="144"/>
      <c r="AV823" s="143"/>
      <c r="AW823" s="144"/>
      <c r="AX823" s="144"/>
      <c r="AY823" s="144"/>
      <c r="AZ823" s="144"/>
      <c r="BA823" s="144"/>
      <c r="BB823" s="144"/>
      <c r="BC823" s="144"/>
      <c r="BD823" s="143"/>
    </row>
    <row r="824" spans="1:56" ht="12.75" hidden="1" customHeight="1" outlineLevel="2" x14ac:dyDescent="0.2">
      <c r="A824" s="268"/>
      <c r="B824" s="346" t="s">
        <v>120</v>
      </c>
      <c r="C824" s="8"/>
      <c r="D824" s="5"/>
      <c r="E824" s="5"/>
      <c r="F824" s="5"/>
      <c r="G824" s="15"/>
      <c r="H824" s="143"/>
      <c r="I824" s="144"/>
      <c r="J824" s="144"/>
      <c r="K824" s="144"/>
      <c r="L824" s="144"/>
      <c r="M824" s="144"/>
      <c r="N824" s="144"/>
      <c r="O824" s="144"/>
      <c r="P824" s="143"/>
      <c r="Q824" s="144"/>
      <c r="R824" s="144"/>
      <c r="S824" s="144"/>
      <c r="T824" s="144"/>
      <c r="U824" s="144"/>
      <c r="V824" s="144"/>
      <c r="W824" s="144"/>
      <c r="X824" s="143"/>
      <c r="Y824" s="144"/>
      <c r="Z824" s="144"/>
      <c r="AA824" s="144"/>
      <c r="AB824" s="144"/>
      <c r="AC824" s="144"/>
      <c r="AD824" s="144"/>
      <c r="AE824" s="144"/>
      <c r="AF824" s="143"/>
      <c r="AG824" s="144"/>
      <c r="AH824" s="144"/>
      <c r="AI824" s="144"/>
      <c r="AJ824" s="144"/>
      <c r="AK824" s="144"/>
      <c r="AL824" s="144"/>
      <c r="AM824" s="144"/>
      <c r="AN824" s="143"/>
      <c r="AO824" s="144"/>
      <c r="AP824" s="144"/>
      <c r="AQ824" s="144"/>
      <c r="AR824" s="144"/>
      <c r="AS824" s="144"/>
      <c r="AT824" s="144"/>
      <c r="AU824" s="144"/>
      <c r="AV824" s="143"/>
      <c r="AW824" s="144"/>
      <c r="AX824" s="144"/>
      <c r="AY824" s="144"/>
      <c r="AZ824" s="144"/>
      <c r="BA824" s="144"/>
      <c r="BB824" s="144"/>
      <c r="BC824" s="144"/>
      <c r="BD824" s="143"/>
    </row>
    <row r="825" spans="1:56" ht="12.75" hidden="1" customHeight="1" outlineLevel="2" x14ac:dyDescent="0.2">
      <c r="A825" s="291" t="s">
        <v>573</v>
      </c>
      <c r="B825" s="346" t="s">
        <v>120</v>
      </c>
      <c r="C825" s="8"/>
      <c r="D825" s="5"/>
      <c r="E825" s="5"/>
      <c r="F825" s="5"/>
      <c r="G825" s="15"/>
      <c r="H825" s="143"/>
      <c r="I825" s="144"/>
      <c r="J825" s="144"/>
      <c r="K825" s="144"/>
      <c r="L825" s="144"/>
      <c r="M825" s="144"/>
      <c r="N825" s="144"/>
      <c r="O825" s="144"/>
      <c r="P825" s="143"/>
      <c r="Q825" s="144"/>
      <c r="R825" s="144"/>
      <c r="S825" s="144"/>
      <c r="T825" s="144"/>
      <c r="U825" s="144"/>
      <c r="V825" s="144"/>
      <c r="W825" s="144"/>
      <c r="X825" s="143"/>
      <c r="Y825" s="144"/>
      <c r="Z825" s="144"/>
      <c r="AA825" s="144"/>
      <c r="AB825" s="144"/>
      <c r="AC825" s="144"/>
      <c r="AD825" s="144"/>
      <c r="AE825" s="144"/>
      <c r="AF825" s="143"/>
      <c r="AG825" s="144"/>
      <c r="AH825" s="144"/>
      <c r="AI825" s="144"/>
      <c r="AJ825" s="144"/>
      <c r="AK825" s="144"/>
      <c r="AL825" s="144"/>
      <c r="AM825" s="144"/>
      <c r="AN825" s="143"/>
      <c r="AO825" s="144"/>
      <c r="AP825" s="144"/>
      <c r="AQ825" s="144"/>
      <c r="AR825" s="144"/>
      <c r="AS825" s="144"/>
      <c r="AT825" s="144"/>
      <c r="AU825" s="144"/>
      <c r="AV825" s="143"/>
      <c r="AW825" s="144"/>
      <c r="AX825" s="144"/>
      <c r="AY825" s="144"/>
      <c r="AZ825" s="144"/>
      <c r="BA825" s="144"/>
      <c r="BB825" s="144"/>
      <c r="BC825" s="144"/>
      <c r="BD825" s="143"/>
    </row>
    <row r="826" spans="1:56" ht="12.75" hidden="1" customHeight="1" outlineLevel="2" x14ac:dyDescent="0.2">
      <c r="A826" s="291" t="s">
        <v>574</v>
      </c>
      <c r="B826" s="346" t="s">
        <v>120</v>
      </c>
      <c r="C826" s="8"/>
      <c r="D826" s="5" t="s">
        <v>15</v>
      </c>
      <c r="E826" s="5"/>
      <c r="F826" s="5"/>
      <c r="G826" s="15"/>
      <c r="H826" s="143"/>
      <c r="I826" s="144"/>
      <c r="J826" s="144"/>
      <c r="K826" s="144"/>
      <c r="L826" s="144"/>
      <c r="M826" s="144"/>
      <c r="N826" s="144"/>
      <c r="O826" s="144"/>
      <c r="P826" s="143"/>
      <c r="Q826" s="144"/>
      <c r="R826" s="144"/>
      <c r="S826" s="144"/>
      <c r="T826" s="144"/>
      <c r="U826" s="144"/>
      <c r="V826" s="144"/>
      <c r="W826" s="144"/>
      <c r="X826" s="143"/>
      <c r="Y826" s="144"/>
      <c r="Z826" s="144"/>
      <c r="AA826" s="144"/>
      <c r="AB826" s="144"/>
      <c r="AC826" s="144"/>
      <c r="AD826" s="144"/>
      <c r="AE826" s="144"/>
      <c r="AF826" s="143"/>
      <c r="AG826" s="144"/>
      <c r="AH826" s="144"/>
      <c r="AI826" s="144"/>
      <c r="AJ826" s="144"/>
      <c r="AK826" s="144"/>
      <c r="AL826" s="144"/>
      <c r="AM826" s="144"/>
      <c r="AN826" s="143"/>
      <c r="AO826" s="144"/>
      <c r="AP826" s="144"/>
      <c r="AQ826" s="144"/>
      <c r="AR826" s="144"/>
      <c r="AS826" s="144"/>
      <c r="AT826" s="144"/>
      <c r="AU826" s="144"/>
      <c r="AV826" s="143"/>
      <c r="AW826" s="144"/>
      <c r="AX826" s="144"/>
      <c r="AY826" s="144"/>
      <c r="AZ826" s="144"/>
      <c r="BA826" s="144"/>
      <c r="BB826" s="144"/>
      <c r="BC826" s="144"/>
      <c r="BD826" s="143"/>
    </row>
    <row r="827" spans="1:56" ht="12.75" hidden="1" customHeight="1" outlineLevel="2" x14ac:dyDescent="0.2">
      <c r="A827" s="291" t="s">
        <v>575</v>
      </c>
      <c r="B827" s="346" t="s">
        <v>121</v>
      </c>
      <c r="C827" s="8" t="s">
        <v>2</v>
      </c>
      <c r="D827" s="5" t="s">
        <v>9</v>
      </c>
      <c r="E827" s="5"/>
      <c r="F827" s="5"/>
      <c r="G827" s="15"/>
      <c r="H827" s="143">
        <f>SUMIF($I$3:$BD$3,$H$3,$I827:$BD827)</f>
        <v>0</v>
      </c>
      <c r="I827" s="144">
        <v>0</v>
      </c>
      <c r="J827" s="144">
        <v>0</v>
      </c>
      <c r="K827" s="144">
        <v>0</v>
      </c>
      <c r="L827" s="144">
        <v>0</v>
      </c>
      <c r="M827" s="144">
        <v>0</v>
      </c>
      <c r="N827" s="144">
        <v>0</v>
      </c>
      <c r="O827" s="144">
        <v>0</v>
      </c>
      <c r="P827" s="143">
        <f>SUM(I827:O827)</f>
        <v>0</v>
      </c>
      <c r="Q827" s="144">
        <v>0</v>
      </c>
      <c r="R827" s="144">
        <v>0</v>
      </c>
      <c r="S827" s="144">
        <v>0</v>
      </c>
      <c r="T827" s="144">
        <v>0</v>
      </c>
      <c r="U827" s="144">
        <v>0</v>
      </c>
      <c r="V827" s="144">
        <v>0</v>
      </c>
      <c r="W827" s="144">
        <v>0</v>
      </c>
      <c r="X827" s="143">
        <f>SUM(Q827:W827)</f>
        <v>0</v>
      </c>
      <c r="Y827" s="144">
        <v>0</v>
      </c>
      <c r="Z827" s="144">
        <v>0</v>
      </c>
      <c r="AA827" s="144">
        <v>0</v>
      </c>
      <c r="AB827" s="144">
        <v>0</v>
      </c>
      <c r="AC827" s="144">
        <v>0</v>
      </c>
      <c r="AD827" s="144">
        <v>0</v>
      </c>
      <c r="AE827" s="144">
        <v>0</v>
      </c>
      <c r="AF827" s="143">
        <f>SUM(Y827:AE827)</f>
        <v>0</v>
      </c>
      <c r="AG827" s="144">
        <v>0</v>
      </c>
      <c r="AH827" s="144">
        <v>0</v>
      </c>
      <c r="AI827" s="144">
        <v>0</v>
      </c>
      <c r="AJ827" s="144">
        <v>0</v>
      </c>
      <c r="AK827" s="144">
        <v>0</v>
      </c>
      <c r="AL827" s="144">
        <v>0</v>
      </c>
      <c r="AM827" s="144">
        <v>0</v>
      </c>
      <c r="AN827" s="143">
        <f>SUM(AG827:AM827)</f>
        <v>0</v>
      </c>
      <c r="AO827" s="144">
        <v>0</v>
      </c>
      <c r="AP827" s="144">
        <v>0</v>
      </c>
      <c r="AQ827" s="144">
        <v>0</v>
      </c>
      <c r="AR827" s="144">
        <v>0</v>
      </c>
      <c r="AS827" s="144">
        <v>0</v>
      </c>
      <c r="AT827" s="144">
        <v>0</v>
      </c>
      <c r="AU827" s="144">
        <v>0</v>
      </c>
      <c r="AV827" s="143">
        <f>SUM(AO827:AU827)</f>
        <v>0</v>
      </c>
      <c r="AW827" s="144"/>
      <c r="AX827" s="144"/>
      <c r="AY827" s="144"/>
      <c r="AZ827" s="144"/>
      <c r="BA827" s="144"/>
      <c r="BB827" s="144"/>
      <c r="BC827" s="144"/>
      <c r="BD827" s="143">
        <f>SUM(AW827:BC827)</f>
        <v>0</v>
      </c>
    </row>
    <row r="828" spans="1:56" ht="12.75" hidden="1" customHeight="1" outlineLevel="2" x14ac:dyDescent="0.2">
      <c r="A828" s="292" t="s">
        <v>576</v>
      </c>
      <c r="B828" s="346"/>
      <c r="C828" s="8" t="s">
        <v>3</v>
      </c>
      <c r="D828" s="5" t="s">
        <v>9</v>
      </c>
      <c r="E828" s="5"/>
      <c r="F828" s="5"/>
      <c r="G828" s="15"/>
      <c r="H828" s="143">
        <f>SUMIF($I$3:$BD$3,$H$3,$I828:$BD828)</f>
        <v>0</v>
      </c>
      <c r="I828" s="144">
        <v>0</v>
      </c>
      <c r="J828" s="144">
        <v>0</v>
      </c>
      <c r="K828" s="144">
        <v>0</v>
      </c>
      <c r="L828" s="144">
        <v>0</v>
      </c>
      <c r="M828" s="144">
        <v>0</v>
      </c>
      <c r="N828" s="144">
        <v>0</v>
      </c>
      <c r="O828" s="144">
        <v>0</v>
      </c>
      <c r="P828" s="143">
        <f>SUM(I828:O828)</f>
        <v>0</v>
      </c>
      <c r="Q828" s="144">
        <v>0</v>
      </c>
      <c r="R828" s="144">
        <v>0</v>
      </c>
      <c r="S828" s="144">
        <v>0</v>
      </c>
      <c r="T828" s="144">
        <v>0</v>
      </c>
      <c r="U828" s="144">
        <v>0</v>
      </c>
      <c r="V828" s="144">
        <v>0</v>
      </c>
      <c r="W828" s="144">
        <v>0</v>
      </c>
      <c r="X828" s="143">
        <f>SUM(Q828:W828)</f>
        <v>0</v>
      </c>
      <c r="Y828" s="144">
        <v>0</v>
      </c>
      <c r="Z828" s="144">
        <v>0</v>
      </c>
      <c r="AA828" s="144">
        <v>0</v>
      </c>
      <c r="AB828" s="144">
        <v>0</v>
      </c>
      <c r="AC828" s="144">
        <v>0</v>
      </c>
      <c r="AD828" s="144">
        <v>0</v>
      </c>
      <c r="AE828" s="144">
        <v>0</v>
      </c>
      <c r="AF828" s="143">
        <f>SUM(Y828:AE828)</f>
        <v>0</v>
      </c>
      <c r="AG828" s="144">
        <v>0</v>
      </c>
      <c r="AH828" s="144">
        <v>0</v>
      </c>
      <c r="AI828" s="144">
        <v>0</v>
      </c>
      <c r="AJ828" s="144">
        <v>0</v>
      </c>
      <c r="AK828" s="144">
        <v>0</v>
      </c>
      <c r="AL828" s="144">
        <v>0</v>
      </c>
      <c r="AM828" s="144">
        <v>0</v>
      </c>
      <c r="AN828" s="143">
        <f>SUM(AG828:AM828)</f>
        <v>0</v>
      </c>
      <c r="AO828" s="144">
        <v>0</v>
      </c>
      <c r="AP828" s="144">
        <v>0</v>
      </c>
      <c r="AQ828" s="144">
        <v>0</v>
      </c>
      <c r="AR828" s="144">
        <v>0</v>
      </c>
      <c r="AS828" s="144">
        <v>0</v>
      </c>
      <c r="AT828" s="144">
        <v>0</v>
      </c>
      <c r="AU828" s="144">
        <v>0</v>
      </c>
      <c r="AV828" s="143">
        <f>SUM(AO828:AU828)</f>
        <v>0</v>
      </c>
      <c r="AW828" s="144"/>
      <c r="AX828" s="144"/>
      <c r="AY828" s="144"/>
      <c r="AZ828" s="144"/>
      <c r="BA828" s="144"/>
      <c r="BB828" s="144"/>
      <c r="BC828" s="144"/>
      <c r="BD828" s="143">
        <f>SUM(AW828:BC828)</f>
        <v>0</v>
      </c>
    </row>
    <row r="829" spans="1:56" ht="12.75" hidden="1" customHeight="1" outlineLevel="2" x14ac:dyDescent="0.2">
      <c r="A829" s="292" t="s">
        <v>577</v>
      </c>
      <c r="B829" s="346"/>
      <c r="C829" s="8" t="s">
        <v>33</v>
      </c>
      <c r="D829" s="5" t="s">
        <v>9</v>
      </c>
      <c r="E829" s="5"/>
      <c r="F829" s="5"/>
      <c r="G829" s="15"/>
      <c r="H829" s="143">
        <f>SUMIF($I$3:$BD$3,$H$3,$I829:$BD829)</f>
        <v>0</v>
      </c>
      <c r="I829" s="144">
        <v>0</v>
      </c>
      <c r="J829" s="144">
        <v>0</v>
      </c>
      <c r="K829" s="144">
        <v>0</v>
      </c>
      <c r="L829" s="144">
        <v>0</v>
      </c>
      <c r="M829" s="144">
        <v>0</v>
      </c>
      <c r="N829" s="144">
        <v>0</v>
      </c>
      <c r="O829" s="144">
        <v>0</v>
      </c>
      <c r="P829" s="143">
        <f>SUM(I829:O829)</f>
        <v>0</v>
      </c>
      <c r="Q829" s="144">
        <v>0</v>
      </c>
      <c r="R829" s="144">
        <v>0</v>
      </c>
      <c r="S829" s="144">
        <v>0</v>
      </c>
      <c r="T829" s="144">
        <v>0</v>
      </c>
      <c r="U829" s="144">
        <v>0</v>
      </c>
      <c r="V829" s="144">
        <v>0</v>
      </c>
      <c r="W829" s="144">
        <v>0</v>
      </c>
      <c r="X829" s="143">
        <f>SUM(Q829:W829)</f>
        <v>0</v>
      </c>
      <c r="Y829" s="144">
        <v>0</v>
      </c>
      <c r="Z829" s="144">
        <v>0</v>
      </c>
      <c r="AA829" s="144">
        <v>0</v>
      </c>
      <c r="AB829" s="144">
        <v>0</v>
      </c>
      <c r="AC829" s="144">
        <v>0</v>
      </c>
      <c r="AD829" s="144">
        <v>0</v>
      </c>
      <c r="AE829" s="144">
        <v>0</v>
      </c>
      <c r="AF829" s="143">
        <f>SUM(Y829:AE829)</f>
        <v>0</v>
      </c>
      <c r="AG829" s="144">
        <v>0</v>
      </c>
      <c r="AH829" s="144">
        <v>0</v>
      </c>
      <c r="AI829" s="144">
        <v>0</v>
      </c>
      <c r="AJ829" s="144">
        <v>0</v>
      </c>
      <c r="AK829" s="144">
        <v>0</v>
      </c>
      <c r="AL829" s="144">
        <v>0</v>
      </c>
      <c r="AM829" s="144">
        <v>0</v>
      </c>
      <c r="AN829" s="143">
        <f>SUM(AG829:AM829)</f>
        <v>0</v>
      </c>
      <c r="AO829" s="144">
        <v>0</v>
      </c>
      <c r="AP829" s="144">
        <v>0</v>
      </c>
      <c r="AQ829" s="144">
        <v>0</v>
      </c>
      <c r="AR829" s="144">
        <v>0</v>
      </c>
      <c r="AS829" s="144">
        <v>0</v>
      </c>
      <c r="AT829" s="144">
        <v>0</v>
      </c>
      <c r="AU829" s="144">
        <v>0</v>
      </c>
      <c r="AV829" s="143">
        <f>SUM(AO829:AU829)</f>
        <v>0</v>
      </c>
      <c r="AW829" s="144"/>
      <c r="AX829" s="144"/>
      <c r="AY829" s="144"/>
      <c r="AZ829" s="144"/>
      <c r="BA829" s="144"/>
      <c r="BB829" s="144"/>
      <c r="BC829" s="144"/>
      <c r="BD829" s="143">
        <f>SUM(AW829:BC829)</f>
        <v>0</v>
      </c>
    </row>
    <row r="830" spans="1:56" s="2" customFormat="1" ht="12.75" hidden="1" customHeight="1" outlineLevel="2" x14ac:dyDescent="0.2">
      <c r="A830" s="293"/>
      <c r="B830" s="346"/>
      <c r="C830" s="8" t="s">
        <v>13</v>
      </c>
      <c r="D830" s="5" t="s">
        <v>4</v>
      </c>
      <c r="E830" s="5"/>
      <c r="F830" s="5"/>
      <c r="G830" s="15"/>
      <c r="H830" s="143">
        <f>IF(ISERROR(H829/H827),0,H829/H827)</f>
        <v>0</v>
      </c>
      <c r="I830" s="144" t="s">
        <v>102</v>
      </c>
      <c r="J830" s="144" t="s">
        <v>102</v>
      </c>
      <c r="K830" s="144" t="s">
        <v>102</v>
      </c>
      <c r="L830" s="144" t="s">
        <v>102</v>
      </c>
      <c r="M830" s="144" t="s">
        <v>102</v>
      </c>
      <c r="N830" s="144" t="s">
        <v>102</v>
      </c>
      <c r="O830" s="144" t="s">
        <v>102</v>
      </c>
      <c r="P830" s="143">
        <f>IF(ISERROR(P829/P827),0,P829/P827)</f>
        <v>0</v>
      </c>
      <c r="Q830" s="144" t="s">
        <v>102</v>
      </c>
      <c r="R830" s="144" t="s">
        <v>102</v>
      </c>
      <c r="S830" s="144" t="s">
        <v>102</v>
      </c>
      <c r="T830" s="144" t="s">
        <v>102</v>
      </c>
      <c r="U830" s="144" t="s">
        <v>102</v>
      </c>
      <c r="V830" s="144" t="s">
        <v>102</v>
      </c>
      <c r="W830" s="144" t="s">
        <v>102</v>
      </c>
      <c r="X830" s="143">
        <f>IF(ISERROR(X829/X827),0,X829/X827)</f>
        <v>0</v>
      </c>
      <c r="Y830" s="144" t="s">
        <v>102</v>
      </c>
      <c r="Z830" s="144" t="s">
        <v>102</v>
      </c>
      <c r="AA830" s="144" t="s">
        <v>102</v>
      </c>
      <c r="AB830" s="144" t="s">
        <v>102</v>
      </c>
      <c r="AC830" s="144" t="s">
        <v>102</v>
      </c>
      <c r="AD830" s="144" t="s">
        <v>102</v>
      </c>
      <c r="AE830" s="144" t="s">
        <v>102</v>
      </c>
      <c r="AF830" s="143">
        <f>IF(ISERROR(AF829/AF827),0,AF829/AF827)</f>
        <v>0</v>
      </c>
      <c r="AG830" s="144" t="s">
        <v>102</v>
      </c>
      <c r="AH830" s="144" t="s">
        <v>102</v>
      </c>
      <c r="AI830" s="144" t="s">
        <v>102</v>
      </c>
      <c r="AJ830" s="144" t="s">
        <v>102</v>
      </c>
      <c r="AK830" s="144" t="s">
        <v>102</v>
      </c>
      <c r="AL830" s="144" t="s">
        <v>102</v>
      </c>
      <c r="AM830" s="144" t="s">
        <v>102</v>
      </c>
      <c r="AN830" s="143">
        <f>IF(ISERROR(AN829/AN827),0,AN829/AN827)</f>
        <v>0</v>
      </c>
      <c r="AO830" s="144" t="s">
        <v>102</v>
      </c>
      <c r="AP830" s="144" t="s">
        <v>102</v>
      </c>
      <c r="AQ830" s="144" t="s">
        <v>102</v>
      </c>
      <c r="AR830" s="144" t="s">
        <v>102</v>
      </c>
      <c r="AS830" s="144" t="s">
        <v>102</v>
      </c>
      <c r="AT830" s="144" t="s">
        <v>102</v>
      </c>
      <c r="AU830" s="144" t="s">
        <v>102</v>
      </c>
      <c r="AV830" s="143">
        <f>IF(ISERROR(AV829/AV827),0,AV829/AV827)</f>
        <v>0</v>
      </c>
      <c r="AW830" s="144" t="s">
        <v>102</v>
      </c>
      <c r="AX830" s="144" t="s">
        <v>102</v>
      </c>
      <c r="AY830" s="144" t="s">
        <v>102</v>
      </c>
      <c r="AZ830" s="144"/>
      <c r="BA830" s="144"/>
      <c r="BB830" s="144"/>
      <c r="BC830" s="144"/>
      <c r="BD830" s="143">
        <f>IF(ISERROR(BD829/BD827),0,BD829/BD827)</f>
        <v>0</v>
      </c>
    </row>
    <row r="831" spans="1:56" ht="12.75" hidden="1" customHeight="1" outlineLevel="2" x14ac:dyDescent="0.2">
      <c r="A831" s="293"/>
      <c r="B831" s="346"/>
      <c r="C831" s="8" t="s">
        <v>5</v>
      </c>
      <c r="D831" s="5" t="s">
        <v>4</v>
      </c>
      <c r="E831" s="5"/>
      <c r="F831" s="5"/>
      <c r="G831" s="15"/>
      <c r="H831" s="143">
        <f>IF(ISERROR((H827-H828)/H827),0,(H827-H828)/H827)</f>
        <v>0</v>
      </c>
      <c r="I831" s="144" t="s">
        <v>102</v>
      </c>
      <c r="J831" s="144" t="s">
        <v>102</v>
      </c>
      <c r="K831" s="144" t="s">
        <v>102</v>
      </c>
      <c r="L831" s="144" t="s">
        <v>102</v>
      </c>
      <c r="M831" s="144" t="s">
        <v>102</v>
      </c>
      <c r="N831" s="144" t="s">
        <v>102</v>
      </c>
      <c r="O831" s="144" t="s">
        <v>102</v>
      </c>
      <c r="P831" s="143">
        <f>IF(ISERROR((P827-P828)/P827),0,(P827-P828)/P827)</f>
        <v>0</v>
      </c>
      <c r="Q831" s="144" t="s">
        <v>102</v>
      </c>
      <c r="R831" s="144" t="s">
        <v>102</v>
      </c>
      <c r="S831" s="144" t="s">
        <v>102</v>
      </c>
      <c r="T831" s="144" t="s">
        <v>102</v>
      </c>
      <c r="U831" s="144" t="s">
        <v>102</v>
      </c>
      <c r="V831" s="144" t="s">
        <v>102</v>
      </c>
      <c r="W831" s="144" t="s">
        <v>102</v>
      </c>
      <c r="X831" s="143">
        <f>IF(ISERROR((X827-X828)/X827),0,(X827-X828)/X827)</f>
        <v>0</v>
      </c>
      <c r="Y831" s="144" t="s">
        <v>102</v>
      </c>
      <c r="Z831" s="144" t="s">
        <v>102</v>
      </c>
      <c r="AA831" s="144" t="s">
        <v>102</v>
      </c>
      <c r="AB831" s="144" t="s">
        <v>102</v>
      </c>
      <c r="AC831" s="144" t="s">
        <v>102</v>
      </c>
      <c r="AD831" s="144" t="s">
        <v>102</v>
      </c>
      <c r="AE831" s="144" t="s">
        <v>102</v>
      </c>
      <c r="AF831" s="143">
        <f>IF(ISERROR((AF827-AF828)/AF827),0,(AF827-AF828)/AF827)</f>
        <v>0</v>
      </c>
      <c r="AG831" s="144" t="s">
        <v>102</v>
      </c>
      <c r="AH831" s="144" t="s">
        <v>102</v>
      </c>
      <c r="AI831" s="144" t="s">
        <v>102</v>
      </c>
      <c r="AJ831" s="144" t="s">
        <v>102</v>
      </c>
      <c r="AK831" s="144" t="s">
        <v>102</v>
      </c>
      <c r="AL831" s="144" t="s">
        <v>102</v>
      </c>
      <c r="AM831" s="144" t="s">
        <v>102</v>
      </c>
      <c r="AN831" s="143">
        <f>IF(ISERROR((AN827-AN828)/AN827),0,(AN827-AN828)/AN827)</f>
        <v>0</v>
      </c>
      <c r="AO831" s="144" t="s">
        <v>102</v>
      </c>
      <c r="AP831" s="144" t="s">
        <v>102</v>
      </c>
      <c r="AQ831" s="144" t="s">
        <v>102</v>
      </c>
      <c r="AR831" s="144" t="s">
        <v>102</v>
      </c>
      <c r="AS831" s="144" t="s">
        <v>102</v>
      </c>
      <c r="AT831" s="144" t="s">
        <v>102</v>
      </c>
      <c r="AU831" s="144" t="s">
        <v>102</v>
      </c>
      <c r="AV831" s="143">
        <f>IF(ISERROR((AV827-AV828)/AV827),0,(AV827-AV828)/AV827)</f>
        <v>0</v>
      </c>
      <c r="AW831" s="144" t="s">
        <v>102</v>
      </c>
      <c r="AX831" s="144" t="s">
        <v>102</v>
      </c>
      <c r="AY831" s="144" t="s">
        <v>102</v>
      </c>
      <c r="AZ831" s="144"/>
      <c r="BA831" s="144"/>
      <c r="BB831" s="144"/>
      <c r="BC831" s="144"/>
      <c r="BD831" s="143">
        <f>IF(ISERROR((BD827-BD828)/BD827),0,(BD827-BD828)/BD827)</f>
        <v>0</v>
      </c>
    </row>
    <row r="832" spans="1:56" ht="12.75" hidden="1" customHeight="1" outlineLevel="3" x14ac:dyDescent="0.2">
      <c r="A832" s="292" t="s">
        <v>578</v>
      </c>
      <c r="B832" s="346"/>
      <c r="C832" s="8" t="s">
        <v>46</v>
      </c>
      <c r="D832" s="5"/>
      <c r="E832" s="5"/>
      <c r="F832" s="5"/>
      <c r="G832" s="15"/>
      <c r="H832" s="143">
        <f>SUMIF($I$3:$BD$3,$H$3,$I832:$BD832)</f>
        <v>0</v>
      </c>
      <c r="I832" s="144">
        <v>0</v>
      </c>
      <c r="J832" s="144">
        <v>0</v>
      </c>
      <c r="K832" s="144">
        <v>0</v>
      </c>
      <c r="L832" s="144">
        <v>0</v>
      </c>
      <c r="M832" s="144">
        <v>0</v>
      </c>
      <c r="N832" s="144">
        <v>0</v>
      </c>
      <c r="O832" s="144">
        <v>0</v>
      </c>
      <c r="P832" s="143">
        <f>SUM(I832:O832)</f>
        <v>0</v>
      </c>
      <c r="Q832" s="144">
        <v>0</v>
      </c>
      <c r="R832" s="144">
        <v>0</v>
      </c>
      <c r="S832" s="144">
        <v>0</v>
      </c>
      <c r="T832" s="144">
        <v>0</v>
      </c>
      <c r="U832" s="144">
        <v>0</v>
      </c>
      <c r="V832" s="144">
        <v>0</v>
      </c>
      <c r="W832" s="144">
        <v>0</v>
      </c>
      <c r="X832" s="143">
        <f>SUM(Q832:W832)</f>
        <v>0</v>
      </c>
      <c r="Y832" s="144">
        <v>0</v>
      </c>
      <c r="Z832" s="144">
        <v>0</v>
      </c>
      <c r="AA832" s="144">
        <v>0</v>
      </c>
      <c r="AB832" s="144">
        <v>0</v>
      </c>
      <c r="AC832" s="144">
        <v>0</v>
      </c>
      <c r="AD832" s="144">
        <v>0</v>
      </c>
      <c r="AE832" s="144">
        <v>0</v>
      </c>
      <c r="AF832" s="143">
        <f>SUM(Y832:AE832)</f>
        <v>0</v>
      </c>
      <c r="AG832" s="144">
        <v>0</v>
      </c>
      <c r="AH832" s="144">
        <v>0</v>
      </c>
      <c r="AI832" s="144">
        <v>0</v>
      </c>
      <c r="AJ832" s="144">
        <v>0</v>
      </c>
      <c r="AK832" s="144">
        <v>0</v>
      </c>
      <c r="AL832" s="144">
        <v>0</v>
      </c>
      <c r="AM832" s="144">
        <v>0</v>
      </c>
      <c r="AN832" s="143">
        <f>SUM(AG832:AM832)</f>
        <v>0</v>
      </c>
      <c r="AO832" s="144">
        <v>0</v>
      </c>
      <c r="AP832" s="144">
        <v>0</v>
      </c>
      <c r="AQ832" s="144">
        <v>0</v>
      </c>
      <c r="AR832" s="144">
        <v>0</v>
      </c>
      <c r="AS832" s="144">
        <v>0</v>
      </c>
      <c r="AT832" s="144">
        <v>0</v>
      </c>
      <c r="AU832" s="144">
        <v>0</v>
      </c>
      <c r="AV832" s="143">
        <f>SUM(AO832:AU832)</f>
        <v>0</v>
      </c>
      <c r="AW832" s="144"/>
      <c r="AX832" s="144"/>
      <c r="AY832" s="144"/>
      <c r="AZ832" s="144"/>
      <c r="BA832" s="144"/>
      <c r="BB832" s="144"/>
      <c r="BC832" s="144"/>
      <c r="BD832" s="143">
        <f>SUM(AW832:BC832)</f>
        <v>0</v>
      </c>
    </row>
    <row r="833" spans="1:56" ht="12.75" hidden="1" customHeight="1" outlineLevel="2" x14ac:dyDescent="0.2">
      <c r="A833" s="292"/>
      <c r="B833" s="346"/>
      <c r="C833" s="8" t="s">
        <v>14</v>
      </c>
      <c r="D833" s="5"/>
      <c r="E833" s="5"/>
      <c r="F833" s="5"/>
      <c r="G833" s="15"/>
      <c r="H833" s="143">
        <f>IF(ISERROR(H832/H828),0,H832/H828)</f>
        <v>0</v>
      </c>
      <c r="I833" s="144" t="s">
        <v>102</v>
      </c>
      <c r="J833" s="144" t="s">
        <v>102</v>
      </c>
      <c r="K833" s="144" t="s">
        <v>102</v>
      </c>
      <c r="L833" s="144" t="s">
        <v>102</v>
      </c>
      <c r="M833" s="144" t="s">
        <v>102</v>
      </c>
      <c r="N833" s="144" t="s">
        <v>102</v>
      </c>
      <c r="O833" s="144" t="s">
        <v>102</v>
      </c>
      <c r="P833" s="143">
        <f>IF(ISERROR(P832/P828),0,P832/P828)</f>
        <v>0</v>
      </c>
      <c r="Q833" s="144" t="s">
        <v>102</v>
      </c>
      <c r="R833" s="144" t="s">
        <v>102</v>
      </c>
      <c r="S833" s="144" t="s">
        <v>102</v>
      </c>
      <c r="T833" s="144" t="s">
        <v>102</v>
      </c>
      <c r="U833" s="144" t="s">
        <v>102</v>
      </c>
      <c r="V833" s="144" t="s">
        <v>102</v>
      </c>
      <c r="W833" s="144" t="s">
        <v>102</v>
      </c>
      <c r="X833" s="143">
        <f>IF(ISERROR(X832/X828),0,X832/X828)</f>
        <v>0</v>
      </c>
      <c r="Y833" s="144" t="s">
        <v>102</v>
      </c>
      <c r="Z833" s="144" t="s">
        <v>102</v>
      </c>
      <c r="AA833" s="144" t="s">
        <v>102</v>
      </c>
      <c r="AB833" s="144" t="s">
        <v>102</v>
      </c>
      <c r="AC833" s="144" t="s">
        <v>102</v>
      </c>
      <c r="AD833" s="144" t="s">
        <v>102</v>
      </c>
      <c r="AE833" s="144" t="s">
        <v>102</v>
      </c>
      <c r="AF833" s="143">
        <f>IF(ISERROR(AF832/AF828),0,AF832/AF828)</f>
        <v>0</v>
      </c>
      <c r="AG833" s="144" t="s">
        <v>102</v>
      </c>
      <c r="AH833" s="144" t="s">
        <v>102</v>
      </c>
      <c r="AI833" s="144" t="s">
        <v>102</v>
      </c>
      <c r="AJ833" s="144" t="s">
        <v>102</v>
      </c>
      <c r="AK833" s="144" t="s">
        <v>102</v>
      </c>
      <c r="AL833" s="144" t="s">
        <v>102</v>
      </c>
      <c r="AM833" s="144" t="s">
        <v>102</v>
      </c>
      <c r="AN833" s="143">
        <f>IF(ISERROR(AN832/AN828),0,AN832/AN828)</f>
        <v>0</v>
      </c>
      <c r="AO833" s="144" t="s">
        <v>102</v>
      </c>
      <c r="AP833" s="144" t="s">
        <v>102</v>
      </c>
      <c r="AQ833" s="144" t="s">
        <v>102</v>
      </c>
      <c r="AR833" s="144" t="s">
        <v>102</v>
      </c>
      <c r="AS833" s="144" t="s">
        <v>102</v>
      </c>
      <c r="AT833" s="144" t="s">
        <v>102</v>
      </c>
      <c r="AU833" s="144" t="s">
        <v>102</v>
      </c>
      <c r="AV833" s="143">
        <f>IF(ISERROR(AV832/AV828),0,AV832/AV828)</f>
        <v>0</v>
      </c>
      <c r="AW833" s="144" t="s">
        <v>102</v>
      </c>
      <c r="AX833" s="144" t="s">
        <v>102</v>
      </c>
      <c r="AY833" s="144" t="s">
        <v>102</v>
      </c>
      <c r="AZ833" s="144"/>
      <c r="BA833" s="144"/>
      <c r="BB833" s="144"/>
      <c r="BC833" s="144"/>
      <c r="BD833" s="143">
        <f>IF(ISERROR(BD832/BD828),0,BD832/BD828)</f>
        <v>0</v>
      </c>
    </row>
    <row r="834" spans="1:56" ht="12.75" hidden="1" customHeight="1" outlineLevel="2" x14ac:dyDescent="0.2">
      <c r="A834" s="292" t="s">
        <v>579</v>
      </c>
      <c r="B834" s="346"/>
      <c r="C834" s="8"/>
      <c r="D834" s="5"/>
      <c r="E834" s="5"/>
      <c r="F834" s="5"/>
      <c r="G834" s="15"/>
      <c r="H834" s="143"/>
      <c r="I834" s="144"/>
      <c r="J834" s="144"/>
      <c r="K834" s="144"/>
      <c r="L834" s="144"/>
      <c r="M834" s="144"/>
      <c r="N834" s="144"/>
      <c r="O834" s="144"/>
      <c r="P834" s="143"/>
      <c r="Q834" s="144"/>
      <c r="R834" s="144"/>
      <c r="S834" s="144"/>
      <c r="T834" s="144"/>
      <c r="U834" s="144"/>
      <c r="V834" s="144"/>
      <c r="W834" s="144"/>
      <c r="X834" s="143"/>
      <c r="Y834" s="144"/>
      <c r="Z834" s="144"/>
      <c r="AA834" s="144"/>
      <c r="AB834" s="144"/>
      <c r="AC834" s="144"/>
      <c r="AD834" s="144"/>
      <c r="AE834" s="144"/>
      <c r="AF834" s="143"/>
      <c r="AG834" s="144"/>
      <c r="AH834" s="144"/>
      <c r="AI834" s="144"/>
      <c r="AJ834" s="144"/>
      <c r="AK834" s="144"/>
      <c r="AL834" s="144"/>
      <c r="AM834" s="144"/>
      <c r="AN834" s="143"/>
      <c r="AO834" s="144"/>
      <c r="AP834" s="144"/>
      <c r="AQ834" s="144"/>
      <c r="AR834" s="144"/>
      <c r="AS834" s="144"/>
      <c r="AT834" s="144"/>
      <c r="AU834" s="144"/>
      <c r="AV834" s="143"/>
      <c r="AW834" s="144"/>
      <c r="AX834" s="144"/>
      <c r="AY834" s="144"/>
      <c r="AZ834" s="144"/>
      <c r="BA834" s="144"/>
      <c r="BB834" s="144"/>
      <c r="BC834" s="144"/>
      <c r="BD834" s="143"/>
    </row>
    <row r="835" spans="1:56" ht="12.75" hidden="1" customHeight="1" outlineLevel="2" x14ac:dyDescent="0.2">
      <c r="A835" s="268"/>
      <c r="B835" s="346"/>
      <c r="C835" s="8"/>
      <c r="D835" s="5"/>
      <c r="E835" s="5"/>
      <c r="F835" s="5"/>
      <c r="G835" s="15"/>
      <c r="H835" s="143"/>
      <c r="I835" s="144"/>
      <c r="J835" s="144"/>
      <c r="K835" s="144"/>
      <c r="L835" s="144"/>
      <c r="M835" s="144"/>
      <c r="N835" s="144"/>
      <c r="O835" s="144"/>
      <c r="P835" s="143"/>
      <c r="Q835" s="144"/>
      <c r="R835" s="144"/>
      <c r="S835" s="144"/>
      <c r="T835" s="144"/>
      <c r="U835" s="144"/>
      <c r="V835" s="144"/>
      <c r="W835" s="144"/>
      <c r="X835" s="143"/>
      <c r="Y835" s="144"/>
      <c r="Z835" s="144"/>
      <c r="AA835" s="144"/>
      <c r="AB835" s="144"/>
      <c r="AC835" s="144"/>
      <c r="AD835" s="144"/>
      <c r="AE835" s="144"/>
      <c r="AF835" s="143"/>
      <c r="AG835" s="144"/>
      <c r="AH835" s="144"/>
      <c r="AI835" s="144"/>
      <c r="AJ835" s="144"/>
      <c r="AK835" s="144"/>
      <c r="AL835" s="144"/>
      <c r="AM835" s="144"/>
      <c r="AN835" s="143"/>
      <c r="AO835" s="144"/>
      <c r="AP835" s="144"/>
      <c r="AQ835" s="144"/>
      <c r="AR835" s="144"/>
      <c r="AS835" s="144"/>
      <c r="AT835" s="144"/>
      <c r="AU835" s="144"/>
      <c r="AV835" s="143"/>
      <c r="AW835" s="144"/>
      <c r="AX835" s="144"/>
      <c r="AY835" s="144"/>
      <c r="AZ835" s="144"/>
      <c r="BA835" s="144"/>
      <c r="BB835" s="144"/>
      <c r="BC835" s="144"/>
      <c r="BD835" s="143"/>
    </row>
    <row r="836" spans="1:56" ht="12.75" hidden="1" customHeight="1" outlineLevel="2" x14ac:dyDescent="0.2">
      <c r="A836" s="291" t="s">
        <v>580</v>
      </c>
      <c r="B836" s="346"/>
      <c r="C836" s="8"/>
      <c r="D836" s="5"/>
      <c r="E836" s="5"/>
      <c r="F836" s="5"/>
      <c r="G836" s="15"/>
      <c r="H836" s="143"/>
      <c r="I836" s="144"/>
      <c r="J836" s="144"/>
      <c r="K836" s="144"/>
      <c r="L836" s="144"/>
      <c r="M836" s="144"/>
      <c r="N836" s="144"/>
      <c r="O836" s="144"/>
      <c r="P836" s="143"/>
      <c r="Q836" s="144"/>
      <c r="R836" s="144"/>
      <c r="S836" s="144"/>
      <c r="T836" s="144"/>
      <c r="U836" s="144"/>
      <c r="V836" s="144"/>
      <c r="W836" s="144"/>
      <c r="X836" s="143"/>
      <c r="Y836" s="144"/>
      <c r="Z836" s="144"/>
      <c r="AA836" s="144"/>
      <c r="AB836" s="144"/>
      <c r="AC836" s="144"/>
      <c r="AD836" s="144"/>
      <c r="AE836" s="144"/>
      <c r="AF836" s="143"/>
      <c r="AG836" s="144"/>
      <c r="AH836" s="144"/>
      <c r="AI836" s="144"/>
      <c r="AJ836" s="144"/>
      <c r="AK836" s="144"/>
      <c r="AL836" s="144"/>
      <c r="AM836" s="144"/>
      <c r="AN836" s="143"/>
      <c r="AO836" s="144"/>
      <c r="AP836" s="144"/>
      <c r="AQ836" s="144"/>
      <c r="AR836" s="144"/>
      <c r="AS836" s="144"/>
      <c r="AT836" s="144"/>
      <c r="AU836" s="144"/>
      <c r="AV836" s="143"/>
      <c r="AW836" s="144"/>
      <c r="AX836" s="144"/>
      <c r="AY836" s="144"/>
      <c r="AZ836" s="144"/>
      <c r="BA836" s="144"/>
      <c r="BB836" s="144"/>
      <c r="BC836" s="144"/>
      <c r="BD836" s="143"/>
    </row>
    <row r="837" spans="1:56" ht="12.75" hidden="1" customHeight="1" outlineLevel="2" x14ac:dyDescent="0.2">
      <c r="A837" s="291" t="s">
        <v>581</v>
      </c>
      <c r="B837" s="346"/>
      <c r="C837" s="8"/>
      <c r="D837" s="5" t="s">
        <v>15</v>
      </c>
      <c r="E837" s="5"/>
      <c r="F837" s="5"/>
      <c r="G837" s="15"/>
      <c r="H837" s="143"/>
      <c r="I837" s="144"/>
      <c r="J837" s="144"/>
      <c r="K837" s="144"/>
      <c r="L837" s="144"/>
      <c r="M837" s="144"/>
      <c r="N837" s="144"/>
      <c r="O837" s="144"/>
      <c r="P837" s="143"/>
      <c r="Q837" s="144"/>
      <c r="R837" s="144"/>
      <c r="S837" s="144"/>
      <c r="T837" s="144"/>
      <c r="U837" s="144"/>
      <c r="V837" s="144"/>
      <c r="W837" s="144"/>
      <c r="X837" s="143"/>
      <c r="Y837" s="144"/>
      <c r="Z837" s="144"/>
      <c r="AA837" s="144"/>
      <c r="AB837" s="144"/>
      <c r="AC837" s="144"/>
      <c r="AD837" s="144"/>
      <c r="AE837" s="144"/>
      <c r="AF837" s="143"/>
      <c r="AG837" s="144"/>
      <c r="AH837" s="144"/>
      <c r="AI837" s="144"/>
      <c r="AJ837" s="144"/>
      <c r="AK837" s="144"/>
      <c r="AL837" s="144"/>
      <c r="AM837" s="144"/>
      <c r="AN837" s="143"/>
      <c r="AO837" s="144"/>
      <c r="AP837" s="144"/>
      <c r="AQ837" s="144"/>
      <c r="AR837" s="144"/>
      <c r="AS837" s="144"/>
      <c r="AT837" s="144"/>
      <c r="AU837" s="144"/>
      <c r="AV837" s="143"/>
      <c r="AW837" s="144"/>
      <c r="AX837" s="144"/>
      <c r="AY837" s="144"/>
      <c r="AZ837" s="144"/>
      <c r="BA837" s="144"/>
      <c r="BB837" s="144"/>
      <c r="BC837" s="144"/>
      <c r="BD837" s="143"/>
    </row>
    <row r="838" spans="1:56" ht="12.75" hidden="1" customHeight="1" outlineLevel="2" x14ac:dyDescent="0.2">
      <c r="A838" s="291" t="s">
        <v>582</v>
      </c>
      <c r="B838" s="346" t="s">
        <v>29</v>
      </c>
      <c r="C838" s="8" t="s">
        <v>2</v>
      </c>
      <c r="D838" s="5" t="s">
        <v>9</v>
      </c>
      <c r="E838" s="5"/>
      <c r="F838" s="5"/>
      <c r="G838" s="15"/>
      <c r="H838" s="143">
        <f>SUMIF($I$3:$BD$3,$H$3,$I838:$BD838)</f>
        <v>1339</v>
      </c>
      <c r="I838" s="144">
        <v>26</v>
      </c>
      <c r="J838" s="144">
        <v>45</v>
      </c>
      <c r="K838" s="144">
        <v>57</v>
      </c>
      <c r="L838" s="144">
        <v>45</v>
      </c>
      <c r="M838" s="144">
        <v>102</v>
      </c>
      <c r="N838" s="144">
        <v>60</v>
      </c>
      <c r="O838" s="144">
        <v>53</v>
      </c>
      <c r="P838" s="143">
        <f>SUM(I838:O838)</f>
        <v>388</v>
      </c>
      <c r="Q838" s="144">
        <v>55</v>
      </c>
      <c r="R838" s="144">
        <v>54</v>
      </c>
      <c r="S838" s="144">
        <v>52</v>
      </c>
      <c r="T838" s="144">
        <v>36</v>
      </c>
      <c r="U838" s="144">
        <v>49</v>
      </c>
      <c r="V838" s="144">
        <v>28</v>
      </c>
      <c r="W838" s="144">
        <v>28</v>
      </c>
      <c r="X838" s="143">
        <f>SUM(Q838:W838)</f>
        <v>302</v>
      </c>
      <c r="Y838" s="144">
        <v>61</v>
      </c>
      <c r="Z838" s="144">
        <v>57</v>
      </c>
      <c r="AA838" s="144">
        <v>50</v>
      </c>
      <c r="AB838" s="144">
        <v>31</v>
      </c>
      <c r="AC838" s="144">
        <v>43</v>
      </c>
      <c r="AD838" s="144">
        <v>37</v>
      </c>
      <c r="AE838" s="144">
        <v>20</v>
      </c>
      <c r="AF838" s="143">
        <f>SUM(Y838:AE838)</f>
        <v>299</v>
      </c>
      <c r="AG838" s="144">
        <v>39</v>
      </c>
      <c r="AH838" s="144">
        <v>42</v>
      </c>
      <c r="AI838" s="144">
        <v>63</v>
      </c>
      <c r="AJ838" s="144">
        <v>49</v>
      </c>
      <c r="AK838" s="144">
        <v>46</v>
      </c>
      <c r="AL838" s="144">
        <v>40</v>
      </c>
      <c r="AM838" s="144">
        <v>31</v>
      </c>
      <c r="AN838" s="143">
        <f>SUM(AG838:AM838)</f>
        <v>310</v>
      </c>
      <c r="AO838" s="144">
        <v>43</v>
      </c>
      <c r="AP838" s="144">
        <v>39</v>
      </c>
      <c r="AQ838" s="144">
        <v>45</v>
      </c>
      <c r="AR838" s="144">
        <v>35</v>
      </c>
      <c r="AS838" s="144">
        <v>54</v>
      </c>
      <c r="AT838" s="144">
        <v>56</v>
      </c>
      <c r="AU838" s="144">
        <v>43</v>
      </c>
      <c r="AV838" s="143">
        <f>SUM(AO838:AU838)</f>
        <v>315</v>
      </c>
      <c r="AW838" s="144"/>
      <c r="AX838" s="144"/>
      <c r="AY838" s="144"/>
      <c r="AZ838" s="144"/>
      <c r="BA838" s="144"/>
      <c r="BB838" s="144"/>
      <c r="BC838" s="144"/>
      <c r="BD838" s="143">
        <f>SUM(AW838:BC838)</f>
        <v>0</v>
      </c>
    </row>
    <row r="839" spans="1:56" ht="12.75" hidden="1" customHeight="1" outlineLevel="2" x14ac:dyDescent="0.2">
      <c r="A839" s="292" t="s">
        <v>583</v>
      </c>
      <c r="B839" s="346"/>
      <c r="C839" s="8" t="s">
        <v>3</v>
      </c>
      <c r="D839" s="5" t="s">
        <v>9</v>
      </c>
      <c r="E839" s="5"/>
      <c r="F839" s="5"/>
      <c r="G839" s="15"/>
      <c r="H839" s="143">
        <f>SUMIF($I$3:$BD$3,$H$3,$I839:$BD839)</f>
        <v>1251</v>
      </c>
      <c r="I839" s="144">
        <v>26</v>
      </c>
      <c r="J839" s="144">
        <v>45</v>
      </c>
      <c r="K839" s="144">
        <v>56</v>
      </c>
      <c r="L839" s="144">
        <v>44</v>
      </c>
      <c r="M839" s="144">
        <v>83</v>
      </c>
      <c r="N839" s="144">
        <v>49</v>
      </c>
      <c r="O839" s="144">
        <v>47</v>
      </c>
      <c r="P839" s="143">
        <f>SUM(I839:O839)</f>
        <v>350</v>
      </c>
      <c r="Q839" s="144">
        <v>46</v>
      </c>
      <c r="R839" s="144">
        <v>50</v>
      </c>
      <c r="S839" s="144">
        <v>47</v>
      </c>
      <c r="T839" s="144">
        <v>33</v>
      </c>
      <c r="U839" s="144">
        <v>45</v>
      </c>
      <c r="V839" s="144">
        <v>27</v>
      </c>
      <c r="W839" s="144">
        <v>27</v>
      </c>
      <c r="X839" s="143">
        <f>SUM(Q839:W839)</f>
        <v>275</v>
      </c>
      <c r="Y839" s="144">
        <v>60</v>
      </c>
      <c r="Z839" s="144">
        <v>53</v>
      </c>
      <c r="AA839" s="144">
        <v>48</v>
      </c>
      <c r="AB839" s="144">
        <v>29</v>
      </c>
      <c r="AC839" s="144">
        <v>42</v>
      </c>
      <c r="AD839" s="144">
        <v>36</v>
      </c>
      <c r="AE839" s="144">
        <v>19</v>
      </c>
      <c r="AF839" s="143">
        <f>SUM(Y839:AE839)</f>
        <v>287</v>
      </c>
      <c r="AG839" s="144">
        <v>37</v>
      </c>
      <c r="AH839" s="144">
        <v>38</v>
      </c>
      <c r="AI839" s="144">
        <v>55</v>
      </c>
      <c r="AJ839" s="144">
        <v>45</v>
      </c>
      <c r="AK839" s="144">
        <v>44</v>
      </c>
      <c r="AL839" s="144">
        <v>39</v>
      </c>
      <c r="AM839" s="144">
        <v>30</v>
      </c>
      <c r="AN839" s="143">
        <f>SUM(AG839:AM839)</f>
        <v>288</v>
      </c>
      <c r="AO839" s="144">
        <v>40</v>
      </c>
      <c r="AP839" s="144">
        <v>38</v>
      </c>
      <c r="AQ839" s="144">
        <v>42</v>
      </c>
      <c r="AR839" s="144">
        <v>34</v>
      </c>
      <c r="AS839" s="144">
        <v>53</v>
      </c>
      <c r="AT839" s="144">
        <v>55</v>
      </c>
      <c r="AU839" s="144">
        <v>43</v>
      </c>
      <c r="AV839" s="143">
        <f>SUM(AO839:AU839)</f>
        <v>305</v>
      </c>
      <c r="AW839" s="144"/>
      <c r="AX839" s="144"/>
      <c r="AY839" s="144"/>
      <c r="AZ839" s="144"/>
      <c r="BA839" s="144"/>
      <c r="BB839" s="144"/>
      <c r="BC839" s="144"/>
      <c r="BD839" s="143">
        <f>SUM(AW839:BC839)</f>
        <v>0</v>
      </c>
    </row>
    <row r="840" spans="1:56" ht="12.75" hidden="1" customHeight="1" outlineLevel="2" x14ac:dyDescent="0.2">
      <c r="A840" s="292" t="s">
        <v>584</v>
      </c>
      <c r="B840" s="346"/>
      <c r="C840" s="8" t="s">
        <v>33</v>
      </c>
      <c r="D840" s="5" t="s">
        <v>9</v>
      </c>
      <c r="E840" s="5"/>
      <c r="F840" s="5"/>
      <c r="G840" s="15"/>
      <c r="H840" s="143">
        <f>SUMIF($I$3:$BD$3,$H$3,$I840:$BD840)</f>
        <v>785</v>
      </c>
      <c r="I840" s="144">
        <v>25</v>
      </c>
      <c r="J840" s="144">
        <v>42</v>
      </c>
      <c r="K840" s="144">
        <v>39</v>
      </c>
      <c r="L840" s="144">
        <v>31</v>
      </c>
      <c r="M840" s="144">
        <v>42</v>
      </c>
      <c r="N840" s="144">
        <v>16</v>
      </c>
      <c r="O840" s="144">
        <v>11</v>
      </c>
      <c r="P840" s="143">
        <f>SUM(I840:O840)</f>
        <v>206</v>
      </c>
      <c r="Q840" s="144">
        <v>10</v>
      </c>
      <c r="R840" s="144">
        <v>13</v>
      </c>
      <c r="S840" s="144">
        <v>14</v>
      </c>
      <c r="T840" s="144">
        <v>21</v>
      </c>
      <c r="U840" s="144">
        <v>30</v>
      </c>
      <c r="V840" s="144">
        <v>20</v>
      </c>
      <c r="W840" s="144">
        <v>23</v>
      </c>
      <c r="X840" s="143">
        <f>SUM(Q840:W840)</f>
        <v>131</v>
      </c>
      <c r="Y840" s="144">
        <v>44</v>
      </c>
      <c r="Z840" s="144">
        <v>34</v>
      </c>
      <c r="AA840" s="144">
        <v>40</v>
      </c>
      <c r="AB840" s="144">
        <v>22</v>
      </c>
      <c r="AC840" s="144">
        <v>28</v>
      </c>
      <c r="AD840" s="144">
        <v>23</v>
      </c>
      <c r="AE840" s="144">
        <v>19</v>
      </c>
      <c r="AF840" s="143">
        <f>SUM(Y840:AE840)</f>
        <v>210</v>
      </c>
      <c r="AG840" s="144">
        <v>24</v>
      </c>
      <c r="AH840" s="144">
        <v>24</v>
      </c>
      <c r="AI840" s="144">
        <v>25</v>
      </c>
      <c r="AJ840" s="144">
        <v>20</v>
      </c>
      <c r="AK840" s="144">
        <v>28</v>
      </c>
      <c r="AL840" s="144">
        <v>25</v>
      </c>
      <c r="AM840" s="144">
        <v>26</v>
      </c>
      <c r="AN840" s="143">
        <f>SUM(AG840:AM840)</f>
        <v>172</v>
      </c>
      <c r="AO840" s="144">
        <v>32</v>
      </c>
      <c r="AP840" s="144">
        <v>31</v>
      </c>
      <c r="AQ840" s="144">
        <v>31</v>
      </c>
      <c r="AR840" s="144">
        <v>32</v>
      </c>
      <c r="AS840" s="144">
        <v>45</v>
      </c>
      <c r="AT840" s="144">
        <v>38</v>
      </c>
      <c r="AU840" s="144">
        <v>36</v>
      </c>
      <c r="AV840" s="143">
        <f>SUM(AO840:AU840)</f>
        <v>245</v>
      </c>
      <c r="AW840" s="144"/>
      <c r="AX840" s="144"/>
      <c r="AY840" s="144"/>
      <c r="AZ840" s="144"/>
      <c r="BA840" s="144"/>
      <c r="BB840" s="144"/>
      <c r="BC840" s="144"/>
      <c r="BD840" s="143">
        <f>SUM(AW840:BC840)</f>
        <v>0</v>
      </c>
    </row>
    <row r="841" spans="1:56" s="2" customFormat="1" ht="12.75" hidden="1" customHeight="1" outlineLevel="2" x14ac:dyDescent="0.2">
      <c r="A841" s="293"/>
      <c r="B841" s="346"/>
      <c r="C841" s="8" t="s">
        <v>13</v>
      </c>
      <c r="D841" s="5" t="s">
        <v>4</v>
      </c>
      <c r="E841" s="5"/>
      <c r="F841" s="5"/>
      <c r="G841" s="15"/>
      <c r="H841" s="143">
        <f>IF(ISERROR(H840/H838),0,H840/H838)</f>
        <v>0.58625840179238242</v>
      </c>
      <c r="I841" s="144">
        <v>0.96153846153846156</v>
      </c>
      <c r="J841" s="144">
        <v>0.93333333333333335</v>
      </c>
      <c r="K841" s="144">
        <v>0.68421052631578949</v>
      </c>
      <c r="L841" s="144">
        <v>0.68888888888888888</v>
      </c>
      <c r="M841" s="144">
        <v>0.41176470588235292</v>
      </c>
      <c r="N841" s="144">
        <v>0.26666666666666666</v>
      </c>
      <c r="O841" s="144">
        <v>0.20754716981132076</v>
      </c>
      <c r="P841" s="143">
        <f>IF(ISERROR(P840/P838),0,P840/P838)</f>
        <v>0.53092783505154639</v>
      </c>
      <c r="Q841" s="144">
        <v>0.18181818181818182</v>
      </c>
      <c r="R841" s="144">
        <v>0.24074074074074073</v>
      </c>
      <c r="S841" s="144">
        <v>0.26923076923076922</v>
      </c>
      <c r="T841" s="144">
        <v>0.58333333333333337</v>
      </c>
      <c r="U841" s="144">
        <v>0.61224489795918369</v>
      </c>
      <c r="V841" s="144">
        <v>0.7142857142857143</v>
      </c>
      <c r="W841" s="144">
        <v>0.8214285714285714</v>
      </c>
      <c r="X841" s="143">
        <f>IF(ISERROR(X840/X838),0,X840/X838)</f>
        <v>0.43377483443708609</v>
      </c>
      <c r="Y841" s="144">
        <v>0.72131147540983609</v>
      </c>
      <c r="Z841" s="144">
        <v>0.59649122807017541</v>
      </c>
      <c r="AA841" s="144">
        <v>0.8</v>
      </c>
      <c r="AB841" s="144">
        <v>0.70967741935483875</v>
      </c>
      <c r="AC841" s="144">
        <v>0.65116279069767447</v>
      </c>
      <c r="AD841" s="144">
        <v>0.6216216216216216</v>
      </c>
      <c r="AE841" s="144">
        <v>0.95</v>
      </c>
      <c r="AF841" s="143">
        <f>IF(ISERROR(AF840/AF838),0,AF840/AF838)</f>
        <v>0.7023411371237458</v>
      </c>
      <c r="AG841" s="144">
        <v>0.61538461538461542</v>
      </c>
      <c r="AH841" s="144">
        <v>0.5714285714285714</v>
      </c>
      <c r="AI841" s="144">
        <v>0.3968253968253968</v>
      </c>
      <c r="AJ841" s="144">
        <v>0.40816326530612246</v>
      </c>
      <c r="AK841" s="144">
        <v>0.60869565217391308</v>
      </c>
      <c r="AL841" s="144">
        <v>0.625</v>
      </c>
      <c r="AM841" s="144">
        <v>0.83870967741935487</v>
      </c>
      <c r="AN841" s="143">
        <f>IF(ISERROR(AN840/AN838),0,AN840/AN838)</f>
        <v>0.55483870967741933</v>
      </c>
      <c r="AO841" s="144">
        <v>0.7441860465116279</v>
      </c>
      <c r="AP841" s="144">
        <v>0.79487179487179482</v>
      </c>
      <c r="AQ841" s="144">
        <v>0.68888888888888888</v>
      </c>
      <c r="AR841" s="144">
        <v>0.91428571428571426</v>
      </c>
      <c r="AS841" s="144">
        <v>0.83333333333333337</v>
      </c>
      <c r="AT841" s="144">
        <v>0.6785714285714286</v>
      </c>
      <c r="AU841" s="144">
        <v>0.83720930232558144</v>
      </c>
      <c r="AV841" s="143">
        <f>IF(ISERROR(AV840/AV838),0,AV840/AV838)</f>
        <v>0.77777777777777779</v>
      </c>
      <c r="AW841" s="144" t="s">
        <v>102</v>
      </c>
      <c r="AX841" s="144" t="s">
        <v>102</v>
      </c>
      <c r="AY841" s="144" t="s">
        <v>102</v>
      </c>
      <c r="AZ841" s="144"/>
      <c r="BA841" s="144"/>
      <c r="BB841" s="144"/>
      <c r="BC841" s="144"/>
      <c r="BD841" s="143">
        <f>IF(ISERROR(BD840/BD838),0,BD840/BD838)</f>
        <v>0</v>
      </c>
    </row>
    <row r="842" spans="1:56" ht="12.75" hidden="1" customHeight="1" outlineLevel="2" x14ac:dyDescent="0.2">
      <c r="A842" s="293"/>
      <c r="B842" s="346"/>
      <c r="C842" s="8" t="s">
        <v>5</v>
      </c>
      <c r="D842" s="5" t="s">
        <v>4</v>
      </c>
      <c r="E842" s="5"/>
      <c r="F842" s="5"/>
      <c r="G842" s="15"/>
      <c r="H842" s="143">
        <f>IF(ISERROR((H838-H839)/H838),0,(H838-H839)/H838)</f>
        <v>6.5720687079910384E-2</v>
      </c>
      <c r="I842" s="144">
        <v>0</v>
      </c>
      <c r="J842" s="144">
        <v>0</v>
      </c>
      <c r="K842" s="144">
        <v>1.7543859649122806E-2</v>
      </c>
      <c r="L842" s="144">
        <v>2.2222222222222223E-2</v>
      </c>
      <c r="M842" s="144">
        <v>0.18627450980392157</v>
      </c>
      <c r="N842" s="144">
        <v>0.18333333333333332</v>
      </c>
      <c r="O842" s="144">
        <v>0.11320754716981132</v>
      </c>
      <c r="P842" s="143">
        <f>IF(ISERROR((P838-P839)/P838),0,(P838-P839)/P838)</f>
        <v>9.7938144329896906E-2</v>
      </c>
      <c r="Q842" s="144">
        <v>0.16363636363636364</v>
      </c>
      <c r="R842" s="144">
        <v>7.407407407407407E-2</v>
      </c>
      <c r="S842" s="144">
        <v>9.6153846153846159E-2</v>
      </c>
      <c r="T842" s="144">
        <v>8.3333333333333329E-2</v>
      </c>
      <c r="U842" s="144">
        <v>8.1632653061224483E-2</v>
      </c>
      <c r="V842" s="144">
        <v>3.5714285714285712E-2</v>
      </c>
      <c r="W842" s="144">
        <v>3.5714285714285712E-2</v>
      </c>
      <c r="X842" s="143">
        <f>IF(ISERROR((X838-X839)/X838),0,(X838-X839)/X838)</f>
        <v>8.9403973509933773E-2</v>
      </c>
      <c r="Y842" s="144">
        <v>1.6393442622950821E-2</v>
      </c>
      <c r="Z842" s="144">
        <v>7.0175438596491224E-2</v>
      </c>
      <c r="AA842" s="144">
        <v>0.04</v>
      </c>
      <c r="AB842" s="144">
        <v>6.4516129032258063E-2</v>
      </c>
      <c r="AC842" s="144">
        <v>2.3255813953488372E-2</v>
      </c>
      <c r="AD842" s="144">
        <v>2.7027027027027029E-2</v>
      </c>
      <c r="AE842" s="144">
        <v>0.05</v>
      </c>
      <c r="AF842" s="143">
        <f>IF(ISERROR((AF838-AF839)/AF838),0,(AF838-AF839)/AF838)</f>
        <v>4.0133779264214048E-2</v>
      </c>
      <c r="AG842" s="144">
        <v>5.128205128205128E-2</v>
      </c>
      <c r="AH842" s="144">
        <v>9.5238095238095233E-2</v>
      </c>
      <c r="AI842" s="144">
        <v>0.12698412698412698</v>
      </c>
      <c r="AJ842" s="144">
        <v>8.1632653061224483E-2</v>
      </c>
      <c r="AK842" s="144">
        <v>4.3478260869565216E-2</v>
      </c>
      <c r="AL842" s="144">
        <v>2.5000000000000001E-2</v>
      </c>
      <c r="AM842" s="144">
        <v>3.2258064516129031E-2</v>
      </c>
      <c r="AN842" s="143">
        <f>IF(ISERROR((AN838-AN839)/AN838),0,(AN838-AN839)/AN838)</f>
        <v>7.0967741935483872E-2</v>
      </c>
      <c r="AO842" s="144">
        <v>6.9767441860465115E-2</v>
      </c>
      <c r="AP842" s="144">
        <v>2.564102564102564E-2</v>
      </c>
      <c r="AQ842" s="144">
        <v>6.6666666666666666E-2</v>
      </c>
      <c r="AR842" s="144">
        <v>2.8571428571428571E-2</v>
      </c>
      <c r="AS842" s="144">
        <v>1.8518518518518517E-2</v>
      </c>
      <c r="AT842" s="144">
        <v>1.7857142857142856E-2</v>
      </c>
      <c r="AU842" s="144">
        <v>0</v>
      </c>
      <c r="AV842" s="143">
        <f>IF(ISERROR((AV838-AV839)/AV838),0,(AV838-AV839)/AV838)</f>
        <v>3.1746031746031744E-2</v>
      </c>
      <c r="AW842" s="144" t="s">
        <v>102</v>
      </c>
      <c r="AX842" s="144" t="s">
        <v>102</v>
      </c>
      <c r="AY842" s="144" t="s">
        <v>102</v>
      </c>
      <c r="AZ842" s="144"/>
      <c r="BA842" s="144"/>
      <c r="BB842" s="144"/>
      <c r="BC842" s="144"/>
      <c r="BD842" s="143">
        <f>IF(ISERROR((BD838-BD839)/BD838),0,(BD838-BD839)/BD838)</f>
        <v>0</v>
      </c>
    </row>
    <row r="843" spans="1:56" ht="12.75" hidden="1" customHeight="1" outlineLevel="3" x14ac:dyDescent="0.2">
      <c r="A843" s="292" t="s">
        <v>585</v>
      </c>
      <c r="B843" s="346"/>
      <c r="C843" s="8" t="s">
        <v>46</v>
      </c>
      <c r="D843" s="5"/>
      <c r="E843" s="5"/>
      <c r="F843" s="5"/>
      <c r="G843" s="15"/>
      <c r="H843" s="143">
        <f>SUMIF($I$3:$BD$3,$H$3,$I843:$BD843)</f>
        <v>58430</v>
      </c>
      <c r="I843" s="144">
        <v>157</v>
      </c>
      <c r="J843" s="144">
        <v>544</v>
      </c>
      <c r="K843" s="144">
        <v>2153</v>
      </c>
      <c r="L843" s="144">
        <v>1607</v>
      </c>
      <c r="M843" s="144">
        <v>15067</v>
      </c>
      <c r="N843" s="144">
        <v>4616</v>
      </c>
      <c r="O843" s="144">
        <v>4659</v>
      </c>
      <c r="P843" s="143">
        <f>SUM(I843:O843)</f>
        <v>28803</v>
      </c>
      <c r="Q843" s="144">
        <v>4328</v>
      </c>
      <c r="R843" s="144">
        <v>3511</v>
      </c>
      <c r="S843" s="144">
        <v>3738</v>
      </c>
      <c r="T843" s="144">
        <v>1232</v>
      </c>
      <c r="U843" s="144">
        <v>1646</v>
      </c>
      <c r="V843" s="144">
        <v>813</v>
      </c>
      <c r="W843" s="144">
        <v>399</v>
      </c>
      <c r="X843" s="143">
        <f>SUM(Q843:W843)</f>
        <v>15667</v>
      </c>
      <c r="Y843" s="144">
        <v>2064</v>
      </c>
      <c r="Z843" s="144">
        <v>1903</v>
      </c>
      <c r="AA843" s="144">
        <v>995</v>
      </c>
      <c r="AB843" s="144">
        <v>1233</v>
      </c>
      <c r="AC843" s="144">
        <v>2089</v>
      </c>
      <c r="AD843" s="144">
        <v>1377</v>
      </c>
      <c r="AE843" s="144">
        <v>17</v>
      </c>
      <c r="AF843" s="143">
        <f>SUM(Y843:AE843)</f>
        <v>9678</v>
      </c>
      <c r="AG843" s="144">
        <v>1525</v>
      </c>
      <c r="AH843" s="144">
        <v>3408</v>
      </c>
      <c r="AI843" s="144">
        <v>3793</v>
      </c>
      <c r="AJ843" s="144">
        <v>3207</v>
      </c>
      <c r="AK843" s="144">
        <v>1690</v>
      </c>
      <c r="AL843" s="144">
        <v>1024</v>
      </c>
      <c r="AM843" s="144">
        <v>760</v>
      </c>
      <c r="AN843" s="143">
        <f>SUM(AG843:AM843)</f>
        <v>15407</v>
      </c>
      <c r="AO843" s="144">
        <v>1301</v>
      </c>
      <c r="AP843" s="144">
        <v>849</v>
      </c>
      <c r="AQ843" s="144">
        <v>2377</v>
      </c>
      <c r="AR843" s="144">
        <v>681</v>
      </c>
      <c r="AS843" s="144">
        <v>733</v>
      </c>
      <c r="AT843" s="144">
        <v>1441</v>
      </c>
      <c r="AU843" s="144">
        <v>1021</v>
      </c>
      <c r="AV843" s="143">
        <f>SUM(AO843:AU843)</f>
        <v>8403</v>
      </c>
      <c r="AW843" s="144"/>
      <c r="AX843" s="144"/>
      <c r="AY843" s="144"/>
      <c r="AZ843" s="144"/>
      <c r="BA843" s="144"/>
      <c r="BB843" s="144"/>
      <c r="BC843" s="144"/>
      <c r="BD843" s="143">
        <f>SUM(AW843:BC843)</f>
        <v>0</v>
      </c>
    </row>
    <row r="844" spans="1:56" ht="12.75" hidden="1" customHeight="1" outlineLevel="2" x14ac:dyDescent="0.2">
      <c r="A844" s="292"/>
      <c r="B844" s="346"/>
      <c r="C844" s="8" t="s">
        <v>14</v>
      </c>
      <c r="D844" s="5"/>
      <c r="E844" s="5"/>
      <c r="F844" s="5"/>
      <c r="G844" s="15"/>
      <c r="H844" s="143">
        <f>IF(ISERROR(H843/H839),0,H843/H839)</f>
        <v>46.706634692246205</v>
      </c>
      <c r="I844" s="144">
        <v>6.0384615384615383</v>
      </c>
      <c r="J844" s="144">
        <v>12.088888888888889</v>
      </c>
      <c r="K844" s="144">
        <v>38.446428571428569</v>
      </c>
      <c r="L844" s="144">
        <v>36.522727272727273</v>
      </c>
      <c r="M844" s="144">
        <v>181.53012048192772</v>
      </c>
      <c r="N844" s="144">
        <v>94.204081632653057</v>
      </c>
      <c r="O844" s="144">
        <v>99.127659574468083</v>
      </c>
      <c r="P844" s="143">
        <f>IF(ISERROR(P843/P839),0,P843/P839)</f>
        <v>82.294285714285721</v>
      </c>
      <c r="Q844" s="144">
        <v>94.086956521739125</v>
      </c>
      <c r="R844" s="144">
        <v>70.22</v>
      </c>
      <c r="S844" s="144">
        <v>79.531914893617028</v>
      </c>
      <c r="T844" s="144">
        <v>37.333333333333336</v>
      </c>
      <c r="U844" s="144">
        <v>36.577777777777776</v>
      </c>
      <c r="V844" s="144">
        <v>30.111111111111111</v>
      </c>
      <c r="W844" s="144">
        <v>14.777777777777779</v>
      </c>
      <c r="X844" s="143">
        <f>IF(ISERROR(X843/X839),0,X843/X839)</f>
        <v>56.970909090909089</v>
      </c>
      <c r="Y844" s="144">
        <v>34.4</v>
      </c>
      <c r="Z844" s="144">
        <v>35.905660377358494</v>
      </c>
      <c r="AA844" s="144">
        <v>20.729166666666668</v>
      </c>
      <c r="AB844" s="144">
        <v>42.517241379310342</v>
      </c>
      <c r="AC844" s="144">
        <v>49.738095238095241</v>
      </c>
      <c r="AD844" s="144">
        <v>38.25</v>
      </c>
      <c r="AE844" s="144">
        <v>0.89473684210526316</v>
      </c>
      <c r="AF844" s="143">
        <f>IF(ISERROR(AF843/AF839),0,AF843/AF839)</f>
        <v>33.721254355400696</v>
      </c>
      <c r="AG844" s="144">
        <v>41.216216216216218</v>
      </c>
      <c r="AH844" s="144">
        <v>89.684210526315795</v>
      </c>
      <c r="AI844" s="144">
        <v>68.963636363636368</v>
      </c>
      <c r="AJ844" s="144">
        <v>71.266666666666666</v>
      </c>
      <c r="AK844" s="144">
        <v>38.409090909090907</v>
      </c>
      <c r="AL844" s="144">
        <v>26.256410256410255</v>
      </c>
      <c r="AM844" s="144">
        <v>25.333333333333332</v>
      </c>
      <c r="AN844" s="143">
        <f>IF(ISERROR(AN843/AN839),0,AN843/AN839)</f>
        <v>53.496527777777779</v>
      </c>
      <c r="AO844" s="144">
        <v>32.524999999999999</v>
      </c>
      <c r="AP844" s="144">
        <v>22.342105263157894</v>
      </c>
      <c r="AQ844" s="144">
        <v>56.595238095238095</v>
      </c>
      <c r="AR844" s="144">
        <v>20.029411764705884</v>
      </c>
      <c r="AS844" s="144">
        <v>13.830188679245284</v>
      </c>
      <c r="AT844" s="144">
        <v>26.2</v>
      </c>
      <c r="AU844" s="144">
        <v>23.744186046511629</v>
      </c>
      <c r="AV844" s="143">
        <f>IF(ISERROR(AV843/AV839),0,AV843/AV839)</f>
        <v>27.550819672131148</v>
      </c>
      <c r="AW844" s="144" t="s">
        <v>102</v>
      </c>
      <c r="AX844" s="144" t="s">
        <v>102</v>
      </c>
      <c r="AY844" s="144" t="s">
        <v>102</v>
      </c>
      <c r="AZ844" s="144"/>
      <c r="BA844" s="144"/>
      <c r="BB844" s="144"/>
      <c r="BC844" s="144"/>
      <c r="BD844" s="143">
        <f>IF(ISERROR(BD843/BD839),0,BD843/BD839)</f>
        <v>0</v>
      </c>
    </row>
    <row r="845" spans="1:56" ht="12.75" hidden="1" customHeight="1" outlineLevel="2" x14ac:dyDescent="0.2">
      <c r="A845" s="292" t="s">
        <v>586</v>
      </c>
      <c r="B845" s="346"/>
      <c r="C845" s="8"/>
      <c r="D845" s="5"/>
      <c r="E845" s="5"/>
      <c r="F845" s="5"/>
      <c r="G845" s="15"/>
      <c r="H845" s="143"/>
      <c r="I845" s="144"/>
      <c r="J845" s="144"/>
      <c r="K845" s="144"/>
      <c r="L845" s="144"/>
      <c r="M845" s="144"/>
      <c r="N845" s="144"/>
      <c r="O845" s="144"/>
      <c r="P845" s="143"/>
      <c r="Q845" s="144"/>
      <c r="R845" s="144"/>
      <c r="S845" s="144"/>
      <c r="T845" s="144"/>
      <c r="U845" s="144"/>
      <c r="V845" s="144"/>
      <c r="W845" s="144"/>
      <c r="X845" s="143"/>
      <c r="Y845" s="144"/>
      <c r="Z845" s="144"/>
      <c r="AA845" s="144"/>
      <c r="AB845" s="144"/>
      <c r="AC845" s="144"/>
      <c r="AD845" s="144"/>
      <c r="AE845" s="144"/>
      <c r="AF845" s="143"/>
      <c r="AG845" s="144"/>
      <c r="AH845" s="144"/>
      <c r="AI845" s="144"/>
      <c r="AJ845" s="144"/>
      <c r="AK845" s="144"/>
      <c r="AL845" s="144"/>
      <c r="AM845" s="144"/>
      <c r="AN845" s="143"/>
      <c r="AO845" s="144"/>
      <c r="AP845" s="144"/>
      <c r="AQ845" s="144"/>
      <c r="AR845" s="144"/>
      <c r="AS845" s="144"/>
      <c r="AT845" s="144"/>
      <c r="AU845" s="144"/>
      <c r="AV845" s="143"/>
      <c r="AW845" s="144"/>
      <c r="AX845" s="144"/>
      <c r="AY845" s="144"/>
      <c r="AZ845" s="144"/>
      <c r="BA845" s="144"/>
      <c r="BB845" s="144"/>
      <c r="BC845" s="144"/>
      <c r="BD845" s="143"/>
    </row>
    <row r="846" spans="1:56" ht="12.75" hidden="1" customHeight="1" outlineLevel="2" x14ac:dyDescent="0.2">
      <c r="A846" s="268"/>
      <c r="B846" s="346"/>
      <c r="C846" s="8"/>
      <c r="D846" s="5"/>
      <c r="E846" s="5"/>
      <c r="F846" s="5"/>
      <c r="G846" s="15"/>
      <c r="H846" s="143"/>
      <c r="I846" s="144"/>
      <c r="J846" s="144"/>
      <c r="K846" s="144"/>
      <c r="L846" s="144"/>
      <c r="M846" s="144"/>
      <c r="N846" s="144"/>
      <c r="O846" s="144"/>
      <c r="P846" s="143"/>
      <c r="Q846" s="144"/>
      <c r="R846" s="144"/>
      <c r="S846" s="144"/>
      <c r="T846" s="144"/>
      <c r="U846" s="144"/>
      <c r="V846" s="144"/>
      <c r="W846" s="144"/>
      <c r="X846" s="143"/>
      <c r="Y846" s="144"/>
      <c r="Z846" s="144"/>
      <c r="AA846" s="144"/>
      <c r="AB846" s="144"/>
      <c r="AC846" s="144"/>
      <c r="AD846" s="144"/>
      <c r="AE846" s="144"/>
      <c r="AF846" s="143"/>
      <c r="AG846" s="144"/>
      <c r="AH846" s="144"/>
      <c r="AI846" s="144"/>
      <c r="AJ846" s="144"/>
      <c r="AK846" s="144"/>
      <c r="AL846" s="144"/>
      <c r="AM846" s="144"/>
      <c r="AN846" s="143"/>
      <c r="AO846" s="144"/>
      <c r="AP846" s="144"/>
      <c r="AQ846" s="144"/>
      <c r="AR846" s="144"/>
      <c r="AS846" s="144"/>
      <c r="AT846" s="144"/>
      <c r="AU846" s="144"/>
      <c r="AV846" s="143"/>
      <c r="AW846" s="144"/>
      <c r="AX846" s="144"/>
      <c r="AY846" s="144"/>
      <c r="AZ846" s="144"/>
      <c r="BA846" s="144"/>
      <c r="BB846" s="144"/>
      <c r="BC846" s="144"/>
      <c r="BD846" s="143"/>
    </row>
    <row r="847" spans="1:56" ht="12.75" hidden="1" customHeight="1" outlineLevel="2" x14ac:dyDescent="0.2">
      <c r="A847" s="291" t="s">
        <v>587</v>
      </c>
      <c r="B847" s="346"/>
      <c r="C847" s="8"/>
      <c r="D847" s="5"/>
      <c r="E847" s="5"/>
      <c r="F847" s="5"/>
      <c r="G847" s="15"/>
      <c r="H847" s="143"/>
      <c r="I847" s="144"/>
      <c r="J847" s="144"/>
      <c r="K847" s="144"/>
      <c r="L847" s="144"/>
      <c r="M847" s="144"/>
      <c r="N847" s="144"/>
      <c r="O847" s="144"/>
      <c r="P847" s="143"/>
      <c r="Q847" s="144"/>
      <c r="R847" s="144"/>
      <c r="S847" s="144"/>
      <c r="T847" s="144"/>
      <c r="U847" s="144"/>
      <c r="V847" s="144"/>
      <c r="W847" s="144"/>
      <c r="X847" s="143"/>
      <c r="Y847" s="144"/>
      <c r="Z847" s="144"/>
      <c r="AA847" s="144"/>
      <c r="AB847" s="144"/>
      <c r="AC847" s="144"/>
      <c r="AD847" s="144"/>
      <c r="AE847" s="144"/>
      <c r="AF847" s="143"/>
      <c r="AG847" s="144"/>
      <c r="AH847" s="144"/>
      <c r="AI847" s="144"/>
      <c r="AJ847" s="144"/>
      <c r="AK847" s="144"/>
      <c r="AL847" s="144"/>
      <c r="AM847" s="144"/>
      <c r="AN847" s="143"/>
      <c r="AO847" s="144"/>
      <c r="AP847" s="144"/>
      <c r="AQ847" s="144"/>
      <c r="AR847" s="144"/>
      <c r="AS847" s="144"/>
      <c r="AT847" s="144"/>
      <c r="AU847" s="144"/>
      <c r="AV847" s="143"/>
      <c r="AW847" s="144"/>
      <c r="AX847" s="144"/>
      <c r="AY847" s="144"/>
      <c r="AZ847" s="144"/>
      <c r="BA847" s="144"/>
      <c r="BB847" s="144"/>
      <c r="BC847" s="144"/>
      <c r="BD847" s="143"/>
    </row>
    <row r="848" spans="1:56" ht="12.75" hidden="1" customHeight="1" outlineLevel="2" x14ac:dyDescent="0.2">
      <c r="A848" s="291" t="s">
        <v>588</v>
      </c>
      <c r="B848" s="346"/>
      <c r="C848" s="8"/>
      <c r="D848" s="5" t="s">
        <v>15</v>
      </c>
      <c r="E848" s="5"/>
      <c r="F848" s="5"/>
      <c r="G848" s="15"/>
      <c r="H848" s="143"/>
      <c r="I848" s="144"/>
      <c r="J848" s="144"/>
      <c r="K848" s="144"/>
      <c r="L848" s="144"/>
      <c r="M848" s="144"/>
      <c r="N848" s="144"/>
      <c r="O848" s="144"/>
      <c r="P848" s="143"/>
      <c r="Q848" s="144"/>
      <c r="R848" s="144"/>
      <c r="S848" s="144"/>
      <c r="T848" s="144"/>
      <c r="U848" s="144"/>
      <c r="V848" s="144"/>
      <c r="W848" s="144"/>
      <c r="X848" s="143"/>
      <c r="Y848" s="144"/>
      <c r="Z848" s="144"/>
      <c r="AA848" s="144"/>
      <c r="AB848" s="144"/>
      <c r="AC848" s="144"/>
      <c r="AD848" s="144"/>
      <c r="AE848" s="144"/>
      <c r="AF848" s="143"/>
      <c r="AG848" s="144"/>
      <c r="AH848" s="144"/>
      <c r="AI848" s="144"/>
      <c r="AJ848" s="144"/>
      <c r="AK848" s="144"/>
      <c r="AL848" s="144"/>
      <c r="AM848" s="144"/>
      <c r="AN848" s="143"/>
      <c r="AO848" s="144"/>
      <c r="AP848" s="144"/>
      <c r="AQ848" s="144"/>
      <c r="AR848" s="144"/>
      <c r="AS848" s="144"/>
      <c r="AT848" s="144"/>
      <c r="AU848" s="144"/>
      <c r="AV848" s="143"/>
      <c r="AW848" s="144"/>
      <c r="AX848" s="144"/>
      <c r="AY848" s="144"/>
      <c r="AZ848" s="144"/>
      <c r="BA848" s="144"/>
      <c r="BB848" s="144"/>
      <c r="BC848" s="144"/>
      <c r="BD848" s="143"/>
    </row>
    <row r="849" spans="1:56" ht="12.75" hidden="1" customHeight="1" outlineLevel="2" x14ac:dyDescent="0.2">
      <c r="A849" s="291" t="s">
        <v>207</v>
      </c>
      <c r="B849" s="345"/>
      <c r="C849" s="8" t="s">
        <v>2</v>
      </c>
      <c r="D849" s="5" t="s">
        <v>9</v>
      </c>
      <c r="E849" s="5"/>
      <c r="F849" s="5"/>
      <c r="G849" s="15"/>
      <c r="H849" s="143">
        <f>SUMIF($I$3:$BD$3,$H$3,$I849:$BD849)</f>
        <v>0</v>
      </c>
      <c r="I849" s="144"/>
      <c r="J849" s="144"/>
      <c r="K849" s="144"/>
      <c r="L849" s="144"/>
      <c r="M849" s="144"/>
      <c r="N849" s="144"/>
      <c r="O849" s="144"/>
      <c r="P849" s="143">
        <f>SUM(I849:O849)</f>
        <v>0</v>
      </c>
      <c r="Q849" s="144"/>
      <c r="R849" s="144"/>
      <c r="S849" s="144"/>
      <c r="T849" s="144"/>
      <c r="U849" s="144"/>
      <c r="V849" s="144"/>
      <c r="W849" s="144"/>
      <c r="X849" s="143">
        <f>SUM(Q849:W849)</f>
        <v>0</v>
      </c>
      <c r="Y849" s="144"/>
      <c r="Z849" s="144"/>
      <c r="AA849" s="144"/>
      <c r="AB849" s="144"/>
      <c r="AC849" s="144"/>
      <c r="AD849" s="144"/>
      <c r="AE849" s="144"/>
      <c r="AF849" s="143">
        <f>SUM(Y849:AE849)</f>
        <v>0</v>
      </c>
      <c r="AG849" s="144"/>
      <c r="AH849" s="144"/>
      <c r="AI849" s="144"/>
      <c r="AJ849" s="144"/>
      <c r="AK849" s="144"/>
      <c r="AL849" s="144"/>
      <c r="AM849" s="144"/>
      <c r="AN849" s="143">
        <f>SUM(AG849:AM849)</f>
        <v>0</v>
      </c>
      <c r="AO849" s="144"/>
      <c r="AP849" s="144"/>
      <c r="AQ849" s="144"/>
      <c r="AR849" s="144"/>
      <c r="AS849" s="144"/>
      <c r="AT849" s="144"/>
      <c r="AU849" s="144"/>
      <c r="AV849" s="143">
        <f>SUM(AO849:AU849)</f>
        <v>0</v>
      </c>
      <c r="AW849" s="144"/>
      <c r="AX849" s="144"/>
      <c r="AY849" s="144"/>
      <c r="AZ849" s="144"/>
      <c r="BA849" s="144"/>
      <c r="BB849" s="144"/>
      <c r="BC849" s="144"/>
      <c r="BD849" s="143">
        <f>SUM(AW849:BC849)</f>
        <v>0</v>
      </c>
    </row>
    <row r="850" spans="1:56" ht="12.75" hidden="1" customHeight="1" outlineLevel="2" x14ac:dyDescent="0.2">
      <c r="A850" s="292" t="s">
        <v>209</v>
      </c>
      <c r="B850" s="345"/>
      <c r="C850" s="8" t="s">
        <v>3</v>
      </c>
      <c r="D850" s="5" t="s">
        <v>9</v>
      </c>
      <c r="E850" s="5"/>
      <c r="F850" s="5"/>
      <c r="G850" s="15"/>
      <c r="H850" s="143">
        <f>SUMIF($I$3:$BD$3,$H$3,$I850:$BD850)</f>
        <v>0</v>
      </c>
      <c r="I850" s="144"/>
      <c r="J850" s="144"/>
      <c r="K850" s="144"/>
      <c r="L850" s="144"/>
      <c r="M850" s="144"/>
      <c r="N850" s="144"/>
      <c r="O850" s="144"/>
      <c r="P850" s="143">
        <f>SUM(I850:O850)</f>
        <v>0</v>
      </c>
      <c r="Q850" s="144"/>
      <c r="R850" s="144"/>
      <c r="S850" s="144"/>
      <c r="T850" s="144"/>
      <c r="U850" s="144"/>
      <c r="V850" s="144"/>
      <c r="W850" s="144"/>
      <c r="X850" s="143">
        <f>SUM(Q850:W850)</f>
        <v>0</v>
      </c>
      <c r="Y850" s="144"/>
      <c r="Z850" s="144"/>
      <c r="AA850" s="144"/>
      <c r="AB850" s="144"/>
      <c r="AC850" s="144"/>
      <c r="AD850" s="144"/>
      <c r="AE850" s="144"/>
      <c r="AF850" s="143">
        <f>SUM(Y850:AE850)</f>
        <v>0</v>
      </c>
      <c r="AG850" s="144"/>
      <c r="AH850" s="144"/>
      <c r="AI850" s="144"/>
      <c r="AJ850" s="144"/>
      <c r="AK850" s="144"/>
      <c r="AL850" s="144"/>
      <c r="AM850" s="144"/>
      <c r="AN850" s="143">
        <f>SUM(AG850:AM850)</f>
        <v>0</v>
      </c>
      <c r="AO850" s="144"/>
      <c r="AP850" s="144"/>
      <c r="AQ850" s="144"/>
      <c r="AR850" s="144"/>
      <c r="AS850" s="144"/>
      <c r="AT850" s="144"/>
      <c r="AU850" s="144"/>
      <c r="AV850" s="143">
        <f>SUM(AO850:AU850)</f>
        <v>0</v>
      </c>
      <c r="AW850" s="144"/>
      <c r="AX850" s="144"/>
      <c r="AY850" s="144"/>
      <c r="AZ850" s="144"/>
      <c r="BA850" s="144"/>
      <c r="BB850" s="144"/>
      <c r="BC850" s="144"/>
      <c r="BD850" s="143">
        <f>SUM(AW850:BC850)</f>
        <v>0</v>
      </c>
    </row>
    <row r="851" spans="1:56" ht="12.75" hidden="1" customHeight="1" outlineLevel="2" x14ac:dyDescent="0.2">
      <c r="A851" s="292" t="s">
        <v>210</v>
      </c>
      <c r="B851" s="345"/>
      <c r="C851" s="8" t="s">
        <v>33</v>
      </c>
      <c r="D851" s="5" t="s">
        <v>9</v>
      </c>
      <c r="E851" s="5"/>
      <c r="F851" s="5"/>
      <c r="G851" s="15"/>
      <c r="H851" s="143">
        <f>SUMIF($I$3:$BD$3,$H$3,$I851:$BD851)</f>
        <v>0</v>
      </c>
      <c r="I851" s="144"/>
      <c r="J851" s="144"/>
      <c r="K851" s="144"/>
      <c r="L851" s="144"/>
      <c r="M851" s="144"/>
      <c r="N851" s="144"/>
      <c r="O851" s="144"/>
      <c r="P851" s="143">
        <f>SUM(I851:O851)</f>
        <v>0</v>
      </c>
      <c r="Q851" s="144"/>
      <c r="R851" s="144"/>
      <c r="S851" s="144"/>
      <c r="T851" s="144"/>
      <c r="U851" s="144"/>
      <c r="V851" s="144"/>
      <c r="W851" s="144"/>
      <c r="X851" s="143">
        <f>SUM(Q851:W851)</f>
        <v>0</v>
      </c>
      <c r="Y851" s="144"/>
      <c r="Z851" s="144"/>
      <c r="AA851" s="144"/>
      <c r="AB851" s="144"/>
      <c r="AC851" s="144"/>
      <c r="AD851" s="144"/>
      <c r="AE851" s="144"/>
      <c r="AF851" s="143">
        <f>SUM(Y851:AE851)</f>
        <v>0</v>
      </c>
      <c r="AG851" s="144"/>
      <c r="AH851" s="144"/>
      <c r="AI851" s="144"/>
      <c r="AJ851" s="144"/>
      <c r="AK851" s="144"/>
      <c r="AL851" s="144"/>
      <c r="AM851" s="144"/>
      <c r="AN851" s="143">
        <f>SUM(AG851:AM851)</f>
        <v>0</v>
      </c>
      <c r="AO851" s="144"/>
      <c r="AP851" s="144"/>
      <c r="AQ851" s="144"/>
      <c r="AR851" s="144"/>
      <c r="AS851" s="144"/>
      <c r="AT851" s="144"/>
      <c r="AU851" s="144"/>
      <c r="AV851" s="143">
        <f>SUM(AO851:AU851)</f>
        <v>0</v>
      </c>
      <c r="AW851" s="144"/>
      <c r="AX851" s="144"/>
      <c r="AY851" s="144"/>
      <c r="AZ851" s="144"/>
      <c r="BA851" s="144"/>
      <c r="BB851" s="144"/>
      <c r="BC851" s="144"/>
      <c r="BD851" s="143">
        <f>SUM(AW851:BC851)</f>
        <v>0</v>
      </c>
    </row>
    <row r="852" spans="1:56" s="2" customFormat="1" ht="12.75" hidden="1" customHeight="1" outlineLevel="2" x14ac:dyDescent="0.2">
      <c r="A852" s="293"/>
      <c r="B852" s="345"/>
      <c r="C852" s="8" t="s">
        <v>13</v>
      </c>
      <c r="D852" s="5" t="s">
        <v>4</v>
      </c>
      <c r="E852" s="5"/>
      <c r="F852" s="5"/>
      <c r="G852" s="15"/>
      <c r="H852" s="143">
        <f>IF(ISERROR(H851/H849),0,H851/H849)</f>
        <v>0</v>
      </c>
      <c r="I852" s="144"/>
      <c r="J852" s="144"/>
      <c r="K852" s="144"/>
      <c r="L852" s="144" t="s">
        <v>102</v>
      </c>
      <c r="M852" s="144" t="s">
        <v>102</v>
      </c>
      <c r="N852" s="144" t="s">
        <v>102</v>
      </c>
      <c r="O852" s="144" t="s">
        <v>102</v>
      </c>
      <c r="P852" s="143">
        <f>IF(ISERROR(P851/P849),0,P851/P849)</f>
        <v>0</v>
      </c>
      <c r="Q852" s="144" t="s">
        <v>102</v>
      </c>
      <c r="R852" s="144" t="s">
        <v>102</v>
      </c>
      <c r="S852" s="144" t="s">
        <v>102</v>
      </c>
      <c r="T852" s="144" t="s">
        <v>102</v>
      </c>
      <c r="U852" s="144" t="s">
        <v>102</v>
      </c>
      <c r="V852" s="144" t="s">
        <v>102</v>
      </c>
      <c r="W852" s="144" t="s">
        <v>102</v>
      </c>
      <c r="X852" s="143">
        <f>IF(ISERROR(X851/X849),0,X851/X849)</f>
        <v>0</v>
      </c>
      <c r="Y852" s="144"/>
      <c r="Z852" s="144"/>
      <c r="AA852" s="144"/>
      <c r="AB852" s="144"/>
      <c r="AC852" s="144"/>
      <c r="AD852" s="144"/>
      <c r="AE852" s="144"/>
      <c r="AF852" s="143">
        <f>IF(ISERROR(AF851/AF849),0,AF851/AF849)</f>
        <v>0</v>
      </c>
      <c r="AG852" s="144"/>
      <c r="AH852" s="144"/>
      <c r="AI852" s="144"/>
      <c r="AJ852" s="144"/>
      <c r="AK852" s="144"/>
      <c r="AL852" s="144"/>
      <c r="AM852" s="144"/>
      <c r="AN852" s="143">
        <f>IF(ISERROR(AN851/AN849),0,AN851/AN849)</f>
        <v>0</v>
      </c>
      <c r="AO852" s="144"/>
      <c r="AP852" s="144"/>
      <c r="AQ852" s="144"/>
      <c r="AR852" s="144"/>
      <c r="AS852" s="144"/>
      <c r="AT852" s="144"/>
      <c r="AU852" s="144"/>
      <c r="AV852" s="143">
        <f>IF(ISERROR(AV851/AV849),0,AV851/AV849)</f>
        <v>0</v>
      </c>
      <c r="AW852" s="144"/>
      <c r="AX852" s="144"/>
      <c r="AY852" s="144"/>
      <c r="AZ852" s="144"/>
      <c r="BA852" s="144"/>
      <c r="BB852" s="144"/>
      <c r="BC852" s="144"/>
      <c r="BD852" s="143">
        <f>IF(ISERROR(BD851/BD849),0,BD851/BD849)</f>
        <v>0</v>
      </c>
    </row>
    <row r="853" spans="1:56" ht="12.75" hidden="1" customHeight="1" outlineLevel="2" x14ac:dyDescent="0.2">
      <c r="A853" s="293"/>
      <c r="B853" s="345"/>
      <c r="C853" s="8" t="s">
        <v>5</v>
      </c>
      <c r="D853" s="5" t="s">
        <v>4</v>
      </c>
      <c r="E853" s="5"/>
      <c r="F853" s="5"/>
      <c r="G853" s="15"/>
      <c r="H853" s="143">
        <f>IF(ISERROR((H849-H850)/H849),0,(H849-H850)/H849)</f>
        <v>0</v>
      </c>
      <c r="I853" s="144"/>
      <c r="J853" s="144"/>
      <c r="K853" s="144"/>
      <c r="L853" s="144" t="s">
        <v>102</v>
      </c>
      <c r="M853" s="144" t="s">
        <v>102</v>
      </c>
      <c r="N853" s="144" t="s">
        <v>102</v>
      </c>
      <c r="O853" s="144" t="s">
        <v>102</v>
      </c>
      <c r="P853" s="143">
        <f>IF(ISERROR((P849-P850)/P849),0,(P849-P850)/P849)</f>
        <v>0</v>
      </c>
      <c r="Q853" s="144" t="s">
        <v>102</v>
      </c>
      <c r="R853" s="144" t="s">
        <v>102</v>
      </c>
      <c r="S853" s="144" t="s">
        <v>102</v>
      </c>
      <c r="T853" s="144" t="s">
        <v>102</v>
      </c>
      <c r="U853" s="144" t="s">
        <v>102</v>
      </c>
      <c r="V853" s="144" t="s">
        <v>102</v>
      </c>
      <c r="W853" s="144" t="s">
        <v>102</v>
      </c>
      <c r="X853" s="143">
        <f>IF(ISERROR((X849-X850)/X849),0,(X849-X850)/X849)</f>
        <v>0</v>
      </c>
      <c r="Y853" s="144"/>
      <c r="Z853" s="144"/>
      <c r="AA853" s="144"/>
      <c r="AB853" s="144"/>
      <c r="AC853" s="144"/>
      <c r="AD853" s="144"/>
      <c r="AE853" s="144"/>
      <c r="AF853" s="143">
        <f>IF(ISERROR((AF849-AF850)/AF849),0,(AF849-AF850)/AF849)</f>
        <v>0</v>
      </c>
      <c r="AG853" s="144"/>
      <c r="AH853" s="144"/>
      <c r="AI853" s="144"/>
      <c r="AJ853" s="144"/>
      <c r="AK853" s="144"/>
      <c r="AL853" s="144"/>
      <c r="AM853" s="144"/>
      <c r="AN853" s="143">
        <f>IF(ISERROR((AN849-AN850)/AN849),0,(AN849-AN850)/AN849)</f>
        <v>0</v>
      </c>
      <c r="AO853" s="144"/>
      <c r="AP853" s="144"/>
      <c r="AQ853" s="144"/>
      <c r="AR853" s="144"/>
      <c r="AS853" s="144"/>
      <c r="AT853" s="144"/>
      <c r="AU853" s="144"/>
      <c r="AV853" s="143">
        <f>IF(ISERROR((AV849-AV850)/AV849),0,(AV849-AV850)/AV849)</f>
        <v>0</v>
      </c>
      <c r="AW853" s="144"/>
      <c r="AX853" s="144"/>
      <c r="AY853" s="144"/>
      <c r="AZ853" s="144"/>
      <c r="BA853" s="144"/>
      <c r="BB853" s="144"/>
      <c r="BC853" s="144"/>
      <c r="BD853" s="143">
        <f>IF(ISERROR((BD849-BD850)/BD849),0,(BD849-BD850)/BD849)</f>
        <v>0</v>
      </c>
    </row>
    <row r="854" spans="1:56" ht="12.75" hidden="1" customHeight="1" outlineLevel="3" x14ac:dyDescent="0.2">
      <c r="A854" s="292" t="s">
        <v>211</v>
      </c>
      <c r="B854" s="345"/>
      <c r="C854" s="8" t="s">
        <v>46</v>
      </c>
      <c r="D854" s="5"/>
      <c r="E854" s="5"/>
      <c r="F854" s="5"/>
      <c r="G854" s="15"/>
      <c r="H854" s="143">
        <f>SUMIF($I$3:$BD$3,$H$3,$I854:$BD854)</f>
        <v>0</v>
      </c>
      <c r="I854" s="144"/>
      <c r="J854" s="144"/>
      <c r="K854" s="144"/>
      <c r="L854" s="144"/>
      <c r="M854" s="144"/>
      <c r="N854" s="144"/>
      <c r="O854" s="144"/>
      <c r="P854" s="143">
        <f>SUM(I854:O854)</f>
        <v>0</v>
      </c>
      <c r="Q854" s="144"/>
      <c r="R854" s="144"/>
      <c r="S854" s="144"/>
      <c r="T854" s="144"/>
      <c r="U854" s="144"/>
      <c r="V854" s="144"/>
      <c r="W854" s="144"/>
      <c r="X854" s="143">
        <f>SUM(Q854:W854)</f>
        <v>0</v>
      </c>
      <c r="Y854" s="144"/>
      <c r="Z854" s="144"/>
      <c r="AA854" s="144"/>
      <c r="AB854" s="144"/>
      <c r="AC854" s="144"/>
      <c r="AD854" s="144"/>
      <c r="AE854" s="144"/>
      <c r="AF854" s="143">
        <f>SUM(Y854:AE854)</f>
        <v>0</v>
      </c>
      <c r="AG854" s="144"/>
      <c r="AH854" s="144"/>
      <c r="AI854" s="144"/>
      <c r="AJ854" s="144"/>
      <c r="AK854" s="144"/>
      <c r="AL854" s="144"/>
      <c r="AM854" s="144"/>
      <c r="AN854" s="143">
        <f>SUM(AG854:AM854)</f>
        <v>0</v>
      </c>
      <c r="AO854" s="144"/>
      <c r="AP854" s="144"/>
      <c r="AQ854" s="144"/>
      <c r="AR854" s="144"/>
      <c r="AS854" s="144"/>
      <c r="AT854" s="144"/>
      <c r="AU854" s="144"/>
      <c r="AV854" s="143">
        <f>SUM(AO854:AU854)</f>
        <v>0</v>
      </c>
      <c r="AW854" s="144"/>
      <c r="AX854" s="144"/>
      <c r="AY854" s="144"/>
      <c r="AZ854" s="144"/>
      <c r="BA854" s="144"/>
      <c r="BB854" s="144"/>
      <c r="BC854" s="144"/>
      <c r="BD854" s="143">
        <f>SUM(AW854:BC854)</f>
        <v>0</v>
      </c>
    </row>
    <row r="855" spans="1:56" ht="12.75" hidden="1" customHeight="1" outlineLevel="2" x14ac:dyDescent="0.2">
      <c r="A855" s="292"/>
      <c r="B855" s="345"/>
      <c r="C855" s="8" t="s">
        <v>14</v>
      </c>
      <c r="D855" s="5"/>
      <c r="E855" s="5"/>
      <c r="F855" s="5"/>
      <c r="G855" s="15"/>
      <c r="H855" s="143">
        <f>IF(ISERROR(H854/H850),0,H854/H850)</f>
        <v>0</v>
      </c>
      <c r="I855" s="144"/>
      <c r="J855" s="144"/>
      <c r="K855" s="144"/>
      <c r="L855" s="144" t="s">
        <v>102</v>
      </c>
      <c r="M855" s="144" t="s">
        <v>102</v>
      </c>
      <c r="N855" s="144" t="s">
        <v>102</v>
      </c>
      <c r="O855" s="144" t="s">
        <v>102</v>
      </c>
      <c r="P855" s="143">
        <f>IF(ISERROR(P854/P850),0,P854/P850)</f>
        <v>0</v>
      </c>
      <c r="Q855" s="144" t="s">
        <v>102</v>
      </c>
      <c r="R855" s="144" t="s">
        <v>102</v>
      </c>
      <c r="S855" s="144" t="s">
        <v>102</v>
      </c>
      <c r="T855" s="144" t="s">
        <v>102</v>
      </c>
      <c r="U855" s="144" t="s">
        <v>102</v>
      </c>
      <c r="V855" s="144" t="s">
        <v>102</v>
      </c>
      <c r="W855" s="144" t="s">
        <v>102</v>
      </c>
      <c r="X855" s="143">
        <f>IF(ISERROR(X854/X850),0,X854/X850)</f>
        <v>0</v>
      </c>
      <c r="Y855" s="144"/>
      <c r="Z855" s="144"/>
      <c r="AA855" s="144"/>
      <c r="AB855" s="144"/>
      <c r="AC855" s="144"/>
      <c r="AD855" s="144"/>
      <c r="AE855" s="144"/>
      <c r="AF855" s="143">
        <f>IF(ISERROR(AF854/AF850),0,AF854/AF850)</f>
        <v>0</v>
      </c>
      <c r="AG855" s="144"/>
      <c r="AH855" s="144"/>
      <c r="AI855" s="144"/>
      <c r="AJ855" s="144"/>
      <c r="AK855" s="144"/>
      <c r="AL855" s="144"/>
      <c r="AM855" s="144"/>
      <c r="AN855" s="143">
        <f>IF(ISERROR(AN854/AN850),0,AN854/AN850)</f>
        <v>0</v>
      </c>
      <c r="AO855" s="144"/>
      <c r="AP855" s="144"/>
      <c r="AQ855" s="144"/>
      <c r="AR855" s="144"/>
      <c r="AS855" s="144"/>
      <c r="AT855" s="144"/>
      <c r="AU855" s="144"/>
      <c r="AV855" s="143">
        <f>IF(ISERROR(AV854/AV850),0,AV854/AV850)</f>
        <v>0</v>
      </c>
      <c r="AW855" s="144"/>
      <c r="AX855" s="144"/>
      <c r="AY855" s="144"/>
      <c r="AZ855" s="144"/>
      <c r="BA855" s="144"/>
      <c r="BB855" s="144"/>
      <c r="BC855" s="144"/>
      <c r="BD855" s="143">
        <f>IF(ISERROR(BD854/BD850),0,BD854/BD850)</f>
        <v>0</v>
      </c>
    </row>
    <row r="856" spans="1:56" ht="12.75" hidden="1" customHeight="1" outlineLevel="2" x14ac:dyDescent="0.2">
      <c r="A856" s="292" t="s">
        <v>426</v>
      </c>
      <c r="B856" s="345"/>
      <c r="C856" s="8"/>
      <c r="D856" s="5"/>
      <c r="E856" s="5"/>
      <c r="F856" s="5"/>
      <c r="G856" s="15"/>
      <c r="H856" s="143"/>
      <c r="I856" s="144"/>
      <c r="J856" s="144"/>
      <c r="K856" s="144"/>
      <c r="L856" s="144"/>
      <c r="M856" s="144"/>
      <c r="N856" s="144"/>
      <c r="O856" s="144"/>
      <c r="P856" s="143"/>
      <c r="Q856" s="144"/>
      <c r="R856" s="144"/>
      <c r="S856" s="144"/>
      <c r="T856" s="144"/>
      <c r="U856" s="144"/>
      <c r="V856" s="144"/>
      <c r="W856" s="144"/>
      <c r="X856" s="143"/>
      <c r="Y856" s="144"/>
      <c r="Z856" s="144"/>
      <c r="AA856" s="144"/>
      <c r="AB856" s="144"/>
      <c r="AC856" s="144"/>
      <c r="AD856" s="144"/>
      <c r="AE856" s="144"/>
      <c r="AF856" s="143"/>
      <c r="AG856" s="144"/>
      <c r="AH856" s="144"/>
      <c r="AI856" s="144"/>
      <c r="AJ856" s="144"/>
      <c r="AK856" s="144"/>
      <c r="AL856" s="144"/>
      <c r="AM856" s="144"/>
      <c r="AN856" s="143"/>
      <c r="AO856" s="144"/>
      <c r="AP856" s="144"/>
      <c r="AQ856" s="144"/>
      <c r="AR856" s="144"/>
      <c r="AS856" s="144"/>
      <c r="AT856" s="144"/>
      <c r="AU856" s="144"/>
      <c r="AV856" s="143"/>
      <c r="AW856" s="144"/>
      <c r="AX856" s="144"/>
      <c r="AY856" s="144"/>
      <c r="AZ856" s="144"/>
      <c r="BA856" s="144"/>
      <c r="BB856" s="144"/>
      <c r="BC856" s="144"/>
      <c r="BD856" s="143"/>
    </row>
    <row r="857" spans="1:56" ht="12.75" hidden="1" customHeight="1" outlineLevel="2" x14ac:dyDescent="0.2">
      <c r="A857" s="268"/>
      <c r="B857" s="345"/>
      <c r="C857" s="8" t="s">
        <v>44</v>
      </c>
      <c r="D857" s="5"/>
      <c r="E857" s="5"/>
      <c r="F857" s="5"/>
      <c r="G857" s="15"/>
      <c r="H857" s="143">
        <f>SUMIF($I$3:$BD$3,$H$3,$I857:$BD857)</f>
        <v>0</v>
      </c>
      <c r="I857" s="144"/>
      <c r="J857" s="144"/>
      <c r="K857" s="144"/>
      <c r="L857" s="144"/>
      <c r="M857" s="144"/>
      <c r="N857" s="144"/>
      <c r="O857" s="144"/>
      <c r="P857" s="143">
        <f>SUM(I857:O857)</f>
        <v>0</v>
      </c>
      <c r="Q857" s="144"/>
      <c r="R857" s="144"/>
      <c r="S857" s="144"/>
      <c r="T857" s="144"/>
      <c r="U857" s="144"/>
      <c r="V857" s="144"/>
      <c r="W857" s="144"/>
      <c r="X857" s="143">
        <f>SUM(Q857:W857)</f>
        <v>0</v>
      </c>
      <c r="Y857" s="144"/>
      <c r="Z857" s="144"/>
      <c r="AA857" s="144"/>
      <c r="AB857" s="144"/>
      <c r="AC857" s="144"/>
      <c r="AD857" s="144"/>
      <c r="AE857" s="144"/>
      <c r="AF857" s="143">
        <f>SUM(Y857:AE857)</f>
        <v>0</v>
      </c>
      <c r="AG857" s="144"/>
      <c r="AH857" s="144"/>
      <c r="AI857" s="144"/>
      <c r="AJ857" s="144"/>
      <c r="AK857" s="144"/>
      <c r="AL857" s="144"/>
      <c r="AM857" s="144"/>
      <c r="AN857" s="143">
        <f>SUM(AG857:AM857)</f>
        <v>0</v>
      </c>
      <c r="AO857" s="144"/>
      <c r="AP857" s="144"/>
      <c r="AQ857" s="144"/>
      <c r="AR857" s="144"/>
      <c r="AS857" s="144"/>
      <c r="AT857" s="144"/>
      <c r="AU857" s="144"/>
      <c r="AV857" s="143">
        <f>SUM(AO857:AU857)</f>
        <v>0</v>
      </c>
      <c r="AW857" s="144"/>
      <c r="AX857" s="144"/>
      <c r="AY857" s="144"/>
      <c r="AZ857" s="144"/>
      <c r="BA857" s="144"/>
      <c r="BB857" s="144"/>
      <c r="BC857" s="144"/>
      <c r="BD857" s="143">
        <f>SUM(AW857:BC857)</f>
        <v>0</v>
      </c>
    </row>
    <row r="858" spans="1:56" ht="12.75" hidden="1" customHeight="1" outlineLevel="2" x14ac:dyDescent="0.2">
      <c r="A858" s="291" t="s">
        <v>427</v>
      </c>
      <c r="B858" s="345"/>
      <c r="C858" s="8" t="s">
        <v>168</v>
      </c>
      <c r="D858" s="5"/>
      <c r="E858" s="5"/>
      <c r="F858" s="5"/>
      <c r="G858" s="15"/>
      <c r="H858" s="143">
        <f>SUMIF($I$3:$BD$3,$H$3,$I858:$BD858)</f>
        <v>0</v>
      </c>
      <c r="I858" s="144"/>
      <c r="J858" s="144"/>
      <c r="K858" s="144"/>
      <c r="L858" s="144"/>
      <c r="M858" s="144"/>
      <c r="N858" s="144"/>
      <c r="O858" s="144"/>
      <c r="P858" s="143">
        <f>SUM(I858:O858)</f>
        <v>0</v>
      </c>
      <c r="Q858" s="144"/>
      <c r="R858" s="144"/>
      <c r="S858" s="144"/>
      <c r="T858" s="144"/>
      <c r="U858" s="144"/>
      <c r="V858" s="144"/>
      <c r="W858" s="144"/>
      <c r="X858" s="143">
        <f>SUM(Q858:W858)</f>
        <v>0</v>
      </c>
      <c r="Y858" s="144"/>
      <c r="Z858" s="144"/>
      <c r="AA858" s="144"/>
      <c r="AB858" s="144"/>
      <c r="AC858" s="144"/>
      <c r="AD858" s="144"/>
      <c r="AE858" s="144"/>
      <c r="AF858" s="143">
        <f>SUM(Y858:AE858)</f>
        <v>0</v>
      </c>
      <c r="AG858" s="144"/>
      <c r="AH858" s="144"/>
      <c r="AI858" s="144"/>
      <c r="AJ858" s="144"/>
      <c r="AK858" s="144"/>
      <c r="AL858" s="144"/>
      <c r="AM858" s="144"/>
      <c r="AN858" s="143">
        <f>SUM(AG858:AM858)</f>
        <v>0</v>
      </c>
      <c r="AO858" s="144"/>
      <c r="AP858" s="144"/>
      <c r="AQ858" s="144"/>
      <c r="AR858" s="144"/>
      <c r="AS858" s="144"/>
      <c r="AT858" s="144"/>
      <c r="AU858" s="144"/>
      <c r="AV858" s="143">
        <f>SUM(AO858:AU858)</f>
        <v>0</v>
      </c>
      <c r="AW858" s="144"/>
      <c r="AX858" s="144"/>
      <c r="AY858" s="144"/>
      <c r="AZ858" s="144"/>
      <c r="BA858" s="144"/>
      <c r="BB858" s="144"/>
      <c r="BC858" s="144"/>
      <c r="BD858" s="143">
        <f>SUM(AW858:BC858)</f>
        <v>0</v>
      </c>
    </row>
    <row r="859" spans="1:56" ht="12.75" hidden="1" customHeight="1" outlineLevel="2" x14ac:dyDescent="0.2">
      <c r="A859" s="291" t="s">
        <v>212</v>
      </c>
      <c r="B859" s="345"/>
      <c r="C859" s="8" t="s">
        <v>169</v>
      </c>
      <c r="D859" s="5" t="s">
        <v>15</v>
      </c>
      <c r="E859" s="5"/>
      <c r="F859" s="5"/>
      <c r="G859" s="15"/>
      <c r="H859" s="143">
        <f>IFERROR(H858/H857,0)</f>
        <v>0</v>
      </c>
      <c r="I859" s="144"/>
      <c r="J859" s="144"/>
      <c r="K859" s="144"/>
      <c r="L859" s="144"/>
      <c r="M859" s="144"/>
      <c r="N859" s="144"/>
      <c r="O859" s="144"/>
      <c r="P859" s="143">
        <f>IFERROR(P858/P857,0)</f>
        <v>0</v>
      </c>
      <c r="Q859" s="144"/>
      <c r="R859" s="144"/>
      <c r="S859" s="144"/>
      <c r="T859" s="144"/>
      <c r="U859" s="144"/>
      <c r="V859" s="144"/>
      <c r="W859" s="144"/>
      <c r="X859" s="143">
        <f>IFERROR(X858/X857,0)</f>
        <v>0</v>
      </c>
      <c r="Y859" s="144"/>
      <c r="Z859" s="144"/>
      <c r="AA859" s="144"/>
      <c r="AB859" s="144"/>
      <c r="AC859" s="144"/>
      <c r="AD859" s="144"/>
      <c r="AE859" s="144"/>
      <c r="AF859" s="143">
        <f>IFERROR(AF858/AF857,0)</f>
        <v>0</v>
      </c>
      <c r="AG859" s="144"/>
      <c r="AH859" s="144"/>
      <c r="AI859" s="144"/>
      <c r="AJ859" s="144"/>
      <c r="AK859" s="144"/>
      <c r="AL859" s="144"/>
      <c r="AM859" s="144"/>
      <c r="AN859" s="143">
        <f>IFERROR(AN858/AN857,0)</f>
        <v>0</v>
      </c>
      <c r="AO859" s="144"/>
      <c r="AP859" s="144"/>
      <c r="AQ859" s="144"/>
      <c r="AR859" s="144"/>
      <c r="AS859" s="144"/>
      <c r="AT859" s="144"/>
      <c r="AU859" s="144"/>
      <c r="AV859" s="143">
        <f>IFERROR(AV858/AV857,0)</f>
        <v>0</v>
      </c>
      <c r="AW859" s="144"/>
      <c r="AX859" s="144"/>
      <c r="AY859" s="144"/>
      <c r="AZ859" s="144"/>
      <c r="BA859" s="144"/>
      <c r="BB859" s="144"/>
      <c r="BC859" s="144"/>
      <c r="BD859" s="143">
        <f>IFERROR(BD858/BD857,0)</f>
        <v>0</v>
      </c>
    </row>
    <row r="860" spans="1:56" ht="12.75" hidden="1" customHeight="1" outlineLevel="2" x14ac:dyDescent="0.2">
      <c r="A860" s="291" t="s">
        <v>207</v>
      </c>
      <c r="B860" s="345">
        <f>B849+1</f>
        <v>1</v>
      </c>
      <c r="C860" s="8" t="s">
        <v>2</v>
      </c>
      <c r="D860" s="5" t="s">
        <v>9</v>
      </c>
      <c r="E860" s="5"/>
      <c r="F860" s="5"/>
      <c r="G860" s="15"/>
      <c r="H860" s="143">
        <f>SUMIF($I$3:$BD$3,$H$3,$I860:$BD860)</f>
        <v>0</v>
      </c>
      <c r="I860" s="144"/>
      <c r="J860" s="144"/>
      <c r="K860" s="144"/>
      <c r="L860" s="144"/>
      <c r="M860" s="144"/>
      <c r="N860" s="144"/>
      <c r="O860" s="144"/>
      <c r="P860" s="143">
        <f>SUM(I860:O860)</f>
        <v>0</v>
      </c>
      <c r="Q860" s="144"/>
      <c r="R860" s="144"/>
      <c r="S860" s="144"/>
      <c r="T860" s="144"/>
      <c r="U860" s="144"/>
      <c r="V860" s="144"/>
      <c r="W860" s="144"/>
      <c r="X860" s="143">
        <f>SUM(Q860:W860)</f>
        <v>0</v>
      </c>
      <c r="Y860" s="144"/>
      <c r="Z860" s="144"/>
      <c r="AA860" s="144"/>
      <c r="AB860" s="144"/>
      <c r="AC860" s="144"/>
      <c r="AD860" s="144"/>
      <c r="AE860" s="144"/>
      <c r="AF860" s="143">
        <f>SUM(Y860:AE860)</f>
        <v>0</v>
      </c>
      <c r="AG860" s="144"/>
      <c r="AH860" s="144"/>
      <c r="AI860" s="144"/>
      <c r="AJ860" s="144"/>
      <c r="AK860" s="144"/>
      <c r="AL860" s="144"/>
      <c r="AM860" s="144"/>
      <c r="AN860" s="143">
        <f>SUM(AG860:AM860)</f>
        <v>0</v>
      </c>
      <c r="AO860" s="144"/>
      <c r="AP860" s="144"/>
      <c r="AQ860" s="144"/>
      <c r="AR860" s="144"/>
      <c r="AS860" s="144"/>
      <c r="AT860" s="144"/>
      <c r="AU860" s="144"/>
      <c r="AV860" s="143">
        <f>SUM(AO860:AU860)</f>
        <v>0</v>
      </c>
      <c r="AW860" s="144"/>
      <c r="AX860" s="144"/>
      <c r="AY860" s="144"/>
      <c r="AZ860" s="144"/>
      <c r="BA860" s="144"/>
      <c r="BB860" s="144"/>
      <c r="BC860" s="144"/>
      <c r="BD860" s="143">
        <f>SUM(AW860:BC860)</f>
        <v>0</v>
      </c>
    </row>
    <row r="861" spans="1:56" ht="12.75" hidden="1" customHeight="1" outlineLevel="2" x14ac:dyDescent="0.2">
      <c r="A861" s="292" t="s">
        <v>209</v>
      </c>
      <c r="B861" s="345"/>
      <c r="C861" s="8" t="s">
        <v>3</v>
      </c>
      <c r="D861" s="5" t="s">
        <v>9</v>
      </c>
      <c r="E861" s="5"/>
      <c r="F861" s="5"/>
      <c r="G861" s="15"/>
      <c r="H861" s="143">
        <f>SUMIF($I$3:$BD$3,$H$3,$I861:$BD861)</f>
        <v>0</v>
      </c>
      <c r="I861" s="144"/>
      <c r="J861" s="144"/>
      <c r="K861" s="144"/>
      <c r="L861" s="144"/>
      <c r="M861" s="144"/>
      <c r="N861" s="144"/>
      <c r="O861" s="144"/>
      <c r="P861" s="143">
        <f>SUM(I861:O861)</f>
        <v>0</v>
      </c>
      <c r="Q861" s="144"/>
      <c r="R861" s="144"/>
      <c r="S861" s="144"/>
      <c r="T861" s="144"/>
      <c r="U861" s="144"/>
      <c r="V861" s="144"/>
      <c r="W861" s="144"/>
      <c r="X861" s="143">
        <f>SUM(Q861:W861)</f>
        <v>0</v>
      </c>
      <c r="Y861" s="144"/>
      <c r="Z861" s="144"/>
      <c r="AA861" s="144"/>
      <c r="AB861" s="144"/>
      <c r="AC861" s="144"/>
      <c r="AD861" s="144"/>
      <c r="AE861" s="144"/>
      <c r="AF861" s="143">
        <f>SUM(Y861:AE861)</f>
        <v>0</v>
      </c>
      <c r="AG861" s="144"/>
      <c r="AH861" s="144"/>
      <c r="AI861" s="144"/>
      <c r="AJ861" s="144"/>
      <c r="AK861" s="144"/>
      <c r="AL861" s="144"/>
      <c r="AM861" s="144"/>
      <c r="AN861" s="143">
        <f>SUM(AG861:AM861)</f>
        <v>0</v>
      </c>
      <c r="AO861" s="144"/>
      <c r="AP861" s="144"/>
      <c r="AQ861" s="144"/>
      <c r="AR861" s="144"/>
      <c r="AS861" s="144"/>
      <c r="AT861" s="144"/>
      <c r="AU861" s="144"/>
      <c r="AV861" s="143">
        <f>SUM(AO861:AU861)</f>
        <v>0</v>
      </c>
      <c r="AW861" s="144"/>
      <c r="AX861" s="144"/>
      <c r="AY861" s="144"/>
      <c r="AZ861" s="144"/>
      <c r="BA861" s="144"/>
      <c r="BB861" s="144"/>
      <c r="BC861" s="144"/>
      <c r="BD861" s="143">
        <f>SUM(AW861:BC861)</f>
        <v>0</v>
      </c>
    </row>
    <row r="862" spans="1:56" ht="12.75" hidden="1" customHeight="1" outlineLevel="2" x14ac:dyDescent="0.2">
      <c r="A862" s="292" t="s">
        <v>210</v>
      </c>
      <c r="B862" s="345"/>
      <c r="C862" s="8" t="s">
        <v>33</v>
      </c>
      <c r="D862" s="5" t="s">
        <v>9</v>
      </c>
      <c r="E862" s="5"/>
      <c r="F862" s="5"/>
      <c r="G862" s="15"/>
      <c r="H862" s="143">
        <f>SUMIF($I$3:$BD$3,$H$3,$I862:$BD862)</f>
        <v>0</v>
      </c>
      <c r="I862" s="144"/>
      <c r="J862" s="144"/>
      <c r="K862" s="144"/>
      <c r="L862" s="144"/>
      <c r="M862" s="144"/>
      <c r="N862" s="144"/>
      <c r="O862" s="144"/>
      <c r="P862" s="143">
        <f>SUM(I862:O862)</f>
        <v>0</v>
      </c>
      <c r="Q862" s="144"/>
      <c r="R862" s="144"/>
      <c r="S862" s="144"/>
      <c r="T862" s="144"/>
      <c r="U862" s="144"/>
      <c r="V862" s="144"/>
      <c r="W862" s="144"/>
      <c r="X862" s="143">
        <f>SUM(Q862:W862)</f>
        <v>0</v>
      </c>
      <c r="Y862" s="144"/>
      <c r="Z862" s="144"/>
      <c r="AA862" s="144"/>
      <c r="AB862" s="144"/>
      <c r="AC862" s="144"/>
      <c r="AD862" s="144"/>
      <c r="AE862" s="144"/>
      <c r="AF862" s="143">
        <f>SUM(Y862:AE862)</f>
        <v>0</v>
      </c>
      <c r="AG862" s="144"/>
      <c r="AH862" s="144"/>
      <c r="AI862" s="144"/>
      <c r="AJ862" s="144"/>
      <c r="AK862" s="144"/>
      <c r="AL862" s="144"/>
      <c r="AM862" s="144"/>
      <c r="AN862" s="143">
        <f>SUM(AG862:AM862)</f>
        <v>0</v>
      </c>
      <c r="AO862" s="144"/>
      <c r="AP862" s="144"/>
      <c r="AQ862" s="144"/>
      <c r="AR862" s="144"/>
      <c r="AS862" s="144"/>
      <c r="AT862" s="144"/>
      <c r="AU862" s="144"/>
      <c r="AV862" s="143">
        <f>SUM(AO862:AU862)</f>
        <v>0</v>
      </c>
      <c r="AW862" s="144"/>
      <c r="AX862" s="144"/>
      <c r="AY862" s="144"/>
      <c r="AZ862" s="144"/>
      <c r="BA862" s="144"/>
      <c r="BB862" s="144"/>
      <c r="BC862" s="144"/>
      <c r="BD862" s="143">
        <f>SUM(AW862:BC862)</f>
        <v>0</v>
      </c>
    </row>
    <row r="863" spans="1:56" s="2" customFormat="1" ht="12.75" hidden="1" customHeight="1" outlineLevel="2" x14ac:dyDescent="0.2">
      <c r="A863" s="293"/>
      <c r="B863" s="345"/>
      <c r="C863" s="8" t="s">
        <v>13</v>
      </c>
      <c r="D863" s="5" t="s">
        <v>4</v>
      </c>
      <c r="E863" s="5"/>
      <c r="F863" s="5"/>
      <c r="G863" s="15"/>
      <c r="H863" s="143">
        <f>IF(ISERROR(H862/H860),0,H862/H860)</f>
        <v>0</v>
      </c>
      <c r="I863" s="144"/>
      <c r="J863" s="144"/>
      <c r="K863" s="144"/>
      <c r="L863" s="144" t="s">
        <v>102</v>
      </c>
      <c r="M863" s="144" t="s">
        <v>102</v>
      </c>
      <c r="N863" s="144" t="s">
        <v>102</v>
      </c>
      <c r="O863" s="144" t="s">
        <v>102</v>
      </c>
      <c r="P863" s="143">
        <f>IF(ISERROR(P862/P860),0,P862/P860)</f>
        <v>0</v>
      </c>
      <c r="Q863" s="144" t="s">
        <v>102</v>
      </c>
      <c r="R863" s="144" t="s">
        <v>102</v>
      </c>
      <c r="S863" s="144" t="s">
        <v>102</v>
      </c>
      <c r="T863" s="144" t="s">
        <v>102</v>
      </c>
      <c r="U863" s="144" t="s">
        <v>102</v>
      </c>
      <c r="V863" s="144" t="s">
        <v>102</v>
      </c>
      <c r="W863" s="144" t="s">
        <v>102</v>
      </c>
      <c r="X863" s="143">
        <f>IF(ISERROR(X862/X860),0,X862/X860)</f>
        <v>0</v>
      </c>
      <c r="Y863" s="144"/>
      <c r="Z863" s="144"/>
      <c r="AA863" s="144"/>
      <c r="AB863" s="144"/>
      <c r="AC863" s="144"/>
      <c r="AD863" s="144"/>
      <c r="AE863" s="144"/>
      <c r="AF863" s="143">
        <f>IF(ISERROR(AF862/AF860),0,AF862/AF860)</f>
        <v>0</v>
      </c>
      <c r="AG863" s="144"/>
      <c r="AH863" s="144"/>
      <c r="AI863" s="144"/>
      <c r="AJ863" s="144"/>
      <c r="AK863" s="144"/>
      <c r="AL863" s="144"/>
      <c r="AM863" s="144"/>
      <c r="AN863" s="143">
        <f>IF(ISERROR(AN862/AN860),0,AN862/AN860)</f>
        <v>0</v>
      </c>
      <c r="AO863" s="144"/>
      <c r="AP863" s="144"/>
      <c r="AQ863" s="144"/>
      <c r="AR863" s="144"/>
      <c r="AS863" s="144"/>
      <c r="AT863" s="144"/>
      <c r="AU863" s="144"/>
      <c r="AV863" s="143">
        <f>IF(ISERROR(AV862/AV860),0,AV862/AV860)</f>
        <v>0</v>
      </c>
      <c r="AW863" s="144"/>
      <c r="AX863" s="144"/>
      <c r="AY863" s="144"/>
      <c r="AZ863" s="144"/>
      <c r="BA863" s="144"/>
      <c r="BB863" s="144"/>
      <c r="BC863" s="144"/>
      <c r="BD863" s="143">
        <f>IF(ISERROR(BD862/BD860),0,BD862/BD860)</f>
        <v>0</v>
      </c>
    </row>
    <row r="864" spans="1:56" ht="12.75" hidden="1" customHeight="1" outlineLevel="2" x14ac:dyDescent="0.2">
      <c r="A864" s="293"/>
      <c r="B864" s="345"/>
      <c r="C864" s="8" t="s">
        <v>5</v>
      </c>
      <c r="D864" s="5" t="s">
        <v>4</v>
      </c>
      <c r="E864" s="5"/>
      <c r="F864" s="5"/>
      <c r="G864" s="15"/>
      <c r="H864" s="143">
        <f>IF(ISERROR((H860-H861)/H860),0,(H860-H861)/H860)</f>
        <v>0</v>
      </c>
      <c r="I864" s="144"/>
      <c r="J864" s="144"/>
      <c r="K864" s="144"/>
      <c r="L864" s="144" t="s">
        <v>102</v>
      </c>
      <c r="M864" s="144" t="s">
        <v>102</v>
      </c>
      <c r="N864" s="144" t="s">
        <v>102</v>
      </c>
      <c r="O864" s="144" t="s">
        <v>102</v>
      </c>
      <c r="P864" s="143">
        <f>IF(ISERROR((P860-P861)/P860),0,(P860-P861)/P860)</f>
        <v>0</v>
      </c>
      <c r="Q864" s="144" t="s">
        <v>102</v>
      </c>
      <c r="R864" s="144" t="s">
        <v>102</v>
      </c>
      <c r="S864" s="144" t="s">
        <v>102</v>
      </c>
      <c r="T864" s="144" t="s">
        <v>102</v>
      </c>
      <c r="U864" s="144" t="s">
        <v>102</v>
      </c>
      <c r="V864" s="144" t="s">
        <v>102</v>
      </c>
      <c r="W864" s="144" t="s">
        <v>102</v>
      </c>
      <c r="X864" s="143">
        <f>IF(ISERROR((X860-X861)/X860),0,(X860-X861)/X860)</f>
        <v>0</v>
      </c>
      <c r="Y864" s="144"/>
      <c r="Z864" s="144"/>
      <c r="AA864" s="144"/>
      <c r="AB864" s="144"/>
      <c r="AC864" s="144"/>
      <c r="AD864" s="144"/>
      <c r="AE864" s="144"/>
      <c r="AF864" s="143">
        <f>IF(ISERROR((AF860-AF861)/AF860),0,(AF860-AF861)/AF860)</f>
        <v>0</v>
      </c>
      <c r="AG864" s="144"/>
      <c r="AH864" s="144"/>
      <c r="AI864" s="144"/>
      <c r="AJ864" s="144"/>
      <c r="AK864" s="144"/>
      <c r="AL864" s="144"/>
      <c r="AM864" s="144"/>
      <c r="AN864" s="143">
        <f>IF(ISERROR((AN860-AN861)/AN860),0,(AN860-AN861)/AN860)</f>
        <v>0</v>
      </c>
      <c r="AO864" s="144"/>
      <c r="AP864" s="144"/>
      <c r="AQ864" s="144"/>
      <c r="AR864" s="144"/>
      <c r="AS864" s="144"/>
      <c r="AT864" s="144"/>
      <c r="AU864" s="144"/>
      <c r="AV864" s="143">
        <f>IF(ISERROR((AV860-AV861)/AV860),0,(AV860-AV861)/AV860)</f>
        <v>0</v>
      </c>
      <c r="AW864" s="144"/>
      <c r="AX864" s="144"/>
      <c r="AY864" s="144"/>
      <c r="AZ864" s="144"/>
      <c r="BA864" s="144"/>
      <c r="BB864" s="144"/>
      <c r="BC864" s="144"/>
      <c r="BD864" s="143">
        <f>IF(ISERROR((BD860-BD861)/BD860),0,(BD860-BD861)/BD860)</f>
        <v>0</v>
      </c>
    </row>
    <row r="865" spans="1:56" ht="12.75" hidden="1" customHeight="1" outlineLevel="3" x14ac:dyDescent="0.2">
      <c r="A865" s="292" t="s">
        <v>211</v>
      </c>
      <c r="B865" s="345"/>
      <c r="C865" s="8" t="s">
        <v>46</v>
      </c>
      <c r="D865" s="5"/>
      <c r="E865" s="5"/>
      <c r="F865" s="5"/>
      <c r="G865" s="15"/>
      <c r="H865" s="143">
        <f>SUMIF($I$3:$BD$3,$H$3,$I865:$BD865)</f>
        <v>0</v>
      </c>
      <c r="I865" s="144"/>
      <c r="J865" s="144"/>
      <c r="K865" s="144"/>
      <c r="L865" s="144"/>
      <c r="M865" s="144"/>
      <c r="N865" s="144"/>
      <c r="O865" s="144"/>
      <c r="P865" s="143">
        <f>SUM(I865:O865)</f>
        <v>0</v>
      </c>
      <c r="Q865" s="144"/>
      <c r="R865" s="144"/>
      <c r="S865" s="144"/>
      <c r="T865" s="144"/>
      <c r="U865" s="144"/>
      <c r="V865" s="144"/>
      <c r="W865" s="144"/>
      <c r="X865" s="143">
        <f>SUM(Q865:W865)</f>
        <v>0</v>
      </c>
      <c r="Y865" s="144"/>
      <c r="Z865" s="144"/>
      <c r="AA865" s="144"/>
      <c r="AB865" s="144"/>
      <c r="AC865" s="144"/>
      <c r="AD865" s="144"/>
      <c r="AE865" s="144"/>
      <c r="AF865" s="143">
        <f>SUM(Y865:AE865)</f>
        <v>0</v>
      </c>
      <c r="AG865" s="144"/>
      <c r="AH865" s="144"/>
      <c r="AI865" s="144"/>
      <c r="AJ865" s="144"/>
      <c r="AK865" s="144"/>
      <c r="AL865" s="144"/>
      <c r="AM865" s="144"/>
      <c r="AN865" s="143">
        <f>SUM(AG865:AM865)</f>
        <v>0</v>
      </c>
      <c r="AO865" s="144"/>
      <c r="AP865" s="144"/>
      <c r="AQ865" s="144"/>
      <c r="AR865" s="144"/>
      <c r="AS865" s="144"/>
      <c r="AT865" s="144"/>
      <c r="AU865" s="144"/>
      <c r="AV865" s="143">
        <f>SUM(AO865:AU865)</f>
        <v>0</v>
      </c>
      <c r="AW865" s="144"/>
      <c r="AX865" s="144"/>
      <c r="AY865" s="144"/>
      <c r="AZ865" s="144"/>
      <c r="BA865" s="144"/>
      <c r="BB865" s="144"/>
      <c r="BC865" s="144"/>
      <c r="BD865" s="143">
        <f>SUM(AW865:BC865)</f>
        <v>0</v>
      </c>
    </row>
    <row r="866" spans="1:56" ht="12.75" hidden="1" customHeight="1" outlineLevel="2" x14ac:dyDescent="0.2">
      <c r="A866" s="292"/>
      <c r="B866" s="345"/>
      <c r="C866" s="8" t="s">
        <v>14</v>
      </c>
      <c r="D866" s="5"/>
      <c r="E866" s="5"/>
      <c r="F866" s="5"/>
      <c r="G866" s="15"/>
      <c r="H866" s="143">
        <f>IF(ISERROR(H865/H861),0,H865/H861)</f>
        <v>0</v>
      </c>
      <c r="I866" s="144"/>
      <c r="J866" s="144"/>
      <c r="K866" s="144"/>
      <c r="L866" s="144" t="s">
        <v>102</v>
      </c>
      <c r="M866" s="144" t="s">
        <v>102</v>
      </c>
      <c r="N866" s="144" t="s">
        <v>102</v>
      </c>
      <c r="O866" s="144" t="s">
        <v>102</v>
      </c>
      <c r="P866" s="143">
        <f>IF(ISERROR(P865/P861),0,P865/P861)</f>
        <v>0</v>
      </c>
      <c r="Q866" s="144" t="s">
        <v>102</v>
      </c>
      <c r="R866" s="144" t="s">
        <v>102</v>
      </c>
      <c r="S866" s="144" t="s">
        <v>102</v>
      </c>
      <c r="T866" s="144" t="s">
        <v>102</v>
      </c>
      <c r="U866" s="144" t="s">
        <v>102</v>
      </c>
      <c r="V866" s="144" t="s">
        <v>102</v>
      </c>
      <c r="W866" s="144" t="s">
        <v>102</v>
      </c>
      <c r="X866" s="143">
        <f>IF(ISERROR(X865/X861),0,X865/X861)</f>
        <v>0</v>
      </c>
      <c r="Y866" s="144"/>
      <c r="Z866" s="144"/>
      <c r="AA866" s="144"/>
      <c r="AB866" s="144"/>
      <c r="AC866" s="144"/>
      <c r="AD866" s="144"/>
      <c r="AE866" s="144"/>
      <c r="AF866" s="143">
        <f>IF(ISERROR(AF865/AF861),0,AF865/AF861)</f>
        <v>0</v>
      </c>
      <c r="AG866" s="144"/>
      <c r="AH866" s="144"/>
      <c r="AI866" s="144"/>
      <c r="AJ866" s="144"/>
      <c r="AK866" s="144"/>
      <c r="AL866" s="144"/>
      <c r="AM866" s="144"/>
      <c r="AN866" s="143">
        <f>IF(ISERROR(AN865/AN861),0,AN865/AN861)</f>
        <v>0</v>
      </c>
      <c r="AO866" s="144"/>
      <c r="AP866" s="144"/>
      <c r="AQ866" s="144"/>
      <c r="AR866" s="144"/>
      <c r="AS866" s="144"/>
      <c r="AT866" s="144"/>
      <c r="AU866" s="144"/>
      <c r="AV866" s="143">
        <f>IF(ISERROR(AV865/AV861),0,AV865/AV861)</f>
        <v>0</v>
      </c>
      <c r="AW866" s="144"/>
      <c r="AX866" s="144"/>
      <c r="AY866" s="144"/>
      <c r="AZ866" s="144"/>
      <c r="BA866" s="144"/>
      <c r="BB866" s="144"/>
      <c r="BC866" s="144"/>
      <c r="BD866" s="143">
        <f>IF(ISERROR(BD865/BD861),0,BD865/BD861)</f>
        <v>0</v>
      </c>
    </row>
    <row r="867" spans="1:56" ht="12.75" hidden="1" customHeight="1" outlineLevel="2" x14ac:dyDescent="0.2">
      <c r="A867" s="292" t="s">
        <v>426</v>
      </c>
      <c r="B867" s="345"/>
      <c r="C867" s="8"/>
      <c r="D867" s="5"/>
      <c r="E867" s="5"/>
      <c r="F867" s="5"/>
      <c r="G867" s="15"/>
      <c r="H867" s="143"/>
      <c r="I867" s="144"/>
      <c r="J867" s="144"/>
      <c r="K867" s="144"/>
      <c r="L867" s="144"/>
      <c r="M867" s="144"/>
      <c r="N867" s="144"/>
      <c r="O867" s="144"/>
      <c r="P867" s="143"/>
      <c r="Q867" s="144"/>
      <c r="R867" s="144"/>
      <c r="S867" s="144"/>
      <c r="T867" s="144"/>
      <c r="U867" s="144"/>
      <c r="V867" s="144"/>
      <c r="W867" s="144"/>
      <c r="X867" s="143"/>
      <c r="Y867" s="144"/>
      <c r="Z867" s="144"/>
      <c r="AA867" s="144"/>
      <c r="AB867" s="144"/>
      <c r="AC867" s="144"/>
      <c r="AD867" s="144"/>
      <c r="AE867" s="144"/>
      <c r="AF867" s="143"/>
      <c r="AG867" s="144"/>
      <c r="AH867" s="144"/>
      <c r="AI867" s="144"/>
      <c r="AJ867" s="144"/>
      <c r="AK867" s="144"/>
      <c r="AL867" s="144"/>
      <c r="AM867" s="144"/>
      <c r="AN867" s="143"/>
      <c r="AO867" s="144"/>
      <c r="AP867" s="144"/>
      <c r="AQ867" s="144"/>
      <c r="AR867" s="144"/>
      <c r="AS867" s="144"/>
      <c r="AT867" s="144"/>
      <c r="AU867" s="144"/>
      <c r="AV867" s="143"/>
      <c r="AW867" s="144"/>
      <c r="AX867" s="144"/>
      <c r="AY867" s="144"/>
      <c r="AZ867" s="144"/>
      <c r="BA867" s="144"/>
      <c r="BB867" s="144"/>
      <c r="BC867" s="144"/>
      <c r="BD867" s="143"/>
    </row>
    <row r="868" spans="1:56" ht="12.75" hidden="1" customHeight="1" outlineLevel="2" x14ac:dyDescent="0.2">
      <c r="A868" s="268"/>
      <c r="B868" s="345"/>
      <c r="C868" s="8"/>
      <c r="D868" s="5"/>
      <c r="E868" s="5"/>
      <c r="F868" s="5"/>
      <c r="G868" s="15"/>
      <c r="H868" s="143"/>
      <c r="I868" s="144"/>
      <c r="J868" s="144"/>
      <c r="K868" s="144"/>
      <c r="L868" s="144"/>
      <c r="M868" s="144"/>
      <c r="N868" s="144"/>
      <c r="O868" s="144"/>
      <c r="P868" s="143"/>
      <c r="Q868" s="144"/>
      <c r="R868" s="144"/>
      <c r="S868" s="144"/>
      <c r="T868" s="144"/>
      <c r="U868" s="144"/>
      <c r="V868" s="144"/>
      <c r="W868" s="144"/>
      <c r="X868" s="143"/>
      <c r="Y868" s="144"/>
      <c r="Z868" s="144"/>
      <c r="AA868" s="144"/>
      <c r="AB868" s="144"/>
      <c r="AC868" s="144"/>
      <c r="AD868" s="144"/>
      <c r="AE868" s="144"/>
      <c r="AF868" s="143"/>
      <c r="AG868" s="144"/>
      <c r="AH868" s="144"/>
      <c r="AI868" s="144"/>
      <c r="AJ868" s="144"/>
      <c r="AK868" s="144"/>
      <c r="AL868" s="144"/>
      <c r="AM868" s="144"/>
      <c r="AN868" s="143"/>
      <c r="AO868" s="144"/>
      <c r="AP868" s="144"/>
      <c r="AQ868" s="144"/>
      <c r="AR868" s="144"/>
      <c r="AS868" s="144"/>
      <c r="AT868" s="144"/>
      <c r="AU868" s="144"/>
      <c r="AV868" s="143"/>
      <c r="AW868" s="144"/>
      <c r="AX868" s="144"/>
      <c r="AY868" s="144"/>
      <c r="AZ868" s="144"/>
      <c r="BA868" s="144"/>
      <c r="BB868" s="144"/>
      <c r="BC868" s="144"/>
      <c r="BD868" s="143"/>
    </row>
    <row r="869" spans="1:56" ht="12.75" hidden="1" customHeight="1" outlineLevel="2" x14ac:dyDescent="0.2">
      <c r="A869" s="291" t="s">
        <v>427</v>
      </c>
      <c r="B869" s="345"/>
      <c r="C869" s="8"/>
      <c r="D869" s="5"/>
      <c r="E869" s="5"/>
      <c r="F869" s="5"/>
      <c r="G869" s="15"/>
      <c r="H869" s="143"/>
      <c r="I869" s="144"/>
      <c r="J869" s="144"/>
      <c r="K869" s="144"/>
      <c r="L869" s="144"/>
      <c r="M869" s="144"/>
      <c r="N869" s="144"/>
      <c r="O869" s="144"/>
      <c r="P869" s="143"/>
      <c r="Q869" s="144"/>
      <c r="R869" s="144"/>
      <c r="S869" s="144"/>
      <c r="T869" s="144"/>
      <c r="U869" s="144"/>
      <c r="V869" s="144"/>
      <c r="W869" s="144"/>
      <c r="X869" s="143"/>
      <c r="Y869" s="144"/>
      <c r="Z869" s="144"/>
      <c r="AA869" s="144"/>
      <c r="AB869" s="144"/>
      <c r="AC869" s="144"/>
      <c r="AD869" s="144"/>
      <c r="AE869" s="144"/>
      <c r="AF869" s="143"/>
      <c r="AG869" s="144"/>
      <c r="AH869" s="144"/>
      <c r="AI869" s="144"/>
      <c r="AJ869" s="144"/>
      <c r="AK869" s="144"/>
      <c r="AL869" s="144"/>
      <c r="AM869" s="144"/>
      <c r="AN869" s="143"/>
      <c r="AO869" s="144"/>
      <c r="AP869" s="144"/>
      <c r="AQ869" s="144"/>
      <c r="AR869" s="144"/>
      <c r="AS869" s="144"/>
      <c r="AT869" s="144"/>
      <c r="AU869" s="144"/>
      <c r="AV869" s="143"/>
      <c r="AW869" s="144"/>
      <c r="AX869" s="144"/>
      <c r="AY869" s="144"/>
      <c r="AZ869" s="144"/>
      <c r="BA869" s="144"/>
      <c r="BB869" s="144"/>
      <c r="BC869" s="144"/>
      <c r="BD869" s="143"/>
    </row>
    <row r="870" spans="1:56" ht="12.75" hidden="1" customHeight="1" outlineLevel="2" x14ac:dyDescent="0.2">
      <c r="A870" s="291" t="s">
        <v>212</v>
      </c>
      <c r="B870" s="345"/>
      <c r="C870" s="8"/>
      <c r="D870" s="5" t="s">
        <v>15</v>
      </c>
      <c r="E870" s="5"/>
      <c r="F870" s="5"/>
      <c r="G870" s="15"/>
      <c r="H870" s="143"/>
      <c r="I870" s="144"/>
      <c r="J870" s="144"/>
      <c r="K870" s="144"/>
      <c r="L870" s="144"/>
      <c r="M870" s="144"/>
      <c r="N870" s="144"/>
      <c r="O870" s="144"/>
      <c r="P870" s="143"/>
      <c r="Q870" s="144"/>
      <c r="R870" s="144"/>
      <c r="S870" s="144"/>
      <c r="T870" s="144"/>
      <c r="U870" s="144"/>
      <c r="V870" s="144"/>
      <c r="W870" s="144"/>
      <c r="X870" s="143"/>
      <c r="Y870" s="144"/>
      <c r="Z870" s="144"/>
      <c r="AA870" s="144"/>
      <c r="AB870" s="144"/>
      <c r="AC870" s="144"/>
      <c r="AD870" s="144"/>
      <c r="AE870" s="144"/>
      <c r="AF870" s="143"/>
      <c r="AG870" s="144"/>
      <c r="AH870" s="144"/>
      <c r="AI870" s="144"/>
      <c r="AJ870" s="144"/>
      <c r="AK870" s="144"/>
      <c r="AL870" s="144"/>
      <c r="AM870" s="144"/>
      <c r="AN870" s="143"/>
      <c r="AO870" s="144"/>
      <c r="AP870" s="144"/>
      <c r="AQ870" s="144"/>
      <c r="AR870" s="144"/>
      <c r="AS870" s="144"/>
      <c r="AT870" s="144"/>
      <c r="AU870" s="144"/>
      <c r="AV870" s="143"/>
      <c r="AW870" s="144"/>
      <c r="AX870" s="144"/>
      <c r="AY870" s="144"/>
      <c r="AZ870" s="144"/>
      <c r="BA870" s="144"/>
      <c r="BB870" s="144"/>
      <c r="BC870" s="144"/>
      <c r="BD870" s="143"/>
    </row>
    <row r="871" spans="1:56" ht="12.75" hidden="1" customHeight="1" outlineLevel="2" x14ac:dyDescent="0.2">
      <c r="A871" s="291" t="s">
        <v>207</v>
      </c>
      <c r="B871" s="345">
        <f>B860+1</f>
        <v>2</v>
      </c>
      <c r="C871" s="8" t="s">
        <v>2</v>
      </c>
      <c r="D871" s="5" t="s">
        <v>9</v>
      </c>
      <c r="E871" s="5"/>
      <c r="F871" s="5"/>
      <c r="G871" s="15"/>
      <c r="H871" s="143">
        <f>SUMIF($I$3:$BD$3,$H$3,$I871:$BD871)</f>
        <v>0</v>
      </c>
      <c r="I871" s="144"/>
      <c r="J871" s="144"/>
      <c r="K871" s="144"/>
      <c r="L871" s="144"/>
      <c r="M871" s="144"/>
      <c r="N871" s="144"/>
      <c r="O871" s="144"/>
      <c r="P871" s="143">
        <f>SUM(I871:O871)</f>
        <v>0</v>
      </c>
      <c r="Q871" s="144"/>
      <c r="R871" s="144"/>
      <c r="S871" s="144"/>
      <c r="T871" s="144"/>
      <c r="U871" s="144"/>
      <c r="V871" s="144"/>
      <c r="W871" s="144"/>
      <c r="X871" s="143">
        <f>SUM(Q871:W871)</f>
        <v>0</v>
      </c>
      <c r="Y871" s="144"/>
      <c r="Z871" s="144"/>
      <c r="AA871" s="144"/>
      <c r="AB871" s="144"/>
      <c r="AC871" s="144"/>
      <c r="AD871" s="144"/>
      <c r="AE871" s="144"/>
      <c r="AF871" s="143">
        <f>SUM(Y871:AE871)</f>
        <v>0</v>
      </c>
      <c r="AG871" s="144"/>
      <c r="AH871" s="144"/>
      <c r="AI871" s="144"/>
      <c r="AJ871" s="144"/>
      <c r="AK871" s="144"/>
      <c r="AL871" s="144"/>
      <c r="AM871" s="144"/>
      <c r="AN871" s="143">
        <f>SUM(AG871:AM871)</f>
        <v>0</v>
      </c>
      <c r="AO871" s="144"/>
      <c r="AP871" s="144"/>
      <c r="AQ871" s="144"/>
      <c r="AR871" s="144"/>
      <c r="AS871" s="144"/>
      <c r="AT871" s="144"/>
      <c r="AU871" s="144"/>
      <c r="AV871" s="143">
        <f>SUM(AO871:AU871)</f>
        <v>0</v>
      </c>
      <c r="AW871" s="144"/>
      <c r="AX871" s="144"/>
      <c r="AY871" s="144"/>
      <c r="AZ871" s="144"/>
      <c r="BA871" s="144"/>
      <c r="BB871" s="144"/>
      <c r="BC871" s="144"/>
      <c r="BD871" s="143">
        <f>SUM(AW871:BC871)</f>
        <v>0</v>
      </c>
    </row>
    <row r="872" spans="1:56" ht="12.75" hidden="1" customHeight="1" outlineLevel="2" x14ac:dyDescent="0.2">
      <c r="A872" s="292" t="s">
        <v>209</v>
      </c>
      <c r="B872" s="345"/>
      <c r="C872" s="8" t="s">
        <v>3</v>
      </c>
      <c r="D872" s="5" t="s">
        <v>9</v>
      </c>
      <c r="E872" s="5"/>
      <c r="F872" s="5"/>
      <c r="G872" s="15"/>
      <c r="H872" s="143">
        <f>SUMIF($I$3:$BD$3,$H$3,$I872:$BD872)</f>
        <v>0</v>
      </c>
      <c r="I872" s="144"/>
      <c r="J872" s="144"/>
      <c r="K872" s="144"/>
      <c r="L872" s="144"/>
      <c r="M872" s="144"/>
      <c r="N872" s="144"/>
      <c r="O872" s="144"/>
      <c r="P872" s="143">
        <f>SUM(I872:O872)</f>
        <v>0</v>
      </c>
      <c r="Q872" s="144"/>
      <c r="R872" s="144"/>
      <c r="S872" s="144"/>
      <c r="T872" s="144"/>
      <c r="U872" s="144"/>
      <c r="V872" s="144"/>
      <c r="W872" s="144"/>
      <c r="X872" s="143">
        <f>SUM(Q872:W872)</f>
        <v>0</v>
      </c>
      <c r="Y872" s="144"/>
      <c r="Z872" s="144"/>
      <c r="AA872" s="144"/>
      <c r="AB872" s="144"/>
      <c r="AC872" s="144"/>
      <c r="AD872" s="144"/>
      <c r="AE872" s="144"/>
      <c r="AF872" s="143">
        <f>SUM(Y872:AE872)</f>
        <v>0</v>
      </c>
      <c r="AG872" s="144"/>
      <c r="AH872" s="144"/>
      <c r="AI872" s="144"/>
      <c r="AJ872" s="144"/>
      <c r="AK872" s="144"/>
      <c r="AL872" s="144"/>
      <c r="AM872" s="144"/>
      <c r="AN872" s="143">
        <f>SUM(AG872:AM872)</f>
        <v>0</v>
      </c>
      <c r="AO872" s="144"/>
      <c r="AP872" s="144"/>
      <c r="AQ872" s="144"/>
      <c r="AR872" s="144"/>
      <c r="AS872" s="144"/>
      <c r="AT872" s="144"/>
      <c r="AU872" s="144"/>
      <c r="AV872" s="143">
        <f>SUM(AO872:AU872)</f>
        <v>0</v>
      </c>
      <c r="AW872" s="144"/>
      <c r="AX872" s="144"/>
      <c r="AY872" s="144"/>
      <c r="AZ872" s="144"/>
      <c r="BA872" s="144"/>
      <c r="BB872" s="144"/>
      <c r="BC872" s="144"/>
      <c r="BD872" s="143">
        <f>SUM(AW872:BC872)</f>
        <v>0</v>
      </c>
    </row>
    <row r="873" spans="1:56" ht="12.75" hidden="1" customHeight="1" outlineLevel="2" x14ac:dyDescent="0.2">
      <c r="A873" s="292" t="s">
        <v>210</v>
      </c>
      <c r="B873" s="345"/>
      <c r="C873" s="8" t="s">
        <v>33</v>
      </c>
      <c r="D873" s="5" t="s">
        <v>9</v>
      </c>
      <c r="E873" s="5"/>
      <c r="F873" s="5"/>
      <c r="G873" s="15"/>
      <c r="H873" s="143">
        <f>SUMIF($I$3:$BD$3,$H$3,$I873:$BD873)</f>
        <v>0</v>
      </c>
      <c r="I873" s="144"/>
      <c r="J873" s="144"/>
      <c r="K873" s="144"/>
      <c r="L873" s="144"/>
      <c r="M873" s="144"/>
      <c r="N873" s="144"/>
      <c r="O873" s="144"/>
      <c r="P873" s="143">
        <f>SUM(I873:O873)</f>
        <v>0</v>
      </c>
      <c r="Q873" s="144"/>
      <c r="R873" s="144"/>
      <c r="S873" s="144"/>
      <c r="T873" s="144"/>
      <c r="U873" s="144"/>
      <c r="V873" s="144"/>
      <c r="W873" s="144"/>
      <c r="X873" s="143">
        <f>SUM(Q873:W873)</f>
        <v>0</v>
      </c>
      <c r="Y873" s="144"/>
      <c r="Z873" s="144"/>
      <c r="AA873" s="144"/>
      <c r="AB873" s="144"/>
      <c r="AC873" s="144"/>
      <c r="AD873" s="144"/>
      <c r="AE873" s="144"/>
      <c r="AF873" s="143">
        <f>SUM(Y873:AE873)</f>
        <v>0</v>
      </c>
      <c r="AG873" s="144"/>
      <c r="AH873" s="144"/>
      <c r="AI873" s="144"/>
      <c r="AJ873" s="144"/>
      <c r="AK873" s="144"/>
      <c r="AL873" s="144"/>
      <c r="AM873" s="144"/>
      <c r="AN873" s="143">
        <f>SUM(AG873:AM873)</f>
        <v>0</v>
      </c>
      <c r="AO873" s="144"/>
      <c r="AP873" s="144"/>
      <c r="AQ873" s="144"/>
      <c r="AR873" s="144"/>
      <c r="AS873" s="144"/>
      <c r="AT873" s="144"/>
      <c r="AU873" s="144"/>
      <c r="AV873" s="143">
        <f>SUM(AO873:AU873)</f>
        <v>0</v>
      </c>
      <c r="AW873" s="144"/>
      <c r="AX873" s="144"/>
      <c r="AY873" s="144"/>
      <c r="AZ873" s="144"/>
      <c r="BA873" s="144"/>
      <c r="BB873" s="144"/>
      <c r="BC873" s="144"/>
      <c r="BD873" s="143">
        <f>SUM(AW873:BC873)</f>
        <v>0</v>
      </c>
    </row>
    <row r="874" spans="1:56" s="2" customFormat="1" ht="12.75" hidden="1" customHeight="1" outlineLevel="2" x14ac:dyDescent="0.2">
      <c r="A874" s="293"/>
      <c r="B874" s="345"/>
      <c r="C874" s="8" t="s">
        <v>13</v>
      </c>
      <c r="D874" s="5" t="s">
        <v>4</v>
      </c>
      <c r="E874" s="5"/>
      <c r="F874" s="5"/>
      <c r="G874" s="15"/>
      <c r="H874" s="143">
        <f>IF(ISERROR(H873/H871),0,H873/H871)</f>
        <v>0</v>
      </c>
      <c r="I874" s="144"/>
      <c r="J874" s="144"/>
      <c r="K874" s="144"/>
      <c r="L874" s="144" t="s">
        <v>102</v>
      </c>
      <c r="M874" s="144" t="s">
        <v>102</v>
      </c>
      <c r="N874" s="144" t="s">
        <v>102</v>
      </c>
      <c r="O874" s="144" t="s">
        <v>102</v>
      </c>
      <c r="P874" s="143">
        <f>IF(ISERROR(P873/P871),0,P873/P871)</f>
        <v>0</v>
      </c>
      <c r="Q874" s="144" t="s">
        <v>102</v>
      </c>
      <c r="R874" s="144" t="s">
        <v>102</v>
      </c>
      <c r="S874" s="144" t="s">
        <v>102</v>
      </c>
      <c r="T874" s="144" t="s">
        <v>102</v>
      </c>
      <c r="U874" s="144" t="s">
        <v>102</v>
      </c>
      <c r="V874" s="144" t="s">
        <v>102</v>
      </c>
      <c r="W874" s="144" t="s">
        <v>102</v>
      </c>
      <c r="X874" s="143">
        <f>IF(ISERROR(X873/X871),0,X873/X871)</f>
        <v>0</v>
      </c>
      <c r="Y874" s="144"/>
      <c r="Z874" s="144"/>
      <c r="AA874" s="144"/>
      <c r="AB874" s="144"/>
      <c r="AC874" s="144"/>
      <c r="AD874" s="144"/>
      <c r="AE874" s="144"/>
      <c r="AF874" s="143">
        <f>IF(ISERROR(AF873/AF871),0,AF873/AF871)</f>
        <v>0</v>
      </c>
      <c r="AG874" s="144"/>
      <c r="AH874" s="144"/>
      <c r="AI874" s="144"/>
      <c r="AJ874" s="144"/>
      <c r="AK874" s="144"/>
      <c r="AL874" s="144"/>
      <c r="AM874" s="144"/>
      <c r="AN874" s="143">
        <f>IF(ISERROR(AN873/AN871),0,AN873/AN871)</f>
        <v>0</v>
      </c>
      <c r="AO874" s="144"/>
      <c r="AP874" s="144"/>
      <c r="AQ874" s="144"/>
      <c r="AR874" s="144"/>
      <c r="AS874" s="144"/>
      <c r="AT874" s="144"/>
      <c r="AU874" s="144"/>
      <c r="AV874" s="143">
        <f>IF(ISERROR(AV873/AV871),0,AV873/AV871)</f>
        <v>0</v>
      </c>
      <c r="AW874" s="144"/>
      <c r="AX874" s="144"/>
      <c r="AY874" s="144"/>
      <c r="AZ874" s="144"/>
      <c r="BA874" s="144"/>
      <c r="BB874" s="144"/>
      <c r="BC874" s="144"/>
      <c r="BD874" s="143">
        <f>IF(ISERROR(BD873/BD871),0,BD873/BD871)</f>
        <v>0</v>
      </c>
    </row>
    <row r="875" spans="1:56" ht="12.75" hidden="1" customHeight="1" outlineLevel="2" x14ac:dyDescent="0.2">
      <c r="A875" s="293"/>
      <c r="B875" s="345"/>
      <c r="C875" s="8" t="s">
        <v>5</v>
      </c>
      <c r="D875" s="5" t="s">
        <v>4</v>
      </c>
      <c r="E875" s="5"/>
      <c r="F875" s="5"/>
      <c r="G875" s="15"/>
      <c r="H875" s="143">
        <f>IF(ISERROR((H871-H872)/H871),0,(H871-H872)/H871)</f>
        <v>0</v>
      </c>
      <c r="I875" s="144"/>
      <c r="J875" s="144"/>
      <c r="K875" s="144"/>
      <c r="L875" s="144" t="s">
        <v>102</v>
      </c>
      <c r="M875" s="144" t="s">
        <v>102</v>
      </c>
      <c r="N875" s="144" t="s">
        <v>102</v>
      </c>
      <c r="O875" s="144" t="s">
        <v>102</v>
      </c>
      <c r="P875" s="143">
        <f>IF(ISERROR((P871-P872)/P871),0,(P871-P872)/P871)</f>
        <v>0</v>
      </c>
      <c r="Q875" s="144" t="s">
        <v>102</v>
      </c>
      <c r="R875" s="144" t="s">
        <v>102</v>
      </c>
      <c r="S875" s="144" t="s">
        <v>102</v>
      </c>
      <c r="T875" s="144" t="s">
        <v>102</v>
      </c>
      <c r="U875" s="144" t="s">
        <v>102</v>
      </c>
      <c r="V875" s="144" t="s">
        <v>102</v>
      </c>
      <c r="W875" s="144" t="s">
        <v>102</v>
      </c>
      <c r="X875" s="143">
        <f>IF(ISERROR((X871-X872)/X871),0,(X871-X872)/X871)</f>
        <v>0</v>
      </c>
      <c r="Y875" s="144"/>
      <c r="Z875" s="144"/>
      <c r="AA875" s="144"/>
      <c r="AB875" s="144"/>
      <c r="AC875" s="144"/>
      <c r="AD875" s="144"/>
      <c r="AE875" s="144"/>
      <c r="AF875" s="143">
        <f>IF(ISERROR((AF871-AF872)/AF871),0,(AF871-AF872)/AF871)</f>
        <v>0</v>
      </c>
      <c r="AG875" s="144"/>
      <c r="AH875" s="144"/>
      <c r="AI875" s="144"/>
      <c r="AJ875" s="144"/>
      <c r="AK875" s="144"/>
      <c r="AL875" s="144"/>
      <c r="AM875" s="144"/>
      <c r="AN875" s="143">
        <f>IF(ISERROR((AN871-AN872)/AN871),0,(AN871-AN872)/AN871)</f>
        <v>0</v>
      </c>
      <c r="AO875" s="144"/>
      <c r="AP875" s="144"/>
      <c r="AQ875" s="144"/>
      <c r="AR875" s="144"/>
      <c r="AS875" s="144"/>
      <c r="AT875" s="144"/>
      <c r="AU875" s="144"/>
      <c r="AV875" s="143">
        <f>IF(ISERROR((AV871-AV872)/AV871),0,(AV871-AV872)/AV871)</f>
        <v>0</v>
      </c>
      <c r="AW875" s="144"/>
      <c r="AX875" s="144"/>
      <c r="AY875" s="144"/>
      <c r="AZ875" s="144"/>
      <c r="BA875" s="144"/>
      <c r="BB875" s="144"/>
      <c r="BC875" s="144"/>
      <c r="BD875" s="143">
        <f>IF(ISERROR((BD871-BD872)/BD871),0,(BD871-BD872)/BD871)</f>
        <v>0</v>
      </c>
    </row>
    <row r="876" spans="1:56" ht="12.75" hidden="1" customHeight="1" outlineLevel="3" x14ac:dyDescent="0.2">
      <c r="A876" s="292" t="s">
        <v>211</v>
      </c>
      <c r="B876" s="345"/>
      <c r="C876" s="8" t="s">
        <v>46</v>
      </c>
      <c r="D876" s="5"/>
      <c r="E876" s="5"/>
      <c r="F876" s="5"/>
      <c r="G876" s="15"/>
      <c r="H876" s="143">
        <f>SUMIF($I$3:$BD$3,$H$3,$I876:$BD876)</f>
        <v>0</v>
      </c>
      <c r="I876" s="144"/>
      <c r="J876" s="144"/>
      <c r="K876" s="144"/>
      <c r="L876" s="144"/>
      <c r="M876" s="144"/>
      <c r="N876" s="144"/>
      <c r="O876" s="144"/>
      <c r="P876" s="143">
        <f>SUM(I876:O876)</f>
        <v>0</v>
      </c>
      <c r="Q876" s="144"/>
      <c r="R876" s="144"/>
      <c r="S876" s="144"/>
      <c r="T876" s="144"/>
      <c r="U876" s="144"/>
      <c r="V876" s="144"/>
      <c r="W876" s="144"/>
      <c r="X876" s="143">
        <f>SUM(Q876:W876)</f>
        <v>0</v>
      </c>
      <c r="Y876" s="144"/>
      <c r="Z876" s="144"/>
      <c r="AA876" s="144"/>
      <c r="AB876" s="144"/>
      <c r="AC876" s="144"/>
      <c r="AD876" s="144"/>
      <c r="AE876" s="144"/>
      <c r="AF876" s="143">
        <f>SUM(Y876:AE876)</f>
        <v>0</v>
      </c>
      <c r="AG876" s="144"/>
      <c r="AH876" s="144"/>
      <c r="AI876" s="144"/>
      <c r="AJ876" s="144"/>
      <c r="AK876" s="144"/>
      <c r="AL876" s="144"/>
      <c r="AM876" s="144"/>
      <c r="AN876" s="143">
        <f>SUM(AG876:AM876)</f>
        <v>0</v>
      </c>
      <c r="AO876" s="144"/>
      <c r="AP876" s="144"/>
      <c r="AQ876" s="144"/>
      <c r="AR876" s="144"/>
      <c r="AS876" s="144"/>
      <c r="AT876" s="144"/>
      <c r="AU876" s="144"/>
      <c r="AV876" s="143">
        <f>SUM(AO876:AU876)</f>
        <v>0</v>
      </c>
      <c r="AW876" s="144"/>
      <c r="AX876" s="144"/>
      <c r="AY876" s="144"/>
      <c r="AZ876" s="144"/>
      <c r="BA876" s="144"/>
      <c r="BB876" s="144"/>
      <c r="BC876" s="144"/>
      <c r="BD876" s="143">
        <f>SUM(AW876:BC876)</f>
        <v>0</v>
      </c>
    </row>
    <row r="877" spans="1:56" ht="12.75" hidden="1" customHeight="1" outlineLevel="2" x14ac:dyDescent="0.2">
      <c r="A877" s="292"/>
      <c r="B877" s="345"/>
      <c r="C877" s="8" t="s">
        <v>14</v>
      </c>
      <c r="D877" s="5"/>
      <c r="E877" s="5"/>
      <c r="F877" s="5"/>
      <c r="G877" s="15"/>
      <c r="H877" s="143">
        <f>IF(ISERROR(H876/H872),0,H876/H872)</f>
        <v>0</v>
      </c>
      <c r="I877" s="144"/>
      <c r="J877" s="144"/>
      <c r="K877" s="144"/>
      <c r="L877" s="144" t="s">
        <v>102</v>
      </c>
      <c r="M877" s="144" t="s">
        <v>102</v>
      </c>
      <c r="N877" s="144" t="s">
        <v>102</v>
      </c>
      <c r="O877" s="144" t="s">
        <v>102</v>
      </c>
      <c r="P877" s="143">
        <f>IF(ISERROR(P876/P872),0,P876/P872)</f>
        <v>0</v>
      </c>
      <c r="Q877" s="144" t="s">
        <v>102</v>
      </c>
      <c r="R877" s="144" t="s">
        <v>102</v>
      </c>
      <c r="S877" s="144" t="s">
        <v>102</v>
      </c>
      <c r="T877" s="144" t="s">
        <v>102</v>
      </c>
      <c r="U877" s="144" t="s">
        <v>102</v>
      </c>
      <c r="V877" s="144" t="s">
        <v>102</v>
      </c>
      <c r="W877" s="144" t="s">
        <v>102</v>
      </c>
      <c r="X877" s="143">
        <f>IF(ISERROR(X876/X872),0,X876/X872)</f>
        <v>0</v>
      </c>
      <c r="Y877" s="144"/>
      <c r="Z877" s="144"/>
      <c r="AA877" s="144"/>
      <c r="AB877" s="144"/>
      <c r="AC877" s="144"/>
      <c r="AD877" s="144"/>
      <c r="AE877" s="144"/>
      <c r="AF877" s="143">
        <f>IF(ISERROR(AF876/AF872),0,AF876/AF872)</f>
        <v>0</v>
      </c>
      <c r="AG877" s="144"/>
      <c r="AH877" s="144"/>
      <c r="AI877" s="144"/>
      <c r="AJ877" s="144"/>
      <c r="AK877" s="144"/>
      <c r="AL877" s="144"/>
      <c r="AM877" s="144"/>
      <c r="AN877" s="143">
        <f>IF(ISERROR(AN876/AN872),0,AN876/AN872)</f>
        <v>0</v>
      </c>
      <c r="AO877" s="144"/>
      <c r="AP877" s="144"/>
      <c r="AQ877" s="144"/>
      <c r="AR877" s="144"/>
      <c r="AS877" s="144"/>
      <c r="AT877" s="144"/>
      <c r="AU877" s="144"/>
      <c r="AV877" s="143">
        <f>IF(ISERROR(AV876/AV872),0,AV876/AV872)</f>
        <v>0</v>
      </c>
      <c r="AW877" s="144"/>
      <c r="AX877" s="144"/>
      <c r="AY877" s="144"/>
      <c r="AZ877" s="144"/>
      <c r="BA877" s="144"/>
      <c r="BB877" s="144"/>
      <c r="BC877" s="144"/>
      <c r="BD877" s="143">
        <f>IF(ISERROR(BD876/BD872),0,BD876/BD872)</f>
        <v>0</v>
      </c>
    </row>
    <row r="878" spans="1:56" ht="12.75" hidden="1" customHeight="1" outlineLevel="2" x14ac:dyDescent="0.2">
      <c r="A878" s="292" t="s">
        <v>426</v>
      </c>
      <c r="B878" s="345"/>
      <c r="C878" s="8"/>
      <c r="D878" s="5"/>
      <c r="E878" s="5"/>
      <c r="F878" s="5"/>
      <c r="G878" s="15"/>
      <c r="H878" s="143"/>
      <c r="I878" s="144"/>
      <c r="J878" s="144"/>
      <c r="K878" s="144"/>
      <c r="L878" s="144"/>
      <c r="M878" s="144"/>
      <c r="N878" s="144"/>
      <c r="O878" s="144"/>
      <c r="P878" s="143"/>
      <c r="Q878" s="144"/>
      <c r="R878" s="144"/>
      <c r="S878" s="144"/>
      <c r="T878" s="144"/>
      <c r="U878" s="144"/>
      <c r="V878" s="144"/>
      <c r="W878" s="144"/>
      <c r="X878" s="143"/>
      <c r="Y878" s="144"/>
      <c r="Z878" s="144"/>
      <c r="AA878" s="144"/>
      <c r="AB878" s="144"/>
      <c r="AC878" s="144"/>
      <c r="AD878" s="144"/>
      <c r="AE878" s="144"/>
      <c r="AF878" s="143"/>
      <c r="AG878" s="144"/>
      <c r="AH878" s="144"/>
      <c r="AI878" s="144"/>
      <c r="AJ878" s="144"/>
      <c r="AK878" s="144"/>
      <c r="AL878" s="144"/>
      <c r="AM878" s="144"/>
      <c r="AN878" s="143"/>
      <c r="AO878" s="144"/>
      <c r="AP878" s="144"/>
      <c r="AQ878" s="144"/>
      <c r="AR878" s="144"/>
      <c r="AS878" s="144"/>
      <c r="AT878" s="144"/>
      <c r="AU878" s="144"/>
      <c r="AV878" s="143"/>
      <c r="AW878" s="144"/>
      <c r="AX878" s="144"/>
      <c r="AY878" s="144"/>
      <c r="AZ878" s="144"/>
      <c r="BA878" s="144"/>
      <c r="BB878" s="144"/>
      <c r="BC878" s="144"/>
      <c r="BD878" s="143"/>
    </row>
    <row r="879" spans="1:56" ht="12.75" hidden="1" customHeight="1" outlineLevel="2" x14ac:dyDescent="0.2">
      <c r="A879" s="268"/>
      <c r="B879" s="345"/>
      <c r="C879" s="8"/>
      <c r="D879" s="5"/>
      <c r="E879" s="5"/>
      <c r="F879" s="5"/>
      <c r="G879" s="15"/>
      <c r="H879" s="143"/>
      <c r="I879" s="144"/>
      <c r="J879" s="144"/>
      <c r="K879" s="144"/>
      <c r="L879" s="144"/>
      <c r="M879" s="144"/>
      <c r="N879" s="144"/>
      <c r="O879" s="144"/>
      <c r="P879" s="143"/>
      <c r="Q879" s="144"/>
      <c r="R879" s="144"/>
      <c r="S879" s="144"/>
      <c r="T879" s="144"/>
      <c r="U879" s="144"/>
      <c r="V879" s="144"/>
      <c r="W879" s="144"/>
      <c r="X879" s="143"/>
      <c r="Y879" s="144"/>
      <c r="Z879" s="144"/>
      <c r="AA879" s="144"/>
      <c r="AB879" s="144"/>
      <c r="AC879" s="144"/>
      <c r="AD879" s="144"/>
      <c r="AE879" s="144"/>
      <c r="AF879" s="143"/>
      <c r="AG879" s="144"/>
      <c r="AH879" s="144"/>
      <c r="AI879" s="144"/>
      <c r="AJ879" s="144"/>
      <c r="AK879" s="144"/>
      <c r="AL879" s="144"/>
      <c r="AM879" s="144"/>
      <c r="AN879" s="143"/>
      <c r="AO879" s="144"/>
      <c r="AP879" s="144"/>
      <c r="AQ879" s="144"/>
      <c r="AR879" s="144"/>
      <c r="AS879" s="144"/>
      <c r="AT879" s="144"/>
      <c r="AU879" s="144"/>
      <c r="AV879" s="143"/>
      <c r="AW879" s="144"/>
      <c r="AX879" s="144"/>
      <c r="AY879" s="144"/>
      <c r="AZ879" s="144"/>
      <c r="BA879" s="144"/>
      <c r="BB879" s="144"/>
      <c r="BC879" s="144"/>
      <c r="BD879" s="143"/>
    </row>
    <row r="880" spans="1:56" ht="12.75" hidden="1" customHeight="1" outlineLevel="2" x14ac:dyDescent="0.2">
      <c r="A880" s="291" t="s">
        <v>427</v>
      </c>
      <c r="B880" s="345"/>
      <c r="C880" s="8"/>
      <c r="D880" s="5"/>
      <c r="E880" s="5"/>
      <c r="F880" s="5"/>
      <c r="G880" s="15"/>
      <c r="H880" s="143"/>
      <c r="I880" s="144"/>
      <c r="J880" s="144"/>
      <c r="K880" s="144"/>
      <c r="L880" s="144"/>
      <c r="M880" s="144"/>
      <c r="N880" s="144"/>
      <c r="O880" s="144"/>
      <c r="P880" s="143"/>
      <c r="Q880" s="144"/>
      <c r="R880" s="144"/>
      <c r="S880" s="144"/>
      <c r="T880" s="144"/>
      <c r="U880" s="144"/>
      <c r="V880" s="144"/>
      <c r="W880" s="144"/>
      <c r="X880" s="143"/>
      <c r="Y880" s="144"/>
      <c r="Z880" s="144"/>
      <c r="AA880" s="144"/>
      <c r="AB880" s="144"/>
      <c r="AC880" s="144"/>
      <c r="AD880" s="144"/>
      <c r="AE880" s="144"/>
      <c r="AF880" s="143"/>
      <c r="AG880" s="144"/>
      <c r="AH880" s="144"/>
      <c r="AI880" s="144"/>
      <c r="AJ880" s="144"/>
      <c r="AK880" s="144"/>
      <c r="AL880" s="144"/>
      <c r="AM880" s="144"/>
      <c r="AN880" s="143"/>
      <c r="AO880" s="144"/>
      <c r="AP880" s="144"/>
      <c r="AQ880" s="144"/>
      <c r="AR880" s="144"/>
      <c r="AS880" s="144"/>
      <c r="AT880" s="144"/>
      <c r="AU880" s="144"/>
      <c r="AV880" s="143"/>
      <c r="AW880" s="144"/>
      <c r="AX880" s="144"/>
      <c r="AY880" s="144"/>
      <c r="AZ880" s="144"/>
      <c r="BA880" s="144"/>
      <c r="BB880" s="144"/>
      <c r="BC880" s="144"/>
      <c r="BD880" s="143"/>
    </row>
    <row r="881" spans="1:56" ht="12.75" hidden="1" customHeight="1" outlineLevel="2" x14ac:dyDescent="0.2">
      <c r="A881" s="291" t="s">
        <v>212</v>
      </c>
      <c r="B881" s="345"/>
      <c r="C881" s="8"/>
      <c r="D881" s="5" t="s">
        <v>15</v>
      </c>
      <c r="E881" s="5"/>
      <c r="F881" s="5"/>
      <c r="G881" s="15"/>
      <c r="H881" s="143"/>
      <c r="I881" s="144"/>
      <c r="J881" s="144"/>
      <c r="K881" s="144"/>
      <c r="L881" s="144"/>
      <c r="M881" s="144"/>
      <c r="N881" s="144"/>
      <c r="O881" s="144"/>
      <c r="P881" s="143"/>
      <c r="Q881" s="144"/>
      <c r="R881" s="144"/>
      <c r="S881" s="144"/>
      <c r="T881" s="144"/>
      <c r="U881" s="144"/>
      <c r="V881" s="144"/>
      <c r="W881" s="144"/>
      <c r="X881" s="143"/>
      <c r="Y881" s="144"/>
      <c r="Z881" s="144"/>
      <c r="AA881" s="144"/>
      <c r="AB881" s="144"/>
      <c r="AC881" s="144"/>
      <c r="AD881" s="144"/>
      <c r="AE881" s="144"/>
      <c r="AF881" s="143"/>
      <c r="AG881" s="144"/>
      <c r="AH881" s="144"/>
      <c r="AI881" s="144"/>
      <c r="AJ881" s="144"/>
      <c r="AK881" s="144"/>
      <c r="AL881" s="144"/>
      <c r="AM881" s="144"/>
      <c r="AN881" s="143"/>
      <c r="AO881" s="144"/>
      <c r="AP881" s="144"/>
      <c r="AQ881" s="144"/>
      <c r="AR881" s="144"/>
      <c r="AS881" s="144"/>
      <c r="AT881" s="144"/>
      <c r="AU881" s="144"/>
      <c r="AV881" s="143"/>
      <c r="AW881" s="144"/>
      <c r="AX881" s="144"/>
      <c r="AY881" s="144"/>
      <c r="AZ881" s="144"/>
      <c r="BA881" s="144"/>
      <c r="BB881" s="144"/>
      <c r="BC881" s="144"/>
      <c r="BD881" s="143"/>
    </row>
    <row r="882" spans="1:56" ht="12.75" hidden="1" customHeight="1" outlineLevel="2" x14ac:dyDescent="0.2">
      <c r="A882" s="267"/>
      <c r="B882" s="345">
        <f>B871+1</f>
        <v>3</v>
      </c>
      <c r="C882" s="8" t="s">
        <v>2</v>
      </c>
      <c r="D882" s="5" t="s">
        <v>9</v>
      </c>
      <c r="E882" s="5"/>
      <c r="F882" s="5"/>
      <c r="G882" s="15"/>
      <c r="H882" s="143">
        <f>SUMIF($I$3:$BD$3,$H$3,$I882:$BD882)</f>
        <v>0</v>
      </c>
      <c r="I882" s="144"/>
      <c r="J882" s="144"/>
      <c r="K882" s="144"/>
      <c r="L882" s="144"/>
      <c r="M882" s="144"/>
      <c r="N882" s="144"/>
      <c r="O882" s="144"/>
      <c r="P882" s="143">
        <f>SUM(I882:O882)</f>
        <v>0</v>
      </c>
      <c r="Q882" s="144"/>
      <c r="R882" s="144"/>
      <c r="S882" s="144"/>
      <c r="T882" s="144"/>
      <c r="U882" s="144"/>
      <c r="V882" s="144"/>
      <c r="W882" s="144"/>
      <c r="X882" s="143">
        <f>SUM(Q882:W882)</f>
        <v>0</v>
      </c>
      <c r="Y882" s="144"/>
      <c r="Z882" s="144"/>
      <c r="AA882" s="144"/>
      <c r="AB882" s="144"/>
      <c r="AC882" s="144"/>
      <c r="AD882" s="144"/>
      <c r="AE882" s="144"/>
      <c r="AF882" s="143">
        <f>SUM(Y882:AE882)</f>
        <v>0</v>
      </c>
      <c r="AG882" s="144"/>
      <c r="AH882" s="144"/>
      <c r="AI882" s="144"/>
      <c r="AJ882" s="144"/>
      <c r="AK882" s="144"/>
      <c r="AL882" s="144"/>
      <c r="AM882" s="144"/>
      <c r="AN882" s="143">
        <f>SUM(AG882:AM882)</f>
        <v>0</v>
      </c>
      <c r="AO882" s="144"/>
      <c r="AP882" s="144"/>
      <c r="AQ882" s="144"/>
      <c r="AR882" s="144"/>
      <c r="AS882" s="144"/>
      <c r="AT882" s="144"/>
      <c r="AU882" s="144"/>
      <c r="AV882" s="143">
        <f>SUM(AO882:AU882)</f>
        <v>0</v>
      </c>
      <c r="AW882" s="144"/>
      <c r="AX882" s="144"/>
      <c r="AY882" s="144"/>
      <c r="AZ882" s="144"/>
      <c r="BA882" s="144"/>
      <c r="BB882" s="144"/>
      <c r="BC882" s="144"/>
      <c r="BD882" s="143">
        <f>SUM(AW882:BC882)</f>
        <v>0</v>
      </c>
    </row>
    <row r="883" spans="1:56" ht="12.75" hidden="1" customHeight="1" outlineLevel="2" x14ac:dyDescent="0.2">
      <c r="A883" s="268"/>
      <c r="B883" s="345"/>
      <c r="C883" s="8" t="s">
        <v>3</v>
      </c>
      <c r="D883" s="5" t="s">
        <v>9</v>
      </c>
      <c r="E883" s="5"/>
      <c r="F883" s="5"/>
      <c r="G883" s="15"/>
      <c r="H883" s="143">
        <f>SUMIF($I$3:$BD$3,$H$3,$I883:$BD883)</f>
        <v>0</v>
      </c>
      <c r="I883" s="144"/>
      <c r="J883" s="144"/>
      <c r="K883" s="144"/>
      <c r="L883" s="144"/>
      <c r="M883" s="144"/>
      <c r="N883" s="144"/>
      <c r="O883" s="144"/>
      <c r="P883" s="143">
        <f>SUM(I883:O883)</f>
        <v>0</v>
      </c>
      <c r="Q883" s="144"/>
      <c r="R883" s="144"/>
      <c r="S883" s="144"/>
      <c r="T883" s="144"/>
      <c r="U883" s="144"/>
      <c r="V883" s="144"/>
      <c r="W883" s="144"/>
      <c r="X883" s="143">
        <f>SUM(Q883:W883)</f>
        <v>0</v>
      </c>
      <c r="Y883" s="144"/>
      <c r="Z883" s="144"/>
      <c r="AA883" s="144"/>
      <c r="AB883" s="144"/>
      <c r="AC883" s="144"/>
      <c r="AD883" s="144"/>
      <c r="AE883" s="144"/>
      <c r="AF883" s="143">
        <f>SUM(Y883:AE883)</f>
        <v>0</v>
      </c>
      <c r="AG883" s="144"/>
      <c r="AH883" s="144"/>
      <c r="AI883" s="144"/>
      <c r="AJ883" s="144"/>
      <c r="AK883" s="144"/>
      <c r="AL883" s="144"/>
      <c r="AM883" s="144"/>
      <c r="AN883" s="143">
        <f>SUM(AG883:AM883)</f>
        <v>0</v>
      </c>
      <c r="AO883" s="144"/>
      <c r="AP883" s="144"/>
      <c r="AQ883" s="144"/>
      <c r="AR883" s="144"/>
      <c r="AS883" s="144"/>
      <c r="AT883" s="144"/>
      <c r="AU883" s="144"/>
      <c r="AV883" s="143">
        <f>SUM(AO883:AU883)</f>
        <v>0</v>
      </c>
      <c r="AW883" s="144"/>
      <c r="AX883" s="144"/>
      <c r="AY883" s="144"/>
      <c r="AZ883" s="144"/>
      <c r="BA883" s="144"/>
      <c r="BB883" s="144"/>
      <c r="BC883" s="144"/>
      <c r="BD883" s="143">
        <f>SUM(AW883:BC883)</f>
        <v>0</v>
      </c>
    </row>
    <row r="884" spans="1:56" ht="12.75" hidden="1" customHeight="1" outlineLevel="2" x14ac:dyDescent="0.2">
      <c r="A884" s="268"/>
      <c r="B884" s="345"/>
      <c r="C884" s="8" t="s">
        <v>33</v>
      </c>
      <c r="D884" s="5" t="s">
        <v>9</v>
      </c>
      <c r="E884" s="5"/>
      <c r="F884" s="5"/>
      <c r="G884" s="15"/>
      <c r="H884" s="143">
        <f>SUMIF($I$3:$BD$3,$H$3,$I884:$BD884)</f>
        <v>0</v>
      </c>
      <c r="I884" s="144"/>
      <c r="J884" s="144"/>
      <c r="K884" s="144"/>
      <c r="L884" s="144"/>
      <c r="M884" s="144"/>
      <c r="N884" s="144"/>
      <c r="O884" s="144"/>
      <c r="P884" s="143">
        <f>SUM(I884:O884)</f>
        <v>0</v>
      </c>
      <c r="Q884" s="144"/>
      <c r="R884" s="144"/>
      <c r="S884" s="144"/>
      <c r="T884" s="144"/>
      <c r="U884" s="144"/>
      <c r="V884" s="144"/>
      <c r="W884" s="144"/>
      <c r="X884" s="143">
        <f>SUM(Q884:W884)</f>
        <v>0</v>
      </c>
      <c r="Y884" s="144"/>
      <c r="Z884" s="144"/>
      <c r="AA884" s="144"/>
      <c r="AB884" s="144"/>
      <c r="AC884" s="144"/>
      <c r="AD884" s="144"/>
      <c r="AE884" s="144"/>
      <c r="AF884" s="143">
        <f>SUM(Y884:AE884)</f>
        <v>0</v>
      </c>
      <c r="AG884" s="144"/>
      <c r="AH884" s="144"/>
      <c r="AI884" s="144"/>
      <c r="AJ884" s="144"/>
      <c r="AK884" s="144"/>
      <c r="AL884" s="144"/>
      <c r="AM884" s="144"/>
      <c r="AN884" s="143">
        <f>SUM(AG884:AM884)</f>
        <v>0</v>
      </c>
      <c r="AO884" s="144"/>
      <c r="AP884" s="144"/>
      <c r="AQ884" s="144"/>
      <c r="AR884" s="144"/>
      <c r="AS884" s="144"/>
      <c r="AT884" s="144"/>
      <c r="AU884" s="144"/>
      <c r="AV884" s="143">
        <f>SUM(AO884:AU884)</f>
        <v>0</v>
      </c>
      <c r="AW884" s="144"/>
      <c r="AX884" s="144"/>
      <c r="AY884" s="144"/>
      <c r="AZ884" s="144"/>
      <c r="BA884" s="144"/>
      <c r="BB884" s="144"/>
      <c r="BC884" s="144"/>
      <c r="BD884" s="143">
        <f>SUM(AW884:BC884)</f>
        <v>0</v>
      </c>
    </row>
    <row r="885" spans="1:56" s="2" customFormat="1" ht="12.75" hidden="1" customHeight="1" outlineLevel="2" x14ac:dyDescent="0.2">
      <c r="A885" s="268"/>
      <c r="B885" s="345"/>
      <c r="C885" s="8" t="s">
        <v>13</v>
      </c>
      <c r="D885" s="5" t="s">
        <v>4</v>
      </c>
      <c r="E885" s="5"/>
      <c r="F885" s="5"/>
      <c r="G885" s="15"/>
      <c r="H885" s="143">
        <f>IF(ISERROR(H884/H882),0,H884/H882)</f>
        <v>0</v>
      </c>
      <c r="I885" s="144"/>
      <c r="J885" s="144"/>
      <c r="K885" s="144"/>
      <c r="L885" s="144" t="s">
        <v>102</v>
      </c>
      <c r="M885" s="144" t="s">
        <v>102</v>
      </c>
      <c r="N885" s="144" t="s">
        <v>102</v>
      </c>
      <c r="O885" s="144" t="s">
        <v>102</v>
      </c>
      <c r="P885" s="143">
        <f>IF(ISERROR(P884/P882),0,P884/P882)</f>
        <v>0</v>
      </c>
      <c r="Q885" s="144" t="s">
        <v>102</v>
      </c>
      <c r="R885" s="144" t="s">
        <v>102</v>
      </c>
      <c r="S885" s="144" t="s">
        <v>102</v>
      </c>
      <c r="T885" s="144" t="s">
        <v>102</v>
      </c>
      <c r="U885" s="144" t="s">
        <v>102</v>
      </c>
      <c r="V885" s="144" t="s">
        <v>102</v>
      </c>
      <c r="W885" s="144" t="s">
        <v>102</v>
      </c>
      <c r="X885" s="143">
        <f>IF(ISERROR(X884/X882),0,X884/X882)</f>
        <v>0</v>
      </c>
      <c r="Y885" s="144"/>
      <c r="Z885" s="144"/>
      <c r="AA885" s="144"/>
      <c r="AB885" s="144"/>
      <c r="AC885" s="144"/>
      <c r="AD885" s="144"/>
      <c r="AE885" s="144"/>
      <c r="AF885" s="143">
        <f>IF(ISERROR(AF884/AF882),0,AF884/AF882)</f>
        <v>0</v>
      </c>
      <c r="AG885" s="144"/>
      <c r="AH885" s="144"/>
      <c r="AI885" s="144"/>
      <c r="AJ885" s="144"/>
      <c r="AK885" s="144"/>
      <c r="AL885" s="144"/>
      <c r="AM885" s="144"/>
      <c r="AN885" s="143">
        <f>IF(ISERROR(AN884/AN882),0,AN884/AN882)</f>
        <v>0</v>
      </c>
      <c r="AO885" s="144"/>
      <c r="AP885" s="144"/>
      <c r="AQ885" s="144"/>
      <c r="AR885" s="144"/>
      <c r="AS885" s="144"/>
      <c r="AT885" s="144"/>
      <c r="AU885" s="144"/>
      <c r="AV885" s="143">
        <f>IF(ISERROR(AV884/AV882),0,AV884/AV882)</f>
        <v>0</v>
      </c>
      <c r="AW885" s="144"/>
      <c r="AX885" s="144"/>
      <c r="AY885" s="144"/>
      <c r="AZ885" s="144"/>
      <c r="BA885" s="144"/>
      <c r="BB885" s="144"/>
      <c r="BC885" s="144"/>
      <c r="BD885" s="143">
        <f>IF(ISERROR(BD884/BD882),0,BD884/BD882)</f>
        <v>0</v>
      </c>
    </row>
    <row r="886" spans="1:56" ht="12.75" hidden="1" customHeight="1" outlineLevel="2" x14ac:dyDescent="0.2">
      <c r="A886" s="268"/>
      <c r="B886" s="345"/>
      <c r="C886" s="8" t="s">
        <v>5</v>
      </c>
      <c r="D886" s="5" t="s">
        <v>4</v>
      </c>
      <c r="E886" s="5"/>
      <c r="F886" s="5"/>
      <c r="G886" s="15"/>
      <c r="H886" s="143">
        <f>IF(ISERROR((H882-H883)/H882),0,(H882-H883)/H882)</f>
        <v>0</v>
      </c>
      <c r="I886" s="144"/>
      <c r="J886" s="144"/>
      <c r="K886" s="144"/>
      <c r="L886" s="144" t="s">
        <v>102</v>
      </c>
      <c r="M886" s="144" t="s">
        <v>102</v>
      </c>
      <c r="N886" s="144" t="s">
        <v>102</v>
      </c>
      <c r="O886" s="144" t="s">
        <v>102</v>
      </c>
      <c r="P886" s="143">
        <f>IF(ISERROR((P882-P883)/P882),0,(P882-P883)/P882)</f>
        <v>0</v>
      </c>
      <c r="Q886" s="144" t="s">
        <v>102</v>
      </c>
      <c r="R886" s="144" t="s">
        <v>102</v>
      </c>
      <c r="S886" s="144" t="s">
        <v>102</v>
      </c>
      <c r="T886" s="144" t="s">
        <v>102</v>
      </c>
      <c r="U886" s="144" t="s">
        <v>102</v>
      </c>
      <c r="V886" s="144" t="s">
        <v>102</v>
      </c>
      <c r="W886" s="144" t="s">
        <v>102</v>
      </c>
      <c r="X886" s="143">
        <f>IF(ISERROR((X882-X883)/X882),0,(X882-X883)/X882)</f>
        <v>0</v>
      </c>
      <c r="Y886" s="144"/>
      <c r="Z886" s="144"/>
      <c r="AA886" s="144"/>
      <c r="AB886" s="144"/>
      <c r="AC886" s="144"/>
      <c r="AD886" s="144"/>
      <c r="AE886" s="144"/>
      <c r="AF886" s="143">
        <f>IF(ISERROR((AF882-AF883)/AF882),0,(AF882-AF883)/AF882)</f>
        <v>0</v>
      </c>
      <c r="AG886" s="144"/>
      <c r="AH886" s="144"/>
      <c r="AI886" s="144"/>
      <c r="AJ886" s="144"/>
      <c r="AK886" s="144"/>
      <c r="AL886" s="144"/>
      <c r="AM886" s="144"/>
      <c r="AN886" s="143">
        <f>IF(ISERROR((AN882-AN883)/AN882),0,(AN882-AN883)/AN882)</f>
        <v>0</v>
      </c>
      <c r="AO886" s="144"/>
      <c r="AP886" s="144"/>
      <c r="AQ886" s="144"/>
      <c r="AR886" s="144"/>
      <c r="AS886" s="144"/>
      <c r="AT886" s="144"/>
      <c r="AU886" s="144"/>
      <c r="AV886" s="143">
        <f>IF(ISERROR((AV882-AV883)/AV882),0,(AV882-AV883)/AV882)</f>
        <v>0</v>
      </c>
      <c r="AW886" s="144"/>
      <c r="AX886" s="144"/>
      <c r="AY886" s="144"/>
      <c r="AZ886" s="144"/>
      <c r="BA886" s="144"/>
      <c r="BB886" s="144"/>
      <c r="BC886" s="144"/>
      <c r="BD886" s="143">
        <f>IF(ISERROR((BD882-BD883)/BD882),0,(BD882-BD883)/BD882)</f>
        <v>0</v>
      </c>
    </row>
    <row r="887" spans="1:56" ht="12.75" hidden="1" customHeight="1" outlineLevel="3" x14ac:dyDescent="0.2">
      <c r="A887" s="268"/>
      <c r="B887" s="345"/>
      <c r="C887" s="8" t="s">
        <v>46</v>
      </c>
      <c r="D887" s="5"/>
      <c r="E887" s="5"/>
      <c r="F887" s="5"/>
      <c r="G887" s="15"/>
      <c r="H887" s="143">
        <f>SUMIF($I$3:$BD$3,$H$3,$I887:$BD887)</f>
        <v>0</v>
      </c>
      <c r="I887" s="144"/>
      <c r="J887" s="144"/>
      <c r="K887" s="144"/>
      <c r="L887" s="144"/>
      <c r="M887" s="144"/>
      <c r="N887" s="144"/>
      <c r="O887" s="144"/>
      <c r="P887" s="143">
        <f>SUM(I887:O887)</f>
        <v>0</v>
      </c>
      <c r="Q887" s="144"/>
      <c r="R887" s="144"/>
      <c r="S887" s="144"/>
      <c r="T887" s="144"/>
      <c r="U887" s="144"/>
      <c r="V887" s="144"/>
      <c r="W887" s="144"/>
      <c r="X887" s="143">
        <f>SUM(Q887:W887)</f>
        <v>0</v>
      </c>
      <c r="Y887" s="144"/>
      <c r="Z887" s="144"/>
      <c r="AA887" s="144"/>
      <c r="AB887" s="144"/>
      <c r="AC887" s="144"/>
      <c r="AD887" s="144"/>
      <c r="AE887" s="144"/>
      <c r="AF887" s="143">
        <f>SUM(Y887:AE887)</f>
        <v>0</v>
      </c>
      <c r="AG887" s="144"/>
      <c r="AH887" s="144"/>
      <c r="AI887" s="144"/>
      <c r="AJ887" s="144"/>
      <c r="AK887" s="144"/>
      <c r="AL887" s="144"/>
      <c r="AM887" s="144"/>
      <c r="AN887" s="143">
        <f>SUM(AG887:AM887)</f>
        <v>0</v>
      </c>
      <c r="AO887" s="144"/>
      <c r="AP887" s="144"/>
      <c r="AQ887" s="144"/>
      <c r="AR887" s="144"/>
      <c r="AS887" s="144"/>
      <c r="AT887" s="144"/>
      <c r="AU887" s="144"/>
      <c r="AV887" s="143">
        <f>SUM(AO887:AU887)</f>
        <v>0</v>
      </c>
      <c r="AW887" s="144"/>
      <c r="AX887" s="144"/>
      <c r="AY887" s="144"/>
      <c r="AZ887" s="144"/>
      <c r="BA887" s="144"/>
      <c r="BB887" s="144"/>
      <c r="BC887" s="144"/>
      <c r="BD887" s="143">
        <f>SUM(AW887:BC887)</f>
        <v>0</v>
      </c>
    </row>
    <row r="888" spans="1:56" ht="12.75" hidden="1" customHeight="1" outlineLevel="2" x14ac:dyDescent="0.2">
      <c r="A888" s="268"/>
      <c r="B888" s="345"/>
      <c r="C888" s="8" t="s">
        <v>14</v>
      </c>
      <c r="D888" s="5"/>
      <c r="E888" s="5"/>
      <c r="F888" s="5"/>
      <c r="G888" s="15"/>
      <c r="H888" s="143">
        <f>IF(ISERROR(H887/H883),0,H887/H883)</f>
        <v>0</v>
      </c>
      <c r="I888" s="144"/>
      <c r="J888" s="144"/>
      <c r="K888" s="144"/>
      <c r="L888" s="144" t="s">
        <v>102</v>
      </c>
      <c r="M888" s="144" t="s">
        <v>102</v>
      </c>
      <c r="N888" s="144" t="s">
        <v>102</v>
      </c>
      <c r="O888" s="144" t="s">
        <v>102</v>
      </c>
      <c r="P888" s="143">
        <f>IF(ISERROR(P887/P883),0,P887/P883)</f>
        <v>0</v>
      </c>
      <c r="Q888" s="144" t="s">
        <v>102</v>
      </c>
      <c r="R888" s="144" t="s">
        <v>102</v>
      </c>
      <c r="S888" s="144" t="s">
        <v>102</v>
      </c>
      <c r="T888" s="144" t="s">
        <v>102</v>
      </c>
      <c r="U888" s="144" t="s">
        <v>102</v>
      </c>
      <c r="V888" s="144" t="s">
        <v>102</v>
      </c>
      <c r="W888" s="144" t="s">
        <v>102</v>
      </c>
      <c r="X888" s="143">
        <f>IF(ISERROR(X887/X883),0,X887/X883)</f>
        <v>0</v>
      </c>
      <c r="Y888" s="144"/>
      <c r="Z888" s="144"/>
      <c r="AA888" s="144"/>
      <c r="AB888" s="144"/>
      <c r="AC888" s="144"/>
      <c r="AD888" s="144"/>
      <c r="AE888" s="144"/>
      <c r="AF888" s="143">
        <f>IF(ISERROR(AF887/AF883),0,AF887/AF883)</f>
        <v>0</v>
      </c>
      <c r="AG888" s="144"/>
      <c r="AH888" s="144"/>
      <c r="AI888" s="144"/>
      <c r="AJ888" s="144"/>
      <c r="AK888" s="144"/>
      <c r="AL888" s="144"/>
      <c r="AM888" s="144"/>
      <c r="AN888" s="143">
        <f>IF(ISERROR(AN887/AN883),0,AN887/AN883)</f>
        <v>0</v>
      </c>
      <c r="AO888" s="144"/>
      <c r="AP888" s="144"/>
      <c r="AQ888" s="144"/>
      <c r="AR888" s="144"/>
      <c r="AS888" s="144"/>
      <c r="AT888" s="144"/>
      <c r="AU888" s="144"/>
      <c r="AV888" s="143">
        <f>IF(ISERROR(AV887/AV883),0,AV887/AV883)</f>
        <v>0</v>
      </c>
      <c r="AW888" s="144"/>
      <c r="AX888" s="144"/>
      <c r="AY888" s="144"/>
      <c r="AZ888" s="144"/>
      <c r="BA888" s="144"/>
      <c r="BB888" s="144"/>
      <c r="BC888" s="144"/>
      <c r="BD888" s="143">
        <f>IF(ISERROR(BD887/BD883),0,BD887/BD883)</f>
        <v>0</v>
      </c>
    </row>
    <row r="889" spans="1:56" ht="12.75" hidden="1" customHeight="1" outlineLevel="2" x14ac:dyDescent="0.2">
      <c r="A889" s="268"/>
      <c r="B889" s="345"/>
      <c r="C889" s="8"/>
      <c r="D889" s="5"/>
      <c r="E889" s="5"/>
      <c r="F889" s="5"/>
      <c r="G889" s="15"/>
      <c r="H889" s="143"/>
      <c r="I889" s="144"/>
      <c r="J889" s="144"/>
      <c r="K889" s="144"/>
      <c r="L889" s="144"/>
      <c r="M889" s="144"/>
      <c r="N889" s="144"/>
      <c r="O889" s="144"/>
      <c r="P889" s="143"/>
      <c r="Q889" s="144"/>
      <c r="R889" s="144"/>
      <c r="S889" s="144"/>
      <c r="T889" s="144"/>
      <c r="U889" s="144"/>
      <c r="V889" s="144"/>
      <c r="W889" s="144"/>
      <c r="X889" s="143"/>
      <c r="Y889" s="144"/>
      <c r="Z889" s="144"/>
      <c r="AA889" s="144"/>
      <c r="AB889" s="144"/>
      <c r="AC889" s="144"/>
      <c r="AD889" s="144"/>
      <c r="AE889" s="144"/>
      <c r="AF889" s="143"/>
      <c r="AG889" s="144"/>
      <c r="AH889" s="144"/>
      <c r="AI889" s="144"/>
      <c r="AJ889" s="144"/>
      <c r="AK889" s="144"/>
      <c r="AL889" s="144"/>
      <c r="AM889" s="144"/>
      <c r="AN889" s="143"/>
      <c r="AO889" s="144"/>
      <c r="AP889" s="144"/>
      <c r="AQ889" s="144"/>
      <c r="AR889" s="144"/>
      <c r="AS889" s="144"/>
      <c r="AT889" s="144"/>
      <c r="AU889" s="144"/>
      <c r="AV889" s="143"/>
      <c r="AW889" s="144"/>
      <c r="AX889" s="144"/>
      <c r="AY889" s="144"/>
      <c r="AZ889" s="144"/>
      <c r="BA889" s="144"/>
      <c r="BB889" s="144"/>
      <c r="BC889" s="144"/>
      <c r="BD889" s="143"/>
    </row>
    <row r="890" spans="1:56" ht="12.75" hidden="1" customHeight="1" outlineLevel="2" x14ac:dyDescent="0.2">
      <c r="A890" s="268"/>
      <c r="B890" s="345"/>
      <c r="C890" s="8"/>
      <c r="D890" s="5"/>
      <c r="E890" s="5"/>
      <c r="F890" s="5"/>
      <c r="G890" s="15"/>
      <c r="H890" s="143"/>
      <c r="I890" s="144"/>
      <c r="J890" s="144"/>
      <c r="K890" s="144"/>
      <c r="L890" s="144"/>
      <c r="M890" s="144"/>
      <c r="N890" s="144"/>
      <c r="O890" s="144"/>
      <c r="P890" s="143"/>
      <c r="Q890" s="144"/>
      <c r="R890" s="144"/>
      <c r="S890" s="144"/>
      <c r="T890" s="144"/>
      <c r="U890" s="144"/>
      <c r="V890" s="144"/>
      <c r="W890" s="144"/>
      <c r="X890" s="143"/>
      <c r="Y890" s="144"/>
      <c r="Z890" s="144"/>
      <c r="AA890" s="144"/>
      <c r="AB890" s="144"/>
      <c r="AC890" s="144"/>
      <c r="AD890" s="144"/>
      <c r="AE890" s="144"/>
      <c r="AF890" s="143"/>
      <c r="AG890" s="144"/>
      <c r="AH890" s="144"/>
      <c r="AI890" s="144"/>
      <c r="AJ890" s="144"/>
      <c r="AK890" s="144"/>
      <c r="AL890" s="144"/>
      <c r="AM890" s="144"/>
      <c r="AN890" s="143"/>
      <c r="AO890" s="144"/>
      <c r="AP890" s="144"/>
      <c r="AQ890" s="144"/>
      <c r="AR890" s="144"/>
      <c r="AS890" s="144"/>
      <c r="AT890" s="144"/>
      <c r="AU890" s="144"/>
      <c r="AV890" s="143"/>
      <c r="AW890" s="144"/>
      <c r="AX890" s="144"/>
      <c r="AY890" s="144"/>
      <c r="AZ890" s="144"/>
      <c r="BA890" s="144"/>
      <c r="BB890" s="144"/>
      <c r="BC890" s="144"/>
      <c r="BD890" s="143"/>
    </row>
    <row r="891" spans="1:56" ht="12.75" hidden="1" customHeight="1" outlineLevel="2" x14ac:dyDescent="0.2">
      <c r="A891" s="268"/>
      <c r="B891" s="345"/>
      <c r="C891" s="8"/>
      <c r="D891" s="5"/>
      <c r="E891" s="5"/>
      <c r="F891" s="5"/>
      <c r="G891" s="15"/>
      <c r="H891" s="143"/>
      <c r="I891" s="144"/>
      <c r="J891" s="144"/>
      <c r="K891" s="144"/>
      <c r="L891" s="144"/>
      <c r="M891" s="144"/>
      <c r="N891" s="144"/>
      <c r="O891" s="144"/>
      <c r="P891" s="143"/>
      <c r="Q891" s="144"/>
      <c r="R891" s="144"/>
      <c r="S891" s="144"/>
      <c r="T891" s="144"/>
      <c r="U891" s="144"/>
      <c r="V891" s="144"/>
      <c r="W891" s="144"/>
      <c r="X891" s="143"/>
      <c r="Y891" s="144"/>
      <c r="Z891" s="144"/>
      <c r="AA891" s="144"/>
      <c r="AB891" s="144"/>
      <c r="AC891" s="144"/>
      <c r="AD891" s="144"/>
      <c r="AE891" s="144"/>
      <c r="AF891" s="143"/>
      <c r="AG891" s="144"/>
      <c r="AH891" s="144"/>
      <c r="AI891" s="144"/>
      <c r="AJ891" s="144"/>
      <c r="AK891" s="144"/>
      <c r="AL891" s="144"/>
      <c r="AM891" s="144"/>
      <c r="AN891" s="143"/>
      <c r="AO891" s="144"/>
      <c r="AP891" s="144"/>
      <c r="AQ891" s="144"/>
      <c r="AR891" s="144"/>
      <c r="AS891" s="144"/>
      <c r="AT891" s="144"/>
      <c r="AU891" s="144"/>
      <c r="AV891" s="143"/>
      <c r="AW891" s="144"/>
      <c r="AX891" s="144"/>
      <c r="AY891" s="144"/>
      <c r="AZ891" s="144"/>
      <c r="BA891" s="144"/>
      <c r="BB891" s="144"/>
      <c r="BC891" s="144"/>
      <c r="BD891" s="143"/>
    </row>
    <row r="892" spans="1:56" ht="12.75" hidden="1" customHeight="1" outlineLevel="2" x14ac:dyDescent="0.2">
      <c r="A892" s="268"/>
      <c r="B892" s="345"/>
      <c r="C892" s="8"/>
      <c r="D892" s="5" t="s">
        <v>15</v>
      </c>
      <c r="E892" s="5"/>
      <c r="F892" s="5"/>
      <c r="G892" s="15"/>
      <c r="H892" s="143"/>
      <c r="I892" s="144"/>
      <c r="J892" s="144"/>
      <c r="K892" s="144"/>
      <c r="L892" s="144"/>
      <c r="M892" s="144"/>
      <c r="N892" s="144"/>
      <c r="O892" s="144"/>
      <c r="P892" s="143"/>
      <c r="Q892" s="144"/>
      <c r="R892" s="144"/>
      <c r="S892" s="144"/>
      <c r="T892" s="144"/>
      <c r="U892" s="144"/>
      <c r="V892" s="144"/>
      <c r="W892" s="144"/>
      <c r="X892" s="143"/>
      <c r="Y892" s="144"/>
      <c r="Z892" s="144"/>
      <c r="AA892" s="144"/>
      <c r="AB892" s="144"/>
      <c r="AC892" s="144"/>
      <c r="AD892" s="144"/>
      <c r="AE892" s="144"/>
      <c r="AF892" s="143"/>
      <c r="AG892" s="144"/>
      <c r="AH892" s="144"/>
      <c r="AI892" s="144"/>
      <c r="AJ892" s="144"/>
      <c r="AK892" s="144"/>
      <c r="AL892" s="144"/>
      <c r="AM892" s="144"/>
      <c r="AN892" s="143"/>
      <c r="AO892" s="144"/>
      <c r="AP892" s="144"/>
      <c r="AQ892" s="144"/>
      <c r="AR892" s="144"/>
      <c r="AS892" s="144"/>
      <c r="AT892" s="144"/>
      <c r="AU892" s="144"/>
      <c r="AV892" s="143"/>
      <c r="AW892" s="144"/>
      <c r="AX892" s="144"/>
      <c r="AY892" s="144"/>
      <c r="AZ892" s="144"/>
      <c r="BA892" s="144"/>
      <c r="BB892" s="144"/>
      <c r="BC892" s="144"/>
      <c r="BD892" s="143"/>
    </row>
    <row r="893" spans="1:56" ht="12.75" hidden="1" customHeight="1" outlineLevel="2" x14ac:dyDescent="0.2">
      <c r="A893" s="267"/>
      <c r="B893" s="345">
        <f>B882+1</f>
        <v>4</v>
      </c>
      <c r="C893" s="8" t="s">
        <v>2</v>
      </c>
      <c r="D893" s="5" t="s">
        <v>9</v>
      </c>
      <c r="E893" s="5"/>
      <c r="F893" s="5"/>
      <c r="G893" s="15"/>
      <c r="H893" s="143">
        <f>SUMIF($I$3:$BD$3,$H$3,$I893:$BD893)</f>
        <v>0</v>
      </c>
      <c r="I893" s="144"/>
      <c r="J893" s="144"/>
      <c r="K893" s="144"/>
      <c r="L893" s="144"/>
      <c r="M893" s="144"/>
      <c r="N893" s="144"/>
      <c r="O893" s="144"/>
      <c r="P893" s="143">
        <f>SUM(I893:O893)</f>
        <v>0</v>
      </c>
      <c r="Q893" s="144"/>
      <c r="R893" s="144"/>
      <c r="S893" s="144"/>
      <c r="T893" s="144"/>
      <c r="U893" s="144"/>
      <c r="V893" s="144"/>
      <c r="W893" s="144"/>
      <c r="X893" s="143">
        <f>SUM(Q893:W893)</f>
        <v>0</v>
      </c>
      <c r="Y893" s="144"/>
      <c r="Z893" s="144"/>
      <c r="AA893" s="144"/>
      <c r="AB893" s="144"/>
      <c r="AC893" s="144"/>
      <c r="AD893" s="144"/>
      <c r="AE893" s="144"/>
      <c r="AF893" s="143">
        <f>SUM(Y893:AE893)</f>
        <v>0</v>
      </c>
      <c r="AG893" s="144"/>
      <c r="AH893" s="144"/>
      <c r="AI893" s="144"/>
      <c r="AJ893" s="144"/>
      <c r="AK893" s="144"/>
      <c r="AL893" s="144"/>
      <c r="AM893" s="144"/>
      <c r="AN893" s="143">
        <f>SUM(AG893:AM893)</f>
        <v>0</v>
      </c>
      <c r="AO893" s="144"/>
      <c r="AP893" s="144"/>
      <c r="AQ893" s="144"/>
      <c r="AR893" s="144"/>
      <c r="AS893" s="144"/>
      <c r="AT893" s="144"/>
      <c r="AU893" s="144"/>
      <c r="AV893" s="143">
        <f>SUM(AO893:AU893)</f>
        <v>0</v>
      </c>
      <c r="AW893" s="144"/>
      <c r="AX893" s="144"/>
      <c r="AY893" s="144"/>
      <c r="AZ893" s="144"/>
      <c r="BA893" s="144"/>
      <c r="BB893" s="144"/>
      <c r="BC893" s="144"/>
      <c r="BD893" s="143">
        <f>SUM(AW893:BC893)</f>
        <v>0</v>
      </c>
    </row>
    <row r="894" spans="1:56" ht="12.75" hidden="1" customHeight="1" outlineLevel="2" x14ac:dyDescent="0.2">
      <c r="A894" s="268"/>
      <c r="B894" s="345"/>
      <c r="C894" s="8" t="s">
        <v>3</v>
      </c>
      <c r="D894" s="5" t="s">
        <v>9</v>
      </c>
      <c r="E894" s="5"/>
      <c r="F894" s="5"/>
      <c r="G894" s="15"/>
      <c r="H894" s="143">
        <f>SUMIF($I$3:$BD$3,$H$3,$I894:$BD894)</f>
        <v>0</v>
      </c>
      <c r="I894" s="144"/>
      <c r="J894" s="144"/>
      <c r="K894" s="144"/>
      <c r="L894" s="144"/>
      <c r="M894" s="144"/>
      <c r="N894" s="144"/>
      <c r="O894" s="144"/>
      <c r="P894" s="143">
        <f>SUM(I894:O894)</f>
        <v>0</v>
      </c>
      <c r="Q894" s="144"/>
      <c r="R894" s="144"/>
      <c r="S894" s="144"/>
      <c r="T894" s="144"/>
      <c r="U894" s="144"/>
      <c r="V894" s="144"/>
      <c r="W894" s="144"/>
      <c r="X894" s="143">
        <f>SUM(Q894:W894)</f>
        <v>0</v>
      </c>
      <c r="Y894" s="144"/>
      <c r="Z894" s="144"/>
      <c r="AA894" s="144"/>
      <c r="AB894" s="144"/>
      <c r="AC894" s="144"/>
      <c r="AD894" s="144"/>
      <c r="AE894" s="144"/>
      <c r="AF894" s="143">
        <f>SUM(Y894:AE894)</f>
        <v>0</v>
      </c>
      <c r="AG894" s="144"/>
      <c r="AH894" s="144"/>
      <c r="AI894" s="144"/>
      <c r="AJ894" s="144"/>
      <c r="AK894" s="144"/>
      <c r="AL894" s="144"/>
      <c r="AM894" s="144"/>
      <c r="AN894" s="143">
        <f>SUM(AG894:AM894)</f>
        <v>0</v>
      </c>
      <c r="AO894" s="144"/>
      <c r="AP894" s="144"/>
      <c r="AQ894" s="144"/>
      <c r="AR894" s="144"/>
      <c r="AS894" s="144"/>
      <c r="AT894" s="144"/>
      <c r="AU894" s="144"/>
      <c r="AV894" s="143">
        <f>SUM(AO894:AU894)</f>
        <v>0</v>
      </c>
      <c r="AW894" s="144"/>
      <c r="AX894" s="144"/>
      <c r="AY894" s="144"/>
      <c r="AZ894" s="144"/>
      <c r="BA894" s="144"/>
      <c r="BB894" s="144"/>
      <c r="BC894" s="144"/>
      <c r="BD894" s="143">
        <f>SUM(AW894:BC894)</f>
        <v>0</v>
      </c>
    </row>
    <row r="895" spans="1:56" ht="12.75" hidden="1" customHeight="1" outlineLevel="2" x14ac:dyDescent="0.2">
      <c r="A895" s="268"/>
      <c r="B895" s="345"/>
      <c r="C895" s="8" t="s">
        <v>33</v>
      </c>
      <c r="D895" s="5" t="s">
        <v>9</v>
      </c>
      <c r="E895" s="5"/>
      <c r="F895" s="5"/>
      <c r="G895" s="15"/>
      <c r="H895" s="143">
        <f>SUMIF($I$3:$BD$3,$H$3,$I895:$BD895)</f>
        <v>0</v>
      </c>
      <c r="I895" s="144"/>
      <c r="J895" s="144"/>
      <c r="K895" s="144"/>
      <c r="L895" s="144"/>
      <c r="M895" s="144"/>
      <c r="N895" s="144"/>
      <c r="O895" s="144"/>
      <c r="P895" s="143">
        <f>SUM(I895:O895)</f>
        <v>0</v>
      </c>
      <c r="Q895" s="144"/>
      <c r="R895" s="144"/>
      <c r="S895" s="144"/>
      <c r="T895" s="144"/>
      <c r="U895" s="144"/>
      <c r="V895" s="144"/>
      <c r="W895" s="144"/>
      <c r="X895" s="143">
        <f>SUM(Q895:W895)</f>
        <v>0</v>
      </c>
      <c r="Y895" s="144"/>
      <c r="Z895" s="144"/>
      <c r="AA895" s="144"/>
      <c r="AB895" s="144"/>
      <c r="AC895" s="144"/>
      <c r="AD895" s="144"/>
      <c r="AE895" s="144"/>
      <c r="AF895" s="143">
        <f>SUM(Y895:AE895)</f>
        <v>0</v>
      </c>
      <c r="AG895" s="144"/>
      <c r="AH895" s="144"/>
      <c r="AI895" s="144"/>
      <c r="AJ895" s="144"/>
      <c r="AK895" s="144"/>
      <c r="AL895" s="144"/>
      <c r="AM895" s="144"/>
      <c r="AN895" s="143">
        <f>SUM(AG895:AM895)</f>
        <v>0</v>
      </c>
      <c r="AO895" s="144"/>
      <c r="AP895" s="144"/>
      <c r="AQ895" s="144"/>
      <c r="AR895" s="144"/>
      <c r="AS895" s="144"/>
      <c r="AT895" s="144"/>
      <c r="AU895" s="144"/>
      <c r="AV895" s="143">
        <f>SUM(AO895:AU895)</f>
        <v>0</v>
      </c>
      <c r="AW895" s="144"/>
      <c r="AX895" s="144"/>
      <c r="AY895" s="144"/>
      <c r="AZ895" s="144"/>
      <c r="BA895" s="144"/>
      <c r="BB895" s="144"/>
      <c r="BC895" s="144"/>
      <c r="BD895" s="143">
        <f>SUM(AW895:BC895)</f>
        <v>0</v>
      </c>
    </row>
    <row r="896" spans="1:56" s="2" customFormat="1" ht="12.75" hidden="1" customHeight="1" outlineLevel="2" x14ac:dyDescent="0.2">
      <c r="A896" s="268"/>
      <c r="B896" s="345"/>
      <c r="C896" s="8" t="s">
        <v>13</v>
      </c>
      <c r="D896" s="5" t="s">
        <v>4</v>
      </c>
      <c r="E896" s="5"/>
      <c r="F896" s="5"/>
      <c r="G896" s="15"/>
      <c r="H896" s="143">
        <f>IF(ISERROR(H895/H893),0,H895/H893)</f>
        <v>0</v>
      </c>
      <c r="I896" s="144"/>
      <c r="J896" s="144"/>
      <c r="K896" s="144"/>
      <c r="L896" s="144" t="s">
        <v>102</v>
      </c>
      <c r="M896" s="144" t="s">
        <v>102</v>
      </c>
      <c r="N896" s="144" t="s">
        <v>102</v>
      </c>
      <c r="O896" s="144" t="s">
        <v>102</v>
      </c>
      <c r="P896" s="143">
        <f>IF(ISERROR(P895/P893),0,P895/P893)</f>
        <v>0</v>
      </c>
      <c r="Q896" s="144" t="s">
        <v>102</v>
      </c>
      <c r="R896" s="144" t="s">
        <v>102</v>
      </c>
      <c r="S896" s="144" t="s">
        <v>102</v>
      </c>
      <c r="T896" s="144" t="s">
        <v>102</v>
      </c>
      <c r="U896" s="144" t="s">
        <v>102</v>
      </c>
      <c r="V896" s="144" t="s">
        <v>102</v>
      </c>
      <c r="W896" s="144" t="s">
        <v>102</v>
      </c>
      <c r="X896" s="143">
        <f>IF(ISERROR(X895/X893),0,X895/X893)</f>
        <v>0</v>
      </c>
      <c r="Y896" s="144"/>
      <c r="Z896" s="144"/>
      <c r="AA896" s="144"/>
      <c r="AB896" s="144"/>
      <c r="AC896" s="144"/>
      <c r="AD896" s="144"/>
      <c r="AE896" s="144"/>
      <c r="AF896" s="143">
        <f>IF(ISERROR(AF895/AF893),0,AF895/AF893)</f>
        <v>0</v>
      </c>
      <c r="AG896" s="144"/>
      <c r="AH896" s="144"/>
      <c r="AI896" s="144"/>
      <c r="AJ896" s="144"/>
      <c r="AK896" s="144"/>
      <c r="AL896" s="144"/>
      <c r="AM896" s="144"/>
      <c r="AN896" s="143">
        <f>IF(ISERROR(AN895/AN893),0,AN895/AN893)</f>
        <v>0</v>
      </c>
      <c r="AO896" s="144"/>
      <c r="AP896" s="144"/>
      <c r="AQ896" s="144"/>
      <c r="AR896" s="144"/>
      <c r="AS896" s="144"/>
      <c r="AT896" s="144"/>
      <c r="AU896" s="144"/>
      <c r="AV896" s="143">
        <f>IF(ISERROR(AV895/AV893),0,AV895/AV893)</f>
        <v>0</v>
      </c>
      <c r="AW896" s="144"/>
      <c r="AX896" s="144"/>
      <c r="AY896" s="144"/>
      <c r="AZ896" s="144"/>
      <c r="BA896" s="144"/>
      <c r="BB896" s="144"/>
      <c r="BC896" s="144"/>
      <c r="BD896" s="143">
        <f>IF(ISERROR(BD895/BD893),0,BD895/BD893)</f>
        <v>0</v>
      </c>
    </row>
    <row r="897" spans="1:56" ht="12.75" hidden="1" customHeight="1" outlineLevel="2" x14ac:dyDescent="0.2">
      <c r="A897" s="268"/>
      <c r="B897" s="345"/>
      <c r="C897" s="8" t="s">
        <v>5</v>
      </c>
      <c r="D897" s="5" t="s">
        <v>4</v>
      </c>
      <c r="E897" s="5"/>
      <c r="F897" s="5"/>
      <c r="G897" s="15"/>
      <c r="H897" s="143">
        <f>IF(ISERROR((H893-H894)/H893),0,(H893-H894)/H893)</f>
        <v>0</v>
      </c>
      <c r="I897" s="144"/>
      <c r="J897" s="144"/>
      <c r="K897" s="144"/>
      <c r="L897" s="144" t="s">
        <v>102</v>
      </c>
      <c r="M897" s="144" t="s">
        <v>102</v>
      </c>
      <c r="N897" s="144" t="s">
        <v>102</v>
      </c>
      <c r="O897" s="144" t="s">
        <v>102</v>
      </c>
      <c r="P897" s="143">
        <f>IF(ISERROR((P893-P894)/P893),0,(P893-P894)/P893)</f>
        <v>0</v>
      </c>
      <c r="Q897" s="144" t="s">
        <v>102</v>
      </c>
      <c r="R897" s="144" t="s">
        <v>102</v>
      </c>
      <c r="S897" s="144" t="s">
        <v>102</v>
      </c>
      <c r="T897" s="144" t="s">
        <v>102</v>
      </c>
      <c r="U897" s="144" t="s">
        <v>102</v>
      </c>
      <c r="V897" s="144" t="s">
        <v>102</v>
      </c>
      <c r="W897" s="144" t="s">
        <v>102</v>
      </c>
      <c r="X897" s="143">
        <f>IF(ISERROR((X893-X894)/X893),0,(X893-X894)/X893)</f>
        <v>0</v>
      </c>
      <c r="Y897" s="144"/>
      <c r="Z897" s="144"/>
      <c r="AA897" s="144"/>
      <c r="AB897" s="144"/>
      <c r="AC897" s="144"/>
      <c r="AD897" s="144"/>
      <c r="AE897" s="144"/>
      <c r="AF897" s="143">
        <f>IF(ISERROR((AF893-AF894)/AF893),0,(AF893-AF894)/AF893)</f>
        <v>0</v>
      </c>
      <c r="AG897" s="144"/>
      <c r="AH897" s="144"/>
      <c r="AI897" s="144"/>
      <c r="AJ897" s="144"/>
      <c r="AK897" s="144"/>
      <c r="AL897" s="144"/>
      <c r="AM897" s="144"/>
      <c r="AN897" s="143">
        <f>IF(ISERROR((AN893-AN894)/AN893),0,(AN893-AN894)/AN893)</f>
        <v>0</v>
      </c>
      <c r="AO897" s="144"/>
      <c r="AP897" s="144"/>
      <c r="AQ897" s="144"/>
      <c r="AR897" s="144"/>
      <c r="AS897" s="144"/>
      <c r="AT897" s="144"/>
      <c r="AU897" s="144"/>
      <c r="AV897" s="143">
        <f>IF(ISERROR((AV893-AV894)/AV893),0,(AV893-AV894)/AV893)</f>
        <v>0</v>
      </c>
      <c r="AW897" s="144"/>
      <c r="AX897" s="144"/>
      <c r="AY897" s="144"/>
      <c r="AZ897" s="144"/>
      <c r="BA897" s="144"/>
      <c r="BB897" s="144"/>
      <c r="BC897" s="144"/>
      <c r="BD897" s="143">
        <f>IF(ISERROR((BD893-BD894)/BD893),0,(BD893-BD894)/BD893)</f>
        <v>0</v>
      </c>
    </row>
    <row r="898" spans="1:56" ht="12.75" hidden="1" customHeight="1" outlineLevel="3" x14ac:dyDescent="0.2">
      <c r="A898" s="268"/>
      <c r="B898" s="345"/>
      <c r="C898" s="8" t="s">
        <v>46</v>
      </c>
      <c r="D898" s="5"/>
      <c r="E898" s="5"/>
      <c r="F898" s="5"/>
      <c r="G898" s="15"/>
      <c r="H898" s="143">
        <f>SUMIF($I$3:$BD$3,$H$3,$I898:$BD898)</f>
        <v>0</v>
      </c>
      <c r="I898" s="144"/>
      <c r="J898" s="144"/>
      <c r="K898" s="144"/>
      <c r="L898" s="144"/>
      <c r="M898" s="144"/>
      <c r="N898" s="144"/>
      <c r="O898" s="144"/>
      <c r="P898" s="143">
        <f>SUM(I898:O898)</f>
        <v>0</v>
      </c>
      <c r="Q898" s="144"/>
      <c r="R898" s="144"/>
      <c r="S898" s="144"/>
      <c r="T898" s="144"/>
      <c r="U898" s="144"/>
      <c r="V898" s="144"/>
      <c r="W898" s="144"/>
      <c r="X898" s="143">
        <f>SUM(Q898:W898)</f>
        <v>0</v>
      </c>
      <c r="Y898" s="144"/>
      <c r="Z898" s="144"/>
      <c r="AA898" s="144"/>
      <c r="AB898" s="144"/>
      <c r="AC898" s="144"/>
      <c r="AD898" s="144"/>
      <c r="AE898" s="144"/>
      <c r="AF898" s="143">
        <f>SUM(Y898:AE898)</f>
        <v>0</v>
      </c>
      <c r="AG898" s="144"/>
      <c r="AH898" s="144"/>
      <c r="AI898" s="144"/>
      <c r="AJ898" s="144"/>
      <c r="AK898" s="144"/>
      <c r="AL898" s="144"/>
      <c r="AM898" s="144"/>
      <c r="AN898" s="143">
        <f>SUM(AG898:AM898)</f>
        <v>0</v>
      </c>
      <c r="AO898" s="144"/>
      <c r="AP898" s="144"/>
      <c r="AQ898" s="144"/>
      <c r="AR898" s="144"/>
      <c r="AS898" s="144"/>
      <c r="AT898" s="144"/>
      <c r="AU898" s="144"/>
      <c r="AV898" s="143">
        <f>SUM(AO898:AU898)</f>
        <v>0</v>
      </c>
      <c r="AW898" s="144"/>
      <c r="AX898" s="144"/>
      <c r="AY898" s="144"/>
      <c r="AZ898" s="144"/>
      <c r="BA898" s="144"/>
      <c r="BB898" s="144"/>
      <c r="BC898" s="144"/>
      <c r="BD898" s="143">
        <f>SUM(AW898:BC898)</f>
        <v>0</v>
      </c>
    </row>
    <row r="899" spans="1:56" ht="12.75" hidden="1" customHeight="1" outlineLevel="2" x14ac:dyDescent="0.2">
      <c r="A899" s="268"/>
      <c r="B899" s="345"/>
      <c r="C899" s="8" t="s">
        <v>14</v>
      </c>
      <c r="D899" s="5"/>
      <c r="E899" s="5"/>
      <c r="F899" s="5"/>
      <c r="G899" s="15"/>
      <c r="H899" s="143">
        <f>IF(ISERROR(H898/H894),0,H898/H894)</f>
        <v>0</v>
      </c>
      <c r="I899" s="144"/>
      <c r="J899" s="144"/>
      <c r="K899" s="144"/>
      <c r="L899" s="144" t="s">
        <v>102</v>
      </c>
      <c r="M899" s="144" t="s">
        <v>102</v>
      </c>
      <c r="N899" s="144" t="s">
        <v>102</v>
      </c>
      <c r="O899" s="144" t="s">
        <v>102</v>
      </c>
      <c r="P899" s="143">
        <f>IF(ISERROR(P898/P894),0,P898/P894)</f>
        <v>0</v>
      </c>
      <c r="Q899" s="144" t="s">
        <v>102</v>
      </c>
      <c r="R899" s="144" t="s">
        <v>102</v>
      </c>
      <c r="S899" s="144" t="s">
        <v>102</v>
      </c>
      <c r="T899" s="144" t="s">
        <v>102</v>
      </c>
      <c r="U899" s="144" t="s">
        <v>102</v>
      </c>
      <c r="V899" s="144" t="s">
        <v>102</v>
      </c>
      <c r="W899" s="144" t="s">
        <v>102</v>
      </c>
      <c r="X899" s="143">
        <f>IF(ISERROR(X898/X894),0,X898/X894)</f>
        <v>0</v>
      </c>
      <c r="Y899" s="144"/>
      <c r="Z899" s="144"/>
      <c r="AA899" s="144"/>
      <c r="AB899" s="144"/>
      <c r="AC899" s="144"/>
      <c r="AD899" s="144"/>
      <c r="AE899" s="144"/>
      <c r="AF899" s="143">
        <f>IF(ISERROR(AF898/AF894),0,AF898/AF894)</f>
        <v>0</v>
      </c>
      <c r="AG899" s="144"/>
      <c r="AH899" s="144"/>
      <c r="AI899" s="144"/>
      <c r="AJ899" s="144"/>
      <c r="AK899" s="144"/>
      <c r="AL899" s="144"/>
      <c r="AM899" s="144"/>
      <c r="AN899" s="143">
        <f>IF(ISERROR(AN898/AN894),0,AN898/AN894)</f>
        <v>0</v>
      </c>
      <c r="AO899" s="144"/>
      <c r="AP899" s="144"/>
      <c r="AQ899" s="144"/>
      <c r="AR899" s="144"/>
      <c r="AS899" s="144"/>
      <c r="AT899" s="144"/>
      <c r="AU899" s="144"/>
      <c r="AV899" s="143">
        <f>IF(ISERROR(AV898/AV894),0,AV898/AV894)</f>
        <v>0</v>
      </c>
      <c r="AW899" s="144"/>
      <c r="AX899" s="144"/>
      <c r="AY899" s="144"/>
      <c r="AZ899" s="144"/>
      <c r="BA899" s="144"/>
      <c r="BB899" s="144"/>
      <c r="BC899" s="144"/>
      <c r="BD899" s="143">
        <f>IF(ISERROR(BD898/BD894),0,BD898/BD894)</f>
        <v>0</v>
      </c>
    </row>
    <row r="900" spans="1:56" ht="12.75" hidden="1" customHeight="1" outlineLevel="2" x14ac:dyDescent="0.2">
      <c r="A900" s="268"/>
      <c r="B900" s="345"/>
      <c r="C900" s="8"/>
      <c r="D900" s="5"/>
      <c r="E900" s="5"/>
      <c r="F900" s="5"/>
      <c r="G900" s="15"/>
      <c r="H900" s="143"/>
      <c r="I900" s="144"/>
      <c r="J900" s="144"/>
      <c r="K900" s="144"/>
      <c r="L900" s="144"/>
      <c r="M900" s="144"/>
      <c r="N900" s="144"/>
      <c r="O900" s="144"/>
      <c r="P900" s="143"/>
      <c r="Q900" s="144"/>
      <c r="R900" s="144"/>
      <c r="S900" s="144"/>
      <c r="T900" s="144"/>
      <c r="U900" s="144"/>
      <c r="V900" s="144"/>
      <c r="W900" s="144"/>
      <c r="X900" s="143"/>
      <c r="Y900" s="144"/>
      <c r="Z900" s="144"/>
      <c r="AA900" s="144"/>
      <c r="AB900" s="144"/>
      <c r="AC900" s="144"/>
      <c r="AD900" s="144"/>
      <c r="AE900" s="144"/>
      <c r="AF900" s="143"/>
      <c r="AG900" s="144"/>
      <c r="AH900" s="144"/>
      <c r="AI900" s="144"/>
      <c r="AJ900" s="144"/>
      <c r="AK900" s="144"/>
      <c r="AL900" s="144"/>
      <c r="AM900" s="144"/>
      <c r="AN900" s="143"/>
      <c r="AO900" s="144"/>
      <c r="AP900" s="144"/>
      <c r="AQ900" s="144"/>
      <c r="AR900" s="144"/>
      <c r="AS900" s="144"/>
      <c r="AT900" s="144"/>
      <c r="AU900" s="144"/>
      <c r="AV900" s="143"/>
      <c r="AW900" s="144"/>
      <c r="AX900" s="144"/>
      <c r="AY900" s="144"/>
      <c r="AZ900" s="144"/>
      <c r="BA900" s="144"/>
      <c r="BB900" s="144"/>
      <c r="BC900" s="144"/>
      <c r="BD900" s="143"/>
    </row>
    <row r="901" spans="1:56" ht="12.75" hidden="1" customHeight="1" outlineLevel="2" x14ac:dyDescent="0.2">
      <c r="A901" s="268"/>
      <c r="B901" s="345"/>
      <c r="C901" s="8"/>
      <c r="D901" s="5"/>
      <c r="E901" s="5"/>
      <c r="F901" s="5"/>
      <c r="G901" s="15"/>
      <c r="H901" s="143"/>
      <c r="I901" s="144"/>
      <c r="J901" s="144"/>
      <c r="K901" s="144"/>
      <c r="L901" s="144"/>
      <c r="M901" s="144"/>
      <c r="N901" s="144"/>
      <c r="O901" s="144"/>
      <c r="P901" s="143"/>
      <c r="Q901" s="144"/>
      <c r="R901" s="144"/>
      <c r="S901" s="144"/>
      <c r="T901" s="144"/>
      <c r="U901" s="144"/>
      <c r="V901" s="144"/>
      <c r="W901" s="144"/>
      <c r="X901" s="143"/>
      <c r="Y901" s="144"/>
      <c r="Z901" s="144"/>
      <c r="AA901" s="144"/>
      <c r="AB901" s="144"/>
      <c r="AC901" s="144"/>
      <c r="AD901" s="144"/>
      <c r="AE901" s="144"/>
      <c r="AF901" s="143"/>
      <c r="AG901" s="144"/>
      <c r="AH901" s="144"/>
      <c r="AI901" s="144"/>
      <c r="AJ901" s="144"/>
      <c r="AK901" s="144"/>
      <c r="AL901" s="144"/>
      <c r="AM901" s="144"/>
      <c r="AN901" s="143"/>
      <c r="AO901" s="144"/>
      <c r="AP901" s="144"/>
      <c r="AQ901" s="144"/>
      <c r="AR901" s="144"/>
      <c r="AS901" s="144"/>
      <c r="AT901" s="144"/>
      <c r="AU901" s="144"/>
      <c r="AV901" s="143"/>
      <c r="AW901" s="144"/>
      <c r="AX901" s="144"/>
      <c r="AY901" s="144"/>
      <c r="AZ901" s="144"/>
      <c r="BA901" s="144"/>
      <c r="BB901" s="144"/>
      <c r="BC901" s="144"/>
      <c r="BD901" s="143"/>
    </row>
    <row r="902" spans="1:56" ht="12.75" hidden="1" customHeight="1" outlineLevel="2" x14ac:dyDescent="0.2">
      <c r="A902" s="268"/>
      <c r="B902" s="345"/>
      <c r="C902" s="8"/>
      <c r="D902" s="5"/>
      <c r="E902" s="5"/>
      <c r="F902" s="5"/>
      <c r="G902" s="15"/>
      <c r="H902" s="143"/>
      <c r="I902" s="144"/>
      <c r="J902" s="144"/>
      <c r="K902" s="144"/>
      <c r="L902" s="144"/>
      <c r="M902" s="144"/>
      <c r="N902" s="144"/>
      <c r="O902" s="144"/>
      <c r="P902" s="143"/>
      <c r="Q902" s="144"/>
      <c r="R902" s="144"/>
      <c r="S902" s="144"/>
      <c r="T902" s="144"/>
      <c r="U902" s="144"/>
      <c r="V902" s="144"/>
      <c r="W902" s="144"/>
      <c r="X902" s="143"/>
      <c r="Y902" s="144"/>
      <c r="Z902" s="144"/>
      <c r="AA902" s="144"/>
      <c r="AB902" s="144"/>
      <c r="AC902" s="144"/>
      <c r="AD902" s="144"/>
      <c r="AE902" s="144"/>
      <c r="AF902" s="143"/>
      <c r="AG902" s="144"/>
      <c r="AH902" s="144"/>
      <c r="AI902" s="144"/>
      <c r="AJ902" s="144"/>
      <c r="AK902" s="144"/>
      <c r="AL902" s="144"/>
      <c r="AM902" s="144"/>
      <c r="AN902" s="143"/>
      <c r="AO902" s="144"/>
      <c r="AP902" s="144"/>
      <c r="AQ902" s="144"/>
      <c r="AR902" s="144"/>
      <c r="AS902" s="144"/>
      <c r="AT902" s="144"/>
      <c r="AU902" s="144"/>
      <c r="AV902" s="143"/>
      <c r="AW902" s="144"/>
      <c r="AX902" s="144"/>
      <c r="AY902" s="144"/>
      <c r="AZ902" s="144"/>
      <c r="BA902" s="144"/>
      <c r="BB902" s="144"/>
      <c r="BC902" s="144"/>
      <c r="BD902" s="143"/>
    </row>
    <row r="903" spans="1:56" ht="12.75" hidden="1" customHeight="1" outlineLevel="2" x14ac:dyDescent="0.2">
      <c r="A903" s="268"/>
      <c r="B903" s="345"/>
      <c r="C903" s="8"/>
      <c r="D903" s="5" t="s">
        <v>15</v>
      </c>
      <c r="E903" s="5"/>
      <c r="F903" s="5"/>
      <c r="G903" s="15"/>
      <c r="H903" s="143"/>
      <c r="I903" s="144"/>
      <c r="J903" s="144"/>
      <c r="K903" s="144"/>
      <c r="L903" s="144"/>
      <c r="M903" s="144"/>
      <c r="N903" s="144"/>
      <c r="O903" s="144"/>
      <c r="P903" s="143"/>
      <c r="Q903" s="144"/>
      <c r="R903" s="144"/>
      <c r="S903" s="144"/>
      <c r="T903" s="144"/>
      <c r="U903" s="144"/>
      <c r="V903" s="144"/>
      <c r="W903" s="144"/>
      <c r="X903" s="143"/>
      <c r="Y903" s="144"/>
      <c r="Z903" s="144"/>
      <c r="AA903" s="144"/>
      <c r="AB903" s="144"/>
      <c r="AC903" s="144"/>
      <c r="AD903" s="144"/>
      <c r="AE903" s="144"/>
      <c r="AF903" s="143"/>
      <c r="AG903" s="144"/>
      <c r="AH903" s="144"/>
      <c r="AI903" s="144"/>
      <c r="AJ903" s="144"/>
      <c r="AK903" s="144"/>
      <c r="AL903" s="144"/>
      <c r="AM903" s="144"/>
      <c r="AN903" s="143"/>
      <c r="AO903" s="144"/>
      <c r="AP903" s="144"/>
      <c r="AQ903" s="144"/>
      <c r="AR903" s="144"/>
      <c r="AS903" s="144"/>
      <c r="AT903" s="144"/>
      <c r="AU903" s="144"/>
      <c r="AV903" s="143"/>
      <c r="AW903" s="144"/>
      <c r="AX903" s="144"/>
      <c r="AY903" s="144"/>
      <c r="AZ903" s="144"/>
      <c r="BA903" s="144"/>
      <c r="BB903" s="144"/>
      <c r="BC903" s="144"/>
      <c r="BD903" s="143"/>
    </row>
    <row r="904" spans="1:56" ht="12.75" hidden="1" customHeight="1" outlineLevel="2" x14ac:dyDescent="0.2">
      <c r="A904" s="267"/>
      <c r="B904" s="345">
        <f>B893+1</f>
        <v>5</v>
      </c>
      <c r="C904" s="8" t="s">
        <v>2</v>
      </c>
      <c r="D904" s="5" t="s">
        <v>9</v>
      </c>
      <c r="E904" s="5"/>
      <c r="F904" s="5"/>
      <c r="G904" s="15"/>
      <c r="H904" s="143">
        <f>SUMIF($I$3:$BD$3,$H$3,$I904:$BD904)</f>
        <v>0</v>
      </c>
      <c r="I904" s="144"/>
      <c r="J904" s="144"/>
      <c r="K904" s="144"/>
      <c r="L904" s="144"/>
      <c r="M904" s="144"/>
      <c r="N904" s="144"/>
      <c r="O904" s="144"/>
      <c r="P904" s="143">
        <f>SUM(I904:O904)</f>
        <v>0</v>
      </c>
      <c r="Q904" s="144"/>
      <c r="R904" s="144"/>
      <c r="S904" s="144"/>
      <c r="T904" s="144"/>
      <c r="U904" s="144"/>
      <c r="V904" s="144"/>
      <c r="W904" s="144"/>
      <c r="X904" s="143">
        <f>SUM(Q904:W904)</f>
        <v>0</v>
      </c>
      <c r="Y904" s="144"/>
      <c r="Z904" s="144"/>
      <c r="AA904" s="144"/>
      <c r="AB904" s="144"/>
      <c r="AC904" s="144"/>
      <c r="AD904" s="144"/>
      <c r="AE904" s="144"/>
      <c r="AF904" s="143">
        <f>SUM(Y904:AE904)</f>
        <v>0</v>
      </c>
      <c r="AG904" s="144"/>
      <c r="AH904" s="144"/>
      <c r="AI904" s="144"/>
      <c r="AJ904" s="144"/>
      <c r="AK904" s="144"/>
      <c r="AL904" s="144"/>
      <c r="AM904" s="144"/>
      <c r="AN904" s="143">
        <f>SUM(AG904:AM904)</f>
        <v>0</v>
      </c>
      <c r="AO904" s="144"/>
      <c r="AP904" s="144"/>
      <c r="AQ904" s="144"/>
      <c r="AR904" s="144"/>
      <c r="AS904" s="144"/>
      <c r="AT904" s="144"/>
      <c r="AU904" s="144"/>
      <c r="AV904" s="143">
        <f>SUM(AO904:AU904)</f>
        <v>0</v>
      </c>
      <c r="AW904" s="144"/>
      <c r="AX904" s="144"/>
      <c r="AY904" s="144"/>
      <c r="AZ904" s="144"/>
      <c r="BA904" s="144"/>
      <c r="BB904" s="144"/>
      <c r="BC904" s="144"/>
      <c r="BD904" s="143">
        <f>SUM(AW904:BC904)</f>
        <v>0</v>
      </c>
    </row>
    <row r="905" spans="1:56" ht="12.75" hidden="1" customHeight="1" outlineLevel="2" x14ac:dyDescent="0.2">
      <c r="A905" s="268"/>
      <c r="B905" s="345"/>
      <c r="C905" s="8" t="s">
        <v>3</v>
      </c>
      <c r="D905" s="5" t="s">
        <v>9</v>
      </c>
      <c r="E905" s="5"/>
      <c r="F905" s="5"/>
      <c r="G905" s="15"/>
      <c r="H905" s="143">
        <f>SUMIF($I$3:$BD$3,$H$3,$I905:$BD905)</f>
        <v>0</v>
      </c>
      <c r="I905" s="144"/>
      <c r="J905" s="144"/>
      <c r="K905" s="144"/>
      <c r="L905" s="144"/>
      <c r="M905" s="144"/>
      <c r="N905" s="144"/>
      <c r="O905" s="144"/>
      <c r="P905" s="143">
        <f>SUM(I905:O905)</f>
        <v>0</v>
      </c>
      <c r="Q905" s="144"/>
      <c r="R905" s="144"/>
      <c r="S905" s="144"/>
      <c r="T905" s="144"/>
      <c r="U905" s="144"/>
      <c r="V905" s="144"/>
      <c r="W905" s="144"/>
      <c r="X905" s="143">
        <f>SUM(Q905:W905)</f>
        <v>0</v>
      </c>
      <c r="Y905" s="144"/>
      <c r="Z905" s="144"/>
      <c r="AA905" s="144"/>
      <c r="AB905" s="144"/>
      <c r="AC905" s="144"/>
      <c r="AD905" s="144"/>
      <c r="AE905" s="144"/>
      <c r="AF905" s="143">
        <f>SUM(Y905:AE905)</f>
        <v>0</v>
      </c>
      <c r="AG905" s="144"/>
      <c r="AH905" s="144"/>
      <c r="AI905" s="144"/>
      <c r="AJ905" s="144"/>
      <c r="AK905" s="144"/>
      <c r="AL905" s="144"/>
      <c r="AM905" s="144"/>
      <c r="AN905" s="143">
        <f>SUM(AG905:AM905)</f>
        <v>0</v>
      </c>
      <c r="AO905" s="144"/>
      <c r="AP905" s="144"/>
      <c r="AQ905" s="144"/>
      <c r="AR905" s="144"/>
      <c r="AS905" s="144"/>
      <c r="AT905" s="144"/>
      <c r="AU905" s="144"/>
      <c r="AV905" s="143">
        <f>SUM(AO905:AU905)</f>
        <v>0</v>
      </c>
      <c r="AW905" s="144"/>
      <c r="AX905" s="144"/>
      <c r="AY905" s="144"/>
      <c r="AZ905" s="144"/>
      <c r="BA905" s="144"/>
      <c r="BB905" s="144"/>
      <c r="BC905" s="144"/>
      <c r="BD905" s="143">
        <f>SUM(AW905:BC905)</f>
        <v>0</v>
      </c>
    </row>
    <row r="906" spans="1:56" ht="12.75" hidden="1" customHeight="1" outlineLevel="2" x14ac:dyDescent="0.2">
      <c r="A906" s="268"/>
      <c r="B906" s="345"/>
      <c r="C906" s="8" t="s">
        <v>33</v>
      </c>
      <c r="D906" s="5" t="s">
        <v>9</v>
      </c>
      <c r="E906" s="5"/>
      <c r="F906" s="5"/>
      <c r="G906" s="15"/>
      <c r="H906" s="143">
        <f>SUMIF($I$3:$BD$3,$H$3,$I906:$BD906)</f>
        <v>0</v>
      </c>
      <c r="I906" s="144"/>
      <c r="J906" s="144"/>
      <c r="K906" s="144"/>
      <c r="L906" s="144"/>
      <c r="M906" s="144"/>
      <c r="N906" s="144"/>
      <c r="O906" s="144"/>
      <c r="P906" s="143">
        <f>SUM(I906:O906)</f>
        <v>0</v>
      </c>
      <c r="Q906" s="144"/>
      <c r="R906" s="144"/>
      <c r="S906" s="144"/>
      <c r="T906" s="144"/>
      <c r="U906" s="144"/>
      <c r="V906" s="144"/>
      <c r="W906" s="144"/>
      <c r="X906" s="143">
        <f>SUM(Q906:W906)</f>
        <v>0</v>
      </c>
      <c r="Y906" s="144"/>
      <c r="Z906" s="144"/>
      <c r="AA906" s="144"/>
      <c r="AB906" s="144"/>
      <c r="AC906" s="144"/>
      <c r="AD906" s="144"/>
      <c r="AE906" s="144"/>
      <c r="AF906" s="143">
        <f>SUM(Y906:AE906)</f>
        <v>0</v>
      </c>
      <c r="AG906" s="144"/>
      <c r="AH906" s="144"/>
      <c r="AI906" s="144"/>
      <c r="AJ906" s="144"/>
      <c r="AK906" s="144"/>
      <c r="AL906" s="144"/>
      <c r="AM906" s="144"/>
      <c r="AN906" s="143">
        <f>SUM(AG906:AM906)</f>
        <v>0</v>
      </c>
      <c r="AO906" s="144"/>
      <c r="AP906" s="144"/>
      <c r="AQ906" s="144"/>
      <c r="AR906" s="144"/>
      <c r="AS906" s="144"/>
      <c r="AT906" s="144"/>
      <c r="AU906" s="144"/>
      <c r="AV906" s="143">
        <f>SUM(AO906:AU906)</f>
        <v>0</v>
      </c>
      <c r="AW906" s="144"/>
      <c r="AX906" s="144"/>
      <c r="AY906" s="144"/>
      <c r="AZ906" s="144"/>
      <c r="BA906" s="144"/>
      <c r="BB906" s="144"/>
      <c r="BC906" s="144"/>
      <c r="BD906" s="143">
        <f>SUM(AW906:BC906)</f>
        <v>0</v>
      </c>
    </row>
    <row r="907" spans="1:56" s="2" customFormat="1" ht="12.75" hidden="1" customHeight="1" outlineLevel="2" x14ac:dyDescent="0.2">
      <c r="A907" s="268"/>
      <c r="B907" s="345"/>
      <c r="C907" s="8" t="s">
        <v>13</v>
      </c>
      <c r="D907" s="5" t="s">
        <v>4</v>
      </c>
      <c r="E907" s="5"/>
      <c r="F907" s="5"/>
      <c r="G907" s="15"/>
      <c r="H907" s="143">
        <f>IF(ISERROR(H906/H904),0,H906/H904)</f>
        <v>0</v>
      </c>
      <c r="I907" s="144"/>
      <c r="J907" s="144"/>
      <c r="K907" s="144"/>
      <c r="L907" s="144" t="s">
        <v>102</v>
      </c>
      <c r="M907" s="144" t="s">
        <v>102</v>
      </c>
      <c r="N907" s="144" t="s">
        <v>102</v>
      </c>
      <c r="O907" s="144" t="s">
        <v>102</v>
      </c>
      <c r="P907" s="143">
        <f>IF(ISERROR(P906/P904),0,P906/P904)</f>
        <v>0</v>
      </c>
      <c r="Q907" s="144" t="s">
        <v>102</v>
      </c>
      <c r="R907" s="144" t="s">
        <v>102</v>
      </c>
      <c r="S907" s="144" t="s">
        <v>102</v>
      </c>
      <c r="T907" s="144" t="s">
        <v>102</v>
      </c>
      <c r="U907" s="144" t="s">
        <v>102</v>
      </c>
      <c r="V907" s="144" t="s">
        <v>102</v>
      </c>
      <c r="W907" s="144" t="s">
        <v>102</v>
      </c>
      <c r="X907" s="143">
        <f>IF(ISERROR(X906/X904),0,X906/X904)</f>
        <v>0</v>
      </c>
      <c r="Y907" s="144"/>
      <c r="Z907" s="144"/>
      <c r="AA907" s="144"/>
      <c r="AB907" s="144"/>
      <c r="AC907" s="144"/>
      <c r="AD907" s="144"/>
      <c r="AE907" s="144"/>
      <c r="AF907" s="143">
        <f>IF(ISERROR(AF906/AF904),0,AF906/AF904)</f>
        <v>0</v>
      </c>
      <c r="AG907" s="144"/>
      <c r="AH907" s="144"/>
      <c r="AI907" s="144"/>
      <c r="AJ907" s="144"/>
      <c r="AK907" s="144"/>
      <c r="AL907" s="144"/>
      <c r="AM907" s="144"/>
      <c r="AN907" s="143">
        <f>IF(ISERROR(AN906/AN904),0,AN906/AN904)</f>
        <v>0</v>
      </c>
      <c r="AO907" s="144"/>
      <c r="AP907" s="144"/>
      <c r="AQ907" s="144"/>
      <c r="AR907" s="144"/>
      <c r="AS907" s="144"/>
      <c r="AT907" s="144"/>
      <c r="AU907" s="144"/>
      <c r="AV907" s="143">
        <f>IF(ISERROR(AV906/AV904),0,AV906/AV904)</f>
        <v>0</v>
      </c>
      <c r="AW907" s="144"/>
      <c r="AX907" s="144"/>
      <c r="AY907" s="144"/>
      <c r="AZ907" s="144"/>
      <c r="BA907" s="144"/>
      <c r="BB907" s="144"/>
      <c r="BC907" s="144"/>
      <c r="BD907" s="143">
        <f>IF(ISERROR(BD906/BD904),0,BD906/BD904)</f>
        <v>0</v>
      </c>
    </row>
    <row r="908" spans="1:56" ht="12.75" hidden="1" customHeight="1" outlineLevel="2" x14ac:dyDescent="0.2">
      <c r="A908" s="268"/>
      <c r="B908" s="345"/>
      <c r="C908" s="8" t="s">
        <v>5</v>
      </c>
      <c r="D908" s="5" t="s">
        <v>4</v>
      </c>
      <c r="E908" s="5"/>
      <c r="F908" s="5"/>
      <c r="G908" s="15"/>
      <c r="H908" s="143">
        <f>IF(ISERROR((H904-H905)/H904),0,(H904-H905)/H904)</f>
        <v>0</v>
      </c>
      <c r="I908" s="144"/>
      <c r="J908" s="144"/>
      <c r="K908" s="144"/>
      <c r="L908" s="144" t="s">
        <v>102</v>
      </c>
      <c r="M908" s="144" t="s">
        <v>102</v>
      </c>
      <c r="N908" s="144" t="s">
        <v>102</v>
      </c>
      <c r="O908" s="144" t="s">
        <v>102</v>
      </c>
      <c r="P908" s="143">
        <f>IF(ISERROR((P904-P905)/P904),0,(P904-P905)/P904)</f>
        <v>0</v>
      </c>
      <c r="Q908" s="144" t="s">
        <v>102</v>
      </c>
      <c r="R908" s="144" t="s">
        <v>102</v>
      </c>
      <c r="S908" s="144" t="s">
        <v>102</v>
      </c>
      <c r="T908" s="144" t="s">
        <v>102</v>
      </c>
      <c r="U908" s="144" t="s">
        <v>102</v>
      </c>
      <c r="V908" s="144" t="s">
        <v>102</v>
      </c>
      <c r="W908" s="144" t="s">
        <v>102</v>
      </c>
      <c r="X908" s="143">
        <f>IF(ISERROR((X904-X905)/X904),0,(X904-X905)/X904)</f>
        <v>0</v>
      </c>
      <c r="Y908" s="144"/>
      <c r="Z908" s="144"/>
      <c r="AA908" s="144"/>
      <c r="AB908" s="144"/>
      <c r="AC908" s="144"/>
      <c r="AD908" s="144"/>
      <c r="AE908" s="144"/>
      <c r="AF908" s="143">
        <f>IF(ISERROR((AF904-AF905)/AF904),0,(AF904-AF905)/AF904)</f>
        <v>0</v>
      </c>
      <c r="AG908" s="144"/>
      <c r="AH908" s="144"/>
      <c r="AI908" s="144"/>
      <c r="AJ908" s="144"/>
      <c r="AK908" s="144"/>
      <c r="AL908" s="144"/>
      <c r="AM908" s="144"/>
      <c r="AN908" s="143">
        <f>IF(ISERROR((AN904-AN905)/AN904),0,(AN904-AN905)/AN904)</f>
        <v>0</v>
      </c>
      <c r="AO908" s="144"/>
      <c r="AP908" s="144"/>
      <c r="AQ908" s="144"/>
      <c r="AR908" s="144"/>
      <c r="AS908" s="144"/>
      <c r="AT908" s="144"/>
      <c r="AU908" s="144"/>
      <c r="AV908" s="143">
        <f>IF(ISERROR((AV904-AV905)/AV904),0,(AV904-AV905)/AV904)</f>
        <v>0</v>
      </c>
      <c r="AW908" s="144"/>
      <c r="AX908" s="144"/>
      <c r="AY908" s="144"/>
      <c r="AZ908" s="144"/>
      <c r="BA908" s="144"/>
      <c r="BB908" s="144"/>
      <c r="BC908" s="144"/>
      <c r="BD908" s="143">
        <f>IF(ISERROR((BD904-BD905)/BD904),0,(BD904-BD905)/BD904)</f>
        <v>0</v>
      </c>
    </row>
    <row r="909" spans="1:56" ht="12.75" hidden="1" customHeight="1" outlineLevel="3" x14ac:dyDescent="0.2">
      <c r="A909" s="268"/>
      <c r="B909" s="345"/>
      <c r="C909" s="8" t="s">
        <v>46</v>
      </c>
      <c r="D909" s="5"/>
      <c r="E909" s="5"/>
      <c r="F909" s="5"/>
      <c r="G909" s="15"/>
      <c r="H909" s="143">
        <f>SUMIF($I$3:$BD$3,$H$3,$I909:$BD909)</f>
        <v>0</v>
      </c>
      <c r="I909" s="144"/>
      <c r="J909" s="144"/>
      <c r="K909" s="144"/>
      <c r="L909" s="144"/>
      <c r="M909" s="144"/>
      <c r="N909" s="144"/>
      <c r="O909" s="144"/>
      <c r="P909" s="143">
        <f>SUM(I909:O909)</f>
        <v>0</v>
      </c>
      <c r="Q909" s="144"/>
      <c r="R909" s="144"/>
      <c r="S909" s="144"/>
      <c r="T909" s="144"/>
      <c r="U909" s="144"/>
      <c r="V909" s="144"/>
      <c r="W909" s="144"/>
      <c r="X909" s="143">
        <f>SUM(Q909:W909)</f>
        <v>0</v>
      </c>
      <c r="Y909" s="144"/>
      <c r="Z909" s="144"/>
      <c r="AA909" s="144"/>
      <c r="AB909" s="144"/>
      <c r="AC909" s="144"/>
      <c r="AD909" s="144"/>
      <c r="AE909" s="144"/>
      <c r="AF909" s="143">
        <f>SUM(Y909:AE909)</f>
        <v>0</v>
      </c>
      <c r="AG909" s="144"/>
      <c r="AH909" s="144"/>
      <c r="AI909" s="144"/>
      <c r="AJ909" s="144"/>
      <c r="AK909" s="144"/>
      <c r="AL909" s="144"/>
      <c r="AM909" s="144"/>
      <c r="AN909" s="143">
        <f>SUM(AG909:AM909)</f>
        <v>0</v>
      </c>
      <c r="AO909" s="144"/>
      <c r="AP909" s="144"/>
      <c r="AQ909" s="144"/>
      <c r="AR909" s="144"/>
      <c r="AS909" s="144"/>
      <c r="AT909" s="144"/>
      <c r="AU909" s="144"/>
      <c r="AV909" s="143">
        <f>SUM(AO909:AU909)</f>
        <v>0</v>
      </c>
      <c r="AW909" s="144"/>
      <c r="AX909" s="144"/>
      <c r="AY909" s="144"/>
      <c r="AZ909" s="144"/>
      <c r="BA909" s="144"/>
      <c r="BB909" s="144"/>
      <c r="BC909" s="144"/>
      <c r="BD909" s="143">
        <f>SUM(AW909:BC909)</f>
        <v>0</v>
      </c>
    </row>
    <row r="910" spans="1:56" ht="12.75" hidden="1" customHeight="1" outlineLevel="2" x14ac:dyDescent="0.2">
      <c r="A910" s="268"/>
      <c r="B910" s="345"/>
      <c r="C910" s="8" t="s">
        <v>14</v>
      </c>
      <c r="D910" s="5"/>
      <c r="E910" s="5"/>
      <c r="F910" s="5"/>
      <c r="G910" s="15"/>
      <c r="H910" s="143">
        <f>IF(ISERROR(H909/H905),0,H909/H905)</f>
        <v>0</v>
      </c>
      <c r="I910" s="144"/>
      <c r="J910" s="144"/>
      <c r="K910" s="144"/>
      <c r="L910" s="144" t="s">
        <v>102</v>
      </c>
      <c r="M910" s="144" t="s">
        <v>102</v>
      </c>
      <c r="N910" s="144" t="s">
        <v>102</v>
      </c>
      <c r="O910" s="144" t="s">
        <v>102</v>
      </c>
      <c r="P910" s="143">
        <f>IF(ISERROR(P909/P905),0,P909/P905)</f>
        <v>0</v>
      </c>
      <c r="Q910" s="144" t="s">
        <v>102</v>
      </c>
      <c r="R910" s="144" t="s">
        <v>102</v>
      </c>
      <c r="S910" s="144" t="s">
        <v>102</v>
      </c>
      <c r="T910" s="144" t="s">
        <v>102</v>
      </c>
      <c r="U910" s="144" t="s">
        <v>102</v>
      </c>
      <c r="V910" s="144" t="s">
        <v>102</v>
      </c>
      <c r="W910" s="144" t="s">
        <v>102</v>
      </c>
      <c r="X910" s="143">
        <f>IF(ISERROR(X909/X905),0,X909/X905)</f>
        <v>0</v>
      </c>
      <c r="Y910" s="144"/>
      <c r="Z910" s="144"/>
      <c r="AA910" s="144"/>
      <c r="AB910" s="144"/>
      <c r="AC910" s="144"/>
      <c r="AD910" s="144"/>
      <c r="AE910" s="144"/>
      <c r="AF910" s="143">
        <f>IF(ISERROR(AF909/AF905),0,AF909/AF905)</f>
        <v>0</v>
      </c>
      <c r="AG910" s="144"/>
      <c r="AH910" s="144"/>
      <c r="AI910" s="144"/>
      <c r="AJ910" s="144"/>
      <c r="AK910" s="144"/>
      <c r="AL910" s="144"/>
      <c r="AM910" s="144"/>
      <c r="AN910" s="143">
        <f>IF(ISERROR(AN909/AN905),0,AN909/AN905)</f>
        <v>0</v>
      </c>
      <c r="AO910" s="144"/>
      <c r="AP910" s="144"/>
      <c r="AQ910" s="144"/>
      <c r="AR910" s="144"/>
      <c r="AS910" s="144"/>
      <c r="AT910" s="144"/>
      <c r="AU910" s="144"/>
      <c r="AV910" s="143">
        <f>IF(ISERROR(AV909/AV905),0,AV909/AV905)</f>
        <v>0</v>
      </c>
      <c r="AW910" s="144"/>
      <c r="AX910" s="144"/>
      <c r="AY910" s="144"/>
      <c r="AZ910" s="144"/>
      <c r="BA910" s="144"/>
      <c r="BB910" s="144"/>
      <c r="BC910" s="144"/>
      <c r="BD910" s="143">
        <f>IF(ISERROR(BD909/BD905),0,BD909/BD905)</f>
        <v>0</v>
      </c>
    </row>
    <row r="911" spans="1:56" ht="12.75" hidden="1" customHeight="1" outlineLevel="2" x14ac:dyDescent="0.2">
      <c r="A911" s="268"/>
      <c r="B911" s="345"/>
      <c r="C911" s="8"/>
      <c r="D911" s="5"/>
      <c r="E911" s="5"/>
      <c r="F911" s="5"/>
      <c r="G911" s="15"/>
      <c r="H911" s="143"/>
      <c r="I911" s="144"/>
      <c r="J911" s="144"/>
      <c r="K911" s="144"/>
      <c r="L911" s="144"/>
      <c r="M911" s="144"/>
      <c r="N911" s="144"/>
      <c r="O911" s="144"/>
      <c r="P911" s="143"/>
      <c r="Q911" s="144"/>
      <c r="R911" s="144"/>
      <c r="S911" s="144"/>
      <c r="T911" s="144"/>
      <c r="U911" s="144"/>
      <c r="V911" s="144"/>
      <c r="W911" s="144"/>
      <c r="X911" s="143"/>
      <c r="Y911" s="144"/>
      <c r="Z911" s="144"/>
      <c r="AA911" s="144"/>
      <c r="AB911" s="144"/>
      <c r="AC911" s="144"/>
      <c r="AD911" s="144"/>
      <c r="AE911" s="144"/>
      <c r="AF911" s="143"/>
      <c r="AG911" s="144"/>
      <c r="AH911" s="144"/>
      <c r="AI911" s="144"/>
      <c r="AJ911" s="144"/>
      <c r="AK911" s="144"/>
      <c r="AL911" s="144"/>
      <c r="AM911" s="144"/>
      <c r="AN911" s="143"/>
      <c r="AO911" s="144"/>
      <c r="AP911" s="144"/>
      <c r="AQ911" s="144"/>
      <c r="AR911" s="144"/>
      <c r="AS911" s="144"/>
      <c r="AT911" s="144"/>
      <c r="AU911" s="144"/>
      <c r="AV911" s="143"/>
      <c r="AW911" s="144"/>
      <c r="AX911" s="144"/>
      <c r="AY911" s="144"/>
      <c r="AZ911" s="144"/>
      <c r="BA911" s="144"/>
      <c r="BB911" s="144"/>
      <c r="BC911" s="144"/>
      <c r="BD911" s="143"/>
    </row>
    <row r="912" spans="1:56" ht="12.75" hidden="1" customHeight="1" outlineLevel="2" x14ac:dyDescent="0.2">
      <c r="A912" s="268"/>
      <c r="B912" s="345"/>
      <c r="C912" s="8"/>
      <c r="D912" s="5"/>
      <c r="E912" s="5"/>
      <c r="F912" s="5"/>
      <c r="G912" s="15"/>
      <c r="H912" s="143"/>
      <c r="I912" s="144"/>
      <c r="J912" s="144"/>
      <c r="K912" s="144"/>
      <c r="L912" s="144"/>
      <c r="M912" s="144"/>
      <c r="N912" s="144"/>
      <c r="O912" s="144"/>
      <c r="P912" s="143"/>
      <c r="Q912" s="144"/>
      <c r="R912" s="144"/>
      <c r="S912" s="144"/>
      <c r="T912" s="144"/>
      <c r="U912" s="144"/>
      <c r="V912" s="144"/>
      <c r="W912" s="144"/>
      <c r="X912" s="143"/>
      <c r="Y912" s="144"/>
      <c r="Z912" s="144"/>
      <c r="AA912" s="144"/>
      <c r="AB912" s="144"/>
      <c r="AC912" s="144"/>
      <c r="AD912" s="144"/>
      <c r="AE912" s="144"/>
      <c r="AF912" s="143"/>
      <c r="AG912" s="144"/>
      <c r="AH912" s="144"/>
      <c r="AI912" s="144"/>
      <c r="AJ912" s="144"/>
      <c r="AK912" s="144"/>
      <c r="AL912" s="144"/>
      <c r="AM912" s="144"/>
      <c r="AN912" s="143"/>
      <c r="AO912" s="144"/>
      <c r="AP912" s="144"/>
      <c r="AQ912" s="144"/>
      <c r="AR912" s="144"/>
      <c r="AS912" s="144"/>
      <c r="AT912" s="144"/>
      <c r="AU912" s="144"/>
      <c r="AV912" s="143"/>
      <c r="AW912" s="144"/>
      <c r="AX912" s="144"/>
      <c r="AY912" s="144"/>
      <c r="AZ912" s="144"/>
      <c r="BA912" s="144"/>
      <c r="BB912" s="144"/>
      <c r="BC912" s="144"/>
      <c r="BD912" s="143"/>
    </row>
    <row r="913" spans="1:56" ht="12.75" hidden="1" customHeight="1" outlineLevel="2" x14ac:dyDescent="0.2">
      <c r="A913" s="268"/>
      <c r="B913" s="345"/>
      <c r="C913" s="8"/>
      <c r="D913" s="5"/>
      <c r="E913" s="5"/>
      <c r="F913" s="5"/>
      <c r="G913" s="15"/>
      <c r="H913" s="143"/>
      <c r="I913" s="144"/>
      <c r="J913" s="144"/>
      <c r="K913" s="144"/>
      <c r="L913" s="144"/>
      <c r="M913" s="144"/>
      <c r="N913" s="144"/>
      <c r="O913" s="144"/>
      <c r="P913" s="143"/>
      <c r="Q913" s="144"/>
      <c r="R913" s="144"/>
      <c r="S913" s="144"/>
      <c r="T913" s="144"/>
      <c r="U913" s="144"/>
      <c r="V913" s="144"/>
      <c r="W913" s="144"/>
      <c r="X913" s="143"/>
      <c r="Y913" s="144"/>
      <c r="Z913" s="144"/>
      <c r="AA913" s="144"/>
      <c r="AB913" s="144"/>
      <c r="AC913" s="144"/>
      <c r="AD913" s="144"/>
      <c r="AE913" s="144"/>
      <c r="AF913" s="143"/>
      <c r="AG913" s="144"/>
      <c r="AH913" s="144"/>
      <c r="AI913" s="144"/>
      <c r="AJ913" s="144"/>
      <c r="AK913" s="144"/>
      <c r="AL913" s="144"/>
      <c r="AM913" s="144"/>
      <c r="AN913" s="143"/>
      <c r="AO913" s="144"/>
      <c r="AP913" s="144"/>
      <c r="AQ913" s="144"/>
      <c r="AR913" s="144"/>
      <c r="AS913" s="144"/>
      <c r="AT913" s="144"/>
      <c r="AU913" s="144"/>
      <c r="AV913" s="143"/>
      <c r="AW913" s="144"/>
      <c r="AX913" s="144"/>
      <c r="AY913" s="144"/>
      <c r="AZ913" s="144"/>
      <c r="BA913" s="144"/>
      <c r="BB913" s="144"/>
      <c r="BC913" s="144"/>
      <c r="BD913" s="143"/>
    </row>
    <row r="914" spans="1:56" ht="12.75" hidden="1" customHeight="1" outlineLevel="2" x14ac:dyDescent="0.2">
      <c r="A914" s="268"/>
      <c r="B914" s="345"/>
      <c r="C914" s="8"/>
      <c r="D914" s="5" t="s">
        <v>15</v>
      </c>
      <c r="E914" s="5"/>
      <c r="F914" s="5"/>
      <c r="G914" s="15"/>
      <c r="H914" s="143"/>
      <c r="I914" s="144"/>
      <c r="J914" s="144"/>
      <c r="K914" s="144"/>
      <c r="L914" s="144"/>
      <c r="M914" s="144"/>
      <c r="N914" s="144"/>
      <c r="O914" s="144"/>
      <c r="P914" s="143"/>
      <c r="Q914" s="144"/>
      <c r="R914" s="144"/>
      <c r="S914" s="144"/>
      <c r="T914" s="144"/>
      <c r="U914" s="144"/>
      <c r="V914" s="144"/>
      <c r="W914" s="144"/>
      <c r="X914" s="143"/>
      <c r="Y914" s="144"/>
      <c r="Z914" s="144"/>
      <c r="AA914" s="144"/>
      <c r="AB914" s="144"/>
      <c r="AC914" s="144"/>
      <c r="AD914" s="144"/>
      <c r="AE914" s="144"/>
      <c r="AF914" s="143"/>
      <c r="AG914" s="144"/>
      <c r="AH914" s="144"/>
      <c r="AI914" s="144"/>
      <c r="AJ914" s="144"/>
      <c r="AK914" s="144"/>
      <c r="AL914" s="144"/>
      <c r="AM914" s="144"/>
      <c r="AN914" s="143"/>
      <c r="AO914" s="144"/>
      <c r="AP914" s="144"/>
      <c r="AQ914" s="144"/>
      <c r="AR914" s="144"/>
      <c r="AS914" s="144"/>
      <c r="AT914" s="144"/>
      <c r="AU914" s="144"/>
      <c r="AV914" s="143"/>
      <c r="AW914" s="144"/>
      <c r="AX914" s="144"/>
      <c r="AY914" s="144"/>
      <c r="AZ914" s="144"/>
      <c r="BA914" s="144"/>
      <c r="BB914" s="144"/>
      <c r="BC914" s="144"/>
      <c r="BD914" s="143"/>
    </row>
    <row r="915" spans="1:56" ht="12.75" hidden="1" customHeight="1" outlineLevel="1" collapsed="1" x14ac:dyDescent="0.2">
      <c r="A915" s="267"/>
      <c r="B915" s="345"/>
      <c r="C915" s="8"/>
      <c r="D915" s="5"/>
      <c r="E915" s="5"/>
      <c r="F915" s="5"/>
      <c r="G915" s="15"/>
      <c r="H915" s="143"/>
      <c r="I915" s="144"/>
      <c r="J915" s="144"/>
      <c r="K915" s="144"/>
      <c r="L915" s="144"/>
      <c r="M915" s="144"/>
      <c r="N915" s="144"/>
      <c r="O915" s="144"/>
      <c r="P915" s="143"/>
      <c r="Q915" s="144"/>
      <c r="R915" s="144"/>
      <c r="S915" s="144"/>
      <c r="T915" s="144"/>
      <c r="U915" s="144"/>
      <c r="V915" s="144"/>
      <c r="W915" s="144"/>
      <c r="X915" s="143"/>
      <c r="Y915" s="144"/>
      <c r="Z915" s="144"/>
      <c r="AA915" s="144"/>
      <c r="AB915" s="144"/>
      <c r="AC915" s="144"/>
      <c r="AD915" s="144"/>
      <c r="AE915" s="144"/>
      <c r="AF915" s="143"/>
      <c r="AG915" s="144"/>
      <c r="AH915" s="144"/>
      <c r="AI915" s="144"/>
      <c r="AJ915" s="144"/>
      <c r="AK915" s="144"/>
      <c r="AL915" s="144"/>
      <c r="AM915" s="144"/>
      <c r="AN915" s="143"/>
      <c r="AO915" s="144"/>
      <c r="AP915" s="144"/>
      <c r="AQ915" s="144"/>
      <c r="AR915" s="144"/>
      <c r="AS915" s="144"/>
      <c r="AT915" s="144"/>
      <c r="AU915" s="144"/>
      <c r="AV915" s="143"/>
      <c r="AW915" s="144"/>
      <c r="AX915" s="144"/>
      <c r="AY915" s="144"/>
      <c r="AZ915" s="144"/>
      <c r="BA915" s="144"/>
      <c r="BB915" s="144"/>
      <c r="BC915" s="144"/>
      <c r="BD915" s="143"/>
    </row>
    <row r="916" spans="1:56" ht="12.75" hidden="1" customHeight="1" outlineLevel="1" x14ac:dyDescent="0.2">
      <c r="A916" s="268"/>
      <c r="B916" s="345"/>
      <c r="C916" s="8"/>
      <c r="D916" s="5"/>
      <c r="E916" s="5"/>
      <c r="F916" s="5"/>
      <c r="G916" s="15"/>
      <c r="H916" s="143"/>
      <c r="I916" s="144"/>
      <c r="J916" s="144"/>
      <c r="K916" s="144"/>
      <c r="L916" s="144"/>
      <c r="M916" s="144"/>
      <c r="N916" s="144"/>
      <c r="O916" s="144"/>
      <c r="P916" s="143"/>
      <c r="Q916" s="144"/>
      <c r="R916" s="144"/>
      <c r="S916" s="144"/>
      <c r="T916" s="144"/>
      <c r="U916" s="144"/>
      <c r="V916" s="144"/>
      <c r="W916" s="144"/>
      <c r="X916" s="143"/>
      <c r="Y916" s="144"/>
      <c r="Z916" s="144"/>
      <c r="AA916" s="144"/>
      <c r="AB916" s="144"/>
      <c r="AC916" s="144"/>
      <c r="AD916" s="144"/>
      <c r="AE916" s="144"/>
      <c r="AF916" s="143"/>
      <c r="AG916" s="144"/>
      <c r="AH916" s="144"/>
      <c r="AI916" s="144"/>
      <c r="AJ916" s="144"/>
      <c r="AK916" s="144"/>
      <c r="AL916" s="144"/>
      <c r="AM916" s="144"/>
      <c r="AN916" s="143"/>
      <c r="AO916" s="144"/>
      <c r="AP916" s="144"/>
      <c r="AQ916" s="144"/>
      <c r="AR916" s="144"/>
      <c r="AS916" s="144"/>
      <c r="AT916" s="144"/>
      <c r="AU916" s="144"/>
      <c r="AV916" s="143"/>
      <c r="AW916" s="144"/>
      <c r="AX916" s="144"/>
      <c r="AY916" s="144"/>
      <c r="AZ916" s="144"/>
      <c r="BA916" s="144"/>
      <c r="BB916" s="144"/>
      <c r="BC916" s="144"/>
      <c r="BD916" s="143"/>
    </row>
    <row r="917" spans="1:56" ht="12.75" hidden="1" customHeight="1" outlineLevel="1" x14ac:dyDescent="0.2">
      <c r="A917" s="268"/>
      <c r="B917" s="345"/>
      <c r="C917" s="8"/>
      <c r="D917" s="5"/>
      <c r="E917" s="5"/>
      <c r="F917" s="5"/>
      <c r="G917" s="15"/>
      <c r="H917" s="143"/>
      <c r="I917" s="144"/>
      <c r="J917" s="144"/>
      <c r="K917" s="144"/>
      <c r="L917" s="144"/>
      <c r="M917" s="144"/>
      <c r="N917" s="144"/>
      <c r="O917" s="144"/>
      <c r="P917" s="143"/>
      <c r="Q917" s="144"/>
      <c r="R917" s="144"/>
      <c r="S917" s="144"/>
      <c r="T917" s="144"/>
      <c r="U917" s="144"/>
      <c r="V917" s="144"/>
      <c r="W917" s="144"/>
      <c r="X917" s="143"/>
      <c r="Y917" s="144"/>
      <c r="Z917" s="144"/>
      <c r="AA917" s="144"/>
      <c r="AB917" s="144"/>
      <c r="AC917" s="144"/>
      <c r="AD917" s="144"/>
      <c r="AE917" s="144"/>
      <c r="AF917" s="143"/>
      <c r="AG917" s="144"/>
      <c r="AH917" s="144"/>
      <c r="AI917" s="144"/>
      <c r="AJ917" s="144"/>
      <c r="AK917" s="144"/>
      <c r="AL917" s="144"/>
      <c r="AM917" s="144"/>
      <c r="AN917" s="143"/>
      <c r="AO917" s="144"/>
      <c r="AP917" s="144"/>
      <c r="AQ917" s="144"/>
      <c r="AR917" s="144"/>
      <c r="AS917" s="144"/>
      <c r="AT917" s="144"/>
      <c r="AU917" s="144"/>
      <c r="AV917" s="143"/>
      <c r="AW917" s="144"/>
      <c r="AX917" s="144"/>
      <c r="AY917" s="144"/>
      <c r="AZ917" s="144"/>
      <c r="BA917" s="144"/>
      <c r="BB917" s="144"/>
      <c r="BC917" s="144"/>
      <c r="BD917" s="143"/>
    </row>
    <row r="918" spans="1:56" s="113" customFormat="1" ht="12.75" hidden="1" customHeight="1" outlineLevel="1" x14ac:dyDescent="0.2">
      <c r="A918" s="268"/>
      <c r="B918" s="345"/>
      <c r="C918" s="108"/>
      <c r="D918" s="109"/>
      <c r="E918" s="109"/>
      <c r="F918" s="109"/>
      <c r="G918" s="110"/>
      <c r="H918" s="141"/>
      <c r="I918" s="142"/>
      <c r="J918" s="142"/>
      <c r="K918" s="142"/>
      <c r="L918" s="142"/>
      <c r="M918" s="142"/>
      <c r="N918" s="142"/>
      <c r="O918" s="142"/>
      <c r="P918" s="141"/>
      <c r="Q918" s="142"/>
      <c r="R918" s="142"/>
      <c r="S918" s="142"/>
      <c r="T918" s="142"/>
      <c r="U918" s="142"/>
      <c r="V918" s="142"/>
      <c r="W918" s="142"/>
      <c r="X918" s="141"/>
      <c r="Y918" s="142"/>
      <c r="Z918" s="142"/>
      <c r="AA918" s="142"/>
      <c r="AB918" s="142"/>
      <c r="AC918" s="142"/>
      <c r="AD918" s="142"/>
      <c r="AE918" s="142"/>
      <c r="AF918" s="141"/>
      <c r="AG918" s="142"/>
      <c r="AH918" s="142"/>
      <c r="AI918" s="142"/>
      <c r="AJ918" s="142"/>
      <c r="AK918" s="142"/>
      <c r="AL918" s="142"/>
      <c r="AM918" s="142"/>
      <c r="AN918" s="141"/>
      <c r="AO918" s="142"/>
      <c r="AP918" s="142"/>
      <c r="AQ918" s="142"/>
      <c r="AR918" s="142"/>
      <c r="AS918" s="142"/>
      <c r="AT918" s="142"/>
      <c r="AU918" s="142"/>
      <c r="AV918" s="141"/>
      <c r="AW918" s="142"/>
      <c r="AX918" s="142"/>
      <c r="AY918" s="142"/>
      <c r="AZ918" s="142"/>
      <c r="BA918" s="142"/>
      <c r="BB918" s="142"/>
      <c r="BC918" s="142"/>
      <c r="BD918" s="141"/>
    </row>
    <row r="919" spans="1:56" s="114" customFormat="1" ht="12.75" hidden="1" customHeight="1" outlineLevel="1" x14ac:dyDescent="0.2">
      <c r="A919" s="268"/>
      <c r="B919" s="345"/>
      <c r="C919" s="108"/>
      <c r="D919" s="109"/>
      <c r="E919" s="109"/>
      <c r="F919" s="109"/>
      <c r="G919" s="110"/>
      <c r="H919" s="141"/>
      <c r="I919" s="142"/>
      <c r="J919" s="142"/>
      <c r="K919" s="142"/>
      <c r="L919" s="142"/>
      <c r="M919" s="142"/>
      <c r="N919" s="142"/>
      <c r="O919" s="142"/>
      <c r="P919" s="141"/>
      <c r="Q919" s="142"/>
      <c r="R919" s="142"/>
      <c r="S919" s="142"/>
      <c r="T919" s="142"/>
      <c r="U919" s="142"/>
      <c r="V919" s="142"/>
      <c r="W919" s="142"/>
      <c r="X919" s="141"/>
      <c r="Y919" s="142"/>
      <c r="Z919" s="142"/>
      <c r="AA919" s="142"/>
      <c r="AB919" s="142"/>
      <c r="AC919" s="142"/>
      <c r="AD919" s="142"/>
      <c r="AE919" s="142"/>
      <c r="AF919" s="141"/>
      <c r="AG919" s="142"/>
      <c r="AH919" s="142"/>
      <c r="AI919" s="142"/>
      <c r="AJ919" s="142"/>
      <c r="AK919" s="142"/>
      <c r="AL919" s="142"/>
      <c r="AM919" s="142"/>
      <c r="AN919" s="141"/>
      <c r="AO919" s="142"/>
      <c r="AP919" s="142"/>
      <c r="AQ919" s="142"/>
      <c r="AR919" s="142"/>
      <c r="AS919" s="142"/>
      <c r="AT919" s="142"/>
      <c r="AU919" s="142"/>
      <c r="AV919" s="141"/>
      <c r="AW919" s="142"/>
      <c r="AX919" s="142"/>
      <c r="AY919" s="142"/>
      <c r="AZ919" s="142"/>
      <c r="BA919" s="142"/>
      <c r="BB919" s="142"/>
      <c r="BC919" s="142"/>
      <c r="BD919" s="141"/>
    </row>
    <row r="920" spans="1:56" ht="12.75" hidden="1" customHeight="1" outlineLevel="2" x14ac:dyDescent="0.2">
      <c r="A920" s="268"/>
      <c r="B920" s="345"/>
      <c r="C920" s="8"/>
      <c r="D920" s="5"/>
      <c r="E920" s="5"/>
      <c r="F920" s="5"/>
      <c r="G920" s="15"/>
      <c r="H920" s="143"/>
      <c r="I920" s="144"/>
      <c r="J920" s="144"/>
      <c r="K920" s="144"/>
      <c r="L920" s="144"/>
      <c r="M920" s="144"/>
      <c r="N920" s="144"/>
      <c r="O920" s="144"/>
      <c r="P920" s="143"/>
      <c r="Q920" s="144"/>
      <c r="R920" s="144"/>
      <c r="S920" s="144"/>
      <c r="T920" s="144"/>
      <c r="U920" s="144"/>
      <c r="V920" s="144"/>
      <c r="W920" s="144"/>
      <c r="X920" s="143"/>
      <c r="Y920" s="144"/>
      <c r="Z920" s="144"/>
      <c r="AA920" s="144"/>
      <c r="AB920" s="144"/>
      <c r="AC920" s="144"/>
      <c r="AD920" s="144"/>
      <c r="AE920" s="144"/>
      <c r="AF920" s="143"/>
      <c r="AG920" s="144"/>
      <c r="AH920" s="144"/>
      <c r="AI920" s="144"/>
      <c r="AJ920" s="144"/>
      <c r="AK920" s="144"/>
      <c r="AL920" s="144"/>
      <c r="AM920" s="144"/>
      <c r="AN920" s="143"/>
      <c r="AO920" s="144"/>
      <c r="AP920" s="144"/>
      <c r="AQ920" s="144"/>
      <c r="AR920" s="144"/>
      <c r="AS920" s="144"/>
      <c r="AT920" s="144"/>
      <c r="AU920" s="144"/>
      <c r="AV920" s="143"/>
      <c r="AW920" s="144"/>
      <c r="AX920" s="144"/>
      <c r="AY920" s="144"/>
      <c r="AZ920" s="144"/>
      <c r="BA920" s="144"/>
      <c r="BB920" s="144"/>
      <c r="BC920" s="144"/>
      <c r="BD920" s="143"/>
    </row>
    <row r="921" spans="1:56" ht="12.75" hidden="1" customHeight="1" outlineLevel="1" collapsed="1" x14ac:dyDescent="0.2">
      <c r="A921" s="268"/>
      <c r="B921" s="345"/>
      <c r="C921" s="8"/>
      <c r="D921" s="5"/>
      <c r="E921" s="5"/>
      <c r="F921" s="5"/>
      <c r="G921" s="15"/>
      <c r="H921" s="143"/>
      <c r="I921" s="144"/>
      <c r="J921" s="144"/>
      <c r="K921" s="144"/>
      <c r="L921" s="144"/>
      <c r="M921" s="144"/>
      <c r="N921" s="144"/>
      <c r="O921" s="144"/>
      <c r="P921" s="143"/>
      <c r="Q921" s="144"/>
      <c r="R921" s="144"/>
      <c r="S921" s="144"/>
      <c r="T921" s="144"/>
      <c r="U921" s="144"/>
      <c r="V921" s="144"/>
      <c r="W921" s="144"/>
      <c r="X921" s="143"/>
      <c r="Y921" s="144"/>
      <c r="Z921" s="144"/>
      <c r="AA921" s="144"/>
      <c r="AB921" s="144"/>
      <c r="AC921" s="144"/>
      <c r="AD921" s="144"/>
      <c r="AE921" s="144"/>
      <c r="AF921" s="143"/>
      <c r="AG921" s="144"/>
      <c r="AH921" s="144"/>
      <c r="AI921" s="144"/>
      <c r="AJ921" s="144"/>
      <c r="AK921" s="144"/>
      <c r="AL921" s="144"/>
      <c r="AM921" s="144"/>
      <c r="AN921" s="143"/>
      <c r="AO921" s="144"/>
      <c r="AP921" s="144"/>
      <c r="AQ921" s="144"/>
      <c r="AR921" s="144"/>
      <c r="AS921" s="144"/>
      <c r="AT921" s="144"/>
      <c r="AU921" s="144"/>
      <c r="AV921" s="143"/>
      <c r="AW921" s="144"/>
      <c r="AX921" s="144"/>
      <c r="AY921" s="144"/>
      <c r="AZ921" s="144"/>
      <c r="BA921" s="144"/>
      <c r="BB921" s="144"/>
      <c r="BC921" s="144"/>
      <c r="BD921" s="143"/>
    </row>
    <row r="922" spans="1:56" ht="11.45" hidden="1" customHeight="1" outlineLevel="1" x14ac:dyDescent="0.2">
      <c r="A922" s="268"/>
      <c r="B922" s="345"/>
      <c r="C922" s="8"/>
      <c r="D922" s="5"/>
      <c r="E922" s="5"/>
      <c r="F922" s="5"/>
      <c r="G922" s="15"/>
      <c r="H922" s="143"/>
      <c r="I922" s="144"/>
      <c r="J922" s="144"/>
      <c r="K922" s="144"/>
      <c r="L922" s="144"/>
      <c r="M922" s="144"/>
      <c r="N922" s="144"/>
      <c r="O922" s="144"/>
      <c r="P922" s="143"/>
      <c r="Q922" s="144"/>
      <c r="R922" s="144"/>
      <c r="S922" s="144"/>
      <c r="T922" s="144"/>
      <c r="U922" s="144"/>
      <c r="V922" s="144"/>
      <c r="W922" s="144"/>
      <c r="X922" s="143"/>
      <c r="Y922" s="144"/>
      <c r="Z922" s="144"/>
      <c r="AA922" s="144"/>
      <c r="AB922" s="144"/>
      <c r="AC922" s="144"/>
      <c r="AD922" s="144"/>
      <c r="AE922" s="144"/>
      <c r="AF922" s="143"/>
      <c r="AG922" s="144"/>
      <c r="AH922" s="144"/>
      <c r="AI922" s="144"/>
      <c r="AJ922" s="144"/>
      <c r="AK922" s="144"/>
      <c r="AL922" s="144"/>
      <c r="AM922" s="144"/>
      <c r="AN922" s="143"/>
      <c r="AO922" s="144"/>
      <c r="AP922" s="144"/>
      <c r="AQ922" s="144"/>
      <c r="AR922" s="144"/>
      <c r="AS922" s="144"/>
      <c r="AT922" s="144"/>
      <c r="AU922" s="144"/>
      <c r="AV922" s="143"/>
      <c r="AW922" s="144"/>
      <c r="AX922" s="144"/>
      <c r="AY922" s="144"/>
      <c r="AZ922" s="144"/>
      <c r="BA922" s="144"/>
      <c r="BB922" s="144"/>
      <c r="BC922" s="144"/>
      <c r="BD922" s="143"/>
    </row>
    <row r="923" spans="1:56" ht="11.45" hidden="1" customHeight="1" outlineLevel="1" x14ac:dyDescent="0.2">
      <c r="A923" s="268"/>
      <c r="B923" s="345"/>
      <c r="C923" s="8"/>
      <c r="D923" s="5"/>
      <c r="E923" s="5"/>
      <c r="F923" s="5"/>
      <c r="G923" s="15"/>
      <c r="H923" s="143"/>
      <c r="I923" s="144"/>
      <c r="J923" s="144"/>
      <c r="K923" s="144"/>
      <c r="L923" s="144"/>
      <c r="M923" s="144"/>
      <c r="N923" s="144"/>
      <c r="O923" s="144"/>
      <c r="P923" s="143"/>
      <c r="Q923" s="144"/>
      <c r="R923" s="144"/>
      <c r="S923" s="144"/>
      <c r="T923" s="144"/>
      <c r="U923" s="144"/>
      <c r="V923" s="144"/>
      <c r="W923" s="144"/>
      <c r="X923" s="143"/>
      <c r="Y923" s="144"/>
      <c r="Z923" s="144"/>
      <c r="AA923" s="144"/>
      <c r="AB923" s="144"/>
      <c r="AC923" s="144"/>
      <c r="AD923" s="144"/>
      <c r="AE923" s="144"/>
      <c r="AF923" s="143"/>
      <c r="AG923" s="144"/>
      <c r="AH923" s="144"/>
      <c r="AI923" s="144"/>
      <c r="AJ923" s="144"/>
      <c r="AK923" s="144"/>
      <c r="AL923" s="144"/>
      <c r="AM923" s="144"/>
      <c r="AN923" s="143"/>
      <c r="AO923" s="144"/>
      <c r="AP923" s="144"/>
      <c r="AQ923" s="144"/>
      <c r="AR923" s="144"/>
      <c r="AS923" s="144"/>
      <c r="AT923" s="144"/>
      <c r="AU923" s="144"/>
      <c r="AV923" s="143"/>
      <c r="AW923" s="144"/>
      <c r="AX923" s="144"/>
      <c r="AY923" s="144"/>
      <c r="AZ923" s="144"/>
      <c r="BA923" s="144"/>
      <c r="BB923" s="144"/>
      <c r="BC923" s="144"/>
      <c r="BD923" s="143"/>
    </row>
    <row r="924" spans="1:56" ht="11.45" hidden="1" customHeight="1" outlineLevel="1" x14ac:dyDescent="0.2">
      <c r="A924" s="268"/>
      <c r="B924" s="345"/>
      <c r="C924" s="8"/>
      <c r="D924" s="5"/>
      <c r="E924" s="5"/>
      <c r="F924" s="5"/>
      <c r="G924" s="15"/>
      <c r="H924" s="143"/>
      <c r="I924" s="144"/>
      <c r="J924" s="144"/>
      <c r="K924" s="144"/>
      <c r="L924" s="144"/>
      <c r="M924" s="144"/>
      <c r="N924" s="144"/>
      <c r="O924" s="144"/>
      <c r="P924" s="143"/>
      <c r="Q924" s="144"/>
      <c r="R924" s="144"/>
      <c r="S924" s="144"/>
      <c r="T924" s="144"/>
      <c r="U924" s="144"/>
      <c r="V924" s="144"/>
      <c r="W924" s="144"/>
      <c r="X924" s="143"/>
      <c r="Y924" s="144"/>
      <c r="Z924" s="144"/>
      <c r="AA924" s="144"/>
      <c r="AB924" s="144"/>
      <c r="AC924" s="144"/>
      <c r="AD924" s="144"/>
      <c r="AE924" s="144"/>
      <c r="AF924" s="143"/>
      <c r="AG924" s="144"/>
      <c r="AH924" s="144"/>
      <c r="AI924" s="144"/>
      <c r="AJ924" s="144"/>
      <c r="AK924" s="144"/>
      <c r="AL924" s="144"/>
      <c r="AM924" s="144"/>
      <c r="AN924" s="143"/>
      <c r="AO924" s="144"/>
      <c r="AP924" s="144"/>
      <c r="AQ924" s="144"/>
      <c r="AR924" s="144"/>
      <c r="AS924" s="144"/>
      <c r="AT924" s="144"/>
      <c r="AU924" s="144"/>
      <c r="AV924" s="143"/>
      <c r="AW924" s="144"/>
      <c r="AX924" s="144"/>
      <c r="AY924" s="144"/>
      <c r="AZ924" s="144"/>
      <c r="BA924" s="144"/>
      <c r="BB924" s="144"/>
      <c r="BC924" s="144"/>
      <c r="BD924" s="143"/>
    </row>
    <row r="925" spans="1:56" ht="11.45" hidden="1" customHeight="1" outlineLevel="1" x14ac:dyDescent="0.2">
      <c r="A925" s="268"/>
      <c r="B925" s="345"/>
      <c r="C925" s="8"/>
      <c r="D925" s="5"/>
      <c r="E925" s="5"/>
      <c r="F925" s="5"/>
      <c r="G925" s="15"/>
      <c r="H925" s="143"/>
      <c r="I925" s="144"/>
      <c r="J925" s="144"/>
      <c r="K925" s="144"/>
      <c r="L925" s="144"/>
      <c r="M925" s="144"/>
      <c r="N925" s="144"/>
      <c r="O925" s="144"/>
      <c r="P925" s="143"/>
      <c r="Q925" s="144"/>
      <c r="R925" s="144"/>
      <c r="S925" s="144"/>
      <c r="T925" s="144"/>
      <c r="U925" s="144"/>
      <c r="V925" s="144"/>
      <c r="W925" s="144"/>
      <c r="X925" s="143"/>
      <c r="Y925" s="144"/>
      <c r="Z925" s="144"/>
      <c r="AA925" s="144"/>
      <c r="AB925" s="144"/>
      <c r="AC925" s="144"/>
      <c r="AD925" s="144"/>
      <c r="AE925" s="144"/>
      <c r="AF925" s="143"/>
      <c r="AG925" s="144"/>
      <c r="AH925" s="144"/>
      <c r="AI925" s="144"/>
      <c r="AJ925" s="144"/>
      <c r="AK925" s="144"/>
      <c r="AL925" s="144"/>
      <c r="AM925" s="144"/>
      <c r="AN925" s="143"/>
      <c r="AO925" s="144"/>
      <c r="AP925" s="144"/>
      <c r="AQ925" s="144"/>
      <c r="AR925" s="144"/>
      <c r="AS925" s="144"/>
      <c r="AT925" s="144"/>
      <c r="AU925" s="144"/>
      <c r="AV925" s="143"/>
      <c r="AW925" s="144"/>
      <c r="AX925" s="144"/>
      <c r="AY925" s="144"/>
      <c r="AZ925" s="144"/>
      <c r="BA925" s="144"/>
      <c r="BB925" s="144"/>
      <c r="BC925" s="144"/>
      <c r="BD925" s="143"/>
    </row>
    <row r="926" spans="1:56" ht="12.75" hidden="1" customHeight="1" outlineLevel="1" x14ac:dyDescent="0.2">
      <c r="A926" s="22"/>
      <c r="B926" s="123"/>
      <c r="C926" s="8" t="s">
        <v>35</v>
      </c>
      <c r="D926" s="5"/>
      <c r="E926" s="5"/>
      <c r="F926" s="5"/>
      <c r="G926" s="15"/>
      <c r="H926" s="143"/>
      <c r="I926" s="150"/>
      <c r="J926" s="150"/>
      <c r="K926" s="150"/>
      <c r="L926" s="150"/>
      <c r="M926" s="150"/>
      <c r="N926" s="150"/>
      <c r="O926" s="150"/>
      <c r="P926" s="143"/>
      <c r="Q926" s="150"/>
      <c r="R926" s="150"/>
      <c r="S926" s="150"/>
      <c r="T926" s="150"/>
      <c r="U926" s="150"/>
      <c r="V926" s="150"/>
      <c r="W926" s="150"/>
      <c r="X926" s="143"/>
      <c r="Y926" s="150"/>
      <c r="Z926" s="150"/>
      <c r="AA926" s="150"/>
      <c r="AB926" s="150"/>
      <c r="AC926" s="150"/>
      <c r="AD926" s="150"/>
      <c r="AE926" s="150"/>
      <c r="AF926" s="143"/>
      <c r="AG926" s="150"/>
      <c r="AH926" s="150"/>
      <c r="AI926" s="150"/>
      <c r="AJ926" s="150"/>
      <c r="AK926" s="150"/>
      <c r="AL926" s="150"/>
      <c r="AM926" s="150"/>
      <c r="AN926" s="143"/>
      <c r="AO926" s="150"/>
      <c r="AP926" s="150"/>
      <c r="AQ926" s="150"/>
      <c r="AR926" s="150"/>
      <c r="AS926" s="150"/>
      <c r="AT926" s="150"/>
      <c r="AU926" s="150"/>
      <c r="AV926" s="143"/>
      <c r="AW926" s="150"/>
      <c r="AX926" s="150"/>
      <c r="AY926" s="150"/>
      <c r="AZ926" s="150"/>
      <c r="BA926" s="150"/>
      <c r="BB926" s="150"/>
      <c r="BC926" s="150"/>
      <c r="BD926" s="143"/>
    </row>
    <row r="927" spans="1:56" ht="13.5" collapsed="1" x14ac:dyDescent="0.2">
      <c r="A927" s="267" t="s">
        <v>200</v>
      </c>
      <c r="B927" s="167"/>
      <c r="C927" s="168"/>
      <c r="D927" s="31"/>
      <c r="E927" s="31"/>
      <c r="F927" s="31"/>
      <c r="G927" s="32"/>
      <c r="H927" s="285">
        <f>SUMIF($I$3:$BD$3,$H$3,$I927:$BD927)</f>
        <v>528</v>
      </c>
      <c r="I927" s="211">
        <v>31</v>
      </c>
      <c r="J927" s="211">
        <v>24</v>
      </c>
      <c r="K927" s="211">
        <v>19</v>
      </c>
      <c r="L927" s="211">
        <v>17</v>
      </c>
      <c r="M927" s="211">
        <v>45</v>
      </c>
      <c r="N927" s="211">
        <v>34</v>
      </c>
      <c r="O927" s="211">
        <v>11</v>
      </c>
      <c r="P927" s="50">
        <f>SUM(I927:O927)</f>
        <v>181</v>
      </c>
      <c r="Q927" s="211">
        <v>17</v>
      </c>
      <c r="R927" s="211">
        <v>16</v>
      </c>
      <c r="S927" s="211">
        <v>14</v>
      </c>
      <c r="T927" s="211">
        <v>18</v>
      </c>
      <c r="U927" s="211">
        <v>24</v>
      </c>
      <c r="V927" s="211">
        <v>8</v>
      </c>
      <c r="W927" s="211">
        <v>11</v>
      </c>
      <c r="X927" s="50">
        <f>SUM(Q927:W927)</f>
        <v>108</v>
      </c>
      <c r="Y927" s="211">
        <v>19</v>
      </c>
      <c r="Z927" s="211">
        <v>13</v>
      </c>
      <c r="AA927" s="211">
        <v>9</v>
      </c>
      <c r="AB927" s="211">
        <v>16</v>
      </c>
      <c r="AC927" s="211">
        <v>24</v>
      </c>
      <c r="AD927" s="211">
        <v>15</v>
      </c>
      <c r="AE927" s="211">
        <v>12</v>
      </c>
      <c r="AF927" s="50">
        <f>SUM(Y927:AE927)</f>
        <v>108</v>
      </c>
      <c r="AG927" s="211">
        <v>21</v>
      </c>
      <c r="AH927" s="211">
        <v>25</v>
      </c>
      <c r="AI927" s="211">
        <v>22</v>
      </c>
      <c r="AJ927" s="211">
        <v>16</v>
      </c>
      <c r="AK927" s="211">
        <v>17</v>
      </c>
      <c r="AL927" s="211">
        <v>10</v>
      </c>
      <c r="AM927" s="211">
        <v>11</v>
      </c>
      <c r="AN927" s="50">
        <f>SUM(AG927:AM927)</f>
        <v>122</v>
      </c>
      <c r="AO927" s="211">
        <v>16</v>
      </c>
      <c r="AP927" s="211">
        <v>12</v>
      </c>
      <c r="AQ927" s="211">
        <v>24</v>
      </c>
      <c r="AR927" s="211">
        <v>25</v>
      </c>
      <c r="AS927" s="286">
        <v>27</v>
      </c>
      <c r="AT927" s="286">
        <v>26</v>
      </c>
      <c r="AU927" s="286">
        <v>15</v>
      </c>
      <c r="AV927" s="50">
        <f>SUM(AO927:AU927)</f>
        <v>145</v>
      </c>
      <c r="AW927" s="211"/>
      <c r="AX927" s="211"/>
      <c r="AY927" s="211"/>
      <c r="AZ927" s="211"/>
      <c r="BA927" s="211"/>
      <c r="BB927" s="211"/>
      <c r="BC927" s="211"/>
      <c r="BD927" s="50">
        <f>SUM(AW927:BC927)</f>
        <v>0</v>
      </c>
    </row>
    <row r="928" spans="1:56" ht="13.5" x14ac:dyDescent="0.2">
      <c r="A928" s="267"/>
      <c r="B928" s="167"/>
      <c r="C928" s="168"/>
      <c r="D928" s="31"/>
      <c r="E928" s="31"/>
      <c r="F928" s="31"/>
      <c r="G928" s="32"/>
      <c r="H928" s="285">
        <f>SUMIF($I$3:$BD$3,$H$3,$I928:$BD928)</f>
        <v>495</v>
      </c>
      <c r="I928" s="211">
        <v>30</v>
      </c>
      <c r="J928" s="211">
        <v>24</v>
      </c>
      <c r="K928" s="211">
        <v>19</v>
      </c>
      <c r="L928" s="211">
        <v>17</v>
      </c>
      <c r="M928" s="211">
        <v>41</v>
      </c>
      <c r="N928" s="211">
        <v>17</v>
      </c>
      <c r="O928" s="211">
        <v>9</v>
      </c>
      <c r="P928" s="50">
        <f>SUM(I928:O928)</f>
        <v>157</v>
      </c>
      <c r="Q928" s="211">
        <v>15</v>
      </c>
      <c r="R928" s="211">
        <v>14</v>
      </c>
      <c r="S928" s="211">
        <v>13</v>
      </c>
      <c r="T928" s="211">
        <v>18</v>
      </c>
      <c r="U928" s="211">
        <v>24</v>
      </c>
      <c r="V928" s="211">
        <v>8</v>
      </c>
      <c r="W928" s="211">
        <v>11</v>
      </c>
      <c r="X928" s="50">
        <f>SUM(Q928:W928)</f>
        <v>103</v>
      </c>
      <c r="Y928" s="211">
        <v>19</v>
      </c>
      <c r="Z928" s="211">
        <v>13</v>
      </c>
      <c r="AA928" s="211">
        <v>8</v>
      </c>
      <c r="AB928" s="211">
        <v>16</v>
      </c>
      <c r="AC928" s="211">
        <v>23</v>
      </c>
      <c r="AD928" s="211">
        <v>15</v>
      </c>
      <c r="AE928" s="211">
        <v>12</v>
      </c>
      <c r="AF928" s="50">
        <f>SUM(Y928:AE928)</f>
        <v>106</v>
      </c>
      <c r="AG928" s="211">
        <v>21</v>
      </c>
      <c r="AH928" s="211">
        <v>24</v>
      </c>
      <c r="AI928" s="211">
        <v>19</v>
      </c>
      <c r="AJ928" s="211">
        <v>16</v>
      </c>
      <c r="AK928" s="211">
        <v>17</v>
      </c>
      <c r="AL928" s="211">
        <v>10</v>
      </c>
      <c r="AM928" s="211">
        <v>11</v>
      </c>
      <c r="AN928" s="50">
        <f>SUM(AG928:AM928)</f>
        <v>118</v>
      </c>
      <c r="AO928" s="211">
        <v>16</v>
      </c>
      <c r="AP928" s="211">
        <v>12</v>
      </c>
      <c r="AQ928" s="211">
        <v>24</v>
      </c>
      <c r="AR928" s="211">
        <v>25</v>
      </c>
      <c r="AS928" s="286">
        <v>27</v>
      </c>
      <c r="AT928" s="286">
        <v>25</v>
      </c>
      <c r="AU928" s="286">
        <v>13</v>
      </c>
      <c r="AV928" s="50">
        <f>SUM(AO928:AU928)</f>
        <v>142</v>
      </c>
      <c r="AW928" s="211"/>
      <c r="AX928" s="211"/>
      <c r="AY928" s="211"/>
      <c r="AZ928" s="211"/>
      <c r="BA928" s="211"/>
      <c r="BB928" s="211"/>
      <c r="BC928" s="211"/>
      <c r="BD928" s="50">
        <f>SUM(AW928:BC928)</f>
        <v>0</v>
      </c>
    </row>
    <row r="929" spans="1:56" ht="13.5" x14ac:dyDescent="0.2">
      <c r="A929" s="267"/>
      <c r="B929" s="167"/>
      <c r="C929" s="168"/>
      <c r="D929" s="31"/>
      <c r="E929" s="31"/>
      <c r="F929" s="31"/>
      <c r="G929" s="32"/>
      <c r="H929" s="285">
        <f>SUMIF($I$3:$BD$3,$H$3,$I929:$BD929)</f>
        <v>32191</v>
      </c>
      <c r="I929" s="211">
        <v>1067</v>
      </c>
      <c r="J929" s="288">
        <v>176</v>
      </c>
      <c r="K929" s="211">
        <v>27</v>
      </c>
      <c r="L929" s="211">
        <v>795</v>
      </c>
      <c r="M929" s="211">
        <v>2754</v>
      </c>
      <c r="N929" s="211">
        <v>4920</v>
      </c>
      <c r="O929" s="211">
        <v>2807</v>
      </c>
      <c r="P929" s="50">
        <f>SUM(I929:O929)</f>
        <v>12546</v>
      </c>
      <c r="Q929" s="211">
        <v>2107</v>
      </c>
      <c r="R929" s="211">
        <v>1723</v>
      </c>
      <c r="S929" s="211">
        <v>2461</v>
      </c>
      <c r="T929" s="211">
        <v>837</v>
      </c>
      <c r="U929" s="211">
        <v>530</v>
      </c>
      <c r="V929" s="211">
        <v>1278</v>
      </c>
      <c r="W929" s="211">
        <v>79</v>
      </c>
      <c r="X929" s="50">
        <f>SUM(Q929:W929)</f>
        <v>9015</v>
      </c>
      <c r="Y929" s="211">
        <v>268</v>
      </c>
      <c r="Z929" s="211">
        <v>432</v>
      </c>
      <c r="AA929" s="211">
        <v>7</v>
      </c>
      <c r="AB929" s="211">
        <v>17</v>
      </c>
      <c r="AC929" s="211">
        <v>662</v>
      </c>
      <c r="AD929" s="211">
        <v>16</v>
      </c>
      <c r="AE929" s="211">
        <v>16</v>
      </c>
      <c r="AF929" s="50">
        <f>SUM(Y929:AE929)</f>
        <v>1418</v>
      </c>
      <c r="AG929" s="211">
        <v>281</v>
      </c>
      <c r="AH929" s="288">
        <v>1257</v>
      </c>
      <c r="AI929" s="288">
        <v>1919</v>
      </c>
      <c r="AJ929" s="288">
        <v>1228</v>
      </c>
      <c r="AK929" s="211">
        <v>922</v>
      </c>
      <c r="AL929" s="211">
        <v>470</v>
      </c>
      <c r="AM929" s="211">
        <v>11</v>
      </c>
      <c r="AN929" s="50">
        <f>SUM(AG929:AM929)</f>
        <v>6088</v>
      </c>
      <c r="AO929" s="211">
        <v>905</v>
      </c>
      <c r="AP929" s="211">
        <v>552</v>
      </c>
      <c r="AQ929" s="211">
        <v>212</v>
      </c>
      <c r="AR929" s="288">
        <v>3210</v>
      </c>
      <c r="AS929" s="286">
        <v>28</v>
      </c>
      <c r="AT929" s="286">
        <v>636</v>
      </c>
      <c r="AU929" s="286">
        <v>2400</v>
      </c>
      <c r="AV929" s="50">
        <f>SUM(AO929:AU929)</f>
        <v>7943</v>
      </c>
      <c r="AW929" s="211"/>
      <c r="AX929" s="211"/>
      <c r="AY929" s="211"/>
      <c r="AZ929" s="211"/>
      <c r="BA929" s="211"/>
      <c r="BB929" s="211"/>
      <c r="BC929" s="211"/>
      <c r="BD929" s="50">
        <f>SUM(AW929:BC929)</f>
        <v>0</v>
      </c>
    </row>
    <row r="930" spans="1:56" ht="13.5" x14ac:dyDescent="0.2">
      <c r="A930" s="267"/>
      <c r="B930" s="167"/>
      <c r="C930" s="168"/>
      <c r="D930" s="31"/>
      <c r="E930" s="31"/>
      <c r="F930" s="31"/>
      <c r="G930" s="32"/>
      <c r="H930" s="285">
        <f>SUMIF($I$3:$BD$3,$H$3,$I930:$BD930)</f>
        <v>376</v>
      </c>
      <c r="I930" s="211">
        <v>22</v>
      </c>
      <c r="J930" s="211">
        <v>22</v>
      </c>
      <c r="K930" s="211">
        <v>19</v>
      </c>
      <c r="L930" s="211">
        <v>14</v>
      </c>
      <c r="M930" s="211">
        <v>27</v>
      </c>
      <c r="N930" s="211">
        <v>7</v>
      </c>
      <c r="O930" s="211">
        <v>2</v>
      </c>
      <c r="P930" s="50">
        <f>SUM(I930:O930)</f>
        <v>113</v>
      </c>
      <c r="Q930" s="211">
        <v>4</v>
      </c>
      <c r="R930" s="211">
        <v>5</v>
      </c>
      <c r="S930" s="211">
        <v>2</v>
      </c>
      <c r="T930" s="211">
        <v>13</v>
      </c>
      <c r="U930" s="211">
        <v>20</v>
      </c>
      <c r="V930" s="211">
        <v>2</v>
      </c>
      <c r="W930" s="211">
        <v>9</v>
      </c>
      <c r="X930" s="50">
        <f>SUM(Q930:W930)</f>
        <v>55</v>
      </c>
      <c r="Y930" s="211">
        <v>18</v>
      </c>
      <c r="Z930" s="211">
        <v>10</v>
      </c>
      <c r="AA930" s="211">
        <v>8</v>
      </c>
      <c r="AB930" s="211">
        <v>16</v>
      </c>
      <c r="AC930" s="211">
        <v>20</v>
      </c>
      <c r="AD930" s="211">
        <v>15</v>
      </c>
      <c r="AE930" s="211">
        <v>12</v>
      </c>
      <c r="AF930" s="50">
        <f>SUM(Y930:AE930)</f>
        <v>99</v>
      </c>
      <c r="AG930" s="211">
        <v>19</v>
      </c>
      <c r="AH930" s="211">
        <v>18</v>
      </c>
      <c r="AI930" s="211">
        <v>8</v>
      </c>
      <c r="AJ930" s="211">
        <v>10</v>
      </c>
      <c r="AK930" s="211">
        <v>11</v>
      </c>
      <c r="AL930" s="211">
        <v>7</v>
      </c>
      <c r="AM930" s="211">
        <v>11</v>
      </c>
      <c r="AN930" s="50">
        <f>SUM(AG930:AM930)</f>
        <v>84</v>
      </c>
      <c r="AO930" s="211">
        <v>14</v>
      </c>
      <c r="AP930" s="211">
        <v>11</v>
      </c>
      <c r="AQ930" s="211">
        <v>23</v>
      </c>
      <c r="AR930" s="211">
        <v>21</v>
      </c>
      <c r="AS930" s="286">
        <v>27</v>
      </c>
      <c r="AT930" s="286">
        <v>23</v>
      </c>
      <c r="AU930" s="286">
        <v>10</v>
      </c>
      <c r="AV930" s="50">
        <f>SUM(AO930:AU930)</f>
        <v>129</v>
      </c>
      <c r="AW930" s="211"/>
      <c r="AX930" s="211"/>
      <c r="AY930" s="211"/>
      <c r="AZ930" s="211"/>
      <c r="BA930" s="211"/>
      <c r="BB930" s="211"/>
      <c r="BC930" s="211"/>
      <c r="BD930" s="50"/>
    </row>
  </sheetData>
  <customSheetViews>
    <customSheetView guid="{DF5D163E-CF6A-479D-B9E6-2FE9B7918C8D}" showGridLines="0" fitToPage="1" hiddenRows="1" hiddenColumns="1">
      <pane xSplit="14" ySplit="6" topLeftCell="P8" activePane="bottomRight" state="frozen"/>
      <selection pane="bottomRight" sqref="A1:A2"/>
      <pageMargins left="0.25" right="0.25" top="0.75" bottom="0.75" header="0.3" footer="0.3"/>
      <pageSetup scale="76" fitToHeight="0" orientation="landscape" r:id="rId1"/>
      <headerFooter alignWithMargins="0"/>
    </customSheetView>
    <customSheetView guid="{8F64CFCA-3B9D-4CD2-9AC0-1529B8935DBA}" showGridLines="0" fitToPage="1" hiddenRows="1" hiddenColumns="1">
      <pane xSplit="8" ySplit="6" topLeftCell="P8" activePane="bottomRight" state="frozen"/>
      <selection pane="bottomRight" sqref="A1:A2"/>
      <pageMargins left="0.25" right="0.25" top="0.75" bottom="0.75" header="0.3" footer="0.3"/>
      <pageSetup scale="76" fitToHeight="0" orientation="landscape" r:id="rId2"/>
      <headerFooter alignWithMargins="0"/>
    </customSheetView>
    <customSheetView guid="{E3AEEB9D-033C-47AD-A1A3-8528B3BEF385}" showGridLines="0" fitToPage="1" hiddenRows="1" hiddenColumns="1">
      <pane xSplit="8" ySplit="6" topLeftCell="P8" activePane="bottomRight" state="frozen"/>
      <selection pane="bottomRight" activeCell="AV285" sqref="AV285"/>
      <pageMargins left="0.25" right="0.25" top="0.75" bottom="0.75" header="0.3" footer="0.3"/>
      <pageSetup scale="76" fitToHeight="0" orientation="landscape" r:id="rId3"/>
      <headerFooter alignWithMargins="0"/>
    </customSheetView>
  </customSheetViews>
  <mergeCells count="72">
    <mergeCell ref="B552:B562"/>
    <mergeCell ref="B399:B409"/>
    <mergeCell ref="B410:B420"/>
    <mergeCell ref="B421:B431"/>
    <mergeCell ref="B432:B442"/>
    <mergeCell ref="B443:B453"/>
    <mergeCell ref="B454:B464"/>
    <mergeCell ref="B465:B475"/>
    <mergeCell ref="B476:B486"/>
    <mergeCell ref="B519:B529"/>
    <mergeCell ref="B530:B540"/>
    <mergeCell ref="B541:B551"/>
    <mergeCell ref="B684:B694"/>
    <mergeCell ref="B563:B573"/>
    <mergeCell ref="B574:B584"/>
    <mergeCell ref="A1:A2"/>
    <mergeCell ref="C1:C2"/>
    <mergeCell ref="D1:D2"/>
    <mergeCell ref="B388:B398"/>
    <mergeCell ref="B214:B224"/>
    <mergeCell ref="B225:B235"/>
    <mergeCell ref="B236:B246"/>
    <mergeCell ref="B300:B310"/>
    <mergeCell ref="B311:B321"/>
    <mergeCell ref="B322:B332"/>
    <mergeCell ref="B333:B343"/>
    <mergeCell ref="B344:B354"/>
    <mergeCell ref="B355:B365"/>
    <mergeCell ref="B366:B376"/>
    <mergeCell ref="B377:B387"/>
    <mergeCell ref="G1:G2"/>
    <mergeCell ref="B60:B70"/>
    <mergeCell ref="B203:B213"/>
    <mergeCell ref="B82:B92"/>
    <mergeCell ref="B93:B103"/>
    <mergeCell ref="B104:B114"/>
    <mergeCell ref="B115:B125"/>
    <mergeCell ref="B126:B136"/>
    <mergeCell ref="B137:B147"/>
    <mergeCell ref="B148:B158"/>
    <mergeCell ref="B159:B169"/>
    <mergeCell ref="B170:B180"/>
    <mergeCell ref="B181:B191"/>
    <mergeCell ref="B192:B202"/>
    <mergeCell ref="B71:B81"/>
    <mergeCell ref="B585:B595"/>
    <mergeCell ref="B596:B606"/>
    <mergeCell ref="B607:B617"/>
    <mergeCell ref="B618:B628"/>
    <mergeCell ref="B629:B639"/>
    <mergeCell ref="B640:B650"/>
    <mergeCell ref="B651:B661"/>
    <mergeCell ref="B662:B672"/>
    <mergeCell ref="B673:B683"/>
    <mergeCell ref="B849:B859"/>
    <mergeCell ref="B695:B705"/>
    <mergeCell ref="B739:B749"/>
    <mergeCell ref="B750:B760"/>
    <mergeCell ref="B761:B771"/>
    <mergeCell ref="B772:B782"/>
    <mergeCell ref="B783:B793"/>
    <mergeCell ref="B794:B804"/>
    <mergeCell ref="B805:B815"/>
    <mergeCell ref="B816:B826"/>
    <mergeCell ref="B827:B837"/>
    <mergeCell ref="B838:B848"/>
    <mergeCell ref="B860:B870"/>
    <mergeCell ref="B871:B881"/>
    <mergeCell ref="B882:B892"/>
    <mergeCell ref="B893:B903"/>
    <mergeCell ref="B904:B914"/>
    <mergeCell ref="B915:B925"/>
  </mergeCells>
  <conditionalFormatting sqref="B54:H56 B253:H264 B29:H38 B267:H276 B296:H488 AM267:XFD274 AM29:XFD36 AM5:XFD11 AM1:XFD3 AM26:XFD26 A5:AH7 B13:H26 L14:AH14 L25:XFD25 L26:AH26 L267:AH274 L29:AH36 L170:AH177 AM170:XFD177 B518:H926 L857:P859 T857:X859 AB857:AF859 AJ857:AN859 AR857:AV859 AZ857:XFD859 B489:G494 B292:G294 BE292:XFD294 L720:AH856 AM720:XFD856 L56:XFD56 L719:P719 T719:X719 AB719:AF719 AJ719:AN719 AR719:AV719 AZ719:XFD719 L38:AH38 AM38:XFD38 L276:AH276 P275 AM276:XFD276 BE37:XFD37 X275 AF275 AN275 AV275 BD275:XFD275 M17:AH17 AM14:XFD14 L253:W256 Y253:AE256 AG253:AH256 AM253:AM256 AO253:AU256 AW253:BC256 BE253:XFD256 L257:AH264 AM257:XFD264 L296:AH488 AM296:XFD488 L518:AH716 AM518:XFD716 B44:H44 B45:G47 H51:H53 L40:P44 L51:P53 B282:H282 B283:B285 C289:H291 L278:P282 L289:P291 P510:P513 P515:P517 P501 C512:G513 C501:G501 H515:H517 H501:H513 L860:AH926 AM860:XFD926 B9:AH11 B8:M8 P8:AH8 L54:AH55 AM54:XFD55 L717:XFD718 L13:P13 AM496:XFD496 L496:AH496 B496:G496 AM17:XFD17 AM21:XFD23 A1:AH1 A931:AH1048576 AM931:XFD1048576 P15:P16 AF15 AN15 AV15 BD15:XFD15 P18 X18 AF18 AN18 AV18 BD18:XFD18 X15:X16 AF16:XFD16 L21:AH23 L24:AF24 AN24:XFD24 P19:XFD20 L491:AH494 P489:P490 AM491:XFD494 X489:X490 AF489:AF490 AN489:AN490 AV489:AV490 BD489:XFD490 B12:G12 B58:H78 L58:AH78 AM58:XFD78 AM82:XFD89 BE79:XFD81 L82:AH89 B82:H89 B79:B81 B93:H100 B90:B92 L93:AH100 AM93:XFD100 BE90:XFD92 AM104:XFD111 BE101:XFD103 L104:AH111 B104:H111 B101:B103 B115:H122 B112:B114 L115:AH122 AM115:XFD122 BE112:XFD114 AM126:XFD133 BE123:XFD125 L126:AH133 B126:H133 B123:B125 B137:H144 B134:B136 L137:AH144 AM137:XFD144 BE134:XFD136 AM148:XFD155 BE145:XFD147 L148:AH155 B148:H155 B145:B147 B159:H166 B156:B158 L159:AH166 AM159:XFD166 BE156:XFD158 B170:H177 B167:B169 BE167:XFD169 B181:H188 B178:B180 AM181:XFD188 BE178:XFD180 L181:AH188 L192:AH199 AM192:XFD199 BE189:XFD191 B192:H199 B189:B191 B203:H210 B200:B202 AM203:XFD210 BE200:XFD202 L203:AH210 L214:AH221 AM214:XFD221 BE211:XFD213 B214:H221 B211:B213 B225:H232 B222:B224 AM225:XFD232 BE222:XFD224 L225:AH232 L236:AH248 AM236:XFD248 BE233:XFD235 B236:H248 B233:B235 BE12:XFD13 A3:AH3 A2:G2 I2:AH2">
    <cfRule type="cellIs" dxfId="1291" priority="722" stopIfTrue="1" operator="equal">
      <formula>0</formula>
    </cfRule>
  </conditionalFormatting>
  <conditionalFormatting sqref="A4:XFD4">
    <cfRule type="cellIs" dxfId="1290" priority="720" stopIfTrue="1" operator="equal">
      <formula>0</formula>
    </cfRule>
  </conditionalFormatting>
  <conditionalFormatting sqref="B250:H252 AM250:XFD250 L251:W252 Y251:AE252 AG251:AH252 AM251:AM252 AO251:AU252 AW251:BC252 BE251:XFD252 L250:AH250 BE249:XFD249 B249:G249">
    <cfRule type="cellIs" dxfId="1289" priority="719" stopIfTrue="1" operator="equal">
      <formula>0</formula>
    </cfRule>
  </conditionalFormatting>
  <conditionalFormatting sqref="B39:H39 AM39:XFD39 L39:AH39">
    <cfRule type="cellIs" dxfId="1288" priority="699" stopIfTrue="1" operator="equal">
      <formula>0</formula>
    </cfRule>
  </conditionalFormatting>
  <conditionalFormatting sqref="B51:B53 BE51:XFD53 D51:G53">
    <cfRule type="cellIs" dxfId="1287" priority="701" stopIfTrue="1" operator="equal">
      <formula>0</formula>
    </cfRule>
  </conditionalFormatting>
  <conditionalFormatting sqref="B289:B291 BE289:XFD291">
    <cfRule type="cellIs" dxfId="1286" priority="700" stopIfTrue="1" operator="equal">
      <formula>0</formula>
    </cfRule>
  </conditionalFormatting>
  <conditionalFormatting sqref="B277:H277 AM277:XFD277 L277:AH277">
    <cfRule type="cellIs" dxfId="1285" priority="698" stopIfTrue="1" operator="equal">
      <formula>0</formula>
    </cfRule>
  </conditionalFormatting>
  <conditionalFormatting sqref="B48:B50 D48:H50 AM48:XFD50 L48:AH50">
    <cfRule type="cellIs" dxfId="1284" priority="695" stopIfTrue="1" operator="equal">
      <formula>0</formula>
    </cfRule>
  </conditionalFormatting>
  <conditionalFormatting sqref="C48:C50">
    <cfRule type="cellIs" dxfId="1283" priority="694" stopIfTrue="1" operator="equal">
      <formula>0</formula>
    </cfRule>
  </conditionalFormatting>
  <conditionalFormatting sqref="B286:B288 D286:H288 AM286:XFD288 L286:AH288">
    <cfRule type="cellIs" dxfId="1282" priority="693" stopIfTrue="1" operator="equal">
      <formula>0</formula>
    </cfRule>
  </conditionalFormatting>
  <conditionalFormatting sqref="C286:C288">
    <cfRule type="cellIs" dxfId="1281" priority="692" stopIfTrue="1" operator="equal">
      <formula>0</formula>
    </cfRule>
  </conditionalFormatting>
  <conditionalFormatting sqref="B28:H28 AM28:XFD28 L28:AH28">
    <cfRule type="cellIs" dxfId="1280" priority="683" stopIfTrue="1" operator="equal">
      <formula>0</formula>
    </cfRule>
  </conditionalFormatting>
  <conditionalFormatting sqref="B266:C266 E266:H266 AM266:XFD266 L266:AH266">
    <cfRule type="cellIs" dxfId="1279" priority="682" stopIfTrue="1" operator="equal">
      <formula>0</formula>
    </cfRule>
  </conditionalFormatting>
  <conditionalFormatting sqref="D266">
    <cfRule type="cellIs" dxfId="1278" priority="681" stopIfTrue="1" operator="equal">
      <formula>0</formula>
    </cfRule>
  </conditionalFormatting>
  <conditionalFormatting sqref="B497:G500 B504:G504 P504 M504:N504 BE504:XFD504 D502:G502 L497:N499 P499:P500 BD499:XFD499 BE500:XFD502 B501:B502 T499:V499 AB499:AD499 AJ499:AL499 AR499:AT499 AZ499:BB499 X499:X500 AF499:AF500 AN499:AN500 AV499:AV500 BD500 P497:XFD498">
    <cfRule type="cellIs" dxfId="1277" priority="680" stopIfTrue="1" operator="equal">
      <formula>0</formula>
    </cfRule>
  </conditionalFormatting>
  <conditionalFormatting sqref="O497:O499 O504 W499 AE499 AM499 AU499 BC499">
    <cfRule type="cellIs" dxfId="1276" priority="679" stopIfTrue="1" operator="equal">
      <formula>0</formula>
    </cfRule>
  </conditionalFormatting>
  <conditionalFormatting sqref="B505:G505 P505 AW505:XFD505 L505:N505">
    <cfRule type="cellIs" dxfId="1275" priority="678" stopIfTrue="1" operator="equal">
      <formula>0</formula>
    </cfRule>
  </conditionalFormatting>
  <conditionalFormatting sqref="O505">
    <cfRule type="cellIs" dxfId="1274" priority="677" stopIfTrue="1" operator="equal">
      <formula>0</formula>
    </cfRule>
  </conditionalFormatting>
  <conditionalFormatting sqref="B509:G509 B505:G507 BE506:XFD507 M506:P507 BE509:XFD509 AW505:XFD505 L509:P509 L505:P505">
    <cfRule type="cellIs" dxfId="1273" priority="676" stopIfTrue="1" operator="equal">
      <formula>0</formula>
    </cfRule>
  </conditionalFormatting>
  <conditionalFormatting sqref="B503:G503 P503:AH503 AM503:XFD503 L503:N503">
    <cfRule type="cellIs" dxfId="1272" priority="675" stopIfTrue="1" operator="equal">
      <formula>0</formula>
    </cfRule>
  </conditionalFormatting>
  <conditionalFormatting sqref="O503">
    <cfRule type="cellIs" dxfId="1271" priority="674" stopIfTrue="1" operator="equal">
      <formula>0</formula>
    </cfRule>
  </conditionalFormatting>
  <conditionalFormatting sqref="B503:G503 AM503:XFD503 L503:AH503">
    <cfRule type="cellIs" dxfId="1270" priority="673" stopIfTrue="1" operator="equal">
      <formula>0</formula>
    </cfRule>
  </conditionalFormatting>
  <conditionalFormatting sqref="B512:B514 B510:G511 BE510:XFD517 B515:G517 L501:O501 L510:N513 L515:N517">
    <cfRule type="cellIs" dxfId="1269" priority="672" stopIfTrue="1" operator="equal">
      <formula>0</formula>
    </cfRule>
  </conditionalFormatting>
  <conditionalFormatting sqref="O510:O513 O515:O517">
    <cfRule type="cellIs" dxfId="1268" priority="670" stopIfTrue="1" operator="equal">
      <formula>0</formula>
    </cfRule>
  </conditionalFormatting>
  <conditionalFormatting sqref="B508:G508 P508 X508 AF508 AN508 AV508 BD508:XFD508">
    <cfRule type="cellIs" dxfId="1267" priority="665" stopIfTrue="1" operator="equal">
      <formula>0</formula>
    </cfRule>
  </conditionalFormatting>
  <conditionalFormatting sqref="L504">
    <cfRule type="cellIs" dxfId="1266" priority="653" stopIfTrue="1" operator="equal">
      <formula>0</formula>
    </cfRule>
  </conditionalFormatting>
  <conditionalFormatting sqref="L506">
    <cfRule type="cellIs" dxfId="1265" priority="651" stopIfTrue="1" operator="equal">
      <formula>0</formula>
    </cfRule>
  </conditionalFormatting>
  <conditionalFormatting sqref="L507">
    <cfRule type="cellIs" dxfId="1264" priority="649" stopIfTrue="1" operator="equal">
      <formula>0</formula>
    </cfRule>
  </conditionalFormatting>
  <conditionalFormatting sqref="C502">
    <cfRule type="cellIs" dxfId="1263" priority="645" stopIfTrue="1" operator="equal">
      <formula>0</formula>
    </cfRule>
  </conditionalFormatting>
  <conditionalFormatting sqref="L502:N502 P502">
    <cfRule type="cellIs" dxfId="1262" priority="644" stopIfTrue="1" operator="equal">
      <formula>0</formula>
    </cfRule>
  </conditionalFormatting>
  <conditionalFormatting sqref="O502">
    <cfRule type="cellIs" dxfId="1261" priority="643" stopIfTrue="1" operator="equal">
      <formula>0</formula>
    </cfRule>
  </conditionalFormatting>
  <conditionalFormatting sqref="Q502:V502 X502:AD502 AF502:AH502 AN502:AT502 AV502:BB502 BD502">
    <cfRule type="cellIs" dxfId="1260" priority="642" stopIfTrue="1" operator="equal">
      <formula>0</formula>
    </cfRule>
  </conditionalFormatting>
  <conditionalFormatting sqref="W502 AE502 AM502 AU502 BC502">
    <cfRule type="cellIs" dxfId="1259" priority="641" stopIfTrue="1" operator="equal">
      <formula>0</formula>
    </cfRule>
  </conditionalFormatting>
  <conditionalFormatting sqref="C27:D27">
    <cfRule type="cellIs" dxfId="1258" priority="638" stopIfTrue="1" operator="equal">
      <formula>0</formula>
    </cfRule>
  </conditionalFormatting>
  <conditionalFormatting sqref="B27 E27:H27 BE27:XFD27 L27:P27">
    <cfRule type="cellIs" dxfId="1257" priority="639" stopIfTrue="1" operator="equal">
      <formula>0</formula>
    </cfRule>
  </conditionalFormatting>
  <conditionalFormatting sqref="AW27:BD27">
    <cfRule type="cellIs" dxfId="1256" priority="637" stopIfTrue="1" operator="equal">
      <formula>0</formula>
    </cfRule>
  </conditionalFormatting>
  <conditionalFormatting sqref="B265:C265 E265:H265 L265:AH265 AM265:XFD265">
    <cfRule type="cellIs" dxfId="1255" priority="636" stopIfTrue="1" operator="equal">
      <formula>0</formula>
    </cfRule>
  </conditionalFormatting>
  <conditionalFormatting sqref="D265">
    <cfRule type="cellIs" dxfId="1254" priority="635" stopIfTrue="1" operator="equal">
      <formula>0</formula>
    </cfRule>
  </conditionalFormatting>
  <conditionalFormatting sqref="B40:C43 E40:H43 BE40:XFD47">
    <cfRule type="cellIs" dxfId="1253" priority="634" stopIfTrue="1" operator="equal">
      <formula>0</formula>
    </cfRule>
  </conditionalFormatting>
  <conditionalFormatting sqref="D40:D42">
    <cfRule type="cellIs" dxfId="1252" priority="633" stopIfTrue="1" operator="equal">
      <formula>0</formula>
    </cfRule>
  </conditionalFormatting>
  <conditionalFormatting sqref="D43">
    <cfRule type="cellIs" dxfId="1251" priority="632" stopIfTrue="1" operator="equal">
      <formula>0</formula>
    </cfRule>
  </conditionalFormatting>
  <conditionalFormatting sqref="Q43:AH43 Q53:AH53 AM53:BD53 AM43:BD43 X44 AF44 AN44 AV44 BD44">
    <cfRule type="cellIs" dxfId="1250" priority="631" stopIfTrue="1" operator="equal">
      <formula>0</formula>
    </cfRule>
  </conditionalFormatting>
  <conditionalFormatting sqref="Q40:AH42 AM40:BD42">
    <cfRule type="cellIs" dxfId="1249" priority="630" stopIfTrue="1" operator="equal">
      <formula>0</formula>
    </cfRule>
  </conditionalFormatting>
  <conditionalFormatting sqref="Q51:AH52 AM51:BD52">
    <cfRule type="cellIs" dxfId="1248" priority="629" stopIfTrue="1" operator="equal">
      <formula>0</formula>
    </cfRule>
  </conditionalFormatting>
  <conditionalFormatting sqref="B278:C281 E278:H281 BE278:XFD285">
    <cfRule type="cellIs" dxfId="1247" priority="628" stopIfTrue="1" operator="equal">
      <formula>0</formula>
    </cfRule>
  </conditionalFormatting>
  <conditionalFormatting sqref="D278:D280">
    <cfRule type="cellIs" dxfId="1246" priority="627" stopIfTrue="1" operator="equal">
      <formula>0</formula>
    </cfRule>
  </conditionalFormatting>
  <conditionalFormatting sqref="D281">
    <cfRule type="cellIs" dxfId="1245" priority="626" stopIfTrue="1" operator="equal">
      <formula>0</formula>
    </cfRule>
  </conditionalFormatting>
  <conditionalFormatting sqref="Q281:AH282 AM281:BD282">
    <cfRule type="cellIs" dxfId="1244" priority="625" stopIfTrue="1" operator="equal">
      <formula>0</formula>
    </cfRule>
  </conditionalFormatting>
  <conditionalFormatting sqref="Q278:AH280 AM278:BD280">
    <cfRule type="cellIs" dxfId="1243" priority="624" stopIfTrue="1" operator="equal">
      <formula>0</formula>
    </cfRule>
  </conditionalFormatting>
  <conditionalFormatting sqref="Q289:AH291 AM289:BD291">
    <cfRule type="cellIs" dxfId="1242" priority="623" stopIfTrue="1" operator="equal">
      <formula>0</formula>
    </cfRule>
  </conditionalFormatting>
  <conditionalFormatting sqref="BD504 BA504:BB504">
    <cfRule type="cellIs" dxfId="1241" priority="614" stopIfTrue="1" operator="equal">
      <formula>0</formula>
    </cfRule>
  </conditionalFormatting>
  <conditionalFormatting sqref="BC504">
    <cfRule type="cellIs" dxfId="1240" priority="613" stopIfTrue="1" operator="equal">
      <formula>0</formula>
    </cfRule>
  </conditionalFormatting>
  <conditionalFormatting sqref="AW504:AY504">
    <cfRule type="cellIs" dxfId="1239" priority="612" stopIfTrue="1" operator="equal">
      <formula>0</formula>
    </cfRule>
  </conditionalFormatting>
  <conditionalFormatting sqref="AZ504">
    <cfRule type="cellIs" dxfId="1238" priority="611" stopIfTrue="1" operator="equal">
      <formula>0</formula>
    </cfRule>
  </conditionalFormatting>
  <conditionalFormatting sqref="Q509:AH509 AM509:BD509">
    <cfRule type="cellIs" dxfId="1237" priority="601" stopIfTrue="1" operator="equal">
      <formula>0</formula>
    </cfRule>
  </conditionalFormatting>
  <conditionalFormatting sqref="Q517:V517 Q513:V513 AW510:BB513 X513:AD513 AF513:AH513 AN513:AT513 AV513 BD510:BD513 AY515:BB516 AV517:BB517 AN517:AT517 AF517:AH517 X517:AD517 BD515:BD517">
    <cfRule type="cellIs" dxfId="1236" priority="600" stopIfTrue="1" operator="equal">
      <formula>0</formula>
    </cfRule>
  </conditionalFormatting>
  <conditionalFormatting sqref="W513 AE513 AM513 AU513 BC510:BC513 AU517 AM517 AE517 W517 BC515:BC517">
    <cfRule type="cellIs" dxfId="1235" priority="599" stopIfTrue="1" operator="equal">
      <formula>0</formula>
    </cfRule>
  </conditionalFormatting>
  <conditionalFormatting sqref="AW515:AX516">
    <cfRule type="cellIs" dxfId="1234" priority="598" stopIfTrue="1" operator="equal">
      <formula>0</formula>
    </cfRule>
  </conditionalFormatting>
  <conditionalFormatting sqref="Q27:AH27 AM27:AV27">
    <cfRule type="cellIs" dxfId="1233" priority="566" stopIfTrue="1" operator="equal">
      <formula>0</formula>
    </cfRule>
  </conditionalFormatting>
  <conditionalFormatting sqref="X504 AF504 AV504 U504:V504 AC504:AD504 AS504:AT504">
    <cfRule type="cellIs" dxfId="1232" priority="565" stopIfTrue="1" operator="equal">
      <formula>0</formula>
    </cfRule>
  </conditionalFormatting>
  <conditionalFormatting sqref="W504 AE504 AU504">
    <cfRule type="cellIs" dxfId="1231" priority="564" stopIfTrue="1" operator="equal">
      <formula>0</formula>
    </cfRule>
  </conditionalFormatting>
  <conditionalFormatting sqref="Q505:V505 X505:AD505 AF505:AH505 AN505:AT505 AV505">
    <cfRule type="cellIs" dxfId="1230" priority="563" stopIfTrue="1" operator="equal">
      <formula>0</formula>
    </cfRule>
  </conditionalFormatting>
  <conditionalFormatting sqref="W505 AE505 AM505 AU505">
    <cfRule type="cellIs" dxfId="1229" priority="562" stopIfTrue="1" operator="equal">
      <formula>0</formula>
    </cfRule>
  </conditionalFormatting>
  <conditionalFormatting sqref="Q505:AH505 U506:X506 AC506:AF507 AM505:AV505 U507:W507 AK506:AN507 AS506:AV507 BA506:BD507">
    <cfRule type="cellIs" dxfId="1228" priority="561" stopIfTrue="1" operator="equal">
      <formula>0</formula>
    </cfRule>
  </conditionalFormatting>
  <conditionalFormatting sqref="Q504:S504 Y504:AA504 AP504:AQ504">
    <cfRule type="cellIs" dxfId="1227" priority="560" stopIfTrue="1" operator="equal">
      <formula>0</formula>
    </cfRule>
  </conditionalFormatting>
  <conditionalFormatting sqref="Q506:S506 Y506:AA506 AG506:AI506 AO506:AQ506 AW506:AY506">
    <cfRule type="cellIs" dxfId="1226" priority="559" stopIfTrue="1" operator="equal">
      <formula>0</formula>
    </cfRule>
  </conditionalFormatting>
  <conditionalFormatting sqref="Q507:S507 Y507:AA507 AG507:AI507 AO507:AQ507 AW507:AY507">
    <cfRule type="cellIs" dxfId="1225" priority="558" stopIfTrue="1" operator="equal">
      <formula>0</formula>
    </cfRule>
  </conditionalFormatting>
  <conditionalFormatting sqref="T504 AB504 AR504">
    <cfRule type="cellIs" dxfId="1224" priority="557" stopIfTrue="1" operator="equal">
      <formula>0</formula>
    </cfRule>
  </conditionalFormatting>
  <conditionalFormatting sqref="T506 AB506 AJ506 AR506 AZ506">
    <cfRule type="cellIs" dxfId="1223" priority="556" stopIfTrue="1" operator="equal">
      <formula>0</formula>
    </cfRule>
  </conditionalFormatting>
  <conditionalFormatting sqref="T507 AB507 AJ507 AR507 AZ507">
    <cfRule type="cellIs" dxfId="1222" priority="555" stopIfTrue="1" operator="equal">
      <formula>0</formula>
    </cfRule>
  </conditionalFormatting>
  <conditionalFormatting sqref="Q510:V512 X510:AD512 AF510:AH512 AN510:AT512 AV510:AV512">
    <cfRule type="cellIs" dxfId="1221" priority="554" stopIfTrue="1" operator="equal">
      <formula>0</formula>
    </cfRule>
  </conditionalFormatting>
  <conditionalFormatting sqref="W510:W512 AE510:AE512 AM510:AM512 AU510:AU512">
    <cfRule type="cellIs" dxfId="1220" priority="553" stopIfTrue="1" operator="equal">
      <formula>0</formula>
    </cfRule>
  </conditionalFormatting>
  <conditionalFormatting sqref="X515:X516 AF515:AF516 AN515:AN516 AV515:AV516 S515:V516 AA515:AD516 AQ515:AT516">
    <cfRule type="cellIs" dxfId="1219" priority="552" stopIfTrue="1" operator="equal">
      <formula>0</formula>
    </cfRule>
  </conditionalFormatting>
  <conditionalFormatting sqref="W515:W516 AE515:AE516 AM515:AM516 AU515:AU516">
    <cfRule type="cellIs" dxfId="1218" priority="551" stopIfTrue="1" operator="equal">
      <formula>0</formula>
    </cfRule>
  </conditionalFormatting>
  <conditionalFormatting sqref="Q515:R516 Y515:Z516 AG515:AH516 AO515:AP516">
    <cfRule type="cellIs" dxfId="1217" priority="550" stopIfTrue="1" operator="equal">
      <formula>0</formula>
    </cfRule>
  </conditionalFormatting>
  <conditionalFormatting sqref="AI518:AL716 AI296:AL488 AI267:AL274 AI29:AL36 AI5:AL11 AI253:AL264 AI54:AL55 AI1:AL3 AI26:AL26 AI14:AL14 AI170:AL177 AI860:AL926 AI720:AL856 AI58:AL78 AI38:AL38 AI276:AL276 AI496:AL496 AI17:AL17 AI21:AL23 AI931:AL1048576 AI491:AL494 AI82:AL89 AI93:AL100 AI104:AL111 AI115:AL122 AI126:AL133 AI137:AL144 AI148:AL155 AI159:AL166 AI181:AL188 AI192:AL199 AI203:AL210 AI214:AL221 AI225:AL232 AI236:AL248">
    <cfRule type="cellIs" dxfId="1216" priority="516" stopIfTrue="1" operator="equal">
      <formula>0</formula>
    </cfRule>
  </conditionalFormatting>
  <conditionalFormatting sqref="AI250:AL252">
    <cfRule type="cellIs" dxfId="1215" priority="514" stopIfTrue="1" operator="equal">
      <formula>0</formula>
    </cfRule>
  </conditionalFormatting>
  <conditionalFormatting sqref="AI39:AL39">
    <cfRule type="cellIs" dxfId="1214" priority="511" stopIfTrue="1" operator="equal">
      <formula>0</formula>
    </cfRule>
  </conditionalFormatting>
  <conditionalFormatting sqref="AI277:AL277">
    <cfRule type="cellIs" dxfId="1213" priority="510" stopIfTrue="1" operator="equal">
      <formula>0</formula>
    </cfRule>
  </conditionalFormatting>
  <conditionalFormatting sqref="AI48:AL50">
    <cfRule type="cellIs" dxfId="1212" priority="509" stopIfTrue="1" operator="equal">
      <formula>0</formula>
    </cfRule>
  </conditionalFormatting>
  <conditionalFormatting sqref="AI286:AL288">
    <cfRule type="cellIs" dxfId="1211" priority="508" stopIfTrue="1" operator="equal">
      <formula>0</formula>
    </cfRule>
  </conditionalFormatting>
  <conditionalFormatting sqref="AI28:AL28">
    <cfRule type="cellIs" dxfId="1210" priority="507" stopIfTrue="1" operator="equal">
      <formula>0</formula>
    </cfRule>
  </conditionalFormatting>
  <conditionalFormatting sqref="AI266:AL266">
    <cfRule type="cellIs" dxfId="1209" priority="506" stopIfTrue="1" operator="equal">
      <formula>0</formula>
    </cfRule>
  </conditionalFormatting>
  <conditionalFormatting sqref="AI51:AL52">
    <cfRule type="cellIs" dxfId="1208" priority="498" stopIfTrue="1" operator="equal">
      <formula>0</formula>
    </cfRule>
  </conditionalFormatting>
  <conditionalFormatting sqref="AI503:AL503">
    <cfRule type="cellIs" dxfId="1207" priority="504" stopIfTrue="1" operator="equal">
      <formula>0</formula>
    </cfRule>
  </conditionalFormatting>
  <conditionalFormatting sqref="AI503:AL503">
    <cfRule type="cellIs" dxfId="1206" priority="503" stopIfTrue="1" operator="equal">
      <formula>0</formula>
    </cfRule>
  </conditionalFormatting>
  <conditionalFormatting sqref="AI502:AL502">
    <cfRule type="cellIs" dxfId="1205" priority="502" stopIfTrue="1" operator="equal">
      <formula>0</formula>
    </cfRule>
  </conditionalFormatting>
  <conditionalFormatting sqref="AI265:AL265">
    <cfRule type="cellIs" dxfId="1204" priority="501" stopIfTrue="1" operator="equal">
      <formula>0</formula>
    </cfRule>
  </conditionalFormatting>
  <conditionalFormatting sqref="AI53:AL53 AI43:AL43">
    <cfRule type="cellIs" dxfId="1203" priority="500" stopIfTrue="1" operator="equal">
      <formula>0</formula>
    </cfRule>
  </conditionalFormatting>
  <conditionalFormatting sqref="AI40:AL42">
    <cfRule type="cellIs" dxfId="1202" priority="499" stopIfTrue="1" operator="equal">
      <formula>0</formula>
    </cfRule>
  </conditionalFormatting>
  <conditionalFormatting sqref="AI281:AL282">
    <cfRule type="cellIs" dxfId="1201" priority="497" stopIfTrue="1" operator="equal">
      <formula>0</formula>
    </cfRule>
  </conditionalFormatting>
  <conditionalFormatting sqref="AI278:AL280">
    <cfRule type="cellIs" dxfId="1200" priority="496" stopIfTrue="1" operator="equal">
      <formula>0</formula>
    </cfRule>
  </conditionalFormatting>
  <conditionalFormatting sqref="AI289:AL291">
    <cfRule type="cellIs" dxfId="1199" priority="495" stopIfTrue="1" operator="equal">
      <formula>0</formula>
    </cfRule>
  </conditionalFormatting>
  <conditionalFormatting sqref="AI509:AL509">
    <cfRule type="cellIs" dxfId="1198" priority="493" stopIfTrue="1" operator="equal">
      <formula>0</formula>
    </cfRule>
  </conditionalFormatting>
  <conditionalFormatting sqref="AI513:AL513 AI517:AL517">
    <cfRule type="cellIs" dxfId="1197" priority="492" stopIfTrue="1" operator="equal">
      <formula>0</formula>
    </cfRule>
  </conditionalFormatting>
  <conditionalFormatting sqref="AI27:AL27">
    <cfRule type="cellIs" dxfId="1196" priority="491" stopIfTrue="1" operator="equal">
      <formula>0</formula>
    </cfRule>
  </conditionalFormatting>
  <conditionalFormatting sqref="AI505:AL505">
    <cfRule type="cellIs" dxfId="1195" priority="489" stopIfTrue="1" operator="equal">
      <formula>0</formula>
    </cfRule>
  </conditionalFormatting>
  <conditionalFormatting sqref="AI505:AL505">
    <cfRule type="cellIs" dxfId="1194" priority="488" stopIfTrue="1" operator="equal">
      <formula>0</formula>
    </cfRule>
  </conditionalFormatting>
  <conditionalFormatting sqref="AI510:AL512">
    <cfRule type="cellIs" dxfId="1193" priority="487" stopIfTrue="1" operator="equal">
      <formula>0</formula>
    </cfRule>
  </conditionalFormatting>
  <conditionalFormatting sqref="AI515:AL516">
    <cfRule type="cellIs" dxfId="1192" priority="486" stopIfTrue="1" operator="equal">
      <formula>0</formula>
    </cfRule>
  </conditionalFormatting>
  <conditionalFormatting sqref="Q501:X501">
    <cfRule type="cellIs" dxfId="1191" priority="448" stopIfTrue="1" operator="equal">
      <formula>0</formula>
    </cfRule>
  </conditionalFormatting>
  <conditionalFormatting sqref="Y501:AF501">
    <cfRule type="cellIs" dxfId="1190" priority="447" stopIfTrue="1" operator="equal">
      <formula>0</formula>
    </cfRule>
  </conditionalFormatting>
  <conditionalFormatting sqref="AG501:AN501">
    <cfRule type="cellIs" dxfId="1189" priority="446" stopIfTrue="1" operator="equal">
      <formula>0</formula>
    </cfRule>
  </conditionalFormatting>
  <conditionalFormatting sqref="AO501:AV501">
    <cfRule type="cellIs" dxfId="1188" priority="445" stopIfTrue="1" operator="equal">
      <formula>0</formula>
    </cfRule>
  </conditionalFormatting>
  <conditionalFormatting sqref="AW501:BD501">
    <cfRule type="cellIs" dxfId="1187" priority="444" stopIfTrue="1" operator="equal">
      <formula>0</formula>
    </cfRule>
  </conditionalFormatting>
  <conditionalFormatting sqref="Q44:W44">
    <cfRule type="cellIs" dxfId="1186" priority="440" stopIfTrue="1" operator="equal">
      <formula>0</formula>
    </cfRule>
  </conditionalFormatting>
  <conditionalFormatting sqref="Y44:AE44">
    <cfRule type="cellIs" dxfId="1185" priority="439" stopIfTrue="1" operator="equal">
      <formula>0</formula>
    </cfRule>
  </conditionalFormatting>
  <conditionalFormatting sqref="AG44:AM44">
    <cfRule type="cellIs" dxfId="1184" priority="438" stopIfTrue="1" operator="equal">
      <formula>0</formula>
    </cfRule>
  </conditionalFormatting>
  <conditionalFormatting sqref="AO44:AU44">
    <cfRule type="cellIs" dxfId="1183" priority="437" stopIfTrue="1" operator="equal">
      <formula>0</formula>
    </cfRule>
  </conditionalFormatting>
  <conditionalFormatting sqref="AW44:BC44">
    <cfRule type="cellIs" dxfId="1182" priority="436" stopIfTrue="1" operator="equal">
      <formula>0</formula>
    </cfRule>
  </conditionalFormatting>
  <conditionalFormatting sqref="I518:K926 I267:K274 I29:K36 I253:K264 I54:K56 I13:K14 Q857:S859 Y857:AA859 AG857:AI859 AO857:AQ859 AW857:AY859 Q719:S719 Y719:AA719 AG719:AI719 AO719:AQ719 AW719:AY719 I38:K38 I276:K276 I275:O275 Q275:W275 Y275:AE275 AG275:AM275 AO275:AU275 AW275:BC275 I37:BD37 I58:K78 I496:K496 I17:L17 I21:K26 I15:O16 I18:O19 I296:K488 I491:K494 I489:O490 Q489:W490 Y489:AE490 AG489:AM490 AO489:AU490 AW489:BC490 I82:K89 I93:K100 I104:K111 I115:K122 I126:K133 I137:K144 I148:K155 I159:K166 I170:K177 I181:K188 I192:K199 I203:K210 I214:K221 I225:K232 I236:K248">
    <cfRule type="cellIs" dxfId="1181" priority="434" stopIfTrue="1" operator="equal">
      <formula>0</formula>
    </cfRule>
  </conditionalFormatting>
  <conditionalFormatting sqref="I250:K252">
    <cfRule type="cellIs" dxfId="1180" priority="433" stopIfTrue="1" operator="equal">
      <formula>0</formula>
    </cfRule>
  </conditionalFormatting>
  <conditionalFormatting sqref="I39:K39">
    <cfRule type="cellIs" dxfId="1179" priority="430" stopIfTrue="1" operator="equal">
      <formula>0</formula>
    </cfRule>
  </conditionalFormatting>
  <conditionalFormatting sqref="I277:K277">
    <cfRule type="cellIs" dxfId="1178" priority="429" stopIfTrue="1" operator="equal">
      <formula>0</formula>
    </cfRule>
  </conditionalFormatting>
  <conditionalFormatting sqref="I48:K50">
    <cfRule type="cellIs" dxfId="1177" priority="428" stopIfTrue="1" operator="equal">
      <formula>0</formula>
    </cfRule>
  </conditionalFormatting>
  <conditionalFormatting sqref="I286:K288">
    <cfRule type="cellIs" dxfId="1176" priority="427" stopIfTrue="1" operator="equal">
      <formula>0</formula>
    </cfRule>
  </conditionalFormatting>
  <conditionalFormatting sqref="I28:K28">
    <cfRule type="cellIs" dxfId="1175" priority="426" stopIfTrue="1" operator="equal">
      <formula>0</formula>
    </cfRule>
  </conditionalFormatting>
  <conditionalFormatting sqref="I266:K266">
    <cfRule type="cellIs" dxfId="1174" priority="425" stopIfTrue="1" operator="equal">
      <formula>0</formula>
    </cfRule>
  </conditionalFormatting>
  <conditionalFormatting sqref="I497:K499 Q499:S499 Y499:AA499 AG499:AI499 AO499:AQ499 AW499:AY499 I500:O500 Q500:W500 Y500:AE500 AG500:AM500 AO500:AU500 AW500:BC500">
    <cfRule type="cellIs" dxfId="1173" priority="424" stopIfTrue="1" operator="equal">
      <formula>0</formula>
    </cfRule>
  </conditionalFormatting>
  <conditionalFormatting sqref="I503:K503">
    <cfRule type="cellIs" dxfId="1172" priority="423" stopIfTrue="1" operator="equal">
      <formula>0</formula>
    </cfRule>
  </conditionalFormatting>
  <conditionalFormatting sqref="I503:K503">
    <cfRule type="cellIs" dxfId="1171" priority="422" stopIfTrue="1" operator="equal">
      <formula>0</formula>
    </cfRule>
  </conditionalFormatting>
  <conditionalFormatting sqref="I502:K502">
    <cfRule type="cellIs" dxfId="1170" priority="421" stopIfTrue="1" operator="equal">
      <formula>0</formula>
    </cfRule>
  </conditionalFormatting>
  <conditionalFormatting sqref="I265:K265">
    <cfRule type="cellIs" dxfId="1169" priority="420" stopIfTrue="1" operator="equal">
      <formula>0</formula>
    </cfRule>
  </conditionalFormatting>
  <conditionalFormatting sqref="I53:K53 I43:K43">
    <cfRule type="cellIs" dxfId="1168" priority="419" stopIfTrue="1" operator="equal">
      <formula>0</formula>
    </cfRule>
  </conditionalFormatting>
  <conditionalFormatting sqref="I40:K42">
    <cfRule type="cellIs" dxfId="1167" priority="418" stopIfTrue="1" operator="equal">
      <formula>0</formula>
    </cfRule>
  </conditionalFormatting>
  <conditionalFormatting sqref="I51:K52">
    <cfRule type="cellIs" dxfId="1166" priority="417" stopIfTrue="1" operator="equal">
      <formula>0</formula>
    </cfRule>
  </conditionalFormatting>
  <conditionalFormatting sqref="I281:K282">
    <cfRule type="cellIs" dxfId="1165" priority="416" stopIfTrue="1" operator="equal">
      <formula>0</formula>
    </cfRule>
  </conditionalFormatting>
  <conditionalFormatting sqref="I278:K280">
    <cfRule type="cellIs" dxfId="1164" priority="415" stopIfTrue="1" operator="equal">
      <formula>0</formula>
    </cfRule>
  </conditionalFormatting>
  <conditionalFormatting sqref="I289:K291">
    <cfRule type="cellIs" dxfId="1163" priority="414" stopIfTrue="1" operator="equal">
      <formula>0</formula>
    </cfRule>
  </conditionalFormatting>
  <conditionalFormatting sqref="I508:O508 Q508:W508 Y508:AE508 AG508:AM508 AO508:AU508 AW508:BC508">
    <cfRule type="cellIs" dxfId="1162" priority="411" stopIfTrue="1" operator="equal">
      <formula>0</formula>
    </cfRule>
  </conditionalFormatting>
  <conditionalFormatting sqref="I509:K509">
    <cfRule type="cellIs" dxfId="1161" priority="410" stopIfTrue="1" operator="equal">
      <formula>0</formula>
    </cfRule>
  </conditionalFormatting>
  <conditionalFormatting sqref="I513:K513 I517:K517">
    <cfRule type="cellIs" dxfId="1160" priority="409" stopIfTrue="1" operator="equal">
      <formula>0</formula>
    </cfRule>
  </conditionalFormatting>
  <conditionalFormatting sqref="I27:K27">
    <cfRule type="cellIs" dxfId="1159" priority="408" stopIfTrue="1" operator="equal">
      <formula>0</formula>
    </cfRule>
  </conditionalFormatting>
  <conditionalFormatting sqref="I505:K505">
    <cfRule type="cellIs" dxfId="1158" priority="407" stopIfTrue="1" operator="equal">
      <formula>0</formula>
    </cfRule>
  </conditionalFormatting>
  <conditionalFormatting sqref="I505:K505">
    <cfRule type="cellIs" dxfId="1157" priority="406" stopIfTrue="1" operator="equal">
      <formula>0</formula>
    </cfRule>
  </conditionalFormatting>
  <conditionalFormatting sqref="I504:K504">
    <cfRule type="cellIs" dxfId="1156" priority="405" stopIfTrue="1" operator="equal">
      <formula>0</formula>
    </cfRule>
  </conditionalFormatting>
  <conditionalFormatting sqref="I506:K506">
    <cfRule type="cellIs" dxfId="1155" priority="404" stopIfTrue="1" operator="equal">
      <formula>0</formula>
    </cfRule>
  </conditionalFormatting>
  <conditionalFormatting sqref="I507:K507">
    <cfRule type="cellIs" dxfId="1154" priority="403" stopIfTrue="1" operator="equal">
      <formula>0</formula>
    </cfRule>
  </conditionalFormatting>
  <conditionalFormatting sqref="I510:K512">
    <cfRule type="cellIs" dxfId="1153" priority="402" stopIfTrue="1" operator="equal">
      <formula>0</formula>
    </cfRule>
  </conditionalFormatting>
  <conditionalFormatting sqref="K515:K516">
    <cfRule type="cellIs" dxfId="1152" priority="401" stopIfTrue="1" operator="equal">
      <formula>0</formula>
    </cfRule>
  </conditionalFormatting>
  <conditionalFormatting sqref="I515:J516">
    <cfRule type="cellIs" dxfId="1151" priority="400" stopIfTrue="1" operator="equal">
      <formula>0</formula>
    </cfRule>
  </conditionalFormatting>
  <conditionalFormatting sqref="I501:K501">
    <cfRule type="cellIs" dxfId="1150" priority="388" stopIfTrue="1" operator="equal">
      <formula>0</formula>
    </cfRule>
  </conditionalFormatting>
  <conditionalFormatting sqref="I44:K44">
    <cfRule type="cellIs" dxfId="1149" priority="387" stopIfTrue="1" operator="equal">
      <formula>0</formula>
    </cfRule>
  </conditionalFormatting>
  <conditionalFormatting sqref="AN504">
    <cfRule type="cellIs" dxfId="1148" priority="357" stopIfTrue="1" operator="equal">
      <formula>0</formula>
    </cfRule>
  </conditionalFormatting>
  <conditionalFormatting sqref="AM504">
    <cfRule type="cellIs" dxfId="1147" priority="356" stopIfTrue="1" operator="equal">
      <formula>0</formula>
    </cfRule>
  </conditionalFormatting>
  <conditionalFormatting sqref="AG504:AH504 AO504">
    <cfRule type="cellIs" dxfId="1146" priority="355" stopIfTrue="1" operator="equal">
      <formula>0</formula>
    </cfRule>
  </conditionalFormatting>
  <conditionalFormatting sqref="AI504:AL504">
    <cfRule type="cellIs" dxfId="1145" priority="354" stopIfTrue="1" operator="equal">
      <formula>0</formula>
    </cfRule>
  </conditionalFormatting>
  <conditionalFormatting sqref="H489:H494 H496:H500">
    <cfRule type="cellIs" dxfId="1144" priority="337" stopIfTrue="1" operator="equal">
      <formula>0</formula>
    </cfRule>
  </conditionalFormatting>
  <conditionalFormatting sqref="H294">
    <cfRule type="cellIs" dxfId="1143" priority="329" stopIfTrue="1" operator="equal">
      <formula>0</formula>
    </cfRule>
  </conditionalFormatting>
  <conditionalFormatting sqref="H292">
    <cfRule type="cellIs" dxfId="1142" priority="328" stopIfTrue="1" operator="equal">
      <formula>0</formula>
    </cfRule>
  </conditionalFormatting>
  <conditionalFormatting sqref="H293">
    <cfRule type="cellIs" dxfId="1141" priority="327" stopIfTrue="1" operator="equal">
      <formula>0</formula>
    </cfRule>
  </conditionalFormatting>
  <conditionalFormatting sqref="X294 AF294 AN294 AV294 BD294 P294 L292:O293">
    <cfRule type="cellIs" dxfId="1140" priority="326" stopIfTrue="1" operator="equal">
      <formula>0</formula>
    </cfRule>
  </conditionalFormatting>
  <conditionalFormatting sqref="I292:K293 I294:O294 Q294:W294 Y294:AE294 AG294:AM294 AO294:AU294 AW294:BC294">
    <cfRule type="cellIs" dxfId="1139" priority="325" stopIfTrue="1" operator="equal">
      <formula>0</formula>
    </cfRule>
  </conditionalFormatting>
  <conditionalFormatting sqref="T292:W293">
    <cfRule type="cellIs" dxfId="1138" priority="323" stopIfTrue="1" operator="equal">
      <formula>0</formula>
    </cfRule>
  </conditionalFormatting>
  <conditionalFormatting sqref="Q292:S293">
    <cfRule type="cellIs" dxfId="1137" priority="322" stopIfTrue="1" operator="equal">
      <formula>0</formula>
    </cfRule>
  </conditionalFormatting>
  <conditionalFormatting sqref="AB292:AE293 AJ292:AM293 AR292:AU293 AZ292:BC293">
    <cfRule type="cellIs" dxfId="1136" priority="321" stopIfTrue="1" operator="equal">
      <formula>0</formula>
    </cfRule>
  </conditionalFormatting>
  <conditionalFormatting sqref="Y292:AA293 AG292:AI293 AO292:AQ293 AW292:AY293">
    <cfRule type="cellIs" dxfId="1135" priority="320" stopIfTrue="1" operator="equal">
      <formula>0</formula>
    </cfRule>
  </conditionalFormatting>
  <conditionalFormatting sqref="X507">
    <cfRule type="cellIs" dxfId="1134" priority="319" stopIfTrue="1" operator="equal">
      <formula>0</formula>
    </cfRule>
  </conditionalFormatting>
  <conditionalFormatting sqref="X253:X256">
    <cfRule type="cellIs" dxfId="1133" priority="318" stopIfTrue="1" operator="equal">
      <formula>0</formula>
    </cfRule>
  </conditionalFormatting>
  <conditionalFormatting sqref="X251:X252">
    <cfRule type="cellIs" dxfId="1132" priority="317" stopIfTrue="1" operator="equal">
      <formula>0</formula>
    </cfRule>
  </conditionalFormatting>
  <conditionalFormatting sqref="AF253:AF256">
    <cfRule type="cellIs" dxfId="1131" priority="316" stopIfTrue="1" operator="equal">
      <formula>0</formula>
    </cfRule>
  </conditionalFormatting>
  <conditionalFormatting sqref="AF251:AF252">
    <cfRule type="cellIs" dxfId="1130" priority="315" stopIfTrue="1" operator="equal">
      <formula>0</formula>
    </cfRule>
  </conditionalFormatting>
  <conditionalFormatting sqref="AN253:AN256">
    <cfRule type="cellIs" dxfId="1129" priority="314" stopIfTrue="1" operator="equal">
      <formula>0</formula>
    </cfRule>
  </conditionalFormatting>
  <conditionalFormatting sqref="AN251:AN252">
    <cfRule type="cellIs" dxfId="1128" priority="313" stopIfTrue="1" operator="equal">
      <formula>0</formula>
    </cfRule>
  </conditionalFormatting>
  <conditionalFormatting sqref="AV253:AV256">
    <cfRule type="cellIs" dxfId="1127" priority="312" stopIfTrue="1" operator="equal">
      <formula>0</formula>
    </cfRule>
  </conditionalFormatting>
  <conditionalFormatting sqref="AV251:AV252">
    <cfRule type="cellIs" dxfId="1126" priority="311" stopIfTrue="1" operator="equal">
      <formula>0</formula>
    </cfRule>
  </conditionalFormatting>
  <conditionalFormatting sqref="BD253:BD256">
    <cfRule type="cellIs" dxfId="1125" priority="310" stopIfTrue="1" operator="equal">
      <formula>0</formula>
    </cfRule>
  </conditionalFormatting>
  <conditionalFormatting sqref="BD251:BD252">
    <cfRule type="cellIs" dxfId="1124" priority="309" stopIfTrue="1" operator="equal">
      <formula>0</formula>
    </cfRule>
  </conditionalFormatting>
  <conditionalFormatting sqref="C51:C53">
    <cfRule type="cellIs" dxfId="1123" priority="308" stopIfTrue="1" operator="equal">
      <formula>0</formula>
    </cfRule>
  </conditionalFormatting>
  <conditionalFormatting sqref="H45 L45:P45 H47 L47:P47 P46 X46 AF46 AN46 AV46 BD46">
    <cfRule type="cellIs" dxfId="1122" priority="307" stopIfTrue="1" operator="equal">
      <formula>0</formula>
    </cfRule>
  </conditionalFormatting>
  <conditionalFormatting sqref="X45 AF45 AN45 AV45 BD45 BD47 AV47 AN47 AF47 X47">
    <cfRule type="cellIs" dxfId="1121" priority="306" stopIfTrue="1" operator="equal">
      <formula>0</formula>
    </cfRule>
  </conditionalFormatting>
  <conditionalFormatting sqref="Q45:W45 Q47:W47">
    <cfRule type="cellIs" dxfId="1120" priority="305" stopIfTrue="1" operator="equal">
      <formula>0</formula>
    </cfRule>
  </conditionalFormatting>
  <conditionalFormatting sqref="Y45:AE45 Y47:AE47">
    <cfRule type="cellIs" dxfId="1119" priority="304" stopIfTrue="1" operator="equal">
      <formula>0</formula>
    </cfRule>
  </conditionalFormatting>
  <conditionalFormatting sqref="AG45:AM45 AG47:AM47">
    <cfRule type="cellIs" dxfId="1118" priority="303" stopIfTrue="1" operator="equal">
      <formula>0</formula>
    </cfRule>
  </conditionalFormatting>
  <conditionalFormatting sqref="AO45:AU45 AO47:AU47">
    <cfRule type="cellIs" dxfId="1117" priority="302" stopIfTrue="1" operator="equal">
      <formula>0</formula>
    </cfRule>
  </conditionalFormatting>
  <conditionalFormatting sqref="AW45:BC45 AW47:BC47">
    <cfRule type="cellIs" dxfId="1116" priority="301" stopIfTrue="1" operator="equal">
      <formula>0</formula>
    </cfRule>
  </conditionalFormatting>
  <conditionalFormatting sqref="I45:K45 I47:K47 I46:O46 Q46:W46 Y46:AE46 AG46:AM46 AO46:AU46 AW46:BC46">
    <cfRule type="cellIs" dxfId="1115" priority="300" stopIfTrue="1" operator="equal">
      <formula>0</formula>
    </cfRule>
  </conditionalFormatting>
  <conditionalFormatting sqref="H46">
    <cfRule type="cellIs" dxfId="1114" priority="299" stopIfTrue="1" operator="equal">
      <formula>0</formula>
    </cfRule>
  </conditionalFormatting>
  <conditionalFormatting sqref="C283:H283 L283:P283">
    <cfRule type="cellIs" dxfId="1113" priority="298" stopIfTrue="1" operator="equal">
      <formula>0</formula>
    </cfRule>
  </conditionalFormatting>
  <conditionalFormatting sqref="Q283:AH283 AM283:BD283">
    <cfRule type="cellIs" dxfId="1112" priority="297" stopIfTrue="1" operator="equal">
      <formula>0</formula>
    </cfRule>
  </conditionalFormatting>
  <conditionalFormatting sqref="AI283:AL283">
    <cfRule type="cellIs" dxfId="1111" priority="296" stopIfTrue="1" operator="equal">
      <formula>0</formula>
    </cfRule>
  </conditionalFormatting>
  <conditionalFormatting sqref="I283:K283">
    <cfRule type="cellIs" dxfId="1110" priority="295" stopIfTrue="1" operator="equal">
      <formula>0</formula>
    </cfRule>
  </conditionalFormatting>
  <conditionalFormatting sqref="C284:G285">
    <cfRule type="cellIs" dxfId="1109" priority="294" stopIfTrue="1" operator="equal">
      <formula>0</formula>
    </cfRule>
  </conditionalFormatting>
  <conditionalFormatting sqref="L285:P285 H285 P284 X284 AF284 AN284 AV284 BD284">
    <cfRule type="cellIs" dxfId="1108" priority="293" stopIfTrue="1" operator="equal">
      <formula>0</formula>
    </cfRule>
  </conditionalFormatting>
  <conditionalFormatting sqref="BD285 AV285 AN285 AF285 X285">
    <cfRule type="cellIs" dxfId="1107" priority="292" stopIfTrue="1" operator="equal">
      <formula>0</formula>
    </cfRule>
  </conditionalFormatting>
  <conditionalFormatting sqref="Q285:W285">
    <cfRule type="cellIs" dxfId="1106" priority="291" stopIfTrue="1" operator="equal">
      <formula>0</formula>
    </cfRule>
  </conditionalFormatting>
  <conditionalFormatting sqref="Y285:AE285">
    <cfRule type="cellIs" dxfId="1105" priority="290" stopIfTrue="1" operator="equal">
      <formula>0</formula>
    </cfRule>
  </conditionalFormatting>
  <conditionalFormatting sqref="AG285:AM285">
    <cfRule type="cellIs" dxfId="1104" priority="289" stopIfTrue="1" operator="equal">
      <formula>0</formula>
    </cfRule>
  </conditionalFormatting>
  <conditionalFormatting sqref="AO285:AU285">
    <cfRule type="cellIs" dxfId="1103" priority="288" stopIfTrue="1" operator="equal">
      <formula>0</formula>
    </cfRule>
  </conditionalFormatting>
  <conditionalFormatting sqref="AW285:BC285">
    <cfRule type="cellIs" dxfId="1102" priority="287" stopIfTrue="1" operator="equal">
      <formula>0</formula>
    </cfRule>
  </conditionalFormatting>
  <conditionalFormatting sqref="I285:K285 I284:O284 Q284:W284 Y284:AE284 AG284:AM284 AO284:AU284 AW284:BC284">
    <cfRule type="cellIs" dxfId="1101" priority="286" stopIfTrue="1" operator="equal">
      <formula>0</formula>
    </cfRule>
  </conditionalFormatting>
  <conditionalFormatting sqref="H284">
    <cfRule type="cellIs" dxfId="1100" priority="285" stopIfTrue="1" operator="equal">
      <formula>0</formula>
    </cfRule>
  </conditionalFormatting>
  <conditionalFormatting sqref="P514 H514">
    <cfRule type="cellIs" dxfId="1099" priority="284" stopIfTrue="1" operator="equal">
      <formula>0</formula>
    </cfRule>
  </conditionalFormatting>
  <conditionalFormatting sqref="L514:N514">
    <cfRule type="cellIs" dxfId="1098" priority="283" stopIfTrue="1" operator="equal">
      <formula>0</formula>
    </cfRule>
  </conditionalFormatting>
  <conditionalFormatting sqref="O514">
    <cfRule type="cellIs" dxfId="1097" priority="282" stopIfTrue="1" operator="equal">
      <formula>0</formula>
    </cfRule>
  </conditionalFormatting>
  <conditionalFormatting sqref="Q514:V514 X514:AD514 AF514:AH514 AN514:AT514 AV514:BB514 BD514">
    <cfRule type="cellIs" dxfId="1096" priority="281" stopIfTrue="1" operator="equal">
      <formula>0</formula>
    </cfRule>
  </conditionalFormatting>
  <conditionalFormatting sqref="W514 AE514 AM514 AU514 BC514">
    <cfRule type="cellIs" dxfId="1095" priority="280" stopIfTrue="1" operator="equal">
      <formula>0</formula>
    </cfRule>
  </conditionalFormatting>
  <conditionalFormatting sqref="AI514:AL514">
    <cfRule type="cellIs" dxfId="1094" priority="279" stopIfTrue="1" operator="equal">
      <formula>0</formula>
    </cfRule>
  </conditionalFormatting>
  <conditionalFormatting sqref="I514:K514">
    <cfRule type="cellIs" dxfId="1093" priority="278" stopIfTrue="1" operator="equal">
      <formula>0</formula>
    </cfRule>
  </conditionalFormatting>
  <conditionalFormatting sqref="C514">
    <cfRule type="cellIs" dxfId="1092" priority="271" stopIfTrue="1" operator="equal">
      <formula>0</formula>
    </cfRule>
  </conditionalFormatting>
  <conditionalFormatting sqref="N8:O8">
    <cfRule type="cellIs" dxfId="1091" priority="270" stopIfTrue="1" operator="equal">
      <formula>0</formula>
    </cfRule>
  </conditionalFormatting>
  <conditionalFormatting sqref="P292:P293">
    <cfRule type="cellIs" dxfId="1090" priority="269" stopIfTrue="1" operator="equal">
      <formula>0</formula>
    </cfRule>
  </conditionalFormatting>
  <conditionalFormatting sqref="X292:X293">
    <cfRule type="cellIs" dxfId="1089" priority="267" stopIfTrue="1" operator="equal">
      <formula>0</formula>
    </cfRule>
  </conditionalFormatting>
  <conditionalFormatting sqref="AF292:AF293">
    <cfRule type="cellIs" dxfId="1088" priority="266" stopIfTrue="1" operator="equal">
      <formula>0</formula>
    </cfRule>
  </conditionalFormatting>
  <conditionalFormatting sqref="AN292:AN293">
    <cfRule type="cellIs" dxfId="1087" priority="265" stopIfTrue="1" operator="equal">
      <formula>0</formula>
    </cfRule>
  </conditionalFormatting>
  <conditionalFormatting sqref="AV292:AV293">
    <cfRule type="cellIs" dxfId="1086" priority="264" stopIfTrue="1" operator="equal">
      <formula>0</formula>
    </cfRule>
  </conditionalFormatting>
  <conditionalFormatting sqref="BD292:BD293">
    <cfRule type="cellIs" dxfId="1085" priority="263" stopIfTrue="1" operator="equal">
      <formula>0</formula>
    </cfRule>
  </conditionalFormatting>
  <conditionalFormatting sqref="T13:X13">
    <cfRule type="cellIs" dxfId="1084" priority="262" stopIfTrue="1" operator="equal">
      <formula>0</formula>
    </cfRule>
  </conditionalFormatting>
  <conditionalFormatting sqref="Q13:S13">
    <cfRule type="cellIs" dxfId="1083" priority="261" stopIfTrue="1" operator="equal">
      <formula>0</formula>
    </cfRule>
  </conditionalFormatting>
  <conditionalFormatting sqref="AB13:AF13">
    <cfRule type="cellIs" dxfId="1082" priority="260" stopIfTrue="1" operator="equal">
      <formula>0</formula>
    </cfRule>
  </conditionalFormatting>
  <conditionalFormatting sqref="Y13:AA13">
    <cfRule type="cellIs" dxfId="1081" priority="259" stopIfTrue="1" operator="equal">
      <formula>0</formula>
    </cfRule>
  </conditionalFormatting>
  <conditionalFormatting sqref="AJ13:AN13">
    <cfRule type="cellIs" dxfId="1080" priority="258" stopIfTrue="1" operator="equal">
      <formula>0</formula>
    </cfRule>
  </conditionalFormatting>
  <conditionalFormatting sqref="AG13:AI13">
    <cfRule type="cellIs" dxfId="1079" priority="257" stopIfTrue="1" operator="equal">
      <formula>0</formula>
    </cfRule>
  </conditionalFormatting>
  <conditionalFormatting sqref="AR13:AV13">
    <cfRule type="cellIs" dxfId="1078" priority="256" stopIfTrue="1" operator="equal">
      <formula>0</formula>
    </cfRule>
  </conditionalFormatting>
  <conditionalFormatting sqref="AO13:AQ13">
    <cfRule type="cellIs" dxfId="1077" priority="255" stopIfTrue="1" operator="equal">
      <formula>0</formula>
    </cfRule>
  </conditionalFormatting>
  <conditionalFormatting sqref="AZ13:BD13">
    <cfRule type="cellIs" dxfId="1076" priority="254" stopIfTrue="1" operator="equal">
      <formula>0</formula>
    </cfRule>
  </conditionalFormatting>
  <conditionalFormatting sqref="AW13:AY13">
    <cfRule type="cellIs" dxfId="1075" priority="253" stopIfTrue="1" operator="equal">
      <formula>0</formula>
    </cfRule>
  </conditionalFormatting>
  <conditionalFormatting sqref="B57:G57">
    <cfRule type="cellIs" dxfId="1074" priority="248" stopIfTrue="1" operator="equal">
      <formula>0</formula>
    </cfRule>
  </conditionalFormatting>
  <conditionalFormatting sqref="BE57:XFD57">
    <cfRule type="cellIs" dxfId="1073" priority="247" stopIfTrue="1" operator="equal">
      <formula>0</formula>
    </cfRule>
  </conditionalFormatting>
  <conditionalFormatting sqref="H57 L57:P57">
    <cfRule type="cellIs" dxfId="1072" priority="246" stopIfTrue="1" operator="equal">
      <formula>0</formula>
    </cfRule>
  </conditionalFormatting>
  <conditionalFormatting sqref="BD57 AV57 AN57 AF57 X57">
    <cfRule type="cellIs" dxfId="1071" priority="245" stopIfTrue="1" operator="equal">
      <formula>0</formula>
    </cfRule>
  </conditionalFormatting>
  <conditionalFormatting sqref="Q57:W57">
    <cfRule type="cellIs" dxfId="1070" priority="244" stopIfTrue="1" operator="equal">
      <formula>0</formula>
    </cfRule>
  </conditionalFormatting>
  <conditionalFormatting sqref="Y57:AE57">
    <cfRule type="cellIs" dxfId="1069" priority="243" stopIfTrue="1" operator="equal">
      <formula>0</formula>
    </cfRule>
  </conditionalFormatting>
  <conditionalFormatting sqref="AG57:AM57">
    <cfRule type="cellIs" dxfId="1068" priority="242" stopIfTrue="1" operator="equal">
      <formula>0</formula>
    </cfRule>
  </conditionalFormatting>
  <conditionalFormatting sqref="AO57:AU57">
    <cfRule type="cellIs" dxfId="1067" priority="241" stopIfTrue="1" operator="equal">
      <formula>0</formula>
    </cfRule>
  </conditionalFormatting>
  <conditionalFormatting sqref="AW57:BC57">
    <cfRule type="cellIs" dxfId="1066" priority="240" stopIfTrue="1" operator="equal">
      <formula>0</formula>
    </cfRule>
  </conditionalFormatting>
  <conditionalFormatting sqref="I57:K57">
    <cfRule type="cellIs" dxfId="1065" priority="239" stopIfTrue="1" operator="equal">
      <formula>0</formula>
    </cfRule>
  </conditionalFormatting>
  <conditionalFormatting sqref="B295:G295">
    <cfRule type="cellIs" dxfId="1064" priority="238" stopIfTrue="1" operator="equal">
      <formula>0</formula>
    </cfRule>
  </conditionalFormatting>
  <conditionalFormatting sqref="BE295:XFD295">
    <cfRule type="cellIs" dxfId="1063" priority="237" stopIfTrue="1" operator="equal">
      <formula>0</formula>
    </cfRule>
  </conditionalFormatting>
  <conditionalFormatting sqref="H295 L295:P295">
    <cfRule type="cellIs" dxfId="1062" priority="236" stopIfTrue="1" operator="equal">
      <formula>0</formula>
    </cfRule>
  </conditionalFormatting>
  <conditionalFormatting sqref="BD295 AV295 AN295 AF295 X295">
    <cfRule type="cellIs" dxfId="1061" priority="235" stopIfTrue="1" operator="equal">
      <formula>0</formula>
    </cfRule>
  </conditionalFormatting>
  <conditionalFormatting sqref="Q295:W295">
    <cfRule type="cellIs" dxfId="1060" priority="234" stopIfTrue="1" operator="equal">
      <formula>0</formula>
    </cfRule>
  </conditionalFormatting>
  <conditionalFormatting sqref="Y295:AE295">
    <cfRule type="cellIs" dxfId="1059" priority="233" stopIfTrue="1" operator="equal">
      <formula>0</formula>
    </cfRule>
  </conditionalFormatting>
  <conditionalFormatting sqref="AG295:AM295">
    <cfRule type="cellIs" dxfId="1058" priority="232" stopIfTrue="1" operator="equal">
      <formula>0</formula>
    </cfRule>
  </conditionalFormatting>
  <conditionalFormatting sqref="AO295:AU295">
    <cfRule type="cellIs" dxfId="1057" priority="231" stopIfTrue="1" operator="equal">
      <formula>0</formula>
    </cfRule>
  </conditionalFormatting>
  <conditionalFormatting sqref="AW295:BC295">
    <cfRule type="cellIs" dxfId="1056" priority="230" stopIfTrue="1" operator="equal">
      <formula>0</formula>
    </cfRule>
  </conditionalFormatting>
  <conditionalFormatting sqref="I295:K295">
    <cfRule type="cellIs" dxfId="1055" priority="229" stopIfTrue="1" operator="equal">
      <formula>0</formula>
    </cfRule>
  </conditionalFormatting>
  <conditionalFormatting sqref="B495:G495">
    <cfRule type="cellIs" dxfId="1054" priority="228" stopIfTrue="1" operator="equal">
      <formula>0</formula>
    </cfRule>
  </conditionalFormatting>
  <conditionalFormatting sqref="BE495:XFD495">
    <cfRule type="cellIs" dxfId="1053" priority="227" stopIfTrue="1" operator="equal">
      <formula>0</formula>
    </cfRule>
  </conditionalFormatting>
  <conditionalFormatting sqref="H495 L495:P495">
    <cfRule type="cellIs" dxfId="1052" priority="226" stopIfTrue="1" operator="equal">
      <formula>0</formula>
    </cfRule>
  </conditionalFormatting>
  <conditionalFormatting sqref="BD495 AV495 AN495 AF495 X495">
    <cfRule type="cellIs" dxfId="1051" priority="225" stopIfTrue="1" operator="equal">
      <formula>0</formula>
    </cfRule>
  </conditionalFormatting>
  <conditionalFormatting sqref="Q495:W495">
    <cfRule type="cellIs" dxfId="1050" priority="224" stopIfTrue="1" operator="equal">
      <formula>0</formula>
    </cfRule>
  </conditionalFormatting>
  <conditionalFormatting sqref="Y495:AE495">
    <cfRule type="cellIs" dxfId="1049" priority="223" stopIfTrue="1" operator="equal">
      <formula>0</formula>
    </cfRule>
  </conditionalFormatting>
  <conditionalFormatting sqref="AG495:AM495">
    <cfRule type="cellIs" dxfId="1048" priority="222" stopIfTrue="1" operator="equal">
      <formula>0</formula>
    </cfRule>
  </conditionalFormatting>
  <conditionalFormatting sqref="AO495:AU495">
    <cfRule type="cellIs" dxfId="1047" priority="221" stopIfTrue="1" operator="equal">
      <formula>0</formula>
    </cfRule>
  </conditionalFormatting>
  <conditionalFormatting sqref="AW495:BC495">
    <cfRule type="cellIs" dxfId="1046" priority="220" stopIfTrue="1" operator="equal">
      <formula>0</formula>
    </cfRule>
  </conditionalFormatting>
  <conditionalFormatting sqref="I495:K495">
    <cfRule type="cellIs" dxfId="1045" priority="219" stopIfTrue="1" operator="equal">
      <formula>0</formula>
    </cfRule>
  </conditionalFormatting>
  <conditionalFormatting sqref="B928:G928 I928:O928 Q928:W928 Y928:AE928 AG928:AH928 AM928 AO928:AU928 AW928:BC928 BE928:XFD928">
    <cfRule type="cellIs" dxfId="1044" priority="208" stopIfTrue="1" operator="equal">
      <formula>0</formula>
    </cfRule>
  </conditionalFormatting>
  <conditionalFormatting sqref="AI928:AL928">
    <cfRule type="cellIs" dxfId="1043" priority="207" stopIfTrue="1" operator="equal">
      <formula>0</formula>
    </cfRule>
  </conditionalFormatting>
  <conditionalFormatting sqref="H927:H930">
    <cfRule type="cellIs" dxfId="1042" priority="206" stopIfTrue="1" operator="equal">
      <formula>0</formula>
    </cfRule>
  </conditionalFormatting>
  <conditionalFormatting sqref="P927">
    <cfRule type="cellIs" dxfId="1041" priority="205" stopIfTrue="1" operator="equal">
      <formula>0</formula>
    </cfRule>
  </conditionalFormatting>
  <conditionalFormatting sqref="P928:P930">
    <cfRule type="cellIs" dxfId="1040" priority="204" stopIfTrue="1" operator="equal">
      <formula>0</formula>
    </cfRule>
  </conditionalFormatting>
  <conditionalFormatting sqref="X927">
    <cfRule type="cellIs" dxfId="1039" priority="203" stopIfTrue="1" operator="equal">
      <formula>0</formula>
    </cfRule>
  </conditionalFormatting>
  <conditionalFormatting sqref="X928:X930">
    <cfRule type="cellIs" dxfId="1038" priority="202" stopIfTrue="1" operator="equal">
      <formula>0</formula>
    </cfRule>
  </conditionalFormatting>
  <conditionalFormatting sqref="AF927">
    <cfRule type="cellIs" dxfId="1037" priority="201" stopIfTrue="1" operator="equal">
      <formula>0</formula>
    </cfRule>
  </conditionalFormatting>
  <conditionalFormatting sqref="AF928:AF930">
    <cfRule type="cellIs" dxfId="1036" priority="200" stopIfTrue="1" operator="equal">
      <formula>0</formula>
    </cfRule>
  </conditionalFormatting>
  <conditionalFormatting sqref="AN927">
    <cfRule type="cellIs" dxfId="1035" priority="199" stopIfTrue="1" operator="equal">
      <formula>0</formula>
    </cfRule>
  </conditionalFormatting>
  <conditionalFormatting sqref="AN928:AN930">
    <cfRule type="cellIs" dxfId="1034" priority="198" stopIfTrue="1" operator="equal">
      <formula>0</formula>
    </cfRule>
  </conditionalFormatting>
  <conditionalFormatting sqref="AV927">
    <cfRule type="cellIs" dxfId="1033" priority="197" stopIfTrue="1" operator="equal">
      <formula>0</formula>
    </cfRule>
  </conditionalFormatting>
  <conditionalFormatting sqref="AV928:AV930">
    <cfRule type="cellIs" dxfId="1032" priority="196" stopIfTrue="1" operator="equal">
      <formula>0</formula>
    </cfRule>
  </conditionalFormatting>
  <conditionalFormatting sqref="BD927">
    <cfRule type="cellIs" dxfId="1031" priority="195" stopIfTrue="1" operator="equal">
      <formula>0</formula>
    </cfRule>
  </conditionalFormatting>
  <conditionalFormatting sqref="BD928:BD930">
    <cfRule type="cellIs" dxfId="1030" priority="194" stopIfTrue="1" operator="equal">
      <formula>0</formula>
    </cfRule>
  </conditionalFormatting>
  <conditionalFormatting sqref="Q15:W15">
    <cfRule type="cellIs" dxfId="1029" priority="193" stopIfTrue="1" operator="equal">
      <formula>0</formula>
    </cfRule>
  </conditionalFormatting>
  <conditionalFormatting sqref="Y15:AE15">
    <cfRule type="cellIs" dxfId="1028" priority="192" stopIfTrue="1" operator="equal">
      <formula>0</formula>
    </cfRule>
  </conditionalFormatting>
  <conditionalFormatting sqref="AG15:AM15">
    <cfRule type="cellIs" dxfId="1027" priority="191" stopIfTrue="1" operator="equal">
      <formula>0</formula>
    </cfRule>
  </conditionalFormatting>
  <conditionalFormatting sqref="AO15:AU15">
    <cfRule type="cellIs" dxfId="1026" priority="190" stopIfTrue="1" operator="equal">
      <formula>0</formula>
    </cfRule>
  </conditionalFormatting>
  <conditionalFormatting sqref="AW15:BC15">
    <cfRule type="cellIs" dxfId="1025" priority="189" stopIfTrue="1" operator="equal">
      <formula>0</formula>
    </cfRule>
  </conditionalFormatting>
  <conditionalFormatting sqref="Q18:W18">
    <cfRule type="cellIs" dxfId="1024" priority="188" stopIfTrue="1" operator="equal">
      <formula>0</formula>
    </cfRule>
  </conditionalFormatting>
  <conditionalFormatting sqref="Y18:AE18">
    <cfRule type="cellIs" dxfId="1023" priority="187" stopIfTrue="1" operator="equal">
      <formula>0</formula>
    </cfRule>
  </conditionalFormatting>
  <conditionalFormatting sqref="AG18:AM18">
    <cfRule type="cellIs" dxfId="1022" priority="186" stopIfTrue="1" operator="equal">
      <formula>0</formula>
    </cfRule>
  </conditionalFormatting>
  <conditionalFormatting sqref="AO18:AU18">
    <cfRule type="cellIs" dxfId="1021" priority="185" stopIfTrue="1" operator="equal">
      <formula>0</formula>
    </cfRule>
  </conditionalFormatting>
  <conditionalFormatting sqref="AW18:BC18">
    <cfRule type="cellIs" dxfId="1020" priority="184" stopIfTrue="1" operator="equal">
      <formula>0</formula>
    </cfRule>
  </conditionalFormatting>
  <conditionalFormatting sqref="Q16:W16">
    <cfRule type="cellIs" dxfId="1019" priority="183" stopIfTrue="1" operator="equal">
      <formula>0</formula>
    </cfRule>
  </conditionalFormatting>
  <conditionalFormatting sqref="Y16:AE16">
    <cfRule type="cellIs" dxfId="1018" priority="182" stopIfTrue="1" operator="equal">
      <formula>0</formula>
    </cfRule>
  </conditionalFormatting>
  <conditionalFormatting sqref="B929:G929 I929:O929 Q929:W929 Y929:AE929 AG929:AH929 AM929 AO929:AU929 AW929:BC929 BE929:XFD929">
    <cfRule type="cellIs" dxfId="1017" priority="181" stopIfTrue="1" operator="equal">
      <formula>0</formula>
    </cfRule>
  </conditionalFormatting>
  <conditionalFormatting sqref="AI929:AL929">
    <cfRule type="cellIs" dxfId="1016" priority="180" stopIfTrue="1" operator="equal">
      <formula>0</formula>
    </cfRule>
  </conditionalFormatting>
  <conditionalFormatting sqref="B930:G930 I930:O930 Q930:W930 Y930:AE930 AG930:AH930 AM930 AO930:AU930 AW930:BC930 BE930:XFD930">
    <cfRule type="cellIs" dxfId="1015" priority="169" stopIfTrue="1" operator="equal">
      <formula>0</formula>
    </cfRule>
  </conditionalFormatting>
  <conditionalFormatting sqref="AI930:AL930">
    <cfRule type="cellIs" dxfId="1014" priority="168" stopIfTrue="1" operator="equal">
      <formula>0</formula>
    </cfRule>
  </conditionalFormatting>
  <conditionalFormatting sqref="AG24:AM24">
    <cfRule type="cellIs" dxfId="1013" priority="163" stopIfTrue="1" operator="equal">
      <formula>0</formula>
    </cfRule>
  </conditionalFormatting>
  <conditionalFormatting sqref="I20:O20">
    <cfRule type="cellIs" dxfId="1012" priority="162" stopIfTrue="1" operator="equal">
      <formula>0</formula>
    </cfRule>
  </conditionalFormatting>
  <conditionalFormatting sqref="A58:A59 A253:A264 A296:A299 A203:A248 A266:A276 A443:A494 A292:A294 A44:A47 A282:A285 A8:A38 A54:A56 A496:A518 A928 A662:A738 A882:A926">
    <cfRule type="cellIs" dxfId="1011" priority="161" stopIfTrue="1" operator="equal">
      <formula>0</formula>
    </cfRule>
  </conditionalFormatting>
  <conditionalFormatting sqref="A249:A252">
    <cfRule type="cellIs" dxfId="1010" priority="159" stopIfTrue="1" operator="equal">
      <formula>0</formula>
    </cfRule>
  </conditionalFormatting>
  <conditionalFormatting sqref="A48:A50">
    <cfRule type="cellIs" dxfId="1009" priority="158" stopIfTrue="1" operator="equal">
      <formula>0</formula>
    </cfRule>
  </conditionalFormatting>
  <conditionalFormatting sqref="A286:A288">
    <cfRule type="cellIs" dxfId="1008" priority="157" stopIfTrue="1" operator="equal">
      <formula>0</formula>
    </cfRule>
  </conditionalFormatting>
  <conditionalFormatting sqref="A51:A53">
    <cfRule type="cellIs" dxfId="1007" priority="156" stopIfTrue="1" operator="equal">
      <formula>0</formula>
    </cfRule>
  </conditionalFormatting>
  <conditionalFormatting sqref="A289:A291">
    <cfRule type="cellIs" dxfId="1006" priority="155" stopIfTrue="1" operator="equal">
      <formula>0</formula>
    </cfRule>
  </conditionalFormatting>
  <conditionalFormatting sqref="A40:A43">
    <cfRule type="cellIs" dxfId="1005" priority="152" stopIfTrue="1" operator="equal">
      <formula>0</formula>
    </cfRule>
  </conditionalFormatting>
  <conditionalFormatting sqref="A278:A281">
    <cfRule type="cellIs" dxfId="1004" priority="151" stopIfTrue="1" operator="equal">
      <formula>0</formula>
    </cfRule>
  </conditionalFormatting>
  <conditionalFormatting sqref="A265">
    <cfRule type="cellIs" dxfId="1003" priority="150" stopIfTrue="1" operator="equal">
      <formula>0</formula>
    </cfRule>
  </conditionalFormatting>
  <conditionalFormatting sqref="A57">
    <cfRule type="cellIs" dxfId="1002" priority="138" stopIfTrue="1" operator="equal">
      <formula>0</formula>
    </cfRule>
  </conditionalFormatting>
  <conditionalFormatting sqref="A295">
    <cfRule type="cellIs" dxfId="1001" priority="137" stopIfTrue="1" operator="equal">
      <formula>0</formula>
    </cfRule>
  </conditionalFormatting>
  <conditionalFormatting sqref="A495">
    <cfRule type="cellIs" dxfId="1000" priority="136" stopIfTrue="1" operator="equal">
      <formula>0</formula>
    </cfRule>
  </conditionalFormatting>
  <conditionalFormatting sqref="A929">
    <cfRule type="cellIs" dxfId="999" priority="131" stopIfTrue="1" operator="equal">
      <formula>0</formula>
    </cfRule>
  </conditionalFormatting>
  <conditionalFormatting sqref="A930">
    <cfRule type="cellIs" dxfId="998" priority="130" stopIfTrue="1" operator="equal">
      <formula>0</formula>
    </cfRule>
  </conditionalFormatting>
  <conditionalFormatting sqref="A170:A180">
    <cfRule type="cellIs" dxfId="997" priority="129" stopIfTrue="1" operator="equal">
      <formula>0</formula>
    </cfRule>
  </conditionalFormatting>
  <conditionalFormatting sqref="A181:A191">
    <cfRule type="cellIs" dxfId="996" priority="128" stopIfTrue="1" operator="equal">
      <formula>0</formula>
    </cfRule>
  </conditionalFormatting>
  <conditionalFormatting sqref="A192:A202">
    <cfRule type="cellIs" dxfId="995" priority="127" stopIfTrue="1" operator="equal">
      <formula>0</formula>
    </cfRule>
  </conditionalFormatting>
  <conditionalFormatting sqref="A410:A420">
    <cfRule type="cellIs" dxfId="994" priority="126" stopIfTrue="1" operator="equal">
      <formula>0</formula>
    </cfRule>
  </conditionalFormatting>
  <conditionalFormatting sqref="A421:A431">
    <cfRule type="cellIs" dxfId="993" priority="125" stopIfTrue="1" operator="equal">
      <formula>0</formula>
    </cfRule>
  </conditionalFormatting>
  <conditionalFormatting sqref="A432:A442">
    <cfRule type="cellIs" dxfId="992" priority="124" stopIfTrue="1" operator="equal">
      <formula>0</formula>
    </cfRule>
  </conditionalFormatting>
  <conditionalFormatting sqref="A629:A639">
    <cfRule type="cellIs" dxfId="991" priority="123" stopIfTrue="1" operator="equal">
      <formula>0</formula>
    </cfRule>
  </conditionalFormatting>
  <conditionalFormatting sqref="A640:A650">
    <cfRule type="cellIs" dxfId="990" priority="122" stopIfTrue="1" operator="equal">
      <formula>0</formula>
    </cfRule>
  </conditionalFormatting>
  <conditionalFormatting sqref="A651:A661">
    <cfRule type="cellIs" dxfId="989" priority="121" stopIfTrue="1" operator="equal">
      <formula>0</formula>
    </cfRule>
  </conditionalFormatting>
  <conditionalFormatting sqref="A60:A70">
    <cfRule type="cellIs" dxfId="988" priority="111" stopIfTrue="1" operator="equal">
      <formula>0</formula>
    </cfRule>
  </conditionalFormatting>
  <conditionalFormatting sqref="A849:A859">
    <cfRule type="cellIs" dxfId="987" priority="120" stopIfTrue="1" operator="equal">
      <formula>0</formula>
    </cfRule>
  </conditionalFormatting>
  <conditionalFormatting sqref="A860:A870">
    <cfRule type="cellIs" dxfId="986" priority="119" stopIfTrue="1" operator="equal">
      <formula>0</formula>
    </cfRule>
  </conditionalFormatting>
  <conditionalFormatting sqref="A871:A881">
    <cfRule type="cellIs" dxfId="985" priority="118" stopIfTrue="1" operator="equal">
      <formula>0</formula>
    </cfRule>
  </conditionalFormatting>
  <conditionalFormatting sqref="A71:A81">
    <cfRule type="cellIs" dxfId="984" priority="110" stopIfTrue="1" operator="equal">
      <formula>0</formula>
    </cfRule>
  </conditionalFormatting>
  <conditionalFormatting sqref="A82:A92">
    <cfRule type="cellIs" dxfId="983" priority="109" stopIfTrue="1" operator="equal">
      <formula>0</formula>
    </cfRule>
  </conditionalFormatting>
  <conditionalFormatting sqref="A93:A103">
    <cfRule type="cellIs" dxfId="982" priority="108" stopIfTrue="1" operator="equal">
      <formula>0</formula>
    </cfRule>
  </conditionalFormatting>
  <conditionalFormatting sqref="A104:A114">
    <cfRule type="cellIs" dxfId="981" priority="107" stopIfTrue="1" operator="equal">
      <formula>0</formula>
    </cfRule>
  </conditionalFormatting>
  <conditionalFormatting sqref="A115:A125">
    <cfRule type="cellIs" dxfId="980" priority="106" stopIfTrue="1" operator="equal">
      <formula>0</formula>
    </cfRule>
  </conditionalFormatting>
  <conditionalFormatting sqref="A126:A136">
    <cfRule type="cellIs" dxfId="979" priority="105" stopIfTrue="1" operator="equal">
      <formula>0</formula>
    </cfRule>
  </conditionalFormatting>
  <conditionalFormatting sqref="A137:A147">
    <cfRule type="cellIs" dxfId="978" priority="104" stopIfTrue="1" operator="equal">
      <formula>0</formula>
    </cfRule>
  </conditionalFormatting>
  <conditionalFormatting sqref="A148:A158">
    <cfRule type="cellIs" dxfId="977" priority="103" stopIfTrue="1" operator="equal">
      <formula>0</formula>
    </cfRule>
  </conditionalFormatting>
  <conditionalFormatting sqref="A159:A169">
    <cfRule type="cellIs" dxfId="976" priority="102" stopIfTrue="1" operator="equal">
      <formula>0</formula>
    </cfRule>
  </conditionalFormatting>
  <conditionalFormatting sqref="A300:A310">
    <cfRule type="cellIs" dxfId="975" priority="101" stopIfTrue="1" operator="equal">
      <formula>0</formula>
    </cfRule>
  </conditionalFormatting>
  <conditionalFormatting sqref="A311:A321">
    <cfRule type="cellIs" dxfId="974" priority="100" stopIfTrue="1" operator="equal">
      <formula>0</formula>
    </cfRule>
  </conditionalFormatting>
  <conditionalFormatting sqref="A322:A332">
    <cfRule type="cellIs" dxfId="973" priority="99" stopIfTrue="1" operator="equal">
      <formula>0</formula>
    </cfRule>
  </conditionalFormatting>
  <conditionalFormatting sqref="A333:A343">
    <cfRule type="cellIs" dxfId="972" priority="98" stopIfTrue="1" operator="equal">
      <formula>0</formula>
    </cfRule>
  </conditionalFormatting>
  <conditionalFormatting sqref="A344:A354">
    <cfRule type="cellIs" dxfId="971" priority="97" stopIfTrue="1" operator="equal">
      <formula>0</formula>
    </cfRule>
  </conditionalFormatting>
  <conditionalFormatting sqref="A355:A365">
    <cfRule type="cellIs" dxfId="970" priority="96" stopIfTrue="1" operator="equal">
      <formula>0</formula>
    </cfRule>
  </conditionalFormatting>
  <conditionalFormatting sqref="A366:A376">
    <cfRule type="cellIs" dxfId="969" priority="95" stopIfTrue="1" operator="equal">
      <formula>0</formula>
    </cfRule>
  </conditionalFormatting>
  <conditionalFormatting sqref="A377:A387">
    <cfRule type="cellIs" dxfId="968" priority="94" stopIfTrue="1" operator="equal">
      <formula>0</formula>
    </cfRule>
  </conditionalFormatting>
  <conditionalFormatting sqref="A388:A398">
    <cfRule type="cellIs" dxfId="967" priority="93" stopIfTrue="1" operator="equal">
      <formula>0</formula>
    </cfRule>
  </conditionalFormatting>
  <conditionalFormatting sqref="A399:A409">
    <cfRule type="cellIs" dxfId="966" priority="92" stopIfTrue="1" operator="equal">
      <formula>0</formula>
    </cfRule>
  </conditionalFormatting>
  <conditionalFormatting sqref="A519:A529">
    <cfRule type="cellIs" dxfId="965" priority="91" stopIfTrue="1" operator="equal">
      <formula>0</formula>
    </cfRule>
  </conditionalFormatting>
  <conditionalFormatting sqref="A530:A540">
    <cfRule type="cellIs" dxfId="964" priority="90" stopIfTrue="1" operator="equal">
      <formula>0</formula>
    </cfRule>
  </conditionalFormatting>
  <conditionalFormatting sqref="A541:A551">
    <cfRule type="cellIs" dxfId="963" priority="89" stopIfTrue="1" operator="equal">
      <formula>0</formula>
    </cfRule>
  </conditionalFormatting>
  <conditionalFormatting sqref="A552:A562">
    <cfRule type="cellIs" dxfId="962" priority="88" stopIfTrue="1" operator="equal">
      <formula>0</formula>
    </cfRule>
  </conditionalFormatting>
  <conditionalFormatting sqref="A563:A573">
    <cfRule type="cellIs" dxfId="961" priority="87" stopIfTrue="1" operator="equal">
      <formula>0</formula>
    </cfRule>
  </conditionalFormatting>
  <conditionalFormatting sqref="A574:A584">
    <cfRule type="cellIs" dxfId="960" priority="86" stopIfTrue="1" operator="equal">
      <formula>0</formula>
    </cfRule>
  </conditionalFormatting>
  <conditionalFormatting sqref="A585:A595">
    <cfRule type="cellIs" dxfId="959" priority="85" stopIfTrue="1" operator="equal">
      <formula>0</formula>
    </cfRule>
  </conditionalFormatting>
  <conditionalFormatting sqref="A596:A606">
    <cfRule type="cellIs" dxfId="958" priority="84" stopIfTrue="1" operator="equal">
      <formula>0</formula>
    </cfRule>
  </conditionalFormatting>
  <conditionalFormatting sqref="A607:A617">
    <cfRule type="cellIs" dxfId="957" priority="83" stopIfTrue="1" operator="equal">
      <formula>0</formula>
    </cfRule>
  </conditionalFormatting>
  <conditionalFormatting sqref="A618:A628">
    <cfRule type="cellIs" dxfId="956" priority="82" stopIfTrue="1" operator="equal">
      <formula>0</formula>
    </cfRule>
  </conditionalFormatting>
  <conditionalFormatting sqref="A739:A749">
    <cfRule type="cellIs" dxfId="955" priority="81" stopIfTrue="1" operator="equal">
      <formula>0</formula>
    </cfRule>
  </conditionalFormatting>
  <conditionalFormatting sqref="A750:A760">
    <cfRule type="cellIs" dxfId="954" priority="80" stopIfTrue="1" operator="equal">
      <formula>0</formula>
    </cfRule>
  </conditionalFormatting>
  <conditionalFormatting sqref="A761:A771">
    <cfRule type="cellIs" dxfId="953" priority="79" stopIfTrue="1" operator="equal">
      <formula>0</formula>
    </cfRule>
  </conditionalFormatting>
  <conditionalFormatting sqref="A772:A782">
    <cfRule type="cellIs" dxfId="952" priority="78" stopIfTrue="1" operator="equal">
      <formula>0</formula>
    </cfRule>
  </conditionalFormatting>
  <conditionalFormatting sqref="A783:A793">
    <cfRule type="cellIs" dxfId="951" priority="77" stopIfTrue="1" operator="equal">
      <formula>0</formula>
    </cfRule>
  </conditionalFormatting>
  <conditionalFormatting sqref="A794:A804">
    <cfRule type="cellIs" dxfId="950" priority="76" stopIfTrue="1" operator="equal">
      <formula>0</formula>
    </cfRule>
  </conditionalFormatting>
  <conditionalFormatting sqref="A805:A815">
    <cfRule type="cellIs" dxfId="949" priority="75" stopIfTrue="1" operator="equal">
      <formula>0</formula>
    </cfRule>
  </conditionalFormatting>
  <conditionalFormatting sqref="A816:A826">
    <cfRule type="cellIs" dxfId="948" priority="74" stopIfTrue="1" operator="equal">
      <formula>0</formula>
    </cfRule>
  </conditionalFormatting>
  <conditionalFormatting sqref="A827:A837">
    <cfRule type="cellIs" dxfId="947" priority="73" stopIfTrue="1" operator="equal">
      <formula>0</formula>
    </cfRule>
  </conditionalFormatting>
  <conditionalFormatting sqref="A838:A848">
    <cfRule type="cellIs" dxfId="946" priority="72" stopIfTrue="1" operator="equal">
      <formula>0</formula>
    </cfRule>
  </conditionalFormatting>
  <conditionalFormatting sqref="C79:H81 L79:AH81 AM79:BD81">
    <cfRule type="cellIs" dxfId="945" priority="51" stopIfTrue="1" operator="equal">
      <formula>0</formula>
    </cfRule>
  </conditionalFormatting>
  <conditionalFormatting sqref="AI79:AL81">
    <cfRule type="cellIs" dxfId="944" priority="50" stopIfTrue="1" operator="equal">
      <formula>0</formula>
    </cfRule>
  </conditionalFormatting>
  <conditionalFormatting sqref="I79:K81">
    <cfRule type="cellIs" dxfId="943" priority="49" stopIfTrue="1" operator="equal">
      <formula>0</formula>
    </cfRule>
  </conditionalFormatting>
  <conditionalFormatting sqref="C90:H92 L90:AH92 AM90:BD92">
    <cfRule type="cellIs" dxfId="942" priority="48" stopIfTrue="1" operator="equal">
      <formula>0</formula>
    </cfRule>
  </conditionalFormatting>
  <conditionalFormatting sqref="AI90:AL92">
    <cfRule type="cellIs" dxfId="941" priority="47" stopIfTrue="1" operator="equal">
      <formula>0</formula>
    </cfRule>
  </conditionalFormatting>
  <conditionalFormatting sqref="I90:K92">
    <cfRule type="cellIs" dxfId="940" priority="46" stopIfTrue="1" operator="equal">
      <formula>0</formula>
    </cfRule>
  </conditionalFormatting>
  <conditionalFormatting sqref="C101:H103 L101:AH103 AM101:BD103">
    <cfRule type="cellIs" dxfId="939" priority="45" stopIfTrue="1" operator="equal">
      <formula>0</formula>
    </cfRule>
  </conditionalFormatting>
  <conditionalFormatting sqref="AI101:AL103">
    <cfRule type="cellIs" dxfId="938" priority="44" stopIfTrue="1" operator="equal">
      <formula>0</formula>
    </cfRule>
  </conditionalFormatting>
  <conditionalFormatting sqref="I101:K103">
    <cfRule type="cellIs" dxfId="937" priority="43" stopIfTrue="1" operator="equal">
      <formula>0</formula>
    </cfRule>
  </conditionalFormatting>
  <conditionalFormatting sqref="C112:H114 L112:AH114 AM112:BD114">
    <cfRule type="cellIs" dxfId="936" priority="42" stopIfTrue="1" operator="equal">
      <formula>0</formula>
    </cfRule>
  </conditionalFormatting>
  <conditionalFormatting sqref="AI112:AL114">
    <cfRule type="cellIs" dxfId="935" priority="41" stopIfTrue="1" operator="equal">
      <formula>0</formula>
    </cfRule>
  </conditionalFormatting>
  <conditionalFormatting sqref="I112:K114">
    <cfRule type="cellIs" dxfId="934" priority="40" stopIfTrue="1" operator="equal">
      <formula>0</formula>
    </cfRule>
  </conditionalFormatting>
  <conditionalFormatting sqref="C123:H125 L123:AH125 AM123:BD125">
    <cfRule type="cellIs" dxfId="933" priority="39" stopIfTrue="1" operator="equal">
      <formula>0</formula>
    </cfRule>
  </conditionalFormatting>
  <conditionalFormatting sqref="AI123:AL125">
    <cfRule type="cellIs" dxfId="932" priority="38" stopIfTrue="1" operator="equal">
      <formula>0</formula>
    </cfRule>
  </conditionalFormatting>
  <conditionalFormatting sqref="I123:K125">
    <cfRule type="cellIs" dxfId="931" priority="37" stopIfTrue="1" operator="equal">
      <formula>0</formula>
    </cfRule>
  </conditionalFormatting>
  <conditionalFormatting sqref="C134:H136 L134:AH136 AM134:BD136">
    <cfRule type="cellIs" dxfId="930" priority="36" stopIfTrue="1" operator="equal">
      <formula>0</formula>
    </cfRule>
  </conditionalFormatting>
  <conditionalFormatting sqref="AI134:AL136">
    <cfRule type="cellIs" dxfId="929" priority="35" stopIfTrue="1" operator="equal">
      <formula>0</formula>
    </cfRule>
  </conditionalFormatting>
  <conditionalFormatting sqref="I134:K136">
    <cfRule type="cellIs" dxfId="928" priority="34" stopIfTrue="1" operator="equal">
      <formula>0</formula>
    </cfRule>
  </conditionalFormatting>
  <conditionalFormatting sqref="C145:H147 L145:AH147 AM145:BD147">
    <cfRule type="cellIs" dxfId="927" priority="33" stopIfTrue="1" operator="equal">
      <formula>0</formula>
    </cfRule>
  </conditionalFormatting>
  <conditionalFormatting sqref="AI145:AL147">
    <cfRule type="cellIs" dxfId="926" priority="32" stopIfTrue="1" operator="equal">
      <formula>0</formula>
    </cfRule>
  </conditionalFormatting>
  <conditionalFormatting sqref="I145:K147">
    <cfRule type="cellIs" dxfId="925" priority="31" stopIfTrue="1" operator="equal">
      <formula>0</formula>
    </cfRule>
  </conditionalFormatting>
  <conditionalFormatting sqref="C156:H158 L156:AH158 AM156:BD158">
    <cfRule type="cellIs" dxfId="924" priority="30" stopIfTrue="1" operator="equal">
      <formula>0</formula>
    </cfRule>
  </conditionalFormatting>
  <conditionalFormatting sqref="AI156:AL158">
    <cfRule type="cellIs" dxfId="923" priority="29" stopIfTrue="1" operator="equal">
      <formula>0</formula>
    </cfRule>
  </conditionalFormatting>
  <conditionalFormatting sqref="I156:K158">
    <cfRule type="cellIs" dxfId="922" priority="28" stopIfTrue="1" operator="equal">
      <formula>0</formula>
    </cfRule>
  </conditionalFormatting>
  <conditionalFormatting sqref="C167:H169 L167:AH169 AM167:BD169">
    <cfRule type="cellIs" dxfId="921" priority="27" stopIfTrue="1" operator="equal">
      <formula>0</formula>
    </cfRule>
  </conditionalFormatting>
  <conditionalFormatting sqref="AI167:AL169">
    <cfRule type="cellIs" dxfId="920" priority="26" stopIfTrue="1" operator="equal">
      <formula>0</formula>
    </cfRule>
  </conditionalFormatting>
  <conditionalFormatting sqref="I167:K169">
    <cfRule type="cellIs" dxfId="919" priority="25" stopIfTrue="1" operator="equal">
      <formula>0</formula>
    </cfRule>
  </conditionalFormatting>
  <conditionalFormatting sqref="C178:H180 L178:AH180 AM178:BD180">
    <cfRule type="cellIs" dxfId="918" priority="24" stopIfTrue="1" operator="equal">
      <formula>0</formula>
    </cfRule>
  </conditionalFormatting>
  <conditionalFormatting sqref="AI178:AL180">
    <cfRule type="cellIs" dxfId="917" priority="23" stopIfTrue="1" operator="equal">
      <formula>0</formula>
    </cfRule>
  </conditionalFormatting>
  <conditionalFormatting sqref="I178:K180">
    <cfRule type="cellIs" dxfId="916" priority="22" stopIfTrue="1" operator="equal">
      <formula>0</formula>
    </cfRule>
  </conditionalFormatting>
  <conditionalFormatting sqref="C189:H191 L189:AH191 AM189:BD191">
    <cfRule type="cellIs" dxfId="915" priority="21" stopIfTrue="1" operator="equal">
      <formula>0</formula>
    </cfRule>
  </conditionalFormatting>
  <conditionalFormatting sqref="AI189:AL191">
    <cfRule type="cellIs" dxfId="914" priority="20" stopIfTrue="1" operator="equal">
      <formula>0</formula>
    </cfRule>
  </conditionalFormatting>
  <conditionalFormatting sqref="I189:K191">
    <cfRule type="cellIs" dxfId="913" priority="19" stopIfTrue="1" operator="equal">
      <formula>0</formula>
    </cfRule>
  </conditionalFormatting>
  <conditionalFormatting sqref="C200:H202 L200:AH202 AM200:BD202">
    <cfRule type="cellIs" dxfId="912" priority="18" stopIfTrue="1" operator="equal">
      <formula>0</formula>
    </cfRule>
  </conditionalFormatting>
  <conditionalFormatting sqref="AI200:AL202">
    <cfRule type="cellIs" dxfId="911" priority="17" stopIfTrue="1" operator="equal">
      <formula>0</formula>
    </cfRule>
  </conditionalFormatting>
  <conditionalFormatting sqref="I200:K202">
    <cfRule type="cellIs" dxfId="910" priority="16" stopIfTrue="1" operator="equal">
      <formula>0</formula>
    </cfRule>
  </conditionalFormatting>
  <conditionalFormatting sqref="C211:H213 L211:AH213 AM211:BD213">
    <cfRule type="cellIs" dxfId="909" priority="15" stopIfTrue="1" operator="equal">
      <formula>0</formula>
    </cfRule>
  </conditionalFormatting>
  <conditionalFormatting sqref="AI211:AL213">
    <cfRule type="cellIs" dxfId="908" priority="14" stopIfTrue="1" operator="equal">
      <formula>0</formula>
    </cfRule>
  </conditionalFormatting>
  <conditionalFormatting sqref="I211:K213">
    <cfRule type="cellIs" dxfId="907" priority="13" stopIfTrue="1" operator="equal">
      <formula>0</formula>
    </cfRule>
  </conditionalFormatting>
  <conditionalFormatting sqref="C222:H224 L222:AH224 AM222:BD224">
    <cfRule type="cellIs" dxfId="906" priority="12" stopIfTrue="1" operator="equal">
      <formula>0</formula>
    </cfRule>
  </conditionalFormatting>
  <conditionalFormatting sqref="AI222:AL224">
    <cfRule type="cellIs" dxfId="905" priority="11" stopIfTrue="1" operator="equal">
      <formula>0</formula>
    </cfRule>
  </conditionalFormatting>
  <conditionalFormatting sqref="I222:K224">
    <cfRule type="cellIs" dxfId="904" priority="10" stopIfTrue="1" operator="equal">
      <formula>0</formula>
    </cfRule>
  </conditionalFormatting>
  <conditionalFormatting sqref="C233:H235 L233:AH235 AM233:BD235">
    <cfRule type="cellIs" dxfId="903" priority="9" stopIfTrue="1" operator="equal">
      <formula>0</formula>
    </cfRule>
  </conditionalFormatting>
  <conditionalFormatting sqref="AI233:AL235">
    <cfRule type="cellIs" dxfId="902" priority="8" stopIfTrue="1" operator="equal">
      <formula>0</formula>
    </cfRule>
  </conditionalFormatting>
  <conditionalFormatting sqref="I233:K235">
    <cfRule type="cellIs" dxfId="901" priority="7" stopIfTrue="1" operator="equal">
      <formula>0</formula>
    </cfRule>
  </conditionalFormatting>
  <conditionalFormatting sqref="H12:BD12">
    <cfRule type="cellIs" dxfId="900" priority="2" operator="equal">
      <formula>0</formula>
    </cfRule>
  </conditionalFormatting>
  <conditionalFormatting sqref="H249:BD249">
    <cfRule type="cellIs" dxfId="899" priority="1" operator="equal">
      <formula>0</formula>
    </cfRule>
  </conditionalFormatting>
  <pageMargins left="0.25" right="0.25" top="0.75" bottom="0.75" header="0.3" footer="0.3"/>
  <pageSetup scale="69" fitToHeight="0" orientation="landscape" r:id="rId4"/>
  <headerFooter alignWithMargins="0"/>
  <legacy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BF1115"/>
  <sheetViews>
    <sheetView showGridLines="0" zoomScale="85" zoomScaleNormal="85" zoomScaleSheetLayoutView="85" workbookViewId="0">
      <pane xSplit="8" ySplit="7" topLeftCell="I8" activePane="bottomRight" state="frozen"/>
      <selection activeCell="BH56" sqref="BH56"/>
      <selection pane="topRight" activeCell="BH56" sqref="BH56"/>
      <selection pane="bottomLeft" activeCell="BH56" sqref="BH56"/>
      <selection pane="bottomRight" activeCell="BH56" sqref="BH56"/>
    </sheetView>
  </sheetViews>
  <sheetFormatPr defaultColWidth="9.140625" defaultRowHeight="12.75" outlineLevelRow="3" outlineLevelCol="1" x14ac:dyDescent="0.2"/>
  <cols>
    <col min="1" max="1" width="8.5703125" style="6" customWidth="1"/>
    <col min="2" max="2" width="10.85546875" style="64" customWidth="1"/>
    <col min="3" max="3" width="53" style="3" customWidth="1"/>
    <col min="4" max="4" width="8.7109375" style="4" customWidth="1"/>
    <col min="5" max="6" width="8.7109375" style="4" hidden="1" customWidth="1"/>
    <col min="7" max="7" width="8.42578125" style="1" hidden="1" customWidth="1"/>
    <col min="8" max="8" width="7.7109375" style="1" customWidth="1"/>
    <col min="9" max="15" width="8.140625" style="7" hidden="1" customWidth="1" outlineLevel="1"/>
    <col min="16" max="16" width="8.140625" style="7" customWidth="1" collapsed="1"/>
    <col min="17" max="23" width="8.140625" style="7" hidden="1" customWidth="1" outlineLevel="1"/>
    <col min="24" max="24" width="8.140625" style="7" customWidth="1" collapsed="1"/>
    <col min="25" max="31" width="8.140625" style="7" hidden="1" customWidth="1" outlineLevel="1"/>
    <col min="32" max="32" width="8.140625" style="7" customWidth="1" collapsed="1"/>
    <col min="33" max="39" width="8.140625" style="7" hidden="1" customWidth="1" outlineLevel="1"/>
    <col min="40" max="40" width="8.140625" style="7" customWidth="1" collapsed="1"/>
    <col min="41" max="47" width="8.140625" style="7" hidden="1" customWidth="1" outlineLevel="1"/>
    <col min="48" max="48" width="8.140625" style="7" customWidth="1" collapsed="1"/>
    <col min="49" max="55" width="8.140625" style="7" hidden="1" customWidth="1" outlineLevel="1"/>
    <col min="56" max="56" width="8.140625" style="7" customWidth="1" collapsed="1"/>
    <col min="57" max="16384" width="9.140625" style="1"/>
  </cols>
  <sheetData>
    <row r="1" spans="1:56" ht="11.25" customHeight="1" x14ac:dyDescent="0.2">
      <c r="A1" s="349" t="s">
        <v>110</v>
      </c>
      <c r="B1" s="57"/>
      <c r="C1" s="335" t="s">
        <v>12</v>
      </c>
      <c r="D1" s="336" t="s">
        <v>11</v>
      </c>
      <c r="E1" s="124"/>
      <c r="F1" s="124"/>
      <c r="G1" s="336" t="s">
        <v>10</v>
      </c>
      <c r="H1" s="124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1:56" ht="24" customHeight="1" x14ac:dyDescent="0.2">
      <c r="A2" s="349"/>
      <c r="B2" s="57"/>
      <c r="C2" s="335"/>
      <c r="D2" s="336"/>
      <c r="E2" s="124"/>
      <c r="F2" s="124"/>
      <c r="G2" s="336"/>
      <c r="H2" s="297" t="str">
        <f>TEXT($O$2,"ММММ")</f>
        <v>Апрель</v>
      </c>
      <c r="I2" s="10">
        <f>РФ!I2</f>
        <v>42821</v>
      </c>
      <c r="J2" s="10">
        <f t="shared" ref="J2:O2" si="0">I2+1</f>
        <v>42822</v>
      </c>
      <c r="K2" s="10">
        <f t="shared" si="0"/>
        <v>42823</v>
      </c>
      <c r="L2" s="10">
        <f t="shared" si="0"/>
        <v>42824</v>
      </c>
      <c r="M2" s="10">
        <f t="shared" si="0"/>
        <v>42825</v>
      </c>
      <c r="N2" s="10">
        <f t="shared" si="0"/>
        <v>42826</v>
      </c>
      <c r="O2" s="10">
        <f t="shared" si="0"/>
        <v>42827</v>
      </c>
      <c r="P2" s="10" t="str">
        <f>CONCATENATE(P4," неделя")</f>
        <v>13 неделя</v>
      </c>
      <c r="Q2" s="10">
        <f>O2+1</f>
        <v>42828</v>
      </c>
      <c r="R2" s="10">
        <f t="shared" ref="R2:W2" si="1">Q2+1</f>
        <v>42829</v>
      </c>
      <c r="S2" s="10">
        <f t="shared" si="1"/>
        <v>42830</v>
      </c>
      <c r="T2" s="10">
        <f t="shared" si="1"/>
        <v>42831</v>
      </c>
      <c r="U2" s="10">
        <f t="shared" si="1"/>
        <v>42832</v>
      </c>
      <c r="V2" s="10">
        <f t="shared" si="1"/>
        <v>42833</v>
      </c>
      <c r="W2" s="10">
        <f t="shared" si="1"/>
        <v>42834</v>
      </c>
      <c r="X2" s="10" t="str">
        <f>CONCATENATE(X4," неделя")</f>
        <v>14 неделя</v>
      </c>
      <c r="Y2" s="10">
        <f>W2+1</f>
        <v>42835</v>
      </c>
      <c r="Z2" s="10">
        <f t="shared" ref="Z2:AE2" si="2">Y2+1</f>
        <v>42836</v>
      </c>
      <c r="AA2" s="10">
        <f t="shared" si="2"/>
        <v>42837</v>
      </c>
      <c r="AB2" s="10">
        <f t="shared" si="2"/>
        <v>42838</v>
      </c>
      <c r="AC2" s="10">
        <f t="shared" si="2"/>
        <v>42839</v>
      </c>
      <c r="AD2" s="10">
        <f t="shared" si="2"/>
        <v>42840</v>
      </c>
      <c r="AE2" s="10">
        <f t="shared" si="2"/>
        <v>42841</v>
      </c>
      <c r="AF2" s="10" t="str">
        <f>CONCATENATE(AF4," неделя")</f>
        <v>15 неделя</v>
      </c>
      <c r="AG2" s="10">
        <f>AE2+1</f>
        <v>42842</v>
      </c>
      <c r="AH2" s="10">
        <f t="shared" ref="AH2:AM2" si="3">AG2+1</f>
        <v>42843</v>
      </c>
      <c r="AI2" s="10">
        <f t="shared" si="3"/>
        <v>42844</v>
      </c>
      <c r="AJ2" s="10">
        <f t="shared" si="3"/>
        <v>42845</v>
      </c>
      <c r="AK2" s="10">
        <f t="shared" si="3"/>
        <v>42846</v>
      </c>
      <c r="AL2" s="10">
        <f t="shared" si="3"/>
        <v>42847</v>
      </c>
      <c r="AM2" s="10">
        <f t="shared" si="3"/>
        <v>42848</v>
      </c>
      <c r="AN2" s="10" t="str">
        <f>CONCATENATE(AN4," неделя")</f>
        <v>16 неделя</v>
      </c>
      <c r="AO2" s="10">
        <f>AM2+1</f>
        <v>42849</v>
      </c>
      <c r="AP2" s="10">
        <f t="shared" ref="AP2:AU2" si="4">AO2+1</f>
        <v>42850</v>
      </c>
      <c r="AQ2" s="10">
        <f t="shared" si="4"/>
        <v>42851</v>
      </c>
      <c r="AR2" s="10">
        <f t="shared" si="4"/>
        <v>42852</v>
      </c>
      <c r="AS2" s="10">
        <f t="shared" si="4"/>
        <v>42853</v>
      </c>
      <c r="AT2" s="10">
        <f t="shared" si="4"/>
        <v>42854</v>
      </c>
      <c r="AU2" s="10">
        <f t="shared" si="4"/>
        <v>42855</v>
      </c>
      <c r="AV2" s="10" t="str">
        <f>CONCATENATE(AV4," неделя")</f>
        <v>17 неделя</v>
      </c>
      <c r="AW2" s="10">
        <f>AU2+1</f>
        <v>42856</v>
      </c>
      <c r="AX2" s="10">
        <f t="shared" ref="AX2:BC2" si="5">AW2+1</f>
        <v>42857</v>
      </c>
      <c r="AY2" s="10">
        <f t="shared" si="5"/>
        <v>42858</v>
      </c>
      <c r="AZ2" s="10">
        <f t="shared" si="5"/>
        <v>42859</v>
      </c>
      <c r="BA2" s="10">
        <f t="shared" si="5"/>
        <v>42860</v>
      </c>
      <c r="BB2" s="10">
        <f t="shared" si="5"/>
        <v>42861</v>
      </c>
      <c r="BC2" s="10">
        <f t="shared" si="5"/>
        <v>42862</v>
      </c>
      <c r="BD2" s="10" t="str">
        <f>CONCATENATE(BD4," неделя")</f>
        <v>18 неделя</v>
      </c>
    </row>
    <row r="3" spans="1:56" s="40" customFormat="1" ht="11.25" hidden="1" customHeight="1" x14ac:dyDescent="0.2">
      <c r="A3" s="37">
        <v>33</v>
      </c>
      <c r="B3" s="57"/>
      <c r="C3" s="38"/>
      <c r="D3" s="39"/>
      <c r="E3" s="39"/>
      <c r="F3" s="39"/>
      <c r="G3" s="39"/>
      <c r="H3" s="39">
        <f>ROUND(AVERAGE(Q3:W3,Y3:AE3,AG3:AM3),0)</f>
        <v>4</v>
      </c>
      <c r="I3" s="36">
        <f t="shared" ref="I3:O3" si="6">MONTH(I2)</f>
        <v>3</v>
      </c>
      <c r="J3" s="36">
        <f t="shared" si="6"/>
        <v>3</v>
      </c>
      <c r="K3" s="36">
        <f t="shared" si="6"/>
        <v>3</v>
      </c>
      <c r="L3" s="36">
        <f t="shared" si="6"/>
        <v>3</v>
      </c>
      <c r="M3" s="36">
        <f t="shared" si="6"/>
        <v>3</v>
      </c>
      <c r="N3" s="36">
        <f t="shared" si="6"/>
        <v>4</v>
      </c>
      <c r="O3" s="36">
        <f t="shared" si="6"/>
        <v>4</v>
      </c>
      <c r="P3" s="36"/>
      <c r="Q3" s="36">
        <f t="shared" ref="Q3:W3" si="7">MONTH(Q2)</f>
        <v>4</v>
      </c>
      <c r="R3" s="36">
        <f t="shared" si="7"/>
        <v>4</v>
      </c>
      <c r="S3" s="36">
        <f t="shared" si="7"/>
        <v>4</v>
      </c>
      <c r="T3" s="36">
        <f t="shared" si="7"/>
        <v>4</v>
      </c>
      <c r="U3" s="36">
        <f t="shared" si="7"/>
        <v>4</v>
      </c>
      <c r="V3" s="36">
        <f t="shared" si="7"/>
        <v>4</v>
      </c>
      <c r="W3" s="36">
        <f t="shared" si="7"/>
        <v>4</v>
      </c>
      <c r="X3" s="36"/>
      <c r="Y3" s="36">
        <f t="shared" ref="Y3:AE3" si="8">MONTH(Y2)</f>
        <v>4</v>
      </c>
      <c r="Z3" s="36">
        <f t="shared" si="8"/>
        <v>4</v>
      </c>
      <c r="AA3" s="36">
        <f t="shared" si="8"/>
        <v>4</v>
      </c>
      <c r="AB3" s="36">
        <f t="shared" si="8"/>
        <v>4</v>
      </c>
      <c r="AC3" s="36">
        <f t="shared" si="8"/>
        <v>4</v>
      </c>
      <c r="AD3" s="36">
        <f t="shared" si="8"/>
        <v>4</v>
      </c>
      <c r="AE3" s="36">
        <f t="shared" si="8"/>
        <v>4</v>
      </c>
      <c r="AF3" s="36"/>
      <c r="AG3" s="36">
        <f t="shared" ref="AG3:AM3" si="9">MONTH(AG2)</f>
        <v>4</v>
      </c>
      <c r="AH3" s="36">
        <f t="shared" si="9"/>
        <v>4</v>
      </c>
      <c r="AI3" s="36">
        <f>MONTH(AI2)</f>
        <v>4</v>
      </c>
      <c r="AJ3" s="36">
        <f>MONTH(AJ2)</f>
        <v>4</v>
      </c>
      <c r="AK3" s="36">
        <f>MONTH(AK2)</f>
        <v>4</v>
      </c>
      <c r="AL3" s="36">
        <f>MONTH(AL2)</f>
        <v>4</v>
      </c>
      <c r="AM3" s="36">
        <f t="shared" si="9"/>
        <v>4</v>
      </c>
      <c r="AN3" s="36"/>
      <c r="AO3" s="36">
        <f t="shared" ref="AO3:AU3" si="10">MONTH(AO2)</f>
        <v>4</v>
      </c>
      <c r="AP3" s="36">
        <f t="shared" si="10"/>
        <v>4</v>
      </c>
      <c r="AQ3" s="36">
        <f t="shared" si="10"/>
        <v>4</v>
      </c>
      <c r="AR3" s="36">
        <f t="shared" si="10"/>
        <v>4</v>
      </c>
      <c r="AS3" s="36">
        <f t="shared" si="10"/>
        <v>4</v>
      </c>
      <c r="AT3" s="36">
        <f t="shared" si="10"/>
        <v>4</v>
      </c>
      <c r="AU3" s="36">
        <f t="shared" si="10"/>
        <v>4</v>
      </c>
      <c r="AV3" s="36"/>
      <c r="AW3" s="36">
        <f t="shared" ref="AW3:BC3" si="11">MONTH(AW2)</f>
        <v>5</v>
      </c>
      <c r="AX3" s="36">
        <f t="shared" si="11"/>
        <v>5</v>
      </c>
      <c r="AY3" s="36">
        <f t="shared" si="11"/>
        <v>5</v>
      </c>
      <c r="AZ3" s="36">
        <f t="shared" si="11"/>
        <v>5</v>
      </c>
      <c r="BA3" s="36">
        <f t="shared" si="11"/>
        <v>5</v>
      </c>
      <c r="BB3" s="36">
        <f t="shared" si="11"/>
        <v>5</v>
      </c>
      <c r="BC3" s="36">
        <f t="shared" si="11"/>
        <v>5</v>
      </c>
      <c r="BD3" s="36"/>
    </row>
    <row r="4" spans="1:56" s="40" customFormat="1" ht="11.25" hidden="1" customHeight="1" x14ac:dyDescent="0.2">
      <c r="A4" s="37"/>
      <c r="B4" s="57"/>
      <c r="C4" s="38"/>
      <c r="D4" s="39"/>
      <c r="E4" s="39"/>
      <c r="F4" s="39"/>
      <c r="G4" s="39"/>
      <c r="H4" s="39">
        <f>COUNTIF($I$3:$BD$3,$H$3)</f>
        <v>30</v>
      </c>
      <c r="I4" s="36">
        <f>WEEKNUM(I2,21)</f>
        <v>13</v>
      </c>
      <c r="J4" s="36">
        <f t="shared" ref="J4:O4" si="12">WEEKNUM(J2,21)</f>
        <v>13</v>
      </c>
      <c r="K4" s="36">
        <f t="shared" si="12"/>
        <v>13</v>
      </c>
      <c r="L4" s="36">
        <f t="shared" si="12"/>
        <v>13</v>
      </c>
      <c r="M4" s="36">
        <f t="shared" si="12"/>
        <v>13</v>
      </c>
      <c r="N4" s="36">
        <f t="shared" si="12"/>
        <v>13</v>
      </c>
      <c r="O4" s="36">
        <f t="shared" si="12"/>
        <v>13</v>
      </c>
      <c r="P4" s="36">
        <f>ROUND(AVERAGE(I4:O4),0)</f>
        <v>13</v>
      </c>
      <c r="Q4" s="36">
        <f>WEEKNUM(Q2,21)</f>
        <v>14</v>
      </c>
      <c r="R4" s="36">
        <f t="shared" ref="R4:W4" si="13">WEEKNUM(R2,21)</f>
        <v>14</v>
      </c>
      <c r="S4" s="36">
        <f t="shared" si="13"/>
        <v>14</v>
      </c>
      <c r="T4" s="36">
        <f t="shared" si="13"/>
        <v>14</v>
      </c>
      <c r="U4" s="36">
        <f t="shared" si="13"/>
        <v>14</v>
      </c>
      <c r="V4" s="36">
        <f t="shared" si="13"/>
        <v>14</v>
      </c>
      <c r="W4" s="36">
        <f t="shared" si="13"/>
        <v>14</v>
      </c>
      <c r="X4" s="36">
        <f>ROUND(AVERAGE(Q4:W4),0)</f>
        <v>14</v>
      </c>
      <c r="Y4" s="36">
        <f t="shared" ref="Y4:BC4" si="14">WEEKNUM(Y2,21)</f>
        <v>15</v>
      </c>
      <c r="Z4" s="36">
        <f t="shared" si="14"/>
        <v>15</v>
      </c>
      <c r="AA4" s="36">
        <f t="shared" si="14"/>
        <v>15</v>
      </c>
      <c r="AB4" s="36">
        <f t="shared" si="14"/>
        <v>15</v>
      </c>
      <c r="AC4" s="36">
        <f t="shared" si="14"/>
        <v>15</v>
      </c>
      <c r="AD4" s="36">
        <f t="shared" si="14"/>
        <v>15</v>
      </c>
      <c r="AE4" s="36">
        <f t="shared" si="14"/>
        <v>15</v>
      </c>
      <c r="AF4" s="36">
        <f>ROUND(AVERAGE(Y4:AE4),0)</f>
        <v>15</v>
      </c>
      <c r="AG4" s="36">
        <f>WEEKNUM(AG2,21)</f>
        <v>16</v>
      </c>
      <c r="AH4" s="36">
        <f t="shared" si="14"/>
        <v>16</v>
      </c>
      <c r="AI4" s="36">
        <f t="shared" si="14"/>
        <v>16</v>
      </c>
      <c r="AJ4" s="36">
        <f t="shared" si="14"/>
        <v>16</v>
      </c>
      <c r="AK4" s="36">
        <f t="shared" si="14"/>
        <v>16</v>
      </c>
      <c r="AL4" s="36">
        <f t="shared" si="14"/>
        <v>16</v>
      </c>
      <c r="AM4" s="36">
        <f t="shared" si="14"/>
        <v>16</v>
      </c>
      <c r="AN4" s="36">
        <f>ROUND(AVERAGE(AG4:AM4),0)</f>
        <v>16</v>
      </c>
      <c r="AO4" s="36">
        <f>WEEKNUM(AO2,21)</f>
        <v>17</v>
      </c>
      <c r="AP4" s="36">
        <f t="shared" si="14"/>
        <v>17</v>
      </c>
      <c r="AQ4" s="36">
        <f t="shared" si="14"/>
        <v>17</v>
      </c>
      <c r="AR4" s="36">
        <f t="shared" si="14"/>
        <v>17</v>
      </c>
      <c r="AS4" s="36">
        <f t="shared" si="14"/>
        <v>17</v>
      </c>
      <c r="AT4" s="36">
        <f t="shared" si="14"/>
        <v>17</v>
      </c>
      <c r="AU4" s="36">
        <f t="shared" si="14"/>
        <v>17</v>
      </c>
      <c r="AV4" s="36">
        <f>ROUND(AVERAGE(AO4:AU4),0)</f>
        <v>17</v>
      </c>
      <c r="AW4" s="36">
        <f>WEEKNUM(AW2,21)</f>
        <v>18</v>
      </c>
      <c r="AX4" s="36">
        <f t="shared" si="14"/>
        <v>18</v>
      </c>
      <c r="AY4" s="36">
        <f t="shared" si="14"/>
        <v>18</v>
      </c>
      <c r="AZ4" s="36">
        <f t="shared" si="14"/>
        <v>18</v>
      </c>
      <c r="BA4" s="36">
        <f t="shared" si="14"/>
        <v>18</v>
      </c>
      <c r="BB4" s="36">
        <f t="shared" si="14"/>
        <v>18</v>
      </c>
      <c r="BC4" s="36">
        <f t="shared" si="14"/>
        <v>18</v>
      </c>
      <c r="BD4" s="36">
        <f>ROUND(AVERAGE(AW4:BC4),0)</f>
        <v>18</v>
      </c>
    </row>
    <row r="5" spans="1:56" s="40" customFormat="1" ht="11.25" hidden="1" customHeight="1" x14ac:dyDescent="0.2">
      <c r="A5" s="37"/>
      <c r="B5" s="57"/>
      <c r="C5" s="38"/>
      <c r="D5" s="39"/>
      <c r="E5" s="39"/>
      <c r="F5" s="39"/>
      <c r="G5" s="39"/>
      <c r="H5" s="39"/>
      <c r="I5" s="36"/>
      <c r="J5" s="36"/>
      <c r="K5" s="36"/>
      <c r="L5" s="36"/>
      <c r="M5" s="36"/>
      <c r="N5" s="36"/>
      <c r="O5" s="36"/>
      <c r="P5" s="36">
        <f>P4</f>
        <v>13</v>
      </c>
      <c r="Q5" s="36"/>
      <c r="R5" s="36"/>
      <c r="S5" s="36"/>
      <c r="T5" s="36"/>
      <c r="U5" s="36"/>
      <c r="V5" s="36"/>
      <c r="W5" s="36"/>
      <c r="X5" s="36">
        <f>X4</f>
        <v>14</v>
      </c>
      <c r="Y5" s="36"/>
      <c r="Z5" s="36"/>
      <c r="AA5" s="36"/>
      <c r="AB5" s="36"/>
      <c r="AC5" s="36"/>
      <c r="AD5" s="36"/>
      <c r="AE5" s="36"/>
      <c r="AF5" s="36">
        <f>AF4</f>
        <v>15</v>
      </c>
      <c r="AG5" s="36"/>
      <c r="AH5" s="36"/>
      <c r="AI5" s="36"/>
      <c r="AJ5" s="36"/>
      <c r="AK5" s="36"/>
      <c r="AL5" s="36"/>
      <c r="AM5" s="36"/>
      <c r="AN5" s="36">
        <f>AN4</f>
        <v>16</v>
      </c>
      <c r="AO5" s="36"/>
      <c r="AP5" s="36"/>
      <c r="AQ5" s="36"/>
      <c r="AR5" s="36"/>
      <c r="AS5" s="36"/>
      <c r="AT5" s="36"/>
      <c r="AU5" s="36"/>
      <c r="AV5" s="36">
        <f>AV4</f>
        <v>17</v>
      </c>
      <c r="AW5" s="36"/>
      <c r="AX5" s="36"/>
      <c r="AY5" s="36"/>
      <c r="AZ5" s="36"/>
      <c r="BA5" s="36"/>
      <c r="BB5" s="36"/>
      <c r="BC5" s="36"/>
      <c r="BD5" s="36">
        <f>BD4</f>
        <v>18</v>
      </c>
    </row>
    <row r="6" spans="1:56" ht="11.25" hidden="1" customHeight="1" x14ac:dyDescent="0.2">
      <c r="A6" s="126"/>
      <c r="B6" s="57"/>
      <c r="C6" s="125"/>
      <c r="D6" s="124"/>
      <c r="E6" s="124"/>
      <c r="F6" s="124"/>
      <c r="G6" s="124"/>
      <c r="H6" s="124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ht="9.75" hidden="1" customHeight="1" x14ac:dyDescent="0.2">
      <c r="A7" s="126"/>
      <c r="B7" s="57"/>
      <c r="C7" s="125"/>
      <c r="D7" s="124"/>
      <c r="E7" s="124"/>
      <c r="F7" s="124"/>
      <c r="G7" s="124"/>
      <c r="H7" s="124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s="2" customFormat="1" ht="12.75" customHeight="1" x14ac:dyDescent="0.2">
      <c r="A8" s="289"/>
      <c r="B8" s="58" t="s">
        <v>18</v>
      </c>
      <c r="C8" s="25"/>
      <c r="D8" s="25"/>
      <c r="E8" s="25"/>
      <c r="F8" s="25"/>
      <c r="G8" s="26"/>
      <c r="H8" s="166"/>
      <c r="I8" s="166"/>
      <c r="J8" s="166"/>
      <c r="K8" s="166"/>
      <c r="L8" s="166"/>
      <c r="M8" s="166"/>
      <c r="N8" s="28"/>
      <c r="O8" s="28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</row>
    <row r="9" spans="1:56" s="2" customFormat="1" ht="12.75" hidden="1" customHeight="1" x14ac:dyDescent="0.2">
      <c r="A9" s="268"/>
      <c r="B9" s="123"/>
      <c r="C9" s="8" t="s">
        <v>1</v>
      </c>
      <c r="D9" s="5" t="s">
        <v>9</v>
      </c>
      <c r="E9" s="5"/>
      <c r="F9" s="5"/>
      <c r="G9" s="15"/>
      <c r="H9" s="143"/>
      <c r="I9" s="144"/>
      <c r="J9" s="144"/>
      <c r="K9" s="144"/>
      <c r="L9" s="144"/>
      <c r="M9" s="144"/>
      <c r="N9" s="144"/>
      <c r="O9" s="144"/>
      <c r="P9" s="143"/>
      <c r="Q9" s="144"/>
      <c r="R9" s="144"/>
      <c r="S9" s="144"/>
      <c r="T9" s="144"/>
      <c r="U9" s="144"/>
      <c r="V9" s="144"/>
      <c r="W9" s="144"/>
      <c r="X9" s="143"/>
      <c r="Y9" s="144"/>
      <c r="Z9" s="144"/>
      <c r="AA9" s="144"/>
      <c r="AB9" s="144"/>
      <c r="AC9" s="144"/>
      <c r="AD9" s="144"/>
      <c r="AE9" s="144"/>
      <c r="AF9" s="143"/>
      <c r="AG9" s="144"/>
      <c r="AH9" s="144"/>
      <c r="AI9" s="144"/>
      <c r="AJ9" s="144"/>
      <c r="AK9" s="144"/>
      <c r="AL9" s="144"/>
      <c r="AM9" s="144"/>
      <c r="AN9" s="143"/>
      <c r="AO9" s="144"/>
      <c r="AP9" s="144"/>
      <c r="AQ9" s="144"/>
      <c r="AR9" s="144"/>
      <c r="AS9" s="144"/>
      <c r="AT9" s="144"/>
      <c r="AU9" s="144"/>
      <c r="AV9" s="143"/>
      <c r="AW9" s="144"/>
      <c r="AX9" s="144"/>
      <c r="AY9" s="144"/>
      <c r="AZ9" s="144"/>
      <c r="BA9" s="144"/>
      <c r="BB9" s="144"/>
      <c r="BC9" s="144"/>
      <c r="BD9" s="143"/>
    </row>
    <row r="10" spans="1:56" s="2" customFormat="1" ht="12.75" hidden="1" customHeight="1" x14ac:dyDescent="0.2">
      <c r="A10" s="268"/>
      <c r="B10" s="123"/>
      <c r="C10" s="8"/>
      <c r="D10" s="5"/>
      <c r="E10" s="5"/>
      <c r="F10" s="5"/>
      <c r="G10" s="15"/>
      <c r="H10" s="143"/>
      <c r="I10" s="144"/>
      <c r="J10" s="144"/>
      <c r="K10" s="144"/>
      <c r="L10" s="144"/>
      <c r="M10" s="144"/>
      <c r="N10" s="144"/>
      <c r="O10" s="144"/>
      <c r="P10" s="143"/>
      <c r="Q10" s="144"/>
      <c r="R10" s="144"/>
      <c r="S10" s="144"/>
      <c r="T10" s="144"/>
      <c r="U10" s="144"/>
      <c r="V10" s="144"/>
      <c r="W10" s="144"/>
      <c r="X10" s="143"/>
      <c r="Y10" s="144"/>
      <c r="Z10" s="144"/>
      <c r="AA10" s="144"/>
      <c r="AB10" s="144"/>
      <c r="AC10" s="144"/>
      <c r="AD10" s="144"/>
      <c r="AE10" s="144"/>
      <c r="AF10" s="143"/>
      <c r="AG10" s="144"/>
      <c r="AH10" s="144"/>
      <c r="AI10" s="144"/>
      <c r="AJ10" s="144"/>
      <c r="AK10" s="144"/>
      <c r="AL10" s="144"/>
      <c r="AM10" s="144"/>
      <c r="AN10" s="143"/>
      <c r="AO10" s="144"/>
      <c r="AP10" s="144"/>
      <c r="AQ10" s="144"/>
      <c r="AR10" s="144"/>
      <c r="AS10" s="144"/>
      <c r="AT10" s="144"/>
      <c r="AU10" s="144"/>
      <c r="AV10" s="143"/>
      <c r="AW10" s="144"/>
      <c r="AX10" s="144"/>
      <c r="AY10" s="144"/>
      <c r="AZ10" s="144"/>
      <c r="BA10" s="144"/>
      <c r="BB10" s="144"/>
      <c r="BC10" s="144"/>
      <c r="BD10" s="143"/>
    </row>
    <row r="11" spans="1:56" s="2" customFormat="1" ht="12.75" hidden="1" customHeight="1" x14ac:dyDescent="0.2">
      <c r="A11" s="268"/>
      <c r="B11" s="123"/>
      <c r="C11" s="8" t="s">
        <v>16</v>
      </c>
      <c r="D11" s="5" t="s">
        <v>4</v>
      </c>
      <c r="E11" s="5"/>
      <c r="F11" s="5"/>
      <c r="G11" s="15"/>
      <c r="H11" s="143"/>
      <c r="I11" s="144"/>
      <c r="J11" s="144"/>
      <c r="K11" s="144"/>
      <c r="L11" s="144"/>
      <c r="M11" s="144"/>
      <c r="N11" s="144"/>
      <c r="O11" s="144"/>
      <c r="P11" s="143"/>
      <c r="Q11" s="144"/>
      <c r="R11" s="144"/>
      <c r="S11" s="144"/>
      <c r="T11" s="144"/>
      <c r="U11" s="144"/>
      <c r="V11" s="144"/>
      <c r="W11" s="144"/>
      <c r="X11" s="143"/>
      <c r="Y11" s="144"/>
      <c r="Z11" s="144"/>
      <c r="AA11" s="144"/>
      <c r="AB11" s="144"/>
      <c r="AC11" s="144"/>
      <c r="AD11" s="144"/>
      <c r="AE11" s="144"/>
      <c r="AF11" s="143"/>
      <c r="AG11" s="144"/>
      <c r="AH11" s="144"/>
      <c r="AI11" s="144"/>
      <c r="AJ11" s="144"/>
      <c r="AK11" s="144"/>
      <c r="AL11" s="144"/>
      <c r="AM11" s="144"/>
      <c r="AN11" s="143"/>
      <c r="AO11" s="144"/>
      <c r="AP11" s="144"/>
      <c r="AQ11" s="144"/>
      <c r="AR11" s="144"/>
      <c r="AS11" s="144"/>
      <c r="AT11" s="144"/>
      <c r="AU11" s="144"/>
      <c r="AV11" s="143"/>
      <c r="AW11" s="144"/>
      <c r="AX11" s="144"/>
      <c r="AY11" s="144"/>
      <c r="AZ11" s="144"/>
      <c r="BA11" s="144"/>
      <c r="BB11" s="144"/>
      <c r="BC11" s="144"/>
      <c r="BD11" s="143"/>
    </row>
    <row r="12" spans="1:56" s="2" customFormat="1" ht="12.75" customHeight="1" x14ac:dyDescent="0.2">
      <c r="A12" s="268"/>
      <c r="B12" s="123"/>
      <c r="C12" s="21" t="s">
        <v>43</v>
      </c>
      <c r="D12" s="5"/>
      <c r="E12" s="5"/>
      <c r="F12" s="5"/>
      <c r="G12" s="15"/>
      <c r="H12" s="143">
        <f>SUMIFS($I$12:$BD$12,$I$3:$BD$3,$H$3,$I$16:$BD$16,"&gt;0")</f>
        <v>43616.419445070016</v>
      </c>
      <c r="I12" s="144">
        <v>1482.2206551903962</v>
      </c>
      <c r="J12" s="144">
        <v>1482.2206551903962</v>
      </c>
      <c r="K12" s="144">
        <v>1482.2206551903962</v>
      </c>
      <c r="L12" s="144">
        <v>1482.2206551903962</v>
      </c>
      <c r="M12" s="144">
        <v>1482.2206551903962</v>
      </c>
      <c r="N12" s="144">
        <v>4094.5047682080908</v>
      </c>
      <c r="O12" s="144">
        <v>1878.3879451933342</v>
      </c>
      <c r="P12" s="143">
        <f>SUMIF(I16:O16,"&gt;0",I12:O12)</f>
        <v>13383.995989353405</v>
      </c>
      <c r="Q12" s="144">
        <v>1434.3310311627449</v>
      </c>
      <c r="R12" s="144">
        <v>1434.3310311627449</v>
      </c>
      <c r="S12" s="144">
        <v>1434.3310311627449</v>
      </c>
      <c r="T12" s="144">
        <v>1434.3310311627449</v>
      </c>
      <c r="U12" s="144">
        <v>1434.3310311627449</v>
      </c>
      <c r="V12" s="144">
        <v>1304.5746782431843</v>
      </c>
      <c r="W12" s="144">
        <v>934.65184886024008</v>
      </c>
      <c r="X12" s="143">
        <f>SUMIF(Q16:W16,"&gt;0",Q12:W12)</f>
        <v>9410.8816829171483</v>
      </c>
      <c r="Y12" s="144">
        <v>1434.3310311627449</v>
      </c>
      <c r="Z12" s="144">
        <v>1434.3310311627449</v>
      </c>
      <c r="AA12" s="144">
        <v>1434.3310311627449</v>
      </c>
      <c r="AB12" s="144">
        <v>1434.3310311627449</v>
      </c>
      <c r="AC12" s="144">
        <v>1434.3310311627449</v>
      </c>
      <c r="AD12" s="144">
        <v>1304.5746782431843</v>
      </c>
      <c r="AE12" s="144">
        <v>934.65184886024008</v>
      </c>
      <c r="AF12" s="143">
        <f>SUMIF(Y16:AE16,"&gt;0",Y12:AE12)</f>
        <v>9410.8816829171483</v>
      </c>
      <c r="AG12" s="144">
        <v>1434.3310311627449</v>
      </c>
      <c r="AH12" s="144">
        <v>1434.3310311627449</v>
      </c>
      <c r="AI12" s="144">
        <v>1434.3310311627449</v>
      </c>
      <c r="AJ12" s="144">
        <v>1434.3310311627449</v>
      </c>
      <c r="AK12" s="144">
        <v>1434.3310311627449</v>
      </c>
      <c r="AL12" s="144">
        <v>1304.5746782431843</v>
      </c>
      <c r="AM12" s="144">
        <v>934.65184886024008</v>
      </c>
      <c r="AN12" s="143">
        <f>SUMIF(AG16:AM16,"&gt;0",AG12:AM12)</f>
        <v>9410.8816829171483</v>
      </c>
      <c r="AO12" s="144">
        <v>1434.3310311627449</v>
      </c>
      <c r="AP12" s="144">
        <v>1434.3310311627449</v>
      </c>
      <c r="AQ12" s="144">
        <v>1434.3310311627449</v>
      </c>
      <c r="AR12" s="144">
        <v>1434.3310311627449</v>
      </c>
      <c r="AS12" s="144">
        <v>1434.3310311627449</v>
      </c>
      <c r="AT12" s="144">
        <v>1304.5746782431843</v>
      </c>
      <c r="AU12" s="144">
        <v>934.65184886024008</v>
      </c>
      <c r="AV12" s="143">
        <f>SUMIF(AO16:AU16,"&gt;0",AO12:AU12)</f>
        <v>9410.8816829171483</v>
      </c>
      <c r="AW12" s="144"/>
      <c r="AX12" s="144"/>
      <c r="AY12" s="144"/>
      <c r="AZ12" s="144"/>
      <c r="BA12" s="144"/>
      <c r="BB12" s="144"/>
      <c r="BC12" s="144"/>
      <c r="BD12" s="143">
        <f>SUMIF(AW16:BC16,"&gt;0",AW12:BC12)</f>
        <v>0</v>
      </c>
    </row>
    <row r="13" spans="1:56" s="113" customFormat="1" ht="12.75" customHeight="1" x14ac:dyDescent="0.2">
      <c r="A13" s="107"/>
      <c r="B13" s="91"/>
      <c r="C13" s="131" t="s">
        <v>37</v>
      </c>
      <c r="D13" s="109" t="s">
        <v>4</v>
      </c>
      <c r="E13" s="109"/>
      <c r="F13" s="109"/>
      <c r="G13" s="110"/>
      <c r="H13" s="141">
        <f>IF(OR(ISERROR((H16+H709)/H12-1),H16&lt;=0),0,(H16+H709)/H12-1)</f>
        <v>-0.11035796854283231</v>
      </c>
      <c r="I13" s="142">
        <f>IF(OR(ISERROR((I16+I709)/I12-1),I16&lt;=0),0,(I16+I709)/I12-1)</f>
        <v>0.806748536813503</v>
      </c>
      <c r="J13" s="142">
        <f t="shared" ref="J13:O13" si="15">IF(OR(ISERROR((J16+J709)/J12-1),J16&lt;=0),0,(J16+J709)/J12-1)</f>
        <v>-0.18770528815404874</v>
      </c>
      <c r="K13" s="142">
        <f t="shared" si="15"/>
        <v>-0.2342570615073466</v>
      </c>
      <c r="L13" s="142">
        <f t="shared" si="15"/>
        <v>-0.10067371188483965</v>
      </c>
      <c r="M13" s="142">
        <f t="shared" si="15"/>
        <v>0.34190546666245614</v>
      </c>
      <c r="N13" s="142">
        <f t="shared" si="15"/>
        <v>9.6103254011868477E-2</v>
      </c>
      <c r="O13" s="142">
        <f t="shared" si="15"/>
        <v>7.7519691914163413E-2</v>
      </c>
      <c r="P13" s="141">
        <f t="shared" ref="P13:BD13" si="16">IF(OR(ISERROR((P16+P709)/P12-1),P16&lt;=0),0,(P16+P709)/P12-1)</f>
        <v>0.10960882025170626</v>
      </c>
      <c r="Q13" s="142">
        <f t="shared" si="16"/>
        <v>0.18801027306691331</v>
      </c>
      <c r="R13" s="142">
        <f t="shared" si="16"/>
        <v>0.15245362757019243</v>
      </c>
      <c r="S13" s="142">
        <f t="shared" si="16"/>
        <v>-6.2280623664907053E-2</v>
      </c>
      <c r="T13" s="142">
        <f t="shared" si="16"/>
        <v>-0.16058429062642976</v>
      </c>
      <c r="U13" s="142">
        <f t="shared" si="16"/>
        <v>-0.14454894069653601</v>
      </c>
      <c r="V13" s="142">
        <f t="shared" si="16"/>
        <v>-0.1575798470349149</v>
      </c>
      <c r="W13" s="142">
        <f t="shared" si="16"/>
        <v>4.3169177045936813E-2</v>
      </c>
      <c r="X13" s="141">
        <f t="shared" si="16"/>
        <v>-2.1664461395496937E-2</v>
      </c>
      <c r="Y13" s="142">
        <f t="shared" si="16"/>
        <v>-0.25749357933317918</v>
      </c>
      <c r="Z13" s="142">
        <f t="shared" si="16"/>
        <v>-0.2142678534352046</v>
      </c>
      <c r="AA13" s="142">
        <f t="shared" si="16"/>
        <v>-0.20311282739701764</v>
      </c>
      <c r="AB13" s="142">
        <f t="shared" si="16"/>
        <v>-0.2839867661738732</v>
      </c>
      <c r="AC13" s="142">
        <f t="shared" si="16"/>
        <v>-0.27562049664523303</v>
      </c>
      <c r="AD13" s="142">
        <f t="shared" si="16"/>
        <v>-0.33924825126851377</v>
      </c>
      <c r="AE13" s="142">
        <f t="shared" si="16"/>
        <v>-0.16011507283993798</v>
      </c>
      <c r="AF13" s="141">
        <f t="shared" si="16"/>
        <v>-0.25107973540952133</v>
      </c>
      <c r="AG13" s="142">
        <f t="shared" si="16"/>
        <v>-0.34673378763867502</v>
      </c>
      <c r="AH13" s="142">
        <f t="shared" si="16"/>
        <v>-0.23309195987464515</v>
      </c>
      <c r="AI13" s="142">
        <f t="shared" si="16"/>
        <v>-5.6005921518426871E-2</v>
      </c>
      <c r="AJ13" s="142">
        <f t="shared" si="16"/>
        <v>-0.10690072781765492</v>
      </c>
      <c r="AK13" s="142">
        <f t="shared" si="16"/>
        <v>-0.26028233584272586</v>
      </c>
      <c r="AL13" s="142">
        <f t="shared" si="16"/>
        <v>-8.6292245373629228E-2</v>
      </c>
      <c r="AM13" s="142">
        <f t="shared" si="16"/>
        <v>2.3910669162011899E-2</v>
      </c>
      <c r="AN13" s="141">
        <f t="shared" si="16"/>
        <v>-0.16245892089924052</v>
      </c>
      <c r="AO13" s="142">
        <f t="shared" si="16"/>
        <v>-0.30420525086808714</v>
      </c>
      <c r="AP13" s="142">
        <f t="shared" si="16"/>
        <v>-0.30420525086808714</v>
      </c>
      <c r="AQ13" s="142">
        <f t="shared" si="16"/>
        <v>-0.15012645371562949</v>
      </c>
      <c r="AR13" s="142">
        <f t="shared" si="16"/>
        <v>-0.28956427919296668</v>
      </c>
      <c r="AS13" s="142">
        <f t="shared" si="16"/>
        <v>-0.22123974470907148</v>
      </c>
      <c r="AT13" s="142">
        <f t="shared" si="16"/>
        <v>-0.12461891293346028</v>
      </c>
      <c r="AU13" s="142">
        <f t="shared" si="16"/>
        <v>0.77713231084441148</v>
      </c>
      <c r="AV13" s="141">
        <f t="shared" si="16"/>
        <v>-0.13355620921243427</v>
      </c>
      <c r="AW13" s="142">
        <f t="shared" si="16"/>
        <v>0</v>
      </c>
      <c r="AX13" s="142">
        <f t="shared" si="16"/>
        <v>0</v>
      </c>
      <c r="AY13" s="142">
        <f t="shared" si="16"/>
        <v>0</v>
      </c>
      <c r="AZ13" s="142">
        <f t="shared" si="16"/>
        <v>0</v>
      </c>
      <c r="BA13" s="142">
        <f t="shared" si="16"/>
        <v>0</v>
      </c>
      <c r="BB13" s="142">
        <f t="shared" si="16"/>
        <v>0</v>
      </c>
      <c r="BC13" s="142">
        <f t="shared" si="16"/>
        <v>0</v>
      </c>
      <c r="BD13" s="141">
        <f t="shared" si="16"/>
        <v>0</v>
      </c>
    </row>
    <row r="14" spans="1:56" s="2" customFormat="1" ht="12.75" hidden="1" customHeight="1" outlineLevel="1" x14ac:dyDescent="0.2">
      <c r="A14" s="268"/>
      <c r="B14" s="123"/>
      <c r="C14" s="20" t="s">
        <v>22</v>
      </c>
      <c r="D14" s="5" t="s">
        <v>9</v>
      </c>
      <c r="E14" s="5"/>
      <c r="F14" s="5"/>
      <c r="G14" s="15"/>
      <c r="H14" s="143">
        <f t="shared" ref="H14:H20" si="17">SUMIF($I$3:$BD$3,$H$3,$I14:$BD14)</f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3">
        <f>SUM(I14:O14)</f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3">
        <f>SUM(Q14:W14)</f>
        <v>0</v>
      </c>
      <c r="Y14" s="144">
        <v>0</v>
      </c>
      <c r="Z14" s="144">
        <v>0</v>
      </c>
      <c r="AA14" s="144">
        <v>0</v>
      </c>
      <c r="AB14" s="144">
        <v>0</v>
      </c>
      <c r="AC14" s="144">
        <v>0</v>
      </c>
      <c r="AD14" s="144">
        <v>0</v>
      </c>
      <c r="AE14" s="144">
        <v>0</v>
      </c>
      <c r="AF14" s="143">
        <f>SUM(Y14:AE14)</f>
        <v>0</v>
      </c>
      <c r="AG14" s="144">
        <v>0</v>
      </c>
      <c r="AH14" s="144">
        <v>0</v>
      </c>
      <c r="AI14" s="144">
        <v>0</v>
      </c>
      <c r="AJ14" s="144">
        <v>0</v>
      </c>
      <c r="AK14" s="144">
        <v>0</v>
      </c>
      <c r="AL14" s="144">
        <v>0</v>
      </c>
      <c r="AM14" s="144">
        <v>0</v>
      </c>
      <c r="AN14" s="143">
        <f>SUM(AG14:AM14)</f>
        <v>0</v>
      </c>
      <c r="AO14" s="144">
        <v>0</v>
      </c>
      <c r="AP14" s="144">
        <v>0</v>
      </c>
      <c r="AQ14" s="144">
        <v>0</v>
      </c>
      <c r="AR14" s="144">
        <v>0</v>
      </c>
      <c r="AS14" s="144">
        <v>0</v>
      </c>
      <c r="AT14" s="144">
        <v>0</v>
      </c>
      <c r="AU14" s="144">
        <v>0</v>
      </c>
      <c r="AV14" s="143">
        <f>SUM(AO14:AU14)</f>
        <v>0</v>
      </c>
      <c r="AW14" s="144"/>
      <c r="AX14" s="144"/>
      <c r="AY14" s="144"/>
      <c r="AZ14" s="144"/>
      <c r="BA14" s="144"/>
      <c r="BB14" s="144"/>
      <c r="BC14" s="144"/>
      <c r="BD14" s="143">
        <f>SUM(AW14:BC14)</f>
        <v>0</v>
      </c>
    </row>
    <row r="15" spans="1:56" s="2" customFormat="1" ht="12.75" hidden="1" customHeight="1" outlineLevel="1" x14ac:dyDescent="0.2">
      <c r="A15" s="268"/>
      <c r="B15" s="123"/>
      <c r="C15" s="20" t="s">
        <v>23</v>
      </c>
      <c r="D15" s="5" t="s">
        <v>9</v>
      </c>
      <c r="E15" s="5"/>
      <c r="F15" s="5"/>
      <c r="G15" s="15"/>
      <c r="H15" s="143">
        <f t="shared" si="17"/>
        <v>28347</v>
      </c>
      <c r="I15" s="144">
        <f>I60+I71+I82+I93+I104+I115+I126+I137+I148+I159+I170+I181</f>
        <v>2078</v>
      </c>
      <c r="J15" s="144">
        <f t="shared" ref="J15:BD15" si="18">J60+J71+J82+J93+J104+J115+J126+J137+J148+J159+J170+J181</f>
        <v>886</v>
      </c>
      <c r="K15" s="144">
        <f t="shared" si="18"/>
        <v>814</v>
      </c>
      <c r="L15" s="144">
        <f t="shared" si="18"/>
        <v>961</v>
      </c>
      <c r="M15" s="144">
        <f t="shared" si="18"/>
        <v>1572</v>
      </c>
      <c r="N15" s="144">
        <f t="shared" si="18"/>
        <v>3557</v>
      </c>
      <c r="O15" s="144">
        <f t="shared" si="18"/>
        <v>1567</v>
      </c>
      <c r="P15" s="143">
        <f t="shared" si="18"/>
        <v>11435</v>
      </c>
      <c r="Q15" s="144">
        <f t="shared" si="18"/>
        <v>1233</v>
      </c>
      <c r="R15" s="144">
        <f t="shared" si="18"/>
        <v>1173</v>
      </c>
      <c r="S15" s="144">
        <f t="shared" si="18"/>
        <v>950</v>
      </c>
      <c r="T15" s="144">
        <f t="shared" si="18"/>
        <v>828</v>
      </c>
      <c r="U15" s="144">
        <f t="shared" si="18"/>
        <v>905</v>
      </c>
      <c r="V15" s="144">
        <f t="shared" si="18"/>
        <v>840</v>
      </c>
      <c r="W15" s="144">
        <f t="shared" si="18"/>
        <v>749</v>
      </c>
      <c r="X15" s="143">
        <f t="shared" si="18"/>
        <v>6678</v>
      </c>
      <c r="Y15" s="144">
        <f t="shared" si="18"/>
        <v>799</v>
      </c>
      <c r="Z15" s="144">
        <f t="shared" si="18"/>
        <v>836</v>
      </c>
      <c r="AA15" s="144">
        <f t="shared" si="18"/>
        <v>833</v>
      </c>
      <c r="AB15" s="144">
        <f t="shared" si="18"/>
        <v>756</v>
      </c>
      <c r="AC15" s="144">
        <f t="shared" si="18"/>
        <v>742</v>
      </c>
      <c r="AD15" s="144">
        <f t="shared" si="18"/>
        <v>630</v>
      </c>
      <c r="AE15" s="144">
        <f t="shared" si="18"/>
        <v>588</v>
      </c>
      <c r="AF15" s="143">
        <f t="shared" si="18"/>
        <v>5184</v>
      </c>
      <c r="AG15" s="144">
        <f t="shared" si="18"/>
        <v>649</v>
      </c>
      <c r="AH15" s="144">
        <f t="shared" si="18"/>
        <v>738</v>
      </c>
      <c r="AI15" s="144">
        <f t="shared" si="18"/>
        <v>904</v>
      </c>
      <c r="AJ15" s="144">
        <f t="shared" si="18"/>
        <v>896</v>
      </c>
      <c r="AK15" s="144">
        <f t="shared" si="18"/>
        <v>762</v>
      </c>
      <c r="AL15" s="144">
        <f t="shared" si="18"/>
        <v>861</v>
      </c>
      <c r="AM15" s="144">
        <f t="shared" si="18"/>
        <v>699</v>
      </c>
      <c r="AN15" s="143">
        <f t="shared" si="18"/>
        <v>5509</v>
      </c>
      <c r="AO15" s="144">
        <f t="shared" si="18"/>
        <v>700</v>
      </c>
      <c r="AP15" s="144">
        <f t="shared" si="18"/>
        <v>701</v>
      </c>
      <c r="AQ15" s="144">
        <f t="shared" si="18"/>
        <v>892</v>
      </c>
      <c r="AR15" s="144">
        <f t="shared" si="18"/>
        <v>687</v>
      </c>
      <c r="AS15" s="144">
        <f t="shared" si="18"/>
        <v>800</v>
      </c>
      <c r="AT15" s="144">
        <f t="shared" si="18"/>
        <v>809</v>
      </c>
      <c r="AU15" s="144">
        <f t="shared" si="18"/>
        <v>1263</v>
      </c>
      <c r="AV15" s="143">
        <f t="shared" si="18"/>
        <v>5852</v>
      </c>
      <c r="AW15" s="144">
        <f t="shared" si="18"/>
        <v>0</v>
      </c>
      <c r="AX15" s="144">
        <f t="shared" si="18"/>
        <v>0</v>
      </c>
      <c r="AY15" s="144">
        <f t="shared" si="18"/>
        <v>0</v>
      </c>
      <c r="AZ15" s="144">
        <f t="shared" si="18"/>
        <v>0</v>
      </c>
      <c r="BA15" s="144">
        <f t="shared" si="18"/>
        <v>0</v>
      </c>
      <c r="BB15" s="144">
        <f t="shared" si="18"/>
        <v>0</v>
      </c>
      <c r="BC15" s="144">
        <f t="shared" si="18"/>
        <v>0</v>
      </c>
      <c r="BD15" s="143">
        <f t="shared" si="18"/>
        <v>0</v>
      </c>
    </row>
    <row r="16" spans="1:56" s="2" customFormat="1" ht="12.75" customHeight="1" collapsed="1" x14ac:dyDescent="0.2">
      <c r="A16" s="268"/>
      <c r="B16" s="86"/>
      <c r="C16" s="19" t="s">
        <v>2</v>
      </c>
      <c r="D16" s="5" t="s">
        <v>9</v>
      </c>
      <c r="E16" s="5"/>
      <c r="F16" s="5"/>
      <c r="G16" s="15"/>
      <c r="H16" s="143">
        <f t="shared" si="17"/>
        <v>28347</v>
      </c>
      <c r="I16" s="144">
        <f>I14+I15</f>
        <v>2078</v>
      </c>
      <c r="J16" s="144">
        <f>J14+J15</f>
        <v>886</v>
      </c>
      <c r="K16" s="144">
        <f>K14+K15</f>
        <v>814</v>
      </c>
      <c r="L16" s="144">
        <f>L14+L15</f>
        <v>961</v>
      </c>
      <c r="M16" s="144">
        <f t="shared" ref="M16:X16" si="19">M14+M15</f>
        <v>1572</v>
      </c>
      <c r="N16" s="144">
        <f>N14+N15</f>
        <v>3557</v>
      </c>
      <c r="O16" s="144">
        <f>O14+O15</f>
        <v>1567</v>
      </c>
      <c r="P16" s="143">
        <f t="shared" si="19"/>
        <v>11435</v>
      </c>
      <c r="Q16" s="144">
        <f t="shared" si="19"/>
        <v>1233</v>
      </c>
      <c r="R16" s="144">
        <f t="shared" si="19"/>
        <v>1173</v>
      </c>
      <c r="S16" s="144">
        <f t="shared" si="19"/>
        <v>950</v>
      </c>
      <c r="T16" s="144">
        <f t="shared" si="19"/>
        <v>828</v>
      </c>
      <c r="U16" s="144">
        <f t="shared" si="19"/>
        <v>905</v>
      </c>
      <c r="V16" s="144">
        <f t="shared" si="19"/>
        <v>840</v>
      </c>
      <c r="W16" s="144">
        <f t="shared" si="19"/>
        <v>749</v>
      </c>
      <c r="X16" s="143">
        <f t="shared" si="19"/>
        <v>6678</v>
      </c>
      <c r="Y16" s="144">
        <f t="shared" ref="Y16:BD16" si="20">Y14+Y15</f>
        <v>799</v>
      </c>
      <c r="Z16" s="144">
        <f t="shared" si="20"/>
        <v>836</v>
      </c>
      <c r="AA16" s="144">
        <f t="shared" si="20"/>
        <v>833</v>
      </c>
      <c r="AB16" s="144">
        <f t="shared" si="20"/>
        <v>756</v>
      </c>
      <c r="AC16" s="144">
        <f t="shared" si="20"/>
        <v>742</v>
      </c>
      <c r="AD16" s="144">
        <f t="shared" si="20"/>
        <v>630</v>
      </c>
      <c r="AE16" s="144">
        <f t="shared" si="20"/>
        <v>588</v>
      </c>
      <c r="AF16" s="143">
        <f t="shared" si="20"/>
        <v>5184</v>
      </c>
      <c r="AG16" s="144">
        <f t="shared" si="20"/>
        <v>649</v>
      </c>
      <c r="AH16" s="144">
        <f t="shared" si="20"/>
        <v>738</v>
      </c>
      <c r="AI16" s="144">
        <f>AI14+AI15</f>
        <v>904</v>
      </c>
      <c r="AJ16" s="144">
        <f>AJ14+AJ15</f>
        <v>896</v>
      </c>
      <c r="AK16" s="144">
        <f>AK14+AK15</f>
        <v>762</v>
      </c>
      <c r="AL16" s="144">
        <f>AL14+AL15</f>
        <v>861</v>
      </c>
      <c r="AM16" s="144">
        <f t="shared" si="20"/>
        <v>699</v>
      </c>
      <c r="AN16" s="143">
        <f t="shared" si="20"/>
        <v>5509</v>
      </c>
      <c r="AO16" s="144">
        <f t="shared" si="20"/>
        <v>700</v>
      </c>
      <c r="AP16" s="144">
        <f t="shared" si="20"/>
        <v>701</v>
      </c>
      <c r="AQ16" s="144">
        <f t="shared" si="20"/>
        <v>892</v>
      </c>
      <c r="AR16" s="144">
        <f t="shared" si="20"/>
        <v>687</v>
      </c>
      <c r="AS16" s="144">
        <f t="shared" si="20"/>
        <v>800</v>
      </c>
      <c r="AT16" s="144">
        <f t="shared" si="20"/>
        <v>809</v>
      </c>
      <c r="AU16" s="144">
        <f t="shared" si="20"/>
        <v>1263</v>
      </c>
      <c r="AV16" s="143">
        <f t="shared" si="20"/>
        <v>5852</v>
      </c>
      <c r="AW16" s="144">
        <f t="shared" si="20"/>
        <v>0</v>
      </c>
      <c r="AX16" s="144">
        <f t="shared" si="20"/>
        <v>0</v>
      </c>
      <c r="AY16" s="144">
        <f t="shared" si="20"/>
        <v>0</v>
      </c>
      <c r="AZ16" s="144">
        <f t="shared" si="20"/>
        <v>0</v>
      </c>
      <c r="BA16" s="144">
        <f t="shared" si="20"/>
        <v>0</v>
      </c>
      <c r="BB16" s="144">
        <f t="shared" si="20"/>
        <v>0</v>
      </c>
      <c r="BC16" s="144">
        <f t="shared" si="20"/>
        <v>0</v>
      </c>
      <c r="BD16" s="143">
        <f t="shared" si="20"/>
        <v>0</v>
      </c>
    </row>
    <row r="17" spans="1:58" s="2" customFormat="1" ht="12.75" hidden="1" customHeight="1" outlineLevel="1" x14ac:dyDescent="0.2">
      <c r="A17" s="268"/>
      <c r="B17" s="86"/>
      <c r="C17" s="20" t="s">
        <v>24</v>
      </c>
      <c r="D17" s="5" t="s">
        <v>9</v>
      </c>
      <c r="E17" s="5"/>
      <c r="F17" s="5"/>
      <c r="G17" s="15"/>
      <c r="H17" s="143">
        <f t="shared" si="17"/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3">
        <f>SUM(I17:O17)</f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3">
        <f>SUM(Q17:W17)</f>
        <v>0</v>
      </c>
      <c r="Y17" s="144">
        <v>0</v>
      </c>
      <c r="Z17" s="144">
        <v>0</v>
      </c>
      <c r="AA17" s="144">
        <v>0</v>
      </c>
      <c r="AB17" s="144">
        <v>0</v>
      </c>
      <c r="AC17" s="144">
        <v>0</v>
      </c>
      <c r="AD17" s="144">
        <v>0</v>
      </c>
      <c r="AE17" s="144">
        <v>0</v>
      </c>
      <c r="AF17" s="143">
        <f>SUM(Y17:AE17)</f>
        <v>0</v>
      </c>
      <c r="AG17" s="144">
        <v>0</v>
      </c>
      <c r="AH17" s="144">
        <v>0</v>
      </c>
      <c r="AI17" s="144">
        <v>0</v>
      </c>
      <c r="AJ17" s="144">
        <v>0</v>
      </c>
      <c r="AK17" s="144">
        <v>0</v>
      </c>
      <c r="AL17" s="144">
        <v>0</v>
      </c>
      <c r="AM17" s="144">
        <v>0</v>
      </c>
      <c r="AN17" s="143">
        <f>SUM(AG17:AM17)</f>
        <v>0</v>
      </c>
      <c r="AO17" s="144">
        <v>0</v>
      </c>
      <c r="AP17" s="144">
        <v>0</v>
      </c>
      <c r="AQ17" s="144">
        <v>0</v>
      </c>
      <c r="AR17" s="144">
        <v>0</v>
      </c>
      <c r="AS17" s="144">
        <v>0</v>
      </c>
      <c r="AT17" s="144">
        <v>0</v>
      </c>
      <c r="AU17" s="144">
        <v>0</v>
      </c>
      <c r="AV17" s="143">
        <f>SUM(AO17:AU17)</f>
        <v>0</v>
      </c>
      <c r="AW17" s="144"/>
      <c r="AX17" s="144"/>
      <c r="AY17" s="144"/>
      <c r="AZ17" s="144"/>
      <c r="BA17" s="144"/>
      <c r="BB17" s="144"/>
      <c r="BC17" s="144"/>
      <c r="BD17" s="143">
        <f>SUM(AW17:BC17)</f>
        <v>0</v>
      </c>
    </row>
    <row r="18" spans="1:58" s="2" customFormat="1" ht="12.75" hidden="1" customHeight="1" outlineLevel="1" x14ac:dyDescent="0.2">
      <c r="A18" s="268"/>
      <c r="B18" s="86"/>
      <c r="C18" s="20" t="s">
        <v>25</v>
      </c>
      <c r="D18" s="5" t="s">
        <v>9</v>
      </c>
      <c r="E18" s="5"/>
      <c r="F18" s="5"/>
      <c r="G18" s="15"/>
      <c r="H18" s="143">
        <f t="shared" si="17"/>
        <v>23883</v>
      </c>
      <c r="I18" s="144">
        <f>I61+I72+I83+I94+I105+I116+I127+I138+I149+I160+I171+I182</f>
        <v>2038</v>
      </c>
      <c r="J18" s="144">
        <f t="shared" ref="J18:BD18" si="21">J61+J72+J83+J94+J105+J116+J127+J138+J149+J160+J171+J182</f>
        <v>865</v>
      </c>
      <c r="K18" s="144">
        <f t="shared" si="21"/>
        <v>805</v>
      </c>
      <c r="L18" s="144">
        <f t="shared" si="21"/>
        <v>886</v>
      </c>
      <c r="M18" s="144">
        <f t="shared" si="21"/>
        <v>1335</v>
      </c>
      <c r="N18" s="144">
        <f t="shared" si="21"/>
        <v>1128</v>
      </c>
      <c r="O18" s="144">
        <f t="shared" si="21"/>
        <v>1146</v>
      </c>
      <c r="P18" s="143">
        <f t="shared" si="21"/>
        <v>8203</v>
      </c>
      <c r="Q18" s="144">
        <f t="shared" si="21"/>
        <v>1032</v>
      </c>
      <c r="R18" s="144">
        <f t="shared" si="21"/>
        <v>1032</v>
      </c>
      <c r="S18" s="144">
        <f t="shared" si="21"/>
        <v>814</v>
      </c>
      <c r="T18" s="144">
        <f t="shared" si="21"/>
        <v>772</v>
      </c>
      <c r="U18" s="144">
        <f t="shared" si="21"/>
        <v>880</v>
      </c>
      <c r="V18" s="144">
        <f t="shared" si="21"/>
        <v>788</v>
      </c>
      <c r="W18" s="144">
        <f t="shared" si="21"/>
        <v>742</v>
      </c>
      <c r="X18" s="143">
        <f t="shared" si="21"/>
        <v>6060</v>
      </c>
      <c r="Y18" s="144">
        <f t="shared" si="21"/>
        <v>785</v>
      </c>
      <c r="Z18" s="144">
        <f t="shared" si="21"/>
        <v>806</v>
      </c>
      <c r="AA18" s="144">
        <f t="shared" si="21"/>
        <v>787</v>
      </c>
      <c r="AB18" s="144">
        <f t="shared" si="21"/>
        <v>718</v>
      </c>
      <c r="AC18" s="144">
        <f t="shared" si="21"/>
        <v>685</v>
      </c>
      <c r="AD18" s="144">
        <f t="shared" si="21"/>
        <v>616</v>
      </c>
      <c r="AE18" s="144">
        <f t="shared" si="21"/>
        <v>582</v>
      </c>
      <c r="AF18" s="143">
        <f t="shared" si="21"/>
        <v>4979</v>
      </c>
      <c r="AG18" s="144">
        <f t="shared" si="21"/>
        <v>624</v>
      </c>
      <c r="AH18" s="144">
        <f t="shared" si="21"/>
        <v>645</v>
      </c>
      <c r="AI18" s="144">
        <f t="shared" si="21"/>
        <v>669</v>
      </c>
      <c r="AJ18" s="144">
        <f t="shared" si="21"/>
        <v>816</v>
      </c>
      <c r="AK18" s="144">
        <f t="shared" si="21"/>
        <v>739</v>
      </c>
      <c r="AL18" s="144">
        <f t="shared" si="21"/>
        <v>826</v>
      </c>
      <c r="AM18" s="144">
        <f t="shared" si="21"/>
        <v>655</v>
      </c>
      <c r="AN18" s="143">
        <f t="shared" si="21"/>
        <v>4974</v>
      </c>
      <c r="AO18" s="144">
        <f t="shared" si="21"/>
        <v>681</v>
      </c>
      <c r="AP18" s="144">
        <f t="shared" si="21"/>
        <v>678</v>
      </c>
      <c r="AQ18" s="144">
        <f t="shared" si="21"/>
        <v>848</v>
      </c>
      <c r="AR18" s="144">
        <f t="shared" si="21"/>
        <v>653</v>
      </c>
      <c r="AS18" s="144">
        <f t="shared" si="21"/>
        <v>791</v>
      </c>
      <c r="AT18" s="144">
        <f t="shared" si="21"/>
        <v>768</v>
      </c>
      <c r="AU18" s="144">
        <f t="shared" si="21"/>
        <v>1177</v>
      </c>
      <c r="AV18" s="143">
        <f t="shared" si="21"/>
        <v>5596</v>
      </c>
      <c r="AW18" s="144">
        <f t="shared" si="21"/>
        <v>0</v>
      </c>
      <c r="AX18" s="144">
        <f t="shared" si="21"/>
        <v>0</v>
      </c>
      <c r="AY18" s="144">
        <f t="shared" si="21"/>
        <v>0</v>
      </c>
      <c r="AZ18" s="144">
        <f t="shared" si="21"/>
        <v>0</v>
      </c>
      <c r="BA18" s="144">
        <f t="shared" si="21"/>
        <v>0</v>
      </c>
      <c r="BB18" s="144">
        <f t="shared" si="21"/>
        <v>0</v>
      </c>
      <c r="BC18" s="144">
        <f t="shared" si="21"/>
        <v>0</v>
      </c>
      <c r="BD18" s="143">
        <f t="shared" si="21"/>
        <v>0</v>
      </c>
    </row>
    <row r="19" spans="1:58" s="2" customFormat="1" ht="12.75" customHeight="1" collapsed="1" x14ac:dyDescent="0.2">
      <c r="A19" s="268"/>
      <c r="B19" s="86"/>
      <c r="C19" s="21" t="s">
        <v>20</v>
      </c>
      <c r="D19" s="5" t="s">
        <v>9</v>
      </c>
      <c r="E19" s="5"/>
      <c r="F19" s="5"/>
      <c r="G19" s="15"/>
      <c r="H19" s="143">
        <f t="shared" si="17"/>
        <v>23883</v>
      </c>
      <c r="I19" s="144">
        <f>I17+I18</f>
        <v>2038</v>
      </c>
      <c r="J19" s="144">
        <f>J17+J18</f>
        <v>865</v>
      </c>
      <c r="K19" s="144">
        <f>K17+K18</f>
        <v>805</v>
      </c>
      <c r="L19" s="144">
        <f>L17+L18</f>
        <v>886</v>
      </c>
      <c r="M19" s="144">
        <f t="shared" ref="M19:X19" si="22">M17+M18</f>
        <v>1335</v>
      </c>
      <c r="N19" s="144">
        <f>N17+N18</f>
        <v>1128</v>
      </c>
      <c r="O19" s="144">
        <f>O17+O18</f>
        <v>1146</v>
      </c>
      <c r="P19" s="143">
        <f t="shared" si="22"/>
        <v>8203</v>
      </c>
      <c r="Q19" s="144">
        <f t="shared" si="22"/>
        <v>1032</v>
      </c>
      <c r="R19" s="144">
        <f t="shared" si="22"/>
        <v>1032</v>
      </c>
      <c r="S19" s="144">
        <f t="shared" si="22"/>
        <v>814</v>
      </c>
      <c r="T19" s="144">
        <f t="shared" si="22"/>
        <v>772</v>
      </c>
      <c r="U19" s="144">
        <f t="shared" si="22"/>
        <v>880</v>
      </c>
      <c r="V19" s="144">
        <f t="shared" si="22"/>
        <v>788</v>
      </c>
      <c r="W19" s="144">
        <f t="shared" si="22"/>
        <v>742</v>
      </c>
      <c r="X19" s="143">
        <f t="shared" si="22"/>
        <v>6060</v>
      </c>
      <c r="Y19" s="144">
        <f t="shared" ref="Y19:BD19" si="23">Y17+Y18</f>
        <v>785</v>
      </c>
      <c r="Z19" s="144">
        <f t="shared" si="23"/>
        <v>806</v>
      </c>
      <c r="AA19" s="144">
        <f t="shared" si="23"/>
        <v>787</v>
      </c>
      <c r="AB19" s="144">
        <f t="shared" si="23"/>
        <v>718</v>
      </c>
      <c r="AC19" s="144">
        <f t="shared" si="23"/>
        <v>685</v>
      </c>
      <c r="AD19" s="144">
        <f t="shared" si="23"/>
        <v>616</v>
      </c>
      <c r="AE19" s="144">
        <f t="shared" si="23"/>
        <v>582</v>
      </c>
      <c r="AF19" s="143">
        <f t="shared" si="23"/>
        <v>4979</v>
      </c>
      <c r="AG19" s="144">
        <f t="shared" si="23"/>
        <v>624</v>
      </c>
      <c r="AH19" s="144">
        <f t="shared" si="23"/>
        <v>645</v>
      </c>
      <c r="AI19" s="144">
        <f>AI17+AI18</f>
        <v>669</v>
      </c>
      <c r="AJ19" s="144">
        <f>AJ17+AJ18</f>
        <v>816</v>
      </c>
      <c r="AK19" s="144">
        <f>AK17+AK18</f>
        <v>739</v>
      </c>
      <c r="AL19" s="144">
        <f>AL17+AL18</f>
        <v>826</v>
      </c>
      <c r="AM19" s="144">
        <f t="shared" si="23"/>
        <v>655</v>
      </c>
      <c r="AN19" s="143">
        <f t="shared" si="23"/>
        <v>4974</v>
      </c>
      <c r="AO19" s="144">
        <f t="shared" si="23"/>
        <v>681</v>
      </c>
      <c r="AP19" s="144">
        <f t="shared" si="23"/>
        <v>678</v>
      </c>
      <c r="AQ19" s="144">
        <f t="shared" si="23"/>
        <v>848</v>
      </c>
      <c r="AR19" s="144">
        <f t="shared" si="23"/>
        <v>653</v>
      </c>
      <c r="AS19" s="144">
        <f t="shared" si="23"/>
        <v>791</v>
      </c>
      <c r="AT19" s="144">
        <f t="shared" si="23"/>
        <v>768</v>
      </c>
      <c r="AU19" s="144">
        <f t="shared" si="23"/>
        <v>1177</v>
      </c>
      <c r="AV19" s="143">
        <f t="shared" si="23"/>
        <v>5596</v>
      </c>
      <c r="AW19" s="144">
        <f t="shared" si="23"/>
        <v>0</v>
      </c>
      <c r="AX19" s="144">
        <f t="shared" si="23"/>
        <v>0</v>
      </c>
      <c r="AY19" s="144">
        <f t="shared" si="23"/>
        <v>0</v>
      </c>
      <c r="AZ19" s="144">
        <f t="shared" si="23"/>
        <v>0</v>
      </c>
      <c r="BA19" s="144">
        <f t="shared" si="23"/>
        <v>0</v>
      </c>
      <c r="BB19" s="144">
        <f t="shared" si="23"/>
        <v>0</v>
      </c>
      <c r="BC19" s="144">
        <f t="shared" si="23"/>
        <v>0</v>
      </c>
      <c r="BD19" s="143">
        <f t="shared" si="23"/>
        <v>0</v>
      </c>
    </row>
    <row r="20" spans="1:58" s="2" customFormat="1" ht="12.75" customHeight="1" x14ac:dyDescent="0.2">
      <c r="A20" s="268"/>
      <c r="B20" s="86"/>
      <c r="C20" s="21" t="s">
        <v>33</v>
      </c>
      <c r="D20" s="5"/>
      <c r="E20" s="5"/>
      <c r="F20" s="5"/>
      <c r="G20" s="15"/>
      <c r="H20" s="143">
        <f t="shared" si="17"/>
        <v>16534</v>
      </c>
      <c r="I20" s="144">
        <f>I62+I73+I84+I95+I106+I117+I128+I139+I150+I161+I172+I183</f>
        <v>1774</v>
      </c>
      <c r="J20" s="144">
        <f t="shared" ref="J20:BC20" si="24">J62+J73+J84+J95+J106+J117+J128+J139+J150+J161+J172+J183</f>
        <v>823</v>
      </c>
      <c r="K20" s="144">
        <f t="shared" si="24"/>
        <v>767</v>
      </c>
      <c r="L20" s="144">
        <f t="shared" si="24"/>
        <v>712</v>
      </c>
      <c r="M20" s="144">
        <f t="shared" si="24"/>
        <v>1007</v>
      </c>
      <c r="N20" s="144">
        <f t="shared" si="24"/>
        <v>103</v>
      </c>
      <c r="O20" s="144">
        <f t="shared" si="24"/>
        <v>98</v>
      </c>
      <c r="P20" s="143">
        <f>SUM(I20:O20)</f>
        <v>5284</v>
      </c>
      <c r="Q20" s="144">
        <f t="shared" si="24"/>
        <v>323</v>
      </c>
      <c r="R20" s="144">
        <f t="shared" si="24"/>
        <v>312</v>
      </c>
      <c r="S20" s="144">
        <f t="shared" si="24"/>
        <v>343</v>
      </c>
      <c r="T20" s="144">
        <f t="shared" si="24"/>
        <v>511</v>
      </c>
      <c r="U20" s="144">
        <f t="shared" si="24"/>
        <v>740</v>
      </c>
      <c r="V20" s="144">
        <f t="shared" si="24"/>
        <v>541</v>
      </c>
      <c r="W20" s="144">
        <f t="shared" si="24"/>
        <v>662</v>
      </c>
      <c r="X20" s="143">
        <f>SUM(Q20:W20)</f>
        <v>3432</v>
      </c>
      <c r="Y20" s="144">
        <f t="shared" si="24"/>
        <v>731</v>
      </c>
      <c r="Z20" s="144">
        <f t="shared" si="24"/>
        <v>593</v>
      </c>
      <c r="AA20" s="144">
        <f t="shared" si="24"/>
        <v>708</v>
      </c>
      <c r="AB20" s="144">
        <f t="shared" si="24"/>
        <v>645</v>
      </c>
      <c r="AC20" s="144">
        <f t="shared" si="24"/>
        <v>515</v>
      </c>
      <c r="AD20" s="144">
        <f t="shared" si="24"/>
        <v>559</v>
      </c>
      <c r="AE20" s="144">
        <f t="shared" si="24"/>
        <v>574</v>
      </c>
      <c r="AF20" s="143">
        <f>SUM(Y20:AE20)</f>
        <v>4325</v>
      </c>
      <c r="AG20" s="144">
        <f t="shared" si="24"/>
        <v>525</v>
      </c>
      <c r="AH20" s="144">
        <f t="shared" si="24"/>
        <v>547</v>
      </c>
      <c r="AI20" s="144">
        <f t="shared" si="24"/>
        <v>346</v>
      </c>
      <c r="AJ20" s="144">
        <f t="shared" si="24"/>
        <v>384</v>
      </c>
      <c r="AK20" s="144">
        <f t="shared" si="24"/>
        <v>613</v>
      </c>
      <c r="AL20" s="144">
        <f t="shared" si="24"/>
        <v>597</v>
      </c>
      <c r="AM20" s="144">
        <f t="shared" si="24"/>
        <v>589</v>
      </c>
      <c r="AN20" s="143">
        <f>SUM(AG20:AM20)</f>
        <v>3601</v>
      </c>
      <c r="AO20" s="144">
        <f t="shared" si="24"/>
        <v>636</v>
      </c>
      <c r="AP20" s="144">
        <f t="shared" si="24"/>
        <v>603</v>
      </c>
      <c r="AQ20" s="144">
        <f t="shared" si="24"/>
        <v>754</v>
      </c>
      <c r="AR20" s="144">
        <f t="shared" si="24"/>
        <v>603</v>
      </c>
      <c r="AS20" s="144">
        <f t="shared" si="24"/>
        <v>776</v>
      </c>
      <c r="AT20" s="144">
        <f t="shared" si="24"/>
        <v>572</v>
      </c>
      <c r="AU20" s="144">
        <f t="shared" si="24"/>
        <v>1031</v>
      </c>
      <c r="AV20" s="143">
        <f>SUM(AO20:AU20)</f>
        <v>4975</v>
      </c>
      <c r="AW20" s="144">
        <f t="shared" si="24"/>
        <v>0</v>
      </c>
      <c r="AX20" s="144">
        <f t="shared" si="24"/>
        <v>0</v>
      </c>
      <c r="AY20" s="144">
        <f t="shared" si="24"/>
        <v>0</v>
      </c>
      <c r="AZ20" s="144">
        <f t="shared" si="24"/>
        <v>0</v>
      </c>
      <c r="BA20" s="144">
        <f t="shared" si="24"/>
        <v>0</v>
      </c>
      <c r="BB20" s="144">
        <f t="shared" si="24"/>
        <v>0</v>
      </c>
      <c r="BC20" s="144">
        <f t="shared" si="24"/>
        <v>0</v>
      </c>
      <c r="BD20" s="143">
        <f>SUM(AW20:BC20)</f>
        <v>0</v>
      </c>
    </row>
    <row r="21" spans="1:58" s="48" customFormat="1" ht="12.75" customHeight="1" x14ac:dyDescent="0.2">
      <c r="A21" s="41"/>
      <c r="B21" s="66"/>
      <c r="C21" s="42" t="s">
        <v>13</v>
      </c>
      <c r="D21" s="43" t="s">
        <v>4</v>
      </c>
      <c r="E21" s="43"/>
      <c r="F21" s="43"/>
      <c r="G21" s="44"/>
      <c r="H21" s="145">
        <f t="shared" ref="H21:AM21" si="25">IF(ISERROR(H20/H15),0,H20/H15)</f>
        <v>0.58327159840547504</v>
      </c>
      <c r="I21" s="146">
        <f t="shared" si="25"/>
        <v>0.85370548604427332</v>
      </c>
      <c r="J21" s="146">
        <f t="shared" si="25"/>
        <v>0.92889390519187354</v>
      </c>
      <c r="K21" s="146">
        <f t="shared" si="25"/>
        <v>0.94226044226044225</v>
      </c>
      <c r="L21" s="146">
        <f t="shared" si="25"/>
        <v>0.74089490114464096</v>
      </c>
      <c r="M21" s="146">
        <f t="shared" si="25"/>
        <v>0.64058524173027986</v>
      </c>
      <c r="N21" s="146">
        <f t="shared" si="25"/>
        <v>2.8956986224346358E-2</v>
      </c>
      <c r="O21" s="146">
        <f t="shared" si="25"/>
        <v>6.2539885130823231E-2</v>
      </c>
      <c r="P21" s="145">
        <f t="shared" si="25"/>
        <v>0.46209007433318761</v>
      </c>
      <c r="Q21" s="146">
        <f t="shared" si="25"/>
        <v>0.2619626926196269</v>
      </c>
      <c r="R21" s="146">
        <f t="shared" si="25"/>
        <v>0.26598465473145783</v>
      </c>
      <c r="S21" s="146">
        <f t="shared" si="25"/>
        <v>0.36105263157894735</v>
      </c>
      <c r="T21" s="146">
        <f t="shared" si="25"/>
        <v>0.61714975845410625</v>
      </c>
      <c r="U21" s="146">
        <f t="shared" si="25"/>
        <v>0.81767955801104975</v>
      </c>
      <c r="V21" s="146">
        <f t="shared" si="25"/>
        <v>0.64404761904761909</v>
      </c>
      <c r="W21" s="146">
        <f t="shared" si="25"/>
        <v>0.88384512683578109</v>
      </c>
      <c r="X21" s="145">
        <f t="shared" si="25"/>
        <v>0.51392632524707993</v>
      </c>
      <c r="Y21" s="146">
        <f t="shared" si="25"/>
        <v>0.91489361702127658</v>
      </c>
      <c r="Z21" s="146">
        <f t="shared" si="25"/>
        <v>0.70933014354066981</v>
      </c>
      <c r="AA21" s="146">
        <f t="shared" si="25"/>
        <v>0.84993997599039617</v>
      </c>
      <c r="AB21" s="146">
        <f t="shared" si="25"/>
        <v>0.85317460317460314</v>
      </c>
      <c r="AC21" s="146">
        <f t="shared" si="25"/>
        <v>0.69407008086253374</v>
      </c>
      <c r="AD21" s="146">
        <f t="shared" si="25"/>
        <v>0.88730158730158726</v>
      </c>
      <c r="AE21" s="146">
        <f t="shared" si="25"/>
        <v>0.97619047619047616</v>
      </c>
      <c r="AF21" s="163">
        <f t="shared" si="25"/>
        <v>0.83429783950617287</v>
      </c>
      <c r="AG21" s="146">
        <f t="shared" si="25"/>
        <v>0.80893682588597848</v>
      </c>
      <c r="AH21" s="146">
        <f t="shared" si="25"/>
        <v>0.74119241192411922</v>
      </c>
      <c r="AI21" s="146">
        <f t="shared" si="25"/>
        <v>0.38274336283185839</v>
      </c>
      <c r="AJ21" s="146">
        <f t="shared" si="25"/>
        <v>0.42857142857142855</v>
      </c>
      <c r="AK21" s="146">
        <f t="shared" si="25"/>
        <v>0.8044619422572179</v>
      </c>
      <c r="AL21" s="146">
        <f t="shared" si="25"/>
        <v>0.69337979094076652</v>
      </c>
      <c r="AM21" s="146">
        <f t="shared" si="25"/>
        <v>0.84263233190271813</v>
      </c>
      <c r="AN21" s="145">
        <f t="shared" ref="AN21:BD21" si="26">IF(ISERROR(AN20/AN15),0,AN20/AN15)</f>
        <v>0.6536576511163551</v>
      </c>
      <c r="AO21" s="146">
        <f t="shared" si="26"/>
        <v>0.90857142857142859</v>
      </c>
      <c r="AP21" s="146">
        <f t="shared" si="26"/>
        <v>0.86019971469329526</v>
      </c>
      <c r="AQ21" s="146">
        <f t="shared" si="26"/>
        <v>0.8452914798206278</v>
      </c>
      <c r="AR21" s="146">
        <f t="shared" si="26"/>
        <v>0.87772925764192145</v>
      </c>
      <c r="AS21" s="146">
        <f t="shared" si="26"/>
        <v>0.97</v>
      </c>
      <c r="AT21" s="146">
        <f t="shared" si="26"/>
        <v>0.70704573547589622</v>
      </c>
      <c r="AU21" s="146">
        <f t="shared" si="26"/>
        <v>0.81631037212984958</v>
      </c>
      <c r="AV21" s="145">
        <f t="shared" si="26"/>
        <v>0.8501367053998633</v>
      </c>
      <c r="AW21" s="146">
        <f t="shared" si="26"/>
        <v>0</v>
      </c>
      <c r="AX21" s="146">
        <f t="shared" si="26"/>
        <v>0</v>
      </c>
      <c r="AY21" s="146">
        <f t="shared" si="26"/>
        <v>0</v>
      </c>
      <c r="AZ21" s="146">
        <f t="shared" si="26"/>
        <v>0</v>
      </c>
      <c r="BA21" s="146">
        <f t="shared" si="26"/>
        <v>0</v>
      </c>
      <c r="BB21" s="146">
        <f t="shared" si="26"/>
        <v>0</v>
      </c>
      <c r="BC21" s="146">
        <f t="shared" si="26"/>
        <v>0</v>
      </c>
      <c r="BD21" s="145">
        <f t="shared" si="26"/>
        <v>0</v>
      </c>
      <c r="BF21" s="214"/>
    </row>
    <row r="22" spans="1:58" s="48" customFormat="1" ht="12.75" customHeight="1" x14ac:dyDescent="0.2">
      <c r="A22" s="41"/>
      <c r="B22" s="66"/>
      <c r="C22" s="219" t="s">
        <v>144</v>
      </c>
      <c r="D22" s="43" t="s">
        <v>4</v>
      </c>
      <c r="E22" s="43"/>
      <c r="F22" s="43"/>
      <c r="G22" s="44"/>
      <c r="H22" s="145">
        <f t="shared" ref="H22:AM22" si="27">IF(ISERROR((H15-H18)/H15),0,(H15-H18)/H15)</f>
        <v>0.15747698169118426</v>
      </c>
      <c r="I22" s="146">
        <f t="shared" si="27"/>
        <v>1.9249278152069296E-2</v>
      </c>
      <c r="J22" s="146">
        <f t="shared" si="27"/>
        <v>2.3702031602708805E-2</v>
      </c>
      <c r="K22" s="146">
        <f t="shared" si="27"/>
        <v>1.1056511056511056E-2</v>
      </c>
      <c r="L22" s="146">
        <f t="shared" si="27"/>
        <v>7.8043704474505718E-2</v>
      </c>
      <c r="M22" s="146">
        <f t="shared" si="27"/>
        <v>0.15076335877862596</v>
      </c>
      <c r="N22" s="146">
        <f t="shared" si="27"/>
        <v>0.68287883047511944</v>
      </c>
      <c r="O22" s="146">
        <f t="shared" si="27"/>
        <v>0.26866624122527122</v>
      </c>
      <c r="P22" s="145">
        <f t="shared" si="27"/>
        <v>0.2826410144293835</v>
      </c>
      <c r="Q22" s="146">
        <f t="shared" si="27"/>
        <v>0.16301703163017031</v>
      </c>
      <c r="R22" s="146">
        <f t="shared" si="27"/>
        <v>0.12020460358056266</v>
      </c>
      <c r="S22" s="146">
        <f t="shared" si="27"/>
        <v>0.1431578947368421</v>
      </c>
      <c r="T22" s="146">
        <f t="shared" si="27"/>
        <v>6.7632850241545889E-2</v>
      </c>
      <c r="U22" s="146">
        <f t="shared" si="27"/>
        <v>2.7624309392265192E-2</v>
      </c>
      <c r="V22" s="146">
        <f t="shared" si="27"/>
        <v>6.1904761904761907E-2</v>
      </c>
      <c r="W22" s="146">
        <f t="shared" si="27"/>
        <v>9.3457943925233638E-3</v>
      </c>
      <c r="X22" s="145">
        <f t="shared" si="27"/>
        <v>9.2542677448337829E-2</v>
      </c>
      <c r="Y22" s="146">
        <f t="shared" si="27"/>
        <v>1.7521902377972465E-2</v>
      </c>
      <c r="Z22" s="146">
        <f t="shared" si="27"/>
        <v>3.5885167464114832E-2</v>
      </c>
      <c r="AA22" s="146">
        <f t="shared" si="27"/>
        <v>5.5222088835534214E-2</v>
      </c>
      <c r="AB22" s="146">
        <f t="shared" si="27"/>
        <v>5.0264550264550262E-2</v>
      </c>
      <c r="AC22" s="146">
        <f t="shared" si="27"/>
        <v>7.681940700808626E-2</v>
      </c>
      <c r="AD22" s="146">
        <f t="shared" si="27"/>
        <v>2.2222222222222223E-2</v>
      </c>
      <c r="AE22" s="146">
        <f t="shared" si="27"/>
        <v>1.020408163265306E-2</v>
      </c>
      <c r="AF22" s="145">
        <f t="shared" si="27"/>
        <v>3.9544753086419755E-2</v>
      </c>
      <c r="AG22" s="146">
        <f t="shared" si="27"/>
        <v>3.8520801232665637E-2</v>
      </c>
      <c r="AH22" s="146">
        <f t="shared" si="27"/>
        <v>0.12601626016260162</v>
      </c>
      <c r="AI22" s="146">
        <f t="shared" si="27"/>
        <v>0.25995575221238937</v>
      </c>
      <c r="AJ22" s="146">
        <f t="shared" si="27"/>
        <v>8.9285714285714288E-2</v>
      </c>
      <c r="AK22" s="146">
        <f t="shared" si="27"/>
        <v>3.0183727034120734E-2</v>
      </c>
      <c r="AL22" s="146">
        <f t="shared" si="27"/>
        <v>4.065040650406504E-2</v>
      </c>
      <c r="AM22" s="146">
        <f t="shared" si="27"/>
        <v>6.2947067238912732E-2</v>
      </c>
      <c r="AN22" s="145">
        <f t="shared" ref="AN22:BD22" si="28">IF(ISERROR((AN15-AN18)/AN15),0,(AN15-AN18)/AN15)</f>
        <v>9.7113813759302961E-2</v>
      </c>
      <c r="AO22" s="146">
        <f t="shared" si="28"/>
        <v>2.7142857142857142E-2</v>
      </c>
      <c r="AP22" s="146">
        <f t="shared" si="28"/>
        <v>3.2810271041369472E-2</v>
      </c>
      <c r="AQ22" s="146">
        <f t="shared" si="28"/>
        <v>4.9327354260089683E-2</v>
      </c>
      <c r="AR22" s="146">
        <f t="shared" si="28"/>
        <v>4.9490538573508006E-2</v>
      </c>
      <c r="AS22" s="146">
        <f t="shared" si="28"/>
        <v>1.125E-2</v>
      </c>
      <c r="AT22" s="146">
        <f t="shared" si="28"/>
        <v>5.0679851668726822E-2</v>
      </c>
      <c r="AU22" s="146">
        <f t="shared" si="28"/>
        <v>6.8091844813935071E-2</v>
      </c>
      <c r="AV22" s="145">
        <f t="shared" si="28"/>
        <v>4.3745727956254275E-2</v>
      </c>
      <c r="AW22" s="146">
        <f t="shared" si="28"/>
        <v>0</v>
      </c>
      <c r="AX22" s="146">
        <f t="shared" si="28"/>
        <v>0</v>
      </c>
      <c r="AY22" s="146">
        <f t="shared" si="28"/>
        <v>0</v>
      </c>
      <c r="AZ22" s="146">
        <f t="shared" si="28"/>
        <v>0</v>
      </c>
      <c r="BA22" s="146">
        <f t="shared" si="28"/>
        <v>0</v>
      </c>
      <c r="BB22" s="146">
        <f t="shared" si="28"/>
        <v>0</v>
      </c>
      <c r="BC22" s="146">
        <f t="shared" si="28"/>
        <v>0</v>
      </c>
      <c r="BD22" s="145">
        <f t="shared" si="28"/>
        <v>0</v>
      </c>
    </row>
    <row r="23" spans="1:58" s="2" customFormat="1" ht="12.75" customHeight="1" x14ac:dyDescent="0.2">
      <c r="A23" s="41"/>
      <c r="B23" s="86"/>
      <c r="C23" s="8" t="s">
        <v>5</v>
      </c>
      <c r="D23" s="5" t="s">
        <v>4</v>
      </c>
      <c r="E23" s="5"/>
      <c r="F23" s="5"/>
      <c r="G23" s="15"/>
      <c r="H23" s="145">
        <f t="shared" ref="H23:AM23" si="29">IF(ISERROR((H16-H19)/H16),0,(H16-H19)/H16)</f>
        <v>0.15747698169118426</v>
      </c>
      <c r="I23" s="146">
        <f t="shared" si="29"/>
        <v>1.9249278152069296E-2</v>
      </c>
      <c r="J23" s="146">
        <f t="shared" si="29"/>
        <v>2.3702031602708805E-2</v>
      </c>
      <c r="K23" s="146">
        <f t="shared" si="29"/>
        <v>1.1056511056511056E-2</v>
      </c>
      <c r="L23" s="146">
        <f t="shared" si="29"/>
        <v>7.8043704474505718E-2</v>
      </c>
      <c r="M23" s="146">
        <f t="shared" si="29"/>
        <v>0.15076335877862596</v>
      </c>
      <c r="N23" s="146">
        <f t="shared" si="29"/>
        <v>0.68287883047511944</v>
      </c>
      <c r="O23" s="146">
        <f t="shared" si="29"/>
        <v>0.26866624122527122</v>
      </c>
      <c r="P23" s="145">
        <f t="shared" si="29"/>
        <v>0.2826410144293835</v>
      </c>
      <c r="Q23" s="146">
        <f t="shared" si="29"/>
        <v>0.16301703163017031</v>
      </c>
      <c r="R23" s="146">
        <f t="shared" si="29"/>
        <v>0.12020460358056266</v>
      </c>
      <c r="S23" s="146">
        <f t="shared" si="29"/>
        <v>0.1431578947368421</v>
      </c>
      <c r="T23" s="146">
        <f t="shared" si="29"/>
        <v>6.7632850241545889E-2</v>
      </c>
      <c r="U23" s="146">
        <f t="shared" si="29"/>
        <v>2.7624309392265192E-2</v>
      </c>
      <c r="V23" s="146">
        <f t="shared" si="29"/>
        <v>6.1904761904761907E-2</v>
      </c>
      <c r="W23" s="146">
        <f t="shared" si="29"/>
        <v>9.3457943925233638E-3</v>
      </c>
      <c r="X23" s="145">
        <f t="shared" si="29"/>
        <v>9.2542677448337829E-2</v>
      </c>
      <c r="Y23" s="146">
        <f t="shared" si="29"/>
        <v>1.7521902377972465E-2</v>
      </c>
      <c r="Z23" s="146">
        <f t="shared" si="29"/>
        <v>3.5885167464114832E-2</v>
      </c>
      <c r="AA23" s="146">
        <f t="shared" si="29"/>
        <v>5.5222088835534214E-2</v>
      </c>
      <c r="AB23" s="146">
        <f t="shared" si="29"/>
        <v>5.0264550264550262E-2</v>
      </c>
      <c r="AC23" s="146">
        <f t="shared" si="29"/>
        <v>7.681940700808626E-2</v>
      </c>
      <c r="AD23" s="146">
        <f t="shared" si="29"/>
        <v>2.2222222222222223E-2</v>
      </c>
      <c r="AE23" s="146">
        <f t="shared" si="29"/>
        <v>1.020408163265306E-2</v>
      </c>
      <c r="AF23" s="145">
        <f t="shared" si="29"/>
        <v>3.9544753086419755E-2</v>
      </c>
      <c r="AG23" s="146">
        <f t="shared" si="29"/>
        <v>3.8520801232665637E-2</v>
      </c>
      <c r="AH23" s="146">
        <f t="shared" si="29"/>
        <v>0.12601626016260162</v>
      </c>
      <c r="AI23" s="146">
        <f t="shared" si="29"/>
        <v>0.25995575221238937</v>
      </c>
      <c r="AJ23" s="146">
        <f t="shared" si="29"/>
        <v>8.9285714285714288E-2</v>
      </c>
      <c r="AK23" s="146">
        <f t="shared" si="29"/>
        <v>3.0183727034120734E-2</v>
      </c>
      <c r="AL23" s="146">
        <f t="shared" si="29"/>
        <v>4.065040650406504E-2</v>
      </c>
      <c r="AM23" s="146">
        <f t="shared" si="29"/>
        <v>6.2947067238912732E-2</v>
      </c>
      <c r="AN23" s="145">
        <f t="shared" ref="AN23:BD23" si="30">IF(ISERROR((AN16-AN19)/AN16),0,(AN16-AN19)/AN16)</f>
        <v>9.7113813759302961E-2</v>
      </c>
      <c r="AO23" s="146">
        <f t="shared" si="30"/>
        <v>2.7142857142857142E-2</v>
      </c>
      <c r="AP23" s="146">
        <f t="shared" si="30"/>
        <v>3.2810271041369472E-2</v>
      </c>
      <c r="AQ23" s="146">
        <f t="shared" si="30"/>
        <v>4.9327354260089683E-2</v>
      </c>
      <c r="AR23" s="146">
        <f t="shared" si="30"/>
        <v>4.9490538573508006E-2</v>
      </c>
      <c r="AS23" s="146">
        <f t="shared" si="30"/>
        <v>1.125E-2</v>
      </c>
      <c r="AT23" s="146">
        <f t="shared" si="30"/>
        <v>5.0679851668726822E-2</v>
      </c>
      <c r="AU23" s="146">
        <f t="shared" si="30"/>
        <v>6.8091844813935071E-2</v>
      </c>
      <c r="AV23" s="145">
        <f t="shared" si="30"/>
        <v>4.3745727956254275E-2</v>
      </c>
      <c r="AW23" s="146">
        <f t="shared" si="30"/>
        <v>0</v>
      </c>
      <c r="AX23" s="146">
        <f t="shared" si="30"/>
        <v>0</v>
      </c>
      <c r="AY23" s="146">
        <f t="shared" si="30"/>
        <v>0</v>
      </c>
      <c r="AZ23" s="146">
        <f t="shared" si="30"/>
        <v>0</v>
      </c>
      <c r="BA23" s="146">
        <f t="shared" si="30"/>
        <v>0</v>
      </c>
      <c r="BB23" s="146">
        <f t="shared" si="30"/>
        <v>0</v>
      </c>
      <c r="BC23" s="146">
        <f t="shared" si="30"/>
        <v>0</v>
      </c>
      <c r="BD23" s="145">
        <f t="shared" si="30"/>
        <v>0</v>
      </c>
    </row>
    <row r="24" spans="1:58" s="2" customFormat="1" ht="12.75" hidden="1" customHeight="1" outlineLevel="1" x14ac:dyDescent="0.2">
      <c r="A24" s="268"/>
      <c r="B24" s="86"/>
      <c r="C24" s="8" t="s">
        <v>45</v>
      </c>
      <c r="D24" s="5"/>
      <c r="E24" s="5"/>
      <c r="F24" s="5"/>
      <c r="G24" s="15"/>
      <c r="H24" s="143">
        <f>SUMIF($I$3:$BD$3,$H$3,$I24:$BD24)</f>
        <v>3188139</v>
      </c>
      <c r="I24" s="144">
        <f>I65+I76+I87+I98+I109+I120+I131+I142+I153+I164+I175+I186</f>
        <v>47614</v>
      </c>
      <c r="J24" s="144">
        <f t="shared" ref="J24:BC24" si="31">J65+J76+J87+J98+J109+J120+J131+J142+J153+J164+J175+J186</f>
        <v>12190</v>
      </c>
      <c r="K24" s="144">
        <f t="shared" si="31"/>
        <v>9048</v>
      </c>
      <c r="L24" s="144">
        <f t="shared" si="31"/>
        <v>52195</v>
      </c>
      <c r="M24" s="144">
        <f t="shared" si="31"/>
        <v>98619</v>
      </c>
      <c r="N24" s="144">
        <f t="shared" si="31"/>
        <v>1073825</v>
      </c>
      <c r="O24" s="144">
        <f t="shared" si="31"/>
        <v>552758</v>
      </c>
      <c r="P24" s="143">
        <f>SUM(I24:O24)</f>
        <v>1846249</v>
      </c>
      <c r="Q24" s="144">
        <f t="shared" si="31"/>
        <v>226303</v>
      </c>
      <c r="R24" s="144">
        <f t="shared" si="31"/>
        <v>218617</v>
      </c>
      <c r="S24" s="144">
        <f t="shared" si="31"/>
        <v>156772</v>
      </c>
      <c r="T24" s="144">
        <f t="shared" si="31"/>
        <v>80375</v>
      </c>
      <c r="U24" s="144">
        <f t="shared" si="31"/>
        <v>41398</v>
      </c>
      <c r="V24" s="144">
        <f t="shared" si="31"/>
        <v>58549</v>
      </c>
      <c r="W24" s="144">
        <f t="shared" si="31"/>
        <v>14310</v>
      </c>
      <c r="X24" s="143">
        <f>SUM(Q24:W24)</f>
        <v>796324</v>
      </c>
      <c r="Y24" s="144">
        <f t="shared" si="31"/>
        <v>12306</v>
      </c>
      <c r="Z24" s="144">
        <f t="shared" si="31"/>
        <v>38948</v>
      </c>
      <c r="AA24" s="144">
        <f t="shared" si="31"/>
        <v>38465</v>
      </c>
      <c r="AB24" s="144">
        <f t="shared" si="31"/>
        <v>25295</v>
      </c>
      <c r="AC24" s="144">
        <f t="shared" si="31"/>
        <v>50248</v>
      </c>
      <c r="AD24" s="144">
        <f t="shared" si="31"/>
        <v>16095</v>
      </c>
      <c r="AE24" s="144">
        <f t="shared" si="31"/>
        <v>1153</v>
      </c>
      <c r="AF24" s="143">
        <f>SUM(Y24:AE24)</f>
        <v>182510</v>
      </c>
      <c r="AG24" s="144">
        <f t="shared" si="31"/>
        <v>18668</v>
      </c>
      <c r="AH24" s="144">
        <f t="shared" si="31"/>
        <v>42325</v>
      </c>
      <c r="AI24" s="144">
        <f t="shared" si="31"/>
        <v>115762</v>
      </c>
      <c r="AJ24" s="144">
        <f t="shared" si="31"/>
        <v>94540</v>
      </c>
      <c r="AK24" s="144">
        <f t="shared" si="31"/>
        <v>22612</v>
      </c>
      <c r="AL24" s="144">
        <f t="shared" si="31"/>
        <v>49206</v>
      </c>
      <c r="AM24" s="144">
        <f t="shared" si="31"/>
        <v>39655</v>
      </c>
      <c r="AN24" s="143">
        <f>SUM(AG24:AM24)</f>
        <v>382768</v>
      </c>
      <c r="AO24" s="144">
        <f t="shared" si="31"/>
        <v>16558</v>
      </c>
      <c r="AP24" s="144">
        <f t="shared" si="31"/>
        <v>21312</v>
      </c>
      <c r="AQ24" s="144">
        <f t="shared" si="31"/>
        <v>30527</v>
      </c>
      <c r="AR24" s="144">
        <f t="shared" si="31"/>
        <v>25192</v>
      </c>
      <c r="AS24" s="144">
        <f t="shared" si="31"/>
        <v>2465</v>
      </c>
      <c r="AT24" s="144">
        <f t="shared" si="31"/>
        <v>41034</v>
      </c>
      <c r="AU24" s="144">
        <f t="shared" si="31"/>
        <v>62866</v>
      </c>
      <c r="AV24" s="143">
        <f>SUM(AO24:AU24)</f>
        <v>199954</v>
      </c>
      <c r="AW24" s="144">
        <f t="shared" si="31"/>
        <v>0</v>
      </c>
      <c r="AX24" s="144">
        <f t="shared" si="31"/>
        <v>0</v>
      </c>
      <c r="AY24" s="144">
        <f t="shared" si="31"/>
        <v>0</v>
      </c>
      <c r="AZ24" s="144">
        <f t="shared" si="31"/>
        <v>0</v>
      </c>
      <c r="BA24" s="144">
        <f t="shared" si="31"/>
        <v>0</v>
      </c>
      <c r="BB24" s="144">
        <f t="shared" si="31"/>
        <v>0</v>
      </c>
      <c r="BC24" s="144">
        <f t="shared" si="31"/>
        <v>0</v>
      </c>
      <c r="BD24" s="143">
        <f>SUM(AW24:BC24)</f>
        <v>0</v>
      </c>
    </row>
    <row r="25" spans="1:58" s="2" customFormat="1" ht="12.75" hidden="1" customHeight="1" outlineLevel="1" x14ac:dyDescent="0.2">
      <c r="A25" s="268"/>
      <c r="B25" s="86"/>
      <c r="C25" s="8"/>
      <c r="D25" s="5"/>
      <c r="E25" s="5"/>
      <c r="F25" s="5"/>
      <c r="G25" s="15"/>
      <c r="H25" s="161"/>
      <c r="I25" s="162"/>
      <c r="J25" s="162"/>
      <c r="K25" s="162"/>
      <c r="L25" s="162"/>
      <c r="M25" s="162"/>
      <c r="N25" s="162"/>
      <c r="O25" s="162"/>
      <c r="P25" s="161"/>
      <c r="Q25" s="162"/>
      <c r="R25" s="162"/>
      <c r="S25" s="162"/>
      <c r="T25" s="162"/>
      <c r="U25" s="162"/>
      <c r="V25" s="162"/>
      <c r="W25" s="162"/>
      <c r="X25" s="161"/>
      <c r="Y25" s="162"/>
      <c r="Z25" s="162"/>
      <c r="AA25" s="162"/>
      <c r="AB25" s="162"/>
      <c r="AC25" s="162"/>
      <c r="AD25" s="162"/>
      <c r="AE25" s="162"/>
      <c r="AF25" s="161"/>
      <c r="AG25" s="162"/>
      <c r="AH25" s="162"/>
      <c r="AI25" s="162"/>
      <c r="AJ25" s="162"/>
      <c r="AK25" s="162"/>
      <c r="AL25" s="162"/>
      <c r="AM25" s="162"/>
      <c r="AN25" s="161"/>
      <c r="AO25" s="162"/>
      <c r="AP25" s="162"/>
      <c r="AQ25" s="162"/>
      <c r="AR25" s="162"/>
      <c r="AS25" s="162"/>
      <c r="AT25" s="162"/>
      <c r="AU25" s="162"/>
      <c r="AV25" s="161"/>
      <c r="AW25" s="162"/>
      <c r="AX25" s="162"/>
      <c r="AY25" s="162"/>
      <c r="AZ25" s="162"/>
      <c r="BA25" s="162"/>
      <c r="BB25" s="162"/>
      <c r="BC25" s="162"/>
      <c r="BD25" s="161"/>
    </row>
    <row r="26" spans="1:58" s="2" customFormat="1" ht="12.75" customHeight="1" collapsed="1" x14ac:dyDescent="0.2">
      <c r="A26" s="268"/>
      <c r="B26" s="86"/>
      <c r="C26" s="8" t="s">
        <v>14</v>
      </c>
      <c r="D26" s="5" t="s">
        <v>15</v>
      </c>
      <c r="E26" s="5"/>
      <c r="F26" s="5"/>
      <c r="G26" s="15"/>
      <c r="H26" s="143">
        <f t="shared" ref="H26:AM26" si="32">IF(ISERROR(H24/H18),0,H24/H18)</f>
        <v>133.48988820499937</v>
      </c>
      <c r="I26" s="144">
        <f t="shared" si="32"/>
        <v>23.363101079489695</v>
      </c>
      <c r="J26" s="144">
        <f t="shared" si="32"/>
        <v>14.092485549132949</v>
      </c>
      <c r="K26" s="144">
        <f t="shared" si="32"/>
        <v>11.239751552795031</v>
      </c>
      <c r="L26" s="144">
        <f t="shared" si="32"/>
        <v>58.910835214446955</v>
      </c>
      <c r="M26" s="144">
        <f t="shared" si="32"/>
        <v>73.871910112359544</v>
      </c>
      <c r="N26" s="144">
        <f t="shared" si="32"/>
        <v>951.97251773049641</v>
      </c>
      <c r="O26" s="144">
        <f t="shared" si="32"/>
        <v>482.33682373472948</v>
      </c>
      <c r="P26" s="143">
        <f t="shared" si="32"/>
        <v>225.06997439960989</v>
      </c>
      <c r="Q26" s="144">
        <f t="shared" si="32"/>
        <v>219.28585271317829</v>
      </c>
      <c r="R26" s="144">
        <f t="shared" si="32"/>
        <v>211.83817829457365</v>
      </c>
      <c r="S26" s="144">
        <f t="shared" si="32"/>
        <v>192.59459459459458</v>
      </c>
      <c r="T26" s="144">
        <f t="shared" si="32"/>
        <v>104.11269430051813</v>
      </c>
      <c r="U26" s="144">
        <f t="shared" si="32"/>
        <v>47.043181818181822</v>
      </c>
      <c r="V26" s="144">
        <f t="shared" si="32"/>
        <v>74.300761421319791</v>
      </c>
      <c r="W26" s="144">
        <f t="shared" si="32"/>
        <v>19.285714285714285</v>
      </c>
      <c r="X26" s="143">
        <f t="shared" si="32"/>
        <v>131.406600660066</v>
      </c>
      <c r="Y26" s="144">
        <f t="shared" si="32"/>
        <v>15.676433121019109</v>
      </c>
      <c r="Z26" s="144">
        <f t="shared" si="32"/>
        <v>48.322580645161288</v>
      </c>
      <c r="AA26" s="144">
        <f t="shared" si="32"/>
        <v>48.875476493011433</v>
      </c>
      <c r="AB26" s="144">
        <f t="shared" si="32"/>
        <v>35.229805013927574</v>
      </c>
      <c r="AC26" s="144">
        <f t="shared" si="32"/>
        <v>73.354744525547446</v>
      </c>
      <c r="AD26" s="144">
        <f t="shared" si="32"/>
        <v>26.128246753246753</v>
      </c>
      <c r="AE26" s="144">
        <f t="shared" si="32"/>
        <v>1.9810996563573884</v>
      </c>
      <c r="AF26" s="143">
        <f t="shared" si="32"/>
        <v>36.655955011046395</v>
      </c>
      <c r="AG26" s="144">
        <f t="shared" si="32"/>
        <v>29.916666666666668</v>
      </c>
      <c r="AH26" s="144">
        <f t="shared" si="32"/>
        <v>65.620155038759691</v>
      </c>
      <c r="AI26" s="144">
        <f t="shared" si="32"/>
        <v>173.0373692077728</v>
      </c>
      <c r="AJ26" s="144">
        <f t="shared" si="32"/>
        <v>115.8578431372549</v>
      </c>
      <c r="AK26" s="144">
        <f t="shared" si="32"/>
        <v>30.598105548037889</v>
      </c>
      <c r="AL26" s="144">
        <f t="shared" si="32"/>
        <v>59.571428571428569</v>
      </c>
      <c r="AM26" s="144">
        <f t="shared" si="32"/>
        <v>60.541984732824424</v>
      </c>
      <c r="AN26" s="143">
        <f t="shared" ref="AN26:BD26" si="33">IF(ISERROR(AN24/AN18),0,AN24/AN18)</f>
        <v>76.95375954965823</v>
      </c>
      <c r="AO26" s="144">
        <f t="shared" si="33"/>
        <v>24.314243759177678</v>
      </c>
      <c r="AP26" s="144">
        <f t="shared" si="33"/>
        <v>31.43362831858407</v>
      </c>
      <c r="AQ26" s="144">
        <f t="shared" si="33"/>
        <v>35.998820754716981</v>
      </c>
      <c r="AR26" s="144">
        <f t="shared" si="33"/>
        <v>38.578866768759568</v>
      </c>
      <c r="AS26" s="144">
        <f t="shared" si="33"/>
        <v>3.1163084702907713</v>
      </c>
      <c r="AT26" s="144">
        <f t="shared" si="33"/>
        <v>53.4296875</v>
      </c>
      <c r="AU26" s="144">
        <f t="shared" si="33"/>
        <v>53.412064570943073</v>
      </c>
      <c r="AV26" s="143">
        <f t="shared" si="33"/>
        <v>35.731593995711222</v>
      </c>
      <c r="AW26" s="144">
        <f t="shared" si="33"/>
        <v>0</v>
      </c>
      <c r="AX26" s="144">
        <f t="shared" si="33"/>
        <v>0</v>
      </c>
      <c r="AY26" s="144">
        <f t="shared" si="33"/>
        <v>0</v>
      </c>
      <c r="AZ26" s="144">
        <f t="shared" si="33"/>
        <v>0</v>
      </c>
      <c r="BA26" s="144">
        <f t="shared" si="33"/>
        <v>0</v>
      </c>
      <c r="BB26" s="144">
        <f t="shared" si="33"/>
        <v>0</v>
      </c>
      <c r="BC26" s="144">
        <f t="shared" si="33"/>
        <v>0</v>
      </c>
      <c r="BD26" s="143">
        <f t="shared" si="33"/>
        <v>0</v>
      </c>
    </row>
    <row r="27" spans="1:58" s="2" customFormat="1" ht="12.75" customHeight="1" x14ac:dyDescent="0.2">
      <c r="A27" s="268"/>
      <c r="B27" s="234"/>
      <c r="C27" s="8" t="s">
        <v>145</v>
      </c>
      <c r="D27" s="5" t="s">
        <v>9</v>
      </c>
      <c r="E27" s="5"/>
      <c r="F27" s="5"/>
      <c r="G27" s="15"/>
      <c r="H27" s="143">
        <f>SUMIF($I$3:$BD$3,$H$3,$I27:$BD27)</f>
        <v>4800</v>
      </c>
      <c r="I27" s="144">
        <v>63</v>
      </c>
      <c r="J27" s="144">
        <v>15</v>
      </c>
      <c r="K27" s="144">
        <v>15</v>
      </c>
      <c r="L27" s="144">
        <v>102</v>
      </c>
      <c r="M27" s="144">
        <v>162</v>
      </c>
      <c r="N27" s="144">
        <v>866</v>
      </c>
      <c r="O27" s="144">
        <v>949</v>
      </c>
      <c r="P27" s="143">
        <f>SUM(I27:O27)</f>
        <v>2172</v>
      </c>
      <c r="Q27" s="144">
        <v>448</v>
      </c>
      <c r="R27" s="144">
        <v>506</v>
      </c>
      <c r="S27" s="144">
        <v>253</v>
      </c>
      <c r="T27" s="144">
        <v>156</v>
      </c>
      <c r="U27" s="144">
        <v>76</v>
      </c>
      <c r="V27" s="144">
        <v>140</v>
      </c>
      <c r="W27" s="144">
        <v>33</v>
      </c>
      <c r="X27" s="143">
        <f>SUM(Q27:W27)</f>
        <v>1612</v>
      </c>
      <c r="Y27" s="144">
        <v>26</v>
      </c>
      <c r="Z27" s="144">
        <v>74</v>
      </c>
      <c r="AA27" s="144">
        <v>50</v>
      </c>
      <c r="AB27" s="144">
        <v>39</v>
      </c>
      <c r="AC27" s="144">
        <v>112</v>
      </c>
      <c r="AD27" s="144">
        <v>26</v>
      </c>
      <c r="AE27" s="144">
        <v>0</v>
      </c>
      <c r="AF27" s="143">
        <f>SUM(Y27:AE27)</f>
        <v>327</v>
      </c>
      <c r="AG27" s="144">
        <v>27</v>
      </c>
      <c r="AH27" s="144">
        <v>48</v>
      </c>
      <c r="AI27" s="144">
        <v>178</v>
      </c>
      <c r="AJ27" s="144">
        <v>269</v>
      </c>
      <c r="AK27" s="144">
        <v>52</v>
      </c>
      <c r="AL27" s="144">
        <v>79</v>
      </c>
      <c r="AM27" s="144">
        <v>46</v>
      </c>
      <c r="AN27" s="143">
        <f>SUM(AG27:AM27)</f>
        <v>699</v>
      </c>
      <c r="AO27" s="144">
        <v>29</v>
      </c>
      <c r="AP27" s="144">
        <v>51</v>
      </c>
      <c r="AQ27" s="144">
        <v>56</v>
      </c>
      <c r="AR27" s="144">
        <v>36</v>
      </c>
      <c r="AS27" s="144">
        <v>1</v>
      </c>
      <c r="AT27" s="144">
        <v>103</v>
      </c>
      <c r="AU27" s="144">
        <v>71</v>
      </c>
      <c r="AV27" s="143">
        <f>SUM(AO27:AU27)</f>
        <v>347</v>
      </c>
      <c r="AW27" s="144"/>
      <c r="AX27" s="144"/>
      <c r="AY27" s="144"/>
      <c r="AZ27" s="144"/>
      <c r="BA27" s="144"/>
      <c r="BB27" s="144"/>
      <c r="BC27" s="144"/>
      <c r="BD27" s="143">
        <f>SUM(AW27:BC27)</f>
        <v>0</v>
      </c>
    </row>
    <row r="28" spans="1:58" s="113" customFormat="1" ht="12.75" customHeight="1" x14ac:dyDescent="0.2">
      <c r="A28" s="268"/>
      <c r="B28" s="130"/>
      <c r="C28" s="108" t="s">
        <v>146</v>
      </c>
      <c r="D28" s="109" t="s">
        <v>4</v>
      </c>
      <c r="E28" s="109"/>
      <c r="F28" s="109"/>
      <c r="G28" s="110"/>
      <c r="H28" s="141">
        <f>IFERROR(H27/H18,0)</f>
        <v>0.20097977640999876</v>
      </c>
      <c r="I28" s="142">
        <f>IFERROR(I27/I18,0)</f>
        <v>3.0912659470068694E-2</v>
      </c>
      <c r="J28" s="142">
        <f>IFERROR(J27/J18,0)</f>
        <v>1.7341040462427744E-2</v>
      </c>
      <c r="K28" s="142">
        <f>IFERROR(K27/K18,0)</f>
        <v>1.8633540372670808E-2</v>
      </c>
      <c r="L28" s="142">
        <f t="shared" ref="L28:BD28" si="34">IFERROR(L27/L18,0)</f>
        <v>0.11512415349887133</v>
      </c>
      <c r="M28" s="142">
        <f t="shared" si="34"/>
        <v>0.12134831460674157</v>
      </c>
      <c r="N28" s="142">
        <f t="shared" si="34"/>
        <v>0.76773049645390068</v>
      </c>
      <c r="O28" s="142">
        <f t="shared" si="34"/>
        <v>0.82809773123909247</v>
      </c>
      <c r="P28" s="141">
        <f t="shared" si="34"/>
        <v>0.26478117761794467</v>
      </c>
      <c r="Q28" s="142">
        <f t="shared" si="34"/>
        <v>0.43410852713178294</v>
      </c>
      <c r="R28" s="142">
        <f t="shared" si="34"/>
        <v>0.49031007751937983</v>
      </c>
      <c r="S28" s="142">
        <f t="shared" si="34"/>
        <v>0.3108108108108108</v>
      </c>
      <c r="T28" s="142">
        <f t="shared" si="34"/>
        <v>0.20207253886010362</v>
      </c>
      <c r="U28" s="142">
        <f t="shared" si="34"/>
        <v>8.6363636363636365E-2</v>
      </c>
      <c r="V28" s="142">
        <f t="shared" si="34"/>
        <v>0.17766497461928935</v>
      </c>
      <c r="W28" s="142">
        <f t="shared" si="34"/>
        <v>4.4474393530997303E-2</v>
      </c>
      <c r="X28" s="141">
        <f t="shared" si="34"/>
        <v>0.26600660066006598</v>
      </c>
      <c r="Y28" s="142">
        <f t="shared" si="34"/>
        <v>3.3121019108280254E-2</v>
      </c>
      <c r="Z28" s="142">
        <f t="shared" si="34"/>
        <v>9.1811414392059559E-2</v>
      </c>
      <c r="AA28" s="142">
        <f t="shared" si="34"/>
        <v>6.353240152477764E-2</v>
      </c>
      <c r="AB28" s="142">
        <f t="shared" si="34"/>
        <v>5.4317548746518104E-2</v>
      </c>
      <c r="AC28" s="142">
        <f t="shared" si="34"/>
        <v>0.1635036496350365</v>
      </c>
      <c r="AD28" s="142">
        <f t="shared" si="34"/>
        <v>4.2207792207792208E-2</v>
      </c>
      <c r="AE28" s="142">
        <f t="shared" si="34"/>
        <v>0</v>
      </c>
      <c r="AF28" s="141">
        <f t="shared" si="34"/>
        <v>6.5675838521791527E-2</v>
      </c>
      <c r="AG28" s="142">
        <f t="shared" si="34"/>
        <v>4.3269230769230768E-2</v>
      </c>
      <c r="AH28" s="142">
        <f t="shared" si="34"/>
        <v>7.441860465116279E-2</v>
      </c>
      <c r="AI28" s="142">
        <f>IFERROR(AI27/AI18,0)</f>
        <v>0.26606875934230195</v>
      </c>
      <c r="AJ28" s="142">
        <f>IFERROR(AJ27/AJ18,0)</f>
        <v>0.32965686274509803</v>
      </c>
      <c r="AK28" s="142">
        <f>IFERROR(AK27/AK18,0)</f>
        <v>7.0365358592692828E-2</v>
      </c>
      <c r="AL28" s="142">
        <f>IFERROR(AL27/AL18,0)</f>
        <v>9.5641646489104115E-2</v>
      </c>
      <c r="AM28" s="142">
        <f t="shared" si="34"/>
        <v>7.0229007633587789E-2</v>
      </c>
      <c r="AN28" s="141">
        <f t="shared" si="34"/>
        <v>0.1405307599517491</v>
      </c>
      <c r="AO28" s="142">
        <f t="shared" si="34"/>
        <v>4.2584434654919234E-2</v>
      </c>
      <c r="AP28" s="142">
        <f t="shared" si="34"/>
        <v>7.5221238938053103E-2</v>
      </c>
      <c r="AQ28" s="142">
        <f t="shared" si="34"/>
        <v>6.6037735849056603E-2</v>
      </c>
      <c r="AR28" s="142">
        <f t="shared" si="34"/>
        <v>5.5130168453292494E-2</v>
      </c>
      <c r="AS28" s="142">
        <f t="shared" si="34"/>
        <v>1.2642225031605564E-3</v>
      </c>
      <c r="AT28" s="142">
        <f t="shared" si="34"/>
        <v>0.13411458333333334</v>
      </c>
      <c r="AU28" s="142">
        <f t="shared" si="34"/>
        <v>6.0322854715378078E-2</v>
      </c>
      <c r="AV28" s="141">
        <f t="shared" si="34"/>
        <v>6.200857755539671E-2</v>
      </c>
      <c r="AW28" s="142">
        <f t="shared" si="34"/>
        <v>0</v>
      </c>
      <c r="AX28" s="142">
        <f t="shared" si="34"/>
        <v>0</v>
      </c>
      <c r="AY28" s="142">
        <f t="shared" si="34"/>
        <v>0</v>
      </c>
      <c r="AZ28" s="142">
        <f t="shared" si="34"/>
        <v>0</v>
      </c>
      <c r="BA28" s="142">
        <f t="shared" si="34"/>
        <v>0</v>
      </c>
      <c r="BB28" s="142">
        <f t="shared" si="34"/>
        <v>0</v>
      </c>
      <c r="BC28" s="142">
        <f t="shared" si="34"/>
        <v>0</v>
      </c>
      <c r="BD28" s="141">
        <f t="shared" si="34"/>
        <v>0</v>
      </c>
    </row>
    <row r="29" spans="1:58" s="2" customFormat="1" ht="12.75" hidden="1" customHeight="1" x14ac:dyDescent="0.2">
      <c r="A29" s="268"/>
      <c r="B29" s="86">
        <f>B28+1</f>
        <v>1</v>
      </c>
      <c r="C29" s="8"/>
      <c r="D29" s="5"/>
      <c r="E29" s="5"/>
      <c r="F29" s="5"/>
      <c r="G29" s="15"/>
      <c r="H29" s="143"/>
      <c r="I29" s="144"/>
      <c r="J29" s="144"/>
      <c r="K29" s="144"/>
      <c r="L29" s="144"/>
      <c r="M29" s="144"/>
      <c r="N29" s="144"/>
      <c r="O29" s="144"/>
      <c r="P29" s="143"/>
      <c r="Q29" s="144"/>
      <c r="R29" s="144"/>
      <c r="S29" s="144"/>
      <c r="T29" s="144"/>
      <c r="U29" s="144"/>
      <c r="V29" s="144"/>
      <c r="W29" s="144"/>
      <c r="X29" s="143"/>
      <c r="Y29" s="144"/>
      <c r="Z29" s="144"/>
      <c r="AA29" s="144"/>
      <c r="AB29" s="144"/>
      <c r="AC29" s="144"/>
      <c r="AD29" s="144"/>
      <c r="AE29" s="144"/>
      <c r="AF29" s="143"/>
      <c r="AG29" s="144"/>
      <c r="AH29" s="144"/>
      <c r="AI29" s="144"/>
      <c r="AJ29" s="144"/>
      <c r="AK29" s="144"/>
      <c r="AL29" s="144"/>
      <c r="AM29" s="144"/>
      <c r="AN29" s="143"/>
      <c r="AO29" s="144"/>
      <c r="AP29" s="144"/>
      <c r="AQ29" s="144"/>
      <c r="AR29" s="144"/>
      <c r="AS29" s="144"/>
      <c r="AT29" s="144"/>
      <c r="AU29" s="144"/>
      <c r="AV29" s="143"/>
      <c r="AW29" s="144"/>
      <c r="AX29" s="144"/>
      <c r="AY29" s="144"/>
      <c r="AZ29" s="144"/>
      <c r="BA29" s="144"/>
      <c r="BB29" s="144"/>
      <c r="BC29" s="144"/>
      <c r="BD29" s="143"/>
    </row>
    <row r="30" spans="1:58" s="2" customFormat="1" ht="12.75" hidden="1" customHeight="1" x14ac:dyDescent="0.2">
      <c r="A30" s="268"/>
      <c r="B30" s="86">
        <f>B29+1</f>
        <v>2</v>
      </c>
      <c r="C30" s="8"/>
      <c r="D30" s="5"/>
      <c r="E30" s="5"/>
      <c r="F30" s="5"/>
      <c r="G30" s="15"/>
      <c r="H30" s="143"/>
      <c r="I30" s="144"/>
      <c r="J30" s="144"/>
      <c r="K30" s="144"/>
      <c r="L30" s="144"/>
      <c r="M30" s="144"/>
      <c r="N30" s="144"/>
      <c r="O30" s="144"/>
      <c r="P30" s="143"/>
      <c r="Q30" s="144"/>
      <c r="R30" s="144"/>
      <c r="S30" s="144"/>
      <c r="T30" s="144"/>
      <c r="U30" s="144"/>
      <c r="V30" s="144"/>
      <c r="W30" s="144"/>
      <c r="X30" s="143"/>
      <c r="Y30" s="144"/>
      <c r="Z30" s="144"/>
      <c r="AA30" s="144"/>
      <c r="AB30" s="144"/>
      <c r="AC30" s="144"/>
      <c r="AD30" s="144"/>
      <c r="AE30" s="144"/>
      <c r="AF30" s="143"/>
      <c r="AG30" s="144"/>
      <c r="AH30" s="144"/>
      <c r="AI30" s="144"/>
      <c r="AJ30" s="144"/>
      <c r="AK30" s="144"/>
      <c r="AL30" s="144"/>
      <c r="AM30" s="144"/>
      <c r="AN30" s="143"/>
      <c r="AO30" s="144"/>
      <c r="AP30" s="144"/>
      <c r="AQ30" s="144"/>
      <c r="AR30" s="144"/>
      <c r="AS30" s="144"/>
      <c r="AT30" s="144"/>
      <c r="AU30" s="144"/>
      <c r="AV30" s="143"/>
      <c r="AW30" s="144"/>
      <c r="AX30" s="144"/>
      <c r="AY30" s="144"/>
      <c r="AZ30" s="144"/>
      <c r="BA30" s="144"/>
      <c r="BB30" s="144"/>
      <c r="BC30" s="144"/>
      <c r="BD30" s="143"/>
    </row>
    <row r="31" spans="1:58" ht="12.75" hidden="1" customHeight="1" x14ac:dyDescent="0.2">
      <c r="A31" s="267"/>
      <c r="B31" s="86">
        <f>B30+1</f>
        <v>3</v>
      </c>
      <c r="C31" s="29"/>
      <c r="D31" s="30"/>
      <c r="E31" s="30"/>
      <c r="F31" s="30"/>
      <c r="G31" s="15"/>
      <c r="H31" s="143"/>
      <c r="I31" s="144"/>
      <c r="J31" s="144"/>
      <c r="K31" s="144"/>
      <c r="L31" s="144"/>
      <c r="M31" s="144"/>
      <c r="N31" s="144"/>
      <c r="O31" s="144"/>
      <c r="P31" s="143"/>
      <c r="Q31" s="144"/>
      <c r="R31" s="144"/>
      <c r="S31" s="144"/>
      <c r="T31" s="144"/>
      <c r="U31" s="144"/>
      <c r="V31" s="144"/>
      <c r="W31" s="144"/>
      <c r="X31" s="143"/>
      <c r="Y31" s="144"/>
      <c r="Z31" s="144"/>
      <c r="AA31" s="144"/>
      <c r="AB31" s="144"/>
      <c r="AC31" s="144"/>
      <c r="AD31" s="144"/>
      <c r="AE31" s="144"/>
      <c r="AF31" s="143"/>
      <c r="AG31" s="144"/>
      <c r="AH31" s="144"/>
      <c r="AI31" s="144"/>
      <c r="AJ31" s="144"/>
      <c r="AK31" s="144"/>
      <c r="AL31" s="144"/>
      <c r="AM31" s="144"/>
      <c r="AN31" s="143"/>
      <c r="AO31" s="144"/>
      <c r="AP31" s="144"/>
      <c r="AQ31" s="144"/>
      <c r="AR31" s="144"/>
      <c r="AS31" s="144"/>
      <c r="AT31" s="144"/>
      <c r="AU31" s="144"/>
      <c r="AV31" s="143"/>
      <c r="AW31" s="144"/>
      <c r="AX31" s="144"/>
      <c r="AY31" s="144"/>
      <c r="AZ31" s="144"/>
      <c r="BA31" s="144"/>
      <c r="BB31" s="144"/>
      <c r="BC31" s="144"/>
      <c r="BD31" s="143"/>
    </row>
    <row r="32" spans="1:58" ht="13.5" hidden="1" customHeight="1" x14ac:dyDescent="0.2">
      <c r="A32" s="267"/>
      <c r="B32" s="86" t="e">
        <f>#REF!+1</f>
        <v>#REF!</v>
      </c>
      <c r="C32" s="29" t="s">
        <v>103</v>
      </c>
      <c r="D32" s="30"/>
      <c r="E32" s="30"/>
      <c r="F32" s="30"/>
      <c r="G32" s="15"/>
      <c r="H32" s="143">
        <f>SUMIF($I$3:$BD$3,$H$3,$I32:$BD32)</f>
        <v>7173663.6899999976</v>
      </c>
      <c r="I32" s="144">
        <f t="shared" ref="I32:O32" si="35">I19*I33</f>
        <v>473835</v>
      </c>
      <c r="J32" s="144">
        <f t="shared" si="35"/>
        <v>232710.94999999998</v>
      </c>
      <c r="K32" s="144">
        <f t="shared" si="35"/>
        <v>206707.89999999997</v>
      </c>
      <c r="L32" s="144">
        <f t="shared" si="35"/>
        <v>266721.44</v>
      </c>
      <c r="M32" s="144">
        <f t="shared" si="35"/>
        <v>392797.05000000005</v>
      </c>
      <c r="N32" s="144">
        <f t="shared" si="35"/>
        <v>399007.44</v>
      </c>
      <c r="O32" s="144">
        <f t="shared" si="35"/>
        <v>385984.26</v>
      </c>
      <c r="P32" s="143">
        <f>SUM(I32:O32)</f>
        <v>2357764.04</v>
      </c>
      <c r="Q32" s="144">
        <f t="shared" ref="Q32:W32" si="36">Q19*Q33</f>
        <v>369022.56</v>
      </c>
      <c r="R32" s="144">
        <f t="shared" si="36"/>
        <v>321055.2</v>
      </c>
      <c r="S32" s="144">
        <f t="shared" si="36"/>
        <v>261212.59999999998</v>
      </c>
      <c r="T32" s="144">
        <f t="shared" si="36"/>
        <v>244685.4</v>
      </c>
      <c r="U32" s="144">
        <f t="shared" si="36"/>
        <v>287293.60000000003</v>
      </c>
      <c r="V32" s="144">
        <f t="shared" si="36"/>
        <v>240143</v>
      </c>
      <c r="W32" s="144">
        <f t="shared" si="36"/>
        <v>205341.08000000002</v>
      </c>
      <c r="X32" s="143">
        <f>SUM(Q32:W32)</f>
        <v>1928753.4400000002</v>
      </c>
      <c r="Y32" s="144">
        <f t="shared" ref="Y32:AE32" si="37">Y19*Y33</f>
        <v>253908.25</v>
      </c>
      <c r="Z32" s="144">
        <f t="shared" si="37"/>
        <v>249303.86000000002</v>
      </c>
      <c r="AA32" s="144">
        <f t="shared" si="37"/>
        <v>226270.37</v>
      </c>
      <c r="AB32" s="144">
        <f t="shared" si="37"/>
        <v>201399</v>
      </c>
      <c r="AC32" s="144">
        <f t="shared" si="37"/>
        <v>212521.25</v>
      </c>
      <c r="AD32" s="144">
        <f t="shared" si="37"/>
        <v>173089.84</v>
      </c>
      <c r="AE32" s="144">
        <f t="shared" si="37"/>
        <v>149963.94</v>
      </c>
      <c r="AF32" s="143">
        <f>SUM(Y32:AE32)</f>
        <v>1466456.51</v>
      </c>
      <c r="AG32" s="144">
        <f t="shared" ref="AG32:AM32" si="38">AG19*AG33</f>
        <v>180835.20000000001</v>
      </c>
      <c r="AH32" s="144">
        <f t="shared" si="38"/>
        <v>201878.55000000002</v>
      </c>
      <c r="AI32" s="144">
        <f>AI19*AI33</f>
        <v>212253.62999999998</v>
      </c>
      <c r="AJ32" s="144">
        <f>AJ19*AJ33</f>
        <v>250650.72</v>
      </c>
      <c r="AK32" s="144">
        <f>AK19*AK33</f>
        <v>210659.34</v>
      </c>
      <c r="AL32" s="144">
        <f>AL19*AL33</f>
        <v>248270.82</v>
      </c>
      <c r="AM32" s="144">
        <f t="shared" si="38"/>
        <v>190519.85</v>
      </c>
      <c r="AN32" s="143">
        <f>SUM(AG32:AM32)</f>
        <v>1495068.11</v>
      </c>
      <c r="AO32" s="144">
        <f t="shared" ref="AO32:AU32" si="39">AO19*AO33</f>
        <v>187806.18</v>
      </c>
      <c r="AP32" s="144">
        <f t="shared" si="39"/>
        <v>179385.24</v>
      </c>
      <c r="AQ32" s="144">
        <f t="shared" si="39"/>
        <v>240280.80000000002</v>
      </c>
      <c r="AR32" s="144">
        <f t="shared" si="39"/>
        <v>184263.54</v>
      </c>
      <c r="AS32" s="144">
        <f t="shared" si="39"/>
        <v>201784.1</v>
      </c>
      <c r="AT32" s="144">
        <f t="shared" si="39"/>
        <v>187660.79999999999</v>
      </c>
      <c r="AU32" s="144">
        <f t="shared" si="39"/>
        <v>317213.26999999996</v>
      </c>
      <c r="AV32" s="143">
        <f>SUM(AO32:AU32)</f>
        <v>1498393.93</v>
      </c>
      <c r="AW32" s="144">
        <f t="shared" ref="AW32:BC32" si="40">AW19*AW33</f>
        <v>0</v>
      </c>
      <c r="AX32" s="144">
        <f t="shared" si="40"/>
        <v>0</v>
      </c>
      <c r="AY32" s="144">
        <f t="shared" si="40"/>
        <v>0</v>
      </c>
      <c r="AZ32" s="144">
        <f t="shared" si="40"/>
        <v>0</v>
      </c>
      <c r="BA32" s="144">
        <f t="shared" si="40"/>
        <v>0</v>
      </c>
      <c r="BB32" s="144">
        <f t="shared" si="40"/>
        <v>0</v>
      </c>
      <c r="BC32" s="144">
        <f t="shared" si="40"/>
        <v>0</v>
      </c>
      <c r="BD32" s="143">
        <f>SUM(AW32:BC32)</f>
        <v>0</v>
      </c>
    </row>
    <row r="33" spans="1:56" s="40" customFormat="1" ht="13.5" customHeight="1" x14ac:dyDescent="0.2">
      <c r="A33" s="102"/>
      <c r="B33" s="93"/>
      <c r="C33" s="94" t="s">
        <v>17</v>
      </c>
      <c r="D33" s="95" t="s">
        <v>15</v>
      </c>
      <c r="E33" s="95"/>
      <c r="F33" s="95"/>
      <c r="G33" s="96"/>
      <c r="H33" s="152">
        <f>IF(ISERROR(H32/H19),0,H32/H19)</f>
        <v>300.36694259515127</v>
      </c>
      <c r="I33" s="153">
        <v>232.5</v>
      </c>
      <c r="J33" s="153">
        <v>269.02999999999997</v>
      </c>
      <c r="K33" s="153">
        <v>256.77999999999997</v>
      </c>
      <c r="L33" s="153">
        <v>301.04000000000002</v>
      </c>
      <c r="M33" s="153">
        <v>294.23</v>
      </c>
      <c r="N33" s="153">
        <v>353.73</v>
      </c>
      <c r="O33" s="153">
        <v>336.81</v>
      </c>
      <c r="P33" s="152">
        <f>IFERROR(P32/P19,0)</f>
        <v>287.42704376447642</v>
      </c>
      <c r="Q33" s="153">
        <v>357.58</v>
      </c>
      <c r="R33" s="153">
        <v>311.10000000000002</v>
      </c>
      <c r="S33" s="153">
        <v>320.89999999999998</v>
      </c>
      <c r="T33" s="153">
        <v>316.95</v>
      </c>
      <c r="U33" s="153">
        <v>326.47000000000003</v>
      </c>
      <c r="V33" s="153">
        <v>304.75</v>
      </c>
      <c r="W33" s="153">
        <v>276.74</v>
      </c>
      <c r="X33" s="152">
        <f>IF(ISERROR(X32/X19),0,X32/X19)</f>
        <v>318.27614521452148</v>
      </c>
      <c r="Y33" s="153">
        <v>323.45</v>
      </c>
      <c r="Z33" s="153">
        <v>309.31</v>
      </c>
      <c r="AA33" s="153">
        <v>287.51</v>
      </c>
      <c r="AB33" s="153">
        <v>280.5</v>
      </c>
      <c r="AC33" s="153">
        <v>310.25</v>
      </c>
      <c r="AD33" s="153">
        <v>280.99</v>
      </c>
      <c r="AE33" s="153">
        <v>257.67</v>
      </c>
      <c r="AF33" s="152">
        <f>IF(ISERROR(AF32/AF19),0,AF32/AF19)</f>
        <v>294.52832094798151</v>
      </c>
      <c r="AG33" s="153">
        <v>289.8</v>
      </c>
      <c r="AH33" s="153">
        <v>312.99</v>
      </c>
      <c r="AI33" s="153">
        <v>317.27</v>
      </c>
      <c r="AJ33" s="153">
        <v>307.17</v>
      </c>
      <c r="AK33" s="153">
        <v>285.06</v>
      </c>
      <c r="AL33" s="153">
        <v>300.57</v>
      </c>
      <c r="AM33" s="153">
        <v>290.87</v>
      </c>
      <c r="AN33" s="152">
        <f>IF(ISERROR(AN32/AN19),0,AN32/AN19)</f>
        <v>300.57662042621632</v>
      </c>
      <c r="AO33" s="153">
        <v>275.77999999999997</v>
      </c>
      <c r="AP33" s="153">
        <v>264.58</v>
      </c>
      <c r="AQ33" s="153">
        <v>283.35000000000002</v>
      </c>
      <c r="AR33" s="153">
        <v>282.18</v>
      </c>
      <c r="AS33" s="153">
        <v>255.1</v>
      </c>
      <c r="AT33" s="153">
        <v>244.35</v>
      </c>
      <c r="AU33" s="153">
        <v>269.51</v>
      </c>
      <c r="AV33" s="152">
        <f>IF(ISERROR(AV32/AV19),0,AV32/AV19)</f>
        <v>267.76160293066476</v>
      </c>
      <c r="AW33" s="153"/>
      <c r="AX33" s="153"/>
      <c r="AY33" s="153"/>
      <c r="AZ33" s="153"/>
      <c r="BA33" s="153"/>
      <c r="BB33" s="153"/>
      <c r="BC33" s="153"/>
      <c r="BD33" s="152">
        <f>IF(ISERROR(BD32/BD19),0,BD32/BD19)</f>
        <v>0</v>
      </c>
    </row>
    <row r="34" spans="1:56" ht="13.5" hidden="1" customHeight="1" x14ac:dyDescent="0.2">
      <c r="A34" s="267"/>
      <c r="B34" s="86">
        <f>B33+1</f>
        <v>1</v>
      </c>
      <c r="C34" s="29" t="s">
        <v>104</v>
      </c>
      <c r="D34" s="30"/>
      <c r="E34" s="30"/>
      <c r="F34" s="30"/>
      <c r="G34" s="15"/>
      <c r="H34" s="143">
        <f>SUMIF($I$3:$BD$3,$H$3,$I34:$BD34)</f>
        <v>17403.056250000005</v>
      </c>
      <c r="I34" s="144">
        <f t="shared" ref="I34:O34" si="41">I35*I36</f>
        <v>733.37185499999998</v>
      </c>
      <c r="J34" s="144">
        <f t="shared" si="41"/>
        <v>597.64156000000003</v>
      </c>
      <c r="K34" s="144">
        <f t="shared" si="41"/>
        <v>668.95223599999997</v>
      </c>
      <c r="L34" s="144">
        <f t="shared" si="41"/>
        <v>589.87856199999999</v>
      </c>
      <c r="M34" s="144">
        <f t="shared" si="41"/>
        <v>568.72611300000005</v>
      </c>
      <c r="N34" s="144">
        <f t="shared" si="41"/>
        <v>661.3171000000001</v>
      </c>
      <c r="O34" s="144">
        <f t="shared" si="41"/>
        <v>722.63717299999996</v>
      </c>
      <c r="P34" s="143">
        <f>SUM(I34:O34)</f>
        <v>4542.5245990000003</v>
      </c>
      <c r="Q34" s="144">
        <f t="shared" ref="Q34:W34" si="42">Q35*Q36</f>
        <v>769.02579900000001</v>
      </c>
      <c r="R34" s="144">
        <f t="shared" si="42"/>
        <v>653.46199000000001</v>
      </c>
      <c r="S34" s="144">
        <f t="shared" si="42"/>
        <v>732.4415459999999</v>
      </c>
      <c r="T34" s="144">
        <f t="shared" si="42"/>
        <v>724.45236799999998</v>
      </c>
      <c r="U34" s="144">
        <f t="shared" si="42"/>
        <v>664.43800499999998</v>
      </c>
      <c r="V34" s="144">
        <f t="shared" si="42"/>
        <v>527.80384000000004</v>
      </c>
      <c r="W34" s="144">
        <f t="shared" si="42"/>
        <v>438.81322799999998</v>
      </c>
      <c r="X34" s="143">
        <f>SUM(Q34:W34)</f>
        <v>4510.4367760000005</v>
      </c>
      <c r="Y34" s="144">
        <f t="shared" ref="Y34:AE34" si="43">Y35*Y36</f>
        <v>671.84097900000006</v>
      </c>
      <c r="Z34" s="144">
        <f t="shared" si="43"/>
        <v>646.38469199999997</v>
      </c>
      <c r="AA34" s="144">
        <f t="shared" si="43"/>
        <v>573.67853200000002</v>
      </c>
      <c r="AB34" s="144">
        <f t="shared" si="43"/>
        <v>544.41799600000002</v>
      </c>
      <c r="AC34" s="144">
        <f t="shared" si="43"/>
        <v>583.46366399999999</v>
      </c>
      <c r="AD34" s="144">
        <f t="shared" si="43"/>
        <v>418.85578799999996</v>
      </c>
      <c r="AE34" s="144">
        <f t="shared" si="43"/>
        <v>336.90410800000001</v>
      </c>
      <c r="AF34" s="143">
        <f>SUM(Y34:AE34)</f>
        <v>3775.5457590000001</v>
      </c>
      <c r="AG34" s="144">
        <f t="shared" ref="AG34:AM34" si="44">AG35*AG36</f>
        <v>513.92932499999995</v>
      </c>
      <c r="AH34" s="144">
        <f t="shared" si="44"/>
        <v>641.02800400000001</v>
      </c>
      <c r="AI34" s="144">
        <f>AI35*AI36</f>
        <v>681.57448799999997</v>
      </c>
      <c r="AJ34" s="144">
        <f>AJ35*AJ36</f>
        <v>681.46306800000002</v>
      </c>
      <c r="AK34" s="144">
        <f>AK35*AK36</f>
        <v>618.31646799999999</v>
      </c>
      <c r="AL34" s="144">
        <f>AL35*AL36</f>
        <v>560.75321799999995</v>
      </c>
      <c r="AM34" s="144">
        <f t="shared" si="44"/>
        <v>470.55691200000001</v>
      </c>
      <c r="AN34" s="143">
        <f>SUM(AG34:AM34)</f>
        <v>4167.6214829999999</v>
      </c>
      <c r="AO34" s="144">
        <f t="shared" ref="AO34:AU34" si="45">AO35*AO36</f>
        <v>602.835736</v>
      </c>
      <c r="AP34" s="144">
        <f t="shared" si="45"/>
        <v>577.005</v>
      </c>
      <c r="AQ34" s="144">
        <f t="shared" si="45"/>
        <v>570.77196000000004</v>
      </c>
      <c r="AR34" s="144">
        <f t="shared" si="45"/>
        <v>527.52492799999993</v>
      </c>
      <c r="AS34" s="144">
        <f t="shared" si="45"/>
        <v>469.34511199999992</v>
      </c>
      <c r="AT34" s="144">
        <f t="shared" si="45"/>
        <v>375.58545600000002</v>
      </c>
      <c r="AU34" s="144">
        <f t="shared" si="45"/>
        <v>442.42976699999997</v>
      </c>
      <c r="AV34" s="143">
        <f>SUM(AO34:AU34)</f>
        <v>3565.4979589999998</v>
      </c>
      <c r="AW34" s="144">
        <f t="shared" ref="AW34:BC34" si="46">AW35*AW36</f>
        <v>0</v>
      </c>
      <c r="AX34" s="144">
        <f t="shared" si="46"/>
        <v>0</v>
      </c>
      <c r="AY34" s="144">
        <f t="shared" si="46"/>
        <v>0</v>
      </c>
      <c r="AZ34" s="144">
        <f t="shared" si="46"/>
        <v>0</v>
      </c>
      <c r="BA34" s="144">
        <f t="shared" si="46"/>
        <v>0</v>
      </c>
      <c r="BB34" s="144">
        <f t="shared" si="46"/>
        <v>0</v>
      </c>
      <c r="BC34" s="144">
        <f t="shared" si="46"/>
        <v>0</v>
      </c>
      <c r="BD34" s="143">
        <f>SUM(AW34:BC34)</f>
        <v>0</v>
      </c>
    </row>
    <row r="35" spans="1:56" ht="13.5" customHeight="1" x14ac:dyDescent="0.2">
      <c r="A35" s="88"/>
      <c r="B35" s="86">
        <f>B34+1</f>
        <v>2</v>
      </c>
      <c r="C35" s="29" t="s">
        <v>105</v>
      </c>
      <c r="D35" s="30" t="s">
        <v>4</v>
      </c>
      <c r="E35" s="30"/>
      <c r="F35" s="30"/>
      <c r="G35" s="15"/>
      <c r="H35" s="145">
        <f>IF(ISERROR(H34/H36),0,H34/H36)</f>
        <v>0.7518766071780375</v>
      </c>
      <c r="I35" s="146">
        <v>0.79710000000000003</v>
      </c>
      <c r="J35" s="146">
        <v>0.69799999999999995</v>
      </c>
      <c r="K35" s="146">
        <v>0.74770000000000003</v>
      </c>
      <c r="L35" s="146">
        <v>0.66010000000000002</v>
      </c>
      <c r="M35" s="146">
        <v>0.81710000000000005</v>
      </c>
      <c r="N35" s="146">
        <v>0.94750000000000001</v>
      </c>
      <c r="O35" s="146">
        <v>0.92589999999999995</v>
      </c>
      <c r="P35" s="145">
        <f>IF(ISERROR(P34/P36),0,P34/P36)</f>
        <v>0.79151434981172786</v>
      </c>
      <c r="Q35" s="146">
        <v>0.91790000000000005</v>
      </c>
      <c r="R35" s="146">
        <v>0.90169999999999995</v>
      </c>
      <c r="S35" s="146">
        <v>0.91169999999999995</v>
      </c>
      <c r="T35" s="146">
        <v>0.82840000000000003</v>
      </c>
      <c r="U35" s="146">
        <v>0.77949999999999997</v>
      </c>
      <c r="V35" s="146">
        <v>0.78169999999999995</v>
      </c>
      <c r="W35" s="146">
        <v>0.6532</v>
      </c>
      <c r="X35" s="145">
        <f>IF(ISERROR(X34/X36),0,X34/X36)</f>
        <v>0.82915641522926442</v>
      </c>
      <c r="Y35" s="146">
        <v>0.73409999999999997</v>
      </c>
      <c r="Z35" s="146">
        <v>0.78420000000000001</v>
      </c>
      <c r="AA35" s="146">
        <v>0.67330000000000001</v>
      </c>
      <c r="AB35" s="146">
        <v>0.64939999999999998</v>
      </c>
      <c r="AC35" s="146">
        <v>0.68959999999999999</v>
      </c>
      <c r="AD35" s="146">
        <v>0.61619999999999997</v>
      </c>
      <c r="AE35" s="146">
        <v>0.4703</v>
      </c>
      <c r="AF35" s="145">
        <f>IF(ISERROR(AF34/AF36),0,AF34/AF36)</f>
        <v>0.66564394325125797</v>
      </c>
      <c r="AG35" s="146">
        <v>0.64249999999999996</v>
      </c>
      <c r="AH35" s="146">
        <v>0.74019999999999997</v>
      </c>
      <c r="AI35" s="146">
        <v>0.89039999999999997</v>
      </c>
      <c r="AJ35" s="146">
        <v>0.85709999999999997</v>
      </c>
      <c r="AK35" s="146">
        <v>0.79420000000000002</v>
      </c>
      <c r="AL35" s="146">
        <v>0.81369999999999998</v>
      </c>
      <c r="AM35" s="146">
        <v>0.72240000000000004</v>
      </c>
      <c r="AN35" s="145">
        <f>IF(ISERROR(AN34/AN36),0,AN34/AN36)</f>
        <v>0.77964753344856996</v>
      </c>
      <c r="AO35" s="146">
        <v>0.72560000000000002</v>
      </c>
      <c r="AP35" s="146">
        <v>0.75</v>
      </c>
      <c r="AQ35" s="146">
        <v>0.65400000000000003</v>
      </c>
      <c r="AR35" s="146">
        <v>0.65439999999999998</v>
      </c>
      <c r="AS35" s="146">
        <v>0.61029999999999995</v>
      </c>
      <c r="AT35" s="146">
        <v>0.69240000000000002</v>
      </c>
      <c r="AU35" s="146">
        <v>0.7137</v>
      </c>
      <c r="AV35" s="145">
        <f>IF(ISERROR(AV34/AV36),0,AV34/AV36)</f>
        <v>0.68430407627053591</v>
      </c>
      <c r="AW35" s="146"/>
      <c r="AX35" s="146"/>
      <c r="AY35" s="146"/>
      <c r="AZ35" s="146"/>
      <c r="BA35" s="146"/>
      <c r="BB35" s="146"/>
      <c r="BC35" s="146"/>
      <c r="BD35" s="145">
        <f>IF(ISERROR(BD34/BD36),0,BD34/BD36)</f>
        <v>0</v>
      </c>
    </row>
    <row r="36" spans="1:56" ht="13.5" hidden="1" customHeight="1" outlineLevel="1" x14ac:dyDescent="0.2">
      <c r="A36" s="267"/>
      <c r="B36" s="86">
        <f>B35+1</f>
        <v>3</v>
      </c>
      <c r="C36" s="29" t="s">
        <v>34</v>
      </c>
      <c r="D36" s="30" t="s">
        <v>106</v>
      </c>
      <c r="E36" s="30"/>
      <c r="F36" s="30"/>
      <c r="G36" s="15"/>
      <c r="H36" s="143">
        <f>SUMIF($I$3:$BD$3,$H$3,$I36:$BD36)</f>
        <v>23146.16</v>
      </c>
      <c r="I36" s="144">
        <v>920.05</v>
      </c>
      <c r="J36" s="144">
        <v>856.22</v>
      </c>
      <c r="K36" s="144">
        <v>894.68</v>
      </c>
      <c r="L36" s="144">
        <v>893.62</v>
      </c>
      <c r="M36" s="144">
        <v>696.03</v>
      </c>
      <c r="N36" s="144">
        <v>697.96</v>
      </c>
      <c r="O36" s="144">
        <v>780.47</v>
      </c>
      <c r="P36" s="143">
        <f>SUM(I36:O36)</f>
        <v>5739.03</v>
      </c>
      <c r="Q36" s="144">
        <v>837.81</v>
      </c>
      <c r="R36" s="144">
        <v>724.7</v>
      </c>
      <c r="S36" s="144">
        <v>803.38</v>
      </c>
      <c r="T36" s="144">
        <v>874.52</v>
      </c>
      <c r="U36" s="144">
        <v>852.39</v>
      </c>
      <c r="V36" s="144">
        <v>675.2</v>
      </c>
      <c r="W36" s="144">
        <v>671.79</v>
      </c>
      <c r="X36" s="143">
        <f>SUM(Q36:W36)</f>
        <v>5439.79</v>
      </c>
      <c r="Y36" s="144">
        <v>915.19</v>
      </c>
      <c r="Z36" s="144">
        <v>824.26</v>
      </c>
      <c r="AA36" s="144">
        <v>852.04</v>
      </c>
      <c r="AB36" s="144">
        <v>838.34</v>
      </c>
      <c r="AC36" s="144">
        <v>846.09</v>
      </c>
      <c r="AD36" s="144">
        <v>679.74</v>
      </c>
      <c r="AE36" s="144">
        <v>716.36</v>
      </c>
      <c r="AF36" s="143">
        <f>SUM(Y36:AE36)</f>
        <v>5672.0199999999995</v>
      </c>
      <c r="AG36" s="144">
        <v>799.89</v>
      </c>
      <c r="AH36" s="144">
        <v>866.02</v>
      </c>
      <c r="AI36" s="144">
        <v>765.47</v>
      </c>
      <c r="AJ36" s="144">
        <v>795.08</v>
      </c>
      <c r="AK36" s="144">
        <v>778.54</v>
      </c>
      <c r="AL36" s="144">
        <v>689.14</v>
      </c>
      <c r="AM36" s="144">
        <v>651.38</v>
      </c>
      <c r="AN36" s="143">
        <f>SUM(AG36:AM36)</f>
        <v>5345.52</v>
      </c>
      <c r="AO36" s="144">
        <v>830.81</v>
      </c>
      <c r="AP36" s="144">
        <v>769.34</v>
      </c>
      <c r="AQ36" s="144">
        <v>872.74</v>
      </c>
      <c r="AR36" s="144">
        <v>806.12</v>
      </c>
      <c r="AS36" s="144">
        <v>769.04</v>
      </c>
      <c r="AT36" s="144">
        <v>542.44000000000005</v>
      </c>
      <c r="AU36" s="144">
        <v>619.91</v>
      </c>
      <c r="AV36" s="143">
        <f>SUM(AO36:AU36)</f>
        <v>5210.3999999999996</v>
      </c>
      <c r="AW36" s="144"/>
      <c r="AX36" s="144"/>
      <c r="AY36" s="144"/>
      <c r="AZ36" s="144"/>
      <c r="BA36" s="144"/>
      <c r="BB36" s="144"/>
      <c r="BC36" s="144"/>
      <c r="BD36" s="143">
        <f>SUM(AW36:BC36)</f>
        <v>0</v>
      </c>
    </row>
    <row r="37" spans="1:56" ht="13.5" hidden="1" customHeight="1" outlineLevel="1" x14ac:dyDescent="0.2">
      <c r="A37" s="267"/>
      <c r="B37" s="86">
        <f>B36+1</f>
        <v>4</v>
      </c>
      <c r="C37" s="29" t="s">
        <v>39</v>
      </c>
      <c r="D37" s="30" t="s">
        <v>106</v>
      </c>
      <c r="E37" s="30"/>
      <c r="F37" s="30"/>
      <c r="G37" s="15"/>
      <c r="H37" s="143">
        <f>SUMIFS($I$37:$BD$37,$I$3:$BD$3,$H$3,$I$36:$BD$36,"&gt;0")</f>
        <v>22991.43</v>
      </c>
      <c r="I37" s="144">
        <f>HLOOKUP(I$2,Ready_план!$A$1:$AQ$28,6,0)</f>
        <v>825.04999999999984</v>
      </c>
      <c r="J37" s="144">
        <f>HLOOKUP(J$2,Ready_план!$A$1:$AQ$28,6,0)</f>
        <v>784.29999999999984</v>
      </c>
      <c r="K37" s="144">
        <f>HLOOKUP(K$2,Ready_план!$A$1:$AQ$28,6,0)</f>
        <v>831.05</v>
      </c>
      <c r="L37" s="144">
        <f>HLOOKUP(L$2,Ready_план!$A$1:$AQ$28,6,0)</f>
        <v>803.8</v>
      </c>
      <c r="M37" s="144">
        <f>HLOOKUP(M$2,Ready_план!$A$1:$AQ$28,6,0)</f>
        <v>793.54999999999984</v>
      </c>
      <c r="N37" s="144">
        <f>HLOOKUP(N$2,Ready_план!$A$1:$AQ$28,6,0)</f>
        <v>806.73000000000013</v>
      </c>
      <c r="O37" s="144">
        <f>HLOOKUP(O$2,Ready_план!$A$1:$AQ$28,6,0)</f>
        <v>828.81000000000029</v>
      </c>
      <c r="P37" s="143">
        <f>SUMIF(I36:O36,"&gt;0",I37:O37)</f>
        <v>5673.29</v>
      </c>
      <c r="Q37" s="144">
        <f>HLOOKUP(Q$2,Ready_план!$A$1:$AQ$28,6,0)</f>
        <v>904.06999999999994</v>
      </c>
      <c r="R37" s="144">
        <f>HLOOKUP(R$2,Ready_план!$A$1:$AQ$28,6,0)</f>
        <v>794.81999999999994</v>
      </c>
      <c r="S37" s="144">
        <f>HLOOKUP(S$2,Ready_план!$A$1:$AQ$28,6,0)</f>
        <v>803.14999999999986</v>
      </c>
      <c r="T37" s="144">
        <f>HLOOKUP(T$2,Ready_план!$A$1:$AQ$28,6,0)</f>
        <v>832.64999999999986</v>
      </c>
      <c r="U37" s="144">
        <f>HLOOKUP(U$2,Ready_план!$A$1:$AQ$28,6,0)</f>
        <v>845.31999999999994</v>
      </c>
      <c r="V37" s="144">
        <f>HLOOKUP(V$2,Ready_план!$A$1:$AQ$28,6,0)</f>
        <v>613.31999999999994</v>
      </c>
      <c r="W37" s="144">
        <f>HLOOKUP(W$2,Ready_план!$A$1:$AQ$28,6,0)</f>
        <v>611.14999999999986</v>
      </c>
      <c r="X37" s="143">
        <f>SUMIF(Q36:W36,"&gt;0",Q37:W37)</f>
        <v>5404.4799999999987</v>
      </c>
      <c r="Y37" s="144">
        <f>HLOOKUP(Y$2,Ready_план!$A$1:$AQ$28,6,0)</f>
        <v>874.64999999999986</v>
      </c>
      <c r="Z37" s="144">
        <f>HLOOKUP(Z$2,Ready_план!$A$1:$AQ$28,6,0)</f>
        <v>834.81999999999994</v>
      </c>
      <c r="AA37" s="144">
        <f>HLOOKUP(AA$2,Ready_план!$A$1:$AQ$28,6,0)</f>
        <v>773.81999999999994</v>
      </c>
      <c r="AB37" s="144">
        <f>HLOOKUP(AB$2,Ready_план!$A$1:$AQ$28,6,0)</f>
        <v>792.64999999999986</v>
      </c>
      <c r="AC37" s="144">
        <f>HLOOKUP(AC$2,Ready_план!$A$1:$AQ$28,6,0)</f>
        <v>822.14999999999986</v>
      </c>
      <c r="AD37" s="144">
        <f>HLOOKUP(AD$2,Ready_план!$A$1:$AQ$28,6,0)</f>
        <v>663.81999999999994</v>
      </c>
      <c r="AE37" s="144">
        <f>HLOOKUP(AE$2,Ready_план!$A$1:$AQ$28,6,0)</f>
        <v>602.81999999999994</v>
      </c>
      <c r="AF37" s="143">
        <f>SUMIF(Y36:AE36,"&gt;0",Y37:AE37)</f>
        <v>5364.7299999999987</v>
      </c>
      <c r="AG37" s="144">
        <f>HLOOKUP(AG$2,Ready_план!$A$1:$AQ$28,6,0)</f>
        <v>788.89999999999986</v>
      </c>
      <c r="AH37" s="144">
        <f>HLOOKUP(AH$2,Ready_план!$A$1:$AQ$28,6,0)</f>
        <v>840.4799999999999</v>
      </c>
      <c r="AI37" s="144">
        <f>HLOOKUP(AI$2,Ready_план!$A$1:$AQ$28,6,0)</f>
        <v>838.9</v>
      </c>
      <c r="AJ37" s="144">
        <f>HLOOKUP(AJ$2,Ready_план!$A$1:$AQ$28,6,0)</f>
        <v>755.81999999999994</v>
      </c>
      <c r="AK37" s="144">
        <f>HLOOKUP(AK$2,Ready_план!$A$1:$AQ$28,6,0)</f>
        <v>778.39999999999986</v>
      </c>
      <c r="AL37" s="144">
        <f>HLOOKUP(AL$2,Ready_план!$A$1:$AQ$28,6,0)</f>
        <v>666.9799999999999</v>
      </c>
      <c r="AM37" s="144">
        <f>HLOOKUP(AM$2,Ready_план!$A$1:$AQ$28,6,0)</f>
        <v>665.39999999999986</v>
      </c>
      <c r="AN37" s="143">
        <f>SUMIF(AG36:AM36,"&gt;0",AG37:AM37)</f>
        <v>5334.8799999999983</v>
      </c>
      <c r="AO37" s="144">
        <f>HLOOKUP(AO$2,Ready_план!$A$1:$AQ$28,6,0)</f>
        <v>808.31999999999994</v>
      </c>
      <c r="AP37" s="144">
        <f>HLOOKUP(AP$2,Ready_план!$A$1:$AQ$28,6,0)</f>
        <v>757.39999999999986</v>
      </c>
      <c r="AQ37" s="144">
        <f>HLOOKUP(AQ$2,Ready_план!$A$1:$AQ$28,6,0)</f>
        <v>850.9799999999999</v>
      </c>
      <c r="AR37" s="144">
        <f>HLOOKUP(AR$2,Ready_план!$A$1:$AQ$28,6,0)</f>
        <v>817.89999999999986</v>
      </c>
      <c r="AS37" s="144">
        <f>HLOOKUP(AS$2,Ready_план!$A$1:$AQ$28,6,0)</f>
        <v>766.31999999999994</v>
      </c>
      <c r="AT37" s="144">
        <f>HLOOKUP(AT$2,Ready_план!$A$1:$AQ$28,6,0)</f>
        <v>604.89999999999986</v>
      </c>
      <c r="AU37" s="144">
        <f>HLOOKUP(AU$2,Ready_план!$A$1:$AQ$28,6,0)</f>
        <v>645.9799999999999</v>
      </c>
      <c r="AV37" s="143">
        <f>SUMIF(AO36:AU36,"&gt;0",AO37:AU37)</f>
        <v>5251.7999999999984</v>
      </c>
      <c r="AW37" s="144">
        <f>HLOOKUP(AW$2,Ready_план!$A$1:$AQ$28,6,0)</f>
        <v>0</v>
      </c>
      <c r="AX37" s="144">
        <f>HLOOKUP(AX$2,Ready_план!$A$1:$AQ$28,6,0)</f>
        <v>0</v>
      </c>
      <c r="AY37" s="144">
        <f>HLOOKUP(AY$2,Ready_план!$A$1:$AQ$28,6,0)</f>
        <v>0</v>
      </c>
      <c r="AZ37" s="144">
        <f>HLOOKUP(AZ$2,Ready_план!$A$1:$AQ$28,6,0)</f>
        <v>0</v>
      </c>
      <c r="BA37" s="144">
        <f>HLOOKUP(BA$2,Ready_план!$A$1:$AQ$28,6,0)</f>
        <v>0</v>
      </c>
      <c r="BB37" s="144">
        <f>HLOOKUP(BB$2,Ready_план!$A$1:$AQ$28,6,0)</f>
        <v>0</v>
      </c>
      <c r="BC37" s="144">
        <f>HLOOKUP(BC$2,Ready_план!$A$1:$AQ$28,6,0)</f>
        <v>0</v>
      </c>
      <c r="BD37" s="143">
        <f>SUMIF(AW36:BC36,"&gt;0",AW37:BC37)</f>
        <v>0</v>
      </c>
    </row>
    <row r="38" spans="1:56" s="49" customFormat="1" ht="13.5" customHeight="1" collapsed="1" x14ac:dyDescent="0.2">
      <c r="A38" s="88"/>
      <c r="B38" s="67">
        <f>B37+1</f>
        <v>5</v>
      </c>
      <c r="C38" s="89" t="s">
        <v>40</v>
      </c>
      <c r="D38" s="90" t="s">
        <v>4</v>
      </c>
      <c r="E38" s="90"/>
      <c r="F38" s="90"/>
      <c r="G38" s="44"/>
      <c r="H38" s="145">
        <f t="shared" ref="H38:AM38" si="47">IF(ISERROR((H36)/H37),0,(H36)/H37)</f>
        <v>1.0067298989232074</v>
      </c>
      <c r="I38" s="146">
        <f>IF(ISERROR((I36)/I37),0,(I36)/I37)</f>
        <v>1.1151445366947459</v>
      </c>
      <c r="J38" s="146">
        <f t="shared" si="47"/>
        <v>1.0916996047430834</v>
      </c>
      <c r="K38" s="146">
        <f t="shared" si="47"/>
        <v>1.0765657902653269</v>
      </c>
      <c r="L38" s="146">
        <f t="shared" si="47"/>
        <v>1.1117442149788506</v>
      </c>
      <c r="M38" s="146">
        <f t="shared" si="47"/>
        <v>0.87710919286749434</v>
      </c>
      <c r="N38" s="146">
        <f t="shared" si="47"/>
        <v>0.86517174271441488</v>
      </c>
      <c r="O38" s="146">
        <f t="shared" si="47"/>
        <v>0.94167541414799505</v>
      </c>
      <c r="P38" s="145">
        <f t="shared" si="47"/>
        <v>1.0115876325729867</v>
      </c>
      <c r="Q38" s="146">
        <f t="shared" si="47"/>
        <v>0.92670921499441417</v>
      </c>
      <c r="R38" s="146">
        <f t="shared" si="47"/>
        <v>0.91177876751969011</v>
      </c>
      <c r="S38" s="146">
        <f t="shared" si="47"/>
        <v>1.000286372408641</v>
      </c>
      <c r="T38" s="146">
        <f t="shared" si="47"/>
        <v>1.0502852338917914</v>
      </c>
      <c r="U38" s="146">
        <f t="shared" si="47"/>
        <v>1.0083636965882743</v>
      </c>
      <c r="V38" s="146">
        <f t="shared" si="47"/>
        <v>1.1008934976847324</v>
      </c>
      <c r="W38" s="146">
        <f t="shared" si="47"/>
        <v>1.0992227767323899</v>
      </c>
      <c r="X38" s="145">
        <f t="shared" si="47"/>
        <v>1.0065334685298126</v>
      </c>
      <c r="Y38" s="146">
        <f t="shared" si="47"/>
        <v>1.0463499685588524</v>
      </c>
      <c r="Z38" s="146">
        <f t="shared" si="47"/>
        <v>0.98735056658920495</v>
      </c>
      <c r="AA38" s="146">
        <f t="shared" si="47"/>
        <v>1.1010829391848234</v>
      </c>
      <c r="AB38" s="146">
        <f t="shared" si="47"/>
        <v>1.0576420866712928</v>
      </c>
      <c r="AC38" s="146">
        <f t="shared" si="47"/>
        <v>1.0291187739463603</v>
      </c>
      <c r="AD38" s="146">
        <f t="shared" si="47"/>
        <v>1.0239824048687898</v>
      </c>
      <c r="AE38" s="146">
        <f t="shared" si="47"/>
        <v>1.1883480972761356</v>
      </c>
      <c r="AF38" s="145">
        <f t="shared" si="47"/>
        <v>1.057279676703208</v>
      </c>
      <c r="AG38" s="146">
        <f t="shared" si="47"/>
        <v>1.0139307897071874</v>
      </c>
      <c r="AH38" s="146">
        <f t="shared" si="47"/>
        <v>1.0303873976775177</v>
      </c>
      <c r="AI38" s="146">
        <f t="shared" si="47"/>
        <v>0.91246870902372157</v>
      </c>
      <c r="AJ38" s="146">
        <f t="shared" si="47"/>
        <v>1.0519435844513245</v>
      </c>
      <c r="AK38" s="146">
        <f t="shared" si="47"/>
        <v>1.0001798561151081</v>
      </c>
      <c r="AL38" s="146">
        <f t="shared" si="47"/>
        <v>1.0332243845392666</v>
      </c>
      <c r="AM38" s="146">
        <f t="shared" si="47"/>
        <v>0.97892996693718082</v>
      </c>
      <c r="AN38" s="145">
        <f t="shared" ref="AN38:BD38" si="48">IF(ISERROR((AN36)/AN37),0,(AN36)/AN37)</f>
        <v>1.0019944216177312</v>
      </c>
      <c r="AO38" s="146">
        <f t="shared" si="48"/>
        <v>1.0278231393507522</v>
      </c>
      <c r="AP38" s="146">
        <f t="shared" si="48"/>
        <v>1.0157644573541065</v>
      </c>
      <c r="AQ38" s="146">
        <f t="shared" si="48"/>
        <v>1.0255705186960917</v>
      </c>
      <c r="AR38" s="146">
        <f t="shared" si="48"/>
        <v>0.98559726127888514</v>
      </c>
      <c r="AS38" s="146">
        <f t="shared" si="48"/>
        <v>1.0035494310470823</v>
      </c>
      <c r="AT38" s="146">
        <f t="shared" si="48"/>
        <v>0.8967432633493142</v>
      </c>
      <c r="AU38" s="146">
        <f t="shared" si="48"/>
        <v>0.95964271339669971</v>
      </c>
      <c r="AV38" s="145">
        <f t="shared" si="48"/>
        <v>0.9921169884610993</v>
      </c>
      <c r="AW38" s="146">
        <f t="shared" si="48"/>
        <v>0</v>
      </c>
      <c r="AX38" s="146">
        <f t="shared" si="48"/>
        <v>0</v>
      </c>
      <c r="AY38" s="146">
        <f t="shared" si="48"/>
        <v>0</v>
      </c>
      <c r="AZ38" s="146">
        <f t="shared" si="48"/>
        <v>0</v>
      </c>
      <c r="BA38" s="146">
        <f t="shared" si="48"/>
        <v>0</v>
      </c>
      <c r="BB38" s="146">
        <f t="shared" si="48"/>
        <v>0</v>
      </c>
      <c r="BC38" s="146">
        <f t="shared" si="48"/>
        <v>0</v>
      </c>
      <c r="BD38" s="145">
        <f t="shared" si="48"/>
        <v>0</v>
      </c>
    </row>
    <row r="39" spans="1:56" ht="3.75" hidden="1" customHeight="1" x14ac:dyDescent="0.2">
      <c r="A39"/>
      <c r="B39" s="191"/>
      <c r="C39" s="192"/>
      <c r="D39" s="193"/>
      <c r="E39" s="193"/>
      <c r="F39" s="193"/>
      <c r="G39" s="194"/>
      <c r="H39" s="195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6"/>
      <c r="BB39" s="196"/>
      <c r="BC39" s="196"/>
      <c r="BD39" s="196"/>
    </row>
    <row r="40" spans="1:56" s="85" customFormat="1" ht="12.75" hidden="1" customHeight="1" collapsed="1" x14ac:dyDescent="0.2">
      <c r="A40" s="82"/>
      <c r="B40" s="77"/>
      <c r="C40" s="83" t="s">
        <v>31</v>
      </c>
      <c r="D40" s="30" t="s">
        <v>8</v>
      </c>
      <c r="E40" s="84"/>
      <c r="F40" s="84"/>
      <c r="G40" s="80"/>
      <c r="H40" s="147">
        <f>IF(ISERROR((H44)/H41),0,(H44)/H41)</f>
        <v>0</v>
      </c>
      <c r="I40" s="148"/>
      <c r="J40" s="148"/>
      <c r="K40" s="148"/>
      <c r="L40" s="148"/>
      <c r="M40" s="148"/>
      <c r="N40" s="148"/>
      <c r="O40" s="148"/>
      <c r="P40" s="147">
        <f>IF(ISERROR((P44)/P41),0,(P44)/P41)</f>
        <v>0</v>
      </c>
      <c r="Q40" s="148"/>
      <c r="R40" s="148"/>
      <c r="S40" s="148"/>
      <c r="T40" s="148"/>
      <c r="U40" s="148"/>
      <c r="V40" s="148"/>
      <c r="W40" s="148"/>
      <c r="X40" s="147">
        <f>IF(ISERROR((X44)/X41),0,(X44)/X41)</f>
        <v>0</v>
      </c>
      <c r="Y40" s="148"/>
      <c r="Z40" s="148"/>
      <c r="AA40" s="148"/>
      <c r="AB40" s="148"/>
      <c r="AC40" s="148"/>
      <c r="AD40" s="148"/>
      <c r="AE40" s="148"/>
      <c r="AF40" s="147">
        <f>IF(ISERROR((AF44)/AF41),0,(AF44)/AF41)</f>
        <v>0</v>
      </c>
      <c r="AG40" s="148"/>
      <c r="AH40" s="148"/>
      <c r="AI40" s="148"/>
      <c r="AJ40" s="148"/>
      <c r="AK40" s="148"/>
      <c r="AL40" s="148"/>
      <c r="AM40" s="148"/>
      <c r="AN40" s="147">
        <f>IF(ISERROR((AN44)/AN41),0,(AN44)/AN41)</f>
        <v>0</v>
      </c>
      <c r="AO40" s="148"/>
      <c r="AP40" s="148"/>
      <c r="AQ40" s="148"/>
      <c r="AR40" s="148"/>
      <c r="AS40" s="148"/>
      <c r="AT40" s="148"/>
      <c r="AU40" s="148"/>
      <c r="AV40" s="147">
        <f>IF(ISERROR((AV44)/AV41),0,(AV44)/AV41)</f>
        <v>0</v>
      </c>
      <c r="AW40" s="148"/>
      <c r="AX40" s="148"/>
      <c r="AY40" s="148"/>
      <c r="AZ40" s="148"/>
      <c r="BA40" s="148"/>
      <c r="BB40" s="148"/>
      <c r="BC40" s="148"/>
      <c r="BD40" s="147">
        <f>IF(ISERROR((BD44)/BD41),0,(BD44)/BD41)</f>
        <v>0</v>
      </c>
    </row>
    <row r="41" spans="1:56" ht="12.75" hidden="1" customHeight="1" outlineLevel="1" x14ac:dyDescent="0.2">
      <c r="A41" s="267"/>
      <c r="B41" s="234"/>
      <c r="C41" s="29" t="s">
        <v>32</v>
      </c>
      <c r="D41" s="30" t="s">
        <v>9</v>
      </c>
      <c r="E41" s="30"/>
      <c r="F41" s="30"/>
      <c r="G41" s="15"/>
      <c r="H41" s="143">
        <f>SUMIF($I$3:$BD$3,$H$3,$I41:$BD41)</f>
        <v>0</v>
      </c>
      <c r="I41" s="144"/>
      <c r="J41" s="144"/>
      <c r="K41" s="144"/>
      <c r="L41" s="144"/>
      <c r="M41" s="144"/>
      <c r="N41" s="144"/>
      <c r="O41" s="144"/>
      <c r="P41" s="143">
        <f>SUM(I41:O41)</f>
        <v>0</v>
      </c>
      <c r="Q41" s="144"/>
      <c r="R41" s="144"/>
      <c r="S41" s="144"/>
      <c r="T41" s="144"/>
      <c r="U41" s="144"/>
      <c r="V41" s="144"/>
      <c r="W41" s="144"/>
      <c r="X41" s="143">
        <f>SUM(Q41:W41)</f>
        <v>0</v>
      </c>
      <c r="Y41" s="144"/>
      <c r="Z41" s="144"/>
      <c r="AA41" s="144"/>
      <c r="AB41" s="144"/>
      <c r="AC41" s="144"/>
      <c r="AD41" s="144"/>
      <c r="AE41" s="144"/>
      <c r="AF41" s="143">
        <f>SUM(Y41:AE41)</f>
        <v>0</v>
      </c>
      <c r="AG41" s="144"/>
      <c r="AH41" s="144"/>
      <c r="AI41" s="144"/>
      <c r="AJ41" s="144"/>
      <c r="AK41" s="144"/>
      <c r="AL41" s="144"/>
      <c r="AM41" s="144"/>
      <c r="AN41" s="143">
        <f>SUM(AG41:AM41)</f>
        <v>0</v>
      </c>
      <c r="AO41" s="144"/>
      <c r="AP41" s="144"/>
      <c r="AQ41" s="144"/>
      <c r="AR41" s="144"/>
      <c r="AS41" s="144"/>
      <c r="AT41" s="144"/>
      <c r="AU41" s="144"/>
      <c r="AV41" s="143">
        <f>SUM(AO41:AU41)</f>
        <v>0</v>
      </c>
      <c r="AW41" s="144"/>
      <c r="AX41" s="144"/>
      <c r="AY41" s="144"/>
      <c r="AZ41" s="144"/>
      <c r="BA41" s="144"/>
      <c r="BB41" s="144"/>
      <c r="BC41" s="144"/>
      <c r="BD41" s="143">
        <f>SUM(AW41:BC41)</f>
        <v>0</v>
      </c>
    </row>
    <row r="42" spans="1:56" ht="12.75" hidden="1" customHeight="1" outlineLevel="1" x14ac:dyDescent="0.2">
      <c r="A42" s="267"/>
      <c r="B42" s="234"/>
      <c r="C42" s="29" t="s">
        <v>132</v>
      </c>
      <c r="D42" s="30" t="s">
        <v>9</v>
      </c>
      <c r="E42" s="30"/>
      <c r="F42" s="30"/>
      <c r="G42" s="15"/>
      <c r="H42" s="143">
        <f>SUMIF($I$3:$BD$3,$H$3,$I42:$BD42)</f>
        <v>0</v>
      </c>
      <c r="I42" s="144"/>
      <c r="J42" s="144"/>
      <c r="K42" s="144"/>
      <c r="L42" s="144"/>
      <c r="M42" s="144"/>
      <c r="N42" s="144"/>
      <c r="O42" s="144"/>
      <c r="P42" s="143">
        <f>SUM(I42:O42)</f>
        <v>0</v>
      </c>
      <c r="Q42" s="144"/>
      <c r="R42" s="144"/>
      <c r="S42" s="144"/>
      <c r="T42" s="144"/>
      <c r="U42" s="144"/>
      <c r="V42" s="144"/>
      <c r="W42" s="144"/>
      <c r="X42" s="143">
        <f>SUM(Q42:W42)</f>
        <v>0</v>
      </c>
      <c r="Y42" s="144"/>
      <c r="Z42" s="144"/>
      <c r="AA42" s="144"/>
      <c r="AB42" s="144"/>
      <c r="AC42" s="144"/>
      <c r="AD42" s="144"/>
      <c r="AE42" s="144"/>
      <c r="AF42" s="143">
        <f>SUM(Y42:AE42)</f>
        <v>0</v>
      </c>
      <c r="AG42" s="144"/>
      <c r="AH42" s="144"/>
      <c r="AI42" s="144"/>
      <c r="AJ42" s="144"/>
      <c r="AK42" s="144"/>
      <c r="AL42" s="144"/>
      <c r="AM42" s="144"/>
      <c r="AN42" s="143">
        <f>SUM(AG42:AM42)</f>
        <v>0</v>
      </c>
      <c r="AO42" s="144"/>
      <c r="AP42" s="144"/>
      <c r="AQ42" s="144"/>
      <c r="AR42" s="144"/>
      <c r="AS42" s="144"/>
      <c r="AT42" s="144"/>
      <c r="AU42" s="144"/>
      <c r="AV42" s="143">
        <f>SUM(AO42:AU42)</f>
        <v>0</v>
      </c>
      <c r="AW42" s="144"/>
      <c r="AX42" s="144"/>
      <c r="AY42" s="144"/>
      <c r="AZ42" s="144"/>
      <c r="BA42" s="144"/>
      <c r="BB42" s="144"/>
      <c r="BC42" s="144"/>
      <c r="BD42" s="143">
        <f>SUM(AW42:BC42)</f>
        <v>0</v>
      </c>
    </row>
    <row r="43" spans="1:56" s="114" customFormat="1" ht="12.75" hidden="1" customHeight="1" collapsed="1" x14ac:dyDescent="0.2">
      <c r="A43" s="267"/>
      <c r="B43" s="130"/>
      <c r="C43" s="199" t="s">
        <v>133</v>
      </c>
      <c r="D43" s="109" t="s">
        <v>4</v>
      </c>
      <c r="E43" s="200"/>
      <c r="F43" s="200"/>
      <c r="G43" s="110"/>
      <c r="H43" s="141">
        <f>IFERROR(H42/H41,0)</f>
        <v>0</v>
      </c>
      <c r="I43" s="142">
        <f>IFERROR(I42/I41,0)</f>
        <v>0</v>
      </c>
      <c r="J43" s="142">
        <f>IFERROR(J42/J41,0)</f>
        <v>0</v>
      </c>
      <c r="K43" s="142">
        <f>IFERROR(K42/K41,0)</f>
        <v>0</v>
      </c>
      <c r="L43" s="142">
        <f t="shared" ref="L43:BD43" si="49">IFERROR(L42/L41,0)</f>
        <v>0</v>
      </c>
      <c r="M43" s="142">
        <f t="shared" si="49"/>
        <v>0</v>
      </c>
      <c r="N43" s="142">
        <f t="shared" si="49"/>
        <v>0</v>
      </c>
      <c r="O43" s="142">
        <f t="shared" si="49"/>
        <v>0</v>
      </c>
      <c r="P43" s="141">
        <f t="shared" si="49"/>
        <v>0</v>
      </c>
      <c r="Q43" s="142">
        <f t="shared" si="49"/>
        <v>0</v>
      </c>
      <c r="R43" s="142">
        <f t="shared" si="49"/>
        <v>0</v>
      </c>
      <c r="S43" s="142">
        <f t="shared" si="49"/>
        <v>0</v>
      </c>
      <c r="T43" s="142">
        <f t="shared" si="49"/>
        <v>0</v>
      </c>
      <c r="U43" s="142">
        <f t="shared" si="49"/>
        <v>0</v>
      </c>
      <c r="V43" s="142">
        <f t="shared" si="49"/>
        <v>0</v>
      </c>
      <c r="W43" s="142">
        <f t="shared" si="49"/>
        <v>0</v>
      </c>
      <c r="X43" s="141">
        <f t="shared" si="49"/>
        <v>0</v>
      </c>
      <c r="Y43" s="142">
        <f t="shared" si="49"/>
        <v>0</v>
      </c>
      <c r="Z43" s="142">
        <f t="shared" si="49"/>
        <v>0</v>
      </c>
      <c r="AA43" s="142">
        <f t="shared" si="49"/>
        <v>0</v>
      </c>
      <c r="AB43" s="142">
        <f t="shared" si="49"/>
        <v>0</v>
      </c>
      <c r="AC43" s="142">
        <f t="shared" si="49"/>
        <v>0</v>
      </c>
      <c r="AD43" s="142">
        <f t="shared" si="49"/>
        <v>0</v>
      </c>
      <c r="AE43" s="142">
        <f t="shared" si="49"/>
        <v>0</v>
      </c>
      <c r="AF43" s="141">
        <f t="shared" si="49"/>
        <v>0</v>
      </c>
      <c r="AG43" s="142">
        <f t="shared" si="49"/>
        <v>0</v>
      </c>
      <c r="AH43" s="142">
        <f t="shared" si="49"/>
        <v>0</v>
      </c>
      <c r="AI43" s="142">
        <f>IFERROR(AI42/AI41,0)</f>
        <v>0</v>
      </c>
      <c r="AJ43" s="142">
        <f>IFERROR(AJ42/AJ41,0)</f>
        <v>0</v>
      </c>
      <c r="AK43" s="142">
        <f>IFERROR(AK42/AK41,0)</f>
        <v>0</v>
      </c>
      <c r="AL43" s="142">
        <f>IFERROR(AL42/AL41,0)</f>
        <v>0</v>
      </c>
      <c r="AM43" s="142">
        <f t="shared" si="49"/>
        <v>0</v>
      </c>
      <c r="AN43" s="141">
        <f t="shared" si="49"/>
        <v>0</v>
      </c>
      <c r="AO43" s="142">
        <f t="shared" si="49"/>
        <v>0</v>
      </c>
      <c r="AP43" s="142">
        <f t="shared" si="49"/>
        <v>0</v>
      </c>
      <c r="AQ43" s="142">
        <f t="shared" si="49"/>
        <v>0</v>
      </c>
      <c r="AR43" s="142">
        <f t="shared" si="49"/>
        <v>0</v>
      </c>
      <c r="AS43" s="142">
        <f t="shared" si="49"/>
        <v>0</v>
      </c>
      <c r="AT43" s="142">
        <f t="shared" si="49"/>
        <v>0</v>
      </c>
      <c r="AU43" s="142">
        <f t="shared" si="49"/>
        <v>0</v>
      </c>
      <c r="AV43" s="141">
        <f t="shared" si="49"/>
        <v>0</v>
      </c>
      <c r="AW43" s="142">
        <f t="shared" si="49"/>
        <v>0</v>
      </c>
      <c r="AX43" s="142">
        <f t="shared" si="49"/>
        <v>0</v>
      </c>
      <c r="AY43" s="142">
        <f t="shared" si="49"/>
        <v>0</v>
      </c>
      <c r="AZ43" s="142">
        <f t="shared" si="49"/>
        <v>0</v>
      </c>
      <c r="BA43" s="142">
        <f t="shared" si="49"/>
        <v>0</v>
      </c>
      <c r="BB43" s="142">
        <f t="shared" si="49"/>
        <v>0</v>
      </c>
      <c r="BC43" s="142">
        <f t="shared" si="49"/>
        <v>0</v>
      </c>
      <c r="BD43" s="141">
        <f t="shared" si="49"/>
        <v>0</v>
      </c>
    </row>
    <row r="44" spans="1:56" ht="12.75" hidden="1" customHeight="1" x14ac:dyDescent="0.2">
      <c r="A44" s="267"/>
      <c r="B44" s="234"/>
      <c r="C44" s="29" t="s">
        <v>131</v>
      </c>
      <c r="D44" s="30"/>
      <c r="E44" s="30"/>
      <c r="F44" s="30"/>
      <c r="G44" s="15"/>
      <c r="H44" s="143">
        <f>SUMIF($I$3:$BD$3,$H$3,$I44:$BD44)</f>
        <v>0</v>
      </c>
      <c r="I44" s="144">
        <f t="shared" ref="I44:O44" si="50">I40*I41</f>
        <v>0</v>
      </c>
      <c r="J44" s="144">
        <f t="shared" si="50"/>
        <v>0</v>
      </c>
      <c r="K44" s="144">
        <f t="shared" si="50"/>
        <v>0</v>
      </c>
      <c r="L44" s="144">
        <f t="shared" si="50"/>
        <v>0</v>
      </c>
      <c r="M44" s="144">
        <f t="shared" si="50"/>
        <v>0</v>
      </c>
      <c r="N44" s="144">
        <f t="shared" si="50"/>
        <v>0</v>
      </c>
      <c r="O44" s="144">
        <f t="shared" si="50"/>
        <v>0</v>
      </c>
      <c r="P44" s="143">
        <f>SUM(I44:O44)</f>
        <v>0</v>
      </c>
      <c r="Q44" s="144">
        <f t="shared" ref="Q44:W44" si="51">Q40*Q41</f>
        <v>0</v>
      </c>
      <c r="R44" s="144">
        <f t="shared" si="51"/>
        <v>0</v>
      </c>
      <c r="S44" s="144">
        <f t="shared" si="51"/>
        <v>0</v>
      </c>
      <c r="T44" s="144">
        <f t="shared" si="51"/>
        <v>0</v>
      </c>
      <c r="U44" s="144">
        <f t="shared" si="51"/>
        <v>0</v>
      </c>
      <c r="V44" s="144">
        <f t="shared" si="51"/>
        <v>0</v>
      </c>
      <c r="W44" s="144">
        <f t="shared" si="51"/>
        <v>0</v>
      </c>
      <c r="X44" s="143">
        <f>SUM(Q44:W44)</f>
        <v>0</v>
      </c>
      <c r="Y44" s="144">
        <f t="shared" ref="Y44:AE44" si="52">Y40*Y41</f>
        <v>0</v>
      </c>
      <c r="Z44" s="144">
        <f t="shared" si="52"/>
        <v>0</v>
      </c>
      <c r="AA44" s="144">
        <f t="shared" si="52"/>
        <v>0</v>
      </c>
      <c r="AB44" s="144">
        <f t="shared" si="52"/>
        <v>0</v>
      </c>
      <c r="AC44" s="144">
        <f t="shared" si="52"/>
        <v>0</v>
      </c>
      <c r="AD44" s="144">
        <f t="shared" si="52"/>
        <v>0</v>
      </c>
      <c r="AE44" s="144">
        <f t="shared" si="52"/>
        <v>0</v>
      </c>
      <c r="AF44" s="143">
        <f>SUM(Y44:AE44)</f>
        <v>0</v>
      </c>
      <c r="AG44" s="144">
        <f t="shared" ref="AG44:AM44" si="53">AG40*AG41</f>
        <v>0</v>
      </c>
      <c r="AH44" s="144">
        <f t="shared" si="53"/>
        <v>0</v>
      </c>
      <c r="AI44" s="144">
        <f>AI40*AI41</f>
        <v>0</v>
      </c>
      <c r="AJ44" s="144">
        <f>AJ40*AJ41</f>
        <v>0</v>
      </c>
      <c r="AK44" s="144">
        <f>AK40*AK41</f>
        <v>0</v>
      </c>
      <c r="AL44" s="144">
        <f>AL40*AL41</f>
        <v>0</v>
      </c>
      <c r="AM44" s="144">
        <f t="shared" si="53"/>
        <v>0</v>
      </c>
      <c r="AN44" s="143">
        <f>SUM(AG44:AM44)</f>
        <v>0</v>
      </c>
      <c r="AO44" s="144">
        <f t="shared" ref="AO44:AU44" si="54">AO40*AO41</f>
        <v>0</v>
      </c>
      <c r="AP44" s="144">
        <f t="shared" si="54"/>
        <v>0</v>
      </c>
      <c r="AQ44" s="144">
        <f t="shared" si="54"/>
        <v>0</v>
      </c>
      <c r="AR44" s="144">
        <f t="shared" si="54"/>
        <v>0</v>
      </c>
      <c r="AS44" s="144">
        <f t="shared" si="54"/>
        <v>0</v>
      </c>
      <c r="AT44" s="144">
        <f t="shared" si="54"/>
        <v>0</v>
      </c>
      <c r="AU44" s="144">
        <f t="shared" si="54"/>
        <v>0</v>
      </c>
      <c r="AV44" s="143">
        <f>SUM(AO44:AU44)</f>
        <v>0</v>
      </c>
      <c r="AW44" s="144">
        <f t="shared" ref="AW44:BC44" si="55">AW40*AW41</f>
        <v>0</v>
      </c>
      <c r="AX44" s="144">
        <f t="shared" si="55"/>
        <v>0</v>
      </c>
      <c r="AY44" s="144">
        <f t="shared" si="55"/>
        <v>0</v>
      </c>
      <c r="AZ44" s="144">
        <f t="shared" si="55"/>
        <v>0</v>
      </c>
      <c r="BA44" s="144">
        <f t="shared" si="55"/>
        <v>0</v>
      </c>
      <c r="BB44" s="144">
        <f t="shared" si="55"/>
        <v>0</v>
      </c>
      <c r="BC44" s="144">
        <f t="shared" si="55"/>
        <v>0</v>
      </c>
      <c r="BD44" s="143">
        <f>SUM(AW44:BC44)</f>
        <v>0</v>
      </c>
    </row>
    <row r="45" spans="1:56" ht="12.75" hidden="1" customHeight="1" x14ac:dyDescent="0.2">
      <c r="A45" s="267"/>
      <c r="B45" s="234">
        <f>B44+1</f>
        <v>1</v>
      </c>
      <c r="C45" s="29"/>
      <c r="D45" s="30"/>
      <c r="E45" s="30"/>
      <c r="F45" s="30"/>
      <c r="G45" s="15"/>
      <c r="H45" s="143"/>
      <c r="I45" s="144"/>
      <c r="J45" s="144"/>
      <c r="K45" s="144"/>
      <c r="L45" s="144"/>
      <c r="M45" s="144"/>
      <c r="N45" s="144"/>
      <c r="O45" s="144"/>
      <c r="P45" s="143"/>
      <c r="Q45" s="144"/>
      <c r="R45" s="144"/>
      <c r="S45" s="144"/>
      <c r="T45" s="144"/>
      <c r="U45" s="144"/>
      <c r="V45" s="144"/>
      <c r="W45" s="144"/>
      <c r="X45" s="143"/>
      <c r="Y45" s="144"/>
      <c r="Z45" s="144"/>
      <c r="AA45" s="144"/>
      <c r="AB45" s="144"/>
      <c r="AC45" s="144"/>
      <c r="AD45" s="144"/>
      <c r="AE45" s="144"/>
      <c r="AF45" s="143"/>
      <c r="AG45" s="144"/>
      <c r="AH45" s="144"/>
      <c r="AI45" s="144"/>
      <c r="AJ45" s="144"/>
      <c r="AK45" s="144"/>
      <c r="AL45" s="144"/>
      <c r="AM45" s="144"/>
      <c r="AN45" s="143"/>
      <c r="AO45" s="144"/>
      <c r="AP45" s="144"/>
      <c r="AQ45" s="144"/>
      <c r="AR45" s="144"/>
      <c r="AS45" s="144"/>
      <c r="AT45" s="144"/>
      <c r="AU45" s="144"/>
      <c r="AV45" s="143"/>
      <c r="AW45" s="144"/>
      <c r="AX45" s="144"/>
      <c r="AY45" s="144"/>
      <c r="AZ45" s="144"/>
      <c r="BA45" s="144"/>
      <c r="BB45" s="144"/>
      <c r="BC45" s="144"/>
      <c r="BD45" s="143"/>
    </row>
    <row r="46" spans="1:56" ht="13.5" hidden="1" customHeight="1" x14ac:dyDescent="0.2">
      <c r="A46" s="267"/>
      <c r="B46" s="234"/>
      <c r="C46" s="29"/>
      <c r="D46" s="30"/>
      <c r="E46" s="30"/>
      <c r="F46" s="30"/>
      <c r="G46" s="15"/>
      <c r="H46" s="143"/>
      <c r="I46" s="144"/>
      <c r="J46" s="144"/>
      <c r="K46" s="144"/>
      <c r="L46" s="144"/>
      <c r="M46" s="144"/>
      <c r="N46" s="144"/>
      <c r="O46" s="144"/>
      <c r="P46" s="143"/>
      <c r="Q46" s="144"/>
      <c r="R46" s="144"/>
      <c r="S46" s="144"/>
      <c r="T46" s="144"/>
      <c r="U46" s="144"/>
      <c r="V46" s="144"/>
      <c r="W46" s="144"/>
      <c r="X46" s="143"/>
      <c r="Y46" s="144"/>
      <c r="Z46" s="144"/>
      <c r="AA46" s="144"/>
      <c r="AB46" s="144"/>
      <c r="AC46" s="144"/>
      <c r="AD46" s="144"/>
      <c r="AE46" s="144"/>
      <c r="AF46" s="143"/>
      <c r="AG46" s="144"/>
      <c r="AH46" s="144"/>
      <c r="AI46" s="144"/>
      <c r="AJ46" s="144"/>
      <c r="AK46" s="144"/>
      <c r="AL46" s="144"/>
      <c r="AM46" s="144"/>
      <c r="AN46" s="143"/>
      <c r="AO46" s="144"/>
      <c r="AP46" s="144"/>
      <c r="AQ46" s="144"/>
      <c r="AR46" s="144"/>
      <c r="AS46" s="144"/>
      <c r="AT46" s="144"/>
      <c r="AU46" s="144"/>
      <c r="AV46" s="143"/>
      <c r="AW46" s="144"/>
      <c r="AX46" s="144"/>
      <c r="AY46" s="144"/>
      <c r="AZ46" s="144"/>
      <c r="BA46" s="144"/>
      <c r="BB46" s="144"/>
      <c r="BC46" s="144"/>
      <c r="BD46" s="143"/>
    </row>
    <row r="47" spans="1:56" s="114" customFormat="1" ht="13.5" hidden="1" customHeight="1" x14ac:dyDescent="0.2">
      <c r="A47" s="198"/>
      <c r="B47" s="130"/>
      <c r="C47" s="199" t="s">
        <v>174</v>
      </c>
      <c r="D47" s="200" t="s">
        <v>4</v>
      </c>
      <c r="E47" s="200"/>
      <c r="F47" s="200"/>
      <c r="G47" s="110"/>
      <c r="H47" s="145">
        <f>NPS!H245</f>
        <v>0</v>
      </c>
      <c r="I47" s="146">
        <f>NPS!I245</f>
        <v>0</v>
      </c>
      <c r="J47" s="146">
        <f>NPS!J245</f>
        <v>0</v>
      </c>
      <c r="K47" s="146">
        <f>NPS!K245</f>
        <v>0</v>
      </c>
      <c r="L47" s="146">
        <f>NPS!L245</f>
        <v>0</v>
      </c>
      <c r="M47" s="146">
        <f>NPS!M245</f>
        <v>0</v>
      </c>
      <c r="N47" s="146">
        <f>NPS!N245</f>
        <v>0</v>
      </c>
      <c r="O47" s="146">
        <f>NPS!O245</f>
        <v>0</v>
      </c>
      <c r="P47" s="145">
        <f>NPS!P245</f>
        <v>0</v>
      </c>
      <c r="Q47" s="146">
        <f>NPS!Q245</f>
        <v>0</v>
      </c>
      <c r="R47" s="146">
        <f>NPS!R245</f>
        <v>0</v>
      </c>
      <c r="S47" s="146">
        <f>NPS!S245</f>
        <v>0</v>
      </c>
      <c r="T47" s="146">
        <f>NPS!T245</f>
        <v>0</v>
      </c>
      <c r="U47" s="146">
        <f>NPS!U245</f>
        <v>0</v>
      </c>
      <c r="V47" s="146">
        <f>NPS!V245</f>
        <v>0</v>
      </c>
      <c r="W47" s="146">
        <f>NPS!W245</f>
        <v>0</v>
      </c>
      <c r="X47" s="145">
        <f>NPS!X245</f>
        <v>0</v>
      </c>
      <c r="Y47" s="146">
        <f>NPS!Y245</f>
        <v>0</v>
      </c>
      <c r="Z47" s="146">
        <f>NPS!Z245</f>
        <v>0</v>
      </c>
      <c r="AA47" s="146">
        <f>NPS!AA245</f>
        <v>0</v>
      </c>
      <c r="AB47" s="146">
        <f>NPS!AB245</f>
        <v>0</v>
      </c>
      <c r="AC47" s="146">
        <f>NPS!AC245</f>
        <v>0</v>
      </c>
      <c r="AD47" s="146">
        <f>NPS!AD245</f>
        <v>0</v>
      </c>
      <c r="AE47" s="146">
        <f>NPS!AE245</f>
        <v>0</v>
      </c>
      <c r="AF47" s="145">
        <f>NPS!AF245</f>
        <v>0</v>
      </c>
      <c r="AG47" s="146">
        <f>NPS!AG245</f>
        <v>0</v>
      </c>
      <c r="AH47" s="146">
        <f>NPS!AH245</f>
        <v>0</v>
      </c>
      <c r="AI47" s="146">
        <f>NPS!AI245</f>
        <v>0</v>
      </c>
      <c r="AJ47" s="146">
        <f>NPS!AJ245</f>
        <v>0</v>
      </c>
      <c r="AK47" s="146">
        <f>NPS!AK245</f>
        <v>0</v>
      </c>
      <c r="AL47" s="146">
        <f>NPS!AL245</f>
        <v>0</v>
      </c>
      <c r="AM47" s="146">
        <f>NPS!AM245</f>
        <v>0</v>
      </c>
      <c r="AN47" s="145">
        <f>NPS!AN245</f>
        <v>0</v>
      </c>
      <c r="AO47" s="146">
        <f>NPS!AO245</f>
        <v>0</v>
      </c>
      <c r="AP47" s="146">
        <f>NPS!AP245</f>
        <v>0</v>
      </c>
      <c r="AQ47" s="146">
        <f>NPS!AQ245</f>
        <v>0</v>
      </c>
      <c r="AR47" s="146">
        <f>NPS!AR245</f>
        <v>0</v>
      </c>
      <c r="AS47" s="146">
        <f>NPS!AS245</f>
        <v>0</v>
      </c>
      <c r="AT47" s="146">
        <f>NPS!AT245</f>
        <v>0</v>
      </c>
      <c r="AU47" s="146">
        <f>NPS!AU245</f>
        <v>0</v>
      </c>
      <c r="AV47" s="145">
        <f>NPS!AV245</f>
        <v>0</v>
      </c>
      <c r="AW47" s="146">
        <f>NPS!AW245</f>
        <v>0</v>
      </c>
      <c r="AX47" s="146">
        <f>NPS!AX245</f>
        <v>0</v>
      </c>
      <c r="AY47" s="146">
        <f>NPS!AY245</f>
        <v>0</v>
      </c>
      <c r="AZ47" s="146">
        <f>NPS!AZ245</f>
        <v>0</v>
      </c>
      <c r="BA47" s="146">
        <f>NPS!BA245</f>
        <v>0</v>
      </c>
      <c r="BB47" s="146">
        <f>NPS!BB245</f>
        <v>0</v>
      </c>
      <c r="BC47" s="146">
        <f>NPS!BC245</f>
        <v>0</v>
      </c>
      <c r="BD47" s="145">
        <f>NPS!BD245</f>
        <v>0</v>
      </c>
    </row>
    <row r="48" spans="1:56" ht="13.5" hidden="1" customHeight="1" x14ac:dyDescent="0.2">
      <c r="A48" s="267"/>
      <c r="B48" s="197"/>
      <c r="C48" s="29"/>
      <c r="D48" s="30"/>
      <c r="E48" s="30"/>
      <c r="F48" s="30"/>
      <c r="G48" s="15"/>
      <c r="H48" s="143"/>
      <c r="I48" s="144"/>
      <c r="J48" s="144"/>
      <c r="K48" s="144"/>
      <c r="L48" s="144"/>
      <c r="M48" s="144"/>
      <c r="N48" s="144"/>
      <c r="O48" s="144"/>
      <c r="P48" s="143"/>
      <c r="Q48" s="144"/>
      <c r="R48" s="144"/>
      <c r="S48" s="144"/>
      <c r="T48" s="144"/>
      <c r="U48" s="144"/>
      <c r="V48" s="144"/>
      <c r="W48" s="144"/>
      <c r="X48" s="143"/>
      <c r="Y48" s="144"/>
      <c r="Z48" s="144"/>
      <c r="AA48" s="144"/>
      <c r="AB48" s="144"/>
      <c r="AC48" s="144"/>
      <c r="AD48" s="144"/>
      <c r="AE48" s="144"/>
      <c r="AF48" s="143"/>
      <c r="AG48" s="144"/>
      <c r="AH48" s="144"/>
      <c r="AI48" s="144"/>
      <c r="AJ48" s="144"/>
      <c r="AK48" s="144"/>
      <c r="AL48" s="144"/>
      <c r="AM48" s="144"/>
      <c r="AN48" s="143"/>
      <c r="AO48" s="144"/>
      <c r="AP48" s="144"/>
      <c r="AQ48" s="144"/>
      <c r="AR48" s="144"/>
      <c r="AS48" s="144"/>
      <c r="AT48" s="144"/>
      <c r="AU48" s="144"/>
      <c r="AV48" s="143"/>
      <c r="AW48" s="144"/>
      <c r="AX48" s="144"/>
      <c r="AY48" s="144"/>
      <c r="AZ48" s="144"/>
      <c r="BA48" s="144"/>
      <c r="BB48" s="144"/>
      <c r="BC48" s="144"/>
      <c r="BD48" s="143"/>
    </row>
    <row r="49" spans="1:56" ht="13.5" hidden="1" customHeight="1" x14ac:dyDescent="0.2">
      <c r="A49" s="267"/>
      <c r="B49" s="197"/>
      <c r="C49" s="29"/>
      <c r="D49" s="30"/>
      <c r="E49" s="30"/>
      <c r="F49" s="30"/>
      <c r="G49" s="15"/>
      <c r="H49" s="143"/>
      <c r="I49" s="144"/>
      <c r="J49" s="144"/>
      <c r="K49" s="144"/>
      <c r="L49" s="144"/>
      <c r="M49" s="144"/>
      <c r="N49" s="144"/>
      <c r="O49" s="144"/>
      <c r="P49" s="143"/>
      <c r="Q49" s="144"/>
      <c r="R49" s="144"/>
      <c r="S49" s="144"/>
      <c r="T49" s="144"/>
      <c r="U49" s="144"/>
      <c r="V49" s="144"/>
      <c r="W49" s="144"/>
      <c r="X49" s="143"/>
      <c r="Y49" s="144"/>
      <c r="Z49" s="144"/>
      <c r="AA49" s="144"/>
      <c r="AB49" s="144"/>
      <c r="AC49" s="144"/>
      <c r="AD49" s="144"/>
      <c r="AE49" s="144"/>
      <c r="AF49" s="143"/>
      <c r="AG49" s="144"/>
      <c r="AH49" s="144"/>
      <c r="AI49" s="144"/>
      <c r="AJ49" s="144"/>
      <c r="AK49" s="144"/>
      <c r="AL49" s="144"/>
      <c r="AM49" s="144"/>
      <c r="AN49" s="143"/>
      <c r="AO49" s="144"/>
      <c r="AP49" s="144"/>
      <c r="AQ49" s="144"/>
      <c r="AR49" s="144"/>
      <c r="AS49" s="144"/>
      <c r="AT49" s="144"/>
      <c r="AU49" s="144"/>
      <c r="AV49" s="143"/>
      <c r="AW49" s="144"/>
      <c r="AX49" s="144"/>
      <c r="AY49" s="144"/>
      <c r="AZ49" s="144"/>
      <c r="BA49" s="144"/>
      <c r="BB49" s="144"/>
      <c r="BC49" s="144"/>
      <c r="BD49" s="143"/>
    </row>
    <row r="50" spans="1:56" s="114" customFormat="1" ht="13.5" hidden="1" customHeight="1" x14ac:dyDescent="0.2">
      <c r="A50" s="267"/>
      <c r="B50" s="130"/>
      <c r="C50" s="199"/>
      <c r="D50" s="200"/>
      <c r="E50" s="200"/>
      <c r="F50" s="200"/>
      <c r="G50" s="110"/>
      <c r="H50" s="141"/>
      <c r="I50" s="142"/>
      <c r="J50" s="142"/>
      <c r="K50" s="142"/>
      <c r="L50" s="142"/>
      <c r="M50" s="142"/>
      <c r="N50" s="142"/>
      <c r="O50" s="142"/>
      <c r="P50" s="141"/>
      <c r="Q50" s="142"/>
      <c r="R50" s="142"/>
      <c r="S50" s="142"/>
      <c r="T50" s="142"/>
      <c r="U50" s="142"/>
      <c r="V50" s="142"/>
      <c r="W50" s="142"/>
      <c r="X50" s="141"/>
      <c r="Y50" s="142"/>
      <c r="Z50" s="142"/>
      <c r="AA50" s="142"/>
      <c r="AB50" s="142"/>
      <c r="AC50" s="142"/>
      <c r="AD50" s="142"/>
      <c r="AE50" s="142"/>
      <c r="AF50" s="141"/>
      <c r="AG50" s="142"/>
      <c r="AH50" s="142"/>
      <c r="AI50" s="142"/>
      <c r="AJ50" s="142"/>
      <c r="AK50" s="142"/>
      <c r="AL50" s="142"/>
      <c r="AM50" s="142"/>
      <c r="AN50" s="141"/>
      <c r="AO50" s="142"/>
      <c r="AP50" s="142"/>
      <c r="AQ50" s="142"/>
      <c r="AR50" s="142"/>
      <c r="AS50" s="142"/>
      <c r="AT50" s="142"/>
      <c r="AU50" s="142"/>
      <c r="AV50" s="141"/>
      <c r="AW50" s="142"/>
      <c r="AX50" s="142"/>
      <c r="AY50" s="142"/>
      <c r="AZ50" s="142"/>
      <c r="BA50" s="142"/>
      <c r="BB50" s="142"/>
      <c r="BC50" s="142"/>
      <c r="BD50" s="141"/>
    </row>
    <row r="51" spans="1:56" ht="13.5" hidden="1" customHeight="1" outlineLevel="1" x14ac:dyDescent="0.2">
      <c r="A51" s="267"/>
      <c r="B51" s="191"/>
      <c r="C51" s="29" t="s">
        <v>41</v>
      </c>
      <c r="D51" s="30"/>
      <c r="E51" s="30"/>
      <c r="F51" s="30"/>
      <c r="G51" s="15"/>
      <c r="H51" s="143">
        <f>SUMIF($I$3:$BD$3,$H$3,$I51:$BD51)</f>
        <v>25448</v>
      </c>
      <c r="I51" s="144">
        <v>2228</v>
      </c>
      <c r="J51" s="144">
        <v>935</v>
      </c>
      <c r="K51" s="144">
        <v>654</v>
      </c>
      <c r="L51" s="144">
        <v>1033</v>
      </c>
      <c r="M51" s="144">
        <v>1265</v>
      </c>
      <c r="N51" s="144">
        <v>1687</v>
      </c>
      <c r="O51" s="144">
        <v>1266</v>
      </c>
      <c r="P51" s="143">
        <f>SUM(I51:O51)</f>
        <v>9068</v>
      </c>
      <c r="Q51" s="144">
        <v>1149</v>
      </c>
      <c r="R51" s="144">
        <v>1137</v>
      </c>
      <c r="S51" s="144">
        <v>870</v>
      </c>
      <c r="T51" s="144">
        <v>903</v>
      </c>
      <c r="U51" s="144">
        <v>906</v>
      </c>
      <c r="V51" s="144">
        <v>822</v>
      </c>
      <c r="W51" s="144">
        <v>707</v>
      </c>
      <c r="X51" s="143">
        <f>SUM(Q51:W51)</f>
        <v>6494</v>
      </c>
      <c r="Y51" s="144">
        <v>770</v>
      </c>
      <c r="Z51" s="144">
        <v>841</v>
      </c>
      <c r="AA51" s="144">
        <v>733</v>
      </c>
      <c r="AB51" s="144">
        <v>675</v>
      </c>
      <c r="AC51" s="144">
        <v>676</v>
      </c>
      <c r="AD51" s="144">
        <v>617</v>
      </c>
      <c r="AE51" s="144">
        <v>513</v>
      </c>
      <c r="AF51" s="143">
        <f>SUM(Y51:AE51)</f>
        <v>4825</v>
      </c>
      <c r="AG51" s="144">
        <v>588</v>
      </c>
      <c r="AH51" s="144">
        <v>708</v>
      </c>
      <c r="AI51" s="144">
        <v>925</v>
      </c>
      <c r="AJ51" s="144">
        <v>853</v>
      </c>
      <c r="AK51" s="144">
        <v>716</v>
      </c>
      <c r="AL51" s="144">
        <v>928</v>
      </c>
      <c r="AM51" s="144">
        <v>652</v>
      </c>
      <c r="AN51" s="143">
        <f>SUM(AG51:AM51)</f>
        <v>5370</v>
      </c>
      <c r="AO51" s="144">
        <v>629</v>
      </c>
      <c r="AP51" s="144">
        <v>695</v>
      </c>
      <c r="AQ51" s="144">
        <v>876</v>
      </c>
      <c r="AR51" s="144">
        <v>686</v>
      </c>
      <c r="AS51" s="144">
        <v>799</v>
      </c>
      <c r="AT51" s="144">
        <v>844</v>
      </c>
      <c r="AU51" s="144">
        <v>1277</v>
      </c>
      <c r="AV51" s="143">
        <f>SUM(AO51:AU51)</f>
        <v>5806</v>
      </c>
      <c r="AW51" s="144"/>
      <c r="AX51" s="144"/>
      <c r="AY51" s="144"/>
      <c r="AZ51" s="144"/>
      <c r="BA51" s="144"/>
      <c r="BB51" s="144"/>
      <c r="BC51" s="144"/>
      <c r="BD51" s="143">
        <f>SUM(AW51:BC51)</f>
        <v>0</v>
      </c>
    </row>
    <row r="52" spans="1:56" ht="13.5" hidden="1" customHeight="1" outlineLevel="1" x14ac:dyDescent="0.2">
      <c r="A52" s="267"/>
      <c r="B52" s="191"/>
      <c r="C52" s="29" t="s">
        <v>42</v>
      </c>
      <c r="D52" s="30"/>
      <c r="E52" s="30"/>
      <c r="F52" s="30"/>
      <c r="G52" s="15"/>
      <c r="H52" s="143">
        <f>SUMIF($I$3:$BD$3,$H$3,$I52:$BD52)</f>
        <v>5390</v>
      </c>
      <c r="I52" s="144">
        <v>556</v>
      </c>
      <c r="J52" s="144">
        <v>204</v>
      </c>
      <c r="K52" s="144">
        <v>107</v>
      </c>
      <c r="L52" s="144">
        <v>229</v>
      </c>
      <c r="M52" s="144">
        <v>276</v>
      </c>
      <c r="N52" s="144">
        <v>299</v>
      </c>
      <c r="O52" s="144">
        <v>231</v>
      </c>
      <c r="P52" s="143">
        <f>SUM(I52:O52)</f>
        <v>1902</v>
      </c>
      <c r="Q52" s="144">
        <v>242</v>
      </c>
      <c r="R52" s="144">
        <v>235</v>
      </c>
      <c r="S52" s="144">
        <v>151</v>
      </c>
      <c r="T52" s="144">
        <v>185</v>
      </c>
      <c r="U52" s="144">
        <v>214</v>
      </c>
      <c r="V52" s="144">
        <v>185</v>
      </c>
      <c r="W52" s="144">
        <v>147</v>
      </c>
      <c r="X52" s="143">
        <f>SUM(Q52:W52)</f>
        <v>1359</v>
      </c>
      <c r="Y52" s="144">
        <v>167</v>
      </c>
      <c r="Z52" s="144">
        <v>197</v>
      </c>
      <c r="AA52" s="144">
        <v>130</v>
      </c>
      <c r="AB52" s="144">
        <v>142</v>
      </c>
      <c r="AC52" s="144">
        <v>116</v>
      </c>
      <c r="AD52" s="144">
        <v>140</v>
      </c>
      <c r="AE52" s="144">
        <v>123</v>
      </c>
      <c r="AF52" s="143">
        <f>SUM(Y52:AE52)</f>
        <v>1015</v>
      </c>
      <c r="AG52" s="144">
        <v>117</v>
      </c>
      <c r="AH52" s="144">
        <v>152</v>
      </c>
      <c r="AI52" s="144">
        <v>205</v>
      </c>
      <c r="AJ52" s="144">
        <v>177</v>
      </c>
      <c r="AK52" s="144">
        <v>168</v>
      </c>
      <c r="AL52" s="144">
        <v>194</v>
      </c>
      <c r="AM52" s="144">
        <v>147</v>
      </c>
      <c r="AN52" s="143">
        <f>SUM(AG52:AM52)</f>
        <v>1160</v>
      </c>
      <c r="AO52" s="144">
        <v>133</v>
      </c>
      <c r="AP52" s="144">
        <v>162</v>
      </c>
      <c r="AQ52" s="144">
        <v>158</v>
      </c>
      <c r="AR52" s="144">
        <v>147</v>
      </c>
      <c r="AS52" s="144">
        <v>200</v>
      </c>
      <c r="AT52" s="144">
        <v>219</v>
      </c>
      <c r="AU52" s="144">
        <v>307</v>
      </c>
      <c r="AV52" s="143">
        <f>SUM(AO52:AU52)</f>
        <v>1326</v>
      </c>
      <c r="AW52" s="144"/>
      <c r="AX52" s="144"/>
      <c r="AY52" s="144"/>
      <c r="AZ52" s="144"/>
      <c r="BA52" s="144"/>
      <c r="BB52" s="144"/>
      <c r="BC52" s="144"/>
      <c r="BD52" s="143">
        <f>SUM(AW52:BC52)</f>
        <v>0</v>
      </c>
    </row>
    <row r="53" spans="1:56" ht="13.5" customHeight="1" collapsed="1" x14ac:dyDescent="0.2">
      <c r="A53" s="267"/>
      <c r="B53" s="191"/>
      <c r="C53" s="199" t="s">
        <v>109</v>
      </c>
      <c r="D53" s="30" t="s">
        <v>4</v>
      </c>
      <c r="E53" s="30"/>
      <c r="F53" s="30"/>
      <c r="G53" s="15"/>
      <c r="H53" s="141">
        <f t="shared" ref="H53:AM53" si="56">IF(ISERROR((H51-H52)/H51),0,(H51-H52)/H51)</f>
        <v>0.78819553599497016</v>
      </c>
      <c r="I53" s="142">
        <f t="shared" si="56"/>
        <v>0.75044883303411136</v>
      </c>
      <c r="J53" s="142">
        <f t="shared" si="56"/>
        <v>0.78181818181818186</v>
      </c>
      <c r="K53" s="142">
        <f t="shared" si="56"/>
        <v>0.83639143730886845</v>
      </c>
      <c r="L53" s="142">
        <f t="shared" si="56"/>
        <v>0.77831558567279768</v>
      </c>
      <c r="M53" s="142">
        <f t="shared" si="56"/>
        <v>0.78181818181818186</v>
      </c>
      <c r="N53" s="142">
        <f t="shared" si="56"/>
        <v>0.82276229994072314</v>
      </c>
      <c r="O53" s="142">
        <f t="shared" si="56"/>
        <v>0.81753554502369663</v>
      </c>
      <c r="P53" s="141">
        <f t="shared" si="56"/>
        <v>0.790251433612704</v>
      </c>
      <c r="Q53" s="142">
        <f t="shared" si="56"/>
        <v>0.78938207136640559</v>
      </c>
      <c r="R53" s="142">
        <f t="shared" si="56"/>
        <v>0.79331574318381703</v>
      </c>
      <c r="S53" s="142">
        <f t="shared" si="56"/>
        <v>0.82643678160919543</v>
      </c>
      <c r="T53" s="142">
        <f t="shared" si="56"/>
        <v>0.7951273532668881</v>
      </c>
      <c r="U53" s="142">
        <f t="shared" si="56"/>
        <v>0.76379690949227375</v>
      </c>
      <c r="V53" s="142">
        <f t="shared" si="56"/>
        <v>0.77493917274939172</v>
      </c>
      <c r="W53" s="142">
        <f t="shared" si="56"/>
        <v>0.79207920792079212</v>
      </c>
      <c r="X53" s="141">
        <f t="shared" si="56"/>
        <v>0.79072990452725589</v>
      </c>
      <c r="Y53" s="142">
        <f t="shared" si="56"/>
        <v>0.7831168831168831</v>
      </c>
      <c r="Z53" s="142">
        <f t="shared" si="56"/>
        <v>0.76575505350772888</v>
      </c>
      <c r="AA53" s="142">
        <f t="shared" si="56"/>
        <v>0.82264665757162347</v>
      </c>
      <c r="AB53" s="142">
        <f t="shared" si="56"/>
        <v>0.78962962962962968</v>
      </c>
      <c r="AC53" s="142">
        <f t="shared" si="56"/>
        <v>0.82840236686390534</v>
      </c>
      <c r="AD53" s="142">
        <f t="shared" si="56"/>
        <v>0.77309562398703402</v>
      </c>
      <c r="AE53" s="142">
        <f t="shared" si="56"/>
        <v>0.76023391812865493</v>
      </c>
      <c r="AF53" s="141">
        <f t="shared" si="56"/>
        <v>0.78963730569948187</v>
      </c>
      <c r="AG53" s="142">
        <f t="shared" si="56"/>
        <v>0.80102040816326525</v>
      </c>
      <c r="AH53" s="142">
        <f t="shared" si="56"/>
        <v>0.78531073446327682</v>
      </c>
      <c r="AI53" s="142">
        <f t="shared" si="56"/>
        <v>0.77837837837837842</v>
      </c>
      <c r="AJ53" s="142">
        <f t="shared" si="56"/>
        <v>0.79249706916764362</v>
      </c>
      <c r="AK53" s="142">
        <f t="shared" si="56"/>
        <v>0.76536312849162014</v>
      </c>
      <c r="AL53" s="142">
        <f t="shared" si="56"/>
        <v>0.79094827586206895</v>
      </c>
      <c r="AM53" s="142">
        <f t="shared" si="56"/>
        <v>0.77453987730061347</v>
      </c>
      <c r="AN53" s="141">
        <f t="shared" ref="AN53:BD53" si="57">IF(ISERROR((AN51-AN52)/AN51),0,(AN51-AN52)/AN51)</f>
        <v>0.78398510242085662</v>
      </c>
      <c r="AO53" s="142">
        <f t="shared" si="57"/>
        <v>0.78855325914149443</v>
      </c>
      <c r="AP53" s="142">
        <f t="shared" si="57"/>
        <v>0.76690647482014385</v>
      </c>
      <c r="AQ53" s="142">
        <f t="shared" si="57"/>
        <v>0.81963470319634701</v>
      </c>
      <c r="AR53" s="142">
        <f t="shared" si="57"/>
        <v>0.7857142857142857</v>
      </c>
      <c r="AS53" s="142">
        <f t="shared" si="57"/>
        <v>0.74968710888610768</v>
      </c>
      <c r="AT53" s="142">
        <f t="shared" si="57"/>
        <v>0.74052132701421802</v>
      </c>
      <c r="AU53" s="142">
        <f t="shared" si="57"/>
        <v>0.75959279561472204</v>
      </c>
      <c r="AV53" s="141">
        <f t="shared" si="57"/>
        <v>0.77161557009989667</v>
      </c>
      <c r="AW53" s="142">
        <f t="shared" si="57"/>
        <v>0</v>
      </c>
      <c r="AX53" s="142">
        <f t="shared" si="57"/>
        <v>0</v>
      </c>
      <c r="AY53" s="142">
        <f t="shared" si="57"/>
        <v>0</v>
      </c>
      <c r="AZ53" s="142">
        <f t="shared" si="57"/>
        <v>0</v>
      </c>
      <c r="BA53" s="142">
        <f t="shared" si="57"/>
        <v>0</v>
      </c>
      <c r="BB53" s="142">
        <f t="shared" si="57"/>
        <v>0</v>
      </c>
      <c r="BC53" s="142">
        <f t="shared" si="57"/>
        <v>0</v>
      </c>
      <c r="BD53" s="141">
        <f t="shared" si="57"/>
        <v>0</v>
      </c>
    </row>
    <row r="54" spans="1:56" ht="13.5" hidden="1" customHeight="1" x14ac:dyDescent="0.2">
      <c r="A54" s="267"/>
      <c r="B54" s="189"/>
      <c r="C54" s="29" t="s">
        <v>168</v>
      </c>
      <c r="D54" s="30" t="s">
        <v>15</v>
      </c>
      <c r="E54" s="30"/>
      <c r="F54" s="30"/>
      <c r="G54" s="15"/>
      <c r="H54" s="143">
        <f>SUMIF($I$3:$BD$3,$H$3,$I54:$BD54)</f>
        <v>2013089</v>
      </c>
      <c r="I54" s="144">
        <v>5832</v>
      </c>
      <c r="J54" s="144">
        <v>7224</v>
      </c>
      <c r="K54" s="144">
        <v>2738</v>
      </c>
      <c r="L54" s="144">
        <v>11061</v>
      </c>
      <c r="M54" s="144">
        <v>25557</v>
      </c>
      <c r="N54" s="144">
        <v>1404382</v>
      </c>
      <c r="O54" s="144">
        <v>124990</v>
      </c>
      <c r="P54" s="143">
        <f>SUM(I54:O54)</f>
        <v>1581784</v>
      </c>
      <c r="Q54" s="144">
        <v>59023</v>
      </c>
      <c r="R54" s="144">
        <v>25510</v>
      </c>
      <c r="S54" s="144">
        <v>29159</v>
      </c>
      <c r="T54" s="144">
        <v>11557</v>
      </c>
      <c r="U54" s="144">
        <v>3304</v>
      </c>
      <c r="V54" s="144">
        <v>6731</v>
      </c>
      <c r="W54" s="144">
        <v>701</v>
      </c>
      <c r="X54" s="143">
        <f>SUM(Q54:W54)</f>
        <v>135985</v>
      </c>
      <c r="Y54" s="144">
        <v>1118</v>
      </c>
      <c r="Z54" s="144">
        <v>3486</v>
      </c>
      <c r="AA54" s="144">
        <v>13407</v>
      </c>
      <c r="AB54" s="144">
        <v>14876</v>
      </c>
      <c r="AC54" s="144">
        <v>12295</v>
      </c>
      <c r="AD54" s="144">
        <v>3501</v>
      </c>
      <c r="AE54" s="144">
        <v>1586</v>
      </c>
      <c r="AF54" s="143">
        <f>SUM(Y54:AE54)</f>
        <v>50269</v>
      </c>
      <c r="AG54" s="144">
        <v>10012</v>
      </c>
      <c r="AH54" s="144">
        <v>45149</v>
      </c>
      <c r="AI54" s="144">
        <v>103541</v>
      </c>
      <c r="AJ54" s="144">
        <v>14090</v>
      </c>
      <c r="AK54" s="144">
        <v>5988</v>
      </c>
      <c r="AL54" s="144">
        <v>6661</v>
      </c>
      <c r="AM54" s="144">
        <v>15861</v>
      </c>
      <c r="AN54" s="143">
        <f>SUM(AG54:AM54)</f>
        <v>201302</v>
      </c>
      <c r="AO54" s="144">
        <v>7562</v>
      </c>
      <c r="AP54" s="144">
        <v>10939</v>
      </c>
      <c r="AQ54" s="144">
        <v>17261</v>
      </c>
      <c r="AR54" s="144">
        <v>12970</v>
      </c>
      <c r="AS54" s="144">
        <v>7497</v>
      </c>
      <c r="AT54" s="144">
        <v>9324</v>
      </c>
      <c r="AU54" s="144">
        <v>30608</v>
      </c>
      <c r="AV54" s="143">
        <f>SUM(AO54:AU54)</f>
        <v>96161</v>
      </c>
      <c r="AW54" s="144"/>
      <c r="AX54" s="144"/>
      <c r="AY54" s="144"/>
      <c r="AZ54" s="144"/>
      <c r="BA54" s="144"/>
      <c r="BB54" s="144"/>
      <c r="BC54" s="144"/>
      <c r="BD54" s="143">
        <f>SUM(AW54:BC54)</f>
        <v>0</v>
      </c>
    </row>
    <row r="55" spans="1:56" ht="13.5" hidden="1" customHeight="1" x14ac:dyDescent="0.2">
      <c r="A55" s="267"/>
      <c r="B55" s="189"/>
      <c r="C55" s="29" t="s">
        <v>44</v>
      </c>
      <c r="D55" s="30" t="s">
        <v>143</v>
      </c>
      <c r="E55" s="30"/>
      <c r="F55" s="30"/>
      <c r="G55" s="15"/>
      <c r="H55" s="143">
        <f>SUMIF($I$3:$BD$3,$H$3,$I55:$BD55)</f>
        <v>4465</v>
      </c>
      <c r="I55" s="144">
        <v>39</v>
      </c>
      <c r="J55" s="144">
        <v>21</v>
      </c>
      <c r="K55" s="144">
        <v>9</v>
      </c>
      <c r="L55" s="144">
        <v>75</v>
      </c>
      <c r="M55" s="144">
        <v>116</v>
      </c>
      <c r="N55" s="144">
        <v>2429</v>
      </c>
      <c r="O55" s="144">
        <v>421</v>
      </c>
      <c r="P55" s="143">
        <f>SUM(I55:O55)</f>
        <v>3110</v>
      </c>
      <c r="Q55" s="144">
        <v>202</v>
      </c>
      <c r="R55" s="144">
        <v>141</v>
      </c>
      <c r="S55" s="144">
        <v>136</v>
      </c>
      <c r="T55" s="144">
        <v>55</v>
      </c>
      <c r="U55" s="144">
        <v>25</v>
      </c>
      <c r="V55" s="144">
        <v>52</v>
      </c>
      <c r="W55" s="144">
        <v>7</v>
      </c>
      <c r="X55" s="143">
        <f>SUM(Q55:W55)</f>
        <v>618</v>
      </c>
      <c r="Y55" s="144">
        <v>14</v>
      </c>
      <c r="Z55" s="144">
        <v>30</v>
      </c>
      <c r="AA55" s="144">
        <v>44</v>
      </c>
      <c r="AB55" s="144">
        <v>38</v>
      </c>
      <c r="AC55" s="144">
        <v>57</v>
      </c>
      <c r="AD55" s="144">
        <v>14</v>
      </c>
      <c r="AE55" s="144">
        <v>5</v>
      </c>
      <c r="AF55" s="143">
        <f>SUM(Y55:AE55)</f>
        <v>202</v>
      </c>
      <c r="AG55" s="144">
        <v>24</v>
      </c>
      <c r="AH55" s="144">
        <v>93</v>
      </c>
      <c r="AI55" s="144">
        <v>235</v>
      </c>
      <c r="AJ55" s="144">
        <v>80</v>
      </c>
      <c r="AK55" s="144">
        <v>23</v>
      </c>
      <c r="AL55" s="144">
        <v>36</v>
      </c>
      <c r="AM55" s="144">
        <v>44</v>
      </c>
      <c r="AN55" s="143">
        <f>SUM(AG55:AM55)</f>
        <v>535</v>
      </c>
      <c r="AO55" s="144">
        <v>19</v>
      </c>
      <c r="AP55" s="144">
        <v>24</v>
      </c>
      <c r="AQ55" s="144">
        <v>45</v>
      </c>
      <c r="AR55" s="144">
        <v>34</v>
      </c>
      <c r="AS55" s="144">
        <v>10</v>
      </c>
      <c r="AT55" s="144">
        <v>41</v>
      </c>
      <c r="AU55" s="144">
        <v>87</v>
      </c>
      <c r="AV55" s="143">
        <f>SUM(AO55:AU55)</f>
        <v>260</v>
      </c>
      <c r="AW55" s="144"/>
      <c r="AX55" s="144"/>
      <c r="AY55" s="144"/>
      <c r="AZ55" s="144"/>
      <c r="BA55" s="144"/>
      <c r="BB55" s="144"/>
      <c r="BC55" s="144"/>
      <c r="BD55" s="143">
        <f>SUM(AW55:BC55)</f>
        <v>0</v>
      </c>
    </row>
    <row r="56" spans="1:56" ht="13.5" customHeight="1" x14ac:dyDescent="0.2">
      <c r="A56" s="267"/>
      <c r="B56" s="189"/>
      <c r="C56" s="29" t="s">
        <v>21</v>
      </c>
      <c r="D56" s="30" t="s">
        <v>15</v>
      </c>
      <c r="E56" s="30"/>
      <c r="F56" s="30"/>
      <c r="G56" s="15"/>
      <c r="H56" s="143">
        <f>IFERROR(H54/H55,0)</f>
        <v>450.85979843225084</v>
      </c>
      <c r="I56" s="144">
        <f t="shared" ref="I56:BD56" si="58">IFERROR(I54/I55,0)</f>
        <v>149.53846153846155</v>
      </c>
      <c r="J56" s="144">
        <f t="shared" si="58"/>
        <v>344</v>
      </c>
      <c r="K56" s="144">
        <f t="shared" si="58"/>
        <v>304.22222222222223</v>
      </c>
      <c r="L56" s="144">
        <f t="shared" si="58"/>
        <v>147.47999999999999</v>
      </c>
      <c r="M56" s="144">
        <f t="shared" si="58"/>
        <v>220.31896551724137</v>
      </c>
      <c r="N56" s="144">
        <f t="shared" si="58"/>
        <v>578.17291066282417</v>
      </c>
      <c r="O56" s="144">
        <f t="shared" si="58"/>
        <v>296.88836104513064</v>
      </c>
      <c r="P56" s="143">
        <f>IFERROR(P54/P55,0)</f>
        <v>508.61221864951767</v>
      </c>
      <c r="Q56" s="144">
        <f t="shared" si="58"/>
        <v>292.19306930693068</v>
      </c>
      <c r="R56" s="144">
        <f t="shared" si="58"/>
        <v>180.92198581560282</v>
      </c>
      <c r="S56" s="144">
        <f t="shared" si="58"/>
        <v>214.40441176470588</v>
      </c>
      <c r="T56" s="144">
        <f t="shared" si="58"/>
        <v>210.12727272727273</v>
      </c>
      <c r="U56" s="144">
        <f t="shared" si="58"/>
        <v>132.16</v>
      </c>
      <c r="V56" s="144">
        <f t="shared" si="58"/>
        <v>129.44230769230768</v>
      </c>
      <c r="W56" s="144">
        <f t="shared" si="58"/>
        <v>100.14285714285714</v>
      </c>
      <c r="X56" s="143">
        <f t="shared" si="58"/>
        <v>220.04045307443366</v>
      </c>
      <c r="Y56" s="144">
        <f t="shared" si="58"/>
        <v>79.857142857142861</v>
      </c>
      <c r="Z56" s="144">
        <f t="shared" si="58"/>
        <v>116.2</v>
      </c>
      <c r="AA56" s="144">
        <f t="shared" si="58"/>
        <v>304.70454545454544</v>
      </c>
      <c r="AB56" s="144">
        <f t="shared" si="58"/>
        <v>391.4736842105263</v>
      </c>
      <c r="AC56" s="144">
        <f t="shared" si="58"/>
        <v>215.7017543859649</v>
      </c>
      <c r="AD56" s="144">
        <f t="shared" si="58"/>
        <v>250.07142857142858</v>
      </c>
      <c r="AE56" s="144">
        <f t="shared" si="58"/>
        <v>317.2</v>
      </c>
      <c r="AF56" s="143">
        <f t="shared" si="58"/>
        <v>248.85643564356437</v>
      </c>
      <c r="AG56" s="144">
        <f t="shared" si="58"/>
        <v>417.16666666666669</v>
      </c>
      <c r="AH56" s="144">
        <f t="shared" si="58"/>
        <v>485.47311827956992</v>
      </c>
      <c r="AI56" s="144">
        <f t="shared" si="58"/>
        <v>440.6</v>
      </c>
      <c r="AJ56" s="144">
        <f t="shared" si="58"/>
        <v>176.125</v>
      </c>
      <c r="AK56" s="144">
        <f t="shared" si="58"/>
        <v>260.3478260869565</v>
      </c>
      <c r="AL56" s="144">
        <f t="shared" si="58"/>
        <v>185.02777777777777</v>
      </c>
      <c r="AM56" s="144">
        <f t="shared" si="58"/>
        <v>360.47727272727275</v>
      </c>
      <c r="AN56" s="143">
        <f t="shared" si="58"/>
        <v>376.26542056074766</v>
      </c>
      <c r="AO56" s="144">
        <f t="shared" si="58"/>
        <v>398</v>
      </c>
      <c r="AP56" s="144">
        <f t="shared" si="58"/>
        <v>455.79166666666669</v>
      </c>
      <c r="AQ56" s="144">
        <f t="shared" si="58"/>
        <v>383.57777777777778</v>
      </c>
      <c r="AR56" s="144">
        <f t="shared" si="58"/>
        <v>381.47058823529414</v>
      </c>
      <c r="AS56" s="144">
        <f t="shared" si="58"/>
        <v>749.7</v>
      </c>
      <c r="AT56" s="144">
        <f t="shared" si="58"/>
        <v>227.41463414634146</v>
      </c>
      <c r="AU56" s="144">
        <f t="shared" si="58"/>
        <v>351.81609195402297</v>
      </c>
      <c r="AV56" s="143">
        <f t="shared" si="58"/>
        <v>369.85</v>
      </c>
      <c r="AW56" s="144">
        <f t="shared" si="58"/>
        <v>0</v>
      </c>
      <c r="AX56" s="144">
        <f t="shared" si="58"/>
        <v>0</v>
      </c>
      <c r="AY56" s="144">
        <f t="shared" si="58"/>
        <v>0</v>
      </c>
      <c r="AZ56" s="144">
        <f t="shared" si="58"/>
        <v>0</v>
      </c>
      <c r="BA56" s="144">
        <f t="shared" si="58"/>
        <v>0</v>
      </c>
      <c r="BB56" s="144">
        <f t="shared" si="58"/>
        <v>0</v>
      </c>
      <c r="BC56" s="144">
        <f t="shared" si="58"/>
        <v>0</v>
      </c>
      <c r="BD56" s="143">
        <f t="shared" si="58"/>
        <v>0</v>
      </c>
    </row>
    <row r="57" spans="1:56" s="114" customFormat="1" ht="13.5" customHeight="1" x14ac:dyDescent="0.2">
      <c r="A57" s="198"/>
      <c r="B57" s="130">
        <f>B40+1</f>
        <v>1</v>
      </c>
      <c r="C57" s="199" t="s">
        <v>193</v>
      </c>
      <c r="D57" s="200" t="s">
        <v>4</v>
      </c>
      <c r="E57" s="200"/>
      <c r="F57" s="200"/>
      <c r="G57" s="110"/>
      <c r="H57" s="145">
        <f>NPS!H247</f>
        <v>0.25386904761904761</v>
      </c>
      <c r="I57" s="146">
        <f>NPS!I247</f>
        <v>0.2762237762237762</v>
      </c>
      <c r="J57" s="146">
        <f>NPS!J247</f>
        <v>0.29357798165137616</v>
      </c>
      <c r="K57" s="146">
        <f>NPS!K247</f>
        <v>0.25742574257425743</v>
      </c>
      <c r="L57" s="146">
        <f>NPS!L247</f>
        <v>0.4065040650406504</v>
      </c>
      <c r="M57" s="146">
        <f>NPS!M247</f>
        <v>0.28426395939086296</v>
      </c>
      <c r="N57" s="146">
        <f>NPS!N247</f>
        <v>0.15467625899280577</v>
      </c>
      <c r="O57" s="146">
        <f>NPS!O247</f>
        <v>0.18385650224215247</v>
      </c>
      <c r="P57" s="145">
        <f>NPS!P247</f>
        <v>0.24829157175398633</v>
      </c>
      <c r="Q57" s="146">
        <f>NPS!Q247</f>
        <v>0.24025974025974026</v>
      </c>
      <c r="R57" s="146">
        <f>NPS!R247</f>
        <v>0.26984126984126983</v>
      </c>
      <c r="S57" s="146">
        <f>NPS!S247</f>
        <v>0.2857142857142857</v>
      </c>
      <c r="T57" s="146">
        <f>NPS!T247</f>
        <v>0.24107142857142858</v>
      </c>
      <c r="U57" s="146">
        <f>NPS!U247</f>
        <v>0.3707865168539326</v>
      </c>
      <c r="V57" s="146">
        <f>NPS!V247</f>
        <v>0.19047619047619047</v>
      </c>
      <c r="W57" s="146">
        <f>NPS!W247</f>
        <v>6.1855670103092786E-2</v>
      </c>
      <c r="X57" s="145">
        <f>NPS!X247</f>
        <v>0.23971797884841364</v>
      </c>
      <c r="Y57" s="146">
        <f>NPS!Y247</f>
        <v>0.28301886792452829</v>
      </c>
      <c r="Z57" s="146">
        <f>NPS!Z247</f>
        <v>0.26126126126126126</v>
      </c>
      <c r="AA57" s="146">
        <f>NPS!AA247</f>
        <v>0.31428571428571428</v>
      </c>
      <c r="AB57" s="146">
        <f>NPS!AB247</f>
        <v>0.21348314606741572</v>
      </c>
      <c r="AC57" s="146">
        <f>NPS!AC247</f>
        <v>0.25</v>
      </c>
      <c r="AD57" s="146">
        <f>NPS!AD247</f>
        <v>0.52173913043478259</v>
      </c>
      <c r="AE57" s="146">
        <f>NPS!AE247</f>
        <v>0.29090909090909089</v>
      </c>
      <c r="AF57" s="145">
        <f>NPS!AF247</f>
        <v>0.29818780889621088</v>
      </c>
      <c r="AG57" s="146">
        <f>NPS!AG247</f>
        <v>0.24657534246575341</v>
      </c>
      <c r="AH57" s="146">
        <f>NPS!AH247</f>
        <v>0.41052631578947368</v>
      </c>
      <c r="AI57" s="146">
        <f>NPS!AI247</f>
        <v>0.24489795918367346</v>
      </c>
      <c r="AJ57" s="146">
        <f>NPS!AJ247</f>
        <v>0.16822429906542055</v>
      </c>
      <c r="AK57" s="146">
        <f>NPS!AK247</f>
        <v>0.29473684210526313</v>
      </c>
      <c r="AL57" s="146">
        <f>NPS!AL247</f>
        <v>0.23015873015873015</v>
      </c>
      <c r="AM57" s="146">
        <f>NPS!AM247</f>
        <v>0.26829268292682928</v>
      </c>
      <c r="AN57" s="145">
        <f>NPS!AN247</f>
        <v>0.26331360946745563</v>
      </c>
      <c r="AO57" s="146">
        <f>NPS!AO247</f>
        <v>0.38356164383561642</v>
      </c>
      <c r="AP57" s="146">
        <f>NPS!AP247</f>
        <v>0.19230769230769232</v>
      </c>
      <c r="AQ57" s="146">
        <f>NPS!AQ247</f>
        <v>0.34210526315789475</v>
      </c>
      <c r="AR57" s="146">
        <f>NPS!AR247</f>
        <v>0.31958762886597936</v>
      </c>
      <c r="AS57" s="146">
        <f>NPS!AS247</f>
        <v>0.33333333333333331</v>
      </c>
      <c r="AT57" s="146">
        <f>NPS!AT247</f>
        <v>0.12222222222222222</v>
      </c>
      <c r="AU57" s="146">
        <f>NPS!AU247</f>
        <v>0.25454545454545452</v>
      </c>
      <c r="AV57" s="145">
        <f>NPS!AV247</f>
        <v>0.28413793103448276</v>
      </c>
      <c r="AW57" s="146">
        <f>NPS!AW247</f>
        <v>0</v>
      </c>
      <c r="AX57" s="146">
        <f>NPS!AX247</f>
        <v>0</v>
      </c>
      <c r="AY57" s="146">
        <f>NPS!AY247</f>
        <v>0</v>
      </c>
      <c r="AZ57" s="146">
        <f>NPS!AZ247</f>
        <v>0</v>
      </c>
      <c r="BA57" s="146">
        <f>NPS!BA247</f>
        <v>0</v>
      </c>
      <c r="BB57" s="146">
        <f>NPS!BB247</f>
        <v>0</v>
      </c>
      <c r="BC57" s="146">
        <f>NPS!BC247</f>
        <v>0</v>
      </c>
      <c r="BD57" s="145">
        <f>NPS!BD247</f>
        <v>0</v>
      </c>
    </row>
    <row r="58" spans="1:56" ht="13.5" hidden="1" customHeight="1" x14ac:dyDescent="0.2">
      <c r="A58" s="267"/>
      <c r="B58" s="86">
        <f>B57+1</f>
        <v>2</v>
      </c>
      <c r="C58" s="29"/>
      <c r="D58" s="30"/>
      <c r="E58" s="30"/>
      <c r="F58" s="30"/>
      <c r="G58" s="15"/>
      <c r="H58" s="143"/>
      <c r="I58" s="144"/>
      <c r="J58" s="144"/>
      <c r="K58" s="144"/>
      <c r="L58" s="144"/>
      <c r="M58" s="144"/>
      <c r="N58" s="144"/>
      <c r="O58" s="144"/>
      <c r="P58" s="143"/>
      <c r="Q58" s="144"/>
      <c r="R58" s="144"/>
      <c r="S58" s="144"/>
      <c r="T58" s="144"/>
      <c r="U58" s="144"/>
      <c r="V58" s="144"/>
      <c r="W58" s="144"/>
      <c r="X58" s="143"/>
      <c r="Y58" s="144"/>
      <c r="Z58" s="144"/>
      <c r="AA58" s="144"/>
      <c r="AB58" s="144"/>
      <c r="AC58" s="144"/>
      <c r="AD58" s="144"/>
      <c r="AE58" s="144"/>
      <c r="AF58" s="143"/>
      <c r="AG58" s="144"/>
      <c r="AH58" s="144"/>
      <c r="AI58" s="144"/>
      <c r="AJ58" s="144"/>
      <c r="AK58" s="144"/>
      <c r="AL58" s="144"/>
      <c r="AM58" s="144"/>
      <c r="AN58" s="143"/>
      <c r="AO58" s="144"/>
      <c r="AP58" s="144"/>
      <c r="AQ58" s="144"/>
      <c r="AR58" s="144"/>
      <c r="AS58" s="144"/>
      <c r="AT58" s="144"/>
      <c r="AU58" s="144"/>
      <c r="AV58" s="143"/>
      <c r="AW58" s="144"/>
      <c r="AX58" s="144"/>
      <c r="AY58" s="144"/>
      <c r="AZ58" s="144"/>
      <c r="BA58" s="144"/>
      <c r="BB58" s="144"/>
      <c r="BC58" s="144"/>
      <c r="BD58" s="143"/>
    </row>
    <row r="59" spans="1:56" ht="13.5" customHeight="1" x14ac:dyDescent="0.2">
      <c r="A59" s="294" t="s">
        <v>206</v>
      </c>
      <c r="B59" s="178"/>
      <c r="C59" s="179" t="s">
        <v>35</v>
      </c>
      <c r="D59" s="180"/>
      <c r="E59" s="180"/>
      <c r="F59" s="180"/>
      <c r="G59" s="181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82"/>
      <c r="BC59" s="182"/>
      <c r="BD59" s="182"/>
    </row>
    <row r="60" spans="1:56" ht="12.75" hidden="1" customHeight="1" outlineLevel="1" x14ac:dyDescent="0.2">
      <c r="A60" s="291" t="s">
        <v>589</v>
      </c>
      <c r="B60" s="346" t="s">
        <v>186</v>
      </c>
      <c r="C60" s="8" t="s">
        <v>2</v>
      </c>
      <c r="D60" s="5" t="s">
        <v>9</v>
      </c>
      <c r="E60" s="5"/>
      <c r="F60" s="5"/>
      <c r="G60" s="15"/>
      <c r="H60" s="143">
        <f>SUMIF($I$3:$BD$3,$H$3,$I60:$BD60)</f>
        <v>3219</v>
      </c>
      <c r="I60" s="144">
        <v>101</v>
      </c>
      <c r="J60" s="144">
        <v>95</v>
      </c>
      <c r="K60" s="144">
        <v>87</v>
      </c>
      <c r="L60" s="144">
        <v>68</v>
      </c>
      <c r="M60" s="144">
        <v>258</v>
      </c>
      <c r="N60" s="144">
        <v>413</v>
      </c>
      <c r="O60" s="144">
        <v>232</v>
      </c>
      <c r="P60" s="143">
        <f>SUM(I60:O60)</f>
        <v>1254</v>
      </c>
      <c r="Q60" s="144">
        <v>173</v>
      </c>
      <c r="R60" s="144">
        <v>133</v>
      </c>
      <c r="S60" s="144">
        <v>143</v>
      </c>
      <c r="T60" s="144">
        <v>105</v>
      </c>
      <c r="U60" s="144">
        <v>101</v>
      </c>
      <c r="V60" s="144">
        <v>91</v>
      </c>
      <c r="W60" s="144">
        <v>76</v>
      </c>
      <c r="X60" s="143">
        <f>SUM(Q60:W60)</f>
        <v>822</v>
      </c>
      <c r="Y60" s="144">
        <v>100</v>
      </c>
      <c r="Z60" s="144">
        <v>83</v>
      </c>
      <c r="AA60" s="144">
        <v>83</v>
      </c>
      <c r="AB60" s="144">
        <v>80</v>
      </c>
      <c r="AC60" s="144">
        <v>83</v>
      </c>
      <c r="AD60" s="144">
        <v>81</v>
      </c>
      <c r="AE60" s="144">
        <v>80</v>
      </c>
      <c r="AF60" s="143">
        <f>SUM(Y60:AE60)</f>
        <v>590</v>
      </c>
      <c r="AG60" s="144">
        <v>65</v>
      </c>
      <c r="AH60" s="144">
        <v>84</v>
      </c>
      <c r="AI60" s="144">
        <v>121</v>
      </c>
      <c r="AJ60" s="144">
        <v>75</v>
      </c>
      <c r="AK60" s="144">
        <v>59</v>
      </c>
      <c r="AL60" s="144">
        <v>74</v>
      </c>
      <c r="AM60" s="144">
        <v>63</v>
      </c>
      <c r="AN60" s="143">
        <f>SUM(AG60:AM60)</f>
        <v>541</v>
      </c>
      <c r="AO60" s="144">
        <v>76</v>
      </c>
      <c r="AP60" s="144">
        <v>82</v>
      </c>
      <c r="AQ60" s="144">
        <v>67</v>
      </c>
      <c r="AR60" s="144">
        <v>69</v>
      </c>
      <c r="AS60" s="144">
        <v>99</v>
      </c>
      <c r="AT60" s="144">
        <v>77</v>
      </c>
      <c r="AU60" s="144">
        <v>151</v>
      </c>
      <c r="AV60" s="143">
        <f>SUM(AO60:AU60)</f>
        <v>621</v>
      </c>
      <c r="AW60" s="144"/>
      <c r="AX60" s="144"/>
      <c r="AY60" s="144"/>
      <c r="AZ60" s="144"/>
      <c r="BA60" s="144"/>
      <c r="BB60" s="144"/>
      <c r="BC60" s="144"/>
      <c r="BD60" s="143">
        <f>SUM(AW60:BC60)</f>
        <v>0</v>
      </c>
    </row>
    <row r="61" spans="1:56" ht="12.75" hidden="1" customHeight="1" outlineLevel="1" x14ac:dyDescent="0.2">
      <c r="A61" s="292" t="s">
        <v>590</v>
      </c>
      <c r="B61" s="346" t="s">
        <v>186</v>
      </c>
      <c r="C61" s="8" t="s">
        <v>3</v>
      </c>
      <c r="D61" s="5" t="s">
        <v>9</v>
      </c>
      <c r="E61" s="5"/>
      <c r="F61" s="5"/>
      <c r="G61" s="15"/>
      <c r="H61" s="143">
        <f>SUMIF($I$3:$BD$3,$H$3,$I61:$BD61)</f>
        <v>2623</v>
      </c>
      <c r="I61" s="144">
        <v>94</v>
      </c>
      <c r="J61" s="144">
        <v>95</v>
      </c>
      <c r="K61" s="144">
        <v>86</v>
      </c>
      <c r="L61" s="144">
        <v>66</v>
      </c>
      <c r="M61" s="144">
        <v>199</v>
      </c>
      <c r="N61" s="144">
        <v>124</v>
      </c>
      <c r="O61" s="144">
        <v>167</v>
      </c>
      <c r="P61" s="143">
        <f>SUM(I61:O61)</f>
        <v>831</v>
      </c>
      <c r="Q61" s="144">
        <v>138</v>
      </c>
      <c r="R61" s="144">
        <v>106</v>
      </c>
      <c r="S61" s="144">
        <v>106</v>
      </c>
      <c r="T61" s="144">
        <v>95</v>
      </c>
      <c r="U61" s="144">
        <v>97</v>
      </c>
      <c r="V61" s="144">
        <v>85</v>
      </c>
      <c r="W61" s="144">
        <v>73</v>
      </c>
      <c r="X61" s="143">
        <f>SUM(Q61:W61)</f>
        <v>700</v>
      </c>
      <c r="Y61" s="144">
        <v>99</v>
      </c>
      <c r="Z61" s="144">
        <v>77</v>
      </c>
      <c r="AA61" s="144">
        <v>77</v>
      </c>
      <c r="AB61" s="144">
        <v>75</v>
      </c>
      <c r="AC61" s="144">
        <v>75</v>
      </c>
      <c r="AD61" s="144">
        <v>78</v>
      </c>
      <c r="AE61" s="144">
        <v>79</v>
      </c>
      <c r="AF61" s="143">
        <f>SUM(Y61:AE61)</f>
        <v>560</v>
      </c>
      <c r="AG61" s="144">
        <v>60</v>
      </c>
      <c r="AH61" s="144">
        <v>79</v>
      </c>
      <c r="AI61" s="144">
        <v>77</v>
      </c>
      <c r="AJ61" s="144">
        <v>69</v>
      </c>
      <c r="AK61" s="144">
        <v>57</v>
      </c>
      <c r="AL61" s="144">
        <v>71</v>
      </c>
      <c r="AM61" s="144">
        <v>61</v>
      </c>
      <c r="AN61" s="143">
        <f>SUM(AG61:AM61)</f>
        <v>474</v>
      </c>
      <c r="AO61" s="144">
        <v>75</v>
      </c>
      <c r="AP61" s="144">
        <v>78</v>
      </c>
      <c r="AQ61" s="144">
        <v>62</v>
      </c>
      <c r="AR61" s="144">
        <v>67</v>
      </c>
      <c r="AS61" s="144">
        <v>99</v>
      </c>
      <c r="AT61" s="144">
        <v>71</v>
      </c>
      <c r="AU61" s="144">
        <v>146</v>
      </c>
      <c r="AV61" s="143">
        <f>SUM(AO61:AU61)</f>
        <v>598</v>
      </c>
      <c r="AW61" s="144"/>
      <c r="AX61" s="144"/>
      <c r="AY61" s="144"/>
      <c r="AZ61" s="144"/>
      <c r="BA61" s="144"/>
      <c r="BB61" s="144"/>
      <c r="BC61" s="144"/>
      <c r="BD61" s="143">
        <f>SUM(AW61:BC61)</f>
        <v>0</v>
      </c>
    </row>
    <row r="62" spans="1:56" ht="12.75" hidden="1" customHeight="1" outlineLevel="1" x14ac:dyDescent="0.2">
      <c r="A62" s="292" t="s">
        <v>591</v>
      </c>
      <c r="B62" s="346" t="s">
        <v>186</v>
      </c>
      <c r="C62" s="8" t="s">
        <v>33</v>
      </c>
      <c r="D62" s="5" t="s">
        <v>9</v>
      </c>
      <c r="E62" s="5"/>
      <c r="F62" s="5"/>
      <c r="G62" s="15"/>
      <c r="H62" s="143">
        <f>SUMIF($I$3:$BD$3,$H$3,$I62:$BD62)</f>
        <v>1772</v>
      </c>
      <c r="I62" s="144">
        <v>86</v>
      </c>
      <c r="J62" s="144">
        <v>93</v>
      </c>
      <c r="K62" s="144">
        <v>84</v>
      </c>
      <c r="L62" s="144">
        <v>57</v>
      </c>
      <c r="M62" s="144">
        <v>132</v>
      </c>
      <c r="N62" s="144">
        <v>10</v>
      </c>
      <c r="O62" s="144">
        <v>28</v>
      </c>
      <c r="P62" s="143">
        <f>SUM(I62:O62)</f>
        <v>490</v>
      </c>
      <c r="Q62" s="144">
        <v>38</v>
      </c>
      <c r="R62" s="144">
        <v>24</v>
      </c>
      <c r="S62" s="144">
        <v>39</v>
      </c>
      <c r="T62" s="144">
        <v>64</v>
      </c>
      <c r="U62" s="144">
        <v>85</v>
      </c>
      <c r="V62" s="144">
        <v>65</v>
      </c>
      <c r="W62" s="144">
        <v>64</v>
      </c>
      <c r="X62" s="143">
        <f>SUM(Q62:W62)</f>
        <v>379</v>
      </c>
      <c r="Y62" s="144">
        <v>92</v>
      </c>
      <c r="Z62" s="144">
        <v>55</v>
      </c>
      <c r="AA62" s="144">
        <v>71</v>
      </c>
      <c r="AB62" s="144">
        <v>66</v>
      </c>
      <c r="AC62" s="144">
        <v>53</v>
      </c>
      <c r="AD62" s="144">
        <v>65</v>
      </c>
      <c r="AE62" s="144">
        <v>78</v>
      </c>
      <c r="AF62" s="143">
        <f>SUM(Y62:AE62)</f>
        <v>480</v>
      </c>
      <c r="AG62" s="144">
        <v>49</v>
      </c>
      <c r="AH62" s="144">
        <v>65</v>
      </c>
      <c r="AI62" s="144">
        <v>37</v>
      </c>
      <c r="AJ62" s="144">
        <v>32</v>
      </c>
      <c r="AK62" s="144">
        <v>48</v>
      </c>
      <c r="AL62" s="144">
        <v>57</v>
      </c>
      <c r="AM62" s="144">
        <v>58</v>
      </c>
      <c r="AN62" s="143">
        <f>SUM(AG62:AM62)</f>
        <v>346</v>
      </c>
      <c r="AO62" s="144">
        <v>69</v>
      </c>
      <c r="AP62" s="144">
        <v>70</v>
      </c>
      <c r="AQ62" s="144">
        <v>59</v>
      </c>
      <c r="AR62" s="144">
        <v>61</v>
      </c>
      <c r="AS62" s="144">
        <v>96</v>
      </c>
      <c r="AT62" s="144">
        <v>55</v>
      </c>
      <c r="AU62" s="144">
        <v>119</v>
      </c>
      <c r="AV62" s="143">
        <f>SUM(AO62:AU62)</f>
        <v>529</v>
      </c>
      <c r="AW62" s="144"/>
      <c r="AX62" s="144"/>
      <c r="AY62" s="144"/>
      <c r="AZ62" s="144"/>
      <c r="BA62" s="144"/>
      <c r="BB62" s="144"/>
      <c r="BC62" s="144"/>
      <c r="BD62" s="143">
        <f>SUM(AW62:BC62)</f>
        <v>0</v>
      </c>
    </row>
    <row r="63" spans="1:56" s="48" customFormat="1" ht="12.75" hidden="1" customHeight="1" outlineLevel="1" x14ac:dyDescent="0.2">
      <c r="A63" s="293"/>
      <c r="B63" s="346" t="s">
        <v>186</v>
      </c>
      <c r="C63" s="42" t="s">
        <v>13</v>
      </c>
      <c r="D63" s="43" t="s">
        <v>4</v>
      </c>
      <c r="E63" s="43"/>
      <c r="F63" s="43"/>
      <c r="G63" s="44"/>
      <c r="H63" s="145">
        <f>IF(ISERROR(H62/H60),0,H62/H60)</f>
        <v>0.55048151599875739</v>
      </c>
      <c r="I63" s="146">
        <v>0.85148514851485146</v>
      </c>
      <c r="J63" s="146">
        <v>0.97894736842105268</v>
      </c>
      <c r="K63" s="146">
        <v>0.96551724137931039</v>
      </c>
      <c r="L63" s="146">
        <v>0.83823529411764708</v>
      </c>
      <c r="M63" s="146">
        <v>0.51162790697674421</v>
      </c>
      <c r="N63" s="146">
        <v>2.4213075060532687E-2</v>
      </c>
      <c r="O63" s="146">
        <v>0.1206896551724138</v>
      </c>
      <c r="P63" s="145">
        <f>IF(ISERROR(P62/P60),0,P62/P60)</f>
        <v>0.39074960127591707</v>
      </c>
      <c r="Q63" s="146">
        <v>0.21965317919075145</v>
      </c>
      <c r="R63" s="146">
        <v>0.18045112781954886</v>
      </c>
      <c r="S63" s="146">
        <v>0.27272727272727271</v>
      </c>
      <c r="T63" s="146">
        <v>0.60952380952380958</v>
      </c>
      <c r="U63" s="146">
        <v>0.84158415841584155</v>
      </c>
      <c r="V63" s="146">
        <v>0.7142857142857143</v>
      </c>
      <c r="W63" s="146">
        <v>0.84210526315789469</v>
      </c>
      <c r="X63" s="145">
        <f>IF(ISERROR(X62/X60),0,X62/X60)</f>
        <v>0.46107055961070559</v>
      </c>
      <c r="Y63" s="146">
        <v>0.92</v>
      </c>
      <c r="Z63" s="146">
        <v>0.66265060240963858</v>
      </c>
      <c r="AA63" s="146">
        <v>0.85542168674698793</v>
      </c>
      <c r="AB63" s="146">
        <v>0.82499999999999996</v>
      </c>
      <c r="AC63" s="146">
        <v>0.63855421686746983</v>
      </c>
      <c r="AD63" s="146">
        <v>0.80246913580246915</v>
      </c>
      <c r="AE63" s="146">
        <v>0.97499999999999998</v>
      </c>
      <c r="AF63" s="145">
        <f>IF(ISERROR(AF62/AF60),0,AF62/AF60)</f>
        <v>0.81355932203389836</v>
      </c>
      <c r="AG63" s="146">
        <v>0.75384615384615383</v>
      </c>
      <c r="AH63" s="146">
        <v>0.77380952380952384</v>
      </c>
      <c r="AI63" s="146">
        <v>0.30578512396694213</v>
      </c>
      <c r="AJ63" s="146">
        <v>0.42666666666666669</v>
      </c>
      <c r="AK63" s="146">
        <v>0.81355932203389836</v>
      </c>
      <c r="AL63" s="146">
        <v>0.77027027027027029</v>
      </c>
      <c r="AM63" s="146">
        <v>0.92063492063492058</v>
      </c>
      <c r="AN63" s="145">
        <f>IF(ISERROR(AN62/AN60),0,AN62/AN60)</f>
        <v>0.63955637707948243</v>
      </c>
      <c r="AO63" s="146">
        <v>0.90789473684210531</v>
      </c>
      <c r="AP63" s="146">
        <v>0.85365853658536583</v>
      </c>
      <c r="AQ63" s="146">
        <v>0.88059701492537312</v>
      </c>
      <c r="AR63" s="146">
        <v>0.88405797101449279</v>
      </c>
      <c r="AS63" s="146">
        <v>0.96969696969696972</v>
      </c>
      <c r="AT63" s="146">
        <v>0.7142857142857143</v>
      </c>
      <c r="AU63" s="146">
        <v>0.78807947019867552</v>
      </c>
      <c r="AV63" s="145">
        <f>IF(ISERROR(AV62/AV60),0,AV62/AV60)</f>
        <v>0.85185185185185186</v>
      </c>
      <c r="AW63" s="146"/>
      <c r="AX63" s="146"/>
      <c r="AY63" s="146"/>
      <c r="AZ63" s="146"/>
      <c r="BA63" s="146"/>
      <c r="BB63" s="146"/>
      <c r="BC63" s="146"/>
      <c r="BD63" s="145">
        <f>IF(ISERROR(BD62/BD60),0,BD62/BD60)</f>
        <v>0</v>
      </c>
    </row>
    <row r="64" spans="1:56" s="49" customFormat="1" ht="12.75" hidden="1" customHeight="1" outlineLevel="1" x14ac:dyDescent="0.2">
      <c r="A64" s="293"/>
      <c r="B64" s="346" t="s">
        <v>186</v>
      </c>
      <c r="C64" s="42" t="s">
        <v>5</v>
      </c>
      <c r="D64" s="43" t="s">
        <v>4</v>
      </c>
      <c r="E64" s="43"/>
      <c r="F64" s="43"/>
      <c r="G64" s="44"/>
      <c r="H64" s="145">
        <f>IF(ISERROR((H60-H61)/H60),0,(H60-H61)/H60)</f>
        <v>0.18515066790928861</v>
      </c>
      <c r="I64" s="146">
        <v>6.9306930693069313E-2</v>
      </c>
      <c r="J64" s="146">
        <v>0</v>
      </c>
      <c r="K64" s="146">
        <v>1.1494252873563218E-2</v>
      </c>
      <c r="L64" s="146">
        <v>2.9411764705882353E-2</v>
      </c>
      <c r="M64" s="146">
        <v>0.22868217054263565</v>
      </c>
      <c r="N64" s="146">
        <v>0.69975786924939465</v>
      </c>
      <c r="O64" s="146">
        <v>0.28017241379310343</v>
      </c>
      <c r="P64" s="145">
        <f>IF(ISERROR((P60-P61)/P60),0,(P60-P61)/P60)</f>
        <v>0.33732057416267941</v>
      </c>
      <c r="Q64" s="146">
        <v>0.20231213872832371</v>
      </c>
      <c r="R64" s="146">
        <v>0.20300751879699247</v>
      </c>
      <c r="S64" s="146">
        <v>0.25874125874125875</v>
      </c>
      <c r="T64" s="146">
        <v>9.5238095238095233E-2</v>
      </c>
      <c r="U64" s="146">
        <v>3.9603960396039604E-2</v>
      </c>
      <c r="V64" s="146">
        <v>6.5934065934065936E-2</v>
      </c>
      <c r="W64" s="146">
        <v>3.9473684210526314E-2</v>
      </c>
      <c r="X64" s="145">
        <f>IF(ISERROR((X60-X61)/X60),0,(X60-X61)/X60)</f>
        <v>0.14841849148418493</v>
      </c>
      <c r="Y64" s="146">
        <v>0.01</v>
      </c>
      <c r="Z64" s="146">
        <v>7.2289156626506021E-2</v>
      </c>
      <c r="AA64" s="146">
        <v>7.2289156626506021E-2</v>
      </c>
      <c r="AB64" s="146">
        <v>6.25E-2</v>
      </c>
      <c r="AC64" s="146">
        <v>9.6385542168674704E-2</v>
      </c>
      <c r="AD64" s="146">
        <v>3.7037037037037035E-2</v>
      </c>
      <c r="AE64" s="146">
        <v>1.2500000000000001E-2</v>
      </c>
      <c r="AF64" s="145">
        <f>IF(ISERROR((AF60-AF61)/AF60),0,(AF60-AF61)/AF60)</f>
        <v>5.0847457627118647E-2</v>
      </c>
      <c r="AG64" s="146">
        <v>7.6923076923076927E-2</v>
      </c>
      <c r="AH64" s="146">
        <v>5.9523809523809521E-2</v>
      </c>
      <c r="AI64" s="146">
        <v>0.36363636363636365</v>
      </c>
      <c r="AJ64" s="146">
        <v>0.08</v>
      </c>
      <c r="AK64" s="146">
        <v>3.3898305084745763E-2</v>
      </c>
      <c r="AL64" s="146">
        <v>4.0540540540540543E-2</v>
      </c>
      <c r="AM64" s="146">
        <v>3.1746031746031744E-2</v>
      </c>
      <c r="AN64" s="145">
        <f>IF(ISERROR((AN60-AN61)/AN60),0,(AN60-AN61)/AN60)</f>
        <v>0.12384473197781885</v>
      </c>
      <c r="AO64" s="146">
        <v>1.3157894736842105E-2</v>
      </c>
      <c r="AP64" s="146">
        <v>4.878048780487805E-2</v>
      </c>
      <c r="AQ64" s="146">
        <v>7.4626865671641784E-2</v>
      </c>
      <c r="AR64" s="146">
        <v>2.8985507246376812E-2</v>
      </c>
      <c r="AS64" s="146">
        <v>0</v>
      </c>
      <c r="AT64" s="146">
        <v>7.792207792207792E-2</v>
      </c>
      <c r="AU64" s="146">
        <v>3.3112582781456956E-2</v>
      </c>
      <c r="AV64" s="145">
        <f>IF(ISERROR((AV60-AV61)/AV60),0,(AV60-AV61)/AV60)</f>
        <v>3.7037037037037035E-2</v>
      </c>
      <c r="AW64" s="146"/>
      <c r="AX64" s="146"/>
      <c r="AY64" s="146"/>
      <c r="AZ64" s="146"/>
      <c r="BA64" s="146"/>
      <c r="BB64" s="146"/>
      <c r="BC64" s="146"/>
      <c r="BD64" s="145">
        <f>IF(ISERROR((BD60-BD61)/BD60),0,(BD60-BD61)/BD60)</f>
        <v>0</v>
      </c>
    </row>
    <row r="65" spans="1:56" ht="12.75" hidden="1" customHeight="1" outlineLevel="2" x14ac:dyDescent="0.2">
      <c r="A65" s="292" t="s">
        <v>592</v>
      </c>
      <c r="B65" s="346" t="s">
        <v>186</v>
      </c>
      <c r="C65" s="8" t="s">
        <v>46</v>
      </c>
      <c r="D65" s="5"/>
      <c r="E65" s="5"/>
      <c r="F65" s="5"/>
      <c r="G65" s="15"/>
      <c r="H65" s="143">
        <f>SUMIF($I$3:$BD$3,$H$3,$I65:$BD65)</f>
        <v>370433</v>
      </c>
      <c r="I65" s="144">
        <v>1738</v>
      </c>
      <c r="J65" s="144">
        <v>222</v>
      </c>
      <c r="K65" s="144">
        <v>759</v>
      </c>
      <c r="L65" s="144">
        <v>4026</v>
      </c>
      <c r="M65" s="144">
        <v>17561</v>
      </c>
      <c r="N65" s="144">
        <v>119674</v>
      </c>
      <c r="O65" s="144">
        <v>68327</v>
      </c>
      <c r="P65" s="143">
        <f>SUM(I65:O65)</f>
        <v>212307</v>
      </c>
      <c r="Q65" s="144">
        <v>32261</v>
      </c>
      <c r="R65" s="144">
        <v>25414</v>
      </c>
      <c r="S65" s="144">
        <v>24251</v>
      </c>
      <c r="T65" s="144">
        <v>10093</v>
      </c>
      <c r="U65" s="144">
        <v>2425</v>
      </c>
      <c r="V65" s="144">
        <v>4589</v>
      </c>
      <c r="W65" s="144">
        <v>1538</v>
      </c>
      <c r="X65" s="143">
        <f>SUM(Q65:W65)</f>
        <v>100571</v>
      </c>
      <c r="Y65" s="144">
        <v>1349</v>
      </c>
      <c r="Z65" s="144">
        <v>5496</v>
      </c>
      <c r="AA65" s="144">
        <v>2919</v>
      </c>
      <c r="AB65" s="144">
        <v>3289</v>
      </c>
      <c r="AC65" s="144">
        <v>6205</v>
      </c>
      <c r="AD65" s="144">
        <v>3941</v>
      </c>
      <c r="AE65" s="144">
        <v>169</v>
      </c>
      <c r="AF65" s="143">
        <f>SUM(Y65:AE65)</f>
        <v>23368</v>
      </c>
      <c r="AG65" s="144">
        <v>2067</v>
      </c>
      <c r="AH65" s="144">
        <v>7063</v>
      </c>
      <c r="AI65" s="144">
        <v>18439</v>
      </c>
      <c r="AJ65" s="144">
        <v>6947</v>
      </c>
      <c r="AK65" s="144">
        <v>1937</v>
      </c>
      <c r="AL65" s="144">
        <v>2817</v>
      </c>
      <c r="AM65" s="144">
        <v>1842</v>
      </c>
      <c r="AN65" s="143">
        <f>SUM(AG65:AM65)</f>
        <v>41112</v>
      </c>
      <c r="AO65" s="144">
        <v>1619</v>
      </c>
      <c r="AP65" s="144">
        <v>2369</v>
      </c>
      <c r="AQ65" s="144">
        <v>1591</v>
      </c>
      <c r="AR65" s="144">
        <v>2267</v>
      </c>
      <c r="AS65" s="144">
        <v>373</v>
      </c>
      <c r="AT65" s="144">
        <v>3013</v>
      </c>
      <c r="AU65" s="144">
        <v>6149</v>
      </c>
      <c r="AV65" s="143">
        <f>SUM(AO65:AU65)</f>
        <v>17381</v>
      </c>
      <c r="AW65" s="144"/>
      <c r="AX65" s="144"/>
      <c r="AY65" s="144"/>
      <c r="AZ65" s="144"/>
      <c r="BA65" s="144"/>
      <c r="BB65" s="144"/>
      <c r="BC65" s="144"/>
      <c r="BD65" s="143">
        <f>SUM(AW65:BC65)</f>
        <v>0</v>
      </c>
    </row>
    <row r="66" spans="1:56" ht="12.75" hidden="1" customHeight="1" outlineLevel="1" x14ac:dyDescent="0.2">
      <c r="A66" s="292"/>
      <c r="B66" s="346" t="s">
        <v>186</v>
      </c>
      <c r="C66" s="8" t="s">
        <v>14</v>
      </c>
      <c r="D66" s="5" t="s">
        <v>15</v>
      </c>
      <c r="E66" s="5"/>
      <c r="F66" s="5"/>
      <c r="G66" s="15"/>
      <c r="H66" s="143">
        <f>IF(ISERROR(H65/H61),0,H65/H61)</f>
        <v>141.22493328250096</v>
      </c>
      <c r="I66" s="144">
        <v>18.48936170212766</v>
      </c>
      <c r="J66" s="144">
        <v>2.3368421052631581</v>
      </c>
      <c r="K66" s="144">
        <v>8.8255813953488378</v>
      </c>
      <c r="L66" s="144">
        <v>61</v>
      </c>
      <c r="M66" s="144">
        <v>88.246231155778901</v>
      </c>
      <c r="N66" s="144">
        <v>965.11290322580646</v>
      </c>
      <c r="O66" s="144">
        <v>409.14371257485033</v>
      </c>
      <c r="P66" s="143">
        <f>IF(ISERROR(P65/P61),0,P65/P61)</f>
        <v>255.48375451263539</v>
      </c>
      <c r="Q66" s="144">
        <v>233.77536231884059</v>
      </c>
      <c r="R66" s="144">
        <v>239.75471698113208</v>
      </c>
      <c r="S66" s="144">
        <v>228.78301886792454</v>
      </c>
      <c r="T66" s="144">
        <v>106.2421052631579</v>
      </c>
      <c r="U66" s="144">
        <v>25</v>
      </c>
      <c r="V66" s="144">
        <v>53.988235294117644</v>
      </c>
      <c r="W66" s="144">
        <v>21.068493150684933</v>
      </c>
      <c r="X66" s="143">
        <f>IF(ISERROR(X65/X61),0,X65/X61)</f>
        <v>143.67285714285714</v>
      </c>
      <c r="Y66" s="144">
        <v>13.626262626262626</v>
      </c>
      <c r="Z66" s="144">
        <v>71.376623376623371</v>
      </c>
      <c r="AA66" s="144">
        <v>37.909090909090907</v>
      </c>
      <c r="AB66" s="144">
        <v>43.853333333333332</v>
      </c>
      <c r="AC66" s="144">
        <v>82.733333333333334</v>
      </c>
      <c r="AD66" s="144">
        <v>50.525641025641029</v>
      </c>
      <c r="AE66" s="144">
        <v>2.1392405063291138</v>
      </c>
      <c r="AF66" s="143">
        <f>IF(ISERROR(AF65/AF61),0,AF65/AF61)</f>
        <v>41.728571428571428</v>
      </c>
      <c r="AG66" s="144">
        <v>34.450000000000003</v>
      </c>
      <c r="AH66" s="144">
        <v>89.405063291139243</v>
      </c>
      <c r="AI66" s="144">
        <v>239.46753246753246</v>
      </c>
      <c r="AJ66" s="144">
        <v>100.68115942028986</v>
      </c>
      <c r="AK66" s="144">
        <v>33.982456140350877</v>
      </c>
      <c r="AL66" s="144">
        <v>39.676056338028168</v>
      </c>
      <c r="AM66" s="144">
        <v>30.196721311475411</v>
      </c>
      <c r="AN66" s="143">
        <f>IF(ISERROR(AN65/AN61),0,AN65/AN61)</f>
        <v>86.734177215189874</v>
      </c>
      <c r="AO66" s="144">
        <v>21.586666666666666</v>
      </c>
      <c r="AP66" s="144">
        <v>30.371794871794872</v>
      </c>
      <c r="AQ66" s="144">
        <v>25.661290322580644</v>
      </c>
      <c r="AR66" s="144">
        <v>33.835820895522389</v>
      </c>
      <c r="AS66" s="144">
        <v>3.7676767676767677</v>
      </c>
      <c r="AT66" s="144">
        <v>42.436619718309856</v>
      </c>
      <c r="AU66" s="144">
        <v>42.11643835616438</v>
      </c>
      <c r="AV66" s="143">
        <f>IF(ISERROR(AV65/AV61),0,AV65/AV61)</f>
        <v>29.065217391304348</v>
      </c>
      <c r="AW66" s="144"/>
      <c r="AX66" s="144"/>
      <c r="AY66" s="144"/>
      <c r="AZ66" s="144"/>
      <c r="BA66" s="144"/>
      <c r="BB66" s="144"/>
      <c r="BC66" s="144"/>
      <c r="BD66" s="143">
        <f>IF(ISERROR(BD65/BD61),0,BD65/BD61)</f>
        <v>0</v>
      </c>
    </row>
    <row r="67" spans="1:56" ht="12.75" hidden="1" customHeight="1" outlineLevel="1" x14ac:dyDescent="0.2">
      <c r="A67" s="292" t="s">
        <v>593</v>
      </c>
      <c r="B67" s="346" t="s">
        <v>186</v>
      </c>
      <c r="C67" s="8"/>
      <c r="D67" s="5"/>
      <c r="E67" s="5"/>
      <c r="F67" s="5"/>
      <c r="G67" s="15"/>
      <c r="H67" s="143"/>
      <c r="I67" s="144"/>
      <c r="J67" s="144"/>
      <c r="K67" s="144"/>
      <c r="L67" s="144"/>
      <c r="M67" s="144"/>
      <c r="N67" s="144"/>
      <c r="O67" s="144"/>
      <c r="P67" s="143"/>
      <c r="Q67" s="144"/>
      <c r="R67" s="144"/>
      <c r="S67" s="144"/>
      <c r="T67" s="144"/>
      <c r="U67" s="144"/>
      <c r="V67" s="144"/>
      <c r="W67" s="144"/>
      <c r="X67" s="143"/>
      <c r="Y67" s="144"/>
      <c r="Z67" s="144"/>
      <c r="AA67" s="144"/>
      <c r="AB67" s="144"/>
      <c r="AC67" s="144"/>
      <c r="AD67" s="144"/>
      <c r="AE67" s="144"/>
      <c r="AF67" s="143"/>
      <c r="AG67" s="144"/>
      <c r="AH67" s="144"/>
      <c r="AI67" s="144"/>
      <c r="AJ67" s="144"/>
      <c r="AK67" s="144"/>
      <c r="AL67" s="144"/>
      <c r="AM67" s="144"/>
      <c r="AN67" s="143"/>
      <c r="AO67" s="144"/>
      <c r="AP67" s="144"/>
      <c r="AQ67" s="144"/>
      <c r="AR67" s="144"/>
      <c r="AS67" s="144"/>
      <c r="AT67" s="144"/>
      <c r="AU67" s="144"/>
      <c r="AV67" s="143"/>
      <c r="AW67" s="144"/>
      <c r="AX67" s="144"/>
      <c r="AY67" s="144"/>
      <c r="AZ67" s="144"/>
      <c r="BA67" s="144"/>
      <c r="BB67" s="144"/>
      <c r="BC67" s="144"/>
      <c r="BD67" s="143"/>
    </row>
    <row r="68" spans="1:56" ht="12.75" hidden="1" customHeight="1" outlineLevel="1" x14ac:dyDescent="0.2">
      <c r="A68" s="268"/>
      <c r="B68" s="346" t="s">
        <v>186</v>
      </c>
      <c r="C68" s="8" t="s">
        <v>766</v>
      </c>
      <c r="D68" s="5" t="s">
        <v>15</v>
      </c>
      <c r="E68" s="5"/>
      <c r="F68" s="5"/>
      <c r="G68" s="15"/>
      <c r="H68" s="143">
        <f>IFERROR(H70/H69,0)</f>
        <v>0</v>
      </c>
      <c r="I68" s="144">
        <f t="shared" ref="I68:BD68" si="59">IFERROR(I70/I69,0)</f>
        <v>0</v>
      </c>
      <c r="J68" s="144">
        <f t="shared" si="59"/>
        <v>0</v>
      </c>
      <c r="K68" s="144">
        <f t="shared" si="59"/>
        <v>0</v>
      </c>
      <c r="L68" s="144">
        <f t="shared" si="59"/>
        <v>0</v>
      </c>
      <c r="M68" s="144">
        <f t="shared" si="59"/>
        <v>0</v>
      </c>
      <c r="N68" s="144">
        <f t="shared" si="59"/>
        <v>0</v>
      </c>
      <c r="O68" s="144">
        <f t="shared" si="59"/>
        <v>0</v>
      </c>
      <c r="P68" s="143">
        <f t="shared" si="59"/>
        <v>0</v>
      </c>
      <c r="Q68" s="144">
        <f t="shared" si="59"/>
        <v>0</v>
      </c>
      <c r="R68" s="144">
        <f t="shared" si="59"/>
        <v>0</v>
      </c>
      <c r="S68" s="144">
        <f t="shared" si="59"/>
        <v>0</v>
      </c>
      <c r="T68" s="144">
        <f t="shared" si="59"/>
        <v>0</v>
      </c>
      <c r="U68" s="144">
        <f t="shared" si="59"/>
        <v>0</v>
      </c>
      <c r="V68" s="144">
        <f t="shared" si="59"/>
        <v>0</v>
      </c>
      <c r="W68" s="144">
        <f t="shared" si="59"/>
        <v>0</v>
      </c>
      <c r="X68" s="143">
        <f t="shared" si="59"/>
        <v>0</v>
      </c>
      <c r="Y68" s="144">
        <f t="shared" si="59"/>
        <v>0</v>
      </c>
      <c r="Z68" s="144">
        <f t="shared" si="59"/>
        <v>0</v>
      </c>
      <c r="AA68" s="144">
        <f t="shared" si="59"/>
        <v>0</v>
      </c>
      <c r="AB68" s="144">
        <f t="shared" si="59"/>
        <v>0</v>
      </c>
      <c r="AC68" s="144">
        <f t="shared" si="59"/>
        <v>0</v>
      </c>
      <c r="AD68" s="144">
        <f t="shared" si="59"/>
        <v>0</v>
      </c>
      <c r="AE68" s="144">
        <f t="shared" si="59"/>
        <v>0</v>
      </c>
      <c r="AF68" s="143">
        <f t="shared" si="59"/>
        <v>0</v>
      </c>
      <c r="AG68" s="144">
        <f t="shared" si="59"/>
        <v>0</v>
      </c>
      <c r="AH68" s="144">
        <f t="shared" si="59"/>
        <v>0</v>
      </c>
      <c r="AI68" s="144">
        <f t="shared" si="59"/>
        <v>0</v>
      </c>
      <c r="AJ68" s="144">
        <f t="shared" si="59"/>
        <v>0</v>
      </c>
      <c r="AK68" s="144">
        <f t="shared" si="59"/>
        <v>0</v>
      </c>
      <c r="AL68" s="144">
        <f t="shared" si="59"/>
        <v>0</v>
      </c>
      <c r="AM68" s="144">
        <f t="shared" si="59"/>
        <v>0</v>
      </c>
      <c r="AN68" s="143">
        <f t="shared" si="59"/>
        <v>0</v>
      </c>
      <c r="AO68" s="144">
        <f t="shared" si="59"/>
        <v>0</v>
      </c>
      <c r="AP68" s="144">
        <f t="shared" si="59"/>
        <v>0</v>
      </c>
      <c r="AQ68" s="144">
        <f t="shared" si="59"/>
        <v>0</v>
      </c>
      <c r="AR68" s="144">
        <f t="shared" si="59"/>
        <v>0</v>
      </c>
      <c r="AS68" s="144">
        <f t="shared" si="59"/>
        <v>0</v>
      </c>
      <c r="AT68" s="144">
        <f t="shared" si="59"/>
        <v>0</v>
      </c>
      <c r="AU68" s="144">
        <f t="shared" si="59"/>
        <v>0</v>
      </c>
      <c r="AV68" s="143">
        <f t="shared" si="59"/>
        <v>0</v>
      </c>
      <c r="AW68" s="144">
        <f t="shared" si="59"/>
        <v>0</v>
      </c>
      <c r="AX68" s="144">
        <f t="shared" si="59"/>
        <v>0</v>
      </c>
      <c r="AY68" s="144">
        <f t="shared" si="59"/>
        <v>0</v>
      </c>
      <c r="AZ68" s="144">
        <f t="shared" si="59"/>
        <v>0</v>
      </c>
      <c r="BA68" s="144">
        <f t="shared" si="59"/>
        <v>0</v>
      </c>
      <c r="BB68" s="144">
        <f t="shared" si="59"/>
        <v>0</v>
      </c>
      <c r="BC68" s="144">
        <f t="shared" si="59"/>
        <v>0</v>
      </c>
      <c r="BD68" s="143">
        <f t="shared" si="59"/>
        <v>0</v>
      </c>
    </row>
    <row r="69" spans="1:56" ht="12.75" hidden="1" customHeight="1" outlineLevel="1" x14ac:dyDescent="0.2">
      <c r="A69" s="291" t="s">
        <v>220</v>
      </c>
      <c r="B69" s="346" t="s">
        <v>186</v>
      </c>
      <c r="C69" s="8" t="s">
        <v>764</v>
      </c>
      <c r="D69" s="5"/>
      <c r="E69" s="5"/>
      <c r="F69" s="5"/>
      <c r="G69" s="15"/>
      <c r="H69" s="143">
        <f>SUMIF($I$3:$BD$3,$H$3,$I69:$BD69)</f>
        <v>0</v>
      </c>
      <c r="I69" s="144"/>
      <c r="J69" s="144"/>
      <c r="K69" s="144"/>
      <c r="L69" s="144"/>
      <c r="M69" s="144"/>
      <c r="N69" s="144"/>
      <c r="O69" s="144"/>
      <c r="P69" s="143">
        <f>SUM(I69:O69)</f>
        <v>0</v>
      </c>
      <c r="Q69" s="144"/>
      <c r="R69" s="144"/>
      <c r="S69" s="144"/>
      <c r="T69" s="144"/>
      <c r="U69" s="144"/>
      <c r="V69" s="144"/>
      <c r="W69" s="144"/>
      <c r="X69" s="143">
        <f>SUM(Q69:W69)</f>
        <v>0</v>
      </c>
      <c r="Y69" s="144"/>
      <c r="Z69" s="144"/>
      <c r="AA69" s="144"/>
      <c r="AB69" s="144"/>
      <c r="AC69" s="144"/>
      <c r="AD69" s="144"/>
      <c r="AE69" s="144"/>
      <c r="AF69" s="143">
        <f>SUM(Y69:AE69)</f>
        <v>0</v>
      </c>
      <c r="AG69" s="144"/>
      <c r="AH69" s="144"/>
      <c r="AI69" s="144"/>
      <c r="AJ69" s="144"/>
      <c r="AK69" s="144"/>
      <c r="AL69" s="144"/>
      <c r="AM69" s="144"/>
      <c r="AN69" s="143">
        <f>SUM(AG69:AM69)</f>
        <v>0</v>
      </c>
      <c r="AO69" s="144"/>
      <c r="AP69" s="144"/>
      <c r="AQ69" s="144"/>
      <c r="AR69" s="144"/>
      <c r="AS69" s="144"/>
      <c r="AT69" s="144"/>
      <c r="AU69" s="144"/>
      <c r="AV69" s="143">
        <f>SUM(AO69:AU69)</f>
        <v>0</v>
      </c>
      <c r="AW69" s="144"/>
      <c r="AX69" s="144"/>
      <c r="AY69" s="144"/>
      <c r="AZ69" s="144"/>
      <c r="BA69" s="144"/>
      <c r="BB69" s="144"/>
      <c r="BC69" s="144"/>
      <c r="BD69" s="143">
        <f>SUM(AW69:BC69)</f>
        <v>0</v>
      </c>
    </row>
    <row r="70" spans="1:56" ht="12.75" hidden="1" customHeight="1" outlineLevel="1" x14ac:dyDescent="0.2">
      <c r="A70" s="291" t="s">
        <v>221</v>
      </c>
      <c r="B70" s="346" t="s">
        <v>186</v>
      </c>
      <c r="C70" s="8" t="s">
        <v>765</v>
      </c>
      <c r="D70" s="5" t="s">
        <v>15</v>
      </c>
      <c r="E70" s="5"/>
      <c r="F70" s="5"/>
      <c r="G70" s="15"/>
      <c r="H70" s="143">
        <f>SUMIF($I$3:$BD$3,$H$3,$I70:$BD70)</f>
        <v>0</v>
      </c>
      <c r="I70" s="144"/>
      <c r="J70" s="144"/>
      <c r="K70" s="144"/>
      <c r="L70" s="144"/>
      <c r="M70" s="144"/>
      <c r="N70" s="144"/>
      <c r="O70" s="144"/>
      <c r="P70" s="143">
        <f>SUM(I70:O70)</f>
        <v>0</v>
      </c>
      <c r="Q70" s="144"/>
      <c r="R70" s="144"/>
      <c r="S70" s="144"/>
      <c r="T70" s="144"/>
      <c r="U70" s="144"/>
      <c r="V70" s="144"/>
      <c r="W70" s="144"/>
      <c r="X70" s="143">
        <f>SUM(Q70:W70)</f>
        <v>0</v>
      </c>
      <c r="Y70" s="144"/>
      <c r="Z70" s="144"/>
      <c r="AA70" s="144"/>
      <c r="AB70" s="144"/>
      <c r="AC70" s="144"/>
      <c r="AD70" s="144"/>
      <c r="AE70" s="144"/>
      <c r="AF70" s="143">
        <f>SUM(Y70:AE70)</f>
        <v>0</v>
      </c>
      <c r="AG70" s="144"/>
      <c r="AH70" s="144"/>
      <c r="AI70" s="144"/>
      <c r="AJ70" s="144"/>
      <c r="AK70" s="144"/>
      <c r="AL70" s="144"/>
      <c r="AM70" s="144"/>
      <c r="AN70" s="143">
        <f>SUM(AG70:AM70)</f>
        <v>0</v>
      </c>
      <c r="AO70" s="144"/>
      <c r="AP70" s="144"/>
      <c r="AQ70" s="144"/>
      <c r="AR70" s="144"/>
      <c r="AS70" s="144"/>
      <c r="AT70" s="144"/>
      <c r="AU70" s="144"/>
      <c r="AV70" s="143">
        <f>SUM(AO70:AU70)</f>
        <v>0</v>
      </c>
      <c r="AW70" s="144"/>
      <c r="AX70" s="144"/>
      <c r="AY70" s="144"/>
      <c r="AZ70" s="144"/>
      <c r="BA70" s="144"/>
      <c r="BB70" s="144"/>
      <c r="BC70" s="144"/>
      <c r="BD70" s="143">
        <f>SUM(AW70:BC70)</f>
        <v>0</v>
      </c>
    </row>
    <row r="71" spans="1:56" ht="12.75" hidden="1" customHeight="1" outlineLevel="1" x14ac:dyDescent="0.2">
      <c r="A71" s="291" t="s">
        <v>596</v>
      </c>
      <c r="B71" s="346" t="s">
        <v>177</v>
      </c>
      <c r="C71" s="8" t="s">
        <v>2</v>
      </c>
      <c r="D71" s="5" t="s">
        <v>9</v>
      </c>
      <c r="E71" s="5"/>
      <c r="F71" s="5"/>
      <c r="G71" s="15"/>
      <c r="H71" s="143">
        <f>SUMIF($I$3:$BD$3,$H$3,$I71:$BD71)</f>
        <v>3198</v>
      </c>
      <c r="I71" s="144">
        <v>1377</v>
      </c>
      <c r="J71" s="144">
        <v>150</v>
      </c>
      <c r="K71" s="144">
        <v>112</v>
      </c>
      <c r="L71" s="144">
        <v>108</v>
      </c>
      <c r="M71" s="144">
        <v>219</v>
      </c>
      <c r="N71" s="144">
        <v>439</v>
      </c>
      <c r="O71" s="144">
        <v>160</v>
      </c>
      <c r="P71" s="143">
        <f>SUM(I71:O71)</f>
        <v>2565</v>
      </c>
      <c r="Q71" s="144">
        <v>138</v>
      </c>
      <c r="R71" s="144">
        <v>109</v>
      </c>
      <c r="S71" s="144">
        <v>108</v>
      </c>
      <c r="T71" s="144">
        <v>71</v>
      </c>
      <c r="U71" s="144">
        <v>114</v>
      </c>
      <c r="V71" s="144">
        <v>108</v>
      </c>
      <c r="W71" s="144">
        <v>142</v>
      </c>
      <c r="X71" s="143">
        <f>SUM(Q71:W71)</f>
        <v>790</v>
      </c>
      <c r="Y71" s="144">
        <v>66</v>
      </c>
      <c r="Z71" s="144">
        <v>97</v>
      </c>
      <c r="AA71" s="144">
        <v>93</v>
      </c>
      <c r="AB71" s="144">
        <v>78</v>
      </c>
      <c r="AC71" s="144">
        <v>100</v>
      </c>
      <c r="AD71" s="144">
        <v>74</v>
      </c>
      <c r="AE71" s="144">
        <v>61</v>
      </c>
      <c r="AF71" s="143">
        <f>SUM(Y71:AE71)</f>
        <v>569</v>
      </c>
      <c r="AG71" s="144">
        <v>69</v>
      </c>
      <c r="AH71" s="144">
        <v>177</v>
      </c>
      <c r="AI71" s="144">
        <v>129</v>
      </c>
      <c r="AJ71" s="144">
        <v>86</v>
      </c>
      <c r="AK71" s="144">
        <v>67</v>
      </c>
      <c r="AL71" s="144">
        <v>71</v>
      </c>
      <c r="AM71" s="144">
        <v>72</v>
      </c>
      <c r="AN71" s="143">
        <f>SUM(AG71:AM71)</f>
        <v>671</v>
      </c>
      <c r="AO71" s="144">
        <v>72</v>
      </c>
      <c r="AP71" s="144">
        <v>49</v>
      </c>
      <c r="AQ71" s="144">
        <v>71</v>
      </c>
      <c r="AR71" s="144">
        <v>82</v>
      </c>
      <c r="AS71" s="144">
        <v>81</v>
      </c>
      <c r="AT71" s="144">
        <v>69</v>
      </c>
      <c r="AU71" s="144">
        <v>145</v>
      </c>
      <c r="AV71" s="143">
        <f>SUM(AO71:AU71)</f>
        <v>569</v>
      </c>
      <c r="AW71" s="144"/>
      <c r="AX71" s="144"/>
      <c r="AY71" s="144"/>
      <c r="AZ71" s="144"/>
      <c r="BA71" s="144"/>
      <c r="BB71" s="144"/>
      <c r="BC71" s="144"/>
      <c r="BD71" s="143">
        <f>SUM(AW71:BC71)</f>
        <v>0</v>
      </c>
    </row>
    <row r="72" spans="1:56" ht="12.75" hidden="1" customHeight="1" outlineLevel="1" x14ac:dyDescent="0.2">
      <c r="A72" s="292" t="s">
        <v>597</v>
      </c>
      <c r="B72" s="346" t="s">
        <v>177</v>
      </c>
      <c r="C72" s="8" t="s">
        <v>3</v>
      </c>
      <c r="D72" s="5" t="s">
        <v>9</v>
      </c>
      <c r="E72" s="5"/>
      <c r="F72" s="5"/>
      <c r="G72" s="15"/>
      <c r="H72" s="143">
        <f>SUMIF($I$3:$BD$3,$H$3,$I72:$BD72)</f>
        <v>2628</v>
      </c>
      <c r="I72" s="144">
        <v>1360</v>
      </c>
      <c r="J72" s="144">
        <v>145</v>
      </c>
      <c r="K72" s="144">
        <v>111</v>
      </c>
      <c r="L72" s="144">
        <v>105</v>
      </c>
      <c r="M72" s="144">
        <v>190</v>
      </c>
      <c r="N72" s="144">
        <v>135</v>
      </c>
      <c r="O72" s="144">
        <v>117</v>
      </c>
      <c r="P72" s="143">
        <f>SUM(I72:O72)</f>
        <v>2163</v>
      </c>
      <c r="Q72" s="144">
        <v>114</v>
      </c>
      <c r="R72" s="144">
        <v>99</v>
      </c>
      <c r="S72" s="144">
        <v>94</v>
      </c>
      <c r="T72" s="144">
        <v>64</v>
      </c>
      <c r="U72" s="144">
        <v>112</v>
      </c>
      <c r="V72" s="144">
        <v>100</v>
      </c>
      <c r="W72" s="144">
        <v>141</v>
      </c>
      <c r="X72" s="143">
        <f>SUM(Q72:W72)</f>
        <v>724</v>
      </c>
      <c r="Y72" s="144">
        <v>65</v>
      </c>
      <c r="Z72" s="144">
        <v>93</v>
      </c>
      <c r="AA72" s="144">
        <v>91</v>
      </c>
      <c r="AB72" s="144">
        <v>74</v>
      </c>
      <c r="AC72" s="144">
        <v>93</v>
      </c>
      <c r="AD72" s="144">
        <v>74</v>
      </c>
      <c r="AE72" s="144">
        <v>61</v>
      </c>
      <c r="AF72" s="143">
        <f>SUM(Y72:AE72)</f>
        <v>551</v>
      </c>
      <c r="AG72" s="144">
        <v>66</v>
      </c>
      <c r="AH72" s="144">
        <v>108</v>
      </c>
      <c r="AI72" s="144">
        <v>95</v>
      </c>
      <c r="AJ72" s="144">
        <v>83</v>
      </c>
      <c r="AK72" s="144">
        <v>66</v>
      </c>
      <c r="AL72" s="144">
        <v>66</v>
      </c>
      <c r="AM72" s="144">
        <v>67</v>
      </c>
      <c r="AN72" s="143">
        <f>SUM(AG72:AM72)</f>
        <v>551</v>
      </c>
      <c r="AO72" s="144">
        <v>67</v>
      </c>
      <c r="AP72" s="144">
        <v>49</v>
      </c>
      <c r="AQ72" s="144">
        <v>66</v>
      </c>
      <c r="AR72" s="144">
        <v>81</v>
      </c>
      <c r="AS72" s="144">
        <v>81</v>
      </c>
      <c r="AT72" s="144">
        <v>66</v>
      </c>
      <c r="AU72" s="144">
        <v>140</v>
      </c>
      <c r="AV72" s="143">
        <f>SUM(AO72:AU72)</f>
        <v>550</v>
      </c>
      <c r="AW72" s="144"/>
      <c r="AX72" s="144"/>
      <c r="AY72" s="144"/>
      <c r="AZ72" s="144"/>
      <c r="BA72" s="144"/>
      <c r="BB72" s="144"/>
      <c r="BC72" s="144"/>
      <c r="BD72" s="143">
        <f>SUM(AW72:BC72)</f>
        <v>0</v>
      </c>
    </row>
    <row r="73" spans="1:56" ht="12.75" hidden="1" customHeight="1" outlineLevel="1" x14ac:dyDescent="0.2">
      <c r="A73" s="292" t="s">
        <v>598</v>
      </c>
      <c r="B73" s="346" t="s">
        <v>177</v>
      </c>
      <c r="C73" s="8" t="s">
        <v>33</v>
      </c>
      <c r="D73" s="5" t="s">
        <v>9</v>
      </c>
      <c r="E73" s="5"/>
      <c r="F73" s="5"/>
      <c r="G73" s="15"/>
      <c r="H73" s="143">
        <f>SUMIF($I$3:$BD$3,$H$3,$I73:$BD73)</f>
        <v>1852</v>
      </c>
      <c r="I73" s="144">
        <v>1205</v>
      </c>
      <c r="J73" s="144">
        <v>141</v>
      </c>
      <c r="K73" s="144">
        <v>107</v>
      </c>
      <c r="L73" s="144">
        <v>96</v>
      </c>
      <c r="M73" s="144">
        <v>147</v>
      </c>
      <c r="N73" s="144">
        <v>10</v>
      </c>
      <c r="O73" s="144">
        <v>12</v>
      </c>
      <c r="P73" s="143">
        <f>SUM(I73:O73)</f>
        <v>1718</v>
      </c>
      <c r="Q73" s="144">
        <v>47</v>
      </c>
      <c r="R73" s="144">
        <v>40</v>
      </c>
      <c r="S73" s="144">
        <v>39</v>
      </c>
      <c r="T73" s="144">
        <v>44</v>
      </c>
      <c r="U73" s="144">
        <v>100</v>
      </c>
      <c r="V73" s="144">
        <v>77</v>
      </c>
      <c r="W73" s="144">
        <v>122</v>
      </c>
      <c r="X73" s="143">
        <f>SUM(Q73:W73)</f>
        <v>469</v>
      </c>
      <c r="Y73" s="144">
        <v>63</v>
      </c>
      <c r="Z73" s="144">
        <v>72</v>
      </c>
      <c r="AA73" s="144">
        <v>87</v>
      </c>
      <c r="AB73" s="144">
        <v>67</v>
      </c>
      <c r="AC73" s="144">
        <v>70</v>
      </c>
      <c r="AD73" s="144">
        <v>66</v>
      </c>
      <c r="AE73" s="144">
        <v>60</v>
      </c>
      <c r="AF73" s="143">
        <f>SUM(Y73:AE73)</f>
        <v>485</v>
      </c>
      <c r="AG73" s="144">
        <v>59</v>
      </c>
      <c r="AH73" s="144">
        <v>79</v>
      </c>
      <c r="AI73" s="144">
        <v>47</v>
      </c>
      <c r="AJ73" s="144">
        <v>45</v>
      </c>
      <c r="AK73" s="144">
        <v>49</v>
      </c>
      <c r="AL73" s="144">
        <v>45</v>
      </c>
      <c r="AM73" s="144">
        <v>61</v>
      </c>
      <c r="AN73" s="143">
        <f>SUM(AG73:AM73)</f>
        <v>385</v>
      </c>
      <c r="AO73" s="144">
        <v>61</v>
      </c>
      <c r="AP73" s="144">
        <v>35</v>
      </c>
      <c r="AQ73" s="144">
        <v>52</v>
      </c>
      <c r="AR73" s="144">
        <v>77</v>
      </c>
      <c r="AS73" s="144">
        <v>80</v>
      </c>
      <c r="AT73" s="144">
        <v>54</v>
      </c>
      <c r="AU73" s="144">
        <v>132</v>
      </c>
      <c r="AV73" s="143">
        <f>SUM(AO73:AU73)</f>
        <v>491</v>
      </c>
      <c r="AW73" s="144"/>
      <c r="AX73" s="144"/>
      <c r="AY73" s="144"/>
      <c r="AZ73" s="144"/>
      <c r="BA73" s="144"/>
      <c r="BB73" s="144"/>
      <c r="BC73" s="144"/>
      <c r="BD73" s="143">
        <f>SUM(AW73:BC73)</f>
        <v>0</v>
      </c>
    </row>
    <row r="74" spans="1:56" s="48" customFormat="1" ht="12.75" hidden="1" customHeight="1" outlineLevel="1" x14ac:dyDescent="0.2">
      <c r="A74" s="293"/>
      <c r="B74" s="346" t="s">
        <v>177</v>
      </c>
      <c r="C74" s="42" t="s">
        <v>13</v>
      </c>
      <c r="D74" s="43" t="s">
        <v>4</v>
      </c>
      <c r="E74" s="43"/>
      <c r="F74" s="43"/>
      <c r="G74" s="44"/>
      <c r="H74" s="145">
        <f>IF(ISERROR(H73/H71),0,H73/H71)</f>
        <v>0.57911194496560348</v>
      </c>
      <c r="I74" s="146">
        <v>0.87509077705156135</v>
      </c>
      <c r="J74" s="146">
        <v>0.94</v>
      </c>
      <c r="K74" s="146">
        <v>0.9553571428571429</v>
      </c>
      <c r="L74" s="146">
        <v>0.88888888888888884</v>
      </c>
      <c r="M74" s="146">
        <v>0.67123287671232879</v>
      </c>
      <c r="N74" s="146">
        <v>2.2779043280182234E-2</v>
      </c>
      <c r="O74" s="146">
        <v>7.4999999999999997E-2</v>
      </c>
      <c r="P74" s="145">
        <f>IF(ISERROR(P73/P71),0,P73/P71)</f>
        <v>0.66978557504873293</v>
      </c>
      <c r="Q74" s="146">
        <v>0.34057971014492755</v>
      </c>
      <c r="R74" s="146">
        <v>0.3669724770642202</v>
      </c>
      <c r="S74" s="146">
        <v>0.3611111111111111</v>
      </c>
      <c r="T74" s="146">
        <v>0.61971830985915488</v>
      </c>
      <c r="U74" s="146">
        <v>0.8771929824561403</v>
      </c>
      <c r="V74" s="146">
        <v>0.71296296296296291</v>
      </c>
      <c r="W74" s="146">
        <v>0.85915492957746475</v>
      </c>
      <c r="X74" s="145">
        <f>IF(ISERROR(X73/X71),0,X73/X71)</f>
        <v>0.59367088607594942</v>
      </c>
      <c r="Y74" s="146">
        <v>0.95454545454545459</v>
      </c>
      <c r="Z74" s="146">
        <v>0.74226804123711343</v>
      </c>
      <c r="AA74" s="146">
        <v>0.93548387096774188</v>
      </c>
      <c r="AB74" s="146">
        <v>0.85897435897435892</v>
      </c>
      <c r="AC74" s="146">
        <v>0.7</v>
      </c>
      <c r="AD74" s="146">
        <v>0.89189189189189189</v>
      </c>
      <c r="AE74" s="146">
        <v>0.98360655737704916</v>
      </c>
      <c r="AF74" s="145">
        <f>IF(ISERROR(AF73/AF71),0,AF73/AF71)</f>
        <v>0.85237258347978906</v>
      </c>
      <c r="AG74" s="146">
        <v>0.85507246376811596</v>
      </c>
      <c r="AH74" s="146">
        <v>0.4463276836158192</v>
      </c>
      <c r="AI74" s="146">
        <v>0.36434108527131781</v>
      </c>
      <c r="AJ74" s="146">
        <v>0.52325581395348841</v>
      </c>
      <c r="AK74" s="146">
        <v>0.73134328358208955</v>
      </c>
      <c r="AL74" s="146">
        <v>0.63380281690140849</v>
      </c>
      <c r="AM74" s="146">
        <v>0.84722222222222221</v>
      </c>
      <c r="AN74" s="145">
        <f>IF(ISERROR(AN73/AN71),0,AN73/AN71)</f>
        <v>0.57377049180327866</v>
      </c>
      <c r="AO74" s="146">
        <v>0.84722222222222221</v>
      </c>
      <c r="AP74" s="146">
        <v>0.7142857142857143</v>
      </c>
      <c r="AQ74" s="146">
        <v>0.73239436619718312</v>
      </c>
      <c r="AR74" s="146">
        <v>0.93902439024390238</v>
      </c>
      <c r="AS74" s="146">
        <v>0.98765432098765427</v>
      </c>
      <c r="AT74" s="146">
        <v>0.78260869565217395</v>
      </c>
      <c r="AU74" s="146">
        <v>0.91034482758620694</v>
      </c>
      <c r="AV74" s="145">
        <f>IF(ISERROR(AV73/AV71),0,AV73/AV71)</f>
        <v>0.86291739894551844</v>
      </c>
      <c r="AW74" s="146"/>
      <c r="AX74" s="146"/>
      <c r="AY74" s="146"/>
      <c r="AZ74" s="146"/>
      <c r="BA74" s="146"/>
      <c r="BB74" s="146"/>
      <c r="BC74" s="146"/>
      <c r="BD74" s="145">
        <f>IF(ISERROR(BD73/BD71),0,BD73/BD71)</f>
        <v>0</v>
      </c>
    </row>
    <row r="75" spans="1:56" s="49" customFormat="1" ht="12.75" hidden="1" customHeight="1" outlineLevel="1" x14ac:dyDescent="0.2">
      <c r="A75" s="293"/>
      <c r="B75" s="346" t="s">
        <v>177</v>
      </c>
      <c r="C75" s="42" t="s">
        <v>5</v>
      </c>
      <c r="D75" s="43" t="s">
        <v>4</v>
      </c>
      <c r="E75" s="43"/>
      <c r="F75" s="43"/>
      <c r="G75" s="44"/>
      <c r="H75" s="145">
        <f>IF(ISERROR((H71-H72)/H71),0,(H71-H72)/H71)</f>
        <v>0.17823639774859287</v>
      </c>
      <c r="I75" s="146">
        <v>1.2345679012345678E-2</v>
      </c>
      <c r="J75" s="146">
        <v>3.3333333333333333E-2</v>
      </c>
      <c r="K75" s="146">
        <v>8.9285714285714281E-3</v>
      </c>
      <c r="L75" s="146">
        <v>2.7777777777777776E-2</v>
      </c>
      <c r="M75" s="146">
        <v>0.13242009132420091</v>
      </c>
      <c r="N75" s="146">
        <v>0.69248291571753984</v>
      </c>
      <c r="O75" s="146">
        <v>0.26874999999999999</v>
      </c>
      <c r="P75" s="145">
        <f>IF(ISERROR((P71-P72)/P71),0,(P71-P72)/P71)</f>
        <v>0.15672514619883041</v>
      </c>
      <c r="Q75" s="146">
        <v>0.17391304347826086</v>
      </c>
      <c r="R75" s="146">
        <v>9.1743119266055051E-2</v>
      </c>
      <c r="S75" s="146">
        <v>0.12962962962962962</v>
      </c>
      <c r="T75" s="146">
        <v>9.8591549295774641E-2</v>
      </c>
      <c r="U75" s="146">
        <v>1.7543859649122806E-2</v>
      </c>
      <c r="V75" s="146">
        <v>7.407407407407407E-2</v>
      </c>
      <c r="W75" s="146">
        <v>7.0422535211267607E-3</v>
      </c>
      <c r="X75" s="145">
        <f>IF(ISERROR((X71-X72)/X71),0,(X71-X72)/X71)</f>
        <v>8.3544303797468356E-2</v>
      </c>
      <c r="Y75" s="146">
        <v>1.5151515151515152E-2</v>
      </c>
      <c r="Z75" s="146">
        <v>4.1237113402061855E-2</v>
      </c>
      <c r="AA75" s="146">
        <v>2.1505376344086023E-2</v>
      </c>
      <c r="AB75" s="146">
        <v>5.128205128205128E-2</v>
      </c>
      <c r="AC75" s="146">
        <v>7.0000000000000007E-2</v>
      </c>
      <c r="AD75" s="146">
        <v>0</v>
      </c>
      <c r="AE75" s="146">
        <v>0</v>
      </c>
      <c r="AF75" s="145">
        <f>IF(ISERROR((AF71-AF72)/AF71),0,(AF71-AF72)/AF71)</f>
        <v>3.163444639718805E-2</v>
      </c>
      <c r="AG75" s="146">
        <v>4.3478260869565216E-2</v>
      </c>
      <c r="AH75" s="146">
        <v>0.38983050847457629</v>
      </c>
      <c r="AI75" s="146">
        <v>0.26356589147286824</v>
      </c>
      <c r="AJ75" s="146">
        <v>3.4883720930232558E-2</v>
      </c>
      <c r="AK75" s="146">
        <v>1.4925373134328358E-2</v>
      </c>
      <c r="AL75" s="146">
        <v>7.0422535211267609E-2</v>
      </c>
      <c r="AM75" s="146">
        <v>6.9444444444444448E-2</v>
      </c>
      <c r="AN75" s="145">
        <f>IF(ISERROR((AN71-AN72)/AN71),0,(AN71-AN72)/AN71)</f>
        <v>0.17883755588673622</v>
      </c>
      <c r="AO75" s="146">
        <v>6.9444444444444448E-2</v>
      </c>
      <c r="AP75" s="146">
        <v>0</v>
      </c>
      <c r="AQ75" s="146">
        <v>7.0422535211267609E-2</v>
      </c>
      <c r="AR75" s="146">
        <v>1.2195121951219513E-2</v>
      </c>
      <c r="AS75" s="146">
        <v>0</v>
      </c>
      <c r="AT75" s="146">
        <v>4.3478260869565216E-2</v>
      </c>
      <c r="AU75" s="146">
        <v>3.4482758620689655E-2</v>
      </c>
      <c r="AV75" s="145">
        <f>IF(ISERROR((AV71-AV72)/AV71),0,(AV71-AV72)/AV71)</f>
        <v>3.3391915641476276E-2</v>
      </c>
      <c r="AW75" s="146"/>
      <c r="AX75" s="146"/>
      <c r="AY75" s="146"/>
      <c r="AZ75" s="146"/>
      <c r="BA75" s="146"/>
      <c r="BB75" s="146"/>
      <c r="BC75" s="146"/>
      <c r="BD75" s="145">
        <f>IF(ISERROR((BD71-BD72)/BD71),0,(BD71-BD72)/BD71)</f>
        <v>0</v>
      </c>
    </row>
    <row r="76" spans="1:56" ht="12.75" hidden="1" customHeight="1" outlineLevel="2" x14ac:dyDescent="0.2">
      <c r="A76" s="292" t="s">
        <v>599</v>
      </c>
      <c r="B76" s="346" t="s">
        <v>177</v>
      </c>
      <c r="C76" s="8" t="s">
        <v>46</v>
      </c>
      <c r="D76" s="5"/>
      <c r="E76" s="5"/>
      <c r="F76" s="5"/>
      <c r="G76" s="15"/>
      <c r="H76" s="143">
        <f>SUMIF($I$3:$BD$3,$H$3,$I76:$BD76)</f>
        <v>330980</v>
      </c>
      <c r="I76" s="144">
        <v>23184</v>
      </c>
      <c r="J76" s="144">
        <v>1079</v>
      </c>
      <c r="K76" s="144">
        <v>1645</v>
      </c>
      <c r="L76" s="144">
        <v>3350</v>
      </c>
      <c r="M76" s="144">
        <v>11942</v>
      </c>
      <c r="N76" s="144">
        <v>112741</v>
      </c>
      <c r="O76" s="144">
        <v>52157</v>
      </c>
      <c r="P76" s="143">
        <f>SUM(I76:O76)</f>
        <v>206098</v>
      </c>
      <c r="Q76" s="144">
        <v>20662</v>
      </c>
      <c r="R76" s="144">
        <v>18911</v>
      </c>
      <c r="S76" s="144">
        <v>16314</v>
      </c>
      <c r="T76" s="144">
        <v>6874</v>
      </c>
      <c r="U76" s="144">
        <v>4378</v>
      </c>
      <c r="V76" s="144">
        <v>4802</v>
      </c>
      <c r="W76" s="144">
        <v>2381</v>
      </c>
      <c r="X76" s="143">
        <f>SUM(Q76:W76)</f>
        <v>74322</v>
      </c>
      <c r="Y76" s="144">
        <v>186</v>
      </c>
      <c r="Z76" s="144">
        <v>2531</v>
      </c>
      <c r="AA76" s="144">
        <v>2213</v>
      </c>
      <c r="AB76" s="144">
        <v>1846</v>
      </c>
      <c r="AC76" s="144">
        <v>7727</v>
      </c>
      <c r="AD76" s="144">
        <v>2341</v>
      </c>
      <c r="AE76" s="144">
        <v>183</v>
      </c>
      <c r="AF76" s="143">
        <f>SUM(Y76:AE76)</f>
        <v>17027</v>
      </c>
      <c r="AG76" s="144">
        <v>929</v>
      </c>
      <c r="AH76" s="144">
        <v>16298</v>
      </c>
      <c r="AI76" s="144">
        <v>18093</v>
      </c>
      <c r="AJ76" s="144">
        <v>8836</v>
      </c>
      <c r="AK76" s="144">
        <v>2359</v>
      </c>
      <c r="AL76" s="144">
        <v>4951</v>
      </c>
      <c r="AM76" s="144">
        <v>4451</v>
      </c>
      <c r="AN76" s="143">
        <f>SUM(AG76:AM76)</f>
        <v>55917</v>
      </c>
      <c r="AO76" s="144">
        <v>2757</v>
      </c>
      <c r="AP76" s="144">
        <v>4327</v>
      </c>
      <c r="AQ76" s="144">
        <v>3143</v>
      </c>
      <c r="AR76" s="144">
        <v>1459</v>
      </c>
      <c r="AS76" s="144">
        <v>108</v>
      </c>
      <c r="AT76" s="144">
        <v>2165</v>
      </c>
      <c r="AU76" s="144">
        <v>4857</v>
      </c>
      <c r="AV76" s="143">
        <f>SUM(AO76:AU76)</f>
        <v>18816</v>
      </c>
      <c r="AW76" s="144"/>
      <c r="AX76" s="144"/>
      <c r="AY76" s="144"/>
      <c r="AZ76" s="144"/>
      <c r="BA76" s="144"/>
      <c r="BB76" s="144"/>
      <c r="BC76" s="144"/>
      <c r="BD76" s="143">
        <f>SUM(AW76:BC76)</f>
        <v>0</v>
      </c>
    </row>
    <row r="77" spans="1:56" ht="12.75" hidden="1" customHeight="1" outlineLevel="1" x14ac:dyDescent="0.2">
      <c r="A77" s="292"/>
      <c r="B77" s="346" t="s">
        <v>177</v>
      </c>
      <c r="C77" s="8" t="s">
        <v>14</v>
      </c>
      <c r="D77" s="5"/>
      <c r="E77" s="5"/>
      <c r="F77" s="5"/>
      <c r="G77" s="15"/>
      <c r="H77" s="143">
        <f>IF(ISERROR(H76/H72),0,H76/H72)</f>
        <v>125.94368340943683</v>
      </c>
      <c r="I77" s="144">
        <v>17.047058823529412</v>
      </c>
      <c r="J77" s="144">
        <v>7.4413793103448276</v>
      </c>
      <c r="K77" s="144">
        <v>14.81981981981982</v>
      </c>
      <c r="L77" s="144">
        <v>31.904761904761905</v>
      </c>
      <c r="M77" s="144">
        <v>62.852631578947367</v>
      </c>
      <c r="N77" s="144">
        <v>835.1185185185185</v>
      </c>
      <c r="O77" s="144">
        <v>445.78632478632477</v>
      </c>
      <c r="P77" s="143">
        <f>IF(ISERROR(P76/P72),0,P76/P72)</f>
        <v>95.283402681460927</v>
      </c>
      <c r="Q77" s="144">
        <v>181.24561403508773</v>
      </c>
      <c r="R77" s="144">
        <v>191.02020202020202</v>
      </c>
      <c r="S77" s="144">
        <v>173.55319148936169</v>
      </c>
      <c r="T77" s="144">
        <v>107.40625</v>
      </c>
      <c r="U77" s="144">
        <v>39.089285714285715</v>
      </c>
      <c r="V77" s="144">
        <v>48.02</v>
      </c>
      <c r="W77" s="144">
        <v>16.886524822695037</v>
      </c>
      <c r="X77" s="143">
        <f>IF(ISERROR(X76/X72),0,X76/X72)</f>
        <v>102.65469613259668</v>
      </c>
      <c r="Y77" s="144">
        <v>2.8615384615384616</v>
      </c>
      <c r="Z77" s="144">
        <v>27.21505376344086</v>
      </c>
      <c r="AA77" s="144">
        <v>24.318681318681318</v>
      </c>
      <c r="AB77" s="144">
        <v>24.945945945945947</v>
      </c>
      <c r="AC77" s="144">
        <v>83.086021505376351</v>
      </c>
      <c r="AD77" s="144">
        <v>31.635135135135137</v>
      </c>
      <c r="AE77" s="144">
        <v>3</v>
      </c>
      <c r="AF77" s="143">
        <f>IF(ISERROR(AF76/AF72),0,AF76/AF72)</f>
        <v>30.901996370235935</v>
      </c>
      <c r="AG77" s="144">
        <v>14.075757575757576</v>
      </c>
      <c r="AH77" s="144">
        <v>150.90740740740742</v>
      </c>
      <c r="AI77" s="144">
        <v>190.45263157894738</v>
      </c>
      <c r="AJ77" s="144">
        <v>106.4578313253012</v>
      </c>
      <c r="AK77" s="144">
        <v>35.742424242424242</v>
      </c>
      <c r="AL77" s="144">
        <v>75.015151515151516</v>
      </c>
      <c r="AM77" s="144">
        <v>66.432835820895519</v>
      </c>
      <c r="AN77" s="143">
        <f>IF(ISERROR(AN76/AN72),0,AN76/AN72)</f>
        <v>101.48275862068965</v>
      </c>
      <c r="AO77" s="144">
        <v>41.149253731343286</v>
      </c>
      <c r="AP77" s="144">
        <v>88.306122448979593</v>
      </c>
      <c r="AQ77" s="144">
        <v>47.621212121212125</v>
      </c>
      <c r="AR77" s="144">
        <v>18.012345679012345</v>
      </c>
      <c r="AS77" s="144">
        <v>1.3333333333333333</v>
      </c>
      <c r="AT77" s="144">
        <v>32.803030303030305</v>
      </c>
      <c r="AU77" s="144">
        <v>34.692857142857143</v>
      </c>
      <c r="AV77" s="143">
        <f>IF(ISERROR(AV76/AV72),0,AV76/AV72)</f>
        <v>34.210909090909091</v>
      </c>
      <c r="AW77" s="144"/>
      <c r="AX77" s="144"/>
      <c r="AY77" s="144"/>
      <c r="AZ77" s="144"/>
      <c r="BA77" s="144"/>
      <c r="BB77" s="144"/>
      <c r="BC77" s="144"/>
      <c r="BD77" s="143">
        <f>IF(ISERROR(BD76/BD72),0,BD76/BD72)</f>
        <v>0</v>
      </c>
    </row>
    <row r="78" spans="1:56" ht="12.75" hidden="1" customHeight="1" outlineLevel="1" x14ac:dyDescent="0.2">
      <c r="A78" s="292" t="s">
        <v>600</v>
      </c>
      <c r="B78" s="346" t="s">
        <v>177</v>
      </c>
      <c r="C78" s="8"/>
      <c r="D78" s="5"/>
      <c r="E78" s="5"/>
      <c r="F78" s="5"/>
      <c r="G78" s="15"/>
      <c r="H78" s="143"/>
      <c r="I78" s="144"/>
      <c r="J78" s="144"/>
      <c r="K78" s="144"/>
      <c r="L78" s="144"/>
      <c r="M78" s="144"/>
      <c r="N78" s="144"/>
      <c r="O78" s="144"/>
      <c r="P78" s="143"/>
      <c r="Q78" s="144"/>
      <c r="R78" s="144"/>
      <c r="S78" s="144"/>
      <c r="T78" s="144"/>
      <c r="U78" s="144"/>
      <c r="V78" s="144"/>
      <c r="W78" s="144"/>
      <c r="X78" s="143"/>
      <c r="Y78" s="144"/>
      <c r="Z78" s="144"/>
      <c r="AA78" s="144"/>
      <c r="AB78" s="144"/>
      <c r="AC78" s="144"/>
      <c r="AD78" s="144"/>
      <c r="AE78" s="144"/>
      <c r="AF78" s="143"/>
      <c r="AG78" s="144"/>
      <c r="AH78" s="144"/>
      <c r="AI78" s="144"/>
      <c r="AJ78" s="144"/>
      <c r="AK78" s="144"/>
      <c r="AL78" s="144"/>
      <c r="AM78" s="144"/>
      <c r="AN78" s="143"/>
      <c r="AO78" s="144"/>
      <c r="AP78" s="144"/>
      <c r="AQ78" s="144"/>
      <c r="AR78" s="144"/>
      <c r="AS78" s="144"/>
      <c r="AT78" s="144"/>
      <c r="AU78" s="144"/>
      <c r="AV78" s="143"/>
      <c r="AW78" s="144"/>
      <c r="AX78" s="144"/>
      <c r="AY78" s="144"/>
      <c r="AZ78" s="144"/>
      <c r="BA78" s="144"/>
      <c r="BB78" s="144"/>
      <c r="BC78" s="144"/>
      <c r="BD78" s="143"/>
    </row>
    <row r="79" spans="1:56" ht="12.75" hidden="1" customHeight="1" outlineLevel="1" x14ac:dyDescent="0.2">
      <c r="A79" s="268"/>
      <c r="B79" s="346" t="s">
        <v>177</v>
      </c>
      <c r="C79" s="8" t="s">
        <v>766</v>
      </c>
      <c r="D79" s="5" t="s">
        <v>15</v>
      </c>
      <c r="E79" s="5"/>
      <c r="F79" s="5"/>
      <c r="G79" s="15"/>
      <c r="H79" s="143">
        <f t="shared" ref="H79:AM79" si="60">IFERROR(H81/H80,0)</f>
        <v>0</v>
      </c>
      <c r="I79" s="144">
        <f t="shared" si="60"/>
        <v>0</v>
      </c>
      <c r="J79" s="144">
        <f t="shared" si="60"/>
        <v>0</v>
      </c>
      <c r="K79" s="144">
        <f t="shared" si="60"/>
        <v>0</v>
      </c>
      <c r="L79" s="144">
        <f t="shared" si="60"/>
        <v>0</v>
      </c>
      <c r="M79" s="144">
        <f t="shared" si="60"/>
        <v>0</v>
      </c>
      <c r="N79" s="144">
        <f t="shared" si="60"/>
        <v>0</v>
      </c>
      <c r="O79" s="144">
        <f t="shared" si="60"/>
        <v>0</v>
      </c>
      <c r="P79" s="143">
        <f t="shared" si="60"/>
        <v>0</v>
      </c>
      <c r="Q79" s="144">
        <f t="shared" si="60"/>
        <v>0</v>
      </c>
      <c r="R79" s="144">
        <f t="shared" si="60"/>
        <v>0</v>
      </c>
      <c r="S79" s="144">
        <f t="shared" si="60"/>
        <v>0</v>
      </c>
      <c r="T79" s="144">
        <f t="shared" si="60"/>
        <v>0</v>
      </c>
      <c r="U79" s="144">
        <f t="shared" si="60"/>
        <v>0</v>
      </c>
      <c r="V79" s="144">
        <f t="shared" si="60"/>
        <v>0</v>
      </c>
      <c r="W79" s="144">
        <f t="shared" si="60"/>
        <v>0</v>
      </c>
      <c r="X79" s="143">
        <f t="shared" si="60"/>
        <v>0</v>
      </c>
      <c r="Y79" s="144">
        <f t="shared" si="60"/>
        <v>0</v>
      </c>
      <c r="Z79" s="144">
        <f t="shared" si="60"/>
        <v>0</v>
      </c>
      <c r="AA79" s="144">
        <f t="shared" si="60"/>
        <v>0</v>
      </c>
      <c r="AB79" s="144">
        <f t="shared" si="60"/>
        <v>0</v>
      </c>
      <c r="AC79" s="144">
        <f t="shared" si="60"/>
        <v>0</v>
      </c>
      <c r="AD79" s="144">
        <f t="shared" si="60"/>
        <v>0</v>
      </c>
      <c r="AE79" s="144">
        <f t="shared" si="60"/>
        <v>0</v>
      </c>
      <c r="AF79" s="143">
        <f t="shared" si="60"/>
        <v>0</v>
      </c>
      <c r="AG79" s="144">
        <f t="shared" si="60"/>
        <v>0</v>
      </c>
      <c r="AH79" s="144">
        <f t="shared" si="60"/>
        <v>0</v>
      </c>
      <c r="AI79" s="144">
        <f t="shared" si="60"/>
        <v>0</v>
      </c>
      <c r="AJ79" s="144">
        <f t="shared" si="60"/>
        <v>0</v>
      </c>
      <c r="AK79" s="144">
        <f t="shared" si="60"/>
        <v>0</v>
      </c>
      <c r="AL79" s="144">
        <f t="shared" si="60"/>
        <v>0</v>
      </c>
      <c r="AM79" s="144">
        <f t="shared" si="60"/>
        <v>0</v>
      </c>
      <c r="AN79" s="143">
        <f t="shared" ref="AN79:BD79" si="61">IFERROR(AN81/AN80,0)</f>
        <v>0</v>
      </c>
      <c r="AO79" s="144">
        <f t="shared" si="61"/>
        <v>0</v>
      </c>
      <c r="AP79" s="144">
        <f t="shared" si="61"/>
        <v>0</v>
      </c>
      <c r="AQ79" s="144">
        <f t="shared" si="61"/>
        <v>0</v>
      </c>
      <c r="AR79" s="144">
        <f t="shared" si="61"/>
        <v>0</v>
      </c>
      <c r="AS79" s="144">
        <f t="shared" si="61"/>
        <v>0</v>
      </c>
      <c r="AT79" s="144">
        <f t="shared" si="61"/>
        <v>0</v>
      </c>
      <c r="AU79" s="144">
        <f t="shared" si="61"/>
        <v>0</v>
      </c>
      <c r="AV79" s="143">
        <f t="shared" si="61"/>
        <v>0</v>
      </c>
      <c r="AW79" s="144">
        <f t="shared" si="61"/>
        <v>0</v>
      </c>
      <c r="AX79" s="144">
        <f t="shared" si="61"/>
        <v>0</v>
      </c>
      <c r="AY79" s="144">
        <f t="shared" si="61"/>
        <v>0</v>
      </c>
      <c r="AZ79" s="144">
        <f t="shared" si="61"/>
        <v>0</v>
      </c>
      <c r="BA79" s="144">
        <f t="shared" si="61"/>
        <v>0</v>
      </c>
      <c r="BB79" s="144">
        <f t="shared" si="61"/>
        <v>0</v>
      </c>
      <c r="BC79" s="144">
        <f t="shared" si="61"/>
        <v>0</v>
      </c>
      <c r="BD79" s="143">
        <f t="shared" si="61"/>
        <v>0</v>
      </c>
    </row>
    <row r="80" spans="1:56" ht="12.75" hidden="1" customHeight="1" outlineLevel="1" x14ac:dyDescent="0.2">
      <c r="A80" s="291" t="s">
        <v>601</v>
      </c>
      <c r="B80" s="346" t="s">
        <v>177</v>
      </c>
      <c r="C80" s="8" t="s">
        <v>764</v>
      </c>
      <c r="D80" s="5"/>
      <c r="E80" s="5"/>
      <c r="F80" s="5"/>
      <c r="G80" s="15"/>
      <c r="H80" s="143">
        <f>SUMIF($I$3:$BD$3,$H$3,$I80:$BD80)</f>
        <v>0</v>
      </c>
      <c r="I80" s="144"/>
      <c r="J80" s="144"/>
      <c r="K80" s="144"/>
      <c r="L80" s="144"/>
      <c r="M80" s="144"/>
      <c r="N80" s="144"/>
      <c r="O80" s="144"/>
      <c r="P80" s="143">
        <f>SUM(I80:O80)</f>
        <v>0</v>
      </c>
      <c r="Q80" s="144"/>
      <c r="R80" s="144"/>
      <c r="S80" s="144"/>
      <c r="T80" s="144"/>
      <c r="U80" s="144"/>
      <c r="V80" s="144"/>
      <c r="W80" s="144"/>
      <c r="X80" s="143">
        <f>SUM(Q80:W80)</f>
        <v>0</v>
      </c>
      <c r="Y80" s="144"/>
      <c r="Z80" s="144"/>
      <c r="AA80" s="144"/>
      <c r="AB80" s="144"/>
      <c r="AC80" s="144"/>
      <c r="AD80" s="144"/>
      <c r="AE80" s="144"/>
      <c r="AF80" s="143">
        <f>SUM(Y80:AE80)</f>
        <v>0</v>
      </c>
      <c r="AG80" s="144"/>
      <c r="AH80" s="144"/>
      <c r="AI80" s="144"/>
      <c r="AJ80" s="144"/>
      <c r="AK80" s="144"/>
      <c r="AL80" s="144"/>
      <c r="AM80" s="144"/>
      <c r="AN80" s="143">
        <f>SUM(AG80:AM80)</f>
        <v>0</v>
      </c>
      <c r="AO80" s="144"/>
      <c r="AP80" s="144"/>
      <c r="AQ80" s="144"/>
      <c r="AR80" s="144"/>
      <c r="AS80" s="144"/>
      <c r="AT80" s="144"/>
      <c r="AU80" s="144"/>
      <c r="AV80" s="143">
        <f>SUM(AO80:AU80)</f>
        <v>0</v>
      </c>
      <c r="AW80" s="144"/>
      <c r="AX80" s="144"/>
      <c r="AY80" s="144"/>
      <c r="AZ80" s="144"/>
      <c r="BA80" s="144"/>
      <c r="BB80" s="144"/>
      <c r="BC80" s="144"/>
      <c r="BD80" s="143">
        <f>SUM(AW80:BC80)</f>
        <v>0</v>
      </c>
    </row>
    <row r="81" spans="1:56" ht="12.75" hidden="1" customHeight="1" outlineLevel="1" x14ac:dyDescent="0.2">
      <c r="A81" s="291" t="s">
        <v>602</v>
      </c>
      <c r="B81" s="346" t="s">
        <v>177</v>
      </c>
      <c r="C81" s="8" t="s">
        <v>765</v>
      </c>
      <c r="D81" s="5" t="s">
        <v>15</v>
      </c>
      <c r="E81" s="5"/>
      <c r="F81" s="5"/>
      <c r="G81" s="15"/>
      <c r="H81" s="143">
        <f>SUMIF($I$3:$BD$3,$H$3,$I81:$BD81)</f>
        <v>0</v>
      </c>
      <c r="I81" s="144"/>
      <c r="J81" s="144"/>
      <c r="K81" s="144"/>
      <c r="L81" s="144"/>
      <c r="M81" s="144"/>
      <c r="N81" s="144"/>
      <c r="O81" s="144"/>
      <c r="P81" s="143">
        <f>SUM(I81:O81)</f>
        <v>0</v>
      </c>
      <c r="Q81" s="144"/>
      <c r="R81" s="144"/>
      <c r="S81" s="144"/>
      <c r="T81" s="144"/>
      <c r="U81" s="144"/>
      <c r="V81" s="144"/>
      <c r="W81" s="144"/>
      <c r="X81" s="143">
        <f>SUM(Q81:W81)</f>
        <v>0</v>
      </c>
      <c r="Y81" s="144"/>
      <c r="Z81" s="144"/>
      <c r="AA81" s="144"/>
      <c r="AB81" s="144"/>
      <c r="AC81" s="144"/>
      <c r="AD81" s="144"/>
      <c r="AE81" s="144"/>
      <c r="AF81" s="143">
        <f>SUM(Y81:AE81)</f>
        <v>0</v>
      </c>
      <c r="AG81" s="144"/>
      <c r="AH81" s="144"/>
      <c r="AI81" s="144"/>
      <c r="AJ81" s="144"/>
      <c r="AK81" s="144"/>
      <c r="AL81" s="144"/>
      <c r="AM81" s="144"/>
      <c r="AN81" s="143">
        <f>SUM(AG81:AM81)</f>
        <v>0</v>
      </c>
      <c r="AO81" s="144"/>
      <c r="AP81" s="144"/>
      <c r="AQ81" s="144"/>
      <c r="AR81" s="144"/>
      <c r="AS81" s="144"/>
      <c r="AT81" s="144"/>
      <c r="AU81" s="144"/>
      <c r="AV81" s="143">
        <f>SUM(AO81:AU81)</f>
        <v>0</v>
      </c>
      <c r="AW81" s="144"/>
      <c r="AX81" s="144"/>
      <c r="AY81" s="144"/>
      <c r="AZ81" s="144"/>
      <c r="BA81" s="144"/>
      <c r="BB81" s="144"/>
      <c r="BC81" s="144"/>
      <c r="BD81" s="143">
        <f>SUM(AW81:BC81)</f>
        <v>0</v>
      </c>
    </row>
    <row r="82" spans="1:56" ht="12.75" hidden="1" customHeight="1" outlineLevel="1" x14ac:dyDescent="0.2">
      <c r="A82" s="291" t="s">
        <v>603</v>
      </c>
      <c r="B82" s="346" t="s">
        <v>187</v>
      </c>
      <c r="C82" s="8" t="s">
        <v>2</v>
      </c>
      <c r="D82" s="5" t="s">
        <v>9</v>
      </c>
      <c r="E82" s="5"/>
      <c r="F82" s="5"/>
      <c r="G82" s="15"/>
      <c r="H82" s="143">
        <f>SUMIF($I$3:$BD$3,$H$3,$I82:$BD82)</f>
        <v>9267</v>
      </c>
      <c r="I82" s="144">
        <v>264</v>
      </c>
      <c r="J82" s="144">
        <v>273</v>
      </c>
      <c r="K82" s="144">
        <v>231</v>
      </c>
      <c r="L82" s="144">
        <v>436</v>
      </c>
      <c r="M82" s="144">
        <v>504</v>
      </c>
      <c r="N82" s="144">
        <v>1349</v>
      </c>
      <c r="O82" s="144">
        <v>534</v>
      </c>
      <c r="P82" s="143">
        <f>SUM(I82:O82)</f>
        <v>3591</v>
      </c>
      <c r="Q82" s="144">
        <v>430</v>
      </c>
      <c r="R82" s="144">
        <v>307</v>
      </c>
      <c r="S82" s="144">
        <v>254</v>
      </c>
      <c r="T82" s="144">
        <v>268</v>
      </c>
      <c r="U82" s="144">
        <v>256</v>
      </c>
      <c r="V82" s="144">
        <v>266</v>
      </c>
      <c r="W82" s="144">
        <v>202</v>
      </c>
      <c r="X82" s="143">
        <f>SUM(Q82:W82)</f>
        <v>1983</v>
      </c>
      <c r="Y82" s="144">
        <v>254</v>
      </c>
      <c r="Z82" s="144">
        <v>236</v>
      </c>
      <c r="AA82" s="144">
        <v>264</v>
      </c>
      <c r="AB82" s="144">
        <v>219</v>
      </c>
      <c r="AC82" s="144">
        <v>199</v>
      </c>
      <c r="AD82" s="144">
        <v>187</v>
      </c>
      <c r="AE82" s="144">
        <v>194</v>
      </c>
      <c r="AF82" s="143">
        <f>SUM(Y82:AE82)</f>
        <v>1553</v>
      </c>
      <c r="AG82" s="144">
        <v>177</v>
      </c>
      <c r="AH82" s="144">
        <v>188</v>
      </c>
      <c r="AI82" s="144">
        <v>282</v>
      </c>
      <c r="AJ82" s="144">
        <v>217</v>
      </c>
      <c r="AK82" s="144">
        <v>310</v>
      </c>
      <c r="AL82" s="144">
        <v>495</v>
      </c>
      <c r="AM82" s="144">
        <v>225</v>
      </c>
      <c r="AN82" s="143">
        <f>SUM(AG82:AM82)</f>
        <v>1894</v>
      </c>
      <c r="AO82" s="144">
        <v>211</v>
      </c>
      <c r="AP82" s="144">
        <v>228</v>
      </c>
      <c r="AQ82" s="144">
        <v>235</v>
      </c>
      <c r="AR82" s="144">
        <v>189</v>
      </c>
      <c r="AS82" s="144">
        <v>239</v>
      </c>
      <c r="AT82" s="144">
        <v>358</v>
      </c>
      <c r="AU82" s="144">
        <v>494</v>
      </c>
      <c r="AV82" s="143">
        <f>SUM(AO82:AU82)</f>
        <v>1954</v>
      </c>
      <c r="AW82" s="144"/>
      <c r="AX82" s="144"/>
      <c r="AY82" s="144"/>
      <c r="AZ82" s="144"/>
      <c r="BA82" s="144"/>
      <c r="BB82" s="144"/>
      <c r="BC82" s="144"/>
      <c r="BD82" s="143">
        <f>SUM(AW82:BC82)</f>
        <v>0</v>
      </c>
    </row>
    <row r="83" spans="1:56" ht="12.75" hidden="1" customHeight="1" outlineLevel="1" x14ac:dyDescent="0.2">
      <c r="A83" s="292" t="s">
        <v>604</v>
      </c>
      <c r="B83" s="346" t="s">
        <v>187</v>
      </c>
      <c r="C83" s="8" t="s">
        <v>3</v>
      </c>
      <c r="D83" s="5" t="s">
        <v>9</v>
      </c>
      <c r="E83" s="5"/>
      <c r="F83" s="5"/>
      <c r="G83" s="15"/>
      <c r="H83" s="143">
        <f>SUMIF($I$3:$BD$3,$H$3,$I83:$BD83)</f>
        <v>7774</v>
      </c>
      <c r="I83" s="144">
        <v>255</v>
      </c>
      <c r="J83" s="144">
        <v>266</v>
      </c>
      <c r="K83" s="144">
        <v>228</v>
      </c>
      <c r="L83" s="144">
        <v>382</v>
      </c>
      <c r="M83" s="144">
        <v>441</v>
      </c>
      <c r="N83" s="144">
        <v>409</v>
      </c>
      <c r="O83" s="144">
        <v>390</v>
      </c>
      <c r="P83" s="143">
        <f>SUM(I83:O83)</f>
        <v>2371</v>
      </c>
      <c r="Q83" s="144">
        <v>369</v>
      </c>
      <c r="R83" s="144">
        <v>278</v>
      </c>
      <c r="S83" s="144">
        <v>233</v>
      </c>
      <c r="T83" s="144">
        <v>251</v>
      </c>
      <c r="U83" s="144">
        <v>251</v>
      </c>
      <c r="V83" s="144">
        <v>248</v>
      </c>
      <c r="W83" s="144">
        <v>202</v>
      </c>
      <c r="X83" s="143">
        <f>SUM(Q83:W83)</f>
        <v>1832</v>
      </c>
      <c r="Y83" s="144">
        <v>250</v>
      </c>
      <c r="Z83" s="144">
        <v>229</v>
      </c>
      <c r="AA83" s="144">
        <v>250</v>
      </c>
      <c r="AB83" s="144">
        <v>213</v>
      </c>
      <c r="AC83" s="144">
        <v>183</v>
      </c>
      <c r="AD83" s="144">
        <v>185</v>
      </c>
      <c r="AE83" s="144">
        <v>193</v>
      </c>
      <c r="AF83" s="143">
        <f>SUM(Y83:AE83)</f>
        <v>1503</v>
      </c>
      <c r="AG83" s="144">
        <v>173</v>
      </c>
      <c r="AH83" s="144">
        <v>183</v>
      </c>
      <c r="AI83" s="144">
        <v>223</v>
      </c>
      <c r="AJ83" s="144">
        <v>202</v>
      </c>
      <c r="AK83" s="144">
        <v>302</v>
      </c>
      <c r="AL83" s="144">
        <v>480</v>
      </c>
      <c r="AM83" s="144">
        <v>214</v>
      </c>
      <c r="AN83" s="143">
        <f>SUM(AG83:AM83)</f>
        <v>1777</v>
      </c>
      <c r="AO83" s="144">
        <v>210</v>
      </c>
      <c r="AP83" s="144">
        <v>224</v>
      </c>
      <c r="AQ83" s="144">
        <v>223</v>
      </c>
      <c r="AR83" s="144">
        <v>177</v>
      </c>
      <c r="AS83" s="144">
        <v>236</v>
      </c>
      <c r="AT83" s="144">
        <v>342</v>
      </c>
      <c r="AU83" s="144">
        <v>451</v>
      </c>
      <c r="AV83" s="143">
        <f>SUM(AO83:AU83)</f>
        <v>1863</v>
      </c>
      <c r="AW83" s="144"/>
      <c r="AX83" s="144"/>
      <c r="AY83" s="144"/>
      <c r="AZ83" s="144"/>
      <c r="BA83" s="144"/>
      <c r="BB83" s="144"/>
      <c r="BC83" s="144"/>
      <c r="BD83" s="143">
        <f>SUM(AW83:BC83)</f>
        <v>0</v>
      </c>
    </row>
    <row r="84" spans="1:56" ht="12.75" hidden="1" customHeight="1" outlineLevel="1" x14ac:dyDescent="0.2">
      <c r="A84" s="292" t="s">
        <v>605</v>
      </c>
      <c r="B84" s="346" t="s">
        <v>187</v>
      </c>
      <c r="C84" s="8" t="s">
        <v>33</v>
      </c>
      <c r="D84" s="5" t="s">
        <v>9</v>
      </c>
      <c r="E84" s="5"/>
      <c r="F84" s="5"/>
      <c r="G84" s="15"/>
      <c r="H84" s="143">
        <f>SUMIF($I$3:$BD$3,$H$3,$I84:$BD84)</f>
        <v>5379</v>
      </c>
      <c r="I84" s="144">
        <v>205</v>
      </c>
      <c r="J84" s="144">
        <v>253</v>
      </c>
      <c r="K84" s="144">
        <v>217</v>
      </c>
      <c r="L84" s="144">
        <v>272</v>
      </c>
      <c r="M84" s="144">
        <v>346</v>
      </c>
      <c r="N84" s="144">
        <v>34</v>
      </c>
      <c r="O84" s="144">
        <v>17</v>
      </c>
      <c r="P84" s="143">
        <f>SUM(I84:O84)</f>
        <v>1344</v>
      </c>
      <c r="Q84" s="144">
        <v>122</v>
      </c>
      <c r="R84" s="144">
        <v>95</v>
      </c>
      <c r="S84" s="144">
        <v>115</v>
      </c>
      <c r="T84" s="144">
        <v>172</v>
      </c>
      <c r="U84" s="144">
        <v>209</v>
      </c>
      <c r="V84" s="144">
        <v>170</v>
      </c>
      <c r="W84" s="144">
        <v>179</v>
      </c>
      <c r="X84" s="143">
        <f>SUM(Q84:W84)</f>
        <v>1062</v>
      </c>
      <c r="Y84" s="144">
        <v>227</v>
      </c>
      <c r="Z84" s="144">
        <v>169</v>
      </c>
      <c r="AA84" s="144">
        <v>220</v>
      </c>
      <c r="AB84" s="144">
        <v>190</v>
      </c>
      <c r="AC84" s="144">
        <v>132</v>
      </c>
      <c r="AD84" s="144">
        <v>167</v>
      </c>
      <c r="AE84" s="144">
        <v>191</v>
      </c>
      <c r="AF84" s="143">
        <f>SUM(Y84:AE84)</f>
        <v>1296</v>
      </c>
      <c r="AG84" s="144">
        <v>152</v>
      </c>
      <c r="AH84" s="144">
        <v>161</v>
      </c>
      <c r="AI84" s="144">
        <v>123</v>
      </c>
      <c r="AJ84" s="144">
        <v>107</v>
      </c>
      <c r="AK84" s="144">
        <v>253</v>
      </c>
      <c r="AL84" s="144">
        <v>351</v>
      </c>
      <c r="AM84" s="144">
        <v>192</v>
      </c>
      <c r="AN84" s="143">
        <f>SUM(AG84:AM84)</f>
        <v>1339</v>
      </c>
      <c r="AO84" s="144">
        <v>199</v>
      </c>
      <c r="AP84" s="144">
        <v>204</v>
      </c>
      <c r="AQ84" s="144">
        <v>190</v>
      </c>
      <c r="AR84" s="144">
        <v>166</v>
      </c>
      <c r="AS84" s="144">
        <v>231</v>
      </c>
      <c r="AT84" s="144">
        <v>245</v>
      </c>
      <c r="AU84" s="144">
        <v>396</v>
      </c>
      <c r="AV84" s="143">
        <f>SUM(AO84:AU84)</f>
        <v>1631</v>
      </c>
      <c r="AW84" s="144"/>
      <c r="AX84" s="144"/>
      <c r="AY84" s="144"/>
      <c r="AZ84" s="144"/>
      <c r="BA84" s="144"/>
      <c r="BB84" s="144"/>
      <c r="BC84" s="144"/>
      <c r="BD84" s="143">
        <f>SUM(AW84:BC84)</f>
        <v>0</v>
      </c>
    </row>
    <row r="85" spans="1:56" s="48" customFormat="1" ht="12.75" hidden="1" customHeight="1" outlineLevel="1" x14ac:dyDescent="0.2">
      <c r="A85" s="293"/>
      <c r="B85" s="346" t="s">
        <v>187</v>
      </c>
      <c r="C85" s="42" t="s">
        <v>13</v>
      </c>
      <c r="D85" s="43" t="s">
        <v>4</v>
      </c>
      <c r="E85" s="43"/>
      <c r="F85" s="43"/>
      <c r="G85" s="44"/>
      <c r="H85" s="145">
        <f>IF(ISERROR(H84/H82),0,H84/H82)</f>
        <v>0.58044674651990935</v>
      </c>
      <c r="I85" s="146">
        <v>0.77651515151515149</v>
      </c>
      <c r="J85" s="146">
        <v>0.92673992673992678</v>
      </c>
      <c r="K85" s="146">
        <v>0.93939393939393945</v>
      </c>
      <c r="L85" s="146">
        <v>0.62385321100917435</v>
      </c>
      <c r="M85" s="146">
        <v>0.68650793650793651</v>
      </c>
      <c r="N85" s="146">
        <v>2.5203854707190512E-2</v>
      </c>
      <c r="O85" s="146">
        <v>3.1835205992509365E-2</v>
      </c>
      <c r="P85" s="145">
        <f>IF(ISERROR(P84/P82),0,P84/P82)</f>
        <v>0.3742690058479532</v>
      </c>
      <c r="Q85" s="146">
        <v>0.28372093023255812</v>
      </c>
      <c r="R85" s="146">
        <v>0.30944625407166126</v>
      </c>
      <c r="S85" s="146">
        <v>0.452755905511811</v>
      </c>
      <c r="T85" s="146">
        <v>0.64179104477611937</v>
      </c>
      <c r="U85" s="146">
        <v>0.81640625</v>
      </c>
      <c r="V85" s="146">
        <v>0.63909774436090228</v>
      </c>
      <c r="W85" s="146">
        <v>0.88613861386138615</v>
      </c>
      <c r="X85" s="145">
        <f>IF(ISERROR(X84/X82),0,X84/X82)</f>
        <v>0.53555219364599094</v>
      </c>
      <c r="Y85" s="146">
        <v>0.89370078740157477</v>
      </c>
      <c r="Z85" s="146">
        <v>0.71610169491525422</v>
      </c>
      <c r="AA85" s="146">
        <v>0.83333333333333337</v>
      </c>
      <c r="AB85" s="146">
        <v>0.86757990867579904</v>
      </c>
      <c r="AC85" s="146">
        <v>0.66331658291457285</v>
      </c>
      <c r="AD85" s="146">
        <v>0.89304812834224601</v>
      </c>
      <c r="AE85" s="146">
        <v>0.98453608247422686</v>
      </c>
      <c r="AF85" s="145">
        <f>IF(ISERROR(AF84/AF82),0,AF84/AF82)</f>
        <v>0.83451384417256924</v>
      </c>
      <c r="AG85" s="146">
        <v>0.85875706214689262</v>
      </c>
      <c r="AH85" s="146">
        <v>0.8563829787234043</v>
      </c>
      <c r="AI85" s="146">
        <v>0.43617021276595747</v>
      </c>
      <c r="AJ85" s="146">
        <v>0.49308755760368661</v>
      </c>
      <c r="AK85" s="146">
        <v>0.81612903225806455</v>
      </c>
      <c r="AL85" s="146">
        <v>0.70909090909090911</v>
      </c>
      <c r="AM85" s="146">
        <v>0.85333333333333339</v>
      </c>
      <c r="AN85" s="145">
        <f>IF(ISERROR(AN84/AN82),0,AN84/AN82)</f>
        <v>0.70696937697993667</v>
      </c>
      <c r="AO85" s="146">
        <v>0.94312796208530802</v>
      </c>
      <c r="AP85" s="146">
        <v>0.89473684210526316</v>
      </c>
      <c r="AQ85" s="146">
        <v>0.80851063829787229</v>
      </c>
      <c r="AR85" s="146">
        <v>0.87830687830687826</v>
      </c>
      <c r="AS85" s="146">
        <v>0.96652719665271969</v>
      </c>
      <c r="AT85" s="146">
        <v>0.68435754189944131</v>
      </c>
      <c r="AU85" s="146">
        <v>0.80161943319838058</v>
      </c>
      <c r="AV85" s="145">
        <f>IF(ISERROR(AV84/AV82),0,AV84/AV82)</f>
        <v>0.83469805527123853</v>
      </c>
      <c r="AW85" s="146"/>
      <c r="AX85" s="146"/>
      <c r="AY85" s="146"/>
      <c r="AZ85" s="146"/>
      <c r="BA85" s="146"/>
      <c r="BB85" s="146"/>
      <c r="BC85" s="146"/>
      <c r="BD85" s="145">
        <f>IF(ISERROR(BD84/BD82),0,BD84/BD82)</f>
        <v>0</v>
      </c>
    </row>
    <row r="86" spans="1:56" s="49" customFormat="1" ht="12.75" hidden="1" customHeight="1" outlineLevel="1" x14ac:dyDescent="0.2">
      <c r="A86" s="293"/>
      <c r="B86" s="346" t="s">
        <v>187</v>
      </c>
      <c r="C86" s="42" t="s">
        <v>5</v>
      </c>
      <c r="D86" s="43" t="s">
        <v>4</v>
      </c>
      <c r="E86" s="43"/>
      <c r="F86" s="43"/>
      <c r="G86" s="44"/>
      <c r="H86" s="145">
        <f>IF(ISERROR((H82-H83)/H82),0,(H82-H83)/H82)</f>
        <v>0.16110931261465414</v>
      </c>
      <c r="I86" s="146">
        <v>3.4090909090909088E-2</v>
      </c>
      <c r="J86" s="146">
        <v>2.564102564102564E-2</v>
      </c>
      <c r="K86" s="146">
        <v>1.2987012987012988E-2</v>
      </c>
      <c r="L86" s="146">
        <v>0.12385321100917432</v>
      </c>
      <c r="M86" s="146">
        <v>0.125</v>
      </c>
      <c r="N86" s="146">
        <v>0.69681245366938471</v>
      </c>
      <c r="O86" s="146">
        <v>0.2696629213483146</v>
      </c>
      <c r="P86" s="145">
        <f>IF(ISERROR((P82-P83)/P82),0,(P82-P83)/P82)</f>
        <v>0.33973823447507656</v>
      </c>
      <c r="Q86" s="146">
        <v>0.14186046511627906</v>
      </c>
      <c r="R86" s="146">
        <v>9.4462540716612378E-2</v>
      </c>
      <c r="S86" s="146">
        <v>8.2677165354330714E-2</v>
      </c>
      <c r="T86" s="146">
        <v>6.3432835820895525E-2</v>
      </c>
      <c r="U86" s="146">
        <v>1.953125E-2</v>
      </c>
      <c r="V86" s="146">
        <v>6.7669172932330823E-2</v>
      </c>
      <c r="W86" s="146">
        <v>0</v>
      </c>
      <c r="X86" s="145">
        <f>IF(ISERROR((X82-X83)/X82),0,(X82-X83)/X82)</f>
        <v>7.6147251638930907E-2</v>
      </c>
      <c r="Y86" s="146">
        <v>1.5748031496062992E-2</v>
      </c>
      <c r="Z86" s="146">
        <v>2.9661016949152543E-2</v>
      </c>
      <c r="AA86" s="146">
        <v>5.3030303030303032E-2</v>
      </c>
      <c r="AB86" s="146">
        <v>2.7397260273972601E-2</v>
      </c>
      <c r="AC86" s="146">
        <v>8.0402010050251257E-2</v>
      </c>
      <c r="AD86" s="146">
        <v>1.06951871657754E-2</v>
      </c>
      <c r="AE86" s="146">
        <v>5.1546391752577319E-3</v>
      </c>
      <c r="AF86" s="145">
        <f>IF(ISERROR((AF82-AF83)/AF82),0,(AF82-AF83)/AF82)</f>
        <v>3.2195750160978753E-2</v>
      </c>
      <c r="AG86" s="146">
        <v>2.2598870056497175E-2</v>
      </c>
      <c r="AH86" s="146">
        <v>2.6595744680851064E-2</v>
      </c>
      <c r="AI86" s="146">
        <v>0.20921985815602837</v>
      </c>
      <c r="AJ86" s="146">
        <v>6.9124423963133647E-2</v>
      </c>
      <c r="AK86" s="146">
        <v>2.5806451612903226E-2</v>
      </c>
      <c r="AL86" s="146">
        <v>3.0303030303030304E-2</v>
      </c>
      <c r="AM86" s="146">
        <v>4.8888888888888891E-2</v>
      </c>
      <c r="AN86" s="145">
        <f>IF(ISERROR((AN82-AN83)/AN82),0,(AN82-AN83)/AN82)</f>
        <v>6.1774023231256601E-2</v>
      </c>
      <c r="AO86" s="146">
        <v>4.7393364928909956E-3</v>
      </c>
      <c r="AP86" s="146">
        <v>1.7543859649122806E-2</v>
      </c>
      <c r="AQ86" s="146">
        <v>5.106382978723404E-2</v>
      </c>
      <c r="AR86" s="146">
        <v>6.3492063492063489E-2</v>
      </c>
      <c r="AS86" s="146">
        <v>1.2552301255230125E-2</v>
      </c>
      <c r="AT86" s="146">
        <v>4.4692737430167599E-2</v>
      </c>
      <c r="AU86" s="146">
        <v>8.7044534412955468E-2</v>
      </c>
      <c r="AV86" s="145">
        <f>IF(ISERROR((AV82-AV83)/AV82),0,(AV82-AV83)/AV82)</f>
        <v>4.6571136131013303E-2</v>
      </c>
      <c r="AW86" s="146"/>
      <c r="AX86" s="146"/>
      <c r="AY86" s="146"/>
      <c r="AZ86" s="146"/>
      <c r="BA86" s="146"/>
      <c r="BB86" s="146"/>
      <c r="BC86" s="146"/>
      <c r="BD86" s="145">
        <f>IF(ISERROR((BD82-BD83)/BD82),0,(BD82-BD83)/BD82)</f>
        <v>0</v>
      </c>
    </row>
    <row r="87" spans="1:56" ht="12.75" hidden="1" customHeight="1" outlineLevel="2" x14ac:dyDescent="0.2">
      <c r="A87" s="292" t="s">
        <v>606</v>
      </c>
      <c r="B87" s="346" t="s">
        <v>187</v>
      </c>
      <c r="C87" s="8" t="s">
        <v>46</v>
      </c>
      <c r="D87" s="5"/>
      <c r="E87" s="5"/>
      <c r="F87" s="5"/>
      <c r="G87" s="15"/>
      <c r="H87" s="143">
        <f>SUMIF($I$3:$BD$3,$H$3,$I87:$BD87)</f>
        <v>1132453</v>
      </c>
      <c r="I87" s="144">
        <v>12564</v>
      </c>
      <c r="J87" s="144">
        <v>4454</v>
      </c>
      <c r="K87" s="144">
        <v>2333</v>
      </c>
      <c r="L87" s="144">
        <v>28449</v>
      </c>
      <c r="M87" s="144">
        <v>33414</v>
      </c>
      <c r="N87" s="144">
        <v>433278</v>
      </c>
      <c r="O87" s="144">
        <v>207397</v>
      </c>
      <c r="P87" s="143">
        <f>SUM(I87:O87)</f>
        <v>721889</v>
      </c>
      <c r="Q87" s="144">
        <v>86421</v>
      </c>
      <c r="R87" s="144">
        <v>54821</v>
      </c>
      <c r="S87" s="144">
        <v>33366</v>
      </c>
      <c r="T87" s="144">
        <v>22988</v>
      </c>
      <c r="U87" s="144">
        <v>10883</v>
      </c>
      <c r="V87" s="144">
        <v>19817</v>
      </c>
      <c r="W87" s="144">
        <v>4558</v>
      </c>
      <c r="X87" s="143">
        <f>SUM(Q87:W87)</f>
        <v>232854</v>
      </c>
      <c r="Y87" s="144">
        <v>5340</v>
      </c>
      <c r="Z87" s="144">
        <v>11326</v>
      </c>
      <c r="AA87" s="144">
        <v>11319</v>
      </c>
      <c r="AB87" s="144">
        <v>9045</v>
      </c>
      <c r="AC87" s="144">
        <v>16756</v>
      </c>
      <c r="AD87" s="144">
        <v>4907</v>
      </c>
      <c r="AE87" s="144">
        <v>288</v>
      </c>
      <c r="AF87" s="143">
        <f>SUM(Y87:AE87)</f>
        <v>58981</v>
      </c>
      <c r="AG87" s="144">
        <v>4002</v>
      </c>
      <c r="AH87" s="144">
        <v>4765</v>
      </c>
      <c r="AI87" s="144">
        <v>38694</v>
      </c>
      <c r="AJ87" s="144">
        <v>20953</v>
      </c>
      <c r="AK87" s="144">
        <v>9378</v>
      </c>
      <c r="AL87" s="144">
        <v>27140</v>
      </c>
      <c r="AM87" s="144">
        <v>12758</v>
      </c>
      <c r="AN87" s="143">
        <f>SUM(AG87:AM87)</f>
        <v>117690</v>
      </c>
      <c r="AO87" s="144">
        <v>5186</v>
      </c>
      <c r="AP87" s="144">
        <v>6404</v>
      </c>
      <c r="AQ87" s="144">
        <v>10324</v>
      </c>
      <c r="AR87" s="144">
        <v>6334</v>
      </c>
      <c r="AS87" s="144">
        <v>899</v>
      </c>
      <c r="AT87" s="144">
        <v>20945</v>
      </c>
      <c r="AU87" s="144">
        <v>32161</v>
      </c>
      <c r="AV87" s="143">
        <f>SUM(AO87:AU87)</f>
        <v>82253</v>
      </c>
      <c r="AW87" s="144"/>
      <c r="AX87" s="144"/>
      <c r="AY87" s="144"/>
      <c r="AZ87" s="144"/>
      <c r="BA87" s="144"/>
      <c r="BB87" s="144"/>
      <c r="BC87" s="144"/>
      <c r="BD87" s="143">
        <f>SUM(AW87:BC87)</f>
        <v>0</v>
      </c>
    </row>
    <row r="88" spans="1:56" ht="12.75" hidden="1" customHeight="1" outlineLevel="1" x14ac:dyDescent="0.2">
      <c r="A88" s="292"/>
      <c r="B88" s="346" t="s">
        <v>187</v>
      </c>
      <c r="C88" s="8" t="s">
        <v>14</v>
      </c>
      <c r="D88" s="5"/>
      <c r="E88" s="5"/>
      <c r="F88" s="5"/>
      <c r="G88" s="15"/>
      <c r="H88" s="143">
        <f>IF(ISERROR(H87/H83),0,H87/H83)</f>
        <v>145.6718549009519</v>
      </c>
      <c r="I88" s="144">
        <v>49.27058823529412</v>
      </c>
      <c r="J88" s="144">
        <v>16.744360902255639</v>
      </c>
      <c r="K88" s="144">
        <v>10.232456140350877</v>
      </c>
      <c r="L88" s="144">
        <v>74.473821989528801</v>
      </c>
      <c r="M88" s="144">
        <v>75.768707482993193</v>
      </c>
      <c r="N88" s="144">
        <v>1059.3594132029341</v>
      </c>
      <c r="O88" s="144">
        <v>531.78717948717951</v>
      </c>
      <c r="P88" s="143">
        <f>IF(ISERROR(P87/P83),0,P87/P83)</f>
        <v>304.46604808097851</v>
      </c>
      <c r="Q88" s="144">
        <v>234.20325203252034</v>
      </c>
      <c r="R88" s="144">
        <v>197.19784172661869</v>
      </c>
      <c r="S88" s="144">
        <v>143.20171673819743</v>
      </c>
      <c r="T88" s="144">
        <v>91.585657370517922</v>
      </c>
      <c r="U88" s="144">
        <v>43.358565737051791</v>
      </c>
      <c r="V88" s="144">
        <v>79.907258064516128</v>
      </c>
      <c r="W88" s="144">
        <v>22.564356435643564</v>
      </c>
      <c r="X88" s="143">
        <f>IF(ISERROR(X87/X83),0,X87/X83)</f>
        <v>127.10371179039301</v>
      </c>
      <c r="Y88" s="144">
        <v>21.36</v>
      </c>
      <c r="Z88" s="144">
        <v>49.458515283842793</v>
      </c>
      <c r="AA88" s="144">
        <v>45.276000000000003</v>
      </c>
      <c r="AB88" s="144">
        <v>42.464788732394368</v>
      </c>
      <c r="AC88" s="144">
        <v>91.562841530054641</v>
      </c>
      <c r="AD88" s="144">
        <v>26.524324324324326</v>
      </c>
      <c r="AE88" s="144">
        <v>1.4922279792746114</v>
      </c>
      <c r="AF88" s="143">
        <f>IF(ISERROR(AF87/AF83),0,AF87/AF83)</f>
        <v>39.242182302062538</v>
      </c>
      <c r="AG88" s="144">
        <v>23.132947976878611</v>
      </c>
      <c r="AH88" s="144">
        <v>26.038251366120218</v>
      </c>
      <c r="AI88" s="144">
        <v>173.51569506726457</v>
      </c>
      <c r="AJ88" s="144">
        <v>103.72772277227723</v>
      </c>
      <c r="AK88" s="144">
        <v>31.05298013245033</v>
      </c>
      <c r="AL88" s="144">
        <v>56.541666666666664</v>
      </c>
      <c r="AM88" s="144">
        <v>59.616822429906541</v>
      </c>
      <c r="AN88" s="143">
        <f>IF(ISERROR(AN87/AN83),0,AN87/AN83)</f>
        <v>66.229600450196955</v>
      </c>
      <c r="AO88" s="144">
        <v>24.695238095238096</v>
      </c>
      <c r="AP88" s="144">
        <v>28.589285714285715</v>
      </c>
      <c r="AQ88" s="144">
        <v>46.295964125560538</v>
      </c>
      <c r="AR88" s="144">
        <v>35.78531073446328</v>
      </c>
      <c r="AS88" s="144">
        <v>3.8093220338983049</v>
      </c>
      <c r="AT88" s="144">
        <v>61.242690058479532</v>
      </c>
      <c r="AU88" s="144">
        <v>71.310421286031044</v>
      </c>
      <c r="AV88" s="143">
        <f>IF(ISERROR(AV87/AV83),0,AV87/AV83)</f>
        <v>44.1508319914117</v>
      </c>
      <c r="AW88" s="144"/>
      <c r="AX88" s="144"/>
      <c r="AY88" s="144"/>
      <c r="AZ88" s="144"/>
      <c r="BA88" s="144"/>
      <c r="BB88" s="144"/>
      <c r="BC88" s="144"/>
      <c r="BD88" s="143">
        <f>IF(ISERROR(BD87/BD83),0,BD87/BD83)</f>
        <v>0</v>
      </c>
    </row>
    <row r="89" spans="1:56" ht="12.75" hidden="1" customHeight="1" outlineLevel="1" x14ac:dyDescent="0.2">
      <c r="A89" s="292" t="s">
        <v>607</v>
      </c>
      <c r="B89" s="346" t="s">
        <v>187</v>
      </c>
      <c r="C89" s="8"/>
      <c r="D89" s="5"/>
      <c r="E89" s="5"/>
      <c r="F89" s="5"/>
      <c r="G89" s="15"/>
      <c r="H89" s="143"/>
      <c r="I89" s="144"/>
      <c r="J89" s="144"/>
      <c r="K89" s="144"/>
      <c r="L89" s="144"/>
      <c r="M89" s="144"/>
      <c r="N89" s="144"/>
      <c r="O89" s="144"/>
      <c r="P89" s="143"/>
      <c r="Q89" s="144"/>
      <c r="R89" s="144"/>
      <c r="S89" s="144"/>
      <c r="T89" s="144"/>
      <c r="U89" s="144"/>
      <c r="V89" s="144"/>
      <c r="W89" s="144"/>
      <c r="X89" s="143"/>
      <c r="Y89" s="144"/>
      <c r="Z89" s="144"/>
      <c r="AA89" s="144"/>
      <c r="AB89" s="144"/>
      <c r="AC89" s="144"/>
      <c r="AD89" s="144"/>
      <c r="AE89" s="144"/>
      <c r="AF89" s="143"/>
      <c r="AG89" s="144"/>
      <c r="AH89" s="144"/>
      <c r="AI89" s="144"/>
      <c r="AJ89" s="144"/>
      <c r="AK89" s="144"/>
      <c r="AL89" s="144"/>
      <c r="AM89" s="144"/>
      <c r="AN89" s="143"/>
      <c r="AO89" s="144"/>
      <c r="AP89" s="144"/>
      <c r="AQ89" s="144"/>
      <c r="AR89" s="144"/>
      <c r="AS89" s="144"/>
      <c r="AT89" s="144"/>
      <c r="AU89" s="144"/>
      <c r="AV89" s="143"/>
      <c r="AW89" s="144"/>
      <c r="AX89" s="144"/>
      <c r="AY89" s="144"/>
      <c r="AZ89" s="144"/>
      <c r="BA89" s="144"/>
      <c r="BB89" s="144"/>
      <c r="BC89" s="144"/>
      <c r="BD89" s="143"/>
    </row>
    <row r="90" spans="1:56" ht="12.75" hidden="1" customHeight="1" outlineLevel="1" x14ac:dyDescent="0.2">
      <c r="A90" s="268"/>
      <c r="B90" s="346" t="s">
        <v>187</v>
      </c>
      <c r="C90" s="8" t="s">
        <v>766</v>
      </c>
      <c r="D90" s="5" t="s">
        <v>15</v>
      </c>
      <c r="E90" s="5"/>
      <c r="F90" s="5"/>
      <c r="G90" s="15"/>
      <c r="H90" s="143">
        <f t="shared" ref="H90:AM90" si="62">IFERROR(H92/H91,0)</f>
        <v>0</v>
      </c>
      <c r="I90" s="144">
        <f t="shared" si="62"/>
        <v>0</v>
      </c>
      <c r="J90" s="144">
        <f t="shared" si="62"/>
        <v>0</v>
      </c>
      <c r="K90" s="144">
        <f t="shared" si="62"/>
        <v>0</v>
      </c>
      <c r="L90" s="144">
        <f t="shared" si="62"/>
        <v>0</v>
      </c>
      <c r="M90" s="144">
        <f t="shared" si="62"/>
        <v>0</v>
      </c>
      <c r="N90" s="144">
        <f t="shared" si="62"/>
        <v>0</v>
      </c>
      <c r="O90" s="144">
        <f t="shared" si="62"/>
        <v>0</v>
      </c>
      <c r="P90" s="143">
        <f t="shared" si="62"/>
        <v>0</v>
      </c>
      <c r="Q90" s="144">
        <f t="shared" si="62"/>
        <v>0</v>
      </c>
      <c r="R90" s="144">
        <f t="shared" si="62"/>
        <v>0</v>
      </c>
      <c r="S90" s="144">
        <f t="shared" si="62"/>
        <v>0</v>
      </c>
      <c r="T90" s="144">
        <f t="shared" si="62"/>
        <v>0</v>
      </c>
      <c r="U90" s="144">
        <f t="shared" si="62"/>
        <v>0</v>
      </c>
      <c r="V90" s="144">
        <f t="shared" si="62"/>
        <v>0</v>
      </c>
      <c r="W90" s="144">
        <f t="shared" si="62"/>
        <v>0</v>
      </c>
      <c r="X90" s="143">
        <f t="shared" si="62"/>
        <v>0</v>
      </c>
      <c r="Y90" s="144">
        <f t="shared" si="62"/>
        <v>0</v>
      </c>
      <c r="Z90" s="144">
        <f t="shared" si="62"/>
        <v>0</v>
      </c>
      <c r="AA90" s="144">
        <f t="shared" si="62"/>
        <v>0</v>
      </c>
      <c r="AB90" s="144">
        <f t="shared" si="62"/>
        <v>0</v>
      </c>
      <c r="AC90" s="144">
        <f t="shared" si="62"/>
        <v>0</v>
      </c>
      <c r="AD90" s="144">
        <f t="shared" si="62"/>
        <v>0</v>
      </c>
      <c r="AE90" s="144">
        <f t="shared" si="62"/>
        <v>0</v>
      </c>
      <c r="AF90" s="143">
        <f t="shared" si="62"/>
        <v>0</v>
      </c>
      <c r="AG90" s="144">
        <f t="shared" si="62"/>
        <v>0</v>
      </c>
      <c r="AH90" s="144">
        <f t="shared" si="62"/>
        <v>0</v>
      </c>
      <c r="AI90" s="144">
        <f t="shared" si="62"/>
        <v>0</v>
      </c>
      <c r="AJ90" s="144">
        <f t="shared" si="62"/>
        <v>0</v>
      </c>
      <c r="AK90" s="144">
        <f t="shared" si="62"/>
        <v>0</v>
      </c>
      <c r="AL90" s="144">
        <f t="shared" si="62"/>
        <v>0</v>
      </c>
      <c r="AM90" s="144">
        <f t="shared" si="62"/>
        <v>0</v>
      </c>
      <c r="AN90" s="143">
        <f t="shared" ref="AN90:BD90" si="63">IFERROR(AN92/AN91,0)</f>
        <v>0</v>
      </c>
      <c r="AO90" s="144">
        <f t="shared" si="63"/>
        <v>0</v>
      </c>
      <c r="AP90" s="144">
        <f t="shared" si="63"/>
        <v>0</v>
      </c>
      <c r="AQ90" s="144">
        <f t="shared" si="63"/>
        <v>0</v>
      </c>
      <c r="AR90" s="144">
        <f t="shared" si="63"/>
        <v>0</v>
      </c>
      <c r="AS90" s="144">
        <f t="shared" si="63"/>
        <v>0</v>
      </c>
      <c r="AT90" s="144">
        <f t="shared" si="63"/>
        <v>0</v>
      </c>
      <c r="AU90" s="144">
        <f t="shared" si="63"/>
        <v>0</v>
      </c>
      <c r="AV90" s="143">
        <f t="shared" si="63"/>
        <v>0</v>
      </c>
      <c r="AW90" s="144">
        <f t="shared" si="63"/>
        <v>0</v>
      </c>
      <c r="AX90" s="144">
        <f t="shared" si="63"/>
        <v>0</v>
      </c>
      <c r="AY90" s="144">
        <f t="shared" si="63"/>
        <v>0</v>
      </c>
      <c r="AZ90" s="144">
        <f t="shared" si="63"/>
        <v>0</v>
      </c>
      <c r="BA90" s="144">
        <f t="shared" si="63"/>
        <v>0</v>
      </c>
      <c r="BB90" s="144">
        <f t="shared" si="63"/>
        <v>0</v>
      </c>
      <c r="BC90" s="144">
        <f t="shared" si="63"/>
        <v>0</v>
      </c>
      <c r="BD90" s="143">
        <f t="shared" si="63"/>
        <v>0</v>
      </c>
    </row>
    <row r="91" spans="1:56" ht="12.75" hidden="1" customHeight="1" outlineLevel="1" x14ac:dyDescent="0.2">
      <c r="A91" s="291" t="s">
        <v>608</v>
      </c>
      <c r="B91" s="346" t="s">
        <v>187</v>
      </c>
      <c r="C91" s="8" t="s">
        <v>764</v>
      </c>
      <c r="D91" s="5"/>
      <c r="E91" s="5"/>
      <c r="F91" s="5"/>
      <c r="G91" s="15"/>
      <c r="H91" s="143">
        <f>SUMIF($I$3:$BD$3,$H$3,$I91:$BD91)</f>
        <v>0</v>
      </c>
      <c r="I91" s="144"/>
      <c r="J91" s="144"/>
      <c r="K91" s="144"/>
      <c r="L91" s="144"/>
      <c r="M91" s="144"/>
      <c r="N91" s="144"/>
      <c r="O91" s="144"/>
      <c r="P91" s="143">
        <f>SUM(I91:O91)</f>
        <v>0</v>
      </c>
      <c r="Q91" s="144"/>
      <c r="R91" s="144"/>
      <c r="S91" s="144"/>
      <c r="T91" s="144"/>
      <c r="U91" s="144"/>
      <c r="V91" s="144"/>
      <c r="W91" s="144"/>
      <c r="X91" s="143">
        <f>SUM(Q91:W91)</f>
        <v>0</v>
      </c>
      <c r="Y91" s="144"/>
      <c r="Z91" s="144"/>
      <c r="AA91" s="144"/>
      <c r="AB91" s="144"/>
      <c r="AC91" s="144"/>
      <c r="AD91" s="144"/>
      <c r="AE91" s="144"/>
      <c r="AF91" s="143">
        <f>SUM(Y91:AE91)</f>
        <v>0</v>
      </c>
      <c r="AG91" s="144"/>
      <c r="AH91" s="144"/>
      <c r="AI91" s="144"/>
      <c r="AJ91" s="144"/>
      <c r="AK91" s="144"/>
      <c r="AL91" s="144"/>
      <c r="AM91" s="144"/>
      <c r="AN91" s="143">
        <f>SUM(AG91:AM91)</f>
        <v>0</v>
      </c>
      <c r="AO91" s="144"/>
      <c r="AP91" s="144"/>
      <c r="AQ91" s="144"/>
      <c r="AR91" s="144"/>
      <c r="AS91" s="144"/>
      <c r="AT91" s="144"/>
      <c r="AU91" s="144"/>
      <c r="AV91" s="143">
        <f>SUM(AO91:AU91)</f>
        <v>0</v>
      </c>
      <c r="AW91" s="144"/>
      <c r="AX91" s="144"/>
      <c r="AY91" s="144"/>
      <c r="AZ91" s="144"/>
      <c r="BA91" s="144"/>
      <c r="BB91" s="144"/>
      <c r="BC91" s="144"/>
      <c r="BD91" s="143">
        <f>SUM(AW91:BC91)</f>
        <v>0</v>
      </c>
    </row>
    <row r="92" spans="1:56" ht="12.75" hidden="1" customHeight="1" outlineLevel="1" x14ac:dyDescent="0.2">
      <c r="A92" s="291" t="s">
        <v>609</v>
      </c>
      <c r="B92" s="346" t="s">
        <v>187</v>
      </c>
      <c r="C92" s="8" t="s">
        <v>765</v>
      </c>
      <c r="D92" s="5" t="s">
        <v>15</v>
      </c>
      <c r="E92" s="5"/>
      <c r="F92" s="5"/>
      <c r="G92" s="15"/>
      <c r="H92" s="143">
        <f>SUMIF($I$3:$BD$3,$H$3,$I92:$BD92)</f>
        <v>0</v>
      </c>
      <c r="I92" s="144"/>
      <c r="J92" s="144"/>
      <c r="K92" s="144"/>
      <c r="L92" s="144"/>
      <c r="M92" s="144"/>
      <c r="N92" s="144"/>
      <c r="O92" s="144"/>
      <c r="P92" s="143">
        <f>SUM(I92:O92)</f>
        <v>0</v>
      </c>
      <c r="Q92" s="144"/>
      <c r="R92" s="144"/>
      <c r="S92" s="144"/>
      <c r="T92" s="144"/>
      <c r="U92" s="144"/>
      <c r="V92" s="144"/>
      <c r="W92" s="144"/>
      <c r="X92" s="143">
        <f>SUM(Q92:W92)</f>
        <v>0</v>
      </c>
      <c r="Y92" s="144"/>
      <c r="Z92" s="144"/>
      <c r="AA92" s="144"/>
      <c r="AB92" s="144"/>
      <c r="AC92" s="144"/>
      <c r="AD92" s="144"/>
      <c r="AE92" s="144"/>
      <c r="AF92" s="143">
        <f>SUM(Y92:AE92)</f>
        <v>0</v>
      </c>
      <c r="AG92" s="144"/>
      <c r="AH92" s="144"/>
      <c r="AI92" s="144"/>
      <c r="AJ92" s="144"/>
      <c r="AK92" s="144"/>
      <c r="AL92" s="144"/>
      <c r="AM92" s="144"/>
      <c r="AN92" s="143">
        <f>SUM(AG92:AM92)</f>
        <v>0</v>
      </c>
      <c r="AO92" s="144"/>
      <c r="AP92" s="144"/>
      <c r="AQ92" s="144"/>
      <c r="AR92" s="144"/>
      <c r="AS92" s="144"/>
      <c r="AT92" s="144"/>
      <c r="AU92" s="144"/>
      <c r="AV92" s="143">
        <f>SUM(AO92:AU92)</f>
        <v>0</v>
      </c>
      <c r="AW92" s="144"/>
      <c r="AX92" s="144"/>
      <c r="AY92" s="144"/>
      <c r="AZ92" s="144"/>
      <c r="BA92" s="144"/>
      <c r="BB92" s="144"/>
      <c r="BC92" s="144"/>
      <c r="BD92" s="143">
        <f>SUM(AW92:BC92)</f>
        <v>0</v>
      </c>
    </row>
    <row r="93" spans="1:56" ht="12.75" hidden="1" customHeight="1" outlineLevel="1" x14ac:dyDescent="0.2">
      <c r="A93" s="291" t="s">
        <v>610</v>
      </c>
      <c r="B93" s="346" t="s">
        <v>188</v>
      </c>
      <c r="C93" s="8" t="s">
        <v>2</v>
      </c>
      <c r="D93" s="5" t="s">
        <v>9</v>
      </c>
      <c r="E93" s="5"/>
      <c r="F93" s="5"/>
      <c r="G93" s="15"/>
      <c r="H93" s="143">
        <f>SUMIF($I$3:$BD$3,$H$3,$I93:$BD93)</f>
        <v>2997</v>
      </c>
      <c r="I93" s="144">
        <v>82</v>
      </c>
      <c r="J93" s="144">
        <v>66</v>
      </c>
      <c r="K93" s="144">
        <v>67</v>
      </c>
      <c r="L93" s="144">
        <v>92</v>
      </c>
      <c r="M93" s="144">
        <v>130</v>
      </c>
      <c r="N93" s="144">
        <v>355</v>
      </c>
      <c r="O93" s="144">
        <v>152</v>
      </c>
      <c r="P93" s="143">
        <f>SUM(I93:O93)</f>
        <v>944</v>
      </c>
      <c r="Q93" s="144">
        <v>95</v>
      </c>
      <c r="R93" s="144">
        <v>176</v>
      </c>
      <c r="S93" s="144">
        <v>82</v>
      </c>
      <c r="T93" s="144">
        <v>87</v>
      </c>
      <c r="U93" s="144">
        <v>78</v>
      </c>
      <c r="V93" s="144">
        <v>81</v>
      </c>
      <c r="W93" s="144">
        <v>64</v>
      </c>
      <c r="X93" s="143">
        <f>SUM(Q93:W93)</f>
        <v>663</v>
      </c>
      <c r="Y93" s="144">
        <v>81</v>
      </c>
      <c r="Z93" s="144">
        <v>103</v>
      </c>
      <c r="AA93" s="144">
        <v>92</v>
      </c>
      <c r="AB93" s="144">
        <v>135</v>
      </c>
      <c r="AC93" s="144">
        <v>79</v>
      </c>
      <c r="AD93" s="144">
        <v>67</v>
      </c>
      <c r="AE93" s="144">
        <v>55</v>
      </c>
      <c r="AF93" s="143">
        <f>SUM(Y93:AE93)</f>
        <v>612</v>
      </c>
      <c r="AG93" s="144">
        <v>59</v>
      </c>
      <c r="AH93" s="144">
        <v>74</v>
      </c>
      <c r="AI93" s="144">
        <v>85</v>
      </c>
      <c r="AJ93" s="144">
        <v>239</v>
      </c>
      <c r="AK93" s="144">
        <v>80</v>
      </c>
      <c r="AL93" s="144">
        <v>60</v>
      </c>
      <c r="AM93" s="144">
        <v>71</v>
      </c>
      <c r="AN93" s="143">
        <f>SUM(AG93:AM93)</f>
        <v>668</v>
      </c>
      <c r="AO93" s="144">
        <v>89</v>
      </c>
      <c r="AP93" s="144">
        <v>62</v>
      </c>
      <c r="AQ93" s="144">
        <v>75</v>
      </c>
      <c r="AR93" s="144">
        <v>66</v>
      </c>
      <c r="AS93" s="144">
        <v>70</v>
      </c>
      <c r="AT93" s="144">
        <v>64</v>
      </c>
      <c r="AU93" s="144">
        <v>121</v>
      </c>
      <c r="AV93" s="143">
        <f>SUM(AO93:AU93)</f>
        <v>547</v>
      </c>
      <c r="AW93" s="144"/>
      <c r="AX93" s="144"/>
      <c r="AY93" s="144"/>
      <c r="AZ93" s="144"/>
      <c r="BA93" s="144"/>
      <c r="BB93" s="144"/>
      <c r="BC93" s="144"/>
      <c r="BD93" s="143">
        <f>SUM(AW93:BC93)</f>
        <v>0</v>
      </c>
    </row>
    <row r="94" spans="1:56" ht="12.75" hidden="1" customHeight="1" outlineLevel="1" x14ac:dyDescent="0.2">
      <c r="A94" s="292" t="s">
        <v>611</v>
      </c>
      <c r="B94" s="346" t="s">
        <v>188</v>
      </c>
      <c r="C94" s="8" t="s">
        <v>3</v>
      </c>
      <c r="D94" s="5" t="s">
        <v>9</v>
      </c>
      <c r="E94" s="5"/>
      <c r="F94" s="5"/>
      <c r="G94" s="15"/>
      <c r="H94" s="143">
        <f>SUMIF($I$3:$BD$3,$H$3,$I94:$BD94)</f>
        <v>2541</v>
      </c>
      <c r="I94" s="144">
        <v>81</v>
      </c>
      <c r="J94" s="144">
        <v>63</v>
      </c>
      <c r="K94" s="144">
        <v>66</v>
      </c>
      <c r="L94" s="144">
        <v>90</v>
      </c>
      <c r="M94" s="144">
        <v>105</v>
      </c>
      <c r="N94" s="144">
        <v>104</v>
      </c>
      <c r="O94" s="144">
        <v>107</v>
      </c>
      <c r="P94" s="143">
        <f>SUM(I94:O94)</f>
        <v>616</v>
      </c>
      <c r="Q94" s="144">
        <v>82</v>
      </c>
      <c r="R94" s="144">
        <v>152</v>
      </c>
      <c r="S94" s="144">
        <v>68</v>
      </c>
      <c r="T94" s="144">
        <v>84</v>
      </c>
      <c r="U94" s="144">
        <v>75</v>
      </c>
      <c r="V94" s="144">
        <v>77</v>
      </c>
      <c r="W94" s="144">
        <v>64</v>
      </c>
      <c r="X94" s="143">
        <f>SUM(Q94:W94)</f>
        <v>602</v>
      </c>
      <c r="Y94" s="144">
        <v>78</v>
      </c>
      <c r="Z94" s="144">
        <v>99</v>
      </c>
      <c r="AA94" s="144">
        <v>88</v>
      </c>
      <c r="AB94" s="144">
        <v>132</v>
      </c>
      <c r="AC94" s="144">
        <v>77</v>
      </c>
      <c r="AD94" s="144">
        <v>64</v>
      </c>
      <c r="AE94" s="144">
        <v>55</v>
      </c>
      <c r="AF94" s="143">
        <f>SUM(Y94:AE94)</f>
        <v>593</v>
      </c>
      <c r="AG94" s="144">
        <v>58</v>
      </c>
      <c r="AH94" s="144">
        <v>70</v>
      </c>
      <c r="AI94" s="144">
        <v>65</v>
      </c>
      <c r="AJ94" s="144">
        <v>212</v>
      </c>
      <c r="AK94" s="144">
        <v>76</v>
      </c>
      <c r="AL94" s="144">
        <v>59</v>
      </c>
      <c r="AM94" s="144">
        <v>68</v>
      </c>
      <c r="AN94" s="143">
        <f>SUM(AG94:AM94)</f>
        <v>608</v>
      </c>
      <c r="AO94" s="144">
        <v>86</v>
      </c>
      <c r="AP94" s="144">
        <v>60</v>
      </c>
      <c r="AQ94" s="144">
        <v>72</v>
      </c>
      <c r="AR94" s="144">
        <v>64</v>
      </c>
      <c r="AS94" s="144">
        <v>70</v>
      </c>
      <c r="AT94" s="144">
        <v>63</v>
      </c>
      <c r="AU94" s="144">
        <v>112</v>
      </c>
      <c r="AV94" s="143">
        <f>SUM(AO94:AU94)</f>
        <v>527</v>
      </c>
      <c r="AW94" s="144"/>
      <c r="AX94" s="144"/>
      <c r="AY94" s="144"/>
      <c r="AZ94" s="144"/>
      <c r="BA94" s="144"/>
      <c r="BB94" s="144"/>
      <c r="BC94" s="144"/>
      <c r="BD94" s="143">
        <f>SUM(AW94:BC94)</f>
        <v>0</v>
      </c>
    </row>
    <row r="95" spans="1:56" ht="12.75" hidden="1" customHeight="1" outlineLevel="1" x14ac:dyDescent="0.2">
      <c r="A95" s="292" t="s">
        <v>612</v>
      </c>
      <c r="B95" s="346" t="s">
        <v>188</v>
      </c>
      <c r="C95" s="8" t="s">
        <v>33</v>
      </c>
      <c r="D95" s="5" t="s">
        <v>9</v>
      </c>
      <c r="E95" s="5"/>
      <c r="F95" s="5"/>
      <c r="G95" s="15"/>
      <c r="H95" s="143">
        <f>SUMIF($I$3:$BD$3,$H$3,$I95:$BD95)</f>
        <v>1735</v>
      </c>
      <c r="I95" s="144">
        <v>66</v>
      </c>
      <c r="J95" s="144">
        <v>59</v>
      </c>
      <c r="K95" s="144">
        <v>65</v>
      </c>
      <c r="L95" s="144">
        <v>75</v>
      </c>
      <c r="M95" s="144">
        <v>90</v>
      </c>
      <c r="N95" s="144">
        <v>12</v>
      </c>
      <c r="O95" s="144">
        <v>7</v>
      </c>
      <c r="P95" s="143">
        <f>SUM(I95:O95)</f>
        <v>374</v>
      </c>
      <c r="Q95" s="144">
        <v>28</v>
      </c>
      <c r="R95" s="144">
        <v>53</v>
      </c>
      <c r="S95" s="144">
        <v>27</v>
      </c>
      <c r="T95" s="144">
        <v>43</v>
      </c>
      <c r="U95" s="144">
        <v>65</v>
      </c>
      <c r="V95" s="144">
        <v>51</v>
      </c>
      <c r="W95" s="144">
        <v>55</v>
      </c>
      <c r="X95" s="143">
        <f>SUM(Q95:W95)</f>
        <v>322</v>
      </c>
      <c r="Y95" s="144">
        <v>72</v>
      </c>
      <c r="Z95" s="144">
        <v>72</v>
      </c>
      <c r="AA95" s="144">
        <v>81</v>
      </c>
      <c r="AB95" s="144">
        <v>125</v>
      </c>
      <c r="AC95" s="144">
        <v>63</v>
      </c>
      <c r="AD95" s="144">
        <v>58</v>
      </c>
      <c r="AE95" s="144">
        <v>53</v>
      </c>
      <c r="AF95" s="143">
        <f>SUM(Y95:AE95)</f>
        <v>524</v>
      </c>
      <c r="AG95" s="144">
        <v>50</v>
      </c>
      <c r="AH95" s="144">
        <v>60</v>
      </c>
      <c r="AI95" s="144">
        <v>35</v>
      </c>
      <c r="AJ95" s="144">
        <v>65</v>
      </c>
      <c r="AK95" s="144">
        <v>68</v>
      </c>
      <c r="AL95" s="144">
        <v>45</v>
      </c>
      <c r="AM95" s="144">
        <v>66</v>
      </c>
      <c r="AN95" s="143">
        <f>SUM(AG95:AM95)</f>
        <v>389</v>
      </c>
      <c r="AO95" s="144">
        <v>85</v>
      </c>
      <c r="AP95" s="144">
        <v>56</v>
      </c>
      <c r="AQ95" s="144">
        <v>64</v>
      </c>
      <c r="AR95" s="144">
        <v>61</v>
      </c>
      <c r="AS95" s="144">
        <v>70</v>
      </c>
      <c r="AT95" s="144">
        <v>46</v>
      </c>
      <c r="AU95" s="144">
        <v>99</v>
      </c>
      <c r="AV95" s="143">
        <f>SUM(AO95:AU95)</f>
        <v>481</v>
      </c>
      <c r="AW95" s="144"/>
      <c r="AX95" s="144"/>
      <c r="AY95" s="144"/>
      <c r="AZ95" s="144"/>
      <c r="BA95" s="144"/>
      <c r="BB95" s="144"/>
      <c r="BC95" s="144"/>
      <c r="BD95" s="143">
        <f>SUM(AW95:BC95)</f>
        <v>0</v>
      </c>
    </row>
    <row r="96" spans="1:56" s="48" customFormat="1" ht="12.75" hidden="1" customHeight="1" outlineLevel="1" x14ac:dyDescent="0.2">
      <c r="A96" s="293"/>
      <c r="B96" s="346" t="s">
        <v>188</v>
      </c>
      <c r="C96" s="42" t="s">
        <v>13</v>
      </c>
      <c r="D96" s="43" t="s">
        <v>4</v>
      </c>
      <c r="E96" s="43"/>
      <c r="F96" s="43"/>
      <c r="G96" s="44"/>
      <c r="H96" s="145">
        <f>IF(ISERROR(H95/H93),0,H95/H93)</f>
        <v>0.5789122455789123</v>
      </c>
      <c r="I96" s="146">
        <v>0.80487804878048785</v>
      </c>
      <c r="J96" s="146">
        <v>0.89393939393939392</v>
      </c>
      <c r="K96" s="146">
        <v>0.97014925373134331</v>
      </c>
      <c r="L96" s="146">
        <v>0.81521739130434778</v>
      </c>
      <c r="M96" s="146">
        <v>0.69230769230769229</v>
      </c>
      <c r="N96" s="146">
        <v>3.3802816901408447E-2</v>
      </c>
      <c r="O96" s="146">
        <v>4.6052631578947366E-2</v>
      </c>
      <c r="P96" s="145">
        <f>IF(ISERROR(P95/P93),0,P95/P93)</f>
        <v>0.3961864406779661</v>
      </c>
      <c r="Q96" s="146">
        <v>0.29473684210526313</v>
      </c>
      <c r="R96" s="146">
        <v>0.30113636363636365</v>
      </c>
      <c r="S96" s="146">
        <v>0.32926829268292684</v>
      </c>
      <c r="T96" s="146">
        <v>0.4942528735632184</v>
      </c>
      <c r="U96" s="146">
        <v>0.83333333333333337</v>
      </c>
      <c r="V96" s="146">
        <v>0.62962962962962965</v>
      </c>
      <c r="W96" s="146">
        <v>0.859375</v>
      </c>
      <c r="X96" s="145">
        <f>IF(ISERROR(X95/X93),0,X95/X93)</f>
        <v>0.48567119155354449</v>
      </c>
      <c r="Y96" s="146">
        <v>0.88888888888888884</v>
      </c>
      <c r="Z96" s="146">
        <v>0.69902912621359226</v>
      </c>
      <c r="AA96" s="146">
        <v>0.88043478260869568</v>
      </c>
      <c r="AB96" s="146">
        <v>0.92592592592592593</v>
      </c>
      <c r="AC96" s="146">
        <v>0.79746835443037978</v>
      </c>
      <c r="AD96" s="146">
        <v>0.86567164179104472</v>
      </c>
      <c r="AE96" s="146">
        <v>0.96363636363636362</v>
      </c>
      <c r="AF96" s="145">
        <f>IF(ISERROR(AF95/AF93),0,AF95/AF93)</f>
        <v>0.85620915032679734</v>
      </c>
      <c r="AG96" s="146">
        <v>0.84745762711864403</v>
      </c>
      <c r="AH96" s="146">
        <v>0.81081081081081086</v>
      </c>
      <c r="AI96" s="146">
        <v>0.41176470588235292</v>
      </c>
      <c r="AJ96" s="146">
        <v>0.27196652719665271</v>
      </c>
      <c r="AK96" s="146">
        <v>0.85</v>
      </c>
      <c r="AL96" s="146">
        <v>0.75</v>
      </c>
      <c r="AM96" s="146">
        <v>0.92957746478873238</v>
      </c>
      <c r="AN96" s="145">
        <f>IF(ISERROR(AN95/AN93),0,AN95/AN93)</f>
        <v>0.58233532934131738</v>
      </c>
      <c r="AO96" s="146">
        <v>0.9550561797752809</v>
      </c>
      <c r="AP96" s="146">
        <v>0.90322580645161288</v>
      </c>
      <c r="AQ96" s="146">
        <v>0.85333333333333339</v>
      </c>
      <c r="AR96" s="146">
        <v>0.9242424242424242</v>
      </c>
      <c r="AS96" s="146">
        <v>1</v>
      </c>
      <c r="AT96" s="146">
        <v>0.71875</v>
      </c>
      <c r="AU96" s="146">
        <v>0.81818181818181823</v>
      </c>
      <c r="AV96" s="145">
        <f>IF(ISERROR(AV95/AV93),0,AV95/AV93)</f>
        <v>0.87934186471663622</v>
      </c>
      <c r="AW96" s="146"/>
      <c r="AX96" s="146"/>
      <c r="AY96" s="146"/>
      <c r="AZ96" s="146"/>
      <c r="BA96" s="146"/>
      <c r="BB96" s="146"/>
      <c r="BC96" s="146"/>
      <c r="BD96" s="145">
        <f>IF(ISERROR(BD95/BD93),0,BD95/BD93)</f>
        <v>0</v>
      </c>
    </row>
    <row r="97" spans="1:56" s="49" customFormat="1" ht="12.75" hidden="1" customHeight="1" outlineLevel="1" x14ac:dyDescent="0.2">
      <c r="A97" s="293"/>
      <c r="B97" s="346" t="s">
        <v>188</v>
      </c>
      <c r="C97" s="42" t="s">
        <v>5</v>
      </c>
      <c r="D97" s="43" t="s">
        <v>4</v>
      </c>
      <c r="E97" s="43"/>
      <c r="F97" s="43"/>
      <c r="G97" s="44"/>
      <c r="H97" s="145">
        <f>IF(ISERROR((H93-H94)/H93),0,(H93-H94)/H93)</f>
        <v>0.15215215215215216</v>
      </c>
      <c r="I97" s="146">
        <v>1.2195121951219513E-2</v>
      </c>
      <c r="J97" s="146">
        <v>4.5454545454545456E-2</v>
      </c>
      <c r="K97" s="146">
        <v>1.4925373134328358E-2</v>
      </c>
      <c r="L97" s="146">
        <v>2.1739130434782608E-2</v>
      </c>
      <c r="M97" s="146">
        <v>0.19230769230769232</v>
      </c>
      <c r="N97" s="146">
        <v>0.70704225352112671</v>
      </c>
      <c r="O97" s="146">
        <v>0.29605263157894735</v>
      </c>
      <c r="P97" s="145">
        <f>IF(ISERROR((P93-P94)/P93),0,(P93-P94)/P93)</f>
        <v>0.34745762711864409</v>
      </c>
      <c r="Q97" s="146">
        <v>0.1368421052631579</v>
      </c>
      <c r="R97" s="146">
        <v>0.13636363636363635</v>
      </c>
      <c r="S97" s="146">
        <v>0.17073170731707318</v>
      </c>
      <c r="T97" s="146">
        <v>3.4482758620689655E-2</v>
      </c>
      <c r="U97" s="146">
        <v>3.8461538461538464E-2</v>
      </c>
      <c r="V97" s="146">
        <v>4.9382716049382713E-2</v>
      </c>
      <c r="W97" s="146">
        <v>0</v>
      </c>
      <c r="X97" s="145">
        <f>IF(ISERROR((X93-X94)/X93),0,(X93-X94)/X93)</f>
        <v>9.2006033182503777E-2</v>
      </c>
      <c r="Y97" s="146">
        <v>3.7037037037037035E-2</v>
      </c>
      <c r="Z97" s="146">
        <v>3.8834951456310676E-2</v>
      </c>
      <c r="AA97" s="146">
        <v>4.3478260869565216E-2</v>
      </c>
      <c r="AB97" s="146">
        <v>2.2222222222222223E-2</v>
      </c>
      <c r="AC97" s="146">
        <v>2.5316455696202531E-2</v>
      </c>
      <c r="AD97" s="146">
        <v>4.4776119402985072E-2</v>
      </c>
      <c r="AE97" s="146">
        <v>0</v>
      </c>
      <c r="AF97" s="145">
        <f>IF(ISERROR((AF93-AF94)/AF93),0,(AF93-AF94)/AF93)</f>
        <v>3.1045751633986929E-2</v>
      </c>
      <c r="AG97" s="146">
        <v>1.6949152542372881E-2</v>
      </c>
      <c r="AH97" s="146">
        <v>5.4054054054054057E-2</v>
      </c>
      <c r="AI97" s="146">
        <v>0.23529411764705882</v>
      </c>
      <c r="AJ97" s="146">
        <v>0.11297071129707113</v>
      </c>
      <c r="AK97" s="146">
        <v>0.05</v>
      </c>
      <c r="AL97" s="146">
        <v>1.6666666666666666E-2</v>
      </c>
      <c r="AM97" s="146">
        <v>4.2253521126760563E-2</v>
      </c>
      <c r="AN97" s="145">
        <f>IF(ISERROR((AN93-AN94)/AN93),0,(AN93-AN94)/AN93)</f>
        <v>8.9820359281437126E-2</v>
      </c>
      <c r="AO97" s="146">
        <v>3.3707865168539325E-2</v>
      </c>
      <c r="AP97" s="146">
        <v>3.2258064516129031E-2</v>
      </c>
      <c r="AQ97" s="146">
        <v>0.04</v>
      </c>
      <c r="AR97" s="146">
        <v>3.0303030303030304E-2</v>
      </c>
      <c r="AS97" s="146">
        <v>0</v>
      </c>
      <c r="AT97" s="146">
        <v>1.5625E-2</v>
      </c>
      <c r="AU97" s="146">
        <v>7.43801652892562E-2</v>
      </c>
      <c r="AV97" s="145">
        <f>IF(ISERROR((AV93-AV94)/AV93),0,(AV93-AV94)/AV93)</f>
        <v>3.6563071297989032E-2</v>
      </c>
      <c r="AW97" s="146"/>
      <c r="AX97" s="146"/>
      <c r="AY97" s="146"/>
      <c r="AZ97" s="146"/>
      <c r="BA97" s="146"/>
      <c r="BB97" s="146"/>
      <c r="BC97" s="146"/>
      <c r="BD97" s="145">
        <f>IF(ISERROR((BD93-BD94)/BD93),0,(BD93-BD94)/BD93)</f>
        <v>0</v>
      </c>
    </row>
    <row r="98" spans="1:56" ht="12.75" hidden="1" customHeight="1" outlineLevel="2" x14ac:dyDescent="0.2">
      <c r="A98" s="292" t="s">
        <v>613</v>
      </c>
      <c r="B98" s="346" t="s">
        <v>188</v>
      </c>
      <c r="C98" s="8" t="s">
        <v>46</v>
      </c>
      <c r="D98" s="5"/>
      <c r="E98" s="5"/>
      <c r="F98" s="5"/>
      <c r="G98" s="15"/>
      <c r="H98" s="143">
        <f>SUMIF($I$3:$BD$3,$H$3,$I98:$BD98)</f>
        <v>311818</v>
      </c>
      <c r="I98" s="144">
        <v>1952</v>
      </c>
      <c r="J98" s="144">
        <v>1559</v>
      </c>
      <c r="K98" s="144">
        <v>237</v>
      </c>
      <c r="L98" s="144">
        <v>4411</v>
      </c>
      <c r="M98" s="144">
        <v>5938</v>
      </c>
      <c r="N98" s="144">
        <v>90757</v>
      </c>
      <c r="O98" s="144">
        <v>54339</v>
      </c>
      <c r="P98" s="143">
        <f>SUM(I98:O98)</f>
        <v>159193</v>
      </c>
      <c r="Q98" s="144">
        <v>16536</v>
      </c>
      <c r="R98" s="144">
        <v>26116</v>
      </c>
      <c r="S98" s="144">
        <v>13256</v>
      </c>
      <c r="T98" s="144">
        <v>14160</v>
      </c>
      <c r="U98" s="144">
        <v>2799</v>
      </c>
      <c r="V98" s="144">
        <v>6672</v>
      </c>
      <c r="W98" s="144">
        <v>2072</v>
      </c>
      <c r="X98" s="143">
        <f>SUM(Q98:W98)</f>
        <v>81611</v>
      </c>
      <c r="Y98" s="144">
        <v>1739</v>
      </c>
      <c r="Z98" s="144">
        <v>4382</v>
      </c>
      <c r="AA98" s="144">
        <v>5317</v>
      </c>
      <c r="AB98" s="144">
        <v>2049</v>
      </c>
      <c r="AC98" s="144">
        <v>4190</v>
      </c>
      <c r="AD98" s="144">
        <v>1238</v>
      </c>
      <c r="AE98" s="144">
        <v>185</v>
      </c>
      <c r="AF98" s="143">
        <f>SUM(Y98:AE98)</f>
        <v>19100</v>
      </c>
      <c r="AG98" s="144">
        <v>2367</v>
      </c>
      <c r="AH98" s="144">
        <v>5395</v>
      </c>
      <c r="AI98" s="144">
        <v>9189</v>
      </c>
      <c r="AJ98" s="144">
        <v>31658</v>
      </c>
      <c r="AK98" s="144">
        <v>1794</v>
      </c>
      <c r="AL98" s="144">
        <v>2307</v>
      </c>
      <c r="AM98" s="144">
        <v>319</v>
      </c>
      <c r="AN98" s="143">
        <f>SUM(AG98:AM98)</f>
        <v>53029</v>
      </c>
      <c r="AO98" s="144">
        <v>190</v>
      </c>
      <c r="AP98" s="144">
        <v>987</v>
      </c>
      <c r="AQ98" s="144">
        <v>1735</v>
      </c>
      <c r="AR98" s="144">
        <v>1287</v>
      </c>
      <c r="AS98" s="144">
        <v>112</v>
      </c>
      <c r="AT98" s="144">
        <v>3792</v>
      </c>
      <c r="AU98" s="144">
        <v>4879</v>
      </c>
      <c r="AV98" s="143">
        <f>SUM(AO98:AU98)</f>
        <v>12982</v>
      </c>
      <c r="AW98" s="144"/>
      <c r="AX98" s="144"/>
      <c r="AY98" s="144"/>
      <c r="AZ98" s="144"/>
      <c r="BA98" s="144"/>
      <c r="BB98" s="144"/>
      <c r="BC98" s="144"/>
      <c r="BD98" s="143">
        <f>SUM(AW98:BC98)</f>
        <v>0</v>
      </c>
    </row>
    <row r="99" spans="1:56" ht="12.75" hidden="1" customHeight="1" outlineLevel="1" x14ac:dyDescent="0.2">
      <c r="A99" s="292"/>
      <c r="B99" s="346" t="s">
        <v>188</v>
      </c>
      <c r="C99" s="8" t="s">
        <v>14</v>
      </c>
      <c r="D99" s="5"/>
      <c r="E99" s="5"/>
      <c r="F99" s="5"/>
      <c r="G99" s="15"/>
      <c r="H99" s="143">
        <f>IF(ISERROR(H98/H94),0,H98/H94)</f>
        <v>122.71467926013381</v>
      </c>
      <c r="I99" s="144">
        <v>24.098765432098766</v>
      </c>
      <c r="J99" s="144">
        <v>24.746031746031747</v>
      </c>
      <c r="K99" s="144">
        <v>3.5909090909090908</v>
      </c>
      <c r="L99" s="144">
        <v>49.011111111111113</v>
      </c>
      <c r="M99" s="144">
        <v>56.55238095238095</v>
      </c>
      <c r="N99" s="144">
        <v>872.66346153846155</v>
      </c>
      <c r="O99" s="144">
        <v>507.84112149532712</v>
      </c>
      <c r="P99" s="143">
        <f>IF(ISERROR(P98/P94),0,P98/P94)</f>
        <v>258.43019480519479</v>
      </c>
      <c r="Q99" s="144">
        <v>201.65853658536585</v>
      </c>
      <c r="R99" s="144">
        <v>171.81578947368422</v>
      </c>
      <c r="S99" s="144">
        <v>194.94117647058823</v>
      </c>
      <c r="T99" s="144">
        <v>168.57142857142858</v>
      </c>
      <c r="U99" s="144">
        <v>37.32</v>
      </c>
      <c r="V99" s="144">
        <v>86.649350649350652</v>
      </c>
      <c r="W99" s="144">
        <v>32.375</v>
      </c>
      <c r="X99" s="143">
        <f>IF(ISERROR(X98/X94),0,X98/X94)</f>
        <v>135.56644518272427</v>
      </c>
      <c r="Y99" s="144">
        <v>22.294871794871796</v>
      </c>
      <c r="Z99" s="144">
        <v>44.262626262626263</v>
      </c>
      <c r="AA99" s="144">
        <v>60.420454545454547</v>
      </c>
      <c r="AB99" s="144">
        <v>15.522727272727273</v>
      </c>
      <c r="AC99" s="144">
        <v>54.415584415584412</v>
      </c>
      <c r="AD99" s="144">
        <v>19.34375</v>
      </c>
      <c r="AE99" s="144">
        <v>3.3636363636363638</v>
      </c>
      <c r="AF99" s="143">
        <f>IF(ISERROR(AF98/AF94),0,AF98/AF94)</f>
        <v>32.209106239460368</v>
      </c>
      <c r="AG99" s="144">
        <v>40.810344827586206</v>
      </c>
      <c r="AH99" s="144">
        <v>77.071428571428569</v>
      </c>
      <c r="AI99" s="144">
        <v>141.36923076923077</v>
      </c>
      <c r="AJ99" s="144">
        <v>149.33018867924528</v>
      </c>
      <c r="AK99" s="144">
        <v>23.605263157894736</v>
      </c>
      <c r="AL99" s="144">
        <v>39.101694915254235</v>
      </c>
      <c r="AM99" s="144">
        <v>4.6911764705882355</v>
      </c>
      <c r="AN99" s="143">
        <f>IF(ISERROR(AN98/AN94),0,AN98/AN94)</f>
        <v>87.21875</v>
      </c>
      <c r="AO99" s="144">
        <v>2.2093023255813953</v>
      </c>
      <c r="AP99" s="144">
        <v>16.45</v>
      </c>
      <c r="AQ99" s="144">
        <v>24.097222222222221</v>
      </c>
      <c r="AR99" s="144">
        <v>20.109375</v>
      </c>
      <c r="AS99" s="144">
        <v>1.6</v>
      </c>
      <c r="AT99" s="144">
        <v>60.19047619047619</v>
      </c>
      <c r="AU99" s="144">
        <v>43.5625</v>
      </c>
      <c r="AV99" s="143">
        <f>IF(ISERROR(AV98/AV94),0,AV98/AV94)</f>
        <v>24.633776091081593</v>
      </c>
      <c r="AW99" s="144"/>
      <c r="AX99" s="144"/>
      <c r="AY99" s="144"/>
      <c r="AZ99" s="144"/>
      <c r="BA99" s="144"/>
      <c r="BB99" s="144"/>
      <c r="BC99" s="144"/>
      <c r="BD99" s="143">
        <f>IF(ISERROR(BD98/BD94),0,BD98/BD94)</f>
        <v>0</v>
      </c>
    </row>
    <row r="100" spans="1:56" ht="12.75" hidden="1" customHeight="1" outlineLevel="1" x14ac:dyDescent="0.2">
      <c r="A100" s="292" t="s">
        <v>614</v>
      </c>
      <c r="B100" s="346" t="s">
        <v>188</v>
      </c>
      <c r="C100" s="8"/>
      <c r="D100" s="5"/>
      <c r="E100" s="5"/>
      <c r="F100" s="5"/>
      <c r="G100" s="15"/>
      <c r="H100" s="143"/>
      <c r="I100" s="144"/>
      <c r="J100" s="144"/>
      <c r="K100" s="144"/>
      <c r="L100" s="144"/>
      <c r="M100" s="144"/>
      <c r="N100" s="144"/>
      <c r="O100" s="144"/>
      <c r="P100" s="143"/>
      <c r="Q100" s="144"/>
      <c r="R100" s="144"/>
      <c r="S100" s="144"/>
      <c r="T100" s="144"/>
      <c r="U100" s="144"/>
      <c r="V100" s="144"/>
      <c r="W100" s="144"/>
      <c r="X100" s="143"/>
      <c r="Y100" s="144"/>
      <c r="Z100" s="144"/>
      <c r="AA100" s="144"/>
      <c r="AB100" s="144"/>
      <c r="AC100" s="144"/>
      <c r="AD100" s="144"/>
      <c r="AE100" s="144"/>
      <c r="AF100" s="143"/>
      <c r="AG100" s="144"/>
      <c r="AH100" s="144"/>
      <c r="AI100" s="144"/>
      <c r="AJ100" s="144"/>
      <c r="AK100" s="144"/>
      <c r="AL100" s="144"/>
      <c r="AM100" s="144"/>
      <c r="AN100" s="143"/>
      <c r="AO100" s="144"/>
      <c r="AP100" s="144"/>
      <c r="AQ100" s="144"/>
      <c r="AR100" s="144"/>
      <c r="AS100" s="144"/>
      <c r="AT100" s="144"/>
      <c r="AU100" s="144"/>
      <c r="AV100" s="143"/>
      <c r="AW100" s="144"/>
      <c r="AX100" s="144"/>
      <c r="AY100" s="144"/>
      <c r="AZ100" s="144"/>
      <c r="BA100" s="144"/>
      <c r="BB100" s="144"/>
      <c r="BC100" s="144"/>
      <c r="BD100" s="143"/>
    </row>
    <row r="101" spans="1:56" ht="12.75" hidden="1" customHeight="1" outlineLevel="1" x14ac:dyDescent="0.2">
      <c r="A101" s="268"/>
      <c r="B101" s="346" t="s">
        <v>188</v>
      </c>
      <c r="C101" s="8" t="s">
        <v>766</v>
      </c>
      <c r="D101" s="5" t="s">
        <v>15</v>
      </c>
      <c r="E101" s="5"/>
      <c r="F101" s="5"/>
      <c r="G101" s="15"/>
      <c r="H101" s="143">
        <f t="shared" ref="H101:AM101" si="64">IFERROR(H103/H102,0)</f>
        <v>0</v>
      </c>
      <c r="I101" s="144">
        <f t="shared" si="64"/>
        <v>0</v>
      </c>
      <c r="J101" s="144">
        <f t="shared" si="64"/>
        <v>0</v>
      </c>
      <c r="K101" s="144">
        <f t="shared" si="64"/>
        <v>0</v>
      </c>
      <c r="L101" s="144">
        <f t="shared" si="64"/>
        <v>0</v>
      </c>
      <c r="M101" s="144">
        <f t="shared" si="64"/>
        <v>0</v>
      </c>
      <c r="N101" s="144">
        <f t="shared" si="64"/>
        <v>0</v>
      </c>
      <c r="O101" s="144">
        <f t="shared" si="64"/>
        <v>0</v>
      </c>
      <c r="P101" s="143">
        <f t="shared" si="64"/>
        <v>0</v>
      </c>
      <c r="Q101" s="144">
        <f t="shared" si="64"/>
        <v>0</v>
      </c>
      <c r="R101" s="144">
        <f t="shared" si="64"/>
        <v>0</v>
      </c>
      <c r="S101" s="144">
        <f t="shared" si="64"/>
        <v>0</v>
      </c>
      <c r="T101" s="144">
        <f t="shared" si="64"/>
        <v>0</v>
      </c>
      <c r="U101" s="144">
        <f t="shared" si="64"/>
        <v>0</v>
      </c>
      <c r="V101" s="144">
        <f t="shared" si="64"/>
        <v>0</v>
      </c>
      <c r="W101" s="144">
        <f t="shared" si="64"/>
        <v>0</v>
      </c>
      <c r="X101" s="143">
        <f t="shared" si="64"/>
        <v>0</v>
      </c>
      <c r="Y101" s="144">
        <f t="shared" si="64"/>
        <v>0</v>
      </c>
      <c r="Z101" s="144">
        <f t="shared" si="64"/>
        <v>0</v>
      </c>
      <c r="AA101" s="144">
        <f t="shared" si="64"/>
        <v>0</v>
      </c>
      <c r="AB101" s="144">
        <f t="shared" si="64"/>
        <v>0</v>
      </c>
      <c r="AC101" s="144">
        <f t="shared" si="64"/>
        <v>0</v>
      </c>
      <c r="AD101" s="144">
        <f t="shared" si="64"/>
        <v>0</v>
      </c>
      <c r="AE101" s="144">
        <f t="shared" si="64"/>
        <v>0</v>
      </c>
      <c r="AF101" s="143">
        <f t="shared" si="64"/>
        <v>0</v>
      </c>
      <c r="AG101" s="144">
        <f t="shared" si="64"/>
        <v>0</v>
      </c>
      <c r="AH101" s="144">
        <f t="shared" si="64"/>
        <v>0</v>
      </c>
      <c r="AI101" s="144">
        <f t="shared" si="64"/>
        <v>0</v>
      </c>
      <c r="AJ101" s="144">
        <f t="shared" si="64"/>
        <v>0</v>
      </c>
      <c r="AK101" s="144">
        <f t="shared" si="64"/>
        <v>0</v>
      </c>
      <c r="AL101" s="144">
        <f t="shared" si="64"/>
        <v>0</v>
      </c>
      <c r="AM101" s="144">
        <f t="shared" si="64"/>
        <v>0</v>
      </c>
      <c r="AN101" s="143">
        <f t="shared" ref="AN101:BD101" si="65">IFERROR(AN103/AN102,0)</f>
        <v>0</v>
      </c>
      <c r="AO101" s="144">
        <f t="shared" si="65"/>
        <v>0</v>
      </c>
      <c r="AP101" s="144">
        <f t="shared" si="65"/>
        <v>0</v>
      </c>
      <c r="AQ101" s="144">
        <f t="shared" si="65"/>
        <v>0</v>
      </c>
      <c r="AR101" s="144">
        <f t="shared" si="65"/>
        <v>0</v>
      </c>
      <c r="AS101" s="144">
        <f t="shared" si="65"/>
        <v>0</v>
      </c>
      <c r="AT101" s="144">
        <f t="shared" si="65"/>
        <v>0</v>
      </c>
      <c r="AU101" s="144">
        <f t="shared" si="65"/>
        <v>0</v>
      </c>
      <c r="AV101" s="143">
        <f t="shared" si="65"/>
        <v>0</v>
      </c>
      <c r="AW101" s="144">
        <f t="shared" si="65"/>
        <v>0</v>
      </c>
      <c r="AX101" s="144">
        <f t="shared" si="65"/>
        <v>0</v>
      </c>
      <c r="AY101" s="144">
        <f t="shared" si="65"/>
        <v>0</v>
      </c>
      <c r="AZ101" s="144">
        <f t="shared" si="65"/>
        <v>0</v>
      </c>
      <c r="BA101" s="144">
        <f t="shared" si="65"/>
        <v>0</v>
      </c>
      <c r="BB101" s="144">
        <f t="shared" si="65"/>
        <v>0</v>
      </c>
      <c r="BC101" s="144">
        <f t="shared" si="65"/>
        <v>0</v>
      </c>
      <c r="BD101" s="143">
        <f t="shared" si="65"/>
        <v>0</v>
      </c>
    </row>
    <row r="102" spans="1:56" ht="12.75" hidden="1" customHeight="1" outlineLevel="1" x14ac:dyDescent="0.2">
      <c r="A102" s="291" t="s">
        <v>615</v>
      </c>
      <c r="B102" s="346" t="s">
        <v>188</v>
      </c>
      <c r="C102" s="8" t="s">
        <v>764</v>
      </c>
      <c r="D102" s="5"/>
      <c r="E102" s="5"/>
      <c r="F102" s="5"/>
      <c r="G102" s="15"/>
      <c r="H102" s="143">
        <f>SUMIF($I$3:$BD$3,$H$3,$I102:$BD102)</f>
        <v>0</v>
      </c>
      <c r="I102" s="144"/>
      <c r="J102" s="144"/>
      <c r="K102" s="144"/>
      <c r="L102" s="144"/>
      <c r="M102" s="144"/>
      <c r="N102" s="144"/>
      <c r="O102" s="144"/>
      <c r="P102" s="143">
        <f>SUM(I102:O102)</f>
        <v>0</v>
      </c>
      <c r="Q102" s="144"/>
      <c r="R102" s="144"/>
      <c r="S102" s="144"/>
      <c r="T102" s="144"/>
      <c r="U102" s="144"/>
      <c r="V102" s="144"/>
      <c r="W102" s="144"/>
      <c r="X102" s="143">
        <f>SUM(Q102:W102)</f>
        <v>0</v>
      </c>
      <c r="Y102" s="144"/>
      <c r="Z102" s="144"/>
      <c r="AA102" s="144"/>
      <c r="AB102" s="144"/>
      <c r="AC102" s="144"/>
      <c r="AD102" s="144"/>
      <c r="AE102" s="144"/>
      <c r="AF102" s="143">
        <f>SUM(Y102:AE102)</f>
        <v>0</v>
      </c>
      <c r="AG102" s="144"/>
      <c r="AH102" s="144"/>
      <c r="AI102" s="144"/>
      <c r="AJ102" s="144"/>
      <c r="AK102" s="144"/>
      <c r="AL102" s="144"/>
      <c r="AM102" s="144"/>
      <c r="AN102" s="143">
        <f>SUM(AG102:AM102)</f>
        <v>0</v>
      </c>
      <c r="AO102" s="144"/>
      <c r="AP102" s="144"/>
      <c r="AQ102" s="144"/>
      <c r="AR102" s="144"/>
      <c r="AS102" s="144"/>
      <c r="AT102" s="144"/>
      <c r="AU102" s="144"/>
      <c r="AV102" s="143">
        <f>SUM(AO102:AU102)</f>
        <v>0</v>
      </c>
      <c r="AW102" s="144"/>
      <c r="AX102" s="144"/>
      <c r="AY102" s="144"/>
      <c r="AZ102" s="144"/>
      <c r="BA102" s="144"/>
      <c r="BB102" s="144"/>
      <c r="BC102" s="144"/>
      <c r="BD102" s="143">
        <f>SUM(AW102:BC102)</f>
        <v>0</v>
      </c>
    </row>
    <row r="103" spans="1:56" ht="12.75" hidden="1" customHeight="1" outlineLevel="1" x14ac:dyDescent="0.2">
      <c r="A103" s="291" t="s">
        <v>616</v>
      </c>
      <c r="B103" s="346" t="s">
        <v>188</v>
      </c>
      <c r="C103" s="8" t="s">
        <v>765</v>
      </c>
      <c r="D103" s="5" t="s">
        <v>15</v>
      </c>
      <c r="E103" s="5"/>
      <c r="F103" s="5"/>
      <c r="G103" s="15"/>
      <c r="H103" s="143">
        <f>SUMIF($I$3:$BD$3,$H$3,$I103:$BD103)</f>
        <v>0</v>
      </c>
      <c r="I103" s="144"/>
      <c r="J103" s="144"/>
      <c r="K103" s="144"/>
      <c r="L103" s="144"/>
      <c r="M103" s="144"/>
      <c r="N103" s="144"/>
      <c r="O103" s="144"/>
      <c r="P103" s="143">
        <f>SUM(I103:O103)</f>
        <v>0</v>
      </c>
      <c r="Q103" s="144"/>
      <c r="R103" s="144"/>
      <c r="S103" s="144"/>
      <c r="T103" s="144"/>
      <c r="U103" s="144"/>
      <c r="V103" s="144"/>
      <c r="W103" s="144"/>
      <c r="X103" s="143">
        <f>SUM(Q103:W103)</f>
        <v>0</v>
      </c>
      <c r="Y103" s="144"/>
      <c r="Z103" s="144"/>
      <c r="AA103" s="144"/>
      <c r="AB103" s="144"/>
      <c r="AC103" s="144"/>
      <c r="AD103" s="144"/>
      <c r="AE103" s="144"/>
      <c r="AF103" s="143">
        <f>SUM(Y103:AE103)</f>
        <v>0</v>
      </c>
      <c r="AG103" s="144"/>
      <c r="AH103" s="144"/>
      <c r="AI103" s="144"/>
      <c r="AJ103" s="144"/>
      <c r="AK103" s="144"/>
      <c r="AL103" s="144"/>
      <c r="AM103" s="144"/>
      <c r="AN103" s="143">
        <f>SUM(AG103:AM103)</f>
        <v>0</v>
      </c>
      <c r="AO103" s="144"/>
      <c r="AP103" s="144"/>
      <c r="AQ103" s="144"/>
      <c r="AR103" s="144"/>
      <c r="AS103" s="144"/>
      <c r="AT103" s="144"/>
      <c r="AU103" s="144"/>
      <c r="AV103" s="143">
        <f>SUM(AO103:AU103)</f>
        <v>0</v>
      </c>
      <c r="AW103" s="144"/>
      <c r="AX103" s="144"/>
      <c r="AY103" s="144"/>
      <c r="AZ103" s="144"/>
      <c r="BA103" s="144"/>
      <c r="BB103" s="144"/>
      <c r="BC103" s="144"/>
      <c r="BD103" s="143">
        <f>SUM(AW103:BC103)</f>
        <v>0</v>
      </c>
    </row>
    <row r="104" spans="1:56" ht="12.75" hidden="1" customHeight="1" outlineLevel="1" x14ac:dyDescent="0.2">
      <c r="A104" s="291" t="s">
        <v>617</v>
      </c>
      <c r="B104" s="346" t="s">
        <v>112</v>
      </c>
      <c r="C104" s="8" t="s">
        <v>2</v>
      </c>
      <c r="D104" s="5" t="s">
        <v>9</v>
      </c>
      <c r="E104" s="5"/>
      <c r="F104" s="5"/>
      <c r="G104" s="15"/>
      <c r="H104" s="143">
        <f>SUMIF($I$3:$BD$3,$H$3,$I104:$BD104)</f>
        <v>3034</v>
      </c>
      <c r="I104" s="144">
        <v>106</v>
      </c>
      <c r="J104" s="144">
        <v>118</v>
      </c>
      <c r="K104" s="144">
        <v>112</v>
      </c>
      <c r="L104" s="144">
        <v>83</v>
      </c>
      <c r="M104" s="144">
        <v>188</v>
      </c>
      <c r="N104" s="144">
        <v>398</v>
      </c>
      <c r="O104" s="144">
        <v>183</v>
      </c>
      <c r="P104" s="143">
        <f>SUM(I104:O104)</f>
        <v>1188</v>
      </c>
      <c r="Q104" s="144">
        <v>153</v>
      </c>
      <c r="R104" s="144">
        <v>131</v>
      </c>
      <c r="S104" s="144">
        <v>116</v>
      </c>
      <c r="T104" s="144">
        <v>82</v>
      </c>
      <c r="U104" s="144">
        <v>108</v>
      </c>
      <c r="V104" s="144">
        <v>81</v>
      </c>
      <c r="W104" s="144">
        <v>62</v>
      </c>
      <c r="X104" s="143">
        <f>SUM(Q104:W104)</f>
        <v>733</v>
      </c>
      <c r="Y104" s="144">
        <v>84</v>
      </c>
      <c r="Z104" s="144">
        <v>99</v>
      </c>
      <c r="AA104" s="144">
        <v>92</v>
      </c>
      <c r="AB104" s="144">
        <v>64</v>
      </c>
      <c r="AC104" s="144">
        <v>78</v>
      </c>
      <c r="AD104" s="144">
        <v>70</v>
      </c>
      <c r="AE104" s="144">
        <v>54</v>
      </c>
      <c r="AF104" s="143">
        <f>SUM(Y104:AE104)</f>
        <v>541</v>
      </c>
      <c r="AG104" s="144">
        <v>66</v>
      </c>
      <c r="AH104" s="144">
        <v>87</v>
      </c>
      <c r="AI104" s="144">
        <v>102</v>
      </c>
      <c r="AJ104" s="144">
        <v>63</v>
      </c>
      <c r="AK104" s="144">
        <v>61</v>
      </c>
      <c r="AL104" s="144">
        <v>40</v>
      </c>
      <c r="AM104" s="144">
        <v>63</v>
      </c>
      <c r="AN104" s="143">
        <f>SUM(AG104:AM104)</f>
        <v>482</v>
      </c>
      <c r="AO104" s="144">
        <v>62</v>
      </c>
      <c r="AP104" s="144">
        <v>84</v>
      </c>
      <c r="AQ104" s="144">
        <v>136</v>
      </c>
      <c r="AR104" s="144">
        <v>102</v>
      </c>
      <c r="AS104" s="144">
        <v>77</v>
      </c>
      <c r="AT104" s="144">
        <v>75</v>
      </c>
      <c r="AU104" s="144">
        <v>161</v>
      </c>
      <c r="AV104" s="143">
        <f>SUM(AO104:AU104)</f>
        <v>697</v>
      </c>
      <c r="AW104" s="144"/>
      <c r="AX104" s="144"/>
      <c r="AY104" s="144"/>
      <c r="AZ104" s="144"/>
      <c r="BA104" s="144"/>
      <c r="BB104" s="144"/>
      <c r="BC104" s="144"/>
      <c r="BD104" s="143">
        <f>SUM(AW104:BC104)</f>
        <v>0</v>
      </c>
    </row>
    <row r="105" spans="1:56" ht="12.75" hidden="1" customHeight="1" outlineLevel="1" x14ac:dyDescent="0.2">
      <c r="A105" s="292" t="s">
        <v>618</v>
      </c>
      <c r="B105" s="346" t="s">
        <v>112</v>
      </c>
      <c r="C105" s="8" t="s">
        <v>3</v>
      </c>
      <c r="D105" s="5" t="s">
        <v>9</v>
      </c>
      <c r="E105" s="5"/>
      <c r="F105" s="5"/>
      <c r="G105" s="15"/>
      <c r="H105" s="143">
        <f>SUMIF($I$3:$BD$3,$H$3,$I105:$BD105)</f>
        <v>2566</v>
      </c>
      <c r="I105" s="144">
        <v>103</v>
      </c>
      <c r="J105" s="144">
        <v>116</v>
      </c>
      <c r="K105" s="144">
        <v>110</v>
      </c>
      <c r="L105" s="144">
        <v>80</v>
      </c>
      <c r="M105" s="144">
        <v>155</v>
      </c>
      <c r="N105" s="144">
        <v>134</v>
      </c>
      <c r="O105" s="144">
        <v>135</v>
      </c>
      <c r="P105" s="143">
        <f>SUM(I105:O105)</f>
        <v>833</v>
      </c>
      <c r="Q105" s="144">
        <v>125</v>
      </c>
      <c r="R105" s="144">
        <v>116</v>
      </c>
      <c r="S105" s="144">
        <v>97</v>
      </c>
      <c r="T105" s="144">
        <v>80</v>
      </c>
      <c r="U105" s="144">
        <v>106</v>
      </c>
      <c r="V105" s="144">
        <v>74</v>
      </c>
      <c r="W105" s="144">
        <v>61</v>
      </c>
      <c r="X105" s="143">
        <f>SUM(Q105:W105)</f>
        <v>659</v>
      </c>
      <c r="Y105" s="144">
        <v>82</v>
      </c>
      <c r="Z105" s="144">
        <v>96</v>
      </c>
      <c r="AA105" s="144">
        <v>86</v>
      </c>
      <c r="AB105" s="144">
        <v>56</v>
      </c>
      <c r="AC105" s="144">
        <v>73</v>
      </c>
      <c r="AD105" s="144">
        <v>68</v>
      </c>
      <c r="AE105" s="144">
        <v>54</v>
      </c>
      <c r="AF105" s="143">
        <f>SUM(Y105:AE105)</f>
        <v>515</v>
      </c>
      <c r="AG105" s="144">
        <v>62</v>
      </c>
      <c r="AH105" s="144">
        <v>86</v>
      </c>
      <c r="AI105" s="144">
        <v>76</v>
      </c>
      <c r="AJ105" s="144">
        <v>61</v>
      </c>
      <c r="AK105" s="144">
        <v>61</v>
      </c>
      <c r="AL105" s="144">
        <v>38</v>
      </c>
      <c r="AM105" s="144">
        <v>59</v>
      </c>
      <c r="AN105" s="143">
        <f>SUM(AG105:AM105)</f>
        <v>443</v>
      </c>
      <c r="AO105" s="144">
        <v>61</v>
      </c>
      <c r="AP105" s="144">
        <v>82</v>
      </c>
      <c r="AQ105" s="144">
        <v>134</v>
      </c>
      <c r="AR105" s="144">
        <v>99</v>
      </c>
      <c r="AS105" s="144">
        <v>78</v>
      </c>
      <c r="AT105" s="144">
        <v>74</v>
      </c>
      <c r="AU105" s="144">
        <v>152</v>
      </c>
      <c r="AV105" s="143">
        <f>SUM(AO105:AU105)</f>
        <v>680</v>
      </c>
      <c r="AW105" s="144"/>
      <c r="AX105" s="144"/>
      <c r="AY105" s="144"/>
      <c r="AZ105" s="144"/>
      <c r="BA105" s="144"/>
      <c r="BB105" s="144"/>
      <c r="BC105" s="144"/>
      <c r="BD105" s="143">
        <f>SUM(AW105:BC105)</f>
        <v>0</v>
      </c>
    </row>
    <row r="106" spans="1:56" ht="12.75" hidden="1" customHeight="1" outlineLevel="1" x14ac:dyDescent="0.2">
      <c r="A106" s="292" t="s">
        <v>619</v>
      </c>
      <c r="B106" s="346" t="s">
        <v>112</v>
      </c>
      <c r="C106" s="8" t="s">
        <v>33</v>
      </c>
      <c r="D106" s="5" t="s">
        <v>9</v>
      </c>
      <c r="E106" s="5"/>
      <c r="F106" s="5"/>
      <c r="G106" s="15"/>
      <c r="H106" s="143">
        <f>SUMIF($I$3:$BD$3,$H$3,$I106:$BD106)</f>
        <v>1744</v>
      </c>
      <c r="I106" s="144">
        <v>85</v>
      </c>
      <c r="J106" s="144">
        <v>110</v>
      </c>
      <c r="K106" s="144">
        <v>103</v>
      </c>
      <c r="L106" s="144">
        <v>74</v>
      </c>
      <c r="M106" s="144">
        <v>97</v>
      </c>
      <c r="N106" s="144">
        <v>17</v>
      </c>
      <c r="O106" s="144">
        <v>16</v>
      </c>
      <c r="P106" s="143">
        <f>SUM(I106:O106)</f>
        <v>502</v>
      </c>
      <c r="Q106" s="144">
        <v>29</v>
      </c>
      <c r="R106" s="144">
        <v>28</v>
      </c>
      <c r="S106" s="144">
        <v>31</v>
      </c>
      <c r="T106" s="144">
        <v>59</v>
      </c>
      <c r="U106" s="144">
        <v>90</v>
      </c>
      <c r="V106" s="144">
        <v>50</v>
      </c>
      <c r="W106" s="144">
        <v>60</v>
      </c>
      <c r="X106" s="143">
        <f>SUM(Q106:W106)</f>
        <v>347</v>
      </c>
      <c r="Y106" s="144">
        <v>76</v>
      </c>
      <c r="Z106" s="144">
        <v>71</v>
      </c>
      <c r="AA106" s="144">
        <v>74</v>
      </c>
      <c r="AB106" s="144">
        <v>51</v>
      </c>
      <c r="AC106" s="144">
        <v>54</v>
      </c>
      <c r="AD106" s="144">
        <v>64</v>
      </c>
      <c r="AE106" s="144">
        <v>53</v>
      </c>
      <c r="AF106" s="143">
        <f>SUM(Y106:AE106)</f>
        <v>443</v>
      </c>
      <c r="AG106" s="144">
        <v>45</v>
      </c>
      <c r="AH106" s="144">
        <v>74</v>
      </c>
      <c r="AI106" s="144">
        <v>39</v>
      </c>
      <c r="AJ106" s="144">
        <v>31</v>
      </c>
      <c r="AK106" s="144">
        <v>50</v>
      </c>
      <c r="AL106" s="144">
        <v>22</v>
      </c>
      <c r="AM106" s="144">
        <v>52</v>
      </c>
      <c r="AN106" s="143">
        <f>SUM(AG106:AM106)</f>
        <v>313</v>
      </c>
      <c r="AO106" s="144">
        <v>53</v>
      </c>
      <c r="AP106" s="144">
        <v>71</v>
      </c>
      <c r="AQ106" s="144">
        <v>128</v>
      </c>
      <c r="AR106" s="144">
        <v>94</v>
      </c>
      <c r="AS106" s="144">
        <v>76</v>
      </c>
      <c r="AT106" s="144">
        <v>59</v>
      </c>
      <c r="AU106" s="144">
        <v>127</v>
      </c>
      <c r="AV106" s="143">
        <f>SUM(AO106:AU106)</f>
        <v>608</v>
      </c>
      <c r="AW106" s="144"/>
      <c r="AX106" s="144"/>
      <c r="AY106" s="144"/>
      <c r="AZ106" s="144"/>
      <c r="BA106" s="144"/>
      <c r="BB106" s="144"/>
      <c r="BC106" s="144"/>
      <c r="BD106" s="143">
        <f>SUM(AW106:BC106)</f>
        <v>0</v>
      </c>
    </row>
    <row r="107" spans="1:56" s="48" customFormat="1" ht="12.75" hidden="1" customHeight="1" outlineLevel="1" x14ac:dyDescent="0.2">
      <c r="A107" s="293"/>
      <c r="B107" s="346" t="s">
        <v>112</v>
      </c>
      <c r="C107" s="42" t="s">
        <v>13</v>
      </c>
      <c r="D107" s="43" t="s">
        <v>4</v>
      </c>
      <c r="E107" s="43"/>
      <c r="F107" s="43"/>
      <c r="G107" s="44"/>
      <c r="H107" s="145">
        <f>IF(ISERROR(H106/H104),0,H106/H104)</f>
        <v>0.57481872116018462</v>
      </c>
      <c r="I107" s="146">
        <v>0.80188679245283023</v>
      </c>
      <c r="J107" s="146">
        <v>0.93220338983050843</v>
      </c>
      <c r="K107" s="146">
        <v>0.9196428571428571</v>
      </c>
      <c r="L107" s="146">
        <v>0.89156626506024095</v>
      </c>
      <c r="M107" s="146">
        <v>0.51595744680851063</v>
      </c>
      <c r="N107" s="146">
        <v>4.2713567839195977E-2</v>
      </c>
      <c r="O107" s="146">
        <v>8.7431693989071038E-2</v>
      </c>
      <c r="P107" s="145">
        <f>IF(ISERROR(P106/P104),0,P106/P104)</f>
        <v>0.42255892255892258</v>
      </c>
      <c r="Q107" s="146">
        <v>0.18954248366013071</v>
      </c>
      <c r="R107" s="146">
        <v>0.21374045801526717</v>
      </c>
      <c r="S107" s="146">
        <v>0.26724137931034481</v>
      </c>
      <c r="T107" s="146">
        <v>0.71951219512195119</v>
      </c>
      <c r="U107" s="146">
        <v>0.83333333333333337</v>
      </c>
      <c r="V107" s="146">
        <v>0.61728395061728392</v>
      </c>
      <c r="W107" s="146">
        <v>0.967741935483871</v>
      </c>
      <c r="X107" s="145">
        <f>IF(ISERROR(X106/X104),0,X106/X104)</f>
        <v>0.47339699863574353</v>
      </c>
      <c r="Y107" s="146">
        <v>0.90476190476190477</v>
      </c>
      <c r="Z107" s="146">
        <v>0.71717171717171713</v>
      </c>
      <c r="AA107" s="146">
        <v>0.80434782608695654</v>
      </c>
      <c r="AB107" s="146">
        <v>0.796875</v>
      </c>
      <c r="AC107" s="146">
        <v>0.69230769230769229</v>
      </c>
      <c r="AD107" s="146">
        <v>0.91428571428571426</v>
      </c>
      <c r="AE107" s="146">
        <v>0.98148148148148151</v>
      </c>
      <c r="AF107" s="145">
        <f>IF(ISERROR(AF106/AF104),0,AF106/AF104)</f>
        <v>0.81885397412199634</v>
      </c>
      <c r="AG107" s="146">
        <v>0.68181818181818177</v>
      </c>
      <c r="AH107" s="146">
        <v>0.85057471264367812</v>
      </c>
      <c r="AI107" s="146">
        <v>0.38235294117647056</v>
      </c>
      <c r="AJ107" s="146">
        <v>0.49206349206349204</v>
      </c>
      <c r="AK107" s="146">
        <v>0.81967213114754101</v>
      </c>
      <c r="AL107" s="146">
        <v>0.55000000000000004</v>
      </c>
      <c r="AM107" s="146">
        <v>0.82539682539682535</v>
      </c>
      <c r="AN107" s="145">
        <f>IF(ISERROR(AN106/AN104),0,AN106/AN104)</f>
        <v>0.64937759336099588</v>
      </c>
      <c r="AO107" s="146">
        <v>0.85483870967741937</v>
      </c>
      <c r="AP107" s="146">
        <v>0.84523809523809523</v>
      </c>
      <c r="AQ107" s="146">
        <v>0.94117647058823528</v>
      </c>
      <c r="AR107" s="146">
        <v>0.92156862745098034</v>
      </c>
      <c r="AS107" s="146">
        <v>0.98701298701298701</v>
      </c>
      <c r="AT107" s="146">
        <v>0.78666666666666663</v>
      </c>
      <c r="AU107" s="146">
        <v>0.78881987577639756</v>
      </c>
      <c r="AV107" s="145">
        <f>IF(ISERROR(AV106/AV104),0,AV106/AV104)</f>
        <v>0.87230989956958394</v>
      </c>
      <c r="AW107" s="146"/>
      <c r="AX107" s="146"/>
      <c r="AY107" s="146"/>
      <c r="AZ107" s="146"/>
      <c r="BA107" s="146"/>
      <c r="BB107" s="146"/>
      <c r="BC107" s="146"/>
      <c r="BD107" s="145">
        <f>IF(ISERROR(BD106/BD104),0,BD106/BD104)</f>
        <v>0</v>
      </c>
    </row>
    <row r="108" spans="1:56" s="49" customFormat="1" ht="12.75" hidden="1" customHeight="1" outlineLevel="1" x14ac:dyDescent="0.2">
      <c r="A108" s="293"/>
      <c r="B108" s="346" t="s">
        <v>112</v>
      </c>
      <c r="C108" s="42" t="s">
        <v>5</v>
      </c>
      <c r="D108" s="43" t="s">
        <v>4</v>
      </c>
      <c r="E108" s="43"/>
      <c r="F108" s="43"/>
      <c r="G108" s="44"/>
      <c r="H108" s="145">
        <f>IF(ISERROR((H104-H105)/H104),0,(H104-H105)/H104)</f>
        <v>0.15425181278839814</v>
      </c>
      <c r="I108" s="146">
        <v>2.8301886792452831E-2</v>
      </c>
      <c r="J108" s="146">
        <v>1.6949152542372881E-2</v>
      </c>
      <c r="K108" s="146">
        <v>1.7857142857142856E-2</v>
      </c>
      <c r="L108" s="146">
        <v>3.614457831325301E-2</v>
      </c>
      <c r="M108" s="146">
        <v>0.17553191489361702</v>
      </c>
      <c r="N108" s="146">
        <v>0.66331658291457285</v>
      </c>
      <c r="O108" s="146">
        <v>0.26229508196721313</v>
      </c>
      <c r="P108" s="145">
        <f>IF(ISERROR((P104-P105)/P104),0,(P104-P105)/P104)</f>
        <v>0.29882154882154882</v>
      </c>
      <c r="Q108" s="146">
        <v>0.18300653594771241</v>
      </c>
      <c r="R108" s="146">
        <v>0.11450381679389313</v>
      </c>
      <c r="S108" s="146">
        <v>0.16379310344827586</v>
      </c>
      <c r="T108" s="146">
        <v>2.4390243902439025E-2</v>
      </c>
      <c r="U108" s="146">
        <v>1.8518518518518517E-2</v>
      </c>
      <c r="V108" s="146">
        <v>8.6419753086419748E-2</v>
      </c>
      <c r="W108" s="146">
        <v>1.6129032258064516E-2</v>
      </c>
      <c r="X108" s="145">
        <f>IF(ISERROR((X104-X105)/X104),0,(X104-X105)/X104)</f>
        <v>0.1009549795361528</v>
      </c>
      <c r="Y108" s="146">
        <v>2.3809523809523808E-2</v>
      </c>
      <c r="Z108" s="146">
        <v>3.0303030303030304E-2</v>
      </c>
      <c r="AA108" s="146">
        <v>6.5217391304347824E-2</v>
      </c>
      <c r="AB108" s="146">
        <v>0.125</v>
      </c>
      <c r="AC108" s="146">
        <v>6.4102564102564097E-2</v>
      </c>
      <c r="AD108" s="146">
        <v>2.8571428571428571E-2</v>
      </c>
      <c r="AE108" s="146">
        <v>0</v>
      </c>
      <c r="AF108" s="145">
        <f>IF(ISERROR((AF104-AF105)/AF104),0,(AF104-AF105)/AF104)</f>
        <v>4.8059149722735672E-2</v>
      </c>
      <c r="AG108" s="146">
        <v>6.0606060606060608E-2</v>
      </c>
      <c r="AH108" s="146">
        <v>1.1494252873563218E-2</v>
      </c>
      <c r="AI108" s="146">
        <v>0.25490196078431371</v>
      </c>
      <c r="AJ108" s="146">
        <v>3.1746031746031744E-2</v>
      </c>
      <c r="AK108" s="146">
        <v>0</v>
      </c>
      <c r="AL108" s="146">
        <v>0.05</v>
      </c>
      <c r="AM108" s="146">
        <v>6.3492063492063489E-2</v>
      </c>
      <c r="AN108" s="145">
        <f>IF(ISERROR((AN104-AN105)/AN104),0,(AN104-AN105)/AN104)</f>
        <v>8.0912863070539423E-2</v>
      </c>
      <c r="AO108" s="146">
        <v>1.6129032258064516E-2</v>
      </c>
      <c r="AP108" s="146">
        <v>2.3809523809523808E-2</v>
      </c>
      <c r="AQ108" s="146">
        <v>1.4705882352941176E-2</v>
      </c>
      <c r="AR108" s="146">
        <v>2.9411764705882353E-2</v>
      </c>
      <c r="AS108" s="146">
        <v>-1.2987012987012988E-2</v>
      </c>
      <c r="AT108" s="146">
        <v>1.3333333333333334E-2</v>
      </c>
      <c r="AU108" s="146">
        <v>5.5900621118012424E-2</v>
      </c>
      <c r="AV108" s="145">
        <f>IF(ISERROR((AV104-AV105)/AV104),0,(AV104-AV105)/AV104)</f>
        <v>2.4390243902439025E-2</v>
      </c>
      <c r="AW108" s="146"/>
      <c r="AX108" s="146"/>
      <c r="AY108" s="146"/>
      <c r="AZ108" s="146"/>
      <c r="BA108" s="146"/>
      <c r="BB108" s="146"/>
      <c r="BC108" s="146"/>
      <c r="BD108" s="145">
        <f>IF(ISERROR((BD104-BD105)/BD104),0,(BD104-BD105)/BD104)</f>
        <v>0</v>
      </c>
    </row>
    <row r="109" spans="1:56" ht="12.75" hidden="1" customHeight="1" outlineLevel="2" x14ac:dyDescent="0.2">
      <c r="A109" s="292" t="s">
        <v>620</v>
      </c>
      <c r="B109" s="346" t="s">
        <v>112</v>
      </c>
      <c r="C109" s="8" t="s">
        <v>46</v>
      </c>
      <c r="D109" s="5"/>
      <c r="E109" s="5"/>
      <c r="F109" s="5"/>
      <c r="G109" s="15"/>
      <c r="H109" s="143">
        <f>SUMIF($I$3:$BD$3,$H$3,$I109:$BD109)</f>
        <v>343611</v>
      </c>
      <c r="I109" s="144">
        <v>3365</v>
      </c>
      <c r="J109" s="144">
        <v>2401</v>
      </c>
      <c r="K109" s="144">
        <v>1145</v>
      </c>
      <c r="L109" s="144">
        <v>2112</v>
      </c>
      <c r="M109" s="144">
        <v>13153</v>
      </c>
      <c r="N109" s="144">
        <v>115506</v>
      </c>
      <c r="O109" s="144">
        <v>62908</v>
      </c>
      <c r="P109" s="143">
        <f>SUM(I109:O109)</f>
        <v>200590</v>
      </c>
      <c r="Q109" s="144">
        <v>26070</v>
      </c>
      <c r="R109" s="144">
        <v>28760</v>
      </c>
      <c r="S109" s="144">
        <v>23728</v>
      </c>
      <c r="T109" s="144">
        <v>6164</v>
      </c>
      <c r="U109" s="144">
        <v>3748</v>
      </c>
      <c r="V109" s="144">
        <v>4948</v>
      </c>
      <c r="W109" s="144">
        <v>126</v>
      </c>
      <c r="X109" s="143">
        <f>SUM(Q109:W109)</f>
        <v>93544</v>
      </c>
      <c r="Y109" s="144">
        <v>925</v>
      </c>
      <c r="Z109" s="144">
        <v>4515</v>
      </c>
      <c r="AA109" s="144">
        <v>6541</v>
      </c>
      <c r="AB109" s="144">
        <v>1369</v>
      </c>
      <c r="AC109" s="144">
        <v>4915</v>
      </c>
      <c r="AD109" s="144">
        <v>662</v>
      </c>
      <c r="AE109" s="144">
        <v>124</v>
      </c>
      <c r="AF109" s="143">
        <f>SUM(Y109:AE109)</f>
        <v>19051</v>
      </c>
      <c r="AG109" s="144">
        <v>3570</v>
      </c>
      <c r="AH109" s="144">
        <v>4917</v>
      </c>
      <c r="AI109" s="144">
        <v>13397</v>
      </c>
      <c r="AJ109" s="144">
        <v>5287</v>
      </c>
      <c r="AK109" s="144">
        <v>1589</v>
      </c>
      <c r="AL109" s="144">
        <v>2836</v>
      </c>
      <c r="AM109" s="144">
        <v>3245</v>
      </c>
      <c r="AN109" s="143">
        <f>SUM(AG109:AM109)</f>
        <v>34841</v>
      </c>
      <c r="AO109" s="144">
        <v>1988</v>
      </c>
      <c r="AP109" s="144">
        <v>3000</v>
      </c>
      <c r="AQ109" s="144">
        <v>2219</v>
      </c>
      <c r="AR109" s="144">
        <v>1313</v>
      </c>
      <c r="AS109" s="144">
        <v>248</v>
      </c>
      <c r="AT109" s="144">
        <v>2884</v>
      </c>
      <c r="AU109" s="144">
        <v>6109</v>
      </c>
      <c r="AV109" s="143">
        <f>SUM(AO109:AU109)</f>
        <v>17761</v>
      </c>
      <c r="AW109" s="144"/>
      <c r="AX109" s="144"/>
      <c r="AY109" s="144"/>
      <c r="AZ109" s="144"/>
      <c r="BA109" s="144"/>
      <c r="BB109" s="144"/>
      <c r="BC109" s="144"/>
      <c r="BD109" s="143">
        <f>SUM(AW109:BC109)</f>
        <v>0</v>
      </c>
    </row>
    <row r="110" spans="1:56" ht="12.75" hidden="1" customHeight="1" outlineLevel="1" x14ac:dyDescent="0.2">
      <c r="A110" s="292"/>
      <c r="B110" s="346" t="s">
        <v>112</v>
      </c>
      <c r="C110" s="8" t="s">
        <v>14</v>
      </c>
      <c r="D110" s="5"/>
      <c r="E110" s="5"/>
      <c r="F110" s="5"/>
      <c r="G110" s="15"/>
      <c r="H110" s="143">
        <f>IF(ISERROR(H109/H105),0,H109/H105)</f>
        <v>133.90919719407637</v>
      </c>
      <c r="I110" s="144">
        <v>32.66990291262136</v>
      </c>
      <c r="J110" s="144">
        <v>20.698275862068964</v>
      </c>
      <c r="K110" s="144">
        <v>10.409090909090908</v>
      </c>
      <c r="L110" s="144">
        <v>26.4</v>
      </c>
      <c r="M110" s="144">
        <v>84.858064516129033</v>
      </c>
      <c r="N110" s="144">
        <v>861.98507462686564</v>
      </c>
      <c r="O110" s="144">
        <v>465.98518518518517</v>
      </c>
      <c r="P110" s="143">
        <f>IF(ISERROR(P109/P105),0,P109/P105)</f>
        <v>240.80432172869146</v>
      </c>
      <c r="Q110" s="144">
        <v>208.56</v>
      </c>
      <c r="R110" s="144">
        <v>247.93103448275863</v>
      </c>
      <c r="S110" s="144">
        <v>244.61855670103094</v>
      </c>
      <c r="T110" s="144">
        <v>77.05</v>
      </c>
      <c r="U110" s="144">
        <v>35.358490566037737</v>
      </c>
      <c r="V110" s="144">
        <v>66.86486486486487</v>
      </c>
      <c r="W110" s="144">
        <v>2.0655737704918034</v>
      </c>
      <c r="X110" s="143">
        <f>IF(ISERROR(X109/X105),0,X109/X105)</f>
        <v>141.94840667678301</v>
      </c>
      <c r="Y110" s="144">
        <v>11.280487804878049</v>
      </c>
      <c r="Z110" s="144">
        <v>47.03125</v>
      </c>
      <c r="AA110" s="144">
        <v>76.058139534883722</v>
      </c>
      <c r="AB110" s="144">
        <v>24.446428571428573</v>
      </c>
      <c r="AC110" s="144">
        <v>67.328767123287676</v>
      </c>
      <c r="AD110" s="144">
        <v>9.735294117647058</v>
      </c>
      <c r="AE110" s="144">
        <v>2.2962962962962963</v>
      </c>
      <c r="AF110" s="143">
        <f>IF(ISERROR(AF109/AF105),0,AF109/AF105)</f>
        <v>36.992233009708741</v>
      </c>
      <c r="AG110" s="144">
        <v>57.58064516129032</v>
      </c>
      <c r="AH110" s="144">
        <v>57.174418604651166</v>
      </c>
      <c r="AI110" s="144">
        <v>176.27631578947367</v>
      </c>
      <c r="AJ110" s="144">
        <v>86.672131147540981</v>
      </c>
      <c r="AK110" s="144">
        <v>26.049180327868854</v>
      </c>
      <c r="AL110" s="144">
        <v>74.631578947368425</v>
      </c>
      <c r="AM110" s="144">
        <v>55</v>
      </c>
      <c r="AN110" s="143">
        <f>IF(ISERROR(AN109/AN105),0,AN109/AN105)</f>
        <v>78.647855530474047</v>
      </c>
      <c r="AO110" s="144">
        <v>32.590163934426229</v>
      </c>
      <c r="AP110" s="144">
        <v>36.585365853658537</v>
      </c>
      <c r="AQ110" s="144">
        <v>16.559701492537314</v>
      </c>
      <c r="AR110" s="144">
        <v>13.262626262626263</v>
      </c>
      <c r="AS110" s="144">
        <v>3.1794871794871793</v>
      </c>
      <c r="AT110" s="144">
        <v>38.972972972972975</v>
      </c>
      <c r="AU110" s="144">
        <v>40.190789473684212</v>
      </c>
      <c r="AV110" s="143">
        <f>IF(ISERROR(AV109/AV105),0,AV109/AV105)</f>
        <v>26.119117647058822</v>
      </c>
      <c r="AW110" s="144"/>
      <c r="AX110" s="144"/>
      <c r="AY110" s="144"/>
      <c r="AZ110" s="144"/>
      <c r="BA110" s="144"/>
      <c r="BB110" s="144"/>
      <c r="BC110" s="144"/>
      <c r="BD110" s="143">
        <f>IF(ISERROR(BD109/BD105),0,BD109/BD105)</f>
        <v>0</v>
      </c>
    </row>
    <row r="111" spans="1:56" ht="12.75" hidden="1" customHeight="1" outlineLevel="1" x14ac:dyDescent="0.2">
      <c r="A111" s="292" t="s">
        <v>621</v>
      </c>
      <c r="B111" s="346" t="s">
        <v>112</v>
      </c>
      <c r="C111" s="8"/>
      <c r="D111" s="5"/>
      <c r="E111" s="5"/>
      <c r="F111" s="5"/>
      <c r="G111" s="15"/>
      <c r="H111" s="143"/>
      <c r="I111" s="144"/>
      <c r="J111" s="144"/>
      <c r="K111" s="144"/>
      <c r="L111" s="144"/>
      <c r="M111" s="144"/>
      <c r="N111" s="144"/>
      <c r="O111" s="144"/>
      <c r="P111" s="143"/>
      <c r="Q111" s="144"/>
      <c r="R111" s="144"/>
      <c r="S111" s="144"/>
      <c r="T111" s="144"/>
      <c r="U111" s="144"/>
      <c r="V111" s="144"/>
      <c r="W111" s="144"/>
      <c r="X111" s="143"/>
      <c r="Y111" s="144"/>
      <c r="Z111" s="144"/>
      <c r="AA111" s="144"/>
      <c r="AB111" s="144"/>
      <c r="AC111" s="144"/>
      <c r="AD111" s="144"/>
      <c r="AE111" s="144"/>
      <c r="AF111" s="143"/>
      <c r="AG111" s="144"/>
      <c r="AH111" s="144"/>
      <c r="AI111" s="144"/>
      <c r="AJ111" s="144"/>
      <c r="AK111" s="144"/>
      <c r="AL111" s="144"/>
      <c r="AM111" s="144"/>
      <c r="AN111" s="143"/>
      <c r="AO111" s="144"/>
      <c r="AP111" s="144"/>
      <c r="AQ111" s="144"/>
      <c r="AR111" s="144"/>
      <c r="AS111" s="144"/>
      <c r="AT111" s="144"/>
      <c r="AU111" s="144"/>
      <c r="AV111" s="143"/>
      <c r="AW111" s="144"/>
      <c r="AX111" s="144"/>
      <c r="AY111" s="144"/>
      <c r="AZ111" s="144"/>
      <c r="BA111" s="144"/>
      <c r="BB111" s="144"/>
      <c r="BC111" s="144"/>
      <c r="BD111" s="143"/>
    </row>
    <row r="112" spans="1:56" ht="12.75" hidden="1" customHeight="1" outlineLevel="1" x14ac:dyDescent="0.2">
      <c r="A112" s="268"/>
      <c r="B112" s="346" t="s">
        <v>112</v>
      </c>
      <c r="C112" s="8" t="s">
        <v>766</v>
      </c>
      <c r="D112" s="5" t="s">
        <v>15</v>
      </c>
      <c r="E112" s="5"/>
      <c r="F112" s="5"/>
      <c r="G112" s="15"/>
      <c r="H112" s="143">
        <f t="shared" ref="H112:AM112" si="66">IFERROR(H114/H113,0)</f>
        <v>0</v>
      </c>
      <c r="I112" s="144">
        <f t="shared" si="66"/>
        <v>0</v>
      </c>
      <c r="J112" s="144">
        <f t="shared" si="66"/>
        <v>0</v>
      </c>
      <c r="K112" s="144">
        <f t="shared" si="66"/>
        <v>0</v>
      </c>
      <c r="L112" s="144">
        <f t="shared" si="66"/>
        <v>0</v>
      </c>
      <c r="M112" s="144">
        <f t="shared" si="66"/>
        <v>0</v>
      </c>
      <c r="N112" s="144">
        <f t="shared" si="66"/>
        <v>0</v>
      </c>
      <c r="O112" s="144">
        <f t="shared" si="66"/>
        <v>0</v>
      </c>
      <c r="P112" s="143">
        <f t="shared" si="66"/>
        <v>0</v>
      </c>
      <c r="Q112" s="144">
        <f t="shared" si="66"/>
        <v>0</v>
      </c>
      <c r="R112" s="144">
        <f t="shared" si="66"/>
        <v>0</v>
      </c>
      <c r="S112" s="144">
        <f t="shared" si="66"/>
        <v>0</v>
      </c>
      <c r="T112" s="144">
        <f t="shared" si="66"/>
        <v>0</v>
      </c>
      <c r="U112" s="144">
        <f t="shared" si="66"/>
        <v>0</v>
      </c>
      <c r="V112" s="144">
        <f t="shared" si="66"/>
        <v>0</v>
      </c>
      <c r="W112" s="144">
        <f t="shared" si="66"/>
        <v>0</v>
      </c>
      <c r="X112" s="143">
        <f t="shared" si="66"/>
        <v>0</v>
      </c>
      <c r="Y112" s="144">
        <f t="shared" si="66"/>
        <v>0</v>
      </c>
      <c r="Z112" s="144">
        <f t="shared" si="66"/>
        <v>0</v>
      </c>
      <c r="AA112" s="144">
        <f t="shared" si="66"/>
        <v>0</v>
      </c>
      <c r="AB112" s="144">
        <f t="shared" si="66"/>
        <v>0</v>
      </c>
      <c r="AC112" s="144">
        <f t="shared" si="66"/>
        <v>0</v>
      </c>
      <c r="AD112" s="144">
        <f t="shared" si="66"/>
        <v>0</v>
      </c>
      <c r="AE112" s="144">
        <f t="shared" si="66"/>
        <v>0</v>
      </c>
      <c r="AF112" s="143">
        <f t="shared" si="66"/>
        <v>0</v>
      </c>
      <c r="AG112" s="144">
        <f t="shared" si="66"/>
        <v>0</v>
      </c>
      <c r="AH112" s="144">
        <f t="shared" si="66"/>
        <v>0</v>
      </c>
      <c r="AI112" s="144">
        <f t="shared" si="66"/>
        <v>0</v>
      </c>
      <c r="AJ112" s="144">
        <f t="shared" si="66"/>
        <v>0</v>
      </c>
      <c r="AK112" s="144">
        <f t="shared" si="66"/>
        <v>0</v>
      </c>
      <c r="AL112" s="144">
        <f t="shared" si="66"/>
        <v>0</v>
      </c>
      <c r="AM112" s="144">
        <f t="shared" si="66"/>
        <v>0</v>
      </c>
      <c r="AN112" s="143">
        <f t="shared" ref="AN112:BD112" si="67">IFERROR(AN114/AN113,0)</f>
        <v>0</v>
      </c>
      <c r="AO112" s="144">
        <f t="shared" si="67"/>
        <v>0</v>
      </c>
      <c r="AP112" s="144">
        <f t="shared" si="67"/>
        <v>0</v>
      </c>
      <c r="AQ112" s="144">
        <f t="shared" si="67"/>
        <v>0</v>
      </c>
      <c r="AR112" s="144">
        <f t="shared" si="67"/>
        <v>0</v>
      </c>
      <c r="AS112" s="144">
        <f t="shared" si="67"/>
        <v>0</v>
      </c>
      <c r="AT112" s="144">
        <f t="shared" si="67"/>
        <v>0</v>
      </c>
      <c r="AU112" s="144">
        <f t="shared" si="67"/>
        <v>0</v>
      </c>
      <c r="AV112" s="143">
        <f t="shared" si="67"/>
        <v>0</v>
      </c>
      <c r="AW112" s="144">
        <f t="shared" si="67"/>
        <v>0</v>
      </c>
      <c r="AX112" s="144">
        <f t="shared" si="67"/>
        <v>0</v>
      </c>
      <c r="AY112" s="144">
        <f t="shared" si="67"/>
        <v>0</v>
      </c>
      <c r="AZ112" s="144">
        <f t="shared" si="67"/>
        <v>0</v>
      </c>
      <c r="BA112" s="144">
        <f t="shared" si="67"/>
        <v>0</v>
      </c>
      <c r="BB112" s="144">
        <f t="shared" si="67"/>
        <v>0</v>
      </c>
      <c r="BC112" s="144">
        <f t="shared" si="67"/>
        <v>0</v>
      </c>
      <c r="BD112" s="143">
        <f t="shared" si="67"/>
        <v>0</v>
      </c>
    </row>
    <row r="113" spans="1:56" ht="12.75" hidden="1" customHeight="1" outlineLevel="1" x14ac:dyDescent="0.2">
      <c r="A113" s="291" t="s">
        <v>622</v>
      </c>
      <c r="B113" s="346" t="s">
        <v>112</v>
      </c>
      <c r="C113" s="8" t="s">
        <v>764</v>
      </c>
      <c r="D113" s="5"/>
      <c r="E113" s="5"/>
      <c r="F113" s="5"/>
      <c r="G113" s="15"/>
      <c r="H113" s="143">
        <f>SUMIF($I$3:$BD$3,$H$3,$I113:$BD113)</f>
        <v>0</v>
      </c>
      <c r="I113" s="144"/>
      <c r="J113" s="144"/>
      <c r="K113" s="144"/>
      <c r="L113" s="144"/>
      <c r="M113" s="144"/>
      <c r="N113" s="144"/>
      <c r="O113" s="144"/>
      <c r="P113" s="143">
        <f>SUM(I113:O113)</f>
        <v>0</v>
      </c>
      <c r="Q113" s="144"/>
      <c r="R113" s="144"/>
      <c r="S113" s="144"/>
      <c r="T113" s="144"/>
      <c r="U113" s="144"/>
      <c r="V113" s="144"/>
      <c r="W113" s="144"/>
      <c r="X113" s="143">
        <f>SUM(Q113:W113)</f>
        <v>0</v>
      </c>
      <c r="Y113" s="144"/>
      <c r="Z113" s="144"/>
      <c r="AA113" s="144"/>
      <c r="AB113" s="144"/>
      <c r="AC113" s="144"/>
      <c r="AD113" s="144"/>
      <c r="AE113" s="144"/>
      <c r="AF113" s="143">
        <f>SUM(Y113:AE113)</f>
        <v>0</v>
      </c>
      <c r="AG113" s="144"/>
      <c r="AH113" s="144"/>
      <c r="AI113" s="144"/>
      <c r="AJ113" s="144"/>
      <c r="AK113" s="144"/>
      <c r="AL113" s="144"/>
      <c r="AM113" s="144"/>
      <c r="AN113" s="143">
        <f>SUM(AG113:AM113)</f>
        <v>0</v>
      </c>
      <c r="AO113" s="144"/>
      <c r="AP113" s="144"/>
      <c r="AQ113" s="144"/>
      <c r="AR113" s="144"/>
      <c r="AS113" s="144"/>
      <c r="AT113" s="144"/>
      <c r="AU113" s="144"/>
      <c r="AV113" s="143">
        <f>SUM(AO113:AU113)</f>
        <v>0</v>
      </c>
      <c r="AW113" s="144"/>
      <c r="AX113" s="144"/>
      <c r="AY113" s="144"/>
      <c r="AZ113" s="144"/>
      <c r="BA113" s="144"/>
      <c r="BB113" s="144"/>
      <c r="BC113" s="144"/>
      <c r="BD113" s="143">
        <f>SUM(AW113:BC113)</f>
        <v>0</v>
      </c>
    </row>
    <row r="114" spans="1:56" ht="12.75" hidden="1" customHeight="1" outlineLevel="1" x14ac:dyDescent="0.2">
      <c r="A114" s="291" t="s">
        <v>623</v>
      </c>
      <c r="B114" s="346" t="s">
        <v>112</v>
      </c>
      <c r="C114" s="8" t="s">
        <v>765</v>
      </c>
      <c r="D114" s="5" t="s">
        <v>15</v>
      </c>
      <c r="E114" s="5"/>
      <c r="F114" s="5"/>
      <c r="G114" s="15"/>
      <c r="H114" s="143">
        <f>SUMIF($I$3:$BD$3,$H$3,$I114:$BD114)</f>
        <v>0</v>
      </c>
      <c r="I114" s="144"/>
      <c r="J114" s="144"/>
      <c r="K114" s="144"/>
      <c r="L114" s="144"/>
      <c r="M114" s="144"/>
      <c r="N114" s="144"/>
      <c r="O114" s="144"/>
      <c r="P114" s="143">
        <f>SUM(I114:O114)</f>
        <v>0</v>
      </c>
      <c r="Q114" s="144"/>
      <c r="R114" s="144"/>
      <c r="S114" s="144"/>
      <c r="T114" s="144"/>
      <c r="U114" s="144"/>
      <c r="V114" s="144"/>
      <c r="W114" s="144"/>
      <c r="X114" s="143">
        <f>SUM(Q114:W114)</f>
        <v>0</v>
      </c>
      <c r="Y114" s="144"/>
      <c r="Z114" s="144"/>
      <c r="AA114" s="144"/>
      <c r="AB114" s="144"/>
      <c r="AC114" s="144"/>
      <c r="AD114" s="144"/>
      <c r="AE114" s="144"/>
      <c r="AF114" s="143">
        <f>SUM(Y114:AE114)</f>
        <v>0</v>
      </c>
      <c r="AG114" s="144"/>
      <c r="AH114" s="144"/>
      <c r="AI114" s="144"/>
      <c r="AJ114" s="144"/>
      <c r="AK114" s="144"/>
      <c r="AL114" s="144"/>
      <c r="AM114" s="144"/>
      <c r="AN114" s="143">
        <f>SUM(AG114:AM114)</f>
        <v>0</v>
      </c>
      <c r="AO114" s="144"/>
      <c r="AP114" s="144"/>
      <c r="AQ114" s="144"/>
      <c r="AR114" s="144"/>
      <c r="AS114" s="144"/>
      <c r="AT114" s="144"/>
      <c r="AU114" s="144"/>
      <c r="AV114" s="143">
        <f>SUM(AO114:AU114)</f>
        <v>0</v>
      </c>
      <c r="AW114" s="144"/>
      <c r="AX114" s="144"/>
      <c r="AY114" s="144"/>
      <c r="AZ114" s="144"/>
      <c r="BA114" s="144"/>
      <c r="BB114" s="144"/>
      <c r="BC114" s="144"/>
      <c r="BD114" s="143">
        <f>SUM(AW114:BC114)</f>
        <v>0</v>
      </c>
    </row>
    <row r="115" spans="1:56" ht="12.75" hidden="1" customHeight="1" outlineLevel="1" x14ac:dyDescent="0.2">
      <c r="A115" s="291" t="s">
        <v>624</v>
      </c>
      <c r="B115" s="346" t="s">
        <v>189</v>
      </c>
      <c r="C115" s="8" t="s">
        <v>2</v>
      </c>
      <c r="D115" s="5" t="s">
        <v>9</v>
      </c>
      <c r="E115" s="5"/>
      <c r="F115" s="5"/>
      <c r="G115" s="15"/>
      <c r="H115" s="143">
        <f>SUMIF($I$3:$BD$3,$H$3,$I115:$BD115)</f>
        <v>267</v>
      </c>
      <c r="I115" s="144">
        <v>6</v>
      </c>
      <c r="J115" s="144">
        <v>4</v>
      </c>
      <c r="K115" s="144">
        <v>7</v>
      </c>
      <c r="L115" s="144">
        <v>12</v>
      </c>
      <c r="M115" s="144">
        <v>8</v>
      </c>
      <c r="N115" s="144">
        <v>13</v>
      </c>
      <c r="O115" s="144">
        <v>13</v>
      </c>
      <c r="P115" s="143">
        <f>SUM(I115:O115)</f>
        <v>63</v>
      </c>
      <c r="Q115" s="144">
        <v>7</v>
      </c>
      <c r="R115" s="144">
        <v>2</v>
      </c>
      <c r="S115" s="144">
        <v>11</v>
      </c>
      <c r="T115" s="144">
        <v>4</v>
      </c>
      <c r="U115" s="144">
        <v>13</v>
      </c>
      <c r="V115" s="144">
        <v>8</v>
      </c>
      <c r="W115" s="144">
        <v>3</v>
      </c>
      <c r="X115" s="143">
        <f>SUM(Q115:W115)</f>
        <v>48</v>
      </c>
      <c r="Y115" s="144">
        <v>13</v>
      </c>
      <c r="Z115" s="144">
        <v>1</v>
      </c>
      <c r="AA115" s="144">
        <v>6</v>
      </c>
      <c r="AB115" s="144">
        <v>3</v>
      </c>
      <c r="AC115" s="144">
        <v>2</v>
      </c>
      <c r="AD115" s="144">
        <v>6</v>
      </c>
      <c r="AE115" s="144">
        <v>2</v>
      </c>
      <c r="AF115" s="143">
        <f>SUM(Y115:AE115)</f>
        <v>33</v>
      </c>
      <c r="AG115" s="144">
        <v>39</v>
      </c>
      <c r="AH115" s="144">
        <v>11</v>
      </c>
      <c r="AI115" s="144">
        <v>11</v>
      </c>
      <c r="AJ115" s="144">
        <v>5</v>
      </c>
      <c r="AK115" s="144">
        <v>9</v>
      </c>
      <c r="AL115" s="144">
        <v>12</v>
      </c>
      <c r="AM115" s="144">
        <v>11</v>
      </c>
      <c r="AN115" s="143">
        <f>SUM(AG115:AM115)</f>
        <v>98</v>
      </c>
      <c r="AO115" s="144">
        <v>10</v>
      </c>
      <c r="AP115" s="144">
        <v>12</v>
      </c>
      <c r="AQ115" s="144">
        <v>10</v>
      </c>
      <c r="AR115" s="144">
        <v>13</v>
      </c>
      <c r="AS115" s="144">
        <v>8</v>
      </c>
      <c r="AT115" s="144">
        <v>4</v>
      </c>
      <c r="AU115" s="144">
        <v>5</v>
      </c>
      <c r="AV115" s="143">
        <f>SUM(AO115:AU115)</f>
        <v>62</v>
      </c>
      <c r="AW115" s="144"/>
      <c r="AX115" s="144"/>
      <c r="AY115" s="144"/>
      <c r="AZ115" s="144"/>
      <c r="BA115" s="144"/>
      <c r="BB115" s="144"/>
      <c r="BC115" s="144"/>
      <c r="BD115" s="143">
        <f>SUM(AW115:BC115)</f>
        <v>0</v>
      </c>
    </row>
    <row r="116" spans="1:56" ht="12.75" hidden="1" customHeight="1" outlineLevel="1" x14ac:dyDescent="0.2">
      <c r="A116" s="292" t="s">
        <v>625</v>
      </c>
      <c r="B116" s="346" t="s">
        <v>189</v>
      </c>
      <c r="C116" s="8" t="s">
        <v>3</v>
      </c>
      <c r="D116" s="5" t="s">
        <v>9</v>
      </c>
      <c r="E116" s="5"/>
      <c r="F116" s="5"/>
      <c r="G116" s="15"/>
      <c r="H116" s="143">
        <f>SUMIF($I$3:$BD$3,$H$3,$I116:$BD116)</f>
        <v>238</v>
      </c>
      <c r="I116" s="144">
        <v>6</v>
      </c>
      <c r="J116" s="144">
        <v>4</v>
      </c>
      <c r="K116" s="144">
        <v>7</v>
      </c>
      <c r="L116" s="144">
        <v>11</v>
      </c>
      <c r="M116" s="144">
        <v>8</v>
      </c>
      <c r="N116" s="144">
        <v>3</v>
      </c>
      <c r="O116" s="144">
        <v>8</v>
      </c>
      <c r="P116" s="143">
        <f>SUM(I116:O116)</f>
        <v>47</v>
      </c>
      <c r="Q116" s="144">
        <v>6</v>
      </c>
      <c r="R116" s="144">
        <v>2</v>
      </c>
      <c r="S116" s="144">
        <v>8</v>
      </c>
      <c r="T116" s="144">
        <v>4</v>
      </c>
      <c r="U116" s="144">
        <v>12</v>
      </c>
      <c r="V116" s="144">
        <v>8</v>
      </c>
      <c r="W116" s="144">
        <v>3</v>
      </c>
      <c r="X116" s="143">
        <f>SUM(Q116:W116)</f>
        <v>43</v>
      </c>
      <c r="Y116" s="144">
        <v>13</v>
      </c>
      <c r="Z116" s="144">
        <v>1</v>
      </c>
      <c r="AA116" s="144">
        <v>5</v>
      </c>
      <c r="AB116" s="144">
        <v>3</v>
      </c>
      <c r="AC116" s="144">
        <v>2</v>
      </c>
      <c r="AD116" s="144">
        <v>6</v>
      </c>
      <c r="AE116" s="144">
        <v>2</v>
      </c>
      <c r="AF116" s="143">
        <f>SUM(Y116:AE116)</f>
        <v>32</v>
      </c>
      <c r="AG116" s="144">
        <v>39</v>
      </c>
      <c r="AH116" s="144">
        <v>11</v>
      </c>
      <c r="AI116" s="144">
        <v>10</v>
      </c>
      <c r="AJ116" s="144">
        <v>3</v>
      </c>
      <c r="AK116" s="144">
        <v>9</v>
      </c>
      <c r="AL116" s="144">
        <v>12</v>
      </c>
      <c r="AM116" s="144">
        <v>11</v>
      </c>
      <c r="AN116" s="143">
        <f>SUM(AG116:AM116)</f>
        <v>95</v>
      </c>
      <c r="AO116" s="144">
        <v>10</v>
      </c>
      <c r="AP116" s="144">
        <v>11</v>
      </c>
      <c r="AQ116" s="144">
        <v>9</v>
      </c>
      <c r="AR116" s="144">
        <v>11</v>
      </c>
      <c r="AS116" s="144">
        <v>8</v>
      </c>
      <c r="AT116" s="144">
        <v>4</v>
      </c>
      <c r="AU116" s="144">
        <v>4</v>
      </c>
      <c r="AV116" s="143">
        <f>SUM(AO116:AU116)</f>
        <v>57</v>
      </c>
      <c r="AW116" s="144"/>
      <c r="AX116" s="144"/>
      <c r="AY116" s="144"/>
      <c r="AZ116" s="144"/>
      <c r="BA116" s="144"/>
      <c r="BB116" s="144"/>
      <c r="BC116" s="144"/>
      <c r="BD116" s="143">
        <f>SUM(AW116:BC116)</f>
        <v>0</v>
      </c>
    </row>
    <row r="117" spans="1:56" ht="12.75" hidden="1" customHeight="1" outlineLevel="1" x14ac:dyDescent="0.2">
      <c r="A117" s="292" t="s">
        <v>626</v>
      </c>
      <c r="B117" s="346" t="s">
        <v>189</v>
      </c>
      <c r="C117" s="8" t="s">
        <v>33</v>
      </c>
      <c r="D117" s="5" t="s">
        <v>9</v>
      </c>
      <c r="E117" s="5"/>
      <c r="F117" s="5"/>
      <c r="G117" s="15"/>
      <c r="H117" s="143">
        <f>SUMIF($I$3:$BD$3,$H$3,$I117:$BD117)</f>
        <v>196</v>
      </c>
      <c r="I117" s="144">
        <v>5</v>
      </c>
      <c r="J117" s="144">
        <v>4</v>
      </c>
      <c r="K117" s="144">
        <v>7</v>
      </c>
      <c r="L117" s="144">
        <v>10</v>
      </c>
      <c r="M117" s="144">
        <v>6</v>
      </c>
      <c r="N117" s="144">
        <v>1</v>
      </c>
      <c r="O117" s="144">
        <v>1</v>
      </c>
      <c r="P117" s="143">
        <f>SUM(I117:O117)</f>
        <v>34</v>
      </c>
      <c r="Q117" s="144">
        <v>2</v>
      </c>
      <c r="R117" s="144">
        <v>0</v>
      </c>
      <c r="S117" s="144">
        <v>5</v>
      </c>
      <c r="T117" s="144">
        <v>2</v>
      </c>
      <c r="U117" s="144">
        <v>9</v>
      </c>
      <c r="V117" s="144">
        <v>7</v>
      </c>
      <c r="W117" s="144">
        <v>3</v>
      </c>
      <c r="X117" s="143">
        <f>SUM(Q117:W117)</f>
        <v>28</v>
      </c>
      <c r="Y117" s="144">
        <v>13</v>
      </c>
      <c r="Z117" s="144">
        <v>1</v>
      </c>
      <c r="AA117" s="144">
        <v>4</v>
      </c>
      <c r="AB117" s="144">
        <v>3</v>
      </c>
      <c r="AC117" s="144">
        <v>2</v>
      </c>
      <c r="AD117" s="144">
        <v>6</v>
      </c>
      <c r="AE117" s="144">
        <v>2</v>
      </c>
      <c r="AF117" s="143">
        <f>SUM(Y117:AE117)</f>
        <v>31</v>
      </c>
      <c r="AG117" s="144">
        <v>32</v>
      </c>
      <c r="AH117" s="144">
        <v>11</v>
      </c>
      <c r="AI117" s="144">
        <v>7</v>
      </c>
      <c r="AJ117" s="144">
        <v>3</v>
      </c>
      <c r="AK117" s="144">
        <v>8</v>
      </c>
      <c r="AL117" s="144">
        <v>10</v>
      </c>
      <c r="AM117" s="144">
        <v>10</v>
      </c>
      <c r="AN117" s="143">
        <f>SUM(AG117:AM117)</f>
        <v>81</v>
      </c>
      <c r="AO117" s="144">
        <v>10</v>
      </c>
      <c r="AP117" s="144">
        <v>10</v>
      </c>
      <c r="AQ117" s="144">
        <v>8</v>
      </c>
      <c r="AR117" s="144">
        <v>11</v>
      </c>
      <c r="AS117" s="144">
        <v>8</v>
      </c>
      <c r="AT117" s="144">
        <v>3</v>
      </c>
      <c r="AU117" s="144">
        <v>4</v>
      </c>
      <c r="AV117" s="143">
        <f>SUM(AO117:AU117)</f>
        <v>54</v>
      </c>
      <c r="AW117" s="144"/>
      <c r="AX117" s="144"/>
      <c r="AY117" s="144"/>
      <c r="AZ117" s="144"/>
      <c r="BA117" s="144"/>
      <c r="BB117" s="144"/>
      <c r="BC117" s="144"/>
      <c r="BD117" s="143">
        <f>SUM(AW117:BC117)</f>
        <v>0</v>
      </c>
    </row>
    <row r="118" spans="1:56" s="48" customFormat="1" ht="12.75" hidden="1" customHeight="1" outlineLevel="1" x14ac:dyDescent="0.2">
      <c r="A118" s="293"/>
      <c r="B118" s="346" t="s">
        <v>189</v>
      </c>
      <c r="C118" s="42" t="s">
        <v>13</v>
      </c>
      <c r="D118" s="43" t="s">
        <v>4</v>
      </c>
      <c r="E118" s="43"/>
      <c r="F118" s="43"/>
      <c r="G118" s="44"/>
      <c r="H118" s="145">
        <f>IF(ISERROR(H117/H115),0,H117/H115)</f>
        <v>0.73408239700374533</v>
      </c>
      <c r="I118" s="146">
        <v>0.83333333333333337</v>
      </c>
      <c r="J118" s="146">
        <v>1</v>
      </c>
      <c r="K118" s="146">
        <v>1</v>
      </c>
      <c r="L118" s="146">
        <v>0.83333333333333337</v>
      </c>
      <c r="M118" s="146">
        <v>0.75</v>
      </c>
      <c r="N118" s="146">
        <v>7.6923076923076927E-2</v>
      </c>
      <c r="O118" s="146">
        <v>7.6923076923076927E-2</v>
      </c>
      <c r="P118" s="145">
        <f>IF(ISERROR(P117/P115),0,P117/P115)</f>
        <v>0.53968253968253965</v>
      </c>
      <c r="Q118" s="146">
        <v>0.2857142857142857</v>
      </c>
      <c r="R118" s="146">
        <v>0</v>
      </c>
      <c r="S118" s="146">
        <v>0.45454545454545453</v>
      </c>
      <c r="T118" s="146">
        <v>0.5</v>
      </c>
      <c r="U118" s="146">
        <v>0.69230769230769229</v>
      </c>
      <c r="V118" s="146">
        <v>0.875</v>
      </c>
      <c r="W118" s="146">
        <v>1</v>
      </c>
      <c r="X118" s="145">
        <f>IF(ISERROR(X117/X115),0,X117/X115)</f>
        <v>0.58333333333333337</v>
      </c>
      <c r="Y118" s="146">
        <v>1</v>
      </c>
      <c r="Z118" s="146">
        <v>1</v>
      </c>
      <c r="AA118" s="146">
        <v>0.66666666666666663</v>
      </c>
      <c r="AB118" s="146">
        <v>1</v>
      </c>
      <c r="AC118" s="146">
        <v>1</v>
      </c>
      <c r="AD118" s="146">
        <v>1</v>
      </c>
      <c r="AE118" s="146">
        <v>1</v>
      </c>
      <c r="AF118" s="145">
        <f>IF(ISERROR(AF117/AF115),0,AF117/AF115)</f>
        <v>0.93939393939393945</v>
      </c>
      <c r="AG118" s="146">
        <v>0.82051282051282048</v>
      </c>
      <c r="AH118" s="146">
        <v>1</v>
      </c>
      <c r="AI118" s="146">
        <v>0.63636363636363635</v>
      </c>
      <c r="AJ118" s="146">
        <v>0.6</v>
      </c>
      <c r="AK118" s="146">
        <v>0.88888888888888884</v>
      </c>
      <c r="AL118" s="146">
        <v>0.83333333333333337</v>
      </c>
      <c r="AM118" s="146">
        <v>0.90909090909090906</v>
      </c>
      <c r="AN118" s="145">
        <f>IF(ISERROR(AN117/AN115),0,AN117/AN115)</f>
        <v>0.82653061224489799</v>
      </c>
      <c r="AO118" s="146">
        <v>1</v>
      </c>
      <c r="AP118" s="146">
        <v>0.83333333333333337</v>
      </c>
      <c r="AQ118" s="146">
        <v>0.8</v>
      </c>
      <c r="AR118" s="146">
        <v>0.84615384615384615</v>
      </c>
      <c r="AS118" s="146">
        <v>1</v>
      </c>
      <c r="AT118" s="146">
        <v>0.75</v>
      </c>
      <c r="AU118" s="146">
        <v>0.8</v>
      </c>
      <c r="AV118" s="145">
        <f>IF(ISERROR(AV117/AV115),0,AV117/AV115)</f>
        <v>0.87096774193548387</v>
      </c>
      <c r="AW118" s="146"/>
      <c r="AX118" s="146"/>
      <c r="AY118" s="146"/>
      <c r="AZ118" s="146"/>
      <c r="BA118" s="146"/>
      <c r="BB118" s="146"/>
      <c r="BC118" s="146"/>
      <c r="BD118" s="145">
        <f>IF(ISERROR(BD117/BD115),0,BD117/BD115)</f>
        <v>0</v>
      </c>
    </row>
    <row r="119" spans="1:56" s="49" customFormat="1" ht="12.75" hidden="1" customHeight="1" outlineLevel="1" x14ac:dyDescent="0.2">
      <c r="A119" s="293"/>
      <c r="B119" s="346" t="s">
        <v>189</v>
      </c>
      <c r="C119" s="42" t="s">
        <v>5</v>
      </c>
      <c r="D119" s="43" t="s">
        <v>4</v>
      </c>
      <c r="E119" s="43"/>
      <c r="F119" s="43"/>
      <c r="G119" s="44"/>
      <c r="H119" s="145">
        <f>IF(ISERROR((H115-H116)/H115),0,(H115-H116)/H115)</f>
        <v>0.10861423220973783</v>
      </c>
      <c r="I119" s="146">
        <v>0</v>
      </c>
      <c r="J119" s="146">
        <v>0</v>
      </c>
      <c r="K119" s="146">
        <v>0</v>
      </c>
      <c r="L119" s="146">
        <v>8.3333333333333329E-2</v>
      </c>
      <c r="M119" s="146">
        <v>0</v>
      </c>
      <c r="N119" s="146">
        <v>0.76923076923076927</v>
      </c>
      <c r="O119" s="146">
        <v>0.38461538461538464</v>
      </c>
      <c r="P119" s="145">
        <f>IF(ISERROR((P115-P116)/P115),0,(P115-P116)/P115)</f>
        <v>0.25396825396825395</v>
      </c>
      <c r="Q119" s="146">
        <v>0.14285714285714285</v>
      </c>
      <c r="R119" s="146">
        <v>0</v>
      </c>
      <c r="S119" s="146">
        <v>0.27272727272727271</v>
      </c>
      <c r="T119" s="146">
        <v>0</v>
      </c>
      <c r="U119" s="146">
        <v>7.6923076923076927E-2</v>
      </c>
      <c r="V119" s="146">
        <v>0</v>
      </c>
      <c r="W119" s="146">
        <v>0</v>
      </c>
      <c r="X119" s="145">
        <f>IF(ISERROR((X115-X116)/X115),0,(X115-X116)/X115)</f>
        <v>0.10416666666666667</v>
      </c>
      <c r="Y119" s="146">
        <v>0</v>
      </c>
      <c r="Z119" s="146">
        <v>0</v>
      </c>
      <c r="AA119" s="146">
        <v>0.16666666666666666</v>
      </c>
      <c r="AB119" s="146">
        <v>0</v>
      </c>
      <c r="AC119" s="146">
        <v>0</v>
      </c>
      <c r="AD119" s="146">
        <v>0</v>
      </c>
      <c r="AE119" s="146">
        <v>0</v>
      </c>
      <c r="AF119" s="145">
        <f>IF(ISERROR((AF115-AF116)/AF115),0,(AF115-AF116)/AF115)</f>
        <v>3.0303030303030304E-2</v>
      </c>
      <c r="AG119" s="146">
        <v>0</v>
      </c>
      <c r="AH119" s="146">
        <v>0</v>
      </c>
      <c r="AI119" s="146">
        <v>9.0909090909090912E-2</v>
      </c>
      <c r="AJ119" s="146">
        <v>0.4</v>
      </c>
      <c r="AK119" s="146">
        <v>0</v>
      </c>
      <c r="AL119" s="146">
        <v>0</v>
      </c>
      <c r="AM119" s="146">
        <v>0</v>
      </c>
      <c r="AN119" s="145">
        <f>IF(ISERROR((AN115-AN116)/AN115),0,(AN115-AN116)/AN115)</f>
        <v>3.0612244897959183E-2</v>
      </c>
      <c r="AO119" s="146">
        <v>0</v>
      </c>
      <c r="AP119" s="146">
        <v>8.3333333333333329E-2</v>
      </c>
      <c r="AQ119" s="146">
        <v>0.1</v>
      </c>
      <c r="AR119" s="146">
        <v>0.15384615384615385</v>
      </c>
      <c r="AS119" s="146">
        <v>0</v>
      </c>
      <c r="AT119" s="146">
        <v>0</v>
      </c>
      <c r="AU119" s="146">
        <v>0.2</v>
      </c>
      <c r="AV119" s="145">
        <f>IF(ISERROR((AV115-AV116)/AV115),0,(AV115-AV116)/AV115)</f>
        <v>8.0645161290322578E-2</v>
      </c>
      <c r="AW119" s="146"/>
      <c r="AX119" s="146"/>
      <c r="AY119" s="146"/>
      <c r="AZ119" s="146"/>
      <c r="BA119" s="146"/>
      <c r="BB119" s="146"/>
      <c r="BC119" s="146"/>
      <c r="BD119" s="145">
        <f>IF(ISERROR((BD115-BD116)/BD115),0,(BD115-BD116)/BD115)</f>
        <v>0</v>
      </c>
    </row>
    <row r="120" spans="1:56" ht="12.75" hidden="1" customHeight="1" outlineLevel="2" x14ac:dyDescent="0.2">
      <c r="A120" s="292" t="s">
        <v>627</v>
      </c>
      <c r="B120" s="346" t="s">
        <v>189</v>
      </c>
      <c r="C120" s="8" t="s">
        <v>46</v>
      </c>
      <c r="D120" s="5"/>
      <c r="E120" s="5"/>
      <c r="F120" s="5"/>
      <c r="G120" s="15"/>
      <c r="H120" s="143">
        <f>SUMIF($I$3:$BD$3,$H$3,$I120:$BD120)</f>
        <v>13394</v>
      </c>
      <c r="I120" s="144">
        <v>42</v>
      </c>
      <c r="J120" s="144">
        <v>9</v>
      </c>
      <c r="K120" s="144">
        <v>22</v>
      </c>
      <c r="L120" s="144">
        <v>583</v>
      </c>
      <c r="M120" s="144">
        <v>1755</v>
      </c>
      <c r="N120" s="144">
        <v>654</v>
      </c>
      <c r="O120" s="144">
        <v>3128</v>
      </c>
      <c r="P120" s="143">
        <f>SUM(I120:O120)</f>
        <v>6193</v>
      </c>
      <c r="Q120" s="144">
        <v>2274</v>
      </c>
      <c r="R120" s="144">
        <v>419</v>
      </c>
      <c r="S120" s="144">
        <v>1382</v>
      </c>
      <c r="T120" s="144">
        <v>691</v>
      </c>
      <c r="U120" s="144">
        <v>409</v>
      </c>
      <c r="V120" s="144">
        <v>150</v>
      </c>
      <c r="W120" s="144">
        <v>2</v>
      </c>
      <c r="X120" s="143">
        <f>SUM(Q120:W120)</f>
        <v>5327</v>
      </c>
      <c r="Y120" s="144">
        <v>12</v>
      </c>
      <c r="Z120" s="144">
        <v>1</v>
      </c>
      <c r="AA120" s="144">
        <v>1047</v>
      </c>
      <c r="AB120" s="144">
        <v>3</v>
      </c>
      <c r="AC120" s="144">
        <v>2</v>
      </c>
      <c r="AD120" s="144">
        <v>10</v>
      </c>
      <c r="AE120" s="144">
        <v>3</v>
      </c>
      <c r="AF120" s="143">
        <f>SUM(Y120:AE120)</f>
        <v>1078</v>
      </c>
      <c r="AG120" s="144">
        <v>697</v>
      </c>
      <c r="AH120" s="144">
        <v>12</v>
      </c>
      <c r="AI120" s="144">
        <v>675</v>
      </c>
      <c r="AJ120" s="144">
        <v>15</v>
      </c>
      <c r="AK120" s="144">
        <v>39</v>
      </c>
      <c r="AL120" s="144">
        <v>274</v>
      </c>
      <c r="AM120" s="144">
        <v>685</v>
      </c>
      <c r="AN120" s="143">
        <f>SUM(AG120:AM120)</f>
        <v>2397</v>
      </c>
      <c r="AO120" s="144">
        <v>12</v>
      </c>
      <c r="AP120" s="144">
        <v>201</v>
      </c>
      <c r="AQ120" s="144">
        <v>278</v>
      </c>
      <c r="AR120" s="144">
        <v>16</v>
      </c>
      <c r="AS120" s="144">
        <v>6</v>
      </c>
      <c r="AT120" s="144">
        <v>294</v>
      </c>
      <c r="AU120" s="144">
        <v>3</v>
      </c>
      <c r="AV120" s="143">
        <f>SUM(AO120:AU120)</f>
        <v>810</v>
      </c>
      <c r="AW120" s="144"/>
      <c r="AX120" s="144"/>
      <c r="AY120" s="144"/>
      <c r="AZ120" s="144"/>
      <c r="BA120" s="144"/>
      <c r="BB120" s="144"/>
      <c r="BC120" s="144"/>
      <c r="BD120" s="143">
        <f>SUM(AW120:BC120)</f>
        <v>0</v>
      </c>
    </row>
    <row r="121" spans="1:56" ht="12.75" hidden="1" customHeight="1" outlineLevel="1" x14ac:dyDescent="0.2">
      <c r="A121" s="292"/>
      <c r="B121" s="346" t="s">
        <v>189</v>
      </c>
      <c r="C121" s="8" t="s">
        <v>14</v>
      </c>
      <c r="D121" s="5"/>
      <c r="E121" s="5"/>
      <c r="F121" s="5"/>
      <c r="G121" s="15"/>
      <c r="H121" s="143">
        <f>IF(ISERROR(H120/H116),0,H120/H116)</f>
        <v>56.27731092436975</v>
      </c>
      <c r="I121" s="144">
        <v>7</v>
      </c>
      <c r="J121" s="144">
        <v>2.25</v>
      </c>
      <c r="K121" s="144">
        <v>3.1428571428571428</v>
      </c>
      <c r="L121" s="144">
        <v>53</v>
      </c>
      <c r="M121" s="144">
        <v>219.375</v>
      </c>
      <c r="N121" s="144">
        <v>218</v>
      </c>
      <c r="O121" s="144">
        <v>391</v>
      </c>
      <c r="P121" s="143">
        <f>IF(ISERROR(P120/P116),0,P120/P116)</f>
        <v>131.7659574468085</v>
      </c>
      <c r="Q121" s="144">
        <v>379</v>
      </c>
      <c r="R121" s="144">
        <v>209.5</v>
      </c>
      <c r="S121" s="144">
        <v>172.75</v>
      </c>
      <c r="T121" s="144">
        <v>172.75</v>
      </c>
      <c r="U121" s="144">
        <v>34.083333333333336</v>
      </c>
      <c r="V121" s="144">
        <v>18.75</v>
      </c>
      <c r="W121" s="144">
        <v>0.66666666666666663</v>
      </c>
      <c r="X121" s="143">
        <f>IF(ISERROR(X120/X116),0,X120/X116)</f>
        <v>123.88372093023256</v>
      </c>
      <c r="Y121" s="144">
        <v>0.92307692307692313</v>
      </c>
      <c r="Z121" s="144">
        <v>1</v>
      </c>
      <c r="AA121" s="144">
        <v>209.4</v>
      </c>
      <c r="AB121" s="144">
        <v>1</v>
      </c>
      <c r="AC121" s="144">
        <v>1</v>
      </c>
      <c r="AD121" s="144">
        <v>1.6666666666666667</v>
      </c>
      <c r="AE121" s="144">
        <v>1.5</v>
      </c>
      <c r="AF121" s="143">
        <f>IF(ISERROR(AF120/AF116),0,AF120/AF116)</f>
        <v>33.6875</v>
      </c>
      <c r="AG121" s="144">
        <v>17.871794871794872</v>
      </c>
      <c r="AH121" s="144">
        <v>1.0909090909090908</v>
      </c>
      <c r="AI121" s="144">
        <v>67.5</v>
      </c>
      <c r="AJ121" s="144">
        <v>5</v>
      </c>
      <c r="AK121" s="144">
        <v>4.333333333333333</v>
      </c>
      <c r="AL121" s="144">
        <v>22.833333333333332</v>
      </c>
      <c r="AM121" s="144">
        <v>62.272727272727273</v>
      </c>
      <c r="AN121" s="143">
        <f>IF(ISERROR(AN120/AN116),0,AN120/AN116)</f>
        <v>25.231578947368423</v>
      </c>
      <c r="AO121" s="144">
        <v>1.2</v>
      </c>
      <c r="AP121" s="144">
        <v>18.272727272727273</v>
      </c>
      <c r="AQ121" s="144">
        <v>30.888888888888889</v>
      </c>
      <c r="AR121" s="144">
        <v>1.4545454545454546</v>
      </c>
      <c r="AS121" s="144">
        <v>0.75</v>
      </c>
      <c r="AT121" s="144">
        <v>73.5</v>
      </c>
      <c r="AU121" s="144">
        <v>0.75</v>
      </c>
      <c r="AV121" s="143">
        <f>IF(ISERROR(AV120/AV116),0,AV120/AV116)</f>
        <v>14.210526315789474</v>
      </c>
      <c r="AW121" s="144"/>
      <c r="AX121" s="144"/>
      <c r="AY121" s="144"/>
      <c r="AZ121" s="144"/>
      <c r="BA121" s="144"/>
      <c r="BB121" s="144"/>
      <c r="BC121" s="144"/>
      <c r="BD121" s="143">
        <f>IF(ISERROR(BD120/BD116),0,BD120/BD116)</f>
        <v>0</v>
      </c>
    </row>
    <row r="122" spans="1:56" ht="12.75" hidden="1" customHeight="1" outlineLevel="1" x14ac:dyDescent="0.2">
      <c r="A122" s="292" t="s">
        <v>628</v>
      </c>
      <c r="B122" s="346" t="s">
        <v>189</v>
      </c>
      <c r="C122" s="8"/>
      <c r="D122" s="5"/>
      <c r="E122" s="5"/>
      <c r="F122" s="5"/>
      <c r="G122" s="15"/>
      <c r="H122" s="143"/>
      <c r="I122" s="144"/>
      <c r="J122" s="144"/>
      <c r="K122" s="144"/>
      <c r="L122" s="144"/>
      <c r="M122" s="144"/>
      <c r="N122" s="144"/>
      <c r="O122" s="144"/>
      <c r="P122" s="143"/>
      <c r="Q122" s="144"/>
      <c r="R122" s="144"/>
      <c r="S122" s="144"/>
      <c r="T122" s="144"/>
      <c r="U122" s="144"/>
      <c r="V122" s="144"/>
      <c r="W122" s="144"/>
      <c r="X122" s="143"/>
      <c r="Y122" s="144"/>
      <c r="Z122" s="144"/>
      <c r="AA122" s="144"/>
      <c r="AB122" s="144"/>
      <c r="AC122" s="144"/>
      <c r="AD122" s="144"/>
      <c r="AE122" s="144"/>
      <c r="AF122" s="143"/>
      <c r="AG122" s="144"/>
      <c r="AH122" s="144"/>
      <c r="AI122" s="144"/>
      <c r="AJ122" s="144"/>
      <c r="AK122" s="144"/>
      <c r="AL122" s="144"/>
      <c r="AM122" s="144"/>
      <c r="AN122" s="143"/>
      <c r="AO122" s="144"/>
      <c r="AP122" s="144"/>
      <c r="AQ122" s="144"/>
      <c r="AR122" s="144"/>
      <c r="AS122" s="144"/>
      <c r="AT122" s="144"/>
      <c r="AU122" s="144"/>
      <c r="AV122" s="143"/>
      <c r="AW122" s="144"/>
      <c r="AX122" s="144"/>
      <c r="AY122" s="144"/>
      <c r="AZ122" s="144"/>
      <c r="BA122" s="144"/>
      <c r="BB122" s="144"/>
      <c r="BC122" s="144"/>
      <c r="BD122" s="143"/>
    </row>
    <row r="123" spans="1:56" ht="12.75" hidden="1" customHeight="1" outlineLevel="1" x14ac:dyDescent="0.2">
      <c r="A123" s="268"/>
      <c r="B123" s="346" t="s">
        <v>189</v>
      </c>
      <c r="C123" s="8" t="s">
        <v>766</v>
      </c>
      <c r="D123" s="5" t="s">
        <v>15</v>
      </c>
      <c r="E123" s="5"/>
      <c r="F123" s="5"/>
      <c r="G123" s="15"/>
      <c r="H123" s="143">
        <f t="shared" ref="H123:AM123" si="68">IFERROR(H125/H124,0)</f>
        <v>0</v>
      </c>
      <c r="I123" s="144">
        <f t="shared" si="68"/>
        <v>0</v>
      </c>
      <c r="J123" s="144">
        <f t="shared" si="68"/>
        <v>0</v>
      </c>
      <c r="K123" s="144">
        <f t="shared" si="68"/>
        <v>0</v>
      </c>
      <c r="L123" s="144">
        <f t="shared" si="68"/>
        <v>0</v>
      </c>
      <c r="M123" s="144">
        <f t="shared" si="68"/>
        <v>0</v>
      </c>
      <c r="N123" s="144">
        <f t="shared" si="68"/>
        <v>0</v>
      </c>
      <c r="O123" s="144">
        <f t="shared" si="68"/>
        <v>0</v>
      </c>
      <c r="P123" s="143">
        <f t="shared" si="68"/>
        <v>0</v>
      </c>
      <c r="Q123" s="144">
        <f t="shared" si="68"/>
        <v>0</v>
      </c>
      <c r="R123" s="144">
        <f t="shared" si="68"/>
        <v>0</v>
      </c>
      <c r="S123" s="144">
        <f t="shared" si="68"/>
        <v>0</v>
      </c>
      <c r="T123" s="144">
        <f t="shared" si="68"/>
        <v>0</v>
      </c>
      <c r="U123" s="144">
        <f t="shared" si="68"/>
        <v>0</v>
      </c>
      <c r="V123" s="144">
        <f t="shared" si="68"/>
        <v>0</v>
      </c>
      <c r="W123" s="144">
        <f t="shared" si="68"/>
        <v>0</v>
      </c>
      <c r="X123" s="143">
        <f t="shared" si="68"/>
        <v>0</v>
      </c>
      <c r="Y123" s="144">
        <f t="shared" si="68"/>
        <v>0</v>
      </c>
      <c r="Z123" s="144">
        <f t="shared" si="68"/>
        <v>0</v>
      </c>
      <c r="AA123" s="144">
        <f t="shared" si="68"/>
        <v>0</v>
      </c>
      <c r="AB123" s="144">
        <f t="shared" si="68"/>
        <v>0</v>
      </c>
      <c r="AC123" s="144">
        <f t="shared" si="68"/>
        <v>0</v>
      </c>
      <c r="AD123" s="144">
        <f t="shared" si="68"/>
        <v>0</v>
      </c>
      <c r="AE123" s="144">
        <f t="shared" si="68"/>
        <v>0</v>
      </c>
      <c r="AF123" s="143">
        <f t="shared" si="68"/>
        <v>0</v>
      </c>
      <c r="AG123" s="144">
        <f t="shared" si="68"/>
        <v>0</v>
      </c>
      <c r="AH123" s="144">
        <f t="shared" si="68"/>
        <v>0</v>
      </c>
      <c r="AI123" s="144">
        <f t="shared" si="68"/>
        <v>0</v>
      </c>
      <c r="AJ123" s="144">
        <f t="shared" si="68"/>
        <v>0</v>
      </c>
      <c r="AK123" s="144">
        <f t="shared" si="68"/>
        <v>0</v>
      </c>
      <c r="AL123" s="144">
        <f t="shared" si="68"/>
        <v>0</v>
      </c>
      <c r="AM123" s="144">
        <f t="shared" si="68"/>
        <v>0</v>
      </c>
      <c r="AN123" s="143">
        <f t="shared" ref="AN123:BD123" si="69">IFERROR(AN125/AN124,0)</f>
        <v>0</v>
      </c>
      <c r="AO123" s="144">
        <f t="shared" si="69"/>
        <v>0</v>
      </c>
      <c r="AP123" s="144">
        <f t="shared" si="69"/>
        <v>0</v>
      </c>
      <c r="AQ123" s="144">
        <f t="shared" si="69"/>
        <v>0</v>
      </c>
      <c r="AR123" s="144">
        <f t="shared" si="69"/>
        <v>0</v>
      </c>
      <c r="AS123" s="144">
        <f t="shared" si="69"/>
        <v>0</v>
      </c>
      <c r="AT123" s="144">
        <f t="shared" si="69"/>
        <v>0</v>
      </c>
      <c r="AU123" s="144">
        <f t="shared" si="69"/>
        <v>0</v>
      </c>
      <c r="AV123" s="143">
        <f t="shared" si="69"/>
        <v>0</v>
      </c>
      <c r="AW123" s="144">
        <f t="shared" si="69"/>
        <v>0</v>
      </c>
      <c r="AX123" s="144">
        <f t="shared" si="69"/>
        <v>0</v>
      </c>
      <c r="AY123" s="144">
        <f t="shared" si="69"/>
        <v>0</v>
      </c>
      <c r="AZ123" s="144">
        <f t="shared" si="69"/>
        <v>0</v>
      </c>
      <c r="BA123" s="144">
        <f t="shared" si="69"/>
        <v>0</v>
      </c>
      <c r="BB123" s="144">
        <f t="shared" si="69"/>
        <v>0</v>
      </c>
      <c r="BC123" s="144">
        <f t="shared" si="69"/>
        <v>0</v>
      </c>
      <c r="BD123" s="143">
        <f t="shared" si="69"/>
        <v>0</v>
      </c>
    </row>
    <row r="124" spans="1:56" ht="12.75" hidden="1" customHeight="1" outlineLevel="1" x14ac:dyDescent="0.2">
      <c r="A124" s="291" t="s">
        <v>629</v>
      </c>
      <c r="B124" s="346" t="s">
        <v>189</v>
      </c>
      <c r="C124" s="8" t="s">
        <v>764</v>
      </c>
      <c r="D124" s="5"/>
      <c r="E124" s="5"/>
      <c r="F124" s="5"/>
      <c r="G124" s="15"/>
      <c r="H124" s="143">
        <f>SUMIF($I$3:$BD$3,$H$3,$I124:$BD124)</f>
        <v>0</v>
      </c>
      <c r="I124" s="144"/>
      <c r="J124" s="144"/>
      <c r="K124" s="144"/>
      <c r="L124" s="144"/>
      <c r="M124" s="144"/>
      <c r="N124" s="144"/>
      <c r="O124" s="144"/>
      <c r="P124" s="143">
        <f>SUM(I124:O124)</f>
        <v>0</v>
      </c>
      <c r="Q124" s="144"/>
      <c r="R124" s="144"/>
      <c r="S124" s="144"/>
      <c r="T124" s="144"/>
      <c r="U124" s="144"/>
      <c r="V124" s="144"/>
      <c r="W124" s="144"/>
      <c r="X124" s="143">
        <f>SUM(Q124:W124)</f>
        <v>0</v>
      </c>
      <c r="Y124" s="144"/>
      <c r="Z124" s="144"/>
      <c r="AA124" s="144"/>
      <c r="AB124" s="144"/>
      <c r="AC124" s="144"/>
      <c r="AD124" s="144"/>
      <c r="AE124" s="144"/>
      <c r="AF124" s="143">
        <f>SUM(Y124:AE124)</f>
        <v>0</v>
      </c>
      <c r="AG124" s="144"/>
      <c r="AH124" s="144"/>
      <c r="AI124" s="144"/>
      <c r="AJ124" s="144"/>
      <c r="AK124" s="144"/>
      <c r="AL124" s="144"/>
      <c r="AM124" s="144"/>
      <c r="AN124" s="143">
        <f>SUM(AG124:AM124)</f>
        <v>0</v>
      </c>
      <c r="AO124" s="144"/>
      <c r="AP124" s="144"/>
      <c r="AQ124" s="144"/>
      <c r="AR124" s="144"/>
      <c r="AS124" s="144"/>
      <c r="AT124" s="144"/>
      <c r="AU124" s="144"/>
      <c r="AV124" s="143">
        <f>SUM(AO124:AU124)</f>
        <v>0</v>
      </c>
      <c r="AW124" s="144"/>
      <c r="AX124" s="144"/>
      <c r="AY124" s="144"/>
      <c r="AZ124" s="144"/>
      <c r="BA124" s="144"/>
      <c r="BB124" s="144"/>
      <c r="BC124" s="144"/>
      <c r="BD124" s="143">
        <f>SUM(AW124:BC124)</f>
        <v>0</v>
      </c>
    </row>
    <row r="125" spans="1:56" ht="12.75" hidden="1" customHeight="1" outlineLevel="1" x14ac:dyDescent="0.2">
      <c r="A125" s="291" t="s">
        <v>630</v>
      </c>
      <c r="B125" s="346" t="s">
        <v>189</v>
      </c>
      <c r="C125" s="8" t="s">
        <v>765</v>
      </c>
      <c r="D125" s="5" t="s">
        <v>15</v>
      </c>
      <c r="E125" s="5"/>
      <c r="F125" s="5"/>
      <c r="G125" s="15"/>
      <c r="H125" s="143">
        <f>SUMIF($I$3:$BD$3,$H$3,$I125:$BD125)</f>
        <v>0</v>
      </c>
      <c r="I125" s="144"/>
      <c r="J125" s="144"/>
      <c r="K125" s="144"/>
      <c r="L125" s="144"/>
      <c r="M125" s="144"/>
      <c r="N125" s="144"/>
      <c r="O125" s="144"/>
      <c r="P125" s="143">
        <f>SUM(I125:O125)</f>
        <v>0</v>
      </c>
      <c r="Q125" s="144"/>
      <c r="R125" s="144"/>
      <c r="S125" s="144"/>
      <c r="T125" s="144"/>
      <c r="U125" s="144"/>
      <c r="V125" s="144"/>
      <c r="W125" s="144"/>
      <c r="X125" s="143">
        <f>SUM(Q125:W125)</f>
        <v>0</v>
      </c>
      <c r="Y125" s="144"/>
      <c r="Z125" s="144"/>
      <c r="AA125" s="144"/>
      <c r="AB125" s="144"/>
      <c r="AC125" s="144"/>
      <c r="AD125" s="144"/>
      <c r="AE125" s="144"/>
      <c r="AF125" s="143">
        <f>SUM(Y125:AE125)</f>
        <v>0</v>
      </c>
      <c r="AG125" s="144"/>
      <c r="AH125" s="144"/>
      <c r="AI125" s="144"/>
      <c r="AJ125" s="144"/>
      <c r="AK125" s="144"/>
      <c r="AL125" s="144"/>
      <c r="AM125" s="144"/>
      <c r="AN125" s="143">
        <f>SUM(AG125:AM125)</f>
        <v>0</v>
      </c>
      <c r="AO125" s="144"/>
      <c r="AP125" s="144"/>
      <c r="AQ125" s="144"/>
      <c r="AR125" s="144"/>
      <c r="AS125" s="144"/>
      <c r="AT125" s="144"/>
      <c r="AU125" s="144"/>
      <c r="AV125" s="143">
        <f>SUM(AO125:AU125)</f>
        <v>0</v>
      </c>
      <c r="AW125" s="144"/>
      <c r="AX125" s="144"/>
      <c r="AY125" s="144"/>
      <c r="AZ125" s="144"/>
      <c r="BA125" s="144"/>
      <c r="BB125" s="144"/>
      <c r="BC125" s="144"/>
      <c r="BD125" s="143">
        <f>SUM(AW125:BC125)</f>
        <v>0</v>
      </c>
    </row>
    <row r="126" spans="1:56" ht="12.75" hidden="1" customHeight="1" outlineLevel="1" x14ac:dyDescent="0.2">
      <c r="A126" s="291" t="s">
        <v>631</v>
      </c>
      <c r="B126" s="346" t="s">
        <v>190</v>
      </c>
      <c r="C126" s="8" t="s">
        <v>2</v>
      </c>
      <c r="D126" s="5" t="s">
        <v>9</v>
      </c>
      <c r="E126" s="5"/>
      <c r="F126" s="5"/>
      <c r="G126" s="15"/>
      <c r="H126" s="143">
        <f>SUMIF($I$3:$BD$3,$H$3,$I126:$BD126)</f>
        <v>6202</v>
      </c>
      <c r="I126" s="144">
        <v>140</v>
      </c>
      <c r="J126" s="144">
        <v>175</v>
      </c>
      <c r="K126" s="144">
        <v>194</v>
      </c>
      <c r="L126" s="144">
        <v>155</v>
      </c>
      <c r="M126" s="144">
        <v>254</v>
      </c>
      <c r="N126" s="144">
        <v>585</v>
      </c>
      <c r="O126" s="144">
        <v>282</v>
      </c>
      <c r="P126" s="143">
        <f>SUM(I126:O126)</f>
        <v>1785</v>
      </c>
      <c r="Q126" s="144">
        <v>235</v>
      </c>
      <c r="R126" s="144">
        <v>313</v>
      </c>
      <c r="S126" s="144">
        <v>224</v>
      </c>
      <c r="T126" s="144">
        <v>209</v>
      </c>
      <c r="U126" s="144">
        <v>233</v>
      </c>
      <c r="V126" s="144">
        <v>202</v>
      </c>
      <c r="W126" s="144">
        <v>190</v>
      </c>
      <c r="X126" s="143">
        <f>SUM(Q126:W126)</f>
        <v>1606</v>
      </c>
      <c r="Y126" s="144">
        <v>198</v>
      </c>
      <c r="Z126" s="144">
        <v>211</v>
      </c>
      <c r="AA126" s="144">
        <v>199</v>
      </c>
      <c r="AB126" s="144">
        <v>172</v>
      </c>
      <c r="AC126" s="144">
        <v>196</v>
      </c>
      <c r="AD126" s="144">
        <v>143</v>
      </c>
      <c r="AE126" s="144">
        <v>139</v>
      </c>
      <c r="AF126" s="143">
        <f>SUM(Y126:AE126)</f>
        <v>1258</v>
      </c>
      <c r="AG126" s="144">
        <v>169</v>
      </c>
      <c r="AH126" s="144">
        <v>111</v>
      </c>
      <c r="AI126" s="144">
        <v>167</v>
      </c>
      <c r="AJ126" s="144">
        <v>202</v>
      </c>
      <c r="AK126" s="144">
        <v>171</v>
      </c>
      <c r="AL126" s="144">
        <v>106</v>
      </c>
      <c r="AM126" s="144">
        <v>190</v>
      </c>
      <c r="AN126" s="143">
        <f>SUM(AG126:AM126)</f>
        <v>1116</v>
      </c>
      <c r="AO126" s="144">
        <v>176</v>
      </c>
      <c r="AP126" s="144">
        <v>172</v>
      </c>
      <c r="AQ126" s="144">
        <v>294</v>
      </c>
      <c r="AR126" s="144">
        <v>162</v>
      </c>
      <c r="AS126" s="144">
        <v>217</v>
      </c>
      <c r="AT126" s="144">
        <v>154</v>
      </c>
      <c r="AU126" s="144">
        <v>180</v>
      </c>
      <c r="AV126" s="143">
        <f>SUM(AO126:AU126)</f>
        <v>1355</v>
      </c>
      <c r="AW126" s="144"/>
      <c r="AX126" s="144"/>
      <c r="AY126" s="144"/>
      <c r="AZ126" s="144"/>
      <c r="BA126" s="144"/>
      <c r="BB126" s="144"/>
      <c r="BC126" s="144"/>
      <c r="BD126" s="143">
        <f>SUM(AW126:BC126)</f>
        <v>0</v>
      </c>
    </row>
    <row r="127" spans="1:56" ht="12.75" hidden="1" customHeight="1" outlineLevel="1" x14ac:dyDescent="0.2">
      <c r="A127" s="292" t="s">
        <v>632</v>
      </c>
      <c r="B127" s="346" t="s">
        <v>190</v>
      </c>
      <c r="C127" s="8" t="s">
        <v>3</v>
      </c>
      <c r="D127" s="5" t="s">
        <v>9</v>
      </c>
      <c r="E127" s="5"/>
      <c r="F127" s="5"/>
      <c r="G127" s="15"/>
      <c r="H127" s="143">
        <f>SUMIF($I$3:$BD$3,$H$3,$I127:$BD127)</f>
        <v>5458</v>
      </c>
      <c r="I127" s="144">
        <v>137</v>
      </c>
      <c r="J127" s="144">
        <v>171</v>
      </c>
      <c r="K127" s="144">
        <v>193</v>
      </c>
      <c r="L127" s="144">
        <v>145</v>
      </c>
      <c r="M127" s="144">
        <v>226</v>
      </c>
      <c r="N127" s="144">
        <v>217</v>
      </c>
      <c r="O127" s="144">
        <v>214</v>
      </c>
      <c r="P127" s="143">
        <f>SUM(I127:O127)</f>
        <v>1303</v>
      </c>
      <c r="Q127" s="144">
        <v>196</v>
      </c>
      <c r="R127" s="144">
        <v>277</v>
      </c>
      <c r="S127" s="144">
        <v>197</v>
      </c>
      <c r="T127" s="144">
        <v>193</v>
      </c>
      <c r="U127" s="144">
        <v>226</v>
      </c>
      <c r="V127" s="144">
        <v>193</v>
      </c>
      <c r="W127" s="144">
        <v>188</v>
      </c>
      <c r="X127" s="143">
        <f>SUM(Q127:W127)</f>
        <v>1470</v>
      </c>
      <c r="Y127" s="144">
        <v>195</v>
      </c>
      <c r="Z127" s="144">
        <v>206</v>
      </c>
      <c r="AA127" s="144">
        <v>189</v>
      </c>
      <c r="AB127" s="144">
        <v>165</v>
      </c>
      <c r="AC127" s="144">
        <v>182</v>
      </c>
      <c r="AD127" s="144">
        <v>140</v>
      </c>
      <c r="AE127" s="144">
        <v>138</v>
      </c>
      <c r="AF127" s="143">
        <f>SUM(Y127:AE127)</f>
        <v>1215</v>
      </c>
      <c r="AG127" s="144">
        <v>166</v>
      </c>
      <c r="AH127" s="144">
        <v>108</v>
      </c>
      <c r="AI127" s="144">
        <v>123</v>
      </c>
      <c r="AJ127" s="144">
        <v>186</v>
      </c>
      <c r="AK127" s="144">
        <v>168</v>
      </c>
      <c r="AL127" s="144">
        <v>100</v>
      </c>
      <c r="AM127" s="144">
        <v>175</v>
      </c>
      <c r="AN127" s="143">
        <f>SUM(AG127:AM127)</f>
        <v>1026</v>
      </c>
      <c r="AO127" s="144">
        <v>172</v>
      </c>
      <c r="AP127" s="144">
        <v>171</v>
      </c>
      <c r="AQ127" s="144">
        <v>282</v>
      </c>
      <c r="AR127" s="144">
        <v>154</v>
      </c>
      <c r="AS127" s="144">
        <v>217</v>
      </c>
      <c r="AT127" s="144">
        <v>148</v>
      </c>
      <c r="AU127" s="144">
        <v>172</v>
      </c>
      <c r="AV127" s="143">
        <f>SUM(AO127:AU127)</f>
        <v>1316</v>
      </c>
      <c r="AW127" s="144"/>
      <c r="AX127" s="144"/>
      <c r="AY127" s="144"/>
      <c r="AZ127" s="144"/>
      <c r="BA127" s="144"/>
      <c r="BB127" s="144"/>
      <c r="BC127" s="144"/>
      <c r="BD127" s="143">
        <f>SUM(AW127:BC127)</f>
        <v>0</v>
      </c>
    </row>
    <row r="128" spans="1:56" ht="12.75" hidden="1" customHeight="1" outlineLevel="1" x14ac:dyDescent="0.2">
      <c r="A128" s="292" t="s">
        <v>633</v>
      </c>
      <c r="B128" s="346" t="s">
        <v>190</v>
      </c>
      <c r="C128" s="8" t="s">
        <v>33</v>
      </c>
      <c r="D128" s="5" t="s">
        <v>9</v>
      </c>
      <c r="E128" s="5"/>
      <c r="F128" s="5"/>
      <c r="G128" s="15"/>
      <c r="H128" s="143">
        <f>SUMIF($I$3:$BD$3,$H$3,$I128:$BD128)</f>
        <v>3821</v>
      </c>
      <c r="I128" s="144">
        <v>120</v>
      </c>
      <c r="J128" s="144">
        <v>158</v>
      </c>
      <c r="K128" s="144">
        <v>180</v>
      </c>
      <c r="L128" s="144">
        <v>122</v>
      </c>
      <c r="M128" s="144">
        <v>178</v>
      </c>
      <c r="N128" s="144">
        <v>19</v>
      </c>
      <c r="O128" s="144">
        <v>14</v>
      </c>
      <c r="P128" s="143">
        <f>SUM(I128:O128)</f>
        <v>791</v>
      </c>
      <c r="Q128" s="144">
        <v>57</v>
      </c>
      <c r="R128" s="144">
        <v>70</v>
      </c>
      <c r="S128" s="144">
        <v>84</v>
      </c>
      <c r="T128" s="144">
        <v>126</v>
      </c>
      <c r="U128" s="144">
        <v>181</v>
      </c>
      <c r="V128" s="144">
        <v>119</v>
      </c>
      <c r="W128" s="144">
        <v>169</v>
      </c>
      <c r="X128" s="143">
        <f>SUM(Q128:W128)</f>
        <v>806</v>
      </c>
      <c r="Y128" s="144">
        <v>185</v>
      </c>
      <c r="Z128" s="144">
        <v>150</v>
      </c>
      <c r="AA128" s="144">
        <v>170</v>
      </c>
      <c r="AB128" s="144">
        <v>143</v>
      </c>
      <c r="AC128" s="144">
        <v>141</v>
      </c>
      <c r="AD128" s="144">
        <v>132</v>
      </c>
      <c r="AE128" s="144">
        <v>137</v>
      </c>
      <c r="AF128" s="143">
        <f>SUM(Y128:AE128)</f>
        <v>1058</v>
      </c>
      <c r="AG128" s="144">
        <v>138</v>
      </c>
      <c r="AH128" s="144">
        <v>97</v>
      </c>
      <c r="AI128" s="144">
        <v>58</v>
      </c>
      <c r="AJ128" s="144">
        <v>101</v>
      </c>
      <c r="AK128" s="144">
        <v>137</v>
      </c>
      <c r="AL128" s="144">
        <v>67</v>
      </c>
      <c r="AM128" s="144">
        <v>150</v>
      </c>
      <c r="AN128" s="143">
        <f>SUM(AG128:AM128)</f>
        <v>748</v>
      </c>
      <c r="AO128" s="144">
        <v>159</v>
      </c>
      <c r="AP128" s="144">
        <v>154</v>
      </c>
      <c r="AQ128" s="144">
        <v>253</v>
      </c>
      <c r="AR128" s="144">
        <v>133</v>
      </c>
      <c r="AS128" s="144">
        <v>213</v>
      </c>
      <c r="AT128" s="144">
        <v>110</v>
      </c>
      <c r="AU128" s="144">
        <v>154</v>
      </c>
      <c r="AV128" s="143">
        <f>SUM(AO128:AU128)</f>
        <v>1176</v>
      </c>
      <c r="AW128" s="144"/>
      <c r="AX128" s="144"/>
      <c r="AY128" s="144"/>
      <c r="AZ128" s="144"/>
      <c r="BA128" s="144"/>
      <c r="BB128" s="144"/>
      <c r="BC128" s="144"/>
      <c r="BD128" s="143">
        <f>SUM(AW128:BC128)</f>
        <v>0</v>
      </c>
    </row>
    <row r="129" spans="1:56" s="48" customFormat="1" ht="12.75" hidden="1" customHeight="1" outlineLevel="1" x14ac:dyDescent="0.2">
      <c r="A129" s="293"/>
      <c r="B129" s="346" t="s">
        <v>190</v>
      </c>
      <c r="C129" s="42" t="s">
        <v>13</v>
      </c>
      <c r="D129" s="43" t="s">
        <v>4</v>
      </c>
      <c r="E129" s="43"/>
      <c r="F129" s="43"/>
      <c r="G129" s="44"/>
      <c r="H129" s="145">
        <f>IF(ISERROR(H128/H126),0,H128/H126)</f>
        <v>0.61609158336020642</v>
      </c>
      <c r="I129" s="146">
        <v>0.8571428571428571</v>
      </c>
      <c r="J129" s="146">
        <v>0.9028571428571428</v>
      </c>
      <c r="K129" s="146">
        <v>0.92783505154639179</v>
      </c>
      <c r="L129" s="146">
        <v>0.7870967741935484</v>
      </c>
      <c r="M129" s="146">
        <v>0.70078740157480313</v>
      </c>
      <c r="N129" s="146">
        <v>3.2478632478632481E-2</v>
      </c>
      <c r="O129" s="146">
        <v>4.9645390070921988E-2</v>
      </c>
      <c r="P129" s="145">
        <f>IF(ISERROR(P128/P126),0,P128/P126)</f>
        <v>0.44313725490196076</v>
      </c>
      <c r="Q129" s="146">
        <v>0.24255319148936169</v>
      </c>
      <c r="R129" s="146">
        <v>0.22364217252396165</v>
      </c>
      <c r="S129" s="146">
        <v>0.375</v>
      </c>
      <c r="T129" s="146">
        <v>0.60287081339712922</v>
      </c>
      <c r="U129" s="146">
        <v>0.77682403433476399</v>
      </c>
      <c r="V129" s="146">
        <v>0.58910891089108908</v>
      </c>
      <c r="W129" s="146">
        <v>0.88947368421052631</v>
      </c>
      <c r="X129" s="145">
        <f>IF(ISERROR(X128/X126),0,X128/X126)</f>
        <v>0.50186799501867996</v>
      </c>
      <c r="Y129" s="146">
        <v>0.93434343434343436</v>
      </c>
      <c r="Z129" s="146">
        <v>0.7109004739336493</v>
      </c>
      <c r="AA129" s="146">
        <v>0.85427135678391963</v>
      </c>
      <c r="AB129" s="146">
        <v>0.83139534883720934</v>
      </c>
      <c r="AC129" s="146">
        <v>0.71938775510204078</v>
      </c>
      <c r="AD129" s="146">
        <v>0.92307692307692313</v>
      </c>
      <c r="AE129" s="146">
        <v>0.98561151079136688</v>
      </c>
      <c r="AF129" s="145">
        <f>IF(ISERROR(AF128/AF126),0,AF128/AF126)</f>
        <v>0.8410174880763116</v>
      </c>
      <c r="AG129" s="146">
        <v>0.81656804733727806</v>
      </c>
      <c r="AH129" s="146">
        <v>0.87387387387387383</v>
      </c>
      <c r="AI129" s="146">
        <v>0.3473053892215569</v>
      </c>
      <c r="AJ129" s="146">
        <v>0.5</v>
      </c>
      <c r="AK129" s="146">
        <v>0.80116959064327486</v>
      </c>
      <c r="AL129" s="146">
        <v>0.63207547169811318</v>
      </c>
      <c r="AM129" s="146">
        <v>0.78947368421052633</v>
      </c>
      <c r="AN129" s="145">
        <f>IF(ISERROR(AN128/AN126),0,AN128/AN126)</f>
        <v>0.67025089605734767</v>
      </c>
      <c r="AO129" s="146">
        <v>0.90340909090909094</v>
      </c>
      <c r="AP129" s="146">
        <v>0.89534883720930236</v>
      </c>
      <c r="AQ129" s="146">
        <v>0.86054421768707479</v>
      </c>
      <c r="AR129" s="146">
        <v>0.82098765432098764</v>
      </c>
      <c r="AS129" s="146">
        <v>0.98156682027649766</v>
      </c>
      <c r="AT129" s="146">
        <v>0.7142857142857143</v>
      </c>
      <c r="AU129" s="146">
        <v>0.85555555555555551</v>
      </c>
      <c r="AV129" s="145">
        <f>IF(ISERROR(AV128/AV126),0,AV128/AV126)</f>
        <v>0.86789667896678968</v>
      </c>
      <c r="AW129" s="146"/>
      <c r="AX129" s="146"/>
      <c r="AY129" s="146"/>
      <c r="AZ129" s="146"/>
      <c r="BA129" s="146"/>
      <c r="BB129" s="146"/>
      <c r="BC129" s="146"/>
      <c r="BD129" s="145">
        <f>IF(ISERROR(BD128/BD126),0,BD128/BD126)</f>
        <v>0</v>
      </c>
    </row>
    <row r="130" spans="1:56" s="49" customFormat="1" ht="12.75" hidden="1" customHeight="1" outlineLevel="1" x14ac:dyDescent="0.2">
      <c r="A130" s="293"/>
      <c r="B130" s="346" t="s">
        <v>190</v>
      </c>
      <c r="C130" s="42" t="s">
        <v>5</v>
      </c>
      <c r="D130" s="43" t="s">
        <v>4</v>
      </c>
      <c r="E130" s="43"/>
      <c r="F130" s="43"/>
      <c r="G130" s="44"/>
      <c r="H130" s="145">
        <f>IF(ISERROR((H126-H127)/H126),0,(H126-H127)/H126)</f>
        <v>0.11996130280554659</v>
      </c>
      <c r="I130" s="146">
        <v>2.1428571428571429E-2</v>
      </c>
      <c r="J130" s="146">
        <v>2.2857142857142857E-2</v>
      </c>
      <c r="K130" s="146">
        <v>5.1546391752577319E-3</v>
      </c>
      <c r="L130" s="146">
        <v>6.4516129032258063E-2</v>
      </c>
      <c r="M130" s="146">
        <v>0.11023622047244094</v>
      </c>
      <c r="N130" s="146">
        <v>0.62905982905982905</v>
      </c>
      <c r="O130" s="146">
        <v>0.24113475177304963</v>
      </c>
      <c r="P130" s="145">
        <f>IF(ISERROR((P126-P127)/P126),0,(P126-P127)/P126)</f>
        <v>0.27002801120448178</v>
      </c>
      <c r="Q130" s="146">
        <v>0.16595744680851063</v>
      </c>
      <c r="R130" s="146">
        <v>0.11501597444089456</v>
      </c>
      <c r="S130" s="146">
        <v>0.12053571428571429</v>
      </c>
      <c r="T130" s="146">
        <v>7.6555023923444973E-2</v>
      </c>
      <c r="U130" s="146">
        <v>3.0042918454935622E-2</v>
      </c>
      <c r="V130" s="146">
        <v>4.4554455445544552E-2</v>
      </c>
      <c r="W130" s="146">
        <v>1.0526315789473684E-2</v>
      </c>
      <c r="X130" s="145">
        <f>IF(ISERROR((X126-X127)/X126),0,(X126-X127)/X126)</f>
        <v>8.4682440846824414E-2</v>
      </c>
      <c r="Y130" s="146">
        <v>1.5151515151515152E-2</v>
      </c>
      <c r="Z130" s="146">
        <v>2.3696682464454975E-2</v>
      </c>
      <c r="AA130" s="146">
        <v>5.0251256281407038E-2</v>
      </c>
      <c r="AB130" s="146">
        <v>4.0697674418604654E-2</v>
      </c>
      <c r="AC130" s="146">
        <v>7.1428571428571425E-2</v>
      </c>
      <c r="AD130" s="146">
        <v>2.097902097902098E-2</v>
      </c>
      <c r="AE130" s="146">
        <v>7.1942446043165471E-3</v>
      </c>
      <c r="AF130" s="145">
        <f>IF(ISERROR((AF126-AF127)/AF126),0,(AF126-AF127)/AF126)</f>
        <v>3.4181240063593007E-2</v>
      </c>
      <c r="AG130" s="146">
        <v>1.7751479289940829E-2</v>
      </c>
      <c r="AH130" s="146">
        <v>2.7027027027027029E-2</v>
      </c>
      <c r="AI130" s="146">
        <v>0.26347305389221559</v>
      </c>
      <c r="AJ130" s="146">
        <v>7.9207920792079209E-2</v>
      </c>
      <c r="AK130" s="146">
        <v>1.7543859649122806E-2</v>
      </c>
      <c r="AL130" s="146">
        <v>5.6603773584905662E-2</v>
      </c>
      <c r="AM130" s="146">
        <v>7.8947368421052627E-2</v>
      </c>
      <c r="AN130" s="145">
        <f>IF(ISERROR((AN126-AN127)/AN126),0,(AN126-AN127)/AN126)</f>
        <v>8.0645161290322578E-2</v>
      </c>
      <c r="AO130" s="146">
        <v>2.2727272727272728E-2</v>
      </c>
      <c r="AP130" s="146">
        <v>5.8139534883720929E-3</v>
      </c>
      <c r="AQ130" s="146">
        <v>4.0816326530612242E-2</v>
      </c>
      <c r="AR130" s="146">
        <v>4.9382716049382713E-2</v>
      </c>
      <c r="AS130" s="146">
        <v>0</v>
      </c>
      <c r="AT130" s="146">
        <v>3.896103896103896E-2</v>
      </c>
      <c r="AU130" s="146">
        <v>4.4444444444444446E-2</v>
      </c>
      <c r="AV130" s="145">
        <f>IF(ISERROR((AV126-AV127)/AV126),0,(AV126-AV127)/AV126)</f>
        <v>2.8782287822878228E-2</v>
      </c>
      <c r="AW130" s="146"/>
      <c r="AX130" s="146"/>
      <c r="AY130" s="146"/>
      <c r="AZ130" s="146"/>
      <c r="BA130" s="146"/>
      <c r="BB130" s="146"/>
      <c r="BC130" s="146"/>
      <c r="BD130" s="145">
        <f>IF(ISERROR((BD126-BD127)/BD126),0,(BD126-BD127)/BD126)</f>
        <v>0</v>
      </c>
    </row>
    <row r="131" spans="1:56" ht="12.75" hidden="1" customHeight="1" outlineLevel="2" x14ac:dyDescent="0.2">
      <c r="A131" s="292" t="s">
        <v>634</v>
      </c>
      <c r="B131" s="346" t="s">
        <v>190</v>
      </c>
      <c r="C131" s="8" t="s">
        <v>46</v>
      </c>
      <c r="D131" s="5"/>
      <c r="E131" s="5"/>
      <c r="F131" s="5"/>
      <c r="G131" s="15"/>
      <c r="H131" s="143">
        <f>SUMIF($I$3:$BD$3,$H$3,$I131:$BD131)</f>
        <v>679729</v>
      </c>
      <c r="I131" s="144">
        <v>4767</v>
      </c>
      <c r="J131" s="144">
        <v>2439</v>
      </c>
      <c r="K131" s="144">
        <v>2902</v>
      </c>
      <c r="L131" s="144">
        <v>9215</v>
      </c>
      <c r="M131" s="144">
        <v>14839</v>
      </c>
      <c r="N131" s="144">
        <v>201046</v>
      </c>
      <c r="O131" s="144">
        <v>101387</v>
      </c>
      <c r="P131" s="143">
        <f>SUM(I131:O131)</f>
        <v>336595</v>
      </c>
      <c r="Q131" s="144">
        <v>41774</v>
      </c>
      <c r="R131" s="144">
        <v>64160</v>
      </c>
      <c r="S131" s="144">
        <v>42882</v>
      </c>
      <c r="T131" s="144">
        <v>19404</v>
      </c>
      <c r="U131" s="144">
        <v>16755</v>
      </c>
      <c r="V131" s="144">
        <v>17393</v>
      </c>
      <c r="W131" s="144">
        <v>3585</v>
      </c>
      <c r="X131" s="143">
        <f>SUM(Q131:W131)</f>
        <v>205953</v>
      </c>
      <c r="Y131" s="144">
        <v>2752</v>
      </c>
      <c r="Z131" s="144">
        <v>10419</v>
      </c>
      <c r="AA131" s="144">
        <v>9108</v>
      </c>
      <c r="AB131" s="144">
        <v>7694</v>
      </c>
      <c r="AC131" s="144">
        <v>10453</v>
      </c>
      <c r="AD131" s="144">
        <v>2995</v>
      </c>
      <c r="AE131" s="144">
        <v>201</v>
      </c>
      <c r="AF131" s="143">
        <f>SUM(Y131:AE131)</f>
        <v>43622</v>
      </c>
      <c r="AG131" s="144">
        <v>5036</v>
      </c>
      <c r="AH131" s="144">
        <v>3875</v>
      </c>
      <c r="AI131" s="144">
        <v>17275</v>
      </c>
      <c r="AJ131" s="144">
        <v>20844</v>
      </c>
      <c r="AK131" s="144">
        <v>5516</v>
      </c>
      <c r="AL131" s="144">
        <v>8881</v>
      </c>
      <c r="AM131" s="144">
        <v>16355</v>
      </c>
      <c r="AN131" s="143">
        <f>SUM(AG131:AM131)</f>
        <v>77782</v>
      </c>
      <c r="AO131" s="144">
        <v>4806</v>
      </c>
      <c r="AP131" s="144">
        <v>4023</v>
      </c>
      <c r="AQ131" s="144">
        <v>11237</v>
      </c>
      <c r="AR131" s="144">
        <v>12516</v>
      </c>
      <c r="AS131" s="144">
        <v>708</v>
      </c>
      <c r="AT131" s="144">
        <v>7941</v>
      </c>
      <c r="AU131" s="144">
        <v>8708</v>
      </c>
      <c r="AV131" s="143">
        <f>SUM(AO131:AU131)</f>
        <v>49939</v>
      </c>
      <c r="AW131" s="144"/>
      <c r="AX131" s="144"/>
      <c r="AY131" s="144"/>
      <c r="AZ131" s="144"/>
      <c r="BA131" s="144"/>
      <c r="BB131" s="144"/>
      <c r="BC131" s="144"/>
      <c r="BD131" s="143">
        <f>SUM(AW131:BC131)</f>
        <v>0</v>
      </c>
    </row>
    <row r="132" spans="1:56" ht="12.75" hidden="1" customHeight="1" outlineLevel="1" x14ac:dyDescent="0.2">
      <c r="A132" s="292"/>
      <c r="B132" s="346" t="s">
        <v>190</v>
      </c>
      <c r="C132" s="8" t="s">
        <v>14</v>
      </c>
      <c r="D132" s="5"/>
      <c r="E132" s="5"/>
      <c r="F132" s="5"/>
      <c r="G132" s="15"/>
      <c r="H132" s="143">
        <f>IF(ISERROR(H131/H127),0,H131/H127)</f>
        <v>124.53810919750825</v>
      </c>
      <c r="I132" s="144">
        <v>34.795620437956202</v>
      </c>
      <c r="J132" s="144">
        <v>14.263157894736842</v>
      </c>
      <c r="K132" s="144">
        <v>15.036269430051814</v>
      </c>
      <c r="L132" s="144">
        <v>63.551724137931032</v>
      </c>
      <c r="M132" s="144">
        <v>65.659292035398224</v>
      </c>
      <c r="N132" s="144">
        <v>926.47926267281105</v>
      </c>
      <c r="O132" s="144">
        <v>473.77102803738319</v>
      </c>
      <c r="P132" s="143">
        <f>IF(ISERROR(P131/P127),0,P131/P127)</f>
        <v>258.32310053722182</v>
      </c>
      <c r="Q132" s="144">
        <v>213.13265306122449</v>
      </c>
      <c r="R132" s="144">
        <v>231.62454873646209</v>
      </c>
      <c r="S132" s="144">
        <v>217.67512690355329</v>
      </c>
      <c r="T132" s="144">
        <v>100.53886010362694</v>
      </c>
      <c r="U132" s="144">
        <v>74.137168141592923</v>
      </c>
      <c r="V132" s="144">
        <v>90.119170984455963</v>
      </c>
      <c r="W132" s="144">
        <v>19.069148936170212</v>
      </c>
      <c r="X132" s="143">
        <f>IF(ISERROR(X131/X127),0,X131/X127)</f>
        <v>140.10408163265305</v>
      </c>
      <c r="Y132" s="144">
        <v>14.112820512820512</v>
      </c>
      <c r="Z132" s="144">
        <v>50.577669902912625</v>
      </c>
      <c r="AA132" s="144">
        <v>48.19047619047619</v>
      </c>
      <c r="AB132" s="144">
        <v>46.630303030303033</v>
      </c>
      <c r="AC132" s="144">
        <v>57.434065934065934</v>
      </c>
      <c r="AD132" s="144">
        <v>21.392857142857142</v>
      </c>
      <c r="AE132" s="144">
        <v>1.4565217391304348</v>
      </c>
      <c r="AF132" s="143">
        <f>IF(ISERROR(AF131/AF127),0,AF131/AF127)</f>
        <v>35.902880658436217</v>
      </c>
      <c r="AG132" s="144">
        <v>30.337349397590362</v>
      </c>
      <c r="AH132" s="144">
        <v>35.879629629629626</v>
      </c>
      <c r="AI132" s="144">
        <v>140.44715447154471</v>
      </c>
      <c r="AJ132" s="144">
        <v>112.06451612903226</v>
      </c>
      <c r="AK132" s="144">
        <v>32.833333333333336</v>
      </c>
      <c r="AL132" s="144">
        <v>88.81</v>
      </c>
      <c r="AM132" s="144">
        <v>93.457142857142856</v>
      </c>
      <c r="AN132" s="143">
        <f>IF(ISERROR(AN131/AN127),0,AN131/AN127)</f>
        <v>75.810916179337227</v>
      </c>
      <c r="AO132" s="144">
        <v>27.941860465116278</v>
      </c>
      <c r="AP132" s="144">
        <v>23.526315789473685</v>
      </c>
      <c r="AQ132" s="144">
        <v>39.847517730496456</v>
      </c>
      <c r="AR132" s="144">
        <v>81.272727272727266</v>
      </c>
      <c r="AS132" s="144">
        <v>3.2626728110599079</v>
      </c>
      <c r="AT132" s="144">
        <v>53.655405405405403</v>
      </c>
      <c r="AU132" s="144">
        <v>50.627906976744185</v>
      </c>
      <c r="AV132" s="143">
        <f>IF(ISERROR(AV131/AV127),0,AV131/AV127)</f>
        <v>37.94756838905775</v>
      </c>
      <c r="AW132" s="144"/>
      <c r="AX132" s="144"/>
      <c r="AY132" s="144"/>
      <c r="AZ132" s="144"/>
      <c r="BA132" s="144"/>
      <c r="BB132" s="144"/>
      <c r="BC132" s="144"/>
      <c r="BD132" s="143">
        <f>IF(ISERROR(BD131/BD127),0,BD131/BD127)</f>
        <v>0</v>
      </c>
    </row>
    <row r="133" spans="1:56" ht="12.75" hidden="1" customHeight="1" outlineLevel="1" x14ac:dyDescent="0.2">
      <c r="A133" s="292" t="s">
        <v>635</v>
      </c>
      <c r="B133" s="346" t="s">
        <v>190</v>
      </c>
      <c r="C133" s="8"/>
      <c r="D133" s="5"/>
      <c r="E133" s="5"/>
      <c r="F133" s="5"/>
      <c r="G133" s="15"/>
      <c r="H133" s="143"/>
      <c r="I133" s="144"/>
      <c r="J133" s="144"/>
      <c r="K133" s="144"/>
      <c r="L133" s="144"/>
      <c r="M133" s="144"/>
      <c r="N133" s="144"/>
      <c r="O133" s="144"/>
      <c r="P133" s="143"/>
      <c r="Q133" s="144"/>
      <c r="R133" s="144"/>
      <c r="S133" s="144"/>
      <c r="T133" s="144"/>
      <c r="U133" s="144"/>
      <c r="V133" s="144"/>
      <c r="W133" s="144"/>
      <c r="X133" s="143"/>
      <c r="Y133" s="144"/>
      <c r="Z133" s="144"/>
      <c r="AA133" s="144"/>
      <c r="AB133" s="144"/>
      <c r="AC133" s="144"/>
      <c r="AD133" s="144"/>
      <c r="AE133" s="144"/>
      <c r="AF133" s="143"/>
      <c r="AG133" s="144"/>
      <c r="AH133" s="144"/>
      <c r="AI133" s="144"/>
      <c r="AJ133" s="144"/>
      <c r="AK133" s="144"/>
      <c r="AL133" s="144"/>
      <c r="AM133" s="144"/>
      <c r="AN133" s="143"/>
      <c r="AO133" s="144"/>
      <c r="AP133" s="144"/>
      <c r="AQ133" s="144"/>
      <c r="AR133" s="144"/>
      <c r="AS133" s="144"/>
      <c r="AT133" s="144"/>
      <c r="AU133" s="144"/>
      <c r="AV133" s="143"/>
      <c r="AW133" s="144"/>
      <c r="AX133" s="144"/>
      <c r="AY133" s="144"/>
      <c r="AZ133" s="144"/>
      <c r="BA133" s="144"/>
      <c r="BB133" s="144"/>
      <c r="BC133" s="144"/>
      <c r="BD133" s="143"/>
    </row>
    <row r="134" spans="1:56" ht="12.75" hidden="1" customHeight="1" outlineLevel="1" x14ac:dyDescent="0.2">
      <c r="A134" s="268"/>
      <c r="B134" s="346" t="s">
        <v>190</v>
      </c>
      <c r="C134" s="8" t="s">
        <v>766</v>
      </c>
      <c r="D134" s="5" t="s">
        <v>15</v>
      </c>
      <c r="E134" s="5"/>
      <c r="F134" s="5"/>
      <c r="G134" s="15"/>
      <c r="H134" s="143">
        <f t="shared" ref="H134:AM134" si="70">IFERROR(H136/H135,0)</f>
        <v>0</v>
      </c>
      <c r="I134" s="144">
        <f t="shared" si="70"/>
        <v>0</v>
      </c>
      <c r="J134" s="144">
        <f t="shared" si="70"/>
        <v>0</v>
      </c>
      <c r="K134" s="144">
        <f t="shared" si="70"/>
        <v>0</v>
      </c>
      <c r="L134" s="144">
        <f t="shared" si="70"/>
        <v>0</v>
      </c>
      <c r="M134" s="144">
        <f t="shared" si="70"/>
        <v>0</v>
      </c>
      <c r="N134" s="144">
        <f t="shared" si="70"/>
        <v>0</v>
      </c>
      <c r="O134" s="144">
        <f t="shared" si="70"/>
        <v>0</v>
      </c>
      <c r="P134" s="143">
        <f t="shared" si="70"/>
        <v>0</v>
      </c>
      <c r="Q134" s="144">
        <f t="shared" si="70"/>
        <v>0</v>
      </c>
      <c r="R134" s="144">
        <f t="shared" si="70"/>
        <v>0</v>
      </c>
      <c r="S134" s="144">
        <f t="shared" si="70"/>
        <v>0</v>
      </c>
      <c r="T134" s="144">
        <f t="shared" si="70"/>
        <v>0</v>
      </c>
      <c r="U134" s="144">
        <f t="shared" si="70"/>
        <v>0</v>
      </c>
      <c r="V134" s="144">
        <f t="shared" si="70"/>
        <v>0</v>
      </c>
      <c r="W134" s="144">
        <f t="shared" si="70"/>
        <v>0</v>
      </c>
      <c r="X134" s="143">
        <f t="shared" si="70"/>
        <v>0</v>
      </c>
      <c r="Y134" s="144">
        <f t="shared" si="70"/>
        <v>0</v>
      </c>
      <c r="Z134" s="144">
        <f t="shared" si="70"/>
        <v>0</v>
      </c>
      <c r="AA134" s="144">
        <f t="shared" si="70"/>
        <v>0</v>
      </c>
      <c r="AB134" s="144">
        <f t="shared" si="70"/>
        <v>0</v>
      </c>
      <c r="AC134" s="144">
        <f t="shared" si="70"/>
        <v>0</v>
      </c>
      <c r="AD134" s="144">
        <f t="shared" si="70"/>
        <v>0</v>
      </c>
      <c r="AE134" s="144">
        <f t="shared" si="70"/>
        <v>0</v>
      </c>
      <c r="AF134" s="143">
        <f t="shared" si="70"/>
        <v>0</v>
      </c>
      <c r="AG134" s="144">
        <f t="shared" si="70"/>
        <v>0</v>
      </c>
      <c r="AH134" s="144">
        <f t="shared" si="70"/>
        <v>0</v>
      </c>
      <c r="AI134" s="144">
        <f t="shared" si="70"/>
        <v>0</v>
      </c>
      <c r="AJ134" s="144">
        <f t="shared" si="70"/>
        <v>0</v>
      </c>
      <c r="AK134" s="144">
        <f t="shared" si="70"/>
        <v>0</v>
      </c>
      <c r="AL134" s="144">
        <f t="shared" si="70"/>
        <v>0</v>
      </c>
      <c r="AM134" s="144">
        <f t="shared" si="70"/>
        <v>0</v>
      </c>
      <c r="AN134" s="143">
        <f t="shared" ref="AN134:BD134" si="71">IFERROR(AN136/AN135,0)</f>
        <v>0</v>
      </c>
      <c r="AO134" s="144">
        <f t="shared" si="71"/>
        <v>0</v>
      </c>
      <c r="AP134" s="144">
        <f t="shared" si="71"/>
        <v>0</v>
      </c>
      <c r="AQ134" s="144">
        <f t="shared" si="71"/>
        <v>0</v>
      </c>
      <c r="AR134" s="144">
        <f t="shared" si="71"/>
        <v>0</v>
      </c>
      <c r="AS134" s="144">
        <f t="shared" si="71"/>
        <v>0</v>
      </c>
      <c r="AT134" s="144">
        <f t="shared" si="71"/>
        <v>0</v>
      </c>
      <c r="AU134" s="144">
        <f t="shared" si="71"/>
        <v>0</v>
      </c>
      <c r="AV134" s="143">
        <f t="shared" si="71"/>
        <v>0</v>
      </c>
      <c r="AW134" s="144">
        <f t="shared" si="71"/>
        <v>0</v>
      </c>
      <c r="AX134" s="144">
        <f t="shared" si="71"/>
        <v>0</v>
      </c>
      <c r="AY134" s="144">
        <f t="shared" si="71"/>
        <v>0</v>
      </c>
      <c r="AZ134" s="144">
        <f t="shared" si="71"/>
        <v>0</v>
      </c>
      <c r="BA134" s="144">
        <f t="shared" si="71"/>
        <v>0</v>
      </c>
      <c r="BB134" s="144">
        <f t="shared" si="71"/>
        <v>0</v>
      </c>
      <c r="BC134" s="144">
        <f t="shared" si="71"/>
        <v>0</v>
      </c>
      <c r="BD134" s="143">
        <f t="shared" si="71"/>
        <v>0</v>
      </c>
    </row>
    <row r="135" spans="1:56" ht="12.75" hidden="1" customHeight="1" outlineLevel="1" x14ac:dyDescent="0.2">
      <c r="A135" s="291" t="s">
        <v>636</v>
      </c>
      <c r="B135" s="346" t="s">
        <v>190</v>
      </c>
      <c r="C135" s="8" t="s">
        <v>764</v>
      </c>
      <c r="D135" s="5"/>
      <c r="E135" s="5"/>
      <c r="F135" s="5"/>
      <c r="G135" s="15"/>
      <c r="H135" s="143">
        <f>SUMIF($I$3:$BD$3,$H$3,$I135:$BD135)</f>
        <v>0</v>
      </c>
      <c r="I135" s="144"/>
      <c r="J135" s="144"/>
      <c r="K135" s="144"/>
      <c r="L135" s="144"/>
      <c r="M135" s="144"/>
      <c r="N135" s="144"/>
      <c r="O135" s="144"/>
      <c r="P135" s="143">
        <f>SUM(I135:O135)</f>
        <v>0</v>
      </c>
      <c r="Q135" s="144"/>
      <c r="R135" s="144"/>
      <c r="S135" s="144"/>
      <c r="T135" s="144"/>
      <c r="U135" s="144"/>
      <c r="V135" s="144"/>
      <c r="W135" s="144"/>
      <c r="X135" s="143">
        <f>SUM(Q135:W135)</f>
        <v>0</v>
      </c>
      <c r="Y135" s="144"/>
      <c r="Z135" s="144"/>
      <c r="AA135" s="144"/>
      <c r="AB135" s="144"/>
      <c r="AC135" s="144"/>
      <c r="AD135" s="144"/>
      <c r="AE135" s="144"/>
      <c r="AF135" s="143">
        <f>SUM(Y135:AE135)</f>
        <v>0</v>
      </c>
      <c r="AG135" s="144"/>
      <c r="AH135" s="144"/>
      <c r="AI135" s="144"/>
      <c r="AJ135" s="144"/>
      <c r="AK135" s="144"/>
      <c r="AL135" s="144"/>
      <c r="AM135" s="144"/>
      <c r="AN135" s="143">
        <f>SUM(AG135:AM135)</f>
        <v>0</v>
      </c>
      <c r="AO135" s="144"/>
      <c r="AP135" s="144"/>
      <c r="AQ135" s="144"/>
      <c r="AR135" s="144"/>
      <c r="AS135" s="144"/>
      <c r="AT135" s="144"/>
      <c r="AU135" s="144"/>
      <c r="AV135" s="143">
        <f>SUM(AO135:AU135)</f>
        <v>0</v>
      </c>
      <c r="AW135" s="144"/>
      <c r="AX135" s="144"/>
      <c r="AY135" s="144"/>
      <c r="AZ135" s="144"/>
      <c r="BA135" s="144"/>
      <c r="BB135" s="144"/>
      <c r="BC135" s="144"/>
      <c r="BD135" s="143">
        <f>SUM(AW135:BC135)</f>
        <v>0</v>
      </c>
    </row>
    <row r="136" spans="1:56" ht="12.75" hidden="1" customHeight="1" outlineLevel="1" x14ac:dyDescent="0.2">
      <c r="A136" s="291" t="s">
        <v>637</v>
      </c>
      <c r="B136" s="346" t="s">
        <v>190</v>
      </c>
      <c r="C136" s="8" t="s">
        <v>765</v>
      </c>
      <c r="D136" s="5" t="s">
        <v>15</v>
      </c>
      <c r="E136" s="5"/>
      <c r="F136" s="5"/>
      <c r="G136" s="15"/>
      <c r="H136" s="143">
        <f>SUMIF($I$3:$BD$3,$H$3,$I136:$BD136)</f>
        <v>0</v>
      </c>
      <c r="I136" s="144"/>
      <c r="J136" s="144"/>
      <c r="K136" s="144"/>
      <c r="L136" s="144"/>
      <c r="M136" s="144"/>
      <c r="N136" s="144"/>
      <c r="O136" s="144"/>
      <c r="P136" s="143">
        <f>SUM(I136:O136)</f>
        <v>0</v>
      </c>
      <c r="Q136" s="144"/>
      <c r="R136" s="144"/>
      <c r="S136" s="144"/>
      <c r="T136" s="144"/>
      <c r="U136" s="144"/>
      <c r="V136" s="144"/>
      <c r="W136" s="144"/>
      <c r="X136" s="143">
        <f>SUM(Q136:W136)</f>
        <v>0</v>
      </c>
      <c r="Y136" s="144"/>
      <c r="Z136" s="144"/>
      <c r="AA136" s="144"/>
      <c r="AB136" s="144"/>
      <c r="AC136" s="144"/>
      <c r="AD136" s="144"/>
      <c r="AE136" s="144"/>
      <c r="AF136" s="143">
        <f>SUM(Y136:AE136)</f>
        <v>0</v>
      </c>
      <c r="AG136" s="144"/>
      <c r="AH136" s="144"/>
      <c r="AI136" s="144"/>
      <c r="AJ136" s="144"/>
      <c r="AK136" s="144"/>
      <c r="AL136" s="144"/>
      <c r="AM136" s="144"/>
      <c r="AN136" s="143">
        <f>SUM(AG136:AM136)</f>
        <v>0</v>
      </c>
      <c r="AO136" s="144"/>
      <c r="AP136" s="144"/>
      <c r="AQ136" s="144"/>
      <c r="AR136" s="144"/>
      <c r="AS136" s="144"/>
      <c r="AT136" s="144"/>
      <c r="AU136" s="144"/>
      <c r="AV136" s="143">
        <f>SUM(AO136:AU136)</f>
        <v>0</v>
      </c>
      <c r="AW136" s="144"/>
      <c r="AX136" s="144"/>
      <c r="AY136" s="144"/>
      <c r="AZ136" s="144"/>
      <c r="BA136" s="144"/>
      <c r="BB136" s="144"/>
      <c r="BC136" s="144"/>
      <c r="BD136" s="143">
        <f>SUM(AW136:BC136)</f>
        <v>0</v>
      </c>
    </row>
    <row r="137" spans="1:56" ht="12.75" hidden="1" customHeight="1" outlineLevel="2" x14ac:dyDescent="0.2">
      <c r="A137" s="291" t="s">
        <v>638</v>
      </c>
      <c r="B137" s="345" t="s">
        <v>113</v>
      </c>
      <c r="C137" s="8" t="s">
        <v>2</v>
      </c>
      <c r="D137" s="5" t="s">
        <v>9</v>
      </c>
      <c r="E137" s="5"/>
      <c r="F137" s="5"/>
      <c r="G137" s="15"/>
      <c r="H137" s="143">
        <f>SUMIF($I$3:$BD$3,$H$3,$I137:$BD137)</f>
        <v>87</v>
      </c>
      <c r="I137" s="144">
        <v>2</v>
      </c>
      <c r="J137" s="144">
        <v>4</v>
      </c>
      <c r="K137" s="144">
        <v>2</v>
      </c>
      <c r="L137" s="144">
        <v>4</v>
      </c>
      <c r="M137" s="144">
        <v>6</v>
      </c>
      <c r="N137" s="144">
        <v>2</v>
      </c>
      <c r="O137" s="144">
        <v>8</v>
      </c>
      <c r="P137" s="143">
        <f>SUM(I137:O137)</f>
        <v>28</v>
      </c>
      <c r="Q137" s="144">
        <v>1</v>
      </c>
      <c r="R137" s="144">
        <v>0</v>
      </c>
      <c r="S137" s="144">
        <v>9</v>
      </c>
      <c r="T137" s="144">
        <v>2</v>
      </c>
      <c r="U137" s="144">
        <v>0</v>
      </c>
      <c r="V137" s="144">
        <v>1</v>
      </c>
      <c r="W137" s="144">
        <v>8</v>
      </c>
      <c r="X137" s="143">
        <f>SUM(Q137:W137)</f>
        <v>21</v>
      </c>
      <c r="Y137" s="144">
        <v>1</v>
      </c>
      <c r="Z137" s="144">
        <v>3</v>
      </c>
      <c r="AA137" s="144">
        <v>0</v>
      </c>
      <c r="AB137" s="144">
        <v>1</v>
      </c>
      <c r="AC137" s="144">
        <v>2</v>
      </c>
      <c r="AD137" s="144">
        <v>2</v>
      </c>
      <c r="AE137" s="144">
        <v>2</v>
      </c>
      <c r="AF137" s="143">
        <f>SUM(Y137:AE137)</f>
        <v>11</v>
      </c>
      <c r="AG137" s="144">
        <v>2</v>
      </c>
      <c r="AH137" s="144">
        <v>2</v>
      </c>
      <c r="AI137" s="144">
        <v>3</v>
      </c>
      <c r="AJ137" s="144">
        <v>4</v>
      </c>
      <c r="AK137" s="144">
        <v>1</v>
      </c>
      <c r="AL137" s="144">
        <v>2</v>
      </c>
      <c r="AM137" s="144">
        <v>3</v>
      </c>
      <c r="AN137" s="143">
        <f>SUM(AG137:AM137)</f>
        <v>17</v>
      </c>
      <c r="AO137" s="144">
        <v>1</v>
      </c>
      <c r="AP137" s="144">
        <v>8</v>
      </c>
      <c r="AQ137" s="144">
        <v>2</v>
      </c>
      <c r="AR137" s="144">
        <v>3</v>
      </c>
      <c r="AS137" s="144">
        <v>5</v>
      </c>
      <c r="AT137" s="144">
        <v>4</v>
      </c>
      <c r="AU137" s="144">
        <v>5</v>
      </c>
      <c r="AV137" s="143">
        <f>SUM(AO137:AU137)</f>
        <v>28</v>
      </c>
      <c r="AW137" s="144"/>
      <c r="AX137" s="144"/>
      <c r="AY137" s="144"/>
      <c r="AZ137" s="144"/>
      <c r="BA137" s="144"/>
      <c r="BB137" s="144"/>
      <c r="BC137" s="144"/>
      <c r="BD137" s="143">
        <f>SUM(AW137:BC137)</f>
        <v>0</v>
      </c>
    </row>
    <row r="138" spans="1:56" ht="12.75" hidden="1" customHeight="1" outlineLevel="2" x14ac:dyDescent="0.2">
      <c r="A138" s="292" t="s">
        <v>639</v>
      </c>
      <c r="B138" s="345"/>
      <c r="C138" s="8" t="s">
        <v>3</v>
      </c>
      <c r="D138" s="5" t="s">
        <v>9</v>
      </c>
      <c r="E138" s="5"/>
      <c r="F138" s="5"/>
      <c r="G138" s="15"/>
      <c r="H138" s="143">
        <f>SUMIF($I$3:$BD$3,$H$3,$I138:$BD138)</f>
        <v>32</v>
      </c>
      <c r="I138" s="144">
        <v>2</v>
      </c>
      <c r="J138" s="144">
        <v>4</v>
      </c>
      <c r="K138" s="144">
        <v>2</v>
      </c>
      <c r="L138" s="144">
        <v>4</v>
      </c>
      <c r="M138" s="144">
        <v>6</v>
      </c>
      <c r="N138" s="144">
        <v>0</v>
      </c>
      <c r="O138" s="144">
        <v>6</v>
      </c>
      <c r="P138" s="143">
        <f>SUM(I138:O138)</f>
        <v>24</v>
      </c>
      <c r="Q138" s="144">
        <v>1</v>
      </c>
      <c r="R138" s="144">
        <v>0</v>
      </c>
      <c r="S138" s="144">
        <v>8</v>
      </c>
      <c r="T138" s="144">
        <v>1</v>
      </c>
      <c r="U138" s="144">
        <v>0</v>
      </c>
      <c r="V138" s="144">
        <v>1</v>
      </c>
      <c r="W138" s="144">
        <v>8</v>
      </c>
      <c r="X138" s="143">
        <f>SUM(Q138:W138)</f>
        <v>19</v>
      </c>
      <c r="Y138" s="144">
        <v>1</v>
      </c>
      <c r="Z138" s="144">
        <v>3</v>
      </c>
      <c r="AA138" s="144">
        <v>0</v>
      </c>
      <c r="AB138" s="144">
        <v>0</v>
      </c>
      <c r="AC138" s="144">
        <v>0</v>
      </c>
      <c r="AD138" s="144">
        <v>1</v>
      </c>
      <c r="AE138" s="144">
        <v>0</v>
      </c>
      <c r="AF138" s="143">
        <f>SUM(Y138:AE138)</f>
        <v>5</v>
      </c>
      <c r="AG138" s="144">
        <v>0</v>
      </c>
      <c r="AH138" s="144">
        <v>0</v>
      </c>
      <c r="AI138" s="144">
        <v>0</v>
      </c>
      <c r="AJ138" s="144">
        <v>0</v>
      </c>
      <c r="AK138" s="144">
        <v>0</v>
      </c>
      <c r="AL138" s="144">
        <v>0</v>
      </c>
      <c r="AM138" s="144">
        <v>0</v>
      </c>
      <c r="AN138" s="143">
        <f>SUM(AG138:AM138)</f>
        <v>0</v>
      </c>
      <c r="AO138" s="144">
        <v>0</v>
      </c>
      <c r="AP138" s="144">
        <v>2</v>
      </c>
      <c r="AQ138" s="144">
        <v>0</v>
      </c>
      <c r="AR138" s="144">
        <v>0</v>
      </c>
      <c r="AS138" s="144">
        <v>0</v>
      </c>
      <c r="AT138" s="144">
        <v>0</v>
      </c>
      <c r="AU138" s="144">
        <v>0</v>
      </c>
      <c r="AV138" s="143">
        <f>SUM(AO138:AU138)</f>
        <v>2</v>
      </c>
      <c r="AW138" s="144"/>
      <c r="AX138" s="144"/>
      <c r="AY138" s="144"/>
      <c r="AZ138" s="144"/>
      <c r="BA138" s="144"/>
      <c r="BB138" s="144"/>
      <c r="BC138" s="144"/>
      <c r="BD138" s="143">
        <f>SUM(AW138:BC138)</f>
        <v>0</v>
      </c>
    </row>
    <row r="139" spans="1:56" ht="12.75" hidden="1" customHeight="1" outlineLevel="2" x14ac:dyDescent="0.2">
      <c r="A139" s="292" t="s">
        <v>640</v>
      </c>
      <c r="B139" s="345"/>
      <c r="C139" s="8" t="s">
        <v>33</v>
      </c>
      <c r="D139" s="5" t="s">
        <v>9</v>
      </c>
      <c r="E139" s="5"/>
      <c r="F139" s="5"/>
      <c r="G139" s="15"/>
      <c r="H139" s="143">
        <f>SUMIF($I$3:$BD$3,$H$3,$I139:$BD139)</f>
        <v>18</v>
      </c>
      <c r="I139" s="144">
        <v>2</v>
      </c>
      <c r="J139" s="144">
        <v>4</v>
      </c>
      <c r="K139" s="144">
        <v>2</v>
      </c>
      <c r="L139" s="144">
        <v>3</v>
      </c>
      <c r="M139" s="144">
        <v>6</v>
      </c>
      <c r="N139" s="144">
        <v>0</v>
      </c>
      <c r="O139" s="144">
        <v>2</v>
      </c>
      <c r="P139" s="143">
        <f>SUM(I139:O139)</f>
        <v>19</v>
      </c>
      <c r="Q139" s="144">
        <v>0</v>
      </c>
      <c r="R139" s="144">
        <v>0</v>
      </c>
      <c r="S139" s="144">
        <v>1</v>
      </c>
      <c r="T139" s="144">
        <v>1</v>
      </c>
      <c r="U139" s="144">
        <v>0</v>
      </c>
      <c r="V139" s="144">
        <v>1</v>
      </c>
      <c r="W139" s="144">
        <v>8</v>
      </c>
      <c r="X139" s="143">
        <f>SUM(Q139:W139)</f>
        <v>11</v>
      </c>
      <c r="Y139" s="144">
        <v>1</v>
      </c>
      <c r="Z139" s="144">
        <v>1</v>
      </c>
      <c r="AA139" s="144">
        <v>0</v>
      </c>
      <c r="AB139" s="144">
        <v>0</v>
      </c>
      <c r="AC139" s="144">
        <v>0</v>
      </c>
      <c r="AD139" s="144">
        <v>1</v>
      </c>
      <c r="AE139" s="144">
        <v>0</v>
      </c>
      <c r="AF139" s="143">
        <f>SUM(Y139:AE139)</f>
        <v>3</v>
      </c>
      <c r="AG139" s="144">
        <v>0</v>
      </c>
      <c r="AH139" s="144">
        <v>0</v>
      </c>
      <c r="AI139" s="144">
        <v>0</v>
      </c>
      <c r="AJ139" s="144">
        <v>0</v>
      </c>
      <c r="AK139" s="144">
        <v>0</v>
      </c>
      <c r="AL139" s="144">
        <v>0</v>
      </c>
      <c r="AM139" s="144">
        <v>0</v>
      </c>
      <c r="AN139" s="143">
        <f>SUM(AG139:AM139)</f>
        <v>0</v>
      </c>
      <c r="AO139" s="144">
        <v>0</v>
      </c>
      <c r="AP139" s="144">
        <v>2</v>
      </c>
      <c r="AQ139" s="144">
        <v>0</v>
      </c>
      <c r="AR139" s="144">
        <v>0</v>
      </c>
      <c r="AS139" s="144">
        <v>0</v>
      </c>
      <c r="AT139" s="144">
        <v>0</v>
      </c>
      <c r="AU139" s="144">
        <v>0</v>
      </c>
      <c r="AV139" s="143">
        <f>SUM(AO139:AU139)</f>
        <v>2</v>
      </c>
      <c r="AW139" s="144"/>
      <c r="AX139" s="144"/>
      <c r="AY139" s="144"/>
      <c r="AZ139" s="144"/>
      <c r="BA139" s="144"/>
      <c r="BB139" s="144"/>
      <c r="BC139" s="144"/>
      <c r="BD139" s="143">
        <f>SUM(AW139:BC139)</f>
        <v>0</v>
      </c>
    </row>
    <row r="140" spans="1:56" s="48" customFormat="1" ht="12.75" hidden="1" customHeight="1" outlineLevel="2" x14ac:dyDescent="0.2">
      <c r="A140" s="293"/>
      <c r="B140" s="345"/>
      <c r="C140" s="42" t="s">
        <v>13</v>
      </c>
      <c r="D140" s="43" t="s">
        <v>4</v>
      </c>
      <c r="E140" s="43"/>
      <c r="F140" s="43"/>
      <c r="G140" s="44"/>
      <c r="H140" s="145">
        <f>IF(ISERROR(H139/H137),0,H139/H137)</f>
        <v>0.20689655172413793</v>
      </c>
      <c r="I140" s="146">
        <v>1</v>
      </c>
      <c r="J140" s="146">
        <v>1</v>
      </c>
      <c r="K140" s="146">
        <v>1</v>
      </c>
      <c r="L140" s="146">
        <v>0.75</v>
      </c>
      <c r="M140" s="146">
        <v>1</v>
      </c>
      <c r="N140" s="146">
        <v>0</v>
      </c>
      <c r="O140" s="146">
        <v>0.25</v>
      </c>
      <c r="P140" s="145">
        <f>IF(ISERROR(P139/P137),0,P139/P137)</f>
        <v>0.6785714285714286</v>
      </c>
      <c r="Q140" s="146">
        <v>0</v>
      </c>
      <c r="R140" s="146" t="s">
        <v>102</v>
      </c>
      <c r="S140" s="146">
        <v>0.1111111111111111</v>
      </c>
      <c r="T140" s="146">
        <v>0.5</v>
      </c>
      <c r="U140" s="146" t="s">
        <v>102</v>
      </c>
      <c r="V140" s="146">
        <v>1</v>
      </c>
      <c r="W140" s="146">
        <v>1</v>
      </c>
      <c r="X140" s="145">
        <f>IF(ISERROR(X139/X137),0,X139/X137)</f>
        <v>0.52380952380952384</v>
      </c>
      <c r="Y140" s="146">
        <v>1</v>
      </c>
      <c r="Z140" s="146">
        <v>0.33333333333333331</v>
      </c>
      <c r="AA140" s="146" t="s">
        <v>102</v>
      </c>
      <c r="AB140" s="146">
        <v>0</v>
      </c>
      <c r="AC140" s="146">
        <v>0</v>
      </c>
      <c r="AD140" s="146">
        <v>0.5</v>
      </c>
      <c r="AE140" s="146">
        <v>0</v>
      </c>
      <c r="AF140" s="145">
        <f>IF(ISERROR(AF139/AF137),0,AF139/AF137)</f>
        <v>0.27272727272727271</v>
      </c>
      <c r="AG140" s="146">
        <v>0</v>
      </c>
      <c r="AH140" s="146">
        <v>0</v>
      </c>
      <c r="AI140" s="146">
        <v>0</v>
      </c>
      <c r="AJ140" s="146">
        <v>0</v>
      </c>
      <c r="AK140" s="146">
        <v>0</v>
      </c>
      <c r="AL140" s="146">
        <v>0</v>
      </c>
      <c r="AM140" s="146">
        <v>0</v>
      </c>
      <c r="AN140" s="145">
        <f>IF(ISERROR(AN139/AN137),0,AN139/AN137)</f>
        <v>0</v>
      </c>
      <c r="AO140" s="146">
        <v>0</v>
      </c>
      <c r="AP140" s="146">
        <v>0.25</v>
      </c>
      <c r="AQ140" s="146">
        <v>0</v>
      </c>
      <c r="AR140" s="146">
        <v>0</v>
      </c>
      <c r="AS140" s="146">
        <v>0</v>
      </c>
      <c r="AT140" s="146">
        <v>0</v>
      </c>
      <c r="AU140" s="146">
        <v>0</v>
      </c>
      <c r="AV140" s="145">
        <f>IF(ISERROR(AV139/AV137),0,AV139/AV137)</f>
        <v>7.1428571428571425E-2</v>
      </c>
      <c r="AW140" s="146"/>
      <c r="AX140" s="146"/>
      <c r="AY140" s="146"/>
      <c r="AZ140" s="146"/>
      <c r="BA140" s="146"/>
      <c r="BB140" s="146"/>
      <c r="BC140" s="146"/>
      <c r="BD140" s="145">
        <f>IF(ISERROR(BD139/BD137),0,BD139/BD137)</f>
        <v>0</v>
      </c>
    </row>
    <row r="141" spans="1:56" s="49" customFormat="1" ht="12.75" hidden="1" customHeight="1" outlineLevel="2" x14ac:dyDescent="0.2">
      <c r="A141" s="293"/>
      <c r="B141" s="345"/>
      <c r="C141" s="42" t="s">
        <v>5</v>
      </c>
      <c r="D141" s="43" t="s">
        <v>4</v>
      </c>
      <c r="E141" s="43"/>
      <c r="F141" s="43"/>
      <c r="G141" s="44"/>
      <c r="H141" s="145">
        <f>IF(ISERROR((H137-H138)/H137),0,(H137-H138)/H137)</f>
        <v>0.63218390804597702</v>
      </c>
      <c r="I141" s="146">
        <v>0</v>
      </c>
      <c r="J141" s="146">
        <v>0</v>
      </c>
      <c r="K141" s="146">
        <v>0</v>
      </c>
      <c r="L141" s="146">
        <v>0</v>
      </c>
      <c r="M141" s="146">
        <v>0</v>
      </c>
      <c r="N141" s="146">
        <v>1</v>
      </c>
      <c r="O141" s="146">
        <v>0.25</v>
      </c>
      <c r="P141" s="145">
        <f>IF(ISERROR((P137-P138)/P137),0,(P137-P138)/P137)</f>
        <v>0.14285714285714285</v>
      </c>
      <c r="Q141" s="146">
        <v>0</v>
      </c>
      <c r="R141" s="146" t="s">
        <v>102</v>
      </c>
      <c r="S141" s="146">
        <v>0.1111111111111111</v>
      </c>
      <c r="T141" s="146">
        <v>0.5</v>
      </c>
      <c r="U141" s="146" t="s">
        <v>102</v>
      </c>
      <c r="V141" s="146">
        <v>0</v>
      </c>
      <c r="W141" s="146">
        <v>0</v>
      </c>
      <c r="X141" s="145">
        <f>IF(ISERROR((X137-X138)/X137),0,(X137-X138)/X137)</f>
        <v>9.5238095238095233E-2</v>
      </c>
      <c r="Y141" s="146">
        <v>0</v>
      </c>
      <c r="Z141" s="146">
        <v>0</v>
      </c>
      <c r="AA141" s="146" t="s">
        <v>102</v>
      </c>
      <c r="AB141" s="146">
        <v>1</v>
      </c>
      <c r="AC141" s="146">
        <v>1</v>
      </c>
      <c r="AD141" s="146">
        <v>0.5</v>
      </c>
      <c r="AE141" s="146">
        <v>1</v>
      </c>
      <c r="AF141" s="145">
        <f>IF(ISERROR((AF137-AF138)/AF137),0,(AF137-AF138)/AF137)</f>
        <v>0.54545454545454541</v>
      </c>
      <c r="AG141" s="146">
        <v>1</v>
      </c>
      <c r="AH141" s="146">
        <v>1</v>
      </c>
      <c r="AI141" s="146">
        <v>1</v>
      </c>
      <c r="AJ141" s="146">
        <v>1</v>
      </c>
      <c r="AK141" s="146">
        <v>1</v>
      </c>
      <c r="AL141" s="146">
        <v>1</v>
      </c>
      <c r="AM141" s="146">
        <v>1</v>
      </c>
      <c r="AN141" s="145">
        <f>IF(ISERROR((AN137-AN138)/AN137),0,(AN137-AN138)/AN137)</f>
        <v>1</v>
      </c>
      <c r="AO141" s="146">
        <v>1</v>
      </c>
      <c r="AP141" s="146">
        <v>0.75</v>
      </c>
      <c r="AQ141" s="146">
        <v>1</v>
      </c>
      <c r="AR141" s="146">
        <v>1</v>
      </c>
      <c r="AS141" s="146">
        <v>1</v>
      </c>
      <c r="AT141" s="146">
        <v>1</v>
      </c>
      <c r="AU141" s="146">
        <v>1</v>
      </c>
      <c r="AV141" s="145">
        <f>IF(ISERROR((AV137-AV138)/AV137),0,(AV137-AV138)/AV137)</f>
        <v>0.9285714285714286</v>
      </c>
      <c r="AW141" s="146"/>
      <c r="AX141" s="146"/>
      <c r="AY141" s="146"/>
      <c r="AZ141" s="146"/>
      <c r="BA141" s="146"/>
      <c r="BB141" s="146"/>
      <c r="BC141" s="146"/>
      <c r="BD141" s="145">
        <f>IF(ISERROR((BD137-BD138)/BD137),0,(BD137-BD138)/BD137)</f>
        <v>0</v>
      </c>
    </row>
    <row r="142" spans="1:56" ht="12.75" hidden="1" customHeight="1" outlineLevel="3" x14ac:dyDescent="0.2">
      <c r="A142" s="292" t="s">
        <v>641</v>
      </c>
      <c r="B142" s="345"/>
      <c r="C142" s="8" t="s">
        <v>46</v>
      </c>
      <c r="D142" s="5"/>
      <c r="E142" s="5"/>
      <c r="F142" s="5"/>
      <c r="G142" s="15"/>
      <c r="H142" s="143">
        <f>SUMIF($I$3:$BD$3,$H$3,$I142:$BD142)</f>
        <v>4590</v>
      </c>
      <c r="I142" s="144">
        <v>2</v>
      </c>
      <c r="J142" s="144">
        <v>4</v>
      </c>
      <c r="K142" s="144">
        <v>2</v>
      </c>
      <c r="L142" s="144">
        <v>39</v>
      </c>
      <c r="M142" s="144">
        <v>12</v>
      </c>
      <c r="N142" s="144">
        <v>0</v>
      </c>
      <c r="O142" s="144">
        <v>2683</v>
      </c>
      <c r="P142" s="143">
        <f>SUM(I142:O142)</f>
        <v>2742</v>
      </c>
      <c r="Q142" s="144">
        <v>34</v>
      </c>
      <c r="R142" s="144">
        <v>0</v>
      </c>
      <c r="S142" s="144">
        <v>1550</v>
      </c>
      <c r="T142" s="144">
        <v>1</v>
      </c>
      <c r="U142" s="144">
        <v>0</v>
      </c>
      <c r="V142" s="144">
        <v>0</v>
      </c>
      <c r="W142" s="144">
        <v>46</v>
      </c>
      <c r="X142" s="143">
        <f>SUM(Q142:W142)</f>
        <v>1631</v>
      </c>
      <c r="Y142" s="144">
        <v>0</v>
      </c>
      <c r="Z142" s="144">
        <v>275</v>
      </c>
      <c r="AA142" s="144">
        <v>0</v>
      </c>
      <c r="AB142" s="144">
        <v>0</v>
      </c>
      <c r="AC142" s="144">
        <v>0</v>
      </c>
      <c r="AD142" s="144">
        <v>1</v>
      </c>
      <c r="AE142" s="144">
        <v>0</v>
      </c>
      <c r="AF142" s="143">
        <f>SUM(Y142:AE142)</f>
        <v>276</v>
      </c>
      <c r="AG142" s="144">
        <v>0</v>
      </c>
      <c r="AH142" s="144">
        <v>0</v>
      </c>
      <c r="AI142" s="144">
        <v>0</v>
      </c>
      <c r="AJ142" s="144">
        <v>0</v>
      </c>
      <c r="AK142" s="144">
        <v>0</v>
      </c>
      <c r="AL142" s="144">
        <v>0</v>
      </c>
      <c r="AM142" s="144">
        <v>0</v>
      </c>
      <c r="AN142" s="143">
        <f>SUM(AG142:AM142)</f>
        <v>0</v>
      </c>
      <c r="AO142" s="144">
        <v>0</v>
      </c>
      <c r="AP142" s="144">
        <v>0</v>
      </c>
      <c r="AQ142" s="144">
        <v>0</v>
      </c>
      <c r="AR142" s="144">
        <v>0</v>
      </c>
      <c r="AS142" s="144">
        <v>0</v>
      </c>
      <c r="AT142" s="144">
        <v>0</v>
      </c>
      <c r="AU142" s="144">
        <v>0</v>
      </c>
      <c r="AV142" s="143">
        <f>SUM(AO142:AU142)</f>
        <v>0</v>
      </c>
      <c r="AW142" s="144"/>
      <c r="AX142" s="144"/>
      <c r="AY142" s="144"/>
      <c r="AZ142" s="144"/>
      <c r="BA142" s="144"/>
      <c r="BB142" s="144"/>
      <c r="BC142" s="144"/>
      <c r="BD142" s="143">
        <f>SUM(AW142:BC142)</f>
        <v>0</v>
      </c>
    </row>
    <row r="143" spans="1:56" ht="12.75" hidden="1" customHeight="1" outlineLevel="2" x14ac:dyDescent="0.2">
      <c r="A143" s="292"/>
      <c r="B143" s="345"/>
      <c r="C143" s="8" t="s">
        <v>14</v>
      </c>
      <c r="D143" s="5"/>
      <c r="E143" s="5"/>
      <c r="F143" s="5"/>
      <c r="G143" s="15"/>
      <c r="H143" s="143">
        <f>IF(ISERROR(H142/H138),0,H142/H138)</f>
        <v>143.4375</v>
      </c>
      <c r="I143" s="144">
        <v>1</v>
      </c>
      <c r="J143" s="144">
        <v>1</v>
      </c>
      <c r="K143" s="144">
        <v>1</v>
      </c>
      <c r="L143" s="144">
        <v>9.75</v>
      </c>
      <c r="M143" s="144">
        <v>2</v>
      </c>
      <c r="N143" s="144" t="s">
        <v>102</v>
      </c>
      <c r="O143" s="144">
        <v>447.16666666666669</v>
      </c>
      <c r="P143" s="143">
        <f>IF(ISERROR(P142/P138),0,P142/P138)</f>
        <v>114.25</v>
      </c>
      <c r="Q143" s="144">
        <v>34</v>
      </c>
      <c r="R143" s="144" t="s">
        <v>102</v>
      </c>
      <c r="S143" s="144">
        <v>193.75</v>
      </c>
      <c r="T143" s="144">
        <v>1</v>
      </c>
      <c r="U143" s="144" t="s">
        <v>102</v>
      </c>
      <c r="V143" s="144">
        <v>0</v>
      </c>
      <c r="W143" s="144">
        <v>5.75</v>
      </c>
      <c r="X143" s="143">
        <f>IF(ISERROR(X142/X138),0,X142/X138)</f>
        <v>85.84210526315789</v>
      </c>
      <c r="Y143" s="144">
        <v>0</v>
      </c>
      <c r="Z143" s="144">
        <v>91.666666666666671</v>
      </c>
      <c r="AA143" s="144" t="s">
        <v>102</v>
      </c>
      <c r="AB143" s="144" t="s">
        <v>102</v>
      </c>
      <c r="AC143" s="144" t="s">
        <v>102</v>
      </c>
      <c r="AD143" s="144">
        <v>1</v>
      </c>
      <c r="AE143" s="144" t="s">
        <v>102</v>
      </c>
      <c r="AF143" s="143">
        <f>IF(ISERROR(AF142/AF138),0,AF142/AF138)</f>
        <v>55.2</v>
      </c>
      <c r="AG143" s="144" t="s">
        <v>102</v>
      </c>
      <c r="AH143" s="144" t="s">
        <v>102</v>
      </c>
      <c r="AI143" s="144" t="s">
        <v>102</v>
      </c>
      <c r="AJ143" s="144" t="s">
        <v>102</v>
      </c>
      <c r="AK143" s="144" t="s">
        <v>102</v>
      </c>
      <c r="AL143" s="144" t="s">
        <v>102</v>
      </c>
      <c r="AM143" s="144" t="s">
        <v>102</v>
      </c>
      <c r="AN143" s="143">
        <f>IF(ISERROR(AN142/AN138),0,AN142/AN138)</f>
        <v>0</v>
      </c>
      <c r="AO143" s="144" t="s">
        <v>102</v>
      </c>
      <c r="AP143" s="144">
        <v>0</v>
      </c>
      <c r="AQ143" s="144" t="s">
        <v>102</v>
      </c>
      <c r="AR143" s="144" t="s">
        <v>102</v>
      </c>
      <c r="AS143" s="144" t="s">
        <v>102</v>
      </c>
      <c r="AT143" s="144" t="s">
        <v>102</v>
      </c>
      <c r="AU143" s="144" t="s">
        <v>102</v>
      </c>
      <c r="AV143" s="143">
        <f>IF(ISERROR(AV142/AV138),0,AV142/AV138)</f>
        <v>0</v>
      </c>
      <c r="AW143" s="144"/>
      <c r="AX143" s="144"/>
      <c r="AY143" s="144"/>
      <c r="AZ143" s="144"/>
      <c r="BA143" s="144"/>
      <c r="BB143" s="144"/>
      <c r="BC143" s="144"/>
      <c r="BD143" s="143">
        <f>IF(ISERROR(BD142/BD138),0,BD142/BD138)</f>
        <v>0</v>
      </c>
    </row>
    <row r="144" spans="1:56" ht="12.75" hidden="1" customHeight="1" outlineLevel="2" x14ac:dyDescent="0.2">
      <c r="A144" s="292" t="s">
        <v>642</v>
      </c>
      <c r="B144" s="345"/>
      <c r="C144" s="8"/>
      <c r="D144" s="5"/>
      <c r="E144" s="5"/>
      <c r="F144" s="5"/>
      <c r="G144" s="15"/>
      <c r="H144" s="143"/>
      <c r="I144" s="144"/>
      <c r="J144" s="144"/>
      <c r="K144" s="144"/>
      <c r="L144" s="144"/>
      <c r="M144" s="144"/>
      <c r="N144" s="144"/>
      <c r="O144" s="144"/>
      <c r="P144" s="143"/>
      <c r="Q144" s="144"/>
      <c r="R144" s="144"/>
      <c r="S144" s="144"/>
      <c r="T144" s="144"/>
      <c r="U144" s="144"/>
      <c r="V144" s="144"/>
      <c r="W144" s="144"/>
      <c r="X144" s="143"/>
      <c r="Y144" s="144"/>
      <c r="Z144" s="144"/>
      <c r="AA144" s="144"/>
      <c r="AB144" s="144"/>
      <c r="AC144" s="144"/>
      <c r="AD144" s="144"/>
      <c r="AE144" s="144"/>
      <c r="AF144" s="143"/>
      <c r="AG144" s="144"/>
      <c r="AH144" s="144"/>
      <c r="AI144" s="144"/>
      <c r="AJ144" s="144"/>
      <c r="AK144" s="144"/>
      <c r="AL144" s="144"/>
      <c r="AM144" s="144"/>
      <c r="AN144" s="143"/>
      <c r="AO144" s="144"/>
      <c r="AP144" s="144"/>
      <c r="AQ144" s="144"/>
      <c r="AR144" s="144"/>
      <c r="AS144" s="144"/>
      <c r="AT144" s="144"/>
      <c r="AU144" s="144"/>
      <c r="AV144" s="143"/>
      <c r="AW144" s="144"/>
      <c r="AX144" s="144"/>
      <c r="AY144" s="144"/>
      <c r="AZ144" s="144"/>
      <c r="BA144" s="144"/>
      <c r="BB144" s="144"/>
      <c r="BC144" s="144"/>
      <c r="BD144" s="143"/>
    </row>
    <row r="145" spans="1:56" ht="12.75" hidden="1" customHeight="1" outlineLevel="2" x14ac:dyDescent="0.2">
      <c r="A145" s="268"/>
      <c r="B145" s="345"/>
      <c r="C145" s="8" t="s">
        <v>766</v>
      </c>
      <c r="D145" s="5" t="s">
        <v>15</v>
      </c>
      <c r="E145" s="5"/>
      <c r="F145" s="5"/>
      <c r="G145" s="15"/>
      <c r="H145" s="143">
        <f t="shared" ref="H145:AM145" si="72">IFERROR(H147/H146,0)</f>
        <v>0</v>
      </c>
      <c r="I145" s="144">
        <f t="shared" si="72"/>
        <v>0</v>
      </c>
      <c r="J145" s="144">
        <f t="shared" si="72"/>
        <v>0</v>
      </c>
      <c r="K145" s="144">
        <f t="shared" si="72"/>
        <v>0</v>
      </c>
      <c r="L145" s="144">
        <f t="shared" si="72"/>
        <v>0</v>
      </c>
      <c r="M145" s="144">
        <f t="shared" si="72"/>
        <v>0</v>
      </c>
      <c r="N145" s="144">
        <f t="shared" si="72"/>
        <v>0</v>
      </c>
      <c r="O145" s="144">
        <f t="shared" si="72"/>
        <v>0</v>
      </c>
      <c r="P145" s="143">
        <f t="shared" si="72"/>
        <v>0</v>
      </c>
      <c r="Q145" s="144">
        <f t="shared" si="72"/>
        <v>0</v>
      </c>
      <c r="R145" s="144">
        <f t="shared" si="72"/>
        <v>0</v>
      </c>
      <c r="S145" s="144">
        <f t="shared" si="72"/>
        <v>0</v>
      </c>
      <c r="T145" s="144">
        <f t="shared" si="72"/>
        <v>0</v>
      </c>
      <c r="U145" s="144">
        <f t="shared" si="72"/>
        <v>0</v>
      </c>
      <c r="V145" s="144">
        <f t="shared" si="72"/>
        <v>0</v>
      </c>
      <c r="W145" s="144">
        <f t="shared" si="72"/>
        <v>0</v>
      </c>
      <c r="X145" s="143">
        <f t="shared" si="72"/>
        <v>0</v>
      </c>
      <c r="Y145" s="144">
        <f t="shared" si="72"/>
        <v>0</v>
      </c>
      <c r="Z145" s="144">
        <f t="shared" si="72"/>
        <v>0</v>
      </c>
      <c r="AA145" s="144">
        <f t="shared" si="72"/>
        <v>0</v>
      </c>
      <c r="AB145" s="144">
        <f t="shared" si="72"/>
        <v>0</v>
      </c>
      <c r="AC145" s="144">
        <f t="shared" si="72"/>
        <v>0</v>
      </c>
      <c r="AD145" s="144">
        <f t="shared" si="72"/>
        <v>0</v>
      </c>
      <c r="AE145" s="144">
        <f t="shared" si="72"/>
        <v>0</v>
      </c>
      <c r="AF145" s="143">
        <f t="shared" si="72"/>
        <v>0</v>
      </c>
      <c r="AG145" s="144">
        <f t="shared" si="72"/>
        <v>0</v>
      </c>
      <c r="AH145" s="144">
        <f t="shared" si="72"/>
        <v>0</v>
      </c>
      <c r="AI145" s="144">
        <f t="shared" si="72"/>
        <v>0</v>
      </c>
      <c r="AJ145" s="144">
        <f t="shared" si="72"/>
        <v>0</v>
      </c>
      <c r="AK145" s="144">
        <f t="shared" si="72"/>
        <v>0</v>
      </c>
      <c r="AL145" s="144">
        <f t="shared" si="72"/>
        <v>0</v>
      </c>
      <c r="AM145" s="144">
        <f t="shared" si="72"/>
        <v>0</v>
      </c>
      <c r="AN145" s="143">
        <f t="shared" ref="AN145:BD145" si="73">IFERROR(AN147/AN146,0)</f>
        <v>0</v>
      </c>
      <c r="AO145" s="144">
        <f t="shared" si="73"/>
        <v>0</v>
      </c>
      <c r="AP145" s="144">
        <f t="shared" si="73"/>
        <v>0</v>
      </c>
      <c r="AQ145" s="144">
        <f t="shared" si="73"/>
        <v>0</v>
      </c>
      <c r="AR145" s="144">
        <f t="shared" si="73"/>
        <v>0</v>
      </c>
      <c r="AS145" s="144">
        <f t="shared" si="73"/>
        <v>0</v>
      </c>
      <c r="AT145" s="144">
        <f t="shared" si="73"/>
        <v>0</v>
      </c>
      <c r="AU145" s="144">
        <f t="shared" si="73"/>
        <v>0</v>
      </c>
      <c r="AV145" s="143">
        <f t="shared" si="73"/>
        <v>0</v>
      </c>
      <c r="AW145" s="144">
        <f t="shared" si="73"/>
        <v>0</v>
      </c>
      <c r="AX145" s="144">
        <f t="shared" si="73"/>
        <v>0</v>
      </c>
      <c r="AY145" s="144">
        <f t="shared" si="73"/>
        <v>0</v>
      </c>
      <c r="AZ145" s="144">
        <f t="shared" si="73"/>
        <v>0</v>
      </c>
      <c r="BA145" s="144">
        <f t="shared" si="73"/>
        <v>0</v>
      </c>
      <c r="BB145" s="144">
        <f t="shared" si="73"/>
        <v>0</v>
      </c>
      <c r="BC145" s="144">
        <f t="shared" si="73"/>
        <v>0</v>
      </c>
      <c r="BD145" s="143">
        <f t="shared" si="73"/>
        <v>0</v>
      </c>
    </row>
    <row r="146" spans="1:56" ht="12.75" hidden="1" customHeight="1" outlineLevel="2" x14ac:dyDescent="0.2">
      <c r="A146" s="291" t="s">
        <v>643</v>
      </c>
      <c r="B146" s="345"/>
      <c r="C146" s="8" t="s">
        <v>764</v>
      </c>
      <c r="D146" s="5"/>
      <c r="E146" s="5"/>
      <c r="F146" s="5"/>
      <c r="G146" s="15"/>
      <c r="H146" s="143">
        <f>SUMIF($I$3:$BD$3,$H$3,$I146:$BD146)</f>
        <v>0</v>
      </c>
      <c r="I146" s="144"/>
      <c r="J146" s="144"/>
      <c r="K146" s="144"/>
      <c r="L146" s="144"/>
      <c r="M146" s="144"/>
      <c r="N146" s="144"/>
      <c r="O146" s="144"/>
      <c r="P146" s="143">
        <f>SUM(I146:O146)</f>
        <v>0</v>
      </c>
      <c r="Q146" s="144"/>
      <c r="R146" s="144"/>
      <c r="S146" s="144"/>
      <c r="T146" s="144"/>
      <c r="U146" s="144"/>
      <c r="V146" s="144"/>
      <c r="W146" s="144"/>
      <c r="X146" s="143">
        <f>SUM(Q146:W146)</f>
        <v>0</v>
      </c>
      <c r="Y146" s="144"/>
      <c r="Z146" s="144"/>
      <c r="AA146" s="144"/>
      <c r="AB146" s="144"/>
      <c r="AC146" s="144"/>
      <c r="AD146" s="144"/>
      <c r="AE146" s="144"/>
      <c r="AF146" s="143">
        <f>SUM(Y146:AE146)</f>
        <v>0</v>
      </c>
      <c r="AG146" s="144"/>
      <c r="AH146" s="144"/>
      <c r="AI146" s="144"/>
      <c r="AJ146" s="144"/>
      <c r="AK146" s="144"/>
      <c r="AL146" s="144"/>
      <c r="AM146" s="144"/>
      <c r="AN146" s="143">
        <f>SUM(AG146:AM146)</f>
        <v>0</v>
      </c>
      <c r="AO146" s="144"/>
      <c r="AP146" s="144"/>
      <c r="AQ146" s="144"/>
      <c r="AR146" s="144"/>
      <c r="AS146" s="144"/>
      <c r="AT146" s="144"/>
      <c r="AU146" s="144"/>
      <c r="AV146" s="143">
        <f>SUM(AO146:AU146)</f>
        <v>0</v>
      </c>
      <c r="AW146" s="144"/>
      <c r="AX146" s="144"/>
      <c r="AY146" s="144"/>
      <c r="AZ146" s="144"/>
      <c r="BA146" s="144"/>
      <c r="BB146" s="144"/>
      <c r="BC146" s="144"/>
      <c r="BD146" s="143">
        <f>SUM(AW146:BC146)</f>
        <v>0</v>
      </c>
    </row>
    <row r="147" spans="1:56" ht="12.75" hidden="1" customHeight="1" outlineLevel="2" x14ac:dyDescent="0.2">
      <c r="A147" s="291" t="s">
        <v>644</v>
      </c>
      <c r="B147" s="345"/>
      <c r="C147" s="8" t="s">
        <v>765</v>
      </c>
      <c r="D147" s="5" t="s">
        <v>15</v>
      </c>
      <c r="E147" s="5"/>
      <c r="F147" s="5"/>
      <c r="G147" s="15"/>
      <c r="H147" s="143">
        <f>SUMIF($I$3:$BD$3,$H$3,$I147:$BD147)</f>
        <v>0</v>
      </c>
      <c r="I147" s="144"/>
      <c r="J147" s="144"/>
      <c r="K147" s="144"/>
      <c r="L147" s="144"/>
      <c r="M147" s="144"/>
      <c r="N147" s="144"/>
      <c r="O147" s="144"/>
      <c r="P147" s="143">
        <f>SUM(I147:O147)</f>
        <v>0</v>
      </c>
      <c r="Q147" s="144"/>
      <c r="R147" s="144"/>
      <c r="S147" s="144"/>
      <c r="T147" s="144"/>
      <c r="U147" s="144"/>
      <c r="V147" s="144"/>
      <c r="W147" s="144"/>
      <c r="X147" s="143">
        <f>SUM(Q147:W147)</f>
        <v>0</v>
      </c>
      <c r="Y147" s="144"/>
      <c r="Z147" s="144"/>
      <c r="AA147" s="144"/>
      <c r="AB147" s="144"/>
      <c r="AC147" s="144"/>
      <c r="AD147" s="144"/>
      <c r="AE147" s="144"/>
      <c r="AF147" s="143">
        <f>SUM(Y147:AE147)</f>
        <v>0</v>
      </c>
      <c r="AG147" s="144"/>
      <c r="AH147" s="144"/>
      <c r="AI147" s="144"/>
      <c r="AJ147" s="144"/>
      <c r="AK147" s="144"/>
      <c r="AL147" s="144"/>
      <c r="AM147" s="144"/>
      <c r="AN147" s="143">
        <f>SUM(AG147:AM147)</f>
        <v>0</v>
      </c>
      <c r="AO147" s="144"/>
      <c r="AP147" s="144"/>
      <c r="AQ147" s="144"/>
      <c r="AR147" s="144"/>
      <c r="AS147" s="144"/>
      <c r="AT147" s="144"/>
      <c r="AU147" s="144"/>
      <c r="AV147" s="143">
        <f>SUM(AO147:AU147)</f>
        <v>0</v>
      </c>
      <c r="AW147" s="144"/>
      <c r="AX147" s="144"/>
      <c r="AY147" s="144"/>
      <c r="AZ147" s="144"/>
      <c r="BA147" s="144"/>
      <c r="BB147" s="144"/>
      <c r="BC147" s="144"/>
      <c r="BD147" s="143">
        <f>SUM(AW147:BC147)</f>
        <v>0</v>
      </c>
    </row>
    <row r="148" spans="1:56" ht="12.75" hidden="1" customHeight="1" outlineLevel="2" x14ac:dyDescent="0.2">
      <c r="A148" s="291" t="s">
        <v>645</v>
      </c>
      <c r="B148" s="345" t="s">
        <v>114</v>
      </c>
      <c r="C148" s="8" t="s">
        <v>2</v>
      </c>
      <c r="D148" s="5" t="s">
        <v>9</v>
      </c>
      <c r="E148" s="5"/>
      <c r="F148" s="5"/>
      <c r="G148" s="15"/>
      <c r="H148" s="143">
        <f>SUMIF($I$3:$BD$3,$H$3,$I148:$BD148)</f>
        <v>21</v>
      </c>
      <c r="I148" s="144">
        <v>0</v>
      </c>
      <c r="J148" s="144">
        <v>1</v>
      </c>
      <c r="K148" s="144">
        <v>0</v>
      </c>
      <c r="L148" s="144">
        <v>0</v>
      </c>
      <c r="M148" s="144">
        <v>2</v>
      </c>
      <c r="N148" s="144">
        <v>2</v>
      </c>
      <c r="O148" s="144">
        <v>2</v>
      </c>
      <c r="P148" s="143">
        <f>SUM(I148:O148)</f>
        <v>7</v>
      </c>
      <c r="Q148" s="144">
        <v>1</v>
      </c>
      <c r="R148" s="144">
        <v>1</v>
      </c>
      <c r="S148" s="144">
        <v>0</v>
      </c>
      <c r="T148" s="144">
        <v>0</v>
      </c>
      <c r="U148" s="144">
        <v>0</v>
      </c>
      <c r="V148" s="144">
        <v>1</v>
      </c>
      <c r="W148" s="144">
        <v>2</v>
      </c>
      <c r="X148" s="143">
        <f>SUM(Q148:W148)</f>
        <v>5</v>
      </c>
      <c r="Y148" s="144">
        <v>0</v>
      </c>
      <c r="Z148" s="144">
        <v>1</v>
      </c>
      <c r="AA148" s="144">
        <v>0</v>
      </c>
      <c r="AB148" s="144">
        <v>0</v>
      </c>
      <c r="AC148" s="144">
        <v>0</v>
      </c>
      <c r="AD148" s="144">
        <v>0</v>
      </c>
      <c r="AE148" s="144">
        <v>0</v>
      </c>
      <c r="AF148" s="143">
        <f>SUM(Y148:AE148)</f>
        <v>1</v>
      </c>
      <c r="AG148" s="144">
        <v>1</v>
      </c>
      <c r="AH148" s="144">
        <v>0</v>
      </c>
      <c r="AI148" s="144">
        <v>0</v>
      </c>
      <c r="AJ148" s="144">
        <v>1</v>
      </c>
      <c r="AK148" s="144">
        <v>0</v>
      </c>
      <c r="AL148" s="144">
        <v>0</v>
      </c>
      <c r="AM148" s="144">
        <v>0</v>
      </c>
      <c r="AN148" s="143">
        <f>SUM(AG148:AM148)</f>
        <v>2</v>
      </c>
      <c r="AO148" s="144">
        <v>0</v>
      </c>
      <c r="AP148" s="144">
        <v>2</v>
      </c>
      <c r="AQ148" s="144">
        <v>2</v>
      </c>
      <c r="AR148" s="144">
        <v>1</v>
      </c>
      <c r="AS148" s="144">
        <v>2</v>
      </c>
      <c r="AT148" s="144">
        <v>2</v>
      </c>
      <c r="AU148" s="144">
        <v>0</v>
      </c>
      <c r="AV148" s="143">
        <f>SUM(AO148:AU148)</f>
        <v>9</v>
      </c>
      <c r="AW148" s="144"/>
      <c r="AX148" s="144"/>
      <c r="AY148" s="144"/>
      <c r="AZ148" s="144"/>
      <c r="BA148" s="144"/>
      <c r="BB148" s="144"/>
      <c r="BC148" s="144"/>
      <c r="BD148" s="143">
        <f>SUM(AW148:BC148)</f>
        <v>0</v>
      </c>
    </row>
    <row r="149" spans="1:56" ht="12.75" hidden="1" customHeight="1" outlineLevel="2" x14ac:dyDescent="0.2">
      <c r="A149" s="292" t="s">
        <v>646</v>
      </c>
      <c r="B149" s="345"/>
      <c r="C149" s="8" t="s">
        <v>3</v>
      </c>
      <c r="D149" s="5" t="s">
        <v>9</v>
      </c>
      <c r="E149" s="5"/>
      <c r="F149" s="5"/>
      <c r="G149" s="15"/>
      <c r="H149" s="143">
        <f>SUMIF($I$3:$BD$3,$H$3,$I149:$BD149)</f>
        <v>10</v>
      </c>
      <c r="I149" s="144">
        <v>0</v>
      </c>
      <c r="J149" s="144">
        <v>1</v>
      </c>
      <c r="K149" s="144">
        <v>0</v>
      </c>
      <c r="L149" s="144">
        <v>0</v>
      </c>
      <c r="M149" s="144">
        <v>2</v>
      </c>
      <c r="N149" s="144">
        <v>2</v>
      </c>
      <c r="O149" s="144">
        <v>1</v>
      </c>
      <c r="P149" s="143">
        <f>SUM(I149:O149)</f>
        <v>6</v>
      </c>
      <c r="Q149" s="144">
        <v>1</v>
      </c>
      <c r="R149" s="144">
        <v>1</v>
      </c>
      <c r="S149" s="144">
        <v>0</v>
      </c>
      <c r="T149" s="144">
        <v>0</v>
      </c>
      <c r="U149" s="144">
        <v>0</v>
      </c>
      <c r="V149" s="144">
        <v>1</v>
      </c>
      <c r="W149" s="144">
        <v>2</v>
      </c>
      <c r="X149" s="143">
        <f>SUM(Q149:W149)</f>
        <v>5</v>
      </c>
      <c r="Y149" s="144">
        <v>0</v>
      </c>
      <c r="Z149" s="144">
        <v>0</v>
      </c>
      <c r="AA149" s="144">
        <v>0</v>
      </c>
      <c r="AB149" s="144">
        <v>0</v>
      </c>
      <c r="AC149" s="144">
        <v>0</v>
      </c>
      <c r="AD149" s="144">
        <v>0</v>
      </c>
      <c r="AE149" s="144">
        <v>0</v>
      </c>
      <c r="AF149" s="143">
        <f>SUM(Y149:AE149)</f>
        <v>0</v>
      </c>
      <c r="AG149" s="144">
        <v>0</v>
      </c>
      <c r="AH149" s="144">
        <v>0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3">
        <f>SUM(AG149:AM149)</f>
        <v>0</v>
      </c>
      <c r="AO149" s="144">
        <v>0</v>
      </c>
      <c r="AP149" s="144">
        <v>1</v>
      </c>
      <c r="AQ149" s="144">
        <v>0</v>
      </c>
      <c r="AR149" s="144">
        <v>0</v>
      </c>
      <c r="AS149" s="144">
        <v>1</v>
      </c>
      <c r="AT149" s="144">
        <v>0</v>
      </c>
      <c r="AU149" s="144">
        <v>0</v>
      </c>
      <c r="AV149" s="143">
        <f>SUM(AO149:AU149)</f>
        <v>2</v>
      </c>
      <c r="AW149" s="144"/>
      <c r="AX149" s="144"/>
      <c r="AY149" s="144"/>
      <c r="AZ149" s="144"/>
      <c r="BA149" s="144"/>
      <c r="BB149" s="144"/>
      <c r="BC149" s="144"/>
      <c r="BD149" s="143">
        <f>SUM(AW149:BC149)</f>
        <v>0</v>
      </c>
    </row>
    <row r="150" spans="1:56" ht="12.75" hidden="1" customHeight="1" outlineLevel="2" x14ac:dyDescent="0.2">
      <c r="A150" s="292" t="s">
        <v>647</v>
      </c>
      <c r="B150" s="345"/>
      <c r="C150" s="8" t="s">
        <v>33</v>
      </c>
      <c r="D150" s="5" t="s">
        <v>9</v>
      </c>
      <c r="E150" s="5"/>
      <c r="F150" s="5"/>
      <c r="G150" s="15"/>
      <c r="H150" s="143">
        <f>SUMIF($I$3:$BD$3,$H$3,$I150:$BD150)</f>
        <v>6</v>
      </c>
      <c r="I150" s="144">
        <v>0</v>
      </c>
      <c r="J150" s="144">
        <v>1</v>
      </c>
      <c r="K150" s="144">
        <v>0</v>
      </c>
      <c r="L150" s="144">
        <v>0</v>
      </c>
      <c r="M150" s="144">
        <v>2</v>
      </c>
      <c r="N150" s="144">
        <v>0</v>
      </c>
      <c r="O150" s="144">
        <v>1</v>
      </c>
      <c r="P150" s="143">
        <f>SUM(I150:O150)</f>
        <v>4</v>
      </c>
      <c r="Q150" s="144">
        <v>0</v>
      </c>
      <c r="R150" s="144">
        <v>1</v>
      </c>
      <c r="S150" s="144">
        <v>0</v>
      </c>
      <c r="T150" s="144">
        <v>0</v>
      </c>
      <c r="U150" s="144">
        <v>0</v>
      </c>
      <c r="V150" s="144">
        <v>0</v>
      </c>
      <c r="W150" s="144">
        <v>2</v>
      </c>
      <c r="X150" s="143">
        <f>SUM(Q150:W150)</f>
        <v>3</v>
      </c>
      <c r="Y150" s="144">
        <v>0</v>
      </c>
      <c r="Z150" s="144">
        <v>0</v>
      </c>
      <c r="AA150" s="144">
        <v>0</v>
      </c>
      <c r="AB150" s="144">
        <v>0</v>
      </c>
      <c r="AC150" s="144">
        <v>0</v>
      </c>
      <c r="AD150" s="144">
        <v>0</v>
      </c>
      <c r="AE150" s="144">
        <v>0</v>
      </c>
      <c r="AF150" s="143">
        <f>SUM(Y150:AE150)</f>
        <v>0</v>
      </c>
      <c r="AG150" s="144">
        <v>0</v>
      </c>
      <c r="AH150" s="144">
        <v>0</v>
      </c>
      <c r="AI150" s="144">
        <v>0</v>
      </c>
      <c r="AJ150" s="144">
        <v>0</v>
      </c>
      <c r="AK150" s="144">
        <v>0</v>
      </c>
      <c r="AL150" s="144">
        <v>0</v>
      </c>
      <c r="AM150" s="144">
        <v>0</v>
      </c>
      <c r="AN150" s="143">
        <f>SUM(AG150:AM150)</f>
        <v>0</v>
      </c>
      <c r="AO150" s="144">
        <v>0</v>
      </c>
      <c r="AP150" s="144">
        <v>1</v>
      </c>
      <c r="AQ150" s="144">
        <v>0</v>
      </c>
      <c r="AR150" s="144">
        <v>0</v>
      </c>
      <c r="AS150" s="144">
        <v>1</v>
      </c>
      <c r="AT150" s="144">
        <v>0</v>
      </c>
      <c r="AU150" s="144">
        <v>0</v>
      </c>
      <c r="AV150" s="143">
        <f>SUM(AO150:AU150)</f>
        <v>2</v>
      </c>
      <c r="AW150" s="144"/>
      <c r="AX150" s="144"/>
      <c r="AY150" s="144"/>
      <c r="AZ150" s="144"/>
      <c r="BA150" s="144"/>
      <c r="BB150" s="144"/>
      <c r="BC150" s="144"/>
      <c r="BD150" s="143">
        <f>SUM(AW150:BC150)</f>
        <v>0</v>
      </c>
    </row>
    <row r="151" spans="1:56" s="48" customFormat="1" ht="12.75" hidden="1" customHeight="1" outlineLevel="2" x14ac:dyDescent="0.2">
      <c r="A151" s="293"/>
      <c r="B151" s="345"/>
      <c r="C151" s="42" t="s">
        <v>13</v>
      </c>
      <c r="D151" s="43" t="s">
        <v>4</v>
      </c>
      <c r="E151" s="43"/>
      <c r="F151" s="43"/>
      <c r="G151" s="44"/>
      <c r="H151" s="145">
        <f>IF(ISERROR(H150/H148),0,H150/H148)</f>
        <v>0.2857142857142857</v>
      </c>
      <c r="I151" s="146" t="s">
        <v>102</v>
      </c>
      <c r="J151" s="146">
        <v>1</v>
      </c>
      <c r="K151" s="146" t="s">
        <v>102</v>
      </c>
      <c r="L151" s="146" t="s">
        <v>102</v>
      </c>
      <c r="M151" s="146">
        <v>1</v>
      </c>
      <c r="N151" s="146">
        <v>0</v>
      </c>
      <c r="O151" s="146">
        <v>0.5</v>
      </c>
      <c r="P151" s="145">
        <f>IF(ISERROR(P150/P148),0,P150/P148)</f>
        <v>0.5714285714285714</v>
      </c>
      <c r="Q151" s="146">
        <v>0</v>
      </c>
      <c r="R151" s="146">
        <v>1</v>
      </c>
      <c r="S151" s="146" t="s">
        <v>102</v>
      </c>
      <c r="T151" s="146" t="s">
        <v>102</v>
      </c>
      <c r="U151" s="146" t="s">
        <v>102</v>
      </c>
      <c r="V151" s="146">
        <v>0</v>
      </c>
      <c r="W151" s="146">
        <v>1</v>
      </c>
      <c r="X151" s="145">
        <f>IF(ISERROR(X150/X148),0,X150/X148)</f>
        <v>0.6</v>
      </c>
      <c r="Y151" s="146" t="s">
        <v>102</v>
      </c>
      <c r="Z151" s="146">
        <v>0</v>
      </c>
      <c r="AA151" s="146" t="s">
        <v>102</v>
      </c>
      <c r="AB151" s="146" t="s">
        <v>102</v>
      </c>
      <c r="AC151" s="146" t="s">
        <v>102</v>
      </c>
      <c r="AD151" s="146" t="s">
        <v>102</v>
      </c>
      <c r="AE151" s="146" t="s">
        <v>102</v>
      </c>
      <c r="AF151" s="145">
        <f>IF(ISERROR(AF150/AF148),0,AF150/AF148)</f>
        <v>0</v>
      </c>
      <c r="AG151" s="146">
        <v>0</v>
      </c>
      <c r="AH151" s="146" t="s">
        <v>102</v>
      </c>
      <c r="AI151" s="146" t="s">
        <v>102</v>
      </c>
      <c r="AJ151" s="146">
        <v>0</v>
      </c>
      <c r="AK151" s="146" t="s">
        <v>102</v>
      </c>
      <c r="AL151" s="146" t="s">
        <v>102</v>
      </c>
      <c r="AM151" s="146" t="s">
        <v>102</v>
      </c>
      <c r="AN151" s="145">
        <f>IF(ISERROR(AN150/AN148),0,AN150/AN148)</f>
        <v>0</v>
      </c>
      <c r="AO151" s="146" t="s">
        <v>102</v>
      </c>
      <c r="AP151" s="146">
        <v>0.5</v>
      </c>
      <c r="AQ151" s="146">
        <v>0</v>
      </c>
      <c r="AR151" s="146">
        <v>0</v>
      </c>
      <c r="AS151" s="146">
        <v>0.5</v>
      </c>
      <c r="AT151" s="146">
        <v>0</v>
      </c>
      <c r="AU151" s="146" t="s">
        <v>102</v>
      </c>
      <c r="AV151" s="145">
        <f>IF(ISERROR(AV150/AV148),0,AV150/AV148)</f>
        <v>0.22222222222222221</v>
      </c>
      <c r="AW151" s="146"/>
      <c r="AX151" s="146"/>
      <c r="AY151" s="146" t="s">
        <v>102</v>
      </c>
      <c r="AZ151" s="146"/>
      <c r="BA151" s="146"/>
      <c r="BB151" s="146"/>
      <c r="BC151" s="146"/>
      <c r="BD151" s="145">
        <f>IF(ISERROR(BD150/BD148),0,BD150/BD148)</f>
        <v>0</v>
      </c>
    </row>
    <row r="152" spans="1:56" s="49" customFormat="1" ht="12.75" hidden="1" customHeight="1" outlineLevel="2" x14ac:dyDescent="0.2">
      <c r="A152" s="293"/>
      <c r="B152" s="345"/>
      <c r="C152" s="42" t="s">
        <v>5</v>
      </c>
      <c r="D152" s="43" t="s">
        <v>4</v>
      </c>
      <c r="E152" s="43"/>
      <c r="F152" s="43"/>
      <c r="G152" s="44"/>
      <c r="H152" s="145">
        <f>IF(ISERROR((H148-H149)/H148),0,(H148-H149)/H148)</f>
        <v>0.52380952380952384</v>
      </c>
      <c r="I152" s="146" t="s">
        <v>102</v>
      </c>
      <c r="J152" s="146">
        <v>0</v>
      </c>
      <c r="K152" s="146" t="s">
        <v>102</v>
      </c>
      <c r="L152" s="146" t="s">
        <v>102</v>
      </c>
      <c r="M152" s="146">
        <v>0</v>
      </c>
      <c r="N152" s="146">
        <v>0</v>
      </c>
      <c r="O152" s="146">
        <v>0.5</v>
      </c>
      <c r="P152" s="145">
        <f>IF(ISERROR((P148-P149)/P148),0,(P148-P149)/P148)</f>
        <v>0.14285714285714285</v>
      </c>
      <c r="Q152" s="146">
        <v>0</v>
      </c>
      <c r="R152" s="146">
        <v>0</v>
      </c>
      <c r="S152" s="146" t="s">
        <v>102</v>
      </c>
      <c r="T152" s="146" t="s">
        <v>102</v>
      </c>
      <c r="U152" s="146" t="s">
        <v>102</v>
      </c>
      <c r="V152" s="146">
        <v>0</v>
      </c>
      <c r="W152" s="146">
        <v>0</v>
      </c>
      <c r="X152" s="145">
        <f>IF(ISERROR((X148-X149)/X148),0,(X148-X149)/X148)</f>
        <v>0</v>
      </c>
      <c r="Y152" s="146" t="s">
        <v>102</v>
      </c>
      <c r="Z152" s="146">
        <v>1</v>
      </c>
      <c r="AA152" s="146" t="s">
        <v>102</v>
      </c>
      <c r="AB152" s="146" t="s">
        <v>102</v>
      </c>
      <c r="AC152" s="146" t="s">
        <v>102</v>
      </c>
      <c r="AD152" s="146" t="s">
        <v>102</v>
      </c>
      <c r="AE152" s="146" t="s">
        <v>102</v>
      </c>
      <c r="AF152" s="145">
        <f>IF(ISERROR((AF148-AF149)/AF148),0,(AF148-AF149)/AF148)</f>
        <v>1</v>
      </c>
      <c r="AG152" s="146">
        <v>1</v>
      </c>
      <c r="AH152" s="146" t="s">
        <v>102</v>
      </c>
      <c r="AI152" s="146" t="s">
        <v>102</v>
      </c>
      <c r="AJ152" s="146">
        <v>1</v>
      </c>
      <c r="AK152" s="146" t="s">
        <v>102</v>
      </c>
      <c r="AL152" s="146" t="s">
        <v>102</v>
      </c>
      <c r="AM152" s="146" t="s">
        <v>102</v>
      </c>
      <c r="AN152" s="145">
        <f>IF(ISERROR((AN148-AN149)/AN148),0,(AN148-AN149)/AN148)</f>
        <v>1</v>
      </c>
      <c r="AO152" s="146" t="s">
        <v>102</v>
      </c>
      <c r="AP152" s="146">
        <v>0.5</v>
      </c>
      <c r="AQ152" s="146">
        <v>1</v>
      </c>
      <c r="AR152" s="146">
        <v>1</v>
      </c>
      <c r="AS152" s="146">
        <v>0.5</v>
      </c>
      <c r="AT152" s="146">
        <v>1</v>
      </c>
      <c r="AU152" s="146" t="s">
        <v>102</v>
      </c>
      <c r="AV152" s="145">
        <f>IF(ISERROR((AV148-AV149)/AV148),0,(AV148-AV149)/AV148)</f>
        <v>0.77777777777777779</v>
      </c>
      <c r="AW152" s="146"/>
      <c r="AX152" s="146"/>
      <c r="AY152" s="146" t="s">
        <v>102</v>
      </c>
      <c r="AZ152" s="146"/>
      <c r="BA152" s="146"/>
      <c r="BB152" s="146"/>
      <c r="BC152" s="146"/>
      <c r="BD152" s="145">
        <f>IF(ISERROR((BD148-BD149)/BD148),0,(BD148-BD149)/BD148)</f>
        <v>0</v>
      </c>
    </row>
    <row r="153" spans="1:56" ht="12.75" hidden="1" customHeight="1" outlineLevel="3" x14ac:dyDescent="0.2">
      <c r="A153" s="292" t="s">
        <v>648</v>
      </c>
      <c r="B153" s="345"/>
      <c r="C153" s="8" t="s">
        <v>46</v>
      </c>
      <c r="D153" s="5"/>
      <c r="E153" s="5"/>
      <c r="F153" s="5"/>
      <c r="G153" s="15"/>
      <c r="H153" s="143">
        <f>SUMIF($I$3:$BD$3,$H$3,$I153:$BD153)</f>
        <v>629</v>
      </c>
      <c r="I153" s="144">
        <v>0</v>
      </c>
      <c r="J153" s="144">
        <v>23</v>
      </c>
      <c r="K153" s="144">
        <v>0</v>
      </c>
      <c r="L153" s="144">
        <v>0</v>
      </c>
      <c r="M153" s="144">
        <v>2</v>
      </c>
      <c r="N153" s="144">
        <v>169</v>
      </c>
      <c r="O153" s="144">
        <v>6</v>
      </c>
      <c r="P153" s="143">
        <f>SUM(I153:O153)</f>
        <v>200</v>
      </c>
      <c r="Q153" s="144">
        <v>271</v>
      </c>
      <c r="R153" s="144">
        <v>2</v>
      </c>
      <c r="S153" s="144">
        <v>0</v>
      </c>
      <c r="T153" s="144">
        <v>0</v>
      </c>
      <c r="U153" s="144">
        <v>0</v>
      </c>
      <c r="V153" s="144">
        <v>177</v>
      </c>
      <c r="W153" s="144">
        <v>2</v>
      </c>
      <c r="X153" s="143">
        <f>SUM(Q153:W153)</f>
        <v>452</v>
      </c>
      <c r="Y153" s="144">
        <v>0</v>
      </c>
      <c r="Z153" s="144">
        <v>0</v>
      </c>
      <c r="AA153" s="144">
        <v>0</v>
      </c>
      <c r="AB153" s="144">
        <v>0</v>
      </c>
      <c r="AC153" s="144">
        <v>0</v>
      </c>
      <c r="AD153" s="144">
        <v>0</v>
      </c>
      <c r="AE153" s="144">
        <v>0</v>
      </c>
      <c r="AF153" s="143">
        <f>SUM(Y153:AE153)</f>
        <v>0</v>
      </c>
      <c r="AG153" s="144">
        <v>0</v>
      </c>
      <c r="AH153" s="144">
        <v>0</v>
      </c>
      <c r="AI153" s="144">
        <v>0</v>
      </c>
      <c r="AJ153" s="144">
        <v>0</v>
      </c>
      <c r="AK153" s="144">
        <v>0</v>
      </c>
      <c r="AL153" s="144">
        <v>0</v>
      </c>
      <c r="AM153" s="144">
        <v>0</v>
      </c>
      <c r="AN153" s="143">
        <f>SUM(AG153:AM153)</f>
        <v>0</v>
      </c>
      <c r="AO153" s="144">
        <v>0</v>
      </c>
      <c r="AP153" s="144">
        <v>1</v>
      </c>
      <c r="AQ153" s="144">
        <v>0</v>
      </c>
      <c r="AR153" s="144">
        <v>0</v>
      </c>
      <c r="AS153" s="144">
        <v>1</v>
      </c>
      <c r="AT153" s="144">
        <v>0</v>
      </c>
      <c r="AU153" s="144">
        <v>0</v>
      </c>
      <c r="AV153" s="143">
        <f>SUM(AO153:AU153)</f>
        <v>2</v>
      </c>
      <c r="AW153" s="144"/>
      <c r="AX153" s="144"/>
      <c r="AY153" s="144"/>
      <c r="AZ153" s="144"/>
      <c r="BA153" s="144"/>
      <c r="BB153" s="144"/>
      <c r="BC153" s="144"/>
      <c r="BD153" s="143">
        <f>SUM(AW153:BC153)</f>
        <v>0</v>
      </c>
    </row>
    <row r="154" spans="1:56" ht="12.75" hidden="1" customHeight="1" outlineLevel="2" x14ac:dyDescent="0.2">
      <c r="A154" s="292"/>
      <c r="B154" s="345"/>
      <c r="C154" s="8" t="s">
        <v>14</v>
      </c>
      <c r="D154" s="5"/>
      <c r="E154" s="5"/>
      <c r="F154" s="5"/>
      <c r="G154" s="15"/>
      <c r="H154" s="143">
        <f>IF(ISERROR(H153/H149),0,H153/H149)</f>
        <v>62.9</v>
      </c>
      <c r="I154" s="144" t="s">
        <v>102</v>
      </c>
      <c r="J154" s="144">
        <v>23</v>
      </c>
      <c r="K154" s="144" t="s">
        <v>102</v>
      </c>
      <c r="L154" s="144" t="s">
        <v>102</v>
      </c>
      <c r="M154" s="144">
        <v>1</v>
      </c>
      <c r="N154" s="144">
        <v>84.5</v>
      </c>
      <c r="O154" s="144">
        <v>6</v>
      </c>
      <c r="P154" s="143">
        <f>IF(ISERROR(P153/P149),0,P153/P149)</f>
        <v>33.333333333333336</v>
      </c>
      <c r="Q154" s="144">
        <v>271</v>
      </c>
      <c r="R154" s="144">
        <v>2</v>
      </c>
      <c r="S154" s="144" t="s">
        <v>102</v>
      </c>
      <c r="T154" s="144" t="s">
        <v>102</v>
      </c>
      <c r="U154" s="144" t="s">
        <v>102</v>
      </c>
      <c r="V154" s="144">
        <v>177</v>
      </c>
      <c r="W154" s="144">
        <v>1</v>
      </c>
      <c r="X154" s="143">
        <f>IF(ISERROR(X153/X149),0,X153/X149)</f>
        <v>90.4</v>
      </c>
      <c r="Y154" s="144" t="s">
        <v>102</v>
      </c>
      <c r="Z154" s="144" t="s">
        <v>102</v>
      </c>
      <c r="AA154" s="144" t="s">
        <v>102</v>
      </c>
      <c r="AB154" s="144" t="s">
        <v>102</v>
      </c>
      <c r="AC154" s="144" t="s">
        <v>102</v>
      </c>
      <c r="AD154" s="144" t="s">
        <v>102</v>
      </c>
      <c r="AE154" s="144" t="s">
        <v>102</v>
      </c>
      <c r="AF154" s="143">
        <f>IF(ISERROR(AF153/AF149),0,AF153/AF149)</f>
        <v>0</v>
      </c>
      <c r="AG154" s="144" t="s">
        <v>102</v>
      </c>
      <c r="AH154" s="144" t="s">
        <v>102</v>
      </c>
      <c r="AI154" s="144" t="s">
        <v>102</v>
      </c>
      <c r="AJ154" s="144" t="s">
        <v>102</v>
      </c>
      <c r="AK154" s="144" t="s">
        <v>102</v>
      </c>
      <c r="AL154" s="144" t="s">
        <v>102</v>
      </c>
      <c r="AM154" s="144" t="s">
        <v>102</v>
      </c>
      <c r="AN154" s="143">
        <f>IF(ISERROR(AN153/AN149),0,AN153/AN149)</f>
        <v>0</v>
      </c>
      <c r="AO154" s="144" t="s">
        <v>102</v>
      </c>
      <c r="AP154" s="144">
        <v>1</v>
      </c>
      <c r="AQ154" s="144" t="s">
        <v>102</v>
      </c>
      <c r="AR154" s="144" t="s">
        <v>102</v>
      </c>
      <c r="AS154" s="144">
        <v>1</v>
      </c>
      <c r="AT154" s="144" t="s">
        <v>102</v>
      </c>
      <c r="AU154" s="144" t="s">
        <v>102</v>
      </c>
      <c r="AV154" s="143">
        <f>IF(ISERROR(AV153/AV149),0,AV153/AV149)</f>
        <v>1</v>
      </c>
      <c r="AW154" s="144"/>
      <c r="AX154" s="144"/>
      <c r="AY154" s="144" t="s">
        <v>102</v>
      </c>
      <c r="AZ154" s="144"/>
      <c r="BA154" s="144"/>
      <c r="BB154" s="144"/>
      <c r="BC154" s="144"/>
      <c r="BD154" s="143">
        <f>IF(ISERROR(BD153/BD149),0,BD153/BD149)</f>
        <v>0</v>
      </c>
    </row>
    <row r="155" spans="1:56" ht="12.75" hidden="1" customHeight="1" outlineLevel="2" x14ac:dyDescent="0.2">
      <c r="A155" s="292" t="s">
        <v>649</v>
      </c>
      <c r="B155" s="345"/>
      <c r="C155" s="8"/>
      <c r="D155" s="5"/>
      <c r="E155" s="5"/>
      <c r="F155" s="5"/>
      <c r="G155" s="15"/>
      <c r="H155" s="143"/>
      <c r="I155" s="144"/>
      <c r="J155" s="144"/>
      <c r="K155" s="144"/>
      <c r="L155" s="144"/>
      <c r="M155" s="144"/>
      <c r="N155" s="144"/>
      <c r="O155" s="144"/>
      <c r="P155" s="143"/>
      <c r="Q155" s="144"/>
      <c r="R155" s="144"/>
      <c r="S155" s="144"/>
      <c r="T155" s="144"/>
      <c r="U155" s="144"/>
      <c r="V155" s="144"/>
      <c r="W155" s="144"/>
      <c r="X155" s="143"/>
      <c r="Y155" s="144"/>
      <c r="Z155" s="144"/>
      <c r="AA155" s="144"/>
      <c r="AB155" s="144"/>
      <c r="AC155" s="144"/>
      <c r="AD155" s="144"/>
      <c r="AE155" s="144"/>
      <c r="AF155" s="143"/>
      <c r="AG155" s="144"/>
      <c r="AH155" s="144"/>
      <c r="AI155" s="144"/>
      <c r="AJ155" s="144"/>
      <c r="AK155" s="144"/>
      <c r="AL155" s="144"/>
      <c r="AM155" s="144"/>
      <c r="AN155" s="143"/>
      <c r="AO155" s="144"/>
      <c r="AP155" s="144"/>
      <c r="AQ155" s="144"/>
      <c r="AR155" s="144"/>
      <c r="AS155" s="144"/>
      <c r="AT155" s="144"/>
      <c r="AU155" s="144"/>
      <c r="AV155" s="143"/>
      <c r="AW155" s="144"/>
      <c r="AX155" s="144"/>
      <c r="AY155" s="144"/>
      <c r="AZ155" s="144"/>
      <c r="BA155" s="144"/>
      <c r="BB155" s="144"/>
      <c r="BC155" s="144"/>
      <c r="BD155" s="143"/>
    </row>
    <row r="156" spans="1:56" ht="12.75" hidden="1" customHeight="1" outlineLevel="2" x14ac:dyDescent="0.2">
      <c r="A156" s="268"/>
      <c r="B156" s="345"/>
      <c r="C156" s="8" t="s">
        <v>766</v>
      </c>
      <c r="D156" s="5" t="s">
        <v>15</v>
      </c>
      <c r="E156" s="5"/>
      <c r="F156" s="5"/>
      <c r="G156" s="15"/>
      <c r="H156" s="143">
        <f t="shared" ref="H156:AM156" si="74">IFERROR(H158/H157,0)</f>
        <v>0</v>
      </c>
      <c r="I156" s="144">
        <f t="shared" si="74"/>
        <v>0</v>
      </c>
      <c r="J156" s="144">
        <f t="shared" si="74"/>
        <v>0</v>
      </c>
      <c r="K156" s="144">
        <f t="shared" si="74"/>
        <v>0</v>
      </c>
      <c r="L156" s="144">
        <f t="shared" si="74"/>
        <v>0</v>
      </c>
      <c r="M156" s="144">
        <f t="shared" si="74"/>
        <v>0</v>
      </c>
      <c r="N156" s="144">
        <f t="shared" si="74"/>
        <v>0</v>
      </c>
      <c r="O156" s="144">
        <f t="shared" si="74"/>
        <v>0</v>
      </c>
      <c r="P156" s="143">
        <f t="shared" si="74"/>
        <v>0</v>
      </c>
      <c r="Q156" s="144">
        <f t="shared" si="74"/>
        <v>0</v>
      </c>
      <c r="R156" s="144">
        <f t="shared" si="74"/>
        <v>0</v>
      </c>
      <c r="S156" s="144">
        <f t="shared" si="74"/>
        <v>0</v>
      </c>
      <c r="T156" s="144">
        <f t="shared" si="74"/>
        <v>0</v>
      </c>
      <c r="U156" s="144">
        <f t="shared" si="74"/>
        <v>0</v>
      </c>
      <c r="V156" s="144">
        <f t="shared" si="74"/>
        <v>0</v>
      </c>
      <c r="W156" s="144">
        <f t="shared" si="74"/>
        <v>0</v>
      </c>
      <c r="X156" s="143">
        <f t="shared" si="74"/>
        <v>0</v>
      </c>
      <c r="Y156" s="144">
        <f t="shared" si="74"/>
        <v>0</v>
      </c>
      <c r="Z156" s="144">
        <f t="shared" si="74"/>
        <v>0</v>
      </c>
      <c r="AA156" s="144">
        <f t="shared" si="74"/>
        <v>0</v>
      </c>
      <c r="AB156" s="144">
        <f t="shared" si="74"/>
        <v>0</v>
      </c>
      <c r="AC156" s="144">
        <f t="shared" si="74"/>
        <v>0</v>
      </c>
      <c r="AD156" s="144">
        <f t="shared" si="74"/>
        <v>0</v>
      </c>
      <c r="AE156" s="144">
        <f t="shared" si="74"/>
        <v>0</v>
      </c>
      <c r="AF156" s="143">
        <f t="shared" si="74"/>
        <v>0</v>
      </c>
      <c r="AG156" s="144">
        <f t="shared" si="74"/>
        <v>0</v>
      </c>
      <c r="AH156" s="144">
        <f t="shared" si="74"/>
        <v>0</v>
      </c>
      <c r="AI156" s="144">
        <f t="shared" si="74"/>
        <v>0</v>
      </c>
      <c r="AJ156" s="144">
        <f t="shared" si="74"/>
        <v>0</v>
      </c>
      <c r="AK156" s="144">
        <f t="shared" si="74"/>
        <v>0</v>
      </c>
      <c r="AL156" s="144">
        <f t="shared" si="74"/>
        <v>0</v>
      </c>
      <c r="AM156" s="144">
        <f t="shared" si="74"/>
        <v>0</v>
      </c>
      <c r="AN156" s="143">
        <f t="shared" ref="AN156:BD156" si="75">IFERROR(AN158/AN157,0)</f>
        <v>0</v>
      </c>
      <c r="AO156" s="144">
        <f t="shared" si="75"/>
        <v>0</v>
      </c>
      <c r="AP156" s="144">
        <f t="shared" si="75"/>
        <v>0</v>
      </c>
      <c r="AQ156" s="144">
        <f t="shared" si="75"/>
        <v>0</v>
      </c>
      <c r="AR156" s="144">
        <f t="shared" si="75"/>
        <v>0</v>
      </c>
      <c r="AS156" s="144">
        <f t="shared" si="75"/>
        <v>0</v>
      </c>
      <c r="AT156" s="144">
        <f t="shared" si="75"/>
        <v>0</v>
      </c>
      <c r="AU156" s="144">
        <f t="shared" si="75"/>
        <v>0</v>
      </c>
      <c r="AV156" s="143">
        <f t="shared" si="75"/>
        <v>0</v>
      </c>
      <c r="AW156" s="144">
        <f t="shared" si="75"/>
        <v>0</v>
      </c>
      <c r="AX156" s="144">
        <f t="shared" si="75"/>
        <v>0</v>
      </c>
      <c r="AY156" s="144">
        <f t="shared" si="75"/>
        <v>0</v>
      </c>
      <c r="AZ156" s="144">
        <f t="shared" si="75"/>
        <v>0</v>
      </c>
      <c r="BA156" s="144">
        <f t="shared" si="75"/>
        <v>0</v>
      </c>
      <c r="BB156" s="144">
        <f t="shared" si="75"/>
        <v>0</v>
      </c>
      <c r="BC156" s="144">
        <f t="shared" si="75"/>
        <v>0</v>
      </c>
      <c r="BD156" s="143">
        <f t="shared" si="75"/>
        <v>0</v>
      </c>
    </row>
    <row r="157" spans="1:56" ht="12.75" hidden="1" customHeight="1" outlineLevel="2" x14ac:dyDescent="0.2">
      <c r="A157" s="291" t="s">
        <v>650</v>
      </c>
      <c r="B157" s="345"/>
      <c r="C157" s="8" t="s">
        <v>764</v>
      </c>
      <c r="D157" s="5"/>
      <c r="E157" s="5"/>
      <c r="F157" s="5"/>
      <c r="G157" s="15"/>
      <c r="H157" s="143">
        <f>SUMIF($I$3:$BD$3,$H$3,$I157:$BD157)</f>
        <v>0</v>
      </c>
      <c r="I157" s="144"/>
      <c r="J157" s="144"/>
      <c r="K157" s="144"/>
      <c r="L157" s="144"/>
      <c r="M157" s="144"/>
      <c r="N157" s="144"/>
      <c r="O157" s="144"/>
      <c r="P157" s="143">
        <f>SUM(I157:O157)</f>
        <v>0</v>
      </c>
      <c r="Q157" s="144"/>
      <c r="R157" s="144"/>
      <c r="S157" s="144"/>
      <c r="T157" s="144"/>
      <c r="U157" s="144"/>
      <c r="V157" s="144"/>
      <c r="W157" s="144"/>
      <c r="X157" s="143">
        <f>SUM(Q157:W157)</f>
        <v>0</v>
      </c>
      <c r="Y157" s="144"/>
      <c r="Z157" s="144"/>
      <c r="AA157" s="144"/>
      <c r="AB157" s="144"/>
      <c r="AC157" s="144"/>
      <c r="AD157" s="144"/>
      <c r="AE157" s="144"/>
      <c r="AF157" s="143">
        <f>SUM(Y157:AE157)</f>
        <v>0</v>
      </c>
      <c r="AG157" s="144"/>
      <c r="AH157" s="144"/>
      <c r="AI157" s="144"/>
      <c r="AJ157" s="144"/>
      <c r="AK157" s="144"/>
      <c r="AL157" s="144"/>
      <c r="AM157" s="144"/>
      <c r="AN157" s="143">
        <f>SUM(AG157:AM157)</f>
        <v>0</v>
      </c>
      <c r="AO157" s="144"/>
      <c r="AP157" s="144"/>
      <c r="AQ157" s="144"/>
      <c r="AR157" s="144"/>
      <c r="AS157" s="144"/>
      <c r="AT157" s="144"/>
      <c r="AU157" s="144"/>
      <c r="AV157" s="143">
        <f>SUM(AO157:AU157)</f>
        <v>0</v>
      </c>
      <c r="AW157" s="144"/>
      <c r="AX157" s="144"/>
      <c r="AY157" s="144"/>
      <c r="AZ157" s="144"/>
      <c r="BA157" s="144"/>
      <c r="BB157" s="144"/>
      <c r="BC157" s="144"/>
      <c r="BD157" s="143">
        <f>SUM(AW157:BC157)</f>
        <v>0</v>
      </c>
    </row>
    <row r="158" spans="1:56" ht="12.75" hidden="1" customHeight="1" outlineLevel="2" x14ac:dyDescent="0.2">
      <c r="A158" s="291" t="s">
        <v>651</v>
      </c>
      <c r="B158" s="345"/>
      <c r="C158" s="8" t="s">
        <v>765</v>
      </c>
      <c r="D158" s="5" t="s">
        <v>15</v>
      </c>
      <c r="E158" s="5"/>
      <c r="F158" s="5"/>
      <c r="G158" s="15"/>
      <c r="H158" s="143">
        <f>SUMIF($I$3:$BD$3,$H$3,$I158:$BD158)</f>
        <v>0</v>
      </c>
      <c r="I158" s="144"/>
      <c r="J158" s="144"/>
      <c r="K158" s="144"/>
      <c r="L158" s="144"/>
      <c r="M158" s="144"/>
      <c r="N158" s="144"/>
      <c r="O158" s="144"/>
      <c r="P158" s="143">
        <f>SUM(I158:O158)</f>
        <v>0</v>
      </c>
      <c r="Q158" s="144"/>
      <c r="R158" s="144"/>
      <c r="S158" s="144"/>
      <c r="T158" s="144"/>
      <c r="U158" s="144"/>
      <c r="V158" s="144"/>
      <c r="W158" s="144"/>
      <c r="X158" s="143">
        <f>SUM(Q158:W158)</f>
        <v>0</v>
      </c>
      <c r="Y158" s="144"/>
      <c r="Z158" s="144"/>
      <c r="AA158" s="144"/>
      <c r="AB158" s="144"/>
      <c r="AC158" s="144"/>
      <c r="AD158" s="144"/>
      <c r="AE158" s="144"/>
      <c r="AF158" s="143">
        <f>SUM(Y158:AE158)</f>
        <v>0</v>
      </c>
      <c r="AG158" s="144"/>
      <c r="AH158" s="144"/>
      <c r="AI158" s="144"/>
      <c r="AJ158" s="144"/>
      <c r="AK158" s="144"/>
      <c r="AL158" s="144"/>
      <c r="AM158" s="144"/>
      <c r="AN158" s="143">
        <f>SUM(AG158:AM158)</f>
        <v>0</v>
      </c>
      <c r="AO158" s="144"/>
      <c r="AP158" s="144"/>
      <c r="AQ158" s="144"/>
      <c r="AR158" s="144"/>
      <c r="AS158" s="144"/>
      <c r="AT158" s="144"/>
      <c r="AU158" s="144"/>
      <c r="AV158" s="143">
        <f>SUM(AO158:AU158)</f>
        <v>0</v>
      </c>
      <c r="AW158" s="144"/>
      <c r="AX158" s="144"/>
      <c r="AY158" s="144"/>
      <c r="AZ158" s="144"/>
      <c r="BA158" s="144"/>
      <c r="BB158" s="144"/>
      <c r="BC158" s="144"/>
      <c r="BD158" s="143">
        <f>SUM(AW158:BC158)</f>
        <v>0</v>
      </c>
    </row>
    <row r="159" spans="1:56" ht="12.75" hidden="1" customHeight="1" outlineLevel="2" x14ac:dyDescent="0.2">
      <c r="A159" s="291" t="s">
        <v>652</v>
      </c>
      <c r="B159" s="345" t="s">
        <v>115</v>
      </c>
      <c r="C159" s="8" t="s">
        <v>2</v>
      </c>
      <c r="D159" s="5" t="s">
        <v>9</v>
      </c>
      <c r="E159" s="5"/>
      <c r="F159" s="5"/>
      <c r="G159" s="15"/>
      <c r="H159" s="143">
        <f>SUMIF($I$3:$BD$3,$H$3,$I159:$BD159)</f>
        <v>38</v>
      </c>
      <c r="I159" s="144">
        <v>0</v>
      </c>
      <c r="J159" s="144">
        <v>0</v>
      </c>
      <c r="K159" s="144">
        <v>1</v>
      </c>
      <c r="L159" s="144">
        <v>1</v>
      </c>
      <c r="M159" s="144">
        <v>2</v>
      </c>
      <c r="N159" s="144">
        <v>1</v>
      </c>
      <c r="O159" s="144">
        <v>1</v>
      </c>
      <c r="P159" s="143">
        <f>SUM(I159:O159)</f>
        <v>6</v>
      </c>
      <c r="Q159" s="144">
        <v>0</v>
      </c>
      <c r="R159" s="144">
        <v>0</v>
      </c>
      <c r="S159" s="144">
        <v>2</v>
      </c>
      <c r="T159" s="144">
        <v>0</v>
      </c>
      <c r="U159" s="144">
        <v>0</v>
      </c>
      <c r="V159" s="144">
        <v>1</v>
      </c>
      <c r="W159" s="144">
        <v>0</v>
      </c>
      <c r="X159" s="143">
        <f>SUM(Q159:W159)</f>
        <v>3</v>
      </c>
      <c r="Y159" s="144">
        <v>2</v>
      </c>
      <c r="Z159" s="144">
        <v>2</v>
      </c>
      <c r="AA159" s="144">
        <v>1</v>
      </c>
      <c r="AB159" s="144">
        <v>3</v>
      </c>
      <c r="AC159" s="144">
        <v>3</v>
      </c>
      <c r="AD159" s="144">
        <v>0</v>
      </c>
      <c r="AE159" s="144">
        <v>0</v>
      </c>
      <c r="AF159" s="143">
        <f>SUM(Y159:AE159)</f>
        <v>11</v>
      </c>
      <c r="AG159" s="144">
        <v>1</v>
      </c>
      <c r="AH159" s="144">
        <v>3</v>
      </c>
      <c r="AI159" s="144">
        <v>4</v>
      </c>
      <c r="AJ159" s="144">
        <v>2</v>
      </c>
      <c r="AK159" s="144">
        <v>4</v>
      </c>
      <c r="AL159" s="144">
        <v>0</v>
      </c>
      <c r="AM159" s="144">
        <v>1</v>
      </c>
      <c r="AN159" s="143">
        <f>SUM(AG159:AM159)</f>
        <v>15</v>
      </c>
      <c r="AO159" s="144">
        <v>1</v>
      </c>
      <c r="AP159" s="144">
        <v>2</v>
      </c>
      <c r="AQ159" s="144">
        <v>0</v>
      </c>
      <c r="AR159" s="144">
        <v>0</v>
      </c>
      <c r="AS159" s="144">
        <v>2</v>
      </c>
      <c r="AT159" s="144">
        <v>1</v>
      </c>
      <c r="AU159" s="144">
        <v>1</v>
      </c>
      <c r="AV159" s="143">
        <f>SUM(AO159:AU159)</f>
        <v>7</v>
      </c>
      <c r="AW159" s="144"/>
      <c r="AX159" s="144"/>
      <c r="AY159" s="144"/>
      <c r="AZ159" s="144"/>
      <c r="BA159" s="144"/>
      <c r="BB159" s="144"/>
      <c r="BC159" s="144"/>
      <c r="BD159" s="143">
        <f>SUM(AW159:BC159)</f>
        <v>0</v>
      </c>
    </row>
    <row r="160" spans="1:56" ht="12.75" hidden="1" customHeight="1" outlineLevel="2" x14ac:dyDescent="0.2">
      <c r="A160" s="292" t="s">
        <v>653</v>
      </c>
      <c r="B160" s="345"/>
      <c r="C160" s="8" t="s">
        <v>3</v>
      </c>
      <c r="D160" s="5" t="s">
        <v>9</v>
      </c>
      <c r="E160" s="5"/>
      <c r="F160" s="5"/>
      <c r="G160" s="15"/>
      <c r="H160" s="143">
        <f>SUMIF($I$3:$BD$3,$H$3,$I160:$BD160)</f>
        <v>10</v>
      </c>
      <c r="I160" s="144">
        <v>0</v>
      </c>
      <c r="J160" s="144">
        <v>0</v>
      </c>
      <c r="K160" s="144">
        <v>1</v>
      </c>
      <c r="L160" s="144">
        <v>1</v>
      </c>
      <c r="M160" s="144">
        <v>2</v>
      </c>
      <c r="N160" s="144">
        <v>0</v>
      </c>
      <c r="O160" s="144">
        <v>1</v>
      </c>
      <c r="P160" s="143">
        <f>SUM(I160:O160)</f>
        <v>5</v>
      </c>
      <c r="Q160" s="144">
        <v>0</v>
      </c>
      <c r="R160" s="144">
        <v>0</v>
      </c>
      <c r="S160" s="144">
        <v>2</v>
      </c>
      <c r="T160" s="144">
        <v>0</v>
      </c>
      <c r="U160" s="144">
        <v>0</v>
      </c>
      <c r="V160" s="144">
        <v>1</v>
      </c>
      <c r="W160" s="144">
        <v>0</v>
      </c>
      <c r="X160" s="143">
        <f>SUM(Q160:W160)</f>
        <v>3</v>
      </c>
      <c r="Y160" s="144">
        <v>2</v>
      </c>
      <c r="Z160" s="144">
        <v>2</v>
      </c>
      <c r="AA160" s="144">
        <v>1</v>
      </c>
      <c r="AB160" s="144">
        <v>0</v>
      </c>
      <c r="AC160" s="144">
        <v>0</v>
      </c>
      <c r="AD160" s="144">
        <v>0</v>
      </c>
      <c r="AE160" s="144">
        <v>0</v>
      </c>
      <c r="AF160" s="143">
        <f>SUM(Y160:AE160)</f>
        <v>5</v>
      </c>
      <c r="AG160" s="144">
        <v>0</v>
      </c>
      <c r="AH160" s="144">
        <v>0</v>
      </c>
      <c r="AI160" s="144">
        <v>0</v>
      </c>
      <c r="AJ160" s="144">
        <v>0</v>
      </c>
      <c r="AK160" s="144">
        <v>0</v>
      </c>
      <c r="AL160" s="144">
        <v>0</v>
      </c>
      <c r="AM160" s="144">
        <v>0</v>
      </c>
      <c r="AN160" s="143">
        <f>SUM(AG160:AM160)</f>
        <v>0</v>
      </c>
      <c r="AO160" s="144">
        <v>0</v>
      </c>
      <c r="AP160" s="144">
        <v>0</v>
      </c>
      <c r="AQ160" s="144">
        <v>0</v>
      </c>
      <c r="AR160" s="144">
        <v>0</v>
      </c>
      <c r="AS160" s="144">
        <v>1</v>
      </c>
      <c r="AT160" s="144">
        <v>0</v>
      </c>
      <c r="AU160" s="144">
        <v>0</v>
      </c>
      <c r="AV160" s="143">
        <f>SUM(AO160:AU160)</f>
        <v>1</v>
      </c>
      <c r="AW160" s="144"/>
      <c r="AX160" s="144"/>
      <c r="AY160" s="144"/>
      <c r="AZ160" s="144"/>
      <c r="BA160" s="144"/>
      <c r="BB160" s="144"/>
      <c r="BC160" s="144"/>
      <c r="BD160" s="143">
        <f>SUM(AW160:BC160)</f>
        <v>0</v>
      </c>
    </row>
    <row r="161" spans="1:56" ht="12.75" hidden="1" customHeight="1" outlineLevel="2" x14ac:dyDescent="0.2">
      <c r="A161" s="292" t="s">
        <v>654</v>
      </c>
      <c r="B161" s="345"/>
      <c r="C161" s="8" t="s">
        <v>33</v>
      </c>
      <c r="D161" s="5" t="s">
        <v>9</v>
      </c>
      <c r="E161" s="5"/>
      <c r="F161" s="5"/>
      <c r="G161" s="15"/>
      <c r="H161" s="143">
        <f>SUMIF($I$3:$BD$3,$H$3,$I161:$BD161)</f>
        <v>8</v>
      </c>
      <c r="I161" s="144">
        <v>0</v>
      </c>
      <c r="J161" s="144">
        <v>0</v>
      </c>
      <c r="K161" s="144">
        <v>1</v>
      </c>
      <c r="L161" s="144">
        <v>1</v>
      </c>
      <c r="M161" s="144">
        <v>2</v>
      </c>
      <c r="N161" s="144">
        <v>0</v>
      </c>
      <c r="O161" s="144">
        <v>0</v>
      </c>
      <c r="P161" s="143">
        <f>SUM(I161:O161)</f>
        <v>4</v>
      </c>
      <c r="Q161" s="144">
        <v>0</v>
      </c>
      <c r="R161" s="144">
        <v>0</v>
      </c>
      <c r="S161" s="144">
        <v>1</v>
      </c>
      <c r="T161" s="144">
        <v>0</v>
      </c>
      <c r="U161" s="144">
        <v>0</v>
      </c>
      <c r="V161" s="144">
        <v>1</v>
      </c>
      <c r="W161" s="144">
        <v>0</v>
      </c>
      <c r="X161" s="143">
        <f>SUM(Q161:W161)</f>
        <v>2</v>
      </c>
      <c r="Y161" s="144">
        <v>2</v>
      </c>
      <c r="Z161" s="144">
        <v>2</v>
      </c>
      <c r="AA161" s="144">
        <v>1</v>
      </c>
      <c r="AB161" s="144">
        <v>0</v>
      </c>
      <c r="AC161" s="144">
        <v>0</v>
      </c>
      <c r="AD161" s="144">
        <v>0</v>
      </c>
      <c r="AE161" s="144">
        <v>0</v>
      </c>
      <c r="AF161" s="143">
        <f>SUM(Y161:AE161)</f>
        <v>5</v>
      </c>
      <c r="AG161" s="144">
        <v>0</v>
      </c>
      <c r="AH161" s="144">
        <v>0</v>
      </c>
      <c r="AI161" s="144">
        <v>0</v>
      </c>
      <c r="AJ161" s="144">
        <v>0</v>
      </c>
      <c r="AK161" s="144">
        <v>0</v>
      </c>
      <c r="AL161" s="144">
        <v>0</v>
      </c>
      <c r="AM161" s="144">
        <v>0</v>
      </c>
      <c r="AN161" s="143">
        <f>SUM(AG161:AM161)</f>
        <v>0</v>
      </c>
      <c r="AO161" s="144">
        <v>0</v>
      </c>
      <c r="AP161" s="144">
        <v>0</v>
      </c>
      <c r="AQ161" s="144">
        <v>0</v>
      </c>
      <c r="AR161" s="144">
        <v>0</v>
      </c>
      <c r="AS161" s="144">
        <v>1</v>
      </c>
      <c r="AT161" s="144">
        <v>0</v>
      </c>
      <c r="AU161" s="144">
        <v>0</v>
      </c>
      <c r="AV161" s="143">
        <f>SUM(AO161:AU161)</f>
        <v>1</v>
      </c>
      <c r="AW161" s="144"/>
      <c r="AX161" s="144"/>
      <c r="AY161" s="144"/>
      <c r="AZ161" s="144"/>
      <c r="BA161" s="144"/>
      <c r="BB161" s="144"/>
      <c r="BC161" s="144"/>
      <c r="BD161" s="143">
        <f>SUM(AW161:BC161)</f>
        <v>0</v>
      </c>
    </row>
    <row r="162" spans="1:56" s="48" customFormat="1" ht="12.75" hidden="1" customHeight="1" outlineLevel="2" x14ac:dyDescent="0.2">
      <c r="A162" s="293"/>
      <c r="B162" s="345"/>
      <c r="C162" s="42" t="s">
        <v>13</v>
      </c>
      <c r="D162" s="43" t="s">
        <v>4</v>
      </c>
      <c r="E162" s="43"/>
      <c r="F162" s="43"/>
      <c r="G162" s="44"/>
      <c r="H162" s="145">
        <f>IF(ISERROR(H161/H159),0,H161/H159)</f>
        <v>0.21052631578947367</v>
      </c>
      <c r="I162" s="146" t="s">
        <v>102</v>
      </c>
      <c r="J162" s="146" t="s">
        <v>102</v>
      </c>
      <c r="K162" s="146">
        <v>1</v>
      </c>
      <c r="L162" s="146">
        <v>1</v>
      </c>
      <c r="M162" s="146">
        <v>1</v>
      </c>
      <c r="N162" s="146">
        <v>0</v>
      </c>
      <c r="O162" s="146">
        <v>0</v>
      </c>
      <c r="P162" s="145">
        <f>IF(ISERROR(P161/P159),0,P161/P159)</f>
        <v>0.66666666666666663</v>
      </c>
      <c r="Q162" s="146" t="s">
        <v>102</v>
      </c>
      <c r="R162" s="146" t="s">
        <v>102</v>
      </c>
      <c r="S162" s="146">
        <v>0.5</v>
      </c>
      <c r="T162" s="146" t="s">
        <v>102</v>
      </c>
      <c r="U162" s="146" t="s">
        <v>102</v>
      </c>
      <c r="V162" s="146">
        <v>1</v>
      </c>
      <c r="W162" s="146" t="s">
        <v>102</v>
      </c>
      <c r="X162" s="145">
        <f>IF(ISERROR(X161/X159),0,X161/X159)</f>
        <v>0.66666666666666663</v>
      </c>
      <c r="Y162" s="146">
        <v>1</v>
      </c>
      <c r="Z162" s="146">
        <v>1</v>
      </c>
      <c r="AA162" s="146">
        <v>1</v>
      </c>
      <c r="AB162" s="146">
        <v>0</v>
      </c>
      <c r="AC162" s="146">
        <v>0</v>
      </c>
      <c r="AD162" s="146" t="s">
        <v>102</v>
      </c>
      <c r="AE162" s="146" t="s">
        <v>102</v>
      </c>
      <c r="AF162" s="145">
        <f>IF(ISERROR(AF161/AF159),0,AF161/AF159)</f>
        <v>0.45454545454545453</v>
      </c>
      <c r="AG162" s="146">
        <v>0</v>
      </c>
      <c r="AH162" s="146">
        <v>0</v>
      </c>
      <c r="AI162" s="146">
        <v>0</v>
      </c>
      <c r="AJ162" s="146">
        <v>0</v>
      </c>
      <c r="AK162" s="146">
        <v>0</v>
      </c>
      <c r="AL162" s="146" t="s">
        <v>102</v>
      </c>
      <c r="AM162" s="146">
        <v>0</v>
      </c>
      <c r="AN162" s="145">
        <f>IF(ISERROR(AN161/AN159),0,AN161/AN159)</f>
        <v>0</v>
      </c>
      <c r="AO162" s="146">
        <v>0</v>
      </c>
      <c r="AP162" s="146">
        <v>0</v>
      </c>
      <c r="AQ162" s="146" t="s">
        <v>102</v>
      </c>
      <c r="AR162" s="146" t="s">
        <v>102</v>
      </c>
      <c r="AS162" s="146">
        <v>0.5</v>
      </c>
      <c r="AT162" s="146">
        <v>0</v>
      </c>
      <c r="AU162" s="146">
        <v>0</v>
      </c>
      <c r="AV162" s="145">
        <f>IF(ISERROR(AV161/AV159),0,AV161/AV159)</f>
        <v>0.14285714285714285</v>
      </c>
      <c r="AW162" s="146"/>
      <c r="AX162" s="146"/>
      <c r="AY162" s="146"/>
      <c r="AZ162" s="146"/>
      <c r="BA162" s="146"/>
      <c r="BB162" s="146"/>
      <c r="BC162" s="146"/>
      <c r="BD162" s="145">
        <f>IF(ISERROR(BD161/BD159),0,BD161/BD159)</f>
        <v>0</v>
      </c>
    </row>
    <row r="163" spans="1:56" s="49" customFormat="1" ht="12.75" hidden="1" customHeight="1" outlineLevel="2" x14ac:dyDescent="0.2">
      <c r="A163" s="293"/>
      <c r="B163" s="345"/>
      <c r="C163" s="42" t="s">
        <v>5</v>
      </c>
      <c r="D163" s="43" t="s">
        <v>4</v>
      </c>
      <c r="E163" s="43"/>
      <c r="F163" s="43"/>
      <c r="G163" s="44"/>
      <c r="H163" s="145">
        <f>IF(ISERROR((H159-H160)/H159),0,(H159-H160)/H159)</f>
        <v>0.73684210526315785</v>
      </c>
      <c r="I163" s="146" t="s">
        <v>102</v>
      </c>
      <c r="J163" s="146" t="s">
        <v>102</v>
      </c>
      <c r="K163" s="146">
        <v>0</v>
      </c>
      <c r="L163" s="146">
        <v>0</v>
      </c>
      <c r="M163" s="146">
        <v>0</v>
      </c>
      <c r="N163" s="146">
        <v>1</v>
      </c>
      <c r="O163" s="146">
        <v>0</v>
      </c>
      <c r="P163" s="145">
        <f>IF(ISERROR((P159-P160)/P159),0,(P159-P160)/P159)</f>
        <v>0.16666666666666666</v>
      </c>
      <c r="Q163" s="146" t="s">
        <v>102</v>
      </c>
      <c r="R163" s="146" t="s">
        <v>102</v>
      </c>
      <c r="S163" s="146">
        <v>0</v>
      </c>
      <c r="T163" s="146" t="s">
        <v>102</v>
      </c>
      <c r="U163" s="146" t="s">
        <v>102</v>
      </c>
      <c r="V163" s="146">
        <v>0</v>
      </c>
      <c r="W163" s="146" t="s">
        <v>102</v>
      </c>
      <c r="X163" s="145">
        <f>IF(ISERROR((X159-X160)/X159),0,(X159-X160)/X159)</f>
        <v>0</v>
      </c>
      <c r="Y163" s="146">
        <v>0</v>
      </c>
      <c r="Z163" s="146">
        <v>0</v>
      </c>
      <c r="AA163" s="146">
        <v>0</v>
      </c>
      <c r="AB163" s="146">
        <v>1</v>
      </c>
      <c r="AC163" s="146">
        <v>1</v>
      </c>
      <c r="AD163" s="146" t="s">
        <v>102</v>
      </c>
      <c r="AE163" s="146" t="s">
        <v>102</v>
      </c>
      <c r="AF163" s="145">
        <f>IF(ISERROR((AF159-AF160)/AF159),0,(AF159-AF160)/AF159)</f>
        <v>0.54545454545454541</v>
      </c>
      <c r="AG163" s="146">
        <v>1</v>
      </c>
      <c r="AH163" s="146">
        <v>1</v>
      </c>
      <c r="AI163" s="146">
        <v>1</v>
      </c>
      <c r="AJ163" s="146">
        <v>1</v>
      </c>
      <c r="AK163" s="146">
        <v>1</v>
      </c>
      <c r="AL163" s="146" t="s">
        <v>102</v>
      </c>
      <c r="AM163" s="146">
        <v>1</v>
      </c>
      <c r="AN163" s="145">
        <f>IF(ISERROR((AN159-AN160)/AN159),0,(AN159-AN160)/AN159)</f>
        <v>1</v>
      </c>
      <c r="AO163" s="146">
        <v>1</v>
      </c>
      <c r="AP163" s="146">
        <v>1</v>
      </c>
      <c r="AQ163" s="146" t="s">
        <v>102</v>
      </c>
      <c r="AR163" s="146" t="s">
        <v>102</v>
      </c>
      <c r="AS163" s="146">
        <v>0.5</v>
      </c>
      <c r="AT163" s="146">
        <v>1</v>
      </c>
      <c r="AU163" s="146">
        <v>1</v>
      </c>
      <c r="AV163" s="145">
        <f>IF(ISERROR((AV159-AV160)/AV159),0,(AV159-AV160)/AV159)</f>
        <v>0.8571428571428571</v>
      </c>
      <c r="AW163" s="146"/>
      <c r="AX163" s="146"/>
      <c r="AY163" s="146"/>
      <c r="AZ163" s="146"/>
      <c r="BA163" s="146"/>
      <c r="BB163" s="146"/>
      <c r="BC163" s="146"/>
      <c r="BD163" s="145">
        <f>IF(ISERROR((BD159-BD160)/BD159),0,(BD159-BD160)/BD159)</f>
        <v>0</v>
      </c>
    </row>
    <row r="164" spans="1:56" ht="12.75" hidden="1" customHeight="1" outlineLevel="3" x14ac:dyDescent="0.2">
      <c r="A164" s="292" t="s">
        <v>655</v>
      </c>
      <c r="B164" s="345"/>
      <c r="C164" s="8" t="s">
        <v>46</v>
      </c>
      <c r="D164" s="5"/>
      <c r="E164" s="5"/>
      <c r="F164" s="5"/>
      <c r="G164" s="15"/>
      <c r="H164" s="143">
        <f>SUMIF($I$3:$BD$3,$H$3,$I164:$BD164)</f>
        <v>486</v>
      </c>
      <c r="I164" s="144">
        <v>0</v>
      </c>
      <c r="J164" s="144">
        <v>0</v>
      </c>
      <c r="K164" s="144">
        <v>1</v>
      </c>
      <c r="L164" s="144">
        <v>1</v>
      </c>
      <c r="M164" s="144">
        <v>2</v>
      </c>
      <c r="N164" s="144">
        <v>0</v>
      </c>
      <c r="O164" s="144">
        <v>426</v>
      </c>
      <c r="P164" s="143">
        <f>SUM(I164:O164)</f>
        <v>430</v>
      </c>
      <c r="Q164" s="144">
        <v>0</v>
      </c>
      <c r="R164" s="144">
        <v>0</v>
      </c>
      <c r="S164" s="144">
        <v>42</v>
      </c>
      <c r="T164" s="144">
        <v>0</v>
      </c>
      <c r="U164" s="144">
        <v>0</v>
      </c>
      <c r="V164" s="144">
        <v>1</v>
      </c>
      <c r="W164" s="144">
        <v>0</v>
      </c>
      <c r="X164" s="143">
        <f>SUM(Q164:W164)</f>
        <v>43</v>
      </c>
      <c r="Y164" s="144">
        <v>3</v>
      </c>
      <c r="Z164" s="144">
        <v>3</v>
      </c>
      <c r="AA164" s="144">
        <v>1</v>
      </c>
      <c r="AB164" s="144">
        <v>0</v>
      </c>
      <c r="AC164" s="144">
        <v>0</v>
      </c>
      <c r="AD164" s="144">
        <v>0</v>
      </c>
      <c r="AE164" s="144">
        <v>0</v>
      </c>
      <c r="AF164" s="143">
        <f>SUM(Y164:AE164)</f>
        <v>7</v>
      </c>
      <c r="AG164" s="144">
        <v>0</v>
      </c>
      <c r="AH164" s="144">
        <v>0</v>
      </c>
      <c r="AI164" s="144">
        <v>0</v>
      </c>
      <c r="AJ164" s="144">
        <v>0</v>
      </c>
      <c r="AK164" s="144">
        <v>0</v>
      </c>
      <c r="AL164" s="144">
        <v>0</v>
      </c>
      <c r="AM164" s="144">
        <v>0</v>
      </c>
      <c r="AN164" s="143">
        <f>SUM(AG164:AM164)</f>
        <v>0</v>
      </c>
      <c r="AO164" s="144">
        <v>0</v>
      </c>
      <c r="AP164" s="144">
        <v>0</v>
      </c>
      <c r="AQ164" s="144">
        <v>0</v>
      </c>
      <c r="AR164" s="144">
        <v>0</v>
      </c>
      <c r="AS164" s="144">
        <v>10</v>
      </c>
      <c r="AT164" s="144">
        <v>0</v>
      </c>
      <c r="AU164" s="144">
        <v>0</v>
      </c>
      <c r="AV164" s="143">
        <f>SUM(AO164:AU164)</f>
        <v>10</v>
      </c>
      <c r="AW164" s="144"/>
      <c r="AX164" s="144"/>
      <c r="AY164" s="144"/>
      <c r="AZ164" s="144"/>
      <c r="BA164" s="144"/>
      <c r="BB164" s="144"/>
      <c r="BC164" s="144"/>
      <c r="BD164" s="143">
        <f>SUM(AW164:BC164)</f>
        <v>0</v>
      </c>
    </row>
    <row r="165" spans="1:56" ht="12.75" hidden="1" customHeight="1" outlineLevel="2" x14ac:dyDescent="0.2">
      <c r="A165" s="292"/>
      <c r="B165" s="345"/>
      <c r="C165" s="8" t="s">
        <v>14</v>
      </c>
      <c r="D165" s="5"/>
      <c r="E165" s="5"/>
      <c r="F165" s="5"/>
      <c r="G165" s="15"/>
      <c r="H165" s="143">
        <f>IF(ISERROR(H164/H160),0,H164/H160)</f>
        <v>48.6</v>
      </c>
      <c r="I165" s="144" t="s">
        <v>102</v>
      </c>
      <c r="J165" s="144" t="s">
        <v>102</v>
      </c>
      <c r="K165" s="144">
        <v>1</v>
      </c>
      <c r="L165" s="144">
        <v>1</v>
      </c>
      <c r="M165" s="144">
        <v>1</v>
      </c>
      <c r="N165" s="144" t="s">
        <v>102</v>
      </c>
      <c r="O165" s="144">
        <v>426</v>
      </c>
      <c r="P165" s="143">
        <f>IF(ISERROR(P164/P160),0,P164/P160)</f>
        <v>86</v>
      </c>
      <c r="Q165" s="144" t="s">
        <v>102</v>
      </c>
      <c r="R165" s="144" t="s">
        <v>102</v>
      </c>
      <c r="S165" s="144">
        <v>21</v>
      </c>
      <c r="T165" s="144" t="s">
        <v>102</v>
      </c>
      <c r="U165" s="144" t="s">
        <v>102</v>
      </c>
      <c r="V165" s="144">
        <v>1</v>
      </c>
      <c r="W165" s="144" t="s">
        <v>102</v>
      </c>
      <c r="X165" s="143">
        <f>IF(ISERROR(X164/X160),0,X164/X160)</f>
        <v>14.333333333333334</v>
      </c>
      <c r="Y165" s="144">
        <v>1.5</v>
      </c>
      <c r="Z165" s="144">
        <v>1.5</v>
      </c>
      <c r="AA165" s="144">
        <v>1</v>
      </c>
      <c r="AB165" s="144" t="s">
        <v>102</v>
      </c>
      <c r="AC165" s="144" t="s">
        <v>102</v>
      </c>
      <c r="AD165" s="144" t="s">
        <v>102</v>
      </c>
      <c r="AE165" s="144" t="s">
        <v>102</v>
      </c>
      <c r="AF165" s="143">
        <f>IF(ISERROR(AF164/AF160),0,AF164/AF160)</f>
        <v>1.4</v>
      </c>
      <c r="AG165" s="144" t="s">
        <v>102</v>
      </c>
      <c r="AH165" s="144" t="s">
        <v>102</v>
      </c>
      <c r="AI165" s="144" t="s">
        <v>102</v>
      </c>
      <c r="AJ165" s="144" t="s">
        <v>102</v>
      </c>
      <c r="AK165" s="144" t="s">
        <v>102</v>
      </c>
      <c r="AL165" s="144" t="s">
        <v>102</v>
      </c>
      <c r="AM165" s="144" t="s">
        <v>102</v>
      </c>
      <c r="AN165" s="143">
        <f>IF(ISERROR(AN164/AN160),0,AN164/AN160)</f>
        <v>0</v>
      </c>
      <c r="AO165" s="144" t="s">
        <v>102</v>
      </c>
      <c r="AP165" s="144" t="s">
        <v>102</v>
      </c>
      <c r="AQ165" s="144" t="s">
        <v>102</v>
      </c>
      <c r="AR165" s="144" t="s">
        <v>102</v>
      </c>
      <c r="AS165" s="144">
        <v>10</v>
      </c>
      <c r="AT165" s="144" t="s">
        <v>102</v>
      </c>
      <c r="AU165" s="144" t="s">
        <v>102</v>
      </c>
      <c r="AV165" s="143">
        <f>IF(ISERROR(AV164/AV160),0,AV164/AV160)</f>
        <v>10</v>
      </c>
      <c r="AW165" s="144"/>
      <c r="AX165" s="144"/>
      <c r="AY165" s="144" t="s">
        <v>102</v>
      </c>
      <c r="AZ165" s="144"/>
      <c r="BA165" s="144"/>
      <c r="BB165" s="144"/>
      <c r="BC165" s="144"/>
      <c r="BD165" s="143">
        <f>IF(ISERROR(BD164/BD160),0,BD164/BD160)</f>
        <v>0</v>
      </c>
    </row>
    <row r="166" spans="1:56" ht="12.75" hidden="1" customHeight="1" outlineLevel="2" x14ac:dyDescent="0.2">
      <c r="A166" s="292" t="s">
        <v>656</v>
      </c>
      <c r="B166" s="345"/>
      <c r="C166" s="8"/>
      <c r="D166" s="5"/>
      <c r="E166" s="5"/>
      <c r="F166" s="5"/>
      <c r="G166" s="15"/>
      <c r="H166" s="143"/>
      <c r="I166" s="144"/>
      <c r="J166" s="144"/>
      <c r="K166" s="144"/>
      <c r="L166" s="144"/>
      <c r="M166" s="144"/>
      <c r="N166" s="144"/>
      <c r="O166" s="144"/>
      <c r="P166" s="143"/>
      <c r="Q166" s="144"/>
      <c r="R166" s="144"/>
      <c r="S166" s="144"/>
      <c r="T166" s="144"/>
      <c r="U166" s="144"/>
      <c r="V166" s="144"/>
      <c r="W166" s="144"/>
      <c r="X166" s="143"/>
      <c r="Y166" s="144"/>
      <c r="Z166" s="144"/>
      <c r="AA166" s="144"/>
      <c r="AB166" s="144"/>
      <c r="AC166" s="144"/>
      <c r="AD166" s="144"/>
      <c r="AE166" s="144"/>
      <c r="AF166" s="143"/>
      <c r="AG166" s="144"/>
      <c r="AH166" s="144"/>
      <c r="AI166" s="144"/>
      <c r="AJ166" s="144"/>
      <c r="AK166" s="144"/>
      <c r="AL166" s="144"/>
      <c r="AM166" s="144"/>
      <c r="AN166" s="143"/>
      <c r="AO166" s="144"/>
      <c r="AP166" s="144"/>
      <c r="AQ166" s="144"/>
      <c r="AR166" s="144"/>
      <c r="AS166" s="144"/>
      <c r="AT166" s="144"/>
      <c r="AU166" s="144"/>
      <c r="AV166" s="143"/>
      <c r="AW166" s="144"/>
      <c r="AX166" s="144"/>
      <c r="AY166" s="144"/>
      <c r="AZ166" s="144"/>
      <c r="BA166" s="144"/>
      <c r="BB166" s="144"/>
      <c r="BC166" s="144"/>
      <c r="BD166" s="143"/>
    </row>
    <row r="167" spans="1:56" ht="12.75" hidden="1" customHeight="1" outlineLevel="2" x14ac:dyDescent="0.2">
      <c r="A167" s="268"/>
      <c r="B167" s="345"/>
      <c r="C167" s="8" t="s">
        <v>766</v>
      </c>
      <c r="D167" s="5" t="s">
        <v>15</v>
      </c>
      <c r="E167" s="5"/>
      <c r="F167" s="5"/>
      <c r="G167" s="15"/>
      <c r="H167" s="143">
        <f t="shared" ref="H167:AM167" si="76">IFERROR(H169/H168,0)</f>
        <v>0</v>
      </c>
      <c r="I167" s="144">
        <f t="shared" si="76"/>
        <v>0</v>
      </c>
      <c r="J167" s="144">
        <f t="shared" si="76"/>
        <v>0</v>
      </c>
      <c r="K167" s="144">
        <f t="shared" si="76"/>
        <v>0</v>
      </c>
      <c r="L167" s="144">
        <f t="shared" si="76"/>
        <v>0</v>
      </c>
      <c r="M167" s="144">
        <f t="shared" si="76"/>
        <v>0</v>
      </c>
      <c r="N167" s="144">
        <f t="shared" si="76"/>
        <v>0</v>
      </c>
      <c r="O167" s="144">
        <f t="shared" si="76"/>
        <v>0</v>
      </c>
      <c r="P167" s="143">
        <f t="shared" si="76"/>
        <v>0</v>
      </c>
      <c r="Q167" s="144">
        <f t="shared" si="76"/>
        <v>0</v>
      </c>
      <c r="R167" s="144">
        <f t="shared" si="76"/>
        <v>0</v>
      </c>
      <c r="S167" s="144">
        <f t="shared" si="76"/>
        <v>0</v>
      </c>
      <c r="T167" s="144">
        <f t="shared" si="76"/>
        <v>0</v>
      </c>
      <c r="U167" s="144">
        <f t="shared" si="76"/>
        <v>0</v>
      </c>
      <c r="V167" s="144">
        <f t="shared" si="76"/>
        <v>0</v>
      </c>
      <c r="W167" s="144">
        <f t="shared" si="76"/>
        <v>0</v>
      </c>
      <c r="X167" s="143">
        <f t="shared" si="76"/>
        <v>0</v>
      </c>
      <c r="Y167" s="144">
        <f t="shared" si="76"/>
        <v>0</v>
      </c>
      <c r="Z167" s="144">
        <f t="shared" si="76"/>
        <v>0</v>
      </c>
      <c r="AA167" s="144">
        <f t="shared" si="76"/>
        <v>0</v>
      </c>
      <c r="AB167" s="144">
        <f t="shared" si="76"/>
        <v>0</v>
      </c>
      <c r="AC167" s="144">
        <f t="shared" si="76"/>
        <v>0</v>
      </c>
      <c r="AD167" s="144">
        <f t="shared" si="76"/>
        <v>0</v>
      </c>
      <c r="AE167" s="144">
        <f t="shared" si="76"/>
        <v>0</v>
      </c>
      <c r="AF167" s="143">
        <f t="shared" si="76"/>
        <v>0</v>
      </c>
      <c r="AG167" s="144">
        <f t="shared" si="76"/>
        <v>0</v>
      </c>
      <c r="AH167" s="144">
        <f t="shared" si="76"/>
        <v>0</v>
      </c>
      <c r="AI167" s="144">
        <f t="shared" si="76"/>
        <v>0</v>
      </c>
      <c r="AJ167" s="144">
        <f t="shared" si="76"/>
        <v>0</v>
      </c>
      <c r="AK167" s="144">
        <f t="shared" si="76"/>
        <v>0</v>
      </c>
      <c r="AL167" s="144">
        <f t="shared" si="76"/>
        <v>0</v>
      </c>
      <c r="AM167" s="144">
        <f t="shared" si="76"/>
        <v>0</v>
      </c>
      <c r="AN167" s="143">
        <f t="shared" ref="AN167:BD167" si="77">IFERROR(AN169/AN168,0)</f>
        <v>0</v>
      </c>
      <c r="AO167" s="144">
        <f t="shared" si="77"/>
        <v>0</v>
      </c>
      <c r="AP167" s="144">
        <f t="shared" si="77"/>
        <v>0</v>
      </c>
      <c r="AQ167" s="144">
        <f t="shared" si="77"/>
        <v>0</v>
      </c>
      <c r="AR167" s="144">
        <f t="shared" si="77"/>
        <v>0</v>
      </c>
      <c r="AS167" s="144">
        <f t="shared" si="77"/>
        <v>0</v>
      </c>
      <c r="AT167" s="144">
        <f t="shared" si="77"/>
        <v>0</v>
      </c>
      <c r="AU167" s="144">
        <f t="shared" si="77"/>
        <v>0</v>
      </c>
      <c r="AV167" s="143">
        <f t="shared" si="77"/>
        <v>0</v>
      </c>
      <c r="AW167" s="144">
        <f t="shared" si="77"/>
        <v>0</v>
      </c>
      <c r="AX167" s="144">
        <f t="shared" si="77"/>
        <v>0</v>
      </c>
      <c r="AY167" s="144">
        <f t="shared" si="77"/>
        <v>0</v>
      </c>
      <c r="AZ167" s="144">
        <f t="shared" si="77"/>
        <v>0</v>
      </c>
      <c r="BA167" s="144">
        <f t="shared" si="77"/>
        <v>0</v>
      </c>
      <c r="BB167" s="144">
        <f t="shared" si="77"/>
        <v>0</v>
      </c>
      <c r="BC167" s="144">
        <f t="shared" si="77"/>
        <v>0</v>
      </c>
      <c r="BD167" s="143">
        <f t="shared" si="77"/>
        <v>0</v>
      </c>
    </row>
    <row r="168" spans="1:56" ht="12.75" hidden="1" customHeight="1" outlineLevel="2" x14ac:dyDescent="0.2">
      <c r="A168" s="291" t="s">
        <v>657</v>
      </c>
      <c r="B168" s="345"/>
      <c r="C168" s="8" t="s">
        <v>764</v>
      </c>
      <c r="D168" s="5"/>
      <c r="E168" s="5"/>
      <c r="F168" s="5"/>
      <c r="G168" s="15"/>
      <c r="H168" s="143">
        <f>SUMIF($I$3:$BD$3,$H$3,$I168:$BD168)</f>
        <v>0</v>
      </c>
      <c r="I168" s="144"/>
      <c r="J168" s="144"/>
      <c r="K168" s="144"/>
      <c r="L168" s="144"/>
      <c r="M168" s="144"/>
      <c r="N168" s="144"/>
      <c r="O168" s="144"/>
      <c r="P168" s="143">
        <f>SUM(I168:O168)</f>
        <v>0</v>
      </c>
      <c r="Q168" s="144"/>
      <c r="R168" s="144"/>
      <c r="S168" s="144"/>
      <c r="T168" s="144"/>
      <c r="U168" s="144"/>
      <c r="V168" s="144"/>
      <c r="W168" s="144"/>
      <c r="X168" s="143">
        <f>SUM(Q168:W168)</f>
        <v>0</v>
      </c>
      <c r="Y168" s="144"/>
      <c r="Z168" s="144"/>
      <c r="AA168" s="144"/>
      <c r="AB168" s="144"/>
      <c r="AC168" s="144"/>
      <c r="AD168" s="144"/>
      <c r="AE168" s="144"/>
      <c r="AF168" s="143">
        <f>SUM(Y168:AE168)</f>
        <v>0</v>
      </c>
      <c r="AG168" s="144"/>
      <c r="AH168" s="144"/>
      <c r="AI168" s="144"/>
      <c r="AJ168" s="144"/>
      <c r="AK168" s="144"/>
      <c r="AL168" s="144"/>
      <c r="AM168" s="144"/>
      <c r="AN168" s="143">
        <f>SUM(AG168:AM168)</f>
        <v>0</v>
      </c>
      <c r="AO168" s="144"/>
      <c r="AP168" s="144"/>
      <c r="AQ168" s="144"/>
      <c r="AR168" s="144"/>
      <c r="AS168" s="144"/>
      <c r="AT168" s="144"/>
      <c r="AU168" s="144"/>
      <c r="AV168" s="143">
        <f>SUM(AO168:AU168)</f>
        <v>0</v>
      </c>
      <c r="AW168" s="144"/>
      <c r="AX168" s="144"/>
      <c r="AY168" s="144"/>
      <c r="AZ168" s="144"/>
      <c r="BA168" s="144"/>
      <c r="BB168" s="144"/>
      <c r="BC168" s="144"/>
      <c r="BD168" s="143">
        <f>SUM(AW168:BC168)</f>
        <v>0</v>
      </c>
    </row>
    <row r="169" spans="1:56" ht="12.75" hidden="1" customHeight="1" outlineLevel="2" x14ac:dyDescent="0.2">
      <c r="A169" s="291" t="s">
        <v>658</v>
      </c>
      <c r="B169" s="345"/>
      <c r="C169" s="8" t="s">
        <v>765</v>
      </c>
      <c r="D169" s="5" t="s">
        <v>15</v>
      </c>
      <c r="E169" s="5"/>
      <c r="F169" s="5"/>
      <c r="G169" s="15"/>
      <c r="H169" s="143">
        <f>SUMIF($I$3:$BD$3,$H$3,$I169:$BD169)</f>
        <v>0</v>
      </c>
      <c r="I169" s="144"/>
      <c r="J169" s="144"/>
      <c r="K169" s="144"/>
      <c r="L169" s="144"/>
      <c r="M169" s="144"/>
      <c r="N169" s="144"/>
      <c r="O169" s="144"/>
      <c r="P169" s="143">
        <f>SUM(I169:O169)</f>
        <v>0</v>
      </c>
      <c r="Q169" s="144"/>
      <c r="R169" s="144"/>
      <c r="S169" s="144"/>
      <c r="T169" s="144"/>
      <c r="U169" s="144"/>
      <c r="V169" s="144"/>
      <c r="W169" s="144"/>
      <c r="X169" s="143">
        <f>SUM(Q169:W169)</f>
        <v>0</v>
      </c>
      <c r="Y169" s="144"/>
      <c r="Z169" s="144"/>
      <c r="AA169" s="144"/>
      <c r="AB169" s="144"/>
      <c r="AC169" s="144"/>
      <c r="AD169" s="144"/>
      <c r="AE169" s="144"/>
      <c r="AF169" s="143">
        <f>SUM(Y169:AE169)</f>
        <v>0</v>
      </c>
      <c r="AG169" s="144"/>
      <c r="AH169" s="144"/>
      <c r="AI169" s="144"/>
      <c r="AJ169" s="144"/>
      <c r="AK169" s="144"/>
      <c r="AL169" s="144"/>
      <c r="AM169" s="144"/>
      <c r="AN169" s="143">
        <f>SUM(AG169:AM169)</f>
        <v>0</v>
      </c>
      <c r="AO169" s="144"/>
      <c r="AP169" s="144"/>
      <c r="AQ169" s="144"/>
      <c r="AR169" s="144"/>
      <c r="AS169" s="144"/>
      <c r="AT169" s="144"/>
      <c r="AU169" s="144"/>
      <c r="AV169" s="143">
        <f>SUM(AO169:AU169)</f>
        <v>0</v>
      </c>
      <c r="AW169" s="144"/>
      <c r="AX169" s="144"/>
      <c r="AY169" s="144"/>
      <c r="AZ169" s="144"/>
      <c r="BA169" s="144"/>
      <c r="BB169" s="144"/>
      <c r="BC169" s="144"/>
      <c r="BD169" s="143">
        <f>SUM(AW169:BC169)</f>
        <v>0</v>
      </c>
    </row>
    <row r="170" spans="1:56" ht="12.75" hidden="1" customHeight="1" outlineLevel="2" x14ac:dyDescent="0.2">
      <c r="A170" s="291" t="s">
        <v>659</v>
      </c>
      <c r="B170" s="345" t="s">
        <v>116</v>
      </c>
      <c r="C170" s="8" t="s">
        <v>2</v>
      </c>
      <c r="D170" s="5" t="s">
        <v>9</v>
      </c>
      <c r="E170" s="5"/>
      <c r="F170" s="5"/>
      <c r="G170" s="15"/>
      <c r="H170" s="143">
        <f>SUMIF($I$3:$BD$3,$H$3,$I170:$BD170)</f>
        <v>9</v>
      </c>
      <c r="I170" s="144">
        <v>0</v>
      </c>
      <c r="J170" s="144">
        <v>0</v>
      </c>
      <c r="K170" s="144">
        <v>0</v>
      </c>
      <c r="L170" s="144">
        <v>0</v>
      </c>
      <c r="M170" s="144">
        <v>1</v>
      </c>
      <c r="N170" s="144">
        <v>0</v>
      </c>
      <c r="O170" s="144">
        <v>0</v>
      </c>
      <c r="P170" s="143">
        <f>SUM(I170:O170)</f>
        <v>1</v>
      </c>
      <c r="Q170" s="144">
        <v>0</v>
      </c>
      <c r="R170" s="144">
        <v>1</v>
      </c>
      <c r="S170" s="144">
        <v>1</v>
      </c>
      <c r="T170" s="144">
        <v>0</v>
      </c>
      <c r="U170" s="144">
        <v>0</v>
      </c>
      <c r="V170" s="144">
        <v>0</v>
      </c>
      <c r="W170" s="144">
        <v>0</v>
      </c>
      <c r="X170" s="143">
        <f>SUM(Q170:W170)</f>
        <v>2</v>
      </c>
      <c r="Y170" s="144">
        <v>0</v>
      </c>
      <c r="Z170" s="144">
        <v>0</v>
      </c>
      <c r="AA170" s="144">
        <v>0</v>
      </c>
      <c r="AB170" s="144">
        <v>1</v>
      </c>
      <c r="AC170" s="144">
        <v>0</v>
      </c>
      <c r="AD170" s="144">
        <v>0</v>
      </c>
      <c r="AE170" s="144">
        <v>1</v>
      </c>
      <c r="AF170" s="143">
        <f>SUM(Y170:AE170)</f>
        <v>2</v>
      </c>
      <c r="AG170" s="144">
        <v>1</v>
      </c>
      <c r="AH170" s="144">
        <v>1</v>
      </c>
      <c r="AI170" s="144">
        <v>0</v>
      </c>
      <c r="AJ170" s="144">
        <v>0</v>
      </c>
      <c r="AK170" s="144">
        <v>0</v>
      </c>
      <c r="AL170" s="144">
        <v>1</v>
      </c>
      <c r="AM170" s="144">
        <v>0</v>
      </c>
      <c r="AN170" s="143">
        <f>SUM(AG170:AM170)</f>
        <v>3</v>
      </c>
      <c r="AO170" s="144">
        <v>1</v>
      </c>
      <c r="AP170" s="144">
        <v>0</v>
      </c>
      <c r="AQ170" s="144">
        <v>0</v>
      </c>
      <c r="AR170" s="144">
        <v>0</v>
      </c>
      <c r="AS170" s="144">
        <v>0</v>
      </c>
      <c r="AT170" s="144">
        <v>1</v>
      </c>
      <c r="AU170" s="144">
        <v>0</v>
      </c>
      <c r="AV170" s="143">
        <f>SUM(AO170:AU170)</f>
        <v>2</v>
      </c>
      <c r="AW170" s="144"/>
      <c r="AX170" s="144"/>
      <c r="AY170" s="144"/>
      <c r="AZ170" s="144"/>
      <c r="BA170" s="144"/>
      <c r="BB170" s="144"/>
      <c r="BC170" s="144"/>
      <c r="BD170" s="143">
        <f>SUM(AW170:BC170)</f>
        <v>0</v>
      </c>
    </row>
    <row r="171" spans="1:56" ht="12.75" hidden="1" customHeight="1" outlineLevel="2" x14ac:dyDescent="0.2">
      <c r="A171" s="292" t="s">
        <v>660</v>
      </c>
      <c r="B171" s="345"/>
      <c r="C171" s="8" t="s">
        <v>3</v>
      </c>
      <c r="D171" s="5" t="s">
        <v>9</v>
      </c>
      <c r="E171" s="5"/>
      <c r="F171" s="5"/>
      <c r="G171" s="15"/>
      <c r="H171" s="143">
        <f>SUMIF($I$3:$BD$3,$H$3,$I171:$BD171)</f>
        <v>2</v>
      </c>
      <c r="I171" s="144">
        <v>0</v>
      </c>
      <c r="J171" s="144">
        <v>0</v>
      </c>
      <c r="K171" s="144">
        <v>0</v>
      </c>
      <c r="L171" s="144">
        <v>0</v>
      </c>
      <c r="M171" s="144">
        <v>1</v>
      </c>
      <c r="N171" s="144">
        <v>0</v>
      </c>
      <c r="O171" s="144">
        <v>0</v>
      </c>
      <c r="P171" s="143">
        <f>SUM(I171:O171)</f>
        <v>1</v>
      </c>
      <c r="Q171" s="144">
        <v>0</v>
      </c>
      <c r="R171" s="144">
        <v>1</v>
      </c>
      <c r="S171" s="144">
        <v>1</v>
      </c>
      <c r="T171" s="144">
        <v>0</v>
      </c>
      <c r="U171" s="144">
        <v>0</v>
      </c>
      <c r="V171" s="144">
        <v>0</v>
      </c>
      <c r="W171" s="144">
        <v>0</v>
      </c>
      <c r="X171" s="143">
        <f>SUM(Q171:W171)</f>
        <v>2</v>
      </c>
      <c r="Y171" s="144">
        <v>0</v>
      </c>
      <c r="Z171" s="144">
        <v>0</v>
      </c>
      <c r="AA171" s="144">
        <v>0</v>
      </c>
      <c r="AB171" s="144">
        <v>0</v>
      </c>
      <c r="AC171" s="144">
        <v>0</v>
      </c>
      <c r="AD171" s="144">
        <v>0</v>
      </c>
      <c r="AE171" s="144">
        <v>0</v>
      </c>
      <c r="AF171" s="143">
        <f>SUM(Y171:AE171)</f>
        <v>0</v>
      </c>
      <c r="AG171" s="144">
        <v>0</v>
      </c>
      <c r="AH171" s="144">
        <v>0</v>
      </c>
      <c r="AI171" s="144">
        <v>0</v>
      </c>
      <c r="AJ171" s="144">
        <v>0</v>
      </c>
      <c r="AK171" s="144">
        <v>0</v>
      </c>
      <c r="AL171" s="144">
        <v>0</v>
      </c>
      <c r="AM171" s="144">
        <v>0</v>
      </c>
      <c r="AN171" s="143">
        <f>SUM(AG171:AM171)</f>
        <v>0</v>
      </c>
      <c r="AO171" s="144">
        <v>0</v>
      </c>
      <c r="AP171" s="144">
        <v>0</v>
      </c>
      <c r="AQ171" s="144">
        <v>0</v>
      </c>
      <c r="AR171" s="144">
        <v>0</v>
      </c>
      <c r="AS171" s="144">
        <v>0</v>
      </c>
      <c r="AT171" s="144">
        <v>0</v>
      </c>
      <c r="AU171" s="144">
        <v>0</v>
      </c>
      <c r="AV171" s="143">
        <f>SUM(AO171:AU171)</f>
        <v>0</v>
      </c>
      <c r="AW171" s="144"/>
      <c r="AX171" s="144"/>
      <c r="AY171" s="144"/>
      <c r="AZ171" s="144"/>
      <c r="BA171" s="144"/>
      <c r="BB171" s="144"/>
      <c r="BC171" s="144"/>
      <c r="BD171" s="143">
        <f>SUM(AW171:BC171)</f>
        <v>0</v>
      </c>
    </row>
    <row r="172" spans="1:56" ht="12.75" hidden="1" customHeight="1" outlineLevel="2" x14ac:dyDescent="0.2">
      <c r="A172" s="292" t="s">
        <v>661</v>
      </c>
      <c r="B172" s="345"/>
      <c r="C172" s="8" t="s">
        <v>33</v>
      </c>
      <c r="D172" s="5" t="s">
        <v>9</v>
      </c>
      <c r="E172" s="5"/>
      <c r="F172" s="5"/>
      <c r="G172" s="15"/>
      <c r="H172" s="143">
        <f>SUMIF($I$3:$BD$3,$H$3,$I172:$BD172)</f>
        <v>2</v>
      </c>
      <c r="I172" s="144">
        <v>0</v>
      </c>
      <c r="J172" s="144">
        <v>0</v>
      </c>
      <c r="K172" s="144">
        <v>0</v>
      </c>
      <c r="L172" s="144">
        <v>0</v>
      </c>
      <c r="M172" s="144">
        <v>1</v>
      </c>
      <c r="N172" s="144">
        <v>0</v>
      </c>
      <c r="O172" s="144">
        <v>0</v>
      </c>
      <c r="P172" s="143">
        <f>SUM(I172:O172)</f>
        <v>1</v>
      </c>
      <c r="Q172" s="144">
        <v>0</v>
      </c>
      <c r="R172" s="144">
        <v>1</v>
      </c>
      <c r="S172" s="144">
        <v>1</v>
      </c>
      <c r="T172" s="144">
        <v>0</v>
      </c>
      <c r="U172" s="144">
        <v>0</v>
      </c>
      <c r="V172" s="144">
        <v>0</v>
      </c>
      <c r="W172" s="144">
        <v>0</v>
      </c>
      <c r="X172" s="143">
        <f>SUM(Q172:W172)</f>
        <v>2</v>
      </c>
      <c r="Y172" s="144">
        <v>0</v>
      </c>
      <c r="Z172" s="144">
        <v>0</v>
      </c>
      <c r="AA172" s="144">
        <v>0</v>
      </c>
      <c r="AB172" s="144">
        <v>0</v>
      </c>
      <c r="AC172" s="144">
        <v>0</v>
      </c>
      <c r="AD172" s="144">
        <v>0</v>
      </c>
      <c r="AE172" s="144">
        <v>0</v>
      </c>
      <c r="AF172" s="143">
        <f>SUM(Y172:AE172)</f>
        <v>0</v>
      </c>
      <c r="AG172" s="144">
        <v>0</v>
      </c>
      <c r="AH172" s="144">
        <v>0</v>
      </c>
      <c r="AI172" s="144">
        <v>0</v>
      </c>
      <c r="AJ172" s="144">
        <v>0</v>
      </c>
      <c r="AK172" s="144">
        <v>0</v>
      </c>
      <c r="AL172" s="144">
        <v>0</v>
      </c>
      <c r="AM172" s="144">
        <v>0</v>
      </c>
      <c r="AN172" s="143">
        <f>SUM(AG172:AM172)</f>
        <v>0</v>
      </c>
      <c r="AO172" s="144">
        <v>0</v>
      </c>
      <c r="AP172" s="144">
        <v>0</v>
      </c>
      <c r="AQ172" s="144">
        <v>0</v>
      </c>
      <c r="AR172" s="144">
        <v>0</v>
      </c>
      <c r="AS172" s="144">
        <v>0</v>
      </c>
      <c r="AT172" s="144">
        <v>0</v>
      </c>
      <c r="AU172" s="144">
        <v>0</v>
      </c>
      <c r="AV172" s="143">
        <f>SUM(AO172:AU172)</f>
        <v>0</v>
      </c>
      <c r="AW172" s="144"/>
      <c r="AX172" s="144"/>
      <c r="AY172" s="144"/>
      <c r="AZ172" s="144"/>
      <c r="BA172" s="144"/>
      <c r="BB172" s="144"/>
      <c r="BC172" s="144"/>
      <c r="BD172" s="143">
        <f>SUM(AW172:BC172)</f>
        <v>0</v>
      </c>
    </row>
    <row r="173" spans="1:56" s="48" customFormat="1" ht="12.75" hidden="1" customHeight="1" outlineLevel="2" x14ac:dyDescent="0.2">
      <c r="A173" s="293"/>
      <c r="B173" s="345"/>
      <c r="C173" s="42" t="s">
        <v>13</v>
      </c>
      <c r="D173" s="43" t="s">
        <v>4</v>
      </c>
      <c r="E173" s="43"/>
      <c r="F173" s="43"/>
      <c r="G173" s="44"/>
      <c r="H173" s="145">
        <f>IF(ISERROR(H172/H170),0,H172/H170)</f>
        <v>0.22222222222222221</v>
      </c>
      <c r="I173" s="146" t="s">
        <v>102</v>
      </c>
      <c r="J173" s="146" t="s">
        <v>102</v>
      </c>
      <c r="K173" s="146" t="s">
        <v>102</v>
      </c>
      <c r="L173" s="146" t="s">
        <v>102</v>
      </c>
      <c r="M173" s="146">
        <v>1</v>
      </c>
      <c r="N173" s="146" t="s">
        <v>102</v>
      </c>
      <c r="O173" s="146" t="s">
        <v>102</v>
      </c>
      <c r="P173" s="145">
        <f>IF(ISERROR(P172/P170),0,P172/P170)</f>
        <v>1</v>
      </c>
      <c r="Q173" s="146" t="s">
        <v>102</v>
      </c>
      <c r="R173" s="146">
        <v>1</v>
      </c>
      <c r="S173" s="146">
        <v>1</v>
      </c>
      <c r="T173" s="146" t="s">
        <v>102</v>
      </c>
      <c r="U173" s="146" t="s">
        <v>102</v>
      </c>
      <c r="V173" s="146" t="s">
        <v>102</v>
      </c>
      <c r="W173" s="146" t="s">
        <v>102</v>
      </c>
      <c r="X173" s="145">
        <f>IF(ISERROR(X172/X170),0,X172/X170)</f>
        <v>1</v>
      </c>
      <c r="Y173" s="146" t="s">
        <v>102</v>
      </c>
      <c r="Z173" s="146" t="s">
        <v>102</v>
      </c>
      <c r="AA173" s="146" t="s">
        <v>102</v>
      </c>
      <c r="AB173" s="146">
        <v>0</v>
      </c>
      <c r="AC173" s="146" t="s">
        <v>102</v>
      </c>
      <c r="AD173" s="146" t="s">
        <v>102</v>
      </c>
      <c r="AE173" s="146">
        <v>0</v>
      </c>
      <c r="AF173" s="145">
        <f>IF(ISERROR(AF172/AF170),0,AF172/AF170)</f>
        <v>0</v>
      </c>
      <c r="AG173" s="146">
        <v>0</v>
      </c>
      <c r="AH173" s="146">
        <v>0</v>
      </c>
      <c r="AI173" s="146" t="s">
        <v>102</v>
      </c>
      <c r="AJ173" s="146" t="s">
        <v>102</v>
      </c>
      <c r="AK173" s="146" t="s">
        <v>102</v>
      </c>
      <c r="AL173" s="146">
        <v>0</v>
      </c>
      <c r="AM173" s="146" t="s">
        <v>102</v>
      </c>
      <c r="AN173" s="145">
        <f>IF(ISERROR(AN172/AN170),0,AN172/AN170)</f>
        <v>0</v>
      </c>
      <c r="AO173" s="146">
        <v>0</v>
      </c>
      <c r="AP173" s="146" t="s">
        <v>102</v>
      </c>
      <c r="AQ173" s="146" t="s">
        <v>102</v>
      </c>
      <c r="AR173" s="146" t="s">
        <v>102</v>
      </c>
      <c r="AS173" s="146" t="s">
        <v>102</v>
      </c>
      <c r="AT173" s="146">
        <v>0</v>
      </c>
      <c r="AU173" s="146" t="s">
        <v>102</v>
      </c>
      <c r="AV173" s="145">
        <f>IF(ISERROR(AV172/AV170),0,AV172/AV170)</f>
        <v>0</v>
      </c>
      <c r="AW173" s="146"/>
      <c r="AX173" s="146" t="s">
        <v>102</v>
      </c>
      <c r="AY173" s="146"/>
      <c r="AZ173" s="146"/>
      <c r="BA173" s="146"/>
      <c r="BB173" s="146"/>
      <c r="BC173" s="146"/>
      <c r="BD173" s="145">
        <f>IF(ISERROR(BD172/BD170),0,BD172/BD170)</f>
        <v>0</v>
      </c>
    </row>
    <row r="174" spans="1:56" s="49" customFormat="1" ht="12.75" hidden="1" customHeight="1" outlineLevel="2" x14ac:dyDescent="0.2">
      <c r="A174" s="293"/>
      <c r="B174" s="345"/>
      <c r="C174" s="42" t="s">
        <v>5</v>
      </c>
      <c r="D174" s="43" t="s">
        <v>4</v>
      </c>
      <c r="E174" s="43"/>
      <c r="F174" s="43"/>
      <c r="G174" s="44"/>
      <c r="H174" s="145">
        <f>IF(ISERROR((H170-H171)/H170),0,(H170-H171)/H170)</f>
        <v>0.77777777777777779</v>
      </c>
      <c r="I174" s="146" t="s">
        <v>102</v>
      </c>
      <c r="J174" s="146" t="s">
        <v>102</v>
      </c>
      <c r="K174" s="146" t="s">
        <v>102</v>
      </c>
      <c r="L174" s="146" t="s">
        <v>102</v>
      </c>
      <c r="M174" s="146">
        <v>0</v>
      </c>
      <c r="N174" s="146" t="s">
        <v>102</v>
      </c>
      <c r="O174" s="146" t="s">
        <v>102</v>
      </c>
      <c r="P174" s="145">
        <f>IF(ISERROR((P170-P171)/P170),0,(P170-P171)/P170)</f>
        <v>0</v>
      </c>
      <c r="Q174" s="146" t="s">
        <v>102</v>
      </c>
      <c r="R174" s="146">
        <v>0</v>
      </c>
      <c r="S174" s="146">
        <v>0</v>
      </c>
      <c r="T174" s="146" t="s">
        <v>102</v>
      </c>
      <c r="U174" s="146" t="s">
        <v>102</v>
      </c>
      <c r="V174" s="146" t="s">
        <v>102</v>
      </c>
      <c r="W174" s="146" t="s">
        <v>102</v>
      </c>
      <c r="X174" s="145">
        <f>IF(ISERROR((X170-X171)/X170),0,(X170-X171)/X170)</f>
        <v>0</v>
      </c>
      <c r="Y174" s="146" t="s">
        <v>102</v>
      </c>
      <c r="Z174" s="146" t="s">
        <v>102</v>
      </c>
      <c r="AA174" s="146" t="s">
        <v>102</v>
      </c>
      <c r="AB174" s="146">
        <v>1</v>
      </c>
      <c r="AC174" s="146" t="s">
        <v>102</v>
      </c>
      <c r="AD174" s="146" t="s">
        <v>102</v>
      </c>
      <c r="AE174" s="146">
        <v>1</v>
      </c>
      <c r="AF174" s="145">
        <f>IF(ISERROR((AF170-AF171)/AF170),0,(AF170-AF171)/AF170)</f>
        <v>1</v>
      </c>
      <c r="AG174" s="146">
        <v>1</v>
      </c>
      <c r="AH174" s="146">
        <v>1</v>
      </c>
      <c r="AI174" s="146" t="s">
        <v>102</v>
      </c>
      <c r="AJ174" s="146" t="s">
        <v>102</v>
      </c>
      <c r="AK174" s="146" t="s">
        <v>102</v>
      </c>
      <c r="AL174" s="146">
        <v>1</v>
      </c>
      <c r="AM174" s="146" t="s">
        <v>102</v>
      </c>
      <c r="AN174" s="145">
        <f>IF(ISERROR((AN170-AN171)/AN170),0,(AN170-AN171)/AN170)</f>
        <v>1</v>
      </c>
      <c r="AO174" s="146">
        <v>1</v>
      </c>
      <c r="AP174" s="146" t="s">
        <v>102</v>
      </c>
      <c r="AQ174" s="146" t="s">
        <v>102</v>
      </c>
      <c r="AR174" s="146" t="s">
        <v>102</v>
      </c>
      <c r="AS174" s="146" t="s">
        <v>102</v>
      </c>
      <c r="AT174" s="146">
        <v>1</v>
      </c>
      <c r="AU174" s="146" t="s">
        <v>102</v>
      </c>
      <c r="AV174" s="145">
        <f>IF(ISERROR((AV170-AV171)/AV170),0,(AV170-AV171)/AV170)</f>
        <v>1</v>
      </c>
      <c r="AW174" s="146"/>
      <c r="AX174" s="146" t="s">
        <v>102</v>
      </c>
      <c r="AY174" s="146"/>
      <c r="AZ174" s="146"/>
      <c r="BA174" s="146"/>
      <c r="BB174" s="146"/>
      <c r="BC174" s="146"/>
      <c r="BD174" s="145">
        <f>IF(ISERROR((BD170-BD171)/BD170),0,(BD170-BD171)/BD170)</f>
        <v>0</v>
      </c>
    </row>
    <row r="175" spans="1:56" ht="12.75" hidden="1" customHeight="1" outlineLevel="3" x14ac:dyDescent="0.2">
      <c r="A175" s="292" t="s">
        <v>662</v>
      </c>
      <c r="B175" s="345"/>
      <c r="C175" s="8" t="s">
        <v>46</v>
      </c>
      <c r="D175" s="5"/>
      <c r="E175" s="5"/>
      <c r="F175" s="5"/>
      <c r="G175" s="15"/>
      <c r="H175" s="143">
        <f>SUMIF($I$3:$BD$3,$H$3,$I175:$BD175)</f>
        <v>15</v>
      </c>
      <c r="I175" s="144">
        <v>0</v>
      </c>
      <c r="J175" s="144">
        <v>0</v>
      </c>
      <c r="K175" s="144">
        <v>0</v>
      </c>
      <c r="L175" s="144">
        <v>0</v>
      </c>
      <c r="M175" s="144">
        <v>1</v>
      </c>
      <c r="N175" s="144">
        <v>0</v>
      </c>
      <c r="O175" s="144">
        <v>0</v>
      </c>
      <c r="P175" s="143">
        <f>SUM(I175:O175)</f>
        <v>1</v>
      </c>
      <c r="Q175" s="144">
        <v>0</v>
      </c>
      <c r="R175" s="144">
        <v>14</v>
      </c>
      <c r="S175" s="144">
        <v>1</v>
      </c>
      <c r="T175" s="144">
        <v>0</v>
      </c>
      <c r="U175" s="144">
        <v>0</v>
      </c>
      <c r="V175" s="144">
        <v>0</v>
      </c>
      <c r="W175" s="144">
        <v>0</v>
      </c>
      <c r="X175" s="143">
        <f>SUM(Q175:W175)</f>
        <v>15</v>
      </c>
      <c r="Y175" s="144">
        <v>0</v>
      </c>
      <c r="Z175" s="144">
        <v>0</v>
      </c>
      <c r="AA175" s="144">
        <v>0</v>
      </c>
      <c r="AB175" s="144">
        <v>0</v>
      </c>
      <c r="AC175" s="144">
        <v>0</v>
      </c>
      <c r="AD175" s="144">
        <v>0</v>
      </c>
      <c r="AE175" s="144">
        <v>0</v>
      </c>
      <c r="AF175" s="143">
        <f>SUM(Y175:AE175)</f>
        <v>0</v>
      </c>
      <c r="AG175" s="144">
        <v>0</v>
      </c>
      <c r="AH175" s="144">
        <v>0</v>
      </c>
      <c r="AI175" s="144">
        <v>0</v>
      </c>
      <c r="AJ175" s="144">
        <v>0</v>
      </c>
      <c r="AK175" s="144">
        <v>0</v>
      </c>
      <c r="AL175" s="144">
        <v>0</v>
      </c>
      <c r="AM175" s="144">
        <v>0</v>
      </c>
      <c r="AN175" s="143">
        <f>SUM(AG175:AM175)</f>
        <v>0</v>
      </c>
      <c r="AO175" s="144">
        <v>0</v>
      </c>
      <c r="AP175" s="144">
        <v>0</v>
      </c>
      <c r="AQ175" s="144">
        <v>0</v>
      </c>
      <c r="AR175" s="144">
        <v>0</v>
      </c>
      <c r="AS175" s="144">
        <v>0</v>
      </c>
      <c r="AT175" s="144">
        <v>0</v>
      </c>
      <c r="AU175" s="144">
        <v>0</v>
      </c>
      <c r="AV175" s="143">
        <f>SUM(AO175:AU175)</f>
        <v>0</v>
      </c>
      <c r="AW175" s="144"/>
      <c r="AX175" s="144"/>
      <c r="AY175" s="144"/>
      <c r="AZ175" s="144"/>
      <c r="BA175" s="144"/>
      <c r="BB175" s="144"/>
      <c r="BC175" s="144"/>
      <c r="BD175" s="143">
        <f>SUM(AW175:BC175)</f>
        <v>0</v>
      </c>
    </row>
    <row r="176" spans="1:56" ht="12.75" hidden="1" customHeight="1" outlineLevel="2" x14ac:dyDescent="0.2">
      <c r="A176" s="292"/>
      <c r="B176" s="345"/>
      <c r="C176" s="8" t="s">
        <v>14</v>
      </c>
      <c r="D176" s="5"/>
      <c r="E176" s="5"/>
      <c r="F176" s="5"/>
      <c r="G176" s="15"/>
      <c r="H176" s="143">
        <f>IF(ISERROR(H175/H171),0,H175/H171)</f>
        <v>7.5</v>
      </c>
      <c r="I176" s="144" t="s">
        <v>102</v>
      </c>
      <c r="J176" s="144" t="s">
        <v>102</v>
      </c>
      <c r="K176" s="144" t="s">
        <v>102</v>
      </c>
      <c r="L176" s="144" t="s">
        <v>102</v>
      </c>
      <c r="M176" s="144">
        <v>1</v>
      </c>
      <c r="N176" s="144" t="s">
        <v>102</v>
      </c>
      <c r="O176" s="144" t="s">
        <v>102</v>
      </c>
      <c r="P176" s="143">
        <f>IF(ISERROR(P175/P171),0,P175/P171)</f>
        <v>1</v>
      </c>
      <c r="Q176" s="144" t="s">
        <v>102</v>
      </c>
      <c r="R176" s="144">
        <v>14</v>
      </c>
      <c r="S176" s="144">
        <v>1</v>
      </c>
      <c r="T176" s="144" t="s">
        <v>102</v>
      </c>
      <c r="U176" s="144" t="s">
        <v>102</v>
      </c>
      <c r="V176" s="144" t="s">
        <v>102</v>
      </c>
      <c r="W176" s="144" t="s">
        <v>102</v>
      </c>
      <c r="X176" s="143">
        <f>IF(ISERROR(X175/X171),0,X175/X171)</f>
        <v>7.5</v>
      </c>
      <c r="Y176" s="144" t="s">
        <v>102</v>
      </c>
      <c r="Z176" s="144" t="s">
        <v>102</v>
      </c>
      <c r="AA176" s="144" t="s">
        <v>102</v>
      </c>
      <c r="AB176" s="144" t="s">
        <v>102</v>
      </c>
      <c r="AC176" s="144" t="s">
        <v>102</v>
      </c>
      <c r="AD176" s="144" t="s">
        <v>102</v>
      </c>
      <c r="AE176" s="144" t="s">
        <v>102</v>
      </c>
      <c r="AF176" s="143">
        <f>IF(ISERROR(AF175/AF171),0,AF175/AF171)</f>
        <v>0</v>
      </c>
      <c r="AG176" s="144" t="s">
        <v>102</v>
      </c>
      <c r="AH176" s="144" t="s">
        <v>102</v>
      </c>
      <c r="AI176" s="144" t="s">
        <v>102</v>
      </c>
      <c r="AJ176" s="144" t="s">
        <v>102</v>
      </c>
      <c r="AK176" s="144" t="s">
        <v>102</v>
      </c>
      <c r="AL176" s="144" t="s">
        <v>102</v>
      </c>
      <c r="AM176" s="144" t="s">
        <v>102</v>
      </c>
      <c r="AN176" s="143">
        <f>IF(ISERROR(AN175/AN171),0,AN175/AN171)</f>
        <v>0</v>
      </c>
      <c r="AO176" s="144" t="s">
        <v>102</v>
      </c>
      <c r="AP176" s="144" t="s">
        <v>102</v>
      </c>
      <c r="AQ176" s="144" t="s">
        <v>102</v>
      </c>
      <c r="AR176" s="144" t="s">
        <v>102</v>
      </c>
      <c r="AS176" s="144" t="s">
        <v>102</v>
      </c>
      <c r="AT176" s="144" t="s">
        <v>102</v>
      </c>
      <c r="AU176" s="144" t="s">
        <v>102</v>
      </c>
      <c r="AV176" s="143">
        <f>IF(ISERROR(AV175/AV171),0,AV175/AV171)</f>
        <v>0</v>
      </c>
      <c r="AW176" s="144"/>
      <c r="AX176" s="144" t="s">
        <v>102</v>
      </c>
      <c r="AY176" s="144" t="s">
        <v>102</v>
      </c>
      <c r="AZ176" s="144"/>
      <c r="BA176" s="144"/>
      <c r="BB176" s="144"/>
      <c r="BC176" s="144"/>
      <c r="BD176" s="143">
        <f>IF(ISERROR(BD175/BD171),0,BD175/BD171)</f>
        <v>0</v>
      </c>
    </row>
    <row r="177" spans="1:56" ht="12.75" hidden="1" customHeight="1" outlineLevel="2" x14ac:dyDescent="0.2">
      <c r="A177" s="292" t="s">
        <v>663</v>
      </c>
      <c r="B177" s="345"/>
      <c r="C177" s="8"/>
      <c r="D177" s="5"/>
      <c r="E177" s="5"/>
      <c r="F177" s="5"/>
      <c r="G177" s="15"/>
      <c r="H177" s="143"/>
      <c r="I177" s="144"/>
      <c r="J177" s="144"/>
      <c r="K177" s="144"/>
      <c r="L177" s="144"/>
      <c r="M177" s="144"/>
      <c r="N177" s="144"/>
      <c r="O177" s="144"/>
      <c r="P177" s="143"/>
      <c r="Q177" s="144"/>
      <c r="R177" s="144"/>
      <c r="S177" s="144"/>
      <c r="T177" s="144"/>
      <c r="U177" s="144"/>
      <c r="V177" s="144"/>
      <c r="W177" s="144"/>
      <c r="X177" s="143"/>
      <c r="Y177" s="144"/>
      <c r="Z177" s="144"/>
      <c r="AA177" s="144"/>
      <c r="AB177" s="144"/>
      <c r="AC177" s="144"/>
      <c r="AD177" s="144"/>
      <c r="AE177" s="144"/>
      <c r="AF177" s="143"/>
      <c r="AG177" s="144"/>
      <c r="AH177" s="144"/>
      <c r="AI177" s="144"/>
      <c r="AJ177" s="144"/>
      <c r="AK177" s="144"/>
      <c r="AL177" s="144"/>
      <c r="AM177" s="144"/>
      <c r="AN177" s="143"/>
      <c r="AO177" s="144"/>
      <c r="AP177" s="144"/>
      <c r="AQ177" s="144"/>
      <c r="AR177" s="144"/>
      <c r="AS177" s="144"/>
      <c r="AT177" s="144"/>
      <c r="AU177" s="144"/>
      <c r="AV177" s="143"/>
      <c r="AW177" s="144"/>
      <c r="AX177" s="144"/>
      <c r="AY177" s="144"/>
      <c r="AZ177" s="144"/>
      <c r="BA177" s="144"/>
      <c r="BB177" s="144"/>
      <c r="BC177" s="144"/>
      <c r="BD177" s="143"/>
    </row>
    <row r="178" spans="1:56" ht="12.75" hidden="1" customHeight="1" outlineLevel="2" x14ac:dyDescent="0.2">
      <c r="A178" s="268"/>
      <c r="B178" s="345"/>
      <c r="C178" s="8" t="s">
        <v>766</v>
      </c>
      <c r="D178" s="5" t="s">
        <v>15</v>
      </c>
      <c r="E178" s="5"/>
      <c r="F178" s="5"/>
      <c r="G178" s="15"/>
      <c r="H178" s="143">
        <f t="shared" ref="H178:AM178" si="78">IFERROR(H180/H179,0)</f>
        <v>0</v>
      </c>
      <c r="I178" s="144">
        <f t="shared" si="78"/>
        <v>0</v>
      </c>
      <c r="J178" s="144">
        <f t="shared" si="78"/>
        <v>0</v>
      </c>
      <c r="K178" s="144">
        <f t="shared" si="78"/>
        <v>0</v>
      </c>
      <c r="L178" s="144">
        <f t="shared" si="78"/>
        <v>0</v>
      </c>
      <c r="M178" s="144">
        <f t="shared" si="78"/>
        <v>0</v>
      </c>
      <c r="N178" s="144">
        <f t="shared" si="78"/>
        <v>0</v>
      </c>
      <c r="O178" s="144">
        <f t="shared" si="78"/>
        <v>0</v>
      </c>
      <c r="P178" s="143">
        <f t="shared" si="78"/>
        <v>0</v>
      </c>
      <c r="Q178" s="144">
        <f t="shared" si="78"/>
        <v>0</v>
      </c>
      <c r="R178" s="144">
        <f t="shared" si="78"/>
        <v>0</v>
      </c>
      <c r="S178" s="144">
        <f t="shared" si="78"/>
        <v>0</v>
      </c>
      <c r="T178" s="144">
        <f t="shared" si="78"/>
        <v>0</v>
      </c>
      <c r="U178" s="144">
        <f t="shared" si="78"/>
        <v>0</v>
      </c>
      <c r="V178" s="144">
        <f t="shared" si="78"/>
        <v>0</v>
      </c>
      <c r="W178" s="144">
        <f t="shared" si="78"/>
        <v>0</v>
      </c>
      <c r="X178" s="143">
        <f t="shared" si="78"/>
        <v>0</v>
      </c>
      <c r="Y178" s="144">
        <f t="shared" si="78"/>
        <v>0</v>
      </c>
      <c r="Z178" s="144">
        <f t="shared" si="78"/>
        <v>0</v>
      </c>
      <c r="AA178" s="144">
        <f t="shared" si="78"/>
        <v>0</v>
      </c>
      <c r="AB178" s="144">
        <f t="shared" si="78"/>
        <v>0</v>
      </c>
      <c r="AC178" s="144">
        <f t="shared" si="78"/>
        <v>0</v>
      </c>
      <c r="AD178" s="144">
        <f t="shared" si="78"/>
        <v>0</v>
      </c>
      <c r="AE178" s="144">
        <f t="shared" si="78"/>
        <v>0</v>
      </c>
      <c r="AF178" s="143">
        <f t="shared" si="78"/>
        <v>0</v>
      </c>
      <c r="AG178" s="144">
        <f t="shared" si="78"/>
        <v>0</v>
      </c>
      <c r="AH178" s="144">
        <f t="shared" si="78"/>
        <v>0</v>
      </c>
      <c r="AI178" s="144">
        <f t="shared" si="78"/>
        <v>0</v>
      </c>
      <c r="AJ178" s="144">
        <f t="shared" si="78"/>
        <v>0</v>
      </c>
      <c r="AK178" s="144">
        <f t="shared" si="78"/>
        <v>0</v>
      </c>
      <c r="AL178" s="144">
        <f t="shared" si="78"/>
        <v>0</v>
      </c>
      <c r="AM178" s="144">
        <f t="shared" si="78"/>
        <v>0</v>
      </c>
      <c r="AN178" s="143">
        <f t="shared" ref="AN178:BD178" si="79">IFERROR(AN180/AN179,0)</f>
        <v>0</v>
      </c>
      <c r="AO178" s="144">
        <f t="shared" si="79"/>
        <v>0</v>
      </c>
      <c r="AP178" s="144">
        <f t="shared" si="79"/>
        <v>0</v>
      </c>
      <c r="AQ178" s="144">
        <f t="shared" si="79"/>
        <v>0</v>
      </c>
      <c r="AR178" s="144">
        <f t="shared" si="79"/>
        <v>0</v>
      </c>
      <c r="AS178" s="144">
        <f t="shared" si="79"/>
        <v>0</v>
      </c>
      <c r="AT178" s="144">
        <f t="shared" si="79"/>
        <v>0</v>
      </c>
      <c r="AU178" s="144">
        <f t="shared" si="79"/>
        <v>0</v>
      </c>
      <c r="AV178" s="143">
        <f t="shared" si="79"/>
        <v>0</v>
      </c>
      <c r="AW178" s="144">
        <f t="shared" si="79"/>
        <v>0</v>
      </c>
      <c r="AX178" s="144">
        <f t="shared" si="79"/>
        <v>0</v>
      </c>
      <c r="AY178" s="144">
        <f t="shared" si="79"/>
        <v>0</v>
      </c>
      <c r="AZ178" s="144">
        <f t="shared" si="79"/>
        <v>0</v>
      </c>
      <c r="BA178" s="144">
        <f t="shared" si="79"/>
        <v>0</v>
      </c>
      <c r="BB178" s="144">
        <f t="shared" si="79"/>
        <v>0</v>
      </c>
      <c r="BC178" s="144">
        <f t="shared" si="79"/>
        <v>0</v>
      </c>
      <c r="BD178" s="143">
        <f t="shared" si="79"/>
        <v>0</v>
      </c>
    </row>
    <row r="179" spans="1:56" ht="12.75" hidden="1" customHeight="1" outlineLevel="2" x14ac:dyDescent="0.2">
      <c r="A179" s="291" t="s">
        <v>664</v>
      </c>
      <c r="B179" s="345"/>
      <c r="C179" s="8" t="s">
        <v>764</v>
      </c>
      <c r="D179" s="5"/>
      <c r="E179" s="5"/>
      <c r="F179" s="5"/>
      <c r="G179" s="15"/>
      <c r="H179" s="143">
        <f>SUMIF($I$3:$BD$3,$H$3,$I179:$BD179)</f>
        <v>0</v>
      </c>
      <c r="I179" s="144"/>
      <c r="J179" s="144"/>
      <c r="K179" s="144"/>
      <c r="L179" s="144"/>
      <c r="M179" s="144"/>
      <c r="N179" s="144"/>
      <c r="O179" s="144"/>
      <c r="P179" s="143">
        <f>SUM(I179:O179)</f>
        <v>0</v>
      </c>
      <c r="Q179" s="144"/>
      <c r="R179" s="144"/>
      <c r="S179" s="144"/>
      <c r="T179" s="144"/>
      <c r="U179" s="144"/>
      <c r="V179" s="144"/>
      <c r="W179" s="144"/>
      <c r="X179" s="143">
        <f>SUM(Q179:W179)</f>
        <v>0</v>
      </c>
      <c r="Y179" s="144"/>
      <c r="Z179" s="144"/>
      <c r="AA179" s="144"/>
      <c r="AB179" s="144"/>
      <c r="AC179" s="144"/>
      <c r="AD179" s="144"/>
      <c r="AE179" s="144"/>
      <c r="AF179" s="143">
        <f>SUM(Y179:AE179)</f>
        <v>0</v>
      </c>
      <c r="AG179" s="144"/>
      <c r="AH179" s="144"/>
      <c r="AI179" s="144"/>
      <c r="AJ179" s="144"/>
      <c r="AK179" s="144"/>
      <c r="AL179" s="144"/>
      <c r="AM179" s="144"/>
      <c r="AN179" s="143">
        <f>SUM(AG179:AM179)</f>
        <v>0</v>
      </c>
      <c r="AO179" s="144"/>
      <c r="AP179" s="144"/>
      <c r="AQ179" s="144"/>
      <c r="AR179" s="144"/>
      <c r="AS179" s="144"/>
      <c r="AT179" s="144"/>
      <c r="AU179" s="144"/>
      <c r="AV179" s="143">
        <f>SUM(AO179:AU179)</f>
        <v>0</v>
      </c>
      <c r="AW179" s="144"/>
      <c r="AX179" s="144"/>
      <c r="AY179" s="144"/>
      <c r="AZ179" s="144"/>
      <c r="BA179" s="144"/>
      <c r="BB179" s="144"/>
      <c r="BC179" s="144"/>
      <c r="BD179" s="143">
        <f>SUM(AW179:BC179)</f>
        <v>0</v>
      </c>
    </row>
    <row r="180" spans="1:56" ht="12.75" hidden="1" customHeight="1" outlineLevel="2" x14ac:dyDescent="0.2">
      <c r="A180" s="291" t="s">
        <v>665</v>
      </c>
      <c r="B180" s="345"/>
      <c r="C180" s="8" t="s">
        <v>765</v>
      </c>
      <c r="D180" s="5" t="s">
        <v>15</v>
      </c>
      <c r="E180" s="5"/>
      <c r="F180" s="5"/>
      <c r="G180" s="15"/>
      <c r="H180" s="143">
        <f>SUMIF($I$3:$BD$3,$H$3,$I180:$BD180)</f>
        <v>0</v>
      </c>
      <c r="I180" s="144"/>
      <c r="J180" s="144"/>
      <c r="K180" s="144"/>
      <c r="L180" s="144"/>
      <c r="M180" s="144"/>
      <c r="N180" s="144"/>
      <c r="O180" s="144"/>
      <c r="P180" s="143">
        <f>SUM(I180:O180)</f>
        <v>0</v>
      </c>
      <c r="Q180" s="144"/>
      <c r="R180" s="144"/>
      <c r="S180" s="144"/>
      <c r="T180" s="144"/>
      <c r="U180" s="144"/>
      <c r="V180" s="144"/>
      <c r="W180" s="144"/>
      <c r="X180" s="143">
        <f>SUM(Q180:W180)</f>
        <v>0</v>
      </c>
      <c r="Y180" s="144"/>
      <c r="Z180" s="144"/>
      <c r="AA180" s="144"/>
      <c r="AB180" s="144"/>
      <c r="AC180" s="144"/>
      <c r="AD180" s="144"/>
      <c r="AE180" s="144"/>
      <c r="AF180" s="143">
        <f>SUM(Y180:AE180)</f>
        <v>0</v>
      </c>
      <c r="AG180" s="144"/>
      <c r="AH180" s="144"/>
      <c r="AI180" s="144"/>
      <c r="AJ180" s="144"/>
      <c r="AK180" s="144"/>
      <c r="AL180" s="144"/>
      <c r="AM180" s="144"/>
      <c r="AN180" s="143">
        <f>SUM(AG180:AM180)</f>
        <v>0</v>
      </c>
      <c r="AO180" s="144"/>
      <c r="AP180" s="144"/>
      <c r="AQ180" s="144"/>
      <c r="AR180" s="144"/>
      <c r="AS180" s="144"/>
      <c r="AT180" s="144"/>
      <c r="AU180" s="144"/>
      <c r="AV180" s="143">
        <f>SUM(AO180:AU180)</f>
        <v>0</v>
      </c>
      <c r="AW180" s="144"/>
      <c r="AX180" s="144"/>
      <c r="AY180" s="144"/>
      <c r="AZ180" s="144"/>
      <c r="BA180" s="144"/>
      <c r="BB180" s="144"/>
      <c r="BC180" s="144"/>
      <c r="BD180" s="143">
        <f>SUM(AW180:BC180)</f>
        <v>0</v>
      </c>
    </row>
    <row r="181" spans="1:56" ht="12.75" hidden="1" customHeight="1" outlineLevel="2" x14ac:dyDescent="0.2">
      <c r="A181" s="291" t="s">
        <v>666</v>
      </c>
      <c r="B181" s="345" t="s">
        <v>117</v>
      </c>
      <c r="C181" s="8" t="s">
        <v>2</v>
      </c>
      <c r="D181" s="5" t="s">
        <v>9</v>
      </c>
      <c r="E181" s="5"/>
      <c r="F181" s="5"/>
      <c r="G181" s="15"/>
      <c r="H181" s="143">
        <f>SUMIF($I$3:$BD$3,$H$3,$I181:$BD181)</f>
        <v>8</v>
      </c>
      <c r="I181" s="144">
        <v>0</v>
      </c>
      <c r="J181" s="144">
        <v>0</v>
      </c>
      <c r="K181" s="144">
        <v>1</v>
      </c>
      <c r="L181" s="144">
        <v>2</v>
      </c>
      <c r="M181" s="144">
        <v>0</v>
      </c>
      <c r="N181" s="144">
        <v>0</v>
      </c>
      <c r="O181" s="144">
        <v>0</v>
      </c>
      <c r="P181" s="143">
        <f>SUM(I181:O181)</f>
        <v>3</v>
      </c>
      <c r="Q181" s="144">
        <v>0</v>
      </c>
      <c r="R181" s="144">
        <v>0</v>
      </c>
      <c r="S181" s="144">
        <v>0</v>
      </c>
      <c r="T181" s="144">
        <v>0</v>
      </c>
      <c r="U181" s="144">
        <v>2</v>
      </c>
      <c r="V181" s="144">
        <v>0</v>
      </c>
      <c r="W181" s="144">
        <v>0</v>
      </c>
      <c r="X181" s="143">
        <f>SUM(Q181:W181)</f>
        <v>2</v>
      </c>
      <c r="Y181" s="144">
        <v>0</v>
      </c>
      <c r="Z181" s="144">
        <v>0</v>
      </c>
      <c r="AA181" s="144">
        <v>3</v>
      </c>
      <c r="AB181" s="144">
        <v>0</v>
      </c>
      <c r="AC181" s="144">
        <v>0</v>
      </c>
      <c r="AD181" s="144">
        <v>0</v>
      </c>
      <c r="AE181" s="144">
        <v>0</v>
      </c>
      <c r="AF181" s="143">
        <f>SUM(Y181:AE181)</f>
        <v>3</v>
      </c>
      <c r="AG181" s="144">
        <v>0</v>
      </c>
      <c r="AH181" s="144">
        <v>0</v>
      </c>
      <c r="AI181" s="144">
        <v>0</v>
      </c>
      <c r="AJ181" s="144">
        <v>2</v>
      </c>
      <c r="AK181" s="144">
        <v>0</v>
      </c>
      <c r="AL181" s="144">
        <v>0</v>
      </c>
      <c r="AM181" s="144">
        <v>0</v>
      </c>
      <c r="AN181" s="143">
        <f>SUM(AG181:AM181)</f>
        <v>2</v>
      </c>
      <c r="AO181" s="144">
        <v>1</v>
      </c>
      <c r="AP181" s="144">
        <v>0</v>
      </c>
      <c r="AQ181" s="144">
        <v>0</v>
      </c>
      <c r="AR181" s="144">
        <v>0</v>
      </c>
      <c r="AS181" s="144">
        <v>0</v>
      </c>
      <c r="AT181" s="144">
        <v>0</v>
      </c>
      <c r="AU181" s="144">
        <v>0</v>
      </c>
      <c r="AV181" s="143">
        <f>SUM(AO181:AU181)</f>
        <v>1</v>
      </c>
      <c r="AW181" s="144"/>
      <c r="AX181" s="144"/>
      <c r="AY181" s="144"/>
      <c r="AZ181" s="144"/>
      <c r="BA181" s="144"/>
      <c r="BB181" s="144"/>
      <c r="BC181" s="144"/>
      <c r="BD181" s="143">
        <f>SUM(AW181:BC181)</f>
        <v>0</v>
      </c>
    </row>
    <row r="182" spans="1:56" ht="12.75" hidden="1" customHeight="1" outlineLevel="2" x14ac:dyDescent="0.2">
      <c r="A182" s="292" t="s">
        <v>667</v>
      </c>
      <c r="B182" s="345"/>
      <c r="C182" s="8" t="s">
        <v>3</v>
      </c>
      <c r="D182" s="5" t="s">
        <v>9</v>
      </c>
      <c r="E182" s="5"/>
      <c r="F182" s="5"/>
      <c r="G182" s="15"/>
      <c r="H182" s="143">
        <f>SUMIF($I$3:$BD$3,$H$3,$I182:$BD182)</f>
        <v>1</v>
      </c>
      <c r="I182" s="144">
        <v>0</v>
      </c>
      <c r="J182" s="144">
        <v>0</v>
      </c>
      <c r="K182" s="144">
        <v>1</v>
      </c>
      <c r="L182" s="144">
        <v>2</v>
      </c>
      <c r="M182" s="144">
        <v>0</v>
      </c>
      <c r="N182" s="144">
        <v>0</v>
      </c>
      <c r="O182" s="144">
        <v>0</v>
      </c>
      <c r="P182" s="143">
        <f>SUM(I182:O182)</f>
        <v>3</v>
      </c>
      <c r="Q182" s="144">
        <v>0</v>
      </c>
      <c r="R182" s="144">
        <v>0</v>
      </c>
      <c r="S182" s="144">
        <v>0</v>
      </c>
      <c r="T182" s="144">
        <v>0</v>
      </c>
      <c r="U182" s="144">
        <v>1</v>
      </c>
      <c r="V182" s="144">
        <v>0</v>
      </c>
      <c r="W182" s="144">
        <v>0</v>
      </c>
      <c r="X182" s="143">
        <f>SUM(Q182:W182)</f>
        <v>1</v>
      </c>
      <c r="Y182" s="144">
        <v>0</v>
      </c>
      <c r="Z182" s="144">
        <v>0</v>
      </c>
      <c r="AA182" s="144">
        <v>0</v>
      </c>
      <c r="AB182" s="144">
        <v>0</v>
      </c>
      <c r="AC182" s="144">
        <v>0</v>
      </c>
      <c r="AD182" s="144">
        <v>0</v>
      </c>
      <c r="AE182" s="144">
        <v>0</v>
      </c>
      <c r="AF182" s="143">
        <f>SUM(Y182:AE182)</f>
        <v>0</v>
      </c>
      <c r="AG182" s="144">
        <v>0</v>
      </c>
      <c r="AH182" s="144">
        <v>0</v>
      </c>
      <c r="AI182" s="144">
        <v>0</v>
      </c>
      <c r="AJ182" s="144">
        <v>0</v>
      </c>
      <c r="AK182" s="144">
        <v>0</v>
      </c>
      <c r="AL182" s="144">
        <v>0</v>
      </c>
      <c r="AM182" s="144">
        <v>0</v>
      </c>
      <c r="AN182" s="143">
        <f>SUM(AG182:AM182)</f>
        <v>0</v>
      </c>
      <c r="AO182" s="144">
        <v>0</v>
      </c>
      <c r="AP182" s="144">
        <v>0</v>
      </c>
      <c r="AQ182" s="144">
        <v>0</v>
      </c>
      <c r="AR182" s="144">
        <v>0</v>
      </c>
      <c r="AS182" s="144">
        <v>0</v>
      </c>
      <c r="AT182" s="144">
        <v>0</v>
      </c>
      <c r="AU182" s="144">
        <v>0</v>
      </c>
      <c r="AV182" s="143">
        <f>SUM(AO182:AU182)</f>
        <v>0</v>
      </c>
      <c r="AW182" s="144"/>
      <c r="AX182" s="144"/>
      <c r="AY182" s="144"/>
      <c r="AZ182" s="144"/>
      <c r="BA182" s="144"/>
      <c r="BB182" s="144"/>
      <c r="BC182" s="144"/>
      <c r="BD182" s="143">
        <f>SUM(AW182:BC182)</f>
        <v>0</v>
      </c>
    </row>
    <row r="183" spans="1:56" ht="12.75" hidden="1" customHeight="1" outlineLevel="2" x14ac:dyDescent="0.2">
      <c r="A183" s="292" t="s">
        <v>668</v>
      </c>
      <c r="B183" s="345"/>
      <c r="C183" s="8" t="s">
        <v>33</v>
      </c>
      <c r="D183" s="5" t="s">
        <v>9</v>
      </c>
      <c r="E183" s="5"/>
      <c r="F183" s="5"/>
      <c r="G183" s="15"/>
      <c r="H183" s="143">
        <f>SUMIF($I$3:$BD$3,$H$3,$I183:$BD183)</f>
        <v>1</v>
      </c>
      <c r="I183" s="144">
        <v>0</v>
      </c>
      <c r="J183" s="144">
        <v>0</v>
      </c>
      <c r="K183" s="144">
        <v>1</v>
      </c>
      <c r="L183" s="144">
        <v>2</v>
      </c>
      <c r="M183" s="144">
        <v>0</v>
      </c>
      <c r="N183" s="144">
        <v>0</v>
      </c>
      <c r="O183" s="144">
        <v>0</v>
      </c>
      <c r="P183" s="143">
        <f>SUM(I183:O183)</f>
        <v>3</v>
      </c>
      <c r="Q183" s="144">
        <v>0</v>
      </c>
      <c r="R183" s="144">
        <v>0</v>
      </c>
      <c r="S183" s="144">
        <v>0</v>
      </c>
      <c r="T183" s="144">
        <v>0</v>
      </c>
      <c r="U183" s="144">
        <v>1</v>
      </c>
      <c r="V183" s="144">
        <v>0</v>
      </c>
      <c r="W183" s="144">
        <v>0</v>
      </c>
      <c r="X183" s="143">
        <f>SUM(Q183:W183)</f>
        <v>1</v>
      </c>
      <c r="Y183" s="144">
        <v>0</v>
      </c>
      <c r="Z183" s="144">
        <v>0</v>
      </c>
      <c r="AA183" s="144">
        <v>0</v>
      </c>
      <c r="AB183" s="144">
        <v>0</v>
      </c>
      <c r="AC183" s="144">
        <v>0</v>
      </c>
      <c r="AD183" s="144">
        <v>0</v>
      </c>
      <c r="AE183" s="144">
        <v>0</v>
      </c>
      <c r="AF183" s="143">
        <f>SUM(Y183:AE183)</f>
        <v>0</v>
      </c>
      <c r="AG183" s="144">
        <v>0</v>
      </c>
      <c r="AH183" s="144">
        <v>0</v>
      </c>
      <c r="AI183" s="144">
        <v>0</v>
      </c>
      <c r="AJ183" s="144">
        <v>0</v>
      </c>
      <c r="AK183" s="144">
        <v>0</v>
      </c>
      <c r="AL183" s="144">
        <v>0</v>
      </c>
      <c r="AM183" s="144">
        <v>0</v>
      </c>
      <c r="AN183" s="143">
        <f>SUM(AG183:AM183)</f>
        <v>0</v>
      </c>
      <c r="AO183" s="144">
        <v>0</v>
      </c>
      <c r="AP183" s="144">
        <v>0</v>
      </c>
      <c r="AQ183" s="144">
        <v>0</v>
      </c>
      <c r="AR183" s="144">
        <v>0</v>
      </c>
      <c r="AS183" s="144">
        <v>0</v>
      </c>
      <c r="AT183" s="144">
        <v>0</v>
      </c>
      <c r="AU183" s="144">
        <v>0</v>
      </c>
      <c r="AV183" s="143">
        <f>SUM(AO183:AU183)</f>
        <v>0</v>
      </c>
      <c r="AW183" s="144"/>
      <c r="AX183" s="144"/>
      <c r="AY183" s="144"/>
      <c r="AZ183" s="144"/>
      <c r="BA183" s="144"/>
      <c r="BB183" s="144"/>
      <c r="BC183" s="144"/>
      <c r="BD183" s="143">
        <f>SUM(AW183:BC183)</f>
        <v>0</v>
      </c>
    </row>
    <row r="184" spans="1:56" s="48" customFormat="1" ht="12.75" hidden="1" customHeight="1" outlineLevel="2" x14ac:dyDescent="0.2">
      <c r="A184" s="293"/>
      <c r="B184" s="345"/>
      <c r="C184" s="42" t="s">
        <v>13</v>
      </c>
      <c r="D184" s="43" t="s">
        <v>4</v>
      </c>
      <c r="E184" s="43"/>
      <c r="F184" s="43"/>
      <c r="G184" s="44"/>
      <c r="H184" s="145">
        <f>IF(ISERROR(H183/H181),0,H183/H181)</f>
        <v>0.125</v>
      </c>
      <c r="I184" s="146" t="s">
        <v>102</v>
      </c>
      <c r="J184" s="146" t="s">
        <v>102</v>
      </c>
      <c r="K184" s="146">
        <v>1</v>
      </c>
      <c r="L184" s="146">
        <v>1</v>
      </c>
      <c r="M184" s="146" t="s">
        <v>102</v>
      </c>
      <c r="N184" s="146" t="s">
        <v>102</v>
      </c>
      <c r="O184" s="146" t="s">
        <v>102</v>
      </c>
      <c r="P184" s="145">
        <f>IF(ISERROR(P183/P181),0,P183/P181)</f>
        <v>1</v>
      </c>
      <c r="Q184" s="146" t="s">
        <v>102</v>
      </c>
      <c r="R184" s="146" t="s">
        <v>102</v>
      </c>
      <c r="S184" s="146" t="s">
        <v>102</v>
      </c>
      <c r="T184" s="146" t="s">
        <v>102</v>
      </c>
      <c r="U184" s="146">
        <v>0.5</v>
      </c>
      <c r="V184" s="146" t="s">
        <v>102</v>
      </c>
      <c r="W184" s="146" t="s">
        <v>102</v>
      </c>
      <c r="X184" s="145">
        <f>IF(ISERROR(X183/X181),0,X183/X181)</f>
        <v>0.5</v>
      </c>
      <c r="Y184" s="146" t="s">
        <v>102</v>
      </c>
      <c r="Z184" s="146" t="s">
        <v>102</v>
      </c>
      <c r="AA184" s="146">
        <v>0</v>
      </c>
      <c r="AB184" s="146" t="s">
        <v>102</v>
      </c>
      <c r="AC184" s="146" t="s">
        <v>102</v>
      </c>
      <c r="AD184" s="146" t="s">
        <v>102</v>
      </c>
      <c r="AE184" s="146" t="s">
        <v>102</v>
      </c>
      <c r="AF184" s="145">
        <f>IF(ISERROR(AF183/AF181),0,AF183/AF181)</f>
        <v>0</v>
      </c>
      <c r="AG184" s="146" t="s">
        <v>102</v>
      </c>
      <c r="AH184" s="146" t="s">
        <v>102</v>
      </c>
      <c r="AI184" s="146" t="s">
        <v>102</v>
      </c>
      <c r="AJ184" s="146">
        <v>0</v>
      </c>
      <c r="AK184" s="146" t="s">
        <v>102</v>
      </c>
      <c r="AL184" s="146" t="s">
        <v>102</v>
      </c>
      <c r="AM184" s="146" t="s">
        <v>102</v>
      </c>
      <c r="AN184" s="145">
        <f>IF(ISERROR(AN183/AN181),0,AN183/AN181)</f>
        <v>0</v>
      </c>
      <c r="AO184" s="146">
        <v>0</v>
      </c>
      <c r="AP184" s="146" t="s">
        <v>102</v>
      </c>
      <c r="AQ184" s="146" t="s">
        <v>102</v>
      </c>
      <c r="AR184" s="146" t="s">
        <v>102</v>
      </c>
      <c r="AS184" s="146" t="s">
        <v>102</v>
      </c>
      <c r="AT184" s="146" t="s">
        <v>102</v>
      </c>
      <c r="AU184" s="146" t="s">
        <v>102</v>
      </c>
      <c r="AV184" s="145">
        <f>IF(ISERROR(AV183/AV181),0,AV183/AV181)</f>
        <v>0</v>
      </c>
      <c r="AW184" s="146" t="s">
        <v>102</v>
      </c>
      <c r="AX184" s="146" t="s">
        <v>102</v>
      </c>
      <c r="AY184" s="146" t="s">
        <v>102</v>
      </c>
      <c r="AZ184" s="146"/>
      <c r="BA184" s="146"/>
      <c r="BB184" s="146"/>
      <c r="BC184" s="146"/>
      <c r="BD184" s="145">
        <f>IF(ISERROR(BD183/BD181),0,BD183/BD181)</f>
        <v>0</v>
      </c>
    </row>
    <row r="185" spans="1:56" s="49" customFormat="1" ht="12.75" hidden="1" customHeight="1" outlineLevel="2" x14ac:dyDescent="0.2">
      <c r="A185" s="293"/>
      <c r="B185" s="345"/>
      <c r="C185" s="42" t="s">
        <v>5</v>
      </c>
      <c r="D185" s="43" t="s">
        <v>4</v>
      </c>
      <c r="E185" s="43"/>
      <c r="F185" s="43"/>
      <c r="G185" s="44"/>
      <c r="H185" s="145">
        <f>IF(ISERROR((H181-H182)/H181),0,(H181-H182)/H181)</f>
        <v>0.875</v>
      </c>
      <c r="I185" s="146" t="s">
        <v>102</v>
      </c>
      <c r="J185" s="146" t="s">
        <v>102</v>
      </c>
      <c r="K185" s="146">
        <v>0</v>
      </c>
      <c r="L185" s="146">
        <v>0</v>
      </c>
      <c r="M185" s="146" t="s">
        <v>102</v>
      </c>
      <c r="N185" s="146" t="s">
        <v>102</v>
      </c>
      <c r="O185" s="146" t="s">
        <v>102</v>
      </c>
      <c r="P185" s="145">
        <f>IF(ISERROR((P181-P182)/P181),0,(P181-P182)/P181)</f>
        <v>0</v>
      </c>
      <c r="Q185" s="146" t="s">
        <v>102</v>
      </c>
      <c r="R185" s="146" t="s">
        <v>102</v>
      </c>
      <c r="S185" s="146" t="s">
        <v>102</v>
      </c>
      <c r="T185" s="146" t="s">
        <v>102</v>
      </c>
      <c r="U185" s="146">
        <v>0.5</v>
      </c>
      <c r="V185" s="146" t="s">
        <v>102</v>
      </c>
      <c r="W185" s="146" t="s">
        <v>102</v>
      </c>
      <c r="X185" s="145">
        <f>IF(ISERROR((X181-X182)/X181),0,(X181-X182)/X181)</f>
        <v>0.5</v>
      </c>
      <c r="Y185" s="146" t="s">
        <v>102</v>
      </c>
      <c r="Z185" s="146" t="s">
        <v>102</v>
      </c>
      <c r="AA185" s="146">
        <v>1</v>
      </c>
      <c r="AB185" s="146" t="s">
        <v>102</v>
      </c>
      <c r="AC185" s="146" t="s">
        <v>102</v>
      </c>
      <c r="AD185" s="146" t="s">
        <v>102</v>
      </c>
      <c r="AE185" s="146" t="s">
        <v>102</v>
      </c>
      <c r="AF185" s="145">
        <f>IF(ISERROR((AF181-AF182)/AF181),0,(AF181-AF182)/AF181)</f>
        <v>1</v>
      </c>
      <c r="AG185" s="146" t="s">
        <v>102</v>
      </c>
      <c r="AH185" s="146" t="s">
        <v>102</v>
      </c>
      <c r="AI185" s="146" t="s">
        <v>102</v>
      </c>
      <c r="AJ185" s="146">
        <v>1</v>
      </c>
      <c r="AK185" s="146" t="s">
        <v>102</v>
      </c>
      <c r="AL185" s="146" t="s">
        <v>102</v>
      </c>
      <c r="AM185" s="146" t="s">
        <v>102</v>
      </c>
      <c r="AN185" s="145">
        <f>IF(ISERROR((AN181-AN182)/AN181),0,(AN181-AN182)/AN181)</f>
        <v>1</v>
      </c>
      <c r="AO185" s="146">
        <v>1</v>
      </c>
      <c r="AP185" s="146" t="s">
        <v>102</v>
      </c>
      <c r="AQ185" s="146" t="s">
        <v>102</v>
      </c>
      <c r="AR185" s="146" t="s">
        <v>102</v>
      </c>
      <c r="AS185" s="146" t="s">
        <v>102</v>
      </c>
      <c r="AT185" s="146" t="s">
        <v>102</v>
      </c>
      <c r="AU185" s="146" t="s">
        <v>102</v>
      </c>
      <c r="AV185" s="145">
        <f>IF(ISERROR((AV181-AV182)/AV181),0,(AV181-AV182)/AV181)</f>
        <v>1</v>
      </c>
      <c r="AW185" s="146" t="s">
        <v>102</v>
      </c>
      <c r="AX185" s="146" t="s">
        <v>102</v>
      </c>
      <c r="AY185" s="146" t="s">
        <v>102</v>
      </c>
      <c r="AZ185" s="146"/>
      <c r="BA185" s="146"/>
      <c r="BB185" s="146"/>
      <c r="BC185" s="146"/>
      <c r="BD185" s="145">
        <f>IF(ISERROR((BD181-BD182)/BD181),0,(BD181-BD182)/BD181)</f>
        <v>0</v>
      </c>
    </row>
    <row r="186" spans="1:56" ht="12.75" hidden="1" customHeight="1" outlineLevel="3" x14ac:dyDescent="0.2">
      <c r="A186" s="292" t="s">
        <v>669</v>
      </c>
      <c r="B186" s="345"/>
      <c r="C186" s="8" t="s">
        <v>46</v>
      </c>
      <c r="D186" s="5"/>
      <c r="E186" s="5"/>
      <c r="F186" s="5"/>
      <c r="G186" s="15"/>
      <c r="H186" s="143">
        <f>SUMIF($I$3:$BD$3,$H$3,$I186:$BD186)</f>
        <v>1</v>
      </c>
      <c r="I186" s="144">
        <v>0</v>
      </c>
      <c r="J186" s="144">
        <v>0</v>
      </c>
      <c r="K186" s="144">
        <v>2</v>
      </c>
      <c r="L186" s="144">
        <v>9</v>
      </c>
      <c r="M186" s="144">
        <v>0</v>
      </c>
      <c r="N186" s="144">
        <v>0</v>
      </c>
      <c r="O186" s="144">
        <v>0</v>
      </c>
      <c r="P186" s="143">
        <f>SUM(I186:O186)</f>
        <v>11</v>
      </c>
      <c r="Q186" s="144">
        <v>0</v>
      </c>
      <c r="R186" s="144">
        <v>0</v>
      </c>
      <c r="S186" s="144">
        <v>0</v>
      </c>
      <c r="T186" s="144">
        <v>0</v>
      </c>
      <c r="U186" s="144">
        <v>1</v>
      </c>
      <c r="V186" s="144">
        <v>0</v>
      </c>
      <c r="W186" s="144">
        <v>0</v>
      </c>
      <c r="X186" s="143">
        <f>SUM(Q186:W186)</f>
        <v>1</v>
      </c>
      <c r="Y186" s="144">
        <v>0</v>
      </c>
      <c r="Z186" s="144">
        <v>0</v>
      </c>
      <c r="AA186" s="144">
        <v>0</v>
      </c>
      <c r="AB186" s="144">
        <v>0</v>
      </c>
      <c r="AC186" s="144">
        <v>0</v>
      </c>
      <c r="AD186" s="144">
        <v>0</v>
      </c>
      <c r="AE186" s="144">
        <v>0</v>
      </c>
      <c r="AF186" s="143">
        <f>SUM(Y186:AE186)</f>
        <v>0</v>
      </c>
      <c r="AG186" s="144">
        <v>0</v>
      </c>
      <c r="AH186" s="144">
        <v>0</v>
      </c>
      <c r="AI186" s="144">
        <v>0</v>
      </c>
      <c r="AJ186" s="144">
        <v>0</v>
      </c>
      <c r="AK186" s="144">
        <v>0</v>
      </c>
      <c r="AL186" s="144">
        <v>0</v>
      </c>
      <c r="AM186" s="144">
        <v>0</v>
      </c>
      <c r="AN186" s="143">
        <f>SUM(AG186:AM186)</f>
        <v>0</v>
      </c>
      <c r="AO186" s="144">
        <v>0</v>
      </c>
      <c r="AP186" s="144">
        <v>0</v>
      </c>
      <c r="AQ186" s="144">
        <v>0</v>
      </c>
      <c r="AR186" s="144">
        <v>0</v>
      </c>
      <c r="AS186" s="144">
        <v>0</v>
      </c>
      <c r="AT186" s="144">
        <v>0</v>
      </c>
      <c r="AU186" s="144">
        <v>0</v>
      </c>
      <c r="AV186" s="143">
        <f>SUM(AO186:AU186)</f>
        <v>0</v>
      </c>
      <c r="AW186" s="144"/>
      <c r="AX186" s="144"/>
      <c r="AY186" s="144"/>
      <c r="AZ186" s="144"/>
      <c r="BA186" s="144"/>
      <c r="BB186" s="144"/>
      <c r="BC186" s="144"/>
      <c r="BD186" s="143">
        <f>SUM(AW186:BC186)</f>
        <v>0</v>
      </c>
    </row>
    <row r="187" spans="1:56" ht="12.75" hidden="1" customHeight="1" outlineLevel="2" x14ac:dyDescent="0.2">
      <c r="A187" s="292"/>
      <c r="B187" s="345"/>
      <c r="C187" s="8" t="s">
        <v>14</v>
      </c>
      <c r="D187" s="5"/>
      <c r="E187" s="5"/>
      <c r="F187" s="5"/>
      <c r="G187" s="15"/>
      <c r="H187" s="143">
        <f>IF(ISERROR(H186/H182),0,H186/H182)</f>
        <v>1</v>
      </c>
      <c r="I187" s="144" t="s">
        <v>102</v>
      </c>
      <c r="J187" s="144" t="s">
        <v>102</v>
      </c>
      <c r="K187" s="144">
        <v>2</v>
      </c>
      <c r="L187" s="144">
        <v>4.5</v>
      </c>
      <c r="M187" s="144" t="s">
        <v>102</v>
      </c>
      <c r="N187" s="144" t="s">
        <v>102</v>
      </c>
      <c r="O187" s="144" t="s">
        <v>102</v>
      </c>
      <c r="P187" s="143">
        <f>IF(ISERROR(P186/P182),0,P186/P182)</f>
        <v>3.6666666666666665</v>
      </c>
      <c r="Q187" s="144" t="s">
        <v>102</v>
      </c>
      <c r="R187" s="144" t="s">
        <v>102</v>
      </c>
      <c r="S187" s="144" t="s">
        <v>102</v>
      </c>
      <c r="T187" s="144" t="s">
        <v>102</v>
      </c>
      <c r="U187" s="144">
        <v>1</v>
      </c>
      <c r="V187" s="144" t="s">
        <v>102</v>
      </c>
      <c r="W187" s="144" t="s">
        <v>102</v>
      </c>
      <c r="X187" s="143">
        <f>IF(ISERROR(X186/X182),0,X186/X182)</f>
        <v>1</v>
      </c>
      <c r="Y187" s="144" t="s">
        <v>102</v>
      </c>
      <c r="Z187" s="144" t="s">
        <v>102</v>
      </c>
      <c r="AA187" s="144" t="s">
        <v>102</v>
      </c>
      <c r="AB187" s="144" t="s">
        <v>102</v>
      </c>
      <c r="AC187" s="144" t="s">
        <v>102</v>
      </c>
      <c r="AD187" s="144" t="s">
        <v>102</v>
      </c>
      <c r="AE187" s="144" t="s">
        <v>102</v>
      </c>
      <c r="AF187" s="143">
        <f>IF(ISERROR(AF186/AF182),0,AF186/AF182)</f>
        <v>0</v>
      </c>
      <c r="AG187" s="144" t="s">
        <v>102</v>
      </c>
      <c r="AH187" s="144" t="s">
        <v>102</v>
      </c>
      <c r="AI187" s="144" t="s">
        <v>102</v>
      </c>
      <c r="AJ187" s="144" t="s">
        <v>102</v>
      </c>
      <c r="AK187" s="144" t="s">
        <v>102</v>
      </c>
      <c r="AL187" s="144" t="s">
        <v>102</v>
      </c>
      <c r="AM187" s="144" t="s">
        <v>102</v>
      </c>
      <c r="AN187" s="143">
        <f>IF(ISERROR(AN186/AN182),0,AN186/AN182)</f>
        <v>0</v>
      </c>
      <c r="AO187" s="144" t="s">
        <v>102</v>
      </c>
      <c r="AP187" s="144" t="s">
        <v>102</v>
      </c>
      <c r="AQ187" s="144" t="s">
        <v>102</v>
      </c>
      <c r="AR187" s="144" t="s">
        <v>102</v>
      </c>
      <c r="AS187" s="144" t="s">
        <v>102</v>
      </c>
      <c r="AT187" s="144" t="s">
        <v>102</v>
      </c>
      <c r="AU187" s="144" t="s">
        <v>102</v>
      </c>
      <c r="AV187" s="143">
        <f>IF(ISERROR(AV186/AV182),0,AV186/AV182)</f>
        <v>0</v>
      </c>
      <c r="AW187" s="144" t="s">
        <v>102</v>
      </c>
      <c r="AX187" s="144" t="s">
        <v>102</v>
      </c>
      <c r="AY187" s="144" t="s">
        <v>102</v>
      </c>
      <c r="AZ187" s="144"/>
      <c r="BA187" s="144"/>
      <c r="BB187" s="144"/>
      <c r="BC187" s="144"/>
      <c r="BD187" s="143">
        <f>IF(ISERROR(BD186/BD182),0,BD186/BD182)</f>
        <v>0</v>
      </c>
    </row>
    <row r="188" spans="1:56" ht="12.75" hidden="1" customHeight="1" outlineLevel="2" x14ac:dyDescent="0.2">
      <c r="A188" s="292" t="s">
        <v>670</v>
      </c>
      <c r="B188" s="345"/>
      <c r="C188" s="8"/>
      <c r="D188" s="5"/>
      <c r="E188" s="5"/>
      <c r="F188" s="5"/>
      <c r="G188" s="15"/>
      <c r="H188" s="143"/>
      <c r="I188" s="144"/>
      <c r="J188" s="144"/>
      <c r="K188" s="144"/>
      <c r="L188" s="144"/>
      <c r="M188" s="144"/>
      <c r="N188" s="144"/>
      <c r="O188" s="144"/>
      <c r="P188" s="143"/>
      <c r="Q188" s="144"/>
      <c r="R188" s="144"/>
      <c r="S188" s="144"/>
      <c r="T188" s="144"/>
      <c r="U188" s="144"/>
      <c r="V188" s="144"/>
      <c r="W188" s="144"/>
      <c r="X188" s="143"/>
      <c r="Y188" s="144"/>
      <c r="Z188" s="144"/>
      <c r="AA188" s="144"/>
      <c r="AB188" s="144"/>
      <c r="AC188" s="144"/>
      <c r="AD188" s="144"/>
      <c r="AE188" s="144"/>
      <c r="AF188" s="143"/>
      <c r="AG188" s="144"/>
      <c r="AH188" s="144"/>
      <c r="AI188" s="144"/>
      <c r="AJ188" s="144"/>
      <c r="AK188" s="144"/>
      <c r="AL188" s="144"/>
      <c r="AM188" s="144"/>
      <c r="AN188" s="143"/>
      <c r="AO188" s="144"/>
      <c r="AP188" s="144"/>
      <c r="AQ188" s="144"/>
      <c r="AR188" s="144"/>
      <c r="AS188" s="144"/>
      <c r="AT188" s="144"/>
      <c r="AU188" s="144"/>
      <c r="AV188" s="143"/>
      <c r="AW188" s="144"/>
      <c r="AX188" s="144"/>
      <c r="AY188" s="144"/>
      <c r="AZ188" s="144"/>
      <c r="BA188" s="144"/>
      <c r="BB188" s="144"/>
      <c r="BC188" s="144"/>
      <c r="BD188" s="143"/>
    </row>
    <row r="189" spans="1:56" ht="12.75" hidden="1" customHeight="1" outlineLevel="2" x14ac:dyDescent="0.2">
      <c r="A189" s="268"/>
      <c r="B189" s="345"/>
      <c r="C189" s="8" t="s">
        <v>766</v>
      </c>
      <c r="D189" s="5" t="s">
        <v>15</v>
      </c>
      <c r="E189" s="5"/>
      <c r="F189" s="5"/>
      <c r="G189" s="15"/>
      <c r="H189" s="143">
        <f t="shared" ref="H189:AM189" si="80">IFERROR(H191/H190,0)</f>
        <v>0</v>
      </c>
      <c r="I189" s="144">
        <f t="shared" si="80"/>
        <v>0</v>
      </c>
      <c r="J189" s="144">
        <f t="shared" si="80"/>
        <v>0</v>
      </c>
      <c r="K189" s="144">
        <f t="shared" si="80"/>
        <v>0</v>
      </c>
      <c r="L189" s="144">
        <f t="shared" si="80"/>
        <v>0</v>
      </c>
      <c r="M189" s="144">
        <f t="shared" si="80"/>
        <v>0</v>
      </c>
      <c r="N189" s="144">
        <f t="shared" si="80"/>
        <v>0</v>
      </c>
      <c r="O189" s="144">
        <f t="shared" si="80"/>
        <v>0</v>
      </c>
      <c r="P189" s="143">
        <f t="shared" si="80"/>
        <v>0</v>
      </c>
      <c r="Q189" s="144">
        <f t="shared" si="80"/>
        <v>0</v>
      </c>
      <c r="R189" s="144">
        <f t="shared" si="80"/>
        <v>0</v>
      </c>
      <c r="S189" s="144">
        <f t="shared" si="80"/>
        <v>0</v>
      </c>
      <c r="T189" s="144">
        <f t="shared" si="80"/>
        <v>0</v>
      </c>
      <c r="U189" s="144">
        <f t="shared" si="80"/>
        <v>0</v>
      </c>
      <c r="V189" s="144">
        <f t="shared" si="80"/>
        <v>0</v>
      </c>
      <c r="W189" s="144">
        <f t="shared" si="80"/>
        <v>0</v>
      </c>
      <c r="X189" s="143">
        <f t="shared" si="80"/>
        <v>0</v>
      </c>
      <c r="Y189" s="144">
        <f t="shared" si="80"/>
        <v>0</v>
      </c>
      <c r="Z189" s="144">
        <f t="shared" si="80"/>
        <v>0</v>
      </c>
      <c r="AA189" s="144">
        <f t="shared" si="80"/>
        <v>0</v>
      </c>
      <c r="AB189" s="144">
        <f t="shared" si="80"/>
        <v>0</v>
      </c>
      <c r="AC189" s="144">
        <f t="shared" si="80"/>
        <v>0</v>
      </c>
      <c r="AD189" s="144">
        <f t="shared" si="80"/>
        <v>0</v>
      </c>
      <c r="AE189" s="144">
        <f t="shared" si="80"/>
        <v>0</v>
      </c>
      <c r="AF189" s="143">
        <f t="shared" si="80"/>
        <v>0</v>
      </c>
      <c r="AG189" s="144">
        <f t="shared" si="80"/>
        <v>0</v>
      </c>
      <c r="AH189" s="144">
        <f t="shared" si="80"/>
        <v>0</v>
      </c>
      <c r="AI189" s="144">
        <f t="shared" si="80"/>
        <v>0</v>
      </c>
      <c r="AJ189" s="144">
        <f t="shared" si="80"/>
        <v>0</v>
      </c>
      <c r="AK189" s="144">
        <f t="shared" si="80"/>
        <v>0</v>
      </c>
      <c r="AL189" s="144">
        <f t="shared" si="80"/>
        <v>0</v>
      </c>
      <c r="AM189" s="144">
        <f t="shared" si="80"/>
        <v>0</v>
      </c>
      <c r="AN189" s="143">
        <f t="shared" ref="AN189:BD189" si="81">IFERROR(AN191/AN190,0)</f>
        <v>0</v>
      </c>
      <c r="AO189" s="144">
        <f t="shared" si="81"/>
        <v>0</v>
      </c>
      <c r="AP189" s="144">
        <f t="shared" si="81"/>
        <v>0</v>
      </c>
      <c r="AQ189" s="144">
        <f t="shared" si="81"/>
        <v>0</v>
      </c>
      <c r="AR189" s="144">
        <f t="shared" si="81"/>
        <v>0</v>
      </c>
      <c r="AS189" s="144">
        <f t="shared" si="81"/>
        <v>0</v>
      </c>
      <c r="AT189" s="144">
        <f t="shared" si="81"/>
        <v>0</v>
      </c>
      <c r="AU189" s="144">
        <f t="shared" si="81"/>
        <v>0</v>
      </c>
      <c r="AV189" s="143">
        <f t="shared" si="81"/>
        <v>0</v>
      </c>
      <c r="AW189" s="144">
        <f t="shared" si="81"/>
        <v>0</v>
      </c>
      <c r="AX189" s="144">
        <f t="shared" si="81"/>
        <v>0</v>
      </c>
      <c r="AY189" s="144">
        <f t="shared" si="81"/>
        <v>0</v>
      </c>
      <c r="AZ189" s="144">
        <f t="shared" si="81"/>
        <v>0</v>
      </c>
      <c r="BA189" s="144">
        <f t="shared" si="81"/>
        <v>0</v>
      </c>
      <c r="BB189" s="144">
        <f t="shared" si="81"/>
        <v>0</v>
      </c>
      <c r="BC189" s="144">
        <f t="shared" si="81"/>
        <v>0</v>
      </c>
      <c r="BD189" s="143">
        <f t="shared" si="81"/>
        <v>0</v>
      </c>
    </row>
    <row r="190" spans="1:56" ht="12.75" hidden="1" customHeight="1" outlineLevel="2" x14ac:dyDescent="0.2">
      <c r="A190" s="291" t="s">
        <v>671</v>
      </c>
      <c r="B190" s="345"/>
      <c r="C190" s="8" t="s">
        <v>764</v>
      </c>
      <c r="D190" s="5"/>
      <c r="E190" s="5"/>
      <c r="F190" s="5"/>
      <c r="G190" s="15"/>
      <c r="H190" s="143">
        <f>SUMIF($I$3:$BD$3,$H$3,$I190:$BD190)</f>
        <v>0</v>
      </c>
      <c r="I190" s="144"/>
      <c r="J190" s="144"/>
      <c r="K190" s="144"/>
      <c r="L190" s="144"/>
      <c r="M190" s="144"/>
      <c r="N190" s="144"/>
      <c r="O190" s="144"/>
      <c r="P190" s="143">
        <f>SUM(I190:O190)</f>
        <v>0</v>
      </c>
      <c r="Q190" s="144"/>
      <c r="R190" s="144"/>
      <c r="S190" s="144"/>
      <c r="T190" s="144"/>
      <c r="U190" s="144"/>
      <c r="V190" s="144"/>
      <c r="W190" s="144"/>
      <c r="X190" s="143">
        <f>SUM(Q190:W190)</f>
        <v>0</v>
      </c>
      <c r="Y190" s="144"/>
      <c r="Z190" s="144"/>
      <c r="AA190" s="144"/>
      <c r="AB190" s="144"/>
      <c r="AC190" s="144"/>
      <c r="AD190" s="144"/>
      <c r="AE190" s="144"/>
      <c r="AF190" s="143">
        <f>SUM(Y190:AE190)</f>
        <v>0</v>
      </c>
      <c r="AG190" s="144"/>
      <c r="AH190" s="144"/>
      <c r="AI190" s="144"/>
      <c r="AJ190" s="144"/>
      <c r="AK190" s="144"/>
      <c r="AL190" s="144"/>
      <c r="AM190" s="144"/>
      <c r="AN190" s="143">
        <f>SUM(AG190:AM190)</f>
        <v>0</v>
      </c>
      <c r="AO190" s="144"/>
      <c r="AP190" s="144"/>
      <c r="AQ190" s="144"/>
      <c r="AR190" s="144"/>
      <c r="AS190" s="144"/>
      <c r="AT190" s="144"/>
      <c r="AU190" s="144"/>
      <c r="AV190" s="143">
        <f>SUM(AO190:AU190)</f>
        <v>0</v>
      </c>
      <c r="AW190" s="144"/>
      <c r="AX190" s="144"/>
      <c r="AY190" s="144"/>
      <c r="AZ190" s="144"/>
      <c r="BA190" s="144"/>
      <c r="BB190" s="144"/>
      <c r="BC190" s="144"/>
      <c r="BD190" s="143">
        <f>SUM(AW190:BC190)</f>
        <v>0</v>
      </c>
    </row>
    <row r="191" spans="1:56" ht="12.75" hidden="1" customHeight="1" outlineLevel="2" x14ac:dyDescent="0.2">
      <c r="A191" s="291" t="s">
        <v>672</v>
      </c>
      <c r="B191" s="345"/>
      <c r="C191" s="8" t="s">
        <v>765</v>
      </c>
      <c r="D191" s="5" t="s">
        <v>15</v>
      </c>
      <c r="E191" s="5"/>
      <c r="F191" s="5"/>
      <c r="G191" s="15"/>
      <c r="H191" s="143">
        <f>SUMIF($I$3:$BD$3,$H$3,$I191:$BD191)</f>
        <v>0</v>
      </c>
      <c r="I191" s="144"/>
      <c r="J191" s="144"/>
      <c r="K191" s="144"/>
      <c r="L191" s="144"/>
      <c r="M191" s="144"/>
      <c r="N191" s="144"/>
      <c r="O191" s="144"/>
      <c r="P191" s="143">
        <f>SUM(I191:O191)</f>
        <v>0</v>
      </c>
      <c r="Q191" s="144"/>
      <c r="R191" s="144"/>
      <c r="S191" s="144"/>
      <c r="T191" s="144"/>
      <c r="U191" s="144"/>
      <c r="V191" s="144"/>
      <c r="W191" s="144"/>
      <c r="X191" s="143">
        <f>SUM(Q191:W191)</f>
        <v>0</v>
      </c>
      <c r="Y191" s="144"/>
      <c r="Z191" s="144"/>
      <c r="AA191" s="144"/>
      <c r="AB191" s="144"/>
      <c r="AC191" s="144"/>
      <c r="AD191" s="144"/>
      <c r="AE191" s="144"/>
      <c r="AF191" s="143">
        <f>SUM(Y191:AE191)</f>
        <v>0</v>
      </c>
      <c r="AG191" s="144"/>
      <c r="AH191" s="144"/>
      <c r="AI191" s="144"/>
      <c r="AJ191" s="144"/>
      <c r="AK191" s="144"/>
      <c r="AL191" s="144"/>
      <c r="AM191" s="144"/>
      <c r="AN191" s="143">
        <f>SUM(AG191:AM191)</f>
        <v>0</v>
      </c>
      <c r="AO191" s="144"/>
      <c r="AP191" s="144"/>
      <c r="AQ191" s="144"/>
      <c r="AR191" s="144"/>
      <c r="AS191" s="144"/>
      <c r="AT191" s="144"/>
      <c r="AU191" s="144"/>
      <c r="AV191" s="143">
        <f>SUM(AO191:AU191)</f>
        <v>0</v>
      </c>
      <c r="AW191" s="144"/>
      <c r="AX191" s="144"/>
      <c r="AY191" s="144"/>
      <c r="AZ191" s="144"/>
      <c r="BA191" s="144"/>
      <c r="BB191" s="144"/>
      <c r="BC191" s="144"/>
      <c r="BD191" s="143">
        <f>SUM(AW191:BC191)</f>
        <v>0</v>
      </c>
    </row>
    <row r="192" spans="1:56" ht="12.75" hidden="1" customHeight="1" outlineLevel="2" x14ac:dyDescent="0.2">
      <c r="A192" s="291"/>
      <c r="B192" s="345"/>
      <c r="C192" s="8" t="s">
        <v>2</v>
      </c>
      <c r="D192" s="5" t="s">
        <v>9</v>
      </c>
      <c r="E192" s="5"/>
      <c r="F192" s="5"/>
      <c r="G192" s="15"/>
      <c r="H192" s="143">
        <f>SUMIF($I$3:$BD$3,$H$3,$I192:$BD192)</f>
        <v>0</v>
      </c>
      <c r="I192" s="144"/>
      <c r="J192" s="144"/>
      <c r="K192" s="144"/>
      <c r="L192" s="144"/>
      <c r="M192" s="144"/>
      <c r="N192" s="144"/>
      <c r="O192" s="144"/>
      <c r="P192" s="143">
        <f>SUM(I192:O192)</f>
        <v>0</v>
      </c>
      <c r="Q192" s="144"/>
      <c r="R192" s="144"/>
      <c r="S192" s="144"/>
      <c r="T192" s="144"/>
      <c r="U192" s="144"/>
      <c r="V192" s="144"/>
      <c r="W192" s="144"/>
      <c r="X192" s="143">
        <f>SUM(Q192:W192)</f>
        <v>0</v>
      </c>
      <c r="Y192" s="144"/>
      <c r="Z192" s="144"/>
      <c r="AA192" s="144"/>
      <c r="AB192" s="144"/>
      <c r="AC192" s="144"/>
      <c r="AD192" s="144"/>
      <c r="AE192" s="144"/>
      <c r="AF192" s="143">
        <f>SUM(Y192:AE192)</f>
        <v>0</v>
      </c>
      <c r="AG192" s="144"/>
      <c r="AH192" s="144"/>
      <c r="AI192" s="144"/>
      <c r="AJ192" s="144"/>
      <c r="AK192" s="144"/>
      <c r="AL192" s="144"/>
      <c r="AM192" s="144"/>
      <c r="AN192" s="143">
        <f>SUM(AG192:AM192)</f>
        <v>0</v>
      </c>
      <c r="AO192" s="144"/>
      <c r="AP192" s="144"/>
      <c r="AQ192" s="144"/>
      <c r="AR192" s="144"/>
      <c r="AS192" s="144"/>
      <c r="AT192" s="144"/>
      <c r="AU192" s="144"/>
      <c r="AV192" s="143">
        <f>SUM(AO192:AU192)</f>
        <v>0</v>
      </c>
      <c r="AW192" s="144"/>
      <c r="AX192" s="144"/>
      <c r="AY192" s="144"/>
      <c r="AZ192" s="144"/>
      <c r="BA192" s="144"/>
      <c r="BB192" s="144"/>
      <c r="BC192" s="144"/>
      <c r="BD192" s="143">
        <f>SUM(AW192:BC192)</f>
        <v>0</v>
      </c>
    </row>
    <row r="193" spans="1:56" ht="12.75" hidden="1" customHeight="1" outlineLevel="2" x14ac:dyDescent="0.2">
      <c r="A193" s="292"/>
      <c r="B193" s="345"/>
      <c r="C193" s="8" t="s">
        <v>3</v>
      </c>
      <c r="D193" s="5" t="s">
        <v>9</v>
      </c>
      <c r="E193" s="5"/>
      <c r="F193" s="5"/>
      <c r="G193" s="15"/>
      <c r="H193" s="143">
        <f>SUMIF($I$3:$BD$3,$H$3,$I193:$BD193)</f>
        <v>0</v>
      </c>
      <c r="I193" s="144"/>
      <c r="J193" s="144"/>
      <c r="K193" s="144"/>
      <c r="L193" s="144"/>
      <c r="M193" s="144"/>
      <c r="N193" s="144"/>
      <c r="O193" s="144"/>
      <c r="P193" s="143">
        <f>SUM(I193:O193)</f>
        <v>0</v>
      </c>
      <c r="Q193" s="144"/>
      <c r="R193" s="144"/>
      <c r="S193" s="144"/>
      <c r="T193" s="144"/>
      <c r="U193" s="144"/>
      <c r="V193" s="144"/>
      <c r="W193" s="144"/>
      <c r="X193" s="143">
        <f>SUM(Q193:W193)</f>
        <v>0</v>
      </c>
      <c r="Y193" s="144"/>
      <c r="Z193" s="144"/>
      <c r="AA193" s="144"/>
      <c r="AB193" s="144"/>
      <c r="AC193" s="144"/>
      <c r="AD193" s="144"/>
      <c r="AE193" s="144"/>
      <c r="AF193" s="143">
        <f>SUM(Y193:AE193)</f>
        <v>0</v>
      </c>
      <c r="AG193" s="144"/>
      <c r="AH193" s="144"/>
      <c r="AI193" s="144"/>
      <c r="AJ193" s="144"/>
      <c r="AK193" s="144"/>
      <c r="AL193" s="144"/>
      <c r="AM193" s="144"/>
      <c r="AN193" s="143">
        <f>SUM(AG193:AM193)</f>
        <v>0</v>
      </c>
      <c r="AO193" s="144"/>
      <c r="AP193" s="144"/>
      <c r="AQ193" s="144"/>
      <c r="AR193" s="144"/>
      <c r="AS193" s="144"/>
      <c r="AT193" s="144"/>
      <c r="AU193" s="144"/>
      <c r="AV193" s="143">
        <f>SUM(AO193:AU193)</f>
        <v>0</v>
      </c>
      <c r="AW193" s="144"/>
      <c r="AX193" s="144"/>
      <c r="AY193" s="144"/>
      <c r="AZ193" s="144"/>
      <c r="BA193" s="144"/>
      <c r="BB193" s="144"/>
      <c r="BC193" s="144"/>
      <c r="BD193" s="143">
        <f>SUM(AW193:BC193)</f>
        <v>0</v>
      </c>
    </row>
    <row r="194" spans="1:56" ht="12.75" hidden="1" customHeight="1" outlineLevel="2" x14ac:dyDescent="0.2">
      <c r="A194" s="292"/>
      <c r="B194" s="345"/>
      <c r="C194" s="8" t="s">
        <v>33</v>
      </c>
      <c r="D194" s="5" t="s">
        <v>9</v>
      </c>
      <c r="E194" s="5"/>
      <c r="F194" s="5"/>
      <c r="G194" s="15"/>
      <c r="H194" s="143">
        <f>SUMIF($I$3:$BD$3,$H$3,$I194:$BD194)</f>
        <v>0</v>
      </c>
      <c r="I194" s="144"/>
      <c r="J194" s="144"/>
      <c r="K194" s="144"/>
      <c r="L194" s="144"/>
      <c r="M194" s="144"/>
      <c r="N194" s="144"/>
      <c r="O194" s="144"/>
      <c r="P194" s="143">
        <f>SUM(I194:O194)</f>
        <v>0</v>
      </c>
      <c r="Q194" s="144"/>
      <c r="R194" s="144"/>
      <c r="S194" s="144"/>
      <c r="T194" s="144"/>
      <c r="U194" s="144"/>
      <c r="V194" s="144"/>
      <c r="W194" s="144"/>
      <c r="X194" s="143">
        <f>SUM(Q194:W194)</f>
        <v>0</v>
      </c>
      <c r="Y194" s="144"/>
      <c r="Z194" s="144"/>
      <c r="AA194" s="144"/>
      <c r="AB194" s="144"/>
      <c r="AC194" s="144"/>
      <c r="AD194" s="144"/>
      <c r="AE194" s="144"/>
      <c r="AF194" s="143">
        <f>SUM(Y194:AE194)</f>
        <v>0</v>
      </c>
      <c r="AG194" s="144"/>
      <c r="AH194" s="144"/>
      <c r="AI194" s="144"/>
      <c r="AJ194" s="144"/>
      <c r="AK194" s="144"/>
      <c r="AL194" s="144"/>
      <c r="AM194" s="144"/>
      <c r="AN194" s="143">
        <f>SUM(AG194:AM194)</f>
        <v>0</v>
      </c>
      <c r="AO194" s="144"/>
      <c r="AP194" s="144"/>
      <c r="AQ194" s="144"/>
      <c r="AR194" s="144"/>
      <c r="AS194" s="144"/>
      <c r="AT194" s="144"/>
      <c r="AU194" s="144"/>
      <c r="AV194" s="143">
        <f>SUM(AO194:AU194)</f>
        <v>0</v>
      </c>
      <c r="AW194" s="144"/>
      <c r="AX194" s="144"/>
      <c r="AY194" s="144"/>
      <c r="AZ194" s="144"/>
      <c r="BA194" s="144"/>
      <c r="BB194" s="144"/>
      <c r="BC194" s="144"/>
      <c r="BD194" s="143">
        <f>SUM(AW194:BC194)</f>
        <v>0</v>
      </c>
    </row>
    <row r="195" spans="1:56" s="48" customFormat="1" ht="12.75" hidden="1" customHeight="1" outlineLevel="2" x14ac:dyDescent="0.2">
      <c r="A195" s="293"/>
      <c r="B195" s="345"/>
      <c r="C195" s="42" t="s">
        <v>13</v>
      </c>
      <c r="D195" s="43" t="s">
        <v>4</v>
      </c>
      <c r="E195" s="43"/>
      <c r="F195" s="43"/>
      <c r="G195" s="44"/>
      <c r="H195" s="145">
        <f>IF(ISERROR(H194/H192),0,H194/H192)</f>
        <v>0</v>
      </c>
      <c r="I195" s="146"/>
      <c r="J195" s="146"/>
      <c r="K195" s="146"/>
      <c r="L195" s="146"/>
      <c r="M195" s="146" t="s">
        <v>102</v>
      </c>
      <c r="N195" s="146"/>
      <c r="O195" s="146"/>
      <c r="P195" s="145">
        <f>IF(ISERROR(P194/P192),0,P194/P192)</f>
        <v>0</v>
      </c>
      <c r="Q195" s="146"/>
      <c r="R195" s="146"/>
      <c r="S195" s="146"/>
      <c r="T195" s="146"/>
      <c r="U195" s="146"/>
      <c r="V195" s="146"/>
      <c r="W195" s="146"/>
      <c r="X195" s="145">
        <f>IF(ISERROR(X194/X192),0,X194/X192)</f>
        <v>0</v>
      </c>
      <c r="Y195" s="146"/>
      <c r="Z195" s="146"/>
      <c r="AA195" s="146"/>
      <c r="AB195" s="146"/>
      <c r="AC195" s="146"/>
      <c r="AD195" s="146"/>
      <c r="AE195" s="146"/>
      <c r="AF195" s="145">
        <f>IF(ISERROR(AF194/AF192),0,AF194/AF192)</f>
        <v>0</v>
      </c>
      <c r="AG195" s="146"/>
      <c r="AH195" s="146"/>
      <c r="AI195" s="146"/>
      <c r="AJ195" s="146"/>
      <c r="AK195" s="146"/>
      <c r="AL195" s="146"/>
      <c r="AM195" s="146"/>
      <c r="AN195" s="145">
        <f>IF(ISERROR(AN194/AN192),0,AN194/AN192)</f>
        <v>0</v>
      </c>
      <c r="AO195" s="146"/>
      <c r="AP195" s="146"/>
      <c r="AQ195" s="146"/>
      <c r="AR195" s="146"/>
      <c r="AS195" s="146"/>
      <c r="AT195" s="146"/>
      <c r="AU195" s="146"/>
      <c r="AV195" s="145">
        <f>IF(ISERROR(AV194/AV192),0,AV194/AV192)</f>
        <v>0</v>
      </c>
      <c r="AW195" s="146"/>
      <c r="AX195" s="146"/>
      <c r="AY195" s="146"/>
      <c r="AZ195" s="146"/>
      <c r="BA195" s="146"/>
      <c r="BB195" s="146"/>
      <c r="BC195" s="146"/>
      <c r="BD195" s="145">
        <f>IF(ISERROR(BD194/BD192),0,BD194/BD192)</f>
        <v>0</v>
      </c>
    </row>
    <row r="196" spans="1:56" s="49" customFormat="1" ht="12.75" hidden="1" customHeight="1" outlineLevel="2" x14ac:dyDescent="0.2">
      <c r="A196" s="293"/>
      <c r="B196" s="345"/>
      <c r="C196" s="42" t="s">
        <v>5</v>
      </c>
      <c r="D196" s="43" t="s">
        <v>4</v>
      </c>
      <c r="E196" s="43"/>
      <c r="F196" s="43"/>
      <c r="G196" s="44"/>
      <c r="H196" s="145">
        <f>IF(ISERROR((H192-H193)/H192),0,(H192-H193)/H192)</f>
        <v>0</v>
      </c>
      <c r="I196" s="146"/>
      <c r="J196" s="146"/>
      <c r="K196" s="146"/>
      <c r="L196" s="146"/>
      <c r="M196" s="146" t="s">
        <v>102</v>
      </c>
      <c r="N196" s="146"/>
      <c r="O196" s="146"/>
      <c r="P196" s="145">
        <f>IF(ISERROR((P192-P193)/P192),0,(P192-P193)/P192)</f>
        <v>0</v>
      </c>
      <c r="Q196" s="146"/>
      <c r="R196" s="146"/>
      <c r="S196" s="146"/>
      <c r="T196" s="146"/>
      <c r="U196" s="146"/>
      <c r="V196" s="146"/>
      <c r="W196" s="146"/>
      <c r="X196" s="145">
        <f>IF(ISERROR((X192-X193)/X192),0,(X192-X193)/X192)</f>
        <v>0</v>
      </c>
      <c r="Y196" s="146"/>
      <c r="Z196" s="146"/>
      <c r="AA196" s="146"/>
      <c r="AB196" s="146"/>
      <c r="AC196" s="146"/>
      <c r="AD196" s="146"/>
      <c r="AE196" s="146"/>
      <c r="AF196" s="145">
        <f>IF(ISERROR((AF192-AF193)/AF192),0,(AF192-AF193)/AF192)</f>
        <v>0</v>
      </c>
      <c r="AG196" s="146"/>
      <c r="AH196" s="146"/>
      <c r="AI196" s="146"/>
      <c r="AJ196" s="146"/>
      <c r="AK196" s="146"/>
      <c r="AL196" s="146"/>
      <c r="AM196" s="146"/>
      <c r="AN196" s="145">
        <f>IF(ISERROR((AN192-AN193)/AN192),0,(AN192-AN193)/AN192)</f>
        <v>0</v>
      </c>
      <c r="AO196" s="146"/>
      <c r="AP196" s="146"/>
      <c r="AQ196" s="146"/>
      <c r="AR196" s="146"/>
      <c r="AS196" s="146"/>
      <c r="AT196" s="146"/>
      <c r="AU196" s="146"/>
      <c r="AV196" s="145">
        <f>IF(ISERROR((AV192-AV193)/AV192),0,(AV192-AV193)/AV192)</f>
        <v>0</v>
      </c>
      <c r="AW196" s="146"/>
      <c r="AX196" s="146"/>
      <c r="AY196" s="146"/>
      <c r="AZ196" s="146"/>
      <c r="BA196" s="146"/>
      <c r="BB196" s="146"/>
      <c r="BC196" s="146"/>
      <c r="BD196" s="145">
        <f>IF(ISERROR((BD192-BD193)/BD192),0,(BD192-BD193)/BD192)</f>
        <v>0</v>
      </c>
    </row>
    <row r="197" spans="1:56" ht="12.75" hidden="1" customHeight="1" outlineLevel="3" x14ac:dyDescent="0.2">
      <c r="A197" s="292"/>
      <c r="B197" s="345"/>
      <c r="C197" s="8" t="s">
        <v>46</v>
      </c>
      <c r="D197" s="5"/>
      <c r="E197" s="5"/>
      <c r="F197" s="5"/>
      <c r="G197" s="15"/>
      <c r="H197" s="143">
        <f>SUMIF($I$3:$BD$3,$H$3,$I197:$BD197)</f>
        <v>0</v>
      </c>
      <c r="I197" s="144"/>
      <c r="J197" s="144"/>
      <c r="K197" s="144"/>
      <c r="L197" s="144"/>
      <c r="M197" s="144"/>
      <c r="N197" s="144"/>
      <c r="O197" s="144"/>
      <c r="P197" s="143">
        <f>SUM(I197:O197)</f>
        <v>0</v>
      </c>
      <c r="Q197" s="144"/>
      <c r="R197" s="144"/>
      <c r="S197" s="144"/>
      <c r="T197" s="144"/>
      <c r="U197" s="144"/>
      <c r="V197" s="144"/>
      <c r="W197" s="144"/>
      <c r="X197" s="143">
        <f>SUM(Q197:W197)</f>
        <v>0</v>
      </c>
      <c r="Y197" s="144"/>
      <c r="Z197" s="144"/>
      <c r="AA197" s="144"/>
      <c r="AB197" s="144"/>
      <c r="AC197" s="144"/>
      <c r="AD197" s="144"/>
      <c r="AE197" s="144"/>
      <c r="AF197" s="143">
        <f>SUM(Y197:AE197)</f>
        <v>0</v>
      </c>
      <c r="AG197" s="144"/>
      <c r="AH197" s="144"/>
      <c r="AI197" s="144"/>
      <c r="AJ197" s="144"/>
      <c r="AK197" s="144"/>
      <c r="AL197" s="144"/>
      <c r="AM197" s="144"/>
      <c r="AN197" s="143">
        <f>SUM(AG197:AM197)</f>
        <v>0</v>
      </c>
      <c r="AO197" s="144"/>
      <c r="AP197" s="144"/>
      <c r="AQ197" s="144"/>
      <c r="AR197" s="144"/>
      <c r="AS197" s="144"/>
      <c r="AT197" s="144"/>
      <c r="AU197" s="144"/>
      <c r="AV197" s="143">
        <f>SUM(AO197:AU197)</f>
        <v>0</v>
      </c>
      <c r="AW197" s="144"/>
      <c r="AX197" s="144"/>
      <c r="AY197" s="144"/>
      <c r="AZ197" s="144"/>
      <c r="BA197" s="144"/>
      <c r="BB197" s="144"/>
      <c r="BC197" s="144"/>
      <c r="BD197" s="143">
        <f>SUM(AW197:BC197)</f>
        <v>0</v>
      </c>
    </row>
    <row r="198" spans="1:56" ht="12.75" hidden="1" customHeight="1" outlineLevel="2" x14ac:dyDescent="0.2">
      <c r="A198" s="292"/>
      <c r="B198" s="345"/>
      <c r="C198" s="8" t="s">
        <v>14</v>
      </c>
      <c r="D198" s="5"/>
      <c r="E198" s="5"/>
      <c r="F198" s="5"/>
      <c r="G198" s="15"/>
      <c r="H198" s="143">
        <f>IF(ISERROR(H197/H193),0,H197/H193)</f>
        <v>0</v>
      </c>
      <c r="I198" s="144"/>
      <c r="J198" s="144"/>
      <c r="K198" s="144"/>
      <c r="L198" s="144"/>
      <c r="M198" s="144" t="s">
        <v>102</v>
      </c>
      <c r="N198" s="144"/>
      <c r="O198" s="144"/>
      <c r="P198" s="143">
        <f>IF(ISERROR(P197/P193),0,P197/P193)</f>
        <v>0</v>
      </c>
      <c r="Q198" s="144"/>
      <c r="R198" s="144"/>
      <c r="S198" s="144"/>
      <c r="T198" s="144"/>
      <c r="U198" s="144"/>
      <c r="V198" s="144"/>
      <c r="W198" s="144"/>
      <c r="X198" s="143">
        <f>IF(ISERROR(X197/X193),0,X197/X193)</f>
        <v>0</v>
      </c>
      <c r="Y198" s="144"/>
      <c r="Z198" s="144"/>
      <c r="AA198" s="144"/>
      <c r="AB198" s="144"/>
      <c r="AC198" s="144"/>
      <c r="AD198" s="144"/>
      <c r="AE198" s="144"/>
      <c r="AF198" s="143">
        <f>IF(ISERROR(AF197/AF193),0,AF197/AF193)</f>
        <v>0</v>
      </c>
      <c r="AG198" s="144"/>
      <c r="AH198" s="144"/>
      <c r="AI198" s="144"/>
      <c r="AJ198" s="144"/>
      <c r="AK198" s="144"/>
      <c r="AL198" s="144"/>
      <c r="AM198" s="144"/>
      <c r="AN198" s="143">
        <f>IF(ISERROR(AN197/AN193),0,AN197/AN193)</f>
        <v>0</v>
      </c>
      <c r="AO198" s="144"/>
      <c r="AP198" s="144"/>
      <c r="AQ198" s="144"/>
      <c r="AR198" s="144"/>
      <c r="AS198" s="144"/>
      <c r="AT198" s="144"/>
      <c r="AU198" s="144"/>
      <c r="AV198" s="143">
        <f>IF(ISERROR(AV197/AV193),0,AV197/AV193)</f>
        <v>0</v>
      </c>
      <c r="AW198" s="144"/>
      <c r="AX198" s="144"/>
      <c r="AY198" s="144"/>
      <c r="AZ198" s="144"/>
      <c r="BA198" s="144"/>
      <c r="BB198" s="144"/>
      <c r="BC198" s="144"/>
      <c r="BD198" s="143">
        <f>IF(ISERROR(BD197/BD193),0,BD197/BD193)</f>
        <v>0</v>
      </c>
    </row>
    <row r="199" spans="1:56" ht="12.75" hidden="1" customHeight="1" outlineLevel="2" x14ac:dyDescent="0.2">
      <c r="A199" s="292"/>
      <c r="B199" s="345"/>
      <c r="C199" s="8"/>
      <c r="D199" s="5"/>
      <c r="E199" s="5"/>
      <c r="F199" s="5"/>
      <c r="G199" s="15"/>
      <c r="H199" s="143"/>
      <c r="I199" s="144"/>
      <c r="J199" s="144"/>
      <c r="K199" s="144"/>
      <c r="L199" s="144"/>
      <c r="M199" s="144"/>
      <c r="N199" s="144"/>
      <c r="O199" s="144"/>
      <c r="P199" s="143"/>
      <c r="Q199" s="144"/>
      <c r="R199" s="144"/>
      <c r="S199" s="144"/>
      <c r="T199" s="144"/>
      <c r="U199" s="144"/>
      <c r="V199" s="144"/>
      <c r="W199" s="144"/>
      <c r="X199" s="143"/>
      <c r="Y199" s="144"/>
      <c r="Z199" s="144"/>
      <c r="AA199" s="144"/>
      <c r="AB199" s="144"/>
      <c r="AC199" s="144"/>
      <c r="AD199" s="144"/>
      <c r="AE199" s="144"/>
      <c r="AF199" s="143"/>
      <c r="AG199" s="144"/>
      <c r="AH199" s="144"/>
      <c r="AI199" s="144"/>
      <c r="AJ199" s="144"/>
      <c r="AK199" s="144"/>
      <c r="AL199" s="144"/>
      <c r="AM199" s="144"/>
      <c r="AN199" s="143"/>
      <c r="AO199" s="144"/>
      <c r="AP199" s="144"/>
      <c r="AQ199" s="144"/>
      <c r="AR199" s="144"/>
      <c r="AS199" s="144"/>
      <c r="AT199" s="144"/>
      <c r="AU199" s="144"/>
      <c r="AV199" s="143"/>
      <c r="AW199" s="144"/>
      <c r="AX199" s="144"/>
      <c r="AY199" s="144"/>
      <c r="AZ199" s="144"/>
      <c r="BA199" s="144"/>
      <c r="BB199" s="144"/>
      <c r="BC199" s="144"/>
      <c r="BD199" s="143"/>
    </row>
    <row r="200" spans="1:56" ht="12.75" hidden="1" customHeight="1" outlineLevel="2" x14ac:dyDescent="0.2">
      <c r="A200" s="268"/>
      <c r="B200" s="345"/>
      <c r="C200" s="8" t="s">
        <v>766</v>
      </c>
      <c r="D200" s="5" t="s">
        <v>15</v>
      </c>
      <c r="E200" s="5"/>
      <c r="F200" s="5"/>
      <c r="G200" s="15"/>
      <c r="H200" s="143">
        <f t="shared" ref="H200:AM200" si="82">IFERROR(H202/H201,0)</f>
        <v>0</v>
      </c>
      <c r="I200" s="144">
        <f t="shared" si="82"/>
        <v>0</v>
      </c>
      <c r="J200" s="144">
        <f t="shared" si="82"/>
        <v>0</v>
      </c>
      <c r="K200" s="144">
        <f t="shared" si="82"/>
        <v>0</v>
      </c>
      <c r="L200" s="144">
        <f t="shared" si="82"/>
        <v>0</v>
      </c>
      <c r="M200" s="144">
        <f t="shared" si="82"/>
        <v>0</v>
      </c>
      <c r="N200" s="144">
        <f t="shared" si="82"/>
        <v>0</v>
      </c>
      <c r="O200" s="144">
        <f t="shared" si="82"/>
        <v>0</v>
      </c>
      <c r="P200" s="143">
        <f t="shared" si="82"/>
        <v>0</v>
      </c>
      <c r="Q200" s="144">
        <f t="shared" si="82"/>
        <v>0</v>
      </c>
      <c r="R200" s="144">
        <f t="shared" si="82"/>
        <v>0</v>
      </c>
      <c r="S200" s="144">
        <f t="shared" si="82"/>
        <v>0</v>
      </c>
      <c r="T200" s="144">
        <f t="shared" si="82"/>
        <v>0</v>
      </c>
      <c r="U200" s="144">
        <f t="shared" si="82"/>
        <v>0</v>
      </c>
      <c r="V200" s="144">
        <f t="shared" si="82"/>
        <v>0</v>
      </c>
      <c r="W200" s="144">
        <f t="shared" si="82"/>
        <v>0</v>
      </c>
      <c r="X200" s="143">
        <f t="shared" si="82"/>
        <v>0</v>
      </c>
      <c r="Y200" s="144">
        <f t="shared" si="82"/>
        <v>0</v>
      </c>
      <c r="Z200" s="144">
        <f t="shared" si="82"/>
        <v>0</v>
      </c>
      <c r="AA200" s="144">
        <f t="shared" si="82"/>
        <v>0</v>
      </c>
      <c r="AB200" s="144">
        <f t="shared" si="82"/>
        <v>0</v>
      </c>
      <c r="AC200" s="144">
        <f t="shared" si="82"/>
        <v>0</v>
      </c>
      <c r="AD200" s="144">
        <f t="shared" si="82"/>
        <v>0</v>
      </c>
      <c r="AE200" s="144">
        <f t="shared" si="82"/>
        <v>0</v>
      </c>
      <c r="AF200" s="143">
        <f t="shared" si="82"/>
        <v>0</v>
      </c>
      <c r="AG200" s="144">
        <f t="shared" si="82"/>
        <v>0</v>
      </c>
      <c r="AH200" s="144">
        <f t="shared" si="82"/>
        <v>0</v>
      </c>
      <c r="AI200" s="144">
        <f t="shared" si="82"/>
        <v>0</v>
      </c>
      <c r="AJ200" s="144">
        <f t="shared" si="82"/>
        <v>0</v>
      </c>
      <c r="AK200" s="144">
        <f t="shared" si="82"/>
        <v>0</v>
      </c>
      <c r="AL200" s="144">
        <f t="shared" si="82"/>
        <v>0</v>
      </c>
      <c r="AM200" s="144">
        <f t="shared" si="82"/>
        <v>0</v>
      </c>
      <c r="AN200" s="143">
        <f t="shared" ref="AN200:BD200" si="83">IFERROR(AN202/AN201,0)</f>
        <v>0</v>
      </c>
      <c r="AO200" s="144">
        <f t="shared" si="83"/>
        <v>0</v>
      </c>
      <c r="AP200" s="144">
        <f t="shared" si="83"/>
        <v>0</v>
      </c>
      <c r="AQ200" s="144">
        <f t="shared" si="83"/>
        <v>0</v>
      </c>
      <c r="AR200" s="144">
        <f t="shared" si="83"/>
        <v>0</v>
      </c>
      <c r="AS200" s="144">
        <f t="shared" si="83"/>
        <v>0</v>
      </c>
      <c r="AT200" s="144">
        <f t="shared" si="83"/>
        <v>0</v>
      </c>
      <c r="AU200" s="144">
        <f t="shared" si="83"/>
        <v>0</v>
      </c>
      <c r="AV200" s="143">
        <f t="shared" si="83"/>
        <v>0</v>
      </c>
      <c r="AW200" s="144">
        <f t="shared" si="83"/>
        <v>0</v>
      </c>
      <c r="AX200" s="144">
        <f t="shared" si="83"/>
        <v>0</v>
      </c>
      <c r="AY200" s="144">
        <f t="shared" si="83"/>
        <v>0</v>
      </c>
      <c r="AZ200" s="144">
        <f t="shared" si="83"/>
        <v>0</v>
      </c>
      <c r="BA200" s="144">
        <f t="shared" si="83"/>
        <v>0</v>
      </c>
      <c r="BB200" s="144">
        <f t="shared" si="83"/>
        <v>0</v>
      </c>
      <c r="BC200" s="144">
        <f t="shared" si="83"/>
        <v>0</v>
      </c>
      <c r="BD200" s="143">
        <f t="shared" si="83"/>
        <v>0</v>
      </c>
    </row>
    <row r="201" spans="1:56" ht="12.75" hidden="1" customHeight="1" outlineLevel="2" x14ac:dyDescent="0.2">
      <c r="A201" s="291"/>
      <c r="B201" s="345"/>
      <c r="C201" s="8" t="s">
        <v>764</v>
      </c>
      <c r="D201" s="5"/>
      <c r="E201" s="5"/>
      <c r="F201" s="5"/>
      <c r="G201" s="15"/>
      <c r="H201" s="143">
        <f>SUMIF($I$3:$BD$3,$H$3,$I201:$BD201)</f>
        <v>0</v>
      </c>
      <c r="I201" s="144"/>
      <c r="J201" s="144"/>
      <c r="K201" s="144"/>
      <c r="L201" s="144"/>
      <c r="M201" s="144"/>
      <c r="N201" s="144"/>
      <c r="O201" s="144"/>
      <c r="P201" s="143">
        <f>SUM(I201:O201)</f>
        <v>0</v>
      </c>
      <c r="Q201" s="144"/>
      <c r="R201" s="144"/>
      <c r="S201" s="144"/>
      <c r="T201" s="144"/>
      <c r="U201" s="144"/>
      <c r="V201" s="144"/>
      <c r="W201" s="144"/>
      <c r="X201" s="143">
        <f>SUM(Q201:W201)</f>
        <v>0</v>
      </c>
      <c r="Y201" s="144"/>
      <c r="Z201" s="144"/>
      <c r="AA201" s="144"/>
      <c r="AB201" s="144"/>
      <c r="AC201" s="144"/>
      <c r="AD201" s="144"/>
      <c r="AE201" s="144"/>
      <c r="AF201" s="143">
        <f>SUM(Y201:AE201)</f>
        <v>0</v>
      </c>
      <c r="AG201" s="144"/>
      <c r="AH201" s="144"/>
      <c r="AI201" s="144"/>
      <c r="AJ201" s="144"/>
      <c r="AK201" s="144"/>
      <c r="AL201" s="144"/>
      <c r="AM201" s="144"/>
      <c r="AN201" s="143">
        <f>SUM(AG201:AM201)</f>
        <v>0</v>
      </c>
      <c r="AO201" s="144"/>
      <c r="AP201" s="144"/>
      <c r="AQ201" s="144"/>
      <c r="AR201" s="144"/>
      <c r="AS201" s="144"/>
      <c r="AT201" s="144"/>
      <c r="AU201" s="144"/>
      <c r="AV201" s="143">
        <f>SUM(AO201:AU201)</f>
        <v>0</v>
      </c>
      <c r="AW201" s="144"/>
      <c r="AX201" s="144"/>
      <c r="AY201" s="144"/>
      <c r="AZ201" s="144"/>
      <c r="BA201" s="144"/>
      <c r="BB201" s="144"/>
      <c r="BC201" s="144"/>
      <c r="BD201" s="143">
        <f>SUM(AW201:BC201)</f>
        <v>0</v>
      </c>
    </row>
    <row r="202" spans="1:56" ht="12.75" hidden="1" customHeight="1" outlineLevel="2" x14ac:dyDescent="0.2">
      <c r="A202" s="291"/>
      <c r="B202" s="345"/>
      <c r="C202" s="8" t="s">
        <v>765</v>
      </c>
      <c r="D202" s="5" t="s">
        <v>15</v>
      </c>
      <c r="E202" s="5"/>
      <c r="F202" s="5"/>
      <c r="G202" s="15"/>
      <c r="H202" s="143">
        <f>SUMIF($I$3:$BD$3,$H$3,$I202:$BD202)</f>
        <v>0</v>
      </c>
      <c r="I202" s="144"/>
      <c r="J202" s="144"/>
      <c r="K202" s="144"/>
      <c r="L202" s="144"/>
      <c r="M202" s="144"/>
      <c r="N202" s="144"/>
      <c r="O202" s="144"/>
      <c r="P202" s="143">
        <f>SUM(I202:O202)</f>
        <v>0</v>
      </c>
      <c r="Q202" s="144"/>
      <c r="R202" s="144"/>
      <c r="S202" s="144"/>
      <c r="T202" s="144"/>
      <c r="U202" s="144"/>
      <c r="V202" s="144"/>
      <c r="W202" s="144"/>
      <c r="X202" s="143">
        <f>SUM(Q202:W202)</f>
        <v>0</v>
      </c>
      <c r="Y202" s="144"/>
      <c r="Z202" s="144"/>
      <c r="AA202" s="144"/>
      <c r="AB202" s="144"/>
      <c r="AC202" s="144"/>
      <c r="AD202" s="144"/>
      <c r="AE202" s="144"/>
      <c r="AF202" s="143">
        <f>SUM(Y202:AE202)</f>
        <v>0</v>
      </c>
      <c r="AG202" s="144"/>
      <c r="AH202" s="144"/>
      <c r="AI202" s="144"/>
      <c r="AJ202" s="144"/>
      <c r="AK202" s="144"/>
      <c r="AL202" s="144"/>
      <c r="AM202" s="144"/>
      <c r="AN202" s="143">
        <f>SUM(AG202:AM202)</f>
        <v>0</v>
      </c>
      <c r="AO202" s="144"/>
      <c r="AP202" s="144"/>
      <c r="AQ202" s="144"/>
      <c r="AR202" s="144"/>
      <c r="AS202" s="144"/>
      <c r="AT202" s="144"/>
      <c r="AU202" s="144"/>
      <c r="AV202" s="143">
        <f>SUM(AO202:AU202)</f>
        <v>0</v>
      </c>
      <c r="AW202" s="144"/>
      <c r="AX202" s="144"/>
      <c r="AY202" s="144"/>
      <c r="AZ202" s="144"/>
      <c r="BA202" s="144"/>
      <c r="BB202" s="144"/>
      <c r="BC202" s="144"/>
      <c r="BD202" s="143">
        <f>SUM(AW202:BC202)</f>
        <v>0</v>
      </c>
    </row>
    <row r="203" spans="1:56" ht="12.75" hidden="1" customHeight="1" outlineLevel="2" x14ac:dyDescent="0.2">
      <c r="A203" s="267"/>
      <c r="B203" s="345">
        <f>B192+1</f>
        <v>1</v>
      </c>
      <c r="C203" s="8" t="s">
        <v>2</v>
      </c>
      <c r="D203" s="5" t="s">
        <v>9</v>
      </c>
      <c r="E203" s="5"/>
      <c r="F203" s="5"/>
      <c r="G203" s="15"/>
      <c r="H203" s="143">
        <f>SUMIF($I$3:$BD$3,$H$3,$I203:$BD203)</f>
        <v>0</v>
      </c>
      <c r="I203" s="144"/>
      <c r="J203" s="144"/>
      <c r="K203" s="144"/>
      <c r="L203" s="144"/>
      <c r="M203" s="144"/>
      <c r="N203" s="144"/>
      <c r="O203" s="144"/>
      <c r="P203" s="143">
        <f>SUM(I203:O203)</f>
        <v>0</v>
      </c>
      <c r="Q203" s="144"/>
      <c r="R203" s="144"/>
      <c r="S203" s="144"/>
      <c r="T203" s="144"/>
      <c r="U203" s="144"/>
      <c r="V203" s="144"/>
      <c r="W203" s="144"/>
      <c r="X203" s="143">
        <f>SUM(Q203:W203)</f>
        <v>0</v>
      </c>
      <c r="Y203" s="144"/>
      <c r="Z203" s="144"/>
      <c r="AA203" s="144"/>
      <c r="AB203" s="144"/>
      <c r="AC203" s="144"/>
      <c r="AD203" s="144"/>
      <c r="AE203" s="144"/>
      <c r="AF203" s="143">
        <f>SUM(Y203:AE203)</f>
        <v>0</v>
      </c>
      <c r="AG203" s="144"/>
      <c r="AH203" s="144"/>
      <c r="AI203" s="144"/>
      <c r="AJ203" s="144"/>
      <c r="AK203" s="144"/>
      <c r="AL203" s="144"/>
      <c r="AM203" s="144"/>
      <c r="AN203" s="143">
        <f>SUM(AG203:AM203)</f>
        <v>0</v>
      </c>
      <c r="AO203" s="144"/>
      <c r="AP203" s="144"/>
      <c r="AQ203" s="144"/>
      <c r="AR203" s="144"/>
      <c r="AS203" s="144"/>
      <c r="AT203" s="144"/>
      <c r="AU203" s="144"/>
      <c r="AV203" s="143">
        <f>SUM(AO203:AU203)</f>
        <v>0</v>
      </c>
      <c r="AW203" s="144"/>
      <c r="AX203" s="144"/>
      <c r="AY203" s="144"/>
      <c r="AZ203" s="144"/>
      <c r="BA203" s="144"/>
      <c r="BB203" s="144"/>
      <c r="BC203" s="144"/>
      <c r="BD203" s="143">
        <f>SUM(AW203:BC203)</f>
        <v>0</v>
      </c>
    </row>
    <row r="204" spans="1:56" ht="12.75" hidden="1" customHeight="1" outlineLevel="2" x14ac:dyDescent="0.2">
      <c r="A204" s="268"/>
      <c r="B204" s="345"/>
      <c r="C204" s="8" t="s">
        <v>3</v>
      </c>
      <c r="D204" s="5" t="s">
        <v>9</v>
      </c>
      <c r="E204" s="5"/>
      <c r="F204" s="5"/>
      <c r="G204" s="15"/>
      <c r="H204" s="143">
        <f>SUMIF($I$3:$BD$3,$H$3,$I204:$BD204)</f>
        <v>0</v>
      </c>
      <c r="I204" s="144"/>
      <c r="J204" s="144"/>
      <c r="K204" s="144"/>
      <c r="L204" s="144"/>
      <c r="M204" s="144"/>
      <c r="N204" s="144"/>
      <c r="O204" s="144"/>
      <c r="P204" s="143">
        <f>SUM(I204:O204)</f>
        <v>0</v>
      </c>
      <c r="Q204" s="144"/>
      <c r="R204" s="144"/>
      <c r="S204" s="144"/>
      <c r="T204" s="144"/>
      <c r="U204" s="144"/>
      <c r="V204" s="144"/>
      <c r="W204" s="144"/>
      <c r="X204" s="143">
        <f>SUM(Q204:W204)</f>
        <v>0</v>
      </c>
      <c r="Y204" s="144"/>
      <c r="Z204" s="144"/>
      <c r="AA204" s="144"/>
      <c r="AB204" s="144"/>
      <c r="AC204" s="144"/>
      <c r="AD204" s="144"/>
      <c r="AE204" s="144"/>
      <c r="AF204" s="143">
        <f>SUM(Y204:AE204)</f>
        <v>0</v>
      </c>
      <c r="AG204" s="144"/>
      <c r="AH204" s="144"/>
      <c r="AI204" s="144"/>
      <c r="AJ204" s="144"/>
      <c r="AK204" s="144"/>
      <c r="AL204" s="144"/>
      <c r="AM204" s="144"/>
      <c r="AN204" s="143">
        <f>SUM(AG204:AM204)</f>
        <v>0</v>
      </c>
      <c r="AO204" s="144"/>
      <c r="AP204" s="144"/>
      <c r="AQ204" s="144"/>
      <c r="AR204" s="144"/>
      <c r="AS204" s="144"/>
      <c r="AT204" s="144"/>
      <c r="AU204" s="144"/>
      <c r="AV204" s="143">
        <f>SUM(AO204:AU204)</f>
        <v>0</v>
      </c>
      <c r="AW204" s="144"/>
      <c r="AX204" s="144"/>
      <c r="AY204" s="144"/>
      <c r="AZ204" s="144"/>
      <c r="BA204" s="144"/>
      <c r="BB204" s="144"/>
      <c r="BC204" s="144"/>
      <c r="BD204" s="143">
        <f>SUM(AW204:BC204)</f>
        <v>0</v>
      </c>
    </row>
    <row r="205" spans="1:56" ht="12.75" hidden="1" customHeight="1" outlineLevel="2" x14ac:dyDescent="0.2">
      <c r="A205" s="268"/>
      <c r="B205" s="345"/>
      <c r="C205" s="8" t="s">
        <v>33</v>
      </c>
      <c r="D205" s="5" t="s">
        <v>9</v>
      </c>
      <c r="E205" s="5"/>
      <c r="F205" s="5"/>
      <c r="G205" s="15"/>
      <c r="H205" s="143">
        <f>SUMIF($I$3:$BD$3,$H$3,$I205:$BD205)</f>
        <v>0</v>
      </c>
      <c r="I205" s="144"/>
      <c r="J205" s="144"/>
      <c r="K205" s="144"/>
      <c r="L205" s="144"/>
      <c r="M205" s="144"/>
      <c r="N205" s="144"/>
      <c r="O205" s="144"/>
      <c r="P205" s="143">
        <f>SUM(I205:O205)</f>
        <v>0</v>
      </c>
      <c r="Q205" s="144"/>
      <c r="R205" s="144"/>
      <c r="S205" s="144"/>
      <c r="T205" s="144"/>
      <c r="U205" s="144"/>
      <c r="V205" s="144"/>
      <c r="W205" s="144"/>
      <c r="X205" s="143">
        <f>SUM(Q205:W205)</f>
        <v>0</v>
      </c>
      <c r="Y205" s="144"/>
      <c r="Z205" s="144"/>
      <c r="AA205" s="144"/>
      <c r="AB205" s="144"/>
      <c r="AC205" s="144"/>
      <c r="AD205" s="144"/>
      <c r="AE205" s="144"/>
      <c r="AF205" s="143">
        <f>SUM(Y205:AE205)</f>
        <v>0</v>
      </c>
      <c r="AG205" s="144"/>
      <c r="AH205" s="144"/>
      <c r="AI205" s="144"/>
      <c r="AJ205" s="144"/>
      <c r="AK205" s="144"/>
      <c r="AL205" s="144"/>
      <c r="AM205" s="144"/>
      <c r="AN205" s="143">
        <f>SUM(AG205:AM205)</f>
        <v>0</v>
      </c>
      <c r="AO205" s="144"/>
      <c r="AP205" s="144"/>
      <c r="AQ205" s="144"/>
      <c r="AR205" s="144"/>
      <c r="AS205" s="144"/>
      <c r="AT205" s="144"/>
      <c r="AU205" s="144"/>
      <c r="AV205" s="143">
        <f>SUM(AO205:AU205)</f>
        <v>0</v>
      </c>
      <c r="AW205" s="144"/>
      <c r="AX205" s="144"/>
      <c r="AY205" s="144"/>
      <c r="AZ205" s="144"/>
      <c r="BA205" s="144"/>
      <c r="BB205" s="144"/>
      <c r="BC205" s="144"/>
      <c r="BD205" s="143">
        <f>SUM(AW205:BC205)</f>
        <v>0</v>
      </c>
    </row>
    <row r="206" spans="1:56" s="48" customFormat="1" ht="12.75" hidden="1" customHeight="1" outlineLevel="2" x14ac:dyDescent="0.2">
      <c r="A206" s="268"/>
      <c r="B206" s="345"/>
      <c r="C206" s="42" t="s">
        <v>13</v>
      </c>
      <c r="D206" s="43" t="s">
        <v>4</v>
      </c>
      <c r="E206" s="43"/>
      <c r="F206" s="43"/>
      <c r="G206" s="44"/>
      <c r="H206" s="145">
        <f>IF(ISERROR(H205/H203),0,H205/H203)</f>
        <v>0</v>
      </c>
      <c r="I206" s="146"/>
      <c r="J206" s="146"/>
      <c r="K206" s="146"/>
      <c r="L206" s="146"/>
      <c r="M206" s="146"/>
      <c r="N206" s="146"/>
      <c r="O206" s="146" t="s">
        <v>102</v>
      </c>
      <c r="P206" s="145">
        <f>IF(ISERROR(P205/P203),0,P205/P203)</f>
        <v>0</v>
      </c>
      <c r="Q206" s="146"/>
      <c r="R206" s="146"/>
      <c r="S206" s="146"/>
      <c r="T206" s="146"/>
      <c r="U206" s="146"/>
      <c r="V206" s="146"/>
      <c r="W206" s="146"/>
      <c r="X206" s="145">
        <f>IF(ISERROR(X205/X203),0,X205/X203)</f>
        <v>0</v>
      </c>
      <c r="Y206" s="146"/>
      <c r="Z206" s="146"/>
      <c r="AA206" s="146"/>
      <c r="AB206" s="146"/>
      <c r="AC206" s="146"/>
      <c r="AD206" s="146"/>
      <c r="AE206" s="146"/>
      <c r="AF206" s="145">
        <f>IF(ISERROR(AF205/AF203),0,AF205/AF203)</f>
        <v>0</v>
      </c>
      <c r="AG206" s="146"/>
      <c r="AH206" s="146"/>
      <c r="AI206" s="146"/>
      <c r="AJ206" s="146"/>
      <c r="AK206" s="146"/>
      <c r="AL206" s="146"/>
      <c r="AM206" s="146"/>
      <c r="AN206" s="145">
        <f>IF(ISERROR(AN205/AN203),0,AN205/AN203)</f>
        <v>0</v>
      </c>
      <c r="AO206" s="146"/>
      <c r="AP206" s="146"/>
      <c r="AQ206" s="146"/>
      <c r="AR206" s="146"/>
      <c r="AS206" s="146"/>
      <c r="AT206" s="146"/>
      <c r="AU206" s="146"/>
      <c r="AV206" s="145">
        <f>IF(ISERROR(AV205/AV203),0,AV205/AV203)</f>
        <v>0</v>
      </c>
      <c r="AW206" s="146"/>
      <c r="AX206" s="146"/>
      <c r="AY206" s="146"/>
      <c r="AZ206" s="146"/>
      <c r="BA206" s="146"/>
      <c r="BB206" s="146"/>
      <c r="BC206" s="146"/>
      <c r="BD206" s="145">
        <f>IF(ISERROR(BD205/BD203),0,BD205/BD203)</f>
        <v>0</v>
      </c>
    </row>
    <row r="207" spans="1:56" s="49" customFormat="1" ht="12.75" hidden="1" customHeight="1" outlineLevel="2" x14ac:dyDescent="0.2">
      <c r="A207" s="268"/>
      <c r="B207" s="345"/>
      <c r="C207" s="42" t="s">
        <v>5</v>
      </c>
      <c r="D207" s="43" t="s">
        <v>4</v>
      </c>
      <c r="E207" s="43"/>
      <c r="F207" s="43"/>
      <c r="G207" s="44"/>
      <c r="H207" s="145">
        <f>IF(ISERROR((H203-H204)/H203),0,(H203-H204)/H203)</f>
        <v>0</v>
      </c>
      <c r="I207" s="146"/>
      <c r="J207" s="146"/>
      <c r="K207" s="146"/>
      <c r="L207" s="146"/>
      <c r="M207" s="146"/>
      <c r="N207" s="146"/>
      <c r="O207" s="146" t="s">
        <v>102</v>
      </c>
      <c r="P207" s="145">
        <f>IF(ISERROR((P203-P204)/P203),0,(P203-P204)/P203)</f>
        <v>0</v>
      </c>
      <c r="Q207" s="146"/>
      <c r="R207" s="146"/>
      <c r="S207" s="146"/>
      <c r="T207" s="146"/>
      <c r="U207" s="146"/>
      <c r="V207" s="146"/>
      <c r="W207" s="146"/>
      <c r="X207" s="145">
        <f>IF(ISERROR((X203-X204)/X203),0,(X203-X204)/X203)</f>
        <v>0</v>
      </c>
      <c r="Y207" s="146"/>
      <c r="Z207" s="146"/>
      <c r="AA207" s="146"/>
      <c r="AB207" s="146"/>
      <c r="AC207" s="146"/>
      <c r="AD207" s="146"/>
      <c r="AE207" s="146"/>
      <c r="AF207" s="145">
        <f>IF(ISERROR((AF203-AF204)/AF203),0,(AF203-AF204)/AF203)</f>
        <v>0</v>
      </c>
      <c r="AG207" s="146"/>
      <c r="AH207" s="146"/>
      <c r="AI207" s="146"/>
      <c r="AJ207" s="146"/>
      <c r="AK207" s="146"/>
      <c r="AL207" s="146"/>
      <c r="AM207" s="146"/>
      <c r="AN207" s="145">
        <f>IF(ISERROR((AN203-AN204)/AN203),0,(AN203-AN204)/AN203)</f>
        <v>0</v>
      </c>
      <c r="AO207" s="146"/>
      <c r="AP207" s="146"/>
      <c r="AQ207" s="146"/>
      <c r="AR207" s="146"/>
      <c r="AS207" s="146"/>
      <c r="AT207" s="146"/>
      <c r="AU207" s="146"/>
      <c r="AV207" s="145">
        <f>IF(ISERROR((AV203-AV204)/AV203),0,(AV203-AV204)/AV203)</f>
        <v>0</v>
      </c>
      <c r="AW207" s="146"/>
      <c r="AX207" s="146"/>
      <c r="AY207" s="146"/>
      <c r="AZ207" s="146"/>
      <c r="BA207" s="146"/>
      <c r="BB207" s="146"/>
      <c r="BC207" s="146"/>
      <c r="BD207" s="145">
        <f>IF(ISERROR((BD203-BD204)/BD203),0,(BD203-BD204)/BD203)</f>
        <v>0</v>
      </c>
    </row>
    <row r="208" spans="1:56" ht="12.75" hidden="1" customHeight="1" outlineLevel="3" x14ac:dyDescent="0.2">
      <c r="A208" s="268"/>
      <c r="B208" s="345"/>
      <c r="C208" s="8" t="s">
        <v>46</v>
      </c>
      <c r="D208" s="5"/>
      <c r="E208" s="5"/>
      <c r="F208" s="5"/>
      <c r="G208" s="15"/>
      <c r="H208" s="143">
        <f>SUMIF($I$3:$BD$3,$H$3,$I208:$BD208)</f>
        <v>0</v>
      </c>
      <c r="I208" s="144"/>
      <c r="J208" s="144"/>
      <c r="K208" s="144"/>
      <c r="L208" s="144"/>
      <c r="M208" s="144"/>
      <c r="N208" s="144"/>
      <c r="O208" s="144"/>
      <c r="P208" s="143">
        <f>SUM(I208:O208)</f>
        <v>0</v>
      </c>
      <c r="Q208" s="144"/>
      <c r="R208" s="144"/>
      <c r="S208" s="144"/>
      <c r="T208" s="144"/>
      <c r="U208" s="144"/>
      <c r="V208" s="144"/>
      <c r="W208" s="144"/>
      <c r="X208" s="143">
        <f>SUM(Q208:W208)</f>
        <v>0</v>
      </c>
      <c r="Y208" s="144"/>
      <c r="Z208" s="144"/>
      <c r="AA208" s="144"/>
      <c r="AB208" s="144"/>
      <c r="AC208" s="144"/>
      <c r="AD208" s="144"/>
      <c r="AE208" s="144"/>
      <c r="AF208" s="143">
        <f>SUM(Y208:AE208)</f>
        <v>0</v>
      </c>
      <c r="AG208" s="144"/>
      <c r="AH208" s="144"/>
      <c r="AI208" s="144"/>
      <c r="AJ208" s="144"/>
      <c r="AK208" s="144"/>
      <c r="AL208" s="144"/>
      <c r="AM208" s="144"/>
      <c r="AN208" s="143">
        <f>SUM(AG208:AM208)</f>
        <v>0</v>
      </c>
      <c r="AO208" s="144"/>
      <c r="AP208" s="144"/>
      <c r="AQ208" s="144"/>
      <c r="AR208" s="144"/>
      <c r="AS208" s="144"/>
      <c r="AT208" s="144"/>
      <c r="AU208" s="144"/>
      <c r="AV208" s="143">
        <f>SUM(AO208:AU208)</f>
        <v>0</v>
      </c>
      <c r="AW208" s="144"/>
      <c r="AX208" s="144"/>
      <c r="AY208" s="144"/>
      <c r="AZ208" s="144"/>
      <c r="BA208" s="144"/>
      <c r="BB208" s="144"/>
      <c r="BC208" s="144"/>
      <c r="BD208" s="143">
        <f>SUM(AW208:BC208)</f>
        <v>0</v>
      </c>
    </row>
    <row r="209" spans="1:56" ht="12.75" hidden="1" customHeight="1" outlineLevel="2" x14ac:dyDescent="0.2">
      <c r="A209" s="268"/>
      <c r="B209" s="345"/>
      <c r="C209" s="8" t="s">
        <v>14</v>
      </c>
      <c r="D209" s="5"/>
      <c r="E209" s="5"/>
      <c r="F209" s="5"/>
      <c r="G209" s="15"/>
      <c r="H209" s="143">
        <f>IF(ISERROR(H208/H204),0,H208/H204)</f>
        <v>0</v>
      </c>
      <c r="I209" s="144"/>
      <c r="J209" s="144"/>
      <c r="K209" s="144"/>
      <c r="L209" s="144"/>
      <c r="M209" s="144"/>
      <c r="N209" s="144"/>
      <c r="O209" s="144" t="s">
        <v>102</v>
      </c>
      <c r="P209" s="143">
        <f>IF(ISERROR(P208/P204),0,P208/P204)</f>
        <v>0</v>
      </c>
      <c r="Q209" s="144"/>
      <c r="R209" s="144"/>
      <c r="S209" s="144"/>
      <c r="T209" s="144"/>
      <c r="U209" s="144"/>
      <c r="V209" s="144"/>
      <c r="W209" s="144"/>
      <c r="X209" s="143">
        <f>IF(ISERROR(X208/X204),0,X208/X204)</f>
        <v>0</v>
      </c>
      <c r="Y209" s="144"/>
      <c r="Z209" s="144"/>
      <c r="AA209" s="144"/>
      <c r="AB209" s="144"/>
      <c r="AC209" s="144"/>
      <c r="AD209" s="144"/>
      <c r="AE209" s="144"/>
      <c r="AF209" s="143">
        <f>IF(ISERROR(AF208/AF204),0,AF208/AF204)</f>
        <v>0</v>
      </c>
      <c r="AG209" s="144"/>
      <c r="AH209" s="144"/>
      <c r="AI209" s="144"/>
      <c r="AJ209" s="144"/>
      <c r="AK209" s="144"/>
      <c r="AL209" s="144"/>
      <c r="AM209" s="144"/>
      <c r="AN209" s="143">
        <f>IF(ISERROR(AN208/AN204),0,AN208/AN204)</f>
        <v>0</v>
      </c>
      <c r="AO209" s="144"/>
      <c r="AP209" s="144"/>
      <c r="AQ209" s="144"/>
      <c r="AR209" s="144"/>
      <c r="AS209" s="144"/>
      <c r="AT209" s="144"/>
      <c r="AU209" s="144"/>
      <c r="AV209" s="143">
        <f>IF(ISERROR(AV208/AV204),0,AV208/AV204)</f>
        <v>0</v>
      </c>
      <c r="AW209" s="144"/>
      <c r="AX209" s="144"/>
      <c r="AY209" s="144"/>
      <c r="AZ209" s="144"/>
      <c r="BA209" s="144"/>
      <c r="BB209" s="144"/>
      <c r="BC209" s="144"/>
      <c r="BD209" s="143">
        <f>IF(ISERROR(BD208/BD204),0,BD208/BD204)</f>
        <v>0</v>
      </c>
    </row>
    <row r="210" spans="1:56" ht="12.75" hidden="1" customHeight="1" outlineLevel="2" x14ac:dyDescent="0.2">
      <c r="A210" s="268"/>
      <c r="B210" s="345"/>
      <c r="C210" s="8"/>
      <c r="D210" s="5"/>
      <c r="E210" s="5"/>
      <c r="F210" s="5"/>
      <c r="G210" s="15"/>
      <c r="H210" s="143"/>
      <c r="I210" s="144"/>
      <c r="J210" s="144"/>
      <c r="K210" s="144"/>
      <c r="L210" s="144"/>
      <c r="M210" s="144"/>
      <c r="N210" s="144"/>
      <c r="O210" s="144"/>
      <c r="P210" s="143"/>
      <c r="Q210" s="144"/>
      <c r="R210" s="144"/>
      <c r="S210" s="144"/>
      <c r="T210" s="144"/>
      <c r="U210" s="144"/>
      <c r="V210" s="144"/>
      <c r="W210" s="144"/>
      <c r="X210" s="143"/>
      <c r="Y210" s="144"/>
      <c r="Z210" s="144"/>
      <c r="AA210" s="144"/>
      <c r="AB210" s="144"/>
      <c r="AC210" s="144"/>
      <c r="AD210" s="144"/>
      <c r="AE210" s="144"/>
      <c r="AF210" s="143"/>
      <c r="AG210" s="144"/>
      <c r="AH210" s="144"/>
      <c r="AI210" s="144"/>
      <c r="AJ210" s="144"/>
      <c r="AK210" s="144"/>
      <c r="AL210" s="144"/>
      <c r="AM210" s="144"/>
      <c r="AN210" s="143"/>
      <c r="AO210" s="144"/>
      <c r="AP210" s="144"/>
      <c r="AQ210" s="144"/>
      <c r="AR210" s="144"/>
      <c r="AS210" s="144"/>
      <c r="AT210" s="144"/>
      <c r="AU210" s="144"/>
      <c r="AV210" s="143"/>
      <c r="AW210" s="144"/>
      <c r="AX210" s="144"/>
      <c r="AY210" s="144"/>
      <c r="AZ210" s="144"/>
      <c r="BA210" s="144"/>
      <c r="BB210" s="144"/>
      <c r="BC210" s="144"/>
      <c r="BD210" s="143"/>
    </row>
    <row r="211" spans="1:56" ht="12.75" hidden="1" customHeight="1" outlineLevel="2" x14ac:dyDescent="0.2">
      <c r="A211" s="268"/>
      <c r="B211" s="345"/>
      <c r="C211" s="8" t="s">
        <v>766</v>
      </c>
      <c r="D211" s="5" t="s">
        <v>15</v>
      </c>
      <c r="E211" s="5"/>
      <c r="F211" s="5"/>
      <c r="G211" s="15"/>
      <c r="H211" s="143">
        <f t="shared" ref="H211:AM211" si="84">IFERROR(H213/H212,0)</f>
        <v>0</v>
      </c>
      <c r="I211" s="144">
        <f t="shared" si="84"/>
        <v>0</v>
      </c>
      <c r="J211" s="144">
        <f t="shared" si="84"/>
        <v>0</v>
      </c>
      <c r="K211" s="144">
        <f t="shared" si="84"/>
        <v>0</v>
      </c>
      <c r="L211" s="144">
        <f t="shared" si="84"/>
        <v>0</v>
      </c>
      <c r="M211" s="144">
        <f t="shared" si="84"/>
        <v>0</v>
      </c>
      <c r="N211" s="144">
        <f t="shared" si="84"/>
        <v>0</v>
      </c>
      <c r="O211" s="144">
        <f t="shared" si="84"/>
        <v>0</v>
      </c>
      <c r="P211" s="143">
        <f t="shared" si="84"/>
        <v>0</v>
      </c>
      <c r="Q211" s="144">
        <f t="shared" si="84"/>
        <v>0</v>
      </c>
      <c r="R211" s="144">
        <f t="shared" si="84"/>
        <v>0</v>
      </c>
      <c r="S211" s="144">
        <f t="shared" si="84"/>
        <v>0</v>
      </c>
      <c r="T211" s="144">
        <f t="shared" si="84"/>
        <v>0</v>
      </c>
      <c r="U211" s="144">
        <f t="shared" si="84"/>
        <v>0</v>
      </c>
      <c r="V211" s="144">
        <f t="shared" si="84"/>
        <v>0</v>
      </c>
      <c r="W211" s="144">
        <f t="shared" si="84"/>
        <v>0</v>
      </c>
      <c r="X211" s="143">
        <f t="shared" si="84"/>
        <v>0</v>
      </c>
      <c r="Y211" s="144">
        <f t="shared" si="84"/>
        <v>0</v>
      </c>
      <c r="Z211" s="144">
        <f t="shared" si="84"/>
        <v>0</v>
      </c>
      <c r="AA211" s="144">
        <f t="shared" si="84"/>
        <v>0</v>
      </c>
      <c r="AB211" s="144">
        <f t="shared" si="84"/>
        <v>0</v>
      </c>
      <c r="AC211" s="144">
        <f t="shared" si="84"/>
        <v>0</v>
      </c>
      <c r="AD211" s="144">
        <f t="shared" si="84"/>
        <v>0</v>
      </c>
      <c r="AE211" s="144">
        <f t="shared" si="84"/>
        <v>0</v>
      </c>
      <c r="AF211" s="143">
        <f t="shared" si="84"/>
        <v>0</v>
      </c>
      <c r="AG211" s="144">
        <f t="shared" si="84"/>
        <v>0</v>
      </c>
      <c r="AH211" s="144">
        <f t="shared" si="84"/>
        <v>0</v>
      </c>
      <c r="AI211" s="144">
        <f t="shared" si="84"/>
        <v>0</v>
      </c>
      <c r="AJ211" s="144">
        <f t="shared" si="84"/>
        <v>0</v>
      </c>
      <c r="AK211" s="144">
        <f t="shared" si="84"/>
        <v>0</v>
      </c>
      <c r="AL211" s="144">
        <f t="shared" si="84"/>
        <v>0</v>
      </c>
      <c r="AM211" s="144">
        <f t="shared" si="84"/>
        <v>0</v>
      </c>
      <c r="AN211" s="143">
        <f t="shared" ref="AN211:BD211" si="85">IFERROR(AN213/AN212,0)</f>
        <v>0</v>
      </c>
      <c r="AO211" s="144">
        <f t="shared" si="85"/>
        <v>0</v>
      </c>
      <c r="AP211" s="144">
        <f t="shared" si="85"/>
        <v>0</v>
      </c>
      <c r="AQ211" s="144">
        <f t="shared" si="85"/>
        <v>0</v>
      </c>
      <c r="AR211" s="144">
        <f t="shared" si="85"/>
        <v>0</v>
      </c>
      <c r="AS211" s="144">
        <f t="shared" si="85"/>
        <v>0</v>
      </c>
      <c r="AT211" s="144">
        <f t="shared" si="85"/>
        <v>0</v>
      </c>
      <c r="AU211" s="144">
        <f t="shared" si="85"/>
        <v>0</v>
      </c>
      <c r="AV211" s="143">
        <f t="shared" si="85"/>
        <v>0</v>
      </c>
      <c r="AW211" s="144">
        <f t="shared" si="85"/>
        <v>0</v>
      </c>
      <c r="AX211" s="144">
        <f t="shared" si="85"/>
        <v>0</v>
      </c>
      <c r="AY211" s="144">
        <f t="shared" si="85"/>
        <v>0</v>
      </c>
      <c r="AZ211" s="144">
        <f t="shared" si="85"/>
        <v>0</v>
      </c>
      <c r="BA211" s="144">
        <f t="shared" si="85"/>
        <v>0</v>
      </c>
      <c r="BB211" s="144">
        <f t="shared" si="85"/>
        <v>0</v>
      </c>
      <c r="BC211" s="144">
        <f t="shared" si="85"/>
        <v>0</v>
      </c>
      <c r="BD211" s="143">
        <f t="shared" si="85"/>
        <v>0</v>
      </c>
    </row>
    <row r="212" spans="1:56" ht="12" hidden="1" customHeight="1" outlineLevel="2" x14ac:dyDescent="0.2">
      <c r="A212" s="268"/>
      <c r="B212" s="345"/>
      <c r="C212" s="8" t="s">
        <v>764</v>
      </c>
      <c r="D212" s="5"/>
      <c r="E212" s="5"/>
      <c r="F212" s="5"/>
      <c r="G212" s="15"/>
      <c r="H212" s="143">
        <f>SUMIF($I$3:$BD$3,$H$3,$I212:$BD212)</f>
        <v>0</v>
      </c>
      <c r="I212" s="144"/>
      <c r="J212" s="144"/>
      <c r="K212" s="144"/>
      <c r="L212" s="144"/>
      <c r="M212" s="144"/>
      <c r="N212" s="144"/>
      <c r="O212" s="144"/>
      <c r="P212" s="143">
        <f>SUM(I212:O212)</f>
        <v>0</v>
      </c>
      <c r="Q212" s="144"/>
      <c r="R212" s="144"/>
      <c r="S212" s="144"/>
      <c r="T212" s="144"/>
      <c r="U212" s="144"/>
      <c r="V212" s="144"/>
      <c r="W212" s="144"/>
      <c r="X212" s="143">
        <f>SUM(Q212:W212)</f>
        <v>0</v>
      </c>
      <c r="Y212" s="144"/>
      <c r="Z212" s="144"/>
      <c r="AA212" s="144"/>
      <c r="AB212" s="144"/>
      <c r="AC212" s="144"/>
      <c r="AD212" s="144"/>
      <c r="AE212" s="144"/>
      <c r="AF212" s="143">
        <f>SUM(Y212:AE212)</f>
        <v>0</v>
      </c>
      <c r="AG212" s="144"/>
      <c r="AH212" s="144"/>
      <c r="AI212" s="144"/>
      <c r="AJ212" s="144"/>
      <c r="AK212" s="144"/>
      <c r="AL212" s="144"/>
      <c r="AM212" s="144"/>
      <c r="AN212" s="143">
        <f>SUM(AG212:AM212)</f>
        <v>0</v>
      </c>
      <c r="AO212" s="144"/>
      <c r="AP212" s="144"/>
      <c r="AQ212" s="144"/>
      <c r="AR212" s="144"/>
      <c r="AS212" s="144"/>
      <c r="AT212" s="144"/>
      <c r="AU212" s="144"/>
      <c r="AV212" s="143">
        <f>SUM(AO212:AU212)</f>
        <v>0</v>
      </c>
      <c r="AW212" s="144"/>
      <c r="AX212" s="144"/>
      <c r="AY212" s="144"/>
      <c r="AZ212" s="144"/>
      <c r="BA212" s="144"/>
      <c r="BB212" s="144"/>
      <c r="BC212" s="144"/>
      <c r="BD212" s="143">
        <f>SUM(AW212:BC212)</f>
        <v>0</v>
      </c>
    </row>
    <row r="213" spans="1:56" ht="12.75" hidden="1" customHeight="1" outlineLevel="2" x14ac:dyDescent="0.2">
      <c r="A213" s="268"/>
      <c r="B213" s="345"/>
      <c r="C213" s="8" t="s">
        <v>765</v>
      </c>
      <c r="D213" s="5" t="s">
        <v>15</v>
      </c>
      <c r="E213" s="5"/>
      <c r="F213" s="5"/>
      <c r="G213" s="15"/>
      <c r="H213" s="143">
        <f>SUMIF($I$3:$BD$3,$H$3,$I213:$BD213)</f>
        <v>0</v>
      </c>
      <c r="I213" s="144"/>
      <c r="J213" s="144"/>
      <c r="K213" s="144"/>
      <c r="L213" s="144"/>
      <c r="M213" s="144"/>
      <c r="N213" s="144"/>
      <c r="O213" s="144"/>
      <c r="P213" s="143">
        <f>SUM(I213:O213)</f>
        <v>0</v>
      </c>
      <c r="Q213" s="144"/>
      <c r="R213" s="144"/>
      <c r="S213" s="144"/>
      <c r="T213" s="144"/>
      <c r="U213" s="144"/>
      <c r="V213" s="144"/>
      <c r="W213" s="144"/>
      <c r="X213" s="143">
        <f>SUM(Q213:W213)</f>
        <v>0</v>
      </c>
      <c r="Y213" s="144"/>
      <c r="Z213" s="144"/>
      <c r="AA213" s="144"/>
      <c r="AB213" s="144"/>
      <c r="AC213" s="144"/>
      <c r="AD213" s="144"/>
      <c r="AE213" s="144"/>
      <c r="AF213" s="143">
        <f>SUM(Y213:AE213)</f>
        <v>0</v>
      </c>
      <c r="AG213" s="144"/>
      <c r="AH213" s="144"/>
      <c r="AI213" s="144"/>
      <c r="AJ213" s="144"/>
      <c r="AK213" s="144"/>
      <c r="AL213" s="144"/>
      <c r="AM213" s="144"/>
      <c r="AN213" s="143">
        <f>SUM(AG213:AM213)</f>
        <v>0</v>
      </c>
      <c r="AO213" s="144"/>
      <c r="AP213" s="144"/>
      <c r="AQ213" s="144"/>
      <c r="AR213" s="144"/>
      <c r="AS213" s="144"/>
      <c r="AT213" s="144"/>
      <c r="AU213" s="144"/>
      <c r="AV213" s="143">
        <f>SUM(AO213:AU213)</f>
        <v>0</v>
      </c>
      <c r="AW213" s="144"/>
      <c r="AX213" s="144"/>
      <c r="AY213" s="144"/>
      <c r="AZ213" s="144"/>
      <c r="BA213" s="144"/>
      <c r="BB213" s="144"/>
      <c r="BC213" s="144"/>
      <c r="BD213" s="143">
        <f>SUM(AW213:BC213)</f>
        <v>0</v>
      </c>
    </row>
    <row r="214" spans="1:56" ht="12.75" hidden="1" customHeight="1" outlineLevel="2" x14ac:dyDescent="0.2">
      <c r="A214" s="267"/>
      <c r="B214" s="345">
        <f>B203+1</f>
        <v>2</v>
      </c>
      <c r="C214" s="8" t="s">
        <v>2</v>
      </c>
      <c r="D214" s="5" t="s">
        <v>9</v>
      </c>
      <c r="E214" s="5"/>
      <c r="F214" s="5"/>
      <c r="G214" s="15"/>
      <c r="H214" s="143">
        <f>SUMIF($I$3:$BD$3,$H$3,$I214:$BD214)</f>
        <v>0</v>
      </c>
      <c r="I214" s="144"/>
      <c r="J214" s="144"/>
      <c r="K214" s="144"/>
      <c r="L214" s="144"/>
      <c r="M214" s="144"/>
      <c r="N214" s="144"/>
      <c r="O214" s="144"/>
      <c r="P214" s="143">
        <f>SUM(I214:O214)</f>
        <v>0</v>
      </c>
      <c r="Q214" s="144"/>
      <c r="R214" s="144"/>
      <c r="S214" s="144"/>
      <c r="T214" s="144"/>
      <c r="U214" s="144"/>
      <c r="V214" s="144"/>
      <c r="W214" s="144"/>
      <c r="X214" s="143">
        <f>SUM(Q214:W214)</f>
        <v>0</v>
      </c>
      <c r="Y214" s="144"/>
      <c r="Z214" s="144"/>
      <c r="AA214" s="144"/>
      <c r="AB214" s="144"/>
      <c r="AC214" s="144"/>
      <c r="AD214" s="144"/>
      <c r="AE214" s="144"/>
      <c r="AF214" s="143">
        <f>SUM(Y214:AE214)</f>
        <v>0</v>
      </c>
      <c r="AG214" s="144"/>
      <c r="AH214" s="144"/>
      <c r="AI214" s="144"/>
      <c r="AJ214" s="144"/>
      <c r="AK214" s="144"/>
      <c r="AL214" s="144"/>
      <c r="AM214" s="144"/>
      <c r="AN214" s="143">
        <f>SUM(AG214:AM214)</f>
        <v>0</v>
      </c>
      <c r="AO214" s="144"/>
      <c r="AP214" s="144"/>
      <c r="AQ214" s="144"/>
      <c r="AR214" s="144"/>
      <c r="AS214" s="144"/>
      <c r="AT214" s="144"/>
      <c r="AU214" s="144"/>
      <c r="AV214" s="143">
        <f>SUM(AO214:AU214)</f>
        <v>0</v>
      </c>
      <c r="AW214" s="144"/>
      <c r="AX214" s="144"/>
      <c r="AY214" s="144"/>
      <c r="AZ214" s="144"/>
      <c r="BA214" s="144"/>
      <c r="BB214" s="144"/>
      <c r="BC214" s="144"/>
      <c r="BD214" s="143">
        <f>SUM(AW214:BC214)</f>
        <v>0</v>
      </c>
    </row>
    <row r="215" spans="1:56" ht="12.75" hidden="1" customHeight="1" outlineLevel="2" x14ac:dyDescent="0.2">
      <c r="A215" s="268"/>
      <c r="B215" s="345"/>
      <c r="C215" s="8" t="s">
        <v>3</v>
      </c>
      <c r="D215" s="5" t="s">
        <v>9</v>
      </c>
      <c r="E215" s="5"/>
      <c r="F215" s="5"/>
      <c r="G215" s="15"/>
      <c r="H215" s="143">
        <f>SUMIF($I$3:$BD$3,$H$3,$I215:$BD215)</f>
        <v>0</v>
      </c>
      <c r="I215" s="144"/>
      <c r="J215" s="144"/>
      <c r="K215" s="144"/>
      <c r="L215" s="144"/>
      <c r="M215" s="144"/>
      <c r="N215" s="144"/>
      <c r="O215" s="144"/>
      <c r="P215" s="143">
        <f>SUM(I215:O215)</f>
        <v>0</v>
      </c>
      <c r="Q215" s="144"/>
      <c r="R215" s="144"/>
      <c r="S215" s="144"/>
      <c r="T215" s="144"/>
      <c r="U215" s="144"/>
      <c r="V215" s="144"/>
      <c r="W215" s="144"/>
      <c r="X215" s="143">
        <f>SUM(Q215:W215)</f>
        <v>0</v>
      </c>
      <c r="Y215" s="144"/>
      <c r="Z215" s="144"/>
      <c r="AA215" s="144"/>
      <c r="AB215" s="144"/>
      <c r="AC215" s="144"/>
      <c r="AD215" s="144"/>
      <c r="AE215" s="144"/>
      <c r="AF215" s="143">
        <f>SUM(Y215:AE215)</f>
        <v>0</v>
      </c>
      <c r="AG215" s="144"/>
      <c r="AH215" s="144"/>
      <c r="AI215" s="144"/>
      <c r="AJ215" s="144"/>
      <c r="AK215" s="144"/>
      <c r="AL215" s="144"/>
      <c r="AM215" s="144"/>
      <c r="AN215" s="143">
        <f>SUM(AG215:AM215)</f>
        <v>0</v>
      </c>
      <c r="AO215" s="144"/>
      <c r="AP215" s="144"/>
      <c r="AQ215" s="144"/>
      <c r="AR215" s="144"/>
      <c r="AS215" s="144"/>
      <c r="AT215" s="144"/>
      <c r="AU215" s="144"/>
      <c r="AV215" s="143">
        <f>SUM(AO215:AU215)</f>
        <v>0</v>
      </c>
      <c r="AW215" s="144"/>
      <c r="AX215" s="144"/>
      <c r="AY215" s="144"/>
      <c r="AZ215" s="144"/>
      <c r="BA215" s="144"/>
      <c r="BB215" s="144"/>
      <c r="BC215" s="144"/>
      <c r="BD215" s="143">
        <f>SUM(AW215:BC215)</f>
        <v>0</v>
      </c>
    </row>
    <row r="216" spans="1:56" ht="12.75" hidden="1" customHeight="1" outlineLevel="2" x14ac:dyDescent="0.2">
      <c r="A216" s="268"/>
      <c r="B216" s="345"/>
      <c r="C216" s="8" t="s">
        <v>33</v>
      </c>
      <c r="D216" s="5" t="s">
        <v>9</v>
      </c>
      <c r="E216" s="5"/>
      <c r="F216" s="5"/>
      <c r="G216" s="15"/>
      <c r="H216" s="143">
        <f>SUMIF($I$3:$BD$3,$H$3,$I216:$BD216)</f>
        <v>0</v>
      </c>
      <c r="I216" s="144"/>
      <c r="J216" s="144"/>
      <c r="K216" s="144"/>
      <c r="L216" s="144"/>
      <c r="M216" s="144"/>
      <c r="N216" s="144"/>
      <c r="O216" s="144"/>
      <c r="P216" s="143">
        <f>SUM(I216:O216)</f>
        <v>0</v>
      </c>
      <c r="Q216" s="144"/>
      <c r="R216" s="144"/>
      <c r="S216" s="144"/>
      <c r="T216" s="144"/>
      <c r="U216" s="144"/>
      <c r="V216" s="144"/>
      <c r="W216" s="144"/>
      <c r="X216" s="143">
        <f>SUM(Q216:W216)</f>
        <v>0</v>
      </c>
      <c r="Y216" s="144"/>
      <c r="Z216" s="144"/>
      <c r="AA216" s="144"/>
      <c r="AB216" s="144"/>
      <c r="AC216" s="144"/>
      <c r="AD216" s="144"/>
      <c r="AE216" s="144"/>
      <c r="AF216" s="143">
        <f>SUM(Y216:AE216)</f>
        <v>0</v>
      </c>
      <c r="AG216" s="144"/>
      <c r="AH216" s="144"/>
      <c r="AI216" s="144"/>
      <c r="AJ216" s="144"/>
      <c r="AK216" s="144"/>
      <c r="AL216" s="144"/>
      <c r="AM216" s="144"/>
      <c r="AN216" s="143">
        <f>SUM(AG216:AM216)</f>
        <v>0</v>
      </c>
      <c r="AO216" s="144"/>
      <c r="AP216" s="144"/>
      <c r="AQ216" s="144"/>
      <c r="AR216" s="144"/>
      <c r="AS216" s="144"/>
      <c r="AT216" s="144"/>
      <c r="AU216" s="144"/>
      <c r="AV216" s="143">
        <f>SUM(AO216:AU216)</f>
        <v>0</v>
      </c>
      <c r="AW216" s="144"/>
      <c r="AX216" s="144"/>
      <c r="AY216" s="144"/>
      <c r="AZ216" s="144"/>
      <c r="BA216" s="144"/>
      <c r="BB216" s="144"/>
      <c r="BC216" s="144"/>
      <c r="BD216" s="143">
        <f>SUM(AW216:BC216)</f>
        <v>0</v>
      </c>
    </row>
    <row r="217" spans="1:56" s="48" customFormat="1" ht="12.75" hidden="1" customHeight="1" outlineLevel="2" x14ac:dyDescent="0.2">
      <c r="A217" s="268"/>
      <c r="B217" s="345"/>
      <c r="C217" s="42" t="s">
        <v>13</v>
      </c>
      <c r="D217" s="43" t="s">
        <v>4</v>
      </c>
      <c r="E217" s="43"/>
      <c r="F217" s="43"/>
      <c r="G217" s="44"/>
      <c r="H217" s="145">
        <f>IF(ISERROR(H216/H214),0,H216/H214)</f>
        <v>0</v>
      </c>
      <c r="I217" s="146"/>
      <c r="J217" s="146"/>
      <c r="K217" s="146"/>
      <c r="L217" s="146"/>
      <c r="M217" s="146"/>
      <c r="N217" s="146"/>
      <c r="O217" s="146" t="s">
        <v>102</v>
      </c>
      <c r="P217" s="145">
        <f>IF(ISERROR(P216/P214),0,P216/P214)</f>
        <v>0</v>
      </c>
      <c r="Q217" s="146"/>
      <c r="R217" s="146"/>
      <c r="S217" s="146"/>
      <c r="T217" s="146"/>
      <c r="U217" s="146" t="s">
        <v>102</v>
      </c>
      <c r="V217" s="146"/>
      <c r="W217" s="146"/>
      <c r="X217" s="145">
        <f>IF(ISERROR(X216/X214),0,X216/X214)</f>
        <v>0</v>
      </c>
      <c r="Y217" s="146"/>
      <c r="Z217" s="146"/>
      <c r="AA217" s="146"/>
      <c r="AB217" s="146"/>
      <c r="AC217" s="146"/>
      <c r="AD217" s="146"/>
      <c r="AE217" s="146"/>
      <c r="AF217" s="145">
        <f>IF(ISERROR(AF216/AF214),0,AF216/AF214)</f>
        <v>0</v>
      </c>
      <c r="AG217" s="146"/>
      <c r="AH217" s="146"/>
      <c r="AI217" s="146"/>
      <c r="AJ217" s="146"/>
      <c r="AK217" s="146"/>
      <c r="AL217" s="146"/>
      <c r="AM217" s="146"/>
      <c r="AN217" s="145">
        <f>IF(ISERROR(AN216/AN214),0,AN216/AN214)</f>
        <v>0</v>
      </c>
      <c r="AO217" s="146"/>
      <c r="AP217" s="146"/>
      <c r="AQ217" s="146"/>
      <c r="AR217" s="146"/>
      <c r="AS217" s="146"/>
      <c r="AT217" s="146"/>
      <c r="AU217" s="146"/>
      <c r="AV217" s="145">
        <f>IF(ISERROR(AV216/AV214),0,AV216/AV214)</f>
        <v>0</v>
      </c>
      <c r="AW217" s="146"/>
      <c r="AX217" s="146"/>
      <c r="AY217" s="146"/>
      <c r="AZ217" s="146"/>
      <c r="BA217" s="146"/>
      <c r="BB217" s="146"/>
      <c r="BC217" s="146"/>
      <c r="BD217" s="145">
        <f>IF(ISERROR(BD216/BD214),0,BD216/BD214)</f>
        <v>0</v>
      </c>
    </row>
    <row r="218" spans="1:56" s="49" customFormat="1" ht="12.75" hidden="1" customHeight="1" outlineLevel="2" x14ac:dyDescent="0.2">
      <c r="A218" s="268"/>
      <c r="B218" s="345"/>
      <c r="C218" s="42" t="s">
        <v>5</v>
      </c>
      <c r="D218" s="43" t="s">
        <v>4</v>
      </c>
      <c r="E218" s="43"/>
      <c r="F218" s="43"/>
      <c r="G218" s="44"/>
      <c r="H218" s="145">
        <f>IF(ISERROR((H214-H215)/H214),0,(H214-H215)/H214)</f>
        <v>0</v>
      </c>
      <c r="I218" s="146"/>
      <c r="J218" s="146"/>
      <c r="K218" s="146"/>
      <c r="L218" s="146"/>
      <c r="M218" s="146"/>
      <c r="N218" s="146"/>
      <c r="O218" s="146" t="s">
        <v>102</v>
      </c>
      <c r="P218" s="145">
        <f>IF(ISERROR((P214-P215)/P214),0,(P214-P215)/P214)</f>
        <v>0</v>
      </c>
      <c r="Q218" s="146"/>
      <c r="R218" s="146"/>
      <c r="S218" s="146"/>
      <c r="T218" s="146"/>
      <c r="U218" s="146" t="s">
        <v>102</v>
      </c>
      <c r="V218" s="146"/>
      <c r="W218" s="146"/>
      <c r="X218" s="145">
        <f>IF(ISERROR((X214-X215)/X214),0,(X214-X215)/X214)</f>
        <v>0</v>
      </c>
      <c r="Y218" s="146"/>
      <c r="Z218" s="146"/>
      <c r="AA218" s="146"/>
      <c r="AB218" s="146"/>
      <c r="AC218" s="146"/>
      <c r="AD218" s="146"/>
      <c r="AE218" s="146"/>
      <c r="AF218" s="145">
        <f>IF(ISERROR((AF214-AF215)/AF214),0,(AF214-AF215)/AF214)</f>
        <v>0</v>
      </c>
      <c r="AG218" s="146"/>
      <c r="AH218" s="146"/>
      <c r="AI218" s="146"/>
      <c r="AJ218" s="146"/>
      <c r="AK218" s="146"/>
      <c r="AL218" s="146"/>
      <c r="AM218" s="146"/>
      <c r="AN218" s="145">
        <f>IF(ISERROR((AN214-AN215)/AN214),0,(AN214-AN215)/AN214)</f>
        <v>0</v>
      </c>
      <c r="AO218" s="146"/>
      <c r="AP218" s="146"/>
      <c r="AQ218" s="146"/>
      <c r="AR218" s="146"/>
      <c r="AS218" s="146"/>
      <c r="AT218" s="146"/>
      <c r="AU218" s="146"/>
      <c r="AV218" s="145">
        <f>IF(ISERROR((AV214-AV215)/AV214),0,(AV214-AV215)/AV214)</f>
        <v>0</v>
      </c>
      <c r="AW218" s="146"/>
      <c r="AX218" s="146"/>
      <c r="AY218" s="146"/>
      <c r="AZ218" s="146"/>
      <c r="BA218" s="146"/>
      <c r="BB218" s="146"/>
      <c r="BC218" s="146"/>
      <c r="BD218" s="145">
        <f>IF(ISERROR((BD214-BD215)/BD214),0,(BD214-BD215)/BD214)</f>
        <v>0</v>
      </c>
    </row>
    <row r="219" spans="1:56" ht="12.75" hidden="1" customHeight="1" outlineLevel="3" x14ac:dyDescent="0.2">
      <c r="A219" s="268"/>
      <c r="B219" s="345"/>
      <c r="C219" s="8" t="s">
        <v>46</v>
      </c>
      <c r="D219" s="5"/>
      <c r="E219" s="5"/>
      <c r="F219" s="5"/>
      <c r="G219" s="15"/>
      <c r="H219" s="143">
        <f>SUMIF($I$3:$BD$3,$H$3,$I219:$BD219)</f>
        <v>0</v>
      </c>
      <c r="I219" s="144"/>
      <c r="J219" s="144"/>
      <c r="K219" s="144"/>
      <c r="L219" s="144"/>
      <c r="M219" s="144"/>
      <c r="N219" s="144"/>
      <c r="O219" s="144"/>
      <c r="P219" s="143">
        <f>SUM(I219:O219)</f>
        <v>0</v>
      </c>
      <c r="Q219" s="144"/>
      <c r="R219" s="144"/>
      <c r="S219" s="144"/>
      <c r="T219" s="144"/>
      <c r="U219" s="144"/>
      <c r="V219" s="144"/>
      <c r="W219" s="144"/>
      <c r="X219" s="143">
        <f>SUM(Q219:W219)</f>
        <v>0</v>
      </c>
      <c r="Y219" s="144"/>
      <c r="Z219" s="144"/>
      <c r="AA219" s="144"/>
      <c r="AB219" s="144"/>
      <c r="AC219" s="144"/>
      <c r="AD219" s="144"/>
      <c r="AE219" s="144"/>
      <c r="AF219" s="143">
        <f>SUM(Y219:AE219)</f>
        <v>0</v>
      </c>
      <c r="AG219" s="144"/>
      <c r="AH219" s="144"/>
      <c r="AI219" s="144"/>
      <c r="AJ219" s="144"/>
      <c r="AK219" s="144"/>
      <c r="AL219" s="144"/>
      <c r="AM219" s="144"/>
      <c r="AN219" s="143">
        <f>SUM(AG219:AM219)</f>
        <v>0</v>
      </c>
      <c r="AO219" s="144"/>
      <c r="AP219" s="144"/>
      <c r="AQ219" s="144"/>
      <c r="AR219" s="144"/>
      <c r="AS219" s="144"/>
      <c r="AT219" s="144"/>
      <c r="AU219" s="144"/>
      <c r="AV219" s="143">
        <f>SUM(AO219:AU219)</f>
        <v>0</v>
      </c>
      <c r="AW219" s="144"/>
      <c r="AX219" s="144"/>
      <c r="AY219" s="144"/>
      <c r="AZ219" s="144"/>
      <c r="BA219" s="144"/>
      <c r="BB219" s="144"/>
      <c r="BC219" s="144"/>
      <c r="BD219" s="143">
        <f>SUM(AW219:BC219)</f>
        <v>0</v>
      </c>
    </row>
    <row r="220" spans="1:56" ht="12.75" hidden="1" customHeight="1" outlineLevel="2" x14ac:dyDescent="0.2">
      <c r="A220" s="268"/>
      <c r="B220" s="345"/>
      <c r="C220" s="8" t="s">
        <v>14</v>
      </c>
      <c r="D220" s="5"/>
      <c r="E220" s="5"/>
      <c r="F220" s="5"/>
      <c r="G220" s="15"/>
      <c r="H220" s="143">
        <f>IF(ISERROR(H219/H215),0,H219/H215)</f>
        <v>0</v>
      </c>
      <c r="I220" s="144"/>
      <c r="J220" s="144"/>
      <c r="K220" s="144"/>
      <c r="L220" s="144"/>
      <c r="M220" s="144"/>
      <c r="N220" s="144"/>
      <c r="O220" s="144" t="s">
        <v>102</v>
      </c>
      <c r="P220" s="143">
        <f>IF(ISERROR(P219/P215),0,P219/P215)</f>
        <v>0</v>
      </c>
      <c r="Q220" s="144"/>
      <c r="R220" s="144"/>
      <c r="S220" s="144"/>
      <c r="T220" s="144"/>
      <c r="U220" s="144" t="s">
        <v>102</v>
      </c>
      <c r="V220" s="144"/>
      <c r="W220" s="144"/>
      <c r="X220" s="143">
        <f>IF(ISERROR(X219/X215),0,X219/X215)</f>
        <v>0</v>
      </c>
      <c r="Y220" s="144"/>
      <c r="Z220" s="144"/>
      <c r="AA220" s="144"/>
      <c r="AB220" s="144"/>
      <c r="AC220" s="144"/>
      <c r="AD220" s="144"/>
      <c r="AE220" s="144"/>
      <c r="AF220" s="143">
        <f>IF(ISERROR(AF219/AF215),0,AF219/AF215)</f>
        <v>0</v>
      </c>
      <c r="AG220" s="144"/>
      <c r="AH220" s="144"/>
      <c r="AI220" s="144"/>
      <c r="AJ220" s="144"/>
      <c r="AK220" s="144"/>
      <c r="AL220" s="144"/>
      <c r="AM220" s="144"/>
      <c r="AN220" s="143">
        <f>IF(ISERROR(AN219/AN215),0,AN219/AN215)</f>
        <v>0</v>
      </c>
      <c r="AO220" s="144"/>
      <c r="AP220" s="144"/>
      <c r="AQ220" s="144"/>
      <c r="AR220" s="144"/>
      <c r="AS220" s="144"/>
      <c r="AT220" s="144"/>
      <c r="AU220" s="144"/>
      <c r="AV220" s="143">
        <f>IF(ISERROR(AV219/AV215),0,AV219/AV215)</f>
        <v>0</v>
      </c>
      <c r="AW220" s="144"/>
      <c r="AX220" s="144"/>
      <c r="AY220" s="144"/>
      <c r="AZ220" s="144"/>
      <c r="BA220" s="144"/>
      <c r="BB220" s="144"/>
      <c r="BC220" s="144"/>
      <c r="BD220" s="143">
        <f>IF(ISERROR(BD219/BD215),0,BD219/BD215)</f>
        <v>0</v>
      </c>
    </row>
    <row r="221" spans="1:56" ht="12.6" hidden="1" customHeight="1" outlineLevel="2" x14ac:dyDescent="0.2">
      <c r="A221" s="268"/>
      <c r="B221" s="345"/>
      <c r="C221" s="8"/>
      <c r="D221" s="5"/>
      <c r="E221" s="5"/>
      <c r="F221" s="5"/>
      <c r="G221" s="15"/>
      <c r="H221" s="143"/>
      <c r="I221" s="144"/>
      <c r="J221" s="144"/>
      <c r="K221" s="144"/>
      <c r="L221" s="144"/>
      <c r="M221" s="144"/>
      <c r="N221" s="144"/>
      <c r="O221" s="144"/>
      <c r="P221" s="143"/>
      <c r="Q221" s="144"/>
      <c r="R221" s="144"/>
      <c r="S221" s="144"/>
      <c r="T221" s="144"/>
      <c r="U221" s="144"/>
      <c r="V221" s="144"/>
      <c r="W221" s="144"/>
      <c r="X221" s="143"/>
      <c r="Y221" s="144"/>
      <c r="Z221" s="144"/>
      <c r="AA221" s="144"/>
      <c r="AB221" s="144"/>
      <c r="AC221" s="144"/>
      <c r="AD221" s="144"/>
      <c r="AE221" s="144"/>
      <c r="AF221" s="143"/>
      <c r="AG221" s="144"/>
      <c r="AH221" s="144"/>
      <c r="AI221" s="144"/>
      <c r="AJ221" s="144"/>
      <c r="AK221" s="144"/>
      <c r="AL221" s="144"/>
      <c r="AM221" s="144"/>
      <c r="AN221" s="143"/>
      <c r="AO221" s="144"/>
      <c r="AP221" s="144"/>
      <c r="AQ221" s="144"/>
      <c r="AR221" s="144"/>
      <c r="AS221" s="144"/>
      <c r="AT221" s="144"/>
      <c r="AU221" s="144"/>
      <c r="AV221" s="143"/>
      <c r="AW221" s="144"/>
      <c r="AX221" s="144"/>
      <c r="AY221" s="144"/>
      <c r="AZ221" s="144"/>
      <c r="BA221" s="144"/>
      <c r="BB221" s="144"/>
      <c r="BC221" s="144"/>
      <c r="BD221" s="143"/>
    </row>
    <row r="222" spans="1:56" ht="12.75" hidden="1" customHeight="1" outlineLevel="2" x14ac:dyDescent="0.2">
      <c r="A222" s="268"/>
      <c r="B222" s="345"/>
      <c r="C222" s="8" t="s">
        <v>766</v>
      </c>
      <c r="D222" s="5" t="s">
        <v>15</v>
      </c>
      <c r="E222" s="5"/>
      <c r="F222" s="5"/>
      <c r="G222" s="15"/>
      <c r="H222" s="143">
        <f t="shared" ref="H222:AM222" si="86">IFERROR(H224/H223,0)</f>
        <v>0</v>
      </c>
      <c r="I222" s="144">
        <f t="shared" si="86"/>
        <v>0</v>
      </c>
      <c r="J222" s="144">
        <f t="shared" si="86"/>
        <v>0</v>
      </c>
      <c r="K222" s="144">
        <f t="shared" si="86"/>
        <v>0</v>
      </c>
      <c r="L222" s="144">
        <f t="shared" si="86"/>
        <v>0</v>
      </c>
      <c r="M222" s="144">
        <f t="shared" si="86"/>
        <v>0</v>
      </c>
      <c r="N222" s="144">
        <f t="shared" si="86"/>
        <v>0</v>
      </c>
      <c r="O222" s="144">
        <f t="shared" si="86"/>
        <v>0</v>
      </c>
      <c r="P222" s="143">
        <f t="shared" si="86"/>
        <v>0</v>
      </c>
      <c r="Q222" s="144">
        <f t="shared" si="86"/>
        <v>0</v>
      </c>
      <c r="R222" s="144">
        <f t="shared" si="86"/>
        <v>0</v>
      </c>
      <c r="S222" s="144">
        <f t="shared" si="86"/>
        <v>0</v>
      </c>
      <c r="T222" s="144">
        <f t="shared" si="86"/>
        <v>0</v>
      </c>
      <c r="U222" s="144">
        <f t="shared" si="86"/>
        <v>0</v>
      </c>
      <c r="V222" s="144">
        <f t="shared" si="86"/>
        <v>0</v>
      </c>
      <c r="W222" s="144">
        <f t="shared" si="86"/>
        <v>0</v>
      </c>
      <c r="X222" s="143">
        <f t="shared" si="86"/>
        <v>0</v>
      </c>
      <c r="Y222" s="144">
        <f t="shared" si="86"/>
        <v>0</v>
      </c>
      <c r="Z222" s="144">
        <f t="shared" si="86"/>
        <v>0</v>
      </c>
      <c r="AA222" s="144">
        <f t="shared" si="86"/>
        <v>0</v>
      </c>
      <c r="AB222" s="144">
        <f t="shared" si="86"/>
        <v>0</v>
      </c>
      <c r="AC222" s="144">
        <f t="shared" si="86"/>
        <v>0</v>
      </c>
      <c r="AD222" s="144">
        <f t="shared" si="86"/>
        <v>0</v>
      </c>
      <c r="AE222" s="144">
        <f t="shared" si="86"/>
        <v>0</v>
      </c>
      <c r="AF222" s="143">
        <f t="shared" si="86"/>
        <v>0</v>
      </c>
      <c r="AG222" s="144">
        <f t="shared" si="86"/>
        <v>0</v>
      </c>
      <c r="AH222" s="144">
        <f t="shared" si="86"/>
        <v>0</v>
      </c>
      <c r="AI222" s="144">
        <f t="shared" si="86"/>
        <v>0</v>
      </c>
      <c r="AJ222" s="144">
        <f t="shared" si="86"/>
        <v>0</v>
      </c>
      <c r="AK222" s="144">
        <f t="shared" si="86"/>
        <v>0</v>
      </c>
      <c r="AL222" s="144">
        <f t="shared" si="86"/>
        <v>0</v>
      </c>
      <c r="AM222" s="144">
        <f t="shared" si="86"/>
        <v>0</v>
      </c>
      <c r="AN222" s="143">
        <f t="shared" ref="AN222:BD222" si="87">IFERROR(AN224/AN223,0)</f>
        <v>0</v>
      </c>
      <c r="AO222" s="144">
        <f t="shared" si="87"/>
        <v>0</v>
      </c>
      <c r="AP222" s="144">
        <f t="shared" si="87"/>
        <v>0</v>
      </c>
      <c r="AQ222" s="144">
        <f t="shared" si="87"/>
        <v>0</v>
      </c>
      <c r="AR222" s="144">
        <f t="shared" si="87"/>
        <v>0</v>
      </c>
      <c r="AS222" s="144">
        <f t="shared" si="87"/>
        <v>0</v>
      </c>
      <c r="AT222" s="144">
        <f t="shared" si="87"/>
        <v>0</v>
      </c>
      <c r="AU222" s="144">
        <f t="shared" si="87"/>
        <v>0</v>
      </c>
      <c r="AV222" s="143">
        <f t="shared" si="87"/>
        <v>0</v>
      </c>
      <c r="AW222" s="144">
        <f t="shared" si="87"/>
        <v>0</v>
      </c>
      <c r="AX222" s="144">
        <f t="shared" si="87"/>
        <v>0</v>
      </c>
      <c r="AY222" s="144">
        <f t="shared" si="87"/>
        <v>0</v>
      </c>
      <c r="AZ222" s="144">
        <f t="shared" si="87"/>
        <v>0</v>
      </c>
      <c r="BA222" s="144">
        <f t="shared" si="87"/>
        <v>0</v>
      </c>
      <c r="BB222" s="144">
        <f t="shared" si="87"/>
        <v>0</v>
      </c>
      <c r="BC222" s="144">
        <f t="shared" si="87"/>
        <v>0</v>
      </c>
      <c r="BD222" s="143">
        <f t="shared" si="87"/>
        <v>0</v>
      </c>
    </row>
    <row r="223" spans="1:56" ht="12.75" hidden="1" customHeight="1" outlineLevel="2" x14ac:dyDescent="0.2">
      <c r="A223" s="268"/>
      <c r="B223" s="345"/>
      <c r="C223" s="8" t="s">
        <v>764</v>
      </c>
      <c r="D223" s="5"/>
      <c r="E223" s="5"/>
      <c r="F223" s="5"/>
      <c r="G223" s="15"/>
      <c r="H223" s="143">
        <f>SUMIF($I$3:$BD$3,$H$3,$I223:$BD223)</f>
        <v>0</v>
      </c>
      <c r="I223" s="144"/>
      <c r="J223" s="144"/>
      <c r="K223" s="144"/>
      <c r="L223" s="144"/>
      <c r="M223" s="144"/>
      <c r="N223" s="144"/>
      <c r="O223" s="144"/>
      <c r="P223" s="143">
        <f>SUM(I223:O223)</f>
        <v>0</v>
      </c>
      <c r="Q223" s="144"/>
      <c r="R223" s="144"/>
      <c r="S223" s="144"/>
      <c r="T223" s="144"/>
      <c r="U223" s="144"/>
      <c r="V223" s="144"/>
      <c r="W223" s="144"/>
      <c r="X223" s="143">
        <f>SUM(Q223:W223)</f>
        <v>0</v>
      </c>
      <c r="Y223" s="144"/>
      <c r="Z223" s="144"/>
      <c r="AA223" s="144"/>
      <c r="AB223" s="144"/>
      <c r="AC223" s="144"/>
      <c r="AD223" s="144"/>
      <c r="AE223" s="144"/>
      <c r="AF223" s="143">
        <f>SUM(Y223:AE223)</f>
        <v>0</v>
      </c>
      <c r="AG223" s="144"/>
      <c r="AH223" s="144"/>
      <c r="AI223" s="144"/>
      <c r="AJ223" s="144"/>
      <c r="AK223" s="144"/>
      <c r="AL223" s="144"/>
      <c r="AM223" s="144"/>
      <c r="AN223" s="143">
        <f>SUM(AG223:AM223)</f>
        <v>0</v>
      </c>
      <c r="AO223" s="144"/>
      <c r="AP223" s="144"/>
      <c r="AQ223" s="144"/>
      <c r="AR223" s="144"/>
      <c r="AS223" s="144"/>
      <c r="AT223" s="144"/>
      <c r="AU223" s="144"/>
      <c r="AV223" s="143">
        <f>SUM(AO223:AU223)</f>
        <v>0</v>
      </c>
      <c r="AW223" s="144"/>
      <c r="AX223" s="144"/>
      <c r="AY223" s="144"/>
      <c r="AZ223" s="144"/>
      <c r="BA223" s="144"/>
      <c r="BB223" s="144"/>
      <c r="BC223" s="144"/>
      <c r="BD223" s="143">
        <f>SUM(AW223:BC223)</f>
        <v>0</v>
      </c>
    </row>
    <row r="224" spans="1:56" ht="12.75" hidden="1" customHeight="1" outlineLevel="2" x14ac:dyDescent="0.2">
      <c r="A224" s="268"/>
      <c r="B224" s="345"/>
      <c r="C224" s="8" t="s">
        <v>765</v>
      </c>
      <c r="D224" s="5" t="s">
        <v>15</v>
      </c>
      <c r="E224" s="5"/>
      <c r="F224" s="5"/>
      <c r="G224" s="15"/>
      <c r="H224" s="143">
        <f>SUMIF($I$3:$BD$3,$H$3,$I224:$BD224)</f>
        <v>0</v>
      </c>
      <c r="I224" s="144"/>
      <c r="J224" s="144"/>
      <c r="K224" s="144"/>
      <c r="L224" s="144"/>
      <c r="M224" s="144"/>
      <c r="N224" s="144"/>
      <c r="O224" s="144"/>
      <c r="P224" s="143">
        <f>SUM(I224:O224)</f>
        <v>0</v>
      </c>
      <c r="Q224" s="144"/>
      <c r="R224" s="144"/>
      <c r="S224" s="144"/>
      <c r="T224" s="144"/>
      <c r="U224" s="144"/>
      <c r="V224" s="144"/>
      <c r="W224" s="144"/>
      <c r="X224" s="143">
        <f>SUM(Q224:W224)</f>
        <v>0</v>
      </c>
      <c r="Y224" s="144"/>
      <c r="Z224" s="144"/>
      <c r="AA224" s="144"/>
      <c r="AB224" s="144"/>
      <c r="AC224" s="144"/>
      <c r="AD224" s="144"/>
      <c r="AE224" s="144"/>
      <c r="AF224" s="143">
        <f>SUM(Y224:AE224)</f>
        <v>0</v>
      </c>
      <c r="AG224" s="144"/>
      <c r="AH224" s="144"/>
      <c r="AI224" s="144"/>
      <c r="AJ224" s="144"/>
      <c r="AK224" s="144"/>
      <c r="AL224" s="144"/>
      <c r="AM224" s="144"/>
      <c r="AN224" s="143">
        <f>SUM(AG224:AM224)</f>
        <v>0</v>
      </c>
      <c r="AO224" s="144"/>
      <c r="AP224" s="144"/>
      <c r="AQ224" s="144"/>
      <c r="AR224" s="144"/>
      <c r="AS224" s="144"/>
      <c r="AT224" s="144"/>
      <c r="AU224" s="144"/>
      <c r="AV224" s="143">
        <f>SUM(AO224:AU224)</f>
        <v>0</v>
      </c>
      <c r="AW224" s="144"/>
      <c r="AX224" s="144"/>
      <c r="AY224" s="144"/>
      <c r="AZ224" s="144"/>
      <c r="BA224" s="144"/>
      <c r="BB224" s="144"/>
      <c r="BC224" s="144"/>
      <c r="BD224" s="143">
        <f>SUM(AW224:BC224)</f>
        <v>0</v>
      </c>
    </row>
    <row r="225" spans="1:56" ht="12.75" hidden="1" customHeight="1" outlineLevel="2" x14ac:dyDescent="0.2">
      <c r="A225" s="267"/>
      <c r="B225" s="345"/>
      <c r="C225" s="8" t="s">
        <v>2</v>
      </c>
      <c r="D225" s="5" t="s">
        <v>9</v>
      </c>
      <c r="E225" s="5"/>
      <c r="F225" s="5"/>
      <c r="G225" s="15"/>
      <c r="H225" s="143">
        <f>SUMIF($I$3:$BD$3,$H$3,$I225:$BD225)</f>
        <v>0</v>
      </c>
      <c r="I225" s="144"/>
      <c r="J225" s="144"/>
      <c r="K225" s="144"/>
      <c r="L225" s="144"/>
      <c r="M225" s="144"/>
      <c r="N225" s="144"/>
      <c r="O225" s="144"/>
      <c r="P225" s="143">
        <f>SUM(I225:O225)</f>
        <v>0</v>
      </c>
      <c r="Q225" s="144"/>
      <c r="R225" s="144"/>
      <c r="S225" s="144"/>
      <c r="T225" s="144"/>
      <c r="U225" s="144"/>
      <c r="V225" s="144"/>
      <c r="W225" s="144"/>
      <c r="X225" s="143">
        <f>SUM(Q225:W225)</f>
        <v>0</v>
      </c>
      <c r="Y225" s="144"/>
      <c r="Z225" s="144"/>
      <c r="AA225" s="144"/>
      <c r="AB225" s="144"/>
      <c r="AC225" s="144"/>
      <c r="AD225" s="144"/>
      <c r="AE225" s="144"/>
      <c r="AF225" s="143">
        <f>SUM(Y225:AE225)</f>
        <v>0</v>
      </c>
      <c r="AG225" s="144"/>
      <c r="AH225" s="144"/>
      <c r="AI225" s="144"/>
      <c r="AJ225" s="144"/>
      <c r="AK225" s="144"/>
      <c r="AL225" s="144"/>
      <c r="AM225" s="144"/>
      <c r="AN225" s="143">
        <f>SUM(AG225:AM225)</f>
        <v>0</v>
      </c>
      <c r="AO225" s="144"/>
      <c r="AP225" s="144"/>
      <c r="AQ225" s="144"/>
      <c r="AR225" s="144"/>
      <c r="AS225" s="144"/>
      <c r="AT225" s="144"/>
      <c r="AU225" s="144"/>
      <c r="AV225" s="143">
        <f>SUM(AO225:AU225)</f>
        <v>0</v>
      </c>
      <c r="AW225" s="144"/>
      <c r="AX225" s="144"/>
      <c r="AY225" s="144"/>
      <c r="AZ225" s="144"/>
      <c r="BA225" s="144"/>
      <c r="BB225" s="144"/>
      <c r="BC225" s="144"/>
      <c r="BD225" s="143">
        <f>SUM(AW225:BC225)</f>
        <v>0</v>
      </c>
    </row>
    <row r="226" spans="1:56" ht="12.75" hidden="1" customHeight="1" outlineLevel="2" x14ac:dyDescent="0.2">
      <c r="A226" s="268"/>
      <c r="B226" s="345"/>
      <c r="C226" s="8" t="s">
        <v>3</v>
      </c>
      <c r="D226" s="5" t="s">
        <v>9</v>
      </c>
      <c r="E226" s="5"/>
      <c r="F226" s="5"/>
      <c r="G226" s="15"/>
      <c r="H226" s="143">
        <f>SUMIF($I$3:$BD$3,$H$3,$I226:$BD226)</f>
        <v>0</v>
      </c>
      <c r="I226" s="144"/>
      <c r="J226" s="144"/>
      <c r="K226" s="144"/>
      <c r="L226" s="144"/>
      <c r="M226" s="144"/>
      <c r="N226" s="144"/>
      <c r="O226" s="144"/>
      <c r="P226" s="143">
        <f>SUM(I226:O226)</f>
        <v>0</v>
      </c>
      <c r="Q226" s="144"/>
      <c r="R226" s="144"/>
      <c r="S226" s="144"/>
      <c r="T226" s="144"/>
      <c r="U226" s="144"/>
      <c r="V226" s="144"/>
      <c r="W226" s="144"/>
      <c r="X226" s="143">
        <f>SUM(Q226:W226)</f>
        <v>0</v>
      </c>
      <c r="Y226" s="144"/>
      <c r="Z226" s="144"/>
      <c r="AA226" s="144"/>
      <c r="AB226" s="144"/>
      <c r="AC226" s="144"/>
      <c r="AD226" s="144"/>
      <c r="AE226" s="144"/>
      <c r="AF226" s="143">
        <f>SUM(Y226:AE226)</f>
        <v>0</v>
      </c>
      <c r="AG226" s="144"/>
      <c r="AH226" s="144"/>
      <c r="AI226" s="144"/>
      <c r="AJ226" s="144"/>
      <c r="AK226" s="144"/>
      <c r="AL226" s="144"/>
      <c r="AM226" s="144"/>
      <c r="AN226" s="143">
        <f>SUM(AG226:AM226)</f>
        <v>0</v>
      </c>
      <c r="AO226" s="144"/>
      <c r="AP226" s="144"/>
      <c r="AQ226" s="144"/>
      <c r="AR226" s="144"/>
      <c r="AS226" s="144"/>
      <c r="AT226" s="144"/>
      <c r="AU226" s="144"/>
      <c r="AV226" s="143">
        <f>SUM(AO226:AU226)</f>
        <v>0</v>
      </c>
      <c r="AW226" s="144"/>
      <c r="AX226" s="144"/>
      <c r="AY226" s="144"/>
      <c r="AZ226" s="144"/>
      <c r="BA226" s="144"/>
      <c r="BB226" s="144"/>
      <c r="BC226" s="144"/>
      <c r="BD226" s="143">
        <f>SUM(AW226:BC226)</f>
        <v>0</v>
      </c>
    </row>
    <row r="227" spans="1:56" ht="12.75" hidden="1" customHeight="1" outlineLevel="2" x14ac:dyDescent="0.2">
      <c r="A227" s="268"/>
      <c r="B227" s="345"/>
      <c r="C227" s="8" t="s">
        <v>33</v>
      </c>
      <c r="D227" s="5" t="s">
        <v>9</v>
      </c>
      <c r="E227" s="5"/>
      <c r="F227" s="5"/>
      <c r="G227" s="15"/>
      <c r="H227" s="143">
        <f>SUMIF($I$3:$BD$3,$H$3,$I227:$BD227)</f>
        <v>0</v>
      </c>
      <c r="I227" s="144"/>
      <c r="J227" s="144"/>
      <c r="K227" s="144"/>
      <c r="L227" s="144"/>
      <c r="M227" s="144"/>
      <c r="N227" s="144"/>
      <c r="O227" s="144"/>
      <c r="P227" s="143">
        <f>SUM(I227:O227)</f>
        <v>0</v>
      </c>
      <c r="Q227" s="144"/>
      <c r="R227" s="144"/>
      <c r="S227" s="144"/>
      <c r="T227" s="144"/>
      <c r="U227" s="144"/>
      <c r="V227" s="144"/>
      <c r="W227" s="144"/>
      <c r="X227" s="143">
        <f>SUM(Q227:W227)</f>
        <v>0</v>
      </c>
      <c r="Y227" s="144"/>
      <c r="Z227" s="144"/>
      <c r="AA227" s="144"/>
      <c r="AB227" s="144"/>
      <c r="AC227" s="144"/>
      <c r="AD227" s="144"/>
      <c r="AE227" s="144"/>
      <c r="AF227" s="143">
        <f>SUM(Y227:AE227)</f>
        <v>0</v>
      </c>
      <c r="AG227" s="144"/>
      <c r="AH227" s="144"/>
      <c r="AI227" s="144"/>
      <c r="AJ227" s="144"/>
      <c r="AK227" s="144"/>
      <c r="AL227" s="144"/>
      <c r="AM227" s="144"/>
      <c r="AN227" s="143">
        <f>SUM(AG227:AM227)</f>
        <v>0</v>
      </c>
      <c r="AO227" s="144"/>
      <c r="AP227" s="144"/>
      <c r="AQ227" s="144"/>
      <c r="AR227" s="144"/>
      <c r="AS227" s="144"/>
      <c r="AT227" s="144"/>
      <c r="AU227" s="144"/>
      <c r="AV227" s="143">
        <f>SUM(AO227:AU227)</f>
        <v>0</v>
      </c>
      <c r="AW227" s="144"/>
      <c r="AX227" s="144"/>
      <c r="AY227" s="144"/>
      <c r="AZ227" s="144"/>
      <c r="BA227" s="144"/>
      <c r="BB227" s="144"/>
      <c r="BC227" s="144"/>
      <c r="BD227" s="143">
        <f>SUM(AW227:BC227)</f>
        <v>0</v>
      </c>
    </row>
    <row r="228" spans="1:56" s="48" customFormat="1" ht="12.75" hidden="1" customHeight="1" outlineLevel="2" x14ac:dyDescent="0.2">
      <c r="A228" s="41"/>
      <c r="B228" s="345"/>
      <c r="C228" s="42" t="s">
        <v>13</v>
      </c>
      <c r="D228" s="43" t="s">
        <v>4</v>
      </c>
      <c r="E228" s="43"/>
      <c r="F228" s="43"/>
      <c r="G228" s="44"/>
      <c r="H228" s="145">
        <f>IF(ISERROR(H227/H225),0,H227/H225)</f>
        <v>0</v>
      </c>
      <c r="I228" s="146"/>
      <c r="J228" s="146"/>
      <c r="K228" s="146"/>
      <c r="L228" s="146"/>
      <c r="M228" s="146" t="s">
        <v>102</v>
      </c>
      <c r="N228" s="146"/>
      <c r="O228" s="146"/>
      <c r="P228" s="145">
        <f>IF(ISERROR(P227/P225),0,P227/P225)</f>
        <v>0</v>
      </c>
      <c r="Q228" s="146"/>
      <c r="R228" s="146"/>
      <c r="S228" s="146"/>
      <c r="T228" s="146"/>
      <c r="U228" s="146"/>
      <c r="V228" s="146"/>
      <c r="W228" s="146"/>
      <c r="X228" s="145">
        <f>IF(ISERROR(X227/X225),0,X227/X225)</f>
        <v>0</v>
      </c>
      <c r="Y228" s="146"/>
      <c r="Z228" s="146"/>
      <c r="AA228" s="146"/>
      <c r="AB228" s="146"/>
      <c r="AC228" s="146"/>
      <c r="AD228" s="146"/>
      <c r="AE228" s="146"/>
      <c r="AF228" s="145">
        <f>IF(ISERROR(AF227/AF225),0,AF227/AF225)</f>
        <v>0</v>
      </c>
      <c r="AG228" s="146"/>
      <c r="AH228" s="146"/>
      <c r="AI228" s="146"/>
      <c r="AJ228" s="146"/>
      <c r="AK228" s="146"/>
      <c r="AL228" s="146"/>
      <c r="AM228" s="146"/>
      <c r="AN228" s="145">
        <f>IF(ISERROR(AN227/AN225),0,AN227/AN225)</f>
        <v>0</v>
      </c>
      <c r="AO228" s="146"/>
      <c r="AP228" s="146"/>
      <c r="AQ228" s="146"/>
      <c r="AR228" s="146"/>
      <c r="AS228" s="146"/>
      <c r="AT228" s="146"/>
      <c r="AU228" s="146"/>
      <c r="AV228" s="145">
        <f>IF(ISERROR(AV227/AV225),0,AV227/AV225)</f>
        <v>0</v>
      </c>
      <c r="AW228" s="146"/>
      <c r="AX228" s="146"/>
      <c r="AY228" s="146"/>
      <c r="AZ228" s="146"/>
      <c r="BA228" s="146"/>
      <c r="BB228" s="146"/>
      <c r="BC228" s="146"/>
      <c r="BD228" s="145">
        <f>IF(ISERROR(BD227/BD225),0,BD227/BD225)</f>
        <v>0</v>
      </c>
    </row>
    <row r="229" spans="1:56" s="49" customFormat="1" ht="12.75" hidden="1" customHeight="1" outlineLevel="2" x14ac:dyDescent="0.2">
      <c r="A229" s="41"/>
      <c r="B229" s="345"/>
      <c r="C229" s="42" t="s">
        <v>5</v>
      </c>
      <c r="D229" s="43" t="s">
        <v>4</v>
      </c>
      <c r="E229" s="43"/>
      <c r="F229" s="43"/>
      <c r="G229" s="44"/>
      <c r="H229" s="145">
        <f>IF(ISERROR((H225-H226)/H225),0,(H225-H226)/H225)</f>
        <v>0</v>
      </c>
      <c r="I229" s="146"/>
      <c r="J229" s="146"/>
      <c r="K229" s="146"/>
      <c r="L229" s="146"/>
      <c r="M229" s="146" t="s">
        <v>102</v>
      </c>
      <c r="N229" s="146"/>
      <c r="O229" s="146"/>
      <c r="P229" s="145">
        <f>IF(ISERROR((P225-P226)/P225),0,(P225-P226)/P225)</f>
        <v>0</v>
      </c>
      <c r="Q229" s="146"/>
      <c r="R229" s="146"/>
      <c r="S229" s="146"/>
      <c r="T229" s="146"/>
      <c r="U229" s="146"/>
      <c r="V229" s="146"/>
      <c r="W229" s="146"/>
      <c r="X229" s="145">
        <f>IF(ISERROR((X225-X226)/X225),0,(X225-X226)/X225)</f>
        <v>0</v>
      </c>
      <c r="Y229" s="146"/>
      <c r="Z229" s="146"/>
      <c r="AA229" s="146"/>
      <c r="AB229" s="146"/>
      <c r="AC229" s="146"/>
      <c r="AD229" s="146"/>
      <c r="AE229" s="146"/>
      <c r="AF229" s="145">
        <f>IF(ISERROR((AF225-AF226)/AF225),0,(AF225-AF226)/AF225)</f>
        <v>0</v>
      </c>
      <c r="AG229" s="146"/>
      <c r="AH229" s="146"/>
      <c r="AI229" s="146"/>
      <c r="AJ229" s="146"/>
      <c r="AK229" s="146"/>
      <c r="AL229" s="146"/>
      <c r="AM229" s="146"/>
      <c r="AN229" s="145">
        <f>IF(ISERROR((AN225-AN226)/AN225),0,(AN225-AN226)/AN225)</f>
        <v>0</v>
      </c>
      <c r="AO229" s="146"/>
      <c r="AP229" s="146"/>
      <c r="AQ229" s="146"/>
      <c r="AR229" s="146"/>
      <c r="AS229" s="146"/>
      <c r="AT229" s="146"/>
      <c r="AU229" s="146"/>
      <c r="AV229" s="145">
        <f>IF(ISERROR((AV225-AV226)/AV225),0,(AV225-AV226)/AV225)</f>
        <v>0</v>
      </c>
      <c r="AW229" s="146"/>
      <c r="AX229" s="146"/>
      <c r="AY229" s="146"/>
      <c r="AZ229" s="146"/>
      <c r="BA229" s="146"/>
      <c r="BB229" s="146"/>
      <c r="BC229" s="146"/>
      <c r="BD229" s="145">
        <f>IF(ISERROR((BD225-BD226)/BD225),0,(BD225-BD226)/BD225)</f>
        <v>0</v>
      </c>
    </row>
    <row r="230" spans="1:56" ht="12.75" hidden="1" customHeight="1" outlineLevel="3" x14ac:dyDescent="0.2">
      <c r="A230" s="268"/>
      <c r="B230" s="345"/>
      <c r="C230" s="8" t="s">
        <v>46</v>
      </c>
      <c r="D230" s="5"/>
      <c r="E230" s="5"/>
      <c r="F230" s="5"/>
      <c r="G230" s="15"/>
      <c r="H230" s="143">
        <f>SUMIF($I$3:$BD$3,$H$3,$I230:$BD230)</f>
        <v>0</v>
      </c>
      <c r="I230" s="144"/>
      <c r="J230" s="144"/>
      <c r="K230" s="144"/>
      <c r="L230" s="144"/>
      <c r="M230" s="144"/>
      <c r="N230" s="144"/>
      <c r="O230" s="144"/>
      <c r="P230" s="143">
        <f>SUM(I230:O230)</f>
        <v>0</v>
      </c>
      <c r="Q230" s="144"/>
      <c r="R230" s="144"/>
      <c r="S230" s="144"/>
      <c r="T230" s="144"/>
      <c r="U230" s="144"/>
      <c r="V230" s="144"/>
      <c r="W230" s="144"/>
      <c r="X230" s="143">
        <f>SUM(Q230:W230)</f>
        <v>0</v>
      </c>
      <c r="Y230" s="144"/>
      <c r="Z230" s="144"/>
      <c r="AA230" s="144"/>
      <c r="AB230" s="144"/>
      <c r="AC230" s="144"/>
      <c r="AD230" s="144"/>
      <c r="AE230" s="144"/>
      <c r="AF230" s="143">
        <f>SUM(Y230:AE230)</f>
        <v>0</v>
      </c>
      <c r="AG230" s="144"/>
      <c r="AH230" s="144"/>
      <c r="AI230" s="144"/>
      <c r="AJ230" s="144"/>
      <c r="AK230" s="144"/>
      <c r="AL230" s="144"/>
      <c r="AM230" s="144"/>
      <c r="AN230" s="143">
        <f>SUM(AG230:AM230)</f>
        <v>0</v>
      </c>
      <c r="AO230" s="144"/>
      <c r="AP230" s="144"/>
      <c r="AQ230" s="144"/>
      <c r="AR230" s="144"/>
      <c r="AS230" s="144"/>
      <c r="AT230" s="144"/>
      <c r="AU230" s="144"/>
      <c r="AV230" s="143">
        <f>SUM(AO230:AU230)</f>
        <v>0</v>
      </c>
      <c r="AW230" s="144"/>
      <c r="AX230" s="144"/>
      <c r="AY230" s="144"/>
      <c r="AZ230" s="144"/>
      <c r="BA230" s="144"/>
      <c r="BB230" s="144"/>
      <c r="BC230" s="144"/>
      <c r="BD230" s="143">
        <f>SUM(AW230:BC230)</f>
        <v>0</v>
      </c>
    </row>
    <row r="231" spans="1:56" ht="12.75" hidden="1" customHeight="1" outlineLevel="2" x14ac:dyDescent="0.2">
      <c r="A231" s="268"/>
      <c r="B231" s="345"/>
      <c r="C231" s="8" t="s">
        <v>14</v>
      </c>
      <c r="D231" s="5"/>
      <c r="E231" s="5"/>
      <c r="F231" s="5"/>
      <c r="G231" s="15"/>
      <c r="H231" s="143">
        <f>IF(ISERROR(H230/H226),0,H230/H226)</f>
        <v>0</v>
      </c>
      <c r="I231" s="144"/>
      <c r="J231" s="144"/>
      <c r="K231" s="144"/>
      <c r="L231" s="144"/>
      <c r="M231" s="144" t="s">
        <v>102</v>
      </c>
      <c r="N231" s="144"/>
      <c r="O231" s="144"/>
      <c r="P231" s="143">
        <f>IF(ISERROR(P230/P226),0,P230/P226)</f>
        <v>0</v>
      </c>
      <c r="Q231" s="144"/>
      <c r="R231" s="144"/>
      <c r="S231" s="144"/>
      <c r="T231" s="144"/>
      <c r="U231" s="144" t="s">
        <v>102</v>
      </c>
      <c r="V231" s="144"/>
      <c r="W231" s="144"/>
      <c r="X231" s="143">
        <f>IF(ISERROR(X230/X226),0,X230/X226)</f>
        <v>0</v>
      </c>
      <c r="Y231" s="144"/>
      <c r="Z231" s="144"/>
      <c r="AA231" s="144"/>
      <c r="AB231" s="144"/>
      <c r="AC231" s="144"/>
      <c r="AD231" s="144"/>
      <c r="AE231" s="144"/>
      <c r="AF231" s="143">
        <f>IF(ISERROR(AF230/AF226),0,AF230/AF226)</f>
        <v>0</v>
      </c>
      <c r="AG231" s="144"/>
      <c r="AH231" s="144"/>
      <c r="AI231" s="144"/>
      <c r="AJ231" s="144"/>
      <c r="AK231" s="144"/>
      <c r="AL231" s="144"/>
      <c r="AM231" s="144"/>
      <c r="AN231" s="143">
        <f>IF(ISERROR(AN230/AN226),0,AN230/AN226)</f>
        <v>0</v>
      </c>
      <c r="AO231" s="144"/>
      <c r="AP231" s="144"/>
      <c r="AQ231" s="144"/>
      <c r="AR231" s="144"/>
      <c r="AS231" s="144"/>
      <c r="AT231" s="144"/>
      <c r="AU231" s="144"/>
      <c r="AV231" s="143">
        <f>IF(ISERROR(AV230/AV226),0,AV230/AV226)</f>
        <v>0</v>
      </c>
      <c r="AW231" s="144"/>
      <c r="AX231" s="144"/>
      <c r="AY231" s="144"/>
      <c r="AZ231" s="144"/>
      <c r="BA231" s="144"/>
      <c r="BB231" s="144"/>
      <c r="BC231" s="144"/>
      <c r="BD231" s="143">
        <f>IF(ISERROR(BD230/BD226),0,BD230/BD226)</f>
        <v>0</v>
      </c>
    </row>
    <row r="232" spans="1:56" ht="12.75" hidden="1" customHeight="1" outlineLevel="2" x14ac:dyDescent="0.2">
      <c r="A232" s="268"/>
      <c r="B232" s="345"/>
      <c r="C232" s="8"/>
      <c r="D232" s="5"/>
      <c r="E232" s="5"/>
      <c r="F232" s="5"/>
      <c r="G232" s="15"/>
      <c r="H232" s="143"/>
      <c r="I232" s="144"/>
      <c r="J232" s="144"/>
      <c r="K232" s="144"/>
      <c r="L232" s="144"/>
      <c r="M232" s="144"/>
      <c r="N232" s="144"/>
      <c r="O232" s="144"/>
      <c r="P232" s="143"/>
      <c r="Q232" s="144"/>
      <c r="R232" s="144"/>
      <c r="S232" s="144"/>
      <c r="T232" s="144"/>
      <c r="U232" s="144"/>
      <c r="V232" s="144"/>
      <c r="W232" s="144"/>
      <c r="X232" s="143"/>
      <c r="Y232" s="144"/>
      <c r="Z232" s="144"/>
      <c r="AA232" s="144"/>
      <c r="AB232" s="144"/>
      <c r="AC232" s="144"/>
      <c r="AD232" s="144"/>
      <c r="AE232" s="144"/>
      <c r="AF232" s="143"/>
      <c r="AG232" s="144"/>
      <c r="AH232" s="144"/>
      <c r="AI232" s="144"/>
      <c r="AJ232" s="144"/>
      <c r="AK232" s="144"/>
      <c r="AL232" s="144"/>
      <c r="AM232" s="144"/>
      <c r="AN232" s="143"/>
      <c r="AO232" s="144"/>
      <c r="AP232" s="144"/>
      <c r="AQ232" s="144"/>
      <c r="AR232" s="144"/>
      <c r="AS232" s="144"/>
      <c r="AT232" s="144"/>
      <c r="AU232" s="144"/>
      <c r="AV232" s="143"/>
      <c r="AW232" s="144"/>
      <c r="AX232" s="144"/>
      <c r="AY232" s="144"/>
      <c r="AZ232" s="144"/>
      <c r="BA232" s="144"/>
      <c r="BB232" s="144"/>
      <c r="BC232" s="144"/>
      <c r="BD232" s="143"/>
    </row>
    <row r="233" spans="1:56" ht="12.6" hidden="1" customHeight="1" outlineLevel="2" x14ac:dyDescent="0.2">
      <c r="A233" s="268"/>
      <c r="B233" s="345"/>
      <c r="C233" s="8" t="s">
        <v>766</v>
      </c>
      <c r="D233" s="5" t="s">
        <v>15</v>
      </c>
      <c r="E233" s="5"/>
      <c r="F233" s="5"/>
      <c r="G233" s="15"/>
      <c r="H233" s="143">
        <f t="shared" ref="H233:AM233" si="88">IFERROR(H235/H234,0)</f>
        <v>0</v>
      </c>
      <c r="I233" s="144">
        <f t="shared" si="88"/>
        <v>0</v>
      </c>
      <c r="J233" s="144">
        <f t="shared" si="88"/>
        <v>0</v>
      </c>
      <c r="K233" s="144">
        <f t="shared" si="88"/>
        <v>0</v>
      </c>
      <c r="L233" s="144">
        <f t="shared" si="88"/>
        <v>0</v>
      </c>
      <c r="M233" s="144">
        <f t="shared" si="88"/>
        <v>0</v>
      </c>
      <c r="N233" s="144">
        <f t="shared" si="88"/>
        <v>0</v>
      </c>
      <c r="O233" s="144">
        <f t="shared" si="88"/>
        <v>0</v>
      </c>
      <c r="P233" s="143">
        <f t="shared" si="88"/>
        <v>0</v>
      </c>
      <c r="Q233" s="144">
        <f t="shared" si="88"/>
        <v>0</v>
      </c>
      <c r="R233" s="144">
        <f t="shared" si="88"/>
        <v>0</v>
      </c>
      <c r="S233" s="144">
        <f t="shared" si="88"/>
        <v>0</v>
      </c>
      <c r="T233" s="144">
        <f t="shared" si="88"/>
        <v>0</v>
      </c>
      <c r="U233" s="144">
        <f t="shared" si="88"/>
        <v>0</v>
      </c>
      <c r="V233" s="144">
        <f t="shared" si="88"/>
        <v>0</v>
      </c>
      <c r="W233" s="144">
        <f t="shared" si="88"/>
        <v>0</v>
      </c>
      <c r="X233" s="143">
        <f t="shared" si="88"/>
        <v>0</v>
      </c>
      <c r="Y233" s="144">
        <f t="shared" si="88"/>
        <v>0</v>
      </c>
      <c r="Z233" s="144">
        <f t="shared" si="88"/>
        <v>0</v>
      </c>
      <c r="AA233" s="144">
        <f t="shared" si="88"/>
        <v>0</v>
      </c>
      <c r="AB233" s="144">
        <f t="shared" si="88"/>
        <v>0</v>
      </c>
      <c r="AC233" s="144">
        <f t="shared" si="88"/>
        <v>0</v>
      </c>
      <c r="AD233" s="144">
        <f t="shared" si="88"/>
        <v>0</v>
      </c>
      <c r="AE233" s="144">
        <f t="shared" si="88"/>
        <v>0</v>
      </c>
      <c r="AF233" s="143">
        <f t="shared" si="88"/>
        <v>0</v>
      </c>
      <c r="AG233" s="144">
        <f t="shared" si="88"/>
        <v>0</v>
      </c>
      <c r="AH233" s="144">
        <f t="shared" si="88"/>
        <v>0</v>
      </c>
      <c r="AI233" s="144">
        <f t="shared" si="88"/>
        <v>0</v>
      </c>
      <c r="AJ233" s="144">
        <f t="shared" si="88"/>
        <v>0</v>
      </c>
      <c r="AK233" s="144">
        <f t="shared" si="88"/>
        <v>0</v>
      </c>
      <c r="AL233" s="144">
        <f t="shared" si="88"/>
        <v>0</v>
      </c>
      <c r="AM233" s="144">
        <f t="shared" si="88"/>
        <v>0</v>
      </c>
      <c r="AN233" s="143">
        <f t="shared" ref="AN233:BD233" si="89">IFERROR(AN235/AN234,0)</f>
        <v>0</v>
      </c>
      <c r="AO233" s="144">
        <f t="shared" si="89"/>
        <v>0</v>
      </c>
      <c r="AP233" s="144">
        <f t="shared" si="89"/>
        <v>0</v>
      </c>
      <c r="AQ233" s="144">
        <f t="shared" si="89"/>
        <v>0</v>
      </c>
      <c r="AR233" s="144">
        <f t="shared" si="89"/>
        <v>0</v>
      </c>
      <c r="AS233" s="144">
        <f t="shared" si="89"/>
        <v>0</v>
      </c>
      <c r="AT233" s="144">
        <f t="shared" si="89"/>
        <v>0</v>
      </c>
      <c r="AU233" s="144">
        <f t="shared" si="89"/>
        <v>0</v>
      </c>
      <c r="AV233" s="143">
        <f t="shared" si="89"/>
        <v>0</v>
      </c>
      <c r="AW233" s="144">
        <f t="shared" si="89"/>
        <v>0</v>
      </c>
      <c r="AX233" s="144">
        <f t="shared" si="89"/>
        <v>0</v>
      </c>
      <c r="AY233" s="144">
        <f t="shared" si="89"/>
        <v>0</v>
      </c>
      <c r="AZ233" s="144">
        <f t="shared" si="89"/>
        <v>0</v>
      </c>
      <c r="BA233" s="144">
        <f t="shared" si="89"/>
        <v>0</v>
      </c>
      <c r="BB233" s="144">
        <f t="shared" si="89"/>
        <v>0</v>
      </c>
      <c r="BC233" s="144">
        <f t="shared" si="89"/>
        <v>0</v>
      </c>
      <c r="BD233" s="143">
        <f t="shared" si="89"/>
        <v>0</v>
      </c>
    </row>
    <row r="234" spans="1:56" ht="12.6" hidden="1" customHeight="1" outlineLevel="2" x14ac:dyDescent="0.2">
      <c r="A234" s="268"/>
      <c r="B234" s="345"/>
      <c r="C234" s="8" t="s">
        <v>764</v>
      </c>
      <c r="D234" s="5"/>
      <c r="E234" s="5"/>
      <c r="F234" s="5"/>
      <c r="G234" s="15"/>
      <c r="H234" s="143">
        <f>SUMIF($I$3:$BD$3,$H$3,$I234:$BD234)</f>
        <v>0</v>
      </c>
      <c r="I234" s="144"/>
      <c r="J234" s="144"/>
      <c r="K234" s="144"/>
      <c r="L234" s="144"/>
      <c r="M234" s="144"/>
      <c r="N234" s="144"/>
      <c r="O234" s="144"/>
      <c r="P234" s="143">
        <f>SUM(I234:O234)</f>
        <v>0</v>
      </c>
      <c r="Q234" s="144"/>
      <c r="R234" s="144"/>
      <c r="S234" s="144"/>
      <c r="T234" s="144"/>
      <c r="U234" s="144"/>
      <c r="V234" s="144"/>
      <c r="W234" s="144"/>
      <c r="X234" s="143">
        <f>SUM(Q234:W234)</f>
        <v>0</v>
      </c>
      <c r="Y234" s="144"/>
      <c r="Z234" s="144"/>
      <c r="AA234" s="144"/>
      <c r="AB234" s="144"/>
      <c r="AC234" s="144"/>
      <c r="AD234" s="144"/>
      <c r="AE234" s="144"/>
      <c r="AF234" s="143">
        <f>SUM(Y234:AE234)</f>
        <v>0</v>
      </c>
      <c r="AG234" s="144"/>
      <c r="AH234" s="144"/>
      <c r="AI234" s="144"/>
      <c r="AJ234" s="144"/>
      <c r="AK234" s="144"/>
      <c r="AL234" s="144"/>
      <c r="AM234" s="144"/>
      <c r="AN234" s="143">
        <f>SUM(AG234:AM234)</f>
        <v>0</v>
      </c>
      <c r="AO234" s="144"/>
      <c r="AP234" s="144"/>
      <c r="AQ234" s="144"/>
      <c r="AR234" s="144"/>
      <c r="AS234" s="144"/>
      <c r="AT234" s="144"/>
      <c r="AU234" s="144"/>
      <c r="AV234" s="143">
        <f>SUM(AO234:AU234)</f>
        <v>0</v>
      </c>
      <c r="AW234" s="144"/>
      <c r="AX234" s="144"/>
      <c r="AY234" s="144"/>
      <c r="AZ234" s="144"/>
      <c r="BA234" s="144"/>
      <c r="BB234" s="144"/>
      <c r="BC234" s="144"/>
      <c r="BD234" s="143">
        <f>SUM(AW234:BC234)</f>
        <v>0</v>
      </c>
    </row>
    <row r="235" spans="1:56" ht="12.75" hidden="1" customHeight="1" outlineLevel="2" x14ac:dyDescent="0.2">
      <c r="A235" s="268"/>
      <c r="B235" s="345"/>
      <c r="C235" s="8" t="s">
        <v>765</v>
      </c>
      <c r="D235" s="5" t="s">
        <v>15</v>
      </c>
      <c r="E235" s="5"/>
      <c r="F235" s="5"/>
      <c r="G235" s="15"/>
      <c r="H235" s="143">
        <f>SUMIF($I$3:$BD$3,$H$3,$I235:$BD235)</f>
        <v>0</v>
      </c>
      <c r="I235" s="144"/>
      <c r="J235" s="144"/>
      <c r="K235" s="144"/>
      <c r="L235" s="144"/>
      <c r="M235" s="144"/>
      <c r="N235" s="144"/>
      <c r="O235" s="144"/>
      <c r="P235" s="143">
        <f>SUM(I235:O235)</f>
        <v>0</v>
      </c>
      <c r="Q235" s="144"/>
      <c r="R235" s="144"/>
      <c r="S235" s="144"/>
      <c r="T235" s="144"/>
      <c r="U235" s="144"/>
      <c r="V235" s="144"/>
      <c r="W235" s="144"/>
      <c r="X235" s="143">
        <f>SUM(Q235:W235)</f>
        <v>0</v>
      </c>
      <c r="Y235" s="144"/>
      <c r="Z235" s="144"/>
      <c r="AA235" s="144"/>
      <c r="AB235" s="144"/>
      <c r="AC235" s="144"/>
      <c r="AD235" s="144"/>
      <c r="AE235" s="144"/>
      <c r="AF235" s="143">
        <f>SUM(Y235:AE235)</f>
        <v>0</v>
      </c>
      <c r="AG235" s="144"/>
      <c r="AH235" s="144"/>
      <c r="AI235" s="144"/>
      <c r="AJ235" s="144"/>
      <c r="AK235" s="144"/>
      <c r="AL235" s="144"/>
      <c r="AM235" s="144"/>
      <c r="AN235" s="143">
        <f>SUM(AG235:AM235)</f>
        <v>0</v>
      </c>
      <c r="AO235" s="144"/>
      <c r="AP235" s="144"/>
      <c r="AQ235" s="144"/>
      <c r="AR235" s="144"/>
      <c r="AS235" s="144"/>
      <c r="AT235" s="144"/>
      <c r="AU235" s="144"/>
      <c r="AV235" s="143">
        <f>SUM(AO235:AU235)</f>
        <v>0</v>
      </c>
      <c r="AW235" s="144"/>
      <c r="AX235" s="144"/>
      <c r="AY235" s="144"/>
      <c r="AZ235" s="144"/>
      <c r="BA235" s="144"/>
      <c r="BB235" s="144"/>
      <c r="BC235" s="144"/>
      <c r="BD235" s="143">
        <f>SUM(AW235:BC235)</f>
        <v>0</v>
      </c>
    </row>
    <row r="236" spans="1:56" ht="12.75" hidden="1" customHeight="1" outlineLevel="1" x14ac:dyDescent="0.2">
      <c r="A236" s="267"/>
      <c r="B236" s="345"/>
      <c r="C236" s="8"/>
      <c r="D236" s="5"/>
      <c r="E236" s="5"/>
      <c r="F236" s="5"/>
      <c r="G236" s="15"/>
      <c r="H236" s="143"/>
      <c r="I236" s="144"/>
      <c r="J236" s="144"/>
      <c r="K236" s="144"/>
      <c r="L236" s="144"/>
      <c r="M236" s="144"/>
      <c r="N236" s="144"/>
      <c r="O236" s="144"/>
      <c r="P236" s="143"/>
      <c r="Q236" s="144"/>
      <c r="R236" s="144"/>
      <c r="S236" s="144"/>
      <c r="T236" s="144"/>
      <c r="U236" s="144"/>
      <c r="V236" s="144"/>
      <c r="W236" s="144"/>
      <c r="X236" s="143"/>
      <c r="Y236" s="144"/>
      <c r="Z236" s="144"/>
      <c r="AA236" s="144"/>
      <c r="AB236" s="144"/>
      <c r="AC236" s="144"/>
      <c r="AD236" s="144"/>
      <c r="AE236" s="144"/>
      <c r="AF236" s="143"/>
      <c r="AG236" s="144"/>
      <c r="AH236" s="144"/>
      <c r="AI236" s="144"/>
      <c r="AJ236" s="144"/>
      <c r="AK236" s="144"/>
      <c r="AL236" s="144"/>
      <c r="AM236" s="144"/>
      <c r="AN236" s="143"/>
      <c r="AO236" s="144"/>
      <c r="AP236" s="144"/>
      <c r="AQ236" s="144"/>
      <c r="AR236" s="144"/>
      <c r="AS236" s="144"/>
      <c r="AT236" s="144"/>
      <c r="AU236" s="144"/>
      <c r="AV236" s="143"/>
      <c r="AW236" s="144"/>
      <c r="AX236" s="144"/>
      <c r="AY236" s="144"/>
      <c r="AZ236" s="144"/>
      <c r="BA236" s="144"/>
      <c r="BB236" s="144"/>
      <c r="BC236" s="144"/>
      <c r="BD236" s="143"/>
    </row>
    <row r="237" spans="1:56" ht="12.75" hidden="1" customHeight="1" outlineLevel="1" x14ac:dyDescent="0.2">
      <c r="A237" s="268"/>
      <c r="B237" s="345"/>
      <c r="C237" s="8"/>
      <c r="D237" s="5"/>
      <c r="E237" s="5"/>
      <c r="F237" s="5"/>
      <c r="G237" s="15"/>
      <c r="H237" s="143"/>
      <c r="I237" s="144"/>
      <c r="J237" s="144"/>
      <c r="K237" s="144"/>
      <c r="L237" s="144"/>
      <c r="M237" s="144"/>
      <c r="N237" s="144"/>
      <c r="O237" s="144"/>
      <c r="P237" s="143"/>
      <c r="Q237" s="144"/>
      <c r="R237" s="144"/>
      <c r="S237" s="144"/>
      <c r="T237" s="144"/>
      <c r="U237" s="144"/>
      <c r="V237" s="144"/>
      <c r="W237" s="144"/>
      <c r="X237" s="143"/>
      <c r="Y237" s="144"/>
      <c r="Z237" s="144"/>
      <c r="AA237" s="144"/>
      <c r="AB237" s="144"/>
      <c r="AC237" s="144"/>
      <c r="AD237" s="144"/>
      <c r="AE237" s="144"/>
      <c r="AF237" s="143"/>
      <c r="AG237" s="144"/>
      <c r="AH237" s="144"/>
      <c r="AI237" s="144"/>
      <c r="AJ237" s="144"/>
      <c r="AK237" s="144"/>
      <c r="AL237" s="144"/>
      <c r="AM237" s="144"/>
      <c r="AN237" s="143"/>
      <c r="AO237" s="144"/>
      <c r="AP237" s="144"/>
      <c r="AQ237" s="144"/>
      <c r="AR237" s="144"/>
      <c r="AS237" s="144"/>
      <c r="AT237" s="144"/>
      <c r="AU237" s="144"/>
      <c r="AV237" s="143"/>
      <c r="AW237" s="144"/>
      <c r="AX237" s="144"/>
      <c r="AY237" s="144"/>
      <c r="AZ237" s="144"/>
      <c r="BA237" s="144"/>
      <c r="BB237" s="144"/>
      <c r="BC237" s="144"/>
      <c r="BD237" s="143"/>
    </row>
    <row r="238" spans="1:56" ht="12.75" hidden="1" customHeight="1" outlineLevel="1" x14ac:dyDescent="0.2">
      <c r="A238" s="268"/>
      <c r="B238" s="345"/>
      <c r="C238" s="8"/>
      <c r="D238" s="5"/>
      <c r="E238" s="5"/>
      <c r="F238" s="5"/>
      <c r="G238" s="15"/>
      <c r="H238" s="143"/>
      <c r="I238" s="144"/>
      <c r="J238" s="144"/>
      <c r="K238" s="144"/>
      <c r="L238" s="144"/>
      <c r="M238" s="144"/>
      <c r="N238" s="144"/>
      <c r="O238" s="144"/>
      <c r="P238" s="143"/>
      <c r="Q238" s="144"/>
      <c r="R238" s="144"/>
      <c r="S238" s="144"/>
      <c r="T238" s="144"/>
      <c r="U238" s="144"/>
      <c r="V238" s="144"/>
      <c r="W238" s="144"/>
      <c r="X238" s="143"/>
      <c r="Y238" s="144"/>
      <c r="Z238" s="144"/>
      <c r="AA238" s="144"/>
      <c r="AB238" s="144"/>
      <c r="AC238" s="144"/>
      <c r="AD238" s="144"/>
      <c r="AE238" s="144"/>
      <c r="AF238" s="143"/>
      <c r="AG238" s="144"/>
      <c r="AH238" s="144"/>
      <c r="AI238" s="144"/>
      <c r="AJ238" s="144"/>
      <c r="AK238" s="144"/>
      <c r="AL238" s="144"/>
      <c r="AM238" s="144"/>
      <c r="AN238" s="143"/>
      <c r="AO238" s="144"/>
      <c r="AP238" s="144"/>
      <c r="AQ238" s="144"/>
      <c r="AR238" s="144"/>
      <c r="AS238" s="144"/>
      <c r="AT238" s="144"/>
      <c r="AU238" s="144"/>
      <c r="AV238" s="143"/>
      <c r="AW238" s="144"/>
      <c r="AX238" s="144"/>
      <c r="AY238" s="144"/>
      <c r="AZ238" s="144"/>
      <c r="BA238" s="144"/>
      <c r="BB238" s="144"/>
      <c r="BC238" s="144"/>
      <c r="BD238" s="143"/>
    </row>
    <row r="239" spans="1:56" s="48" customFormat="1" ht="12.75" hidden="1" customHeight="1" outlineLevel="1" x14ac:dyDescent="0.2">
      <c r="A239" s="41"/>
      <c r="B239" s="345"/>
      <c r="C239" s="42"/>
      <c r="D239" s="43"/>
      <c r="E239" s="43"/>
      <c r="F239" s="43"/>
      <c r="G239" s="44"/>
      <c r="H239" s="145"/>
      <c r="I239" s="146"/>
      <c r="J239" s="146"/>
      <c r="K239" s="146"/>
      <c r="L239" s="146"/>
      <c r="M239" s="146"/>
      <c r="N239" s="146"/>
      <c r="O239" s="146"/>
      <c r="P239" s="145"/>
      <c r="Q239" s="146"/>
      <c r="R239" s="146"/>
      <c r="S239" s="146"/>
      <c r="T239" s="146"/>
      <c r="U239" s="146"/>
      <c r="V239" s="146"/>
      <c r="W239" s="146"/>
      <c r="X239" s="145"/>
      <c r="Y239" s="146"/>
      <c r="Z239" s="146"/>
      <c r="AA239" s="146"/>
      <c r="AB239" s="146"/>
      <c r="AC239" s="146"/>
      <c r="AD239" s="146"/>
      <c r="AE239" s="146"/>
      <c r="AF239" s="145"/>
      <c r="AG239" s="146"/>
      <c r="AH239" s="146"/>
      <c r="AI239" s="146"/>
      <c r="AJ239" s="146"/>
      <c r="AK239" s="146"/>
      <c r="AL239" s="146"/>
      <c r="AM239" s="146"/>
      <c r="AN239" s="145"/>
      <c r="AO239" s="146"/>
      <c r="AP239" s="146"/>
      <c r="AQ239" s="146"/>
      <c r="AR239" s="146"/>
      <c r="AS239" s="146"/>
      <c r="AT239" s="146"/>
      <c r="AU239" s="146"/>
      <c r="AV239" s="145"/>
      <c r="AW239" s="146"/>
      <c r="AX239" s="146"/>
      <c r="AY239" s="146"/>
      <c r="AZ239" s="146"/>
      <c r="BA239" s="146"/>
      <c r="BB239" s="146"/>
      <c r="BC239" s="146"/>
      <c r="BD239" s="145"/>
    </row>
    <row r="240" spans="1:56" s="49" customFormat="1" ht="12.75" hidden="1" customHeight="1" outlineLevel="1" x14ac:dyDescent="0.2">
      <c r="A240" s="268"/>
      <c r="B240" s="345"/>
      <c r="C240" s="42"/>
      <c r="D240" s="43"/>
      <c r="E240" s="43"/>
      <c r="F240" s="43"/>
      <c r="G240" s="44"/>
      <c r="H240" s="145"/>
      <c r="I240" s="146"/>
      <c r="J240" s="146"/>
      <c r="K240" s="146"/>
      <c r="L240" s="146"/>
      <c r="M240" s="146"/>
      <c r="N240" s="146"/>
      <c r="O240" s="146"/>
      <c r="P240" s="145"/>
      <c r="Q240" s="146"/>
      <c r="R240" s="146"/>
      <c r="S240" s="146"/>
      <c r="T240" s="146"/>
      <c r="U240" s="146"/>
      <c r="V240" s="146"/>
      <c r="W240" s="146"/>
      <c r="X240" s="145"/>
      <c r="Y240" s="146"/>
      <c r="Z240" s="146"/>
      <c r="AA240" s="146"/>
      <c r="AB240" s="146"/>
      <c r="AC240" s="146"/>
      <c r="AD240" s="146"/>
      <c r="AE240" s="146"/>
      <c r="AF240" s="145"/>
      <c r="AG240" s="146"/>
      <c r="AH240" s="146"/>
      <c r="AI240" s="146"/>
      <c r="AJ240" s="146"/>
      <c r="AK240" s="146"/>
      <c r="AL240" s="146"/>
      <c r="AM240" s="146"/>
      <c r="AN240" s="145"/>
      <c r="AO240" s="146"/>
      <c r="AP240" s="146"/>
      <c r="AQ240" s="146"/>
      <c r="AR240" s="146"/>
      <c r="AS240" s="146"/>
      <c r="AT240" s="146"/>
      <c r="AU240" s="146"/>
      <c r="AV240" s="145"/>
      <c r="AW240" s="146"/>
      <c r="AX240" s="146"/>
      <c r="AY240" s="146"/>
      <c r="AZ240" s="146"/>
      <c r="BA240" s="146"/>
      <c r="BB240" s="146"/>
      <c r="BC240" s="146"/>
      <c r="BD240" s="145"/>
    </row>
    <row r="241" spans="1:58" ht="12.75" hidden="1" customHeight="1" outlineLevel="2" x14ac:dyDescent="0.2">
      <c r="A241" s="268"/>
      <c r="B241" s="345"/>
      <c r="C241" s="8"/>
      <c r="D241" s="5"/>
      <c r="E241" s="5"/>
      <c r="F241" s="5"/>
      <c r="G241" s="15"/>
      <c r="H241" s="143"/>
      <c r="I241" s="144"/>
      <c r="J241" s="144"/>
      <c r="K241" s="144"/>
      <c r="L241" s="144"/>
      <c r="M241" s="144"/>
      <c r="N241" s="144"/>
      <c r="O241" s="144"/>
      <c r="P241" s="143"/>
      <c r="Q241" s="144"/>
      <c r="R241" s="144"/>
      <c r="S241" s="144"/>
      <c r="T241" s="144"/>
      <c r="U241" s="144"/>
      <c r="V241" s="144"/>
      <c r="W241" s="144"/>
      <c r="X241" s="143"/>
      <c r="Y241" s="144"/>
      <c r="Z241" s="144"/>
      <c r="AA241" s="144"/>
      <c r="AB241" s="144"/>
      <c r="AC241" s="144"/>
      <c r="AD241" s="144"/>
      <c r="AE241" s="144"/>
      <c r="AF241" s="143"/>
      <c r="AG241" s="144"/>
      <c r="AH241" s="144"/>
      <c r="AI241" s="144"/>
      <c r="AJ241" s="144"/>
      <c r="AK241" s="144"/>
      <c r="AL241" s="144"/>
      <c r="AM241" s="144"/>
      <c r="AN241" s="143"/>
      <c r="AO241" s="144"/>
      <c r="AP241" s="144"/>
      <c r="AQ241" s="144"/>
      <c r="AR241" s="144"/>
      <c r="AS241" s="144"/>
      <c r="AT241" s="144"/>
      <c r="AU241" s="144"/>
      <c r="AV241" s="143"/>
      <c r="AW241" s="144"/>
      <c r="AX241" s="144"/>
      <c r="AY241" s="144"/>
      <c r="AZ241" s="144"/>
      <c r="BA241" s="144"/>
      <c r="BB241" s="144"/>
      <c r="BC241" s="144"/>
      <c r="BD241" s="143"/>
    </row>
    <row r="242" spans="1:58" ht="12.75" hidden="1" customHeight="1" outlineLevel="1" x14ac:dyDescent="0.2">
      <c r="A242" s="268"/>
      <c r="B242" s="345"/>
      <c r="C242" s="8"/>
      <c r="D242" s="5"/>
      <c r="E242" s="5"/>
      <c r="F242" s="5"/>
      <c r="G242" s="15"/>
      <c r="H242" s="143"/>
      <c r="I242" s="144"/>
      <c r="J242" s="144"/>
      <c r="K242" s="144"/>
      <c r="L242" s="144"/>
      <c r="M242" s="144"/>
      <c r="N242" s="144"/>
      <c r="O242" s="144"/>
      <c r="P242" s="143"/>
      <c r="Q242" s="144"/>
      <c r="R242" s="144"/>
      <c r="S242" s="144"/>
      <c r="T242" s="144"/>
      <c r="U242" s="144"/>
      <c r="V242" s="144"/>
      <c r="W242" s="144"/>
      <c r="X242" s="143"/>
      <c r="Y242" s="144"/>
      <c r="Z242" s="144"/>
      <c r="AA242" s="144"/>
      <c r="AB242" s="144"/>
      <c r="AC242" s="144"/>
      <c r="AD242" s="144"/>
      <c r="AE242" s="144"/>
      <c r="AF242" s="143"/>
      <c r="AG242" s="144"/>
      <c r="AH242" s="144"/>
      <c r="AI242" s="144"/>
      <c r="AJ242" s="144"/>
      <c r="AK242" s="144"/>
      <c r="AL242" s="144"/>
      <c r="AM242" s="144"/>
      <c r="AN242" s="143"/>
      <c r="AO242" s="144"/>
      <c r="AP242" s="144"/>
      <c r="AQ242" s="144"/>
      <c r="AR242" s="144"/>
      <c r="AS242" s="144"/>
      <c r="AT242" s="144"/>
      <c r="AU242" s="144"/>
      <c r="AV242" s="143"/>
      <c r="AW242" s="144"/>
      <c r="AX242" s="144"/>
      <c r="AY242" s="144"/>
      <c r="AZ242" s="144"/>
      <c r="BA242" s="144"/>
      <c r="BB242" s="144"/>
      <c r="BC242" s="144"/>
      <c r="BD242" s="143"/>
    </row>
    <row r="243" spans="1:58" ht="12.75" hidden="1" customHeight="1" outlineLevel="1" x14ac:dyDescent="0.2">
      <c r="A243" s="268"/>
      <c r="B243" s="345"/>
      <c r="C243" s="8"/>
      <c r="D243" s="5"/>
      <c r="E243" s="5"/>
      <c r="F243" s="5"/>
      <c r="G243" s="15"/>
      <c r="H243" s="143"/>
      <c r="I243" s="144"/>
      <c r="J243" s="144"/>
      <c r="K243" s="144"/>
      <c r="L243" s="144"/>
      <c r="M243" s="144"/>
      <c r="N243" s="144"/>
      <c r="O243" s="144"/>
      <c r="P243" s="143"/>
      <c r="Q243" s="144"/>
      <c r="R243" s="144"/>
      <c r="S243" s="144"/>
      <c r="T243" s="144"/>
      <c r="U243" s="144"/>
      <c r="V243" s="144"/>
      <c r="W243" s="144"/>
      <c r="X243" s="143"/>
      <c r="Y243" s="144"/>
      <c r="Z243" s="144"/>
      <c r="AA243" s="144"/>
      <c r="AB243" s="144"/>
      <c r="AC243" s="144"/>
      <c r="AD243" s="144"/>
      <c r="AE243" s="144"/>
      <c r="AF243" s="143"/>
      <c r="AG243" s="144"/>
      <c r="AH243" s="144"/>
      <c r="AI243" s="144"/>
      <c r="AJ243" s="144"/>
      <c r="AK243" s="144"/>
      <c r="AL243" s="144"/>
      <c r="AM243" s="144"/>
      <c r="AN243" s="143"/>
      <c r="AO243" s="144"/>
      <c r="AP243" s="144"/>
      <c r="AQ243" s="144"/>
      <c r="AR243" s="144"/>
      <c r="AS243" s="144"/>
      <c r="AT243" s="144"/>
      <c r="AU243" s="144"/>
      <c r="AV243" s="143"/>
      <c r="AW243" s="144"/>
      <c r="AX243" s="144"/>
      <c r="AY243" s="144"/>
      <c r="AZ243" s="144"/>
      <c r="BA243" s="144"/>
      <c r="BB243" s="144"/>
      <c r="BC243" s="144"/>
      <c r="BD243" s="143"/>
    </row>
    <row r="244" spans="1:58" ht="12.75" hidden="1" customHeight="1" outlineLevel="1" x14ac:dyDescent="0.2">
      <c r="A244" s="268"/>
      <c r="B244" s="345"/>
      <c r="C244" s="8"/>
      <c r="D244" s="5"/>
      <c r="E244" s="5"/>
      <c r="F244" s="5"/>
      <c r="G244" s="15"/>
      <c r="H244" s="143"/>
      <c r="I244" s="144"/>
      <c r="J244" s="144"/>
      <c r="K244" s="144"/>
      <c r="L244" s="144"/>
      <c r="M244" s="144"/>
      <c r="N244" s="144"/>
      <c r="O244" s="144"/>
      <c r="P244" s="143"/>
      <c r="Q244" s="144"/>
      <c r="R244" s="144"/>
      <c r="S244" s="144"/>
      <c r="T244" s="144"/>
      <c r="U244" s="144"/>
      <c r="V244" s="144"/>
      <c r="W244" s="144"/>
      <c r="X244" s="143"/>
      <c r="Y244" s="144"/>
      <c r="Z244" s="144"/>
      <c r="AA244" s="144"/>
      <c r="AB244" s="144"/>
      <c r="AC244" s="144"/>
      <c r="AD244" s="144"/>
      <c r="AE244" s="144"/>
      <c r="AF244" s="143"/>
      <c r="AG244" s="144"/>
      <c r="AH244" s="144"/>
      <c r="AI244" s="144"/>
      <c r="AJ244" s="144"/>
      <c r="AK244" s="144"/>
      <c r="AL244" s="144"/>
      <c r="AM244" s="144"/>
      <c r="AN244" s="143"/>
      <c r="AO244" s="144"/>
      <c r="AP244" s="144"/>
      <c r="AQ244" s="144"/>
      <c r="AR244" s="144"/>
      <c r="AS244" s="144"/>
      <c r="AT244" s="144"/>
      <c r="AU244" s="144"/>
      <c r="AV244" s="143"/>
      <c r="AW244" s="144"/>
      <c r="AX244" s="144"/>
      <c r="AY244" s="144"/>
      <c r="AZ244" s="144"/>
      <c r="BA244" s="144"/>
      <c r="BB244" s="144"/>
      <c r="BC244" s="144"/>
      <c r="BD244" s="143"/>
    </row>
    <row r="245" spans="1:58" ht="12.75" hidden="1" customHeight="1" outlineLevel="1" x14ac:dyDescent="0.2">
      <c r="A245" s="268"/>
      <c r="B245" s="345"/>
      <c r="C245" s="8"/>
      <c r="D245" s="5"/>
      <c r="E245" s="5"/>
      <c r="F245" s="5"/>
      <c r="G245" s="15"/>
      <c r="H245" s="143"/>
      <c r="I245" s="144"/>
      <c r="J245" s="144"/>
      <c r="K245" s="144"/>
      <c r="L245" s="144"/>
      <c r="M245" s="144"/>
      <c r="N245" s="144"/>
      <c r="O245" s="144"/>
      <c r="P245" s="143"/>
      <c r="Q245" s="144"/>
      <c r="R245" s="144"/>
      <c r="S245" s="144"/>
      <c r="T245" s="144"/>
      <c r="U245" s="144"/>
      <c r="V245" s="144"/>
      <c r="W245" s="144"/>
      <c r="X245" s="143"/>
      <c r="Y245" s="144"/>
      <c r="Z245" s="144"/>
      <c r="AA245" s="144"/>
      <c r="AB245" s="144"/>
      <c r="AC245" s="144"/>
      <c r="AD245" s="144"/>
      <c r="AE245" s="144"/>
      <c r="AF245" s="143"/>
      <c r="AG245" s="144"/>
      <c r="AH245" s="144"/>
      <c r="AI245" s="144"/>
      <c r="AJ245" s="144"/>
      <c r="AK245" s="144"/>
      <c r="AL245" s="144"/>
      <c r="AM245" s="144"/>
      <c r="AN245" s="143"/>
      <c r="AO245" s="144"/>
      <c r="AP245" s="144"/>
      <c r="AQ245" s="144"/>
      <c r="AR245" s="144"/>
      <c r="AS245" s="144"/>
      <c r="AT245" s="144"/>
      <c r="AU245" s="144"/>
      <c r="AV245" s="143"/>
      <c r="AW245" s="144"/>
      <c r="AX245" s="144"/>
      <c r="AY245" s="144"/>
      <c r="AZ245" s="144"/>
      <c r="BA245" s="144"/>
      <c r="BB245" s="144"/>
      <c r="BC245" s="144"/>
      <c r="BD245" s="143"/>
    </row>
    <row r="246" spans="1:58" ht="12.75" hidden="1" customHeight="1" outlineLevel="1" x14ac:dyDescent="0.2">
      <c r="A246" s="268"/>
      <c r="B246" s="345"/>
      <c r="C246" s="8"/>
      <c r="D246" s="5"/>
      <c r="E246" s="5"/>
      <c r="F246" s="5"/>
      <c r="G246" s="15"/>
      <c r="H246" s="143"/>
      <c r="I246" s="144"/>
      <c r="J246" s="144"/>
      <c r="K246" s="144"/>
      <c r="L246" s="144"/>
      <c r="M246" s="144"/>
      <c r="N246" s="144"/>
      <c r="O246" s="144"/>
      <c r="P246" s="143"/>
      <c r="Q246" s="144"/>
      <c r="R246" s="144"/>
      <c r="S246" s="144"/>
      <c r="T246" s="144"/>
      <c r="U246" s="144"/>
      <c r="V246" s="144"/>
      <c r="W246" s="144"/>
      <c r="X246" s="143"/>
      <c r="Y246" s="144"/>
      <c r="Z246" s="144"/>
      <c r="AA246" s="144"/>
      <c r="AB246" s="144"/>
      <c r="AC246" s="144"/>
      <c r="AD246" s="144"/>
      <c r="AE246" s="144"/>
      <c r="AF246" s="143"/>
      <c r="AG246" s="144"/>
      <c r="AH246" s="144"/>
      <c r="AI246" s="144"/>
      <c r="AJ246" s="144"/>
      <c r="AK246" s="144"/>
      <c r="AL246" s="144"/>
      <c r="AM246" s="144"/>
      <c r="AN246" s="143"/>
      <c r="AO246" s="144"/>
      <c r="AP246" s="144"/>
      <c r="AQ246" s="144"/>
      <c r="AR246" s="144"/>
      <c r="AS246" s="144"/>
      <c r="AT246" s="144"/>
      <c r="AU246" s="144"/>
      <c r="AV246" s="143"/>
      <c r="AW246" s="144"/>
      <c r="AX246" s="144"/>
      <c r="AY246" s="144"/>
      <c r="AZ246" s="144"/>
      <c r="BA246" s="144"/>
      <c r="BB246" s="144"/>
      <c r="BC246" s="144"/>
      <c r="BD246" s="143"/>
    </row>
    <row r="247" spans="1:58" customFormat="1" hidden="1" outlineLevel="1" x14ac:dyDescent="0.2">
      <c r="A247" s="22"/>
      <c r="B247" s="123"/>
      <c r="C247" s="8"/>
      <c r="D247" s="5"/>
      <c r="E247" s="5"/>
      <c r="F247" s="5"/>
      <c r="G247" s="17"/>
      <c r="H247" s="143"/>
      <c r="I247" s="144"/>
      <c r="J247" s="144"/>
      <c r="K247" s="144"/>
      <c r="L247" s="144"/>
      <c r="M247" s="144"/>
      <c r="N247" s="144"/>
      <c r="O247" s="144"/>
      <c r="P247" s="143"/>
      <c r="Q247" s="144"/>
      <c r="R247" s="144"/>
      <c r="S247" s="144"/>
      <c r="T247" s="144"/>
      <c r="U247" s="144"/>
      <c r="V247" s="144"/>
      <c r="W247" s="144"/>
      <c r="X247" s="143"/>
      <c r="Y247" s="144"/>
      <c r="Z247" s="144"/>
      <c r="AA247" s="144"/>
      <c r="AB247" s="144"/>
      <c r="AC247" s="144"/>
      <c r="AD247" s="144"/>
      <c r="AE247" s="144"/>
      <c r="AF247" s="143"/>
      <c r="AG247" s="144"/>
      <c r="AH247" s="144"/>
      <c r="AI247" s="144"/>
      <c r="AJ247" s="144"/>
      <c r="AK247" s="144"/>
      <c r="AL247" s="144"/>
      <c r="AM247" s="144"/>
      <c r="AN247" s="143"/>
      <c r="AO247" s="144"/>
      <c r="AP247" s="144"/>
      <c r="AQ247" s="144"/>
      <c r="AR247" s="144"/>
      <c r="AS247" s="144"/>
      <c r="AT247" s="144"/>
      <c r="AU247" s="144"/>
      <c r="AV247" s="143"/>
      <c r="AW247" s="144"/>
      <c r="AX247" s="144"/>
      <c r="AY247" s="144"/>
      <c r="AZ247" s="144"/>
      <c r="BA247" s="144"/>
      <c r="BB247" s="144"/>
      <c r="BC247" s="144"/>
      <c r="BD247" s="143"/>
    </row>
    <row r="248" spans="1:58" s="2" customFormat="1" ht="12.75" customHeight="1" collapsed="1" x14ac:dyDescent="0.2">
      <c r="A248" s="289"/>
      <c r="B248" s="60" t="s">
        <v>19</v>
      </c>
      <c r="C248" s="11"/>
      <c r="D248" s="11"/>
      <c r="E248" s="11"/>
      <c r="F248" s="11"/>
      <c r="G248" s="12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</row>
    <row r="249" spans="1:58" s="2" customFormat="1" ht="12.75" customHeight="1" x14ac:dyDescent="0.2">
      <c r="A249" s="268"/>
      <c r="B249" s="169"/>
      <c r="C249" s="8" t="s">
        <v>43</v>
      </c>
      <c r="D249" s="5" t="s">
        <v>9</v>
      </c>
      <c r="E249" s="5"/>
      <c r="F249" s="5"/>
      <c r="G249" s="15"/>
      <c r="H249" s="143">
        <f>SUMIFS($I$249:$BD$249,$I$3:$BD$3,$H$3,$I$16:$BD$16,"&gt;0")</f>
        <v>8532.2764519248176</v>
      </c>
      <c r="I249" s="144">
        <v>319.45781226225716</v>
      </c>
      <c r="J249" s="144">
        <v>319.45781226225716</v>
      </c>
      <c r="K249" s="144">
        <v>319.45781226225716</v>
      </c>
      <c r="L249" s="144">
        <v>319.45781226225716</v>
      </c>
      <c r="M249" s="144">
        <v>319.45781226225716</v>
      </c>
      <c r="N249" s="144">
        <v>288.80399367418249</v>
      </c>
      <c r="O249" s="144">
        <v>258.14482628630117</v>
      </c>
      <c r="P249" s="143">
        <f>SUMIF(I253:O253,"&gt;0",I249:O249)</f>
        <v>2144.2378812717698</v>
      </c>
      <c r="Q249" s="144">
        <v>289.87661760612002</v>
      </c>
      <c r="R249" s="144">
        <v>289.87661760612002</v>
      </c>
      <c r="S249" s="144">
        <v>289.87661760612002</v>
      </c>
      <c r="T249" s="144">
        <v>289.87661760612002</v>
      </c>
      <c r="U249" s="144">
        <v>289.87661760612002</v>
      </c>
      <c r="V249" s="144">
        <v>288.80399367418249</v>
      </c>
      <c r="W249" s="144">
        <v>258.14482628630117</v>
      </c>
      <c r="X249" s="143">
        <f>SUMIF(Q253:W253,"&gt;0",Q249:W249)</f>
        <v>1996.3319079910837</v>
      </c>
      <c r="Y249" s="144">
        <v>289.87661760612002</v>
      </c>
      <c r="Z249" s="144">
        <v>289.87661760612002</v>
      </c>
      <c r="AA249" s="144">
        <v>289.87661760612002</v>
      </c>
      <c r="AB249" s="144">
        <v>289.87661760612002</v>
      </c>
      <c r="AC249" s="144">
        <v>289.87661760612002</v>
      </c>
      <c r="AD249" s="144">
        <v>288.80399367418249</v>
      </c>
      <c r="AE249" s="144">
        <v>258.14482628630117</v>
      </c>
      <c r="AF249" s="143">
        <f>SUMIF(Y253:AE253,"&gt;0",Y249:AE249)</f>
        <v>1996.3319079910837</v>
      </c>
      <c r="AG249" s="144">
        <v>289.87661760612002</v>
      </c>
      <c r="AH249" s="144">
        <v>289.87661760612002</v>
      </c>
      <c r="AI249" s="144">
        <v>289.87661760612002</v>
      </c>
      <c r="AJ249" s="144">
        <v>289.87661760612002</v>
      </c>
      <c r="AK249" s="144">
        <v>289.87661760612002</v>
      </c>
      <c r="AL249" s="144">
        <v>288.80399367418249</v>
      </c>
      <c r="AM249" s="144">
        <v>258.14482628630117</v>
      </c>
      <c r="AN249" s="143">
        <f>SUMIF(AG253:AM253,"&gt;0",AG249:AM249)</f>
        <v>1996.3319079910837</v>
      </c>
      <c r="AO249" s="144">
        <v>289.87661760612002</v>
      </c>
      <c r="AP249" s="144">
        <v>289.87661760612002</v>
      </c>
      <c r="AQ249" s="144">
        <v>289.87661760612002</v>
      </c>
      <c r="AR249" s="144">
        <v>289.87661760612002</v>
      </c>
      <c r="AS249" s="144">
        <v>289.87661760612002</v>
      </c>
      <c r="AT249" s="144">
        <v>288.80399367418249</v>
      </c>
      <c r="AU249" s="144">
        <v>258.14482628630117</v>
      </c>
      <c r="AV249" s="143">
        <f>SUMIF(AO253:AU253,"&gt;0",AO249:AU249)</f>
        <v>1996.3319079910837</v>
      </c>
      <c r="AW249" s="144"/>
      <c r="AX249" s="144"/>
      <c r="AY249" s="144"/>
      <c r="AZ249" s="144"/>
      <c r="BA249" s="144"/>
      <c r="BB249" s="144"/>
      <c r="BC249" s="144"/>
      <c r="BD249" s="143">
        <f>SUMIF(AW253:BC253,"&gt;0",AW249:BC249)</f>
        <v>0</v>
      </c>
    </row>
    <row r="250" spans="1:58" s="2" customFormat="1" ht="12.75" customHeight="1" x14ac:dyDescent="0.2">
      <c r="A250" s="268"/>
      <c r="B250" s="169"/>
      <c r="C250" s="8" t="s">
        <v>37</v>
      </c>
      <c r="D250" s="5" t="s">
        <v>4</v>
      </c>
      <c r="E250" s="5"/>
      <c r="F250" s="5"/>
      <c r="G250" s="15"/>
      <c r="H250" s="141">
        <f t="shared" ref="H250:AM250" si="90">IF(OR(ISERROR((H253)/H249-1),H253&lt;=0),0,(H253)/H249-1)</f>
        <v>-0.20208867605735326</v>
      </c>
      <c r="I250" s="142">
        <f t="shared" si="90"/>
        <v>-1.7084610401628231E-2</v>
      </c>
      <c r="J250" s="142">
        <f t="shared" si="90"/>
        <v>-0.20490283771341899</v>
      </c>
      <c r="K250" s="142">
        <f t="shared" si="90"/>
        <v>-0.47723926731551569</v>
      </c>
      <c r="L250" s="142">
        <f t="shared" si="90"/>
        <v>-0.23307557181018768</v>
      </c>
      <c r="M250" s="142">
        <f t="shared" si="90"/>
        <v>-0.41463319154491873</v>
      </c>
      <c r="N250" s="142">
        <f t="shared" si="90"/>
        <v>-3.7409433078585241E-2</v>
      </c>
      <c r="O250" s="142">
        <f t="shared" si="90"/>
        <v>-3.5425177478315639E-2</v>
      </c>
      <c r="P250" s="141">
        <f t="shared" si="90"/>
        <v>-0.20997571454372821</v>
      </c>
      <c r="Q250" s="142">
        <f t="shared" si="90"/>
        <v>1.0774868354935796E-2</v>
      </c>
      <c r="R250" s="142">
        <f t="shared" si="90"/>
        <v>0.14186512431905696</v>
      </c>
      <c r="S250" s="142">
        <f t="shared" si="90"/>
        <v>-0.13756410549920162</v>
      </c>
      <c r="T250" s="142">
        <f t="shared" si="90"/>
        <v>-0.16171231054522395</v>
      </c>
      <c r="U250" s="142">
        <f t="shared" si="90"/>
        <v>-0.3479984637573964</v>
      </c>
      <c r="V250" s="142">
        <f t="shared" si="90"/>
        <v>-0.29710113278760009</v>
      </c>
      <c r="W250" s="142">
        <f t="shared" si="90"/>
        <v>-0.2136197230044099</v>
      </c>
      <c r="X250" s="141">
        <f t="shared" si="90"/>
        <v>-0.14242717198124033</v>
      </c>
      <c r="Y250" s="142">
        <f t="shared" si="90"/>
        <v>-0.24450615641730067</v>
      </c>
      <c r="Z250" s="142">
        <f t="shared" si="90"/>
        <v>-0.37559641238142194</v>
      </c>
      <c r="AA250" s="142">
        <f t="shared" si="90"/>
        <v>-0.33419948944538369</v>
      </c>
      <c r="AB250" s="142">
        <f t="shared" si="90"/>
        <v>-0.29625231008734854</v>
      </c>
      <c r="AC250" s="142">
        <f t="shared" si="90"/>
        <v>-3.7521541737108977E-2</v>
      </c>
      <c r="AD250" s="142">
        <f t="shared" si="90"/>
        <v>-0.42175314864792712</v>
      </c>
      <c r="AE250" s="142">
        <f t="shared" si="90"/>
        <v>-0.30659079023541558</v>
      </c>
      <c r="AF250" s="141">
        <f t="shared" si="90"/>
        <v>-0.28769359728815636</v>
      </c>
      <c r="AG250" s="142">
        <f t="shared" si="90"/>
        <v>-0.10651641329717287</v>
      </c>
      <c r="AH250" s="142">
        <f t="shared" si="90"/>
        <v>-0.14446359265520803</v>
      </c>
      <c r="AI250" s="142">
        <f t="shared" si="90"/>
        <v>-0.35144820733539961</v>
      </c>
      <c r="AJ250" s="142">
        <f t="shared" si="90"/>
        <v>-4.4421028893115388E-2</v>
      </c>
      <c r="AK250" s="142">
        <f t="shared" si="90"/>
        <v>-0.3376492330233869</v>
      </c>
      <c r="AL250" s="142">
        <f t="shared" si="90"/>
        <v>-9.7089851096237023E-3</v>
      </c>
      <c r="AM250" s="142">
        <f t="shared" si="90"/>
        <v>-0.15163901151707271</v>
      </c>
      <c r="AN250" s="141">
        <f t="shared" ref="AN250:BD250" si="91">IF(OR(ISERROR((AN253)/AN249-1),AN253&lt;=0),0,(AN253)/AN249-1)</f>
        <v>-0.16396667642330032</v>
      </c>
      <c r="AO250" s="142">
        <f t="shared" si="91"/>
        <v>-0.28590307935333892</v>
      </c>
      <c r="AP250" s="142">
        <f t="shared" si="91"/>
        <v>-0.29970205366535174</v>
      </c>
      <c r="AQ250" s="142">
        <f t="shared" si="91"/>
        <v>-0.42044307889546351</v>
      </c>
      <c r="AR250" s="142">
        <f t="shared" si="91"/>
        <v>-0.39974461742744438</v>
      </c>
      <c r="AS250" s="142">
        <f t="shared" si="91"/>
        <v>-0.40319436100544748</v>
      </c>
      <c r="AT250" s="142">
        <f t="shared" si="91"/>
        <v>0.17034392668862663</v>
      </c>
      <c r="AU250" s="142">
        <f t="shared" si="91"/>
        <v>-0.16713418938890701</v>
      </c>
      <c r="AV250" s="141">
        <f t="shared" si="91"/>
        <v>-0.25964214964268295</v>
      </c>
      <c r="AW250" s="142">
        <f t="shared" si="91"/>
        <v>0</v>
      </c>
      <c r="AX250" s="142">
        <f t="shared" si="91"/>
        <v>0</v>
      </c>
      <c r="AY250" s="142">
        <f t="shared" si="91"/>
        <v>0</v>
      </c>
      <c r="AZ250" s="142">
        <f t="shared" si="91"/>
        <v>0</v>
      </c>
      <c r="BA250" s="142">
        <f t="shared" si="91"/>
        <v>0</v>
      </c>
      <c r="BB250" s="142">
        <f t="shared" si="91"/>
        <v>0</v>
      </c>
      <c r="BC250" s="142">
        <f t="shared" si="91"/>
        <v>0</v>
      </c>
      <c r="BD250" s="141">
        <f t="shared" si="91"/>
        <v>0</v>
      </c>
    </row>
    <row r="251" spans="1:58" s="2" customFormat="1" ht="12.75" hidden="1" customHeight="1" outlineLevel="1" x14ac:dyDescent="0.2">
      <c r="A251" s="171"/>
      <c r="B251" s="170"/>
      <c r="C251" s="8" t="s">
        <v>22</v>
      </c>
      <c r="D251" s="5"/>
      <c r="E251" s="5"/>
      <c r="F251" s="5"/>
      <c r="G251" s="15"/>
      <c r="H251" s="156">
        <f t="shared" ref="H251:H256" si="92">SUMIF($I$3:$BD$3,$H$3,$I251:$BD251)</f>
        <v>0</v>
      </c>
      <c r="I251" s="157">
        <v>0</v>
      </c>
      <c r="J251" s="157">
        <v>0</v>
      </c>
      <c r="K251" s="157">
        <v>0</v>
      </c>
      <c r="L251" s="157">
        <v>0</v>
      </c>
      <c r="M251" s="157">
        <v>0</v>
      </c>
      <c r="N251" s="157">
        <v>0</v>
      </c>
      <c r="O251" s="157">
        <v>0</v>
      </c>
      <c r="P251" s="156">
        <f>SUM(I251:O251)</f>
        <v>0</v>
      </c>
      <c r="Q251" s="157">
        <v>0</v>
      </c>
      <c r="R251" s="157">
        <v>0</v>
      </c>
      <c r="S251" s="157">
        <v>0</v>
      </c>
      <c r="T251" s="157">
        <v>0</v>
      </c>
      <c r="U251" s="157">
        <v>0</v>
      </c>
      <c r="V251" s="157">
        <v>0</v>
      </c>
      <c r="W251" s="157">
        <v>0</v>
      </c>
      <c r="X251" s="156">
        <f t="shared" ref="X251:X256" si="93">SUM(Q251:W251)</f>
        <v>0</v>
      </c>
      <c r="Y251" s="157">
        <v>0</v>
      </c>
      <c r="Z251" s="157">
        <v>0</v>
      </c>
      <c r="AA251" s="157">
        <v>0</v>
      </c>
      <c r="AB251" s="157">
        <v>0</v>
      </c>
      <c r="AC251" s="157">
        <v>0</v>
      </c>
      <c r="AD251" s="157">
        <v>0</v>
      </c>
      <c r="AE251" s="157">
        <v>0</v>
      </c>
      <c r="AF251" s="156">
        <f t="shared" ref="AF251:AF256" si="94">SUM(Y251:AE251)</f>
        <v>0</v>
      </c>
      <c r="AG251" s="157">
        <v>0</v>
      </c>
      <c r="AH251" s="157">
        <v>0</v>
      </c>
      <c r="AI251" s="157">
        <v>0</v>
      </c>
      <c r="AJ251" s="157">
        <v>0</v>
      </c>
      <c r="AK251" s="157">
        <v>0</v>
      </c>
      <c r="AL251" s="157">
        <v>0</v>
      </c>
      <c r="AM251" s="157">
        <v>0</v>
      </c>
      <c r="AN251" s="156">
        <f t="shared" ref="AN251:AN256" si="95">SUM(AG251:AM251)</f>
        <v>0</v>
      </c>
      <c r="AO251" s="157">
        <v>0</v>
      </c>
      <c r="AP251" s="157">
        <v>0</v>
      </c>
      <c r="AQ251" s="157">
        <v>0</v>
      </c>
      <c r="AR251" s="157">
        <v>0</v>
      </c>
      <c r="AS251" s="157">
        <v>0</v>
      </c>
      <c r="AT251" s="157">
        <v>0</v>
      </c>
      <c r="AU251" s="157">
        <v>0</v>
      </c>
      <c r="AV251" s="156">
        <f t="shared" ref="AV251:AV256" si="96">SUM(AO251:AU251)</f>
        <v>0</v>
      </c>
      <c r="AW251" s="157"/>
      <c r="AX251" s="157"/>
      <c r="AY251" s="157"/>
      <c r="AZ251" s="157"/>
      <c r="BA251" s="157"/>
      <c r="BB251" s="157"/>
      <c r="BC251" s="157"/>
      <c r="BD251" s="156">
        <f t="shared" ref="BD251:BD256" si="97">SUM(AW251:BC251)</f>
        <v>0</v>
      </c>
    </row>
    <row r="252" spans="1:58" s="2" customFormat="1" ht="12.75" hidden="1" customHeight="1" outlineLevel="1" x14ac:dyDescent="0.2">
      <c r="A252" s="268"/>
      <c r="B252" s="170"/>
      <c r="C252" s="8" t="s">
        <v>23</v>
      </c>
      <c r="D252" s="5"/>
      <c r="E252" s="5"/>
      <c r="F252" s="5"/>
      <c r="G252" s="15"/>
      <c r="H252" s="156">
        <f t="shared" si="92"/>
        <v>6808</v>
      </c>
      <c r="I252" s="157">
        <f t="shared" ref="I252:O252" si="98">I300+I311+I322+I333+I344+I355+I366+I377+I388+I399+I410+I421+I432+I443+I454+I465</f>
        <v>314</v>
      </c>
      <c r="J252" s="157">
        <f t="shared" si="98"/>
        <v>254</v>
      </c>
      <c r="K252" s="157">
        <f t="shared" si="98"/>
        <v>167</v>
      </c>
      <c r="L252" s="157">
        <f t="shared" si="98"/>
        <v>245</v>
      </c>
      <c r="M252" s="157">
        <f t="shared" si="98"/>
        <v>187</v>
      </c>
      <c r="N252" s="157">
        <f t="shared" si="98"/>
        <v>278</v>
      </c>
      <c r="O252" s="157">
        <f t="shared" si="98"/>
        <v>249</v>
      </c>
      <c r="P252" s="156">
        <f t="shared" ref="P252:P259" si="99">SUM(I252:O252)</f>
        <v>1694</v>
      </c>
      <c r="Q252" s="157">
        <f t="shared" ref="Q252:W252" si="100">Q300+Q311+Q322+Q333+Q344+Q355+Q366+Q377+Q388+Q399+Q410+Q421+Q432+Q443+Q454+Q465</f>
        <v>293</v>
      </c>
      <c r="R252" s="157">
        <f t="shared" si="100"/>
        <v>331</v>
      </c>
      <c r="S252" s="157">
        <f t="shared" si="100"/>
        <v>250</v>
      </c>
      <c r="T252" s="157">
        <f t="shared" si="100"/>
        <v>243</v>
      </c>
      <c r="U252" s="157">
        <f t="shared" si="100"/>
        <v>189</v>
      </c>
      <c r="V252" s="157">
        <f t="shared" si="100"/>
        <v>203</v>
      </c>
      <c r="W252" s="157">
        <f t="shared" si="100"/>
        <v>203</v>
      </c>
      <c r="X252" s="156">
        <f t="shared" si="93"/>
        <v>1712</v>
      </c>
      <c r="Y252" s="157">
        <f t="shared" ref="Y252:AE252" si="101">Y300+Y311+Y322+Y333+Y344+Y355+Y366+Y377+Y388+Y399+Y410+Y421+Y432+Y443+Y454+Y465</f>
        <v>219</v>
      </c>
      <c r="Z252" s="157">
        <f t="shared" si="101"/>
        <v>181</v>
      </c>
      <c r="AA252" s="157">
        <f t="shared" si="101"/>
        <v>193</v>
      </c>
      <c r="AB252" s="157">
        <f t="shared" si="101"/>
        <v>204</v>
      </c>
      <c r="AC252" s="157">
        <f t="shared" si="101"/>
        <v>279</v>
      </c>
      <c r="AD252" s="157">
        <f t="shared" si="101"/>
        <v>167</v>
      </c>
      <c r="AE252" s="157">
        <f t="shared" si="101"/>
        <v>179</v>
      </c>
      <c r="AF252" s="156">
        <f t="shared" si="94"/>
        <v>1422</v>
      </c>
      <c r="AG252" s="157">
        <f t="shared" ref="AG252:AM252" si="102">AG300+AG311+AG322+AG333+AG344+AG355+AG366+AG377+AG388+AG399+AG410+AG421+AG432+AG443+AG454+AG465</f>
        <v>259</v>
      </c>
      <c r="AH252" s="157">
        <f t="shared" si="102"/>
        <v>248</v>
      </c>
      <c r="AI252" s="157">
        <f>AI300+AI311+AI322+AI333+AI344+AI355+AI366+AI377+AI388+AI399+AI410+AI421+AI432+AI443+AI454+AI465</f>
        <v>188</v>
      </c>
      <c r="AJ252" s="157">
        <f>AJ300+AJ311+AJ322+AJ333+AJ344+AJ355+AJ366+AJ377+AJ388+AJ399+AJ410+AJ421+AJ432+AJ443+AJ454+AJ465</f>
        <v>277</v>
      </c>
      <c r="AK252" s="157">
        <f>AK300+AK311+AK322+AK333+AK344+AK355+AK366+AK377+AK388+AK399+AK410+AK421+AK432+AK443+AK454+AK465</f>
        <v>192</v>
      </c>
      <c r="AL252" s="157">
        <f>AL300+AL311+AL322+AL333+AL344+AL355+AL366+AL377+AL388+AL399+AL410+AL421+AL432+AL443+AL454+AL465</f>
        <v>286</v>
      </c>
      <c r="AM252" s="157">
        <f t="shared" si="102"/>
        <v>219</v>
      </c>
      <c r="AN252" s="156">
        <f t="shared" si="95"/>
        <v>1669</v>
      </c>
      <c r="AO252" s="157">
        <f t="shared" ref="AO252:AU252" si="103">AO300+AO311+AO322+AO333+AO344+AO355+AO366+AO377+AO388+AO399+AO410+AO421+AO432+AO443+AO454+AO465</f>
        <v>207</v>
      </c>
      <c r="AP252" s="157">
        <f t="shared" si="103"/>
        <v>203</v>
      </c>
      <c r="AQ252" s="157">
        <f t="shared" si="103"/>
        <v>168</v>
      </c>
      <c r="AR252" s="157">
        <f t="shared" si="103"/>
        <v>174</v>
      </c>
      <c r="AS252" s="157">
        <f t="shared" si="103"/>
        <v>173</v>
      </c>
      <c r="AT252" s="157">
        <f t="shared" si="103"/>
        <v>338</v>
      </c>
      <c r="AU252" s="157">
        <f t="shared" si="103"/>
        <v>215</v>
      </c>
      <c r="AV252" s="156">
        <f t="shared" si="96"/>
        <v>1478</v>
      </c>
      <c r="AW252" s="157">
        <f t="shared" ref="AW252:BC252" si="104">AW300+AW311+AW322+AW333+AW344+AW355+AW366+AW377+AW388+AW399+AW410+AW421+AW432+AW443+AW454+AW465</f>
        <v>0</v>
      </c>
      <c r="AX252" s="157">
        <f t="shared" si="104"/>
        <v>0</v>
      </c>
      <c r="AY252" s="157">
        <f t="shared" si="104"/>
        <v>0</v>
      </c>
      <c r="AZ252" s="157">
        <f t="shared" si="104"/>
        <v>0</v>
      </c>
      <c r="BA252" s="157">
        <f t="shared" si="104"/>
        <v>0</v>
      </c>
      <c r="BB252" s="157">
        <f t="shared" si="104"/>
        <v>0</v>
      </c>
      <c r="BC252" s="157">
        <f t="shared" si="104"/>
        <v>0</v>
      </c>
      <c r="BD252" s="156">
        <f t="shared" si="97"/>
        <v>0</v>
      </c>
    </row>
    <row r="253" spans="1:58" s="2" customFormat="1" ht="12.75" customHeight="1" collapsed="1" x14ac:dyDescent="0.2">
      <c r="A253" s="268"/>
      <c r="B253" s="86"/>
      <c r="C253" s="8" t="s">
        <v>2</v>
      </c>
      <c r="D253" s="5" t="s">
        <v>9</v>
      </c>
      <c r="E253" s="5"/>
      <c r="F253" s="5"/>
      <c r="G253" s="15"/>
      <c r="H253" s="143">
        <f t="shared" si="92"/>
        <v>6808</v>
      </c>
      <c r="I253" s="144">
        <f t="shared" ref="I253:O253" si="105">I300+I311+I322+I333+I344+I355+I366+I377+I388+I399+I410+I421+I432+I443+I454+I465+I251</f>
        <v>314</v>
      </c>
      <c r="J253" s="144">
        <f t="shared" si="105"/>
        <v>254</v>
      </c>
      <c r="K253" s="144">
        <f t="shared" si="105"/>
        <v>167</v>
      </c>
      <c r="L253" s="144">
        <f t="shared" si="105"/>
        <v>245</v>
      </c>
      <c r="M253" s="144">
        <f t="shared" si="105"/>
        <v>187</v>
      </c>
      <c r="N253" s="144">
        <f t="shared" si="105"/>
        <v>278</v>
      </c>
      <c r="O253" s="144">
        <f t="shared" si="105"/>
        <v>249</v>
      </c>
      <c r="P253" s="143">
        <f t="shared" si="99"/>
        <v>1694</v>
      </c>
      <c r="Q253" s="144">
        <f t="shared" ref="Q253:W253" si="106">Q300+Q311+Q322+Q333+Q344+Q355+Q366+Q377+Q388+Q399+Q410+Q421+Q432+Q443+Q454+Q465+Q251</f>
        <v>293</v>
      </c>
      <c r="R253" s="144">
        <f t="shared" si="106"/>
        <v>331</v>
      </c>
      <c r="S253" s="144">
        <f t="shared" si="106"/>
        <v>250</v>
      </c>
      <c r="T253" s="144">
        <f t="shared" si="106"/>
        <v>243</v>
      </c>
      <c r="U253" s="144">
        <f t="shared" si="106"/>
        <v>189</v>
      </c>
      <c r="V253" s="144">
        <f t="shared" si="106"/>
        <v>203</v>
      </c>
      <c r="W253" s="144">
        <f t="shared" si="106"/>
        <v>203</v>
      </c>
      <c r="X253" s="143">
        <f t="shared" si="93"/>
        <v>1712</v>
      </c>
      <c r="Y253" s="144">
        <f t="shared" ref="Y253:AE253" si="107">Y300+Y311+Y322+Y333+Y344+Y355+Y366+Y377+Y388+Y399+Y410+Y421+Y432+Y443+Y454+Y465+Y251</f>
        <v>219</v>
      </c>
      <c r="Z253" s="144">
        <f t="shared" si="107"/>
        <v>181</v>
      </c>
      <c r="AA253" s="144">
        <f t="shared" si="107"/>
        <v>193</v>
      </c>
      <c r="AB253" s="144">
        <f t="shared" si="107"/>
        <v>204</v>
      </c>
      <c r="AC253" s="144">
        <f t="shared" si="107"/>
        <v>279</v>
      </c>
      <c r="AD253" s="144">
        <f t="shared" si="107"/>
        <v>167</v>
      </c>
      <c r="AE253" s="144">
        <f t="shared" si="107"/>
        <v>179</v>
      </c>
      <c r="AF253" s="143">
        <f t="shared" si="94"/>
        <v>1422</v>
      </c>
      <c r="AG253" s="144">
        <f t="shared" ref="AG253:AM253" si="108">AG300+AG311+AG322+AG333+AG344+AG355+AG366+AG377+AG388+AG399+AG410+AG421+AG432+AG443+AG454+AG465+AG251</f>
        <v>259</v>
      </c>
      <c r="AH253" s="144">
        <f t="shared" si="108"/>
        <v>248</v>
      </c>
      <c r="AI253" s="144">
        <f>AI300+AI311+AI322+AI333+AI344+AI355+AI366+AI377+AI388+AI399+AI410+AI421+AI432+AI443+AI454+AI465+AI251</f>
        <v>188</v>
      </c>
      <c r="AJ253" s="144">
        <f>AJ300+AJ311+AJ322+AJ333+AJ344+AJ355+AJ366+AJ377+AJ388+AJ399+AJ410+AJ421+AJ432+AJ443+AJ454+AJ465+AJ251</f>
        <v>277</v>
      </c>
      <c r="AK253" s="144">
        <f>AK300+AK311+AK322+AK333+AK344+AK355+AK366+AK377+AK388+AK399+AK410+AK421+AK432+AK443+AK454+AK465+AK251</f>
        <v>192</v>
      </c>
      <c r="AL253" s="144">
        <f>AL300+AL311+AL322+AL333+AL344+AL355+AL366+AL377+AL388+AL399+AL410+AL421+AL432+AL443+AL454+AL465+AL251</f>
        <v>286</v>
      </c>
      <c r="AM253" s="144">
        <f t="shared" si="108"/>
        <v>219</v>
      </c>
      <c r="AN253" s="143">
        <f t="shared" si="95"/>
        <v>1669</v>
      </c>
      <c r="AO253" s="144">
        <f t="shared" ref="AO253:AU253" si="109">AO300+AO311+AO322+AO333+AO344+AO355+AO366+AO377+AO388+AO399+AO410+AO421+AO432+AO443+AO454+AO465+AO251</f>
        <v>207</v>
      </c>
      <c r="AP253" s="144">
        <f t="shared" si="109"/>
        <v>203</v>
      </c>
      <c r="AQ253" s="144">
        <f t="shared" si="109"/>
        <v>168</v>
      </c>
      <c r="AR253" s="144">
        <f t="shared" si="109"/>
        <v>174</v>
      </c>
      <c r="AS253" s="144">
        <f t="shared" si="109"/>
        <v>173</v>
      </c>
      <c r="AT253" s="144">
        <f t="shared" si="109"/>
        <v>338</v>
      </c>
      <c r="AU253" s="144">
        <f t="shared" si="109"/>
        <v>215</v>
      </c>
      <c r="AV253" s="143">
        <f t="shared" si="96"/>
        <v>1478</v>
      </c>
      <c r="AW253" s="144">
        <f t="shared" ref="AW253:BC253" si="110">AW300+AW311+AW322+AW333+AW344+AW355+AW366+AW377+AW388+AW399+AW410+AW421+AW432+AW443+AW454+AW465+AW251</f>
        <v>0</v>
      </c>
      <c r="AX253" s="144">
        <f t="shared" si="110"/>
        <v>0</v>
      </c>
      <c r="AY253" s="144">
        <f t="shared" si="110"/>
        <v>0</v>
      </c>
      <c r="AZ253" s="144">
        <f t="shared" si="110"/>
        <v>0</v>
      </c>
      <c r="BA253" s="144">
        <f t="shared" si="110"/>
        <v>0</v>
      </c>
      <c r="BB253" s="144">
        <f t="shared" si="110"/>
        <v>0</v>
      </c>
      <c r="BC253" s="144">
        <f t="shared" si="110"/>
        <v>0</v>
      </c>
      <c r="BD253" s="143">
        <f t="shared" si="97"/>
        <v>0</v>
      </c>
    </row>
    <row r="254" spans="1:58" s="2" customFormat="1" ht="12.75" hidden="1" customHeight="1" outlineLevel="1" x14ac:dyDescent="0.2">
      <c r="A254" s="268"/>
      <c r="B254" s="170"/>
      <c r="C254" s="8" t="s">
        <v>24</v>
      </c>
      <c r="D254" s="5"/>
      <c r="E254" s="5"/>
      <c r="F254" s="5"/>
      <c r="G254" s="15"/>
      <c r="H254" s="143">
        <f t="shared" si="92"/>
        <v>0</v>
      </c>
      <c r="I254" s="144">
        <v>0</v>
      </c>
      <c r="J254" s="144">
        <v>0</v>
      </c>
      <c r="K254" s="144">
        <v>0</v>
      </c>
      <c r="L254" s="144">
        <v>0</v>
      </c>
      <c r="M254" s="144">
        <v>0</v>
      </c>
      <c r="N254" s="144">
        <v>0</v>
      </c>
      <c r="O254" s="144">
        <v>0</v>
      </c>
      <c r="P254" s="143">
        <f t="shared" si="99"/>
        <v>0</v>
      </c>
      <c r="Q254" s="144">
        <v>0</v>
      </c>
      <c r="R254" s="144">
        <v>0</v>
      </c>
      <c r="S254" s="144">
        <v>0</v>
      </c>
      <c r="T254" s="144">
        <v>0</v>
      </c>
      <c r="U254" s="144">
        <v>0</v>
      </c>
      <c r="V254" s="144">
        <v>0</v>
      </c>
      <c r="W254" s="144">
        <v>0</v>
      </c>
      <c r="X254" s="143">
        <f t="shared" si="93"/>
        <v>0</v>
      </c>
      <c r="Y254" s="144">
        <v>0</v>
      </c>
      <c r="Z254" s="144">
        <v>0</v>
      </c>
      <c r="AA254" s="144">
        <v>0</v>
      </c>
      <c r="AB254" s="144">
        <v>0</v>
      </c>
      <c r="AC254" s="144">
        <v>0</v>
      </c>
      <c r="AD254" s="144">
        <v>0</v>
      </c>
      <c r="AE254" s="144">
        <v>0</v>
      </c>
      <c r="AF254" s="143">
        <f t="shared" si="94"/>
        <v>0</v>
      </c>
      <c r="AG254" s="144">
        <v>0</v>
      </c>
      <c r="AH254" s="144">
        <v>0</v>
      </c>
      <c r="AI254" s="144">
        <v>0</v>
      </c>
      <c r="AJ254" s="144">
        <v>0</v>
      </c>
      <c r="AK254" s="144">
        <v>0</v>
      </c>
      <c r="AL254" s="144">
        <v>0</v>
      </c>
      <c r="AM254" s="144">
        <v>0</v>
      </c>
      <c r="AN254" s="143">
        <f t="shared" si="95"/>
        <v>0</v>
      </c>
      <c r="AO254" s="144">
        <v>0</v>
      </c>
      <c r="AP254" s="144">
        <v>0</v>
      </c>
      <c r="AQ254" s="144">
        <v>0</v>
      </c>
      <c r="AR254" s="144">
        <v>0</v>
      </c>
      <c r="AS254" s="144">
        <v>0</v>
      </c>
      <c r="AT254" s="144">
        <v>0</v>
      </c>
      <c r="AU254" s="144">
        <v>0</v>
      </c>
      <c r="AV254" s="143">
        <f t="shared" si="96"/>
        <v>0</v>
      </c>
      <c r="AW254" s="144"/>
      <c r="AX254" s="144"/>
      <c r="AY254" s="144"/>
      <c r="AZ254" s="144"/>
      <c r="BA254" s="144"/>
      <c r="BB254" s="144"/>
      <c r="BC254" s="144"/>
      <c r="BD254" s="143">
        <f t="shared" si="97"/>
        <v>0</v>
      </c>
    </row>
    <row r="255" spans="1:58" s="2" customFormat="1" ht="12.75" hidden="1" customHeight="1" outlineLevel="1" x14ac:dyDescent="0.2">
      <c r="A255" s="268"/>
      <c r="B255" s="170"/>
      <c r="C255" s="8" t="s">
        <v>25</v>
      </c>
      <c r="D255" s="5"/>
      <c r="E255" s="5"/>
      <c r="F255" s="5"/>
      <c r="G255" s="15"/>
      <c r="H255" s="143">
        <f t="shared" si="92"/>
        <v>6376</v>
      </c>
      <c r="I255" s="144">
        <f t="shared" ref="I255:O255" si="111">I301+I312+I323+I334+I345+I356+I367+I378+I389+I400+I411+I422+I433+I444+I455+I466</f>
        <v>271</v>
      </c>
      <c r="J255" s="144">
        <f t="shared" si="111"/>
        <v>239</v>
      </c>
      <c r="K255" s="144">
        <f t="shared" si="111"/>
        <v>164</v>
      </c>
      <c r="L255" s="144">
        <f t="shared" si="111"/>
        <v>231</v>
      </c>
      <c r="M255" s="144">
        <f t="shared" si="111"/>
        <v>178</v>
      </c>
      <c r="N255" s="144">
        <f t="shared" si="111"/>
        <v>255</v>
      </c>
      <c r="O255" s="144">
        <f t="shared" si="111"/>
        <v>226</v>
      </c>
      <c r="P255" s="143">
        <f t="shared" si="99"/>
        <v>1564</v>
      </c>
      <c r="Q255" s="144">
        <f t="shared" ref="Q255:W255" si="112">Q301+Q312+Q323+Q334+Q345+Q356+Q367+Q378+Q389+Q400+Q411+Q422+Q433+Q444+Q455+Q466</f>
        <v>273</v>
      </c>
      <c r="R255" s="144">
        <f t="shared" si="112"/>
        <v>306</v>
      </c>
      <c r="S255" s="144">
        <f t="shared" si="112"/>
        <v>243</v>
      </c>
      <c r="T255" s="144">
        <f t="shared" si="112"/>
        <v>222</v>
      </c>
      <c r="U255" s="144">
        <f t="shared" si="112"/>
        <v>178</v>
      </c>
      <c r="V255" s="144">
        <f t="shared" si="112"/>
        <v>189</v>
      </c>
      <c r="W255" s="144">
        <f t="shared" si="112"/>
        <v>195</v>
      </c>
      <c r="X255" s="143">
        <f t="shared" si="93"/>
        <v>1606</v>
      </c>
      <c r="Y255" s="144">
        <f t="shared" ref="Y255:AE255" si="113">Y301+Y312+Y323+Y334+Y345+Y356+Y367+Y378+Y389+Y400+Y411+Y422+Y433+Y444+Y455+Y466</f>
        <v>209</v>
      </c>
      <c r="Z255" s="144">
        <f t="shared" si="113"/>
        <v>177</v>
      </c>
      <c r="AA255" s="144">
        <f t="shared" si="113"/>
        <v>177</v>
      </c>
      <c r="AB255" s="144">
        <f t="shared" si="113"/>
        <v>197</v>
      </c>
      <c r="AC255" s="144">
        <f t="shared" si="113"/>
        <v>247</v>
      </c>
      <c r="AD255" s="144">
        <f t="shared" si="113"/>
        <v>159</v>
      </c>
      <c r="AE255" s="144">
        <f t="shared" si="113"/>
        <v>173</v>
      </c>
      <c r="AF255" s="143">
        <f t="shared" si="94"/>
        <v>1339</v>
      </c>
      <c r="AG255" s="144">
        <f t="shared" ref="AG255:AM255" si="114">AG301+AG312+AG323+AG334+AG345+AG356+AG367+AG378+AG389+AG400+AG411+AG422+AG433+AG444+AG455+AG466</f>
        <v>246</v>
      </c>
      <c r="AH255" s="144">
        <f t="shared" si="114"/>
        <v>212</v>
      </c>
      <c r="AI255" s="144">
        <f>AI301+AI312+AI323+AI334+AI345+AI356+AI367+AI378+AI389+AI400+AI411+AI422+AI433+AI444+AI455+AI466</f>
        <v>174</v>
      </c>
      <c r="AJ255" s="144">
        <f>AJ301+AJ312+AJ323+AJ334+AJ345+AJ356+AJ367+AJ378+AJ389+AJ400+AJ411+AJ422+AJ433+AJ444+AJ455+AJ466</f>
        <v>248</v>
      </c>
      <c r="AK255" s="144">
        <f>AK301+AK312+AK323+AK334+AK345+AK356+AK367+AK378+AK389+AK400+AK411+AK422+AK433+AK444+AK455+AK466</f>
        <v>178</v>
      </c>
      <c r="AL255" s="144">
        <f>AL301+AL312+AL323+AL334+AL345+AL356+AL367+AL378+AL389+AL400+AL411+AL422+AL433+AL444+AL455+AL466</f>
        <v>271</v>
      </c>
      <c r="AM255" s="144">
        <f t="shared" si="114"/>
        <v>207</v>
      </c>
      <c r="AN255" s="143">
        <f t="shared" si="95"/>
        <v>1536</v>
      </c>
      <c r="AO255" s="144">
        <f t="shared" ref="AO255:AU255" si="115">AO301+AO312+AO323+AO334+AO345+AO356+AO367+AO378+AO389+AO400+AO411+AO422+AO433+AO444+AO455+AO466</f>
        <v>200</v>
      </c>
      <c r="AP255" s="144">
        <f t="shared" si="115"/>
        <v>198</v>
      </c>
      <c r="AQ255" s="144">
        <f t="shared" si="115"/>
        <v>167</v>
      </c>
      <c r="AR255" s="144">
        <f t="shared" si="115"/>
        <v>173</v>
      </c>
      <c r="AS255" s="144">
        <f t="shared" si="115"/>
        <v>168</v>
      </c>
      <c r="AT255" s="144">
        <f t="shared" si="115"/>
        <v>300</v>
      </c>
      <c r="AU255" s="144">
        <f t="shared" si="115"/>
        <v>208</v>
      </c>
      <c r="AV255" s="143">
        <f t="shared" si="96"/>
        <v>1414</v>
      </c>
      <c r="AW255" s="144">
        <f t="shared" ref="AW255:BC255" si="116">AW301+AW312+AW323+AW334+AW345+AW356+AW367+AW378+AW389+AW400+AW411+AW422+AW433+AW444+AW455+AW466</f>
        <v>0</v>
      </c>
      <c r="AX255" s="144">
        <f t="shared" si="116"/>
        <v>0</v>
      </c>
      <c r="AY255" s="144">
        <f t="shared" si="116"/>
        <v>0</v>
      </c>
      <c r="AZ255" s="144">
        <f t="shared" si="116"/>
        <v>0</v>
      </c>
      <c r="BA255" s="144">
        <f t="shared" si="116"/>
        <v>0</v>
      </c>
      <c r="BB255" s="144">
        <f t="shared" si="116"/>
        <v>0</v>
      </c>
      <c r="BC255" s="144">
        <f t="shared" si="116"/>
        <v>0</v>
      </c>
      <c r="BD255" s="143">
        <f t="shared" si="97"/>
        <v>0</v>
      </c>
    </row>
    <row r="256" spans="1:58" s="2" customFormat="1" ht="12.75" customHeight="1" collapsed="1" x14ac:dyDescent="0.2">
      <c r="A256" s="268"/>
      <c r="B256" s="86"/>
      <c r="C256" s="21" t="s">
        <v>20</v>
      </c>
      <c r="D256" s="5" t="s">
        <v>9</v>
      </c>
      <c r="E256" s="5"/>
      <c r="F256" s="5"/>
      <c r="G256" s="15"/>
      <c r="H256" s="143">
        <f t="shared" si="92"/>
        <v>6376</v>
      </c>
      <c r="I256" s="144">
        <f t="shared" ref="I256:O256" si="117">I301+I312+I323+I334+I345+I356+I367+I378+I389+I400+I411+I422+I433+I444+I455+I466+I254</f>
        <v>271</v>
      </c>
      <c r="J256" s="144">
        <f t="shared" si="117"/>
        <v>239</v>
      </c>
      <c r="K256" s="144">
        <f t="shared" si="117"/>
        <v>164</v>
      </c>
      <c r="L256" s="144">
        <f t="shared" si="117"/>
        <v>231</v>
      </c>
      <c r="M256" s="144">
        <f t="shared" si="117"/>
        <v>178</v>
      </c>
      <c r="N256" s="144">
        <f t="shared" si="117"/>
        <v>255</v>
      </c>
      <c r="O256" s="144">
        <f t="shared" si="117"/>
        <v>226</v>
      </c>
      <c r="P256" s="143">
        <f t="shared" si="99"/>
        <v>1564</v>
      </c>
      <c r="Q256" s="144">
        <f t="shared" ref="Q256:W256" si="118">Q301+Q312+Q323+Q334+Q345+Q356+Q367+Q378+Q389+Q400+Q411+Q422+Q433+Q444+Q455+Q466+Q254</f>
        <v>273</v>
      </c>
      <c r="R256" s="144">
        <f t="shared" si="118"/>
        <v>306</v>
      </c>
      <c r="S256" s="144">
        <f t="shared" si="118"/>
        <v>243</v>
      </c>
      <c r="T256" s="144">
        <f t="shared" si="118"/>
        <v>222</v>
      </c>
      <c r="U256" s="144">
        <f t="shared" si="118"/>
        <v>178</v>
      </c>
      <c r="V256" s="144">
        <f t="shared" si="118"/>
        <v>189</v>
      </c>
      <c r="W256" s="144">
        <f t="shared" si="118"/>
        <v>195</v>
      </c>
      <c r="X256" s="143">
        <f t="shared" si="93"/>
        <v>1606</v>
      </c>
      <c r="Y256" s="144">
        <f t="shared" ref="Y256:AE256" si="119">Y301+Y312+Y323+Y334+Y345+Y356+Y367+Y378+Y389+Y400+Y411+Y422+Y433+Y444+Y455+Y466+Y254</f>
        <v>209</v>
      </c>
      <c r="Z256" s="144">
        <f t="shared" si="119"/>
        <v>177</v>
      </c>
      <c r="AA256" s="144">
        <f t="shared" si="119"/>
        <v>177</v>
      </c>
      <c r="AB256" s="144">
        <f t="shared" si="119"/>
        <v>197</v>
      </c>
      <c r="AC256" s="144">
        <f t="shared" si="119"/>
        <v>247</v>
      </c>
      <c r="AD256" s="144">
        <f t="shared" si="119"/>
        <v>159</v>
      </c>
      <c r="AE256" s="144">
        <f t="shared" si="119"/>
        <v>173</v>
      </c>
      <c r="AF256" s="143">
        <f t="shared" si="94"/>
        <v>1339</v>
      </c>
      <c r="AG256" s="144">
        <f t="shared" ref="AG256:AM256" si="120">AG301+AG312+AG323+AG334+AG345+AG356+AG367+AG378+AG389+AG400+AG411+AG422+AG433+AG444+AG455+AG466+AG254</f>
        <v>246</v>
      </c>
      <c r="AH256" s="144">
        <f t="shared" si="120"/>
        <v>212</v>
      </c>
      <c r="AI256" s="144">
        <f>AI301+AI312+AI323+AI334+AI345+AI356+AI367+AI378+AI389+AI400+AI411+AI422+AI433+AI444+AI455+AI466+AI254</f>
        <v>174</v>
      </c>
      <c r="AJ256" s="144">
        <f>AJ301+AJ312+AJ323+AJ334+AJ345+AJ356+AJ367+AJ378+AJ389+AJ400+AJ411+AJ422+AJ433+AJ444+AJ455+AJ466+AJ254</f>
        <v>248</v>
      </c>
      <c r="AK256" s="144">
        <f>AK301+AK312+AK323+AK334+AK345+AK356+AK367+AK378+AK389+AK400+AK411+AK422+AK433+AK444+AK455+AK466+AK254</f>
        <v>178</v>
      </c>
      <c r="AL256" s="144">
        <f>AL301+AL312+AL323+AL334+AL345+AL356+AL367+AL378+AL389+AL400+AL411+AL422+AL433+AL444+AL455+AL466+AL254</f>
        <v>271</v>
      </c>
      <c r="AM256" s="144">
        <f t="shared" si="120"/>
        <v>207</v>
      </c>
      <c r="AN256" s="143">
        <f t="shared" si="95"/>
        <v>1536</v>
      </c>
      <c r="AO256" s="144">
        <f t="shared" ref="AO256:AU256" si="121">AO301+AO312+AO323+AO334+AO345+AO356+AO367+AO378+AO389+AO400+AO411+AO422+AO433+AO444+AO455+AO466+AO254</f>
        <v>200</v>
      </c>
      <c r="AP256" s="144">
        <f t="shared" si="121"/>
        <v>198</v>
      </c>
      <c r="AQ256" s="144">
        <f t="shared" si="121"/>
        <v>167</v>
      </c>
      <c r="AR256" s="144">
        <f t="shared" si="121"/>
        <v>173</v>
      </c>
      <c r="AS256" s="144">
        <f t="shared" si="121"/>
        <v>168</v>
      </c>
      <c r="AT256" s="144">
        <f t="shared" si="121"/>
        <v>300</v>
      </c>
      <c r="AU256" s="144">
        <f t="shared" si="121"/>
        <v>208</v>
      </c>
      <c r="AV256" s="143">
        <f t="shared" si="96"/>
        <v>1414</v>
      </c>
      <c r="AW256" s="144">
        <f t="shared" ref="AW256:BC256" si="122">AW301+AW312+AW323+AW334+AW345+AW356+AW367+AW378+AW389+AW400+AW411+AW422+AW433+AW444+AW455+AW466+AW254</f>
        <v>0</v>
      </c>
      <c r="AX256" s="144">
        <f t="shared" si="122"/>
        <v>0</v>
      </c>
      <c r="AY256" s="144">
        <f t="shared" si="122"/>
        <v>0</v>
      </c>
      <c r="AZ256" s="144">
        <f t="shared" si="122"/>
        <v>0</v>
      </c>
      <c r="BA256" s="144">
        <f t="shared" si="122"/>
        <v>0</v>
      </c>
      <c r="BB256" s="144">
        <f t="shared" si="122"/>
        <v>0</v>
      </c>
      <c r="BC256" s="144">
        <f t="shared" si="122"/>
        <v>0</v>
      </c>
      <c r="BD256" s="143">
        <f t="shared" si="97"/>
        <v>0</v>
      </c>
      <c r="BF256" s="213"/>
    </row>
    <row r="257" spans="1:56" s="2" customFormat="1" ht="12.75" customHeight="1" x14ac:dyDescent="0.2">
      <c r="A257" s="268"/>
      <c r="B257" s="86"/>
      <c r="C257" s="21" t="s">
        <v>38</v>
      </c>
      <c r="D257" s="5" t="s">
        <v>4</v>
      </c>
      <c r="E257" s="5"/>
      <c r="F257" s="5"/>
      <c r="G257" s="15"/>
      <c r="H257" s="145">
        <f t="shared" ref="H257:AM257" si="123">IF(ISERROR((H253-H258)/H19),0,(H253-H258)/H19)</f>
        <v>0.23564878784072352</v>
      </c>
      <c r="I257" s="146">
        <f t="shared" si="123"/>
        <v>0.12365063788027478</v>
      </c>
      <c r="J257" s="146">
        <f t="shared" si="123"/>
        <v>0.24739884393063583</v>
      </c>
      <c r="K257" s="146">
        <f t="shared" si="123"/>
        <v>0.20745341614906831</v>
      </c>
      <c r="L257" s="146">
        <f t="shared" si="123"/>
        <v>0.21331828442437922</v>
      </c>
      <c r="M257" s="146">
        <f t="shared" si="123"/>
        <v>0.1400749063670412</v>
      </c>
      <c r="N257" s="146">
        <f t="shared" si="123"/>
        <v>0.15780141843971632</v>
      </c>
      <c r="O257" s="146">
        <f t="shared" si="123"/>
        <v>0.156195462478185</v>
      </c>
      <c r="P257" s="145">
        <f t="shared" si="123"/>
        <v>0.16652444227721566</v>
      </c>
      <c r="Q257" s="146">
        <f t="shared" si="123"/>
        <v>0.18895348837209303</v>
      </c>
      <c r="R257" s="146">
        <f t="shared" si="123"/>
        <v>0.22577519379844962</v>
      </c>
      <c r="S257" s="146">
        <f t="shared" si="123"/>
        <v>0.18673218673218672</v>
      </c>
      <c r="T257" s="146">
        <f t="shared" si="123"/>
        <v>0.23316062176165803</v>
      </c>
      <c r="U257" s="146">
        <f t="shared" si="123"/>
        <v>0.21477272727272728</v>
      </c>
      <c r="V257" s="146">
        <f t="shared" si="123"/>
        <v>0.19162436548223349</v>
      </c>
      <c r="W257" s="146">
        <f t="shared" si="123"/>
        <v>0.26954177897574122</v>
      </c>
      <c r="X257" s="145">
        <f t="shared" si="123"/>
        <v>0.21452145214521451</v>
      </c>
      <c r="Y257" s="146">
        <f t="shared" si="123"/>
        <v>0.24203821656050956</v>
      </c>
      <c r="Z257" s="146">
        <f t="shared" si="123"/>
        <v>0.22456575682382135</v>
      </c>
      <c r="AA257" s="146">
        <f t="shared" si="123"/>
        <v>0.21601016518424396</v>
      </c>
      <c r="AB257" s="146">
        <f t="shared" si="123"/>
        <v>0.26601671309192199</v>
      </c>
      <c r="AC257" s="146">
        <f t="shared" si="123"/>
        <v>0.3197080291970803</v>
      </c>
      <c r="AD257" s="146">
        <f t="shared" si="123"/>
        <v>0.27110389610389612</v>
      </c>
      <c r="AE257" s="146">
        <f t="shared" si="123"/>
        <v>0.29553264604810997</v>
      </c>
      <c r="AF257" s="145">
        <f t="shared" si="123"/>
        <v>0.25908817031532438</v>
      </c>
      <c r="AG257" s="146">
        <f t="shared" si="123"/>
        <v>0.34294871794871795</v>
      </c>
      <c r="AH257" s="146">
        <f t="shared" si="123"/>
        <v>0.30387596899224806</v>
      </c>
      <c r="AI257" s="146">
        <f t="shared" si="123"/>
        <v>0.20627802690582961</v>
      </c>
      <c r="AJ257" s="146">
        <f t="shared" si="123"/>
        <v>0.28921568627450983</v>
      </c>
      <c r="AK257" s="146">
        <f t="shared" si="123"/>
        <v>0.2598105548037889</v>
      </c>
      <c r="AL257" s="146">
        <f t="shared" si="123"/>
        <v>0.23002421307506055</v>
      </c>
      <c r="AM257" s="146">
        <f t="shared" si="123"/>
        <v>0.29312977099236642</v>
      </c>
      <c r="AN257" s="145">
        <f t="shared" ref="AN257:BD257" si="124">IF(ISERROR((AN253-AN258)/AN19),0,(AN253-AN258)/AN19)</f>
        <v>0.27301970245275431</v>
      </c>
      <c r="AO257" s="146">
        <f t="shared" si="124"/>
        <v>0.30396475770925108</v>
      </c>
      <c r="AP257" s="146">
        <f t="shared" si="124"/>
        <v>0.25663716814159293</v>
      </c>
      <c r="AQ257" s="146">
        <f t="shared" si="124"/>
        <v>0.19575471698113209</v>
      </c>
      <c r="AR257" s="146">
        <f t="shared" si="124"/>
        <v>0.2664624808575804</v>
      </c>
      <c r="AS257" s="146">
        <f t="shared" si="124"/>
        <v>0.21871049304677623</v>
      </c>
      <c r="AT257" s="146">
        <f t="shared" si="124"/>
        <v>0.28645833333333331</v>
      </c>
      <c r="AU257" s="146">
        <f t="shared" si="124"/>
        <v>0.17757009345794392</v>
      </c>
      <c r="AV257" s="145">
        <f t="shared" si="124"/>
        <v>0.23641887062187278</v>
      </c>
      <c r="AW257" s="146">
        <f t="shared" si="124"/>
        <v>0</v>
      </c>
      <c r="AX257" s="146">
        <f t="shared" si="124"/>
        <v>0</v>
      </c>
      <c r="AY257" s="146">
        <f t="shared" si="124"/>
        <v>0</v>
      </c>
      <c r="AZ257" s="146">
        <f t="shared" si="124"/>
        <v>0</v>
      </c>
      <c r="BA257" s="146">
        <f t="shared" si="124"/>
        <v>0</v>
      </c>
      <c r="BB257" s="146">
        <f t="shared" si="124"/>
        <v>0</v>
      </c>
      <c r="BC257" s="146">
        <f t="shared" si="124"/>
        <v>0</v>
      </c>
      <c r="BD257" s="145">
        <f t="shared" si="124"/>
        <v>0</v>
      </c>
    </row>
    <row r="258" spans="1:56" s="172" customFormat="1" ht="12.75" customHeight="1" x14ac:dyDescent="0.2">
      <c r="A258" s="171"/>
      <c r="B258" s="93"/>
      <c r="C258" s="128" t="s">
        <v>141</v>
      </c>
      <c r="D258" s="101" t="s">
        <v>9</v>
      </c>
      <c r="E258" s="101"/>
      <c r="F258" s="101"/>
      <c r="G258" s="96"/>
      <c r="H258" s="156">
        <f>SUMIF($I$3:$BD$3,$H$3,$I258:$BD258)</f>
        <v>1180</v>
      </c>
      <c r="I258" s="157">
        <f t="shared" ref="I258:K259" si="125">I307+I318+I329+I340+I351+I362+I373</f>
        <v>62</v>
      </c>
      <c r="J258" s="157">
        <f t="shared" si="125"/>
        <v>40</v>
      </c>
      <c r="K258" s="157">
        <f t="shared" si="125"/>
        <v>0</v>
      </c>
      <c r="L258" s="157">
        <f t="shared" ref="L258:O259" si="126">L307+L318+L329+L340+L351+L362+L373</f>
        <v>56</v>
      </c>
      <c r="M258" s="157">
        <f t="shared" si="126"/>
        <v>0</v>
      </c>
      <c r="N258" s="157">
        <f t="shared" si="126"/>
        <v>100</v>
      </c>
      <c r="O258" s="157">
        <f t="shared" si="126"/>
        <v>70</v>
      </c>
      <c r="P258" s="156">
        <f>SUM(I258:O258)</f>
        <v>328</v>
      </c>
      <c r="Q258" s="157">
        <f t="shared" ref="Q258:W258" si="127">Q307+Q318+Q329+Q340+Q351+Q362+Q373</f>
        <v>98</v>
      </c>
      <c r="R258" s="157">
        <f t="shared" si="127"/>
        <v>98</v>
      </c>
      <c r="S258" s="157">
        <f t="shared" si="127"/>
        <v>98</v>
      </c>
      <c r="T258" s="157">
        <f t="shared" si="127"/>
        <v>63</v>
      </c>
      <c r="U258" s="157">
        <f t="shared" si="127"/>
        <v>0</v>
      </c>
      <c r="V258" s="157">
        <f t="shared" si="127"/>
        <v>52</v>
      </c>
      <c r="W258" s="157">
        <f t="shared" si="127"/>
        <v>3</v>
      </c>
      <c r="X258" s="156">
        <f>SUM(Q258:W258)</f>
        <v>412</v>
      </c>
      <c r="Y258" s="157">
        <f t="shared" ref="Y258:AE258" si="128">Y307+Y318+Y329+Y340+Y351+Y362+Y373</f>
        <v>29</v>
      </c>
      <c r="Z258" s="157">
        <f t="shared" si="128"/>
        <v>0</v>
      </c>
      <c r="AA258" s="157">
        <f t="shared" si="128"/>
        <v>23</v>
      </c>
      <c r="AB258" s="157">
        <f t="shared" si="128"/>
        <v>13</v>
      </c>
      <c r="AC258" s="157">
        <f t="shared" si="128"/>
        <v>60</v>
      </c>
      <c r="AD258" s="157">
        <f t="shared" si="128"/>
        <v>0</v>
      </c>
      <c r="AE258" s="157">
        <f t="shared" si="128"/>
        <v>7</v>
      </c>
      <c r="AF258" s="156">
        <f>SUM(Y258:AE258)</f>
        <v>132</v>
      </c>
      <c r="AG258" s="157">
        <f t="shared" ref="AG258:AM258" si="129">AG307+AG318+AG329+AG340+AG351+AG362+AG373</f>
        <v>45</v>
      </c>
      <c r="AH258" s="157">
        <f t="shared" si="129"/>
        <v>52</v>
      </c>
      <c r="AI258" s="157">
        <f t="shared" ref="AI258:AL259" si="130">AI307+AI318+AI329+AI340+AI351+AI362+AI373</f>
        <v>50</v>
      </c>
      <c r="AJ258" s="157">
        <f t="shared" si="130"/>
        <v>41</v>
      </c>
      <c r="AK258" s="157">
        <f t="shared" si="130"/>
        <v>0</v>
      </c>
      <c r="AL258" s="157">
        <f t="shared" si="130"/>
        <v>96</v>
      </c>
      <c r="AM258" s="157">
        <f t="shared" si="129"/>
        <v>27</v>
      </c>
      <c r="AN258" s="156">
        <f>SUM(AG258:AM258)</f>
        <v>311</v>
      </c>
      <c r="AO258" s="157">
        <f t="shared" ref="AO258:AU258" si="131">AO307+AO318+AO329+AO340+AO351+AO362+AO373</f>
        <v>0</v>
      </c>
      <c r="AP258" s="157">
        <f t="shared" si="131"/>
        <v>29</v>
      </c>
      <c r="AQ258" s="157">
        <f t="shared" si="131"/>
        <v>2</v>
      </c>
      <c r="AR258" s="157">
        <f t="shared" si="131"/>
        <v>0</v>
      </c>
      <c r="AS258" s="157">
        <f t="shared" si="131"/>
        <v>0</v>
      </c>
      <c r="AT258" s="157">
        <f t="shared" si="131"/>
        <v>118</v>
      </c>
      <c r="AU258" s="157">
        <f t="shared" si="131"/>
        <v>6</v>
      </c>
      <c r="AV258" s="156">
        <f>SUM(AO258:AU258)</f>
        <v>155</v>
      </c>
      <c r="AW258" s="157">
        <f t="shared" ref="AW258:BC258" si="132">AW307+AW318+AW329+AW340+AW351+AW362+AW373</f>
        <v>0</v>
      </c>
      <c r="AX258" s="157">
        <f t="shared" si="132"/>
        <v>0</v>
      </c>
      <c r="AY258" s="157">
        <f t="shared" si="132"/>
        <v>0</v>
      </c>
      <c r="AZ258" s="157">
        <f t="shared" si="132"/>
        <v>0</v>
      </c>
      <c r="BA258" s="157">
        <f t="shared" si="132"/>
        <v>0</v>
      </c>
      <c r="BB258" s="157">
        <f t="shared" si="132"/>
        <v>0</v>
      </c>
      <c r="BC258" s="157">
        <f t="shared" si="132"/>
        <v>0</v>
      </c>
      <c r="BD258" s="156">
        <f>SUM(AW258:BC258)</f>
        <v>0</v>
      </c>
    </row>
    <row r="259" spans="1:56" s="172" customFormat="1" ht="12.75" customHeight="1" x14ac:dyDescent="0.2">
      <c r="A259" s="171"/>
      <c r="B259" s="93"/>
      <c r="C259" s="128" t="s">
        <v>142</v>
      </c>
      <c r="D259" s="101" t="s">
        <v>9</v>
      </c>
      <c r="E259" s="101"/>
      <c r="F259" s="101"/>
      <c r="G259" s="96"/>
      <c r="H259" s="156">
        <f>SUMIF($I$3:$BD$3,$H$3,$I259:$BD259)</f>
        <v>1102</v>
      </c>
      <c r="I259" s="157">
        <f t="shared" si="125"/>
        <v>58</v>
      </c>
      <c r="J259" s="157">
        <f t="shared" si="125"/>
        <v>40</v>
      </c>
      <c r="K259" s="157">
        <f t="shared" si="125"/>
        <v>0</v>
      </c>
      <c r="L259" s="157">
        <f t="shared" si="126"/>
        <v>49</v>
      </c>
      <c r="M259" s="157">
        <f t="shared" si="126"/>
        <v>0</v>
      </c>
      <c r="N259" s="157">
        <f t="shared" si="126"/>
        <v>91</v>
      </c>
      <c r="O259" s="157">
        <f t="shared" si="126"/>
        <v>61</v>
      </c>
      <c r="P259" s="156">
        <f t="shared" si="99"/>
        <v>299</v>
      </c>
      <c r="Q259" s="157">
        <f t="shared" ref="Q259:W259" si="133">Q308+Q319+Q330+Q341+Q352+Q363+Q374</f>
        <v>88</v>
      </c>
      <c r="R259" s="157">
        <f t="shared" si="133"/>
        <v>91</v>
      </c>
      <c r="S259" s="157">
        <f t="shared" si="133"/>
        <v>96</v>
      </c>
      <c r="T259" s="157">
        <f t="shared" si="133"/>
        <v>58</v>
      </c>
      <c r="U259" s="157">
        <f t="shared" si="133"/>
        <v>0</v>
      </c>
      <c r="V259" s="157">
        <f t="shared" si="133"/>
        <v>50</v>
      </c>
      <c r="W259" s="157">
        <f t="shared" si="133"/>
        <v>3</v>
      </c>
      <c r="X259" s="156">
        <f>SUM(Q259:W259)</f>
        <v>386</v>
      </c>
      <c r="Y259" s="157">
        <f t="shared" ref="Y259:AE259" si="134">Y308+Y319+Y330+Y341+Y352+Y363+Y374</f>
        <v>27</v>
      </c>
      <c r="Z259" s="157">
        <f t="shared" si="134"/>
        <v>0</v>
      </c>
      <c r="AA259" s="157">
        <f t="shared" si="134"/>
        <v>21</v>
      </c>
      <c r="AB259" s="157">
        <f t="shared" si="134"/>
        <v>13</v>
      </c>
      <c r="AC259" s="157">
        <f t="shared" si="134"/>
        <v>55</v>
      </c>
      <c r="AD259" s="157">
        <f t="shared" si="134"/>
        <v>0</v>
      </c>
      <c r="AE259" s="157">
        <f t="shared" si="134"/>
        <v>7</v>
      </c>
      <c r="AF259" s="156">
        <f>SUM(Y259:AE259)</f>
        <v>123</v>
      </c>
      <c r="AG259" s="157">
        <f t="shared" ref="AG259:AM259" si="135">AG308+AG319+AG330+AG341+AG352+AG363+AG374</f>
        <v>42</v>
      </c>
      <c r="AH259" s="157">
        <f t="shared" si="135"/>
        <v>50</v>
      </c>
      <c r="AI259" s="157">
        <f t="shared" si="130"/>
        <v>43</v>
      </c>
      <c r="AJ259" s="157">
        <f t="shared" si="130"/>
        <v>38</v>
      </c>
      <c r="AK259" s="157">
        <f t="shared" si="130"/>
        <v>0</v>
      </c>
      <c r="AL259" s="157">
        <f t="shared" si="130"/>
        <v>92</v>
      </c>
      <c r="AM259" s="157">
        <f t="shared" si="135"/>
        <v>23</v>
      </c>
      <c r="AN259" s="156">
        <f>SUM(AG259:AM259)</f>
        <v>288</v>
      </c>
      <c r="AO259" s="157">
        <f t="shared" ref="AO259:AU259" si="136">AO308+AO319+AO330+AO341+AO352+AO363+AO374</f>
        <v>0</v>
      </c>
      <c r="AP259" s="157">
        <f t="shared" si="136"/>
        <v>29</v>
      </c>
      <c r="AQ259" s="157">
        <f t="shared" si="136"/>
        <v>2</v>
      </c>
      <c r="AR259" s="157">
        <f t="shared" si="136"/>
        <v>0</v>
      </c>
      <c r="AS259" s="157">
        <f t="shared" si="136"/>
        <v>0</v>
      </c>
      <c r="AT259" s="157">
        <f t="shared" si="136"/>
        <v>116</v>
      </c>
      <c r="AU259" s="157">
        <f t="shared" si="136"/>
        <v>6</v>
      </c>
      <c r="AV259" s="156">
        <f>SUM(AO259:AU259)</f>
        <v>153</v>
      </c>
      <c r="AW259" s="157">
        <f t="shared" ref="AW259:BC259" si="137">AW308+AW319+AW330+AW341+AW352+AW363+AW374</f>
        <v>0</v>
      </c>
      <c r="AX259" s="157">
        <f t="shared" si="137"/>
        <v>0</v>
      </c>
      <c r="AY259" s="157">
        <f t="shared" si="137"/>
        <v>0</v>
      </c>
      <c r="AZ259" s="157">
        <f t="shared" si="137"/>
        <v>0</v>
      </c>
      <c r="BA259" s="157">
        <f t="shared" si="137"/>
        <v>0</v>
      </c>
      <c r="BB259" s="157">
        <f t="shared" si="137"/>
        <v>0</v>
      </c>
      <c r="BC259" s="157">
        <f t="shared" si="137"/>
        <v>0</v>
      </c>
      <c r="BD259" s="156">
        <f>SUM(AW259:BC259)</f>
        <v>0</v>
      </c>
    </row>
    <row r="260" spans="1:56" s="2" customFormat="1" ht="12.75" hidden="1" customHeight="1" x14ac:dyDescent="0.2">
      <c r="A260" s="268"/>
      <c r="B260" s="170"/>
      <c r="C260" s="21"/>
      <c r="D260" s="5"/>
      <c r="E260" s="5"/>
      <c r="F260" s="5"/>
      <c r="G260" s="15"/>
      <c r="H260" s="145"/>
      <c r="I260" s="146"/>
      <c r="J260" s="146"/>
      <c r="K260" s="146"/>
      <c r="L260" s="146"/>
      <c r="M260" s="146"/>
      <c r="N260" s="146"/>
      <c r="O260" s="146"/>
      <c r="P260" s="145"/>
      <c r="Q260" s="146"/>
      <c r="R260" s="146"/>
      <c r="S260" s="146"/>
      <c r="T260" s="146"/>
      <c r="U260" s="146"/>
      <c r="V260" s="146"/>
      <c r="W260" s="146"/>
      <c r="X260" s="145"/>
      <c r="Y260" s="146"/>
      <c r="Z260" s="146"/>
      <c r="AA260" s="146"/>
      <c r="AB260" s="146"/>
      <c r="AC260" s="146"/>
      <c r="AD260" s="146"/>
      <c r="AE260" s="146"/>
      <c r="AF260" s="145"/>
      <c r="AG260" s="146"/>
      <c r="AH260" s="146"/>
      <c r="AI260" s="146"/>
      <c r="AJ260" s="146"/>
      <c r="AK260" s="146"/>
      <c r="AL260" s="146"/>
      <c r="AM260" s="146"/>
      <c r="AN260" s="145"/>
      <c r="AO260" s="146"/>
      <c r="AP260" s="146"/>
      <c r="AQ260" s="146"/>
      <c r="AR260" s="146"/>
      <c r="AS260" s="146"/>
      <c r="AT260" s="146"/>
      <c r="AU260" s="146"/>
      <c r="AV260" s="145"/>
      <c r="AW260" s="146"/>
      <c r="AX260" s="146"/>
      <c r="AY260" s="146"/>
      <c r="AZ260" s="146"/>
      <c r="BA260" s="146"/>
      <c r="BB260" s="146"/>
      <c r="BC260" s="146"/>
      <c r="BD260" s="145"/>
    </row>
    <row r="261" spans="1:56" s="48" customFormat="1" ht="12.75" customHeight="1" x14ac:dyDescent="0.2">
      <c r="A261" s="41"/>
      <c r="B261" s="66"/>
      <c r="C261" s="42" t="s">
        <v>5</v>
      </c>
      <c r="D261" s="43" t="s">
        <v>4</v>
      </c>
      <c r="E261" s="43"/>
      <c r="F261" s="43"/>
      <c r="G261" s="44"/>
      <c r="H261" s="145">
        <f t="shared" ref="H261:AM261" si="138">IF(ISERROR((H253-H256)/H253),0,(H253-H256)/H253)</f>
        <v>6.3454759106933017E-2</v>
      </c>
      <c r="I261" s="146">
        <f t="shared" si="138"/>
        <v>0.13694267515923567</v>
      </c>
      <c r="J261" s="146">
        <f t="shared" si="138"/>
        <v>5.905511811023622E-2</v>
      </c>
      <c r="K261" s="146">
        <f t="shared" si="138"/>
        <v>1.7964071856287425E-2</v>
      </c>
      <c r="L261" s="146">
        <f t="shared" si="138"/>
        <v>5.7142857142857141E-2</v>
      </c>
      <c r="M261" s="146">
        <f t="shared" si="138"/>
        <v>4.8128342245989303E-2</v>
      </c>
      <c r="N261" s="146">
        <f t="shared" si="138"/>
        <v>8.2733812949640287E-2</v>
      </c>
      <c r="O261" s="146">
        <f t="shared" si="138"/>
        <v>9.2369477911646583E-2</v>
      </c>
      <c r="P261" s="145">
        <f t="shared" si="138"/>
        <v>7.6741440377804018E-2</v>
      </c>
      <c r="Q261" s="146">
        <f t="shared" si="138"/>
        <v>6.8259385665529013E-2</v>
      </c>
      <c r="R261" s="146">
        <f t="shared" si="138"/>
        <v>7.5528700906344406E-2</v>
      </c>
      <c r="S261" s="146">
        <f t="shared" si="138"/>
        <v>2.8000000000000001E-2</v>
      </c>
      <c r="T261" s="146">
        <f t="shared" si="138"/>
        <v>8.6419753086419748E-2</v>
      </c>
      <c r="U261" s="146">
        <f t="shared" si="138"/>
        <v>5.8201058201058198E-2</v>
      </c>
      <c r="V261" s="146">
        <f t="shared" si="138"/>
        <v>6.8965517241379309E-2</v>
      </c>
      <c r="W261" s="146">
        <f t="shared" si="138"/>
        <v>3.9408866995073892E-2</v>
      </c>
      <c r="X261" s="145">
        <f t="shared" si="138"/>
        <v>6.191588785046729E-2</v>
      </c>
      <c r="Y261" s="146">
        <f t="shared" si="138"/>
        <v>4.5662100456621002E-2</v>
      </c>
      <c r="Z261" s="146">
        <f t="shared" si="138"/>
        <v>2.2099447513812154E-2</v>
      </c>
      <c r="AA261" s="146">
        <f t="shared" si="138"/>
        <v>8.2901554404145081E-2</v>
      </c>
      <c r="AB261" s="146">
        <f t="shared" si="138"/>
        <v>3.4313725490196081E-2</v>
      </c>
      <c r="AC261" s="146">
        <f t="shared" si="138"/>
        <v>0.11469534050179211</v>
      </c>
      <c r="AD261" s="146">
        <f t="shared" si="138"/>
        <v>4.790419161676647E-2</v>
      </c>
      <c r="AE261" s="146">
        <f t="shared" si="138"/>
        <v>3.3519553072625698E-2</v>
      </c>
      <c r="AF261" s="145">
        <f t="shared" si="138"/>
        <v>5.8368495077355836E-2</v>
      </c>
      <c r="AG261" s="146">
        <f t="shared" si="138"/>
        <v>5.019305019305019E-2</v>
      </c>
      <c r="AH261" s="146">
        <f t="shared" si="138"/>
        <v>0.14516129032258066</v>
      </c>
      <c r="AI261" s="146">
        <f t="shared" si="138"/>
        <v>7.4468085106382975E-2</v>
      </c>
      <c r="AJ261" s="146">
        <f t="shared" si="138"/>
        <v>0.10469314079422383</v>
      </c>
      <c r="AK261" s="146">
        <f t="shared" si="138"/>
        <v>7.2916666666666671E-2</v>
      </c>
      <c r="AL261" s="146">
        <f t="shared" si="138"/>
        <v>5.2447552447552448E-2</v>
      </c>
      <c r="AM261" s="146">
        <f t="shared" si="138"/>
        <v>5.4794520547945202E-2</v>
      </c>
      <c r="AN261" s="145">
        <f t="shared" ref="AN261:BD261" si="139">IF(ISERROR((AN253-AN256)/AN253),0,(AN253-AN256)/AN253)</f>
        <v>7.9688436189334938E-2</v>
      </c>
      <c r="AO261" s="146">
        <f t="shared" si="139"/>
        <v>3.3816425120772944E-2</v>
      </c>
      <c r="AP261" s="146">
        <f t="shared" si="139"/>
        <v>2.4630541871921183E-2</v>
      </c>
      <c r="AQ261" s="146">
        <f t="shared" si="139"/>
        <v>5.9523809523809521E-3</v>
      </c>
      <c r="AR261" s="146">
        <f t="shared" si="139"/>
        <v>5.7471264367816091E-3</v>
      </c>
      <c r="AS261" s="146">
        <f t="shared" si="139"/>
        <v>2.8901734104046242E-2</v>
      </c>
      <c r="AT261" s="146">
        <f t="shared" si="139"/>
        <v>0.11242603550295859</v>
      </c>
      <c r="AU261" s="146">
        <f t="shared" si="139"/>
        <v>3.255813953488372E-2</v>
      </c>
      <c r="AV261" s="145">
        <f t="shared" si="139"/>
        <v>4.3301759133964821E-2</v>
      </c>
      <c r="AW261" s="146">
        <f t="shared" si="139"/>
        <v>0</v>
      </c>
      <c r="AX261" s="146">
        <f t="shared" si="139"/>
        <v>0</v>
      </c>
      <c r="AY261" s="146">
        <f t="shared" si="139"/>
        <v>0</v>
      </c>
      <c r="AZ261" s="146">
        <f t="shared" si="139"/>
        <v>0</v>
      </c>
      <c r="BA261" s="146">
        <f t="shared" si="139"/>
        <v>0</v>
      </c>
      <c r="BB261" s="146">
        <f t="shared" si="139"/>
        <v>0</v>
      </c>
      <c r="BC261" s="146">
        <f t="shared" si="139"/>
        <v>0</v>
      </c>
      <c r="BD261" s="145">
        <f t="shared" si="139"/>
        <v>0</v>
      </c>
    </row>
    <row r="262" spans="1:56" s="2" customFormat="1" ht="12.75" hidden="1" customHeight="1" x14ac:dyDescent="0.2">
      <c r="A262" s="268"/>
      <c r="B262" s="86"/>
      <c r="C262" s="8" t="s">
        <v>45</v>
      </c>
      <c r="D262" s="5"/>
      <c r="E262" s="5"/>
      <c r="F262" s="5"/>
      <c r="G262" s="15"/>
      <c r="H262" s="143">
        <f>SUMIF($I$3:$BD$3,$H$3,$I262:$BD262)</f>
        <v>617364</v>
      </c>
      <c r="I262" s="144">
        <f>I305+I316+I327+I338+I349+I360+I371+I382+I393+I404+I415+I426+I437+I448+I459+I470</f>
        <v>52409</v>
      </c>
      <c r="J262" s="144">
        <f>J305+J316+J327+J338+J349+J360+J371+J382+J393+J404+J415+J426+J437+J448+J459+J470</f>
        <v>26830</v>
      </c>
      <c r="K262" s="144">
        <f>K305+K316+K327+K338+K349+K360+K371+K382+K393+K404+K415+K426+K437+K448+K459+K470</f>
        <v>7521</v>
      </c>
      <c r="L262" s="144">
        <f t="shared" ref="L262:X262" si="140">L305+L316+L327+L338+L349+L360+L371+L382+L393+L404+L415+L426+L437+L448+L459+L470</f>
        <v>18179</v>
      </c>
      <c r="M262" s="144">
        <f t="shared" si="140"/>
        <v>10717</v>
      </c>
      <c r="N262" s="144">
        <f t="shared" si="140"/>
        <v>28398</v>
      </c>
      <c r="O262" s="144">
        <f t="shared" si="140"/>
        <v>42080</v>
      </c>
      <c r="P262" s="143">
        <f t="shared" si="140"/>
        <v>186134</v>
      </c>
      <c r="Q262" s="144">
        <f t="shared" si="140"/>
        <v>41274</v>
      </c>
      <c r="R262" s="144">
        <f t="shared" si="140"/>
        <v>34611</v>
      </c>
      <c r="S262" s="144">
        <f t="shared" si="140"/>
        <v>22857</v>
      </c>
      <c r="T262" s="144">
        <f t="shared" si="140"/>
        <v>23625</v>
      </c>
      <c r="U262" s="144">
        <f t="shared" si="140"/>
        <v>8871</v>
      </c>
      <c r="V262" s="144">
        <f t="shared" si="140"/>
        <v>17558</v>
      </c>
      <c r="W262" s="144">
        <f t="shared" si="140"/>
        <v>23376</v>
      </c>
      <c r="X262" s="143">
        <f t="shared" si="140"/>
        <v>172172</v>
      </c>
      <c r="Y262" s="144">
        <f t="shared" ref="Y262:BD262" si="141">Y305+Y316+Y327+Y338+Y349+Y360+Y371+Y382+Y393+Y404+Y415+Y426+Y437+Y448+Y459+Y470</f>
        <v>17803</v>
      </c>
      <c r="Z262" s="144">
        <f t="shared" si="141"/>
        <v>9283</v>
      </c>
      <c r="AA262" s="144">
        <f t="shared" si="141"/>
        <v>15407</v>
      </c>
      <c r="AB262" s="144">
        <f t="shared" si="141"/>
        <v>13325</v>
      </c>
      <c r="AC262" s="144">
        <f t="shared" si="141"/>
        <v>52370</v>
      </c>
      <c r="AD262" s="144">
        <f t="shared" si="141"/>
        <v>15186</v>
      </c>
      <c r="AE262" s="144">
        <f t="shared" si="141"/>
        <v>11905</v>
      </c>
      <c r="AF262" s="143">
        <f t="shared" si="141"/>
        <v>135279</v>
      </c>
      <c r="AG262" s="144">
        <f t="shared" si="141"/>
        <v>15382</v>
      </c>
      <c r="AH262" s="144">
        <f t="shared" si="141"/>
        <v>16439</v>
      </c>
      <c r="AI262" s="144">
        <f>AI305+AI316+AI327+AI338+AI349+AI360+AI371+AI382+AI393+AI404+AI415+AI426+AI437+AI448+AI459+AI470</f>
        <v>15338</v>
      </c>
      <c r="AJ262" s="144">
        <f>AJ305+AJ316+AJ327+AJ338+AJ349+AJ360+AJ371+AJ382+AJ393+AJ404+AJ415+AJ426+AJ437+AJ448+AJ459+AJ470</f>
        <v>52368</v>
      </c>
      <c r="AK262" s="144">
        <f>AK305+AK316+AK327+AK338+AK349+AK360+AK371+AK382+AK393+AK404+AK415+AK426+AK437+AK448+AK459+AK470</f>
        <v>18739</v>
      </c>
      <c r="AL262" s="144">
        <f>AL305+AL316+AL327+AL338+AL349+AL360+AL371+AL382+AL393+AL404+AL415+AL426+AL437+AL448+AL459+AL470</f>
        <v>23337</v>
      </c>
      <c r="AM262" s="144">
        <f t="shared" si="141"/>
        <v>22099</v>
      </c>
      <c r="AN262" s="143">
        <f t="shared" si="141"/>
        <v>163702</v>
      </c>
      <c r="AO262" s="144">
        <f t="shared" si="141"/>
        <v>6387</v>
      </c>
      <c r="AP262" s="144">
        <f t="shared" si="141"/>
        <v>3898</v>
      </c>
      <c r="AQ262" s="144">
        <f t="shared" si="141"/>
        <v>7584</v>
      </c>
      <c r="AR262" s="144">
        <f t="shared" si="141"/>
        <v>3214</v>
      </c>
      <c r="AS262" s="144">
        <f t="shared" si="141"/>
        <v>4925</v>
      </c>
      <c r="AT262" s="144">
        <f t="shared" si="141"/>
        <v>40353</v>
      </c>
      <c r="AU262" s="144">
        <f t="shared" si="141"/>
        <v>9372</v>
      </c>
      <c r="AV262" s="143">
        <f t="shared" si="141"/>
        <v>75733</v>
      </c>
      <c r="AW262" s="144">
        <f t="shared" si="141"/>
        <v>0</v>
      </c>
      <c r="AX262" s="144">
        <f t="shared" si="141"/>
        <v>0</v>
      </c>
      <c r="AY262" s="144">
        <f t="shared" si="141"/>
        <v>0</v>
      </c>
      <c r="AZ262" s="144">
        <f t="shared" si="141"/>
        <v>0</v>
      </c>
      <c r="BA262" s="144">
        <f t="shared" si="141"/>
        <v>0</v>
      </c>
      <c r="BB262" s="144">
        <f t="shared" si="141"/>
        <v>0</v>
      </c>
      <c r="BC262" s="144">
        <f t="shared" si="141"/>
        <v>0</v>
      </c>
      <c r="BD262" s="143">
        <f t="shared" si="141"/>
        <v>0</v>
      </c>
    </row>
    <row r="263" spans="1:56" s="2" customFormat="1" ht="12.75" hidden="1" customHeight="1" x14ac:dyDescent="0.2">
      <c r="A263" s="268"/>
      <c r="B263" s="86"/>
      <c r="C263" s="8"/>
      <c r="D263" s="5"/>
      <c r="E263" s="5"/>
      <c r="F263" s="5"/>
      <c r="G263" s="15"/>
      <c r="H263" s="143"/>
      <c r="I263" s="144"/>
      <c r="J263" s="144"/>
      <c r="K263" s="144"/>
      <c r="L263" s="144"/>
      <c r="M263" s="144"/>
      <c r="N263" s="144"/>
      <c r="O263" s="144"/>
      <c r="P263" s="143"/>
      <c r="Q263" s="144"/>
      <c r="R263" s="144"/>
      <c r="S263" s="144"/>
      <c r="T263" s="144"/>
      <c r="U263" s="144"/>
      <c r="V263" s="144"/>
      <c r="W263" s="144"/>
      <c r="X263" s="143"/>
      <c r="Y263" s="144"/>
      <c r="Z263" s="144"/>
      <c r="AA263" s="144"/>
      <c r="AB263" s="144"/>
      <c r="AC263" s="144"/>
      <c r="AD263" s="144"/>
      <c r="AE263" s="144"/>
      <c r="AF263" s="143"/>
      <c r="AG263" s="144"/>
      <c r="AH263" s="144"/>
      <c r="AI263" s="144"/>
      <c r="AJ263" s="144"/>
      <c r="AK263" s="144"/>
      <c r="AL263" s="144"/>
      <c r="AM263" s="144"/>
      <c r="AN263" s="143"/>
      <c r="AO263" s="144"/>
      <c r="AP263" s="144"/>
      <c r="AQ263" s="144"/>
      <c r="AR263" s="144"/>
      <c r="AS263" s="144"/>
      <c r="AT263" s="144"/>
      <c r="AU263" s="144"/>
      <c r="AV263" s="143"/>
      <c r="AW263" s="144"/>
      <c r="AX263" s="144"/>
      <c r="AY263" s="144"/>
      <c r="AZ263" s="144"/>
      <c r="BA263" s="144"/>
      <c r="BB263" s="144"/>
      <c r="BC263" s="144"/>
      <c r="BD263" s="143"/>
    </row>
    <row r="264" spans="1:56" s="2" customFormat="1" ht="12.75" customHeight="1" x14ac:dyDescent="0.2">
      <c r="A264" s="268"/>
      <c r="B264" s="86"/>
      <c r="C264" s="8" t="s">
        <v>14</v>
      </c>
      <c r="D264" s="5" t="s">
        <v>15</v>
      </c>
      <c r="E264" s="5"/>
      <c r="F264" s="5"/>
      <c r="G264" s="15"/>
      <c r="H264" s="143">
        <f t="shared" ref="H264:AM264" si="142">IF(ISERROR(H262/H255),0,H262/H255)</f>
        <v>96.826223337515685</v>
      </c>
      <c r="I264" s="144">
        <f t="shared" si="142"/>
        <v>193.39114391143912</v>
      </c>
      <c r="J264" s="144">
        <f t="shared" si="142"/>
        <v>112.25941422594143</v>
      </c>
      <c r="K264" s="144">
        <f t="shared" si="142"/>
        <v>45.859756097560975</v>
      </c>
      <c r="L264" s="144">
        <f t="shared" si="142"/>
        <v>78.696969696969703</v>
      </c>
      <c r="M264" s="144">
        <f t="shared" si="142"/>
        <v>60.207865168539328</v>
      </c>
      <c r="N264" s="144">
        <f t="shared" si="142"/>
        <v>111.36470588235294</v>
      </c>
      <c r="O264" s="144">
        <f t="shared" si="142"/>
        <v>186.19469026548671</v>
      </c>
      <c r="P264" s="143">
        <f t="shared" si="142"/>
        <v>119.01150895140665</v>
      </c>
      <c r="Q264" s="144">
        <f t="shared" si="142"/>
        <v>151.1868131868132</v>
      </c>
      <c r="R264" s="144">
        <f t="shared" si="142"/>
        <v>113.1078431372549</v>
      </c>
      <c r="S264" s="144">
        <f t="shared" si="142"/>
        <v>94.061728395061735</v>
      </c>
      <c r="T264" s="144">
        <f t="shared" si="142"/>
        <v>106.41891891891892</v>
      </c>
      <c r="U264" s="144">
        <f t="shared" si="142"/>
        <v>49.837078651685395</v>
      </c>
      <c r="V264" s="144">
        <f t="shared" si="142"/>
        <v>92.899470899470899</v>
      </c>
      <c r="W264" s="144">
        <f t="shared" si="142"/>
        <v>119.87692307692308</v>
      </c>
      <c r="X264" s="143">
        <f t="shared" si="142"/>
        <v>107.20547945205479</v>
      </c>
      <c r="Y264" s="144">
        <f t="shared" si="142"/>
        <v>85.181818181818187</v>
      </c>
      <c r="Z264" s="144">
        <f t="shared" si="142"/>
        <v>52.44632768361582</v>
      </c>
      <c r="AA264" s="144">
        <f t="shared" si="142"/>
        <v>87.045197740112997</v>
      </c>
      <c r="AB264" s="144">
        <f t="shared" si="142"/>
        <v>67.639593908629436</v>
      </c>
      <c r="AC264" s="144">
        <f t="shared" si="142"/>
        <v>212.0242914979757</v>
      </c>
      <c r="AD264" s="144">
        <f t="shared" si="142"/>
        <v>95.509433962264154</v>
      </c>
      <c r="AE264" s="144">
        <f t="shared" si="142"/>
        <v>68.815028901734109</v>
      </c>
      <c r="AF264" s="143">
        <f t="shared" si="142"/>
        <v>101.02987303958177</v>
      </c>
      <c r="AG264" s="144">
        <f t="shared" si="142"/>
        <v>62.528455284552848</v>
      </c>
      <c r="AH264" s="144">
        <f t="shared" si="142"/>
        <v>77.54245283018868</v>
      </c>
      <c r="AI264" s="144">
        <f t="shared" si="142"/>
        <v>88.149425287356323</v>
      </c>
      <c r="AJ264" s="144">
        <f t="shared" si="142"/>
        <v>211.16129032258064</v>
      </c>
      <c r="AK264" s="144">
        <f t="shared" si="142"/>
        <v>105.2752808988764</v>
      </c>
      <c r="AL264" s="144">
        <f t="shared" si="142"/>
        <v>86.114391143911433</v>
      </c>
      <c r="AM264" s="144">
        <f t="shared" si="142"/>
        <v>106.7584541062802</v>
      </c>
      <c r="AN264" s="143">
        <f t="shared" ref="AN264:BD264" si="143">IF(ISERROR(AN262/AN255),0,AN262/AN255)</f>
        <v>106.57682291666667</v>
      </c>
      <c r="AO264" s="144">
        <f t="shared" si="143"/>
        <v>31.934999999999999</v>
      </c>
      <c r="AP264" s="144">
        <f t="shared" si="143"/>
        <v>19.686868686868689</v>
      </c>
      <c r="AQ264" s="144">
        <f t="shared" si="143"/>
        <v>45.41317365269461</v>
      </c>
      <c r="AR264" s="144">
        <f t="shared" si="143"/>
        <v>18.578034682080926</v>
      </c>
      <c r="AS264" s="144">
        <f t="shared" si="143"/>
        <v>29.31547619047619</v>
      </c>
      <c r="AT264" s="144">
        <f t="shared" si="143"/>
        <v>134.51</v>
      </c>
      <c r="AU264" s="144">
        <f t="shared" si="143"/>
        <v>45.057692307692307</v>
      </c>
      <c r="AV264" s="143">
        <f t="shared" si="143"/>
        <v>53.559405940594061</v>
      </c>
      <c r="AW264" s="144">
        <f t="shared" si="143"/>
        <v>0</v>
      </c>
      <c r="AX264" s="144">
        <f t="shared" si="143"/>
        <v>0</v>
      </c>
      <c r="AY264" s="144">
        <f t="shared" si="143"/>
        <v>0</v>
      </c>
      <c r="AZ264" s="144">
        <f t="shared" si="143"/>
        <v>0</v>
      </c>
      <c r="BA264" s="144">
        <f t="shared" si="143"/>
        <v>0</v>
      </c>
      <c r="BB264" s="144">
        <f t="shared" si="143"/>
        <v>0</v>
      </c>
      <c r="BC264" s="144">
        <f t="shared" si="143"/>
        <v>0</v>
      </c>
      <c r="BD264" s="143">
        <f t="shared" si="143"/>
        <v>0</v>
      </c>
    </row>
    <row r="265" spans="1:56" s="2" customFormat="1" ht="12.75" customHeight="1" x14ac:dyDescent="0.2">
      <c r="A265" s="268"/>
      <c r="B265" s="234"/>
      <c r="C265" s="8" t="s">
        <v>145</v>
      </c>
      <c r="D265" s="5" t="s">
        <v>9</v>
      </c>
      <c r="E265" s="5"/>
      <c r="F265" s="5"/>
      <c r="G265" s="15"/>
      <c r="H265" s="143">
        <f>SUMIF($I$3:$BD$3,$H$3,$I265:$BD265)</f>
        <v>1142</v>
      </c>
      <c r="I265" s="144">
        <v>69</v>
      </c>
      <c r="J265" s="144">
        <v>51</v>
      </c>
      <c r="K265" s="144">
        <v>13</v>
      </c>
      <c r="L265" s="144">
        <v>44</v>
      </c>
      <c r="M265" s="144">
        <v>21</v>
      </c>
      <c r="N265" s="144">
        <v>65</v>
      </c>
      <c r="O265" s="144">
        <v>75</v>
      </c>
      <c r="P265" s="143">
        <f>SUM(I265:O265)</f>
        <v>338</v>
      </c>
      <c r="Q265" s="144">
        <v>94</v>
      </c>
      <c r="R265" s="144">
        <v>71</v>
      </c>
      <c r="S265" s="144">
        <v>45</v>
      </c>
      <c r="T265" s="144">
        <v>52</v>
      </c>
      <c r="U265" s="144">
        <v>20</v>
      </c>
      <c r="V265" s="144">
        <v>22</v>
      </c>
      <c r="W265" s="144">
        <v>46</v>
      </c>
      <c r="X265" s="143">
        <f>SUM(Q265:W265)</f>
        <v>350</v>
      </c>
      <c r="Y265" s="144">
        <v>29</v>
      </c>
      <c r="Z265" s="144">
        <v>23</v>
      </c>
      <c r="AA265" s="144">
        <v>23</v>
      </c>
      <c r="AB265" s="144">
        <v>22</v>
      </c>
      <c r="AC265" s="144">
        <v>111</v>
      </c>
      <c r="AD265" s="144">
        <v>31</v>
      </c>
      <c r="AE265" s="144">
        <v>22</v>
      </c>
      <c r="AF265" s="143">
        <f>SUM(Y265:AE265)</f>
        <v>261</v>
      </c>
      <c r="AG265" s="144">
        <v>27</v>
      </c>
      <c r="AH265" s="144">
        <v>24</v>
      </c>
      <c r="AI265" s="144">
        <v>31</v>
      </c>
      <c r="AJ265" s="144">
        <v>65</v>
      </c>
      <c r="AK265" s="144">
        <v>41</v>
      </c>
      <c r="AL265" s="144">
        <v>40</v>
      </c>
      <c r="AM265" s="144">
        <v>39</v>
      </c>
      <c r="AN265" s="143">
        <f>SUM(AG265:AM265)</f>
        <v>267</v>
      </c>
      <c r="AO265" s="144">
        <v>12</v>
      </c>
      <c r="AP265" s="144">
        <v>5</v>
      </c>
      <c r="AQ265" s="144">
        <v>15</v>
      </c>
      <c r="AR265" s="144">
        <v>7</v>
      </c>
      <c r="AS265" s="144">
        <v>10</v>
      </c>
      <c r="AT265" s="144">
        <v>60</v>
      </c>
      <c r="AU265" s="144">
        <v>15</v>
      </c>
      <c r="AV265" s="143">
        <f>SUM(AO265:AU265)</f>
        <v>124</v>
      </c>
      <c r="AW265" s="144"/>
      <c r="AX265" s="144"/>
      <c r="AY265" s="144"/>
      <c r="AZ265" s="144"/>
      <c r="BA265" s="144"/>
      <c r="BB265" s="144"/>
      <c r="BC265" s="144"/>
      <c r="BD265" s="143">
        <f>SUM(AW265:BC265)</f>
        <v>0</v>
      </c>
    </row>
    <row r="266" spans="1:56" s="113" customFormat="1" ht="12.75" customHeight="1" x14ac:dyDescent="0.2">
      <c r="A266" s="268"/>
      <c r="B266" s="130"/>
      <c r="C266" s="108" t="s">
        <v>146</v>
      </c>
      <c r="D266" s="109" t="s">
        <v>4</v>
      </c>
      <c r="E266" s="109"/>
      <c r="F266" s="109"/>
      <c r="G266" s="110"/>
      <c r="H266" s="141">
        <f>IFERROR(H265/H255,0)</f>
        <v>0.17910915934755334</v>
      </c>
      <c r="I266" s="142">
        <f>IFERROR(I265/I255,0)</f>
        <v>0.25461254612546125</v>
      </c>
      <c r="J266" s="142">
        <f>IFERROR(J265/J255,0)</f>
        <v>0.21338912133891214</v>
      </c>
      <c r="K266" s="142">
        <f>IFERROR(K265/K255,0)</f>
        <v>7.926829268292683E-2</v>
      </c>
      <c r="L266" s="142">
        <f t="shared" ref="L266:BD266" si="144">IFERROR(L265/L255,0)</f>
        <v>0.19047619047619047</v>
      </c>
      <c r="M266" s="142">
        <f t="shared" si="144"/>
        <v>0.11797752808988764</v>
      </c>
      <c r="N266" s="142">
        <f t="shared" si="144"/>
        <v>0.25490196078431371</v>
      </c>
      <c r="O266" s="142">
        <f t="shared" si="144"/>
        <v>0.33185840707964603</v>
      </c>
      <c r="P266" s="141">
        <f t="shared" si="144"/>
        <v>0.21611253196930946</v>
      </c>
      <c r="Q266" s="142">
        <f t="shared" si="144"/>
        <v>0.34432234432234432</v>
      </c>
      <c r="R266" s="142">
        <f t="shared" si="144"/>
        <v>0.23202614379084968</v>
      </c>
      <c r="S266" s="142">
        <f t="shared" si="144"/>
        <v>0.18518518518518517</v>
      </c>
      <c r="T266" s="142">
        <f t="shared" si="144"/>
        <v>0.23423423423423423</v>
      </c>
      <c r="U266" s="142">
        <f t="shared" si="144"/>
        <v>0.11235955056179775</v>
      </c>
      <c r="V266" s="142">
        <f t="shared" si="144"/>
        <v>0.1164021164021164</v>
      </c>
      <c r="W266" s="142">
        <f t="shared" si="144"/>
        <v>0.23589743589743589</v>
      </c>
      <c r="X266" s="141">
        <f t="shared" si="144"/>
        <v>0.21793275217932753</v>
      </c>
      <c r="Y266" s="142">
        <f t="shared" si="144"/>
        <v>0.13875598086124402</v>
      </c>
      <c r="Z266" s="142">
        <f t="shared" si="144"/>
        <v>0.12994350282485875</v>
      </c>
      <c r="AA266" s="142">
        <f t="shared" si="144"/>
        <v>0.12994350282485875</v>
      </c>
      <c r="AB266" s="142">
        <f t="shared" si="144"/>
        <v>0.1116751269035533</v>
      </c>
      <c r="AC266" s="142">
        <f t="shared" si="144"/>
        <v>0.44939271255060731</v>
      </c>
      <c r="AD266" s="142">
        <f t="shared" si="144"/>
        <v>0.19496855345911951</v>
      </c>
      <c r="AE266" s="142">
        <f t="shared" si="144"/>
        <v>0.12716763005780346</v>
      </c>
      <c r="AF266" s="141">
        <f t="shared" si="144"/>
        <v>0.19492158327109785</v>
      </c>
      <c r="AG266" s="142">
        <f t="shared" si="144"/>
        <v>0.10975609756097561</v>
      </c>
      <c r="AH266" s="142">
        <f t="shared" si="144"/>
        <v>0.11320754716981132</v>
      </c>
      <c r="AI266" s="142">
        <f>IFERROR(AI265/AI255,0)</f>
        <v>0.17816091954022989</v>
      </c>
      <c r="AJ266" s="142">
        <f>IFERROR(AJ265/AJ255,0)</f>
        <v>0.26209677419354838</v>
      </c>
      <c r="AK266" s="142">
        <f>IFERROR(AK265/AK255,0)</f>
        <v>0.2303370786516854</v>
      </c>
      <c r="AL266" s="142">
        <f>IFERROR(AL265/AL255,0)</f>
        <v>0.14760147601476015</v>
      </c>
      <c r="AM266" s="142">
        <f t="shared" si="144"/>
        <v>0.18840579710144928</v>
      </c>
      <c r="AN266" s="141">
        <f t="shared" si="144"/>
        <v>0.173828125</v>
      </c>
      <c r="AO266" s="142">
        <f t="shared" si="144"/>
        <v>0.06</v>
      </c>
      <c r="AP266" s="142">
        <f t="shared" si="144"/>
        <v>2.5252525252525252E-2</v>
      </c>
      <c r="AQ266" s="142">
        <f t="shared" si="144"/>
        <v>8.9820359281437126E-2</v>
      </c>
      <c r="AR266" s="142">
        <f t="shared" si="144"/>
        <v>4.046242774566474E-2</v>
      </c>
      <c r="AS266" s="142">
        <f t="shared" si="144"/>
        <v>5.9523809523809521E-2</v>
      </c>
      <c r="AT266" s="142">
        <f t="shared" si="144"/>
        <v>0.2</v>
      </c>
      <c r="AU266" s="142">
        <f t="shared" si="144"/>
        <v>7.2115384615384609E-2</v>
      </c>
      <c r="AV266" s="141">
        <f t="shared" si="144"/>
        <v>8.7694483734087697E-2</v>
      </c>
      <c r="AW266" s="142">
        <f t="shared" si="144"/>
        <v>0</v>
      </c>
      <c r="AX266" s="142">
        <f t="shared" si="144"/>
        <v>0</v>
      </c>
      <c r="AY266" s="142">
        <f t="shared" si="144"/>
        <v>0</v>
      </c>
      <c r="AZ266" s="142">
        <f t="shared" si="144"/>
        <v>0</v>
      </c>
      <c r="BA266" s="142">
        <f t="shared" si="144"/>
        <v>0</v>
      </c>
      <c r="BB266" s="142">
        <f t="shared" si="144"/>
        <v>0</v>
      </c>
      <c r="BC266" s="142">
        <f t="shared" si="144"/>
        <v>0</v>
      </c>
      <c r="BD266" s="141">
        <f t="shared" si="144"/>
        <v>0</v>
      </c>
    </row>
    <row r="267" spans="1:56" s="2" customFormat="1" ht="12.75" hidden="1" customHeight="1" x14ac:dyDescent="0.2">
      <c r="A267" s="268"/>
      <c r="B267" s="86"/>
      <c r="C267" s="8"/>
      <c r="D267" s="5"/>
      <c r="E267" s="5"/>
      <c r="F267" s="5"/>
      <c r="G267" s="15"/>
      <c r="H267" s="143"/>
      <c r="I267" s="144"/>
      <c r="J267" s="144"/>
      <c r="K267" s="144"/>
      <c r="L267" s="144"/>
      <c r="M267" s="144"/>
      <c r="N267" s="144"/>
      <c r="O267" s="144"/>
      <c r="P267" s="143"/>
      <c r="Q267" s="144"/>
      <c r="R267" s="144"/>
      <c r="S267" s="144"/>
      <c r="T267" s="144"/>
      <c r="U267" s="144"/>
      <c r="V267" s="144"/>
      <c r="W267" s="144"/>
      <c r="X267" s="143"/>
      <c r="Y267" s="144"/>
      <c r="Z267" s="144"/>
      <c r="AA267" s="144"/>
      <c r="AB267" s="144"/>
      <c r="AC267" s="144"/>
      <c r="AD267" s="144"/>
      <c r="AE267" s="144"/>
      <c r="AF267" s="143"/>
      <c r="AG267" s="144"/>
      <c r="AH267" s="144"/>
      <c r="AI267" s="144"/>
      <c r="AJ267" s="144"/>
      <c r="AK267" s="144"/>
      <c r="AL267" s="144"/>
      <c r="AM267" s="144"/>
      <c r="AN267" s="143"/>
      <c r="AO267" s="144"/>
      <c r="AP267" s="144"/>
      <c r="AQ267" s="144"/>
      <c r="AR267" s="144"/>
      <c r="AS267" s="144"/>
      <c r="AT267" s="144"/>
      <c r="AU267" s="144"/>
      <c r="AV267" s="143"/>
      <c r="AW267" s="144"/>
      <c r="AX267" s="144"/>
      <c r="AY267" s="144"/>
      <c r="AZ267" s="144"/>
      <c r="BA267" s="144"/>
      <c r="BB267" s="144"/>
      <c r="BC267" s="144"/>
      <c r="BD267" s="143"/>
    </row>
    <row r="268" spans="1:56" s="2" customFormat="1" ht="12.75" hidden="1" customHeight="1" x14ac:dyDescent="0.2">
      <c r="A268" s="268"/>
      <c r="B268" s="86"/>
      <c r="C268" s="8"/>
      <c r="D268" s="5"/>
      <c r="E268" s="5"/>
      <c r="F268" s="5"/>
      <c r="G268" s="15"/>
      <c r="H268" s="143"/>
      <c r="I268" s="144"/>
      <c r="J268" s="144"/>
      <c r="K268" s="144"/>
      <c r="L268" s="144"/>
      <c r="M268" s="144"/>
      <c r="N268" s="144"/>
      <c r="O268" s="144"/>
      <c r="P268" s="143"/>
      <c r="Q268" s="144"/>
      <c r="R268" s="144"/>
      <c r="S268" s="144"/>
      <c r="T268" s="144"/>
      <c r="U268" s="144"/>
      <c r="V268" s="144"/>
      <c r="W268" s="144"/>
      <c r="X268" s="143"/>
      <c r="Y268" s="144"/>
      <c r="Z268" s="144"/>
      <c r="AA268" s="144"/>
      <c r="AB268" s="144"/>
      <c r="AC268" s="144"/>
      <c r="AD268" s="144"/>
      <c r="AE268" s="144"/>
      <c r="AF268" s="143"/>
      <c r="AG268" s="144"/>
      <c r="AH268" s="144"/>
      <c r="AI268" s="144"/>
      <c r="AJ268" s="144"/>
      <c r="AK268" s="144"/>
      <c r="AL268" s="144"/>
      <c r="AM268" s="144"/>
      <c r="AN268" s="143"/>
      <c r="AO268" s="144"/>
      <c r="AP268" s="144"/>
      <c r="AQ268" s="144"/>
      <c r="AR268" s="144"/>
      <c r="AS268" s="144"/>
      <c r="AT268" s="144"/>
      <c r="AU268" s="144"/>
      <c r="AV268" s="143"/>
      <c r="AW268" s="144"/>
      <c r="AX268" s="144"/>
      <c r="AY268" s="144"/>
      <c r="AZ268" s="144"/>
      <c r="BA268" s="144"/>
      <c r="BB268" s="144"/>
      <c r="BC268" s="144"/>
      <c r="BD268" s="143"/>
    </row>
    <row r="269" spans="1:56" s="2" customFormat="1" ht="12.75" hidden="1" customHeight="1" x14ac:dyDescent="0.2">
      <c r="A269" s="268"/>
      <c r="B269" s="86"/>
      <c r="C269" s="8"/>
      <c r="D269" s="5"/>
      <c r="E269" s="5"/>
      <c r="F269" s="5"/>
      <c r="G269" s="15"/>
      <c r="H269" s="143"/>
      <c r="I269" s="144"/>
      <c r="J269" s="144"/>
      <c r="K269" s="144"/>
      <c r="L269" s="144"/>
      <c r="M269" s="144"/>
      <c r="N269" s="144"/>
      <c r="O269" s="144"/>
      <c r="P269" s="143"/>
      <c r="Q269" s="144"/>
      <c r="R269" s="144"/>
      <c r="S269" s="144"/>
      <c r="T269" s="144"/>
      <c r="U269" s="144"/>
      <c r="V269" s="144"/>
      <c r="W269" s="144"/>
      <c r="X269" s="143"/>
      <c r="Y269" s="144"/>
      <c r="Z269" s="144"/>
      <c r="AA269" s="144"/>
      <c r="AB269" s="144"/>
      <c r="AC269" s="144"/>
      <c r="AD269" s="144"/>
      <c r="AE269" s="144"/>
      <c r="AF269" s="143"/>
      <c r="AG269" s="144"/>
      <c r="AH269" s="144"/>
      <c r="AI269" s="144"/>
      <c r="AJ269" s="144"/>
      <c r="AK269" s="144"/>
      <c r="AL269" s="144"/>
      <c r="AM269" s="144"/>
      <c r="AN269" s="143"/>
      <c r="AO269" s="144"/>
      <c r="AP269" s="144"/>
      <c r="AQ269" s="144"/>
      <c r="AR269" s="144"/>
      <c r="AS269" s="144"/>
      <c r="AT269" s="144"/>
      <c r="AU269" s="144"/>
      <c r="AV269" s="143"/>
      <c r="AW269" s="144"/>
      <c r="AX269" s="144"/>
      <c r="AY269" s="144"/>
      <c r="AZ269" s="144"/>
      <c r="BA269" s="144"/>
      <c r="BB269" s="144"/>
      <c r="BC269" s="144"/>
      <c r="BD269" s="143"/>
    </row>
    <row r="270" spans="1:56" ht="12.75" hidden="1" customHeight="1" x14ac:dyDescent="0.2">
      <c r="A270" s="267"/>
      <c r="B270" s="86" t="e">
        <f>#REF!+1</f>
        <v>#REF!</v>
      </c>
      <c r="C270" s="8" t="s">
        <v>103</v>
      </c>
      <c r="D270" s="5"/>
      <c r="E270" s="5"/>
      <c r="F270" s="5"/>
      <c r="G270" s="15"/>
      <c r="H270" s="143">
        <f>SUMIF($I$3:$BD$3,$H$3,$I270:$BD270)</f>
        <v>3103668.7899999996</v>
      </c>
      <c r="I270" s="144">
        <f t="shared" ref="I270:O270" si="145">I256*I271</f>
        <v>124532.62999999999</v>
      </c>
      <c r="J270" s="144">
        <f t="shared" si="145"/>
        <v>107036.15000000001</v>
      </c>
      <c r="K270" s="144">
        <f t="shared" si="145"/>
        <v>81726.12</v>
      </c>
      <c r="L270" s="144">
        <f t="shared" si="145"/>
        <v>111614.58</v>
      </c>
      <c r="M270" s="144">
        <f t="shared" si="145"/>
        <v>78268.37999999999</v>
      </c>
      <c r="N270" s="144">
        <f t="shared" si="145"/>
        <v>130251.45000000001</v>
      </c>
      <c r="O270" s="144">
        <f t="shared" si="145"/>
        <v>111949.1</v>
      </c>
      <c r="P270" s="143">
        <f>SUM(I270:O270)</f>
        <v>745378.41</v>
      </c>
      <c r="Q270" s="144">
        <f t="shared" ref="Q270:W270" si="146">Q256*Q271</f>
        <v>125121.36</v>
      </c>
      <c r="R270" s="144">
        <f t="shared" si="146"/>
        <v>134695.08000000002</v>
      </c>
      <c r="S270" s="144">
        <f t="shared" si="146"/>
        <v>127395.18</v>
      </c>
      <c r="T270" s="144">
        <f t="shared" si="146"/>
        <v>101380.74</v>
      </c>
      <c r="U270" s="144">
        <f t="shared" si="146"/>
        <v>95998.96</v>
      </c>
      <c r="V270" s="144">
        <f t="shared" si="146"/>
        <v>88340.49</v>
      </c>
      <c r="W270" s="144">
        <f t="shared" si="146"/>
        <v>99307.65</v>
      </c>
      <c r="X270" s="143">
        <f>SUM(Q270:W270)</f>
        <v>772239.46</v>
      </c>
      <c r="Y270" s="144">
        <f t="shared" ref="Y270:AE270" si="147">Y256*Y271</f>
        <v>99168.41</v>
      </c>
      <c r="Z270" s="144">
        <f t="shared" si="147"/>
        <v>88241.58</v>
      </c>
      <c r="AA270" s="144">
        <f t="shared" si="147"/>
        <v>84252</v>
      </c>
      <c r="AB270" s="144">
        <f t="shared" si="147"/>
        <v>100142.98</v>
      </c>
      <c r="AC270" s="144">
        <f t="shared" si="147"/>
        <v>119740.65999999999</v>
      </c>
      <c r="AD270" s="144">
        <f t="shared" si="147"/>
        <v>78064.23000000001</v>
      </c>
      <c r="AE270" s="144">
        <f t="shared" si="147"/>
        <v>88825.12000000001</v>
      </c>
      <c r="AF270" s="143">
        <f>SUM(Y270:AE270)</f>
        <v>658434.98</v>
      </c>
      <c r="AG270" s="144">
        <f t="shared" ref="AG270:AM270" si="148">AG256*AG271</f>
        <v>126402.18000000001</v>
      </c>
      <c r="AH270" s="144">
        <f t="shared" si="148"/>
        <v>109779.96</v>
      </c>
      <c r="AI270" s="144">
        <f>AI256*AI271</f>
        <v>82063.62</v>
      </c>
      <c r="AJ270" s="144">
        <f>AJ256*AJ271</f>
        <v>123384.95999999999</v>
      </c>
      <c r="AK270" s="144">
        <f>AK256*AK271</f>
        <v>87422.92</v>
      </c>
      <c r="AL270" s="144">
        <f>AL256*AL271</f>
        <v>128155.9</v>
      </c>
      <c r="AM270" s="144">
        <f t="shared" si="148"/>
        <v>109190.43000000001</v>
      </c>
      <c r="AN270" s="143">
        <f>SUM(AG270:AM270)</f>
        <v>766399.97000000009</v>
      </c>
      <c r="AO270" s="144">
        <f t="shared" ref="AO270:AU270" si="149">AO256*AO271</f>
        <v>88496</v>
      </c>
      <c r="AP270" s="144">
        <f t="shared" si="149"/>
        <v>93378.78</v>
      </c>
      <c r="AQ270" s="144">
        <f t="shared" si="149"/>
        <v>80101.55</v>
      </c>
      <c r="AR270" s="144">
        <f t="shared" si="149"/>
        <v>85479.3</v>
      </c>
      <c r="AS270" s="144">
        <f t="shared" si="149"/>
        <v>81980.639999999999</v>
      </c>
      <c r="AT270" s="144">
        <f t="shared" si="149"/>
        <v>139263</v>
      </c>
      <c r="AU270" s="144">
        <f t="shared" si="149"/>
        <v>95694.56</v>
      </c>
      <c r="AV270" s="143">
        <f>SUM(AO270:AU270)</f>
        <v>664393.83000000007</v>
      </c>
      <c r="AW270" s="144"/>
      <c r="AX270" s="144">
        <f t="shared" ref="AX270:BC270" si="150">AX256*AX271</f>
        <v>0</v>
      </c>
      <c r="AY270" s="144">
        <f t="shared" si="150"/>
        <v>0</v>
      </c>
      <c r="AZ270" s="144">
        <f t="shared" si="150"/>
        <v>0</v>
      </c>
      <c r="BA270" s="144">
        <f t="shared" si="150"/>
        <v>0</v>
      </c>
      <c r="BB270" s="144">
        <f t="shared" si="150"/>
        <v>0</v>
      </c>
      <c r="BC270" s="144">
        <f t="shared" si="150"/>
        <v>0</v>
      </c>
      <c r="BD270" s="143">
        <f>SUM(AW270:BC270)</f>
        <v>0</v>
      </c>
    </row>
    <row r="271" spans="1:56" s="40" customFormat="1" ht="12.75" customHeight="1" x14ac:dyDescent="0.2">
      <c r="A271" s="102"/>
      <c r="B271" s="93"/>
      <c r="C271" s="100" t="s">
        <v>17</v>
      </c>
      <c r="D271" s="101" t="s">
        <v>15</v>
      </c>
      <c r="E271" s="101"/>
      <c r="F271" s="101"/>
      <c r="G271" s="96"/>
      <c r="H271" s="152">
        <f>IF(ISERROR(H270/H256),0,H270/H256)</f>
        <v>486.77364962358837</v>
      </c>
      <c r="I271" s="153">
        <v>459.53</v>
      </c>
      <c r="J271" s="153">
        <v>447.85</v>
      </c>
      <c r="K271" s="153">
        <v>498.33</v>
      </c>
      <c r="L271" s="153">
        <v>483.18</v>
      </c>
      <c r="M271" s="153">
        <v>439.71</v>
      </c>
      <c r="N271" s="153">
        <v>510.79</v>
      </c>
      <c r="O271" s="153">
        <v>495.35</v>
      </c>
      <c r="P271" s="152">
        <f>IF(ISERROR(P270/P256),0,P270/P256)</f>
        <v>476.58466112531971</v>
      </c>
      <c r="Q271" s="153">
        <v>458.32</v>
      </c>
      <c r="R271" s="153">
        <v>440.18</v>
      </c>
      <c r="S271" s="153">
        <v>524.26</v>
      </c>
      <c r="T271" s="153">
        <v>456.67</v>
      </c>
      <c r="U271" s="153">
        <v>539.32000000000005</v>
      </c>
      <c r="V271" s="153">
        <v>467.41</v>
      </c>
      <c r="W271" s="153">
        <v>509.27</v>
      </c>
      <c r="X271" s="152">
        <f>IF(ISERROR(X270/X256),0,X270/X256)</f>
        <v>480.84648816936487</v>
      </c>
      <c r="Y271" s="153">
        <v>474.49</v>
      </c>
      <c r="Z271" s="153">
        <v>498.54</v>
      </c>
      <c r="AA271" s="153">
        <v>476</v>
      </c>
      <c r="AB271" s="153">
        <v>508.34</v>
      </c>
      <c r="AC271" s="153">
        <v>484.78</v>
      </c>
      <c r="AD271" s="153">
        <v>490.97</v>
      </c>
      <c r="AE271" s="153">
        <v>513.44000000000005</v>
      </c>
      <c r="AF271" s="152">
        <f>IF(ISERROR(AF270/AF256),0,AF270/AF256)</f>
        <v>491.73635548917099</v>
      </c>
      <c r="AG271" s="153">
        <v>513.83000000000004</v>
      </c>
      <c r="AH271" s="153">
        <v>517.83000000000004</v>
      </c>
      <c r="AI271" s="153">
        <v>471.63</v>
      </c>
      <c r="AJ271" s="153">
        <v>497.52</v>
      </c>
      <c r="AK271" s="153">
        <v>491.14</v>
      </c>
      <c r="AL271" s="153">
        <v>472.9</v>
      </c>
      <c r="AM271" s="153">
        <v>527.49</v>
      </c>
      <c r="AN271" s="152">
        <f>IF(ISERROR(AN270/AN256),0,AN270/AN256)</f>
        <v>498.95831380208341</v>
      </c>
      <c r="AO271" s="153">
        <v>442.48</v>
      </c>
      <c r="AP271" s="153">
        <v>471.61</v>
      </c>
      <c r="AQ271" s="153">
        <v>479.65</v>
      </c>
      <c r="AR271" s="153">
        <v>494.1</v>
      </c>
      <c r="AS271" s="153">
        <v>487.98</v>
      </c>
      <c r="AT271" s="153">
        <v>464.21</v>
      </c>
      <c r="AU271" s="153">
        <v>460.07</v>
      </c>
      <c r="AV271" s="152">
        <f>IF(ISERROR(AV270/AV256),0,AV270/AV256)</f>
        <v>469.86833804809055</v>
      </c>
      <c r="AW271" s="153"/>
      <c r="AX271" s="153"/>
      <c r="AY271" s="153"/>
      <c r="AZ271" s="153"/>
      <c r="BA271" s="153"/>
      <c r="BB271" s="153"/>
      <c r="BC271" s="153"/>
      <c r="BD271" s="152">
        <f>IF(ISERROR(BD270/BD256),0,BD270/BD256)</f>
        <v>0</v>
      </c>
    </row>
    <row r="272" spans="1:56" ht="12.75" hidden="1" customHeight="1" x14ac:dyDescent="0.2">
      <c r="A272" s="267"/>
      <c r="B272" s="86">
        <f>B271+1</f>
        <v>1</v>
      </c>
      <c r="C272" s="8" t="s">
        <v>104</v>
      </c>
      <c r="D272" s="5"/>
      <c r="E272" s="5"/>
      <c r="F272" s="5"/>
      <c r="G272" s="15"/>
      <c r="H272" s="143">
        <f>SUMIF($I$3:$BD$3,$H$3,$I272:$BD272)</f>
        <v>2413.024418</v>
      </c>
      <c r="I272" s="144">
        <f t="shared" ref="I272:O272" si="151">I273*I274</f>
        <v>89.124896000000007</v>
      </c>
      <c r="J272" s="144">
        <f t="shared" si="151"/>
        <v>81.701234999999997</v>
      </c>
      <c r="K272" s="144">
        <f t="shared" si="151"/>
        <v>80.397276000000005</v>
      </c>
      <c r="L272" s="144">
        <f t="shared" si="151"/>
        <v>88.512744000000012</v>
      </c>
      <c r="M272" s="144">
        <f t="shared" si="151"/>
        <v>70.459040000000002</v>
      </c>
      <c r="N272" s="144">
        <f t="shared" si="151"/>
        <v>92.669576000000006</v>
      </c>
      <c r="O272" s="144">
        <f t="shared" si="151"/>
        <v>79.801019999999994</v>
      </c>
      <c r="P272" s="143">
        <f>SUM(I272:O272)</f>
        <v>582.66578700000002</v>
      </c>
      <c r="Q272" s="144">
        <f t="shared" ref="Q272:W272" si="152">Q273*Q274</f>
        <v>79.65889</v>
      </c>
      <c r="R272" s="144">
        <f t="shared" si="152"/>
        <v>96.959551999999988</v>
      </c>
      <c r="S272" s="144">
        <f t="shared" si="152"/>
        <v>89.659826999999993</v>
      </c>
      <c r="T272" s="144">
        <f t="shared" si="152"/>
        <v>73.392395999999991</v>
      </c>
      <c r="U272" s="144">
        <f t="shared" si="152"/>
        <v>84.362531999999987</v>
      </c>
      <c r="V272" s="144">
        <f t="shared" si="152"/>
        <v>74.938556000000005</v>
      </c>
      <c r="W272" s="144">
        <f t="shared" si="152"/>
        <v>83.727868000000001</v>
      </c>
      <c r="X272" s="143">
        <f>SUM(Q272:W272)</f>
        <v>582.69962099999998</v>
      </c>
      <c r="Y272" s="144">
        <f t="shared" ref="Y272:AE272" si="153">Y273*Y274</f>
        <v>90.099938000000009</v>
      </c>
      <c r="Z272" s="144">
        <f t="shared" si="153"/>
        <v>74.986008999999996</v>
      </c>
      <c r="AA272" s="144">
        <f t="shared" si="153"/>
        <v>70.507727999999986</v>
      </c>
      <c r="AB272" s="144">
        <f t="shared" si="153"/>
        <v>92.486449000000007</v>
      </c>
      <c r="AC272" s="144">
        <f t="shared" si="153"/>
        <v>96.908799999999999</v>
      </c>
      <c r="AD272" s="144">
        <f t="shared" si="153"/>
        <v>76.505325999999997</v>
      </c>
      <c r="AE272" s="144">
        <f t="shared" si="153"/>
        <v>62.5184</v>
      </c>
      <c r="AF272" s="143">
        <f>SUM(Y272:AE272)</f>
        <v>564.01265000000001</v>
      </c>
      <c r="AG272" s="144">
        <f t="shared" ref="AG272:AM272" si="154">AG273*AG274</f>
        <v>88.709814000000009</v>
      </c>
      <c r="AH272" s="144">
        <f t="shared" si="154"/>
        <v>85.365279999999998</v>
      </c>
      <c r="AI272" s="144">
        <f>AI273*AI274</f>
        <v>78.048558</v>
      </c>
      <c r="AJ272" s="144">
        <f>AJ273*AJ274</f>
        <v>84.829121000000001</v>
      </c>
      <c r="AK272" s="144">
        <f>AK273*AK274</f>
        <v>91.052334000000002</v>
      </c>
      <c r="AL272" s="144">
        <f>AL273*AL274</f>
        <v>77.406999999999996</v>
      </c>
      <c r="AM272" s="144">
        <f t="shared" si="154"/>
        <v>73.645717000000005</v>
      </c>
      <c r="AN272" s="143">
        <f>SUM(AG272:AM272)</f>
        <v>579.05782399999998</v>
      </c>
      <c r="AO272" s="144">
        <f t="shared" ref="AO272:AU272" si="155">AO273*AO274</f>
        <v>94.349002999999996</v>
      </c>
      <c r="AP272" s="144">
        <f t="shared" si="155"/>
        <v>82.186362000000003</v>
      </c>
      <c r="AQ272" s="144">
        <f t="shared" si="155"/>
        <v>70.329555999999997</v>
      </c>
      <c r="AR272" s="144">
        <f t="shared" si="155"/>
        <v>66.870395000000002</v>
      </c>
      <c r="AS272" s="144">
        <f t="shared" si="155"/>
        <v>69.177593999999999</v>
      </c>
      <c r="AT272" s="144">
        <f t="shared" si="155"/>
        <v>66.145944</v>
      </c>
      <c r="AU272" s="144">
        <f t="shared" si="155"/>
        <v>65.724873000000002</v>
      </c>
      <c r="AV272" s="143">
        <f>SUM(AO272:AU272)</f>
        <v>514.783727</v>
      </c>
      <c r="AW272" s="144">
        <f t="shared" ref="AW272:BC272" si="156">AW273*AW274</f>
        <v>0</v>
      </c>
      <c r="AX272" s="144">
        <f t="shared" si="156"/>
        <v>0</v>
      </c>
      <c r="AY272" s="144">
        <f t="shared" si="156"/>
        <v>0</v>
      </c>
      <c r="AZ272" s="144">
        <f t="shared" si="156"/>
        <v>0</v>
      </c>
      <c r="BA272" s="144">
        <f t="shared" si="156"/>
        <v>0</v>
      </c>
      <c r="BB272" s="144">
        <f t="shared" si="156"/>
        <v>0</v>
      </c>
      <c r="BC272" s="144">
        <f t="shared" si="156"/>
        <v>0</v>
      </c>
      <c r="BD272" s="143">
        <f>SUM(AW272:BC272)</f>
        <v>0</v>
      </c>
    </row>
    <row r="273" spans="1:56" ht="12.75" customHeight="1" x14ac:dyDescent="0.2">
      <c r="A273" s="88"/>
      <c r="B273" s="86">
        <f>B272+1</f>
        <v>2</v>
      </c>
      <c r="C273" s="8" t="s">
        <v>105</v>
      </c>
      <c r="D273" s="5" t="s">
        <v>4</v>
      </c>
      <c r="E273" s="5"/>
      <c r="F273" s="5"/>
      <c r="G273" s="15"/>
      <c r="H273" s="145">
        <f>IF(ISERROR(H272/H274),0,H272/H274)</f>
        <v>0.61600431377354348</v>
      </c>
      <c r="I273" s="146">
        <v>0.65359999999999996</v>
      </c>
      <c r="J273" s="146">
        <v>0.59850000000000003</v>
      </c>
      <c r="K273" s="146">
        <v>0.57479999999999998</v>
      </c>
      <c r="L273" s="146">
        <v>0.6018</v>
      </c>
      <c r="M273" s="146">
        <v>0.52549999999999997</v>
      </c>
      <c r="N273" s="146">
        <v>0.75170000000000003</v>
      </c>
      <c r="O273" s="146">
        <v>0.66169999999999995</v>
      </c>
      <c r="P273" s="145">
        <f>IF(ISERROR(P272/P274),0,P272/P274)</f>
        <v>0.62132460385164956</v>
      </c>
      <c r="Q273" s="146">
        <v>0.7369</v>
      </c>
      <c r="R273" s="146">
        <v>0.7288</v>
      </c>
      <c r="S273" s="146">
        <v>0.65969999999999995</v>
      </c>
      <c r="T273" s="146">
        <v>0.64839999999999998</v>
      </c>
      <c r="U273" s="146">
        <v>0.56459999999999999</v>
      </c>
      <c r="V273" s="146">
        <v>0.72940000000000005</v>
      </c>
      <c r="W273" s="146">
        <v>0.70030000000000003</v>
      </c>
      <c r="X273" s="145">
        <f>IF(ISERROR(X272/X274),0,X272/X274)</f>
        <v>0.67601700890992611</v>
      </c>
      <c r="Y273" s="146">
        <v>0.68330000000000002</v>
      </c>
      <c r="Z273" s="146">
        <v>0.53110000000000002</v>
      </c>
      <c r="AA273" s="146">
        <v>0.59309999999999996</v>
      </c>
      <c r="AB273" s="146">
        <v>0.67869999999999997</v>
      </c>
      <c r="AC273" s="146">
        <v>0.72319999999999995</v>
      </c>
      <c r="AD273" s="146">
        <v>0.69379999999999997</v>
      </c>
      <c r="AE273" s="146">
        <v>0.55820000000000003</v>
      </c>
      <c r="AF273" s="145">
        <f>IF(ISERROR(AF272/AF274),0,AF272/AF274)</f>
        <v>0.63768431942293125</v>
      </c>
      <c r="AG273" s="146">
        <v>0.58220000000000005</v>
      </c>
      <c r="AH273" s="146">
        <v>0.65600000000000003</v>
      </c>
      <c r="AI273" s="146">
        <v>0.61329999999999996</v>
      </c>
      <c r="AJ273" s="146">
        <v>0.5837</v>
      </c>
      <c r="AK273" s="146">
        <v>0.63060000000000005</v>
      </c>
      <c r="AL273" s="146">
        <v>0.62</v>
      </c>
      <c r="AM273" s="146">
        <v>0.64370000000000005</v>
      </c>
      <c r="AN273" s="145">
        <f>IF(ISERROR(AN272/AN274),0,AN272/AN274)</f>
        <v>0.61684579755842939</v>
      </c>
      <c r="AO273" s="146">
        <v>0.59089999999999998</v>
      </c>
      <c r="AP273" s="146">
        <v>0.51129999999999998</v>
      </c>
      <c r="AQ273" s="146">
        <v>0.4829</v>
      </c>
      <c r="AR273" s="146">
        <v>0.51049999999999995</v>
      </c>
      <c r="AS273" s="146">
        <v>0.4541</v>
      </c>
      <c r="AT273" s="146">
        <v>0.5514</v>
      </c>
      <c r="AU273" s="146">
        <v>0.55310000000000004</v>
      </c>
      <c r="AV273" s="145">
        <f>IF(ISERROR(AV272/AV274),0,AV272/AV274)</f>
        <v>0.52094652438345623</v>
      </c>
      <c r="AW273" s="146"/>
      <c r="AX273" s="146"/>
      <c r="AY273" s="146"/>
      <c r="AZ273" s="146"/>
      <c r="BA273" s="146"/>
      <c r="BB273" s="146"/>
      <c r="BC273" s="146"/>
      <c r="BD273" s="145">
        <f>IF(ISERROR(BD272/BD274),0,BD272/BD274)</f>
        <v>0</v>
      </c>
    </row>
    <row r="274" spans="1:56" ht="12.75" hidden="1" customHeight="1" outlineLevel="1" x14ac:dyDescent="0.2">
      <c r="A274" s="267"/>
      <c r="B274" s="86"/>
      <c r="C274" s="8" t="s">
        <v>34</v>
      </c>
      <c r="D274" s="5" t="s">
        <v>9</v>
      </c>
      <c r="E274" s="5"/>
      <c r="F274" s="5"/>
      <c r="G274" s="15"/>
      <c r="H274" s="143">
        <f>SUMIF($I$3:$BD$3,$H$3,$I274:$BD274)</f>
        <v>3917.2200000000003</v>
      </c>
      <c r="I274" s="144">
        <v>136.36000000000001</v>
      </c>
      <c r="J274" s="144">
        <v>136.51</v>
      </c>
      <c r="K274" s="144">
        <v>139.87</v>
      </c>
      <c r="L274" s="144">
        <v>147.08000000000001</v>
      </c>
      <c r="M274" s="144">
        <v>134.08000000000001</v>
      </c>
      <c r="N274" s="144">
        <v>123.28</v>
      </c>
      <c r="O274" s="144">
        <v>120.6</v>
      </c>
      <c r="P274" s="143">
        <f>SUM(I274:O274)</f>
        <v>937.78000000000009</v>
      </c>
      <c r="Q274" s="144">
        <v>108.1</v>
      </c>
      <c r="R274" s="144">
        <v>133.04</v>
      </c>
      <c r="S274" s="144">
        <v>135.91</v>
      </c>
      <c r="T274" s="144">
        <v>113.19</v>
      </c>
      <c r="U274" s="144">
        <v>149.41999999999999</v>
      </c>
      <c r="V274" s="144">
        <v>102.74</v>
      </c>
      <c r="W274" s="144">
        <v>119.56</v>
      </c>
      <c r="X274" s="143">
        <f>SUM(Q274:W274)</f>
        <v>861.96</v>
      </c>
      <c r="Y274" s="144">
        <v>131.86000000000001</v>
      </c>
      <c r="Z274" s="144">
        <v>141.19</v>
      </c>
      <c r="AA274" s="144">
        <v>118.88</v>
      </c>
      <c r="AB274" s="144">
        <v>136.27000000000001</v>
      </c>
      <c r="AC274" s="144">
        <v>134</v>
      </c>
      <c r="AD274" s="144">
        <v>110.27</v>
      </c>
      <c r="AE274" s="144">
        <v>112</v>
      </c>
      <c r="AF274" s="143">
        <f>SUM(Y274:AE274)</f>
        <v>884.47</v>
      </c>
      <c r="AG274" s="144">
        <v>152.37</v>
      </c>
      <c r="AH274" s="144">
        <v>130.13</v>
      </c>
      <c r="AI274" s="144">
        <v>127.26</v>
      </c>
      <c r="AJ274" s="144">
        <v>145.33000000000001</v>
      </c>
      <c r="AK274" s="144">
        <v>144.38999999999999</v>
      </c>
      <c r="AL274" s="144">
        <v>124.85</v>
      </c>
      <c r="AM274" s="144">
        <v>114.41</v>
      </c>
      <c r="AN274" s="143">
        <f>SUM(AG274:AM274)</f>
        <v>938.74</v>
      </c>
      <c r="AO274" s="144">
        <v>159.66999999999999</v>
      </c>
      <c r="AP274" s="144">
        <v>160.74</v>
      </c>
      <c r="AQ274" s="144">
        <v>145.63999999999999</v>
      </c>
      <c r="AR274" s="144">
        <v>130.99</v>
      </c>
      <c r="AS274" s="144">
        <v>152.34</v>
      </c>
      <c r="AT274" s="144">
        <v>119.96</v>
      </c>
      <c r="AU274" s="144">
        <v>118.83</v>
      </c>
      <c r="AV274" s="143">
        <f>SUM(AO274:AU274)</f>
        <v>988.17000000000007</v>
      </c>
      <c r="AW274" s="144"/>
      <c r="AX274" s="144"/>
      <c r="AY274" s="144"/>
      <c r="AZ274" s="144"/>
      <c r="BA274" s="144"/>
      <c r="BB274" s="144"/>
      <c r="BC274" s="144"/>
      <c r="BD274" s="143">
        <f>SUM(AW274:BC274)</f>
        <v>0</v>
      </c>
    </row>
    <row r="275" spans="1:56" ht="12.75" hidden="1" customHeight="1" outlineLevel="1" x14ac:dyDescent="0.2">
      <c r="A275" s="267"/>
      <c r="B275" s="86">
        <f>B274+1</f>
        <v>1</v>
      </c>
      <c r="C275" s="8" t="s">
        <v>39</v>
      </c>
      <c r="D275" s="5" t="s">
        <v>106</v>
      </c>
      <c r="E275" s="5"/>
      <c r="F275" s="5"/>
      <c r="G275" s="15"/>
      <c r="H275" s="143">
        <f>SUMIFS($I$275:$BD$275,$I$3:$BD$3,$H$3,$I$274:$BD$274,"&gt;0")</f>
        <v>4796.5999999999985</v>
      </c>
      <c r="I275" s="144">
        <f>IFERROR(HLOOKUP(I$2,Ready_план!$A$1:$AQ$28,19,0),0)</f>
        <v>163.66</v>
      </c>
      <c r="J275" s="144">
        <f>IFERROR(HLOOKUP(J$2,Ready_план!$A$1:$AQ$28,19,0),0)</f>
        <v>163.66</v>
      </c>
      <c r="K275" s="144">
        <f>IFERROR(HLOOKUP(K$2,Ready_план!$A$1:$AQ$28,19,0),0)</f>
        <v>159.66</v>
      </c>
      <c r="L275" s="144">
        <f>IFERROR(HLOOKUP(L$2,Ready_план!$A$1:$AQ$28,19,0),0)</f>
        <v>159.66</v>
      </c>
      <c r="M275" s="144">
        <f>IFERROR(HLOOKUP(M$2,Ready_план!$A$1:$AQ$28,19,0),0)</f>
        <v>163.66</v>
      </c>
      <c r="N275" s="144">
        <f>IFERROR(HLOOKUP(N$2,Ready_план!$A$1:$AQ$28,19,0),0)</f>
        <v>156.66</v>
      </c>
      <c r="O275" s="144">
        <f>IFERROR(HLOOKUP(O$2,Ready_план!$A$1:$AQ$28,19,0),0)</f>
        <v>150.16</v>
      </c>
      <c r="P275" s="143">
        <f>SUMIF(I274:O274,"&gt;0",I275:O275)</f>
        <v>1117.1199999999999</v>
      </c>
      <c r="Q275" s="144">
        <f>IFERROR(HLOOKUP(Q$2,Ready_план!$A$1:$AQ$28,19,0),0)</f>
        <v>158.32999999999998</v>
      </c>
      <c r="R275" s="144">
        <f>IFERROR(HLOOKUP(R$2,Ready_план!$A$1:$AQ$28,19,0),0)</f>
        <v>171.58</v>
      </c>
      <c r="S275" s="144">
        <f>IFERROR(HLOOKUP(S$2,Ready_план!$A$1:$AQ$28,19,0),0)</f>
        <v>163.91</v>
      </c>
      <c r="T275" s="144">
        <f>IFERROR(HLOOKUP(T$2,Ready_план!$A$1:$AQ$28,19,0),0)</f>
        <v>174.16</v>
      </c>
      <c r="U275" s="144">
        <f>IFERROR(HLOOKUP(U$2,Ready_план!$A$1:$AQ$28,19,0),0)</f>
        <v>158.32999999999998</v>
      </c>
      <c r="V275" s="144">
        <f>IFERROR(HLOOKUP(V$2,Ready_план!$A$1:$AQ$28,19,0),0)</f>
        <v>147.57999999999998</v>
      </c>
      <c r="W275" s="144">
        <f>IFERROR(HLOOKUP(W$2,Ready_план!$A$1:$AQ$28,19,0),0)</f>
        <v>139.91</v>
      </c>
      <c r="X275" s="143">
        <f>SUMIF(Q274:W274,"&gt;0",Q275:W275)</f>
        <v>1113.8</v>
      </c>
      <c r="Y275" s="144">
        <f>IFERROR(HLOOKUP(Y$2,Ready_план!$A$1:$AQ$28,19,0),0)</f>
        <v>174.16</v>
      </c>
      <c r="Z275" s="144">
        <f>IFERROR(HLOOKUP(Z$2,Ready_план!$A$1:$AQ$28,19,0),0)</f>
        <v>158.32999999999998</v>
      </c>
      <c r="AA275" s="144">
        <f>IFERROR(HLOOKUP(AA$2,Ready_план!$A$1:$AQ$28,19,0),0)</f>
        <v>171.58</v>
      </c>
      <c r="AB275" s="144">
        <f>IFERROR(HLOOKUP(AB$2,Ready_план!$A$1:$AQ$28,19,0),0)</f>
        <v>163.91</v>
      </c>
      <c r="AC275" s="144">
        <f>IFERROR(HLOOKUP(AC$2,Ready_план!$A$1:$AQ$28,19,0),0)</f>
        <v>174.16</v>
      </c>
      <c r="AD275" s="144">
        <f>IFERROR(HLOOKUP(AD$2,Ready_план!$A$1:$AQ$28,19,0),0)</f>
        <v>134.32999999999998</v>
      </c>
      <c r="AE275" s="144">
        <f>IFERROR(HLOOKUP(AE$2,Ready_план!$A$1:$AQ$28,19,0),0)</f>
        <v>147.57999999999998</v>
      </c>
      <c r="AF275" s="143">
        <f>SUMIF(Y274:AE274,"&gt;0",Y275:AE275)</f>
        <v>1124.05</v>
      </c>
      <c r="AG275" s="144">
        <f>IFERROR(HLOOKUP(AG$2,Ready_план!$A$1:$AQ$28,19,0),0)</f>
        <v>178.16000000000003</v>
      </c>
      <c r="AH275" s="144">
        <f>IFERROR(HLOOKUP(AH$2,Ready_план!$A$1:$AQ$28,19,0),0)</f>
        <v>166.32999999999998</v>
      </c>
      <c r="AI275" s="144">
        <f>IFERROR(HLOOKUP(AI$2,Ready_план!$A$1:$AQ$28,19,0),0)</f>
        <v>166.32999999999998</v>
      </c>
      <c r="AJ275" s="144">
        <f>IFERROR(HLOOKUP(AJ$2,Ready_план!$A$1:$AQ$28,19,0),0)</f>
        <v>167.66</v>
      </c>
      <c r="AK275" s="144">
        <f>IFERROR(HLOOKUP(AK$2,Ready_план!$A$1:$AQ$28,19,0),0)</f>
        <v>178.16000000000003</v>
      </c>
      <c r="AL275" s="144">
        <f>IFERROR(HLOOKUP(AL$2,Ready_план!$A$1:$AQ$28,19,0),0)</f>
        <v>134.32999999999998</v>
      </c>
      <c r="AM275" s="144">
        <f>IFERROR(HLOOKUP(AM$2,Ready_план!$A$1:$AQ$28,19,0),0)</f>
        <v>134.32999999999998</v>
      </c>
      <c r="AN275" s="143">
        <f>SUMIF(AG274:AM274,"&gt;0",AG275:AM275)</f>
        <v>1125.3</v>
      </c>
      <c r="AO275" s="144">
        <f>IFERROR(HLOOKUP(AO$2,Ready_план!$A$1:$AQ$28,19,0),0)</f>
        <v>167.66</v>
      </c>
      <c r="AP275" s="144">
        <f>IFERROR(HLOOKUP(AP$2,Ready_план!$A$1:$AQ$28,19,0),0)</f>
        <v>178.16000000000003</v>
      </c>
      <c r="AQ275" s="144">
        <f>IFERROR(HLOOKUP(AQ$2,Ready_план!$A$1:$AQ$28,19,0),0)</f>
        <v>166.32999999999998</v>
      </c>
      <c r="AR275" s="144">
        <f>IFERROR(HLOOKUP(AR$2,Ready_план!$A$1:$AQ$28,19,0),0)</f>
        <v>166.32999999999998</v>
      </c>
      <c r="AS275" s="144">
        <f>IFERROR(HLOOKUP(AS$2,Ready_план!$A$1:$AQ$28,19,0),0)</f>
        <v>167.66</v>
      </c>
      <c r="AT275" s="144">
        <f>IFERROR(HLOOKUP(AT$2,Ready_план!$A$1:$AQ$28,19,0),0)</f>
        <v>146.16</v>
      </c>
      <c r="AU275" s="144">
        <f>IFERROR(HLOOKUP(AU$2,Ready_план!$A$1:$AQ$28,19,0),0)</f>
        <v>134.32999999999998</v>
      </c>
      <c r="AV275" s="143">
        <f>SUMIF(AO274:AU274,"&gt;0",AO275:AU275)</f>
        <v>1126.6299999999999</v>
      </c>
      <c r="AW275" s="144">
        <f>IFERROR(HLOOKUP(AW$2,Ready_план!$A$1:$AQ$28,19,0),0)</f>
        <v>0</v>
      </c>
      <c r="AX275" s="144">
        <f>IFERROR(HLOOKUP(AX$2,Ready_план!$A$1:$AQ$28,19,0),0)</f>
        <v>0</v>
      </c>
      <c r="AY275" s="144">
        <f>IFERROR(HLOOKUP(AY$2,Ready_план!$A$1:$AQ$28,19,0),0)</f>
        <v>0</v>
      </c>
      <c r="AZ275" s="144">
        <f>IFERROR(HLOOKUP(AZ$2,Ready_план!$A$1:$AQ$28,19,0),0)</f>
        <v>0</v>
      </c>
      <c r="BA275" s="144">
        <f>IFERROR(HLOOKUP(BA$2,Ready_план!$A$1:$AQ$28,19,0),0)</f>
        <v>0</v>
      </c>
      <c r="BB275" s="144">
        <f>IFERROR(HLOOKUP(BB$2,Ready_план!$A$1:$AQ$28,19,0),0)</f>
        <v>0</v>
      </c>
      <c r="BC275" s="144">
        <f>IFERROR(HLOOKUP(BC$2,Ready_план!$A$1:$AQ$28,19,0),0)</f>
        <v>0</v>
      </c>
      <c r="BD275" s="143">
        <f>SUMIF(AW274:BC274,"&gt;0",AW275:BC275)</f>
        <v>0</v>
      </c>
    </row>
    <row r="276" spans="1:56" s="49" customFormat="1" ht="12.75" customHeight="1" collapsed="1" x14ac:dyDescent="0.2">
      <c r="A276" s="88"/>
      <c r="B276" s="67">
        <f>B275+1</f>
        <v>2</v>
      </c>
      <c r="C276" s="42" t="s">
        <v>40</v>
      </c>
      <c r="D276" s="43" t="s">
        <v>4</v>
      </c>
      <c r="E276" s="43"/>
      <c r="F276" s="43"/>
      <c r="G276" s="44"/>
      <c r="H276" s="145">
        <f t="shared" ref="H276:AM276" si="157">IF(ISERROR((H274)/H275),0,(H274)/H275)</f>
        <v>0.81666597172997568</v>
      </c>
      <c r="I276" s="146">
        <f t="shared" si="157"/>
        <v>0.83319076133447401</v>
      </c>
      <c r="J276" s="146">
        <f t="shared" si="157"/>
        <v>0.8341072956128559</v>
      </c>
      <c r="K276" s="146">
        <f t="shared" si="157"/>
        <v>0.87604910434673688</v>
      </c>
      <c r="L276" s="146">
        <f t="shared" si="157"/>
        <v>0.92120756607791565</v>
      </c>
      <c r="M276" s="146">
        <f t="shared" si="157"/>
        <v>0.81925944030306741</v>
      </c>
      <c r="N276" s="146">
        <f t="shared" si="157"/>
        <v>0.78692710328099069</v>
      </c>
      <c r="O276" s="146">
        <f t="shared" si="157"/>
        <v>0.80314331379861481</v>
      </c>
      <c r="P276" s="145">
        <f t="shared" si="157"/>
        <v>0.83946218848467502</v>
      </c>
      <c r="Q276" s="146">
        <f t="shared" si="157"/>
        <v>0.68275121581506981</v>
      </c>
      <c r="R276" s="146">
        <f t="shared" si="157"/>
        <v>0.77538174612425681</v>
      </c>
      <c r="S276" s="146">
        <f t="shared" si="157"/>
        <v>0.82917454700750415</v>
      </c>
      <c r="T276" s="146">
        <f t="shared" si="157"/>
        <v>0.64991961414791</v>
      </c>
      <c r="U276" s="146">
        <f t="shared" si="157"/>
        <v>0.94372513105539069</v>
      </c>
      <c r="V276" s="146">
        <f t="shared" si="157"/>
        <v>0.69616479197723269</v>
      </c>
      <c r="W276" s="146">
        <f t="shared" si="157"/>
        <v>0.8545493531556001</v>
      </c>
      <c r="X276" s="145">
        <f t="shared" si="157"/>
        <v>0.77389118333632612</v>
      </c>
      <c r="Y276" s="146">
        <f t="shared" si="157"/>
        <v>0.75711988975654576</v>
      </c>
      <c r="Z276" s="146">
        <f t="shared" si="157"/>
        <v>0.89174508937030261</v>
      </c>
      <c r="AA276" s="146">
        <f t="shared" si="157"/>
        <v>0.69285464506352712</v>
      </c>
      <c r="AB276" s="146">
        <f t="shared" si="157"/>
        <v>0.8313708742602649</v>
      </c>
      <c r="AC276" s="146">
        <f t="shared" si="157"/>
        <v>0.76940744143316497</v>
      </c>
      <c r="AD276" s="146">
        <f t="shared" si="157"/>
        <v>0.82088885580287363</v>
      </c>
      <c r="AE276" s="146">
        <f t="shared" si="157"/>
        <v>0.75891042146632348</v>
      </c>
      <c r="AF276" s="145">
        <f t="shared" si="157"/>
        <v>0.78686001512388248</v>
      </c>
      <c r="AG276" s="146">
        <f t="shared" si="157"/>
        <v>0.85524247867085756</v>
      </c>
      <c r="AH276" s="146">
        <f t="shared" si="157"/>
        <v>0.78236036794324537</v>
      </c>
      <c r="AI276" s="146">
        <f t="shared" si="157"/>
        <v>0.76510551313653585</v>
      </c>
      <c r="AJ276" s="146">
        <f t="shared" si="157"/>
        <v>0.86681378981271628</v>
      </c>
      <c r="AK276" s="146">
        <f t="shared" si="157"/>
        <v>0.81045127974854048</v>
      </c>
      <c r="AL276" s="146">
        <f t="shared" si="157"/>
        <v>0.92942752921908744</v>
      </c>
      <c r="AM276" s="146">
        <f t="shared" si="157"/>
        <v>0.8517084791185886</v>
      </c>
      <c r="AN276" s="145">
        <f t="shared" ref="AN276:BD276" si="158">IF(ISERROR((AN274)/AN275),0,(AN274)/AN275)</f>
        <v>0.83421309872922778</v>
      </c>
      <c r="AO276" s="146">
        <f t="shared" si="158"/>
        <v>0.95234402958368125</v>
      </c>
      <c r="AP276" s="146">
        <f t="shared" si="158"/>
        <v>0.90222272114952839</v>
      </c>
      <c r="AQ276" s="146">
        <f t="shared" si="158"/>
        <v>0.87560872963386038</v>
      </c>
      <c r="AR276" s="146">
        <f t="shared" si="158"/>
        <v>0.78753081224072641</v>
      </c>
      <c r="AS276" s="146">
        <f t="shared" si="158"/>
        <v>0.90862459739949908</v>
      </c>
      <c r="AT276" s="146">
        <f t="shared" si="158"/>
        <v>0.82074438970990693</v>
      </c>
      <c r="AU276" s="146">
        <f t="shared" si="158"/>
        <v>0.88461252140251634</v>
      </c>
      <c r="AV276" s="145">
        <f t="shared" si="158"/>
        <v>0.87710250925325983</v>
      </c>
      <c r="AW276" s="146">
        <f t="shared" si="158"/>
        <v>0</v>
      </c>
      <c r="AX276" s="146">
        <f t="shared" si="158"/>
        <v>0</v>
      </c>
      <c r="AY276" s="146">
        <f t="shared" si="158"/>
        <v>0</v>
      </c>
      <c r="AZ276" s="146">
        <f t="shared" si="158"/>
        <v>0</v>
      </c>
      <c r="BA276" s="146">
        <f t="shared" si="158"/>
        <v>0</v>
      </c>
      <c r="BB276" s="146">
        <f t="shared" si="158"/>
        <v>0</v>
      </c>
      <c r="BC276" s="146">
        <f t="shared" si="158"/>
        <v>0</v>
      </c>
      <c r="BD276" s="145">
        <f t="shared" si="158"/>
        <v>0</v>
      </c>
    </row>
    <row r="277" spans="1:56" customFormat="1" hidden="1" x14ac:dyDescent="0.2"/>
    <row r="278" spans="1:56" s="81" customFormat="1" ht="12.75" hidden="1" customHeight="1" collapsed="1" x14ac:dyDescent="0.2">
      <c r="A278" s="76"/>
      <c r="B278" s="77"/>
      <c r="C278" s="78" t="s">
        <v>31</v>
      </c>
      <c r="D278" s="30" t="s">
        <v>8</v>
      </c>
      <c r="E278" s="79"/>
      <c r="F278" s="79"/>
      <c r="G278" s="80"/>
      <c r="H278" s="147">
        <f>IF(ISERROR((H282)/H279),0,(H282)/H279)</f>
        <v>0</v>
      </c>
      <c r="I278" s="148"/>
      <c r="J278" s="148"/>
      <c r="K278" s="148"/>
      <c r="L278" s="148"/>
      <c r="M278" s="148"/>
      <c r="N278" s="148"/>
      <c r="O278" s="148"/>
      <c r="P278" s="147">
        <f>IF(ISERROR((P282)/P279),0,(P282)/P279)</f>
        <v>0</v>
      </c>
      <c r="Q278" s="148"/>
      <c r="R278" s="148"/>
      <c r="S278" s="148"/>
      <c r="T278" s="148"/>
      <c r="U278" s="148"/>
      <c r="V278" s="148"/>
      <c r="W278" s="148"/>
      <c r="X278" s="147">
        <f>IF(ISERROR((X282)/X279),0,(X282)/X279)</f>
        <v>0</v>
      </c>
      <c r="Y278" s="148"/>
      <c r="Z278" s="148"/>
      <c r="AA278" s="148"/>
      <c r="AB278" s="148"/>
      <c r="AC278" s="148"/>
      <c r="AD278" s="148"/>
      <c r="AE278" s="148"/>
      <c r="AF278" s="147">
        <f>IF(ISERROR((AF282)/AF279),0,(AF282)/AF279)</f>
        <v>0</v>
      </c>
      <c r="AG278" s="148"/>
      <c r="AH278" s="148"/>
      <c r="AI278" s="148"/>
      <c r="AJ278" s="148"/>
      <c r="AK278" s="148"/>
      <c r="AL278" s="148"/>
      <c r="AM278" s="148"/>
      <c r="AN278" s="147">
        <f>IF(ISERROR((AN282)/AN279),0,(AN282)/AN279)</f>
        <v>0</v>
      </c>
      <c r="AO278" s="148"/>
      <c r="AP278" s="148"/>
      <c r="AQ278" s="148"/>
      <c r="AR278" s="148"/>
      <c r="AS278" s="148"/>
      <c r="AT278" s="148"/>
      <c r="AU278" s="148"/>
      <c r="AV278" s="147">
        <f>IF(ISERROR((AV282)/AV279),0,(AV282)/AV279)</f>
        <v>0</v>
      </c>
      <c r="AW278" s="148"/>
      <c r="AX278" s="148"/>
      <c r="AY278" s="148"/>
      <c r="AZ278" s="148"/>
      <c r="BA278" s="148"/>
      <c r="BB278" s="148"/>
      <c r="BC278" s="148"/>
      <c r="BD278" s="147">
        <f>IF(ISERROR((BD282)/BD279),0,(BD282)/BD279)</f>
        <v>0</v>
      </c>
    </row>
    <row r="279" spans="1:56" s="2" customFormat="1" ht="12.75" hidden="1" customHeight="1" outlineLevel="1" collapsed="1" x14ac:dyDescent="0.2">
      <c r="A279" s="268"/>
      <c r="B279" s="234"/>
      <c r="C279" s="8" t="s">
        <v>32</v>
      </c>
      <c r="D279" s="30" t="s">
        <v>9</v>
      </c>
      <c r="E279" s="5"/>
      <c r="F279" s="5"/>
      <c r="G279" s="15"/>
      <c r="H279" s="143">
        <f>SUMIF($I$3:$BD$3,$H$3,$I279:$BD279)</f>
        <v>0</v>
      </c>
      <c r="I279" s="144"/>
      <c r="J279" s="144"/>
      <c r="K279" s="144"/>
      <c r="L279" s="144"/>
      <c r="M279" s="144"/>
      <c r="N279" s="144"/>
      <c r="O279" s="144"/>
      <c r="P279" s="143">
        <f>SUM(I279:O279)</f>
        <v>0</v>
      </c>
      <c r="Q279" s="144"/>
      <c r="R279" s="144"/>
      <c r="S279" s="144"/>
      <c r="T279" s="144"/>
      <c r="U279" s="144"/>
      <c r="V279" s="144"/>
      <c r="W279" s="144"/>
      <c r="X279" s="143">
        <f>SUM(Q279:W279)</f>
        <v>0</v>
      </c>
      <c r="Y279" s="144"/>
      <c r="Z279" s="144"/>
      <c r="AA279" s="144"/>
      <c r="AB279" s="144"/>
      <c r="AC279" s="144"/>
      <c r="AD279" s="144"/>
      <c r="AE279" s="144"/>
      <c r="AF279" s="143">
        <f>SUM(Y279:AE279)</f>
        <v>0</v>
      </c>
      <c r="AG279" s="144"/>
      <c r="AH279" s="144"/>
      <c r="AI279" s="144"/>
      <c r="AJ279" s="144"/>
      <c r="AK279" s="144"/>
      <c r="AL279" s="144"/>
      <c r="AM279" s="144"/>
      <c r="AN279" s="143">
        <f>SUM(AG279:AM279)</f>
        <v>0</v>
      </c>
      <c r="AO279" s="144"/>
      <c r="AP279" s="144"/>
      <c r="AQ279" s="144"/>
      <c r="AR279" s="144"/>
      <c r="AS279" s="144"/>
      <c r="AT279" s="144"/>
      <c r="AU279" s="144"/>
      <c r="AV279" s="143">
        <f>SUM(AO279:AU279)</f>
        <v>0</v>
      </c>
      <c r="AW279" s="144"/>
      <c r="AX279" s="144"/>
      <c r="AY279" s="144"/>
      <c r="AZ279" s="144"/>
      <c r="BA279" s="144"/>
      <c r="BB279" s="144"/>
      <c r="BC279" s="144"/>
      <c r="BD279" s="143">
        <f>SUM(AW279:BC279)</f>
        <v>0</v>
      </c>
    </row>
    <row r="280" spans="1:56" s="2" customFormat="1" ht="12.75" hidden="1" customHeight="1" outlineLevel="1" x14ac:dyDescent="0.2">
      <c r="A280" s="268"/>
      <c r="B280" s="234"/>
      <c r="C280" s="29" t="s">
        <v>132</v>
      </c>
      <c r="D280" s="30" t="s">
        <v>9</v>
      </c>
      <c r="E280" s="5"/>
      <c r="F280" s="5"/>
      <c r="G280" s="15"/>
      <c r="H280" s="143">
        <f>SUMIF($I$3:$BD$3,$H$3,$I280:$BD280)</f>
        <v>0</v>
      </c>
      <c r="I280" s="144"/>
      <c r="J280" s="144"/>
      <c r="K280" s="144"/>
      <c r="L280" s="144"/>
      <c r="M280" s="144"/>
      <c r="N280" s="144"/>
      <c r="O280" s="144"/>
      <c r="P280" s="143">
        <f>SUM(I280:O280)</f>
        <v>0</v>
      </c>
      <c r="Q280" s="144"/>
      <c r="R280" s="144"/>
      <c r="S280" s="144"/>
      <c r="T280" s="144"/>
      <c r="U280" s="144"/>
      <c r="V280" s="144"/>
      <c r="W280" s="144"/>
      <c r="X280" s="143">
        <f>SUM(Q280:W280)</f>
        <v>0</v>
      </c>
      <c r="Y280" s="144"/>
      <c r="Z280" s="144"/>
      <c r="AA280" s="144"/>
      <c r="AB280" s="144"/>
      <c r="AC280" s="144"/>
      <c r="AD280" s="144"/>
      <c r="AE280" s="144"/>
      <c r="AF280" s="143">
        <f>SUM(Y280:AE280)</f>
        <v>0</v>
      </c>
      <c r="AG280" s="144"/>
      <c r="AH280" s="144"/>
      <c r="AI280" s="144"/>
      <c r="AJ280" s="144"/>
      <c r="AK280" s="144"/>
      <c r="AL280" s="144"/>
      <c r="AM280" s="144"/>
      <c r="AN280" s="143">
        <f>SUM(AG280:AM280)</f>
        <v>0</v>
      </c>
      <c r="AO280" s="144"/>
      <c r="AP280" s="144"/>
      <c r="AQ280" s="144"/>
      <c r="AR280" s="144"/>
      <c r="AS280" s="144"/>
      <c r="AT280" s="144"/>
      <c r="AU280" s="144"/>
      <c r="AV280" s="143">
        <f>SUM(AO280:AU280)</f>
        <v>0</v>
      </c>
      <c r="AW280" s="144"/>
      <c r="AX280" s="144"/>
      <c r="AY280" s="144"/>
      <c r="AZ280" s="144"/>
      <c r="BA280" s="144"/>
      <c r="BB280" s="144"/>
      <c r="BC280" s="144"/>
      <c r="BD280" s="143">
        <f>SUM(AW280:BC280)</f>
        <v>0</v>
      </c>
    </row>
    <row r="281" spans="1:56" s="113" customFormat="1" ht="12.75" hidden="1" customHeight="1" collapsed="1" x14ac:dyDescent="0.2">
      <c r="A281" s="268"/>
      <c r="B281" s="130"/>
      <c r="C281" s="199" t="s">
        <v>133</v>
      </c>
      <c r="D281" s="109" t="s">
        <v>4</v>
      </c>
      <c r="E281" s="109"/>
      <c r="F281" s="109"/>
      <c r="G281" s="110"/>
      <c r="H281" s="141">
        <f>IFERROR(H280/H279,0)</f>
        <v>0</v>
      </c>
      <c r="I281" s="142">
        <f>IFERROR(I280/I279,0)</f>
        <v>0</v>
      </c>
      <c r="J281" s="142">
        <f>IFERROR(J280/J279,0)</f>
        <v>0</v>
      </c>
      <c r="K281" s="142">
        <f>IFERROR(K280/K279,0)</f>
        <v>0</v>
      </c>
      <c r="L281" s="142">
        <f t="shared" ref="L281:BD281" si="159">IFERROR(L280/L279,0)</f>
        <v>0</v>
      </c>
      <c r="M281" s="142">
        <f t="shared" si="159"/>
        <v>0</v>
      </c>
      <c r="N281" s="142">
        <f t="shared" si="159"/>
        <v>0</v>
      </c>
      <c r="O281" s="142">
        <f t="shared" si="159"/>
        <v>0</v>
      </c>
      <c r="P281" s="141">
        <f t="shared" si="159"/>
        <v>0</v>
      </c>
      <c r="Q281" s="142">
        <f t="shared" si="159"/>
        <v>0</v>
      </c>
      <c r="R281" s="142">
        <f t="shared" si="159"/>
        <v>0</v>
      </c>
      <c r="S281" s="142">
        <f t="shared" si="159"/>
        <v>0</v>
      </c>
      <c r="T281" s="142">
        <f t="shared" si="159"/>
        <v>0</v>
      </c>
      <c r="U281" s="142">
        <f t="shared" si="159"/>
        <v>0</v>
      </c>
      <c r="V281" s="142">
        <f t="shared" si="159"/>
        <v>0</v>
      </c>
      <c r="W281" s="142">
        <f t="shared" si="159"/>
        <v>0</v>
      </c>
      <c r="X281" s="141">
        <f t="shared" si="159"/>
        <v>0</v>
      </c>
      <c r="Y281" s="142">
        <f t="shared" si="159"/>
        <v>0</v>
      </c>
      <c r="Z281" s="142">
        <f t="shared" si="159"/>
        <v>0</v>
      </c>
      <c r="AA281" s="142">
        <f t="shared" si="159"/>
        <v>0</v>
      </c>
      <c r="AB281" s="142">
        <f t="shared" si="159"/>
        <v>0</v>
      </c>
      <c r="AC281" s="142">
        <f t="shared" si="159"/>
        <v>0</v>
      </c>
      <c r="AD281" s="142">
        <f t="shared" si="159"/>
        <v>0</v>
      </c>
      <c r="AE281" s="142">
        <f t="shared" si="159"/>
        <v>0</v>
      </c>
      <c r="AF281" s="141">
        <f t="shared" si="159"/>
        <v>0</v>
      </c>
      <c r="AG281" s="142">
        <f t="shared" si="159"/>
        <v>0</v>
      </c>
      <c r="AH281" s="142">
        <f t="shared" si="159"/>
        <v>0</v>
      </c>
      <c r="AI281" s="142">
        <f>IFERROR(AI280/AI279,0)</f>
        <v>0</v>
      </c>
      <c r="AJ281" s="142">
        <f>IFERROR(AJ280/AJ279,0)</f>
        <v>0</v>
      </c>
      <c r="AK281" s="142">
        <f>IFERROR(AK280/AK279,0)</f>
        <v>0</v>
      </c>
      <c r="AL281" s="142">
        <f>IFERROR(AL280/AL279,0)</f>
        <v>0</v>
      </c>
      <c r="AM281" s="142">
        <f t="shared" si="159"/>
        <v>0</v>
      </c>
      <c r="AN281" s="141">
        <f t="shared" si="159"/>
        <v>0</v>
      </c>
      <c r="AO281" s="142">
        <f t="shared" si="159"/>
        <v>0</v>
      </c>
      <c r="AP281" s="142">
        <f t="shared" si="159"/>
        <v>0</v>
      </c>
      <c r="AQ281" s="142">
        <f t="shared" si="159"/>
        <v>0</v>
      </c>
      <c r="AR281" s="142">
        <f t="shared" si="159"/>
        <v>0</v>
      </c>
      <c r="AS281" s="142">
        <f t="shared" si="159"/>
        <v>0</v>
      </c>
      <c r="AT281" s="142">
        <f t="shared" si="159"/>
        <v>0</v>
      </c>
      <c r="AU281" s="142">
        <f t="shared" si="159"/>
        <v>0</v>
      </c>
      <c r="AV281" s="141">
        <f t="shared" si="159"/>
        <v>0</v>
      </c>
      <c r="AW281" s="142">
        <f t="shared" si="159"/>
        <v>0</v>
      </c>
      <c r="AX281" s="142">
        <f t="shared" si="159"/>
        <v>0</v>
      </c>
      <c r="AY281" s="142">
        <f t="shared" si="159"/>
        <v>0</v>
      </c>
      <c r="AZ281" s="142">
        <f t="shared" si="159"/>
        <v>0</v>
      </c>
      <c r="BA281" s="142">
        <f t="shared" si="159"/>
        <v>0</v>
      </c>
      <c r="BB281" s="142">
        <f t="shared" si="159"/>
        <v>0</v>
      </c>
      <c r="BC281" s="142">
        <f t="shared" si="159"/>
        <v>0</v>
      </c>
      <c r="BD281" s="141">
        <f t="shared" si="159"/>
        <v>0</v>
      </c>
    </row>
    <row r="282" spans="1:56" ht="12.75" hidden="1" customHeight="1" x14ac:dyDescent="0.2">
      <c r="A282" s="267"/>
      <c r="B282" s="234"/>
      <c r="C282" s="29" t="s">
        <v>131</v>
      </c>
      <c r="D282" s="5"/>
      <c r="E282" s="5"/>
      <c r="F282" s="5"/>
      <c r="G282" s="15"/>
      <c r="H282" s="143">
        <f>SUMIF($I$3:$BD$3,$H$3,$I282:$BD282)</f>
        <v>0</v>
      </c>
      <c r="I282" s="144">
        <f t="shared" ref="I282:O282" si="160">I278*I279</f>
        <v>0</v>
      </c>
      <c r="J282" s="144">
        <f t="shared" si="160"/>
        <v>0</v>
      </c>
      <c r="K282" s="144">
        <f t="shared" si="160"/>
        <v>0</v>
      </c>
      <c r="L282" s="144">
        <f t="shared" si="160"/>
        <v>0</v>
      </c>
      <c r="M282" s="144">
        <f t="shared" si="160"/>
        <v>0</v>
      </c>
      <c r="N282" s="144">
        <f t="shared" si="160"/>
        <v>0</v>
      </c>
      <c r="O282" s="144">
        <f t="shared" si="160"/>
        <v>0</v>
      </c>
      <c r="P282" s="143">
        <f>SUM(I282:O282)</f>
        <v>0</v>
      </c>
      <c r="Q282" s="144">
        <f t="shared" ref="Q282:W282" si="161">Q278*Q279</f>
        <v>0</v>
      </c>
      <c r="R282" s="144">
        <f t="shared" si="161"/>
        <v>0</v>
      </c>
      <c r="S282" s="144">
        <f t="shared" si="161"/>
        <v>0</v>
      </c>
      <c r="T282" s="144">
        <f t="shared" si="161"/>
        <v>0</v>
      </c>
      <c r="U282" s="144">
        <f t="shared" si="161"/>
        <v>0</v>
      </c>
      <c r="V282" s="144">
        <f t="shared" si="161"/>
        <v>0</v>
      </c>
      <c r="W282" s="144">
        <f t="shared" si="161"/>
        <v>0</v>
      </c>
      <c r="X282" s="143">
        <f>SUM(Q282:W282)</f>
        <v>0</v>
      </c>
      <c r="Y282" s="144">
        <f t="shared" ref="Y282:AE282" si="162">Y278*Y279</f>
        <v>0</v>
      </c>
      <c r="Z282" s="144">
        <f t="shared" si="162"/>
        <v>0</v>
      </c>
      <c r="AA282" s="144">
        <f t="shared" si="162"/>
        <v>0</v>
      </c>
      <c r="AB282" s="144">
        <f t="shared" si="162"/>
        <v>0</v>
      </c>
      <c r="AC282" s="144">
        <f t="shared" si="162"/>
        <v>0</v>
      </c>
      <c r="AD282" s="144">
        <f t="shared" si="162"/>
        <v>0</v>
      </c>
      <c r="AE282" s="144">
        <f t="shared" si="162"/>
        <v>0</v>
      </c>
      <c r="AF282" s="143">
        <f>SUM(Y282:AE282)</f>
        <v>0</v>
      </c>
      <c r="AG282" s="144">
        <f t="shared" ref="AG282:AM282" si="163">AG278*AG279</f>
        <v>0</v>
      </c>
      <c r="AH282" s="144">
        <f t="shared" si="163"/>
        <v>0</v>
      </c>
      <c r="AI282" s="144">
        <f>AI278*AI279</f>
        <v>0</v>
      </c>
      <c r="AJ282" s="144">
        <f>AJ278*AJ279</f>
        <v>0</v>
      </c>
      <c r="AK282" s="144">
        <f>AK278*AK279</f>
        <v>0</v>
      </c>
      <c r="AL282" s="144">
        <f>AL278*AL279</f>
        <v>0</v>
      </c>
      <c r="AM282" s="144">
        <f t="shared" si="163"/>
        <v>0</v>
      </c>
      <c r="AN282" s="143">
        <f>SUM(AG282:AM282)</f>
        <v>0</v>
      </c>
      <c r="AO282" s="144">
        <f t="shared" ref="AO282:AU282" si="164">AO278*AO279</f>
        <v>0</v>
      </c>
      <c r="AP282" s="144">
        <f t="shared" si="164"/>
        <v>0</v>
      </c>
      <c r="AQ282" s="144">
        <f t="shared" si="164"/>
        <v>0</v>
      </c>
      <c r="AR282" s="144">
        <f t="shared" si="164"/>
        <v>0</v>
      </c>
      <c r="AS282" s="144">
        <f t="shared" si="164"/>
        <v>0</v>
      </c>
      <c r="AT282" s="144">
        <f t="shared" si="164"/>
        <v>0</v>
      </c>
      <c r="AU282" s="144">
        <f t="shared" si="164"/>
        <v>0</v>
      </c>
      <c r="AV282" s="143">
        <f>SUM(AO282:AU282)</f>
        <v>0</v>
      </c>
      <c r="AW282" s="144">
        <f t="shared" ref="AW282:BC282" si="165">AW278*AW279</f>
        <v>0</v>
      </c>
      <c r="AX282" s="144">
        <f t="shared" si="165"/>
        <v>0</v>
      </c>
      <c r="AY282" s="144">
        <f t="shared" si="165"/>
        <v>0</v>
      </c>
      <c r="AZ282" s="144">
        <f t="shared" si="165"/>
        <v>0</v>
      </c>
      <c r="BA282" s="144">
        <f t="shared" si="165"/>
        <v>0</v>
      </c>
      <c r="BB282" s="144">
        <f t="shared" si="165"/>
        <v>0</v>
      </c>
      <c r="BC282" s="144">
        <f t="shared" si="165"/>
        <v>0</v>
      </c>
      <c r="BD282" s="143">
        <f>SUM(AW282:BC282)</f>
        <v>0</v>
      </c>
    </row>
    <row r="283" spans="1:56" hidden="1" x14ac:dyDescent="0.2">
      <c r="A283" s="267"/>
      <c r="B283" s="234"/>
      <c r="C283" s="29"/>
      <c r="D283" s="5"/>
      <c r="E283" s="5"/>
      <c r="F283" s="5"/>
      <c r="G283" s="15"/>
      <c r="H283" s="143"/>
      <c r="I283" s="144"/>
      <c r="J283" s="144"/>
      <c r="K283" s="144"/>
      <c r="L283" s="144"/>
      <c r="M283" s="144"/>
      <c r="N283" s="144"/>
      <c r="O283" s="144"/>
      <c r="P283" s="143"/>
      <c r="Q283" s="144"/>
      <c r="R283" s="144"/>
      <c r="S283" s="144"/>
      <c r="T283" s="144"/>
      <c r="U283" s="144"/>
      <c r="V283" s="144"/>
      <c r="W283" s="144"/>
      <c r="X283" s="143"/>
      <c r="Y283" s="144"/>
      <c r="Z283" s="144"/>
      <c r="AA283" s="144"/>
      <c r="AB283" s="144"/>
      <c r="AC283" s="144"/>
      <c r="AD283" s="144"/>
      <c r="AE283" s="144"/>
      <c r="AF283" s="143"/>
      <c r="AG283" s="144"/>
      <c r="AH283" s="144"/>
      <c r="AI283" s="144"/>
      <c r="AJ283" s="144"/>
      <c r="AK283" s="144"/>
      <c r="AL283" s="144"/>
      <c r="AM283" s="144"/>
      <c r="AN283" s="143"/>
      <c r="AO283" s="144"/>
      <c r="AP283" s="144"/>
      <c r="AQ283" s="144"/>
      <c r="AR283" s="144"/>
      <c r="AS283" s="144"/>
      <c r="AT283" s="144"/>
      <c r="AU283" s="144"/>
      <c r="AV283" s="143"/>
      <c r="AW283" s="144"/>
      <c r="AX283" s="144"/>
      <c r="AY283" s="144"/>
      <c r="AZ283" s="144"/>
      <c r="BA283" s="144"/>
      <c r="BB283" s="144"/>
      <c r="BC283" s="144"/>
      <c r="BD283" s="143"/>
    </row>
    <row r="284" spans="1:56" ht="12.75" hidden="1" customHeight="1" x14ac:dyDescent="0.2">
      <c r="A284" s="267"/>
      <c r="B284" s="234"/>
      <c r="C284" s="29"/>
      <c r="D284" s="30"/>
      <c r="E284" s="30"/>
      <c r="F284" s="30"/>
      <c r="G284" s="15"/>
      <c r="H284" s="143"/>
      <c r="I284" s="144"/>
      <c r="J284" s="144"/>
      <c r="K284" s="144"/>
      <c r="L284" s="144"/>
      <c r="M284" s="144"/>
      <c r="N284" s="144"/>
      <c r="O284" s="144"/>
      <c r="P284" s="143"/>
      <c r="Q284" s="144"/>
      <c r="R284" s="144"/>
      <c r="S284" s="144"/>
      <c r="T284" s="144"/>
      <c r="U284" s="144"/>
      <c r="V284" s="144"/>
      <c r="W284" s="144"/>
      <c r="X284" s="143"/>
      <c r="Y284" s="144"/>
      <c r="Z284" s="144"/>
      <c r="AA284" s="144"/>
      <c r="AB284" s="144"/>
      <c r="AC284" s="144"/>
      <c r="AD284" s="144"/>
      <c r="AE284" s="144"/>
      <c r="AF284" s="143"/>
      <c r="AG284" s="144"/>
      <c r="AH284" s="144"/>
      <c r="AI284" s="144"/>
      <c r="AJ284" s="144"/>
      <c r="AK284" s="144"/>
      <c r="AL284" s="144"/>
      <c r="AM284" s="144"/>
      <c r="AN284" s="143"/>
      <c r="AO284" s="144"/>
      <c r="AP284" s="144"/>
      <c r="AQ284" s="144"/>
      <c r="AR284" s="144"/>
      <c r="AS284" s="144"/>
      <c r="AT284" s="144"/>
      <c r="AU284" s="144"/>
      <c r="AV284" s="143"/>
      <c r="AW284" s="144"/>
      <c r="AX284" s="144"/>
      <c r="AY284" s="144"/>
      <c r="AZ284" s="144"/>
      <c r="BA284" s="144"/>
      <c r="BB284" s="144"/>
      <c r="BC284" s="144"/>
      <c r="BD284" s="143"/>
    </row>
    <row r="285" spans="1:56" s="114" customFormat="1" ht="12.75" hidden="1" customHeight="1" x14ac:dyDescent="0.2">
      <c r="A285" s="198"/>
      <c r="B285" s="130"/>
      <c r="C285" s="199" t="s">
        <v>174</v>
      </c>
      <c r="D285" s="200"/>
      <c r="E285" s="200"/>
      <c r="F285" s="200"/>
      <c r="G285" s="110"/>
      <c r="H285" s="145">
        <f>NPS!H254</f>
        <v>0</v>
      </c>
      <c r="I285" s="146">
        <f>NPS!I254</f>
        <v>0</v>
      </c>
      <c r="J285" s="146">
        <f>NPS!J254</f>
        <v>0</v>
      </c>
      <c r="K285" s="146">
        <f>NPS!K254</f>
        <v>0</v>
      </c>
      <c r="L285" s="146">
        <f>NPS!L254</f>
        <v>0</v>
      </c>
      <c r="M285" s="146">
        <f>NPS!M254</f>
        <v>0</v>
      </c>
      <c r="N285" s="146">
        <f>NPS!N254</f>
        <v>0</v>
      </c>
      <c r="O285" s="146">
        <f>NPS!O254</f>
        <v>0</v>
      </c>
      <c r="P285" s="145">
        <f>NPS!P254</f>
        <v>0</v>
      </c>
      <c r="Q285" s="146">
        <f>NPS!Q254</f>
        <v>0</v>
      </c>
      <c r="R285" s="146">
        <f>NPS!R254</f>
        <v>0</v>
      </c>
      <c r="S285" s="146">
        <f>NPS!S254</f>
        <v>0</v>
      </c>
      <c r="T285" s="146">
        <f>NPS!T254</f>
        <v>0</v>
      </c>
      <c r="U285" s="146">
        <f>NPS!U254</f>
        <v>0</v>
      </c>
      <c r="V285" s="146">
        <f>NPS!V254</f>
        <v>0</v>
      </c>
      <c r="W285" s="146">
        <f>NPS!W254</f>
        <v>0</v>
      </c>
      <c r="X285" s="145">
        <f>NPS!X254</f>
        <v>0</v>
      </c>
      <c r="Y285" s="146">
        <f>NPS!Y254</f>
        <v>0</v>
      </c>
      <c r="Z285" s="146">
        <f>NPS!Z254</f>
        <v>0</v>
      </c>
      <c r="AA285" s="146">
        <f>NPS!AA254</f>
        <v>0</v>
      </c>
      <c r="AB285" s="146">
        <f>NPS!AB254</f>
        <v>0</v>
      </c>
      <c r="AC285" s="146">
        <f>NPS!AC254</f>
        <v>0</v>
      </c>
      <c r="AD285" s="146">
        <f>NPS!AD254</f>
        <v>0</v>
      </c>
      <c r="AE285" s="146">
        <f>NPS!AE254</f>
        <v>0</v>
      </c>
      <c r="AF285" s="145">
        <f>NPS!AF254</f>
        <v>0</v>
      </c>
      <c r="AG285" s="146">
        <f>NPS!AG254</f>
        <v>0</v>
      </c>
      <c r="AH285" s="146">
        <f>NPS!AH254</f>
        <v>0</v>
      </c>
      <c r="AI285" s="146">
        <f>NPS!AI254</f>
        <v>0</v>
      </c>
      <c r="AJ285" s="146">
        <f>NPS!AJ254</f>
        <v>0</v>
      </c>
      <c r="AK285" s="146">
        <f>NPS!AK254</f>
        <v>0</v>
      </c>
      <c r="AL285" s="146">
        <f>NPS!AL254</f>
        <v>0</v>
      </c>
      <c r="AM285" s="146">
        <f>NPS!AM254</f>
        <v>0</v>
      </c>
      <c r="AN285" s="145">
        <f>NPS!AN254</f>
        <v>0</v>
      </c>
      <c r="AO285" s="146">
        <f>NPS!AO254</f>
        <v>0</v>
      </c>
      <c r="AP285" s="146">
        <f>NPS!AP254</f>
        <v>0</v>
      </c>
      <c r="AQ285" s="146">
        <f>NPS!AQ254</f>
        <v>0</v>
      </c>
      <c r="AR285" s="146">
        <f>NPS!AR254</f>
        <v>0</v>
      </c>
      <c r="AS285" s="146">
        <f>NPS!AS254</f>
        <v>0</v>
      </c>
      <c r="AT285" s="146">
        <f>NPS!AT254</f>
        <v>0</v>
      </c>
      <c r="AU285" s="146">
        <f>NPS!AU254</f>
        <v>0</v>
      </c>
      <c r="AV285" s="145">
        <f>NPS!AV254</f>
        <v>0</v>
      </c>
      <c r="AW285" s="146">
        <f>NPS!AW254</f>
        <v>0</v>
      </c>
      <c r="AX285" s="146">
        <f>NPS!AX254</f>
        <v>0</v>
      </c>
      <c r="AY285" s="146">
        <f>NPS!AY254</f>
        <v>0</v>
      </c>
      <c r="AZ285" s="146">
        <f>NPS!AZ254</f>
        <v>0</v>
      </c>
      <c r="BA285" s="146">
        <f>NPS!BA254</f>
        <v>0</v>
      </c>
      <c r="BB285" s="146">
        <f>NPS!BB254</f>
        <v>0</v>
      </c>
      <c r="BC285" s="146">
        <f>NPS!BC254</f>
        <v>0</v>
      </c>
      <c r="BD285" s="145">
        <f>NPS!BD254</f>
        <v>0</v>
      </c>
    </row>
    <row r="286" spans="1:56" ht="13.5" hidden="1" customHeight="1" x14ac:dyDescent="0.2">
      <c r="A286" s="267"/>
      <c r="B286" s="197"/>
      <c r="C286" s="29"/>
      <c r="D286" s="30"/>
      <c r="E286" s="30"/>
      <c r="F286" s="30"/>
      <c r="G286" s="15"/>
      <c r="H286" s="143"/>
      <c r="I286" s="144"/>
      <c r="J286" s="144"/>
      <c r="K286" s="144"/>
      <c r="L286" s="144"/>
      <c r="M286" s="144"/>
      <c r="N286" s="144"/>
      <c r="O286" s="144"/>
      <c r="P286" s="143"/>
      <c r="Q286" s="144"/>
      <c r="R286" s="144"/>
      <c r="S286" s="144"/>
      <c r="T286" s="144"/>
      <c r="U286" s="144"/>
      <c r="V286" s="144"/>
      <c r="W286" s="144"/>
      <c r="X286" s="143"/>
      <c r="Y286" s="144"/>
      <c r="Z286" s="144"/>
      <c r="AA286" s="144"/>
      <c r="AB286" s="144"/>
      <c r="AC286" s="144"/>
      <c r="AD286" s="144"/>
      <c r="AE286" s="144"/>
      <c r="AF286" s="143"/>
      <c r="AG286" s="144"/>
      <c r="AH286" s="144"/>
      <c r="AI286" s="144"/>
      <c r="AJ286" s="144"/>
      <c r="AK286" s="144"/>
      <c r="AL286" s="144"/>
      <c r="AM286" s="144"/>
      <c r="AN286" s="143"/>
      <c r="AO286" s="144"/>
      <c r="AP286" s="144"/>
      <c r="AQ286" s="144"/>
      <c r="AR286" s="144"/>
      <c r="AS286" s="144"/>
      <c r="AT286" s="144"/>
      <c r="AU286" s="144"/>
      <c r="AV286" s="143"/>
      <c r="AW286" s="144"/>
      <c r="AX286" s="144"/>
      <c r="AY286" s="144"/>
      <c r="AZ286" s="144"/>
      <c r="BA286" s="144"/>
      <c r="BB286" s="144"/>
      <c r="BC286" s="144"/>
      <c r="BD286" s="143"/>
    </row>
    <row r="287" spans="1:56" ht="13.5" hidden="1" customHeight="1" x14ac:dyDescent="0.2">
      <c r="A287" s="267"/>
      <c r="B287" s="197"/>
      <c r="C287" s="29"/>
      <c r="D287" s="30"/>
      <c r="E287" s="30"/>
      <c r="F287" s="30"/>
      <c r="G287" s="15"/>
      <c r="H287" s="143"/>
      <c r="I287" s="144"/>
      <c r="J287" s="144"/>
      <c r="K287" s="144"/>
      <c r="L287" s="144"/>
      <c r="M287" s="144"/>
      <c r="N287" s="144"/>
      <c r="O287" s="144"/>
      <c r="P287" s="143"/>
      <c r="Q287" s="144"/>
      <c r="R287" s="144"/>
      <c r="S287" s="144"/>
      <c r="T287" s="144"/>
      <c r="U287" s="144"/>
      <c r="V287" s="144"/>
      <c r="W287" s="144"/>
      <c r="X287" s="143"/>
      <c r="Y287" s="144"/>
      <c r="Z287" s="144"/>
      <c r="AA287" s="144"/>
      <c r="AB287" s="144"/>
      <c r="AC287" s="144"/>
      <c r="AD287" s="144"/>
      <c r="AE287" s="144"/>
      <c r="AF287" s="143"/>
      <c r="AG287" s="144"/>
      <c r="AH287" s="144"/>
      <c r="AI287" s="144"/>
      <c r="AJ287" s="144"/>
      <c r="AK287" s="144"/>
      <c r="AL287" s="144"/>
      <c r="AM287" s="144"/>
      <c r="AN287" s="143"/>
      <c r="AO287" s="144"/>
      <c r="AP287" s="144"/>
      <c r="AQ287" s="144"/>
      <c r="AR287" s="144"/>
      <c r="AS287" s="144"/>
      <c r="AT287" s="144"/>
      <c r="AU287" s="144"/>
      <c r="AV287" s="143"/>
      <c r="AW287" s="144"/>
      <c r="AX287" s="144"/>
      <c r="AY287" s="144"/>
      <c r="AZ287" s="144"/>
      <c r="BA287" s="144"/>
      <c r="BB287" s="144"/>
      <c r="BC287" s="144"/>
      <c r="BD287" s="143"/>
    </row>
    <row r="288" spans="1:56" s="114" customFormat="1" ht="13.5" hidden="1" customHeight="1" x14ac:dyDescent="0.2">
      <c r="A288" s="267"/>
      <c r="B288" s="130"/>
      <c r="C288" s="199"/>
      <c r="D288" s="200"/>
      <c r="E288" s="200"/>
      <c r="F288" s="200"/>
      <c r="G288" s="110"/>
      <c r="H288" s="141"/>
      <c r="I288" s="142"/>
      <c r="J288" s="142"/>
      <c r="K288" s="142"/>
      <c r="L288" s="142"/>
      <c r="M288" s="142"/>
      <c r="N288" s="142"/>
      <c r="O288" s="142"/>
      <c r="P288" s="141"/>
      <c r="Q288" s="142"/>
      <c r="R288" s="142"/>
      <c r="S288" s="142"/>
      <c r="T288" s="142"/>
      <c r="U288" s="142"/>
      <c r="V288" s="142"/>
      <c r="W288" s="142"/>
      <c r="X288" s="141"/>
      <c r="Y288" s="142"/>
      <c r="Z288" s="142"/>
      <c r="AA288" s="142"/>
      <c r="AB288" s="142"/>
      <c r="AC288" s="142"/>
      <c r="AD288" s="142"/>
      <c r="AE288" s="142"/>
      <c r="AF288" s="141"/>
      <c r="AG288" s="142"/>
      <c r="AH288" s="142"/>
      <c r="AI288" s="142"/>
      <c r="AJ288" s="142"/>
      <c r="AK288" s="142"/>
      <c r="AL288" s="142"/>
      <c r="AM288" s="142"/>
      <c r="AN288" s="141"/>
      <c r="AO288" s="142"/>
      <c r="AP288" s="142"/>
      <c r="AQ288" s="142"/>
      <c r="AR288" s="142"/>
      <c r="AS288" s="142"/>
      <c r="AT288" s="142"/>
      <c r="AU288" s="142"/>
      <c r="AV288" s="141"/>
      <c r="AW288" s="142"/>
      <c r="AX288" s="142"/>
      <c r="AY288" s="142"/>
      <c r="AZ288" s="142"/>
      <c r="BA288" s="142"/>
      <c r="BB288" s="142"/>
      <c r="BC288" s="142"/>
      <c r="BD288" s="141"/>
    </row>
    <row r="289" spans="1:56" ht="13.5" hidden="1" customHeight="1" outlineLevel="1" x14ac:dyDescent="0.2">
      <c r="A289" s="267"/>
      <c r="B289" s="191"/>
      <c r="C289" s="8" t="s">
        <v>41</v>
      </c>
      <c r="D289" s="5" t="s">
        <v>9</v>
      </c>
      <c r="E289" s="5"/>
      <c r="F289" s="5"/>
      <c r="G289" s="15"/>
      <c r="H289" s="143">
        <f>SUMIF($I$3:$BD$3,$H$3,$I289:$BD289)</f>
        <v>5307</v>
      </c>
      <c r="I289" s="144">
        <v>193</v>
      </c>
      <c r="J289" s="144">
        <v>173</v>
      </c>
      <c r="K289" s="144">
        <v>97</v>
      </c>
      <c r="L289" s="144">
        <v>177</v>
      </c>
      <c r="M289" s="144">
        <v>128</v>
      </c>
      <c r="N289" s="144">
        <v>216</v>
      </c>
      <c r="O289" s="144">
        <v>197</v>
      </c>
      <c r="P289" s="143">
        <f>SUM(I289:O289)</f>
        <v>1181</v>
      </c>
      <c r="Q289" s="144">
        <v>219</v>
      </c>
      <c r="R289" s="144">
        <v>259</v>
      </c>
      <c r="S289" s="144">
        <v>213</v>
      </c>
      <c r="T289" s="144">
        <v>175</v>
      </c>
      <c r="U289" s="144">
        <v>135</v>
      </c>
      <c r="V289" s="144">
        <v>161</v>
      </c>
      <c r="W289" s="144">
        <v>163</v>
      </c>
      <c r="X289" s="143">
        <f>SUM(Q289:W289)</f>
        <v>1325</v>
      </c>
      <c r="Y289" s="144">
        <v>139</v>
      </c>
      <c r="Z289" s="144">
        <v>130</v>
      </c>
      <c r="AA289" s="144">
        <v>136</v>
      </c>
      <c r="AB289" s="144">
        <v>164</v>
      </c>
      <c r="AC289" s="144">
        <v>214</v>
      </c>
      <c r="AD289" s="144">
        <v>125</v>
      </c>
      <c r="AE289" s="144">
        <v>145</v>
      </c>
      <c r="AF289" s="143">
        <f>SUM(Y289:AE289)</f>
        <v>1053</v>
      </c>
      <c r="AG289" s="144">
        <v>221</v>
      </c>
      <c r="AH289" s="144">
        <v>184</v>
      </c>
      <c r="AI289" s="144">
        <v>132</v>
      </c>
      <c r="AJ289" s="144">
        <v>223</v>
      </c>
      <c r="AK289" s="144">
        <v>157</v>
      </c>
      <c r="AL289" s="144">
        <v>220</v>
      </c>
      <c r="AM289" s="144">
        <v>158</v>
      </c>
      <c r="AN289" s="143">
        <f>SUM(AG289:AM289)</f>
        <v>1295</v>
      </c>
      <c r="AO289" s="144">
        <v>180</v>
      </c>
      <c r="AP289" s="144">
        <v>174</v>
      </c>
      <c r="AQ289" s="144">
        <v>133</v>
      </c>
      <c r="AR289" s="144">
        <v>150</v>
      </c>
      <c r="AS289" s="144">
        <v>142</v>
      </c>
      <c r="AT289" s="144">
        <v>266</v>
      </c>
      <c r="AU289" s="144">
        <v>176</v>
      </c>
      <c r="AV289" s="143">
        <f>SUM(AO289:AU289)</f>
        <v>1221</v>
      </c>
      <c r="AW289" s="144"/>
      <c r="AX289" s="144"/>
      <c r="AY289" s="144"/>
      <c r="AZ289" s="144"/>
      <c r="BA289" s="144"/>
      <c r="BB289" s="144"/>
      <c r="BC289" s="144"/>
      <c r="BD289" s="143">
        <f>SUM(AW289:BC289)</f>
        <v>0</v>
      </c>
    </row>
    <row r="290" spans="1:56" ht="13.5" hidden="1" customHeight="1" outlineLevel="1" x14ac:dyDescent="0.2">
      <c r="A290" s="267"/>
      <c r="B290" s="191"/>
      <c r="C290" s="8" t="s">
        <v>42</v>
      </c>
      <c r="D290" s="5" t="s">
        <v>9</v>
      </c>
      <c r="E290" s="5"/>
      <c r="F290" s="5"/>
      <c r="G290" s="15"/>
      <c r="H290" s="143">
        <f>SUMIF($I$3:$BD$3,$H$3,$I290:$BD290)</f>
        <v>799</v>
      </c>
      <c r="I290" s="144">
        <v>50</v>
      </c>
      <c r="J290" s="144">
        <v>22</v>
      </c>
      <c r="K290" s="144">
        <v>14</v>
      </c>
      <c r="L290" s="144">
        <v>27</v>
      </c>
      <c r="M290" s="144">
        <v>20</v>
      </c>
      <c r="N290" s="144">
        <v>29</v>
      </c>
      <c r="O290" s="144">
        <v>27</v>
      </c>
      <c r="P290" s="143">
        <f>SUM(I290:O290)</f>
        <v>189</v>
      </c>
      <c r="Q290" s="144">
        <v>31</v>
      </c>
      <c r="R290" s="144">
        <v>33</v>
      </c>
      <c r="S290" s="144">
        <v>27</v>
      </c>
      <c r="T290" s="144">
        <v>25</v>
      </c>
      <c r="U290" s="144">
        <v>24</v>
      </c>
      <c r="V290" s="144">
        <v>34</v>
      </c>
      <c r="W290" s="144">
        <v>19</v>
      </c>
      <c r="X290" s="143">
        <f>SUM(Q290:W290)</f>
        <v>193</v>
      </c>
      <c r="Y290" s="144">
        <v>19</v>
      </c>
      <c r="Z290" s="144">
        <v>22</v>
      </c>
      <c r="AA290" s="144">
        <v>13</v>
      </c>
      <c r="AB290" s="144">
        <v>27</v>
      </c>
      <c r="AC290" s="144">
        <v>33</v>
      </c>
      <c r="AD290" s="144">
        <v>18</v>
      </c>
      <c r="AE290" s="144">
        <v>16</v>
      </c>
      <c r="AF290" s="143">
        <f>SUM(Y290:AE290)</f>
        <v>148</v>
      </c>
      <c r="AG290" s="144">
        <v>29</v>
      </c>
      <c r="AH290" s="144">
        <v>28</v>
      </c>
      <c r="AI290" s="144">
        <v>17</v>
      </c>
      <c r="AJ290" s="144">
        <v>41</v>
      </c>
      <c r="AK290" s="144">
        <v>31</v>
      </c>
      <c r="AL290" s="144">
        <v>48</v>
      </c>
      <c r="AM290" s="144">
        <v>24</v>
      </c>
      <c r="AN290" s="143">
        <f>SUM(AG290:AM290)</f>
        <v>218</v>
      </c>
      <c r="AO290" s="144">
        <v>22</v>
      </c>
      <c r="AP290" s="144">
        <v>32</v>
      </c>
      <c r="AQ290" s="144">
        <v>11</v>
      </c>
      <c r="AR290" s="144">
        <v>19</v>
      </c>
      <c r="AS290" s="144">
        <v>22</v>
      </c>
      <c r="AT290" s="144">
        <v>48</v>
      </c>
      <c r="AU290" s="144">
        <v>30</v>
      </c>
      <c r="AV290" s="143">
        <f>SUM(AO290:AU290)</f>
        <v>184</v>
      </c>
      <c r="AW290" s="144"/>
      <c r="AX290" s="144"/>
      <c r="AY290" s="144"/>
      <c r="AZ290" s="144"/>
      <c r="BA290" s="144"/>
      <c r="BB290" s="144"/>
      <c r="BC290" s="144"/>
      <c r="BD290" s="143">
        <f>SUM(AW290:BC290)</f>
        <v>0</v>
      </c>
    </row>
    <row r="291" spans="1:56" ht="13.5" customHeight="1" collapsed="1" x14ac:dyDescent="0.2">
      <c r="A291" s="267"/>
      <c r="B291" s="191"/>
      <c r="C291" s="108" t="s">
        <v>109</v>
      </c>
      <c r="D291" s="109" t="s">
        <v>4</v>
      </c>
      <c r="E291" s="109"/>
      <c r="F291" s="109"/>
      <c r="G291" s="110"/>
      <c r="H291" s="141">
        <f t="shared" ref="H291:AM291" si="166">IF(ISERROR((H289-H290)/H289),0,(H289-H290)/H289)</f>
        <v>0.8494441303938195</v>
      </c>
      <c r="I291" s="142">
        <f t="shared" si="166"/>
        <v>0.7409326424870466</v>
      </c>
      <c r="J291" s="142">
        <f t="shared" si="166"/>
        <v>0.87283236994219648</v>
      </c>
      <c r="K291" s="142">
        <f t="shared" si="166"/>
        <v>0.85567010309278346</v>
      </c>
      <c r="L291" s="142">
        <f t="shared" si="166"/>
        <v>0.84745762711864403</v>
      </c>
      <c r="M291" s="142">
        <f t="shared" si="166"/>
        <v>0.84375</v>
      </c>
      <c r="N291" s="142">
        <f t="shared" si="166"/>
        <v>0.8657407407407407</v>
      </c>
      <c r="O291" s="142">
        <f t="shared" si="166"/>
        <v>0.86294416243654826</v>
      </c>
      <c r="P291" s="141">
        <f t="shared" si="166"/>
        <v>0.83996613039796786</v>
      </c>
      <c r="Q291" s="142">
        <f t="shared" si="166"/>
        <v>0.85844748858447484</v>
      </c>
      <c r="R291" s="142">
        <f t="shared" si="166"/>
        <v>0.87258687258687262</v>
      </c>
      <c r="S291" s="142">
        <f t="shared" si="166"/>
        <v>0.87323943661971826</v>
      </c>
      <c r="T291" s="142">
        <f t="shared" si="166"/>
        <v>0.8571428571428571</v>
      </c>
      <c r="U291" s="142">
        <f t="shared" si="166"/>
        <v>0.82222222222222219</v>
      </c>
      <c r="V291" s="142">
        <f t="shared" si="166"/>
        <v>0.78881987577639756</v>
      </c>
      <c r="W291" s="142">
        <f t="shared" si="166"/>
        <v>0.8834355828220859</v>
      </c>
      <c r="X291" s="141">
        <f t="shared" si="166"/>
        <v>0.85433962264150942</v>
      </c>
      <c r="Y291" s="142">
        <f t="shared" si="166"/>
        <v>0.86330935251798557</v>
      </c>
      <c r="Z291" s="142">
        <f t="shared" si="166"/>
        <v>0.83076923076923082</v>
      </c>
      <c r="AA291" s="142">
        <f t="shared" si="166"/>
        <v>0.90441176470588236</v>
      </c>
      <c r="AB291" s="142">
        <f t="shared" si="166"/>
        <v>0.83536585365853655</v>
      </c>
      <c r="AC291" s="142">
        <f t="shared" si="166"/>
        <v>0.84579439252336452</v>
      </c>
      <c r="AD291" s="142">
        <f t="shared" si="166"/>
        <v>0.85599999999999998</v>
      </c>
      <c r="AE291" s="142">
        <f t="shared" si="166"/>
        <v>0.8896551724137931</v>
      </c>
      <c r="AF291" s="141">
        <f t="shared" si="166"/>
        <v>0.85944919278252607</v>
      </c>
      <c r="AG291" s="142">
        <f t="shared" si="166"/>
        <v>0.86877828054298645</v>
      </c>
      <c r="AH291" s="142">
        <f t="shared" si="166"/>
        <v>0.84782608695652173</v>
      </c>
      <c r="AI291" s="142">
        <f t="shared" si="166"/>
        <v>0.87121212121212122</v>
      </c>
      <c r="AJ291" s="142">
        <f t="shared" si="166"/>
        <v>0.81614349775784756</v>
      </c>
      <c r="AK291" s="142">
        <f t="shared" si="166"/>
        <v>0.80254777070063699</v>
      </c>
      <c r="AL291" s="142">
        <f t="shared" si="166"/>
        <v>0.78181818181818186</v>
      </c>
      <c r="AM291" s="142">
        <f t="shared" si="166"/>
        <v>0.84810126582278478</v>
      </c>
      <c r="AN291" s="141">
        <f t="shared" ref="AN291:BD291" si="167">IF(ISERROR((AN289-AN290)/AN289),0,(AN289-AN290)/AN289)</f>
        <v>0.83166023166023162</v>
      </c>
      <c r="AO291" s="142">
        <f t="shared" si="167"/>
        <v>0.87777777777777777</v>
      </c>
      <c r="AP291" s="142">
        <f t="shared" si="167"/>
        <v>0.81609195402298851</v>
      </c>
      <c r="AQ291" s="142">
        <f t="shared" si="167"/>
        <v>0.91729323308270672</v>
      </c>
      <c r="AR291" s="142">
        <f t="shared" si="167"/>
        <v>0.87333333333333329</v>
      </c>
      <c r="AS291" s="142">
        <f t="shared" si="167"/>
        <v>0.84507042253521125</v>
      </c>
      <c r="AT291" s="142">
        <f t="shared" si="167"/>
        <v>0.81954887218045114</v>
      </c>
      <c r="AU291" s="142">
        <f t="shared" si="167"/>
        <v>0.82954545454545459</v>
      </c>
      <c r="AV291" s="141">
        <f t="shared" si="167"/>
        <v>0.84930384930384928</v>
      </c>
      <c r="AW291" s="142">
        <f t="shared" si="167"/>
        <v>0</v>
      </c>
      <c r="AX291" s="142">
        <f t="shared" si="167"/>
        <v>0</v>
      </c>
      <c r="AY291" s="142">
        <f t="shared" si="167"/>
        <v>0</v>
      </c>
      <c r="AZ291" s="142">
        <f t="shared" si="167"/>
        <v>0</v>
      </c>
      <c r="BA291" s="142">
        <f t="shared" si="167"/>
        <v>0</v>
      </c>
      <c r="BB291" s="142">
        <f t="shared" si="167"/>
        <v>0</v>
      </c>
      <c r="BC291" s="142">
        <f t="shared" si="167"/>
        <v>0</v>
      </c>
      <c r="BD291" s="141">
        <f t="shared" si="167"/>
        <v>0</v>
      </c>
    </row>
    <row r="292" spans="1:56" ht="12.75" hidden="1" customHeight="1" x14ac:dyDescent="0.2">
      <c r="A292" s="267"/>
      <c r="B292" s="189"/>
      <c r="C292" s="8" t="s">
        <v>168</v>
      </c>
      <c r="D292" s="5" t="s">
        <v>15</v>
      </c>
      <c r="E292" s="5"/>
      <c r="F292" s="5"/>
      <c r="G292" s="15"/>
      <c r="H292" s="152">
        <f>SUMIF($I$3:$BD$3,$H$3,$I292:$BD292)</f>
        <v>141887</v>
      </c>
      <c r="I292" s="157">
        <v>21155</v>
      </c>
      <c r="J292" s="157">
        <v>8069</v>
      </c>
      <c r="K292" s="157">
        <v>3302</v>
      </c>
      <c r="L292" s="157">
        <v>2697</v>
      </c>
      <c r="M292" s="157">
        <v>1645</v>
      </c>
      <c r="N292" s="157">
        <v>2872</v>
      </c>
      <c r="O292" s="157">
        <v>8579</v>
      </c>
      <c r="P292" s="156">
        <f>SUM(I292:O292)</f>
        <v>48319</v>
      </c>
      <c r="Q292" s="157">
        <v>2574</v>
      </c>
      <c r="R292" s="157">
        <v>4379</v>
      </c>
      <c r="S292" s="157">
        <v>1762</v>
      </c>
      <c r="T292" s="157">
        <v>5836</v>
      </c>
      <c r="U292" s="157">
        <v>1939</v>
      </c>
      <c r="V292" s="157">
        <v>4509</v>
      </c>
      <c r="W292" s="157">
        <v>1171</v>
      </c>
      <c r="X292" s="156">
        <f>SUM(Q292:W292)</f>
        <v>22170</v>
      </c>
      <c r="Y292" s="157">
        <v>2343</v>
      </c>
      <c r="Z292" s="157">
        <v>717</v>
      </c>
      <c r="AA292" s="157">
        <v>8589</v>
      </c>
      <c r="AB292" s="157">
        <v>3119</v>
      </c>
      <c r="AC292" s="157">
        <v>7242</v>
      </c>
      <c r="AD292" s="157">
        <v>1100</v>
      </c>
      <c r="AE292" s="157">
        <v>2040</v>
      </c>
      <c r="AF292" s="156">
        <f>SUM(Y292:AE292)</f>
        <v>25150</v>
      </c>
      <c r="AG292" s="157">
        <v>1939</v>
      </c>
      <c r="AH292" s="157">
        <v>25483</v>
      </c>
      <c r="AI292" s="157">
        <v>6049</v>
      </c>
      <c r="AJ292" s="157">
        <v>15985</v>
      </c>
      <c r="AK292" s="157">
        <v>3852</v>
      </c>
      <c r="AL292" s="157">
        <v>5965</v>
      </c>
      <c r="AM292" s="157">
        <v>2516</v>
      </c>
      <c r="AN292" s="156">
        <f>SUM(AG292:AM292)</f>
        <v>61789</v>
      </c>
      <c r="AO292" s="157">
        <v>817</v>
      </c>
      <c r="AP292" s="157">
        <v>1471</v>
      </c>
      <c r="AQ292" s="157">
        <v>209</v>
      </c>
      <c r="AR292" s="157">
        <v>63</v>
      </c>
      <c r="AS292" s="157">
        <v>2275</v>
      </c>
      <c r="AT292" s="157">
        <v>15194</v>
      </c>
      <c r="AU292" s="157">
        <v>1298</v>
      </c>
      <c r="AV292" s="156">
        <f>SUM(AO292:AU292)</f>
        <v>21327</v>
      </c>
      <c r="AW292" s="157"/>
      <c r="AX292" s="157"/>
      <c r="AY292" s="157"/>
      <c r="AZ292" s="157"/>
      <c r="BA292" s="157"/>
      <c r="BB292" s="157"/>
      <c r="BC292" s="157"/>
      <c r="BD292" s="156">
        <f>SUM(AW292:BC292)</f>
        <v>0</v>
      </c>
    </row>
    <row r="293" spans="1:56" ht="12.75" hidden="1" customHeight="1" x14ac:dyDescent="0.2">
      <c r="A293" s="267"/>
      <c r="B293" s="189"/>
      <c r="C293" s="8" t="s">
        <v>44</v>
      </c>
      <c r="D293" s="5" t="s">
        <v>9</v>
      </c>
      <c r="E293" s="5"/>
      <c r="F293" s="5"/>
      <c r="G293" s="15"/>
      <c r="H293" s="152">
        <f>SUMIF($I$3:$BD$3,$H$3,$I293:$BD293)</f>
        <v>434</v>
      </c>
      <c r="I293" s="157">
        <v>43</v>
      </c>
      <c r="J293" s="157">
        <v>15</v>
      </c>
      <c r="K293" s="157">
        <v>3</v>
      </c>
      <c r="L293" s="157">
        <v>14</v>
      </c>
      <c r="M293" s="157">
        <v>9</v>
      </c>
      <c r="N293" s="157">
        <v>24</v>
      </c>
      <c r="O293" s="157">
        <v>23</v>
      </c>
      <c r="P293" s="156">
        <f>SUM(I293:O293)</f>
        <v>131</v>
      </c>
      <c r="Q293" s="157">
        <v>21</v>
      </c>
      <c r="R293" s="157">
        <v>23</v>
      </c>
      <c r="S293" s="157">
        <v>7</v>
      </c>
      <c r="T293" s="157">
        <v>21</v>
      </c>
      <c r="U293" s="157">
        <v>11</v>
      </c>
      <c r="V293" s="157">
        <v>14</v>
      </c>
      <c r="W293" s="157">
        <v>8</v>
      </c>
      <c r="X293" s="156">
        <f>SUM(Q293:W293)</f>
        <v>105</v>
      </c>
      <c r="Y293" s="157">
        <v>10</v>
      </c>
      <c r="Z293" s="157">
        <v>4</v>
      </c>
      <c r="AA293" s="157">
        <v>17</v>
      </c>
      <c r="AB293" s="157">
        <v>8</v>
      </c>
      <c r="AC293" s="157">
        <v>32</v>
      </c>
      <c r="AD293" s="157">
        <v>8</v>
      </c>
      <c r="AE293" s="157">
        <v>6</v>
      </c>
      <c r="AF293" s="156">
        <f>SUM(Y293:AE293)</f>
        <v>85</v>
      </c>
      <c r="AG293" s="157">
        <v>10</v>
      </c>
      <c r="AH293" s="157">
        <v>36</v>
      </c>
      <c r="AI293" s="157">
        <v>14</v>
      </c>
      <c r="AJ293" s="157">
        <v>29</v>
      </c>
      <c r="AK293" s="157">
        <v>14</v>
      </c>
      <c r="AL293" s="157">
        <v>15</v>
      </c>
      <c r="AM293" s="157">
        <v>12</v>
      </c>
      <c r="AN293" s="156">
        <f>SUM(AG293:AM293)</f>
        <v>130</v>
      </c>
      <c r="AO293" s="157">
        <v>7</v>
      </c>
      <c r="AP293" s="157">
        <v>6</v>
      </c>
      <c r="AQ293" s="157">
        <v>1</v>
      </c>
      <c r="AR293" s="157">
        <v>1</v>
      </c>
      <c r="AS293" s="157">
        <v>5</v>
      </c>
      <c r="AT293" s="157">
        <v>39</v>
      </c>
      <c r="AU293" s="157">
        <v>8</v>
      </c>
      <c r="AV293" s="156">
        <f>SUM(AO293:AU293)</f>
        <v>67</v>
      </c>
      <c r="AW293" s="157"/>
      <c r="AX293" s="157"/>
      <c r="AY293" s="157"/>
      <c r="AZ293" s="157"/>
      <c r="BA293" s="157"/>
      <c r="BB293" s="157"/>
      <c r="BC293" s="157"/>
      <c r="BD293" s="156">
        <f>SUM(AW293:BC293)</f>
        <v>0</v>
      </c>
    </row>
    <row r="294" spans="1:56" ht="12.75" customHeight="1" x14ac:dyDescent="0.2">
      <c r="A294" s="267"/>
      <c r="B294" s="189"/>
      <c r="C294" s="8" t="s">
        <v>21</v>
      </c>
      <c r="D294" s="5" t="s">
        <v>15</v>
      </c>
      <c r="E294" s="5"/>
      <c r="F294" s="5"/>
      <c r="G294" s="15"/>
      <c r="H294" s="156">
        <f>IFERROR(H292/H293,0)</f>
        <v>326.92857142857144</v>
      </c>
      <c r="I294" s="157">
        <f t="shared" ref="I294:BD294" si="168">IFERROR(I292/I293,0)</f>
        <v>491.97674418604652</v>
      </c>
      <c r="J294" s="157">
        <f t="shared" si="168"/>
        <v>537.93333333333328</v>
      </c>
      <c r="K294" s="157">
        <f t="shared" si="168"/>
        <v>1100.6666666666667</v>
      </c>
      <c r="L294" s="157">
        <f t="shared" si="168"/>
        <v>192.64285714285714</v>
      </c>
      <c r="M294" s="157">
        <f t="shared" si="168"/>
        <v>182.77777777777777</v>
      </c>
      <c r="N294" s="157">
        <f t="shared" si="168"/>
        <v>119.66666666666667</v>
      </c>
      <c r="O294" s="157">
        <f t="shared" si="168"/>
        <v>373</v>
      </c>
      <c r="P294" s="156">
        <f t="shared" si="168"/>
        <v>368.84732824427482</v>
      </c>
      <c r="Q294" s="157">
        <f t="shared" si="168"/>
        <v>122.57142857142857</v>
      </c>
      <c r="R294" s="157">
        <f t="shared" si="168"/>
        <v>190.39130434782609</v>
      </c>
      <c r="S294" s="157">
        <f t="shared" si="168"/>
        <v>251.71428571428572</v>
      </c>
      <c r="T294" s="157">
        <f t="shared" si="168"/>
        <v>277.90476190476193</v>
      </c>
      <c r="U294" s="157">
        <f t="shared" si="168"/>
        <v>176.27272727272728</v>
      </c>
      <c r="V294" s="157">
        <f t="shared" si="168"/>
        <v>322.07142857142856</v>
      </c>
      <c r="W294" s="157">
        <f t="shared" si="168"/>
        <v>146.375</v>
      </c>
      <c r="X294" s="156">
        <f t="shared" si="168"/>
        <v>211.14285714285714</v>
      </c>
      <c r="Y294" s="157">
        <f t="shared" si="168"/>
        <v>234.3</v>
      </c>
      <c r="Z294" s="157">
        <f t="shared" si="168"/>
        <v>179.25</v>
      </c>
      <c r="AA294" s="157">
        <f t="shared" si="168"/>
        <v>505.23529411764707</v>
      </c>
      <c r="AB294" s="157">
        <f t="shared" si="168"/>
        <v>389.875</v>
      </c>
      <c r="AC294" s="157">
        <f t="shared" si="168"/>
        <v>226.3125</v>
      </c>
      <c r="AD294" s="157">
        <f t="shared" si="168"/>
        <v>137.5</v>
      </c>
      <c r="AE294" s="157">
        <f t="shared" si="168"/>
        <v>340</v>
      </c>
      <c r="AF294" s="156">
        <f t="shared" si="168"/>
        <v>295.88235294117646</v>
      </c>
      <c r="AG294" s="157">
        <f t="shared" si="168"/>
        <v>193.9</v>
      </c>
      <c r="AH294" s="157">
        <f t="shared" si="168"/>
        <v>707.86111111111109</v>
      </c>
      <c r="AI294" s="157">
        <f t="shared" si="168"/>
        <v>432.07142857142856</v>
      </c>
      <c r="AJ294" s="157">
        <f t="shared" si="168"/>
        <v>551.20689655172418</v>
      </c>
      <c r="AK294" s="157">
        <f t="shared" si="168"/>
        <v>275.14285714285717</v>
      </c>
      <c r="AL294" s="157">
        <f t="shared" si="168"/>
        <v>397.66666666666669</v>
      </c>
      <c r="AM294" s="157">
        <f t="shared" si="168"/>
        <v>209.66666666666666</v>
      </c>
      <c r="AN294" s="156">
        <f t="shared" si="168"/>
        <v>475.3</v>
      </c>
      <c r="AO294" s="157">
        <f t="shared" si="168"/>
        <v>116.71428571428571</v>
      </c>
      <c r="AP294" s="157">
        <f t="shared" si="168"/>
        <v>245.16666666666666</v>
      </c>
      <c r="AQ294" s="157">
        <f t="shared" si="168"/>
        <v>209</v>
      </c>
      <c r="AR294" s="157">
        <f t="shared" si="168"/>
        <v>63</v>
      </c>
      <c r="AS294" s="157">
        <f t="shared" si="168"/>
        <v>455</v>
      </c>
      <c r="AT294" s="157">
        <f t="shared" si="168"/>
        <v>389.58974358974359</v>
      </c>
      <c r="AU294" s="157">
        <f t="shared" si="168"/>
        <v>162.25</v>
      </c>
      <c r="AV294" s="156">
        <f t="shared" si="168"/>
        <v>318.31343283582089</v>
      </c>
      <c r="AW294" s="157">
        <f t="shared" si="168"/>
        <v>0</v>
      </c>
      <c r="AX294" s="157">
        <f t="shared" si="168"/>
        <v>0</v>
      </c>
      <c r="AY294" s="157">
        <f t="shared" si="168"/>
        <v>0</v>
      </c>
      <c r="AZ294" s="157">
        <f t="shared" si="168"/>
        <v>0</v>
      </c>
      <c r="BA294" s="157">
        <f t="shared" si="168"/>
        <v>0</v>
      </c>
      <c r="BB294" s="157">
        <f t="shared" si="168"/>
        <v>0</v>
      </c>
      <c r="BC294" s="157">
        <f t="shared" si="168"/>
        <v>0</v>
      </c>
      <c r="BD294" s="156">
        <f t="shared" si="168"/>
        <v>0</v>
      </c>
    </row>
    <row r="295" spans="1:56" s="114" customFormat="1" ht="13.5" customHeight="1" x14ac:dyDescent="0.2">
      <c r="A295" s="198"/>
      <c r="B295" s="130"/>
      <c r="C295" s="199" t="s">
        <v>193</v>
      </c>
      <c r="D295" s="200" t="s">
        <v>4</v>
      </c>
      <c r="E295" s="200"/>
      <c r="F295" s="200"/>
      <c r="G295" s="110"/>
      <c r="H295" s="145">
        <f>NPS!H256</f>
        <v>0.32145960034752391</v>
      </c>
      <c r="I295" s="146">
        <f>NPS!I256</f>
        <v>0.33333333333333331</v>
      </c>
      <c r="J295" s="146">
        <f>NPS!J256</f>
        <v>0.24242424242424243</v>
      </c>
      <c r="K295" s="146">
        <f>NPS!K256</f>
        <v>0.27777777777777779</v>
      </c>
      <c r="L295" s="146">
        <f>NPS!L256</f>
        <v>0.16216216216216217</v>
      </c>
      <c r="M295" s="146">
        <f>NPS!M256</f>
        <v>0.5</v>
      </c>
      <c r="N295" s="146">
        <f>NPS!N256</f>
        <v>0.16216216216216217</v>
      </c>
      <c r="O295" s="146">
        <f>NPS!O256</f>
        <v>0.48076923076923078</v>
      </c>
      <c r="P295" s="145">
        <f>NPS!P256</f>
        <v>0.3176895306859206</v>
      </c>
      <c r="Q295" s="146">
        <f>NPS!Q256</f>
        <v>0.23529411764705882</v>
      </c>
      <c r="R295" s="146">
        <f>NPS!R256</f>
        <v>0.4098360655737705</v>
      </c>
      <c r="S295" s="146">
        <f>NPS!S256</f>
        <v>0.24489795918367346</v>
      </c>
      <c r="T295" s="146">
        <f>NPS!T256</f>
        <v>0.55882352941176472</v>
      </c>
      <c r="U295" s="146">
        <f>NPS!U256</f>
        <v>0.26923076923076922</v>
      </c>
      <c r="V295" s="146">
        <f>NPS!V256</f>
        <v>0.31428571428571428</v>
      </c>
      <c r="W295" s="146">
        <f>NPS!W256</f>
        <v>0.34375</v>
      </c>
      <c r="X295" s="145">
        <f>NPS!X256</f>
        <v>0.33680555555555558</v>
      </c>
      <c r="Y295" s="146">
        <f>NPS!Y256</f>
        <v>0.41463414634146339</v>
      </c>
      <c r="Z295" s="146">
        <f>NPS!Z256</f>
        <v>0.16666666666666666</v>
      </c>
      <c r="AA295" s="146">
        <f>NPS!AA256</f>
        <v>0.4642857142857143</v>
      </c>
      <c r="AB295" s="146">
        <f>NPS!AB256</f>
        <v>0.48648648648648651</v>
      </c>
      <c r="AC295" s="146">
        <f>NPS!AC256</f>
        <v>0.21276595744680851</v>
      </c>
      <c r="AD295" s="146">
        <f>NPS!AD256</f>
        <v>0.3783783783783784</v>
      </c>
      <c r="AE295" s="146">
        <f>NPS!AE256</f>
        <v>0.64516129032258063</v>
      </c>
      <c r="AF295" s="145">
        <f>NPS!AF256</f>
        <v>0.38132295719844356</v>
      </c>
      <c r="AG295" s="146">
        <f>NPS!AG256</f>
        <v>0.35294117647058826</v>
      </c>
      <c r="AH295" s="146">
        <f>NPS!AH256</f>
        <v>0.125</v>
      </c>
      <c r="AI295" s="146">
        <f>NPS!AI256</f>
        <v>0.27272727272727271</v>
      </c>
      <c r="AJ295" s="146">
        <f>NPS!AJ256</f>
        <v>0.25</v>
      </c>
      <c r="AK295" s="146">
        <f>NPS!AK256</f>
        <v>0.45161290322580644</v>
      </c>
      <c r="AL295" s="146">
        <f>NPS!AL256</f>
        <v>0.18181818181818182</v>
      </c>
      <c r="AM295" s="146">
        <f>NPS!AM256</f>
        <v>0.15789473684210525</v>
      </c>
      <c r="AN295" s="145">
        <f>NPS!AN256</f>
        <v>0.25274725274725274</v>
      </c>
      <c r="AO295" s="146">
        <f>NPS!AO256</f>
        <v>0.3235294117647059</v>
      </c>
      <c r="AP295" s="146">
        <f>NPS!AP256</f>
        <v>0.25</v>
      </c>
      <c r="AQ295" s="146">
        <f>NPS!AQ256</f>
        <v>0.16666666666666666</v>
      </c>
      <c r="AR295" s="146">
        <f>NPS!AR256</f>
        <v>0.26666666666666666</v>
      </c>
      <c r="AS295" s="146">
        <f>NPS!AS256</f>
        <v>0.31578947368421051</v>
      </c>
      <c r="AT295" s="146">
        <f>NPS!AT256</f>
        <v>0.5</v>
      </c>
      <c r="AU295" s="146">
        <f>NPS!AU256</f>
        <v>0.2608695652173913</v>
      </c>
      <c r="AV295" s="145">
        <f>NPS!AV256</f>
        <v>0.30737704918032788</v>
      </c>
      <c r="AW295" s="146">
        <f>NPS!AW256</f>
        <v>0</v>
      </c>
      <c r="AX295" s="146">
        <f>NPS!AX256</f>
        <v>0</v>
      </c>
      <c r="AY295" s="146">
        <f>NPS!AY256</f>
        <v>0</v>
      </c>
      <c r="AZ295" s="146">
        <f>NPS!AZ256</f>
        <v>0</v>
      </c>
      <c r="BA295" s="146">
        <f>NPS!BA256</f>
        <v>0</v>
      </c>
      <c r="BB295" s="146">
        <f>NPS!BB256</f>
        <v>0</v>
      </c>
      <c r="BC295" s="146">
        <f>NPS!BC256</f>
        <v>0</v>
      </c>
      <c r="BD295" s="145">
        <f>NPS!BD256</f>
        <v>0</v>
      </c>
    </row>
    <row r="296" spans="1:56" ht="12.75" hidden="1" customHeight="1" x14ac:dyDescent="0.2">
      <c r="A296" s="267"/>
      <c r="B296" s="170"/>
      <c r="C296" s="8"/>
      <c r="D296" s="5"/>
      <c r="E296" s="5"/>
      <c r="F296" s="5"/>
      <c r="G296" s="15"/>
      <c r="H296" s="143"/>
      <c r="I296" s="144"/>
      <c r="J296" s="144"/>
      <c r="K296" s="144"/>
      <c r="L296" s="144"/>
      <c r="M296" s="144"/>
      <c r="N296" s="144"/>
      <c r="O296" s="144"/>
      <c r="P296" s="143"/>
      <c r="Q296" s="144"/>
      <c r="R296" s="144"/>
      <c r="S296" s="144"/>
      <c r="T296" s="144"/>
      <c r="U296" s="144"/>
      <c r="V296" s="144"/>
      <c r="W296" s="144"/>
      <c r="X296" s="143"/>
      <c r="Y296" s="144"/>
      <c r="Z296" s="144"/>
      <c r="AA296" s="144"/>
      <c r="AB296" s="144"/>
      <c r="AC296" s="144"/>
      <c r="AD296" s="144"/>
      <c r="AE296" s="144"/>
      <c r="AF296" s="143"/>
      <c r="AG296" s="144"/>
      <c r="AH296" s="144"/>
      <c r="AI296" s="144"/>
      <c r="AJ296" s="144"/>
      <c r="AK296" s="144"/>
      <c r="AL296" s="144"/>
      <c r="AM296" s="144"/>
      <c r="AN296" s="143"/>
      <c r="AO296" s="144"/>
      <c r="AP296" s="144"/>
      <c r="AQ296" s="144"/>
      <c r="AR296" s="144"/>
      <c r="AS296" s="144"/>
      <c r="AT296" s="144"/>
      <c r="AU296" s="144"/>
      <c r="AV296" s="143"/>
      <c r="AW296" s="144"/>
      <c r="AX296" s="144"/>
      <c r="AY296" s="144"/>
      <c r="AZ296" s="144"/>
      <c r="BA296" s="144"/>
      <c r="BB296" s="144"/>
      <c r="BC296" s="144"/>
      <c r="BD296" s="143"/>
    </row>
    <row r="297" spans="1:56" ht="12.75" hidden="1" customHeight="1" x14ac:dyDescent="0.2">
      <c r="A297" s="267"/>
      <c r="B297" s="170"/>
      <c r="C297" s="8"/>
      <c r="D297" s="5"/>
      <c r="E297" s="5"/>
      <c r="F297" s="5"/>
      <c r="G297" s="15"/>
      <c r="H297" s="143"/>
      <c r="I297" s="144"/>
      <c r="J297" s="144"/>
      <c r="K297" s="144"/>
      <c r="L297" s="144"/>
      <c r="M297" s="144"/>
      <c r="N297" s="144"/>
      <c r="O297" s="144"/>
      <c r="P297" s="143"/>
      <c r="Q297" s="144"/>
      <c r="R297" s="144"/>
      <c r="S297" s="144"/>
      <c r="T297" s="144"/>
      <c r="U297" s="144"/>
      <c r="V297" s="144"/>
      <c r="W297" s="144"/>
      <c r="X297" s="143"/>
      <c r="Y297" s="144"/>
      <c r="Z297" s="144"/>
      <c r="AA297" s="144"/>
      <c r="AB297" s="144"/>
      <c r="AC297" s="144"/>
      <c r="AD297" s="144"/>
      <c r="AE297" s="144"/>
      <c r="AF297" s="143"/>
      <c r="AG297" s="144"/>
      <c r="AH297" s="144"/>
      <c r="AI297" s="144"/>
      <c r="AJ297" s="144"/>
      <c r="AK297" s="144"/>
      <c r="AL297" s="144"/>
      <c r="AM297" s="144"/>
      <c r="AN297" s="143"/>
      <c r="AO297" s="144"/>
      <c r="AP297" s="144"/>
      <c r="AQ297" s="144"/>
      <c r="AR297" s="144"/>
      <c r="AS297" s="144"/>
      <c r="AT297" s="144"/>
      <c r="AU297" s="144"/>
      <c r="AV297" s="143"/>
      <c r="AW297" s="144"/>
      <c r="AX297" s="144"/>
      <c r="AY297" s="144"/>
      <c r="AZ297" s="144"/>
      <c r="BA297" s="144"/>
      <c r="BB297" s="144"/>
      <c r="BC297" s="144"/>
      <c r="BD297" s="143"/>
    </row>
    <row r="298" spans="1:56" ht="12.75" hidden="1" customHeight="1" x14ac:dyDescent="0.2">
      <c r="A298" s="267"/>
      <c r="B298" s="86"/>
      <c r="C298" s="8"/>
      <c r="D298" s="5"/>
      <c r="E298" s="5"/>
      <c r="F298" s="5"/>
      <c r="G298" s="15"/>
      <c r="H298" s="143"/>
      <c r="I298" s="144"/>
      <c r="J298" s="144"/>
      <c r="K298" s="144"/>
      <c r="L298" s="144"/>
      <c r="M298" s="144"/>
      <c r="N298" s="144"/>
      <c r="O298" s="144"/>
      <c r="P298" s="143"/>
      <c r="Q298" s="144"/>
      <c r="R298" s="144"/>
      <c r="S298" s="144"/>
      <c r="T298" s="144"/>
      <c r="U298" s="144"/>
      <c r="V298" s="144"/>
      <c r="W298" s="144"/>
      <c r="X298" s="143"/>
      <c r="Y298" s="144"/>
      <c r="Z298" s="144"/>
      <c r="AA298" s="144"/>
      <c r="AB298" s="144"/>
      <c r="AC298" s="144"/>
      <c r="AD298" s="144"/>
      <c r="AE298" s="144"/>
      <c r="AF298" s="143"/>
      <c r="AG298" s="144"/>
      <c r="AH298" s="144"/>
      <c r="AI298" s="144"/>
      <c r="AJ298" s="144"/>
      <c r="AK298" s="144"/>
      <c r="AL298" s="144"/>
      <c r="AM298" s="144"/>
      <c r="AN298" s="143"/>
      <c r="AO298" s="144"/>
      <c r="AP298" s="144"/>
      <c r="AQ298" s="144"/>
      <c r="AR298" s="144"/>
      <c r="AS298" s="144"/>
      <c r="AT298" s="144"/>
      <c r="AU298" s="144"/>
      <c r="AV298" s="143"/>
      <c r="AW298" s="144"/>
      <c r="AX298" s="144"/>
      <c r="AY298" s="144"/>
      <c r="AZ298" s="144"/>
      <c r="BA298" s="144"/>
      <c r="BB298" s="144"/>
      <c r="BC298" s="144"/>
      <c r="BD298" s="143"/>
    </row>
    <row r="299" spans="1:56" ht="12.75" customHeight="1" x14ac:dyDescent="0.2">
      <c r="A299" s="294" t="s">
        <v>213</v>
      </c>
      <c r="B299" s="178"/>
      <c r="C299" s="179" t="s">
        <v>35</v>
      </c>
      <c r="D299" s="180"/>
      <c r="E299" s="180"/>
      <c r="F299" s="180"/>
      <c r="G299" s="181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  <c r="AI299" s="182"/>
      <c r="AJ299" s="182"/>
      <c r="AK299" s="182"/>
      <c r="AL299" s="182"/>
      <c r="AM299" s="182"/>
      <c r="AN299" s="182"/>
      <c r="AO299" s="182"/>
      <c r="AP299" s="182"/>
      <c r="AQ299" s="182"/>
      <c r="AR299" s="182"/>
      <c r="AS299" s="182"/>
      <c r="AT299" s="182"/>
      <c r="AU299" s="182"/>
      <c r="AV299" s="182"/>
      <c r="AW299" s="182"/>
      <c r="AX299" s="182"/>
      <c r="AY299" s="182"/>
      <c r="AZ299" s="182"/>
      <c r="BA299" s="182"/>
      <c r="BB299" s="182"/>
      <c r="BC299" s="182"/>
      <c r="BD299" s="182"/>
    </row>
    <row r="300" spans="1:56" ht="12.75" hidden="1" customHeight="1" outlineLevel="1" x14ac:dyDescent="0.2">
      <c r="A300" s="291" t="s">
        <v>589</v>
      </c>
      <c r="B300" s="346" t="s">
        <v>186</v>
      </c>
      <c r="C300" s="8" t="s">
        <v>2</v>
      </c>
      <c r="D300" s="5" t="s">
        <v>9</v>
      </c>
      <c r="E300" s="5"/>
      <c r="F300" s="5"/>
      <c r="G300" s="15"/>
      <c r="H300" s="143">
        <f>SUMIF($I$3:$BD$3,$H$3,$I300:$BD300)</f>
        <v>504</v>
      </c>
      <c r="I300" s="144">
        <v>9</v>
      </c>
      <c r="J300" s="144">
        <v>13</v>
      </c>
      <c r="K300" s="144">
        <v>15</v>
      </c>
      <c r="L300" s="144">
        <v>10</v>
      </c>
      <c r="M300" s="144">
        <v>23</v>
      </c>
      <c r="N300" s="144">
        <v>101</v>
      </c>
      <c r="O300" s="144">
        <v>12</v>
      </c>
      <c r="P300" s="143">
        <f>SUM(I300:O300)</f>
        <v>183</v>
      </c>
      <c r="Q300" s="144">
        <v>24</v>
      </c>
      <c r="R300" s="144">
        <v>18</v>
      </c>
      <c r="S300" s="144">
        <v>8</v>
      </c>
      <c r="T300" s="144">
        <v>13</v>
      </c>
      <c r="U300" s="144">
        <v>14</v>
      </c>
      <c r="V300" s="144">
        <v>21</v>
      </c>
      <c r="W300" s="144">
        <v>16</v>
      </c>
      <c r="X300" s="143">
        <f>SUM(Q300:W300)</f>
        <v>114</v>
      </c>
      <c r="Y300" s="144">
        <v>13</v>
      </c>
      <c r="Z300" s="144">
        <v>11</v>
      </c>
      <c r="AA300" s="144">
        <v>10</v>
      </c>
      <c r="AB300" s="144">
        <v>9</v>
      </c>
      <c r="AC300" s="144">
        <v>28</v>
      </c>
      <c r="AD300" s="144">
        <v>7</v>
      </c>
      <c r="AE300" s="144">
        <v>15</v>
      </c>
      <c r="AF300" s="143">
        <f>SUM(Y300:AE300)</f>
        <v>93</v>
      </c>
      <c r="AG300" s="144">
        <v>8</v>
      </c>
      <c r="AH300" s="144">
        <v>8</v>
      </c>
      <c r="AI300" s="144">
        <v>10</v>
      </c>
      <c r="AJ300" s="144">
        <v>7</v>
      </c>
      <c r="AK300" s="144">
        <v>5</v>
      </c>
      <c r="AL300" s="144">
        <v>16</v>
      </c>
      <c r="AM300" s="144">
        <v>16</v>
      </c>
      <c r="AN300" s="143">
        <f>SUM(AG300:AM300)</f>
        <v>70</v>
      </c>
      <c r="AO300" s="144">
        <v>13</v>
      </c>
      <c r="AP300" s="144">
        <v>10</v>
      </c>
      <c r="AQ300" s="144">
        <v>12</v>
      </c>
      <c r="AR300" s="144">
        <v>18</v>
      </c>
      <c r="AS300" s="144">
        <v>19</v>
      </c>
      <c r="AT300" s="144">
        <v>25</v>
      </c>
      <c r="AU300" s="144">
        <v>17</v>
      </c>
      <c r="AV300" s="143">
        <f>SUM(AO300:AU300)</f>
        <v>114</v>
      </c>
      <c r="AW300" s="144"/>
      <c r="AX300" s="144"/>
      <c r="AY300" s="144"/>
      <c r="AZ300" s="144"/>
      <c r="BA300" s="144"/>
      <c r="BB300" s="144"/>
      <c r="BC300" s="144"/>
      <c r="BD300" s="143">
        <f>SUM(AW300:BC300)</f>
        <v>0</v>
      </c>
    </row>
    <row r="301" spans="1:56" ht="12.75" hidden="1" customHeight="1" outlineLevel="1" x14ac:dyDescent="0.2">
      <c r="A301" s="292" t="s">
        <v>590</v>
      </c>
      <c r="B301" s="346" t="s">
        <v>186</v>
      </c>
      <c r="C301" s="8" t="s">
        <v>3</v>
      </c>
      <c r="D301" s="5" t="s">
        <v>9</v>
      </c>
      <c r="E301" s="5"/>
      <c r="F301" s="5"/>
      <c r="G301" s="15"/>
      <c r="H301" s="143">
        <f>SUMIF($I$3:$BD$3,$H$3,$I301:$BD301)</f>
        <v>466</v>
      </c>
      <c r="I301" s="144">
        <v>7</v>
      </c>
      <c r="J301" s="144">
        <v>13</v>
      </c>
      <c r="K301" s="144">
        <v>15</v>
      </c>
      <c r="L301" s="144">
        <v>10</v>
      </c>
      <c r="M301" s="144">
        <v>22</v>
      </c>
      <c r="N301" s="144">
        <v>92</v>
      </c>
      <c r="O301" s="144">
        <v>11</v>
      </c>
      <c r="P301" s="143">
        <f>SUM(I301:O301)</f>
        <v>170</v>
      </c>
      <c r="Q301" s="144">
        <v>24</v>
      </c>
      <c r="R301" s="144">
        <v>16</v>
      </c>
      <c r="S301" s="144">
        <v>7</v>
      </c>
      <c r="T301" s="144">
        <v>12</v>
      </c>
      <c r="U301" s="144">
        <v>13</v>
      </c>
      <c r="V301" s="144">
        <v>18</v>
      </c>
      <c r="W301" s="144">
        <v>15</v>
      </c>
      <c r="X301" s="143">
        <f>SUM(Q301:W301)</f>
        <v>105</v>
      </c>
      <c r="Y301" s="144">
        <v>13</v>
      </c>
      <c r="Z301" s="144">
        <v>11</v>
      </c>
      <c r="AA301" s="144">
        <v>10</v>
      </c>
      <c r="AB301" s="144">
        <v>9</v>
      </c>
      <c r="AC301" s="144">
        <v>22</v>
      </c>
      <c r="AD301" s="144">
        <v>7</v>
      </c>
      <c r="AE301" s="144">
        <v>13</v>
      </c>
      <c r="AF301" s="143">
        <f>SUM(Y301:AE301)</f>
        <v>85</v>
      </c>
      <c r="AG301" s="144">
        <v>8</v>
      </c>
      <c r="AH301" s="144">
        <v>7</v>
      </c>
      <c r="AI301" s="144">
        <v>9</v>
      </c>
      <c r="AJ301" s="144">
        <v>7</v>
      </c>
      <c r="AK301" s="144">
        <v>5</v>
      </c>
      <c r="AL301" s="144">
        <v>16</v>
      </c>
      <c r="AM301" s="144">
        <v>14</v>
      </c>
      <c r="AN301" s="143">
        <f>SUM(AG301:AM301)</f>
        <v>66</v>
      </c>
      <c r="AO301" s="144">
        <v>11</v>
      </c>
      <c r="AP301" s="144">
        <v>10</v>
      </c>
      <c r="AQ301" s="144">
        <v>12</v>
      </c>
      <c r="AR301" s="144">
        <v>18</v>
      </c>
      <c r="AS301" s="144">
        <v>18</v>
      </c>
      <c r="AT301" s="144">
        <v>21</v>
      </c>
      <c r="AU301" s="144">
        <v>17</v>
      </c>
      <c r="AV301" s="143">
        <f>SUM(AO301:AU301)</f>
        <v>107</v>
      </c>
      <c r="AW301" s="144"/>
      <c r="AX301" s="144"/>
      <c r="AY301" s="144"/>
      <c r="AZ301" s="144"/>
      <c r="BA301" s="144"/>
      <c r="BB301" s="144"/>
      <c r="BC301" s="144"/>
      <c r="BD301" s="143">
        <f>SUM(AW301:BC301)</f>
        <v>0</v>
      </c>
    </row>
    <row r="302" spans="1:56" ht="12.75" hidden="1" customHeight="1" outlineLevel="1" x14ac:dyDescent="0.2">
      <c r="A302" s="292" t="s">
        <v>591</v>
      </c>
      <c r="B302" s="346" t="s">
        <v>186</v>
      </c>
      <c r="C302" s="8" t="s">
        <v>33</v>
      </c>
      <c r="D302" s="5" t="s">
        <v>9</v>
      </c>
      <c r="E302" s="5"/>
      <c r="F302" s="5"/>
      <c r="G302" s="15"/>
      <c r="H302" s="143">
        <f>SUMIF($I$3:$BD$3,$H$3,$I302:$BD302)</f>
        <v>299</v>
      </c>
      <c r="I302" s="144">
        <v>5</v>
      </c>
      <c r="J302" s="144">
        <v>6</v>
      </c>
      <c r="K302" s="144">
        <v>9</v>
      </c>
      <c r="L302" s="144">
        <v>9</v>
      </c>
      <c r="M302" s="144">
        <v>14</v>
      </c>
      <c r="N302" s="144">
        <v>33</v>
      </c>
      <c r="O302" s="144">
        <v>7</v>
      </c>
      <c r="P302" s="143">
        <f>SUM(I302:O302)</f>
        <v>83</v>
      </c>
      <c r="Q302" s="144">
        <v>9</v>
      </c>
      <c r="R302" s="144">
        <v>11</v>
      </c>
      <c r="S302" s="144">
        <v>6</v>
      </c>
      <c r="T302" s="144">
        <v>9</v>
      </c>
      <c r="U302" s="144">
        <v>10</v>
      </c>
      <c r="V302" s="144">
        <v>12</v>
      </c>
      <c r="W302" s="144">
        <v>5</v>
      </c>
      <c r="X302" s="143">
        <f>SUM(Q302:W302)</f>
        <v>62</v>
      </c>
      <c r="Y302" s="144">
        <v>8</v>
      </c>
      <c r="Z302" s="144">
        <v>9</v>
      </c>
      <c r="AA302" s="144">
        <v>7</v>
      </c>
      <c r="AB302" s="144">
        <v>7</v>
      </c>
      <c r="AC302" s="144">
        <v>8</v>
      </c>
      <c r="AD302" s="144">
        <v>5</v>
      </c>
      <c r="AE302" s="144">
        <v>11</v>
      </c>
      <c r="AF302" s="143">
        <f>SUM(Y302:AE302)</f>
        <v>55</v>
      </c>
      <c r="AG302" s="144">
        <v>4</v>
      </c>
      <c r="AH302" s="144">
        <v>4</v>
      </c>
      <c r="AI302" s="144">
        <v>7</v>
      </c>
      <c r="AJ302" s="144">
        <v>6</v>
      </c>
      <c r="AK302" s="144">
        <v>4</v>
      </c>
      <c r="AL302" s="144">
        <v>16</v>
      </c>
      <c r="AM302" s="144">
        <v>6</v>
      </c>
      <c r="AN302" s="143">
        <f>SUM(AG302:AM302)</f>
        <v>47</v>
      </c>
      <c r="AO302" s="144">
        <v>11</v>
      </c>
      <c r="AP302" s="144">
        <v>7</v>
      </c>
      <c r="AQ302" s="144">
        <v>12</v>
      </c>
      <c r="AR302" s="144">
        <v>18</v>
      </c>
      <c r="AS302" s="144">
        <v>17</v>
      </c>
      <c r="AT302" s="144">
        <v>15</v>
      </c>
      <c r="AU302" s="144">
        <v>15</v>
      </c>
      <c r="AV302" s="143">
        <f>SUM(AO302:AU302)</f>
        <v>95</v>
      </c>
      <c r="AW302" s="144"/>
      <c r="AX302" s="144"/>
      <c r="AY302" s="144"/>
      <c r="AZ302" s="144"/>
      <c r="BA302" s="144"/>
      <c r="BB302" s="144"/>
      <c r="BC302" s="144"/>
      <c r="BD302" s="143">
        <f>SUM(AW302:BC302)</f>
        <v>0</v>
      </c>
    </row>
    <row r="303" spans="1:56" s="48" customFormat="1" ht="12.75" hidden="1" customHeight="1" outlineLevel="1" x14ac:dyDescent="0.2">
      <c r="A303" s="293"/>
      <c r="B303" s="346" t="s">
        <v>186</v>
      </c>
      <c r="C303" s="42" t="s">
        <v>13</v>
      </c>
      <c r="D303" s="43" t="s">
        <v>4</v>
      </c>
      <c r="E303" s="43"/>
      <c r="F303" s="43"/>
      <c r="G303" s="44"/>
      <c r="H303" s="145">
        <f>IF(ISERROR(H302/H300),0,H302/H300)</f>
        <v>0.59325396825396826</v>
      </c>
      <c r="I303" s="146">
        <v>0.55555555555555558</v>
      </c>
      <c r="J303" s="146">
        <v>0.46153846153846156</v>
      </c>
      <c r="K303" s="146">
        <v>0.6</v>
      </c>
      <c r="L303" s="146">
        <v>0.9</v>
      </c>
      <c r="M303" s="146">
        <v>0.60869565217391308</v>
      </c>
      <c r="N303" s="146">
        <v>0.32673267326732675</v>
      </c>
      <c r="O303" s="146">
        <v>0.58333333333333337</v>
      </c>
      <c r="P303" s="145">
        <f>IF(ISERROR(P302/P300),0,P302/P300)</f>
        <v>0.45355191256830601</v>
      </c>
      <c r="Q303" s="146">
        <v>0.375</v>
      </c>
      <c r="R303" s="146">
        <v>0.61111111111111116</v>
      </c>
      <c r="S303" s="146">
        <v>0.75</v>
      </c>
      <c r="T303" s="146">
        <v>0.69230769230769229</v>
      </c>
      <c r="U303" s="146">
        <v>0.7142857142857143</v>
      </c>
      <c r="V303" s="146">
        <v>0.5714285714285714</v>
      </c>
      <c r="W303" s="146">
        <v>0.3125</v>
      </c>
      <c r="X303" s="145">
        <f>IF(ISERROR(X302/X300),0,X302/X300)</f>
        <v>0.54385964912280704</v>
      </c>
      <c r="Y303" s="146">
        <v>0.61538461538461542</v>
      </c>
      <c r="Z303" s="146">
        <v>0.81818181818181823</v>
      </c>
      <c r="AA303" s="146">
        <v>0.7</v>
      </c>
      <c r="AB303" s="146">
        <v>0.77777777777777779</v>
      </c>
      <c r="AC303" s="146">
        <v>0.2857142857142857</v>
      </c>
      <c r="AD303" s="146">
        <v>0.7142857142857143</v>
      </c>
      <c r="AE303" s="146">
        <v>0.73333333333333328</v>
      </c>
      <c r="AF303" s="145">
        <f>IF(ISERROR(AF302/AF300),0,AF302/AF300)</f>
        <v>0.59139784946236562</v>
      </c>
      <c r="AG303" s="146">
        <v>0.5</v>
      </c>
      <c r="AH303" s="146">
        <v>0.5</v>
      </c>
      <c r="AI303" s="146">
        <v>0.7</v>
      </c>
      <c r="AJ303" s="146">
        <v>0.8571428571428571</v>
      </c>
      <c r="AK303" s="146">
        <v>0.8</v>
      </c>
      <c r="AL303" s="146">
        <v>1</v>
      </c>
      <c r="AM303" s="146">
        <v>0.375</v>
      </c>
      <c r="AN303" s="145">
        <f>IF(ISERROR(AN302/AN300),0,AN302/AN300)</f>
        <v>0.67142857142857137</v>
      </c>
      <c r="AO303" s="146">
        <v>0.84615384615384615</v>
      </c>
      <c r="AP303" s="146">
        <v>0.7</v>
      </c>
      <c r="AQ303" s="146">
        <v>1</v>
      </c>
      <c r="AR303" s="146">
        <v>1</v>
      </c>
      <c r="AS303" s="146">
        <v>0.89473684210526316</v>
      </c>
      <c r="AT303" s="146">
        <v>0.6</v>
      </c>
      <c r="AU303" s="146">
        <v>0.88235294117647056</v>
      </c>
      <c r="AV303" s="145">
        <f>IF(ISERROR(AV302/AV300),0,AV302/AV300)</f>
        <v>0.83333333333333337</v>
      </c>
      <c r="AW303" s="146"/>
      <c r="AX303" s="146"/>
      <c r="AY303" s="146"/>
      <c r="AZ303" s="146"/>
      <c r="BA303" s="146"/>
      <c r="BB303" s="146"/>
      <c r="BC303" s="146"/>
      <c r="BD303" s="145">
        <f>IF(ISERROR(BD302/BD300),0,BD302/BD300)</f>
        <v>0</v>
      </c>
    </row>
    <row r="304" spans="1:56" s="49" customFormat="1" ht="12.75" hidden="1" customHeight="1" outlineLevel="1" x14ac:dyDescent="0.2">
      <c r="A304" s="293"/>
      <c r="B304" s="346" t="s">
        <v>186</v>
      </c>
      <c r="C304" s="42" t="s">
        <v>5</v>
      </c>
      <c r="D304" s="43" t="s">
        <v>4</v>
      </c>
      <c r="E304" s="43"/>
      <c r="F304" s="43"/>
      <c r="G304" s="44"/>
      <c r="H304" s="145">
        <f>IF(ISERROR((H300-H301)/H300),0,(H300-H301)/H300)</f>
        <v>7.5396825396825393E-2</v>
      </c>
      <c r="I304" s="146">
        <v>0.22222222222222221</v>
      </c>
      <c r="J304" s="146">
        <v>0</v>
      </c>
      <c r="K304" s="146">
        <v>0</v>
      </c>
      <c r="L304" s="146">
        <v>0</v>
      </c>
      <c r="M304" s="146">
        <v>4.3478260869565216E-2</v>
      </c>
      <c r="N304" s="146">
        <v>8.9108910891089105E-2</v>
      </c>
      <c r="O304" s="146">
        <v>8.3333333333333329E-2</v>
      </c>
      <c r="P304" s="145">
        <f>IF(ISERROR((P300-P301)/P300),0,(P300-P301)/P300)</f>
        <v>7.1038251366120214E-2</v>
      </c>
      <c r="Q304" s="146">
        <v>0</v>
      </c>
      <c r="R304" s="146">
        <v>0.1111111111111111</v>
      </c>
      <c r="S304" s="146">
        <v>0.125</v>
      </c>
      <c r="T304" s="146">
        <v>7.6923076923076927E-2</v>
      </c>
      <c r="U304" s="146">
        <v>7.1428571428571425E-2</v>
      </c>
      <c r="V304" s="146">
        <v>0.14285714285714285</v>
      </c>
      <c r="W304" s="146">
        <v>6.25E-2</v>
      </c>
      <c r="X304" s="145">
        <f>IF(ISERROR((X300-X301)/X300),0,(X300-X301)/X300)</f>
        <v>7.8947368421052627E-2</v>
      </c>
      <c r="Y304" s="146">
        <v>0</v>
      </c>
      <c r="Z304" s="146">
        <v>0</v>
      </c>
      <c r="AA304" s="146">
        <v>0</v>
      </c>
      <c r="AB304" s="146">
        <v>0</v>
      </c>
      <c r="AC304" s="146">
        <v>0.21428571428571427</v>
      </c>
      <c r="AD304" s="146">
        <v>0</v>
      </c>
      <c r="AE304" s="146">
        <v>0.13333333333333333</v>
      </c>
      <c r="AF304" s="145">
        <f>IF(ISERROR((AF300-AF301)/AF300),0,(AF300-AF301)/AF300)</f>
        <v>8.6021505376344093E-2</v>
      </c>
      <c r="AG304" s="146">
        <v>0</v>
      </c>
      <c r="AH304" s="146">
        <v>0.125</v>
      </c>
      <c r="AI304" s="146">
        <v>0.1</v>
      </c>
      <c r="AJ304" s="146">
        <v>0</v>
      </c>
      <c r="AK304" s="146">
        <v>0</v>
      </c>
      <c r="AL304" s="146">
        <v>0</v>
      </c>
      <c r="AM304" s="146">
        <v>0.125</v>
      </c>
      <c r="AN304" s="145">
        <f>IF(ISERROR((AN300-AN301)/AN300),0,(AN300-AN301)/AN300)</f>
        <v>5.7142857142857141E-2</v>
      </c>
      <c r="AO304" s="146">
        <v>0.15384615384615385</v>
      </c>
      <c r="AP304" s="146">
        <v>0</v>
      </c>
      <c r="AQ304" s="146">
        <v>0</v>
      </c>
      <c r="AR304" s="146">
        <v>0</v>
      </c>
      <c r="AS304" s="146">
        <v>5.2631578947368418E-2</v>
      </c>
      <c r="AT304" s="146">
        <v>0.16</v>
      </c>
      <c r="AU304" s="146">
        <v>0</v>
      </c>
      <c r="AV304" s="145">
        <f>IF(ISERROR((AV300-AV301)/AV300),0,(AV300-AV301)/AV300)</f>
        <v>6.1403508771929821E-2</v>
      </c>
      <c r="AW304" s="146"/>
      <c r="AX304" s="146"/>
      <c r="AY304" s="146"/>
      <c r="AZ304" s="146"/>
      <c r="BA304" s="146"/>
      <c r="BB304" s="146"/>
      <c r="BC304" s="146"/>
      <c r="BD304" s="145">
        <f>IF(ISERROR((BD300-BD301)/BD300),0,(BD300-BD301)/BD300)</f>
        <v>0</v>
      </c>
    </row>
    <row r="305" spans="1:56" ht="12.75" hidden="1" customHeight="1" outlineLevel="2" x14ac:dyDescent="0.2">
      <c r="A305" s="292" t="s">
        <v>592</v>
      </c>
      <c r="B305" s="346" t="s">
        <v>186</v>
      </c>
      <c r="C305" s="8" t="s">
        <v>46</v>
      </c>
      <c r="D305" s="5"/>
      <c r="E305" s="5"/>
      <c r="F305" s="5"/>
      <c r="G305" s="15"/>
      <c r="H305" s="143">
        <f>SUMIF($I$3:$BD$3,$H$3,$I305:$BD305)</f>
        <v>43667</v>
      </c>
      <c r="I305" s="144">
        <v>173</v>
      </c>
      <c r="J305" s="144">
        <v>2103</v>
      </c>
      <c r="K305" s="144">
        <v>1032</v>
      </c>
      <c r="L305" s="144">
        <v>182</v>
      </c>
      <c r="M305" s="144">
        <v>1977</v>
      </c>
      <c r="N305" s="144">
        <v>14548</v>
      </c>
      <c r="O305" s="144">
        <v>930</v>
      </c>
      <c r="P305" s="143">
        <f>SUM(I305:O305)</f>
        <v>20945</v>
      </c>
      <c r="Q305" s="144">
        <v>3561</v>
      </c>
      <c r="R305" s="144">
        <v>1411</v>
      </c>
      <c r="S305" s="144">
        <v>145</v>
      </c>
      <c r="T305" s="144">
        <v>674</v>
      </c>
      <c r="U305" s="144">
        <v>451</v>
      </c>
      <c r="V305" s="144">
        <v>1527</v>
      </c>
      <c r="W305" s="144">
        <v>2845</v>
      </c>
      <c r="X305" s="143">
        <f>SUM(Q305:W305)</f>
        <v>10614</v>
      </c>
      <c r="Y305" s="144">
        <v>2830</v>
      </c>
      <c r="Z305" s="144">
        <v>358</v>
      </c>
      <c r="AA305" s="144">
        <v>1462</v>
      </c>
      <c r="AB305" s="144">
        <v>378</v>
      </c>
      <c r="AC305" s="144">
        <v>4264</v>
      </c>
      <c r="AD305" s="144">
        <v>282</v>
      </c>
      <c r="AE305" s="144">
        <v>538</v>
      </c>
      <c r="AF305" s="143">
        <f>SUM(Y305:AE305)</f>
        <v>10112</v>
      </c>
      <c r="AG305" s="144">
        <v>758</v>
      </c>
      <c r="AH305" s="144">
        <v>1917</v>
      </c>
      <c r="AI305" s="144">
        <v>207</v>
      </c>
      <c r="AJ305" s="144">
        <v>197</v>
      </c>
      <c r="AK305" s="144">
        <v>215</v>
      </c>
      <c r="AL305" s="144">
        <v>39</v>
      </c>
      <c r="AM305" s="144">
        <v>1739</v>
      </c>
      <c r="AN305" s="143">
        <f>SUM(AG305:AM305)</f>
        <v>5072</v>
      </c>
      <c r="AO305" s="144">
        <v>4</v>
      </c>
      <c r="AP305" s="144">
        <v>304</v>
      </c>
      <c r="AQ305" s="144">
        <v>10</v>
      </c>
      <c r="AR305" s="144">
        <v>21</v>
      </c>
      <c r="AS305" s="144">
        <v>60</v>
      </c>
      <c r="AT305" s="144">
        <v>1777</v>
      </c>
      <c r="AU305" s="144">
        <v>215</v>
      </c>
      <c r="AV305" s="143">
        <f>SUM(AO305:AU305)</f>
        <v>2391</v>
      </c>
      <c r="AW305" s="144"/>
      <c r="AX305" s="144"/>
      <c r="AY305" s="144"/>
      <c r="AZ305" s="144"/>
      <c r="BA305" s="144"/>
      <c r="BB305" s="144"/>
      <c r="BC305" s="144"/>
      <c r="BD305" s="143">
        <f>SUM(AW305:BC305)</f>
        <v>0</v>
      </c>
    </row>
    <row r="306" spans="1:56" ht="12.75" hidden="1" customHeight="1" outlineLevel="1" x14ac:dyDescent="0.2">
      <c r="A306" s="292"/>
      <c r="B306" s="346" t="s">
        <v>186</v>
      </c>
      <c r="C306" s="8" t="s">
        <v>14</v>
      </c>
      <c r="D306" s="5" t="s">
        <v>15</v>
      </c>
      <c r="E306" s="5"/>
      <c r="F306" s="5"/>
      <c r="G306" s="15"/>
      <c r="H306" s="143">
        <f>IF(ISERROR(H305/H301),0,H305/H301)</f>
        <v>93.706008583690988</v>
      </c>
      <c r="I306" s="144">
        <v>24.714285714285715</v>
      </c>
      <c r="J306" s="144">
        <v>161.76923076923077</v>
      </c>
      <c r="K306" s="144">
        <v>68.8</v>
      </c>
      <c r="L306" s="144">
        <v>18.2</v>
      </c>
      <c r="M306" s="144">
        <v>89.86363636363636</v>
      </c>
      <c r="N306" s="144">
        <v>158.13043478260869</v>
      </c>
      <c r="O306" s="144">
        <v>84.545454545454547</v>
      </c>
      <c r="P306" s="143">
        <f>IF(ISERROR(P305/P301),0,P305/P301)</f>
        <v>123.20588235294117</v>
      </c>
      <c r="Q306" s="144">
        <v>148.375</v>
      </c>
      <c r="R306" s="144">
        <v>88.1875</v>
      </c>
      <c r="S306" s="144">
        <v>20.714285714285715</v>
      </c>
      <c r="T306" s="144">
        <v>56.166666666666664</v>
      </c>
      <c r="U306" s="144">
        <v>34.692307692307693</v>
      </c>
      <c r="V306" s="144">
        <v>84.833333333333329</v>
      </c>
      <c r="W306" s="144">
        <v>189.66666666666666</v>
      </c>
      <c r="X306" s="143">
        <f>IF(ISERROR(X305/X301),0,X305/X301)</f>
        <v>101.08571428571429</v>
      </c>
      <c r="Y306" s="144">
        <v>217.69230769230768</v>
      </c>
      <c r="Z306" s="144">
        <v>32.545454545454547</v>
      </c>
      <c r="AA306" s="144">
        <v>146.19999999999999</v>
      </c>
      <c r="AB306" s="144">
        <v>42</v>
      </c>
      <c r="AC306" s="144">
        <v>193.81818181818181</v>
      </c>
      <c r="AD306" s="144">
        <v>40.285714285714285</v>
      </c>
      <c r="AE306" s="144">
        <v>41.384615384615387</v>
      </c>
      <c r="AF306" s="143">
        <f>IF(ISERROR(AF305/AF301),0,AF305/AF301)</f>
        <v>118.96470588235294</v>
      </c>
      <c r="AG306" s="144">
        <v>94.75</v>
      </c>
      <c r="AH306" s="144">
        <v>273.85714285714283</v>
      </c>
      <c r="AI306" s="144">
        <v>23</v>
      </c>
      <c r="AJ306" s="144">
        <v>28.142857142857142</v>
      </c>
      <c r="AK306" s="144">
        <v>43</v>
      </c>
      <c r="AL306" s="144">
        <v>2.4375</v>
      </c>
      <c r="AM306" s="144">
        <v>124.21428571428571</v>
      </c>
      <c r="AN306" s="143">
        <f>IF(ISERROR(AN305/AN301),0,AN305/AN301)</f>
        <v>76.848484848484844</v>
      </c>
      <c r="AO306" s="144">
        <v>0.36363636363636365</v>
      </c>
      <c r="AP306" s="144">
        <v>30.4</v>
      </c>
      <c r="AQ306" s="144">
        <v>0.83333333333333337</v>
      </c>
      <c r="AR306" s="144">
        <v>1.1666666666666667</v>
      </c>
      <c r="AS306" s="144">
        <v>3.3333333333333335</v>
      </c>
      <c r="AT306" s="144">
        <v>84.61904761904762</v>
      </c>
      <c r="AU306" s="144">
        <v>12.647058823529411</v>
      </c>
      <c r="AV306" s="143">
        <f>IF(ISERROR(AV305/AV301),0,AV305/AV301)</f>
        <v>22.345794392523363</v>
      </c>
      <c r="AW306" s="144"/>
      <c r="AX306" s="144"/>
      <c r="AY306" s="144"/>
      <c r="AZ306" s="144"/>
      <c r="BA306" s="144"/>
      <c r="BB306" s="144"/>
      <c r="BC306" s="144"/>
      <c r="BD306" s="143">
        <f>IF(ISERROR(BD305/BD301),0,BD305/BD301)</f>
        <v>0</v>
      </c>
    </row>
    <row r="307" spans="1:56" ht="12.75" hidden="1" customHeight="1" outlineLevel="1" x14ac:dyDescent="0.2">
      <c r="A307" s="292" t="s">
        <v>593</v>
      </c>
      <c r="B307" s="346" t="s">
        <v>186</v>
      </c>
      <c r="C307" s="8" t="s">
        <v>141</v>
      </c>
      <c r="D307" s="5" t="s">
        <v>9</v>
      </c>
      <c r="E307" s="5"/>
      <c r="F307" s="5"/>
      <c r="G307" s="15"/>
      <c r="H307" s="143">
        <f>SUMIF($I$3:$BD$3,$H$3,$I307:$BD307)</f>
        <v>143</v>
      </c>
      <c r="I307" s="144">
        <v>0</v>
      </c>
      <c r="J307" s="144">
        <v>0</v>
      </c>
      <c r="K307" s="144">
        <v>0</v>
      </c>
      <c r="L307" s="144">
        <v>0</v>
      </c>
      <c r="M307" s="144">
        <v>0</v>
      </c>
      <c r="N307" s="144">
        <v>93</v>
      </c>
      <c r="O307" s="144">
        <v>0</v>
      </c>
      <c r="P307" s="143">
        <f>SUM(I307:O307)</f>
        <v>93</v>
      </c>
      <c r="Q307" s="144">
        <v>12</v>
      </c>
      <c r="R307" s="144">
        <v>6</v>
      </c>
      <c r="S307" s="144">
        <v>0</v>
      </c>
      <c r="T307" s="144">
        <v>0</v>
      </c>
      <c r="U307" s="144">
        <v>0</v>
      </c>
      <c r="V307" s="144">
        <v>9</v>
      </c>
      <c r="W307" s="144">
        <v>0</v>
      </c>
      <c r="X307" s="143">
        <f>SUM(Q307:W307)</f>
        <v>27</v>
      </c>
      <c r="Y307" s="144">
        <v>0</v>
      </c>
      <c r="Z307" s="144">
        <v>0</v>
      </c>
      <c r="AA307" s="144">
        <v>0</v>
      </c>
      <c r="AB307" s="144">
        <v>0</v>
      </c>
      <c r="AC307" s="144">
        <v>9</v>
      </c>
      <c r="AD307" s="144">
        <v>0</v>
      </c>
      <c r="AE307" s="144">
        <v>2</v>
      </c>
      <c r="AF307" s="143">
        <f>SUM(Y307:AE307)</f>
        <v>11</v>
      </c>
      <c r="AG307" s="144">
        <v>0</v>
      </c>
      <c r="AH307" s="144">
        <v>0</v>
      </c>
      <c r="AI307" s="144">
        <v>0</v>
      </c>
      <c r="AJ307" s="144">
        <v>0</v>
      </c>
      <c r="AK307" s="144">
        <v>0</v>
      </c>
      <c r="AL307" s="144">
        <v>0</v>
      </c>
      <c r="AM307" s="144">
        <v>0</v>
      </c>
      <c r="AN307" s="143">
        <f>SUM(AG307:AM307)</f>
        <v>0</v>
      </c>
      <c r="AO307" s="144">
        <v>0</v>
      </c>
      <c r="AP307" s="144">
        <v>0</v>
      </c>
      <c r="AQ307" s="144">
        <v>0</v>
      </c>
      <c r="AR307" s="144">
        <v>0</v>
      </c>
      <c r="AS307" s="144">
        <v>0</v>
      </c>
      <c r="AT307" s="144">
        <v>12</v>
      </c>
      <c r="AU307" s="144">
        <v>0</v>
      </c>
      <c r="AV307" s="143">
        <f>SUM(AO307:AU307)</f>
        <v>12</v>
      </c>
      <c r="AW307" s="144"/>
      <c r="AX307" s="144"/>
      <c r="AY307" s="144"/>
      <c r="AZ307" s="144"/>
      <c r="BA307" s="144"/>
      <c r="BB307" s="144"/>
      <c r="BC307" s="144"/>
      <c r="BD307" s="143">
        <f>SUM(AW307:BC307)</f>
        <v>0</v>
      </c>
    </row>
    <row r="308" spans="1:56" ht="12.75" hidden="1" customHeight="1" outlineLevel="1" x14ac:dyDescent="0.2">
      <c r="A308" s="268"/>
      <c r="B308" s="346" t="s">
        <v>186</v>
      </c>
      <c r="C308" s="8" t="s">
        <v>142</v>
      </c>
      <c r="D308" s="5" t="s">
        <v>9</v>
      </c>
      <c r="E308" s="5"/>
      <c r="F308" s="5"/>
      <c r="G308" s="15"/>
      <c r="H308" s="143">
        <f>SUMIF($I$3:$BD$3,$H$3,$I308:$BD308)</f>
        <v>133</v>
      </c>
      <c r="I308" s="144">
        <v>0</v>
      </c>
      <c r="J308" s="144">
        <v>0</v>
      </c>
      <c r="K308" s="144">
        <v>0</v>
      </c>
      <c r="L308" s="144">
        <v>0</v>
      </c>
      <c r="M308" s="144">
        <v>0</v>
      </c>
      <c r="N308" s="144">
        <v>84</v>
      </c>
      <c r="O308" s="144">
        <v>0</v>
      </c>
      <c r="P308" s="143">
        <f>SUM(I308:O308)</f>
        <v>84</v>
      </c>
      <c r="Q308" s="144">
        <v>12</v>
      </c>
      <c r="R308" s="144">
        <v>6</v>
      </c>
      <c r="S308" s="144">
        <v>0</v>
      </c>
      <c r="T308" s="144">
        <v>0</v>
      </c>
      <c r="U308" s="144">
        <v>0</v>
      </c>
      <c r="V308" s="144">
        <v>9</v>
      </c>
      <c r="W308" s="144">
        <v>0</v>
      </c>
      <c r="X308" s="143">
        <f>SUM(Q308:W308)</f>
        <v>27</v>
      </c>
      <c r="Y308" s="144">
        <v>0</v>
      </c>
      <c r="Z308" s="144">
        <v>0</v>
      </c>
      <c r="AA308" s="144">
        <v>0</v>
      </c>
      <c r="AB308" s="144">
        <v>0</v>
      </c>
      <c r="AC308" s="144">
        <v>8</v>
      </c>
      <c r="AD308" s="144">
        <v>0</v>
      </c>
      <c r="AE308" s="144">
        <v>2</v>
      </c>
      <c r="AF308" s="143">
        <f>SUM(Y308:AE308)</f>
        <v>10</v>
      </c>
      <c r="AG308" s="144">
        <v>0</v>
      </c>
      <c r="AH308" s="144">
        <v>0</v>
      </c>
      <c r="AI308" s="144">
        <v>0</v>
      </c>
      <c r="AJ308" s="144">
        <v>0</v>
      </c>
      <c r="AK308" s="144">
        <v>0</v>
      </c>
      <c r="AL308" s="144">
        <v>0</v>
      </c>
      <c r="AM308" s="144">
        <v>0</v>
      </c>
      <c r="AN308" s="143">
        <f>SUM(AG308:AM308)</f>
        <v>0</v>
      </c>
      <c r="AO308" s="144">
        <v>0</v>
      </c>
      <c r="AP308" s="144">
        <v>0</v>
      </c>
      <c r="AQ308" s="144">
        <v>0</v>
      </c>
      <c r="AR308" s="144">
        <v>0</v>
      </c>
      <c r="AS308" s="144">
        <v>0</v>
      </c>
      <c r="AT308" s="144">
        <v>12</v>
      </c>
      <c r="AU308" s="144">
        <v>0</v>
      </c>
      <c r="AV308" s="143">
        <f>SUM(AO308:AU308)</f>
        <v>12</v>
      </c>
      <c r="AW308" s="144"/>
      <c r="AX308" s="144"/>
      <c r="AY308" s="144"/>
      <c r="AZ308" s="144"/>
      <c r="BA308" s="144"/>
      <c r="BB308" s="144"/>
      <c r="BC308" s="144"/>
      <c r="BD308" s="143">
        <f>SUM(AW308:BC308)</f>
        <v>0</v>
      </c>
    </row>
    <row r="309" spans="1:56" ht="12.75" hidden="1" customHeight="1" outlineLevel="1" x14ac:dyDescent="0.2">
      <c r="A309" s="291" t="s">
        <v>594</v>
      </c>
      <c r="B309" s="346" t="s">
        <v>186</v>
      </c>
      <c r="C309" s="8"/>
      <c r="D309" s="5"/>
      <c r="E309" s="5"/>
      <c r="F309" s="5"/>
      <c r="G309" s="15"/>
      <c r="H309" s="143"/>
      <c r="I309" s="144"/>
      <c r="J309" s="144"/>
      <c r="K309" s="144"/>
      <c r="L309" s="144"/>
      <c r="M309" s="144"/>
      <c r="N309" s="144"/>
      <c r="O309" s="144"/>
      <c r="P309" s="143"/>
      <c r="Q309" s="144"/>
      <c r="R309" s="144"/>
      <c r="S309" s="144"/>
      <c r="T309" s="144"/>
      <c r="U309" s="144"/>
      <c r="V309" s="144"/>
      <c r="W309" s="144"/>
      <c r="X309" s="143"/>
      <c r="Y309" s="144"/>
      <c r="Z309" s="144"/>
      <c r="AA309" s="144"/>
      <c r="AB309" s="144"/>
      <c r="AC309" s="144"/>
      <c r="AD309" s="144"/>
      <c r="AE309" s="144"/>
      <c r="AF309" s="143"/>
      <c r="AG309" s="144"/>
      <c r="AH309" s="144"/>
      <c r="AI309" s="144"/>
      <c r="AJ309" s="144"/>
      <c r="AK309" s="144"/>
      <c r="AL309" s="144"/>
      <c r="AM309" s="144"/>
      <c r="AN309" s="143"/>
      <c r="AO309" s="144"/>
      <c r="AP309" s="144"/>
      <c r="AQ309" s="144"/>
      <c r="AR309" s="144"/>
      <c r="AS309" s="144"/>
      <c r="AT309" s="144"/>
      <c r="AU309" s="144"/>
      <c r="AV309" s="143"/>
      <c r="AW309" s="144"/>
      <c r="AX309" s="144"/>
      <c r="AY309" s="144"/>
      <c r="AZ309" s="144"/>
      <c r="BA309" s="144"/>
      <c r="BB309" s="144"/>
      <c r="BC309" s="144"/>
      <c r="BD309" s="143"/>
    </row>
    <row r="310" spans="1:56" ht="12.75" hidden="1" customHeight="1" outlineLevel="1" x14ac:dyDescent="0.2">
      <c r="A310" s="291" t="s">
        <v>595</v>
      </c>
      <c r="B310" s="346" t="s">
        <v>186</v>
      </c>
      <c r="C310" s="8"/>
      <c r="D310" s="5" t="s">
        <v>15</v>
      </c>
      <c r="E310" s="5"/>
      <c r="F310" s="5"/>
      <c r="G310" s="15"/>
      <c r="H310" s="143"/>
      <c r="I310" s="144"/>
      <c r="J310" s="144"/>
      <c r="K310" s="144"/>
      <c r="L310" s="144"/>
      <c r="M310" s="144"/>
      <c r="N310" s="144"/>
      <c r="O310" s="144"/>
      <c r="P310" s="143"/>
      <c r="Q310" s="144"/>
      <c r="R310" s="144"/>
      <c r="S310" s="144"/>
      <c r="T310" s="144"/>
      <c r="U310" s="144"/>
      <c r="V310" s="144"/>
      <c r="W310" s="144"/>
      <c r="X310" s="143"/>
      <c r="Y310" s="144"/>
      <c r="Z310" s="144"/>
      <c r="AA310" s="144"/>
      <c r="AB310" s="144"/>
      <c r="AC310" s="144"/>
      <c r="AD310" s="144"/>
      <c r="AE310" s="144"/>
      <c r="AF310" s="143"/>
      <c r="AG310" s="144"/>
      <c r="AH310" s="144"/>
      <c r="AI310" s="144"/>
      <c r="AJ310" s="144"/>
      <c r="AK310" s="144"/>
      <c r="AL310" s="144"/>
      <c r="AM310" s="144"/>
      <c r="AN310" s="143"/>
      <c r="AO310" s="144"/>
      <c r="AP310" s="144"/>
      <c r="AQ310" s="144"/>
      <c r="AR310" s="144"/>
      <c r="AS310" s="144"/>
      <c r="AT310" s="144"/>
      <c r="AU310" s="144"/>
      <c r="AV310" s="143"/>
      <c r="AW310" s="144"/>
      <c r="AX310" s="144"/>
      <c r="AY310" s="144"/>
      <c r="AZ310" s="144"/>
      <c r="BA310" s="144"/>
      <c r="BB310" s="144"/>
      <c r="BC310" s="144"/>
      <c r="BD310" s="143"/>
    </row>
    <row r="311" spans="1:56" ht="12.75" hidden="1" customHeight="1" outlineLevel="1" x14ac:dyDescent="0.2">
      <c r="A311" s="291" t="s">
        <v>596</v>
      </c>
      <c r="B311" s="346" t="s">
        <v>177</v>
      </c>
      <c r="C311" s="8" t="s">
        <v>2</v>
      </c>
      <c r="D311" s="5" t="s">
        <v>9</v>
      </c>
      <c r="E311" s="5"/>
      <c r="F311" s="5"/>
      <c r="G311" s="15"/>
      <c r="H311" s="143">
        <f>SUMIF($I$3:$BD$3,$H$3,$I311:$BD311)</f>
        <v>504</v>
      </c>
      <c r="I311" s="144">
        <v>95</v>
      </c>
      <c r="J311" s="144">
        <v>69</v>
      </c>
      <c r="K311" s="144">
        <v>15</v>
      </c>
      <c r="L311" s="144">
        <v>53</v>
      </c>
      <c r="M311" s="144">
        <v>16</v>
      </c>
      <c r="N311" s="144">
        <v>11</v>
      </c>
      <c r="O311" s="144">
        <v>11</v>
      </c>
      <c r="P311" s="143">
        <f>SUM(I311:O311)</f>
        <v>270</v>
      </c>
      <c r="Q311" s="144">
        <v>36</v>
      </c>
      <c r="R311" s="144">
        <v>19</v>
      </c>
      <c r="S311" s="144">
        <v>11</v>
      </c>
      <c r="T311" s="144">
        <v>53</v>
      </c>
      <c r="U311" s="144">
        <v>15</v>
      </c>
      <c r="V311" s="144">
        <v>12</v>
      </c>
      <c r="W311" s="144">
        <v>13</v>
      </c>
      <c r="X311" s="143">
        <f>SUM(Q311:W311)</f>
        <v>159</v>
      </c>
      <c r="Y311" s="144">
        <v>19</v>
      </c>
      <c r="Z311" s="144">
        <v>8</v>
      </c>
      <c r="AA311" s="144">
        <v>13</v>
      </c>
      <c r="AB311" s="144">
        <v>8</v>
      </c>
      <c r="AC311" s="144">
        <v>21</v>
      </c>
      <c r="AD311" s="144">
        <v>10</v>
      </c>
      <c r="AE311" s="144">
        <v>10</v>
      </c>
      <c r="AF311" s="143">
        <f>SUM(Y311:AE311)</f>
        <v>89</v>
      </c>
      <c r="AG311" s="144">
        <v>23</v>
      </c>
      <c r="AH311" s="144">
        <v>47</v>
      </c>
      <c r="AI311" s="144">
        <v>7</v>
      </c>
      <c r="AJ311" s="144">
        <v>28</v>
      </c>
      <c r="AK311" s="144">
        <v>5</v>
      </c>
      <c r="AL311" s="144">
        <v>10</v>
      </c>
      <c r="AM311" s="144">
        <v>10</v>
      </c>
      <c r="AN311" s="143">
        <f>SUM(AG311:AM311)</f>
        <v>130</v>
      </c>
      <c r="AO311" s="144">
        <v>10</v>
      </c>
      <c r="AP311" s="144">
        <v>43</v>
      </c>
      <c r="AQ311" s="144">
        <v>7</v>
      </c>
      <c r="AR311" s="144">
        <v>8</v>
      </c>
      <c r="AS311" s="144">
        <v>11</v>
      </c>
      <c r="AT311" s="144">
        <v>14</v>
      </c>
      <c r="AU311" s="144">
        <v>11</v>
      </c>
      <c r="AV311" s="143">
        <f>SUM(AO311:AU311)</f>
        <v>104</v>
      </c>
      <c r="AW311" s="144"/>
      <c r="AX311" s="144"/>
      <c r="AY311" s="144"/>
      <c r="AZ311" s="144"/>
      <c r="BA311" s="144"/>
      <c r="BB311" s="144"/>
      <c r="BC311" s="144"/>
      <c r="BD311" s="143">
        <f>SUM(AW311:BC311)</f>
        <v>0</v>
      </c>
    </row>
    <row r="312" spans="1:56" ht="12.75" hidden="1" customHeight="1" outlineLevel="1" x14ac:dyDescent="0.2">
      <c r="A312" s="292" t="s">
        <v>597</v>
      </c>
      <c r="B312" s="346" t="s">
        <v>177</v>
      </c>
      <c r="C312" s="8" t="s">
        <v>3</v>
      </c>
      <c r="D312" s="5" t="s">
        <v>9</v>
      </c>
      <c r="E312" s="5"/>
      <c r="F312" s="5"/>
      <c r="G312" s="15"/>
      <c r="H312" s="143">
        <f>SUMIF($I$3:$BD$3,$H$3,$I312:$BD312)</f>
        <v>448</v>
      </c>
      <c r="I312" s="144">
        <v>76</v>
      </c>
      <c r="J312" s="144">
        <v>67</v>
      </c>
      <c r="K312" s="144">
        <v>15</v>
      </c>
      <c r="L312" s="144">
        <v>51</v>
      </c>
      <c r="M312" s="144">
        <v>16</v>
      </c>
      <c r="N312" s="144">
        <v>9</v>
      </c>
      <c r="O312" s="144">
        <v>11</v>
      </c>
      <c r="P312" s="143">
        <f>SUM(I312:O312)</f>
        <v>245</v>
      </c>
      <c r="Q312" s="144">
        <v>35</v>
      </c>
      <c r="R312" s="144">
        <v>16</v>
      </c>
      <c r="S312" s="144">
        <v>11</v>
      </c>
      <c r="T312" s="144">
        <v>47</v>
      </c>
      <c r="U312" s="144">
        <v>15</v>
      </c>
      <c r="V312" s="144">
        <v>12</v>
      </c>
      <c r="W312" s="144">
        <v>13</v>
      </c>
      <c r="X312" s="143">
        <f>SUM(Q312:W312)</f>
        <v>149</v>
      </c>
      <c r="Y312" s="144">
        <v>18</v>
      </c>
      <c r="Z312" s="144">
        <v>8</v>
      </c>
      <c r="AA312" s="144">
        <v>12</v>
      </c>
      <c r="AB312" s="144">
        <v>7</v>
      </c>
      <c r="AC312" s="144">
        <v>18</v>
      </c>
      <c r="AD312" s="144">
        <v>9</v>
      </c>
      <c r="AE312" s="144">
        <v>10</v>
      </c>
      <c r="AF312" s="143">
        <f>SUM(Y312:AE312)</f>
        <v>82</v>
      </c>
      <c r="AG312" s="144">
        <v>21</v>
      </c>
      <c r="AH312" s="144">
        <v>18</v>
      </c>
      <c r="AI312" s="144">
        <v>7</v>
      </c>
      <c r="AJ312" s="144">
        <v>26</v>
      </c>
      <c r="AK312" s="144">
        <v>5</v>
      </c>
      <c r="AL312" s="144">
        <v>10</v>
      </c>
      <c r="AM312" s="144">
        <v>10</v>
      </c>
      <c r="AN312" s="143">
        <f>SUM(AG312:AM312)</f>
        <v>97</v>
      </c>
      <c r="AO312" s="144">
        <v>9</v>
      </c>
      <c r="AP312" s="144">
        <v>43</v>
      </c>
      <c r="AQ312" s="144">
        <v>7</v>
      </c>
      <c r="AR312" s="144">
        <v>8</v>
      </c>
      <c r="AS312" s="144">
        <v>11</v>
      </c>
      <c r="AT312" s="144">
        <v>12</v>
      </c>
      <c r="AU312" s="144">
        <v>10</v>
      </c>
      <c r="AV312" s="143">
        <f>SUM(AO312:AU312)</f>
        <v>100</v>
      </c>
      <c r="AW312" s="144"/>
      <c r="AX312" s="144"/>
      <c r="AY312" s="144"/>
      <c r="AZ312" s="144"/>
      <c r="BA312" s="144"/>
      <c r="BB312" s="144"/>
      <c r="BC312" s="144"/>
      <c r="BD312" s="143">
        <f>SUM(AW312:BC312)</f>
        <v>0</v>
      </c>
    </row>
    <row r="313" spans="1:56" ht="12.75" hidden="1" customHeight="1" outlineLevel="1" x14ac:dyDescent="0.2">
      <c r="A313" s="292" t="s">
        <v>598</v>
      </c>
      <c r="B313" s="346" t="s">
        <v>177</v>
      </c>
      <c r="C313" s="8" t="s">
        <v>33</v>
      </c>
      <c r="D313" s="5" t="s">
        <v>9</v>
      </c>
      <c r="E313" s="5"/>
      <c r="F313" s="5"/>
      <c r="G313" s="15"/>
      <c r="H313" s="143">
        <f>SUMIF($I$3:$BD$3,$H$3,$I313:$BD313)</f>
        <v>280</v>
      </c>
      <c r="I313" s="144">
        <v>30</v>
      </c>
      <c r="J313" s="144">
        <v>41</v>
      </c>
      <c r="K313" s="144">
        <v>14</v>
      </c>
      <c r="L313" s="144">
        <v>38</v>
      </c>
      <c r="M313" s="144">
        <v>9</v>
      </c>
      <c r="N313" s="144">
        <v>1</v>
      </c>
      <c r="O313" s="144">
        <v>6</v>
      </c>
      <c r="P313" s="143">
        <f>SUM(I313:O313)</f>
        <v>139</v>
      </c>
      <c r="Q313" s="144">
        <v>11</v>
      </c>
      <c r="R313" s="144">
        <v>8</v>
      </c>
      <c r="S313" s="144">
        <v>6</v>
      </c>
      <c r="T313" s="144">
        <v>26</v>
      </c>
      <c r="U313" s="144">
        <v>12</v>
      </c>
      <c r="V313" s="144">
        <v>7</v>
      </c>
      <c r="W313" s="144">
        <v>7</v>
      </c>
      <c r="X313" s="143">
        <f>SUM(Q313:W313)</f>
        <v>77</v>
      </c>
      <c r="Y313" s="144">
        <v>13</v>
      </c>
      <c r="Z313" s="144">
        <v>6</v>
      </c>
      <c r="AA313" s="144">
        <v>7</v>
      </c>
      <c r="AB313" s="144">
        <v>5</v>
      </c>
      <c r="AC313" s="144">
        <v>2</v>
      </c>
      <c r="AD313" s="144">
        <v>8</v>
      </c>
      <c r="AE313" s="144">
        <v>8</v>
      </c>
      <c r="AF313" s="143">
        <f>SUM(Y313:AE313)</f>
        <v>49</v>
      </c>
      <c r="AG313" s="144">
        <v>15</v>
      </c>
      <c r="AH313" s="144">
        <v>15</v>
      </c>
      <c r="AI313" s="144">
        <v>5</v>
      </c>
      <c r="AJ313" s="144">
        <v>22</v>
      </c>
      <c r="AK313" s="144">
        <v>2</v>
      </c>
      <c r="AL313" s="144">
        <v>4</v>
      </c>
      <c r="AM313" s="144">
        <v>6</v>
      </c>
      <c r="AN313" s="143">
        <f>SUM(AG313:AM313)</f>
        <v>69</v>
      </c>
      <c r="AO313" s="144">
        <v>6</v>
      </c>
      <c r="AP313" s="144">
        <v>37</v>
      </c>
      <c r="AQ313" s="144">
        <v>6</v>
      </c>
      <c r="AR313" s="144">
        <v>5</v>
      </c>
      <c r="AS313" s="144">
        <v>9</v>
      </c>
      <c r="AT313" s="144">
        <v>9</v>
      </c>
      <c r="AU313" s="144">
        <v>6</v>
      </c>
      <c r="AV313" s="143">
        <f>SUM(AO313:AU313)</f>
        <v>78</v>
      </c>
      <c r="AW313" s="144"/>
      <c r="AX313" s="144"/>
      <c r="AY313" s="144"/>
      <c r="AZ313" s="144"/>
      <c r="BA313" s="144"/>
      <c r="BB313" s="144"/>
      <c r="BC313" s="144"/>
      <c r="BD313" s="143">
        <f>SUM(AW313:BC313)</f>
        <v>0</v>
      </c>
    </row>
    <row r="314" spans="1:56" s="48" customFormat="1" ht="12.75" hidden="1" customHeight="1" outlineLevel="1" x14ac:dyDescent="0.2">
      <c r="A314" s="293"/>
      <c r="B314" s="346" t="s">
        <v>177</v>
      </c>
      <c r="C314" s="42" t="s">
        <v>13</v>
      </c>
      <c r="D314" s="43" t="s">
        <v>4</v>
      </c>
      <c r="E314" s="43"/>
      <c r="F314" s="43"/>
      <c r="G314" s="44"/>
      <c r="H314" s="145">
        <f>IF(ISERROR(H313/H311),0,H313/H311)</f>
        <v>0.55555555555555558</v>
      </c>
      <c r="I314" s="146">
        <v>0.31578947368421051</v>
      </c>
      <c r="J314" s="146">
        <v>0.59420289855072461</v>
      </c>
      <c r="K314" s="146">
        <v>0.93333333333333335</v>
      </c>
      <c r="L314" s="146">
        <v>0.71698113207547165</v>
      </c>
      <c r="M314" s="146">
        <v>0.5625</v>
      </c>
      <c r="N314" s="146">
        <v>9.0909090909090912E-2</v>
      </c>
      <c r="O314" s="146">
        <v>0.54545454545454541</v>
      </c>
      <c r="P314" s="145">
        <f>IF(ISERROR(P313/P311),0,P313/P311)</f>
        <v>0.51481481481481484</v>
      </c>
      <c r="Q314" s="146">
        <v>0.30555555555555558</v>
      </c>
      <c r="R314" s="146">
        <v>0.42105263157894735</v>
      </c>
      <c r="S314" s="146">
        <v>0.54545454545454541</v>
      </c>
      <c r="T314" s="146">
        <v>0.49056603773584906</v>
      </c>
      <c r="U314" s="146">
        <v>0.8</v>
      </c>
      <c r="V314" s="146">
        <v>0.58333333333333337</v>
      </c>
      <c r="W314" s="146">
        <v>0.53846153846153844</v>
      </c>
      <c r="X314" s="145">
        <f>IF(ISERROR(X313/X311),0,X313/X311)</f>
        <v>0.48427672955974843</v>
      </c>
      <c r="Y314" s="146">
        <v>0.68421052631578949</v>
      </c>
      <c r="Z314" s="146">
        <v>0.75</v>
      </c>
      <c r="AA314" s="146">
        <v>0.53846153846153844</v>
      </c>
      <c r="AB314" s="146">
        <v>0.625</v>
      </c>
      <c r="AC314" s="146">
        <v>9.5238095238095233E-2</v>
      </c>
      <c r="AD314" s="146">
        <v>0.8</v>
      </c>
      <c r="AE314" s="146">
        <v>0.8</v>
      </c>
      <c r="AF314" s="145">
        <f>IF(ISERROR(AF313/AF311),0,AF313/AF311)</f>
        <v>0.550561797752809</v>
      </c>
      <c r="AG314" s="146">
        <v>0.65217391304347827</v>
      </c>
      <c r="AH314" s="146">
        <v>0.31914893617021278</v>
      </c>
      <c r="AI314" s="146">
        <v>0.7142857142857143</v>
      </c>
      <c r="AJ314" s="146">
        <v>0.7857142857142857</v>
      </c>
      <c r="AK314" s="146">
        <v>0.4</v>
      </c>
      <c r="AL314" s="146">
        <v>0.4</v>
      </c>
      <c r="AM314" s="146">
        <v>0.6</v>
      </c>
      <c r="AN314" s="145">
        <f>IF(ISERROR(AN313/AN311),0,AN313/AN311)</f>
        <v>0.53076923076923077</v>
      </c>
      <c r="AO314" s="146">
        <v>0.6</v>
      </c>
      <c r="AP314" s="146">
        <v>0.86046511627906974</v>
      </c>
      <c r="AQ314" s="146">
        <v>0.8571428571428571</v>
      </c>
      <c r="AR314" s="146">
        <v>0.625</v>
      </c>
      <c r="AS314" s="146">
        <v>0.81818181818181823</v>
      </c>
      <c r="AT314" s="146">
        <v>0.6428571428571429</v>
      </c>
      <c r="AU314" s="146">
        <v>0.54545454545454541</v>
      </c>
      <c r="AV314" s="145">
        <f>IF(ISERROR(AV313/AV311),0,AV313/AV311)</f>
        <v>0.75</v>
      </c>
      <c r="AW314" s="146"/>
      <c r="AX314" s="146"/>
      <c r="AY314" s="146"/>
      <c r="AZ314" s="146"/>
      <c r="BA314" s="146"/>
      <c r="BB314" s="146"/>
      <c r="BC314" s="146"/>
      <c r="BD314" s="145">
        <f>IF(ISERROR(BD313/BD311),0,BD313/BD311)</f>
        <v>0</v>
      </c>
    </row>
    <row r="315" spans="1:56" s="49" customFormat="1" ht="12.75" hidden="1" customHeight="1" outlineLevel="1" x14ac:dyDescent="0.2">
      <c r="A315" s="293"/>
      <c r="B315" s="346" t="s">
        <v>177</v>
      </c>
      <c r="C315" s="42" t="s">
        <v>5</v>
      </c>
      <c r="D315" s="43" t="s">
        <v>4</v>
      </c>
      <c r="E315" s="43"/>
      <c r="F315" s="43"/>
      <c r="G315" s="44"/>
      <c r="H315" s="145">
        <f>IF(ISERROR((H311-H312)/H311),0,(H311-H312)/H311)</f>
        <v>0.1111111111111111</v>
      </c>
      <c r="I315" s="146">
        <v>0.2</v>
      </c>
      <c r="J315" s="146">
        <v>2.8985507246376812E-2</v>
      </c>
      <c r="K315" s="146">
        <v>0</v>
      </c>
      <c r="L315" s="146">
        <v>3.7735849056603772E-2</v>
      </c>
      <c r="M315" s="146">
        <v>0</v>
      </c>
      <c r="N315" s="146">
        <v>0.18181818181818182</v>
      </c>
      <c r="O315" s="146">
        <v>0</v>
      </c>
      <c r="P315" s="145">
        <f>IF(ISERROR((P311-P312)/P311),0,(P311-P312)/P311)</f>
        <v>9.2592592592592587E-2</v>
      </c>
      <c r="Q315" s="146">
        <v>2.7777777777777776E-2</v>
      </c>
      <c r="R315" s="146">
        <v>0.15789473684210525</v>
      </c>
      <c r="S315" s="146">
        <v>0</v>
      </c>
      <c r="T315" s="146">
        <v>0.11320754716981132</v>
      </c>
      <c r="U315" s="146">
        <v>0</v>
      </c>
      <c r="V315" s="146">
        <v>0</v>
      </c>
      <c r="W315" s="146">
        <v>0</v>
      </c>
      <c r="X315" s="145">
        <f>IF(ISERROR((X311-X312)/X311),0,(X311-X312)/X311)</f>
        <v>6.2893081761006289E-2</v>
      </c>
      <c r="Y315" s="146">
        <v>5.2631578947368418E-2</v>
      </c>
      <c r="Z315" s="146">
        <v>0</v>
      </c>
      <c r="AA315" s="146">
        <v>7.6923076923076927E-2</v>
      </c>
      <c r="AB315" s="146">
        <v>0.125</v>
      </c>
      <c r="AC315" s="146">
        <v>0.14285714285714285</v>
      </c>
      <c r="AD315" s="146">
        <v>0.1</v>
      </c>
      <c r="AE315" s="146">
        <v>0</v>
      </c>
      <c r="AF315" s="145">
        <f>IF(ISERROR((AF311-AF312)/AF311),0,(AF311-AF312)/AF311)</f>
        <v>7.8651685393258425E-2</v>
      </c>
      <c r="AG315" s="146">
        <v>8.6956521739130432E-2</v>
      </c>
      <c r="AH315" s="146">
        <v>0.61702127659574468</v>
      </c>
      <c r="AI315" s="146">
        <v>0</v>
      </c>
      <c r="AJ315" s="146">
        <v>7.1428571428571425E-2</v>
      </c>
      <c r="AK315" s="146">
        <v>0</v>
      </c>
      <c r="AL315" s="146">
        <v>0</v>
      </c>
      <c r="AM315" s="146">
        <v>0</v>
      </c>
      <c r="AN315" s="145">
        <f>IF(ISERROR((AN311-AN312)/AN311),0,(AN311-AN312)/AN311)</f>
        <v>0.25384615384615383</v>
      </c>
      <c r="AO315" s="146">
        <v>0.1</v>
      </c>
      <c r="AP315" s="146">
        <v>0</v>
      </c>
      <c r="AQ315" s="146">
        <v>0</v>
      </c>
      <c r="AR315" s="146">
        <v>0</v>
      </c>
      <c r="AS315" s="146">
        <v>0</v>
      </c>
      <c r="AT315" s="146">
        <v>0.14285714285714285</v>
      </c>
      <c r="AU315" s="146">
        <v>9.0909090909090912E-2</v>
      </c>
      <c r="AV315" s="145">
        <f>IF(ISERROR((AV311-AV312)/AV311),0,(AV311-AV312)/AV311)</f>
        <v>3.8461538461538464E-2</v>
      </c>
      <c r="AW315" s="146"/>
      <c r="AX315" s="146"/>
      <c r="AY315" s="146"/>
      <c r="AZ315" s="146"/>
      <c r="BA315" s="146"/>
      <c r="BB315" s="146"/>
      <c r="BC315" s="146"/>
      <c r="BD315" s="145">
        <f>IF(ISERROR((BD311-BD312)/BD311),0,(BD311-BD312)/BD311)</f>
        <v>0</v>
      </c>
    </row>
    <row r="316" spans="1:56" ht="12.75" hidden="1" customHeight="1" outlineLevel="2" x14ac:dyDescent="0.2">
      <c r="A316" s="292" t="s">
        <v>599</v>
      </c>
      <c r="B316" s="346" t="s">
        <v>177</v>
      </c>
      <c r="C316" s="8" t="s">
        <v>46</v>
      </c>
      <c r="D316" s="5"/>
      <c r="E316" s="5"/>
      <c r="F316" s="5"/>
      <c r="G316" s="15"/>
      <c r="H316" s="143">
        <f>SUMIF($I$3:$BD$3,$H$3,$I316:$BD316)</f>
        <v>46073</v>
      </c>
      <c r="I316" s="144">
        <v>31605</v>
      </c>
      <c r="J316" s="144">
        <v>9350</v>
      </c>
      <c r="K316" s="144">
        <v>65</v>
      </c>
      <c r="L316" s="144">
        <v>2526</v>
      </c>
      <c r="M316" s="144">
        <v>684</v>
      </c>
      <c r="N316" s="144">
        <v>1064</v>
      </c>
      <c r="O316" s="144">
        <v>2635</v>
      </c>
      <c r="P316" s="143">
        <f>SUM(I316:O316)</f>
        <v>47929</v>
      </c>
      <c r="Q316" s="144">
        <v>5726</v>
      </c>
      <c r="R316" s="144">
        <v>2561</v>
      </c>
      <c r="S316" s="144">
        <v>1891</v>
      </c>
      <c r="T316" s="144">
        <v>4811</v>
      </c>
      <c r="U316" s="144">
        <v>616</v>
      </c>
      <c r="V316" s="144">
        <v>1158</v>
      </c>
      <c r="W316" s="144">
        <v>1827</v>
      </c>
      <c r="X316" s="143">
        <f>SUM(Q316:W316)</f>
        <v>18590</v>
      </c>
      <c r="Y316" s="144">
        <v>1591</v>
      </c>
      <c r="Z316" s="144">
        <v>611</v>
      </c>
      <c r="AA316" s="144">
        <v>1754</v>
      </c>
      <c r="AB316" s="144">
        <v>193</v>
      </c>
      <c r="AC316" s="144">
        <v>5941</v>
      </c>
      <c r="AD316" s="144">
        <v>127</v>
      </c>
      <c r="AE316" s="144">
        <v>243</v>
      </c>
      <c r="AF316" s="143">
        <f>SUM(Y316:AE316)</f>
        <v>10460</v>
      </c>
      <c r="AG316" s="144">
        <v>1837</v>
      </c>
      <c r="AH316" s="144">
        <v>2940</v>
      </c>
      <c r="AI316" s="144">
        <v>268</v>
      </c>
      <c r="AJ316" s="144">
        <v>873</v>
      </c>
      <c r="AK316" s="144">
        <v>546</v>
      </c>
      <c r="AL316" s="144">
        <v>1732</v>
      </c>
      <c r="AM316" s="144">
        <v>1047</v>
      </c>
      <c r="AN316" s="143">
        <f>SUM(AG316:AM316)</f>
        <v>9243</v>
      </c>
      <c r="AO316" s="144">
        <v>421</v>
      </c>
      <c r="AP316" s="144">
        <v>1272</v>
      </c>
      <c r="AQ316" s="144">
        <v>268</v>
      </c>
      <c r="AR316" s="144">
        <v>486</v>
      </c>
      <c r="AS316" s="144">
        <v>528</v>
      </c>
      <c r="AT316" s="144">
        <v>721</v>
      </c>
      <c r="AU316" s="144">
        <v>385</v>
      </c>
      <c r="AV316" s="143">
        <f>SUM(AO316:AU316)</f>
        <v>4081</v>
      </c>
      <c r="AW316" s="144"/>
      <c r="AX316" s="144"/>
      <c r="AY316" s="144"/>
      <c r="AZ316" s="144"/>
      <c r="BA316" s="144"/>
      <c r="BB316" s="144"/>
      <c r="BC316" s="144"/>
      <c r="BD316" s="143">
        <f>SUM(AW316:BC316)</f>
        <v>0</v>
      </c>
    </row>
    <row r="317" spans="1:56" ht="12.75" hidden="1" customHeight="1" outlineLevel="1" x14ac:dyDescent="0.2">
      <c r="A317" s="292"/>
      <c r="B317" s="346" t="s">
        <v>177</v>
      </c>
      <c r="C317" s="8" t="s">
        <v>14</v>
      </c>
      <c r="D317" s="5"/>
      <c r="E317" s="5"/>
      <c r="F317" s="5"/>
      <c r="G317" s="15"/>
      <c r="H317" s="143">
        <f>IF(ISERROR(H316/H312),0,H316/H312)</f>
        <v>102.84151785714286</v>
      </c>
      <c r="I317" s="144">
        <v>415.85526315789474</v>
      </c>
      <c r="J317" s="144">
        <v>139.55223880597015</v>
      </c>
      <c r="K317" s="144">
        <v>4.333333333333333</v>
      </c>
      <c r="L317" s="144">
        <v>49.529411764705884</v>
      </c>
      <c r="M317" s="144">
        <v>42.75</v>
      </c>
      <c r="N317" s="144">
        <v>118.22222222222223</v>
      </c>
      <c r="O317" s="144">
        <v>239.54545454545453</v>
      </c>
      <c r="P317" s="143">
        <f>IF(ISERROR(P316/P312),0,P316/P312)</f>
        <v>195.62857142857143</v>
      </c>
      <c r="Q317" s="144">
        <v>163.6</v>
      </c>
      <c r="R317" s="144">
        <v>160.0625</v>
      </c>
      <c r="S317" s="144">
        <v>171.90909090909091</v>
      </c>
      <c r="T317" s="144">
        <v>102.36170212765957</v>
      </c>
      <c r="U317" s="144">
        <v>41.06666666666667</v>
      </c>
      <c r="V317" s="144">
        <v>96.5</v>
      </c>
      <c r="W317" s="144">
        <v>140.53846153846155</v>
      </c>
      <c r="X317" s="143">
        <f>IF(ISERROR(X316/X312),0,X316/X312)</f>
        <v>124.76510067114094</v>
      </c>
      <c r="Y317" s="144">
        <v>88.388888888888886</v>
      </c>
      <c r="Z317" s="144">
        <v>76.375</v>
      </c>
      <c r="AA317" s="144">
        <v>146.16666666666666</v>
      </c>
      <c r="AB317" s="144">
        <v>27.571428571428573</v>
      </c>
      <c r="AC317" s="144">
        <v>330.05555555555554</v>
      </c>
      <c r="AD317" s="144">
        <v>14.111111111111111</v>
      </c>
      <c r="AE317" s="144">
        <v>24.3</v>
      </c>
      <c r="AF317" s="143">
        <f>IF(ISERROR(AF316/AF312),0,AF316/AF312)</f>
        <v>127.5609756097561</v>
      </c>
      <c r="AG317" s="144">
        <v>87.476190476190482</v>
      </c>
      <c r="AH317" s="144">
        <v>163.33333333333334</v>
      </c>
      <c r="AI317" s="144">
        <v>38.285714285714285</v>
      </c>
      <c r="AJ317" s="144">
        <v>33.57692307692308</v>
      </c>
      <c r="AK317" s="144">
        <v>109.2</v>
      </c>
      <c r="AL317" s="144">
        <v>173.2</v>
      </c>
      <c r="AM317" s="144">
        <v>104.7</v>
      </c>
      <c r="AN317" s="143">
        <f>IF(ISERROR(AN316/AN312),0,AN316/AN312)</f>
        <v>95.288659793814432</v>
      </c>
      <c r="AO317" s="144">
        <v>46.777777777777779</v>
      </c>
      <c r="AP317" s="144">
        <v>29.581395348837209</v>
      </c>
      <c r="AQ317" s="144">
        <v>38.285714285714285</v>
      </c>
      <c r="AR317" s="144">
        <v>60.75</v>
      </c>
      <c r="AS317" s="144">
        <v>48</v>
      </c>
      <c r="AT317" s="144">
        <v>60.083333333333336</v>
      </c>
      <c r="AU317" s="144">
        <v>38.5</v>
      </c>
      <c r="AV317" s="143">
        <f>IF(ISERROR(AV316/AV312),0,AV316/AV312)</f>
        <v>40.81</v>
      </c>
      <c r="AW317" s="144"/>
      <c r="AX317" s="144"/>
      <c r="AY317" s="144"/>
      <c r="AZ317" s="144"/>
      <c r="BA317" s="144"/>
      <c r="BB317" s="144"/>
      <c r="BC317" s="144"/>
      <c r="BD317" s="143">
        <f>IF(ISERROR(BD316/BD312),0,BD316/BD312)</f>
        <v>0</v>
      </c>
    </row>
    <row r="318" spans="1:56" ht="12.75" hidden="1" customHeight="1" outlineLevel="1" x14ac:dyDescent="0.2">
      <c r="A318" s="292" t="s">
        <v>600</v>
      </c>
      <c r="B318" s="346" t="s">
        <v>177</v>
      </c>
      <c r="C318" s="8" t="s">
        <v>141</v>
      </c>
      <c r="D318" s="5" t="s">
        <v>9</v>
      </c>
      <c r="E318" s="5"/>
      <c r="F318" s="5"/>
      <c r="G318" s="15"/>
      <c r="H318" s="143">
        <f>SUMIF($I$3:$BD$3,$H$3,$I318:$BD318)</f>
        <v>121</v>
      </c>
      <c r="I318" s="144">
        <v>0</v>
      </c>
      <c r="J318" s="144">
        <v>0</v>
      </c>
      <c r="K318" s="144">
        <v>0</v>
      </c>
      <c r="L318" s="144">
        <v>17</v>
      </c>
      <c r="M318" s="144">
        <v>0</v>
      </c>
      <c r="N318" s="144">
        <v>0</v>
      </c>
      <c r="O318" s="144">
        <v>0</v>
      </c>
      <c r="P318" s="143">
        <f>SUM(I318:O318)</f>
        <v>17</v>
      </c>
      <c r="Q318" s="144">
        <v>19</v>
      </c>
      <c r="R318" s="144">
        <v>1</v>
      </c>
      <c r="S318" s="144">
        <v>0</v>
      </c>
      <c r="T318" s="144">
        <v>43</v>
      </c>
      <c r="U318" s="144">
        <v>0</v>
      </c>
      <c r="V318" s="144">
        <v>0</v>
      </c>
      <c r="W318" s="144">
        <v>0</v>
      </c>
      <c r="X318" s="143">
        <f>SUM(Q318:W318)</f>
        <v>63</v>
      </c>
      <c r="Y318" s="144">
        <v>6</v>
      </c>
      <c r="Z318" s="144">
        <v>0</v>
      </c>
      <c r="AA318" s="144">
        <v>0</v>
      </c>
      <c r="AB318" s="144">
        <v>0</v>
      </c>
      <c r="AC318" s="144">
        <v>0</v>
      </c>
      <c r="AD318" s="144">
        <v>0</v>
      </c>
      <c r="AE318" s="144">
        <v>0</v>
      </c>
      <c r="AF318" s="143">
        <f>SUM(Y318:AE318)</f>
        <v>6</v>
      </c>
      <c r="AG318" s="144">
        <v>2</v>
      </c>
      <c r="AH318" s="144">
        <v>4</v>
      </c>
      <c r="AI318" s="144">
        <v>0</v>
      </c>
      <c r="AJ318" s="144">
        <v>14</v>
      </c>
      <c r="AK318" s="144">
        <v>0</v>
      </c>
      <c r="AL318" s="144">
        <v>0</v>
      </c>
      <c r="AM318" s="144">
        <v>0</v>
      </c>
      <c r="AN318" s="143">
        <f>SUM(AG318:AM318)</f>
        <v>20</v>
      </c>
      <c r="AO318" s="144">
        <v>0</v>
      </c>
      <c r="AP318" s="144">
        <v>29</v>
      </c>
      <c r="AQ318" s="144">
        <v>0</v>
      </c>
      <c r="AR318" s="144">
        <v>0</v>
      </c>
      <c r="AS318" s="144">
        <v>0</v>
      </c>
      <c r="AT318" s="144">
        <v>3</v>
      </c>
      <c r="AU318" s="144">
        <v>0</v>
      </c>
      <c r="AV318" s="143">
        <f>SUM(AO318:AU318)</f>
        <v>32</v>
      </c>
      <c r="AW318" s="144"/>
      <c r="AX318" s="144"/>
      <c r="AY318" s="144"/>
      <c r="AZ318" s="144"/>
      <c r="BA318" s="144"/>
      <c r="BB318" s="144"/>
      <c r="BC318" s="144"/>
      <c r="BD318" s="143">
        <f>SUM(AW318:BC318)</f>
        <v>0</v>
      </c>
    </row>
    <row r="319" spans="1:56" ht="12.75" hidden="1" customHeight="1" outlineLevel="1" x14ac:dyDescent="0.2">
      <c r="A319" s="268"/>
      <c r="B319" s="346" t="s">
        <v>177</v>
      </c>
      <c r="C319" s="8" t="s">
        <v>142</v>
      </c>
      <c r="D319" s="5" t="s">
        <v>9</v>
      </c>
      <c r="E319" s="5"/>
      <c r="F319" s="5"/>
      <c r="G319" s="15"/>
      <c r="H319" s="143">
        <f>SUMIF($I$3:$BD$3,$H$3,$I319:$BD319)</f>
        <v>114</v>
      </c>
      <c r="I319" s="144">
        <v>0</v>
      </c>
      <c r="J319" s="144">
        <v>0</v>
      </c>
      <c r="K319" s="144">
        <v>0</v>
      </c>
      <c r="L319" s="144">
        <v>16</v>
      </c>
      <c r="M319" s="144">
        <v>0</v>
      </c>
      <c r="N319" s="144">
        <v>0</v>
      </c>
      <c r="O319" s="144">
        <v>0</v>
      </c>
      <c r="P319" s="143">
        <f>SUM(I319:O319)</f>
        <v>16</v>
      </c>
      <c r="Q319" s="144">
        <v>18</v>
      </c>
      <c r="R319" s="144">
        <v>1</v>
      </c>
      <c r="S319" s="144">
        <v>0</v>
      </c>
      <c r="T319" s="144">
        <v>39</v>
      </c>
      <c r="U319" s="144">
        <v>0</v>
      </c>
      <c r="V319" s="144">
        <v>0</v>
      </c>
      <c r="W319" s="144">
        <v>0</v>
      </c>
      <c r="X319" s="143">
        <f>SUM(Q319:W319)</f>
        <v>58</v>
      </c>
      <c r="Y319" s="144">
        <v>5</v>
      </c>
      <c r="Z319" s="144">
        <v>0</v>
      </c>
      <c r="AA319" s="144">
        <v>0</v>
      </c>
      <c r="AB319" s="144">
        <v>0</v>
      </c>
      <c r="AC319" s="144">
        <v>0</v>
      </c>
      <c r="AD319" s="144">
        <v>0</v>
      </c>
      <c r="AE319" s="144">
        <v>0</v>
      </c>
      <c r="AF319" s="143">
        <f>SUM(Y319:AE319)</f>
        <v>5</v>
      </c>
      <c r="AG319" s="144">
        <v>1</v>
      </c>
      <c r="AH319" s="144">
        <v>4</v>
      </c>
      <c r="AI319" s="144">
        <v>0</v>
      </c>
      <c r="AJ319" s="144">
        <v>14</v>
      </c>
      <c r="AK319" s="144">
        <v>0</v>
      </c>
      <c r="AL319" s="144">
        <v>0</v>
      </c>
      <c r="AM319" s="144">
        <v>0</v>
      </c>
      <c r="AN319" s="143">
        <f>SUM(AG319:AM319)</f>
        <v>19</v>
      </c>
      <c r="AO319" s="144">
        <v>0</v>
      </c>
      <c r="AP319" s="144">
        <v>29</v>
      </c>
      <c r="AQ319" s="144">
        <v>0</v>
      </c>
      <c r="AR319" s="144">
        <v>0</v>
      </c>
      <c r="AS319" s="144">
        <v>0</v>
      </c>
      <c r="AT319" s="144">
        <v>3</v>
      </c>
      <c r="AU319" s="144">
        <v>0</v>
      </c>
      <c r="AV319" s="143">
        <f>SUM(AO319:AU319)</f>
        <v>32</v>
      </c>
      <c r="AW319" s="144"/>
      <c r="AX319" s="144"/>
      <c r="AY319" s="144"/>
      <c r="AZ319" s="144"/>
      <c r="BA319" s="144"/>
      <c r="BB319" s="144"/>
      <c r="BC319" s="144"/>
      <c r="BD319" s="143">
        <f>SUM(AW319:BC319)</f>
        <v>0</v>
      </c>
    </row>
    <row r="320" spans="1:56" ht="12.75" hidden="1" customHeight="1" outlineLevel="1" x14ac:dyDescent="0.2">
      <c r="A320" s="291" t="s">
        <v>601</v>
      </c>
      <c r="B320" s="346" t="s">
        <v>177</v>
      </c>
      <c r="C320" s="8"/>
      <c r="D320" s="5"/>
      <c r="E320" s="5"/>
      <c r="F320" s="5"/>
      <c r="G320" s="15"/>
      <c r="H320" s="143"/>
      <c r="I320" s="144"/>
      <c r="J320" s="144"/>
      <c r="K320" s="144"/>
      <c r="L320" s="144"/>
      <c r="M320" s="144"/>
      <c r="N320" s="144"/>
      <c r="O320" s="144"/>
      <c r="P320" s="143"/>
      <c r="Q320" s="144"/>
      <c r="R320" s="144"/>
      <c r="S320" s="144"/>
      <c r="T320" s="144"/>
      <c r="U320" s="144"/>
      <c r="V320" s="144"/>
      <c r="W320" s="144"/>
      <c r="X320" s="143"/>
      <c r="Y320" s="144"/>
      <c r="Z320" s="144"/>
      <c r="AA320" s="144"/>
      <c r="AB320" s="144"/>
      <c r="AC320" s="144"/>
      <c r="AD320" s="144"/>
      <c r="AE320" s="144"/>
      <c r="AF320" s="143"/>
      <c r="AG320" s="144"/>
      <c r="AH320" s="144"/>
      <c r="AI320" s="144"/>
      <c r="AJ320" s="144"/>
      <c r="AK320" s="144"/>
      <c r="AL320" s="144"/>
      <c r="AM320" s="144"/>
      <c r="AN320" s="143"/>
      <c r="AO320" s="144"/>
      <c r="AP320" s="144"/>
      <c r="AQ320" s="144"/>
      <c r="AR320" s="144"/>
      <c r="AS320" s="144"/>
      <c r="AT320" s="144"/>
      <c r="AU320" s="144"/>
      <c r="AV320" s="143"/>
      <c r="AW320" s="144"/>
      <c r="AX320" s="144"/>
      <c r="AY320" s="144"/>
      <c r="AZ320" s="144"/>
      <c r="BA320" s="144"/>
      <c r="BB320" s="144"/>
      <c r="BC320" s="144"/>
      <c r="BD320" s="143"/>
    </row>
    <row r="321" spans="1:56" ht="12.75" hidden="1" customHeight="1" outlineLevel="1" x14ac:dyDescent="0.2">
      <c r="A321" s="291" t="s">
        <v>602</v>
      </c>
      <c r="B321" s="346" t="s">
        <v>177</v>
      </c>
      <c r="C321" s="8"/>
      <c r="D321" s="5" t="s">
        <v>15</v>
      </c>
      <c r="E321" s="5"/>
      <c r="F321" s="5"/>
      <c r="G321" s="15"/>
      <c r="H321" s="143"/>
      <c r="I321" s="144"/>
      <c r="J321" s="144"/>
      <c r="K321" s="144"/>
      <c r="L321" s="144"/>
      <c r="M321" s="144"/>
      <c r="N321" s="144"/>
      <c r="O321" s="144"/>
      <c r="P321" s="143"/>
      <c r="Q321" s="144"/>
      <c r="R321" s="144"/>
      <c r="S321" s="144"/>
      <c r="T321" s="144"/>
      <c r="U321" s="144"/>
      <c r="V321" s="144"/>
      <c r="W321" s="144"/>
      <c r="X321" s="143"/>
      <c r="Y321" s="144"/>
      <c r="Z321" s="144"/>
      <c r="AA321" s="144"/>
      <c r="AB321" s="144"/>
      <c r="AC321" s="144"/>
      <c r="AD321" s="144"/>
      <c r="AE321" s="144"/>
      <c r="AF321" s="143"/>
      <c r="AG321" s="144"/>
      <c r="AH321" s="144"/>
      <c r="AI321" s="144"/>
      <c r="AJ321" s="144"/>
      <c r="AK321" s="144"/>
      <c r="AL321" s="144"/>
      <c r="AM321" s="144"/>
      <c r="AN321" s="143"/>
      <c r="AO321" s="144"/>
      <c r="AP321" s="144"/>
      <c r="AQ321" s="144"/>
      <c r="AR321" s="144"/>
      <c r="AS321" s="144"/>
      <c r="AT321" s="144"/>
      <c r="AU321" s="144"/>
      <c r="AV321" s="143"/>
      <c r="AW321" s="144"/>
      <c r="AX321" s="144"/>
      <c r="AY321" s="144"/>
      <c r="AZ321" s="144"/>
      <c r="BA321" s="144"/>
      <c r="BB321" s="144"/>
      <c r="BC321" s="144"/>
      <c r="BD321" s="143"/>
    </row>
    <row r="322" spans="1:56" ht="12.75" hidden="1" customHeight="1" outlineLevel="1" x14ac:dyDescent="0.2">
      <c r="A322" s="291" t="s">
        <v>603</v>
      </c>
      <c r="B322" s="346" t="s">
        <v>187</v>
      </c>
      <c r="C322" s="8" t="s">
        <v>2</v>
      </c>
      <c r="D322" s="5" t="s">
        <v>9</v>
      </c>
      <c r="E322" s="5"/>
      <c r="F322" s="5"/>
      <c r="G322" s="15"/>
      <c r="H322" s="143">
        <f>SUMIF($I$3:$BD$3,$H$3,$I322:$BD322)</f>
        <v>2999</v>
      </c>
      <c r="I322" s="144">
        <v>105</v>
      </c>
      <c r="J322" s="144">
        <v>73</v>
      </c>
      <c r="K322" s="144">
        <v>70</v>
      </c>
      <c r="L322" s="144">
        <v>97</v>
      </c>
      <c r="M322" s="144">
        <v>88</v>
      </c>
      <c r="N322" s="144">
        <v>94</v>
      </c>
      <c r="O322" s="144">
        <v>154</v>
      </c>
      <c r="P322" s="143">
        <f>SUM(I322:O322)</f>
        <v>681</v>
      </c>
      <c r="Q322" s="144">
        <v>97</v>
      </c>
      <c r="R322" s="144">
        <v>155</v>
      </c>
      <c r="S322" s="144">
        <v>180</v>
      </c>
      <c r="T322" s="144">
        <v>91</v>
      </c>
      <c r="U322" s="144">
        <v>86</v>
      </c>
      <c r="V322" s="144">
        <v>82</v>
      </c>
      <c r="W322" s="144">
        <v>102</v>
      </c>
      <c r="X322" s="143">
        <f>SUM(Q322:W322)</f>
        <v>793</v>
      </c>
      <c r="Y322" s="144">
        <v>98</v>
      </c>
      <c r="Z322" s="144">
        <v>77</v>
      </c>
      <c r="AA322" s="144">
        <v>75</v>
      </c>
      <c r="AB322" s="144">
        <v>76</v>
      </c>
      <c r="AC322" s="144">
        <v>100</v>
      </c>
      <c r="AD322" s="144">
        <v>79</v>
      </c>
      <c r="AE322" s="144">
        <v>87</v>
      </c>
      <c r="AF322" s="143">
        <f>SUM(Y322:AE322)</f>
        <v>592</v>
      </c>
      <c r="AG322" s="144">
        <v>106</v>
      </c>
      <c r="AH322" s="144">
        <v>105</v>
      </c>
      <c r="AI322" s="144">
        <v>71</v>
      </c>
      <c r="AJ322" s="144">
        <v>95</v>
      </c>
      <c r="AK322" s="144">
        <v>101</v>
      </c>
      <c r="AL322" s="144">
        <v>98</v>
      </c>
      <c r="AM322" s="144">
        <v>86</v>
      </c>
      <c r="AN322" s="143">
        <f>SUM(AG322:AM322)</f>
        <v>662</v>
      </c>
      <c r="AO322" s="144">
        <v>97</v>
      </c>
      <c r="AP322" s="144">
        <v>94</v>
      </c>
      <c r="AQ322" s="144">
        <v>83</v>
      </c>
      <c r="AR322" s="144">
        <v>69</v>
      </c>
      <c r="AS322" s="144">
        <v>71</v>
      </c>
      <c r="AT322" s="144">
        <v>174</v>
      </c>
      <c r="AU322" s="144">
        <v>116</v>
      </c>
      <c r="AV322" s="143">
        <f>SUM(AO322:AU322)</f>
        <v>704</v>
      </c>
      <c r="AW322" s="144"/>
      <c r="AX322" s="144"/>
      <c r="AY322" s="144"/>
      <c r="AZ322" s="144"/>
      <c r="BA322" s="144"/>
      <c r="BB322" s="144"/>
      <c r="BC322" s="144"/>
      <c r="BD322" s="143">
        <f>SUM(AW322:BC322)</f>
        <v>0</v>
      </c>
    </row>
    <row r="323" spans="1:56" ht="12.75" hidden="1" customHeight="1" outlineLevel="1" x14ac:dyDescent="0.2">
      <c r="A323" s="292" t="s">
        <v>604</v>
      </c>
      <c r="B323" s="346" t="s">
        <v>187</v>
      </c>
      <c r="C323" s="8" t="s">
        <v>3</v>
      </c>
      <c r="D323" s="5" t="s">
        <v>9</v>
      </c>
      <c r="E323" s="5"/>
      <c r="F323" s="5"/>
      <c r="G323" s="15"/>
      <c r="H323" s="143">
        <f>SUMIF($I$3:$BD$3,$H$3,$I323:$BD323)</f>
        <v>2835</v>
      </c>
      <c r="I323" s="144">
        <v>92</v>
      </c>
      <c r="J323" s="144">
        <v>72</v>
      </c>
      <c r="K323" s="144">
        <v>70</v>
      </c>
      <c r="L323" s="144">
        <v>94</v>
      </c>
      <c r="M323" s="144">
        <v>82</v>
      </c>
      <c r="N323" s="144">
        <v>88</v>
      </c>
      <c r="O323" s="144">
        <v>141</v>
      </c>
      <c r="P323" s="143">
        <f>SUM(I323:O323)</f>
        <v>639</v>
      </c>
      <c r="Q323" s="144">
        <v>87</v>
      </c>
      <c r="R323" s="144">
        <v>143</v>
      </c>
      <c r="S323" s="144">
        <v>175</v>
      </c>
      <c r="T323" s="144">
        <v>84</v>
      </c>
      <c r="U323" s="144">
        <v>78</v>
      </c>
      <c r="V323" s="144">
        <v>75</v>
      </c>
      <c r="W323" s="144">
        <v>98</v>
      </c>
      <c r="X323" s="143">
        <f>SUM(Q323:W323)</f>
        <v>740</v>
      </c>
      <c r="Y323" s="144">
        <v>91</v>
      </c>
      <c r="Z323" s="144">
        <v>76</v>
      </c>
      <c r="AA323" s="144">
        <v>69</v>
      </c>
      <c r="AB323" s="144">
        <v>75</v>
      </c>
      <c r="AC323" s="144">
        <v>93</v>
      </c>
      <c r="AD323" s="144">
        <v>76</v>
      </c>
      <c r="AE323" s="144">
        <v>85</v>
      </c>
      <c r="AF323" s="143">
        <f>SUM(Y323:AE323)</f>
        <v>565</v>
      </c>
      <c r="AG323" s="144">
        <v>98</v>
      </c>
      <c r="AH323" s="144">
        <v>102</v>
      </c>
      <c r="AI323" s="144">
        <v>69</v>
      </c>
      <c r="AJ323" s="144">
        <v>90</v>
      </c>
      <c r="AK323" s="144">
        <v>92</v>
      </c>
      <c r="AL323" s="144">
        <v>93</v>
      </c>
      <c r="AM323" s="144">
        <v>84</v>
      </c>
      <c r="AN323" s="143">
        <f>SUM(AG323:AM323)</f>
        <v>628</v>
      </c>
      <c r="AO323" s="144">
        <v>96</v>
      </c>
      <c r="AP323" s="144">
        <v>93</v>
      </c>
      <c r="AQ323" s="144">
        <v>83</v>
      </c>
      <c r="AR323" s="144">
        <v>69</v>
      </c>
      <c r="AS323" s="144">
        <v>70</v>
      </c>
      <c r="AT323" s="144">
        <v>148</v>
      </c>
      <c r="AU323" s="144">
        <v>114</v>
      </c>
      <c r="AV323" s="143">
        <f>SUM(AO323:AU323)</f>
        <v>673</v>
      </c>
      <c r="AW323" s="144"/>
      <c r="AX323" s="144"/>
      <c r="AY323" s="144"/>
      <c r="AZ323" s="144"/>
      <c r="BA323" s="144"/>
      <c r="BB323" s="144"/>
      <c r="BC323" s="144"/>
      <c r="BD323" s="143">
        <f>SUM(AW323:BC323)</f>
        <v>0</v>
      </c>
    </row>
    <row r="324" spans="1:56" ht="12.75" hidden="1" customHeight="1" outlineLevel="1" x14ac:dyDescent="0.2">
      <c r="A324" s="292" t="s">
        <v>605</v>
      </c>
      <c r="B324" s="346" t="s">
        <v>187</v>
      </c>
      <c r="C324" s="8" t="s">
        <v>33</v>
      </c>
      <c r="D324" s="5" t="s">
        <v>9</v>
      </c>
      <c r="E324" s="5"/>
      <c r="F324" s="5"/>
      <c r="G324" s="15"/>
      <c r="H324" s="143">
        <f>SUMIF($I$3:$BD$3,$H$3,$I324:$BD324)</f>
        <v>1811</v>
      </c>
      <c r="I324" s="144">
        <v>57</v>
      </c>
      <c r="J324" s="144">
        <v>43</v>
      </c>
      <c r="K324" s="144">
        <v>53</v>
      </c>
      <c r="L324" s="144">
        <v>61</v>
      </c>
      <c r="M324" s="144">
        <v>60</v>
      </c>
      <c r="N324" s="144">
        <v>55</v>
      </c>
      <c r="O324" s="144">
        <v>64</v>
      </c>
      <c r="P324" s="143">
        <f>SUM(I324:O324)</f>
        <v>393</v>
      </c>
      <c r="Q324" s="144">
        <v>45</v>
      </c>
      <c r="R324" s="144">
        <v>72</v>
      </c>
      <c r="S324" s="144">
        <v>93</v>
      </c>
      <c r="T324" s="144">
        <v>45</v>
      </c>
      <c r="U324" s="144">
        <v>50</v>
      </c>
      <c r="V324" s="144">
        <v>43</v>
      </c>
      <c r="W324" s="144">
        <v>49</v>
      </c>
      <c r="X324" s="143">
        <f>SUM(Q324:W324)</f>
        <v>397</v>
      </c>
      <c r="Y324" s="144">
        <v>57</v>
      </c>
      <c r="Z324" s="144">
        <v>50</v>
      </c>
      <c r="AA324" s="144">
        <v>54</v>
      </c>
      <c r="AB324" s="144">
        <v>42</v>
      </c>
      <c r="AC324" s="144">
        <v>32</v>
      </c>
      <c r="AD324" s="144">
        <v>46</v>
      </c>
      <c r="AE324" s="144">
        <v>61</v>
      </c>
      <c r="AF324" s="143">
        <f>SUM(Y324:AE324)</f>
        <v>342</v>
      </c>
      <c r="AG324" s="144">
        <v>74</v>
      </c>
      <c r="AH324" s="144">
        <v>75</v>
      </c>
      <c r="AI324" s="144">
        <v>54</v>
      </c>
      <c r="AJ324" s="144">
        <v>66</v>
      </c>
      <c r="AK324" s="144">
        <v>53</v>
      </c>
      <c r="AL324" s="144">
        <v>64</v>
      </c>
      <c r="AM324" s="144">
        <v>42</v>
      </c>
      <c r="AN324" s="143">
        <f>SUM(AG324:AM324)</f>
        <v>428</v>
      </c>
      <c r="AO324" s="144">
        <v>73</v>
      </c>
      <c r="AP324" s="144">
        <v>82</v>
      </c>
      <c r="AQ324" s="144">
        <v>71</v>
      </c>
      <c r="AR324" s="144">
        <v>59</v>
      </c>
      <c r="AS324" s="144">
        <v>59</v>
      </c>
      <c r="AT324" s="144">
        <v>92</v>
      </c>
      <c r="AU324" s="144">
        <v>89</v>
      </c>
      <c r="AV324" s="143">
        <f>SUM(AO324:AU324)</f>
        <v>525</v>
      </c>
      <c r="AW324" s="144"/>
      <c r="AX324" s="144"/>
      <c r="AY324" s="144"/>
      <c r="AZ324" s="144"/>
      <c r="BA324" s="144"/>
      <c r="BB324" s="144"/>
      <c r="BC324" s="144"/>
      <c r="BD324" s="143">
        <f>SUM(AW324:BC324)</f>
        <v>0</v>
      </c>
    </row>
    <row r="325" spans="1:56" s="48" customFormat="1" ht="12.75" hidden="1" customHeight="1" outlineLevel="1" x14ac:dyDescent="0.2">
      <c r="A325" s="293"/>
      <c r="B325" s="346" t="s">
        <v>187</v>
      </c>
      <c r="C325" s="42" t="s">
        <v>13</v>
      </c>
      <c r="D325" s="43" t="s">
        <v>4</v>
      </c>
      <c r="E325" s="43"/>
      <c r="F325" s="43"/>
      <c r="G325" s="44"/>
      <c r="H325" s="145">
        <f>IF(ISERROR(H324/H322),0,H324/H322)</f>
        <v>0.6038679559853285</v>
      </c>
      <c r="I325" s="146">
        <v>0.54285714285714282</v>
      </c>
      <c r="J325" s="146">
        <v>0.58904109589041098</v>
      </c>
      <c r="K325" s="146">
        <v>0.75714285714285712</v>
      </c>
      <c r="L325" s="146">
        <v>0.62886597938144329</v>
      </c>
      <c r="M325" s="146">
        <v>0.68181818181818177</v>
      </c>
      <c r="N325" s="146">
        <v>0.58510638297872342</v>
      </c>
      <c r="O325" s="146">
        <v>0.41558441558441561</v>
      </c>
      <c r="P325" s="145">
        <f>IF(ISERROR(P324/P322),0,P324/P322)</f>
        <v>0.5770925110132159</v>
      </c>
      <c r="Q325" s="146">
        <v>0.46391752577319589</v>
      </c>
      <c r="R325" s="146">
        <v>0.46451612903225808</v>
      </c>
      <c r="S325" s="146">
        <v>0.51666666666666672</v>
      </c>
      <c r="T325" s="146">
        <v>0.49450549450549453</v>
      </c>
      <c r="U325" s="146">
        <v>0.58139534883720934</v>
      </c>
      <c r="V325" s="146">
        <v>0.52439024390243905</v>
      </c>
      <c r="W325" s="146">
        <v>0.48039215686274511</v>
      </c>
      <c r="X325" s="145">
        <f>IF(ISERROR(X324/X322),0,X324/X322)</f>
        <v>0.50063051702395966</v>
      </c>
      <c r="Y325" s="146">
        <v>0.58163265306122447</v>
      </c>
      <c r="Z325" s="146">
        <v>0.64935064935064934</v>
      </c>
      <c r="AA325" s="146">
        <v>0.72</v>
      </c>
      <c r="AB325" s="146">
        <v>0.55263157894736847</v>
      </c>
      <c r="AC325" s="146">
        <v>0.32</v>
      </c>
      <c r="AD325" s="146">
        <v>0.58227848101265822</v>
      </c>
      <c r="AE325" s="146">
        <v>0.70114942528735635</v>
      </c>
      <c r="AF325" s="145">
        <f>IF(ISERROR(AF324/AF322),0,AF324/AF322)</f>
        <v>0.57770270270270274</v>
      </c>
      <c r="AG325" s="146">
        <v>0.69811320754716977</v>
      </c>
      <c r="AH325" s="146">
        <v>0.7142857142857143</v>
      </c>
      <c r="AI325" s="146">
        <v>0.76056338028169013</v>
      </c>
      <c r="AJ325" s="146">
        <v>0.69473684210526321</v>
      </c>
      <c r="AK325" s="146">
        <v>0.52475247524752477</v>
      </c>
      <c r="AL325" s="146">
        <v>0.65306122448979587</v>
      </c>
      <c r="AM325" s="146">
        <v>0.48837209302325579</v>
      </c>
      <c r="AN325" s="145">
        <f>IF(ISERROR(AN324/AN322),0,AN324/AN322)</f>
        <v>0.6465256797583081</v>
      </c>
      <c r="AO325" s="146">
        <v>0.75257731958762886</v>
      </c>
      <c r="AP325" s="146">
        <v>0.87234042553191493</v>
      </c>
      <c r="AQ325" s="146">
        <v>0.85542168674698793</v>
      </c>
      <c r="AR325" s="146">
        <v>0.85507246376811596</v>
      </c>
      <c r="AS325" s="146">
        <v>0.83098591549295775</v>
      </c>
      <c r="AT325" s="146">
        <v>0.52873563218390807</v>
      </c>
      <c r="AU325" s="146">
        <v>0.76724137931034486</v>
      </c>
      <c r="AV325" s="145">
        <f>IF(ISERROR(AV324/AV322),0,AV324/AV322)</f>
        <v>0.74573863636363635</v>
      </c>
      <c r="AW325" s="146"/>
      <c r="AX325" s="146"/>
      <c r="AY325" s="146"/>
      <c r="AZ325" s="146"/>
      <c r="BA325" s="146"/>
      <c r="BB325" s="146"/>
      <c r="BC325" s="146"/>
      <c r="BD325" s="145">
        <f>IF(ISERROR(BD324/BD322),0,BD324/BD322)</f>
        <v>0</v>
      </c>
    </row>
    <row r="326" spans="1:56" s="49" customFormat="1" ht="12.75" hidden="1" customHeight="1" outlineLevel="1" x14ac:dyDescent="0.2">
      <c r="A326" s="293"/>
      <c r="B326" s="346" t="s">
        <v>187</v>
      </c>
      <c r="C326" s="42" t="s">
        <v>5</v>
      </c>
      <c r="D326" s="43" t="s">
        <v>4</v>
      </c>
      <c r="E326" s="43"/>
      <c r="F326" s="43"/>
      <c r="G326" s="44"/>
      <c r="H326" s="145">
        <f>IF(ISERROR((H322-H323)/H322),0,(H322-H323)/H322)</f>
        <v>5.468489496498833E-2</v>
      </c>
      <c r="I326" s="146">
        <v>0.12380952380952381</v>
      </c>
      <c r="J326" s="146">
        <v>1.3698630136986301E-2</v>
      </c>
      <c r="K326" s="146">
        <v>0</v>
      </c>
      <c r="L326" s="146">
        <v>3.0927835051546393E-2</v>
      </c>
      <c r="M326" s="146">
        <v>6.8181818181818177E-2</v>
      </c>
      <c r="N326" s="146">
        <v>6.3829787234042548E-2</v>
      </c>
      <c r="O326" s="146">
        <v>8.4415584415584416E-2</v>
      </c>
      <c r="P326" s="145">
        <f>IF(ISERROR((P322-P323)/P322),0,(P322-P323)/P322)</f>
        <v>6.1674008810572688E-2</v>
      </c>
      <c r="Q326" s="146">
        <v>0.10309278350515463</v>
      </c>
      <c r="R326" s="146">
        <v>7.7419354838709681E-2</v>
      </c>
      <c r="S326" s="146">
        <v>2.7777777777777776E-2</v>
      </c>
      <c r="T326" s="146">
        <v>7.6923076923076927E-2</v>
      </c>
      <c r="U326" s="146">
        <v>9.3023255813953487E-2</v>
      </c>
      <c r="V326" s="146">
        <v>8.5365853658536592E-2</v>
      </c>
      <c r="W326" s="146">
        <v>3.9215686274509803E-2</v>
      </c>
      <c r="X326" s="145">
        <f>IF(ISERROR((X322-X323)/X322),0,(X322-X323)/X322)</f>
        <v>6.683480453972257E-2</v>
      </c>
      <c r="Y326" s="146">
        <v>7.1428571428571425E-2</v>
      </c>
      <c r="Z326" s="146">
        <v>1.2987012987012988E-2</v>
      </c>
      <c r="AA326" s="146">
        <v>0.08</v>
      </c>
      <c r="AB326" s="146">
        <v>1.3157894736842105E-2</v>
      </c>
      <c r="AC326" s="146">
        <v>7.0000000000000007E-2</v>
      </c>
      <c r="AD326" s="146">
        <v>3.7974683544303799E-2</v>
      </c>
      <c r="AE326" s="146">
        <v>2.2988505747126436E-2</v>
      </c>
      <c r="AF326" s="145">
        <f>IF(ISERROR((AF322-AF323)/AF322),0,(AF322-AF323)/AF322)</f>
        <v>4.5608108108108107E-2</v>
      </c>
      <c r="AG326" s="146">
        <v>7.5471698113207544E-2</v>
      </c>
      <c r="AH326" s="146">
        <v>2.8571428571428571E-2</v>
      </c>
      <c r="AI326" s="146">
        <v>2.8169014084507043E-2</v>
      </c>
      <c r="AJ326" s="146">
        <v>5.2631578947368418E-2</v>
      </c>
      <c r="AK326" s="146">
        <v>8.9108910891089105E-2</v>
      </c>
      <c r="AL326" s="146">
        <v>5.1020408163265307E-2</v>
      </c>
      <c r="AM326" s="146">
        <v>2.3255813953488372E-2</v>
      </c>
      <c r="AN326" s="145">
        <f>IF(ISERROR((AN322-AN323)/AN322),0,(AN322-AN323)/AN322)</f>
        <v>5.1359516616314202E-2</v>
      </c>
      <c r="AO326" s="146">
        <v>1.0309278350515464E-2</v>
      </c>
      <c r="AP326" s="146">
        <v>1.0638297872340425E-2</v>
      </c>
      <c r="AQ326" s="146">
        <v>0</v>
      </c>
      <c r="AR326" s="146">
        <v>0</v>
      </c>
      <c r="AS326" s="146">
        <v>1.4084507042253521E-2</v>
      </c>
      <c r="AT326" s="146">
        <v>0.14942528735632185</v>
      </c>
      <c r="AU326" s="146">
        <v>1.7241379310344827E-2</v>
      </c>
      <c r="AV326" s="145">
        <f>IF(ISERROR((AV322-AV323)/AV322),0,(AV322-AV323)/AV322)</f>
        <v>4.4034090909090912E-2</v>
      </c>
      <c r="AW326" s="146"/>
      <c r="AX326" s="146"/>
      <c r="AY326" s="146"/>
      <c r="AZ326" s="146"/>
      <c r="BA326" s="146"/>
      <c r="BB326" s="146"/>
      <c r="BC326" s="146"/>
      <c r="BD326" s="145">
        <f>IF(ISERROR((BD322-BD323)/BD322),0,(BD322-BD323)/BD322)</f>
        <v>0</v>
      </c>
    </row>
    <row r="327" spans="1:56" ht="12.75" hidden="1" customHeight="1" outlineLevel="2" x14ac:dyDescent="0.2">
      <c r="A327" s="292" t="s">
        <v>606</v>
      </c>
      <c r="B327" s="346" t="s">
        <v>187</v>
      </c>
      <c r="C327" s="8" t="s">
        <v>46</v>
      </c>
      <c r="D327" s="5"/>
      <c r="E327" s="5"/>
      <c r="F327" s="5"/>
      <c r="G327" s="15"/>
      <c r="H327" s="143">
        <f>SUMIF($I$3:$BD$3,$H$3,$I327:$BD327)</f>
        <v>267196</v>
      </c>
      <c r="I327" s="144">
        <v>14023</v>
      </c>
      <c r="J327" s="144">
        <v>9232</v>
      </c>
      <c r="K327" s="144">
        <v>3634</v>
      </c>
      <c r="L327" s="144">
        <v>8852</v>
      </c>
      <c r="M327" s="144">
        <v>4806</v>
      </c>
      <c r="N327" s="144">
        <v>6662</v>
      </c>
      <c r="O327" s="144">
        <v>32214</v>
      </c>
      <c r="P327" s="143">
        <f>SUM(I327:O327)</f>
        <v>79423</v>
      </c>
      <c r="Q327" s="144">
        <v>11211</v>
      </c>
      <c r="R327" s="144">
        <v>12956</v>
      </c>
      <c r="S327" s="144">
        <v>16136</v>
      </c>
      <c r="T327" s="144">
        <v>9092</v>
      </c>
      <c r="U327" s="144">
        <v>5020</v>
      </c>
      <c r="V327" s="144">
        <v>7356</v>
      </c>
      <c r="W327" s="144">
        <v>9777</v>
      </c>
      <c r="X327" s="143">
        <f>SUM(Q327:W327)</f>
        <v>71548</v>
      </c>
      <c r="Y327" s="144">
        <v>10093</v>
      </c>
      <c r="Z327" s="144">
        <v>4690</v>
      </c>
      <c r="AA327" s="144">
        <v>4448</v>
      </c>
      <c r="AB327" s="144">
        <v>5333</v>
      </c>
      <c r="AC327" s="144">
        <v>20925</v>
      </c>
      <c r="AD327" s="144">
        <v>7712</v>
      </c>
      <c r="AE327" s="144">
        <v>5104</v>
      </c>
      <c r="AF327" s="143">
        <f>SUM(Y327:AE327)</f>
        <v>58305</v>
      </c>
      <c r="AG327" s="144">
        <v>7349</v>
      </c>
      <c r="AH327" s="144">
        <v>4904</v>
      </c>
      <c r="AI327" s="144">
        <v>3566</v>
      </c>
      <c r="AJ327" s="144">
        <v>8033</v>
      </c>
      <c r="AK327" s="144">
        <v>11461</v>
      </c>
      <c r="AL327" s="144">
        <v>8660</v>
      </c>
      <c r="AM327" s="144">
        <v>6535</v>
      </c>
      <c r="AN327" s="143">
        <f>SUM(AG327:AM327)</f>
        <v>50508</v>
      </c>
      <c r="AO327" s="144">
        <v>3661</v>
      </c>
      <c r="AP327" s="144">
        <v>979</v>
      </c>
      <c r="AQ327" s="144">
        <v>4191</v>
      </c>
      <c r="AR327" s="144">
        <v>1456</v>
      </c>
      <c r="AS327" s="144">
        <v>2193</v>
      </c>
      <c r="AT327" s="144">
        <v>28977</v>
      </c>
      <c r="AU327" s="144">
        <v>6502</v>
      </c>
      <c r="AV327" s="143">
        <f>SUM(AO327:AU327)</f>
        <v>47959</v>
      </c>
      <c r="AW327" s="144"/>
      <c r="AX327" s="144"/>
      <c r="AY327" s="144"/>
      <c r="AZ327" s="144"/>
      <c r="BA327" s="144"/>
      <c r="BB327" s="144"/>
      <c r="BC327" s="144"/>
      <c r="BD327" s="143">
        <f>SUM(AW327:BC327)</f>
        <v>0</v>
      </c>
    </row>
    <row r="328" spans="1:56" ht="12.75" hidden="1" customHeight="1" outlineLevel="1" x14ac:dyDescent="0.2">
      <c r="A328" s="292"/>
      <c r="B328" s="346" t="s">
        <v>187</v>
      </c>
      <c r="C328" s="8" t="s">
        <v>14</v>
      </c>
      <c r="D328" s="5"/>
      <c r="E328" s="5"/>
      <c r="F328" s="5"/>
      <c r="G328" s="15"/>
      <c r="H328" s="143">
        <f>IF(ISERROR(H327/H323),0,H327/H323)</f>
        <v>94.249029982363311</v>
      </c>
      <c r="I328" s="144">
        <v>152.42391304347825</v>
      </c>
      <c r="J328" s="144">
        <v>128.22222222222223</v>
      </c>
      <c r="K328" s="144">
        <v>51.914285714285711</v>
      </c>
      <c r="L328" s="144">
        <v>94.170212765957444</v>
      </c>
      <c r="M328" s="144">
        <v>58.609756097560975</v>
      </c>
      <c r="N328" s="144">
        <v>75.704545454545453</v>
      </c>
      <c r="O328" s="144">
        <v>228.46808510638297</v>
      </c>
      <c r="P328" s="143">
        <f>IF(ISERROR(P327/P323),0,P327/P323)</f>
        <v>124.29264475743349</v>
      </c>
      <c r="Q328" s="144">
        <v>128.86206896551724</v>
      </c>
      <c r="R328" s="144">
        <v>90.6013986013986</v>
      </c>
      <c r="S328" s="144">
        <v>92.205714285714279</v>
      </c>
      <c r="T328" s="144">
        <v>108.23809523809524</v>
      </c>
      <c r="U328" s="144">
        <v>64.358974358974365</v>
      </c>
      <c r="V328" s="144">
        <v>98.08</v>
      </c>
      <c r="W328" s="144">
        <v>99.765306122448976</v>
      </c>
      <c r="X328" s="143">
        <f>IF(ISERROR(X327/X323),0,X327/X323)</f>
        <v>96.686486486486487</v>
      </c>
      <c r="Y328" s="144">
        <v>110.91208791208791</v>
      </c>
      <c r="Z328" s="144">
        <v>61.710526315789473</v>
      </c>
      <c r="AA328" s="144">
        <v>64.463768115942031</v>
      </c>
      <c r="AB328" s="144">
        <v>71.106666666666669</v>
      </c>
      <c r="AC328" s="144">
        <v>225</v>
      </c>
      <c r="AD328" s="144">
        <v>101.47368421052632</v>
      </c>
      <c r="AE328" s="144">
        <v>60.047058823529412</v>
      </c>
      <c r="AF328" s="143">
        <f>IF(ISERROR(AF327/AF323),0,AF327/AF323)</f>
        <v>103.19469026548673</v>
      </c>
      <c r="AG328" s="144">
        <v>74.989795918367349</v>
      </c>
      <c r="AH328" s="144">
        <v>48.078431372549019</v>
      </c>
      <c r="AI328" s="144">
        <v>51.681159420289852</v>
      </c>
      <c r="AJ328" s="144">
        <v>89.25555555555556</v>
      </c>
      <c r="AK328" s="144">
        <v>124.57608695652173</v>
      </c>
      <c r="AL328" s="144">
        <v>93.118279569892479</v>
      </c>
      <c r="AM328" s="144">
        <v>77.797619047619051</v>
      </c>
      <c r="AN328" s="143">
        <f>IF(ISERROR(AN327/AN323),0,AN327/AN323)</f>
        <v>80.426751592356695</v>
      </c>
      <c r="AO328" s="144">
        <v>38.135416666666664</v>
      </c>
      <c r="AP328" s="144">
        <v>10.526881720430108</v>
      </c>
      <c r="AQ328" s="144">
        <v>50.493975903614455</v>
      </c>
      <c r="AR328" s="144">
        <v>21.10144927536232</v>
      </c>
      <c r="AS328" s="144">
        <v>31.328571428571429</v>
      </c>
      <c r="AT328" s="144">
        <v>195.79054054054055</v>
      </c>
      <c r="AU328" s="144">
        <v>57.035087719298247</v>
      </c>
      <c r="AV328" s="143">
        <f>IF(ISERROR(AV327/AV323),0,AV327/AV323)</f>
        <v>71.26151560178306</v>
      </c>
      <c r="AW328" s="144"/>
      <c r="AX328" s="144"/>
      <c r="AY328" s="144"/>
      <c r="AZ328" s="144"/>
      <c r="BA328" s="144"/>
      <c r="BB328" s="144"/>
      <c r="BC328" s="144"/>
      <c r="BD328" s="143">
        <f>IF(ISERROR(BD327/BD323),0,BD327/BD323)</f>
        <v>0</v>
      </c>
    </row>
    <row r="329" spans="1:56" ht="12.75" hidden="1" customHeight="1" outlineLevel="1" x14ac:dyDescent="0.2">
      <c r="A329" s="292" t="s">
        <v>607</v>
      </c>
      <c r="B329" s="346" t="s">
        <v>187</v>
      </c>
      <c r="C329" s="8" t="s">
        <v>141</v>
      </c>
      <c r="D329" s="5" t="s">
        <v>9</v>
      </c>
      <c r="E329" s="5"/>
      <c r="F329" s="5"/>
      <c r="G329" s="15"/>
      <c r="H329" s="143">
        <f>SUMIF($I$3:$BD$3,$H$3,$I329:$BD329)</f>
        <v>384</v>
      </c>
      <c r="I329" s="144">
        <v>7</v>
      </c>
      <c r="J329" s="144">
        <v>10</v>
      </c>
      <c r="K329" s="144">
        <v>0</v>
      </c>
      <c r="L329" s="144">
        <v>5</v>
      </c>
      <c r="M329" s="144">
        <v>0</v>
      </c>
      <c r="N329" s="144">
        <v>0</v>
      </c>
      <c r="O329" s="144">
        <v>61</v>
      </c>
      <c r="P329" s="143">
        <f>SUM(I329:O329)</f>
        <v>83</v>
      </c>
      <c r="Q329" s="144">
        <v>12</v>
      </c>
      <c r="R329" s="144">
        <v>72</v>
      </c>
      <c r="S329" s="144">
        <v>95</v>
      </c>
      <c r="T329" s="144">
        <v>0</v>
      </c>
      <c r="U329" s="144">
        <v>0</v>
      </c>
      <c r="V329" s="144">
        <v>9</v>
      </c>
      <c r="W329" s="144">
        <v>0</v>
      </c>
      <c r="X329" s="143">
        <f>SUM(Q329:W329)</f>
        <v>188</v>
      </c>
      <c r="Y329" s="144">
        <v>6</v>
      </c>
      <c r="Z329" s="144">
        <v>0</v>
      </c>
      <c r="AA329" s="144">
        <v>7</v>
      </c>
      <c r="AB329" s="144">
        <v>0</v>
      </c>
      <c r="AC329" s="144">
        <v>19</v>
      </c>
      <c r="AD329" s="144">
        <v>0</v>
      </c>
      <c r="AE329" s="144">
        <v>0</v>
      </c>
      <c r="AF329" s="143">
        <f>SUM(Y329:AE329)</f>
        <v>32</v>
      </c>
      <c r="AG329" s="144">
        <v>24</v>
      </c>
      <c r="AH329" s="144">
        <v>16</v>
      </c>
      <c r="AI329" s="144">
        <v>0</v>
      </c>
      <c r="AJ329" s="144">
        <v>17</v>
      </c>
      <c r="AK329" s="144">
        <v>0</v>
      </c>
      <c r="AL329" s="144">
        <v>0</v>
      </c>
      <c r="AM329" s="144">
        <v>0</v>
      </c>
      <c r="AN329" s="143">
        <f>SUM(AG329:AM329)</f>
        <v>57</v>
      </c>
      <c r="AO329" s="144">
        <v>0</v>
      </c>
      <c r="AP329" s="144">
        <v>0</v>
      </c>
      <c r="AQ329" s="144">
        <v>1</v>
      </c>
      <c r="AR329" s="144">
        <v>0</v>
      </c>
      <c r="AS329" s="144">
        <v>0</v>
      </c>
      <c r="AT329" s="144">
        <v>45</v>
      </c>
      <c r="AU329" s="144">
        <v>0</v>
      </c>
      <c r="AV329" s="143">
        <f>SUM(AO329:AU329)</f>
        <v>46</v>
      </c>
      <c r="AW329" s="144"/>
      <c r="AX329" s="144"/>
      <c r="AY329" s="144"/>
      <c r="AZ329" s="144"/>
      <c r="BA329" s="144"/>
      <c r="BB329" s="144"/>
      <c r="BC329" s="144"/>
      <c r="BD329" s="143">
        <f>SUM(AW329:BC329)</f>
        <v>0</v>
      </c>
    </row>
    <row r="330" spans="1:56" ht="12.75" hidden="1" customHeight="1" outlineLevel="1" x14ac:dyDescent="0.2">
      <c r="A330" s="268"/>
      <c r="B330" s="346" t="s">
        <v>187</v>
      </c>
      <c r="C330" s="8" t="s">
        <v>142</v>
      </c>
      <c r="D330" s="5" t="s">
        <v>9</v>
      </c>
      <c r="E330" s="5"/>
      <c r="F330" s="5"/>
      <c r="G330" s="15"/>
      <c r="H330" s="143">
        <f>SUMIF($I$3:$BD$3,$H$3,$I330:$BD330)</f>
        <v>359</v>
      </c>
      <c r="I330" s="144">
        <v>7</v>
      </c>
      <c r="J330" s="144">
        <v>10</v>
      </c>
      <c r="K330" s="144">
        <v>0</v>
      </c>
      <c r="L330" s="144">
        <v>5</v>
      </c>
      <c r="M330" s="144">
        <v>0</v>
      </c>
      <c r="N330" s="144">
        <v>0</v>
      </c>
      <c r="O330" s="144">
        <v>52</v>
      </c>
      <c r="P330" s="143">
        <f>SUM(I330:O330)</f>
        <v>74</v>
      </c>
      <c r="Q330" s="144">
        <v>10</v>
      </c>
      <c r="R330" s="144">
        <v>66</v>
      </c>
      <c r="S330" s="144">
        <v>93</v>
      </c>
      <c r="T330" s="144">
        <v>0</v>
      </c>
      <c r="U330" s="144">
        <v>0</v>
      </c>
      <c r="V330" s="144">
        <v>9</v>
      </c>
      <c r="W330" s="144">
        <v>0</v>
      </c>
      <c r="X330" s="143">
        <f>SUM(Q330:W330)</f>
        <v>178</v>
      </c>
      <c r="Y330" s="144">
        <v>6</v>
      </c>
      <c r="Z330" s="144">
        <v>0</v>
      </c>
      <c r="AA330" s="144">
        <v>7</v>
      </c>
      <c r="AB330" s="144">
        <v>0</v>
      </c>
      <c r="AC330" s="144">
        <v>19</v>
      </c>
      <c r="AD330" s="144">
        <v>0</v>
      </c>
      <c r="AE330" s="144">
        <v>0</v>
      </c>
      <c r="AF330" s="143">
        <f>SUM(Y330:AE330)</f>
        <v>32</v>
      </c>
      <c r="AG330" s="144">
        <v>23</v>
      </c>
      <c r="AH330" s="144">
        <v>16</v>
      </c>
      <c r="AI330" s="144">
        <v>0</v>
      </c>
      <c r="AJ330" s="144">
        <v>14</v>
      </c>
      <c r="AK330" s="144">
        <v>0</v>
      </c>
      <c r="AL330" s="144">
        <v>0</v>
      </c>
      <c r="AM330" s="144">
        <v>0</v>
      </c>
      <c r="AN330" s="143">
        <f>SUM(AG330:AM330)</f>
        <v>53</v>
      </c>
      <c r="AO330" s="144">
        <v>0</v>
      </c>
      <c r="AP330" s="144">
        <v>0</v>
      </c>
      <c r="AQ330" s="144">
        <v>1</v>
      </c>
      <c r="AR330" s="144">
        <v>0</v>
      </c>
      <c r="AS330" s="144">
        <v>0</v>
      </c>
      <c r="AT330" s="144">
        <v>43</v>
      </c>
      <c r="AU330" s="144">
        <v>0</v>
      </c>
      <c r="AV330" s="143">
        <f>SUM(AO330:AU330)</f>
        <v>44</v>
      </c>
      <c r="AW330" s="144"/>
      <c r="AX330" s="144"/>
      <c r="AY330" s="144"/>
      <c r="AZ330" s="144"/>
      <c r="BA330" s="144"/>
      <c r="BB330" s="144"/>
      <c r="BC330" s="144"/>
      <c r="BD330" s="143">
        <f>SUM(AW330:BC330)</f>
        <v>0</v>
      </c>
    </row>
    <row r="331" spans="1:56" ht="12.75" hidden="1" customHeight="1" outlineLevel="1" x14ac:dyDescent="0.2">
      <c r="A331" s="291" t="s">
        <v>608</v>
      </c>
      <c r="B331" s="346" t="s">
        <v>187</v>
      </c>
      <c r="C331" s="8"/>
      <c r="D331" s="5"/>
      <c r="E331" s="5"/>
      <c r="F331" s="5"/>
      <c r="G331" s="15"/>
      <c r="H331" s="143"/>
      <c r="I331" s="144"/>
      <c r="J331" s="144"/>
      <c r="K331" s="144"/>
      <c r="L331" s="144"/>
      <c r="M331" s="144"/>
      <c r="N331" s="144"/>
      <c r="O331" s="144"/>
      <c r="P331" s="143"/>
      <c r="Q331" s="144"/>
      <c r="R331" s="144"/>
      <c r="S331" s="144"/>
      <c r="T331" s="144"/>
      <c r="U331" s="144"/>
      <c r="V331" s="144"/>
      <c r="W331" s="144"/>
      <c r="X331" s="143"/>
      <c r="Y331" s="144"/>
      <c r="Z331" s="144"/>
      <c r="AA331" s="144"/>
      <c r="AB331" s="144"/>
      <c r="AC331" s="144"/>
      <c r="AD331" s="144"/>
      <c r="AE331" s="144"/>
      <c r="AF331" s="143"/>
      <c r="AG331" s="144"/>
      <c r="AH331" s="144"/>
      <c r="AI331" s="144"/>
      <c r="AJ331" s="144"/>
      <c r="AK331" s="144"/>
      <c r="AL331" s="144"/>
      <c r="AM331" s="144"/>
      <c r="AN331" s="143"/>
      <c r="AO331" s="144"/>
      <c r="AP331" s="144"/>
      <c r="AQ331" s="144"/>
      <c r="AR331" s="144"/>
      <c r="AS331" s="144"/>
      <c r="AT331" s="144"/>
      <c r="AU331" s="144"/>
      <c r="AV331" s="143"/>
      <c r="AW331" s="144"/>
      <c r="AX331" s="144"/>
      <c r="AY331" s="144"/>
      <c r="AZ331" s="144"/>
      <c r="BA331" s="144"/>
      <c r="BB331" s="144"/>
      <c r="BC331" s="144"/>
      <c r="BD331" s="143"/>
    </row>
    <row r="332" spans="1:56" ht="12.75" hidden="1" customHeight="1" outlineLevel="1" x14ac:dyDescent="0.2">
      <c r="A332" s="291" t="s">
        <v>609</v>
      </c>
      <c r="B332" s="346" t="s">
        <v>187</v>
      </c>
      <c r="C332" s="8"/>
      <c r="D332" s="5" t="s">
        <v>15</v>
      </c>
      <c r="E332" s="5"/>
      <c r="F332" s="5"/>
      <c r="G332" s="15"/>
      <c r="H332" s="143"/>
      <c r="I332" s="144"/>
      <c r="J332" s="144"/>
      <c r="K332" s="144"/>
      <c r="L332" s="144"/>
      <c r="M332" s="144"/>
      <c r="N332" s="144"/>
      <c r="O332" s="144"/>
      <c r="P332" s="143"/>
      <c r="Q332" s="144"/>
      <c r="R332" s="144"/>
      <c r="S332" s="144"/>
      <c r="T332" s="144"/>
      <c r="U332" s="144"/>
      <c r="V332" s="144"/>
      <c r="W332" s="144"/>
      <c r="X332" s="143"/>
      <c r="Y332" s="144"/>
      <c r="Z332" s="144"/>
      <c r="AA332" s="144"/>
      <c r="AB332" s="144"/>
      <c r="AC332" s="144"/>
      <c r="AD332" s="144"/>
      <c r="AE332" s="144"/>
      <c r="AF332" s="143"/>
      <c r="AG332" s="144"/>
      <c r="AH332" s="144"/>
      <c r="AI332" s="144"/>
      <c r="AJ332" s="144"/>
      <c r="AK332" s="144"/>
      <c r="AL332" s="144"/>
      <c r="AM332" s="144"/>
      <c r="AN332" s="143"/>
      <c r="AO332" s="144"/>
      <c r="AP332" s="144"/>
      <c r="AQ332" s="144"/>
      <c r="AR332" s="144"/>
      <c r="AS332" s="144"/>
      <c r="AT332" s="144"/>
      <c r="AU332" s="144"/>
      <c r="AV332" s="143"/>
      <c r="AW332" s="144"/>
      <c r="AX332" s="144"/>
      <c r="AY332" s="144"/>
      <c r="AZ332" s="144"/>
      <c r="BA332" s="144"/>
      <c r="BB332" s="144"/>
      <c r="BC332" s="144"/>
      <c r="BD332" s="143"/>
    </row>
    <row r="333" spans="1:56" ht="12.75" hidden="1" customHeight="1" outlineLevel="1" x14ac:dyDescent="0.2">
      <c r="A333" s="291" t="s">
        <v>610</v>
      </c>
      <c r="B333" s="346" t="s">
        <v>188</v>
      </c>
      <c r="C333" s="8" t="s">
        <v>2</v>
      </c>
      <c r="D333" s="5" t="s">
        <v>9</v>
      </c>
      <c r="E333" s="5"/>
      <c r="F333" s="5"/>
      <c r="G333" s="15"/>
      <c r="H333" s="143">
        <f>SUMIF($I$3:$BD$3,$H$3,$I333:$BD333)</f>
        <v>706</v>
      </c>
      <c r="I333" s="144">
        <v>13</v>
      </c>
      <c r="J333" s="144">
        <v>32</v>
      </c>
      <c r="K333" s="144">
        <v>10</v>
      </c>
      <c r="L333" s="144">
        <v>12</v>
      </c>
      <c r="M333" s="144">
        <v>7</v>
      </c>
      <c r="N333" s="144">
        <v>14</v>
      </c>
      <c r="O333" s="144">
        <v>25</v>
      </c>
      <c r="P333" s="143">
        <f>SUM(I333:O333)</f>
        <v>113</v>
      </c>
      <c r="Q333" s="144">
        <v>66</v>
      </c>
      <c r="R333" s="144">
        <v>67</v>
      </c>
      <c r="S333" s="144">
        <v>9</v>
      </c>
      <c r="T333" s="144">
        <v>21</v>
      </c>
      <c r="U333" s="144">
        <v>15</v>
      </c>
      <c r="V333" s="144">
        <v>14</v>
      </c>
      <c r="W333" s="144">
        <v>23</v>
      </c>
      <c r="X333" s="143">
        <f>SUM(Q333:W333)</f>
        <v>215</v>
      </c>
      <c r="Y333" s="144">
        <v>14</v>
      </c>
      <c r="Z333" s="144">
        <v>26</v>
      </c>
      <c r="AA333" s="144">
        <v>17</v>
      </c>
      <c r="AB333" s="144">
        <v>55</v>
      </c>
      <c r="AC333" s="144">
        <v>32</v>
      </c>
      <c r="AD333" s="144">
        <v>17</v>
      </c>
      <c r="AE333" s="144">
        <v>27</v>
      </c>
      <c r="AF333" s="143">
        <f>SUM(Y333:AE333)</f>
        <v>188</v>
      </c>
      <c r="AG333" s="144">
        <v>12</v>
      </c>
      <c r="AH333" s="144">
        <v>13</v>
      </c>
      <c r="AI333" s="144">
        <v>6</v>
      </c>
      <c r="AJ333" s="144">
        <v>79</v>
      </c>
      <c r="AK333" s="144">
        <v>17</v>
      </c>
      <c r="AL333" s="144">
        <v>24</v>
      </c>
      <c r="AM333" s="144">
        <v>15</v>
      </c>
      <c r="AN333" s="143">
        <f>SUM(AG333:AM333)</f>
        <v>166</v>
      </c>
      <c r="AO333" s="144">
        <v>17</v>
      </c>
      <c r="AP333" s="144">
        <v>10</v>
      </c>
      <c r="AQ333" s="144">
        <v>10</v>
      </c>
      <c r="AR333" s="144">
        <v>13</v>
      </c>
      <c r="AS333" s="144">
        <v>16</v>
      </c>
      <c r="AT333" s="144">
        <v>17</v>
      </c>
      <c r="AU333" s="144">
        <v>15</v>
      </c>
      <c r="AV333" s="143">
        <f>SUM(AO333:AU333)</f>
        <v>98</v>
      </c>
      <c r="AW333" s="144"/>
      <c r="AX333" s="144"/>
      <c r="AY333" s="144"/>
      <c r="AZ333" s="144"/>
      <c r="BA333" s="144"/>
      <c r="BB333" s="144"/>
      <c r="BC333" s="144"/>
      <c r="BD333" s="143">
        <f>SUM(AW333:BC333)</f>
        <v>0</v>
      </c>
    </row>
    <row r="334" spans="1:56" ht="12.75" hidden="1" customHeight="1" outlineLevel="1" x14ac:dyDescent="0.2">
      <c r="A334" s="292" t="s">
        <v>611</v>
      </c>
      <c r="B334" s="346" t="s">
        <v>188</v>
      </c>
      <c r="C334" s="8" t="s">
        <v>3</v>
      </c>
      <c r="D334" s="5" t="s">
        <v>9</v>
      </c>
      <c r="E334" s="5"/>
      <c r="F334" s="5"/>
      <c r="G334" s="15"/>
      <c r="H334" s="143">
        <f>SUMIF($I$3:$BD$3,$H$3,$I334:$BD334)</f>
        <v>652</v>
      </c>
      <c r="I334" s="144">
        <v>11</v>
      </c>
      <c r="J334" s="144">
        <v>28</v>
      </c>
      <c r="K334" s="144">
        <v>9</v>
      </c>
      <c r="L334" s="144">
        <v>10</v>
      </c>
      <c r="M334" s="144">
        <v>6</v>
      </c>
      <c r="N334" s="144">
        <v>12</v>
      </c>
      <c r="O334" s="144">
        <v>24</v>
      </c>
      <c r="P334" s="143">
        <f>SUM(I334:O334)</f>
        <v>100</v>
      </c>
      <c r="Q334" s="144">
        <v>61</v>
      </c>
      <c r="R334" s="144">
        <v>62</v>
      </c>
      <c r="S334" s="144">
        <v>9</v>
      </c>
      <c r="T334" s="144">
        <v>18</v>
      </c>
      <c r="U334" s="144">
        <v>15</v>
      </c>
      <c r="V334" s="144">
        <v>13</v>
      </c>
      <c r="W334" s="144">
        <v>21</v>
      </c>
      <c r="X334" s="143">
        <f>SUM(Q334:W334)</f>
        <v>199</v>
      </c>
      <c r="Y334" s="144">
        <v>14</v>
      </c>
      <c r="Z334" s="144">
        <v>25</v>
      </c>
      <c r="AA334" s="144">
        <v>15</v>
      </c>
      <c r="AB334" s="144">
        <v>54</v>
      </c>
      <c r="AC334" s="144">
        <v>29</v>
      </c>
      <c r="AD334" s="144">
        <v>16</v>
      </c>
      <c r="AE334" s="144">
        <v>26</v>
      </c>
      <c r="AF334" s="143">
        <f>SUM(Y334:AE334)</f>
        <v>179</v>
      </c>
      <c r="AG334" s="144">
        <v>12</v>
      </c>
      <c r="AH334" s="144">
        <v>12</v>
      </c>
      <c r="AI334" s="144">
        <v>6</v>
      </c>
      <c r="AJ334" s="144">
        <v>59</v>
      </c>
      <c r="AK334" s="144">
        <v>16</v>
      </c>
      <c r="AL334" s="144">
        <v>23</v>
      </c>
      <c r="AM334" s="144">
        <v>15</v>
      </c>
      <c r="AN334" s="143">
        <f>SUM(AG334:AM334)</f>
        <v>143</v>
      </c>
      <c r="AO334" s="144">
        <v>17</v>
      </c>
      <c r="AP334" s="144">
        <v>10</v>
      </c>
      <c r="AQ334" s="144">
        <v>10</v>
      </c>
      <c r="AR334" s="144">
        <v>13</v>
      </c>
      <c r="AS334" s="144">
        <v>15</v>
      </c>
      <c r="AT334" s="144">
        <v>16</v>
      </c>
      <c r="AU334" s="144">
        <v>14</v>
      </c>
      <c r="AV334" s="143">
        <f>SUM(AO334:AU334)</f>
        <v>95</v>
      </c>
      <c r="AW334" s="144"/>
      <c r="AX334" s="144"/>
      <c r="AY334" s="144"/>
      <c r="AZ334" s="144"/>
      <c r="BA334" s="144"/>
      <c r="BB334" s="144"/>
      <c r="BC334" s="144"/>
      <c r="BD334" s="143">
        <f>SUM(AW334:BC334)</f>
        <v>0</v>
      </c>
    </row>
    <row r="335" spans="1:56" ht="12.75" hidden="1" customHeight="1" outlineLevel="1" x14ac:dyDescent="0.2">
      <c r="A335" s="292" t="s">
        <v>612</v>
      </c>
      <c r="B335" s="346" t="s">
        <v>188</v>
      </c>
      <c r="C335" s="8" t="s">
        <v>33</v>
      </c>
      <c r="D335" s="5" t="s">
        <v>9</v>
      </c>
      <c r="E335" s="5"/>
      <c r="F335" s="5"/>
      <c r="G335" s="15"/>
      <c r="H335" s="143">
        <f>SUMIF($I$3:$BD$3,$H$3,$I335:$BD335)</f>
        <v>391</v>
      </c>
      <c r="I335" s="144">
        <v>8</v>
      </c>
      <c r="J335" s="144">
        <v>19</v>
      </c>
      <c r="K335" s="144">
        <v>7</v>
      </c>
      <c r="L335" s="144">
        <v>8</v>
      </c>
      <c r="M335" s="144">
        <v>4</v>
      </c>
      <c r="N335" s="144">
        <v>9</v>
      </c>
      <c r="O335" s="144">
        <v>19</v>
      </c>
      <c r="P335" s="143">
        <f>SUM(I335:O335)</f>
        <v>74</v>
      </c>
      <c r="Q335" s="144">
        <v>32</v>
      </c>
      <c r="R335" s="144">
        <v>28</v>
      </c>
      <c r="S335" s="144">
        <v>7</v>
      </c>
      <c r="T335" s="144">
        <v>9</v>
      </c>
      <c r="U335" s="144">
        <v>12</v>
      </c>
      <c r="V335" s="144">
        <v>7</v>
      </c>
      <c r="W335" s="144">
        <v>13</v>
      </c>
      <c r="X335" s="143">
        <f>SUM(Q335:W335)</f>
        <v>108</v>
      </c>
      <c r="Y335" s="144">
        <v>12</v>
      </c>
      <c r="Z335" s="144">
        <v>19</v>
      </c>
      <c r="AA335" s="144">
        <v>11</v>
      </c>
      <c r="AB335" s="144">
        <v>18</v>
      </c>
      <c r="AC335" s="144">
        <v>12</v>
      </c>
      <c r="AD335" s="144">
        <v>10</v>
      </c>
      <c r="AE335" s="144">
        <v>21</v>
      </c>
      <c r="AF335" s="143">
        <f>SUM(Y335:AE335)</f>
        <v>103</v>
      </c>
      <c r="AG335" s="144">
        <v>5</v>
      </c>
      <c r="AH335" s="144">
        <v>8</v>
      </c>
      <c r="AI335" s="144">
        <v>4</v>
      </c>
      <c r="AJ335" s="144">
        <v>15</v>
      </c>
      <c r="AK335" s="144">
        <v>12</v>
      </c>
      <c r="AL335" s="144">
        <v>14</v>
      </c>
      <c r="AM335" s="144">
        <v>10</v>
      </c>
      <c r="AN335" s="143">
        <f>SUM(AG335:AM335)</f>
        <v>68</v>
      </c>
      <c r="AO335" s="144">
        <v>15</v>
      </c>
      <c r="AP335" s="144">
        <v>8</v>
      </c>
      <c r="AQ335" s="144">
        <v>8</v>
      </c>
      <c r="AR335" s="144">
        <v>13</v>
      </c>
      <c r="AS335" s="144">
        <v>11</v>
      </c>
      <c r="AT335" s="144">
        <v>16</v>
      </c>
      <c r="AU335" s="144">
        <v>13</v>
      </c>
      <c r="AV335" s="143">
        <f>SUM(AO335:AU335)</f>
        <v>84</v>
      </c>
      <c r="AW335" s="144"/>
      <c r="AX335" s="144"/>
      <c r="AY335" s="144"/>
      <c r="AZ335" s="144"/>
      <c r="BA335" s="144"/>
      <c r="BB335" s="144"/>
      <c r="BC335" s="144"/>
      <c r="BD335" s="143">
        <f>SUM(AW335:BC335)</f>
        <v>0</v>
      </c>
    </row>
    <row r="336" spans="1:56" s="48" customFormat="1" ht="12.75" hidden="1" customHeight="1" outlineLevel="1" x14ac:dyDescent="0.2">
      <c r="A336" s="293"/>
      <c r="B336" s="346" t="s">
        <v>188</v>
      </c>
      <c r="C336" s="42" t="s">
        <v>13</v>
      </c>
      <c r="D336" s="43" t="s">
        <v>4</v>
      </c>
      <c r="E336" s="43"/>
      <c r="F336" s="43"/>
      <c r="G336" s="44"/>
      <c r="H336" s="145">
        <f>IF(ISERROR(H335/H333),0,H335/H333)</f>
        <v>0.55382436260623225</v>
      </c>
      <c r="I336" s="146">
        <v>0.61538461538461542</v>
      </c>
      <c r="J336" s="146">
        <v>0.59375</v>
      </c>
      <c r="K336" s="146">
        <v>0.7</v>
      </c>
      <c r="L336" s="146">
        <v>0.66666666666666663</v>
      </c>
      <c r="M336" s="146">
        <v>0.5714285714285714</v>
      </c>
      <c r="N336" s="146">
        <v>0.6428571428571429</v>
      </c>
      <c r="O336" s="146">
        <v>0.76</v>
      </c>
      <c r="P336" s="145">
        <f>IF(ISERROR(P335/P333),0,P335/P333)</f>
        <v>0.65486725663716816</v>
      </c>
      <c r="Q336" s="146">
        <v>0.48484848484848486</v>
      </c>
      <c r="R336" s="146">
        <v>0.41791044776119401</v>
      </c>
      <c r="S336" s="146">
        <v>0.77777777777777779</v>
      </c>
      <c r="T336" s="146">
        <v>0.42857142857142855</v>
      </c>
      <c r="U336" s="146">
        <v>0.8</v>
      </c>
      <c r="V336" s="146">
        <v>0.5</v>
      </c>
      <c r="W336" s="146">
        <v>0.56521739130434778</v>
      </c>
      <c r="X336" s="145">
        <f>IF(ISERROR(X335/X333),0,X335/X333)</f>
        <v>0.50232558139534889</v>
      </c>
      <c r="Y336" s="146">
        <v>0.8571428571428571</v>
      </c>
      <c r="Z336" s="146">
        <v>0.73076923076923073</v>
      </c>
      <c r="AA336" s="146">
        <v>0.6470588235294118</v>
      </c>
      <c r="AB336" s="146">
        <v>0.32727272727272727</v>
      </c>
      <c r="AC336" s="146">
        <v>0.375</v>
      </c>
      <c r="AD336" s="146">
        <v>0.58823529411764708</v>
      </c>
      <c r="AE336" s="146">
        <v>0.77777777777777779</v>
      </c>
      <c r="AF336" s="145">
        <f>IF(ISERROR(AF335/AF333),0,AF335/AF333)</f>
        <v>0.5478723404255319</v>
      </c>
      <c r="AG336" s="146">
        <v>0.41666666666666669</v>
      </c>
      <c r="AH336" s="146">
        <v>0.61538461538461542</v>
      </c>
      <c r="AI336" s="146">
        <v>0.66666666666666663</v>
      </c>
      <c r="AJ336" s="146">
        <v>0.189873417721519</v>
      </c>
      <c r="AK336" s="146">
        <v>0.70588235294117652</v>
      </c>
      <c r="AL336" s="146">
        <v>0.58333333333333337</v>
      </c>
      <c r="AM336" s="146">
        <v>0.66666666666666663</v>
      </c>
      <c r="AN336" s="145">
        <f>IF(ISERROR(AN335/AN333),0,AN335/AN333)</f>
        <v>0.40963855421686746</v>
      </c>
      <c r="AO336" s="146">
        <v>0.88235294117647056</v>
      </c>
      <c r="AP336" s="146">
        <v>0.8</v>
      </c>
      <c r="AQ336" s="146">
        <v>0.8</v>
      </c>
      <c r="AR336" s="146">
        <v>1</v>
      </c>
      <c r="AS336" s="146">
        <v>0.6875</v>
      </c>
      <c r="AT336" s="146">
        <v>0.94117647058823528</v>
      </c>
      <c r="AU336" s="146">
        <v>0.8666666666666667</v>
      </c>
      <c r="AV336" s="145">
        <f>IF(ISERROR(AV335/AV333),0,AV335/AV333)</f>
        <v>0.8571428571428571</v>
      </c>
      <c r="AW336" s="146"/>
      <c r="AX336" s="146"/>
      <c r="AY336" s="146"/>
      <c r="AZ336" s="146"/>
      <c r="BA336" s="146"/>
      <c r="BB336" s="146"/>
      <c r="BC336" s="146"/>
      <c r="BD336" s="145">
        <f>IF(ISERROR(BD335/BD333),0,BD335/BD333)</f>
        <v>0</v>
      </c>
    </row>
    <row r="337" spans="1:56" s="49" customFormat="1" ht="12.75" hidden="1" customHeight="1" outlineLevel="1" x14ac:dyDescent="0.2">
      <c r="A337" s="293"/>
      <c r="B337" s="346" t="s">
        <v>188</v>
      </c>
      <c r="C337" s="42" t="s">
        <v>5</v>
      </c>
      <c r="D337" s="43" t="s">
        <v>4</v>
      </c>
      <c r="E337" s="43"/>
      <c r="F337" s="43"/>
      <c r="G337" s="44"/>
      <c r="H337" s="145">
        <f>IF(ISERROR((H333-H334)/H333),0,(H333-H334)/H333)</f>
        <v>7.6487252124645896E-2</v>
      </c>
      <c r="I337" s="146">
        <v>0.15384615384615385</v>
      </c>
      <c r="J337" s="146">
        <v>0.125</v>
      </c>
      <c r="K337" s="146">
        <v>0.1</v>
      </c>
      <c r="L337" s="146">
        <v>0.16666666666666666</v>
      </c>
      <c r="M337" s="146">
        <v>0.14285714285714285</v>
      </c>
      <c r="N337" s="146">
        <v>0.14285714285714285</v>
      </c>
      <c r="O337" s="146">
        <v>0.04</v>
      </c>
      <c r="P337" s="145">
        <f>IF(ISERROR((P333-P334)/P333),0,(P333-P334)/P333)</f>
        <v>0.11504424778761062</v>
      </c>
      <c r="Q337" s="146">
        <v>7.575757575757576E-2</v>
      </c>
      <c r="R337" s="146">
        <v>7.4626865671641784E-2</v>
      </c>
      <c r="S337" s="146">
        <v>0</v>
      </c>
      <c r="T337" s="146">
        <v>0.14285714285714285</v>
      </c>
      <c r="U337" s="146">
        <v>0</v>
      </c>
      <c r="V337" s="146">
        <v>7.1428571428571425E-2</v>
      </c>
      <c r="W337" s="146">
        <v>8.6956521739130432E-2</v>
      </c>
      <c r="X337" s="145">
        <f>IF(ISERROR((X333-X334)/X333),0,(X333-X334)/X333)</f>
        <v>7.441860465116279E-2</v>
      </c>
      <c r="Y337" s="146">
        <v>0</v>
      </c>
      <c r="Z337" s="146">
        <v>3.8461538461538464E-2</v>
      </c>
      <c r="AA337" s="146">
        <v>0.11764705882352941</v>
      </c>
      <c r="AB337" s="146">
        <v>1.8181818181818181E-2</v>
      </c>
      <c r="AC337" s="146">
        <v>9.375E-2</v>
      </c>
      <c r="AD337" s="146">
        <v>5.8823529411764705E-2</v>
      </c>
      <c r="AE337" s="146">
        <v>3.7037037037037035E-2</v>
      </c>
      <c r="AF337" s="145">
        <f>IF(ISERROR((AF333-AF334)/AF333),0,(AF333-AF334)/AF333)</f>
        <v>4.7872340425531915E-2</v>
      </c>
      <c r="AG337" s="146">
        <v>0</v>
      </c>
      <c r="AH337" s="146">
        <v>7.6923076923076927E-2</v>
      </c>
      <c r="AI337" s="146">
        <v>0</v>
      </c>
      <c r="AJ337" s="146">
        <v>0.25316455696202533</v>
      </c>
      <c r="AK337" s="146">
        <v>5.8823529411764705E-2</v>
      </c>
      <c r="AL337" s="146">
        <v>4.1666666666666664E-2</v>
      </c>
      <c r="AM337" s="146">
        <v>0</v>
      </c>
      <c r="AN337" s="145">
        <f>IF(ISERROR((AN333-AN334)/AN333),0,(AN333-AN334)/AN333)</f>
        <v>0.13855421686746988</v>
      </c>
      <c r="AO337" s="146">
        <v>0</v>
      </c>
      <c r="AP337" s="146">
        <v>0</v>
      </c>
      <c r="AQ337" s="146">
        <v>0</v>
      </c>
      <c r="AR337" s="146">
        <v>0</v>
      </c>
      <c r="AS337" s="146">
        <v>6.25E-2</v>
      </c>
      <c r="AT337" s="146">
        <v>5.8823529411764705E-2</v>
      </c>
      <c r="AU337" s="146">
        <v>6.6666666666666666E-2</v>
      </c>
      <c r="AV337" s="145">
        <f>IF(ISERROR((AV333-AV334)/AV333),0,(AV333-AV334)/AV333)</f>
        <v>3.0612244897959183E-2</v>
      </c>
      <c r="AW337" s="146"/>
      <c r="AX337" s="146"/>
      <c r="AY337" s="146"/>
      <c r="AZ337" s="146"/>
      <c r="BA337" s="146"/>
      <c r="BB337" s="146"/>
      <c r="BC337" s="146"/>
      <c r="BD337" s="145">
        <f>IF(ISERROR((BD333-BD334)/BD333),0,(BD333-BD334)/BD333)</f>
        <v>0</v>
      </c>
    </row>
    <row r="338" spans="1:56" ht="12.75" hidden="1" customHeight="1" outlineLevel="2" x14ac:dyDescent="0.2">
      <c r="A338" s="292" t="s">
        <v>613</v>
      </c>
      <c r="B338" s="346" t="s">
        <v>188</v>
      </c>
      <c r="C338" s="8" t="s">
        <v>46</v>
      </c>
      <c r="D338" s="5"/>
      <c r="E338" s="5"/>
      <c r="F338" s="5"/>
      <c r="G338" s="15"/>
      <c r="H338" s="143">
        <f>SUMIF($I$3:$BD$3,$H$3,$I338:$BD338)</f>
        <v>100312</v>
      </c>
      <c r="I338" s="144">
        <v>626</v>
      </c>
      <c r="J338" s="144">
        <v>2030</v>
      </c>
      <c r="K338" s="144">
        <v>195</v>
      </c>
      <c r="L338" s="144">
        <v>656</v>
      </c>
      <c r="M338" s="144">
        <v>312</v>
      </c>
      <c r="N338" s="144">
        <v>975</v>
      </c>
      <c r="O338" s="144">
        <v>1884</v>
      </c>
      <c r="P338" s="143">
        <f>SUM(I338:O338)</f>
        <v>6678</v>
      </c>
      <c r="Q338" s="144">
        <v>8562</v>
      </c>
      <c r="R338" s="144">
        <v>12398</v>
      </c>
      <c r="S338" s="144">
        <v>154</v>
      </c>
      <c r="T338" s="144">
        <v>3100</v>
      </c>
      <c r="U338" s="144">
        <v>468</v>
      </c>
      <c r="V338" s="144">
        <v>1820</v>
      </c>
      <c r="W338" s="144">
        <v>3178</v>
      </c>
      <c r="X338" s="143">
        <f>SUM(Q338:W338)</f>
        <v>29680</v>
      </c>
      <c r="Y338" s="144">
        <v>545</v>
      </c>
      <c r="Z338" s="144">
        <v>987</v>
      </c>
      <c r="AA338" s="144">
        <v>808</v>
      </c>
      <c r="AB338" s="144">
        <v>5297</v>
      </c>
      <c r="AC338" s="144">
        <v>6546</v>
      </c>
      <c r="AD338" s="144">
        <v>1953</v>
      </c>
      <c r="AE338" s="144">
        <v>839</v>
      </c>
      <c r="AF338" s="143">
        <f>SUM(Y338:AE338)</f>
        <v>16975</v>
      </c>
      <c r="AG338" s="144">
        <v>1680</v>
      </c>
      <c r="AH338" s="144">
        <v>2119</v>
      </c>
      <c r="AI338" s="144">
        <v>81</v>
      </c>
      <c r="AJ338" s="144">
        <v>38275</v>
      </c>
      <c r="AK338" s="144">
        <v>761</v>
      </c>
      <c r="AL338" s="144">
        <v>3739</v>
      </c>
      <c r="AM338" s="144">
        <v>1223</v>
      </c>
      <c r="AN338" s="143">
        <f>SUM(AG338:AM338)</f>
        <v>47878</v>
      </c>
      <c r="AO338" s="144">
        <v>192</v>
      </c>
      <c r="AP338" s="144">
        <v>971</v>
      </c>
      <c r="AQ338" s="144">
        <v>672</v>
      </c>
      <c r="AR338" s="144">
        <v>36</v>
      </c>
      <c r="AS338" s="144">
        <v>907</v>
      </c>
      <c r="AT338" s="144">
        <v>13</v>
      </c>
      <c r="AU338" s="144">
        <v>129</v>
      </c>
      <c r="AV338" s="143">
        <f>SUM(AO338:AU338)</f>
        <v>2920</v>
      </c>
      <c r="AW338" s="144"/>
      <c r="AX338" s="144"/>
      <c r="AY338" s="144"/>
      <c r="AZ338" s="144"/>
      <c r="BA338" s="144"/>
      <c r="BB338" s="144"/>
      <c r="BC338" s="144"/>
      <c r="BD338" s="143">
        <f>SUM(AW338:BC338)</f>
        <v>0</v>
      </c>
    </row>
    <row r="339" spans="1:56" ht="12.75" hidden="1" customHeight="1" outlineLevel="1" x14ac:dyDescent="0.2">
      <c r="A339" s="292"/>
      <c r="B339" s="346" t="s">
        <v>188</v>
      </c>
      <c r="C339" s="8" t="s">
        <v>14</v>
      </c>
      <c r="D339" s="5"/>
      <c r="E339" s="5"/>
      <c r="F339" s="5"/>
      <c r="G339" s="15"/>
      <c r="H339" s="143">
        <f>IF(ISERROR(H338/H334),0,H338/H334)</f>
        <v>153.85276073619633</v>
      </c>
      <c r="I339" s="144">
        <v>56.909090909090907</v>
      </c>
      <c r="J339" s="144">
        <v>72.5</v>
      </c>
      <c r="K339" s="144">
        <v>21.666666666666668</v>
      </c>
      <c r="L339" s="144">
        <v>65.599999999999994</v>
      </c>
      <c r="M339" s="144">
        <v>52</v>
      </c>
      <c r="N339" s="144">
        <v>81.25</v>
      </c>
      <c r="O339" s="144">
        <v>78.5</v>
      </c>
      <c r="P339" s="143">
        <f>IF(ISERROR(P338/P334),0,P338/P334)</f>
        <v>66.78</v>
      </c>
      <c r="Q339" s="144">
        <v>140.36065573770492</v>
      </c>
      <c r="R339" s="144">
        <v>199.96774193548387</v>
      </c>
      <c r="S339" s="144">
        <v>17.111111111111111</v>
      </c>
      <c r="T339" s="144">
        <v>172.22222222222223</v>
      </c>
      <c r="U339" s="144">
        <v>31.2</v>
      </c>
      <c r="V339" s="144">
        <v>140</v>
      </c>
      <c r="W339" s="144">
        <v>151.33333333333334</v>
      </c>
      <c r="X339" s="143">
        <f>IF(ISERROR(X338/X334),0,X338/X334)</f>
        <v>149.14572864321607</v>
      </c>
      <c r="Y339" s="144">
        <v>38.928571428571431</v>
      </c>
      <c r="Z339" s="144">
        <v>39.479999999999997</v>
      </c>
      <c r="AA339" s="144">
        <v>53.866666666666667</v>
      </c>
      <c r="AB339" s="144">
        <v>98.092592592592595</v>
      </c>
      <c r="AC339" s="144">
        <v>225.72413793103448</v>
      </c>
      <c r="AD339" s="144">
        <v>122.0625</v>
      </c>
      <c r="AE339" s="144">
        <v>32.269230769230766</v>
      </c>
      <c r="AF339" s="143">
        <f>IF(ISERROR(AF338/AF334),0,AF338/AF334)</f>
        <v>94.832402234636874</v>
      </c>
      <c r="AG339" s="144">
        <v>140</v>
      </c>
      <c r="AH339" s="144">
        <v>176.58333333333334</v>
      </c>
      <c r="AI339" s="144">
        <v>13.5</v>
      </c>
      <c r="AJ339" s="144">
        <v>648.72881355932202</v>
      </c>
      <c r="AK339" s="144">
        <v>47.5625</v>
      </c>
      <c r="AL339" s="144">
        <v>162.56521739130434</v>
      </c>
      <c r="AM339" s="144">
        <v>81.533333333333331</v>
      </c>
      <c r="AN339" s="143">
        <f>IF(ISERROR(AN338/AN334),0,AN338/AN334)</f>
        <v>334.8111888111888</v>
      </c>
      <c r="AO339" s="144">
        <v>11.294117647058824</v>
      </c>
      <c r="AP339" s="144">
        <v>97.1</v>
      </c>
      <c r="AQ339" s="144">
        <v>67.2</v>
      </c>
      <c r="AR339" s="144">
        <v>2.7692307692307692</v>
      </c>
      <c r="AS339" s="144">
        <v>60.466666666666669</v>
      </c>
      <c r="AT339" s="144">
        <v>0.8125</v>
      </c>
      <c r="AU339" s="144">
        <v>9.2142857142857135</v>
      </c>
      <c r="AV339" s="143">
        <f>IF(ISERROR(AV338/AV334),0,AV338/AV334)</f>
        <v>30.736842105263158</v>
      </c>
      <c r="AW339" s="144"/>
      <c r="AX339" s="144"/>
      <c r="AY339" s="144"/>
      <c r="AZ339" s="144"/>
      <c r="BA339" s="144"/>
      <c r="BB339" s="144"/>
      <c r="BC339" s="144"/>
      <c r="BD339" s="143">
        <f>IF(ISERROR(BD338/BD334),0,BD338/BD334)</f>
        <v>0</v>
      </c>
    </row>
    <row r="340" spans="1:56" ht="12.75" hidden="1" customHeight="1" outlineLevel="1" x14ac:dyDescent="0.2">
      <c r="A340" s="292" t="s">
        <v>614</v>
      </c>
      <c r="B340" s="346" t="s">
        <v>188</v>
      </c>
      <c r="C340" s="8" t="s">
        <v>141</v>
      </c>
      <c r="D340" s="5" t="s">
        <v>9</v>
      </c>
      <c r="E340" s="5"/>
      <c r="F340" s="5"/>
      <c r="G340" s="15"/>
      <c r="H340" s="143">
        <f>SUMIF($I$3:$BD$3,$H$3,$I340:$BD340)</f>
        <v>72</v>
      </c>
      <c r="I340" s="144">
        <v>0</v>
      </c>
      <c r="J340" s="144">
        <v>16</v>
      </c>
      <c r="K340" s="144">
        <v>0</v>
      </c>
      <c r="L340" s="144">
        <v>0</v>
      </c>
      <c r="M340" s="144">
        <v>0</v>
      </c>
      <c r="N340" s="144">
        <v>0</v>
      </c>
      <c r="O340" s="144">
        <v>9</v>
      </c>
      <c r="P340" s="143">
        <f>SUM(I340:O340)</f>
        <v>25</v>
      </c>
      <c r="Q340" s="144">
        <v>43</v>
      </c>
      <c r="R340" s="144">
        <v>0</v>
      </c>
      <c r="S340" s="144">
        <v>0</v>
      </c>
      <c r="T340" s="144">
        <v>4</v>
      </c>
      <c r="U340" s="144">
        <v>0</v>
      </c>
      <c r="V340" s="144">
        <v>0</v>
      </c>
      <c r="W340" s="144">
        <v>0</v>
      </c>
      <c r="X340" s="143">
        <f>SUM(Q340:W340)</f>
        <v>47</v>
      </c>
      <c r="Y340" s="144">
        <v>0</v>
      </c>
      <c r="Z340" s="144">
        <v>0</v>
      </c>
      <c r="AA340" s="144">
        <v>0</v>
      </c>
      <c r="AB340" s="144">
        <v>0</v>
      </c>
      <c r="AC340" s="144">
        <v>0</v>
      </c>
      <c r="AD340" s="144">
        <v>0</v>
      </c>
      <c r="AE340" s="144">
        <v>4</v>
      </c>
      <c r="AF340" s="143">
        <f>SUM(Y340:AE340)</f>
        <v>4</v>
      </c>
      <c r="AG340" s="144">
        <v>0</v>
      </c>
      <c r="AH340" s="144">
        <v>3</v>
      </c>
      <c r="AI340" s="144">
        <v>0</v>
      </c>
      <c r="AJ340" s="144">
        <v>0</v>
      </c>
      <c r="AK340" s="144">
        <v>0</v>
      </c>
      <c r="AL340" s="144">
        <v>0</v>
      </c>
      <c r="AM340" s="144">
        <v>0</v>
      </c>
      <c r="AN340" s="143">
        <f>SUM(AG340:AM340)</f>
        <v>3</v>
      </c>
      <c r="AO340" s="144">
        <v>0</v>
      </c>
      <c r="AP340" s="144">
        <v>0</v>
      </c>
      <c r="AQ340" s="144">
        <v>0</v>
      </c>
      <c r="AR340" s="144">
        <v>0</v>
      </c>
      <c r="AS340" s="144">
        <v>0</v>
      </c>
      <c r="AT340" s="144">
        <v>9</v>
      </c>
      <c r="AU340" s="144">
        <v>0</v>
      </c>
      <c r="AV340" s="143">
        <f>SUM(AO340:AU340)</f>
        <v>9</v>
      </c>
      <c r="AW340" s="144"/>
      <c r="AX340" s="144"/>
      <c r="AY340" s="144"/>
      <c r="AZ340" s="144"/>
      <c r="BA340" s="144"/>
      <c r="BB340" s="144"/>
      <c r="BC340" s="144"/>
      <c r="BD340" s="143">
        <f>SUM(AW340:BC340)</f>
        <v>0</v>
      </c>
    </row>
    <row r="341" spans="1:56" ht="12.75" hidden="1" customHeight="1" outlineLevel="1" x14ac:dyDescent="0.2">
      <c r="A341" s="268"/>
      <c r="B341" s="346" t="s">
        <v>188</v>
      </c>
      <c r="C341" s="8" t="s">
        <v>142</v>
      </c>
      <c r="D341" s="5" t="s">
        <v>9</v>
      </c>
      <c r="E341" s="5"/>
      <c r="F341" s="5"/>
      <c r="G341" s="15"/>
      <c r="H341" s="143">
        <f>SUMIF($I$3:$BD$3,$H$3,$I341:$BD341)</f>
        <v>67</v>
      </c>
      <c r="I341" s="144">
        <v>0</v>
      </c>
      <c r="J341" s="144">
        <v>16</v>
      </c>
      <c r="K341" s="144">
        <v>0</v>
      </c>
      <c r="L341" s="144">
        <v>0</v>
      </c>
      <c r="M341" s="144">
        <v>0</v>
      </c>
      <c r="N341" s="144">
        <v>0</v>
      </c>
      <c r="O341" s="144">
        <v>9</v>
      </c>
      <c r="P341" s="143">
        <f>SUM(I341:O341)</f>
        <v>25</v>
      </c>
      <c r="Q341" s="144">
        <v>38</v>
      </c>
      <c r="R341" s="144">
        <v>0</v>
      </c>
      <c r="S341" s="144">
        <v>0</v>
      </c>
      <c r="T341" s="144">
        <v>4</v>
      </c>
      <c r="U341" s="144">
        <v>0</v>
      </c>
      <c r="V341" s="144">
        <v>0</v>
      </c>
      <c r="W341" s="144">
        <v>0</v>
      </c>
      <c r="X341" s="143">
        <f>SUM(Q341:W341)</f>
        <v>42</v>
      </c>
      <c r="Y341" s="144">
        <v>0</v>
      </c>
      <c r="Z341" s="144">
        <v>0</v>
      </c>
      <c r="AA341" s="144">
        <v>0</v>
      </c>
      <c r="AB341" s="144">
        <v>0</v>
      </c>
      <c r="AC341" s="144">
        <v>0</v>
      </c>
      <c r="AD341" s="144">
        <v>0</v>
      </c>
      <c r="AE341" s="144">
        <v>4</v>
      </c>
      <c r="AF341" s="143">
        <f>SUM(Y341:AE341)</f>
        <v>4</v>
      </c>
      <c r="AG341" s="144">
        <v>0</v>
      </c>
      <c r="AH341" s="144">
        <v>3</v>
      </c>
      <c r="AI341" s="144">
        <v>0</v>
      </c>
      <c r="AJ341" s="144">
        <v>0</v>
      </c>
      <c r="AK341" s="144">
        <v>0</v>
      </c>
      <c r="AL341" s="144">
        <v>0</v>
      </c>
      <c r="AM341" s="144">
        <v>0</v>
      </c>
      <c r="AN341" s="143">
        <f>SUM(AG341:AM341)</f>
        <v>3</v>
      </c>
      <c r="AO341" s="144">
        <v>0</v>
      </c>
      <c r="AP341" s="144">
        <v>0</v>
      </c>
      <c r="AQ341" s="144">
        <v>0</v>
      </c>
      <c r="AR341" s="144">
        <v>0</v>
      </c>
      <c r="AS341" s="144">
        <v>0</v>
      </c>
      <c r="AT341" s="144">
        <v>9</v>
      </c>
      <c r="AU341" s="144">
        <v>0</v>
      </c>
      <c r="AV341" s="143">
        <f>SUM(AO341:AU341)</f>
        <v>9</v>
      </c>
      <c r="AW341" s="144"/>
      <c r="AX341" s="144"/>
      <c r="AY341" s="144"/>
      <c r="AZ341" s="144"/>
      <c r="BA341" s="144"/>
      <c r="BB341" s="144"/>
      <c r="BC341" s="144"/>
      <c r="BD341" s="143">
        <f>SUM(AW341:BC341)</f>
        <v>0</v>
      </c>
    </row>
    <row r="342" spans="1:56" ht="12.75" hidden="1" customHeight="1" outlineLevel="1" x14ac:dyDescent="0.2">
      <c r="A342" s="291" t="s">
        <v>615</v>
      </c>
      <c r="B342" s="346" t="s">
        <v>188</v>
      </c>
      <c r="C342" s="8"/>
      <c r="D342" s="5"/>
      <c r="E342" s="5"/>
      <c r="F342" s="5"/>
      <c r="G342" s="15"/>
      <c r="H342" s="143"/>
      <c r="I342" s="144"/>
      <c r="J342" s="144"/>
      <c r="K342" s="144"/>
      <c r="L342" s="144"/>
      <c r="M342" s="144"/>
      <c r="N342" s="144"/>
      <c r="O342" s="144"/>
      <c r="P342" s="143"/>
      <c r="Q342" s="144"/>
      <c r="R342" s="144"/>
      <c r="S342" s="144"/>
      <c r="T342" s="144"/>
      <c r="U342" s="144"/>
      <c r="V342" s="144"/>
      <c r="W342" s="144"/>
      <c r="X342" s="143"/>
      <c r="Y342" s="144"/>
      <c r="Z342" s="144"/>
      <c r="AA342" s="144"/>
      <c r="AB342" s="144"/>
      <c r="AC342" s="144"/>
      <c r="AD342" s="144"/>
      <c r="AE342" s="144"/>
      <c r="AF342" s="143"/>
      <c r="AG342" s="144"/>
      <c r="AH342" s="144"/>
      <c r="AI342" s="144"/>
      <c r="AJ342" s="144"/>
      <c r="AK342" s="144"/>
      <c r="AL342" s="144"/>
      <c r="AM342" s="144"/>
      <c r="AN342" s="143"/>
      <c r="AO342" s="144"/>
      <c r="AP342" s="144"/>
      <c r="AQ342" s="144"/>
      <c r="AR342" s="144"/>
      <c r="AS342" s="144"/>
      <c r="AT342" s="144"/>
      <c r="AU342" s="144"/>
      <c r="AV342" s="143"/>
      <c r="AW342" s="144"/>
      <c r="AX342" s="144"/>
      <c r="AY342" s="144"/>
      <c r="AZ342" s="144"/>
      <c r="BA342" s="144"/>
      <c r="BB342" s="144"/>
      <c r="BC342" s="144"/>
      <c r="BD342" s="143"/>
    </row>
    <row r="343" spans="1:56" ht="12.75" hidden="1" customHeight="1" outlineLevel="1" x14ac:dyDescent="0.2">
      <c r="A343" s="291" t="s">
        <v>616</v>
      </c>
      <c r="B343" s="346" t="s">
        <v>188</v>
      </c>
      <c r="C343" s="8"/>
      <c r="D343" s="5" t="s">
        <v>15</v>
      </c>
      <c r="E343" s="5"/>
      <c r="F343" s="5"/>
      <c r="G343" s="15"/>
      <c r="H343" s="143"/>
      <c r="I343" s="144"/>
      <c r="J343" s="144"/>
      <c r="K343" s="144"/>
      <c r="L343" s="144"/>
      <c r="M343" s="144"/>
      <c r="N343" s="144"/>
      <c r="O343" s="144"/>
      <c r="P343" s="143"/>
      <c r="Q343" s="144"/>
      <c r="R343" s="144"/>
      <c r="S343" s="144"/>
      <c r="T343" s="144"/>
      <c r="U343" s="144"/>
      <c r="V343" s="144"/>
      <c r="W343" s="144"/>
      <c r="X343" s="143"/>
      <c r="Y343" s="144"/>
      <c r="Z343" s="144"/>
      <c r="AA343" s="144"/>
      <c r="AB343" s="144"/>
      <c r="AC343" s="144"/>
      <c r="AD343" s="144"/>
      <c r="AE343" s="144"/>
      <c r="AF343" s="143"/>
      <c r="AG343" s="144"/>
      <c r="AH343" s="144"/>
      <c r="AI343" s="144"/>
      <c r="AJ343" s="144"/>
      <c r="AK343" s="144"/>
      <c r="AL343" s="144"/>
      <c r="AM343" s="144"/>
      <c r="AN343" s="143"/>
      <c r="AO343" s="144"/>
      <c r="AP343" s="144"/>
      <c r="AQ343" s="144"/>
      <c r="AR343" s="144"/>
      <c r="AS343" s="144"/>
      <c r="AT343" s="144"/>
      <c r="AU343" s="144"/>
      <c r="AV343" s="143"/>
      <c r="AW343" s="144"/>
      <c r="AX343" s="144"/>
      <c r="AY343" s="144"/>
      <c r="AZ343" s="144"/>
      <c r="BA343" s="144"/>
      <c r="BB343" s="144"/>
      <c r="BC343" s="144"/>
      <c r="BD343" s="143"/>
    </row>
    <row r="344" spans="1:56" ht="12.75" hidden="1" customHeight="1" outlineLevel="1" x14ac:dyDescent="0.2">
      <c r="A344" s="291" t="s">
        <v>617</v>
      </c>
      <c r="B344" s="346" t="s">
        <v>112</v>
      </c>
      <c r="C344" s="8" t="s">
        <v>2</v>
      </c>
      <c r="D344" s="5" t="s">
        <v>9</v>
      </c>
      <c r="E344" s="5"/>
      <c r="F344" s="5"/>
      <c r="G344" s="15"/>
      <c r="H344" s="143">
        <f>SUMIF($I$3:$BD$3,$H$3,$I344:$BD344)</f>
        <v>483</v>
      </c>
      <c r="I344" s="144">
        <v>10</v>
      </c>
      <c r="J344" s="144">
        <v>31</v>
      </c>
      <c r="K344" s="144">
        <v>14</v>
      </c>
      <c r="L344" s="144">
        <v>17</v>
      </c>
      <c r="M344" s="144">
        <v>10</v>
      </c>
      <c r="N344" s="144">
        <v>25</v>
      </c>
      <c r="O344" s="144">
        <v>12</v>
      </c>
      <c r="P344" s="143">
        <f>SUM(I344:O344)</f>
        <v>119</v>
      </c>
      <c r="Q344" s="144">
        <v>14</v>
      </c>
      <c r="R344" s="144">
        <v>28</v>
      </c>
      <c r="S344" s="144">
        <v>7</v>
      </c>
      <c r="T344" s="144">
        <v>26</v>
      </c>
      <c r="U344" s="144">
        <v>13</v>
      </c>
      <c r="V344" s="144">
        <v>11</v>
      </c>
      <c r="W344" s="144">
        <v>10</v>
      </c>
      <c r="X344" s="143">
        <f>SUM(Q344:W344)</f>
        <v>109</v>
      </c>
      <c r="Y344" s="144">
        <v>10</v>
      </c>
      <c r="Z344" s="144">
        <v>6</v>
      </c>
      <c r="AA344" s="144">
        <v>34</v>
      </c>
      <c r="AB344" s="144">
        <v>9</v>
      </c>
      <c r="AC344" s="144">
        <v>21</v>
      </c>
      <c r="AD344" s="144">
        <v>9</v>
      </c>
      <c r="AE344" s="144">
        <v>7</v>
      </c>
      <c r="AF344" s="143">
        <f>SUM(Y344:AE344)</f>
        <v>96</v>
      </c>
      <c r="AG344" s="144">
        <v>17</v>
      </c>
      <c r="AH344" s="144">
        <v>14</v>
      </c>
      <c r="AI344" s="144">
        <v>10</v>
      </c>
      <c r="AJ344" s="144">
        <v>10</v>
      </c>
      <c r="AK344" s="144">
        <v>14</v>
      </c>
      <c r="AL344" s="144">
        <v>28</v>
      </c>
      <c r="AM344" s="144">
        <v>19</v>
      </c>
      <c r="AN344" s="143">
        <f>SUM(AG344:AM344)</f>
        <v>112</v>
      </c>
      <c r="AO344" s="144">
        <v>12</v>
      </c>
      <c r="AP344" s="144">
        <v>11</v>
      </c>
      <c r="AQ344" s="144">
        <v>20</v>
      </c>
      <c r="AR344" s="144">
        <v>14</v>
      </c>
      <c r="AS344" s="144">
        <v>21</v>
      </c>
      <c r="AT344" s="144">
        <v>36</v>
      </c>
      <c r="AU344" s="144">
        <v>15</v>
      </c>
      <c r="AV344" s="143">
        <f>SUM(AO344:AU344)</f>
        <v>129</v>
      </c>
      <c r="AW344" s="144"/>
      <c r="AX344" s="144"/>
      <c r="AY344" s="144"/>
      <c r="AZ344" s="144"/>
      <c r="BA344" s="144"/>
      <c r="BB344" s="144"/>
      <c r="BC344" s="144"/>
      <c r="BD344" s="143">
        <f>SUM(AW344:BC344)</f>
        <v>0</v>
      </c>
    </row>
    <row r="345" spans="1:56" ht="12.75" hidden="1" customHeight="1" outlineLevel="1" x14ac:dyDescent="0.2">
      <c r="A345" s="292" t="s">
        <v>618</v>
      </c>
      <c r="B345" s="346" t="s">
        <v>112</v>
      </c>
      <c r="C345" s="8" t="s">
        <v>3</v>
      </c>
      <c r="D345" s="5" t="s">
        <v>9</v>
      </c>
      <c r="E345" s="5"/>
      <c r="F345" s="5"/>
      <c r="G345" s="15"/>
      <c r="H345" s="143">
        <f>SUMIF($I$3:$BD$3,$H$3,$I345:$BD345)</f>
        <v>454</v>
      </c>
      <c r="I345" s="144">
        <v>10</v>
      </c>
      <c r="J345" s="144">
        <v>27</v>
      </c>
      <c r="K345" s="144">
        <v>14</v>
      </c>
      <c r="L345" s="144">
        <v>13</v>
      </c>
      <c r="M345" s="144">
        <v>9</v>
      </c>
      <c r="N345" s="144">
        <v>22</v>
      </c>
      <c r="O345" s="144">
        <v>9</v>
      </c>
      <c r="P345" s="143">
        <f>SUM(I345:O345)</f>
        <v>104</v>
      </c>
      <c r="Q345" s="144">
        <v>14</v>
      </c>
      <c r="R345" s="144">
        <v>27</v>
      </c>
      <c r="S345" s="144">
        <v>7</v>
      </c>
      <c r="T345" s="144">
        <v>25</v>
      </c>
      <c r="U345" s="144">
        <v>13</v>
      </c>
      <c r="V345" s="144">
        <v>10</v>
      </c>
      <c r="W345" s="144">
        <v>10</v>
      </c>
      <c r="X345" s="143">
        <f>SUM(Q345:W345)</f>
        <v>106</v>
      </c>
      <c r="Y345" s="144">
        <v>10</v>
      </c>
      <c r="Z345" s="144">
        <v>6</v>
      </c>
      <c r="AA345" s="144">
        <v>28</v>
      </c>
      <c r="AB345" s="144">
        <v>5</v>
      </c>
      <c r="AC345" s="144">
        <v>17</v>
      </c>
      <c r="AD345" s="144">
        <v>9</v>
      </c>
      <c r="AE345" s="144">
        <v>7</v>
      </c>
      <c r="AF345" s="143">
        <f>SUM(Y345:AE345)</f>
        <v>82</v>
      </c>
      <c r="AG345" s="144">
        <v>17</v>
      </c>
      <c r="AH345" s="144">
        <v>14</v>
      </c>
      <c r="AI345" s="144">
        <v>10</v>
      </c>
      <c r="AJ345" s="144">
        <v>10</v>
      </c>
      <c r="AK345" s="144">
        <v>13</v>
      </c>
      <c r="AL345" s="144">
        <v>25</v>
      </c>
      <c r="AM345" s="144">
        <v>19</v>
      </c>
      <c r="AN345" s="143">
        <f>SUM(AG345:AM345)</f>
        <v>108</v>
      </c>
      <c r="AO345" s="144">
        <v>12</v>
      </c>
      <c r="AP345" s="144">
        <v>10</v>
      </c>
      <c r="AQ345" s="144">
        <v>20</v>
      </c>
      <c r="AR345" s="144">
        <v>14</v>
      </c>
      <c r="AS345" s="144">
        <v>21</v>
      </c>
      <c r="AT345" s="144">
        <v>35</v>
      </c>
      <c r="AU345" s="144">
        <v>15</v>
      </c>
      <c r="AV345" s="143">
        <f>SUM(AO345:AU345)</f>
        <v>127</v>
      </c>
      <c r="AW345" s="144"/>
      <c r="AX345" s="144"/>
      <c r="AY345" s="144"/>
      <c r="AZ345" s="144"/>
      <c r="BA345" s="144"/>
      <c r="BB345" s="144"/>
      <c r="BC345" s="144"/>
      <c r="BD345" s="143">
        <f>SUM(AW345:BC345)</f>
        <v>0</v>
      </c>
    </row>
    <row r="346" spans="1:56" ht="12.75" hidden="1" customHeight="1" outlineLevel="1" x14ac:dyDescent="0.2">
      <c r="A346" s="292" t="s">
        <v>619</v>
      </c>
      <c r="B346" s="346" t="s">
        <v>112</v>
      </c>
      <c r="C346" s="8" t="s">
        <v>33</v>
      </c>
      <c r="D346" s="5" t="s">
        <v>9</v>
      </c>
      <c r="E346" s="5"/>
      <c r="F346" s="5"/>
      <c r="G346" s="15"/>
      <c r="H346" s="143">
        <f>SUMIF($I$3:$BD$3,$H$3,$I346:$BD346)</f>
        <v>320</v>
      </c>
      <c r="I346" s="144">
        <v>7</v>
      </c>
      <c r="J346" s="144">
        <v>23</v>
      </c>
      <c r="K346" s="144">
        <v>10</v>
      </c>
      <c r="L346" s="144">
        <v>11</v>
      </c>
      <c r="M346" s="144">
        <v>8</v>
      </c>
      <c r="N346" s="144">
        <v>11</v>
      </c>
      <c r="O346" s="144">
        <v>7</v>
      </c>
      <c r="P346" s="143">
        <f>SUM(I346:O346)</f>
        <v>77</v>
      </c>
      <c r="Q346" s="144">
        <v>8</v>
      </c>
      <c r="R346" s="144">
        <v>19</v>
      </c>
      <c r="S346" s="144">
        <v>3</v>
      </c>
      <c r="T346" s="144">
        <v>16</v>
      </c>
      <c r="U346" s="144">
        <v>9</v>
      </c>
      <c r="V346" s="144">
        <v>9</v>
      </c>
      <c r="W346" s="144">
        <v>7</v>
      </c>
      <c r="X346" s="143">
        <f>SUM(Q346:W346)</f>
        <v>71</v>
      </c>
      <c r="Y346" s="144">
        <v>7</v>
      </c>
      <c r="Z346" s="144">
        <v>5</v>
      </c>
      <c r="AA346" s="144">
        <v>16</v>
      </c>
      <c r="AB346" s="144">
        <v>4</v>
      </c>
      <c r="AC346" s="144">
        <v>10</v>
      </c>
      <c r="AD346" s="144">
        <v>6</v>
      </c>
      <c r="AE346" s="144">
        <v>5</v>
      </c>
      <c r="AF346" s="143">
        <f>SUM(Y346:AE346)</f>
        <v>53</v>
      </c>
      <c r="AG346" s="144">
        <v>12</v>
      </c>
      <c r="AH346" s="144">
        <v>7</v>
      </c>
      <c r="AI346" s="144">
        <v>5</v>
      </c>
      <c r="AJ346" s="144">
        <v>8</v>
      </c>
      <c r="AK346" s="144">
        <v>7</v>
      </c>
      <c r="AL346" s="144">
        <v>18</v>
      </c>
      <c r="AM346" s="144">
        <v>9</v>
      </c>
      <c r="AN346" s="143">
        <f>SUM(AG346:AM346)</f>
        <v>66</v>
      </c>
      <c r="AO346" s="144">
        <v>9</v>
      </c>
      <c r="AP346" s="144">
        <v>8</v>
      </c>
      <c r="AQ346" s="144">
        <v>19</v>
      </c>
      <c r="AR346" s="144">
        <v>12</v>
      </c>
      <c r="AS346" s="144">
        <v>21</v>
      </c>
      <c r="AT346" s="144">
        <v>32</v>
      </c>
      <c r="AU346" s="144">
        <v>11</v>
      </c>
      <c r="AV346" s="143">
        <f>SUM(AO346:AU346)</f>
        <v>112</v>
      </c>
      <c r="AW346" s="144"/>
      <c r="AX346" s="144"/>
      <c r="AY346" s="144"/>
      <c r="AZ346" s="144"/>
      <c r="BA346" s="144"/>
      <c r="BB346" s="144"/>
      <c r="BC346" s="144"/>
      <c r="BD346" s="143">
        <f>SUM(AW346:BC346)</f>
        <v>0</v>
      </c>
    </row>
    <row r="347" spans="1:56" s="48" customFormat="1" ht="12.75" hidden="1" customHeight="1" outlineLevel="1" x14ac:dyDescent="0.2">
      <c r="A347" s="293"/>
      <c r="B347" s="346" t="s">
        <v>112</v>
      </c>
      <c r="C347" s="42" t="s">
        <v>13</v>
      </c>
      <c r="D347" s="43" t="s">
        <v>4</v>
      </c>
      <c r="E347" s="43"/>
      <c r="F347" s="43"/>
      <c r="G347" s="44"/>
      <c r="H347" s="145">
        <f>IF(ISERROR(H346/H344),0,H346/H344)</f>
        <v>0.66252587991718426</v>
      </c>
      <c r="I347" s="146">
        <v>0.7</v>
      </c>
      <c r="J347" s="146">
        <v>0.74193548387096775</v>
      </c>
      <c r="K347" s="146">
        <v>0.7142857142857143</v>
      </c>
      <c r="L347" s="146">
        <v>0.6470588235294118</v>
      </c>
      <c r="M347" s="146">
        <v>0.8</v>
      </c>
      <c r="N347" s="146">
        <v>0.44</v>
      </c>
      <c r="O347" s="146">
        <v>0.58333333333333337</v>
      </c>
      <c r="P347" s="145">
        <f>IF(ISERROR(P346/P344),0,P346/P344)</f>
        <v>0.6470588235294118</v>
      </c>
      <c r="Q347" s="146">
        <v>0.5714285714285714</v>
      </c>
      <c r="R347" s="146">
        <v>0.6785714285714286</v>
      </c>
      <c r="S347" s="146">
        <v>0.42857142857142855</v>
      </c>
      <c r="T347" s="146">
        <v>0.61538461538461542</v>
      </c>
      <c r="U347" s="146">
        <v>0.69230769230769229</v>
      </c>
      <c r="V347" s="146">
        <v>0.81818181818181823</v>
      </c>
      <c r="W347" s="146">
        <v>0.7</v>
      </c>
      <c r="X347" s="145">
        <f>IF(ISERROR(X346/X344),0,X346/X344)</f>
        <v>0.65137614678899081</v>
      </c>
      <c r="Y347" s="146">
        <v>0.7</v>
      </c>
      <c r="Z347" s="146">
        <v>0.83333333333333337</v>
      </c>
      <c r="AA347" s="146">
        <v>0.47058823529411764</v>
      </c>
      <c r="AB347" s="146">
        <v>0.44444444444444442</v>
      </c>
      <c r="AC347" s="146">
        <v>0.47619047619047616</v>
      </c>
      <c r="AD347" s="146">
        <v>0.66666666666666663</v>
      </c>
      <c r="AE347" s="146">
        <v>0.7142857142857143</v>
      </c>
      <c r="AF347" s="145">
        <f>IF(ISERROR(AF346/AF344),0,AF346/AF344)</f>
        <v>0.55208333333333337</v>
      </c>
      <c r="AG347" s="146">
        <v>0.70588235294117652</v>
      </c>
      <c r="AH347" s="146">
        <v>0.5</v>
      </c>
      <c r="AI347" s="146">
        <v>0.5</v>
      </c>
      <c r="AJ347" s="146">
        <v>0.8</v>
      </c>
      <c r="AK347" s="146">
        <v>0.5</v>
      </c>
      <c r="AL347" s="146">
        <v>0.6428571428571429</v>
      </c>
      <c r="AM347" s="146">
        <v>0.47368421052631576</v>
      </c>
      <c r="AN347" s="145">
        <f>IF(ISERROR(AN346/AN344),0,AN346/AN344)</f>
        <v>0.5892857142857143</v>
      </c>
      <c r="AO347" s="146">
        <v>0.75</v>
      </c>
      <c r="AP347" s="146">
        <v>0.72727272727272729</v>
      </c>
      <c r="AQ347" s="146">
        <v>0.95</v>
      </c>
      <c r="AR347" s="146">
        <v>0.8571428571428571</v>
      </c>
      <c r="AS347" s="146">
        <v>1</v>
      </c>
      <c r="AT347" s="146">
        <v>0.88888888888888884</v>
      </c>
      <c r="AU347" s="146">
        <v>0.73333333333333328</v>
      </c>
      <c r="AV347" s="145">
        <f>IF(ISERROR(AV346/AV344),0,AV346/AV344)</f>
        <v>0.86821705426356588</v>
      </c>
      <c r="AW347" s="146"/>
      <c r="AX347" s="146"/>
      <c r="AY347" s="146"/>
      <c r="AZ347" s="146"/>
      <c r="BA347" s="146"/>
      <c r="BB347" s="146"/>
      <c r="BC347" s="146"/>
      <c r="BD347" s="145">
        <f>IF(ISERROR(BD346/BD344),0,BD346/BD344)</f>
        <v>0</v>
      </c>
    </row>
    <row r="348" spans="1:56" s="49" customFormat="1" ht="12.75" hidden="1" customHeight="1" outlineLevel="1" x14ac:dyDescent="0.2">
      <c r="A348" s="293"/>
      <c r="B348" s="346" t="s">
        <v>112</v>
      </c>
      <c r="C348" s="42" t="s">
        <v>5</v>
      </c>
      <c r="D348" s="43" t="s">
        <v>4</v>
      </c>
      <c r="E348" s="43"/>
      <c r="F348" s="43"/>
      <c r="G348" s="44"/>
      <c r="H348" s="145">
        <f>IF(ISERROR((H344-H345)/H344),0,(H344-H345)/H344)</f>
        <v>6.0041407867494824E-2</v>
      </c>
      <c r="I348" s="146">
        <v>0</v>
      </c>
      <c r="J348" s="146">
        <v>0.12903225806451613</v>
      </c>
      <c r="K348" s="146">
        <v>0</v>
      </c>
      <c r="L348" s="146">
        <v>0.23529411764705882</v>
      </c>
      <c r="M348" s="146">
        <v>0.1</v>
      </c>
      <c r="N348" s="146">
        <v>0.12</v>
      </c>
      <c r="O348" s="146">
        <v>0.25</v>
      </c>
      <c r="P348" s="145">
        <f>IF(ISERROR((P344-P345)/P344),0,(P344-P345)/P344)</f>
        <v>0.12605042016806722</v>
      </c>
      <c r="Q348" s="146">
        <v>0</v>
      </c>
      <c r="R348" s="146">
        <v>3.5714285714285712E-2</v>
      </c>
      <c r="S348" s="146">
        <v>0</v>
      </c>
      <c r="T348" s="146">
        <v>3.8461538461538464E-2</v>
      </c>
      <c r="U348" s="146">
        <v>0</v>
      </c>
      <c r="V348" s="146">
        <v>9.0909090909090912E-2</v>
      </c>
      <c r="W348" s="146">
        <v>0</v>
      </c>
      <c r="X348" s="145">
        <f>IF(ISERROR((X344-X345)/X344),0,(X344-X345)/X344)</f>
        <v>2.7522935779816515E-2</v>
      </c>
      <c r="Y348" s="146">
        <v>0</v>
      </c>
      <c r="Z348" s="146">
        <v>0</v>
      </c>
      <c r="AA348" s="146">
        <v>0.17647058823529413</v>
      </c>
      <c r="AB348" s="146">
        <v>0.44444444444444442</v>
      </c>
      <c r="AC348" s="146">
        <v>0.19047619047619047</v>
      </c>
      <c r="AD348" s="146">
        <v>0</v>
      </c>
      <c r="AE348" s="146">
        <v>0</v>
      </c>
      <c r="AF348" s="145">
        <f>IF(ISERROR((AF344-AF345)/AF344),0,(AF344-AF345)/AF344)</f>
        <v>0.14583333333333334</v>
      </c>
      <c r="AG348" s="146">
        <v>0</v>
      </c>
      <c r="AH348" s="146">
        <v>0</v>
      </c>
      <c r="AI348" s="146">
        <v>0</v>
      </c>
      <c r="AJ348" s="146">
        <v>0</v>
      </c>
      <c r="AK348" s="146">
        <v>7.1428571428571425E-2</v>
      </c>
      <c r="AL348" s="146">
        <v>0.10714285714285714</v>
      </c>
      <c r="AM348" s="146">
        <v>0</v>
      </c>
      <c r="AN348" s="145">
        <f>IF(ISERROR((AN344-AN345)/AN344),0,(AN344-AN345)/AN344)</f>
        <v>3.5714285714285712E-2</v>
      </c>
      <c r="AO348" s="146">
        <v>0</v>
      </c>
      <c r="AP348" s="146">
        <v>9.0909090909090912E-2</v>
      </c>
      <c r="AQ348" s="146">
        <v>0</v>
      </c>
      <c r="AR348" s="146">
        <v>0</v>
      </c>
      <c r="AS348" s="146">
        <v>0</v>
      </c>
      <c r="AT348" s="146">
        <v>2.7777777777777776E-2</v>
      </c>
      <c r="AU348" s="146">
        <v>0</v>
      </c>
      <c r="AV348" s="145">
        <f>IF(ISERROR((AV344-AV345)/AV344),0,(AV344-AV345)/AV344)</f>
        <v>1.5503875968992248E-2</v>
      </c>
      <c r="AW348" s="146"/>
      <c r="AX348" s="146"/>
      <c r="AY348" s="146"/>
      <c r="AZ348" s="146"/>
      <c r="BA348" s="146"/>
      <c r="BB348" s="146"/>
      <c r="BC348" s="146"/>
      <c r="BD348" s="145">
        <f>IF(ISERROR((BD344-BD345)/BD344),0,(BD344-BD345)/BD344)</f>
        <v>0</v>
      </c>
    </row>
    <row r="349" spans="1:56" ht="12.75" hidden="1" customHeight="1" outlineLevel="2" x14ac:dyDescent="0.2">
      <c r="A349" s="292" t="s">
        <v>620</v>
      </c>
      <c r="B349" s="346" t="s">
        <v>112</v>
      </c>
      <c r="C349" s="8" t="s">
        <v>46</v>
      </c>
      <c r="D349" s="5"/>
      <c r="E349" s="5"/>
      <c r="F349" s="5"/>
      <c r="G349" s="15"/>
      <c r="H349" s="143">
        <f>SUMIF($I$3:$BD$3,$H$3,$I349:$BD349)</f>
        <v>30155</v>
      </c>
      <c r="I349" s="144">
        <v>508</v>
      </c>
      <c r="J349" s="144">
        <v>1611</v>
      </c>
      <c r="K349" s="144">
        <v>1148</v>
      </c>
      <c r="L349" s="144">
        <v>605</v>
      </c>
      <c r="M349" s="144">
        <v>580</v>
      </c>
      <c r="N349" s="144">
        <v>1542</v>
      </c>
      <c r="O349" s="144">
        <v>513</v>
      </c>
      <c r="P349" s="143">
        <f>SUM(I349:O349)</f>
        <v>6507</v>
      </c>
      <c r="Q349" s="144">
        <v>1327</v>
      </c>
      <c r="R349" s="144">
        <v>1346</v>
      </c>
      <c r="S349" s="144">
        <v>482</v>
      </c>
      <c r="T349" s="144">
        <v>2066</v>
      </c>
      <c r="U349" s="144">
        <v>806</v>
      </c>
      <c r="V349" s="144">
        <v>108</v>
      </c>
      <c r="W349" s="144">
        <v>511</v>
      </c>
      <c r="X349" s="143">
        <f>SUM(Q349:W349)</f>
        <v>6646</v>
      </c>
      <c r="Y349" s="144">
        <v>708</v>
      </c>
      <c r="Z349" s="144">
        <v>286</v>
      </c>
      <c r="AA349" s="144">
        <v>3907</v>
      </c>
      <c r="AB349" s="144">
        <v>69</v>
      </c>
      <c r="AC349" s="144">
        <v>2432</v>
      </c>
      <c r="AD349" s="144">
        <v>642</v>
      </c>
      <c r="AE349" s="144">
        <v>514</v>
      </c>
      <c r="AF349" s="143">
        <f>SUM(Y349:AE349)</f>
        <v>8558</v>
      </c>
      <c r="AG349" s="144">
        <v>1537</v>
      </c>
      <c r="AH349" s="144">
        <v>1315</v>
      </c>
      <c r="AI349" s="144">
        <v>1090</v>
      </c>
      <c r="AJ349" s="144">
        <v>594</v>
      </c>
      <c r="AK349" s="144">
        <v>1582</v>
      </c>
      <c r="AL349" s="144">
        <v>1342</v>
      </c>
      <c r="AM349" s="144">
        <v>2380</v>
      </c>
      <c r="AN349" s="143">
        <f>SUM(AG349:AM349)</f>
        <v>9840</v>
      </c>
      <c r="AO349" s="144">
        <v>1129</v>
      </c>
      <c r="AP349" s="144">
        <v>96</v>
      </c>
      <c r="AQ349" s="144">
        <v>197</v>
      </c>
      <c r="AR349" s="144">
        <v>132</v>
      </c>
      <c r="AS349" s="144">
        <v>15</v>
      </c>
      <c r="AT349" s="144">
        <v>828</v>
      </c>
      <c r="AU349" s="144">
        <v>659</v>
      </c>
      <c r="AV349" s="143">
        <f>SUM(AO349:AU349)</f>
        <v>3056</v>
      </c>
      <c r="AW349" s="144"/>
      <c r="AX349" s="144"/>
      <c r="AY349" s="144"/>
      <c r="AZ349" s="144"/>
      <c r="BA349" s="144"/>
      <c r="BB349" s="144"/>
      <c r="BC349" s="144"/>
      <c r="BD349" s="143">
        <f>SUM(AW349:BC349)</f>
        <v>0</v>
      </c>
    </row>
    <row r="350" spans="1:56" ht="12.75" hidden="1" customHeight="1" outlineLevel="1" x14ac:dyDescent="0.2">
      <c r="A350" s="292"/>
      <c r="B350" s="346" t="s">
        <v>112</v>
      </c>
      <c r="C350" s="8" t="s">
        <v>14</v>
      </c>
      <c r="D350" s="5"/>
      <c r="E350" s="5"/>
      <c r="F350" s="5"/>
      <c r="G350" s="15"/>
      <c r="H350" s="143">
        <f>IF(ISERROR(H349/H345),0,H349/H345)</f>
        <v>66.420704845814981</v>
      </c>
      <c r="I350" s="144">
        <v>50.8</v>
      </c>
      <c r="J350" s="144">
        <v>59.666666666666664</v>
      </c>
      <c r="K350" s="144">
        <v>82</v>
      </c>
      <c r="L350" s="144">
        <v>46.53846153846154</v>
      </c>
      <c r="M350" s="144">
        <v>64.444444444444443</v>
      </c>
      <c r="N350" s="144">
        <v>70.090909090909093</v>
      </c>
      <c r="O350" s="144">
        <v>57</v>
      </c>
      <c r="P350" s="143">
        <f>IF(ISERROR(P349/P345),0,P349/P345)</f>
        <v>62.567307692307693</v>
      </c>
      <c r="Q350" s="144">
        <v>94.785714285714292</v>
      </c>
      <c r="R350" s="144">
        <v>49.851851851851855</v>
      </c>
      <c r="S350" s="144">
        <v>68.857142857142861</v>
      </c>
      <c r="T350" s="144">
        <v>82.64</v>
      </c>
      <c r="U350" s="144">
        <v>62</v>
      </c>
      <c r="V350" s="144">
        <v>10.8</v>
      </c>
      <c r="W350" s="144">
        <v>51.1</v>
      </c>
      <c r="X350" s="143">
        <f>IF(ISERROR(X349/X345),0,X349/X345)</f>
        <v>62.698113207547166</v>
      </c>
      <c r="Y350" s="144">
        <v>70.8</v>
      </c>
      <c r="Z350" s="144">
        <v>47.666666666666664</v>
      </c>
      <c r="AA350" s="144">
        <v>139.53571428571428</v>
      </c>
      <c r="AB350" s="144">
        <v>13.8</v>
      </c>
      <c r="AC350" s="144">
        <v>143.05882352941177</v>
      </c>
      <c r="AD350" s="144">
        <v>71.333333333333329</v>
      </c>
      <c r="AE350" s="144">
        <v>73.428571428571431</v>
      </c>
      <c r="AF350" s="143">
        <f>IF(ISERROR(AF349/AF345),0,AF349/AF345)</f>
        <v>104.36585365853658</v>
      </c>
      <c r="AG350" s="144">
        <v>90.411764705882348</v>
      </c>
      <c r="AH350" s="144">
        <v>93.928571428571431</v>
      </c>
      <c r="AI350" s="144">
        <v>109</v>
      </c>
      <c r="AJ350" s="144">
        <v>59.4</v>
      </c>
      <c r="AK350" s="144">
        <v>121.69230769230769</v>
      </c>
      <c r="AL350" s="144">
        <v>53.68</v>
      </c>
      <c r="AM350" s="144">
        <v>125.26315789473684</v>
      </c>
      <c r="AN350" s="143">
        <f>IF(ISERROR(AN349/AN345),0,AN349/AN345)</f>
        <v>91.111111111111114</v>
      </c>
      <c r="AO350" s="144">
        <v>94.083333333333329</v>
      </c>
      <c r="AP350" s="144">
        <v>9.6</v>
      </c>
      <c r="AQ350" s="144">
        <v>9.85</v>
      </c>
      <c r="AR350" s="144">
        <v>9.4285714285714288</v>
      </c>
      <c r="AS350" s="144">
        <v>0.7142857142857143</v>
      </c>
      <c r="AT350" s="144">
        <v>23.657142857142858</v>
      </c>
      <c r="AU350" s="144">
        <v>43.93333333333333</v>
      </c>
      <c r="AV350" s="143">
        <f>IF(ISERROR(AV349/AV345),0,AV349/AV345)</f>
        <v>24.062992125984252</v>
      </c>
      <c r="AW350" s="144"/>
      <c r="AX350" s="144"/>
      <c r="AY350" s="144"/>
      <c r="AZ350" s="144"/>
      <c r="BA350" s="144"/>
      <c r="BB350" s="144"/>
      <c r="BC350" s="144"/>
      <c r="BD350" s="143">
        <f>IF(ISERROR(BD349/BD345),0,BD349/BD345)</f>
        <v>0</v>
      </c>
    </row>
    <row r="351" spans="1:56" ht="12.75" hidden="1" customHeight="1" outlineLevel="1" x14ac:dyDescent="0.2">
      <c r="A351" s="292" t="s">
        <v>621</v>
      </c>
      <c r="B351" s="346" t="s">
        <v>112</v>
      </c>
      <c r="C351" s="8" t="s">
        <v>141</v>
      </c>
      <c r="D351" s="5" t="s">
        <v>9</v>
      </c>
      <c r="E351" s="5"/>
      <c r="F351" s="5"/>
      <c r="G351" s="15"/>
      <c r="H351" s="143">
        <f>SUMIF($I$3:$BD$3,$H$3,$I351:$BD351)</f>
        <v>94</v>
      </c>
      <c r="I351" s="144">
        <v>0</v>
      </c>
      <c r="J351" s="144">
        <v>13</v>
      </c>
      <c r="K351" s="144">
        <v>0</v>
      </c>
      <c r="L351" s="144">
        <v>7</v>
      </c>
      <c r="M351" s="144">
        <v>0</v>
      </c>
      <c r="N351" s="144">
        <v>6</v>
      </c>
      <c r="O351" s="144">
        <v>0</v>
      </c>
      <c r="P351" s="143">
        <f>SUM(I351:O351)</f>
        <v>26</v>
      </c>
      <c r="Q351" s="144">
        <v>0</v>
      </c>
      <c r="R351" s="144">
        <v>12</v>
      </c>
      <c r="S351" s="144">
        <v>0</v>
      </c>
      <c r="T351" s="144">
        <v>8</v>
      </c>
      <c r="U351" s="144">
        <v>0</v>
      </c>
      <c r="V351" s="144">
        <v>4</v>
      </c>
      <c r="W351" s="144">
        <v>1</v>
      </c>
      <c r="X351" s="143">
        <f>SUM(Q351:W351)</f>
        <v>25</v>
      </c>
      <c r="Y351" s="144">
        <v>0</v>
      </c>
      <c r="Z351" s="144">
        <v>0</v>
      </c>
      <c r="AA351" s="144">
        <v>8</v>
      </c>
      <c r="AB351" s="144">
        <v>0</v>
      </c>
      <c r="AC351" s="144">
        <v>7</v>
      </c>
      <c r="AD351" s="144">
        <v>0</v>
      </c>
      <c r="AE351" s="144">
        <v>1</v>
      </c>
      <c r="AF351" s="143">
        <f>SUM(Y351:AE351)</f>
        <v>16</v>
      </c>
      <c r="AG351" s="144">
        <v>3</v>
      </c>
      <c r="AH351" s="144">
        <v>0</v>
      </c>
      <c r="AI351" s="144">
        <v>0</v>
      </c>
      <c r="AJ351" s="144">
        <v>0</v>
      </c>
      <c r="AK351" s="144">
        <v>0</v>
      </c>
      <c r="AL351" s="144">
        <v>19</v>
      </c>
      <c r="AM351" s="144">
        <v>4</v>
      </c>
      <c r="AN351" s="143">
        <f>SUM(AG351:AM351)</f>
        <v>26</v>
      </c>
      <c r="AO351" s="144">
        <v>0</v>
      </c>
      <c r="AP351" s="144">
        <v>0</v>
      </c>
      <c r="AQ351" s="144">
        <v>0</v>
      </c>
      <c r="AR351" s="144">
        <v>0</v>
      </c>
      <c r="AS351" s="144">
        <v>0</v>
      </c>
      <c r="AT351" s="144">
        <v>21</v>
      </c>
      <c r="AU351" s="144">
        <v>0</v>
      </c>
      <c r="AV351" s="143">
        <f>SUM(AO351:AU351)</f>
        <v>21</v>
      </c>
      <c r="AW351" s="144"/>
      <c r="AX351" s="144"/>
      <c r="AY351" s="144"/>
      <c r="AZ351" s="144"/>
      <c r="BA351" s="144"/>
      <c r="BB351" s="144"/>
      <c r="BC351" s="144"/>
      <c r="BD351" s="143">
        <f>SUM(AW351:BC351)</f>
        <v>0</v>
      </c>
    </row>
    <row r="352" spans="1:56" ht="12.75" hidden="1" customHeight="1" outlineLevel="1" x14ac:dyDescent="0.2">
      <c r="A352" s="268"/>
      <c r="B352" s="346" t="s">
        <v>112</v>
      </c>
      <c r="C352" s="8" t="s">
        <v>142</v>
      </c>
      <c r="D352" s="5" t="s">
        <v>9</v>
      </c>
      <c r="E352" s="5"/>
      <c r="F352" s="5"/>
      <c r="G352" s="15"/>
      <c r="H352" s="143">
        <f>SUMIF($I$3:$BD$3,$H$3,$I352:$BD352)</f>
        <v>87</v>
      </c>
      <c r="I352" s="144">
        <v>0</v>
      </c>
      <c r="J352" s="144">
        <v>13</v>
      </c>
      <c r="K352" s="144">
        <v>0</v>
      </c>
      <c r="L352" s="144">
        <v>4</v>
      </c>
      <c r="M352" s="144">
        <v>0</v>
      </c>
      <c r="N352" s="144">
        <v>6</v>
      </c>
      <c r="O352" s="144">
        <v>0</v>
      </c>
      <c r="P352" s="143">
        <f>SUM(I352:O352)</f>
        <v>23</v>
      </c>
      <c r="Q352" s="144">
        <v>0</v>
      </c>
      <c r="R352" s="144">
        <v>11</v>
      </c>
      <c r="S352" s="144">
        <v>0</v>
      </c>
      <c r="T352" s="144">
        <v>7</v>
      </c>
      <c r="U352" s="144">
        <v>0</v>
      </c>
      <c r="V352" s="144">
        <v>4</v>
      </c>
      <c r="W352" s="144">
        <v>1</v>
      </c>
      <c r="X352" s="143">
        <f>SUM(Q352:W352)</f>
        <v>23</v>
      </c>
      <c r="Y352" s="144">
        <v>0</v>
      </c>
      <c r="Z352" s="144">
        <v>0</v>
      </c>
      <c r="AA352" s="144">
        <v>6</v>
      </c>
      <c r="AB352" s="144">
        <v>0</v>
      </c>
      <c r="AC352" s="144">
        <v>4</v>
      </c>
      <c r="AD352" s="144">
        <v>0</v>
      </c>
      <c r="AE352" s="144">
        <v>1</v>
      </c>
      <c r="AF352" s="143">
        <f>SUM(Y352:AE352)</f>
        <v>11</v>
      </c>
      <c r="AG352" s="144">
        <v>3</v>
      </c>
      <c r="AH352" s="144">
        <v>0</v>
      </c>
      <c r="AI352" s="144">
        <v>0</v>
      </c>
      <c r="AJ352" s="144">
        <v>0</v>
      </c>
      <c r="AK352" s="144">
        <v>0</v>
      </c>
      <c r="AL352" s="144">
        <v>19</v>
      </c>
      <c r="AM352" s="144">
        <v>4</v>
      </c>
      <c r="AN352" s="143">
        <f>SUM(AG352:AM352)</f>
        <v>26</v>
      </c>
      <c r="AO352" s="144">
        <v>0</v>
      </c>
      <c r="AP352" s="144">
        <v>0</v>
      </c>
      <c r="AQ352" s="144">
        <v>0</v>
      </c>
      <c r="AR352" s="144">
        <v>0</v>
      </c>
      <c r="AS352" s="144">
        <v>0</v>
      </c>
      <c r="AT352" s="144">
        <v>21</v>
      </c>
      <c r="AU352" s="144">
        <v>0</v>
      </c>
      <c r="AV352" s="143">
        <f>SUM(AO352:AU352)</f>
        <v>21</v>
      </c>
      <c r="AW352" s="144"/>
      <c r="AX352" s="144"/>
      <c r="AY352" s="144"/>
      <c r="AZ352" s="144"/>
      <c r="BA352" s="144"/>
      <c r="BB352" s="144"/>
      <c r="BC352" s="144"/>
      <c r="BD352" s="143">
        <f>SUM(AW352:BC352)</f>
        <v>0</v>
      </c>
    </row>
    <row r="353" spans="1:56" ht="12.75" hidden="1" customHeight="1" outlineLevel="1" x14ac:dyDescent="0.2">
      <c r="A353" s="291" t="s">
        <v>622</v>
      </c>
      <c r="B353" s="346" t="s">
        <v>112</v>
      </c>
      <c r="C353" s="8"/>
      <c r="D353" s="5"/>
      <c r="E353" s="5"/>
      <c r="F353" s="5"/>
      <c r="G353" s="15"/>
      <c r="H353" s="143"/>
      <c r="I353" s="144"/>
      <c r="J353" s="144"/>
      <c r="K353" s="144"/>
      <c r="L353" s="144"/>
      <c r="M353" s="144"/>
      <c r="N353" s="144"/>
      <c r="O353" s="144"/>
      <c r="P353" s="143"/>
      <c r="Q353" s="144"/>
      <c r="R353" s="144"/>
      <c r="S353" s="144"/>
      <c r="T353" s="144"/>
      <c r="U353" s="144"/>
      <c r="V353" s="144"/>
      <c r="W353" s="144"/>
      <c r="X353" s="143"/>
      <c r="Y353" s="144"/>
      <c r="Z353" s="144"/>
      <c r="AA353" s="144"/>
      <c r="AB353" s="144"/>
      <c r="AC353" s="144"/>
      <c r="AD353" s="144"/>
      <c r="AE353" s="144"/>
      <c r="AF353" s="143"/>
      <c r="AG353" s="144"/>
      <c r="AH353" s="144"/>
      <c r="AI353" s="144"/>
      <c r="AJ353" s="144"/>
      <c r="AK353" s="144"/>
      <c r="AL353" s="144"/>
      <c r="AM353" s="144"/>
      <c r="AN353" s="143"/>
      <c r="AO353" s="144"/>
      <c r="AP353" s="144"/>
      <c r="AQ353" s="144"/>
      <c r="AR353" s="144"/>
      <c r="AS353" s="144"/>
      <c r="AT353" s="144"/>
      <c r="AU353" s="144"/>
      <c r="AV353" s="143"/>
      <c r="AW353" s="144"/>
      <c r="AX353" s="144"/>
      <c r="AY353" s="144"/>
      <c r="AZ353" s="144"/>
      <c r="BA353" s="144"/>
      <c r="BB353" s="144"/>
      <c r="BC353" s="144"/>
      <c r="BD353" s="143"/>
    </row>
    <row r="354" spans="1:56" ht="12.75" hidden="1" customHeight="1" outlineLevel="1" x14ac:dyDescent="0.2">
      <c r="A354" s="291" t="s">
        <v>623</v>
      </c>
      <c r="B354" s="346" t="s">
        <v>112</v>
      </c>
      <c r="C354" s="8"/>
      <c r="D354" s="5" t="s">
        <v>15</v>
      </c>
      <c r="E354" s="5"/>
      <c r="F354" s="5"/>
      <c r="G354" s="15"/>
      <c r="H354" s="143"/>
      <c r="I354" s="144"/>
      <c r="J354" s="144"/>
      <c r="K354" s="144"/>
      <c r="L354" s="144"/>
      <c r="M354" s="144"/>
      <c r="N354" s="144"/>
      <c r="O354" s="144"/>
      <c r="P354" s="143"/>
      <c r="Q354" s="144"/>
      <c r="R354" s="144"/>
      <c r="S354" s="144"/>
      <c r="T354" s="144"/>
      <c r="U354" s="144"/>
      <c r="V354" s="144"/>
      <c r="W354" s="144"/>
      <c r="X354" s="143"/>
      <c r="Y354" s="144"/>
      <c r="Z354" s="144"/>
      <c r="AA354" s="144"/>
      <c r="AB354" s="144"/>
      <c r="AC354" s="144"/>
      <c r="AD354" s="144"/>
      <c r="AE354" s="144"/>
      <c r="AF354" s="143"/>
      <c r="AG354" s="144"/>
      <c r="AH354" s="144"/>
      <c r="AI354" s="144"/>
      <c r="AJ354" s="144"/>
      <c r="AK354" s="144"/>
      <c r="AL354" s="144"/>
      <c r="AM354" s="144"/>
      <c r="AN354" s="143"/>
      <c r="AO354" s="144"/>
      <c r="AP354" s="144"/>
      <c r="AQ354" s="144"/>
      <c r="AR354" s="144"/>
      <c r="AS354" s="144"/>
      <c r="AT354" s="144"/>
      <c r="AU354" s="144"/>
      <c r="AV354" s="143"/>
      <c r="AW354" s="144"/>
      <c r="AX354" s="144"/>
      <c r="AY354" s="144"/>
      <c r="AZ354" s="144"/>
      <c r="BA354" s="144"/>
      <c r="BB354" s="144"/>
      <c r="BC354" s="144"/>
      <c r="BD354" s="143"/>
    </row>
    <row r="355" spans="1:56" ht="12.75" hidden="1" customHeight="1" outlineLevel="1" x14ac:dyDescent="0.2">
      <c r="A355" s="291" t="s">
        <v>624</v>
      </c>
      <c r="B355" s="346" t="s">
        <v>189</v>
      </c>
      <c r="C355" s="8" t="s">
        <v>2</v>
      </c>
      <c r="D355" s="5" t="s">
        <v>9</v>
      </c>
      <c r="E355" s="5"/>
      <c r="F355" s="5"/>
      <c r="G355" s="15"/>
      <c r="H355" s="143">
        <f>SUMIF($I$3:$BD$3,$H$3,$I355:$BD355)</f>
        <v>87</v>
      </c>
      <c r="I355" s="144">
        <v>1</v>
      </c>
      <c r="J355" s="144">
        <v>0</v>
      </c>
      <c r="K355" s="144">
        <v>0</v>
      </c>
      <c r="L355" s="144">
        <v>0</v>
      </c>
      <c r="M355" s="144">
        <v>1</v>
      </c>
      <c r="N355" s="144">
        <v>1</v>
      </c>
      <c r="O355" s="144">
        <v>0</v>
      </c>
      <c r="P355" s="143">
        <f>SUM(I355:O355)</f>
        <v>3</v>
      </c>
      <c r="Q355" s="144">
        <v>3</v>
      </c>
      <c r="R355" s="144">
        <v>1</v>
      </c>
      <c r="S355" s="144">
        <v>0</v>
      </c>
      <c r="T355" s="144">
        <v>0</v>
      </c>
      <c r="U355" s="144">
        <v>4</v>
      </c>
      <c r="V355" s="144">
        <v>1</v>
      </c>
      <c r="W355" s="144">
        <v>1</v>
      </c>
      <c r="X355" s="143">
        <f>SUM(Q355:W355)</f>
        <v>10</v>
      </c>
      <c r="Y355" s="144">
        <v>2</v>
      </c>
      <c r="Z355" s="144">
        <v>0</v>
      </c>
      <c r="AA355" s="144">
        <v>0</v>
      </c>
      <c r="AB355" s="144">
        <v>0</v>
      </c>
      <c r="AC355" s="144">
        <v>3</v>
      </c>
      <c r="AD355" s="144">
        <v>0</v>
      </c>
      <c r="AE355" s="144">
        <v>0</v>
      </c>
      <c r="AF355" s="143">
        <f>SUM(Y355:AE355)</f>
        <v>5</v>
      </c>
      <c r="AG355" s="144">
        <v>29</v>
      </c>
      <c r="AH355" s="144">
        <v>4</v>
      </c>
      <c r="AI355" s="144">
        <v>2</v>
      </c>
      <c r="AJ355" s="144">
        <v>1</v>
      </c>
      <c r="AK355" s="144">
        <v>6</v>
      </c>
      <c r="AL355" s="144">
        <v>8</v>
      </c>
      <c r="AM355" s="144">
        <v>4</v>
      </c>
      <c r="AN355" s="143">
        <f>SUM(AG355:AM355)</f>
        <v>54</v>
      </c>
      <c r="AO355" s="144">
        <v>7</v>
      </c>
      <c r="AP355" s="144">
        <v>2</v>
      </c>
      <c r="AQ355" s="144">
        <v>1</v>
      </c>
      <c r="AR355" s="144">
        <v>1</v>
      </c>
      <c r="AS355" s="144">
        <v>2</v>
      </c>
      <c r="AT355" s="144">
        <v>2</v>
      </c>
      <c r="AU355" s="144">
        <v>2</v>
      </c>
      <c r="AV355" s="143">
        <f>SUM(AO355:AU355)</f>
        <v>17</v>
      </c>
      <c r="AW355" s="144"/>
      <c r="AX355" s="144"/>
      <c r="AY355" s="144"/>
      <c r="AZ355" s="144"/>
      <c r="BA355" s="144"/>
      <c r="BB355" s="144"/>
      <c r="BC355" s="144"/>
      <c r="BD355" s="143">
        <f>SUM(AW355:BC355)</f>
        <v>0</v>
      </c>
    </row>
    <row r="356" spans="1:56" ht="12.75" hidden="1" customHeight="1" outlineLevel="1" x14ac:dyDescent="0.2">
      <c r="A356" s="292" t="s">
        <v>625</v>
      </c>
      <c r="B356" s="346" t="s">
        <v>189</v>
      </c>
      <c r="C356" s="8" t="s">
        <v>3</v>
      </c>
      <c r="D356" s="5" t="s">
        <v>9</v>
      </c>
      <c r="E356" s="5"/>
      <c r="F356" s="5"/>
      <c r="G356" s="15"/>
      <c r="H356" s="143">
        <f>SUMIF($I$3:$BD$3,$H$3,$I356:$BD356)</f>
        <v>85</v>
      </c>
      <c r="I356" s="144">
        <v>1</v>
      </c>
      <c r="J356" s="144">
        <v>0</v>
      </c>
      <c r="K356" s="144">
        <v>0</v>
      </c>
      <c r="L356" s="144">
        <v>0</v>
      </c>
      <c r="M356" s="144">
        <v>1</v>
      </c>
      <c r="N356" s="144">
        <v>1</v>
      </c>
      <c r="O356" s="144">
        <v>0</v>
      </c>
      <c r="P356" s="143">
        <f>SUM(I356:O356)</f>
        <v>3</v>
      </c>
      <c r="Q356" s="144">
        <v>3</v>
      </c>
      <c r="R356" s="144">
        <v>1</v>
      </c>
      <c r="S356" s="144">
        <v>0</v>
      </c>
      <c r="T356" s="144">
        <v>0</v>
      </c>
      <c r="U356" s="144">
        <v>4</v>
      </c>
      <c r="V356" s="144">
        <v>1</v>
      </c>
      <c r="W356" s="144">
        <v>1</v>
      </c>
      <c r="X356" s="143">
        <f>SUM(Q356:W356)</f>
        <v>10</v>
      </c>
      <c r="Y356" s="144">
        <v>2</v>
      </c>
      <c r="Z356" s="144">
        <v>0</v>
      </c>
      <c r="AA356" s="144">
        <v>0</v>
      </c>
      <c r="AB356" s="144">
        <v>0</v>
      </c>
      <c r="AC356" s="144">
        <v>3</v>
      </c>
      <c r="AD356" s="144">
        <v>0</v>
      </c>
      <c r="AE356" s="144">
        <v>0</v>
      </c>
      <c r="AF356" s="143">
        <f>SUM(Y356:AE356)</f>
        <v>5</v>
      </c>
      <c r="AG356" s="144">
        <v>29</v>
      </c>
      <c r="AH356" s="144">
        <v>4</v>
      </c>
      <c r="AI356" s="144">
        <v>1</v>
      </c>
      <c r="AJ356" s="144">
        <v>1</v>
      </c>
      <c r="AK356" s="144">
        <v>6</v>
      </c>
      <c r="AL356" s="144">
        <v>8</v>
      </c>
      <c r="AM356" s="144">
        <v>4</v>
      </c>
      <c r="AN356" s="143">
        <f>SUM(AG356:AM356)</f>
        <v>53</v>
      </c>
      <c r="AO356" s="144">
        <v>6</v>
      </c>
      <c r="AP356" s="144">
        <v>2</v>
      </c>
      <c r="AQ356" s="144">
        <v>1</v>
      </c>
      <c r="AR356" s="144">
        <v>1</v>
      </c>
      <c r="AS356" s="144">
        <v>2</v>
      </c>
      <c r="AT356" s="144">
        <v>2</v>
      </c>
      <c r="AU356" s="144">
        <v>2</v>
      </c>
      <c r="AV356" s="143">
        <f>SUM(AO356:AU356)</f>
        <v>16</v>
      </c>
      <c r="AW356" s="144"/>
      <c r="AX356" s="144"/>
      <c r="AY356" s="144"/>
      <c r="AZ356" s="144"/>
      <c r="BA356" s="144"/>
      <c r="BB356" s="144"/>
      <c r="BC356" s="144"/>
      <c r="BD356" s="143">
        <f>SUM(AW356:BC356)</f>
        <v>0</v>
      </c>
    </row>
    <row r="357" spans="1:56" ht="12.75" hidden="1" customHeight="1" outlineLevel="1" x14ac:dyDescent="0.2">
      <c r="A357" s="292" t="s">
        <v>626</v>
      </c>
      <c r="B357" s="346" t="s">
        <v>189</v>
      </c>
      <c r="C357" s="8" t="s">
        <v>33</v>
      </c>
      <c r="D357" s="5" t="s">
        <v>9</v>
      </c>
      <c r="E357" s="5"/>
      <c r="F357" s="5"/>
      <c r="G357" s="15"/>
      <c r="H357" s="143">
        <f>SUMIF($I$3:$BD$3,$H$3,$I357:$BD357)</f>
        <v>65</v>
      </c>
      <c r="I357" s="144">
        <v>1</v>
      </c>
      <c r="J357" s="144">
        <v>0</v>
      </c>
      <c r="K357" s="144">
        <v>0</v>
      </c>
      <c r="L357" s="144">
        <v>0</v>
      </c>
      <c r="M357" s="144">
        <v>1</v>
      </c>
      <c r="N357" s="144">
        <v>0</v>
      </c>
      <c r="O357" s="144">
        <v>0</v>
      </c>
      <c r="P357" s="143">
        <f>SUM(I357:O357)</f>
        <v>2</v>
      </c>
      <c r="Q357" s="144">
        <v>2</v>
      </c>
      <c r="R357" s="144">
        <v>0</v>
      </c>
      <c r="S357" s="144">
        <v>0</v>
      </c>
      <c r="T357" s="144">
        <v>0</v>
      </c>
      <c r="U357" s="144">
        <v>4</v>
      </c>
      <c r="V357" s="144">
        <v>1</v>
      </c>
      <c r="W357" s="144">
        <v>1</v>
      </c>
      <c r="X357" s="143">
        <f>SUM(Q357:W357)</f>
        <v>8</v>
      </c>
      <c r="Y357" s="144">
        <v>2</v>
      </c>
      <c r="Z357" s="144">
        <v>0</v>
      </c>
      <c r="AA357" s="144">
        <v>0</v>
      </c>
      <c r="AB357" s="144">
        <v>0</v>
      </c>
      <c r="AC357" s="144">
        <v>1</v>
      </c>
      <c r="AD357" s="144">
        <v>0</v>
      </c>
      <c r="AE357" s="144">
        <v>0</v>
      </c>
      <c r="AF357" s="143">
        <f>SUM(Y357:AE357)</f>
        <v>3</v>
      </c>
      <c r="AG357" s="144">
        <v>21</v>
      </c>
      <c r="AH357" s="144">
        <v>4</v>
      </c>
      <c r="AI357" s="144">
        <v>1</v>
      </c>
      <c r="AJ357" s="144">
        <v>0</v>
      </c>
      <c r="AK357" s="144">
        <v>5</v>
      </c>
      <c r="AL357" s="144">
        <v>6</v>
      </c>
      <c r="AM357" s="144">
        <v>3</v>
      </c>
      <c r="AN357" s="143">
        <f>SUM(AG357:AM357)</f>
        <v>40</v>
      </c>
      <c r="AO357" s="144">
        <v>5</v>
      </c>
      <c r="AP357" s="144">
        <v>2</v>
      </c>
      <c r="AQ357" s="144">
        <v>1</v>
      </c>
      <c r="AR357" s="144">
        <v>1</v>
      </c>
      <c r="AS357" s="144">
        <v>2</v>
      </c>
      <c r="AT357" s="144">
        <v>2</v>
      </c>
      <c r="AU357" s="144">
        <v>1</v>
      </c>
      <c r="AV357" s="143">
        <f>SUM(AO357:AU357)</f>
        <v>14</v>
      </c>
      <c r="AW357" s="144"/>
      <c r="AX357" s="144"/>
      <c r="AY357" s="144"/>
      <c r="AZ357" s="144"/>
      <c r="BA357" s="144"/>
      <c r="BB357" s="144"/>
      <c r="BC357" s="144"/>
      <c r="BD357" s="143">
        <f>SUM(AW357:BC357)</f>
        <v>0</v>
      </c>
    </row>
    <row r="358" spans="1:56" s="48" customFormat="1" ht="12.75" hidden="1" customHeight="1" outlineLevel="1" x14ac:dyDescent="0.2">
      <c r="A358" s="293"/>
      <c r="B358" s="346" t="s">
        <v>189</v>
      </c>
      <c r="C358" s="42" t="s">
        <v>13</v>
      </c>
      <c r="D358" s="43" t="s">
        <v>4</v>
      </c>
      <c r="E358" s="43"/>
      <c r="F358" s="43"/>
      <c r="G358" s="44"/>
      <c r="H358" s="145">
        <f>IF(ISERROR(H357/H355),0,H357/H355)</f>
        <v>0.74712643678160917</v>
      </c>
      <c r="I358" s="146">
        <v>1</v>
      </c>
      <c r="J358" s="146" t="s">
        <v>102</v>
      </c>
      <c r="K358" s="146" t="s">
        <v>102</v>
      </c>
      <c r="L358" s="146" t="s">
        <v>102</v>
      </c>
      <c r="M358" s="146">
        <v>1</v>
      </c>
      <c r="N358" s="146">
        <v>0</v>
      </c>
      <c r="O358" s="146" t="s">
        <v>102</v>
      </c>
      <c r="P358" s="145">
        <f>IF(ISERROR(P357/P355),0,P357/P355)</f>
        <v>0.66666666666666663</v>
      </c>
      <c r="Q358" s="146">
        <v>0.66666666666666663</v>
      </c>
      <c r="R358" s="146">
        <v>0</v>
      </c>
      <c r="S358" s="146" t="s">
        <v>102</v>
      </c>
      <c r="T358" s="146" t="s">
        <v>102</v>
      </c>
      <c r="U358" s="146">
        <v>1</v>
      </c>
      <c r="V358" s="146">
        <v>1</v>
      </c>
      <c r="W358" s="146">
        <v>1</v>
      </c>
      <c r="X358" s="145">
        <f>IF(ISERROR(X357/X355),0,X357/X355)</f>
        <v>0.8</v>
      </c>
      <c r="Y358" s="146">
        <v>1</v>
      </c>
      <c r="Z358" s="146" t="s">
        <v>102</v>
      </c>
      <c r="AA358" s="146" t="s">
        <v>102</v>
      </c>
      <c r="AB358" s="146" t="s">
        <v>102</v>
      </c>
      <c r="AC358" s="146">
        <v>0.33333333333333331</v>
      </c>
      <c r="AD358" s="146" t="s">
        <v>102</v>
      </c>
      <c r="AE358" s="146" t="s">
        <v>102</v>
      </c>
      <c r="AF358" s="145">
        <f>IF(ISERROR(AF357/AF355),0,AF357/AF355)</f>
        <v>0.6</v>
      </c>
      <c r="AG358" s="146">
        <v>0.72413793103448276</v>
      </c>
      <c r="AH358" s="146">
        <v>1</v>
      </c>
      <c r="AI358" s="146">
        <v>0.5</v>
      </c>
      <c r="AJ358" s="146">
        <v>0</v>
      </c>
      <c r="AK358" s="146">
        <v>0.83333333333333337</v>
      </c>
      <c r="AL358" s="146">
        <v>0.75</v>
      </c>
      <c r="AM358" s="146">
        <v>0.75</v>
      </c>
      <c r="AN358" s="145">
        <f>IF(ISERROR(AN357/AN355),0,AN357/AN355)</f>
        <v>0.7407407407407407</v>
      </c>
      <c r="AO358" s="146">
        <v>0.7142857142857143</v>
      </c>
      <c r="AP358" s="146">
        <v>1</v>
      </c>
      <c r="AQ358" s="146">
        <v>1</v>
      </c>
      <c r="AR358" s="146">
        <v>1</v>
      </c>
      <c r="AS358" s="146">
        <v>1</v>
      </c>
      <c r="AT358" s="146">
        <v>1</v>
      </c>
      <c r="AU358" s="146">
        <v>0.5</v>
      </c>
      <c r="AV358" s="145">
        <f>IF(ISERROR(AV357/AV355),0,AV357/AV355)</f>
        <v>0.82352941176470584</v>
      </c>
      <c r="AW358" s="146"/>
      <c r="AX358" s="146"/>
      <c r="AY358" s="146"/>
      <c r="AZ358" s="146"/>
      <c r="BA358" s="146"/>
      <c r="BB358" s="146"/>
      <c r="BC358" s="146"/>
      <c r="BD358" s="145">
        <f>IF(ISERROR(BD357/BD355),0,BD357/BD355)</f>
        <v>0</v>
      </c>
    </row>
    <row r="359" spans="1:56" s="49" customFormat="1" ht="12.75" hidden="1" customHeight="1" outlineLevel="1" x14ac:dyDescent="0.2">
      <c r="A359" s="293"/>
      <c r="B359" s="346" t="s">
        <v>189</v>
      </c>
      <c r="C359" s="42" t="s">
        <v>5</v>
      </c>
      <c r="D359" s="43" t="s">
        <v>4</v>
      </c>
      <c r="E359" s="43"/>
      <c r="F359" s="43"/>
      <c r="G359" s="44"/>
      <c r="H359" s="145">
        <f>IF(ISERROR((H355-H356)/H355),0,(H355-H356)/H355)</f>
        <v>2.2988505747126436E-2</v>
      </c>
      <c r="I359" s="146">
        <v>0</v>
      </c>
      <c r="J359" s="146" t="s">
        <v>102</v>
      </c>
      <c r="K359" s="146" t="s">
        <v>102</v>
      </c>
      <c r="L359" s="146" t="s">
        <v>102</v>
      </c>
      <c r="M359" s="146">
        <v>0</v>
      </c>
      <c r="N359" s="146">
        <v>0</v>
      </c>
      <c r="O359" s="146" t="s">
        <v>102</v>
      </c>
      <c r="P359" s="145">
        <f>IF(ISERROR((P355-P356)/P355),0,(P355-P356)/P355)</f>
        <v>0</v>
      </c>
      <c r="Q359" s="146">
        <v>0</v>
      </c>
      <c r="R359" s="146">
        <v>0</v>
      </c>
      <c r="S359" s="146" t="s">
        <v>102</v>
      </c>
      <c r="T359" s="146" t="s">
        <v>102</v>
      </c>
      <c r="U359" s="146">
        <v>0</v>
      </c>
      <c r="V359" s="146">
        <v>0</v>
      </c>
      <c r="W359" s="146">
        <v>0</v>
      </c>
      <c r="X359" s="145">
        <f>IF(ISERROR((X355-X356)/X355),0,(X355-X356)/X355)</f>
        <v>0</v>
      </c>
      <c r="Y359" s="146">
        <v>0</v>
      </c>
      <c r="Z359" s="146" t="s">
        <v>102</v>
      </c>
      <c r="AA359" s="146" t="s">
        <v>102</v>
      </c>
      <c r="AB359" s="146" t="s">
        <v>102</v>
      </c>
      <c r="AC359" s="146">
        <v>0</v>
      </c>
      <c r="AD359" s="146" t="s">
        <v>102</v>
      </c>
      <c r="AE359" s="146" t="s">
        <v>102</v>
      </c>
      <c r="AF359" s="145">
        <f>IF(ISERROR((AF355-AF356)/AF355),0,(AF355-AF356)/AF355)</f>
        <v>0</v>
      </c>
      <c r="AG359" s="146">
        <v>0</v>
      </c>
      <c r="AH359" s="146">
        <v>0</v>
      </c>
      <c r="AI359" s="146">
        <v>0.5</v>
      </c>
      <c r="AJ359" s="146">
        <v>0</v>
      </c>
      <c r="AK359" s="146">
        <v>0</v>
      </c>
      <c r="AL359" s="146">
        <v>0</v>
      </c>
      <c r="AM359" s="146">
        <v>0</v>
      </c>
      <c r="AN359" s="145">
        <f>IF(ISERROR((AN355-AN356)/AN355),0,(AN355-AN356)/AN355)</f>
        <v>1.8518518518518517E-2</v>
      </c>
      <c r="AO359" s="146">
        <v>0.14285714285714285</v>
      </c>
      <c r="AP359" s="146">
        <v>0</v>
      </c>
      <c r="AQ359" s="146">
        <v>0</v>
      </c>
      <c r="AR359" s="146">
        <v>0</v>
      </c>
      <c r="AS359" s="146">
        <v>0</v>
      </c>
      <c r="AT359" s="146">
        <v>0</v>
      </c>
      <c r="AU359" s="146">
        <v>0</v>
      </c>
      <c r="AV359" s="145">
        <f>IF(ISERROR((AV355-AV356)/AV355),0,(AV355-AV356)/AV355)</f>
        <v>5.8823529411764705E-2</v>
      </c>
      <c r="AW359" s="146"/>
      <c r="AX359" s="146"/>
      <c r="AY359" s="146"/>
      <c r="AZ359" s="146"/>
      <c r="BA359" s="146"/>
      <c r="BB359" s="146"/>
      <c r="BC359" s="146"/>
      <c r="BD359" s="145">
        <f>IF(ISERROR((BD355-BD356)/BD355),0,(BD355-BD356)/BD355)</f>
        <v>0</v>
      </c>
    </row>
    <row r="360" spans="1:56" ht="12.75" hidden="1" customHeight="1" outlineLevel="2" x14ac:dyDescent="0.2">
      <c r="A360" s="292" t="s">
        <v>627</v>
      </c>
      <c r="B360" s="346" t="s">
        <v>189</v>
      </c>
      <c r="C360" s="8" t="s">
        <v>46</v>
      </c>
      <c r="D360" s="5"/>
      <c r="E360" s="5"/>
      <c r="F360" s="5"/>
      <c r="G360" s="15"/>
      <c r="H360" s="143">
        <f>SUMIF($I$3:$BD$3,$H$3,$I360:$BD360)</f>
        <v>3829</v>
      </c>
      <c r="I360" s="144">
        <v>0</v>
      </c>
      <c r="J360" s="144">
        <v>0</v>
      </c>
      <c r="K360" s="144">
        <v>0</v>
      </c>
      <c r="L360" s="144">
        <v>0</v>
      </c>
      <c r="M360" s="144">
        <v>1</v>
      </c>
      <c r="N360" s="144">
        <v>296</v>
      </c>
      <c r="O360" s="144">
        <v>0</v>
      </c>
      <c r="P360" s="143">
        <f>SUM(I360:O360)</f>
        <v>297</v>
      </c>
      <c r="Q360" s="144">
        <v>117</v>
      </c>
      <c r="R360" s="144">
        <v>114</v>
      </c>
      <c r="S360" s="144">
        <v>0</v>
      </c>
      <c r="T360" s="144">
        <v>0</v>
      </c>
      <c r="U360" s="144">
        <v>2</v>
      </c>
      <c r="V360" s="144">
        <v>0</v>
      </c>
      <c r="W360" s="144">
        <v>1</v>
      </c>
      <c r="X360" s="143">
        <f>SUM(Q360:W360)</f>
        <v>234</v>
      </c>
      <c r="Y360" s="144">
        <v>37</v>
      </c>
      <c r="Z360" s="144">
        <v>0</v>
      </c>
      <c r="AA360" s="144">
        <v>0</v>
      </c>
      <c r="AB360" s="144">
        <v>0</v>
      </c>
      <c r="AC360" s="144">
        <v>276</v>
      </c>
      <c r="AD360" s="144">
        <v>0</v>
      </c>
      <c r="AE360" s="144">
        <v>0</v>
      </c>
      <c r="AF360" s="143">
        <f>SUM(Y360:AE360)</f>
        <v>313</v>
      </c>
      <c r="AG360" s="144">
        <v>631</v>
      </c>
      <c r="AH360" s="144">
        <v>27</v>
      </c>
      <c r="AI360" s="144">
        <v>1</v>
      </c>
      <c r="AJ360" s="144">
        <v>615</v>
      </c>
      <c r="AK360" s="144">
        <v>281</v>
      </c>
      <c r="AL360" s="144">
        <v>1239</v>
      </c>
      <c r="AM360" s="144">
        <v>53</v>
      </c>
      <c r="AN360" s="143">
        <f>SUM(AG360:AM360)</f>
        <v>2847</v>
      </c>
      <c r="AO360" s="144">
        <v>69</v>
      </c>
      <c r="AP360" s="144">
        <v>1</v>
      </c>
      <c r="AQ360" s="144">
        <v>0</v>
      </c>
      <c r="AR360" s="144">
        <v>0</v>
      </c>
      <c r="AS360" s="144">
        <v>1</v>
      </c>
      <c r="AT360" s="144">
        <v>2</v>
      </c>
      <c r="AU360" s="144">
        <v>66</v>
      </c>
      <c r="AV360" s="143">
        <f>SUM(AO360:AU360)</f>
        <v>139</v>
      </c>
      <c r="AW360" s="144"/>
      <c r="AX360" s="144"/>
      <c r="AY360" s="144"/>
      <c r="AZ360" s="144"/>
      <c r="BA360" s="144"/>
      <c r="BB360" s="144"/>
      <c r="BC360" s="144"/>
      <c r="BD360" s="143">
        <f>SUM(AW360:BC360)</f>
        <v>0</v>
      </c>
    </row>
    <row r="361" spans="1:56" ht="12.75" hidden="1" customHeight="1" outlineLevel="1" x14ac:dyDescent="0.2">
      <c r="A361" s="292"/>
      <c r="B361" s="346" t="s">
        <v>189</v>
      </c>
      <c r="C361" s="8" t="s">
        <v>14</v>
      </c>
      <c r="D361" s="5"/>
      <c r="E361" s="5"/>
      <c r="F361" s="5"/>
      <c r="G361" s="15"/>
      <c r="H361" s="143">
        <f>IF(ISERROR(H360/H356),0,H360/H356)</f>
        <v>45.047058823529412</v>
      </c>
      <c r="I361" s="144">
        <v>0</v>
      </c>
      <c r="J361" s="144" t="s">
        <v>102</v>
      </c>
      <c r="K361" s="144" t="s">
        <v>102</v>
      </c>
      <c r="L361" s="144" t="s">
        <v>102</v>
      </c>
      <c r="M361" s="144">
        <v>1</v>
      </c>
      <c r="N361" s="144">
        <v>296</v>
      </c>
      <c r="O361" s="144" t="s">
        <v>102</v>
      </c>
      <c r="P361" s="143">
        <f>IF(ISERROR(P360/P356),0,P360/P356)</f>
        <v>99</v>
      </c>
      <c r="Q361" s="144">
        <v>39</v>
      </c>
      <c r="R361" s="144">
        <v>114</v>
      </c>
      <c r="S361" s="144" t="s">
        <v>102</v>
      </c>
      <c r="T361" s="144" t="s">
        <v>102</v>
      </c>
      <c r="U361" s="144">
        <v>0.5</v>
      </c>
      <c r="V361" s="144">
        <v>0</v>
      </c>
      <c r="W361" s="144">
        <v>1</v>
      </c>
      <c r="X361" s="143">
        <f>IF(ISERROR(X360/X356),0,X360/X356)</f>
        <v>23.4</v>
      </c>
      <c r="Y361" s="144">
        <v>18.5</v>
      </c>
      <c r="Z361" s="144" t="s">
        <v>102</v>
      </c>
      <c r="AA361" s="144" t="s">
        <v>102</v>
      </c>
      <c r="AB361" s="144" t="s">
        <v>102</v>
      </c>
      <c r="AC361" s="144">
        <v>92</v>
      </c>
      <c r="AD361" s="144" t="s">
        <v>102</v>
      </c>
      <c r="AE361" s="144" t="s">
        <v>102</v>
      </c>
      <c r="AF361" s="143">
        <f>IF(ISERROR(AF360/AF356),0,AF360/AF356)</f>
        <v>62.6</v>
      </c>
      <c r="AG361" s="144">
        <v>21.758620689655171</v>
      </c>
      <c r="AH361" s="144">
        <v>6.75</v>
      </c>
      <c r="AI361" s="144">
        <v>1</v>
      </c>
      <c r="AJ361" s="144">
        <v>615</v>
      </c>
      <c r="AK361" s="144">
        <v>46.833333333333336</v>
      </c>
      <c r="AL361" s="144">
        <v>154.875</v>
      </c>
      <c r="AM361" s="144">
        <v>13.25</v>
      </c>
      <c r="AN361" s="143">
        <f>IF(ISERROR(AN360/AN356),0,AN360/AN356)</f>
        <v>53.716981132075475</v>
      </c>
      <c r="AO361" s="144">
        <v>11.5</v>
      </c>
      <c r="AP361" s="144">
        <v>0.5</v>
      </c>
      <c r="AQ361" s="144">
        <v>0</v>
      </c>
      <c r="AR361" s="144">
        <v>0</v>
      </c>
      <c r="AS361" s="144">
        <v>0.5</v>
      </c>
      <c r="AT361" s="144">
        <v>1</v>
      </c>
      <c r="AU361" s="144">
        <v>33</v>
      </c>
      <c r="AV361" s="143">
        <f>IF(ISERROR(AV360/AV356),0,AV360/AV356)</f>
        <v>8.6875</v>
      </c>
      <c r="AW361" s="144"/>
      <c r="AX361" s="144"/>
      <c r="AY361" s="144"/>
      <c r="AZ361" s="144"/>
      <c r="BA361" s="144"/>
      <c r="BB361" s="144"/>
      <c r="BC361" s="144"/>
      <c r="BD361" s="143">
        <f>IF(ISERROR(BD360/BD356),0,BD360/BD356)</f>
        <v>0</v>
      </c>
    </row>
    <row r="362" spans="1:56" ht="12.75" hidden="1" customHeight="1" outlineLevel="1" x14ac:dyDescent="0.2">
      <c r="A362" s="292" t="s">
        <v>628</v>
      </c>
      <c r="B362" s="346" t="s">
        <v>189</v>
      </c>
      <c r="C362" s="8" t="s">
        <v>141</v>
      </c>
      <c r="D362" s="5" t="s">
        <v>9</v>
      </c>
      <c r="E362" s="5"/>
      <c r="F362" s="5"/>
      <c r="G362" s="15"/>
      <c r="H362" s="143">
        <f>SUMIF($I$3:$BD$3,$H$3,$I362:$BD362)</f>
        <v>1</v>
      </c>
      <c r="I362" s="144">
        <v>0</v>
      </c>
      <c r="J362" s="144">
        <v>0</v>
      </c>
      <c r="K362" s="144">
        <v>0</v>
      </c>
      <c r="L362" s="144">
        <v>0</v>
      </c>
      <c r="M362" s="144">
        <v>0</v>
      </c>
      <c r="N362" s="144">
        <v>0</v>
      </c>
      <c r="O362" s="144">
        <v>0</v>
      </c>
      <c r="P362" s="143">
        <f>SUM(I362:O362)</f>
        <v>0</v>
      </c>
      <c r="Q362" s="144">
        <v>0</v>
      </c>
      <c r="R362" s="144">
        <v>0</v>
      </c>
      <c r="S362" s="144">
        <v>0</v>
      </c>
      <c r="T362" s="144">
        <v>0</v>
      </c>
      <c r="U362" s="144">
        <v>0</v>
      </c>
      <c r="V362" s="144">
        <v>0</v>
      </c>
      <c r="W362" s="144">
        <v>0</v>
      </c>
      <c r="X362" s="143">
        <f>SUM(Q362:W362)</f>
        <v>0</v>
      </c>
      <c r="Y362" s="144">
        <v>0</v>
      </c>
      <c r="Z362" s="144">
        <v>0</v>
      </c>
      <c r="AA362" s="144">
        <v>0</v>
      </c>
      <c r="AB362" s="144">
        <v>0</v>
      </c>
      <c r="AC362" s="144">
        <v>0</v>
      </c>
      <c r="AD362" s="144">
        <v>0</v>
      </c>
      <c r="AE362" s="144">
        <v>0</v>
      </c>
      <c r="AF362" s="143">
        <f>SUM(Y362:AE362)</f>
        <v>0</v>
      </c>
      <c r="AG362" s="144">
        <v>0</v>
      </c>
      <c r="AH362" s="144">
        <v>0</v>
      </c>
      <c r="AI362" s="144">
        <v>0</v>
      </c>
      <c r="AJ362" s="144">
        <v>0</v>
      </c>
      <c r="AK362" s="144">
        <v>0</v>
      </c>
      <c r="AL362" s="144">
        <v>0</v>
      </c>
      <c r="AM362" s="144">
        <v>0</v>
      </c>
      <c r="AN362" s="143">
        <f>SUM(AG362:AM362)</f>
        <v>0</v>
      </c>
      <c r="AO362" s="144">
        <v>0</v>
      </c>
      <c r="AP362" s="144">
        <v>0</v>
      </c>
      <c r="AQ362" s="144">
        <v>0</v>
      </c>
      <c r="AR362" s="144">
        <v>0</v>
      </c>
      <c r="AS362" s="144">
        <v>0</v>
      </c>
      <c r="AT362" s="144">
        <v>1</v>
      </c>
      <c r="AU362" s="144">
        <v>0</v>
      </c>
      <c r="AV362" s="143">
        <f>SUM(AO362:AU362)</f>
        <v>1</v>
      </c>
      <c r="AW362" s="144"/>
      <c r="AX362" s="144"/>
      <c r="AY362" s="144"/>
      <c r="AZ362" s="144"/>
      <c r="BA362" s="144"/>
      <c r="BB362" s="144"/>
      <c r="BC362" s="144"/>
      <c r="BD362" s="143">
        <f>SUM(AW362:BC362)</f>
        <v>0</v>
      </c>
    </row>
    <row r="363" spans="1:56" ht="12.75" hidden="1" customHeight="1" outlineLevel="1" x14ac:dyDescent="0.2">
      <c r="A363" s="268"/>
      <c r="B363" s="346" t="s">
        <v>189</v>
      </c>
      <c r="C363" s="8" t="s">
        <v>142</v>
      </c>
      <c r="D363" s="5" t="s">
        <v>9</v>
      </c>
      <c r="E363" s="5"/>
      <c r="F363" s="5"/>
      <c r="G363" s="15"/>
      <c r="H363" s="143">
        <f>SUMIF($I$3:$BD$3,$H$3,$I363:$BD363)</f>
        <v>1</v>
      </c>
      <c r="I363" s="144">
        <v>0</v>
      </c>
      <c r="J363" s="144">
        <v>0</v>
      </c>
      <c r="K363" s="144">
        <v>0</v>
      </c>
      <c r="L363" s="144">
        <v>0</v>
      </c>
      <c r="M363" s="144">
        <v>0</v>
      </c>
      <c r="N363" s="144">
        <v>0</v>
      </c>
      <c r="O363" s="144">
        <v>0</v>
      </c>
      <c r="P363" s="143">
        <f>SUM(I363:O363)</f>
        <v>0</v>
      </c>
      <c r="Q363" s="144">
        <v>0</v>
      </c>
      <c r="R363" s="144">
        <v>0</v>
      </c>
      <c r="S363" s="144">
        <v>0</v>
      </c>
      <c r="T363" s="144">
        <v>0</v>
      </c>
      <c r="U363" s="144">
        <v>0</v>
      </c>
      <c r="V363" s="144">
        <v>0</v>
      </c>
      <c r="W363" s="144">
        <v>0</v>
      </c>
      <c r="X363" s="143">
        <f>SUM(Q363:W363)</f>
        <v>0</v>
      </c>
      <c r="Y363" s="144">
        <v>0</v>
      </c>
      <c r="Z363" s="144">
        <v>0</v>
      </c>
      <c r="AA363" s="144">
        <v>0</v>
      </c>
      <c r="AB363" s="144">
        <v>0</v>
      </c>
      <c r="AC363" s="144">
        <v>0</v>
      </c>
      <c r="AD363" s="144">
        <v>0</v>
      </c>
      <c r="AE363" s="144">
        <v>0</v>
      </c>
      <c r="AF363" s="143">
        <f>SUM(Y363:AE363)</f>
        <v>0</v>
      </c>
      <c r="AG363" s="144">
        <v>0</v>
      </c>
      <c r="AH363" s="144">
        <v>0</v>
      </c>
      <c r="AI363" s="144">
        <v>0</v>
      </c>
      <c r="AJ363" s="144">
        <v>0</v>
      </c>
      <c r="AK363" s="144">
        <v>0</v>
      </c>
      <c r="AL363" s="144">
        <v>0</v>
      </c>
      <c r="AM363" s="144">
        <v>0</v>
      </c>
      <c r="AN363" s="143">
        <f>SUM(AG363:AM363)</f>
        <v>0</v>
      </c>
      <c r="AO363" s="144">
        <v>0</v>
      </c>
      <c r="AP363" s="144">
        <v>0</v>
      </c>
      <c r="AQ363" s="144">
        <v>0</v>
      </c>
      <c r="AR363" s="144">
        <v>0</v>
      </c>
      <c r="AS363" s="144">
        <v>0</v>
      </c>
      <c r="AT363" s="144">
        <v>1</v>
      </c>
      <c r="AU363" s="144">
        <v>0</v>
      </c>
      <c r="AV363" s="143">
        <f>SUM(AO363:AU363)</f>
        <v>1</v>
      </c>
      <c r="AW363" s="144"/>
      <c r="AX363" s="144"/>
      <c r="AY363" s="144"/>
      <c r="AZ363" s="144"/>
      <c r="BA363" s="144"/>
      <c r="BB363" s="144"/>
      <c r="BC363" s="144"/>
      <c r="BD363" s="143">
        <f>SUM(AW363:BC363)</f>
        <v>0</v>
      </c>
    </row>
    <row r="364" spans="1:56" ht="12.75" hidden="1" customHeight="1" outlineLevel="1" x14ac:dyDescent="0.2">
      <c r="A364" s="291" t="s">
        <v>629</v>
      </c>
      <c r="B364" s="346" t="s">
        <v>189</v>
      </c>
      <c r="C364" s="8"/>
      <c r="D364" s="5"/>
      <c r="E364" s="5"/>
      <c r="F364" s="5"/>
      <c r="G364" s="15"/>
      <c r="H364" s="143"/>
      <c r="I364" s="144"/>
      <c r="J364" s="144"/>
      <c r="K364" s="144"/>
      <c r="L364" s="144"/>
      <c r="M364" s="144"/>
      <c r="N364" s="144"/>
      <c r="O364" s="144"/>
      <c r="P364" s="143"/>
      <c r="Q364" s="144"/>
      <c r="R364" s="144"/>
      <c r="S364" s="144"/>
      <c r="T364" s="144"/>
      <c r="U364" s="144"/>
      <c r="V364" s="144"/>
      <c r="W364" s="144"/>
      <c r="X364" s="143"/>
      <c r="Y364" s="144"/>
      <c r="Z364" s="144"/>
      <c r="AA364" s="144"/>
      <c r="AB364" s="144"/>
      <c r="AC364" s="144"/>
      <c r="AD364" s="144"/>
      <c r="AE364" s="144"/>
      <c r="AF364" s="143"/>
      <c r="AG364" s="144"/>
      <c r="AH364" s="144"/>
      <c r="AI364" s="144"/>
      <c r="AJ364" s="144"/>
      <c r="AK364" s="144"/>
      <c r="AL364" s="144"/>
      <c r="AM364" s="144"/>
      <c r="AN364" s="143"/>
      <c r="AO364" s="144"/>
      <c r="AP364" s="144"/>
      <c r="AQ364" s="144"/>
      <c r="AR364" s="144"/>
      <c r="AS364" s="144"/>
      <c r="AT364" s="144"/>
      <c r="AU364" s="144"/>
      <c r="AV364" s="143"/>
      <c r="AW364" s="144"/>
      <c r="AX364" s="144"/>
      <c r="AY364" s="144"/>
      <c r="AZ364" s="144"/>
      <c r="BA364" s="144"/>
      <c r="BB364" s="144"/>
      <c r="BC364" s="144"/>
      <c r="BD364" s="143"/>
    </row>
    <row r="365" spans="1:56" ht="12.75" hidden="1" customHeight="1" outlineLevel="1" x14ac:dyDescent="0.2">
      <c r="A365" s="291" t="s">
        <v>630</v>
      </c>
      <c r="B365" s="346" t="s">
        <v>189</v>
      </c>
      <c r="C365" s="8"/>
      <c r="D365" s="5" t="s">
        <v>15</v>
      </c>
      <c r="E365" s="5"/>
      <c r="F365" s="5"/>
      <c r="G365" s="15"/>
      <c r="H365" s="143"/>
      <c r="I365" s="144"/>
      <c r="J365" s="144"/>
      <c r="K365" s="144"/>
      <c r="L365" s="144"/>
      <c r="M365" s="144"/>
      <c r="N365" s="144"/>
      <c r="O365" s="144"/>
      <c r="P365" s="143"/>
      <c r="Q365" s="144"/>
      <c r="R365" s="144"/>
      <c r="S365" s="144"/>
      <c r="T365" s="144"/>
      <c r="U365" s="144"/>
      <c r="V365" s="144"/>
      <c r="W365" s="144"/>
      <c r="X365" s="143"/>
      <c r="Y365" s="144"/>
      <c r="Z365" s="144"/>
      <c r="AA365" s="144"/>
      <c r="AB365" s="144"/>
      <c r="AC365" s="144"/>
      <c r="AD365" s="144"/>
      <c r="AE365" s="144"/>
      <c r="AF365" s="143"/>
      <c r="AG365" s="144"/>
      <c r="AH365" s="144"/>
      <c r="AI365" s="144"/>
      <c r="AJ365" s="144"/>
      <c r="AK365" s="144"/>
      <c r="AL365" s="144"/>
      <c r="AM365" s="144"/>
      <c r="AN365" s="143"/>
      <c r="AO365" s="144"/>
      <c r="AP365" s="144"/>
      <c r="AQ365" s="144"/>
      <c r="AR365" s="144"/>
      <c r="AS365" s="144"/>
      <c r="AT365" s="144"/>
      <c r="AU365" s="144"/>
      <c r="AV365" s="143"/>
      <c r="AW365" s="144"/>
      <c r="AX365" s="144"/>
      <c r="AY365" s="144"/>
      <c r="AZ365" s="144"/>
      <c r="BA365" s="144"/>
      <c r="BB365" s="144"/>
      <c r="BC365" s="144"/>
      <c r="BD365" s="143"/>
    </row>
    <row r="366" spans="1:56" ht="12.75" hidden="1" customHeight="1" outlineLevel="1" x14ac:dyDescent="0.2">
      <c r="A366" s="291" t="s">
        <v>631</v>
      </c>
      <c r="B366" s="346" t="s">
        <v>190</v>
      </c>
      <c r="C366" s="8" t="s">
        <v>2</v>
      </c>
      <c r="D366" s="5" t="s">
        <v>9</v>
      </c>
      <c r="E366" s="5"/>
      <c r="F366" s="5"/>
      <c r="G366" s="15"/>
      <c r="H366" s="143">
        <f>SUMIF($I$3:$BD$3,$H$3,$I366:$BD366)</f>
        <v>1516</v>
      </c>
      <c r="I366" s="144">
        <v>80</v>
      </c>
      <c r="J366" s="144">
        <v>34</v>
      </c>
      <c r="K366" s="144">
        <v>42</v>
      </c>
      <c r="L366" s="144">
        <v>56</v>
      </c>
      <c r="M366" s="144">
        <v>42</v>
      </c>
      <c r="N366" s="144">
        <v>32</v>
      </c>
      <c r="O366" s="144">
        <v>32</v>
      </c>
      <c r="P366" s="143">
        <f>SUM(I366:O366)</f>
        <v>318</v>
      </c>
      <c r="Q366" s="144">
        <v>53</v>
      </c>
      <c r="R366" s="144">
        <v>43</v>
      </c>
      <c r="S366" s="144">
        <v>35</v>
      </c>
      <c r="T366" s="144">
        <v>39</v>
      </c>
      <c r="U366" s="144">
        <v>42</v>
      </c>
      <c r="V366" s="144">
        <v>62</v>
      </c>
      <c r="W366" s="144">
        <v>38</v>
      </c>
      <c r="X366" s="143">
        <f>SUM(Q366:W366)</f>
        <v>312</v>
      </c>
      <c r="Y366" s="144">
        <v>63</v>
      </c>
      <c r="Z366" s="144">
        <v>53</v>
      </c>
      <c r="AA366" s="144">
        <v>44</v>
      </c>
      <c r="AB366" s="144">
        <v>47</v>
      </c>
      <c r="AC366" s="144">
        <v>74</v>
      </c>
      <c r="AD366" s="144">
        <v>45</v>
      </c>
      <c r="AE366" s="144">
        <v>33</v>
      </c>
      <c r="AF366" s="143">
        <f>SUM(Y366:AE366)</f>
        <v>359</v>
      </c>
      <c r="AG366" s="144">
        <v>64</v>
      </c>
      <c r="AH366" s="144">
        <v>57</v>
      </c>
      <c r="AI366" s="144">
        <v>80</v>
      </c>
      <c r="AJ366" s="144">
        <v>57</v>
      </c>
      <c r="AK366" s="144">
        <v>44</v>
      </c>
      <c r="AL366" s="144">
        <v>102</v>
      </c>
      <c r="AM366" s="144">
        <v>69</v>
      </c>
      <c r="AN366" s="143">
        <f>SUM(AG366:AM366)</f>
        <v>473</v>
      </c>
      <c r="AO366" s="144">
        <v>51</v>
      </c>
      <c r="AP366" s="144">
        <v>33</v>
      </c>
      <c r="AQ366" s="144">
        <v>35</v>
      </c>
      <c r="AR366" s="144">
        <v>51</v>
      </c>
      <c r="AS366" s="144">
        <v>31</v>
      </c>
      <c r="AT366" s="144">
        <v>68</v>
      </c>
      <c r="AU366" s="144">
        <v>39</v>
      </c>
      <c r="AV366" s="143">
        <f>SUM(AO366:AU366)</f>
        <v>308</v>
      </c>
      <c r="AW366" s="144"/>
      <c r="AX366" s="144"/>
      <c r="AY366" s="144"/>
      <c r="AZ366" s="144"/>
      <c r="BA366" s="144"/>
      <c r="BB366" s="144"/>
      <c r="BC366" s="144"/>
      <c r="BD366" s="143">
        <f>SUM(AW366:BC366)</f>
        <v>0</v>
      </c>
    </row>
    <row r="367" spans="1:56" ht="12.75" hidden="1" customHeight="1" outlineLevel="1" x14ac:dyDescent="0.2">
      <c r="A367" s="292" t="s">
        <v>632</v>
      </c>
      <c r="B367" s="346" t="s">
        <v>190</v>
      </c>
      <c r="C367" s="8" t="s">
        <v>3</v>
      </c>
      <c r="D367" s="5" t="s">
        <v>9</v>
      </c>
      <c r="E367" s="5"/>
      <c r="F367" s="5"/>
      <c r="G367" s="15"/>
      <c r="H367" s="143">
        <f>SUMIF($I$3:$BD$3,$H$3,$I367:$BD367)</f>
        <v>1436</v>
      </c>
      <c r="I367" s="144">
        <v>74</v>
      </c>
      <c r="J367" s="144">
        <v>32</v>
      </c>
      <c r="K367" s="144">
        <v>41</v>
      </c>
      <c r="L367" s="144">
        <v>53</v>
      </c>
      <c r="M367" s="144">
        <v>42</v>
      </c>
      <c r="N367" s="144">
        <v>31</v>
      </c>
      <c r="O367" s="144">
        <v>30</v>
      </c>
      <c r="P367" s="143">
        <f>SUM(I367:O367)</f>
        <v>303</v>
      </c>
      <c r="Q367" s="144">
        <v>49</v>
      </c>
      <c r="R367" s="144">
        <v>41</v>
      </c>
      <c r="S367" s="144">
        <v>34</v>
      </c>
      <c r="T367" s="144">
        <v>36</v>
      </c>
      <c r="U367" s="144">
        <v>40</v>
      </c>
      <c r="V367" s="144">
        <v>60</v>
      </c>
      <c r="W367" s="144">
        <v>37</v>
      </c>
      <c r="X367" s="143">
        <f>SUM(Q367:W367)</f>
        <v>297</v>
      </c>
      <c r="Y367" s="144">
        <v>61</v>
      </c>
      <c r="Z367" s="144">
        <v>51</v>
      </c>
      <c r="AA367" s="144">
        <v>43</v>
      </c>
      <c r="AB367" s="144">
        <v>47</v>
      </c>
      <c r="AC367" s="144">
        <v>65</v>
      </c>
      <c r="AD367" s="144">
        <v>42</v>
      </c>
      <c r="AE367" s="144">
        <v>32</v>
      </c>
      <c r="AF367" s="143">
        <f>SUM(Y367:AE367)</f>
        <v>341</v>
      </c>
      <c r="AG367" s="144">
        <v>61</v>
      </c>
      <c r="AH367" s="144">
        <v>55</v>
      </c>
      <c r="AI367" s="144">
        <v>72</v>
      </c>
      <c r="AJ367" s="144">
        <v>55</v>
      </c>
      <c r="AK367" s="144">
        <v>41</v>
      </c>
      <c r="AL367" s="144">
        <v>96</v>
      </c>
      <c r="AM367" s="144">
        <v>61</v>
      </c>
      <c r="AN367" s="143">
        <f>SUM(AG367:AM367)</f>
        <v>441</v>
      </c>
      <c r="AO367" s="144">
        <v>49</v>
      </c>
      <c r="AP367" s="144">
        <v>30</v>
      </c>
      <c r="AQ367" s="144">
        <v>34</v>
      </c>
      <c r="AR367" s="144">
        <v>50</v>
      </c>
      <c r="AS367" s="144">
        <v>31</v>
      </c>
      <c r="AT367" s="144">
        <v>66</v>
      </c>
      <c r="AU367" s="144">
        <v>36</v>
      </c>
      <c r="AV367" s="143">
        <f>SUM(AO367:AU367)</f>
        <v>296</v>
      </c>
      <c r="AW367" s="144"/>
      <c r="AX367" s="144"/>
      <c r="AY367" s="144"/>
      <c r="AZ367" s="144"/>
      <c r="BA367" s="144"/>
      <c r="BB367" s="144"/>
      <c r="BC367" s="144"/>
      <c r="BD367" s="143">
        <f>SUM(AW367:BC367)</f>
        <v>0</v>
      </c>
    </row>
    <row r="368" spans="1:56" ht="12.75" hidden="1" customHeight="1" outlineLevel="1" x14ac:dyDescent="0.2">
      <c r="A368" s="292" t="s">
        <v>633</v>
      </c>
      <c r="B368" s="346" t="s">
        <v>190</v>
      </c>
      <c r="C368" s="8" t="s">
        <v>33</v>
      </c>
      <c r="D368" s="5" t="s">
        <v>9</v>
      </c>
      <c r="E368" s="5"/>
      <c r="F368" s="5"/>
      <c r="G368" s="15"/>
      <c r="H368" s="143">
        <f>SUMIF($I$3:$BD$3,$H$3,$I368:$BD368)</f>
        <v>951</v>
      </c>
      <c r="I368" s="144">
        <v>47</v>
      </c>
      <c r="J368" s="144">
        <v>24</v>
      </c>
      <c r="K368" s="144">
        <v>34</v>
      </c>
      <c r="L368" s="144">
        <v>35</v>
      </c>
      <c r="M368" s="144">
        <v>31</v>
      </c>
      <c r="N368" s="144">
        <v>17</v>
      </c>
      <c r="O368" s="144">
        <v>16</v>
      </c>
      <c r="P368" s="143">
        <f>SUM(I368:O368)</f>
        <v>204</v>
      </c>
      <c r="Q368" s="144">
        <v>16</v>
      </c>
      <c r="R368" s="144">
        <v>18</v>
      </c>
      <c r="S368" s="144">
        <v>20</v>
      </c>
      <c r="T368" s="144">
        <v>21</v>
      </c>
      <c r="U368" s="144">
        <v>27</v>
      </c>
      <c r="V368" s="144">
        <v>40</v>
      </c>
      <c r="W368" s="144">
        <v>21</v>
      </c>
      <c r="X368" s="143">
        <f>SUM(Q368:W368)</f>
        <v>163</v>
      </c>
      <c r="Y368" s="144">
        <v>43</v>
      </c>
      <c r="Z368" s="144">
        <v>42</v>
      </c>
      <c r="AA368" s="144">
        <v>34</v>
      </c>
      <c r="AB368" s="144">
        <v>37</v>
      </c>
      <c r="AC368" s="144">
        <v>31</v>
      </c>
      <c r="AD368" s="144">
        <v>24</v>
      </c>
      <c r="AE368" s="144">
        <v>21</v>
      </c>
      <c r="AF368" s="143">
        <f>SUM(Y368:AE368)</f>
        <v>232</v>
      </c>
      <c r="AG368" s="144">
        <v>49</v>
      </c>
      <c r="AH368" s="144">
        <v>35</v>
      </c>
      <c r="AI368" s="144">
        <v>37</v>
      </c>
      <c r="AJ368" s="144">
        <v>42</v>
      </c>
      <c r="AK368" s="144">
        <v>25</v>
      </c>
      <c r="AL368" s="144">
        <v>60</v>
      </c>
      <c r="AM368" s="144">
        <v>33</v>
      </c>
      <c r="AN368" s="143">
        <f>SUM(AG368:AM368)</f>
        <v>281</v>
      </c>
      <c r="AO368" s="144">
        <v>43</v>
      </c>
      <c r="AP368" s="144">
        <v>28</v>
      </c>
      <c r="AQ368" s="144">
        <v>28</v>
      </c>
      <c r="AR368" s="144">
        <v>41</v>
      </c>
      <c r="AS368" s="144">
        <v>27</v>
      </c>
      <c r="AT368" s="144">
        <v>45</v>
      </c>
      <c r="AU368" s="144">
        <v>30</v>
      </c>
      <c r="AV368" s="143">
        <f>SUM(AO368:AU368)</f>
        <v>242</v>
      </c>
      <c r="AW368" s="144"/>
      <c r="AX368" s="144"/>
      <c r="AY368" s="144"/>
      <c r="AZ368" s="144"/>
      <c r="BA368" s="144"/>
      <c r="BB368" s="144"/>
      <c r="BC368" s="144"/>
      <c r="BD368" s="143">
        <f>SUM(AW368:BC368)</f>
        <v>0</v>
      </c>
    </row>
    <row r="369" spans="1:56" s="48" customFormat="1" ht="12.75" hidden="1" customHeight="1" outlineLevel="1" x14ac:dyDescent="0.2">
      <c r="A369" s="293"/>
      <c r="B369" s="346" t="s">
        <v>190</v>
      </c>
      <c r="C369" s="42" t="s">
        <v>13</v>
      </c>
      <c r="D369" s="43" t="s">
        <v>4</v>
      </c>
      <c r="E369" s="43"/>
      <c r="F369" s="43"/>
      <c r="G369" s="44"/>
      <c r="H369" s="145">
        <f>IF(ISERROR(H368/H366),0,H368/H366)</f>
        <v>0.62730870712401055</v>
      </c>
      <c r="I369" s="146">
        <v>0.58750000000000002</v>
      </c>
      <c r="J369" s="146">
        <v>0.70588235294117652</v>
      </c>
      <c r="K369" s="146">
        <v>0.80952380952380953</v>
      </c>
      <c r="L369" s="146">
        <v>0.625</v>
      </c>
      <c r="M369" s="146">
        <v>0.73809523809523814</v>
      </c>
      <c r="N369" s="146">
        <v>0.53125</v>
      </c>
      <c r="O369" s="146">
        <v>0.5</v>
      </c>
      <c r="P369" s="145">
        <f>IF(ISERROR(P368/P366),0,P368/P366)</f>
        <v>0.64150943396226412</v>
      </c>
      <c r="Q369" s="146">
        <v>0.30188679245283018</v>
      </c>
      <c r="R369" s="146">
        <v>0.41860465116279072</v>
      </c>
      <c r="S369" s="146">
        <v>0.5714285714285714</v>
      </c>
      <c r="T369" s="146">
        <v>0.53846153846153844</v>
      </c>
      <c r="U369" s="146">
        <v>0.6428571428571429</v>
      </c>
      <c r="V369" s="146">
        <v>0.64516129032258063</v>
      </c>
      <c r="W369" s="146">
        <v>0.55263157894736847</v>
      </c>
      <c r="X369" s="145">
        <f>IF(ISERROR(X368/X366),0,X368/X366)</f>
        <v>0.52243589743589747</v>
      </c>
      <c r="Y369" s="146">
        <v>0.68253968253968256</v>
      </c>
      <c r="Z369" s="146">
        <v>0.79245283018867929</v>
      </c>
      <c r="AA369" s="146">
        <v>0.77272727272727271</v>
      </c>
      <c r="AB369" s="146">
        <v>0.78723404255319152</v>
      </c>
      <c r="AC369" s="146">
        <v>0.41891891891891891</v>
      </c>
      <c r="AD369" s="146">
        <v>0.53333333333333333</v>
      </c>
      <c r="AE369" s="146">
        <v>0.63636363636363635</v>
      </c>
      <c r="AF369" s="145">
        <f>IF(ISERROR(AF368/AF366),0,AF368/AF366)</f>
        <v>0.64623955431754876</v>
      </c>
      <c r="AG369" s="146">
        <v>0.765625</v>
      </c>
      <c r="AH369" s="146">
        <v>0.61403508771929827</v>
      </c>
      <c r="AI369" s="146">
        <v>0.46250000000000002</v>
      </c>
      <c r="AJ369" s="146">
        <v>0.73684210526315785</v>
      </c>
      <c r="AK369" s="146">
        <v>0.56818181818181823</v>
      </c>
      <c r="AL369" s="146">
        <v>0.58823529411764708</v>
      </c>
      <c r="AM369" s="146">
        <v>0.47826086956521741</v>
      </c>
      <c r="AN369" s="145">
        <f>IF(ISERROR(AN368/AN366),0,AN368/AN366)</f>
        <v>0.59408033826638473</v>
      </c>
      <c r="AO369" s="146">
        <v>0.84313725490196079</v>
      </c>
      <c r="AP369" s="146">
        <v>0.84848484848484851</v>
      </c>
      <c r="AQ369" s="146">
        <v>0.8</v>
      </c>
      <c r="AR369" s="146">
        <v>0.80392156862745101</v>
      </c>
      <c r="AS369" s="146">
        <v>0.87096774193548387</v>
      </c>
      <c r="AT369" s="146">
        <v>0.66176470588235292</v>
      </c>
      <c r="AU369" s="146">
        <v>0.76923076923076927</v>
      </c>
      <c r="AV369" s="145">
        <f>IF(ISERROR(AV368/AV366),0,AV368/AV366)</f>
        <v>0.7857142857142857</v>
      </c>
      <c r="AW369" s="146"/>
      <c r="AX369" s="146"/>
      <c r="AY369" s="146"/>
      <c r="AZ369" s="146"/>
      <c r="BA369" s="146"/>
      <c r="BB369" s="146"/>
      <c r="BC369" s="146"/>
      <c r="BD369" s="145">
        <f>IF(ISERROR(BD368/BD366),0,BD368/BD366)</f>
        <v>0</v>
      </c>
    </row>
    <row r="370" spans="1:56" s="49" customFormat="1" ht="12.75" hidden="1" customHeight="1" outlineLevel="1" x14ac:dyDescent="0.2">
      <c r="A370" s="293"/>
      <c r="B370" s="346" t="s">
        <v>190</v>
      </c>
      <c r="C370" s="42" t="s">
        <v>5</v>
      </c>
      <c r="D370" s="43" t="s">
        <v>4</v>
      </c>
      <c r="E370" s="43"/>
      <c r="F370" s="43"/>
      <c r="G370" s="44"/>
      <c r="H370" s="145">
        <f>IF(ISERROR((H366-H367)/H366),0,(H366-H367)/H366)</f>
        <v>5.2770448548812667E-2</v>
      </c>
      <c r="I370" s="146">
        <v>7.4999999999999997E-2</v>
      </c>
      <c r="J370" s="146">
        <v>5.8823529411764705E-2</v>
      </c>
      <c r="K370" s="146">
        <v>2.3809523809523808E-2</v>
      </c>
      <c r="L370" s="146">
        <v>5.3571428571428568E-2</v>
      </c>
      <c r="M370" s="146">
        <v>0</v>
      </c>
      <c r="N370" s="146">
        <v>3.125E-2</v>
      </c>
      <c r="O370" s="146">
        <v>6.25E-2</v>
      </c>
      <c r="P370" s="145">
        <f>IF(ISERROR((P366-P367)/P366),0,(P366-P367)/P366)</f>
        <v>4.716981132075472E-2</v>
      </c>
      <c r="Q370" s="146">
        <v>7.5471698113207544E-2</v>
      </c>
      <c r="R370" s="146">
        <v>4.6511627906976744E-2</v>
      </c>
      <c r="S370" s="146">
        <v>2.8571428571428571E-2</v>
      </c>
      <c r="T370" s="146">
        <v>7.6923076923076927E-2</v>
      </c>
      <c r="U370" s="146">
        <v>4.7619047619047616E-2</v>
      </c>
      <c r="V370" s="146">
        <v>3.2258064516129031E-2</v>
      </c>
      <c r="W370" s="146">
        <v>2.6315789473684209E-2</v>
      </c>
      <c r="X370" s="145">
        <f>IF(ISERROR((X366-X367)/X366),0,(X366-X367)/X366)</f>
        <v>4.807692307692308E-2</v>
      </c>
      <c r="Y370" s="146">
        <v>3.1746031746031744E-2</v>
      </c>
      <c r="Z370" s="146">
        <v>3.7735849056603772E-2</v>
      </c>
      <c r="AA370" s="146">
        <v>2.2727272727272728E-2</v>
      </c>
      <c r="AB370" s="146">
        <v>0</v>
      </c>
      <c r="AC370" s="146">
        <v>0.12162162162162163</v>
      </c>
      <c r="AD370" s="146">
        <v>6.6666666666666666E-2</v>
      </c>
      <c r="AE370" s="146">
        <v>3.0303030303030304E-2</v>
      </c>
      <c r="AF370" s="145">
        <f>IF(ISERROR((AF366-AF367)/AF366),0,(AF366-AF367)/AF366)</f>
        <v>5.0139275766016712E-2</v>
      </c>
      <c r="AG370" s="146">
        <v>4.6875E-2</v>
      </c>
      <c r="AH370" s="146">
        <v>3.5087719298245612E-2</v>
      </c>
      <c r="AI370" s="146">
        <v>0.1</v>
      </c>
      <c r="AJ370" s="146">
        <v>3.5087719298245612E-2</v>
      </c>
      <c r="AK370" s="146">
        <v>6.8181818181818177E-2</v>
      </c>
      <c r="AL370" s="146">
        <v>5.8823529411764705E-2</v>
      </c>
      <c r="AM370" s="146">
        <v>0.11594202898550725</v>
      </c>
      <c r="AN370" s="145">
        <f>IF(ISERROR((AN366-AN367)/AN366),0,(AN366-AN367)/AN366)</f>
        <v>6.765327695560254E-2</v>
      </c>
      <c r="AO370" s="146">
        <v>3.9215686274509803E-2</v>
      </c>
      <c r="AP370" s="146">
        <v>9.0909090909090912E-2</v>
      </c>
      <c r="AQ370" s="146">
        <v>2.8571428571428571E-2</v>
      </c>
      <c r="AR370" s="146">
        <v>1.9607843137254902E-2</v>
      </c>
      <c r="AS370" s="146">
        <v>0</v>
      </c>
      <c r="AT370" s="146">
        <v>2.9411764705882353E-2</v>
      </c>
      <c r="AU370" s="146">
        <v>7.6923076923076927E-2</v>
      </c>
      <c r="AV370" s="145">
        <f>IF(ISERROR((AV366-AV367)/AV366),0,(AV366-AV367)/AV366)</f>
        <v>3.896103896103896E-2</v>
      </c>
      <c r="AW370" s="146"/>
      <c r="AX370" s="146"/>
      <c r="AY370" s="146"/>
      <c r="AZ370" s="146"/>
      <c r="BA370" s="146"/>
      <c r="BB370" s="146"/>
      <c r="BC370" s="146"/>
      <c r="BD370" s="145">
        <f>IF(ISERROR((BD366-BD367)/BD366),0,(BD366-BD367)/BD366)</f>
        <v>0</v>
      </c>
    </row>
    <row r="371" spans="1:56" ht="12.75" hidden="1" customHeight="1" outlineLevel="2" x14ac:dyDescent="0.2">
      <c r="A371" s="292" t="s">
        <v>634</v>
      </c>
      <c r="B371" s="346" t="s">
        <v>190</v>
      </c>
      <c r="C371" s="8" t="s">
        <v>46</v>
      </c>
      <c r="D371" s="5"/>
      <c r="E371" s="5"/>
      <c r="F371" s="5"/>
      <c r="G371" s="15"/>
      <c r="H371" s="143">
        <f>SUMIF($I$3:$BD$3,$H$3,$I371:$BD371)</f>
        <v>126132</v>
      </c>
      <c r="I371" s="144">
        <v>5474</v>
      </c>
      <c r="J371" s="144">
        <v>2504</v>
      </c>
      <c r="K371" s="144">
        <v>1447</v>
      </c>
      <c r="L371" s="144">
        <v>5358</v>
      </c>
      <c r="M371" s="144">
        <v>2357</v>
      </c>
      <c r="N371" s="144">
        <v>3311</v>
      </c>
      <c r="O371" s="144">
        <v>3904</v>
      </c>
      <c r="P371" s="143">
        <f>SUM(I371:O371)</f>
        <v>24355</v>
      </c>
      <c r="Q371" s="144">
        <v>10770</v>
      </c>
      <c r="R371" s="144">
        <v>3825</v>
      </c>
      <c r="S371" s="144">
        <v>4049</v>
      </c>
      <c r="T371" s="144">
        <v>3882</v>
      </c>
      <c r="U371" s="144">
        <v>1508</v>
      </c>
      <c r="V371" s="144">
        <v>5589</v>
      </c>
      <c r="W371" s="144">
        <v>5237</v>
      </c>
      <c r="X371" s="143">
        <f>SUM(Q371:W371)</f>
        <v>34860</v>
      </c>
      <c r="Y371" s="144">
        <v>1999</v>
      </c>
      <c r="Z371" s="144">
        <v>2351</v>
      </c>
      <c r="AA371" s="144">
        <v>3028</v>
      </c>
      <c r="AB371" s="144">
        <v>2055</v>
      </c>
      <c r="AC371" s="144">
        <v>11986</v>
      </c>
      <c r="AD371" s="144">
        <v>4470</v>
      </c>
      <c r="AE371" s="144">
        <v>4667</v>
      </c>
      <c r="AF371" s="143">
        <f>SUM(Y371:AE371)</f>
        <v>30556</v>
      </c>
      <c r="AG371" s="144">
        <v>1590</v>
      </c>
      <c r="AH371" s="144">
        <v>3217</v>
      </c>
      <c r="AI371" s="144">
        <v>10125</v>
      </c>
      <c r="AJ371" s="144">
        <v>3781</v>
      </c>
      <c r="AK371" s="144">
        <v>3893</v>
      </c>
      <c r="AL371" s="144">
        <v>6586</v>
      </c>
      <c r="AM371" s="144">
        <v>9122</v>
      </c>
      <c r="AN371" s="143">
        <f>SUM(AG371:AM371)</f>
        <v>38314</v>
      </c>
      <c r="AO371" s="144">
        <v>911</v>
      </c>
      <c r="AP371" s="144">
        <v>275</v>
      </c>
      <c r="AQ371" s="144">
        <v>2246</v>
      </c>
      <c r="AR371" s="144">
        <v>1083</v>
      </c>
      <c r="AS371" s="144">
        <v>1221</v>
      </c>
      <c r="AT371" s="144">
        <v>8035</v>
      </c>
      <c r="AU371" s="144">
        <v>1416</v>
      </c>
      <c r="AV371" s="143">
        <f>SUM(AO371:AU371)</f>
        <v>15187</v>
      </c>
      <c r="AW371" s="144"/>
      <c r="AX371" s="144"/>
      <c r="AY371" s="144"/>
      <c r="AZ371" s="144"/>
      <c r="BA371" s="144"/>
      <c r="BB371" s="144"/>
      <c r="BC371" s="144"/>
      <c r="BD371" s="143">
        <f>SUM(AW371:BC371)</f>
        <v>0</v>
      </c>
    </row>
    <row r="372" spans="1:56" ht="12.75" hidden="1" customHeight="1" outlineLevel="1" x14ac:dyDescent="0.2">
      <c r="A372" s="292"/>
      <c r="B372" s="346" t="s">
        <v>190</v>
      </c>
      <c r="C372" s="8" t="s">
        <v>14</v>
      </c>
      <c r="D372" s="5"/>
      <c r="E372" s="5"/>
      <c r="F372" s="5"/>
      <c r="G372" s="15"/>
      <c r="H372" s="143">
        <f>IF(ISERROR(H371/H367),0,H371/H367)</f>
        <v>87.835654596100284</v>
      </c>
      <c r="I372" s="144">
        <v>73.972972972972968</v>
      </c>
      <c r="J372" s="144">
        <v>78.25</v>
      </c>
      <c r="K372" s="144">
        <v>35.292682926829265</v>
      </c>
      <c r="L372" s="144">
        <v>101.09433962264151</v>
      </c>
      <c r="M372" s="144">
        <v>56.11904761904762</v>
      </c>
      <c r="N372" s="144">
        <v>106.80645161290323</v>
      </c>
      <c r="O372" s="144">
        <v>130.13333333333333</v>
      </c>
      <c r="P372" s="143">
        <f>IF(ISERROR(P371/P367),0,P371/P367)</f>
        <v>80.379537953795378</v>
      </c>
      <c r="Q372" s="144">
        <v>219.79591836734693</v>
      </c>
      <c r="R372" s="144">
        <v>93.292682926829272</v>
      </c>
      <c r="S372" s="144">
        <v>119.08823529411765</v>
      </c>
      <c r="T372" s="144">
        <v>107.83333333333333</v>
      </c>
      <c r="U372" s="144">
        <v>37.700000000000003</v>
      </c>
      <c r="V372" s="144">
        <v>93.15</v>
      </c>
      <c r="W372" s="144">
        <v>141.54054054054055</v>
      </c>
      <c r="X372" s="143">
        <f>IF(ISERROR(X371/X367),0,X371/X367)</f>
        <v>117.37373737373737</v>
      </c>
      <c r="Y372" s="144">
        <v>32.770491803278688</v>
      </c>
      <c r="Z372" s="144">
        <v>46.098039215686278</v>
      </c>
      <c r="AA372" s="144">
        <v>70.418604651162795</v>
      </c>
      <c r="AB372" s="144">
        <v>43.723404255319146</v>
      </c>
      <c r="AC372" s="144">
        <v>184.4</v>
      </c>
      <c r="AD372" s="144">
        <v>106.42857142857143</v>
      </c>
      <c r="AE372" s="144">
        <v>145.84375</v>
      </c>
      <c r="AF372" s="143">
        <f>IF(ISERROR(AF371/AF367),0,AF371/AF367)</f>
        <v>89.607038123167158</v>
      </c>
      <c r="AG372" s="144">
        <v>26.065573770491802</v>
      </c>
      <c r="AH372" s="144">
        <v>58.490909090909092</v>
      </c>
      <c r="AI372" s="144">
        <v>140.625</v>
      </c>
      <c r="AJ372" s="144">
        <v>68.74545454545455</v>
      </c>
      <c r="AK372" s="144">
        <v>94.951219512195124</v>
      </c>
      <c r="AL372" s="144">
        <v>68.604166666666671</v>
      </c>
      <c r="AM372" s="144">
        <v>149.54098360655738</v>
      </c>
      <c r="AN372" s="143">
        <f>IF(ISERROR(AN371/AN367),0,AN371/AN367)</f>
        <v>86.879818594104307</v>
      </c>
      <c r="AO372" s="144">
        <v>18.591836734693878</v>
      </c>
      <c r="AP372" s="144">
        <v>9.1666666666666661</v>
      </c>
      <c r="AQ372" s="144">
        <v>66.058823529411768</v>
      </c>
      <c r="AR372" s="144">
        <v>21.66</v>
      </c>
      <c r="AS372" s="144">
        <v>39.387096774193552</v>
      </c>
      <c r="AT372" s="144">
        <v>121.74242424242425</v>
      </c>
      <c r="AU372" s="144">
        <v>39.333333333333336</v>
      </c>
      <c r="AV372" s="143">
        <f>IF(ISERROR(AV371/AV367),0,AV371/AV367)</f>
        <v>51.307432432432435</v>
      </c>
      <c r="AW372" s="144"/>
      <c r="AX372" s="144"/>
      <c r="AY372" s="144"/>
      <c r="AZ372" s="144"/>
      <c r="BA372" s="144"/>
      <c r="BB372" s="144"/>
      <c r="BC372" s="144"/>
      <c r="BD372" s="143">
        <f>IF(ISERROR(BD371/BD367),0,BD371/BD367)</f>
        <v>0</v>
      </c>
    </row>
    <row r="373" spans="1:56" ht="12.75" hidden="1" customHeight="1" outlineLevel="1" x14ac:dyDescent="0.2">
      <c r="A373" s="292" t="s">
        <v>635</v>
      </c>
      <c r="B373" s="346" t="s">
        <v>190</v>
      </c>
      <c r="C373" s="8" t="s">
        <v>141</v>
      </c>
      <c r="D373" s="5" t="s">
        <v>9</v>
      </c>
      <c r="E373" s="5"/>
      <c r="F373" s="5"/>
      <c r="G373" s="15"/>
      <c r="H373" s="143">
        <f>SUMIF($I$3:$BD$3,$H$3,$I373:$BD373)</f>
        <v>365</v>
      </c>
      <c r="I373" s="144">
        <v>55</v>
      </c>
      <c r="J373" s="144">
        <v>1</v>
      </c>
      <c r="K373" s="144">
        <v>0</v>
      </c>
      <c r="L373" s="144">
        <v>27</v>
      </c>
      <c r="M373" s="144">
        <v>0</v>
      </c>
      <c r="N373" s="144">
        <v>1</v>
      </c>
      <c r="O373" s="144">
        <v>0</v>
      </c>
      <c r="P373" s="143">
        <f>SUM(I373:O373)</f>
        <v>84</v>
      </c>
      <c r="Q373" s="144">
        <v>12</v>
      </c>
      <c r="R373" s="144">
        <v>7</v>
      </c>
      <c r="S373" s="144">
        <v>3</v>
      </c>
      <c r="T373" s="144">
        <v>8</v>
      </c>
      <c r="U373" s="144">
        <v>0</v>
      </c>
      <c r="V373" s="144">
        <v>30</v>
      </c>
      <c r="W373" s="144">
        <v>2</v>
      </c>
      <c r="X373" s="143">
        <f>SUM(Q373:W373)</f>
        <v>62</v>
      </c>
      <c r="Y373" s="144">
        <v>17</v>
      </c>
      <c r="Z373" s="144">
        <v>0</v>
      </c>
      <c r="AA373" s="144">
        <v>8</v>
      </c>
      <c r="AB373" s="144">
        <v>13</v>
      </c>
      <c r="AC373" s="144">
        <v>25</v>
      </c>
      <c r="AD373" s="144">
        <v>0</v>
      </c>
      <c r="AE373" s="144">
        <v>0</v>
      </c>
      <c r="AF373" s="143">
        <f>SUM(Y373:AE373)</f>
        <v>63</v>
      </c>
      <c r="AG373" s="144">
        <v>16</v>
      </c>
      <c r="AH373" s="144">
        <v>29</v>
      </c>
      <c r="AI373" s="144">
        <v>50</v>
      </c>
      <c r="AJ373" s="144">
        <v>10</v>
      </c>
      <c r="AK373" s="144">
        <v>0</v>
      </c>
      <c r="AL373" s="144">
        <v>77</v>
      </c>
      <c r="AM373" s="144">
        <v>23</v>
      </c>
      <c r="AN373" s="143">
        <f>SUM(AG373:AM373)</f>
        <v>205</v>
      </c>
      <c r="AO373" s="144">
        <v>0</v>
      </c>
      <c r="AP373" s="144">
        <v>0</v>
      </c>
      <c r="AQ373" s="144">
        <v>1</v>
      </c>
      <c r="AR373" s="144">
        <v>0</v>
      </c>
      <c r="AS373" s="144">
        <v>0</v>
      </c>
      <c r="AT373" s="144">
        <v>27</v>
      </c>
      <c r="AU373" s="144">
        <v>6</v>
      </c>
      <c r="AV373" s="143">
        <f>SUM(AO373:AU373)</f>
        <v>34</v>
      </c>
      <c r="AW373" s="144"/>
      <c r="AX373" s="144"/>
      <c r="AY373" s="144"/>
      <c r="AZ373" s="144"/>
      <c r="BA373" s="144"/>
      <c r="BB373" s="144"/>
      <c r="BC373" s="144"/>
      <c r="BD373" s="143">
        <f>SUM(AW373:BC373)</f>
        <v>0</v>
      </c>
    </row>
    <row r="374" spans="1:56" ht="12.75" hidden="1" customHeight="1" outlineLevel="1" x14ac:dyDescent="0.2">
      <c r="A374" s="268"/>
      <c r="B374" s="346" t="s">
        <v>190</v>
      </c>
      <c r="C374" s="8" t="s">
        <v>142</v>
      </c>
      <c r="D374" s="5" t="s">
        <v>9</v>
      </c>
      <c r="E374" s="5"/>
      <c r="F374" s="5"/>
      <c r="G374" s="15"/>
      <c r="H374" s="143">
        <f>SUMIF($I$3:$BD$3,$H$3,$I374:$BD374)</f>
        <v>341</v>
      </c>
      <c r="I374" s="144">
        <v>51</v>
      </c>
      <c r="J374" s="144">
        <v>1</v>
      </c>
      <c r="K374" s="144">
        <v>0</v>
      </c>
      <c r="L374" s="144">
        <v>24</v>
      </c>
      <c r="M374" s="144">
        <v>0</v>
      </c>
      <c r="N374" s="144">
        <v>1</v>
      </c>
      <c r="O374" s="144">
        <v>0</v>
      </c>
      <c r="P374" s="143">
        <f>SUM(I374:O374)</f>
        <v>77</v>
      </c>
      <c r="Q374" s="144">
        <v>10</v>
      </c>
      <c r="R374" s="144">
        <v>7</v>
      </c>
      <c r="S374" s="144">
        <v>3</v>
      </c>
      <c r="T374" s="144">
        <v>8</v>
      </c>
      <c r="U374" s="144">
        <v>0</v>
      </c>
      <c r="V374" s="144">
        <v>28</v>
      </c>
      <c r="W374" s="144">
        <v>2</v>
      </c>
      <c r="X374" s="143">
        <f>SUM(Q374:W374)</f>
        <v>58</v>
      </c>
      <c r="Y374" s="144">
        <v>16</v>
      </c>
      <c r="Z374" s="144">
        <v>0</v>
      </c>
      <c r="AA374" s="144">
        <v>8</v>
      </c>
      <c r="AB374" s="144">
        <v>13</v>
      </c>
      <c r="AC374" s="144">
        <v>24</v>
      </c>
      <c r="AD374" s="144">
        <v>0</v>
      </c>
      <c r="AE374" s="144">
        <v>0</v>
      </c>
      <c r="AF374" s="143">
        <f>SUM(Y374:AE374)</f>
        <v>61</v>
      </c>
      <c r="AG374" s="144">
        <v>15</v>
      </c>
      <c r="AH374" s="144">
        <v>27</v>
      </c>
      <c r="AI374" s="144">
        <v>43</v>
      </c>
      <c r="AJ374" s="144">
        <v>10</v>
      </c>
      <c r="AK374" s="144">
        <v>0</v>
      </c>
      <c r="AL374" s="144">
        <v>73</v>
      </c>
      <c r="AM374" s="144">
        <v>19</v>
      </c>
      <c r="AN374" s="143">
        <f>SUM(AG374:AM374)</f>
        <v>187</v>
      </c>
      <c r="AO374" s="144">
        <v>0</v>
      </c>
      <c r="AP374" s="144">
        <v>0</v>
      </c>
      <c r="AQ374" s="144">
        <v>1</v>
      </c>
      <c r="AR374" s="144">
        <v>0</v>
      </c>
      <c r="AS374" s="144">
        <v>0</v>
      </c>
      <c r="AT374" s="144">
        <v>27</v>
      </c>
      <c r="AU374" s="144">
        <v>6</v>
      </c>
      <c r="AV374" s="143">
        <f>SUM(AO374:AU374)</f>
        <v>34</v>
      </c>
      <c r="AW374" s="144"/>
      <c r="AX374" s="144"/>
      <c r="AY374" s="144"/>
      <c r="AZ374" s="144"/>
      <c r="BA374" s="144"/>
      <c r="BB374" s="144"/>
      <c r="BC374" s="144"/>
      <c r="BD374" s="143">
        <f>SUM(AW374:BC374)</f>
        <v>0</v>
      </c>
    </row>
    <row r="375" spans="1:56" ht="12.75" hidden="1" customHeight="1" outlineLevel="1" x14ac:dyDescent="0.2">
      <c r="A375" s="291" t="s">
        <v>636</v>
      </c>
      <c r="B375" s="346" t="s">
        <v>190</v>
      </c>
      <c r="C375" s="8"/>
      <c r="D375" s="5"/>
      <c r="E375" s="5"/>
      <c r="F375" s="5"/>
      <c r="G375" s="15"/>
      <c r="H375" s="143"/>
      <c r="I375" s="144"/>
      <c r="J375" s="144"/>
      <c r="K375" s="144"/>
      <c r="L375" s="144"/>
      <c r="M375" s="144"/>
      <c r="N375" s="144"/>
      <c r="O375" s="144"/>
      <c r="P375" s="143"/>
      <c r="Q375" s="144"/>
      <c r="R375" s="144"/>
      <c r="S375" s="144"/>
      <c r="T375" s="144"/>
      <c r="U375" s="144"/>
      <c r="V375" s="144"/>
      <c r="W375" s="144"/>
      <c r="X375" s="143"/>
      <c r="Y375" s="144"/>
      <c r="Z375" s="144"/>
      <c r="AA375" s="144"/>
      <c r="AB375" s="144"/>
      <c r="AC375" s="144"/>
      <c r="AD375" s="144"/>
      <c r="AE375" s="144"/>
      <c r="AF375" s="143"/>
      <c r="AG375" s="144"/>
      <c r="AH375" s="144"/>
      <c r="AI375" s="144"/>
      <c r="AJ375" s="144"/>
      <c r="AK375" s="144"/>
      <c r="AL375" s="144"/>
      <c r="AM375" s="144"/>
      <c r="AN375" s="143"/>
      <c r="AO375" s="144"/>
      <c r="AP375" s="144"/>
      <c r="AQ375" s="144"/>
      <c r="AR375" s="144"/>
      <c r="AS375" s="144"/>
      <c r="AT375" s="144"/>
      <c r="AU375" s="144"/>
      <c r="AV375" s="143"/>
      <c r="AW375" s="144"/>
      <c r="AX375" s="144"/>
      <c r="AY375" s="144"/>
      <c r="AZ375" s="144"/>
      <c r="BA375" s="144"/>
      <c r="BB375" s="144"/>
      <c r="BC375" s="144"/>
      <c r="BD375" s="143"/>
    </row>
    <row r="376" spans="1:56" ht="12.75" hidden="1" customHeight="1" outlineLevel="1" x14ac:dyDescent="0.2">
      <c r="A376" s="291" t="s">
        <v>637</v>
      </c>
      <c r="B376" s="346" t="s">
        <v>190</v>
      </c>
      <c r="C376" s="8"/>
      <c r="D376" s="5" t="s">
        <v>15</v>
      </c>
      <c r="E376" s="5"/>
      <c r="F376" s="5"/>
      <c r="G376" s="15"/>
      <c r="H376" s="143"/>
      <c r="I376" s="144"/>
      <c r="J376" s="144"/>
      <c r="K376" s="144"/>
      <c r="L376" s="144"/>
      <c r="M376" s="144"/>
      <c r="N376" s="144"/>
      <c r="O376" s="144"/>
      <c r="P376" s="143"/>
      <c r="Q376" s="144"/>
      <c r="R376" s="144"/>
      <c r="S376" s="144"/>
      <c r="T376" s="144"/>
      <c r="U376" s="144"/>
      <c r="V376" s="144"/>
      <c r="W376" s="144"/>
      <c r="X376" s="143"/>
      <c r="Y376" s="144"/>
      <c r="Z376" s="144"/>
      <c r="AA376" s="144"/>
      <c r="AB376" s="144"/>
      <c r="AC376" s="144"/>
      <c r="AD376" s="144"/>
      <c r="AE376" s="144"/>
      <c r="AF376" s="143"/>
      <c r="AG376" s="144"/>
      <c r="AH376" s="144"/>
      <c r="AI376" s="144"/>
      <c r="AJ376" s="144"/>
      <c r="AK376" s="144"/>
      <c r="AL376" s="144"/>
      <c r="AM376" s="144"/>
      <c r="AN376" s="143"/>
      <c r="AO376" s="144"/>
      <c r="AP376" s="144"/>
      <c r="AQ376" s="144"/>
      <c r="AR376" s="144"/>
      <c r="AS376" s="144"/>
      <c r="AT376" s="144"/>
      <c r="AU376" s="144"/>
      <c r="AV376" s="143"/>
      <c r="AW376" s="144"/>
      <c r="AX376" s="144"/>
      <c r="AY376" s="144"/>
      <c r="AZ376" s="144"/>
      <c r="BA376" s="144"/>
      <c r="BB376" s="144"/>
      <c r="BC376" s="144"/>
      <c r="BD376" s="143"/>
    </row>
    <row r="377" spans="1:56" ht="12.75" hidden="1" customHeight="1" outlineLevel="2" collapsed="1" x14ac:dyDescent="0.2">
      <c r="A377" s="291" t="s">
        <v>638</v>
      </c>
      <c r="B377" s="346" t="s">
        <v>113</v>
      </c>
      <c r="C377" s="8" t="s">
        <v>2</v>
      </c>
      <c r="D377" s="5" t="s">
        <v>9</v>
      </c>
      <c r="E377" s="5"/>
      <c r="F377" s="5"/>
      <c r="G377" s="15"/>
      <c r="H377" s="143">
        <f>SUMIF($I$3:$BD$3,$H$3,$I377:$BD377)</f>
        <v>7</v>
      </c>
      <c r="I377" s="144">
        <v>1</v>
      </c>
      <c r="J377" s="144">
        <v>2</v>
      </c>
      <c r="K377" s="144">
        <v>1</v>
      </c>
      <c r="L377" s="144">
        <v>0</v>
      </c>
      <c r="M377" s="144">
        <v>0</v>
      </c>
      <c r="N377" s="144">
        <v>0</v>
      </c>
      <c r="O377" s="144">
        <v>3</v>
      </c>
      <c r="P377" s="143">
        <f>SUM(I377:O377)</f>
        <v>7</v>
      </c>
      <c r="Q377" s="144">
        <v>0</v>
      </c>
      <c r="R377" s="144">
        <v>0</v>
      </c>
      <c r="S377" s="144">
        <v>0</v>
      </c>
      <c r="T377" s="144">
        <v>0</v>
      </c>
      <c r="U377" s="144">
        <v>0</v>
      </c>
      <c r="V377" s="144">
        <v>0</v>
      </c>
      <c r="W377" s="144">
        <v>0</v>
      </c>
      <c r="X377" s="143">
        <f>SUM(Q377:W377)</f>
        <v>0</v>
      </c>
      <c r="Y377" s="144">
        <v>0</v>
      </c>
      <c r="Z377" s="144">
        <v>0</v>
      </c>
      <c r="AA377" s="144">
        <v>0</v>
      </c>
      <c r="AB377" s="144">
        <v>0</v>
      </c>
      <c r="AC377" s="144">
        <v>0</v>
      </c>
      <c r="AD377" s="144">
        <v>0</v>
      </c>
      <c r="AE377" s="144">
        <v>0</v>
      </c>
      <c r="AF377" s="143">
        <f>SUM(Y377:AE377)</f>
        <v>0</v>
      </c>
      <c r="AG377" s="144">
        <v>0</v>
      </c>
      <c r="AH377" s="144">
        <v>0</v>
      </c>
      <c r="AI377" s="144">
        <v>0</v>
      </c>
      <c r="AJ377" s="144">
        <v>0</v>
      </c>
      <c r="AK377" s="144">
        <v>0</v>
      </c>
      <c r="AL377" s="144">
        <v>0</v>
      </c>
      <c r="AM377" s="144">
        <v>0</v>
      </c>
      <c r="AN377" s="143">
        <f>SUM(AG377:AM377)</f>
        <v>0</v>
      </c>
      <c r="AO377" s="144">
        <v>0</v>
      </c>
      <c r="AP377" s="144">
        <v>0</v>
      </c>
      <c r="AQ377" s="144">
        <v>0</v>
      </c>
      <c r="AR377" s="144">
        <v>0</v>
      </c>
      <c r="AS377" s="144">
        <v>2</v>
      </c>
      <c r="AT377" s="144">
        <v>2</v>
      </c>
      <c r="AU377" s="144">
        <v>0</v>
      </c>
      <c r="AV377" s="143">
        <f>SUM(AO377:AU377)</f>
        <v>4</v>
      </c>
      <c r="AW377" s="144"/>
      <c r="AX377" s="144"/>
      <c r="AY377" s="144"/>
      <c r="AZ377" s="144"/>
      <c r="BA377" s="144"/>
      <c r="BB377" s="144"/>
      <c r="BC377" s="144"/>
      <c r="BD377" s="143">
        <f>SUM(AW377:BC377)</f>
        <v>0</v>
      </c>
    </row>
    <row r="378" spans="1:56" ht="12.75" hidden="1" customHeight="1" outlineLevel="2" x14ac:dyDescent="0.2">
      <c r="A378" s="292" t="s">
        <v>639</v>
      </c>
      <c r="B378" s="346"/>
      <c r="C378" s="8" t="s">
        <v>3</v>
      </c>
      <c r="D378" s="5" t="s">
        <v>9</v>
      </c>
      <c r="E378" s="5"/>
      <c r="F378" s="5"/>
      <c r="G378" s="15"/>
      <c r="H378" s="143">
        <f>SUMIF($I$3:$BD$3,$H$3,$I378:$BD378)</f>
        <v>0</v>
      </c>
      <c r="I378" s="144">
        <v>0</v>
      </c>
      <c r="J378" s="144">
        <v>0</v>
      </c>
      <c r="K378" s="144">
        <v>0</v>
      </c>
      <c r="L378" s="144">
        <v>0</v>
      </c>
      <c r="M378" s="144">
        <v>0</v>
      </c>
      <c r="N378" s="144">
        <v>0</v>
      </c>
      <c r="O378" s="144">
        <v>0</v>
      </c>
      <c r="P378" s="143">
        <f>SUM(I378:O378)</f>
        <v>0</v>
      </c>
      <c r="Q378" s="144">
        <v>0</v>
      </c>
      <c r="R378" s="144">
        <v>0</v>
      </c>
      <c r="S378" s="144">
        <v>0</v>
      </c>
      <c r="T378" s="144">
        <v>0</v>
      </c>
      <c r="U378" s="144">
        <v>0</v>
      </c>
      <c r="V378" s="144">
        <v>0</v>
      </c>
      <c r="W378" s="144">
        <v>0</v>
      </c>
      <c r="X378" s="143">
        <f>SUM(Q378:W378)</f>
        <v>0</v>
      </c>
      <c r="Y378" s="144">
        <v>0</v>
      </c>
      <c r="Z378" s="144">
        <v>0</v>
      </c>
      <c r="AA378" s="144">
        <v>0</v>
      </c>
      <c r="AB378" s="144">
        <v>0</v>
      </c>
      <c r="AC378" s="144">
        <v>0</v>
      </c>
      <c r="AD378" s="144">
        <v>0</v>
      </c>
      <c r="AE378" s="144">
        <v>0</v>
      </c>
      <c r="AF378" s="143">
        <f>SUM(Y378:AE378)</f>
        <v>0</v>
      </c>
      <c r="AG378" s="144">
        <v>0</v>
      </c>
      <c r="AH378" s="144">
        <v>0</v>
      </c>
      <c r="AI378" s="144">
        <v>0</v>
      </c>
      <c r="AJ378" s="144">
        <v>0</v>
      </c>
      <c r="AK378" s="144">
        <v>0</v>
      </c>
      <c r="AL378" s="144">
        <v>0</v>
      </c>
      <c r="AM378" s="144">
        <v>0</v>
      </c>
      <c r="AN378" s="143">
        <f>SUM(AG378:AM378)</f>
        <v>0</v>
      </c>
      <c r="AO378" s="144">
        <v>0</v>
      </c>
      <c r="AP378" s="144">
        <v>0</v>
      </c>
      <c r="AQ378" s="144">
        <v>0</v>
      </c>
      <c r="AR378" s="144">
        <v>0</v>
      </c>
      <c r="AS378" s="144">
        <v>0</v>
      </c>
      <c r="AT378" s="144">
        <v>0</v>
      </c>
      <c r="AU378" s="144">
        <v>0</v>
      </c>
      <c r="AV378" s="143">
        <f>SUM(AO378:AU378)</f>
        <v>0</v>
      </c>
      <c r="AW378" s="144"/>
      <c r="AX378" s="144"/>
      <c r="AY378" s="144"/>
      <c r="AZ378" s="144"/>
      <c r="BA378" s="144"/>
      <c r="BB378" s="144"/>
      <c r="BC378" s="144"/>
      <c r="BD378" s="143">
        <f>SUM(AW378:BC378)</f>
        <v>0</v>
      </c>
    </row>
    <row r="379" spans="1:56" ht="12.75" hidden="1" customHeight="1" outlineLevel="2" x14ac:dyDescent="0.2">
      <c r="A379" s="292" t="s">
        <v>640</v>
      </c>
      <c r="B379" s="346"/>
      <c r="C379" s="8" t="s">
        <v>33</v>
      </c>
      <c r="D379" s="5" t="s">
        <v>9</v>
      </c>
      <c r="E379" s="5"/>
      <c r="F379" s="5"/>
      <c r="G379" s="15"/>
      <c r="H379" s="143">
        <f>SUMIF($I$3:$BD$3,$H$3,$I379:$BD379)</f>
        <v>0</v>
      </c>
      <c r="I379" s="144">
        <v>0</v>
      </c>
      <c r="J379" s="144">
        <v>0</v>
      </c>
      <c r="K379" s="144">
        <v>0</v>
      </c>
      <c r="L379" s="144">
        <v>0</v>
      </c>
      <c r="M379" s="144">
        <v>0</v>
      </c>
      <c r="N379" s="144">
        <v>0</v>
      </c>
      <c r="O379" s="144">
        <v>0</v>
      </c>
      <c r="P379" s="143">
        <f>SUM(I379:O379)</f>
        <v>0</v>
      </c>
      <c r="Q379" s="144">
        <v>0</v>
      </c>
      <c r="R379" s="144">
        <v>0</v>
      </c>
      <c r="S379" s="144">
        <v>0</v>
      </c>
      <c r="T379" s="144">
        <v>0</v>
      </c>
      <c r="U379" s="144">
        <v>0</v>
      </c>
      <c r="V379" s="144">
        <v>0</v>
      </c>
      <c r="W379" s="144">
        <v>0</v>
      </c>
      <c r="X379" s="143">
        <f>SUM(Q379:W379)</f>
        <v>0</v>
      </c>
      <c r="Y379" s="144">
        <v>0</v>
      </c>
      <c r="Z379" s="144">
        <v>0</v>
      </c>
      <c r="AA379" s="144">
        <v>0</v>
      </c>
      <c r="AB379" s="144">
        <v>0</v>
      </c>
      <c r="AC379" s="144">
        <v>0</v>
      </c>
      <c r="AD379" s="144">
        <v>0</v>
      </c>
      <c r="AE379" s="144">
        <v>0</v>
      </c>
      <c r="AF379" s="143">
        <f>SUM(Y379:AE379)</f>
        <v>0</v>
      </c>
      <c r="AG379" s="144">
        <v>0</v>
      </c>
      <c r="AH379" s="144">
        <v>0</v>
      </c>
      <c r="AI379" s="144">
        <v>0</v>
      </c>
      <c r="AJ379" s="144">
        <v>0</v>
      </c>
      <c r="AK379" s="144">
        <v>0</v>
      </c>
      <c r="AL379" s="144">
        <v>0</v>
      </c>
      <c r="AM379" s="144">
        <v>0</v>
      </c>
      <c r="AN379" s="143">
        <f>SUM(AG379:AM379)</f>
        <v>0</v>
      </c>
      <c r="AO379" s="144">
        <v>0</v>
      </c>
      <c r="AP379" s="144">
        <v>0</v>
      </c>
      <c r="AQ379" s="144">
        <v>0</v>
      </c>
      <c r="AR379" s="144">
        <v>0</v>
      </c>
      <c r="AS379" s="144">
        <v>0</v>
      </c>
      <c r="AT379" s="144">
        <v>0</v>
      </c>
      <c r="AU379" s="144">
        <v>0</v>
      </c>
      <c r="AV379" s="143">
        <f>SUM(AO379:AU379)</f>
        <v>0</v>
      </c>
      <c r="AW379" s="144"/>
      <c r="AX379" s="144"/>
      <c r="AY379" s="144"/>
      <c r="AZ379" s="144"/>
      <c r="BA379" s="144"/>
      <c r="BB379" s="144"/>
      <c r="BC379" s="144"/>
      <c r="BD379" s="143">
        <f>SUM(AW379:BC379)</f>
        <v>0</v>
      </c>
    </row>
    <row r="380" spans="1:56" s="48" customFormat="1" ht="12.75" hidden="1" customHeight="1" outlineLevel="2" x14ac:dyDescent="0.2">
      <c r="A380" s="293"/>
      <c r="B380" s="346"/>
      <c r="C380" s="42" t="s">
        <v>13</v>
      </c>
      <c r="D380" s="43" t="s">
        <v>4</v>
      </c>
      <c r="E380" s="43"/>
      <c r="F380" s="43"/>
      <c r="G380" s="44"/>
      <c r="H380" s="145">
        <f>IF(ISERROR(H379/H377),0,H379/H377)</f>
        <v>0</v>
      </c>
      <c r="I380" s="146">
        <v>0</v>
      </c>
      <c r="J380" s="146">
        <v>0</v>
      </c>
      <c r="K380" s="146">
        <v>0</v>
      </c>
      <c r="L380" s="146" t="s">
        <v>102</v>
      </c>
      <c r="M380" s="146" t="s">
        <v>102</v>
      </c>
      <c r="N380" s="146" t="s">
        <v>102</v>
      </c>
      <c r="O380" s="146">
        <v>0</v>
      </c>
      <c r="P380" s="145">
        <f>IF(ISERROR(P379/P377),0,P379/P377)</f>
        <v>0</v>
      </c>
      <c r="Q380" s="146" t="s">
        <v>102</v>
      </c>
      <c r="R380" s="146" t="s">
        <v>102</v>
      </c>
      <c r="S380" s="146" t="s">
        <v>102</v>
      </c>
      <c r="T380" s="146" t="s">
        <v>102</v>
      </c>
      <c r="U380" s="146" t="s">
        <v>102</v>
      </c>
      <c r="V380" s="146" t="s">
        <v>102</v>
      </c>
      <c r="W380" s="146" t="s">
        <v>102</v>
      </c>
      <c r="X380" s="145">
        <f>IF(ISERROR(X379/X377),0,X379/X377)</f>
        <v>0</v>
      </c>
      <c r="Y380" s="146" t="s">
        <v>102</v>
      </c>
      <c r="Z380" s="146" t="s">
        <v>102</v>
      </c>
      <c r="AA380" s="146" t="s">
        <v>102</v>
      </c>
      <c r="AB380" s="146" t="s">
        <v>102</v>
      </c>
      <c r="AC380" s="146" t="s">
        <v>102</v>
      </c>
      <c r="AD380" s="146" t="s">
        <v>102</v>
      </c>
      <c r="AE380" s="146" t="s">
        <v>102</v>
      </c>
      <c r="AF380" s="145">
        <f>IF(ISERROR(AF379/AF377),0,AF379/AF377)</f>
        <v>0</v>
      </c>
      <c r="AG380" s="146" t="s">
        <v>102</v>
      </c>
      <c r="AH380" s="146" t="s">
        <v>102</v>
      </c>
      <c r="AI380" s="146" t="s">
        <v>102</v>
      </c>
      <c r="AJ380" s="146" t="s">
        <v>102</v>
      </c>
      <c r="AK380" s="146" t="s">
        <v>102</v>
      </c>
      <c r="AL380" s="146" t="s">
        <v>102</v>
      </c>
      <c r="AM380" s="146" t="s">
        <v>102</v>
      </c>
      <c r="AN380" s="145">
        <f>IF(ISERROR(AN379/AN377),0,AN379/AN377)</f>
        <v>0</v>
      </c>
      <c r="AO380" s="146" t="s">
        <v>102</v>
      </c>
      <c r="AP380" s="146" t="s">
        <v>102</v>
      </c>
      <c r="AQ380" s="146" t="s">
        <v>102</v>
      </c>
      <c r="AR380" s="146" t="s">
        <v>102</v>
      </c>
      <c r="AS380" s="146">
        <v>0</v>
      </c>
      <c r="AT380" s="146">
        <v>0</v>
      </c>
      <c r="AU380" s="146" t="s">
        <v>102</v>
      </c>
      <c r="AV380" s="145">
        <f>IF(ISERROR(AV379/AV377),0,AV379/AV377)</f>
        <v>0</v>
      </c>
      <c r="AW380" s="146" t="s">
        <v>102</v>
      </c>
      <c r="AX380" s="146"/>
      <c r="AY380" s="146"/>
      <c r="AZ380" s="146"/>
      <c r="BA380" s="146"/>
      <c r="BB380" s="146"/>
      <c r="BC380" s="146"/>
      <c r="BD380" s="145">
        <f>IF(ISERROR(BD379/BD377),0,BD379/BD377)</f>
        <v>0</v>
      </c>
    </row>
    <row r="381" spans="1:56" s="49" customFormat="1" ht="12.75" hidden="1" customHeight="1" outlineLevel="2" x14ac:dyDescent="0.2">
      <c r="A381" s="293"/>
      <c r="B381" s="346"/>
      <c r="C381" s="42" t="s">
        <v>5</v>
      </c>
      <c r="D381" s="43" t="s">
        <v>4</v>
      </c>
      <c r="E381" s="43"/>
      <c r="F381" s="43"/>
      <c r="G381" s="44"/>
      <c r="H381" s="145">
        <f>IF(ISERROR((H377-H378)/H377),0,(H377-H378)/H377)</f>
        <v>1</v>
      </c>
      <c r="I381" s="146">
        <v>1</v>
      </c>
      <c r="J381" s="146">
        <v>1</v>
      </c>
      <c r="K381" s="146">
        <v>1</v>
      </c>
      <c r="L381" s="146" t="s">
        <v>102</v>
      </c>
      <c r="M381" s="146" t="s">
        <v>102</v>
      </c>
      <c r="N381" s="146" t="s">
        <v>102</v>
      </c>
      <c r="O381" s="146">
        <v>1</v>
      </c>
      <c r="P381" s="145">
        <f>IF(ISERROR((P377-P378)/P377),0,(P377-P378)/P377)</f>
        <v>1</v>
      </c>
      <c r="Q381" s="146" t="s">
        <v>102</v>
      </c>
      <c r="R381" s="146" t="s">
        <v>102</v>
      </c>
      <c r="S381" s="146" t="s">
        <v>102</v>
      </c>
      <c r="T381" s="146" t="s">
        <v>102</v>
      </c>
      <c r="U381" s="146" t="s">
        <v>102</v>
      </c>
      <c r="V381" s="146" t="s">
        <v>102</v>
      </c>
      <c r="W381" s="146" t="s">
        <v>102</v>
      </c>
      <c r="X381" s="145">
        <f>IF(ISERROR((X377-X378)/X377),0,(X377-X378)/X377)</f>
        <v>0</v>
      </c>
      <c r="Y381" s="146" t="s">
        <v>102</v>
      </c>
      <c r="Z381" s="146" t="s">
        <v>102</v>
      </c>
      <c r="AA381" s="146" t="s">
        <v>102</v>
      </c>
      <c r="AB381" s="146" t="s">
        <v>102</v>
      </c>
      <c r="AC381" s="146" t="s">
        <v>102</v>
      </c>
      <c r="AD381" s="146" t="s">
        <v>102</v>
      </c>
      <c r="AE381" s="146" t="s">
        <v>102</v>
      </c>
      <c r="AF381" s="145">
        <f>IF(ISERROR((AF377-AF378)/AF377),0,(AF377-AF378)/AF377)</f>
        <v>0</v>
      </c>
      <c r="AG381" s="146" t="s">
        <v>102</v>
      </c>
      <c r="AH381" s="146" t="s">
        <v>102</v>
      </c>
      <c r="AI381" s="146" t="s">
        <v>102</v>
      </c>
      <c r="AJ381" s="146" t="s">
        <v>102</v>
      </c>
      <c r="AK381" s="146" t="s">
        <v>102</v>
      </c>
      <c r="AL381" s="146" t="s">
        <v>102</v>
      </c>
      <c r="AM381" s="146" t="s">
        <v>102</v>
      </c>
      <c r="AN381" s="145">
        <f>IF(ISERROR((AN377-AN378)/AN377),0,(AN377-AN378)/AN377)</f>
        <v>0</v>
      </c>
      <c r="AO381" s="146" t="s">
        <v>102</v>
      </c>
      <c r="AP381" s="146" t="s">
        <v>102</v>
      </c>
      <c r="AQ381" s="146" t="s">
        <v>102</v>
      </c>
      <c r="AR381" s="146" t="s">
        <v>102</v>
      </c>
      <c r="AS381" s="146">
        <v>1</v>
      </c>
      <c r="AT381" s="146">
        <v>1</v>
      </c>
      <c r="AU381" s="146" t="s">
        <v>102</v>
      </c>
      <c r="AV381" s="145">
        <f>IF(ISERROR((AV377-AV378)/AV377),0,(AV377-AV378)/AV377)</f>
        <v>1</v>
      </c>
      <c r="AW381" s="146" t="s">
        <v>102</v>
      </c>
      <c r="AX381" s="146"/>
      <c r="AY381" s="146"/>
      <c r="AZ381" s="146"/>
      <c r="BA381" s="146"/>
      <c r="BB381" s="146"/>
      <c r="BC381" s="146"/>
      <c r="BD381" s="145">
        <f>IF(ISERROR((BD377-BD378)/BD377),0,(BD377-BD378)/BD377)</f>
        <v>0</v>
      </c>
    </row>
    <row r="382" spans="1:56" ht="12.75" hidden="1" customHeight="1" outlineLevel="3" x14ac:dyDescent="0.2">
      <c r="A382" s="292" t="s">
        <v>641</v>
      </c>
      <c r="B382" s="346"/>
      <c r="C382" s="8" t="s">
        <v>46</v>
      </c>
      <c r="D382" s="5"/>
      <c r="E382" s="5"/>
      <c r="F382" s="5"/>
      <c r="G382" s="15"/>
      <c r="H382" s="143">
        <f>SUMIF($I$3:$BD$3,$H$3,$I382:$BD382)</f>
        <v>0</v>
      </c>
      <c r="I382" s="144">
        <v>0</v>
      </c>
      <c r="J382" s="144">
        <v>0</v>
      </c>
      <c r="K382" s="144">
        <v>0</v>
      </c>
      <c r="L382" s="144">
        <v>0</v>
      </c>
      <c r="M382" s="144">
        <v>0</v>
      </c>
      <c r="N382" s="144">
        <v>0</v>
      </c>
      <c r="O382" s="144">
        <v>0</v>
      </c>
      <c r="P382" s="143">
        <f>SUM(I382:O382)</f>
        <v>0</v>
      </c>
      <c r="Q382" s="144">
        <v>0</v>
      </c>
      <c r="R382" s="144">
        <v>0</v>
      </c>
      <c r="S382" s="144">
        <v>0</v>
      </c>
      <c r="T382" s="144">
        <v>0</v>
      </c>
      <c r="U382" s="144">
        <v>0</v>
      </c>
      <c r="V382" s="144">
        <v>0</v>
      </c>
      <c r="W382" s="144">
        <v>0</v>
      </c>
      <c r="X382" s="143">
        <f>SUM(Q382:W382)</f>
        <v>0</v>
      </c>
      <c r="Y382" s="144">
        <v>0</v>
      </c>
      <c r="Z382" s="144">
        <v>0</v>
      </c>
      <c r="AA382" s="144">
        <v>0</v>
      </c>
      <c r="AB382" s="144">
        <v>0</v>
      </c>
      <c r="AC382" s="144">
        <v>0</v>
      </c>
      <c r="AD382" s="144">
        <v>0</v>
      </c>
      <c r="AE382" s="144">
        <v>0</v>
      </c>
      <c r="AF382" s="143">
        <f>SUM(Y382:AE382)</f>
        <v>0</v>
      </c>
      <c r="AG382" s="144">
        <v>0</v>
      </c>
      <c r="AH382" s="144">
        <v>0</v>
      </c>
      <c r="AI382" s="144">
        <v>0</v>
      </c>
      <c r="AJ382" s="144">
        <v>0</v>
      </c>
      <c r="AK382" s="144">
        <v>0</v>
      </c>
      <c r="AL382" s="144">
        <v>0</v>
      </c>
      <c r="AM382" s="144">
        <v>0</v>
      </c>
      <c r="AN382" s="143">
        <f>SUM(AG382:AM382)</f>
        <v>0</v>
      </c>
      <c r="AO382" s="144">
        <v>0</v>
      </c>
      <c r="AP382" s="144">
        <v>0</v>
      </c>
      <c r="AQ382" s="144">
        <v>0</v>
      </c>
      <c r="AR382" s="144">
        <v>0</v>
      </c>
      <c r="AS382" s="144">
        <v>0</v>
      </c>
      <c r="AT382" s="144">
        <v>0</v>
      </c>
      <c r="AU382" s="144">
        <v>0</v>
      </c>
      <c r="AV382" s="143">
        <f>SUM(AO382:AU382)</f>
        <v>0</v>
      </c>
      <c r="AW382" s="144"/>
      <c r="AX382" s="144"/>
      <c r="AY382" s="144"/>
      <c r="AZ382" s="144"/>
      <c r="BA382" s="144"/>
      <c r="BB382" s="144"/>
      <c r="BC382" s="144"/>
      <c r="BD382" s="143">
        <f>SUM(AW382:BC382)</f>
        <v>0</v>
      </c>
    </row>
    <row r="383" spans="1:56" ht="12.75" hidden="1" customHeight="1" outlineLevel="2" x14ac:dyDescent="0.2">
      <c r="A383" s="292"/>
      <c r="B383" s="346"/>
      <c r="C383" s="8" t="s">
        <v>14</v>
      </c>
      <c r="D383" s="5"/>
      <c r="E383" s="5"/>
      <c r="F383" s="5"/>
      <c r="G383" s="15"/>
      <c r="H383" s="143">
        <f>IF(ISERROR(H382/H378),0,H382/H378)</f>
        <v>0</v>
      </c>
      <c r="I383" s="144" t="s">
        <v>102</v>
      </c>
      <c r="J383" s="144" t="s">
        <v>102</v>
      </c>
      <c r="K383" s="144" t="s">
        <v>102</v>
      </c>
      <c r="L383" s="144" t="s">
        <v>102</v>
      </c>
      <c r="M383" s="144" t="s">
        <v>102</v>
      </c>
      <c r="N383" s="144" t="s">
        <v>102</v>
      </c>
      <c r="O383" s="144" t="s">
        <v>102</v>
      </c>
      <c r="P383" s="143">
        <f>IF(ISERROR(P382/P378),0,P382/P378)</f>
        <v>0</v>
      </c>
      <c r="Q383" s="144" t="s">
        <v>102</v>
      </c>
      <c r="R383" s="144" t="s">
        <v>102</v>
      </c>
      <c r="S383" s="144" t="s">
        <v>102</v>
      </c>
      <c r="T383" s="144" t="s">
        <v>102</v>
      </c>
      <c r="U383" s="144" t="s">
        <v>102</v>
      </c>
      <c r="V383" s="144" t="s">
        <v>102</v>
      </c>
      <c r="W383" s="144" t="s">
        <v>102</v>
      </c>
      <c r="X383" s="143">
        <f>IF(ISERROR(X382/X378),0,X382/X378)</f>
        <v>0</v>
      </c>
      <c r="Y383" s="144" t="s">
        <v>102</v>
      </c>
      <c r="Z383" s="144" t="s">
        <v>102</v>
      </c>
      <c r="AA383" s="144" t="s">
        <v>102</v>
      </c>
      <c r="AB383" s="144" t="s">
        <v>102</v>
      </c>
      <c r="AC383" s="144" t="s">
        <v>102</v>
      </c>
      <c r="AD383" s="144" t="s">
        <v>102</v>
      </c>
      <c r="AE383" s="144" t="s">
        <v>102</v>
      </c>
      <c r="AF383" s="143">
        <f>IF(ISERROR(AF382/AF378),0,AF382/AF378)</f>
        <v>0</v>
      </c>
      <c r="AG383" s="144" t="s">
        <v>102</v>
      </c>
      <c r="AH383" s="144" t="s">
        <v>102</v>
      </c>
      <c r="AI383" s="144" t="s">
        <v>102</v>
      </c>
      <c r="AJ383" s="144" t="s">
        <v>102</v>
      </c>
      <c r="AK383" s="144" t="s">
        <v>102</v>
      </c>
      <c r="AL383" s="144" t="s">
        <v>102</v>
      </c>
      <c r="AM383" s="144" t="s">
        <v>102</v>
      </c>
      <c r="AN383" s="143">
        <f>IF(ISERROR(AN382/AN378),0,AN382/AN378)</f>
        <v>0</v>
      </c>
      <c r="AO383" s="144" t="s">
        <v>102</v>
      </c>
      <c r="AP383" s="144" t="s">
        <v>102</v>
      </c>
      <c r="AQ383" s="144" t="s">
        <v>102</v>
      </c>
      <c r="AR383" s="144" t="s">
        <v>102</v>
      </c>
      <c r="AS383" s="144" t="s">
        <v>102</v>
      </c>
      <c r="AT383" s="144" t="s">
        <v>102</v>
      </c>
      <c r="AU383" s="144" t="s">
        <v>102</v>
      </c>
      <c r="AV383" s="143">
        <f>IF(ISERROR(AV382/AV378),0,AV382/AV378)</f>
        <v>0</v>
      </c>
      <c r="AW383" s="144" t="s">
        <v>102</v>
      </c>
      <c r="AX383" s="144" t="s">
        <v>102</v>
      </c>
      <c r="AY383" s="144" t="s">
        <v>102</v>
      </c>
      <c r="AZ383" s="144"/>
      <c r="BA383" s="144"/>
      <c r="BB383" s="144"/>
      <c r="BC383" s="144"/>
      <c r="BD383" s="143">
        <f>IF(ISERROR(BD382/BD378),0,BD382/BD378)</f>
        <v>0</v>
      </c>
    </row>
    <row r="384" spans="1:56" ht="12.75" hidden="1" customHeight="1" outlineLevel="2" x14ac:dyDescent="0.2">
      <c r="A384" s="292" t="s">
        <v>642</v>
      </c>
      <c r="B384" s="346"/>
      <c r="C384" s="8"/>
      <c r="D384" s="5"/>
      <c r="E384" s="5"/>
      <c r="F384" s="5"/>
      <c r="G384" s="15"/>
      <c r="H384" s="143"/>
      <c r="I384" s="144"/>
      <c r="J384" s="144"/>
      <c r="K384" s="144"/>
      <c r="L384" s="144"/>
      <c r="M384" s="144"/>
      <c r="N384" s="144"/>
      <c r="O384" s="144"/>
      <c r="P384" s="143"/>
      <c r="Q384" s="144"/>
      <c r="R384" s="144"/>
      <c r="S384" s="144"/>
      <c r="T384" s="144"/>
      <c r="U384" s="144"/>
      <c r="V384" s="144"/>
      <c r="W384" s="144"/>
      <c r="X384" s="143"/>
      <c r="Y384" s="144"/>
      <c r="Z384" s="144"/>
      <c r="AA384" s="144"/>
      <c r="AB384" s="144"/>
      <c r="AC384" s="144"/>
      <c r="AD384" s="144"/>
      <c r="AE384" s="144"/>
      <c r="AF384" s="143"/>
      <c r="AG384" s="144"/>
      <c r="AH384" s="144"/>
      <c r="AI384" s="144"/>
      <c r="AJ384" s="144"/>
      <c r="AK384" s="144"/>
      <c r="AL384" s="144"/>
      <c r="AM384" s="144"/>
      <c r="AN384" s="143"/>
      <c r="AO384" s="144"/>
      <c r="AP384" s="144"/>
      <c r="AQ384" s="144"/>
      <c r="AR384" s="144"/>
      <c r="AS384" s="144"/>
      <c r="AT384" s="144"/>
      <c r="AU384" s="144"/>
      <c r="AV384" s="143"/>
      <c r="AW384" s="144"/>
      <c r="AX384" s="144"/>
      <c r="AY384" s="144"/>
      <c r="AZ384" s="144"/>
      <c r="BA384" s="144"/>
      <c r="BB384" s="144"/>
      <c r="BC384" s="144"/>
      <c r="BD384" s="143"/>
    </row>
    <row r="385" spans="1:56" ht="12.75" hidden="1" customHeight="1" outlineLevel="2" x14ac:dyDescent="0.2">
      <c r="A385" s="268"/>
      <c r="B385" s="346"/>
      <c r="C385" s="8"/>
      <c r="D385" s="5"/>
      <c r="E385" s="5"/>
      <c r="F385" s="5"/>
      <c r="G385" s="15"/>
      <c r="H385" s="143"/>
      <c r="I385" s="144"/>
      <c r="J385" s="144"/>
      <c r="K385" s="144"/>
      <c r="L385" s="144"/>
      <c r="M385" s="144"/>
      <c r="N385" s="144"/>
      <c r="O385" s="144"/>
      <c r="P385" s="143"/>
      <c r="Q385" s="144"/>
      <c r="R385" s="144"/>
      <c r="S385" s="144"/>
      <c r="T385" s="144"/>
      <c r="U385" s="144"/>
      <c r="V385" s="144"/>
      <c r="W385" s="144"/>
      <c r="X385" s="143"/>
      <c r="Y385" s="144"/>
      <c r="Z385" s="144"/>
      <c r="AA385" s="144"/>
      <c r="AB385" s="144"/>
      <c r="AC385" s="144"/>
      <c r="AD385" s="144"/>
      <c r="AE385" s="144"/>
      <c r="AF385" s="143"/>
      <c r="AG385" s="144"/>
      <c r="AH385" s="144"/>
      <c r="AI385" s="144"/>
      <c r="AJ385" s="144"/>
      <c r="AK385" s="144"/>
      <c r="AL385" s="144"/>
      <c r="AM385" s="144"/>
      <c r="AN385" s="143"/>
      <c r="AO385" s="144"/>
      <c r="AP385" s="144"/>
      <c r="AQ385" s="144"/>
      <c r="AR385" s="144"/>
      <c r="AS385" s="144"/>
      <c r="AT385" s="144"/>
      <c r="AU385" s="144"/>
      <c r="AV385" s="143"/>
      <c r="AW385" s="144"/>
      <c r="AX385" s="144"/>
      <c r="AY385" s="144"/>
      <c r="AZ385" s="144"/>
      <c r="BA385" s="144"/>
      <c r="BB385" s="144"/>
      <c r="BC385" s="144"/>
      <c r="BD385" s="143"/>
    </row>
    <row r="386" spans="1:56" ht="12.75" hidden="1" customHeight="1" outlineLevel="2" x14ac:dyDescent="0.2">
      <c r="A386" s="291" t="s">
        <v>643</v>
      </c>
      <c r="B386" s="346"/>
      <c r="C386" s="8"/>
      <c r="D386" s="5"/>
      <c r="E386" s="5"/>
      <c r="F386" s="5"/>
      <c r="G386" s="15"/>
      <c r="H386" s="143"/>
      <c r="I386" s="144"/>
      <c r="J386" s="144"/>
      <c r="K386" s="144"/>
      <c r="L386" s="144"/>
      <c r="M386" s="144"/>
      <c r="N386" s="144"/>
      <c r="O386" s="144"/>
      <c r="P386" s="143"/>
      <c r="Q386" s="144"/>
      <c r="R386" s="144"/>
      <c r="S386" s="144"/>
      <c r="T386" s="144"/>
      <c r="U386" s="144"/>
      <c r="V386" s="144"/>
      <c r="W386" s="144"/>
      <c r="X386" s="143"/>
      <c r="Y386" s="144"/>
      <c r="Z386" s="144"/>
      <c r="AA386" s="144"/>
      <c r="AB386" s="144"/>
      <c r="AC386" s="144"/>
      <c r="AD386" s="144"/>
      <c r="AE386" s="144"/>
      <c r="AF386" s="143"/>
      <c r="AG386" s="144"/>
      <c r="AH386" s="144"/>
      <c r="AI386" s="144"/>
      <c r="AJ386" s="144"/>
      <c r="AK386" s="144"/>
      <c r="AL386" s="144"/>
      <c r="AM386" s="144"/>
      <c r="AN386" s="143"/>
      <c r="AO386" s="144"/>
      <c r="AP386" s="144"/>
      <c r="AQ386" s="144"/>
      <c r="AR386" s="144"/>
      <c r="AS386" s="144"/>
      <c r="AT386" s="144"/>
      <c r="AU386" s="144"/>
      <c r="AV386" s="143"/>
      <c r="AW386" s="144"/>
      <c r="AX386" s="144"/>
      <c r="AY386" s="144"/>
      <c r="AZ386" s="144"/>
      <c r="BA386" s="144"/>
      <c r="BB386" s="144"/>
      <c r="BC386" s="144"/>
      <c r="BD386" s="143"/>
    </row>
    <row r="387" spans="1:56" ht="12.75" hidden="1" customHeight="1" outlineLevel="2" x14ac:dyDescent="0.2">
      <c r="A387" s="291" t="s">
        <v>644</v>
      </c>
      <c r="B387" s="346"/>
      <c r="C387" s="8"/>
      <c r="D387" s="5" t="s">
        <v>15</v>
      </c>
      <c r="E387" s="5"/>
      <c r="F387" s="5"/>
      <c r="G387" s="15"/>
      <c r="H387" s="143"/>
      <c r="I387" s="144"/>
      <c r="J387" s="144"/>
      <c r="K387" s="144"/>
      <c r="L387" s="144"/>
      <c r="M387" s="144"/>
      <c r="N387" s="144"/>
      <c r="O387" s="144"/>
      <c r="P387" s="143"/>
      <c r="Q387" s="144"/>
      <c r="R387" s="144"/>
      <c r="S387" s="144"/>
      <c r="T387" s="144"/>
      <c r="U387" s="144"/>
      <c r="V387" s="144"/>
      <c r="W387" s="144"/>
      <c r="X387" s="143"/>
      <c r="Y387" s="144"/>
      <c r="Z387" s="144"/>
      <c r="AA387" s="144"/>
      <c r="AB387" s="144"/>
      <c r="AC387" s="144"/>
      <c r="AD387" s="144"/>
      <c r="AE387" s="144"/>
      <c r="AF387" s="143"/>
      <c r="AG387" s="144"/>
      <c r="AH387" s="144"/>
      <c r="AI387" s="144"/>
      <c r="AJ387" s="144"/>
      <c r="AK387" s="144"/>
      <c r="AL387" s="144"/>
      <c r="AM387" s="144"/>
      <c r="AN387" s="143"/>
      <c r="AO387" s="144"/>
      <c r="AP387" s="144"/>
      <c r="AQ387" s="144"/>
      <c r="AR387" s="144"/>
      <c r="AS387" s="144"/>
      <c r="AT387" s="144"/>
      <c r="AU387" s="144"/>
      <c r="AV387" s="143"/>
      <c r="AW387" s="144"/>
      <c r="AX387" s="144"/>
      <c r="AY387" s="144"/>
      <c r="AZ387" s="144"/>
      <c r="BA387" s="144"/>
      <c r="BB387" s="144"/>
      <c r="BC387" s="144"/>
      <c r="BD387" s="143"/>
    </row>
    <row r="388" spans="1:56" ht="12.75" hidden="1" customHeight="1" outlineLevel="2" x14ac:dyDescent="0.2">
      <c r="A388" s="291" t="s">
        <v>645</v>
      </c>
      <c r="B388" s="346" t="s">
        <v>114</v>
      </c>
      <c r="C388" s="8" t="s">
        <v>2</v>
      </c>
      <c r="D388" s="5" t="s">
        <v>9</v>
      </c>
      <c r="E388" s="5"/>
      <c r="F388" s="5"/>
      <c r="G388" s="15"/>
      <c r="H388" s="143">
        <f>SUMIF($I$3:$BD$3,$H$3,$I388:$BD388)</f>
        <v>0</v>
      </c>
      <c r="I388" s="144">
        <v>0</v>
      </c>
      <c r="J388" s="144">
        <v>0</v>
      </c>
      <c r="K388" s="144">
        <v>0</v>
      </c>
      <c r="L388" s="144">
        <v>0</v>
      </c>
      <c r="M388" s="144">
        <v>0</v>
      </c>
      <c r="N388" s="144">
        <v>0</v>
      </c>
      <c r="O388" s="144">
        <v>0</v>
      </c>
      <c r="P388" s="143">
        <f>SUM(I388:O388)</f>
        <v>0</v>
      </c>
      <c r="Q388" s="144">
        <v>0</v>
      </c>
      <c r="R388" s="144">
        <v>0</v>
      </c>
      <c r="S388" s="144">
        <v>0</v>
      </c>
      <c r="T388" s="144">
        <v>0</v>
      </c>
      <c r="U388" s="144">
        <v>0</v>
      </c>
      <c r="V388" s="144">
        <v>0</v>
      </c>
      <c r="W388" s="144">
        <v>0</v>
      </c>
      <c r="X388" s="143">
        <f>SUM(Q388:W388)</f>
        <v>0</v>
      </c>
      <c r="Y388" s="144">
        <v>0</v>
      </c>
      <c r="Z388" s="144">
        <v>0</v>
      </c>
      <c r="AA388" s="144">
        <v>0</v>
      </c>
      <c r="AB388" s="144">
        <v>0</v>
      </c>
      <c r="AC388" s="144">
        <v>0</v>
      </c>
      <c r="AD388" s="144">
        <v>0</v>
      </c>
      <c r="AE388" s="144">
        <v>0</v>
      </c>
      <c r="AF388" s="143">
        <f>SUM(Y388:AE388)</f>
        <v>0</v>
      </c>
      <c r="AG388" s="144">
        <v>0</v>
      </c>
      <c r="AH388" s="144">
        <v>0</v>
      </c>
      <c r="AI388" s="144">
        <v>0</v>
      </c>
      <c r="AJ388" s="144">
        <v>0</v>
      </c>
      <c r="AK388" s="144">
        <v>0</v>
      </c>
      <c r="AL388" s="144">
        <v>0</v>
      </c>
      <c r="AM388" s="144">
        <v>0</v>
      </c>
      <c r="AN388" s="143">
        <f>SUM(AG388:AM388)</f>
        <v>0</v>
      </c>
      <c r="AO388" s="144">
        <v>0</v>
      </c>
      <c r="AP388" s="144">
        <v>0</v>
      </c>
      <c r="AQ388" s="144">
        <v>0</v>
      </c>
      <c r="AR388" s="144">
        <v>0</v>
      </c>
      <c r="AS388" s="144">
        <v>0</v>
      </c>
      <c r="AT388" s="144">
        <v>0</v>
      </c>
      <c r="AU388" s="144">
        <v>0</v>
      </c>
      <c r="AV388" s="143">
        <f>SUM(AO388:AU388)</f>
        <v>0</v>
      </c>
      <c r="AW388" s="144"/>
      <c r="AX388" s="144"/>
      <c r="AY388" s="144"/>
      <c r="AZ388" s="144"/>
      <c r="BA388" s="144"/>
      <c r="BB388" s="144"/>
      <c r="BC388" s="144"/>
      <c r="BD388" s="143">
        <f>SUM(AW388:BC388)</f>
        <v>0</v>
      </c>
    </row>
    <row r="389" spans="1:56" ht="12.75" hidden="1" customHeight="1" outlineLevel="2" x14ac:dyDescent="0.2">
      <c r="A389" s="292" t="s">
        <v>646</v>
      </c>
      <c r="B389" s="346"/>
      <c r="C389" s="8" t="s">
        <v>3</v>
      </c>
      <c r="D389" s="5" t="s">
        <v>9</v>
      </c>
      <c r="E389" s="5"/>
      <c r="F389" s="5"/>
      <c r="G389" s="15"/>
      <c r="H389" s="143">
        <f>SUMIF($I$3:$BD$3,$H$3,$I389:$BD389)</f>
        <v>0</v>
      </c>
      <c r="I389" s="144">
        <v>0</v>
      </c>
      <c r="J389" s="144">
        <v>0</v>
      </c>
      <c r="K389" s="144">
        <v>0</v>
      </c>
      <c r="L389" s="144">
        <v>0</v>
      </c>
      <c r="M389" s="144">
        <v>0</v>
      </c>
      <c r="N389" s="144">
        <v>0</v>
      </c>
      <c r="O389" s="144">
        <v>0</v>
      </c>
      <c r="P389" s="143">
        <f>SUM(I389:O389)</f>
        <v>0</v>
      </c>
      <c r="Q389" s="144">
        <v>0</v>
      </c>
      <c r="R389" s="144">
        <v>0</v>
      </c>
      <c r="S389" s="144">
        <v>0</v>
      </c>
      <c r="T389" s="144">
        <v>0</v>
      </c>
      <c r="U389" s="144">
        <v>0</v>
      </c>
      <c r="V389" s="144">
        <v>0</v>
      </c>
      <c r="W389" s="144">
        <v>0</v>
      </c>
      <c r="X389" s="143">
        <f>SUM(Q389:W389)</f>
        <v>0</v>
      </c>
      <c r="Y389" s="144">
        <v>0</v>
      </c>
      <c r="Z389" s="144">
        <v>0</v>
      </c>
      <c r="AA389" s="144">
        <v>0</v>
      </c>
      <c r="AB389" s="144">
        <v>0</v>
      </c>
      <c r="AC389" s="144">
        <v>0</v>
      </c>
      <c r="AD389" s="144">
        <v>0</v>
      </c>
      <c r="AE389" s="144">
        <v>0</v>
      </c>
      <c r="AF389" s="143">
        <f>SUM(Y389:AE389)</f>
        <v>0</v>
      </c>
      <c r="AG389" s="144">
        <v>0</v>
      </c>
      <c r="AH389" s="144">
        <v>0</v>
      </c>
      <c r="AI389" s="144">
        <v>0</v>
      </c>
      <c r="AJ389" s="144">
        <v>0</v>
      </c>
      <c r="AK389" s="144">
        <v>0</v>
      </c>
      <c r="AL389" s="144">
        <v>0</v>
      </c>
      <c r="AM389" s="144">
        <v>0</v>
      </c>
      <c r="AN389" s="143">
        <f>SUM(AG389:AM389)</f>
        <v>0</v>
      </c>
      <c r="AO389" s="144">
        <v>0</v>
      </c>
      <c r="AP389" s="144">
        <v>0</v>
      </c>
      <c r="AQ389" s="144">
        <v>0</v>
      </c>
      <c r="AR389" s="144">
        <v>0</v>
      </c>
      <c r="AS389" s="144">
        <v>0</v>
      </c>
      <c r="AT389" s="144">
        <v>0</v>
      </c>
      <c r="AU389" s="144">
        <v>0</v>
      </c>
      <c r="AV389" s="143">
        <f>SUM(AO389:AU389)</f>
        <v>0</v>
      </c>
      <c r="AW389" s="144"/>
      <c r="AX389" s="144"/>
      <c r="AY389" s="144"/>
      <c r="AZ389" s="144"/>
      <c r="BA389" s="144"/>
      <c r="BB389" s="144"/>
      <c r="BC389" s="144"/>
      <c r="BD389" s="143">
        <f>SUM(AW389:BC389)</f>
        <v>0</v>
      </c>
    </row>
    <row r="390" spans="1:56" ht="12.75" hidden="1" customHeight="1" outlineLevel="2" x14ac:dyDescent="0.2">
      <c r="A390" s="292" t="s">
        <v>647</v>
      </c>
      <c r="B390" s="346"/>
      <c r="C390" s="8" t="s">
        <v>33</v>
      </c>
      <c r="D390" s="5" t="s">
        <v>9</v>
      </c>
      <c r="E390" s="5"/>
      <c r="F390" s="5"/>
      <c r="G390" s="15"/>
      <c r="H390" s="143">
        <f>SUMIF($I$3:$BD$3,$H$3,$I390:$BD390)</f>
        <v>0</v>
      </c>
      <c r="I390" s="144">
        <v>0</v>
      </c>
      <c r="J390" s="144">
        <v>0</v>
      </c>
      <c r="K390" s="144">
        <v>0</v>
      </c>
      <c r="L390" s="144">
        <v>0</v>
      </c>
      <c r="M390" s="144">
        <v>0</v>
      </c>
      <c r="N390" s="144">
        <v>0</v>
      </c>
      <c r="O390" s="144">
        <v>0</v>
      </c>
      <c r="P390" s="143">
        <f>SUM(I390:O390)</f>
        <v>0</v>
      </c>
      <c r="Q390" s="144">
        <v>0</v>
      </c>
      <c r="R390" s="144">
        <v>0</v>
      </c>
      <c r="S390" s="144">
        <v>0</v>
      </c>
      <c r="T390" s="144">
        <v>0</v>
      </c>
      <c r="U390" s="144">
        <v>0</v>
      </c>
      <c r="V390" s="144">
        <v>0</v>
      </c>
      <c r="W390" s="144">
        <v>0</v>
      </c>
      <c r="X390" s="143">
        <f>SUM(Q390:W390)</f>
        <v>0</v>
      </c>
      <c r="Y390" s="144">
        <v>0</v>
      </c>
      <c r="Z390" s="144">
        <v>0</v>
      </c>
      <c r="AA390" s="144">
        <v>0</v>
      </c>
      <c r="AB390" s="144">
        <v>0</v>
      </c>
      <c r="AC390" s="144">
        <v>0</v>
      </c>
      <c r="AD390" s="144">
        <v>0</v>
      </c>
      <c r="AE390" s="144">
        <v>0</v>
      </c>
      <c r="AF390" s="143">
        <f>SUM(Y390:AE390)</f>
        <v>0</v>
      </c>
      <c r="AG390" s="144">
        <v>0</v>
      </c>
      <c r="AH390" s="144">
        <v>0</v>
      </c>
      <c r="AI390" s="144">
        <v>0</v>
      </c>
      <c r="AJ390" s="144">
        <v>0</v>
      </c>
      <c r="AK390" s="144">
        <v>0</v>
      </c>
      <c r="AL390" s="144">
        <v>0</v>
      </c>
      <c r="AM390" s="144">
        <v>0</v>
      </c>
      <c r="AN390" s="143">
        <f>SUM(AG390:AM390)</f>
        <v>0</v>
      </c>
      <c r="AO390" s="144">
        <v>0</v>
      </c>
      <c r="AP390" s="144">
        <v>0</v>
      </c>
      <c r="AQ390" s="144">
        <v>0</v>
      </c>
      <c r="AR390" s="144">
        <v>0</v>
      </c>
      <c r="AS390" s="144">
        <v>0</v>
      </c>
      <c r="AT390" s="144">
        <v>0</v>
      </c>
      <c r="AU390" s="144">
        <v>0</v>
      </c>
      <c r="AV390" s="143">
        <f>SUM(AO390:AU390)</f>
        <v>0</v>
      </c>
      <c r="AW390" s="144"/>
      <c r="AX390" s="144"/>
      <c r="AY390" s="144"/>
      <c r="AZ390" s="144"/>
      <c r="BA390" s="144"/>
      <c r="BB390" s="144"/>
      <c r="BC390" s="144"/>
      <c r="BD390" s="143">
        <f>SUM(AW390:BC390)</f>
        <v>0</v>
      </c>
    </row>
    <row r="391" spans="1:56" s="48" customFormat="1" ht="12.75" hidden="1" customHeight="1" outlineLevel="2" x14ac:dyDescent="0.2">
      <c r="A391" s="293"/>
      <c r="B391" s="346"/>
      <c r="C391" s="42" t="s">
        <v>13</v>
      </c>
      <c r="D391" s="43" t="s">
        <v>4</v>
      </c>
      <c r="E391" s="43"/>
      <c r="F391" s="43"/>
      <c r="G391" s="44"/>
      <c r="H391" s="145">
        <f>IF(ISERROR(H390/H388),0,H390/H388)</f>
        <v>0</v>
      </c>
      <c r="I391" s="146" t="s">
        <v>102</v>
      </c>
      <c r="J391" s="146" t="s">
        <v>102</v>
      </c>
      <c r="K391" s="146" t="s">
        <v>102</v>
      </c>
      <c r="L391" s="146" t="s">
        <v>102</v>
      </c>
      <c r="M391" s="146" t="s">
        <v>102</v>
      </c>
      <c r="N391" s="146" t="s">
        <v>102</v>
      </c>
      <c r="O391" s="146" t="s">
        <v>102</v>
      </c>
      <c r="P391" s="145">
        <f>IF(ISERROR(P390/P388),0,P390/P388)</f>
        <v>0</v>
      </c>
      <c r="Q391" s="146" t="s">
        <v>102</v>
      </c>
      <c r="R391" s="146" t="s">
        <v>102</v>
      </c>
      <c r="S391" s="146" t="s">
        <v>102</v>
      </c>
      <c r="T391" s="146" t="s">
        <v>102</v>
      </c>
      <c r="U391" s="146" t="s">
        <v>102</v>
      </c>
      <c r="V391" s="146" t="s">
        <v>102</v>
      </c>
      <c r="W391" s="146" t="s">
        <v>102</v>
      </c>
      <c r="X391" s="145">
        <f>IF(ISERROR(X390/X388),0,X390/X388)</f>
        <v>0</v>
      </c>
      <c r="Y391" s="146" t="s">
        <v>102</v>
      </c>
      <c r="Z391" s="146" t="s">
        <v>102</v>
      </c>
      <c r="AA391" s="146" t="s">
        <v>102</v>
      </c>
      <c r="AB391" s="146" t="s">
        <v>102</v>
      </c>
      <c r="AC391" s="146" t="s">
        <v>102</v>
      </c>
      <c r="AD391" s="146" t="s">
        <v>102</v>
      </c>
      <c r="AE391" s="146" t="s">
        <v>102</v>
      </c>
      <c r="AF391" s="145">
        <f>IF(ISERROR(AF390/AF388),0,AF390/AF388)</f>
        <v>0</v>
      </c>
      <c r="AG391" s="146" t="s">
        <v>102</v>
      </c>
      <c r="AH391" s="146" t="s">
        <v>102</v>
      </c>
      <c r="AI391" s="146" t="s">
        <v>102</v>
      </c>
      <c r="AJ391" s="146" t="s">
        <v>102</v>
      </c>
      <c r="AK391" s="146" t="s">
        <v>102</v>
      </c>
      <c r="AL391" s="146" t="s">
        <v>102</v>
      </c>
      <c r="AM391" s="146" t="s">
        <v>102</v>
      </c>
      <c r="AN391" s="145">
        <f>IF(ISERROR(AN390/AN388),0,AN390/AN388)</f>
        <v>0</v>
      </c>
      <c r="AO391" s="146" t="s">
        <v>102</v>
      </c>
      <c r="AP391" s="146" t="s">
        <v>102</v>
      </c>
      <c r="AQ391" s="146" t="s">
        <v>102</v>
      </c>
      <c r="AR391" s="146" t="s">
        <v>102</v>
      </c>
      <c r="AS391" s="146" t="s">
        <v>102</v>
      </c>
      <c r="AT391" s="146" t="s">
        <v>102</v>
      </c>
      <c r="AU391" s="146" t="s">
        <v>102</v>
      </c>
      <c r="AV391" s="145">
        <f>IF(ISERROR(AV390/AV388),0,AV390/AV388)</f>
        <v>0</v>
      </c>
      <c r="AW391" s="146" t="s">
        <v>102</v>
      </c>
      <c r="AX391" s="146" t="s">
        <v>102</v>
      </c>
      <c r="AY391" s="146" t="s">
        <v>102</v>
      </c>
      <c r="AZ391" s="146"/>
      <c r="BA391" s="146"/>
      <c r="BB391" s="146"/>
      <c r="BC391" s="146"/>
      <c r="BD391" s="145">
        <f>IF(ISERROR(BD390/BD388),0,BD390/BD388)</f>
        <v>0</v>
      </c>
    </row>
    <row r="392" spans="1:56" s="49" customFormat="1" ht="12.75" hidden="1" customHeight="1" outlineLevel="2" x14ac:dyDescent="0.2">
      <c r="A392" s="293"/>
      <c r="B392" s="346"/>
      <c r="C392" s="42" t="s">
        <v>5</v>
      </c>
      <c r="D392" s="43" t="s">
        <v>4</v>
      </c>
      <c r="E392" s="43"/>
      <c r="F392" s="43"/>
      <c r="G392" s="44"/>
      <c r="H392" s="145">
        <f>IF(ISERROR((H388-H389)/H388),0,(H388-H389)/H388)</f>
        <v>0</v>
      </c>
      <c r="I392" s="146" t="s">
        <v>102</v>
      </c>
      <c r="J392" s="146" t="s">
        <v>102</v>
      </c>
      <c r="K392" s="146" t="s">
        <v>102</v>
      </c>
      <c r="L392" s="146" t="s">
        <v>102</v>
      </c>
      <c r="M392" s="146" t="s">
        <v>102</v>
      </c>
      <c r="N392" s="146" t="s">
        <v>102</v>
      </c>
      <c r="O392" s="146" t="s">
        <v>102</v>
      </c>
      <c r="P392" s="145">
        <f>IF(ISERROR((P388-P389)/P388),0,(P388-P389)/P388)</f>
        <v>0</v>
      </c>
      <c r="Q392" s="146" t="s">
        <v>102</v>
      </c>
      <c r="R392" s="146" t="s">
        <v>102</v>
      </c>
      <c r="S392" s="146" t="s">
        <v>102</v>
      </c>
      <c r="T392" s="146" t="s">
        <v>102</v>
      </c>
      <c r="U392" s="146" t="s">
        <v>102</v>
      </c>
      <c r="V392" s="146" t="s">
        <v>102</v>
      </c>
      <c r="W392" s="146" t="s">
        <v>102</v>
      </c>
      <c r="X392" s="145">
        <f>IF(ISERROR((X388-X389)/X388),0,(X388-X389)/X388)</f>
        <v>0</v>
      </c>
      <c r="Y392" s="146" t="s">
        <v>102</v>
      </c>
      <c r="Z392" s="146" t="s">
        <v>102</v>
      </c>
      <c r="AA392" s="146" t="s">
        <v>102</v>
      </c>
      <c r="AB392" s="146" t="s">
        <v>102</v>
      </c>
      <c r="AC392" s="146" t="s">
        <v>102</v>
      </c>
      <c r="AD392" s="146" t="s">
        <v>102</v>
      </c>
      <c r="AE392" s="146" t="s">
        <v>102</v>
      </c>
      <c r="AF392" s="145">
        <f>IF(ISERROR((AF388-AF389)/AF388),0,(AF388-AF389)/AF388)</f>
        <v>0</v>
      </c>
      <c r="AG392" s="146" t="s">
        <v>102</v>
      </c>
      <c r="AH392" s="146" t="s">
        <v>102</v>
      </c>
      <c r="AI392" s="146" t="s">
        <v>102</v>
      </c>
      <c r="AJ392" s="146" t="s">
        <v>102</v>
      </c>
      <c r="AK392" s="146" t="s">
        <v>102</v>
      </c>
      <c r="AL392" s="146" t="s">
        <v>102</v>
      </c>
      <c r="AM392" s="146" t="s">
        <v>102</v>
      </c>
      <c r="AN392" s="145">
        <f>IF(ISERROR((AN388-AN389)/AN388),0,(AN388-AN389)/AN388)</f>
        <v>0</v>
      </c>
      <c r="AO392" s="146" t="s">
        <v>102</v>
      </c>
      <c r="AP392" s="146" t="s">
        <v>102</v>
      </c>
      <c r="AQ392" s="146" t="s">
        <v>102</v>
      </c>
      <c r="AR392" s="146" t="s">
        <v>102</v>
      </c>
      <c r="AS392" s="146" t="s">
        <v>102</v>
      </c>
      <c r="AT392" s="146" t="s">
        <v>102</v>
      </c>
      <c r="AU392" s="146" t="s">
        <v>102</v>
      </c>
      <c r="AV392" s="145">
        <f>IF(ISERROR((AV388-AV389)/AV388),0,(AV388-AV389)/AV388)</f>
        <v>0</v>
      </c>
      <c r="AW392" s="146" t="s">
        <v>102</v>
      </c>
      <c r="AX392" s="146" t="s">
        <v>102</v>
      </c>
      <c r="AY392" s="146" t="s">
        <v>102</v>
      </c>
      <c r="AZ392" s="146"/>
      <c r="BA392" s="146"/>
      <c r="BB392" s="146"/>
      <c r="BC392" s="146"/>
      <c r="BD392" s="145">
        <f>IF(ISERROR((BD388-BD389)/BD388),0,(BD388-BD389)/BD388)</f>
        <v>0</v>
      </c>
    </row>
    <row r="393" spans="1:56" ht="12.75" hidden="1" customHeight="1" outlineLevel="3" x14ac:dyDescent="0.2">
      <c r="A393" s="292" t="s">
        <v>648</v>
      </c>
      <c r="B393" s="346"/>
      <c r="C393" s="8" t="s">
        <v>46</v>
      </c>
      <c r="D393" s="5"/>
      <c r="E393" s="5"/>
      <c r="F393" s="5"/>
      <c r="G393" s="15"/>
      <c r="H393" s="143">
        <f>SUMIF($I$3:$BD$3,$H$3,$I393:$BD393)</f>
        <v>0</v>
      </c>
      <c r="I393" s="144">
        <v>0</v>
      </c>
      <c r="J393" s="144">
        <v>0</v>
      </c>
      <c r="K393" s="144">
        <v>0</v>
      </c>
      <c r="L393" s="144">
        <v>0</v>
      </c>
      <c r="M393" s="144">
        <v>0</v>
      </c>
      <c r="N393" s="144">
        <v>0</v>
      </c>
      <c r="O393" s="144">
        <v>0</v>
      </c>
      <c r="P393" s="143">
        <f>SUM(I393:O393)</f>
        <v>0</v>
      </c>
      <c r="Q393" s="144">
        <v>0</v>
      </c>
      <c r="R393" s="144">
        <v>0</v>
      </c>
      <c r="S393" s="144">
        <v>0</v>
      </c>
      <c r="T393" s="144">
        <v>0</v>
      </c>
      <c r="U393" s="144">
        <v>0</v>
      </c>
      <c r="V393" s="144">
        <v>0</v>
      </c>
      <c r="W393" s="144">
        <v>0</v>
      </c>
      <c r="X393" s="143">
        <f>SUM(Q393:W393)</f>
        <v>0</v>
      </c>
      <c r="Y393" s="144">
        <v>0</v>
      </c>
      <c r="Z393" s="144">
        <v>0</v>
      </c>
      <c r="AA393" s="144">
        <v>0</v>
      </c>
      <c r="AB393" s="144">
        <v>0</v>
      </c>
      <c r="AC393" s="144">
        <v>0</v>
      </c>
      <c r="AD393" s="144">
        <v>0</v>
      </c>
      <c r="AE393" s="144">
        <v>0</v>
      </c>
      <c r="AF393" s="143">
        <f>SUM(Y393:AE393)</f>
        <v>0</v>
      </c>
      <c r="AG393" s="144">
        <v>0</v>
      </c>
      <c r="AH393" s="144">
        <v>0</v>
      </c>
      <c r="AI393" s="144">
        <v>0</v>
      </c>
      <c r="AJ393" s="144">
        <v>0</v>
      </c>
      <c r="AK393" s="144">
        <v>0</v>
      </c>
      <c r="AL393" s="144">
        <v>0</v>
      </c>
      <c r="AM393" s="144">
        <v>0</v>
      </c>
      <c r="AN393" s="143">
        <f>SUM(AG393:AM393)</f>
        <v>0</v>
      </c>
      <c r="AO393" s="144">
        <v>0</v>
      </c>
      <c r="AP393" s="144">
        <v>0</v>
      </c>
      <c r="AQ393" s="144">
        <v>0</v>
      </c>
      <c r="AR393" s="144">
        <v>0</v>
      </c>
      <c r="AS393" s="144">
        <v>0</v>
      </c>
      <c r="AT393" s="144">
        <v>0</v>
      </c>
      <c r="AU393" s="144">
        <v>0</v>
      </c>
      <c r="AV393" s="143">
        <f>SUM(AO393:AU393)</f>
        <v>0</v>
      </c>
      <c r="AW393" s="144"/>
      <c r="AX393" s="144"/>
      <c r="AY393" s="144"/>
      <c r="AZ393" s="144"/>
      <c r="BA393" s="144"/>
      <c r="BB393" s="144"/>
      <c r="BC393" s="144"/>
      <c r="BD393" s="143">
        <f>SUM(AW393:BC393)</f>
        <v>0</v>
      </c>
    </row>
    <row r="394" spans="1:56" ht="12.75" hidden="1" customHeight="1" outlineLevel="2" x14ac:dyDescent="0.2">
      <c r="A394" s="292"/>
      <c r="B394" s="346"/>
      <c r="C394" s="8" t="s">
        <v>14</v>
      </c>
      <c r="D394" s="5"/>
      <c r="E394" s="5"/>
      <c r="F394" s="5"/>
      <c r="G394" s="15"/>
      <c r="H394" s="143">
        <f>IF(ISERROR(H393/H389),0,H393/H389)</f>
        <v>0</v>
      </c>
      <c r="I394" s="144" t="s">
        <v>102</v>
      </c>
      <c r="J394" s="144" t="s">
        <v>102</v>
      </c>
      <c r="K394" s="144" t="s">
        <v>102</v>
      </c>
      <c r="L394" s="144" t="s">
        <v>102</v>
      </c>
      <c r="M394" s="144" t="s">
        <v>102</v>
      </c>
      <c r="N394" s="144" t="s">
        <v>102</v>
      </c>
      <c r="O394" s="144" t="s">
        <v>102</v>
      </c>
      <c r="P394" s="143">
        <f>IF(ISERROR(P393/P389),0,P393/P389)</f>
        <v>0</v>
      </c>
      <c r="Q394" s="144" t="s">
        <v>102</v>
      </c>
      <c r="R394" s="144" t="s">
        <v>102</v>
      </c>
      <c r="S394" s="144" t="s">
        <v>102</v>
      </c>
      <c r="T394" s="144" t="s">
        <v>102</v>
      </c>
      <c r="U394" s="144" t="s">
        <v>102</v>
      </c>
      <c r="V394" s="144" t="s">
        <v>102</v>
      </c>
      <c r="W394" s="144" t="s">
        <v>102</v>
      </c>
      <c r="X394" s="143">
        <f>IF(ISERROR(X393/X389),0,X393/X389)</f>
        <v>0</v>
      </c>
      <c r="Y394" s="144" t="s">
        <v>102</v>
      </c>
      <c r="Z394" s="144" t="s">
        <v>102</v>
      </c>
      <c r="AA394" s="144" t="s">
        <v>102</v>
      </c>
      <c r="AB394" s="144" t="s">
        <v>102</v>
      </c>
      <c r="AC394" s="144" t="s">
        <v>102</v>
      </c>
      <c r="AD394" s="144" t="s">
        <v>102</v>
      </c>
      <c r="AE394" s="144" t="s">
        <v>102</v>
      </c>
      <c r="AF394" s="143">
        <f>IF(ISERROR(AF393/AF389),0,AF393/AF389)</f>
        <v>0</v>
      </c>
      <c r="AG394" s="144" t="s">
        <v>102</v>
      </c>
      <c r="AH394" s="144" t="s">
        <v>102</v>
      </c>
      <c r="AI394" s="144" t="s">
        <v>102</v>
      </c>
      <c r="AJ394" s="144" t="s">
        <v>102</v>
      </c>
      <c r="AK394" s="144" t="s">
        <v>102</v>
      </c>
      <c r="AL394" s="144" t="s">
        <v>102</v>
      </c>
      <c r="AM394" s="144" t="s">
        <v>102</v>
      </c>
      <c r="AN394" s="143">
        <f>IF(ISERROR(AN393/AN389),0,AN393/AN389)</f>
        <v>0</v>
      </c>
      <c r="AO394" s="144" t="s">
        <v>102</v>
      </c>
      <c r="AP394" s="144" t="s">
        <v>102</v>
      </c>
      <c r="AQ394" s="144" t="s">
        <v>102</v>
      </c>
      <c r="AR394" s="144" t="s">
        <v>102</v>
      </c>
      <c r="AS394" s="144" t="s">
        <v>102</v>
      </c>
      <c r="AT394" s="144" t="s">
        <v>102</v>
      </c>
      <c r="AU394" s="144" t="s">
        <v>102</v>
      </c>
      <c r="AV394" s="143">
        <f>IF(ISERROR(AV393/AV389),0,AV393/AV389)</f>
        <v>0</v>
      </c>
      <c r="AW394" s="144" t="s">
        <v>102</v>
      </c>
      <c r="AX394" s="144" t="s">
        <v>102</v>
      </c>
      <c r="AY394" s="144" t="s">
        <v>102</v>
      </c>
      <c r="AZ394" s="144"/>
      <c r="BA394" s="144"/>
      <c r="BB394" s="144"/>
      <c r="BC394" s="144"/>
      <c r="BD394" s="143">
        <f>IF(ISERROR(BD393/BD389),0,BD393/BD389)</f>
        <v>0</v>
      </c>
    </row>
    <row r="395" spans="1:56" ht="12.75" hidden="1" customHeight="1" outlineLevel="2" x14ac:dyDescent="0.2">
      <c r="A395" s="292" t="s">
        <v>649</v>
      </c>
      <c r="B395" s="346"/>
      <c r="C395" s="8"/>
      <c r="D395" s="5"/>
      <c r="E395" s="5"/>
      <c r="F395" s="5"/>
      <c r="G395" s="15"/>
      <c r="H395" s="143"/>
      <c r="I395" s="144"/>
      <c r="J395" s="144"/>
      <c r="K395" s="144"/>
      <c r="L395" s="144"/>
      <c r="M395" s="144"/>
      <c r="N395" s="144"/>
      <c r="O395" s="144"/>
      <c r="P395" s="143"/>
      <c r="Q395" s="144"/>
      <c r="R395" s="144"/>
      <c r="S395" s="144"/>
      <c r="T395" s="144"/>
      <c r="U395" s="144"/>
      <c r="V395" s="144"/>
      <c r="W395" s="144"/>
      <c r="X395" s="143"/>
      <c r="Y395" s="144"/>
      <c r="Z395" s="144"/>
      <c r="AA395" s="144"/>
      <c r="AB395" s="144"/>
      <c r="AC395" s="144"/>
      <c r="AD395" s="144"/>
      <c r="AE395" s="144"/>
      <c r="AF395" s="143"/>
      <c r="AG395" s="144"/>
      <c r="AH395" s="144"/>
      <c r="AI395" s="144"/>
      <c r="AJ395" s="144"/>
      <c r="AK395" s="144"/>
      <c r="AL395" s="144"/>
      <c r="AM395" s="144"/>
      <c r="AN395" s="143"/>
      <c r="AO395" s="144"/>
      <c r="AP395" s="144"/>
      <c r="AQ395" s="144"/>
      <c r="AR395" s="144"/>
      <c r="AS395" s="144"/>
      <c r="AT395" s="144"/>
      <c r="AU395" s="144"/>
      <c r="AV395" s="143"/>
      <c r="AW395" s="144"/>
      <c r="AX395" s="144"/>
      <c r="AY395" s="144"/>
      <c r="AZ395" s="144"/>
      <c r="BA395" s="144"/>
      <c r="BB395" s="144"/>
      <c r="BC395" s="144"/>
      <c r="BD395" s="143"/>
    </row>
    <row r="396" spans="1:56" ht="12.75" hidden="1" customHeight="1" outlineLevel="2" x14ac:dyDescent="0.2">
      <c r="A396" s="268"/>
      <c r="B396" s="346"/>
      <c r="C396" s="8"/>
      <c r="D396" s="5"/>
      <c r="E396" s="5"/>
      <c r="F396" s="5"/>
      <c r="G396" s="15"/>
      <c r="H396" s="143"/>
      <c r="I396" s="144"/>
      <c r="J396" s="144"/>
      <c r="K396" s="144"/>
      <c r="L396" s="144"/>
      <c r="M396" s="144"/>
      <c r="N396" s="144"/>
      <c r="O396" s="144"/>
      <c r="P396" s="143"/>
      <c r="Q396" s="144"/>
      <c r="R396" s="144"/>
      <c r="S396" s="144"/>
      <c r="T396" s="144"/>
      <c r="U396" s="144"/>
      <c r="V396" s="144"/>
      <c r="W396" s="144"/>
      <c r="X396" s="143"/>
      <c r="Y396" s="144"/>
      <c r="Z396" s="144"/>
      <c r="AA396" s="144"/>
      <c r="AB396" s="144"/>
      <c r="AC396" s="144"/>
      <c r="AD396" s="144"/>
      <c r="AE396" s="144"/>
      <c r="AF396" s="143"/>
      <c r="AG396" s="144"/>
      <c r="AH396" s="144"/>
      <c r="AI396" s="144"/>
      <c r="AJ396" s="144"/>
      <c r="AK396" s="144"/>
      <c r="AL396" s="144"/>
      <c r="AM396" s="144"/>
      <c r="AN396" s="143"/>
      <c r="AO396" s="144"/>
      <c r="AP396" s="144"/>
      <c r="AQ396" s="144"/>
      <c r="AR396" s="144"/>
      <c r="AS396" s="144"/>
      <c r="AT396" s="144"/>
      <c r="AU396" s="144"/>
      <c r="AV396" s="143"/>
      <c r="AW396" s="144"/>
      <c r="AX396" s="144"/>
      <c r="AY396" s="144"/>
      <c r="AZ396" s="144"/>
      <c r="BA396" s="144"/>
      <c r="BB396" s="144"/>
      <c r="BC396" s="144"/>
      <c r="BD396" s="143"/>
    </row>
    <row r="397" spans="1:56" ht="12.75" hidden="1" customHeight="1" outlineLevel="2" x14ac:dyDescent="0.2">
      <c r="A397" s="291" t="s">
        <v>650</v>
      </c>
      <c r="B397" s="346"/>
      <c r="C397" s="8"/>
      <c r="D397" s="5"/>
      <c r="E397" s="5"/>
      <c r="F397" s="5"/>
      <c r="G397" s="15"/>
      <c r="H397" s="143"/>
      <c r="I397" s="144"/>
      <c r="J397" s="144"/>
      <c r="K397" s="144"/>
      <c r="L397" s="144"/>
      <c r="M397" s="144"/>
      <c r="N397" s="144"/>
      <c r="O397" s="144"/>
      <c r="P397" s="143"/>
      <c r="Q397" s="144"/>
      <c r="R397" s="144"/>
      <c r="S397" s="144"/>
      <c r="T397" s="144"/>
      <c r="U397" s="144"/>
      <c r="V397" s="144"/>
      <c r="W397" s="144"/>
      <c r="X397" s="143"/>
      <c r="Y397" s="144"/>
      <c r="Z397" s="144"/>
      <c r="AA397" s="144"/>
      <c r="AB397" s="144"/>
      <c r="AC397" s="144"/>
      <c r="AD397" s="144"/>
      <c r="AE397" s="144"/>
      <c r="AF397" s="143"/>
      <c r="AG397" s="144"/>
      <c r="AH397" s="144"/>
      <c r="AI397" s="144"/>
      <c r="AJ397" s="144"/>
      <c r="AK397" s="144"/>
      <c r="AL397" s="144"/>
      <c r="AM397" s="144"/>
      <c r="AN397" s="143"/>
      <c r="AO397" s="144"/>
      <c r="AP397" s="144"/>
      <c r="AQ397" s="144"/>
      <c r="AR397" s="144"/>
      <c r="AS397" s="144"/>
      <c r="AT397" s="144"/>
      <c r="AU397" s="144"/>
      <c r="AV397" s="143"/>
      <c r="AW397" s="144"/>
      <c r="AX397" s="144"/>
      <c r="AY397" s="144"/>
      <c r="AZ397" s="144"/>
      <c r="BA397" s="144"/>
      <c r="BB397" s="144"/>
      <c r="BC397" s="144"/>
      <c r="BD397" s="143"/>
    </row>
    <row r="398" spans="1:56" ht="12.75" hidden="1" customHeight="1" outlineLevel="2" x14ac:dyDescent="0.2">
      <c r="A398" s="291" t="s">
        <v>651</v>
      </c>
      <c r="B398" s="346"/>
      <c r="C398" s="8"/>
      <c r="D398" s="5" t="s">
        <v>15</v>
      </c>
      <c r="E398" s="5"/>
      <c r="F398" s="5"/>
      <c r="G398" s="15"/>
      <c r="H398" s="143"/>
      <c r="I398" s="144"/>
      <c r="J398" s="144"/>
      <c r="K398" s="144"/>
      <c r="L398" s="144"/>
      <c r="M398" s="144"/>
      <c r="N398" s="144"/>
      <c r="O398" s="144"/>
      <c r="P398" s="143"/>
      <c r="Q398" s="144"/>
      <c r="R398" s="144"/>
      <c r="S398" s="144"/>
      <c r="T398" s="144"/>
      <c r="U398" s="144"/>
      <c r="V398" s="144"/>
      <c r="W398" s="144"/>
      <c r="X398" s="143"/>
      <c r="Y398" s="144"/>
      <c r="Z398" s="144"/>
      <c r="AA398" s="144"/>
      <c r="AB398" s="144"/>
      <c r="AC398" s="144"/>
      <c r="AD398" s="144"/>
      <c r="AE398" s="144"/>
      <c r="AF398" s="143"/>
      <c r="AG398" s="144"/>
      <c r="AH398" s="144"/>
      <c r="AI398" s="144"/>
      <c r="AJ398" s="144"/>
      <c r="AK398" s="144"/>
      <c r="AL398" s="144"/>
      <c r="AM398" s="144"/>
      <c r="AN398" s="143"/>
      <c r="AO398" s="144"/>
      <c r="AP398" s="144"/>
      <c r="AQ398" s="144"/>
      <c r="AR398" s="144"/>
      <c r="AS398" s="144"/>
      <c r="AT398" s="144"/>
      <c r="AU398" s="144"/>
      <c r="AV398" s="143"/>
      <c r="AW398" s="144"/>
      <c r="AX398" s="144"/>
      <c r="AY398" s="144"/>
      <c r="AZ398" s="144"/>
      <c r="BA398" s="144"/>
      <c r="BB398" s="144"/>
      <c r="BC398" s="144"/>
      <c r="BD398" s="143"/>
    </row>
    <row r="399" spans="1:56" ht="12.75" hidden="1" customHeight="1" outlineLevel="2" x14ac:dyDescent="0.2">
      <c r="A399" s="291" t="s">
        <v>652</v>
      </c>
      <c r="B399" s="346" t="s">
        <v>115</v>
      </c>
      <c r="C399" s="8" t="s">
        <v>2</v>
      </c>
      <c r="D399" s="5" t="s">
        <v>9</v>
      </c>
      <c r="E399" s="5"/>
      <c r="F399" s="5"/>
      <c r="G399" s="15"/>
      <c r="H399" s="143">
        <f>SUMIF($I$3:$BD$3,$H$3,$I399:$BD399)</f>
        <v>1</v>
      </c>
      <c r="I399" s="144">
        <v>0</v>
      </c>
      <c r="J399" s="144">
        <v>0</v>
      </c>
      <c r="K399" s="144">
        <v>0</v>
      </c>
      <c r="L399" s="144">
        <v>0</v>
      </c>
      <c r="M399" s="144">
        <v>0</v>
      </c>
      <c r="N399" s="144">
        <v>0</v>
      </c>
      <c r="O399" s="144">
        <v>0</v>
      </c>
      <c r="P399" s="143">
        <f>SUM(I399:O399)</f>
        <v>0</v>
      </c>
      <c r="Q399" s="144">
        <v>0</v>
      </c>
      <c r="R399" s="144">
        <v>0</v>
      </c>
      <c r="S399" s="144">
        <v>0</v>
      </c>
      <c r="T399" s="144">
        <v>0</v>
      </c>
      <c r="U399" s="144">
        <v>0</v>
      </c>
      <c r="V399" s="144">
        <v>0</v>
      </c>
      <c r="W399" s="144">
        <v>0</v>
      </c>
      <c r="X399" s="143">
        <f>SUM(Q399:W399)</f>
        <v>0</v>
      </c>
      <c r="Y399" s="144">
        <v>0</v>
      </c>
      <c r="Z399" s="144">
        <v>0</v>
      </c>
      <c r="AA399" s="144">
        <v>0</v>
      </c>
      <c r="AB399" s="144">
        <v>0</v>
      </c>
      <c r="AC399" s="144">
        <v>0</v>
      </c>
      <c r="AD399" s="144">
        <v>0</v>
      </c>
      <c r="AE399" s="144">
        <v>0</v>
      </c>
      <c r="AF399" s="143">
        <f>SUM(Y399:AE399)</f>
        <v>0</v>
      </c>
      <c r="AG399" s="144">
        <v>0</v>
      </c>
      <c r="AH399" s="144">
        <v>0</v>
      </c>
      <c r="AI399" s="144">
        <v>1</v>
      </c>
      <c r="AJ399" s="144">
        <v>0</v>
      </c>
      <c r="AK399" s="144">
        <v>0</v>
      </c>
      <c r="AL399" s="144">
        <v>0</v>
      </c>
      <c r="AM399" s="144">
        <v>0</v>
      </c>
      <c r="AN399" s="143">
        <f>SUM(AG399:AM399)</f>
        <v>1</v>
      </c>
      <c r="AO399" s="144">
        <v>0</v>
      </c>
      <c r="AP399" s="144">
        <v>0</v>
      </c>
      <c r="AQ399" s="144">
        <v>0</v>
      </c>
      <c r="AR399" s="144">
        <v>0</v>
      </c>
      <c r="AS399" s="144">
        <v>0</v>
      </c>
      <c r="AT399" s="144">
        <v>0</v>
      </c>
      <c r="AU399" s="144">
        <v>0</v>
      </c>
      <c r="AV399" s="143">
        <f>SUM(AO399:AU399)</f>
        <v>0</v>
      </c>
      <c r="AW399" s="144"/>
      <c r="AX399" s="144"/>
      <c r="AY399" s="144"/>
      <c r="AZ399" s="144"/>
      <c r="BA399" s="144"/>
      <c r="BB399" s="144"/>
      <c r="BC399" s="144"/>
      <c r="BD399" s="143">
        <f>SUM(AW399:BC399)</f>
        <v>0</v>
      </c>
    </row>
    <row r="400" spans="1:56" ht="12.75" hidden="1" customHeight="1" outlineLevel="2" x14ac:dyDescent="0.2">
      <c r="A400" s="292" t="s">
        <v>653</v>
      </c>
      <c r="B400" s="346"/>
      <c r="C400" s="8" t="s">
        <v>3</v>
      </c>
      <c r="D400" s="5" t="s">
        <v>9</v>
      </c>
      <c r="E400" s="5"/>
      <c r="F400" s="5"/>
      <c r="G400" s="15"/>
      <c r="H400" s="143">
        <f>SUMIF($I$3:$BD$3,$H$3,$I400:$BD400)</f>
        <v>0</v>
      </c>
      <c r="I400" s="144">
        <v>0</v>
      </c>
      <c r="J400" s="144">
        <v>0</v>
      </c>
      <c r="K400" s="144">
        <v>0</v>
      </c>
      <c r="L400" s="144">
        <v>0</v>
      </c>
      <c r="M400" s="144">
        <v>0</v>
      </c>
      <c r="N400" s="144">
        <v>0</v>
      </c>
      <c r="O400" s="144">
        <v>0</v>
      </c>
      <c r="P400" s="143">
        <f>SUM(I400:O400)</f>
        <v>0</v>
      </c>
      <c r="Q400" s="144">
        <v>0</v>
      </c>
      <c r="R400" s="144">
        <v>0</v>
      </c>
      <c r="S400" s="144">
        <v>0</v>
      </c>
      <c r="T400" s="144">
        <v>0</v>
      </c>
      <c r="U400" s="144">
        <v>0</v>
      </c>
      <c r="V400" s="144">
        <v>0</v>
      </c>
      <c r="W400" s="144">
        <v>0</v>
      </c>
      <c r="X400" s="143">
        <f>SUM(Q400:W400)</f>
        <v>0</v>
      </c>
      <c r="Y400" s="144">
        <v>0</v>
      </c>
      <c r="Z400" s="144">
        <v>0</v>
      </c>
      <c r="AA400" s="144">
        <v>0</v>
      </c>
      <c r="AB400" s="144">
        <v>0</v>
      </c>
      <c r="AC400" s="144">
        <v>0</v>
      </c>
      <c r="AD400" s="144">
        <v>0</v>
      </c>
      <c r="AE400" s="144">
        <v>0</v>
      </c>
      <c r="AF400" s="143">
        <f>SUM(Y400:AE400)</f>
        <v>0</v>
      </c>
      <c r="AG400" s="144">
        <v>0</v>
      </c>
      <c r="AH400" s="144">
        <v>0</v>
      </c>
      <c r="AI400" s="144">
        <v>0</v>
      </c>
      <c r="AJ400" s="144">
        <v>0</v>
      </c>
      <c r="AK400" s="144">
        <v>0</v>
      </c>
      <c r="AL400" s="144">
        <v>0</v>
      </c>
      <c r="AM400" s="144">
        <v>0</v>
      </c>
      <c r="AN400" s="143">
        <f>SUM(AG400:AM400)</f>
        <v>0</v>
      </c>
      <c r="AO400" s="144">
        <v>0</v>
      </c>
      <c r="AP400" s="144">
        <v>0</v>
      </c>
      <c r="AQ400" s="144">
        <v>0</v>
      </c>
      <c r="AR400" s="144">
        <v>0</v>
      </c>
      <c r="AS400" s="144">
        <v>0</v>
      </c>
      <c r="AT400" s="144">
        <v>0</v>
      </c>
      <c r="AU400" s="144">
        <v>0</v>
      </c>
      <c r="AV400" s="143">
        <f>SUM(AO400:AU400)</f>
        <v>0</v>
      </c>
      <c r="AW400" s="144"/>
      <c r="AX400" s="144"/>
      <c r="AY400" s="144"/>
      <c r="AZ400" s="144"/>
      <c r="BA400" s="144"/>
      <c r="BB400" s="144"/>
      <c r="BC400" s="144"/>
      <c r="BD400" s="143">
        <f>SUM(AW400:BC400)</f>
        <v>0</v>
      </c>
    </row>
    <row r="401" spans="1:56" ht="12.75" hidden="1" customHeight="1" outlineLevel="2" x14ac:dyDescent="0.2">
      <c r="A401" s="292" t="s">
        <v>654</v>
      </c>
      <c r="B401" s="346"/>
      <c r="C401" s="8" t="s">
        <v>33</v>
      </c>
      <c r="D401" s="5" t="s">
        <v>9</v>
      </c>
      <c r="E401" s="5"/>
      <c r="F401" s="5"/>
      <c r="G401" s="15"/>
      <c r="H401" s="143">
        <f>SUMIF($I$3:$BD$3,$H$3,$I401:$BD401)</f>
        <v>0</v>
      </c>
      <c r="I401" s="144">
        <v>0</v>
      </c>
      <c r="J401" s="144">
        <v>0</v>
      </c>
      <c r="K401" s="144">
        <v>0</v>
      </c>
      <c r="L401" s="144">
        <v>0</v>
      </c>
      <c r="M401" s="144">
        <v>0</v>
      </c>
      <c r="N401" s="144">
        <v>0</v>
      </c>
      <c r="O401" s="144">
        <v>0</v>
      </c>
      <c r="P401" s="143">
        <f>SUM(I401:O401)</f>
        <v>0</v>
      </c>
      <c r="Q401" s="144">
        <v>0</v>
      </c>
      <c r="R401" s="144">
        <v>0</v>
      </c>
      <c r="S401" s="144">
        <v>0</v>
      </c>
      <c r="T401" s="144">
        <v>0</v>
      </c>
      <c r="U401" s="144">
        <v>0</v>
      </c>
      <c r="V401" s="144">
        <v>0</v>
      </c>
      <c r="W401" s="144">
        <v>0</v>
      </c>
      <c r="X401" s="143">
        <f>SUM(Q401:W401)</f>
        <v>0</v>
      </c>
      <c r="Y401" s="144">
        <v>0</v>
      </c>
      <c r="Z401" s="144">
        <v>0</v>
      </c>
      <c r="AA401" s="144">
        <v>0</v>
      </c>
      <c r="AB401" s="144">
        <v>0</v>
      </c>
      <c r="AC401" s="144">
        <v>0</v>
      </c>
      <c r="AD401" s="144">
        <v>0</v>
      </c>
      <c r="AE401" s="144">
        <v>0</v>
      </c>
      <c r="AF401" s="143">
        <f>SUM(Y401:AE401)</f>
        <v>0</v>
      </c>
      <c r="AG401" s="144">
        <v>0</v>
      </c>
      <c r="AH401" s="144">
        <v>0</v>
      </c>
      <c r="AI401" s="144">
        <v>0</v>
      </c>
      <c r="AJ401" s="144">
        <v>0</v>
      </c>
      <c r="AK401" s="144">
        <v>0</v>
      </c>
      <c r="AL401" s="144">
        <v>0</v>
      </c>
      <c r="AM401" s="144">
        <v>0</v>
      </c>
      <c r="AN401" s="143">
        <f>SUM(AG401:AM401)</f>
        <v>0</v>
      </c>
      <c r="AO401" s="144">
        <v>0</v>
      </c>
      <c r="AP401" s="144">
        <v>0</v>
      </c>
      <c r="AQ401" s="144">
        <v>0</v>
      </c>
      <c r="AR401" s="144">
        <v>0</v>
      </c>
      <c r="AS401" s="144">
        <v>0</v>
      </c>
      <c r="AT401" s="144">
        <v>0</v>
      </c>
      <c r="AU401" s="144">
        <v>0</v>
      </c>
      <c r="AV401" s="143">
        <f>SUM(AO401:AU401)</f>
        <v>0</v>
      </c>
      <c r="AW401" s="144"/>
      <c r="AX401" s="144"/>
      <c r="AY401" s="144"/>
      <c r="AZ401" s="144"/>
      <c r="BA401" s="144"/>
      <c r="BB401" s="144"/>
      <c r="BC401" s="144"/>
      <c r="BD401" s="143">
        <f>SUM(AW401:BC401)</f>
        <v>0</v>
      </c>
    </row>
    <row r="402" spans="1:56" s="48" customFormat="1" ht="12.75" hidden="1" customHeight="1" outlineLevel="2" x14ac:dyDescent="0.2">
      <c r="A402" s="293"/>
      <c r="B402" s="346"/>
      <c r="C402" s="42" t="s">
        <v>13</v>
      </c>
      <c r="D402" s="43" t="s">
        <v>4</v>
      </c>
      <c r="E402" s="43"/>
      <c r="F402" s="43"/>
      <c r="G402" s="44"/>
      <c r="H402" s="145">
        <f>IF(ISERROR(H401/H399),0,H401/H399)</f>
        <v>0</v>
      </c>
      <c r="I402" s="146" t="s">
        <v>102</v>
      </c>
      <c r="J402" s="146" t="s">
        <v>102</v>
      </c>
      <c r="K402" s="146" t="s">
        <v>102</v>
      </c>
      <c r="L402" s="146" t="s">
        <v>102</v>
      </c>
      <c r="M402" s="146" t="s">
        <v>102</v>
      </c>
      <c r="N402" s="146" t="s">
        <v>102</v>
      </c>
      <c r="O402" s="146" t="s">
        <v>102</v>
      </c>
      <c r="P402" s="145">
        <f>IF(ISERROR(P401/P399),0,P401/P399)</f>
        <v>0</v>
      </c>
      <c r="Q402" s="146" t="s">
        <v>102</v>
      </c>
      <c r="R402" s="146" t="s">
        <v>102</v>
      </c>
      <c r="S402" s="146" t="s">
        <v>102</v>
      </c>
      <c r="T402" s="146" t="s">
        <v>102</v>
      </c>
      <c r="U402" s="146" t="s">
        <v>102</v>
      </c>
      <c r="V402" s="146" t="s">
        <v>102</v>
      </c>
      <c r="W402" s="146" t="s">
        <v>102</v>
      </c>
      <c r="X402" s="145">
        <f>IF(ISERROR(X401/X399),0,X401/X399)</f>
        <v>0</v>
      </c>
      <c r="Y402" s="146" t="s">
        <v>102</v>
      </c>
      <c r="Z402" s="146" t="s">
        <v>102</v>
      </c>
      <c r="AA402" s="146" t="s">
        <v>102</v>
      </c>
      <c r="AB402" s="146" t="s">
        <v>102</v>
      </c>
      <c r="AC402" s="146" t="s">
        <v>102</v>
      </c>
      <c r="AD402" s="146" t="s">
        <v>102</v>
      </c>
      <c r="AE402" s="146" t="s">
        <v>102</v>
      </c>
      <c r="AF402" s="145">
        <f>IF(ISERROR(AF401/AF399),0,AF401/AF399)</f>
        <v>0</v>
      </c>
      <c r="AG402" s="146" t="s">
        <v>102</v>
      </c>
      <c r="AH402" s="146" t="s">
        <v>102</v>
      </c>
      <c r="AI402" s="146">
        <v>0</v>
      </c>
      <c r="AJ402" s="146" t="s">
        <v>102</v>
      </c>
      <c r="AK402" s="146" t="s">
        <v>102</v>
      </c>
      <c r="AL402" s="146" t="s">
        <v>102</v>
      </c>
      <c r="AM402" s="146" t="s">
        <v>102</v>
      </c>
      <c r="AN402" s="145">
        <f>IF(ISERROR(AN401/AN399),0,AN401/AN399)</f>
        <v>0</v>
      </c>
      <c r="AO402" s="146" t="s">
        <v>102</v>
      </c>
      <c r="AP402" s="146" t="s">
        <v>102</v>
      </c>
      <c r="AQ402" s="146" t="s">
        <v>102</v>
      </c>
      <c r="AR402" s="146" t="s">
        <v>102</v>
      </c>
      <c r="AS402" s="146" t="s">
        <v>102</v>
      </c>
      <c r="AT402" s="146" t="s">
        <v>102</v>
      </c>
      <c r="AU402" s="146" t="s">
        <v>102</v>
      </c>
      <c r="AV402" s="145">
        <f>IF(ISERROR(AV401/AV399),0,AV401/AV399)</f>
        <v>0</v>
      </c>
      <c r="AW402" s="146" t="s">
        <v>102</v>
      </c>
      <c r="AX402" s="146"/>
      <c r="AY402" s="146" t="s">
        <v>102</v>
      </c>
      <c r="AZ402" s="146"/>
      <c r="BA402" s="146"/>
      <c r="BB402" s="146"/>
      <c r="BC402" s="146"/>
      <c r="BD402" s="145">
        <f>IF(ISERROR(BD401/BD399),0,BD401/BD399)</f>
        <v>0</v>
      </c>
    </row>
    <row r="403" spans="1:56" s="49" customFormat="1" ht="12.75" hidden="1" customHeight="1" outlineLevel="2" x14ac:dyDescent="0.2">
      <c r="A403" s="293"/>
      <c r="B403" s="346"/>
      <c r="C403" s="42" t="s">
        <v>5</v>
      </c>
      <c r="D403" s="43" t="s">
        <v>4</v>
      </c>
      <c r="E403" s="43"/>
      <c r="F403" s="43"/>
      <c r="G403" s="44"/>
      <c r="H403" s="145">
        <f>IF(ISERROR((H399-H400)/H399),0,(H399-H400)/H399)</f>
        <v>1</v>
      </c>
      <c r="I403" s="146" t="s">
        <v>102</v>
      </c>
      <c r="J403" s="146" t="s">
        <v>102</v>
      </c>
      <c r="K403" s="146" t="s">
        <v>102</v>
      </c>
      <c r="L403" s="146" t="s">
        <v>102</v>
      </c>
      <c r="M403" s="146" t="s">
        <v>102</v>
      </c>
      <c r="N403" s="146" t="s">
        <v>102</v>
      </c>
      <c r="O403" s="146" t="s">
        <v>102</v>
      </c>
      <c r="P403" s="145">
        <f>IF(ISERROR((P399-P400)/P399),0,(P399-P400)/P399)</f>
        <v>0</v>
      </c>
      <c r="Q403" s="146" t="s">
        <v>102</v>
      </c>
      <c r="R403" s="146" t="s">
        <v>102</v>
      </c>
      <c r="S403" s="146" t="s">
        <v>102</v>
      </c>
      <c r="T403" s="146" t="s">
        <v>102</v>
      </c>
      <c r="U403" s="146" t="s">
        <v>102</v>
      </c>
      <c r="V403" s="146" t="s">
        <v>102</v>
      </c>
      <c r="W403" s="146" t="s">
        <v>102</v>
      </c>
      <c r="X403" s="145">
        <f>IF(ISERROR((X399-X400)/X399),0,(X399-X400)/X399)</f>
        <v>0</v>
      </c>
      <c r="Y403" s="146" t="s">
        <v>102</v>
      </c>
      <c r="Z403" s="146" t="s">
        <v>102</v>
      </c>
      <c r="AA403" s="146" t="s">
        <v>102</v>
      </c>
      <c r="AB403" s="146" t="s">
        <v>102</v>
      </c>
      <c r="AC403" s="146" t="s">
        <v>102</v>
      </c>
      <c r="AD403" s="146" t="s">
        <v>102</v>
      </c>
      <c r="AE403" s="146" t="s">
        <v>102</v>
      </c>
      <c r="AF403" s="145">
        <f>IF(ISERROR((AF399-AF400)/AF399),0,(AF399-AF400)/AF399)</f>
        <v>0</v>
      </c>
      <c r="AG403" s="146" t="s">
        <v>102</v>
      </c>
      <c r="AH403" s="146" t="s">
        <v>102</v>
      </c>
      <c r="AI403" s="146">
        <v>1</v>
      </c>
      <c r="AJ403" s="146" t="s">
        <v>102</v>
      </c>
      <c r="AK403" s="146" t="s">
        <v>102</v>
      </c>
      <c r="AL403" s="146" t="s">
        <v>102</v>
      </c>
      <c r="AM403" s="146" t="s">
        <v>102</v>
      </c>
      <c r="AN403" s="145">
        <f>IF(ISERROR((AN399-AN400)/AN399),0,(AN399-AN400)/AN399)</f>
        <v>1</v>
      </c>
      <c r="AO403" s="146" t="s">
        <v>102</v>
      </c>
      <c r="AP403" s="146" t="s">
        <v>102</v>
      </c>
      <c r="AQ403" s="146" t="s">
        <v>102</v>
      </c>
      <c r="AR403" s="146" t="s">
        <v>102</v>
      </c>
      <c r="AS403" s="146" t="s">
        <v>102</v>
      </c>
      <c r="AT403" s="146" t="s">
        <v>102</v>
      </c>
      <c r="AU403" s="146" t="s">
        <v>102</v>
      </c>
      <c r="AV403" s="145">
        <f>IF(ISERROR((AV399-AV400)/AV399),0,(AV399-AV400)/AV399)</f>
        <v>0</v>
      </c>
      <c r="AW403" s="146" t="s">
        <v>102</v>
      </c>
      <c r="AX403" s="146"/>
      <c r="AY403" s="146" t="s">
        <v>102</v>
      </c>
      <c r="AZ403" s="146"/>
      <c r="BA403" s="146"/>
      <c r="BB403" s="146"/>
      <c r="BC403" s="146"/>
      <c r="BD403" s="145">
        <f>IF(ISERROR((BD399-BD400)/BD399),0,(BD399-BD400)/BD399)</f>
        <v>0</v>
      </c>
    </row>
    <row r="404" spans="1:56" ht="12.75" hidden="1" customHeight="1" outlineLevel="3" x14ac:dyDescent="0.2">
      <c r="A404" s="292" t="s">
        <v>655</v>
      </c>
      <c r="B404" s="346"/>
      <c r="C404" s="8" t="s">
        <v>46</v>
      </c>
      <c r="D404" s="5"/>
      <c r="E404" s="5"/>
      <c r="F404" s="5"/>
      <c r="G404" s="15"/>
      <c r="H404" s="143">
        <f>SUMIF($I$3:$BD$3,$H$3,$I404:$BD404)</f>
        <v>0</v>
      </c>
      <c r="I404" s="144">
        <v>0</v>
      </c>
      <c r="J404" s="144">
        <v>0</v>
      </c>
      <c r="K404" s="144">
        <v>0</v>
      </c>
      <c r="L404" s="144">
        <v>0</v>
      </c>
      <c r="M404" s="144">
        <v>0</v>
      </c>
      <c r="N404" s="144">
        <v>0</v>
      </c>
      <c r="O404" s="144">
        <v>0</v>
      </c>
      <c r="P404" s="143">
        <f>SUM(I404:O404)</f>
        <v>0</v>
      </c>
      <c r="Q404" s="144">
        <v>0</v>
      </c>
      <c r="R404" s="144">
        <v>0</v>
      </c>
      <c r="S404" s="144">
        <v>0</v>
      </c>
      <c r="T404" s="144">
        <v>0</v>
      </c>
      <c r="U404" s="144">
        <v>0</v>
      </c>
      <c r="V404" s="144">
        <v>0</v>
      </c>
      <c r="W404" s="144">
        <v>0</v>
      </c>
      <c r="X404" s="143">
        <f>SUM(Q404:W404)</f>
        <v>0</v>
      </c>
      <c r="Y404" s="144">
        <v>0</v>
      </c>
      <c r="Z404" s="144">
        <v>0</v>
      </c>
      <c r="AA404" s="144">
        <v>0</v>
      </c>
      <c r="AB404" s="144">
        <v>0</v>
      </c>
      <c r="AC404" s="144">
        <v>0</v>
      </c>
      <c r="AD404" s="144">
        <v>0</v>
      </c>
      <c r="AE404" s="144">
        <v>0</v>
      </c>
      <c r="AF404" s="143">
        <f>SUM(Y404:AE404)</f>
        <v>0</v>
      </c>
      <c r="AG404" s="144">
        <v>0</v>
      </c>
      <c r="AH404" s="144">
        <v>0</v>
      </c>
      <c r="AI404" s="144">
        <v>0</v>
      </c>
      <c r="AJ404" s="144">
        <v>0</v>
      </c>
      <c r="AK404" s="144">
        <v>0</v>
      </c>
      <c r="AL404" s="144">
        <v>0</v>
      </c>
      <c r="AM404" s="144">
        <v>0</v>
      </c>
      <c r="AN404" s="143">
        <f>SUM(AG404:AM404)</f>
        <v>0</v>
      </c>
      <c r="AO404" s="144">
        <v>0</v>
      </c>
      <c r="AP404" s="144">
        <v>0</v>
      </c>
      <c r="AQ404" s="144">
        <v>0</v>
      </c>
      <c r="AR404" s="144">
        <v>0</v>
      </c>
      <c r="AS404" s="144">
        <v>0</v>
      </c>
      <c r="AT404" s="144">
        <v>0</v>
      </c>
      <c r="AU404" s="144">
        <v>0</v>
      </c>
      <c r="AV404" s="143">
        <f>SUM(AO404:AU404)</f>
        <v>0</v>
      </c>
      <c r="AW404" s="144"/>
      <c r="AX404" s="144"/>
      <c r="AY404" s="144"/>
      <c r="AZ404" s="144"/>
      <c r="BA404" s="144"/>
      <c r="BB404" s="144"/>
      <c r="BC404" s="144"/>
      <c r="BD404" s="143">
        <f>SUM(AW404:BC404)</f>
        <v>0</v>
      </c>
    </row>
    <row r="405" spans="1:56" ht="12.75" hidden="1" customHeight="1" outlineLevel="2" x14ac:dyDescent="0.2">
      <c r="A405" s="292"/>
      <c r="B405" s="346"/>
      <c r="C405" s="8" t="s">
        <v>14</v>
      </c>
      <c r="D405" s="5"/>
      <c r="E405" s="5"/>
      <c r="F405" s="5"/>
      <c r="G405" s="15"/>
      <c r="H405" s="143">
        <f>IF(ISERROR(H404/H400),0,H404/H400)</f>
        <v>0</v>
      </c>
      <c r="I405" s="144" t="s">
        <v>102</v>
      </c>
      <c r="J405" s="144" t="s">
        <v>102</v>
      </c>
      <c r="K405" s="144" t="s">
        <v>102</v>
      </c>
      <c r="L405" s="144" t="s">
        <v>102</v>
      </c>
      <c r="M405" s="144" t="s">
        <v>102</v>
      </c>
      <c r="N405" s="144" t="s">
        <v>102</v>
      </c>
      <c r="O405" s="144" t="s">
        <v>102</v>
      </c>
      <c r="P405" s="143">
        <f>IF(ISERROR(P404/P400),0,P404/P400)</f>
        <v>0</v>
      </c>
      <c r="Q405" s="144" t="s">
        <v>102</v>
      </c>
      <c r="R405" s="144" t="s">
        <v>102</v>
      </c>
      <c r="S405" s="144" t="s">
        <v>102</v>
      </c>
      <c r="T405" s="144" t="s">
        <v>102</v>
      </c>
      <c r="U405" s="144" t="s">
        <v>102</v>
      </c>
      <c r="V405" s="144" t="s">
        <v>102</v>
      </c>
      <c r="W405" s="144" t="s">
        <v>102</v>
      </c>
      <c r="X405" s="143">
        <f>IF(ISERROR(X404/X400),0,X404/X400)</f>
        <v>0</v>
      </c>
      <c r="Y405" s="144" t="s">
        <v>102</v>
      </c>
      <c r="Z405" s="144" t="s">
        <v>102</v>
      </c>
      <c r="AA405" s="144" t="s">
        <v>102</v>
      </c>
      <c r="AB405" s="144" t="s">
        <v>102</v>
      </c>
      <c r="AC405" s="144" t="s">
        <v>102</v>
      </c>
      <c r="AD405" s="144" t="s">
        <v>102</v>
      </c>
      <c r="AE405" s="144" t="s">
        <v>102</v>
      </c>
      <c r="AF405" s="143">
        <f>IF(ISERROR(AF404/AF400),0,AF404/AF400)</f>
        <v>0</v>
      </c>
      <c r="AG405" s="144" t="s">
        <v>102</v>
      </c>
      <c r="AH405" s="144" t="s">
        <v>102</v>
      </c>
      <c r="AI405" s="144" t="s">
        <v>102</v>
      </c>
      <c r="AJ405" s="144" t="s">
        <v>102</v>
      </c>
      <c r="AK405" s="144" t="s">
        <v>102</v>
      </c>
      <c r="AL405" s="144" t="s">
        <v>102</v>
      </c>
      <c r="AM405" s="144" t="s">
        <v>102</v>
      </c>
      <c r="AN405" s="143">
        <f>IF(ISERROR(AN404/AN400),0,AN404/AN400)</f>
        <v>0</v>
      </c>
      <c r="AO405" s="144" t="s">
        <v>102</v>
      </c>
      <c r="AP405" s="144" t="s">
        <v>102</v>
      </c>
      <c r="AQ405" s="144" t="s">
        <v>102</v>
      </c>
      <c r="AR405" s="144" t="s">
        <v>102</v>
      </c>
      <c r="AS405" s="144" t="s">
        <v>102</v>
      </c>
      <c r="AT405" s="144" t="s">
        <v>102</v>
      </c>
      <c r="AU405" s="144" t="s">
        <v>102</v>
      </c>
      <c r="AV405" s="143">
        <f>IF(ISERROR(AV404/AV400),0,AV404/AV400)</f>
        <v>0</v>
      </c>
      <c r="AW405" s="144" t="s">
        <v>102</v>
      </c>
      <c r="AX405" s="144" t="s">
        <v>102</v>
      </c>
      <c r="AY405" s="144" t="s">
        <v>102</v>
      </c>
      <c r="AZ405" s="144"/>
      <c r="BA405" s="144"/>
      <c r="BB405" s="144"/>
      <c r="BC405" s="144"/>
      <c r="BD405" s="143">
        <f>IF(ISERROR(BD404/BD400),0,BD404/BD400)</f>
        <v>0</v>
      </c>
    </row>
    <row r="406" spans="1:56" ht="12.75" hidden="1" customHeight="1" outlineLevel="2" x14ac:dyDescent="0.2">
      <c r="A406" s="292" t="s">
        <v>656</v>
      </c>
      <c r="B406" s="346"/>
      <c r="C406" s="8"/>
      <c r="D406" s="5"/>
      <c r="E406" s="5"/>
      <c r="F406" s="5"/>
      <c r="G406" s="15"/>
      <c r="H406" s="143"/>
      <c r="I406" s="144"/>
      <c r="J406" s="144"/>
      <c r="K406" s="144"/>
      <c r="L406" s="144"/>
      <c r="M406" s="144"/>
      <c r="N406" s="144"/>
      <c r="O406" s="144"/>
      <c r="P406" s="143"/>
      <c r="Q406" s="144"/>
      <c r="R406" s="144"/>
      <c r="S406" s="144"/>
      <c r="T406" s="144"/>
      <c r="U406" s="144"/>
      <c r="V406" s="144"/>
      <c r="W406" s="144"/>
      <c r="X406" s="143"/>
      <c r="Y406" s="144"/>
      <c r="Z406" s="144"/>
      <c r="AA406" s="144"/>
      <c r="AB406" s="144"/>
      <c r="AC406" s="144"/>
      <c r="AD406" s="144"/>
      <c r="AE406" s="144"/>
      <c r="AF406" s="143"/>
      <c r="AG406" s="144"/>
      <c r="AH406" s="144"/>
      <c r="AI406" s="144"/>
      <c r="AJ406" s="144"/>
      <c r="AK406" s="144"/>
      <c r="AL406" s="144"/>
      <c r="AM406" s="144"/>
      <c r="AN406" s="143"/>
      <c r="AO406" s="144"/>
      <c r="AP406" s="144"/>
      <c r="AQ406" s="144"/>
      <c r="AR406" s="144"/>
      <c r="AS406" s="144"/>
      <c r="AT406" s="144"/>
      <c r="AU406" s="144"/>
      <c r="AV406" s="143"/>
      <c r="AW406" s="144"/>
      <c r="AX406" s="144"/>
      <c r="AY406" s="144"/>
      <c r="AZ406" s="144"/>
      <c r="BA406" s="144"/>
      <c r="BB406" s="144"/>
      <c r="BC406" s="144"/>
      <c r="BD406" s="143"/>
    </row>
    <row r="407" spans="1:56" ht="12.75" hidden="1" customHeight="1" outlineLevel="2" x14ac:dyDescent="0.2">
      <c r="A407" s="268"/>
      <c r="B407" s="346"/>
      <c r="C407" s="8"/>
      <c r="D407" s="5"/>
      <c r="E407" s="5"/>
      <c r="F407" s="5"/>
      <c r="G407" s="15"/>
      <c r="H407" s="143"/>
      <c r="I407" s="144"/>
      <c r="J407" s="144"/>
      <c r="K407" s="144"/>
      <c r="L407" s="144"/>
      <c r="M407" s="144"/>
      <c r="N407" s="144"/>
      <c r="O407" s="144"/>
      <c r="P407" s="143"/>
      <c r="Q407" s="144"/>
      <c r="R407" s="144"/>
      <c r="S407" s="144"/>
      <c r="T407" s="144"/>
      <c r="U407" s="144"/>
      <c r="V407" s="144"/>
      <c r="W407" s="144"/>
      <c r="X407" s="143"/>
      <c r="Y407" s="144"/>
      <c r="Z407" s="144"/>
      <c r="AA407" s="144"/>
      <c r="AB407" s="144"/>
      <c r="AC407" s="144"/>
      <c r="AD407" s="144"/>
      <c r="AE407" s="144"/>
      <c r="AF407" s="143"/>
      <c r="AG407" s="144"/>
      <c r="AH407" s="144"/>
      <c r="AI407" s="144"/>
      <c r="AJ407" s="144"/>
      <c r="AK407" s="144"/>
      <c r="AL407" s="144"/>
      <c r="AM407" s="144"/>
      <c r="AN407" s="143"/>
      <c r="AO407" s="144"/>
      <c r="AP407" s="144"/>
      <c r="AQ407" s="144"/>
      <c r="AR407" s="144"/>
      <c r="AS407" s="144"/>
      <c r="AT407" s="144"/>
      <c r="AU407" s="144"/>
      <c r="AV407" s="143"/>
      <c r="AW407" s="144"/>
      <c r="AX407" s="144"/>
      <c r="AY407" s="144"/>
      <c r="AZ407" s="144"/>
      <c r="BA407" s="144"/>
      <c r="BB407" s="144"/>
      <c r="BC407" s="144"/>
      <c r="BD407" s="143"/>
    </row>
    <row r="408" spans="1:56" ht="12.75" hidden="1" customHeight="1" outlineLevel="2" x14ac:dyDescent="0.2">
      <c r="A408" s="291" t="s">
        <v>657</v>
      </c>
      <c r="B408" s="346"/>
      <c r="C408" s="8"/>
      <c r="D408" s="5"/>
      <c r="E408" s="5"/>
      <c r="F408" s="5"/>
      <c r="G408" s="15"/>
      <c r="H408" s="143"/>
      <c r="I408" s="144"/>
      <c r="J408" s="144"/>
      <c r="K408" s="144"/>
      <c r="L408" s="144"/>
      <c r="M408" s="144"/>
      <c r="N408" s="144"/>
      <c r="O408" s="144"/>
      <c r="P408" s="143"/>
      <c r="Q408" s="144"/>
      <c r="R408" s="144"/>
      <c r="S408" s="144"/>
      <c r="T408" s="144"/>
      <c r="U408" s="144"/>
      <c r="V408" s="144"/>
      <c r="W408" s="144"/>
      <c r="X408" s="143"/>
      <c r="Y408" s="144"/>
      <c r="Z408" s="144"/>
      <c r="AA408" s="144"/>
      <c r="AB408" s="144"/>
      <c r="AC408" s="144"/>
      <c r="AD408" s="144"/>
      <c r="AE408" s="144"/>
      <c r="AF408" s="143"/>
      <c r="AG408" s="144"/>
      <c r="AH408" s="144"/>
      <c r="AI408" s="144"/>
      <c r="AJ408" s="144"/>
      <c r="AK408" s="144"/>
      <c r="AL408" s="144"/>
      <c r="AM408" s="144"/>
      <c r="AN408" s="143"/>
      <c r="AO408" s="144"/>
      <c r="AP408" s="144"/>
      <c r="AQ408" s="144"/>
      <c r="AR408" s="144"/>
      <c r="AS408" s="144"/>
      <c r="AT408" s="144"/>
      <c r="AU408" s="144"/>
      <c r="AV408" s="143"/>
      <c r="AW408" s="144"/>
      <c r="AX408" s="144"/>
      <c r="AY408" s="144"/>
      <c r="AZ408" s="144"/>
      <c r="BA408" s="144"/>
      <c r="BB408" s="144"/>
      <c r="BC408" s="144"/>
      <c r="BD408" s="143"/>
    </row>
    <row r="409" spans="1:56" ht="12.75" hidden="1" customHeight="1" outlineLevel="2" x14ac:dyDescent="0.2">
      <c r="A409" s="291" t="s">
        <v>658</v>
      </c>
      <c r="B409" s="346"/>
      <c r="C409" s="8"/>
      <c r="D409" s="5" t="s">
        <v>15</v>
      </c>
      <c r="E409" s="5"/>
      <c r="F409" s="5"/>
      <c r="G409" s="15"/>
      <c r="H409" s="143"/>
      <c r="I409" s="144"/>
      <c r="J409" s="144"/>
      <c r="K409" s="144"/>
      <c r="L409" s="144"/>
      <c r="M409" s="144"/>
      <c r="N409" s="144"/>
      <c r="O409" s="144"/>
      <c r="P409" s="143"/>
      <c r="Q409" s="144"/>
      <c r="R409" s="144"/>
      <c r="S409" s="144"/>
      <c r="T409" s="144"/>
      <c r="U409" s="144"/>
      <c r="V409" s="144"/>
      <c r="W409" s="144"/>
      <c r="X409" s="143"/>
      <c r="Y409" s="144"/>
      <c r="Z409" s="144"/>
      <c r="AA409" s="144"/>
      <c r="AB409" s="144"/>
      <c r="AC409" s="144"/>
      <c r="AD409" s="144"/>
      <c r="AE409" s="144"/>
      <c r="AF409" s="143"/>
      <c r="AG409" s="144"/>
      <c r="AH409" s="144"/>
      <c r="AI409" s="144"/>
      <c r="AJ409" s="144"/>
      <c r="AK409" s="144"/>
      <c r="AL409" s="144"/>
      <c r="AM409" s="144"/>
      <c r="AN409" s="143"/>
      <c r="AO409" s="144"/>
      <c r="AP409" s="144"/>
      <c r="AQ409" s="144"/>
      <c r="AR409" s="144"/>
      <c r="AS409" s="144"/>
      <c r="AT409" s="144"/>
      <c r="AU409" s="144"/>
      <c r="AV409" s="143"/>
      <c r="AW409" s="144"/>
      <c r="AX409" s="144"/>
      <c r="AY409" s="144"/>
      <c r="AZ409" s="144"/>
      <c r="BA409" s="144"/>
      <c r="BB409" s="144"/>
      <c r="BC409" s="144"/>
      <c r="BD409" s="143"/>
    </row>
    <row r="410" spans="1:56" ht="12.75" hidden="1" customHeight="1" outlineLevel="2" x14ac:dyDescent="0.2">
      <c r="A410" s="291" t="s">
        <v>659</v>
      </c>
      <c r="B410" s="346" t="s">
        <v>116</v>
      </c>
      <c r="C410" s="8" t="s">
        <v>2</v>
      </c>
      <c r="D410" s="5" t="s">
        <v>9</v>
      </c>
      <c r="E410" s="5"/>
      <c r="F410" s="5"/>
      <c r="G410" s="15"/>
      <c r="H410" s="143">
        <f>SUMIF($I$3:$BD$3,$H$3,$I410:$BD410)</f>
        <v>1</v>
      </c>
      <c r="I410" s="144">
        <v>0</v>
      </c>
      <c r="J410" s="144">
        <v>0</v>
      </c>
      <c r="K410" s="144">
        <v>0</v>
      </c>
      <c r="L410" s="144">
        <v>0</v>
      </c>
      <c r="M410" s="144">
        <v>0</v>
      </c>
      <c r="N410" s="144">
        <v>0</v>
      </c>
      <c r="O410" s="144">
        <v>0</v>
      </c>
      <c r="P410" s="143">
        <f>SUM(I410:O410)</f>
        <v>0</v>
      </c>
      <c r="Q410" s="144">
        <v>0</v>
      </c>
      <c r="R410" s="144">
        <v>0</v>
      </c>
      <c r="S410" s="144">
        <v>0</v>
      </c>
      <c r="T410" s="144">
        <v>0</v>
      </c>
      <c r="U410" s="144">
        <v>0</v>
      </c>
      <c r="V410" s="144">
        <v>0</v>
      </c>
      <c r="W410" s="144">
        <v>0</v>
      </c>
      <c r="X410" s="143">
        <f>SUM(Q410:W410)</f>
        <v>0</v>
      </c>
      <c r="Y410" s="144">
        <v>0</v>
      </c>
      <c r="Z410" s="144">
        <v>0</v>
      </c>
      <c r="AA410" s="144">
        <v>0</v>
      </c>
      <c r="AB410" s="144">
        <v>0</v>
      </c>
      <c r="AC410" s="144">
        <v>0</v>
      </c>
      <c r="AD410" s="144">
        <v>0</v>
      </c>
      <c r="AE410" s="144">
        <v>0</v>
      </c>
      <c r="AF410" s="143">
        <f>SUM(Y410:AE410)</f>
        <v>0</v>
      </c>
      <c r="AG410" s="144">
        <v>0</v>
      </c>
      <c r="AH410" s="144">
        <v>0</v>
      </c>
      <c r="AI410" s="144">
        <v>1</v>
      </c>
      <c r="AJ410" s="144">
        <v>0</v>
      </c>
      <c r="AK410" s="144">
        <v>0</v>
      </c>
      <c r="AL410" s="144">
        <v>0</v>
      </c>
      <c r="AM410" s="144">
        <v>0</v>
      </c>
      <c r="AN410" s="143">
        <f>SUM(AG410:AM410)</f>
        <v>1</v>
      </c>
      <c r="AO410" s="144">
        <v>0</v>
      </c>
      <c r="AP410" s="144">
        <v>0</v>
      </c>
      <c r="AQ410" s="144">
        <v>0</v>
      </c>
      <c r="AR410" s="144">
        <v>0</v>
      </c>
      <c r="AS410" s="144">
        <v>0</v>
      </c>
      <c r="AT410" s="144">
        <v>0</v>
      </c>
      <c r="AU410" s="144">
        <v>0</v>
      </c>
      <c r="AV410" s="143">
        <f>SUM(AO410:AU410)</f>
        <v>0</v>
      </c>
      <c r="AW410" s="144"/>
      <c r="AX410" s="144"/>
      <c r="AY410" s="144"/>
      <c r="AZ410" s="144"/>
      <c r="BA410" s="144"/>
      <c r="BB410" s="144"/>
      <c r="BC410" s="144"/>
      <c r="BD410" s="143">
        <f>SUM(AW410:BC410)</f>
        <v>0</v>
      </c>
    </row>
    <row r="411" spans="1:56" ht="12.75" hidden="1" customHeight="1" outlineLevel="2" x14ac:dyDescent="0.2">
      <c r="A411" s="292" t="s">
        <v>660</v>
      </c>
      <c r="B411" s="346"/>
      <c r="C411" s="8" t="s">
        <v>3</v>
      </c>
      <c r="D411" s="5" t="s">
        <v>9</v>
      </c>
      <c r="E411" s="5"/>
      <c r="F411" s="5"/>
      <c r="G411" s="15"/>
      <c r="H411" s="143">
        <f>SUMIF($I$3:$BD$3,$H$3,$I411:$BD411)</f>
        <v>0</v>
      </c>
      <c r="I411" s="144">
        <v>0</v>
      </c>
      <c r="J411" s="144">
        <v>0</v>
      </c>
      <c r="K411" s="144">
        <v>0</v>
      </c>
      <c r="L411" s="144">
        <v>0</v>
      </c>
      <c r="M411" s="144">
        <v>0</v>
      </c>
      <c r="N411" s="144">
        <v>0</v>
      </c>
      <c r="O411" s="144">
        <v>0</v>
      </c>
      <c r="P411" s="143">
        <f>SUM(I411:O411)</f>
        <v>0</v>
      </c>
      <c r="Q411" s="144">
        <v>0</v>
      </c>
      <c r="R411" s="144">
        <v>0</v>
      </c>
      <c r="S411" s="144">
        <v>0</v>
      </c>
      <c r="T411" s="144">
        <v>0</v>
      </c>
      <c r="U411" s="144">
        <v>0</v>
      </c>
      <c r="V411" s="144">
        <v>0</v>
      </c>
      <c r="W411" s="144">
        <v>0</v>
      </c>
      <c r="X411" s="143">
        <f>SUM(Q411:W411)</f>
        <v>0</v>
      </c>
      <c r="Y411" s="144">
        <v>0</v>
      </c>
      <c r="Z411" s="144">
        <v>0</v>
      </c>
      <c r="AA411" s="144">
        <v>0</v>
      </c>
      <c r="AB411" s="144">
        <v>0</v>
      </c>
      <c r="AC411" s="144">
        <v>0</v>
      </c>
      <c r="AD411" s="144">
        <v>0</v>
      </c>
      <c r="AE411" s="144">
        <v>0</v>
      </c>
      <c r="AF411" s="143">
        <f>SUM(Y411:AE411)</f>
        <v>0</v>
      </c>
      <c r="AG411" s="144">
        <v>0</v>
      </c>
      <c r="AH411" s="144">
        <v>0</v>
      </c>
      <c r="AI411" s="144">
        <v>0</v>
      </c>
      <c r="AJ411" s="144">
        <v>0</v>
      </c>
      <c r="AK411" s="144">
        <v>0</v>
      </c>
      <c r="AL411" s="144">
        <v>0</v>
      </c>
      <c r="AM411" s="144">
        <v>0</v>
      </c>
      <c r="AN411" s="143">
        <f>SUM(AG411:AM411)</f>
        <v>0</v>
      </c>
      <c r="AO411" s="144">
        <v>0</v>
      </c>
      <c r="AP411" s="144">
        <v>0</v>
      </c>
      <c r="AQ411" s="144">
        <v>0</v>
      </c>
      <c r="AR411" s="144">
        <v>0</v>
      </c>
      <c r="AS411" s="144">
        <v>0</v>
      </c>
      <c r="AT411" s="144">
        <v>0</v>
      </c>
      <c r="AU411" s="144">
        <v>0</v>
      </c>
      <c r="AV411" s="143">
        <f>SUM(AO411:AU411)</f>
        <v>0</v>
      </c>
      <c r="AW411" s="144"/>
      <c r="AX411" s="144"/>
      <c r="AY411" s="144"/>
      <c r="AZ411" s="144"/>
      <c r="BA411" s="144"/>
      <c r="BB411" s="144"/>
      <c r="BC411" s="144"/>
      <c r="BD411" s="143">
        <f>SUM(AW411:BC411)</f>
        <v>0</v>
      </c>
    </row>
    <row r="412" spans="1:56" ht="12.75" hidden="1" customHeight="1" outlineLevel="2" x14ac:dyDescent="0.2">
      <c r="A412" s="292" t="s">
        <v>661</v>
      </c>
      <c r="B412" s="346"/>
      <c r="C412" s="8" t="s">
        <v>33</v>
      </c>
      <c r="D412" s="5" t="s">
        <v>9</v>
      </c>
      <c r="E412" s="5"/>
      <c r="F412" s="5"/>
      <c r="G412" s="15"/>
      <c r="H412" s="143">
        <f>SUMIF($I$3:$BD$3,$H$3,$I412:$BD412)</f>
        <v>0</v>
      </c>
      <c r="I412" s="144">
        <v>0</v>
      </c>
      <c r="J412" s="144">
        <v>0</v>
      </c>
      <c r="K412" s="144">
        <v>0</v>
      </c>
      <c r="L412" s="144">
        <v>0</v>
      </c>
      <c r="M412" s="144">
        <v>0</v>
      </c>
      <c r="N412" s="144">
        <v>0</v>
      </c>
      <c r="O412" s="144">
        <v>0</v>
      </c>
      <c r="P412" s="143">
        <f>SUM(I412:O412)</f>
        <v>0</v>
      </c>
      <c r="Q412" s="144">
        <v>0</v>
      </c>
      <c r="R412" s="144">
        <v>0</v>
      </c>
      <c r="S412" s="144">
        <v>0</v>
      </c>
      <c r="T412" s="144">
        <v>0</v>
      </c>
      <c r="U412" s="144">
        <v>0</v>
      </c>
      <c r="V412" s="144">
        <v>0</v>
      </c>
      <c r="W412" s="144">
        <v>0</v>
      </c>
      <c r="X412" s="143">
        <f>SUM(Q412:W412)</f>
        <v>0</v>
      </c>
      <c r="Y412" s="144">
        <v>0</v>
      </c>
      <c r="Z412" s="144">
        <v>0</v>
      </c>
      <c r="AA412" s="144">
        <v>0</v>
      </c>
      <c r="AB412" s="144">
        <v>0</v>
      </c>
      <c r="AC412" s="144">
        <v>0</v>
      </c>
      <c r="AD412" s="144">
        <v>0</v>
      </c>
      <c r="AE412" s="144">
        <v>0</v>
      </c>
      <c r="AF412" s="143">
        <f>SUM(Y412:AE412)</f>
        <v>0</v>
      </c>
      <c r="AG412" s="144">
        <v>0</v>
      </c>
      <c r="AH412" s="144">
        <v>0</v>
      </c>
      <c r="AI412" s="144">
        <v>0</v>
      </c>
      <c r="AJ412" s="144">
        <v>0</v>
      </c>
      <c r="AK412" s="144">
        <v>0</v>
      </c>
      <c r="AL412" s="144">
        <v>0</v>
      </c>
      <c r="AM412" s="144">
        <v>0</v>
      </c>
      <c r="AN412" s="143">
        <f>SUM(AG412:AM412)</f>
        <v>0</v>
      </c>
      <c r="AO412" s="144">
        <v>0</v>
      </c>
      <c r="AP412" s="144">
        <v>0</v>
      </c>
      <c r="AQ412" s="144">
        <v>0</v>
      </c>
      <c r="AR412" s="144">
        <v>0</v>
      </c>
      <c r="AS412" s="144">
        <v>0</v>
      </c>
      <c r="AT412" s="144">
        <v>0</v>
      </c>
      <c r="AU412" s="144">
        <v>0</v>
      </c>
      <c r="AV412" s="143">
        <f>SUM(AO412:AU412)</f>
        <v>0</v>
      </c>
      <c r="AW412" s="144"/>
      <c r="AX412" s="144"/>
      <c r="AY412" s="144"/>
      <c r="AZ412" s="144"/>
      <c r="BA412" s="144"/>
      <c r="BB412" s="144"/>
      <c r="BC412" s="144"/>
      <c r="BD412" s="143">
        <f>SUM(AW412:BC412)</f>
        <v>0</v>
      </c>
    </row>
    <row r="413" spans="1:56" s="48" customFormat="1" ht="12.75" hidden="1" customHeight="1" outlineLevel="2" x14ac:dyDescent="0.2">
      <c r="A413" s="293"/>
      <c r="B413" s="346"/>
      <c r="C413" s="42" t="s">
        <v>13</v>
      </c>
      <c r="D413" s="43" t="s">
        <v>4</v>
      </c>
      <c r="E413" s="43"/>
      <c r="F413" s="43"/>
      <c r="G413" s="44"/>
      <c r="H413" s="145">
        <f>IF(ISERROR(H412/H410),0,H412/H410)</f>
        <v>0</v>
      </c>
      <c r="I413" s="146" t="s">
        <v>102</v>
      </c>
      <c r="J413" s="146" t="s">
        <v>102</v>
      </c>
      <c r="K413" s="146" t="s">
        <v>102</v>
      </c>
      <c r="L413" s="146" t="s">
        <v>102</v>
      </c>
      <c r="M413" s="146" t="s">
        <v>102</v>
      </c>
      <c r="N413" s="146" t="s">
        <v>102</v>
      </c>
      <c r="O413" s="146" t="s">
        <v>102</v>
      </c>
      <c r="P413" s="145">
        <f>IF(ISERROR(P412/P410),0,P412/P410)</f>
        <v>0</v>
      </c>
      <c r="Q413" s="146" t="s">
        <v>102</v>
      </c>
      <c r="R413" s="146" t="s">
        <v>102</v>
      </c>
      <c r="S413" s="146" t="s">
        <v>102</v>
      </c>
      <c r="T413" s="146" t="s">
        <v>102</v>
      </c>
      <c r="U413" s="146" t="s">
        <v>102</v>
      </c>
      <c r="V413" s="146" t="s">
        <v>102</v>
      </c>
      <c r="W413" s="146" t="s">
        <v>102</v>
      </c>
      <c r="X413" s="145">
        <f>IF(ISERROR(X412/X410),0,X412/X410)</f>
        <v>0</v>
      </c>
      <c r="Y413" s="146" t="s">
        <v>102</v>
      </c>
      <c r="Z413" s="146" t="s">
        <v>102</v>
      </c>
      <c r="AA413" s="146" t="s">
        <v>102</v>
      </c>
      <c r="AB413" s="146" t="s">
        <v>102</v>
      </c>
      <c r="AC413" s="146" t="s">
        <v>102</v>
      </c>
      <c r="AD413" s="146" t="s">
        <v>102</v>
      </c>
      <c r="AE413" s="146" t="s">
        <v>102</v>
      </c>
      <c r="AF413" s="145">
        <f>IF(ISERROR(AF412/AF410),0,AF412/AF410)</f>
        <v>0</v>
      </c>
      <c r="AG413" s="146" t="s">
        <v>102</v>
      </c>
      <c r="AH413" s="146" t="s">
        <v>102</v>
      </c>
      <c r="AI413" s="146">
        <v>0</v>
      </c>
      <c r="AJ413" s="146" t="s">
        <v>102</v>
      </c>
      <c r="AK413" s="146" t="s">
        <v>102</v>
      </c>
      <c r="AL413" s="146" t="s">
        <v>102</v>
      </c>
      <c r="AM413" s="146" t="s">
        <v>102</v>
      </c>
      <c r="AN413" s="145">
        <f>IF(ISERROR(AN412/AN410),0,AN412/AN410)</f>
        <v>0</v>
      </c>
      <c r="AO413" s="146" t="s">
        <v>102</v>
      </c>
      <c r="AP413" s="146" t="s">
        <v>102</v>
      </c>
      <c r="AQ413" s="146" t="s">
        <v>102</v>
      </c>
      <c r="AR413" s="146" t="s">
        <v>102</v>
      </c>
      <c r="AS413" s="146" t="s">
        <v>102</v>
      </c>
      <c r="AT413" s="146" t="s">
        <v>102</v>
      </c>
      <c r="AU413" s="146" t="s">
        <v>102</v>
      </c>
      <c r="AV413" s="145">
        <f>IF(ISERROR(AV412/AV410),0,AV412/AV410)</f>
        <v>0</v>
      </c>
      <c r="AW413" s="146" t="s">
        <v>102</v>
      </c>
      <c r="AX413" s="146" t="s">
        <v>102</v>
      </c>
      <c r="AY413" s="146" t="s">
        <v>102</v>
      </c>
      <c r="AZ413" s="146"/>
      <c r="BA413" s="146"/>
      <c r="BB413" s="146"/>
      <c r="BC413" s="146"/>
      <c r="BD413" s="145">
        <f>IF(ISERROR(BD412/BD410),0,BD412/BD410)</f>
        <v>0</v>
      </c>
    </row>
    <row r="414" spans="1:56" s="49" customFormat="1" ht="12.75" hidden="1" customHeight="1" outlineLevel="2" x14ac:dyDescent="0.2">
      <c r="A414" s="293"/>
      <c r="B414" s="346"/>
      <c r="C414" s="42" t="s">
        <v>5</v>
      </c>
      <c r="D414" s="43" t="s">
        <v>4</v>
      </c>
      <c r="E414" s="43"/>
      <c r="F414" s="43"/>
      <c r="G414" s="44"/>
      <c r="H414" s="145">
        <f>IF(ISERROR((H410-H411)/H410),0,(H410-H411)/H410)</f>
        <v>1</v>
      </c>
      <c r="I414" s="146" t="s">
        <v>102</v>
      </c>
      <c r="J414" s="146" t="s">
        <v>102</v>
      </c>
      <c r="K414" s="146" t="s">
        <v>102</v>
      </c>
      <c r="L414" s="146" t="s">
        <v>102</v>
      </c>
      <c r="M414" s="146" t="s">
        <v>102</v>
      </c>
      <c r="N414" s="146" t="s">
        <v>102</v>
      </c>
      <c r="O414" s="146" t="s">
        <v>102</v>
      </c>
      <c r="P414" s="145">
        <f>IF(ISERROR((P410-P411)/P410),0,(P410-P411)/P410)</f>
        <v>0</v>
      </c>
      <c r="Q414" s="146" t="s">
        <v>102</v>
      </c>
      <c r="R414" s="146" t="s">
        <v>102</v>
      </c>
      <c r="S414" s="146" t="s">
        <v>102</v>
      </c>
      <c r="T414" s="146" t="s">
        <v>102</v>
      </c>
      <c r="U414" s="146" t="s">
        <v>102</v>
      </c>
      <c r="V414" s="146" t="s">
        <v>102</v>
      </c>
      <c r="W414" s="146" t="s">
        <v>102</v>
      </c>
      <c r="X414" s="145">
        <f>IF(ISERROR((X410-X411)/X410),0,(X410-X411)/X410)</f>
        <v>0</v>
      </c>
      <c r="Y414" s="146" t="s">
        <v>102</v>
      </c>
      <c r="Z414" s="146" t="s">
        <v>102</v>
      </c>
      <c r="AA414" s="146" t="s">
        <v>102</v>
      </c>
      <c r="AB414" s="146" t="s">
        <v>102</v>
      </c>
      <c r="AC414" s="146" t="s">
        <v>102</v>
      </c>
      <c r="AD414" s="146" t="s">
        <v>102</v>
      </c>
      <c r="AE414" s="146" t="s">
        <v>102</v>
      </c>
      <c r="AF414" s="145">
        <f>IF(ISERROR((AF410-AF411)/AF410),0,(AF410-AF411)/AF410)</f>
        <v>0</v>
      </c>
      <c r="AG414" s="146" t="s">
        <v>102</v>
      </c>
      <c r="AH414" s="146" t="s">
        <v>102</v>
      </c>
      <c r="AI414" s="146">
        <v>1</v>
      </c>
      <c r="AJ414" s="146" t="s">
        <v>102</v>
      </c>
      <c r="AK414" s="146" t="s">
        <v>102</v>
      </c>
      <c r="AL414" s="146" t="s">
        <v>102</v>
      </c>
      <c r="AM414" s="146" t="s">
        <v>102</v>
      </c>
      <c r="AN414" s="145">
        <f>IF(ISERROR((AN410-AN411)/AN410),0,(AN410-AN411)/AN410)</f>
        <v>1</v>
      </c>
      <c r="AO414" s="146" t="s">
        <v>102</v>
      </c>
      <c r="AP414" s="146" t="s">
        <v>102</v>
      </c>
      <c r="AQ414" s="146" t="s">
        <v>102</v>
      </c>
      <c r="AR414" s="146" t="s">
        <v>102</v>
      </c>
      <c r="AS414" s="146" t="s">
        <v>102</v>
      </c>
      <c r="AT414" s="146" t="s">
        <v>102</v>
      </c>
      <c r="AU414" s="146" t="s">
        <v>102</v>
      </c>
      <c r="AV414" s="145">
        <f>IF(ISERROR((AV410-AV411)/AV410),0,(AV410-AV411)/AV410)</f>
        <v>0</v>
      </c>
      <c r="AW414" s="146" t="s">
        <v>102</v>
      </c>
      <c r="AX414" s="146" t="s">
        <v>102</v>
      </c>
      <c r="AY414" s="146" t="s">
        <v>102</v>
      </c>
      <c r="AZ414" s="146"/>
      <c r="BA414" s="146"/>
      <c r="BB414" s="146"/>
      <c r="BC414" s="146"/>
      <c r="BD414" s="145">
        <f>IF(ISERROR((BD410-BD411)/BD410),0,(BD410-BD411)/BD410)</f>
        <v>0</v>
      </c>
    </row>
    <row r="415" spans="1:56" ht="12.75" hidden="1" customHeight="1" outlineLevel="3" x14ac:dyDescent="0.2">
      <c r="A415" s="292" t="s">
        <v>662</v>
      </c>
      <c r="B415" s="346"/>
      <c r="C415" s="8" t="s">
        <v>46</v>
      </c>
      <c r="D415" s="5"/>
      <c r="E415" s="5"/>
      <c r="F415" s="5"/>
      <c r="G415" s="15"/>
      <c r="H415" s="143">
        <f>SUMIF($I$3:$BD$3,$H$3,$I415:$BD415)</f>
        <v>0</v>
      </c>
      <c r="I415" s="144">
        <v>0</v>
      </c>
      <c r="J415" s="144">
        <v>0</v>
      </c>
      <c r="K415" s="144">
        <v>0</v>
      </c>
      <c r="L415" s="144">
        <v>0</v>
      </c>
      <c r="M415" s="144">
        <v>0</v>
      </c>
      <c r="N415" s="144">
        <v>0</v>
      </c>
      <c r="O415" s="144">
        <v>0</v>
      </c>
      <c r="P415" s="143">
        <f>SUM(I415:O415)</f>
        <v>0</v>
      </c>
      <c r="Q415" s="144">
        <v>0</v>
      </c>
      <c r="R415" s="144">
        <v>0</v>
      </c>
      <c r="S415" s="144">
        <v>0</v>
      </c>
      <c r="T415" s="144">
        <v>0</v>
      </c>
      <c r="U415" s="144">
        <v>0</v>
      </c>
      <c r="V415" s="144">
        <v>0</v>
      </c>
      <c r="W415" s="144">
        <v>0</v>
      </c>
      <c r="X415" s="143">
        <f>SUM(Q415:W415)</f>
        <v>0</v>
      </c>
      <c r="Y415" s="144">
        <v>0</v>
      </c>
      <c r="Z415" s="144">
        <v>0</v>
      </c>
      <c r="AA415" s="144">
        <v>0</v>
      </c>
      <c r="AB415" s="144">
        <v>0</v>
      </c>
      <c r="AC415" s="144">
        <v>0</v>
      </c>
      <c r="AD415" s="144">
        <v>0</v>
      </c>
      <c r="AE415" s="144">
        <v>0</v>
      </c>
      <c r="AF415" s="143">
        <f>SUM(Y415:AE415)</f>
        <v>0</v>
      </c>
      <c r="AG415" s="144">
        <v>0</v>
      </c>
      <c r="AH415" s="144">
        <v>0</v>
      </c>
      <c r="AI415" s="144">
        <v>0</v>
      </c>
      <c r="AJ415" s="144">
        <v>0</v>
      </c>
      <c r="AK415" s="144">
        <v>0</v>
      </c>
      <c r="AL415" s="144">
        <v>0</v>
      </c>
      <c r="AM415" s="144">
        <v>0</v>
      </c>
      <c r="AN415" s="143">
        <f>SUM(AG415:AM415)</f>
        <v>0</v>
      </c>
      <c r="AO415" s="144">
        <v>0</v>
      </c>
      <c r="AP415" s="144">
        <v>0</v>
      </c>
      <c r="AQ415" s="144">
        <v>0</v>
      </c>
      <c r="AR415" s="144">
        <v>0</v>
      </c>
      <c r="AS415" s="144">
        <v>0</v>
      </c>
      <c r="AT415" s="144">
        <v>0</v>
      </c>
      <c r="AU415" s="144">
        <v>0</v>
      </c>
      <c r="AV415" s="143">
        <f>SUM(AO415:AU415)</f>
        <v>0</v>
      </c>
      <c r="AW415" s="144"/>
      <c r="AX415" s="144"/>
      <c r="AY415" s="144"/>
      <c r="AZ415" s="144"/>
      <c r="BA415" s="144"/>
      <c r="BB415" s="144"/>
      <c r="BC415" s="144"/>
      <c r="BD415" s="143">
        <f>SUM(AW415:BC415)</f>
        <v>0</v>
      </c>
    </row>
    <row r="416" spans="1:56" ht="12.75" hidden="1" customHeight="1" outlineLevel="2" x14ac:dyDescent="0.2">
      <c r="A416" s="292"/>
      <c r="B416" s="346"/>
      <c r="C416" s="8" t="s">
        <v>14</v>
      </c>
      <c r="D416" s="5"/>
      <c r="E416" s="5"/>
      <c r="F416" s="5"/>
      <c r="G416" s="15"/>
      <c r="H416" s="143">
        <f>IF(ISERROR(H415/H411),0,H415/H411)</f>
        <v>0</v>
      </c>
      <c r="I416" s="144" t="s">
        <v>102</v>
      </c>
      <c r="J416" s="144" t="s">
        <v>102</v>
      </c>
      <c r="K416" s="144" t="s">
        <v>102</v>
      </c>
      <c r="L416" s="144" t="s">
        <v>102</v>
      </c>
      <c r="M416" s="144" t="s">
        <v>102</v>
      </c>
      <c r="N416" s="144" t="s">
        <v>102</v>
      </c>
      <c r="O416" s="144" t="s">
        <v>102</v>
      </c>
      <c r="P416" s="143">
        <f>IF(ISERROR(P415/P411),0,P415/P411)</f>
        <v>0</v>
      </c>
      <c r="Q416" s="144" t="s">
        <v>102</v>
      </c>
      <c r="R416" s="144" t="s">
        <v>102</v>
      </c>
      <c r="S416" s="144" t="s">
        <v>102</v>
      </c>
      <c r="T416" s="144" t="s">
        <v>102</v>
      </c>
      <c r="U416" s="144" t="s">
        <v>102</v>
      </c>
      <c r="V416" s="144" t="s">
        <v>102</v>
      </c>
      <c r="W416" s="144" t="s">
        <v>102</v>
      </c>
      <c r="X416" s="143">
        <f>IF(ISERROR(X415/X411),0,X415/X411)</f>
        <v>0</v>
      </c>
      <c r="Y416" s="144" t="s">
        <v>102</v>
      </c>
      <c r="Z416" s="144" t="s">
        <v>102</v>
      </c>
      <c r="AA416" s="144" t="s">
        <v>102</v>
      </c>
      <c r="AB416" s="144" t="s">
        <v>102</v>
      </c>
      <c r="AC416" s="144" t="s">
        <v>102</v>
      </c>
      <c r="AD416" s="144" t="s">
        <v>102</v>
      </c>
      <c r="AE416" s="144" t="s">
        <v>102</v>
      </c>
      <c r="AF416" s="143">
        <f>IF(ISERROR(AF415/AF411),0,AF415/AF411)</f>
        <v>0</v>
      </c>
      <c r="AG416" s="144" t="s">
        <v>102</v>
      </c>
      <c r="AH416" s="144" t="s">
        <v>102</v>
      </c>
      <c r="AI416" s="144" t="s">
        <v>102</v>
      </c>
      <c r="AJ416" s="144" t="s">
        <v>102</v>
      </c>
      <c r="AK416" s="144" t="s">
        <v>102</v>
      </c>
      <c r="AL416" s="144" t="s">
        <v>102</v>
      </c>
      <c r="AM416" s="144" t="s">
        <v>102</v>
      </c>
      <c r="AN416" s="143">
        <f>IF(ISERROR(AN415/AN411),0,AN415/AN411)</f>
        <v>0</v>
      </c>
      <c r="AO416" s="144" t="s">
        <v>102</v>
      </c>
      <c r="AP416" s="144" t="s">
        <v>102</v>
      </c>
      <c r="AQ416" s="144" t="s">
        <v>102</v>
      </c>
      <c r="AR416" s="144" t="s">
        <v>102</v>
      </c>
      <c r="AS416" s="144" t="s">
        <v>102</v>
      </c>
      <c r="AT416" s="144" t="s">
        <v>102</v>
      </c>
      <c r="AU416" s="144" t="s">
        <v>102</v>
      </c>
      <c r="AV416" s="143">
        <f>IF(ISERROR(AV415/AV411),0,AV415/AV411)</f>
        <v>0</v>
      </c>
      <c r="AW416" s="144" t="s">
        <v>102</v>
      </c>
      <c r="AX416" s="144" t="s">
        <v>102</v>
      </c>
      <c r="AY416" s="144" t="s">
        <v>102</v>
      </c>
      <c r="AZ416" s="144"/>
      <c r="BA416" s="144"/>
      <c r="BB416" s="144"/>
      <c r="BC416" s="144"/>
      <c r="BD416" s="143">
        <f>IF(ISERROR(BD415/BD411),0,BD415/BD411)</f>
        <v>0</v>
      </c>
    </row>
    <row r="417" spans="1:56" ht="12.75" hidden="1" customHeight="1" outlineLevel="2" x14ac:dyDescent="0.2">
      <c r="A417" s="292" t="s">
        <v>663</v>
      </c>
      <c r="B417" s="346"/>
      <c r="C417" s="8"/>
      <c r="D417" s="5"/>
      <c r="E417" s="5"/>
      <c r="F417" s="5"/>
      <c r="G417" s="15"/>
      <c r="H417" s="143"/>
      <c r="I417" s="144"/>
      <c r="J417" s="144"/>
      <c r="K417" s="144"/>
      <c r="L417" s="144"/>
      <c r="M417" s="144"/>
      <c r="N417" s="144"/>
      <c r="O417" s="144"/>
      <c r="P417" s="143"/>
      <c r="Q417" s="144"/>
      <c r="R417" s="144"/>
      <c r="S417" s="144"/>
      <c r="T417" s="144"/>
      <c r="U417" s="144"/>
      <c r="V417" s="144"/>
      <c r="W417" s="144"/>
      <c r="X417" s="143"/>
      <c r="Y417" s="144"/>
      <c r="Z417" s="144"/>
      <c r="AA417" s="144"/>
      <c r="AB417" s="144"/>
      <c r="AC417" s="144"/>
      <c r="AD417" s="144"/>
      <c r="AE417" s="144"/>
      <c r="AF417" s="143"/>
      <c r="AG417" s="144"/>
      <c r="AH417" s="144"/>
      <c r="AI417" s="144"/>
      <c r="AJ417" s="144"/>
      <c r="AK417" s="144"/>
      <c r="AL417" s="144"/>
      <c r="AM417" s="144"/>
      <c r="AN417" s="143"/>
      <c r="AO417" s="144"/>
      <c r="AP417" s="144"/>
      <c r="AQ417" s="144"/>
      <c r="AR417" s="144"/>
      <c r="AS417" s="144"/>
      <c r="AT417" s="144"/>
      <c r="AU417" s="144"/>
      <c r="AV417" s="143"/>
      <c r="AW417" s="144"/>
      <c r="AX417" s="144"/>
      <c r="AY417" s="144"/>
      <c r="AZ417" s="144"/>
      <c r="BA417" s="144"/>
      <c r="BB417" s="144"/>
      <c r="BC417" s="144"/>
      <c r="BD417" s="143"/>
    </row>
    <row r="418" spans="1:56" ht="12.75" hidden="1" customHeight="1" outlineLevel="2" x14ac:dyDescent="0.2">
      <c r="A418" s="268"/>
      <c r="B418" s="346"/>
      <c r="C418" s="8"/>
      <c r="D418" s="5"/>
      <c r="E418" s="5"/>
      <c r="F418" s="5"/>
      <c r="G418" s="15"/>
      <c r="H418" s="143"/>
      <c r="I418" s="144"/>
      <c r="J418" s="144"/>
      <c r="K418" s="144"/>
      <c r="L418" s="144"/>
      <c r="M418" s="144"/>
      <c r="N418" s="144"/>
      <c r="O418" s="144"/>
      <c r="P418" s="143"/>
      <c r="Q418" s="144"/>
      <c r="R418" s="144"/>
      <c r="S418" s="144"/>
      <c r="T418" s="144"/>
      <c r="U418" s="144"/>
      <c r="V418" s="144"/>
      <c r="W418" s="144"/>
      <c r="X418" s="143"/>
      <c r="Y418" s="144"/>
      <c r="Z418" s="144"/>
      <c r="AA418" s="144"/>
      <c r="AB418" s="144"/>
      <c r="AC418" s="144"/>
      <c r="AD418" s="144"/>
      <c r="AE418" s="144"/>
      <c r="AF418" s="143"/>
      <c r="AG418" s="144"/>
      <c r="AH418" s="144"/>
      <c r="AI418" s="144"/>
      <c r="AJ418" s="144"/>
      <c r="AK418" s="144"/>
      <c r="AL418" s="144"/>
      <c r="AM418" s="144"/>
      <c r="AN418" s="143"/>
      <c r="AO418" s="144"/>
      <c r="AP418" s="144"/>
      <c r="AQ418" s="144"/>
      <c r="AR418" s="144"/>
      <c r="AS418" s="144"/>
      <c r="AT418" s="144"/>
      <c r="AU418" s="144"/>
      <c r="AV418" s="143"/>
      <c r="AW418" s="144"/>
      <c r="AX418" s="144"/>
      <c r="AY418" s="144"/>
      <c r="AZ418" s="144"/>
      <c r="BA418" s="144"/>
      <c r="BB418" s="144"/>
      <c r="BC418" s="144"/>
      <c r="BD418" s="143"/>
    </row>
    <row r="419" spans="1:56" ht="12.75" hidden="1" customHeight="1" outlineLevel="2" x14ac:dyDescent="0.2">
      <c r="A419" s="291" t="s">
        <v>664</v>
      </c>
      <c r="B419" s="346"/>
      <c r="C419" s="8"/>
      <c r="D419" s="5"/>
      <c r="E419" s="5"/>
      <c r="F419" s="5"/>
      <c r="G419" s="15"/>
      <c r="H419" s="143"/>
      <c r="I419" s="144"/>
      <c r="J419" s="144"/>
      <c r="K419" s="144"/>
      <c r="L419" s="144"/>
      <c r="M419" s="144"/>
      <c r="N419" s="144"/>
      <c r="O419" s="144"/>
      <c r="P419" s="143"/>
      <c r="Q419" s="144"/>
      <c r="R419" s="144"/>
      <c r="S419" s="144"/>
      <c r="T419" s="144"/>
      <c r="U419" s="144"/>
      <c r="V419" s="144"/>
      <c r="W419" s="144"/>
      <c r="X419" s="143"/>
      <c r="Y419" s="144"/>
      <c r="Z419" s="144"/>
      <c r="AA419" s="144"/>
      <c r="AB419" s="144"/>
      <c r="AC419" s="144"/>
      <c r="AD419" s="144"/>
      <c r="AE419" s="144"/>
      <c r="AF419" s="143"/>
      <c r="AG419" s="144"/>
      <c r="AH419" s="144"/>
      <c r="AI419" s="144"/>
      <c r="AJ419" s="144"/>
      <c r="AK419" s="144"/>
      <c r="AL419" s="144"/>
      <c r="AM419" s="144"/>
      <c r="AN419" s="143"/>
      <c r="AO419" s="144"/>
      <c r="AP419" s="144"/>
      <c r="AQ419" s="144"/>
      <c r="AR419" s="144"/>
      <c r="AS419" s="144"/>
      <c r="AT419" s="144"/>
      <c r="AU419" s="144"/>
      <c r="AV419" s="143"/>
      <c r="AW419" s="144"/>
      <c r="AX419" s="144"/>
      <c r="AY419" s="144"/>
      <c r="AZ419" s="144"/>
      <c r="BA419" s="144"/>
      <c r="BB419" s="144"/>
      <c r="BC419" s="144"/>
      <c r="BD419" s="143"/>
    </row>
    <row r="420" spans="1:56" ht="12.75" hidden="1" customHeight="1" outlineLevel="2" x14ac:dyDescent="0.2">
      <c r="A420" s="291" t="s">
        <v>665</v>
      </c>
      <c r="B420" s="346"/>
      <c r="C420" s="8"/>
      <c r="D420" s="5" t="s">
        <v>15</v>
      </c>
      <c r="E420" s="5"/>
      <c r="F420" s="5"/>
      <c r="G420" s="15"/>
      <c r="H420" s="143"/>
      <c r="I420" s="144"/>
      <c r="J420" s="144"/>
      <c r="K420" s="144"/>
      <c r="L420" s="144"/>
      <c r="M420" s="144"/>
      <c r="N420" s="144"/>
      <c r="O420" s="144"/>
      <c r="P420" s="143"/>
      <c r="Q420" s="144"/>
      <c r="R420" s="144"/>
      <c r="S420" s="144"/>
      <c r="T420" s="144"/>
      <c r="U420" s="144"/>
      <c r="V420" s="144"/>
      <c r="W420" s="144"/>
      <c r="X420" s="143"/>
      <c r="Y420" s="144"/>
      <c r="Z420" s="144"/>
      <c r="AA420" s="144"/>
      <c r="AB420" s="144"/>
      <c r="AC420" s="144"/>
      <c r="AD420" s="144"/>
      <c r="AE420" s="144"/>
      <c r="AF420" s="143"/>
      <c r="AG420" s="144"/>
      <c r="AH420" s="144"/>
      <c r="AI420" s="144"/>
      <c r="AJ420" s="144"/>
      <c r="AK420" s="144"/>
      <c r="AL420" s="144"/>
      <c r="AM420" s="144"/>
      <c r="AN420" s="143"/>
      <c r="AO420" s="144"/>
      <c r="AP420" s="144"/>
      <c r="AQ420" s="144"/>
      <c r="AR420" s="144"/>
      <c r="AS420" s="144"/>
      <c r="AT420" s="144"/>
      <c r="AU420" s="144"/>
      <c r="AV420" s="143"/>
      <c r="AW420" s="144"/>
      <c r="AX420" s="144"/>
      <c r="AY420" s="144"/>
      <c r="AZ420" s="144"/>
      <c r="BA420" s="144"/>
      <c r="BB420" s="144"/>
      <c r="BC420" s="144"/>
      <c r="BD420" s="143"/>
    </row>
    <row r="421" spans="1:56" ht="12.75" hidden="1" customHeight="1" outlineLevel="2" x14ac:dyDescent="0.2">
      <c r="A421" s="291" t="s">
        <v>666</v>
      </c>
      <c r="B421" s="346" t="s">
        <v>117</v>
      </c>
      <c r="C421" s="8" t="s">
        <v>2</v>
      </c>
      <c r="D421" s="5" t="s">
        <v>9</v>
      </c>
      <c r="E421" s="5"/>
      <c r="F421" s="5"/>
      <c r="G421" s="15"/>
      <c r="H421" s="143">
        <f>SUMIF($I$3:$BD$3,$H$3,$I421:$BD421)</f>
        <v>0</v>
      </c>
      <c r="I421" s="144">
        <v>0</v>
      </c>
      <c r="J421" s="144">
        <v>0</v>
      </c>
      <c r="K421" s="144">
        <v>0</v>
      </c>
      <c r="L421" s="144">
        <v>0</v>
      </c>
      <c r="M421" s="144">
        <v>0</v>
      </c>
      <c r="N421" s="144">
        <v>0</v>
      </c>
      <c r="O421" s="144">
        <v>0</v>
      </c>
      <c r="P421" s="143">
        <f>SUM(I421:O421)</f>
        <v>0</v>
      </c>
      <c r="Q421" s="144">
        <v>0</v>
      </c>
      <c r="R421" s="144">
        <v>0</v>
      </c>
      <c r="S421" s="144">
        <v>0</v>
      </c>
      <c r="T421" s="144">
        <v>0</v>
      </c>
      <c r="U421" s="144">
        <v>0</v>
      </c>
      <c r="V421" s="144">
        <v>0</v>
      </c>
      <c r="W421" s="144">
        <v>0</v>
      </c>
      <c r="X421" s="143">
        <f>SUM(Q421:W421)</f>
        <v>0</v>
      </c>
      <c r="Y421" s="144">
        <v>0</v>
      </c>
      <c r="Z421" s="144">
        <v>0</v>
      </c>
      <c r="AA421" s="144">
        <v>0</v>
      </c>
      <c r="AB421" s="144">
        <v>0</v>
      </c>
      <c r="AC421" s="144">
        <v>0</v>
      </c>
      <c r="AD421" s="144">
        <v>0</v>
      </c>
      <c r="AE421" s="144">
        <v>0</v>
      </c>
      <c r="AF421" s="143">
        <f>SUM(Y421:AE421)</f>
        <v>0</v>
      </c>
      <c r="AG421" s="144">
        <v>0</v>
      </c>
      <c r="AH421" s="144">
        <v>0</v>
      </c>
      <c r="AI421" s="144">
        <v>0</v>
      </c>
      <c r="AJ421" s="144">
        <v>0</v>
      </c>
      <c r="AK421" s="144">
        <v>0</v>
      </c>
      <c r="AL421" s="144">
        <v>0</v>
      </c>
      <c r="AM421" s="144">
        <v>0</v>
      </c>
      <c r="AN421" s="143">
        <f>SUM(AG421:AM421)</f>
        <v>0</v>
      </c>
      <c r="AO421" s="144">
        <v>0</v>
      </c>
      <c r="AP421" s="144">
        <v>0</v>
      </c>
      <c r="AQ421" s="144">
        <v>0</v>
      </c>
      <c r="AR421" s="144">
        <v>0</v>
      </c>
      <c r="AS421" s="144">
        <v>0</v>
      </c>
      <c r="AT421" s="144">
        <v>0</v>
      </c>
      <c r="AU421" s="144">
        <v>0</v>
      </c>
      <c r="AV421" s="143">
        <f>SUM(AO421:AU421)</f>
        <v>0</v>
      </c>
      <c r="AW421" s="144"/>
      <c r="AX421" s="144"/>
      <c r="AY421" s="144"/>
      <c r="AZ421" s="144"/>
      <c r="BA421" s="144"/>
      <c r="BB421" s="144"/>
      <c r="BC421" s="144"/>
      <c r="BD421" s="143">
        <f>SUM(AW421:BC421)</f>
        <v>0</v>
      </c>
    </row>
    <row r="422" spans="1:56" ht="12.75" hidden="1" customHeight="1" outlineLevel="2" x14ac:dyDescent="0.2">
      <c r="A422" s="292" t="s">
        <v>667</v>
      </c>
      <c r="B422" s="346"/>
      <c r="C422" s="8" t="s">
        <v>3</v>
      </c>
      <c r="D422" s="5" t="s">
        <v>9</v>
      </c>
      <c r="E422" s="5"/>
      <c r="F422" s="5"/>
      <c r="G422" s="15"/>
      <c r="H422" s="143">
        <f>SUMIF($I$3:$BD$3,$H$3,$I422:$BD422)</f>
        <v>0</v>
      </c>
      <c r="I422" s="144">
        <v>0</v>
      </c>
      <c r="J422" s="144">
        <v>0</v>
      </c>
      <c r="K422" s="144">
        <v>0</v>
      </c>
      <c r="L422" s="144">
        <v>0</v>
      </c>
      <c r="M422" s="144">
        <v>0</v>
      </c>
      <c r="N422" s="144">
        <v>0</v>
      </c>
      <c r="O422" s="144">
        <v>0</v>
      </c>
      <c r="P422" s="143">
        <f>SUM(I422:O422)</f>
        <v>0</v>
      </c>
      <c r="Q422" s="144">
        <v>0</v>
      </c>
      <c r="R422" s="144">
        <v>0</v>
      </c>
      <c r="S422" s="144">
        <v>0</v>
      </c>
      <c r="T422" s="144">
        <v>0</v>
      </c>
      <c r="U422" s="144">
        <v>0</v>
      </c>
      <c r="V422" s="144">
        <v>0</v>
      </c>
      <c r="W422" s="144">
        <v>0</v>
      </c>
      <c r="X422" s="143">
        <f>SUM(Q422:W422)</f>
        <v>0</v>
      </c>
      <c r="Y422" s="144">
        <v>0</v>
      </c>
      <c r="Z422" s="144">
        <v>0</v>
      </c>
      <c r="AA422" s="144">
        <v>0</v>
      </c>
      <c r="AB422" s="144">
        <v>0</v>
      </c>
      <c r="AC422" s="144">
        <v>0</v>
      </c>
      <c r="AD422" s="144">
        <v>0</v>
      </c>
      <c r="AE422" s="144">
        <v>0</v>
      </c>
      <c r="AF422" s="143">
        <f>SUM(Y422:AE422)</f>
        <v>0</v>
      </c>
      <c r="AG422" s="144">
        <v>0</v>
      </c>
      <c r="AH422" s="144">
        <v>0</v>
      </c>
      <c r="AI422" s="144">
        <v>0</v>
      </c>
      <c r="AJ422" s="144">
        <v>0</v>
      </c>
      <c r="AK422" s="144">
        <v>0</v>
      </c>
      <c r="AL422" s="144">
        <v>0</v>
      </c>
      <c r="AM422" s="144">
        <v>0</v>
      </c>
      <c r="AN422" s="143">
        <f>SUM(AG422:AM422)</f>
        <v>0</v>
      </c>
      <c r="AO422" s="144">
        <v>0</v>
      </c>
      <c r="AP422" s="144">
        <v>0</v>
      </c>
      <c r="AQ422" s="144">
        <v>0</v>
      </c>
      <c r="AR422" s="144">
        <v>0</v>
      </c>
      <c r="AS422" s="144">
        <v>0</v>
      </c>
      <c r="AT422" s="144">
        <v>0</v>
      </c>
      <c r="AU422" s="144">
        <v>0</v>
      </c>
      <c r="AV422" s="143">
        <f>SUM(AO422:AU422)</f>
        <v>0</v>
      </c>
      <c r="AW422" s="144"/>
      <c r="AX422" s="144"/>
      <c r="AY422" s="144"/>
      <c r="AZ422" s="144"/>
      <c r="BA422" s="144"/>
      <c r="BB422" s="144"/>
      <c r="BC422" s="144"/>
      <c r="BD422" s="143">
        <f>SUM(AW422:BC422)</f>
        <v>0</v>
      </c>
    </row>
    <row r="423" spans="1:56" ht="12.75" hidden="1" customHeight="1" outlineLevel="2" x14ac:dyDescent="0.2">
      <c r="A423" s="292" t="s">
        <v>668</v>
      </c>
      <c r="B423" s="346"/>
      <c r="C423" s="8" t="s">
        <v>33</v>
      </c>
      <c r="D423" s="5" t="s">
        <v>9</v>
      </c>
      <c r="E423" s="5"/>
      <c r="F423" s="5"/>
      <c r="G423" s="15"/>
      <c r="H423" s="143">
        <f>SUMIF($I$3:$BD$3,$H$3,$I423:$BD423)</f>
        <v>0</v>
      </c>
      <c r="I423" s="144">
        <v>0</v>
      </c>
      <c r="J423" s="144">
        <v>0</v>
      </c>
      <c r="K423" s="144">
        <v>0</v>
      </c>
      <c r="L423" s="144">
        <v>0</v>
      </c>
      <c r="M423" s="144">
        <v>0</v>
      </c>
      <c r="N423" s="144">
        <v>0</v>
      </c>
      <c r="O423" s="144">
        <v>0</v>
      </c>
      <c r="P423" s="143">
        <f>SUM(I423:O423)</f>
        <v>0</v>
      </c>
      <c r="Q423" s="144">
        <v>0</v>
      </c>
      <c r="R423" s="144">
        <v>0</v>
      </c>
      <c r="S423" s="144">
        <v>0</v>
      </c>
      <c r="T423" s="144">
        <v>0</v>
      </c>
      <c r="U423" s="144">
        <v>0</v>
      </c>
      <c r="V423" s="144">
        <v>0</v>
      </c>
      <c r="W423" s="144">
        <v>0</v>
      </c>
      <c r="X423" s="143">
        <f>SUM(Q423:W423)</f>
        <v>0</v>
      </c>
      <c r="Y423" s="144">
        <v>0</v>
      </c>
      <c r="Z423" s="144">
        <v>0</v>
      </c>
      <c r="AA423" s="144">
        <v>0</v>
      </c>
      <c r="AB423" s="144">
        <v>0</v>
      </c>
      <c r="AC423" s="144">
        <v>0</v>
      </c>
      <c r="AD423" s="144">
        <v>0</v>
      </c>
      <c r="AE423" s="144">
        <v>0</v>
      </c>
      <c r="AF423" s="143">
        <f>SUM(Y423:AE423)</f>
        <v>0</v>
      </c>
      <c r="AG423" s="144">
        <v>0</v>
      </c>
      <c r="AH423" s="144">
        <v>0</v>
      </c>
      <c r="AI423" s="144">
        <v>0</v>
      </c>
      <c r="AJ423" s="144">
        <v>0</v>
      </c>
      <c r="AK423" s="144">
        <v>0</v>
      </c>
      <c r="AL423" s="144">
        <v>0</v>
      </c>
      <c r="AM423" s="144">
        <v>0</v>
      </c>
      <c r="AN423" s="143">
        <f>SUM(AG423:AM423)</f>
        <v>0</v>
      </c>
      <c r="AO423" s="144">
        <v>0</v>
      </c>
      <c r="AP423" s="144">
        <v>0</v>
      </c>
      <c r="AQ423" s="144">
        <v>0</v>
      </c>
      <c r="AR423" s="144">
        <v>0</v>
      </c>
      <c r="AS423" s="144">
        <v>0</v>
      </c>
      <c r="AT423" s="144">
        <v>0</v>
      </c>
      <c r="AU423" s="144">
        <v>0</v>
      </c>
      <c r="AV423" s="143">
        <f>SUM(AO423:AU423)</f>
        <v>0</v>
      </c>
      <c r="AW423" s="144"/>
      <c r="AX423" s="144"/>
      <c r="AY423" s="144"/>
      <c r="AZ423" s="144"/>
      <c r="BA423" s="144"/>
      <c r="BB423" s="144"/>
      <c r="BC423" s="144"/>
      <c r="BD423" s="143">
        <f>SUM(AW423:BC423)</f>
        <v>0</v>
      </c>
    </row>
    <row r="424" spans="1:56" s="48" customFormat="1" ht="12.75" hidden="1" customHeight="1" outlineLevel="2" x14ac:dyDescent="0.2">
      <c r="A424" s="293"/>
      <c r="B424" s="346"/>
      <c r="C424" s="42" t="s">
        <v>13</v>
      </c>
      <c r="D424" s="43" t="s">
        <v>4</v>
      </c>
      <c r="E424" s="43"/>
      <c r="F424" s="43"/>
      <c r="G424" s="44"/>
      <c r="H424" s="145">
        <f>IF(ISERROR(H423/H421),0,H423/H421)</f>
        <v>0</v>
      </c>
      <c r="I424" s="146" t="s">
        <v>102</v>
      </c>
      <c r="J424" s="146" t="s">
        <v>102</v>
      </c>
      <c r="K424" s="146" t="s">
        <v>102</v>
      </c>
      <c r="L424" s="146" t="s">
        <v>102</v>
      </c>
      <c r="M424" s="146" t="s">
        <v>102</v>
      </c>
      <c r="N424" s="146" t="s">
        <v>102</v>
      </c>
      <c r="O424" s="146" t="s">
        <v>102</v>
      </c>
      <c r="P424" s="145">
        <f>IF(ISERROR(P423/P421),0,P423/P421)</f>
        <v>0</v>
      </c>
      <c r="Q424" s="146" t="s">
        <v>102</v>
      </c>
      <c r="R424" s="146" t="s">
        <v>102</v>
      </c>
      <c r="S424" s="146" t="s">
        <v>102</v>
      </c>
      <c r="T424" s="146" t="s">
        <v>102</v>
      </c>
      <c r="U424" s="146" t="s">
        <v>102</v>
      </c>
      <c r="V424" s="146" t="s">
        <v>102</v>
      </c>
      <c r="W424" s="146" t="s">
        <v>102</v>
      </c>
      <c r="X424" s="145">
        <f>IF(ISERROR(X423/X421),0,X423/X421)</f>
        <v>0</v>
      </c>
      <c r="Y424" s="146" t="s">
        <v>102</v>
      </c>
      <c r="Z424" s="146" t="s">
        <v>102</v>
      </c>
      <c r="AA424" s="146" t="s">
        <v>102</v>
      </c>
      <c r="AB424" s="146" t="s">
        <v>102</v>
      </c>
      <c r="AC424" s="146" t="s">
        <v>102</v>
      </c>
      <c r="AD424" s="146" t="s">
        <v>102</v>
      </c>
      <c r="AE424" s="146" t="s">
        <v>102</v>
      </c>
      <c r="AF424" s="145">
        <f>IF(ISERROR(AF423/AF421),0,AF423/AF421)</f>
        <v>0</v>
      </c>
      <c r="AG424" s="146" t="s">
        <v>102</v>
      </c>
      <c r="AH424" s="146" t="s">
        <v>102</v>
      </c>
      <c r="AI424" s="146" t="s">
        <v>102</v>
      </c>
      <c r="AJ424" s="146" t="s">
        <v>102</v>
      </c>
      <c r="AK424" s="146" t="s">
        <v>102</v>
      </c>
      <c r="AL424" s="146" t="s">
        <v>102</v>
      </c>
      <c r="AM424" s="146" t="s">
        <v>102</v>
      </c>
      <c r="AN424" s="145">
        <f>IF(ISERROR(AN423/AN421),0,AN423/AN421)</f>
        <v>0</v>
      </c>
      <c r="AO424" s="146" t="s">
        <v>102</v>
      </c>
      <c r="AP424" s="146" t="s">
        <v>102</v>
      </c>
      <c r="AQ424" s="146" t="s">
        <v>102</v>
      </c>
      <c r="AR424" s="146" t="s">
        <v>102</v>
      </c>
      <c r="AS424" s="146" t="s">
        <v>102</v>
      </c>
      <c r="AT424" s="146" t="s">
        <v>102</v>
      </c>
      <c r="AU424" s="146" t="s">
        <v>102</v>
      </c>
      <c r="AV424" s="145">
        <f>IF(ISERROR(AV423/AV421),0,AV423/AV421)</f>
        <v>0</v>
      </c>
      <c r="AW424" s="146" t="s">
        <v>102</v>
      </c>
      <c r="AX424" s="146" t="s">
        <v>102</v>
      </c>
      <c r="AY424" s="146" t="s">
        <v>102</v>
      </c>
      <c r="AZ424" s="146"/>
      <c r="BA424" s="146"/>
      <c r="BB424" s="146"/>
      <c r="BC424" s="146"/>
      <c r="BD424" s="145">
        <f>IF(ISERROR(BD423/BD421),0,BD423/BD421)</f>
        <v>0</v>
      </c>
    </row>
    <row r="425" spans="1:56" s="49" customFormat="1" ht="12.75" hidden="1" customHeight="1" outlineLevel="2" x14ac:dyDescent="0.2">
      <c r="A425" s="293"/>
      <c r="B425" s="346"/>
      <c r="C425" s="42" t="s">
        <v>5</v>
      </c>
      <c r="D425" s="43" t="s">
        <v>4</v>
      </c>
      <c r="E425" s="43"/>
      <c r="F425" s="43"/>
      <c r="G425" s="44"/>
      <c r="H425" s="145">
        <f>IF(ISERROR((H421-H422)/H421),0,(H421-H422)/H421)</f>
        <v>0</v>
      </c>
      <c r="I425" s="146" t="s">
        <v>102</v>
      </c>
      <c r="J425" s="146" t="s">
        <v>102</v>
      </c>
      <c r="K425" s="146" t="s">
        <v>102</v>
      </c>
      <c r="L425" s="146" t="s">
        <v>102</v>
      </c>
      <c r="M425" s="146" t="s">
        <v>102</v>
      </c>
      <c r="N425" s="146" t="s">
        <v>102</v>
      </c>
      <c r="O425" s="146" t="s">
        <v>102</v>
      </c>
      <c r="P425" s="145">
        <f>IF(ISERROR((P421-P422)/P421),0,(P421-P422)/P421)</f>
        <v>0</v>
      </c>
      <c r="Q425" s="146" t="s">
        <v>102</v>
      </c>
      <c r="R425" s="146" t="s">
        <v>102</v>
      </c>
      <c r="S425" s="146" t="s">
        <v>102</v>
      </c>
      <c r="T425" s="146" t="s">
        <v>102</v>
      </c>
      <c r="U425" s="146" t="s">
        <v>102</v>
      </c>
      <c r="V425" s="146" t="s">
        <v>102</v>
      </c>
      <c r="W425" s="146" t="s">
        <v>102</v>
      </c>
      <c r="X425" s="145">
        <f>IF(ISERROR((X421-X422)/X421),0,(X421-X422)/X421)</f>
        <v>0</v>
      </c>
      <c r="Y425" s="146" t="s">
        <v>102</v>
      </c>
      <c r="Z425" s="146" t="s">
        <v>102</v>
      </c>
      <c r="AA425" s="146" t="s">
        <v>102</v>
      </c>
      <c r="AB425" s="146" t="s">
        <v>102</v>
      </c>
      <c r="AC425" s="146" t="s">
        <v>102</v>
      </c>
      <c r="AD425" s="146" t="s">
        <v>102</v>
      </c>
      <c r="AE425" s="146" t="s">
        <v>102</v>
      </c>
      <c r="AF425" s="145">
        <f>IF(ISERROR((AF421-AF422)/AF421),0,(AF421-AF422)/AF421)</f>
        <v>0</v>
      </c>
      <c r="AG425" s="146" t="s">
        <v>102</v>
      </c>
      <c r="AH425" s="146" t="s">
        <v>102</v>
      </c>
      <c r="AI425" s="146" t="s">
        <v>102</v>
      </c>
      <c r="AJ425" s="146" t="s">
        <v>102</v>
      </c>
      <c r="AK425" s="146" t="s">
        <v>102</v>
      </c>
      <c r="AL425" s="146" t="s">
        <v>102</v>
      </c>
      <c r="AM425" s="146" t="s">
        <v>102</v>
      </c>
      <c r="AN425" s="145">
        <f>IF(ISERROR((AN421-AN422)/AN421),0,(AN421-AN422)/AN421)</f>
        <v>0</v>
      </c>
      <c r="AO425" s="146" t="s">
        <v>102</v>
      </c>
      <c r="AP425" s="146" t="s">
        <v>102</v>
      </c>
      <c r="AQ425" s="146" t="s">
        <v>102</v>
      </c>
      <c r="AR425" s="146" t="s">
        <v>102</v>
      </c>
      <c r="AS425" s="146" t="s">
        <v>102</v>
      </c>
      <c r="AT425" s="146" t="s">
        <v>102</v>
      </c>
      <c r="AU425" s="146" t="s">
        <v>102</v>
      </c>
      <c r="AV425" s="145">
        <f>IF(ISERROR((AV421-AV422)/AV421),0,(AV421-AV422)/AV421)</f>
        <v>0</v>
      </c>
      <c r="AW425" s="146" t="s">
        <v>102</v>
      </c>
      <c r="AX425" s="146" t="s">
        <v>102</v>
      </c>
      <c r="AY425" s="146" t="s">
        <v>102</v>
      </c>
      <c r="AZ425" s="146"/>
      <c r="BA425" s="146"/>
      <c r="BB425" s="146"/>
      <c r="BC425" s="146"/>
      <c r="BD425" s="145">
        <f>IF(ISERROR((BD421-BD422)/BD421),0,(BD421-BD422)/BD421)</f>
        <v>0</v>
      </c>
    </row>
    <row r="426" spans="1:56" ht="12.75" hidden="1" customHeight="1" outlineLevel="3" x14ac:dyDescent="0.2">
      <c r="A426" s="292" t="s">
        <v>669</v>
      </c>
      <c r="B426" s="346"/>
      <c r="C426" s="8" t="s">
        <v>46</v>
      </c>
      <c r="D426" s="5"/>
      <c r="E426" s="5"/>
      <c r="F426" s="5"/>
      <c r="G426" s="15"/>
      <c r="H426" s="143">
        <f>SUMIF($I$3:$BD$3,$H$3,$I426:$BD426)</f>
        <v>0</v>
      </c>
      <c r="I426" s="144">
        <v>0</v>
      </c>
      <c r="J426" s="144">
        <v>0</v>
      </c>
      <c r="K426" s="144">
        <v>0</v>
      </c>
      <c r="L426" s="144">
        <v>0</v>
      </c>
      <c r="M426" s="144">
        <v>0</v>
      </c>
      <c r="N426" s="144">
        <v>0</v>
      </c>
      <c r="O426" s="144">
        <v>0</v>
      </c>
      <c r="P426" s="143">
        <f>SUM(I426:O426)</f>
        <v>0</v>
      </c>
      <c r="Q426" s="144">
        <v>0</v>
      </c>
      <c r="R426" s="144">
        <v>0</v>
      </c>
      <c r="S426" s="144">
        <v>0</v>
      </c>
      <c r="T426" s="144">
        <v>0</v>
      </c>
      <c r="U426" s="144">
        <v>0</v>
      </c>
      <c r="V426" s="144">
        <v>0</v>
      </c>
      <c r="W426" s="144">
        <v>0</v>
      </c>
      <c r="X426" s="143">
        <f>SUM(Q426:W426)</f>
        <v>0</v>
      </c>
      <c r="Y426" s="144">
        <v>0</v>
      </c>
      <c r="Z426" s="144">
        <v>0</v>
      </c>
      <c r="AA426" s="144">
        <v>0</v>
      </c>
      <c r="AB426" s="144">
        <v>0</v>
      </c>
      <c r="AC426" s="144">
        <v>0</v>
      </c>
      <c r="AD426" s="144">
        <v>0</v>
      </c>
      <c r="AE426" s="144">
        <v>0</v>
      </c>
      <c r="AF426" s="143">
        <f>SUM(Y426:AE426)</f>
        <v>0</v>
      </c>
      <c r="AG426" s="144">
        <v>0</v>
      </c>
      <c r="AH426" s="144">
        <v>0</v>
      </c>
      <c r="AI426" s="144">
        <v>0</v>
      </c>
      <c r="AJ426" s="144">
        <v>0</v>
      </c>
      <c r="AK426" s="144">
        <v>0</v>
      </c>
      <c r="AL426" s="144">
        <v>0</v>
      </c>
      <c r="AM426" s="144">
        <v>0</v>
      </c>
      <c r="AN426" s="143">
        <f>SUM(AG426:AM426)</f>
        <v>0</v>
      </c>
      <c r="AO426" s="144">
        <v>0</v>
      </c>
      <c r="AP426" s="144">
        <v>0</v>
      </c>
      <c r="AQ426" s="144">
        <v>0</v>
      </c>
      <c r="AR426" s="144">
        <v>0</v>
      </c>
      <c r="AS426" s="144">
        <v>0</v>
      </c>
      <c r="AT426" s="144">
        <v>0</v>
      </c>
      <c r="AU426" s="144">
        <v>0</v>
      </c>
      <c r="AV426" s="143">
        <f>SUM(AO426:AU426)</f>
        <v>0</v>
      </c>
      <c r="AW426" s="144"/>
      <c r="AX426" s="144"/>
      <c r="AY426" s="144"/>
      <c r="AZ426" s="144"/>
      <c r="BA426" s="144"/>
      <c r="BB426" s="144"/>
      <c r="BC426" s="144"/>
      <c r="BD426" s="143">
        <f>SUM(AW426:BC426)</f>
        <v>0</v>
      </c>
    </row>
    <row r="427" spans="1:56" ht="12.75" hidden="1" customHeight="1" outlineLevel="2" x14ac:dyDescent="0.2">
      <c r="A427" s="292"/>
      <c r="B427" s="346"/>
      <c r="C427" s="8" t="s">
        <v>14</v>
      </c>
      <c r="D427" s="5"/>
      <c r="E427" s="5"/>
      <c r="F427" s="5"/>
      <c r="G427" s="15"/>
      <c r="H427" s="143">
        <f>IF(ISERROR(H426/H422),0,H426/H422)</f>
        <v>0</v>
      </c>
      <c r="I427" s="144" t="s">
        <v>102</v>
      </c>
      <c r="J427" s="144" t="s">
        <v>102</v>
      </c>
      <c r="K427" s="144" t="s">
        <v>102</v>
      </c>
      <c r="L427" s="144" t="s">
        <v>102</v>
      </c>
      <c r="M427" s="144" t="s">
        <v>102</v>
      </c>
      <c r="N427" s="144" t="s">
        <v>102</v>
      </c>
      <c r="O427" s="144" t="s">
        <v>102</v>
      </c>
      <c r="P427" s="143">
        <f>IF(ISERROR(P426/P422),0,P426/P422)</f>
        <v>0</v>
      </c>
      <c r="Q427" s="144" t="s">
        <v>102</v>
      </c>
      <c r="R427" s="144" t="s">
        <v>102</v>
      </c>
      <c r="S427" s="144" t="s">
        <v>102</v>
      </c>
      <c r="T427" s="144" t="s">
        <v>102</v>
      </c>
      <c r="U427" s="144" t="s">
        <v>102</v>
      </c>
      <c r="V427" s="144" t="s">
        <v>102</v>
      </c>
      <c r="W427" s="144" t="s">
        <v>102</v>
      </c>
      <c r="X427" s="143">
        <f>IF(ISERROR(X426/X422),0,X426/X422)</f>
        <v>0</v>
      </c>
      <c r="Y427" s="144" t="s">
        <v>102</v>
      </c>
      <c r="Z427" s="144" t="s">
        <v>102</v>
      </c>
      <c r="AA427" s="144" t="s">
        <v>102</v>
      </c>
      <c r="AB427" s="144" t="s">
        <v>102</v>
      </c>
      <c r="AC427" s="144" t="s">
        <v>102</v>
      </c>
      <c r="AD427" s="144" t="s">
        <v>102</v>
      </c>
      <c r="AE427" s="144" t="s">
        <v>102</v>
      </c>
      <c r="AF427" s="143">
        <f>IF(ISERROR(AF426/AF422),0,AF426/AF422)</f>
        <v>0</v>
      </c>
      <c r="AG427" s="144" t="s">
        <v>102</v>
      </c>
      <c r="AH427" s="144" t="s">
        <v>102</v>
      </c>
      <c r="AI427" s="144" t="s">
        <v>102</v>
      </c>
      <c r="AJ427" s="144" t="s">
        <v>102</v>
      </c>
      <c r="AK427" s="144" t="s">
        <v>102</v>
      </c>
      <c r="AL427" s="144" t="s">
        <v>102</v>
      </c>
      <c r="AM427" s="144" t="s">
        <v>102</v>
      </c>
      <c r="AN427" s="143">
        <f>IF(ISERROR(AN426/AN422),0,AN426/AN422)</f>
        <v>0</v>
      </c>
      <c r="AO427" s="144" t="s">
        <v>102</v>
      </c>
      <c r="AP427" s="144" t="s">
        <v>102</v>
      </c>
      <c r="AQ427" s="144" t="s">
        <v>102</v>
      </c>
      <c r="AR427" s="144" t="s">
        <v>102</v>
      </c>
      <c r="AS427" s="144" t="s">
        <v>102</v>
      </c>
      <c r="AT427" s="144" t="s">
        <v>102</v>
      </c>
      <c r="AU427" s="144" t="s">
        <v>102</v>
      </c>
      <c r="AV427" s="143">
        <f>IF(ISERROR(AV426/AV422),0,AV426/AV422)</f>
        <v>0</v>
      </c>
      <c r="AW427" s="144" t="s">
        <v>102</v>
      </c>
      <c r="AX427" s="144" t="s">
        <v>102</v>
      </c>
      <c r="AY427" s="144" t="s">
        <v>102</v>
      </c>
      <c r="AZ427" s="144"/>
      <c r="BA427" s="144"/>
      <c r="BB427" s="144"/>
      <c r="BC427" s="144"/>
      <c r="BD427" s="143">
        <f>IF(ISERROR(BD426/BD422),0,BD426/BD422)</f>
        <v>0</v>
      </c>
    </row>
    <row r="428" spans="1:56" ht="12.75" hidden="1" customHeight="1" outlineLevel="2" x14ac:dyDescent="0.2">
      <c r="A428" s="292" t="s">
        <v>670</v>
      </c>
      <c r="B428" s="346"/>
      <c r="C428" s="8"/>
      <c r="D428" s="5"/>
      <c r="E428" s="5"/>
      <c r="F428" s="5"/>
      <c r="G428" s="15"/>
      <c r="H428" s="143"/>
      <c r="I428" s="144"/>
      <c r="J428" s="144"/>
      <c r="K428" s="144"/>
      <c r="L428" s="144"/>
      <c r="M428" s="144"/>
      <c r="N428" s="144"/>
      <c r="O428" s="144"/>
      <c r="P428" s="143"/>
      <c r="Q428" s="144"/>
      <c r="R428" s="144"/>
      <c r="S428" s="144"/>
      <c r="T428" s="144"/>
      <c r="U428" s="144"/>
      <c r="V428" s="144"/>
      <c r="W428" s="144"/>
      <c r="X428" s="143"/>
      <c r="Y428" s="144"/>
      <c r="Z428" s="144"/>
      <c r="AA428" s="144"/>
      <c r="AB428" s="144"/>
      <c r="AC428" s="144"/>
      <c r="AD428" s="144"/>
      <c r="AE428" s="144"/>
      <c r="AF428" s="143"/>
      <c r="AG428" s="144"/>
      <c r="AH428" s="144"/>
      <c r="AI428" s="144"/>
      <c r="AJ428" s="144"/>
      <c r="AK428" s="144"/>
      <c r="AL428" s="144"/>
      <c r="AM428" s="144"/>
      <c r="AN428" s="143"/>
      <c r="AO428" s="144"/>
      <c r="AP428" s="144"/>
      <c r="AQ428" s="144"/>
      <c r="AR428" s="144"/>
      <c r="AS428" s="144"/>
      <c r="AT428" s="144"/>
      <c r="AU428" s="144"/>
      <c r="AV428" s="143"/>
      <c r="AW428" s="144"/>
      <c r="AX428" s="144"/>
      <c r="AY428" s="144"/>
      <c r="AZ428" s="144"/>
      <c r="BA428" s="144"/>
      <c r="BB428" s="144"/>
      <c r="BC428" s="144"/>
      <c r="BD428" s="143"/>
    </row>
    <row r="429" spans="1:56" ht="12.75" hidden="1" customHeight="1" outlineLevel="2" x14ac:dyDescent="0.2">
      <c r="A429" s="268"/>
      <c r="B429" s="346"/>
      <c r="C429" s="8"/>
      <c r="D429" s="5"/>
      <c r="E429" s="5"/>
      <c r="F429" s="5"/>
      <c r="G429" s="15"/>
      <c r="H429" s="143"/>
      <c r="I429" s="144"/>
      <c r="J429" s="144"/>
      <c r="K429" s="144"/>
      <c r="L429" s="144"/>
      <c r="M429" s="144"/>
      <c r="N429" s="144"/>
      <c r="O429" s="144"/>
      <c r="P429" s="143"/>
      <c r="Q429" s="144"/>
      <c r="R429" s="144"/>
      <c r="S429" s="144"/>
      <c r="T429" s="144"/>
      <c r="U429" s="144"/>
      <c r="V429" s="144"/>
      <c r="W429" s="144"/>
      <c r="X429" s="143"/>
      <c r="Y429" s="144"/>
      <c r="Z429" s="144"/>
      <c r="AA429" s="144"/>
      <c r="AB429" s="144"/>
      <c r="AC429" s="144"/>
      <c r="AD429" s="144"/>
      <c r="AE429" s="144"/>
      <c r="AF429" s="143"/>
      <c r="AG429" s="144"/>
      <c r="AH429" s="144"/>
      <c r="AI429" s="144"/>
      <c r="AJ429" s="144"/>
      <c r="AK429" s="144"/>
      <c r="AL429" s="144"/>
      <c r="AM429" s="144"/>
      <c r="AN429" s="143"/>
      <c r="AO429" s="144"/>
      <c r="AP429" s="144"/>
      <c r="AQ429" s="144"/>
      <c r="AR429" s="144"/>
      <c r="AS429" s="144"/>
      <c r="AT429" s="144"/>
      <c r="AU429" s="144"/>
      <c r="AV429" s="143"/>
      <c r="AW429" s="144"/>
      <c r="AX429" s="144"/>
      <c r="AY429" s="144"/>
      <c r="AZ429" s="144"/>
      <c r="BA429" s="144"/>
      <c r="BB429" s="144"/>
      <c r="BC429" s="144"/>
      <c r="BD429" s="143"/>
    </row>
    <row r="430" spans="1:56" ht="12.75" hidden="1" customHeight="1" outlineLevel="2" x14ac:dyDescent="0.2">
      <c r="A430" s="291" t="s">
        <v>671</v>
      </c>
      <c r="B430" s="346"/>
      <c r="C430" s="8"/>
      <c r="D430" s="5"/>
      <c r="E430" s="5"/>
      <c r="F430" s="5"/>
      <c r="G430" s="15"/>
      <c r="H430" s="143"/>
      <c r="I430" s="144"/>
      <c r="J430" s="144"/>
      <c r="K430" s="144"/>
      <c r="L430" s="144"/>
      <c r="M430" s="144"/>
      <c r="N430" s="144"/>
      <c r="O430" s="144"/>
      <c r="P430" s="143"/>
      <c r="Q430" s="144"/>
      <c r="R430" s="144"/>
      <c r="S430" s="144"/>
      <c r="T430" s="144"/>
      <c r="U430" s="144"/>
      <c r="V430" s="144"/>
      <c r="W430" s="144"/>
      <c r="X430" s="143"/>
      <c r="Y430" s="144"/>
      <c r="Z430" s="144"/>
      <c r="AA430" s="144"/>
      <c r="AB430" s="144"/>
      <c r="AC430" s="144"/>
      <c r="AD430" s="144"/>
      <c r="AE430" s="144"/>
      <c r="AF430" s="143"/>
      <c r="AG430" s="144"/>
      <c r="AH430" s="144"/>
      <c r="AI430" s="144"/>
      <c r="AJ430" s="144"/>
      <c r="AK430" s="144"/>
      <c r="AL430" s="144"/>
      <c r="AM430" s="144"/>
      <c r="AN430" s="143"/>
      <c r="AO430" s="144"/>
      <c r="AP430" s="144"/>
      <c r="AQ430" s="144"/>
      <c r="AR430" s="144"/>
      <c r="AS430" s="144"/>
      <c r="AT430" s="144"/>
      <c r="AU430" s="144"/>
      <c r="AV430" s="143"/>
      <c r="AW430" s="144"/>
      <c r="AX430" s="144"/>
      <c r="AY430" s="144"/>
      <c r="AZ430" s="144"/>
      <c r="BA430" s="144"/>
      <c r="BB430" s="144"/>
      <c r="BC430" s="144"/>
      <c r="BD430" s="143"/>
    </row>
    <row r="431" spans="1:56" ht="12.75" hidden="1" customHeight="1" outlineLevel="2" x14ac:dyDescent="0.2">
      <c r="A431" s="291" t="s">
        <v>672</v>
      </c>
      <c r="B431" s="346"/>
      <c r="C431" s="8"/>
      <c r="D431" s="5" t="s">
        <v>15</v>
      </c>
      <c r="E431" s="5"/>
      <c r="F431" s="5"/>
      <c r="G431" s="15"/>
      <c r="H431" s="143"/>
      <c r="I431" s="144"/>
      <c r="J431" s="144"/>
      <c r="K431" s="144"/>
      <c r="L431" s="144"/>
      <c r="M431" s="144"/>
      <c r="N431" s="144"/>
      <c r="O431" s="144"/>
      <c r="P431" s="143"/>
      <c r="Q431" s="144"/>
      <c r="R431" s="144"/>
      <c r="S431" s="144"/>
      <c r="T431" s="144"/>
      <c r="U431" s="144"/>
      <c r="V431" s="144"/>
      <c r="W431" s="144"/>
      <c r="X431" s="143"/>
      <c r="Y431" s="144"/>
      <c r="Z431" s="144"/>
      <c r="AA431" s="144"/>
      <c r="AB431" s="144"/>
      <c r="AC431" s="144"/>
      <c r="AD431" s="144"/>
      <c r="AE431" s="144"/>
      <c r="AF431" s="143"/>
      <c r="AG431" s="144"/>
      <c r="AH431" s="144"/>
      <c r="AI431" s="144"/>
      <c r="AJ431" s="144"/>
      <c r="AK431" s="144"/>
      <c r="AL431" s="144"/>
      <c r="AM431" s="144"/>
      <c r="AN431" s="143"/>
      <c r="AO431" s="144"/>
      <c r="AP431" s="144"/>
      <c r="AQ431" s="144"/>
      <c r="AR431" s="144"/>
      <c r="AS431" s="144"/>
      <c r="AT431" s="144"/>
      <c r="AU431" s="144"/>
      <c r="AV431" s="143"/>
      <c r="AW431" s="144"/>
      <c r="AX431" s="144"/>
      <c r="AY431" s="144"/>
      <c r="AZ431" s="144"/>
      <c r="BA431" s="144"/>
      <c r="BB431" s="144"/>
      <c r="BC431" s="144"/>
      <c r="BD431" s="143"/>
    </row>
    <row r="432" spans="1:56" ht="12.75" hidden="1" customHeight="1" outlineLevel="2" x14ac:dyDescent="0.2">
      <c r="A432" s="291" t="s">
        <v>207</v>
      </c>
      <c r="B432" s="345"/>
      <c r="C432" s="8" t="s">
        <v>2</v>
      </c>
      <c r="D432" s="5" t="s">
        <v>9</v>
      </c>
      <c r="E432" s="5"/>
      <c r="F432" s="5"/>
      <c r="G432" s="15"/>
      <c r="H432" s="143">
        <f>SUMIF($I$3:$BD$3,$H$3,$I432:$BD432)</f>
        <v>0</v>
      </c>
      <c r="I432" s="144"/>
      <c r="J432" s="144"/>
      <c r="K432" s="144"/>
      <c r="L432" s="144"/>
      <c r="M432" s="144"/>
      <c r="N432" s="144"/>
      <c r="O432" s="144"/>
      <c r="P432" s="143">
        <f>SUM(I432:O432)</f>
        <v>0</v>
      </c>
      <c r="Q432" s="144"/>
      <c r="R432" s="144"/>
      <c r="S432" s="144"/>
      <c r="T432" s="144"/>
      <c r="U432" s="144"/>
      <c r="V432" s="144"/>
      <c r="W432" s="144"/>
      <c r="X432" s="143">
        <f>SUM(Q432:W432)</f>
        <v>0</v>
      </c>
      <c r="Y432" s="144"/>
      <c r="Z432" s="144"/>
      <c r="AA432" s="144"/>
      <c r="AB432" s="144"/>
      <c r="AC432" s="144"/>
      <c r="AD432" s="144"/>
      <c r="AE432" s="144"/>
      <c r="AF432" s="143">
        <f>SUM(Y432:AE432)</f>
        <v>0</v>
      </c>
      <c r="AG432" s="144"/>
      <c r="AH432" s="144"/>
      <c r="AI432" s="144"/>
      <c r="AJ432" s="144"/>
      <c r="AK432" s="144"/>
      <c r="AL432" s="144"/>
      <c r="AM432" s="144"/>
      <c r="AN432" s="143">
        <f>SUM(AG432:AM432)</f>
        <v>0</v>
      </c>
      <c r="AO432" s="144"/>
      <c r="AP432" s="144"/>
      <c r="AQ432" s="144"/>
      <c r="AR432" s="144"/>
      <c r="AS432" s="144"/>
      <c r="AT432" s="144"/>
      <c r="AU432" s="144"/>
      <c r="AV432" s="143">
        <f>SUM(AO432:AU432)</f>
        <v>0</v>
      </c>
      <c r="AW432" s="144"/>
      <c r="AX432" s="144"/>
      <c r="AY432" s="144"/>
      <c r="AZ432" s="144"/>
      <c r="BA432" s="144"/>
      <c r="BB432" s="144"/>
      <c r="BC432" s="144"/>
      <c r="BD432" s="143">
        <f>SUM(AW432:BC432)</f>
        <v>0</v>
      </c>
    </row>
    <row r="433" spans="1:56" ht="12.75" hidden="1" customHeight="1" outlineLevel="2" x14ac:dyDescent="0.2">
      <c r="A433" s="292" t="s">
        <v>209</v>
      </c>
      <c r="B433" s="345"/>
      <c r="C433" s="8" t="s">
        <v>3</v>
      </c>
      <c r="D433" s="5" t="s">
        <v>9</v>
      </c>
      <c r="E433" s="5"/>
      <c r="F433" s="5"/>
      <c r="G433" s="15"/>
      <c r="H433" s="143">
        <f>SUMIF($I$3:$BD$3,$H$3,$I433:$BD433)</f>
        <v>0</v>
      </c>
      <c r="I433" s="144"/>
      <c r="J433" s="144"/>
      <c r="K433" s="144"/>
      <c r="L433" s="144"/>
      <c r="M433" s="144"/>
      <c r="N433" s="144"/>
      <c r="O433" s="144"/>
      <c r="P433" s="143">
        <f>SUM(I433:O433)</f>
        <v>0</v>
      </c>
      <c r="Q433" s="144"/>
      <c r="R433" s="144"/>
      <c r="S433" s="144"/>
      <c r="T433" s="144"/>
      <c r="U433" s="144"/>
      <c r="V433" s="144"/>
      <c r="W433" s="144"/>
      <c r="X433" s="143">
        <f>SUM(Q433:W433)</f>
        <v>0</v>
      </c>
      <c r="Y433" s="144"/>
      <c r="Z433" s="144"/>
      <c r="AA433" s="144"/>
      <c r="AB433" s="144"/>
      <c r="AC433" s="144"/>
      <c r="AD433" s="144"/>
      <c r="AE433" s="144"/>
      <c r="AF433" s="143">
        <f>SUM(Y433:AE433)</f>
        <v>0</v>
      </c>
      <c r="AG433" s="144"/>
      <c r="AH433" s="144"/>
      <c r="AI433" s="144"/>
      <c r="AJ433" s="144"/>
      <c r="AK433" s="144"/>
      <c r="AL433" s="144"/>
      <c r="AM433" s="144"/>
      <c r="AN433" s="143">
        <f>SUM(AG433:AM433)</f>
        <v>0</v>
      </c>
      <c r="AO433" s="144"/>
      <c r="AP433" s="144"/>
      <c r="AQ433" s="144"/>
      <c r="AR433" s="144"/>
      <c r="AS433" s="144"/>
      <c r="AT433" s="144"/>
      <c r="AU433" s="144"/>
      <c r="AV433" s="143">
        <f>SUM(AO433:AU433)</f>
        <v>0</v>
      </c>
      <c r="AW433" s="144"/>
      <c r="AX433" s="144"/>
      <c r="AY433" s="144"/>
      <c r="AZ433" s="144"/>
      <c r="BA433" s="144"/>
      <c r="BB433" s="144"/>
      <c r="BC433" s="144"/>
      <c r="BD433" s="143">
        <f>SUM(AW433:BC433)</f>
        <v>0</v>
      </c>
    </row>
    <row r="434" spans="1:56" ht="12.75" hidden="1" customHeight="1" outlineLevel="2" x14ac:dyDescent="0.2">
      <c r="A434" s="292" t="s">
        <v>210</v>
      </c>
      <c r="B434" s="345"/>
      <c r="C434" s="8" t="s">
        <v>33</v>
      </c>
      <c r="D434" s="5" t="s">
        <v>9</v>
      </c>
      <c r="E434" s="5"/>
      <c r="F434" s="5"/>
      <c r="G434" s="15"/>
      <c r="H434" s="143">
        <f>SUMIF($I$3:$BD$3,$H$3,$I434:$BD434)</f>
        <v>0</v>
      </c>
      <c r="I434" s="144"/>
      <c r="J434" s="144"/>
      <c r="K434" s="144"/>
      <c r="L434" s="144"/>
      <c r="M434" s="144"/>
      <c r="N434" s="144"/>
      <c r="O434" s="144"/>
      <c r="P434" s="143">
        <f>SUM(I434:O434)</f>
        <v>0</v>
      </c>
      <c r="Q434" s="144"/>
      <c r="R434" s="144"/>
      <c r="S434" s="144"/>
      <c r="T434" s="144"/>
      <c r="U434" s="144"/>
      <c r="V434" s="144"/>
      <c r="W434" s="144"/>
      <c r="X434" s="143">
        <f>SUM(Q434:W434)</f>
        <v>0</v>
      </c>
      <c r="Y434" s="144"/>
      <c r="Z434" s="144"/>
      <c r="AA434" s="144"/>
      <c r="AB434" s="144"/>
      <c r="AC434" s="144"/>
      <c r="AD434" s="144"/>
      <c r="AE434" s="144"/>
      <c r="AF434" s="143">
        <f>SUM(Y434:AE434)</f>
        <v>0</v>
      </c>
      <c r="AG434" s="144"/>
      <c r="AH434" s="144"/>
      <c r="AI434" s="144"/>
      <c r="AJ434" s="144"/>
      <c r="AK434" s="144"/>
      <c r="AL434" s="144"/>
      <c r="AM434" s="144"/>
      <c r="AN434" s="143">
        <f>SUM(AG434:AM434)</f>
        <v>0</v>
      </c>
      <c r="AO434" s="144"/>
      <c r="AP434" s="144"/>
      <c r="AQ434" s="144"/>
      <c r="AR434" s="144"/>
      <c r="AS434" s="144"/>
      <c r="AT434" s="144"/>
      <c r="AU434" s="144"/>
      <c r="AV434" s="143">
        <f>SUM(AO434:AU434)</f>
        <v>0</v>
      </c>
      <c r="AW434" s="144"/>
      <c r="AX434" s="144"/>
      <c r="AY434" s="144"/>
      <c r="AZ434" s="144"/>
      <c r="BA434" s="144"/>
      <c r="BB434" s="144"/>
      <c r="BC434" s="144"/>
      <c r="BD434" s="143">
        <f>SUM(AW434:BC434)</f>
        <v>0</v>
      </c>
    </row>
    <row r="435" spans="1:56" s="48" customFormat="1" ht="12.75" hidden="1" customHeight="1" outlineLevel="2" x14ac:dyDescent="0.2">
      <c r="A435" s="293"/>
      <c r="B435" s="345"/>
      <c r="C435" s="42" t="s">
        <v>13</v>
      </c>
      <c r="D435" s="43" t="s">
        <v>4</v>
      </c>
      <c r="E435" s="43"/>
      <c r="F435" s="43"/>
      <c r="G435" s="44"/>
      <c r="H435" s="145">
        <f>IF(ISERROR(H434/H432),0,H434/H432)</f>
        <v>0</v>
      </c>
      <c r="I435" s="146"/>
      <c r="J435" s="146"/>
      <c r="K435" s="146"/>
      <c r="L435" s="146" t="s">
        <v>102</v>
      </c>
      <c r="M435" s="146" t="s">
        <v>102</v>
      </c>
      <c r="N435" s="146"/>
      <c r="O435" s="146" t="s">
        <v>102</v>
      </c>
      <c r="P435" s="145">
        <f>IF(ISERROR(P434/P432),0,P434/P432)</f>
        <v>0</v>
      </c>
      <c r="Q435" s="146" t="s">
        <v>102</v>
      </c>
      <c r="R435" s="146" t="s">
        <v>102</v>
      </c>
      <c r="S435" s="146" t="s">
        <v>102</v>
      </c>
      <c r="T435" s="146" t="s">
        <v>102</v>
      </c>
      <c r="U435" s="146" t="s">
        <v>102</v>
      </c>
      <c r="V435" s="146" t="s">
        <v>102</v>
      </c>
      <c r="W435" s="146" t="s">
        <v>102</v>
      </c>
      <c r="X435" s="145">
        <f>IF(ISERROR(X434/X432),0,X434/X432)</f>
        <v>0</v>
      </c>
      <c r="Y435" s="146"/>
      <c r="Z435" s="146"/>
      <c r="AA435" s="146"/>
      <c r="AB435" s="146"/>
      <c r="AC435" s="146"/>
      <c r="AD435" s="146"/>
      <c r="AE435" s="146"/>
      <c r="AF435" s="145">
        <f>IF(ISERROR(AF434/AF432),0,AF434/AF432)</f>
        <v>0</v>
      </c>
      <c r="AG435" s="146"/>
      <c r="AH435" s="146"/>
      <c r="AI435" s="146"/>
      <c r="AJ435" s="146"/>
      <c r="AK435" s="146"/>
      <c r="AL435" s="146"/>
      <c r="AM435" s="146"/>
      <c r="AN435" s="145">
        <f>IF(ISERROR(AN434/AN432),0,AN434/AN432)</f>
        <v>0</v>
      </c>
      <c r="AO435" s="146"/>
      <c r="AP435" s="146"/>
      <c r="AQ435" s="146"/>
      <c r="AR435" s="146"/>
      <c r="AS435" s="146"/>
      <c r="AT435" s="146"/>
      <c r="AU435" s="146"/>
      <c r="AV435" s="145">
        <f>IF(ISERROR(AV434/AV432),0,AV434/AV432)</f>
        <v>0</v>
      </c>
      <c r="AW435" s="146"/>
      <c r="AX435" s="146"/>
      <c r="AY435" s="146"/>
      <c r="AZ435" s="146"/>
      <c r="BA435" s="146"/>
      <c r="BB435" s="146"/>
      <c r="BC435" s="146"/>
      <c r="BD435" s="145">
        <f>IF(ISERROR(BD434/BD432),0,BD434/BD432)</f>
        <v>0</v>
      </c>
    </row>
    <row r="436" spans="1:56" s="49" customFormat="1" ht="12.75" hidden="1" customHeight="1" outlineLevel="2" x14ac:dyDescent="0.2">
      <c r="A436" s="293"/>
      <c r="B436" s="345"/>
      <c r="C436" s="42" t="s">
        <v>5</v>
      </c>
      <c r="D436" s="43" t="s">
        <v>4</v>
      </c>
      <c r="E436" s="43"/>
      <c r="F436" s="43"/>
      <c r="G436" s="44"/>
      <c r="H436" s="145">
        <f>IF(ISERROR((H432-H433)/H432),0,(H432-H433)/H432)</f>
        <v>0</v>
      </c>
      <c r="I436" s="146"/>
      <c r="J436" s="146"/>
      <c r="K436" s="146"/>
      <c r="L436" s="146" t="s">
        <v>102</v>
      </c>
      <c r="M436" s="146" t="s">
        <v>102</v>
      </c>
      <c r="N436" s="146"/>
      <c r="O436" s="146" t="s">
        <v>102</v>
      </c>
      <c r="P436" s="145">
        <f>IF(ISERROR((P432-P433)/P432),0,(P432-P433)/P432)</f>
        <v>0</v>
      </c>
      <c r="Q436" s="146" t="s">
        <v>102</v>
      </c>
      <c r="R436" s="146" t="s">
        <v>102</v>
      </c>
      <c r="S436" s="146" t="s">
        <v>102</v>
      </c>
      <c r="T436" s="146" t="s">
        <v>102</v>
      </c>
      <c r="U436" s="146" t="s">
        <v>102</v>
      </c>
      <c r="V436" s="146" t="s">
        <v>102</v>
      </c>
      <c r="W436" s="146" t="s">
        <v>102</v>
      </c>
      <c r="X436" s="145">
        <f>IF(ISERROR((X432-X433)/X432),0,(X432-X433)/X432)</f>
        <v>0</v>
      </c>
      <c r="Y436" s="146"/>
      <c r="Z436" s="146"/>
      <c r="AA436" s="146"/>
      <c r="AB436" s="146"/>
      <c r="AC436" s="146"/>
      <c r="AD436" s="146"/>
      <c r="AE436" s="146"/>
      <c r="AF436" s="145">
        <f>IF(ISERROR((AF432-AF433)/AF432),0,(AF432-AF433)/AF432)</f>
        <v>0</v>
      </c>
      <c r="AG436" s="146"/>
      <c r="AH436" s="146"/>
      <c r="AI436" s="146"/>
      <c r="AJ436" s="146"/>
      <c r="AK436" s="146"/>
      <c r="AL436" s="146"/>
      <c r="AM436" s="146"/>
      <c r="AN436" s="145">
        <f>IF(ISERROR((AN432-AN433)/AN432),0,(AN432-AN433)/AN432)</f>
        <v>0</v>
      </c>
      <c r="AO436" s="146"/>
      <c r="AP436" s="146"/>
      <c r="AQ436" s="146"/>
      <c r="AR436" s="146"/>
      <c r="AS436" s="146"/>
      <c r="AT436" s="146"/>
      <c r="AU436" s="146"/>
      <c r="AV436" s="145">
        <f>IF(ISERROR((AV432-AV433)/AV432),0,(AV432-AV433)/AV432)</f>
        <v>0</v>
      </c>
      <c r="AW436" s="146"/>
      <c r="AX436" s="146"/>
      <c r="AY436" s="146"/>
      <c r="AZ436" s="146"/>
      <c r="BA436" s="146"/>
      <c r="BB436" s="146"/>
      <c r="BC436" s="146"/>
      <c r="BD436" s="145">
        <f>IF(ISERROR((BD432-BD433)/BD432),0,(BD432-BD433)/BD432)</f>
        <v>0</v>
      </c>
    </row>
    <row r="437" spans="1:56" ht="12.75" hidden="1" customHeight="1" outlineLevel="3" x14ac:dyDescent="0.2">
      <c r="A437" s="292" t="s">
        <v>211</v>
      </c>
      <c r="B437" s="345"/>
      <c r="C437" s="8" t="s">
        <v>46</v>
      </c>
      <c r="D437" s="5"/>
      <c r="E437" s="5"/>
      <c r="F437" s="5"/>
      <c r="G437" s="15"/>
      <c r="H437" s="143">
        <f>SUMIF($I$3:$BD$3,$H$3,$I437:$BD437)</f>
        <v>0</v>
      </c>
      <c r="I437" s="144"/>
      <c r="J437" s="144"/>
      <c r="K437" s="144"/>
      <c r="L437" s="144"/>
      <c r="M437" s="144"/>
      <c r="N437" s="144"/>
      <c r="O437" s="144"/>
      <c r="P437" s="143">
        <f>SUM(I437:O437)</f>
        <v>0</v>
      </c>
      <c r="Q437" s="144"/>
      <c r="R437" s="144"/>
      <c r="S437" s="144"/>
      <c r="T437" s="144"/>
      <c r="U437" s="144"/>
      <c r="V437" s="144"/>
      <c r="W437" s="144"/>
      <c r="X437" s="143">
        <f>SUM(Q437:W437)</f>
        <v>0</v>
      </c>
      <c r="Y437" s="144"/>
      <c r="Z437" s="144"/>
      <c r="AA437" s="144"/>
      <c r="AB437" s="144"/>
      <c r="AC437" s="144"/>
      <c r="AD437" s="144"/>
      <c r="AE437" s="144"/>
      <c r="AF437" s="143">
        <f>SUM(Y437:AE437)</f>
        <v>0</v>
      </c>
      <c r="AG437" s="144"/>
      <c r="AH437" s="144"/>
      <c r="AI437" s="144"/>
      <c r="AJ437" s="144"/>
      <c r="AK437" s="144"/>
      <c r="AL437" s="144"/>
      <c r="AM437" s="144"/>
      <c r="AN437" s="143">
        <f>SUM(AG437:AM437)</f>
        <v>0</v>
      </c>
      <c r="AO437" s="144"/>
      <c r="AP437" s="144"/>
      <c r="AQ437" s="144"/>
      <c r="AR437" s="144"/>
      <c r="AS437" s="144"/>
      <c r="AT437" s="144"/>
      <c r="AU437" s="144"/>
      <c r="AV437" s="143">
        <f>SUM(AO437:AU437)</f>
        <v>0</v>
      </c>
      <c r="AW437" s="144"/>
      <c r="AX437" s="144"/>
      <c r="AY437" s="144"/>
      <c r="AZ437" s="144"/>
      <c r="BA437" s="144"/>
      <c r="BB437" s="144"/>
      <c r="BC437" s="144"/>
      <c r="BD437" s="143">
        <f>SUM(AW437:BC437)</f>
        <v>0</v>
      </c>
    </row>
    <row r="438" spans="1:56" ht="12.75" hidden="1" customHeight="1" outlineLevel="2" x14ac:dyDescent="0.2">
      <c r="A438" s="292"/>
      <c r="B438" s="345"/>
      <c r="C438" s="8" t="s">
        <v>14</v>
      </c>
      <c r="D438" s="5"/>
      <c r="E438" s="5"/>
      <c r="F438" s="5"/>
      <c r="G438" s="15"/>
      <c r="H438" s="143">
        <f>IF(ISERROR(H437/H433),0,H437/H433)</f>
        <v>0</v>
      </c>
      <c r="I438" s="144"/>
      <c r="J438" s="144"/>
      <c r="K438" s="144"/>
      <c r="L438" s="144" t="s">
        <v>102</v>
      </c>
      <c r="M438" s="144" t="s">
        <v>102</v>
      </c>
      <c r="N438" s="144"/>
      <c r="O438" s="144" t="s">
        <v>102</v>
      </c>
      <c r="P438" s="143">
        <f>IF(ISERROR(P437/P433),0,P437/P433)</f>
        <v>0</v>
      </c>
      <c r="Q438" s="144" t="s">
        <v>102</v>
      </c>
      <c r="R438" s="144" t="s">
        <v>102</v>
      </c>
      <c r="S438" s="144" t="s">
        <v>102</v>
      </c>
      <c r="T438" s="144" t="s">
        <v>102</v>
      </c>
      <c r="U438" s="144" t="s">
        <v>102</v>
      </c>
      <c r="V438" s="144" t="s">
        <v>102</v>
      </c>
      <c r="W438" s="144" t="s">
        <v>102</v>
      </c>
      <c r="X438" s="143">
        <f>IF(ISERROR(X437/X433),0,X437/X433)</f>
        <v>0</v>
      </c>
      <c r="Y438" s="144"/>
      <c r="Z438" s="144"/>
      <c r="AA438" s="144"/>
      <c r="AB438" s="144"/>
      <c r="AC438" s="144"/>
      <c r="AD438" s="144"/>
      <c r="AE438" s="144"/>
      <c r="AF438" s="143">
        <f>IF(ISERROR(AF437/AF433),0,AF437/AF433)</f>
        <v>0</v>
      </c>
      <c r="AG438" s="144"/>
      <c r="AH438" s="144"/>
      <c r="AI438" s="144"/>
      <c r="AJ438" s="144"/>
      <c r="AK438" s="144"/>
      <c r="AL438" s="144"/>
      <c r="AM438" s="144"/>
      <c r="AN438" s="143">
        <f>IF(ISERROR(AN437/AN433),0,AN437/AN433)</f>
        <v>0</v>
      </c>
      <c r="AO438" s="144"/>
      <c r="AP438" s="144"/>
      <c r="AQ438" s="144"/>
      <c r="AR438" s="144"/>
      <c r="AS438" s="144"/>
      <c r="AT438" s="144"/>
      <c r="AU438" s="144"/>
      <c r="AV438" s="143">
        <f>IF(ISERROR(AV437/AV433),0,AV437/AV433)</f>
        <v>0</v>
      </c>
      <c r="AW438" s="144"/>
      <c r="AX438" s="144"/>
      <c r="AY438" s="144"/>
      <c r="AZ438" s="144"/>
      <c r="BA438" s="144"/>
      <c r="BB438" s="144"/>
      <c r="BC438" s="144"/>
      <c r="BD438" s="143">
        <f>IF(ISERROR(BD437/BD433),0,BD437/BD433)</f>
        <v>0</v>
      </c>
    </row>
    <row r="439" spans="1:56" ht="12.75" hidden="1" customHeight="1" outlineLevel="2" x14ac:dyDescent="0.2">
      <c r="A439" s="292" t="s">
        <v>426</v>
      </c>
      <c r="B439" s="345"/>
      <c r="C439" s="8"/>
      <c r="D439" s="5"/>
      <c r="E439" s="5"/>
      <c r="F439" s="5"/>
      <c r="G439" s="15"/>
      <c r="H439" s="143"/>
      <c r="I439" s="144"/>
      <c r="J439" s="144"/>
      <c r="K439" s="144"/>
      <c r="L439" s="144"/>
      <c r="M439" s="144"/>
      <c r="N439" s="144"/>
      <c r="O439" s="144"/>
      <c r="P439" s="143"/>
      <c r="Q439" s="144"/>
      <c r="R439" s="144"/>
      <c r="S439" s="144"/>
      <c r="T439" s="144"/>
      <c r="U439" s="144"/>
      <c r="V439" s="144"/>
      <c r="W439" s="144"/>
      <c r="X439" s="143"/>
      <c r="Y439" s="144"/>
      <c r="Z439" s="144"/>
      <c r="AA439" s="144"/>
      <c r="AB439" s="144"/>
      <c r="AC439" s="144"/>
      <c r="AD439" s="144"/>
      <c r="AE439" s="144"/>
      <c r="AF439" s="143"/>
      <c r="AG439" s="144"/>
      <c r="AH439" s="144"/>
      <c r="AI439" s="144"/>
      <c r="AJ439" s="144"/>
      <c r="AK439" s="144"/>
      <c r="AL439" s="144"/>
      <c r="AM439" s="144"/>
      <c r="AN439" s="143"/>
      <c r="AO439" s="144"/>
      <c r="AP439" s="144"/>
      <c r="AQ439" s="144"/>
      <c r="AR439" s="144"/>
      <c r="AS439" s="144"/>
      <c r="AT439" s="144"/>
      <c r="AU439" s="144"/>
      <c r="AV439" s="143"/>
      <c r="AW439" s="144"/>
      <c r="AX439" s="144"/>
      <c r="AY439" s="144"/>
      <c r="AZ439" s="144"/>
      <c r="BA439" s="144"/>
      <c r="BB439" s="144"/>
      <c r="BC439" s="144"/>
      <c r="BD439" s="143"/>
    </row>
    <row r="440" spans="1:56" ht="12.75" hidden="1" customHeight="1" outlineLevel="2" x14ac:dyDescent="0.2">
      <c r="A440" s="268"/>
      <c r="B440" s="345"/>
      <c r="C440" s="8"/>
      <c r="D440" s="5"/>
      <c r="E440" s="5"/>
      <c r="F440" s="5"/>
      <c r="G440" s="15"/>
      <c r="H440" s="143"/>
      <c r="I440" s="144"/>
      <c r="J440" s="144"/>
      <c r="K440" s="144"/>
      <c r="L440" s="144"/>
      <c r="M440" s="144"/>
      <c r="N440" s="144"/>
      <c r="O440" s="144"/>
      <c r="P440" s="143"/>
      <c r="Q440" s="144"/>
      <c r="R440" s="144"/>
      <c r="S440" s="144"/>
      <c r="T440" s="144"/>
      <c r="U440" s="144"/>
      <c r="V440" s="144"/>
      <c r="W440" s="144"/>
      <c r="X440" s="143"/>
      <c r="Y440" s="144"/>
      <c r="Z440" s="144"/>
      <c r="AA440" s="144"/>
      <c r="AB440" s="144"/>
      <c r="AC440" s="144"/>
      <c r="AD440" s="144"/>
      <c r="AE440" s="144"/>
      <c r="AF440" s="143"/>
      <c r="AG440" s="144"/>
      <c r="AH440" s="144"/>
      <c r="AI440" s="144"/>
      <c r="AJ440" s="144"/>
      <c r="AK440" s="144"/>
      <c r="AL440" s="144"/>
      <c r="AM440" s="144"/>
      <c r="AN440" s="143"/>
      <c r="AO440" s="144"/>
      <c r="AP440" s="144"/>
      <c r="AQ440" s="144"/>
      <c r="AR440" s="144"/>
      <c r="AS440" s="144"/>
      <c r="AT440" s="144"/>
      <c r="AU440" s="144"/>
      <c r="AV440" s="143"/>
      <c r="AW440" s="144"/>
      <c r="AX440" s="144"/>
      <c r="AY440" s="144"/>
      <c r="AZ440" s="144"/>
      <c r="BA440" s="144"/>
      <c r="BB440" s="144"/>
      <c r="BC440" s="144"/>
      <c r="BD440" s="143"/>
    </row>
    <row r="441" spans="1:56" ht="12.75" hidden="1" customHeight="1" outlineLevel="2" x14ac:dyDescent="0.2">
      <c r="A441" s="291" t="s">
        <v>427</v>
      </c>
      <c r="B441" s="345"/>
      <c r="C441" s="8"/>
      <c r="D441" s="5"/>
      <c r="E441" s="5"/>
      <c r="F441" s="5"/>
      <c r="G441" s="15"/>
      <c r="H441" s="143"/>
      <c r="I441" s="144"/>
      <c r="J441" s="144"/>
      <c r="K441" s="144"/>
      <c r="L441" s="144"/>
      <c r="M441" s="144"/>
      <c r="N441" s="144"/>
      <c r="O441" s="144"/>
      <c r="P441" s="143"/>
      <c r="Q441" s="144"/>
      <c r="R441" s="144"/>
      <c r="S441" s="144"/>
      <c r="T441" s="144"/>
      <c r="U441" s="144"/>
      <c r="V441" s="144"/>
      <c r="W441" s="144"/>
      <c r="X441" s="143"/>
      <c r="Y441" s="144"/>
      <c r="Z441" s="144"/>
      <c r="AA441" s="144"/>
      <c r="AB441" s="144"/>
      <c r="AC441" s="144"/>
      <c r="AD441" s="144"/>
      <c r="AE441" s="144"/>
      <c r="AF441" s="143"/>
      <c r="AG441" s="144"/>
      <c r="AH441" s="144"/>
      <c r="AI441" s="144"/>
      <c r="AJ441" s="144"/>
      <c r="AK441" s="144"/>
      <c r="AL441" s="144"/>
      <c r="AM441" s="144"/>
      <c r="AN441" s="143"/>
      <c r="AO441" s="144"/>
      <c r="AP441" s="144"/>
      <c r="AQ441" s="144"/>
      <c r="AR441" s="144"/>
      <c r="AS441" s="144"/>
      <c r="AT441" s="144"/>
      <c r="AU441" s="144"/>
      <c r="AV441" s="143"/>
      <c r="AW441" s="144"/>
      <c r="AX441" s="144"/>
      <c r="AY441" s="144"/>
      <c r="AZ441" s="144"/>
      <c r="BA441" s="144"/>
      <c r="BB441" s="144"/>
      <c r="BC441" s="144"/>
      <c r="BD441" s="143"/>
    </row>
    <row r="442" spans="1:56" ht="12.75" hidden="1" customHeight="1" outlineLevel="2" x14ac:dyDescent="0.2">
      <c r="A442" s="291" t="s">
        <v>212</v>
      </c>
      <c r="B442" s="345"/>
      <c r="C442" s="8"/>
      <c r="D442" s="5" t="s">
        <v>15</v>
      </c>
      <c r="E442" s="5"/>
      <c r="F442" s="5"/>
      <c r="G442" s="15"/>
      <c r="H442" s="143"/>
      <c r="I442" s="144"/>
      <c r="J442" s="144"/>
      <c r="K442" s="144"/>
      <c r="L442" s="144"/>
      <c r="M442" s="144"/>
      <c r="N442" s="144"/>
      <c r="O442" s="144"/>
      <c r="P442" s="143"/>
      <c r="Q442" s="144"/>
      <c r="R442" s="144"/>
      <c r="S442" s="144"/>
      <c r="T442" s="144"/>
      <c r="U442" s="144"/>
      <c r="V442" s="144"/>
      <c r="W442" s="144"/>
      <c r="X442" s="143"/>
      <c r="Y442" s="144"/>
      <c r="Z442" s="144"/>
      <c r="AA442" s="144"/>
      <c r="AB442" s="144"/>
      <c r="AC442" s="144"/>
      <c r="AD442" s="144"/>
      <c r="AE442" s="144"/>
      <c r="AF442" s="143"/>
      <c r="AG442" s="144"/>
      <c r="AH442" s="144"/>
      <c r="AI442" s="144"/>
      <c r="AJ442" s="144"/>
      <c r="AK442" s="144"/>
      <c r="AL442" s="144"/>
      <c r="AM442" s="144"/>
      <c r="AN442" s="143"/>
      <c r="AO442" s="144"/>
      <c r="AP442" s="144"/>
      <c r="AQ442" s="144"/>
      <c r="AR442" s="144"/>
      <c r="AS442" s="144"/>
      <c r="AT442" s="144"/>
      <c r="AU442" s="144"/>
      <c r="AV442" s="143"/>
      <c r="AW442" s="144"/>
      <c r="AX442" s="144"/>
      <c r="AY442" s="144"/>
      <c r="AZ442" s="144"/>
      <c r="BA442" s="144"/>
      <c r="BB442" s="144"/>
      <c r="BC442" s="144"/>
      <c r="BD442" s="143"/>
    </row>
    <row r="443" spans="1:56" ht="12.75" hidden="1" customHeight="1" outlineLevel="2" x14ac:dyDescent="0.2">
      <c r="A443" s="267"/>
      <c r="B443" s="345">
        <f>B432+1</f>
        <v>1</v>
      </c>
      <c r="C443" s="8" t="s">
        <v>2</v>
      </c>
      <c r="D443" s="5" t="s">
        <v>9</v>
      </c>
      <c r="E443" s="5"/>
      <c r="F443" s="5"/>
      <c r="G443" s="15"/>
      <c r="H443" s="143">
        <f>SUMIF($I$3:$BD$3,$H$3,$I443:$BD443)</f>
        <v>0</v>
      </c>
      <c r="I443" s="144"/>
      <c r="J443" s="144"/>
      <c r="K443" s="144"/>
      <c r="L443" s="144"/>
      <c r="M443" s="144"/>
      <c r="N443" s="144"/>
      <c r="O443" s="144"/>
      <c r="P443" s="143">
        <f>SUM(I443:O443)</f>
        <v>0</v>
      </c>
      <c r="Q443" s="144"/>
      <c r="R443" s="144"/>
      <c r="S443" s="144"/>
      <c r="T443" s="144"/>
      <c r="U443" s="144"/>
      <c r="V443" s="144"/>
      <c r="W443" s="144"/>
      <c r="X443" s="143">
        <f>SUM(Q443:W443)</f>
        <v>0</v>
      </c>
      <c r="Y443" s="144"/>
      <c r="Z443" s="144"/>
      <c r="AA443" s="144"/>
      <c r="AB443" s="144"/>
      <c r="AC443" s="144"/>
      <c r="AD443" s="144"/>
      <c r="AE443" s="144"/>
      <c r="AF443" s="143">
        <f>SUM(Y443:AE443)</f>
        <v>0</v>
      </c>
      <c r="AG443" s="144"/>
      <c r="AH443" s="144"/>
      <c r="AI443" s="144"/>
      <c r="AJ443" s="144"/>
      <c r="AK443" s="144"/>
      <c r="AL443" s="144"/>
      <c r="AM443" s="144"/>
      <c r="AN443" s="143">
        <f>SUM(AG443:AM443)</f>
        <v>0</v>
      </c>
      <c r="AO443" s="144"/>
      <c r="AP443" s="144"/>
      <c r="AQ443" s="144"/>
      <c r="AR443" s="144"/>
      <c r="AS443" s="144"/>
      <c r="AT443" s="144"/>
      <c r="AU443" s="144"/>
      <c r="AV443" s="143">
        <f>SUM(AO443:AU443)</f>
        <v>0</v>
      </c>
      <c r="AW443" s="144"/>
      <c r="AX443" s="144"/>
      <c r="AY443" s="144"/>
      <c r="AZ443" s="144"/>
      <c r="BA443" s="144"/>
      <c r="BB443" s="144"/>
      <c r="BC443" s="144"/>
      <c r="BD443" s="143">
        <f>SUM(AW443:BC443)</f>
        <v>0</v>
      </c>
    </row>
    <row r="444" spans="1:56" ht="12.75" hidden="1" customHeight="1" outlineLevel="2" x14ac:dyDescent="0.2">
      <c r="A444" s="268"/>
      <c r="B444" s="345"/>
      <c r="C444" s="8" t="s">
        <v>3</v>
      </c>
      <c r="D444" s="5" t="s">
        <v>9</v>
      </c>
      <c r="E444" s="5"/>
      <c r="F444" s="5"/>
      <c r="G444" s="15"/>
      <c r="H444" s="143">
        <f>SUMIF($I$3:$BD$3,$H$3,$I444:$BD444)</f>
        <v>0</v>
      </c>
      <c r="I444" s="144"/>
      <c r="J444" s="144"/>
      <c r="K444" s="144"/>
      <c r="L444" s="144"/>
      <c r="M444" s="144"/>
      <c r="N444" s="144"/>
      <c r="O444" s="144"/>
      <c r="P444" s="143">
        <f>SUM(I444:O444)</f>
        <v>0</v>
      </c>
      <c r="Q444" s="144"/>
      <c r="R444" s="144"/>
      <c r="S444" s="144"/>
      <c r="T444" s="144"/>
      <c r="U444" s="144"/>
      <c r="V444" s="144"/>
      <c r="W444" s="144"/>
      <c r="X444" s="143">
        <f>SUM(Q444:W444)</f>
        <v>0</v>
      </c>
      <c r="Y444" s="144"/>
      <c r="Z444" s="144"/>
      <c r="AA444" s="144"/>
      <c r="AB444" s="144"/>
      <c r="AC444" s="144"/>
      <c r="AD444" s="144"/>
      <c r="AE444" s="144"/>
      <c r="AF444" s="143">
        <f>SUM(Y444:AE444)</f>
        <v>0</v>
      </c>
      <c r="AG444" s="144"/>
      <c r="AH444" s="144"/>
      <c r="AI444" s="144"/>
      <c r="AJ444" s="144"/>
      <c r="AK444" s="144"/>
      <c r="AL444" s="144"/>
      <c r="AM444" s="144"/>
      <c r="AN444" s="143">
        <f>SUM(AG444:AM444)</f>
        <v>0</v>
      </c>
      <c r="AO444" s="144"/>
      <c r="AP444" s="144"/>
      <c r="AQ444" s="144"/>
      <c r="AR444" s="144"/>
      <c r="AS444" s="144"/>
      <c r="AT444" s="144"/>
      <c r="AU444" s="144"/>
      <c r="AV444" s="143">
        <f>SUM(AO444:AU444)</f>
        <v>0</v>
      </c>
      <c r="AW444" s="144"/>
      <c r="AX444" s="144"/>
      <c r="AY444" s="144"/>
      <c r="AZ444" s="144"/>
      <c r="BA444" s="144"/>
      <c r="BB444" s="144"/>
      <c r="BC444" s="144"/>
      <c r="BD444" s="143">
        <f>SUM(AW444:BC444)</f>
        <v>0</v>
      </c>
    </row>
    <row r="445" spans="1:56" ht="12.75" hidden="1" customHeight="1" outlineLevel="2" x14ac:dyDescent="0.2">
      <c r="A445" s="268"/>
      <c r="B445" s="345"/>
      <c r="C445" s="8" t="s">
        <v>33</v>
      </c>
      <c r="D445" s="5" t="s">
        <v>9</v>
      </c>
      <c r="E445" s="5"/>
      <c r="F445" s="5"/>
      <c r="G445" s="15"/>
      <c r="H445" s="143">
        <f>SUMIF($I$3:$BD$3,$H$3,$I445:$BD445)</f>
        <v>0</v>
      </c>
      <c r="I445" s="144"/>
      <c r="J445" s="144"/>
      <c r="K445" s="144"/>
      <c r="L445" s="144"/>
      <c r="M445" s="144"/>
      <c r="N445" s="144"/>
      <c r="O445" s="144"/>
      <c r="P445" s="143">
        <f>SUM(I445:O445)</f>
        <v>0</v>
      </c>
      <c r="Q445" s="144"/>
      <c r="R445" s="144"/>
      <c r="S445" s="144"/>
      <c r="T445" s="144"/>
      <c r="U445" s="144"/>
      <c r="V445" s="144"/>
      <c r="W445" s="144"/>
      <c r="X445" s="143">
        <f>SUM(Q445:W445)</f>
        <v>0</v>
      </c>
      <c r="Y445" s="144"/>
      <c r="Z445" s="144"/>
      <c r="AA445" s="144"/>
      <c r="AB445" s="144"/>
      <c r="AC445" s="144"/>
      <c r="AD445" s="144"/>
      <c r="AE445" s="144"/>
      <c r="AF445" s="143">
        <f>SUM(Y445:AE445)</f>
        <v>0</v>
      </c>
      <c r="AG445" s="144"/>
      <c r="AH445" s="144"/>
      <c r="AI445" s="144"/>
      <c r="AJ445" s="144"/>
      <c r="AK445" s="144"/>
      <c r="AL445" s="144"/>
      <c r="AM445" s="144"/>
      <c r="AN445" s="143">
        <f>SUM(AG445:AM445)</f>
        <v>0</v>
      </c>
      <c r="AO445" s="144"/>
      <c r="AP445" s="144"/>
      <c r="AQ445" s="144"/>
      <c r="AR445" s="144"/>
      <c r="AS445" s="144"/>
      <c r="AT445" s="144"/>
      <c r="AU445" s="144"/>
      <c r="AV445" s="143">
        <f>SUM(AO445:AU445)</f>
        <v>0</v>
      </c>
      <c r="AW445" s="144"/>
      <c r="AX445" s="144"/>
      <c r="AY445" s="144"/>
      <c r="AZ445" s="144"/>
      <c r="BA445" s="144"/>
      <c r="BB445" s="144"/>
      <c r="BC445" s="144"/>
      <c r="BD445" s="143">
        <f>SUM(AW445:BC445)</f>
        <v>0</v>
      </c>
    </row>
    <row r="446" spans="1:56" s="48" customFormat="1" ht="12.75" hidden="1" customHeight="1" outlineLevel="2" x14ac:dyDescent="0.2">
      <c r="A446" s="268"/>
      <c r="B446" s="345"/>
      <c r="C446" s="42" t="s">
        <v>13</v>
      </c>
      <c r="D446" s="43" t="s">
        <v>4</v>
      </c>
      <c r="E446" s="43"/>
      <c r="F446" s="43"/>
      <c r="G446" s="44"/>
      <c r="H446" s="145">
        <f>IF(ISERROR(H445/H443),0,H445/H443)</f>
        <v>0</v>
      </c>
      <c r="I446" s="146"/>
      <c r="J446" s="146"/>
      <c r="K446" s="146"/>
      <c r="L446" s="146" t="s">
        <v>102</v>
      </c>
      <c r="M446" s="146" t="s">
        <v>102</v>
      </c>
      <c r="N446" s="146" t="s">
        <v>102</v>
      </c>
      <c r="O446" s="146" t="s">
        <v>102</v>
      </c>
      <c r="P446" s="145">
        <f>IF(ISERROR(P445/P443),0,P445/P443)</f>
        <v>0</v>
      </c>
      <c r="Q446" s="146" t="s">
        <v>102</v>
      </c>
      <c r="R446" s="146" t="s">
        <v>102</v>
      </c>
      <c r="S446" s="146" t="s">
        <v>102</v>
      </c>
      <c r="T446" s="146" t="s">
        <v>102</v>
      </c>
      <c r="U446" s="146"/>
      <c r="V446" s="146"/>
      <c r="W446" s="146" t="s">
        <v>102</v>
      </c>
      <c r="X446" s="145">
        <f>IF(ISERROR(X445/X443),0,X445/X443)</f>
        <v>0</v>
      </c>
      <c r="Y446" s="146"/>
      <c r="Z446" s="146"/>
      <c r="AA446" s="146"/>
      <c r="AB446" s="146"/>
      <c r="AC446" s="146"/>
      <c r="AD446" s="146"/>
      <c r="AE446" s="146"/>
      <c r="AF446" s="145">
        <f>IF(ISERROR(AF445/AF443),0,AF445/AF443)</f>
        <v>0</v>
      </c>
      <c r="AG446" s="146"/>
      <c r="AH446" s="146"/>
      <c r="AI446" s="146"/>
      <c r="AJ446" s="146"/>
      <c r="AK446" s="146"/>
      <c r="AL446" s="146"/>
      <c r="AM446" s="146"/>
      <c r="AN446" s="145">
        <f>IF(ISERROR(AN445/AN443),0,AN445/AN443)</f>
        <v>0</v>
      </c>
      <c r="AO446" s="146"/>
      <c r="AP446" s="146"/>
      <c r="AQ446" s="146"/>
      <c r="AR446" s="146"/>
      <c r="AS446" s="146"/>
      <c r="AT446" s="146"/>
      <c r="AU446" s="146"/>
      <c r="AV446" s="145">
        <f>IF(ISERROR(AV445/AV443),0,AV445/AV443)</f>
        <v>0</v>
      </c>
      <c r="AW446" s="146"/>
      <c r="AX446" s="146"/>
      <c r="AY446" s="146"/>
      <c r="AZ446" s="146"/>
      <c r="BA446" s="146"/>
      <c r="BB446" s="146"/>
      <c r="BC446" s="146"/>
      <c r="BD446" s="145">
        <f>IF(ISERROR(BD445/BD443),0,BD445/BD443)</f>
        <v>0</v>
      </c>
    </row>
    <row r="447" spans="1:56" s="49" customFormat="1" ht="12.75" hidden="1" customHeight="1" outlineLevel="2" x14ac:dyDescent="0.2">
      <c r="A447" s="268"/>
      <c r="B447" s="345"/>
      <c r="C447" s="42" t="s">
        <v>5</v>
      </c>
      <c r="D447" s="43" t="s">
        <v>4</v>
      </c>
      <c r="E447" s="43"/>
      <c r="F447" s="43"/>
      <c r="G447" s="44"/>
      <c r="H447" s="145">
        <f>IF(ISERROR((H443-H444)/H443),0,(H443-H444)/H443)</f>
        <v>0</v>
      </c>
      <c r="I447" s="146"/>
      <c r="J447" s="146"/>
      <c r="K447" s="146"/>
      <c r="L447" s="146" t="s">
        <v>102</v>
      </c>
      <c r="M447" s="146" t="s">
        <v>102</v>
      </c>
      <c r="N447" s="146" t="s">
        <v>102</v>
      </c>
      <c r="O447" s="146" t="s">
        <v>102</v>
      </c>
      <c r="P447" s="145">
        <f>IF(ISERROR((P443-P444)/P443),0,(P443-P444)/P443)</f>
        <v>0</v>
      </c>
      <c r="Q447" s="146" t="s">
        <v>102</v>
      </c>
      <c r="R447" s="146" t="s">
        <v>102</v>
      </c>
      <c r="S447" s="146" t="s">
        <v>102</v>
      </c>
      <c r="T447" s="146" t="s">
        <v>102</v>
      </c>
      <c r="U447" s="146"/>
      <c r="V447" s="146"/>
      <c r="W447" s="146" t="s">
        <v>102</v>
      </c>
      <c r="X447" s="145">
        <f>IF(ISERROR((X443-X444)/X443),0,(X443-X444)/X443)</f>
        <v>0</v>
      </c>
      <c r="Y447" s="146"/>
      <c r="Z447" s="146"/>
      <c r="AA447" s="146"/>
      <c r="AB447" s="146"/>
      <c r="AC447" s="146"/>
      <c r="AD447" s="146"/>
      <c r="AE447" s="146"/>
      <c r="AF447" s="145">
        <f>IF(ISERROR((AF443-AF444)/AF443),0,(AF443-AF444)/AF443)</f>
        <v>0</v>
      </c>
      <c r="AG447" s="146"/>
      <c r="AH447" s="146"/>
      <c r="AI447" s="146"/>
      <c r="AJ447" s="146"/>
      <c r="AK447" s="146"/>
      <c r="AL447" s="146"/>
      <c r="AM447" s="146"/>
      <c r="AN447" s="145">
        <f>IF(ISERROR((AN443-AN444)/AN443),0,(AN443-AN444)/AN443)</f>
        <v>0</v>
      </c>
      <c r="AO447" s="146"/>
      <c r="AP447" s="146"/>
      <c r="AQ447" s="146"/>
      <c r="AR447" s="146"/>
      <c r="AS447" s="146"/>
      <c r="AT447" s="146"/>
      <c r="AU447" s="146"/>
      <c r="AV447" s="145">
        <f>IF(ISERROR((AV443-AV444)/AV443),0,(AV443-AV444)/AV443)</f>
        <v>0</v>
      </c>
      <c r="AW447" s="146"/>
      <c r="AX447" s="146"/>
      <c r="AY447" s="146"/>
      <c r="AZ447" s="146"/>
      <c r="BA447" s="146"/>
      <c r="BB447" s="146"/>
      <c r="BC447" s="146"/>
      <c r="BD447" s="145">
        <f>IF(ISERROR((BD443-BD444)/BD443),0,(BD443-BD444)/BD443)</f>
        <v>0</v>
      </c>
    </row>
    <row r="448" spans="1:56" ht="12.75" hidden="1" customHeight="1" outlineLevel="3" x14ac:dyDescent="0.2">
      <c r="A448" s="268"/>
      <c r="B448" s="345"/>
      <c r="C448" s="8" t="s">
        <v>46</v>
      </c>
      <c r="D448" s="5"/>
      <c r="E448" s="5"/>
      <c r="F448" s="5"/>
      <c r="G448" s="15"/>
      <c r="H448" s="143">
        <f>SUMIF($I$3:$BD$3,$H$3,$I448:$BD448)</f>
        <v>0</v>
      </c>
      <c r="I448" s="144"/>
      <c r="J448" s="144"/>
      <c r="K448" s="144"/>
      <c r="L448" s="144"/>
      <c r="M448" s="144"/>
      <c r="N448" s="144"/>
      <c r="O448" s="144"/>
      <c r="P448" s="143">
        <f>SUM(I448:O448)</f>
        <v>0</v>
      </c>
      <c r="Q448" s="144"/>
      <c r="R448" s="144"/>
      <c r="S448" s="144"/>
      <c r="T448" s="144"/>
      <c r="U448" s="144"/>
      <c r="V448" s="144"/>
      <c r="W448" s="144"/>
      <c r="X448" s="143">
        <f>SUM(Q448:W448)</f>
        <v>0</v>
      </c>
      <c r="Y448" s="144"/>
      <c r="Z448" s="144"/>
      <c r="AA448" s="144"/>
      <c r="AB448" s="144"/>
      <c r="AC448" s="144"/>
      <c r="AD448" s="144"/>
      <c r="AE448" s="144"/>
      <c r="AF448" s="143">
        <f>SUM(Y448:AE448)</f>
        <v>0</v>
      </c>
      <c r="AG448" s="144"/>
      <c r="AH448" s="144"/>
      <c r="AI448" s="144"/>
      <c r="AJ448" s="144"/>
      <c r="AK448" s="144"/>
      <c r="AL448" s="144"/>
      <c r="AM448" s="144"/>
      <c r="AN448" s="143">
        <f>SUM(AG448:AM448)</f>
        <v>0</v>
      </c>
      <c r="AO448" s="144"/>
      <c r="AP448" s="144"/>
      <c r="AQ448" s="144"/>
      <c r="AR448" s="144"/>
      <c r="AS448" s="144"/>
      <c r="AT448" s="144"/>
      <c r="AU448" s="144"/>
      <c r="AV448" s="143">
        <f>SUM(AO448:AU448)</f>
        <v>0</v>
      </c>
      <c r="AW448" s="144"/>
      <c r="AX448" s="144"/>
      <c r="AY448" s="144"/>
      <c r="AZ448" s="144"/>
      <c r="BA448" s="144"/>
      <c r="BB448" s="144"/>
      <c r="BC448" s="144"/>
      <c r="BD448" s="143">
        <f>SUM(AW448:BC448)</f>
        <v>0</v>
      </c>
    </row>
    <row r="449" spans="1:56" ht="12.75" hidden="1" customHeight="1" outlineLevel="2" x14ac:dyDescent="0.2">
      <c r="A449" s="268"/>
      <c r="B449" s="345"/>
      <c r="C449" s="8" t="s">
        <v>14</v>
      </c>
      <c r="D449" s="5"/>
      <c r="E449" s="5"/>
      <c r="F449" s="5"/>
      <c r="G449" s="15"/>
      <c r="H449" s="143">
        <f>IF(ISERROR(H448/H444),0,H448/H444)</f>
        <v>0</v>
      </c>
      <c r="I449" s="144"/>
      <c r="J449" s="144"/>
      <c r="K449" s="144"/>
      <c r="L449" s="144" t="s">
        <v>102</v>
      </c>
      <c r="M449" s="144" t="s">
        <v>102</v>
      </c>
      <c r="N449" s="144" t="s">
        <v>102</v>
      </c>
      <c r="O449" s="144" t="s">
        <v>102</v>
      </c>
      <c r="P449" s="143">
        <f>IF(ISERROR(P448/P444),0,P448/P444)</f>
        <v>0</v>
      </c>
      <c r="Q449" s="144" t="s">
        <v>102</v>
      </c>
      <c r="R449" s="144" t="s">
        <v>102</v>
      </c>
      <c r="S449" s="144" t="s">
        <v>102</v>
      </c>
      <c r="T449" s="144" t="s">
        <v>102</v>
      </c>
      <c r="U449" s="144"/>
      <c r="V449" s="144"/>
      <c r="W449" s="144" t="s">
        <v>102</v>
      </c>
      <c r="X449" s="143">
        <f>IF(ISERROR(X448/X444),0,X448/X444)</f>
        <v>0</v>
      </c>
      <c r="Y449" s="144"/>
      <c r="Z449" s="144"/>
      <c r="AA449" s="144"/>
      <c r="AB449" s="144"/>
      <c r="AC449" s="144"/>
      <c r="AD449" s="144"/>
      <c r="AE449" s="144"/>
      <c r="AF449" s="143">
        <f>IF(ISERROR(AF448/AF444),0,AF448/AF444)</f>
        <v>0</v>
      </c>
      <c r="AG449" s="144"/>
      <c r="AH449" s="144"/>
      <c r="AI449" s="144"/>
      <c r="AJ449" s="144"/>
      <c r="AK449" s="144"/>
      <c r="AL449" s="144"/>
      <c r="AM449" s="144"/>
      <c r="AN449" s="143">
        <f>IF(ISERROR(AN448/AN444),0,AN448/AN444)</f>
        <v>0</v>
      </c>
      <c r="AO449" s="144"/>
      <c r="AP449" s="144"/>
      <c r="AQ449" s="144"/>
      <c r="AR449" s="144"/>
      <c r="AS449" s="144"/>
      <c r="AT449" s="144"/>
      <c r="AU449" s="144"/>
      <c r="AV449" s="143">
        <f>IF(ISERROR(AV448/AV444),0,AV448/AV444)</f>
        <v>0</v>
      </c>
      <c r="AW449" s="144"/>
      <c r="AX449" s="144"/>
      <c r="AY449" s="144"/>
      <c r="AZ449" s="144"/>
      <c r="BA449" s="144"/>
      <c r="BB449" s="144"/>
      <c r="BC449" s="144"/>
      <c r="BD449" s="143">
        <f>IF(ISERROR(BD448/BD444),0,BD448/BD444)</f>
        <v>0</v>
      </c>
    </row>
    <row r="450" spans="1:56" ht="12.75" hidden="1" customHeight="1" outlineLevel="2" x14ac:dyDescent="0.2">
      <c r="A450" s="268"/>
      <c r="B450" s="345"/>
      <c r="C450" s="8"/>
      <c r="D450" s="5"/>
      <c r="E450" s="5"/>
      <c r="F450" s="5"/>
      <c r="G450" s="15"/>
      <c r="H450" s="143"/>
      <c r="I450" s="144"/>
      <c r="J450" s="144"/>
      <c r="K450" s="144"/>
      <c r="L450" s="144"/>
      <c r="M450" s="144"/>
      <c r="N450" s="144"/>
      <c r="O450" s="144"/>
      <c r="P450" s="143"/>
      <c r="Q450" s="144"/>
      <c r="R450" s="144"/>
      <c r="S450" s="144"/>
      <c r="T450" s="144"/>
      <c r="U450" s="144"/>
      <c r="V450" s="144"/>
      <c r="W450" s="144"/>
      <c r="X450" s="143"/>
      <c r="Y450" s="144"/>
      <c r="Z450" s="144"/>
      <c r="AA450" s="144"/>
      <c r="AB450" s="144"/>
      <c r="AC450" s="144"/>
      <c r="AD450" s="144"/>
      <c r="AE450" s="144"/>
      <c r="AF450" s="143"/>
      <c r="AG450" s="144"/>
      <c r="AH450" s="144"/>
      <c r="AI450" s="144"/>
      <c r="AJ450" s="144"/>
      <c r="AK450" s="144"/>
      <c r="AL450" s="144"/>
      <c r="AM450" s="144"/>
      <c r="AN450" s="143"/>
      <c r="AO450" s="144"/>
      <c r="AP450" s="144"/>
      <c r="AQ450" s="144"/>
      <c r="AR450" s="144"/>
      <c r="AS450" s="144"/>
      <c r="AT450" s="144"/>
      <c r="AU450" s="144"/>
      <c r="AV450" s="143"/>
      <c r="AW450" s="144"/>
      <c r="AX450" s="144"/>
      <c r="AY450" s="144"/>
      <c r="AZ450" s="144"/>
      <c r="BA450" s="144"/>
      <c r="BB450" s="144"/>
      <c r="BC450" s="144"/>
      <c r="BD450" s="143"/>
    </row>
    <row r="451" spans="1:56" ht="12.75" hidden="1" customHeight="1" outlineLevel="2" x14ac:dyDescent="0.2">
      <c r="A451" s="268"/>
      <c r="B451" s="345"/>
      <c r="C451" s="8"/>
      <c r="D451" s="5"/>
      <c r="E451" s="5"/>
      <c r="F451" s="5"/>
      <c r="G451" s="15"/>
      <c r="H451" s="143"/>
      <c r="I451" s="144"/>
      <c r="J451" s="144"/>
      <c r="K451" s="144"/>
      <c r="L451" s="144"/>
      <c r="M451" s="144"/>
      <c r="N451" s="144"/>
      <c r="O451" s="144"/>
      <c r="P451" s="143"/>
      <c r="Q451" s="144"/>
      <c r="R451" s="144"/>
      <c r="S451" s="144"/>
      <c r="T451" s="144"/>
      <c r="U451" s="144"/>
      <c r="V451" s="144"/>
      <c r="W451" s="144"/>
      <c r="X451" s="143"/>
      <c r="Y451" s="144"/>
      <c r="Z451" s="144"/>
      <c r="AA451" s="144"/>
      <c r="AB451" s="144"/>
      <c r="AC451" s="144"/>
      <c r="AD451" s="144"/>
      <c r="AE451" s="144"/>
      <c r="AF451" s="143"/>
      <c r="AG451" s="144"/>
      <c r="AH451" s="144"/>
      <c r="AI451" s="144"/>
      <c r="AJ451" s="144"/>
      <c r="AK451" s="144"/>
      <c r="AL451" s="144"/>
      <c r="AM451" s="144"/>
      <c r="AN451" s="143"/>
      <c r="AO451" s="144"/>
      <c r="AP451" s="144"/>
      <c r="AQ451" s="144"/>
      <c r="AR451" s="144"/>
      <c r="AS451" s="144"/>
      <c r="AT451" s="144"/>
      <c r="AU451" s="144"/>
      <c r="AV451" s="143"/>
      <c r="AW451" s="144"/>
      <c r="AX451" s="144"/>
      <c r="AY451" s="144"/>
      <c r="AZ451" s="144"/>
      <c r="BA451" s="144"/>
      <c r="BB451" s="144"/>
      <c r="BC451" s="144"/>
      <c r="BD451" s="143"/>
    </row>
    <row r="452" spans="1:56" ht="12.75" hidden="1" customHeight="1" outlineLevel="2" x14ac:dyDescent="0.2">
      <c r="A452" s="268"/>
      <c r="B452" s="345"/>
      <c r="C452" s="8"/>
      <c r="D452" s="5"/>
      <c r="E452" s="5"/>
      <c r="F452" s="5"/>
      <c r="G452" s="15"/>
      <c r="H452" s="143"/>
      <c r="I452" s="144"/>
      <c r="J452" s="144"/>
      <c r="K452" s="144"/>
      <c r="L452" s="144"/>
      <c r="M452" s="144"/>
      <c r="N452" s="144"/>
      <c r="O452" s="144"/>
      <c r="P452" s="143"/>
      <c r="Q452" s="144"/>
      <c r="R452" s="144"/>
      <c r="S452" s="144"/>
      <c r="T452" s="144"/>
      <c r="U452" s="144"/>
      <c r="V452" s="144"/>
      <c r="W452" s="144"/>
      <c r="X452" s="143"/>
      <c r="Y452" s="144"/>
      <c r="Z452" s="144"/>
      <c r="AA452" s="144"/>
      <c r="AB452" s="144"/>
      <c r="AC452" s="144"/>
      <c r="AD452" s="144"/>
      <c r="AE452" s="144"/>
      <c r="AF452" s="143"/>
      <c r="AG452" s="144"/>
      <c r="AH452" s="144"/>
      <c r="AI452" s="144"/>
      <c r="AJ452" s="144"/>
      <c r="AK452" s="144"/>
      <c r="AL452" s="144"/>
      <c r="AM452" s="144"/>
      <c r="AN452" s="143"/>
      <c r="AO452" s="144"/>
      <c r="AP452" s="144"/>
      <c r="AQ452" s="144"/>
      <c r="AR452" s="144"/>
      <c r="AS452" s="144"/>
      <c r="AT452" s="144"/>
      <c r="AU452" s="144"/>
      <c r="AV452" s="143"/>
      <c r="AW452" s="144"/>
      <c r="AX452" s="144"/>
      <c r="AY452" s="144"/>
      <c r="AZ452" s="144"/>
      <c r="BA452" s="144"/>
      <c r="BB452" s="144"/>
      <c r="BC452" s="144"/>
      <c r="BD452" s="143"/>
    </row>
    <row r="453" spans="1:56" ht="12.75" hidden="1" customHeight="1" outlineLevel="2" x14ac:dyDescent="0.2">
      <c r="A453" s="268"/>
      <c r="B453" s="345"/>
      <c r="C453" s="8"/>
      <c r="D453" s="5" t="s">
        <v>15</v>
      </c>
      <c r="E453" s="5"/>
      <c r="F453" s="5"/>
      <c r="G453" s="15"/>
      <c r="H453" s="143"/>
      <c r="I453" s="144"/>
      <c r="J453" s="144"/>
      <c r="K453" s="144"/>
      <c r="L453" s="144"/>
      <c r="M453" s="144"/>
      <c r="N453" s="144"/>
      <c r="O453" s="144"/>
      <c r="P453" s="143"/>
      <c r="Q453" s="144"/>
      <c r="R453" s="144"/>
      <c r="S453" s="144"/>
      <c r="T453" s="144"/>
      <c r="U453" s="144"/>
      <c r="V453" s="144"/>
      <c r="W453" s="144"/>
      <c r="X453" s="143"/>
      <c r="Y453" s="144"/>
      <c r="Z453" s="144"/>
      <c r="AA453" s="144"/>
      <c r="AB453" s="144"/>
      <c r="AC453" s="144"/>
      <c r="AD453" s="144"/>
      <c r="AE453" s="144"/>
      <c r="AF453" s="143"/>
      <c r="AG453" s="144"/>
      <c r="AH453" s="144"/>
      <c r="AI453" s="144"/>
      <c r="AJ453" s="144"/>
      <c r="AK453" s="144"/>
      <c r="AL453" s="144"/>
      <c r="AM453" s="144"/>
      <c r="AN453" s="143"/>
      <c r="AO453" s="144"/>
      <c r="AP453" s="144"/>
      <c r="AQ453" s="144"/>
      <c r="AR453" s="144"/>
      <c r="AS453" s="144"/>
      <c r="AT453" s="144"/>
      <c r="AU453" s="144"/>
      <c r="AV453" s="143"/>
      <c r="AW453" s="144"/>
      <c r="AX453" s="144"/>
      <c r="AY453" s="144"/>
      <c r="AZ453" s="144"/>
      <c r="BA453" s="144"/>
      <c r="BB453" s="144"/>
      <c r="BC453" s="144"/>
      <c r="BD453" s="143"/>
    </row>
    <row r="454" spans="1:56" ht="12.75" hidden="1" customHeight="1" outlineLevel="2" collapsed="1" x14ac:dyDescent="0.2">
      <c r="A454" s="267"/>
      <c r="B454" s="345">
        <f>B443+1</f>
        <v>2</v>
      </c>
      <c r="C454" s="8" t="s">
        <v>2</v>
      </c>
      <c r="D454" s="5" t="s">
        <v>9</v>
      </c>
      <c r="E454" s="5"/>
      <c r="F454" s="5"/>
      <c r="G454" s="15"/>
      <c r="H454" s="143">
        <f>SUMIF($I$3:$BD$3,$H$3,$I454:$BD454)</f>
        <v>0</v>
      </c>
      <c r="I454" s="144"/>
      <c r="J454" s="144"/>
      <c r="K454" s="144"/>
      <c r="L454" s="144"/>
      <c r="M454" s="144"/>
      <c r="N454" s="144"/>
      <c r="O454" s="144"/>
      <c r="P454" s="143">
        <f>SUM(I454:O454)</f>
        <v>0</v>
      </c>
      <c r="Q454" s="144"/>
      <c r="R454" s="144"/>
      <c r="S454" s="144"/>
      <c r="T454" s="144"/>
      <c r="U454" s="144"/>
      <c r="V454" s="144"/>
      <c r="W454" s="144"/>
      <c r="X454" s="143">
        <f>SUM(Q454:W454)</f>
        <v>0</v>
      </c>
      <c r="Y454" s="144"/>
      <c r="Z454" s="144"/>
      <c r="AA454" s="144"/>
      <c r="AB454" s="144"/>
      <c r="AC454" s="144"/>
      <c r="AD454" s="144"/>
      <c r="AE454" s="144"/>
      <c r="AF454" s="143">
        <f>SUM(Y454:AE454)</f>
        <v>0</v>
      </c>
      <c r="AG454" s="144"/>
      <c r="AH454" s="144"/>
      <c r="AI454" s="144"/>
      <c r="AJ454" s="144"/>
      <c r="AK454" s="144"/>
      <c r="AL454" s="144"/>
      <c r="AM454" s="144"/>
      <c r="AN454" s="143">
        <f>SUM(AG454:AM454)</f>
        <v>0</v>
      </c>
      <c r="AO454" s="144"/>
      <c r="AP454" s="144"/>
      <c r="AQ454" s="144"/>
      <c r="AR454" s="144"/>
      <c r="AS454" s="144"/>
      <c r="AT454" s="144"/>
      <c r="AU454" s="144"/>
      <c r="AV454" s="143">
        <f>SUM(AO454:AU454)</f>
        <v>0</v>
      </c>
      <c r="AW454" s="144"/>
      <c r="AX454" s="144"/>
      <c r="AY454" s="144"/>
      <c r="AZ454" s="144"/>
      <c r="BA454" s="144"/>
      <c r="BB454" s="144"/>
      <c r="BC454" s="144"/>
      <c r="BD454" s="143">
        <f>SUM(AW454:BC454)</f>
        <v>0</v>
      </c>
    </row>
    <row r="455" spans="1:56" ht="12.75" hidden="1" customHeight="1" outlineLevel="2" x14ac:dyDescent="0.2">
      <c r="A455" s="268"/>
      <c r="B455" s="345"/>
      <c r="C455" s="8" t="s">
        <v>3</v>
      </c>
      <c r="D455" s="5" t="s">
        <v>9</v>
      </c>
      <c r="E455" s="5"/>
      <c r="F455" s="5"/>
      <c r="G455" s="15"/>
      <c r="H455" s="143">
        <f>SUMIF($I$3:$BD$3,$H$3,$I455:$BD455)</f>
        <v>0</v>
      </c>
      <c r="I455" s="144"/>
      <c r="J455" s="144"/>
      <c r="K455" s="144"/>
      <c r="L455" s="144"/>
      <c r="M455" s="144"/>
      <c r="N455" s="144"/>
      <c r="O455" s="144"/>
      <c r="P455" s="143">
        <f>SUM(I455:O455)</f>
        <v>0</v>
      </c>
      <c r="Q455" s="144"/>
      <c r="R455" s="144"/>
      <c r="S455" s="144"/>
      <c r="T455" s="144"/>
      <c r="U455" s="144"/>
      <c r="V455" s="144"/>
      <c r="W455" s="144"/>
      <c r="X455" s="143">
        <f>SUM(Q455:W455)</f>
        <v>0</v>
      </c>
      <c r="Y455" s="144"/>
      <c r="Z455" s="144"/>
      <c r="AA455" s="144"/>
      <c r="AB455" s="144"/>
      <c r="AC455" s="144"/>
      <c r="AD455" s="144"/>
      <c r="AE455" s="144"/>
      <c r="AF455" s="143">
        <f>SUM(Y455:AE455)</f>
        <v>0</v>
      </c>
      <c r="AG455" s="144"/>
      <c r="AH455" s="144"/>
      <c r="AI455" s="144"/>
      <c r="AJ455" s="144"/>
      <c r="AK455" s="144"/>
      <c r="AL455" s="144"/>
      <c r="AM455" s="144"/>
      <c r="AN455" s="143">
        <f>SUM(AG455:AM455)</f>
        <v>0</v>
      </c>
      <c r="AO455" s="144"/>
      <c r="AP455" s="144"/>
      <c r="AQ455" s="144"/>
      <c r="AR455" s="144"/>
      <c r="AS455" s="144"/>
      <c r="AT455" s="144"/>
      <c r="AU455" s="144"/>
      <c r="AV455" s="143">
        <f>SUM(AO455:AU455)</f>
        <v>0</v>
      </c>
      <c r="AW455" s="144"/>
      <c r="AX455" s="144"/>
      <c r="AY455" s="144"/>
      <c r="AZ455" s="144"/>
      <c r="BA455" s="144"/>
      <c r="BB455" s="144"/>
      <c r="BC455" s="144"/>
      <c r="BD455" s="143">
        <f>SUM(AW455:BC455)</f>
        <v>0</v>
      </c>
    </row>
    <row r="456" spans="1:56" ht="12.75" hidden="1" customHeight="1" outlineLevel="2" x14ac:dyDescent="0.2">
      <c r="A456" s="268"/>
      <c r="B456" s="345"/>
      <c r="C456" s="8" t="s">
        <v>33</v>
      </c>
      <c r="D456" s="5" t="s">
        <v>9</v>
      </c>
      <c r="E456" s="5"/>
      <c r="F456" s="5"/>
      <c r="G456" s="15"/>
      <c r="H456" s="143">
        <f>SUMIF($I$3:$BD$3,$H$3,$I456:$BD456)</f>
        <v>0</v>
      </c>
      <c r="I456" s="144"/>
      <c r="J456" s="144"/>
      <c r="K456" s="144"/>
      <c r="L456" s="144"/>
      <c r="M456" s="144"/>
      <c r="N456" s="144"/>
      <c r="O456" s="144"/>
      <c r="P456" s="143">
        <f>SUM(I456:O456)</f>
        <v>0</v>
      </c>
      <c r="Q456" s="144"/>
      <c r="R456" s="144"/>
      <c r="S456" s="144"/>
      <c r="T456" s="144"/>
      <c r="U456" s="144"/>
      <c r="V456" s="144"/>
      <c r="W456" s="144"/>
      <c r="X456" s="143">
        <f>SUM(Q456:W456)</f>
        <v>0</v>
      </c>
      <c r="Y456" s="144"/>
      <c r="Z456" s="144"/>
      <c r="AA456" s="144"/>
      <c r="AB456" s="144"/>
      <c r="AC456" s="144"/>
      <c r="AD456" s="144"/>
      <c r="AE456" s="144"/>
      <c r="AF456" s="143">
        <f>SUM(Y456:AE456)</f>
        <v>0</v>
      </c>
      <c r="AG456" s="144"/>
      <c r="AH456" s="144"/>
      <c r="AI456" s="144"/>
      <c r="AJ456" s="144"/>
      <c r="AK456" s="144"/>
      <c r="AL456" s="144"/>
      <c r="AM456" s="144"/>
      <c r="AN456" s="143">
        <f>SUM(AG456:AM456)</f>
        <v>0</v>
      </c>
      <c r="AO456" s="144"/>
      <c r="AP456" s="144"/>
      <c r="AQ456" s="144"/>
      <c r="AR456" s="144"/>
      <c r="AS456" s="144"/>
      <c r="AT456" s="144"/>
      <c r="AU456" s="144"/>
      <c r="AV456" s="143">
        <f>SUM(AO456:AU456)</f>
        <v>0</v>
      </c>
      <c r="AW456" s="144"/>
      <c r="AX456" s="144"/>
      <c r="AY456" s="144"/>
      <c r="AZ456" s="144"/>
      <c r="BA456" s="144"/>
      <c r="BB456" s="144"/>
      <c r="BC456" s="144"/>
      <c r="BD456" s="143">
        <f>SUM(AW456:BC456)</f>
        <v>0</v>
      </c>
    </row>
    <row r="457" spans="1:56" s="2" customFormat="1" ht="12.75" hidden="1" customHeight="1" outlineLevel="2" x14ac:dyDescent="0.2">
      <c r="A457" s="268"/>
      <c r="B457" s="345"/>
      <c r="C457" s="8" t="s">
        <v>13</v>
      </c>
      <c r="D457" s="5" t="s">
        <v>4</v>
      </c>
      <c r="E457" s="5"/>
      <c r="F457" s="5"/>
      <c r="G457" s="15"/>
      <c r="H457" s="143">
        <f>IF(ISERROR(H456/H454),0,H456/H454)</f>
        <v>0</v>
      </c>
      <c r="I457" s="144"/>
      <c r="J457" s="144"/>
      <c r="K457" s="144"/>
      <c r="L457" s="144" t="s">
        <v>102</v>
      </c>
      <c r="M457" s="144" t="s">
        <v>102</v>
      </c>
      <c r="N457" s="144" t="s">
        <v>102</v>
      </c>
      <c r="O457" s="144" t="s">
        <v>102</v>
      </c>
      <c r="P457" s="143">
        <f>IF(ISERROR(P456/P454),0,P456/P454)</f>
        <v>0</v>
      </c>
      <c r="Q457" s="144" t="s">
        <v>102</v>
      </c>
      <c r="R457" s="144" t="s">
        <v>102</v>
      </c>
      <c r="S457" s="144" t="s">
        <v>102</v>
      </c>
      <c r="T457" s="144" t="s">
        <v>102</v>
      </c>
      <c r="U457" s="144" t="s">
        <v>102</v>
      </c>
      <c r="V457" s="144" t="s">
        <v>102</v>
      </c>
      <c r="W457" s="144" t="s">
        <v>102</v>
      </c>
      <c r="X457" s="143">
        <f>IF(ISERROR(X456/X454),0,X456/X454)</f>
        <v>0</v>
      </c>
      <c r="Y457" s="144"/>
      <c r="Z457" s="144"/>
      <c r="AA457" s="144"/>
      <c r="AB457" s="144"/>
      <c r="AC457" s="144"/>
      <c r="AD457" s="144"/>
      <c r="AE457" s="144"/>
      <c r="AF457" s="143">
        <f>IF(ISERROR(AF456/AF454),0,AF456/AF454)</f>
        <v>0</v>
      </c>
      <c r="AG457" s="144"/>
      <c r="AH457" s="144"/>
      <c r="AI457" s="144"/>
      <c r="AJ457" s="144"/>
      <c r="AK457" s="144"/>
      <c r="AL457" s="144"/>
      <c r="AM457" s="144"/>
      <c r="AN457" s="143">
        <f>IF(ISERROR(AN456/AN454),0,AN456/AN454)</f>
        <v>0</v>
      </c>
      <c r="AO457" s="144"/>
      <c r="AP457" s="144"/>
      <c r="AQ457" s="144"/>
      <c r="AR457" s="144"/>
      <c r="AS457" s="144"/>
      <c r="AT457" s="144"/>
      <c r="AU457" s="144"/>
      <c r="AV457" s="143">
        <f>IF(ISERROR(AV456/AV454),0,AV456/AV454)</f>
        <v>0</v>
      </c>
      <c r="AW457" s="144"/>
      <c r="AX457" s="144"/>
      <c r="AY457" s="144"/>
      <c r="AZ457" s="144"/>
      <c r="BA457" s="144"/>
      <c r="BB457" s="144"/>
      <c r="BC457" s="144"/>
      <c r="BD457" s="143">
        <f>IF(ISERROR(BD456/BD454),0,BD456/BD454)</f>
        <v>0</v>
      </c>
    </row>
    <row r="458" spans="1:56" s="49" customFormat="1" ht="12.75" hidden="1" customHeight="1" outlineLevel="2" x14ac:dyDescent="0.2">
      <c r="A458" s="268"/>
      <c r="B458" s="345"/>
      <c r="C458" s="42" t="s">
        <v>5</v>
      </c>
      <c r="D458" s="43" t="s">
        <v>4</v>
      </c>
      <c r="E458" s="43"/>
      <c r="F458" s="43"/>
      <c r="G458" s="44"/>
      <c r="H458" s="145">
        <f>IF(ISERROR((H454-H455)/H454),0,(H454-H455)/H454)</f>
        <v>0</v>
      </c>
      <c r="I458" s="146"/>
      <c r="J458" s="146"/>
      <c r="K458" s="146"/>
      <c r="L458" s="146" t="s">
        <v>102</v>
      </c>
      <c r="M458" s="146" t="s">
        <v>102</v>
      </c>
      <c r="N458" s="146" t="s">
        <v>102</v>
      </c>
      <c r="O458" s="146" t="s">
        <v>102</v>
      </c>
      <c r="P458" s="145">
        <f>IF(ISERROR((P454-P455)/P454),0,(P454-P455)/P454)</f>
        <v>0</v>
      </c>
      <c r="Q458" s="146" t="s">
        <v>102</v>
      </c>
      <c r="R458" s="146" t="s">
        <v>102</v>
      </c>
      <c r="S458" s="146" t="s">
        <v>102</v>
      </c>
      <c r="T458" s="146" t="s">
        <v>102</v>
      </c>
      <c r="U458" s="146" t="s">
        <v>102</v>
      </c>
      <c r="V458" s="146" t="s">
        <v>102</v>
      </c>
      <c r="W458" s="146" t="s">
        <v>102</v>
      </c>
      <c r="X458" s="145">
        <f>IF(ISERROR((X454-X455)/X454),0,(X454-X455)/X454)</f>
        <v>0</v>
      </c>
      <c r="Y458" s="146"/>
      <c r="Z458" s="146"/>
      <c r="AA458" s="146"/>
      <c r="AB458" s="146"/>
      <c r="AC458" s="146"/>
      <c r="AD458" s="146"/>
      <c r="AE458" s="146"/>
      <c r="AF458" s="145">
        <f>IF(ISERROR((AF454-AF455)/AF454),0,(AF454-AF455)/AF454)</f>
        <v>0</v>
      </c>
      <c r="AG458" s="146"/>
      <c r="AH458" s="146"/>
      <c r="AI458" s="146"/>
      <c r="AJ458" s="146"/>
      <c r="AK458" s="146"/>
      <c r="AL458" s="146"/>
      <c r="AM458" s="146"/>
      <c r="AN458" s="145">
        <f>IF(ISERROR((AN454-AN455)/AN454),0,(AN454-AN455)/AN454)</f>
        <v>0</v>
      </c>
      <c r="AO458" s="146"/>
      <c r="AP458" s="146"/>
      <c r="AQ458" s="146"/>
      <c r="AR458" s="146"/>
      <c r="AS458" s="146"/>
      <c r="AT458" s="146"/>
      <c r="AU458" s="146"/>
      <c r="AV458" s="145">
        <f>IF(ISERROR((AV454-AV455)/AV454),0,(AV454-AV455)/AV454)</f>
        <v>0</v>
      </c>
      <c r="AW458" s="146"/>
      <c r="AX458" s="146"/>
      <c r="AY458" s="146"/>
      <c r="AZ458" s="146"/>
      <c r="BA458" s="146"/>
      <c r="BB458" s="146"/>
      <c r="BC458" s="146"/>
      <c r="BD458" s="145">
        <f>IF(ISERROR((BD454-BD455)/BD454),0,(BD454-BD455)/BD454)</f>
        <v>0</v>
      </c>
    </row>
    <row r="459" spans="1:56" s="49" customFormat="1" ht="12.75" hidden="1" customHeight="1" outlineLevel="3" x14ac:dyDescent="0.2">
      <c r="A459" s="268"/>
      <c r="B459" s="345"/>
      <c r="C459" s="42" t="s">
        <v>46</v>
      </c>
      <c r="D459" s="43"/>
      <c r="E459" s="43"/>
      <c r="F459" s="43"/>
      <c r="G459" s="44"/>
      <c r="H459" s="145">
        <f>SUMIF($I$3:$BD$3,$H$3,$I459:$BD459)</f>
        <v>0</v>
      </c>
      <c r="I459" s="146"/>
      <c r="J459" s="146"/>
      <c r="K459" s="146"/>
      <c r="L459" s="146"/>
      <c r="M459" s="146"/>
      <c r="N459" s="146"/>
      <c r="O459" s="146"/>
      <c r="P459" s="145">
        <f>SUM(I459:O459)</f>
        <v>0</v>
      </c>
      <c r="Q459" s="146"/>
      <c r="R459" s="146"/>
      <c r="S459" s="146"/>
      <c r="T459" s="146"/>
      <c r="U459" s="146"/>
      <c r="V459" s="146"/>
      <c r="W459" s="146"/>
      <c r="X459" s="145">
        <f>SUM(Q459:W459)</f>
        <v>0</v>
      </c>
      <c r="Y459" s="146"/>
      <c r="Z459" s="146"/>
      <c r="AA459" s="146"/>
      <c r="AB459" s="146"/>
      <c r="AC459" s="146"/>
      <c r="AD459" s="146"/>
      <c r="AE459" s="146"/>
      <c r="AF459" s="145">
        <f>SUM(Y459:AE459)</f>
        <v>0</v>
      </c>
      <c r="AG459" s="146"/>
      <c r="AH459" s="146"/>
      <c r="AI459" s="146"/>
      <c r="AJ459" s="146"/>
      <c r="AK459" s="146"/>
      <c r="AL459" s="146"/>
      <c r="AM459" s="146"/>
      <c r="AN459" s="145">
        <f>SUM(AG459:AM459)</f>
        <v>0</v>
      </c>
      <c r="AO459" s="146"/>
      <c r="AP459" s="146"/>
      <c r="AQ459" s="146"/>
      <c r="AR459" s="146"/>
      <c r="AS459" s="146"/>
      <c r="AT459" s="146"/>
      <c r="AU459" s="146"/>
      <c r="AV459" s="145">
        <f>SUM(AO459:AU459)</f>
        <v>0</v>
      </c>
      <c r="AW459" s="146"/>
      <c r="AX459" s="146"/>
      <c r="AY459" s="146"/>
      <c r="AZ459" s="146"/>
      <c r="BA459" s="146"/>
      <c r="BB459" s="146"/>
      <c r="BC459" s="146"/>
      <c r="BD459" s="145">
        <f>SUM(AW459:BC459)</f>
        <v>0</v>
      </c>
    </row>
    <row r="460" spans="1:56" ht="12.75" hidden="1" customHeight="1" outlineLevel="2" x14ac:dyDescent="0.2">
      <c r="A460" s="268"/>
      <c r="B460" s="345"/>
      <c r="C460" s="8" t="s">
        <v>14</v>
      </c>
      <c r="D460" s="5"/>
      <c r="E460" s="5"/>
      <c r="F460" s="5"/>
      <c r="G460" s="15"/>
      <c r="H460" s="143">
        <f>IF(ISERROR(H459/H455),0,H459/H455)</f>
        <v>0</v>
      </c>
      <c r="I460" s="144"/>
      <c r="J460" s="144"/>
      <c r="K460" s="144"/>
      <c r="L460" s="144" t="s">
        <v>102</v>
      </c>
      <c r="M460" s="144" t="s">
        <v>102</v>
      </c>
      <c r="N460" s="144" t="s">
        <v>102</v>
      </c>
      <c r="O460" s="144" t="s">
        <v>102</v>
      </c>
      <c r="P460" s="143">
        <f>IF(ISERROR(P459/P455),0,P459/P455)</f>
        <v>0</v>
      </c>
      <c r="Q460" s="144" t="s">
        <v>102</v>
      </c>
      <c r="R460" s="144" t="s">
        <v>102</v>
      </c>
      <c r="S460" s="144" t="s">
        <v>102</v>
      </c>
      <c r="T460" s="144" t="s">
        <v>102</v>
      </c>
      <c r="U460" s="144" t="s">
        <v>102</v>
      </c>
      <c r="V460" s="144" t="s">
        <v>102</v>
      </c>
      <c r="W460" s="144" t="s">
        <v>102</v>
      </c>
      <c r="X460" s="143">
        <f>IF(ISERROR(X459/X455),0,X459/X455)</f>
        <v>0</v>
      </c>
      <c r="Y460" s="144"/>
      <c r="Z460" s="144"/>
      <c r="AA460" s="144"/>
      <c r="AB460" s="144"/>
      <c r="AC460" s="144"/>
      <c r="AD460" s="144"/>
      <c r="AE460" s="144"/>
      <c r="AF460" s="143">
        <f>IF(ISERROR(AF459/AF455),0,AF459/AF455)</f>
        <v>0</v>
      </c>
      <c r="AG460" s="144"/>
      <c r="AH460" s="144"/>
      <c r="AI460" s="144"/>
      <c r="AJ460" s="144"/>
      <c r="AK460" s="144"/>
      <c r="AL460" s="144"/>
      <c r="AM460" s="144"/>
      <c r="AN460" s="143">
        <f>IF(ISERROR(AN459/AN455),0,AN459/AN455)</f>
        <v>0</v>
      </c>
      <c r="AO460" s="144"/>
      <c r="AP460" s="144"/>
      <c r="AQ460" s="144"/>
      <c r="AR460" s="144"/>
      <c r="AS460" s="144"/>
      <c r="AT460" s="144"/>
      <c r="AU460" s="144"/>
      <c r="AV460" s="143">
        <f>IF(ISERROR(AV459/AV455),0,AV459/AV455)</f>
        <v>0</v>
      </c>
      <c r="AW460" s="144"/>
      <c r="AX460" s="144"/>
      <c r="AY460" s="144"/>
      <c r="AZ460" s="144"/>
      <c r="BA460" s="144"/>
      <c r="BB460" s="144"/>
      <c r="BC460" s="144"/>
      <c r="BD460" s="143">
        <f>IF(ISERROR(BD459/BD455),0,BD459/BD455)</f>
        <v>0</v>
      </c>
    </row>
    <row r="461" spans="1:56" ht="12.75" hidden="1" customHeight="1" outlineLevel="2" x14ac:dyDescent="0.2">
      <c r="A461" s="268"/>
      <c r="B461" s="345"/>
      <c r="C461" s="8"/>
      <c r="D461" s="5"/>
      <c r="E461" s="5"/>
      <c r="F461" s="5"/>
      <c r="G461" s="15"/>
      <c r="H461" s="143"/>
      <c r="I461" s="144"/>
      <c r="J461" s="144"/>
      <c r="K461" s="144"/>
      <c r="L461" s="144"/>
      <c r="M461" s="144"/>
      <c r="N461" s="144"/>
      <c r="O461" s="144"/>
      <c r="P461" s="143"/>
      <c r="Q461" s="144"/>
      <c r="R461" s="144"/>
      <c r="S461" s="144"/>
      <c r="T461" s="144"/>
      <c r="U461" s="144"/>
      <c r="V461" s="144"/>
      <c r="W461" s="144"/>
      <c r="X461" s="143"/>
      <c r="Y461" s="144"/>
      <c r="Z461" s="144"/>
      <c r="AA461" s="144"/>
      <c r="AB461" s="144"/>
      <c r="AC461" s="144"/>
      <c r="AD461" s="144"/>
      <c r="AE461" s="144"/>
      <c r="AF461" s="143"/>
      <c r="AG461" s="144"/>
      <c r="AH461" s="144"/>
      <c r="AI461" s="144"/>
      <c r="AJ461" s="144"/>
      <c r="AK461" s="144"/>
      <c r="AL461" s="144"/>
      <c r="AM461" s="144"/>
      <c r="AN461" s="143"/>
      <c r="AO461" s="144"/>
      <c r="AP461" s="144"/>
      <c r="AQ461" s="144"/>
      <c r="AR461" s="144"/>
      <c r="AS461" s="144"/>
      <c r="AT461" s="144"/>
      <c r="AU461" s="144"/>
      <c r="AV461" s="143"/>
      <c r="AW461" s="144"/>
      <c r="AX461" s="144"/>
      <c r="AY461" s="144"/>
      <c r="AZ461" s="144"/>
      <c r="BA461" s="144"/>
      <c r="BB461" s="144"/>
      <c r="BC461" s="144"/>
      <c r="BD461" s="143"/>
    </row>
    <row r="462" spans="1:56" ht="12.75" hidden="1" customHeight="1" outlineLevel="2" x14ac:dyDescent="0.2">
      <c r="A462" s="268"/>
      <c r="B462" s="345"/>
      <c r="C462" s="8"/>
      <c r="D462" s="5"/>
      <c r="E462" s="5"/>
      <c r="F462" s="5"/>
      <c r="G462" s="15"/>
      <c r="H462" s="143"/>
      <c r="I462" s="144"/>
      <c r="J462" s="144"/>
      <c r="K462" s="144"/>
      <c r="L462" s="144"/>
      <c r="M462" s="144"/>
      <c r="N462" s="144"/>
      <c r="O462" s="144"/>
      <c r="P462" s="143"/>
      <c r="Q462" s="144"/>
      <c r="R462" s="144"/>
      <c r="S462" s="144"/>
      <c r="T462" s="144"/>
      <c r="U462" s="144"/>
      <c r="V462" s="144"/>
      <c r="W462" s="144"/>
      <c r="X462" s="143"/>
      <c r="Y462" s="144"/>
      <c r="Z462" s="144"/>
      <c r="AA462" s="144"/>
      <c r="AB462" s="144"/>
      <c r="AC462" s="144"/>
      <c r="AD462" s="144"/>
      <c r="AE462" s="144"/>
      <c r="AF462" s="143"/>
      <c r="AG462" s="144"/>
      <c r="AH462" s="144"/>
      <c r="AI462" s="144"/>
      <c r="AJ462" s="144"/>
      <c r="AK462" s="144"/>
      <c r="AL462" s="144"/>
      <c r="AM462" s="144"/>
      <c r="AN462" s="143"/>
      <c r="AO462" s="144"/>
      <c r="AP462" s="144"/>
      <c r="AQ462" s="144"/>
      <c r="AR462" s="144"/>
      <c r="AS462" s="144"/>
      <c r="AT462" s="144"/>
      <c r="AU462" s="144"/>
      <c r="AV462" s="143"/>
      <c r="AW462" s="144"/>
      <c r="AX462" s="144"/>
      <c r="AY462" s="144"/>
      <c r="AZ462" s="144"/>
      <c r="BA462" s="144"/>
      <c r="BB462" s="144"/>
      <c r="BC462" s="144"/>
      <c r="BD462" s="143"/>
    </row>
    <row r="463" spans="1:56" ht="12.75" hidden="1" customHeight="1" outlineLevel="2" x14ac:dyDescent="0.2">
      <c r="A463" s="268"/>
      <c r="B463" s="345"/>
      <c r="C463" s="8"/>
      <c r="D463" s="5"/>
      <c r="E463" s="5"/>
      <c r="F463" s="5"/>
      <c r="G463" s="15"/>
      <c r="H463" s="143"/>
      <c r="I463" s="144"/>
      <c r="J463" s="144"/>
      <c r="K463" s="144"/>
      <c r="L463" s="144"/>
      <c r="M463" s="144"/>
      <c r="N463" s="144"/>
      <c r="O463" s="144"/>
      <c r="P463" s="143"/>
      <c r="Q463" s="144"/>
      <c r="R463" s="144"/>
      <c r="S463" s="144"/>
      <c r="T463" s="144"/>
      <c r="U463" s="144"/>
      <c r="V463" s="144"/>
      <c r="W463" s="144"/>
      <c r="X463" s="143"/>
      <c r="Y463" s="144"/>
      <c r="Z463" s="144"/>
      <c r="AA463" s="144"/>
      <c r="AB463" s="144"/>
      <c r="AC463" s="144"/>
      <c r="AD463" s="144"/>
      <c r="AE463" s="144"/>
      <c r="AF463" s="143"/>
      <c r="AG463" s="144"/>
      <c r="AH463" s="144"/>
      <c r="AI463" s="144"/>
      <c r="AJ463" s="144"/>
      <c r="AK463" s="144"/>
      <c r="AL463" s="144"/>
      <c r="AM463" s="144"/>
      <c r="AN463" s="143"/>
      <c r="AO463" s="144"/>
      <c r="AP463" s="144"/>
      <c r="AQ463" s="144"/>
      <c r="AR463" s="144"/>
      <c r="AS463" s="144"/>
      <c r="AT463" s="144"/>
      <c r="AU463" s="144"/>
      <c r="AV463" s="143"/>
      <c r="AW463" s="144"/>
      <c r="AX463" s="144"/>
      <c r="AY463" s="144"/>
      <c r="AZ463" s="144"/>
      <c r="BA463" s="144"/>
      <c r="BB463" s="144"/>
      <c r="BC463" s="144"/>
      <c r="BD463" s="143"/>
    </row>
    <row r="464" spans="1:56" ht="12.75" hidden="1" customHeight="1" outlineLevel="2" x14ac:dyDescent="0.2">
      <c r="A464" s="268"/>
      <c r="B464" s="345"/>
      <c r="C464" s="8"/>
      <c r="D464" s="5" t="s">
        <v>15</v>
      </c>
      <c r="E464" s="5"/>
      <c r="F464" s="5"/>
      <c r="G464" s="15"/>
      <c r="H464" s="143"/>
      <c r="I464" s="144"/>
      <c r="J464" s="144"/>
      <c r="K464" s="144"/>
      <c r="L464" s="144"/>
      <c r="M464" s="144"/>
      <c r="N464" s="144"/>
      <c r="O464" s="144"/>
      <c r="P464" s="143"/>
      <c r="Q464" s="144"/>
      <c r="R464" s="144"/>
      <c r="S464" s="144"/>
      <c r="T464" s="144"/>
      <c r="U464" s="144"/>
      <c r="V464" s="144"/>
      <c r="W464" s="144"/>
      <c r="X464" s="143"/>
      <c r="Y464" s="144"/>
      <c r="Z464" s="144"/>
      <c r="AA464" s="144"/>
      <c r="AB464" s="144"/>
      <c r="AC464" s="144"/>
      <c r="AD464" s="144"/>
      <c r="AE464" s="144"/>
      <c r="AF464" s="143"/>
      <c r="AG464" s="144"/>
      <c r="AH464" s="144"/>
      <c r="AI464" s="144"/>
      <c r="AJ464" s="144"/>
      <c r="AK464" s="144"/>
      <c r="AL464" s="144"/>
      <c r="AM464" s="144"/>
      <c r="AN464" s="143"/>
      <c r="AO464" s="144"/>
      <c r="AP464" s="144"/>
      <c r="AQ464" s="144"/>
      <c r="AR464" s="144"/>
      <c r="AS464" s="144"/>
      <c r="AT464" s="144"/>
      <c r="AU464" s="144"/>
      <c r="AV464" s="143"/>
      <c r="AW464" s="144"/>
      <c r="AX464" s="144"/>
      <c r="AY464" s="144"/>
      <c r="AZ464" s="144"/>
      <c r="BA464" s="144"/>
      <c r="BB464" s="144"/>
      <c r="BC464" s="144"/>
      <c r="BD464" s="143"/>
    </row>
    <row r="465" spans="1:56" ht="12.75" hidden="1" customHeight="1" outlineLevel="2" collapsed="1" x14ac:dyDescent="0.2">
      <c r="A465" s="267"/>
      <c r="B465" s="345"/>
      <c r="C465" s="8" t="s">
        <v>2</v>
      </c>
      <c r="D465" s="5" t="s">
        <v>9</v>
      </c>
      <c r="E465" s="5"/>
      <c r="F465" s="5"/>
      <c r="G465" s="15"/>
      <c r="H465" s="143">
        <f>SUMIF($I$3:$BD$3,$H$3,$I465:$BD465)</f>
        <v>0</v>
      </c>
      <c r="I465" s="144"/>
      <c r="J465" s="144"/>
      <c r="K465" s="144"/>
      <c r="L465" s="144"/>
      <c r="M465" s="144"/>
      <c r="N465" s="144"/>
      <c r="O465" s="144"/>
      <c r="P465" s="143">
        <f>SUM(I465:O465)</f>
        <v>0</v>
      </c>
      <c r="Q465" s="144"/>
      <c r="R465" s="144"/>
      <c r="S465" s="144"/>
      <c r="T465" s="144"/>
      <c r="U465" s="144"/>
      <c r="V465" s="144"/>
      <c r="W465" s="144"/>
      <c r="X465" s="143">
        <f>SUM(Q465:W465)</f>
        <v>0</v>
      </c>
      <c r="Y465" s="144"/>
      <c r="Z465" s="144"/>
      <c r="AA465" s="144"/>
      <c r="AB465" s="144"/>
      <c r="AC465" s="144"/>
      <c r="AD465" s="144"/>
      <c r="AE465" s="144"/>
      <c r="AF465" s="143">
        <f>SUM(Y465:AE465)</f>
        <v>0</v>
      </c>
      <c r="AG465" s="144"/>
      <c r="AH465" s="144"/>
      <c r="AI465" s="144"/>
      <c r="AJ465" s="144"/>
      <c r="AK465" s="144"/>
      <c r="AL465" s="144"/>
      <c r="AM465" s="144"/>
      <c r="AN465" s="143">
        <f>SUM(AG465:AM465)</f>
        <v>0</v>
      </c>
      <c r="AO465" s="144"/>
      <c r="AP465" s="144"/>
      <c r="AQ465" s="144"/>
      <c r="AR465" s="144"/>
      <c r="AS465" s="144"/>
      <c r="AT465" s="144"/>
      <c r="AU465" s="144"/>
      <c r="AV465" s="143">
        <f>SUM(AO465:AU465)</f>
        <v>0</v>
      </c>
      <c r="AW465" s="144"/>
      <c r="AX465" s="144"/>
      <c r="AY465" s="144"/>
      <c r="AZ465" s="144"/>
      <c r="BA465" s="144"/>
      <c r="BB465" s="144"/>
      <c r="BC465" s="144"/>
      <c r="BD465" s="143">
        <f>SUM(AW465:BC465)</f>
        <v>0</v>
      </c>
    </row>
    <row r="466" spans="1:56" ht="12.75" hidden="1" customHeight="1" outlineLevel="2" x14ac:dyDescent="0.2">
      <c r="A466" s="268"/>
      <c r="B466" s="345"/>
      <c r="C466" s="8" t="s">
        <v>3</v>
      </c>
      <c r="D466" s="5" t="s">
        <v>9</v>
      </c>
      <c r="E466" s="5"/>
      <c r="F466" s="5"/>
      <c r="G466" s="15"/>
      <c r="H466" s="143">
        <f>SUMIF($I$3:$BD$3,$H$3,$I466:$BD466)</f>
        <v>0</v>
      </c>
      <c r="I466" s="144"/>
      <c r="J466" s="144"/>
      <c r="K466" s="144"/>
      <c r="L466" s="144"/>
      <c r="M466" s="144"/>
      <c r="N466" s="144"/>
      <c r="O466" s="144"/>
      <c r="P466" s="143">
        <f>SUM(I466:O466)</f>
        <v>0</v>
      </c>
      <c r="Q466" s="144"/>
      <c r="R466" s="144"/>
      <c r="S466" s="144"/>
      <c r="T466" s="144"/>
      <c r="U466" s="144"/>
      <c r="V466" s="144"/>
      <c r="W466" s="144"/>
      <c r="X466" s="143">
        <f>SUM(Q466:W466)</f>
        <v>0</v>
      </c>
      <c r="Y466" s="144"/>
      <c r="Z466" s="144"/>
      <c r="AA466" s="144"/>
      <c r="AB466" s="144"/>
      <c r="AC466" s="144"/>
      <c r="AD466" s="144"/>
      <c r="AE466" s="144"/>
      <c r="AF466" s="143">
        <f>SUM(Y466:AE466)</f>
        <v>0</v>
      </c>
      <c r="AG466" s="144"/>
      <c r="AH466" s="144"/>
      <c r="AI466" s="144"/>
      <c r="AJ466" s="144"/>
      <c r="AK466" s="144"/>
      <c r="AL466" s="144"/>
      <c r="AM466" s="144"/>
      <c r="AN466" s="143">
        <f>SUM(AG466:AM466)</f>
        <v>0</v>
      </c>
      <c r="AO466" s="144"/>
      <c r="AP466" s="144"/>
      <c r="AQ466" s="144"/>
      <c r="AR466" s="144"/>
      <c r="AS466" s="144"/>
      <c r="AT466" s="144"/>
      <c r="AU466" s="144"/>
      <c r="AV466" s="143">
        <f>SUM(AO466:AU466)</f>
        <v>0</v>
      </c>
      <c r="AW466" s="144"/>
      <c r="AX466" s="144"/>
      <c r="AY466" s="144"/>
      <c r="AZ466" s="144"/>
      <c r="BA466" s="144"/>
      <c r="BB466" s="144"/>
      <c r="BC466" s="144"/>
      <c r="BD466" s="143">
        <f>SUM(AW466:BC466)</f>
        <v>0</v>
      </c>
    </row>
    <row r="467" spans="1:56" ht="12.75" hidden="1" customHeight="1" outlineLevel="2" x14ac:dyDescent="0.2">
      <c r="A467" s="268"/>
      <c r="B467" s="345"/>
      <c r="C467" s="8" t="s">
        <v>33</v>
      </c>
      <c r="D467" s="5" t="s">
        <v>9</v>
      </c>
      <c r="E467" s="5"/>
      <c r="F467" s="5"/>
      <c r="G467" s="15"/>
      <c r="H467" s="143">
        <f>SUMIF($I$3:$BD$3,$H$3,$I467:$BD467)</f>
        <v>0</v>
      </c>
      <c r="I467" s="144"/>
      <c r="J467" s="144"/>
      <c r="K467" s="144"/>
      <c r="L467" s="144"/>
      <c r="M467" s="144"/>
      <c r="N467" s="144"/>
      <c r="O467" s="144"/>
      <c r="P467" s="143">
        <f>SUM(I467:O467)</f>
        <v>0</v>
      </c>
      <c r="Q467" s="144"/>
      <c r="R467" s="144"/>
      <c r="S467" s="144"/>
      <c r="T467" s="144"/>
      <c r="U467" s="144"/>
      <c r="V467" s="144"/>
      <c r="W467" s="144"/>
      <c r="X467" s="143">
        <f>SUM(Q467:W467)</f>
        <v>0</v>
      </c>
      <c r="Y467" s="144"/>
      <c r="Z467" s="144"/>
      <c r="AA467" s="144"/>
      <c r="AB467" s="144"/>
      <c r="AC467" s="144"/>
      <c r="AD467" s="144"/>
      <c r="AE467" s="144"/>
      <c r="AF467" s="143">
        <f>SUM(Y467:AE467)</f>
        <v>0</v>
      </c>
      <c r="AG467" s="144"/>
      <c r="AH467" s="144"/>
      <c r="AI467" s="144"/>
      <c r="AJ467" s="144"/>
      <c r="AK467" s="144"/>
      <c r="AL467" s="144"/>
      <c r="AM467" s="144"/>
      <c r="AN467" s="143">
        <f>SUM(AG467:AM467)</f>
        <v>0</v>
      </c>
      <c r="AO467" s="144"/>
      <c r="AP467" s="144"/>
      <c r="AQ467" s="144"/>
      <c r="AR467" s="144"/>
      <c r="AS467" s="144"/>
      <c r="AT467" s="144"/>
      <c r="AU467" s="144"/>
      <c r="AV467" s="143">
        <f>SUM(AO467:AU467)</f>
        <v>0</v>
      </c>
      <c r="AW467" s="144"/>
      <c r="AX467" s="144"/>
      <c r="AY467" s="144"/>
      <c r="AZ467" s="144"/>
      <c r="BA467" s="144"/>
      <c r="BB467" s="144"/>
      <c r="BC467" s="144"/>
      <c r="BD467" s="143">
        <f>SUM(AW467:BC467)</f>
        <v>0</v>
      </c>
    </row>
    <row r="468" spans="1:56" s="48" customFormat="1" ht="12.75" hidden="1" customHeight="1" outlineLevel="2" x14ac:dyDescent="0.2">
      <c r="A468" s="268"/>
      <c r="B468" s="345"/>
      <c r="C468" s="42" t="s">
        <v>13</v>
      </c>
      <c r="D468" s="43" t="s">
        <v>4</v>
      </c>
      <c r="E468" s="43"/>
      <c r="F468" s="43"/>
      <c r="G468" s="44"/>
      <c r="H468" s="145">
        <f>IF(ISERROR(H467/H465),0,H467/H465)</f>
        <v>0</v>
      </c>
      <c r="I468" s="146"/>
      <c r="J468" s="146"/>
      <c r="K468" s="146"/>
      <c r="L468" s="146" t="s">
        <v>102</v>
      </c>
      <c r="M468" s="146" t="s">
        <v>102</v>
      </c>
      <c r="N468" s="146" t="s">
        <v>102</v>
      </c>
      <c r="O468" s="146" t="s">
        <v>102</v>
      </c>
      <c r="P468" s="145">
        <f>IF(ISERROR(P467/P465),0,P467/P465)</f>
        <v>0</v>
      </c>
      <c r="Q468" s="146"/>
      <c r="R468" s="146" t="s">
        <v>102</v>
      </c>
      <c r="S468" s="146" t="s">
        <v>102</v>
      </c>
      <c r="T468" s="146" t="s">
        <v>102</v>
      </c>
      <c r="U468" s="146" t="s">
        <v>102</v>
      </c>
      <c r="V468" s="146" t="s">
        <v>102</v>
      </c>
      <c r="W468" s="146" t="s">
        <v>102</v>
      </c>
      <c r="X468" s="145">
        <f>IF(ISERROR(X467/X465),0,X467/X465)</f>
        <v>0</v>
      </c>
      <c r="Y468" s="146"/>
      <c r="Z468" s="146"/>
      <c r="AA468" s="146"/>
      <c r="AB468" s="146"/>
      <c r="AC468" s="146"/>
      <c r="AD468" s="146"/>
      <c r="AE468" s="146"/>
      <c r="AF468" s="145">
        <f>IF(ISERROR(AF467/AF465),0,AF467/AF465)</f>
        <v>0</v>
      </c>
      <c r="AG468" s="146"/>
      <c r="AH468" s="146"/>
      <c r="AI468" s="146"/>
      <c r="AJ468" s="146"/>
      <c r="AK468" s="146"/>
      <c r="AL468" s="146"/>
      <c r="AM468" s="146"/>
      <c r="AN468" s="145">
        <f>IF(ISERROR(AN467/AN465),0,AN467/AN465)</f>
        <v>0</v>
      </c>
      <c r="AO468" s="146"/>
      <c r="AP468" s="146"/>
      <c r="AQ468" s="146"/>
      <c r="AR468" s="146"/>
      <c r="AS468" s="146"/>
      <c r="AT468" s="146"/>
      <c r="AU468" s="146"/>
      <c r="AV468" s="145">
        <f>IF(ISERROR(AV467/AV465),0,AV467/AV465)</f>
        <v>0</v>
      </c>
      <c r="AW468" s="146"/>
      <c r="AX468" s="146"/>
      <c r="AY468" s="146"/>
      <c r="AZ468" s="146"/>
      <c r="BA468" s="146"/>
      <c r="BB468" s="146"/>
      <c r="BC468" s="146"/>
      <c r="BD468" s="145">
        <f>IF(ISERROR(BD467/BD465),0,BD467/BD465)</f>
        <v>0</v>
      </c>
    </row>
    <row r="469" spans="1:56" s="49" customFormat="1" ht="12.75" hidden="1" customHeight="1" outlineLevel="2" x14ac:dyDescent="0.2">
      <c r="A469" s="268"/>
      <c r="B469" s="345"/>
      <c r="C469" s="42" t="s">
        <v>5</v>
      </c>
      <c r="D469" s="43" t="s">
        <v>4</v>
      </c>
      <c r="E469" s="43"/>
      <c r="F469" s="43"/>
      <c r="G469" s="44"/>
      <c r="H469" s="145">
        <f>IF(ISERROR((H465-H466)/H465),0,(H465-H466)/H465)</f>
        <v>0</v>
      </c>
      <c r="I469" s="146"/>
      <c r="J469" s="146"/>
      <c r="K469" s="146"/>
      <c r="L469" s="146" t="s">
        <v>102</v>
      </c>
      <c r="M469" s="146" t="s">
        <v>102</v>
      </c>
      <c r="N469" s="146" t="s">
        <v>102</v>
      </c>
      <c r="O469" s="146" t="s">
        <v>102</v>
      </c>
      <c r="P469" s="145">
        <f>IF(ISERROR((P465-P466)/P465),0,(P465-P466)/P465)</f>
        <v>0</v>
      </c>
      <c r="Q469" s="146"/>
      <c r="R469" s="146" t="s">
        <v>102</v>
      </c>
      <c r="S469" s="146" t="s">
        <v>102</v>
      </c>
      <c r="T469" s="146" t="s">
        <v>102</v>
      </c>
      <c r="U469" s="146" t="s">
        <v>102</v>
      </c>
      <c r="V469" s="146" t="s">
        <v>102</v>
      </c>
      <c r="W469" s="146" t="s">
        <v>102</v>
      </c>
      <c r="X469" s="145">
        <f>IF(ISERROR((X465-X466)/X465),0,(X465-X466)/X465)</f>
        <v>0</v>
      </c>
      <c r="Y469" s="146"/>
      <c r="Z469" s="146"/>
      <c r="AA469" s="146"/>
      <c r="AB469" s="146"/>
      <c r="AC469" s="146"/>
      <c r="AD469" s="146"/>
      <c r="AE469" s="146"/>
      <c r="AF469" s="145">
        <f>IF(ISERROR((AF465-AF466)/AF465),0,(AF465-AF466)/AF465)</f>
        <v>0</v>
      </c>
      <c r="AG469" s="146"/>
      <c r="AH469" s="146"/>
      <c r="AI469" s="146"/>
      <c r="AJ469" s="146"/>
      <c r="AK469" s="146"/>
      <c r="AL469" s="146"/>
      <c r="AM469" s="146"/>
      <c r="AN469" s="145">
        <f>IF(ISERROR((AN465-AN466)/AN465),0,(AN465-AN466)/AN465)</f>
        <v>0</v>
      </c>
      <c r="AO469" s="146"/>
      <c r="AP469" s="146"/>
      <c r="AQ469" s="146"/>
      <c r="AR469" s="146"/>
      <c r="AS469" s="146"/>
      <c r="AT469" s="146"/>
      <c r="AU469" s="146"/>
      <c r="AV469" s="145">
        <f>IF(ISERROR((AV465-AV466)/AV465),0,(AV465-AV466)/AV465)</f>
        <v>0</v>
      </c>
      <c r="AW469" s="146"/>
      <c r="AX469" s="146"/>
      <c r="AY469" s="146"/>
      <c r="AZ469" s="146"/>
      <c r="BA469" s="146"/>
      <c r="BB469" s="146"/>
      <c r="BC469" s="146"/>
      <c r="BD469" s="145">
        <f>IF(ISERROR((BD465-BD466)/BD465),0,(BD465-BD466)/BD465)</f>
        <v>0</v>
      </c>
    </row>
    <row r="470" spans="1:56" ht="12.75" hidden="1" customHeight="1" outlineLevel="3" x14ac:dyDescent="0.2">
      <c r="A470" s="268"/>
      <c r="B470" s="345"/>
      <c r="C470" s="8" t="s">
        <v>46</v>
      </c>
      <c r="D470" s="5"/>
      <c r="E470" s="5"/>
      <c r="F470" s="5"/>
      <c r="G470" s="15"/>
      <c r="H470" s="143">
        <f>SUMIF($I$3:$BD$3,$H$3,$I470:$BD470)</f>
        <v>0</v>
      </c>
      <c r="I470" s="144"/>
      <c r="J470" s="144"/>
      <c r="K470" s="144"/>
      <c r="L470" s="144"/>
      <c r="M470" s="144"/>
      <c r="N470" s="144"/>
      <c r="O470" s="144"/>
      <c r="P470" s="143">
        <f>SUM(I470:O470)</f>
        <v>0</v>
      </c>
      <c r="Q470" s="144"/>
      <c r="R470" s="144"/>
      <c r="S470" s="144"/>
      <c r="T470" s="144"/>
      <c r="U470" s="144"/>
      <c r="V470" s="144"/>
      <c r="W470" s="144"/>
      <c r="X470" s="143">
        <f>SUM(Q470:W470)</f>
        <v>0</v>
      </c>
      <c r="Y470" s="144"/>
      <c r="Z470" s="144"/>
      <c r="AA470" s="144"/>
      <c r="AB470" s="144"/>
      <c r="AC470" s="144"/>
      <c r="AD470" s="144"/>
      <c r="AE470" s="144"/>
      <c r="AF470" s="143">
        <f>SUM(Y470:AE470)</f>
        <v>0</v>
      </c>
      <c r="AG470" s="144"/>
      <c r="AH470" s="144"/>
      <c r="AI470" s="144"/>
      <c r="AJ470" s="144"/>
      <c r="AK470" s="144"/>
      <c r="AL470" s="144"/>
      <c r="AM470" s="144"/>
      <c r="AN470" s="143">
        <f>SUM(AG470:AM470)</f>
        <v>0</v>
      </c>
      <c r="AO470" s="144"/>
      <c r="AP470" s="144"/>
      <c r="AQ470" s="144"/>
      <c r="AR470" s="144"/>
      <c r="AS470" s="144"/>
      <c r="AT470" s="144"/>
      <c r="AU470" s="144"/>
      <c r="AV470" s="143">
        <f>SUM(AO470:AU470)</f>
        <v>0</v>
      </c>
      <c r="AW470" s="144"/>
      <c r="AX470" s="144"/>
      <c r="AY470" s="144"/>
      <c r="AZ470" s="144"/>
      <c r="BA470" s="144"/>
      <c r="BB470" s="144"/>
      <c r="BC470" s="144"/>
      <c r="BD470" s="143">
        <f>SUM(AW470:BC470)</f>
        <v>0</v>
      </c>
    </row>
    <row r="471" spans="1:56" ht="12.75" hidden="1" customHeight="1" outlineLevel="2" x14ac:dyDescent="0.2">
      <c r="A471" s="268"/>
      <c r="B471" s="345"/>
      <c r="C471" s="8" t="s">
        <v>14</v>
      </c>
      <c r="D471" s="5"/>
      <c r="E471" s="5"/>
      <c r="F471" s="5"/>
      <c r="G471" s="15"/>
      <c r="H471" s="143">
        <f>IF(ISERROR(H470/H466),0,H470/H466)</f>
        <v>0</v>
      </c>
      <c r="I471" s="144"/>
      <c r="J471" s="144"/>
      <c r="K471" s="144"/>
      <c r="L471" s="144" t="s">
        <v>102</v>
      </c>
      <c r="M471" s="144" t="s">
        <v>102</v>
      </c>
      <c r="N471" s="144" t="s">
        <v>102</v>
      </c>
      <c r="O471" s="144" t="s">
        <v>102</v>
      </c>
      <c r="P471" s="143">
        <f>IF(ISERROR(P470/P466),0,P470/P466)</f>
        <v>0</v>
      </c>
      <c r="Q471" s="144"/>
      <c r="R471" s="144" t="s">
        <v>102</v>
      </c>
      <c r="S471" s="144" t="s">
        <v>102</v>
      </c>
      <c r="T471" s="144" t="s">
        <v>102</v>
      </c>
      <c r="U471" s="144" t="s">
        <v>102</v>
      </c>
      <c r="V471" s="144" t="s">
        <v>102</v>
      </c>
      <c r="W471" s="144" t="s">
        <v>102</v>
      </c>
      <c r="X471" s="143">
        <f>IF(ISERROR(X470/X466),0,X470/X466)</f>
        <v>0</v>
      </c>
      <c r="Y471" s="144"/>
      <c r="Z471" s="144"/>
      <c r="AA471" s="144"/>
      <c r="AB471" s="144"/>
      <c r="AC471" s="144"/>
      <c r="AD471" s="144"/>
      <c r="AE471" s="144"/>
      <c r="AF471" s="143">
        <f>IF(ISERROR(AF470/AF466),0,AF470/AF466)</f>
        <v>0</v>
      </c>
      <c r="AG471" s="144"/>
      <c r="AH471" s="144"/>
      <c r="AI471" s="144"/>
      <c r="AJ471" s="144"/>
      <c r="AK471" s="144"/>
      <c r="AL471" s="144"/>
      <c r="AM471" s="144"/>
      <c r="AN471" s="143">
        <f>IF(ISERROR(AN470/AN466),0,AN470/AN466)</f>
        <v>0</v>
      </c>
      <c r="AO471" s="144"/>
      <c r="AP471" s="144"/>
      <c r="AQ471" s="144"/>
      <c r="AR471" s="144"/>
      <c r="AS471" s="144"/>
      <c r="AT471" s="144"/>
      <c r="AU471" s="144"/>
      <c r="AV471" s="143">
        <f>IF(ISERROR(AV470/AV466),0,AV470/AV466)</f>
        <v>0</v>
      </c>
      <c r="AW471" s="144"/>
      <c r="AX471" s="144"/>
      <c r="AY471" s="144"/>
      <c r="AZ471" s="144"/>
      <c r="BA471" s="144"/>
      <c r="BB471" s="144"/>
      <c r="BC471" s="144"/>
      <c r="BD471" s="143">
        <f>IF(ISERROR(BD470/BD466),0,BD470/BD466)</f>
        <v>0</v>
      </c>
    </row>
    <row r="472" spans="1:56" ht="12.75" hidden="1" customHeight="1" outlineLevel="2" x14ac:dyDescent="0.2">
      <c r="A472" s="268"/>
      <c r="B472" s="345"/>
      <c r="C472" s="8"/>
      <c r="D472" s="5"/>
      <c r="E472" s="5"/>
      <c r="F472" s="5"/>
      <c r="G472" s="15"/>
      <c r="H472" s="143"/>
      <c r="I472" s="144"/>
      <c r="J472" s="144"/>
      <c r="K472" s="144"/>
      <c r="L472" s="144"/>
      <c r="M472" s="144"/>
      <c r="N472" s="144"/>
      <c r="O472" s="144"/>
      <c r="P472" s="143"/>
      <c r="Q472" s="144"/>
      <c r="R472" s="144"/>
      <c r="S472" s="144"/>
      <c r="T472" s="144"/>
      <c r="U472" s="144"/>
      <c r="V472" s="144"/>
      <c r="W472" s="144"/>
      <c r="X472" s="143"/>
      <c r="Y472" s="144"/>
      <c r="Z472" s="144"/>
      <c r="AA472" s="144"/>
      <c r="AB472" s="144"/>
      <c r="AC472" s="144"/>
      <c r="AD472" s="144"/>
      <c r="AE472" s="144"/>
      <c r="AF472" s="143"/>
      <c r="AG472" s="144"/>
      <c r="AH472" s="144"/>
      <c r="AI472" s="144"/>
      <c r="AJ472" s="144"/>
      <c r="AK472" s="144"/>
      <c r="AL472" s="144"/>
      <c r="AM472" s="144"/>
      <c r="AN472" s="143"/>
      <c r="AO472" s="144"/>
      <c r="AP472" s="144"/>
      <c r="AQ472" s="144"/>
      <c r="AR472" s="144"/>
      <c r="AS472" s="144"/>
      <c r="AT472" s="144"/>
      <c r="AU472" s="144"/>
      <c r="AV472" s="143"/>
      <c r="AW472" s="144"/>
      <c r="AX472" s="144"/>
      <c r="AY472" s="144"/>
      <c r="AZ472" s="144"/>
      <c r="BA472" s="144"/>
      <c r="BB472" s="144"/>
      <c r="BC472" s="144"/>
      <c r="BD472" s="143"/>
    </row>
    <row r="473" spans="1:56" ht="12.75" hidden="1" customHeight="1" outlineLevel="2" x14ac:dyDescent="0.2">
      <c r="A473" s="268"/>
      <c r="B473" s="345"/>
      <c r="C473" s="8"/>
      <c r="D473" s="5"/>
      <c r="E473" s="5"/>
      <c r="F473" s="5"/>
      <c r="G473" s="15"/>
      <c r="H473" s="143"/>
      <c r="I473" s="144"/>
      <c r="J473" s="144"/>
      <c r="K473" s="144"/>
      <c r="L473" s="144"/>
      <c r="M473" s="144"/>
      <c r="N473" s="144"/>
      <c r="O473" s="144"/>
      <c r="P473" s="143"/>
      <c r="Q473" s="144"/>
      <c r="R473" s="144"/>
      <c r="S473" s="144"/>
      <c r="T473" s="144"/>
      <c r="U473" s="144"/>
      <c r="V473" s="144"/>
      <c r="W473" s="144"/>
      <c r="X473" s="143"/>
      <c r="Y473" s="144"/>
      <c r="Z473" s="144"/>
      <c r="AA473" s="144"/>
      <c r="AB473" s="144"/>
      <c r="AC473" s="144"/>
      <c r="AD473" s="144"/>
      <c r="AE473" s="144"/>
      <c r="AF473" s="143"/>
      <c r="AG473" s="144"/>
      <c r="AH473" s="144"/>
      <c r="AI473" s="144"/>
      <c r="AJ473" s="144"/>
      <c r="AK473" s="144"/>
      <c r="AL473" s="144"/>
      <c r="AM473" s="144"/>
      <c r="AN473" s="143"/>
      <c r="AO473" s="144"/>
      <c r="AP473" s="144"/>
      <c r="AQ473" s="144"/>
      <c r="AR473" s="144"/>
      <c r="AS473" s="144"/>
      <c r="AT473" s="144"/>
      <c r="AU473" s="144"/>
      <c r="AV473" s="143"/>
      <c r="AW473" s="144"/>
      <c r="AX473" s="144"/>
      <c r="AY473" s="144"/>
      <c r="AZ473" s="144"/>
      <c r="BA473" s="144"/>
      <c r="BB473" s="144"/>
      <c r="BC473" s="144"/>
      <c r="BD473" s="143"/>
    </row>
    <row r="474" spans="1:56" ht="12.75" hidden="1" customHeight="1" outlineLevel="2" x14ac:dyDescent="0.2">
      <c r="A474" s="268"/>
      <c r="B474" s="345"/>
      <c r="C474" s="8"/>
      <c r="D474" s="5"/>
      <c r="E474" s="5"/>
      <c r="F474" s="5"/>
      <c r="G474" s="15"/>
      <c r="H474" s="143"/>
      <c r="I474" s="144"/>
      <c r="J474" s="144"/>
      <c r="K474" s="144"/>
      <c r="L474" s="144"/>
      <c r="M474" s="144"/>
      <c r="N474" s="144"/>
      <c r="O474" s="144"/>
      <c r="P474" s="143"/>
      <c r="Q474" s="144"/>
      <c r="R474" s="144"/>
      <c r="S474" s="144"/>
      <c r="T474" s="144"/>
      <c r="U474" s="144"/>
      <c r="V474" s="144"/>
      <c r="W474" s="144"/>
      <c r="X474" s="143"/>
      <c r="Y474" s="144"/>
      <c r="Z474" s="144"/>
      <c r="AA474" s="144"/>
      <c r="AB474" s="144"/>
      <c r="AC474" s="144"/>
      <c r="AD474" s="144"/>
      <c r="AE474" s="144"/>
      <c r="AF474" s="143"/>
      <c r="AG474" s="144"/>
      <c r="AH474" s="144"/>
      <c r="AI474" s="144"/>
      <c r="AJ474" s="144"/>
      <c r="AK474" s="144"/>
      <c r="AL474" s="144"/>
      <c r="AM474" s="144"/>
      <c r="AN474" s="143"/>
      <c r="AO474" s="144"/>
      <c r="AP474" s="144"/>
      <c r="AQ474" s="144"/>
      <c r="AR474" s="144"/>
      <c r="AS474" s="144"/>
      <c r="AT474" s="144"/>
      <c r="AU474" s="144"/>
      <c r="AV474" s="143"/>
      <c r="AW474" s="144"/>
      <c r="AX474" s="144"/>
      <c r="AY474" s="144"/>
      <c r="AZ474" s="144"/>
      <c r="BA474" s="144"/>
      <c r="BB474" s="144"/>
      <c r="BC474" s="144"/>
      <c r="BD474" s="143"/>
    </row>
    <row r="475" spans="1:56" ht="12.75" hidden="1" customHeight="1" outlineLevel="2" x14ac:dyDescent="0.2">
      <c r="A475" s="268"/>
      <c r="B475" s="345"/>
      <c r="C475" s="8"/>
      <c r="D475" s="5" t="s">
        <v>15</v>
      </c>
      <c r="E475" s="5"/>
      <c r="F475" s="5"/>
      <c r="G475" s="15"/>
      <c r="H475" s="143"/>
      <c r="I475" s="144"/>
      <c r="J475" s="144"/>
      <c r="K475" s="144"/>
      <c r="L475" s="144"/>
      <c r="M475" s="144"/>
      <c r="N475" s="144"/>
      <c r="O475" s="144"/>
      <c r="P475" s="143"/>
      <c r="Q475" s="144"/>
      <c r="R475" s="144"/>
      <c r="S475" s="144"/>
      <c r="T475" s="144"/>
      <c r="U475" s="144"/>
      <c r="V475" s="144"/>
      <c r="W475" s="144"/>
      <c r="X475" s="143"/>
      <c r="Y475" s="144"/>
      <c r="Z475" s="144"/>
      <c r="AA475" s="144"/>
      <c r="AB475" s="144"/>
      <c r="AC475" s="144"/>
      <c r="AD475" s="144"/>
      <c r="AE475" s="144"/>
      <c r="AF475" s="143"/>
      <c r="AG475" s="144"/>
      <c r="AH475" s="144"/>
      <c r="AI475" s="144"/>
      <c r="AJ475" s="144"/>
      <c r="AK475" s="144"/>
      <c r="AL475" s="144"/>
      <c r="AM475" s="144"/>
      <c r="AN475" s="143"/>
      <c r="AO475" s="144"/>
      <c r="AP475" s="144"/>
      <c r="AQ475" s="144"/>
      <c r="AR475" s="144"/>
      <c r="AS475" s="144"/>
      <c r="AT475" s="144"/>
      <c r="AU475" s="144"/>
      <c r="AV475" s="143"/>
      <c r="AW475" s="144"/>
      <c r="AX475" s="144"/>
      <c r="AY475" s="144"/>
      <c r="AZ475" s="144"/>
      <c r="BA475" s="144"/>
      <c r="BB475" s="144"/>
      <c r="BC475" s="144"/>
      <c r="BD475" s="143"/>
    </row>
    <row r="476" spans="1:56" ht="12.75" hidden="1" customHeight="1" outlineLevel="1" x14ac:dyDescent="0.2">
      <c r="A476" s="267"/>
      <c r="B476" s="345"/>
      <c r="C476" s="8"/>
      <c r="D476" s="5"/>
      <c r="E476" s="5"/>
      <c r="F476" s="5"/>
      <c r="G476" s="15"/>
      <c r="H476" s="143"/>
      <c r="I476" s="144"/>
      <c r="J476" s="144"/>
      <c r="K476" s="144"/>
      <c r="L476" s="144"/>
      <c r="M476" s="144"/>
      <c r="N476" s="144"/>
      <c r="O476" s="144"/>
      <c r="P476" s="143"/>
      <c r="Q476" s="144"/>
      <c r="R476" s="144"/>
      <c r="S476" s="144"/>
      <c r="T476" s="144"/>
      <c r="U476" s="144"/>
      <c r="V476" s="144"/>
      <c r="W476" s="144"/>
      <c r="X476" s="143"/>
      <c r="Y476" s="144"/>
      <c r="Z476" s="144"/>
      <c r="AA476" s="144"/>
      <c r="AB476" s="144"/>
      <c r="AC476" s="144"/>
      <c r="AD476" s="144"/>
      <c r="AE476" s="144"/>
      <c r="AF476" s="143"/>
      <c r="AG476" s="144"/>
      <c r="AH476" s="144"/>
      <c r="AI476" s="144"/>
      <c r="AJ476" s="144"/>
      <c r="AK476" s="144"/>
      <c r="AL476" s="144"/>
      <c r="AM476" s="144"/>
      <c r="AN476" s="143"/>
      <c r="AO476" s="144"/>
      <c r="AP476" s="144"/>
      <c r="AQ476" s="144"/>
      <c r="AR476" s="144"/>
      <c r="AS476" s="144"/>
      <c r="AT476" s="144"/>
      <c r="AU476" s="144"/>
      <c r="AV476" s="143"/>
      <c r="AW476" s="144"/>
      <c r="AX476" s="144"/>
      <c r="AY476" s="144"/>
      <c r="AZ476" s="144"/>
      <c r="BA476" s="144"/>
      <c r="BB476" s="144"/>
      <c r="BC476" s="144"/>
      <c r="BD476" s="143"/>
    </row>
    <row r="477" spans="1:56" ht="12.75" hidden="1" customHeight="1" outlineLevel="1" x14ac:dyDescent="0.2">
      <c r="A477" s="268"/>
      <c r="B477" s="345"/>
      <c r="C477" s="8"/>
      <c r="D477" s="5"/>
      <c r="E477" s="5"/>
      <c r="F477" s="5"/>
      <c r="G477" s="15"/>
      <c r="H477" s="143"/>
      <c r="I477" s="144"/>
      <c r="J477" s="144"/>
      <c r="K477" s="144"/>
      <c r="L477" s="144"/>
      <c r="M477" s="144"/>
      <c r="N477" s="144"/>
      <c r="O477" s="144"/>
      <c r="P477" s="143"/>
      <c r="Q477" s="144"/>
      <c r="R477" s="144"/>
      <c r="S477" s="144"/>
      <c r="T477" s="144"/>
      <c r="U477" s="144"/>
      <c r="V477" s="144"/>
      <c r="W477" s="144"/>
      <c r="X477" s="143"/>
      <c r="Y477" s="144"/>
      <c r="Z477" s="144"/>
      <c r="AA477" s="144"/>
      <c r="AB477" s="144"/>
      <c r="AC477" s="144"/>
      <c r="AD477" s="144"/>
      <c r="AE477" s="144"/>
      <c r="AF477" s="143"/>
      <c r="AG477" s="144"/>
      <c r="AH477" s="144"/>
      <c r="AI477" s="144"/>
      <c r="AJ477" s="144"/>
      <c r="AK477" s="144"/>
      <c r="AL477" s="144"/>
      <c r="AM477" s="144"/>
      <c r="AN477" s="143"/>
      <c r="AO477" s="144"/>
      <c r="AP477" s="144"/>
      <c r="AQ477" s="144"/>
      <c r="AR477" s="144"/>
      <c r="AS477" s="144"/>
      <c r="AT477" s="144"/>
      <c r="AU477" s="144"/>
      <c r="AV477" s="143"/>
      <c r="AW477" s="144"/>
      <c r="AX477" s="144"/>
      <c r="AY477" s="144"/>
      <c r="AZ477" s="144"/>
      <c r="BA477" s="144"/>
      <c r="BB477" s="144"/>
      <c r="BC477" s="144"/>
      <c r="BD477" s="143"/>
    </row>
    <row r="478" spans="1:56" ht="12.75" hidden="1" customHeight="1" outlineLevel="1" x14ac:dyDescent="0.2">
      <c r="A478" s="268"/>
      <c r="B478" s="345"/>
      <c r="C478" s="8"/>
      <c r="D478" s="5"/>
      <c r="E478" s="5"/>
      <c r="F478" s="5"/>
      <c r="G478" s="15"/>
      <c r="H478" s="143"/>
      <c r="I478" s="144"/>
      <c r="J478" s="144"/>
      <c r="K478" s="144"/>
      <c r="L478" s="144"/>
      <c r="M478" s="144"/>
      <c r="N478" s="144"/>
      <c r="O478" s="144"/>
      <c r="P478" s="143"/>
      <c r="Q478" s="144"/>
      <c r="R478" s="144"/>
      <c r="S478" s="144"/>
      <c r="T478" s="144"/>
      <c r="U478" s="144"/>
      <c r="V478" s="144"/>
      <c r="W478" s="144"/>
      <c r="X478" s="143"/>
      <c r="Y478" s="144"/>
      <c r="Z478" s="144"/>
      <c r="AA478" s="144"/>
      <c r="AB478" s="144"/>
      <c r="AC478" s="144"/>
      <c r="AD478" s="144"/>
      <c r="AE478" s="144"/>
      <c r="AF478" s="143"/>
      <c r="AG478" s="144"/>
      <c r="AH478" s="144"/>
      <c r="AI478" s="144"/>
      <c r="AJ478" s="144"/>
      <c r="AK478" s="144"/>
      <c r="AL478" s="144"/>
      <c r="AM478" s="144"/>
      <c r="AN478" s="143"/>
      <c r="AO478" s="144"/>
      <c r="AP478" s="144"/>
      <c r="AQ478" s="144"/>
      <c r="AR478" s="144"/>
      <c r="AS478" s="144"/>
      <c r="AT478" s="144"/>
      <c r="AU478" s="144"/>
      <c r="AV478" s="143"/>
      <c r="AW478" s="144"/>
      <c r="AX478" s="144"/>
      <c r="AY478" s="144"/>
      <c r="AZ478" s="144"/>
      <c r="BA478" s="144"/>
      <c r="BB478" s="144"/>
      <c r="BC478" s="144"/>
      <c r="BD478" s="143"/>
    </row>
    <row r="479" spans="1:56" s="48" customFormat="1" ht="12.75" hidden="1" customHeight="1" outlineLevel="1" x14ac:dyDescent="0.2">
      <c r="A479" s="268"/>
      <c r="B479" s="345"/>
      <c r="C479" s="42"/>
      <c r="D479" s="43"/>
      <c r="E479" s="43"/>
      <c r="F479" s="43"/>
      <c r="G479" s="44"/>
      <c r="H479" s="145"/>
      <c r="I479" s="146"/>
      <c r="J479" s="146"/>
      <c r="K479" s="146"/>
      <c r="L479" s="146"/>
      <c r="M479" s="146"/>
      <c r="N479" s="146"/>
      <c r="O479" s="146"/>
      <c r="P479" s="145"/>
      <c r="Q479" s="146"/>
      <c r="R479" s="146"/>
      <c r="S479" s="146"/>
      <c r="T479" s="146"/>
      <c r="U479" s="146"/>
      <c r="V479" s="146"/>
      <c r="W479" s="146"/>
      <c r="X479" s="145"/>
      <c r="Y479" s="146"/>
      <c r="Z479" s="146"/>
      <c r="AA479" s="146"/>
      <c r="AB479" s="146"/>
      <c r="AC479" s="146"/>
      <c r="AD479" s="146"/>
      <c r="AE479" s="146"/>
      <c r="AF479" s="145"/>
      <c r="AG479" s="146"/>
      <c r="AH479" s="146"/>
      <c r="AI479" s="146"/>
      <c r="AJ479" s="146"/>
      <c r="AK479" s="146"/>
      <c r="AL479" s="146"/>
      <c r="AM479" s="146"/>
      <c r="AN479" s="145"/>
      <c r="AO479" s="146"/>
      <c r="AP479" s="146"/>
      <c r="AQ479" s="146"/>
      <c r="AR479" s="146"/>
      <c r="AS479" s="146"/>
      <c r="AT479" s="146"/>
      <c r="AU479" s="146"/>
      <c r="AV479" s="145"/>
      <c r="AW479" s="146"/>
      <c r="AX479" s="146"/>
      <c r="AY479" s="146"/>
      <c r="AZ479" s="146"/>
      <c r="BA479" s="146"/>
      <c r="BB479" s="146"/>
      <c r="BC479" s="146"/>
      <c r="BD479" s="145"/>
    </row>
    <row r="480" spans="1:56" s="49" customFormat="1" ht="12.75" hidden="1" customHeight="1" outlineLevel="1" x14ac:dyDescent="0.2">
      <c r="A480" s="268"/>
      <c r="B480" s="345"/>
      <c r="C480" s="42"/>
      <c r="D480" s="43"/>
      <c r="E480" s="43"/>
      <c r="F480" s="43"/>
      <c r="G480" s="44"/>
      <c r="H480" s="145"/>
      <c r="I480" s="146"/>
      <c r="J480" s="146"/>
      <c r="K480" s="146"/>
      <c r="L480" s="146"/>
      <c r="M480" s="146"/>
      <c r="N480" s="146"/>
      <c r="O480" s="146"/>
      <c r="P480" s="145"/>
      <c r="Q480" s="146"/>
      <c r="R480" s="146"/>
      <c r="S480" s="146"/>
      <c r="T480" s="146"/>
      <c r="U480" s="146"/>
      <c r="V480" s="146"/>
      <c r="W480" s="146"/>
      <c r="X480" s="145"/>
      <c r="Y480" s="146"/>
      <c r="Z480" s="146"/>
      <c r="AA480" s="146"/>
      <c r="AB480" s="146"/>
      <c r="AC480" s="146"/>
      <c r="AD480" s="146"/>
      <c r="AE480" s="146"/>
      <c r="AF480" s="145"/>
      <c r="AG480" s="146"/>
      <c r="AH480" s="146"/>
      <c r="AI480" s="146"/>
      <c r="AJ480" s="146"/>
      <c r="AK480" s="146"/>
      <c r="AL480" s="146"/>
      <c r="AM480" s="146"/>
      <c r="AN480" s="145"/>
      <c r="AO480" s="146"/>
      <c r="AP480" s="146"/>
      <c r="AQ480" s="146"/>
      <c r="AR480" s="146"/>
      <c r="AS480" s="146"/>
      <c r="AT480" s="146"/>
      <c r="AU480" s="146"/>
      <c r="AV480" s="145"/>
      <c r="AW480" s="146"/>
      <c r="AX480" s="146"/>
      <c r="AY480" s="146"/>
      <c r="AZ480" s="146"/>
      <c r="BA480" s="146"/>
      <c r="BB480" s="146"/>
      <c r="BC480" s="146"/>
      <c r="BD480" s="145"/>
    </row>
    <row r="481" spans="1:56" ht="12.75" hidden="1" customHeight="1" outlineLevel="2" x14ac:dyDescent="0.2">
      <c r="A481" s="268"/>
      <c r="B481" s="345"/>
      <c r="C481" s="8"/>
      <c r="D481" s="5"/>
      <c r="E481" s="5"/>
      <c r="F481" s="5"/>
      <c r="G481" s="15"/>
      <c r="H481" s="143"/>
      <c r="I481" s="144"/>
      <c r="J481" s="144"/>
      <c r="K481" s="144"/>
      <c r="L481" s="144"/>
      <c r="M481" s="144"/>
      <c r="N481" s="144"/>
      <c r="O481" s="144"/>
      <c r="P481" s="143"/>
      <c r="Q481" s="144"/>
      <c r="R481" s="144"/>
      <c r="S481" s="144"/>
      <c r="T481" s="144"/>
      <c r="U481" s="144"/>
      <c r="V481" s="144"/>
      <c r="W481" s="144"/>
      <c r="X481" s="143"/>
      <c r="Y481" s="144"/>
      <c r="Z481" s="144"/>
      <c r="AA481" s="144"/>
      <c r="AB481" s="144"/>
      <c r="AC481" s="144"/>
      <c r="AD481" s="144"/>
      <c r="AE481" s="144"/>
      <c r="AF481" s="143"/>
      <c r="AG481" s="144"/>
      <c r="AH481" s="144"/>
      <c r="AI481" s="144"/>
      <c r="AJ481" s="144"/>
      <c r="AK481" s="144"/>
      <c r="AL481" s="144"/>
      <c r="AM481" s="144"/>
      <c r="AN481" s="143"/>
      <c r="AO481" s="144"/>
      <c r="AP481" s="144"/>
      <c r="AQ481" s="144"/>
      <c r="AR481" s="144"/>
      <c r="AS481" s="144"/>
      <c r="AT481" s="144"/>
      <c r="AU481" s="144"/>
      <c r="AV481" s="143"/>
      <c r="AW481" s="144"/>
      <c r="AX481" s="144"/>
      <c r="AY481" s="144"/>
      <c r="AZ481" s="144"/>
      <c r="BA481" s="144"/>
      <c r="BB481" s="144"/>
      <c r="BC481" s="144"/>
      <c r="BD481" s="143"/>
    </row>
    <row r="482" spans="1:56" ht="12.75" hidden="1" customHeight="1" outlineLevel="1" x14ac:dyDescent="0.2">
      <c r="A482" s="268"/>
      <c r="B482" s="345"/>
      <c r="C482" s="8"/>
      <c r="D482" s="5"/>
      <c r="E482" s="5"/>
      <c r="F482" s="5"/>
      <c r="G482" s="15"/>
      <c r="H482" s="143"/>
      <c r="I482" s="144"/>
      <c r="J482" s="144"/>
      <c r="K482" s="144"/>
      <c r="L482" s="144"/>
      <c r="M482" s="144"/>
      <c r="N482" s="144"/>
      <c r="O482" s="144"/>
      <c r="P482" s="143"/>
      <c r="Q482" s="144"/>
      <c r="R482" s="144"/>
      <c r="S482" s="144"/>
      <c r="T482" s="144"/>
      <c r="U482" s="144"/>
      <c r="V482" s="144"/>
      <c r="W482" s="144"/>
      <c r="X482" s="143"/>
      <c r="Y482" s="144"/>
      <c r="Z482" s="144"/>
      <c r="AA482" s="144"/>
      <c r="AB482" s="144"/>
      <c r="AC482" s="144"/>
      <c r="AD482" s="144"/>
      <c r="AE482" s="144"/>
      <c r="AF482" s="143"/>
      <c r="AG482" s="144"/>
      <c r="AH482" s="144"/>
      <c r="AI482" s="144"/>
      <c r="AJ482" s="144"/>
      <c r="AK482" s="144"/>
      <c r="AL482" s="144"/>
      <c r="AM482" s="144"/>
      <c r="AN482" s="143"/>
      <c r="AO482" s="144"/>
      <c r="AP482" s="144"/>
      <c r="AQ482" s="144"/>
      <c r="AR482" s="144"/>
      <c r="AS482" s="144"/>
      <c r="AT482" s="144"/>
      <c r="AU482" s="144"/>
      <c r="AV482" s="143"/>
      <c r="AW482" s="144"/>
      <c r="AX482" s="144"/>
      <c r="AY482" s="144"/>
      <c r="AZ482" s="144"/>
      <c r="BA482" s="144"/>
      <c r="BB482" s="144"/>
      <c r="BC482" s="144"/>
      <c r="BD482" s="143"/>
    </row>
    <row r="483" spans="1:56" ht="12.75" hidden="1" customHeight="1" outlineLevel="1" x14ac:dyDescent="0.2">
      <c r="A483" s="268"/>
      <c r="B483" s="345"/>
      <c r="C483" s="8"/>
      <c r="D483" s="5"/>
      <c r="E483" s="5"/>
      <c r="F483" s="5"/>
      <c r="G483" s="15"/>
      <c r="H483" s="143"/>
      <c r="I483" s="144"/>
      <c r="J483" s="144"/>
      <c r="K483" s="144"/>
      <c r="L483" s="144"/>
      <c r="M483" s="144"/>
      <c r="N483" s="144"/>
      <c r="O483" s="144"/>
      <c r="P483" s="143"/>
      <c r="Q483" s="144"/>
      <c r="R483" s="144"/>
      <c r="S483" s="144"/>
      <c r="T483" s="144"/>
      <c r="U483" s="144"/>
      <c r="V483" s="144"/>
      <c r="W483" s="144"/>
      <c r="X483" s="143"/>
      <c r="Y483" s="144"/>
      <c r="Z483" s="144"/>
      <c r="AA483" s="144"/>
      <c r="AB483" s="144"/>
      <c r="AC483" s="144"/>
      <c r="AD483" s="144"/>
      <c r="AE483" s="144"/>
      <c r="AF483" s="143"/>
      <c r="AG483" s="144"/>
      <c r="AH483" s="144"/>
      <c r="AI483" s="144"/>
      <c r="AJ483" s="144"/>
      <c r="AK483" s="144"/>
      <c r="AL483" s="144"/>
      <c r="AM483" s="144"/>
      <c r="AN483" s="143"/>
      <c r="AO483" s="144"/>
      <c r="AP483" s="144"/>
      <c r="AQ483" s="144"/>
      <c r="AR483" s="144"/>
      <c r="AS483" s="144"/>
      <c r="AT483" s="144"/>
      <c r="AU483" s="144"/>
      <c r="AV483" s="143"/>
      <c r="AW483" s="144"/>
      <c r="AX483" s="144"/>
      <c r="AY483" s="144"/>
      <c r="AZ483" s="144"/>
      <c r="BA483" s="144"/>
      <c r="BB483" s="144"/>
      <c r="BC483" s="144"/>
      <c r="BD483" s="143"/>
    </row>
    <row r="484" spans="1:56" ht="12.75" hidden="1" customHeight="1" outlineLevel="1" x14ac:dyDescent="0.2">
      <c r="A484" s="268"/>
      <c r="B484" s="345"/>
      <c r="C484" s="8"/>
      <c r="D484" s="5"/>
      <c r="E484" s="5"/>
      <c r="F484" s="5"/>
      <c r="G484" s="15"/>
      <c r="H484" s="143"/>
      <c r="I484" s="144"/>
      <c r="J484" s="144"/>
      <c r="K484" s="144"/>
      <c r="L484" s="144"/>
      <c r="M484" s="144"/>
      <c r="N484" s="144"/>
      <c r="O484" s="144"/>
      <c r="P484" s="143"/>
      <c r="Q484" s="144"/>
      <c r="R484" s="144"/>
      <c r="S484" s="144"/>
      <c r="T484" s="144"/>
      <c r="U484" s="144"/>
      <c r="V484" s="144"/>
      <c r="W484" s="144"/>
      <c r="X484" s="143"/>
      <c r="Y484" s="144"/>
      <c r="Z484" s="144"/>
      <c r="AA484" s="144"/>
      <c r="AB484" s="144"/>
      <c r="AC484" s="144"/>
      <c r="AD484" s="144"/>
      <c r="AE484" s="144"/>
      <c r="AF484" s="143"/>
      <c r="AG484" s="144"/>
      <c r="AH484" s="144"/>
      <c r="AI484" s="144"/>
      <c r="AJ484" s="144"/>
      <c r="AK484" s="144"/>
      <c r="AL484" s="144"/>
      <c r="AM484" s="144"/>
      <c r="AN484" s="143"/>
      <c r="AO484" s="144"/>
      <c r="AP484" s="144"/>
      <c r="AQ484" s="144"/>
      <c r="AR484" s="144"/>
      <c r="AS484" s="144"/>
      <c r="AT484" s="144"/>
      <c r="AU484" s="144"/>
      <c r="AV484" s="143"/>
      <c r="AW484" s="144"/>
      <c r="AX484" s="144"/>
      <c r="AY484" s="144"/>
      <c r="AZ484" s="144"/>
      <c r="BA484" s="144"/>
      <c r="BB484" s="144"/>
      <c r="BC484" s="144"/>
      <c r="BD484" s="143"/>
    </row>
    <row r="485" spans="1:56" ht="12.75" hidden="1" customHeight="1" outlineLevel="1" x14ac:dyDescent="0.2">
      <c r="A485" s="268"/>
      <c r="B485" s="345"/>
      <c r="C485" s="8"/>
      <c r="D485" s="5"/>
      <c r="E485" s="5"/>
      <c r="F485" s="5"/>
      <c r="G485" s="15"/>
      <c r="H485" s="143"/>
      <c r="I485" s="144"/>
      <c r="J485" s="144"/>
      <c r="K485" s="144"/>
      <c r="L485" s="144"/>
      <c r="M485" s="144"/>
      <c r="N485" s="144"/>
      <c r="O485" s="144"/>
      <c r="P485" s="143"/>
      <c r="Q485" s="144"/>
      <c r="R485" s="144"/>
      <c r="S485" s="144"/>
      <c r="T485" s="144"/>
      <c r="U485" s="144"/>
      <c r="V485" s="144"/>
      <c r="W485" s="144"/>
      <c r="X485" s="143"/>
      <c r="Y485" s="144"/>
      <c r="Z485" s="144"/>
      <c r="AA485" s="144"/>
      <c r="AB485" s="144"/>
      <c r="AC485" s="144"/>
      <c r="AD485" s="144"/>
      <c r="AE485" s="144"/>
      <c r="AF485" s="143"/>
      <c r="AG485" s="144"/>
      <c r="AH485" s="144"/>
      <c r="AI485" s="144"/>
      <c r="AJ485" s="144"/>
      <c r="AK485" s="144"/>
      <c r="AL485" s="144"/>
      <c r="AM485" s="144"/>
      <c r="AN485" s="143"/>
      <c r="AO485" s="144"/>
      <c r="AP485" s="144"/>
      <c r="AQ485" s="144"/>
      <c r="AR485" s="144"/>
      <c r="AS485" s="144"/>
      <c r="AT485" s="144"/>
      <c r="AU485" s="144"/>
      <c r="AV485" s="143"/>
      <c r="AW485" s="144"/>
      <c r="AX485" s="144"/>
      <c r="AY485" s="144"/>
      <c r="AZ485" s="144"/>
      <c r="BA485" s="144"/>
      <c r="BB485" s="144"/>
      <c r="BC485" s="144"/>
      <c r="BD485" s="143"/>
    </row>
    <row r="486" spans="1:56" ht="12.75" hidden="1" customHeight="1" outlineLevel="1" x14ac:dyDescent="0.2">
      <c r="A486" s="268"/>
      <c r="B486" s="345"/>
      <c r="C486" s="8"/>
      <c r="D486" s="5"/>
      <c r="E486" s="5"/>
      <c r="F486" s="5"/>
      <c r="G486" s="15"/>
      <c r="H486" s="143"/>
      <c r="I486" s="144"/>
      <c r="J486" s="144"/>
      <c r="K486" s="144"/>
      <c r="L486" s="144"/>
      <c r="M486" s="144"/>
      <c r="N486" s="144"/>
      <c r="O486" s="144"/>
      <c r="P486" s="143"/>
      <c r="Q486" s="144"/>
      <c r="R486" s="144"/>
      <c r="S486" s="144"/>
      <c r="T486" s="144"/>
      <c r="U486" s="144"/>
      <c r="V486" s="144"/>
      <c r="W486" s="144"/>
      <c r="X486" s="143"/>
      <c r="Y486" s="144"/>
      <c r="Z486" s="144"/>
      <c r="AA486" s="144"/>
      <c r="AB486" s="144"/>
      <c r="AC486" s="144"/>
      <c r="AD486" s="144"/>
      <c r="AE486" s="144"/>
      <c r="AF486" s="143"/>
      <c r="AG486" s="144"/>
      <c r="AH486" s="144"/>
      <c r="AI486" s="144"/>
      <c r="AJ486" s="144"/>
      <c r="AK486" s="144"/>
      <c r="AL486" s="144"/>
      <c r="AM486" s="144"/>
      <c r="AN486" s="143"/>
      <c r="AO486" s="144"/>
      <c r="AP486" s="144"/>
      <c r="AQ486" s="144"/>
      <c r="AR486" s="144"/>
      <c r="AS486" s="144"/>
      <c r="AT486" s="144"/>
      <c r="AU486" s="144"/>
      <c r="AV486" s="143"/>
      <c r="AW486" s="144"/>
      <c r="AX486" s="144"/>
      <c r="AY486" s="144"/>
      <c r="AZ486" s="144"/>
      <c r="BA486" s="144"/>
      <c r="BB486" s="144"/>
      <c r="BC486" s="144"/>
      <c r="BD486" s="143"/>
    </row>
    <row r="487" spans="1:56" customFormat="1" hidden="1" outlineLevel="1" x14ac:dyDescent="0.2">
      <c r="A487" s="22"/>
      <c r="B487" s="61"/>
      <c r="C487" s="8"/>
      <c r="D487" s="5"/>
      <c r="E487" s="5"/>
      <c r="F487" s="5"/>
      <c r="G487" s="17"/>
      <c r="H487" s="143"/>
      <c r="I487" s="150"/>
      <c r="J487" s="150"/>
      <c r="K487" s="150"/>
      <c r="L487" s="150"/>
      <c r="M487" s="150"/>
      <c r="N487" s="150"/>
      <c r="O487" s="150"/>
      <c r="P487" s="143"/>
      <c r="Q487" s="150"/>
      <c r="R487" s="150"/>
      <c r="S487" s="150"/>
      <c r="T487" s="150"/>
      <c r="U487" s="150"/>
      <c r="V487" s="150"/>
      <c r="W487" s="150"/>
      <c r="X487" s="143"/>
      <c r="Y487" s="150"/>
      <c r="Z487" s="150"/>
      <c r="AA487" s="150"/>
      <c r="AB487" s="150"/>
      <c r="AC487" s="150"/>
      <c r="AD487" s="150"/>
      <c r="AE487" s="150"/>
      <c r="AF487" s="143"/>
      <c r="AG487" s="150"/>
      <c r="AH487" s="150"/>
      <c r="AI487" s="150"/>
      <c r="AJ487" s="150"/>
      <c r="AK487" s="150"/>
      <c r="AL487" s="150"/>
      <c r="AM487" s="150"/>
      <c r="AN487" s="143"/>
      <c r="AO487" s="150"/>
      <c r="AP487" s="150"/>
      <c r="AQ487" s="150"/>
      <c r="AR487" s="150"/>
      <c r="AS487" s="150"/>
      <c r="AT487" s="150"/>
      <c r="AU487" s="150"/>
      <c r="AV487" s="143"/>
      <c r="AW487" s="150"/>
      <c r="AX487" s="150"/>
      <c r="AY487" s="150"/>
      <c r="AZ487" s="150"/>
      <c r="BA487" s="150"/>
      <c r="BB487" s="150"/>
      <c r="BC487" s="150"/>
      <c r="BD487" s="143"/>
    </row>
    <row r="488" spans="1:56" customFormat="1" collapsed="1" x14ac:dyDescent="0.2">
      <c r="A488" s="295"/>
      <c r="B488" s="60" t="s">
        <v>26</v>
      </c>
      <c r="C488" s="23"/>
      <c r="D488" s="11"/>
      <c r="E488" s="11"/>
      <c r="F488" s="11"/>
      <c r="G488" s="12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  <c r="AA488" s="149"/>
      <c r="AB488" s="149"/>
      <c r="AC488" s="149"/>
      <c r="AD488" s="149"/>
      <c r="AE488" s="149"/>
      <c r="AF488" s="149"/>
      <c r="AG488" s="149"/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</row>
    <row r="489" spans="1:56" customFormat="1" x14ac:dyDescent="0.2">
      <c r="A489" s="22"/>
      <c r="B489" s="68"/>
      <c r="C489" s="8" t="s">
        <v>2</v>
      </c>
      <c r="D489" s="5" t="s">
        <v>9</v>
      </c>
      <c r="E489" s="5"/>
      <c r="F489" s="5"/>
      <c r="G489" s="15"/>
      <c r="H489" s="143">
        <f>SUMIF($I$3:$BD$3,$H$3,$I489:$BD489)</f>
        <v>707</v>
      </c>
      <c r="I489" s="150">
        <f>I519+I530+I541+I552+I563+I574+I585+I596+I607+I618+I629+I640+I651+I662+I673+I684</f>
        <v>27</v>
      </c>
      <c r="J489" s="150">
        <f t="shared" ref="J489:O489" si="169">J519+J530+J541+J552+J563+J574+J585+J596+J607+J618+J629+J640+J651+J662+J673+J684</f>
        <v>41</v>
      </c>
      <c r="K489" s="150">
        <f t="shared" si="169"/>
        <v>25</v>
      </c>
      <c r="L489" s="150">
        <f t="shared" si="169"/>
        <v>37</v>
      </c>
      <c r="M489" s="150">
        <f t="shared" si="169"/>
        <v>41</v>
      </c>
      <c r="N489" s="150">
        <f t="shared" si="169"/>
        <v>32</v>
      </c>
      <c r="O489" s="150">
        <f t="shared" si="169"/>
        <v>11</v>
      </c>
      <c r="P489" s="143">
        <f>SUM(I489:O489)</f>
        <v>214</v>
      </c>
      <c r="Q489" s="150">
        <f t="shared" ref="Q489:W489" si="170">Q519+Q530+Q541+Q552+Q563+Q574+Q585+Q596+Q607+Q618+Q629+Q640+Q651+Q662+Q673+Q684</f>
        <v>25</v>
      </c>
      <c r="R489" s="150">
        <f t="shared" si="170"/>
        <v>38</v>
      </c>
      <c r="S489" s="150">
        <f t="shared" si="170"/>
        <v>25</v>
      </c>
      <c r="T489" s="150">
        <f t="shared" si="170"/>
        <v>28</v>
      </c>
      <c r="U489" s="150">
        <f t="shared" si="170"/>
        <v>31</v>
      </c>
      <c r="V489" s="150">
        <f t="shared" si="170"/>
        <v>17</v>
      </c>
      <c r="W489" s="150">
        <f t="shared" si="170"/>
        <v>12</v>
      </c>
      <c r="X489" s="143">
        <f>SUM(Q489:W489)</f>
        <v>176</v>
      </c>
      <c r="Y489" s="150">
        <f t="shared" ref="Y489:AE489" si="171">Y519+Y530+Y541+Y552+Y563+Y574+Y585+Y596+Y607+Y618+Y629+Y640+Y651+Y662+Y673+Y684</f>
        <v>40</v>
      </c>
      <c r="Z489" s="150">
        <f t="shared" si="171"/>
        <v>27</v>
      </c>
      <c r="AA489" s="150">
        <f t="shared" si="171"/>
        <v>38</v>
      </c>
      <c r="AB489" s="150">
        <f t="shared" si="171"/>
        <v>23</v>
      </c>
      <c r="AC489" s="150">
        <f t="shared" si="171"/>
        <v>27</v>
      </c>
      <c r="AD489" s="150">
        <f t="shared" si="171"/>
        <v>14</v>
      </c>
      <c r="AE489" s="150">
        <f t="shared" si="171"/>
        <v>7</v>
      </c>
      <c r="AF489" s="143">
        <f>SUM(Y489:AE489)</f>
        <v>176</v>
      </c>
      <c r="AG489" s="150">
        <f t="shared" ref="AG489:AM489" si="172">AG519+AG530+AG541+AG552+AG563+AG574+AG585+AG596+AG607+AG618+AG629+AG640+AG651+AG662+AG673+AG684</f>
        <v>39</v>
      </c>
      <c r="AH489" s="150">
        <f t="shared" si="172"/>
        <v>36</v>
      </c>
      <c r="AI489" s="150">
        <f t="shared" si="172"/>
        <v>25</v>
      </c>
      <c r="AJ489" s="150">
        <f t="shared" si="172"/>
        <v>16</v>
      </c>
      <c r="AK489" s="150">
        <f t="shared" si="172"/>
        <v>16</v>
      </c>
      <c r="AL489" s="150">
        <f t="shared" si="172"/>
        <v>9</v>
      </c>
      <c r="AM489" s="150">
        <f t="shared" si="172"/>
        <v>6</v>
      </c>
      <c r="AN489" s="143">
        <f>SUM(AG489:AM489)</f>
        <v>147</v>
      </c>
      <c r="AO489" s="150">
        <f t="shared" ref="AO489:AU489" si="173">AO519+AO530+AO541+AO552+AO563+AO574+AO585+AO596+AO607+AO618+AO629+AO640+AO651+AO662+AO673+AO684</f>
        <v>32</v>
      </c>
      <c r="AP489" s="150">
        <f t="shared" si="173"/>
        <v>22</v>
      </c>
      <c r="AQ489" s="150">
        <f t="shared" si="173"/>
        <v>33</v>
      </c>
      <c r="AR489" s="150">
        <f t="shared" si="173"/>
        <v>27</v>
      </c>
      <c r="AS489" s="150">
        <f t="shared" si="173"/>
        <v>35</v>
      </c>
      <c r="AT489" s="150">
        <f t="shared" si="173"/>
        <v>8</v>
      </c>
      <c r="AU489" s="150">
        <f t="shared" si="173"/>
        <v>8</v>
      </c>
      <c r="AV489" s="143">
        <f>SUM(AO489:AU489)</f>
        <v>165</v>
      </c>
      <c r="AW489" s="150">
        <f t="shared" ref="AW489:BC489" si="174">AW519+AW530+AW541+AW552+AW563+AW574+AW585+AW596+AW607+AW618+AW629+AW640+AW651+AW662+AW673+AW684</f>
        <v>0</v>
      </c>
      <c r="AX489" s="150">
        <f t="shared" si="174"/>
        <v>0</v>
      </c>
      <c r="AY489" s="150">
        <f t="shared" si="174"/>
        <v>0</v>
      </c>
      <c r="AZ489" s="150">
        <f t="shared" si="174"/>
        <v>0</v>
      </c>
      <c r="BA489" s="150">
        <f t="shared" si="174"/>
        <v>0</v>
      </c>
      <c r="BB489" s="150">
        <f t="shared" si="174"/>
        <v>0</v>
      </c>
      <c r="BC489" s="150">
        <f t="shared" si="174"/>
        <v>0</v>
      </c>
      <c r="BD489" s="143">
        <f>SUM(AW489:BC489)</f>
        <v>0</v>
      </c>
    </row>
    <row r="490" spans="1:56" customFormat="1" x14ac:dyDescent="0.2">
      <c r="A490" s="22"/>
      <c r="B490" s="68"/>
      <c r="C490" s="21" t="s">
        <v>20</v>
      </c>
      <c r="D490" s="5" t="s">
        <v>9</v>
      </c>
      <c r="E490" s="5"/>
      <c r="F490" s="5"/>
      <c r="G490" s="15"/>
      <c r="H490" s="143">
        <f>SUMIF($I$3:$BD$3,$H$3,$I490:$BD490)</f>
        <v>690</v>
      </c>
      <c r="I490" s="150">
        <f>I520+I531+I542+I553+I564+I575+I586+I597+I608+I619+I630+I641+I652+I663+I674+I685</f>
        <v>27</v>
      </c>
      <c r="J490" s="150">
        <f t="shared" ref="J490:O490" si="175">J520+J531+J542+J553+J564+J575+J586+J597+J608+J619+J630+J641+J652+J663+J674+J685</f>
        <v>39</v>
      </c>
      <c r="K490" s="150">
        <f t="shared" si="175"/>
        <v>25</v>
      </c>
      <c r="L490" s="150">
        <f t="shared" si="175"/>
        <v>36</v>
      </c>
      <c r="M490" s="150">
        <f t="shared" si="175"/>
        <v>38</v>
      </c>
      <c r="N490" s="150">
        <f t="shared" si="175"/>
        <v>24</v>
      </c>
      <c r="O490" s="150">
        <f t="shared" si="175"/>
        <v>10</v>
      </c>
      <c r="P490" s="143">
        <f>SUM(I490:O490)</f>
        <v>199</v>
      </c>
      <c r="Q490" s="150">
        <f t="shared" ref="Q490:W490" si="176">Q520+Q531+Q542+Q553+Q564+Q575+Q586+Q597+Q608+Q619+Q630+Q641+Q652+Q663+Q674+Q685</f>
        <v>22</v>
      </c>
      <c r="R490" s="150">
        <f t="shared" si="176"/>
        <v>38</v>
      </c>
      <c r="S490" s="150">
        <f t="shared" si="176"/>
        <v>25</v>
      </c>
      <c r="T490" s="150">
        <f t="shared" si="176"/>
        <v>28</v>
      </c>
      <c r="U490" s="150">
        <f t="shared" si="176"/>
        <v>31</v>
      </c>
      <c r="V490" s="150">
        <f t="shared" si="176"/>
        <v>15</v>
      </c>
      <c r="W490" s="150">
        <f t="shared" si="176"/>
        <v>12</v>
      </c>
      <c r="X490" s="143">
        <f>SUM(Q490:W490)</f>
        <v>171</v>
      </c>
      <c r="Y490" s="150">
        <f t="shared" ref="Y490:AE490" si="177">Y520+Y531+Y542+Y553+Y564+Y575+Y586+Y597+Y608+Y619+Y630+Y641+Y652+Y663+Y674+Y685</f>
        <v>40</v>
      </c>
      <c r="Z490" s="150">
        <f t="shared" si="177"/>
        <v>27</v>
      </c>
      <c r="AA490" s="150">
        <f t="shared" si="177"/>
        <v>38</v>
      </c>
      <c r="AB490" s="150">
        <f t="shared" si="177"/>
        <v>23</v>
      </c>
      <c r="AC490" s="150">
        <f t="shared" si="177"/>
        <v>27</v>
      </c>
      <c r="AD490" s="150">
        <f t="shared" si="177"/>
        <v>14</v>
      </c>
      <c r="AE490" s="150">
        <f t="shared" si="177"/>
        <v>7</v>
      </c>
      <c r="AF490" s="143">
        <f>SUM(Y490:AE490)</f>
        <v>176</v>
      </c>
      <c r="AG490" s="150">
        <f t="shared" ref="AG490:AM490" si="178">AG520+AG531+AG542+AG553+AG564+AG575+AG586+AG597+AG608+AG619+AG630+AG641+AG652+AG663+AG674+AG685</f>
        <v>39</v>
      </c>
      <c r="AH490" s="150">
        <f t="shared" si="178"/>
        <v>36</v>
      </c>
      <c r="AI490" s="150">
        <f t="shared" si="178"/>
        <v>24</v>
      </c>
      <c r="AJ490" s="150">
        <f t="shared" si="178"/>
        <v>16</v>
      </c>
      <c r="AK490" s="150">
        <f t="shared" si="178"/>
        <v>16</v>
      </c>
      <c r="AL490" s="150">
        <f t="shared" si="178"/>
        <v>9</v>
      </c>
      <c r="AM490" s="150">
        <f t="shared" si="178"/>
        <v>6</v>
      </c>
      <c r="AN490" s="143">
        <f>SUM(AG490:AM490)</f>
        <v>146</v>
      </c>
      <c r="AO490" s="150">
        <f t="shared" ref="AO490:AU490" si="179">AO520+AO531+AO542+AO553+AO564+AO575+AO586+AO597+AO608+AO619+AO630+AO641+AO652+AO663+AO674+AO685</f>
        <v>31</v>
      </c>
      <c r="AP490" s="150">
        <f t="shared" si="179"/>
        <v>22</v>
      </c>
      <c r="AQ490" s="150">
        <f t="shared" si="179"/>
        <v>33</v>
      </c>
      <c r="AR490" s="150">
        <f t="shared" si="179"/>
        <v>26</v>
      </c>
      <c r="AS490" s="150">
        <f t="shared" si="179"/>
        <v>35</v>
      </c>
      <c r="AT490" s="150">
        <f t="shared" si="179"/>
        <v>8</v>
      </c>
      <c r="AU490" s="150">
        <f t="shared" si="179"/>
        <v>8</v>
      </c>
      <c r="AV490" s="143">
        <f>SUM(AO490:AU490)</f>
        <v>163</v>
      </c>
      <c r="AW490" s="150">
        <f t="shared" ref="AW490:BC490" si="180">AW520+AW531+AW542+AW553+AW564+AW575+AW586+AW597+AW608+AW619+AW630+AW641+AW652+AW663+AW674+AW685</f>
        <v>0</v>
      </c>
      <c r="AX490" s="150">
        <f t="shared" si="180"/>
        <v>0</v>
      </c>
      <c r="AY490" s="150">
        <f t="shared" si="180"/>
        <v>0</v>
      </c>
      <c r="AZ490" s="150">
        <f t="shared" si="180"/>
        <v>0</v>
      </c>
      <c r="BA490" s="150">
        <f t="shared" si="180"/>
        <v>0</v>
      </c>
      <c r="BB490" s="150">
        <f t="shared" si="180"/>
        <v>0</v>
      </c>
      <c r="BC490" s="150">
        <f t="shared" si="180"/>
        <v>0</v>
      </c>
      <c r="BD490" s="143">
        <f>SUM(AW490:BC490)</f>
        <v>0</v>
      </c>
    </row>
    <row r="491" spans="1:56" customFormat="1" x14ac:dyDescent="0.2">
      <c r="A491" s="22"/>
      <c r="B491" s="68"/>
      <c r="C491" s="21" t="s">
        <v>33</v>
      </c>
      <c r="D491" s="5" t="s">
        <v>9</v>
      </c>
      <c r="E491" s="5"/>
      <c r="F491" s="5"/>
      <c r="G491" s="15"/>
      <c r="H491" s="143">
        <f>SUMIF($I$3:$BD$3,$H$3,$I491:$BD491)</f>
        <v>605</v>
      </c>
      <c r="I491" s="150">
        <f>I521+I532+I543+I554+I565+I576+I587+I598+I609+I620+I631+I642+I653+I664+I675+I686</f>
        <v>25</v>
      </c>
      <c r="J491" s="150">
        <f>J521+J532+J543+J554+J565+J576+J587+J598+J609+J620+J631+J642+J653+J664+J675+J686</f>
        <v>36</v>
      </c>
      <c r="K491" s="150">
        <f>K521+K532+K543+K554+K565+K576+K587+K598+K609+K620+K631+K642+K653+K664+K675+K686</f>
        <v>24</v>
      </c>
      <c r="L491" s="150">
        <f t="shared" ref="L491:W491" si="181">L521+L532+L543+L554+L565+L576+L587+L598+L609+L620+L631+L642+L653+L664+L675+L686</f>
        <v>34</v>
      </c>
      <c r="M491" s="150">
        <f t="shared" si="181"/>
        <v>37</v>
      </c>
      <c r="N491" s="150">
        <f t="shared" si="181"/>
        <v>21</v>
      </c>
      <c r="O491" s="150">
        <f t="shared" si="181"/>
        <v>8</v>
      </c>
      <c r="P491" s="143">
        <f>SUM(I491:O491)</f>
        <v>185</v>
      </c>
      <c r="Q491" s="150">
        <f t="shared" si="181"/>
        <v>17</v>
      </c>
      <c r="R491" s="150">
        <f t="shared" si="181"/>
        <v>28</v>
      </c>
      <c r="S491" s="150">
        <f t="shared" si="181"/>
        <v>25</v>
      </c>
      <c r="T491" s="150">
        <f t="shared" si="181"/>
        <v>26</v>
      </c>
      <c r="U491" s="150">
        <f t="shared" si="181"/>
        <v>22</v>
      </c>
      <c r="V491" s="150">
        <f t="shared" si="181"/>
        <v>10</v>
      </c>
      <c r="W491" s="150">
        <f t="shared" si="181"/>
        <v>11</v>
      </c>
      <c r="X491" s="143">
        <f>SUM(Q491:W491)</f>
        <v>139</v>
      </c>
      <c r="Y491" s="150">
        <f t="shared" ref="Y491:BC491" si="182">Y521+Y532+Y543+Y554+Y565+Y576+Y587+Y598+Y609+Y620+Y631+Y642+Y653+Y664+Y675+Y686</f>
        <v>29</v>
      </c>
      <c r="Z491" s="150">
        <f t="shared" si="182"/>
        <v>23</v>
      </c>
      <c r="AA491" s="150">
        <f t="shared" si="182"/>
        <v>37</v>
      </c>
      <c r="AB491" s="150">
        <f t="shared" si="182"/>
        <v>20</v>
      </c>
      <c r="AC491" s="150">
        <f t="shared" si="182"/>
        <v>25</v>
      </c>
      <c r="AD491" s="150">
        <f t="shared" si="182"/>
        <v>13</v>
      </c>
      <c r="AE491" s="150">
        <f t="shared" si="182"/>
        <v>7</v>
      </c>
      <c r="AF491" s="143">
        <f>SUM(Y491:AE491)</f>
        <v>154</v>
      </c>
      <c r="AG491" s="150">
        <f t="shared" si="182"/>
        <v>32</v>
      </c>
      <c r="AH491" s="150">
        <f t="shared" si="182"/>
        <v>36</v>
      </c>
      <c r="AI491" s="150">
        <f>AI521+AI532+AI543+AI554+AI565+AI576+AI587+AI598+AI609+AI620+AI631+AI642+AI653+AI664+AI675+AI686</f>
        <v>19</v>
      </c>
      <c r="AJ491" s="150">
        <f>AJ521+AJ532+AJ543+AJ554+AJ565+AJ576+AJ587+AJ598+AJ609+AJ620+AJ631+AJ642+AJ653+AJ664+AJ675+AJ686</f>
        <v>16</v>
      </c>
      <c r="AK491" s="150">
        <f>AK521+AK532+AK543+AK554+AK565+AK576+AK587+AK598+AK609+AK620+AK631+AK642+AK653+AK664+AK675+AK686</f>
        <v>16</v>
      </c>
      <c r="AL491" s="150">
        <f>AL521+AL532+AL543+AL554+AL565+AL576+AL587+AL598+AL609+AL620+AL631+AL642+AL653+AL664+AL675+AL686</f>
        <v>9</v>
      </c>
      <c r="AM491" s="150">
        <f t="shared" si="182"/>
        <v>6</v>
      </c>
      <c r="AN491" s="143">
        <f>SUM(AG491:AM491)</f>
        <v>134</v>
      </c>
      <c r="AO491" s="150">
        <f t="shared" si="182"/>
        <v>29</v>
      </c>
      <c r="AP491" s="150">
        <f t="shared" si="182"/>
        <v>18</v>
      </c>
      <c r="AQ491" s="150">
        <f t="shared" si="182"/>
        <v>30</v>
      </c>
      <c r="AR491" s="150">
        <f t="shared" si="182"/>
        <v>21</v>
      </c>
      <c r="AS491" s="150">
        <f t="shared" si="182"/>
        <v>35</v>
      </c>
      <c r="AT491" s="150">
        <f t="shared" si="182"/>
        <v>8</v>
      </c>
      <c r="AU491" s="150">
        <f t="shared" si="182"/>
        <v>8</v>
      </c>
      <c r="AV491" s="143">
        <f>SUM(AO491:AU491)</f>
        <v>149</v>
      </c>
      <c r="AW491" s="150">
        <f t="shared" si="182"/>
        <v>0</v>
      </c>
      <c r="AX491" s="150">
        <f t="shared" si="182"/>
        <v>0</v>
      </c>
      <c r="AY491" s="150">
        <f t="shared" si="182"/>
        <v>0</v>
      </c>
      <c r="AZ491" s="150">
        <f t="shared" si="182"/>
        <v>0</v>
      </c>
      <c r="BA491" s="150">
        <f t="shared" si="182"/>
        <v>0</v>
      </c>
      <c r="BB491" s="150">
        <f t="shared" si="182"/>
        <v>0</v>
      </c>
      <c r="BC491" s="150">
        <f t="shared" si="182"/>
        <v>0</v>
      </c>
      <c r="BD491" s="143">
        <f>SUM(AW491:BC491)</f>
        <v>0</v>
      </c>
    </row>
    <row r="492" spans="1:56" s="53" customFormat="1" x14ac:dyDescent="0.2">
      <c r="A492" s="51"/>
      <c r="B492" s="69"/>
      <c r="C492" s="42" t="s">
        <v>13</v>
      </c>
      <c r="D492" s="43" t="s">
        <v>4</v>
      </c>
      <c r="E492" s="43"/>
      <c r="F492" s="43"/>
      <c r="G492" s="44"/>
      <c r="H492" s="145">
        <f t="shared" ref="H492:AM492" si="183">IF(ISERROR((H491)/H489),0,(H491)/H489)</f>
        <v>0.85572842998585574</v>
      </c>
      <c r="I492" s="151">
        <f t="shared" si="183"/>
        <v>0.92592592592592593</v>
      </c>
      <c r="J492" s="151">
        <f t="shared" si="183"/>
        <v>0.87804878048780488</v>
      </c>
      <c r="K492" s="151">
        <f t="shared" si="183"/>
        <v>0.96</v>
      </c>
      <c r="L492" s="151">
        <f t="shared" si="183"/>
        <v>0.91891891891891897</v>
      </c>
      <c r="M492" s="151">
        <f t="shared" si="183"/>
        <v>0.90243902439024393</v>
      </c>
      <c r="N492" s="151">
        <f t="shared" si="183"/>
        <v>0.65625</v>
      </c>
      <c r="O492" s="151">
        <f t="shared" si="183"/>
        <v>0.72727272727272729</v>
      </c>
      <c r="P492" s="145">
        <f t="shared" si="183"/>
        <v>0.86448598130841126</v>
      </c>
      <c r="Q492" s="151">
        <f t="shared" si="183"/>
        <v>0.68</v>
      </c>
      <c r="R492" s="151">
        <f t="shared" si="183"/>
        <v>0.73684210526315785</v>
      </c>
      <c r="S492" s="151">
        <f t="shared" si="183"/>
        <v>1</v>
      </c>
      <c r="T492" s="151">
        <f t="shared" si="183"/>
        <v>0.9285714285714286</v>
      </c>
      <c r="U492" s="151">
        <f t="shared" si="183"/>
        <v>0.70967741935483875</v>
      </c>
      <c r="V492" s="151">
        <f t="shared" si="183"/>
        <v>0.58823529411764708</v>
      </c>
      <c r="W492" s="151">
        <f t="shared" si="183"/>
        <v>0.91666666666666663</v>
      </c>
      <c r="X492" s="145">
        <f t="shared" si="183"/>
        <v>0.78977272727272729</v>
      </c>
      <c r="Y492" s="151">
        <f t="shared" si="183"/>
        <v>0.72499999999999998</v>
      </c>
      <c r="Z492" s="151">
        <f t="shared" si="183"/>
        <v>0.85185185185185186</v>
      </c>
      <c r="AA492" s="151">
        <f t="shared" si="183"/>
        <v>0.97368421052631582</v>
      </c>
      <c r="AB492" s="151">
        <f t="shared" si="183"/>
        <v>0.86956521739130432</v>
      </c>
      <c r="AC492" s="151">
        <f t="shared" si="183"/>
        <v>0.92592592592592593</v>
      </c>
      <c r="AD492" s="151">
        <f t="shared" si="183"/>
        <v>0.9285714285714286</v>
      </c>
      <c r="AE492" s="151">
        <f t="shared" si="183"/>
        <v>1</v>
      </c>
      <c r="AF492" s="145">
        <f t="shared" si="183"/>
        <v>0.875</v>
      </c>
      <c r="AG492" s="151">
        <f t="shared" si="183"/>
        <v>0.82051282051282048</v>
      </c>
      <c r="AH492" s="151">
        <f t="shared" si="183"/>
        <v>1</v>
      </c>
      <c r="AI492" s="151">
        <f t="shared" si="183"/>
        <v>0.76</v>
      </c>
      <c r="AJ492" s="151">
        <f t="shared" si="183"/>
        <v>1</v>
      </c>
      <c r="AK492" s="151">
        <f t="shared" si="183"/>
        <v>1</v>
      </c>
      <c r="AL492" s="151">
        <f t="shared" si="183"/>
        <v>1</v>
      </c>
      <c r="AM492" s="151">
        <f t="shared" si="183"/>
        <v>1</v>
      </c>
      <c r="AN492" s="145">
        <f t="shared" ref="AN492:BD492" si="184">IF(ISERROR((AN491)/AN489),0,(AN491)/AN489)</f>
        <v>0.91156462585034015</v>
      </c>
      <c r="AO492" s="151">
        <f t="shared" si="184"/>
        <v>0.90625</v>
      </c>
      <c r="AP492" s="151">
        <f t="shared" si="184"/>
        <v>0.81818181818181823</v>
      </c>
      <c r="AQ492" s="151">
        <f t="shared" si="184"/>
        <v>0.90909090909090906</v>
      </c>
      <c r="AR492" s="151">
        <f t="shared" si="184"/>
        <v>0.77777777777777779</v>
      </c>
      <c r="AS492" s="151">
        <f t="shared" si="184"/>
        <v>1</v>
      </c>
      <c r="AT492" s="151">
        <f t="shared" si="184"/>
        <v>1</v>
      </c>
      <c r="AU492" s="151">
        <f t="shared" si="184"/>
        <v>1</v>
      </c>
      <c r="AV492" s="145">
        <f t="shared" si="184"/>
        <v>0.90303030303030307</v>
      </c>
      <c r="AW492" s="151">
        <f t="shared" si="184"/>
        <v>0</v>
      </c>
      <c r="AX492" s="151">
        <f t="shared" si="184"/>
        <v>0</v>
      </c>
      <c r="AY492" s="151">
        <f t="shared" si="184"/>
        <v>0</v>
      </c>
      <c r="AZ492" s="151">
        <f t="shared" si="184"/>
        <v>0</v>
      </c>
      <c r="BA492" s="151">
        <f t="shared" si="184"/>
        <v>0</v>
      </c>
      <c r="BB492" s="151">
        <f t="shared" si="184"/>
        <v>0</v>
      </c>
      <c r="BC492" s="151">
        <f t="shared" si="184"/>
        <v>0</v>
      </c>
      <c r="BD492" s="145">
        <f t="shared" si="184"/>
        <v>0</v>
      </c>
    </row>
    <row r="493" spans="1:56" s="53" customFormat="1" x14ac:dyDescent="0.2">
      <c r="A493" s="51"/>
      <c r="B493" s="69"/>
      <c r="C493" s="42" t="s">
        <v>5</v>
      </c>
      <c r="D493" s="43" t="s">
        <v>4</v>
      </c>
      <c r="E493" s="43"/>
      <c r="F493" s="43"/>
      <c r="G493" s="44"/>
      <c r="H493" s="145">
        <f t="shared" ref="H493:AM493" si="185">IF(ISERROR((H489-H490)/H489),0,(H489-H490)/H489)</f>
        <v>2.4045261669024046E-2</v>
      </c>
      <c r="I493" s="151">
        <f t="shared" si="185"/>
        <v>0</v>
      </c>
      <c r="J493" s="151">
        <f t="shared" si="185"/>
        <v>4.878048780487805E-2</v>
      </c>
      <c r="K493" s="151">
        <f t="shared" si="185"/>
        <v>0</v>
      </c>
      <c r="L493" s="151">
        <f t="shared" si="185"/>
        <v>2.7027027027027029E-2</v>
      </c>
      <c r="M493" s="151">
        <f t="shared" si="185"/>
        <v>7.3170731707317069E-2</v>
      </c>
      <c r="N493" s="151">
        <f t="shared" si="185"/>
        <v>0.25</v>
      </c>
      <c r="O493" s="151">
        <f t="shared" si="185"/>
        <v>9.0909090909090912E-2</v>
      </c>
      <c r="P493" s="145">
        <f t="shared" si="185"/>
        <v>7.0093457943925228E-2</v>
      </c>
      <c r="Q493" s="151">
        <f t="shared" si="185"/>
        <v>0.12</v>
      </c>
      <c r="R493" s="151">
        <f t="shared" si="185"/>
        <v>0</v>
      </c>
      <c r="S493" s="151">
        <f t="shared" si="185"/>
        <v>0</v>
      </c>
      <c r="T493" s="151">
        <f t="shared" si="185"/>
        <v>0</v>
      </c>
      <c r="U493" s="151">
        <f t="shared" si="185"/>
        <v>0</v>
      </c>
      <c r="V493" s="151">
        <f t="shared" si="185"/>
        <v>0.11764705882352941</v>
      </c>
      <c r="W493" s="151">
        <f t="shared" si="185"/>
        <v>0</v>
      </c>
      <c r="X493" s="145">
        <f t="shared" si="185"/>
        <v>2.8409090909090908E-2</v>
      </c>
      <c r="Y493" s="151">
        <f t="shared" si="185"/>
        <v>0</v>
      </c>
      <c r="Z493" s="151">
        <f t="shared" si="185"/>
        <v>0</v>
      </c>
      <c r="AA493" s="151">
        <f t="shared" si="185"/>
        <v>0</v>
      </c>
      <c r="AB493" s="151">
        <f t="shared" si="185"/>
        <v>0</v>
      </c>
      <c r="AC493" s="151">
        <f t="shared" si="185"/>
        <v>0</v>
      </c>
      <c r="AD493" s="151">
        <f t="shared" si="185"/>
        <v>0</v>
      </c>
      <c r="AE493" s="151">
        <f t="shared" si="185"/>
        <v>0</v>
      </c>
      <c r="AF493" s="145">
        <f t="shared" si="185"/>
        <v>0</v>
      </c>
      <c r="AG493" s="151">
        <f t="shared" si="185"/>
        <v>0</v>
      </c>
      <c r="AH493" s="151">
        <f t="shared" si="185"/>
        <v>0</v>
      </c>
      <c r="AI493" s="151">
        <f t="shared" si="185"/>
        <v>0.04</v>
      </c>
      <c r="AJ493" s="151">
        <f t="shared" si="185"/>
        <v>0</v>
      </c>
      <c r="AK493" s="151">
        <f t="shared" si="185"/>
        <v>0</v>
      </c>
      <c r="AL493" s="151">
        <f t="shared" si="185"/>
        <v>0</v>
      </c>
      <c r="AM493" s="151">
        <f t="shared" si="185"/>
        <v>0</v>
      </c>
      <c r="AN493" s="145">
        <f t="shared" ref="AN493:BD493" si="186">IF(ISERROR((AN489-AN490)/AN489),0,(AN489-AN490)/AN489)</f>
        <v>6.8027210884353739E-3</v>
      </c>
      <c r="AO493" s="151">
        <f t="shared" si="186"/>
        <v>3.125E-2</v>
      </c>
      <c r="AP493" s="151">
        <f t="shared" si="186"/>
        <v>0</v>
      </c>
      <c r="AQ493" s="151">
        <f t="shared" si="186"/>
        <v>0</v>
      </c>
      <c r="AR493" s="151">
        <f t="shared" si="186"/>
        <v>3.7037037037037035E-2</v>
      </c>
      <c r="AS493" s="151">
        <f t="shared" si="186"/>
        <v>0</v>
      </c>
      <c r="AT493" s="151">
        <f t="shared" si="186"/>
        <v>0</v>
      </c>
      <c r="AU493" s="151">
        <f t="shared" si="186"/>
        <v>0</v>
      </c>
      <c r="AV493" s="145">
        <f t="shared" si="186"/>
        <v>1.2121212121212121E-2</v>
      </c>
      <c r="AW493" s="151">
        <f t="shared" si="186"/>
        <v>0</v>
      </c>
      <c r="AX493" s="151">
        <f t="shared" si="186"/>
        <v>0</v>
      </c>
      <c r="AY493" s="151">
        <f t="shared" si="186"/>
        <v>0</v>
      </c>
      <c r="AZ493" s="151">
        <f t="shared" si="186"/>
        <v>0</v>
      </c>
      <c r="BA493" s="151">
        <f t="shared" si="186"/>
        <v>0</v>
      </c>
      <c r="BB493" s="151">
        <f t="shared" si="186"/>
        <v>0</v>
      </c>
      <c r="BC493" s="151">
        <f t="shared" si="186"/>
        <v>0</v>
      </c>
      <c r="BD493" s="145">
        <f t="shared" si="186"/>
        <v>0</v>
      </c>
    </row>
    <row r="494" spans="1:56" customFormat="1" hidden="1" x14ac:dyDescent="0.2">
      <c r="A494" s="22"/>
      <c r="B494" s="68"/>
      <c r="C494" s="8" t="s">
        <v>45</v>
      </c>
      <c r="D494" s="5"/>
      <c r="E494" s="5"/>
      <c r="F494" s="5"/>
      <c r="G494" s="15"/>
      <c r="H494" s="143">
        <f>SUMIF($I$3:$BD$3,$H$3,$I494:$BD494)</f>
        <v>10019</v>
      </c>
      <c r="I494" s="150">
        <f>I524+I535+I546+I557+I568+I579+I590+I601+I612+I623+I634+I645+I656+I667+I678+I689</f>
        <v>629</v>
      </c>
      <c r="J494" s="150">
        <f>J524+J535+J546+J557+J568+J579+J590+J601+J612+J623+J634+J645+J656+J667+J678+J689</f>
        <v>891</v>
      </c>
      <c r="K494" s="150">
        <f>K524+K535+K546+K557+K568+K579+K590+K601+K612+K623+K634+K645+K656+K667+K678+K689</f>
        <v>128</v>
      </c>
      <c r="L494" s="150">
        <f t="shared" ref="L494:W494" si="187">L524+L535+L546+L557+L568+L579+L590+L601+L612+L623+L634+L645+L656+L667+L678+L689</f>
        <v>601</v>
      </c>
      <c r="M494" s="150">
        <f t="shared" si="187"/>
        <v>79</v>
      </c>
      <c r="N494" s="150">
        <f t="shared" si="187"/>
        <v>794</v>
      </c>
      <c r="O494" s="150">
        <f t="shared" si="187"/>
        <v>654</v>
      </c>
      <c r="P494" s="143">
        <f>SUM(I494:O494)</f>
        <v>3776</v>
      </c>
      <c r="Q494" s="150">
        <f t="shared" si="187"/>
        <v>1359</v>
      </c>
      <c r="R494" s="150">
        <f t="shared" si="187"/>
        <v>1796</v>
      </c>
      <c r="S494" s="150">
        <f t="shared" si="187"/>
        <v>33</v>
      </c>
      <c r="T494" s="150">
        <f t="shared" si="187"/>
        <v>122</v>
      </c>
      <c r="U494" s="150">
        <f t="shared" si="187"/>
        <v>579</v>
      </c>
      <c r="V494" s="150">
        <f t="shared" si="187"/>
        <v>406</v>
      </c>
      <c r="W494" s="150">
        <f t="shared" si="187"/>
        <v>72</v>
      </c>
      <c r="X494" s="143">
        <f>SUM(Q494:W494)</f>
        <v>4367</v>
      </c>
      <c r="Y494" s="150">
        <f t="shared" ref="Y494:BC494" si="188">Y524+Y535+Y546+Y557+Y568+Y579+Y590+Y601+Y612+Y623+Y634+Y645+Y656+Y667+Y678+Y689</f>
        <v>694</v>
      </c>
      <c r="Z494" s="150">
        <f t="shared" si="188"/>
        <v>372</v>
      </c>
      <c r="AA494" s="150">
        <f t="shared" si="188"/>
        <v>139</v>
      </c>
      <c r="AB494" s="150">
        <f t="shared" si="188"/>
        <v>170</v>
      </c>
      <c r="AC494" s="150">
        <f t="shared" si="188"/>
        <v>155</v>
      </c>
      <c r="AD494" s="150">
        <f t="shared" si="188"/>
        <v>61</v>
      </c>
      <c r="AE494" s="150">
        <f t="shared" si="188"/>
        <v>7</v>
      </c>
      <c r="AF494" s="143">
        <f>SUM(Y494:AE494)</f>
        <v>1598</v>
      </c>
      <c r="AG494" s="150">
        <f t="shared" si="188"/>
        <v>466</v>
      </c>
      <c r="AH494" s="150">
        <f t="shared" si="188"/>
        <v>34</v>
      </c>
      <c r="AI494" s="150">
        <f>AI524+AI535+AI546+AI557+AI568+AI579+AI590+AI601+AI612+AI623+AI634+AI645+AI656+AI667+AI678+AI689</f>
        <v>295</v>
      </c>
      <c r="AJ494" s="150">
        <f>AJ524+AJ535+AJ546+AJ557+AJ568+AJ579+AJ590+AJ601+AJ612+AJ623+AJ634+AJ645+AJ656+AJ667+AJ678+AJ689</f>
        <v>76</v>
      </c>
      <c r="AK494" s="150">
        <f>AK524+AK535+AK546+AK557+AK568+AK579+AK590+AK601+AK612+AK623+AK634+AK645+AK656+AK667+AK678+AK689</f>
        <v>72</v>
      </c>
      <c r="AL494" s="150">
        <f>AL524+AL535+AL546+AL557+AL568+AL579+AL590+AL601+AL612+AL623+AL634+AL645+AL656+AL667+AL678+AL689</f>
        <v>8</v>
      </c>
      <c r="AM494" s="150">
        <f t="shared" si="188"/>
        <v>5</v>
      </c>
      <c r="AN494" s="143">
        <f>SUM(AG494:AM494)</f>
        <v>956</v>
      </c>
      <c r="AO494" s="150">
        <f t="shared" si="188"/>
        <v>405</v>
      </c>
      <c r="AP494" s="150">
        <f t="shared" si="188"/>
        <v>439</v>
      </c>
      <c r="AQ494" s="150">
        <f t="shared" si="188"/>
        <v>199</v>
      </c>
      <c r="AR494" s="150">
        <f t="shared" si="188"/>
        <v>491</v>
      </c>
      <c r="AS494" s="150">
        <f t="shared" si="188"/>
        <v>95</v>
      </c>
      <c r="AT494" s="150">
        <f t="shared" si="188"/>
        <v>13</v>
      </c>
      <c r="AU494" s="150">
        <f t="shared" si="188"/>
        <v>8</v>
      </c>
      <c r="AV494" s="143">
        <f>SUM(AO494:AU494)</f>
        <v>1650</v>
      </c>
      <c r="AW494" s="150">
        <f t="shared" si="188"/>
        <v>0</v>
      </c>
      <c r="AX494" s="150">
        <f t="shared" si="188"/>
        <v>0</v>
      </c>
      <c r="AY494" s="150">
        <f t="shared" si="188"/>
        <v>0</v>
      </c>
      <c r="AZ494" s="150">
        <f t="shared" si="188"/>
        <v>0</v>
      </c>
      <c r="BA494" s="150">
        <f t="shared" si="188"/>
        <v>0</v>
      </c>
      <c r="BB494" s="150">
        <f t="shared" si="188"/>
        <v>0</v>
      </c>
      <c r="BC494" s="150">
        <f t="shared" si="188"/>
        <v>0</v>
      </c>
      <c r="BD494" s="143">
        <f>SUM(AW494:BC494)</f>
        <v>0</v>
      </c>
    </row>
    <row r="495" spans="1:56" s="114" customFormat="1" ht="13.5" customHeight="1" x14ac:dyDescent="0.2">
      <c r="A495" s="198"/>
      <c r="B495" s="130"/>
      <c r="C495" s="199" t="s">
        <v>193</v>
      </c>
      <c r="D495" s="200" t="s">
        <v>4</v>
      </c>
      <c r="E495" s="200"/>
      <c r="F495" s="200"/>
      <c r="G495" s="110"/>
      <c r="H495" s="145">
        <f>NPS!H265</f>
        <v>0.51351351351351349</v>
      </c>
      <c r="I495" s="146">
        <f>NPS!I265</f>
        <v>0</v>
      </c>
      <c r="J495" s="146">
        <f>NPS!J265</f>
        <v>0</v>
      </c>
      <c r="K495" s="146">
        <f>NPS!K265</f>
        <v>1</v>
      </c>
      <c r="L495" s="146">
        <f>NPS!L265</f>
        <v>0</v>
      </c>
      <c r="M495" s="146">
        <f>NPS!M265</f>
        <v>1</v>
      </c>
      <c r="N495" s="146">
        <f>NPS!N265</f>
        <v>0</v>
      </c>
      <c r="O495" s="146">
        <f>NPS!O265</f>
        <v>1</v>
      </c>
      <c r="P495" s="145">
        <f>NPS!P265</f>
        <v>1</v>
      </c>
      <c r="Q495" s="146">
        <f>NPS!Q265</f>
        <v>0.25</v>
      </c>
      <c r="R495" s="146">
        <f>NPS!R265</f>
        <v>1</v>
      </c>
      <c r="S495" s="146">
        <f>NPS!S265</f>
        <v>0.14285714285714285</v>
      </c>
      <c r="T495" s="146">
        <f>NPS!T265</f>
        <v>0.33333333333333331</v>
      </c>
      <c r="U495" s="146">
        <f>NPS!U265</f>
        <v>0.7142857142857143</v>
      </c>
      <c r="V495" s="146">
        <f>NPS!V265</f>
        <v>0</v>
      </c>
      <c r="W495" s="146">
        <f>NPS!W265</f>
        <v>0</v>
      </c>
      <c r="X495" s="145">
        <f>NPS!X265</f>
        <v>0.48837209302325579</v>
      </c>
      <c r="Y495" s="146">
        <f>NPS!Y265</f>
        <v>0.16666666666666666</v>
      </c>
      <c r="Z495" s="146">
        <f>NPS!Z265</f>
        <v>0.1</v>
      </c>
      <c r="AA495" s="146">
        <f>NPS!AA265</f>
        <v>0.75</v>
      </c>
      <c r="AB495" s="146">
        <f>NPS!AB265</f>
        <v>0.75</v>
      </c>
      <c r="AC495" s="146">
        <f>NPS!AC265</f>
        <v>1</v>
      </c>
      <c r="AD495" s="146">
        <f>NPS!AD265</f>
        <v>1</v>
      </c>
      <c r="AE495" s="146">
        <f>NPS!AE265</f>
        <v>0</v>
      </c>
      <c r="AF495" s="145">
        <f>NPS!AF265</f>
        <v>0.43333333333333335</v>
      </c>
      <c r="AG495" s="146">
        <f>NPS!AG265</f>
        <v>-0.5</v>
      </c>
      <c r="AH495" s="146">
        <f>NPS!AH265</f>
        <v>1</v>
      </c>
      <c r="AI495" s="146">
        <f>NPS!AI265</f>
        <v>0.73684210526315785</v>
      </c>
      <c r="AJ495" s="146">
        <f>NPS!AJ265</f>
        <v>0.5</v>
      </c>
      <c r="AK495" s="146">
        <f>NPS!AK265</f>
        <v>0.72727272727272729</v>
      </c>
      <c r="AL495" s="146">
        <f>NPS!AL265</f>
        <v>0</v>
      </c>
      <c r="AM495" s="146">
        <f>NPS!AM265</f>
        <v>0</v>
      </c>
      <c r="AN495" s="145">
        <f>NPS!AN265</f>
        <v>0.62222222222222223</v>
      </c>
      <c r="AO495" s="146">
        <f>NPS!AO265</f>
        <v>0.875</v>
      </c>
      <c r="AP495" s="146">
        <f>NPS!AP265</f>
        <v>0.5</v>
      </c>
      <c r="AQ495" s="146">
        <f>NPS!AQ265</f>
        <v>0.75</v>
      </c>
      <c r="AR495" s="146">
        <f>NPS!AR265</f>
        <v>0.4</v>
      </c>
      <c r="AS495" s="146">
        <f>NPS!AS265</f>
        <v>-0.25</v>
      </c>
      <c r="AT495" s="146">
        <f>NPS!AT265</f>
        <v>1</v>
      </c>
      <c r="AU495" s="146">
        <f>NPS!AU265</f>
        <v>0</v>
      </c>
      <c r="AV495" s="145">
        <f>NPS!AV265</f>
        <v>0.44827586206896552</v>
      </c>
      <c r="AW495" s="146">
        <f>NPS!AW265</f>
        <v>0</v>
      </c>
      <c r="AX495" s="146">
        <f>NPS!AX265</f>
        <v>0</v>
      </c>
      <c r="AY495" s="146">
        <f>NPS!AY265</f>
        <v>0</v>
      </c>
      <c r="AZ495" s="146">
        <f>NPS!AZ265</f>
        <v>0</v>
      </c>
      <c r="BA495" s="146">
        <f>NPS!BA265</f>
        <v>0</v>
      </c>
      <c r="BB495" s="146">
        <f>NPS!BB265</f>
        <v>0</v>
      </c>
      <c r="BC495" s="146">
        <f>NPS!BC265</f>
        <v>0</v>
      </c>
      <c r="BD495" s="145">
        <f>NPS!BD265</f>
        <v>0</v>
      </c>
    </row>
    <row r="496" spans="1:56" customFormat="1" x14ac:dyDescent="0.2">
      <c r="A496" s="22"/>
      <c r="B496" s="68"/>
      <c r="C496" s="8" t="s">
        <v>14</v>
      </c>
      <c r="D496" s="5" t="s">
        <v>15</v>
      </c>
      <c r="E496" s="5"/>
      <c r="F496" s="5"/>
      <c r="G496" s="15"/>
      <c r="H496" s="143">
        <f t="shared" ref="H496:AM496" si="189">IF(ISERROR(H494/H490),0,H494/H490)</f>
        <v>14.520289855072464</v>
      </c>
      <c r="I496" s="150">
        <f t="shared" si="189"/>
        <v>23.296296296296298</v>
      </c>
      <c r="J496" s="150">
        <f t="shared" si="189"/>
        <v>22.846153846153847</v>
      </c>
      <c r="K496" s="150">
        <f t="shared" si="189"/>
        <v>5.12</v>
      </c>
      <c r="L496" s="150">
        <f t="shared" si="189"/>
        <v>16.694444444444443</v>
      </c>
      <c r="M496" s="150">
        <f t="shared" si="189"/>
        <v>2.0789473684210527</v>
      </c>
      <c r="N496" s="150">
        <f t="shared" si="189"/>
        <v>33.083333333333336</v>
      </c>
      <c r="O496" s="150">
        <f t="shared" si="189"/>
        <v>65.400000000000006</v>
      </c>
      <c r="P496" s="143">
        <f t="shared" si="189"/>
        <v>18.974874371859297</v>
      </c>
      <c r="Q496" s="150">
        <f t="shared" si="189"/>
        <v>61.772727272727273</v>
      </c>
      <c r="R496" s="150">
        <f t="shared" si="189"/>
        <v>47.263157894736842</v>
      </c>
      <c r="S496" s="150">
        <f t="shared" si="189"/>
        <v>1.32</v>
      </c>
      <c r="T496" s="150">
        <f t="shared" si="189"/>
        <v>4.3571428571428568</v>
      </c>
      <c r="U496" s="150">
        <f t="shared" si="189"/>
        <v>18.677419354838708</v>
      </c>
      <c r="V496" s="150">
        <f t="shared" si="189"/>
        <v>27.066666666666666</v>
      </c>
      <c r="W496" s="150">
        <f t="shared" si="189"/>
        <v>6</v>
      </c>
      <c r="X496" s="143">
        <f t="shared" si="189"/>
        <v>25.538011695906434</v>
      </c>
      <c r="Y496" s="150">
        <f t="shared" si="189"/>
        <v>17.350000000000001</v>
      </c>
      <c r="Z496" s="150">
        <f t="shared" si="189"/>
        <v>13.777777777777779</v>
      </c>
      <c r="AA496" s="150">
        <f t="shared" si="189"/>
        <v>3.6578947368421053</v>
      </c>
      <c r="AB496" s="150">
        <f t="shared" si="189"/>
        <v>7.3913043478260869</v>
      </c>
      <c r="AC496" s="150">
        <f t="shared" si="189"/>
        <v>5.7407407407407405</v>
      </c>
      <c r="AD496" s="150">
        <f t="shared" si="189"/>
        <v>4.3571428571428568</v>
      </c>
      <c r="AE496" s="150">
        <f t="shared" si="189"/>
        <v>1</v>
      </c>
      <c r="AF496" s="143">
        <f t="shared" si="189"/>
        <v>9.079545454545455</v>
      </c>
      <c r="AG496" s="150">
        <f t="shared" si="189"/>
        <v>11.948717948717949</v>
      </c>
      <c r="AH496" s="150">
        <f t="shared" si="189"/>
        <v>0.94444444444444442</v>
      </c>
      <c r="AI496" s="150">
        <f t="shared" si="189"/>
        <v>12.291666666666666</v>
      </c>
      <c r="AJ496" s="150">
        <f t="shared" si="189"/>
        <v>4.75</v>
      </c>
      <c r="AK496" s="150">
        <f t="shared" si="189"/>
        <v>4.5</v>
      </c>
      <c r="AL496" s="150">
        <f t="shared" si="189"/>
        <v>0.88888888888888884</v>
      </c>
      <c r="AM496" s="150">
        <f t="shared" si="189"/>
        <v>0.83333333333333337</v>
      </c>
      <c r="AN496" s="143">
        <f t="shared" ref="AN496:BD496" si="190">IF(ISERROR(AN494/AN490),0,AN494/AN490)</f>
        <v>6.5479452054794525</v>
      </c>
      <c r="AO496" s="150">
        <f t="shared" si="190"/>
        <v>13.064516129032258</v>
      </c>
      <c r="AP496" s="150">
        <f t="shared" si="190"/>
        <v>19.954545454545453</v>
      </c>
      <c r="AQ496" s="150">
        <f t="shared" si="190"/>
        <v>6.0303030303030303</v>
      </c>
      <c r="AR496" s="150">
        <f t="shared" si="190"/>
        <v>18.884615384615383</v>
      </c>
      <c r="AS496" s="150">
        <f t="shared" si="190"/>
        <v>2.7142857142857144</v>
      </c>
      <c r="AT496" s="150">
        <f t="shared" si="190"/>
        <v>1.625</v>
      </c>
      <c r="AU496" s="150">
        <f t="shared" si="190"/>
        <v>1</v>
      </c>
      <c r="AV496" s="143">
        <f t="shared" si="190"/>
        <v>10.122699386503067</v>
      </c>
      <c r="AW496" s="150">
        <f t="shared" si="190"/>
        <v>0</v>
      </c>
      <c r="AX496" s="150">
        <f t="shared" si="190"/>
        <v>0</v>
      </c>
      <c r="AY496" s="150">
        <f t="shared" si="190"/>
        <v>0</v>
      </c>
      <c r="AZ496" s="150">
        <f t="shared" si="190"/>
        <v>0</v>
      </c>
      <c r="BA496" s="150">
        <f t="shared" si="190"/>
        <v>0</v>
      </c>
      <c r="BB496" s="150">
        <f t="shared" si="190"/>
        <v>0</v>
      </c>
      <c r="BC496" s="150">
        <f t="shared" si="190"/>
        <v>0</v>
      </c>
      <c r="BD496" s="143">
        <f t="shared" si="190"/>
        <v>0</v>
      </c>
    </row>
    <row r="497" spans="1:56" customFormat="1" hidden="1" x14ac:dyDescent="0.2">
      <c r="A497" s="22"/>
      <c r="B497" s="68"/>
      <c r="C497" s="8" t="s">
        <v>168</v>
      </c>
      <c r="D497" s="5" t="s">
        <v>15</v>
      </c>
      <c r="E497" s="5"/>
      <c r="F497" s="5"/>
      <c r="G497" s="15"/>
      <c r="H497" s="143">
        <f>SUMIF($I$3:$BD$3,$H$3,$I497:$BD497)</f>
        <v>2155</v>
      </c>
      <c r="I497" s="150">
        <v>0</v>
      </c>
      <c r="J497" s="150">
        <v>440</v>
      </c>
      <c r="K497" s="150">
        <v>0</v>
      </c>
      <c r="L497" s="150">
        <v>498</v>
      </c>
      <c r="M497" s="150">
        <v>679</v>
      </c>
      <c r="N497" s="150">
        <v>1385</v>
      </c>
      <c r="O497" s="150">
        <v>81</v>
      </c>
      <c r="P497" s="143">
        <f>SUM(I497:O497)</f>
        <v>3083</v>
      </c>
      <c r="Q497" s="150">
        <v>564</v>
      </c>
      <c r="R497" s="150">
        <v>0</v>
      </c>
      <c r="S497" s="150">
        <v>0</v>
      </c>
      <c r="T497" s="150">
        <v>0</v>
      </c>
      <c r="U497" s="150">
        <v>0</v>
      </c>
      <c r="V497" s="150">
        <v>45</v>
      </c>
      <c r="W497" s="150">
        <v>0</v>
      </c>
      <c r="X497" s="143">
        <f>SUM(Q497:W497)</f>
        <v>609</v>
      </c>
      <c r="Y497" s="150">
        <v>0</v>
      </c>
      <c r="Z497" s="150">
        <v>0</v>
      </c>
      <c r="AA497" s="150">
        <v>0</v>
      </c>
      <c r="AB497" s="150">
        <v>0</v>
      </c>
      <c r="AC497" s="150">
        <v>0</v>
      </c>
      <c r="AD497" s="150">
        <v>0</v>
      </c>
      <c r="AE497" s="150">
        <v>0</v>
      </c>
      <c r="AF497" s="143">
        <f>SUM(Y497:AE497)</f>
        <v>0</v>
      </c>
      <c r="AG497" s="150">
        <v>0</v>
      </c>
      <c r="AH497" s="150">
        <v>0</v>
      </c>
      <c r="AI497" s="150">
        <v>8</v>
      </c>
      <c r="AJ497" s="150">
        <v>0</v>
      </c>
      <c r="AK497" s="150">
        <v>0</v>
      </c>
      <c r="AL497" s="150">
        <v>0</v>
      </c>
      <c r="AM497" s="150">
        <v>0</v>
      </c>
      <c r="AN497" s="143">
        <f>SUM(AG497:AM497)</f>
        <v>8</v>
      </c>
      <c r="AO497" s="150">
        <v>17</v>
      </c>
      <c r="AP497" s="150">
        <v>0</v>
      </c>
      <c r="AQ497" s="150">
        <v>0</v>
      </c>
      <c r="AR497" s="150">
        <v>55</v>
      </c>
      <c r="AS497" s="150">
        <v>0</v>
      </c>
      <c r="AT497" s="150">
        <v>0</v>
      </c>
      <c r="AU497" s="150">
        <v>0</v>
      </c>
      <c r="AV497" s="143">
        <f>SUM(AO497:AU497)</f>
        <v>72</v>
      </c>
      <c r="AW497" s="150"/>
      <c r="AX497" s="150"/>
      <c r="AY497" s="150"/>
      <c r="AZ497" s="150"/>
      <c r="BA497" s="150"/>
      <c r="BB497" s="150"/>
      <c r="BC497" s="150"/>
      <c r="BD497" s="143">
        <f>SUM(AW497:BC497)</f>
        <v>0</v>
      </c>
    </row>
    <row r="498" spans="1:56" customFormat="1" hidden="1" x14ac:dyDescent="0.2">
      <c r="A498" s="22"/>
      <c r="B498" s="68"/>
      <c r="C498" s="8" t="s">
        <v>44</v>
      </c>
      <c r="D498" s="5"/>
      <c r="E498" s="5"/>
      <c r="F498" s="5"/>
      <c r="G498" s="15"/>
      <c r="H498" s="143">
        <f>SUMIF($I$3:$BD$3,$H$3,$I498:$BD498)</f>
        <v>17</v>
      </c>
      <c r="I498" s="150">
        <v>0</v>
      </c>
      <c r="J498" s="150">
        <v>2</v>
      </c>
      <c r="K498" s="150">
        <v>0</v>
      </c>
      <c r="L498" s="150">
        <v>1</v>
      </c>
      <c r="M498" s="150">
        <v>3</v>
      </c>
      <c r="N498" s="150">
        <v>8</v>
      </c>
      <c r="O498" s="150">
        <v>1</v>
      </c>
      <c r="P498" s="143">
        <f>SUM(I498:O498)</f>
        <v>15</v>
      </c>
      <c r="Q498" s="150">
        <v>3</v>
      </c>
      <c r="R498" s="150">
        <v>0</v>
      </c>
      <c r="S498" s="150">
        <v>0</v>
      </c>
      <c r="T498" s="150">
        <v>0</v>
      </c>
      <c r="U498" s="150">
        <v>0</v>
      </c>
      <c r="V498" s="150">
        <v>2</v>
      </c>
      <c r="W498" s="150">
        <v>0</v>
      </c>
      <c r="X498" s="143">
        <f>SUM(Q498:W498)</f>
        <v>5</v>
      </c>
      <c r="Y498" s="150">
        <v>0</v>
      </c>
      <c r="Z498" s="150">
        <v>0</v>
      </c>
      <c r="AA498" s="150">
        <v>0</v>
      </c>
      <c r="AB498" s="150">
        <v>0</v>
      </c>
      <c r="AC498" s="150">
        <v>0</v>
      </c>
      <c r="AD498" s="150">
        <v>0</v>
      </c>
      <c r="AE498" s="150">
        <v>0</v>
      </c>
      <c r="AF498" s="143">
        <f>SUM(Y498:AE498)</f>
        <v>0</v>
      </c>
      <c r="AG498" s="150">
        <v>0</v>
      </c>
      <c r="AH498" s="150">
        <v>0</v>
      </c>
      <c r="AI498" s="150">
        <v>1</v>
      </c>
      <c r="AJ498" s="150">
        <v>0</v>
      </c>
      <c r="AK498" s="150">
        <v>0</v>
      </c>
      <c r="AL498" s="150">
        <v>0</v>
      </c>
      <c r="AM498" s="150">
        <v>0</v>
      </c>
      <c r="AN498" s="143">
        <f>SUM(AG498:AM498)</f>
        <v>1</v>
      </c>
      <c r="AO498" s="150">
        <v>1</v>
      </c>
      <c r="AP498" s="150">
        <v>0</v>
      </c>
      <c r="AQ498" s="150">
        <v>0</v>
      </c>
      <c r="AR498" s="150">
        <v>1</v>
      </c>
      <c r="AS498" s="150">
        <v>0</v>
      </c>
      <c r="AT498" s="150">
        <v>0</v>
      </c>
      <c r="AU498" s="150">
        <v>0</v>
      </c>
      <c r="AV498" s="143">
        <f>SUM(AO498:AU498)</f>
        <v>2</v>
      </c>
      <c r="AW498" s="150"/>
      <c r="AX498" s="150"/>
      <c r="AY498" s="150"/>
      <c r="AZ498" s="150"/>
      <c r="BA498" s="150"/>
      <c r="BB498" s="150"/>
      <c r="BC498" s="150"/>
      <c r="BD498" s="143">
        <f>SUM(AW498:BC498)</f>
        <v>0</v>
      </c>
    </row>
    <row r="499" spans="1:56" customFormat="1" x14ac:dyDescent="0.2">
      <c r="A499" s="22"/>
      <c r="B499" s="68"/>
      <c r="C499" s="8" t="s">
        <v>21</v>
      </c>
      <c r="D499" s="5" t="s">
        <v>15</v>
      </c>
      <c r="E499" s="5"/>
      <c r="F499" s="5"/>
      <c r="G499" s="15"/>
      <c r="H499" s="143">
        <f>IFERROR(H497/H498,0)</f>
        <v>126.76470588235294</v>
      </c>
      <c r="I499" s="150">
        <f t="shared" ref="I499:O499" si="191">IFERROR(I497/I498,0)</f>
        <v>0</v>
      </c>
      <c r="J499" s="150">
        <f t="shared" si="191"/>
        <v>220</v>
      </c>
      <c r="K499" s="150">
        <f t="shared" si="191"/>
        <v>0</v>
      </c>
      <c r="L499" s="150">
        <f t="shared" si="191"/>
        <v>498</v>
      </c>
      <c r="M499" s="150">
        <f t="shared" si="191"/>
        <v>226.33333333333334</v>
      </c>
      <c r="N499" s="150">
        <f t="shared" si="191"/>
        <v>173.125</v>
      </c>
      <c r="O499" s="150">
        <f t="shared" si="191"/>
        <v>81</v>
      </c>
      <c r="P499" s="143">
        <f t="shared" ref="P499:BD499" si="192">IFERROR(P497/P498,0)</f>
        <v>205.53333333333333</v>
      </c>
      <c r="Q499" s="150">
        <f t="shared" si="192"/>
        <v>188</v>
      </c>
      <c r="R499" s="150">
        <f t="shared" si="192"/>
        <v>0</v>
      </c>
      <c r="S499" s="150">
        <f t="shared" si="192"/>
        <v>0</v>
      </c>
      <c r="T499" s="150">
        <f t="shared" si="192"/>
        <v>0</v>
      </c>
      <c r="U499" s="150">
        <f t="shared" si="192"/>
        <v>0</v>
      </c>
      <c r="V499" s="150">
        <f t="shared" si="192"/>
        <v>22.5</v>
      </c>
      <c r="W499" s="150">
        <f t="shared" si="192"/>
        <v>0</v>
      </c>
      <c r="X499" s="143">
        <f t="shared" si="192"/>
        <v>121.8</v>
      </c>
      <c r="Y499" s="150">
        <f t="shared" si="192"/>
        <v>0</v>
      </c>
      <c r="Z499" s="150">
        <f t="shared" si="192"/>
        <v>0</v>
      </c>
      <c r="AA499" s="150">
        <f t="shared" si="192"/>
        <v>0</v>
      </c>
      <c r="AB499" s="150">
        <f t="shared" si="192"/>
        <v>0</v>
      </c>
      <c r="AC499" s="150">
        <f t="shared" si="192"/>
        <v>0</v>
      </c>
      <c r="AD499" s="150">
        <f t="shared" si="192"/>
        <v>0</v>
      </c>
      <c r="AE499" s="150">
        <f t="shared" si="192"/>
        <v>0</v>
      </c>
      <c r="AF499" s="143">
        <f t="shared" si="192"/>
        <v>0</v>
      </c>
      <c r="AG499" s="150">
        <f t="shared" si="192"/>
        <v>0</v>
      </c>
      <c r="AH499" s="150">
        <f t="shared" si="192"/>
        <v>0</v>
      </c>
      <c r="AI499" s="150">
        <f t="shared" si="192"/>
        <v>8</v>
      </c>
      <c r="AJ499" s="150">
        <f t="shared" si="192"/>
        <v>0</v>
      </c>
      <c r="AK499" s="150">
        <f t="shared" si="192"/>
        <v>0</v>
      </c>
      <c r="AL499" s="150">
        <f t="shared" si="192"/>
        <v>0</v>
      </c>
      <c r="AM499" s="150">
        <f t="shared" si="192"/>
        <v>0</v>
      </c>
      <c r="AN499" s="143">
        <f t="shared" si="192"/>
        <v>8</v>
      </c>
      <c r="AO499" s="150">
        <f t="shared" si="192"/>
        <v>17</v>
      </c>
      <c r="AP499" s="150">
        <f t="shared" si="192"/>
        <v>0</v>
      </c>
      <c r="AQ499" s="150">
        <f t="shared" si="192"/>
        <v>0</v>
      </c>
      <c r="AR499" s="150">
        <f t="shared" si="192"/>
        <v>55</v>
      </c>
      <c r="AS499" s="150">
        <f t="shared" si="192"/>
        <v>0</v>
      </c>
      <c r="AT499" s="150">
        <f t="shared" si="192"/>
        <v>0</v>
      </c>
      <c r="AU499" s="150">
        <f t="shared" si="192"/>
        <v>0</v>
      </c>
      <c r="AV499" s="143">
        <f t="shared" si="192"/>
        <v>36</v>
      </c>
      <c r="AW499" s="150">
        <f t="shared" si="192"/>
        <v>0</v>
      </c>
      <c r="AX499" s="150">
        <f t="shared" si="192"/>
        <v>0</v>
      </c>
      <c r="AY499" s="150">
        <f t="shared" si="192"/>
        <v>0</v>
      </c>
      <c r="AZ499" s="150">
        <f t="shared" si="192"/>
        <v>0</v>
      </c>
      <c r="BA499" s="150">
        <f t="shared" si="192"/>
        <v>0</v>
      </c>
      <c r="BB499" s="150">
        <f t="shared" si="192"/>
        <v>0</v>
      </c>
      <c r="BC499" s="150">
        <f t="shared" si="192"/>
        <v>0</v>
      </c>
      <c r="BD499" s="143">
        <f t="shared" si="192"/>
        <v>0</v>
      </c>
    </row>
    <row r="500" spans="1:56" customFormat="1" hidden="1" x14ac:dyDescent="0.2">
      <c r="A500" s="22"/>
      <c r="B500" s="68"/>
      <c r="C500" s="8"/>
      <c r="D500" s="5"/>
      <c r="E500" s="5"/>
      <c r="F500" s="5"/>
      <c r="G500" s="15"/>
      <c r="H500" s="143"/>
      <c r="I500" s="150"/>
      <c r="J500" s="150"/>
      <c r="K500" s="150"/>
      <c r="L500" s="150"/>
      <c r="M500" s="150"/>
      <c r="N500" s="150"/>
      <c r="O500" s="150"/>
      <c r="P500" s="143"/>
      <c r="Q500" s="150"/>
      <c r="R500" s="150"/>
      <c r="S500" s="150"/>
      <c r="T500" s="150"/>
      <c r="U500" s="150"/>
      <c r="V500" s="150"/>
      <c r="W500" s="150"/>
      <c r="X500" s="143"/>
      <c r="Y500" s="150"/>
      <c r="Z500" s="150"/>
      <c r="AA500" s="150"/>
      <c r="AB500" s="150"/>
      <c r="AC500" s="150"/>
      <c r="AD500" s="150"/>
      <c r="AE500" s="150"/>
      <c r="AF500" s="143"/>
      <c r="AG500" s="150"/>
      <c r="AH500" s="150"/>
      <c r="AI500" s="150"/>
      <c r="AJ500" s="150"/>
      <c r="AK500" s="150"/>
      <c r="AL500" s="150"/>
      <c r="AM500" s="150"/>
      <c r="AN500" s="143"/>
      <c r="AO500" s="150"/>
      <c r="AP500" s="150"/>
      <c r="AQ500" s="150"/>
      <c r="AR500" s="150"/>
      <c r="AS500" s="150"/>
      <c r="AT500" s="150"/>
      <c r="AU500" s="150"/>
      <c r="AV500" s="143"/>
      <c r="AW500" s="150"/>
      <c r="AX500" s="150"/>
      <c r="AY500" s="150"/>
      <c r="AZ500" s="150"/>
      <c r="BA500" s="150"/>
      <c r="BB500" s="150"/>
      <c r="BC500" s="150"/>
      <c r="BD500" s="143"/>
    </row>
    <row r="501" spans="1:56" customFormat="1" hidden="1" x14ac:dyDescent="0.2">
      <c r="A501" s="22"/>
      <c r="B501" s="68"/>
      <c r="C501" s="8" t="s">
        <v>131</v>
      </c>
      <c r="D501" s="5"/>
      <c r="E501" s="5"/>
      <c r="F501" s="5"/>
      <c r="G501" s="15"/>
      <c r="H501" s="143">
        <f>SUMIF($I$3:$BD$3,$H$3,$I501:$BD501)</f>
        <v>0</v>
      </c>
      <c r="I501" s="150">
        <f t="shared" ref="I501:O501" si="193">IFERROR(I510*I511,0)</f>
        <v>0</v>
      </c>
      <c r="J501" s="150">
        <f t="shared" si="193"/>
        <v>0</v>
      </c>
      <c r="K501" s="150">
        <f t="shared" si="193"/>
        <v>0</v>
      </c>
      <c r="L501" s="150">
        <f t="shared" si="193"/>
        <v>0</v>
      </c>
      <c r="M501" s="150">
        <f t="shared" si="193"/>
        <v>0</v>
      </c>
      <c r="N501" s="150">
        <f t="shared" si="193"/>
        <v>0</v>
      </c>
      <c r="O501" s="150">
        <f t="shared" si="193"/>
        <v>0</v>
      </c>
      <c r="P501" s="143">
        <f>SUM(I501:O501)</f>
        <v>0</v>
      </c>
      <c r="Q501" s="150">
        <f t="shared" ref="Q501:W501" si="194">IFERROR(Q510*Q511,0)</f>
        <v>0</v>
      </c>
      <c r="R501" s="150">
        <f t="shared" si="194"/>
        <v>0</v>
      </c>
      <c r="S501" s="150">
        <f t="shared" si="194"/>
        <v>0</v>
      </c>
      <c r="T501" s="150">
        <f t="shared" si="194"/>
        <v>0</v>
      </c>
      <c r="U501" s="150">
        <f t="shared" si="194"/>
        <v>0</v>
      </c>
      <c r="V501" s="150">
        <f t="shared" si="194"/>
        <v>0</v>
      </c>
      <c r="W501" s="150">
        <f t="shared" si="194"/>
        <v>0</v>
      </c>
      <c r="X501" s="143">
        <f>SUM(Q501:W501)</f>
        <v>0</v>
      </c>
      <c r="Y501" s="150">
        <f t="shared" ref="Y501:AE501" si="195">IFERROR(Y510*Y511,0)</f>
        <v>0</v>
      </c>
      <c r="Z501" s="150">
        <f t="shared" si="195"/>
        <v>0</v>
      </c>
      <c r="AA501" s="150">
        <f t="shared" si="195"/>
        <v>0</v>
      </c>
      <c r="AB501" s="150">
        <f t="shared" si="195"/>
        <v>0</v>
      </c>
      <c r="AC501" s="150">
        <f t="shared" si="195"/>
        <v>0</v>
      </c>
      <c r="AD501" s="150">
        <f t="shared" si="195"/>
        <v>0</v>
      </c>
      <c r="AE501" s="150">
        <f t="shared" si="195"/>
        <v>0</v>
      </c>
      <c r="AF501" s="143">
        <f>SUM(Y501:AE501)</f>
        <v>0</v>
      </c>
      <c r="AG501" s="150">
        <f t="shared" ref="AG501:AM501" si="196">IFERROR(AG510*AG511,0)</f>
        <v>0</v>
      </c>
      <c r="AH501" s="150">
        <f t="shared" si="196"/>
        <v>0</v>
      </c>
      <c r="AI501" s="150">
        <f t="shared" si="196"/>
        <v>0</v>
      </c>
      <c r="AJ501" s="150">
        <f t="shared" si="196"/>
        <v>0</v>
      </c>
      <c r="AK501" s="150">
        <f t="shared" si="196"/>
        <v>0</v>
      </c>
      <c r="AL501" s="150">
        <f t="shared" si="196"/>
        <v>0</v>
      </c>
      <c r="AM501" s="150">
        <f t="shared" si="196"/>
        <v>0</v>
      </c>
      <c r="AN501" s="143">
        <f>SUM(AG501:AM501)</f>
        <v>0</v>
      </c>
      <c r="AO501" s="150">
        <f t="shared" ref="AO501:AU501" si="197">IFERROR(AO510*AO511,0)</f>
        <v>0</v>
      </c>
      <c r="AP501" s="150">
        <f t="shared" si="197"/>
        <v>0</v>
      </c>
      <c r="AQ501" s="150">
        <f t="shared" si="197"/>
        <v>0</v>
      </c>
      <c r="AR501" s="150">
        <f t="shared" si="197"/>
        <v>0</v>
      </c>
      <c r="AS501" s="150">
        <f t="shared" si="197"/>
        <v>0</v>
      </c>
      <c r="AT501" s="150">
        <f t="shared" si="197"/>
        <v>0</v>
      </c>
      <c r="AU501" s="150">
        <f t="shared" si="197"/>
        <v>0</v>
      </c>
      <c r="AV501" s="143">
        <f>SUM(AO501:AU501)</f>
        <v>0</v>
      </c>
      <c r="AW501" s="150">
        <f t="shared" ref="AW501:BC501" si="198">IFERROR(AW510*AW511,0)</f>
        <v>0</v>
      </c>
      <c r="AX501" s="150">
        <f t="shared" si="198"/>
        <v>0</v>
      </c>
      <c r="AY501" s="150">
        <f t="shared" si="198"/>
        <v>0</v>
      </c>
      <c r="AZ501" s="150">
        <f t="shared" si="198"/>
        <v>0</v>
      </c>
      <c r="BA501" s="150">
        <f t="shared" si="198"/>
        <v>0</v>
      </c>
      <c r="BB501" s="150">
        <f t="shared" si="198"/>
        <v>0</v>
      </c>
      <c r="BC501" s="150">
        <f t="shared" si="198"/>
        <v>0</v>
      </c>
      <c r="BD501" s="143">
        <f>SUM(AW501:BC501)</f>
        <v>0</v>
      </c>
    </row>
    <row r="502" spans="1:56" customFormat="1" hidden="1" collapsed="1" x14ac:dyDescent="0.2">
      <c r="A502" s="22"/>
      <c r="B502" s="68"/>
      <c r="C502" s="8" t="s">
        <v>149</v>
      </c>
      <c r="D502" s="5" t="s">
        <v>9</v>
      </c>
      <c r="E502" s="5"/>
      <c r="F502" s="5"/>
      <c r="G502" s="15"/>
      <c r="H502" s="143">
        <f>SUMIF($I$3:$BD$3,$H$3,$I502:$BD502)</f>
        <v>690</v>
      </c>
      <c r="I502" s="150">
        <f t="shared" ref="I502:O502" si="199">IF(I504&gt;0,I490,0)</f>
        <v>27</v>
      </c>
      <c r="J502" s="150">
        <f t="shared" si="199"/>
        <v>39</v>
      </c>
      <c r="K502" s="150">
        <f t="shared" si="199"/>
        <v>25</v>
      </c>
      <c r="L502" s="150">
        <f t="shared" si="199"/>
        <v>36</v>
      </c>
      <c r="M502" s="150">
        <f t="shared" si="199"/>
        <v>38</v>
      </c>
      <c r="N502" s="150">
        <f t="shared" si="199"/>
        <v>24</v>
      </c>
      <c r="O502" s="150">
        <f t="shared" si="199"/>
        <v>10</v>
      </c>
      <c r="P502" s="143">
        <f>SUM(I502:O502)</f>
        <v>199</v>
      </c>
      <c r="Q502" s="150">
        <f>IF(Q504&gt;0,Q490,0)</f>
        <v>22</v>
      </c>
      <c r="R502" s="150">
        <f t="shared" ref="R502:W502" si="200">IF(R504&gt;0,R490,0)</f>
        <v>38</v>
      </c>
      <c r="S502" s="150">
        <f t="shared" si="200"/>
        <v>25</v>
      </c>
      <c r="T502" s="150">
        <f t="shared" si="200"/>
        <v>28</v>
      </c>
      <c r="U502" s="150">
        <f t="shared" si="200"/>
        <v>31</v>
      </c>
      <c r="V502" s="150">
        <f t="shared" si="200"/>
        <v>15</v>
      </c>
      <c r="W502" s="150">
        <f t="shared" si="200"/>
        <v>12</v>
      </c>
      <c r="X502" s="143">
        <f>SUM(Q502:W502)</f>
        <v>171</v>
      </c>
      <c r="Y502" s="150">
        <f>IF(Y504&gt;0,Y490,0)</f>
        <v>40</v>
      </c>
      <c r="Z502" s="150">
        <f t="shared" ref="Z502:AE502" si="201">IF(Z504&gt;0,Z490,0)</f>
        <v>27</v>
      </c>
      <c r="AA502" s="150">
        <f t="shared" si="201"/>
        <v>38</v>
      </c>
      <c r="AB502" s="150">
        <f t="shared" si="201"/>
        <v>23</v>
      </c>
      <c r="AC502" s="150">
        <f t="shared" si="201"/>
        <v>27</v>
      </c>
      <c r="AD502" s="150">
        <f t="shared" si="201"/>
        <v>14</v>
      </c>
      <c r="AE502" s="150">
        <f t="shared" si="201"/>
        <v>7</v>
      </c>
      <c r="AF502" s="143">
        <f>SUM(Y502:AE502)</f>
        <v>176</v>
      </c>
      <c r="AG502" s="150">
        <f>IF(AG504&gt;0,AG490,0)</f>
        <v>39</v>
      </c>
      <c r="AH502" s="150">
        <f t="shared" ref="AH502:AM502" si="202">IF(AH504&gt;0,AH490,0)</f>
        <v>36</v>
      </c>
      <c r="AI502" s="150">
        <f t="shared" si="202"/>
        <v>24</v>
      </c>
      <c r="AJ502" s="150">
        <f t="shared" si="202"/>
        <v>16</v>
      </c>
      <c r="AK502" s="150">
        <f t="shared" si="202"/>
        <v>16</v>
      </c>
      <c r="AL502" s="150">
        <f t="shared" si="202"/>
        <v>9</v>
      </c>
      <c r="AM502" s="150">
        <f t="shared" si="202"/>
        <v>6</v>
      </c>
      <c r="AN502" s="143">
        <f>SUM(AG502:AM502)</f>
        <v>146</v>
      </c>
      <c r="AO502" s="150">
        <f>IF(AO504&gt;0,AO490,0)</f>
        <v>31</v>
      </c>
      <c r="AP502" s="150">
        <f t="shared" ref="AP502:AU502" si="203">IF(AP504&gt;0,AP490,0)</f>
        <v>22</v>
      </c>
      <c r="AQ502" s="150">
        <f t="shared" si="203"/>
        <v>33</v>
      </c>
      <c r="AR502" s="150">
        <f t="shared" si="203"/>
        <v>26</v>
      </c>
      <c r="AS502" s="150">
        <f t="shared" si="203"/>
        <v>35</v>
      </c>
      <c r="AT502" s="150">
        <f t="shared" si="203"/>
        <v>8</v>
      </c>
      <c r="AU502" s="150">
        <f t="shared" si="203"/>
        <v>8</v>
      </c>
      <c r="AV502" s="143">
        <f>SUM(AO502:AU502)</f>
        <v>163</v>
      </c>
      <c r="AW502" s="150">
        <f>IF(AW504&gt;0,AW490,0)</f>
        <v>0</v>
      </c>
      <c r="AX502" s="150">
        <f t="shared" ref="AX502:BC502" si="204">IF(AX504&gt;0,AX490,0)</f>
        <v>0</v>
      </c>
      <c r="AY502" s="150">
        <f t="shared" si="204"/>
        <v>0</v>
      </c>
      <c r="AZ502" s="150">
        <f t="shared" si="204"/>
        <v>0</v>
      </c>
      <c r="BA502" s="150">
        <f t="shared" si="204"/>
        <v>0</v>
      </c>
      <c r="BB502" s="150">
        <f t="shared" si="204"/>
        <v>0</v>
      </c>
      <c r="BC502" s="150">
        <f t="shared" si="204"/>
        <v>0</v>
      </c>
      <c r="BD502" s="143">
        <f>SUM(AW502:BC502)</f>
        <v>0</v>
      </c>
    </row>
    <row r="503" spans="1:56" customFormat="1" hidden="1" x14ac:dyDescent="0.2">
      <c r="A503" s="154"/>
      <c r="B503" s="68"/>
      <c r="C503" s="8" t="s">
        <v>103</v>
      </c>
      <c r="D503" s="5" t="s">
        <v>8</v>
      </c>
      <c r="E503" s="5"/>
      <c r="F503" s="5"/>
      <c r="G503" s="15"/>
      <c r="H503" s="143">
        <f>SUMIF($I$3:$BD$3,$H$3,$I503:$BD503)</f>
        <v>203611.74999999997</v>
      </c>
      <c r="I503" s="150">
        <f t="shared" ref="I503:O503" si="205">I490*I504</f>
        <v>6806.43</v>
      </c>
      <c r="J503" s="150">
        <f t="shared" si="205"/>
        <v>10356.450000000001</v>
      </c>
      <c r="K503" s="150">
        <f t="shared" si="205"/>
        <v>6739</v>
      </c>
      <c r="L503" s="150">
        <f t="shared" si="205"/>
        <v>8290.8000000000011</v>
      </c>
      <c r="M503" s="150">
        <f t="shared" si="205"/>
        <v>8735.44</v>
      </c>
      <c r="N503" s="150">
        <f t="shared" si="205"/>
        <v>4958.16</v>
      </c>
      <c r="O503" s="150">
        <f t="shared" si="205"/>
        <v>2294.6</v>
      </c>
      <c r="P503" s="143">
        <f>SUM(I503:O503)</f>
        <v>48180.88</v>
      </c>
      <c r="Q503" s="150">
        <f>Q490*Q504</f>
        <v>6640.04</v>
      </c>
      <c r="R503" s="150">
        <f t="shared" ref="R503:W503" si="206">R490*R504</f>
        <v>11466.88</v>
      </c>
      <c r="S503" s="150">
        <f t="shared" si="206"/>
        <v>8913.75</v>
      </c>
      <c r="T503" s="150">
        <f t="shared" si="206"/>
        <v>8289.4</v>
      </c>
      <c r="U503" s="150">
        <f t="shared" si="206"/>
        <v>9530.02</v>
      </c>
      <c r="V503" s="150">
        <f t="shared" si="206"/>
        <v>2653.05</v>
      </c>
      <c r="W503" s="150">
        <f t="shared" si="206"/>
        <v>1862.7599999999998</v>
      </c>
      <c r="X503" s="143">
        <f>SUM(Q503:W503)</f>
        <v>49355.9</v>
      </c>
      <c r="Y503" s="150">
        <f>Y490*Y504</f>
        <v>11907.6</v>
      </c>
      <c r="Z503" s="150">
        <f t="shared" ref="Z503:AE503" si="207">Z490*Z504</f>
        <v>8782.56</v>
      </c>
      <c r="AA503" s="150">
        <f t="shared" si="207"/>
        <v>11974.56</v>
      </c>
      <c r="AB503" s="150">
        <f t="shared" si="207"/>
        <v>7230.9699999999993</v>
      </c>
      <c r="AC503" s="150">
        <f t="shared" si="207"/>
        <v>7905.0599999999995</v>
      </c>
      <c r="AD503" s="150">
        <f t="shared" si="207"/>
        <v>3546.34</v>
      </c>
      <c r="AE503" s="150">
        <f t="shared" si="207"/>
        <v>1133.3699999999999</v>
      </c>
      <c r="AF503" s="143">
        <f>SUM(Y503:AE503)</f>
        <v>52480.46</v>
      </c>
      <c r="AG503" s="150">
        <f>AG490*AG504</f>
        <v>12445.29</v>
      </c>
      <c r="AH503" s="150">
        <f t="shared" ref="AH503:AM503" si="208">AH490*AH504</f>
        <v>10744.56</v>
      </c>
      <c r="AI503" s="150">
        <f t="shared" si="208"/>
        <v>8638.08</v>
      </c>
      <c r="AJ503" s="150">
        <f t="shared" si="208"/>
        <v>5099.68</v>
      </c>
      <c r="AK503" s="150">
        <f t="shared" si="208"/>
        <v>5183.3599999999997</v>
      </c>
      <c r="AL503" s="150">
        <f t="shared" si="208"/>
        <v>1953.45</v>
      </c>
      <c r="AM503" s="150">
        <f t="shared" si="208"/>
        <v>1431.18</v>
      </c>
      <c r="AN503" s="143">
        <f>SUM(AG503:AM503)</f>
        <v>45495.6</v>
      </c>
      <c r="AO503" s="150">
        <f>AO490*AO504</f>
        <v>10168.929999999998</v>
      </c>
      <c r="AP503" s="150">
        <f t="shared" ref="AP503:AU503" si="209">AP490*AP504</f>
        <v>6715.06</v>
      </c>
      <c r="AQ503" s="150">
        <f t="shared" si="209"/>
        <v>9112.9499999999989</v>
      </c>
      <c r="AR503" s="150">
        <f t="shared" si="209"/>
        <v>7777.12</v>
      </c>
      <c r="AS503" s="150">
        <f t="shared" si="209"/>
        <v>11027.449999999999</v>
      </c>
      <c r="AT503" s="150">
        <f t="shared" si="209"/>
        <v>2795.12</v>
      </c>
      <c r="AU503" s="150">
        <f t="shared" si="209"/>
        <v>1430.4</v>
      </c>
      <c r="AV503" s="143">
        <f>SUM(AO503:AU503)</f>
        <v>49027.03</v>
      </c>
      <c r="AW503" s="150">
        <f>AW490*AW504</f>
        <v>0</v>
      </c>
      <c r="AX503" s="150">
        <f t="shared" ref="AX503:BC503" si="210">AX490*AX504</f>
        <v>0</v>
      </c>
      <c r="AY503" s="150">
        <f t="shared" si="210"/>
        <v>0</v>
      </c>
      <c r="AZ503" s="150">
        <f t="shared" si="210"/>
        <v>0</v>
      </c>
      <c r="BA503" s="150">
        <f t="shared" si="210"/>
        <v>0</v>
      </c>
      <c r="BB503" s="150">
        <f t="shared" si="210"/>
        <v>0</v>
      </c>
      <c r="BC503" s="150">
        <f t="shared" si="210"/>
        <v>0</v>
      </c>
      <c r="BD503" s="143">
        <f>SUM(AW503:BC503)</f>
        <v>0</v>
      </c>
    </row>
    <row r="504" spans="1:56" s="121" customFormat="1" x14ac:dyDescent="0.2">
      <c r="A504" s="22"/>
      <c r="B504" s="155"/>
      <c r="C504" s="100" t="s">
        <v>17</v>
      </c>
      <c r="D504" s="101" t="s">
        <v>15</v>
      </c>
      <c r="E504" s="101"/>
      <c r="F504" s="101"/>
      <c r="G504" s="96"/>
      <c r="H504" s="152">
        <f>IFERROR(H503/H502,0)</f>
        <v>295.08949275362312</v>
      </c>
      <c r="I504" s="160">
        <v>252.09</v>
      </c>
      <c r="J504" s="160">
        <v>265.55</v>
      </c>
      <c r="K504" s="160">
        <v>269.56</v>
      </c>
      <c r="L504" s="160">
        <v>230.3</v>
      </c>
      <c r="M504" s="160">
        <v>229.88</v>
      </c>
      <c r="N504" s="160">
        <v>206.59</v>
      </c>
      <c r="O504" s="160">
        <v>229.46</v>
      </c>
      <c r="P504" s="152">
        <f>IF(ISERROR(P503/SUMIF(I504:O504,"&gt;0",I490:O490)),0,P503/SUMIF(I504:O504,"&gt;0",I490:O490))</f>
        <v>242.11497487437185</v>
      </c>
      <c r="Q504" s="160">
        <v>301.82</v>
      </c>
      <c r="R504" s="160">
        <v>301.76</v>
      </c>
      <c r="S504" s="160">
        <v>356.55</v>
      </c>
      <c r="T504" s="160">
        <v>296.05</v>
      </c>
      <c r="U504" s="160">
        <v>307.42</v>
      </c>
      <c r="V504" s="160">
        <v>176.87</v>
      </c>
      <c r="W504" s="160">
        <v>155.22999999999999</v>
      </c>
      <c r="X504" s="152">
        <f>IF(ISERROR(X503/SUMIF(Q504:W504,"&gt;0",Q490:W490)),0,X503/SUMIF(Q504:W504,"&gt;0",Q490:W490))</f>
        <v>288.63099415204681</v>
      </c>
      <c r="Y504" s="160">
        <v>297.69</v>
      </c>
      <c r="Z504" s="160">
        <v>325.27999999999997</v>
      </c>
      <c r="AA504" s="160">
        <v>315.12</v>
      </c>
      <c r="AB504" s="160">
        <v>314.39</v>
      </c>
      <c r="AC504" s="160">
        <v>292.77999999999997</v>
      </c>
      <c r="AD504" s="160">
        <v>253.31</v>
      </c>
      <c r="AE504" s="160">
        <v>161.91</v>
      </c>
      <c r="AF504" s="152">
        <f>IF(ISERROR(AF503/SUMIF(Y504:AE504,"&gt;0",Y490:AE490)),0,AF503/SUMIF(Y504:AE504,"&gt;0",Y490:AE490))</f>
        <v>298.18443181818179</v>
      </c>
      <c r="AG504" s="160">
        <v>319.11</v>
      </c>
      <c r="AH504" s="160">
        <v>298.45999999999998</v>
      </c>
      <c r="AI504" s="160">
        <v>359.92</v>
      </c>
      <c r="AJ504" s="160">
        <v>318.73</v>
      </c>
      <c r="AK504" s="160">
        <v>323.95999999999998</v>
      </c>
      <c r="AL504" s="160">
        <v>217.05</v>
      </c>
      <c r="AM504" s="160">
        <v>238.53</v>
      </c>
      <c r="AN504" s="152">
        <f>IF(ISERROR(AN503/SUMIF(AG504:AM504,"&gt;0",AG490:AM490)),0,AN503/SUMIF(AG504:AM504,"&gt;0",AG490:AM490))</f>
        <v>311.61369863013698</v>
      </c>
      <c r="AO504" s="160">
        <v>328.03</v>
      </c>
      <c r="AP504" s="160">
        <v>305.23</v>
      </c>
      <c r="AQ504" s="160">
        <v>276.14999999999998</v>
      </c>
      <c r="AR504" s="160">
        <v>299.12</v>
      </c>
      <c r="AS504" s="160">
        <v>315.07</v>
      </c>
      <c r="AT504" s="160">
        <v>349.39</v>
      </c>
      <c r="AU504" s="160">
        <v>178.8</v>
      </c>
      <c r="AV504" s="152">
        <f>IF(ISERROR(AV503/SUMIF(AO504:AU504,"&gt;0",AO490:AU490)),0,AV503/SUMIF(AO504:AU504,"&gt;0",AO490:AU490))</f>
        <v>300.7793251533742</v>
      </c>
      <c r="AW504" s="160"/>
      <c r="AX504" s="160"/>
      <c r="AY504" s="160"/>
      <c r="AZ504" s="160"/>
      <c r="BA504" s="160"/>
      <c r="BB504" s="160"/>
      <c r="BC504" s="160"/>
      <c r="BD504" s="152">
        <f>IF(ISERROR(BD503/SUMIF(AW504:BC504,"&gt;0",AW490:BC490)),0,BD503/SUMIF(AW504:BC504,"&gt;0",AW490:BC490))</f>
        <v>0</v>
      </c>
    </row>
    <row r="505" spans="1:56" customFormat="1" hidden="1" x14ac:dyDescent="0.2">
      <c r="A505" s="22"/>
      <c r="B505" s="62"/>
      <c r="C505" s="8" t="s">
        <v>104</v>
      </c>
      <c r="D505" s="5"/>
      <c r="E505" s="5"/>
      <c r="F505" s="5"/>
      <c r="G505" s="15"/>
      <c r="H505" s="143">
        <f>SUMIF($I$3:$BD$3,$H$3,$I505:$BD505)</f>
        <v>719.11658499999999</v>
      </c>
      <c r="I505" s="150">
        <f>I506*I507</f>
        <v>26.122367999999998</v>
      </c>
      <c r="J505" s="150">
        <f>J506*J507</f>
        <v>28.105163999999998</v>
      </c>
      <c r="K505" s="150">
        <f>K506*K507</f>
        <v>25.117494000000004</v>
      </c>
      <c r="L505" s="150">
        <f t="shared" ref="L505:BC505" si="211">L506*L507</f>
        <v>20.979246</v>
      </c>
      <c r="M505" s="150">
        <f t="shared" si="211"/>
        <v>22.415118</v>
      </c>
      <c r="N505" s="150">
        <f t="shared" si="211"/>
        <v>9.3510720000000003</v>
      </c>
      <c r="O505" s="150">
        <f t="shared" si="211"/>
        <v>6.6280320000000001</v>
      </c>
      <c r="P505" s="143">
        <f>SUM(I505:O505)</f>
        <v>138.71849399999999</v>
      </c>
      <c r="Q505" s="150">
        <f t="shared" si="211"/>
        <v>49.296972000000004</v>
      </c>
      <c r="R505" s="150">
        <f t="shared" si="211"/>
        <v>31.936321999999997</v>
      </c>
      <c r="S505" s="150">
        <f t="shared" si="211"/>
        <v>41.298570000000005</v>
      </c>
      <c r="T505" s="150">
        <f t="shared" si="211"/>
        <v>29.224997999999999</v>
      </c>
      <c r="U505" s="150">
        <f t="shared" si="211"/>
        <v>27.971892</v>
      </c>
      <c r="V505" s="150">
        <f t="shared" si="211"/>
        <v>6.3306279999999999</v>
      </c>
      <c r="W505" s="150">
        <f t="shared" si="211"/>
        <v>3.1231200000000001</v>
      </c>
      <c r="X505" s="143">
        <f>SUM(Q505:W505)</f>
        <v>189.182502</v>
      </c>
      <c r="Y505" s="150">
        <f t="shared" si="211"/>
        <v>26.708576999999998</v>
      </c>
      <c r="Z505" s="150">
        <f t="shared" si="211"/>
        <v>33.519040000000004</v>
      </c>
      <c r="AA505" s="150">
        <f t="shared" si="211"/>
        <v>33.958271999999994</v>
      </c>
      <c r="AB505" s="150">
        <f t="shared" si="211"/>
        <v>25.063336999999997</v>
      </c>
      <c r="AC505" s="150">
        <f t="shared" si="211"/>
        <v>22.526799</v>
      </c>
      <c r="AD505" s="150">
        <f t="shared" si="211"/>
        <v>4.7837429999999994</v>
      </c>
      <c r="AE505" s="150">
        <f t="shared" si="211"/>
        <v>2.3851610000000001</v>
      </c>
      <c r="AF505" s="143">
        <f>SUM(Y505:AE505)</f>
        <v>148.944929</v>
      </c>
      <c r="AG505" s="150">
        <f t="shared" si="211"/>
        <v>30.577382</v>
      </c>
      <c r="AH505" s="150">
        <f t="shared" si="211"/>
        <v>32.085144</v>
      </c>
      <c r="AI505" s="150">
        <f t="shared" si="211"/>
        <v>41.990183999999999</v>
      </c>
      <c r="AJ505" s="150">
        <f t="shared" si="211"/>
        <v>43.293050000000008</v>
      </c>
      <c r="AK505" s="150">
        <f t="shared" si="211"/>
        <v>37.990679999999998</v>
      </c>
      <c r="AL505" s="150">
        <f t="shared" si="211"/>
        <v>4.6429200000000002</v>
      </c>
      <c r="AM505" s="150">
        <f t="shared" si="211"/>
        <v>3.9746609999999998</v>
      </c>
      <c r="AN505" s="143">
        <f>SUM(AG505:AM505)</f>
        <v>194.55402100000001</v>
      </c>
      <c r="AO505" s="150">
        <f t="shared" si="211"/>
        <v>39.180972999999994</v>
      </c>
      <c r="AP505" s="150">
        <f t="shared" si="211"/>
        <v>29.671773999999999</v>
      </c>
      <c r="AQ505" s="150">
        <f t="shared" si="211"/>
        <v>28.321946999999998</v>
      </c>
      <c r="AR505" s="150">
        <f t="shared" si="211"/>
        <v>31.264106999999999</v>
      </c>
      <c r="AS505" s="150">
        <f t="shared" si="211"/>
        <v>31.478066999999999</v>
      </c>
      <c r="AT505" s="150">
        <f t="shared" si="211"/>
        <v>6.0191889999999999</v>
      </c>
      <c r="AU505" s="150">
        <f t="shared" si="211"/>
        <v>4.5199720000000001</v>
      </c>
      <c r="AV505" s="143">
        <f>SUM(AO505:AU505)</f>
        <v>170.456029</v>
      </c>
      <c r="AW505" s="150">
        <f t="shared" si="211"/>
        <v>0</v>
      </c>
      <c r="AX505" s="150">
        <f t="shared" si="211"/>
        <v>0</v>
      </c>
      <c r="AY505" s="150">
        <f t="shared" si="211"/>
        <v>0</v>
      </c>
      <c r="AZ505" s="150">
        <f t="shared" si="211"/>
        <v>0</v>
      </c>
      <c r="BA505" s="150">
        <f t="shared" si="211"/>
        <v>0</v>
      </c>
      <c r="BB505" s="150">
        <f t="shared" si="211"/>
        <v>0</v>
      </c>
      <c r="BC505" s="150">
        <f t="shared" si="211"/>
        <v>0</v>
      </c>
      <c r="BD505" s="143">
        <f>SUM(AW505:BC505)</f>
        <v>0</v>
      </c>
    </row>
    <row r="506" spans="1:56" customFormat="1" x14ac:dyDescent="0.2">
      <c r="A506" s="22"/>
      <c r="B506" s="62"/>
      <c r="C506" s="8" t="s">
        <v>105</v>
      </c>
      <c r="D506" s="5"/>
      <c r="E506" s="5"/>
      <c r="F506" s="5"/>
      <c r="G506" s="15"/>
      <c r="H506" s="145">
        <f>IF(ISERROR(H505/H507),0,H505/H507)</f>
        <v>0.40955934515300446</v>
      </c>
      <c r="I506" s="151">
        <v>0.28320000000000001</v>
      </c>
      <c r="J506" s="151">
        <v>0.36059999999999998</v>
      </c>
      <c r="K506" s="151">
        <v>0.31690000000000002</v>
      </c>
      <c r="L506" s="146">
        <v>0.24540000000000001</v>
      </c>
      <c r="M506" s="146">
        <v>0.24790000000000001</v>
      </c>
      <c r="N506" s="146">
        <v>0.28439999999999999</v>
      </c>
      <c r="O506" s="146">
        <v>0.24879999999999999</v>
      </c>
      <c r="P506" s="145">
        <f>IF(ISERROR(P505/P507),0,P505/P507)</f>
        <v>0.28609419844494399</v>
      </c>
      <c r="Q506" s="151">
        <v>0.68430000000000002</v>
      </c>
      <c r="R506" s="151">
        <v>0.49459999999999998</v>
      </c>
      <c r="S506" s="151">
        <v>0.50580000000000003</v>
      </c>
      <c r="T506" s="151">
        <v>0.44219999999999998</v>
      </c>
      <c r="U506" s="151">
        <v>0.4698</v>
      </c>
      <c r="V506" s="151">
        <v>0.15740000000000001</v>
      </c>
      <c r="W506" s="151">
        <v>7.8E-2</v>
      </c>
      <c r="X506" s="145">
        <f>IF(ISERROR(X505/X507),0,X505/X507)</f>
        <v>0.44602735353059053</v>
      </c>
      <c r="Y506" s="151">
        <v>0.45569999999999999</v>
      </c>
      <c r="Z506" s="151">
        <v>0.56240000000000001</v>
      </c>
      <c r="AA506" s="151">
        <v>0.45839999999999997</v>
      </c>
      <c r="AB506" s="151">
        <v>0.34989999999999999</v>
      </c>
      <c r="AC506" s="151">
        <v>0.43130000000000002</v>
      </c>
      <c r="AD506" s="151">
        <v>0.15229999999999999</v>
      </c>
      <c r="AE506" s="151">
        <v>6.4100000000000004E-2</v>
      </c>
      <c r="AF506" s="145">
        <f>IF(ISERROR(AF505/AF507),0,AF505/AF507)</f>
        <v>0.38710120071731163</v>
      </c>
      <c r="AG506" s="151">
        <v>0.41060000000000002</v>
      </c>
      <c r="AH506" s="151">
        <v>0.42480000000000001</v>
      </c>
      <c r="AI506" s="151">
        <v>0.52559999999999996</v>
      </c>
      <c r="AJ506" s="151">
        <v>0.52700000000000002</v>
      </c>
      <c r="AK506" s="151">
        <v>0.46150000000000002</v>
      </c>
      <c r="AL506" s="151">
        <v>0.16200000000000001</v>
      </c>
      <c r="AM506" s="151">
        <v>0.1263</v>
      </c>
      <c r="AN506" s="145">
        <f>IF(ISERROR(AN505/AN507),0,AN505/AN507)</f>
        <v>0.42807107087064622</v>
      </c>
      <c r="AO506" s="151">
        <v>0.53169999999999995</v>
      </c>
      <c r="AP506" s="151">
        <v>0.43090000000000001</v>
      </c>
      <c r="AQ506" s="151">
        <v>0.40710000000000002</v>
      </c>
      <c r="AR506" s="151">
        <v>0.39629999999999999</v>
      </c>
      <c r="AS506" s="151">
        <v>0.39610000000000001</v>
      </c>
      <c r="AT506" s="151">
        <v>0.1903</v>
      </c>
      <c r="AU506" s="151">
        <v>0.14680000000000001</v>
      </c>
      <c r="AV506" s="145">
        <f>IF(ISERROR(AV505/AV507),0,AV505/AV507)</f>
        <v>0.3937538207438207</v>
      </c>
      <c r="AW506" s="151"/>
      <c r="AX506" s="151"/>
      <c r="AY506" s="151"/>
      <c r="AZ506" s="151"/>
      <c r="BA506" s="151"/>
      <c r="BB506" s="151"/>
      <c r="BC506" s="151"/>
      <c r="BD506" s="145">
        <f>IF(ISERROR(BD505/BD507),0,BD505/BD507)</f>
        <v>0</v>
      </c>
    </row>
    <row r="507" spans="1:56" customFormat="1" hidden="1" outlineLevel="1" x14ac:dyDescent="0.2">
      <c r="A507" s="22"/>
      <c r="B507" s="62"/>
      <c r="C507" s="8" t="s">
        <v>34</v>
      </c>
      <c r="D507" s="5"/>
      <c r="E507" s="5"/>
      <c r="F507" s="5"/>
      <c r="G507" s="15"/>
      <c r="H507" s="143">
        <f>SUMIF($I$3:$BD$3,$H$3,$I507:$BD507)</f>
        <v>1755.8300000000004</v>
      </c>
      <c r="I507" s="150">
        <v>92.24</v>
      </c>
      <c r="J507" s="150">
        <v>77.94</v>
      </c>
      <c r="K507" s="150">
        <v>79.260000000000005</v>
      </c>
      <c r="L507" s="150">
        <v>85.49</v>
      </c>
      <c r="M507" s="150">
        <v>90.42</v>
      </c>
      <c r="N507" s="150">
        <v>32.880000000000003</v>
      </c>
      <c r="O507" s="150">
        <v>26.64</v>
      </c>
      <c r="P507" s="143">
        <f>SUM(I507:O507)</f>
        <v>484.87</v>
      </c>
      <c r="Q507" s="150">
        <v>72.040000000000006</v>
      </c>
      <c r="R507" s="150">
        <v>64.569999999999993</v>
      </c>
      <c r="S507" s="150">
        <v>81.650000000000006</v>
      </c>
      <c r="T507" s="150">
        <v>66.09</v>
      </c>
      <c r="U507" s="150">
        <v>59.54</v>
      </c>
      <c r="V507" s="150">
        <v>40.22</v>
      </c>
      <c r="W507" s="150">
        <v>40.04</v>
      </c>
      <c r="X507" s="143">
        <f>SUM(Q507:W507)</f>
        <v>424.15000000000003</v>
      </c>
      <c r="Y507" s="150">
        <v>58.61</v>
      </c>
      <c r="Z507" s="150">
        <v>59.6</v>
      </c>
      <c r="AA507" s="150">
        <v>74.08</v>
      </c>
      <c r="AB507" s="150">
        <v>71.63</v>
      </c>
      <c r="AC507" s="150">
        <v>52.23</v>
      </c>
      <c r="AD507" s="150">
        <v>31.41</v>
      </c>
      <c r="AE507" s="150">
        <v>37.21</v>
      </c>
      <c r="AF507" s="143">
        <f>SUM(Y507:AE507)</f>
        <v>384.77000000000004</v>
      </c>
      <c r="AG507" s="150">
        <v>74.47</v>
      </c>
      <c r="AH507" s="150">
        <v>75.53</v>
      </c>
      <c r="AI507" s="150">
        <v>79.89</v>
      </c>
      <c r="AJ507" s="150">
        <v>82.15</v>
      </c>
      <c r="AK507" s="150">
        <v>82.32</v>
      </c>
      <c r="AL507" s="150">
        <v>28.66</v>
      </c>
      <c r="AM507" s="150">
        <v>31.47</v>
      </c>
      <c r="AN507" s="143">
        <f>SUM(AG507:AM507)</f>
        <v>454.49</v>
      </c>
      <c r="AO507" s="150">
        <v>73.69</v>
      </c>
      <c r="AP507" s="150">
        <v>68.86</v>
      </c>
      <c r="AQ507" s="150">
        <v>69.569999999999993</v>
      </c>
      <c r="AR507" s="150">
        <v>78.89</v>
      </c>
      <c r="AS507" s="150">
        <v>79.47</v>
      </c>
      <c r="AT507" s="150">
        <v>31.63</v>
      </c>
      <c r="AU507" s="150">
        <v>30.79</v>
      </c>
      <c r="AV507" s="143">
        <f>SUM(AO507:AU507)</f>
        <v>432.90000000000003</v>
      </c>
      <c r="AW507" s="150"/>
      <c r="AX507" s="150"/>
      <c r="AY507" s="150"/>
      <c r="AZ507" s="150"/>
      <c r="BA507" s="150"/>
      <c r="BB507" s="150"/>
      <c r="BC507" s="150"/>
      <c r="BD507" s="143">
        <f>SUM(AW507:BC507)</f>
        <v>0</v>
      </c>
    </row>
    <row r="508" spans="1:56" customFormat="1" hidden="1" outlineLevel="1" x14ac:dyDescent="0.2">
      <c r="A508" s="22"/>
      <c r="B508" s="62"/>
      <c r="C508" s="8" t="s">
        <v>39</v>
      </c>
      <c r="D508" s="5"/>
      <c r="E508" s="5"/>
      <c r="F508" s="5"/>
      <c r="G508" s="15"/>
      <c r="H508" s="143">
        <f>SUMIF($I$3:$BD$3,$H$3,$I508:$BD508)</f>
        <v>1978</v>
      </c>
      <c r="I508" s="150">
        <f>HLOOKUP(I$2,Ready_план!$A$1:$AQ$28,25,0)</f>
        <v>103</v>
      </c>
      <c r="J508" s="150">
        <f>HLOOKUP(J$2,Ready_план!$A$1:$AQ$28,25,0)</f>
        <v>103</v>
      </c>
      <c r="K508" s="150">
        <f>HLOOKUP(K$2,Ready_план!$A$1:$AQ$28,25,0)</f>
        <v>103</v>
      </c>
      <c r="L508" s="150">
        <f>HLOOKUP(L$2,Ready_план!$A$1:$AQ$28,25,0)</f>
        <v>103</v>
      </c>
      <c r="M508" s="150">
        <f>HLOOKUP(M$2,Ready_план!$A$1:$AQ$28,25,0)</f>
        <v>103</v>
      </c>
      <c r="N508" s="150">
        <f>HLOOKUP(N$2,Ready_план!$A$1:$AQ$28,25,0)</f>
        <v>31</v>
      </c>
      <c r="O508" s="150">
        <f>HLOOKUP(O$2,Ready_план!$A$1:$AQ$28,25,0)</f>
        <v>31</v>
      </c>
      <c r="P508" s="143">
        <f>SUMIF(I507:O507,"&gt;0",I508:O508)</f>
        <v>577</v>
      </c>
      <c r="Q508" s="150">
        <f>HLOOKUP(Q$2,Ready_план!$A$1:$AQ$28,25,0)</f>
        <v>87</v>
      </c>
      <c r="R508" s="150">
        <f>HLOOKUP(R$2,Ready_план!$A$1:$AQ$28,25,0)</f>
        <v>76.5</v>
      </c>
      <c r="S508" s="150">
        <f>HLOOKUP(S$2,Ready_план!$A$1:$AQ$28,25,0)</f>
        <v>83.25</v>
      </c>
      <c r="T508" s="150">
        <f>HLOOKUP(T$2,Ready_план!$A$1:$AQ$28,25,0)</f>
        <v>80.75</v>
      </c>
      <c r="U508" s="150">
        <f>HLOOKUP(U$2,Ready_план!$A$1:$AQ$28,25,0)</f>
        <v>87</v>
      </c>
      <c r="V508" s="150">
        <f>HLOOKUP(V$2,Ready_план!$A$1:$AQ$28,25,0)</f>
        <v>20.5</v>
      </c>
      <c r="W508" s="150">
        <f>HLOOKUP(W$2,Ready_план!$A$1:$AQ$28,25,0)</f>
        <v>27.25</v>
      </c>
      <c r="X508" s="143">
        <f>SUMIF(Q507:W507,"&gt;0",Q508:W508)</f>
        <v>462.25</v>
      </c>
      <c r="Y508" s="150">
        <f>HLOOKUP(Y$2,Ready_план!$A$1:$AQ$28,25,0)</f>
        <v>80.75</v>
      </c>
      <c r="Z508" s="150">
        <f>HLOOKUP(Z$2,Ready_план!$A$1:$AQ$28,25,0)</f>
        <v>87</v>
      </c>
      <c r="AA508" s="150">
        <f>HLOOKUP(AA$2,Ready_план!$A$1:$AQ$28,25,0)</f>
        <v>76.5</v>
      </c>
      <c r="AB508" s="150">
        <f>HLOOKUP(AB$2,Ready_план!$A$1:$AQ$28,25,0)</f>
        <v>83.25</v>
      </c>
      <c r="AC508" s="150">
        <f>HLOOKUP(AC$2,Ready_план!$A$1:$AQ$28,25,0)</f>
        <v>80.75</v>
      </c>
      <c r="AD508" s="150">
        <f>HLOOKUP(AD$2,Ready_план!$A$1:$AQ$28,25,0)</f>
        <v>31</v>
      </c>
      <c r="AE508" s="150">
        <f>HLOOKUP(AE$2,Ready_план!$A$1:$AQ$28,25,0)</f>
        <v>20.5</v>
      </c>
      <c r="AF508" s="143">
        <f>SUMIF(Y507:AE507,"&gt;0",Y508:AE508)</f>
        <v>459.75</v>
      </c>
      <c r="AG508" s="150">
        <f>HLOOKUP(AG$2,Ready_план!$A$1:$AQ$28,25,0)</f>
        <v>87</v>
      </c>
      <c r="AH508" s="150">
        <f>HLOOKUP(AH$2,Ready_план!$A$1:$AQ$28,25,0)</f>
        <v>87</v>
      </c>
      <c r="AI508" s="150">
        <f>HLOOKUP(AI$2,Ready_план!$A$1:$AQ$28,25,0)</f>
        <v>87</v>
      </c>
      <c r="AJ508" s="150">
        <f>HLOOKUP(AJ$2,Ready_план!$A$1:$AQ$28,25,0)</f>
        <v>87</v>
      </c>
      <c r="AK508" s="150">
        <f>HLOOKUP(AK$2,Ready_план!$A$1:$AQ$28,25,0)</f>
        <v>87</v>
      </c>
      <c r="AL508" s="150">
        <f>HLOOKUP(AL$2,Ready_план!$A$1:$AQ$28,25,0)</f>
        <v>31</v>
      </c>
      <c r="AM508" s="150">
        <f>HLOOKUP(AM$2,Ready_план!$A$1:$AQ$28,25,0)</f>
        <v>31</v>
      </c>
      <c r="AN508" s="143">
        <f>SUMIF(AG507:AM507,"&gt;0",AG508:AM508)</f>
        <v>497</v>
      </c>
      <c r="AO508" s="150">
        <f>HLOOKUP(AO$2,Ready_план!$A$1:$AQ$28,25,0)</f>
        <v>87</v>
      </c>
      <c r="AP508" s="150">
        <f>HLOOKUP(AP$2,Ready_план!$A$1:$AQ$28,25,0)</f>
        <v>87</v>
      </c>
      <c r="AQ508" s="150">
        <f>HLOOKUP(AQ$2,Ready_план!$A$1:$AQ$28,25,0)</f>
        <v>87</v>
      </c>
      <c r="AR508" s="150">
        <f>HLOOKUP(AR$2,Ready_план!$A$1:$AQ$28,25,0)</f>
        <v>87</v>
      </c>
      <c r="AS508" s="150">
        <f>HLOOKUP(AS$2,Ready_план!$A$1:$AQ$28,25,0)</f>
        <v>87</v>
      </c>
      <c r="AT508" s="150">
        <f>HLOOKUP(AT$2,Ready_план!$A$1:$AQ$28,25,0)</f>
        <v>31</v>
      </c>
      <c r="AU508" s="150">
        <f>HLOOKUP(AU$2,Ready_план!$A$1:$AQ$28,25,0)</f>
        <v>31</v>
      </c>
      <c r="AV508" s="143">
        <f>SUMIF(AO507:AU507,"&gt;0",AO508:AU508)</f>
        <v>497</v>
      </c>
      <c r="AW508" s="150">
        <f>HLOOKUP(AW$2,Ready_план!$A$1:$AQ$28,25,0)</f>
        <v>0</v>
      </c>
      <c r="AX508" s="150">
        <f>HLOOKUP(AX$2,Ready_план!$A$1:$AQ$28,25,0)</f>
        <v>0</v>
      </c>
      <c r="AY508" s="150">
        <f>HLOOKUP(AY$2,Ready_план!$A$1:$AQ$28,25,0)</f>
        <v>0</v>
      </c>
      <c r="AZ508" s="150">
        <f>HLOOKUP(AZ$2,Ready_план!$A$1:$AQ$28,25,0)</f>
        <v>0</v>
      </c>
      <c r="BA508" s="150">
        <f>HLOOKUP(BA$2,Ready_план!$A$1:$AQ$28,25,0)</f>
        <v>0</v>
      </c>
      <c r="BB508" s="150">
        <f>HLOOKUP(BB$2,Ready_план!$A$1:$AQ$28,25,0)</f>
        <v>0</v>
      </c>
      <c r="BC508" s="150">
        <f>HLOOKUP(BC$2,Ready_план!$A$1:$AQ$28,25,0)</f>
        <v>0</v>
      </c>
      <c r="BD508" s="143">
        <f>SUMIF(AW507:BC507,"&gt;0",AW508:BC508)</f>
        <v>0</v>
      </c>
    </row>
    <row r="509" spans="1:56" customFormat="1" collapsed="1" x14ac:dyDescent="0.2">
      <c r="A509" s="22"/>
      <c r="B509" s="62"/>
      <c r="C509" s="8" t="s">
        <v>40</v>
      </c>
      <c r="D509" s="5"/>
      <c r="E509" s="5"/>
      <c r="F509" s="5"/>
      <c r="G509" s="15"/>
      <c r="H509" s="145">
        <f t="shared" ref="H509:AM509" si="212">IF(ISERROR((H507)/H508),0,(H507)/H508)</f>
        <v>0.88767947421638038</v>
      </c>
      <c r="I509" s="151">
        <f t="shared" si="212"/>
        <v>0.8955339805825242</v>
      </c>
      <c r="J509" s="151">
        <f t="shared" si="212"/>
        <v>0.75669902912621356</v>
      </c>
      <c r="K509" s="151">
        <f t="shared" si="212"/>
        <v>0.76951456310679611</v>
      </c>
      <c r="L509" s="151">
        <f t="shared" si="212"/>
        <v>0.83</v>
      </c>
      <c r="M509" s="151">
        <f t="shared" si="212"/>
        <v>0.87786407766990293</v>
      </c>
      <c r="N509" s="151">
        <f t="shared" si="212"/>
        <v>1.0606451612903227</v>
      </c>
      <c r="O509" s="151">
        <f t="shared" si="212"/>
        <v>0.85935483870967744</v>
      </c>
      <c r="P509" s="145">
        <f t="shared" si="212"/>
        <v>0.84032928942807628</v>
      </c>
      <c r="Q509" s="151">
        <f t="shared" si="212"/>
        <v>0.82804597701149429</v>
      </c>
      <c r="R509" s="151">
        <f t="shared" si="212"/>
        <v>0.84405228758169926</v>
      </c>
      <c r="S509" s="151">
        <f t="shared" si="212"/>
        <v>0.9807807807807809</v>
      </c>
      <c r="T509" s="151">
        <f t="shared" si="212"/>
        <v>0.81845201238390097</v>
      </c>
      <c r="U509" s="151">
        <f t="shared" si="212"/>
        <v>0.68436781609195396</v>
      </c>
      <c r="V509" s="151">
        <f t="shared" si="212"/>
        <v>1.9619512195121951</v>
      </c>
      <c r="W509" s="151">
        <f t="shared" si="212"/>
        <v>1.4693577981651376</v>
      </c>
      <c r="X509" s="145">
        <f t="shared" si="212"/>
        <v>0.91757706868577615</v>
      </c>
      <c r="Y509" s="151">
        <f t="shared" si="212"/>
        <v>0.72582043343653246</v>
      </c>
      <c r="Z509" s="151">
        <f t="shared" si="212"/>
        <v>0.68505747126436778</v>
      </c>
      <c r="AA509" s="151">
        <f t="shared" si="212"/>
        <v>0.9683660130718954</v>
      </c>
      <c r="AB509" s="151">
        <f t="shared" si="212"/>
        <v>0.86042042042042033</v>
      </c>
      <c r="AC509" s="151">
        <f t="shared" si="212"/>
        <v>0.64681114551083585</v>
      </c>
      <c r="AD509" s="151">
        <f t="shared" si="212"/>
        <v>1.0132258064516129</v>
      </c>
      <c r="AE509" s="151">
        <f t="shared" si="212"/>
        <v>1.8151219512195123</v>
      </c>
      <c r="AF509" s="145">
        <f t="shared" si="212"/>
        <v>0.83691136487221329</v>
      </c>
      <c r="AG509" s="151">
        <f t="shared" si="212"/>
        <v>0.85597701149425287</v>
      </c>
      <c r="AH509" s="151">
        <f t="shared" si="212"/>
        <v>0.86816091954022989</v>
      </c>
      <c r="AI509" s="151">
        <f t="shared" si="212"/>
        <v>0.9182758620689655</v>
      </c>
      <c r="AJ509" s="151">
        <f t="shared" si="212"/>
        <v>0.94425287356321841</v>
      </c>
      <c r="AK509" s="151">
        <f t="shared" si="212"/>
        <v>0.94620689655172407</v>
      </c>
      <c r="AL509" s="151">
        <f t="shared" si="212"/>
        <v>0.9245161290322581</v>
      </c>
      <c r="AM509" s="151">
        <f t="shared" si="212"/>
        <v>1.0151612903225806</v>
      </c>
      <c r="AN509" s="145">
        <f t="shared" ref="AN509:BD509" si="213">IF(ISERROR((AN507)/AN508),0,(AN507)/AN508)</f>
        <v>0.91446680080482901</v>
      </c>
      <c r="AO509" s="151">
        <f t="shared" si="213"/>
        <v>0.84701149425287359</v>
      </c>
      <c r="AP509" s="151">
        <f t="shared" si="213"/>
        <v>0.79149425287356323</v>
      </c>
      <c r="AQ509" s="151">
        <f t="shared" si="213"/>
        <v>0.79965517241379303</v>
      </c>
      <c r="AR509" s="151">
        <f t="shared" si="213"/>
        <v>0.90678160919540229</v>
      </c>
      <c r="AS509" s="151">
        <f t="shared" si="213"/>
        <v>0.913448275862069</v>
      </c>
      <c r="AT509" s="151">
        <f t="shared" si="213"/>
        <v>1.0203225806451612</v>
      </c>
      <c r="AU509" s="151">
        <f t="shared" si="213"/>
        <v>0.99322580645161285</v>
      </c>
      <c r="AV509" s="145">
        <f t="shared" si="213"/>
        <v>0.87102615694164998</v>
      </c>
      <c r="AW509" s="151">
        <f t="shared" si="213"/>
        <v>0</v>
      </c>
      <c r="AX509" s="151">
        <f t="shared" si="213"/>
        <v>0</v>
      </c>
      <c r="AY509" s="151">
        <f t="shared" si="213"/>
        <v>0</v>
      </c>
      <c r="AZ509" s="151">
        <f t="shared" si="213"/>
        <v>0</v>
      </c>
      <c r="BA509" s="151">
        <f t="shared" si="213"/>
        <v>0</v>
      </c>
      <c r="BB509" s="151">
        <f t="shared" si="213"/>
        <v>0</v>
      </c>
      <c r="BC509" s="151">
        <f t="shared" si="213"/>
        <v>0</v>
      </c>
      <c r="BD509" s="145">
        <f t="shared" si="213"/>
        <v>0</v>
      </c>
    </row>
    <row r="510" spans="1:56" customFormat="1" hidden="1" x14ac:dyDescent="0.2">
      <c r="A510" s="22"/>
      <c r="B510" s="62"/>
      <c r="C510" s="8" t="s">
        <v>31</v>
      </c>
      <c r="D510" s="5"/>
      <c r="E510" s="5"/>
      <c r="F510" s="5"/>
      <c r="G510" s="15"/>
      <c r="H510" s="161">
        <f>IF(ISERROR((H501)/H511),0,(H501)/H511)</f>
        <v>0</v>
      </c>
      <c r="I510" s="235"/>
      <c r="J510" s="235"/>
      <c r="K510" s="235"/>
      <c r="L510" s="235"/>
      <c r="M510" s="235"/>
      <c r="N510" s="235"/>
      <c r="O510" s="235"/>
      <c r="P510" s="161">
        <f>IF(ISERROR((P501)/P511),0,(P501)/P511)</f>
        <v>0</v>
      </c>
      <c r="Q510" s="235"/>
      <c r="R510" s="235"/>
      <c r="S510" s="235"/>
      <c r="T510" s="235"/>
      <c r="U510" s="235"/>
      <c r="V510" s="235"/>
      <c r="W510" s="235"/>
      <c r="X510" s="161">
        <f>IF(ISERROR((X501)/X511),0,(X501)/X511)</f>
        <v>0</v>
      </c>
      <c r="Y510" s="235"/>
      <c r="Z510" s="235"/>
      <c r="AA510" s="235"/>
      <c r="AB510" s="235"/>
      <c r="AC510" s="235"/>
      <c r="AD510" s="235"/>
      <c r="AE510" s="235"/>
      <c r="AF510" s="161">
        <f>IF(ISERROR((AF501)/AF511),0,(AF501)/AF511)</f>
        <v>0</v>
      </c>
      <c r="AG510" s="235"/>
      <c r="AH510" s="235"/>
      <c r="AI510" s="235"/>
      <c r="AJ510" s="235"/>
      <c r="AK510" s="235"/>
      <c r="AL510" s="235"/>
      <c r="AM510" s="235"/>
      <c r="AN510" s="161">
        <f>IF(ISERROR((AN501)/AN511),0,(AN501)/AN511)</f>
        <v>0</v>
      </c>
      <c r="AO510" s="235"/>
      <c r="AP510" s="235"/>
      <c r="AQ510" s="235"/>
      <c r="AR510" s="235"/>
      <c r="AS510" s="235"/>
      <c r="AT510" s="235"/>
      <c r="AU510" s="235"/>
      <c r="AV510" s="161">
        <f>IF(ISERROR((AV501)/AV511),0,(AV501)/AV511)</f>
        <v>0</v>
      </c>
      <c r="AW510" s="235"/>
      <c r="AX510" s="235"/>
      <c r="AY510" s="235"/>
      <c r="AZ510" s="235"/>
      <c r="BA510" s="235"/>
      <c r="BB510" s="235"/>
      <c r="BC510" s="235"/>
      <c r="BD510" s="161">
        <f>IF(ISERROR((BD501)/BD511),0,(BD501)/BD511)</f>
        <v>0</v>
      </c>
    </row>
    <row r="511" spans="1:56" customFormat="1" hidden="1" outlineLevel="1" x14ac:dyDescent="0.2">
      <c r="A511" s="22"/>
      <c r="B511" s="62"/>
      <c r="C511" s="8" t="s">
        <v>32</v>
      </c>
      <c r="D511" s="5"/>
      <c r="E511" s="5"/>
      <c r="F511" s="5"/>
      <c r="G511" s="15"/>
      <c r="H511" s="143">
        <f>SUMIF($I$3:$BD$3,$H$3,$I511:$BD511)</f>
        <v>0</v>
      </c>
      <c r="I511" s="150"/>
      <c r="J511" s="150"/>
      <c r="K511" s="150"/>
      <c r="L511" s="150"/>
      <c r="M511" s="150"/>
      <c r="N511" s="150"/>
      <c r="O511" s="150"/>
      <c r="P511" s="143">
        <f>SUM(I511:O511)</f>
        <v>0</v>
      </c>
      <c r="Q511" s="150"/>
      <c r="R511" s="150"/>
      <c r="S511" s="150"/>
      <c r="T511" s="150"/>
      <c r="U511" s="150"/>
      <c r="V511" s="150"/>
      <c r="W511" s="150"/>
      <c r="X511" s="143">
        <f>SUM(Q511:W511)</f>
        <v>0</v>
      </c>
      <c r="Y511" s="150"/>
      <c r="Z511" s="150"/>
      <c r="AA511" s="150"/>
      <c r="AB511" s="150"/>
      <c r="AC511" s="150"/>
      <c r="AD511" s="150"/>
      <c r="AE511" s="150"/>
      <c r="AF511" s="143">
        <f>SUM(Y511:AE511)</f>
        <v>0</v>
      </c>
      <c r="AG511" s="150"/>
      <c r="AH511" s="150"/>
      <c r="AI511" s="150"/>
      <c r="AJ511" s="150"/>
      <c r="AK511" s="150"/>
      <c r="AL511" s="150"/>
      <c r="AM511" s="150"/>
      <c r="AN511" s="143">
        <f>SUM(AG511:AM511)</f>
        <v>0</v>
      </c>
      <c r="AO511" s="150"/>
      <c r="AP511" s="150"/>
      <c r="AQ511" s="150"/>
      <c r="AR511" s="150"/>
      <c r="AS511" s="150"/>
      <c r="AT511" s="150"/>
      <c r="AU511" s="150"/>
      <c r="AV511" s="143">
        <f>SUM(AO511:AU511)</f>
        <v>0</v>
      </c>
      <c r="AW511" s="150"/>
      <c r="AX511" s="150"/>
      <c r="AY511" s="150"/>
      <c r="AZ511" s="150"/>
      <c r="BA511" s="150"/>
      <c r="BB511" s="150"/>
      <c r="BC511" s="150"/>
      <c r="BD511" s="143">
        <f>SUM(AW511:BC511)</f>
        <v>0</v>
      </c>
    </row>
    <row r="512" spans="1:56" customFormat="1" hidden="1" outlineLevel="1" x14ac:dyDescent="0.2">
      <c r="A512" s="22"/>
      <c r="B512" s="62"/>
      <c r="C512" s="8" t="s">
        <v>132</v>
      </c>
      <c r="D512" s="5"/>
      <c r="E512" s="5"/>
      <c r="F512" s="5"/>
      <c r="G512" s="15"/>
      <c r="H512" s="143">
        <f>SUMIF($I$3:$BD$3,$H$3,$I512:$BD512)</f>
        <v>0</v>
      </c>
      <c r="I512" s="150"/>
      <c r="J512" s="150"/>
      <c r="K512" s="150"/>
      <c r="L512" s="150"/>
      <c r="M512" s="150"/>
      <c r="N512" s="150"/>
      <c r="O512" s="150"/>
      <c r="P512" s="143">
        <f>SUM(I512:O512)</f>
        <v>0</v>
      </c>
      <c r="Q512" s="150"/>
      <c r="R512" s="150"/>
      <c r="S512" s="150"/>
      <c r="T512" s="150"/>
      <c r="U512" s="150"/>
      <c r="V512" s="150"/>
      <c r="W512" s="150"/>
      <c r="X512" s="143">
        <f>SUM(Q512:W512)</f>
        <v>0</v>
      </c>
      <c r="Y512" s="150"/>
      <c r="Z512" s="150"/>
      <c r="AA512" s="150"/>
      <c r="AB512" s="150"/>
      <c r="AC512" s="150"/>
      <c r="AD512" s="150"/>
      <c r="AE512" s="150"/>
      <c r="AF512" s="143">
        <f>SUM(Y512:AE512)</f>
        <v>0</v>
      </c>
      <c r="AG512" s="150"/>
      <c r="AH512" s="150"/>
      <c r="AI512" s="150"/>
      <c r="AJ512" s="150"/>
      <c r="AK512" s="150"/>
      <c r="AL512" s="150"/>
      <c r="AM512" s="150"/>
      <c r="AN512" s="143">
        <f>SUM(AG512:AM512)</f>
        <v>0</v>
      </c>
      <c r="AO512" s="150"/>
      <c r="AP512" s="150"/>
      <c r="AQ512" s="150"/>
      <c r="AR512" s="150"/>
      <c r="AS512" s="150"/>
      <c r="AT512" s="150"/>
      <c r="AU512" s="150"/>
      <c r="AV512" s="143">
        <f>SUM(AO512:AU512)</f>
        <v>0</v>
      </c>
      <c r="AW512" s="150"/>
      <c r="AX512" s="150"/>
      <c r="AY512" s="150"/>
      <c r="AZ512" s="150"/>
      <c r="BA512" s="150"/>
      <c r="BB512" s="150"/>
      <c r="BC512" s="150"/>
      <c r="BD512" s="143">
        <f>SUM(AW512:BC512)</f>
        <v>0</v>
      </c>
    </row>
    <row r="513" spans="1:56" customFormat="1" hidden="1" collapsed="1" x14ac:dyDescent="0.2">
      <c r="A513" s="22"/>
      <c r="B513" s="62"/>
      <c r="C513" s="8" t="s">
        <v>133</v>
      </c>
      <c r="D513" s="5"/>
      <c r="E513" s="5"/>
      <c r="F513" s="5"/>
      <c r="G513" s="15"/>
      <c r="H513" s="141">
        <f>IFERROR(H512/H511,0)</f>
        <v>0</v>
      </c>
      <c r="I513" s="247">
        <f>IFERROR(I512/I511,0)</f>
        <v>0</v>
      </c>
      <c r="J513" s="247">
        <f>IFERROR(J512/J511,0)</f>
        <v>0</v>
      </c>
      <c r="K513" s="247">
        <f>IFERROR(K512/K511,0)</f>
        <v>0</v>
      </c>
      <c r="L513" s="247">
        <f t="shared" ref="L513:BD513" si="214">IFERROR(L512/L511,0)</f>
        <v>0</v>
      </c>
      <c r="M513" s="247">
        <f t="shared" si="214"/>
        <v>0</v>
      </c>
      <c r="N513" s="247">
        <f>IFERROR(N512/N511,0)</f>
        <v>0</v>
      </c>
      <c r="O513" s="247">
        <f t="shared" si="214"/>
        <v>0</v>
      </c>
      <c r="P513" s="141">
        <f t="shared" si="214"/>
        <v>0</v>
      </c>
      <c r="Q513" s="247">
        <f t="shared" si="214"/>
        <v>0</v>
      </c>
      <c r="R513" s="247">
        <f t="shared" si="214"/>
        <v>0</v>
      </c>
      <c r="S513" s="247">
        <f t="shared" si="214"/>
        <v>0</v>
      </c>
      <c r="T513" s="247">
        <f t="shared" si="214"/>
        <v>0</v>
      </c>
      <c r="U513" s="247">
        <f t="shared" si="214"/>
        <v>0</v>
      </c>
      <c r="V513" s="247">
        <f t="shared" si="214"/>
        <v>0</v>
      </c>
      <c r="W513" s="247">
        <f t="shared" si="214"/>
        <v>0</v>
      </c>
      <c r="X513" s="141">
        <f t="shared" si="214"/>
        <v>0</v>
      </c>
      <c r="Y513" s="247">
        <f>IFERROR(Y512/Y511,0)</f>
        <v>0</v>
      </c>
      <c r="Z513" s="247">
        <f t="shared" si="214"/>
        <v>0</v>
      </c>
      <c r="AA513" s="247">
        <f t="shared" si="214"/>
        <v>0</v>
      </c>
      <c r="AB513" s="247">
        <f t="shared" si="214"/>
        <v>0</v>
      </c>
      <c r="AC513" s="247">
        <f t="shared" si="214"/>
        <v>0</v>
      </c>
      <c r="AD513" s="247">
        <f t="shared" si="214"/>
        <v>0</v>
      </c>
      <c r="AE513" s="247">
        <f t="shared" si="214"/>
        <v>0</v>
      </c>
      <c r="AF513" s="141">
        <f t="shared" si="214"/>
        <v>0</v>
      </c>
      <c r="AG513" s="247">
        <f t="shared" si="214"/>
        <v>0</v>
      </c>
      <c r="AH513" s="247">
        <f t="shared" si="214"/>
        <v>0</v>
      </c>
      <c r="AI513" s="247">
        <f t="shared" si="214"/>
        <v>0</v>
      </c>
      <c r="AJ513" s="247">
        <f t="shared" si="214"/>
        <v>0</v>
      </c>
      <c r="AK513" s="247">
        <f t="shared" si="214"/>
        <v>0</v>
      </c>
      <c r="AL513" s="247">
        <f t="shared" si="214"/>
        <v>0</v>
      </c>
      <c r="AM513" s="247">
        <f t="shared" si="214"/>
        <v>0</v>
      </c>
      <c r="AN513" s="141">
        <f t="shared" si="214"/>
        <v>0</v>
      </c>
      <c r="AO513" s="247">
        <f t="shared" si="214"/>
        <v>0</v>
      </c>
      <c r="AP513" s="247">
        <f t="shared" si="214"/>
        <v>0</v>
      </c>
      <c r="AQ513" s="247">
        <f t="shared" si="214"/>
        <v>0</v>
      </c>
      <c r="AR513" s="247">
        <f t="shared" si="214"/>
        <v>0</v>
      </c>
      <c r="AS513" s="247">
        <f t="shared" si="214"/>
        <v>0</v>
      </c>
      <c r="AT513" s="247">
        <f t="shared" si="214"/>
        <v>0</v>
      </c>
      <c r="AU513" s="247">
        <f t="shared" si="214"/>
        <v>0</v>
      </c>
      <c r="AV513" s="141">
        <f t="shared" si="214"/>
        <v>0</v>
      </c>
      <c r="AW513" s="247">
        <f t="shared" si="214"/>
        <v>0</v>
      </c>
      <c r="AX513" s="247">
        <f t="shared" si="214"/>
        <v>0</v>
      </c>
      <c r="AY513" s="247">
        <f t="shared" si="214"/>
        <v>0</v>
      </c>
      <c r="AZ513" s="247">
        <f t="shared" si="214"/>
        <v>0</v>
      </c>
      <c r="BA513" s="247">
        <f t="shared" si="214"/>
        <v>0</v>
      </c>
      <c r="BB513" s="247">
        <f t="shared" si="214"/>
        <v>0</v>
      </c>
      <c r="BC513" s="247">
        <f t="shared" si="214"/>
        <v>0</v>
      </c>
      <c r="BD513" s="141">
        <f t="shared" si="214"/>
        <v>0</v>
      </c>
    </row>
    <row r="514" spans="1:56" customFormat="1" hidden="1" x14ac:dyDescent="0.2">
      <c r="A514" s="22"/>
      <c r="B514" s="62"/>
      <c r="C514" s="8" t="s">
        <v>174</v>
      </c>
      <c r="D514" s="4" t="s">
        <v>4</v>
      </c>
      <c r="E514" s="4"/>
      <c r="F514" s="4"/>
      <c r="G514" s="1"/>
      <c r="H514" s="145">
        <f>NPS!H263</f>
        <v>0</v>
      </c>
      <c r="I514" s="151">
        <f>NPS!I263</f>
        <v>0</v>
      </c>
      <c r="J514" s="151">
        <f>NPS!J263</f>
        <v>0</v>
      </c>
      <c r="K514" s="151">
        <f>NPS!K263</f>
        <v>0</v>
      </c>
      <c r="L514" s="151">
        <f>NPS!L263</f>
        <v>0</v>
      </c>
      <c r="M514" s="151">
        <f>NPS!M263</f>
        <v>0</v>
      </c>
      <c r="N514" s="151">
        <f>NPS!N263</f>
        <v>0</v>
      </c>
      <c r="O514" s="151">
        <f>NPS!O263</f>
        <v>0</v>
      </c>
      <c r="P514" s="145">
        <f>NPS!P263</f>
        <v>0</v>
      </c>
      <c r="Q514" s="151">
        <f>NPS!Q263</f>
        <v>0</v>
      </c>
      <c r="R514" s="151">
        <f>NPS!R263</f>
        <v>0</v>
      </c>
      <c r="S514" s="151">
        <f>NPS!S263</f>
        <v>0</v>
      </c>
      <c r="T514" s="151">
        <f>NPS!T263</f>
        <v>0</v>
      </c>
      <c r="U514" s="151">
        <f>NPS!U263</f>
        <v>0</v>
      </c>
      <c r="V514" s="151">
        <f>NPS!V263</f>
        <v>0</v>
      </c>
      <c r="W514" s="151">
        <f>NPS!W263</f>
        <v>0</v>
      </c>
      <c r="X514" s="145">
        <f>NPS!X263</f>
        <v>0</v>
      </c>
      <c r="Y514" s="151">
        <f>NPS!Y263</f>
        <v>0</v>
      </c>
      <c r="Z514" s="151">
        <f>NPS!Z263</f>
        <v>0</v>
      </c>
      <c r="AA514" s="151">
        <f>NPS!AA263</f>
        <v>0</v>
      </c>
      <c r="AB514" s="151">
        <f>NPS!AB263</f>
        <v>0</v>
      </c>
      <c r="AC514" s="151">
        <f>NPS!AC263</f>
        <v>0</v>
      </c>
      <c r="AD514" s="151">
        <f>NPS!AD263</f>
        <v>0</v>
      </c>
      <c r="AE514" s="151">
        <f>NPS!AE263</f>
        <v>0</v>
      </c>
      <c r="AF514" s="145">
        <f>NPS!AF263</f>
        <v>0</v>
      </c>
      <c r="AG514" s="151">
        <f>NPS!AG263</f>
        <v>0</v>
      </c>
      <c r="AH514" s="151">
        <f>NPS!AH263</f>
        <v>0</v>
      </c>
      <c r="AI514" s="151">
        <f>NPS!AI263</f>
        <v>0</v>
      </c>
      <c r="AJ514" s="151">
        <f>NPS!AJ263</f>
        <v>0</v>
      </c>
      <c r="AK514" s="151">
        <f>NPS!AK263</f>
        <v>0</v>
      </c>
      <c r="AL514" s="151">
        <f>NPS!AL263</f>
        <v>0</v>
      </c>
      <c r="AM514" s="151">
        <f>NPS!AM263</f>
        <v>0</v>
      </c>
      <c r="AN514" s="145">
        <f>NPS!AN263</f>
        <v>0</v>
      </c>
      <c r="AO514" s="151">
        <f>NPS!AO263</f>
        <v>0</v>
      </c>
      <c r="AP514" s="151">
        <f>NPS!AP263</f>
        <v>0</v>
      </c>
      <c r="AQ514" s="151">
        <f>NPS!AQ263</f>
        <v>0</v>
      </c>
      <c r="AR514" s="151">
        <f>NPS!AR263</f>
        <v>0</v>
      </c>
      <c r="AS514" s="151">
        <f>NPS!AS263</f>
        <v>0</v>
      </c>
      <c r="AT514" s="151">
        <f>NPS!AT263</f>
        <v>0</v>
      </c>
      <c r="AU514" s="151">
        <f>NPS!AU263</f>
        <v>0</v>
      </c>
      <c r="AV514" s="145">
        <f>NPS!AV263</f>
        <v>0</v>
      </c>
      <c r="AW514" s="151">
        <f>NPS!AW263</f>
        <v>0</v>
      </c>
      <c r="AX514" s="151">
        <f>NPS!AX263</f>
        <v>0</v>
      </c>
      <c r="AY514" s="151">
        <f>NPS!AY263</f>
        <v>0</v>
      </c>
      <c r="AZ514" s="151">
        <f>NPS!AZ263</f>
        <v>0</v>
      </c>
      <c r="BA514" s="151">
        <f>NPS!BA263</f>
        <v>0</v>
      </c>
      <c r="BB514" s="151">
        <f>NPS!BB263</f>
        <v>0</v>
      </c>
      <c r="BC514" s="151">
        <f>NPS!BC263</f>
        <v>0</v>
      </c>
      <c r="BD514" s="145">
        <f>NPS!BD263</f>
        <v>0</v>
      </c>
    </row>
    <row r="515" spans="1:56" customFormat="1" hidden="1" outlineLevel="1" x14ac:dyDescent="0.2">
      <c r="A515" s="22"/>
      <c r="B515" s="62"/>
      <c r="C515" s="8" t="s">
        <v>41</v>
      </c>
      <c r="D515" s="5"/>
      <c r="E515" s="5"/>
      <c r="F515" s="5"/>
      <c r="G515" s="15"/>
      <c r="H515" s="143">
        <f>SUMIF($I$3:$BD$3,$H$3,$I515:$BD515)</f>
        <v>1285</v>
      </c>
      <c r="I515" s="150">
        <v>26</v>
      </c>
      <c r="J515" s="150">
        <v>50</v>
      </c>
      <c r="K515" s="150">
        <v>19</v>
      </c>
      <c r="L515" s="150">
        <v>56</v>
      </c>
      <c r="M515" s="150">
        <v>38</v>
      </c>
      <c r="N515" s="150">
        <v>10</v>
      </c>
      <c r="O515" s="150">
        <v>7</v>
      </c>
      <c r="P515" s="143">
        <f>SUM(I515:O515)</f>
        <v>206</v>
      </c>
      <c r="Q515" s="150">
        <v>97</v>
      </c>
      <c r="R515" s="150">
        <v>64</v>
      </c>
      <c r="S515" s="150">
        <v>46</v>
      </c>
      <c r="T515" s="150">
        <v>50</v>
      </c>
      <c r="U515" s="150">
        <v>62</v>
      </c>
      <c r="V515" s="150">
        <v>13</v>
      </c>
      <c r="W515" s="150">
        <v>7</v>
      </c>
      <c r="X515" s="143">
        <f>SUM(Q515:W515)</f>
        <v>339</v>
      </c>
      <c r="Y515" s="150">
        <v>61</v>
      </c>
      <c r="Z515" s="150">
        <v>85</v>
      </c>
      <c r="AA515" s="150">
        <v>46</v>
      </c>
      <c r="AB515" s="150">
        <v>32</v>
      </c>
      <c r="AC515" s="150">
        <v>27</v>
      </c>
      <c r="AD515" s="150">
        <v>10</v>
      </c>
      <c r="AE515" s="150">
        <v>4</v>
      </c>
      <c r="AF515" s="143">
        <f>SUM(Y515:AE515)</f>
        <v>265</v>
      </c>
      <c r="AG515" s="150">
        <v>46</v>
      </c>
      <c r="AH515" s="150">
        <v>51</v>
      </c>
      <c r="AI515" s="150">
        <v>90</v>
      </c>
      <c r="AJ515" s="150">
        <v>106</v>
      </c>
      <c r="AK515" s="150">
        <v>90</v>
      </c>
      <c r="AL515" s="150">
        <v>7</v>
      </c>
      <c r="AM515" s="150">
        <v>3</v>
      </c>
      <c r="AN515" s="143">
        <f>SUM(AG515:AM515)</f>
        <v>393</v>
      </c>
      <c r="AO515" s="150">
        <v>73</v>
      </c>
      <c r="AP515" s="150">
        <v>37</v>
      </c>
      <c r="AQ515" s="150">
        <v>53</v>
      </c>
      <c r="AR515" s="150">
        <v>32</v>
      </c>
      <c r="AS515" s="150">
        <v>61</v>
      </c>
      <c r="AT515" s="150">
        <v>10</v>
      </c>
      <c r="AU515" s="150">
        <v>5</v>
      </c>
      <c r="AV515" s="143">
        <f>SUM(AO515:AU515)</f>
        <v>271</v>
      </c>
      <c r="AW515" s="150"/>
      <c r="AX515" s="150"/>
      <c r="AY515" s="150"/>
      <c r="AZ515" s="150"/>
      <c r="BA515" s="150"/>
      <c r="BB515" s="150"/>
      <c r="BC515" s="150"/>
      <c r="BD515" s="143">
        <f>SUM(AW515:BC515)</f>
        <v>0</v>
      </c>
    </row>
    <row r="516" spans="1:56" customFormat="1" hidden="1" outlineLevel="1" x14ac:dyDescent="0.2">
      <c r="A516" s="22"/>
      <c r="B516" s="62"/>
      <c r="C516" s="8" t="s">
        <v>42</v>
      </c>
      <c r="D516" s="5"/>
      <c r="E516" s="5"/>
      <c r="F516" s="5"/>
      <c r="G516" s="15"/>
      <c r="H516" s="143">
        <f>SUMIF($I$3:$BD$3,$H$3,$I516:$BD516)</f>
        <v>239</v>
      </c>
      <c r="I516" s="150">
        <v>2</v>
      </c>
      <c r="J516" s="150">
        <v>5</v>
      </c>
      <c r="K516" s="150">
        <v>1</v>
      </c>
      <c r="L516" s="150">
        <v>10</v>
      </c>
      <c r="M516" s="150">
        <v>8</v>
      </c>
      <c r="N516" s="150">
        <v>0</v>
      </c>
      <c r="O516" s="150">
        <v>1</v>
      </c>
      <c r="P516" s="143">
        <f>SUM(I516:O516)</f>
        <v>27</v>
      </c>
      <c r="Q516" s="150">
        <v>20</v>
      </c>
      <c r="R516" s="150">
        <v>7</v>
      </c>
      <c r="S516" s="150">
        <v>4</v>
      </c>
      <c r="T516" s="150">
        <v>9</v>
      </c>
      <c r="U516" s="150">
        <v>9</v>
      </c>
      <c r="V516" s="150">
        <v>4</v>
      </c>
      <c r="W516" s="150">
        <v>0</v>
      </c>
      <c r="X516" s="143">
        <f>SUM(Q516:W516)</f>
        <v>53</v>
      </c>
      <c r="Y516" s="150">
        <v>12</v>
      </c>
      <c r="Z516" s="150">
        <v>19</v>
      </c>
      <c r="AA516" s="150">
        <v>6</v>
      </c>
      <c r="AB516" s="150">
        <v>4</v>
      </c>
      <c r="AC516" s="150">
        <v>4</v>
      </c>
      <c r="AD516" s="150">
        <v>1</v>
      </c>
      <c r="AE516" s="150">
        <v>0</v>
      </c>
      <c r="AF516" s="143">
        <f>SUM(Y516:AE516)</f>
        <v>46</v>
      </c>
      <c r="AG516" s="150">
        <v>15</v>
      </c>
      <c r="AH516" s="150">
        <v>15</v>
      </c>
      <c r="AI516" s="150">
        <v>17</v>
      </c>
      <c r="AJ516" s="150">
        <v>22</v>
      </c>
      <c r="AK516" s="150">
        <v>15</v>
      </c>
      <c r="AL516" s="150">
        <v>1</v>
      </c>
      <c r="AM516" s="150">
        <v>0</v>
      </c>
      <c r="AN516" s="143">
        <f>SUM(AG516:AM516)</f>
        <v>85</v>
      </c>
      <c r="AO516" s="150">
        <v>15</v>
      </c>
      <c r="AP516" s="150">
        <v>3</v>
      </c>
      <c r="AQ516" s="150">
        <v>16</v>
      </c>
      <c r="AR516" s="150">
        <v>9</v>
      </c>
      <c r="AS516" s="150">
        <v>10</v>
      </c>
      <c r="AT516" s="150">
        <v>1</v>
      </c>
      <c r="AU516" s="150">
        <v>0</v>
      </c>
      <c r="AV516" s="143">
        <f>SUM(AO516:AU516)</f>
        <v>54</v>
      </c>
      <c r="AW516" s="150"/>
      <c r="AX516" s="150"/>
      <c r="AY516" s="150"/>
      <c r="AZ516" s="150"/>
      <c r="BA516" s="150"/>
      <c r="BB516" s="150"/>
      <c r="BC516" s="150"/>
      <c r="BD516" s="143">
        <f>SUM(AW516:BC516)</f>
        <v>0</v>
      </c>
    </row>
    <row r="517" spans="1:56" customFormat="1" collapsed="1" x14ac:dyDescent="0.2">
      <c r="A517" s="22"/>
      <c r="B517" s="62"/>
      <c r="C517" s="8" t="s">
        <v>109</v>
      </c>
      <c r="D517" s="5"/>
      <c r="E517" s="5"/>
      <c r="F517" s="5"/>
      <c r="G517" s="15"/>
      <c r="H517" s="141">
        <f>IF(ISERROR((H515-H516)/H515),0,(H515-H516)/H515)</f>
        <v>0.81400778210116731</v>
      </c>
      <c r="I517" s="247">
        <f t="shared" ref="I517:O517" si="215">IFERROR((I515-I516)/I515,0)</f>
        <v>0.92307692307692313</v>
      </c>
      <c r="J517" s="247">
        <f t="shared" si="215"/>
        <v>0.9</v>
      </c>
      <c r="K517" s="247">
        <f t="shared" si="215"/>
        <v>0.94736842105263153</v>
      </c>
      <c r="L517" s="247">
        <f t="shared" si="215"/>
        <v>0.8214285714285714</v>
      </c>
      <c r="M517" s="247">
        <f t="shared" si="215"/>
        <v>0.78947368421052633</v>
      </c>
      <c r="N517" s="247">
        <f t="shared" si="215"/>
        <v>1</v>
      </c>
      <c r="O517" s="247">
        <f t="shared" si="215"/>
        <v>0.8571428571428571</v>
      </c>
      <c r="P517" s="141">
        <f>IF(ISERROR((P515-P516)/P515),0,(P515-P516)/P515)</f>
        <v>0.8689320388349514</v>
      </c>
      <c r="Q517" s="247">
        <f t="shared" ref="Q517:W517" si="216">IFERROR((Q515-Q516)/Q515,0)</f>
        <v>0.79381443298969068</v>
      </c>
      <c r="R517" s="247">
        <f t="shared" si="216"/>
        <v>0.890625</v>
      </c>
      <c r="S517" s="247">
        <f t="shared" si="216"/>
        <v>0.91304347826086951</v>
      </c>
      <c r="T517" s="247">
        <f t="shared" si="216"/>
        <v>0.82</v>
      </c>
      <c r="U517" s="247">
        <f t="shared" si="216"/>
        <v>0.85483870967741937</v>
      </c>
      <c r="V517" s="247">
        <f t="shared" si="216"/>
        <v>0.69230769230769229</v>
      </c>
      <c r="W517" s="247">
        <f t="shared" si="216"/>
        <v>1</v>
      </c>
      <c r="X517" s="141">
        <f>IF(ISERROR((X515-X516)/X515),0,(X515-X516)/X515)</f>
        <v>0.84365781710914456</v>
      </c>
      <c r="Y517" s="247">
        <f t="shared" ref="Y517:AE517" si="217">IFERROR((Y515-Y516)/Y515,0)</f>
        <v>0.80327868852459017</v>
      </c>
      <c r="Z517" s="247">
        <f t="shared" si="217"/>
        <v>0.77647058823529413</v>
      </c>
      <c r="AA517" s="247">
        <f t="shared" si="217"/>
        <v>0.86956521739130432</v>
      </c>
      <c r="AB517" s="247">
        <f t="shared" si="217"/>
        <v>0.875</v>
      </c>
      <c r="AC517" s="247">
        <f t="shared" si="217"/>
        <v>0.85185185185185186</v>
      </c>
      <c r="AD517" s="247">
        <f t="shared" si="217"/>
        <v>0.9</v>
      </c>
      <c r="AE517" s="247">
        <f t="shared" si="217"/>
        <v>1</v>
      </c>
      <c r="AF517" s="141">
        <f>IF(ISERROR((AF515-AF516)/AF515),0,(AF515-AF516)/AF515)</f>
        <v>0.82641509433962268</v>
      </c>
      <c r="AG517" s="247">
        <f t="shared" ref="AG517:AM517" si="218">IFERROR((AG515-AG516)/AG515,0)</f>
        <v>0.67391304347826086</v>
      </c>
      <c r="AH517" s="247">
        <f t="shared" si="218"/>
        <v>0.70588235294117652</v>
      </c>
      <c r="AI517" s="247">
        <f t="shared" si="218"/>
        <v>0.81111111111111112</v>
      </c>
      <c r="AJ517" s="247">
        <f t="shared" si="218"/>
        <v>0.79245283018867929</v>
      </c>
      <c r="AK517" s="247">
        <f t="shared" si="218"/>
        <v>0.83333333333333337</v>
      </c>
      <c r="AL517" s="247">
        <f t="shared" si="218"/>
        <v>0.8571428571428571</v>
      </c>
      <c r="AM517" s="247">
        <f t="shared" si="218"/>
        <v>1</v>
      </c>
      <c r="AN517" s="141">
        <f>IF(ISERROR((AN515-AN516)/AN515),0,(AN515-AN516)/AN515)</f>
        <v>0.78371501272264632</v>
      </c>
      <c r="AO517" s="247">
        <f t="shared" ref="AO517:AU517" si="219">IFERROR((AO515-AO516)/AO515,0)</f>
        <v>0.79452054794520544</v>
      </c>
      <c r="AP517" s="247">
        <f t="shared" si="219"/>
        <v>0.91891891891891897</v>
      </c>
      <c r="AQ517" s="247">
        <f t="shared" si="219"/>
        <v>0.69811320754716977</v>
      </c>
      <c r="AR517" s="247">
        <f t="shared" si="219"/>
        <v>0.71875</v>
      </c>
      <c r="AS517" s="247">
        <f t="shared" si="219"/>
        <v>0.83606557377049184</v>
      </c>
      <c r="AT517" s="247">
        <f t="shared" si="219"/>
        <v>0.9</v>
      </c>
      <c r="AU517" s="247">
        <f t="shared" si="219"/>
        <v>1</v>
      </c>
      <c r="AV517" s="141">
        <f>IF(ISERROR((AV515-AV516)/AV515),0,(AV515-AV516)/AV515)</f>
        <v>0.80073800738007384</v>
      </c>
      <c r="AW517" s="247">
        <f t="shared" ref="AW517:BC517" si="220">IFERROR((AW515-AW516)/AW515,0)</f>
        <v>0</v>
      </c>
      <c r="AX517" s="247">
        <f t="shared" si="220"/>
        <v>0</v>
      </c>
      <c r="AY517" s="247">
        <f t="shared" si="220"/>
        <v>0</v>
      </c>
      <c r="AZ517" s="247">
        <f t="shared" si="220"/>
        <v>0</v>
      </c>
      <c r="BA517" s="247">
        <f t="shared" si="220"/>
        <v>0</v>
      </c>
      <c r="BB517" s="247">
        <f t="shared" si="220"/>
        <v>0</v>
      </c>
      <c r="BC517" s="247">
        <f t="shared" si="220"/>
        <v>0</v>
      </c>
      <c r="BD517" s="141">
        <f>IF(ISERROR((BD515-BD516)/BD515),0,(BD515-BD516)/BD515)</f>
        <v>0</v>
      </c>
    </row>
    <row r="518" spans="1:56" customFormat="1" x14ac:dyDescent="0.2">
      <c r="A518" s="295" t="s">
        <v>214</v>
      </c>
      <c r="B518" s="183"/>
      <c r="C518" s="179" t="s">
        <v>35</v>
      </c>
      <c r="D518" s="180"/>
      <c r="E518" s="180"/>
      <c r="F518" s="180"/>
      <c r="G518" s="181"/>
      <c r="H518" s="182"/>
      <c r="I518" s="182"/>
      <c r="J518" s="182"/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2"/>
      <c r="AG518" s="182"/>
      <c r="AH518" s="182"/>
      <c r="AI518" s="182"/>
      <c r="AJ518" s="182"/>
      <c r="AK518" s="182"/>
      <c r="AL518" s="182"/>
      <c r="AM518" s="182"/>
      <c r="AN518" s="182"/>
      <c r="AO518" s="182"/>
      <c r="AP518" s="182"/>
      <c r="AQ518" s="182"/>
      <c r="AR518" s="182"/>
      <c r="AS518" s="182"/>
      <c r="AT518" s="182"/>
      <c r="AU518" s="182"/>
      <c r="AV518" s="182"/>
      <c r="AW518" s="182"/>
      <c r="AX518" s="182"/>
      <c r="AY518" s="182"/>
      <c r="AZ518" s="182"/>
      <c r="BA518" s="182"/>
      <c r="BB518" s="182"/>
      <c r="BC518" s="182"/>
      <c r="BD518" s="182"/>
    </row>
    <row r="519" spans="1:56" ht="12.75" hidden="1" customHeight="1" outlineLevel="1" x14ac:dyDescent="0.2">
      <c r="A519" s="291" t="s">
        <v>589</v>
      </c>
      <c r="B519" s="346" t="s">
        <v>186</v>
      </c>
      <c r="C519" s="8" t="s">
        <v>2</v>
      </c>
      <c r="D519" s="5" t="s">
        <v>9</v>
      </c>
      <c r="E519" s="5"/>
      <c r="F519" s="5"/>
      <c r="G519" s="15"/>
      <c r="H519" s="143">
        <f>SUMIF($I$3:$BD$3,$H$3,$I519:$BD519)</f>
        <v>53</v>
      </c>
      <c r="I519" s="144">
        <v>0</v>
      </c>
      <c r="J519" s="144">
        <v>2</v>
      </c>
      <c r="K519" s="144">
        <v>3</v>
      </c>
      <c r="L519" s="144">
        <v>4</v>
      </c>
      <c r="M519" s="144">
        <v>2</v>
      </c>
      <c r="N519" s="144">
        <v>7</v>
      </c>
      <c r="O519" s="144">
        <v>1</v>
      </c>
      <c r="P519" s="143">
        <f>SUM(I519:O519)</f>
        <v>19</v>
      </c>
      <c r="Q519" s="144">
        <v>2</v>
      </c>
      <c r="R519" s="144">
        <v>3</v>
      </c>
      <c r="S519" s="144">
        <v>1</v>
      </c>
      <c r="T519" s="144">
        <v>2</v>
      </c>
      <c r="U519" s="144">
        <v>5</v>
      </c>
      <c r="V519" s="144">
        <v>2</v>
      </c>
      <c r="W519" s="144">
        <v>1</v>
      </c>
      <c r="X519" s="143">
        <f>SUM(Q519:W519)</f>
        <v>16</v>
      </c>
      <c r="Y519" s="144">
        <v>3</v>
      </c>
      <c r="Z519" s="144">
        <v>2</v>
      </c>
      <c r="AA519" s="144">
        <v>2</v>
      </c>
      <c r="AB519" s="144">
        <v>0</v>
      </c>
      <c r="AC519" s="144">
        <v>1</v>
      </c>
      <c r="AD519" s="144">
        <v>2</v>
      </c>
      <c r="AE519" s="144">
        <v>0</v>
      </c>
      <c r="AF519" s="143">
        <f>SUM(Y519:AE519)</f>
        <v>10</v>
      </c>
      <c r="AG519" s="144">
        <v>2</v>
      </c>
      <c r="AH519" s="144">
        <v>2</v>
      </c>
      <c r="AI519" s="144">
        <v>3</v>
      </c>
      <c r="AJ519" s="144">
        <v>0</v>
      </c>
      <c r="AK519" s="144">
        <v>1</v>
      </c>
      <c r="AL519" s="144">
        <v>1</v>
      </c>
      <c r="AM519" s="144">
        <v>0</v>
      </c>
      <c r="AN519" s="143">
        <f>SUM(AG519:AM519)</f>
        <v>9</v>
      </c>
      <c r="AO519" s="144">
        <v>2</v>
      </c>
      <c r="AP519" s="144">
        <v>4</v>
      </c>
      <c r="AQ519" s="144">
        <v>1</v>
      </c>
      <c r="AR519" s="144">
        <v>0</v>
      </c>
      <c r="AS519" s="144">
        <v>2</v>
      </c>
      <c r="AT519" s="144">
        <v>0</v>
      </c>
      <c r="AU519" s="144">
        <v>1</v>
      </c>
      <c r="AV519" s="143">
        <f>SUM(AO519:AU519)</f>
        <v>10</v>
      </c>
      <c r="AW519" s="144"/>
      <c r="AX519" s="144"/>
      <c r="AY519" s="144"/>
      <c r="AZ519" s="144"/>
      <c r="BA519" s="144"/>
      <c r="BB519" s="144"/>
      <c r="BC519" s="144"/>
      <c r="BD519" s="143">
        <f>SUM(AW519:BC519)</f>
        <v>0</v>
      </c>
    </row>
    <row r="520" spans="1:56" ht="12.75" hidden="1" customHeight="1" outlineLevel="1" x14ac:dyDescent="0.2">
      <c r="A520" s="292" t="s">
        <v>590</v>
      </c>
      <c r="B520" s="346" t="s">
        <v>186</v>
      </c>
      <c r="C520" s="8" t="s">
        <v>3</v>
      </c>
      <c r="D520" s="5" t="s">
        <v>9</v>
      </c>
      <c r="E520" s="5"/>
      <c r="F520" s="5"/>
      <c r="G520" s="15"/>
      <c r="H520" s="143">
        <f>SUMIF($I$3:$BD$3,$H$3,$I520:$BD520)</f>
        <v>46</v>
      </c>
      <c r="I520" s="144">
        <v>0</v>
      </c>
      <c r="J520" s="144">
        <v>2</v>
      </c>
      <c r="K520" s="144">
        <v>3</v>
      </c>
      <c r="L520" s="144">
        <v>4</v>
      </c>
      <c r="M520" s="144">
        <v>2</v>
      </c>
      <c r="N520" s="144">
        <v>2</v>
      </c>
      <c r="O520" s="144">
        <v>0</v>
      </c>
      <c r="P520" s="143">
        <f>SUM(I520:O520)</f>
        <v>13</v>
      </c>
      <c r="Q520" s="144">
        <v>1</v>
      </c>
      <c r="R520" s="144">
        <v>3</v>
      </c>
      <c r="S520" s="144">
        <v>1</v>
      </c>
      <c r="T520" s="144">
        <v>2</v>
      </c>
      <c r="U520" s="144">
        <v>5</v>
      </c>
      <c r="V520" s="144">
        <v>2</v>
      </c>
      <c r="W520" s="144">
        <v>1</v>
      </c>
      <c r="X520" s="143">
        <f>SUM(Q520:W520)</f>
        <v>15</v>
      </c>
      <c r="Y520" s="144">
        <v>3</v>
      </c>
      <c r="Z520" s="144">
        <v>2</v>
      </c>
      <c r="AA520" s="144">
        <v>2</v>
      </c>
      <c r="AB520" s="144">
        <v>0</v>
      </c>
      <c r="AC520" s="144">
        <v>1</v>
      </c>
      <c r="AD520" s="144">
        <v>2</v>
      </c>
      <c r="AE520" s="144">
        <v>0</v>
      </c>
      <c r="AF520" s="143">
        <f>SUM(Y520:AE520)</f>
        <v>10</v>
      </c>
      <c r="AG520" s="144">
        <v>2</v>
      </c>
      <c r="AH520" s="144">
        <v>2</v>
      </c>
      <c r="AI520" s="144">
        <v>3</v>
      </c>
      <c r="AJ520" s="144">
        <v>0</v>
      </c>
      <c r="AK520" s="144">
        <v>1</v>
      </c>
      <c r="AL520" s="144">
        <v>1</v>
      </c>
      <c r="AM520" s="144">
        <v>0</v>
      </c>
      <c r="AN520" s="143">
        <f>SUM(AG520:AM520)</f>
        <v>9</v>
      </c>
      <c r="AO520" s="144">
        <v>2</v>
      </c>
      <c r="AP520" s="144">
        <v>4</v>
      </c>
      <c r="AQ520" s="144">
        <v>1</v>
      </c>
      <c r="AR520" s="144">
        <v>0</v>
      </c>
      <c r="AS520" s="144">
        <v>2</v>
      </c>
      <c r="AT520" s="144">
        <v>0</v>
      </c>
      <c r="AU520" s="144">
        <v>1</v>
      </c>
      <c r="AV520" s="143">
        <f>SUM(AO520:AU520)</f>
        <v>10</v>
      </c>
      <c r="AW520" s="144"/>
      <c r="AX520" s="144"/>
      <c r="AY520" s="144"/>
      <c r="AZ520" s="144"/>
      <c r="BA520" s="144"/>
      <c r="BB520" s="144"/>
      <c r="BC520" s="144"/>
      <c r="BD520" s="143">
        <f>SUM(AW520:BC520)</f>
        <v>0</v>
      </c>
    </row>
    <row r="521" spans="1:56" ht="12.75" hidden="1" customHeight="1" outlineLevel="1" x14ac:dyDescent="0.2">
      <c r="A521" s="292" t="s">
        <v>591</v>
      </c>
      <c r="B521" s="346" t="s">
        <v>186</v>
      </c>
      <c r="C521" s="8" t="s">
        <v>33</v>
      </c>
      <c r="D521" s="5" t="s">
        <v>9</v>
      </c>
      <c r="E521" s="5"/>
      <c r="F521" s="5"/>
      <c r="G521" s="15"/>
      <c r="H521" s="143">
        <f>SUMIF($I$3:$BD$3,$H$3,$I521:$BD521)</f>
        <v>43</v>
      </c>
      <c r="I521" s="144">
        <v>0</v>
      </c>
      <c r="J521" s="144">
        <v>2</v>
      </c>
      <c r="K521" s="144">
        <v>3</v>
      </c>
      <c r="L521" s="144">
        <v>4</v>
      </c>
      <c r="M521" s="144">
        <v>2</v>
      </c>
      <c r="N521" s="144">
        <v>2</v>
      </c>
      <c r="O521" s="144">
        <v>0</v>
      </c>
      <c r="P521" s="143">
        <f>SUM(I521:O521)</f>
        <v>13</v>
      </c>
      <c r="Q521" s="144">
        <v>1</v>
      </c>
      <c r="R521" s="144">
        <v>2</v>
      </c>
      <c r="S521" s="144">
        <v>1</v>
      </c>
      <c r="T521" s="144">
        <v>2</v>
      </c>
      <c r="U521" s="144">
        <v>5</v>
      </c>
      <c r="V521" s="144">
        <v>2</v>
      </c>
      <c r="W521" s="144">
        <v>1</v>
      </c>
      <c r="X521" s="143">
        <f>SUM(Q521:W521)</f>
        <v>14</v>
      </c>
      <c r="Y521" s="144">
        <v>3</v>
      </c>
      <c r="Z521" s="144">
        <v>2</v>
      </c>
      <c r="AA521" s="144">
        <v>2</v>
      </c>
      <c r="AB521" s="144">
        <v>0</v>
      </c>
      <c r="AC521" s="144">
        <v>1</v>
      </c>
      <c r="AD521" s="144">
        <v>2</v>
      </c>
      <c r="AE521" s="144">
        <v>0</v>
      </c>
      <c r="AF521" s="143">
        <f>SUM(Y521:AE521)</f>
        <v>10</v>
      </c>
      <c r="AG521" s="144">
        <v>2</v>
      </c>
      <c r="AH521" s="144">
        <v>2</v>
      </c>
      <c r="AI521" s="144">
        <v>2</v>
      </c>
      <c r="AJ521" s="144">
        <v>0</v>
      </c>
      <c r="AK521" s="144">
        <v>1</v>
      </c>
      <c r="AL521" s="144">
        <v>1</v>
      </c>
      <c r="AM521" s="144">
        <v>0</v>
      </c>
      <c r="AN521" s="143">
        <f>SUM(AG521:AM521)</f>
        <v>8</v>
      </c>
      <c r="AO521" s="144">
        <v>2</v>
      </c>
      <c r="AP521" s="144">
        <v>3</v>
      </c>
      <c r="AQ521" s="144">
        <v>1</v>
      </c>
      <c r="AR521" s="144">
        <v>0</v>
      </c>
      <c r="AS521" s="144">
        <v>2</v>
      </c>
      <c r="AT521" s="144">
        <v>0</v>
      </c>
      <c r="AU521" s="144">
        <v>1</v>
      </c>
      <c r="AV521" s="143">
        <f>SUM(AO521:AU521)</f>
        <v>9</v>
      </c>
      <c r="AW521" s="144"/>
      <c r="AX521" s="144"/>
      <c r="AY521" s="144"/>
      <c r="AZ521" s="144"/>
      <c r="BA521" s="144"/>
      <c r="BB521" s="144"/>
      <c r="BC521" s="144"/>
      <c r="BD521" s="143">
        <f>SUM(AW521:BC521)</f>
        <v>0</v>
      </c>
    </row>
    <row r="522" spans="1:56" s="2" customFormat="1" ht="12.75" hidden="1" customHeight="1" outlineLevel="1" x14ac:dyDescent="0.2">
      <c r="A522" s="293"/>
      <c r="B522" s="346" t="s">
        <v>186</v>
      </c>
      <c r="C522" s="8" t="s">
        <v>13</v>
      </c>
      <c r="D522" s="5" t="s">
        <v>4</v>
      </c>
      <c r="E522" s="5"/>
      <c r="F522" s="5"/>
      <c r="G522" s="15"/>
      <c r="H522" s="143">
        <f>IF(ISERROR(H521/H519),0,H521/H519)</f>
        <v>0.81132075471698117</v>
      </c>
      <c r="I522" s="144" t="s">
        <v>102</v>
      </c>
      <c r="J522" s="144">
        <v>1</v>
      </c>
      <c r="K522" s="144">
        <v>1</v>
      </c>
      <c r="L522" s="144">
        <v>1</v>
      </c>
      <c r="M522" s="144">
        <v>1</v>
      </c>
      <c r="N522" s="144">
        <v>0.2857142857142857</v>
      </c>
      <c r="O522" s="144">
        <v>0</v>
      </c>
      <c r="P522" s="143">
        <f>IF(ISERROR(P521/P519),0,P521/P519)</f>
        <v>0.68421052631578949</v>
      </c>
      <c r="Q522" s="144">
        <v>0.5</v>
      </c>
      <c r="R522" s="144">
        <v>0.66666666666666663</v>
      </c>
      <c r="S522" s="144">
        <v>1</v>
      </c>
      <c r="T522" s="144">
        <v>1</v>
      </c>
      <c r="U522" s="144">
        <v>1</v>
      </c>
      <c r="V522" s="144">
        <v>1</v>
      </c>
      <c r="W522" s="144">
        <v>1</v>
      </c>
      <c r="X522" s="143">
        <f>IF(ISERROR(X521/X519),0,X521/X519)</f>
        <v>0.875</v>
      </c>
      <c r="Y522" s="144">
        <v>1</v>
      </c>
      <c r="Z522" s="144">
        <v>1</v>
      </c>
      <c r="AA522" s="144">
        <v>1</v>
      </c>
      <c r="AB522" s="144" t="s">
        <v>102</v>
      </c>
      <c r="AC522" s="144">
        <v>1</v>
      </c>
      <c r="AD522" s="144">
        <v>1</v>
      </c>
      <c r="AE522" s="144" t="s">
        <v>102</v>
      </c>
      <c r="AF522" s="143">
        <f>IF(ISERROR(AF521/AF519),0,AF521/AF519)</f>
        <v>1</v>
      </c>
      <c r="AG522" s="144">
        <v>1</v>
      </c>
      <c r="AH522" s="144">
        <v>1</v>
      </c>
      <c r="AI522" s="144">
        <v>0.66666666666666663</v>
      </c>
      <c r="AJ522" s="144" t="s">
        <v>102</v>
      </c>
      <c r="AK522" s="144">
        <v>1</v>
      </c>
      <c r="AL522" s="144">
        <v>1</v>
      </c>
      <c r="AM522" s="144" t="s">
        <v>102</v>
      </c>
      <c r="AN522" s="143">
        <f>IF(ISERROR(AN521/AN519),0,AN521/AN519)</f>
        <v>0.88888888888888884</v>
      </c>
      <c r="AO522" s="144">
        <v>1</v>
      </c>
      <c r="AP522" s="144">
        <v>0.75</v>
      </c>
      <c r="AQ522" s="144">
        <v>1</v>
      </c>
      <c r="AR522" s="144" t="s">
        <v>102</v>
      </c>
      <c r="AS522" s="144">
        <v>1</v>
      </c>
      <c r="AT522" s="144" t="s">
        <v>102</v>
      </c>
      <c r="AU522" s="144">
        <v>1</v>
      </c>
      <c r="AV522" s="143">
        <f>IF(ISERROR(AV521/AV519),0,AV521/AV519)</f>
        <v>0.9</v>
      </c>
      <c r="AW522" s="144"/>
      <c r="AX522" s="144"/>
      <c r="AY522" s="144"/>
      <c r="AZ522" s="144"/>
      <c r="BA522" s="144"/>
      <c r="BB522" s="144"/>
      <c r="BC522" s="144"/>
      <c r="BD522" s="143">
        <f>IF(ISERROR(BD521/BD519),0,BD521/BD519)</f>
        <v>0</v>
      </c>
    </row>
    <row r="523" spans="1:56" ht="12.75" hidden="1" customHeight="1" outlineLevel="1" x14ac:dyDescent="0.2">
      <c r="A523" s="293"/>
      <c r="B523" s="346" t="s">
        <v>186</v>
      </c>
      <c r="C523" s="8" t="s">
        <v>5</v>
      </c>
      <c r="D523" s="5" t="s">
        <v>4</v>
      </c>
      <c r="E523" s="5"/>
      <c r="F523" s="5"/>
      <c r="G523" s="15"/>
      <c r="H523" s="143">
        <f>IF(ISERROR((H519-H520)/H519),0,(H519-H520)/H519)</f>
        <v>0.13207547169811321</v>
      </c>
      <c r="I523" s="144" t="s">
        <v>102</v>
      </c>
      <c r="J523" s="144">
        <v>0</v>
      </c>
      <c r="K523" s="144">
        <v>0</v>
      </c>
      <c r="L523" s="144">
        <v>0</v>
      </c>
      <c r="M523" s="144">
        <v>0</v>
      </c>
      <c r="N523" s="144">
        <v>0.7142857142857143</v>
      </c>
      <c r="O523" s="144">
        <v>1</v>
      </c>
      <c r="P523" s="143">
        <f>IF(ISERROR((P519-P520)/P519),0,(P519-P520)/P519)</f>
        <v>0.31578947368421051</v>
      </c>
      <c r="Q523" s="144">
        <v>0.5</v>
      </c>
      <c r="R523" s="144">
        <v>0</v>
      </c>
      <c r="S523" s="144">
        <v>0</v>
      </c>
      <c r="T523" s="144">
        <v>0</v>
      </c>
      <c r="U523" s="144">
        <v>0</v>
      </c>
      <c r="V523" s="144">
        <v>0</v>
      </c>
      <c r="W523" s="144">
        <v>0</v>
      </c>
      <c r="X523" s="143">
        <f>IF(ISERROR((X519-X520)/X519),0,(X519-X520)/X519)</f>
        <v>6.25E-2</v>
      </c>
      <c r="Y523" s="144">
        <v>0</v>
      </c>
      <c r="Z523" s="144">
        <v>0</v>
      </c>
      <c r="AA523" s="144">
        <v>0</v>
      </c>
      <c r="AB523" s="144" t="s">
        <v>102</v>
      </c>
      <c r="AC523" s="144">
        <v>0</v>
      </c>
      <c r="AD523" s="144">
        <v>0</v>
      </c>
      <c r="AE523" s="144" t="s">
        <v>102</v>
      </c>
      <c r="AF523" s="143">
        <f>IF(ISERROR((AF519-AF520)/AF519),0,(AF519-AF520)/AF519)</f>
        <v>0</v>
      </c>
      <c r="AG523" s="144">
        <v>0</v>
      </c>
      <c r="AH523" s="144">
        <v>0</v>
      </c>
      <c r="AI523" s="144">
        <v>0</v>
      </c>
      <c r="AJ523" s="144" t="s">
        <v>102</v>
      </c>
      <c r="AK523" s="144">
        <v>0</v>
      </c>
      <c r="AL523" s="144">
        <v>0</v>
      </c>
      <c r="AM523" s="144" t="s">
        <v>102</v>
      </c>
      <c r="AN523" s="143">
        <f>IF(ISERROR((AN519-AN520)/AN519),0,(AN519-AN520)/AN519)</f>
        <v>0</v>
      </c>
      <c r="AO523" s="144">
        <v>0</v>
      </c>
      <c r="AP523" s="144">
        <v>0</v>
      </c>
      <c r="AQ523" s="144">
        <v>0</v>
      </c>
      <c r="AR523" s="144" t="s">
        <v>102</v>
      </c>
      <c r="AS523" s="144">
        <v>0</v>
      </c>
      <c r="AT523" s="144" t="s">
        <v>102</v>
      </c>
      <c r="AU523" s="144">
        <v>0</v>
      </c>
      <c r="AV523" s="143">
        <f>IF(ISERROR((AV519-AV520)/AV519),0,(AV519-AV520)/AV519)</f>
        <v>0</v>
      </c>
      <c r="AW523" s="144"/>
      <c r="AX523" s="144"/>
      <c r="AY523" s="144"/>
      <c r="AZ523" s="144"/>
      <c r="BA523" s="144"/>
      <c r="BB523" s="144"/>
      <c r="BC523" s="144"/>
      <c r="BD523" s="143">
        <f>IF(ISERROR((BD519-BD520)/BD519),0,(BD519-BD520)/BD519)</f>
        <v>0</v>
      </c>
    </row>
    <row r="524" spans="1:56" ht="12.75" hidden="1" customHeight="1" outlineLevel="2" x14ac:dyDescent="0.2">
      <c r="A524" s="292" t="s">
        <v>592</v>
      </c>
      <c r="B524" s="346" t="s">
        <v>186</v>
      </c>
      <c r="C524" s="8" t="s">
        <v>46</v>
      </c>
      <c r="D524" s="5"/>
      <c r="E524" s="5"/>
      <c r="F524" s="5"/>
      <c r="G524" s="15"/>
      <c r="H524" s="143">
        <f>SUMIF($I$3:$BD$3,$H$3,$I524:$BD524)</f>
        <v>776</v>
      </c>
      <c r="I524" s="144">
        <v>0</v>
      </c>
      <c r="J524" s="144">
        <v>2</v>
      </c>
      <c r="K524" s="144">
        <v>3</v>
      </c>
      <c r="L524" s="144">
        <v>4</v>
      </c>
      <c r="M524" s="144">
        <v>1</v>
      </c>
      <c r="N524" s="144">
        <v>1</v>
      </c>
      <c r="O524" s="144">
        <v>0</v>
      </c>
      <c r="P524" s="143">
        <f>SUM(I524:O524)</f>
        <v>11</v>
      </c>
      <c r="Q524" s="144">
        <v>1</v>
      </c>
      <c r="R524" s="144">
        <v>507</v>
      </c>
      <c r="S524" s="144">
        <v>1</v>
      </c>
      <c r="T524" s="144">
        <v>2</v>
      </c>
      <c r="U524" s="144">
        <v>4</v>
      </c>
      <c r="V524" s="144">
        <v>1</v>
      </c>
      <c r="W524" s="144">
        <v>1</v>
      </c>
      <c r="X524" s="143">
        <f>SUM(Q524:W524)</f>
        <v>517</v>
      </c>
      <c r="Y524" s="144">
        <v>19</v>
      </c>
      <c r="Z524" s="144">
        <v>31</v>
      </c>
      <c r="AA524" s="144">
        <v>2</v>
      </c>
      <c r="AB524" s="144">
        <v>0</v>
      </c>
      <c r="AC524" s="144">
        <v>1</v>
      </c>
      <c r="AD524" s="144">
        <v>2</v>
      </c>
      <c r="AE524" s="144">
        <v>0</v>
      </c>
      <c r="AF524" s="143">
        <f>SUM(Y524:AE524)</f>
        <v>55</v>
      </c>
      <c r="AG524" s="144">
        <v>2</v>
      </c>
      <c r="AH524" s="144">
        <v>2</v>
      </c>
      <c r="AI524" s="144">
        <v>60</v>
      </c>
      <c r="AJ524" s="144">
        <v>0</v>
      </c>
      <c r="AK524" s="144">
        <v>1</v>
      </c>
      <c r="AL524" s="144">
        <v>1</v>
      </c>
      <c r="AM524" s="144">
        <v>0</v>
      </c>
      <c r="AN524" s="143">
        <f>SUM(AG524:AM524)</f>
        <v>66</v>
      </c>
      <c r="AO524" s="144">
        <v>30</v>
      </c>
      <c r="AP524" s="144">
        <v>103</v>
      </c>
      <c r="AQ524" s="144">
        <v>1</v>
      </c>
      <c r="AR524" s="144">
        <v>0</v>
      </c>
      <c r="AS524" s="144">
        <v>2</v>
      </c>
      <c r="AT524" s="144">
        <v>0</v>
      </c>
      <c r="AU524" s="144">
        <v>1</v>
      </c>
      <c r="AV524" s="143">
        <f>SUM(AO524:AU524)</f>
        <v>137</v>
      </c>
      <c r="AW524" s="144"/>
      <c r="AX524" s="144"/>
      <c r="AY524" s="144"/>
      <c r="AZ524" s="144"/>
      <c r="BA524" s="144"/>
      <c r="BB524" s="144"/>
      <c r="BC524" s="144"/>
      <c r="BD524" s="143">
        <f>SUM(AW524:BC524)</f>
        <v>0</v>
      </c>
    </row>
    <row r="525" spans="1:56" ht="12.75" hidden="1" customHeight="1" outlineLevel="1" x14ac:dyDescent="0.2">
      <c r="A525" s="292"/>
      <c r="B525" s="346" t="s">
        <v>186</v>
      </c>
      <c r="C525" s="8" t="s">
        <v>14</v>
      </c>
      <c r="D525" s="5" t="s">
        <v>15</v>
      </c>
      <c r="E525" s="5"/>
      <c r="F525" s="5"/>
      <c r="G525" s="15"/>
      <c r="H525" s="143">
        <f>IF(ISERROR(H524/H520),0,H524/H520)</f>
        <v>16.869565217391305</v>
      </c>
      <c r="I525" s="144" t="s">
        <v>102</v>
      </c>
      <c r="J525" s="144">
        <v>1</v>
      </c>
      <c r="K525" s="144">
        <v>1</v>
      </c>
      <c r="L525" s="144">
        <v>1</v>
      </c>
      <c r="M525" s="144">
        <v>0.5</v>
      </c>
      <c r="N525" s="144">
        <v>0.5</v>
      </c>
      <c r="O525" s="144" t="s">
        <v>102</v>
      </c>
      <c r="P525" s="143">
        <f>IF(ISERROR(P524/P520),0,P524/P520)</f>
        <v>0.84615384615384615</v>
      </c>
      <c r="Q525" s="144">
        <v>1</v>
      </c>
      <c r="R525" s="144">
        <v>169</v>
      </c>
      <c r="S525" s="144">
        <v>1</v>
      </c>
      <c r="T525" s="144">
        <v>1</v>
      </c>
      <c r="U525" s="144">
        <v>0.8</v>
      </c>
      <c r="V525" s="144">
        <v>0.5</v>
      </c>
      <c r="W525" s="144">
        <v>1</v>
      </c>
      <c r="X525" s="143">
        <f>IF(ISERROR(X524/X520),0,X524/X520)</f>
        <v>34.466666666666669</v>
      </c>
      <c r="Y525" s="144">
        <v>6.333333333333333</v>
      </c>
      <c r="Z525" s="144">
        <v>15.5</v>
      </c>
      <c r="AA525" s="144">
        <v>1</v>
      </c>
      <c r="AB525" s="144" t="s">
        <v>102</v>
      </c>
      <c r="AC525" s="144">
        <v>1</v>
      </c>
      <c r="AD525" s="144">
        <v>1</v>
      </c>
      <c r="AE525" s="144" t="s">
        <v>102</v>
      </c>
      <c r="AF525" s="143">
        <f>IF(ISERROR(AF524/AF520),0,AF524/AF520)</f>
        <v>5.5</v>
      </c>
      <c r="AG525" s="144">
        <v>1</v>
      </c>
      <c r="AH525" s="144">
        <v>1</v>
      </c>
      <c r="AI525" s="144">
        <v>20</v>
      </c>
      <c r="AJ525" s="144" t="s">
        <v>102</v>
      </c>
      <c r="AK525" s="144">
        <v>1</v>
      </c>
      <c r="AL525" s="144">
        <v>1</v>
      </c>
      <c r="AM525" s="144" t="s">
        <v>102</v>
      </c>
      <c r="AN525" s="143">
        <f>IF(ISERROR(AN524/AN520),0,AN524/AN520)</f>
        <v>7.333333333333333</v>
      </c>
      <c r="AO525" s="144">
        <v>15</v>
      </c>
      <c r="AP525" s="144">
        <v>25.75</v>
      </c>
      <c r="AQ525" s="144">
        <v>1</v>
      </c>
      <c r="AR525" s="144" t="s">
        <v>102</v>
      </c>
      <c r="AS525" s="144">
        <v>1</v>
      </c>
      <c r="AT525" s="144" t="s">
        <v>102</v>
      </c>
      <c r="AU525" s="144">
        <v>1</v>
      </c>
      <c r="AV525" s="143">
        <f>IF(ISERROR(AV524/AV520),0,AV524/AV520)</f>
        <v>13.7</v>
      </c>
      <c r="AW525" s="144"/>
      <c r="AX525" s="144"/>
      <c r="AY525" s="144"/>
      <c r="AZ525" s="144"/>
      <c r="BA525" s="144"/>
      <c r="BB525" s="144"/>
      <c r="BC525" s="144"/>
      <c r="BD525" s="143">
        <f>IF(ISERROR(BD524/BD520),0,BD524/BD520)</f>
        <v>0</v>
      </c>
    </row>
    <row r="526" spans="1:56" ht="12.75" hidden="1" customHeight="1" outlineLevel="1" x14ac:dyDescent="0.2">
      <c r="A526" s="292" t="s">
        <v>593</v>
      </c>
      <c r="B526" s="346" t="s">
        <v>186</v>
      </c>
      <c r="C526" s="8"/>
      <c r="D526" s="5"/>
      <c r="E526" s="5"/>
      <c r="F526" s="5"/>
      <c r="G526" s="15"/>
      <c r="H526" s="143"/>
      <c r="I526" s="144"/>
      <c r="J526" s="144"/>
      <c r="K526" s="144"/>
      <c r="L526" s="144"/>
      <c r="M526" s="144"/>
      <c r="N526" s="144"/>
      <c r="O526" s="144"/>
      <c r="P526" s="143"/>
      <c r="Q526" s="144"/>
      <c r="R526" s="144"/>
      <c r="S526" s="144"/>
      <c r="T526" s="144"/>
      <c r="U526" s="144"/>
      <c r="V526" s="144"/>
      <c r="W526" s="144"/>
      <c r="X526" s="143"/>
      <c r="Y526" s="144"/>
      <c r="Z526" s="144"/>
      <c r="AA526" s="144"/>
      <c r="AB526" s="144"/>
      <c r="AC526" s="144"/>
      <c r="AD526" s="144"/>
      <c r="AE526" s="144"/>
      <c r="AF526" s="143"/>
      <c r="AG526" s="144"/>
      <c r="AH526" s="144"/>
      <c r="AI526" s="144"/>
      <c r="AJ526" s="144"/>
      <c r="AK526" s="144"/>
      <c r="AL526" s="144"/>
      <c r="AM526" s="144"/>
      <c r="AN526" s="143"/>
      <c r="AO526" s="144"/>
      <c r="AP526" s="144"/>
      <c r="AQ526" s="144"/>
      <c r="AR526" s="144"/>
      <c r="AS526" s="144"/>
      <c r="AT526" s="144"/>
      <c r="AU526" s="144"/>
      <c r="AV526" s="143"/>
      <c r="AW526" s="144"/>
      <c r="AX526" s="144"/>
      <c r="AY526" s="144"/>
      <c r="AZ526" s="144"/>
      <c r="BA526" s="144"/>
      <c r="BB526" s="144"/>
      <c r="BC526" s="144"/>
      <c r="BD526" s="143"/>
    </row>
    <row r="527" spans="1:56" ht="12.75" hidden="1" customHeight="1" outlineLevel="1" x14ac:dyDescent="0.2">
      <c r="A527" s="268"/>
      <c r="B527" s="346" t="s">
        <v>186</v>
      </c>
      <c r="C527" s="8"/>
      <c r="D527" s="5"/>
      <c r="E527" s="5"/>
      <c r="F527" s="5"/>
      <c r="G527" s="15"/>
      <c r="H527" s="143"/>
      <c r="I527" s="144"/>
      <c r="J527" s="144"/>
      <c r="K527" s="144"/>
      <c r="L527" s="144"/>
      <c r="M527" s="144"/>
      <c r="N527" s="144"/>
      <c r="O527" s="144"/>
      <c r="P527" s="143"/>
      <c r="Q527" s="144"/>
      <c r="R527" s="144"/>
      <c r="S527" s="144"/>
      <c r="T527" s="144"/>
      <c r="U527" s="144"/>
      <c r="V527" s="144"/>
      <c r="W527" s="144"/>
      <c r="X527" s="143"/>
      <c r="Y527" s="144"/>
      <c r="Z527" s="144"/>
      <c r="AA527" s="144"/>
      <c r="AB527" s="144"/>
      <c r="AC527" s="144"/>
      <c r="AD527" s="144"/>
      <c r="AE527" s="144"/>
      <c r="AF527" s="143"/>
      <c r="AG527" s="144"/>
      <c r="AH527" s="144"/>
      <c r="AI527" s="144"/>
      <c r="AJ527" s="144"/>
      <c r="AK527" s="144"/>
      <c r="AL527" s="144"/>
      <c r="AM527" s="144"/>
      <c r="AN527" s="143"/>
      <c r="AO527" s="144"/>
      <c r="AP527" s="144"/>
      <c r="AQ527" s="144"/>
      <c r="AR527" s="144"/>
      <c r="AS527" s="144"/>
      <c r="AT527" s="144"/>
      <c r="AU527" s="144"/>
      <c r="AV527" s="143"/>
      <c r="AW527" s="144"/>
      <c r="AX527" s="144"/>
      <c r="AY527" s="144"/>
      <c r="AZ527" s="144"/>
      <c r="BA527" s="144"/>
      <c r="BB527" s="144"/>
      <c r="BC527" s="144"/>
      <c r="BD527" s="143"/>
    </row>
    <row r="528" spans="1:56" ht="12.75" hidden="1" customHeight="1" outlineLevel="1" x14ac:dyDescent="0.2">
      <c r="A528" s="291" t="s">
        <v>594</v>
      </c>
      <c r="B528" s="346" t="s">
        <v>186</v>
      </c>
      <c r="C528" s="8"/>
      <c r="D528" s="5"/>
      <c r="E528" s="5"/>
      <c r="F528" s="5"/>
      <c r="G528" s="15"/>
      <c r="H528" s="143"/>
      <c r="I528" s="144"/>
      <c r="J528" s="144"/>
      <c r="K528" s="144"/>
      <c r="L528" s="144"/>
      <c r="M528" s="144"/>
      <c r="N528" s="144"/>
      <c r="O528" s="144"/>
      <c r="P528" s="143"/>
      <c r="Q528" s="144"/>
      <c r="R528" s="144"/>
      <c r="S528" s="144"/>
      <c r="T528" s="144"/>
      <c r="U528" s="144"/>
      <c r="V528" s="144"/>
      <c r="W528" s="144"/>
      <c r="X528" s="143"/>
      <c r="Y528" s="144"/>
      <c r="Z528" s="144"/>
      <c r="AA528" s="144"/>
      <c r="AB528" s="144"/>
      <c r="AC528" s="144"/>
      <c r="AD528" s="144"/>
      <c r="AE528" s="144"/>
      <c r="AF528" s="143"/>
      <c r="AG528" s="144"/>
      <c r="AH528" s="144"/>
      <c r="AI528" s="144"/>
      <c r="AJ528" s="144"/>
      <c r="AK528" s="144"/>
      <c r="AL528" s="144"/>
      <c r="AM528" s="144"/>
      <c r="AN528" s="143"/>
      <c r="AO528" s="144"/>
      <c r="AP528" s="144"/>
      <c r="AQ528" s="144"/>
      <c r="AR528" s="144"/>
      <c r="AS528" s="144"/>
      <c r="AT528" s="144"/>
      <c r="AU528" s="144"/>
      <c r="AV528" s="143"/>
      <c r="AW528" s="144"/>
      <c r="AX528" s="144"/>
      <c r="AY528" s="144"/>
      <c r="AZ528" s="144"/>
      <c r="BA528" s="144"/>
      <c r="BB528" s="144"/>
      <c r="BC528" s="144"/>
      <c r="BD528" s="143"/>
    </row>
    <row r="529" spans="1:56" ht="12.75" hidden="1" customHeight="1" outlineLevel="1" x14ac:dyDescent="0.2">
      <c r="A529" s="291" t="s">
        <v>595</v>
      </c>
      <c r="B529" s="346" t="s">
        <v>186</v>
      </c>
      <c r="C529" s="8"/>
      <c r="D529" s="5" t="s">
        <v>15</v>
      </c>
      <c r="E529" s="5"/>
      <c r="F529" s="5"/>
      <c r="G529" s="15"/>
      <c r="H529" s="143"/>
      <c r="I529" s="144"/>
      <c r="J529" s="144"/>
      <c r="K529" s="144"/>
      <c r="L529" s="144"/>
      <c r="M529" s="144"/>
      <c r="N529" s="144"/>
      <c r="O529" s="144"/>
      <c r="P529" s="143"/>
      <c r="Q529" s="144"/>
      <c r="R529" s="144"/>
      <c r="S529" s="144"/>
      <c r="T529" s="144"/>
      <c r="U529" s="144"/>
      <c r="V529" s="144"/>
      <c r="W529" s="144"/>
      <c r="X529" s="143"/>
      <c r="Y529" s="144"/>
      <c r="Z529" s="144"/>
      <c r="AA529" s="144"/>
      <c r="AB529" s="144"/>
      <c r="AC529" s="144"/>
      <c r="AD529" s="144"/>
      <c r="AE529" s="144"/>
      <c r="AF529" s="143"/>
      <c r="AG529" s="144"/>
      <c r="AH529" s="144"/>
      <c r="AI529" s="144"/>
      <c r="AJ529" s="144"/>
      <c r="AK529" s="144"/>
      <c r="AL529" s="144"/>
      <c r="AM529" s="144"/>
      <c r="AN529" s="143"/>
      <c r="AO529" s="144"/>
      <c r="AP529" s="144"/>
      <c r="AQ529" s="144"/>
      <c r="AR529" s="144"/>
      <c r="AS529" s="144"/>
      <c r="AT529" s="144"/>
      <c r="AU529" s="144"/>
      <c r="AV529" s="143"/>
      <c r="AW529" s="144"/>
      <c r="AX529" s="144"/>
      <c r="AY529" s="144"/>
      <c r="AZ529" s="144"/>
      <c r="BA529" s="144"/>
      <c r="BB529" s="144"/>
      <c r="BC529" s="144"/>
      <c r="BD529" s="143"/>
    </row>
    <row r="530" spans="1:56" ht="12.75" hidden="1" customHeight="1" outlineLevel="1" x14ac:dyDescent="0.2">
      <c r="A530" s="291" t="s">
        <v>596</v>
      </c>
      <c r="B530" s="346" t="s">
        <v>177</v>
      </c>
      <c r="C530" s="8" t="s">
        <v>2</v>
      </c>
      <c r="D530" s="5" t="s">
        <v>9</v>
      </c>
      <c r="E530" s="5"/>
      <c r="F530" s="5"/>
      <c r="G530" s="15"/>
      <c r="H530" s="143">
        <f>SUMIF($I$3:$BD$3,$H$3,$I530:$BD530)</f>
        <v>147</v>
      </c>
      <c r="I530" s="144">
        <v>6</v>
      </c>
      <c r="J530" s="144">
        <v>6</v>
      </c>
      <c r="K530" s="144">
        <v>4</v>
      </c>
      <c r="L530" s="144">
        <v>9</v>
      </c>
      <c r="M530" s="144">
        <v>8</v>
      </c>
      <c r="N530" s="144">
        <v>1</v>
      </c>
      <c r="O530" s="144">
        <v>1</v>
      </c>
      <c r="P530" s="143">
        <f>SUM(I530:O530)</f>
        <v>35</v>
      </c>
      <c r="Q530" s="144">
        <v>7</v>
      </c>
      <c r="R530" s="144">
        <v>16</v>
      </c>
      <c r="S530" s="144">
        <v>3</v>
      </c>
      <c r="T530" s="144">
        <v>5</v>
      </c>
      <c r="U530" s="144">
        <v>13</v>
      </c>
      <c r="V530" s="144">
        <v>7</v>
      </c>
      <c r="W530" s="144">
        <v>2</v>
      </c>
      <c r="X530" s="143">
        <f>SUM(Q530:W530)</f>
        <v>53</v>
      </c>
      <c r="Y530" s="144">
        <v>6</v>
      </c>
      <c r="Z530" s="144">
        <v>5</v>
      </c>
      <c r="AA530" s="144">
        <v>7</v>
      </c>
      <c r="AB530" s="144">
        <v>4</v>
      </c>
      <c r="AC530" s="144">
        <v>5</v>
      </c>
      <c r="AD530" s="144">
        <v>2</v>
      </c>
      <c r="AE530" s="144">
        <v>1</v>
      </c>
      <c r="AF530" s="143">
        <f>SUM(Y530:AE530)</f>
        <v>30</v>
      </c>
      <c r="AG530" s="144">
        <v>9</v>
      </c>
      <c r="AH530" s="144">
        <v>9</v>
      </c>
      <c r="AI530" s="144">
        <v>6</v>
      </c>
      <c r="AJ530" s="144">
        <v>1</v>
      </c>
      <c r="AK530" s="144">
        <v>4</v>
      </c>
      <c r="AL530" s="144">
        <v>1</v>
      </c>
      <c r="AM530" s="144">
        <v>1</v>
      </c>
      <c r="AN530" s="143">
        <f>SUM(AG530:AM530)</f>
        <v>31</v>
      </c>
      <c r="AO530" s="144">
        <v>10</v>
      </c>
      <c r="AP530" s="144">
        <v>3</v>
      </c>
      <c r="AQ530" s="144">
        <v>3</v>
      </c>
      <c r="AR530" s="144">
        <v>2</v>
      </c>
      <c r="AS530" s="144">
        <v>9</v>
      </c>
      <c r="AT530" s="144">
        <v>0</v>
      </c>
      <c r="AU530" s="144">
        <v>4</v>
      </c>
      <c r="AV530" s="143">
        <f>SUM(AO530:AU530)</f>
        <v>31</v>
      </c>
      <c r="AW530" s="144"/>
      <c r="AX530" s="144"/>
      <c r="AY530" s="144"/>
      <c r="AZ530" s="144"/>
      <c r="BA530" s="144"/>
      <c r="BB530" s="144"/>
      <c r="BC530" s="144"/>
      <c r="BD530" s="143">
        <f>SUM(AW530:BC530)</f>
        <v>0</v>
      </c>
    </row>
    <row r="531" spans="1:56" ht="12.75" hidden="1" customHeight="1" outlineLevel="1" x14ac:dyDescent="0.2">
      <c r="A531" s="292" t="s">
        <v>597</v>
      </c>
      <c r="B531" s="346" t="s">
        <v>177</v>
      </c>
      <c r="C531" s="8" t="s">
        <v>3</v>
      </c>
      <c r="D531" s="5" t="s">
        <v>9</v>
      </c>
      <c r="E531" s="5"/>
      <c r="F531" s="5"/>
      <c r="G531" s="15"/>
      <c r="H531" s="143">
        <f>SUMIF($I$3:$BD$3,$H$3,$I531:$BD531)</f>
        <v>144</v>
      </c>
      <c r="I531" s="144">
        <v>6</v>
      </c>
      <c r="J531" s="144">
        <v>6</v>
      </c>
      <c r="K531" s="144">
        <v>4</v>
      </c>
      <c r="L531" s="144">
        <v>8</v>
      </c>
      <c r="M531" s="144">
        <v>8</v>
      </c>
      <c r="N531" s="144">
        <v>1</v>
      </c>
      <c r="O531" s="144">
        <v>1</v>
      </c>
      <c r="P531" s="143">
        <f>SUM(I531:O531)</f>
        <v>34</v>
      </c>
      <c r="Q531" s="144">
        <v>5</v>
      </c>
      <c r="R531" s="144">
        <v>16</v>
      </c>
      <c r="S531" s="144">
        <v>3</v>
      </c>
      <c r="T531" s="144">
        <v>5</v>
      </c>
      <c r="U531" s="144">
        <v>13</v>
      </c>
      <c r="V531" s="144">
        <v>6</v>
      </c>
      <c r="W531" s="144">
        <v>2</v>
      </c>
      <c r="X531" s="143">
        <f>SUM(Q531:W531)</f>
        <v>50</v>
      </c>
      <c r="Y531" s="144">
        <v>6</v>
      </c>
      <c r="Z531" s="144">
        <v>5</v>
      </c>
      <c r="AA531" s="144">
        <v>7</v>
      </c>
      <c r="AB531" s="144">
        <v>4</v>
      </c>
      <c r="AC531" s="144">
        <v>5</v>
      </c>
      <c r="AD531" s="144">
        <v>2</v>
      </c>
      <c r="AE531" s="144">
        <v>1</v>
      </c>
      <c r="AF531" s="143">
        <f>SUM(Y531:AE531)</f>
        <v>30</v>
      </c>
      <c r="AG531" s="144">
        <v>9</v>
      </c>
      <c r="AH531" s="144">
        <v>9</v>
      </c>
      <c r="AI531" s="144">
        <v>6</v>
      </c>
      <c r="AJ531" s="144">
        <v>1</v>
      </c>
      <c r="AK531" s="144">
        <v>4</v>
      </c>
      <c r="AL531" s="144">
        <v>1</v>
      </c>
      <c r="AM531" s="144">
        <v>1</v>
      </c>
      <c r="AN531" s="143">
        <f>SUM(AG531:AM531)</f>
        <v>31</v>
      </c>
      <c r="AO531" s="144">
        <v>10</v>
      </c>
      <c r="AP531" s="144">
        <v>3</v>
      </c>
      <c r="AQ531" s="144">
        <v>3</v>
      </c>
      <c r="AR531" s="144">
        <v>2</v>
      </c>
      <c r="AS531" s="144">
        <v>9</v>
      </c>
      <c r="AT531" s="144">
        <v>0</v>
      </c>
      <c r="AU531" s="144">
        <v>4</v>
      </c>
      <c r="AV531" s="143">
        <f>SUM(AO531:AU531)</f>
        <v>31</v>
      </c>
      <c r="AW531" s="144"/>
      <c r="AX531" s="144"/>
      <c r="AY531" s="144"/>
      <c r="AZ531" s="144"/>
      <c r="BA531" s="144"/>
      <c r="BB531" s="144"/>
      <c r="BC531" s="144"/>
      <c r="BD531" s="143">
        <f>SUM(AW531:BC531)</f>
        <v>0</v>
      </c>
    </row>
    <row r="532" spans="1:56" ht="12.75" hidden="1" customHeight="1" outlineLevel="1" x14ac:dyDescent="0.2">
      <c r="A532" s="292" t="s">
        <v>598</v>
      </c>
      <c r="B532" s="346" t="s">
        <v>177</v>
      </c>
      <c r="C532" s="8" t="s">
        <v>33</v>
      </c>
      <c r="D532" s="5" t="s">
        <v>9</v>
      </c>
      <c r="E532" s="5"/>
      <c r="F532" s="5"/>
      <c r="G532" s="15"/>
      <c r="H532" s="143">
        <f>SUMIF($I$3:$BD$3,$H$3,$I532:$BD532)</f>
        <v>126</v>
      </c>
      <c r="I532" s="144">
        <v>6</v>
      </c>
      <c r="J532" s="144">
        <v>5</v>
      </c>
      <c r="K532" s="144">
        <v>4</v>
      </c>
      <c r="L532" s="144">
        <v>7</v>
      </c>
      <c r="M532" s="144">
        <v>8</v>
      </c>
      <c r="N532" s="144">
        <v>0</v>
      </c>
      <c r="O532" s="144">
        <v>1</v>
      </c>
      <c r="P532" s="143">
        <f>SUM(I532:O532)</f>
        <v>31</v>
      </c>
      <c r="Q532" s="144">
        <v>4</v>
      </c>
      <c r="R532" s="144">
        <v>13</v>
      </c>
      <c r="S532" s="144">
        <v>3</v>
      </c>
      <c r="T532" s="144">
        <v>5</v>
      </c>
      <c r="U532" s="144">
        <v>8</v>
      </c>
      <c r="V532" s="144">
        <v>5</v>
      </c>
      <c r="W532" s="144">
        <v>2</v>
      </c>
      <c r="X532" s="143">
        <f>SUM(Q532:W532)</f>
        <v>40</v>
      </c>
      <c r="Y532" s="144">
        <v>4</v>
      </c>
      <c r="Z532" s="144">
        <v>5</v>
      </c>
      <c r="AA532" s="144">
        <v>7</v>
      </c>
      <c r="AB532" s="144">
        <v>4</v>
      </c>
      <c r="AC532" s="144">
        <v>5</v>
      </c>
      <c r="AD532" s="144">
        <v>2</v>
      </c>
      <c r="AE532" s="144">
        <v>1</v>
      </c>
      <c r="AF532" s="143">
        <f>SUM(Y532:AE532)</f>
        <v>28</v>
      </c>
      <c r="AG532" s="144">
        <v>8</v>
      </c>
      <c r="AH532" s="144">
        <v>9</v>
      </c>
      <c r="AI532" s="144">
        <v>5</v>
      </c>
      <c r="AJ532" s="144">
        <v>1</v>
      </c>
      <c r="AK532" s="144">
        <v>4</v>
      </c>
      <c r="AL532" s="144">
        <v>1</v>
      </c>
      <c r="AM532" s="144">
        <v>1</v>
      </c>
      <c r="AN532" s="143">
        <f>SUM(AG532:AM532)</f>
        <v>29</v>
      </c>
      <c r="AO532" s="144">
        <v>9</v>
      </c>
      <c r="AP532" s="144">
        <v>2</v>
      </c>
      <c r="AQ532" s="144">
        <v>2</v>
      </c>
      <c r="AR532" s="144">
        <v>2</v>
      </c>
      <c r="AS532" s="144">
        <v>9</v>
      </c>
      <c r="AT532" s="144">
        <v>0</v>
      </c>
      <c r="AU532" s="144">
        <v>4</v>
      </c>
      <c r="AV532" s="143">
        <f>SUM(AO532:AU532)</f>
        <v>28</v>
      </c>
      <c r="AW532" s="144"/>
      <c r="AX532" s="144"/>
      <c r="AY532" s="144"/>
      <c r="AZ532" s="144"/>
      <c r="BA532" s="144"/>
      <c r="BB532" s="144"/>
      <c r="BC532" s="144"/>
      <c r="BD532" s="143">
        <f>SUM(AW532:BC532)</f>
        <v>0</v>
      </c>
    </row>
    <row r="533" spans="1:56" s="2" customFormat="1" ht="12.75" hidden="1" customHeight="1" outlineLevel="1" x14ac:dyDescent="0.2">
      <c r="A533" s="293"/>
      <c r="B533" s="346" t="s">
        <v>177</v>
      </c>
      <c r="C533" s="8" t="s">
        <v>13</v>
      </c>
      <c r="D533" s="5" t="s">
        <v>4</v>
      </c>
      <c r="E533" s="5"/>
      <c r="F533" s="5"/>
      <c r="G533" s="15"/>
      <c r="H533" s="143">
        <f>IF(ISERROR(H532/H530),0,H532/H530)</f>
        <v>0.8571428571428571</v>
      </c>
      <c r="I533" s="144">
        <v>1</v>
      </c>
      <c r="J533" s="144">
        <v>0.83333333333333337</v>
      </c>
      <c r="K533" s="144">
        <v>1</v>
      </c>
      <c r="L533" s="144">
        <v>0.77777777777777779</v>
      </c>
      <c r="M533" s="144">
        <v>1</v>
      </c>
      <c r="N533" s="144">
        <v>0</v>
      </c>
      <c r="O533" s="144">
        <v>1</v>
      </c>
      <c r="P533" s="143">
        <f>IF(ISERROR(P532/P530),0,P532/P530)</f>
        <v>0.88571428571428568</v>
      </c>
      <c r="Q533" s="144">
        <v>0.5714285714285714</v>
      </c>
      <c r="R533" s="144">
        <v>0.8125</v>
      </c>
      <c r="S533" s="144">
        <v>1</v>
      </c>
      <c r="T533" s="144">
        <v>1</v>
      </c>
      <c r="U533" s="144">
        <v>0.61538461538461542</v>
      </c>
      <c r="V533" s="144">
        <v>0.7142857142857143</v>
      </c>
      <c r="W533" s="144">
        <v>1</v>
      </c>
      <c r="X533" s="143">
        <f>IF(ISERROR(X532/X530),0,X532/X530)</f>
        <v>0.75471698113207553</v>
      </c>
      <c r="Y533" s="144">
        <v>0.66666666666666663</v>
      </c>
      <c r="Z533" s="144">
        <v>1</v>
      </c>
      <c r="AA533" s="144">
        <v>1</v>
      </c>
      <c r="AB533" s="144">
        <v>1</v>
      </c>
      <c r="AC533" s="144">
        <v>1</v>
      </c>
      <c r="AD533" s="144">
        <v>1</v>
      </c>
      <c r="AE533" s="144">
        <v>1</v>
      </c>
      <c r="AF533" s="143">
        <f>IF(ISERROR(AF532/AF530),0,AF532/AF530)</f>
        <v>0.93333333333333335</v>
      </c>
      <c r="AG533" s="144">
        <v>0.88888888888888884</v>
      </c>
      <c r="AH533" s="144">
        <v>1</v>
      </c>
      <c r="AI533" s="144">
        <v>0.83333333333333337</v>
      </c>
      <c r="AJ533" s="144">
        <v>1</v>
      </c>
      <c r="AK533" s="144">
        <v>1</v>
      </c>
      <c r="AL533" s="144">
        <v>1</v>
      </c>
      <c r="AM533" s="144">
        <v>1</v>
      </c>
      <c r="AN533" s="143">
        <f>IF(ISERROR(AN532/AN530),0,AN532/AN530)</f>
        <v>0.93548387096774188</v>
      </c>
      <c r="AO533" s="144">
        <v>0.9</v>
      </c>
      <c r="AP533" s="144">
        <v>0.66666666666666663</v>
      </c>
      <c r="AQ533" s="144">
        <v>0.66666666666666663</v>
      </c>
      <c r="AR533" s="144">
        <v>1</v>
      </c>
      <c r="AS533" s="144">
        <v>1</v>
      </c>
      <c r="AT533" s="144" t="s">
        <v>102</v>
      </c>
      <c r="AU533" s="144">
        <v>1</v>
      </c>
      <c r="AV533" s="143">
        <f>IF(ISERROR(AV532/AV530),0,AV532/AV530)</f>
        <v>0.90322580645161288</v>
      </c>
      <c r="AW533" s="144"/>
      <c r="AX533" s="144"/>
      <c r="AY533" s="144"/>
      <c r="AZ533" s="144"/>
      <c r="BA533" s="144"/>
      <c r="BB533" s="144"/>
      <c r="BC533" s="144"/>
      <c r="BD533" s="143">
        <f>IF(ISERROR(BD532/BD530),0,BD532/BD530)</f>
        <v>0</v>
      </c>
    </row>
    <row r="534" spans="1:56" ht="12.75" hidden="1" customHeight="1" outlineLevel="1" x14ac:dyDescent="0.2">
      <c r="A534" s="293"/>
      <c r="B534" s="346" t="s">
        <v>177</v>
      </c>
      <c r="C534" s="8" t="s">
        <v>5</v>
      </c>
      <c r="D534" s="5" t="s">
        <v>4</v>
      </c>
      <c r="E534" s="5"/>
      <c r="F534" s="5"/>
      <c r="G534" s="15"/>
      <c r="H534" s="143">
        <f>IF(ISERROR((H530-H531)/H530),0,(H530-H531)/H530)</f>
        <v>2.0408163265306121E-2</v>
      </c>
      <c r="I534" s="144">
        <v>0</v>
      </c>
      <c r="J534" s="144">
        <v>0</v>
      </c>
      <c r="K534" s="144">
        <v>0</v>
      </c>
      <c r="L534" s="144">
        <v>0.1111111111111111</v>
      </c>
      <c r="M534" s="144">
        <v>0</v>
      </c>
      <c r="N534" s="144">
        <v>0</v>
      </c>
      <c r="O534" s="144">
        <v>0</v>
      </c>
      <c r="P534" s="143">
        <f>IF(ISERROR((P530-P531)/P530),0,(P530-P531)/P530)</f>
        <v>2.8571428571428571E-2</v>
      </c>
      <c r="Q534" s="144">
        <v>0.2857142857142857</v>
      </c>
      <c r="R534" s="144">
        <v>0</v>
      </c>
      <c r="S534" s="144">
        <v>0</v>
      </c>
      <c r="T534" s="144">
        <v>0</v>
      </c>
      <c r="U534" s="144">
        <v>0</v>
      </c>
      <c r="V534" s="144">
        <v>0.14285714285714285</v>
      </c>
      <c r="W534" s="144">
        <v>0</v>
      </c>
      <c r="X534" s="143">
        <f>IF(ISERROR((X530-X531)/X530),0,(X530-X531)/X530)</f>
        <v>5.6603773584905662E-2</v>
      </c>
      <c r="Y534" s="144">
        <v>0</v>
      </c>
      <c r="Z534" s="144">
        <v>0</v>
      </c>
      <c r="AA534" s="144">
        <v>0</v>
      </c>
      <c r="AB534" s="144">
        <v>0</v>
      </c>
      <c r="AC534" s="144">
        <v>0</v>
      </c>
      <c r="AD534" s="144">
        <v>0</v>
      </c>
      <c r="AE534" s="144">
        <v>0</v>
      </c>
      <c r="AF534" s="143">
        <f>IF(ISERROR((AF530-AF531)/AF530),0,(AF530-AF531)/AF530)</f>
        <v>0</v>
      </c>
      <c r="AG534" s="144">
        <v>0</v>
      </c>
      <c r="AH534" s="144">
        <v>0</v>
      </c>
      <c r="AI534" s="144">
        <v>0</v>
      </c>
      <c r="AJ534" s="144">
        <v>0</v>
      </c>
      <c r="AK534" s="144">
        <v>0</v>
      </c>
      <c r="AL534" s="144">
        <v>0</v>
      </c>
      <c r="AM534" s="144">
        <v>0</v>
      </c>
      <c r="AN534" s="143">
        <f>IF(ISERROR((AN530-AN531)/AN530),0,(AN530-AN531)/AN530)</f>
        <v>0</v>
      </c>
      <c r="AO534" s="144">
        <v>0</v>
      </c>
      <c r="AP534" s="144">
        <v>0</v>
      </c>
      <c r="AQ534" s="144">
        <v>0</v>
      </c>
      <c r="AR534" s="144">
        <v>0</v>
      </c>
      <c r="AS534" s="144">
        <v>0</v>
      </c>
      <c r="AT534" s="144" t="s">
        <v>102</v>
      </c>
      <c r="AU534" s="144">
        <v>0</v>
      </c>
      <c r="AV534" s="143">
        <f>IF(ISERROR((AV530-AV531)/AV530),0,(AV530-AV531)/AV530)</f>
        <v>0</v>
      </c>
      <c r="AW534" s="144"/>
      <c r="AX534" s="144"/>
      <c r="AY534" s="144"/>
      <c r="AZ534" s="144"/>
      <c r="BA534" s="144"/>
      <c r="BB534" s="144"/>
      <c r="BC534" s="144"/>
      <c r="BD534" s="143">
        <f>IF(ISERROR((BD530-BD531)/BD530),0,(BD530-BD531)/BD530)</f>
        <v>0</v>
      </c>
    </row>
    <row r="535" spans="1:56" ht="12.75" hidden="1" customHeight="1" outlineLevel="2" x14ac:dyDescent="0.2">
      <c r="A535" s="292" t="s">
        <v>599</v>
      </c>
      <c r="B535" s="346" t="s">
        <v>177</v>
      </c>
      <c r="C535" s="8" t="s">
        <v>46</v>
      </c>
      <c r="D535" s="5"/>
      <c r="E535" s="5"/>
      <c r="F535" s="5"/>
      <c r="G535" s="15"/>
      <c r="H535" s="143">
        <f>SUMIF($I$3:$BD$3,$H$3,$I535:$BD535)</f>
        <v>2284</v>
      </c>
      <c r="I535" s="144">
        <v>5</v>
      </c>
      <c r="J535" s="144">
        <v>370</v>
      </c>
      <c r="K535" s="144">
        <v>3</v>
      </c>
      <c r="L535" s="144">
        <v>507</v>
      </c>
      <c r="M535" s="144">
        <v>19</v>
      </c>
      <c r="N535" s="144">
        <v>273</v>
      </c>
      <c r="O535" s="144">
        <v>1</v>
      </c>
      <c r="P535" s="143">
        <f>SUM(I535:O535)</f>
        <v>1178</v>
      </c>
      <c r="Q535" s="144">
        <v>273</v>
      </c>
      <c r="R535" s="144">
        <v>684</v>
      </c>
      <c r="S535" s="144">
        <v>1</v>
      </c>
      <c r="T535" s="144">
        <v>4</v>
      </c>
      <c r="U535" s="144">
        <v>323</v>
      </c>
      <c r="V535" s="144">
        <v>94</v>
      </c>
      <c r="W535" s="144">
        <v>2</v>
      </c>
      <c r="X535" s="143">
        <f>SUM(Q535:W535)</f>
        <v>1381</v>
      </c>
      <c r="Y535" s="144">
        <v>128</v>
      </c>
      <c r="Z535" s="144">
        <v>31</v>
      </c>
      <c r="AA535" s="144">
        <v>27</v>
      </c>
      <c r="AB535" s="144">
        <v>3</v>
      </c>
      <c r="AC535" s="144">
        <v>5</v>
      </c>
      <c r="AD535" s="144">
        <v>1</v>
      </c>
      <c r="AE535" s="144">
        <v>1</v>
      </c>
      <c r="AF535" s="143">
        <f>SUM(Y535:AE535)</f>
        <v>196</v>
      </c>
      <c r="AG535" s="144">
        <v>59</v>
      </c>
      <c r="AH535" s="144">
        <v>9</v>
      </c>
      <c r="AI535" s="144">
        <v>66</v>
      </c>
      <c r="AJ535" s="144">
        <v>1</v>
      </c>
      <c r="AK535" s="144">
        <v>4</v>
      </c>
      <c r="AL535" s="144">
        <v>1</v>
      </c>
      <c r="AM535" s="144">
        <v>1</v>
      </c>
      <c r="AN535" s="143">
        <f>SUM(AG535:AM535)</f>
        <v>141</v>
      </c>
      <c r="AO535" s="144">
        <v>93</v>
      </c>
      <c r="AP535" s="144">
        <v>131</v>
      </c>
      <c r="AQ535" s="144">
        <v>44</v>
      </c>
      <c r="AR535" s="144">
        <v>2</v>
      </c>
      <c r="AS535" s="144">
        <v>18</v>
      </c>
      <c r="AT535" s="144">
        <v>0</v>
      </c>
      <c r="AU535" s="144">
        <v>4</v>
      </c>
      <c r="AV535" s="143">
        <f>SUM(AO535:AU535)</f>
        <v>292</v>
      </c>
      <c r="AW535" s="144"/>
      <c r="AX535" s="144"/>
      <c r="AY535" s="144"/>
      <c r="AZ535" s="144"/>
      <c r="BA535" s="144"/>
      <c r="BB535" s="144"/>
      <c r="BC535" s="144"/>
      <c r="BD535" s="143">
        <f>SUM(AW535:BC535)</f>
        <v>0</v>
      </c>
    </row>
    <row r="536" spans="1:56" ht="12.75" hidden="1" customHeight="1" outlineLevel="1" x14ac:dyDescent="0.2">
      <c r="A536" s="292"/>
      <c r="B536" s="346" t="s">
        <v>177</v>
      </c>
      <c r="C536" s="8" t="s">
        <v>14</v>
      </c>
      <c r="D536" s="5"/>
      <c r="E536" s="5"/>
      <c r="F536" s="5"/>
      <c r="G536" s="15"/>
      <c r="H536" s="143">
        <f>IF(ISERROR(H535/H531),0,H535/H531)</f>
        <v>15.861111111111111</v>
      </c>
      <c r="I536" s="144">
        <v>0.83333333333333337</v>
      </c>
      <c r="J536" s="144">
        <v>61.666666666666664</v>
      </c>
      <c r="K536" s="144">
        <v>0.75</v>
      </c>
      <c r="L536" s="144">
        <v>63.375</v>
      </c>
      <c r="M536" s="144">
        <v>2.375</v>
      </c>
      <c r="N536" s="144">
        <v>273</v>
      </c>
      <c r="O536" s="144">
        <v>1</v>
      </c>
      <c r="P536" s="143">
        <f>IF(ISERROR(P535/P531),0,P535/P531)</f>
        <v>34.647058823529413</v>
      </c>
      <c r="Q536" s="144">
        <v>54.6</v>
      </c>
      <c r="R536" s="144">
        <v>42.75</v>
      </c>
      <c r="S536" s="144">
        <v>0.33333333333333331</v>
      </c>
      <c r="T536" s="144">
        <v>0.8</v>
      </c>
      <c r="U536" s="144">
        <v>24.846153846153847</v>
      </c>
      <c r="V536" s="144">
        <v>15.666666666666666</v>
      </c>
      <c r="W536" s="144">
        <v>1</v>
      </c>
      <c r="X536" s="143">
        <f>IF(ISERROR(X535/X531),0,X535/X531)</f>
        <v>27.62</v>
      </c>
      <c r="Y536" s="144">
        <v>21.333333333333332</v>
      </c>
      <c r="Z536" s="144">
        <v>6.2</v>
      </c>
      <c r="AA536" s="144">
        <v>3.8571428571428572</v>
      </c>
      <c r="AB536" s="144">
        <v>0.75</v>
      </c>
      <c r="AC536" s="144">
        <v>1</v>
      </c>
      <c r="AD536" s="144">
        <v>0.5</v>
      </c>
      <c r="AE536" s="144">
        <v>1</v>
      </c>
      <c r="AF536" s="143">
        <f>IF(ISERROR(AF535/AF531),0,AF535/AF531)</f>
        <v>6.5333333333333332</v>
      </c>
      <c r="AG536" s="144">
        <v>6.5555555555555554</v>
      </c>
      <c r="AH536" s="144">
        <v>1</v>
      </c>
      <c r="AI536" s="144">
        <v>11</v>
      </c>
      <c r="AJ536" s="144">
        <v>1</v>
      </c>
      <c r="AK536" s="144">
        <v>1</v>
      </c>
      <c r="AL536" s="144">
        <v>1</v>
      </c>
      <c r="AM536" s="144">
        <v>1</v>
      </c>
      <c r="AN536" s="143">
        <f>IF(ISERROR(AN535/AN531),0,AN535/AN531)</f>
        <v>4.5483870967741939</v>
      </c>
      <c r="AO536" s="144">
        <v>9.3000000000000007</v>
      </c>
      <c r="AP536" s="144">
        <v>43.666666666666664</v>
      </c>
      <c r="AQ536" s="144">
        <v>14.666666666666666</v>
      </c>
      <c r="AR536" s="144">
        <v>1</v>
      </c>
      <c r="AS536" s="144">
        <v>2</v>
      </c>
      <c r="AT536" s="144" t="s">
        <v>102</v>
      </c>
      <c r="AU536" s="144">
        <v>1</v>
      </c>
      <c r="AV536" s="143">
        <f>IF(ISERROR(AV535/AV531),0,AV535/AV531)</f>
        <v>9.4193548387096779</v>
      </c>
      <c r="AW536" s="144"/>
      <c r="AX536" s="144"/>
      <c r="AY536" s="144"/>
      <c r="AZ536" s="144"/>
      <c r="BA536" s="144"/>
      <c r="BB536" s="144"/>
      <c r="BC536" s="144"/>
      <c r="BD536" s="143">
        <f>IF(ISERROR(BD535/BD531),0,BD535/BD531)</f>
        <v>0</v>
      </c>
    </row>
    <row r="537" spans="1:56" ht="12.75" hidden="1" customHeight="1" outlineLevel="1" x14ac:dyDescent="0.2">
      <c r="A537" s="292" t="s">
        <v>600</v>
      </c>
      <c r="B537" s="346" t="s">
        <v>177</v>
      </c>
      <c r="C537" s="8"/>
      <c r="D537" s="5"/>
      <c r="E537" s="5"/>
      <c r="F537" s="5"/>
      <c r="G537" s="15"/>
      <c r="H537" s="143"/>
      <c r="I537" s="144"/>
      <c r="J537" s="144"/>
      <c r="K537" s="144"/>
      <c r="L537" s="144"/>
      <c r="M537" s="144"/>
      <c r="N537" s="144"/>
      <c r="O537" s="144"/>
      <c r="P537" s="143"/>
      <c r="Q537" s="144"/>
      <c r="R537" s="144"/>
      <c r="S537" s="144"/>
      <c r="T537" s="144"/>
      <c r="U537" s="144"/>
      <c r="V537" s="144"/>
      <c r="W537" s="144"/>
      <c r="X537" s="143"/>
      <c r="Y537" s="144"/>
      <c r="Z537" s="144"/>
      <c r="AA537" s="144"/>
      <c r="AB537" s="144"/>
      <c r="AC537" s="144"/>
      <c r="AD537" s="144"/>
      <c r="AE537" s="144"/>
      <c r="AF537" s="143"/>
      <c r="AG537" s="144"/>
      <c r="AH537" s="144"/>
      <c r="AI537" s="144"/>
      <c r="AJ537" s="144"/>
      <c r="AK537" s="144"/>
      <c r="AL537" s="144"/>
      <c r="AM537" s="144"/>
      <c r="AN537" s="143"/>
      <c r="AO537" s="144"/>
      <c r="AP537" s="144"/>
      <c r="AQ537" s="144"/>
      <c r="AR537" s="144"/>
      <c r="AS537" s="144"/>
      <c r="AT537" s="144"/>
      <c r="AU537" s="144"/>
      <c r="AV537" s="143"/>
      <c r="AW537" s="144"/>
      <c r="AX537" s="144"/>
      <c r="AY537" s="144"/>
      <c r="AZ537" s="144"/>
      <c r="BA537" s="144"/>
      <c r="BB537" s="144"/>
      <c r="BC537" s="144"/>
      <c r="BD537" s="143"/>
    </row>
    <row r="538" spans="1:56" ht="12.75" hidden="1" customHeight="1" outlineLevel="1" x14ac:dyDescent="0.2">
      <c r="A538" s="268"/>
      <c r="B538" s="346" t="s">
        <v>177</v>
      </c>
      <c r="C538" s="8"/>
      <c r="D538" s="5"/>
      <c r="E538" s="5"/>
      <c r="F538" s="5"/>
      <c r="G538" s="15"/>
      <c r="H538" s="143"/>
      <c r="I538" s="144"/>
      <c r="J538" s="144"/>
      <c r="K538" s="144"/>
      <c r="L538" s="144"/>
      <c r="M538" s="144"/>
      <c r="N538" s="144"/>
      <c r="O538" s="144"/>
      <c r="P538" s="143"/>
      <c r="Q538" s="144"/>
      <c r="R538" s="144"/>
      <c r="S538" s="144"/>
      <c r="T538" s="144"/>
      <c r="U538" s="144"/>
      <c r="V538" s="144"/>
      <c r="W538" s="144"/>
      <c r="X538" s="143"/>
      <c r="Y538" s="144"/>
      <c r="Z538" s="144"/>
      <c r="AA538" s="144"/>
      <c r="AB538" s="144"/>
      <c r="AC538" s="144"/>
      <c r="AD538" s="144"/>
      <c r="AE538" s="144"/>
      <c r="AF538" s="143"/>
      <c r="AG538" s="144"/>
      <c r="AH538" s="144"/>
      <c r="AI538" s="144"/>
      <c r="AJ538" s="144"/>
      <c r="AK538" s="144"/>
      <c r="AL538" s="144"/>
      <c r="AM538" s="144"/>
      <c r="AN538" s="143"/>
      <c r="AO538" s="144"/>
      <c r="AP538" s="144"/>
      <c r="AQ538" s="144"/>
      <c r="AR538" s="144"/>
      <c r="AS538" s="144"/>
      <c r="AT538" s="144"/>
      <c r="AU538" s="144"/>
      <c r="AV538" s="143"/>
      <c r="AW538" s="144"/>
      <c r="AX538" s="144"/>
      <c r="AY538" s="144"/>
      <c r="AZ538" s="144"/>
      <c r="BA538" s="144"/>
      <c r="BB538" s="144"/>
      <c r="BC538" s="144"/>
      <c r="BD538" s="143"/>
    </row>
    <row r="539" spans="1:56" ht="12.75" hidden="1" customHeight="1" outlineLevel="1" x14ac:dyDescent="0.2">
      <c r="A539" s="291" t="s">
        <v>601</v>
      </c>
      <c r="B539" s="346" t="s">
        <v>177</v>
      </c>
      <c r="C539" s="8"/>
      <c r="D539" s="5"/>
      <c r="E539" s="5"/>
      <c r="F539" s="5"/>
      <c r="G539" s="15"/>
      <c r="H539" s="143"/>
      <c r="I539" s="144"/>
      <c r="J539" s="144"/>
      <c r="K539" s="144"/>
      <c r="L539" s="144"/>
      <c r="M539" s="144"/>
      <c r="N539" s="144"/>
      <c r="O539" s="144"/>
      <c r="P539" s="143"/>
      <c r="Q539" s="144"/>
      <c r="R539" s="144"/>
      <c r="S539" s="144"/>
      <c r="T539" s="144"/>
      <c r="U539" s="144"/>
      <c r="V539" s="144"/>
      <c r="W539" s="144"/>
      <c r="X539" s="143"/>
      <c r="Y539" s="144"/>
      <c r="Z539" s="144"/>
      <c r="AA539" s="144"/>
      <c r="AB539" s="144"/>
      <c r="AC539" s="144"/>
      <c r="AD539" s="144"/>
      <c r="AE539" s="144"/>
      <c r="AF539" s="143"/>
      <c r="AG539" s="144"/>
      <c r="AH539" s="144"/>
      <c r="AI539" s="144"/>
      <c r="AJ539" s="144"/>
      <c r="AK539" s="144"/>
      <c r="AL539" s="144"/>
      <c r="AM539" s="144"/>
      <c r="AN539" s="143"/>
      <c r="AO539" s="144"/>
      <c r="AP539" s="144"/>
      <c r="AQ539" s="144"/>
      <c r="AR539" s="144"/>
      <c r="AS539" s="144"/>
      <c r="AT539" s="144"/>
      <c r="AU539" s="144"/>
      <c r="AV539" s="143"/>
      <c r="AW539" s="144"/>
      <c r="AX539" s="144"/>
      <c r="AY539" s="144"/>
      <c r="AZ539" s="144"/>
      <c r="BA539" s="144"/>
      <c r="BB539" s="144"/>
      <c r="BC539" s="144"/>
      <c r="BD539" s="143"/>
    </row>
    <row r="540" spans="1:56" ht="12.75" hidden="1" customHeight="1" outlineLevel="1" x14ac:dyDescent="0.2">
      <c r="A540" s="291" t="s">
        <v>602</v>
      </c>
      <c r="B540" s="346" t="s">
        <v>177</v>
      </c>
      <c r="C540" s="8"/>
      <c r="D540" s="5" t="s">
        <v>15</v>
      </c>
      <c r="E540" s="5"/>
      <c r="F540" s="5"/>
      <c r="G540" s="15"/>
      <c r="H540" s="143"/>
      <c r="I540" s="144"/>
      <c r="J540" s="144"/>
      <c r="K540" s="144"/>
      <c r="L540" s="144"/>
      <c r="M540" s="144"/>
      <c r="N540" s="144"/>
      <c r="O540" s="144"/>
      <c r="P540" s="143"/>
      <c r="Q540" s="144"/>
      <c r="R540" s="144"/>
      <c r="S540" s="144"/>
      <c r="T540" s="144"/>
      <c r="U540" s="144"/>
      <c r="V540" s="144"/>
      <c r="W540" s="144"/>
      <c r="X540" s="143"/>
      <c r="Y540" s="144"/>
      <c r="Z540" s="144"/>
      <c r="AA540" s="144"/>
      <c r="AB540" s="144"/>
      <c r="AC540" s="144"/>
      <c r="AD540" s="144"/>
      <c r="AE540" s="144"/>
      <c r="AF540" s="143"/>
      <c r="AG540" s="144"/>
      <c r="AH540" s="144"/>
      <c r="AI540" s="144"/>
      <c r="AJ540" s="144"/>
      <c r="AK540" s="144"/>
      <c r="AL540" s="144"/>
      <c r="AM540" s="144"/>
      <c r="AN540" s="143"/>
      <c r="AO540" s="144"/>
      <c r="AP540" s="144"/>
      <c r="AQ540" s="144"/>
      <c r="AR540" s="144"/>
      <c r="AS540" s="144"/>
      <c r="AT540" s="144"/>
      <c r="AU540" s="144"/>
      <c r="AV540" s="143"/>
      <c r="AW540" s="144"/>
      <c r="AX540" s="144"/>
      <c r="AY540" s="144"/>
      <c r="AZ540" s="144"/>
      <c r="BA540" s="144"/>
      <c r="BB540" s="144"/>
      <c r="BC540" s="144"/>
      <c r="BD540" s="143"/>
    </row>
    <row r="541" spans="1:56" ht="12.75" hidden="1" customHeight="1" outlineLevel="1" x14ac:dyDescent="0.2">
      <c r="A541" s="291" t="s">
        <v>603</v>
      </c>
      <c r="B541" s="346" t="s">
        <v>187</v>
      </c>
      <c r="C541" s="8" t="s">
        <v>2</v>
      </c>
      <c r="D541" s="5" t="s">
        <v>9</v>
      </c>
      <c r="E541" s="5"/>
      <c r="F541" s="5"/>
      <c r="G541" s="15"/>
      <c r="H541" s="143">
        <f>SUMIF($I$3:$BD$3,$H$3,$I541:$BD541)</f>
        <v>212</v>
      </c>
      <c r="I541" s="144">
        <v>5</v>
      </c>
      <c r="J541" s="144">
        <v>11</v>
      </c>
      <c r="K541" s="144">
        <v>4</v>
      </c>
      <c r="L541" s="144">
        <v>7</v>
      </c>
      <c r="M541" s="144">
        <v>13</v>
      </c>
      <c r="N541" s="144">
        <v>14</v>
      </c>
      <c r="O541" s="144">
        <v>3</v>
      </c>
      <c r="P541" s="143">
        <f>SUM(I541:O541)</f>
        <v>57</v>
      </c>
      <c r="Q541" s="144">
        <v>11</v>
      </c>
      <c r="R541" s="144">
        <v>5</v>
      </c>
      <c r="S541" s="144">
        <v>9</v>
      </c>
      <c r="T541" s="144">
        <v>6</v>
      </c>
      <c r="U541" s="144">
        <v>7</v>
      </c>
      <c r="V541" s="144">
        <v>0</v>
      </c>
      <c r="W541" s="144">
        <v>3</v>
      </c>
      <c r="X541" s="143">
        <f>SUM(Q541:W541)</f>
        <v>41</v>
      </c>
      <c r="Y541" s="144">
        <v>13</v>
      </c>
      <c r="Z541" s="144">
        <v>5</v>
      </c>
      <c r="AA541" s="144">
        <v>15</v>
      </c>
      <c r="AB541" s="144">
        <v>8</v>
      </c>
      <c r="AC541" s="144">
        <v>9</v>
      </c>
      <c r="AD541" s="144">
        <v>3</v>
      </c>
      <c r="AE541" s="144">
        <v>3</v>
      </c>
      <c r="AF541" s="143">
        <f>SUM(Y541:AE541)</f>
        <v>56</v>
      </c>
      <c r="AG541" s="144">
        <v>10</v>
      </c>
      <c r="AH541" s="144">
        <v>9</v>
      </c>
      <c r="AI541" s="144">
        <v>8</v>
      </c>
      <c r="AJ541" s="144">
        <v>8</v>
      </c>
      <c r="AK541" s="144">
        <v>6</v>
      </c>
      <c r="AL541" s="144">
        <v>2</v>
      </c>
      <c r="AM541" s="144">
        <v>1</v>
      </c>
      <c r="AN541" s="143">
        <f>SUM(AG541:AM541)</f>
        <v>44</v>
      </c>
      <c r="AO541" s="144">
        <v>8</v>
      </c>
      <c r="AP541" s="144">
        <v>4</v>
      </c>
      <c r="AQ541" s="144">
        <v>12</v>
      </c>
      <c r="AR541" s="144">
        <v>12</v>
      </c>
      <c r="AS541" s="144">
        <v>11</v>
      </c>
      <c r="AT541" s="144">
        <v>6</v>
      </c>
      <c r="AU541" s="144">
        <v>1</v>
      </c>
      <c r="AV541" s="143">
        <f>SUM(AO541:AU541)</f>
        <v>54</v>
      </c>
      <c r="AW541" s="144"/>
      <c r="AX541" s="144"/>
      <c r="AY541" s="144"/>
      <c r="AZ541" s="144"/>
      <c r="BA541" s="144"/>
      <c r="BB541" s="144"/>
      <c r="BC541" s="144"/>
      <c r="BD541" s="143">
        <f>SUM(AW541:BC541)</f>
        <v>0</v>
      </c>
    </row>
    <row r="542" spans="1:56" ht="12.75" hidden="1" customHeight="1" outlineLevel="1" x14ac:dyDescent="0.2">
      <c r="A542" s="292" t="s">
        <v>604</v>
      </c>
      <c r="B542" s="346" t="s">
        <v>187</v>
      </c>
      <c r="C542" s="8" t="s">
        <v>3</v>
      </c>
      <c r="D542" s="5" t="s">
        <v>9</v>
      </c>
      <c r="E542" s="5"/>
      <c r="F542" s="5"/>
      <c r="G542" s="15"/>
      <c r="H542" s="143">
        <f>SUMIF($I$3:$BD$3,$H$3,$I542:$BD542)</f>
        <v>209</v>
      </c>
      <c r="I542" s="144">
        <v>5</v>
      </c>
      <c r="J542" s="144">
        <v>11</v>
      </c>
      <c r="K542" s="144">
        <v>4</v>
      </c>
      <c r="L542" s="144">
        <v>7</v>
      </c>
      <c r="M542" s="144">
        <v>13</v>
      </c>
      <c r="N542" s="144">
        <v>12</v>
      </c>
      <c r="O542" s="144">
        <v>3</v>
      </c>
      <c r="P542" s="143">
        <f>SUM(I542:O542)</f>
        <v>55</v>
      </c>
      <c r="Q542" s="144">
        <v>11</v>
      </c>
      <c r="R542" s="144">
        <v>5</v>
      </c>
      <c r="S542" s="144">
        <v>9</v>
      </c>
      <c r="T542" s="144">
        <v>6</v>
      </c>
      <c r="U542" s="144">
        <v>7</v>
      </c>
      <c r="V542" s="144">
        <v>0</v>
      </c>
      <c r="W542" s="144">
        <v>3</v>
      </c>
      <c r="X542" s="143">
        <f>SUM(Q542:W542)</f>
        <v>41</v>
      </c>
      <c r="Y542" s="144">
        <v>13</v>
      </c>
      <c r="Z542" s="144">
        <v>5</v>
      </c>
      <c r="AA542" s="144">
        <v>15</v>
      </c>
      <c r="AB542" s="144">
        <v>8</v>
      </c>
      <c r="AC542" s="144">
        <v>9</v>
      </c>
      <c r="AD542" s="144">
        <v>3</v>
      </c>
      <c r="AE542" s="144">
        <v>3</v>
      </c>
      <c r="AF542" s="143">
        <f>SUM(Y542:AE542)</f>
        <v>56</v>
      </c>
      <c r="AG542" s="144">
        <v>10</v>
      </c>
      <c r="AH542" s="144">
        <v>9</v>
      </c>
      <c r="AI542" s="144">
        <v>7</v>
      </c>
      <c r="AJ542" s="144">
        <v>8</v>
      </c>
      <c r="AK542" s="144">
        <v>6</v>
      </c>
      <c r="AL542" s="144">
        <v>2</v>
      </c>
      <c r="AM542" s="144">
        <v>1</v>
      </c>
      <c r="AN542" s="143">
        <f>SUM(AG542:AM542)</f>
        <v>43</v>
      </c>
      <c r="AO542" s="144">
        <v>8</v>
      </c>
      <c r="AP542" s="144">
        <v>4</v>
      </c>
      <c r="AQ542" s="144">
        <v>12</v>
      </c>
      <c r="AR542" s="144">
        <v>12</v>
      </c>
      <c r="AS542" s="144">
        <v>11</v>
      </c>
      <c r="AT542" s="144">
        <v>6</v>
      </c>
      <c r="AU542" s="144">
        <v>1</v>
      </c>
      <c r="AV542" s="143">
        <f>SUM(AO542:AU542)</f>
        <v>54</v>
      </c>
      <c r="AW542" s="144"/>
      <c r="AX542" s="144"/>
      <c r="AY542" s="144"/>
      <c r="AZ542" s="144"/>
      <c r="BA542" s="144"/>
      <c r="BB542" s="144"/>
      <c r="BC542" s="144"/>
      <c r="BD542" s="143">
        <f>SUM(AW542:BC542)</f>
        <v>0</v>
      </c>
    </row>
    <row r="543" spans="1:56" ht="12.75" hidden="1" customHeight="1" outlineLevel="1" x14ac:dyDescent="0.2">
      <c r="A543" s="292" t="s">
        <v>605</v>
      </c>
      <c r="B543" s="346" t="s">
        <v>187</v>
      </c>
      <c r="C543" s="8" t="s">
        <v>33</v>
      </c>
      <c r="D543" s="5" t="s">
        <v>9</v>
      </c>
      <c r="E543" s="5"/>
      <c r="F543" s="5"/>
      <c r="G543" s="15"/>
      <c r="H543" s="143">
        <f>SUMIF($I$3:$BD$3,$H$3,$I543:$BD543)</f>
        <v>185</v>
      </c>
      <c r="I543" s="144">
        <v>3</v>
      </c>
      <c r="J543" s="144">
        <v>10</v>
      </c>
      <c r="K543" s="144">
        <v>3</v>
      </c>
      <c r="L543" s="144">
        <v>6</v>
      </c>
      <c r="M543" s="144">
        <v>13</v>
      </c>
      <c r="N543" s="144">
        <v>11</v>
      </c>
      <c r="O543" s="144">
        <v>2</v>
      </c>
      <c r="P543" s="143">
        <f>SUM(I543:O543)</f>
        <v>48</v>
      </c>
      <c r="Q543" s="144">
        <v>8</v>
      </c>
      <c r="R543" s="144">
        <v>3</v>
      </c>
      <c r="S543" s="144">
        <v>9</v>
      </c>
      <c r="T543" s="144">
        <v>6</v>
      </c>
      <c r="U543" s="144">
        <v>4</v>
      </c>
      <c r="V543" s="144">
        <v>0</v>
      </c>
      <c r="W543" s="144">
        <v>3</v>
      </c>
      <c r="X543" s="143">
        <f>SUM(Q543:W543)</f>
        <v>33</v>
      </c>
      <c r="Y543" s="144">
        <v>9</v>
      </c>
      <c r="Z543" s="144">
        <v>4</v>
      </c>
      <c r="AA543" s="144">
        <v>14</v>
      </c>
      <c r="AB543" s="144">
        <v>7</v>
      </c>
      <c r="AC543" s="144">
        <v>8</v>
      </c>
      <c r="AD543" s="144">
        <v>3</v>
      </c>
      <c r="AE543" s="144">
        <v>3</v>
      </c>
      <c r="AF543" s="143">
        <f>SUM(Y543:AE543)</f>
        <v>48</v>
      </c>
      <c r="AG543" s="144">
        <v>8</v>
      </c>
      <c r="AH543" s="144">
        <v>9</v>
      </c>
      <c r="AI543" s="144">
        <v>7</v>
      </c>
      <c r="AJ543" s="144">
        <v>8</v>
      </c>
      <c r="AK543" s="144">
        <v>6</v>
      </c>
      <c r="AL543" s="144">
        <v>2</v>
      </c>
      <c r="AM543" s="144">
        <v>1</v>
      </c>
      <c r="AN543" s="143">
        <f>SUM(AG543:AM543)</f>
        <v>41</v>
      </c>
      <c r="AO543" s="144">
        <v>7</v>
      </c>
      <c r="AP543" s="144">
        <v>3</v>
      </c>
      <c r="AQ543" s="144">
        <v>12</v>
      </c>
      <c r="AR543" s="144">
        <v>10</v>
      </c>
      <c r="AS543" s="144">
        <v>11</v>
      </c>
      <c r="AT543" s="144">
        <v>6</v>
      </c>
      <c r="AU543" s="144">
        <v>1</v>
      </c>
      <c r="AV543" s="143">
        <f>SUM(AO543:AU543)</f>
        <v>50</v>
      </c>
      <c r="AW543" s="144"/>
      <c r="AX543" s="144"/>
      <c r="AY543" s="144"/>
      <c r="AZ543" s="144"/>
      <c r="BA543" s="144"/>
      <c r="BB543" s="144"/>
      <c r="BC543" s="144"/>
      <c r="BD543" s="143">
        <f>SUM(AW543:BC543)</f>
        <v>0</v>
      </c>
    </row>
    <row r="544" spans="1:56" s="2" customFormat="1" ht="12.75" hidden="1" customHeight="1" outlineLevel="1" x14ac:dyDescent="0.2">
      <c r="A544" s="293"/>
      <c r="B544" s="346" t="s">
        <v>187</v>
      </c>
      <c r="C544" s="8" t="s">
        <v>13</v>
      </c>
      <c r="D544" s="5" t="s">
        <v>4</v>
      </c>
      <c r="E544" s="5"/>
      <c r="F544" s="5"/>
      <c r="G544" s="15"/>
      <c r="H544" s="143">
        <f>IF(ISERROR(H543/H541),0,H543/H541)</f>
        <v>0.87264150943396224</v>
      </c>
      <c r="I544" s="144">
        <v>0.6</v>
      </c>
      <c r="J544" s="144">
        <v>0.90909090909090906</v>
      </c>
      <c r="K544" s="144">
        <v>0.75</v>
      </c>
      <c r="L544" s="144">
        <v>0.8571428571428571</v>
      </c>
      <c r="M544" s="144">
        <v>1</v>
      </c>
      <c r="N544" s="144">
        <v>0.7857142857142857</v>
      </c>
      <c r="O544" s="144">
        <v>0.66666666666666663</v>
      </c>
      <c r="P544" s="143">
        <f>IF(ISERROR(P543/P541),0,P543/P541)</f>
        <v>0.84210526315789469</v>
      </c>
      <c r="Q544" s="144">
        <v>0.72727272727272729</v>
      </c>
      <c r="R544" s="144">
        <v>0.6</v>
      </c>
      <c r="S544" s="144">
        <v>1</v>
      </c>
      <c r="T544" s="144">
        <v>1</v>
      </c>
      <c r="U544" s="144">
        <v>0.5714285714285714</v>
      </c>
      <c r="V544" s="144" t="s">
        <v>102</v>
      </c>
      <c r="W544" s="144">
        <v>1</v>
      </c>
      <c r="X544" s="143">
        <f>IF(ISERROR(X543/X541),0,X543/X541)</f>
        <v>0.80487804878048785</v>
      </c>
      <c r="Y544" s="144">
        <v>0.69230769230769229</v>
      </c>
      <c r="Z544" s="144">
        <v>0.8</v>
      </c>
      <c r="AA544" s="144">
        <v>0.93333333333333335</v>
      </c>
      <c r="AB544" s="144">
        <v>0.875</v>
      </c>
      <c r="AC544" s="144">
        <v>0.88888888888888884</v>
      </c>
      <c r="AD544" s="144">
        <v>1</v>
      </c>
      <c r="AE544" s="144">
        <v>1</v>
      </c>
      <c r="AF544" s="143">
        <f>IF(ISERROR(AF543/AF541),0,AF543/AF541)</f>
        <v>0.8571428571428571</v>
      </c>
      <c r="AG544" s="144">
        <v>0.8</v>
      </c>
      <c r="AH544" s="144">
        <v>1</v>
      </c>
      <c r="AI544" s="144">
        <v>0.875</v>
      </c>
      <c r="AJ544" s="144">
        <v>1</v>
      </c>
      <c r="AK544" s="144">
        <v>1</v>
      </c>
      <c r="AL544" s="144">
        <v>1</v>
      </c>
      <c r="AM544" s="144">
        <v>1</v>
      </c>
      <c r="AN544" s="143">
        <f>IF(ISERROR(AN543/AN541),0,AN543/AN541)</f>
        <v>0.93181818181818177</v>
      </c>
      <c r="AO544" s="144">
        <v>0.875</v>
      </c>
      <c r="AP544" s="144">
        <v>0.75</v>
      </c>
      <c r="AQ544" s="144">
        <v>1</v>
      </c>
      <c r="AR544" s="144">
        <v>0.83333333333333337</v>
      </c>
      <c r="AS544" s="144">
        <v>1</v>
      </c>
      <c r="AT544" s="144">
        <v>1</v>
      </c>
      <c r="AU544" s="144">
        <v>1</v>
      </c>
      <c r="AV544" s="143">
        <f>IF(ISERROR(AV543/AV541),0,AV543/AV541)</f>
        <v>0.92592592592592593</v>
      </c>
      <c r="AW544" s="144"/>
      <c r="AX544" s="144"/>
      <c r="AY544" s="144"/>
      <c r="AZ544" s="144"/>
      <c r="BA544" s="144"/>
      <c r="BB544" s="144"/>
      <c r="BC544" s="144"/>
      <c r="BD544" s="143">
        <f>IF(ISERROR(BD543/BD541),0,BD543/BD541)</f>
        <v>0</v>
      </c>
    </row>
    <row r="545" spans="1:56" ht="12.75" hidden="1" customHeight="1" outlineLevel="1" x14ac:dyDescent="0.2">
      <c r="A545" s="293"/>
      <c r="B545" s="346" t="s">
        <v>187</v>
      </c>
      <c r="C545" s="8" t="s">
        <v>5</v>
      </c>
      <c r="D545" s="5" t="s">
        <v>4</v>
      </c>
      <c r="E545" s="5"/>
      <c r="F545" s="5"/>
      <c r="G545" s="15"/>
      <c r="H545" s="143">
        <f>IF(ISERROR((H541-H542)/H541),0,(H541-H542)/H541)</f>
        <v>1.4150943396226415E-2</v>
      </c>
      <c r="I545" s="144">
        <v>0</v>
      </c>
      <c r="J545" s="144">
        <v>0</v>
      </c>
      <c r="K545" s="144">
        <v>0</v>
      </c>
      <c r="L545" s="144">
        <v>0</v>
      </c>
      <c r="M545" s="144">
        <v>0</v>
      </c>
      <c r="N545" s="144">
        <v>0.14285714285714285</v>
      </c>
      <c r="O545" s="144">
        <v>0</v>
      </c>
      <c r="P545" s="143">
        <f>IF(ISERROR((P541-P542)/P541),0,(P541-P542)/P541)</f>
        <v>3.5087719298245612E-2</v>
      </c>
      <c r="Q545" s="144">
        <v>0</v>
      </c>
      <c r="R545" s="144">
        <v>0</v>
      </c>
      <c r="S545" s="144">
        <v>0</v>
      </c>
      <c r="T545" s="144">
        <v>0</v>
      </c>
      <c r="U545" s="144">
        <v>0</v>
      </c>
      <c r="V545" s="144" t="s">
        <v>102</v>
      </c>
      <c r="W545" s="144">
        <v>0</v>
      </c>
      <c r="X545" s="143">
        <f>IF(ISERROR((X541-X542)/X541),0,(X541-X542)/X541)</f>
        <v>0</v>
      </c>
      <c r="Y545" s="144">
        <v>0</v>
      </c>
      <c r="Z545" s="144">
        <v>0</v>
      </c>
      <c r="AA545" s="144">
        <v>0</v>
      </c>
      <c r="AB545" s="144">
        <v>0</v>
      </c>
      <c r="AC545" s="144">
        <v>0</v>
      </c>
      <c r="AD545" s="144">
        <v>0</v>
      </c>
      <c r="AE545" s="144">
        <v>0</v>
      </c>
      <c r="AF545" s="143">
        <f>IF(ISERROR((AF541-AF542)/AF541),0,(AF541-AF542)/AF541)</f>
        <v>0</v>
      </c>
      <c r="AG545" s="144">
        <v>0</v>
      </c>
      <c r="AH545" s="144">
        <v>0</v>
      </c>
      <c r="AI545" s="144">
        <v>0.125</v>
      </c>
      <c r="AJ545" s="144">
        <v>0</v>
      </c>
      <c r="AK545" s="144">
        <v>0</v>
      </c>
      <c r="AL545" s="144">
        <v>0</v>
      </c>
      <c r="AM545" s="144">
        <v>0</v>
      </c>
      <c r="AN545" s="143">
        <f>IF(ISERROR((AN541-AN542)/AN541),0,(AN541-AN542)/AN541)</f>
        <v>2.2727272727272728E-2</v>
      </c>
      <c r="AO545" s="144">
        <v>0</v>
      </c>
      <c r="AP545" s="144">
        <v>0</v>
      </c>
      <c r="AQ545" s="144">
        <v>0</v>
      </c>
      <c r="AR545" s="144">
        <v>0</v>
      </c>
      <c r="AS545" s="144">
        <v>0</v>
      </c>
      <c r="AT545" s="144">
        <v>0</v>
      </c>
      <c r="AU545" s="144">
        <v>0</v>
      </c>
      <c r="AV545" s="143">
        <f>IF(ISERROR((AV541-AV542)/AV541),0,(AV541-AV542)/AV541)</f>
        <v>0</v>
      </c>
      <c r="AW545" s="144"/>
      <c r="AX545" s="144"/>
      <c r="AY545" s="144"/>
      <c r="AZ545" s="144"/>
      <c r="BA545" s="144"/>
      <c r="BB545" s="144"/>
      <c r="BC545" s="144"/>
      <c r="BD545" s="143">
        <f>IF(ISERROR((BD541-BD542)/BD541),0,(BD541-BD542)/BD541)</f>
        <v>0</v>
      </c>
    </row>
    <row r="546" spans="1:56" ht="12.75" hidden="1" customHeight="1" outlineLevel="2" x14ac:dyDescent="0.2">
      <c r="A546" s="292" t="s">
        <v>606</v>
      </c>
      <c r="B546" s="346" t="s">
        <v>187</v>
      </c>
      <c r="C546" s="8" t="s">
        <v>46</v>
      </c>
      <c r="D546" s="5"/>
      <c r="E546" s="5"/>
      <c r="F546" s="5"/>
      <c r="G546" s="15"/>
      <c r="H546" s="143">
        <f>SUMIF($I$3:$BD$3,$H$3,$I546:$BD546)</f>
        <v>3360</v>
      </c>
      <c r="I546" s="144">
        <v>610</v>
      </c>
      <c r="J546" s="144">
        <v>411</v>
      </c>
      <c r="K546" s="144">
        <v>85</v>
      </c>
      <c r="L546" s="144">
        <v>76</v>
      </c>
      <c r="M546" s="144">
        <v>12</v>
      </c>
      <c r="N546" s="144">
        <v>327</v>
      </c>
      <c r="O546" s="144">
        <v>384</v>
      </c>
      <c r="P546" s="143">
        <f>SUM(I546:O546)</f>
        <v>1905</v>
      </c>
      <c r="Q546" s="144">
        <v>900</v>
      </c>
      <c r="R546" s="144">
        <v>228</v>
      </c>
      <c r="S546" s="144">
        <v>17</v>
      </c>
      <c r="T546" s="144">
        <v>5</v>
      </c>
      <c r="U546" s="144">
        <v>186</v>
      </c>
      <c r="V546" s="144">
        <v>0</v>
      </c>
      <c r="W546" s="144">
        <v>3</v>
      </c>
      <c r="X546" s="143">
        <f>SUM(Q546:W546)</f>
        <v>1339</v>
      </c>
      <c r="Y546" s="144">
        <v>242</v>
      </c>
      <c r="Z546" s="144">
        <v>72</v>
      </c>
      <c r="AA546" s="144">
        <v>97</v>
      </c>
      <c r="AB546" s="144">
        <v>57</v>
      </c>
      <c r="AC546" s="144">
        <v>88</v>
      </c>
      <c r="AD546" s="144">
        <v>3</v>
      </c>
      <c r="AE546" s="144">
        <v>3</v>
      </c>
      <c r="AF546" s="143">
        <f>SUM(Y546:AE546)</f>
        <v>562</v>
      </c>
      <c r="AG546" s="144">
        <v>112</v>
      </c>
      <c r="AH546" s="144">
        <v>8</v>
      </c>
      <c r="AI546" s="144">
        <v>12</v>
      </c>
      <c r="AJ546" s="144">
        <v>31</v>
      </c>
      <c r="AK546" s="144">
        <v>34</v>
      </c>
      <c r="AL546" s="144">
        <v>1</v>
      </c>
      <c r="AM546" s="144">
        <v>1</v>
      </c>
      <c r="AN546" s="143">
        <f>SUM(AG546:AM546)</f>
        <v>199</v>
      </c>
      <c r="AO546" s="144">
        <v>187</v>
      </c>
      <c r="AP546" s="144">
        <v>104</v>
      </c>
      <c r="AQ546" s="144">
        <v>13</v>
      </c>
      <c r="AR546" s="144">
        <v>168</v>
      </c>
      <c r="AS546" s="144">
        <v>65</v>
      </c>
      <c r="AT546" s="144">
        <v>11</v>
      </c>
      <c r="AU546" s="144">
        <v>1</v>
      </c>
      <c r="AV546" s="143">
        <f>SUM(AO546:AU546)</f>
        <v>549</v>
      </c>
      <c r="AW546" s="144"/>
      <c r="AX546" s="144"/>
      <c r="AY546" s="144"/>
      <c r="AZ546" s="144"/>
      <c r="BA546" s="144"/>
      <c r="BB546" s="144"/>
      <c r="BC546" s="144"/>
      <c r="BD546" s="143">
        <f>SUM(AW546:BC546)</f>
        <v>0</v>
      </c>
    </row>
    <row r="547" spans="1:56" ht="12.75" hidden="1" customHeight="1" outlineLevel="1" x14ac:dyDescent="0.2">
      <c r="A547" s="292"/>
      <c r="B547" s="346" t="s">
        <v>187</v>
      </c>
      <c r="C547" s="8" t="s">
        <v>14</v>
      </c>
      <c r="D547" s="5"/>
      <c r="E547" s="5"/>
      <c r="F547" s="5"/>
      <c r="G547" s="15"/>
      <c r="H547" s="143">
        <f>IF(ISERROR(H546/H542),0,H546/H542)</f>
        <v>16.076555023923444</v>
      </c>
      <c r="I547" s="144">
        <v>122</v>
      </c>
      <c r="J547" s="144">
        <v>37.363636363636367</v>
      </c>
      <c r="K547" s="144">
        <v>21.25</v>
      </c>
      <c r="L547" s="144">
        <v>10.857142857142858</v>
      </c>
      <c r="M547" s="144">
        <v>0.92307692307692313</v>
      </c>
      <c r="N547" s="144">
        <v>27.25</v>
      </c>
      <c r="O547" s="144">
        <v>128</v>
      </c>
      <c r="P547" s="143">
        <f>IF(ISERROR(P546/P542),0,P546/P542)</f>
        <v>34.636363636363633</v>
      </c>
      <c r="Q547" s="144">
        <v>81.818181818181813</v>
      </c>
      <c r="R547" s="144">
        <v>45.6</v>
      </c>
      <c r="S547" s="144">
        <v>1.8888888888888888</v>
      </c>
      <c r="T547" s="144">
        <v>0.83333333333333337</v>
      </c>
      <c r="U547" s="144">
        <v>26.571428571428573</v>
      </c>
      <c r="V547" s="144" t="s">
        <v>102</v>
      </c>
      <c r="W547" s="144">
        <v>1</v>
      </c>
      <c r="X547" s="143">
        <f>IF(ISERROR(X546/X542),0,X546/X542)</f>
        <v>32.658536585365852</v>
      </c>
      <c r="Y547" s="144">
        <v>18.615384615384617</v>
      </c>
      <c r="Z547" s="144">
        <v>14.4</v>
      </c>
      <c r="AA547" s="144">
        <v>6.4666666666666668</v>
      </c>
      <c r="AB547" s="144">
        <v>7.125</v>
      </c>
      <c r="AC547" s="144">
        <v>9.7777777777777786</v>
      </c>
      <c r="AD547" s="144">
        <v>1</v>
      </c>
      <c r="AE547" s="144">
        <v>1</v>
      </c>
      <c r="AF547" s="143">
        <f>IF(ISERROR(AF546/AF542),0,AF546/AF542)</f>
        <v>10.035714285714286</v>
      </c>
      <c r="AG547" s="144">
        <v>11.2</v>
      </c>
      <c r="AH547" s="144">
        <v>0.88888888888888884</v>
      </c>
      <c r="AI547" s="144">
        <v>1.7142857142857142</v>
      </c>
      <c r="AJ547" s="144">
        <v>3.875</v>
      </c>
      <c r="AK547" s="144">
        <v>5.666666666666667</v>
      </c>
      <c r="AL547" s="144">
        <v>0.5</v>
      </c>
      <c r="AM547" s="144">
        <v>1</v>
      </c>
      <c r="AN547" s="143">
        <f>IF(ISERROR(AN546/AN542),0,AN546/AN542)</f>
        <v>4.6279069767441863</v>
      </c>
      <c r="AO547" s="144">
        <v>23.375</v>
      </c>
      <c r="AP547" s="144">
        <v>26</v>
      </c>
      <c r="AQ547" s="144">
        <v>1.0833333333333333</v>
      </c>
      <c r="AR547" s="144">
        <v>14</v>
      </c>
      <c r="AS547" s="144">
        <v>5.9090909090909092</v>
      </c>
      <c r="AT547" s="144">
        <v>1.8333333333333333</v>
      </c>
      <c r="AU547" s="144">
        <v>1</v>
      </c>
      <c r="AV547" s="143">
        <f>IF(ISERROR(AV546/AV542),0,AV546/AV542)</f>
        <v>10.166666666666666</v>
      </c>
      <c r="AW547" s="144"/>
      <c r="AX547" s="144"/>
      <c r="AY547" s="144"/>
      <c r="AZ547" s="144"/>
      <c r="BA547" s="144"/>
      <c r="BB547" s="144"/>
      <c r="BC547" s="144"/>
      <c r="BD547" s="143">
        <f>IF(ISERROR(BD546/BD542),0,BD546/BD542)</f>
        <v>0</v>
      </c>
    </row>
    <row r="548" spans="1:56" ht="12.75" hidden="1" customHeight="1" outlineLevel="1" x14ac:dyDescent="0.2">
      <c r="A548" s="292" t="s">
        <v>607</v>
      </c>
      <c r="B548" s="346" t="s">
        <v>187</v>
      </c>
      <c r="C548" s="8"/>
      <c r="D548" s="5"/>
      <c r="E548" s="5"/>
      <c r="F548" s="5"/>
      <c r="G548" s="15"/>
      <c r="H548" s="143"/>
      <c r="I548" s="144"/>
      <c r="J548" s="144"/>
      <c r="K548" s="144"/>
      <c r="L548" s="144"/>
      <c r="M548" s="144"/>
      <c r="N548" s="144"/>
      <c r="O548" s="144"/>
      <c r="P548" s="143"/>
      <c r="Q548" s="144"/>
      <c r="R548" s="144"/>
      <c r="S548" s="144"/>
      <c r="T548" s="144"/>
      <c r="U548" s="144"/>
      <c r="V548" s="144"/>
      <c r="W548" s="144"/>
      <c r="X548" s="143"/>
      <c r="Y548" s="144"/>
      <c r="Z548" s="144"/>
      <c r="AA548" s="144"/>
      <c r="AB548" s="144"/>
      <c r="AC548" s="144"/>
      <c r="AD548" s="144"/>
      <c r="AE548" s="144"/>
      <c r="AF548" s="143"/>
      <c r="AG548" s="144"/>
      <c r="AH548" s="144"/>
      <c r="AI548" s="144"/>
      <c r="AJ548" s="144"/>
      <c r="AK548" s="144"/>
      <c r="AL548" s="144"/>
      <c r="AM548" s="144"/>
      <c r="AN548" s="143"/>
      <c r="AO548" s="144"/>
      <c r="AP548" s="144"/>
      <c r="AQ548" s="144"/>
      <c r="AR548" s="144"/>
      <c r="AS548" s="144"/>
      <c r="AT548" s="144"/>
      <c r="AU548" s="144"/>
      <c r="AV548" s="143"/>
      <c r="AW548" s="144"/>
      <c r="AX548" s="144"/>
      <c r="AY548" s="144"/>
      <c r="AZ548" s="144"/>
      <c r="BA548" s="144"/>
      <c r="BB548" s="144"/>
      <c r="BC548" s="144"/>
      <c r="BD548" s="143"/>
    </row>
    <row r="549" spans="1:56" ht="12.75" hidden="1" customHeight="1" outlineLevel="1" x14ac:dyDescent="0.2">
      <c r="A549" s="268"/>
      <c r="B549" s="346" t="s">
        <v>187</v>
      </c>
      <c r="C549" s="8"/>
      <c r="D549" s="5"/>
      <c r="E549" s="5"/>
      <c r="F549" s="5"/>
      <c r="G549" s="15"/>
      <c r="H549" s="143"/>
      <c r="I549" s="144"/>
      <c r="J549" s="144"/>
      <c r="K549" s="144"/>
      <c r="L549" s="144"/>
      <c r="M549" s="144"/>
      <c r="N549" s="144"/>
      <c r="O549" s="144"/>
      <c r="P549" s="143"/>
      <c r="Q549" s="144"/>
      <c r="R549" s="144"/>
      <c r="S549" s="144"/>
      <c r="T549" s="144"/>
      <c r="U549" s="144"/>
      <c r="V549" s="144"/>
      <c r="W549" s="144"/>
      <c r="X549" s="143"/>
      <c r="Y549" s="144"/>
      <c r="Z549" s="144"/>
      <c r="AA549" s="144"/>
      <c r="AB549" s="144"/>
      <c r="AC549" s="144"/>
      <c r="AD549" s="144"/>
      <c r="AE549" s="144"/>
      <c r="AF549" s="143"/>
      <c r="AG549" s="144"/>
      <c r="AH549" s="144"/>
      <c r="AI549" s="144"/>
      <c r="AJ549" s="144"/>
      <c r="AK549" s="144"/>
      <c r="AL549" s="144"/>
      <c r="AM549" s="144"/>
      <c r="AN549" s="143"/>
      <c r="AO549" s="144"/>
      <c r="AP549" s="144"/>
      <c r="AQ549" s="144"/>
      <c r="AR549" s="144"/>
      <c r="AS549" s="144"/>
      <c r="AT549" s="144"/>
      <c r="AU549" s="144"/>
      <c r="AV549" s="143"/>
      <c r="AW549" s="144"/>
      <c r="AX549" s="144"/>
      <c r="AY549" s="144"/>
      <c r="AZ549" s="144"/>
      <c r="BA549" s="144"/>
      <c r="BB549" s="144"/>
      <c r="BC549" s="144"/>
      <c r="BD549" s="143"/>
    </row>
    <row r="550" spans="1:56" ht="12.75" hidden="1" customHeight="1" outlineLevel="1" x14ac:dyDescent="0.2">
      <c r="A550" s="291" t="s">
        <v>608</v>
      </c>
      <c r="B550" s="346" t="s">
        <v>187</v>
      </c>
      <c r="C550" s="8"/>
      <c r="D550" s="5"/>
      <c r="E550" s="5"/>
      <c r="F550" s="5"/>
      <c r="G550" s="15"/>
      <c r="H550" s="143"/>
      <c r="I550" s="144"/>
      <c r="J550" s="144"/>
      <c r="K550" s="144"/>
      <c r="L550" s="144"/>
      <c r="M550" s="144"/>
      <c r="N550" s="144"/>
      <c r="O550" s="144"/>
      <c r="P550" s="143"/>
      <c r="Q550" s="144"/>
      <c r="R550" s="144"/>
      <c r="S550" s="144"/>
      <c r="T550" s="144"/>
      <c r="U550" s="144"/>
      <c r="V550" s="144"/>
      <c r="W550" s="144"/>
      <c r="X550" s="143"/>
      <c r="Y550" s="144"/>
      <c r="Z550" s="144"/>
      <c r="AA550" s="144"/>
      <c r="AB550" s="144"/>
      <c r="AC550" s="144"/>
      <c r="AD550" s="144"/>
      <c r="AE550" s="144"/>
      <c r="AF550" s="143"/>
      <c r="AG550" s="144"/>
      <c r="AH550" s="144"/>
      <c r="AI550" s="144"/>
      <c r="AJ550" s="144"/>
      <c r="AK550" s="144"/>
      <c r="AL550" s="144"/>
      <c r="AM550" s="144"/>
      <c r="AN550" s="143"/>
      <c r="AO550" s="144"/>
      <c r="AP550" s="144"/>
      <c r="AQ550" s="144"/>
      <c r="AR550" s="144"/>
      <c r="AS550" s="144"/>
      <c r="AT550" s="144"/>
      <c r="AU550" s="144"/>
      <c r="AV550" s="143"/>
      <c r="AW550" s="144"/>
      <c r="AX550" s="144"/>
      <c r="AY550" s="144"/>
      <c r="AZ550" s="144"/>
      <c r="BA550" s="144"/>
      <c r="BB550" s="144"/>
      <c r="BC550" s="144"/>
      <c r="BD550" s="143"/>
    </row>
    <row r="551" spans="1:56" ht="12.75" hidden="1" customHeight="1" outlineLevel="1" x14ac:dyDescent="0.2">
      <c r="A551" s="291" t="s">
        <v>609</v>
      </c>
      <c r="B551" s="346" t="s">
        <v>187</v>
      </c>
      <c r="C551" s="8"/>
      <c r="D551" s="5" t="s">
        <v>15</v>
      </c>
      <c r="E551" s="5"/>
      <c r="F551" s="5"/>
      <c r="G551" s="15"/>
      <c r="H551" s="143"/>
      <c r="I551" s="144"/>
      <c r="J551" s="144"/>
      <c r="K551" s="144"/>
      <c r="L551" s="144"/>
      <c r="M551" s="144"/>
      <c r="N551" s="144"/>
      <c r="O551" s="144"/>
      <c r="P551" s="143"/>
      <c r="Q551" s="144"/>
      <c r="R551" s="144"/>
      <c r="S551" s="144"/>
      <c r="T551" s="144"/>
      <c r="U551" s="144"/>
      <c r="V551" s="144"/>
      <c r="W551" s="144"/>
      <c r="X551" s="143"/>
      <c r="Y551" s="144"/>
      <c r="Z551" s="144"/>
      <c r="AA551" s="144"/>
      <c r="AB551" s="144"/>
      <c r="AC551" s="144"/>
      <c r="AD551" s="144"/>
      <c r="AE551" s="144"/>
      <c r="AF551" s="143"/>
      <c r="AG551" s="144"/>
      <c r="AH551" s="144"/>
      <c r="AI551" s="144"/>
      <c r="AJ551" s="144"/>
      <c r="AK551" s="144"/>
      <c r="AL551" s="144"/>
      <c r="AM551" s="144"/>
      <c r="AN551" s="143"/>
      <c r="AO551" s="144"/>
      <c r="AP551" s="144"/>
      <c r="AQ551" s="144"/>
      <c r="AR551" s="144"/>
      <c r="AS551" s="144"/>
      <c r="AT551" s="144"/>
      <c r="AU551" s="144"/>
      <c r="AV551" s="143"/>
      <c r="AW551" s="144"/>
      <c r="AX551" s="144"/>
      <c r="AY551" s="144"/>
      <c r="AZ551" s="144"/>
      <c r="BA551" s="144"/>
      <c r="BB551" s="144"/>
      <c r="BC551" s="144"/>
      <c r="BD551" s="143"/>
    </row>
    <row r="552" spans="1:56" ht="12.75" hidden="1" customHeight="1" outlineLevel="1" x14ac:dyDescent="0.2">
      <c r="A552" s="291" t="s">
        <v>610</v>
      </c>
      <c r="B552" s="346" t="s">
        <v>188</v>
      </c>
      <c r="C552" s="8" t="s">
        <v>2</v>
      </c>
      <c r="D552" s="5" t="s">
        <v>9</v>
      </c>
      <c r="E552" s="5"/>
      <c r="F552" s="5"/>
      <c r="G552" s="15"/>
      <c r="H552" s="143">
        <f>SUMIF($I$3:$BD$3,$H$3,$I552:$BD552)</f>
        <v>32</v>
      </c>
      <c r="I552" s="144">
        <v>2</v>
      </c>
      <c r="J552" s="144">
        <v>3</v>
      </c>
      <c r="K552" s="144">
        <v>0</v>
      </c>
      <c r="L552" s="144">
        <v>2</v>
      </c>
      <c r="M552" s="144">
        <v>2</v>
      </c>
      <c r="N552" s="144">
        <v>1</v>
      </c>
      <c r="O552" s="144">
        <v>1</v>
      </c>
      <c r="P552" s="143">
        <f>SUM(I552:O552)</f>
        <v>11</v>
      </c>
      <c r="Q552" s="144">
        <v>3</v>
      </c>
      <c r="R552" s="144">
        <v>2</v>
      </c>
      <c r="S552" s="144">
        <v>1</v>
      </c>
      <c r="T552" s="144">
        <v>0</v>
      </c>
      <c r="U552" s="144">
        <v>0</v>
      </c>
      <c r="V552" s="144">
        <v>0</v>
      </c>
      <c r="W552" s="144">
        <v>1</v>
      </c>
      <c r="X552" s="143">
        <f>SUM(Q552:W552)</f>
        <v>7</v>
      </c>
      <c r="Y552" s="144">
        <v>0</v>
      </c>
      <c r="Z552" s="144">
        <v>3</v>
      </c>
      <c r="AA552" s="144">
        <v>1</v>
      </c>
      <c r="AB552" s="144">
        <v>1</v>
      </c>
      <c r="AC552" s="144">
        <v>2</v>
      </c>
      <c r="AD552" s="144">
        <v>0</v>
      </c>
      <c r="AE552" s="144">
        <v>1</v>
      </c>
      <c r="AF552" s="143">
        <f>SUM(Y552:AE552)</f>
        <v>8</v>
      </c>
      <c r="AG552" s="144">
        <v>3</v>
      </c>
      <c r="AH552" s="144">
        <v>1</v>
      </c>
      <c r="AI552" s="144">
        <v>1</v>
      </c>
      <c r="AJ552" s="144">
        <v>1</v>
      </c>
      <c r="AK552" s="144">
        <v>2</v>
      </c>
      <c r="AL552" s="144">
        <v>0</v>
      </c>
      <c r="AM552" s="144">
        <v>0</v>
      </c>
      <c r="AN552" s="143">
        <f>SUM(AG552:AM552)</f>
        <v>8</v>
      </c>
      <c r="AO552" s="144">
        <v>1</v>
      </c>
      <c r="AP552" s="144">
        <v>3</v>
      </c>
      <c r="AQ552" s="144">
        <v>3</v>
      </c>
      <c r="AR552" s="144">
        <v>0</v>
      </c>
      <c r="AS552" s="144">
        <v>0</v>
      </c>
      <c r="AT552" s="144">
        <v>0</v>
      </c>
      <c r="AU552" s="144">
        <v>0</v>
      </c>
      <c r="AV552" s="143">
        <f>SUM(AO552:AU552)</f>
        <v>7</v>
      </c>
      <c r="AW552" s="144"/>
      <c r="AX552" s="144"/>
      <c r="AY552" s="144"/>
      <c r="AZ552" s="144"/>
      <c r="BA552" s="144"/>
      <c r="BB552" s="144"/>
      <c r="BC552" s="144"/>
      <c r="BD552" s="143">
        <f>SUM(AW552:BC552)</f>
        <v>0</v>
      </c>
    </row>
    <row r="553" spans="1:56" ht="12.75" hidden="1" customHeight="1" outlineLevel="1" x14ac:dyDescent="0.2">
      <c r="A553" s="292" t="s">
        <v>611</v>
      </c>
      <c r="B553" s="346" t="s">
        <v>188</v>
      </c>
      <c r="C553" s="8" t="s">
        <v>3</v>
      </c>
      <c r="D553" s="5" t="s">
        <v>9</v>
      </c>
      <c r="E553" s="5"/>
      <c r="F553" s="5"/>
      <c r="G553" s="15"/>
      <c r="H553" s="143">
        <f>SUMIF($I$3:$BD$3,$H$3,$I553:$BD553)</f>
        <v>32</v>
      </c>
      <c r="I553" s="144">
        <v>2</v>
      </c>
      <c r="J553" s="144">
        <v>2</v>
      </c>
      <c r="K553" s="144">
        <v>0</v>
      </c>
      <c r="L553" s="144">
        <v>2</v>
      </c>
      <c r="M553" s="144">
        <v>2</v>
      </c>
      <c r="N553" s="144">
        <v>1</v>
      </c>
      <c r="O553" s="144">
        <v>1</v>
      </c>
      <c r="P553" s="143">
        <f>SUM(I553:O553)</f>
        <v>10</v>
      </c>
      <c r="Q553" s="144">
        <v>3</v>
      </c>
      <c r="R553" s="144">
        <v>2</v>
      </c>
      <c r="S553" s="144">
        <v>1</v>
      </c>
      <c r="T553" s="144">
        <v>0</v>
      </c>
      <c r="U553" s="144">
        <v>0</v>
      </c>
      <c r="V553" s="144">
        <v>0</v>
      </c>
      <c r="W553" s="144">
        <v>1</v>
      </c>
      <c r="X553" s="143">
        <f>SUM(Q553:W553)</f>
        <v>7</v>
      </c>
      <c r="Y553" s="144">
        <v>0</v>
      </c>
      <c r="Z553" s="144">
        <v>3</v>
      </c>
      <c r="AA553" s="144">
        <v>1</v>
      </c>
      <c r="AB553" s="144">
        <v>1</v>
      </c>
      <c r="AC553" s="144">
        <v>2</v>
      </c>
      <c r="AD553" s="144">
        <v>0</v>
      </c>
      <c r="AE553" s="144">
        <v>1</v>
      </c>
      <c r="AF553" s="143">
        <f>SUM(Y553:AE553)</f>
        <v>8</v>
      </c>
      <c r="AG553" s="144">
        <v>3</v>
      </c>
      <c r="AH553" s="144">
        <v>1</v>
      </c>
      <c r="AI553" s="144">
        <v>1</v>
      </c>
      <c r="AJ553" s="144">
        <v>1</v>
      </c>
      <c r="AK553" s="144">
        <v>2</v>
      </c>
      <c r="AL553" s="144">
        <v>0</v>
      </c>
      <c r="AM553" s="144">
        <v>0</v>
      </c>
      <c r="AN553" s="143">
        <f>SUM(AG553:AM553)</f>
        <v>8</v>
      </c>
      <c r="AO553" s="144">
        <v>1</v>
      </c>
      <c r="AP553" s="144">
        <v>3</v>
      </c>
      <c r="AQ553" s="144">
        <v>3</v>
      </c>
      <c r="AR553" s="144">
        <v>0</v>
      </c>
      <c r="AS553" s="144">
        <v>0</v>
      </c>
      <c r="AT553" s="144">
        <v>0</v>
      </c>
      <c r="AU553" s="144">
        <v>0</v>
      </c>
      <c r="AV553" s="143">
        <f>SUM(AO553:AU553)</f>
        <v>7</v>
      </c>
      <c r="AW553" s="144"/>
      <c r="AX553" s="144"/>
      <c r="AY553" s="144"/>
      <c r="AZ553" s="144"/>
      <c r="BA553" s="144"/>
      <c r="BB553" s="144"/>
      <c r="BC553" s="144"/>
      <c r="BD553" s="143">
        <f>SUM(AW553:BC553)</f>
        <v>0</v>
      </c>
    </row>
    <row r="554" spans="1:56" ht="12.75" hidden="1" customHeight="1" outlineLevel="1" x14ac:dyDescent="0.2">
      <c r="A554" s="292" t="s">
        <v>612</v>
      </c>
      <c r="B554" s="346" t="s">
        <v>188</v>
      </c>
      <c r="C554" s="8" t="s">
        <v>33</v>
      </c>
      <c r="D554" s="5" t="s">
        <v>9</v>
      </c>
      <c r="E554" s="5"/>
      <c r="F554" s="5"/>
      <c r="G554" s="15"/>
      <c r="H554" s="143">
        <f>SUMIF($I$3:$BD$3,$H$3,$I554:$BD554)</f>
        <v>29</v>
      </c>
      <c r="I554" s="144">
        <v>2</v>
      </c>
      <c r="J554" s="144">
        <v>2</v>
      </c>
      <c r="K554" s="144">
        <v>0</v>
      </c>
      <c r="L554" s="144">
        <v>2</v>
      </c>
      <c r="M554" s="144">
        <v>2</v>
      </c>
      <c r="N554" s="144">
        <v>1</v>
      </c>
      <c r="O554" s="144">
        <v>1</v>
      </c>
      <c r="P554" s="143">
        <f>SUM(I554:O554)</f>
        <v>10</v>
      </c>
      <c r="Q554" s="144">
        <v>2</v>
      </c>
      <c r="R554" s="144">
        <v>1</v>
      </c>
      <c r="S554" s="144">
        <v>1</v>
      </c>
      <c r="T554" s="144">
        <v>0</v>
      </c>
      <c r="U554" s="144">
        <v>0</v>
      </c>
      <c r="V554" s="144">
        <v>0</v>
      </c>
      <c r="W554" s="144">
        <v>1</v>
      </c>
      <c r="X554" s="143">
        <f>SUM(Q554:W554)</f>
        <v>5</v>
      </c>
      <c r="Y554" s="144">
        <v>0</v>
      </c>
      <c r="Z554" s="144">
        <v>3</v>
      </c>
      <c r="AA554" s="144">
        <v>1</v>
      </c>
      <c r="AB554" s="144">
        <v>1</v>
      </c>
      <c r="AC554" s="144">
        <v>1</v>
      </c>
      <c r="AD554" s="144">
        <v>0</v>
      </c>
      <c r="AE554" s="144">
        <v>1</v>
      </c>
      <c r="AF554" s="143">
        <f>SUM(Y554:AE554)</f>
        <v>7</v>
      </c>
      <c r="AG554" s="144">
        <v>3</v>
      </c>
      <c r="AH554" s="144">
        <v>1</v>
      </c>
      <c r="AI554" s="144">
        <v>1</v>
      </c>
      <c r="AJ554" s="144">
        <v>1</v>
      </c>
      <c r="AK554" s="144">
        <v>2</v>
      </c>
      <c r="AL554" s="144">
        <v>0</v>
      </c>
      <c r="AM554" s="144">
        <v>0</v>
      </c>
      <c r="AN554" s="143">
        <f>SUM(AG554:AM554)</f>
        <v>8</v>
      </c>
      <c r="AO554" s="144">
        <v>1</v>
      </c>
      <c r="AP554" s="144">
        <v>3</v>
      </c>
      <c r="AQ554" s="144">
        <v>3</v>
      </c>
      <c r="AR554" s="144">
        <v>0</v>
      </c>
      <c r="AS554" s="144">
        <v>0</v>
      </c>
      <c r="AT554" s="144">
        <v>0</v>
      </c>
      <c r="AU554" s="144">
        <v>0</v>
      </c>
      <c r="AV554" s="143">
        <f>SUM(AO554:AU554)</f>
        <v>7</v>
      </c>
      <c r="AW554" s="144"/>
      <c r="AX554" s="144"/>
      <c r="AY554" s="144"/>
      <c r="AZ554" s="144"/>
      <c r="BA554" s="144"/>
      <c r="BB554" s="144"/>
      <c r="BC554" s="144"/>
      <c r="BD554" s="143">
        <f>SUM(AW554:BC554)</f>
        <v>0</v>
      </c>
    </row>
    <row r="555" spans="1:56" s="2" customFormat="1" ht="12.75" hidden="1" customHeight="1" outlineLevel="1" x14ac:dyDescent="0.2">
      <c r="A555" s="293"/>
      <c r="B555" s="346" t="s">
        <v>188</v>
      </c>
      <c r="C555" s="8" t="s">
        <v>13</v>
      </c>
      <c r="D555" s="5" t="s">
        <v>4</v>
      </c>
      <c r="E555" s="5"/>
      <c r="F555" s="5"/>
      <c r="G555" s="15"/>
      <c r="H555" s="143">
        <f>IF(ISERROR(H554/H552),0,H554/H552)</f>
        <v>0.90625</v>
      </c>
      <c r="I555" s="144">
        <v>1</v>
      </c>
      <c r="J555" s="144">
        <v>0.66666666666666663</v>
      </c>
      <c r="K555" s="144" t="s">
        <v>102</v>
      </c>
      <c r="L555" s="144">
        <v>1</v>
      </c>
      <c r="M555" s="144">
        <v>1</v>
      </c>
      <c r="N555" s="144">
        <v>1</v>
      </c>
      <c r="O555" s="144">
        <v>1</v>
      </c>
      <c r="P555" s="143">
        <f>IF(ISERROR(P554/P552),0,P554/P552)</f>
        <v>0.90909090909090906</v>
      </c>
      <c r="Q555" s="144">
        <v>0.66666666666666663</v>
      </c>
      <c r="R555" s="144">
        <v>0.5</v>
      </c>
      <c r="S555" s="144">
        <v>1</v>
      </c>
      <c r="T555" s="144" t="s">
        <v>102</v>
      </c>
      <c r="U555" s="144" t="s">
        <v>102</v>
      </c>
      <c r="V555" s="144" t="s">
        <v>102</v>
      </c>
      <c r="W555" s="144">
        <v>1</v>
      </c>
      <c r="X555" s="143">
        <f>IF(ISERROR(X554/X552),0,X554/X552)</f>
        <v>0.7142857142857143</v>
      </c>
      <c r="Y555" s="144" t="s">
        <v>102</v>
      </c>
      <c r="Z555" s="144">
        <v>1</v>
      </c>
      <c r="AA555" s="144">
        <v>1</v>
      </c>
      <c r="AB555" s="144">
        <v>1</v>
      </c>
      <c r="AC555" s="144">
        <v>0.5</v>
      </c>
      <c r="AD555" s="144" t="s">
        <v>102</v>
      </c>
      <c r="AE555" s="144">
        <v>1</v>
      </c>
      <c r="AF555" s="143">
        <f>IF(ISERROR(AF554/AF552),0,AF554/AF552)</f>
        <v>0.875</v>
      </c>
      <c r="AG555" s="144">
        <v>1</v>
      </c>
      <c r="AH555" s="144">
        <v>1</v>
      </c>
      <c r="AI555" s="144">
        <v>1</v>
      </c>
      <c r="AJ555" s="144">
        <v>1</v>
      </c>
      <c r="AK555" s="144">
        <v>1</v>
      </c>
      <c r="AL555" s="144" t="s">
        <v>102</v>
      </c>
      <c r="AM555" s="144" t="s">
        <v>102</v>
      </c>
      <c r="AN555" s="143">
        <f>IF(ISERROR(AN554/AN552),0,AN554/AN552)</f>
        <v>1</v>
      </c>
      <c r="AO555" s="144">
        <v>1</v>
      </c>
      <c r="AP555" s="144">
        <v>1</v>
      </c>
      <c r="AQ555" s="144">
        <v>1</v>
      </c>
      <c r="AR555" s="144" t="s">
        <v>102</v>
      </c>
      <c r="AS555" s="144" t="s">
        <v>102</v>
      </c>
      <c r="AT555" s="144" t="s">
        <v>102</v>
      </c>
      <c r="AU555" s="144" t="s">
        <v>102</v>
      </c>
      <c r="AV555" s="143">
        <f>IF(ISERROR(AV554/AV552),0,AV554/AV552)</f>
        <v>1</v>
      </c>
      <c r="AW555" s="144"/>
      <c r="AX555" s="144"/>
      <c r="AY555" s="144"/>
      <c r="AZ555" s="144"/>
      <c r="BA555" s="144"/>
      <c r="BB555" s="144"/>
      <c r="BC555" s="144"/>
      <c r="BD555" s="143">
        <f>IF(ISERROR(BD554/BD552),0,BD554/BD552)</f>
        <v>0</v>
      </c>
    </row>
    <row r="556" spans="1:56" ht="12.75" hidden="1" customHeight="1" outlineLevel="1" x14ac:dyDescent="0.2">
      <c r="A556" s="293"/>
      <c r="B556" s="346" t="s">
        <v>188</v>
      </c>
      <c r="C556" s="8" t="s">
        <v>5</v>
      </c>
      <c r="D556" s="5" t="s">
        <v>4</v>
      </c>
      <c r="E556" s="5"/>
      <c r="F556" s="5"/>
      <c r="G556" s="15"/>
      <c r="H556" s="143">
        <f>IF(ISERROR((H552-H553)/H552),0,(H552-H553)/H552)</f>
        <v>0</v>
      </c>
      <c r="I556" s="144">
        <v>0</v>
      </c>
      <c r="J556" s="144">
        <v>0.33333333333333331</v>
      </c>
      <c r="K556" s="144" t="s">
        <v>102</v>
      </c>
      <c r="L556" s="144">
        <v>0</v>
      </c>
      <c r="M556" s="144">
        <v>0</v>
      </c>
      <c r="N556" s="144">
        <v>0</v>
      </c>
      <c r="O556" s="144">
        <v>0</v>
      </c>
      <c r="P556" s="143">
        <f>IF(ISERROR((P552-P553)/P552),0,(P552-P553)/P552)</f>
        <v>9.0909090909090912E-2</v>
      </c>
      <c r="Q556" s="144">
        <v>0</v>
      </c>
      <c r="R556" s="144">
        <v>0</v>
      </c>
      <c r="S556" s="144">
        <v>0</v>
      </c>
      <c r="T556" s="144" t="s">
        <v>102</v>
      </c>
      <c r="U556" s="144" t="s">
        <v>102</v>
      </c>
      <c r="V556" s="144" t="s">
        <v>102</v>
      </c>
      <c r="W556" s="144">
        <v>0</v>
      </c>
      <c r="X556" s="143">
        <f>IF(ISERROR((X552-X553)/X552),0,(X552-X553)/X552)</f>
        <v>0</v>
      </c>
      <c r="Y556" s="144" t="s">
        <v>102</v>
      </c>
      <c r="Z556" s="144">
        <v>0</v>
      </c>
      <c r="AA556" s="144">
        <v>0</v>
      </c>
      <c r="AB556" s="144">
        <v>0</v>
      </c>
      <c r="AC556" s="144">
        <v>0</v>
      </c>
      <c r="AD556" s="144" t="s">
        <v>102</v>
      </c>
      <c r="AE556" s="144">
        <v>0</v>
      </c>
      <c r="AF556" s="143">
        <f>IF(ISERROR((AF552-AF553)/AF552),0,(AF552-AF553)/AF552)</f>
        <v>0</v>
      </c>
      <c r="AG556" s="144">
        <v>0</v>
      </c>
      <c r="AH556" s="144">
        <v>0</v>
      </c>
      <c r="AI556" s="144">
        <v>0</v>
      </c>
      <c r="AJ556" s="144">
        <v>0</v>
      </c>
      <c r="AK556" s="144">
        <v>0</v>
      </c>
      <c r="AL556" s="144" t="s">
        <v>102</v>
      </c>
      <c r="AM556" s="144" t="s">
        <v>102</v>
      </c>
      <c r="AN556" s="143">
        <f>IF(ISERROR((AN552-AN553)/AN552),0,(AN552-AN553)/AN552)</f>
        <v>0</v>
      </c>
      <c r="AO556" s="144">
        <v>0</v>
      </c>
      <c r="AP556" s="144">
        <v>0</v>
      </c>
      <c r="AQ556" s="144">
        <v>0</v>
      </c>
      <c r="AR556" s="144" t="s">
        <v>102</v>
      </c>
      <c r="AS556" s="144" t="s">
        <v>102</v>
      </c>
      <c r="AT556" s="144" t="s">
        <v>102</v>
      </c>
      <c r="AU556" s="144" t="s">
        <v>102</v>
      </c>
      <c r="AV556" s="143">
        <f>IF(ISERROR((AV552-AV553)/AV552),0,(AV552-AV553)/AV552)</f>
        <v>0</v>
      </c>
      <c r="AW556" s="144"/>
      <c r="AX556" s="144"/>
      <c r="AY556" s="144"/>
      <c r="AZ556" s="144"/>
      <c r="BA556" s="144"/>
      <c r="BB556" s="144"/>
      <c r="BC556" s="144"/>
      <c r="BD556" s="143">
        <f>IF(ISERROR((BD552-BD553)/BD552),0,(BD552-BD553)/BD552)</f>
        <v>0</v>
      </c>
    </row>
    <row r="557" spans="1:56" ht="12.75" hidden="1" customHeight="1" outlineLevel="2" x14ac:dyDescent="0.2">
      <c r="A557" s="292" t="s">
        <v>613</v>
      </c>
      <c r="B557" s="346" t="s">
        <v>188</v>
      </c>
      <c r="C557" s="8" t="s">
        <v>46</v>
      </c>
      <c r="D557" s="5"/>
      <c r="E557" s="5"/>
      <c r="F557" s="5"/>
      <c r="G557" s="15"/>
      <c r="H557" s="143">
        <f>SUMIF($I$3:$BD$3,$H$3,$I557:$BD557)</f>
        <v>412</v>
      </c>
      <c r="I557" s="144">
        <v>2</v>
      </c>
      <c r="J557" s="144">
        <v>2</v>
      </c>
      <c r="K557" s="144">
        <v>0</v>
      </c>
      <c r="L557" s="144">
        <v>2</v>
      </c>
      <c r="M557" s="144">
        <v>2</v>
      </c>
      <c r="N557" s="144">
        <v>0</v>
      </c>
      <c r="O557" s="144">
        <v>1</v>
      </c>
      <c r="P557" s="143">
        <f>SUM(I557:O557)</f>
        <v>9</v>
      </c>
      <c r="Q557" s="144">
        <v>183</v>
      </c>
      <c r="R557" s="144">
        <v>84</v>
      </c>
      <c r="S557" s="144">
        <v>1</v>
      </c>
      <c r="T557" s="144">
        <v>0</v>
      </c>
      <c r="U557" s="144">
        <v>0</v>
      </c>
      <c r="V557" s="144">
        <v>0</v>
      </c>
      <c r="W557" s="144">
        <v>1</v>
      </c>
      <c r="X557" s="143">
        <f>SUM(Q557:W557)</f>
        <v>269</v>
      </c>
      <c r="Y557" s="144">
        <v>0</v>
      </c>
      <c r="Z557" s="144">
        <v>2</v>
      </c>
      <c r="AA557" s="144">
        <v>1</v>
      </c>
      <c r="AB557" s="144">
        <v>1</v>
      </c>
      <c r="AC557" s="144">
        <v>52</v>
      </c>
      <c r="AD557" s="144">
        <v>0</v>
      </c>
      <c r="AE557" s="144">
        <v>1</v>
      </c>
      <c r="AF557" s="143">
        <f>SUM(Y557:AE557)</f>
        <v>57</v>
      </c>
      <c r="AG557" s="144">
        <v>3</v>
      </c>
      <c r="AH557" s="144">
        <v>1</v>
      </c>
      <c r="AI557" s="144">
        <v>1</v>
      </c>
      <c r="AJ557" s="144">
        <v>16</v>
      </c>
      <c r="AK557" s="144">
        <v>30</v>
      </c>
      <c r="AL557" s="144">
        <v>0</v>
      </c>
      <c r="AM557" s="144">
        <v>0</v>
      </c>
      <c r="AN557" s="143">
        <f>SUM(AG557:AM557)</f>
        <v>51</v>
      </c>
      <c r="AO557" s="144">
        <v>1</v>
      </c>
      <c r="AP557" s="144">
        <v>31</v>
      </c>
      <c r="AQ557" s="144">
        <v>2</v>
      </c>
      <c r="AR557" s="144">
        <v>0</v>
      </c>
      <c r="AS557" s="144">
        <v>0</v>
      </c>
      <c r="AT557" s="144">
        <v>0</v>
      </c>
      <c r="AU557" s="144">
        <v>0</v>
      </c>
      <c r="AV557" s="143">
        <f>SUM(AO557:AU557)</f>
        <v>34</v>
      </c>
      <c r="AW557" s="144"/>
      <c r="AX557" s="144"/>
      <c r="AY557" s="144"/>
      <c r="AZ557" s="144"/>
      <c r="BA557" s="144"/>
      <c r="BB557" s="144"/>
      <c r="BC557" s="144"/>
      <c r="BD557" s="143">
        <f>SUM(AW557:BC557)</f>
        <v>0</v>
      </c>
    </row>
    <row r="558" spans="1:56" ht="12.75" hidden="1" customHeight="1" outlineLevel="1" x14ac:dyDescent="0.2">
      <c r="A558" s="292"/>
      <c r="B558" s="346" t="s">
        <v>188</v>
      </c>
      <c r="C558" s="8" t="s">
        <v>14</v>
      </c>
      <c r="D558" s="5"/>
      <c r="E558" s="5"/>
      <c r="F558" s="5"/>
      <c r="G558" s="15"/>
      <c r="H558" s="143">
        <f>IF(ISERROR(H557/H553),0,H557/H553)</f>
        <v>12.875</v>
      </c>
      <c r="I558" s="144">
        <v>1</v>
      </c>
      <c r="J558" s="144">
        <v>1</v>
      </c>
      <c r="K558" s="144" t="s">
        <v>102</v>
      </c>
      <c r="L558" s="144">
        <v>1</v>
      </c>
      <c r="M558" s="144">
        <v>1</v>
      </c>
      <c r="N558" s="144">
        <v>0</v>
      </c>
      <c r="O558" s="144">
        <v>1</v>
      </c>
      <c r="P558" s="143">
        <f>IF(ISERROR(P557/P553),0,P557/P553)</f>
        <v>0.9</v>
      </c>
      <c r="Q558" s="144">
        <v>61</v>
      </c>
      <c r="R558" s="144">
        <v>42</v>
      </c>
      <c r="S558" s="144">
        <v>1</v>
      </c>
      <c r="T558" s="144" t="s">
        <v>102</v>
      </c>
      <c r="U558" s="144" t="s">
        <v>102</v>
      </c>
      <c r="V558" s="144" t="s">
        <v>102</v>
      </c>
      <c r="W558" s="144">
        <v>1</v>
      </c>
      <c r="X558" s="143">
        <f>IF(ISERROR(X557/X553),0,X557/X553)</f>
        <v>38.428571428571431</v>
      </c>
      <c r="Y558" s="144" t="s">
        <v>102</v>
      </c>
      <c r="Z558" s="144">
        <v>0.66666666666666663</v>
      </c>
      <c r="AA558" s="144">
        <v>1</v>
      </c>
      <c r="AB558" s="144">
        <v>1</v>
      </c>
      <c r="AC558" s="144">
        <v>26</v>
      </c>
      <c r="AD558" s="144" t="s">
        <v>102</v>
      </c>
      <c r="AE558" s="144">
        <v>1</v>
      </c>
      <c r="AF558" s="143">
        <f>IF(ISERROR(AF557/AF553),0,AF557/AF553)</f>
        <v>7.125</v>
      </c>
      <c r="AG558" s="144">
        <v>1</v>
      </c>
      <c r="AH558" s="144">
        <v>1</v>
      </c>
      <c r="AI558" s="144">
        <v>1</v>
      </c>
      <c r="AJ558" s="144">
        <v>16</v>
      </c>
      <c r="AK558" s="144">
        <v>15</v>
      </c>
      <c r="AL558" s="144" t="s">
        <v>102</v>
      </c>
      <c r="AM558" s="144" t="s">
        <v>102</v>
      </c>
      <c r="AN558" s="143">
        <f>IF(ISERROR(AN557/AN553),0,AN557/AN553)</f>
        <v>6.375</v>
      </c>
      <c r="AO558" s="144">
        <v>1</v>
      </c>
      <c r="AP558" s="144">
        <v>10.333333333333334</v>
      </c>
      <c r="AQ558" s="144">
        <v>0.66666666666666663</v>
      </c>
      <c r="AR558" s="144" t="s">
        <v>102</v>
      </c>
      <c r="AS558" s="144" t="s">
        <v>102</v>
      </c>
      <c r="AT558" s="144" t="s">
        <v>102</v>
      </c>
      <c r="AU558" s="144" t="s">
        <v>102</v>
      </c>
      <c r="AV558" s="143">
        <f>IF(ISERROR(AV557/AV553),0,AV557/AV553)</f>
        <v>4.8571428571428568</v>
      </c>
      <c r="AW558" s="144"/>
      <c r="AX558" s="144"/>
      <c r="AY558" s="144"/>
      <c r="AZ558" s="144"/>
      <c r="BA558" s="144"/>
      <c r="BB558" s="144"/>
      <c r="BC558" s="144"/>
      <c r="BD558" s="143">
        <f>IF(ISERROR(BD557/BD553),0,BD557/BD553)</f>
        <v>0</v>
      </c>
    </row>
    <row r="559" spans="1:56" ht="12.75" hidden="1" customHeight="1" outlineLevel="1" x14ac:dyDescent="0.2">
      <c r="A559" s="292" t="s">
        <v>614</v>
      </c>
      <c r="B559" s="346" t="s">
        <v>188</v>
      </c>
      <c r="C559" s="8"/>
      <c r="D559" s="5"/>
      <c r="E559" s="5"/>
      <c r="F559" s="5"/>
      <c r="G559" s="15"/>
      <c r="H559" s="143"/>
      <c r="I559" s="144"/>
      <c r="J559" s="144"/>
      <c r="K559" s="144"/>
      <c r="L559" s="144"/>
      <c r="M559" s="144"/>
      <c r="N559" s="144"/>
      <c r="O559" s="144"/>
      <c r="P559" s="143"/>
      <c r="Q559" s="144"/>
      <c r="R559" s="144"/>
      <c r="S559" s="144"/>
      <c r="T559" s="144"/>
      <c r="U559" s="144"/>
      <c r="V559" s="144"/>
      <c r="W559" s="144"/>
      <c r="X559" s="143"/>
      <c r="Y559" s="144"/>
      <c r="Z559" s="144"/>
      <c r="AA559" s="144"/>
      <c r="AB559" s="144"/>
      <c r="AC559" s="144"/>
      <c r="AD559" s="144"/>
      <c r="AE559" s="144"/>
      <c r="AF559" s="143"/>
      <c r="AG559" s="144"/>
      <c r="AH559" s="144"/>
      <c r="AI559" s="144"/>
      <c r="AJ559" s="144"/>
      <c r="AK559" s="144"/>
      <c r="AL559" s="144"/>
      <c r="AM559" s="144"/>
      <c r="AN559" s="143"/>
      <c r="AO559" s="144"/>
      <c r="AP559" s="144"/>
      <c r="AQ559" s="144"/>
      <c r="AR559" s="144"/>
      <c r="AS559" s="144"/>
      <c r="AT559" s="144"/>
      <c r="AU559" s="144"/>
      <c r="AV559" s="143"/>
      <c r="AW559" s="144"/>
      <c r="AX559" s="144"/>
      <c r="AY559" s="144"/>
      <c r="AZ559" s="144"/>
      <c r="BA559" s="144"/>
      <c r="BB559" s="144"/>
      <c r="BC559" s="144"/>
      <c r="BD559" s="143"/>
    </row>
    <row r="560" spans="1:56" ht="12.75" hidden="1" customHeight="1" outlineLevel="1" x14ac:dyDescent="0.2">
      <c r="A560" s="268"/>
      <c r="B560" s="346" t="s">
        <v>188</v>
      </c>
      <c r="C560" s="8"/>
      <c r="D560" s="5"/>
      <c r="E560" s="5"/>
      <c r="F560" s="5"/>
      <c r="G560" s="15"/>
      <c r="H560" s="143"/>
      <c r="I560" s="144"/>
      <c r="J560" s="144"/>
      <c r="K560" s="144"/>
      <c r="L560" s="144"/>
      <c r="M560" s="144"/>
      <c r="N560" s="144"/>
      <c r="O560" s="144"/>
      <c r="P560" s="143"/>
      <c r="Q560" s="144"/>
      <c r="R560" s="144"/>
      <c r="S560" s="144"/>
      <c r="T560" s="144"/>
      <c r="U560" s="144"/>
      <c r="V560" s="144"/>
      <c r="W560" s="144"/>
      <c r="X560" s="143"/>
      <c r="Y560" s="144"/>
      <c r="Z560" s="144"/>
      <c r="AA560" s="144"/>
      <c r="AB560" s="144"/>
      <c r="AC560" s="144"/>
      <c r="AD560" s="144"/>
      <c r="AE560" s="144"/>
      <c r="AF560" s="143"/>
      <c r="AG560" s="144"/>
      <c r="AH560" s="144"/>
      <c r="AI560" s="144"/>
      <c r="AJ560" s="144"/>
      <c r="AK560" s="144"/>
      <c r="AL560" s="144"/>
      <c r="AM560" s="144"/>
      <c r="AN560" s="143"/>
      <c r="AO560" s="144"/>
      <c r="AP560" s="144"/>
      <c r="AQ560" s="144"/>
      <c r="AR560" s="144"/>
      <c r="AS560" s="144"/>
      <c r="AT560" s="144"/>
      <c r="AU560" s="144"/>
      <c r="AV560" s="143"/>
      <c r="AW560" s="144"/>
      <c r="AX560" s="144"/>
      <c r="AY560" s="144"/>
      <c r="AZ560" s="144"/>
      <c r="BA560" s="144"/>
      <c r="BB560" s="144"/>
      <c r="BC560" s="144"/>
      <c r="BD560" s="143"/>
    </row>
    <row r="561" spans="1:56" ht="12.75" hidden="1" customHeight="1" outlineLevel="1" x14ac:dyDescent="0.2">
      <c r="A561" s="291" t="s">
        <v>615</v>
      </c>
      <c r="B561" s="346" t="s">
        <v>188</v>
      </c>
      <c r="C561" s="8"/>
      <c r="D561" s="5"/>
      <c r="E561" s="5"/>
      <c r="F561" s="5"/>
      <c r="G561" s="15"/>
      <c r="H561" s="143"/>
      <c r="I561" s="144"/>
      <c r="J561" s="144"/>
      <c r="K561" s="144"/>
      <c r="L561" s="144"/>
      <c r="M561" s="144"/>
      <c r="N561" s="144"/>
      <c r="O561" s="144"/>
      <c r="P561" s="143"/>
      <c r="Q561" s="144"/>
      <c r="R561" s="144"/>
      <c r="S561" s="144"/>
      <c r="T561" s="144"/>
      <c r="U561" s="144"/>
      <c r="V561" s="144"/>
      <c r="W561" s="144"/>
      <c r="X561" s="143"/>
      <c r="Y561" s="144"/>
      <c r="Z561" s="144"/>
      <c r="AA561" s="144"/>
      <c r="AB561" s="144"/>
      <c r="AC561" s="144"/>
      <c r="AD561" s="144"/>
      <c r="AE561" s="144"/>
      <c r="AF561" s="143"/>
      <c r="AG561" s="144"/>
      <c r="AH561" s="144"/>
      <c r="AI561" s="144"/>
      <c r="AJ561" s="144"/>
      <c r="AK561" s="144"/>
      <c r="AL561" s="144"/>
      <c r="AM561" s="144"/>
      <c r="AN561" s="143"/>
      <c r="AO561" s="144"/>
      <c r="AP561" s="144"/>
      <c r="AQ561" s="144"/>
      <c r="AR561" s="144"/>
      <c r="AS561" s="144"/>
      <c r="AT561" s="144"/>
      <c r="AU561" s="144"/>
      <c r="AV561" s="143"/>
      <c r="AW561" s="144"/>
      <c r="AX561" s="144"/>
      <c r="AY561" s="144"/>
      <c r="AZ561" s="144"/>
      <c r="BA561" s="144"/>
      <c r="BB561" s="144"/>
      <c r="BC561" s="144"/>
      <c r="BD561" s="143"/>
    </row>
    <row r="562" spans="1:56" ht="12.75" hidden="1" customHeight="1" outlineLevel="1" x14ac:dyDescent="0.2">
      <c r="A562" s="291" t="s">
        <v>616</v>
      </c>
      <c r="B562" s="346" t="s">
        <v>188</v>
      </c>
      <c r="C562" s="8"/>
      <c r="D562" s="5" t="s">
        <v>15</v>
      </c>
      <c r="E562" s="5"/>
      <c r="F562" s="5"/>
      <c r="G562" s="15"/>
      <c r="H562" s="143"/>
      <c r="I562" s="144"/>
      <c r="J562" s="144"/>
      <c r="K562" s="144"/>
      <c r="L562" s="144"/>
      <c r="M562" s="144"/>
      <c r="N562" s="144"/>
      <c r="O562" s="144"/>
      <c r="P562" s="143"/>
      <c r="Q562" s="144"/>
      <c r="R562" s="144"/>
      <c r="S562" s="144"/>
      <c r="T562" s="144"/>
      <c r="U562" s="144"/>
      <c r="V562" s="144"/>
      <c r="W562" s="144"/>
      <c r="X562" s="143"/>
      <c r="Y562" s="144"/>
      <c r="Z562" s="144"/>
      <c r="AA562" s="144"/>
      <c r="AB562" s="144"/>
      <c r="AC562" s="144"/>
      <c r="AD562" s="144"/>
      <c r="AE562" s="144"/>
      <c r="AF562" s="143"/>
      <c r="AG562" s="144"/>
      <c r="AH562" s="144"/>
      <c r="AI562" s="144"/>
      <c r="AJ562" s="144"/>
      <c r="AK562" s="144"/>
      <c r="AL562" s="144"/>
      <c r="AM562" s="144"/>
      <c r="AN562" s="143"/>
      <c r="AO562" s="144"/>
      <c r="AP562" s="144"/>
      <c r="AQ562" s="144"/>
      <c r="AR562" s="144"/>
      <c r="AS562" s="144"/>
      <c r="AT562" s="144"/>
      <c r="AU562" s="144"/>
      <c r="AV562" s="143"/>
      <c r="AW562" s="144"/>
      <c r="AX562" s="144"/>
      <c r="AY562" s="144"/>
      <c r="AZ562" s="144"/>
      <c r="BA562" s="144"/>
      <c r="BB562" s="144"/>
      <c r="BC562" s="144"/>
      <c r="BD562" s="143"/>
    </row>
    <row r="563" spans="1:56" ht="12.75" hidden="1" customHeight="1" outlineLevel="1" x14ac:dyDescent="0.2">
      <c r="A563" s="291" t="s">
        <v>617</v>
      </c>
      <c r="B563" s="346" t="s">
        <v>112</v>
      </c>
      <c r="C563" s="8" t="s">
        <v>2</v>
      </c>
      <c r="D563" s="5" t="s">
        <v>9</v>
      </c>
      <c r="E563" s="5"/>
      <c r="F563" s="5"/>
      <c r="G563" s="15"/>
      <c r="H563" s="143">
        <f>SUMIF($I$3:$BD$3,$H$3,$I563:$BD563)</f>
        <v>86</v>
      </c>
      <c r="I563" s="144">
        <v>7</v>
      </c>
      <c r="J563" s="144">
        <v>10</v>
      </c>
      <c r="K563" s="144">
        <v>8</v>
      </c>
      <c r="L563" s="144">
        <v>7</v>
      </c>
      <c r="M563" s="144">
        <v>5</v>
      </c>
      <c r="N563" s="144">
        <v>8</v>
      </c>
      <c r="O563" s="144">
        <v>2</v>
      </c>
      <c r="P563" s="143">
        <f>SUM(I563:O563)</f>
        <v>47</v>
      </c>
      <c r="Q563" s="144">
        <v>0</v>
      </c>
      <c r="R563" s="144">
        <v>5</v>
      </c>
      <c r="S563" s="144">
        <v>5</v>
      </c>
      <c r="T563" s="144">
        <v>7</v>
      </c>
      <c r="U563" s="144">
        <v>2</v>
      </c>
      <c r="V563" s="144">
        <v>1</v>
      </c>
      <c r="W563" s="144">
        <v>1</v>
      </c>
      <c r="X563" s="143">
        <f>SUM(Q563:W563)</f>
        <v>21</v>
      </c>
      <c r="Y563" s="144">
        <v>8</v>
      </c>
      <c r="Z563" s="144">
        <v>2</v>
      </c>
      <c r="AA563" s="144">
        <v>4</v>
      </c>
      <c r="AB563" s="144">
        <v>5</v>
      </c>
      <c r="AC563" s="144">
        <v>0</v>
      </c>
      <c r="AD563" s="144">
        <v>1</v>
      </c>
      <c r="AE563" s="144">
        <v>1</v>
      </c>
      <c r="AF563" s="143">
        <f>SUM(Y563:AE563)</f>
        <v>21</v>
      </c>
      <c r="AG563" s="144">
        <v>6</v>
      </c>
      <c r="AH563" s="144">
        <v>1</v>
      </c>
      <c r="AI563" s="144">
        <v>2</v>
      </c>
      <c r="AJ563" s="144">
        <v>1</v>
      </c>
      <c r="AK563" s="144">
        <v>3</v>
      </c>
      <c r="AL563" s="144">
        <v>2</v>
      </c>
      <c r="AM563" s="144">
        <v>2</v>
      </c>
      <c r="AN563" s="143">
        <f>SUM(AG563:AM563)</f>
        <v>17</v>
      </c>
      <c r="AO563" s="144">
        <v>3</v>
      </c>
      <c r="AP563" s="144">
        <v>1</v>
      </c>
      <c r="AQ563" s="144">
        <v>1</v>
      </c>
      <c r="AR563" s="144">
        <v>5</v>
      </c>
      <c r="AS563" s="144">
        <v>6</v>
      </c>
      <c r="AT563" s="144">
        <v>1</v>
      </c>
      <c r="AU563" s="144">
        <v>0</v>
      </c>
      <c r="AV563" s="143">
        <f>SUM(AO563:AU563)</f>
        <v>17</v>
      </c>
      <c r="AW563" s="144"/>
      <c r="AX563" s="144"/>
      <c r="AY563" s="144"/>
      <c r="AZ563" s="144"/>
      <c r="BA563" s="144"/>
      <c r="BB563" s="144"/>
      <c r="BC563" s="144"/>
      <c r="BD563" s="143">
        <f>SUM(AW563:BC563)</f>
        <v>0</v>
      </c>
    </row>
    <row r="564" spans="1:56" ht="12.75" hidden="1" customHeight="1" outlineLevel="1" x14ac:dyDescent="0.2">
      <c r="A564" s="292" t="s">
        <v>618</v>
      </c>
      <c r="B564" s="346" t="s">
        <v>112</v>
      </c>
      <c r="C564" s="8" t="s">
        <v>3</v>
      </c>
      <c r="D564" s="5" t="s">
        <v>9</v>
      </c>
      <c r="E564" s="5"/>
      <c r="F564" s="5"/>
      <c r="G564" s="15"/>
      <c r="H564" s="143">
        <f>SUMIF($I$3:$BD$3,$H$3,$I564:$BD564)</f>
        <v>84</v>
      </c>
      <c r="I564" s="144">
        <v>7</v>
      </c>
      <c r="J564" s="144">
        <v>9</v>
      </c>
      <c r="K564" s="144">
        <v>8</v>
      </c>
      <c r="L564" s="144">
        <v>7</v>
      </c>
      <c r="M564" s="144">
        <v>5</v>
      </c>
      <c r="N564" s="144">
        <v>7</v>
      </c>
      <c r="O564" s="144">
        <v>2</v>
      </c>
      <c r="P564" s="143">
        <f>SUM(I564:O564)</f>
        <v>45</v>
      </c>
      <c r="Q564" s="144">
        <v>0</v>
      </c>
      <c r="R564" s="144">
        <v>5</v>
      </c>
      <c r="S564" s="144">
        <v>5</v>
      </c>
      <c r="T564" s="144">
        <v>7</v>
      </c>
      <c r="U564" s="144">
        <v>2</v>
      </c>
      <c r="V564" s="144">
        <v>1</v>
      </c>
      <c r="W564" s="144">
        <v>1</v>
      </c>
      <c r="X564" s="143">
        <f>SUM(Q564:W564)</f>
        <v>21</v>
      </c>
      <c r="Y564" s="144">
        <v>8</v>
      </c>
      <c r="Z564" s="144">
        <v>2</v>
      </c>
      <c r="AA564" s="144">
        <v>4</v>
      </c>
      <c r="AB564" s="144">
        <v>5</v>
      </c>
      <c r="AC564" s="144">
        <v>0</v>
      </c>
      <c r="AD564" s="144">
        <v>1</v>
      </c>
      <c r="AE564" s="144">
        <v>1</v>
      </c>
      <c r="AF564" s="143">
        <f>SUM(Y564:AE564)</f>
        <v>21</v>
      </c>
      <c r="AG564" s="144">
        <v>6</v>
      </c>
      <c r="AH564" s="144">
        <v>1</v>
      </c>
      <c r="AI564" s="144">
        <v>2</v>
      </c>
      <c r="AJ564" s="144">
        <v>1</v>
      </c>
      <c r="AK564" s="144">
        <v>3</v>
      </c>
      <c r="AL564" s="144">
        <v>2</v>
      </c>
      <c r="AM564" s="144">
        <v>2</v>
      </c>
      <c r="AN564" s="143">
        <f>SUM(AG564:AM564)</f>
        <v>17</v>
      </c>
      <c r="AO564" s="144">
        <v>3</v>
      </c>
      <c r="AP564" s="144">
        <v>1</v>
      </c>
      <c r="AQ564" s="144">
        <v>1</v>
      </c>
      <c r="AR564" s="144">
        <v>4</v>
      </c>
      <c r="AS564" s="144">
        <v>6</v>
      </c>
      <c r="AT564" s="144">
        <v>1</v>
      </c>
      <c r="AU564" s="144">
        <v>0</v>
      </c>
      <c r="AV564" s="143">
        <f>SUM(AO564:AU564)</f>
        <v>16</v>
      </c>
      <c r="AW564" s="144"/>
      <c r="AX564" s="144"/>
      <c r="AY564" s="144"/>
      <c r="AZ564" s="144"/>
      <c r="BA564" s="144"/>
      <c r="BB564" s="144"/>
      <c r="BC564" s="144"/>
      <c r="BD564" s="143">
        <f>SUM(AW564:BC564)</f>
        <v>0</v>
      </c>
    </row>
    <row r="565" spans="1:56" ht="12.75" hidden="1" customHeight="1" outlineLevel="1" x14ac:dyDescent="0.2">
      <c r="A565" s="292" t="s">
        <v>619</v>
      </c>
      <c r="B565" s="346" t="s">
        <v>112</v>
      </c>
      <c r="C565" s="8" t="s">
        <v>33</v>
      </c>
      <c r="D565" s="5" t="s">
        <v>9</v>
      </c>
      <c r="E565" s="5"/>
      <c r="F565" s="5"/>
      <c r="G565" s="15"/>
      <c r="H565" s="143">
        <f>SUMIF($I$3:$BD$3,$H$3,$I565:$BD565)</f>
        <v>71</v>
      </c>
      <c r="I565" s="144">
        <v>7</v>
      </c>
      <c r="J565" s="144">
        <v>9</v>
      </c>
      <c r="K565" s="144">
        <v>8</v>
      </c>
      <c r="L565" s="144">
        <v>7</v>
      </c>
      <c r="M565" s="144">
        <v>5</v>
      </c>
      <c r="N565" s="144">
        <v>6</v>
      </c>
      <c r="O565" s="144">
        <v>2</v>
      </c>
      <c r="P565" s="143">
        <f>SUM(I565:O565)</f>
        <v>44</v>
      </c>
      <c r="Q565" s="144">
        <v>0</v>
      </c>
      <c r="R565" s="144">
        <v>4</v>
      </c>
      <c r="S565" s="144">
        <v>5</v>
      </c>
      <c r="T565" s="144">
        <v>6</v>
      </c>
      <c r="U565" s="144">
        <v>2</v>
      </c>
      <c r="V565" s="144">
        <v>0</v>
      </c>
      <c r="W565" s="144">
        <v>0</v>
      </c>
      <c r="X565" s="143">
        <f>SUM(Q565:W565)</f>
        <v>17</v>
      </c>
      <c r="Y565" s="144">
        <v>6</v>
      </c>
      <c r="Z565" s="144">
        <v>1</v>
      </c>
      <c r="AA565" s="144">
        <v>4</v>
      </c>
      <c r="AB565" s="144">
        <v>5</v>
      </c>
      <c r="AC565" s="144">
        <v>0</v>
      </c>
      <c r="AD565" s="144">
        <v>1</v>
      </c>
      <c r="AE565" s="144">
        <v>1</v>
      </c>
      <c r="AF565" s="143">
        <f>SUM(Y565:AE565)</f>
        <v>18</v>
      </c>
      <c r="AG565" s="144">
        <v>3</v>
      </c>
      <c r="AH565" s="144">
        <v>1</v>
      </c>
      <c r="AI565" s="144">
        <v>0</v>
      </c>
      <c r="AJ565" s="144">
        <v>1</v>
      </c>
      <c r="AK565" s="144">
        <v>3</v>
      </c>
      <c r="AL565" s="144">
        <v>2</v>
      </c>
      <c r="AM565" s="144">
        <v>2</v>
      </c>
      <c r="AN565" s="143">
        <f>SUM(AG565:AM565)</f>
        <v>12</v>
      </c>
      <c r="AO565" s="144">
        <v>3</v>
      </c>
      <c r="AP565" s="144">
        <v>1</v>
      </c>
      <c r="AQ565" s="144">
        <v>1</v>
      </c>
      <c r="AR565" s="144">
        <v>4</v>
      </c>
      <c r="AS565" s="144">
        <v>6</v>
      </c>
      <c r="AT565" s="144">
        <v>1</v>
      </c>
      <c r="AU565" s="144">
        <v>0</v>
      </c>
      <c r="AV565" s="143">
        <f>SUM(AO565:AU565)</f>
        <v>16</v>
      </c>
      <c r="AW565" s="144"/>
      <c r="AX565" s="144"/>
      <c r="AY565" s="144"/>
      <c r="AZ565" s="144"/>
      <c r="BA565" s="144"/>
      <c r="BB565" s="144"/>
      <c r="BC565" s="144"/>
      <c r="BD565" s="143">
        <f>SUM(AW565:BC565)</f>
        <v>0</v>
      </c>
    </row>
    <row r="566" spans="1:56" s="2" customFormat="1" ht="12.75" hidden="1" customHeight="1" outlineLevel="1" x14ac:dyDescent="0.2">
      <c r="A566" s="293"/>
      <c r="B566" s="346" t="s">
        <v>112</v>
      </c>
      <c r="C566" s="8" t="s">
        <v>13</v>
      </c>
      <c r="D566" s="5" t="s">
        <v>4</v>
      </c>
      <c r="E566" s="5"/>
      <c r="F566" s="5"/>
      <c r="G566" s="15"/>
      <c r="H566" s="143">
        <f>IF(ISERROR(H565/H563),0,H565/H563)</f>
        <v>0.82558139534883723</v>
      </c>
      <c r="I566" s="144">
        <v>1</v>
      </c>
      <c r="J566" s="144">
        <v>0.9</v>
      </c>
      <c r="K566" s="144">
        <v>1</v>
      </c>
      <c r="L566" s="144">
        <v>1</v>
      </c>
      <c r="M566" s="144">
        <v>1</v>
      </c>
      <c r="N566" s="144">
        <v>0.75</v>
      </c>
      <c r="O566" s="144">
        <v>1</v>
      </c>
      <c r="P566" s="143">
        <f>IF(ISERROR(P565/P563),0,P565/P563)</f>
        <v>0.93617021276595747</v>
      </c>
      <c r="Q566" s="144" t="s">
        <v>102</v>
      </c>
      <c r="R566" s="144">
        <v>0.8</v>
      </c>
      <c r="S566" s="144">
        <v>1</v>
      </c>
      <c r="T566" s="144">
        <v>0.8571428571428571</v>
      </c>
      <c r="U566" s="144">
        <v>1</v>
      </c>
      <c r="V566" s="144">
        <v>0</v>
      </c>
      <c r="W566" s="144">
        <v>0</v>
      </c>
      <c r="X566" s="143">
        <f>IF(ISERROR(X565/X563),0,X565/X563)</f>
        <v>0.80952380952380953</v>
      </c>
      <c r="Y566" s="144">
        <v>0.75</v>
      </c>
      <c r="Z566" s="144">
        <v>0.5</v>
      </c>
      <c r="AA566" s="144">
        <v>1</v>
      </c>
      <c r="AB566" s="144">
        <v>1</v>
      </c>
      <c r="AC566" s="144" t="s">
        <v>102</v>
      </c>
      <c r="AD566" s="144">
        <v>1</v>
      </c>
      <c r="AE566" s="144">
        <v>1</v>
      </c>
      <c r="AF566" s="143">
        <f>IF(ISERROR(AF565/AF563),0,AF565/AF563)</f>
        <v>0.8571428571428571</v>
      </c>
      <c r="AG566" s="144">
        <v>0.5</v>
      </c>
      <c r="AH566" s="144">
        <v>1</v>
      </c>
      <c r="AI566" s="144">
        <v>0</v>
      </c>
      <c r="AJ566" s="144">
        <v>1</v>
      </c>
      <c r="AK566" s="144">
        <v>1</v>
      </c>
      <c r="AL566" s="144">
        <v>1</v>
      </c>
      <c r="AM566" s="144">
        <v>1</v>
      </c>
      <c r="AN566" s="143">
        <f>IF(ISERROR(AN565/AN563),0,AN565/AN563)</f>
        <v>0.70588235294117652</v>
      </c>
      <c r="AO566" s="144">
        <v>1</v>
      </c>
      <c r="AP566" s="144">
        <v>1</v>
      </c>
      <c r="AQ566" s="144">
        <v>1</v>
      </c>
      <c r="AR566" s="144">
        <v>0.8</v>
      </c>
      <c r="AS566" s="144">
        <v>1</v>
      </c>
      <c r="AT566" s="144">
        <v>1</v>
      </c>
      <c r="AU566" s="144" t="s">
        <v>102</v>
      </c>
      <c r="AV566" s="143">
        <f>IF(ISERROR(AV565/AV563),0,AV565/AV563)</f>
        <v>0.94117647058823528</v>
      </c>
      <c r="AW566" s="144"/>
      <c r="AX566" s="144"/>
      <c r="AY566" s="144"/>
      <c r="AZ566" s="144"/>
      <c r="BA566" s="144"/>
      <c r="BB566" s="144"/>
      <c r="BC566" s="144"/>
      <c r="BD566" s="143">
        <f>IF(ISERROR(BD565/BD563),0,BD565/BD563)</f>
        <v>0</v>
      </c>
    </row>
    <row r="567" spans="1:56" ht="12.75" hidden="1" customHeight="1" outlineLevel="1" x14ac:dyDescent="0.2">
      <c r="A567" s="293"/>
      <c r="B567" s="346" t="s">
        <v>112</v>
      </c>
      <c r="C567" s="8" t="s">
        <v>5</v>
      </c>
      <c r="D567" s="5" t="s">
        <v>4</v>
      </c>
      <c r="E567" s="5"/>
      <c r="F567" s="5"/>
      <c r="G567" s="15"/>
      <c r="H567" s="143">
        <f>IF(ISERROR((H563-H564)/H563),0,(H563-H564)/H563)</f>
        <v>2.3255813953488372E-2</v>
      </c>
      <c r="I567" s="144">
        <v>0</v>
      </c>
      <c r="J567" s="144">
        <v>0.1</v>
      </c>
      <c r="K567" s="144">
        <v>0</v>
      </c>
      <c r="L567" s="144">
        <v>0</v>
      </c>
      <c r="M567" s="144">
        <v>0</v>
      </c>
      <c r="N567" s="144">
        <v>0.125</v>
      </c>
      <c r="O567" s="144">
        <v>0</v>
      </c>
      <c r="P567" s="143">
        <f>IF(ISERROR((P563-P564)/P563),0,(P563-P564)/P563)</f>
        <v>4.2553191489361701E-2</v>
      </c>
      <c r="Q567" s="144" t="s">
        <v>102</v>
      </c>
      <c r="R567" s="144">
        <v>0</v>
      </c>
      <c r="S567" s="144">
        <v>0</v>
      </c>
      <c r="T567" s="144">
        <v>0</v>
      </c>
      <c r="U567" s="144">
        <v>0</v>
      </c>
      <c r="V567" s="144">
        <v>0</v>
      </c>
      <c r="W567" s="144">
        <v>0</v>
      </c>
      <c r="X567" s="143">
        <f>IF(ISERROR((X563-X564)/X563),0,(X563-X564)/X563)</f>
        <v>0</v>
      </c>
      <c r="Y567" s="144">
        <v>0</v>
      </c>
      <c r="Z567" s="144">
        <v>0</v>
      </c>
      <c r="AA567" s="144">
        <v>0</v>
      </c>
      <c r="AB567" s="144">
        <v>0</v>
      </c>
      <c r="AC567" s="144" t="s">
        <v>102</v>
      </c>
      <c r="AD567" s="144">
        <v>0</v>
      </c>
      <c r="AE567" s="144">
        <v>0</v>
      </c>
      <c r="AF567" s="143">
        <f>IF(ISERROR((AF563-AF564)/AF563),0,(AF563-AF564)/AF563)</f>
        <v>0</v>
      </c>
      <c r="AG567" s="144">
        <v>0</v>
      </c>
      <c r="AH567" s="144">
        <v>0</v>
      </c>
      <c r="AI567" s="144">
        <v>0</v>
      </c>
      <c r="AJ567" s="144">
        <v>0</v>
      </c>
      <c r="AK567" s="144">
        <v>0</v>
      </c>
      <c r="AL567" s="144">
        <v>0</v>
      </c>
      <c r="AM567" s="144">
        <v>0</v>
      </c>
      <c r="AN567" s="143">
        <f>IF(ISERROR((AN563-AN564)/AN563),0,(AN563-AN564)/AN563)</f>
        <v>0</v>
      </c>
      <c r="AO567" s="144">
        <v>0</v>
      </c>
      <c r="AP567" s="144">
        <v>0</v>
      </c>
      <c r="AQ567" s="144">
        <v>0</v>
      </c>
      <c r="AR567" s="144">
        <v>0.2</v>
      </c>
      <c r="AS567" s="144">
        <v>0</v>
      </c>
      <c r="AT567" s="144">
        <v>0</v>
      </c>
      <c r="AU567" s="144" t="s">
        <v>102</v>
      </c>
      <c r="AV567" s="143">
        <f>IF(ISERROR((AV563-AV564)/AV563),0,(AV563-AV564)/AV563)</f>
        <v>5.8823529411764705E-2</v>
      </c>
      <c r="AW567" s="144"/>
      <c r="AX567" s="144"/>
      <c r="AY567" s="144"/>
      <c r="AZ567" s="144"/>
      <c r="BA567" s="144"/>
      <c r="BB567" s="144"/>
      <c r="BC567" s="144"/>
      <c r="BD567" s="143">
        <f>IF(ISERROR((BD563-BD564)/BD563),0,(BD563-BD564)/BD563)</f>
        <v>0</v>
      </c>
    </row>
    <row r="568" spans="1:56" ht="12.75" hidden="1" customHeight="1" outlineLevel="2" x14ac:dyDescent="0.2">
      <c r="A568" s="292" t="s">
        <v>620</v>
      </c>
      <c r="B568" s="346" t="s">
        <v>112</v>
      </c>
      <c r="C568" s="8" t="s">
        <v>46</v>
      </c>
      <c r="D568" s="5"/>
      <c r="E568" s="5"/>
      <c r="F568" s="5"/>
      <c r="G568" s="15"/>
      <c r="H568" s="143">
        <f>SUMIF($I$3:$BD$3,$H$3,$I568:$BD568)</f>
        <v>1037</v>
      </c>
      <c r="I568" s="144">
        <v>7</v>
      </c>
      <c r="J568" s="144">
        <v>46</v>
      </c>
      <c r="K568" s="144">
        <v>32</v>
      </c>
      <c r="L568" s="144">
        <v>6</v>
      </c>
      <c r="M568" s="144">
        <v>4</v>
      </c>
      <c r="N568" s="144">
        <v>192</v>
      </c>
      <c r="O568" s="144">
        <v>2</v>
      </c>
      <c r="P568" s="143">
        <f>SUM(I568:O568)</f>
        <v>289</v>
      </c>
      <c r="Q568" s="144">
        <v>0</v>
      </c>
      <c r="R568" s="144">
        <v>66</v>
      </c>
      <c r="S568" s="144">
        <v>7</v>
      </c>
      <c r="T568" s="144">
        <v>66</v>
      </c>
      <c r="U568" s="144">
        <v>2</v>
      </c>
      <c r="V568" s="144">
        <v>81</v>
      </c>
      <c r="W568" s="144">
        <v>61</v>
      </c>
      <c r="X568" s="143">
        <f>SUM(Q568:W568)</f>
        <v>283</v>
      </c>
      <c r="Y568" s="144">
        <v>130</v>
      </c>
      <c r="Z568" s="144">
        <v>62</v>
      </c>
      <c r="AA568" s="144">
        <v>3</v>
      </c>
      <c r="AB568" s="144">
        <v>4</v>
      </c>
      <c r="AC568" s="144">
        <v>0</v>
      </c>
      <c r="AD568" s="144">
        <v>1</v>
      </c>
      <c r="AE568" s="144">
        <v>1</v>
      </c>
      <c r="AF568" s="143">
        <f>SUM(Y568:AE568)</f>
        <v>201</v>
      </c>
      <c r="AG568" s="144">
        <v>234</v>
      </c>
      <c r="AH568" s="144">
        <v>1</v>
      </c>
      <c r="AI568" s="144">
        <v>102</v>
      </c>
      <c r="AJ568" s="144">
        <v>1</v>
      </c>
      <c r="AK568" s="144">
        <v>3</v>
      </c>
      <c r="AL568" s="144">
        <v>2</v>
      </c>
      <c r="AM568" s="144">
        <v>2</v>
      </c>
      <c r="AN568" s="143">
        <f>SUM(AG568:AM568)</f>
        <v>345</v>
      </c>
      <c r="AO568" s="144">
        <v>3</v>
      </c>
      <c r="AP568" s="144">
        <v>1</v>
      </c>
      <c r="AQ568" s="144">
        <v>1</v>
      </c>
      <c r="AR568" s="144">
        <v>3</v>
      </c>
      <c r="AS568" s="144">
        <v>5</v>
      </c>
      <c r="AT568" s="144">
        <v>1</v>
      </c>
      <c r="AU568" s="144">
        <v>0</v>
      </c>
      <c r="AV568" s="143">
        <f>SUM(AO568:AU568)</f>
        <v>14</v>
      </c>
      <c r="AW568" s="144"/>
      <c r="AX568" s="144"/>
      <c r="AY568" s="144"/>
      <c r="AZ568" s="144"/>
      <c r="BA568" s="144"/>
      <c r="BB568" s="144"/>
      <c r="BC568" s="144"/>
      <c r="BD568" s="143">
        <f>SUM(AW568:BC568)</f>
        <v>0</v>
      </c>
    </row>
    <row r="569" spans="1:56" ht="12.75" hidden="1" customHeight="1" outlineLevel="1" x14ac:dyDescent="0.2">
      <c r="A569" s="292"/>
      <c r="B569" s="346" t="s">
        <v>112</v>
      </c>
      <c r="C569" s="8" t="s">
        <v>14</v>
      </c>
      <c r="D569" s="5"/>
      <c r="E569" s="5"/>
      <c r="F569" s="5"/>
      <c r="G569" s="15"/>
      <c r="H569" s="143">
        <f>IF(ISERROR(H568/H564),0,H568/H564)</f>
        <v>12.345238095238095</v>
      </c>
      <c r="I569" s="144">
        <v>1</v>
      </c>
      <c r="J569" s="144">
        <v>5.1111111111111107</v>
      </c>
      <c r="K569" s="144">
        <v>4</v>
      </c>
      <c r="L569" s="144">
        <v>0.8571428571428571</v>
      </c>
      <c r="M569" s="144">
        <v>0.8</v>
      </c>
      <c r="N569" s="144">
        <v>27.428571428571427</v>
      </c>
      <c r="O569" s="144">
        <v>1</v>
      </c>
      <c r="P569" s="143">
        <f>IF(ISERROR(P568/P564),0,P568/P564)</f>
        <v>6.4222222222222225</v>
      </c>
      <c r="Q569" s="144" t="s">
        <v>102</v>
      </c>
      <c r="R569" s="144">
        <v>13.2</v>
      </c>
      <c r="S569" s="144">
        <v>1.4</v>
      </c>
      <c r="T569" s="144">
        <v>9.4285714285714288</v>
      </c>
      <c r="U569" s="144">
        <v>1</v>
      </c>
      <c r="V569" s="144">
        <v>81</v>
      </c>
      <c r="W569" s="144">
        <v>61</v>
      </c>
      <c r="X569" s="143">
        <f>IF(ISERROR(X568/X564),0,X568/X564)</f>
        <v>13.476190476190476</v>
      </c>
      <c r="Y569" s="144">
        <v>16.25</v>
      </c>
      <c r="Z569" s="144">
        <v>31</v>
      </c>
      <c r="AA569" s="144">
        <v>0.75</v>
      </c>
      <c r="AB569" s="144">
        <v>0.8</v>
      </c>
      <c r="AC569" s="144" t="s">
        <v>102</v>
      </c>
      <c r="AD569" s="144">
        <v>1</v>
      </c>
      <c r="AE569" s="144">
        <v>1</v>
      </c>
      <c r="AF569" s="143">
        <f>IF(ISERROR(AF568/AF564),0,AF568/AF564)</f>
        <v>9.5714285714285712</v>
      </c>
      <c r="AG569" s="144">
        <v>39</v>
      </c>
      <c r="AH569" s="144">
        <v>1</v>
      </c>
      <c r="AI569" s="144">
        <v>51</v>
      </c>
      <c r="AJ569" s="144">
        <v>1</v>
      </c>
      <c r="AK569" s="144">
        <v>1</v>
      </c>
      <c r="AL569" s="144">
        <v>1</v>
      </c>
      <c r="AM569" s="144">
        <v>1</v>
      </c>
      <c r="AN569" s="143">
        <f>IF(ISERROR(AN568/AN564),0,AN568/AN564)</f>
        <v>20.294117647058822</v>
      </c>
      <c r="AO569" s="144">
        <v>1</v>
      </c>
      <c r="AP569" s="144">
        <v>1</v>
      </c>
      <c r="AQ569" s="144">
        <v>1</v>
      </c>
      <c r="AR569" s="144">
        <v>0.75</v>
      </c>
      <c r="AS569" s="144">
        <v>0.83333333333333337</v>
      </c>
      <c r="AT569" s="144">
        <v>1</v>
      </c>
      <c r="AU569" s="144" t="s">
        <v>102</v>
      </c>
      <c r="AV569" s="143">
        <f>IF(ISERROR(AV568/AV564),0,AV568/AV564)</f>
        <v>0.875</v>
      </c>
      <c r="AW569" s="144"/>
      <c r="AX569" s="144"/>
      <c r="AY569" s="144"/>
      <c r="AZ569" s="144"/>
      <c r="BA569" s="144"/>
      <c r="BB569" s="144"/>
      <c r="BC569" s="144"/>
      <c r="BD569" s="143">
        <f>IF(ISERROR(BD568/BD564),0,BD568/BD564)</f>
        <v>0</v>
      </c>
    </row>
    <row r="570" spans="1:56" ht="12.75" hidden="1" customHeight="1" outlineLevel="1" x14ac:dyDescent="0.2">
      <c r="A570" s="292" t="s">
        <v>621</v>
      </c>
      <c r="B570" s="346" t="s">
        <v>112</v>
      </c>
      <c r="C570" s="8"/>
      <c r="D570" s="5"/>
      <c r="E570" s="5"/>
      <c r="F570" s="5"/>
      <c r="G570" s="15"/>
      <c r="H570" s="143"/>
      <c r="I570" s="144" t="s">
        <v>102</v>
      </c>
      <c r="J570" s="144" t="s">
        <v>102</v>
      </c>
      <c r="K570" s="144" t="s">
        <v>102</v>
      </c>
      <c r="L570" s="144"/>
      <c r="M570" s="144"/>
      <c r="N570" s="144"/>
      <c r="O570" s="144"/>
      <c r="P570" s="143"/>
      <c r="Q570" s="144"/>
      <c r="R570" s="144"/>
      <c r="S570" s="144"/>
      <c r="T570" s="144"/>
      <c r="U570" s="144"/>
      <c r="V570" s="144"/>
      <c r="W570" s="144"/>
      <c r="X570" s="143"/>
      <c r="Y570" s="144"/>
      <c r="Z570" s="144"/>
      <c r="AA570" s="144"/>
      <c r="AB570" s="144"/>
      <c r="AC570" s="144"/>
      <c r="AD570" s="144"/>
      <c r="AE570" s="144"/>
      <c r="AF570" s="143"/>
      <c r="AG570" s="144"/>
      <c r="AH570" s="144"/>
      <c r="AI570" s="144"/>
      <c r="AJ570" s="144"/>
      <c r="AK570" s="144"/>
      <c r="AL570" s="144"/>
      <c r="AM570" s="144"/>
      <c r="AN570" s="143"/>
      <c r="AO570" s="144" t="s">
        <v>102</v>
      </c>
      <c r="AP570" s="144" t="s">
        <v>102</v>
      </c>
      <c r="AQ570" s="144" t="s">
        <v>102</v>
      </c>
      <c r="AR570" s="144" t="s">
        <v>102</v>
      </c>
      <c r="AS570" s="144" t="s">
        <v>102</v>
      </c>
      <c r="AT570" s="144" t="s">
        <v>102</v>
      </c>
      <c r="AU570" s="144" t="s">
        <v>102</v>
      </c>
      <c r="AV570" s="143"/>
      <c r="AW570" s="144"/>
      <c r="AX570" s="144"/>
      <c r="AY570" s="144"/>
      <c r="AZ570" s="144"/>
      <c r="BA570" s="144"/>
      <c r="BB570" s="144"/>
      <c r="BC570" s="144"/>
      <c r="BD570" s="143"/>
    </row>
    <row r="571" spans="1:56" ht="12.75" hidden="1" customHeight="1" outlineLevel="1" x14ac:dyDescent="0.2">
      <c r="A571" s="268"/>
      <c r="B571" s="346" t="s">
        <v>112</v>
      </c>
      <c r="C571" s="8"/>
      <c r="D571" s="5"/>
      <c r="E571" s="5"/>
      <c r="F571" s="5"/>
      <c r="G571" s="15"/>
      <c r="H571" s="143"/>
      <c r="I571" s="144"/>
      <c r="J571" s="144"/>
      <c r="K571" s="144"/>
      <c r="L571" s="144"/>
      <c r="M571" s="144"/>
      <c r="N571" s="144"/>
      <c r="O571" s="144"/>
      <c r="P571" s="143"/>
      <c r="Q571" s="144"/>
      <c r="R571" s="144"/>
      <c r="S571" s="144"/>
      <c r="T571" s="144"/>
      <c r="U571" s="144"/>
      <c r="V571" s="144"/>
      <c r="W571" s="144"/>
      <c r="X571" s="143"/>
      <c r="Y571" s="144"/>
      <c r="Z571" s="144"/>
      <c r="AA571" s="144"/>
      <c r="AB571" s="144"/>
      <c r="AC571" s="144"/>
      <c r="AD571" s="144"/>
      <c r="AE571" s="144"/>
      <c r="AF571" s="143"/>
      <c r="AG571" s="144"/>
      <c r="AH571" s="144"/>
      <c r="AI571" s="144"/>
      <c r="AJ571" s="144"/>
      <c r="AK571" s="144"/>
      <c r="AL571" s="144"/>
      <c r="AM571" s="144"/>
      <c r="AN571" s="143"/>
      <c r="AO571" s="144"/>
      <c r="AP571" s="144"/>
      <c r="AQ571" s="144"/>
      <c r="AR571" s="144"/>
      <c r="AS571" s="144"/>
      <c r="AT571" s="144"/>
      <c r="AU571" s="144"/>
      <c r="AV571" s="143"/>
      <c r="AW571" s="144"/>
      <c r="AX571" s="144"/>
      <c r="AY571" s="144"/>
      <c r="AZ571" s="144"/>
      <c r="BA571" s="144"/>
      <c r="BB571" s="144"/>
      <c r="BC571" s="144"/>
      <c r="BD571" s="143"/>
    </row>
    <row r="572" spans="1:56" ht="12.75" hidden="1" customHeight="1" outlineLevel="1" x14ac:dyDescent="0.2">
      <c r="A572" s="291" t="s">
        <v>622</v>
      </c>
      <c r="B572" s="346" t="s">
        <v>112</v>
      </c>
      <c r="C572" s="8"/>
      <c r="D572" s="5"/>
      <c r="E572" s="5"/>
      <c r="F572" s="5"/>
      <c r="G572" s="15"/>
      <c r="H572" s="143"/>
      <c r="I572" s="144"/>
      <c r="J572" s="144"/>
      <c r="K572" s="144"/>
      <c r="L572" s="144"/>
      <c r="M572" s="144"/>
      <c r="N572" s="144"/>
      <c r="O572" s="144"/>
      <c r="P572" s="143"/>
      <c r="Q572" s="144"/>
      <c r="R572" s="144"/>
      <c r="S572" s="144"/>
      <c r="T572" s="144"/>
      <c r="U572" s="144"/>
      <c r="V572" s="144"/>
      <c r="W572" s="144"/>
      <c r="X572" s="143"/>
      <c r="Y572" s="144"/>
      <c r="Z572" s="144"/>
      <c r="AA572" s="144"/>
      <c r="AB572" s="144"/>
      <c r="AC572" s="144"/>
      <c r="AD572" s="144"/>
      <c r="AE572" s="144"/>
      <c r="AF572" s="143"/>
      <c r="AG572" s="144"/>
      <c r="AH572" s="144"/>
      <c r="AI572" s="144"/>
      <c r="AJ572" s="144"/>
      <c r="AK572" s="144"/>
      <c r="AL572" s="144"/>
      <c r="AM572" s="144"/>
      <c r="AN572" s="143"/>
      <c r="AO572" s="144"/>
      <c r="AP572" s="144"/>
      <c r="AQ572" s="144"/>
      <c r="AR572" s="144"/>
      <c r="AS572" s="144"/>
      <c r="AT572" s="144"/>
      <c r="AU572" s="144"/>
      <c r="AV572" s="143"/>
      <c r="AW572" s="144"/>
      <c r="AX572" s="144"/>
      <c r="AY572" s="144"/>
      <c r="AZ572" s="144"/>
      <c r="BA572" s="144"/>
      <c r="BB572" s="144"/>
      <c r="BC572" s="144"/>
      <c r="BD572" s="143"/>
    </row>
    <row r="573" spans="1:56" ht="12.75" hidden="1" customHeight="1" outlineLevel="1" x14ac:dyDescent="0.2">
      <c r="A573" s="291" t="s">
        <v>623</v>
      </c>
      <c r="B573" s="346" t="s">
        <v>112</v>
      </c>
      <c r="C573" s="8"/>
      <c r="D573" s="5" t="s">
        <v>15</v>
      </c>
      <c r="E573" s="5"/>
      <c r="F573" s="5"/>
      <c r="G573" s="15"/>
      <c r="H573" s="143"/>
      <c r="I573" s="144"/>
      <c r="J573" s="144"/>
      <c r="K573" s="144"/>
      <c r="L573" s="144"/>
      <c r="M573" s="144"/>
      <c r="N573" s="144"/>
      <c r="O573" s="144"/>
      <c r="P573" s="143"/>
      <c r="Q573" s="144"/>
      <c r="R573" s="144"/>
      <c r="S573" s="144"/>
      <c r="T573" s="144"/>
      <c r="U573" s="144"/>
      <c r="V573" s="144"/>
      <c r="W573" s="144"/>
      <c r="X573" s="143"/>
      <c r="Y573" s="144"/>
      <c r="Z573" s="144"/>
      <c r="AA573" s="144"/>
      <c r="AB573" s="144"/>
      <c r="AC573" s="144"/>
      <c r="AD573" s="144"/>
      <c r="AE573" s="144"/>
      <c r="AF573" s="143"/>
      <c r="AG573" s="144"/>
      <c r="AH573" s="144"/>
      <c r="AI573" s="144"/>
      <c r="AJ573" s="144"/>
      <c r="AK573" s="144"/>
      <c r="AL573" s="144"/>
      <c r="AM573" s="144"/>
      <c r="AN573" s="143"/>
      <c r="AO573" s="144"/>
      <c r="AP573" s="144"/>
      <c r="AQ573" s="144"/>
      <c r="AR573" s="144"/>
      <c r="AS573" s="144"/>
      <c r="AT573" s="144"/>
      <c r="AU573" s="144"/>
      <c r="AV573" s="143"/>
      <c r="AW573" s="144"/>
      <c r="AX573" s="144"/>
      <c r="AY573" s="144"/>
      <c r="AZ573" s="144"/>
      <c r="BA573" s="144"/>
      <c r="BB573" s="144"/>
      <c r="BC573" s="144"/>
      <c r="BD573" s="143"/>
    </row>
    <row r="574" spans="1:56" ht="12.75" hidden="1" customHeight="1" outlineLevel="1" x14ac:dyDescent="0.2">
      <c r="A574" s="291" t="s">
        <v>624</v>
      </c>
      <c r="B574" s="346" t="s">
        <v>189</v>
      </c>
      <c r="C574" s="8" t="s">
        <v>2</v>
      </c>
      <c r="D574" s="5" t="s">
        <v>9</v>
      </c>
      <c r="E574" s="5"/>
      <c r="F574" s="5"/>
      <c r="G574" s="15"/>
      <c r="H574" s="143">
        <f>SUMIF($I$3:$BD$3,$H$3,$I574:$BD574)</f>
        <v>10</v>
      </c>
      <c r="I574" s="144">
        <v>1</v>
      </c>
      <c r="J574" s="144">
        <v>0</v>
      </c>
      <c r="K574" s="144">
        <v>0</v>
      </c>
      <c r="L574" s="144">
        <v>0</v>
      </c>
      <c r="M574" s="144">
        <v>3</v>
      </c>
      <c r="N574" s="144">
        <v>0</v>
      </c>
      <c r="O574" s="144">
        <v>0</v>
      </c>
      <c r="P574" s="143">
        <f>SUM(I574:O574)</f>
        <v>4</v>
      </c>
      <c r="Q574" s="144">
        <v>0</v>
      </c>
      <c r="R574" s="144">
        <v>0</v>
      </c>
      <c r="S574" s="144">
        <v>0</v>
      </c>
      <c r="T574" s="144">
        <v>0</v>
      </c>
      <c r="U574" s="144">
        <v>0</v>
      </c>
      <c r="V574" s="144">
        <v>1</v>
      </c>
      <c r="W574" s="144">
        <v>0</v>
      </c>
      <c r="X574" s="143">
        <f>SUM(Q574:W574)</f>
        <v>1</v>
      </c>
      <c r="Y574" s="144">
        <v>1</v>
      </c>
      <c r="Z574" s="144">
        <v>0</v>
      </c>
      <c r="AA574" s="144">
        <v>2</v>
      </c>
      <c r="AB574" s="144">
        <v>1</v>
      </c>
      <c r="AC574" s="144">
        <v>3</v>
      </c>
      <c r="AD574" s="144">
        <v>0</v>
      </c>
      <c r="AE574" s="144">
        <v>0</v>
      </c>
      <c r="AF574" s="143">
        <f>SUM(Y574:AE574)</f>
        <v>7</v>
      </c>
      <c r="AG574" s="144">
        <v>0</v>
      </c>
      <c r="AH574" s="144">
        <v>1</v>
      </c>
      <c r="AI574" s="144">
        <v>0</v>
      </c>
      <c r="AJ574" s="144">
        <v>0</v>
      </c>
      <c r="AK574" s="144">
        <v>0</v>
      </c>
      <c r="AL574" s="144">
        <v>0</v>
      </c>
      <c r="AM574" s="144">
        <v>0</v>
      </c>
      <c r="AN574" s="143">
        <f>SUM(AG574:AM574)</f>
        <v>1</v>
      </c>
      <c r="AO574" s="144">
        <v>0</v>
      </c>
      <c r="AP574" s="144">
        <v>0</v>
      </c>
      <c r="AQ574" s="144">
        <v>0</v>
      </c>
      <c r="AR574" s="144">
        <v>1</v>
      </c>
      <c r="AS574" s="144">
        <v>0</v>
      </c>
      <c r="AT574" s="144">
        <v>0</v>
      </c>
      <c r="AU574" s="144">
        <v>0</v>
      </c>
      <c r="AV574" s="143">
        <f>SUM(AO574:AU574)</f>
        <v>1</v>
      </c>
      <c r="AW574" s="144"/>
      <c r="AX574" s="144"/>
      <c r="AY574" s="144"/>
      <c r="AZ574" s="144"/>
      <c r="BA574" s="144"/>
      <c r="BB574" s="144"/>
      <c r="BC574" s="144"/>
      <c r="BD574" s="143">
        <f>SUM(AW574:BC574)</f>
        <v>0</v>
      </c>
    </row>
    <row r="575" spans="1:56" ht="12.75" hidden="1" customHeight="1" outlineLevel="1" x14ac:dyDescent="0.2">
      <c r="A575" s="292" t="s">
        <v>625</v>
      </c>
      <c r="B575" s="346" t="s">
        <v>189</v>
      </c>
      <c r="C575" s="8" t="s">
        <v>3</v>
      </c>
      <c r="D575" s="5" t="s">
        <v>9</v>
      </c>
      <c r="E575" s="5"/>
      <c r="F575" s="5"/>
      <c r="G575" s="15"/>
      <c r="H575" s="143">
        <f>SUMIF($I$3:$BD$3,$H$3,$I575:$BD575)</f>
        <v>10</v>
      </c>
      <c r="I575" s="144">
        <v>1</v>
      </c>
      <c r="J575" s="144">
        <v>0</v>
      </c>
      <c r="K575" s="144">
        <v>0</v>
      </c>
      <c r="L575" s="144">
        <v>0</v>
      </c>
      <c r="M575" s="144">
        <v>0</v>
      </c>
      <c r="N575" s="144">
        <v>0</v>
      </c>
      <c r="O575" s="144">
        <v>0</v>
      </c>
      <c r="P575" s="143">
        <f>SUM(I575:O575)</f>
        <v>1</v>
      </c>
      <c r="Q575" s="144">
        <v>0</v>
      </c>
      <c r="R575" s="144">
        <v>0</v>
      </c>
      <c r="S575" s="144">
        <v>0</v>
      </c>
      <c r="T575" s="144">
        <v>0</v>
      </c>
      <c r="U575" s="144">
        <v>0</v>
      </c>
      <c r="V575" s="144">
        <v>1</v>
      </c>
      <c r="W575" s="144">
        <v>0</v>
      </c>
      <c r="X575" s="143">
        <f>SUM(Q575:W575)</f>
        <v>1</v>
      </c>
      <c r="Y575" s="144">
        <v>1</v>
      </c>
      <c r="Z575" s="144">
        <v>0</v>
      </c>
      <c r="AA575" s="144">
        <v>2</v>
      </c>
      <c r="AB575" s="144">
        <v>1</v>
      </c>
      <c r="AC575" s="144">
        <v>3</v>
      </c>
      <c r="AD575" s="144">
        <v>0</v>
      </c>
      <c r="AE575" s="144">
        <v>0</v>
      </c>
      <c r="AF575" s="143">
        <f>SUM(Y575:AE575)</f>
        <v>7</v>
      </c>
      <c r="AG575" s="144">
        <v>0</v>
      </c>
      <c r="AH575" s="144">
        <v>1</v>
      </c>
      <c r="AI575" s="144">
        <v>0</v>
      </c>
      <c r="AJ575" s="144">
        <v>0</v>
      </c>
      <c r="AK575" s="144">
        <v>0</v>
      </c>
      <c r="AL575" s="144">
        <v>0</v>
      </c>
      <c r="AM575" s="144">
        <v>0</v>
      </c>
      <c r="AN575" s="143">
        <f>SUM(AG575:AM575)</f>
        <v>1</v>
      </c>
      <c r="AO575" s="144">
        <v>0</v>
      </c>
      <c r="AP575" s="144">
        <v>0</v>
      </c>
      <c r="AQ575" s="144">
        <v>0</v>
      </c>
      <c r="AR575" s="144">
        <v>1</v>
      </c>
      <c r="AS575" s="144">
        <v>0</v>
      </c>
      <c r="AT575" s="144">
        <v>0</v>
      </c>
      <c r="AU575" s="144">
        <v>0</v>
      </c>
      <c r="AV575" s="143">
        <f>SUM(AO575:AU575)</f>
        <v>1</v>
      </c>
      <c r="AW575" s="144"/>
      <c r="AX575" s="144"/>
      <c r="AY575" s="144"/>
      <c r="AZ575" s="144"/>
      <c r="BA575" s="144"/>
      <c r="BB575" s="144"/>
      <c r="BC575" s="144"/>
      <c r="BD575" s="143">
        <f>SUM(AW575:BC575)</f>
        <v>0</v>
      </c>
    </row>
    <row r="576" spans="1:56" ht="12.75" hidden="1" customHeight="1" outlineLevel="1" x14ac:dyDescent="0.2">
      <c r="A576" s="292" t="s">
        <v>626</v>
      </c>
      <c r="B576" s="346" t="s">
        <v>189</v>
      </c>
      <c r="C576" s="8" t="s">
        <v>33</v>
      </c>
      <c r="D576" s="5" t="s">
        <v>9</v>
      </c>
      <c r="E576" s="5"/>
      <c r="F576" s="5"/>
      <c r="G576" s="15"/>
      <c r="H576" s="143">
        <f>SUMIF($I$3:$BD$3,$H$3,$I576:$BD576)</f>
        <v>8</v>
      </c>
      <c r="I576" s="144">
        <v>1</v>
      </c>
      <c r="J576" s="144">
        <v>0</v>
      </c>
      <c r="K576" s="144">
        <v>0</v>
      </c>
      <c r="L576" s="144">
        <v>0</v>
      </c>
      <c r="M576" s="144">
        <v>0</v>
      </c>
      <c r="N576" s="144">
        <v>0</v>
      </c>
      <c r="O576" s="144">
        <v>0</v>
      </c>
      <c r="P576" s="143">
        <f>SUM(I576:O576)</f>
        <v>1</v>
      </c>
      <c r="Q576" s="144">
        <v>0</v>
      </c>
      <c r="R576" s="144">
        <v>0</v>
      </c>
      <c r="S576" s="144">
        <v>0</v>
      </c>
      <c r="T576" s="144">
        <v>0</v>
      </c>
      <c r="U576" s="144">
        <v>0</v>
      </c>
      <c r="V576" s="144">
        <v>1</v>
      </c>
      <c r="W576" s="144">
        <v>0</v>
      </c>
      <c r="X576" s="143">
        <f>SUM(Q576:W576)</f>
        <v>1</v>
      </c>
      <c r="Y576" s="144">
        <v>0</v>
      </c>
      <c r="Z576" s="144">
        <v>0</v>
      </c>
      <c r="AA576" s="144">
        <v>2</v>
      </c>
      <c r="AB576" s="144">
        <v>0</v>
      </c>
      <c r="AC576" s="144">
        <v>3</v>
      </c>
      <c r="AD576" s="144">
        <v>0</v>
      </c>
      <c r="AE576" s="144">
        <v>0</v>
      </c>
      <c r="AF576" s="143">
        <f>SUM(Y576:AE576)</f>
        <v>5</v>
      </c>
      <c r="AG576" s="144">
        <v>0</v>
      </c>
      <c r="AH576" s="144">
        <v>1</v>
      </c>
      <c r="AI576" s="144">
        <v>0</v>
      </c>
      <c r="AJ576" s="144">
        <v>0</v>
      </c>
      <c r="AK576" s="144">
        <v>0</v>
      </c>
      <c r="AL576" s="144">
        <v>0</v>
      </c>
      <c r="AM576" s="144">
        <v>0</v>
      </c>
      <c r="AN576" s="143">
        <f>SUM(AG576:AM576)</f>
        <v>1</v>
      </c>
      <c r="AO576" s="144">
        <v>0</v>
      </c>
      <c r="AP576" s="144">
        <v>0</v>
      </c>
      <c r="AQ576" s="144">
        <v>0</v>
      </c>
      <c r="AR576" s="144">
        <v>1</v>
      </c>
      <c r="AS576" s="144">
        <v>0</v>
      </c>
      <c r="AT576" s="144">
        <v>0</v>
      </c>
      <c r="AU576" s="144">
        <v>0</v>
      </c>
      <c r="AV576" s="143">
        <f>SUM(AO576:AU576)</f>
        <v>1</v>
      </c>
      <c r="AW576" s="144"/>
      <c r="AX576" s="144"/>
      <c r="AY576" s="144"/>
      <c r="AZ576" s="144"/>
      <c r="BA576" s="144"/>
      <c r="BB576" s="144"/>
      <c r="BC576" s="144"/>
      <c r="BD576" s="143">
        <f>SUM(AW576:BC576)</f>
        <v>0</v>
      </c>
    </row>
    <row r="577" spans="1:56" s="2" customFormat="1" ht="12.75" hidden="1" customHeight="1" outlineLevel="1" x14ac:dyDescent="0.2">
      <c r="A577" s="293"/>
      <c r="B577" s="346" t="s">
        <v>189</v>
      </c>
      <c r="C577" s="8" t="s">
        <v>13</v>
      </c>
      <c r="D577" s="5" t="s">
        <v>4</v>
      </c>
      <c r="E577" s="5"/>
      <c r="F577" s="5"/>
      <c r="G577" s="15"/>
      <c r="H577" s="143">
        <f>IF(ISERROR(H576/H574),0,H576/H574)</f>
        <v>0.8</v>
      </c>
      <c r="I577" s="144">
        <v>1</v>
      </c>
      <c r="J577" s="144" t="s">
        <v>102</v>
      </c>
      <c r="K577" s="144" t="s">
        <v>102</v>
      </c>
      <c r="L577" s="144" t="s">
        <v>102</v>
      </c>
      <c r="M577" s="144">
        <v>0</v>
      </c>
      <c r="N577" s="144" t="s">
        <v>102</v>
      </c>
      <c r="O577" s="144" t="s">
        <v>102</v>
      </c>
      <c r="P577" s="143">
        <f>IF(ISERROR(P576/P574),0,P576/P574)</f>
        <v>0.25</v>
      </c>
      <c r="Q577" s="144" t="s">
        <v>102</v>
      </c>
      <c r="R577" s="144" t="s">
        <v>102</v>
      </c>
      <c r="S577" s="144" t="s">
        <v>102</v>
      </c>
      <c r="T577" s="144" t="s">
        <v>102</v>
      </c>
      <c r="U577" s="144" t="s">
        <v>102</v>
      </c>
      <c r="V577" s="144">
        <v>1</v>
      </c>
      <c r="W577" s="144" t="s">
        <v>102</v>
      </c>
      <c r="X577" s="143">
        <f>IF(ISERROR(X576/X574),0,X576/X574)</f>
        <v>1</v>
      </c>
      <c r="Y577" s="144">
        <v>0</v>
      </c>
      <c r="Z577" s="144" t="s">
        <v>102</v>
      </c>
      <c r="AA577" s="144">
        <v>1</v>
      </c>
      <c r="AB577" s="144">
        <v>0</v>
      </c>
      <c r="AC577" s="144">
        <v>1</v>
      </c>
      <c r="AD577" s="144" t="s">
        <v>102</v>
      </c>
      <c r="AE577" s="144" t="s">
        <v>102</v>
      </c>
      <c r="AF577" s="143">
        <f>IF(ISERROR(AF576/AF574),0,AF576/AF574)</f>
        <v>0.7142857142857143</v>
      </c>
      <c r="AG577" s="144" t="s">
        <v>102</v>
      </c>
      <c r="AH577" s="144">
        <v>1</v>
      </c>
      <c r="AI577" s="144" t="s">
        <v>102</v>
      </c>
      <c r="AJ577" s="144" t="s">
        <v>102</v>
      </c>
      <c r="AK577" s="144" t="s">
        <v>102</v>
      </c>
      <c r="AL577" s="144" t="s">
        <v>102</v>
      </c>
      <c r="AM577" s="144" t="s">
        <v>102</v>
      </c>
      <c r="AN577" s="143">
        <f>IF(ISERROR(AN576/AN574),0,AN576/AN574)</f>
        <v>1</v>
      </c>
      <c r="AO577" s="144" t="s">
        <v>102</v>
      </c>
      <c r="AP577" s="144" t="s">
        <v>102</v>
      </c>
      <c r="AQ577" s="144" t="s">
        <v>102</v>
      </c>
      <c r="AR577" s="144">
        <v>1</v>
      </c>
      <c r="AS577" s="144" t="s">
        <v>102</v>
      </c>
      <c r="AT577" s="144" t="s">
        <v>102</v>
      </c>
      <c r="AU577" s="144" t="s">
        <v>102</v>
      </c>
      <c r="AV577" s="143">
        <f>IF(ISERROR(AV576/AV574),0,AV576/AV574)</f>
        <v>1</v>
      </c>
      <c r="AW577" s="144"/>
      <c r="AX577" s="144" t="s">
        <v>102</v>
      </c>
      <c r="AY577" s="144" t="s">
        <v>102</v>
      </c>
      <c r="AZ577" s="144"/>
      <c r="BA577" s="144"/>
      <c r="BB577" s="144"/>
      <c r="BC577" s="144"/>
      <c r="BD577" s="143">
        <f>IF(ISERROR(BD576/BD574),0,BD576/BD574)</f>
        <v>0</v>
      </c>
    </row>
    <row r="578" spans="1:56" ht="12.75" hidden="1" customHeight="1" outlineLevel="1" x14ac:dyDescent="0.2">
      <c r="A578" s="293"/>
      <c r="B578" s="346" t="s">
        <v>189</v>
      </c>
      <c r="C578" s="8" t="s">
        <v>5</v>
      </c>
      <c r="D578" s="5" t="s">
        <v>4</v>
      </c>
      <c r="E578" s="5"/>
      <c r="F578" s="5"/>
      <c r="G578" s="15"/>
      <c r="H578" s="143">
        <f>IF(ISERROR((H574-H575)/H574),0,(H574-H575)/H574)</f>
        <v>0</v>
      </c>
      <c r="I578" s="144">
        <v>0</v>
      </c>
      <c r="J578" s="144" t="s">
        <v>102</v>
      </c>
      <c r="K578" s="144" t="s">
        <v>102</v>
      </c>
      <c r="L578" s="144" t="s">
        <v>102</v>
      </c>
      <c r="M578" s="144">
        <v>1</v>
      </c>
      <c r="N578" s="144" t="s">
        <v>102</v>
      </c>
      <c r="O578" s="144" t="s">
        <v>102</v>
      </c>
      <c r="P578" s="143">
        <f>IF(ISERROR((P574-P575)/P574),0,(P574-P575)/P574)</f>
        <v>0.75</v>
      </c>
      <c r="Q578" s="144" t="s">
        <v>102</v>
      </c>
      <c r="R578" s="144" t="s">
        <v>102</v>
      </c>
      <c r="S578" s="144" t="s">
        <v>102</v>
      </c>
      <c r="T578" s="144" t="s">
        <v>102</v>
      </c>
      <c r="U578" s="144" t="s">
        <v>102</v>
      </c>
      <c r="V578" s="144">
        <v>0</v>
      </c>
      <c r="W578" s="144" t="s">
        <v>102</v>
      </c>
      <c r="X578" s="143">
        <f>IF(ISERROR((X574-X575)/X574),0,(X574-X575)/X574)</f>
        <v>0</v>
      </c>
      <c r="Y578" s="144">
        <v>0</v>
      </c>
      <c r="Z578" s="144" t="s">
        <v>102</v>
      </c>
      <c r="AA578" s="144">
        <v>0</v>
      </c>
      <c r="AB578" s="144">
        <v>0</v>
      </c>
      <c r="AC578" s="144">
        <v>0</v>
      </c>
      <c r="AD578" s="144" t="s">
        <v>102</v>
      </c>
      <c r="AE578" s="144" t="s">
        <v>102</v>
      </c>
      <c r="AF578" s="143">
        <f>IF(ISERROR((AF574-AF575)/AF574),0,(AF574-AF575)/AF574)</f>
        <v>0</v>
      </c>
      <c r="AG578" s="144" t="s">
        <v>102</v>
      </c>
      <c r="AH578" s="144">
        <v>0</v>
      </c>
      <c r="AI578" s="144" t="s">
        <v>102</v>
      </c>
      <c r="AJ578" s="144" t="s">
        <v>102</v>
      </c>
      <c r="AK578" s="144" t="s">
        <v>102</v>
      </c>
      <c r="AL578" s="144" t="s">
        <v>102</v>
      </c>
      <c r="AM578" s="144" t="s">
        <v>102</v>
      </c>
      <c r="AN578" s="143">
        <f>IF(ISERROR((AN574-AN575)/AN574),0,(AN574-AN575)/AN574)</f>
        <v>0</v>
      </c>
      <c r="AO578" s="144" t="s">
        <v>102</v>
      </c>
      <c r="AP578" s="144" t="s">
        <v>102</v>
      </c>
      <c r="AQ578" s="144" t="s">
        <v>102</v>
      </c>
      <c r="AR578" s="144">
        <v>0</v>
      </c>
      <c r="AS578" s="144" t="s">
        <v>102</v>
      </c>
      <c r="AT578" s="144" t="s">
        <v>102</v>
      </c>
      <c r="AU578" s="144" t="s">
        <v>102</v>
      </c>
      <c r="AV578" s="143">
        <f>IF(ISERROR((AV574-AV575)/AV574),0,(AV574-AV575)/AV574)</f>
        <v>0</v>
      </c>
      <c r="AW578" s="144"/>
      <c r="AX578" s="144" t="s">
        <v>102</v>
      </c>
      <c r="AY578" s="144" t="s">
        <v>102</v>
      </c>
      <c r="AZ578" s="144"/>
      <c r="BA578" s="144"/>
      <c r="BB578" s="144"/>
      <c r="BC578" s="144"/>
      <c r="BD578" s="143">
        <f>IF(ISERROR((BD574-BD575)/BD574),0,(BD574-BD575)/BD574)</f>
        <v>0</v>
      </c>
    </row>
    <row r="579" spans="1:56" ht="12.75" hidden="1" customHeight="1" outlineLevel="2" x14ac:dyDescent="0.2">
      <c r="A579" s="292" t="s">
        <v>627</v>
      </c>
      <c r="B579" s="346" t="s">
        <v>189</v>
      </c>
      <c r="C579" s="8" t="s">
        <v>46</v>
      </c>
      <c r="D579" s="5"/>
      <c r="E579" s="5"/>
      <c r="F579" s="5"/>
      <c r="G579" s="15"/>
      <c r="H579" s="143">
        <f>SUMIF($I$3:$BD$3,$H$3,$I579:$BD579)</f>
        <v>119</v>
      </c>
      <c r="I579" s="144">
        <v>1</v>
      </c>
      <c r="J579" s="144">
        <v>0</v>
      </c>
      <c r="K579" s="144">
        <v>0</v>
      </c>
      <c r="L579" s="144">
        <v>0</v>
      </c>
      <c r="M579" s="144">
        <v>0</v>
      </c>
      <c r="N579" s="144">
        <v>0</v>
      </c>
      <c r="O579" s="144">
        <v>0</v>
      </c>
      <c r="P579" s="143">
        <f>SUM(I579:O579)</f>
        <v>1</v>
      </c>
      <c r="Q579" s="144">
        <v>0</v>
      </c>
      <c r="R579" s="144">
        <v>0</v>
      </c>
      <c r="S579" s="144">
        <v>0</v>
      </c>
      <c r="T579" s="144">
        <v>0</v>
      </c>
      <c r="U579" s="144">
        <v>0</v>
      </c>
      <c r="V579" s="144">
        <v>0</v>
      </c>
      <c r="W579" s="144">
        <v>0</v>
      </c>
      <c r="X579" s="143">
        <f>SUM(Q579:W579)</f>
        <v>0</v>
      </c>
      <c r="Y579" s="144">
        <v>61</v>
      </c>
      <c r="Z579" s="144">
        <v>0</v>
      </c>
      <c r="AA579" s="144">
        <v>2</v>
      </c>
      <c r="AB579" s="144">
        <v>51</v>
      </c>
      <c r="AC579" s="144">
        <v>3</v>
      </c>
      <c r="AD579" s="144">
        <v>0</v>
      </c>
      <c r="AE579" s="144">
        <v>0</v>
      </c>
      <c r="AF579" s="143">
        <f>SUM(Y579:AE579)</f>
        <v>117</v>
      </c>
      <c r="AG579" s="144">
        <v>0</v>
      </c>
      <c r="AH579" s="144">
        <v>1</v>
      </c>
      <c r="AI579" s="144">
        <v>0</v>
      </c>
      <c r="AJ579" s="144">
        <v>0</v>
      </c>
      <c r="AK579" s="144">
        <v>0</v>
      </c>
      <c r="AL579" s="144">
        <v>0</v>
      </c>
      <c r="AM579" s="144">
        <v>0</v>
      </c>
      <c r="AN579" s="143">
        <f>SUM(AG579:AM579)</f>
        <v>1</v>
      </c>
      <c r="AO579" s="144">
        <v>0</v>
      </c>
      <c r="AP579" s="144">
        <v>0</v>
      </c>
      <c r="AQ579" s="144">
        <v>0</v>
      </c>
      <c r="AR579" s="144">
        <v>1</v>
      </c>
      <c r="AS579" s="144">
        <v>0</v>
      </c>
      <c r="AT579" s="144">
        <v>0</v>
      </c>
      <c r="AU579" s="144">
        <v>0</v>
      </c>
      <c r="AV579" s="143">
        <f>SUM(AO579:AU579)</f>
        <v>1</v>
      </c>
      <c r="AW579" s="144"/>
      <c r="AX579" s="144"/>
      <c r="AY579" s="144"/>
      <c r="AZ579" s="144"/>
      <c r="BA579" s="144"/>
      <c r="BB579" s="144"/>
      <c r="BC579" s="144"/>
      <c r="BD579" s="143">
        <f>SUM(AW579:BC579)</f>
        <v>0</v>
      </c>
    </row>
    <row r="580" spans="1:56" ht="12.75" hidden="1" customHeight="1" outlineLevel="1" x14ac:dyDescent="0.2">
      <c r="A580" s="292"/>
      <c r="B580" s="346" t="s">
        <v>189</v>
      </c>
      <c r="C580" s="8" t="s">
        <v>14</v>
      </c>
      <c r="D580" s="5"/>
      <c r="E580" s="5"/>
      <c r="F580" s="5"/>
      <c r="G580" s="15"/>
      <c r="H580" s="143">
        <f>IF(ISERROR(H579/H575),0,H579/H575)</f>
        <v>11.9</v>
      </c>
      <c r="I580" s="144">
        <v>1</v>
      </c>
      <c r="J580" s="144" t="s">
        <v>102</v>
      </c>
      <c r="K580" s="144" t="s">
        <v>102</v>
      </c>
      <c r="L580" s="144" t="s">
        <v>102</v>
      </c>
      <c r="M580" s="144" t="s">
        <v>102</v>
      </c>
      <c r="N580" s="144" t="s">
        <v>102</v>
      </c>
      <c r="O580" s="144" t="s">
        <v>102</v>
      </c>
      <c r="P580" s="143">
        <f>IF(ISERROR(P579/P575),0,P579/P575)</f>
        <v>1</v>
      </c>
      <c r="Q580" s="144" t="s">
        <v>102</v>
      </c>
      <c r="R580" s="144" t="s">
        <v>102</v>
      </c>
      <c r="S580" s="144" t="s">
        <v>102</v>
      </c>
      <c r="T580" s="144" t="s">
        <v>102</v>
      </c>
      <c r="U580" s="144" t="s">
        <v>102</v>
      </c>
      <c r="V580" s="144">
        <v>0</v>
      </c>
      <c r="W580" s="144" t="s">
        <v>102</v>
      </c>
      <c r="X580" s="143">
        <f>IF(ISERROR(X579/X575),0,X579/X575)</f>
        <v>0</v>
      </c>
      <c r="Y580" s="144">
        <v>61</v>
      </c>
      <c r="Z580" s="144" t="s">
        <v>102</v>
      </c>
      <c r="AA580" s="144">
        <v>1</v>
      </c>
      <c r="AB580" s="144">
        <v>51</v>
      </c>
      <c r="AC580" s="144">
        <v>1</v>
      </c>
      <c r="AD580" s="144" t="s">
        <v>102</v>
      </c>
      <c r="AE580" s="144" t="s">
        <v>102</v>
      </c>
      <c r="AF580" s="143">
        <f>IF(ISERROR(AF579/AF575),0,AF579/AF575)</f>
        <v>16.714285714285715</v>
      </c>
      <c r="AG580" s="144" t="s">
        <v>102</v>
      </c>
      <c r="AH580" s="144">
        <v>1</v>
      </c>
      <c r="AI580" s="144" t="s">
        <v>102</v>
      </c>
      <c r="AJ580" s="144" t="s">
        <v>102</v>
      </c>
      <c r="AK580" s="144" t="s">
        <v>102</v>
      </c>
      <c r="AL580" s="144" t="s">
        <v>102</v>
      </c>
      <c r="AM580" s="144" t="s">
        <v>102</v>
      </c>
      <c r="AN580" s="143">
        <f>IF(ISERROR(AN579/AN575),0,AN579/AN575)</f>
        <v>1</v>
      </c>
      <c r="AO580" s="144" t="s">
        <v>102</v>
      </c>
      <c r="AP580" s="144" t="s">
        <v>102</v>
      </c>
      <c r="AQ580" s="144" t="s">
        <v>102</v>
      </c>
      <c r="AR580" s="144">
        <v>1</v>
      </c>
      <c r="AS580" s="144" t="s">
        <v>102</v>
      </c>
      <c r="AT580" s="144" t="s">
        <v>102</v>
      </c>
      <c r="AU580" s="144" t="s">
        <v>102</v>
      </c>
      <c r="AV580" s="143">
        <f>IF(ISERROR(AV579/AV575),0,AV579/AV575)</f>
        <v>1</v>
      </c>
      <c r="AW580" s="144"/>
      <c r="AX580" s="144" t="s">
        <v>102</v>
      </c>
      <c r="AY580" s="144" t="s">
        <v>102</v>
      </c>
      <c r="AZ580" s="144"/>
      <c r="BA580" s="144"/>
      <c r="BB580" s="144"/>
      <c r="BC580" s="144"/>
      <c r="BD580" s="143">
        <f>IF(ISERROR(BD579/BD575),0,BD579/BD575)</f>
        <v>0</v>
      </c>
    </row>
    <row r="581" spans="1:56" ht="12.75" hidden="1" customHeight="1" outlineLevel="1" x14ac:dyDescent="0.2">
      <c r="A581" s="292" t="s">
        <v>628</v>
      </c>
      <c r="B581" s="346" t="s">
        <v>189</v>
      </c>
      <c r="C581" s="8"/>
      <c r="D581" s="5"/>
      <c r="E581" s="5"/>
      <c r="F581" s="5"/>
      <c r="G581" s="15"/>
      <c r="H581" s="143"/>
      <c r="I581" s="144" t="s">
        <v>102</v>
      </c>
      <c r="J581" s="144" t="s">
        <v>102</v>
      </c>
      <c r="K581" s="144" t="s">
        <v>102</v>
      </c>
      <c r="L581" s="144"/>
      <c r="M581" s="144"/>
      <c r="N581" s="144"/>
      <c r="O581" s="144"/>
      <c r="P581" s="143"/>
      <c r="Q581" s="144"/>
      <c r="R581" s="144"/>
      <c r="S581" s="144"/>
      <c r="T581" s="144"/>
      <c r="U581" s="144"/>
      <c r="V581" s="144"/>
      <c r="W581" s="144"/>
      <c r="X581" s="143"/>
      <c r="Y581" s="144"/>
      <c r="Z581" s="144"/>
      <c r="AA581" s="144"/>
      <c r="AB581" s="144"/>
      <c r="AC581" s="144"/>
      <c r="AD581" s="144"/>
      <c r="AE581" s="144"/>
      <c r="AF581" s="143"/>
      <c r="AG581" s="144"/>
      <c r="AH581" s="144"/>
      <c r="AI581" s="144"/>
      <c r="AJ581" s="144"/>
      <c r="AK581" s="144"/>
      <c r="AL581" s="144"/>
      <c r="AM581" s="144"/>
      <c r="AN581" s="143"/>
      <c r="AO581" s="144" t="s">
        <v>102</v>
      </c>
      <c r="AP581" s="144" t="s">
        <v>102</v>
      </c>
      <c r="AQ581" s="144" t="s">
        <v>102</v>
      </c>
      <c r="AR581" s="144" t="s">
        <v>102</v>
      </c>
      <c r="AS581" s="144" t="s">
        <v>102</v>
      </c>
      <c r="AT581" s="144" t="s">
        <v>102</v>
      </c>
      <c r="AU581" s="144" t="s">
        <v>102</v>
      </c>
      <c r="AV581" s="143"/>
      <c r="AW581" s="144"/>
      <c r="AX581" s="144"/>
      <c r="AY581" s="144"/>
      <c r="AZ581" s="144"/>
      <c r="BA581" s="144"/>
      <c r="BB581" s="144"/>
      <c r="BC581" s="144"/>
      <c r="BD581" s="143"/>
    </row>
    <row r="582" spans="1:56" ht="12.75" hidden="1" customHeight="1" outlineLevel="1" x14ac:dyDescent="0.2">
      <c r="A582" s="268"/>
      <c r="B582" s="346" t="s">
        <v>189</v>
      </c>
      <c r="C582" s="8"/>
      <c r="D582" s="5"/>
      <c r="E582" s="5"/>
      <c r="F582" s="5"/>
      <c r="G582" s="15"/>
      <c r="H582" s="143"/>
      <c r="I582" s="144"/>
      <c r="J582" s="144"/>
      <c r="K582" s="144"/>
      <c r="L582" s="144"/>
      <c r="M582" s="144"/>
      <c r="N582" s="144"/>
      <c r="O582" s="144"/>
      <c r="P582" s="143"/>
      <c r="Q582" s="144"/>
      <c r="R582" s="144"/>
      <c r="S582" s="144"/>
      <c r="T582" s="144"/>
      <c r="U582" s="144"/>
      <c r="V582" s="144"/>
      <c r="W582" s="144"/>
      <c r="X582" s="143"/>
      <c r="Y582" s="144"/>
      <c r="Z582" s="144"/>
      <c r="AA582" s="144"/>
      <c r="AB582" s="144"/>
      <c r="AC582" s="144"/>
      <c r="AD582" s="144"/>
      <c r="AE582" s="144"/>
      <c r="AF582" s="143"/>
      <c r="AG582" s="144"/>
      <c r="AH582" s="144"/>
      <c r="AI582" s="144"/>
      <c r="AJ582" s="144"/>
      <c r="AK582" s="144"/>
      <c r="AL582" s="144"/>
      <c r="AM582" s="144"/>
      <c r="AN582" s="143"/>
      <c r="AO582" s="144"/>
      <c r="AP582" s="144"/>
      <c r="AQ582" s="144"/>
      <c r="AR582" s="144"/>
      <c r="AS582" s="144"/>
      <c r="AT582" s="144"/>
      <c r="AU582" s="144"/>
      <c r="AV582" s="143"/>
      <c r="AW582" s="144"/>
      <c r="AX582" s="144"/>
      <c r="AY582" s="144"/>
      <c r="AZ582" s="144"/>
      <c r="BA582" s="144"/>
      <c r="BB582" s="144"/>
      <c r="BC582" s="144"/>
      <c r="BD582" s="143"/>
    </row>
    <row r="583" spans="1:56" ht="12.75" hidden="1" customHeight="1" outlineLevel="1" x14ac:dyDescent="0.2">
      <c r="A583" s="291" t="s">
        <v>629</v>
      </c>
      <c r="B583" s="346" t="s">
        <v>189</v>
      </c>
      <c r="C583" s="8"/>
      <c r="D583" s="5"/>
      <c r="E583" s="5"/>
      <c r="F583" s="5"/>
      <c r="G583" s="15"/>
      <c r="H583" s="143"/>
      <c r="I583" s="144"/>
      <c r="J583" s="144"/>
      <c r="K583" s="144"/>
      <c r="L583" s="144"/>
      <c r="M583" s="144"/>
      <c r="N583" s="144"/>
      <c r="O583" s="144"/>
      <c r="P583" s="143"/>
      <c r="Q583" s="144"/>
      <c r="R583" s="144"/>
      <c r="S583" s="144"/>
      <c r="T583" s="144"/>
      <c r="U583" s="144"/>
      <c r="V583" s="144"/>
      <c r="W583" s="144"/>
      <c r="X583" s="143"/>
      <c r="Y583" s="144"/>
      <c r="Z583" s="144"/>
      <c r="AA583" s="144"/>
      <c r="AB583" s="144"/>
      <c r="AC583" s="144"/>
      <c r="AD583" s="144"/>
      <c r="AE583" s="144"/>
      <c r="AF583" s="143"/>
      <c r="AG583" s="144"/>
      <c r="AH583" s="144"/>
      <c r="AI583" s="144"/>
      <c r="AJ583" s="144"/>
      <c r="AK583" s="144"/>
      <c r="AL583" s="144"/>
      <c r="AM583" s="144"/>
      <c r="AN583" s="143"/>
      <c r="AO583" s="144"/>
      <c r="AP583" s="144"/>
      <c r="AQ583" s="144"/>
      <c r="AR583" s="144"/>
      <c r="AS583" s="144"/>
      <c r="AT583" s="144"/>
      <c r="AU583" s="144"/>
      <c r="AV583" s="143"/>
      <c r="AW583" s="144"/>
      <c r="AX583" s="144"/>
      <c r="AY583" s="144"/>
      <c r="AZ583" s="144"/>
      <c r="BA583" s="144"/>
      <c r="BB583" s="144"/>
      <c r="BC583" s="144"/>
      <c r="BD583" s="143"/>
    </row>
    <row r="584" spans="1:56" ht="12.75" hidden="1" customHeight="1" outlineLevel="1" x14ac:dyDescent="0.2">
      <c r="A584" s="291" t="s">
        <v>630</v>
      </c>
      <c r="B584" s="346" t="s">
        <v>189</v>
      </c>
      <c r="C584" s="8"/>
      <c r="D584" s="5" t="s">
        <v>15</v>
      </c>
      <c r="E584" s="5"/>
      <c r="F584" s="5"/>
      <c r="G584" s="15"/>
      <c r="H584" s="143"/>
      <c r="I584" s="144"/>
      <c r="J584" s="144"/>
      <c r="K584" s="144"/>
      <c r="L584" s="144"/>
      <c r="M584" s="144"/>
      <c r="N584" s="144"/>
      <c r="O584" s="144"/>
      <c r="P584" s="143"/>
      <c r="Q584" s="144"/>
      <c r="R584" s="144"/>
      <c r="S584" s="144"/>
      <c r="T584" s="144"/>
      <c r="U584" s="144"/>
      <c r="V584" s="144"/>
      <c r="W584" s="144"/>
      <c r="X584" s="143"/>
      <c r="Y584" s="144"/>
      <c r="Z584" s="144"/>
      <c r="AA584" s="144"/>
      <c r="AB584" s="144"/>
      <c r="AC584" s="144"/>
      <c r="AD584" s="144"/>
      <c r="AE584" s="144"/>
      <c r="AF584" s="143"/>
      <c r="AG584" s="144"/>
      <c r="AH584" s="144"/>
      <c r="AI584" s="144"/>
      <c r="AJ584" s="144"/>
      <c r="AK584" s="144"/>
      <c r="AL584" s="144"/>
      <c r="AM584" s="144"/>
      <c r="AN584" s="143"/>
      <c r="AO584" s="144"/>
      <c r="AP584" s="144"/>
      <c r="AQ584" s="144"/>
      <c r="AR584" s="144"/>
      <c r="AS584" s="144"/>
      <c r="AT584" s="144"/>
      <c r="AU584" s="144"/>
      <c r="AV584" s="143"/>
      <c r="AW584" s="144"/>
      <c r="AX584" s="144"/>
      <c r="AY584" s="144"/>
      <c r="AZ584" s="144"/>
      <c r="BA584" s="144"/>
      <c r="BB584" s="144"/>
      <c r="BC584" s="144"/>
      <c r="BD584" s="143"/>
    </row>
    <row r="585" spans="1:56" ht="12.75" hidden="1" customHeight="1" outlineLevel="1" x14ac:dyDescent="0.2">
      <c r="A585" s="291" t="s">
        <v>631</v>
      </c>
      <c r="B585" s="346" t="s">
        <v>190</v>
      </c>
      <c r="C585" s="8" t="s">
        <v>2</v>
      </c>
      <c r="D585" s="5" t="s">
        <v>9</v>
      </c>
      <c r="E585" s="5"/>
      <c r="F585" s="5"/>
      <c r="G585" s="15"/>
      <c r="H585" s="143">
        <f>SUMIF($I$3:$BD$3,$H$3,$I585:$BD585)</f>
        <v>34</v>
      </c>
      <c r="I585" s="144">
        <v>1</v>
      </c>
      <c r="J585" s="144">
        <v>2</v>
      </c>
      <c r="K585" s="144">
        <v>2</v>
      </c>
      <c r="L585" s="144">
        <v>3</v>
      </c>
      <c r="M585" s="144">
        <v>1</v>
      </c>
      <c r="N585" s="144">
        <v>1</v>
      </c>
      <c r="O585" s="144">
        <v>0</v>
      </c>
      <c r="P585" s="143">
        <f>SUM(I585:O585)</f>
        <v>10</v>
      </c>
      <c r="Q585" s="144">
        <v>0</v>
      </c>
      <c r="R585" s="144">
        <v>3</v>
      </c>
      <c r="S585" s="144">
        <v>1</v>
      </c>
      <c r="T585" s="144">
        <v>1</v>
      </c>
      <c r="U585" s="144">
        <v>0</v>
      </c>
      <c r="V585" s="144">
        <v>2</v>
      </c>
      <c r="W585" s="144">
        <v>0</v>
      </c>
      <c r="X585" s="143">
        <f>SUM(Q585:W585)</f>
        <v>7</v>
      </c>
      <c r="Y585" s="144">
        <v>4</v>
      </c>
      <c r="Z585" s="144">
        <v>4</v>
      </c>
      <c r="AA585" s="144">
        <v>3</v>
      </c>
      <c r="AB585" s="144">
        <v>1</v>
      </c>
      <c r="AC585" s="144">
        <v>1</v>
      </c>
      <c r="AD585" s="144">
        <v>0</v>
      </c>
      <c r="AE585" s="144">
        <v>0</v>
      </c>
      <c r="AF585" s="143">
        <f>SUM(Y585:AE585)</f>
        <v>13</v>
      </c>
      <c r="AG585" s="144">
        <v>0</v>
      </c>
      <c r="AH585" s="144">
        <v>0</v>
      </c>
      <c r="AI585" s="144">
        <v>1</v>
      </c>
      <c r="AJ585" s="144">
        <v>0</v>
      </c>
      <c r="AK585" s="144">
        <v>0</v>
      </c>
      <c r="AL585" s="144">
        <v>1</v>
      </c>
      <c r="AM585" s="144">
        <v>1</v>
      </c>
      <c r="AN585" s="143">
        <f>SUM(AG585:AM585)</f>
        <v>3</v>
      </c>
      <c r="AO585" s="144">
        <v>2</v>
      </c>
      <c r="AP585" s="144">
        <v>0</v>
      </c>
      <c r="AQ585" s="144">
        <v>4</v>
      </c>
      <c r="AR585" s="144">
        <v>2</v>
      </c>
      <c r="AS585" s="144">
        <v>2</v>
      </c>
      <c r="AT585" s="144">
        <v>0</v>
      </c>
      <c r="AU585" s="144">
        <v>0</v>
      </c>
      <c r="AV585" s="143">
        <f>SUM(AO585:AU585)</f>
        <v>10</v>
      </c>
      <c r="AW585" s="144"/>
      <c r="AX585" s="144"/>
      <c r="AY585" s="144"/>
      <c r="AZ585" s="144"/>
      <c r="BA585" s="144"/>
      <c r="BB585" s="144"/>
      <c r="BC585" s="144"/>
      <c r="BD585" s="143">
        <f>SUM(AW585:BC585)</f>
        <v>0</v>
      </c>
    </row>
    <row r="586" spans="1:56" ht="12.75" hidden="1" customHeight="1" outlineLevel="1" x14ac:dyDescent="0.2">
      <c r="A586" s="292" t="s">
        <v>632</v>
      </c>
      <c r="B586" s="346" t="s">
        <v>190</v>
      </c>
      <c r="C586" s="8" t="s">
        <v>3</v>
      </c>
      <c r="D586" s="5" t="s">
        <v>9</v>
      </c>
      <c r="E586" s="5"/>
      <c r="F586" s="5"/>
      <c r="G586" s="15"/>
      <c r="H586" s="143">
        <f>SUMIF($I$3:$BD$3,$H$3,$I586:$BD586)</f>
        <v>34</v>
      </c>
      <c r="I586" s="144">
        <v>1</v>
      </c>
      <c r="J586" s="144">
        <v>2</v>
      </c>
      <c r="K586" s="144">
        <v>2</v>
      </c>
      <c r="L586" s="144">
        <v>3</v>
      </c>
      <c r="M586" s="144">
        <v>1</v>
      </c>
      <c r="N586" s="144">
        <v>1</v>
      </c>
      <c r="O586" s="144">
        <v>0</v>
      </c>
      <c r="P586" s="143">
        <f>SUM(I586:O586)</f>
        <v>10</v>
      </c>
      <c r="Q586" s="144">
        <v>0</v>
      </c>
      <c r="R586" s="144">
        <v>3</v>
      </c>
      <c r="S586" s="144">
        <v>1</v>
      </c>
      <c r="T586" s="144">
        <v>1</v>
      </c>
      <c r="U586" s="144">
        <v>0</v>
      </c>
      <c r="V586" s="144">
        <v>2</v>
      </c>
      <c r="W586" s="144">
        <v>0</v>
      </c>
      <c r="X586" s="143">
        <f>SUM(Q586:W586)</f>
        <v>7</v>
      </c>
      <c r="Y586" s="144">
        <v>4</v>
      </c>
      <c r="Z586" s="144">
        <v>4</v>
      </c>
      <c r="AA586" s="144">
        <v>3</v>
      </c>
      <c r="AB586" s="144">
        <v>1</v>
      </c>
      <c r="AC586" s="144">
        <v>1</v>
      </c>
      <c r="AD586" s="144">
        <v>0</v>
      </c>
      <c r="AE586" s="144">
        <v>0</v>
      </c>
      <c r="AF586" s="143">
        <f>SUM(Y586:AE586)</f>
        <v>13</v>
      </c>
      <c r="AG586" s="144">
        <v>0</v>
      </c>
      <c r="AH586" s="144">
        <v>0</v>
      </c>
      <c r="AI586" s="144">
        <v>1</v>
      </c>
      <c r="AJ586" s="144">
        <v>0</v>
      </c>
      <c r="AK586" s="144">
        <v>0</v>
      </c>
      <c r="AL586" s="144">
        <v>1</v>
      </c>
      <c r="AM586" s="144">
        <v>1</v>
      </c>
      <c r="AN586" s="143">
        <f>SUM(AG586:AM586)</f>
        <v>3</v>
      </c>
      <c r="AO586" s="144">
        <v>2</v>
      </c>
      <c r="AP586" s="144">
        <v>0</v>
      </c>
      <c r="AQ586" s="144">
        <v>4</v>
      </c>
      <c r="AR586" s="144">
        <v>2</v>
      </c>
      <c r="AS586" s="144">
        <v>2</v>
      </c>
      <c r="AT586" s="144">
        <v>0</v>
      </c>
      <c r="AU586" s="144">
        <v>0</v>
      </c>
      <c r="AV586" s="143">
        <f>SUM(AO586:AU586)</f>
        <v>10</v>
      </c>
      <c r="AW586" s="144"/>
      <c r="AX586" s="144"/>
      <c r="AY586" s="144"/>
      <c r="AZ586" s="144"/>
      <c r="BA586" s="144"/>
      <c r="BB586" s="144"/>
      <c r="BC586" s="144"/>
      <c r="BD586" s="143">
        <f>SUM(AW586:BC586)</f>
        <v>0</v>
      </c>
    </row>
    <row r="587" spans="1:56" ht="12.75" hidden="1" customHeight="1" outlineLevel="1" x14ac:dyDescent="0.2">
      <c r="A587" s="292" t="s">
        <v>633</v>
      </c>
      <c r="B587" s="346" t="s">
        <v>190</v>
      </c>
      <c r="C587" s="8" t="s">
        <v>33</v>
      </c>
      <c r="D587" s="5" t="s">
        <v>9</v>
      </c>
      <c r="E587" s="5"/>
      <c r="F587" s="5"/>
      <c r="G587" s="15"/>
      <c r="H587" s="143">
        <f>SUMIF($I$3:$BD$3,$H$3,$I587:$BD587)</f>
        <v>27</v>
      </c>
      <c r="I587" s="144">
        <v>1</v>
      </c>
      <c r="J587" s="144">
        <v>2</v>
      </c>
      <c r="K587" s="144">
        <v>2</v>
      </c>
      <c r="L587" s="144">
        <v>3</v>
      </c>
      <c r="M587" s="144">
        <v>1</v>
      </c>
      <c r="N587" s="144">
        <v>1</v>
      </c>
      <c r="O587" s="144">
        <v>0</v>
      </c>
      <c r="P587" s="143">
        <f>SUM(I587:O587)</f>
        <v>10</v>
      </c>
      <c r="Q587" s="144">
        <v>0</v>
      </c>
      <c r="R587" s="144">
        <v>2</v>
      </c>
      <c r="S587" s="144">
        <v>1</v>
      </c>
      <c r="T587" s="144">
        <v>1</v>
      </c>
      <c r="U587" s="144">
        <v>0</v>
      </c>
      <c r="V587" s="144">
        <v>0</v>
      </c>
      <c r="W587" s="144">
        <v>0</v>
      </c>
      <c r="X587" s="143">
        <f>SUM(Q587:W587)</f>
        <v>4</v>
      </c>
      <c r="Y587" s="144">
        <v>3</v>
      </c>
      <c r="Z587" s="144">
        <v>2</v>
      </c>
      <c r="AA587" s="144">
        <v>3</v>
      </c>
      <c r="AB587" s="144">
        <v>1</v>
      </c>
      <c r="AC587" s="144">
        <v>1</v>
      </c>
      <c r="AD587" s="144">
        <v>0</v>
      </c>
      <c r="AE587" s="144">
        <v>0</v>
      </c>
      <c r="AF587" s="143">
        <f>SUM(Y587:AE587)</f>
        <v>10</v>
      </c>
      <c r="AG587" s="144">
        <v>0</v>
      </c>
      <c r="AH587" s="144">
        <v>0</v>
      </c>
      <c r="AI587" s="144">
        <v>1</v>
      </c>
      <c r="AJ587" s="144">
        <v>0</v>
      </c>
      <c r="AK587" s="144">
        <v>0</v>
      </c>
      <c r="AL587" s="144">
        <v>1</v>
      </c>
      <c r="AM587" s="144">
        <v>1</v>
      </c>
      <c r="AN587" s="143">
        <f>SUM(AG587:AM587)</f>
        <v>3</v>
      </c>
      <c r="AO587" s="144">
        <v>2</v>
      </c>
      <c r="AP587" s="144">
        <v>0</v>
      </c>
      <c r="AQ587" s="144">
        <v>4</v>
      </c>
      <c r="AR587" s="144">
        <v>1</v>
      </c>
      <c r="AS587" s="144">
        <v>2</v>
      </c>
      <c r="AT587" s="144">
        <v>0</v>
      </c>
      <c r="AU587" s="144">
        <v>0</v>
      </c>
      <c r="AV587" s="143">
        <f>SUM(AO587:AU587)</f>
        <v>9</v>
      </c>
      <c r="AW587" s="144"/>
      <c r="AX587" s="144"/>
      <c r="AY587" s="144"/>
      <c r="AZ587" s="144"/>
      <c r="BA587" s="144"/>
      <c r="BB587" s="144"/>
      <c r="BC587" s="144"/>
      <c r="BD587" s="143">
        <f>SUM(AW587:BC587)</f>
        <v>0</v>
      </c>
    </row>
    <row r="588" spans="1:56" s="2" customFormat="1" ht="12.75" hidden="1" customHeight="1" outlineLevel="1" x14ac:dyDescent="0.2">
      <c r="A588" s="293"/>
      <c r="B588" s="346" t="s">
        <v>190</v>
      </c>
      <c r="C588" s="8" t="s">
        <v>13</v>
      </c>
      <c r="D588" s="5" t="s">
        <v>4</v>
      </c>
      <c r="E588" s="5"/>
      <c r="F588" s="5"/>
      <c r="G588" s="15"/>
      <c r="H588" s="143">
        <f>IF(ISERROR(H587/H585),0,H587/H585)</f>
        <v>0.79411764705882348</v>
      </c>
      <c r="I588" s="144">
        <v>1</v>
      </c>
      <c r="J588" s="144">
        <v>1</v>
      </c>
      <c r="K588" s="144">
        <v>1</v>
      </c>
      <c r="L588" s="144">
        <v>1</v>
      </c>
      <c r="M588" s="144">
        <v>1</v>
      </c>
      <c r="N588" s="144">
        <v>1</v>
      </c>
      <c r="O588" s="144" t="s">
        <v>102</v>
      </c>
      <c r="P588" s="143">
        <f>IF(ISERROR(P587/P585),0,P587/P585)</f>
        <v>1</v>
      </c>
      <c r="Q588" s="144" t="s">
        <v>102</v>
      </c>
      <c r="R588" s="144">
        <v>0.66666666666666663</v>
      </c>
      <c r="S588" s="144">
        <v>1</v>
      </c>
      <c r="T588" s="144">
        <v>1</v>
      </c>
      <c r="U588" s="144" t="s">
        <v>102</v>
      </c>
      <c r="V588" s="144">
        <v>0</v>
      </c>
      <c r="W588" s="144" t="s">
        <v>102</v>
      </c>
      <c r="X588" s="143">
        <f>IF(ISERROR(X587/X585),0,X587/X585)</f>
        <v>0.5714285714285714</v>
      </c>
      <c r="Y588" s="144">
        <v>0.75</v>
      </c>
      <c r="Z588" s="144">
        <v>0.5</v>
      </c>
      <c r="AA588" s="144">
        <v>1</v>
      </c>
      <c r="AB588" s="144">
        <v>1</v>
      </c>
      <c r="AC588" s="144">
        <v>1</v>
      </c>
      <c r="AD588" s="144" t="s">
        <v>102</v>
      </c>
      <c r="AE588" s="144" t="s">
        <v>102</v>
      </c>
      <c r="AF588" s="143">
        <f>IF(ISERROR(AF587/AF585),0,AF587/AF585)</f>
        <v>0.76923076923076927</v>
      </c>
      <c r="AG588" s="144" t="s">
        <v>102</v>
      </c>
      <c r="AH588" s="144" t="s">
        <v>102</v>
      </c>
      <c r="AI588" s="144">
        <v>1</v>
      </c>
      <c r="AJ588" s="144" t="s">
        <v>102</v>
      </c>
      <c r="AK588" s="144" t="s">
        <v>102</v>
      </c>
      <c r="AL588" s="144">
        <v>1</v>
      </c>
      <c r="AM588" s="144">
        <v>1</v>
      </c>
      <c r="AN588" s="143">
        <f>IF(ISERROR(AN587/AN585),0,AN587/AN585)</f>
        <v>1</v>
      </c>
      <c r="AO588" s="144">
        <v>1</v>
      </c>
      <c r="AP588" s="144" t="s">
        <v>102</v>
      </c>
      <c r="AQ588" s="144">
        <v>1</v>
      </c>
      <c r="AR588" s="144">
        <v>0.5</v>
      </c>
      <c r="AS588" s="144">
        <v>1</v>
      </c>
      <c r="AT588" s="144" t="s">
        <v>102</v>
      </c>
      <c r="AU588" s="144" t="s">
        <v>102</v>
      </c>
      <c r="AV588" s="143">
        <f>IF(ISERROR(AV587/AV585),0,AV587/AV585)</f>
        <v>0.9</v>
      </c>
      <c r="AW588" s="144" t="s">
        <v>102</v>
      </c>
      <c r="AX588" s="144"/>
      <c r="AY588" s="144"/>
      <c r="AZ588" s="144"/>
      <c r="BA588" s="144"/>
      <c r="BB588" s="144"/>
      <c r="BC588" s="144"/>
      <c r="BD588" s="143">
        <f>IF(ISERROR(BD587/BD585),0,BD587/BD585)</f>
        <v>0</v>
      </c>
    </row>
    <row r="589" spans="1:56" ht="12.75" hidden="1" customHeight="1" outlineLevel="1" x14ac:dyDescent="0.2">
      <c r="A589" s="293"/>
      <c r="B589" s="346" t="s">
        <v>190</v>
      </c>
      <c r="C589" s="8" t="s">
        <v>5</v>
      </c>
      <c r="D589" s="5" t="s">
        <v>4</v>
      </c>
      <c r="E589" s="5"/>
      <c r="F589" s="5"/>
      <c r="G589" s="15"/>
      <c r="H589" s="143">
        <f>IF(ISERROR((H585-H586)/H585),0,(H585-H586)/H585)</f>
        <v>0</v>
      </c>
      <c r="I589" s="144">
        <v>0</v>
      </c>
      <c r="J589" s="144">
        <v>0</v>
      </c>
      <c r="K589" s="144">
        <v>0</v>
      </c>
      <c r="L589" s="144">
        <v>0</v>
      </c>
      <c r="M589" s="144">
        <v>0</v>
      </c>
      <c r="N589" s="144">
        <v>0</v>
      </c>
      <c r="O589" s="144" t="s">
        <v>102</v>
      </c>
      <c r="P589" s="143">
        <f>IF(ISERROR((P585-P586)/P585),0,(P585-P586)/P585)</f>
        <v>0</v>
      </c>
      <c r="Q589" s="144" t="s">
        <v>102</v>
      </c>
      <c r="R589" s="144">
        <v>0</v>
      </c>
      <c r="S589" s="144">
        <v>0</v>
      </c>
      <c r="T589" s="144">
        <v>0</v>
      </c>
      <c r="U589" s="144" t="s">
        <v>102</v>
      </c>
      <c r="V589" s="144">
        <v>0</v>
      </c>
      <c r="W589" s="144" t="s">
        <v>102</v>
      </c>
      <c r="X589" s="143">
        <f>IF(ISERROR((X585-X586)/X585),0,(X585-X586)/X585)</f>
        <v>0</v>
      </c>
      <c r="Y589" s="144">
        <v>0</v>
      </c>
      <c r="Z589" s="144">
        <v>0</v>
      </c>
      <c r="AA589" s="144">
        <v>0</v>
      </c>
      <c r="AB589" s="144">
        <v>0</v>
      </c>
      <c r="AC589" s="144">
        <v>0</v>
      </c>
      <c r="AD589" s="144" t="s">
        <v>102</v>
      </c>
      <c r="AE589" s="144" t="s">
        <v>102</v>
      </c>
      <c r="AF589" s="143">
        <f>IF(ISERROR((AF585-AF586)/AF585),0,(AF585-AF586)/AF585)</f>
        <v>0</v>
      </c>
      <c r="AG589" s="144" t="s">
        <v>102</v>
      </c>
      <c r="AH589" s="144" t="s">
        <v>102</v>
      </c>
      <c r="AI589" s="144">
        <v>0</v>
      </c>
      <c r="AJ589" s="144" t="s">
        <v>102</v>
      </c>
      <c r="AK589" s="144" t="s">
        <v>102</v>
      </c>
      <c r="AL589" s="144">
        <v>0</v>
      </c>
      <c r="AM589" s="144">
        <v>0</v>
      </c>
      <c r="AN589" s="143">
        <f>IF(ISERROR((AN585-AN586)/AN585),0,(AN585-AN586)/AN585)</f>
        <v>0</v>
      </c>
      <c r="AO589" s="144">
        <v>0</v>
      </c>
      <c r="AP589" s="144" t="s">
        <v>102</v>
      </c>
      <c r="AQ589" s="144">
        <v>0</v>
      </c>
      <c r="AR589" s="144">
        <v>0</v>
      </c>
      <c r="AS589" s="144">
        <v>0</v>
      </c>
      <c r="AT589" s="144" t="s">
        <v>102</v>
      </c>
      <c r="AU589" s="144" t="s">
        <v>102</v>
      </c>
      <c r="AV589" s="143">
        <f>IF(ISERROR((AV585-AV586)/AV585),0,(AV585-AV586)/AV585)</f>
        <v>0</v>
      </c>
      <c r="AW589" s="144" t="s">
        <v>102</v>
      </c>
      <c r="AX589" s="144"/>
      <c r="AY589" s="144"/>
      <c r="AZ589" s="144"/>
      <c r="BA589" s="144"/>
      <c r="BB589" s="144"/>
      <c r="BC589" s="144"/>
      <c r="BD589" s="143">
        <f>IF(ISERROR((BD585-BD586)/BD585),0,(BD585-BD586)/BD585)</f>
        <v>0</v>
      </c>
    </row>
    <row r="590" spans="1:56" ht="12.75" hidden="1" customHeight="1" outlineLevel="2" x14ac:dyDescent="0.2">
      <c r="A590" s="292" t="s">
        <v>634</v>
      </c>
      <c r="B590" s="346" t="s">
        <v>190</v>
      </c>
      <c r="C590" s="8" t="s">
        <v>46</v>
      </c>
      <c r="D590" s="5"/>
      <c r="E590" s="5"/>
      <c r="F590" s="5"/>
      <c r="G590" s="15"/>
      <c r="H590" s="143">
        <f>SUMIF($I$3:$BD$3,$H$3,$I590:$BD590)</f>
        <v>647</v>
      </c>
      <c r="I590" s="144">
        <v>1</v>
      </c>
      <c r="J590" s="144">
        <v>1</v>
      </c>
      <c r="K590" s="144">
        <v>2</v>
      </c>
      <c r="L590" s="144">
        <v>3</v>
      </c>
      <c r="M590" s="144">
        <v>1</v>
      </c>
      <c r="N590" s="144">
        <v>1</v>
      </c>
      <c r="O590" s="144">
        <v>0</v>
      </c>
      <c r="P590" s="143">
        <f>SUM(I590:O590)</f>
        <v>9</v>
      </c>
      <c r="Q590" s="144">
        <v>0</v>
      </c>
      <c r="R590" s="144">
        <v>74</v>
      </c>
      <c r="S590" s="144">
        <v>0</v>
      </c>
      <c r="T590" s="144">
        <v>0</v>
      </c>
      <c r="U590" s="144">
        <v>0</v>
      </c>
      <c r="V590" s="144">
        <v>134</v>
      </c>
      <c r="W590" s="144">
        <v>0</v>
      </c>
      <c r="X590" s="143">
        <f>SUM(Q590:W590)</f>
        <v>208</v>
      </c>
      <c r="Y590" s="144">
        <v>51</v>
      </c>
      <c r="Z590" s="144">
        <v>169</v>
      </c>
      <c r="AA590" s="144">
        <v>3</v>
      </c>
      <c r="AB590" s="144">
        <v>1</v>
      </c>
      <c r="AC590" s="144">
        <v>1</v>
      </c>
      <c r="AD590" s="144">
        <v>0</v>
      </c>
      <c r="AE590" s="144">
        <v>0</v>
      </c>
      <c r="AF590" s="143">
        <f>SUM(Y590:AE590)</f>
        <v>225</v>
      </c>
      <c r="AG590" s="144">
        <v>0</v>
      </c>
      <c r="AH590" s="144">
        <v>0</v>
      </c>
      <c r="AI590" s="144">
        <v>1</v>
      </c>
      <c r="AJ590" s="144">
        <v>0</v>
      </c>
      <c r="AK590" s="144">
        <v>0</v>
      </c>
      <c r="AL590" s="144">
        <v>1</v>
      </c>
      <c r="AM590" s="144">
        <v>1</v>
      </c>
      <c r="AN590" s="143">
        <f>SUM(AG590:AM590)</f>
        <v>3</v>
      </c>
      <c r="AO590" s="144">
        <v>30</v>
      </c>
      <c r="AP590" s="144">
        <v>0</v>
      </c>
      <c r="AQ590" s="144">
        <v>3</v>
      </c>
      <c r="AR590" s="144">
        <v>175</v>
      </c>
      <c r="AS590" s="144">
        <v>2</v>
      </c>
      <c r="AT590" s="144">
        <v>0</v>
      </c>
      <c r="AU590" s="144">
        <v>0</v>
      </c>
      <c r="AV590" s="143">
        <f>SUM(AO590:AU590)</f>
        <v>210</v>
      </c>
      <c r="AW590" s="144"/>
      <c r="AX590" s="144"/>
      <c r="AY590" s="144"/>
      <c r="AZ590" s="144"/>
      <c r="BA590" s="144"/>
      <c r="BB590" s="144"/>
      <c r="BC590" s="144"/>
      <c r="BD590" s="143">
        <f>SUM(AW590:BC590)</f>
        <v>0</v>
      </c>
    </row>
    <row r="591" spans="1:56" ht="12.75" hidden="1" customHeight="1" outlineLevel="1" x14ac:dyDescent="0.2">
      <c r="A591" s="292"/>
      <c r="B591" s="346" t="s">
        <v>190</v>
      </c>
      <c r="C591" s="8" t="s">
        <v>14</v>
      </c>
      <c r="D591" s="5"/>
      <c r="E591" s="5"/>
      <c r="F591" s="5"/>
      <c r="G591" s="15"/>
      <c r="H591" s="143">
        <f>IF(ISERROR(H590/H586),0,H590/H586)</f>
        <v>19.029411764705884</v>
      </c>
      <c r="I591" s="144">
        <v>1</v>
      </c>
      <c r="J591" s="144">
        <v>0.5</v>
      </c>
      <c r="K591" s="144">
        <v>1</v>
      </c>
      <c r="L591" s="144">
        <v>1</v>
      </c>
      <c r="M591" s="144">
        <v>1</v>
      </c>
      <c r="N591" s="144">
        <v>1</v>
      </c>
      <c r="O591" s="144" t="s">
        <v>102</v>
      </c>
      <c r="P591" s="143">
        <f>IF(ISERROR(P590/P586),0,P590/P586)</f>
        <v>0.9</v>
      </c>
      <c r="Q591" s="144" t="s">
        <v>102</v>
      </c>
      <c r="R591" s="144">
        <v>24.666666666666668</v>
      </c>
      <c r="S591" s="144">
        <v>0</v>
      </c>
      <c r="T591" s="144">
        <v>0</v>
      </c>
      <c r="U591" s="144" t="s">
        <v>102</v>
      </c>
      <c r="V591" s="144">
        <v>67</v>
      </c>
      <c r="W591" s="144" t="s">
        <v>102</v>
      </c>
      <c r="X591" s="143">
        <f>IF(ISERROR(X590/X586),0,X590/X586)</f>
        <v>29.714285714285715</v>
      </c>
      <c r="Y591" s="144">
        <v>12.75</v>
      </c>
      <c r="Z591" s="144">
        <v>42.25</v>
      </c>
      <c r="AA591" s="144">
        <v>1</v>
      </c>
      <c r="AB591" s="144">
        <v>1</v>
      </c>
      <c r="AC591" s="144">
        <v>1</v>
      </c>
      <c r="AD591" s="144" t="s">
        <v>102</v>
      </c>
      <c r="AE591" s="144" t="s">
        <v>102</v>
      </c>
      <c r="AF591" s="143">
        <f>IF(ISERROR(AF590/AF586),0,AF590/AF586)</f>
        <v>17.307692307692307</v>
      </c>
      <c r="AG591" s="144" t="s">
        <v>102</v>
      </c>
      <c r="AH591" s="144" t="s">
        <v>102</v>
      </c>
      <c r="AI591" s="144">
        <v>1</v>
      </c>
      <c r="AJ591" s="144" t="s">
        <v>102</v>
      </c>
      <c r="AK591" s="144" t="s">
        <v>102</v>
      </c>
      <c r="AL591" s="144">
        <v>1</v>
      </c>
      <c r="AM591" s="144">
        <v>1</v>
      </c>
      <c r="AN591" s="143">
        <f>IF(ISERROR(AN590/AN586),0,AN590/AN586)</f>
        <v>1</v>
      </c>
      <c r="AO591" s="144">
        <v>15</v>
      </c>
      <c r="AP591" s="144" t="s">
        <v>102</v>
      </c>
      <c r="AQ591" s="144">
        <v>0.75</v>
      </c>
      <c r="AR591" s="144">
        <v>87.5</v>
      </c>
      <c r="AS591" s="144">
        <v>1</v>
      </c>
      <c r="AT591" s="144" t="s">
        <v>102</v>
      </c>
      <c r="AU591" s="144" t="s">
        <v>102</v>
      </c>
      <c r="AV591" s="143">
        <f>IF(ISERROR(AV590/AV586),0,AV590/AV586)</f>
        <v>21</v>
      </c>
      <c r="AW591" s="144" t="s">
        <v>102</v>
      </c>
      <c r="AX591" s="144"/>
      <c r="AY591" s="144"/>
      <c r="AZ591" s="144"/>
      <c r="BA591" s="144"/>
      <c r="BB591" s="144"/>
      <c r="BC591" s="144"/>
      <c r="BD591" s="143">
        <f>IF(ISERROR(BD590/BD586),0,BD590/BD586)</f>
        <v>0</v>
      </c>
    </row>
    <row r="592" spans="1:56" ht="12.75" hidden="1" customHeight="1" outlineLevel="1" x14ac:dyDescent="0.2">
      <c r="A592" s="292" t="s">
        <v>635</v>
      </c>
      <c r="B592" s="346" t="s">
        <v>190</v>
      </c>
      <c r="C592" s="8"/>
      <c r="D592" s="5"/>
      <c r="E592" s="5"/>
      <c r="F592" s="5"/>
      <c r="G592" s="15"/>
      <c r="H592" s="143"/>
      <c r="I592" s="144" t="s">
        <v>102</v>
      </c>
      <c r="J592" s="144" t="s">
        <v>102</v>
      </c>
      <c r="K592" s="144" t="s">
        <v>102</v>
      </c>
      <c r="L592" s="144"/>
      <c r="M592" s="144"/>
      <c r="N592" s="144"/>
      <c r="O592" s="144"/>
      <c r="P592" s="143"/>
      <c r="Q592" s="144"/>
      <c r="R592" s="144"/>
      <c r="S592" s="144"/>
      <c r="T592" s="144"/>
      <c r="U592" s="144"/>
      <c r="V592" s="144"/>
      <c r="W592" s="144"/>
      <c r="X592" s="143"/>
      <c r="Y592" s="144"/>
      <c r="Z592" s="144"/>
      <c r="AA592" s="144"/>
      <c r="AB592" s="144"/>
      <c r="AC592" s="144"/>
      <c r="AD592" s="144"/>
      <c r="AE592" s="144"/>
      <c r="AF592" s="143"/>
      <c r="AG592" s="144"/>
      <c r="AH592" s="144"/>
      <c r="AI592" s="144"/>
      <c r="AJ592" s="144"/>
      <c r="AK592" s="144"/>
      <c r="AL592" s="144"/>
      <c r="AM592" s="144"/>
      <c r="AN592" s="143"/>
      <c r="AO592" s="144" t="s">
        <v>102</v>
      </c>
      <c r="AP592" s="144" t="s">
        <v>102</v>
      </c>
      <c r="AQ592" s="144" t="s">
        <v>102</v>
      </c>
      <c r="AR592" s="144" t="s">
        <v>102</v>
      </c>
      <c r="AS592" s="144" t="s">
        <v>102</v>
      </c>
      <c r="AT592" s="144" t="s">
        <v>102</v>
      </c>
      <c r="AU592" s="144" t="s">
        <v>102</v>
      </c>
      <c r="AV592" s="143"/>
      <c r="AW592" s="144"/>
      <c r="AX592" s="144"/>
      <c r="AY592" s="144"/>
      <c r="AZ592" s="144"/>
      <c r="BA592" s="144"/>
      <c r="BB592" s="144"/>
      <c r="BC592" s="144"/>
      <c r="BD592" s="143"/>
    </row>
    <row r="593" spans="1:56" ht="12.75" hidden="1" customHeight="1" outlineLevel="1" x14ac:dyDescent="0.2">
      <c r="A593" s="268"/>
      <c r="B593" s="346" t="s">
        <v>190</v>
      </c>
      <c r="C593" s="8"/>
      <c r="D593" s="5"/>
      <c r="E593" s="5"/>
      <c r="F593" s="5"/>
      <c r="G593" s="15"/>
      <c r="H593" s="143"/>
      <c r="I593" s="144"/>
      <c r="J593" s="144"/>
      <c r="K593" s="144"/>
      <c r="L593" s="144"/>
      <c r="M593" s="144"/>
      <c r="N593" s="144"/>
      <c r="O593" s="144"/>
      <c r="P593" s="143"/>
      <c r="Q593" s="144"/>
      <c r="R593" s="144"/>
      <c r="S593" s="144"/>
      <c r="T593" s="144"/>
      <c r="U593" s="144"/>
      <c r="V593" s="144"/>
      <c r="W593" s="144"/>
      <c r="X593" s="143"/>
      <c r="Y593" s="144"/>
      <c r="Z593" s="144"/>
      <c r="AA593" s="144"/>
      <c r="AB593" s="144"/>
      <c r="AC593" s="144"/>
      <c r="AD593" s="144"/>
      <c r="AE593" s="144"/>
      <c r="AF593" s="143"/>
      <c r="AG593" s="144"/>
      <c r="AH593" s="144"/>
      <c r="AI593" s="144"/>
      <c r="AJ593" s="144"/>
      <c r="AK593" s="144"/>
      <c r="AL593" s="144"/>
      <c r="AM593" s="144"/>
      <c r="AN593" s="143"/>
      <c r="AO593" s="144"/>
      <c r="AP593" s="144"/>
      <c r="AQ593" s="144"/>
      <c r="AR593" s="144"/>
      <c r="AS593" s="144"/>
      <c r="AT593" s="144"/>
      <c r="AU593" s="144"/>
      <c r="AV593" s="143"/>
      <c r="AW593" s="144"/>
      <c r="AX593" s="144"/>
      <c r="AY593" s="144"/>
      <c r="AZ593" s="144"/>
      <c r="BA593" s="144"/>
      <c r="BB593" s="144"/>
      <c r="BC593" s="144"/>
      <c r="BD593" s="143"/>
    </row>
    <row r="594" spans="1:56" ht="12.75" hidden="1" customHeight="1" outlineLevel="1" x14ac:dyDescent="0.2">
      <c r="A594" s="291" t="s">
        <v>636</v>
      </c>
      <c r="B594" s="346" t="s">
        <v>190</v>
      </c>
      <c r="C594" s="8"/>
      <c r="D594" s="5"/>
      <c r="E594" s="5"/>
      <c r="F594" s="5"/>
      <c r="G594" s="15"/>
      <c r="H594" s="143"/>
      <c r="I594" s="144"/>
      <c r="J594" s="144"/>
      <c r="K594" s="144"/>
      <c r="L594" s="144"/>
      <c r="M594" s="144"/>
      <c r="N594" s="144"/>
      <c r="O594" s="144"/>
      <c r="P594" s="143"/>
      <c r="Q594" s="144"/>
      <c r="R594" s="144"/>
      <c r="S594" s="144"/>
      <c r="T594" s="144"/>
      <c r="U594" s="144"/>
      <c r="V594" s="144"/>
      <c r="W594" s="144"/>
      <c r="X594" s="143"/>
      <c r="Y594" s="144"/>
      <c r="Z594" s="144"/>
      <c r="AA594" s="144"/>
      <c r="AB594" s="144"/>
      <c r="AC594" s="144"/>
      <c r="AD594" s="144"/>
      <c r="AE594" s="144"/>
      <c r="AF594" s="143"/>
      <c r="AG594" s="144"/>
      <c r="AH594" s="144"/>
      <c r="AI594" s="144"/>
      <c r="AJ594" s="144"/>
      <c r="AK594" s="144"/>
      <c r="AL594" s="144"/>
      <c r="AM594" s="144"/>
      <c r="AN594" s="143"/>
      <c r="AO594" s="144"/>
      <c r="AP594" s="144"/>
      <c r="AQ594" s="144"/>
      <c r="AR594" s="144"/>
      <c r="AS594" s="144"/>
      <c r="AT594" s="144"/>
      <c r="AU594" s="144"/>
      <c r="AV594" s="143"/>
      <c r="AW594" s="144"/>
      <c r="AX594" s="144"/>
      <c r="AY594" s="144"/>
      <c r="AZ594" s="144"/>
      <c r="BA594" s="144"/>
      <c r="BB594" s="144"/>
      <c r="BC594" s="144"/>
      <c r="BD594" s="143"/>
    </row>
    <row r="595" spans="1:56" ht="12.75" hidden="1" customHeight="1" outlineLevel="1" x14ac:dyDescent="0.2">
      <c r="A595" s="291" t="s">
        <v>637</v>
      </c>
      <c r="B595" s="346" t="s">
        <v>190</v>
      </c>
      <c r="C595" s="8"/>
      <c r="D595" s="5" t="s">
        <v>15</v>
      </c>
      <c r="E595" s="5"/>
      <c r="F595" s="5"/>
      <c r="G595" s="15"/>
      <c r="H595" s="143"/>
      <c r="I595" s="144"/>
      <c r="J595" s="144"/>
      <c r="K595" s="144"/>
      <c r="L595" s="144"/>
      <c r="M595" s="144"/>
      <c r="N595" s="144"/>
      <c r="O595" s="144"/>
      <c r="P595" s="143"/>
      <c r="Q595" s="144"/>
      <c r="R595" s="144"/>
      <c r="S595" s="144"/>
      <c r="T595" s="144"/>
      <c r="U595" s="144"/>
      <c r="V595" s="144"/>
      <c r="W595" s="144"/>
      <c r="X595" s="143"/>
      <c r="Y595" s="144"/>
      <c r="Z595" s="144"/>
      <c r="AA595" s="144"/>
      <c r="AB595" s="144"/>
      <c r="AC595" s="144"/>
      <c r="AD595" s="144"/>
      <c r="AE595" s="144"/>
      <c r="AF595" s="143"/>
      <c r="AG595" s="144"/>
      <c r="AH595" s="144"/>
      <c r="AI595" s="144"/>
      <c r="AJ595" s="144"/>
      <c r="AK595" s="144"/>
      <c r="AL595" s="144"/>
      <c r="AM595" s="144"/>
      <c r="AN595" s="143"/>
      <c r="AO595" s="144"/>
      <c r="AP595" s="144"/>
      <c r="AQ595" s="144"/>
      <c r="AR595" s="144"/>
      <c r="AS595" s="144"/>
      <c r="AT595" s="144"/>
      <c r="AU595" s="144"/>
      <c r="AV595" s="143"/>
      <c r="AW595" s="144"/>
      <c r="AX595" s="144"/>
      <c r="AY595" s="144"/>
      <c r="AZ595" s="144"/>
      <c r="BA595" s="144"/>
      <c r="BB595" s="144"/>
      <c r="BC595" s="144"/>
      <c r="BD595" s="143"/>
    </row>
    <row r="596" spans="1:56" ht="12.75" hidden="1" customHeight="1" outlineLevel="2" x14ac:dyDescent="0.2">
      <c r="A596" s="291" t="s">
        <v>638</v>
      </c>
      <c r="B596" s="346" t="s">
        <v>113</v>
      </c>
      <c r="C596" s="8" t="s">
        <v>2</v>
      </c>
      <c r="D596" s="5" t="s">
        <v>9</v>
      </c>
      <c r="E596" s="5"/>
      <c r="F596" s="5"/>
      <c r="G596" s="15"/>
      <c r="H596" s="143">
        <f>SUMIF($I$3:$BD$3,$H$3,$I596:$BD596)</f>
        <v>90</v>
      </c>
      <c r="I596" s="144">
        <v>4</v>
      </c>
      <c r="J596" s="144">
        <v>6</v>
      </c>
      <c r="K596" s="144">
        <v>4</v>
      </c>
      <c r="L596" s="144">
        <v>2</v>
      </c>
      <c r="M596" s="144">
        <v>6</v>
      </c>
      <c r="N596" s="144">
        <v>0</v>
      </c>
      <c r="O596" s="144">
        <v>2</v>
      </c>
      <c r="P596" s="143">
        <f>SUM(I596:O596)</f>
        <v>24</v>
      </c>
      <c r="Q596" s="144">
        <v>2</v>
      </c>
      <c r="R596" s="144">
        <v>4</v>
      </c>
      <c r="S596" s="144">
        <v>4</v>
      </c>
      <c r="T596" s="144">
        <v>3</v>
      </c>
      <c r="U596" s="144">
        <v>3</v>
      </c>
      <c r="V596" s="144">
        <v>1</v>
      </c>
      <c r="W596" s="144">
        <v>3</v>
      </c>
      <c r="X596" s="143">
        <f>SUM(Q596:W596)</f>
        <v>20</v>
      </c>
      <c r="Y596" s="144">
        <v>4</v>
      </c>
      <c r="Z596" s="144">
        <v>1</v>
      </c>
      <c r="AA596" s="144">
        <v>2</v>
      </c>
      <c r="AB596" s="144">
        <v>3</v>
      </c>
      <c r="AC596" s="144">
        <v>5</v>
      </c>
      <c r="AD596" s="144">
        <v>4</v>
      </c>
      <c r="AE596" s="144">
        <v>1</v>
      </c>
      <c r="AF596" s="143">
        <f>SUM(Y596:AE596)</f>
        <v>20</v>
      </c>
      <c r="AG596" s="144">
        <v>5</v>
      </c>
      <c r="AH596" s="144">
        <v>9</v>
      </c>
      <c r="AI596" s="144">
        <v>1</v>
      </c>
      <c r="AJ596" s="144">
        <v>3</v>
      </c>
      <c r="AK596" s="144">
        <v>0</v>
      </c>
      <c r="AL596" s="144">
        <v>1</v>
      </c>
      <c r="AM596" s="144">
        <v>1</v>
      </c>
      <c r="AN596" s="143">
        <f>SUM(AG596:AM596)</f>
        <v>20</v>
      </c>
      <c r="AO596" s="144">
        <v>4</v>
      </c>
      <c r="AP596" s="144">
        <v>5</v>
      </c>
      <c r="AQ596" s="144">
        <v>7</v>
      </c>
      <c r="AR596" s="144">
        <v>5</v>
      </c>
      <c r="AS596" s="144">
        <v>4</v>
      </c>
      <c r="AT596" s="144">
        <v>1</v>
      </c>
      <c r="AU596" s="144">
        <v>2</v>
      </c>
      <c r="AV596" s="143">
        <f>SUM(AO596:AU596)</f>
        <v>28</v>
      </c>
      <c r="AW596" s="144"/>
      <c r="AX596" s="144"/>
      <c r="AY596" s="144"/>
      <c r="AZ596" s="144"/>
      <c r="BA596" s="144"/>
      <c r="BB596" s="144"/>
      <c r="BC596" s="144"/>
      <c r="BD596" s="143">
        <f>SUM(AW596:BC596)</f>
        <v>0</v>
      </c>
    </row>
    <row r="597" spans="1:56" ht="12.75" hidden="1" customHeight="1" outlineLevel="2" x14ac:dyDescent="0.2">
      <c r="A597" s="292" t="s">
        <v>639</v>
      </c>
      <c r="B597" s="346"/>
      <c r="C597" s="8" t="s">
        <v>3</v>
      </c>
      <c r="D597" s="5" t="s">
        <v>9</v>
      </c>
      <c r="E597" s="5"/>
      <c r="F597" s="5"/>
      <c r="G597" s="15"/>
      <c r="H597" s="143">
        <f>SUMIF($I$3:$BD$3,$H$3,$I597:$BD597)</f>
        <v>90</v>
      </c>
      <c r="I597" s="144">
        <v>4</v>
      </c>
      <c r="J597" s="144">
        <v>6</v>
      </c>
      <c r="K597" s="144">
        <v>4</v>
      </c>
      <c r="L597" s="144">
        <v>2</v>
      </c>
      <c r="M597" s="144">
        <v>6</v>
      </c>
      <c r="N597" s="144">
        <v>0</v>
      </c>
      <c r="O597" s="144">
        <v>2</v>
      </c>
      <c r="P597" s="143">
        <f>SUM(I597:O597)</f>
        <v>24</v>
      </c>
      <c r="Q597" s="144">
        <v>2</v>
      </c>
      <c r="R597" s="144">
        <v>4</v>
      </c>
      <c r="S597" s="144">
        <v>4</v>
      </c>
      <c r="T597" s="144">
        <v>3</v>
      </c>
      <c r="U597" s="144">
        <v>3</v>
      </c>
      <c r="V597" s="144">
        <v>1</v>
      </c>
      <c r="W597" s="144">
        <v>3</v>
      </c>
      <c r="X597" s="143">
        <f>SUM(Q597:W597)</f>
        <v>20</v>
      </c>
      <c r="Y597" s="144">
        <v>4</v>
      </c>
      <c r="Z597" s="144">
        <v>1</v>
      </c>
      <c r="AA597" s="144">
        <v>2</v>
      </c>
      <c r="AB597" s="144">
        <v>3</v>
      </c>
      <c r="AC597" s="144">
        <v>5</v>
      </c>
      <c r="AD597" s="144">
        <v>4</v>
      </c>
      <c r="AE597" s="144">
        <v>1</v>
      </c>
      <c r="AF597" s="143">
        <f>SUM(Y597:AE597)</f>
        <v>20</v>
      </c>
      <c r="AG597" s="144">
        <v>5</v>
      </c>
      <c r="AH597" s="144">
        <v>9</v>
      </c>
      <c r="AI597" s="144">
        <v>1</v>
      </c>
      <c r="AJ597" s="144">
        <v>3</v>
      </c>
      <c r="AK597" s="144">
        <v>0</v>
      </c>
      <c r="AL597" s="144">
        <v>1</v>
      </c>
      <c r="AM597" s="144">
        <v>1</v>
      </c>
      <c r="AN597" s="143">
        <f>SUM(AG597:AM597)</f>
        <v>20</v>
      </c>
      <c r="AO597" s="144">
        <v>4</v>
      </c>
      <c r="AP597" s="144">
        <v>5</v>
      </c>
      <c r="AQ597" s="144">
        <v>7</v>
      </c>
      <c r="AR597" s="144">
        <v>5</v>
      </c>
      <c r="AS597" s="144">
        <v>4</v>
      </c>
      <c r="AT597" s="144">
        <v>1</v>
      </c>
      <c r="AU597" s="144">
        <v>2</v>
      </c>
      <c r="AV597" s="143">
        <f>SUM(AO597:AU597)</f>
        <v>28</v>
      </c>
      <c r="AW597" s="144"/>
      <c r="AX597" s="144"/>
      <c r="AY597" s="144"/>
      <c r="AZ597" s="144"/>
      <c r="BA597" s="144"/>
      <c r="BB597" s="144"/>
      <c r="BC597" s="144"/>
      <c r="BD597" s="143">
        <f>SUM(AW597:BC597)</f>
        <v>0</v>
      </c>
    </row>
    <row r="598" spans="1:56" ht="12.75" hidden="1" customHeight="1" outlineLevel="2" x14ac:dyDescent="0.2">
      <c r="A598" s="292" t="s">
        <v>640</v>
      </c>
      <c r="B598" s="346"/>
      <c r="C598" s="8" t="s">
        <v>33</v>
      </c>
      <c r="D598" s="5" t="s">
        <v>9</v>
      </c>
      <c r="E598" s="5"/>
      <c r="F598" s="5"/>
      <c r="G598" s="15"/>
      <c r="H598" s="143">
        <f>SUMIF($I$3:$BD$3,$H$3,$I598:$BD598)</f>
        <v>78</v>
      </c>
      <c r="I598" s="144">
        <v>4</v>
      </c>
      <c r="J598" s="144">
        <v>6</v>
      </c>
      <c r="K598" s="144">
        <v>4</v>
      </c>
      <c r="L598" s="144">
        <v>2</v>
      </c>
      <c r="M598" s="144">
        <v>5</v>
      </c>
      <c r="N598" s="144">
        <v>0</v>
      </c>
      <c r="O598" s="144">
        <v>1</v>
      </c>
      <c r="P598" s="143">
        <f>SUM(I598:O598)</f>
        <v>22</v>
      </c>
      <c r="Q598" s="144">
        <v>2</v>
      </c>
      <c r="R598" s="144">
        <v>3</v>
      </c>
      <c r="S598" s="144">
        <v>4</v>
      </c>
      <c r="T598" s="144">
        <v>2</v>
      </c>
      <c r="U598" s="144">
        <v>2</v>
      </c>
      <c r="V598" s="144">
        <v>1</v>
      </c>
      <c r="W598" s="144">
        <v>3</v>
      </c>
      <c r="X598" s="143">
        <f>SUM(Q598:W598)</f>
        <v>17</v>
      </c>
      <c r="Y598" s="144">
        <v>4</v>
      </c>
      <c r="Z598" s="144">
        <v>1</v>
      </c>
      <c r="AA598" s="144">
        <v>2</v>
      </c>
      <c r="AB598" s="144">
        <v>2</v>
      </c>
      <c r="AC598" s="144">
        <v>5</v>
      </c>
      <c r="AD598" s="144">
        <v>3</v>
      </c>
      <c r="AE598" s="144">
        <v>1</v>
      </c>
      <c r="AF598" s="143">
        <f>SUM(Y598:AE598)</f>
        <v>18</v>
      </c>
      <c r="AG598" s="144">
        <v>5</v>
      </c>
      <c r="AH598" s="144">
        <v>9</v>
      </c>
      <c r="AI598" s="144">
        <v>0</v>
      </c>
      <c r="AJ598" s="144">
        <v>3</v>
      </c>
      <c r="AK598" s="144">
        <v>0</v>
      </c>
      <c r="AL598" s="144">
        <v>1</v>
      </c>
      <c r="AM598" s="144">
        <v>1</v>
      </c>
      <c r="AN598" s="143">
        <f>SUM(AG598:AM598)</f>
        <v>19</v>
      </c>
      <c r="AO598" s="144">
        <v>4</v>
      </c>
      <c r="AP598" s="144">
        <v>4</v>
      </c>
      <c r="AQ598" s="144">
        <v>5</v>
      </c>
      <c r="AR598" s="144">
        <v>3</v>
      </c>
      <c r="AS598" s="144">
        <v>4</v>
      </c>
      <c r="AT598" s="144">
        <v>1</v>
      </c>
      <c r="AU598" s="144">
        <v>2</v>
      </c>
      <c r="AV598" s="143">
        <f>SUM(AO598:AU598)</f>
        <v>23</v>
      </c>
      <c r="AW598" s="144"/>
      <c r="AX598" s="144"/>
      <c r="AY598" s="144"/>
      <c r="AZ598" s="144"/>
      <c r="BA598" s="144"/>
      <c r="BB598" s="144"/>
      <c r="BC598" s="144"/>
      <c r="BD598" s="143">
        <f>SUM(AW598:BC598)</f>
        <v>0</v>
      </c>
    </row>
    <row r="599" spans="1:56" s="2" customFormat="1" ht="12.75" hidden="1" customHeight="1" outlineLevel="2" x14ac:dyDescent="0.2">
      <c r="A599" s="293"/>
      <c r="B599" s="346"/>
      <c r="C599" s="8" t="s">
        <v>13</v>
      </c>
      <c r="D599" s="5" t="s">
        <v>4</v>
      </c>
      <c r="E599" s="5"/>
      <c r="F599" s="5"/>
      <c r="G599" s="15"/>
      <c r="H599" s="143">
        <f>IF(ISERROR(H598/H596),0,H598/H596)</f>
        <v>0.8666666666666667</v>
      </c>
      <c r="I599" s="144">
        <v>1</v>
      </c>
      <c r="J599" s="144">
        <v>1</v>
      </c>
      <c r="K599" s="144">
        <v>1</v>
      </c>
      <c r="L599" s="144">
        <v>1</v>
      </c>
      <c r="M599" s="144">
        <v>0.83333333333333337</v>
      </c>
      <c r="N599" s="144" t="s">
        <v>102</v>
      </c>
      <c r="O599" s="144">
        <v>0.5</v>
      </c>
      <c r="P599" s="143">
        <f>IF(ISERROR(P598/P596),0,P598/P596)</f>
        <v>0.91666666666666663</v>
      </c>
      <c r="Q599" s="144">
        <v>1</v>
      </c>
      <c r="R599" s="144">
        <v>0.75</v>
      </c>
      <c r="S599" s="144">
        <v>1</v>
      </c>
      <c r="T599" s="144">
        <v>0.66666666666666663</v>
      </c>
      <c r="U599" s="144">
        <v>0.66666666666666663</v>
      </c>
      <c r="V599" s="144">
        <v>1</v>
      </c>
      <c r="W599" s="144">
        <v>1</v>
      </c>
      <c r="X599" s="143">
        <f>IF(ISERROR(X598/X596),0,X598/X596)</f>
        <v>0.85</v>
      </c>
      <c r="Y599" s="144">
        <v>1</v>
      </c>
      <c r="Z599" s="144">
        <v>1</v>
      </c>
      <c r="AA599" s="144">
        <v>1</v>
      </c>
      <c r="AB599" s="144">
        <v>0.66666666666666663</v>
      </c>
      <c r="AC599" s="144">
        <v>1</v>
      </c>
      <c r="AD599" s="144">
        <v>0.75</v>
      </c>
      <c r="AE599" s="144">
        <v>1</v>
      </c>
      <c r="AF599" s="143">
        <f>IF(ISERROR(AF598/AF596),0,AF598/AF596)</f>
        <v>0.9</v>
      </c>
      <c r="AG599" s="144">
        <v>1</v>
      </c>
      <c r="AH599" s="144">
        <v>1</v>
      </c>
      <c r="AI599" s="144">
        <v>0</v>
      </c>
      <c r="AJ599" s="144">
        <v>1</v>
      </c>
      <c r="AK599" s="144" t="s">
        <v>102</v>
      </c>
      <c r="AL599" s="144">
        <v>1</v>
      </c>
      <c r="AM599" s="144">
        <v>1</v>
      </c>
      <c r="AN599" s="143">
        <f>IF(ISERROR(AN598/AN596),0,AN598/AN596)</f>
        <v>0.95</v>
      </c>
      <c r="AO599" s="144">
        <v>1</v>
      </c>
      <c r="AP599" s="144">
        <v>0.8</v>
      </c>
      <c r="AQ599" s="144">
        <v>0.7142857142857143</v>
      </c>
      <c r="AR599" s="144">
        <v>0.6</v>
      </c>
      <c r="AS599" s="144">
        <v>1</v>
      </c>
      <c r="AT599" s="144">
        <v>1</v>
      </c>
      <c r="AU599" s="144">
        <v>1</v>
      </c>
      <c r="AV599" s="143">
        <f>IF(ISERROR(AV598/AV596),0,AV598/AV596)</f>
        <v>0.8214285714285714</v>
      </c>
      <c r="AW599" s="144" t="s">
        <v>102</v>
      </c>
      <c r="AX599" s="144"/>
      <c r="AY599" s="144"/>
      <c r="AZ599" s="144"/>
      <c r="BA599" s="144"/>
      <c r="BB599" s="144"/>
      <c r="BC599" s="144"/>
      <c r="BD599" s="143">
        <f>IF(ISERROR(BD598/BD596),0,BD598/BD596)</f>
        <v>0</v>
      </c>
    </row>
    <row r="600" spans="1:56" ht="12.75" hidden="1" customHeight="1" outlineLevel="2" x14ac:dyDescent="0.2">
      <c r="A600" s="293"/>
      <c r="B600" s="346"/>
      <c r="C600" s="8" t="s">
        <v>5</v>
      </c>
      <c r="D600" s="5" t="s">
        <v>4</v>
      </c>
      <c r="E600" s="5"/>
      <c r="F600" s="5"/>
      <c r="G600" s="15"/>
      <c r="H600" s="143">
        <f>IF(ISERROR((H596-H597)/H596),0,(H596-H597)/H596)</f>
        <v>0</v>
      </c>
      <c r="I600" s="144">
        <v>0</v>
      </c>
      <c r="J600" s="144">
        <v>0</v>
      </c>
      <c r="K600" s="144">
        <v>0</v>
      </c>
      <c r="L600" s="144">
        <v>0</v>
      </c>
      <c r="M600" s="144">
        <v>0</v>
      </c>
      <c r="N600" s="144" t="s">
        <v>102</v>
      </c>
      <c r="O600" s="144">
        <v>0</v>
      </c>
      <c r="P600" s="143">
        <f>IF(ISERROR((P596-P597)/P596),0,(P596-P597)/P596)</f>
        <v>0</v>
      </c>
      <c r="Q600" s="144">
        <v>0</v>
      </c>
      <c r="R600" s="144">
        <v>0</v>
      </c>
      <c r="S600" s="144">
        <v>0</v>
      </c>
      <c r="T600" s="144">
        <v>0</v>
      </c>
      <c r="U600" s="144">
        <v>0</v>
      </c>
      <c r="V600" s="144">
        <v>0</v>
      </c>
      <c r="W600" s="144">
        <v>0</v>
      </c>
      <c r="X600" s="143">
        <f>IF(ISERROR((X596-X597)/X596),0,(X596-X597)/X596)</f>
        <v>0</v>
      </c>
      <c r="Y600" s="144">
        <v>0</v>
      </c>
      <c r="Z600" s="144">
        <v>0</v>
      </c>
      <c r="AA600" s="144">
        <v>0</v>
      </c>
      <c r="AB600" s="144">
        <v>0</v>
      </c>
      <c r="AC600" s="144">
        <v>0</v>
      </c>
      <c r="AD600" s="144">
        <v>0</v>
      </c>
      <c r="AE600" s="144">
        <v>0</v>
      </c>
      <c r="AF600" s="143">
        <f>IF(ISERROR((AF596-AF597)/AF596),0,(AF596-AF597)/AF596)</f>
        <v>0</v>
      </c>
      <c r="AG600" s="144">
        <v>0</v>
      </c>
      <c r="AH600" s="144">
        <v>0</v>
      </c>
      <c r="AI600" s="144">
        <v>0</v>
      </c>
      <c r="AJ600" s="144">
        <v>0</v>
      </c>
      <c r="AK600" s="144" t="s">
        <v>102</v>
      </c>
      <c r="AL600" s="144">
        <v>0</v>
      </c>
      <c r="AM600" s="144">
        <v>0</v>
      </c>
      <c r="AN600" s="143">
        <f>IF(ISERROR((AN596-AN597)/AN596),0,(AN596-AN597)/AN596)</f>
        <v>0</v>
      </c>
      <c r="AO600" s="144">
        <v>0</v>
      </c>
      <c r="AP600" s="144">
        <v>0</v>
      </c>
      <c r="AQ600" s="144">
        <v>0</v>
      </c>
      <c r="AR600" s="144">
        <v>0</v>
      </c>
      <c r="AS600" s="144">
        <v>0</v>
      </c>
      <c r="AT600" s="144">
        <v>0</v>
      </c>
      <c r="AU600" s="144">
        <v>0</v>
      </c>
      <c r="AV600" s="143">
        <f>IF(ISERROR((AV596-AV597)/AV596),0,(AV596-AV597)/AV596)</f>
        <v>0</v>
      </c>
      <c r="AW600" s="144" t="s">
        <v>102</v>
      </c>
      <c r="AX600" s="144"/>
      <c r="AY600" s="144"/>
      <c r="AZ600" s="144"/>
      <c r="BA600" s="144"/>
      <c r="BB600" s="144"/>
      <c r="BC600" s="144"/>
      <c r="BD600" s="143">
        <f>IF(ISERROR((BD596-BD597)/BD596),0,(BD596-BD597)/BD596)</f>
        <v>0</v>
      </c>
    </row>
    <row r="601" spans="1:56" ht="12.75" hidden="1" customHeight="1" outlineLevel="3" x14ac:dyDescent="0.2">
      <c r="A601" s="292" t="s">
        <v>641</v>
      </c>
      <c r="B601" s="346"/>
      <c r="C601" s="8" t="s">
        <v>46</v>
      </c>
      <c r="D601" s="5"/>
      <c r="E601" s="5"/>
      <c r="F601" s="5"/>
      <c r="G601" s="15"/>
      <c r="H601" s="143">
        <f>SUMIF($I$3:$BD$3,$H$3,$I601:$BD601)</f>
        <v>1145</v>
      </c>
      <c r="I601" s="144">
        <v>3</v>
      </c>
      <c r="J601" s="144">
        <v>6</v>
      </c>
      <c r="K601" s="144">
        <v>3</v>
      </c>
      <c r="L601" s="144">
        <v>2</v>
      </c>
      <c r="M601" s="144">
        <v>39</v>
      </c>
      <c r="N601" s="144">
        <v>0</v>
      </c>
      <c r="O601" s="144">
        <v>265</v>
      </c>
      <c r="P601" s="143">
        <f>SUM(I601:O601)</f>
        <v>318</v>
      </c>
      <c r="Q601" s="144">
        <v>2</v>
      </c>
      <c r="R601" s="144">
        <v>153</v>
      </c>
      <c r="S601" s="144">
        <v>5</v>
      </c>
      <c r="T601" s="144">
        <v>41</v>
      </c>
      <c r="U601" s="144">
        <v>63</v>
      </c>
      <c r="V601" s="144">
        <v>1</v>
      </c>
      <c r="W601" s="144">
        <v>3</v>
      </c>
      <c r="X601" s="143">
        <f>SUM(Q601:W601)</f>
        <v>268</v>
      </c>
      <c r="Y601" s="144">
        <v>2</v>
      </c>
      <c r="Z601" s="144">
        <v>1</v>
      </c>
      <c r="AA601" s="144">
        <v>2</v>
      </c>
      <c r="AB601" s="144">
        <v>53</v>
      </c>
      <c r="AC601" s="144">
        <v>4</v>
      </c>
      <c r="AD601" s="144">
        <v>52</v>
      </c>
      <c r="AE601" s="144">
        <v>1</v>
      </c>
      <c r="AF601" s="143">
        <f>SUM(Y601:AE601)</f>
        <v>115</v>
      </c>
      <c r="AG601" s="144">
        <v>4</v>
      </c>
      <c r="AH601" s="144">
        <v>8</v>
      </c>
      <c r="AI601" s="144">
        <v>51</v>
      </c>
      <c r="AJ601" s="144">
        <v>25</v>
      </c>
      <c r="AK601" s="144">
        <v>0</v>
      </c>
      <c r="AL601" s="144">
        <v>1</v>
      </c>
      <c r="AM601" s="144">
        <v>0</v>
      </c>
      <c r="AN601" s="143">
        <f>SUM(AG601:AM601)</f>
        <v>89</v>
      </c>
      <c r="AO601" s="144">
        <v>60</v>
      </c>
      <c r="AP601" s="144">
        <v>67</v>
      </c>
      <c r="AQ601" s="144">
        <v>134</v>
      </c>
      <c r="AR601" s="144">
        <v>142</v>
      </c>
      <c r="AS601" s="144">
        <v>2</v>
      </c>
      <c r="AT601" s="144">
        <v>1</v>
      </c>
      <c r="AU601" s="144">
        <v>2</v>
      </c>
      <c r="AV601" s="143">
        <f>SUM(AO601:AU601)</f>
        <v>408</v>
      </c>
      <c r="AW601" s="144"/>
      <c r="AX601" s="144"/>
      <c r="AY601" s="144"/>
      <c r="AZ601" s="144"/>
      <c r="BA601" s="144"/>
      <c r="BB601" s="144"/>
      <c r="BC601" s="144"/>
      <c r="BD601" s="143">
        <f>SUM(AW601:BC601)</f>
        <v>0</v>
      </c>
    </row>
    <row r="602" spans="1:56" ht="12.75" hidden="1" customHeight="1" outlineLevel="2" x14ac:dyDescent="0.2">
      <c r="A602" s="292"/>
      <c r="B602" s="346"/>
      <c r="C602" s="8" t="s">
        <v>14</v>
      </c>
      <c r="D602" s="5"/>
      <c r="E602" s="5"/>
      <c r="F602" s="5"/>
      <c r="G602" s="15"/>
      <c r="H602" s="143">
        <f>IF(ISERROR(H601/H597),0,H601/H597)</f>
        <v>12.722222222222221</v>
      </c>
      <c r="I602" s="144">
        <v>0.75</v>
      </c>
      <c r="J602" s="144">
        <v>1</v>
      </c>
      <c r="K602" s="144">
        <v>0.75</v>
      </c>
      <c r="L602" s="144">
        <v>1</v>
      </c>
      <c r="M602" s="144">
        <v>6.5</v>
      </c>
      <c r="N602" s="144" t="s">
        <v>102</v>
      </c>
      <c r="O602" s="144">
        <v>132.5</v>
      </c>
      <c r="P602" s="143">
        <f>IF(ISERROR(P601/P597),0,P601/P597)</f>
        <v>13.25</v>
      </c>
      <c r="Q602" s="144">
        <v>1</v>
      </c>
      <c r="R602" s="144">
        <v>38.25</v>
      </c>
      <c r="S602" s="144">
        <v>1.25</v>
      </c>
      <c r="T602" s="144">
        <v>13.666666666666666</v>
      </c>
      <c r="U602" s="144">
        <v>21</v>
      </c>
      <c r="V602" s="144">
        <v>1</v>
      </c>
      <c r="W602" s="144">
        <v>1</v>
      </c>
      <c r="X602" s="143">
        <f>IF(ISERROR(X601/X597),0,X601/X597)</f>
        <v>13.4</v>
      </c>
      <c r="Y602" s="144">
        <v>0.5</v>
      </c>
      <c r="Z602" s="144">
        <v>1</v>
      </c>
      <c r="AA602" s="144">
        <v>1</v>
      </c>
      <c r="AB602" s="144">
        <v>17.666666666666668</v>
      </c>
      <c r="AC602" s="144">
        <v>0.8</v>
      </c>
      <c r="AD602" s="144">
        <v>13</v>
      </c>
      <c r="AE602" s="144">
        <v>1</v>
      </c>
      <c r="AF602" s="143">
        <f>IF(ISERROR(AF601/AF597),0,AF601/AF597)</f>
        <v>5.75</v>
      </c>
      <c r="AG602" s="144">
        <v>0.8</v>
      </c>
      <c r="AH602" s="144">
        <v>0.88888888888888884</v>
      </c>
      <c r="AI602" s="144">
        <v>51</v>
      </c>
      <c r="AJ602" s="144">
        <v>8.3333333333333339</v>
      </c>
      <c r="AK602" s="144" t="s">
        <v>102</v>
      </c>
      <c r="AL602" s="144">
        <v>1</v>
      </c>
      <c r="AM602" s="144">
        <v>0</v>
      </c>
      <c r="AN602" s="143">
        <f>IF(ISERROR(AN601/AN597),0,AN601/AN597)</f>
        <v>4.45</v>
      </c>
      <c r="AO602" s="144">
        <v>15</v>
      </c>
      <c r="AP602" s="144">
        <v>13.4</v>
      </c>
      <c r="AQ602" s="144">
        <v>19.142857142857142</v>
      </c>
      <c r="AR602" s="144">
        <v>28.4</v>
      </c>
      <c r="AS602" s="144">
        <v>0.5</v>
      </c>
      <c r="AT602" s="144">
        <v>1</v>
      </c>
      <c r="AU602" s="144">
        <v>1</v>
      </c>
      <c r="AV602" s="143">
        <f>IF(ISERROR(AV601/AV597),0,AV601/AV597)</f>
        <v>14.571428571428571</v>
      </c>
      <c r="AW602" s="144" t="s">
        <v>102</v>
      </c>
      <c r="AX602" s="144"/>
      <c r="AY602" s="144"/>
      <c r="AZ602" s="144"/>
      <c r="BA602" s="144"/>
      <c r="BB602" s="144"/>
      <c r="BC602" s="144"/>
      <c r="BD602" s="143">
        <f>IF(ISERROR(BD601/BD597),0,BD601/BD597)</f>
        <v>0</v>
      </c>
    </row>
    <row r="603" spans="1:56" ht="12.75" hidden="1" customHeight="1" outlineLevel="2" x14ac:dyDescent="0.2">
      <c r="A603" s="292" t="s">
        <v>642</v>
      </c>
      <c r="B603" s="346"/>
      <c r="C603" s="8"/>
      <c r="D603" s="5"/>
      <c r="E603" s="5"/>
      <c r="F603" s="5"/>
      <c r="G603" s="15"/>
      <c r="H603" s="143"/>
      <c r="I603" s="144" t="s">
        <v>102</v>
      </c>
      <c r="J603" s="144" t="s">
        <v>102</v>
      </c>
      <c r="K603" s="144" t="s">
        <v>102</v>
      </c>
      <c r="L603" s="144"/>
      <c r="M603" s="144"/>
      <c r="N603" s="144"/>
      <c r="O603" s="144"/>
      <c r="P603" s="143"/>
      <c r="Q603" s="144"/>
      <c r="R603" s="144"/>
      <c r="S603" s="144"/>
      <c r="T603" s="144"/>
      <c r="U603" s="144"/>
      <c r="V603" s="144"/>
      <c r="W603" s="144"/>
      <c r="X603" s="143"/>
      <c r="Y603" s="144"/>
      <c r="Z603" s="144"/>
      <c r="AA603" s="144"/>
      <c r="AB603" s="144"/>
      <c r="AC603" s="144"/>
      <c r="AD603" s="144"/>
      <c r="AE603" s="144"/>
      <c r="AF603" s="143"/>
      <c r="AG603" s="144"/>
      <c r="AH603" s="144"/>
      <c r="AI603" s="144"/>
      <c r="AJ603" s="144"/>
      <c r="AK603" s="144"/>
      <c r="AL603" s="144"/>
      <c r="AM603" s="144"/>
      <c r="AN603" s="143"/>
      <c r="AO603" s="144" t="s">
        <v>102</v>
      </c>
      <c r="AP603" s="144" t="s">
        <v>102</v>
      </c>
      <c r="AQ603" s="144" t="s">
        <v>102</v>
      </c>
      <c r="AR603" s="144" t="s">
        <v>102</v>
      </c>
      <c r="AS603" s="144" t="s">
        <v>102</v>
      </c>
      <c r="AT603" s="144" t="s">
        <v>102</v>
      </c>
      <c r="AU603" s="144" t="s">
        <v>102</v>
      </c>
      <c r="AV603" s="143"/>
      <c r="AW603" s="144"/>
      <c r="AX603" s="144"/>
      <c r="AY603" s="144"/>
      <c r="AZ603" s="144"/>
      <c r="BA603" s="144"/>
      <c r="BB603" s="144"/>
      <c r="BC603" s="144"/>
      <c r="BD603" s="143"/>
    </row>
    <row r="604" spans="1:56" ht="12.75" hidden="1" customHeight="1" outlineLevel="2" x14ac:dyDescent="0.2">
      <c r="A604" s="268"/>
      <c r="B604" s="346"/>
      <c r="C604" s="8"/>
      <c r="D604" s="5"/>
      <c r="E604" s="5"/>
      <c r="F604" s="5"/>
      <c r="G604" s="15"/>
      <c r="H604" s="143"/>
      <c r="I604" s="144"/>
      <c r="J604" s="144"/>
      <c r="K604" s="144"/>
      <c r="L604" s="144"/>
      <c r="M604" s="144"/>
      <c r="N604" s="144"/>
      <c r="O604" s="144"/>
      <c r="P604" s="143"/>
      <c r="Q604" s="144"/>
      <c r="R604" s="144"/>
      <c r="S604" s="144"/>
      <c r="T604" s="144"/>
      <c r="U604" s="144"/>
      <c r="V604" s="144"/>
      <c r="W604" s="144"/>
      <c r="X604" s="143"/>
      <c r="Y604" s="144"/>
      <c r="Z604" s="144"/>
      <c r="AA604" s="144"/>
      <c r="AB604" s="144"/>
      <c r="AC604" s="144"/>
      <c r="AD604" s="144"/>
      <c r="AE604" s="144"/>
      <c r="AF604" s="143"/>
      <c r="AG604" s="144"/>
      <c r="AH604" s="144"/>
      <c r="AI604" s="144"/>
      <c r="AJ604" s="144"/>
      <c r="AK604" s="144"/>
      <c r="AL604" s="144"/>
      <c r="AM604" s="144"/>
      <c r="AN604" s="143"/>
      <c r="AO604" s="144"/>
      <c r="AP604" s="144"/>
      <c r="AQ604" s="144"/>
      <c r="AR604" s="144"/>
      <c r="AS604" s="144"/>
      <c r="AT604" s="144"/>
      <c r="AU604" s="144"/>
      <c r="AV604" s="143"/>
      <c r="AW604" s="144"/>
      <c r="AX604" s="144"/>
      <c r="AY604" s="144"/>
      <c r="AZ604" s="144"/>
      <c r="BA604" s="144"/>
      <c r="BB604" s="144"/>
      <c r="BC604" s="144"/>
      <c r="BD604" s="143"/>
    </row>
    <row r="605" spans="1:56" ht="12.75" hidden="1" customHeight="1" outlineLevel="2" x14ac:dyDescent="0.2">
      <c r="A605" s="291" t="s">
        <v>643</v>
      </c>
      <c r="B605" s="346"/>
      <c r="C605" s="8"/>
      <c r="D605" s="5"/>
      <c r="E605" s="5"/>
      <c r="F605" s="5"/>
      <c r="G605" s="15"/>
      <c r="H605" s="143"/>
      <c r="I605" s="144"/>
      <c r="J605" s="144"/>
      <c r="K605" s="144"/>
      <c r="L605" s="144"/>
      <c r="M605" s="144"/>
      <c r="N605" s="144"/>
      <c r="O605" s="144"/>
      <c r="P605" s="143"/>
      <c r="Q605" s="144"/>
      <c r="R605" s="144"/>
      <c r="S605" s="144"/>
      <c r="T605" s="144"/>
      <c r="U605" s="144"/>
      <c r="V605" s="144"/>
      <c r="W605" s="144"/>
      <c r="X605" s="143"/>
      <c r="Y605" s="144"/>
      <c r="Z605" s="144"/>
      <c r="AA605" s="144"/>
      <c r="AB605" s="144"/>
      <c r="AC605" s="144"/>
      <c r="AD605" s="144"/>
      <c r="AE605" s="144"/>
      <c r="AF605" s="143"/>
      <c r="AG605" s="144"/>
      <c r="AH605" s="144"/>
      <c r="AI605" s="144"/>
      <c r="AJ605" s="144"/>
      <c r="AK605" s="144"/>
      <c r="AL605" s="144"/>
      <c r="AM605" s="144"/>
      <c r="AN605" s="143"/>
      <c r="AO605" s="144"/>
      <c r="AP605" s="144"/>
      <c r="AQ605" s="144"/>
      <c r="AR605" s="144"/>
      <c r="AS605" s="144"/>
      <c r="AT605" s="144"/>
      <c r="AU605" s="144"/>
      <c r="AV605" s="143"/>
      <c r="AW605" s="144"/>
      <c r="AX605" s="144"/>
      <c r="AY605" s="144"/>
      <c r="AZ605" s="144"/>
      <c r="BA605" s="144"/>
      <c r="BB605" s="144"/>
      <c r="BC605" s="144"/>
      <c r="BD605" s="143"/>
    </row>
    <row r="606" spans="1:56" ht="12.75" hidden="1" customHeight="1" outlineLevel="2" x14ac:dyDescent="0.2">
      <c r="A606" s="291" t="s">
        <v>644</v>
      </c>
      <c r="B606" s="346"/>
      <c r="C606" s="8"/>
      <c r="D606" s="5" t="s">
        <v>15</v>
      </c>
      <c r="E606" s="5"/>
      <c r="F606" s="5"/>
      <c r="G606" s="15"/>
      <c r="H606" s="143"/>
      <c r="I606" s="144"/>
      <c r="J606" s="144"/>
      <c r="K606" s="144"/>
      <c r="L606" s="144"/>
      <c r="M606" s="144"/>
      <c r="N606" s="144"/>
      <c r="O606" s="144"/>
      <c r="P606" s="143"/>
      <c r="Q606" s="144"/>
      <c r="R606" s="144"/>
      <c r="S606" s="144"/>
      <c r="T606" s="144"/>
      <c r="U606" s="144"/>
      <c r="V606" s="144"/>
      <c r="W606" s="144"/>
      <c r="X606" s="143"/>
      <c r="Y606" s="144"/>
      <c r="Z606" s="144"/>
      <c r="AA606" s="144"/>
      <c r="AB606" s="144"/>
      <c r="AC606" s="144"/>
      <c r="AD606" s="144"/>
      <c r="AE606" s="144"/>
      <c r="AF606" s="143"/>
      <c r="AG606" s="144"/>
      <c r="AH606" s="144"/>
      <c r="AI606" s="144"/>
      <c r="AJ606" s="144"/>
      <c r="AK606" s="144"/>
      <c r="AL606" s="144"/>
      <c r="AM606" s="144"/>
      <c r="AN606" s="143"/>
      <c r="AO606" s="144"/>
      <c r="AP606" s="144"/>
      <c r="AQ606" s="144"/>
      <c r="AR606" s="144"/>
      <c r="AS606" s="144"/>
      <c r="AT606" s="144"/>
      <c r="AU606" s="144"/>
      <c r="AV606" s="143"/>
      <c r="AW606" s="144"/>
      <c r="AX606" s="144"/>
      <c r="AY606" s="144"/>
      <c r="AZ606" s="144"/>
      <c r="BA606" s="144"/>
      <c r="BB606" s="144"/>
      <c r="BC606" s="144"/>
      <c r="BD606" s="143"/>
    </row>
    <row r="607" spans="1:56" ht="12.75" hidden="1" customHeight="1" outlineLevel="2" x14ac:dyDescent="0.2">
      <c r="A607" s="291" t="s">
        <v>645</v>
      </c>
      <c r="B607" s="346" t="s">
        <v>114</v>
      </c>
      <c r="C607" s="8" t="s">
        <v>2</v>
      </c>
      <c r="D607" s="5" t="s">
        <v>9</v>
      </c>
      <c r="E607" s="5"/>
      <c r="F607" s="5"/>
      <c r="G607" s="15"/>
      <c r="H607" s="143">
        <f>SUMIF($I$3:$BD$3,$H$3,$I607:$BD607)</f>
        <v>2</v>
      </c>
      <c r="I607" s="144">
        <v>0</v>
      </c>
      <c r="J607" s="144">
        <v>0</v>
      </c>
      <c r="K607" s="144">
        <v>0</v>
      </c>
      <c r="L607" s="144">
        <v>0</v>
      </c>
      <c r="M607" s="144">
        <v>0</v>
      </c>
      <c r="N607" s="144">
        <v>0</v>
      </c>
      <c r="O607" s="144">
        <v>0</v>
      </c>
      <c r="P607" s="143">
        <f>SUM(I607:O607)</f>
        <v>0</v>
      </c>
      <c r="Q607" s="144">
        <v>0</v>
      </c>
      <c r="R607" s="144">
        <v>0</v>
      </c>
      <c r="S607" s="144">
        <v>0</v>
      </c>
      <c r="T607" s="144">
        <v>1</v>
      </c>
      <c r="U607" s="144">
        <v>0</v>
      </c>
      <c r="V607" s="144">
        <v>0</v>
      </c>
      <c r="W607" s="144">
        <v>0</v>
      </c>
      <c r="X607" s="143">
        <f>SUM(Q607:W607)</f>
        <v>1</v>
      </c>
      <c r="Y607" s="144">
        <v>0</v>
      </c>
      <c r="Z607" s="144">
        <v>0</v>
      </c>
      <c r="AA607" s="144">
        <v>0</v>
      </c>
      <c r="AB607" s="144">
        <v>0</v>
      </c>
      <c r="AC607" s="144">
        <v>0</v>
      </c>
      <c r="AD607" s="144">
        <v>0</v>
      </c>
      <c r="AE607" s="144">
        <v>0</v>
      </c>
      <c r="AF607" s="143">
        <f>SUM(Y607:AE607)</f>
        <v>0</v>
      </c>
      <c r="AG607" s="144">
        <v>0</v>
      </c>
      <c r="AH607" s="144">
        <v>0</v>
      </c>
      <c r="AI607" s="144">
        <v>0</v>
      </c>
      <c r="AJ607" s="144">
        <v>0</v>
      </c>
      <c r="AK607" s="144">
        <v>0</v>
      </c>
      <c r="AL607" s="144">
        <v>0</v>
      </c>
      <c r="AM607" s="144">
        <v>0</v>
      </c>
      <c r="AN607" s="143">
        <f>SUM(AG607:AM607)</f>
        <v>0</v>
      </c>
      <c r="AO607" s="144">
        <v>0</v>
      </c>
      <c r="AP607" s="144">
        <v>1</v>
      </c>
      <c r="AQ607" s="144">
        <v>0</v>
      </c>
      <c r="AR607" s="144">
        <v>0</v>
      </c>
      <c r="AS607" s="144">
        <v>0</v>
      </c>
      <c r="AT607" s="144">
        <v>0</v>
      </c>
      <c r="AU607" s="144">
        <v>0</v>
      </c>
      <c r="AV607" s="143">
        <f>SUM(AO607:AU607)</f>
        <v>1</v>
      </c>
      <c r="AW607" s="144"/>
      <c r="AX607" s="144"/>
      <c r="AY607" s="144"/>
      <c r="AZ607" s="144"/>
      <c r="BA607" s="144"/>
      <c r="BB607" s="144"/>
      <c r="BC607" s="144"/>
      <c r="BD607" s="143">
        <f>SUM(AW607:BC607)</f>
        <v>0</v>
      </c>
    </row>
    <row r="608" spans="1:56" ht="12.75" hidden="1" customHeight="1" outlineLevel="2" x14ac:dyDescent="0.2">
      <c r="A608" s="292" t="s">
        <v>646</v>
      </c>
      <c r="B608" s="346"/>
      <c r="C608" s="8" t="s">
        <v>3</v>
      </c>
      <c r="D608" s="5" t="s">
        <v>9</v>
      </c>
      <c r="E608" s="5"/>
      <c r="F608" s="5"/>
      <c r="G608" s="15"/>
      <c r="H608" s="143">
        <f>SUMIF($I$3:$BD$3,$H$3,$I608:$BD608)</f>
        <v>2</v>
      </c>
      <c r="I608" s="144">
        <v>0</v>
      </c>
      <c r="J608" s="144">
        <v>0</v>
      </c>
      <c r="K608" s="144">
        <v>0</v>
      </c>
      <c r="L608" s="144">
        <v>0</v>
      </c>
      <c r="M608" s="144">
        <v>0</v>
      </c>
      <c r="N608" s="144">
        <v>0</v>
      </c>
      <c r="O608" s="144">
        <v>0</v>
      </c>
      <c r="P608" s="143">
        <f>SUM(I608:O608)</f>
        <v>0</v>
      </c>
      <c r="Q608" s="144">
        <v>0</v>
      </c>
      <c r="R608" s="144">
        <v>0</v>
      </c>
      <c r="S608" s="144">
        <v>0</v>
      </c>
      <c r="T608" s="144">
        <v>1</v>
      </c>
      <c r="U608" s="144">
        <v>0</v>
      </c>
      <c r="V608" s="144">
        <v>0</v>
      </c>
      <c r="W608" s="144">
        <v>0</v>
      </c>
      <c r="X608" s="143">
        <f>SUM(Q608:W608)</f>
        <v>1</v>
      </c>
      <c r="Y608" s="144">
        <v>0</v>
      </c>
      <c r="Z608" s="144">
        <v>0</v>
      </c>
      <c r="AA608" s="144">
        <v>0</v>
      </c>
      <c r="AB608" s="144">
        <v>0</v>
      </c>
      <c r="AC608" s="144">
        <v>0</v>
      </c>
      <c r="AD608" s="144">
        <v>0</v>
      </c>
      <c r="AE608" s="144">
        <v>0</v>
      </c>
      <c r="AF608" s="143">
        <f>SUM(Y608:AE608)</f>
        <v>0</v>
      </c>
      <c r="AG608" s="144">
        <v>0</v>
      </c>
      <c r="AH608" s="144">
        <v>0</v>
      </c>
      <c r="AI608" s="144">
        <v>0</v>
      </c>
      <c r="AJ608" s="144">
        <v>0</v>
      </c>
      <c r="AK608" s="144">
        <v>0</v>
      </c>
      <c r="AL608" s="144">
        <v>0</v>
      </c>
      <c r="AM608" s="144">
        <v>0</v>
      </c>
      <c r="AN608" s="143">
        <f>SUM(AG608:AM608)</f>
        <v>0</v>
      </c>
      <c r="AO608" s="144">
        <v>0</v>
      </c>
      <c r="AP608" s="144">
        <v>1</v>
      </c>
      <c r="AQ608" s="144">
        <v>0</v>
      </c>
      <c r="AR608" s="144">
        <v>0</v>
      </c>
      <c r="AS608" s="144">
        <v>0</v>
      </c>
      <c r="AT608" s="144">
        <v>0</v>
      </c>
      <c r="AU608" s="144">
        <v>0</v>
      </c>
      <c r="AV608" s="143">
        <f>SUM(AO608:AU608)</f>
        <v>1</v>
      </c>
      <c r="AW608" s="144"/>
      <c r="AX608" s="144"/>
      <c r="AY608" s="144"/>
      <c r="AZ608" s="144"/>
      <c r="BA608" s="144"/>
      <c r="BB608" s="144"/>
      <c r="BC608" s="144"/>
      <c r="BD608" s="143">
        <f>SUM(AW608:BC608)</f>
        <v>0</v>
      </c>
    </row>
    <row r="609" spans="1:56" ht="12.75" hidden="1" customHeight="1" outlineLevel="2" x14ac:dyDescent="0.2">
      <c r="A609" s="292" t="s">
        <v>647</v>
      </c>
      <c r="B609" s="346"/>
      <c r="C609" s="8" t="s">
        <v>33</v>
      </c>
      <c r="D609" s="5" t="s">
        <v>9</v>
      </c>
      <c r="E609" s="5"/>
      <c r="F609" s="5"/>
      <c r="G609" s="15"/>
      <c r="H609" s="143">
        <f>SUMIF($I$3:$BD$3,$H$3,$I609:$BD609)</f>
        <v>2</v>
      </c>
      <c r="I609" s="144">
        <v>0</v>
      </c>
      <c r="J609" s="144">
        <v>0</v>
      </c>
      <c r="K609" s="144">
        <v>0</v>
      </c>
      <c r="L609" s="144">
        <v>0</v>
      </c>
      <c r="M609" s="144">
        <v>0</v>
      </c>
      <c r="N609" s="144">
        <v>0</v>
      </c>
      <c r="O609" s="144">
        <v>0</v>
      </c>
      <c r="P609" s="143">
        <f>SUM(I609:O609)</f>
        <v>0</v>
      </c>
      <c r="Q609" s="144">
        <v>0</v>
      </c>
      <c r="R609" s="144">
        <v>0</v>
      </c>
      <c r="S609" s="144">
        <v>0</v>
      </c>
      <c r="T609" s="144">
        <v>1</v>
      </c>
      <c r="U609" s="144">
        <v>0</v>
      </c>
      <c r="V609" s="144">
        <v>0</v>
      </c>
      <c r="W609" s="144">
        <v>0</v>
      </c>
      <c r="X609" s="143">
        <f>SUM(Q609:W609)</f>
        <v>1</v>
      </c>
      <c r="Y609" s="144">
        <v>0</v>
      </c>
      <c r="Z609" s="144">
        <v>0</v>
      </c>
      <c r="AA609" s="144">
        <v>0</v>
      </c>
      <c r="AB609" s="144">
        <v>0</v>
      </c>
      <c r="AC609" s="144">
        <v>0</v>
      </c>
      <c r="AD609" s="144">
        <v>0</v>
      </c>
      <c r="AE609" s="144">
        <v>0</v>
      </c>
      <c r="AF609" s="143">
        <f>SUM(Y609:AE609)</f>
        <v>0</v>
      </c>
      <c r="AG609" s="144">
        <v>0</v>
      </c>
      <c r="AH609" s="144">
        <v>0</v>
      </c>
      <c r="AI609" s="144">
        <v>0</v>
      </c>
      <c r="AJ609" s="144">
        <v>0</v>
      </c>
      <c r="AK609" s="144">
        <v>0</v>
      </c>
      <c r="AL609" s="144">
        <v>0</v>
      </c>
      <c r="AM609" s="144">
        <v>0</v>
      </c>
      <c r="AN609" s="143">
        <f>SUM(AG609:AM609)</f>
        <v>0</v>
      </c>
      <c r="AO609" s="144">
        <v>0</v>
      </c>
      <c r="AP609" s="144">
        <v>1</v>
      </c>
      <c r="AQ609" s="144">
        <v>0</v>
      </c>
      <c r="AR609" s="144">
        <v>0</v>
      </c>
      <c r="AS609" s="144">
        <v>0</v>
      </c>
      <c r="AT609" s="144">
        <v>0</v>
      </c>
      <c r="AU609" s="144">
        <v>0</v>
      </c>
      <c r="AV609" s="143">
        <f>SUM(AO609:AU609)</f>
        <v>1</v>
      </c>
      <c r="AW609" s="144"/>
      <c r="AX609" s="144"/>
      <c r="AY609" s="144"/>
      <c r="AZ609" s="144"/>
      <c r="BA609" s="144"/>
      <c r="BB609" s="144"/>
      <c r="BC609" s="144"/>
      <c r="BD609" s="143">
        <f>SUM(AW609:BC609)</f>
        <v>0</v>
      </c>
    </row>
    <row r="610" spans="1:56" s="2" customFormat="1" ht="12.75" hidden="1" customHeight="1" outlineLevel="2" x14ac:dyDescent="0.2">
      <c r="A610" s="293"/>
      <c r="B610" s="346"/>
      <c r="C610" s="8" t="s">
        <v>13</v>
      </c>
      <c r="D610" s="5" t="s">
        <v>4</v>
      </c>
      <c r="E610" s="5"/>
      <c r="F610" s="5"/>
      <c r="G610" s="15"/>
      <c r="H610" s="143">
        <f>IF(ISERROR(H609/H607),0,H609/H607)</f>
        <v>1</v>
      </c>
      <c r="I610" s="144" t="s">
        <v>102</v>
      </c>
      <c r="J610" s="144" t="s">
        <v>102</v>
      </c>
      <c r="K610" s="144" t="s">
        <v>102</v>
      </c>
      <c r="L610" s="144" t="s">
        <v>102</v>
      </c>
      <c r="M610" s="144" t="s">
        <v>102</v>
      </c>
      <c r="N610" s="144" t="s">
        <v>102</v>
      </c>
      <c r="O610" s="144" t="s">
        <v>102</v>
      </c>
      <c r="P610" s="143">
        <f>IF(ISERROR(P609/P607),0,P609/P607)</f>
        <v>0</v>
      </c>
      <c r="Q610" s="144" t="s">
        <v>102</v>
      </c>
      <c r="R610" s="144" t="s">
        <v>102</v>
      </c>
      <c r="S610" s="144" t="s">
        <v>102</v>
      </c>
      <c r="T610" s="144">
        <v>1</v>
      </c>
      <c r="U610" s="144" t="s">
        <v>102</v>
      </c>
      <c r="V610" s="144" t="s">
        <v>102</v>
      </c>
      <c r="W610" s="144" t="s">
        <v>102</v>
      </c>
      <c r="X610" s="143">
        <f>IF(ISERROR(X609/X607),0,X609/X607)</f>
        <v>1</v>
      </c>
      <c r="Y610" s="144" t="s">
        <v>102</v>
      </c>
      <c r="Z610" s="144" t="s">
        <v>102</v>
      </c>
      <c r="AA610" s="144" t="s">
        <v>102</v>
      </c>
      <c r="AB610" s="144" t="s">
        <v>102</v>
      </c>
      <c r="AC610" s="144" t="s">
        <v>102</v>
      </c>
      <c r="AD610" s="144" t="s">
        <v>102</v>
      </c>
      <c r="AE610" s="144" t="s">
        <v>102</v>
      </c>
      <c r="AF610" s="143">
        <f>IF(ISERROR(AF609/AF607),0,AF609/AF607)</f>
        <v>0</v>
      </c>
      <c r="AG610" s="144" t="s">
        <v>102</v>
      </c>
      <c r="AH610" s="144" t="s">
        <v>102</v>
      </c>
      <c r="AI610" s="144" t="s">
        <v>102</v>
      </c>
      <c r="AJ610" s="144" t="s">
        <v>102</v>
      </c>
      <c r="AK610" s="144" t="s">
        <v>102</v>
      </c>
      <c r="AL610" s="144" t="s">
        <v>102</v>
      </c>
      <c r="AM610" s="144" t="s">
        <v>102</v>
      </c>
      <c r="AN610" s="143">
        <f>IF(ISERROR(AN609/AN607),0,AN609/AN607)</f>
        <v>0</v>
      </c>
      <c r="AO610" s="144" t="s">
        <v>102</v>
      </c>
      <c r="AP610" s="144">
        <v>1</v>
      </c>
      <c r="AQ610" s="144" t="s">
        <v>102</v>
      </c>
      <c r="AR610" s="144" t="s">
        <v>102</v>
      </c>
      <c r="AS610" s="144" t="s">
        <v>102</v>
      </c>
      <c r="AT610" s="144" t="s">
        <v>102</v>
      </c>
      <c r="AU610" s="144" t="s">
        <v>102</v>
      </c>
      <c r="AV610" s="143">
        <f>IF(ISERROR(AV609/AV607),0,AV609/AV607)</f>
        <v>1</v>
      </c>
      <c r="AW610" s="144" t="s">
        <v>102</v>
      </c>
      <c r="AX610" s="144" t="s">
        <v>102</v>
      </c>
      <c r="AY610" s="144" t="s">
        <v>102</v>
      </c>
      <c r="AZ610" s="144"/>
      <c r="BA610" s="144"/>
      <c r="BB610" s="144"/>
      <c r="BC610" s="144"/>
      <c r="BD610" s="143">
        <f>IF(ISERROR(BD609/BD607),0,BD609/BD607)</f>
        <v>0</v>
      </c>
    </row>
    <row r="611" spans="1:56" ht="12.75" hidden="1" customHeight="1" outlineLevel="2" x14ac:dyDescent="0.2">
      <c r="A611" s="293"/>
      <c r="B611" s="346"/>
      <c r="C611" s="8" t="s">
        <v>5</v>
      </c>
      <c r="D611" s="5" t="s">
        <v>4</v>
      </c>
      <c r="E611" s="5"/>
      <c r="F611" s="5"/>
      <c r="G611" s="15"/>
      <c r="H611" s="143">
        <f>IF(ISERROR((H607-H608)/H607),0,(H607-H608)/H607)</f>
        <v>0</v>
      </c>
      <c r="I611" s="144" t="s">
        <v>102</v>
      </c>
      <c r="J611" s="144" t="s">
        <v>102</v>
      </c>
      <c r="K611" s="144" t="s">
        <v>102</v>
      </c>
      <c r="L611" s="144" t="s">
        <v>102</v>
      </c>
      <c r="M611" s="144" t="s">
        <v>102</v>
      </c>
      <c r="N611" s="144" t="s">
        <v>102</v>
      </c>
      <c r="O611" s="144" t="s">
        <v>102</v>
      </c>
      <c r="P611" s="143">
        <f>IF(ISERROR((P607-P608)/P607),0,(P607-P608)/P607)</f>
        <v>0</v>
      </c>
      <c r="Q611" s="144" t="s">
        <v>102</v>
      </c>
      <c r="R611" s="144" t="s">
        <v>102</v>
      </c>
      <c r="S611" s="144" t="s">
        <v>102</v>
      </c>
      <c r="T611" s="144">
        <v>0</v>
      </c>
      <c r="U611" s="144" t="s">
        <v>102</v>
      </c>
      <c r="V611" s="144" t="s">
        <v>102</v>
      </c>
      <c r="W611" s="144" t="s">
        <v>102</v>
      </c>
      <c r="X611" s="143">
        <f>IF(ISERROR((X607-X608)/X607),0,(X607-X608)/X607)</f>
        <v>0</v>
      </c>
      <c r="Y611" s="144" t="s">
        <v>102</v>
      </c>
      <c r="Z611" s="144" t="s">
        <v>102</v>
      </c>
      <c r="AA611" s="144" t="s">
        <v>102</v>
      </c>
      <c r="AB611" s="144" t="s">
        <v>102</v>
      </c>
      <c r="AC611" s="144" t="s">
        <v>102</v>
      </c>
      <c r="AD611" s="144" t="s">
        <v>102</v>
      </c>
      <c r="AE611" s="144" t="s">
        <v>102</v>
      </c>
      <c r="AF611" s="143">
        <f>IF(ISERROR((AF607-AF608)/AF607),0,(AF607-AF608)/AF607)</f>
        <v>0</v>
      </c>
      <c r="AG611" s="144" t="s">
        <v>102</v>
      </c>
      <c r="AH611" s="144" t="s">
        <v>102</v>
      </c>
      <c r="AI611" s="144" t="s">
        <v>102</v>
      </c>
      <c r="AJ611" s="144" t="s">
        <v>102</v>
      </c>
      <c r="AK611" s="144" t="s">
        <v>102</v>
      </c>
      <c r="AL611" s="144" t="s">
        <v>102</v>
      </c>
      <c r="AM611" s="144" t="s">
        <v>102</v>
      </c>
      <c r="AN611" s="143">
        <f>IF(ISERROR((AN607-AN608)/AN607),0,(AN607-AN608)/AN607)</f>
        <v>0</v>
      </c>
      <c r="AO611" s="144" t="s">
        <v>102</v>
      </c>
      <c r="AP611" s="144">
        <v>0</v>
      </c>
      <c r="AQ611" s="144" t="s">
        <v>102</v>
      </c>
      <c r="AR611" s="144" t="s">
        <v>102</v>
      </c>
      <c r="AS611" s="144" t="s">
        <v>102</v>
      </c>
      <c r="AT611" s="144" t="s">
        <v>102</v>
      </c>
      <c r="AU611" s="144" t="s">
        <v>102</v>
      </c>
      <c r="AV611" s="143">
        <f>IF(ISERROR((AV607-AV608)/AV607),0,(AV607-AV608)/AV607)</f>
        <v>0</v>
      </c>
      <c r="AW611" s="144" t="s">
        <v>102</v>
      </c>
      <c r="AX611" s="144" t="s">
        <v>102</v>
      </c>
      <c r="AY611" s="144" t="s">
        <v>102</v>
      </c>
      <c r="AZ611" s="144"/>
      <c r="BA611" s="144"/>
      <c r="BB611" s="144"/>
      <c r="BC611" s="144"/>
      <c r="BD611" s="143">
        <f>IF(ISERROR((BD607-BD608)/BD607),0,(BD607-BD608)/BD607)</f>
        <v>0</v>
      </c>
    </row>
    <row r="612" spans="1:56" ht="12.75" hidden="1" customHeight="1" outlineLevel="3" x14ac:dyDescent="0.2">
      <c r="A612" s="292" t="s">
        <v>648</v>
      </c>
      <c r="B612" s="346"/>
      <c r="C612" s="8" t="s">
        <v>46</v>
      </c>
      <c r="D612" s="5"/>
      <c r="E612" s="5"/>
      <c r="F612" s="5"/>
      <c r="G612" s="15"/>
      <c r="H612" s="143">
        <f>SUMIF($I$3:$BD$3,$H$3,$I612:$BD612)</f>
        <v>2</v>
      </c>
      <c r="I612" s="144">
        <v>0</v>
      </c>
      <c r="J612" s="144">
        <v>0</v>
      </c>
      <c r="K612" s="144">
        <v>0</v>
      </c>
      <c r="L612" s="144">
        <v>0</v>
      </c>
      <c r="M612" s="144">
        <v>0</v>
      </c>
      <c r="N612" s="144">
        <v>0</v>
      </c>
      <c r="O612" s="144">
        <v>0</v>
      </c>
      <c r="P612" s="143">
        <f>SUM(I612:O612)</f>
        <v>0</v>
      </c>
      <c r="Q612" s="144">
        <v>0</v>
      </c>
      <c r="R612" s="144">
        <v>0</v>
      </c>
      <c r="S612" s="144">
        <v>0</v>
      </c>
      <c r="T612" s="144">
        <v>1</v>
      </c>
      <c r="U612" s="144">
        <v>0</v>
      </c>
      <c r="V612" s="144">
        <v>0</v>
      </c>
      <c r="W612" s="144">
        <v>0</v>
      </c>
      <c r="X612" s="143">
        <f>SUM(Q612:W612)</f>
        <v>1</v>
      </c>
      <c r="Y612" s="144">
        <v>0</v>
      </c>
      <c r="Z612" s="144">
        <v>0</v>
      </c>
      <c r="AA612" s="144">
        <v>0</v>
      </c>
      <c r="AB612" s="144">
        <v>0</v>
      </c>
      <c r="AC612" s="144">
        <v>0</v>
      </c>
      <c r="AD612" s="144">
        <v>0</v>
      </c>
      <c r="AE612" s="144">
        <v>0</v>
      </c>
      <c r="AF612" s="143">
        <f>SUM(Y612:AE612)</f>
        <v>0</v>
      </c>
      <c r="AG612" s="144">
        <v>0</v>
      </c>
      <c r="AH612" s="144">
        <v>0</v>
      </c>
      <c r="AI612" s="144">
        <v>0</v>
      </c>
      <c r="AJ612" s="144">
        <v>0</v>
      </c>
      <c r="AK612" s="144">
        <v>0</v>
      </c>
      <c r="AL612" s="144">
        <v>0</v>
      </c>
      <c r="AM612" s="144">
        <v>0</v>
      </c>
      <c r="AN612" s="143">
        <f>SUM(AG612:AM612)</f>
        <v>0</v>
      </c>
      <c r="AO612" s="144">
        <v>0</v>
      </c>
      <c r="AP612" s="144">
        <v>1</v>
      </c>
      <c r="AQ612" s="144">
        <v>0</v>
      </c>
      <c r="AR612" s="144">
        <v>0</v>
      </c>
      <c r="AS612" s="144">
        <v>0</v>
      </c>
      <c r="AT612" s="144">
        <v>0</v>
      </c>
      <c r="AU612" s="144">
        <v>0</v>
      </c>
      <c r="AV612" s="143">
        <f>SUM(AO612:AU612)</f>
        <v>1</v>
      </c>
      <c r="AW612" s="144"/>
      <c r="AX612" s="144"/>
      <c r="AY612" s="144"/>
      <c r="AZ612" s="144"/>
      <c r="BA612" s="144"/>
      <c r="BB612" s="144"/>
      <c r="BC612" s="144"/>
      <c r="BD612" s="143">
        <f>SUM(AW612:BC612)</f>
        <v>0</v>
      </c>
    </row>
    <row r="613" spans="1:56" ht="12.75" hidden="1" customHeight="1" outlineLevel="2" x14ac:dyDescent="0.2">
      <c r="A613" s="292"/>
      <c r="B613" s="346"/>
      <c r="C613" s="8" t="s">
        <v>14</v>
      </c>
      <c r="D613" s="5"/>
      <c r="E613" s="5"/>
      <c r="F613" s="5"/>
      <c r="G613" s="15"/>
      <c r="H613" s="143">
        <f>IF(ISERROR(H612/H608),0,H612/H608)</f>
        <v>1</v>
      </c>
      <c r="I613" s="144" t="s">
        <v>102</v>
      </c>
      <c r="J613" s="144" t="s">
        <v>102</v>
      </c>
      <c r="K613" s="144" t="s">
        <v>102</v>
      </c>
      <c r="L613" s="144" t="s">
        <v>102</v>
      </c>
      <c r="M613" s="144" t="s">
        <v>102</v>
      </c>
      <c r="N613" s="144" t="s">
        <v>102</v>
      </c>
      <c r="O613" s="144" t="s">
        <v>102</v>
      </c>
      <c r="P613" s="143">
        <f>IF(ISERROR(P612/P608),0,P612/P608)</f>
        <v>0</v>
      </c>
      <c r="Q613" s="144" t="s">
        <v>102</v>
      </c>
      <c r="R613" s="144" t="s">
        <v>102</v>
      </c>
      <c r="S613" s="144" t="s">
        <v>102</v>
      </c>
      <c r="T613" s="144">
        <v>1</v>
      </c>
      <c r="U613" s="144" t="s">
        <v>102</v>
      </c>
      <c r="V613" s="144" t="s">
        <v>102</v>
      </c>
      <c r="W613" s="144" t="s">
        <v>102</v>
      </c>
      <c r="X613" s="143">
        <f>IF(ISERROR(X612/X608),0,X612/X608)</f>
        <v>1</v>
      </c>
      <c r="Y613" s="144" t="s">
        <v>102</v>
      </c>
      <c r="Z613" s="144" t="s">
        <v>102</v>
      </c>
      <c r="AA613" s="144" t="s">
        <v>102</v>
      </c>
      <c r="AB613" s="144" t="s">
        <v>102</v>
      </c>
      <c r="AC613" s="144" t="s">
        <v>102</v>
      </c>
      <c r="AD613" s="144" t="s">
        <v>102</v>
      </c>
      <c r="AE613" s="144" t="s">
        <v>102</v>
      </c>
      <c r="AF613" s="143">
        <f>IF(ISERROR(AF612/AF608),0,AF612/AF608)</f>
        <v>0</v>
      </c>
      <c r="AG613" s="144" t="s">
        <v>102</v>
      </c>
      <c r="AH613" s="144" t="s">
        <v>102</v>
      </c>
      <c r="AI613" s="144" t="s">
        <v>102</v>
      </c>
      <c r="AJ613" s="144" t="s">
        <v>102</v>
      </c>
      <c r="AK613" s="144" t="s">
        <v>102</v>
      </c>
      <c r="AL613" s="144" t="s">
        <v>102</v>
      </c>
      <c r="AM613" s="144" t="s">
        <v>102</v>
      </c>
      <c r="AN613" s="143">
        <f>IF(ISERROR(AN612/AN608),0,AN612/AN608)</f>
        <v>0</v>
      </c>
      <c r="AO613" s="144" t="s">
        <v>102</v>
      </c>
      <c r="AP613" s="144">
        <v>1</v>
      </c>
      <c r="AQ613" s="144" t="s">
        <v>102</v>
      </c>
      <c r="AR613" s="144" t="s">
        <v>102</v>
      </c>
      <c r="AS613" s="144" t="s">
        <v>102</v>
      </c>
      <c r="AT613" s="144" t="s">
        <v>102</v>
      </c>
      <c r="AU613" s="144" t="s">
        <v>102</v>
      </c>
      <c r="AV613" s="143">
        <f>IF(ISERROR(AV612/AV608),0,AV612/AV608)</f>
        <v>1</v>
      </c>
      <c r="AW613" s="144" t="s">
        <v>102</v>
      </c>
      <c r="AX613" s="144" t="s">
        <v>102</v>
      </c>
      <c r="AY613" s="144" t="s">
        <v>102</v>
      </c>
      <c r="AZ613" s="144"/>
      <c r="BA613" s="144"/>
      <c r="BB613" s="144"/>
      <c r="BC613" s="144"/>
      <c r="BD613" s="143">
        <f>IF(ISERROR(BD612/BD608),0,BD612/BD608)</f>
        <v>0</v>
      </c>
    </row>
    <row r="614" spans="1:56" ht="12.75" hidden="1" customHeight="1" outlineLevel="2" x14ac:dyDescent="0.2">
      <c r="A614" s="292" t="s">
        <v>649</v>
      </c>
      <c r="B614" s="346"/>
      <c r="C614" s="8"/>
      <c r="D614" s="5"/>
      <c r="E614" s="5"/>
      <c r="F614" s="5"/>
      <c r="G614" s="15"/>
      <c r="H614" s="143"/>
      <c r="I614" s="144" t="s">
        <v>102</v>
      </c>
      <c r="J614" s="144" t="s">
        <v>102</v>
      </c>
      <c r="K614" s="144" t="s">
        <v>102</v>
      </c>
      <c r="L614" s="144"/>
      <c r="M614" s="144"/>
      <c r="N614" s="144"/>
      <c r="O614" s="144"/>
      <c r="P614" s="143"/>
      <c r="Q614" s="144"/>
      <c r="R614" s="144"/>
      <c r="S614" s="144"/>
      <c r="T614" s="144"/>
      <c r="U614" s="144"/>
      <c r="V614" s="144"/>
      <c r="W614" s="144"/>
      <c r="X614" s="143"/>
      <c r="Y614" s="144"/>
      <c r="Z614" s="144"/>
      <c r="AA614" s="144"/>
      <c r="AB614" s="144"/>
      <c r="AC614" s="144"/>
      <c r="AD614" s="144"/>
      <c r="AE614" s="144"/>
      <c r="AF614" s="143"/>
      <c r="AG614" s="144"/>
      <c r="AH614" s="144"/>
      <c r="AI614" s="144"/>
      <c r="AJ614" s="144"/>
      <c r="AK614" s="144"/>
      <c r="AL614" s="144"/>
      <c r="AM614" s="144"/>
      <c r="AN614" s="143"/>
      <c r="AO614" s="144" t="s">
        <v>102</v>
      </c>
      <c r="AP614" s="144" t="s">
        <v>102</v>
      </c>
      <c r="AQ614" s="144" t="s">
        <v>102</v>
      </c>
      <c r="AR614" s="144" t="s">
        <v>102</v>
      </c>
      <c r="AS614" s="144" t="s">
        <v>102</v>
      </c>
      <c r="AT614" s="144" t="s">
        <v>102</v>
      </c>
      <c r="AU614" s="144" t="s">
        <v>102</v>
      </c>
      <c r="AV614" s="143"/>
      <c r="AW614" s="144"/>
      <c r="AX614" s="144"/>
      <c r="AY614" s="144"/>
      <c r="AZ614" s="144"/>
      <c r="BA614" s="144"/>
      <c r="BB614" s="144"/>
      <c r="BC614" s="144"/>
      <c r="BD614" s="143"/>
    </row>
    <row r="615" spans="1:56" ht="12.75" hidden="1" customHeight="1" outlineLevel="2" x14ac:dyDescent="0.2">
      <c r="A615" s="268"/>
      <c r="B615" s="346"/>
      <c r="C615" s="8"/>
      <c r="D615" s="5"/>
      <c r="E615" s="5"/>
      <c r="F615" s="5"/>
      <c r="G615" s="15"/>
      <c r="H615" s="143"/>
      <c r="I615" s="144"/>
      <c r="J615" s="144"/>
      <c r="K615" s="144"/>
      <c r="L615" s="144"/>
      <c r="M615" s="144"/>
      <c r="N615" s="144"/>
      <c r="O615" s="144"/>
      <c r="P615" s="143"/>
      <c r="Q615" s="144"/>
      <c r="R615" s="144"/>
      <c r="S615" s="144"/>
      <c r="T615" s="144"/>
      <c r="U615" s="144"/>
      <c r="V615" s="144"/>
      <c r="W615" s="144"/>
      <c r="X615" s="143"/>
      <c r="Y615" s="144"/>
      <c r="Z615" s="144"/>
      <c r="AA615" s="144"/>
      <c r="AB615" s="144"/>
      <c r="AC615" s="144"/>
      <c r="AD615" s="144"/>
      <c r="AE615" s="144"/>
      <c r="AF615" s="143"/>
      <c r="AG615" s="144"/>
      <c r="AH615" s="144"/>
      <c r="AI615" s="144"/>
      <c r="AJ615" s="144"/>
      <c r="AK615" s="144"/>
      <c r="AL615" s="144"/>
      <c r="AM615" s="144"/>
      <c r="AN615" s="143"/>
      <c r="AO615" s="144"/>
      <c r="AP615" s="144"/>
      <c r="AQ615" s="144"/>
      <c r="AR615" s="144"/>
      <c r="AS615" s="144"/>
      <c r="AT615" s="144"/>
      <c r="AU615" s="144"/>
      <c r="AV615" s="143"/>
      <c r="AW615" s="144"/>
      <c r="AX615" s="144"/>
      <c r="AY615" s="144"/>
      <c r="AZ615" s="144"/>
      <c r="BA615" s="144"/>
      <c r="BB615" s="144"/>
      <c r="BC615" s="144"/>
      <c r="BD615" s="143"/>
    </row>
    <row r="616" spans="1:56" ht="12.75" hidden="1" customHeight="1" outlineLevel="2" x14ac:dyDescent="0.2">
      <c r="A616" s="291" t="s">
        <v>650</v>
      </c>
      <c r="B616" s="346"/>
      <c r="C616" s="8"/>
      <c r="D616" s="5"/>
      <c r="E616" s="5"/>
      <c r="F616" s="5"/>
      <c r="G616" s="15"/>
      <c r="H616" s="143"/>
      <c r="I616" s="144"/>
      <c r="J616" s="144"/>
      <c r="K616" s="144"/>
      <c r="L616" s="144"/>
      <c r="M616" s="144"/>
      <c r="N616" s="144"/>
      <c r="O616" s="144"/>
      <c r="P616" s="143"/>
      <c r="Q616" s="144"/>
      <c r="R616" s="144"/>
      <c r="S616" s="144"/>
      <c r="T616" s="144"/>
      <c r="U616" s="144"/>
      <c r="V616" s="144"/>
      <c r="W616" s="144"/>
      <c r="X616" s="143"/>
      <c r="Y616" s="144"/>
      <c r="Z616" s="144"/>
      <c r="AA616" s="144"/>
      <c r="AB616" s="144"/>
      <c r="AC616" s="144"/>
      <c r="AD616" s="144"/>
      <c r="AE616" s="144"/>
      <c r="AF616" s="143"/>
      <c r="AG616" s="144"/>
      <c r="AH616" s="144"/>
      <c r="AI616" s="144"/>
      <c r="AJ616" s="144"/>
      <c r="AK616" s="144"/>
      <c r="AL616" s="144"/>
      <c r="AM616" s="144"/>
      <c r="AN616" s="143"/>
      <c r="AO616" s="144"/>
      <c r="AP616" s="144"/>
      <c r="AQ616" s="144"/>
      <c r="AR616" s="144"/>
      <c r="AS616" s="144"/>
      <c r="AT616" s="144"/>
      <c r="AU616" s="144"/>
      <c r="AV616" s="143"/>
      <c r="AW616" s="144"/>
      <c r="AX616" s="144"/>
      <c r="AY616" s="144"/>
      <c r="AZ616" s="144"/>
      <c r="BA616" s="144"/>
      <c r="BB616" s="144"/>
      <c r="BC616" s="144"/>
      <c r="BD616" s="143"/>
    </row>
    <row r="617" spans="1:56" ht="12.75" hidden="1" customHeight="1" outlineLevel="2" x14ac:dyDescent="0.2">
      <c r="A617" s="291" t="s">
        <v>651</v>
      </c>
      <c r="B617" s="346"/>
      <c r="C617" s="8"/>
      <c r="D617" s="5" t="s">
        <v>15</v>
      </c>
      <c r="E617" s="5"/>
      <c r="F617" s="5"/>
      <c r="G617" s="15"/>
      <c r="H617" s="143"/>
      <c r="I617" s="144"/>
      <c r="J617" s="144"/>
      <c r="K617" s="144"/>
      <c r="L617" s="144"/>
      <c r="M617" s="144"/>
      <c r="N617" s="144"/>
      <c r="O617" s="144"/>
      <c r="P617" s="143"/>
      <c r="Q617" s="144"/>
      <c r="R617" s="144"/>
      <c r="S617" s="144"/>
      <c r="T617" s="144"/>
      <c r="U617" s="144"/>
      <c r="V617" s="144"/>
      <c r="W617" s="144"/>
      <c r="X617" s="143"/>
      <c r="Y617" s="144"/>
      <c r="Z617" s="144"/>
      <c r="AA617" s="144"/>
      <c r="AB617" s="144"/>
      <c r="AC617" s="144"/>
      <c r="AD617" s="144"/>
      <c r="AE617" s="144"/>
      <c r="AF617" s="143"/>
      <c r="AG617" s="144"/>
      <c r="AH617" s="144"/>
      <c r="AI617" s="144"/>
      <c r="AJ617" s="144"/>
      <c r="AK617" s="144"/>
      <c r="AL617" s="144"/>
      <c r="AM617" s="144"/>
      <c r="AN617" s="143"/>
      <c r="AO617" s="144"/>
      <c r="AP617" s="144"/>
      <c r="AQ617" s="144"/>
      <c r="AR617" s="144"/>
      <c r="AS617" s="144"/>
      <c r="AT617" s="144"/>
      <c r="AU617" s="144"/>
      <c r="AV617" s="143"/>
      <c r="AW617" s="144"/>
      <c r="AX617" s="144"/>
      <c r="AY617" s="144"/>
      <c r="AZ617" s="144"/>
      <c r="BA617" s="144"/>
      <c r="BB617" s="144"/>
      <c r="BC617" s="144"/>
      <c r="BD617" s="143"/>
    </row>
    <row r="618" spans="1:56" ht="12.75" hidden="1" customHeight="1" outlineLevel="2" x14ac:dyDescent="0.2">
      <c r="A618" s="291" t="s">
        <v>652</v>
      </c>
      <c r="B618" s="346" t="s">
        <v>115</v>
      </c>
      <c r="C618" s="8" t="s">
        <v>2</v>
      </c>
      <c r="D618" s="5" t="s">
        <v>9</v>
      </c>
      <c r="E618" s="5"/>
      <c r="F618" s="5"/>
      <c r="G618" s="15"/>
      <c r="H618" s="143">
        <f>SUMIF($I$3:$BD$3,$H$3,$I618:$BD618)</f>
        <v>36</v>
      </c>
      <c r="I618" s="144">
        <v>1</v>
      </c>
      <c r="J618" s="144">
        <v>1</v>
      </c>
      <c r="K618" s="144">
        <v>0</v>
      </c>
      <c r="L618" s="144">
        <v>3</v>
      </c>
      <c r="M618" s="144">
        <v>0</v>
      </c>
      <c r="N618" s="144">
        <v>0</v>
      </c>
      <c r="O618" s="144">
        <v>1</v>
      </c>
      <c r="P618" s="143">
        <f>SUM(I618:O618)</f>
        <v>6</v>
      </c>
      <c r="Q618" s="144">
        <v>0</v>
      </c>
      <c r="R618" s="144">
        <v>0</v>
      </c>
      <c r="S618" s="144">
        <v>1</v>
      </c>
      <c r="T618" s="144">
        <v>2</v>
      </c>
      <c r="U618" s="144">
        <v>1</v>
      </c>
      <c r="V618" s="144">
        <v>2</v>
      </c>
      <c r="W618" s="144">
        <v>1</v>
      </c>
      <c r="X618" s="143">
        <f>SUM(Q618:W618)</f>
        <v>7</v>
      </c>
      <c r="Y618" s="144">
        <v>1</v>
      </c>
      <c r="Z618" s="144">
        <v>5</v>
      </c>
      <c r="AA618" s="144">
        <v>2</v>
      </c>
      <c r="AB618" s="144">
        <v>0</v>
      </c>
      <c r="AC618" s="144">
        <v>1</v>
      </c>
      <c r="AD618" s="144">
        <v>2</v>
      </c>
      <c r="AE618" s="144">
        <v>0</v>
      </c>
      <c r="AF618" s="143">
        <f>SUM(Y618:AE618)</f>
        <v>11</v>
      </c>
      <c r="AG618" s="144">
        <v>3</v>
      </c>
      <c r="AH618" s="144">
        <v>4</v>
      </c>
      <c r="AI618" s="144">
        <v>3</v>
      </c>
      <c r="AJ618" s="144">
        <v>2</v>
      </c>
      <c r="AK618" s="144">
        <v>0</v>
      </c>
      <c r="AL618" s="144">
        <v>1</v>
      </c>
      <c r="AM618" s="144">
        <v>0</v>
      </c>
      <c r="AN618" s="143">
        <f>SUM(AG618:AM618)</f>
        <v>13</v>
      </c>
      <c r="AO618" s="144">
        <v>2</v>
      </c>
      <c r="AP618" s="144">
        <v>0</v>
      </c>
      <c r="AQ618" s="144">
        <v>2</v>
      </c>
      <c r="AR618" s="144">
        <v>0</v>
      </c>
      <c r="AS618" s="144">
        <v>0</v>
      </c>
      <c r="AT618" s="144">
        <v>0</v>
      </c>
      <c r="AU618" s="144">
        <v>0</v>
      </c>
      <c r="AV618" s="143">
        <f>SUM(AO618:AU618)</f>
        <v>4</v>
      </c>
      <c r="AW618" s="144"/>
      <c r="AX618" s="144"/>
      <c r="AY618" s="144"/>
      <c r="AZ618" s="144"/>
      <c r="BA618" s="144"/>
      <c r="BB618" s="144"/>
      <c r="BC618" s="144"/>
      <c r="BD618" s="143">
        <f>SUM(AW618:BC618)</f>
        <v>0</v>
      </c>
    </row>
    <row r="619" spans="1:56" ht="12.75" hidden="1" customHeight="1" outlineLevel="2" x14ac:dyDescent="0.2">
      <c r="A619" s="292" t="s">
        <v>653</v>
      </c>
      <c r="B619" s="346"/>
      <c r="C619" s="8" t="s">
        <v>3</v>
      </c>
      <c r="D619" s="5" t="s">
        <v>9</v>
      </c>
      <c r="E619" s="5"/>
      <c r="F619" s="5"/>
      <c r="G619" s="15"/>
      <c r="H619" s="143">
        <f>SUMIF($I$3:$BD$3,$H$3,$I619:$BD619)</f>
        <v>34</v>
      </c>
      <c r="I619" s="144">
        <v>1</v>
      </c>
      <c r="J619" s="144">
        <v>1</v>
      </c>
      <c r="K619" s="144">
        <v>0</v>
      </c>
      <c r="L619" s="144">
        <v>3</v>
      </c>
      <c r="M619" s="144">
        <v>0</v>
      </c>
      <c r="N619" s="144">
        <v>0</v>
      </c>
      <c r="O619" s="144">
        <v>1</v>
      </c>
      <c r="P619" s="143">
        <f>SUM(I619:O619)</f>
        <v>6</v>
      </c>
      <c r="Q619" s="144">
        <v>0</v>
      </c>
      <c r="R619" s="144">
        <v>0</v>
      </c>
      <c r="S619" s="144">
        <v>1</v>
      </c>
      <c r="T619" s="144">
        <v>2</v>
      </c>
      <c r="U619" s="144">
        <v>1</v>
      </c>
      <c r="V619" s="144">
        <v>1</v>
      </c>
      <c r="W619" s="144">
        <v>1</v>
      </c>
      <c r="X619" s="143">
        <f>SUM(Q619:W619)</f>
        <v>6</v>
      </c>
      <c r="Y619" s="144">
        <v>1</v>
      </c>
      <c r="Z619" s="144">
        <v>5</v>
      </c>
      <c r="AA619" s="144">
        <v>2</v>
      </c>
      <c r="AB619" s="144">
        <v>0</v>
      </c>
      <c r="AC619" s="144">
        <v>1</v>
      </c>
      <c r="AD619" s="144">
        <v>2</v>
      </c>
      <c r="AE619" s="144">
        <v>0</v>
      </c>
      <c r="AF619" s="143">
        <f>SUM(Y619:AE619)</f>
        <v>11</v>
      </c>
      <c r="AG619" s="144">
        <v>3</v>
      </c>
      <c r="AH619" s="144">
        <v>4</v>
      </c>
      <c r="AI619" s="144">
        <v>3</v>
      </c>
      <c r="AJ619" s="144">
        <v>2</v>
      </c>
      <c r="AK619" s="144">
        <v>0</v>
      </c>
      <c r="AL619" s="144">
        <v>1</v>
      </c>
      <c r="AM619" s="144">
        <v>0</v>
      </c>
      <c r="AN619" s="143">
        <f>SUM(AG619:AM619)</f>
        <v>13</v>
      </c>
      <c r="AO619" s="144">
        <v>1</v>
      </c>
      <c r="AP619" s="144">
        <v>0</v>
      </c>
      <c r="AQ619" s="144">
        <v>2</v>
      </c>
      <c r="AR619" s="144">
        <v>0</v>
      </c>
      <c r="AS619" s="144">
        <v>0</v>
      </c>
      <c r="AT619" s="144">
        <v>0</v>
      </c>
      <c r="AU619" s="144">
        <v>0</v>
      </c>
      <c r="AV619" s="143">
        <f>SUM(AO619:AU619)</f>
        <v>3</v>
      </c>
      <c r="AW619" s="144"/>
      <c r="AX619" s="144"/>
      <c r="AY619" s="144"/>
      <c r="AZ619" s="144"/>
      <c r="BA619" s="144"/>
      <c r="BB619" s="144"/>
      <c r="BC619" s="144"/>
      <c r="BD619" s="143">
        <f>SUM(AW619:BC619)</f>
        <v>0</v>
      </c>
    </row>
    <row r="620" spans="1:56" ht="12.75" hidden="1" customHeight="1" outlineLevel="2" x14ac:dyDescent="0.2">
      <c r="A620" s="292" t="s">
        <v>654</v>
      </c>
      <c r="B620" s="346"/>
      <c r="C620" s="8" t="s">
        <v>33</v>
      </c>
      <c r="D620" s="5" t="s">
        <v>9</v>
      </c>
      <c r="E620" s="5"/>
      <c r="F620" s="5"/>
      <c r="G620" s="15"/>
      <c r="H620" s="143">
        <f>SUMIF($I$3:$BD$3,$H$3,$I620:$BD620)</f>
        <v>32</v>
      </c>
      <c r="I620" s="144">
        <v>1</v>
      </c>
      <c r="J620" s="144">
        <v>0</v>
      </c>
      <c r="K620" s="144">
        <v>0</v>
      </c>
      <c r="L620" s="144">
        <v>3</v>
      </c>
      <c r="M620" s="144">
        <v>0</v>
      </c>
      <c r="N620" s="144">
        <v>0</v>
      </c>
      <c r="O620" s="144">
        <v>1</v>
      </c>
      <c r="P620" s="143">
        <f>SUM(I620:O620)</f>
        <v>5</v>
      </c>
      <c r="Q620" s="144">
        <v>0</v>
      </c>
      <c r="R620" s="144">
        <v>0</v>
      </c>
      <c r="S620" s="144">
        <v>1</v>
      </c>
      <c r="T620" s="144">
        <v>2</v>
      </c>
      <c r="U620" s="144">
        <v>1</v>
      </c>
      <c r="V620" s="144">
        <v>1</v>
      </c>
      <c r="W620" s="144">
        <v>1</v>
      </c>
      <c r="X620" s="143">
        <f>SUM(Q620:W620)</f>
        <v>6</v>
      </c>
      <c r="Y620" s="144">
        <v>0</v>
      </c>
      <c r="Z620" s="144">
        <v>5</v>
      </c>
      <c r="AA620" s="144">
        <v>2</v>
      </c>
      <c r="AB620" s="144">
        <v>0</v>
      </c>
      <c r="AC620" s="144">
        <v>1</v>
      </c>
      <c r="AD620" s="144">
        <v>2</v>
      </c>
      <c r="AE620" s="144">
        <v>0</v>
      </c>
      <c r="AF620" s="143">
        <f>SUM(Y620:AE620)</f>
        <v>10</v>
      </c>
      <c r="AG620" s="144">
        <v>2</v>
      </c>
      <c r="AH620" s="144">
        <v>4</v>
      </c>
      <c r="AI620" s="144">
        <v>3</v>
      </c>
      <c r="AJ620" s="144">
        <v>2</v>
      </c>
      <c r="AK620" s="144">
        <v>0</v>
      </c>
      <c r="AL620" s="144">
        <v>1</v>
      </c>
      <c r="AM620" s="144">
        <v>0</v>
      </c>
      <c r="AN620" s="143">
        <f>SUM(AG620:AM620)</f>
        <v>12</v>
      </c>
      <c r="AO620" s="144">
        <v>1</v>
      </c>
      <c r="AP620" s="144">
        <v>0</v>
      </c>
      <c r="AQ620" s="144">
        <v>2</v>
      </c>
      <c r="AR620" s="144">
        <v>0</v>
      </c>
      <c r="AS620" s="144">
        <v>0</v>
      </c>
      <c r="AT620" s="144">
        <v>0</v>
      </c>
      <c r="AU620" s="144">
        <v>0</v>
      </c>
      <c r="AV620" s="143">
        <f>SUM(AO620:AU620)</f>
        <v>3</v>
      </c>
      <c r="AW620" s="144"/>
      <c r="AX620" s="144"/>
      <c r="AY620" s="144"/>
      <c r="AZ620" s="144"/>
      <c r="BA620" s="144"/>
      <c r="BB620" s="144"/>
      <c r="BC620" s="144"/>
      <c r="BD620" s="143">
        <f>SUM(AW620:BC620)</f>
        <v>0</v>
      </c>
    </row>
    <row r="621" spans="1:56" s="2" customFormat="1" ht="12.75" hidden="1" customHeight="1" outlineLevel="2" x14ac:dyDescent="0.2">
      <c r="A621" s="293"/>
      <c r="B621" s="346"/>
      <c r="C621" s="8" t="s">
        <v>13</v>
      </c>
      <c r="D621" s="5" t="s">
        <v>4</v>
      </c>
      <c r="E621" s="5"/>
      <c r="F621" s="5"/>
      <c r="G621" s="15"/>
      <c r="H621" s="143">
        <f>IF(ISERROR(H620/H618),0,H620/H618)</f>
        <v>0.88888888888888884</v>
      </c>
      <c r="I621" s="144">
        <v>1</v>
      </c>
      <c r="J621" s="144">
        <v>0</v>
      </c>
      <c r="K621" s="144" t="s">
        <v>102</v>
      </c>
      <c r="L621" s="144">
        <v>1</v>
      </c>
      <c r="M621" s="144" t="s">
        <v>102</v>
      </c>
      <c r="N621" s="144" t="s">
        <v>102</v>
      </c>
      <c r="O621" s="144">
        <v>1</v>
      </c>
      <c r="P621" s="143">
        <f>IF(ISERROR(P620/P618),0,P620/P618)</f>
        <v>0.83333333333333337</v>
      </c>
      <c r="Q621" s="144" t="s">
        <v>102</v>
      </c>
      <c r="R621" s="144" t="s">
        <v>102</v>
      </c>
      <c r="S621" s="144">
        <v>1</v>
      </c>
      <c r="T621" s="144">
        <v>1</v>
      </c>
      <c r="U621" s="144">
        <v>1</v>
      </c>
      <c r="V621" s="144">
        <v>0.5</v>
      </c>
      <c r="W621" s="144">
        <v>1</v>
      </c>
      <c r="X621" s="143">
        <f>IF(ISERROR(X620/X618),0,X620/X618)</f>
        <v>0.8571428571428571</v>
      </c>
      <c r="Y621" s="144">
        <v>0</v>
      </c>
      <c r="Z621" s="144">
        <v>1</v>
      </c>
      <c r="AA621" s="144">
        <v>1</v>
      </c>
      <c r="AB621" s="144" t="s">
        <v>102</v>
      </c>
      <c r="AC621" s="144">
        <v>1</v>
      </c>
      <c r="AD621" s="144">
        <v>1</v>
      </c>
      <c r="AE621" s="144" t="s">
        <v>102</v>
      </c>
      <c r="AF621" s="143">
        <f>IF(ISERROR(AF620/AF618),0,AF620/AF618)</f>
        <v>0.90909090909090906</v>
      </c>
      <c r="AG621" s="144">
        <v>0.66666666666666663</v>
      </c>
      <c r="AH621" s="144">
        <v>1</v>
      </c>
      <c r="AI621" s="144">
        <v>1</v>
      </c>
      <c r="AJ621" s="144">
        <v>1</v>
      </c>
      <c r="AK621" s="144" t="s">
        <v>102</v>
      </c>
      <c r="AL621" s="144">
        <v>1</v>
      </c>
      <c r="AM621" s="144" t="s">
        <v>102</v>
      </c>
      <c r="AN621" s="143">
        <f>IF(ISERROR(AN620/AN618),0,AN620/AN618)</f>
        <v>0.92307692307692313</v>
      </c>
      <c r="AO621" s="144">
        <v>0.5</v>
      </c>
      <c r="AP621" s="144" t="s">
        <v>102</v>
      </c>
      <c r="AQ621" s="144">
        <v>1</v>
      </c>
      <c r="AR621" s="144" t="s">
        <v>102</v>
      </c>
      <c r="AS621" s="144" t="s">
        <v>102</v>
      </c>
      <c r="AT621" s="144" t="s">
        <v>102</v>
      </c>
      <c r="AU621" s="144" t="s">
        <v>102</v>
      </c>
      <c r="AV621" s="143">
        <f>IF(ISERROR(AV620/AV618),0,AV620/AV618)</f>
        <v>0.75</v>
      </c>
      <c r="AW621" s="144"/>
      <c r="AX621" s="144" t="s">
        <v>102</v>
      </c>
      <c r="AY621" s="144" t="s">
        <v>102</v>
      </c>
      <c r="AZ621" s="144"/>
      <c r="BA621" s="144"/>
      <c r="BB621" s="144"/>
      <c r="BC621" s="144"/>
      <c r="BD621" s="143">
        <f>IF(ISERROR(BD620/BD618),0,BD620/BD618)</f>
        <v>0</v>
      </c>
    </row>
    <row r="622" spans="1:56" ht="12.75" hidden="1" customHeight="1" outlineLevel="2" x14ac:dyDescent="0.2">
      <c r="A622" s="293"/>
      <c r="B622" s="346"/>
      <c r="C622" s="8" t="s">
        <v>5</v>
      </c>
      <c r="D622" s="5" t="s">
        <v>4</v>
      </c>
      <c r="E622" s="5"/>
      <c r="F622" s="5"/>
      <c r="G622" s="15"/>
      <c r="H622" s="143">
        <f>IF(ISERROR((H618-H619)/H618),0,(H618-H619)/H618)</f>
        <v>5.5555555555555552E-2</v>
      </c>
      <c r="I622" s="144">
        <v>0</v>
      </c>
      <c r="J622" s="144">
        <v>0</v>
      </c>
      <c r="K622" s="144" t="s">
        <v>102</v>
      </c>
      <c r="L622" s="144">
        <v>0</v>
      </c>
      <c r="M622" s="144" t="s">
        <v>102</v>
      </c>
      <c r="N622" s="144" t="s">
        <v>102</v>
      </c>
      <c r="O622" s="144">
        <v>0</v>
      </c>
      <c r="P622" s="143">
        <f>IF(ISERROR((P618-P619)/P618),0,(P618-P619)/P618)</f>
        <v>0</v>
      </c>
      <c r="Q622" s="144" t="s">
        <v>102</v>
      </c>
      <c r="R622" s="144" t="s">
        <v>102</v>
      </c>
      <c r="S622" s="144">
        <v>0</v>
      </c>
      <c r="T622" s="144">
        <v>0</v>
      </c>
      <c r="U622" s="144">
        <v>0</v>
      </c>
      <c r="V622" s="144">
        <v>0.5</v>
      </c>
      <c r="W622" s="144">
        <v>0</v>
      </c>
      <c r="X622" s="143">
        <f>IF(ISERROR((X618-X619)/X618),0,(X618-X619)/X618)</f>
        <v>0.14285714285714285</v>
      </c>
      <c r="Y622" s="144">
        <v>0</v>
      </c>
      <c r="Z622" s="144">
        <v>0</v>
      </c>
      <c r="AA622" s="144">
        <v>0</v>
      </c>
      <c r="AB622" s="144" t="s">
        <v>102</v>
      </c>
      <c r="AC622" s="144">
        <v>0</v>
      </c>
      <c r="AD622" s="144">
        <v>0</v>
      </c>
      <c r="AE622" s="144" t="s">
        <v>102</v>
      </c>
      <c r="AF622" s="143">
        <f>IF(ISERROR((AF618-AF619)/AF618),0,(AF618-AF619)/AF618)</f>
        <v>0</v>
      </c>
      <c r="AG622" s="144">
        <v>0</v>
      </c>
      <c r="AH622" s="144">
        <v>0</v>
      </c>
      <c r="AI622" s="144">
        <v>0</v>
      </c>
      <c r="AJ622" s="144">
        <v>0</v>
      </c>
      <c r="AK622" s="144" t="s">
        <v>102</v>
      </c>
      <c r="AL622" s="144">
        <v>0</v>
      </c>
      <c r="AM622" s="144" t="s">
        <v>102</v>
      </c>
      <c r="AN622" s="143">
        <f>IF(ISERROR((AN618-AN619)/AN618),0,(AN618-AN619)/AN618)</f>
        <v>0</v>
      </c>
      <c r="AO622" s="144">
        <v>0.5</v>
      </c>
      <c r="AP622" s="144" t="s">
        <v>102</v>
      </c>
      <c r="AQ622" s="144">
        <v>0</v>
      </c>
      <c r="AR622" s="144" t="s">
        <v>102</v>
      </c>
      <c r="AS622" s="144" t="s">
        <v>102</v>
      </c>
      <c r="AT622" s="144" t="s">
        <v>102</v>
      </c>
      <c r="AU622" s="144" t="s">
        <v>102</v>
      </c>
      <c r="AV622" s="143">
        <f>IF(ISERROR((AV618-AV619)/AV618),0,(AV618-AV619)/AV618)</f>
        <v>0.25</v>
      </c>
      <c r="AW622" s="144"/>
      <c r="AX622" s="144" t="s">
        <v>102</v>
      </c>
      <c r="AY622" s="144" t="s">
        <v>102</v>
      </c>
      <c r="AZ622" s="144"/>
      <c r="BA622" s="144"/>
      <c r="BB622" s="144"/>
      <c r="BC622" s="144"/>
      <c r="BD622" s="143">
        <f>IF(ISERROR((BD618-BD619)/BD618),0,(BD618-BD619)/BD618)</f>
        <v>0</v>
      </c>
    </row>
    <row r="623" spans="1:56" ht="12.75" hidden="1" customHeight="1" outlineLevel="3" x14ac:dyDescent="0.2">
      <c r="A623" s="292" t="s">
        <v>655</v>
      </c>
      <c r="B623" s="346"/>
      <c r="C623" s="8" t="s">
        <v>46</v>
      </c>
      <c r="D623" s="5"/>
      <c r="E623" s="5"/>
      <c r="F623" s="5"/>
      <c r="G623" s="15"/>
      <c r="H623" s="143">
        <f>SUMIF($I$3:$BD$3,$H$3,$I623:$BD623)</f>
        <v>139</v>
      </c>
      <c r="I623" s="144">
        <v>0</v>
      </c>
      <c r="J623" s="144">
        <v>53</v>
      </c>
      <c r="K623" s="144">
        <v>0</v>
      </c>
      <c r="L623" s="144">
        <v>1</v>
      </c>
      <c r="M623" s="144">
        <v>0</v>
      </c>
      <c r="N623" s="144">
        <v>0</v>
      </c>
      <c r="O623" s="144">
        <v>1</v>
      </c>
      <c r="P623" s="143">
        <f>SUM(I623:O623)</f>
        <v>55</v>
      </c>
      <c r="Q623" s="144">
        <v>0</v>
      </c>
      <c r="R623" s="144">
        <v>0</v>
      </c>
      <c r="S623" s="144">
        <v>1</v>
      </c>
      <c r="T623" s="144">
        <v>2</v>
      </c>
      <c r="U623" s="144">
        <v>1</v>
      </c>
      <c r="V623" s="144">
        <v>1</v>
      </c>
      <c r="W623" s="144">
        <v>1</v>
      </c>
      <c r="X623" s="143">
        <f>SUM(Q623:W623)</f>
        <v>6</v>
      </c>
      <c r="Y623" s="144">
        <v>61</v>
      </c>
      <c r="Z623" s="144">
        <v>4</v>
      </c>
      <c r="AA623" s="144">
        <v>2</v>
      </c>
      <c r="AB623" s="144">
        <v>0</v>
      </c>
      <c r="AC623" s="144">
        <v>1</v>
      </c>
      <c r="AD623" s="144">
        <v>2</v>
      </c>
      <c r="AE623" s="144">
        <v>0</v>
      </c>
      <c r="AF623" s="143">
        <f>SUM(Y623:AE623)</f>
        <v>70</v>
      </c>
      <c r="AG623" s="144">
        <v>51</v>
      </c>
      <c r="AH623" s="144">
        <v>4</v>
      </c>
      <c r="AI623" s="144">
        <v>2</v>
      </c>
      <c r="AJ623" s="144">
        <v>2</v>
      </c>
      <c r="AK623" s="144">
        <v>0</v>
      </c>
      <c r="AL623" s="144">
        <v>1</v>
      </c>
      <c r="AM623" s="144">
        <v>0</v>
      </c>
      <c r="AN623" s="143">
        <f>SUM(AG623:AM623)</f>
        <v>60</v>
      </c>
      <c r="AO623" s="144">
        <v>1</v>
      </c>
      <c r="AP623" s="144">
        <v>0</v>
      </c>
      <c r="AQ623" s="144">
        <v>1</v>
      </c>
      <c r="AR623" s="144">
        <v>0</v>
      </c>
      <c r="AS623" s="144">
        <v>0</v>
      </c>
      <c r="AT623" s="144">
        <v>0</v>
      </c>
      <c r="AU623" s="144">
        <v>0</v>
      </c>
      <c r="AV623" s="143">
        <f>SUM(AO623:AU623)</f>
        <v>2</v>
      </c>
      <c r="AW623" s="144"/>
      <c r="AX623" s="144"/>
      <c r="AY623" s="144"/>
      <c r="AZ623" s="144"/>
      <c r="BA623" s="144"/>
      <c r="BB623" s="144"/>
      <c r="BC623" s="144"/>
      <c r="BD623" s="143">
        <f>SUM(AW623:BC623)</f>
        <v>0</v>
      </c>
    </row>
    <row r="624" spans="1:56" ht="12.75" hidden="1" customHeight="1" outlineLevel="2" x14ac:dyDescent="0.2">
      <c r="A624" s="292"/>
      <c r="B624" s="346"/>
      <c r="C624" s="8" t="s">
        <v>14</v>
      </c>
      <c r="D624" s="5"/>
      <c r="E624" s="5"/>
      <c r="F624" s="5"/>
      <c r="G624" s="15"/>
      <c r="H624" s="143">
        <f>IF(ISERROR(H623/H619),0,H623/H619)</f>
        <v>4.0882352941176467</v>
      </c>
      <c r="I624" s="144">
        <v>0</v>
      </c>
      <c r="J624" s="144">
        <v>53</v>
      </c>
      <c r="K624" s="144" t="s">
        <v>102</v>
      </c>
      <c r="L624" s="144">
        <v>0.33333333333333331</v>
      </c>
      <c r="M624" s="144" t="s">
        <v>102</v>
      </c>
      <c r="N624" s="144" t="s">
        <v>102</v>
      </c>
      <c r="O624" s="144">
        <v>1</v>
      </c>
      <c r="P624" s="143">
        <f>IF(ISERROR(P623/P619),0,P623/P619)</f>
        <v>9.1666666666666661</v>
      </c>
      <c r="Q624" s="144" t="s">
        <v>102</v>
      </c>
      <c r="R624" s="144" t="s">
        <v>102</v>
      </c>
      <c r="S624" s="144">
        <v>1</v>
      </c>
      <c r="T624" s="144">
        <v>1</v>
      </c>
      <c r="U624" s="144">
        <v>1</v>
      </c>
      <c r="V624" s="144">
        <v>1</v>
      </c>
      <c r="W624" s="144">
        <v>1</v>
      </c>
      <c r="X624" s="143">
        <f>IF(ISERROR(X623/X619),0,X623/X619)</f>
        <v>1</v>
      </c>
      <c r="Y624" s="144">
        <v>61</v>
      </c>
      <c r="Z624" s="144">
        <v>0.8</v>
      </c>
      <c r="AA624" s="144">
        <v>1</v>
      </c>
      <c r="AB624" s="144" t="s">
        <v>102</v>
      </c>
      <c r="AC624" s="144">
        <v>1</v>
      </c>
      <c r="AD624" s="144">
        <v>1</v>
      </c>
      <c r="AE624" s="144" t="s">
        <v>102</v>
      </c>
      <c r="AF624" s="143">
        <f>IF(ISERROR(AF623/AF619),0,AF623/AF619)</f>
        <v>6.3636363636363633</v>
      </c>
      <c r="AG624" s="144">
        <v>17</v>
      </c>
      <c r="AH624" s="144">
        <v>1</v>
      </c>
      <c r="AI624" s="144">
        <v>0.66666666666666663</v>
      </c>
      <c r="AJ624" s="144">
        <v>1</v>
      </c>
      <c r="AK624" s="144" t="s">
        <v>102</v>
      </c>
      <c r="AL624" s="144">
        <v>1</v>
      </c>
      <c r="AM624" s="144" t="s">
        <v>102</v>
      </c>
      <c r="AN624" s="143">
        <f>IF(ISERROR(AN623/AN619),0,AN623/AN619)</f>
        <v>4.615384615384615</v>
      </c>
      <c r="AO624" s="144">
        <v>1</v>
      </c>
      <c r="AP624" s="144" t="s">
        <v>102</v>
      </c>
      <c r="AQ624" s="144">
        <v>0.5</v>
      </c>
      <c r="AR624" s="144" t="s">
        <v>102</v>
      </c>
      <c r="AS624" s="144" t="s">
        <v>102</v>
      </c>
      <c r="AT624" s="144" t="s">
        <v>102</v>
      </c>
      <c r="AU624" s="144" t="s">
        <v>102</v>
      </c>
      <c r="AV624" s="143">
        <f>IF(ISERROR(AV623/AV619),0,AV623/AV619)</f>
        <v>0.66666666666666663</v>
      </c>
      <c r="AW624" s="144"/>
      <c r="AX624" s="144" t="s">
        <v>102</v>
      </c>
      <c r="AY624" s="144" t="s">
        <v>102</v>
      </c>
      <c r="AZ624" s="144"/>
      <c r="BA624" s="144"/>
      <c r="BB624" s="144"/>
      <c r="BC624" s="144"/>
      <c r="BD624" s="143">
        <f>IF(ISERROR(BD623/BD619),0,BD623/BD619)</f>
        <v>0</v>
      </c>
    </row>
    <row r="625" spans="1:56" ht="12.75" hidden="1" customHeight="1" outlineLevel="2" x14ac:dyDescent="0.2">
      <c r="A625" s="292" t="s">
        <v>656</v>
      </c>
      <c r="B625" s="346"/>
      <c r="C625" s="8"/>
      <c r="D625" s="5"/>
      <c r="E625" s="5"/>
      <c r="F625" s="5"/>
      <c r="G625" s="15"/>
      <c r="H625" s="143"/>
      <c r="I625" s="144"/>
      <c r="J625" s="144"/>
      <c r="K625" s="144"/>
      <c r="L625" s="144"/>
      <c r="M625" s="144"/>
      <c r="N625" s="144"/>
      <c r="O625" s="144"/>
      <c r="P625" s="143"/>
      <c r="Q625" s="144"/>
      <c r="R625" s="144"/>
      <c r="S625" s="144"/>
      <c r="T625" s="144"/>
      <c r="U625" s="144"/>
      <c r="V625" s="144"/>
      <c r="W625" s="144"/>
      <c r="X625" s="143"/>
      <c r="Y625" s="144"/>
      <c r="Z625" s="144"/>
      <c r="AA625" s="144"/>
      <c r="AB625" s="144"/>
      <c r="AC625" s="144"/>
      <c r="AD625" s="144"/>
      <c r="AE625" s="144"/>
      <c r="AF625" s="143"/>
      <c r="AG625" s="144"/>
      <c r="AH625" s="144"/>
      <c r="AI625" s="144"/>
      <c r="AJ625" s="144"/>
      <c r="AK625" s="144"/>
      <c r="AL625" s="144"/>
      <c r="AM625" s="144"/>
      <c r="AN625" s="143"/>
      <c r="AO625" s="144"/>
      <c r="AP625" s="144"/>
      <c r="AQ625" s="144"/>
      <c r="AR625" s="144"/>
      <c r="AS625" s="144"/>
      <c r="AT625" s="144"/>
      <c r="AU625" s="144"/>
      <c r="AV625" s="143"/>
      <c r="AW625" s="144"/>
      <c r="AX625" s="144"/>
      <c r="AY625" s="144"/>
      <c r="AZ625" s="144"/>
      <c r="BA625" s="144"/>
      <c r="BB625" s="144"/>
      <c r="BC625" s="144"/>
      <c r="BD625" s="143"/>
    </row>
    <row r="626" spans="1:56" ht="12.75" hidden="1" customHeight="1" outlineLevel="2" x14ac:dyDescent="0.2">
      <c r="A626" s="268"/>
      <c r="B626" s="346"/>
      <c r="C626" s="8"/>
      <c r="D626" s="5"/>
      <c r="E626" s="5"/>
      <c r="F626" s="5"/>
      <c r="G626" s="15"/>
      <c r="H626" s="143"/>
      <c r="I626" s="144"/>
      <c r="J626" s="144"/>
      <c r="K626" s="144"/>
      <c r="L626" s="144"/>
      <c r="M626" s="144"/>
      <c r="N626" s="144"/>
      <c r="O626" s="144"/>
      <c r="P626" s="143"/>
      <c r="Q626" s="144"/>
      <c r="R626" s="144"/>
      <c r="S626" s="144"/>
      <c r="T626" s="144"/>
      <c r="U626" s="144"/>
      <c r="V626" s="144"/>
      <c r="W626" s="144"/>
      <c r="X626" s="143"/>
      <c r="Y626" s="144"/>
      <c r="Z626" s="144"/>
      <c r="AA626" s="144"/>
      <c r="AB626" s="144"/>
      <c r="AC626" s="144"/>
      <c r="AD626" s="144"/>
      <c r="AE626" s="144"/>
      <c r="AF626" s="143"/>
      <c r="AG626" s="144"/>
      <c r="AH626" s="144"/>
      <c r="AI626" s="144"/>
      <c r="AJ626" s="144"/>
      <c r="AK626" s="144"/>
      <c r="AL626" s="144"/>
      <c r="AM626" s="144"/>
      <c r="AN626" s="143"/>
      <c r="AO626" s="144"/>
      <c r="AP626" s="144"/>
      <c r="AQ626" s="144"/>
      <c r="AR626" s="144"/>
      <c r="AS626" s="144"/>
      <c r="AT626" s="144"/>
      <c r="AU626" s="144"/>
      <c r="AV626" s="143"/>
      <c r="AW626" s="144"/>
      <c r="AX626" s="144"/>
      <c r="AY626" s="144"/>
      <c r="AZ626" s="144"/>
      <c r="BA626" s="144"/>
      <c r="BB626" s="144"/>
      <c r="BC626" s="144"/>
      <c r="BD626" s="143"/>
    </row>
    <row r="627" spans="1:56" ht="12.75" hidden="1" customHeight="1" outlineLevel="2" x14ac:dyDescent="0.2">
      <c r="A627" s="291" t="s">
        <v>657</v>
      </c>
      <c r="B627" s="346"/>
      <c r="C627" s="8"/>
      <c r="D627" s="5"/>
      <c r="E627" s="5"/>
      <c r="F627" s="5"/>
      <c r="G627" s="15"/>
      <c r="H627" s="143"/>
      <c r="I627" s="144"/>
      <c r="J627" s="144"/>
      <c r="K627" s="144"/>
      <c r="L627" s="144"/>
      <c r="M627" s="144"/>
      <c r="N627" s="144"/>
      <c r="O627" s="144"/>
      <c r="P627" s="143"/>
      <c r="Q627" s="144"/>
      <c r="R627" s="144"/>
      <c r="S627" s="144"/>
      <c r="T627" s="144"/>
      <c r="U627" s="144"/>
      <c r="V627" s="144"/>
      <c r="W627" s="144"/>
      <c r="X627" s="143"/>
      <c r="Y627" s="144"/>
      <c r="Z627" s="144"/>
      <c r="AA627" s="144"/>
      <c r="AB627" s="144"/>
      <c r="AC627" s="144"/>
      <c r="AD627" s="144"/>
      <c r="AE627" s="144"/>
      <c r="AF627" s="143"/>
      <c r="AG627" s="144"/>
      <c r="AH627" s="144"/>
      <c r="AI627" s="144"/>
      <c r="AJ627" s="144"/>
      <c r="AK627" s="144"/>
      <c r="AL627" s="144"/>
      <c r="AM627" s="144"/>
      <c r="AN627" s="143"/>
      <c r="AO627" s="144"/>
      <c r="AP627" s="144"/>
      <c r="AQ627" s="144"/>
      <c r="AR627" s="144"/>
      <c r="AS627" s="144"/>
      <c r="AT627" s="144"/>
      <c r="AU627" s="144"/>
      <c r="AV627" s="143"/>
      <c r="AW627" s="144"/>
      <c r="AX627" s="144"/>
      <c r="AY627" s="144"/>
      <c r="AZ627" s="144"/>
      <c r="BA627" s="144"/>
      <c r="BB627" s="144"/>
      <c r="BC627" s="144"/>
      <c r="BD627" s="143"/>
    </row>
    <row r="628" spans="1:56" ht="12.75" hidden="1" customHeight="1" outlineLevel="2" x14ac:dyDescent="0.2">
      <c r="A628" s="291" t="s">
        <v>658</v>
      </c>
      <c r="B628" s="346"/>
      <c r="C628" s="8"/>
      <c r="D628" s="5" t="s">
        <v>15</v>
      </c>
      <c r="E628" s="5"/>
      <c r="F628" s="5"/>
      <c r="G628" s="15"/>
      <c r="H628" s="143"/>
      <c r="I628" s="144"/>
      <c r="J628" s="144"/>
      <c r="K628" s="144"/>
      <c r="L628" s="144"/>
      <c r="M628" s="144"/>
      <c r="N628" s="144"/>
      <c r="O628" s="144"/>
      <c r="P628" s="143"/>
      <c r="Q628" s="144"/>
      <c r="R628" s="144"/>
      <c r="S628" s="144"/>
      <c r="T628" s="144"/>
      <c r="U628" s="144"/>
      <c r="V628" s="144"/>
      <c r="W628" s="144"/>
      <c r="X628" s="143"/>
      <c r="Y628" s="144"/>
      <c r="Z628" s="144"/>
      <c r="AA628" s="144"/>
      <c r="AB628" s="144"/>
      <c r="AC628" s="144"/>
      <c r="AD628" s="144"/>
      <c r="AE628" s="144"/>
      <c r="AF628" s="143"/>
      <c r="AG628" s="144"/>
      <c r="AH628" s="144"/>
      <c r="AI628" s="144"/>
      <c r="AJ628" s="144"/>
      <c r="AK628" s="144"/>
      <c r="AL628" s="144"/>
      <c r="AM628" s="144"/>
      <c r="AN628" s="143"/>
      <c r="AO628" s="144"/>
      <c r="AP628" s="144"/>
      <c r="AQ628" s="144"/>
      <c r="AR628" s="144"/>
      <c r="AS628" s="144"/>
      <c r="AT628" s="144"/>
      <c r="AU628" s="144"/>
      <c r="AV628" s="143"/>
      <c r="AW628" s="144"/>
      <c r="AX628" s="144"/>
      <c r="AY628" s="144"/>
      <c r="AZ628" s="144"/>
      <c r="BA628" s="144"/>
      <c r="BB628" s="144"/>
      <c r="BC628" s="144"/>
      <c r="BD628" s="143"/>
    </row>
    <row r="629" spans="1:56" ht="12.75" hidden="1" customHeight="1" outlineLevel="2" x14ac:dyDescent="0.2">
      <c r="A629" s="291" t="s">
        <v>659</v>
      </c>
      <c r="B629" s="346" t="s">
        <v>116</v>
      </c>
      <c r="C629" s="8" t="s">
        <v>2</v>
      </c>
      <c r="D629" s="5" t="s">
        <v>9</v>
      </c>
      <c r="E629" s="5"/>
      <c r="F629" s="5"/>
      <c r="G629" s="15"/>
      <c r="H629" s="143">
        <f>SUMIF($I$3:$BD$3,$H$3,$I629:$BD629)</f>
        <v>4</v>
      </c>
      <c r="I629" s="144">
        <v>0</v>
      </c>
      <c r="J629" s="144">
        <v>0</v>
      </c>
      <c r="K629" s="144">
        <v>0</v>
      </c>
      <c r="L629" s="144">
        <v>0</v>
      </c>
      <c r="M629" s="144">
        <v>1</v>
      </c>
      <c r="N629" s="144">
        <v>0</v>
      </c>
      <c r="O629" s="144">
        <v>0</v>
      </c>
      <c r="P629" s="143">
        <f>SUM(I629:O629)</f>
        <v>1</v>
      </c>
      <c r="Q629" s="144">
        <v>0</v>
      </c>
      <c r="R629" s="144">
        <v>0</v>
      </c>
      <c r="S629" s="144">
        <v>0</v>
      </c>
      <c r="T629" s="144">
        <v>1</v>
      </c>
      <c r="U629" s="144">
        <v>0</v>
      </c>
      <c r="V629" s="144">
        <v>1</v>
      </c>
      <c r="W629" s="144">
        <v>0</v>
      </c>
      <c r="X629" s="143">
        <f>SUM(Q629:W629)</f>
        <v>2</v>
      </c>
      <c r="Y629" s="144">
        <v>0</v>
      </c>
      <c r="Z629" s="144">
        <v>0</v>
      </c>
      <c r="AA629" s="144">
        <v>0</v>
      </c>
      <c r="AB629" s="144">
        <v>0</v>
      </c>
      <c r="AC629" s="144">
        <v>0</v>
      </c>
      <c r="AD629" s="144">
        <v>0</v>
      </c>
      <c r="AE629" s="144">
        <v>0</v>
      </c>
      <c r="AF629" s="143">
        <f>SUM(Y629:AE629)</f>
        <v>0</v>
      </c>
      <c r="AG629" s="144">
        <v>1</v>
      </c>
      <c r="AH629" s="144">
        <v>0</v>
      </c>
      <c r="AI629" s="144">
        <v>0</v>
      </c>
      <c r="AJ629" s="144">
        <v>0</v>
      </c>
      <c r="AK629" s="144">
        <v>0</v>
      </c>
      <c r="AL629" s="144">
        <v>0</v>
      </c>
      <c r="AM629" s="144">
        <v>0</v>
      </c>
      <c r="AN629" s="143">
        <f>SUM(AG629:AM629)</f>
        <v>1</v>
      </c>
      <c r="AO629" s="144">
        <v>0</v>
      </c>
      <c r="AP629" s="144">
        <v>1</v>
      </c>
      <c r="AQ629" s="144">
        <v>0</v>
      </c>
      <c r="AR629" s="144">
        <v>0</v>
      </c>
      <c r="AS629" s="144">
        <v>0</v>
      </c>
      <c r="AT629" s="144">
        <v>0</v>
      </c>
      <c r="AU629" s="144">
        <v>0</v>
      </c>
      <c r="AV629" s="143">
        <f>SUM(AO629:AU629)</f>
        <v>1</v>
      </c>
      <c r="AW629" s="144"/>
      <c r="AX629" s="144"/>
      <c r="AY629" s="144"/>
      <c r="AZ629" s="144"/>
      <c r="BA629" s="144"/>
      <c r="BB629" s="144"/>
      <c r="BC629" s="144"/>
      <c r="BD629" s="143">
        <f>SUM(AW629:BC629)</f>
        <v>0</v>
      </c>
    </row>
    <row r="630" spans="1:56" ht="12.75" hidden="1" customHeight="1" outlineLevel="2" x14ac:dyDescent="0.2">
      <c r="A630" s="292" t="s">
        <v>660</v>
      </c>
      <c r="B630" s="346"/>
      <c r="C630" s="8" t="s">
        <v>3</v>
      </c>
      <c r="D630" s="5" t="s">
        <v>9</v>
      </c>
      <c r="E630" s="5"/>
      <c r="F630" s="5"/>
      <c r="G630" s="15"/>
      <c r="H630" s="143">
        <f>SUMIF($I$3:$BD$3,$H$3,$I630:$BD630)</f>
        <v>4</v>
      </c>
      <c r="I630" s="144">
        <v>0</v>
      </c>
      <c r="J630" s="144">
        <v>0</v>
      </c>
      <c r="K630" s="144">
        <v>0</v>
      </c>
      <c r="L630" s="144">
        <v>0</v>
      </c>
      <c r="M630" s="144">
        <v>1</v>
      </c>
      <c r="N630" s="144">
        <v>0</v>
      </c>
      <c r="O630" s="144">
        <v>0</v>
      </c>
      <c r="P630" s="143">
        <f>SUM(I630:O630)</f>
        <v>1</v>
      </c>
      <c r="Q630" s="144">
        <v>0</v>
      </c>
      <c r="R630" s="144">
        <v>0</v>
      </c>
      <c r="S630" s="144">
        <v>0</v>
      </c>
      <c r="T630" s="144">
        <v>1</v>
      </c>
      <c r="U630" s="144">
        <v>0</v>
      </c>
      <c r="V630" s="144">
        <v>1</v>
      </c>
      <c r="W630" s="144">
        <v>0</v>
      </c>
      <c r="X630" s="143">
        <f>SUM(Q630:W630)</f>
        <v>2</v>
      </c>
      <c r="Y630" s="144">
        <v>0</v>
      </c>
      <c r="Z630" s="144">
        <v>0</v>
      </c>
      <c r="AA630" s="144">
        <v>0</v>
      </c>
      <c r="AB630" s="144">
        <v>0</v>
      </c>
      <c r="AC630" s="144">
        <v>0</v>
      </c>
      <c r="AD630" s="144">
        <v>0</v>
      </c>
      <c r="AE630" s="144">
        <v>0</v>
      </c>
      <c r="AF630" s="143">
        <f>SUM(Y630:AE630)</f>
        <v>0</v>
      </c>
      <c r="AG630" s="144">
        <v>1</v>
      </c>
      <c r="AH630" s="144">
        <v>0</v>
      </c>
      <c r="AI630" s="144">
        <v>0</v>
      </c>
      <c r="AJ630" s="144">
        <v>0</v>
      </c>
      <c r="AK630" s="144">
        <v>0</v>
      </c>
      <c r="AL630" s="144">
        <v>0</v>
      </c>
      <c r="AM630" s="144">
        <v>0</v>
      </c>
      <c r="AN630" s="143">
        <f>SUM(AG630:AM630)</f>
        <v>1</v>
      </c>
      <c r="AO630" s="144">
        <v>0</v>
      </c>
      <c r="AP630" s="144">
        <v>1</v>
      </c>
      <c r="AQ630" s="144">
        <v>0</v>
      </c>
      <c r="AR630" s="144">
        <v>0</v>
      </c>
      <c r="AS630" s="144">
        <v>0</v>
      </c>
      <c r="AT630" s="144">
        <v>0</v>
      </c>
      <c r="AU630" s="144">
        <v>0</v>
      </c>
      <c r="AV630" s="143">
        <f>SUM(AO630:AU630)</f>
        <v>1</v>
      </c>
      <c r="AW630" s="144"/>
      <c r="AX630" s="144"/>
      <c r="AY630" s="144"/>
      <c r="AZ630" s="144"/>
      <c r="BA630" s="144"/>
      <c r="BB630" s="144"/>
      <c r="BC630" s="144"/>
      <c r="BD630" s="143">
        <f>SUM(AW630:BC630)</f>
        <v>0</v>
      </c>
    </row>
    <row r="631" spans="1:56" ht="12.75" hidden="1" customHeight="1" outlineLevel="2" x14ac:dyDescent="0.2">
      <c r="A631" s="292" t="s">
        <v>661</v>
      </c>
      <c r="B631" s="346"/>
      <c r="C631" s="8" t="s">
        <v>33</v>
      </c>
      <c r="D631" s="5" t="s">
        <v>9</v>
      </c>
      <c r="E631" s="5"/>
      <c r="F631" s="5"/>
      <c r="G631" s="15"/>
      <c r="H631" s="143">
        <f>SUMIF($I$3:$BD$3,$H$3,$I631:$BD631)</f>
        <v>3</v>
      </c>
      <c r="I631" s="144">
        <v>0</v>
      </c>
      <c r="J631" s="144">
        <v>0</v>
      </c>
      <c r="K631" s="144">
        <v>0</v>
      </c>
      <c r="L631" s="144">
        <v>0</v>
      </c>
      <c r="M631" s="144">
        <v>1</v>
      </c>
      <c r="N631" s="144">
        <v>0</v>
      </c>
      <c r="O631" s="144">
        <v>0</v>
      </c>
      <c r="P631" s="143">
        <f>SUM(I631:O631)</f>
        <v>1</v>
      </c>
      <c r="Q631" s="144">
        <v>0</v>
      </c>
      <c r="R631" s="144">
        <v>0</v>
      </c>
      <c r="S631" s="144">
        <v>0</v>
      </c>
      <c r="T631" s="144">
        <v>1</v>
      </c>
      <c r="U631" s="144">
        <v>0</v>
      </c>
      <c r="V631" s="144">
        <v>0</v>
      </c>
      <c r="W631" s="144">
        <v>0</v>
      </c>
      <c r="X631" s="143">
        <f>SUM(Q631:W631)</f>
        <v>1</v>
      </c>
      <c r="Y631" s="144">
        <v>0</v>
      </c>
      <c r="Z631" s="144">
        <v>0</v>
      </c>
      <c r="AA631" s="144">
        <v>0</v>
      </c>
      <c r="AB631" s="144">
        <v>0</v>
      </c>
      <c r="AC631" s="144">
        <v>0</v>
      </c>
      <c r="AD631" s="144">
        <v>0</v>
      </c>
      <c r="AE631" s="144">
        <v>0</v>
      </c>
      <c r="AF631" s="143">
        <f>SUM(Y631:AE631)</f>
        <v>0</v>
      </c>
      <c r="AG631" s="144">
        <v>1</v>
      </c>
      <c r="AH631" s="144">
        <v>0</v>
      </c>
      <c r="AI631" s="144">
        <v>0</v>
      </c>
      <c r="AJ631" s="144">
        <v>0</v>
      </c>
      <c r="AK631" s="144">
        <v>0</v>
      </c>
      <c r="AL631" s="144">
        <v>0</v>
      </c>
      <c r="AM631" s="144">
        <v>0</v>
      </c>
      <c r="AN631" s="143">
        <f>SUM(AG631:AM631)</f>
        <v>1</v>
      </c>
      <c r="AO631" s="144">
        <v>0</v>
      </c>
      <c r="AP631" s="144">
        <v>1</v>
      </c>
      <c r="AQ631" s="144">
        <v>0</v>
      </c>
      <c r="AR631" s="144">
        <v>0</v>
      </c>
      <c r="AS631" s="144">
        <v>0</v>
      </c>
      <c r="AT631" s="144">
        <v>0</v>
      </c>
      <c r="AU631" s="144">
        <v>0</v>
      </c>
      <c r="AV631" s="143">
        <f>SUM(AO631:AU631)</f>
        <v>1</v>
      </c>
      <c r="AW631" s="144"/>
      <c r="AX631" s="144"/>
      <c r="AY631" s="144"/>
      <c r="AZ631" s="144"/>
      <c r="BA631" s="144"/>
      <c r="BB631" s="144"/>
      <c r="BC631" s="144"/>
      <c r="BD631" s="143">
        <f>SUM(AW631:BC631)</f>
        <v>0</v>
      </c>
    </row>
    <row r="632" spans="1:56" s="2" customFormat="1" ht="12.75" hidden="1" customHeight="1" outlineLevel="2" x14ac:dyDescent="0.2">
      <c r="A632" s="293"/>
      <c r="B632" s="346"/>
      <c r="C632" s="8" t="s">
        <v>13</v>
      </c>
      <c r="D632" s="5" t="s">
        <v>4</v>
      </c>
      <c r="E632" s="5"/>
      <c r="F632" s="5"/>
      <c r="G632" s="15"/>
      <c r="H632" s="143">
        <f>IF(ISERROR(H631/H629),0,H631/H629)</f>
        <v>0.75</v>
      </c>
      <c r="I632" s="144" t="s">
        <v>102</v>
      </c>
      <c r="J632" s="144" t="s">
        <v>102</v>
      </c>
      <c r="K632" s="144" t="s">
        <v>102</v>
      </c>
      <c r="L632" s="144" t="s">
        <v>102</v>
      </c>
      <c r="M632" s="144">
        <v>1</v>
      </c>
      <c r="N632" s="144" t="s">
        <v>102</v>
      </c>
      <c r="O632" s="144" t="s">
        <v>102</v>
      </c>
      <c r="P632" s="143">
        <f>IF(ISERROR(P631/P629),0,P631/P629)</f>
        <v>1</v>
      </c>
      <c r="Q632" s="144" t="s">
        <v>102</v>
      </c>
      <c r="R632" s="144" t="s">
        <v>102</v>
      </c>
      <c r="S632" s="144" t="s">
        <v>102</v>
      </c>
      <c r="T632" s="144">
        <v>1</v>
      </c>
      <c r="U632" s="144" t="s">
        <v>102</v>
      </c>
      <c r="V632" s="144">
        <v>0</v>
      </c>
      <c r="W632" s="144" t="s">
        <v>102</v>
      </c>
      <c r="X632" s="143">
        <f>IF(ISERROR(X631/X629),0,X631/X629)</f>
        <v>0.5</v>
      </c>
      <c r="Y632" s="144" t="s">
        <v>102</v>
      </c>
      <c r="Z632" s="144" t="s">
        <v>102</v>
      </c>
      <c r="AA632" s="144" t="s">
        <v>102</v>
      </c>
      <c r="AB632" s="144" t="s">
        <v>102</v>
      </c>
      <c r="AC632" s="144" t="s">
        <v>102</v>
      </c>
      <c r="AD632" s="144" t="s">
        <v>102</v>
      </c>
      <c r="AE632" s="144" t="s">
        <v>102</v>
      </c>
      <c r="AF632" s="143">
        <f>IF(ISERROR(AF631/AF629),0,AF631/AF629)</f>
        <v>0</v>
      </c>
      <c r="AG632" s="144">
        <v>1</v>
      </c>
      <c r="AH632" s="144" t="s">
        <v>102</v>
      </c>
      <c r="AI632" s="144" t="s">
        <v>102</v>
      </c>
      <c r="AJ632" s="144" t="s">
        <v>102</v>
      </c>
      <c r="AK632" s="144" t="s">
        <v>102</v>
      </c>
      <c r="AL632" s="144" t="s">
        <v>102</v>
      </c>
      <c r="AM632" s="144" t="s">
        <v>102</v>
      </c>
      <c r="AN632" s="143">
        <f>IF(ISERROR(AN631/AN629),0,AN631/AN629)</f>
        <v>1</v>
      </c>
      <c r="AO632" s="144" t="s">
        <v>102</v>
      </c>
      <c r="AP632" s="144">
        <v>1</v>
      </c>
      <c r="AQ632" s="144" t="s">
        <v>102</v>
      </c>
      <c r="AR632" s="144" t="s">
        <v>102</v>
      </c>
      <c r="AS632" s="144" t="s">
        <v>102</v>
      </c>
      <c r="AT632" s="144" t="s">
        <v>102</v>
      </c>
      <c r="AU632" s="144" t="s">
        <v>102</v>
      </c>
      <c r="AV632" s="143">
        <f>IF(ISERROR(AV631/AV629),0,AV631/AV629)</f>
        <v>1</v>
      </c>
      <c r="AW632" s="144"/>
      <c r="AX632" s="144" t="s">
        <v>102</v>
      </c>
      <c r="AY632" s="144" t="s">
        <v>102</v>
      </c>
      <c r="AZ632" s="144"/>
      <c r="BA632" s="144"/>
      <c r="BB632" s="144"/>
      <c r="BC632" s="144"/>
      <c r="BD632" s="143">
        <f>IF(ISERROR(BD631/BD629),0,BD631/BD629)</f>
        <v>0</v>
      </c>
    </row>
    <row r="633" spans="1:56" ht="12.75" hidden="1" customHeight="1" outlineLevel="2" x14ac:dyDescent="0.2">
      <c r="A633" s="293"/>
      <c r="B633" s="346"/>
      <c r="C633" s="8" t="s">
        <v>5</v>
      </c>
      <c r="D633" s="5" t="s">
        <v>4</v>
      </c>
      <c r="E633" s="5"/>
      <c r="F633" s="5"/>
      <c r="G633" s="15"/>
      <c r="H633" s="143">
        <f>IF(ISERROR((H629-H630)/H629),0,(H629-H630)/H629)</f>
        <v>0</v>
      </c>
      <c r="I633" s="144" t="s">
        <v>102</v>
      </c>
      <c r="J633" s="144" t="s">
        <v>102</v>
      </c>
      <c r="K633" s="144" t="s">
        <v>102</v>
      </c>
      <c r="L633" s="144" t="s">
        <v>102</v>
      </c>
      <c r="M633" s="144">
        <v>0</v>
      </c>
      <c r="N633" s="144" t="s">
        <v>102</v>
      </c>
      <c r="O633" s="144" t="s">
        <v>102</v>
      </c>
      <c r="P633" s="143">
        <f>IF(ISERROR((P629-P630)/P629),0,(P629-P630)/P629)</f>
        <v>0</v>
      </c>
      <c r="Q633" s="144" t="s">
        <v>102</v>
      </c>
      <c r="R633" s="144" t="s">
        <v>102</v>
      </c>
      <c r="S633" s="144" t="s">
        <v>102</v>
      </c>
      <c r="T633" s="144">
        <v>0</v>
      </c>
      <c r="U633" s="144" t="s">
        <v>102</v>
      </c>
      <c r="V633" s="144">
        <v>0</v>
      </c>
      <c r="W633" s="144" t="s">
        <v>102</v>
      </c>
      <c r="X633" s="143">
        <f>IF(ISERROR((X629-X630)/X629),0,(X629-X630)/X629)</f>
        <v>0</v>
      </c>
      <c r="Y633" s="144" t="s">
        <v>102</v>
      </c>
      <c r="Z633" s="144" t="s">
        <v>102</v>
      </c>
      <c r="AA633" s="144" t="s">
        <v>102</v>
      </c>
      <c r="AB633" s="144" t="s">
        <v>102</v>
      </c>
      <c r="AC633" s="144" t="s">
        <v>102</v>
      </c>
      <c r="AD633" s="144" t="s">
        <v>102</v>
      </c>
      <c r="AE633" s="144" t="s">
        <v>102</v>
      </c>
      <c r="AF633" s="143">
        <f>IF(ISERROR((AF629-AF630)/AF629),0,(AF629-AF630)/AF629)</f>
        <v>0</v>
      </c>
      <c r="AG633" s="144">
        <v>0</v>
      </c>
      <c r="AH633" s="144" t="s">
        <v>102</v>
      </c>
      <c r="AI633" s="144" t="s">
        <v>102</v>
      </c>
      <c r="AJ633" s="144" t="s">
        <v>102</v>
      </c>
      <c r="AK633" s="144" t="s">
        <v>102</v>
      </c>
      <c r="AL633" s="144" t="s">
        <v>102</v>
      </c>
      <c r="AM633" s="144" t="s">
        <v>102</v>
      </c>
      <c r="AN633" s="143">
        <f>IF(ISERROR((AN629-AN630)/AN629),0,(AN629-AN630)/AN629)</f>
        <v>0</v>
      </c>
      <c r="AO633" s="144" t="s">
        <v>102</v>
      </c>
      <c r="AP633" s="144">
        <v>0</v>
      </c>
      <c r="AQ633" s="144" t="s">
        <v>102</v>
      </c>
      <c r="AR633" s="144" t="s">
        <v>102</v>
      </c>
      <c r="AS633" s="144" t="s">
        <v>102</v>
      </c>
      <c r="AT633" s="144" t="s">
        <v>102</v>
      </c>
      <c r="AU633" s="144" t="s">
        <v>102</v>
      </c>
      <c r="AV633" s="143">
        <f>IF(ISERROR((AV629-AV630)/AV629),0,(AV629-AV630)/AV629)</f>
        <v>0</v>
      </c>
      <c r="AW633" s="144"/>
      <c r="AX633" s="144" t="s">
        <v>102</v>
      </c>
      <c r="AY633" s="144" t="s">
        <v>102</v>
      </c>
      <c r="AZ633" s="144"/>
      <c r="BA633" s="144"/>
      <c r="BB633" s="144"/>
      <c r="BC633" s="144"/>
      <c r="BD633" s="143">
        <f>IF(ISERROR((BD629-BD630)/BD629),0,(BD629-BD630)/BD629)</f>
        <v>0</v>
      </c>
    </row>
    <row r="634" spans="1:56" ht="12.75" hidden="1" customHeight="1" outlineLevel="3" x14ac:dyDescent="0.2">
      <c r="A634" s="292" t="s">
        <v>662</v>
      </c>
      <c r="B634" s="346"/>
      <c r="C634" s="8" t="s">
        <v>46</v>
      </c>
      <c r="D634" s="5"/>
      <c r="E634" s="5"/>
      <c r="F634" s="5"/>
      <c r="G634" s="15"/>
      <c r="H634" s="143">
        <f>SUMIF($I$3:$BD$3,$H$3,$I634:$BD634)</f>
        <v>97</v>
      </c>
      <c r="I634" s="144">
        <v>0</v>
      </c>
      <c r="J634" s="144">
        <v>0</v>
      </c>
      <c r="K634" s="144">
        <v>0</v>
      </c>
      <c r="L634" s="144">
        <v>0</v>
      </c>
      <c r="M634" s="144">
        <v>1</v>
      </c>
      <c r="N634" s="144">
        <v>0</v>
      </c>
      <c r="O634" s="144">
        <v>0</v>
      </c>
      <c r="P634" s="143">
        <f>SUM(I634:O634)</f>
        <v>1</v>
      </c>
      <c r="Q634" s="144">
        <v>0</v>
      </c>
      <c r="R634" s="144">
        <v>0</v>
      </c>
      <c r="S634" s="144">
        <v>0</v>
      </c>
      <c r="T634" s="144">
        <v>1</v>
      </c>
      <c r="U634" s="144">
        <v>0</v>
      </c>
      <c r="V634" s="144">
        <v>94</v>
      </c>
      <c r="W634" s="144">
        <v>0</v>
      </c>
      <c r="X634" s="143">
        <f>SUM(Q634:W634)</f>
        <v>95</v>
      </c>
      <c r="Y634" s="144">
        <v>0</v>
      </c>
      <c r="Z634" s="144">
        <v>0</v>
      </c>
      <c r="AA634" s="144">
        <v>0</v>
      </c>
      <c r="AB634" s="144">
        <v>0</v>
      </c>
      <c r="AC634" s="144">
        <v>0</v>
      </c>
      <c r="AD634" s="144">
        <v>0</v>
      </c>
      <c r="AE634" s="144">
        <v>0</v>
      </c>
      <c r="AF634" s="143">
        <f>SUM(Y634:AE634)</f>
        <v>0</v>
      </c>
      <c r="AG634" s="144">
        <v>1</v>
      </c>
      <c r="AH634" s="144">
        <v>0</v>
      </c>
      <c r="AI634" s="144">
        <v>0</v>
      </c>
      <c r="AJ634" s="144">
        <v>0</v>
      </c>
      <c r="AK634" s="144">
        <v>0</v>
      </c>
      <c r="AL634" s="144">
        <v>0</v>
      </c>
      <c r="AM634" s="144">
        <v>0</v>
      </c>
      <c r="AN634" s="143">
        <f>SUM(AG634:AM634)</f>
        <v>1</v>
      </c>
      <c r="AO634" s="144">
        <v>0</v>
      </c>
      <c r="AP634" s="144">
        <v>1</v>
      </c>
      <c r="AQ634" s="144">
        <v>0</v>
      </c>
      <c r="AR634" s="144">
        <v>0</v>
      </c>
      <c r="AS634" s="144">
        <v>0</v>
      </c>
      <c r="AT634" s="144">
        <v>0</v>
      </c>
      <c r="AU634" s="144">
        <v>0</v>
      </c>
      <c r="AV634" s="143">
        <f>SUM(AO634:AU634)</f>
        <v>1</v>
      </c>
      <c r="AW634" s="144"/>
      <c r="AX634" s="144"/>
      <c r="AY634" s="144"/>
      <c r="AZ634" s="144"/>
      <c r="BA634" s="144"/>
      <c r="BB634" s="144"/>
      <c r="BC634" s="144"/>
      <c r="BD634" s="143">
        <f>SUM(AW634:BC634)</f>
        <v>0</v>
      </c>
    </row>
    <row r="635" spans="1:56" ht="12.75" hidden="1" customHeight="1" outlineLevel="2" x14ac:dyDescent="0.2">
      <c r="A635" s="292"/>
      <c r="B635" s="346"/>
      <c r="C635" s="8" t="s">
        <v>14</v>
      </c>
      <c r="D635" s="5"/>
      <c r="E635" s="5"/>
      <c r="F635" s="5"/>
      <c r="G635" s="15"/>
      <c r="H635" s="143">
        <f>IF(ISERROR(H634/H630),0,H634/H630)</f>
        <v>24.25</v>
      </c>
      <c r="I635" s="144" t="s">
        <v>102</v>
      </c>
      <c r="J635" s="144" t="s">
        <v>102</v>
      </c>
      <c r="K635" s="144" t="s">
        <v>102</v>
      </c>
      <c r="L635" s="144" t="s">
        <v>102</v>
      </c>
      <c r="M635" s="144">
        <v>1</v>
      </c>
      <c r="N635" s="144" t="s">
        <v>102</v>
      </c>
      <c r="O635" s="144" t="s">
        <v>102</v>
      </c>
      <c r="P635" s="143">
        <f>IF(ISERROR(P634/P630),0,P634/P630)</f>
        <v>1</v>
      </c>
      <c r="Q635" s="144" t="s">
        <v>102</v>
      </c>
      <c r="R635" s="144" t="s">
        <v>102</v>
      </c>
      <c r="S635" s="144" t="s">
        <v>102</v>
      </c>
      <c r="T635" s="144">
        <v>1</v>
      </c>
      <c r="U635" s="144" t="s">
        <v>102</v>
      </c>
      <c r="V635" s="144">
        <v>94</v>
      </c>
      <c r="W635" s="144" t="s">
        <v>102</v>
      </c>
      <c r="X635" s="143">
        <f>IF(ISERROR(X634/X630),0,X634/X630)</f>
        <v>47.5</v>
      </c>
      <c r="Y635" s="144" t="s">
        <v>102</v>
      </c>
      <c r="Z635" s="144" t="s">
        <v>102</v>
      </c>
      <c r="AA635" s="144" t="s">
        <v>102</v>
      </c>
      <c r="AB635" s="144" t="s">
        <v>102</v>
      </c>
      <c r="AC635" s="144" t="s">
        <v>102</v>
      </c>
      <c r="AD635" s="144" t="s">
        <v>102</v>
      </c>
      <c r="AE635" s="144" t="s">
        <v>102</v>
      </c>
      <c r="AF635" s="143">
        <f>IF(ISERROR(AF634/AF630),0,AF634/AF630)</f>
        <v>0</v>
      </c>
      <c r="AG635" s="144">
        <v>1</v>
      </c>
      <c r="AH635" s="144" t="s">
        <v>102</v>
      </c>
      <c r="AI635" s="144" t="s">
        <v>102</v>
      </c>
      <c r="AJ635" s="144" t="s">
        <v>102</v>
      </c>
      <c r="AK635" s="144" t="s">
        <v>102</v>
      </c>
      <c r="AL635" s="144" t="s">
        <v>102</v>
      </c>
      <c r="AM635" s="144" t="s">
        <v>102</v>
      </c>
      <c r="AN635" s="143">
        <f>IF(ISERROR(AN634/AN630),0,AN634/AN630)</f>
        <v>1</v>
      </c>
      <c r="AO635" s="144" t="s">
        <v>102</v>
      </c>
      <c r="AP635" s="144">
        <v>1</v>
      </c>
      <c r="AQ635" s="144" t="s">
        <v>102</v>
      </c>
      <c r="AR635" s="144" t="s">
        <v>102</v>
      </c>
      <c r="AS635" s="144" t="s">
        <v>102</v>
      </c>
      <c r="AT635" s="144" t="s">
        <v>102</v>
      </c>
      <c r="AU635" s="144" t="s">
        <v>102</v>
      </c>
      <c r="AV635" s="143">
        <f>IF(ISERROR(AV634/AV630),0,AV634/AV630)</f>
        <v>1</v>
      </c>
      <c r="AW635" s="144"/>
      <c r="AX635" s="144" t="s">
        <v>102</v>
      </c>
      <c r="AY635" s="144" t="s">
        <v>102</v>
      </c>
      <c r="AZ635" s="144"/>
      <c r="BA635" s="144"/>
      <c r="BB635" s="144"/>
      <c r="BC635" s="144"/>
      <c r="BD635" s="143">
        <f>IF(ISERROR(BD634/BD630),0,BD634/BD630)</f>
        <v>0</v>
      </c>
    </row>
    <row r="636" spans="1:56" ht="12.75" hidden="1" customHeight="1" outlineLevel="2" x14ac:dyDescent="0.2">
      <c r="A636" s="292" t="s">
        <v>663</v>
      </c>
      <c r="B636" s="346"/>
      <c r="C636" s="8"/>
      <c r="D636" s="5"/>
      <c r="E636" s="5"/>
      <c r="F636" s="5"/>
      <c r="G636" s="15"/>
      <c r="H636" s="143"/>
      <c r="I636" s="144"/>
      <c r="J636" s="144"/>
      <c r="K636" s="144"/>
      <c r="L636" s="144"/>
      <c r="M636" s="144"/>
      <c r="N636" s="144"/>
      <c r="O636" s="144"/>
      <c r="P636" s="143"/>
      <c r="Q636" s="144"/>
      <c r="R636" s="144"/>
      <c r="S636" s="144"/>
      <c r="T636" s="144"/>
      <c r="U636" s="144"/>
      <c r="V636" s="144"/>
      <c r="W636" s="144"/>
      <c r="X636" s="143"/>
      <c r="Y636" s="144"/>
      <c r="Z636" s="144"/>
      <c r="AA636" s="144"/>
      <c r="AB636" s="144"/>
      <c r="AC636" s="144"/>
      <c r="AD636" s="144"/>
      <c r="AE636" s="144"/>
      <c r="AF636" s="143"/>
      <c r="AG636" s="144"/>
      <c r="AH636" s="144"/>
      <c r="AI636" s="144"/>
      <c r="AJ636" s="144"/>
      <c r="AK636" s="144"/>
      <c r="AL636" s="144"/>
      <c r="AM636" s="144"/>
      <c r="AN636" s="143"/>
      <c r="AO636" s="144"/>
      <c r="AP636" s="144"/>
      <c r="AQ636" s="144"/>
      <c r="AR636" s="144"/>
      <c r="AS636" s="144"/>
      <c r="AT636" s="144"/>
      <c r="AU636" s="144"/>
      <c r="AV636" s="143"/>
      <c r="AW636" s="144"/>
      <c r="AX636" s="144"/>
      <c r="AY636" s="144"/>
      <c r="AZ636" s="144"/>
      <c r="BA636" s="144"/>
      <c r="BB636" s="144"/>
      <c r="BC636" s="144"/>
      <c r="BD636" s="143"/>
    </row>
    <row r="637" spans="1:56" ht="12.75" hidden="1" customHeight="1" outlineLevel="2" x14ac:dyDescent="0.2">
      <c r="A637" s="268"/>
      <c r="B637" s="346"/>
      <c r="C637" s="8"/>
      <c r="D637" s="5"/>
      <c r="E637" s="5"/>
      <c r="F637" s="5"/>
      <c r="G637" s="15"/>
      <c r="H637" s="143"/>
      <c r="I637" s="144"/>
      <c r="J637" s="144"/>
      <c r="K637" s="144"/>
      <c r="L637" s="144"/>
      <c r="M637" s="144"/>
      <c r="N637" s="144"/>
      <c r="O637" s="144"/>
      <c r="P637" s="143"/>
      <c r="Q637" s="144"/>
      <c r="R637" s="144"/>
      <c r="S637" s="144"/>
      <c r="T637" s="144"/>
      <c r="U637" s="144"/>
      <c r="V637" s="144"/>
      <c r="W637" s="144"/>
      <c r="X637" s="143"/>
      <c r="Y637" s="144"/>
      <c r="Z637" s="144"/>
      <c r="AA637" s="144"/>
      <c r="AB637" s="144"/>
      <c r="AC637" s="144"/>
      <c r="AD637" s="144"/>
      <c r="AE637" s="144"/>
      <c r="AF637" s="143"/>
      <c r="AG637" s="144"/>
      <c r="AH637" s="144"/>
      <c r="AI637" s="144"/>
      <c r="AJ637" s="144"/>
      <c r="AK637" s="144"/>
      <c r="AL637" s="144"/>
      <c r="AM637" s="144"/>
      <c r="AN637" s="143"/>
      <c r="AO637" s="144"/>
      <c r="AP637" s="144"/>
      <c r="AQ637" s="144"/>
      <c r="AR637" s="144"/>
      <c r="AS637" s="144"/>
      <c r="AT637" s="144"/>
      <c r="AU637" s="144"/>
      <c r="AV637" s="143"/>
      <c r="AW637" s="144"/>
      <c r="AX637" s="144"/>
      <c r="AY637" s="144"/>
      <c r="AZ637" s="144"/>
      <c r="BA637" s="144"/>
      <c r="BB637" s="144"/>
      <c r="BC637" s="144"/>
      <c r="BD637" s="143"/>
    </row>
    <row r="638" spans="1:56" ht="12.75" hidden="1" customHeight="1" outlineLevel="2" x14ac:dyDescent="0.2">
      <c r="A638" s="291" t="s">
        <v>664</v>
      </c>
      <c r="B638" s="346"/>
      <c r="C638" s="8"/>
      <c r="D638" s="5"/>
      <c r="E638" s="5"/>
      <c r="F638" s="5"/>
      <c r="G638" s="15"/>
      <c r="H638" s="143"/>
      <c r="I638" s="144"/>
      <c r="J638" s="144"/>
      <c r="K638" s="144"/>
      <c r="L638" s="144"/>
      <c r="M638" s="144"/>
      <c r="N638" s="144"/>
      <c r="O638" s="144"/>
      <c r="P638" s="143"/>
      <c r="Q638" s="144"/>
      <c r="R638" s="144"/>
      <c r="S638" s="144"/>
      <c r="T638" s="144"/>
      <c r="U638" s="144"/>
      <c r="V638" s="144"/>
      <c r="W638" s="144"/>
      <c r="X638" s="143"/>
      <c r="Y638" s="144"/>
      <c r="Z638" s="144"/>
      <c r="AA638" s="144"/>
      <c r="AB638" s="144"/>
      <c r="AC638" s="144"/>
      <c r="AD638" s="144"/>
      <c r="AE638" s="144"/>
      <c r="AF638" s="143"/>
      <c r="AG638" s="144"/>
      <c r="AH638" s="144"/>
      <c r="AI638" s="144"/>
      <c r="AJ638" s="144"/>
      <c r="AK638" s="144"/>
      <c r="AL638" s="144"/>
      <c r="AM638" s="144"/>
      <c r="AN638" s="143"/>
      <c r="AO638" s="144"/>
      <c r="AP638" s="144"/>
      <c r="AQ638" s="144"/>
      <c r="AR638" s="144"/>
      <c r="AS638" s="144"/>
      <c r="AT638" s="144"/>
      <c r="AU638" s="144"/>
      <c r="AV638" s="143"/>
      <c r="AW638" s="144"/>
      <c r="AX638" s="144"/>
      <c r="AY638" s="144"/>
      <c r="AZ638" s="144"/>
      <c r="BA638" s="144"/>
      <c r="BB638" s="144"/>
      <c r="BC638" s="144"/>
      <c r="BD638" s="143"/>
    </row>
    <row r="639" spans="1:56" ht="12.75" hidden="1" customHeight="1" outlineLevel="2" x14ac:dyDescent="0.2">
      <c r="A639" s="291" t="s">
        <v>665</v>
      </c>
      <c r="B639" s="346"/>
      <c r="C639" s="8"/>
      <c r="D639" s="5" t="s">
        <v>15</v>
      </c>
      <c r="E639" s="5"/>
      <c r="F639" s="5"/>
      <c r="G639" s="15"/>
      <c r="H639" s="143"/>
      <c r="I639" s="144"/>
      <c r="J639" s="144"/>
      <c r="K639" s="144"/>
      <c r="L639" s="144"/>
      <c r="M639" s="144"/>
      <c r="N639" s="144"/>
      <c r="O639" s="144"/>
      <c r="P639" s="143"/>
      <c r="Q639" s="144"/>
      <c r="R639" s="144"/>
      <c r="S639" s="144"/>
      <c r="T639" s="144"/>
      <c r="U639" s="144"/>
      <c r="V639" s="144"/>
      <c r="W639" s="144"/>
      <c r="X639" s="143"/>
      <c r="Y639" s="144"/>
      <c r="Z639" s="144"/>
      <c r="AA639" s="144"/>
      <c r="AB639" s="144"/>
      <c r="AC639" s="144"/>
      <c r="AD639" s="144"/>
      <c r="AE639" s="144"/>
      <c r="AF639" s="143"/>
      <c r="AG639" s="144"/>
      <c r="AH639" s="144"/>
      <c r="AI639" s="144"/>
      <c r="AJ639" s="144"/>
      <c r="AK639" s="144"/>
      <c r="AL639" s="144"/>
      <c r="AM639" s="144"/>
      <c r="AN639" s="143"/>
      <c r="AO639" s="144"/>
      <c r="AP639" s="144"/>
      <c r="AQ639" s="144"/>
      <c r="AR639" s="144"/>
      <c r="AS639" s="144"/>
      <c r="AT639" s="144"/>
      <c r="AU639" s="144"/>
      <c r="AV639" s="143"/>
      <c r="AW639" s="144"/>
      <c r="AX639" s="144"/>
      <c r="AY639" s="144"/>
      <c r="AZ639" s="144"/>
      <c r="BA639" s="144"/>
      <c r="BB639" s="144"/>
      <c r="BC639" s="144"/>
      <c r="BD639" s="143"/>
    </row>
    <row r="640" spans="1:56" ht="12.75" hidden="1" customHeight="1" outlineLevel="2" x14ac:dyDescent="0.2">
      <c r="A640" s="291" t="s">
        <v>666</v>
      </c>
      <c r="B640" s="346" t="s">
        <v>117</v>
      </c>
      <c r="C640" s="8" t="s">
        <v>2</v>
      </c>
      <c r="D640" s="5" t="s">
        <v>9</v>
      </c>
      <c r="E640" s="5"/>
      <c r="F640" s="5"/>
      <c r="G640" s="15"/>
      <c r="H640" s="143">
        <f>SUMIF($I$3:$BD$3,$H$3,$I640:$BD640)</f>
        <v>1</v>
      </c>
      <c r="I640" s="144">
        <v>0</v>
      </c>
      <c r="J640" s="144">
        <v>0</v>
      </c>
      <c r="K640" s="144">
        <v>0</v>
      </c>
      <c r="L640" s="144">
        <v>0</v>
      </c>
      <c r="M640" s="144">
        <v>0</v>
      </c>
      <c r="N640" s="144">
        <v>0</v>
      </c>
      <c r="O640" s="144">
        <v>0</v>
      </c>
      <c r="P640" s="143">
        <f>SUM(I640:O640)</f>
        <v>0</v>
      </c>
      <c r="Q640" s="144">
        <v>0</v>
      </c>
      <c r="R640" s="144">
        <v>0</v>
      </c>
      <c r="S640" s="144">
        <v>0</v>
      </c>
      <c r="T640" s="144">
        <v>0</v>
      </c>
      <c r="U640" s="144">
        <v>0</v>
      </c>
      <c r="V640" s="144">
        <v>0</v>
      </c>
      <c r="W640" s="144">
        <v>0</v>
      </c>
      <c r="X640" s="143">
        <f>SUM(Q640:W640)</f>
        <v>0</v>
      </c>
      <c r="Y640" s="144">
        <v>0</v>
      </c>
      <c r="Z640" s="144">
        <v>0</v>
      </c>
      <c r="AA640" s="144">
        <v>0</v>
      </c>
      <c r="AB640" s="144">
        <v>0</v>
      </c>
      <c r="AC640" s="144">
        <v>0</v>
      </c>
      <c r="AD640" s="144">
        <v>0</v>
      </c>
      <c r="AE640" s="144">
        <v>0</v>
      </c>
      <c r="AF640" s="143">
        <f>SUM(Y640:AE640)</f>
        <v>0</v>
      </c>
      <c r="AG640" s="144">
        <v>0</v>
      </c>
      <c r="AH640" s="144">
        <v>0</v>
      </c>
      <c r="AI640" s="144">
        <v>0</v>
      </c>
      <c r="AJ640" s="144">
        <v>0</v>
      </c>
      <c r="AK640" s="144">
        <v>0</v>
      </c>
      <c r="AL640" s="144">
        <v>0</v>
      </c>
      <c r="AM640" s="144">
        <v>0</v>
      </c>
      <c r="AN640" s="143">
        <f>SUM(AG640:AM640)</f>
        <v>0</v>
      </c>
      <c r="AO640" s="144">
        <v>0</v>
      </c>
      <c r="AP640" s="144">
        <v>0</v>
      </c>
      <c r="AQ640" s="144">
        <v>0</v>
      </c>
      <c r="AR640" s="144">
        <v>0</v>
      </c>
      <c r="AS640" s="144">
        <v>1</v>
      </c>
      <c r="AT640" s="144">
        <v>0</v>
      </c>
      <c r="AU640" s="144">
        <v>0</v>
      </c>
      <c r="AV640" s="143">
        <f>SUM(AO640:AU640)</f>
        <v>1</v>
      </c>
      <c r="AW640" s="144"/>
      <c r="AX640" s="144"/>
      <c r="AY640" s="144"/>
      <c r="AZ640" s="144"/>
      <c r="BA640" s="144"/>
      <c r="BB640" s="144"/>
      <c r="BC640" s="144"/>
      <c r="BD640" s="143">
        <f>SUM(AW640:BC640)</f>
        <v>0</v>
      </c>
    </row>
    <row r="641" spans="1:56" ht="12.75" hidden="1" customHeight="1" outlineLevel="2" x14ac:dyDescent="0.2">
      <c r="A641" s="292" t="s">
        <v>667</v>
      </c>
      <c r="B641" s="346"/>
      <c r="C641" s="8" t="s">
        <v>3</v>
      </c>
      <c r="D641" s="5" t="s">
        <v>9</v>
      </c>
      <c r="E641" s="5"/>
      <c r="F641" s="5"/>
      <c r="G641" s="15"/>
      <c r="H641" s="143">
        <f>SUMIF($I$3:$BD$3,$H$3,$I641:$BD641)</f>
        <v>1</v>
      </c>
      <c r="I641" s="144">
        <v>0</v>
      </c>
      <c r="J641" s="144">
        <v>0</v>
      </c>
      <c r="K641" s="144">
        <v>0</v>
      </c>
      <c r="L641" s="144">
        <v>0</v>
      </c>
      <c r="M641" s="144">
        <v>0</v>
      </c>
      <c r="N641" s="144">
        <v>0</v>
      </c>
      <c r="O641" s="144">
        <v>0</v>
      </c>
      <c r="P641" s="143">
        <f>SUM(I641:O641)</f>
        <v>0</v>
      </c>
      <c r="Q641" s="144">
        <v>0</v>
      </c>
      <c r="R641" s="144">
        <v>0</v>
      </c>
      <c r="S641" s="144">
        <v>0</v>
      </c>
      <c r="T641" s="144">
        <v>0</v>
      </c>
      <c r="U641" s="144">
        <v>0</v>
      </c>
      <c r="V641" s="144">
        <v>0</v>
      </c>
      <c r="W641" s="144">
        <v>0</v>
      </c>
      <c r="X641" s="143">
        <f>SUM(Q641:W641)</f>
        <v>0</v>
      </c>
      <c r="Y641" s="144">
        <v>0</v>
      </c>
      <c r="Z641" s="144">
        <v>0</v>
      </c>
      <c r="AA641" s="144">
        <v>0</v>
      </c>
      <c r="AB641" s="144">
        <v>0</v>
      </c>
      <c r="AC641" s="144">
        <v>0</v>
      </c>
      <c r="AD641" s="144">
        <v>0</v>
      </c>
      <c r="AE641" s="144">
        <v>0</v>
      </c>
      <c r="AF641" s="143">
        <f>SUM(Y641:AE641)</f>
        <v>0</v>
      </c>
      <c r="AG641" s="144">
        <v>0</v>
      </c>
      <c r="AH641" s="144">
        <v>0</v>
      </c>
      <c r="AI641" s="144">
        <v>0</v>
      </c>
      <c r="AJ641" s="144">
        <v>0</v>
      </c>
      <c r="AK641" s="144">
        <v>0</v>
      </c>
      <c r="AL641" s="144">
        <v>0</v>
      </c>
      <c r="AM641" s="144">
        <v>0</v>
      </c>
      <c r="AN641" s="143">
        <f>SUM(AG641:AM641)</f>
        <v>0</v>
      </c>
      <c r="AO641" s="144">
        <v>0</v>
      </c>
      <c r="AP641" s="144">
        <v>0</v>
      </c>
      <c r="AQ641" s="144">
        <v>0</v>
      </c>
      <c r="AR641" s="144">
        <v>0</v>
      </c>
      <c r="AS641" s="144">
        <v>1</v>
      </c>
      <c r="AT641" s="144">
        <v>0</v>
      </c>
      <c r="AU641" s="144">
        <v>0</v>
      </c>
      <c r="AV641" s="143">
        <f>SUM(AO641:AU641)</f>
        <v>1</v>
      </c>
      <c r="AW641" s="144"/>
      <c r="AX641" s="144"/>
      <c r="AY641" s="144"/>
      <c r="AZ641" s="144"/>
      <c r="BA641" s="144"/>
      <c r="BB641" s="144"/>
      <c r="BC641" s="144"/>
      <c r="BD641" s="143">
        <f>SUM(AW641:BC641)</f>
        <v>0</v>
      </c>
    </row>
    <row r="642" spans="1:56" ht="12.75" hidden="1" customHeight="1" outlineLevel="2" x14ac:dyDescent="0.2">
      <c r="A642" s="292" t="s">
        <v>668</v>
      </c>
      <c r="B642" s="346"/>
      <c r="C642" s="8" t="s">
        <v>33</v>
      </c>
      <c r="D642" s="5" t="s">
        <v>9</v>
      </c>
      <c r="E642" s="5"/>
      <c r="F642" s="5"/>
      <c r="G642" s="15"/>
      <c r="H642" s="143">
        <f>SUMIF($I$3:$BD$3,$H$3,$I642:$BD642)</f>
        <v>1</v>
      </c>
      <c r="I642" s="144">
        <v>0</v>
      </c>
      <c r="J642" s="144">
        <v>0</v>
      </c>
      <c r="K642" s="144">
        <v>0</v>
      </c>
      <c r="L642" s="144">
        <v>0</v>
      </c>
      <c r="M642" s="144">
        <v>0</v>
      </c>
      <c r="N642" s="144">
        <v>0</v>
      </c>
      <c r="O642" s="144">
        <v>0</v>
      </c>
      <c r="P642" s="143">
        <f>SUM(I642:O642)</f>
        <v>0</v>
      </c>
      <c r="Q642" s="144">
        <v>0</v>
      </c>
      <c r="R642" s="144">
        <v>0</v>
      </c>
      <c r="S642" s="144">
        <v>0</v>
      </c>
      <c r="T642" s="144">
        <v>0</v>
      </c>
      <c r="U642" s="144">
        <v>0</v>
      </c>
      <c r="V642" s="144">
        <v>0</v>
      </c>
      <c r="W642" s="144">
        <v>0</v>
      </c>
      <c r="X642" s="143">
        <f>SUM(Q642:W642)</f>
        <v>0</v>
      </c>
      <c r="Y642" s="144">
        <v>0</v>
      </c>
      <c r="Z642" s="144">
        <v>0</v>
      </c>
      <c r="AA642" s="144">
        <v>0</v>
      </c>
      <c r="AB642" s="144">
        <v>0</v>
      </c>
      <c r="AC642" s="144">
        <v>0</v>
      </c>
      <c r="AD642" s="144">
        <v>0</v>
      </c>
      <c r="AE642" s="144">
        <v>0</v>
      </c>
      <c r="AF642" s="143">
        <f>SUM(Y642:AE642)</f>
        <v>0</v>
      </c>
      <c r="AG642" s="144">
        <v>0</v>
      </c>
      <c r="AH642" s="144">
        <v>0</v>
      </c>
      <c r="AI642" s="144">
        <v>0</v>
      </c>
      <c r="AJ642" s="144">
        <v>0</v>
      </c>
      <c r="AK642" s="144">
        <v>0</v>
      </c>
      <c r="AL642" s="144">
        <v>0</v>
      </c>
      <c r="AM642" s="144">
        <v>0</v>
      </c>
      <c r="AN642" s="143">
        <f>SUM(AG642:AM642)</f>
        <v>0</v>
      </c>
      <c r="AO642" s="144">
        <v>0</v>
      </c>
      <c r="AP642" s="144">
        <v>0</v>
      </c>
      <c r="AQ642" s="144">
        <v>0</v>
      </c>
      <c r="AR642" s="144">
        <v>0</v>
      </c>
      <c r="AS642" s="144">
        <v>1</v>
      </c>
      <c r="AT642" s="144">
        <v>0</v>
      </c>
      <c r="AU642" s="144">
        <v>0</v>
      </c>
      <c r="AV642" s="143">
        <f>SUM(AO642:AU642)</f>
        <v>1</v>
      </c>
      <c r="AW642" s="144"/>
      <c r="AX642" s="144"/>
      <c r="AY642" s="144"/>
      <c r="AZ642" s="144"/>
      <c r="BA642" s="144"/>
      <c r="BB642" s="144"/>
      <c r="BC642" s="144"/>
      <c r="BD642" s="143">
        <f>SUM(AW642:BC642)</f>
        <v>0</v>
      </c>
    </row>
    <row r="643" spans="1:56" s="2" customFormat="1" ht="12.75" hidden="1" customHeight="1" outlineLevel="2" x14ac:dyDescent="0.2">
      <c r="A643" s="293"/>
      <c r="B643" s="346"/>
      <c r="C643" s="8" t="s">
        <v>13</v>
      </c>
      <c r="D643" s="5" t="s">
        <v>4</v>
      </c>
      <c r="E643" s="5"/>
      <c r="F643" s="5"/>
      <c r="G643" s="15"/>
      <c r="H643" s="143">
        <f>IF(ISERROR(H642/H640),0,H642/H640)</f>
        <v>1</v>
      </c>
      <c r="I643" s="144" t="s">
        <v>102</v>
      </c>
      <c r="J643" s="144" t="s">
        <v>102</v>
      </c>
      <c r="K643" s="144" t="s">
        <v>102</v>
      </c>
      <c r="L643" s="144" t="s">
        <v>102</v>
      </c>
      <c r="M643" s="144" t="s">
        <v>102</v>
      </c>
      <c r="N643" s="144" t="s">
        <v>102</v>
      </c>
      <c r="O643" s="144" t="s">
        <v>102</v>
      </c>
      <c r="P643" s="143">
        <f>IF(ISERROR(P642/P640),0,P642/P640)</f>
        <v>0</v>
      </c>
      <c r="Q643" s="144" t="s">
        <v>102</v>
      </c>
      <c r="R643" s="144" t="s">
        <v>102</v>
      </c>
      <c r="S643" s="144" t="s">
        <v>102</v>
      </c>
      <c r="T643" s="144" t="s">
        <v>102</v>
      </c>
      <c r="U643" s="144" t="s">
        <v>102</v>
      </c>
      <c r="V643" s="144" t="s">
        <v>102</v>
      </c>
      <c r="W643" s="144" t="s">
        <v>102</v>
      </c>
      <c r="X643" s="143">
        <f>IF(ISERROR(X642/X640),0,X642/X640)</f>
        <v>0</v>
      </c>
      <c r="Y643" s="144" t="s">
        <v>102</v>
      </c>
      <c r="Z643" s="144" t="s">
        <v>102</v>
      </c>
      <c r="AA643" s="144" t="s">
        <v>102</v>
      </c>
      <c r="AB643" s="144" t="s">
        <v>102</v>
      </c>
      <c r="AC643" s="144" t="s">
        <v>102</v>
      </c>
      <c r="AD643" s="144" t="s">
        <v>102</v>
      </c>
      <c r="AE643" s="144" t="s">
        <v>102</v>
      </c>
      <c r="AF643" s="143">
        <f>IF(ISERROR(AF642/AF640),0,AF642/AF640)</f>
        <v>0</v>
      </c>
      <c r="AG643" s="144" t="s">
        <v>102</v>
      </c>
      <c r="AH643" s="144" t="s">
        <v>102</v>
      </c>
      <c r="AI643" s="144" t="s">
        <v>102</v>
      </c>
      <c r="AJ643" s="144" t="s">
        <v>102</v>
      </c>
      <c r="AK643" s="144" t="s">
        <v>102</v>
      </c>
      <c r="AL643" s="144" t="s">
        <v>102</v>
      </c>
      <c r="AM643" s="144" t="s">
        <v>102</v>
      </c>
      <c r="AN643" s="143">
        <f>IF(ISERROR(AN642/AN640),0,AN642/AN640)</f>
        <v>0</v>
      </c>
      <c r="AO643" s="144" t="s">
        <v>102</v>
      </c>
      <c r="AP643" s="144" t="s">
        <v>102</v>
      </c>
      <c r="AQ643" s="144" t="s">
        <v>102</v>
      </c>
      <c r="AR643" s="144" t="s">
        <v>102</v>
      </c>
      <c r="AS643" s="144">
        <v>1</v>
      </c>
      <c r="AT643" s="144" t="s">
        <v>102</v>
      </c>
      <c r="AU643" s="144" t="s">
        <v>102</v>
      </c>
      <c r="AV643" s="143">
        <f>IF(ISERROR(AV642/AV640),0,AV642/AV640)</f>
        <v>1</v>
      </c>
      <c r="AW643" s="144" t="s">
        <v>102</v>
      </c>
      <c r="AX643" s="144" t="s">
        <v>102</v>
      </c>
      <c r="AY643" s="144" t="s">
        <v>102</v>
      </c>
      <c r="AZ643" s="144"/>
      <c r="BA643" s="144"/>
      <c r="BB643" s="144"/>
      <c r="BC643" s="144"/>
      <c r="BD643" s="143">
        <f>IF(ISERROR(BD642/BD640),0,BD642/BD640)</f>
        <v>0</v>
      </c>
    </row>
    <row r="644" spans="1:56" ht="12.75" hidden="1" customHeight="1" outlineLevel="2" x14ac:dyDescent="0.2">
      <c r="A644" s="293"/>
      <c r="B644" s="346"/>
      <c r="C644" s="8" t="s">
        <v>5</v>
      </c>
      <c r="D644" s="5" t="s">
        <v>4</v>
      </c>
      <c r="E644" s="5"/>
      <c r="F644" s="5"/>
      <c r="G644" s="15"/>
      <c r="H644" s="143">
        <f>IF(ISERROR((H640-H641)/H640),0,(H640-H641)/H640)</f>
        <v>0</v>
      </c>
      <c r="I644" s="144" t="s">
        <v>102</v>
      </c>
      <c r="J644" s="144" t="s">
        <v>102</v>
      </c>
      <c r="K644" s="144" t="s">
        <v>102</v>
      </c>
      <c r="L644" s="144" t="s">
        <v>102</v>
      </c>
      <c r="M644" s="144" t="s">
        <v>102</v>
      </c>
      <c r="N644" s="144" t="s">
        <v>102</v>
      </c>
      <c r="O644" s="144" t="s">
        <v>102</v>
      </c>
      <c r="P644" s="143">
        <f>IF(ISERROR((P640-P641)/P640),0,(P640-P641)/P640)</f>
        <v>0</v>
      </c>
      <c r="Q644" s="144" t="s">
        <v>102</v>
      </c>
      <c r="R644" s="144" t="s">
        <v>102</v>
      </c>
      <c r="S644" s="144" t="s">
        <v>102</v>
      </c>
      <c r="T644" s="144" t="s">
        <v>102</v>
      </c>
      <c r="U644" s="144" t="s">
        <v>102</v>
      </c>
      <c r="V644" s="144" t="s">
        <v>102</v>
      </c>
      <c r="W644" s="144" t="s">
        <v>102</v>
      </c>
      <c r="X644" s="143">
        <f>IF(ISERROR((X640-X641)/X640),0,(X640-X641)/X640)</f>
        <v>0</v>
      </c>
      <c r="Y644" s="144" t="s">
        <v>102</v>
      </c>
      <c r="Z644" s="144" t="s">
        <v>102</v>
      </c>
      <c r="AA644" s="144" t="s">
        <v>102</v>
      </c>
      <c r="AB644" s="144" t="s">
        <v>102</v>
      </c>
      <c r="AC644" s="144" t="s">
        <v>102</v>
      </c>
      <c r="AD644" s="144" t="s">
        <v>102</v>
      </c>
      <c r="AE644" s="144" t="s">
        <v>102</v>
      </c>
      <c r="AF644" s="143">
        <f>IF(ISERROR((AF640-AF641)/AF640),0,(AF640-AF641)/AF640)</f>
        <v>0</v>
      </c>
      <c r="AG644" s="144" t="s">
        <v>102</v>
      </c>
      <c r="AH644" s="144" t="s">
        <v>102</v>
      </c>
      <c r="AI644" s="144" t="s">
        <v>102</v>
      </c>
      <c r="AJ644" s="144" t="s">
        <v>102</v>
      </c>
      <c r="AK644" s="144" t="s">
        <v>102</v>
      </c>
      <c r="AL644" s="144" t="s">
        <v>102</v>
      </c>
      <c r="AM644" s="144" t="s">
        <v>102</v>
      </c>
      <c r="AN644" s="143">
        <f>IF(ISERROR((AN640-AN641)/AN640),0,(AN640-AN641)/AN640)</f>
        <v>0</v>
      </c>
      <c r="AO644" s="144" t="s">
        <v>102</v>
      </c>
      <c r="AP644" s="144" t="s">
        <v>102</v>
      </c>
      <c r="AQ644" s="144" t="s">
        <v>102</v>
      </c>
      <c r="AR644" s="144" t="s">
        <v>102</v>
      </c>
      <c r="AS644" s="144">
        <v>0</v>
      </c>
      <c r="AT644" s="144" t="s">
        <v>102</v>
      </c>
      <c r="AU644" s="144" t="s">
        <v>102</v>
      </c>
      <c r="AV644" s="143">
        <f>IF(ISERROR((AV640-AV641)/AV640),0,(AV640-AV641)/AV640)</f>
        <v>0</v>
      </c>
      <c r="AW644" s="144" t="s">
        <v>102</v>
      </c>
      <c r="AX644" s="144" t="s">
        <v>102</v>
      </c>
      <c r="AY644" s="144" t="s">
        <v>102</v>
      </c>
      <c r="AZ644" s="144"/>
      <c r="BA644" s="144"/>
      <c r="BB644" s="144"/>
      <c r="BC644" s="144"/>
      <c r="BD644" s="143">
        <f>IF(ISERROR((BD640-BD641)/BD640),0,(BD640-BD641)/BD640)</f>
        <v>0</v>
      </c>
    </row>
    <row r="645" spans="1:56" ht="12.75" hidden="1" customHeight="1" outlineLevel="3" x14ac:dyDescent="0.2">
      <c r="A645" s="292" t="s">
        <v>669</v>
      </c>
      <c r="B645" s="346"/>
      <c r="C645" s="8" t="s">
        <v>46</v>
      </c>
      <c r="D645" s="5"/>
      <c r="E645" s="5"/>
      <c r="F645" s="5"/>
      <c r="G645" s="15"/>
      <c r="H645" s="143">
        <f>SUMIF($I$3:$BD$3,$H$3,$I645:$BD645)</f>
        <v>1</v>
      </c>
      <c r="I645" s="144">
        <v>0</v>
      </c>
      <c r="J645" s="144">
        <v>0</v>
      </c>
      <c r="K645" s="144">
        <v>0</v>
      </c>
      <c r="L645" s="144">
        <v>0</v>
      </c>
      <c r="M645" s="144">
        <v>0</v>
      </c>
      <c r="N645" s="144">
        <v>0</v>
      </c>
      <c r="O645" s="144">
        <v>0</v>
      </c>
      <c r="P645" s="143">
        <f>SUM(I645:O645)</f>
        <v>0</v>
      </c>
      <c r="Q645" s="144">
        <v>0</v>
      </c>
      <c r="R645" s="144">
        <v>0</v>
      </c>
      <c r="S645" s="144">
        <v>0</v>
      </c>
      <c r="T645" s="144">
        <v>0</v>
      </c>
      <c r="U645" s="144">
        <v>0</v>
      </c>
      <c r="V645" s="144">
        <v>0</v>
      </c>
      <c r="W645" s="144">
        <v>0</v>
      </c>
      <c r="X645" s="143">
        <f>SUM(Q645:W645)</f>
        <v>0</v>
      </c>
      <c r="Y645" s="144">
        <v>0</v>
      </c>
      <c r="Z645" s="144">
        <v>0</v>
      </c>
      <c r="AA645" s="144">
        <v>0</v>
      </c>
      <c r="AB645" s="144">
        <v>0</v>
      </c>
      <c r="AC645" s="144">
        <v>0</v>
      </c>
      <c r="AD645" s="144">
        <v>0</v>
      </c>
      <c r="AE645" s="144">
        <v>0</v>
      </c>
      <c r="AF645" s="143">
        <f>SUM(Y645:AE645)</f>
        <v>0</v>
      </c>
      <c r="AG645" s="144">
        <v>0</v>
      </c>
      <c r="AH645" s="144">
        <v>0</v>
      </c>
      <c r="AI645" s="144">
        <v>0</v>
      </c>
      <c r="AJ645" s="144">
        <v>0</v>
      </c>
      <c r="AK645" s="144">
        <v>0</v>
      </c>
      <c r="AL645" s="144">
        <v>0</v>
      </c>
      <c r="AM645" s="144">
        <v>0</v>
      </c>
      <c r="AN645" s="143">
        <f>SUM(AG645:AM645)</f>
        <v>0</v>
      </c>
      <c r="AO645" s="144">
        <v>0</v>
      </c>
      <c r="AP645" s="144">
        <v>0</v>
      </c>
      <c r="AQ645" s="144">
        <v>0</v>
      </c>
      <c r="AR645" s="144">
        <v>0</v>
      </c>
      <c r="AS645" s="144">
        <v>1</v>
      </c>
      <c r="AT645" s="144">
        <v>0</v>
      </c>
      <c r="AU645" s="144">
        <v>0</v>
      </c>
      <c r="AV645" s="143">
        <f>SUM(AO645:AU645)</f>
        <v>1</v>
      </c>
      <c r="AW645" s="144"/>
      <c r="AX645" s="144"/>
      <c r="AY645" s="144"/>
      <c r="AZ645" s="144"/>
      <c r="BA645" s="144"/>
      <c r="BB645" s="144"/>
      <c r="BC645" s="144"/>
      <c r="BD645" s="143">
        <f>SUM(AW645:BC645)</f>
        <v>0</v>
      </c>
    </row>
    <row r="646" spans="1:56" ht="12.75" hidden="1" customHeight="1" outlineLevel="2" x14ac:dyDescent="0.2">
      <c r="A646" s="292"/>
      <c r="B646" s="346"/>
      <c r="C646" s="8" t="s">
        <v>14</v>
      </c>
      <c r="D646" s="5"/>
      <c r="E646" s="5"/>
      <c r="F646" s="5"/>
      <c r="G646" s="15"/>
      <c r="H646" s="143">
        <f>IF(ISERROR(H645/H641),0,H645/H641)</f>
        <v>1</v>
      </c>
      <c r="I646" s="144" t="s">
        <v>102</v>
      </c>
      <c r="J646" s="144" t="s">
        <v>102</v>
      </c>
      <c r="K646" s="144" t="s">
        <v>102</v>
      </c>
      <c r="L646" s="144" t="s">
        <v>102</v>
      </c>
      <c r="M646" s="144" t="s">
        <v>102</v>
      </c>
      <c r="N646" s="144" t="s">
        <v>102</v>
      </c>
      <c r="O646" s="144" t="s">
        <v>102</v>
      </c>
      <c r="P646" s="143">
        <f>IF(ISERROR(P645/P641),0,P645/P641)</f>
        <v>0</v>
      </c>
      <c r="Q646" s="144" t="s">
        <v>102</v>
      </c>
      <c r="R646" s="144" t="s">
        <v>102</v>
      </c>
      <c r="S646" s="144" t="s">
        <v>102</v>
      </c>
      <c r="T646" s="144" t="s">
        <v>102</v>
      </c>
      <c r="U646" s="144" t="s">
        <v>102</v>
      </c>
      <c r="V646" s="144" t="s">
        <v>102</v>
      </c>
      <c r="W646" s="144" t="s">
        <v>102</v>
      </c>
      <c r="X646" s="143">
        <f>IF(ISERROR(X645/X641),0,X645/X641)</f>
        <v>0</v>
      </c>
      <c r="Y646" s="144" t="s">
        <v>102</v>
      </c>
      <c r="Z646" s="144" t="s">
        <v>102</v>
      </c>
      <c r="AA646" s="144" t="s">
        <v>102</v>
      </c>
      <c r="AB646" s="144" t="s">
        <v>102</v>
      </c>
      <c r="AC646" s="144" t="s">
        <v>102</v>
      </c>
      <c r="AD646" s="144" t="s">
        <v>102</v>
      </c>
      <c r="AE646" s="144" t="s">
        <v>102</v>
      </c>
      <c r="AF646" s="143">
        <f>IF(ISERROR(AF645/AF641),0,AF645/AF641)</f>
        <v>0</v>
      </c>
      <c r="AG646" s="144" t="s">
        <v>102</v>
      </c>
      <c r="AH646" s="144" t="s">
        <v>102</v>
      </c>
      <c r="AI646" s="144" t="s">
        <v>102</v>
      </c>
      <c r="AJ646" s="144" t="s">
        <v>102</v>
      </c>
      <c r="AK646" s="144" t="s">
        <v>102</v>
      </c>
      <c r="AL646" s="144" t="s">
        <v>102</v>
      </c>
      <c r="AM646" s="144" t="s">
        <v>102</v>
      </c>
      <c r="AN646" s="143">
        <f>IF(ISERROR(AN645/AN641),0,AN645/AN641)</f>
        <v>0</v>
      </c>
      <c r="AO646" s="144" t="s">
        <v>102</v>
      </c>
      <c r="AP646" s="144" t="s">
        <v>102</v>
      </c>
      <c r="AQ646" s="144" t="s">
        <v>102</v>
      </c>
      <c r="AR646" s="144" t="s">
        <v>102</v>
      </c>
      <c r="AS646" s="144">
        <v>1</v>
      </c>
      <c r="AT646" s="144" t="s">
        <v>102</v>
      </c>
      <c r="AU646" s="144" t="s">
        <v>102</v>
      </c>
      <c r="AV646" s="143">
        <f>IF(ISERROR(AV645/AV641),0,AV645/AV641)</f>
        <v>1</v>
      </c>
      <c r="AW646" s="144" t="s">
        <v>102</v>
      </c>
      <c r="AX646" s="144" t="s">
        <v>102</v>
      </c>
      <c r="AY646" s="144" t="s">
        <v>102</v>
      </c>
      <c r="AZ646" s="144"/>
      <c r="BA646" s="144"/>
      <c r="BB646" s="144"/>
      <c r="BC646" s="144"/>
      <c r="BD646" s="143">
        <f>IF(ISERROR(BD645/BD641),0,BD645/BD641)</f>
        <v>0</v>
      </c>
    </row>
    <row r="647" spans="1:56" ht="12.75" hidden="1" customHeight="1" outlineLevel="2" x14ac:dyDescent="0.2">
      <c r="A647" s="292" t="s">
        <v>670</v>
      </c>
      <c r="B647" s="346"/>
      <c r="C647" s="8"/>
      <c r="D647" s="5"/>
      <c r="E647" s="5"/>
      <c r="F647" s="5"/>
      <c r="G647" s="15"/>
      <c r="H647" s="143"/>
      <c r="I647" s="144"/>
      <c r="J647" s="144"/>
      <c r="K647" s="144"/>
      <c r="L647" s="144"/>
      <c r="M647" s="144"/>
      <c r="N647" s="144"/>
      <c r="O647" s="144"/>
      <c r="P647" s="143"/>
      <c r="Q647" s="144"/>
      <c r="R647" s="144"/>
      <c r="S647" s="144"/>
      <c r="T647" s="144"/>
      <c r="U647" s="144"/>
      <c r="V647" s="144"/>
      <c r="W647" s="144"/>
      <c r="X647" s="143"/>
      <c r="Y647" s="144"/>
      <c r="Z647" s="144"/>
      <c r="AA647" s="144"/>
      <c r="AB647" s="144"/>
      <c r="AC647" s="144"/>
      <c r="AD647" s="144"/>
      <c r="AE647" s="144"/>
      <c r="AF647" s="143"/>
      <c r="AG647" s="144"/>
      <c r="AH647" s="144"/>
      <c r="AI647" s="144"/>
      <c r="AJ647" s="144"/>
      <c r="AK647" s="144"/>
      <c r="AL647" s="144"/>
      <c r="AM647" s="144"/>
      <c r="AN647" s="143"/>
      <c r="AO647" s="144"/>
      <c r="AP647" s="144"/>
      <c r="AQ647" s="144"/>
      <c r="AR647" s="144"/>
      <c r="AS647" s="144"/>
      <c r="AT647" s="144"/>
      <c r="AU647" s="144"/>
      <c r="AV647" s="143"/>
      <c r="AW647" s="144"/>
      <c r="AX647" s="144"/>
      <c r="AY647" s="144"/>
      <c r="AZ647" s="144"/>
      <c r="BA647" s="144"/>
      <c r="BB647" s="144"/>
      <c r="BC647" s="144"/>
      <c r="BD647" s="143"/>
    </row>
    <row r="648" spans="1:56" ht="12.75" hidden="1" customHeight="1" outlineLevel="2" x14ac:dyDescent="0.2">
      <c r="A648" s="268"/>
      <c r="B648" s="346"/>
      <c r="C648" s="8"/>
      <c r="D648" s="5"/>
      <c r="E648" s="5"/>
      <c r="F648" s="5"/>
      <c r="G648" s="15"/>
      <c r="H648" s="143"/>
      <c r="I648" s="144"/>
      <c r="J648" s="144"/>
      <c r="K648" s="144"/>
      <c r="L648" s="144"/>
      <c r="M648" s="144"/>
      <c r="N648" s="144"/>
      <c r="O648" s="144"/>
      <c r="P648" s="143"/>
      <c r="Q648" s="144"/>
      <c r="R648" s="144"/>
      <c r="S648" s="144"/>
      <c r="T648" s="144"/>
      <c r="U648" s="144"/>
      <c r="V648" s="144"/>
      <c r="W648" s="144"/>
      <c r="X648" s="143"/>
      <c r="Y648" s="144"/>
      <c r="Z648" s="144"/>
      <c r="AA648" s="144"/>
      <c r="AB648" s="144"/>
      <c r="AC648" s="144"/>
      <c r="AD648" s="144"/>
      <c r="AE648" s="144"/>
      <c r="AF648" s="143"/>
      <c r="AG648" s="144"/>
      <c r="AH648" s="144"/>
      <c r="AI648" s="144"/>
      <c r="AJ648" s="144"/>
      <c r="AK648" s="144"/>
      <c r="AL648" s="144"/>
      <c r="AM648" s="144"/>
      <c r="AN648" s="143"/>
      <c r="AO648" s="144"/>
      <c r="AP648" s="144"/>
      <c r="AQ648" s="144"/>
      <c r="AR648" s="144"/>
      <c r="AS648" s="144"/>
      <c r="AT648" s="144"/>
      <c r="AU648" s="144"/>
      <c r="AV648" s="143"/>
      <c r="AW648" s="144"/>
      <c r="AX648" s="144"/>
      <c r="AY648" s="144"/>
      <c r="AZ648" s="144"/>
      <c r="BA648" s="144"/>
      <c r="BB648" s="144"/>
      <c r="BC648" s="144"/>
      <c r="BD648" s="143"/>
    </row>
    <row r="649" spans="1:56" ht="12.75" hidden="1" customHeight="1" outlineLevel="2" x14ac:dyDescent="0.2">
      <c r="A649" s="291" t="s">
        <v>671</v>
      </c>
      <c r="B649" s="346"/>
      <c r="C649" s="8"/>
      <c r="D649" s="5"/>
      <c r="E649" s="5"/>
      <c r="F649" s="5"/>
      <c r="G649" s="15"/>
      <c r="H649" s="143"/>
      <c r="I649" s="144"/>
      <c r="J649" s="144"/>
      <c r="K649" s="144"/>
      <c r="L649" s="144"/>
      <c r="M649" s="144"/>
      <c r="N649" s="144"/>
      <c r="O649" s="144"/>
      <c r="P649" s="143"/>
      <c r="Q649" s="144"/>
      <c r="R649" s="144"/>
      <c r="S649" s="144"/>
      <c r="T649" s="144"/>
      <c r="U649" s="144"/>
      <c r="V649" s="144"/>
      <c r="W649" s="144"/>
      <c r="X649" s="143"/>
      <c r="Y649" s="144"/>
      <c r="Z649" s="144"/>
      <c r="AA649" s="144"/>
      <c r="AB649" s="144"/>
      <c r="AC649" s="144"/>
      <c r="AD649" s="144"/>
      <c r="AE649" s="144"/>
      <c r="AF649" s="143"/>
      <c r="AG649" s="144"/>
      <c r="AH649" s="144"/>
      <c r="AI649" s="144"/>
      <c r="AJ649" s="144"/>
      <c r="AK649" s="144"/>
      <c r="AL649" s="144"/>
      <c r="AM649" s="144"/>
      <c r="AN649" s="143"/>
      <c r="AO649" s="144"/>
      <c r="AP649" s="144"/>
      <c r="AQ649" s="144"/>
      <c r="AR649" s="144"/>
      <c r="AS649" s="144"/>
      <c r="AT649" s="144"/>
      <c r="AU649" s="144"/>
      <c r="AV649" s="143"/>
      <c r="AW649" s="144"/>
      <c r="AX649" s="144"/>
      <c r="AY649" s="144"/>
      <c r="AZ649" s="144"/>
      <c r="BA649" s="144"/>
      <c r="BB649" s="144"/>
      <c r="BC649" s="144"/>
      <c r="BD649" s="143"/>
    </row>
    <row r="650" spans="1:56" ht="12.75" hidden="1" customHeight="1" outlineLevel="2" x14ac:dyDescent="0.2">
      <c r="A650" s="291" t="s">
        <v>672</v>
      </c>
      <c r="B650" s="346"/>
      <c r="C650" s="8"/>
      <c r="D650" s="5" t="s">
        <v>15</v>
      </c>
      <c r="E650" s="5"/>
      <c r="F650" s="5"/>
      <c r="G650" s="15"/>
      <c r="H650" s="143"/>
      <c r="I650" s="144"/>
      <c r="J650" s="144"/>
      <c r="K650" s="144"/>
      <c r="L650" s="144"/>
      <c r="M650" s="144"/>
      <c r="N650" s="144"/>
      <c r="O650" s="144"/>
      <c r="P650" s="143"/>
      <c r="Q650" s="144"/>
      <c r="R650" s="144"/>
      <c r="S650" s="144"/>
      <c r="T650" s="144"/>
      <c r="U650" s="144"/>
      <c r="V650" s="144"/>
      <c r="W650" s="144"/>
      <c r="X650" s="143"/>
      <c r="Y650" s="144"/>
      <c r="Z650" s="144"/>
      <c r="AA650" s="144"/>
      <c r="AB650" s="144"/>
      <c r="AC650" s="144"/>
      <c r="AD650" s="144"/>
      <c r="AE650" s="144"/>
      <c r="AF650" s="143"/>
      <c r="AG650" s="144"/>
      <c r="AH650" s="144"/>
      <c r="AI650" s="144"/>
      <c r="AJ650" s="144"/>
      <c r="AK650" s="144"/>
      <c r="AL650" s="144"/>
      <c r="AM650" s="144"/>
      <c r="AN650" s="143"/>
      <c r="AO650" s="144"/>
      <c r="AP650" s="144"/>
      <c r="AQ650" s="144"/>
      <c r="AR650" s="144"/>
      <c r="AS650" s="144"/>
      <c r="AT650" s="144"/>
      <c r="AU650" s="144"/>
      <c r="AV650" s="143"/>
      <c r="AW650" s="144"/>
      <c r="AX650" s="144"/>
      <c r="AY650" s="144"/>
      <c r="AZ650" s="144"/>
      <c r="BA650" s="144"/>
      <c r="BB650" s="144"/>
      <c r="BC650" s="144"/>
      <c r="BD650" s="143"/>
    </row>
    <row r="651" spans="1:56" ht="12.75" hidden="1" customHeight="1" outlineLevel="2" x14ac:dyDescent="0.2">
      <c r="A651" s="291" t="s">
        <v>207</v>
      </c>
      <c r="B651" s="345"/>
      <c r="C651" s="8" t="s">
        <v>2</v>
      </c>
      <c r="D651" s="5" t="s">
        <v>9</v>
      </c>
      <c r="E651" s="5"/>
      <c r="F651" s="5"/>
      <c r="G651" s="15"/>
      <c r="H651" s="143">
        <f>SUMIF($I$3:$BD$3,$H$3,$I651:$BD651)</f>
        <v>0</v>
      </c>
      <c r="I651" s="144"/>
      <c r="J651" s="144"/>
      <c r="K651" s="144"/>
      <c r="L651" s="144"/>
      <c r="M651" s="144"/>
      <c r="N651" s="144"/>
      <c r="O651" s="144"/>
      <c r="P651" s="143">
        <f>SUM(I651:O651)</f>
        <v>0</v>
      </c>
      <c r="Q651" s="144"/>
      <c r="R651" s="144"/>
      <c r="S651" s="144"/>
      <c r="T651" s="144"/>
      <c r="U651" s="144"/>
      <c r="V651" s="144"/>
      <c r="W651" s="144"/>
      <c r="X651" s="143">
        <f>SUM(Q651:W651)</f>
        <v>0</v>
      </c>
      <c r="Y651" s="144"/>
      <c r="Z651" s="144"/>
      <c r="AA651" s="144"/>
      <c r="AB651" s="144"/>
      <c r="AC651" s="144"/>
      <c r="AD651" s="144"/>
      <c r="AE651" s="144"/>
      <c r="AF651" s="143">
        <f>SUM(Y651:AE651)</f>
        <v>0</v>
      </c>
      <c r="AG651" s="144"/>
      <c r="AH651" s="144"/>
      <c r="AI651" s="144"/>
      <c r="AJ651" s="144"/>
      <c r="AK651" s="144"/>
      <c r="AL651" s="144"/>
      <c r="AM651" s="144"/>
      <c r="AN651" s="143">
        <f>SUM(AG651:AM651)</f>
        <v>0</v>
      </c>
      <c r="AO651" s="144"/>
      <c r="AP651" s="144"/>
      <c r="AQ651" s="144"/>
      <c r="AR651" s="144"/>
      <c r="AS651" s="144"/>
      <c r="AT651" s="144"/>
      <c r="AU651" s="144"/>
      <c r="AV651" s="143">
        <f>SUM(AO651:AU651)</f>
        <v>0</v>
      </c>
      <c r="AW651" s="144"/>
      <c r="AX651" s="144"/>
      <c r="AY651" s="144"/>
      <c r="AZ651" s="144"/>
      <c r="BA651" s="144"/>
      <c r="BB651" s="144"/>
      <c r="BC651" s="144"/>
      <c r="BD651" s="143">
        <f>SUM(AW651:BC651)</f>
        <v>0</v>
      </c>
    </row>
    <row r="652" spans="1:56" ht="12.75" hidden="1" customHeight="1" outlineLevel="2" x14ac:dyDescent="0.2">
      <c r="A652" s="292" t="s">
        <v>209</v>
      </c>
      <c r="B652" s="345"/>
      <c r="C652" s="8" t="s">
        <v>3</v>
      </c>
      <c r="D652" s="5" t="s">
        <v>9</v>
      </c>
      <c r="E652" s="5"/>
      <c r="F652" s="5"/>
      <c r="G652" s="15"/>
      <c r="H652" s="143">
        <f>SUMIF($I$3:$BD$3,$H$3,$I652:$BD652)</f>
        <v>0</v>
      </c>
      <c r="I652" s="144"/>
      <c r="J652" s="144"/>
      <c r="K652" s="144"/>
      <c r="L652" s="144"/>
      <c r="M652" s="144"/>
      <c r="N652" s="144"/>
      <c r="O652" s="144"/>
      <c r="P652" s="143">
        <f>SUM(I652:O652)</f>
        <v>0</v>
      </c>
      <c r="Q652" s="144"/>
      <c r="R652" s="144"/>
      <c r="S652" s="144"/>
      <c r="T652" s="144"/>
      <c r="U652" s="144"/>
      <c r="V652" s="144"/>
      <c r="W652" s="144"/>
      <c r="X652" s="143">
        <f>SUM(Q652:W652)</f>
        <v>0</v>
      </c>
      <c r="Y652" s="144"/>
      <c r="Z652" s="144"/>
      <c r="AA652" s="144"/>
      <c r="AB652" s="144"/>
      <c r="AC652" s="144"/>
      <c r="AD652" s="144"/>
      <c r="AE652" s="144"/>
      <c r="AF652" s="143">
        <f>SUM(Y652:AE652)</f>
        <v>0</v>
      </c>
      <c r="AG652" s="144"/>
      <c r="AH652" s="144"/>
      <c r="AI652" s="144"/>
      <c r="AJ652" s="144"/>
      <c r="AK652" s="144"/>
      <c r="AL652" s="144"/>
      <c r="AM652" s="144"/>
      <c r="AN652" s="143">
        <f>SUM(AG652:AM652)</f>
        <v>0</v>
      </c>
      <c r="AO652" s="144"/>
      <c r="AP652" s="144"/>
      <c r="AQ652" s="144"/>
      <c r="AR652" s="144"/>
      <c r="AS652" s="144"/>
      <c r="AT652" s="144"/>
      <c r="AU652" s="144"/>
      <c r="AV652" s="143">
        <f>SUM(AO652:AU652)</f>
        <v>0</v>
      </c>
      <c r="AW652" s="144"/>
      <c r="AX652" s="144"/>
      <c r="AY652" s="144"/>
      <c r="AZ652" s="144"/>
      <c r="BA652" s="144"/>
      <c r="BB652" s="144"/>
      <c r="BC652" s="144"/>
      <c r="BD652" s="143">
        <f>SUM(AW652:BC652)</f>
        <v>0</v>
      </c>
    </row>
    <row r="653" spans="1:56" ht="12.75" hidden="1" customHeight="1" outlineLevel="2" x14ac:dyDescent="0.2">
      <c r="A653" s="292" t="s">
        <v>210</v>
      </c>
      <c r="B653" s="345"/>
      <c r="C653" s="8" t="s">
        <v>33</v>
      </c>
      <c r="D653" s="5" t="s">
        <v>9</v>
      </c>
      <c r="E653" s="5"/>
      <c r="F653" s="5"/>
      <c r="G653" s="15"/>
      <c r="H653" s="143">
        <f>SUMIF($I$3:$BD$3,$H$3,$I653:$BD653)</f>
        <v>0</v>
      </c>
      <c r="I653" s="144"/>
      <c r="J653" s="144"/>
      <c r="K653" s="144"/>
      <c r="L653" s="144"/>
      <c r="M653" s="144"/>
      <c r="N653" s="144"/>
      <c r="O653" s="144"/>
      <c r="P653" s="143">
        <f>SUM(I653:O653)</f>
        <v>0</v>
      </c>
      <c r="Q653" s="144"/>
      <c r="R653" s="144"/>
      <c r="S653" s="144"/>
      <c r="T653" s="144"/>
      <c r="U653" s="144"/>
      <c r="V653" s="144"/>
      <c r="W653" s="144"/>
      <c r="X653" s="143">
        <f>SUM(Q653:W653)</f>
        <v>0</v>
      </c>
      <c r="Y653" s="144"/>
      <c r="Z653" s="144"/>
      <c r="AA653" s="144"/>
      <c r="AB653" s="144"/>
      <c r="AC653" s="144"/>
      <c r="AD653" s="144"/>
      <c r="AE653" s="144"/>
      <c r="AF653" s="143">
        <f>SUM(Y653:AE653)</f>
        <v>0</v>
      </c>
      <c r="AG653" s="144"/>
      <c r="AH653" s="144"/>
      <c r="AI653" s="144"/>
      <c r="AJ653" s="144"/>
      <c r="AK653" s="144"/>
      <c r="AL653" s="144"/>
      <c r="AM653" s="144"/>
      <c r="AN653" s="143">
        <f>SUM(AG653:AM653)</f>
        <v>0</v>
      </c>
      <c r="AO653" s="144"/>
      <c r="AP653" s="144"/>
      <c r="AQ653" s="144"/>
      <c r="AR653" s="144"/>
      <c r="AS653" s="144"/>
      <c r="AT653" s="144"/>
      <c r="AU653" s="144"/>
      <c r="AV653" s="143">
        <f>SUM(AO653:AU653)</f>
        <v>0</v>
      </c>
      <c r="AW653" s="144"/>
      <c r="AX653" s="144"/>
      <c r="AY653" s="144"/>
      <c r="AZ653" s="144"/>
      <c r="BA653" s="144"/>
      <c r="BB653" s="144"/>
      <c r="BC653" s="144"/>
      <c r="BD653" s="143">
        <f>SUM(AW653:BC653)</f>
        <v>0</v>
      </c>
    </row>
    <row r="654" spans="1:56" s="2" customFormat="1" ht="12.75" hidden="1" customHeight="1" outlineLevel="2" x14ac:dyDescent="0.2">
      <c r="A654" s="293"/>
      <c r="B654" s="345"/>
      <c r="C654" s="8" t="s">
        <v>13</v>
      </c>
      <c r="D654" s="5" t="s">
        <v>4</v>
      </c>
      <c r="E654" s="5"/>
      <c r="F654" s="5"/>
      <c r="G654" s="15"/>
      <c r="H654" s="143">
        <f>IF(ISERROR(H653/H651),0,H653/H651)</f>
        <v>0</v>
      </c>
      <c r="I654" s="144"/>
      <c r="J654" s="144"/>
      <c r="K654" s="144"/>
      <c r="L654" s="144" t="s">
        <v>102</v>
      </c>
      <c r="M654" s="144" t="s">
        <v>102</v>
      </c>
      <c r="N654" s="144" t="s">
        <v>102</v>
      </c>
      <c r="O654" s="144" t="s">
        <v>102</v>
      </c>
      <c r="P654" s="143">
        <f>IF(ISERROR(P653/P651),0,P653/P651)</f>
        <v>0</v>
      </c>
      <c r="Q654" s="144" t="s">
        <v>102</v>
      </c>
      <c r="R654" s="144" t="s">
        <v>102</v>
      </c>
      <c r="S654" s="144" t="s">
        <v>102</v>
      </c>
      <c r="T654" s="144" t="s">
        <v>102</v>
      </c>
      <c r="U654" s="144" t="s">
        <v>102</v>
      </c>
      <c r="V654" s="144" t="s">
        <v>102</v>
      </c>
      <c r="W654" s="144" t="s">
        <v>102</v>
      </c>
      <c r="X654" s="143">
        <f>IF(ISERROR(X653/X651),0,X653/X651)</f>
        <v>0</v>
      </c>
      <c r="Y654" s="144"/>
      <c r="Z654" s="144"/>
      <c r="AA654" s="144"/>
      <c r="AB654" s="144"/>
      <c r="AC654" s="144"/>
      <c r="AD654" s="144"/>
      <c r="AE654" s="144"/>
      <c r="AF654" s="143">
        <f>IF(ISERROR(AF653/AF651),0,AF653/AF651)</f>
        <v>0</v>
      </c>
      <c r="AG654" s="144"/>
      <c r="AH654" s="144"/>
      <c r="AI654" s="144"/>
      <c r="AJ654" s="144"/>
      <c r="AK654" s="144"/>
      <c r="AL654" s="144"/>
      <c r="AM654" s="144"/>
      <c r="AN654" s="143">
        <f>IF(ISERROR(AN653/AN651),0,AN653/AN651)</f>
        <v>0</v>
      </c>
      <c r="AO654" s="144"/>
      <c r="AP654" s="144"/>
      <c r="AQ654" s="144"/>
      <c r="AR654" s="144"/>
      <c r="AS654" s="144"/>
      <c r="AT654" s="144"/>
      <c r="AU654" s="144"/>
      <c r="AV654" s="143">
        <f>IF(ISERROR(AV653/AV651),0,AV653/AV651)</f>
        <v>0</v>
      </c>
      <c r="AW654" s="144"/>
      <c r="AX654" s="144"/>
      <c r="AY654" s="144"/>
      <c r="AZ654" s="144"/>
      <c r="BA654" s="144"/>
      <c r="BB654" s="144"/>
      <c r="BC654" s="144"/>
      <c r="BD654" s="143">
        <f>IF(ISERROR(BD653/BD651),0,BD653/BD651)</f>
        <v>0</v>
      </c>
    </row>
    <row r="655" spans="1:56" ht="12.75" hidden="1" customHeight="1" outlineLevel="2" x14ac:dyDescent="0.2">
      <c r="A655" s="293"/>
      <c r="B655" s="345"/>
      <c r="C655" s="8" t="s">
        <v>5</v>
      </c>
      <c r="D655" s="5" t="s">
        <v>4</v>
      </c>
      <c r="E655" s="5"/>
      <c r="F655" s="5"/>
      <c r="G655" s="15"/>
      <c r="H655" s="143">
        <f>IF(ISERROR((H651-H652)/H651),0,(H651-H652)/H651)</f>
        <v>0</v>
      </c>
      <c r="I655" s="144"/>
      <c r="J655" s="144"/>
      <c r="K655" s="144"/>
      <c r="L655" s="144" t="s">
        <v>102</v>
      </c>
      <c r="M655" s="144" t="s">
        <v>102</v>
      </c>
      <c r="N655" s="144" t="s">
        <v>102</v>
      </c>
      <c r="O655" s="144" t="s">
        <v>102</v>
      </c>
      <c r="P655" s="143">
        <f>IF(ISERROR((P651-P652)/P651),0,(P651-P652)/P651)</f>
        <v>0</v>
      </c>
      <c r="Q655" s="144" t="s">
        <v>102</v>
      </c>
      <c r="R655" s="144" t="s">
        <v>102</v>
      </c>
      <c r="S655" s="144" t="s">
        <v>102</v>
      </c>
      <c r="T655" s="144" t="s">
        <v>102</v>
      </c>
      <c r="U655" s="144" t="s">
        <v>102</v>
      </c>
      <c r="V655" s="144" t="s">
        <v>102</v>
      </c>
      <c r="W655" s="144" t="s">
        <v>102</v>
      </c>
      <c r="X655" s="143">
        <f>IF(ISERROR((X651-X652)/X651),0,(X651-X652)/X651)</f>
        <v>0</v>
      </c>
      <c r="Y655" s="144"/>
      <c r="Z655" s="144"/>
      <c r="AA655" s="144"/>
      <c r="AB655" s="144"/>
      <c r="AC655" s="144"/>
      <c r="AD655" s="144"/>
      <c r="AE655" s="144"/>
      <c r="AF655" s="143">
        <f>IF(ISERROR((AF651-AF652)/AF651),0,(AF651-AF652)/AF651)</f>
        <v>0</v>
      </c>
      <c r="AG655" s="144"/>
      <c r="AH655" s="144"/>
      <c r="AI655" s="144"/>
      <c r="AJ655" s="144"/>
      <c r="AK655" s="144"/>
      <c r="AL655" s="144"/>
      <c r="AM655" s="144"/>
      <c r="AN655" s="143">
        <f>IF(ISERROR((AN651-AN652)/AN651),0,(AN651-AN652)/AN651)</f>
        <v>0</v>
      </c>
      <c r="AO655" s="144"/>
      <c r="AP655" s="144"/>
      <c r="AQ655" s="144"/>
      <c r="AR655" s="144"/>
      <c r="AS655" s="144"/>
      <c r="AT655" s="144"/>
      <c r="AU655" s="144"/>
      <c r="AV655" s="143">
        <f>IF(ISERROR((AV651-AV652)/AV651),0,(AV651-AV652)/AV651)</f>
        <v>0</v>
      </c>
      <c r="AW655" s="144"/>
      <c r="AX655" s="144"/>
      <c r="AY655" s="144"/>
      <c r="AZ655" s="144"/>
      <c r="BA655" s="144"/>
      <c r="BB655" s="144"/>
      <c r="BC655" s="144"/>
      <c r="BD655" s="143">
        <f>IF(ISERROR((BD651-BD652)/BD651),0,(BD651-BD652)/BD651)</f>
        <v>0</v>
      </c>
    </row>
    <row r="656" spans="1:56" ht="12.75" hidden="1" customHeight="1" outlineLevel="3" x14ac:dyDescent="0.2">
      <c r="A656" s="292" t="s">
        <v>211</v>
      </c>
      <c r="B656" s="345"/>
      <c r="C656" s="8" t="s">
        <v>46</v>
      </c>
      <c r="D656" s="5"/>
      <c r="E656" s="5"/>
      <c r="F656" s="5"/>
      <c r="G656" s="15"/>
      <c r="H656" s="143">
        <f>SUMIF($I$3:$BD$3,$H$3,$I656:$BD656)</f>
        <v>0</v>
      </c>
      <c r="I656" s="144"/>
      <c r="J656" s="144"/>
      <c r="K656" s="144"/>
      <c r="L656" s="144"/>
      <c r="M656" s="144"/>
      <c r="N656" s="144"/>
      <c r="O656" s="144"/>
      <c r="P656" s="143">
        <f>SUM(I656:O656)</f>
        <v>0</v>
      </c>
      <c r="Q656" s="144"/>
      <c r="R656" s="144"/>
      <c r="S656" s="144"/>
      <c r="T656" s="144"/>
      <c r="U656" s="144"/>
      <c r="V656" s="144"/>
      <c r="W656" s="144"/>
      <c r="X656" s="143">
        <f>SUM(Q656:W656)</f>
        <v>0</v>
      </c>
      <c r="Y656" s="144"/>
      <c r="Z656" s="144"/>
      <c r="AA656" s="144"/>
      <c r="AB656" s="144"/>
      <c r="AC656" s="144"/>
      <c r="AD656" s="144"/>
      <c r="AE656" s="144"/>
      <c r="AF656" s="143">
        <f>SUM(Y656:AE656)</f>
        <v>0</v>
      </c>
      <c r="AG656" s="144"/>
      <c r="AH656" s="144"/>
      <c r="AI656" s="144"/>
      <c r="AJ656" s="144"/>
      <c r="AK656" s="144"/>
      <c r="AL656" s="144"/>
      <c r="AM656" s="144"/>
      <c r="AN656" s="143">
        <f>SUM(AG656:AM656)</f>
        <v>0</v>
      </c>
      <c r="AO656" s="144"/>
      <c r="AP656" s="144"/>
      <c r="AQ656" s="144"/>
      <c r="AR656" s="144"/>
      <c r="AS656" s="144"/>
      <c r="AT656" s="144"/>
      <c r="AU656" s="144"/>
      <c r="AV656" s="143">
        <f>SUM(AO656:AU656)</f>
        <v>0</v>
      </c>
      <c r="AW656" s="144"/>
      <c r="AX656" s="144"/>
      <c r="AY656" s="144"/>
      <c r="AZ656" s="144"/>
      <c r="BA656" s="144"/>
      <c r="BB656" s="144"/>
      <c r="BC656" s="144"/>
      <c r="BD656" s="143">
        <f>SUM(AW656:BC656)</f>
        <v>0</v>
      </c>
    </row>
    <row r="657" spans="1:56" ht="12.75" hidden="1" customHeight="1" outlineLevel="2" x14ac:dyDescent="0.2">
      <c r="A657" s="292"/>
      <c r="B657" s="345"/>
      <c r="C657" s="8" t="s">
        <v>14</v>
      </c>
      <c r="D657" s="5"/>
      <c r="E657" s="5"/>
      <c r="F657" s="5"/>
      <c r="G657" s="15"/>
      <c r="H657" s="143">
        <f>IF(ISERROR(H656/H652),0,H656/H652)</f>
        <v>0</v>
      </c>
      <c r="I657" s="144"/>
      <c r="J657" s="144"/>
      <c r="K657" s="144"/>
      <c r="L657" s="144" t="s">
        <v>102</v>
      </c>
      <c r="M657" s="144" t="s">
        <v>102</v>
      </c>
      <c r="N657" s="144" t="s">
        <v>102</v>
      </c>
      <c r="O657" s="144" t="s">
        <v>102</v>
      </c>
      <c r="P657" s="143">
        <f>IF(ISERROR(P656/P652),0,P656/P652)</f>
        <v>0</v>
      </c>
      <c r="Q657" s="144" t="s">
        <v>102</v>
      </c>
      <c r="R657" s="144" t="s">
        <v>102</v>
      </c>
      <c r="S657" s="144" t="s">
        <v>102</v>
      </c>
      <c r="T657" s="144" t="s">
        <v>102</v>
      </c>
      <c r="U657" s="144" t="s">
        <v>102</v>
      </c>
      <c r="V657" s="144" t="s">
        <v>102</v>
      </c>
      <c r="W657" s="144" t="s">
        <v>102</v>
      </c>
      <c r="X657" s="143">
        <f>IF(ISERROR(X656/X652),0,X656/X652)</f>
        <v>0</v>
      </c>
      <c r="Y657" s="144"/>
      <c r="Z657" s="144"/>
      <c r="AA657" s="144"/>
      <c r="AB657" s="144"/>
      <c r="AC657" s="144"/>
      <c r="AD657" s="144"/>
      <c r="AE657" s="144"/>
      <c r="AF657" s="143">
        <f>IF(ISERROR(AF656/AF652),0,AF656/AF652)</f>
        <v>0</v>
      </c>
      <c r="AG657" s="144"/>
      <c r="AH657" s="144"/>
      <c r="AI657" s="144"/>
      <c r="AJ657" s="144"/>
      <c r="AK657" s="144"/>
      <c r="AL657" s="144"/>
      <c r="AM657" s="144"/>
      <c r="AN657" s="143">
        <f>IF(ISERROR(AN656/AN652),0,AN656/AN652)</f>
        <v>0</v>
      </c>
      <c r="AO657" s="144"/>
      <c r="AP657" s="144"/>
      <c r="AQ657" s="144"/>
      <c r="AR657" s="144"/>
      <c r="AS657" s="144"/>
      <c r="AT657" s="144"/>
      <c r="AU657" s="144"/>
      <c r="AV657" s="143">
        <f>IF(ISERROR(AV656/AV652),0,AV656/AV652)</f>
        <v>0</v>
      </c>
      <c r="AW657" s="144"/>
      <c r="AX657" s="144"/>
      <c r="AY657" s="144"/>
      <c r="AZ657" s="144"/>
      <c r="BA657" s="144"/>
      <c r="BB657" s="144"/>
      <c r="BC657" s="144"/>
      <c r="BD657" s="143">
        <f>IF(ISERROR(BD656/BD652),0,BD656/BD652)</f>
        <v>0</v>
      </c>
    </row>
    <row r="658" spans="1:56" ht="12.75" hidden="1" customHeight="1" outlineLevel="2" x14ac:dyDescent="0.2">
      <c r="A658" s="292" t="s">
        <v>426</v>
      </c>
      <c r="B658" s="345"/>
      <c r="C658" s="8"/>
      <c r="D658" s="5"/>
      <c r="E658" s="5"/>
      <c r="F658" s="5"/>
      <c r="G658" s="15"/>
      <c r="H658" s="143"/>
      <c r="I658" s="144"/>
      <c r="J658" s="144"/>
      <c r="K658" s="144"/>
      <c r="L658" s="144"/>
      <c r="M658" s="144"/>
      <c r="N658" s="144"/>
      <c r="O658" s="144"/>
      <c r="P658" s="143"/>
      <c r="Q658" s="144"/>
      <c r="R658" s="144"/>
      <c r="S658" s="144"/>
      <c r="T658" s="144"/>
      <c r="U658" s="144"/>
      <c r="V658" s="144"/>
      <c r="W658" s="144"/>
      <c r="X658" s="143"/>
      <c r="Y658" s="144"/>
      <c r="Z658" s="144"/>
      <c r="AA658" s="144"/>
      <c r="AB658" s="144"/>
      <c r="AC658" s="144"/>
      <c r="AD658" s="144"/>
      <c r="AE658" s="144"/>
      <c r="AF658" s="143"/>
      <c r="AG658" s="144"/>
      <c r="AH658" s="144"/>
      <c r="AI658" s="144"/>
      <c r="AJ658" s="144"/>
      <c r="AK658" s="144"/>
      <c r="AL658" s="144"/>
      <c r="AM658" s="144"/>
      <c r="AN658" s="143"/>
      <c r="AO658" s="144"/>
      <c r="AP658" s="144"/>
      <c r="AQ658" s="144"/>
      <c r="AR658" s="144"/>
      <c r="AS658" s="144"/>
      <c r="AT658" s="144"/>
      <c r="AU658" s="144"/>
      <c r="AV658" s="143"/>
      <c r="AW658" s="144"/>
      <c r="AX658" s="144"/>
      <c r="AY658" s="144"/>
      <c r="AZ658" s="144"/>
      <c r="BA658" s="144"/>
      <c r="BB658" s="144"/>
      <c r="BC658" s="144"/>
      <c r="BD658" s="143"/>
    </row>
    <row r="659" spans="1:56" ht="12.75" hidden="1" customHeight="1" outlineLevel="2" x14ac:dyDescent="0.2">
      <c r="A659" s="268"/>
      <c r="B659" s="345"/>
      <c r="C659" s="8"/>
      <c r="D659" s="5"/>
      <c r="E659" s="5"/>
      <c r="F659" s="5"/>
      <c r="G659" s="15"/>
      <c r="H659" s="143"/>
      <c r="I659" s="144"/>
      <c r="J659" s="144"/>
      <c r="K659" s="144"/>
      <c r="L659" s="144"/>
      <c r="M659" s="144"/>
      <c r="N659" s="144"/>
      <c r="O659" s="144"/>
      <c r="P659" s="143"/>
      <c r="Q659" s="144"/>
      <c r="R659" s="144"/>
      <c r="S659" s="144"/>
      <c r="T659" s="144"/>
      <c r="U659" s="144"/>
      <c r="V659" s="144"/>
      <c r="W659" s="144"/>
      <c r="X659" s="143"/>
      <c r="Y659" s="144"/>
      <c r="Z659" s="144"/>
      <c r="AA659" s="144"/>
      <c r="AB659" s="144"/>
      <c r="AC659" s="144"/>
      <c r="AD659" s="144"/>
      <c r="AE659" s="144"/>
      <c r="AF659" s="143"/>
      <c r="AG659" s="144"/>
      <c r="AH659" s="144"/>
      <c r="AI659" s="144"/>
      <c r="AJ659" s="144"/>
      <c r="AK659" s="144"/>
      <c r="AL659" s="144"/>
      <c r="AM659" s="144"/>
      <c r="AN659" s="143"/>
      <c r="AO659" s="144"/>
      <c r="AP659" s="144"/>
      <c r="AQ659" s="144"/>
      <c r="AR659" s="144"/>
      <c r="AS659" s="144"/>
      <c r="AT659" s="144"/>
      <c r="AU659" s="144"/>
      <c r="AV659" s="143"/>
      <c r="AW659" s="144"/>
      <c r="AX659" s="144"/>
      <c r="AY659" s="144"/>
      <c r="AZ659" s="144"/>
      <c r="BA659" s="144"/>
      <c r="BB659" s="144"/>
      <c r="BC659" s="144"/>
      <c r="BD659" s="143"/>
    </row>
    <row r="660" spans="1:56" ht="12.75" hidden="1" customHeight="1" outlineLevel="2" x14ac:dyDescent="0.2">
      <c r="A660" s="291" t="s">
        <v>427</v>
      </c>
      <c r="B660" s="345"/>
      <c r="C660" s="8"/>
      <c r="D660" s="5"/>
      <c r="E660" s="5"/>
      <c r="F660" s="5"/>
      <c r="G660" s="15"/>
      <c r="H660" s="143"/>
      <c r="I660" s="144"/>
      <c r="J660" s="144"/>
      <c r="K660" s="144"/>
      <c r="L660" s="144"/>
      <c r="M660" s="144"/>
      <c r="N660" s="144"/>
      <c r="O660" s="144"/>
      <c r="P660" s="143"/>
      <c r="Q660" s="144"/>
      <c r="R660" s="144"/>
      <c r="S660" s="144"/>
      <c r="T660" s="144"/>
      <c r="U660" s="144"/>
      <c r="V660" s="144"/>
      <c r="W660" s="144"/>
      <c r="X660" s="143"/>
      <c r="Y660" s="144"/>
      <c r="Z660" s="144"/>
      <c r="AA660" s="144"/>
      <c r="AB660" s="144"/>
      <c r="AC660" s="144"/>
      <c r="AD660" s="144"/>
      <c r="AE660" s="144"/>
      <c r="AF660" s="143"/>
      <c r="AG660" s="144"/>
      <c r="AH660" s="144"/>
      <c r="AI660" s="144"/>
      <c r="AJ660" s="144"/>
      <c r="AK660" s="144"/>
      <c r="AL660" s="144"/>
      <c r="AM660" s="144"/>
      <c r="AN660" s="143"/>
      <c r="AO660" s="144"/>
      <c r="AP660" s="144"/>
      <c r="AQ660" s="144"/>
      <c r="AR660" s="144"/>
      <c r="AS660" s="144"/>
      <c r="AT660" s="144"/>
      <c r="AU660" s="144"/>
      <c r="AV660" s="143"/>
      <c r="AW660" s="144"/>
      <c r="AX660" s="144"/>
      <c r="AY660" s="144"/>
      <c r="AZ660" s="144"/>
      <c r="BA660" s="144"/>
      <c r="BB660" s="144"/>
      <c r="BC660" s="144"/>
      <c r="BD660" s="143"/>
    </row>
    <row r="661" spans="1:56" ht="12.75" hidden="1" customHeight="1" outlineLevel="2" x14ac:dyDescent="0.2">
      <c r="A661" s="291" t="s">
        <v>212</v>
      </c>
      <c r="B661" s="345"/>
      <c r="C661" s="8"/>
      <c r="D661" s="5" t="s">
        <v>15</v>
      </c>
      <c r="E661" s="5"/>
      <c r="F661" s="5"/>
      <c r="G661" s="15"/>
      <c r="H661" s="143"/>
      <c r="I661" s="144"/>
      <c r="J661" s="144"/>
      <c r="K661" s="144"/>
      <c r="L661" s="144"/>
      <c r="M661" s="144"/>
      <c r="N661" s="144"/>
      <c r="O661" s="144"/>
      <c r="P661" s="143"/>
      <c r="Q661" s="144"/>
      <c r="R661" s="144"/>
      <c r="S661" s="144"/>
      <c r="T661" s="144"/>
      <c r="U661" s="144"/>
      <c r="V661" s="144"/>
      <c r="W661" s="144"/>
      <c r="X661" s="143"/>
      <c r="Y661" s="144"/>
      <c r="Z661" s="144"/>
      <c r="AA661" s="144"/>
      <c r="AB661" s="144"/>
      <c r="AC661" s="144"/>
      <c r="AD661" s="144"/>
      <c r="AE661" s="144"/>
      <c r="AF661" s="143"/>
      <c r="AG661" s="144"/>
      <c r="AH661" s="144"/>
      <c r="AI661" s="144"/>
      <c r="AJ661" s="144"/>
      <c r="AK661" s="144"/>
      <c r="AL661" s="144"/>
      <c r="AM661" s="144"/>
      <c r="AN661" s="143"/>
      <c r="AO661" s="144"/>
      <c r="AP661" s="144"/>
      <c r="AQ661" s="144"/>
      <c r="AR661" s="144"/>
      <c r="AS661" s="144"/>
      <c r="AT661" s="144"/>
      <c r="AU661" s="144"/>
      <c r="AV661" s="143"/>
      <c r="AW661" s="144"/>
      <c r="AX661" s="144"/>
      <c r="AY661" s="144"/>
      <c r="AZ661" s="144"/>
      <c r="BA661" s="144"/>
      <c r="BB661" s="144"/>
      <c r="BC661" s="144"/>
      <c r="BD661" s="143"/>
    </row>
    <row r="662" spans="1:56" ht="12.75" hidden="1" customHeight="1" outlineLevel="2" x14ac:dyDescent="0.2">
      <c r="A662" s="267"/>
      <c r="B662" s="345">
        <f>B651+1</f>
        <v>1</v>
      </c>
      <c r="C662" s="8" t="s">
        <v>2</v>
      </c>
      <c r="D662" s="5" t="s">
        <v>9</v>
      </c>
      <c r="E662" s="5"/>
      <c r="F662" s="5"/>
      <c r="G662" s="15"/>
      <c r="H662" s="143">
        <f>SUMIF($I$3:$BD$3,$H$3,$I662:$BD662)</f>
        <v>0</v>
      </c>
      <c r="I662" s="144"/>
      <c r="J662" s="144"/>
      <c r="K662" s="144"/>
      <c r="L662" s="144"/>
      <c r="M662" s="144"/>
      <c r="N662" s="144"/>
      <c r="O662" s="144"/>
      <c r="P662" s="143">
        <f>SUM(I662:O662)</f>
        <v>0</v>
      </c>
      <c r="Q662" s="144"/>
      <c r="R662" s="144"/>
      <c r="S662" s="144"/>
      <c r="T662" s="144"/>
      <c r="U662" s="144"/>
      <c r="V662" s="144"/>
      <c r="W662" s="144"/>
      <c r="X662" s="143">
        <f>SUM(Q662:W662)</f>
        <v>0</v>
      </c>
      <c r="Y662" s="144"/>
      <c r="Z662" s="144"/>
      <c r="AA662" s="144"/>
      <c r="AB662" s="144"/>
      <c r="AC662" s="144"/>
      <c r="AD662" s="144"/>
      <c r="AE662" s="144"/>
      <c r="AF662" s="143">
        <f>SUM(Y662:AE662)</f>
        <v>0</v>
      </c>
      <c r="AG662" s="144"/>
      <c r="AH662" s="144"/>
      <c r="AI662" s="144"/>
      <c r="AJ662" s="144"/>
      <c r="AK662" s="144"/>
      <c r="AL662" s="144"/>
      <c r="AM662" s="144"/>
      <c r="AN662" s="143">
        <f>SUM(AG662:AM662)</f>
        <v>0</v>
      </c>
      <c r="AO662" s="144"/>
      <c r="AP662" s="144"/>
      <c r="AQ662" s="144"/>
      <c r="AR662" s="144"/>
      <c r="AS662" s="144"/>
      <c r="AT662" s="144"/>
      <c r="AU662" s="144"/>
      <c r="AV662" s="143">
        <f>SUM(AO662:AU662)</f>
        <v>0</v>
      </c>
      <c r="AW662" s="144"/>
      <c r="AX662" s="144"/>
      <c r="AY662" s="144"/>
      <c r="AZ662" s="144"/>
      <c r="BA662" s="144"/>
      <c r="BB662" s="144"/>
      <c r="BC662" s="144"/>
      <c r="BD662" s="143">
        <f>SUM(AW662:BC662)</f>
        <v>0</v>
      </c>
    </row>
    <row r="663" spans="1:56" ht="12.75" hidden="1" customHeight="1" outlineLevel="2" x14ac:dyDescent="0.2">
      <c r="A663" s="268"/>
      <c r="B663" s="345"/>
      <c r="C663" s="8" t="s">
        <v>3</v>
      </c>
      <c r="D663" s="5" t="s">
        <v>9</v>
      </c>
      <c r="E663" s="5"/>
      <c r="F663" s="5"/>
      <c r="G663" s="15"/>
      <c r="H663" s="143">
        <f>SUMIF($I$3:$BD$3,$H$3,$I663:$BD663)</f>
        <v>0</v>
      </c>
      <c r="I663" s="144"/>
      <c r="J663" s="144"/>
      <c r="K663" s="144"/>
      <c r="L663" s="144"/>
      <c r="M663" s="144"/>
      <c r="N663" s="144"/>
      <c r="O663" s="144"/>
      <c r="P663" s="143">
        <f>SUM(I663:O663)</f>
        <v>0</v>
      </c>
      <c r="Q663" s="144"/>
      <c r="R663" s="144"/>
      <c r="S663" s="144"/>
      <c r="T663" s="144"/>
      <c r="U663" s="144"/>
      <c r="V663" s="144"/>
      <c r="W663" s="144"/>
      <c r="X663" s="143">
        <f>SUM(Q663:W663)</f>
        <v>0</v>
      </c>
      <c r="Y663" s="144"/>
      <c r="Z663" s="144"/>
      <c r="AA663" s="144"/>
      <c r="AB663" s="144"/>
      <c r="AC663" s="144"/>
      <c r="AD663" s="144"/>
      <c r="AE663" s="144"/>
      <c r="AF663" s="143">
        <f>SUM(Y663:AE663)</f>
        <v>0</v>
      </c>
      <c r="AG663" s="144"/>
      <c r="AH663" s="144"/>
      <c r="AI663" s="144"/>
      <c r="AJ663" s="144"/>
      <c r="AK663" s="144"/>
      <c r="AL663" s="144"/>
      <c r="AM663" s="144"/>
      <c r="AN663" s="143">
        <f>SUM(AG663:AM663)</f>
        <v>0</v>
      </c>
      <c r="AO663" s="144"/>
      <c r="AP663" s="144"/>
      <c r="AQ663" s="144"/>
      <c r="AR663" s="144"/>
      <c r="AS663" s="144"/>
      <c r="AT663" s="144"/>
      <c r="AU663" s="144"/>
      <c r="AV663" s="143">
        <f>SUM(AO663:AU663)</f>
        <v>0</v>
      </c>
      <c r="AW663" s="144"/>
      <c r="AX663" s="144"/>
      <c r="AY663" s="144"/>
      <c r="AZ663" s="144"/>
      <c r="BA663" s="144"/>
      <c r="BB663" s="144"/>
      <c r="BC663" s="144"/>
      <c r="BD663" s="143">
        <f>SUM(AW663:BC663)</f>
        <v>0</v>
      </c>
    </row>
    <row r="664" spans="1:56" ht="12.75" hidden="1" customHeight="1" outlineLevel="2" x14ac:dyDescent="0.2">
      <c r="A664" s="268"/>
      <c r="B664" s="345"/>
      <c r="C664" s="8" t="s">
        <v>33</v>
      </c>
      <c r="D664" s="5" t="s">
        <v>9</v>
      </c>
      <c r="E664" s="5"/>
      <c r="F664" s="5"/>
      <c r="G664" s="15"/>
      <c r="H664" s="143">
        <f>SUMIF($I$3:$BD$3,$H$3,$I664:$BD664)</f>
        <v>0</v>
      </c>
      <c r="I664" s="144"/>
      <c r="J664" s="144"/>
      <c r="K664" s="144"/>
      <c r="L664" s="144"/>
      <c r="M664" s="144"/>
      <c r="N664" s="144"/>
      <c r="O664" s="144"/>
      <c r="P664" s="143">
        <f>SUM(I664:O664)</f>
        <v>0</v>
      </c>
      <c r="Q664" s="144"/>
      <c r="R664" s="144"/>
      <c r="S664" s="144"/>
      <c r="T664" s="144"/>
      <c r="U664" s="144"/>
      <c r="V664" s="144"/>
      <c r="W664" s="144"/>
      <c r="X664" s="143">
        <f>SUM(Q664:W664)</f>
        <v>0</v>
      </c>
      <c r="Y664" s="144"/>
      <c r="Z664" s="144"/>
      <c r="AA664" s="144"/>
      <c r="AB664" s="144"/>
      <c r="AC664" s="144"/>
      <c r="AD664" s="144"/>
      <c r="AE664" s="144"/>
      <c r="AF664" s="143">
        <f>SUM(Y664:AE664)</f>
        <v>0</v>
      </c>
      <c r="AG664" s="144"/>
      <c r="AH664" s="144"/>
      <c r="AI664" s="144"/>
      <c r="AJ664" s="144"/>
      <c r="AK664" s="144"/>
      <c r="AL664" s="144"/>
      <c r="AM664" s="144"/>
      <c r="AN664" s="143">
        <f>SUM(AG664:AM664)</f>
        <v>0</v>
      </c>
      <c r="AO664" s="144"/>
      <c r="AP664" s="144"/>
      <c r="AQ664" s="144"/>
      <c r="AR664" s="144"/>
      <c r="AS664" s="144"/>
      <c r="AT664" s="144"/>
      <c r="AU664" s="144"/>
      <c r="AV664" s="143">
        <f>SUM(AO664:AU664)</f>
        <v>0</v>
      </c>
      <c r="AW664" s="144"/>
      <c r="AX664" s="144"/>
      <c r="AY664" s="144"/>
      <c r="AZ664" s="144"/>
      <c r="BA664" s="144"/>
      <c r="BB664" s="144"/>
      <c r="BC664" s="144"/>
      <c r="BD664" s="143">
        <f>SUM(AW664:BC664)</f>
        <v>0</v>
      </c>
    </row>
    <row r="665" spans="1:56" s="2" customFormat="1" ht="12.75" hidden="1" customHeight="1" outlineLevel="2" x14ac:dyDescent="0.2">
      <c r="A665" s="268"/>
      <c r="B665" s="345"/>
      <c r="C665" s="8" t="s">
        <v>13</v>
      </c>
      <c r="D665" s="5" t="s">
        <v>4</v>
      </c>
      <c r="E665" s="5"/>
      <c r="F665" s="5"/>
      <c r="G665" s="15"/>
      <c r="H665" s="143">
        <f>IF(ISERROR(H664/H662),0,H664/H662)</f>
        <v>0</v>
      </c>
      <c r="I665" s="144"/>
      <c r="J665" s="144"/>
      <c r="K665" s="144"/>
      <c r="L665" s="144" t="s">
        <v>102</v>
      </c>
      <c r="M665" s="144" t="s">
        <v>102</v>
      </c>
      <c r="N665" s="144" t="s">
        <v>102</v>
      </c>
      <c r="O665" s="144" t="s">
        <v>102</v>
      </c>
      <c r="P665" s="143">
        <f>IF(ISERROR(P664/P662),0,P664/P662)</f>
        <v>0</v>
      </c>
      <c r="Q665" s="144" t="s">
        <v>102</v>
      </c>
      <c r="R665" s="144" t="s">
        <v>102</v>
      </c>
      <c r="S665" s="144"/>
      <c r="T665" s="144" t="s">
        <v>102</v>
      </c>
      <c r="U665" s="144" t="s">
        <v>102</v>
      </c>
      <c r="V665" s="144" t="s">
        <v>102</v>
      </c>
      <c r="W665" s="144" t="s">
        <v>102</v>
      </c>
      <c r="X665" s="143">
        <f>IF(ISERROR(X664/X662),0,X664/X662)</f>
        <v>0</v>
      </c>
      <c r="Y665" s="144"/>
      <c r="Z665" s="144"/>
      <c r="AA665" s="144"/>
      <c r="AB665" s="144"/>
      <c r="AC665" s="144"/>
      <c r="AD665" s="144"/>
      <c r="AE665" s="144"/>
      <c r="AF665" s="143">
        <f>IF(ISERROR(AF664/AF662),0,AF664/AF662)</f>
        <v>0</v>
      </c>
      <c r="AG665" s="144"/>
      <c r="AH665" s="144"/>
      <c r="AI665" s="144"/>
      <c r="AJ665" s="144"/>
      <c r="AK665" s="144"/>
      <c r="AL665" s="144"/>
      <c r="AM665" s="144"/>
      <c r="AN665" s="143">
        <f>IF(ISERROR(AN664/AN662),0,AN664/AN662)</f>
        <v>0</v>
      </c>
      <c r="AO665" s="144"/>
      <c r="AP665" s="144"/>
      <c r="AQ665" s="144"/>
      <c r="AR665" s="144"/>
      <c r="AS665" s="144"/>
      <c r="AT665" s="144"/>
      <c r="AU665" s="144"/>
      <c r="AV665" s="143">
        <f>IF(ISERROR(AV664/AV662),0,AV664/AV662)</f>
        <v>0</v>
      </c>
      <c r="AW665" s="144"/>
      <c r="AX665" s="144"/>
      <c r="AY665" s="144"/>
      <c r="AZ665" s="144"/>
      <c r="BA665" s="144"/>
      <c r="BB665" s="144"/>
      <c r="BC665" s="144"/>
      <c r="BD665" s="143">
        <f>IF(ISERROR(BD664/BD662),0,BD664/BD662)</f>
        <v>0</v>
      </c>
    </row>
    <row r="666" spans="1:56" ht="12.75" hidden="1" customHeight="1" outlineLevel="2" x14ac:dyDescent="0.2">
      <c r="A666" s="268"/>
      <c r="B666" s="345"/>
      <c r="C666" s="8" t="s">
        <v>5</v>
      </c>
      <c r="D666" s="5" t="s">
        <v>4</v>
      </c>
      <c r="E666" s="5"/>
      <c r="F666" s="5"/>
      <c r="G666" s="15"/>
      <c r="H666" s="143">
        <f>IF(ISERROR((H662-H663)/H662),0,(H662-H663)/H662)</f>
        <v>0</v>
      </c>
      <c r="I666" s="144"/>
      <c r="J666" s="144"/>
      <c r="K666" s="144"/>
      <c r="L666" s="144" t="s">
        <v>102</v>
      </c>
      <c r="M666" s="144" t="s">
        <v>102</v>
      </c>
      <c r="N666" s="144" t="s">
        <v>102</v>
      </c>
      <c r="O666" s="144" t="s">
        <v>102</v>
      </c>
      <c r="P666" s="143">
        <f>IF(ISERROR((P662-P663)/P662),0,(P662-P663)/P662)</f>
        <v>0</v>
      </c>
      <c r="Q666" s="144" t="s">
        <v>102</v>
      </c>
      <c r="R666" s="144" t="s">
        <v>102</v>
      </c>
      <c r="S666" s="144"/>
      <c r="T666" s="144" t="s">
        <v>102</v>
      </c>
      <c r="U666" s="144" t="s">
        <v>102</v>
      </c>
      <c r="V666" s="144" t="s">
        <v>102</v>
      </c>
      <c r="W666" s="144" t="s">
        <v>102</v>
      </c>
      <c r="X666" s="143">
        <f>IF(ISERROR((X662-X663)/X662),0,(X662-X663)/X662)</f>
        <v>0</v>
      </c>
      <c r="Y666" s="144"/>
      <c r="Z666" s="144"/>
      <c r="AA666" s="144"/>
      <c r="AB666" s="144"/>
      <c r="AC666" s="144"/>
      <c r="AD666" s="144"/>
      <c r="AE666" s="144"/>
      <c r="AF666" s="143">
        <f>IF(ISERROR((AF662-AF663)/AF662),0,(AF662-AF663)/AF662)</f>
        <v>0</v>
      </c>
      <c r="AG666" s="144"/>
      <c r="AH666" s="144"/>
      <c r="AI666" s="144"/>
      <c r="AJ666" s="144"/>
      <c r="AK666" s="144"/>
      <c r="AL666" s="144"/>
      <c r="AM666" s="144"/>
      <c r="AN666" s="143">
        <f>IF(ISERROR((AN662-AN663)/AN662),0,(AN662-AN663)/AN662)</f>
        <v>0</v>
      </c>
      <c r="AO666" s="144"/>
      <c r="AP666" s="144"/>
      <c r="AQ666" s="144"/>
      <c r="AR666" s="144"/>
      <c r="AS666" s="144"/>
      <c r="AT666" s="144"/>
      <c r="AU666" s="144"/>
      <c r="AV666" s="143">
        <f>IF(ISERROR((AV662-AV663)/AV662),0,(AV662-AV663)/AV662)</f>
        <v>0</v>
      </c>
      <c r="AW666" s="144"/>
      <c r="AX666" s="144"/>
      <c r="AY666" s="144"/>
      <c r="AZ666" s="144"/>
      <c r="BA666" s="144"/>
      <c r="BB666" s="144"/>
      <c r="BC666" s="144"/>
      <c r="BD666" s="143">
        <f>IF(ISERROR((BD662-BD663)/BD662),0,(BD662-BD663)/BD662)</f>
        <v>0</v>
      </c>
    </row>
    <row r="667" spans="1:56" ht="12.75" hidden="1" customHeight="1" outlineLevel="3" x14ac:dyDescent="0.2">
      <c r="A667" s="268"/>
      <c r="B667" s="345"/>
      <c r="C667" s="8" t="s">
        <v>46</v>
      </c>
      <c r="D667" s="5"/>
      <c r="E667" s="5"/>
      <c r="F667" s="5"/>
      <c r="G667" s="15"/>
      <c r="H667" s="143">
        <f>SUMIF($I$3:$BD$3,$H$3,$I667:$BD667)</f>
        <v>0</v>
      </c>
      <c r="I667" s="144"/>
      <c r="J667" s="144"/>
      <c r="K667" s="144"/>
      <c r="L667" s="144"/>
      <c r="M667" s="144"/>
      <c r="N667" s="144"/>
      <c r="O667" s="144"/>
      <c r="P667" s="143">
        <f>SUM(I667:O667)</f>
        <v>0</v>
      </c>
      <c r="Q667" s="144"/>
      <c r="R667" s="144"/>
      <c r="S667" s="144"/>
      <c r="T667" s="144"/>
      <c r="U667" s="144"/>
      <c r="V667" s="144"/>
      <c r="W667" s="144"/>
      <c r="X667" s="143">
        <f>SUM(Q667:W667)</f>
        <v>0</v>
      </c>
      <c r="Y667" s="144"/>
      <c r="Z667" s="144"/>
      <c r="AA667" s="144"/>
      <c r="AB667" s="144"/>
      <c r="AC667" s="144"/>
      <c r="AD667" s="144"/>
      <c r="AE667" s="144"/>
      <c r="AF667" s="143">
        <f>SUM(Y667:AE667)</f>
        <v>0</v>
      </c>
      <c r="AG667" s="144"/>
      <c r="AH667" s="144"/>
      <c r="AI667" s="144"/>
      <c r="AJ667" s="144"/>
      <c r="AK667" s="144"/>
      <c r="AL667" s="144"/>
      <c r="AM667" s="144"/>
      <c r="AN667" s="143">
        <f>SUM(AG667:AM667)</f>
        <v>0</v>
      </c>
      <c r="AO667" s="144"/>
      <c r="AP667" s="144"/>
      <c r="AQ667" s="144"/>
      <c r="AR667" s="144"/>
      <c r="AS667" s="144"/>
      <c r="AT667" s="144"/>
      <c r="AU667" s="144"/>
      <c r="AV667" s="143">
        <f>SUM(AO667:AU667)</f>
        <v>0</v>
      </c>
      <c r="AW667" s="144"/>
      <c r="AX667" s="144"/>
      <c r="AY667" s="144"/>
      <c r="AZ667" s="144"/>
      <c r="BA667" s="144"/>
      <c r="BB667" s="144"/>
      <c r="BC667" s="144"/>
      <c r="BD667" s="143">
        <f>SUM(AW667:BC667)</f>
        <v>0</v>
      </c>
    </row>
    <row r="668" spans="1:56" ht="12.75" hidden="1" customHeight="1" outlineLevel="2" x14ac:dyDescent="0.2">
      <c r="A668" s="268"/>
      <c r="B668" s="345"/>
      <c r="C668" s="8" t="s">
        <v>14</v>
      </c>
      <c r="D668" s="5"/>
      <c r="E668" s="5"/>
      <c r="F668" s="5"/>
      <c r="G668" s="15"/>
      <c r="H668" s="143">
        <f>IF(ISERROR(H667/H663),0,H667/H663)</f>
        <v>0</v>
      </c>
      <c r="I668" s="144"/>
      <c r="J668" s="144"/>
      <c r="K668" s="144"/>
      <c r="L668" s="144" t="s">
        <v>102</v>
      </c>
      <c r="M668" s="144" t="s">
        <v>102</v>
      </c>
      <c r="N668" s="144" t="s">
        <v>102</v>
      </c>
      <c r="O668" s="144" t="s">
        <v>102</v>
      </c>
      <c r="P668" s="143">
        <f>IF(ISERROR(P667/P663),0,P667/P663)</f>
        <v>0</v>
      </c>
      <c r="Q668" s="144" t="s">
        <v>102</v>
      </c>
      <c r="R668" s="144" t="s">
        <v>102</v>
      </c>
      <c r="S668" s="144"/>
      <c r="T668" s="144" t="s">
        <v>102</v>
      </c>
      <c r="U668" s="144" t="s">
        <v>102</v>
      </c>
      <c r="V668" s="144" t="s">
        <v>102</v>
      </c>
      <c r="W668" s="144" t="s">
        <v>102</v>
      </c>
      <c r="X668" s="143">
        <f>IF(ISERROR(X667/X663),0,X667/X663)</f>
        <v>0</v>
      </c>
      <c r="Y668" s="144"/>
      <c r="Z668" s="144"/>
      <c r="AA668" s="144"/>
      <c r="AB668" s="144"/>
      <c r="AC668" s="144"/>
      <c r="AD668" s="144"/>
      <c r="AE668" s="144"/>
      <c r="AF668" s="143">
        <f>IF(ISERROR(AF667/AF663),0,AF667/AF663)</f>
        <v>0</v>
      </c>
      <c r="AG668" s="144"/>
      <c r="AH668" s="144"/>
      <c r="AI668" s="144"/>
      <c r="AJ668" s="144"/>
      <c r="AK668" s="144"/>
      <c r="AL668" s="144"/>
      <c r="AM668" s="144"/>
      <c r="AN668" s="143">
        <f>IF(ISERROR(AN667/AN663),0,AN667/AN663)</f>
        <v>0</v>
      </c>
      <c r="AO668" s="144"/>
      <c r="AP668" s="144"/>
      <c r="AQ668" s="144"/>
      <c r="AR668" s="144"/>
      <c r="AS668" s="144"/>
      <c r="AT668" s="144"/>
      <c r="AU668" s="144"/>
      <c r="AV668" s="143">
        <f>IF(ISERROR(AV667/AV663),0,AV667/AV663)</f>
        <v>0</v>
      </c>
      <c r="AW668" s="144"/>
      <c r="AX668" s="144"/>
      <c r="AY668" s="144"/>
      <c r="AZ668" s="144"/>
      <c r="BA668" s="144"/>
      <c r="BB668" s="144"/>
      <c r="BC668" s="144"/>
      <c r="BD668" s="143">
        <f>IF(ISERROR(BD667/BD663),0,BD667/BD663)</f>
        <v>0</v>
      </c>
    </row>
    <row r="669" spans="1:56" ht="12.75" hidden="1" customHeight="1" outlineLevel="2" x14ac:dyDescent="0.2">
      <c r="A669" s="268"/>
      <c r="B669" s="345"/>
      <c r="C669" s="8"/>
      <c r="D669" s="5"/>
      <c r="E669" s="5"/>
      <c r="F669" s="5"/>
      <c r="G669" s="15"/>
      <c r="H669" s="143"/>
      <c r="I669" s="144"/>
      <c r="J669" s="144"/>
      <c r="K669" s="144"/>
      <c r="L669" s="144"/>
      <c r="M669" s="144"/>
      <c r="N669" s="144"/>
      <c r="O669" s="144"/>
      <c r="P669" s="143"/>
      <c r="Q669" s="144"/>
      <c r="R669" s="144"/>
      <c r="S669" s="144"/>
      <c r="T669" s="144"/>
      <c r="U669" s="144"/>
      <c r="V669" s="144"/>
      <c r="W669" s="144"/>
      <c r="X669" s="143"/>
      <c r="Y669" s="144"/>
      <c r="Z669" s="144"/>
      <c r="AA669" s="144"/>
      <c r="AB669" s="144"/>
      <c r="AC669" s="144"/>
      <c r="AD669" s="144"/>
      <c r="AE669" s="144"/>
      <c r="AF669" s="143"/>
      <c r="AG669" s="144"/>
      <c r="AH669" s="144"/>
      <c r="AI669" s="144"/>
      <c r="AJ669" s="144"/>
      <c r="AK669" s="144"/>
      <c r="AL669" s="144"/>
      <c r="AM669" s="144"/>
      <c r="AN669" s="143"/>
      <c r="AO669" s="144"/>
      <c r="AP669" s="144"/>
      <c r="AQ669" s="144"/>
      <c r="AR669" s="144"/>
      <c r="AS669" s="144"/>
      <c r="AT669" s="144"/>
      <c r="AU669" s="144"/>
      <c r="AV669" s="143"/>
      <c r="AW669" s="144"/>
      <c r="AX669" s="144"/>
      <c r="AY669" s="144"/>
      <c r="AZ669" s="144"/>
      <c r="BA669" s="144"/>
      <c r="BB669" s="144"/>
      <c r="BC669" s="144"/>
      <c r="BD669" s="143"/>
    </row>
    <row r="670" spans="1:56" ht="12.75" hidden="1" customHeight="1" outlineLevel="2" x14ac:dyDescent="0.2">
      <c r="A670" s="268"/>
      <c r="B670" s="345"/>
      <c r="C670" s="8"/>
      <c r="D670" s="5"/>
      <c r="E670" s="5"/>
      <c r="F670" s="5"/>
      <c r="G670" s="15"/>
      <c r="H670" s="143"/>
      <c r="I670" s="144"/>
      <c r="J670" s="144"/>
      <c r="K670" s="144"/>
      <c r="L670" s="144"/>
      <c r="M670" s="144"/>
      <c r="N670" s="144"/>
      <c r="O670" s="144"/>
      <c r="P670" s="143"/>
      <c r="Q670" s="144"/>
      <c r="R670" s="144"/>
      <c r="S670" s="144"/>
      <c r="T670" s="144"/>
      <c r="U670" s="144"/>
      <c r="V670" s="144"/>
      <c r="W670" s="144"/>
      <c r="X670" s="143"/>
      <c r="Y670" s="144"/>
      <c r="Z670" s="144"/>
      <c r="AA670" s="144"/>
      <c r="AB670" s="144"/>
      <c r="AC670" s="144"/>
      <c r="AD670" s="144"/>
      <c r="AE670" s="144"/>
      <c r="AF670" s="143"/>
      <c r="AG670" s="144"/>
      <c r="AH670" s="144"/>
      <c r="AI670" s="144"/>
      <c r="AJ670" s="144"/>
      <c r="AK670" s="144"/>
      <c r="AL670" s="144"/>
      <c r="AM670" s="144"/>
      <c r="AN670" s="143"/>
      <c r="AO670" s="144"/>
      <c r="AP670" s="144"/>
      <c r="AQ670" s="144"/>
      <c r="AR670" s="144"/>
      <c r="AS670" s="144"/>
      <c r="AT670" s="144"/>
      <c r="AU670" s="144"/>
      <c r="AV670" s="143"/>
      <c r="AW670" s="144"/>
      <c r="AX670" s="144"/>
      <c r="AY670" s="144"/>
      <c r="AZ670" s="144"/>
      <c r="BA670" s="144"/>
      <c r="BB670" s="144"/>
      <c r="BC670" s="144"/>
      <c r="BD670" s="143"/>
    </row>
    <row r="671" spans="1:56" ht="12.75" hidden="1" customHeight="1" outlineLevel="2" x14ac:dyDescent="0.2">
      <c r="A671" s="268"/>
      <c r="B671" s="345"/>
      <c r="C671" s="8"/>
      <c r="D671" s="5"/>
      <c r="E671" s="5"/>
      <c r="F671" s="5"/>
      <c r="G671" s="15"/>
      <c r="H671" s="143"/>
      <c r="I671" s="144"/>
      <c r="J671" s="144"/>
      <c r="K671" s="144"/>
      <c r="L671" s="144"/>
      <c r="M671" s="144"/>
      <c r="N671" s="144"/>
      <c r="O671" s="144"/>
      <c r="P671" s="143"/>
      <c r="Q671" s="144"/>
      <c r="R671" s="144"/>
      <c r="S671" s="144"/>
      <c r="T671" s="144"/>
      <c r="U671" s="144"/>
      <c r="V671" s="144"/>
      <c r="W671" s="144"/>
      <c r="X671" s="143"/>
      <c r="Y671" s="144"/>
      <c r="Z671" s="144"/>
      <c r="AA671" s="144"/>
      <c r="AB671" s="144"/>
      <c r="AC671" s="144"/>
      <c r="AD671" s="144"/>
      <c r="AE671" s="144"/>
      <c r="AF671" s="143"/>
      <c r="AG671" s="144"/>
      <c r="AH671" s="144"/>
      <c r="AI671" s="144"/>
      <c r="AJ671" s="144"/>
      <c r="AK671" s="144"/>
      <c r="AL671" s="144"/>
      <c r="AM671" s="144"/>
      <c r="AN671" s="143"/>
      <c r="AO671" s="144"/>
      <c r="AP671" s="144"/>
      <c r="AQ671" s="144"/>
      <c r="AR671" s="144"/>
      <c r="AS671" s="144"/>
      <c r="AT671" s="144"/>
      <c r="AU671" s="144"/>
      <c r="AV671" s="143"/>
      <c r="AW671" s="144"/>
      <c r="AX671" s="144"/>
      <c r="AY671" s="144"/>
      <c r="AZ671" s="144"/>
      <c r="BA671" s="144"/>
      <c r="BB671" s="144"/>
      <c r="BC671" s="144"/>
      <c r="BD671" s="143"/>
    </row>
    <row r="672" spans="1:56" ht="12.75" hidden="1" customHeight="1" outlineLevel="2" x14ac:dyDescent="0.2">
      <c r="A672" s="268"/>
      <c r="B672" s="345"/>
      <c r="C672" s="8"/>
      <c r="D672" s="5" t="s">
        <v>15</v>
      </c>
      <c r="E672" s="5"/>
      <c r="F672" s="5"/>
      <c r="G672" s="15"/>
      <c r="H672" s="143"/>
      <c r="I672" s="144"/>
      <c r="J672" s="144"/>
      <c r="K672" s="144"/>
      <c r="L672" s="144"/>
      <c r="M672" s="144"/>
      <c r="N672" s="144"/>
      <c r="O672" s="144"/>
      <c r="P672" s="143"/>
      <c r="Q672" s="144"/>
      <c r="R672" s="144"/>
      <c r="S672" s="144"/>
      <c r="T672" s="144"/>
      <c r="U672" s="144"/>
      <c r="V672" s="144"/>
      <c r="W672" s="144"/>
      <c r="X672" s="143"/>
      <c r="Y672" s="144"/>
      <c r="Z672" s="144"/>
      <c r="AA672" s="144"/>
      <c r="AB672" s="144"/>
      <c r="AC672" s="144"/>
      <c r="AD672" s="144"/>
      <c r="AE672" s="144"/>
      <c r="AF672" s="143"/>
      <c r="AG672" s="144"/>
      <c r="AH672" s="144"/>
      <c r="AI672" s="144"/>
      <c r="AJ672" s="144"/>
      <c r="AK672" s="144"/>
      <c r="AL672" s="144"/>
      <c r="AM672" s="144"/>
      <c r="AN672" s="143"/>
      <c r="AO672" s="144"/>
      <c r="AP672" s="144"/>
      <c r="AQ672" s="144"/>
      <c r="AR672" s="144"/>
      <c r="AS672" s="144"/>
      <c r="AT672" s="144"/>
      <c r="AU672" s="144"/>
      <c r="AV672" s="143"/>
      <c r="AW672" s="144"/>
      <c r="AX672" s="144"/>
      <c r="AY672" s="144"/>
      <c r="AZ672" s="144"/>
      <c r="BA672" s="144"/>
      <c r="BB672" s="144"/>
      <c r="BC672" s="144"/>
      <c r="BD672" s="143"/>
    </row>
    <row r="673" spans="1:56" ht="12.75" hidden="1" customHeight="1" outlineLevel="2" x14ac:dyDescent="0.2">
      <c r="A673" s="267"/>
      <c r="B673" s="345">
        <f>B662+1</f>
        <v>2</v>
      </c>
      <c r="C673" s="8" t="s">
        <v>2</v>
      </c>
      <c r="D673" s="5" t="s">
        <v>9</v>
      </c>
      <c r="E673" s="5"/>
      <c r="F673" s="5"/>
      <c r="G673" s="15"/>
      <c r="H673" s="143">
        <f>SUMIF($I$3:$BD$3,$H$3,$I673:$BD673)</f>
        <v>0</v>
      </c>
      <c r="I673" s="144"/>
      <c r="J673" s="144"/>
      <c r="K673" s="144"/>
      <c r="L673" s="144"/>
      <c r="M673" s="144"/>
      <c r="N673" s="144"/>
      <c r="O673" s="144"/>
      <c r="P673" s="143">
        <f>SUM(I673:O673)</f>
        <v>0</v>
      </c>
      <c r="Q673" s="144"/>
      <c r="R673" s="144"/>
      <c r="S673" s="144"/>
      <c r="T673" s="144"/>
      <c r="U673" s="144"/>
      <c r="V673" s="144"/>
      <c r="W673" s="144"/>
      <c r="X673" s="143">
        <f>SUM(Q673:W673)</f>
        <v>0</v>
      </c>
      <c r="Y673" s="144"/>
      <c r="Z673" s="144"/>
      <c r="AA673" s="144"/>
      <c r="AB673" s="144"/>
      <c r="AC673" s="144"/>
      <c r="AD673" s="144"/>
      <c r="AE673" s="144"/>
      <c r="AF673" s="143">
        <f>SUM(Y673:AE673)</f>
        <v>0</v>
      </c>
      <c r="AG673" s="144"/>
      <c r="AH673" s="144"/>
      <c r="AI673" s="144"/>
      <c r="AJ673" s="144"/>
      <c r="AK673" s="144"/>
      <c r="AL673" s="144"/>
      <c r="AM673" s="144"/>
      <c r="AN673" s="143">
        <f>SUM(AG673:AM673)</f>
        <v>0</v>
      </c>
      <c r="AO673" s="144"/>
      <c r="AP673" s="144"/>
      <c r="AQ673" s="144"/>
      <c r="AR673" s="144"/>
      <c r="AS673" s="144"/>
      <c r="AT673" s="144"/>
      <c r="AU673" s="144"/>
      <c r="AV673" s="143">
        <f>SUM(AO673:AU673)</f>
        <v>0</v>
      </c>
      <c r="AW673" s="144"/>
      <c r="AX673" s="144"/>
      <c r="AY673" s="144"/>
      <c r="AZ673" s="144"/>
      <c r="BA673" s="144"/>
      <c r="BB673" s="144"/>
      <c r="BC673" s="144"/>
      <c r="BD673" s="143">
        <f>SUM(AW673:BC673)</f>
        <v>0</v>
      </c>
    </row>
    <row r="674" spans="1:56" ht="12.75" hidden="1" customHeight="1" outlineLevel="2" x14ac:dyDescent="0.2">
      <c r="A674" s="268"/>
      <c r="B674" s="345"/>
      <c r="C674" s="8" t="s">
        <v>3</v>
      </c>
      <c r="D674" s="5" t="s">
        <v>9</v>
      </c>
      <c r="E674" s="5"/>
      <c r="F674" s="5"/>
      <c r="G674" s="15"/>
      <c r="H674" s="143">
        <f>SUMIF($I$3:$BD$3,$H$3,$I674:$BD674)</f>
        <v>0</v>
      </c>
      <c r="I674" s="144"/>
      <c r="J674" s="144"/>
      <c r="K674" s="144"/>
      <c r="L674" s="144"/>
      <c r="M674" s="144"/>
      <c r="N674" s="144"/>
      <c r="O674" s="144"/>
      <c r="P674" s="143">
        <f>SUM(I674:O674)</f>
        <v>0</v>
      </c>
      <c r="Q674" s="144"/>
      <c r="R674" s="144"/>
      <c r="S674" s="144"/>
      <c r="T674" s="144"/>
      <c r="U674" s="144"/>
      <c r="V674" s="144"/>
      <c r="W674" s="144"/>
      <c r="X674" s="143">
        <f>SUM(Q674:W674)</f>
        <v>0</v>
      </c>
      <c r="Y674" s="144"/>
      <c r="Z674" s="144"/>
      <c r="AA674" s="144"/>
      <c r="AB674" s="144"/>
      <c r="AC674" s="144"/>
      <c r="AD674" s="144"/>
      <c r="AE674" s="144"/>
      <c r="AF674" s="143">
        <f>SUM(Y674:AE674)</f>
        <v>0</v>
      </c>
      <c r="AG674" s="144"/>
      <c r="AH674" s="144"/>
      <c r="AI674" s="144"/>
      <c r="AJ674" s="144"/>
      <c r="AK674" s="144"/>
      <c r="AL674" s="144"/>
      <c r="AM674" s="144"/>
      <c r="AN674" s="143">
        <f>SUM(AG674:AM674)</f>
        <v>0</v>
      </c>
      <c r="AO674" s="144"/>
      <c r="AP674" s="144"/>
      <c r="AQ674" s="144"/>
      <c r="AR674" s="144"/>
      <c r="AS674" s="144"/>
      <c r="AT674" s="144"/>
      <c r="AU674" s="144"/>
      <c r="AV674" s="143">
        <f>SUM(AO674:AU674)</f>
        <v>0</v>
      </c>
      <c r="AW674" s="144"/>
      <c r="AX674" s="144"/>
      <c r="AY674" s="144"/>
      <c r="AZ674" s="144"/>
      <c r="BA674" s="144"/>
      <c r="BB674" s="144"/>
      <c r="BC674" s="144"/>
      <c r="BD674" s="143">
        <f>SUM(AW674:BC674)</f>
        <v>0</v>
      </c>
    </row>
    <row r="675" spans="1:56" ht="12.75" hidden="1" customHeight="1" outlineLevel="2" x14ac:dyDescent="0.2">
      <c r="A675" s="268"/>
      <c r="B675" s="345"/>
      <c r="C675" s="8" t="s">
        <v>33</v>
      </c>
      <c r="D675" s="5" t="s">
        <v>9</v>
      </c>
      <c r="E675" s="5"/>
      <c r="F675" s="5"/>
      <c r="G675" s="15"/>
      <c r="H675" s="143">
        <f>SUMIF($I$3:$BD$3,$H$3,$I675:$BD675)</f>
        <v>0</v>
      </c>
      <c r="I675" s="144"/>
      <c r="J675" s="144"/>
      <c r="K675" s="144"/>
      <c r="L675" s="144"/>
      <c r="M675" s="144"/>
      <c r="N675" s="144"/>
      <c r="O675" s="144"/>
      <c r="P675" s="143">
        <f>SUM(I675:O675)</f>
        <v>0</v>
      </c>
      <c r="Q675" s="144"/>
      <c r="R675" s="144"/>
      <c r="S675" s="144"/>
      <c r="T675" s="144"/>
      <c r="U675" s="144"/>
      <c r="V675" s="144"/>
      <c r="W675" s="144"/>
      <c r="X675" s="143">
        <f>SUM(Q675:W675)</f>
        <v>0</v>
      </c>
      <c r="Y675" s="144"/>
      <c r="Z675" s="144"/>
      <c r="AA675" s="144"/>
      <c r="AB675" s="144"/>
      <c r="AC675" s="144"/>
      <c r="AD675" s="144"/>
      <c r="AE675" s="144"/>
      <c r="AF675" s="143">
        <f>SUM(Y675:AE675)</f>
        <v>0</v>
      </c>
      <c r="AG675" s="144"/>
      <c r="AH675" s="144"/>
      <c r="AI675" s="144"/>
      <c r="AJ675" s="144"/>
      <c r="AK675" s="144"/>
      <c r="AL675" s="144"/>
      <c r="AM675" s="144"/>
      <c r="AN675" s="143">
        <f>SUM(AG675:AM675)</f>
        <v>0</v>
      </c>
      <c r="AO675" s="144"/>
      <c r="AP675" s="144"/>
      <c r="AQ675" s="144"/>
      <c r="AR675" s="144"/>
      <c r="AS675" s="144"/>
      <c r="AT675" s="144"/>
      <c r="AU675" s="144"/>
      <c r="AV675" s="143">
        <f>SUM(AO675:AU675)</f>
        <v>0</v>
      </c>
      <c r="AW675" s="144"/>
      <c r="AX675" s="144"/>
      <c r="AY675" s="144"/>
      <c r="AZ675" s="144"/>
      <c r="BA675" s="144"/>
      <c r="BB675" s="144"/>
      <c r="BC675" s="144"/>
      <c r="BD675" s="143">
        <f>SUM(AW675:BC675)</f>
        <v>0</v>
      </c>
    </row>
    <row r="676" spans="1:56" s="2" customFormat="1" ht="12.75" hidden="1" customHeight="1" outlineLevel="2" x14ac:dyDescent="0.2">
      <c r="A676" s="268"/>
      <c r="B676" s="345"/>
      <c r="C676" s="8" t="s">
        <v>13</v>
      </c>
      <c r="D676" s="5" t="s">
        <v>4</v>
      </c>
      <c r="E676" s="5"/>
      <c r="F676" s="5"/>
      <c r="G676" s="15"/>
      <c r="H676" s="143">
        <f>IF(ISERROR(H675/H673),0,H675/H673)</f>
        <v>0</v>
      </c>
      <c r="I676" s="144"/>
      <c r="J676" s="144"/>
      <c r="K676" s="144"/>
      <c r="L676" s="144" t="s">
        <v>102</v>
      </c>
      <c r="M676" s="144" t="s">
        <v>102</v>
      </c>
      <c r="N676" s="144" t="s">
        <v>102</v>
      </c>
      <c r="O676" s="144" t="s">
        <v>102</v>
      </c>
      <c r="P676" s="143">
        <f>IF(ISERROR(P675/P673),0,P675/P673)</f>
        <v>0</v>
      </c>
      <c r="Q676" s="144" t="s">
        <v>102</v>
      </c>
      <c r="R676" s="144" t="s">
        <v>102</v>
      </c>
      <c r="S676" s="144" t="s">
        <v>102</v>
      </c>
      <c r="T676" s="144" t="s">
        <v>102</v>
      </c>
      <c r="U676" s="144"/>
      <c r="V676" s="144" t="s">
        <v>102</v>
      </c>
      <c r="W676" s="144" t="s">
        <v>102</v>
      </c>
      <c r="X676" s="143">
        <f>IF(ISERROR(X675/X673),0,X675/X673)</f>
        <v>0</v>
      </c>
      <c r="Y676" s="144"/>
      <c r="Z676" s="144"/>
      <c r="AA676" s="144"/>
      <c r="AB676" s="144"/>
      <c r="AC676" s="144"/>
      <c r="AD676" s="144"/>
      <c r="AE676" s="144"/>
      <c r="AF676" s="143">
        <f>IF(ISERROR(AF675/AF673),0,AF675/AF673)</f>
        <v>0</v>
      </c>
      <c r="AG676" s="144"/>
      <c r="AH676" s="144"/>
      <c r="AI676" s="144"/>
      <c r="AJ676" s="144"/>
      <c r="AK676" s="144"/>
      <c r="AL676" s="144"/>
      <c r="AM676" s="144"/>
      <c r="AN676" s="143">
        <f>IF(ISERROR(AN675/AN673),0,AN675/AN673)</f>
        <v>0</v>
      </c>
      <c r="AO676" s="144"/>
      <c r="AP676" s="144"/>
      <c r="AQ676" s="144"/>
      <c r="AR676" s="144"/>
      <c r="AS676" s="144"/>
      <c r="AT676" s="144"/>
      <c r="AU676" s="144"/>
      <c r="AV676" s="143">
        <f>IF(ISERROR(AV675/AV673),0,AV675/AV673)</f>
        <v>0</v>
      </c>
      <c r="AW676" s="144"/>
      <c r="AX676" s="144"/>
      <c r="AY676" s="144"/>
      <c r="AZ676" s="144"/>
      <c r="BA676" s="144"/>
      <c r="BB676" s="144"/>
      <c r="BC676" s="144"/>
      <c r="BD676" s="143">
        <f>IF(ISERROR(BD675/BD673),0,BD675/BD673)</f>
        <v>0</v>
      </c>
    </row>
    <row r="677" spans="1:56" ht="12.75" hidden="1" customHeight="1" outlineLevel="2" x14ac:dyDescent="0.2">
      <c r="A677" s="268"/>
      <c r="B677" s="345"/>
      <c r="C677" s="8" t="s">
        <v>5</v>
      </c>
      <c r="D677" s="5" t="s">
        <v>4</v>
      </c>
      <c r="E677" s="5"/>
      <c r="F677" s="5"/>
      <c r="G677" s="15"/>
      <c r="H677" s="143">
        <f>IF(ISERROR((H673-H674)/H673),0,(H673-H674)/H673)</f>
        <v>0</v>
      </c>
      <c r="I677" s="144"/>
      <c r="J677" s="144"/>
      <c r="K677" s="144"/>
      <c r="L677" s="144" t="s">
        <v>102</v>
      </c>
      <c r="M677" s="144" t="s">
        <v>102</v>
      </c>
      <c r="N677" s="144" t="s">
        <v>102</v>
      </c>
      <c r="O677" s="144" t="s">
        <v>102</v>
      </c>
      <c r="P677" s="143">
        <f>IF(ISERROR((P673-P674)/P673),0,(P673-P674)/P673)</f>
        <v>0</v>
      </c>
      <c r="Q677" s="144" t="s">
        <v>102</v>
      </c>
      <c r="R677" s="144" t="s">
        <v>102</v>
      </c>
      <c r="S677" s="144" t="s">
        <v>102</v>
      </c>
      <c r="T677" s="144" t="s">
        <v>102</v>
      </c>
      <c r="U677" s="144"/>
      <c r="V677" s="144" t="s">
        <v>102</v>
      </c>
      <c r="W677" s="144" t="s">
        <v>102</v>
      </c>
      <c r="X677" s="143">
        <f>IF(ISERROR((X673-X674)/X673),0,(X673-X674)/X673)</f>
        <v>0</v>
      </c>
      <c r="Y677" s="144"/>
      <c r="Z677" s="144"/>
      <c r="AA677" s="144"/>
      <c r="AB677" s="144"/>
      <c r="AC677" s="144"/>
      <c r="AD677" s="144"/>
      <c r="AE677" s="144"/>
      <c r="AF677" s="143">
        <f>IF(ISERROR((AF673-AF674)/AF673),0,(AF673-AF674)/AF673)</f>
        <v>0</v>
      </c>
      <c r="AG677" s="144"/>
      <c r="AH677" s="144"/>
      <c r="AI677" s="144"/>
      <c r="AJ677" s="144"/>
      <c r="AK677" s="144"/>
      <c r="AL677" s="144"/>
      <c r="AM677" s="144"/>
      <c r="AN677" s="143">
        <f>IF(ISERROR((AN673-AN674)/AN673),0,(AN673-AN674)/AN673)</f>
        <v>0</v>
      </c>
      <c r="AO677" s="144"/>
      <c r="AP677" s="144"/>
      <c r="AQ677" s="144"/>
      <c r="AR677" s="144"/>
      <c r="AS677" s="144"/>
      <c r="AT677" s="144"/>
      <c r="AU677" s="144"/>
      <c r="AV677" s="143">
        <f>IF(ISERROR((AV673-AV674)/AV673),0,(AV673-AV674)/AV673)</f>
        <v>0</v>
      </c>
      <c r="AW677" s="144"/>
      <c r="AX677" s="144"/>
      <c r="AY677" s="144"/>
      <c r="AZ677" s="144"/>
      <c r="BA677" s="144"/>
      <c r="BB677" s="144"/>
      <c r="BC677" s="144"/>
      <c r="BD677" s="143">
        <f>IF(ISERROR((BD673-BD674)/BD673),0,(BD673-BD674)/BD673)</f>
        <v>0</v>
      </c>
    </row>
    <row r="678" spans="1:56" ht="12.75" hidden="1" customHeight="1" outlineLevel="3" x14ac:dyDescent="0.2">
      <c r="A678" s="268"/>
      <c r="B678" s="345"/>
      <c r="C678" s="8" t="s">
        <v>46</v>
      </c>
      <c r="D678" s="5"/>
      <c r="E678" s="5"/>
      <c r="F678" s="5"/>
      <c r="G678" s="15"/>
      <c r="H678" s="143">
        <f>SUMIF($I$3:$BD$3,$H$3,$I678:$BD678)</f>
        <v>0</v>
      </c>
      <c r="I678" s="144"/>
      <c r="J678" s="144"/>
      <c r="K678" s="144"/>
      <c r="L678" s="144"/>
      <c r="M678" s="144"/>
      <c r="N678" s="144"/>
      <c r="O678" s="144"/>
      <c r="P678" s="143">
        <f>SUM(I678:O678)</f>
        <v>0</v>
      </c>
      <c r="Q678" s="144"/>
      <c r="R678" s="144"/>
      <c r="S678" s="144"/>
      <c r="T678" s="144"/>
      <c r="U678" s="144"/>
      <c r="V678" s="144"/>
      <c r="W678" s="144"/>
      <c r="X678" s="143">
        <f>SUM(Q678:W678)</f>
        <v>0</v>
      </c>
      <c r="Y678" s="144"/>
      <c r="Z678" s="144"/>
      <c r="AA678" s="144"/>
      <c r="AB678" s="144"/>
      <c r="AC678" s="144"/>
      <c r="AD678" s="144"/>
      <c r="AE678" s="144"/>
      <c r="AF678" s="143">
        <f>SUM(Y678:AE678)</f>
        <v>0</v>
      </c>
      <c r="AG678" s="144"/>
      <c r="AH678" s="144"/>
      <c r="AI678" s="144"/>
      <c r="AJ678" s="144"/>
      <c r="AK678" s="144"/>
      <c r="AL678" s="144"/>
      <c r="AM678" s="144"/>
      <c r="AN678" s="143">
        <f>SUM(AG678:AM678)</f>
        <v>0</v>
      </c>
      <c r="AO678" s="144"/>
      <c r="AP678" s="144"/>
      <c r="AQ678" s="144"/>
      <c r="AR678" s="144"/>
      <c r="AS678" s="144"/>
      <c r="AT678" s="144"/>
      <c r="AU678" s="144"/>
      <c r="AV678" s="143">
        <f>SUM(AO678:AU678)</f>
        <v>0</v>
      </c>
      <c r="AW678" s="144"/>
      <c r="AX678" s="144"/>
      <c r="AY678" s="144"/>
      <c r="AZ678" s="144"/>
      <c r="BA678" s="144"/>
      <c r="BB678" s="144"/>
      <c r="BC678" s="144"/>
      <c r="BD678" s="143">
        <f>SUM(AW678:BC678)</f>
        <v>0</v>
      </c>
    </row>
    <row r="679" spans="1:56" ht="12.75" hidden="1" customHeight="1" outlineLevel="2" x14ac:dyDescent="0.2">
      <c r="A679" s="268"/>
      <c r="B679" s="345"/>
      <c r="C679" s="8" t="s">
        <v>14</v>
      </c>
      <c r="D679" s="5"/>
      <c r="E679" s="5"/>
      <c r="F679" s="5"/>
      <c r="G679" s="15"/>
      <c r="H679" s="143">
        <f>IF(ISERROR(H678/H674),0,H678/H674)</f>
        <v>0</v>
      </c>
      <c r="I679" s="144"/>
      <c r="J679" s="144"/>
      <c r="K679" s="144"/>
      <c r="L679" s="144" t="s">
        <v>102</v>
      </c>
      <c r="M679" s="144" t="s">
        <v>102</v>
      </c>
      <c r="N679" s="144" t="s">
        <v>102</v>
      </c>
      <c r="O679" s="144" t="s">
        <v>102</v>
      </c>
      <c r="P679" s="143">
        <f>IF(ISERROR(P678/P674),0,P678/P674)</f>
        <v>0</v>
      </c>
      <c r="Q679" s="144" t="s">
        <v>102</v>
      </c>
      <c r="R679" s="144" t="s">
        <v>102</v>
      </c>
      <c r="S679" s="144" t="s">
        <v>102</v>
      </c>
      <c r="T679" s="144" t="s">
        <v>102</v>
      </c>
      <c r="U679" s="144"/>
      <c r="V679" s="144" t="s">
        <v>102</v>
      </c>
      <c r="W679" s="144" t="s">
        <v>102</v>
      </c>
      <c r="X679" s="143">
        <f>IF(ISERROR(X678/X674),0,X678/X674)</f>
        <v>0</v>
      </c>
      <c r="Y679" s="144"/>
      <c r="Z679" s="144"/>
      <c r="AA679" s="144"/>
      <c r="AB679" s="144"/>
      <c r="AC679" s="144"/>
      <c r="AD679" s="144"/>
      <c r="AE679" s="144"/>
      <c r="AF679" s="143">
        <f>IF(ISERROR(AF678/AF674),0,AF678/AF674)</f>
        <v>0</v>
      </c>
      <c r="AG679" s="144"/>
      <c r="AH679" s="144"/>
      <c r="AI679" s="144"/>
      <c r="AJ679" s="144"/>
      <c r="AK679" s="144"/>
      <c r="AL679" s="144"/>
      <c r="AM679" s="144"/>
      <c r="AN679" s="143">
        <f>IF(ISERROR(AN678/AN674),0,AN678/AN674)</f>
        <v>0</v>
      </c>
      <c r="AO679" s="144"/>
      <c r="AP679" s="144"/>
      <c r="AQ679" s="144"/>
      <c r="AR679" s="144"/>
      <c r="AS679" s="144"/>
      <c r="AT679" s="144"/>
      <c r="AU679" s="144"/>
      <c r="AV679" s="143">
        <f>IF(ISERROR(AV678/AV674),0,AV678/AV674)</f>
        <v>0</v>
      </c>
      <c r="AW679" s="144"/>
      <c r="AX679" s="144"/>
      <c r="AY679" s="144"/>
      <c r="AZ679" s="144"/>
      <c r="BA679" s="144"/>
      <c r="BB679" s="144"/>
      <c r="BC679" s="144"/>
      <c r="BD679" s="143">
        <f>IF(ISERROR(BD678/BD674),0,BD678/BD674)</f>
        <v>0</v>
      </c>
    </row>
    <row r="680" spans="1:56" ht="12.75" hidden="1" customHeight="1" outlineLevel="2" x14ac:dyDescent="0.2">
      <c r="A680" s="268"/>
      <c r="B680" s="345"/>
      <c r="C680" s="8"/>
      <c r="D680" s="5"/>
      <c r="E680" s="5"/>
      <c r="F680" s="5"/>
      <c r="G680" s="15"/>
      <c r="H680" s="143"/>
      <c r="I680" s="144"/>
      <c r="J680" s="144"/>
      <c r="K680" s="144"/>
      <c r="L680" s="144"/>
      <c r="M680" s="144"/>
      <c r="N680" s="144"/>
      <c r="O680" s="144"/>
      <c r="P680" s="143"/>
      <c r="Q680" s="144"/>
      <c r="R680" s="144"/>
      <c r="S680" s="144"/>
      <c r="T680" s="144"/>
      <c r="U680" s="144"/>
      <c r="V680" s="144"/>
      <c r="W680" s="144"/>
      <c r="X680" s="143"/>
      <c r="Y680" s="144"/>
      <c r="Z680" s="144"/>
      <c r="AA680" s="144"/>
      <c r="AB680" s="144"/>
      <c r="AC680" s="144"/>
      <c r="AD680" s="144"/>
      <c r="AE680" s="144"/>
      <c r="AF680" s="143"/>
      <c r="AG680" s="144"/>
      <c r="AH680" s="144"/>
      <c r="AI680" s="144"/>
      <c r="AJ680" s="144"/>
      <c r="AK680" s="144"/>
      <c r="AL680" s="144"/>
      <c r="AM680" s="144"/>
      <c r="AN680" s="143"/>
      <c r="AO680" s="144"/>
      <c r="AP680" s="144"/>
      <c r="AQ680" s="144"/>
      <c r="AR680" s="144"/>
      <c r="AS680" s="144"/>
      <c r="AT680" s="144"/>
      <c r="AU680" s="144"/>
      <c r="AV680" s="143"/>
      <c r="AW680" s="144"/>
      <c r="AX680" s="144"/>
      <c r="AY680" s="144"/>
      <c r="AZ680" s="144"/>
      <c r="BA680" s="144"/>
      <c r="BB680" s="144"/>
      <c r="BC680" s="144"/>
      <c r="BD680" s="143"/>
    </row>
    <row r="681" spans="1:56" ht="12.75" hidden="1" customHeight="1" outlineLevel="2" x14ac:dyDescent="0.2">
      <c r="A681" s="268"/>
      <c r="B681" s="345"/>
      <c r="C681" s="8"/>
      <c r="D681" s="5"/>
      <c r="E681" s="5"/>
      <c r="F681" s="5"/>
      <c r="G681" s="15"/>
      <c r="H681" s="143"/>
      <c r="I681" s="144"/>
      <c r="J681" s="144"/>
      <c r="K681" s="144"/>
      <c r="L681" s="144"/>
      <c r="M681" s="144"/>
      <c r="N681" s="144"/>
      <c r="O681" s="144"/>
      <c r="P681" s="143"/>
      <c r="Q681" s="144"/>
      <c r="R681" s="144"/>
      <c r="S681" s="144"/>
      <c r="T681" s="144"/>
      <c r="U681" s="144"/>
      <c r="V681" s="144"/>
      <c r="W681" s="144"/>
      <c r="X681" s="143"/>
      <c r="Y681" s="144"/>
      <c r="Z681" s="144"/>
      <c r="AA681" s="144"/>
      <c r="AB681" s="144"/>
      <c r="AC681" s="144"/>
      <c r="AD681" s="144"/>
      <c r="AE681" s="144"/>
      <c r="AF681" s="143"/>
      <c r="AG681" s="144"/>
      <c r="AH681" s="144"/>
      <c r="AI681" s="144"/>
      <c r="AJ681" s="144"/>
      <c r="AK681" s="144"/>
      <c r="AL681" s="144"/>
      <c r="AM681" s="144"/>
      <c r="AN681" s="143"/>
      <c r="AO681" s="144"/>
      <c r="AP681" s="144"/>
      <c r="AQ681" s="144"/>
      <c r="AR681" s="144"/>
      <c r="AS681" s="144"/>
      <c r="AT681" s="144"/>
      <c r="AU681" s="144"/>
      <c r="AV681" s="143"/>
      <c r="AW681" s="144"/>
      <c r="AX681" s="144"/>
      <c r="AY681" s="144"/>
      <c r="AZ681" s="144"/>
      <c r="BA681" s="144"/>
      <c r="BB681" s="144"/>
      <c r="BC681" s="144"/>
      <c r="BD681" s="143"/>
    </row>
    <row r="682" spans="1:56" ht="12.75" hidden="1" customHeight="1" outlineLevel="2" x14ac:dyDescent="0.2">
      <c r="A682" s="268"/>
      <c r="B682" s="345"/>
      <c r="C682" s="8"/>
      <c r="D682" s="5"/>
      <c r="E682" s="5"/>
      <c r="F682" s="5"/>
      <c r="G682" s="15"/>
      <c r="H682" s="143"/>
      <c r="I682" s="144"/>
      <c r="J682" s="144"/>
      <c r="K682" s="144"/>
      <c r="L682" s="144"/>
      <c r="M682" s="144"/>
      <c r="N682" s="144"/>
      <c r="O682" s="144"/>
      <c r="P682" s="143"/>
      <c r="Q682" s="144"/>
      <c r="R682" s="144"/>
      <c r="S682" s="144"/>
      <c r="T682" s="144"/>
      <c r="U682" s="144"/>
      <c r="V682" s="144"/>
      <c r="W682" s="144"/>
      <c r="X682" s="143"/>
      <c r="Y682" s="144"/>
      <c r="Z682" s="144"/>
      <c r="AA682" s="144"/>
      <c r="AB682" s="144"/>
      <c r="AC682" s="144"/>
      <c r="AD682" s="144"/>
      <c r="AE682" s="144"/>
      <c r="AF682" s="143"/>
      <c r="AG682" s="144"/>
      <c r="AH682" s="144"/>
      <c r="AI682" s="144"/>
      <c r="AJ682" s="144"/>
      <c r="AK682" s="144"/>
      <c r="AL682" s="144"/>
      <c r="AM682" s="144"/>
      <c r="AN682" s="143"/>
      <c r="AO682" s="144"/>
      <c r="AP682" s="144"/>
      <c r="AQ682" s="144"/>
      <c r="AR682" s="144"/>
      <c r="AS682" s="144"/>
      <c r="AT682" s="144"/>
      <c r="AU682" s="144"/>
      <c r="AV682" s="143"/>
      <c r="AW682" s="144"/>
      <c r="AX682" s="144"/>
      <c r="AY682" s="144"/>
      <c r="AZ682" s="144"/>
      <c r="BA682" s="144"/>
      <c r="BB682" s="144"/>
      <c r="BC682" s="144"/>
      <c r="BD682" s="143"/>
    </row>
    <row r="683" spans="1:56" ht="12.75" hidden="1" customHeight="1" outlineLevel="2" x14ac:dyDescent="0.2">
      <c r="A683" s="268"/>
      <c r="B683" s="345"/>
      <c r="C683" s="8"/>
      <c r="D683" s="5" t="s">
        <v>15</v>
      </c>
      <c r="E683" s="5"/>
      <c r="F683" s="5"/>
      <c r="G683" s="15"/>
      <c r="H683" s="143"/>
      <c r="I683" s="144"/>
      <c r="J683" s="144"/>
      <c r="K683" s="144"/>
      <c r="L683" s="144"/>
      <c r="M683" s="144"/>
      <c r="N683" s="144"/>
      <c r="O683" s="144"/>
      <c r="P683" s="143"/>
      <c r="Q683" s="144"/>
      <c r="R683" s="144"/>
      <c r="S683" s="144"/>
      <c r="T683" s="144"/>
      <c r="U683" s="144"/>
      <c r="V683" s="144"/>
      <c r="W683" s="144"/>
      <c r="X683" s="143"/>
      <c r="Y683" s="144"/>
      <c r="Z683" s="144"/>
      <c r="AA683" s="144"/>
      <c r="AB683" s="144"/>
      <c r="AC683" s="144"/>
      <c r="AD683" s="144"/>
      <c r="AE683" s="144"/>
      <c r="AF683" s="143"/>
      <c r="AG683" s="144"/>
      <c r="AH683" s="144"/>
      <c r="AI683" s="144"/>
      <c r="AJ683" s="144"/>
      <c r="AK683" s="144"/>
      <c r="AL683" s="144"/>
      <c r="AM683" s="144"/>
      <c r="AN683" s="143"/>
      <c r="AO683" s="144"/>
      <c r="AP683" s="144"/>
      <c r="AQ683" s="144"/>
      <c r="AR683" s="144"/>
      <c r="AS683" s="144"/>
      <c r="AT683" s="144"/>
      <c r="AU683" s="144"/>
      <c r="AV683" s="143"/>
      <c r="AW683" s="144"/>
      <c r="AX683" s="144"/>
      <c r="AY683" s="144"/>
      <c r="AZ683" s="144"/>
      <c r="BA683" s="144"/>
      <c r="BB683" s="144"/>
      <c r="BC683" s="144"/>
      <c r="BD683" s="143"/>
    </row>
    <row r="684" spans="1:56" ht="12.75" hidden="1" customHeight="1" outlineLevel="2" x14ac:dyDescent="0.2">
      <c r="A684" s="267"/>
      <c r="B684" s="345"/>
      <c r="C684" s="8" t="s">
        <v>2</v>
      </c>
      <c r="D684" s="5" t="s">
        <v>9</v>
      </c>
      <c r="E684" s="5"/>
      <c r="F684" s="5"/>
      <c r="G684" s="15"/>
      <c r="H684" s="143">
        <f>SUMIF($I$3:$BD$3,$H$3,$I684:$BD684)</f>
        <v>0</v>
      </c>
      <c r="I684" s="144"/>
      <c r="J684" s="144"/>
      <c r="K684" s="144"/>
      <c r="L684" s="144"/>
      <c r="M684" s="144"/>
      <c r="N684" s="144"/>
      <c r="O684" s="144"/>
      <c r="P684" s="143">
        <f>SUM(I684:O684)</f>
        <v>0</v>
      </c>
      <c r="Q684" s="144"/>
      <c r="R684" s="144"/>
      <c r="S684" s="144"/>
      <c r="T684" s="144"/>
      <c r="U684" s="144"/>
      <c r="V684" s="144"/>
      <c r="W684" s="144"/>
      <c r="X684" s="143">
        <f>SUM(Q684:W684)</f>
        <v>0</v>
      </c>
      <c r="Y684" s="144"/>
      <c r="Z684" s="144"/>
      <c r="AA684" s="144"/>
      <c r="AB684" s="144"/>
      <c r="AC684" s="144"/>
      <c r="AD684" s="144"/>
      <c r="AE684" s="144"/>
      <c r="AF684" s="143">
        <f>SUM(Y684:AE684)</f>
        <v>0</v>
      </c>
      <c r="AG684" s="144"/>
      <c r="AH684" s="144"/>
      <c r="AI684" s="144"/>
      <c r="AJ684" s="144"/>
      <c r="AK684" s="144"/>
      <c r="AL684" s="144"/>
      <c r="AM684" s="144"/>
      <c r="AN684" s="143">
        <f>SUM(AG684:AM684)</f>
        <v>0</v>
      </c>
      <c r="AO684" s="144"/>
      <c r="AP684" s="144"/>
      <c r="AQ684" s="144"/>
      <c r="AR684" s="144"/>
      <c r="AS684" s="144"/>
      <c r="AT684" s="144"/>
      <c r="AU684" s="144"/>
      <c r="AV684" s="143">
        <f>SUM(AO684:AU684)</f>
        <v>0</v>
      </c>
      <c r="AW684" s="144"/>
      <c r="AX684" s="144"/>
      <c r="AY684" s="144"/>
      <c r="AZ684" s="144"/>
      <c r="BA684" s="144"/>
      <c r="BB684" s="144"/>
      <c r="BC684" s="144"/>
      <c r="BD684" s="143">
        <f>SUM(AW684:BC684)</f>
        <v>0</v>
      </c>
    </row>
    <row r="685" spans="1:56" ht="12.75" hidden="1" customHeight="1" outlineLevel="2" x14ac:dyDescent="0.2">
      <c r="A685" s="268"/>
      <c r="B685" s="345"/>
      <c r="C685" s="8" t="s">
        <v>3</v>
      </c>
      <c r="D685" s="5" t="s">
        <v>9</v>
      </c>
      <c r="E685" s="5"/>
      <c r="F685" s="5"/>
      <c r="G685" s="15"/>
      <c r="H685" s="143">
        <f>SUMIF($I$3:$BD$3,$H$3,$I685:$BD685)</f>
        <v>0</v>
      </c>
      <c r="I685" s="144"/>
      <c r="J685" s="144"/>
      <c r="K685" s="144"/>
      <c r="L685" s="144"/>
      <c r="M685" s="144"/>
      <c r="N685" s="144"/>
      <c r="O685" s="144"/>
      <c r="P685" s="143">
        <f>SUM(I685:O685)</f>
        <v>0</v>
      </c>
      <c r="Q685" s="144"/>
      <c r="R685" s="144"/>
      <c r="S685" s="144"/>
      <c r="T685" s="144"/>
      <c r="U685" s="144"/>
      <c r="V685" s="144"/>
      <c r="W685" s="144"/>
      <c r="X685" s="143">
        <f>SUM(Q685:W685)</f>
        <v>0</v>
      </c>
      <c r="Y685" s="144"/>
      <c r="Z685" s="144"/>
      <c r="AA685" s="144"/>
      <c r="AB685" s="144"/>
      <c r="AC685" s="144"/>
      <c r="AD685" s="144"/>
      <c r="AE685" s="144"/>
      <c r="AF685" s="143">
        <f>SUM(Y685:AE685)</f>
        <v>0</v>
      </c>
      <c r="AG685" s="144"/>
      <c r="AH685" s="144"/>
      <c r="AI685" s="144"/>
      <c r="AJ685" s="144"/>
      <c r="AK685" s="144"/>
      <c r="AL685" s="144"/>
      <c r="AM685" s="144"/>
      <c r="AN685" s="143">
        <f>SUM(AG685:AM685)</f>
        <v>0</v>
      </c>
      <c r="AO685" s="144"/>
      <c r="AP685" s="144"/>
      <c r="AQ685" s="144"/>
      <c r="AR685" s="144"/>
      <c r="AS685" s="144"/>
      <c r="AT685" s="144"/>
      <c r="AU685" s="144"/>
      <c r="AV685" s="143">
        <f>SUM(AO685:AU685)</f>
        <v>0</v>
      </c>
      <c r="AW685" s="144"/>
      <c r="AX685" s="144"/>
      <c r="AY685" s="144"/>
      <c r="AZ685" s="144"/>
      <c r="BA685" s="144"/>
      <c r="BB685" s="144"/>
      <c r="BC685" s="144"/>
      <c r="BD685" s="143">
        <f>SUM(AW685:BC685)</f>
        <v>0</v>
      </c>
    </row>
    <row r="686" spans="1:56" ht="12.75" hidden="1" customHeight="1" outlineLevel="2" x14ac:dyDescent="0.2">
      <c r="A686" s="268"/>
      <c r="B686" s="345"/>
      <c r="C686" s="8" t="s">
        <v>33</v>
      </c>
      <c r="D686" s="5" t="s">
        <v>9</v>
      </c>
      <c r="E686" s="5"/>
      <c r="F686" s="5"/>
      <c r="G686" s="15"/>
      <c r="H686" s="143">
        <f>SUMIF($I$3:$BD$3,$H$3,$I686:$BD686)</f>
        <v>0</v>
      </c>
      <c r="I686" s="144"/>
      <c r="J686" s="144"/>
      <c r="K686" s="144"/>
      <c r="L686" s="144"/>
      <c r="M686" s="144"/>
      <c r="N686" s="144"/>
      <c r="O686" s="144"/>
      <c r="P686" s="143">
        <f>SUM(I686:O686)</f>
        <v>0</v>
      </c>
      <c r="Q686" s="144"/>
      <c r="R686" s="144"/>
      <c r="S686" s="144"/>
      <c r="T686" s="144"/>
      <c r="U686" s="144"/>
      <c r="V686" s="144"/>
      <c r="W686" s="144"/>
      <c r="X686" s="143">
        <f>SUM(Q686:W686)</f>
        <v>0</v>
      </c>
      <c r="Y686" s="144"/>
      <c r="Z686" s="144"/>
      <c r="AA686" s="144"/>
      <c r="AB686" s="144"/>
      <c r="AC686" s="144"/>
      <c r="AD686" s="144"/>
      <c r="AE686" s="144"/>
      <c r="AF686" s="143">
        <f>SUM(Y686:AE686)</f>
        <v>0</v>
      </c>
      <c r="AG686" s="144"/>
      <c r="AH686" s="144"/>
      <c r="AI686" s="144"/>
      <c r="AJ686" s="144"/>
      <c r="AK686" s="144"/>
      <c r="AL686" s="144"/>
      <c r="AM686" s="144"/>
      <c r="AN686" s="143">
        <f>SUM(AG686:AM686)</f>
        <v>0</v>
      </c>
      <c r="AO686" s="144"/>
      <c r="AP686" s="144"/>
      <c r="AQ686" s="144"/>
      <c r="AR686" s="144"/>
      <c r="AS686" s="144"/>
      <c r="AT686" s="144"/>
      <c r="AU686" s="144"/>
      <c r="AV686" s="143">
        <f>SUM(AO686:AU686)</f>
        <v>0</v>
      </c>
      <c r="AW686" s="144"/>
      <c r="AX686" s="144"/>
      <c r="AY686" s="144"/>
      <c r="AZ686" s="144"/>
      <c r="BA686" s="144"/>
      <c r="BB686" s="144"/>
      <c r="BC686" s="144"/>
      <c r="BD686" s="143">
        <f>SUM(AW686:BC686)</f>
        <v>0</v>
      </c>
    </row>
    <row r="687" spans="1:56" s="2" customFormat="1" ht="12.75" hidden="1" customHeight="1" outlineLevel="2" x14ac:dyDescent="0.2">
      <c r="A687" s="268"/>
      <c r="B687" s="345"/>
      <c r="C687" s="8" t="s">
        <v>13</v>
      </c>
      <c r="D687" s="5" t="s">
        <v>4</v>
      </c>
      <c r="E687" s="5"/>
      <c r="F687" s="5"/>
      <c r="G687" s="15"/>
      <c r="H687" s="143">
        <f>IF(ISERROR(H686/H684),0,H686/H684)</f>
        <v>0</v>
      </c>
      <c r="I687" s="144"/>
      <c r="J687" s="144"/>
      <c r="K687" s="144"/>
      <c r="L687" s="144" t="s">
        <v>102</v>
      </c>
      <c r="M687" s="144" t="s">
        <v>102</v>
      </c>
      <c r="N687" s="144" t="s">
        <v>102</v>
      </c>
      <c r="O687" s="144" t="s">
        <v>102</v>
      </c>
      <c r="P687" s="143">
        <f>IF(ISERROR(P686/P684),0,P686/P684)</f>
        <v>0</v>
      </c>
      <c r="Q687" s="144" t="s">
        <v>102</v>
      </c>
      <c r="R687" s="144" t="s">
        <v>102</v>
      </c>
      <c r="S687" s="144"/>
      <c r="T687" s="144" t="s">
        <v>102</v>
      </c>
      <c r="U687" s="144" t="s">
        <v>102</v>
      </c>
      <c r="V687" s="144"/>
      <c r="W687" s="144"/>
      <c r="X687" s="143">
        <f>IF(ISERROR(X686/X684),0,X686/X684)</f>
        <v>0</v>
      </c>
      <c r="Y687" s="144"/>
      <c r="Z687" s="144"/>
      <c r="AA687" s="144"/>
      <c r="AB687" s="144"/>
      <c r="AC687" s="144"/>
      <c r="AD687" s="144"/>
      <c r="AE687" s="144"/>
      <c r="AF687" s="143">
        <f>IF(ISERROR(AF686/AF684),0,AF686/AF684)</f>
        <v>0</v>
      </c>
      <c r="AG687" s="144"/>
      <c r="AH687" s="144"/>
      <c r="AI687" s="144"/>
      <c r="AJ687" s="144"/>
      <c r="AK687" s="144"/>
      <c r="AL687" s="144"/>
      <c r="AM687" s="144"/>
      <c r="AN687" s="143">
        <f>IF(ISERROR(AN686/AN684),0,AN686/AN684)</f>
        <v>0</v>
      </c>
      <c r="AO687" s="144"/>
      <c r="AP687" s="144"/>
      <c r="AQ687" s="144"/>
      <c r="AR687" s="144"/>
      <c r="AS687" s="144"/>
      <c r="AT687" s="144"/>
      <c r="AU687" s="144"/>
      <c r="AV687" s="143">
        <f>IF(ISERROR(AV686/AV684),0,AV686/AV684)</f>
        <v>0</v>
      </c>
      <c r="AW687" s="144"/>
      <c r="AX687" s="144"/>
      <c r="AY687" s="144"/>
      <c r="AZ687" s="144"/>
      <c r="BA687" s="144"/>
      <c r="BB687" s="144"/>
      <c r="BC687" s="144"/>
      <c r="BD687" s="143">
        <f>IF(ISERROR(BD686/BD684),0,BD686/BD684)</f>
        <v>0</v>
      </c>
    </row>
    <row r="688" spans="1:56" ht="12.75" hidden="1" customHeight="1" outlineLevel="2" x14ac:dyDescent="0.2">
      <c r="A688" s="268"/>
      <c r="B688" s="345"/>
      <c r="C688" s="8" t="s">
        <v>5</v>
      </c>
      <c r="D688" s="5" t="s">
        <v>4</v>
      </c>
      <c r="E688" s="5"/>
      <c r="F688" s="5"/>
      <c r="G688" s="15"/>
      <c r="H688" s="143">
        <f>IF(ISERROR((H684-H685)/H684),0,(H684-H685)/H684)</f>
        <v>0</v>
      </c>
      <c r="I688" s="144"/>
      <c r="J688" s="144"/>
      <c r="K688" s="144"/>
      <c r="L688" s="144" t="s">
        <v>102</v>
      </c>
      <c r="M688" s="144" t="s">
        <v>102</v>
      </c>
      <c r="N688" s="144" t="s">
        <v>102</v>
      </c>
      <c r="O688" s="144" t="s">
        <v>102</v>
      </c>
      <c r="P688" s="143">
        <f>IF(ISERROR((P684-P685)/P684),0,(P684-P685)/P684)</f>
        <v>0</v>
      </c>
      <c r="Q688" s="144" t="s">
        <v>102</v>
      </c>
      <c r="R688" s="144" t="s">
        <v>102</v>
      </c>
      <c r="S688" s="144"/>
      <c r="T688" s="144" t="s">
        <v>102</v>
      </c>
      <c r="U688" s="144" t="s">
        <v>102</v>
      </c>
      <c r="V688" s="144"/>
      <c r="W688" s="144"/>
      <c r="X688" s="143">
        <f>IF(ISERROR((X684-X685)/X684),0,(X684-X685)/X684)</f>
        <v>0</v>
      </c>
      <c r="Y688" s="144"/>
      <c r="Z688" s="144"/>
      <c r="AA688" s="144"/>
      <c r="AB688" s="144"/>
      <c r="AC688" s="144"/>
      <c r="AD688" s="144"/>
      <c r="AE688" s="144"/>
      <c r="AF688" s="143">
        <f>IF(ISERROR((AF684-AF685)/AF684),0,(AF684-AF685)/AF684)</f>
        <v>0</v>
      </c>
      <c r="AG688" s="144"/>
      <c r="AH688" s="144"/>
      <c r="AI688" s="144"/>
      <c r="AJ688" s="144"/>
      <c r="AK688" s="144"/>
      <c r="AL688" s="144"/>
      <c r="AM688" s="144"/>
      <c r="AN688" s="143">
        <f>IF(ISERROR((AN684-AN685)/AN684),0,(AN684-AN685)/AN684)</f>
        <v>0</v>
      </c>
      <c r="AO688" s="144"/>
      <c r="AP688" s="144"/>
      <c r="AQ688" s="144"/>
      <c r="AR688" s="144"/>
      <c r="AS688" s="144"/>
      <c r="AT688" s="144"/>
      <c r="AU688" s="144"/>
      <c r="AV688" s="143">
        <f>IF(ISERROR((AV684-AV685)/AV684),0,(AV684-AV685)/AV684)</f>
        <v>0</v>
      </c>
      <c r="AW688" s="144"/>
      <c r="AX688" s="144"/>
      <c r="AY688" s="144"/>
      <c r="AZ688" s="144"/>
      <c r="BA688" s="144"/>
      <c r="BB688" s="144"/>
      <c r="BC688" s="144"/>
      <c r="BD688" s="143">
        <f>IF(ISERROR((BD684-BD685)/BD684),0,(BD684-BD685)/BD684)</f>
        <v>0</v>
      </c>
    </row>
    <row r="689" spans="1:56" ht="12.75" hidden="1" customHeight="1" outlineLevel="3" x14ac:dyDescent="0.2">
      <c r="A689" s="268"/>
      <c r="B689" s="345"/>
      <c r="C689" s="8" t="s">
        <v>46</v>
      </c>
      <c r="D689" s="5"/>
      <c r="E689" s="5"/>
      <c r="F689" s="5"/>
      <c r="G689" s="15"/>
      <c r="H689" s="143">
        <f>SUMIF($I$3:$BD$3,$H$3,$I689:$BD689)</f>
        <v>0</v>
      </c>
      <c r="I689" s="144"/>
      <c r="J689" s="144"/>
      <c r="K689" s="144"/>
      <c r="L689" s="144"/>
      <c r="M689" s="144"/>
      <c r="N689" s="144"/>
      <c r="O689" s="144"/>
      <c r="P689" s="143">
        <f>SUM(I689:O689)</f>
        <v>0</v>
      </c>
      <c r="Q689" s="144"/>
      <c r="R689" s="144"/>
      <c r="S689" s="144"/>
      <c r="T689" s="144"/>
      <c r="U689" s="144"/>
      <c r="V689" s="144"/>
      <c r="W689" s="144"/>
      <c r="X689" s="143">
        <f>SUM(Q689:W689)</f>
        <v>0</v>
      </c>
      <c r="Y689" s="144"/>
      <c r="Z689" s="144"/>
      <c r="AA689" s="144"/>
      <c r="AB689" s="144"/>
      <c r="AC689" s="144"/>
      <c r="AD689" s="144"/>
      <c r="AE689" s="144"/>
      <c r="AF689" s="143">
        <f>SUM(Y689:AE689)</f>
        <v>0</v>
      </c>
      <c r="AG689" s="144"/>
      <c r="AH689" s="144"/>
      <c r="AI689" s="144"/>
      <c r="AJ689" s="144"/>
      <c r="AK689" s="144"/>
      <c r="AL689" s="144"/>
      <c r="AM689" s="144"/>
      <c r="AN689" s="143">
        <f>SUM(AG689:AM689)</f>
        <v>0</v>
      </c>
      <c r="AO689" s="144"/>
      <c r="AP689" s="144"/>
      <c r="AQ689" s="144"/>
      <c r="AR689" s="144"/>
      <c r="AS689" s="144"/>
      <c r="AT689" s="144"/>
      <c r="AU689" s="144"/>
      <c r="AV689" s="143">
        <f>SUM(AO689:AU689)</f>
        <v>0</v>
      </c>
      <c r="AW689" s="144"/>
      <c r="AX689" s="144"/>
      <c r="AY689" s="144"/>
      <c r="AZ689" s="144"/>
      <c r="BA689" s="144"/>
      <c r="BB689" s="144"/>
      <c r="BC689" s="144"/>
      <c r="BD689" s="143">
        <f>SUM(AW689:BC689)</f>
        <v>0</v>
      </c>
    </row>
    <row r="690" spans="1:56" ht="12.75" hidden="1" customHeight="1" outlineLevel="2" x14ac:dyDescent="0.2">
      <c r="A690" s="268"/>
      <c r="B690" s="345"/>
      <c r="C690" s="8" t="s">
        <v>14</v>
      </c>
      <c r="D690" s="5"/>
      <c r="E690" s="5"/>
      <c r="F690" s="5"/>
      <c r="G690" s="15"/>
      <c r="H690" s="143">
        <f>IF(ISERROR(H689/H685),0,H689/H685)</f>
        <v>0</v>
      </c>
      <c r="I690" s="144"/>
      <c r="J690" s="144"/>
      <c r="K690" s="144"/>
      <c r="L690" s="144" t="s">
        <v>102</v>
      </c>
      <c r="M690" s="144" t="s">
        <v>102</v>
      </c>
      <c r="N690" s="144" t="s">
        <v>102</v>
      </c>
      <c r="O690" s="144" t="s">
        <v>102</v>
      </c>
      <c r="P690" s="143">
        <f>IF(ISERROR(P689/P685),0,P689/P685)</f>
        <v>0</v>
      </c>
      <c r="Q690" s="144" t="s">
        <v>102</v>
      </c>
      <c r="R690" s="144" t="s">
        <v>102</v>
      </c>
      <c r="S690" s="144"/>
      <c r="T690" s="144" t="s">
        <v>102</v>
      </c>
      <c r="U690" s="144" t="s">
        <v>102</v>
      </c>
      <c r="V690" s="144"/>
      <c r="W690" s="144"/>
      <c r="X690" s="143">
        <f>IF(ISERROR(X689/X685),0,X689/X685)</f>
        <v>0</v>
      </c>
      <c r="Y690" s="144"/>
      <c r="Z690" s="144"/>
      <c r="AA690" s="144"/>
      <c r="AB690" s="144"/>
      <c r="AC690" s="144"/>
      <c r="AD690" s="144"/>
      <c r="AE690" s="144"/>
      <c r="AF690" s="143">
        <f>IF(ISERROR(AF689/AF685),0,AF689/AF685)</f>
        <v>0</v>
      </c>
      <c r="AG690" s="144"/>
      <c r="AH690" s="144"/>
      <c r="AI690" s="144"/>
      <c r="AJ690" s="144"/>
      <c r="AK690" s="144"/>
      <c r="AL690" s="144"/>
      <c r="AM690" s="144"/>
      <c r="AN690" s="143">
        <f>IF(ISERROR(AN689/AN685),0,AN689/AN685)</f>
        <v>0</v>
      </c>
      <c r="AO690" s="144"/>
      <c r="AP690" s="144"/>
      <c r="AQ690" s="144"/>
      <c r="AR690" s="144"/>
      <c r="AS690" s="144"/>
      <c r="AT690" s="144"/>
      <c r="AU690" s="144"/>
      <c r="AV690" s="143">
        <f>IF(ISERROR(AV689/AV685),0,AV689/AV685)</f>
        <v>0</v>
      </c>
      <c r="AW690" s="144"/>
      <c r="AX690" s="144"/>
      <c r="AY690" s="144"/>
      <c r="AZ690" s="144"/>
      <c r="BA690" s="144"/>
      <c r="BB690" s="144"/>
      <c r="BC690" s="144"/>
      <c r="BD690" s="143">
        <f>IF(ISERROR(BD689/BD685),0,BD689/BD685)</f>
        <v>0</v>
      </c>
    </row>
    <row r="691" spans="1:56" ht="12.75" hidden="1" customHeight="1" outlineLevel="2" x14ac:dyDescent="0.2">
      <c r="A691" s="268"/>
      <c r="B691" s="345"/>
      <c r="C691" s="8"/>
      <c r="D691" s="5"/>
      <c r="E691" s="5"/>
      <c r="F691" s="5"/>
      <c r="G691" s="15"/>
      <c r="H691" s="143"/>
      <c r="I691" s="144"/>
      <c r="J691" s="144"/>
      <c r="K691" s="144"/>
      <c r="L691" s="144"/>
      <c r="M691" s="144"/>
      <c r="N691" s="144"/>
      <c r="O691" s="144"/>
      <c r="P691" s="143"/>
      <c r="Q691" s="144"/>
      <c r="R691" s="144"/>
      <c r="S691" s="144"/>
      <c r="T691" s="144"/>
      <c r="U691" s="144"/>
      <c r="V691" s="144"/>
      <c r="W691" s="144"/>
      <c r="X691" s="143"/>
      <c r="Y691" s="144"/>
      <c r="Z691" s="144"/>
      <c r="AA691" s="144"/>
      <c r="AB691" s="144"/>
      <c r="AC691" s="144"/>
      <c r="AD691" s="144"/>
      <c r="AE691" s="144"/>
      <c r="AF691" s="143"/>
      <c r="AG691" s="144"/>
      <c r="AH691" s="144"/>
      <c r="AI691" s="144"/>
      <c r="AJ691" s="144"/>
      <c r="AK691" s="144"/>
      <c r="AL691" s="144"/>
      <c r="AM691" s="144"/>
      <c r="AN691" s="143"/>
      <c r="AO691" s="144"/>
      <c r="AP691" s="144"/>
      <c r="AQ691" s="144"/>
      <c r="AR691" s="144"/>
      <c r="AS691" s="144"/>
      <c r="AT691" s="144"/>
      <c r="AU691" s="144"/>
      <c r="AV691" s="143"/>
      <c r="AW691" s="144"/>
      <c r="AX691" s="144"/>
      <c r="AY691" s="144"/>
      <c r="AZ691" s="144"/>
      <c r="BA691" s="144"/>
      <c r="BB691" s="144"/>
      <c r="BC691" s="144"/>
      <c r="BD691" s="143"/>
    </row>
    <row r="692" spans="1:56" ht="12.75" hidden="1" customHeight="1" outlineLevel="2" x14ac:dyDescent="0.2">
      <c r="A692" s="268"/>
      <c r="B692" s="345"/>
      <c r="C692" s="8"/>
      <c r="D692" s="5"/>
      <c r="E692" s="5"/>
      <c r="F692" s="5"/>
      <c r="G692" s="15"/>
      <c r="H692" s="143"/>
      <c r="I692" s="144"/>
      <c r="J692" s="144"/>
      <c r="K692" s="144"/>
      <c r="L692" s="144"/>
      <c r="M692" s="144"/>
      <c r="N692" s="144"/>
      <c r="O692" s="144"/>
      <c r="P692" s="143"/>
      <c r="Q692" s="144"/>
      <c r="R692" s="144"/>
      <c r="S692" s="144"/>
      <c r="T692" s="144"/>
      <c r="U692" s="144"/>
      <c r="V692" s="144"/>
      <c r="W692" s="144"/>
      <c r="X692" s="143"/>
      <c r="Y692" s="144"/>
      <c r="Z692" s="144"/>
      <c r="AA692" s="144"/>
      <c r="AB692" s="144"/>
      <c r="AC692" s="144"/>
      <c r="AD692" s="144"/>
      <c r="AE692" s="144"/>
      <c r="AF692" s="143"/>
      <c r="AG692" s="144"/>
      <c r="AH692" s="144"/>
      <c r="AI692" s="144"/>
      <c r="AJ692" s="144"/>
      <c r="AK692" s="144"/>
      <c r="AL692" s="144"/>
      <c r="AM692" s="144"/>
      <c r="AN692" s="143"/>
      <c r="AO692" s="144"/>
      <c r="AP692" s="144"/>
      <c r="AQ692" s="144"/>
      <c r="AR692" s="144"/>
      <c r="AS692" s="144"/>
      <c r="AT692" s="144"/>
      <c r="AU692" s="144"/>
      <c r="AV692" s="143"/>
      <c r="AW692" s="144"/>
      <c r="AX692" s="144"/>
      <c r="AY692" s="144"/>
      <c r="AZ692" s="144"/>
      <c r="BA692" s="144"/>
      <c r="BB692" s="144"/>
      <c r="BC692" s="144"/>
      <c r="BD692" s="143"/>
    </row>
    <row r="693" spans="1:56" ht="12.75" hidden="1" customHeight="1" outlineLevel="2" x14ac:dyDescent="0.2">
      <c r="A693" s="268"/>
      <c r="B693" s="345"/>
      <c r="C693" s="8"/>
      <c r="D693" s="5"/>
      <c r="E693" s="5"/>
      <c r="F693" s="5"/>
      <c r="G693" s="15"/>
      <c r="H693" s="143"/>
      <c r="I693" s="144"/>
      <c r="J693" s="144"/>
      <c r="K693" s="144"/>
      <c r="L693" s="144"/>
      <c r="M693" s="144"/>
      <c r="N693" s="144"/>
      <c r="O693" s="144"/>
      <c r="P693" s="143"/>
      <c r="Q693" s="144"/>
      <c r="R693" s="144"/>
      <c r="S693" s="144"/>
      <c r="T693" s="144"/>
      <c r="U693" s="144"/>
      <c r="V693" s="144"/>
      <c r="W693" s="144"/>
      <c r="X693" s="143"/>
      <c r="Y693" s="144"/>
      <c r="Z693" s="144"/>
      <c r="AA693" s="144"/>
      <c r="AB693" s="144"/>
      <c r="AC693" s="144"/>
      <c r="AD693" s="144"/>
      <c r="AE693" s="144"/>
      <c r="AF693" s="143"/>
      <c r="AG693" s="144"/>
      <c r="AH693" s="144"/>
      <c r="AI693" s="144"/>
      <c r="AJ693" s="144"/>
      <c r="AK693" s="144"/>
      <c r="AL693" s="144"/>
      <c r="AM693" s="144"/>
      <c r="AN693" s="143"/>
      <c r="AO693" s="144"/>
      <c r="AP693" s="144"/>
      <c r="AQ693" s="144"/>
      <c r="AR693" s="144"/>
      <c r="AS693" s="144"/>
      <c r="AT693" s="144"/>
      <c r="AU693" s="144"/>
      <c r="AV693" s="143"/>
      <c r="AW693" s="144"/>
      <c r="AX693" s="144"/>
      <c r="AY693" s="144"/>
      <c r="AZ693" s="144"/>
      <c r="BA693" s="144"/>
      <c r="BB693" s="144"/>
      <c r="BC693" s="144"/>
      <c r="BD693" s="143"/>
    </row>
    <row r="694" spans="1:56" ht="12.75" hidden="1" customHeight="1" outlineLevel="2" x14ac:dyDescent="0.2">
      <c r="A694" s="268"/>
      <c r="B694" s="345"/>
      <c r="C694" s="8"/>
      <c r="D694" s="5" t="s">
        <v>15</v>
      </c>
      <c r="E694" s="5"/>
      <c r="F694" s="5"/>
      <c r="G694" s="15"/>
      <c r="H694" s="143"/>
      <c r="I694" s="144"/>
      <c r="J694" s="144"/>
      <c r="K694" s="144"/>
      <c r="L694" s="144"/>
      <c r="M694" s="144"/>
      <c r="N694" s="144"/>
      <c r="O694" s="144"/>
      <c r="P694" s="143"/>
      <c r="Q694" s="144"/>
      <c r="R694" s="144"/>
      <c r="S694" s="144"/>
      <c r="T694" s="144"/>
      <c r="U694" s="144"/>
      <c r="V694" s="144"/>
      <c r="W694" s="144"/>
      <c r="X694" s="143"/>
      <c r="Y694" s="144"/>
      <c r="Z694" s="144"/>
      <c r="AA694" s="144"/>
      <c r="AB694" s="144"/>
      <c r="AC694" s="144"/>
      <c r="AD694" s="144"/>
      <c r="AE694" s="144"/>
      <c r="AF694" s="143"/>
      <c r="AG694" s="144"/>
      <c r="AH694" s="144"/>
      <c r="AI694" s="144"/>
      <c r="AJ694" s="144"/>
      <c r="AK694" s="144"/>
      <c r="AL694" s="144"/>
      <c r="AM694" s="144"/>
      <c r="AN694" s="143"/>
      <c r="AO694" s="144"/>
      <c r="AP694" s="144"/>
      <c r="AQ694" s="144"/>
      <c r="AR694" s="144"/>
      <c r="AS694" s="144"/>
      <c r="AT694" s="144"/>
      <c r="AU694" s="144"/>
      <c r="AV694" s="143"/>
      <c r="AW694" s="144"/>
      <c r="AX694" s="144"/>
      <c r="AY694" s="144"/>
      <c r="AZ694" s="144"/>
      <c r="BA694" s="144"/>
      <c r="BB694" s="144"/>
      <c r="BC694" s="144"/>
      <c r="BD694" s="143"/>
    </row>
    <row r="695" spans="1:56" ht="12.75" hidden="1" customHeight="1" outlineLevel="1" x14ac:dyDescent="0.2">
      <c r="A695" s="267"/>
      <c r="B695" s="345"/>
      <c r="C695" s="8"/>
      <c r="D695" s="5"/>
      <c r="E695" s="5"/>
      <c r="F695" s="5"/>
      <c r="G695" s="15"/>
      <c r="H695" s="143"/>
      <c r="I695" s="144"/>
      <c r="J695" s="144"/>
      <c r="K695" s="144"/>
      <c r="L695" s="144"/>
      <c r="M695" s="144"/>
      <c r="N695" s="144"/>
      <c r="O695" s="144"/>
      <c r="P695" s="143"/>
      <c r="Q695" s="144"/>
      <c r="R695" s="144"/>
      <c r="S695" s="144"/>
      <c r="T695" s="144"/>
      <c r="U695" s="144"/>
      <c r="V695" s="144"/>
      <c r="W695" s="144"/>
      <c r="X695" s="143"/>
      <c r="Y695" s="144"/>
      <c r="Z695" s="144"/>
      <c r="AA695" s="144"/>
      <c r="AB695" s="144"/>
      <c r="AC695" s="144"/>
      <c r="AD695" s="144"/>
      <c r="AE695" s="144"/>
      <c r="AF695" s="143"/>
      <c r="AG695" s="144"/>
      <c r="AH695" s="144"/>
      <c r="AI695" s="144"/>
      <c r="AJ695" s="144"/>
      <c r="AK695" s="144"/>
      <c r="AL695" s="144"/>
      <c r="AM695" s="144"/>
      <c r="AN695" s="143"/>
      <c r="AO695" s="144"/>
      <c r="AP695" s="144"/>
      <c r="AQ695" s="144"/>
      <c r="AR695" s="144"/>
      <c r="AS695" s="144"/>
      <c r="AT695" s="144"/>
      <c r="AU695" s="144"/>
      <c r="AV695" s="143"/>
      <c r="AW695" s="144"/>
      <c r="AX695" s="144"/>
      <c r="AY695" s="144"/>
      <c r="AZ695" s="144"/>
      <c r="BA695" s="144"/>
      <c r="BB695" s="144"/>
      <c r="BC695" s="144"/>
      <c r="BD695" s="143"/>
    </row>
    <row r="696" spans="1:56" ht="12.75" hidden="1" customHeight="1" outlineLevel="1" x14ac:dyDescent="0.2">
      <c r="A696" s="268"/>
      <c r="B696" s="345"/>
      <c r="C696" s="8"/>
      <c r="D696" s="5"/>
      <c r="E696" s="5"/>
      <c r="F696" s="5"/>
      <c r="G696" s="15"/>
      <c r="H696" s="143"/>
      <c r="I696" s="144"/>
      <c r="J696" s="144"/>
      <c r="K696" s="144"/>
      <c r="L696" s="144"/>
      <c r="M696" s="144"/>
      <c r="N696" s="144"/>
      <c r="O696" s="144"/>
      <c r="P696" s="143"/>
      <c r="Q696" s="144"/>
      <c r="R696" s="144"/>
      <c r="S696" s="144"/>
      <c r="T696" s="144"/>
      <c r="U696" s="144"/>
      <c r="V696" s="144"/>
      <c r="W696" s="144"/>
      <c r="X696" s="143"/>
      <c r="Y696" s="144"/>
      <c r="Z696" s="144"/>
      <c r="AA696" s="144"/>
      <c r="AB696" s="144"/>
      <c r="AC696" s="144"/>
      <c r="AD696" s="144"/>
      <c r="AE696" s="144"/>
      <c r="AF696" s="143"/>
      <c r="AG696" s="144"/>
      <c r="AH696" s="144"/>
      <c r="AI696" s="144"/>
      <c r="AJ696" s="144"/>
      <c r="AK696" s="144"/>
      <c r="AL696" s="144"/>
      <c r="AM696" s="144"/>
      <c r="AN696" s="143"/>
      <c r="AO696" s="144"/>
      <c r="AP696" s="144"/>
      <c r="AQ696" s="144"/>
      <c r="AR696" s="144"/>
      <c r="AS696" s="144"/>
      <c r="AT696" s="144"/>
      <c r="AU696" s="144"/>
      <c r="AV696" s="143"/>
      <c r="AW696" s="144"/>
      <c r="AX696" s="144"/>
      <c r="AY696" s="144"/>
      <c r="AZ696" s="144"/>
      <c r="BA696" s="144"/>
      <c r="BB696" s="144"/>
      <c r="BC696" s="144"/>
      <c r="BD696" s="143"/>
    </row>
    <row r="697" spans="1:56" ht="12.75" hidden="1" customHeight="1" outlineLevel="1" x14ac:dyDescent="0.2">
      <c r="A697" s="268"/>
      <c r="B697" s="345"/>
      <c r="C697" s="8"/>
      <c r="D697" s="5"/>
      <c r="E697" s="5"/>
      <c r="F697" s="5"/>
      <c r="G697" s="15"/>
      <c r="H697" s="143"/>
      <c r="I697" s="144"/>
      <c r="J697" s="144"/>
      <c r="K697" s="144"/>
      <c r="L697" s="144"/>
      <c r="M697" s="144"/>
      <c r="N697" s="144"/>
      <c r="O697" s="144"/>
      <c r="P697" s="143"/>
      <c r="Q697" s="144"/>
      <c r="R697" s="144"/>
      <c r="S697" s="144"/>
      <c r="T697" s="144"/>
      <c r="U697" s="144"/>
      <c r="V697" s="144"/>
      <c r="W697" s="144"/>
      <c r="X697" s="143"/>
      <c r="Y697" s="144"/>
      <c r="Z697" s="144"/>
      <c r="AA697" s="144"/>
      <c r="AB697" s="144"/>
      <c r="AC697" s="144"/>
      <c r="AD697" s="144"/>
      <c r="AE697" s="144"/>
      <c r="AF697" s="143"/>
      <c r="AG697" s="144"/>
      <c r="AH697" s="144"/>
      <c r="AI697" s="144"/>
      <c r="AJ697" s="144"/>
      <c r="AK697" s="144"/>
      <c r="AL697" s="144"/>
      <c r="AM697" s="144"/>
      <c r="AN697" s="143"/>
      <c r="AO697" s="144"/>
      <c r="AP697" s="144"/>
      <c r="AQ697" s="144"/>
      <c r="AR697" s="144"/>
      <c r="AS697" s="144"/>
      <c r="AT697" s="144"/>
      <c r="AU697" s="144"/>
      <c r="AV697" s="143"/>
      <c r="AW697" s="144"/>
      <c r="AX697" s="144"/>
      <c r="AY697" s="144"/>
      <c r="AZ697" s="144"/>
      <c r="BA697" s="144"/>
      <c r="BB697" s="144"/>
      <c r="BC697" s="144"/>
      <c r="BD697" s="143"/>
    </row>
    <row r="698" spans="1:56" s="2" customFormat="1" ht="12.75" hidden="1" customHeight="1" outlineLevel="1" x14ac:dyDescent="0.2">
      <c r="A698" s="268"/>
      <c r="B698" s="345"/>
      <c r="C698" s="8"/>
      <c r="D698" s="5"/>
      <c r="E698" s="5"/>
      <c r="F698" s="5"/>
      <c r="G698" s="15"/>
      <c r="H698" s="143"/>
      <c r="I698" s="144"/>
      <c r="J698" s="144"/>
      <c r="K698" s="144"/>
      <c r="L698" s="144"/>
      <c r="M698" s="144"/>
      <c r="N698" s="144"/>
      <c r="O698" s="144"/>
      <c r="P698" s="143"/>
      <c r="Q698" s="144"/>
      <c r="R698" s="144"/>
      <c r="S698" s="144"/>
      <c r="T698" s="144"/>
      <c r="U698" s="144"/>
      <c r="V698" s="144"/>
      <c r="W698" s="144"/>
      <c r="X698" s="143"/>
      <c r="Y698" s="144"/>
      <c r="Z698" s="144"/>
      <c r="AA698" s="144"/>
      <c r="AB698" s="144"/>
      <c r="AC698" s="144"/>
      <c r="AD698" s="144"/>
      <c r="AE698" s="144"/>
      <c r="AF698" s="143"/>
      <c r="AG698" s="144"/>
      <c r="AH698" s="144"/>
      <c r="AI698" s="144"/>
      <c r="AJ698" s="144"/>
      <c r="AK698" s="144"/>
      <c r="AL698" s="144"/>
      <c r="AM698" s="144"/>
      <c r="AN698" s="143"/>
      <c r="AO698" s="144"/>
      <c r="AP698" s="144"/>
      <c r="AQ698" s="144"/>
      <c r="AR698" s="144"/>
      <c r="AS698" s="144"/>
      <c r="AT698" s="144"/>
      <c r="AU698" s="144"/>
      <c r="AV698" s="143"/>
      <c r="AW698" s="144"/>
      <c r="AX698" s="144"/>
      <c r="AY698" s="144"/>
      <c r="AZ698" s="144"/>
      <c r="BA698" s="144"/>
      <c r="BB698" s="144"/>
      <c r="BC698" s="144"/>
      <c r="BD698" s="143"/>
    </row>
    <row r="699" spans="1:56" ht="12.75" hidden="1" customHeight="1" outlineLevel="1" x14ac:dyDescent="0.2">
      <c r="A699" s="268"/>
      <c r="B699" s="345"/>
      <c r="C699" s="8"/>
      <c r="D699" s="5"/>
      <c r="E699" s="5"/>
      <c r="F699" s="5"/>
      <c r="G699" s="15"/>
      <c r="H699" s="143"/>
      <c r="I699" s="144"/>
      <c r="J699" s="144"/>
      <c r="K699" s="144"/>
      <c r="L699" s="144"/>
      <c r="M699" s="144"/>
      <c r="N699" s="144"/>
      <c r="O699" s="144"/>
      <c r="P699" s="143"/>
      <c r="Q699" s="144"/>
      <c r="R699" s="144"/>
      <c r="S699" s="144"/>
      <c r="T699" s="144"/>
      <c r="U699" s="144"/>
      <c r="V699" s="144"/>
      <c r="W699" s="144"/>
      <c r="X699" s="143"/>
      <c r="Y699" s="144"/>
      <c r="Z699" s="144"/>
      <c r="AA699" s="144"/>
      <c r="AB699" s="144"/>
      <c r="AC699" s="144"/>
      <c r="AD699" s="144"/>
      <c r="AE699" s="144"/>
      <c r="AF699" s="143"/>
      <c r="AG699" s="144"/>
      <c r="AH699" s="144"/>
      <c r="AI699" s="144"/>
      <c r="AJ699" s="144"/>
      <c r="AK699" s="144"/>
      <c r="AL699" s="144"/>
      <c r="AM699" s="144"/>
      <c r="AN699" s="143"/>
      <c r="AO699" s="144"/>
      <c r="AP699" s="144"/>
      <c r="AQ699" s="144"/>
      <c r="AR699" s="144"/>
      <c r="AS699" s="144"/>
      <c r="AT699" s="144"/>
      <c r="AU699" s="144"/>
      <c r="AV699" s="143"/>
      <c r="AW699" s="144"/>
      <c r="AX699" s="144"/>
      <c r="AY699" s="144"/>
      <c r="AZ699" s="144"/>
      <c r="BA699" s="144"/>
      <c r="BB699" s="144"/>
      <c r="BC699" s="144"/>
      <c r="BD699" s="143"/>
    </row>
    <row r="700" spans="1:56" ht="12.75" hidden="1" customHeight="1" outlineLevel="2" x14ac:dyDescent="0.2">
      <c r="A700" s="268"/>
      <c r="B700" s="345"/>
      <c r="C700" s="8"/>
      <c r="D700" s="5"/>
      <c r="E700" s="5"/>
      <c r="F700" s="5"/>
      <c r="G700" s="15"/>
      <c r="H700" s="143"/>
      <c r="I700" s="144"/>
      <c r="J700" s="144"/>
      <c r="K700" s="144"/>
      <c r="L700" s="144"/>
      <c r="M700" s="144"/>
      <c r="N700" s="144"/>
      <c r="O700" s="144"/>
      <c r="P700" s="143"/>
      <c r="Q700" s="144"/>
      <c r="R700" s="144"/>
      <c r="S700" s="144"/>
      <c r="T700" s="144"/>
      <c r="U700" s="144"/>
      <c r="V700" s="144"/>
      <c r="W700" s="144"/>
      <c r="X700" s="143"/>
      <c r="Y700" s="144"/>
      <c r="Z700" s="144"/>
      <c r="AA700" s="144"/>
      <c r="AB700" s="144"/>
      <c r="AC700" s="144"/>
      <c r="AD700" s="144"/>
      <c r="AE700" s="144"/>
      <c r="AF700" s="143"/>
      <c r="AG700" s="144"/>
      <c r="AH700" s="144"/>
      <c r="AI700" s="144"/>
      <c r="AJ700" s="144"/>
      <c r="AK700" s="144"/>
      <c r="AL700" s="144"/>
      <c r="AM700" s="144"/>
      <c r="AN700" s="143"/>
      <c r="AO700" s="144"/>
      <c r="AP700" s="144"/>
      <c r="AQ700" s="144"/>
      <c r="AR700" s="144"/>
      <c r="AS700" s="144"/>
      <c r="AT700" s="144"/>
      <c r="AU700" s="144"/>
      <c r="AV700" s="143"/>
      <c r="AW700" s="144"/>
      <c r="AX700" s="144"/>
      <c r="AY700" s="144"/>
      <c r="AZ700" s="144"/>
      <c r="BA700" s="144"/>
      <c r="BB700" s="144"/>
      <c r="BC700" s="144"/>
      <c r="BD700" s="143"/>
    </row>
    <row r="701" spans="1:56" ht="12.75" hidden="1" customHeight="1" outlineLevel="1" x14ac:dyDescent="0.2">
      <c r="A701" s="268"/>
      <c r="B701" s="345"/>
      <c r="C701" s="8"/>
      <c r="D701" s="5"/>
      <c r="E701" s="5"/>
      <c r="F701" s="5"/>
      <c r="G701" s="15"/>
      <c r="H701" s="143"/>
      <c r="I701" s="144"/>
      <c r="J701" s="144"/>
      <c r="K701" s="144"/>
      <c r="L701" s="144"/>
      <c r="M701" s="144"/>
      <c r="N701" s="144"/>
      <c r="O701" s="144"/>
      <c r="P701" s="143"/>
      <c r="Q701" s="144"/>
      <c r="R701" s="144"/>
      <c r="S701" s="144"/>
      <c r="T701" s="144"/>
      <c r="U701" s="144"/>
      <c r="V701" s="144"/>
      <c r="W701" s="144"/>
      <c r="X701" s="143"/>
      <c r="Y701" s="144"/>
      <c r="Z701" s="144"/>
      <c r="AA701" s="144"/>
      <c r="AB701" s="144"/>
      <c r="AC701" s="144"/>
      <c r="AD701" s="144"/>
      <c r="AE701" s="144"/>
      <c r="AF701" s="143"/>
      <c r="AG701" s="144"/>
      <c r="AH701" s="144"/>
      <c r="AI701" s="144"/>
      <c r="AJ701" s="144"/>
      <c r="AK701" s="144"/>
      <c r="AL701" s="144"/>
      <c r="AM701" s="144"/>
      <c r="AN701" s="143"/>
      <c r="AO701" s="144"/>
      <c r="AP701" s="144"/>
      <c r="AQ701" s="144"/>
      <c r="AR701" s="144"/>
      <c r="AS701" s="144"/>
      <c r="AT701" s="144"/>
      <c r="AU701" s="144"/>
      <c r="AV701" s="143"/>
      <c r="AW701" s="144"/>
      <c r="AX701" s="144"/>
      <c r="AY701" s="144"/>
      <c r="AZ701" s="144"/>
      <c r="BA701" s="144"/>
      <c r="BB701" s="144"/>
      <c r="BC701" s="144"/>
      <c r="BD701" s="143"/>
    </row>
    <row r="702" spans="1:56" ht="12.75" hidden="1" customHeight="1" outlineLevel="1" x14ac:dyDescent="0.2">
      <c r="A702" s="268"/>
      <c r="B702" s="345"/>
      <c r="C702" s="8"/>
      <c r="D702" s="5"/>
      <c r="E702" s="5"/>
      <c r="F702" s="5"/>
      <c r="G702" s="15"/>
      <c r="H702" s="143"/>
      <c r="I702" s="144"/>
      <c r="J702" s="144"/>
      <c r="K702" s="144"/>
      <c r="L702" s="144"/>
      <c r="M702" s="144"/>
      <c r="N702" s="144"/>
      <c r="O702" s="144"/>
      <c r="P702" s="143"/>
      <c r="Q702" s="144"/>
      <c r="R702" s="144"/>
      <c r="S702" s="144"/>
      <c r="T702" s="144"/>
      <c r="U702" s="144"/>
      <c r="V702" s="144"/>
      <c r="W702" s="144"/>
      <c r="X702" s="143"/>
      <c r="Y702" s="144"/>
      <c r="Z702" s="144"/>
      <c r="AA702" s="144"/>
      <c r="AB702" s="144"/>
      <c r="AC702" s="144"/>
      <c r="AD702" s="144"/>
      <c r="AE702" s="144"/>
      <c r="AF702" s="143"/>
      <c r="AG702" s="144"/>
      <c r="AH702" s="144"/>
      <c r="AI702" s="144"/>
      <c r="AJ702" s="144"/>
      <c r="AK702" s="144"/>
      <c r="AL702" s="144"/>
      <c r="AM702" s="144"/>
      <c r="AN702" s="143"/>
      <c r="AO702" s="144"/>
      <c r="AP702" s="144"/>
      <c r="AQ702" s="144"/>
      <c r="AR702" s="144"/>
      <c r="AS702" s="144"/>
      <c r="AT702" s="144"/>
      <c r="AU702" s="144"/>
      <c r="AV702" s="143"/>
      <c r="AW702" s="144"/>
      <c r="AX702" s="144"/>
      <c r="AY702" s="144"/>
      <c r="AZ702" s="144"/>
      <c r="BA702" s="144"/>
      <c r="BB702" s="144"/>
      <c r="BC702" s="144"/>
      <c r="BD702" s="143"/>
    </row>
    <row r="703" spans="1:56" ht="12.75" hidden="1" customHeight="1" outlineLevel="1" x14ac:dyDescent="0.2">
      <c r="A703" s="268"/>
      <c r="B703" s="345"/>
      <c r="C703" s="8"/>
      <c r="D703" s="5"/>
      <c r="E703" s="5"/>
      <c r="F703" s="5"/>
      <c r="G703" s="15"/>
      <c r="H703" s="143"/>
      <c r="I703" s="144"/>
      <c r="J703" s="144"/>
      <c r="K703" s="144"/>
      <c r="L703" s="144"/>
      <c r="M703" s="144"/>
      <c r="N703" s="144"/>
      <c r="O703" s="144"/>
      <c r="P703" s="143"/>
      <c r="Q703" s="144"/>
      <c r="R703" s="144"/>
      <c r="S703" s="144"/>
      <c r="T703" s="144"/>
      <c r="U703" s="144"/>
      <c r="V703" s="144"/>
      <c r="W703" s="144"/>
      <c r="X703" s="143"/>
      <c r="Y703" s="144"/>
      <c r="Z703" s="144"/>
      <c r="AA703" s="144"/>
      <c r="AB703" s="144"/>
      <c r="AC703" s="144"/>
      <c r="AD703" s="144"/>
      <c r="AE703" s="144"/>
      <c r="AF703" s="143"/>
      <c r="AG703" s="144"/>
      <c r="AH703" s="144"/>
      <c r="AI703" s="144"/>
      <c r="AJ703" s="144"/>
      <c r="AK703" s="144"/>
      <c r="AL703" s="144"/>
      <c r="AM703" s="144"/>
      <c r="AN703" s="143"/>
      <c r="AO703" s="144"/>
      <c r="AP703" s="144"/>
      <c r="AQ703" s="144"/>
      <c r="AR703" s="144"/>
      <c r="AS703" s="144"/>
      <c r="AT703" s="144"/>
      <c r="AU703" s="144"/>
      <c r="AV703" s="143"/>
      <c r="AW703" s="144"/>
      <c r="AX703" s="144"/>
      <c r="AY703" s="144"/>
      <c r="AZ703" s="144"/>
      <c r="BA703" s="144"/>
      <c r="BB703" s="144"/>
      <c r="BC703" s="144"/>
      <c r="BD703" s="143"/>
    </row>
    <row r="704" spans="1:56" ht="12.75" hidden="1" customHeight="1" outlineLevel="1" x14ac:dyDescent="0.2">
      <c r="A704" s="268"/>
      <c r="B704" s="345"/>
      <c r="C704" s="8"/>
      <c r="D704" s="5"/>
      <c r="E704" s="5"/>
      <c r="F704" s="5"/>
      <c r="G704" s="15"/>
      <c r="H704" s="143"/>
      <c r="I704" s="144"/>
      <c r="J704" s="144"/>
      <c r="K704" s="144"/>
      <c r="L704" s="144"/>
      <c r="M704" s="144"/>
      <c r="N704" s="144"/>
      <c r="O704" s="144"/>
      <c r="P704" s="143"/>
      <c r="Q704" s="144"/>
      <c r="R704" s="144"/>
      <c r="S704" s="144"/>
      <c r="T704" s="144"/>
      <c r="U704" s="144"/>
      <c r="V704" s="144"/>
      <c r="W704" s="144"/>
      <c r="X704" s="143"/>
      <c r="Y704" s="144"/>
      <c r="Z704" s="144"/>
      <c r="AA704" s="144"/>
      <c r="AB704" s="144"/>
      <c r="AC704" s="144"/>
      <c r="AD704" s="144"/>
      <c r="AE704" s="144"/>
      <c r="AF704" s="143"/>
      <c r="AG704" s="144"/>
      <c r="AH704" s="144"/>
      <c r="AI704" s="144"/>
      <c r="AJ704" s="144"/>
      <c r="AK704" s="144"/>
      <c r="AL704" s="144"/>
      <c r="AM704" s="144"/>
      <c r="AN704" s="143"/>
      <c r="AO704" s="144"/>
      <c r="AP704" s="144"/>
      <c r="AQ704" s="144"/>
      <c r="AR704" s="144"/>
      <c r="AS704" s="144"/>
      <c r="AT704" s="144"/>
      <c r="AU704" s="144"/>
      <c r="AV704" s="143"/>
      <c r="AW704" s="144"/>
      <c r="AX704" s="144"/>
      <c r="AY704" s="144"/>
      <c r="AZ704" s="144"/>
      <c r="BA704" s="144"/>
      <c r="BB704" s="144"/>
      <c r="BC704" s="144"/>
      <c r="BD704" s="143"/>
    </row>
    <row r="705" spans="1:56" ht="12.75" hidden="1" customHeight="1" outlineLevel="1" x14ac:dyDescent="0.2">
      <c r="A705" s="268"/>
      <c r="B705" s="345"/>
      <c r="C705" s="8"/>
      <c r="D705" s="5"/>
      <c r="E705" s="5"/>
      <c r="F705" s="5"/>
      <c r="G705" s="15"/>
      <c r="H705" s="143"/>
      <c r="I705" s="144"/>
      <c r="J705" s="144"/>
      <c r="K705" s="144"/>
      <c r="L705" s="144"/>
      <c r="M705" s="144"/>
      <c r="N705" s="144"/>
      <c r="O705" s="144"/>
      <c r="P705" s="143"/>
      <c r="Q705" s="144"/>
      <c r="R705" s="144"/>
      <c r="S705" s="144"/>
      <c r="T705" s="144"/>
      <c r="U705" s="144"/>
      <c r="V705" s="144"/>
      <c r="W705" s="144"/>
      <c r="X705" s="143"/>
      <c r="Y705" s="144"/>
      <c r="Z705" s="144"/>
      <c r="AA705" s="144"/>
      <c r="AB705" s="144"/>
      <c r="AC705" s="144"/>
      <c r="AD705" s="144"/>
      <c r="AE705" s="144"/>
      <c r="AF705" s="143"/>
      <c r="AG705" s="144"/>
      <c r="AH705" s="144"/>
      <c r="AI705" s="144"/>
      <c r="AJ705" s="144"/>
      <c r="AK705" s="144"/>
      <c r="AL705" s="144"/>
      <c r="AM705" s="144"/>
      <c r="AN705" s="143"/>
      <c r="AO705" s="144"/>
      <c r="AP705" s="144"/>
      <c r="AQ705" s="144"/>
      <c r="AR705" s="144"/>
      <c r="AS705" s="144"/>
      <c r="AT705" s="144"/>
      <c r="AU705" s="144"/>
      <c r="AV705" s="143"/>
      <c r="AW705" s="144"/>
      <c r="AX705" s="144"/>
      <c r="AY705" s="144"/>
      <c r="AZ705" s="144"/>
      <c r="BA705" s="144"/>
      <c r="BB705" s="144"/>
      <c r="BC705" s="144"/>
      <c r="BD705" s="143"/>
    </row>
    <row r="706" spans="1:56" ht="12.75" hidden="1" customHeight="1" outlineLevel="1" x14ac:dyDescent="0.2">
      <c r="A706" s="268"/>
      <c r="B706" s="123"/>
      <c r="C706" s="8"/>
      <c r="D706" s="5"/>
      <c r="E706" s="5"/>
      <c r="F706" s="5"/>
      <c r="G706" s="15"/>
      <c r="H706" s="143"/>
      <c r="I706" s="144"/>
      <c r="J706" s="144"/>
      <c r="K706" s="144"/>
      <c r="L706" s="144"/>
      <c r="M706" s="144"/>
      <c r="N706" s="144"/>
      <c r="O706" s="144"/>
      <c r="P706" s="143"/>
      <c r="Q706" s="144"/>
      <c r="R706" s="144"/>
      <c r="S706" s="144"/>
      <c r="T706" s="144"/>
      <c r="U706" s="144"/>
      <c r="V706" s="144"/>
      <c r="W706" s="144"/>
      <c r="X706" s="143"/>
      <c r="Y706" s="144"/>
      <c r="Z706" s="144"/>
      <c r="AA706" s="144"/>
      <c r="AB706" s="144"/>
      <c r="AC706" s="144"/>
      <c r="AD706" s="144"/>
      <c r="AE706" s="144"/>
      <c r="AF706" s="143"/>
      <c r="AG706" s="144"/>
      <c r="AH706" s="144"/>
      <c r="AI706" s="144"/>
      <c r="AJ706" s="144"/>
      <c r="AK706" s="144"/>
      <c r="AL706" s="144"/>
      <c r="AM706" s="144"/>
      <c r="AN706" s="143"/>
      <c r="AO706" s="144"/>
      <c r="AP706" s="144"/>
      <c r="AQ706" s="144"/>
      <c r="AR706" s="144"/>
      <c r="AS706" s="144"/>
      <c r="AT706" s="144"/>
      <c r="AU706" s="144"/>
      <c r="AV706" s="143"/>
      <c r="AW706" s="144"/>
      <c r="AX706" s="144"/>
      <c r="AY706" s="144"/>
      <c r="AZ706" s="144"/>
      <c r="BA706" s="144"/>
      <c r="BB706" s="144"/>
      <c r="BC706" s="144"/>
      <c r="BD706" s="143"/>
    </row>
    <row r="707" spans="1:56" customFormat="1" hidden="1" outlineLevel="1" x14ac:dyDescent="0.2">
      <c r="A707" s="22"/>
      <c r="B707" s="61"/>
      <c r="C707" s="8"/>
      <c r="D707" s="5"/>
      <c r="E707" s="5"/>
      <c r="F707" s="5"/>
      <c r="G707" s="17"/>
      <c r="H707" s="143"/>
      <c r="I707" s="150"/>
      <c r="J707" s="150"/>
      <c r="K707" s="150"/>
      <c r="L707" s="150"/>
      <c r="M707" s="150"/>
      <c r="N707" s="150"/>
      <c r="O707" s="150"/>
      <c r="P707" s="143"/>
      <c r="Q707" s="150"/>
      <c r="R707" s="150"/>
      <c r="S707" s="150"/>
      <c r="T707" s="150"/>
      <c r="U707" s="150"/>
      <c r="V707" s="150"/>
      <c r="W707" s="150"/>
      <c r="X707" s="143"/>
      <c r="Y707" s="150"/>
      <c r="Z707" s="150"/>
      <c r="AA707" s="150"/>
      <c r="AB707" s="150"/>
      <c r="AC707" s="150"/>
      <c r="AD707" s="150"/>
      <c r="AE707" s="150"/>
      <c r="AF707" s="143"/>
      <c r="AG707" s="150"/>
      <c r="AH707" s="150"/>
      <c r="AI707" s="150"/>
      <c r="AJ707" s="150"/>
      <c r="AK707" s="150"/>
      <c r="AL707" s="150"/>
      <c r="AM707" s="150"/>
      <c r="AN707" s="143"/>
      <c r="AO707" s="150"/>
      <c r="AP707" s="150"/>
      <c r="AQ707" s="150"/>
      <c r="AR707" s="150"/>
      <c r="AS707" s="150"/>
      <c r="AT707" s="150"/>
      <c r="AU707" s="150"/>
      <c r="AV707" s="143"/>
      <c r="AW707" s="150"/>
      <c r="AX707" s="150"/>
      <c r="AY707" s="150"/>
      <c r="AZ707" s="150"/>
      <c r="BA707" s="150"/>
      <c r="BB707" s="150"/>
      <c r="BC707" s="150"/>
      <c r="BD707" s="143"/>
    </row>
    <row r="708" spans="1:56" customFormat="1" collapsed="1" x14ac:dyDescent="0.2">
      <c r="A708" s="295"/>
      <c r="B708" s="63" t="s">
        <v>27</v>
      </c>
      <c r="C708" s="23" t="s">
        <v>28</v>
      </c>
      <c r="D708" s="11"/>
      <c r="E708" s="11"/>
      <c r="F708" s="11"/>
      <c r="G708" s="12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  <c r="AA708" s="149"/>
      <c r="AB708" s="149"/>
      <c r="AC708" s="149"/>
      <c r="AD708" s="149"/>
      <c r="AE708" s="149"/>
      <c r="AF708" s="149"/>
      <c r="AG708" s="149"/>
      <c r="AH708" s="149"/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9"/>
      <c r="AX708" s="149"/>
      <c r="AY708" s="149"/>
      <c r="AZ708" s="149"/>
      <c r="BA708" s="149"/>
      <c r="BB708" s="149"/>
      <c r="BC708" s="149"/>
      <c r="BD708" s="149"/>
    </row>
    <row r="709" spans="1:56" customFormat="1" x14ac:dyDescent="0.2">
      <c r="A709" s="22"/>
      <c r="B709" s="68"/>
      <c r="C709" s="8" t="s">
        <v>2</v>
      </c>
      <c r="D709" s="5" t="s">
        <v>9</v>
      </c>
      <c r="E709" s="5"/>
      <c r="F709" s="5"/>
      <c r="G709" s="15"/>
      <c r="H709" s="143">
        <f>SUMIF($I$3:$BD$3,$H$3,$I709:$BD709)</f>
        <v>10456</v>
      </c>
      <c r="I709" s="150">
        <f t="shared" ref="I709:K711" si="221">I739+I750+I761+I772+I783+I794+I805+I816+I827+I838+I849+I860+I871+I882+I893+I904</f>
        <v>600</v>
      </c>
      <c r="J709" s="150">
        <f t="shared" si="221"/>
        <v>318</v>
      </c>
      <c r="K709" s="150">
        <f t="shared" si="221"/>
        <v>321</v>
      </c>
      <c r="L709" s="150">
        <f t="shared" ref="L709:M711" si="222">L739+L750+L761+L772+L783+L794+L805+L816+L827+L838+L849+L860+L871+L882+L893+L904</f>
        <v>372</v>
      </c>
      <c r="M709" s="150">
        <f t="shared" si="222"/>
        <v>417</v>
      </c>
      <c r="N709" s="150">
        <f t="shared" ref="N709:W711" si="223">N739+N750+N761+N772+N783+N794+N805+N816+N827+N838+N849+N860+N871+N882+N893+N904</f>
        <v>931</v>
      </c>
      <c r="O709" s="150">
        <f t="shared" si="223"/>
        <v>457</v>
      </c>
      <c r="P709" s="143">
        <f t="shared" si="223"/>
        <v>3416</v>
      </c>
      <c r="Q709" s="150">
        <f t="shared" si="223"/>
        <v>471</v>
      </c>
      <c r="R709" s="150">
        <f t="shared" si="223"/>
        <v>480</v>
      </c>
      <c r="S709" s="150">
        <f t="shared" si="223"/>
        <v>395</v>
      </c>
      <c r="T709" s="150">
        <f t="shared" si="223"/>
        <v>376</v>
      </c>
      <c r="U709" s="150">
        <f t="shared" si="223"/>
        <v>322</v>
      </c>
      <c r="V709" s="150">
        <f t="shared" si="223"/>
        <v>259</v>
      </c>
      <c r="W709" s="150">
        <f t="shared" si="223"/>
        <v>226</v>
      </c>
      <c r="X709" s="143">
        <f>X739+X750+X761+X772+X783+X794+X805+X816+X827+X838+X849+X860+X871+X882+X893+X904</f>
        <v>2529</v>
      </c>
      <c r="Y709" s="150">
        <f t="shared" ref="Y709:BD709" si="224">Y739+Y750+Y761+Y772+Y783+Y794+Y805+Y816+Y827+Y838+Y849+Y860+Y871+Y882+Y893+Y904</f>
        <v>266</v>
      </c>
      <c r="Z709" s="150">
        <f t="shared" si="224"/>
        <v>291</v>
      </c>
      <c r="AA709" s="150">
        <f t="shared" si="224"/>
        <v>310</v>
      </c>
      <c r="AB709" s="150">
        <f t="shared" si="224"/>
        <v>271</v>
      </c>
      <c r="AC709" s="150">
        <f t="shared" si="224"/>
        <v>297</v>
      </c>
      <c r="AD709" s="150">
        <f t="shared" si="224"/>
        <v>232</v>
      </c>
      <c r="AE709" s="150">
        <f t="shared" si="224"/>
        <v>197</v>
      </c>
      <c r="AF709" s="143">
        <f t="shared" si="224"/>
        <v>1864</v>
      </c>
      <c r="AG709" s="150">
        <f t="shared" si="224"/>
        <v>288</v>
      </c>
      <c r="AH709" s="150">
        <f t="shared" si="224"/>
        <v>362</v>
      </c>
      <c r="AI709" s="150">
        <f t="shared" ref="AI709:AL711" si="225">AI739+AI750+AI761+AI772+AI783+AI794+AI805+AI816+AI827+AI838+AI849+AI860+AI871+AI882+AI893+AI904</f>
        <v>450</v>
      </c>
      <c r="AJ709" s="150">
        <f t="shared" si="225"/>
        <v>385</v>
      </c>
      <c r="AK709" s="150">
        <f t="shared" si="225"/>
        <v>299</v>
      </c>
      <c r="AL709" s="150">
        <f t="shared" si="225"/>
        <v>331</v>
      </c>
      <c r="AM709" s="150">
        <f t="shared" si="224"/>
        <v>258</v>
      </c>
      <c r="AN709" s="143">
        <f t="shared" si="224"/>
        <v>2373</v>
      </c>
      <c r="AO709" s="150">
        <f t="shared" si="224"/>
        <v>298</v>
      </c>
      <c r="AP709" s="150">
        <f t="shared" si="224"/>
        <v>297</v>
      </c>
      <c r="AQ709" s="150">
        <f t="shared" si="224"/>
        <v>327</v>
      </c>
      <c r="AR709" s="150">
        <f t="shared" si="224"/>
        <v>332</v>
      </c>
      <c r="AS709" s="150">
        <f t="shared" si="224"/>
        <v>317</v>
      </c>
      <c r="AT709" s="150">
        <f t="shared" si="224"/>
        <v>333</v>
      </c>
      <c r="AU709" s="150">
        <f t="shared" si="224"/>
        <v>398</v>
      </c>
      <c r="AV709" s="143">
        <f t="shared" si="224"/>
        <v>2302</v>
      </c>
      <c r="AW709" s="150">
        <f t="shared" si="224"/>
        <v>0</v>
      </c>
      <c r="AX709" s="150">
        <f t="shared" si="224"/>
        <v>0</v>
      </c>
      <c r="AY709" s="150">
        <f t="shared" si="224"/>
        <v>0</v>
      </c>
      <c r="AZ709" s="150">
        <f t="shared" si="224"/>
        <v>0</v>
      </c>
      <c r="BA709" s="150">
        <f t="shared" si="224"/>
        <v>0</v>
      </c>
      <c r="BB709" s="150">
        <f t="shared" si="224"/>
        <v>0</v>
      </c>
      <c r="BC709" s="150">
        <f t="shared" si="224"/>
        <v>0</v>
      </c>
      <c r="BD709" s="143">
        <f t="shared" si="224"/>
        <v>0</v>
      </c>
    </row>
    <row r="710" spans="1:56" customFormat="1" x14ac:dyDescent="0.2">
      <c r="A710" s="22"/>
      <c r="B710" s="68"/>
      <c r="C710" s="21" t="s">
        <v>20</v>
      </c>
      <c r="D710" s="5" t="s">
        <v>9</v>
      </c>
      <c r="E710" s="5"/>
      <c r="F710" s="5"/>
      <c r="G710" s="15"/>
      <c r="H710" s="143">
        <f>SUMIF($I$3:$BD$3,$H$3,$I710:$BD710)</f>
        <v>9992</v>
      </c>
      <c r="I710" s="150">
        <f t="shared" si="221"/>
        <v>595</v>
      </c>
      <c r="J710" s="150">
        <f t="shared" si="221"/>
        <v>313</v>
      </c>
      <c r="K710" s="150">
        <f t="shared" si="221"/>
        <v>317</v>
      </c>
      <c r="L710" s="150">
        <f t="shared" si="222"/>
        <v>359</v>
      </c>
      <c r="M710" s="150">
        <f t="shared" si="222"/>
        <v>403</v>
      </c>
      <c r="N710" s="150">
        <f t="shared" si="223"/>
        <v>790</v>
      </c>
      <c r="O710" s="150">
        <f t="shared" si="223"/>
        <v>418</v>
      </c>
      <c r="P710" s="143">
        <f t="shared" si="223"/>
        <v>3195</v>
      </c>
      <c r="Q710" s="150">
        <f t="shared" si="223"/>
        <v>429</v>
      </c>
      <c r="R710" s="150">
        <f t="shared" si="223"/>
        <v>455</v>
      </c>
      <c r="S710" s="150">
        <f t="shared" si="223"/>
        <v>358</v>
      </c>
      <c r="T710" s="150">
        <f t="shared" si="223"/>
        <v>366</v>
      </c>
      <c r="U710" s="150">
        <f t="shared" si="223"/>
        <v>313</v>
      </c>
      <c r="V710" s="150">
        <f t="shared" si="223"/>
        <v>251</v>
      </c>
      <c r="W710" s="150">
        <f t="shared" si="223"/>
        <v>223</v>
      </c>
      <c r="X710" s="143">
        <f>X740+X751+X762+X773+X784+X795+X806+X817+X828+X839+X850+X861+X872+X883+X894+X905</f>
        <v>2395</v>
      </c>
      <c r="Y710" s="150">
        <f t="shared" ref="Y710:BD710" si="226">Y740+Y751+Y762+Y773+Y784+Y795+Y806+Y817+Y828+Y839+Y850+Y861+Y872+Y883+Y894+Y905</f>
        <v>262</v>
      </c>
      <c r="Z710" s="150">
        <f t="shared" si="226"/>
        <v>281</v>
      </c>
      <c r="AA710" s="150">
        <f t="shared" si="226"/>
        <v>305</v>
      </c>
      <c r="AB710" s="150">
        <f t="shared" si="226"/>
        <v>268</v>
      </c>
      <c r="AC710" s="150">
        <f t="shared" si="226"/>
        <v>286</v>
      </c>
      <c r="AD710" s="150">
        <f t="shared" si="226"/>
        <v>227</v>
      </c>
      <c r="AE710" s="150">
        <f t="shared" si="226"/>
        <v>197</v>
      </c>
      <c r="AF710" s="143">
        <f t="shared" si="226"/>
        <v>1826</v>
      </c>
      <c r="AG710" s="150">
        <f t="shared" si="226"/>
        <v>286</v>
      </c>
      <c r="AH710" s="150">
        <f t="shared" si="226"/>
        <v>351</v>
      </c>
      <c r="AI710" s="150">
        <f t="shared" si="225"/>
        <v>414</v>
      </c>
      <c r="AJ710" s="150">
        <f t="shared" si="225"/>
        <v>373</v>
      </c>
      <c r="AK710" s="150">
        <f t="shared" si="225"/>
        <v>296</v>
      </c>
      <c r="AL710" s="150">
        <f t="shared" si="225"/>
        <v>324</v>
      </c>
      <c r="AM710" s="150">
        <f t="shared" si="226"/>
        <v>251</v>
      </c>
      <c r="AN710" s="143">
        <f t="shared" si="226"/>
        <v>2295</v>
      </c>
      <c r="AO710" s="150">
        <f t="shared" si="226"/>
        <v>296</v>
      </c>
      <c r="AP710" s="150">
        <f t="shared" si="226"/>
        <v>293</v>
      </c>
      <c r="AQ710" s="150">
        <f t="shared" si="226"/>
        <v>318</v>
      </c>
      <c r="AR710" s="150">
        <f t="shared" si="226"/>
        <v>328</v>
      </c>
      <c r="AS710" s="150">
        <f t="shared" si="226"/>
        <v>317</v>
      </c>
      <c r="AT710" s="150">
        <f t="shared" si="226"/>
        <v>327</v>
      </c>
      <c r="AU710" s="150">
        <f t="shared" si="226"/>
        <v>389</v>
      </c>
      <c r="AV710" s="143">
        <f t="shared" si="226"/>
        <v>2268</v>
      </c>
      <c r="AW710" s="150">
        <f t="shared" si="226"/>
        <v>0</v>
      </c>
      <c r="AX710" s="150">
        <f t="shared" si="226"/>
        <v>0</v>
      </c>
      <c r="AY710" s="150">
        <f t="shared" si="226"/>
        <v>0</v>
      </c>
      <c r="AZ710" s="150">
        <f t="shared" si="226"/>
        <v>0</v>
      </c>
      <c r="BA710" s="150">
        <f t="shared" si="226"/>
        <v>0</v>
      </c>
      <c r="BB710" s="150">
        <f t="shared" si="226"/>
        <v>0</v>
      </c>
      <c r="BC710" s="150">
        <f t="shared" si="226"/>
        <v>0</v>
      </c>
      <c r="BD710" s="143">
        <f t="shared" si="226"/>
        <v>0</v>
      </c>
    </row>
    <row r="711" spans="1:56" customFormat="1" x14ac:dyDescent="0.2">
      <c r="A711" s="22"/>
      <c r="B711" s="68"/>
      <c r="C711" s="21" t="s">
        <v>33</v>
      </c>
      <c r="D711" s="5" t="s">
        <v>9</v>
      </c>
      <c r="E711" s="5"/>
      <c r="F711" s="5"/>
      <c r="G711" s="15"/>
      <c r="H711" s="143">
        <f>SUMIF($I$3:$BD$3,$H$3,$I711:$BD711)</f>
        <v>7333</v>
      </c>
      <c r="I711" s="150">
        <f t="shared" si="221"/>
        <v>568</v>
      </c>
      <c r="J711" s="150">
        <f t="shared" si="221"/>
        <v>300</v>
      </c>
      <c r="K711" s="150">
        <f t="shared" si="221"/>
        <v>301</v>
      </c>
      <c r="L711" s="150">
        <f t="shared" si="222"/>
        <v>311</v>
      </c>
      <c r="M711" s="150">
        <f t="shared" si="222"/>
        <v>328</v>
      </c>
      <c r="N711" s="150">
        <f t="shared" si="223"/>
        <v>30</v>
      </c>
      <c r="O711" s="150">
        <f t="shared" si="223"/>
        <v>82</v>
      </c>
      <c r="P711" s="143">
        <f t="shared" si="223"/>
        <v>1920</v>
      </c>
      <c r="Q711" s="150">
        <f t="shared" si="223"/>
        <v>254</v>
      </c>
      <c r="R711" s="150">
        <f t="shared" si="223"/>
        <v>253</v>
      </c>
      <c r="S711" s="150">
        <f t="shared" si="223"/>
        <v>220</v>
      </c>
      <c r="T711" s="150">
        <f t="shared" si="223"/>
        <v>278</v>
      </c>
      <c r="U711" s="150">
        <f t="shared" si="223"/>
        <v>273</v>
      </c>
      <c r="V711" s="150">
        <f t="shared" si="223"/>
        <v>199</v>
      </c>
      <c r="W711" s="150">
        <f t="shared" si="223"/>
        <v>207</v>
      </c>
      <c r="X711" s="143">
        <f>X741+X752+X763+X774+X785+X796+X807+X818+X829+X840+X851+X862+X873+X884+X895+X906</f>
        <v>1684</v>
      </c>
      <c r="Y711" s="150">
        <f t="shared" ref="Y711:BD711" si="227">Y741+Y752+Y763+Y774+Y785+Y796+Y807+Y818+Y829+Y840+Y851+Y862+Y873+Y884+Y895+Y906</f>
        <v>245</v>
      </c>
      <c r="Z711" s="150">
        <f t="shared" si="227"/>
        <v>238</v>
      </c>
      <c r="AA711" s="150">
        <f t="shared" si="227"/>
        <v>275</v>
      </c>
      <c r="AB711" s="150">
        <f t="shared" si="227"/>
        <v>252</v>
      </c>
      <c r="AC711" s="150">
        <f t="shared" si="227"/>
        <v>233</v>
      </c>
      <c r="AD711" s="150">
        <f t="shared" si="227"/>
        <v>197</v>
      </c>
      <c r="AE711" s="150">
        <f t="shared" si="227"/>
        <v>196</v>
      </c>
      <c r="AF711" s="143">
        <f t="shared" si="227"/>
        <v>1636</v>
      </c>
      <c r="AG711" s="150">
        <f t="shared" si="227"/>
        <v>257</v>
      </c>
      <c r="AH711" s="150">
        <f t="shared" si="227"/>
        <v>302</v>
      </c>
      <c r="AI711" s="150">
        <f t="shared" si="225"/>
        <v>260</v>
      </c>
      <c r="AJ711" s="150">
        <f t="shared" si="225"/>
        <v>243</v>
      </c>
      <c r="AK711" s="150">
        <f t="shared" si="225"/>
        <v>273</v>
      </c>
      <c r="AL711" s="150">
        <f t="shared" si="225"/>
        <v>282</v>
      </c>
      <c r="AM711" s="150">
        <f t="shared" si="227"/>
        <v>219</v>
      </c>
      <c r="AN711" s="143">
        <f t="shared" si="227"/>
        <v>1836</v>
      </c>
      <c r="AO711" s="150">
        <f t="shared" si="227"/>
        <v>277</v>
      </c>
      <c r="AP711" s="150">
        <f t="shared" si="227"/>
        <v>266</v>
      </c>
      <c r="AQ711" s="150">
        <f t="shared" si="227"/>
        <v>279</v>
      </c>
      <c r="AR711" s="150">
        <f t="shared" si="227"/>
        <v>303</v>
      </c>
      <c r="AS711" s="150">
        <f t="shared" si="227"/>
        <v>312</v>
      </c>
      <c r="AT711" s="150">
        <f t="shared" si="227"/>
        <v>287</v>
      </c>
      <c r="AU711" s="150">
        <f t="shared" si="227"/>
        <v>341</v>
      </c>
      <c r="AV711" s="143">
        <f t="shared" si="227"/>
        <v>2065</v>
      </c>
      <c r="AW711" s="150">
        <f t="shared" si="227"/>
        <v>0</v>
      </c>
      <c r="AX711" s="150">
        <f t="shared" si="227"/>
        <v>0</v>
      </c>
      <c r="AY711" s="150">
        <f t="shared" si="227"/>
        <v>0</v>
      </c>
      <c r="AZ711" s="150">
        <f t="shared" si="227"/>
        <v>0</v>
      </c>
      <c r="BA711" s="150">
        <f t="shared" si="227"/>
        <v>0</v>
      </c>
      <c r="BB711" s="150">
        <f t="shared" si="227"/>
        <v>0</v>
      </c>
      <c r="BC711" s="150">
        <f t="shared" si="227"/>
        <v>0</v>
      </c>
      <c r="BD711" s="143">
        <f t="shared" si="227"/>
        <v>0</v>
      </c>
    </row>
    <row r="712" spans="1:56" customFormat="1" x14ac:dyDescent="0.2">
      <c r="A712" s="51"/>
      <c r="B712" s="68"/>
      <c r="C712" s="8" t="s">
        <v>13</v>
      </c>
      <c r="D712" s="5" t="s">
        <v>4</v>
      </c>
      <c r="E712" s="5"/>
      <c r="F712" s="5"/>
      <c r="G712" s="15"/>
      <c r="H712" s="145">
        <f t="shared" ref="H712:AM712" si="228">IF(ISERROR((H711)/H709),0,(H711)/H709)</f>
        <v>0.70131981637337415</v>
      </c>
      <c r="I712" s="151">
        <f t="shared" si="228"/>
        <v>0.94666666666666666</v>
      </c>
      <c r="J712" s="151">
        <f t="shared" si="228"/>
        <v>0.94339622641509435</v>
      </c>
      <c r="K712" s="151">
        <f t="shared" si="228"/>
        <v>0.93769470404984423</v>
      </c>
      <c r="L712" s="151">
        <f t="shared" si="228"/>
        <v>0.83602150537634412</v>
      </c>
      <c r="M712" s="151">
        <f t="shared" si="228"/>
        <v>0.78657074340527577</v>
      </c>
      <c r="N712" s="151">
        <f t="shared" si="228"/>
        <v>3.2223415682062301E-2</v>
      </c>
      <c r="O712" s="151">
        <f t="shared" si="228"/>
        <v>0.17943107221006566</v>
      </c>
      <c r="P712" s="145">
        <f t="shared" si="228"/>
        <v>0.56206088992974235</v>
      </c>
      <c r="Q712" s="151">
        <f t="shared" si="228"/>
        <v>0.53927813163481952</v>
      </c>
      <c r="R712" s="151">
        <f t="shared" si="228"/>
        <v>0.52708333333333335</v>
      </c>
      <c r="S712" s="151">
        <f t="shared" si="228"/>
        <v>0.55696202531645567</v>
      </c>
      <c r="T712" s="151">
        <f t="shared" si="228"/>
        <v>0.73936170212765961</v>
      </c>
      <c r="U712" s="151">
        <f t="shared" si="228"/>
        <v>0.84782608695652173</v>
      </c>
      <c r="V712" s="151">
        <f t="shared" si="228"/>
        <v>0.76833976833976836</v>
      </c>
      <c r="W712" s="151">
        <f t="shared" si="228"/>
        <v>0.91592920353982299</v>
      </c>
      <c r="X712" s="145">
        <f t="shared" si="228"/>
        <v>0.66587584025306445</v>
      </c>
      <c r="Y712" s="151">
        <f t="shared" si="228"/>
        <v>0.92105263157894735</v>
      </c>
      <c r="Z712" s="151">
        <f t="shared" si="228"/>
        <v>0.81786941580756012</v>
      </c>
      <c r="AA712" s="151">
        <f t="shared" si="228"/>
        <v>0.88709677419354838</v>
      </c>
      <c r="AB712" s="151">
        <f t="shared" si="228"/>
        <v>0.92988929889298888</v>
      </c>
      <c r="AC712" s="151">
        <f t="shared" si="228"/>
        <v>0.78451178451178449</v>
      </c>
      <c r="AD712" s="151">
        <f t="shared" si="228"/>
        <v>0.84913793103448276</v>
      </c>
      <c r="AE712" s="151">
        <f t="shared" si="228"/>
        <v>0.99492385786802029</v>
      </c>
      <c r="AF712" s="145">
        <f t="shared" si="228"/>
        <v>0.87768240343347637</v>
      </c>
      <c r="AG712" s="151">
        <f t="shared" si="228"/>
        <v>0.89236111111111116</v>
      </c>
      <c r="AH712" s="151">
        <f t="shared" si="228"/>
        <v>0.83425414364640882</v>
      </c>
      <c r="AI712" s="151">
        <f t="shared" si="228"/>
        <v>0.57777777777777772</v>
      </c>
      <c r="AJ712" s="151">
        <f t="shared" si="228"/>
        <v>0.63116883116883116</v>
      </c>
      <c r="AK712" s="151">
        <f t="shared" si="228"/>
        <v>0.91304347826086951</v>
      </c>
      <c r="AL712" s="151">
        <f t="shared" si="228"/>
        <v>0.85196374622356497</v>
      </c>
      <c r="AM712" s="151">
        <f t="shared" si="228"/>
        <v>0.84883720930232553</v>
      </c>
      <c r="AN712" s="145">
        <f t="shared" ref="AN712:BD712" si="229">IF(ISERROR((AN711)/AN709),0,(AN711)/AN709)</f>
        <v>0.77370417193426044</v>
      </c>
      <c r="AO712" s="151">
        <f t="shared" si="229"/>
        <v>0.92953020134228193</v>
      </c>
      <c r="AP712" s="151">
        <f t="shared" si="229"/>
        <v>0.89562289562289565</v>
      </c>
      <c r="AQ712" s="151">
        <f t="shared" si="229"/>
        <v>0.85321100917431192</v>
      </c>
      <c r="AR712" s="151">
        <f t="shared" si="229"/>
        <v>0.91265060240963858</v>
      </c>
      <c r="AS712" s="151">
        <f t="shared" si="229"/>
        <v>0.98422712933753942</v>
      </c>
      <c r="AT712" s="151">
        <f t="shared" si="229"/>
        <v>0.86186186186186187</v>
      </c>
      <c r="AU712" s="151">
        <f t="shared" si="229"/>
        <v>0.85678391959798994</v>
      </c>
      <c r="AV712" s="145">
        <f t="shared" si="229"/>
        <v>0.89704604691572543</v>
      </c>
      <c r="AW712" s="151">
        <f t="shared" si="229"/>
        <v>0</v>
      </c>
      <c r="AX712" s="151">
        <f t="shared" si="229"/>
        <v>0</v>
      </c>
      <c r="AY712" s="151">
        <f t="shared" si="229"/>
        <v>0</v>
      </c>
      <c r="AZ712" s="151">
        <f t="shared" si="229"/>
        <v>0</v>
      </c>
      <c r="BA712" s="151">
        <f t="shared" si="229"/>
        <v>0</v>
      </c>
      <c r="BB712" s="151">
        <f t="shared" si="229"/>
        <v>0</v>
      </c>
      <c r="BC712" s="151">
        <f t="shared" si="229"/>
        <v>0</v>
      </c>
      <c r="BD712" s="145">
        <f t="shared" si="229"/>
        <v>0</v>
      </c>
    </row>
    <row r="713" spans="1:56" customFormat="1" x14ac:dyDescent="0.2">
      <c r="A713" s="51"/>
      <c r="B713" s="68"/>
      <c r="C713" s="8" t="s">
        <v>5</v>
      </c>
      <c r="D713" s="5" t="s">
        <v>4</v>
      </c>
      <c r="E713" s="5"/>
      <c r="F713" s="5"/>
      <c r="G713" s="15"/>
      <c r="H713" s="145">
        <f t="shared" ref="H713:AM713" si="230">IF(ISERROR((H709-H710)/H709),0,(H709-H710)/H709)</f>
        <v>4.4376434583014539E-2</v>
      </c>
      <c r="I713" s="151">
        <f t="shared" si="230"/>
        <v>8.3333333333333332E-3</v>
      </c>
      <c r="J713" s="151">
        <f t="shared" si="230"/>
        <v>1.5723270440251572E-2</v>
      </c>
      <c r="K713" s="151">
        <f t="shared" si="230"/>
        <v>1.2461059190031152E-2</v>
      </c>
      <c r="L713" s="151">
        <f t="shared" si="230"/>
        <v>3.4946236559139782E-2</v>
      </c>
      <c r="M713" s="151">
        <f t="shared" si="230"/>
        <v>3.3573141486810551E-2</v>
      </c>
      <c r="N713" s="151">
        <f t="shared" si="230"/>
        <v>0.15145005370569281</v>
      </c>
      <c r="O713" s="151">
        <f t="shared" si="230"/>
        <v>8.5339168490153175E-2</v>
      </c>
      <c r="P713" s="145">
        <f t="shared" si="230"/>
        <v>6.4695550351288059E-2</v>
      </c>
      <c r="Q713" s="151">
        <f t="shared" si="230"/>
        <v>8.9171974522292988E-2</v>
      </c>
      <c r="R713" s="151">
        <f t="shared" si="230"/>
        <v>5.2083333333333336E-2</v>
      </c>
      <c r="S713" s="151">
        <f t="shared" si="230"/>
        <v>9.3670886075949367E-2</v>
      </c>
      <c r="T713" s="151">
        <f t="shared" si="230"/>
        <v>2.6595744680851064E-2</v>
      </c>
      <c r="U713" s="151">
        <f t="shared" si="230"/>
        <v>2.7950310559006212E-2</v>
      </c>
      <c r="V713" s="151">
        <f t="shared" si="230"/>
        <v>3.0888030888030889E-2</v>
      </c>
      <c r="W713" s="151">
        <f t="shared" si="230"/>
        <v>1.3274336283185841E-2</v>
      </c>
      <c r="X713" s="145">
        <f t="shared" si="230"/>
        <v>5.298536971134836E-2</v>
      </c>
      <c r="Y713" s="151">
        <f t="shared" si="230"/>
        <v>1.5037593984962405E-2</v>
      </c>
      <c r="Z713" s="151">
        <f t="shared" si="230"/>
        <v>3.4364261168384883E-2</v>
      </c>
      <c r="AA713" s="151">
        <f t="shared" si="230"/>
        <v>1.6129032258064516E-2</v>
      </c>
      <c r="AB713" s="151">
        <f t="shared" si="230"/>
        <v>1.107011070110701E-2</v>
      </c>
      <c r="AC713" s="151">
        <f t="shared" si="230"/>
        <v>3.7037037037037035E-2</v>
      </c>
      <c r="AD713" s="151">
        <f t="shared" si="230"/>
        <v>2.1551724137931036E-2</v>
      </c>
      <c r="AE713" s="151">
        <f t="shared" si="230"/>
        <v>0</v>
      </c>
      <c r="AF713" s="145">
        <f t="shared" si="230"/>
        <v>2.03862660944206E-2</v>
      </c>
      <c r="AG713" s="151">
        <f t="shared" si="230"/>
        <v>6.9444444444444441E-3</v>
      </c>
      <c r="AH713" s="151">
        <f t="shared" si="230"/>
        <v>3.0386740331491711E-2</v>
      </c>
      <c r="AI713" s="151">
        <f t="shared" si="230"/>
        <v>0.08</v>
      </c>
      <c r="AJ713" s="151">
        <f t="shared" si="230"/>
        <v>3.1168831168831169E-2</v>
      </c>
      <c r="AK713" s="151">
        <f t="shared" si="230"/>
        <v>1.0033444816053512E-2</v>
      </c>
      <c r="AL713" s="151">
        <f t="shared" si="230"/>
        <v>2.1148036253776436E-2</v>
      </c>
      <c r="AM713" s="151">
        <f t="shared" si="230"/>
        <v>2.7131782945736434E-2</v>
      </c>
      <c r="AN713" s="145">
        <f t="shared" ref="AN713:BD713" si="231">IF(ISERROR((AN709-AN710)/AN709),0,(AN709-AN710)/AN709)</f>
        <v>3.286978508217446E-2</v>
      </c>
      <c r="AO713" s="151">
        <f t="shared" si="231"/>
        <v>6.7114093959731542E-3</v>
      </c>
      <c r="AP713" s="151">
        <f t="shared" si="231"/>
        <v>1.3468013468013467E-2</v>
      </c>
      <c r="AQ713" s="151">
        <f t="shared" si="231"/>
        <v>2.7522935779816515E-2</v>
      </c>
      <c r="AR713" s="151">
        <f t="shared" si="231"/>
        <v>1.2048192771084338E-2</v>
      </c>
      <c r="AS713" s="151">
        <f t="shared" si="231"/>
        <v>0</v>
      </c>
      <c r="AT713" s="151">
        <f t="shared" si="231"/>
        <v>1.8018018018018018E-2</v>
      </c>
      <c r="AU713" s="151">
        <f t="shared" si="231"/>
        <v>2.2613065326633167E-2</v>
      </c>
      <c r="AV713" s="145">
        <f t="shared" si="231"/>
        <v>1.4769765421372719E-2</v>
      </c>
      <c r="AW713" s="151">
        <f t="shared" si="231"/>
        <v>0</v>
      </c>
      <c r="AX713" s="151">
        <f t="shared" si="231"/>
        <v>0</v>
      </c>
      <c r="AY713" s="151">
        <f t="shared" si="231"/>
        <v>0</v>
      </c>
      <c r="AZ713" s="151">
        <f t="shared" si="231"/>
        <v>0</v>
      </c>
      <c r="BA713" s="151">
        <f t="shared" si="231"/>
        <v>0</v>
      </c>
      <c r="BB713" s="151">
        <f t="shared" si="231"/>
        <v>0</v>
      </c>
      <c r="BC713" s="151">
        <f t="shared" si="231"/>
        <v>0</v>
      </c>
      <c r="BD713" s="145">
        <f t="shared" si="231"/>
        <v>0</v>
      </c>
    </row>
    <row r="714" spans="1:56" customFormat="1" hidden="1" x14ac:dyDescent="0.2">
      <c r="A714" s="22"/>
      <c r="B714" s="68"/>
      <c r="C714" s="8" t="s">
        <v>45</v>
      </c>
      <c r="D714" s="5"/>
      <c r="E714" s="5"/>
      <c r="F714" s="5"/>
      <c r="G714" s="15"/>
      <c r="H714" s="143">
        <f>SUMIF($I$3:$BD$3,$H$3,$I714:$BD714)</f>
        <v>335948</v>
      </c>
      <c r="I714" s="150">
        <f>I744+I755+I766+I777+I788+I799+I810+I821+I832+I843+I854+I865+I876+I887+I898+I909</f>
        <v>3318</v>
      </c>
      <c r="J714" s="150">
        <f>J744+J755+J766+J777+J788+J799+J810+J821+J832+J843+J854+J865+J876+J887+J898+J909</f>
        <v>1673</v>
      </c>
      <c r="K714" s="150">
        <f>K744+K755+K766+K777+K788+K799+K810+K821+K832+K843+K854+K865+K876+K887+K898+K909</f>
        <v>1806</v>
      </c>
      <c r="L714" s="150">
        <f t="shared" ref="L714:W714" si="232">L744+L755+L766+L777+L788+L799+L810+L821+L832+L843+L854+L865+L876+L887+L898+L909</f>
        <v>4191</v>
      </c>
      <c r="M714" s="150">
        <f t="shared" si="232"/>
        <v>7810</v>
      </c>
      <c r="N714" s="150">
        <f t="shared" si="232"/>
        <v>126061</v>
      </c>
      <c r="O714" s="150">
        <f t="shared" si="232"/>
        <v>37869</v>
      </c>
      <c r="P714" s="143">
        <f>SUM(I714:O714)</f>
        <v>182728</v>
      </c>
      <c r="Q714" s="150">
        <f t="shared" si="232"/>
        <v>17398</v>
      </c>
      <c r="R714" s="150">
        <f t="shared" si="232"/>
        <v>17182</v>
      </c>
      <c r="S714" s="150">
        <f t="shared" si="232"/>
        <v>23254</v>
      </c>
      <c r="T714" s="150">
        <f t="shared" si="232"/>
        <v>8419</v>
      </c>
      <c r="U714" s="150">
        <f t="shared" si="232"/>
        <v>4432</v>
      </c>
      <c r="V714" s="150">
        <f t="shared" si="232"/>
        <v>3958</v>
      </c>
      <c r="W714" s="150">
        <f t="shared" si="232"/>
        <v>1717</v>
      </c>
      <c r="X714" s="143">
        <f>SUM(Q714:W714)</f>
        <v>76360</v>
      </c>
      <c r="Y714" s="150">
        <f t="shared" ref="Y714:BC714" si="233">Y744+Y755+Y766+Y777+Y788+Y799+Y810+Y821+Y832+Y843+Y854+Y865+Y876+Y887+Y898+Y909</f>
        <v>1988</v>
      </c>
      <c r="Z714" s="150">
        <f t="shared" si="233"/>
        <v>3714</v>
      </c>
      <c r="AA714" s="150">
        <f t="shared" si="233"/>
        <v>3329</v>
      </c>
      <c r="AB714" s="150">
        <f t="shared" si="233"/>
        <v>3125</v>
      </c>
      <c r="AC714" s="150">
        <f t="shared" si="233"/>
        <v>4347</v>
      </c>
      <c r="AD714" s="150">
        <f t="shared" si="233"/>
        <v>2855</v>
      </c>
      <c r="AE714" s="150">
        <f t="shared" si="233"/>
        <v>219</v>
      </c>
      <c r="AF714" s="143">
        <f>SUM(Y714:AE714)</f>
        <v>19577</v>
      </c>
      <c r="AG714" s="150">
        <f t="shared" si="233"/>
        <v>3397</v>
      </c>
      <c r="AH714" s="150">
        <f t="shared" si="233"/>
        <v>6256</v>
      </c>
      <c r="AI714" s="150">
        <f>AI744+AI755+AI766+AI777+AI788+AI799+AI810+AI821+AI832+AI843+AI854+AI865+AI876+AI887+AI898+AI909</f>
        <v>22739</v>
      </c>
      <c r="AJ714" s="150">
        <f>AJ744+AJ755+AJ766+AJ777+AJ788+AJ799+AJ810+AJ821+AJ832+AJ843+AJ854+AJ865+AJ876+AJ887+AJ898+AJ909</f>
        <v>11055</v>
      </c>
      <c r="AK714" s="150">
        <f>AK744+AK755+AK766+AK777+AK788+AK799+AK810+AK821+AK832+AK843+AK854+AK865+AK876+AK887+AK898+AK909</f>
        <v>2475</v>
      </c>
      <c r="AL714" s="150">
        <f>AL744+AL755+AL766+AL777+AL788+AL799+AL810+AL821+AL832+AL843+AL854+AL865+AL876+AL887+AL898+AL909</f>
        <v>4333</v>
      </c>
      <c r="AM714" s="150">
        <f t="shared" si="233"/>
        <v>3330</v>
      </c>
      <c r="AN714" s="143">
        <f>SUM(AG714:AM714)</f>
        <v>53585</v>
      </c>
      <c r="AO714" s="150">
        <f t="shared" si="233"/>
        <v>2026</v>
      </c>
      <c r="AP714" s="150">
        <f t="shared" si="233"/>
        <v>2159</v>
      </c>
      <c r="AQ714" s="150">
        <f t="shared" si="233"/>
        <v>4660</v>
      </c>
      <c r="AR714" s="150">
        <f t="shared" si="233"/>
        <v>3637</v>
      </c>
      <c r="AS714" s="150">
        <f t="shared" si="233"/>
        <v>704</v>
      </c>
      <c r="AT714" s="150">
        <f t="shared" si="233"/>
        <v>3512</v>
      </c>
      <c r="AU714" s="150">
        <f t="shared" si="233"/>
        <v>5798</v>
      </c>
      <c r="AV714" s="143">
        <f>SUM(AO714:AU714)</f>
        <v>22496</v>
      </c>
      <c r="AW714" s="150">
        <f t="shared" si="233"/>
        <v>0</v>
      </c>
      <c r="AX714" s="150">
        <f t="shared" si="233"/>
        <v>0</v>
      </c>
      <c r="AY714" s="150">
        <f t="shared" si="233"/>
        <v>0</v>
      </c>
      <c r="AZ714" s="150">
        <f t="shared" si="233"/>
        <v>0</v>
      </c>
      <c r="BA714" s="150">
        <f t="shared" si="233"/>
        <v>0</v>
      </c>
      <c r="BB714" s="150">
        <f t="shared" si="233"/>
        <v>0</v>
      </c>
      <c r="BC714" s="150">
        <f t="shared" si="233"/>
        <v>0</v>
      </c>
      <c r="BD714" s="143">
        <f>SUM(AW714:BC714)</f>
        <v>0</v>
      </c>
    </row>
    <row r="715" spans="1:56" customFormat="1" hidden="1" x14ac:dyDescent="0.2">
      <c r="A715" s="22"/>
      <c r="B715" s="68"/>
      <c r="C715" s="8"/>
      <c r="D715" s="5"/>
      <c r="E715" s="5"/>
      <c r="F715" s="5"/>
      <c r="G715" s="15"/>
      <c r="H715" s="143"/>
      <c r="I715" s="150"/>
      <c r="J715" s="150"/>
      <c r="K715" s="150"/>
      <c r="L715" s="150"/>
      <c r="M715" s="150"/>
      <c r="N715" s="150"/>
      <c r="O715" s="150"/>
      <c r="P715" s="143">
        <f>IF(ISERROR(P713/P710),0,P713/P710)</f>
        <v>2.0248998545004088E-5</v>
      </c>
      <c r="Q715" s="150"/>
      <c r="R715" s="150"/>
      <c r="S715" s="150"/>
      <c r="T715" s="150"/>
      <c r="U715" s="150"/>
      <c r="V715" s="150"/>
      <c r="W715" s="150"/>
      <c r="X715" s="143">
        <f>IF(ISERROR(X713/X710),0,X713/X710)</f>
        <v>2.2123327645656935E-5</v>
      </c>
      <c r="Y715" s="150"/>
      <c r="Z715" s="150"/>
      <c r="AA715" s="150"/>
      <c r="AB715" s="150"/>
      <c r="AC715" s="150"/>
      <c r="AD715" s="150"/>
      <c r="AE715" s="150"/>
      <c r="AF715" s="143">
        <f>IF(ISERROR(AF713/AF710),0,AF713/AF710)</f>
        <v>1.11644392631E-5</v>
      </c>
      <c r="AG715" s="150"/>
      <c r="AH715" s="150"/>
      <c r="AI715" s="150"/>
      <c r="AJ715" s="150"/>
      <c r="AK715" s="150"/>
      <c r="AL715" s="150"/>
      <c r="AM715" s="150"/>
      <c r="AN715" s="143">
        <f>IF(ISERROR(AN713/AN710),0,AN713/AN710)</f>
        <v>1.4322346441034624E-5</v>
      </c>
      <c r="AO715" s="150"/>
      <c r="AP715" s="150"/>
      <c r="AQ715" s="150"/>
      <c r="AR715" s="150"/>
      <c r="AS715" s="150"/>
      <c r="AT715" s="150"/>
      <c r="AU715" s="150"/>
      <c r="AV715" s="143">
        <f>IF(ISERROR(AV713/AV710),0,AV713/AV710)</f>
        <v>6.5122422492825036E-6</v>
      </c>
      <c r="AW715" s="150"/>
      <c r="AX715" s="150"/>
      <c r="AY715" s="150"/>
      <c r="AZ715" s="150"/>
      <c r="BA715" s="150"/>
      <c r="BB715" s="150"/>
      <c r="BC715" s="150"/>
      <c r="BD715" s="143">
        <f>IF(ISERROR(BD713/BD710),0,BD713/BD710)</f>
        <v>0</v>
      </c>
    </row>
    <row r="716" spans="1:56" customFormat="1" ht="13.5" customHeight="1" x14ac:dyDescent="0.2">
      <c r="A716" s="22"/>
      <c r="B716" s="68"/>
      <c r="C716" s="8" t="s">
        <v>14</v>
      </c>
      <c r="D716" s="5" t="s">
        <v>15</v>
      </c>
      <c r="E716" s="5"/>
      <c r="F716" s="5"/>
      <c r="G716" s="15"/>
      <c r="H716" s="143">
        <f t="shared" ref="H716:AM716" si="234">IF(ISERROR(H714/H710),0,H714/H710)</f>
        <v>33.621697357886312</v>
      </c>
      <c r="I716" s="150">
        <f t="shared" si="234"/>
        <v>5.5764705882352938</v>
      </c>
      <c r="J716" s="150">
        <f t="shared" si="234"/>
        <v>5.3450479233226833</v>
      </c>
      <c r="K716" s="150">
        <f t="shared" si="234"/>
        <v>5.6971608832807572</v>
      </c>
      <c r="L716" s="150">
        <f t="shared" si="234"/>
        <v>11.674094707520892</v>
      </c>
      <c r="M716" s="150">
        <f t="shared" si="234"/>
        <v>19.379652605459057</v>
      </c>
      <c r="N716" s="150">
        <f t="shared" si="234"/>
        <v>159.57088607594937</v>
      </c>
      <c r="O716" s="150">
        <f t="shared" si="234"/>
        <v>90.595693779904309</v>
      </c>
      <c r="P716" s="143">
        <f t="shared" si="234"/>
        <v>57.191862284820033</v>
      </c>
      <c r="Q716" s="150">
        <f t="shared" si="234"/>
        <v>40.554778554778558</v>
      </c>
      <c r="R716" s="150">
        <f t="shared" si="234"/>
        <v>37.762637362637363</v>
      </c>
      <c r="S716" s="150">
        <f t="shared" si="234"/>
        <v>64.955307262569832</v>
      </c>
      <c r="T716" s="150">
        <f t="shared" si="234"/>
        <v>23.002732240437158</v>
      </c>
      <c r="U716" s="150">
        <f t="shared" si="234"/>
        <v>14.159744408945686</v>
      </c>
      <c r="V716" s="150">
        <f t="shared" si="234"/>
        <v>15.768924302788845</v>
      </c>
      <c r="W716" s="150">
        <f t="shared" si="234"/>
        <v>7.6995515695067267</v>
      </c>
      <c r="X716" s="143">
        <f t="shared" si="234"/>
        <v>31.883089770354907</v>
      </c>
      <c r="Y716" s="150">
        <f t="shared" si="234"/>
        <v>7.5877862595419847</v>
      </c>
      <c r="Z716" s="150">
        <f t="shared" si="234"/>
        <v>13.217081850533807</v>
      </c>
      <c r="AA716" s="150">
        <f t="shared" si="234"/>
        <v>10.914754098360655</v>
      </c>
      <c r="AB716" s="150">
        <f t="shared" si="234"/>
        <v>11.66044776119403</v>
      </c>
      <c r="AC716" s="150">
        <f t="shared" si="234"/>
        <v>15.1993006993007</v>
      </c>
      <c r="AD716" s="150">
        <f t="shared" si="234"/>
        <v>12.577092511013216</v>
      </c>
      <c r="AE716" s="150">
        <f t="shared" si="234"/>
        <v>1.1116751269035532</v>
      </c>
      <c r="AF716" s="143">
        <f t="shared" si="234"/>
        <v>10.721248630887185</v>
      </c>
      <c r="AG716" s="150">
        <f t="shared" si="234"/>
        <v>11.877622377622378</v>
      </c>
      <c r="AH716" s="150">
        <f t="shared" si="234"/>
        <v>17.823361823361822</v>
      </c>
      <c r="AI716" s="150">
        <f t="shared" si="234"/>
        <v>54.925120772946862</v>
      </c>
      <c r="AJ716" s="150">
        <f t="shared" si="234"/>
        <v>29.638069705093834</v>
      </c>
      <c r="AK716" s="150">
        <f t="shared" si="234"/>
        <v>8.361486486486486</v>
      </c>
      <c r="AL716" s="150">
        <f t="shared" si="234"/>
        <v>13.373456790123457</v>
      </c>
      <c r="AM716" s="150">
        <f t="shared" si="234"/>
        <v>13.266932270916335</v>
      </c>
      <c r="AN716" s="143">
        <f t="shared" ref="AN716:BD716" si="235">IF(ISERROR(AN714/AN710),0,AN714/AN710)</f>
        <v>23.348583877995644</v>
      </c>
      <c r="AO716" s="150">
        <f t="shared" si="235"/>
        <v>6.8445945945945947</v>
      </c>
      <c r="AP716" s="150">
        <f t="shared" si="235"/>
        <v>7.3686006825938568</v>
      </c>
      <c r="AQ716" s="150">
        <f t="shared" si="235"/>
        <v>14.654088050314465</v>
      </c>
      <c r="AR716" s="150">
        <f t="shared" si="235"/>
        <v>11.088414634146341</v>
      </c>
      <c r="AS716" s="150">
        <f t="shared" si="235"/>
        <v>2.2208201892744479</v>
      </c>
      <c r="AT716" s="150">
        <f t="shared" si="235"/>
        <v>10.740061162079511</v>
      </c>
      <c r="AU716" s="150">
        <f t="shared" si="235"/>
        <v>14.904884318766067</v>
      </c>
      <c r="AV716" s="143">
        <f t="shared" si="235"/>
        <v>9.9188712522045854</v>
      </c>
      <c r="AW716" s="150">
        <f t="shared" si="235"/>
        <v>0</v>
      </c>
      <c r="AX716" s="150">
        <f t="shared" si="235"/>
        <v>0</v>
      </c>
      <c r="AY716" s="150">
        <f t="shared" si="235"/>
        <v>0</v>
      </c>
      <c r="AZ716" s="150">
        <f t="shared" si="235"/>
        <v>0</v>
      </c>
      <c r="BA716" s="150">
        <f t="shared" si="235"/>
        <v>0</v>
      </c>
      <c r="BB716" s="150">
        <f t="shared" si="235"/>
        <v>0</v>
      </c>
      <c r="BC716" s="150">
        <f t="shared" si="235"/>
        <v>0</v>
      </c>
      <c r="BD716" s="143">
        <f t="shared" si="235"/>
        <v>0</v>
      </c>
    </row>
    <row r="717" spans="1:56" customFormat="1" ht="13.5" hidden="1" customHeight="1" x14ac:dyDescent="0.2">
      <c r="A717" s="22"/>
      <c r="B717" s="68"/>
      <c r="C717" s="8" t="s">
        <v>168</v>
      </c>
      <c r="D717" s="5" t="s">
        <v>15</v>
      </c>
      <c r="E717" s="5"/>
      <c r="F717" s="5"/>
      <c r="G717" s="15"/>
      <c r="H717" s="143">
        <f>SUMIF($I$3:$BD$3,$H$3,$I717:$BD717)</f>
        <v>26200</v>
      </c>
      <c r="I717" s="150">
        <v>103</v>
      </c>
      <c r="J717" s="150">
        <v>387</v>
      </c>
      <c r="K717" s="150">
        <v>57</v>
      </c>
      <c r="L717" s="150">
        <v>456</v>
      </c>
      <c r="M717" s="150">
        <v>577</v>
      </c>
      <c r="N717" s="150">
        <v>10611</v>
      </c>
      <c r="O717" s="150">
        <v>1712</v>
      </c>
      <c r="P717" s="143">
        <f>SUM(I717:O717)</f>
        <v>13903</v>
      </c>
      <c r="Q717" s="150">
        <v>1223</v>
      </c>
      <c r="R717" s="150">
        <v>1045</v>
      </c>
      <c r="S717" s="150">
        <v>3074</v>
      </c>
      <c r="T717" s="150">
        <v>334</v>
      </c>
      <c r="U717" s="150">
        <v>247</v>
      </c>
      <c r="V717" s="150">
        <v>319</v>
      </c>
      <c r="W717" s="150">
        <v>167</v>
      </c>
      <c r="X717" s="143">
        <f>SUM(Q717:W717)</f>
        <v>6409</v>
      </c>
      <c r="Y717" s="150">
        <v>231</v>
      </c>
      <c r="Z717" s="150">
        <v>256</v>
      </c>
      <c r="AA717" s="150">
        <v>368</v>
      </c>
      <c r="AB717" s="150">
        <v>87</v>
      </c>
      <c r="AC717" s="150">
        <v>347</v>
      </c>
      <c r="AD717" s="150">
        <v>214</v>
      </c>
      <c r="AE717" s="150">
        <v>0</v>
      </c>
      <c r="AF717" s="143">
        <f>SUM(Y717:AE717)</f>
        <v>1503</v>
      </c>
      <c r="AG717" s="150">
        <v>7</v>
      </c>
      <c r="AH717" s="150">
        <v>679</v>
      </c>
      <c r="AI717" s="150">
        <v>2775</v>
      </c>
      <c r="AJ717" s="150">
        <v>395</v>
      </c>
      <c r="AK717" s="150">
        <v>107</v>
      </c>
      <c r="AL717" s="150">
        <v>274</v>
      </c>
      <c r="AM717" s="150">
        <v>259</v>
      </c>
      <c r="AN717" s="143">
        <f>SUM(AG717:AM717)</f>
        <v>4496</v>
      </c>
      <c r="AO717" s="150">
        <v>81</v>
      </c>
      <c r="AP717" s="150">
        <v>108</v>
      </c>
      <c r="AQ717" s="150">
        <v>319</v>
      </c>
      <c r="AR717" s="150">
        <v>150</v>
      </c>
      <c r="AS717" s="150">
        <v>0</v>
      </c>
      <c r="AT717" s="150">
        <v>138</v>
      </c>
      <c r="AU717" s="150">
        <v>673</v>
      </c>
      <c r="AV717" s="143">
        <f>SUM(AO717:AU717)</f>
        <v>1469</v>
      </c>
      <c r="AW717" s="150"/>
      <c r="AX717" s="150"/>
      <c r="AY717" s="150"/>
      <c r="AZ717" s="150"/>
      <c r="BA717" s="150"/>
      <c r="BB717" s="150"/>
      <c r="BC717" s="150"/>
      <c r="BD717" s="143">
        <f>SUM(AW717:BC717)</f>
        <v>0</v>
      </c>
    </row>
    <row r="718" spans="1:56" customFormat="1" ht="13.5" hidden="1" customHeight="1" x14ac:dyDescent="0.2">
      <c r="A718" s="22"/>
      <c r="B718" s="68"/>
      <c r="C718" s="8" t="s">
        <v>44</v>
      </c>
      <c r="D718" s="5" t="s">
        <v>143</v>
      </c>
      <c r="E718" s="5"/>
      <c r="F718" s="5"/>
      <c r="G718" s="15"/>
      <c r="H718" s="143">
        <f>SUMIF($I$3:$BD$3,$H$3,$I718:$BD718)</f>
        <v>468</v>
      </c>
      <c r="I718" s="150">
        <v>6</v>
      </c>
      <c r="J718" s="150">
        <v>5</v>
      </c>
      <c r="K718" s="150">
        <v>4</v>
      </c>
      <c r="L718" s="150">
        <v>13</v>
      </c>
      <c r="M718" s="150">
        <v>14</v>
      </c>
      <c r="N718" s="150">
        <v>141</v>
      </c>
      <c r="O718" s="150">
        <v>39</v>
      </c>
      <c r="P718" s="143">
        <f>SUM(I718:O718)</f>
        <v>222</v>
      </c>
      <c r="Q718" s="150">
        <v>42</v>
      </c>
      <c r="R718" s="150">
        <v>25</v>
      </c>
      <c r="S718" s="150">
        <v>37</v>
      </c>
      <c r="T718" s="150">
        <v>10</v>
      </c>
      <c r="U718" s="150">
        <v>9</v>
      </c>
      <c r="V718" s="150">
        <v>8</v>
      </c>
      <c r="W718" s="150">
        <v>4</v>
      </c>
      <c r="X718" s="143">
        <f>SUM(Q718:W718)</f>
        <v>135</v>
      </c>
      <c r="Y718" s="150">
        <v>4</v>
      </c>
      <c r="Z718" s="150">
        <v>11</v>
      </c>
      <c r="AA718" s="150">
        <v>5</v>
      </c>
      <c r="AB718" s="150">
        <v>3</v>
      </c>
      <c r="AC718" s="150">
        <v>11</v>
      </c>
      <c r="AD718" s="150">
        <v>5</v>
      </c>
      <c r="AE718" s="150">
        <v>0</v>
      </c>
      <c r="AF718" s="143">
        <f>SUM(Y718:AE718)</f>
        <v>39</v>
      </c>
      <c r="AG718" s="150">
        <v>2</v>
      </c>
      <c r="AH718" s="150">
        <v>11</v>
      </c>
      <c r="AI718" s="150">
        <v>36</v>
      </c>
      <c r="AJ718" s="150">
        <v>12</v>
      </c>
      <c r="AK718" s="150">
        <v>3</v>
      </c>
      <c r="AL718" s="150">
        <v>8</v>
      </c>
      <c r="AM718" s="150">
        <v>7</v>
      </c>
      <c r="AN718" s="143">
        <f>SUM(AG718:AM718)</f>
        <v>79</v>
      </c>
      <c r="AO718" s="150">
        <v>2</v>
      </c>
      <c r="AP718" s="150">
        <v>5</v>
      </c>
      <c r="AQ718" s="150">
        <v>9</v>
      </c>
      <c r="AR718" s="150">
        <v>4</v>
      </c>
      <c r="AS718" s="150">
        <v>0</v>
      </c>
      <c r="AT718" s="150">
        <v>6</v>
      </c>
      <c r="AU718" s="150">
        <v>9</v>
      </c>
      <c r="AV718" s="143">
        <f>SUM(AO718:AU718)</f>
        <v>35</v>
      </c>
      <c r="AW718" s="150"/>
      <c r="AX718" s="150"/>
      <c r="AY718" s="150"/>
      <c r="AZ718" s="150"/>
      <c r="BA718" s="150"/>
      <c r="BB718" s="150"/>
      <c r="BC718" s="150"/>
      <c r="BD718" s="143">
        <f>SUM(AW718:BC718)</f>
        <v>0</v>
      </c>
    </row>
    <row r="719" spans="1:56" customFormat="1" ht="13.5" customHeight="1" x14ac:dyDescent="0.2">
      <c r="A719" s="22"/>
      <c r="B719" s="68"/>
      <c r="C719" s="8" t="s">
        <v>21</v>
      </c>
      <c r="D719" s="5"/>
      <c r="E719" s="5"/>
      <c r="F719" s="5"/>
      <c r="G719" s="15"/>
      <c r="H719" s="143">
        <f>IFERROR(H717/H718,0)</f>
        <v>55.982905982905983</v>
      </c>
      <c r="I719" s="150">
        <f t="shared" ref="I719:O719" si="236">IFERROR(I717/I718,0)</f>
        <v>17.166666666666668</v>
      </c>
      <c r="J719" s="150">
        <f t="shared" si="236"/>
        <v>77.400000000000006</v>
      </c>
      <c r="K719" s="150">
        <f t="shared" si="236"/>
        <v>14.25</v>
      </c>
      <c r="L719" s="150">
        <f t="shared" si="236"/>
        <v>35.07692307692308</v>
      </c>
      <c r="M719" s="150">
        <f t="shared" si="236"/>
        <v>41.214285714285715</v>
      </c>
      <c r="N719" s="150">
        <f t="shared" si="236"/>
        <v>75.255319148936167</v>
      </c>
      <c r="O719" s="150">
        <f t="shared" si="236"/>
        <v>43.897435897435898</v>
      </c>
      <c r="P719" s="143">
        <f t="shared" ref="P719:BD719" si="237">IFERROR(P717/P718,0)</f>
        <v>62.626126126126124</v>
      </c>
      <c r="Q719" s="150">
        <f t="shared" si="237"/>
        <v>29.11904761904762</v>
      </c>
      <c r="R719" s="150">
        <f t="shared" si="237"/>
        <v>41.8</v>
      </c>
      <c r="S719" s="150">
        <f t="shared" si="237"/>
        <v>83.081081081081081</v>
      </c>
      <c r="T719" s="150">
        <f t="shared" si="237"/>
        <v>33.4</v>
      </c>
      <c r="U719" s="150">
        <f t="shared" si="237"/>
        <v>27.444444444444443</v>
      </c>
      <c r="V719" s="150">
        <f t="shared" si="237"/>
        <v>39.875</v>
      </c>
      <c r="W719" s="150">
        <f t="shared" si="237"/>
        <v>41.75</v>
      </c>
      <c r="X719" s="143">
        <f t="shared" si="237"/>
        <v>47.474074074074075</v>
      </c>
      <c r="Y719" s="150">
        <f t="shared" si="237"/>
        <v>57.75</v>
      </c>
      <c r="Z719" s="150">
        <f t="shared" si="237"/>
        <v>23.272727272727273</v>
      </c>
      <c r="AA719" s="150">
        <f t="shared" si="237"/>
        <v>73.599999999999994</v>
      </c>
      <c r="AB719" s="150">
        <f t="shared" si="237"/>
        <v>29</v>
      </c>
      <c r="AC719" s="150">
        <f t="shared" si="237"/>
        <v>31.545454545454547</v>
      </c>
      <c r="AD719" s="150">
        <f t="shared" si="237"/>
        <v>42.8</v>
      </c>
      <c r="AE719" s="150">
        <f t="shared" si="237"/>
        <v>0</v>
      </c>
      <c r="AF719" s="143">
        <f t="shared" si="237"/>
        <v>38.53846153846154</v>
      </c>
      <c r="AG719" s="150">
        <f t="shared" si="237"/>
        <v>3.5</v>
      </c>
      <c r="AH719" s="150">
        <f t="shared" si="237"/>
        <v>61.727272727272727</v>
      </c>
      <c r="AI719" s="150">
        <f t="shared" si="237"/>
        <v>77.083333333333329</v>
      </c>
      <c r="AJ719" s="150">
        <f t="shared" si="237"/>
        <v>32.916666666666664</v>
      </c>
      <c r="AK719" s="150">
        <f t="shared" si="237"/>
        <v>35.666666666666664</v>
      </c>
      <c r="AL719" s="150">
        <f t="shared" si="237"/>
        <v>34.25</v>
      </c>
      <c r="AM719" s="150">
        <f t="shared" si="237"/>
        <v>37</v>
      </c>
      <c r="AN719" s="143">
        <f t="shared" si="237"/>
        <v>56.911392405063289</v>
      </c>
      <c r="AO719" s="150">
        <f t="shared" si="237"/>
        <v>40.5</v>
      </c>
      <c r="AP719" s="150">
        <f t="shared" si="237"/>
        <v>21.6</v>
      </c>
      <c r="AQ719" s="150">
        <f t="shared" si="237"/>
        <v>35.444444444444443</v>
      </c>
      <c r="AR719" s="150">
        <f t="shared" si="237"/>
        <v>37.5</v>
      </c>
      <c r="AS719" s="150">
        <f t="shared" si="237"/>
        <v>0</v>
      </c>
      <c r="AT719" s="150">
        <f t="shared" si="237"/>
        <v>23</v>
      </c>
      <c r="AU719" s="150">
        <f t="shared" si="237"/>
        <v>74.777777777777771</v>
      </c>
      <c r="AV719" s="143">
        <f t="shared" si="237"/>
        <v>41.971428571428568</v>
      </c>
      <c r="AW719" s="150">
        <f t="shared" si="237"/>
        <v>0</v>
      </c>
      <c r="AX719" s="150">
        <f t="shared" si="237"/>
        <v>0</v>
      </c>
      <c r="AY719" s="150">
        <f t="shared" si="237"/>
        <v>0</v>
      </c>
      <c r="AZ719" s="150">
        <f t="shared" si="237"/>
        <v>0</v>
      </c>
      <c r="BA719" s="150">
        <f t="shared" si="237"/>
        <v>0</v>
      </c>
      <c r="BB719" s="150">
        <f t="shared" si="237"/>
        <v>0</v>
      </c>
      <c r="BC719" s="150">
        <f t="shared" si="237"/>
        <v>0</v>
      </c>
      <c r="BD719" s="143">
        <f t="shared" si="237"/>
        <v>0</v>
      </c>
    </row>
    <row r="720" spans="1:56" customFormat="1" hidden="1" x14ac:dyDescent="0.2">
      <c r="A720" s="22"/>
      <c r="B720" s="68"/>
      <c r="C720" s="8"/>
      <c r="D720" s="5"/>
      <c r="E720" s="5"/>
      <c r="F720" s="5"/>
      <c r="G720" s="15"/>
      <c r="H720" s="143"/>
      <c r="I720" s="150"/>
      <c r="J720" s="150"/>
      <c r="K720" s="150"/>
      <c r="L720" s="150"/>
      <c r="M720" s="150"/>
      <c r="N720" s="150"/>
      <c r="O720" s="150"/>
      <c r="P720" s="143"/>
      <c r="Q720" s="150"/>
      <c r="R720" s="150"/>
      <c r="S720" s="150"/>
      <c r="T720" s="150"/>
      <c r="U720" s="150"/>
      <c r="V720" s="150"/>
      <c r="W720" s="150"/>
      <c r="X720" s="143"/>
      <c r="Y720" s="150"/>
      <c r="Z720" s="150"/>
      <c r="AA720" s="150"/>
      <c r="AB720" s="150"/>
      <c r="AC720" s="150"/>
      <c r="AD720" s="150"/>
      <c r="AE720" s="150"/>
      <c r="AF720" s="143"/>
      <c r="AG720" s="150"/>
      <c r="AH720" s="150"/>
      <c r="AI720" s="150"/>
      <c r="AJ720" s="150"/>
      <c r="AK720" s="150"/>
      <c r="AL720" s="150"/>
      <c r="AM720" s="150"/>
      <c r="AN720" s="143"/>
      <c r="AO720" s="150"/>
      <c r="AP720" s="150"/>
      <c r="AQ720" s="150"/>
      <c r="AR720" s="150"/>
      <c r="AS720" s="150"/>
      <c r="AT720" s="150"/>
      <c r="AU720" s="150"/>
      <c r="AV720" s="143"/>
      <c r="AW720" s="150"/>
      <c r="AX720" s="150"/>
      <c r="AY720" s="150"/>
      <c r="AZ720" s="150"/>
      <c r="BA720" s="150"/>
      <c r="BB720" s="150"/>
      <c r="BC720" s="150"/>
      <c r="BD720" s="143"/>
    </row>
    <row r="721" spans="1:56" customFormat="1" ht="12.75" hidden="1" customHeight="1" x14ac:dyDescent="0.2">
      <c r="A721" s="22"/>
      <c r="B721" s="68"/>
      <c r="C721" s="8"/>
      <c r="D721" s="5"/>
      <c r="E721" s="5"/>
      <c r="F721" s="5"/>
      <c r="G721" s="15"/>
      <c r="H721" s="143"/>
      <c r="I721" s="150"/>
      <c r="J721" s="150"/>
      <c r="K721" s="150"/>
      <c r="L721" s="150"/>
      <c r="M721" s="150"/>
      <c r="N721" s="150"/>
      <c r="O721" s="150"/>
      <c r="P721" s="143"/>
      <c r="Q721" s="150"/>
      <c r="R721" s="150"/>
      <c r="S721" s="150"/>
      <c r="T721" s="150"/>
      <c r="U721" s="150"/>
      <c r="V721" s="150"/>
      <c r="W721" s="150"/>
      <c r="X721" s="143"/>
      <c r="Y721" s="150"/>
      <c r="Z721" s="150"/>
      <c r="AA721" s="150"/>
      <c r="AB721" s="150"/>
      <c r="AC721" s="150"/>
      <c r="AD721" s="150"/>
      <c r="AE721" s="150"/>
      <c r="AF721" s="143"/>
      <c r="AG721" s="150"/>
      <c r="AH721" s="150"/>
      <c r="AI721" s="150"/>
      <c r="AJ721" s="150"/>
      <c r="AK721" s="150"/>
      <c r="AL721" s="150"/>
      <c r="AM721" s="150"/>
      <c r="AN721" s="143"/>
      <c r="AO721" s="150"/>
      <c r="AP721" s="150"/>
      <c r="AQ721" s="150"/>
      <c r="AR721" s="150"/>
      <c r="AS721" s="150"/>
      <c r="AT721" s="150"/>
      <c r="AU721" s="150"/>
      <c r="AV721" s="143"/>
      <c r="AW721" s="150"/>
      <c r="AX721" s="150"/>
      <c r="AY721" s="150"/>
      <c r="AZ721" s="150"/>
      <c r="BA721" s="150"/>
      <c r="BB721" s="150"/>
      <c r="BC721" s="150"/>
      <c r="BD721" s="143"/>
    </row>
    <row r="722" spans="1:56" customFormat="1" ht="12.75" hidden="1" customHeight="1" x14ac:dyDescent="0.2">
      <c r="A722" s="22"/>
      <c r="B722" s="62"/>
      <c r="C722" s="8"/>
      <c r="D722" s="5"/>
      <c r="E722" s="5"/>
      <c r="F722" s="5"/>
      <c r="G722" s="15"/>
      <c r="H722" s="143"/>
      <c r="I722" s="150"/>
      <c r="J722" s="150"/>
      <c r="K722" s="150"/>
      <c r="L722" s="150"/>
      <c r="M722" s="150"/>
      <c r="N722" s="150"/>
      <c r="O722" s="150"/>
      <c r="P722" s="143"/>
      <c r="Q722" s="150"/>
      <c r="R722" s="150"/>
      <c r="S722" s="150"/>
      <c r="T722" s="150"/>
      <c r="U722" s="150"/>
      <c r="V722" s="150"/>
      <c r="W722" s="150"/>
      <c r="X722" s="143"/>
      <c r="Y722" s="150"/>
      <c r="Z722" s="150"/>
      <c r="AA722" s="150"/>
      <c r="AB722" s="150"/>
      <c r="AC722" s="150"/>
      <c r="AD722" s="150"/>
      <c r="AE722" s="150"/>
      <c r="AF722" s="143"/>
      <c r="AG722" s="150"/>
      <c r="AH722" s="150"/>
      <c r="AI722" s="150"/>
      <c r="AJ722" s="150"/>
      <c r="AK722" s="150"/>
      <c r="AL722" s="150"/>
      <c r="AM722" s="150"/>
      <c r="AN722" s="143"/>
      <c r="AO722" s="150"/>
      <c r="AP722" s="150"/>
      <c r="AQ722" s="150"/>
      <c r="AR722" s="150"/>
      <c r="AS722" s="150"/>
      <c r="AT722" s="150"/>
      <c r="AU722" s="150"/>
      <c r="AV722" s="143"/>
      <c r="AW722" s="150"/>
      <c r="AX722" s="150"/>
      <c r="AY722" s="150"/>
      <c r="AZ722" s="150"/>
      <c r="BA722" s="150"/>
      <c r="BB722" s="150"/>
      <c r="BC722" s="150"/>
      <c r="BD722" s="143"/>
    </row>
    <row r="723" spans="1:56" customFormat="1" ht="12.75" hidden="1" customHeight="1" x14ac:dyDescent="0.2">
      <c r="A723" s="22"/>
      <c r="B723" s="62"/>
      <c r="C723" s="8"/>
      <c r="D723" s="5"/>
      <c r="E723" s="5"/>
      <c r="F723" s="5"/>
      <c r="G723" s="15"/>
      <c r="H723" s="143"/>
      <c r="I723" s="150"/>
      <c r="J723" s="150"/>
      <c r="K723" s="150"/>
      <c r="L723" s="150"/>
      <c r="M723" s="150"/>
      <c r="N723" s="150"/>
      <c r="O723" s="150"/>
      <c r="P723" s="143"/>
      <c r="Q723" s="150"/>
      <c r="R723" s="150"/>
      <c r="S723" s="150"/>
      <c r="T723" s="150"/>
      <c r="U723" s="150"/>
      <c r="V723" s="150"/>
      <c r="W723" s="150"/>
      <c r="X723" s="143"/>
      <c r="Y723" s="150"/>
      <c r="Z723" s="150"/>
      <c r="AA723" s="150"/>
      <c r="AB723" s="150"/>
      <c r="AC723" s="150"/>
      <c r="AD723" s="150"/>
      <c r="AE723" s="150"/>
      <c r="AF723" s="143"/>
      <c r="AG723" s="150"/>
      <c r="AH723" s="150"/>
      <c r="AI723" s="150"/>
      <c r="AJ723" s="150"/>
      <c r="AK723" s="150"/>
      <c r="AL723" s="150"/>
      <c r="AM723" s="150"/>
      <c r="AN723" s="143"/>
      <c r="AO723" s="150"/>
      <c r="AP723" s="150"/>
      <c r="AQ723" s="150"/>
      <c r="AR723" s="150"/>
      <c r="AS723" s="150"/>
      <c r="AT723" s="150"/>
      <c r="AU723" s="150"/>
      <c r="AV723" s="143"/>
      <c r="AW723" s="150"/>
      <c r="AX723" s="150"/>
      <c r="AY723" s="150"/>
      <c r="AZ723" s="150"/>
      <c r="BA723" s="150"/>
      <c r="BB723" s="150"/>
      <c r="BC723" s="150"/>
      <c r="BD723" s="143"/>
    </row>
    <row r="724" spans="1:56" customFormat="1" ht="12.75" hidden="1" customHeight="1" x14ac:dyDescent="0.2">
      <c r="A724" s="22"/>
      <c r="B724" s="62"/>
      <c r="C724" s="8"/>
      <c r="D724" s="5"/>
      <c r="E724" s="5"/>
      <c r="F724" s="5"/>
      <c r="G724" s="15"/>
      <c r="H724" s="143"/>
      <c r="I724" s="150"/>
      <c r="J724" s="150"/>
      <c r="K724" s="150"/>
      <c r="L724" s="150"/>
      <c r="M724" s="150"/>
      <c r="N724" s="150"/>
      <c r="O724" s="150"/>
      <c r="P724" s="143"/>
      <c r="Q724" s="150"/>
      <c r="R724" s="150"/>
      <c r="S724" s="150"/>
      <c r="T724" s="150"/>
      <c r="U724" s="150"/>
      <c r="V724" s="150"/>
      <c r="W724" s="150"/>
      <c r="X724" s="143"/>
      <c r="Y724" s="150"/>
      <c r="Z724" s="150"/>
      <c r="AA724" s="150"/>
      <c r="AB724" s="150"/>
      <c r="AC724" s="150"/>
      <c r="AD724" s="150"/>
      <c r="AE724" s="150"/>
      <c r="AF724" s="143"/>
      <c r="AG724" s="150"/>
      <c r="AH724" s="150"/>
      <c r="AI724" s="150"/>
      <c r="AJ724" s="150"/>
      <c r="AK724" s="150"/>
      <c r="AL724" s="150"/>
      <c r="AM724" s="150"/>
      <c r="AN724" s="143"/>
      <c r="AO724" s="150"/>
      <c r="AP724" s="150"/>
      <c r="AQ724" s="150"/>
      <c r="AR724" s="150"/>
      <c r="AS724" s="150"/>
      <c r="AT724" s="150"/>
      <c r="AU724" s="150"/>
      <c r="AV724" s="143"/>
      <c r="AW724" s="150"/>
      <c r="AX724" s="150"/>
      <c r="AY724" s="150"/>
      <c r="AZ724" s="150"/>
      <c r="BA724" s="150"/>
      <c r="BB724" s="150"/>
      <c r="BC724" s="150"/>
      <c r="BD724" s="143"/>
    </row>
    <row r="725" spans="1:56" customFormat="1" ht="12.75" hidden="1" customHeight="1" x14ac:dyDescent="0.2">
      <c r="A725" s="22"/>
      <c r="B725" s="62"/>
      <c r="C725" s="8"/>
      <c r="D725" s="5"/>
      <c r="E725" s="5"/>
      <c r="F725" s="5"/>
      <c r="G725" s="15"/>
      <c r="H725" s="143"/>
      <c r="I725" s="150"/>
      <c r="J725" s="150"/>
      <c r="K725" s="150"/>
      <c r="L725" s="150"/>
      <c r="M725" s="150"/>
      <c r="N725" s="150"/>
      <c r="O725" s="150"/>
      <c r="P725" s="143"/>
      <c r="Q725" s="150"/>
      <c r="R725" s="150"/>
      <c r="S725" s="150"/>
      <c r="T725" s="150"/>
      <c r="U725" s="150"/>
      <c r="V725" s="150"/>
      <c r="W725" s="150"/>
      <c r="X725" s="143"/>
      <c r="Y725" s="150"/>
      <c r="Z725" s="150"/>
      <c r="AA725" s="150"/>
      <c r="AB725" s="150"/>
      <c r="AC725" s="150"/>
      <c r="AD725" s="150"/>
      <c r="AE725" s="150"/>
      <c r="AF725" s="143"/>
      <c r="AG725" s="150"/>
      <c r="AH725" s="150"/>
      <c r="AI725" s="150"/>
      <c r="AJ725" s="150"/>
      <c r="AK725" s="150"/>
      <c r="AL725" s="150"/>
      <c r="AM725" s="150"/>
      <c r="AN725" s="143"/>
      <c r="AO725" s="150"/>
      <c r="AP725" s="150"/>
      <c r="AQ725" s="150"/>
      <c r="AR725" s="150"/>
      <c r="AS725" s="150"/>
      <c r="AT725" s="150"/>
      <c r="AU725" s="150"/>
      <c r="AV725" s="143"/>
      <c r="AW725" s="150"/>
      <c r="AX725" s="150"/>
      <c r="AY725" s="150"/>
      <c r="AZ725" s="150"/>
      <c r="BA725" s="150"/>
      <c r="BB725" s="150"/>
      <c r="BC725" s="150"/>
      <c r="BD725" s="143"/>
    </row>
    <row r="726" spans="1:56" customFormat="1" ht="12.75" hidden="1" customHeight="1" x14ac:dyDescent="0.2">
      <c r="A726" s="22"/>
      <c r="B726" s="62"/>
      <c r="C726" s="8"/>
      <c r="D726" s="5"/>
      <c r="E726" s="5"/>
      <c r="F726" s="5"/>
      <c r="G726" s="15"/>
      <c r="H726" s="143"/>
      <c r="I726" s="150"/>
      <c r="J726" s="150"/>
      <c r="K726" s="150"/>
      <c r="L726" s="150"/>
      <c r="M726" s="150"/>
      <c r="N726" s="150"/>
      <c r="O726" s="150"/>
      <c r="P726" s="143"/>
      <c r="Q726" s="150"/>
      <c r="R726" s="150"/>
      <c r="S726" s="150"/>
      <c r="T726" s="150"/>
      <c r="U726" s="150"/>
      <c r="V726" s="150"/>
      <c r="W726" s="150"/>
      <c r="X726" s="143"/>
      <c r="Y726" s="150"/>
      <c r="Z726" s="150"/>
      <c r="AA726" s="150"/>
      <c r="AB726" s="150"/>
      <c r="AC726" s="150"/>
      <c r="AD726" s="150"/>
      <c r="AE726" s="150"/>
      <c r="AF726" s="143"/>
      <c r="AG726" s="150"/>
      <c r="AH726" s="150"/>
      <c r="AI726" s="150"/>
      <c r="AJ726" s="150"/>
      <c r="AK726" s="150"/>
      <c r="AL726" s="150"/>
      <c r="AM726" s="150"/>
      <c r="AN726" s="143"/>
      <c r="AO726" s="150"/>
      <c r="AP726" s="150"/>
      <c r="AQ726" s="150"/>
      <c r="AR726" s="150"/>
      <c r="AS726" s="150"/>
      <c r="AT726" s="150"/>
      <c r="AU726" s="150"/>
      <c r="AV726" s="143"/>
      <c r="AW726" s="150"/>
      <c r="AX726" s="150"/>
      <c r="AY726" s="150"/>
      <c r="AZ726" s="150"/>
      <c r="BA726" s="150"/>
      <c r="BB726" s="150"/>
      <c r="BC726" s="150"/>
      <c r="BD726" s="143"/>
    </row>
    <row r="727" spans="1:56" customFormat="1" ht="12.75" hidden="1" customHeight="1" x14ac:dyDescent="0.2">
      <c r="A727" s="22"/>
      <c r="B727" s="62"/>
      <c r="C727" s="8"/>
      <c r="D727" s="5"/>
      <c r="E727" s="5"/>
      <c r="F727" s="5"/>
      <c r="G727" s="15"/>
      <c r="H727" s="143"/>
      <c r="I727" s="150"/>
      <c r="J727" s="150"/>
      <c r="K727" s="150"/>
      <c r="L727" s="150"/>
      <c r="M727" s="150"/>
      <c r="N727" s="150"/>
      <c r="O727" s="150"/>
      <c r="P727" s="143"/>
      <c r="Q727" s="150"/>
      <c r="R727" s="150"/>
      <c r="S727" s="150"/>
      <c r="T727" s="150"/>
      <c r="U727" s="150"/>
      <c r="V727" s="150"/>
      <c r="W727" s="150"/>
      <c r="X727" s="143"/>
      <c r="Y727" s="150"/>
      <c r="Z727" s="150"/>
      <c r="AA727" s="150"/>
      <c r="AB727" s="150"/>
      <c r="AC727" s="150"/>
      <c r="AD727" s="150"/>
      <c r="AE727" s="150"/>
      <c r="AF727" s="143"/>
      <c r="AG727" s="150"/>
      <c r="AH727" s="150"/>
      <c r="AI727" s="150"/>
      <c r="AJ727" s="150"/>
      <c r="AK727" s="150"/>
      <c r="AL727" s="150"/>
      <c r="AM727" s="150"/>
      <c r="AN727" s="143"/>
      <c r="AO727" s="150"/>
      <c r="AP727" s="150"/>
      <c r="AQ727" s="150"/>
      <c r="AR727" s="150"/>
      <c r="AS727" s="150"/>
      <c r="AT727" s="150"/>
      <c r="AU727" s="150"/>
      <c r="AV727" s="143"/>
      <c r="AW727" s="150"/>
      <c r="AX727" s="150"/>
      <c r="AY727" s="150"/>
      <c r="AZ727" s="150"/>
      <c r="BA727" s="150"/>
      <c r="BB727" s="150"/>
      <c r="BC727" s="150"/>
      <c r="BD727" s="143"/>
    </row>
    <row r="728" spans="1:56" customFormat="1" ht="12.75" hidden="1" customHeight="1" x14ac:dyDescent="0.2">
      <c r="A728" s="22"/>
      <c r="B728" s="62"/>
      <c r="C728" s="8"/>
      <c r="D728" s="5"/>
      <c r="E728" s="5"/>
      <c r="F728" s="5"/>
      <c r="G728" s="15"/>
      <c r="H728" s="143"/>
      <c r="I728" s="150"/>
      <c r="J728" s="150"/>
      <c r="K728" s="150"/>
      <c r="L728" s="150"/>
      <c r="M728" s="150"/>
      <c r="N728" s="150"/>
      <c r="O728" s="150"/>
      <c r="P728" s="143"/>
      <c r="Q728" s="150"/>
      <c r="R728" s="150"/>
      <c r="S728" s="150"/>
      <c r="T728" s="150"/>
      <c r="U728" s="150"/>
      <c r="V728" s="150"/>
      <c r="W728" s="150"/>
      <c r="X728" s="143"/>
      <c r="Y728" s="150"/>
      <c r="Z728" s="150"/>
      <c r="AA728" s="150"/>
      <c r="AB728" s="150"/>
      <c r="AC728" s="150"/>
      <c r="AD728" s="150"/>
      <c r="AE728" s="150"/>
      <c r="AF728" s="143"/>
      <c r="AG728" s="150"/>
      <c r="AH728" s="150"/>
      <c r="AI728" s="150"/>
      <c r="AJ728" s="150"/>
      <c r="AK728" s="150"/>
      <c r="AL728" s="150"/>
      <c r="AM728" s="150"/>
      <c r="AN728" s="143"/>
      <c r="AO728" s="150"/>
      <c r="AP728" s="150"/>
      <c r="AQ728" s="150"/>
      <c r="AR728" s="150"/>
      <c r="AS728" s="150"/>
      <c r="AT728" s="150"/>
      <c r="AU728" s="150"/>
      <c r="AV728" s="143"/>
      <c r="AW728" s="150"/>
      <c r="AX728" s="150"/>
      <c r="AY728" s="150"/>
      <c r="AZ728" s="150"/>
      <c r="BA728" s="150"/>
      <c r="BB728" s="150"/>
      <c r="BC728" s="150"/>
      <c r="BD728" s="143"/>
    </row>
    <row r="729" spans="1:56" customFormat="1" ht="12.75" hidden="1" customHeight="1" x14ac:dyDescent="0.2">
      <c r="A729" s="22"/>
      <c r="B729" s="62"/>
      <c r="C729" s="8"/>
      <c r="D729" s="5"/>
      <c r="E729" s="5"/>
      <c r="F729" s="5"/>
      <c r="G729" s="15"/>
      <c r="H729" s="143"/>
      <c r="I729" s="150"/>
      <c r="J729" s="150"/>
      <c r="K729" s="150"/>
      <c r="L729" s="150"/>
      <c r="M729" s="150"/>
      <c r="N729" s="150"/>
      <c r="O729" s="150"/>
      <c r="P729" s="143"/>
      <c r="Q729" s="150"/>
      <c r="R729" s="150"/>
      <c r="S729" s="150"/>
      <c r="T729" s="150"/>
      <c r="U729" s="150"/>
      <c r="V729" s="150"/>
      <c r="W729" s="150"/>
      <c r="X729" s="143"/>
      <c r="Y729" s="150"/>
      <c r="Z729" s="150"/>
      <c r="AA729" s="150"/>
      <c r="AB729" s="150"/>
      <c r="AC729" s="150"/>
      <c r="AD729" s="150"/>
      <c r="AE729" s="150"/>
      <c r="AF729" s="143"/>
      <c r="AG729" s="150"/>
      <c r="AH729" s="150"/>
      <c r="AI729" s="150"/>
      <c r="AJ729" s="150"/>
      <c r="AK729" s="150"/>
      <c r="AL729" s="150"/>
      <c r="AM729" s="150"/>
      <c r="AN729" s="143"/>
      <c r="AO729" s="150"/>
      <c r="AP729" s="150"/>
      <c r="AQ729" s="150"/>
      <c r="AR729" s="150"/>
      <c r="AS729" s="150"/>
      <c r="AT729" s="150"/>
      <c r="AU729" s="150"/>
      <c r="AV729" s="143"/>
      <c r="AW729" s="150"/>
      <c r="AX729" s="150"/>
      <c r="AY729" s="150"/>
      <c r="AZ729" s="150"/>
      <c r="BA729" s="150"/>
      <c r="BB729" s="150"/>
      <c r="BC729" s="150"/>
      <c r="BD729" s="143"/>
    </row>
    <row r="730" spans="1:56" customFormat="1" ht="12.75" hidden="1" customHeight="1" x14ac:dyDescent="0.2">
      <c r="A730" s="22"/>
      <c r="B730" s="62"/>
      <c r="C730" s="8"/>
      <c r="D730" s="5"/>
      <c r="E730" s="5"/>
      <c r="F730" s="5"/>
      <c r="G730" s="15"/>
      <c r="H730" s="143"/>
      <c r="I730" s="150"/>
      <c r="J730" s="150"/>
      <c r="K730" s="150"/>
      <c r="L730" s="150"/>
      <c r="M730" s="150"/>
      <c r="N730" s="150"/>
      <c r="O730" s="150"/>
      <c r="P730" s="143"/>
      <c r="Q730" s="150"/>
      <c r="R730" s="150"/>
      <c r="S730" s="150"/>
      <c r="T730" s="150"/>
      <c r="U730" s="150"/>
      <c r="V730" s="150"/>
      <c r="W730" s="150"/>
      <c r="X730" s="143"/>
      <c r="Y730" s="150"/>
      <c r="Z730" s="150"/>
      <c r="AA730" s="150"/>
      <c r="AB730" s="150"/>
      <c r="AC730" s="150"/>
      <c r="AD730" s="150"/>
      <c r="AE730" s="150"/>
      <c r="AF730" s="143"/>
      <c r="AG730" s="150"/>
      <c r="AH730" s="150"/>
      <c r="AI730" s="150"/>
      <c r="AJ730" s="150"/>
      <c r="AK730" s="150"/>
      <c r="AL730" s="150"/>
      <c r="AM730" s="150"/>
      <c r="AN730" s="143"/>
      <c r="AO730" s="150"/>
      <c r="AP730" s="150"/>
      <c r="AQ730" s="150"/>
      <c r="AR730" s="150"/>
      <c r="AS730" s="150"/>
      <c r="AT730" s="150"/>
      <c r="AU730" s="150"/>
      <c r="AV730" s="143"/>
      <c r="AW730" s="150"/>
      <c r="AX730" s="150"/>
      <c r="AY730" s="150"/>
      <c r="AZ730" s="150"/>
      <c r="BA730" s="150"/>
      <c r="BB730" s="150"/>
      <c r="BC730" s="150"/>
      <c r="BD730" s="143"/>
    </row>
    <row r="731" spans="1:56" customFormat="1" ht="12.75" hidden="1" customHeight="1" x14ac:dyDescent="0.2">
      <c r="A731" s="22"/>
      <c r="B731" s="62"/>
      <c r="C731" s="8"/>
      <c r="D731" s="5"/>
      <c r="E731" s="5"/>
      <c r="F731" s="5"/>
      <c r="G731" s="15"/>
      <c r="H731" s="143"/>
      <c r="I731" s="150"/>
      <c r="J731" s="150"/>
      <c r="K731" s="150"/>
      <c r="L731" s="150"/>
      <c r="M731" s="150"/>
      <c r="N731" s="150"/>
      <c r="O731" s="150"/>
      <c r="P731" s="143"/>
      <c r="Q731" s="150"/>
      <c r="R731" s="150"/>
      <c r="S731" s="150"/>
      <c r="T731" s="150"/>
      <c r="U731" s="150"/>
      <c r="V731" s="150"/>
      <c r="W731" s="150"/>
      <c r="X731" s="143"/>
      <c r="Y731" s="150"/>
      <c r="Z731" s="150"/>
      <c r="AA731" s="150"/>
      <c r="AB731" s="150"/>
      <c r="AC731" s="150"/>
      <c r="AD731" s="150"/>
      <c r="AE731" s="150"/>
      <c r="AF731" s="143"/>
      <c r="AG731" s="150"/>
      <c r="AH731" s="150"/>
      <c r="AI731" s="150"/>
      <c r="AJ731" s="150"/>
      <c r="AK731" s="150"/>
      <c r="AL731" s="150"/>
      <c r="AM731" s="150"/>
      <c r="AN731" s="143"/>
      <c r="AO731" s="150"/>
      <c r="AP731" s="150"/>
      <c r="AQ731" s="150"/>
      <c r="AR731" s="150"/>
      <c r="AS731" s="150"/>
      <c r="AT731" s="150"/>
      <c r="AU731" s="150"/>
      <c r="AV731" s="143"/>
      <c r="AW731" s="150"/>
      <c r="AX731" s="150"/>
      <c r="AY731" s="150"/>
      <c r="AZ731" s="150"/>
      <c r="BA731" s="150"/>
      <c r="BB731" s="150"/>
      <c r="BC731" s="150"/>
      <c r="BD731" s="143"/>
    </row>
    <row r="732" spans="1:56" customFormat="1" ht="12.75" hidden="1" customHeight="1" x14ac:dyDescent="0.2">
      <c r="A732" s="22"/>
      <c r="B732" s="62"/>
      <c r="C732" s="8"/>
      <c r="D732" s="5"/>
      <c r="E732" s="5"/>
      <c r="F732" s="5"/>
      <c r="G732" s="15"/>
      <c r="H732" s="143"/>
      <c r="I732" s="150"/>
      <c r="J732" s="150"/>
      <c r="K732" s="150"/>
      <c r="L732" s="150"/>
      <c r="M732" s="150"/>
      <c r="N732" s="150"/>
      <c r="O732" s="150"/>
      <c r="P732" s="143"/>
      <c r="Q732" s="150"/>
      <c r="R732" s="150"/>
      <c r="S732" s="150"/>
      <c r="T732" s="150"/>
      <c r="U732" s="150"/>
      <c r="V732" s="150"/>
      <c r="W732" s="150"/>
      <c r="X732" s="143"/>
      <c r="Y732" s="150"/>
      <c r="Z732" s="150"/>
      <c r="AA732" s="150"/>
      <c r="AB732" s="150"/>
      <c r="AC732" s="150"/>
      <c r="AD732" s="150"/>
      <c r="AE732" s="150"/>
      <c r="AF732" s="143"/>
      <c r="AG732" s="150"/>
      <c r="AH732" s="150"/>
      <c r="AI732" s="150"/>
      <c r="AJ732" s="150"/>
      <c r="AK732" s="150"/>
      <c r="AL732" s="150"/>
      <c r="AM732" s="150"/>
      <c r="AN732" s="143"/>
      <c r="AO732" s="150"/>
      <c r="AP732" s="150"/>
      <c r="AQ732" s="150"/>
      <c r="AR732" s="150"/>
      <c r="AS732" s="150"/>
      <c r="AT732" s="150"/>
      <c r="AU732" s="150"/>
      <c r="AV732" s="143"/>
      <c r="AW732" s="150"/>
      <c r="AX732" s="150"/>
      <c r="AY732" s="150"/>
      <c r="AZ732" s="150"/>
      <c r="BA732" s="150"/>
      <c r="BB732" s="150"/>
      <c r="BC732" s="150"/>
      <c r="BD732" s="143"/>
    </row>
    <row r="733" spans="1:56" customFormat="1" ht="12.75" hidden="1" customHeight="1" x14ac:dyDescent="0.2">
      <c r="A733" s="22"/>
      <c r="B733" s="62"/>
      <c r="C733" s="8"/>
      <c r="D733" s="5"/>
      <c r="E733" s="5"/>
      <c r="F733" s="5"/>
      <c r="G733" s="15"/>
      <c r="H733" s="143"/>
      <c r="I733" s="150"/>
      <c r="J733" s="150"/>
      <c r="K733" s="150"/>
      <c r="L733" s="150"/>
      <c r="M733" s="150"/>
      <c r="N733" s="150"/>
      <c r="O733" s="150"/>
      <c r="P733" s="143"/>
      <c r="Q733" s="150"/>
      <c r="R733" s="150"/>
      <c r="S733" s="150"/>
      <c r="T733" s="150"/>
      <c r="U733" s="150"/>
      <c r="V733" s="150"/>
      <c r="W733" s="150"/>
      <c r="X733" s="143"/>
      <c r="Y733" s="150"/>
      <c r="Z733" s="150"/>
      <c r="AA733" s="150"/>
      <c r="AB733" s="150"/>
      <c r="AC733" s="150"/>
      <c r="AD733" s="150"/>
      <c r="AE733" s="150"/>
      <c r="AF733" s="143"/>
      <c r="AG733" s="150"/>
      <c r="AH733" s="150"/>
      <c r="AI733" s="150"/>
      <c r="AJ733" s="150"/>
      <c r="AK733" s="150"/>
      <c r="AL733" s="150"/>
      <c r="AM733" s="150"/>
      <c r="AN733" s="143"/>
      <c r="AO733" s="150"/>
      <c r="AP733" s="150"/>
      <c r="AQ733" s="150"/>
      <c r="AR733" s="150"/>
      <c r="AS733" s="150"/>
      <c r="AT733" s="150"/>
      <c r="AU733" s="150"/>
      <c r="AV733" s="143"/>
      <c r="AW733" s="150"/>
      <c r="AX733" s="150"/>
      <c r="AY733" s="150"/>
      <c r="AZ733" s="150"/>
      <c r="BA733" s="150"/>
      <c r="BB733" s="150"/>
      <c r="BC733" s="150"/>
      <c r="BD733" s="143"/>
    </row>
    <row r="734" spans="1:56" customFormat="1" ht="12.75" hidden="1" customHeight="1" x14ac:dyDescent="0.2">
      <c r="A734" s="22"/>
      <c r="B734" s="62"/>
      <c r="C734" s="8"/>
      <c r="D734" s="5"/>
      <c r="E734" s="5"/>
      <c r="F734" s="5"/>
      <c r="G734" s="15"/>
      <c r="H734" s="143"/>
      <c r="I734" s="150"/>
      <c r="J734" s="150"/>
      <c r="K734" s="150"/>
      <c r="L734" s="150"/>
      <c r="M734" s="150"/>
      <c r="N734" s="150"/>
      <c r="O734" s="150"/>
      <c r="P734" s="143"/>
      <c r="Q734" s="150"/>
      <c r="R734" s="150"/>
      <c r="S734" s="150"/>
      <c r="T734" s="150"/>
      <c r="U734" s="150"/>
      <c r="V734" s="150"/>
      <c r="W734" s="150"/>
      <c r="X734" s="143"/>
      <c r="Y734" s="150"/>
      <c r="Z734" s="150"/>
      <c r="AA734" s="150"/>
      <c r="AB734" s="150"/>
      <c r="AC734" s="150"/>
      <c r="AD734" s="150"/>
      <c r="AE734" s="150"/>
      <c r="AF734" s="143"/>
      <c r="AG734" s="150"/>
      <c r="AH734" s="150"/>
      <c r="AI734" s="150"/>
      <c r="AJ734" s="150"/>
      <c r="AK734" s="150"/>
      <c r="AL734" s="150"/>
      <c r="AM734" s="150"/>
      <c r="AN734" s="143"/>
      <c r="AO734" s="150"/>
      <c r="AP734" s="150"/>
      <c r="AQ734" s="150"/>
      <c r="AR734" s="150"/>
      <c r="AS734" s="150"/>
      <c r="AT734" s="150"/>
      <c r="AU734" s="150"/>
      <c r="AV734" s="143"/>
      <c r="AW734" s="150"/>
      <c r="AX734" s="150"/>
      <c r="AY734" s="150"/>
      <c r="AZ734" s="150"/>
      <c r="BA734" s="150"/>
      <c r="BB734" s="150"/>
      <c r="BC734" s="150"/>
      <c r="BD734" s="143"/>
    </row>
    <row r="735" spans="1:56" customFormat="1" ht="12.75" hidden="1" customHeight="1" x14ac:dyDescent="0.2">
      <c r="A735" s="22"/>
      <c r="B735" s="62"/>
      <c r="C735" s="8"/>
      <c r="D735" s="5"/>
      <c r="E735" s="5"/>
      <c r="F735" s="5"/>
      <c r="G735" s="15"/>
      <c r="H735" s="143"/>
      <c r="I735" s="150"/>
      <c r="J735" s="150"/>
      <c r="K735" s="150"/>
      <c r="L735" s="150"/>
      <c r="M735" s="150"/>
      <c r="N735" s="150"/>
      <c r="O735" s="150"/>
      <c r="P735" s="143"/>
      <c r="Q735" s="150"/>
      <c r="R735" s="150"/>
      <c r="S735" s="150"/>
      <c r="T735" s="150"/>
      <c r="U735" s="150"/>
      <c r="V735" s="150"/>
      <c r="W735" s="150"/>
      <c r="X735" s="143"/>
      <c r="Y735" s="150"/>
      <c r="Z735" s="150"/>
      <c r="AA735" s="150"/>
      <c r="AB735" s="150"/>
      <c r="AC735" s="150"/>
      <c r="AD735" s="150"/>
      <c r="AE735" s="150"/>
      <c r="AF735" s="143"/>
      <c r="AG735" s="150"/>
      <c r="AH735" s="150"/>
      <c r="AI735" s="150"/>
      <c r="AJ735" s="150"/>
      <c r="AK735" s="150"/>
      <c r="AL735" s="150"/>
      <c r="AM735" s="150"/>
      <c r="AN735" s="143"/>
      <c r="AO735" s="150"/>
      <c r="AP735" s="150"/>
      <c r="AQ735" s="150"/>
      <c r="AR735" s="150"/>
      <c r="AS735" s="150"/>
      <c r="AT735" s="150"/>
      <c r="AU735" s="150"/>
      <c r="AV735" s="143"/>
      <c r="AW735" s="150"/>
      <c r="AX735" s="150"/>
      <c r="AY735" s="150"/>
      <c r="AZ735" s="150"/>
      <c r="BA735" s="150"/>
      <c r="BB735" s="150"/>
      <c r="BC735" s="150"/>
      <c r="BD735" s="143"/>
    </row>
    <row r="736" spans="1:56" customFormat="1" ht="12.75" hidden="1" customHeight="1" x14ac:dyDescent="0.2">
      <c r="A736" s="22"/>
      <c r="B736" s="62"/>
      <c r="C736" s="8"/>
      <c r="D736" s="5"/>
      <c r="E736" s="5"/>
      <c r="F736" s="5"/>
      <c r="G736" s="15"/>
      <c r="H736" s="143"/>
      <c r="I736" s="150"/>
      <c r="J736" s="150"/>
      <c r="K736" s="150"/>
      <c r="L736" s="150"/>
      <c r="M736" s="150"/>
      <c r="N736" s="150"/>
      <c r="O736" s="150"/>
      <c r="P736" s="143"/>
      <c r="Q736" s="150"/>
      <c r="R736" s="150"/>
      <c r="S736" s="150"/>
      <c r="T736" s="150"/>
      <c r="U736" s="150"/>
      <c r="V736" s="150"/>
      <c r="W736" s="150"/>
      <c r="X736" s="143"/>
      <c r="Y736" s="150"/>
      <c r="Z736" s="150"/>
      <c r="AA736" s="150"/>
      <c r="AB736" s="150"/>
      <c r="AC736" s="150"/>
      <c r="AD736" s="150"/>
      <c r="AE736" s="150"/>
      <c r="AF736" s="143"/>
      <c r="AG736" s="150"/>
      <c r="AH736" s="150"/>
      <c r="AI736" s="150"/>
      <c r="AJ736" s="150"/>
      <c r="AK736" s="150"/>
      <c r="AL736" s="150"/>
      <c r="AM736" s="150"/>
      <c r="AN736" s="143"/>
      <c r="AO736" s="150"/>
      <c r="AP736" s="150"/>
      <c r="AQ736" s="150"/>
      <c r="AR736" s="150"/>
      <c r="AS736" s="150"/>
      <c r="AT736" s="150"/>
      <c r="AU736" s="150"/>
      <c r="AV736" s="143"/>
      <c r="AW736" s="150"/>
      <c r="AX736" s="150"/>
      <c r="AY736" s="150"/>
      <c r="AZ736" s="150"/>
      <c r="BA736" s="150"/>
      <c r="BB736" s="150"/>
      <c r="BC736" s="150"/>
      <c r="BD736" s="143"/>
    </row>
    <row r="737" spans="1:56" customFormat="1" ht="12.75" hidden="1" customHeight="1" x14ac:dyDescent="0.2">
      <c r="A737" s="22"/>
      <c r="B737" s="62"/>
      <c r="C737" s="8"/>
      <c r="D737" s="5"/>
      <c r="E737" s="5"/>
      <c r="F737" s="5"/>
      <c r="G737" s="15"/>
      <c r="H737" s="143"/>
      <c r="I737" s="150"/>
      <c r="J737" s="150"/>
      <c r="K737" s="150"/>
      <c r="L737" s="150"/>
      <c r="M737" s="150"/>
      <c r="N737" s="150"/>
      <c r="O737" s="150"/>
      <c r="P737" s="143"/>
      <c r="Q737" s="150"/>
      <c r="R737" s="150"/>
      <c r="S737" s="150"/>
      <c r="T737" s="150"/>
      <c r="U737" s="150"/>
      <c r="V737" s="150"/>
      <c r="W737" s="150"/>
      <c r="X737" s="143"/>
      <c r="Y737" s="150"/>
      <c r="Z737" s="150"/>
      <c r="AA737" s="150"/>
      <c r="AB737" s="150"/>
      <c r="AC737" s="150"/>
      <c r="AD737" s="150"/>
      <c r="AE737" s="150"/>
      <c r="AF737" s="143"/>
      <c r="AG737" s="150"/>
      <c r="AH737" s="150"/>
      <c r="AI737" s="150"/>
      <c r="AJ737" s="150"/>
      <c r="AK737" s="150"/>
      <c r="AL737" s="150"/>
      <c r="AM737" s="150"/>
      <c r="AN737" s="143"/>
      <c r="AO737" s="150"/>
      <c r="AP737" s="150"/>
      <c r="AQ737" s="150"/>
      <c r="AR737" s="150"/>
      <c r="AS737" s="150"/>
      <c r="AT737" s="150"/>
      <c r="AU737" s="150"/>
      <c r="AV737" s="143"/>
      <c r="AW737" s="150"/>
      <c r="AX737" s="150"/>
      <c r="AY737" s="150"/>
      <c r="AZ737" s="150"/>
      <c r="BA737" s="150"/>
      <c r="BB737" s="150"/>
      <c r="BC737" s="150"/>
      <c r="BD737" s="143"/>
    </row>
    <row r="738" spans="1:56" customFormat="1" x14ac:dyDescent="0.2">
      <c r="A738" s="295" t="s">
        <v>285</v>
      </c>
      <c r="B738" s="183"/>
      <c r="C738" s="179" t="s">
        <v>35</v>
      </c>
      <c r="D738" s="180"/>
      <c r="E738" s="180"/>
      <c r="F738" s="180"/>
      <c r="G738" s="181"/>
      <c r="H738" s="182"/>
      <c r="I738" s="182"/>
      <c r="J738" s="182"/>
      <c r="K738" s="182"/>
      <c r="L738" s="182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2"/>
      <c r="AG738" s="182"/>
      <c r="AH738" s="182"/>
      <c r="AI738" s="182"/>
      <c r="AJ738" s="182"/>
      <c r="AK738" s="182"/>
      <c r="AL738" s="182"/>
      <c r="AM738" s="182"/>
      <c r="AN738" s="182"/>
      <c r="AO738" s="182"/>
      <c r="AP738" s="182"/>
      <c r="AQ738" s="182"/>
      <c r="AR738" s="182"/>
      <c r="AS738" s="182"/>
      <c r="AT738" s="182"/>
      <c r="AU738" s="182"/>
      <c r="AV738" s="182"/>
      <c r="AW738" s="182"/>
      <c r="AX738" s="182"/>
      <c r="AY738" s="182"/>
      <c r="AZ738" s="182"/>
      <c r="BA738" s="182"/>
      <c r="BB738" s="182"/>
      <c r="BC738" s="182"/>
      <c r="BD738" s="182"/>
    </row>
    <row r="739" spans="1:56" ht="12.75" hidden="1" customHeight="1" outlineLevel="1" x14ac:dyDescent="0.2">
      <c r="A739" s="291" t="s">
        <v>589</v>
      </c>
      <c r="B739" s="346" t="s">
        <v>186</v>
      </c>
      <c r="C739" s="8" t="s">
        <v>2</v>
      </c>
      <c r="D739" s="5" t="s">
        <v>9</v>
      </c>
      <c r="E739" s="5"/>
      <c r="F739" s="5"/>
      <c r="G739" s="15"/>
      <c r="H739" s="143">
        <f>SUMIF($I$3:$BD$3,$H$3,$I739:$BD739)</f>
        <v>1065</v>
      </c>
      <c r="I739" s="144">
        <v>22</v>
      </c>
      <c r="J739" s="144">
        <v>30</v>
      </c>
      <c r="K739" s="144">
        <v>25</v>
      </c>
      <c r="L739" s="144">
        <v>27</v>
      </c>
      <c r="M739" s="144">
        <v>42</v>
      </c>
      <c r="N739" s="144">
        <v>100</v>
      </c>
      <c r="O739" s="144">
        <v>42</v>
      </c>
      <c r="P739" s="143">
        <f>SUM(I739:O739)</f>
        <v>288</v>
      </c>
      <c r="Q739" s="144">
        <v>57</v>
      </c>
      <c r="R739" s="144">
        <v>36</v>
      </c>
      <c r="S739" s="144">
        <v>45</v>
      </c>
      <c r="T739" s="144">
        <v>40</v>
      </c>
      <c r="U739" s="144">
        <v>29</v>
      </c>
      <c r="V739" s="144">
        <v>19</v>
      </c>
      <c r="W739" s="144">
        <v>22</v>
      </c>
      <c r="X739" s="143">
        <f>SUM(Q739:W739)</f>
        <v>248</v>
      </c>
      <c r="Y739" s="144">
        <v>33</v>
      </c>
      <c r="Z739" s="144">
        <v>46</v>
      </c>
      <c r="AA739" s="144">
        <v>31</v>
      </c>
      <c r="AB739" s="144">
        <v>25</v>
      </c>
      <c r="AC739" s="144">
        <v>32</v>
      </c>
      <c r="AD739" s="144">
        <v>23</v>
      </c>
      <c r="AE739" s="144">
        <v>20</v>
      </c>
      <c r="AF739" s="143">
        <f>SUM(Y739:AE739)</f>
        <v>210</v>
      </c>
      <c r="AG739" s="144">
        <v>33</v>
      </c>
      <c r="AH739" s="144">
        <v>44</v>
      </c>
      <c r="AI739" s="144">
        <v>50</v>
      </c>
      <c r="AJ739" s="144">
        <v>29</v>
      </c>
      <c r="AK739" s="144">
        <v>20</v>
      </c>
      <c r="AL739" s="144">
        <v>22</v>
      </c>
      <c r="AM739" s="144">
        <v>28</v>
      </c>
      <c r="AN739" s="143">
        <f>SUM(AG739:AM739)</f>
        <v>226</v>
      </c>
      <c r="AO739" s="144">
        <v>30</v>
      </c>
      <c r="AP739" s="144">
        <v>41</v>
      </c>
      <c r="AQ739" s="144">
        <v>36</v>
      </c>
      <c r="AR739" s="144">
        <v>33</v>
      </c>
      <c r="AS739" s="144">
        <v>36</v>
      </c>
      <c r="AT739" s="144">
        <v>16</v>
      </c>
      <c r="AU739" s="144">
        <v>47</v>
      </c>
      <c r="AV739" s="143">
        <f>SUM(AO739:AU739)</f>
        <v>239</v>
      </c>
      <c r="AW739" s="144"/>
      <c r="AX739" s="144"/>
      <c r="AY739" s="144"/>
      <c r="AZ739" s="144"/>
      <c r="BA739" s="144"/>
      <c r="BB739" s="144"/>
      <c r="BC739" s="144"/>
      <c r="BD739" s="143">
        <f>SUM(AW739:BC739)</f>
        <v>0</v>
      </c>
    </row>
    <row r="740" spans="1:56" ht="12.75" hidden="1" customHeight="1" outlineLevel="1" x14ac:dyDescent="0.2">
      <c r="A740" s="292" t="s">
        <v>590</v>
      </c>
      <c r="B740" s="346" t="s">
        <v>186</v>
      </c>
      <c r="C740" s="8" t="s">
        <v>3</v>
      </c>
      <c r="D740" s="5" t="s">
        <v>9</v>
      </c>
      <c r="E740" s="5"/>
      <c r="F740" s="5"/>
      <c r="G740" s="15"/>
      <c r="H740" s="143">
        <f>SUMIF($I$3:$BD$3,$H$3,$I740:$BD740)</f>
        <v>1017</v>
      </c>
      <c r="I740" s="144">
        <v>22</v>
      </c>
      <c r="J740" s="144">
        <v>30</v>
      </c>
      <c r="K740" s="144">
        <v>25</v>
      </c>
      <c r="L740" s="144">
        <v>27</v>
      </c>
      <c r="M740" s="144">
        <v>40</v>
      </c>
      <c r="N740" s="144">
        <v>88</v>
      </c>
      <c r="O740" s="144">
        <v>40</v>
      </c>
      <c r="P740" s="143">
        <f>SUM(I740:O740)</f>
        <v>272</v>
      </c>
      <c r="Q740" s="144">
        <v>50</v>
      </c>
      <c r="R740" s="144">
        <v>32</v>
      </c>
      <c r="S740" s="144">
        <v>38</v>
      </c>
      <c r="T740" s="144">
        <v>38</v>
      </c>
      <c r="U740" s="144">
        <v>29</v>
      </c>
      <c r="V740" s="144">
        <v>19</v>
      </c>
      <c r="W740" s="144">
        <v>21</v>
      </c>
      <c r="X740" s="143">
        <f>SUM(Q740:W740)</f>
        <v>227</v>
      </c>
      <c r="Y740" s="144">
        <v>33</v>
      </c>
      <c r="Z740" s="144">
        <v>45</v>
      </c>
      <c r="AA740" s="144">
        <v>31</v>
      </c>
      <c r="AB740" s="144">
        <v>24</v>
      </c>
      <c r="AC740" s="144">
        <v>32</v>
      </c>
      <c r="AD740" s="144">
        <v>23</v>
      </c>
      <c r="AE740" s="144">
        <v>20</v>
      </c>
      <c r="AF740" s="143">
        <f>SUM(Y740:AE740)</f>
        <v>208</v>
      </c>
      <c r="AG740" s="144">
        <v>33</v>
      </c>
      <c r="AH740" s="144">
        <v>44</v>
      </c>
      <c r="AI740" s="144">
        <v>46</v>
      </c>
      <c r="AJ740" s="144">
        <v>29</v>
      </c>
      <c r="AK740" s="144">
        <v>19</v>
      </c>
      <c r="AL740" s="144">
        <v>21</v>
      </c>
      <c r="AM740" s="144">
        <v>28</v>
      </c>
      <c r="AN740" s="143">
        <f>SUM(AG740:AM740)</f>
        <v>220</v>
      </c>
      <c r="AO740" s="144">
        <v>30</v>
      </c>
      <c r="AP740" s="144">
        <v>41</v>
      </c>
      <c r="AQ740" s="144">
        <v>35</v>
      </c>
      <c r="AR740" s="144">
        <v>33</v>
      </c>
      <c r="AS740" s="144">
        <v>36</v>
      </c>
      <c r="AT740" s="144">
        <v>16</v>
      </c>
      <c r="AU740" s="144">
        <v>43</v>
      </c>
      <c r="AV740" s="143">
        <f>SUM(AO740:AU740)</f>
        <v>234</v>
      </c>
      <c r="AW740" s="144"/>
      <c r="AX740" s="144"/>
      <c r="AY740" s="144"/>
      <c r="AZ740" s="144"/>
      <c r="BA740" s="144"/>
      <c r="BB740" s="144"/>
      <c r="BC740" s="144"/>
      <c r="BD740" s="143">
        <f>SUM(AW740:BC740)</f>
        <v>0</v>
      </c>
    </row>
    <row r="741" spans="1:56" ht="12.75" hidden="1" customHeight="1" outlineLevel="1" x14ac:dyDescent="0.2">
      <c r="A741" s="292" t="s">
        <v>591</v>
      </c>
      <c r="B741" s="346" t="s">
        <v>186</v>
      </c>
      <c r="C741" s="8" t="s">
        <v>33</v>
      </c>
      <c r="D741" s="5" t="s">
        <v>9</v>
      </c>
      <c r="E741" s="5"/>
      <c r="F741" s="5"/>
      <c r="G741" s="15"/>
      <c r="H741" s="143">
        <f>SUMIF($I$3:$BD$3,$H$3,$I741:$BD741)</f>
        <v>741</v>
      </c>
      <c r="I741" s="144">
        <v>21</v>
      </c>
      <c r="J741" s="144">
        <v>28</v>
      </c>
      <c r="K741" s="144">
        <v>22</v>
      </c>
      <c r="L741" s="144">
        <v>26</v>
      </c>
      <c r="M741" s="144">
        <v>33</v>
      </c>
      <c r="N741" s="144">
        <v>1</v>
      </c>
      <c r="O741" s="144">
        <v>12</v>
      </c>
      <c r="P741" s="143">
        <f>SUM(I741:O741)</f>
        <v>143</v>
      </c>
      <c r="Q741" s="144">
        <v>33</v>
      </c>
      <c r="R741" s="144">
        <v>17</v>
      </c>
      <c r="S741" s="144">
        <v>17</v>
      </c>
      <c r="T741" s="144">
        <v>27</v>
      </c>
      <c r="U741" s="144">
        <v>26</v>
      </c>
      <c r="V741" s="144">
        <v>14</v>
      </c>
      <c r="W741" s="144">
        <v>21</v>
      </c>
      <c r="X741" s="143">
        <f>SUM(Q741:W741)</f>
        <v>155</v>
      </c>
      <c r="Y741" s="144">
        <v>29</v>
      </c>
      <c r="Z741" s="144">
        <v>36</v>
      </c>
      <c r="AA741" s="144">
        <v>30</v>
      </c>
      <c r="AB741" s="144">
        <v>22</v>
      </c>
      <c r="AC741" s="144">
        <v>26</v>
      </c>
      <c r="AD741" s="144">
        <v>20</v>
      </c>
      <c r="AE741" s="144">
        <v>20</v>
      </c>
      <c r="AF741" s="143">
        <f>SUM(Y741:AE741)</f>
        <v>183</v>
      </c>
      <c r="AG741" s="144">
        <v>32</v>
      </c>
      <c r="AH741" s="144">
        <v>37</v>
      </c>
      <c r="AI741" s="144">
        <v>27</v>
      </c>
      <c r="AJ741" s="144">
        <v>21</v>
      </c>
      <c r="AK741" s="144">
        <v>16</v>
      </c>
      <c r="AL741" s="144">
        <v>17</v>
      </c>
      <c r="AM741" s="144">
        <v>22</v>
      </c>
      <c r="AN741" s="143">
        <f>SUM(AG741:AM741)</f>
        <v>172</v>
      </c>
      <c r="AO741" s="144">
        <v>28</v>
      </c>
      <c r="AP741" s="144">
        <v>38</v>
      </c>
      <c r="AQ741" s="144">
        <v>30</v>
      </c>
      <c r="AR741" s="144">
        <v>31</v>
      </c>
      <c r="AS741" s="144">
        <v>36</v>
      </c>
      <c r="AT741" s="144">
        <v>16</v>
      </c>
      <c r="AU741" s="144">
        <v>39</v>
      </c>
      <c r="AV741" s="143">
        <f>SUM(AO741:AU741)</f>
        <v>218</v>
      </c>
      <c r="AW741" s="144"/>
      <c r="AX741" s="144"/>
      <c r="AY741" s="144"/>
      <c r="AZ741" s="144"/>
      <c r="BA741" s="144"/>
      <c r="BB741" s="144"/>
      <c r="BC741" s="144"/>
      <c r="BD741" s="143">
        <f>SUM(AW741:BC741)</f>
        <v>0</v>
      </c>
    </row>
    <row r="742" spans="1:56" s="48" customFormat="1" ht="12.75" hidden="1" customHeight="1" outlineLevel="1" x14ac:dyDescent="0.2">
      <c r="A742" s="293"/>
      <c r="B742" s="346" t="s">
        <v>186</v>
      </c>
      <c r="C742" s="42" t="s">
        <v>13</v>
      </c>
      <c r="D742" s="43" t="s">
        <v>4</v>
      </c>
      <c r="E742" s="43"/>
      <c r="F742" s="43"/>
      <c r="G742" s="44"/>
      <c r="H742" s="145">
        <f>IF(ISERROR(H741/H739),0,H741/H739)</f>
        <v>0.6957746478873239</v>
      </c>
      <c r="I742" s="146">
        <v>0.95454545454545459</v>
      </c>
      <c r="J742" s="146">
        <v>0.93333333333333335</v>
      </c>
      <c r="K742" s="146">
        <v>0.88</v>
      </c>
      <c r="L742" s="146">
        <v>0.96296296296296291</v>
      </c>
      <c r="M742" s="146">
        <v>0.7857142857142857</v>
      </c>
      <c r="N742" s="146">
        <v>0.01</v>
      </c>
      <c r="O742" s="146">
        <v>0.2857142857142857</v>
      </c>
      <c r="P742" s="145">
        <f>IF(ISERROR(P741/P739),0,P741/P739)</f>
        <v>0.49652777777777779</v>
      </c>
      <c r="Q742" s="146">
        <v>0.57894736842105265</v>
      </c>
      <c r="R742" s="146">
        <v>0.47222222222222221</v>
      </c>
      <c r="S742" s="146">
        <v>0.37777777777777777</v>
      </c>
      <c r="T742" s="146">
        <v>0.67500000000000004</v>
      </c>
      <c r="U742" s="146">
        <v>0.89655172413793105</v>
      </c>
      <c r="V742" s="146">
        <v>0.73684210526315785</v>
      </c>
      <c r="W742" s="146">
        <v>0.95454545454545459</v>
      </c>
      <c r="X742" s="145">
        <f>IF(ISERROR(X741/X739),0,X741/X739)</f>
        <v>0.625</v>
      </c>
      <c r="Y742" s="146">
        <v>0.87878787878787878</v>
      </c>
      <c r="Z742" s="146">
        <v>0.78260869565217395</v>
      </c>
      <c r="AA742" s="146">
        <v>0.967741935483871</v>
      </c>
      <c r="AB742" s="146">
        <v>0.88</v>
      </c>
      <c r="AC742" s="146">
        <v>0.8125</v>
      </c>
      <c r="AD742" s="146">
        <v>0.86956521739130432</v>
      </c>
      <c r="AE742" s="146">
        <v>1</v>
      </c>
      <c r="AF742" s="145">
        <f>IF(ISERROR(AF741/AF739),0,AF741/AF739)</f>
        <v>0.87142857142857144</v>
      </c>
      <c r="AG742" s="146">
        <v>0.96969696969696972</v>
      </c>
      <c r="AH742" s="146">
        <v>0.84090909090909094</v>
      </c>
      <c r="AI742" s="146">
        <v>0.54</v>
      </c>
      <c r="AJ742" s="146">
        <v>0.72413793103448276</v>
      </c>
      <c r="AK742" s="146">
        <v>0.8</v>
      </c>
      <c r="AL742" s="146">
        <v>0.77272727272727271</v>
      </c>
      <c r="AM742" s="146">
        <v>0.7857142857142857</v>
      </c>
      <c r="AN742" s="145">
        <f>IF(ISERROR(AN741/AN739),0,AN741/AN739)</f>
        <v>0.76106194690265483</v>
      </c>
      <c r="AO742" s="146">
        <v>0.93333333333333335</v>
      </c>
      <c r="AP742" s="146">
        <v>0.92682926829268297</v>
      </c>
      <c r="AQ742" s="146">
        <v>0.83333333333333337</v>
      </c>
      <c r="AR742" s="146">
        <v>0.93939393939393945</v>
      </c>
      <c r="AS742" s="146">
        <v>1</v>
      </c>
      <c r="AT742" s="146">
        <v>1</v>
      </c>
      <c r="AU742" s="146">
        <v>0.82978723404255317</v>
      </c>
      <c r="AV742" s="145">
        <f>IF(ISERROR(AV741/AV739),0,AV741/AV739)</f>
        <v>0.91213389121338917</v>
      </c>
      <c r="AW742" s="146"/>
      <c r="AX742" s="146"/>
      <c r="AY742" s="146"/>
      <c r="AZ742" s="146"/>
      <c r="BA742" s="146"/>
      <c r="BB742" s="146"/>
      <c r="BC742" s="146"/>
      <c r="BD742" s="145">
        <f>IF(ISERROR(BD741/BD739),0,BD741/BD739)</f>
        <v>0</v>
      </c>
    </row>
    <row r="743" spans="1:56" s="49" customFormat="1" ht="12.75" hidden="1" customHeight="1" outlineLevel="1" x14ac:dyDescent="0.2">
      <c r="A743" s="293"/>
      <c r="B743" s="346" t="s">
        <v>186</v>
      </c>
      <c r="C743" s="42" t="s">
        <v>5</v>
      </c>
      <c r="D743" s="43" t="s">
        <v>4</v>
      </c>
      <c r="E743" s="43"/>
      <c r="F743" s="43"/>
      <c r="G743" s="44"/>
      <c r="H743" s="145">
        <f>IF(ISERROR((H739-H740)/H739),0,(H739-H740)/H739)</f>
        <v>4.507042253521127E-2</v>
      </c>
      <c r="I743" s="146">
        <v>0</v>
      </c>
      <c r="J743" s="146">
        <v>0</v>
      </c>
      <c r="K743" s="146">
        <v>0</v>
      </c>
      <c r="L743" s="146">
        <v>0</v>
      </c>
      <c r="M743" s="146">
        <v>4.7619047619047616E-2</v>
      </c>
      <c r="N743" s="146">
        <v>0.12</v>
      </c>
      <c r="O743" s="146">
        <v>4.7619047619047616E-2</v>
      </c>
      <c r="P743" s="145">
        <f>IF(ISERROR((P739-P740)/P739),0,(P739-P740)/P739)</f>
        <v>5.5555555555555552E-2</v>
      </c>
      <c r="Q743" s="146">
        <v>0.12280701754385964</v>
      </c>
      <c r="R743" s="146">
        <v>0.1111111111111111</v>
      </c>
      <c r="S743" s="146">
        <v>0.15555555555555556</v>
      </c>
      <c r="T743" s="146">
        <v>0.05</v>
      </c>
      <c r="U743" s="146">
        <v>0</v>
      </c>
      <c r="V743" s="146">
        <v>0</v>
      </c>
      <c r="W743" s="146">
        <v>4.5454545454545456E-2</v>
      </c>
      <c r="X743" s="145">
        <f>IF(ISERROR((X739-X740)/X739),0,(X739-X740)/X739)</f>
        <v>8.4677419354838704E-2</v>
      </c>
      <c r="Y743" s="146">
        <v>0</v>
      </c>
      <c r="Z743" s="146">
        <v>2.1739130434782608E-2</v>
      </c>
      <c r="AA743" s="146">
        <v>0</v>
      </c>
      <c r="AB743" s="146">
        <v>0.04</v>
      </c>
      <c r="AC743" s="146">
        <v>0</v>
      </c>
      <c r="AD743" s="146">
        <v>0</v>
      </c>
      <c r="AE743" s="146">
        <v>0</v>
      </c>
      <c r="AF743" s="145">
        <f>IF(ISERROR((AF739-AF740)/AF739),0,(AF739-AF740)/AF739)</f>
        <v>9.5238095238095247E-3</v>
      </c>
      <c r="AG743" s="146">
        <v>0</v>
      </c>
      <c r="AH743" s="146">
        <v>0</v>
      </c>
      <c r="AI743" s="146">
        <v>0.08</v>
      </c>
      <c r="AJ743" s="146">
        <v>0</v>
      </c>
      <c r="AK743" s="146">
        <v>0.05</v>
      </c>
      <c r="AL743" s="146">
        <v>4.5454545454545456E-2</v>
      </c>
      <c r="AM743" s="146">
        <v>0</v>
      </c>
      <c r="AN743" s="145">
        <f>IF(ISERROR((AN739-AN740)/AN739),0,(AN739-AN740)/AN739)</f>
        <v>2.6548672566371681E-2</v>
      </c>
      <c r="AO743" s="146">
        <v>0</v>
      </c>
      <c r="AP743" s="146">
        <v>0</v>
      </c>
      <c r="AQ743" s="146">
        <v>2.7777777777777776E-2</v>
      </c>
      <c r="AR743" s="146">
        <v>0</v>
      </c>
      <c r="AS743" s="146">
        <v>0</v>
      </c>
      <c r="AT743" s="146">
        <v>0</v>
      </c>
      <c r="AU743" s="146">
        <v>8.5106382978723402E-2</v>
      </c>
      <c r="AV743" s="145">
        <f>IF(ISERROR((AV739-AV740)/AV739),0,(AV739-AV740)/AV739)</f>
        <v>2.0920502092050208E-2</v>
      </c>
      <c r="AW743" s="146"/>
      <c r="AX743" s="146"/>
      <c r="AY743" s="146"/>
      <c r="AZ743" s="146"/>
      <c r="BA743" s="146"/>
      <c r="BB743" s="146"/>
      <c r="BC743" s="146"/>
      <c r="BD743" s="145">
        <f>IF(ISERROR((BD739-BD740)/BD739),0,(BD739-BD740)/BD739)</f>
        <v>0</v>
      </c>
    </row>
    <row r="744" spans="1:56" ht="12.75" hidden="1" customHeight="1" outlineLevel="2" x14ac:dyDescent="0.2">
      <c r="A744" s="292" t="s">
        <v>592</v>
      </c>
      <c r="B744" s="346" t="s">
        <v>186</v>
      </c>
      <c r="C744" s="8" t="s">
        <v>46</v>
      </c>
      <c r="D744" s="5"/>
      <c r="E744" s="5"/>
      <c r="F744" s="5"/>
      <c r="G744" s="15"/>
      <c r="H744" s="143">
        <f>SUMIF($I$3:$BD$3,$H$3,$I744:$BD744)</f>
        <v>34767</v>
      </c>
      <c r="I744" s="144">
        <v>129</v>
      </c>
      <c r="J744" s="144">
        <v>168</v>
      </c>
      <c r="K744" s="144">
        <v>364</v>
      </c>
      <c r="L744" s="144">
        <v>219</v>
      </c>
      <c r="M744" s="144">
        <v>664</v>
      </c>
      <c r="N744" s="144">
        <v>13993</v>
      </c>
      <c r="O744" s="144">
        <v>2472</v>
      </c>
      <c r="P744" s="143">
        <f>SUM(I744:O744)</f>
        <v>18009</v>
      </c>
      <c r="Q744" s="144">
        <v>1791</v>
      </c>
      <c r="R744" s="144">
        <v>1183</v>
      </c>
      <c r="S744" s="144">
        <v>4154</v>
      </c>
      <c r="T744" s="144">
        <v>1036</v>
      </c>
      <c r="U744" s="144">
        <v>204</v>
      </c>
      <c r="V744" s="144">
        <v>366</v>
      </c>
      <c r="W744" s="144">
        <v>73</v>
      </c>
      <c r="X744" s="143">
        <f>SUM(Q744:W744)</f>
        <v>8807</v>
      </c>
      <c r="Y744" s="144">
        <v>409</v>
      </c>
      <c r="Z744" s="144">
        <v>802</v>
      </c>
      <c r="AA744" s="144">
        <v>112</v>
      </c>
      <c r="AB744" s="144">
        <v>309</v>
      </c>
      <c r="AC744" s="144">
        <v>473</v>
      </c>
      <c r="AD744" s="144">
        <v>202</v>
      </c>
      <c r="AE744" s="144">
        <v>30</v>
      </c>
      <c r="AF744" s="143">
        <f>SUM(Y744:AE744)</f>
        <v>2337</v>
      </c>
      <c r="AG744" s="144">
        <v>280</v>
      </c>
      <c r="AH744" s="144">
        <v>658</v>
      </c>
      <c r="AI744" s="144">
        <v>2738</v>
      </c>
      <c r="AJ744" s="144">
        <v>591</v>
      </c>
      <c r="AK744" s="144">
        <v>195</v>
      </c>
      <c r="AL744" s="144">
        <v>421</v>
      </c>
      <c r="AM744" s="144">
        <v>589</v>
      </c>
      <c r="AN744" s="143">
        <f>SUM(AG744:AM744)</f>
        <v>5472</v>
      </c>
      <c r="AO744" s="144">
        <v>185</v>
      </c>
      <c r="AP744" s="144">
        <v>202</v>
      </c>
      <c r="AQ744" s="144">
        <v>571</v>
      </c>
      <c r="AR744" s="144">
        <v>244</v>
      </c>
      <c r="AS744" s="144">
        <v>54</v>
      </c>
      <c r="AT744" s="144">
        <v>63</v>
      </c>
      <c r="AU744" s="144">
        <v>367</v>
      </c>
      <c r="AV744" s="143">
        <f>SUM(AO744:AU744)</f>
        <v>1686</v>
      </c>
      <c r="AW744" s="144"/>
      <c r="AX744" s="144"/>
      <c r="AY744" s="144"/>
      <c r="AZ744" s="144"/>
      <c r="BA744" s="144"/>
      <c r="BB744" s="144"/>
      <c r="BC744" s="144"/>
      <c r="BD744" s="143">
        <f>SUM(AW744:BC744)</f>
        <v>0</v>
      </c>
    </row>
    <row r="745" spans="1:56" ht="12.75" hidden="1" customHeight="1" outlineLevel="1" x14ac:dyDescent="0.2">
      <c r="A745" s="292"/>
      <c r="B745" s="346" t="s">
        <v>186</v>
      </c>
      <c r="C745" s="8" t="s">
        <v>14</v>
      </c>
      <c r="D745" s="5" t="s">
        <v>15</v>
      </c>
      <c r="E745" s="5"/>
      <c r="F745" s="5"/>
      <c r="G745" s="15"/>
      <c r="H745" s="143">
        <f>IF(ISERROR(H744/H740),0,H744/H740)</f>
        <v>34.185840707964601</v>
      </c>
      <c r="I745" s="144">
        <v>5.8636363636363633</v>
      </c>
      <c r="J745" s="144">
        <v>5.6</v>
      </c>
      <c r="K745" s="144">
        <v>14.56</v>
      </c>
      <c r="L745" s="144">
        <v>8.1111111111111107</v>
      </c>
      <c r="M745" s="144">
        <v>16.600000000000001</v>
      </c>
      <c r="N745" s="144">
        <v>159.01136363636363</v>
      </c>
      <c r="O745" s="144">
        <v>61.8</v>
      </c>
      <c r="P745" s="143">
        <f>IF(ISERROR(P744/P740),0,P744/P740)</f>
        <v>66.209558823529406</v>
      </c>
      <c r="Q745" s="144">
        <v>35.82</v>
      </c>
      <c r="R745" s="144">
        <v>36.96875</v>
      </c>
      <c r="S745" s="144">
        <v>109.31578947368421</v>
      </c>
      <c r="T745" s="144">
        <v>27.263157894736842</v>
      </c>
      <c r="U745" s="144">
        <v>7.0344827586206895</v>
      </c>
      <c r="V745" s="144">
        <v>19.263157894736842</v>
      </c>
      <c r="W745" s="144">
        <v>3.4761904761904763</v>
      </c>
      <c r="X745" s="143">
        <f>IF(ISERROR(X744/X740),0,X744/X740)</f>
        <v>38.797356828193834</v>
      </c>
      <c r="Y745" s="144">
        <v>12.393939393939394</v>
      </c>
      <c r="Z745" s="144">
        <v>17.822222222222223</v>
      </c>
      <c r="AA745" s="144">
        <v>3.6129032258064515</v>
      </c>
      <c r="AB745" s="144">
        <v>12.875</v>
      </c>
      <c r="AC745" s="144">
        <v>14.78125</v>
      </c>
      <c r="AD745" s="144">
        <v>8.7826086956521738</v>
      </c>
      <c r="AE745" s="144">
        <v>1.5</v>
      </c>
      <c r="AF745" s="143">
        <f>IF(ISERROR(AF744/AF740),0,AF744/AF740)</f>
        <v>11.235576923076923</v>
      </c>
      <c r="AG745" s="144">
        <v>8.4848484848484844</v>
      </c>
      <c r="AH745" s="144">
        <v>14.954545454545455</v>
      </c>
      <c r="AI745" s="144">
        <v>59.521739130434781</v>
      </c>
      <c r="AJ745" s="144">
        <v>20.379310344827587</v>
      </c>
      <c r="AK745" s="144">
        <v>10.263157894736842</v>
      </c>
      <c r="AL745" s="144">
        <v>20.047619047619047</v>
      </c>
      <c r="AM745" s="144">
        <v>21.035714285714285</v>
      </c>
      <c r="AN745" s="143">
        <f>IF(ISERROR(AN744/AN740),0,AN744/AN740)</f>
        <v>24.872727272727271</v>
      </c>
      <c r="AO745" s="144">
        <v>6.166666666666667</v>
      </c>
      <c r="AP745" s="144">
        <v>4.9268292682926829</v>
      </c>
      <c r="AQ745" s="144">
        <v>16.314285714285713</v>
      </c>
      <c r="AR745" s="144">
        <v>7.3939393939393936</v>
      </c>
      <c r="AS745" s="144">
        <v>1.5</v>
      </c>
      <c r="AT745" s="144">
        <v>3.9375</v>
      </c>
      <c r="AU745" s="144">
        <v>8.5348837209302317</v>
      </c>
      <c r="AV745" s="143">
        <f>IF(ISERROR(AV744/AV740),0,AV744/AV740)</f>
        <v>7.2051282051282053</v>
      </c>
      <c r="AW745" s="144"/>
      <c r="AX745" s="144"/>
      <c r="AY745" s="144"/>
      <c r="AZ745" s="144"/>
      <c r="BA745" s="144"/>
      <c r="BB745" s="144"/>
      <c r="BC745" s="144"/>
      <c r="BD745" s="143">
        <f>IF(ISERROR(BD744/BD740),0,BD744/BD740)</f>
        <v>0</v>
      </c>
    </row>
    <row r="746" spans="1:56" ht="12.75" hidden="1" customHeight="1" outlineLevel="1" x14ac:dyDescent="0.2">
      <c r="A746" s="292" t="s">
        <v>593</v>
      </c>
      <c r="B746" s="346" t="s">
        <v>186</v>
      </c>
      <c r="C746" s="8"/>
      <c r="D746" s="5"/>
      <c r="E746" s="5"/>
      <c r="F746" s="5"/>
      <c r="G746" s="15"/>
      <c r="H746" s="143"/>
      <c r="I746" s="144"/>
      <c r="J746" s="144"/>
      <c r="K746" s="144"/>
      <c r="L746" s="144"/>
      <c r="M746" s="144"/>
      <c r="N746" s="144"/>
      <c r="O746" s="144"/>
      <c r="P746" s="143"/>
      <c r="Q746" s="144"/>
      <c r="R746" s="144"/>
      <c r="S746" s="144"/>
      <c r="T746" s="144"/>
      <c r="U746" s="144"/>
      <c r="V746" s="144"/>
      <c r="W746" s="144"/>
      <c r="X746" s="143"/>
      <c r="Y746" s="144"/>
      <c r="Z746" s="144"/>
      <c r="AA746" s="144"/>
      <c r="AB746" s="144"/>
      <c r="AC746" s="144"/>
      <c r="AD746" s="144"/>
      <c r="AE746" s="144"/>
      <c r="AF746" s="143"/>
      <c r="AG746" s="144"/>
      <c r="AH746" s="144"/>
      <c r="AI746" s="144"/>
      <c r="AJ746" s="144"/>
      <c r="AK746" s="144"/>
      <c r="AL746" s="144"/>
      <c r="AM746" s="144"/>
      <c r="AN746" s="143"/>
      <c r="AO746" s="144"/>
      <c r="AP746" s="144"/>
      <c r="AQ746" s="144"/>
      <c r="AR746" s="144"/>
      <c r="AS746" s="144"/>
      <c r="AT746" s="144"/>
      <c r="AU746" s="144"/>
      <c r="AV746" s="143"/>
      <c r="AW746" s="144"/>
      <c r="AX746" s="144"/>
      <c r="AY746" s="144"/>
      <c r="AZ746" s="144"/>
      <c r="BA746" s="144"/>
      <c r="BB746" s="144"/>
      <c r="BC746" s="144"/>
      <c r="BD746" s="143"/>
    </row>
    <row r="747" spans="1:56" ht="12.75" hidden="1" customHeight="1" outlineLevel="1" x14ac:dyDescent="0.2">
      <c r="A747" s="268"/>
      <c r="B747" s="346" t="s">
        <v>186</v>
      </c>
      <c r="C747" s="8"/>
      <c r="D747" s="5"/>
      <c r="E747" s="5"/>
      <c r="F747" s="5"/>
      <c r="G747" s="15"/>
      <c r="H747" s="143"/>
      <c r="I747" s="144"/>
      <c r="J747" s="144"/>
      <c r="K747" s="144"/>
      <c r="L747" s="144"/>
      <c r="M747" s="144"/>
      <c r="N747" s="144"/>
      <c r="O747" s="144"/>
      <c r="P747" s="143"/>
      <c r="Q747" s="144"/>
      <c r="R747" s="144"/>
      <c r="S747" s="144"/>
      <c r="T747" s="144"/>
      <c r="U747" s="144"/>
      <c r="V747" s="144"/>
      <c r="W747" s="144"/>
      <c r="X747" s="143"/>
      <c r="Y747" s="144"/>
      <c r="Z747" s="144"/>
      <c r="AA747" s="144"/>
      <c r="AB747" s="144"/>
      <c r="AC747" s="144"/>
      <c r="AD747" s="144"/>
      <c r="AE747" s="144"/>
      <c r="AF747" s="143"/>
      <c r="AG747" s="144"/>
      <c r="AH747" s="144"/>
      <c r="AI747" s="144"/>
      <c r="AJ747" s="144"/>
      <c r="AK747" s="144"/>
      <c r="AL747" s="144"/>
      <c r="AM747" s="144"/>
      <c r="AN747" s="143"/>
      <c r="AO747" s="144"/>
      <c r="AP747" s="144"/>
      <c r="AQ747" s="144"/>
      <c r="AR747" s="144"/>
      <c r="AS747" s="144"/>
      <c r="AT747" s="144"/>
      <c r="AU747" s="144"/>
      <c r="AV747" s="143"/>
      <c r="AW747" s="144"/>
      <c r="AX747" s="144"/>
      <c r="AY747" s="144"/>
      <c r="AZ747" s="144"/>
      <c r="BA747" s="144"/>
      <c r="BB747" s="144"/>
      <c r="BC747" s="144"/>
      <c r="BD747" s="143"/>
    </row>
    <row r="748" spans="1:56" ht="12.75" hidden="1" customHeight="1" outlineLevel="1" x14ac:dyDescent="0.2">
      <c r="A748" s="291" t="s">
        <v>594</v>
      </c>
      <c r="B748" s="346" t="s">
        <v>186</v>
      </c>
      <c r="C748" s="8"/>
      <c r="D748" s="5"/>
      <c r="E748" s="5"/>
      <c r="F748" s="5"/>
      <c r="G748" s="15"/>
      <c r="H748" s="143"/>
      <c r="I748" s="144"/>
      <c r="J748" s="144"/>
      <c r="K748" s="144"/>
      <c r="L748" s="144"/>
      <c r="M748" s="144"/>
      <c r="N748" s="144"/>
      <c r="O748" s="144"/>
      <c r="P748" s="143"/>
      <c r="Q748" s="144"/>
      <c r="R748" s="144"/>
      <c r="S748" s="144"/>
      <c r="T748" s="144"/>
      <c r="U748" s="144"/>
      <c r="V748" s="144"/>
      <c r="W748" s="144"/>
      <c r="X748" s="143"/>
      <c r="Y748" s="144"/>
      <c r="Z748" s="144"/>
      <c r="AA748" s="144"/>
      <c r="AB748" s="144"/>
      <c r="AC748" s="144"/>
      <c r="AD748" s="144"/>
      <c r="AE748" s="144"/>
      <c r="AF748" s="143"/>
      <c r="AG748" s="144"/>
      <c r="AH748" s="144"/>
      <c r="AI748" s="144"/>
      <c r="AJ748" s="144"/>
      <c r="AK748" s="144"/>
      <c r="AL748" s="144"/>
      <c r="AM748" s="144"/>
      <c r="AN748" s="143"/>
      <c r="AO748" s="144"/>
      <c r="AP748" s="144"/>
      <c r="AQ748" s="144"/>
      <c r="AR748" s="144"/>
      <c r="AS748" s="144"/>
      <c r="AT748" s="144"/>
      <c r="AU748" s="144"/>
      <c r="AV748" s="143"/>
      <c r="AW748" s="144"/>
      <c r="AX748" s="144"/>
      <c r="AY748" s="144"/>
      <c r="AZ748" s="144"/>
      <c r="BA748" s="144"/>
      <c r="BB748" s="144"/>
      <c r="BC748" s="144"/>
      <c r="BD748" s="143"/>
    </row>
    <row r="749" spans="1:56" ht="12.75" hidden="1" customHeight="1" outlineLevel="1" x14ac:dyDescent="0.2">
      <c r="A749" s="291" t="s">
        <v>595</v>
      </c>
      <c r="B749" s="346" t="s">
        <v>186</v>
      </c>
      <c r="C749" s="8"/>
      <c r="D749" s="5" t="s">
        <v>15</v>
      </c>
      <c r="E749" s="5"/>
      <c r="F749" s="5"/>
      <c r="G749" s="15"/>
      <c r="H749" s="143"/>
      <c r="I749" s="144"/>
      <c r="J749" s="144"/>
      <c r="K749" s="144"/>
      <c r="L749" s="144"/>
      <c r="M749" s="144"/>
      <c r="N749" s="144"/>
      <c r="O749" s="144"/>
      <c r="P749" s="143"/>
      <c r="Q749" s="144"/>
      <c r="R749" s="144"/>
      <c r="S749" s="144"/>
      <c r="T749" s="144"/>
      <c r="U749" s="144"/>
      <c r="V749" s="144"/>
      <c r="W749" s="144"/>
      <c r="X749" s="143"/>
      <c r="Y749" s="144"/>
      <c r="Z749" s="144"/>
      <c r="AA749" s="144"/>
      <c r="AB749" s="144"/>
      <c r="AC749" s="144"/>
      <c r="AD749" s="144"/>
      <c r="AE749" s="144"/>
      <c r="AF749" s="143"/>
      <c r="AG749" s="144"/>
      <c r="AH749" s="144"/>
      <c r="AI749" s="144"/>
      <c r="AJ749" s="144"/>
      <c r="AK749" s="144"/>
      <c r="AL749" s="144"/>
      <c r="AM749" s="144"/>
      <c r="AN749" s="143"/>
      <c r="AO749" s="144"/>
      <c r="AP749" s="144"/>
      <c r="AQ749" s="144"/>
      <c r="AR749" s="144"/>
      <c r="AS749" s="144"/>
      <c r="AT749" s="144"/>
      <c r="AU749" s="144"/>
      <c r="AV749" s="143"/>
      <c r="AW749" s="144"/>
      <c r="AX749" s="144"/>
      <c r="AY749" s="144"/>
      <c r="AZ749" s="144"/>
      <c r="BA749" s="144"/>
      <c r="BB749" s="144"/>
      <c r="BC749" s="144"/>
      <c r="BD749" s="143"/>
    </row>
    <row r="750" spans="1:56" ht="12.75" hidden="1" customHeight="1" outlineLevel="1" x14ac:dyDescent="0.2">
      <c r="A750" s="291" t="s">
        <v>596</v>
      </c>
      <c r="B750" s="346" t="s">
        <v>177</v>
      </c>
      <c r="C750" s="8" t="s">
        <v>2</v>
      </c>
      <c r="D750" s="5" t="s">
        <v>9</v>
      </c>
      <c r="E750" s="5"/>
      <c r="F750" s="5"/>
      <c r="G750" s="15"/>
      <c r="H750" s="143">
        <f>SUMIF($I$3:$BD$3,$H$3,$I750:$BD750)</f>
        <v>899</v>
      </c>
      <c r="I750" s="144">
        <v>318</v>
      </c>
      <c r="J750" s="144">
        <v>50</v>
      </c>
      <c r="K750" s="144">
        <v>24</v>
      </c>
      <c r="L750" s="144">
        <v>43</v>
      </c>
      <c r="M750" s="144">
        <v>43</v>
      </c>
      <c r="N750" s="144">
        <v>96</v>
      </c>
      <c r="O750" s="144">
        <v>37</v>
      </c>
      <c r="P750" s="143">
        <f>SUM(I750:O750)</f>
        <v>611</v>
      </c>
      <c r="Q750" s="144">
        <v>31</v>
      </c>
      <c r="R750" s="144">
        <v>42</v>
      </c>
      <c r="S750" s="144">
        <v>37</v>
      </c>
      <c r="T750" s="144">
        <v>33</v>
      </c>
      <c r="U750" s="144">
        <v>26</v>
      </c>
      <c r="V750" s="144">
        <v>16</v>
      </c>
      <c r="W750" s="144">
        <v>33</v>
      </c>
      <c r="X750" s="143">
        <f>SUM(Q750:W750)</f>
        <v>218</v>
      </c>
      <c r="Y750" s="144">
        <v>12</v>
      </c>
      <c r="Z750" s="144">
        <v>11</v>
      </c>
      <c r="AA750" s="144">
        <v>29</v>
      </c>
      <c r="AB750" s="144">
        <v>15</v>
      </c>
      <c r="AC750" s="144">
        <v>31</v>
      </c>
      <c r="AD750" s="144">
        <v>18</v>
      </c>
      <c r="AE750" s="144">
        <v>14</v>
      </c>
      <c r="AF750" s="143">
        <f>SUM(Y750:AE750)</f>
        <v>130</v>
      </c>
      <c r="AG750" s="144">
        <v>27</v>
      </c>
      <c r="AH750" s="144">
        <v>53</v>
      </c>
      <c r="AI750" s="144">
        <v>37</v>
      </c>
      <c r="AJ750" s="144">
        <v>30</v>
      </c>
      <c r="AK750" s="144">
        <v>20</v>
      </c>
      <c r="AL750" s="144">
        <v>21</v>
      </c>
      <c r="AM750" s="144">
        <v>15</v>
      </c>
      <c r="AN750" s="143">
        <f>SUM(AG750:AM750)</f>
        <v>203</v>
      </c>
      <c r="AO750" s="144">
        <v>32</v>
      </c>
      <c r="AP750" s="144">
        <v>41</v>
      </c>
      <c r="AQ750" s="144">
        <v>25</v>
      </c>
      <c r="AR750" s="144">
        <v>25</v>
      </c>
      <c r="AS750" s="144">
        <v>32</v>
      </c>
      <c r="AT750" s="144">
        <v>25</v>
      </c>
      <c r="AU750" s="144">
        <v>35</v>
      </c>
      <c r="AV750" s="143">
        <f>SUM(AO750:AU750)</f>
        <v>215</v>
      </c>
      <c r="AW750" s="144"/>
      <c r="AX750" s="144"/>
      <c r="AY750" s="144"/>
      <c r="AZ750" s="144"/>
      <c r="BA750" s="144"/>
      <c r="BB750" s="144"/>
      <c r="BC750" s="144"/>
      <c r="BD750" s="143">
        <f>SUM(AW750:BC750)</f>
        <v>0</v>
      </c>
    </row>
    <row r="751" spans="1:56" ht="12.75" hidden="1" customHeight="1" outlineLevel="1" x14ac:dyDescent="0.2">
      <c r="A751" s="292" t="s">
        <v>597</v>
      </c>
      <c r="B751" s="346" t="s">
        <v>177</v>
      </c>
      <c r="C751" s="8" t="s">
        <v>3</v>
      </c>
      <c r="D751" s="5" t="s">
        <v>9</v>
      </c>
      <c r="E751" s="5"/>
      <c r="F751" s="5"/>
      <c r="G751" s="15"/>
      <c r="H751" s="143">
        <f>SUMIF($I$3:$BD$3,$H$3,$I751:$BD751)</f>
        <v>853</v>
      </c>
      <c r="I751" s="144">
        <v>316</v>
      </c>
      <c r="J751" s="144">
        <v>49</v>
      </c>
      <c r="K751" s="144">
        <v>24</v>
      </c>
      <c r="L751" s="144">
        <v>43</v>
      </c>
      <c r="M751" s="144">
        <v>43</v>
      </c>
      <c r="N751" s="144">
        <v>72</v>
      </c>
      <c r="O751" s="144">
        <v>36</v>
      </c>
      <c r="P751" s="143">
        <f>SUM(I751:O751)</f>
        <v>583</v>
      </c>
      <c r="Q751" s="144">
        <v>31</v>
      </c>
      <c r="R751" s="144">
        <v>40</v>
      </c>
      <c r="S751" s="144">
        <v>35</v>
      </c>
      <c r="T751" s="144">
        <v>31</v>
      </c>
      <c r="U751" s="144">
        <v>25</v>
      </c>
      <c r="V751" s="144">
        <v>15</v>
      </c>
      <c r="W751" s="144">
        <v>33</v>
      </c>
      <c r="X751" s="143">
        <f>SUM(Q751:W751)</f>
        <v>210</v>
      </c>
      <c r="Y751" s="144">
        <v>12</v>
      </c>
      <c r="Z751" s="144">
        <v>11</v>
      </c>
      <c r="AA751" s="144">
        <v>29</v>
      </c>
      <c r="AB751" s="144">
        <v>15</v>
      </c>
      <c r="AC751" s="144">
        <v>29</v>
      </c>
      <c r="AD751" s="144">
        <v>18</v>
      </c>
      <c r="AE751" s="144">
        <v>14</v>
      </c>
      <c r="AF751" s="143">
        <f>SUM(Y751:AE751)</f>
        <v>128</v>
      </c>
      <c r="AG751" s="144">
        <v>27</v>
      </c>
      <c r="AH751" s="144">
        <v>48</v>
      </c>
      <c r="AI751" s="144">
        <v>36</v>
      </c>
      <c r="AJ751" s="144">
        <v>29</v>
      </c>
      <c r="AK751" s="144">
        <v>20</v>
      </c>
      <c r="AL751" s="144">
        <v>21</v>
      </c>
      <c r="AM751" s="144">
        <v>15</v>
      </c>
      <c r="AN751" s="143">
        <f>SUM(AG751:AM751)</f>
        <v>196</v>
      </c>
      <c r="AO751" s="144">
        <v>32</v>
      </c>
      <c r="AP751" s="144">
        <v>41</v>
      </c>
      <c r="AQ751" s="144">
        <v>24</v>
      </c>
      <c r="AR751" s="144">
        <v>23</v>
      </c>
      <c r="AS751" s="144">
        <v>32</v>
      </c>
      <c r="AT751" s="144">
        <v>25</v>
      </c>
      <c r="AU751" s="144">
        <v>34</v>
      </c>
      <c r="AV751" s="143">
        <f>SUM(AO751:AU751)</f>
        <v>211</v>
      </c>
      <c r="AW751" s="144"/>
      <c r="AX751" s="144"/>
      <c r="AY751" s="144"/>
      <c r="AZ751" s="144"/>
      <c r="BA751" s="144"/>
      <c r="BB751" s="144"/>
      <c r="BC751" s="144"/>
      <c r="BD751" s="143">
        <f>SUM(AW751:BC751)</f>
        <v>0</v>
      </c>
    </row>
    <row r="752" spans="1:56" ht="12.75" hidden="1" customHeight="1" outlineLevel="1" x14ac:dyDescent="0.2">
      <c r="A752" s="292" t="s">
        <v>598</v>
      </c>
      <c r="B752" s="346" t="s">
        <v>177</v>
      </c>
      <c r="C752" s="8" t="s">
        <v>33</v>
      </c>
      <c r="D752" s="5" t="s">
        <v>9</v>
      </c>
      <c r="E752" s="5"/>
      <c r="F752" s="5"/>
      <c r="G752" s="15"/>
      <c r="H752" s="143">
        <f>SUMIF($I$3:$BD$3,$H$3,$I752:$BD752)</f>
        <v>595</v>
      </c>
      <c r="I752" s="144">
        <v>310</v>
      </c>
      <c r="J752" s="144">
        <v>48</v>
      </c>
      <c r="K752" s="144">
        <v>24</v>
      </c>
      <c r="L752" s="144">
        <v>41</v>
      </c>
      <c r="M752" s="144">
        <v>34</v>
      </c>
      <c r="N752" s="144">
        <v>2</v>
      </c>
      <c r="O752" s="144">
        <v>7</v>
      </c>
      <c r="P752" s="143">
        <f>SUM(I752:O752)</f>
        <v>466</v>
      </c>
      <c r="Q752" s="144">
        <v>15</v>
      </c>
      <c r="R752" s="144">
        <v>19</v>
      </c>
      <c r="S752" s="144">
        <v>28</v>
      </c>
      <c r="T752" s="144">
        <v>26</v>
      </c>
      <c r="U752" s="144">
        <v>22</v>
      </c>
      <c r="V752" s="144">
        <v>12</v>
      </c>
      <c r="W752" s="144">
        <v>29</v>
      </c>
      <c r="X752" s="143">
        <f>SUM(Q752:W752)</f>
        <v>151</v>
      </c>
      <c r="Y752" s="144">
        <v>12</v>
      </c>
      <c r="Z752" s="144">
        <v>10</v>
      </c>
      <c r="AA752" s="144">
        <v>24</v>
      </c>
      <c r="AB752" s="144">
        <v>14</v>
      </c>
      <c r="AC752" s="144">
        <v>21</v>
      </c>
      <c r="AD752" s="144">
        <v>14</v>
      </c>
      <c r="AE752" s="144">
        <v>14</v>
      </c>
      <c r="AF752" s="143">
        <f>SUM(Y752:AE752)</f>
        <v>109</v>
      </c>
      <c r="AG752" s="144">
        <v>26</v>
      </c>
      <c r="AH752" s="144">
        <v>22</v>
      </c>
      <c r="AI752" s="144">
        <v>17</v>
      </c>
      <c r="AJ752" s="144">
        <v>18</v>
      </c>
      <c r="AK752" s="144">
        <v>20</v>
      </c>
      <c r="AL752" s="144">
        <v>18</v>
      </c>
      <c r="AM752" s="144">
        <v>14</v>
      </c>
      <c r="AN752" s="143">
        <f>SUM(AG752:AM752)</f>
        <v>135</v>
      </c>
      <c r="AO752" s="144">
        <v>31</v>
      </c>
      <c r="AP752" s="144">
        <v>35</v>
      </c>
      <c r="AQ752" s="144">
        <v>22</v>
      </c>
      <c r="AR752" s="144">
        <v>23</v>
      </c>
      <c r="AS752" s="144">
        <v>30</v>
      </c>
      <c r="AT752" s="144">
        <v>22</v>
      </c>
      <c r="AU752" s="144">
        <v>28</v>
      </c>
      <c r="AV752" s="143">
        <f>SUM(AO752:AU752)</f>
        <v>191</v>
      </c>
      <c r="AW752" s="144"/>
      <c r="AX752" s="144"/>
      <c r="AY752" s="144"/>
      <c r="AZ752" s="144"/>
      <c r="BA752" s="144"/>
      <c r="BB752" s="144"/>
      <c r="BC752" s="144"/>
      <c r="BD752" s="143">
        <f>SUM(AW752:BC752)</f>
        <v>0</v>
      </c>
    </row>
    <row r="753" spans="1:56" s="48" customFormat="1" ht="12.75" hidden="1" customHeight="1" outlineLevel="1" x14ac:dyDescent="0.2">
      <c r="A753" s="293"/>
      <c r="B753" s="346" t="s">
        <v>177</v>
      </c>
      <c r="C753" s="42" t="s">
        <v>13</v>
      </c>
      <c r="D753" s="43" t="s">
        <v>4</v>
      </c>
      <c r="E753" s="43"/>
      <c r="F753" s="43"/>
      <c r="G753" s="44"/>
      <c r="H753" s="145">
        <f>IF(ISERROR(H752/H750),0,H752/H750)</f>
        <v>0.66184649610678536</v>
      </c>
      <c r="I753" s="146">
        <v>0.97484276729559749</v>
      </c>
      <c r="J753" s="146">
        <v>0.96</v>
      </c>
      <c r="K753" s="146">
        <v>1</v>
      </c>
      <c r="L753" s="146">
        <v>0.95348837209302328</v>
      </c>
      <c r="M753" s="146">
        <v>0.79069767441860461</v>
      </c>
      <c r="N753" s="146">
        <v>2.0833333333333332E-2</v>
      </c>
      <c r="O753" s="146">
        <v>0.1891891891891892</v>
      </c>
      <c r="P753" s="145">
        <f>IF(ISERROR(P752/P750),0,P752/P750)</f>
        <v>0.76268412438625199</v>
      </c>
      <c r="Q753" s="146">
        <v>0.4838709677419355</v>
      </c>
      <c r="R753" s="146">
        <v>0.45238095238095238</v>
      </c>
      <c r="S753" s="146">
        <v>0.7567567567567568</v>
      </c>
      <c r="T753" s="146">
        <v>0.78787878787878785</v>
      </c>
      <c r="U753" s="146">
        <v>0.84615384615384615</v>
      </c>
      <c r="V753" s="146">
        <v>0.75</v>
      </c>
      <c r="W753" s="146">
        <v>0.87878787878787878</v>
      </c>
      <c r="X753" s="145">
        <f>IF(ISERROR(X752/X750),0,X752/X750)</f>
        <v>0.69266055045871555</v>
      </c>
      <c r="Y753" s="146">
        <v>1</v>
      </c>
      <c r="Z753" s="146">
        <v>0.90909090909090906</v>
      </c>
      <c r="AA753" s="146">
        <v>0.82758620689655171</v>
      </c>
      <c r="AB753" s="146">
        <v>0.93333333333333335</v>
      </c>
      <c r="AC753" s="146">
        <v>0.67741935483870963</v>
      </c>
      <c r="AD753" s="146">
        <v>0.77777777777777779</v>
      </c>
      <c r="AE753" s="146">
        <v>1</v>
      </c>
      <c r="AF753" s="145">
        <f>IF(ISERROR(AF752/AF750),0,AF752/AF750)</f>
        <v>0.83846153846153848</v>
      </c>
      <c r="AG753" s="146">
        <v>0.96296296296296291</v>
      </c>
      <c r="AH753" s="146">
        <v>0.41509433962264153</v>
      </c>
      <c r="AI753" s="146">
        <v>0.45945945945945948</v>
      </c>
      <c r="AJ753" s="146">
        <v>0.6</v>
      </c>
      <c r="AK753" s="146">
        <v>1</v>
      </c>
      <c r="AL753" s="146">
        <v>0.8571428571428571</v>
      </c>
      <c r="AM753" s="146">
        <v>0.93333333333333335</v>
      </c>
      <c r="AN753" s="145">
        <f>IF(ISERROR(AN752/AN750),0,AN752/AN750)</f>
        <v>0.66502463054187189</v>
      </c>
      <c r="AO753" s="146">
        <v>0.96875</v>
      </c>
      <c r="AP753" s="146">
        <v>0.85365853658536583</v>
      </c>
      <c r="AQ753" s="146">
        <v>0.88</v>
      </c>
      <c r="AR753" s="146">
        <v>0.92</v>
      </c>
      <c r="AS753" s="146">
        <v>0.9375</v>
      </c>
      <c r="AT753" s="146">
        <v>0.88</v>
      </c>
      <c r="AU753" s="146">
        <v>0.8</v>
      </c>
      <c r="AV753" s="145">
        <f>IF(ISERROR(AV752/AV750),0,AV752/AV750)</f>
        <v>0.88837209302325582</v>
      </c>
      <c r="AW753" s="146"/>
      <c r="AX753" s="146"/>
      <c r="AY753" s="146"/>
      <c r="AZ753" s="146"/>
      <c r="BA753" s="146"/>
      <c r="BB753" s="146"/>
      <c r="BC753" s="146"/>
      <c r="BD753" s="145">
        <f>IF(ISERROR(BD752/BD750),0,BD752/BD750)</f>
        <v>0</v>
      </c>
    </row>
    <row r="754" spans="1:56" s="49" customFormat="1" ht="12.75" hidden="1" customHeight="1" outlineLevel="1" x14ac:dyDescent="0.2">
      <c r="A754" s="293"/>
      <c r="B754" s="346" t="s">
        <v>177</v>
      </c>
      <c r="C754" s="42" t="s">
        <v>5</v>
      </c>
      <c r="D754" s="43" t="s">
        <v>4</v>
      </c>
      <c r="E754" s="43"/>
      <c r="F754" s="43"/>
      <c r="G754" s="44"/>
      <c r="H754" s="145">
        <f>IF(ISERROR((H750-H751)/H750),0,(H750-H751)/H750)</f>
        <v>5.116796440489433E-2</v>
      </c>
      <c r="I754" s="146">
        <v>6.2893081761006293E-3</v>
      </c>
      <c r="J754" s="146">
        <v>0.02</v>
      </c>
      <c r="K754" s="146">
        <v>0</v>
      </c>
      <c r="L754" s="146">
        <v>0</v>
      </c>
      <c r="M754" s="146">
        <v>0</v>
      </c>
      <c r="N754" s="146">
        <v>0.25</v>
      </c>
      <c r="O754" s="146">
        <v>2.7027027027027029E-2</v>
      </c>
      <c r="P754" s="145">
        <f>IF(ISERROR((P750-P751)/P750),0,(P750-P751)/P750)</f>
        <v>4.5826513911620292E-2</v>
      </c>
      <c r="Q754" s="146">
        <v>0</v>
      </c>
      <c r="R754" s="146">
        <v>4.7619047619047616E-2</v>
      </c>
      <c r="S754" s="146">
        <v>5.4054054054054057E-2</v>
      </c>
      <c r="T754" s="146">
        <v>6.0606060606060608E-2</v>
      </c>
      <c r="U754" s="146">
        <v>3.8461538461538464E-2</v>
      </c>
      <c r="V754" s="146">
        <v>6.25E-2</v>
      </c>
      <c r="W754" s="146">
        <v>0</v>
      </c>
      <c r="X754" s="145">
        <f>IF(ISERROR((X750-X751)/X750),0,(X750-X751)/X750)</f>
        <v>3.669724770642202E-2</v>
      </c>
      <c r="Y754" s="146">
        <v>0</v>
      </c>
      <c r="Z754" s="146">
        <v>0</v>
      </c>
      <c r="AA754" s="146">
        <v>0</v>
      </c>
      <c r="AB754" s="146">
        <v>0</v>
      </c>
      <c r="AC754" s="146">
        <v>6.4516129032258063E-2</v>
      </c>
      <c r="AD754" s="146">
        <v>0</v>
      </c>
      <c r="AE754" s="146">
        <v>0</v>
      </c>
      <c r="AF754" s="145">
        <f>IF(ISERROR((AF750-AF751)/AF750),0,(AF750-AF751)/AF750)</f>
        <v>1.5384615384615385E-2</v>
      </c>
      <c r="AG754" s="146">
        <v>0</v>
      </c>
      <c r="AH754" s="146">
        <v>9.4339622641509441E-2</v>
      </c>
      <c r="AI754" s="146">
        <v>2.7027027027027029E-2</v>
      </c>
      <c r="AJ754" s="146">
        <v>3.3333333333333333E-2</v>
      </c>
      <c r="AK754" s="146">
        <v>0</v>
      </c>
      <c r="AL754" s="146">
        <v>0</v>
      </c>
      <c r="AM754" s="146">
        <v>0</v>
      </c>
      <c r="AN754" s="145">
        <f>IF(ISERROR((AN750-AN751)/AN750),0,(AN750-AN751)/AN750)</f>
        <v>3.4482758620689655E-2</v>
      </c>
      <c r="AO754" s="146">
        <v>0</v>
      </c>
      <c r="AP754" s="146">
        <v>0</v>
      </c>
      <c r="AQ754" s="146">
        <v>0.04</v>
      </c>
      <c r="AR754" s="146">
        <v>0.08</v>
      </c>
      <c r="AS754" s="146">
        <v>0</v>
      </c>
      <c r="AT754" s="146">
        <v>0</v>
      </c>
      <c r="AU754" s="146">
        <v>2.8571428571428571E-2</v>
      </c>
      <c r="AV754" s="145">
        <f>IF(ISERROR((AV750-AV751)/AV750),0,(AV750-AV751)/AV750)</f>
        <v>1.8604651162790697E-2</v>
      </c>
      <c r="AW754" s="146"/>
      <c r="AX754" s="146"/>
      <c r="AY754" s="146"/>
      <c r="AZ754" s="146"/>
      <c r="BA754" s="146"/>
      <c r="BB754" s="146"/>
      <c r="BC754" s="146"/>
      <c r="BD754" s="145">
        <f>IF(ISERROR((BD750-BD751)/BD750),0,(BD750-BD751)/BD750)</f>
        <v>0</v>
      </c>
    </row>
    <row r="755" spans="1:56" ht="12.75" hidden="1" customHeight="1" outlineLevel="2" x14ac:dyDescent="0.2">
      <c r="A755" s="292" t="s">
        <v>599</v>
      </c>
      <c r="B755" s="346" t="s">
        <v>177</v>
      </c>
      <c r="C755" s="8" t="s">
        <v>46</v>
      </c>
      <c r="D755" s="5"/>
      <c r="E755" s="5"/>
      <c r="F755" s="5"/>
      <c r="G755" s="15"/>
      <c r="H755" s="143">
        <f>SUMIF($I$3:$BD$3,$H$3,$I755:$BD755)</f>
        <v>33918</v>
      </c>
      <c r="I755" s="144">
        <v>1002</v>
      </c>
      <c r="J755" s="144">
        <v>131</v>
      </c>
      <c r="K755" s="144">
        <v>19</v>
      </c>
      <c r="L755" s="144">
        <v>219</v>
      </c>
      <c r="M755" s="144">
        <v>825</v>
      </c>
      <c r="N755" s="144">
        <v>12929</v>
      </c>
      <c r="O755" s="144">
        <v>3574</v>
      </c>
      <c r="P755" s="143">
        <f>SUM(I755:O755)</f>
        <v>18699</v>
      </c>
      <c r="Q755" s="144">
        <v>1119</v>
      </c>
      <c r="R755" s="144">
        <v>1519</v>
      </c>
      <c r="S755" s="144">
        <v>646</v>
      </c>
      <c r="T755" s="144">
        <v>884</v>
      </c>
      <c r="U755" s="144">
        <v>299</v>
      </c>
      <c r="V755" s="144">
        <v>259</v>
      </c>
      <c r="W755" s="144">
        <v>410</v>
      </c>
      <c r="X755" s="143">
        <f>SUM(Q755:W755)</f>
        <v>5136</v>
      </c>
      <c r="Y755" s="144">
        <v>11</v>
      </c>
      <c r="Z755" s="144">
        <v>133</v>
      </c>
      <c r="AA755" s="144">
        <v>534</v>
      </c>
      <c r="AB755" s="144">
        <v>141</v>
      </c>
      <c r="AC755" s="144">
        <v>527</v>
      </c>
      <c r="AD755" s="144">
        <v>349</v>
      </c>
      <c r="AE755" s="144">
        <v>10</v>
      </c>
      <c r="AF755" s="143">
        <f>SUM(Y755:AE755)</f>
        <v>1705</v>
      </c>
      <c r="AG755" s="144">
        <v>232</v>
      </c>
      <c r="AH755" s="144">
        <v>3468</v>
      </c>
      <c r="AI755" s="144">
        <v>3055</v>
      </c>
      <c r="AJ755" s="144">
        <v>1021</v>
      </c>
      <c r="AK755" s="144">
        <v>88</v>
      </c>
      <c r="AL755" s="144">
        <v>284</v>
      </c>
      <c r="AM755" s="144">
        <v>113</v>
      </c>
      <c r="AN755" s="143">
        <f>SUM(AG755:AM755)</f>
        <v>8261</v>
      </c>
      <c r="AO755" s="144">
        <v>81</v>
      </c>
      <c r="AP755" s="144">
        <v>455</v>
      </c>
      <c r="AQ755" s="144">
        <v>260</v>
      </c>
      <c r="AR755" s="144">
        <v>57</v>
      </c>
      <c r="AS755" s="144">
        <v>182</v>
      </c>
      <c r="AT755" s="144">
        <v>359</v>
      </c>
      <c r="AU755" s="144">
        <v>919</v>
      </c>
      <c r="AV755" s="143">
        <f>SUM(AO755:AU755)</f>
        <v>2313</v>
      </c>
      <c r="AW755" s="144"/>
      <c r="AX755" s="144"/>
      <c r="AY755" s="144"/>
      <c r="AZ755" s="144"/>
      <c r="BA755" s="144"/>
      <c r="BB755" s="144"/>
      <c r="BC755" s="144"/>
      <c r="BD755" s="143">
        <f>SUM(AW755:BC755)</f>
        <v>0</v>
      </c>
    </row>
    <row r="756" spans="1:56" ht="12.75" hidden="1" customHeight="1" outlineLevel="1" x14ac:dyDescent="0.2">
      <c r="A756" s="292"/>
      <c r="B756" s="346" t="s">
        <v>177</v>
      </c>
      <c r="C756" s="8" t="s">
        <v>14</v>
      </c>
      <c r="D756" s="5"/>
      <c r="E756" s="5"/>
      <c r="F756" s="5"/>
      <c r="G756" s="15"/>
      <c r="H756" s="143">
        <f>IF(ISERROR(H755/H751),0,H755/H751)</f>
        <v>39.763188745603749</v>
      </c>
      <c r="I756" s="144">
        <v>3.1708860759493671</v>
      </c>
      <c r="J756" s="144">
        <v>2.6734693877551021</v>
      </c>
      <c r="K756" s="144">
        <v>0.79166666666666663</v>
      </c>
      <c r="L756" s="144">
        <v>5.0930232558139537</v>
      </c>
      <c r="M756" s="144">
        <v>19.186046511627907</v>
      </c>
      <c r="N756" s="144">
        <v>179.56944444444446</v>
      </c>
      <c r="O756" s="144">
        <v>99.277777777777771</v>
      </c>
      <c r="P756" s="143">
        <f>IF(ISERROR(P755/P751),0,P755/P751)</f>
        <v>32.073756432246995</v>
      </c>
      <c r="Q756" s="144">
        <v>36.096774193548384</v>
      </c>
      <c r="R756" s="144">
        <v>37.975000000000001</v>
      </c>
      <c r="S756" s="144">
        <v>18.457142857142856</v>
      </c>
      <c r="T756" s="144">
        <v>28.516129032258064</v>
      </c>
      <c r="U756" s="144">
        <v>11.96</v>
      </c>
      <c r="V756" s="144">
        <v>17.266666666666666</v>
      </c>
      <c r="W756" s="144">
        <v>12.424242424242424</v>
      </c>
      <c r="X756" s="143">
        <f>IF(ISERROR(X755/X751),0,X755/X751)</f>
        <v>24.457142857142856</v>
      </c>
      <c r="Y756" s="144">
        <v>0.91666666666666663</v>
      </c>
      <c r="Z756" s="144">
        <v>12.090909090909092</v>
      </c>
      <c r="AA756" s="144">
        <v>18.413793103448278</v>
      </c>
      <c r="AB756" s="144">
        <v>9.4</v>
      </c>
      <c r="AC756" s="144">
        <v>18.172413793103448</v>
      </c>
      <c r="AD756" s="144">
        <v>19.388888888888889</v>
      </c>
      <c r="AE756" s="144">
        <v>0.7142857142857143</v>
      </c>
      <c r="AF756" s="143">
        <f>IF(ISERROR(AF755/AF751),0,AF755/AF751)</f>
        <v>13.3203125</v>
      </c>
      <c r="AG756" s="144">
        <v>8.5925925925925934</v>
      </c>
      <c r="AH756" s="144">
        <v>72.25</v>
      </c>
      <c r="AI756" s="144">
        <v>84.861111111111114</v>
      </c>
      <c r="AJ756" s="144">
        <v>35.206896551724135</v>
      </c>
      <c r="AK756" s="144">
        <v>4.4000000000000004</v>
      </c>
      <c r="AL756" s="144">
        <v>13.523809523809524</v>
      </c>
      <c r="AM756" s="144">
        <v>7.5333333333333332</v>
      </c>
      <c r="AN756" s="143">
        <f>IF(ISERROR(AN755/AN751),0,AN755/AN751)</f>
        <v>42.147959183673471</v>
      </c>
      <c r="AO756" s="144">
        <v>2.53125</v>
      </c>
      <c r="AP756" s="144">
        <v>11.097560975609756</v>
      </c>
      <c r="AQ756" s="144">
        <v>10.833333333333334</v>
      </c>
      <c r="AR756" s="144">
        <v>2.4782608695652173</v>
      </c>
      <c r="AS756" s="144">
        <v>5.6875</v>
      </c>
      <c r="AT756" s="144">
        <v>14.36</v>
      </c>
      <c r="AU756" s="144">
        <v>27.029411764705884</v>
      </c>
      <c r="AV756" s="143">
        <f>IF(ISERROR(AV755/AV751),0,AV755/AV751)</f>
        <v>10.962085308056873</v>
      </c>
      <c r="AW756" s="144"/>
      <c r="AX756" s="144"/>
      <c r="AY756" s="144"/>
      <c r="AZ756" s="144"/>
      <c r="BA756" s="144"/>
      <c r="BB756" s="144"/>
      <c r="BC756" s="144"/>
      <c r="BD756" s="143">
        <f>IF(ISERROR(BD755/BD751),0,BD755/BD751)</f>
        <v>0</v>
      </c>
    </row>
    <row r="757" spans="1:56" ht="12.75" hidden="1" customHeight="1" outlineLevel="1" x14ac:dyDescent="0.2">
      <c r="A757" s="292" t="s">
        <v>600</v>
      </c>
      <c r="B757" s="346" t="s">
        <v>177</v>
      </c>
      <c r="C757" s="8"/>
      <c r="D757" s="5"/>
      <c r="E757" s="5"/>
      <c r="F757" s="5"/>
      <c r="G757" s="15"/>
      <c r="H757" s="143"/>
      <c r="I757" s="144"/>
      <c r="J757" s="144"/>
      <c r="K757" s="144"/>
      <c r="L757" s="144"/>
      <c r="M757" s="144"/>
      <c r="N757" s="144"/>
      <c r="O757" s="144"/>
      <c r="P757" s="143"/>
      <c r="Q757" s="144"/>
      <c r="R757" s="144"/>
      <c r="S757" s="144"/>
      <c r="T757" s="144"/>
      <c r="U757" s="144"/>
      <c r="V757" s="144"/>
      <c r="W757" s="144"/>
      <c r="X757" s="143"/>
      <c r="Y757" s="144"/>
      <c r="Z757" s="144"/>
      <c r="AA757" s="144"/>
      <c r="AB757" s="144"/>
      <c r="AC757" s="144"/>
      <c r="AD757" s="144"/>
      <c r="AE757" s="144"/>
      <c r="AF757" s="143"/>
      <c r="AG757" s="144"/>
      <c r="AH757" s="144"/>
      <c r="AI757" s="144"/>
      <c r="AJ757" s="144"/>
      <c r="AK757" s="144"/>
      <c r="AL757" s="144"/>
      <c r="AM757" s="144"/>
      <c r="AN757" s="143"/>
      <c r="AO757" s="144"/>
      <c r="AP757" s="144"/>
      <c r="AQ757" s="144"/>
      <c r="AR757" s="144"/>
      <c r="AS757" s="144"/>
      <c r="AT757" s="144"/>
      <c r="AU757" s="144"/>
      <c r="AV757" s="143"/>
      <c r="AW757" s="144"/>
      <c r="AX757" s="144"/>
      <c r="AY757" s="144"/>
      <c r="AZ757" s="144"/>
      <c r="BA757" s="144"/>
      <c r="BB757" s="144"/>
      <c r="BC757" s="144"/>
      <c r="BD757" s="143"/>
    </row>
    <row r="758" spans="1:56" ht="12.75" hidden="1" customHeight="1" outlineLevel="1" x14ac:dyDescent="0.2">
      <c r="A758" s="268"/>
      <c r="B758" s="346" t="s">
        <v>177</v>
      </c>
      <c r="C758" s="8"/>
      <c r="D758" s="5"/>
      <c r="E758" s="5"/>
      <c r="F758" s="5"/>
      <c r="G758" s="15"/>
      <c r="H758" s="143"/>
      <c r="I758" s="144"/>
      <c r="J758" s="144"/>
      <c r="K758" s="144"/>
      <c r="L758" s="144"/>
      <c r="M758" s="144"/>
      <c r="N758" s="144"/>
      <c r="O758" s="144"/>
      <c r="P758" s="143"/>
      <c r="Q758" s="144"/>
      <c r="R758" s="144"/>
      <c r="S758" s="144"/>
      <c r="T758" s="144"/>
      <c r="U758" s="144"/>
      <c r="V758" s="144"/>
      <c r="W758" s="144"/>
      <c r="X758" s="143"/>
      <c r="Y758" s="144"/>
      <c r="Z758" s="144"/>
      <c r="AA758" s="144"/>
      <c r="AB758" s="144"/>
      <c r="AC758" s="144"/>
      <c r="AD758" s="144"/>
      <c r="AE758" s="144"/>
      <c r="AF758" s="143"/>
      <c r="AG758" s="144"/>
      <c r="AH758" s="144"/>
      <c r="AI758" s="144"/>
      <c r="AJ758" s="144"/>
      <c r="AK758" s="144"/>
      <c r="AL758" s="144"/>
      <c r="AM758" s="144"/>
      <c r="AN758" s="143"/>
      <c r="AO758" s="144"/>
      <c r="AP758" s="144"/>
      <c r="AQ758" s="144"/>
      <c r="AR758" s="144"/>
      <c r="AS758" s="144"/>
      <c r="AT758" s="144"/>
      <c r="AU758" s="144"/>
      <c r="AV758" s="143"/>
      <c r="AW758" s="144"/>
      <c r="AX758" s="144"/>
      <c r="AY758" s="144"/>
      <c r="AZ758" s="144"/>
      <c r="BA758" s="144"/>
      <c r="BB758" s="144"/>
      <c r="BC758" s="144"/>
      <c r="BD758" s="143"/>
    </row>
    <row r="759" spans="1:56" ht="12.75" hidden="1" customHeight="1" outlineLevel="1" x14ac:dyDescent="0.2">
      <c r="A759" s="291" t="s">
        <v>601</v>
      </c>
      <c r="B759" s="346" t="s">
        <v>177</v>
      </c>
      <c r="C759" s="8"/>
      <c r="D759" s="5"/>
      <c r="E759" s="5"/>
      <c r="F759" s="5"/>
      <c r="G759" s="15"/>
      <c r="H759" s="143"/>
      <c r="I759" s="144"/>
      <c r="J759" s="144"/>
      <c r="K759" s="144"/>
      <c r="L759" s="144"/>
      <c r="M759" s="144"/>
      <c r="N759" s="144"/>
      <c r="O759" s="144"/>
      <c r="P759" s="143"/>
      <c r="Q759" s="144"/>
      <c r="R759" s="144"/>
      <c r="S759" s="144"/>
      <c r="T759" s="144"/>
      <c r="U759" s="144"/>
      <c r="V759" s="144"/>
      <c r="W759" s="144"/>
      <c r="X759" s="143"/>
      <c r="Y759" s="144"/>
      <c r="Z759" s="144"/>
      <c r="AA759" s="144"/>
      <c r="AB759" s="144"/>
      <c r="AC759" s="144"/>
      <c r="AD759" s="144"/>
      <c r="AE759" s="144"/>
      <c r="AF759" s="143"/>
      <c r="AG759" s="144"/>
      <c r="AH759" s="144"/>
      <c r="AI759" s="144"/>
      <c r="AJ759" s="144"/>
      <c r="AK759" s="144"/>
      <c r="AL759" s="144"/>
      <c r="AM759" s="144"/>
      <c r="AN759" s="143"/>
      <c r="AO759" s="144"/>
      <c r="AP759" s="144"/>
      <c r="AQ759" s="144"/>
      <c r="AR759" s="144"/>
      <c r="AS759" s="144"/>
      <c r="AT759" s="144"/>
      <c r="AU759" s="144"/>
      <c r="AV759" s="143"/>
      <c r="AW759" s="144"/>
      <c r="AX759" s="144"/>
      <c r="AY759" s="144"/>
      <c r="AZ759" s="144"/>
      <c r="BA759" s="144"/>
      <c r="BB759" s="144"/>
      <c r="BC759" s="144"/>
      <c r="BD759" s="143"/>
    </row>
    <row r="760" spans="1:56" ht="12.75" hidden="1" customHeight="1" outlineLevel="1" x14ac:dyDescent="0.2">
      <c r="A760" s="291" t="s">
        <v>602</v>
      </c>
      <c r="B760" s="346" t="s">
        <v>177</v>
      </c>
      <c r="C760" s="8"/>
      <c r="D760" s="5" t="s">
        <v>15</v>
      </c>
      <c r="E760" s="5"/>
      <c r="F760" s="5"/>
      <c r="G760" s="15"/>
      <c r="H760" s="143"/>
      <c r="I760" s="144"/>
      <c r="J760" s="144"/>
      <c r="K760" s="144"/>
      <c r="L760" s="144"/>
      <c r="M760" s="144"/>
      <c r="N760" s="144"/>
      <c r="O760" s="144"/>
      <c r="P760" s="143"/>
      <c r="Q760" s="144"/>
      <c r="R760" s="144"/>
      <c r="S760" s="144"/>
      <c r="T760" s="144"/>
      <c r="U760" s="144"/>
      <c r="V760" s="144"/>
      <c r="W760" s="144"/>
      <c r="X760" s="143"/>
      <c r="Y760" s="144"/>
      <c r="Z760" s="144"/>
      <c r="AA760" s="144"/>
      <c r="AB760" s="144"/>
      <c r="AC760" s="144"/>
      <c r="AD760" s="144"/>
      <c r="AE760" s="144"/>
      <c r="AF760" s="143"/>
      <c r="AG760" s="144"/>
      <c r="AH760" s="144"/>
      <c r="AI760" s="144"/>
      <c r="AJ760" s="144"/>
      <c r="AK760" s="144"/>
      <c r="AL760" s="144"/>
      <c r="AM760" s="144"/>
      <c r="AN760" s="143"/>
      <c r="AO760" s="144"/>
      <c r="AP760" s="144"/>
      <c r="AQ760" s="144"/>
      <c r="AR760" s="144"/>
      <c r="AS760" s="144"/>
      <c r="AT760" s="144"/>
      <c r="AU760" s="144"/>
      <c r="AV760" s="143"/>
      <c r="AW760" s="144"/>
      <c r="AX760" s="144"/>
      <c r="AY760" s="144"/>
      <c r="AZ760" s="144"/>
      <c r="BA760" s="144"/>
      <c r="BB760" s="144"/>
      <c r="BC760" s="144"/>
      <c r="BD760" s="143"/>
    </row>
    <row r="761" spans="1:56" ht="12.75" hidden="1" customHeight="1" outlineLevel="1" x14ac:dyDescent="0.2">
      <c r="A761" s="291" t="s">
        <v>603</v>
      </c>
      <c r="B761" s="346" t="s">
        <v>187</v>
      </c>
      <c r="C761" s="8" t="s">
        <v>2</v>
      </c>
      <c r="D761" s="5" t="s">
        <v>9</v>
      </c>
      <c r="E761" s="5"/>
      <c r="F761" s="5"/>
      <c r="G761" s="15"/>
      <c r="H761" s="143">
        <f>SUMIF($I$3:$BD$3,$H$3,$I761:$BD761)</f>
        <v>3932</v>
      </c>
      <c r="I761" s="144">
        <v>130</v>
      </c>
      <c r="J761" s="144">
        <v>116</v>
      </c>
      <c r="K761" s="144">
        <v>136</v>
      </c>
      <c r="L761" s="144">
        <v>198</v>
      </c>
      <c r="M761" s="144">
        <v>166</v>
      </c>
      <c r="N761" s="144">
        <v>361</v>
      </c>
      <c r="O761" s="144">
        <v>208</v>
      </c>
      <c r="P761" s="143">
        <f>SUM(I761:O761)</f>
        <v>1315</v>
      </c>
      <c r="Q761" s="144">
        <v>204</v>
      </c>
      <c r="R761" s="144">
        <v>187</v>
      </c>
      <c r="S761" s="144">
        <v>148</v>
      </c>
      <c r="T761" s="144">
        <v>134</v>
      </c>
      <c r="U761" s="144">
        <v>137</v>
      </c>
      <c r="V761" s="144">
        <v>113</v>
      </c>
      <c r="W761" s="144">
        <v>76</v>
      </c>
      <c r="X761" s="143">
        <f>SUM(Q761:W761)</f>
        <v>999</v>
      </c>
      <c r="Y761" s="144">
        <v>89</v>
      </c>
      <c r="Z761" s="144">
        <v>111</v>
      </c>
      <c r="AA761" s="144">
        <v>106</v>
      </c>
      <c r="AB761" s="144">
        <v>92</v>
      </c>
      <c r="AC761" s="144">
        <v>118</v>
      </c>
      <c r="AD761" s="144">
        <v>76</v>
      </c>
      <c r="AE761" s="144">
        <v>59</v>
      </c>
      <c r="AF761" s="143">
        <f>SUM(Y761:AE761)</f>
        <v>651</v>
      </c>
      <c r="AG761" s="144">
        <v>101</v>
      </c>
      <c r="AH761" s="144">
        <v>113</v>
      </c>
      <c r="AI761" s="144">
        <v>182</v>
      </c>
      <c r="AJ761" s="144">
        <v>103</v>
      </c>
      <c r="AK761" s="144">
        <v>129</v>
      </c>
      <c r="AL761" s="144">
        <v>165</v>
      </c>
      <c r="AM761" s="144">
        <v>86</v>
      </c>
      <c r="AN761" s="143">
        <f>SUM(AG761:AM761)</f>
        <v>879</v>
      </c>
      <c r="AO761" s="144">
        <v>98</v>
      </c>
      <c r="AP761" s="144">
        <v>97</v>
      </c>
      <c r="AQ761" s="144">
        <v>106</v>
      </c>
      <c r="AR761" s="144">
        <v>94</v>
      </c>
      <c r="AS761" s="144">
        <v>104</v>
      </c>
      <c r="AT761" s="144">
        <v>160</v>
      </c>
      <c r="AU761" s="144">
        <v>175</v>
      </c>
      <c r="AV761" s="143">
        <f>SUM(AO761:AU761)</f>
        <v>834</v>
      </c>
      <c r="AW761" s="144"/>
      <c r="AX761" s="144"/>
      <c r="AY761" s="144"/>
      <c r="AZ761" s="144"/>
      <c r="BA761" s="144"/>
      <c r="BB761" s="144"/>
      <c r="BC761" s="144"/>
      <c r="BD761" s="143">
        <f>SUM(AW761:BC761)</f>
        <v>0</v>
      </c>
    </row>
    <row r="762" spans="1:56" ht="12.75" hidden="1" customHeight="1" outlineLevel="1" x14ac:dyDescent="0.2">
      <c r="A762" s="292" t="s">
        <v>604</v>
      </c>
      <c r="B762" s="346" t="s">
        <v>187</v>
      </c>
      <c r="C762" s="8" t="s">
        <v>3</v>
      </c>
      <c r="D762" s="5" t="s">
        <v>9</v>
      </c>
      <c r="E762" s="5"/>
      <c r="F762" s="5"/>
      <c r="G762" s="15"/>
      <c r="H762" s="143">
        <f>SUMIF($I$3:$BD$3,$H$3,$I762:$BD762)</f>
        <v>3720</v>
      </c>
      <c r="I762" s="144">
        <v>128</v>
      </c>
      <c r="J762" s="144">
        <v>115</v>
      </c>
      <c r="K762" s="144">
        <v>132</v>
      </c>
      <c r="L762" s="144">
        <v>186</v>
      </c>
      <c r="M762" s="144">
        <v>160</v>
      </c>
      <c r="N762" s="144">
        <v>302</v>
      </c>
      <c r="O762" s="144">
        <v>185</v>
      </c>
      <c r="P762" s="143">
        <f>SUM(I762:O762)</f>
        <v>1208</v>
      </c>
      <c r="Q762" s="144">
        <v>178</v>
      </c>
      <c r="R762" s="144">
        <v>176</v>
      </c>
      <c r="S762" s="144">
        <v>142</v>
      </c>
      <c r="T762" s="144">
        <v>132</v>
      </c>
      <c r="U762" s="144">
        <v>132</v>
      </c>
      <c r="V762" s="144">
        <v>108</v>
      </c>
      <c r="W762" s="144">
        <v>74</v>
      </c>
      <c r="X762" s="143">
        <f>SUM(Q762:W762)</f>
        <v>942</v>
      </c>
      <c r="Y762" s="144">
        <v>87</v>
      </c>
      <c r="Z762" s="144">
        <v>105</v>
      </c>
      <c r="AA762" s="144">
        <v>103</v>
      </c>
      <c r="AB762" s="144">
        <v>91</v>
      </c>
      <c r="AC762" s="144">
        <v>112</v>
      </c>
      <c r="AD762" s="144">
        <v>72</v>
      </c>
      <c r="AE762" s="144">
        <v>59</v>
      </c>
      <c r="AF762" s="143">
        <f>SUM(Y762:AE762)</f>
        <v>629</v>
      </c>
      <c r="AG762" s="144">
        <v>100</v>
      </c>
      <c r="AH762" s="144">
        <v>109</v>
      </c>
      <c r="AI762" s="144">
        <v>163</v>
      </c>
      <c r="AJ762" s="144">
        <v>99</v>
      </c>
      <c r="AK762" s="144">
        <v>129</v>
      </c>
      <c r="AL762" s="144">
        <v>161</v>
      </c>
      <c r="AM762" s="144">
        <v>81</v>
      </c>
      <c r="AN762" s="143">
        <f>SUM(AG762:AM762)</f>
        <v>842</v>
      </c>
      <c r="AO762" s="144">
        <v>97</v>
      </c>
      <c r="AP762" s="144">
        <v>95</v>
      </c>
      <c r="AQ762" s="144">
        <v>100</v>
      </c>
      <c r="AR762" s="144">
        <v>93</v>
      </c>
      <c r="AS762" s="144">
        <v>104</v>
      </c>
      <c r="AT762" s="144">
        <v>157</v>
      </c>
      <c r="AU762" s="144">
        <v>174</v>
      </c>
      <c r="AV762" s="143">
        <f>SUM(AO762:AU762)</f>
        <v>820</v>
      </c>
      <c r="AW762" s="144"/>
      <c r="AX762" s="144"/>
      <c r="AY762" s="144"/>
      <c r="AZ762" s="144"/>
      <c r="BA762" s="144"/>
      <c r="BB762" s="144"/>
      <c r="BC762" s="144"/>
      <c r="BD762" s="143">
        <f>SUM(AW762:BC762)</f>
        <v>0</v>
      </c>
    </row>
    <row r="763" spans="1:56" ht="12.75" hidden="1" customHeight="1" outlineLevel="1" x14ac:dyDescent="0.2">
      <c r="A763" s="292" t="s">
        <v>605</v>
      </c>
      <c r="B763" s="346" t="s">
        <v>187</v>
      </c>
      <c r="C763" s="8" t="s">
        <v>33</v>
      </c>
      <c r="D763" s="5" t="s">
        <v>9</v>
      </c>
      <c r="E763" s="5"/>
      <c r="F763" s="5"/>
      <c r="G763" s="15"/>
      <c r="H763" s="143">
        <f>SUMIF($I$3:$BD$3,$H$3,$I763:$BD763)</f>
        <v>2710</v>
      </c>
      <c r="I763" s="144">
        <v>119</v>
      </c>
      <c r="J763" s="144">
        <v>111</v>
      </c>
      <c r="K763" s="144">
        <v>124</v>
      </c>
      <c r="L763" s="144">
        <v>153</v>
      </c>
      <c r="M763" s="144">
        <v>137</v>
      </c>
      <c r="N763" s="144">
        <v>11</v>
      </c>
      <c r="O763" s="144">
        <v>33</v>
      </c>
      <c r="P763" s="143">
        <f>SUM(I763:O763)</f>
        <v>688</v>
      </c>
      <c r="Q763" s="144">
        <v>108</v>
      </c>
      <c r="R763" s="144">
        <v>104</v>
      </c>
      <c r="S763" s="144">
        <v>97</v>
      </c>
      <c r="T763" s="144">
        <v>99</v>
      </c>
      <c r="U763" s="144">
        <v>118</v>
      </c>
      <c r="V763" s="144">
        <v>88</v>
      </c>
      <c r="W763" s="144">
        <v>66</v>
      </c>
      <c r="X763" s="143">
        <f>SUM(Q763:W763)</f>
        <v>680</v>
      </c>
      <c r="Y763" s="144">
        <v>83</v>
      </c>
      <c r="Z763" s="144">
        <v>86</v>
      </c>
      <c r="AA763" s="144">
        <v>94</v>
      </c>
      <c r="AB763" s="144">
        <v>82</v>
      </c>
      <c r="AC763" s="144">
        <v>91</v>
      </c>
      <c r="AD763" s="144">
        <v>61</v>
      </c>
      <c r="AE763" s="144">
        <v>59</v>
      </c>
      <c r="AF763" s="143">
        <f>SUM(Y763:AE763)</f>
        <v>556</v>
      </c>
      <c r="AG763" s="144">
        <v>88</v>
      </c>
      <c r="AH763" s="144">
        <v>106</v>
      </c>
      <c r="AI763" s="144">
        <v>103</v>
      </c>
      <c r="AJ763" s="144">
        <v>68</v>
      </c>
      <c r="AK763" s="144">
        <v>119</v>
      </c>
      <c r="AL763" s="144">
        <v>137</v>
      </c>
      <c r="AM763" s="144">
        <v>69</v>
      </c>
      <c r="AN763" s="143">
        <f>SUM(AG763:AM763)</f>
        <v>690</v>
      </c>
      <c r="AO763" s="144">
        <v>91</v>
      </c>
      <c r="AP763" s="144">
        <v>88</v>
      </c>
      <c r="AQ763" s="144">
        <v>85</v>
      </c>
      <c r="AR763" s="144">
        <v>85</v>
      </c>
      <c r="AS763" s="144">
        <v>102</v>
      </c>
      <c r="AT763" s="144">
        <v>135</v>
      </c>
      <c r="AU763" s="144">
        <v>154</v>
      </c>
      <c r="AV763" s="143">
        <f>SUM(AO763:AU763)</f>
        <v>740</v>
      </c>
      <c r="AW763" s="144"/>
      <c r="AX763" s="144"/>
      <c r="AY763" s="144"/>
      <c r="AZ763" s="144"/>
      <c r="BA763" s="144"/>
      <c r="BB763" s="144"/>
      <c r="BC763" s="144"/>
      <c r="BD763" s="143">
        <f>SUM(AW763:BC763)</f>
        <v>0</v>
      </c>
    </row>
    <row r="764" spans="1:56" s="48" customFormat="1" ht="12.75" hidden="1" customHeight="1" outlineLevel="1" x14ac:dyDescent="0.2">
      <c r="A764" s="293"/>
      <c r="B764" s="346" t="s">
        <v>187</v>
      </c>
      <c r="C764" s="42" t="s">
        <v>13</v>
      </c>
      <c r="D764" s="43" t="s">
        <v>4</v>
      </c>
      <c r="E764" s="43"/>
      <c r="F764" s="43"/>
      <c r="G764" s="44"/>
      <c r="H764" s="145">
        <f>IF(ISERROR(H763/H761),0,H763/H761)</f>
        <v>0.68921668362156663</v>
      </c>
      <c r="I764" s="146">
        <v>0.91538461538461535</v>
      </c>
      <c r="J764" s="146">
        <v>0.9568965517241379</v>
      </c>
      <c r="K764" s="146">
        <v>0.91176470588235292</v>
      </c>
      <c r="L764" s="146">
        <v>0.77272727272727271</v>
      </c>
      <c r="M764" s="146">
        <v>0.82530120481927716</v>
      </c>
      <c r="N764" s="146">
        <v>3.0470914127423823E-2</v>
      </c>
      <c r="O764" s="146">
        <v>0.15865384615384615</v>
      </c>
      <c r="P764" s="145">
        <f>IF(ISERROR(P763/P761),0,P763/P761)</f>
        <v>0.52319391634980994</v>
      </c>
      <c r="Q764" s="146">
        <v>0.52941176470588236</v>
      </c>
      <c r="R764" s="146">
        <v>0.55614973262032086</v>
      </c>
      <c r="S764" s="146">
        <v>0.65540540540540537</v>
      </c>
      <c r="T764" s="146">
        <v>0.73880597014925375</v>
      </c>
      <c r="U764" s="146">
        <v>0.86131386861313863</v>
      </c>
      <c r="V764" s="146">
        <v>0.77876106194690264</v>
      </c>
      <c r="W764" s="146">
        <v>0.86842105263157898</v>
      </c>
      <c r="X764" s="145">
        <f>IF(ISERROR(X763/X761),0,X763/X761)</f>
        <v>0.68068068068068066</v>
      </c>
      <c r="Y764" s="146">
        <v>0.93258426966292129</v>
      </c>
      <c r="Z764" s="146">
        <v>0.77477477477477474</v>
      </c>
      <c r="AA764" s="146">
        <v>0.8867924528301887</v>
      </c>
      <c r="AB764" s="146">
        <v>0.89130434782608692</v>
      </c>
      <c r="AC764" s="146">
        <v>0.77118644067796616</v>
      </c>
      <c r="AD764" s="146">
        <v>0.80263157894736847</v>
      </c>
      <c r="AE764" s="146">
        <v>1</v>
      </c>
      <c r="AF764" s="145">
        <f>IF(ISERROR(AF763/AF761),0,AF763/AF761)</f>
        <v>0.85407066052227343</v>
      </c>
      <c r="AG764" s="146">
        <v>0.87128712871287128</v>
      </c>
      <c r="AH764" s="146">
        <v>0.93805309734513276</v>
      </c>
      <c r="AI764" s="146">
        <v>0.56593406593406592</v>
      </c>
      <c r="AJ764" s="146">
        <v>0.66019417475728159</v>
      </c>
      <c r="AK764" s="146">
        <v>0.92248062015503873</v>
      </c>
      <c r="AL764" s="146">
        <v>0.83030303030303032</v>
      </c>
      <c r="AM764" s="146">
        <v>0.80232558139534882</v>
      </c>
      <c r="AN764" s="145">
        <f>IF(ISERROR(AN763/AN761),0,AN763/AN761)</f>
        <v>0.78498293515358364</v>
      </c>
      <c r="AO764" s="146">
        <v>0.9285714285714286</v>
      </c>
      <c r="AP764" s="146">
        <v>0.90721649484536082</v>
      </c>
      <c r="AQ764" s="146">
        <v>0.80188679245283023</v>
      </c>
      <c r="AR764" s="146">
        <v>0.9042553191489362</v>
      </c>
      <c r="AS764" s="146">
        <v>0.98076923076923073</v>
      </c>
      <c r="AT764" s="146">
        <v>0.84375</v>
      </c>
      <c r="AU764" s="146">
        <v>0.88</v>
      </c>
      <c r="AV764" s="145">
        <f>IF(ISERROR(AV763/AV761),0,AV763/AV761)</f>
        <v>0.88729016786570747</v>
      </c>
      <c r="AW764" s="146"/>
      <c r="AX764" s="146"/>
      <c r="AY764" s="146"/>
      <c r="AZ764" s="146"/>
      <c r="BA764" s="146"/>
      <c r="BB764" s="146"/>
      <c r="BC764" s="146"/>
      <c r="BD764" s="145">
        <f>IF(ISERROR(BD763/BD761),0,BD763/BD761)</f>
        <v>0</v>
      </c>
    </row>
    <row r="765" spans="1:56" s="49" customFormat="1" ht="12.75" hidden="1" customHeight="1" outlineLevel="1" x14ac:dyDescent="0.2">
      <c r="A765" s="293"/>
      <c r="B765" s="346" t="s">
        <v>187</v>
      </c>
      <c r="C765" s="42" t="s">
        <v>5</v>
      </c>
      <c r="D765" s="43" t="s">
        <v>4</v>
      </c>
      <c r="E765" s="43"/>
      <c r="F765" s="43"/>
      <c r="G765" s="44"/>
      <c r="H765" s="145">
        <f>IF(ISERROR((H761-H762)/H761),0,(H761-H762)/H761)</f>
        <v>5.3916581892166839E-2</v>
      </c>
      <c r="I765" s="146">
        <v>1.5384615384615385E-2</v>
      </c>
      <c r="J765" s="146">
        <v>8.6206896551724137E-3</v>
      </c>
      <c r="K765" s="146">
        <v>2.9411764705882353E-2</v>
      </c>
      <c r="L765" s="146">
        <v>6.0606060606060608E-2</v>
      </c>
      <c r="M765" s="146">
        <v>3.614457831325301E-2</v>
      </c>
      <c r="N765" s="146">
        <v>0.16343490304709141</v>
      </c>
      <c r="O765" s="146">
        <v>0.11057692307692307</v>
      </c>
      <c r="P765" s="145">
        <f>IF(ISERROR((P761-P762)/P761),0,(P761-P762)/P761)</f>
        <v>8.1368821292775659E-2</v>
      </c>
      <c r="Q765" s="146">
        <v>0.12745098039215685</v>
      </c>
      <c r="R765" s="146">
        <v>5.8823529411764705E-2</v>
      </c>
      <c r="S765" s="146">
        <v>4.0540540540540543E-2</v>
      </c>
      <c r="T765" s="146">
        <v>1.4925373134328358E-2</v>
      </c>
      <c r="U765" s="146">
        <v>3.6496350364963501E-2</v>
      </c>
      <c r="V765" s="146">
        <v>4.4247787610619468E-2</v>
      </c>
      <c r="W765" s="146">
        <v>2.6315789473684209E-2</v>
      </c>
      <c r="X765" s="145">
        <f>IF(ISERROR((X761-X762)/X761),0,(X761-X762)/X761)</f>
        <v>5.7057057057057055E-2</v>
      </c>
      <c r="Y765" s="146">
        <v>2.247191011235955E-2</v>
      </c>
      <c r="Z765" s="146">
        <v>5.4054054054054057E-2</v>
      </c>
      <c r="AA765" s="146">
        <v>2.8301886792452831E-2</v>
      </c>
      <c r="AB765" s="146">
        <v>1.0869565217391304E-2</v>
      </c>
      <c r="AC765" s="146">
        <v>5.0847457627118647E-2</v>
      </c>
      <c r="AD765" s="146">
        <v>5.2631578947368418E-2</v>
      </c>
      <c r="AE765" s="146">
        <v>0</v>
      </c>
      <c r="AF765" s="145">
        <f>IF(ISERROR((AF761-AF762)/AF761),0,(AF761-AF762)/AF761)</f>
        <v>3.3794162826420893E-2</v>
      </c>
      <c r="AG765" s="146">
        <v>9.9009900990099011E-3</v>
      </c>
      <c r="AH765" s="146">
        <v>3.5398230088495575E-2</v>
      </c>
      <c r="AI765" s="146">
        <v>0.1043956043956044</v>
      </c>
      <c r="AJ765" s="146">
        <v>3.8834951456310676E-2</v>
      </c>
      <c r="AK765" s="146">
        <v>0</v>
      </c>
      <c r="AL765" s="146">
        <v>2.4242424242424242E-2</v>
      </c>
      <c r="AM765" s="146">
        <v>5.8139534883720929E-2</v>
      </c>
      <c r="AN765" s="145">
        <f>IF(ISERROR((AN761-AN762)/AN761),0,(AN761-AN762)/AN761)</f>
        <v>4.209328782707622E-2</v>
      </c>
      <c r="AO765" s="146">
        <v>1.020408163265306E-2</v>
      </c>
      <c r="AP765" s="146">
        <v>2.0618556701030927E-2</v>
      </c>
      <c r="AQ765" s="146">
        <v>5.6603773584905662E-2</v>
      </c>
      <c r="AR765" s="146">
        <v>1.0638297872340425E-2</v>
      </c>
      <c r="AS765" s="146">
        <v>0</v>
      </c>
      <c r="AT765" s="146">
        <v>1.8749999999999999E-2</v>
      </c>
      <c r="AU765" s="146">
        <v>5.7142857142857143E-3</v>
      </c>
      <c r="AV765" s="145">
        <f>IF(ISERROR((AV761-AV762)/AV761),0,(AV761-AV762)/AV761)</f>
        <v>1.6786570743405275E-2</v>
      </c>
      <c r="AW765" s="146"/>
      <c r="AX765" s="146"/>
      <c r="AY765" s="146"/>
      <c r="AZ765" s="146"/>
      <c r="BA765" s="146"/>
      <c r="BB765" s="146"/>
      <c r="BC765" s="146"/>
      <c r="BD765" s="145">
        <f>IF(ISERROR((BD761-BD762)/BD761),0,(BD761-BD762)/BD761)</f>
        <v>0</v>
      </c>
    </row>
    <row r="766" spans="1:56" ht="12.75" hidden="1" customHeight="1" outlineLevel="2" x14ac:dyDescent="0.2">
      <c r="A766" s="292" t="s">
        <v>606</v>
      </c>
      <c r="B766" s="346" t="s">
        <v>187</v>
      </c>
      <c r="C766" s="8" t="s">
        <v>46</v>
      </c>
      <c r="D766" s="5"/>
      <c r="E766" s="5"/>
      <c r="F766" s="5"/>
      <c r="G766" s="15"/>
      <c r="H766" s="143">
        <f>SUMIF($I$3:$BD$3,$H$3,$I766:$BD766)</f>
        <v>129609</v>
      </c>
      <c r="I766" s="144">
        <v>993</v>
      </c>
      <c r="J766" s="144">
        <v>520</v>
      </c>
      <c r="K766" s="144">
        <v>856</v>
      </c>
      <c r="L766" s="144">
        <v>2731</v>
      </c>
      <c r="M766" s="144">
        <v>2516</v>
      </c>
      <c r="N766" s="144">
        <v>50116</v>
      </c>
      <c r="O766" s="144">
        <v>17805</v>
      </c>
      <c r="P766" s="143">
        <f>SUM(I766:O766)</f>
        <v>75537</v>
      </c>
      <c r="Q766" s="144">
        <v>7458</v>
      </c>
      <c r="R766" s="144">
        <v>6592</v>
      </c>
      <c r="S766" s="144">
        <v>6254</v>
      </c>
      <c r="T766" s="144">
        <v>2700</v>
      </c>
      <c r="U766" s="144">
        <v>1869</v>
      </c>
      <c r="V766" s="144">
        <v>1453</v>
      </c>
      <c r="W766" s="144">
        <v>563</v>
      </c>
      <c r="X766" s="143">
        <f>SUM(Q766:W766)</f>
        <v>26889</v>
      </c>
      <c r="Y766" s="144">
        <v>487</v>
      </c>
      <c r="Z766" s="144">
        <v>1434</v>
      </c>
      <c r="AA766" s="144">
        <v>990</v>
      </c>
      <c r="AB766" s="144">
        <v>1948</v>
      </c>
      <c r="AC766" s="144">
        <v>1767</v>
      </c>
      <c r="AD766" s="144">
        <v>1216</v>
      </c>
      <c r="AE766" s="144">
        <v>48</v>
      </c>
      <c r="AF766" s="143">
        <f>SUM(Y766:AE766)</f>
        <v>7890</v>
      </c>
      <c r="AG766" s="144">
        <v>1155</v>
      </c>
      <c r="AH766" s="144">
        <v>549</v>
      </c>
      <c r="AI766" s="144">
        <v>8987</v>
      </c>
      <c r="AJ766" s="144">
        <v>2718</v>
      </c>
      <c r="AK766" s="144">
        <v>1153</v>
      </c>
      <c r="AL766" s="144">
        <v>2399</v>
      </c>
      <c r="AM766" s="144">
        <v>1331</v>
      </c>
      <c r="AN766" s="143">
        <f>SUM(AG766:AM766)</f>
        <v>18292</v>
      </c>
      <c r="AO766" s="144">
        <v>627</v>
      </c>
      <c r="AP766" s="144">
        <v>611</v>
      </c>
      <c r="AQ766" s="144">
        <v>1676</v>
      </c>
      <c r="AR766" s="144">
        <v>1105</v>
      </c>
      <c r="AS766" s="144">
        <v>287</v>
      </c>
      <c r="AT766" s="144">
        <v>1799</v>
      </c>
      <c r="AU766" s="144">
        <v>2512</v>
      </c>
      <c r="AV766" s="143">
        <f>SUM(AO766:AU766)</f>
        <v>8617</v>
      </c>
      <c r="AW766" s="144"/>
      <c r="AX766" s="144"/>
      <c r="AY766" s="144"/>
      <c r="AZ766" s="144"/>
      <c r="BA766" s="144"/>
      <c r="BB766" s="144"/>
      <c r="BC766" s="144"/>
      <c r="BD766" s="143">
        <f>SUM(AW766:BC766)</f>
        <v>0</v>
      </c>
    </row>
    <row r="767" spans="1:56" ht="12.75" hidden="1" customHeight="1" outlineLevel="1" x14ac:dyDescent="0.2">
      <c r="A767" s="292"/>
      <c r="B767" s="346" t="s">
        <v>187</v>
      </c>
      <c r="C767" s="8" t="s">
        <v>14</v>
      </c>
      <c r="D767" s="5"/>
      <c r="E767" s="5"/>
      <c r="F767" s="5"/>
      <c r="G767" s="15"/>
      <c r="H767" s="143">
        <f>IF(ISERROR(H766/H762),0,H766/H762)</f>
        <v>34.841129032258067</v>
      </c>
      <c r="I767" s="144">
        <v>7.7578125</v>
      </c>
      <c r="J767" s="144">
        <v>4.5217391304347823</v>
      </c>
      <c r="K767" s="144">
        <v>6.4848484848484844</v>
      </c>
      <c r="L767" s="144">
        <v>14.682795698924732</v>
      </c>
      <c r="M767" s="144">
        <v>15.725</v>
      </c>
      <c r="N767" s="144">
        <v>165.94701986754967</v>
      </c>
      <c r="O767" s="144">
        <v>96.243243243243242</v>
      </c>
      <c r="P767" s="143">
        <f>IF(ISERROR(P766/P762),0,P766/P762)</f>
        <v>62.53062913907285</v>
      </c>
      <c r="Q767" s="144">
        <v>41.898876404494381</v>
      </c>
      <c r="R767" s="144">
        <v>37.454545454545453</v>
      </c>
      <c r="S767" s="144">
        <v>44.04225352112676</v>
      </c>
      <c r="T767" s="144">
        <v>20.454545454545453</v>
      </c>
      <c r="U767" s="144">
        <v>14.159090909090908</v>
      </c>
      <c r="V767" s="144">
        <v>13.453703703703704</v>
      </c>
      <c r="W767" s="144">
        <v>7.6081081081081079</v>
      </c>
      <c r="X767" s="143">
        <f>IF(ISERROR(X766/X762),0,X766/X762)</f>
        <v>28.544585987261147</v>
      </c>
      <c r="Y767" s="144">
        <v>5.5977011494252871</v>
      </c>
      <c r="Z767" s="144">
        <v>13.657142857142857</v>
      </c>
      <c r="AA767" s="144">
        <v>9.6116504854368934</v>
      </c>
      <c r="AB767" s="144">
        <v>21.406593406593405</v>
      </c>
      <c r="AC767" s="144">
        <v>15.776785714285714</v>
      </c>
      <c r="AD767" s="144">
        <v>16.888888888888889</v>
      </c>
      <c r="AE767" s="144">
        <v>0.81355932203389836</v>
      </c>
      <c r="AF767" s="143">
        <f>IF(ISERROR(AF766/AF762),0,AF766/AF762)</f>
        <v>12.543720190779014</v>
      </c>
      <c r="AG767" s="144">
        <v>11.55</v>
      </c>
      <c r="AH767" s="144">
        <v>5.0366972477064218</v>
      </c>
      <c r="AI767" s="144">
        <v>55.134969325153371</v>
      </c>
      <c r="AJ767" s="144">
        <v>27.454545454545453</v>
      </c>
      <c r="AK767" s="144">
        <v>8.9379844961240309</v>
      </c>
      <c r="AL767" s="144">
        <v>14.900621118012422</v>
      </c>
      <c r="AM767" s="144">
        <v>16.432098765432098</v>
      </c>
      <c r="AN767" s="143">
        <f>IF(ISERROR(AN766/AN762),0,AN766/AN762)</f>
        <v>21.724465558194776</v>
      </c>
      <c r="AO767" s="144">
        <v>6.463917525773196</v>
      </c>
      <c r="AP767" s="144">
        <v>6.4315789473684211</v>
      </c>
      <c r="AQ767" s="144">
        <v>16.760000000000002</v>
      </c>
      <c r="AR767" s="144">
        <v>11.881720430107526</v>
      </c>
      <c r="AS767" s="144">
        <v>2.7596153846153846</v>
      </c>
      <c r="AT767" s="144">
        <v>11.45859872611465</v>
      </c>
      <c r="AU767" s="144">
        <v>14.436781609195402</v>
      </c>
      <c r="AV767" s="143">
        <f>IF(ISERROR(AV766/AV762),0,AV766/AV762)</f>
        <v>10.508536585365853</v>
      </c>
      <c r="AW767" s="144"/>
      <c r="AX767" s="144"/>
      <c r="AY767" s="144"/>
      <c r="AZ767" s="144"/>
      <c r="BA767" s="144"/>
      <c r="BB767" s="144"/>
      <c r="BC767" s="144"/>
      <c r="BD767" s="143">
        <f>IF(ISERROR(BD766/BD762),0,BD766/BD762)</f>
        <v>0</v>
      </c>
    </row>
    <row r="768" spans="1:56" ht="12.75" hidden="1" customHeight="1" outlineLevel="1" x14ac:dyDescent="0.2">
      <c r="A768" s="292" t="s">
        <v>607</v>
      </c>
      <c r="B768" s="346" t="s">
        <v>187</v>
      </c>
      <c r="C768" s="8"/>
      <c r="D768" s="5"/>
      <c r="E768" s="5"/>
      <c r="F768" s="5"/>
      <c r="G768" s="15"/>
      <c r="H768" s="143"/>
      <c r="I768" s="144"/>
      <c r="J768" s="144"/>
      <c r="K768" s="144"/>
      <c r="L768" s="144"/>
      <c r="M768" s="144"/>
      <c r="N768" s="144"/>
      <c r="O768" s="144"/>
      <c r="P768" s="143"/>
      <c r="Q768" s="144"/>
      <c r="R768" s="144"/>
      <c r="S768" s="144"/>
      <c r="T768" s="144"/>
      <c r="U768" s="144"/>
      <c r="V768" s="144"/>
      <c r="W768" s="144"/>
      <c r="X768" s="143"/>
      <c r="Y768" s="144"/>
      <c r="Z768" s="144"/>
      <c r="AA768" s="144"/>
      <c r="AB768" s="144"/>
      <c r="AC768" s="144"/>
      <c r="AD768" s="144"/>
      <c r="AE768" s="144"/>
      <c r="AF768" s="143"/>
      <c r="AG768" s="144"/>
      <c r="AH768" s="144"/>
      <c r="AI768" s="144"/>
      <c r="AJ768" s="144"/>
      <c r="AK768" s="144"/>
      <c r="AL768" s="144"/>
      <c r="AM768" s="144"/>
      <c r="AN768" s="143"/>
      <c r="AO768" s="144"/>
      <c r="AP768" s="144"/>
      <c r="AQ768" s="144"/>
      <c r="AR768" s="144"/>
      <c r="AS768" s="144"/>
      <c r="AT768" s="144"/>
      <c r="AU768" s="144"/>
      <c r="AV768" s="143"/>
      <c r="AW768" s="144"/>
      <c r="AX768" s="144"/>
      <c r="AY768" s="144"/>
      <c r="AZ768" s="144"/>
      <c r="BA768" s="144"/>
      <c r="BB768" s="144"/>
      <c r="BC768" s="144"/>
      <c r="BD768" s="143"/>
    </row>
    <row r="769" spans="1:56" ht="12.75" hidden="1" customHeight="1" outlineLevel="1" x14ac:dyDescent="0.2">
      <c r="A769" s="268"/>
      <c r="B769" s="346" t="s">
        <v>187</v>
      </c>
      <c r="C769" s="8"/>
      <c r="D769" s="5"/>
      <c r="E769" s="5"/>
      <c r="F769" s="5"/>
      <c r="G769" s="15"/>
      <c r="H769" s="143"/>
      <c r="I769" s="144"/>
      <c r="J769" s="144"/>
      <c r="K769" s="144"/>
      <c r="L769" s="144"/>
      <c r="M769" s="144"/>
      <c r="N769" s="144"/>
      <c r="O769" s="144"/>
      <c r="P769" s="143"/>
      <c r="Q769" s="144"/>
      <c r="R769" s="144"/>
      <c r="S769" s="144"/>
      <c r="T769" s="144"/>
      <c r="U769" s="144"/>
      <c r="V769" s="144"/>
      <c r="W769" s="144"/>
      <c r="X769" s="143"/>
      <c r="Y769" s="144"/>
      <c r="Z769" s="144"/>
      <c r="AA769" s="144"/>
      <c r="AB769" s="144"/>
      <c r="AC769" s="144"/>
      <c r="AD769" s="144"/>
      <c r="AE769" s="144"/>
      <c r="AF769" s="143"/>
      <c r="AG769" s="144"/>
      <c r="AH769" s="144"/>
      <c r="AI769" s="144"/>
      <c r="AJ769" s="144"/>
      <c r="AK769" s="144"/>
      <c r="AL769" s="144"/>
      <c r="AM769" s="144"/>
      <c r="AN769" s="143"/>
      <c r="AO769" s="144"/>
      <c r="AP769" s="144"/>
      <c r="AQ769" s="144"/>
      <c r="AR769" s="144"/>
      <c r="AS769" s="144"/>
      <c r="AT769" s="144"/>
      <c r="AU769" s="144"/>
      <c r="AV769" s="143"/>
      <c r="AW769" s="144"/>
      <c r="AX769" s="144"/>
      <c r="AY769" s="144"/>
      <c r="AZ769" s="144"/>
      <c r="BA769" s="144"/>
      <c r="BB769" s="144"/>
      <c r="BC769" s="144"/>
      <c r="BD769" s="143"/>
    </row>
    <row r="770" spans="1:56" ht="12.75" hidden="1" customHeight="1" outlineLevel="1" x14ac:dyDescent="0.2">
      <c r="A770" s="291" t="s">
        <v>608</v>
      </c>
      <c r="B770" s="346" t="s">
        <v>187</v>
      </c>
      <c r="C770" s="8"/>
      <c r="D770" s="5"/>
      <c r="E770" s="5"/>
      <c r="F770" s="5"/>
      <c r="G770" s="15"/>
      <c r="H770" s="143"/>
      <c r="I770" s="144"/>
      <c r="J770" s="144"/>
      <c r="K770" s="144"/>
      <c r="L770" s="144"/>
      <c r="M770" s="144"/>
      <c r="N770" s="144"/>
      <c r="O770" s="144"/>
      <c r="P770" s="143"/>
      <c r="Q770" s="144"/>
      <c r="R770" s="144"/>
      <c r="S770" s="144"/>
      <c r="T770" s="144"/>
      <c r="U770" s="144"/>
      <c r="V770" s="144"/>
      <c r="W770" s="144"/>
      <c r="X770" s="143"/>
      <c r="Y770" s="144"/>
      <c r="Z770" s="144"/>
      <c r="AA770" s="144"/>
      <c r="AB770" s="144"/>
      <c r="AC770" s="144"/>
      <c r="AD770" s="144"/>
      <c r="AE770" s="144"/>
      <c r="AF770" s="143"/>
      <c r="AG770" s="144"/>
      <c r="AH770" s="144"/>
      <c r="AI770" s="144"/>
      <c r="AJ770" s="144"/>
      <c r="AK770" s="144"/>
      <c r="AL770" s="144"/>
      <c r="AM770" s="144"/>
      <c r="AN770" s="143"/>
      <c r="AO770" s="144"/>
      <c r="AP770" s="144"/>
      <c r="AQ770" s="144"/>
      <c r="AR770" s="144"/>
      <c r="AS770" s="144"/>
      <c r="AT770" s="144"/>
      <c r="AU770" s="144"/>
      <c r="AV770" s="143"/>
      <c r="AW770" s="144"/>
      <c r="AX770" s="144"/>
      <c r="AY770" s="144"/>
      <c r="AZ770" s="144"/>
      <c r="BA770" s="144"/>
      <c r="BB770" s="144"/>
      <c r="BC770" s="144"/>
      <c r="BD770" s="143"/>
    </row>
    <row r="771" spans="1:56" ht="12.75" hidden="1" customHeight="1" outlineLevel="1" x14ac:dyDescent="0.2">
      <c r="A771" s="291" t="s">
        <v>609</v>
      </c>
      <c r="B771" s="346" t="s">
        <v>187</v>
      </c>
      <c r="C771" s="8"/>
      <c r="D771" s="5" t="s">
        <v>15</v>
      </c>
      <c r="E771" s="5"/>
      <c r="F771" s="5"/>
      <c r="G771" s="15"/>
      <c r="H771" s="143"/>
      <c r="I771" s="144"/>
      <c r="J771" s="144"/>
      <c r="K771" s="144"/>
      <c r="L771" s="144"/>
      <c r="M771" s="144"/>
      <c r="N771" s="144"/>
      <c r="O771" s="144"/>
      <c r="P771" s="143"/>
      <c r="Q771" s="144"/>
      <c r="R771" s="144"/>
      <c r="S771" s="144"/>
      <c r="T771" s="144"/>
      <c r="U771" s="144"/>
      <c r="V771" s="144"/>
      <c r="W771" s="144"/>
      <c r="X771" s="143"/>
      <c r="Y771" s="144"/>
      <c r="Z771" s="144"/>
      <c r="AA771" s="144"/>
      <c r="AB771" s="144"/>
      <c r="AC771" s="144"/>
      <c r="AD771" s="144"/>
      <c r="AE771" s="144"/>
      <c r="AF771" s="143"/>
      <c r="AG771" s="144"/>
      <c r="AH771" s="144"/>
      <c r="AI771" s="144"/>
      <c r="AJ771" s="144"/>
      <c r="AK771" s="144"/>
      <c r="AL771" s="144"/>
      <c r="AM771" s="144"/>
      <c r="AN771" s="143"/>
      <c r="AO771" s="144"/>
      <c r="AP771" s="144"/>
      <c r="AQ771" s="144"/>
      <c r="AR771" s="144"/>
      <c r="AS771" s="144"/>
      <c r="AT771" s="144"/>
      <c r="AU771" s="144"/>
      <c r="AV771" s="143"/>
      <c r="AW771" s="144"/>
      <c r="AX771" s="144"/>
      <c r="AY771" s="144"/>
      <c r="AZ771" s="144"/>
      <c r="BA771" s="144"/>
      <c r="BB771" s="144"/>
      <c r="BC771" s="144"/>
      <c r="BD771" s="143"/>
    </row>
    <row r="772" spans="1:56" ht="12.75" hidden="1" customHeight="1" outlineLevel="1" x14ac:dyDescent="0.2">
      <c r="A772" s="291" t="s">
        <v>610</v>
      </c>
      <c r="B772" s="346" t="s">
        <v>188</v>
      </c>
      <c r="C772" s="8" t="s">
        <v>2</v>
      </c>
      <c r="D772" s="5" t="s">
        <v>9</v>
      </c>
      <c r="E772" s="5"/>
      <c r="F772" s="5"/>
      <c r="G772" s="15"/>
      <c r="H772" s="143">
        <f>SUMIF($I$3:$BD$3,$H$3,$I772:$BD772)</f>
        <v>1125</v>
      </c>
      <c r="I772" s="144">
        <v>31</v>
      </c>
      <c r="J772" s="144">
        <v>27</v>
      </c>
      <c r="K772" s="144">
        <v>25</v>
      </c>
      <c r="L772" s="144">
        <v>30</v>
      </c>
      <c r="M772" s="144">
        <v>41</v>
      </c>
      <c r="N772" s="144">
        <v>93</v>
      </c>
      <c r="O772" s="144">
        <v>46</v>
      </c>
      <c r="P772" s="143">
        <f>SUM(I772:O772)</f>
        <v>293</v>
      </c>
      <c r="Q772" s="144">
        <v>47</v>
      </c>
      <c r="R772" s="144">
        <v>57</v>
      </c>
      <c r="S772" s="144">
        <v>31</v>
      </c>
      <c r="T772" s="144">
        <v>41</v>
      </c>
      <c r="U772" s="144">
        <v>18</v>
      </c>
      <c r="V772" s="144">
        <v>33</v>
      </c>
      <c r="W772" s="144">
        <v>20</v>
      </c>
      <c r="X772" s="143">
        <f>SUM(Q772:W772)</f>
        <v>247</v>
      </c>
      <c r="Y772" s="144">
        <v>23</v>
      </c>
      <c r="Z772" s="144">
        <v>38</v>
      </c>
      <c r="AA772" s="144">
        <v>30</v>
      </c>
      <c r="AB772" s="144">
        <v>52</v>
      </c>
      <c r="AC772" s="144">
        <v>38</v>
      </c>
      <c r="AD772" s="144">
        <v>34</v>
      </c>
      <c r="AE772" s="144">
        <v>29</v>
      </c>
      <c r="AF772" s="143">
        <f>SUM(Y772:AE772)</f>
        <v>244</v>
      </c>
      <c r="AG772" s="144">
        <v>28</v>
      </c>
      <c r="AH772" s="144">
        <v>33</v>
      </c>
      <c r="AI772" s="144">
        <v>38</v>
      </c>
      <c r="AJ772" s="144">
        <v>110</v>
      </c>
      <c r="AK772" s="144">
        <v>29</v>
      </c>
      <c r="AL772" s="144">
        <v>27</v>
      </c>
      <c r="AM772" s="144">
        <v>35</v>
      </c>
      <c r="AN772" s="143">
        <f>SUM(AG772:AM772)</f>
        <v>300</v>
      </c>
      <c r="AO772" s="144">
        <v>30</v>
      </c>
      <c r="AP772" s="144">
        <v>29</v>
      </c>
      <c r="AQ772" s="144">
        <v>24</v>
      </c>
      <c r="AR772" s="144">
        <v>35</v>
      </c>
      <c r="AS772" s="144">
        <v>29</v>
      </c>
      <c r="AT772" s="144">
        <v>19</v>
      </c>
      <c r="AU772" s="144">
        <v>29</v>
      </c>
      <c r="AV772" s="143">
        <f>SUM(AO772:AU772)</f>
        <v>195</v>
      </c>
      <c r="AW772" s="144"/>
      <c r="AX772" s="144"/>
      <c r="AY772" s="144"/>
      <c r="AZ772" s="144"/>
      <c r="BA772" s="144"/>
      <c r="BB772" s="144"/>
      <c r="BC772" s="144"/>
      <c r="BD772" s="143">
        <f>SUM(AW772:BC772)</f>
        <v>0</v>
      </c>
    </row>
    <row r="773" spans="1:56" ht="12.75" hidden="1" customHeight="1" outlineLevel="1" x14ac:dyDescent="0.2">
      <c r="A773" s="292" t="s">
        <v>611</v>
      </c>
      <c r="B773" s="346" t="s">
        <v>188</v>
      </c>
      <c r="C773" s="8" t="s">
        <v>3</v>
      </c>
      <c r="D773" s="5" t="s">
        <v>9</v>
      </c>
      <c r="E773" s="5"/>
      <c r="F773" s="5"/>
      <c r="G773" s="15"/>
      <c r="H773" s="143">
        <f>SUMIF($I$3:$BD$3,$H$3,$I773:$BD773)</f>
        <v>1089</v>
      </c>
      <c r="I773" s="144">
        <v>31</v>
      </c>
      <c r="J773" s="144">
        <v>27</v>
      </c>
      <c r="K773" s="144">
        <v>25</v>
      </c>
      <c r="L773" s="144">
        <v>29</v>
      </c>
      <c r="M773" s="144">
        <v>41</v>
      </c>
      <c r="N773" s="144">
        <v>83</v>
      </c>
      <c r="O773" s="144">
        <v>40</v>
      </c>
      <c r="P773" s="143">
        <f>SUM(I773:O773)</f>
        <v>276</v>
      </c>
      <c r="Q773" s="144">
        <v>47</v>
      </c>
      <c r="R773" s="144">
        <v>56</v>
      </c>
      <c r="S773" s="144">
        <v>29</v>
      </c>
      <c r="T773" s="144">
        <v>39</v>
      </c>
      <c r="U773" s="144">
        <v>17</v>
      </c>
      <c r="V773" s="144">
        <v>33</v>
      </c>
      <c r="W773" s="144">
        <v>20</v>
      </c>
      <c r="X773" s="143">
        <f>SUM(Q773:W773)</f>
        <v>241</v>
      </c>
      <c r="Y773" s="144">
        <v>23</v>
      </c>
      <c r="Z773" s="144">
        <v>36</v>
      </c>
      <c r="AA773" s="144">
        <v>29</v>
      </c>
      <c r="AB773" s="144">
        <v>52</v>
      </c>
      <c r="AC773" s="144">
        <v>36</v>
      </c>
      <c r="AD773" s="144">
        <v>34</v>
      </c>
      <c r="AE773" s="144">
        <v>29</v>
      </c>
      <c r="AF773" s="143">
        <f>SUM(Y773:AE773)</f>
        <v>239</v>
      </c>
      <c r="AG773" s="144">
        <v>28</v>
      </c>
      <c r="AH773" s="144">
        <v>33</v>
      </c>
      <c r="AI773" s="144">
        <v>36</v>
      </c>
      <c r="AJ773" s="144">
        <v>105</v>
      </c>
      <c r="AK773" s="144">
        <v>29</v>
      </c>
      <c r="AL773" s="144">
        <v>27</v>
      </c>
      <c r="AM773" s="144">
        <v>35</v>
      </c>
      <c r="AN773" s="143">
        <f>SUM(AG773:AM773)</f>
        <v>293</v>
      </c>
      <c r="AO773" s="144">
        <v>29</v>
      </c>
      <c r="AP773" s="144">
        <v>28</v>
      </c>
      <c r="AQ773" s="144">
        <v>24</v>
      </c>
      <c r="AR773" s="144">
        <v>35</v>
      </c>
      <c r="AS773" s="144">
        <v>29</v>
      </c>
      <c r="AT773" s="144">
        <v>19</v>
      </c>
      <c r="AU773" s="144">
        <v>29</v>
      </c>
      <c r="AV773" s="143">
        <f>SUM(AO773:AU773)</f>
        <v>193</v>
      </c>
      <c r="AW773" s="144"/>
      <c r="AX773" s="144"/>
      <c r="AY773" s="144"/>
      <c r="AZ773" s="144"/>
      <c r="BA773" s="144"/>
      <c r="BB773" s="144"/>
      <c r="BC773" s="144"/>
      <c r="BD773" s="143">
        <f>SUM(AW773:BC773)</f>
        <v>0</v>
      </c>
    </row>
    <row r="774" spans="1:56" ht="12.75" hidden="1" customHeight="1" outlineLevel="1" x14ac:dyDescent="0.2">
      <c r="A774" s="292" t="s">
        <v>612</v>
      </c>
      <c r="B774" s="346" t="s">
        <v>188</v>
      </c>
      <c r="C774" s="8" t="s">
        <v>33</v>
      </c>
      <c r="D774" s="5" t="s">
        <v>9</v>
      </c>
      <c r="E774" s="5"/>
      <c r="F774" s="5"/>
      <c r="G774" s="15"/>
      <c r="H774" s="143">
        <f>SUMIF($I$3:$BD$3,$H$3,$I774:$BD774)</f>
        <v>794</v>
      </c>
      <c r="I774" s="144">
        <v>29</v>
      </c>
      <c r="J774" s="144">
        <v>26</v>
      </c>
      <c r="K774" s="144">
        <v>24</v>
      </c>
      <c r="L774" s="144">
        <v>24</v>
      </c>
      <c r="M774" s="144">
        <v>33</v>
      </c>
      <c r="N774" s="144">
        <v>2</v>
      </c>
      <c r="O774" s="144">
        <v>5</v>
      </c>
      <c r="P774" s="143">
        <f>SUM(I774:O774)</f>
        <v>143</v>
      </c>
      <c r="Q774" s="144">
        <v>31</v>
      </c>
      <c r="R774" s="144">
        <v>35</v>
      </c>
      <c r="S774" s="144">
        <v>21</v>
      </c>
      <c r="T774" s="144">
        <v>29</v>
      </c>
      <c r="U774" s="144">
        <v>16</v>
      </c>
      <c r="V774" s="144">
        <v>24</v>
      </c>
      <c r="W774" s="144">
        <v>20</v>
      </c>
      <c r="X774" s="143">
        <f>SUM(Q774:W774)</f>
        <v>176</v>
      </c>
      <c r="Y774" s="144">
        <v>21</v>
      </c>
      <c r="Z774" s="144">
        <v>32</v>
      </c>
      <c r="AA774" s="144">
        <v>28</v>
      </c>
      <c r="AB774" s="144">
        <v>51</v>
      </c>
      <c r="AC774" s="144">
        <v>28</v>
      </c>
      <c r="AD774" s="144">
        <v>32</v>
      </c>
      <c r="AE774" s="144">
        <v>29</v>
      </c>
      <c r="AF774" s="143">
        <f>SUM(Y774:AE774)</f>
        <v>221</v>
      </c>
      <c r="AG774" s="144">
        <v>24</v>
      </c>
      <c r="AH774" s="144">
        <v>28</v>
      </c>
      <c r="AI774" s="144">
        <v>22</v>
      </c>
      <c r="AJ774" s="144">
        <v>56</v>
      </c>
      <c r="AK774" s="144">
        <v>28</v>
      </c>
      <c r="AL774" s="144">
        <v>27</v>
      </c>
      <c r="AM774" s="144">
        <v>32</v>
      </c>
      <c r="AN774" s="143">
        <f>SUM(AG774:AM774)</f>
        <v>217</v>
      </c>
      <c r="AO774" s="144">
        <v>28</v>
      </c>
      <c r="AP774" s="144">
        <v>24</v>
      </c>
      <c r="AQ774" s="144">
        <v>22</v>
      </c>
      <c r="AR774" s="144">
        <v>30</v>
      </c>
      <c r="AS774" s="144">
        <v>28</v>
      </c>
      <c r="AT774" s="144">
        <v>15</v>
      </c>
      <c r="AU774" s="144">
        <v>26</v>
      </c>
      <c r="AV774" s="143">
        <f>SUM(AO774:AU774)</f>
        <v>173</v>
      </c>
      <c r="AW774" s="144"/>
      <c r="AX774" s="144"/>
      <c r="AY774" s="144"/>
      <c r="AZ774" s="144"/>
      <c r="BA774" s="144"/>
      <c r="BB774" s="144"/>
      <c r="BC774" s="144"/>
      <c r="BD774" s="143">
        <f>SUM(AW774:BC774)</f>
        <v>0</v>
      </c>
    </row>
    <row r="775" spans="1:56" s="48" customFormat="1" ht="12.75" hidden="1" customHeight="1" outlineLevel="1" x14ac:dyDescent="0.2">
      <c r="A775" s="293"/>
      <c r="B775" s="346" t="s">
        <v>188</v>
      </c>
      <c r="C775" s="42" t="s">
        <v>13</v>
      </c>
      <c r="D775" s="43" t="s">
        <v>4</v>
      </c>
      <c r="E775" s="43"/>
      <c r="F775" s="43"/>
      <c r="G775" s="44"/>
      <c r="H775" s="145">
        <f>IF(ISERROR(H774/H772),0,H774/H772)</f>
        <v>0.70577777777777773</v>
      </c>
      <c r="I775" s="146">
        <v>0.93548387096774188</v>
      </c>
      <c r="J775" s="146">
        <v>0.96296296296296291</v>
      </c>
      <c r="K775" s="146">
        <v>0.96</v>
      </c>
      <c r="L775" s="146">
        <v>0.8</v>
      </c>
      <c r="M775" s="146">
        <v>0.80487804878048785</v>
      </c>
      <c r="N775" s="146">
        <v>2.1505376344086023E-2</v>
      </c>
      <c r="O775" s="146">
        <v>0.10869565217391304</v>
      </c>
      <c r="P775" s="145">
        <f>IF(ISERROR(P774/P772),0,P774/P772)</f>
        <v>0.48805460750853241</v>
      </c>
      <c r="Q775" s="146">
        <v>0.65957446808510634</v>
      </c>
      <c r="R775" s="146">
        <v>0.61403508771929827</v>
      </c>
      <c r="S775" s="146">
        <v>0.67741935483870963</v>
      </c>
      <c r="T775" s="146">
        <v>0.70731707317073167</v>
      </c>
      <c r="U775" s="146">
        <v>0.88888888888888884</v>
      </c>
      <c r="V775" s="146">
        <v>0.72727272727272729</v>
      </c>
      <c r="W775" s="146">
        <v>1</v>
      </c>
      <c r="X775" s="145">
        <f>IF(ISERROR(X774/X772),0,X774/X772)</f>
        <v>0.71255060728744934</v>
      </c>
      <c r="Y775" s="146">
        <v>0.91304347826086951</v>
      </c>
      <c r="Z775" s="146">
        <v>0.84210526315789469</v>
      </c>
      <c r="AA775" s="146">
        <v>0.93333333333333335</v>
      </c>
      <c r="AB775" s="146">
        <v>0.98076923076923073</v>
      </c>
      <c r="AC775" s="146">
        <v>0.73684210526315785</v>
      </c>
      <c r="AD775" s="146">
        <v>0.94117647058823528</v>
      </c>
      <c r="AE775" s="146">
        <v>1</v>
      </c>
      <c r="AF775" s="145">
        <f>IF(ISERROR(AF774/AF772),0,AF774/AF772)</f>
        <v>0.90573770491803274</v>
      </c>
      <c r="AG775" s="146">
        <v>0.8571428571428571</v>
      </c>
      <c r="AH775" s="146">
        <v>0.84848484848484851</v>
      </c>
      <c r="AI775" s="146">
        <v>0.57894736842105265</v>
      </c>
      <c r="AJ775" s="146">
        <v>0.50909090909090904</v>
      </c>
      <c r="AK775" s="146">
        <v>0.96551724137931039</v>
      </c>
      <c r="AL775" s="146">
        <v>1</v>
      </c>
      <c r="AM775" s="146">
        <v>0.91428571428571426</v>
      </c>
      <c r="AN775" s="145">
        <f>IF(ISERROR(AN774/AN772),0,AN774/AN772)</f>
        <v>0.72333333333333338</v>
      </c>
      <c r="AO775" s="146">
        <v>0.93333333333333335</v>
      </c>
      <c r="AP775" s="146">
        <v>0.82758620689655171</v>
      </c>
      <c r="AQ775" s="146">
        <v>0.91666666666666663</v>
      </c>
      <c r="AR775" s="146">
        <v>0.8571428571428571</v>
      </c>
      <c r="AS775" s="146">
        <v>0.96551724137931039</v>
      </c>
      <c r="AT775" s="146">
        <v>0.78947368421052633</v>
      </c>
      <c r="AU775" s="146">
        <v>0.89655172413793105</v>
      </c>
      <c r="AV775" s="145">
        <f>IF(ISERROR(AV774/AV772),0,AV774/AV772)</f>
        <v>0.88717948717948714</v>
      </c>
      <c r="AW775" s="146"/>
      <c r="AX775" s="146"/>
      <c r="AY775" s="146"/>
      <c r="AZ775" s="146"/>
      <c r="BA775" s="146"/>
      <c r="BB775" s="146"/>
      <c r="BC775" s="146"/>
      <c r="BD775" s="145">
        <f>IF(ISERROR(BD774/BD772),0,BD774/BD772)</f>
        <v>0</v>
      </c>
    </row>
    <row r="776" spans="1:56" s="49" customFormat="1" ht="12.75" hidden="1" customHeight="1" outlineLevel="1" x14ac:dyDescent="0.2">
      <c r="A776" s="293"/>
      <c r="B776" s="346" t="s">
        <v>188</v>
      </c>
      <c r="C776" s="42" t="s">
        <v>5</v>
      </c>
      <c r="D776" s="43" t="s">
        <v>4</v>
      </c>
      <c r="E776" s="43"/>
      <c r="F776" s="43"/>
      <c r="G776" s="44"/>
      <c r="H776" s="145">
        <f>IF(ISERROR((H772-H773)/H772),0,(H772-H773)/H772)</f>
        <v>3.2000000000000001E-2</v>
      </c>
      <c r="I776" s="146">
        <v>0</v>
      </c>
      <c r="J776" s="146">
        <v>0</v>
      </c>
      <c r="K776" s="146">
        <v>0</v>
      </c>
      <c r="L776" s="146">
        <v>3.3333333333333333E-2</v>
      </c>
      <c r="M776" s="146">
        <v>0</v>
      </c>
      <c r="N776" s="146">
        <v>0.10752688172043011</v>
      </c>
      <c r="O776" s="146">
        <v>0.13043478260869565</v>
      </c>
      <c r="P776" s="145">
        <f>IF(ISERROR((P772-P773)/P772),0,(P772-P773)/P772)</f>
        <v>5.8020477815699661E-2</v>
      </c>
      <c r="Q776" s="146">
        <v>0</v>
      </c>
      <c r="R776" s="146">
        <v>1.7543859649122806E-2</v>
      </c>
      <c r="S776" s="146">
        <v>6.4516129032258063E-2</v>
      </c>
      <c r="T776" s="146">
        <v>4.878048780487805E-2</v>
      </c>
      <c r="U776" s="146">
        <v>5.5555555555555552E-2</v>
      </c>
      <c r="V776" s="146">
        <v>0</v>
      </c>
      <c r="W776" s="146">
        <v>0</v>
      </c>
      <c r="X776" s="145">
        <f>IF(ISERROR((X772-X773)/X772),0,(X772-X773)/X772)</f>
        <v>2.4291497975708502E-2</v>
      </c>
      <c r="Y776" s="146">
        <v>0</v>
      </c>
      <c r="Z776" s="146">
        <v>5.2631578947368418E-2</v>
      </c>
      <c r="AA776" s="146">
        <v>3.3333333333333333E-2</v>
      </c>
      <c r="AB776" s="146">
        <v>0</v>
      </c>
      <c r="AC776" s="146">
        <v>5.2631578947368418E-2</v>
      </c>
      <c r="AD776" s="146">
        <v>0</v>
      </c>
      <c r="AE776" s="146">
        <v>0</v>
      </c>
      <c r="AF776" s="145">
        <f>IF(ISERROR((AF772-AF773)/AF772),0,(AF772-AF773)/AF772)</f>
        <v>2.0491803278688523E-2</v>
      </c>
      <c r="AG776" s="146">
        <v>0</v>
      </c>
      <c r="AH776" s="146">
        <v>0</v>
      </c>
      <c r="AI776" s="146">
        <v>5.2631578947368418E-2</v>
      </c>
      <c r="AJ776" s="146">
        <v>4.5454545454545456E-2</v>
      </c>
      <c r="AK776" s="146">
        <v>0</v>
      </c>
      <c r="AL776" s="146">
        <v>0</v>
      </c>
      <c r="AM776" s="146">
        <v>0</v>
      </c>
      <c r="AN776" s="145">
        <f>IF(ISERROR((AN772-AN773)/AN772),0,(AN772-AN773)/AN772)</f>
        <v>2.3333333333333334E-2</v>
      </c>
      <c r="AO776" s="146">
        <v>3.3333333333333333E-2</v>
      </c>
      <c r="AP776" s="146">
        <v>3.4482758620689655E-2</v>
      </c>
      <c r="AQ776" s="146">
        <v>0</v>
      </c>
      <c r="AR776" s="146">
        <v>0</v>
      </c>
      <c r="AS776" s="146">
        <v>0</v>
      </c>
      <c r="AT776" s="146">
        <v>0</v>
      </c>
      <c r="AU776" s="146">
        <v>0</v>
      </c>
      <c r="AV776" s="145">
        <f>IF(ISERROR((AV772-AV773)/AV772),0,(AV772-AV773)/AV772)</f>
        <v>1.0256410256410256E-2</v>
      </c>
      <c r="AW776" s="146"/>
      <c r="AX776" s="146"/>
      <c r="AY776" s="146"/>
      <c r="AZ776" s="146"/>
      <c r="BA776" s="146"/>
      <c r="BB776" s="146"/>
      <c r="BC776" s="146"/>
      <c r="BD776" s="145">
        <f>IF(ISERROR((BD772-BD773)/BD772),0,(BD772-BD773)/BD772)</f>
        <v>0</v>
      </c>
    </row>
    <row r="777" spans="1:56" ht="12.75" hidden="1" customHeight="1" outlineLevel="2" x14ac:dyDescent="0.2">
      <c r="A777" s="292" t="s">
        <v>613</v>
      </c>
      <c r="B777" s="346" t="s">
        <v>188</v>
      </c>
      <c r="C777" s="8" t="s">
        <v>46</v>
      </c>
      <c r="D777" s="5"/>
      <c r="E777" s="5"/>
      <c r="F777" s="5"/>
      <c r="G777" s="15"/>
      <c r="H777" s="143">
        <f>SUMIF($I$3:$BD$3,$H$3,$I777:$BD777)</f>
        <v>36734</v>
      </c>
      <c r="I777" s="144">
        <v>262</v>
      </c>
      <c r="J777" s="144">
        <v>104</v>
      </c>
      <c r="K777" s="144">
        <v>64</v>
      </c>
      <c r="L777" s="144">
        <v>443</v>
      </c>
      <c r="M777" s="144">
        <v>1064</v>
      </c>
      <c r="N777" s="144">
        <v>14627</v>
      </c>
      <c r="O777" s="144">
        <v>4331</v>
      </c>
      <c r="P777" s="143">
        <f>SUM(I777:O777)</f>
        <v>20895</v>
      </c>
      <c r="Q777" s="144">
        <v>1592</v>
      </c>
      <c r="R777" s="144">
        <v>2042</v>
      </c>
      <c r="S777" s="144">
        <v>761</v>
      </c>
      <c r="T777" s="144">
        <v>958</v>
      </c>
      <c r="U777" s="144">
        <v>141</v>
      </c>
      <c r="V777" s="144">
        <v>692</v>
      </c>
      <c r="W777" s="144">
        <v>28</v>
      </c>
      <c r="X777" s="143">
        <f>SUM(Q777:W777)</f>
        <v>6214</v>
      </c>
      <c r="Y777" s="144">
        <v>189</v>
      </c>
      <c r="Z777" s="144">
        <v>418</v>
      </c>
      <c r="AA777" s="144">
        <v>141</v>
      </c>
      <c r="AB777" s="144">
        <v>224</v>
      </c>
      <c r="AC777" s="144">
        <v>666</v>
      </c>
      <c r="AD777" s="144">
        <v>151</v>
      </c>
      <c r="AE777" s="144">
        <v>25</v>
      </c>
      <c r="AF777" s="143">
        <f>SUM(Y777:AE777)</f>
        <v>1814</v>
      </c>
      <c r="AG777" s="144">
        <v>457</v>
      </c>
      <c r="AH777" s="144">
        <v>581</v>
      </c>
      <c r="AI777" s="144">
        <v>2455</v>
      </c>
      <c r="AJ777" s="144">
        <v>3876</v>
      </c>
      <c r="AK777" s="144">
        <v>121</v>
      </c>
      <c r="AL777" s="144">
        <v>113</v>
      </c>
      <c r="AM777" s="144">
        <v>392</v>
      </c>
      <c r="AN777" s="143">
        <f>SUM(AG777:AM777)</f>
        <v>7995</v>
      </c>
      <c r="AO777" s="144">
        <v>134</v>
      </c>
      <c r="AP777" s="144">
        <v>304</v>
      </c>
      <c r="AQ777" s="144">
        <v>231</v>
      </c>
      <c r="AR777" s="144">
        <v>420</v>
      </c>
      <c r="AS777" s="144">
        <v>60</v>
      </c>
      <c r="AT777" s="144">
        <v>314</v>
      </c>
      <c r="AU777" s="144">
        <v>290</v>
      </c>
      <c r="AV777" s="143">
        <f>SUM(AO777:AU777)</f>
        <v>1753</v>
      </c>
      <c r="AW777" s="144"/>
      <c r="AX777" s="144"/>
      <c r="AY777" s="144"/>
      <c r="AZ777" s="144"/>
      <c r="BA777" s="144"/>
      <c r="BB777" s="144"/>
      <c r="BC777" s="144"/>
      <c r="BD777" s="143">
        <f>SUM(AW777:BC777)</f>
        <v>0</v>
      </c>
    </row>
    <row r="778" spans="1:56" ht="12.75" hidden="1" customHeight="1" outlineLevel="1" x14ac:dyDescent="0.2">
      <c r="A778" s="292"/>
      <c r="B778" s="346" t="s">
        <v>188</v>
      </c>
      <c r="C778" s="8" t="s">
        <v>14</v>
      </c>
      <c r="D778" s="5"/>
      <c r="E778" s="5"/>
      <c r="F778" s="5"/>
      <c r="G778" s="15"/>
      <c r="H778" s="143">
        <f>IF(ISERROR(H777/H773),0,H777/H773)</f>
        <v>33.731864095500462</v>
      </c>
      <c r="I778" s="144">
        <v>8.4516129032258061</v>
      </c>
      <c r="J778" s="144">
        <v>3.8518518518518516</v>
      </c>
      <c r="K778" s="144">
        <v>2.56</v>
      </c>
      <c r="L778" s="144">
        <v>15.275862068965518</v>
      </c>
      <c r="M778" s="144">
        <v>25.951219512195124</v>
      </c>
      <c r="N778" s="144">
        <v>176.22891566265059</v>
      </c>
      <c r="O778" s="144">
        <v>108.27500000000001</v>
      </c>
      <c r="P778" s="143">
        <f>IF(ISERROR(P777/P773),0,P777/P773)</f>
        <v>75.706521739130437</v>
      </c>
      <c r="Q778" s="144">
        <v>33.872340425531917</v>
      </c>
      <c r="R778" s="144">
        <v>36.464285714285715</v>
      </c>
      <c r="S778" s="144">
        <v>26.241379310344829</v>
      </c>
      <c r="T778" s="144">
        <v>24.564102564102566</v>
      </c>
      <c r="U778" s="144">
        <v>8.2941176470588243</v>
      </c>
      <c r="V778" s="144">
        <v>20.969696969696969</v>
      </c>
      <c r="W778" s="144">
        <v>1.4</v>
      </c>
      <c r="X778" s="143">
        <f>IF(ISERROR(X777/X773),0,X777/X773)</f>
        <v>25.784232365145229</v>
      </c>
      <c r="Y778" s="144">
        <v>8.2173913043478262</v>
      </c>
      <c r="Z778" s="144">
        <v>11.611111111111111</v>
      </c>
      <c r="AA778" s="144">
        <v>4.8620689655172411</v>
      </c>
      <c r="AB778" s="144">
        <v>4.3076923076923075</v>
      </c>
      <c r="AC778" s="144">
        <v>18.5</v>
      </c>
      <c r="AD778" s="144">
        <v>4.4411764705882355</v>
      </c>
      <c r="AE778" s="144">
        <v>0.86206896551724133</v>
      </c>
      <c r="AF778" s="143">
        <f>IF(ISERROR(AF777/AF773),0,AF777/AF773)</f>
        <v>7.5899581589958158</v>
      </c>
      <c r="AG778" s="144">
        <v>16.321428571428573</v>
      </c>
      <c r="AH778" s="144">
        <v>17.606060606060606</v>
      </c>
      <c r="AI778" s="144">
        <v>68.194444444444443</v>
      </c>
      <c r="AJ778" s="144">
        <v>36.914285714285711</v>
      </c>
      <c r="AK778" s="144">
        <v>4.1724137931034484</v>
      </c>
      <c r="AL778" s="144">
        <v>4.1851851851851851</v>
      </c>
      <c r="AM778" s="144">
        <v>11.2</v>
      </c>
      <c r="AN778" s="143">
        <f>IF(ISERROR(AN777/AN773),0,AN777/AN773)</f>
        <v>27.286689419795223</v>
      </c>
      <c r="AO778" s="144">
        <v>4.6206896551724137</v>
      </c>
      <c r="AP778" s="144">
        <v>10.857142857142858</v>
      </c>
      <c r="AQ778" s="144">
        <v>9.625</v>
      </c>
      <c r="AR778" s="144">
        <v>12</v>
      </c>
      <c r="AS778" s="144">
        <v>2.0689655172413794</v>
      </c>
      <c r="AT778" s="144">
        <v>16.526315789473685</v>
      </c>
      <c r="AU778" s="144">
        <v>10</v>
      </c>
      <c r="AV778" s="143">
        <f>IF(ISERROR(AV777/AV773),0,AV777/AV773)</f>
        <v>9.0829015544041454</v>
      </c>
      <c r="AW778" s="144"/>
      <c r="AX778" s="144"/>
      <c r="AY778" s="144"/>
      <c r="AZ778" s="144"/>
      <c r="BA778" s="144"/>
      <c r="BB778" s="144"/>
      <c r="BC778" s="144"/>
      <c r="BD778" s="143">
        <f>IF(ISERROR(BD777/BD773),0,BD777/BD773)</f>
        <v>0</v>
      </c>
    </row>
    <row r="779" spans="1:56" ht="12.75" hidden="1" customHeight="1" outlineLevel="1" x14ac:dyDescent="0.2">
      <c r="A779" s="292" t="s">
        <v>614</v>
      </c>
      <c r="B779" s="346" t="s">
        <v>188</v>
      </c>
      <c r="C779" s="8"/>
      <c r="D779" s="5"/>
      <c r="E779" s="5"/>
      <c r="F779" s="5"/>
      <c r="G779" s="15"/>
      <c r="H779" s="143"/>
      <c r="I779" s="144"/>
      <c r="J779" s="144"/>
      <c r="K779" s="144"/>
      <c r="L779" s="144"/>
      <c r="M779" s="144"/>
      <c r="N779" s="144"/>
      <c r="O779" s="144"/>
      <c r="P779" s="143"/>
      <c r="Q779" s="144"/>
      <c r="R779" s="144"/>
      <c r="S779" s="144"/>
      <c r="T779" s="144"/>
      <c r="U779" s="144"/>
      <c r="V779" s="144"/>
      <c r="W779" s="144"/>
      <c r="X779" s="143"/>
      <c r="Y779" s="144"/>
      <c r="Z779" s="144"/>
      <c r="AA779" s="144"/>
      <c r="AB779" s="144"/>
      <c r="AC779" s="144"/>
      <c r="AD779" s="144"/>
      <c r="AE779" s="144"/>
      <c r="AF779" s="143"/>
      <c r="AG779" s="144"/>
      <c r="AH779" s="144"/>
      <c r="AI779" s="144"/>
      <c r="AJ779" s="144"/>
      <c r="AK779" s="144"/>
      <c r="AL779" s="144"/>
      <c r="AM779" s="144"/>
      <c r="AN779" s="143"/>
      <c r="AO779" s="144"/>
      <c r="AP779" s="144"/>
      <c r="AQ779" s="144"/>
      <c r="AR779" s="144"/>
      <c r="AS779" s="144"/>
      <c r="AT779" s="144"/>
      <c r="AU779" s="144"/>
      <c r="AV779" s="143"/>
      <c r="AW779" s="144"/>
      <c r="AX779" s="144"/>
      <c r="AY779" s="144"/>
      <c r="AZ779" s="144"/>
      <c r="BA779" s="144"/>
      <c r="BB779" s="144"/>
      <c r="BC779" s="144"/>
      <c r="BD779" s="143"/>
    </row>
    <row r="780" spans="1:56" ht="12.75" hidden="1" customHeight="1" outlineLevel="1" x14ac:dyDescent="0.2">
      <c r="A780" s="268"/>
      <c r="B780" s="346" t="s">
        <v>188</v>
      </c>
      <c r="C780" s="8"/>
      <c r="D780" s="5"/>
      <c r="E780" s="5"/>
      <c r="F780" s="5"/>
      <c r="G780" s="15"/>
      <c r="H780" s="143"/>
      <c r="I780" s="144"/>
      <c r="J780" s="144"/>
      <c r="K780" s="144"/>
      <c r="L780" s="144"/>
      <c r="M780" s="144"/>
      <c r="N780" s="144"/>
      <c r="O780" s="144"/>
      <c r="P780" s="143"/>
      <c r="Q780" s="144"/>
      <c r="R780" s="144"/>
      <c r="S780" s="144"/>
      <c r="T780" s="144"/>
      <c r="U780" s="144"/>
      <c r="V780" s="144"/>
      <c r="W780" s="144"/>
      <c r="X780" s="143"/>
      <c r="Y780" s="144"/>
      <c r="Z780" s="144"/>
      <c r="AA780" s="144"/>
      <c r="AB780" s="144"/>
      <c r="AC780" s="144"/>
      <c r="AD780" s="144"/>
      <c r="AE780" s="144"/>
      <c r="AF780" s="143"/>
      <c r="AG780" s="144"/>
      <c r="AH780" s="144"/>
      <c r="AI780" s="144"/>
      <c r="AJ780" s="144"/>
      <c r="AK780" s="144"/>
      <c r="AL780" s="144"/>
      <c r="AM780" s="144"/>
      <c r="AN780" s="143"/>
      <c r="AO780" s="144"/>
      <c r="AP780" s="144"/>
      <c r="AQ780" s="144"/>
      <c r="AR780" s="144"/>
      <c r="AS780" s="144"/>
      <c r="AT780" s="144"/>
      <c r="AU780" s="144"/>
      <c r="AV780" s="143"/>
      <c r="AW780" s="144"/>
      <c r="AX780" s="144"/>
      <c r="AY780" s="144"/>
      <c r="AZ780" s="144"/>
      <c r="BA780" s="144"/>
      <c r="BB780" s="144"/>
      <c r="BC780" s="144"/>
      <c r="BD780" s="143"/>
    </row>
    <row r="781" spans="1:56" ht="12.75" hidden="1" customHeight="1" outlineLevel="1" x14ac:dyDescent="0.2">
      <c r="A781" s="291" t="s">
        <v>615</v>
      </c>
      <c r="B781" s="346" t="s">
        <v>188</v>
      </c>
      <c r="C781" s="8"/>
      <c r="D781" s="5"/>
      <c r="E781" s="5"/>
      <c r="F781" s="5"/>
      <c r="G781" s="15"/>
      <c r="H781" s="143"/>
      <c r="I781" s="144"/>
      <c r="J781" s="144"/>
      <c r="K781" s="144"/>
      <c r="L781" s="144"/>
      <c r="M781" s="144"/>
      <c r="N781" s="144"/>
      <c r="O781" s="144"/>
      <c r="P781" s="143"/>
      <c r="Q781" s="144"/>
      <c r="R781" s="144"/>
      <c r="S781" s="144"/>
      <c r="T781" s="144"/>
      <c r="U781" s="144"/>
      <c r="V781" s="144"/>
      <c r="W781" s="144"/>
      <c r="X781" s="143"/>
      <c r="Y781" s="144"/>
      <c r="Z781" s="144"/>
      <c r="AA781" s="144"/>
      <c r="AB781" s="144"/>
      <c r="AC781" s="144"/>
      <c r="AD781" s="144"/>
      <c r="AE781" s="144"/>
      <c r="AF781" s="143"/>
      <c r="AG781" s="144"/>
      <c r="AH781" s="144"/>
      <c r="AI781" s="144"/>
      <c r="AJ781" s="144"/>
      <c r="AK781" s="144"/>
      <c r="AL781" s="144"/>
      <c r="AM781" s="144"/>
      <c r="AN781" s="143"/>
      <c r="AO781" s="144"/>
      <c r="AP781" s="144"/>
      <c r="AQ781" s="144"/>
      <c r="AR781" s="144"/>
      <c r="AS781" s="144"/>
      <c r="AT781" s="144"/>
      <c r="AU781" s="144"/>
      <c r="AV781" s="143"/>
      <c r="AW781" s="144"/>
      <c r="AX781" s="144"/>
      <c r="AY781" s="144"/>
      <c r="AZ781" s="144"/>
      <c r="BA781" s="144"/>
      <c r="BB781" s="144"/>
      <c r="BC781" s="144"/>
      <c r="BD781" s="143"/>
    </row>
    <row r="782" spans="1:56" ht="12.75" hidden="1" customHeight="1" outlineLevel="1" x14ac:dyDescent="0.2">
      <c r="A782" s="291" t="s">
        <v>616</v>
      </c>
      <c r="B782" s="346" t="s">
        <v>188</v>
      </c>
      <c r="C782" s="8"/>
      <c r="D782" s="5" t="s">
        <v>15</v>
      </c>
      <c r="E782" s="5"/>
      <c r="F782" s="5"/>
      <c r="G782" s="15"/>
      <c r="H782" s="143"/>
      <c r="I782" s="144"/>
      <c r="J782" s="144"/>
      <c r="K782" s="144"/>
      <c r="L782" s="144"/>
      <c r="M782" s="144"/>
      <c r="N782" s="144"/>
      <c r="O782" s="144"/>
      <c r="P782" s="143"/>
      <c r="Q782" s="144"/>
      <c r="R782" s="144"/>
      <c r="S782" s="144"/>
      <c r="T782" s="144"/>
      <c r="U782" s="144"/>
      <c r="V782" s="144"/>
      <c r="W782" s="144"/>
      <c r="X782" s="143"/>
      <c r="Y782" s="144"/>
      <c r="Z782" s="144"/>
      <c r="AA782" s="144"/>
      <c r="AB782" s="144"/>
      <c r="AC782" s="144"/>
      <c r="AD782" s="144"/>
      <c r="AE782" s="144"/>
      <c r="AF782" s="143"/>
      <c r="AG782" s="144"/>
      <c r="AH782" s="144"/>
      <c r="AI782" s="144"/>
      <c r="AJ782" s="144"/>
      <c r="AK782" s="144"/>
      <c r="AL782" s="144"/>
      <c r="AM782" s="144"/>
      <c r="AN782" s="143"/>
      <c r="AO782" s="144"/>
      <c r="AP782" s="144"/>
      <c r="AQ782" s="144"/>
      <c r="AR782" s="144"/>
      <c r="AS782" s="144"/>
      <c r="AT782" s="144"/>
      <c r="AU782" s="144"/>
      <c r="AV782" s="143"/>
      <c r="AW782" s="144"/>
      <c r="AX782" s="144"/>
      <c r="AY782" s="144"/>
      <c r="AZ782" s="144"/>
      <c r="BA782" s="144"/>
      <c r="BB782" s="144"/>
      <c r="BC782" s="144"/>
      <c r="BD782" s="143"/>
    </row>
    <row r="783" spans="1:56" ht="12.75" hidden="1" customHeight="1" outlineLevel="1" x14ac:dyDescent="0.2">
      <c r="A783" s="291" t="s">
        <v>617</v>
      </c>
      <c r="B783" s="346" t="s">
        <v>112</v>
      </c>
      <c r="C783" s="8" t="s">
        <v>2</v>
      </c>
      <c r="D783" s="5" t="s">
        <v>9</v>
      </c>
      <c r="E783" s="5"/>
      <c r="F783" s="5"/>
      <c r="G783" s="15"/>
      <c r="H783" s="143">
        <f>SUMIF($I$3:$BD$3,$H$3,$I783:$BD783)</f>
        <v>1254</v>
      </c>
      <c r="I783" s="144">
        <v>56</v>
      </c>
      <c r="J783" s="144">
        <v>43</v>
      </c>
      <c r="K783" s="144">
        <v>43</v>
      </c>
      <c r="L783" s="144">
        <v>37</v>
      </c>
      <c r="M783" s="144">
        <v>62</v>
      </c>
      <c r="N783" s="144">
        <v>112</v>
      </c>
      <c r="O783" s="144">
        <v>54</v>
      </c>
      <c r="P783" s="143">
        <f>SUM(I783:O783)</f>
        <v>407</v>
      </c>
      <c r="Q783" s="144">
        <v>58</v>
      </c>
      <c r="R783" s="144">
        <v>55</v>
      </c>
      <c r="S783" s="144">
        <v>44</v>
      </c>
      <c r="T783" s="144">
        <v>44</v>
      </c>
      <c r="U783" s="144">
        <v>39</v>
      </c>
      <c r="V783" s="144">
        <v>29</v>
      </c>
      <c r="W783" s="144">
        <v>12</v>
      </c>
      <c r="X783" s="143">
        <f>SUM(Q783:W783)</f>
        <v>281</v>
      </c>
      <c r="Y783" s="144">
        <v>34</v>
      </c>
      <c r="Z783" s="144">
        <v>31</v>
      </c>
      <c r="AA783" s="144">
        <v>42</v>
      </c>
      <c r="AB783" s="144">
        <v>31</v>
      </c>
      <c r="AC783" s="144">
        <v>24</v>
      </c>
      <c r="AD783" s="144">
        <v>28</v>
      </c>
      <c r="AE783" s="144">
        <v>22</v>
      </c>
      <c r="AF783" s="143">
        <f>SUM(Y783:AE783)</f>
        <v>212</v>
      </c>
      <c r="AG783" s="144">
        <v>20</v>
      </c>
      <c r="AH783" s="144">
        <v>50</v>
      </c>
      <c r="AI783" s="144">
        <v>64</v>
      </c>
      <c r="AJ783" s="144">
        <v>39</v>
      </c>
      <c r="AK783" s="144">
        <v>38</v>
      </c>
      <c r="AL783" s="144">
        <v>31</v>
      </c>
      <c r="AM783" s="144">
        <v>24</v>
      </c>
      <c r="AN783" s="143">
        <f>SUM(AG783:AM783)</f>
        <v>266</v>
      </c>
      <c r="AO783" s="144">
        <v>35</v>
      </c>
      <c r="AP783" s="144">
        <v>28</v>
      </c>
      <c r="AQ783" s="144">
        <v>61</v>
      </c>
      <c r="AR783" s="144">
        <v>59</v>
      </c>
      <c r="AS783" s="144">
        <v>50</v>
      </c>
      <c r="AT783" s="144">
        <v>46</v>
      </c>
      <c r="AU783" s="144">
        <v>50</v>
      </c>
      <c r="AV783" s="143">
        <f>SUM(AO783:AU783)</f>
        <v>329</v>
      </c>
      <c r="AW783" s="144"/>
      <c r="AX783" s="144"/>
      <c r="AY783" s="144"/>
      <c r="AZ783" s="144"/>
      <c r="BA783" s="144"/>
      <c r="BB783" s="144"/>
      <c r="BC783" s="144"/>
      <c r="BD783" s="143">
        <f>SUM(AW783:BC783)</f>
        <v>0</v>
      </c>
    </row>
    <row r="784" spans="1:56" ht="12.75" hidden="1" customHeight="1" outlineLevel="1" x14ac:dyDescent="0.2">
      <c r="A784" s="292" t="s">
        <v>618</v>
      </c>
      <c r="B784" s="346" t="s">
        <v>112</v>
      </c>
      <c r="C784" s="8" t="s">
        <v>3</v>
      </c>
      <c r="D784" s="5" t="s">
        <v>9</v>
      </c>
      <c r="E784" s="5"/>
      <c r="F784" s="5"/>
      <c r="G784" s="15"/>
      <c r="H784" s="143">
        <f>SUMIF($I$3:$BD$3,$H$3,$I784:$BD784)</f>
        <v>1197</v>
      </c>
      <c r="I784" s="144">
        <v>55</v>
      </c>
      <c r="J784" s="144">
        <v>42</v>
      </c>
      <c r="K784" s="144">
        <v>43</v>
      </c>
      <c r="L784" s="144">
        <v>37</v>
      </c>
      <c r="M784" s="144">
        <v>58</v>
      </c>
      <c r="N784" s="144">
        <v>92</v>
      </c>
      <c r="O784" s="144">
        <v>52</v>
      </c>
      <c r="P784" s="143">
        <f>SUM(I784:O784)</f>
        <v>379</v>
      </c>
      <c r="Q784" s="144">
        <v>53</v>
      </c>
      <c r="R784" s="144">
        <v>52</v>
      </c>
      <c r="S784" s="144">
        <v>35</v>
      </c>
      <c r="T784" s="144">
        <v>44</v>
      </c>
      <c r="U784" s="144">
        <v>39</v>
      </c>
      <c r="V784" s="144">
        <v>28</v>
      </c>
      <c r="W784" s="144">
        <v>12</v>
      </c>
      <c r="X784" s="143">
        <f>SUM(Q784:W784)</f>
        <v>263</v>
      </c>
      <c r="Y784" s="144">
        <v>34</v>
      </c>
      <c r="Z784" s="144">
        <v>31</v>
      </c>
      <c r="AA784" s="144">
        <v>42</v>
      </c>
      <c r="AB784" s="144">
        <v>30</v>
      </c>
      <c r="AC784" s="144">
        <v>23</v>
      </c>
      <c r="AD784" s="144">
        <v>28</v>
      </c>
      <c r="AE784" s="144">
        <v>22</v>
      </c>
      <c r="AF784" s="143">
        <f>SUM(Y784:AE784)</f>
        <v>210</v>
      </c>
      <c r="AG784" s="144">
        <v>20</v>
      </c>
      <c r="AH784" s="144">
        <v>49</v>
      </c>
      <c r="AI784" s="144">
        <v>58</v>
      </c>
      <c r="AJ784" s="144">
        <v>38</v>
      </c>
      <c r="AK784" s="144">
        <v>38</v>
      </c>
      <c r="AL784" s="144">
        <v>30</v>
      </c>
      <c r="AM784" s="144">
        <v>23</v>
      </c>
      <c r="AN784" s="143">
        <f>SUM(AG784:AM784)</f>
        <v>256</v>
      </c>
      <c r="AO784" s="144">
        <v>35</v>
      </c>
      <c r="AP784" s="144">
        <v>28</v>
      </c>
      <c r="AQ784" s="144">
        <v>61</v>
      </c>
      <c r="AR784" s="144">
        <v>59</v>
      </c>
      <c r="AS784" s="144">
        <v>50</v>
      </c>
      <c r="AT784" s="144">
        <v>44</v>
      </c>
      <c r="AU784" s="144">
        <v>47</v>
      </c>
      <c r="AV784" s="143">
        <f>SUM(AO784:AU784)</f>
        <v>324</v>
      </c>
      <c r="AW784" s="144"/>
      <c r="AX784" s="144"/>
      <c r="AY784" s="144"/>
      <c r="AZ784" s="144"/>
      <c r="BA784" s="144"/>
      <c r="BB784" s="144"/>
      <c r="BC784" s="144"/>
      <c r="BD784" s="143">
        <f>SUM(AW784:BC784)</f>
        <v>0</v>
      </c>
    </row>
    <row r="785" spans="1:56" ht="12.75" hidden="1" customHeight="1" outlineLevel="1" x14ac:dyDescent="0.2">
      <c r="A785" s="292" t="s">
        <v>619</v>
      </c>
      <c r="B785" s="346" t="s">
        <v>112</v>
      </c>
      <c r="C785" s="8" t="s">
        <v>33</v>
      </c>
      <c r="D785" s="5" t="s">
        <v>9</v>
      </c>
      <c r="E785" s="5"/>
      <c r="F785" s="5"/>
      <c r="G785" s="15"/>
      <c r="H785" s="143">
        <f>SUMIF($I$3:$BD$3,$H$3,$I785:$BD785)</f>
        <v>890</v>
      </c>
      <c r="I785" s="144">
        <v>51</v>
      </c>
      <c r="J785" s="144">
        <v>39</v>
      </c>
      <c r="K785" s="144">
        <v>40</v>
      </c>
      <c r="L785" s="144">
        <v>35</v>
      </c>
      <c r="M785" s="144">
        <v>40</v>
      </c>
      <c r="N785" s="144">
        <v>9</v>
      </c>
      <c r="O785" s="144">
        <v>11</v>
      </c>
      <c r="P785" s="143">
        <f>SUM(I785:O785)</f>
        <v>225</v>
      </c>
      <c r="Q785" s="144">
        <v>29</v>
      </c>
      <c r="R785" s="144">
        <v>19</v>
      </c>
      <c r="S785" s="144">
        <v>20</v>
      </c>
      <c r="T785" s="144">
        <v>36</v>
      </c>
      <c r="U785" s="144">
        <v>32</v>
      </c>
      <c r="V785" s="144">
        <v>26</v>
      </c>
      <c r="W785" s="144">
        <v>12</v>
      </c>
      <c r="X785" s="143">
        <f>SUM(Q785:W785)</f>
        <v>174</v>
      </c>
      <c r="Y785" s="144">
        <v>29</v>
      </c>
      <c r="Z785" s="144">
        <v>27</v>
      </c>
      <c r="AA785" s="144">
        <v>37</v>
      </c>
      <c r="AB785" s="144">
        <v>29</v>
      </c>
      <c r="AC785" s="144">
        <v>20</v>
      </c>
      <c r="AD785" s="144">
        <v>23</v>
      </c>
      <c r="AE785" s="144">
        <v>22</v>
      </c>
      <c r="AF785" s="143">
        <f>SUM(Y785:AE785)</f>
        <v>187</v>
      </c>
      <c r="AG785" s="144">
        <v>16</v>
      </c>
      <c r="AH785" s="144">
        <v>47</v>
      </c>
      <c r="AI785" s="144">
        <v>38</v>
      </c>
      <c r="AJ785" s="144">
        <v>26</v>
      </c>
      <c r="AK785" s="144">
        <v>35</v>
      </c>
      <c r="AL785" s="144">
        <v>29</v>
      </c>
      <c r="AM785" s="144">
        <v>19</v>
      </c>
      <c r="AN785" s="143">
        <f>SUM(AG785:AM785)</f>
        <v>210</v>
      </c>
      <c r="AO785" s="144">
        <v>32</v>
      </c>
      <c r="AP785" s="144">
        <v>26</v>
      </c>
      <c r="AQ785" s="144">
        <v>54</v>
      </c>
      <c r="AR785" s="144">
        <v>56</v>
      </c>
      <c r="AS785" s="144">
        <v>50</v>
      </c>
      <c r="AT785" s="144">
        <v>38</v>
      </c>
      <c r="AU785" s="144">
        <v>43</v>
      </c>
      <c r="AV785" s="143">
        <f>SUM(AO785:AU785)</f>
        <v>299</v>
      </c>
      <c r="AW785" s="144"/>
      <c r="AX785" s="144"/>
      <c r="AY785" s="144"/>
      <c r="AZ785" s="144"/>
      <c r="BA785" s="144"/>
      <c r="BB785" s="144"/>
      <c r="BC785" s="144"/>
      <c r="BD785" s="143">
        <f>SUM(AW785:BC785)</f>
        <v>0</v>
      </c>
    </row>
    <row r="786" spans="1:56" s="48" customFormat="1" ht="12.75" hidden="1" customHeight="1" outlineLevel="1" x14ac:dyDescent="0.2">
      <c r="A786" s="293"/>
      <c r="B786" s="346" t="s">
        <v>112</v>
      </c>
      <c r="C786" s="42" t="s">
        <v>13</v>
      </c>
      <c r="D786" s="43" t="s">
        <v>4</v>
      </c>
      <c r="E786" s="43"/>
      <c r="F786" s="43"/>
      <c r="G786" s="44"/>
      <c r="H786" s="145">
        <f>IF(ISERROR(H785/H783),0,H785/H783)</f>
        <v>0.70972886762360443</v>
      </c>
      <c r="I786" s="146">
        <v>0.9107142857142857</v>
      </c>
      <c r="J786" s="146">
        <v>0.90697674418604646</v>
      </c>
      <c r="K786" s="146">
        <v>0.93023255813953487</v>
      </c>
      <c r="L786" s="146">
        <v>0.94594594594594594</v>
      </c>
      <c r="M786" s="146">
        <v>0.64516129032258063</v>
      </c>
      <c r="N786" s="146">
        <v>8.0357142857142863E-2</v>
      </c>
      <c r="O786" s="146">
        <v>0.20370370370370369</v>
      </c>
      <c r="P786" s="145">
        <f>IF(ISERROR(P785/P783),0,P785/P783)</f>
        <v>0.55282555282555279</v>
      </c>
      <c r="Q786" s="146">
        <v>0.5</v>
      </c>
      <c r="R786" s="146">
        <v>0.34545454545454546</v>
      </c>
      <c r="S786" s="146">
        <v>0.45454545454545453</v>
      </c>
      <c r="T786" s="146">
        <v>0.81818181818181823</v>
      </c>
      <c r="U786" s="146">
        <v>0.82051282051282048</v>
      </c>
      <c r="V786" s="146">
        <v>0.89655172413793105</v>
      </c>
      <c r="W786" s="146">
        <v>1</v>
      </c>
      <c r="X786" s="145">
        <f>IF(ISERROR(X785/X783),0,X785/X783)</f>
        <v>0.61921708185053381</v>
      </c>
      <c r="Y786" s="146">
        <v>0.8529411764705882</v>
      </c>
      <c r="Z786" s="146">
        <v>0.87096774193548387</v>
      </c>
      <c r="AA786" s="146">
        <v>0.88095238095238093</v>
      </c>
      <c r="AB786" s="146">
        <v>0.93548387096774188</v>
      </c>
      <c r="AC786" s="146">
        <v>0.83333333333333337</v>
      </c>
      <c r="AD786" s="146">
        <v>0.8214285714285714</v>
      </c>
      <c r="AE786" s="146">
        <v>1</v>
      </c>
      <c r="AF786" s="145">
        <f>IF(ISERROR(AF785/AF783),0,AF785/AF783)</f>
        <v>0.88207547169811318</v>
      </c>
      <c r="AG786" s="146">
        <v>0.8</v>
      </c>
      <c r="AH786" s="146">
        <v>0.94</v>
      </c>
      <c r="AI786" s="146">
        <v>0.59375</v>
      </c>
      <c r="AJ786" s="146">
        <v>0.66666666666666663</v>
      </c>
      <c r="AK786" s="146">
        <v>0.92105263157894735</v>
      </c>
      <c r="AL786" s="146">
        <v>0.93548387096774188</v>
      </c>
      <c r="AM786" s="146">
        <v>0.79166666666666663</v>
      </c>
      <c r="AN786" s="145">
        <f>IF(ISERROR(AN785/AN783),0,AN785/AN783)</f>
        <v>0.78947368421052633</v>
      </c>
      <c r="AO786" s="146">
        <v>0.91428571428571426</v>
      </c>
      <c r="AP786" s="146">
        <v>0.9285714285714286</v>
      </c>
      <c r="AQ786" s="146">
        <v>0.88524590163934425</v>
      </c>
      <c r="AR786" s="146">
        <v>0.94915254237288138</v>
      </c>
      <c r="AS786" s="146">
        <v>1</v>
      </c>
      <c r="AT786" s="146">
        <v>0.82608695652173914</v>
      </c>
      <c r="AU786" s="146">
        <v>0.86</v>
      </c>
      <c r="AV786" s="145">
        <f>IF(ISERROR(AV785/AV783),0,AV785/AV783)</f>
        <v>0.90881458966565354</v>
      </c>
      <c r="AW786" s="146"/>
      <c r="AX786" s="146"/>
      <c r="AY786" s="146"/>
      <c r="AZ786" s="146"/>
      <c r="BA786" s="146"/>
      <c r="BB786" s="146"/>
      <c r="BC786" s="146"/>
      <c r="BD786" s="145">
        <f>IF(ISERROR(BD785/BD783),0,BD785/BD783)</f>
        <v>0</v>
      </c>
    </row>
    <row r="787" spans="1:56" s="49" customFormat="1" ht="12.75" hidden="1" customHeight="1" outlineLevel="1" x14ac:dyDescent="0.2">
      <c r="A787" s="293"/>
      <c r="B787" s="346" t="s">
        <v>112</v>
      </c>
      <c r="C787" s="42" t="s">
        <v>5</v>
      </c>
      <c r="D787" s="43" t="s">
        <v>4</v>
      </c>
      <c r="E787" s="43"/>
      <c r="F787" s="43"/>
      <c r="G787" s="44"/>
      <c r="H787" s="145">
        <f>IF(ISERROR((H783-H784)/H783),0,(H783-H784)/H783)</f>
        <v>4.5454545454545456E-2</v>
      </c>
      <c r="I787" s="146">
        <v>1.7857142857142856E-2</v>
      </c>
      <c r="J787" s="146">
        <v>2.3255813953488372E-2</v>
      </c>
      <c r="K787" s="146">
        <v>0</v>
      </c>
      <c r="L787" s="146">
        <v>0</v>
      </c>
      <c r="M787" s="146">
        <v>6.4516129032258063E-2</v>
      </c>
      <c r="N787" s="146">
        <v>0.17857142857142858</v>
      </c>
      <c r="O787" s="146">
        <v>3.7037037037037035E-2</v>
      </c>
      <c r="P787" s="145">
        <f>IF(ISERROR((P783-P784)/P783),0,(P783-P784)/P783)</f>
        <v>6.8796068796068796E-2</v>
      </c>
      <c r="Q787" s="146">
        <v>8.6206896551724144E-2</v>
      </c>
      <c r="R787" s="146">
        <v>5.4545454545454543E-2</v>
      </c>
      <c r="S787" s="146">
        <v>0.20454545454545456</v>
      </c>
      <c r="T787" s="146">
        <v>0</v>
      </c>
      <c r="U787" s="146">
        <v>0</v>
      </c>
      <c r="V787" s="146">
        <v>3.4482758620689655E-2</v>
      </c>
      <c r="W787" s="146">
        <v>0</v>
      </c>
      <c r="X787" s="145">
        <f>IF(ISERROR((X783-X784)/X783),0,(X783-X784)/X783)</f>
        <v>6.4056939501779361E-2</v>
      </c>
      <c r="Y787" s="146">
        <v>0</v>
      </c>
      <c r="Z787" s="146">
        <v>0</v>
      </c>
      <c r="AA787" s="146">
        <v>0</v>
      </c>
      <c r="AB787" s="146">
        <v>3.2258064516129031E-2</v>
      </c>
      <c r="AC787" s="146">
        <v>4.1666666666666664E-2</v>
      </c>
      <c r="AD787" s="146">
        <v>0</v>
      </c>
      <c r="AE787" s="146">
        <v>0</v>
      </c>
      <c r="AF787" s="145">
        <f>IF(ISERROR((AF783-AF784)/AF783),0,(AF783-AF784)/AF783)</f>
        <v>9.433962264150943E-3</v>
      </c>
      <c r="AG787" s="146">
        <v>0</v>
      </c>
      <c r="AH787" s="146">
        <v>0.02</v>
      </c>
      <c r="AI787" s="146">
        <v>9.375E-2</v>
      </c>
      <c r="AJ787" s="146">
        <v>2.564102564102564E-2</v>
      </c>
      <c r="AK787" s="146">
        <v>0</v>
      </c>
      <c r="AL787" s="146">
        <v>3.2258064516129031E-2</v>
      </c>
      <c r="AM787" s="146">
        <v>4.1666666666666664E-2</v>
      </c>
      <c r="AN787" s="145">
        <f>IF(ISERROR((AN783-AN784)/AN783),0,(AN783-AN784)/AN783)</f>
        <v>3.7593984962406013E-2</v>
      </c>
      <c r="AO787" s="146">
        <v>0</v>
      </c>
      <c r="AP787" s="146">
        <v>0</v>
      </c>
      <c r="AQ787" s="146">
        <v>0</v>
      </c>
      <c r="AR787" s="146">
        <v>0</v>
      </c>
      <c r="AS787" s="146">
        <v>0</v>
      </c>
      <c r="AT787" s="146">
        <v>4.3478260869565216E-2</v>
      </c>
      <c r="AU787" s="146">
        <v>0.06</v>
      </c>
      <c r="AV787" s="145">
        <f>IF(ISERROR((AV783-AV784)/AV783),0,(AV783-AV784)/AV783)</f>
        <v>1.5197568389057751E-2</v>
      </c>
      <c r="AW787" s="146"/>
      <c r="AX787" s="146"/>
      <c r="AY787" s="146"/>
      <c r="AZ787" s="146"/>
      <c r="BA787" s="146"/>
      <c r="BB787" s="146"/>
      <c r="BC787" s="146"/>
      <c r="BD787" s="145">
        <f>IF(ISERROR((BD783-BD784)/BD783),0,(BD783-BD784)/BD783)</f>
        <v>0</v>
      </c>
    </row>
    <row r="788" spans="1:56" ht="12.75" hidden="1" customHeight="1" outlineLevel="2" x14ac:dyDescent="0.2">
      <c r="A788" s="292" t="s">
        <v>620</v>
      </c>
      <c r="B788" s="346" t="s">
        <v>112</v>
      </c>
      <c r="C788" s="8" t="s">
        <v>46</v>
      </c>
      <c r="D788" s="5"/>
      <c r="E788" s="5"/>
      <c r="F788" s="5"/>
      <c r="G788" s="15"/>
      <c r="H788" s="143">
        <f>SUMIF($I$3:$BD$3,$H$3,$I788:$BD788)</f>
        <v>36861</v>
      </c>
      <c r="I788" s="144">
        <v>455</v>
      </c>
      <c r="J788" s="144">
        <v>441</v>
      </c>
      <c r="K788" s="144">
        <v>335</v>
      </c>
      <c r="L788" s="144">
        <v>213</v>
      </c>
      <c r="M788" s="144">
        <v>1722</v>
      </c>
      <c r="N788" s="144">
        <v>12030</v>
      </c>
      <c r="O788" s="144">
        <v>3798</v>
      </c>
      <c r="P788" s="143">
        <f>SUM(I788:O788)</f>
        <v>18994</v>
      </c>
      <c r="Q788" s="144">
        <v>2278</v>
      </c>
      <c r="R788" s="144">
        <v>2569</v>
      </c>
      <c r="S788" s="144">
        <v>3341</v>
      </c>
      <c r="T788" s="144">
        <v>787</v>
      </c>
      <c r="U788" s="144">
        <v>862</v>
      </c>
      <c r="V788" s="144">
        <v>180</v>
      </c>
      <c r="W788" s="144">
        <v>14</v>
      </c>
      <c r="X788" s="143">
        <f>SUM(Q788:W788)</f>
        <v>10031</v>
      </c>
      <c r="Y788" s="144">
        <v>549</v>
      </c>
      <c r="Z788" s="144">
        <v>328</v>
      </c>
      <c r="AA788" s="144">
        <v>582</v>
      </c>
      <c r="AB788" s="144">
        <v>166</v>
      </c>
      <c r="AC788" s="144">
        <v>206</v>
      </c>
      <c r="AD788" s="144">
        <v>417</v>
      </c>
      <c r="AE788" s="144">
        <v>25</v>
      </c>
      <c r="AF788" s="143">
        <f>SUM(Y788:AE788)</f>
        <v>2273</v>
      </c>
      <c r="AG788" s="144">
        <v>389</v>
      </c>
      <c r="AH788" s="144">
        <v>235</v>
      </c>
      <c r="AI788" s="144">
        <v>2907</v>
      </c>
      <c r="AJ788" s="144">
        <v>995</v>
      </c>
      <c r="AK788" s="144">
        <v>374</v>
      </c>
      <c r="AL788" s="144">
        <v>266</v>
      </c>
      <c r="AM788" s="144">
        <v>269</v>
      </c>
      <c r="AN788" s="143">
        <f>SUM(AG788:AM788)</f>
        <v>5435</v>
      </c>
      <c r="AO788" s="144">
        <v>384</v>
      </c>
      <c r="AP788" s="144">
        <v>218</v>
      </c>
      <c r="AQ788" s="144">
        <v>850</v>
      </c>
      <c r="AR788" s="144">
        <v>655</v>
      </c>
      <c r="AS788" s="144">
        <v>62</v>
      </c>
      <c r="AT788" s="144">
        <v>531</v>
      </c>
      <c r="AU788" s="144">
        <v>594</v>
      </c>
      <c r="AV788" s="143">
        <f>SUM(AO788:AU788)</f>
        <v>3294</v>
      </c>
      <c r="AW788" s="144"/>
      <c r="AX788" s="144"/>
      <c r="AY788" s="144"/>
      <c r="AZ788" s="144"/>
      <c r="BA788" s="144"/>
      <c r="BB788" s="144"/>
      <c r="BC788" s="144"/>
      <c r="BD788" s="143">
        <f>SUM(AW788:BC788)</f>
        <v>0</v>
      </c>
    </row>
    <row r="789" spans="1:56" ht="12.75" hidden="1" customHeight="1" outlineLevel="1" x14ac:dyDescent="0.2">
      <c r="A789" s="292"/>
      <c r="B789" s="346" t="s">
        <v>112</v>
      </c>
      <c r="C789" s="8" t="s">
        <v>14</v>
      </c>
      <c r="D789" s="5"/>
      <c r="E789" s="5"/>
      <c r="F789" s="5"/>
      <c r="G789" s="15"/>
      <c r="H789" s="143">
        <f>IF(ISERROR(H788/H784),0,H788/H784)</f>
        <v>30.794486215538846</v>
      </c>
      <c r="I789" s="144">
        <v>8.2727272727272734</v>
      </c>
      <c r="J789" s="144">
        <v>10.5</v>
      </c>
      <c r="K789" s="144">
        <v>7.7906976744186043</v>
      </c>
      <c r="L789" s="144">
        <v>5.756756756756757</v>
      </c>
      <c r="M789" s="144">
        <v>29.689655172413794</v>
      </c>
      <c r="N789" s="144">
        <v>130.7608695652174</v>
      </c>
      <c r="O789" s="144">
        <v>73.038461538461533</v>
      </c>
      <c r="P789" s="143">
        <f>IF(ISERROR(P788/P784),0,P788/P784)</f>
        <v>50.11609498680739</v>
      </c>
      <c r="Q789" s="144">
        <v>42.981132075471699</v>
      </c>
      <c r="R789" s="144">
        <v>49.403846153846153</v>
      </c>
      <c r="S789" s="144">
        <v>95.457142857142856</v>
      </c>
      <c r="T789" s="144">
        <v>17.886363636363637</v>
      </c>
      <c r="U789" s="144">
        <v>22.102564102564102</v>
      </c>
      <c r="V789" s="144">
        <v>6.4285714285714288</v>
      </c>
      <c r="W789" s="144">
        <v>1.1666666666666667</v>
      </c>
      <c r="X789" s="143">
        <f>IF(ISERROR(X788/X784),0,X788/X784)</f>
        <v>38.140684410646386</v>
      </c>
      <c r="Y789" s="144">
        <v>16.147058823529413</v>
      </c>
      <c r="Z789" s="144">
        <v>10.580645161290322</v>
      </c>
      <c r="AA789" s="144">
        <v>13.857142857142858</v>
      </c>
      <c r="AB789" s="144">
        <v>5.5333333333333332</v>
      </c>
      <c r="AC789" s="144">
        <v>8.9565217391304355</v>
      </c>
      <c r="AD789" s="144">
        <v>14.892857142857142</v>
      </c>
      <c r="AE789" s="144">
        <v>1.1363636363636365</v>
      </c>
      <c r="AF789" s="143">
        <f>IF(ISERROR(AF788/AF784),0,AF788/AF784)</f>
        <v>10.823809523809524</v>
      </c>
      <c r="AG789" s="144">
        <v>19.45</v>
      </c>
      <c r="AH789" s="144">
        <v>4.795918367346939</v>
      </c>
      <c r="AI789" s="144">
        <v>50.120689655172413</v>
      </c>
      <c r="AJ789" s="144">
        <v>26.184210526315791</v>
      </c>
      <c r="AK789" s="144">
        <v>9.8421052631578956</v>
      </c>
      <c r="AL789" s="144">
        <v>8.8666666666666671</v>
      </c>
      <c r="AM789" s="144">
        <v>11.695652173913043</v>
      </c>
      <c r="AN789" s="143">
        <f>IF(ISERROR(AN788/AN784),0,AN788/AN784)</f>
        <v>21.23046875</v>
      </c>
      <c r="AO789" s="144">
        <v>10.971428571428572</v>
      </c>
      <c r="AP789" s="144">
        <v>7.7857142857142856</v>
      </c>
      <c r="AQ789" s="144">
        <v>13.934426229508198</v>
      </c>
      <c r="AR789" s="144">
        <v>11.101694915254237</v>
      </c>
      <c r="AS789" s="144">
        <v>1.24</v>
      </c>
      <c r="AT789" s="144">
        <v>12.068181818181818</v>
      </c>
      <c r="AU789" s="144">
        <v>12.638297872340425</v>
      </c>
      <c r="AV789" s="143">
        <f>IF(ISERROR(AV788/AV784),0,AV788/AV784)</f>
        <v>10.166666666666666</v>
      </c>
      <c r="AW789" s="144"/>
      <c r="AX789" s="144"/>
      <c r="AY789" s="144"/>
      <c r="AZ789" s="144"/>
      <c r="BA789" s="144"/>
      <c r="BB789" s="144"/>
      <c r="BC789" s="144"/>
      <c r="BD789" s="143">
        <f>IF(ISERROR(BD788/BD784),0,BD788/BD784)</f>
        <v>0</v>
      </c>
    </row>
    <row r="790" spans="1:56" ht="12.75" hidden="1" customHeight="1" outlineLevel="1" x14ac:dyDescent="0.2">
      <c r="A790" s="292" t="s">
        <v>621</v>
      </c>
      <c r="B790" s="346" t="s">
        <v>112</v>
      </c>
      <c r="C790" s="8"/>
      <c r="D790" s="5"/>
      <c r="E790" s="5"/>
      <c r="F790" s="5"/>
      <c r="G790" s="15"/>
      <c r="H790" s="143"/>
      <c r="I790" s="144"/>
      <c r="J790" s="144"/>
      <c r="K790" s="144"/>
      <c r="L790" s="144"/>
      <c r="M790" s="144"/>
      <c r="N790" s="144"/>
      <c r="O790" s="144"/>
      <c r="P790" s="143"/>
      <c r="Q790" s="144"/>
      <c r="R790" s="144"/>
      <c r="S790" s="144"/>
      <c r="T790" s="144"/>
      <c r="U790" s="144"/>
      <c r="V790" s="144"/>
      <c r="W790" s="144"/>
      <c r="X790" s="143"/>
      <c r="Y790" s="144"/>
      <c r="Z790" s="144"/>
      <c r="AA790" s="144"/>
      <c r="AB790" s="144"/>
      <c r="AC790" s="144"/>
      <c r="AD790" s="144"/>
      <c r="AE790" s="144"/>
      <c r="AF790" s="143"/>
      <c r="AG790" s="144"/>
      <c r="AH790" s="144"/>
      <c r="AI790" s="144"/>
      <c r="AJ790" s="144"/>
      <c r="AK790" s="144"/>
      <c r="AL790" s="144"/>
      <c r="AM790" s="144"/>
      <c r="AN790" s="143"/>
      <c r="AO790" s="144"/>
      <c r="AP790" s="144"/>
      <c r="AQ790" s="144"/>
      <c r="AR790" s="144"/>
      <c r="AS790" s="144"/>
      <c r="AT790" s="144"/>
      <c r="AU790" s="144"/>
      <c r="AV790" s="143"/>
      <c r="AW790" s="144"/>
      <c r="AX790" s="144"/>
      <c r="AY790" s="144"/>
      <c r="AZ790" s="144"/>
      <c r="BA790" s="144"/>
      <c r="BB790" s="144"/>
      <c r="BC790" s="144"/>
      <c r="BD790" s="143"/>
    </row>
    <row r="791" spans="1:56" ht="12.75" hidden="1" customHeight="1" outlineLevel="1" x14ac:dyDescent="0.2">
      <c r="A791" s="268"/>
      <c r="B791" s="346" t="s">
        <v>112</v>
      </c>
      <c r="C791" s="8"/>
      <c r="D791" s="5"/>
      <c r="E791" s="5"/>
      <c r="F791" s="5"/>
      <c r="G791" s="15"/>
      <c r="H791" s="143"/>
      <c r="I791" s="144"/>
      <c r="J791" s="144"/>
      <c r="K791" s="144"/>
      <c r="L791" s="144"/>
      <c r="M791" s="144"/>
      <c r="N791" s="144"/>
      <c r="O791" s="144"/>
      <c r="P791" s="143"/>
      <c r="Q791" s="144"/>
      <c r="R791" s="144"/>
      <c r="S791" s="144"/>
      <c r="T791" s="144"/>
      <c r="U791" s="144"/>
      <c r="V791" s="144"/>
      <c r="W791" s="144"/>
      <c r="X791" s="143"/>
      <c r="Y791" s="144"/>
      <c r="Z791" s="144"/>
      <c r="AA791" s="144"/>
      <c r="AB791" s="144"/>
      <c r="AC791" s="144"/>
      <c r="AD791" s="144"/>
      <c r="AE791" s="144"/>
      <c r="AF791" s="143"/>
      <c r="AG791" s="144"/>
      <c r="AH791" s="144"/>
      <c r="AI791" s="144"/>
      <c r="AJ791" s="144"/>
      <c r="AK791" s="144"/>
      <c r="AL791" s="144"/>
      <c r="AM791" s="144"/>
      <c r="AN791" s="143"/>
      <c r="AO791" s="144"/>
      <c r="AP791" s="144"/>
      <c r="AQ791" s="144"/>
      <c r="AR791" s="144"/>
      <c r="AS791" s="144"/>
      <c r="AT791" s="144"/>
      <c r="AU791" s="144"/>
      <c r="AV791" s="143"/>
      <c r="AW791" s="144"/>
      <c r="AX791" s="144"/>
      <c r="AY791" s="144"/>
      <c r="AZ791" s="144"/>
      <c r="BA791" s="144"/>
      <c r="BB791" s="144"/>
      <c r="BC791" s="144"/>
      <c r="BD791" s="143"/>
    </row>
    <row r="792" spans="1:56" ht="12.75" hidden="1" customHeight="1" outlineLevel="1" x14ac:dyDescent="0.2">
      <c r="A792" s="291" t="s">
        <v>622</v>
      </c>
      <c r="B792" s="346" t="s">
        <v>112</v>
      </c>
      <c r="C792" s="8"/>
      <c r="D792" s="5"/>
      <c r="E792" s="5"/>
      <c r="F792" s="5"/>
      <c r="G792" s="15"/>
      <c r="H792" s="143"/>
      <c r="I792" s="144"/>
      <c r="J792" s="144"/>
      <c r="K792" s="144"/>
      <c r="L792" s="144"/>
      <c r="M792" s="144"/>
      <c r="N792" s="144"/>
      <c r="O792" s="144"/>
      <c r="P792" s="143"/>
      <c r="Q792" s="144"/>
      <c r="R792" s="144"/>
      <c r="S792" s="144"/>
      <c r="T792" s="144"/>
      <c r="U792" s="144"/>
      <c r="V792" s="144"/>
      <c r="W792" s="144"/>
      <c r="X792" s="143"/>
      <c r="Y792" s="144"/>
      <c r="Z792" s="144"/>
      <c r="AA792" s="144"/>
      <c r="AB792" s="144"/>
      <c r="AC792" s="144"/>
      <c r="AD792" s="144"/>
      <c r="AE792" s="144"/>
      <c r="AF792" s="143"/>
      <c r="AG792" s="144"/>
      <c r="AH792" s="144"/>
      <c r="AI792" s="144"/>
      <c r="AJ792" s="144"/>
      <c r="AK792" s="144"/>
      <c r="AL792" s="144"/>
      <c r="AM792" s="144"/>
      <c r="AN792" s="143"/>
      <c r="AO792" s="144"/>
      <c r="AP792" s="144"/>
      <c r="AQ792" s="144"/>
      <c r="AR792" s="144"/>
      <c r="AS792" s="144"/>
      <c r="AT792" s="144"/>
      <c r="AU792" s="144"/>
      <c r="AV792" s="143"/>
      <c r="AW792" s="144"/>
      <c r="AX792" s="144"/>
      <c r="AY792" s="144"/>
      <c r="AZ792" s="144"/>
      <c r="BA792" s="144"/>
      <c r="BB792" s="144"/>
      <c r="BC792" s="144"/>
      <c r="BD792" s="143"/>
    </row>
    <row r="793" spans="1:56" ht="12.75" hidden="1" customHeight="1" outlineLevel="1" x14ac:dyDescent="0.2">
      <c r="A793" s="291" t="s">
        <v>623</v>
      </c>
      <c r="B793" s="346" t="s">
        <v>112</v>
      </c>
      <c r="C793" s="8"/>
      <c r="D793" s="5" t="s">
        <v>15</v>
      </c>
      <c r="E793" s="5"/>
      <c r="F793" s="5"/>
      <c r="G793" s="15"/>
      <c r="H793" s="143"/>
      <c r="I793" s="144"/>
      <c r="J793" s="144"/>
      <c r="K793" s="144"/>
      <c r="L793" s="144"/>
      <c r="M793" s="144"/>
      <c r="N793" s="144"/>
      <c r="O793" s="144"/>
      <c r="P793" s="143"/>
      <c r="Q793" s="144"/>
      <c r="R793" s="144"/>
      <c r="S793" s="144"/>
      <c r="T793" s="144"/>
      <c r="U793" s="144"/>
      <c r="V793" s="144"/>
      <c r="W793" s="144"/>
      <c r="X793" s="143"/>
      <c r="Y793" s="144"/>
      <c r="Z793" s="144"/>
      <c r="AA793" s="144"/>
      <c r="AB793" s="144"/>
      <c r="AC793" s="144"/>
      <c r="AD793" s="144"/>
      <c r="AE793" s="144"/>
      <c r="AF793" s="143"/>
      <c r="AG793" s="144"/>
      <c r="AH793" s="144"/>
      <c r="AI793" s="144"/>
      <c r="AJ793" s="144"/>
      <c r="AK793" s="144"/>
      <c r="AL793" s="144"/>
      <c r="AM793" s="144"/>
      <c r="AN793" s="143"/>
      <c r="AO793" s="144"/>
      <c r="AP793" s="144"/>
      <c r="AQ793" s="144"/>
      <c r="AR793" s="144"/>
      <c r="AS793" s="144"/>
      <c r="AT793" s="144"/>
      <c r="AU793" s="144"/>
      <c r="AV793" s="143"/>
      <c r="AW793" s="144"/>
      <c r="AX793" s="144"/>
      <c r="AY793" s="144"/>
      <c r="AZ793" s="144"/>
      <c r="BA793" s="144"/>
      <c r="BB793" s="144"/>
      <c r="BC793" s="144"/>
      <c r="BD793" s="143"/>
    </row>
    <row r="794" spans="1:56" ht="12.75" hidden="1" customHeight="1" outlineLevel="1" x14ac:dyDescent="0.2">
      <c r="A794" s="291" t="s">
        <v>624</v>
      </c>
      <c r="B794" s="346" t="s">
        <v>189</v>
      </c>
      <c r="C794" s="8" t="s">
        <v>2</v>
      </c>
      <c r="D794" s="5" t="s">
        <v>9</v>
      </c>
      <c r="E794" s="5"/>
      <c r="F794" s="5"/>
      <c r="G794" s="15"/>
      <c r="H794" s="143">
        <f>SUMIF($I$3:$BD$3,$H$3,$I794:$BD794)</f>
        <v>99</v>
      </c>
      <c r="I794" s="144">
        <v>2</v>
      </c>
      <c r="J794" s="144">
        <v>1</v>
      </c>
      <c r="K794" s="144">
        <v>0</v>
      </c>
      <c r="L794" s="144">
        <v>0</v>
      </c>
      <c r="M794" s="144">
        <v>3</v>
      </c>
      <c r="N794" s="144">
        <v>1</v>
      </c>
      <c r="O794" s="144">
        <v>3</v>
      </c>
      <c r="P794" s="143">
        <f>SUM(I794:O794)</f>
        <v>10</v>
      </c>
      <c r="Q794" s="144">
        <v>1</v>
      </c>
      <c r="R794" s="144">
        <v>6</v>
      </c>
      <c r="S794" s="144">
        <v>5</v>
      </c>
      <c r="T794" s="144">
        <v>3</v>
      </c>
      <c r="U794" s="144">
        <v>5</v>
      </c>
      <c r="V794" s="144">
        <v>0</v>
      </c>
      <c r="W794" s="144">
        <v>2</v>
      </c>
      <c r="X794" s="143">
        <f>SUM(Q794:W794)</f>
        <v>22</v>
      </c>
      <c r="Y794" s="144">
        <v>4</v>
      </c>
      <c r="Z794" s="144">
        <v>0</v>
      </c>
      <c r="AA794" s="144">
        <v>3</v>
      </c>
      <c r="AB794" s="144">
        <v>3</v>
      </c>
      <c r="AC794" s="144">
        <v>5</v>
      </c>
      <c r="AD794" s="144">
        <v>5</v>
      </c>
      <c r="AE794" s="144">
        <v>3</v>
      </c>
      <c r="AF794" s="143">
        <f>SUM(Y794:AE794)</f>
        <v>23</v>
      </c>
      <c r="AG794" s="144">
        <v>10</v>
      </c>
      <c r="AH794" s="144">
        <v>2</v>
      </c>
      <c r="AI794" s="144">
        <v>2</v>
      </c>
      <c r="AJ794" s="144">
        <v>1</v>
      </c>
      <c r="AK794" s="144">
        <v>3</v>
      </c>
      <c r="AL794" s="144">
        <v>6</v>
      </c>
      <c r="AM794" s="144">
        <v>2</v>
      </c>
      <c r="AN794" s="143">
        <f>SUM(AG794:AM794)</f>
        <v>26</v>
      </c>
      <c r="AO794" s="144">
        <v>1</v>
      </c>
      <c r="AP794" s="144">
        <v>1</v>
      </c>
      <c r="AQ794" s="144">
        <v>1</v>
      </c>
      <c r="AR794" s="144">
        <v>7</v>
      </c>
      <c r="AS794" s="144">
        <v>4</v>
      </c>
      <c r="AT794" s="144">
        <v>6</v>
      </c>
      <c r="AU794" s="144">
        <v>4</v>
      </c>
      <c r="AV794" s="143">
        <f>SUM(AO794:AU794)</f>
        <v>24</v>
      </c>
      <c r="AW794" s="144"/>
      <c r="AX794" s="144"/>
      <c r="AY794" s="144"/>
      <c r="AZ794" s="144"/>
      <c r="BA794" s="144"/>
      <c r="BB794" s="144"/>
      <c r="BC794" s="144"/>
      <c r="BD794" s="143">
        <f>SUM(AW794:BC794)</f>
        <v>0</v>
      </c>
    </row>
    <row r="795" spans="1:56" ht="12.75" hidden="1" customHeight="1" outlineLevel="1" x14ac:dyDescent="0.2">
      <c r="A795" s="292" t="s">
        <v>625</v>
      </c>
      <c r="B795" s="346" t="s">
        <v>189</v>
      </c>
      <c r="C795" s="8" t="s">
        <v>3</v>
      </c>
      <c r="D795" s="5" t="s">
        <v>9</v>
      </c>
      <c r="E795" s="5"/>
      <c r="F795" s="5"/>
      <c r="G795" s="15"/>
      <c r="H795" s="143">
        <f>SUMIF($I$3:$BD$3,$H$3,$I795:$BD795)</f>
        <v>97</v>
      </c>
      <c r="I795" s="144">
        <v>2</v>
      </c>
      <c r="J795" s="144">
        <v>1</v>
      </c>
      <c r="K795" s="144">
        <v>0</v>
      </c>
      <c r="L795" s="144">
        <v>0</v>
      </c>
      <c r="M795" s="144">
        <v>2</v>
      </c>
      <c r="N795" s="144">
        <v>1</v>
      </c>
      <c r="O795" s="144">
        <v>3</v>
      </c>
      <c r="P795" s="143">
        <f>SUM(I795:O795)</f>
        <v>9</v>
      </c>
      <c r="Q795" s="144">
        <v>1</v>
      </c>
      <c r="R795" s="144">
        <v>6</v>
      </c>
      <c r="S795" s="144">
        <v>5</v>
      </c>
      <c r="T795" s="144">
        <v>3</v>
      </c>
      <c r="U795" s="144">
        <v>4</v>
      </c>
      <c r="V795" s="144">
        <v>0</v>
      </c>
      <c r="W795" s="144">
        <v>2</v>
      </c>
      <c r="X795" s="143">
        <f>SUM(Q795:W795)</f>
        <v>21</v>
      </c>
      <c r="Y795" s="144">
        <v>3</v>
      </c>
      <c r="Z795" s="144">
        <v>0</v>
      </c>
      <c r="AA795" s="144">
        <v>3</v>
      </c>
      <c r="AB795" s="144">
        <v>3</v>
      </c>
      <c r="AC795" s="144">
        <v>5</v>
      </c>
      <c r="AD795" s="144">
        <v>5</v>
      </c>
      <c r="AE795" s="144">
        <v>3</v>
      </c>
      <c r="AF795" s="143">
        <f>SUM(Y795:AE795)</f>
        <v>22</v>
      </c>
      <c r="AG795" s="144">
        <v>10</v>
      </c>
      <c r="AH795" s="144">
        <v>2</v>
      </c>
      <c r="AI795" s="144">
        <v>2</v>
      </c>
      <c r="AJ795" s="144">
        <v>1</v>
      </c>
      <c r="AK795" s="144">
        <v>3</v>
      </c>
      <c r="AL795" s="144">
        <v>6</v>
      </c>
      <c r="AM795" s="144">
        <v>2</v>
      </c>
      <c r="AN795" s="143">
        <f>SUM(AG795:AM795)</f>
        <v>26</v>
      </c>
      <c r="AO795" s="144">
        <v>1</v>
      </c>
      <c r="AP795" s="144">
        <v>1</v>
      </c>
      <c r="AQ795" s="144">
        <v>1</v>
      </c>
      <c r="AR795" s="144">
        <v>7</v>
      </c>
      <c r="AS795" s="144">
        <v>4</v>
      </c>
      <c r="AT795" s="144">
        <v>6</v>
      </c>
      <c r="AU795" s="144">
        <v>4</v>
      </c>
      <c r="AV795" s="143">
        <f>SUM(AO795:AU795)</f>
        <v>24</v>
      </c>
      <c r="AW795" s="144"/>
      <c r="AX795" s="144"/>
      <c r="AY795" s="144"/>
      <c r="AZ795" s="144"/>
      <c r="BA795" s="144"/>
      <c r="BB795" s="144"/>
      <c r="BC795" s="144"/>
      <c r="BD795" s="143">
        <f>SUM(AW795:BC795)</f>
        <v>0</v>
      </c>
    </row>
    <row r="796" spans="1:56" ht="12.75" hidden="1" customHeight="1" outlineLevel="1" x14ac:dyDescent="0.2">
      <c r="A796" s="292" t="s">
        <v>626</v>
      </c>
      <c r="B796" s="346" t="s">
        <v>189</v>
      </c>
      <c r="C796" s="8" t="s">
        <v>33</v>
      </c>
      <c r="D796" s="5" t="s">
        <v>9</v>
      </c>
      <c r="E796" s="5"/>
      <c r="F796" s="5"/>
      <c r="G796" s="15"/>
      <c r="H796" s="143">
        <f>SUMIF($I$3:$BD$3,$H$3,$I796:$BD796)</f>
        <v>81</v>
      </c>
      <c r="I796" s="144">
        <v>2</v>
      </c>
      <c r="J796" s="144">
        <v>1</v>
      </c>
      <c r="K796" s="144">
        <v>0</v>
      </c>
      <c r="L796" s="144">
        <v>0</v>
      </c>
      <c r="M796" s="144">
        <v>1</v>
      </c>
      <c r="N796" s="144">
        <v>0</v>
      </c>
      <c r="O796" s="144">
        <v>1</v>
      </c>
      <c r="P796" s="143">
        <f>SUM(I796:O796)</f>
        <v>5</v>
      </c>
      <c r="Q796" s="144">
        <v>0</v>
      </c>
      <c r="R796" s="144">
        <v>6</v>
      </c>
      <c r="S796" s="144">
        <v>5</v>
      </c>
      <c r="T796" s="144">
        <v>0</v>
      </c>
      <c r="U796" s="144">
        <v>4</v>
      </c>
      <c r="V796" s="144">
        <v>0</v>
      </c>
      <c r="W796" s="144">
        <v>2</v>
      </c>
      <c r="X796" s="143">
        <f>SUM(Q796:W796)</f>
        <v>17</v>
      </c>
      <c r="Y796" s="144">
        <v>3</v>
      </c>
      <c r="Z796" s="144">
        <v>0</v>
      </c>
      <c r="AA796" s="144">
        <v>2</v>
      </c>
      <c r="AB796" s="144">
        <v>2</v>
      </c>
      <c r="AC796" s="144">
        <v>4</v>
      </c>
      <c r="AD796" s="144">
        <v>5</v>
      </c>
      <c r="AE796" s="144">
        <v>3</v>
      </c>
      <c r="AF796" s="143">
        <f>SUM(Y796:AE796)</f>
        <v>19</v>
      </c>
      <c r="AG796" s="144">
        <v>9</v>
      </c>
      <c r="AH796" s="144">
        <v>2</v>
      </c>
      <c r="AI796" s="144">
        <v>1</v>
      </c>
      <c r="AJ796" s="144">
        <v>1</v>
      </c>
      <c r="AK796" s="144">
        <v>2</v>
      </c>
      <c r="AL796" s="144">
        <v>5</v>
      </c>
      <c r="AM796" s="144">
        <v>1</v>
      </c>
      <c r="AN796" s="143">
        <f>SUM(AG796:AM796)</f>
        <v>21</v>
      </c>
      <c r="AO796" s="144">
        <v>1</v>
      </c>
      <c r="AP796" s="144">
        <v>1</v>
      </c>
      <c r="AQ796" s="144">
        <v>0</v>
      </c>
      <c r="AR796" s="144">
        <v>7</v>
      </c>
      <c r="AS796" s="144">
        <v>4</v>
      </c>
      <c r="AT796" s="144">
        <v>6</v>
      </c>
      <c r="AU796" s="144">
        <v>4</v>
      </c>
      <c r="AV796" s="143">
        <f>SUM(AO796:AU796)</f>
        <v>23</v>
      </c>
      <c r="AW796" s="144"/>
      <c r="AX796" s="144"/>
      <c r="AY796" s="144"/>
      <c r="AZ796" s="144"/>
      <c r="BA796" s="144"/>
      <c r="BB796" s="144"/>
      <c r="BC796" s="144"/>
      <c r="BD796" s="143">
        <f>SUM(AW796:BC796)</f>
        <v>0</v>
      </c>
    </row>
    <row r="797" spans="1:56" s="48" customFormat="1" ht="12.75" hidden="1" customHeight="1" outlineLevel="1" x14ac:dyDescent="0.2">
      <c r="A797" s="293"/>
      <c r="B797" s="346" t="s">
        <v>189</v>
      </c>
      <c r="C797" s="42" t="s">
        <v>13</v>
      </c>
      <c r="D797" s="43" t="s">
        <v>4</v>
      </c>
      <c r="E797" s="43"/>
      <c r="F797" s="43"/>
      <c r="G797" s="44"/>
      <c r="H797" s="145">
        <f>IF(ISERROR(H796/H794),0,H796/H794)</f>
        <v>0.81818181818181823</v>
      </c>
      <c r="I797" s="146">
        <v>1</v>
      </c>
      <c r="J797" s="146">
        <v>1</v>
      </c>
      <c r="K797" s="146" t="s">
        <v>102</v>
      </c>
      <c r="L797" s="146" t="s">
        <v>102</v>
      </c>
      <c r="M797" s="146">
        <v>0.33333333333333331</v>
      </c>
      <c r="N797" s="146">
        <v>0</v>
      </c>
      <c r="O797" s="146">
        <v>0.33333333333333331</v>
      </c>
      <c r="P797" s="145">
        <f>IF(ISERROR(P796/P794),0,P796/P794)</f>
        <v>0.5</v>
      </c>
      <c r="Q797" s="146">
        <v>0</v>
      </c>
      <c r="R797" s="146">
        <v>1</v>
      </c>
      <c r="S797" s="146">
        <v>1</v>
      </c>
      <c r="T797" s="146">
        <v>0</v>
      </c>
      <c r="U797" s="146">
        <v>0.8</v>
      </c>
      <c r="V797" s="146" t="s">
        <v>102</v>
      </c>
      <c r="W797" s="146">
        <v>1</v>
      </c>
      <c r="X797" s="145">
        <f>IF(ISERROR(X796/X794),0,X796/X794)</f>
        <v>0.77272727272727271</v>
      </c>
      <c r="Y797" s="146">
        <v>0.75</v>
      </c>
      <c r="Z797" s="146" t="s">
        <v>102</v>
      </c>
      <c r="AA797" s="146">
        <v>0.66666666666666663</v>
      </c>
      <c r="AB797" s="146">
        <v>0.66666666666666663</v>
      </c>
      <c r="AC797" s="146">
        <v>0.8</v>
      </c>
      <c r="AD797" s="146">
        <v>1</v>
      </c>
      <c r="AE797" s="146">
        <v>1</v>
      </c>
      <c r="AF797" s="145">
        <f>IF(ISERROR(AF796/AF794),0,AF796/AF794)</f>
        <v>0.82608695652173914</v>
      </c>
      <c r="AG797" s="146">
        <v>0.9</v>
      </c>
      <c r="AH797" s="146">
        <v>1</v>
      </c>
      <c r="AI797" s="146">
        <v>0.5</v>
      </c>
      <c r="AJ797" s="146">
        <v>1</v>
      </c>
      <c r="AK797" s="146">
        <v>0.66666666666666663</v>
      </c>
      <c r="AL797" s="146">
        <v>0.83333333333333337</v>
      </c>
      <c r="AM797" s="146">
        <v>0.5</v>
      </c>
      <c r="AN797" s="145">
        <f>IF(ISERROR(AN796/AN794),0,AN796/AN794)</f>
        <v>0.80769230769230771</v>
      </c>
      <c r="AO797" s="146">
        <v>1</v>
      </c>
      <c r="AP797" s="146">
        <v>1</v>
      </c>
      <c r="AQ797" s="146">
        <v>0</v>
      </c>
      <c r="AR797" s="146">
        <v>1</v>
      </c>
      <c r="AS797" s="146">
        <v>1</v>
      </c>
      <c r="AT797" s="146">
        <v>1</v>
      </c>
      <c r="AU797" s="146">
        <v>1</v>
      </c>
      <c r="AV797" s="145">
        <f>IF(ISERROR(AV796/AV794),0,AV796/AV794)</f>
        <v>0.95833333333333337</v>
      </c>
      <c r="AW797" s="146"/>
      <c r="AX797" s="146"/>
      <c r="AY797" s="146"/>
      <c r="AZ797" s="146"/>
      <c r="BA797" s="146"/>
      <c r="BB797" s="146"/>
      <c r="BC797" s="146"/>
      <c r="BD797" s="145">
        <f>IF(ISERROR(BD796/BD794),0,BD796/BD794)</f>
        <v>0</v>
      </c>
    </row>
    <row r="798" spans="1:56" s="49" customFormat="1" ht="12.75" hidden="1" customHeight="1" outlineLevel="1" x14ac:dyDescent="0.2">
      <c r="A798" s="293"/>
      <c r="B798" s="346" t="s">
        <v>189</v>
      </c>
      <c r="C798" s="42" t="s">
        <v>5</v>
      </c>
      <c r="D798" s="43" t="s">
        <v>4</v>
      </c>
      <c r="E798" s="43"/>
      <c r="F798" s="43"/>
      <c r="G798" s="44"/>
      <c r="H798" s="145">
        <f>IF(ISERROR((H794-H795)/H794),0,(H794-H795)/H794)</f>
        <v>2.0202020202020204E-2</v>
      </c>
      <c r="I798" s="146">
        <v>0</v>
      </c>
      <c r="J798" s="146">
        <v>0</v>
      </c>
      <c r="K798" s="146" t="s">
        <v>102</v>
      </c>
      <c r="L798" s="146" t="s">
        <v>102</v>
      </c>
      <c r="M798" s="146">
        <v>0.33333333333333331</v>
      </c>
      <c r="N798" s="146">
        <v>0</v>
      </c>
      <c r="O798" s="146">
        <v>0</v>
      </c>
      <c r="P798" s="145">
        <f>IF(ISERROR((P794-P795)/P794),0,(P794-P795)/P794)</f>
        <v>0.1</v>
      </c>
      <c r="Q798" s="146">
        <v>0</v>
      </c>
      <c r="R798" s="146">
        <v>0</v>
      </c>
      <c r="S798" s="146">
        <v>0</v>
      </c>
      <c r="T798" s="146">
        <v>0</v>
      </c>
      <c r="U798" s="146">
        <v>0.2</v>
      </c>
      <c r="V798" s="146" t="s">
        <v>102</v>
      </c>
      <c r="W798" s="146">
        <v>0</v>
      </c>
      <c r="X798" s="145">
        <f>IF(ISERROR((X794-X795)/X794),0,(X794-X795)/X794)</f>
        <v>4.5454545454545456E-2</v>
      </c>
      <c r="Y798" s="146">
        <v>0.25</v>
      </c>
      <c r="Z798" s="146" t="s">
        <v>102</v>
      </c>
      <c r="AA798" s="146">
        <v>0</v>
      </c>
      <c r="AB798" s="146">
        <v>0</v>
      </c>
      <c r="AC798" s="146">
        <v>0</v>
      </c>
      <c r="AD798" s="146">
        <v>0</v>
      </c>
      <c r="AE798" s="146">
        <v>0</v>
      </c>
      <c r="AF798" s="145">
        <f>IF(ISERROR((AF794-AF795)/AF794),0,(AF794-AF795)/AF794)</f>
        <v>4.3478260869565216E-2</v>
      </c>
      <c r="AG798" s="146">
        <v>0</v>
      </c>
      <c r="AH798" s="146">
        <v>0</v>
      </c>
      <c r="AI798" s="146">
        <v>0</v>
      </c>
      <c r="AJ798" s="146">
        <v>0</v>
      </c>
      <c r="AK798" s="146">
        <v>0</v>
      </c>
      <c r="AL798" s="146">
        <v>0</v>
      </c>
      <c r="AM798" s="146">
        <v>0</v>
      </c>
      <c r="AN798" s="145">
        <f>IF(ISERROR((AN794-AN795)/AN794),0,(AN794-AN795)/AN794)</f>
        <v>0</v>
      </c>
      <c r="AO798" s="146">
        <v>0</v>
      </c>
      <c r="AP798" s="146">
        <v>0</v>
      </c>
      <c r="AQ798" s="146">
        <v>0</v>
      </c>
      <c r="AR798" s="146">
        <v>0</v>
      </c>
      <c r="AS798" s="146">
        <v>0</v>
      </c>
      <c r="AT798" s="146">
        <v>0</v>
      </c>
      <c r="AU798" s="146">
        <v>0</v>
      </c>
      <c r="AV798" s="145">
        <f>IF(ISERROR((AV794-AV795)/AV794),0,(AV794-AV795)/AV794)</f>
        <v>0</v>
      </c>
      <c r="AW798" s="146"/>
      <c r="AX798" s="146"/>
      <c r="AY798" s="146"/>
      <c r="AZ798" s="146"/>
      <c r="BA798" s="146"/>
      <c r="BB798" s="146"/>
      <c r="BC798" s="146"/>
      <c r="BD798" s="145">
        <f>IF(ISERROR((BD794-BD795)/BD794),0,(BD794-BD795)/BD794)</f>
        <v>0</v>
      </c>
    </row>
    <row r="799" spans="1:56" ht="12.75" hidden="1" customHeight="1" outlineLevel="2" x14ac:dyDescent="0.2">
      <c r="A799" s="292" t="s">
        <v>627</v>
      </c>
      <c r="B799" s="346" t="s">
        <v>189</v>
      </c>
      <c r="C799" s="8" t="s">
        <v>46</v>
      </c>
      <c r="D799" s="5"/>
      <c r="E799" s="5"/>
      <c r="F799" s="5"/>
      <c r="G799" s="15"/>
      <c r="H799" s="143">
        <f>SUMIF($I$3:$BD$3,$H$3,$I799:$BD799)</f>
        <v>1594</v>
      </c>
      <c r="I799" s="144">
        <v>2</v>
      </c>
      <c r="J799" s="144">
        <v>1</v>
      </c>
      <c r="K799" s="144">
        <v>0</v>
      </c>
      <c r="L799" s="144">
        <v>0</v>
      </c>
      <c r="M799" s="144">
        <v>175</v>
      </c>
      <c r="N799" s="144">
        <v>142</v>
      </c>
      <c r="O799" s="144">
        <v>161</v>
      </c>
      <c r="P799" s="143">
        <f>SUM(I799:O799)</f>
        <v>481</v>
      </c>
      <c r="Q799" s="144">
        <v>69</v>
      </c>
      <c r="R799" s="144">
        <v>43</v>
      </c>
      <c r="S799" s="144">
        <v>8</v>
      </c>
      <c r="T799" s="144">
        <v>188</v>
      </c>
      <c r="U799" s="144">
        <v>4</v>
      </c>
      <c r="V799" s="144">
        <v>0</v>
      </c>
      <c r="W799" s="144">
        <v>7</v>
      </c>
      <c r="X799" s="143">
        <f>SUM(Q799:W799)</f>
        <v>319</v>
      </c>
      <c r="Y799" s="144">
        <v>3</v>
      </c>
      <c r="Z799" s="144">
        <v>0</v>
      </c>
      <c r="AA799" s="144">
        <v>82</v>
      </c>
      <c r="AB799" s="144">
        <v>145</v>
      </c>
      <c r="AC799" s="144">
        <v>71</v>
      </c>
      <c r="AD799" s="144">
        <v>9</v>
      </c>
      <c r="AE799" s="144">
        <v>3</v>
      </c>
      <c r="AF799" s="143">
        <f>SUM(Y799:AE799)</f>
        <v>313</v>
      </c>
      <c r="AG799" s="144">
        <v>77</v>
      </c>
      <c r="AH799" s="144">
        <v>2</v>
      </c>
      <c r="AI799" s="144">
        <v>294</v>
      </c>
      <c r="AJ799" s="144">
        <v>1</v>
      </c>
      <c r="AK799" s="144">
        <v>46</v>
      </c>
      <c r="AL799" s="144">
        <v>78</v>
      </c>
      <c r="AM799" s="144">
        <v>72</v>
      </c>
      <c r="AN799" s="143">
        <f>SUM(AG799:AM799)</f>
        <v>570</v>
      </c>
      <c r="AO799" s="144">
        <v>0</v>
      </c>
      <c r="AP799" s="144">
        <v>1</v>
      </c>
      <c r="AQ799" s="144">
        <v>55</v>
      </c>
      <c r="AR799" s="144">
        <v>16</v>
      </c>
      <c r="AS799" s="144">
        <v>4</v>
      </c>
      <c r="AT799" s="144">
        <v>9</v>
      </c>
      <c r="AU799" s="144">
        <v>4</v>
      </c>
      <c r="AV799" s="143">
        <f>SUM(AO799:AU799)</f>
        <v>89</v>
      </c>
      <c r="AW799" s="144"/>
      <c r="AX799" s="144"/>
      <c r="AY799" s="144"/>
      <c r="AZ799" s="144"/>
      <c r="BA799" s="144"/>
      <c r="BB799" s="144"/>
      <c r="BC799" s="144"/>
      <c r="BD799" s="143">
        <f>SUM(AW799:BC799)</f>
        <v>0</v>
      </c>
    </row>
    <row r="800" spans="1:56" ht="12.75" hidden="1" customHeight="1" outlineLevel="1" x14ac:dyDescent="0.2">
      <c r="A800" s="292"/>
      <c r="B800" s="346" t="s">
        <v>189</v>
      </c>
      <c r="C800" s="8" t="s">
        <v>14</v>
      </c>
      <c r="D800" s="5"/>
      <c r="E800" s="5"/>
      <c r="F800" s="5"/>
      <c r="G800" s="15"/>
      <c r="H800" s="143">
        <f>IF(ISERROR(H799/H795),0,H799/H795)</f>
        <v>16.432989690721648</v>
      </c>
      <c r="I800" s="144">
        <v>1</v>
      </c>
      <c r="J800" s="144">
        <v>1</v>
      </c>
      <c r="K800" s="144" t="s">
        <v>102</v>
      </c>
      <c r="L800" s="144" t="s">
        <v>102</v>
      </c>
      <c r="M800" s="144">
        <v>87.5</v>
      </c>
      <c r="N800" s="144">
        <v>142</v>
      </c>
      <c r="O800" s="144">
        <v>53.666666666666664</v>
      </c>
      <c r="P800" s="143">
        <f>IF(ISERROR(P799/P795),0,P799/P795)</f>
        <v>53.444444444444443</v>
      </c>
      <c r="Q800" s="144">
        <v>69</v>
      </c>
      <c r="R800" s="144">
        <v>7.166666666666667</v>
      </c>
      <c r="S800" s="144">
        <v>1.6</v>
      </c>
      <c r="T800" s="144">
        <v>62.666666666666664</v>
      </c>
      <c r="U800" s="144">
        <v>1</v>
      </c>
      <c r="V800" s="144" t="s">
        <v>102</v>
      </c>
      <c r="W800" s="144">
        <v>3.5</v>
      </c>
      <c r="X800" s="143">
        <f>IF(ISERROR(X799/X795),0,X799/X795)</f>
        <v>15.19047619047619</v>
      </c>
      <c r="Y800" s="144">
        <v>1</v>
      </c>
      <c r="Z800" s="144" t="s">
        <v>102</v>
      </c>
      <c r="AA800" s="144">
        <v>27.333333333333332</v>
      </c>
      <c r="AB800" s="144">
        <v>48.333333333333336</v>
      </c>
      <c r="AC800" s="144">
        <v>14.2</v>
      </c>
      <c r="AD800" s="144">
        <v>1.8</v>
      </c>
      <c r="AE800" s="144">
        <v>1</v>
      </c>
      <c r="AF800" s="143">
        <f>IF(ISERROR(AF799/AF795),0,AF799/AF795)</f>
        <v>14.227272727272727</v>
      </c>
      <c r="AG800" s="144">
        <v>7.7</v>
      </c>
      <c r="AH800" s="144">
        <v>1</v>
      </c>
      <c r="AI800" s="144">
        <v>147</v>
      </c>
      <c r="AJ800" s="144">
        <v>1</v>
      </c>
      <c r="AK800" s="144">
        <v>15.333333333333334</v>
      </c>
      <c r="AL800" s="144">
        <v>13</v>
      </c>
      <c r="AM800" s="144">
        <v>36</v>
      </c>
      <c r="AN800" s="143">
        <f>IF(ISERROR(AN799/AN795),0,AN799/AN795)</f>
        <v>21.923076923076923</v>
      </c>
      <c r="AO800" s="144">
        <v>0</v>
      </c>
      <c r="AP800" s="144">
        <v>1</v>
      </c>
      <c r="AQ800" s="144">
        <v>55</v>
      </c>
      <c r="AR800" s="144">
        <v>2.2857142857142856</v>
      </c>
      <c r="AS800" s="144">
        <v>1</v>
      </c>
      <c r="AT800" s="144">
        <v>1.5</v>
      </c>
      <c r="AU800" s="144">
        <v>1</v>
      </c>
      <c r="AV800" s="143">
        <f>IF(ISERROR(AV799/AV795),0,AV799/AV795)</f>
        <v>3.7083333333333335</v>
      </c>
      <c r="AW800" s="144"/>
      <c r="AX800" s="144"/>
      <c r="AY800" s="144"/>
      <c r="AZ800" s="144"/>
      <c r="BA800" s="144"/>
      <c r="BB800" s="144"/>
      <c r="BC800" s="144"/>
      <c r="BD800" s="143">
        <f>IF(ISERROR(BD799/BD795),0,BD799/BD795)</f>
        <v>0</v>
      </c>
    </row>
    <row r="801" spans="1:56" ht="12.75" hidden="1" customHeight="1" outlineLevel="1" x14ac:dyDescent="0.2">
      <c r="A801" s="292" t="s">
        <v>628</v>
      </c>
      <c r="B801" s="346" t="s">
        <v>189</v>
      </c>
      <c r="C801" s="8"/>
      <c r="D801" s="5"/>
      <c r="E801" s="5"/>
      <c r="F801" s="5"/>
      <c r="G801" s="15"/>
      <c r="H801" s="143"/>
      <c r="I801" s="144" t="s">
        <v>102</v>
      </c>
      <c r="J801" s="144" t="s">
        <v>102</v>
      </c>
      <c r="K801" s="144" t="s">
        <v>102</v>
      </c>
      <c r="L801" s="144"/>
      <c r="M801" s="144"/>
      <c r="N801" s="144"/>
      <c r="O801" s="144"/>
      <c r="P801" s="143"/>
      <c r="Q801" s="144"/>
      <c r="R801" s="144"/>
      <c r="S801" s="144"/>
      <c r="T801" s="144"/>
      <c r="U801" s="144"/>
      <c r="V801" s="144"/>
      <c r="W801" s="144"/>
      <c r="X801" s="143"/>
      <c r="Y801" s="144"/>
      <c r="Z801" s="144"/>
      <c r="AA801" s="144"/>
      <c r="AB801" s="144"/>
      <c r="AC801" s="144"/>
      <c r="AD801" s="144"/>
      <c r="AE801" s="144"/>
      <c r="AF801" s="143"/>
      <c r="AG801" s="144"/>
      <c r="AH801" s="144"/>
      <c r="AI801" s="144"/>
      <c r="AJ801" s="144"/>
      <c r="AK801" s="144"/>
      <c r="AL801" s="144"/>
      <c r="AM801" s="144"/>
      <c r="AN801" s="143"/>
      <c r="AO801" s="144" t="s">
        <v>102</v>
      </c>
      <c r="AP801" s="144" t="s">
        <v>102</v>
      </c>
      <c r="AQ801" s="144" t="s">
        <v>102</v>
      </c>
      <c r="AR801" s="144" t="s">
        <v>102</v>
      </c>
      <c r="AS801" s="144" t="s">
        <v>102</v>
      </c>
      <c r="AT801" s="144" t="s">
        <v>102</v>
      </c>
      <c r="AU801" s="144" t="s">
        <v>102</v>
      </c>
      <c r="AV801" s="143"/>
      <c r="AW801" s="144"/>
      <c r="AX801" s="144"/>
      <c r="AY801" s="144"/>
      <c r="AZ801" s="144"/>
      <c r="BA801" s="144"/>
      <c r="BB801" s="144"/>
      <c r="BC801" s="144"/>
      <c r="BD801" s="143"/>
    </row>
    <row r="802" spans="1:56" ht="12.75" hidden="1" customHeight="1" outlineLevel="1" x14ac:dyDescent="0.2">
      <c r="A802" s="268"/>
      <c r="B802" s="346" t="s">
        <v>189</v>
      </c>
      <c r="C802" s="8"/>
      <c r="D802" s="5"/>
      <c r="E802" s="5"/>
      <c r="F802" s="5"/>
      <c r="G802" s="15"/>
      <c r="H802" s="143"/>
      <c r="I802" s="144"/>
      <c r="J802" s="144"/>
      <c r="K802" s="144"/>
      <c r="L802" s="144"/>
      <c r="M802" s="144"/>
      <c r="N802" s="144"/>
      <c r="O802" s="144"/>
      <c r="P802" s="143"/>
      <c r="Q802" s="144"/>
      <c r="R802" s="144"/>
      <c r="S802" s="144"/>
      <c r="T802" s="144"/>
      <c r="U802" s="144"/>
      <c r="V802" s="144"/>
      <c r="W802" s="144"/>
      <c r="X802" s="143"/>
      <c r="Y802" s="144"/>
      <c r="Z802" s="144"/>
      <c r="AA802" s="144"/>
      <c r="AB802" s="144"/>
      <c r="AC802" s="144"/>
      <c r="AD802" s="144"/>
      <c r="AE802" s="144"/>
      <c r="AF802" s="143"/>
      <c r="AG802" s="144"/>
      <c r="AH802" s="144"/>
      <c r="AI802" s="144"/>
      <c r="AJ802" s="144"/>
      <c r="AK802" s="144"/>
      <c r="AL802" s="144"/>
      <c r="AM802" s="144"/>
      <c r="AN802" s="143"/>
      <c r="AO802" s="144"/>
      <c r="AP802" s="144"/>
      <c r="AQ802" s="144"/>
      <c r="AR802" s="144"/>
      <c r="AS802" s="144"/>
      <c r="AT802" s="144"/>
      <c r="AU802" s="144"/>
      <c r="AV802" s="143"/>
      <c r="AW802" s="144"/>
      <c r="AX802" s="144"/>
      <c r="AY802" s="144"/>
      <c r="AZ802" s="144"/>
      <c r="BA802" s="144"/>
      <c r="BB802" s="144"/>
      <c r="BC802" s="144"/>
      <c r="BD802" s="143"/>
    </row>
    <row r="803" spans="1:56" ht="12.75" hidden="1" customHeight="1" outlineLevel="1" x14ac:dyDescent="0.2">
      <c r="A803" s="291" t="s">
        <v>629</v>
      </c>
      <c r="B803" s="346" t="s">
        <v>189</v>
      </c>
      <c r="C803" s="8"/>
      <c r="D803" s="5"/>
      <c r="E803" s="5"/>
      <c r="F803" s="5"/>
      <c r="G803" s="15"/>
      <c r="H803" s="143"/>
      <c r="I803" s="144"/>
      <c r="J803" s="144"/>
      <c r="K803" s="144"/>
      <c r="L803" s="144"/>
      <c r="M803" s="144"/>
      <c r="N803" s="144"/>
      <c r="O803" s="144"/>
      <c r="P803" s="143"/>
      <c r="Q803" s="144"/>
      <c r="R803" s="144"/>
      <c r="S803" s="144"/>
      <c r="T803" s="144"/>
      <c r="U803" s="144"/>
      <c r="V803" s="144"/>
      <c r="W803" s="144"/>
      <c r="X803" s="143"/>
      <c r="Y803" s="144"/>
      <c r="Z803" s="144"/>
      <c r="AA803" s="144"/>
      <c r="AB803" s="144"/>
      <c r="AC803" s="144"/>
      <c r="AD803" s="144"/>
      <c r="AE803" s="144"/>
      <c r="AF803" s="143"/>
      <c r="AG803" s="144"/>
      <c r="AH803" s="144"/>
      <c r="AI803" s="144"/>
      <c r="AJ803" s="144"/>
      <c r="AK803" s="144"/>
      <c r="AL803" s="144"/>
      <c r="AM803" s="144"/>
      <c r="AN803" s="143"/>
      <c r="AO803" s="144"/>
      <c r="AP803" s="144"/>
      <c r="AQ803" s="144"/>
      <c r="AR803" s="144"/>
      <c r="AS803" s="144"/>
      <c r="AT803" s="144"/>
      <c r="AU803" s="144"/>
      <c r="AV803" s="143"/>
      <c r="AW803" s="144"/>
      <c r="AX803" s="144"/>
      <c r="AY803" s="144"/>
      <c r="AZ803" s="144"/>
      <c r="BA803" s="144"/>
      <c r="BB803" s="144"/>
      <c r="BC803" s="144"/>
      <c r="BD803" s="143"/>
    </row>
    <row r="804" spans="1:56" ht="12.75" hidden="1" customHeight="1" outlineLevel="1" x14ac:dyDescent="0.2">
      <c r="A804" s="291" t="s">
        <v>630</v>
      </c>
      <c r="B804" s="346" t="s">
        <v>189</v>
      </c>
      <c r="C804" s="8"/>
      <c r="D804" s="5" t="s">
        <v>15</v>
      </c>
      <c r="E804" s="5"/>
      <c r="F804" s="5"/>
      <c r="G804" s="15"/>
      <c r="H804" s="143"/>
      <c r="I804" s="144"/>
      <c r="J804" s="144"/>
      <c r="K804" s="144"/>
      <c r="L804" s="144"/>
      <c r="M804" s="144"/>
      <c r="N804" s="144"/>
      <c r="O804" s="144"/>
      <c r="P804" s="143"/>
      <c r="Q804" s="144"/>
      <c r="R804" s="144"/>
      <c r="S804" s="144"/>
      <c r="T804" s="144"/>
      <c r="U804" s="144"/>
      <c r="V804" s="144"/>
      <c r="W804" s="144"/>
      <c r="X804" s="143"/>
      <c r="Y804" s="144"/>
      <c r="Z804" s="144"/>
      <c r="AA804" s="144"/>
      <c r="AB804" s="144"/>
      <c r="AC804" s="144"/>
      <c r="AD804" s="144"/>
      <c r="AE804" s="144"/>
      <c r="AF804" s="143"/>
      <c r="AG804" s="144"/>
      <c r="AH804" s="144"/>
      <c r="AI804" s="144"/>
      <c r="AJ804" s="144"/>
      <c r="AK804" s="144"/>
      <c r="AL804" s="144"/>
      <c r="AM804" s="144"/>
      <c r="AN804" s="143"/>
      <c r="AO804" s="144"/>
      <c r="AP804" s="144"/>
      <c r="AQ804" s="144"/>
      <c r="AR804" s="144"/>
      <c r="AS804" s="144"/>
      <c r="AT804" s="144"/>
      <c r="AU804" s="144"/>
      <c r="AV804" s="143"/>
      <c r="AW804" s="144"/>
      <c r="AX804" s="144"/>
      <c r="AY804" s="144"/>
      <c r="AZ804" s="144"/>
      <c r="BA804" s="144"/>
      <c r="BB804" s="144"/>
      <c r="BC804" s="144"/>
      <c r="BD804" s="143"/>
    </row>
    <row r="805" spans="1:56" ht="12.75" hidden="1" customHeight="1" outlineLevel="1" x14ac:dyDescent="0.2">
      <c r="A805" s="291" t="s">
        <v>631</v>
      </c>
      <c r="B805" s="346" t="s">
        <v>190</v>
      </c>
      <c r="C805" s="8" t="s">
        <v>2</v>
      </c>
      <c r="D805" s="5" t="s">
        <v>9</v>
      </c>
      <c r="E805" s="5"/>
      <c r="F805" s="5"/>
      <c r="G805" s="15"/>
      <c r="H805" s="143">
        <f>SUMIF($I$3:$BD$3,$H$3,$I805:$BD805)</f>
        <v>2082</v>
      </c>
      <c r="I805" s="144">
        <v>41</v>
      </c>
      <c r="J805" s="144">
        <v>51</v>
      </c>
      <c r="K805" s="144">
        <v>68</v>
      </c>
      <c r="L805" s="144">
        <v>37</v>
      </c>
      <c r="M805" s="144">
        <v>60</v>
      </c>
      <c r="N805" s="144">
        <v>168</v>
      </c>
      <c r="O805" s="144">
        <v>67</v>
      </c>
      <c r="P805" s="143">
        <f>SUM(I805:O805)</f>
        <v>492</v>
      </c>
      <c r="Q805" s="144">
        <v>73</v>
      </c>
      <c r="R805" s="144">
        <v>97</v>
      </c>
      <c r="S805" s="144">
        <v>85</v>
      </c>
      <c r="T805" s="144">
        <v>81</v>
      </c>
      <c r="U805" s="144">
        <v>68</v>
      </c>
      <c r="V805" s="144">
        <v>49</v>
      </c>
      <c r="W805" s="144">
        <v>61</v>
      </c>
      <c r="X805" s="143">
        <f>SUM(Q805:W805)</f>
        <v>514</v>
      </c>
      <c r="Y805" s="144">
        <v>71</v>
      </c>
      <c r="Z805" s="144">
        <v>54</v>
      </c>
      <c r="AA805" s="144">
        <v>69</v>
      </c>
      <c r="AB805" s="144">
        <v>53</v>
      </c>
      <c r="AC805" s="144">
        <v>49</v>
      </c>
      <c r="AD805" s="144">
        <v>48</v>
      </c>
      <c r="AE805" s="144">
        <v>50</v>
      </c>
      <c r="AF805" s="143">
        <f>SUM(Y805:AE805)</f>
        <v>394</v>
      </c>
      <c r="AG805" s="144">
        <v>69</v>
      </c>
      <c r="AH805" s="144">
        <v>67</v>
      </c>
      <c r="AI805" s="144">
        <v>77</v>
      </c>
      <c r="AJ805" s="144">
        <v>73</v>
      </c>
      <c r="AK805" s="144">
        <v>60</v>
      </c>
      <c r="AL805" s="144">
        <v>59</v>
      </c>
      <c r="AM805" s="144">
        <v>68</v>
      </c>
      <c r="AN805" s="143">
        <f>SUM(AG805:AM805)</f>
        <v>473</v>
      </c>
      <c r="AO805" s="144">
        <v>72</v>
      </c>
      <c r="AP805" s="144">
        <v>60</v>
      </c>
      <c r="AQ805" s="144">
        <v>74</v>
      </c>
      <c r="AR805" s="144">
        <v>79</v>
      </c>
      <c r="AS805" s="144">
        <v>62</v>
      </c>
      <c r="AT805" s="144">
        <v>61</v>
      </c>
      <c r="AU805" s="144">
        <v>58</v>
      </c>
      <c r="AV805" s="143">
        <f>SUM(AO805:AU805)</f>
        <v>466</v>
      </c>
      <c r="AW805" s="144"/>
      <c r="AX805" s="144"/>
      <c r="AY805" s="144"/>
      <c r="AZ805" s="144"/>
      <c r="BA805" s="144"/>
      <c r="BB805" s="144"/>
      <c r="BC805" s="144"/>
      <c r="BD805" s="143">
        <f>SUM(AW805:BC805)</f>
        <v>0</v>
      </c>
    </row>
    <row r="806" spans="1:56" ht="12.75" hidden="1" customHeight="1" outlineLevel="1" x14ac:dyDescent="0.2">
      <c r="A806" s="292" t="s">
        <v>632</v>
      </c>
      <c r="B806" s="346" t="s">
        <v>190</v>
      </c>
      <c r="C806" s="8" t="s">
        <v>3</v>
      </c>
      <c r="D806" s="5" t="s">
        <v>9</v>
      </c>
      <c r="E806" s="5"/>
      <c r="F806" s="5"/>
      <c r="G806" s="15"/>
      <c r="H806" s="143">
        <f>SUMIF($I$3:$BD$3,$H$3,$I806:$BD806)</f>
        <v>2019</v>
      </c>
      <c r="I806" s="144">
        <v>41</v>
      </c>
      <c r="J806" s="144">
        <v>49</v>
      </c>
      <c r="K806" s="144">
        <v>68</v>
      </c>
      <c r="L806" s="144">
        <v>37</v>
      </c>
      <c r="M806" s="144">
        <v>59</v>
      </c>
      <c r="N806" s="144">
        <v>152</v>
      </c>
      <c r="O806" s="144">
        <v>62</v>
      </c>
      <c r="P806" s="143">
        <f>SUM(I806:O806)</f>
        <v>468</v>
      </c>
      <c r="Q806" s="144">
        <v>69</v>
      </c>
      <c r="R806" s="144">
        <v>93</v>
      </c>
      <c r="S806" s="144">
        <v>74</v>
      </c>
      <c r="T806" s="144">
        <v>79</v>
      </c>
      <c r="U806" s="144">
        <v>67</v>
      </c>
      <c r="V806" s="144">
        <v>48</v>
      </c>
      <c r="W806" s="144">
        <v>61</v>
      </c>
      <c r="X806" s="143">
        <f>SUM(Q806:W806)</f>
        <v>491</v>
      </c>
      <c r="Y806" s="144">
        <v>70</v>
      </c>
      <c r="Z806" s="144">
        <v>53</v>
      </c>
      <c r="AA806" s="144">
        <v>68</v>
      </c>
      <c r="AB806" s="144">
        <v>53</v>
      </c>
      <c r="AC806" s="144">
        <v>49</v>
      </c>
      <c r="AD806" s="144">
        <v>47</v>
      </c>
      <c r="AE806" s="144">
        <v>50</v>
      </c>
      <c r="AF806" s="143">
        <f>SUM(Y806:AE806)</f>
        <v>390</v>
      </c>
      <c r="AG806" s="144">
        <v>68</v>
      </c>
      <c r="AH806" s="144">
        <v>66</v>
      </c>
      <c r="AI806" s="144">
        <v>73</v>
      </c>
      <c r="AJ806" s="144">
        <v>72</v>
      </c>
      <c r="AK806" s="144">
        <v>58</v>
      </c>
      <c r="AL806" s="144">
        <v>58</v>
      </c>
      <c r="AM806" s="144">
        <v>67</v>
      </c>
      <c r="AN806" s="143">
        <f>SUM(AG806:AM806)</f>
        <v>462</v>
      </c>
      <c r="AO806" s="144">
        <v>72</v>
      </c>
      <c r="AP806" s="144">
        <v>59</v>
      </c>
      <c r="AQ806" s="144">
        <v>73</v>
      </c>
      <c r="AR806" s="144">
        <v>78</v>
      </c>
      <c r="AS806" s="144">
        <v>62</v>
      </c>
      <c r="AT806" s="144">
        <v>60</v>
      </c>
      <c r="AU806" s="144">
        <v>58</v>
      </c>
      <c r="AV806" s="143">
        <f>SUM(AO806:AU806)</f>
        <v>462</v>
      </c>
      <c r="AW806" s="144"/>
      <c r="AX806" s="144"/>
      <c r="AY806" s="144"/>
      <c r="AZ806" s="144"/>
      <c r="BA806" s="144"/>
      <c r="BB806" s="144"/>
      <c r="BC806" s="144"/>
      <c r="BD806" s="143">
        <f>SUM(AW806:BC806)</f>
        <v>0</v>
      </c>
    </row>
    <row r="807" spans="1:56" ht="12.75" hidden="1" customHeight="1" outlineLevel="1" x14ac:dyDescent="0.2">
      <c r="A807" s="292" t="s">
        <v>633</v>
      </c>
      <c r="B807" s="346" t="s">
        <v>190</v>
      </c>
      <c r="C807" s="8" t="s">
        <v>33</v>
      </c>
      <c r="D807" s="5" t="s">
        <v>9</v>
      </c>
      <c r="E807" s="5"/>
      <c r="F807" s="5"/>
      <c r="G807" s="15"/>
      <c r="H807" s="143">
        <f>SUMIF($I$3:$BD$3,$H$3,$I807:$BD807)</f>
        <v>1522</v>
      </c>
      <c r="I807" s="144">
        <v>36</v>
      </c>
      <c r="J807" s="144">
        <v>47</v>
      </c>
      <c r="K807" s="144">
        <v>67</v>
      </c>
      <c r="L807" s="144">
        <v>32</v>
      </c>
      <c r="M807" s="144">
        <v>50</v>
      </c>
      <c r="N807" s="144">
        <v>5</v>
      </c>
      <c r="O807" s="144">
        <v>13</v>
      </c>
      <c r="P807" s="143">
        <f>SUM(I807:O807)</f>
        <v>250</v>
      </c>
      <c r="Q807" s="144">
        <v>38</v>
      </c>
      <c r="R807" s="144">
        <v>53</v>
      </c>
      <c r="S807" s="144">
        <v>32</v>
      </c>
      <c r="T807" s="144">
        <v>61</v>
      </c>
      <c r="U807" s="144">
        <v>55</v>
      </c>
      <c r="V807" s="144">
        <v>35</v>
      </c>
      <c r="W807" s="144">
        <v>57</v>
      </c>
      <c r="X807" s="143">
        <f>SUM(Q807:W807)</f>
        <v>331</v>
      </c>
      <c r="Y807" s="144">
        <v>68</v>
      </c>
      <c r="Z807" s="144">
        <v>47</v>
      </c>
      <c r="AA807" s="144">
        <v>60</v>
      </c>
      <c r="AB807" s="144">
        <v>52</v>
      </c>
      <c r="AC807" s="144">
        <v>43</v>
      </c>
      <c r="AD807" s="144">
        <v>42</v>
      </c>
      <c r="AE807" s="144">
        <v>49</v>
      </c>
      <c r="AF807" s="143">
        <f>SUM(Y807:AE807)</f>
        <v>361</v>
      </c>
      <c r="AG807" s="144">
        <v>62</v>
      </c>
      <c r="AH807" s="144">
        <v>60</v>
      </c>
      <c r="AI807" s="144">
        <v>52</v>
      </c>
      <c r="AJ807" s="144">
        <v>53</v>
      </c>
      <c r="AK807" s="144">
        <v>53</v>
      </c>
      <c r="AL807" s="144">
        <v>49</v>
      </c>
      <c r="AM807" s="144">
        <v>62</v>
      </c>
      <c r="AN807" s="143">
        <f>SUM(AG807:AM807)</f>
        <v>391</v>
      </c>
      <c r="AO807" s="144">
        <v>66</v>
      </c>
      <c r="AP807" s="144">
        <v>54</v>
      </c>
      <c r="AQ807" s="144">
        <v>66</v>
      </c>
      <c r="AR807" s="144">
        <v>71</v>
      </c>
      <c r="AS807" s="144">
        <v>62</v>
      </c>
      <c r="AT807" s="144">
        <v>55</v>
      </c>
      <c r="AU807" s="144">
        <v>47</v>
      </c>
      <c r="AV807" s="143">
        <f>SUM(AO807:AU807)</f>
        <v>421</v>
      </c>
      <c r="AW807" s="144"/>
      <c r="AX807" s="144"/>
      <c r="AY807" s="144"/>
      <c r="AZ807" s="144"/>
      <c r="BA807" s="144"/>
      <c r="BB807" s="144"/>
      <c r="BC807" s="144"/>
      <c r="BD807" s="143">
        <f>SUM(AW807:BC807)</f>
        <v>0</v>
      </c>
    </row>
    <row r="808" spans="1:56" s="48" customFormat="1" ht="12.75" hidden="1" customHeight="1" outlineLevel="1" x14ac:dyDescent="0.2">
      <c r="A808" s="293"/>
      <c r="B808" s="346" t="s">
        <v>190</v>
      </c>
      <c r="C808" s="42" t="s">
        <v>13</v>
      </c>
      <c r="D808" s="43" t="s">
        <v>4</v>
      </c>
      <c r="E808" s="43"/>
      <c r="F808" s="43"/>
      <c r="G808" s="44"/>
      <c r="H808" s="145">
        <f>IF(ISERROR(H807/H805),0,H807/H805)</f>
        <v>0.73102785782901059</v>
      </c>
      <c r="I808" s="146">
        <v>0.87804878048780488</v>
      </c>
      <c r="J808" s="146">
        <v>0.92156862745098034</v>
      </c>
      <c r="K808" s="146">
        <v>0.98529411764705888</v>
      </c>
      <c r="L808" s="146">
        <v>0.86486486486486491</v>
      </c>
      <c r="M808" s="146">
        <v>0.83333333333333337</v>
      </c>
      <c r="N808" s="146">
        <v>2.976190476190476E-2</v>
      </c>
      <c r="O808" s="146">
        <v>0.19402985074626866</v>
      </c>
      <c r="P808" s="145">
        <f>IF(ISERROR(P807/P805),0,P807/P805)</f>
        <v>0.50813008130081305</v>
      </c>
      <c r="Q808" s="146">
        <v>0.52054794520547942</v>
      </c>
      <c r="R808" s="146">
        <v>0.54639175257731953</v>
      </c>
      <c r="S808" s="146">
        <v>0.37647058823529411</v>
      </c>
      <c r="T808" s="146">
        <v>0.75308641975308643</v>
      </c>
      <c r="U808" s="146">
        <v>0.80882352941176472</v>
      </c>
      <c r="V808" s="146">
        <v>0.7142857142857143</v>
      </c>
      <c r="W808" s="146">
        <v>0.93442622950819676</v>
      </c>
      <c r="X808" s="145">
        <f>IF(ISERROR(X807/X805),0,X807/X805)</f>
        <v>0.64396887159533078</v>
      </c>
      <c r="Y808" s="146">
        <v>0.95774647887323938</v>
      </c>
      <c r="Z808" s="146">
        <v>0.87037037037037035</v>
      </c>
      <c r="AA808" s="146">
        <v>0.86956521739130432</v>
      </c>
      <c r="AB808" s="146">
        <v>0.98113207547169812</v>
      </c>
      <c r="AC808" s="146">
        <v>0.87755102040816324</v>
      </c>
      <c r="AD808" s="146">
        <v>0.875</v>
      </c>
      <c r="AE808" s="146">
        <v>0.98</v>
      </c>
      <c r="AF808" s="145">
        <f>IF(ISERROR(AF807/AF805),0,AF807/AF805)</f>
        <v>0.91624365482233505</v>
      </c>
      <c r="AG808" s="146">
        <v>0.89855072463768115</v>
      </c>
      <c r="AH808" s="146">
        <v>0.89552238805970152</v>
      </c>
      <c r="AI808" s="146">
        <v>0.67532467532467533</v>
      </c>
      <c r="AJ808" s="146">
        <v>0.72602739726027399</v>
      </c>
      <c r="AK808" s="146">
        <v>0.8833333333333333</v>
      </c>
      <c r="AL808" s="146">
        <v>0.83050847457627119</v>
      </c>
      <c r="AM808" s="146">
        <v>0.91176470588235292</v>
      </c>
      <c r="AN808" s="145">
        <f>IF(ISERROR(AN807/AN805),0,AN807/AN805)</f>
        <v>0.82663847780126853</v>
      </c>
      <c r="AO808" s="146">
        <v>0.91666666666666663</v>
      </c>
      <c r="AP808" s="146">
        <v>0.9</v>
      </c>
      <c r="AQ808" s="146">
        <v>0.89189189189189189</v>
      </c>
      <c r="AR808" s="146">
        <v>0.89873417721518989</v>
      </c>
      <c r="AS808" s="146">
        <v>1</v>
      </c>
      <c r="AT808" s="146">
        <v>0.90163934426229508</v>
      </c>
      <c r="AU808" s="146">
        <v>0.81034482758620685</v>
      </c>
      <c r="AV808" s="145">
        <f>IF(ISERROR(AV807/AV805),0,AV807/AV805)</f>
        <v>0.90343347639484983</v>
      </c>
      <c r="AW808" s="146"/>
      <c r="AX808" s="146"/>
      <c r="AY808" s="146"/>
      <c r="AZ808" s="146"/>
      <c r="BA808" s="146"/>
      <c r="BB808" s="146"/>
      <c r="BC808" s="146"/>
      <c r="BD808" s="145">
        <f>IF(ISERROR(BD807/BD805),0,BD807/BD805)</f>
        <v>0</v>
      </c>
    </row>
    <row r="809" spans="1:56" s="49" customFormat="1" ht="12.75" hidden="1" customHeight="1" outlineLevel="1" x14ac:dyDescent="0.2">
      <c r="A809" s="293"/>
      <c r="B809" s="346" t="s">
        <v>190</v>
      </c>
      <c r="C809" s="42" t="s">
        <v>5</v>
      </c>
      <c r="D809" s="43" t="s">
        <v>4</v>
      </c>
      <c r="E809" s="43"/>
      <c r="F809" s="43"/>
      <c r="G809" s="44"/>
      <c r="H809" s="145">
        <f>IF(ISERROR((H805-H806)/H805),0,(H805-H806)/H805)</f>
        <v>3.0259365994236311E-2</v>
      </c>
      <c r="I809" s="146">
        <v>0</v>
      </c>
      <c r="J809" s="146">
        <v>3.9215686274509803E-2</v>
      </c>
      <c r="K809" s="146">
        <v>0</v>
      </c>
      <c r="L809" s="146">
        <v>0</v>
      </c>
      <c r="M809" s="146">
        <v>1.6666666666666666E-2</v>
      </c>
      <c r="N809" s="146">
        <v>9.5238095238095233E-2</v>
      </c>
      <c r="O809" s="146">
        <v>7.4626865671641784E-2</v>
      </c>
      <c r="P809" s="145">
        <f>IF(ISERROR((P805-P806)/P805),0,(P805-P806)/P805)</f>
        <v>4.878048780487805E-2</v>
      </c>
      <c r="Q809" s="146">
        <v>5.4794520547945202E-2</v>
      </c>
      <c r="R809" s="146">
        <v>4.1237113402061855E-2</v>
      </c>
      <c r="S809" s="146">
        <v>0.12941176470588237</v>
      </c>
      <c r="T809" s="146">
        <v>2.4691358024691357E-2</v>
      </c>
      <c r="U809" s="146">
        <v>1.4705882352941176E-2</v>
      </c>
      <c r="V809" s="146">
        <v>2.0408163265306121E-2</v>
      </c>
      <c r="W809" s="146">
        <v>0</v>
      </c>
      <c r="X809" s="145">
        <f>IF(ISERROR((X805-X806)/X805),0,(X805-X806)/X805)</f>
        <v>4.4747081712062257E-2</v>
      </c>
      <c r="Y809" s="146">
        <v>1.4084507042253521E-2</v>
      </c>
      <c r="Z809" s="146">
        <v>1.8518518518518517E-2</v>
      </c>
      <c r="AA809" s="146">
        <v>1.4492753623188406E-2</v>
      </c>
      <c r="AB809" s="146">
        <v>0</v>
      </c>
      <c r="AC809" s="146">
        <v>0</v>
      </c>
      <c r="AD809" s="146">
        <v>2.0833333333333332E-2</v>
      </c>
      <c r="AE809" s="146">
        <v>0</v>
      </c>
      <c r="AF809" s="145">
        <f>IF(ISERROR((AF805-AF806)/AF805),0,(AF805-AF806)/AF805)</f>
        <v>1.015228426395939E-2</v>
      </c>
      <c r="AG809" s="146">
        <v>1.4492753623188406E-2</v>
      </c>
      <c r="AH809" s="146">
        <v>1.4925373134328358E-2</v>
      </c>
      <c r="AI809" s="146">
        <v>5.1948051948051951E-2</v>
      </c>
      <c r="AJ809" s="146">
        <v>1.3698630136986301E-2</v>
      </c>
      <c r="AK809" s="146">
        <v>3.3333333333333333E-2</v>
      </c>
      <c r="AL809" s="146">
        <v>1.6949152542372881E-2</v>
      </c>
      <c r="AM809" s="146">
        <v>1.4705882352941176E-2</v>
      </c>
      <c r="AN809" s="145">
        <f>IF(ISERROR((AN805-AN806)/AN805),0,(AN805-AN806)/AN805)</f>
        <v>2.3255813953488372E-2</v>
      </c>
      <c r="AO809" s="146">
        <v>0</v>
      </c>
      <c r="AP809" s="146">
        <v>1.6666666666666666E-2</v>
      </c>
      <c r="AQ809" s="146">
        <v>1.3513513513513514E-2</v>
      </c>
      <c r="AR809" s="146">
        <v>1.2658227848101266E-2</v>
      </c>
      <c r="AS809" s="146">
        <v>0</v>
      </c>
      <c r="AT809" s="146">
        <v>1.6393442622950821E-2</v>
      </c>
      <c r="AU809" s="146">
        <v>0</v>
      </c>
      <c r="AV809" s="145">
        <f>IF(ISERROR((AV805-AV806)/AV805),0,(AV805-AV806)/AV805)</f>
        <v>8.5836909871244635E-3</v>
      </c>
      <c r="AW809" s="146"/>
      <c r="AX809" s="146"/>
      <c r="AY809" s="146"/>
      <c r="AZ809" s="146"/>
      <c r="BA809" s="146"/>
      <c r="BB809" s="146"/>
      <c r="BC809" s="146"/>
      <c r="BD809" s="145">
        <f>IF(ISERROR((BD805-BD806)/BD805),0,(BD805-BD806)/BD805)</f>
        <v>0</v>
      </c>
    </row>
    <row r="810" spans="1:56" ht="12.75" hidden="1" customHeight="1" outlineLevel="2" x14ac:dyDescent="0.2">
      <c r="A810" s="292" t="s">
        <v>634</v>
      </c>
      <c r="B810" s="346" t="s">
        <v>190</v>
      </c>
      <c r="C810" s="8" t="s">
        <v>46</v>
      </c>
      <c r="D810" s="5"/>
      <c r="E810" s="5"/>
      <c r="F810" s="5"/>
      <c r="G810" s="15"/>
      <c r="H810" s="143">
        <f>SUMIF($I$3:$BD$3,$H$3,$I810:$BD810)</f>
        <v>62465</v>
      </c>
      <c r="I810" s="144">
        <v>475</v>
      </c>
      <c r="J810" s="144">
        <v>308</v>
      </c>
      <c r="K810" s="144">
        <v>168</v>
      </c>
      <c r="L810" s="144">
        <v>366</v>
      </c>
      <c r="M810" s="144">
        <v>844</v>
      </c>
      <c r="N810" s="144">
        <v>22224</v>
      </c>
      <c r="O810" s="144">
        <v>5728</v>
      </c>
      <c r="P810" s="143">
        <f>SUM(I810:O810)</f>
        <v>30113</v>
      </c>
      <c r="Q810" s="144">
        <v>3091</v>
      </c>
      <c r="R810" s="144">
        <v>3234</v>
      </c>
      <c r="S810" s="144">
        <v>8090</v>
      </c>
      <c r="T810" s="144">
        <v>1866</v>
      </c>
      <c r="U810" s="144">
        <v>1053</v>
      </c>
      <c r="V810" s="144">
        <v>1008</v>
      </c>
      <c r="W810" s="144">
        <v>622</v>
      </c>
      <c r="X810" s="143">
        <f>SUM(Q810:W810)</f>
        <v>18964</v>
      </c>
      <c r="Y810" s="144">
        <v>340</v>
      </c>
      <c r="Z810" s="144">
        <v>599</v>
      </c>
      <c r="AA810" s="144">
        <v>888</v>
      </c>
      <c r="AB810" s="144">
        <v>192</v>
      </c>
      <c r="AC810" s="144">
        <v>637</v>
      </c>
      <c r="AD810" s="144">
        <v>511</v>
      </c>
      <c r="AE810" s="144">
        <v>78</v>
      </c>
      <c r="AF810" s="143">
        <f>SUM(Y810:AE810)</f>
        <v>3245</v>
      </c>
      <c r="AG810" s="144">
        <v>807</v>
      </c>
      <c r="AH810" s="144">
        <v>763</v>
      </c>
      <c r="AI810" s="144">
        <v>2303</v>
      </c>
      <c r="AJ810" s="144">
        <v>1853</v>
      </c>
      <c r="AK810" s="144">
        <v>498</v>
      </c>
      <c r="AL810" s="144">
        <v>772</v>
      </c>
      <c r="AM810" s="144">
        <v>564</v>
      </c>
      <c r="AN810" s="143">
        <f>SUM(AG810:AM810)</f>
        <v>7560</v>
      </c>
      <c r="AO810" s="144">
        <v>615</v>
      </c>
      <c r="AP810" s="144">
        <v>368</v>
      </c>
      <c r="AQ810" s="144">
        <v>1017</v>
      </c>
      <c r="AR810" s="144">
        <v>1140</v>
      </c>
      <c r="AS810" s="144">
        <v>55</v>
      </c>
      <c r="AT810" s="144">
        <v>437</v>
      </c>
      <c r="AU810" s="144">
        <v>1112</v>
      </c>
      <c r="AV810" s="143">
        <f>SUM(AO810:AU810)</f>
        <v>4744</v>
      </c>
      <c r="AW810" s="144"/>
      <c r="AX810" s="144"/>
      <c r="AY810" s="144"/>
      <c r="AZ810" s="144"/>
      <c r="BA810" s="144"/>
      <c r="BB810" s="144"/>
      <c r="BC810" s="144"/>
      <c r="BD810" s="143">
        <f>SUM(AW810:BC810)</f>
        <v>0</v>
      </c>
    </row>
    <row r="811" spans="1:56" ht="12.75" hidden="1" customHeight="1" outlineLevel="1" x14ac:dyDescent="0.2">
      <c r="A811" s="292"/>
      <c r="B811" s="346" t="s">
        <v>190</v>
      </c>
      <c r="C811" s="8" t="s">
        <v>14</v>
      </c>
      <c r="D811" s="5"/>
      <c r="E811" s="5"/>
      <c r="F811" s="5"/>
      <c r="G811" s="15"/>
      <c r="H811" s="143">
        <f>IF(ISERROR(H810/H806),0,H810/H806)</f>
        <v>30.938583457157009</v>
      </c>
      <c r="I811" s="144">
        <v>11.585365853658537</v>
      </c>
      <c r="J811" s="144">
        <v>6.2857142857142856</v>
      </c>
      <c r="K811" s="144">
        <v>2.4705882352941178</v>
      </c>
      <c r="L811" s="144">
        <v>9.8918918918918912</v>
      </c>
      <c r="M811" s="144">
        <v>14.305084745762711</v>
      </c>
      <c r="N811" s="144">
        <v>146.21052631578948</v>
      </c>
      <c r="O811" s="144">
        <v>92.387096774193552</v>
      </c>
      <c r="P811" s="143">
        <f>IF(ISERROR(P810/P806),0,P810/P806)</f>
        <v>64.34401709401709</v>
      </c>
      <c r="Q811" s="144">
        <v>44.79710144927536</v>
      </c>
      <c r="R811" s="144">
        <v>34.774193548387096</v>
      </c>
      <c r="S811" s="144">
        <v>109.32432432432432</v>
      </c>
      <c r="T811" s="144">
        <v>23.620253164556964</v>
      </c>
      <c r="U811" s="144">
        <v>15.716417910447761</v>
      </c>
      <c r="V811" s="144">
        <v>21</v>
      </c>
      <c r="W811" s="144">
        <v>10.196721311475409</v>
      </c>
      <c r="X811" s="143">
        <f>IF(ISERROR(X810/X806),0,X810/X806)</f>
        <v>38.623217922606926</v>
      </c>
      <c r="Y811" s="144">
        <v>4.8571428571428568</v>
      </c>
      <c r="Z811" s="144">
        <v>11.30188679245283</v>
      </c>
      <c r="AA811" s="144">
        <v>13.058823529411764</v>
      </c>
      <c r="AB811" s="144">
        <v>3.6226415094339623</v>
      </c>
      <c r="AC811" s="144">
        <v>13</v>
      </c>
      <c r="AD811" s="144">
        <v>10.872340425531915</v>
      </c>
      <c r="AE811" s="144">
        <v>1.56</v>
      </c>
      <c r="AF811" s="143">
        <f>IF(ISERROR(AF810/AF806),0,AF810/AF806)</f>
        <v>8.3205128205128212</v>
      </c>
      <c r="AG811" s="144">
        <v>11.867647058823529</v>
      </c>
      <c r="AH811" s="144">
        <v>11.560606060606061</v>
      </c>
      <c r="AI811" s="144">
        <v>31.547945205479451</v>
      </c>
      <c r="AJ811" s="144">
        <v>25.736111111111111</v>
      </c>
      <c r="AK811" s="144">
        <v>8.5862068965517242</v>
      </c>
      <c r="AL811" s="144">
        <v>13.310344827586206</v>
      </c>
      <c r="AM811" s="144">
        <v>8.4179104477611943</v>
      </c>
      <c r="AN811" s="143">
        <f>IF(ISERROR(AN810/AN806),0,AN810/AN806)</f>
        <v>16.363636363636363</v>
      </c>
      <c r="AO811" s="144">
        <v>8.5416666666666661</v>
      </c>
      <c r="AP811" s="144">
        <v>6.2372881355932206</v>
      </c>
      <c r="AQ811" s="144">
        <v>13.931506849315069</v>
      </c>
      <c r="AR811" s="144">
        <v>14.615384615384615</v>
      </c>
      <c r="AS811" s="144">
        <v>0.88709677419354838</v>
      </c>
      <c r="AT811" s="144">
        <v>7.2833333333333332</v>
      </c>
      <c r="AU811" s="144">
        <v>19.172413793103448</v>
      </c>
      <c r="AV811" s="143">
        <f>IF(ISERROR(AV810/AV806),0,AV810/AV806)</f>
        <v>10.268398268398268</v>
      </c>
      <c r="AW811" s="144"/>
      <c r="AX811" s="144"/>
      <c r="AY811" s="144"/>
      <c r="AZ811" s="144"/>
      <c r="BA811" s="144"/>
      <c r="BB811" s="144"/>
      <c r="BC811" s="144"/>
      <c r="BD811" s="143">
        <f>IF(ISERROR(BD810/BD806),0,BD810/BD806)</f>
        <v>0</v>
      </c>
    </row>
    <row r="812" spans="1:56" ht="12.75" hidden="1" customHeight="1" outlineLevel="1" x14ac:dyDescent="0.2">
      <c r="A812" s="292" t="s">
        <v>635</v>
      </c>
      <c r="B812" s="346" t="s">
        <v>190</v>
      </c>
      <c r="C812" s="8"/>
      <c r="D812" s="5"/>
      <c r="E812" s="5"/>
      <c r="F812" s="5"/>
      <c r="G812" s="15"/>
      <c r="H812" s="143"/>
      <c r="I812" s="144" t="s">
        <v>102</v>
      </c>
      <c r="J812" s="144" t="s">
        <v>102</v>
      </c>
      <c r="K812" s="144" t="s">
        <v>102</v>
      </c>
      <c r="L812" s="144"/>
      <c r="M812" s="144"/>
      <c r="N812" s="144"/>
      <c r="O812" s="144"/>
      <c r="P812" s="143"/>
      <c r="Q812" s="144"/>
      <c r="R812" s="144"/>
      <c r="S812" s="144"/>
      <c r="T812" s="144"/>
      <c r="U812" s="144"/>
      <c r="V812" s="144"/>
      <c r="W812" s="144"/>
      <c r="X812" s="143"/>
      <c r="Y812" s="144"/>
      <c r="Z812" s="144"/>
      <c r="AA812" s="144"/>
      <c r="AB812" s="144"/>
      <c r="AC812" s="144"/>
      <c r="AD812" s="144"/>
      <c r="AE812" s="144"/>
      <c r="AF812" s="143"/>
      <c r="AG812" s="144"/>
      <c r="AH812" s="144"/>
      <c r="AI812" s="144"/>
      <c r="AJ812" s="144"/>
      <c r="AK812" s="144"/>
      <c r="AL812" s="144"/>
      <c r="AM812" s="144"/>
      <c r="AN812" s="143"/>
      <c r="AO812" s="144" t="s">
        <v>102</v>
      </c>
      <c r="AP812" s="144" t="s">
        <v>102</v>
      </c>
      <c r="AQ812" s="144" t="s">
        <v>102</v>
      </c>
      <c r="AR812" s="144" t="s">
        <v>102</v>
      </c>
      <c r="AS812" s="144" t="s">
        <v>102</v>
      </c>
      <c r="AT812" s="144" t="s">
        <v>102</v>
      </c>
      <c r="AU812" s="144" t="s">
        <v>102</v>
      </c>
      <c r="AV812" s="143"/>
      <c r="AW812" s="144"/>
      <c r="AX812" s="144"/>
      <c r="AY812" s="144"/>
      <c r="AZ812" s="144"/>
      <c r="BA812" s="144"/>
      <c r="BB812" s="144"/>
      <c r="BC812" s="144"/>
      <c r="BD812" s="143"/>
    </row>
    <row r="813" spans="1:56" ht="12.75" hidden="1" customHeight="1" outlineLevel="1" x14ac:dyDescent="0.2">
      <c r="A813" s="268"/>
      <c r="B813" s="346" t="s">
        <v>190</v>
      </c>
      <c r="C813" s="8"/>
      <c r="D813" s="5"/>
      <c r="E813" s="5"/>
      <c r="F813" s="5"/>
      <c r="G813" s="15"/>
      <c r="H813" s="143"/>
      <c r="I813" s="144"/>
      <c r="J813" s="144"/>
      <c r="K813" s="144"/>
      <c r="L813" s="144"/>
      <c r="M813" s="144"/>
      <c r="N813" s="144"/>
      <c r="O813" s="144"/>
      <c r="P813" s="143"/>
      <c r="Q813" s="144"/>
      <c r="R813" s="144"/>
      <c r="S813" s="144"/>
      <c r="T813" s="144"/>
      <c r="U813" s="144"/>
      <c r="V813" s="144"/>
      <c r="W813" s="144"/>
      <c r="X813" s="143"/>
      <c r="Y813" s="144"/>
      <c r="Z813" s="144"/>
      <c r="AA813" s="144"/>
      <c r="AB813" s="144"/>
      <c r="AC813" s="144"/>
      <c r="AD813" s="144"/>
      <c r="AE813" s="144"/>
      <c r="AF813" s="143"/>
      <c r="AG813" s="144"/>
      <c r="AH813" s="144"/>
      <c r="AI813" s="144"/>
      <c r="AJ813" s="144"/>
      <c r="AK813" s="144"/>
      <c r="AL813" s="144"/>
      <c r="AM813" s="144"/>
      <c r="AN813" s="143"/>
      <c r="AO813" s="144"/>
      <c r="AP813" s="144"/>
      <c r="AQ813" s="144"/>
      <c r="AR813" s="144"/>
      <c r="AS813" s="144"/>
      <c r="AT813" s="144"/>
      <c r="AU813" s="144"/>
      <c r="AV813" s="143"/>
      <c r="AW813" s="144"/>
      <c r="AX813" s="144"/>
      <c r="AY813" s="144"/>
      <c r="AZ813" s="144"/>
      <c r="BA813" s="144"/>
      <c r="BB813" s="144"/>
      <c r="BC813" s="144"/>
      <c r="BD813" s="143"/>
    </row>
    <row r="814" spans="1:56" ht="12.75" hidden="1" customHeight="1" outlineLevel="1" x14ac:dyDescent="0.2">
      <c r="A814" s="291" t="s">
        <v>636</v>
      </c>
      <c r="B814" s="346" t="s">
        <v>190</v>
      </c>
      <c r="C814" s="8"/>
      <c r="D814" s="5"/>
      <c r="E814" s="5"/>
      <c r="F814" s="5"/>
      <c r="G814" s="15"/>
      <c r="H814" s="143"/>
      <c r="I814" s="144"/>
      <c r="J814" s="144"/>
      <c r="K814" s="144"/>
      <c r="L814" s="144"/>
      <c r="M814" s="144"/>
      <c r="N814" s="144"/>
      <c r="O814" s="144"/>
      <c r="P814" s="143"/>
      <c r="Q814" s="144"/>
      <c r="R814" s="144"/>
      <c r="S814" s="144"/>
      <c r="T814" s="144"/>
      <c r="U814" s="144"/>
      <c r="V814" s="144"/>
      <c r="W814" s="144"/>
      <c r="X814" s="143"/>
      <c r="Y814" s="144"/>
      <c r="Z814" s="144"/>
      <c r="AA814" s="144"/>
      <c r="AB814" s="144"/>
      <c r="AC814" s="144"/>
      <c r="AD814" s="144"/>
      <c r="AE814" s="144"/>
      <c r="AF814" s="143"/>
      <c r="AG814" s="144"/>
      <c r="AH814" s="144"/>
      <c r="AI814" s="144"/>
      <c r="AJ814" s="144"/>
      <c r="AK814" s="144"/>
      <c r="AL814" s="144"/>
      <c r="AM814" s="144"/>
      <c r="AN814" s="143"/>
      <c r="AO814" s="144"/>
      <c r="AP814" s="144"/>
      <c r="AQ814" s="144"/>
      <c r="AR814" s="144"/>
      <c r="AS814" s="144"/>
      <c r="AT814" s="144"/>
      <c r="AU814" s="144"/>
      <c r="AV814" s="143"/>
      <c r="AW814" s="144"/>
      <c r="AX814" s="144"/>
      <c r="AY814" s="144"/>
      <c r="AZ814" s="144"/>
      <c r="BA814" s="144"/>
      <c r="BB814" s="144"/>
      <c r="BC814" s="144"/>
      <c r="BD814" s="143"/>
    </row>
    <row r="815" spans="1:56" ht="12.75" hidden="1" customHeight="1" outlineLevel="1" x14ac:dyDescent="0.2">
      <c r="A815" s="291" t="s">
        <v>637</v>
      </c>
      <c r="B815" s="346" t="s">
        <v>190</v>
      </c>
      <c r="C815" s="8"/>
      <c r="D815" s="5" t="s">
        <v>15</v>
      </c>
      <c r="E815" s="5"/>
      <c r="F815" s="5"/>
      <c r="G815" s="15"/>
      <c r="H815" s="143"/>
      <c r="I815" s="144"/>
      <c r="J815" s="144"/>
      <c r="K815" s="144"/>
      <c r="L815" s="144"/>
      <c r="M815" s="144"/>
      <c r="N815" s="144"/>
      <c r="O815" s="144"/>
      <c r="P815" s="143"/>
      <c r="Q815" s="144"/>
      <c r="R815" s="144"/>
      <c r="S815" s="144"/>
      <c r="T815" s="144"/>
      <c r="U815" s="144"/>
      <c r="V815" s="144"/>
      <c r="W815" s="144"/>
      <c r="X815" s="143"/>
      <c r="Y815" s="144"/>
      <c r="Z815" s="144"/>
      <c r="AA815" s="144"/>
      <c r="AB815" s="144"/>
      <c r="AC815" s="144"/>
      <c r="AD815" s="144"/>
      <c r="AE815" s="144"/>
      <c r="AF815" s="143"/>
      <c r="AG815" s="144"/>
      <c r="AH815" s="144"/>
      <c r="AI815" s="144"/>
      <c r="AJ815" s="144"/>
      <c r="AK815" s="144"/>
      <c r="AL815" s="144"/>
      <c r="AM815" s="144"/>
      <c r="AN815" s="143"/>
      <c r="AO815" s="144"/>
      <c r="AP815" s="144"/>
      <c r="AQ815" s="144"/>
      <c r="AR815" s="144"/>
      <c r="AS815" s="144"/>
      <c r="AT815" s="144"/>
      <c r="AU815" s="144"/>
      <c r="AV815" s="143"/>
      <c r="AW815" s="144"/>
      <c r="AX815" s="144"/>
      <c r="AY815" s="144"/>
      <c r="AZ815" s="144"/>
      <c r="BA815" s="144"/>
      <c r="BB815" s="144"/>
      <c r="BC815" s="144"/>
      <c r="BD815" s="143"/>
    </row>
    <row r="816" spans="1:56" ht="12.75" hidden="1" customHeight="1" outlineLevel="2" collapsed="1" x14ac:dyDescent="0.2">
      <c r="A816" s="291" t="s">
        <v>638</v>
      </c>
      <c r="B816" s="346" t="s">
        <v>113</v>
      </c>
      <c r="C816" s="8" t="s">
        <v>2</v>
      </c>
      <c r="D816" s="5" t="s">
        <v>9</v>
      </c>
      <c r="E816" s="5"/>
      <c r="F816" s="5"/>
      <c r="G816" s="15"/>
      <c r="H816" s="143">
        <f>SUMIF($I$3:$BD$3,$H$3,$I816:$BD816)</f>
        <v>0</v>
      </c>
      <c r="I816" s="144">
        <v>0</v>
      </c>
      <c r="J816" s="144">
        <v>0</v>
      </c>
      <c r="K816" s="144">
        <v>0</v>
      </c>
      <c r="L816" s="144">
        <v>0</v>
      </c>
      <c r="M816" s="144">
        <v>0</v>
      </c>
      <c r="N816" s="144">
        <v>0</v>
      </c>
      <c r="O816" s="144">
        <v>0</v>
      </c>
      <c r="P816" s="143">
        <f>SUM(I816:O816)</f>
        <v>0</v>
      </c>
      <c r="Q816" s="144">
        <v>0</v>
      </c>
      <c r="R816" s="144">
        <v>0</v>
      </c>
      <c r="S816" s="144">
        <v>0</v>
      </c>
      <c r="T816" s="144">
        <v>0</v>
      </c>
      <c r="U816" s="144">
        <v>0</v>
      </c>
      <c r="V816" s="144">
        <v>0</v>
      </c>
      <c r="W816" s="144">
        <v>0</v>
      </c>
      <c r="X816" s="143">
        <f>SUM(Q816:W816)</f>
        <v>0</v>
      </c>
      <c r="Y816" s="144">
        <v>0</v>
      </c>
      <c r="Z816" s="144">
        <v>0</v>
      </c>
      <c r="AA816" s="144">
        <v>0</v>
      </c>
      <c r="AB816" s="144">
        <v>0</v>
      </c>
      <c r="AC816" s="144">
        <v>0</v>
      </c>
      <c r="AD816" s="144">
        <v>0</v>
      </c>
      <c r="AE816" s="144">
        <v>0</v>
      </c>
      <c r="AF816" s="143">
        <f>SUM(Y816:AE816)</f>
        <v>0</v>
      </c>
      <c r="AG816" s="144">
        <v>0</v>
      </c>
      <c r="AH816" s="144">
        <v>0</v>
      </c>
      <c r="AI816" s="144">
        <v>0</v>
      </c>
      <c r="AJ816" s="144">
        <v>0</v>
      </c>
      <c r="AK816" s="144">
        <v>0</v>
      </c>
      <c r="AL816" s="144">
        <v>0</v>
      </c>
      <c r="AM816" s="144">
        <v>0</v>
      </c>
      <c r="AN816" s="143">
        <f>SUM(AG816:AM816)</f>
        <v>0</v>
      </c>
      <c r="AO816" s="144">
        <v>0</v>
      </c>
      <c r="AP816" s="144">
        <v>0</v>
      </c>
      <c r="AQ816" s="144">
        <v>0</v>
      </c>
      <c r="AR816" s="144">
        <v>0</v>
      </c>
      <c r="AS816" s="144">
        <v>0</v>
      </c>
      <c r="AT816" s="144">
        <v>0</v>
      </c>
      <c r="AU816" s="144">
        <v>0</v>
      </c>
      <c r="AV816" s="143">
        <f>SUM(AO816:AU816)</f>
        <v>0</v>
      </c>
      <c r="AW816" s="144"/>
      <c r="AX816" s="144"/>
      <c r="AY816" s="144"/>
      <c r="AZ816" s="144"/>
      <c r="BA816" s="144"/>
      <c r="BB816" s="144"/>
      <c r="BC816" s="144"/>
      <c r="BD816" s="143">
        <f>SUM(AW816:BC816)</f>
        <v>0</v>
      </c>
    </row>
    <row r="817" spans="1:56" ht="12.75" hidden="1" customHeight="1" outlineLevel="2" x14ac:dyDescent="0.2">
      <c r="A817" s="292" t="s">
        <v>639</v>
      </c>
      <c r="B817" s="346"/>
      <c r="C817" s="8" t="s">
        <v>3</v>
      </c>
      <c r="D817" s="5" t="s">
        <v>9</v>
      </c>
      <c r="E817" s="5"/>
      <c r="F817" s="5"/>
      <c r="G817" s="15"/>
      <c r="H817" s="143">
        <f>SUMIF($I$3:$BD$3,$H$3,$I817:$BD817)</f>
        <v>0</v>
      </c>
      <c r="I817" s="144">
        <v>0</v>
      </c>
      <c r="J817" s="144">
        <v>0</v>
      </c>
      <c r="K817" s="144">
        <v>0</v>
      </c>
      <c r="L817" s="144">
        <v>0</v>
      </c>
      <c r="M817" s="144">
        <v>0</v>
      </c>
      <c r="N817" s="144">
        <v>0</v>
      </c>
      <c r="O817" s="144">
        <v>0</v>
      </c>
      <c r="P817" s="143">
        <f>SUM(I817:O817)</f>
        <v>0</v>
      </c>
      <c r="Q817" s="144">
        <v>0</v>
      </c>
      <c r="R817" s="144">
        <v>0</v>
      </c>
      <c r="S817" s="144">
        <v>0</v>
      </c>
      <c r="T817" s="144">
        <v>0</v>
      </c>
      <c r="U817" s="144">
        <v>0</v>
      </c>
      <c r="V817" s="144">
        <v>0</v>
      </c>
      <c r="W817" s="144">
        <v>0</v>
      </c>
      <c r="X817" s="143">
        <f>SUM(Q817:W817)</f>
        <v>0</v>
      </c>
      <c r="Y817" s="144">
        <v>0</v>
      </c>
      <c r="Z817" s="144">
        <v>0</v>
      </c>
      <c r="AA817" s="144">
        <v>0</v>
      </c>
      <c r="AB817" s="144">
        <v>0</v>
      </c>
      <c r="AC817" s="144">
        <v>0</v>
      </c>
      <c r="AD817" s="144">
        <v>0</v>
      </c>
      <c r="AE817" s="144">
        <v>0</v>
      </c>
      <c r="AF817" s="143">
        <f>SUM(Y817:AE817)</f>
        <v>0</v>
      </c>
      <c r="AG817" s="144">
        <v>0</v>
      </c>
      <c r="AH817" s="144">
        <v>0</v>
      </c>
      <c r="AI817" s="144">
        <v>0</v>
      </c>
      <c r="AJ817" s="144">
        <v>0</v>
      </c>
      <c r="AK817" s="144">
        <v>0</v>
      </c>
      <c r="AL817" s="144">
        <v>0</v>
      </c>
      <c r="AM817" s="144">
        <v>0</v>
      </c>
      <c r="AN817" s="143">
        <f>SUM(AG817:AM817)</f>
        <v>0</v>
      </c>
      <c r="AO817" s="144">
        <v>0</v>
      </c>
      <c r="AP817" s="144">
        <v>0</v>
      </c>
      <c r="AQ817" s="144">
        <v>0</v>
      </c>
      <c r="AR817" s="144">
        <v>0</v>
      </c>
      <c r="AS817" s="144">
        <v>0</v>
      </c>
      <c r="AT817" s="144">
        <v>0</v>
      </c>
      <c r="AU817" s="144">
        <v>0</v>
      </c>
      <c r="AV817" s="143">
        <f>SUM(AO817:AU817)</f>
        <v>0</v>
      </c>
      <c r="AW817" s="144"/>
      <c r="AX817" s="144"/>
      <c r="AY817" s="144"/>
      <c r="AZ817" s="144"/>
      <c r="BA817" s="144"/>
      <c r="BB817" s="144"/>
      <c r="BC817" s="144"/>
      <c r="BD817" s="143">
        <f>SUM(AW817:BC817)</f>
        <v>0</v>
      </c>
    </row>
    <row r="818" spans="1:56" ht="12.75" hidden="1" customHeight="1" outlineLevel="2" x14ac:dyDescent="0.2">
      <c r="A818" s="292" t="s">
        <v>640</v>
      </c>
      <c r="B818" s="346"/>
      <c r="C818" s="8" t="s">
        <v>33</v>
      </c>
      <c r="D818" s="5" t="s">
        <v>9</v>
      </c>
      <c r="E818" s="5"/>
      <c r="F818" s="5"/>
      <c r="G818" s="15"/>
      <c r="H818" s="143">
        <f>SUMIF($I$3:$BD$3,$H$3,$I818:$BD818)</f>
        <v>0</v>
      </c>
      <c r="I818" s="144">
        <v>0</v>
      </c>
      <c r="J818" s="144">
        <v>0</v>
      </c>
      <c r="K818" s="144">
        <v>0</v>
      </c>
      <c r="L818" s="144">
        <v>0</v>
      </c>
      <c r="M818" s="144">
        <v>0</v>
      </c>
      <c r="N818" s="144">
        <v>0</v>
      </c>
      <c r="O818" s="144">
        <v>0</v>
      </c>
      <c r="P818" s="143">
        <f>SUM(I818:O818)</f>
        <v>0</v>
      </c>
      <c r="Q818" s="144">
        <v>0</v>
      </c>
      <c r="R818" s="144">
        <v>0</v>
      </c>
      <c r="S818" s="144">
        <v>0</v>
      </c>
      <c r="T818" s="144">
        <v>0</v>
      </c>
      <c r="U818" s="144">
        <v>0</v>
      </c>
      <c r="V818" s="144">
        <v>0</v>
      </c>
      <c r="W818" s="144">
        <v>0</v>
      </c>
      <c r="X818" s="143">
        <f>SUM(Q818:W818)</f>
        <v>0</v>
      </c>
      <c r="Y818" s="144">
        <v>0</v>
      </c>
      <c r="Z818" s="144">
        <v>0</v>
      </c>
      <c r="AA818" s="144">
        <v>0</v>
      </c>
      <c r="AB818" s="144">
        <v>0</v>
      </c>
      <c r="AC818" s="144">
        <v>0</v>
      </c>
      <c r="AD818" s="144">
        <v>0</v>
      </c>
      <c r="AE818" s="144">
        <v>0</v>
      </c>
      <c r="AF818" s="143">
        <f>SUM(Y818:AE818)</f>
        <v>0</v>
      </c>
      <c r="AG818" s="144">
        <v>0</v>
      </c>
      <c r="AH818" s="144">
        <v>0</v>
      </c>
      <c r="AI818" s="144">
        <v>0</v>
      </c>
      <c r="AJ818" s="144">
        <v>0</v>
      </c>
      <c r="AK818" s="144">
        <v>0</v>
      </c>
      <c r="AL818" s="144">
        <v>0</v>
      </c>
      <c r="AM818" s="144">
        <v>0</v>
      </c>
      <c r="AN818" s="143">
        <f>SUM(AG818:AM818)</f>
        <v>0</v>
      </c>
      <c r="AO818" s="144">
        <v>0</v>
      </c>
      <c r="AP818" s="144">
        <v>0</v>
      </c>
      <c r="AQ818" s="144">
        <v>0</v>
      </c>
      <c r="AR818" s="144">
        <v>0</v>
      </c>
      <c r="AS818" s="144">
        <v>0</v>
      </c>
      <c r="AT818" s="144">
        <v>0</v>
      </c>
      <c r="AU818" s="144">
        <v>0</v>
      </c>
      <c r="AV818" s="143">
        <f>SUM(AO818:AU818)</f>
        <v>0</v>
      </c>
      <c r="AW818" s="144"/>
      <c r="AX818" s="144"/>
      <c r="AY818" s="144"/>
      <c r="AZ818" s="144"/>
      <c r="BA818" s="144"/>
      <c r="BB818" s="144"/>
      <c r="BC818" s="144"/>
      <c r="BD818" s="143">
        <f>SUM(AW818:BC818)</f>
        <v>0</v>
      </c>
    </row>
    <row r="819" spans="1:56" s="48" customFormat="1" ht="12.75" hidden="1" customHeight="1" outlineLevel="2" x14ac:dyDescent="0.2">
      <c r="A819" s="293"/>
      <c r="B819" s="346"/>
      <c r="C819" s="42" t="s">
        <v>13</v>
      </c>
      <c r="D819" s="43" t="s">
        <v>4</v>
      </c>
      <c r="E819" s="43"/>
      <c r="F819" s="43"/>
      <c r="G819" s="44"/>
      <c r="H819" s="145">
        <f>IF(ISERROR(H818/H816),0,H818/H816)</f>
        <v>0</v>
      </c>
      <c r="I819" s="146" t="s">
        <v>102</v>
      </c>
      <c r="J819" s="146" t="s">
        <v>102</v>
      </c>
      <c r="K819" s="146" t="s">
        <v>102</v>
      </c>
      <c r="L819" s="146" t="s">
        <v>102</v>
      </c>
      <c r="M819" s="146" t="s">
        <v>102</v>
      </c>
      <c r="N819" s="146" t="s">
        <v>102</v>
      </c>
      <c r="O819" s="146" t="s">
        <v>102</v>
      </c>
      <c r="P819" s="145">
        <f>IF(ISERROR(P818/P816),0,P818/P816)</f>
        <v>0</v>
      </c>
      <c r="Q819" s="146" t="s">
        <v>102</v>
      </c>
      <c r="R819" s="146" t="s">
        <v>102</v>
      </c>
      <c r="S819" s="146" t="s">
        <v>102</v>
      </c>
      <c r="T819" s="146" t="s">
        <v>102</v>
      </c>
      <c r="U819" s="146" t="s">
        <v>102</v>
      </c>
      <c r="V819" s="146" t="s">
        <v>102</v>
      </c>
      <c r="W819" s="146" t="s">
        <v>102</v>
      </c>
      <c r="X819" s="145">
        <f>IF(ISERROR(X818/X816),0,X818/X816)</f>
        <v>0</v>
      </c>
      <c r="Y819" s="146" t="s">
        <v>102</v>
      </c>
      <c r="Z819" s="146" t="s">
        <v>102</v>
      </c>
      <c r="AA819" s="146" t="s">
        <v>102</v>
      </c>
      <c r="AB819" s="146" t="s">
        <v>102</v>
      </c>
      <c r="AC819" s="146" t="s">
        <v>102</v>
      </c>
      <c r="AD819" s="146" t="s">
        <v>102</v>
      </c>
      <c r="AE819" s="146" t="s">
        <v>102</v>
      </c>
      <c r="AF819" s="145">
        <f>IF(ISERROR(AF818/AF816),0,AF818/AF816)</f>
        <v>0</v>
      </c>
      <c r="AG819" s="146" t="s">
        <v>102</v>
      </c>
      <c r="AH819" s="146" t="s">
        <v>102</v>
      </c>
      <c r="AI819" s="146" t="s">
        <v>102</v>
      </c>
      <c r="AJ819" s="146" t="s">
        <v>102</v>
      </c>
      <c r="AK819" s="146" t="s">
        <v>102</v>
      </c>
      <c r="AL819" s="146" t="s">
        <v>102</v>
      </c>
      <c r="AM819" s="146" t="s">
        <v>102</v>
      </c>
      <c r="AN819" s="145">
        <f>IF(ISERROR(AN818/AN816),0,AN818/AN816)</f>
        <v>0</v>
      </c>
      <c r="AO819" s="146" t="s">
        <v>102</v>
      </c>
      <c r="AP819" s="146" t="s">
        <v>102</v>
      </c>
      <c r="AQ819" s="146" t="s">
        <v>102</v>
      </c>
      <c r="AR819" s="146" t="s">
        <v>102</v>
      </c>
      <c r="AS819" s="146" t="s">
        <v>102</v>
      </c>
      <c r="AT819" s="146" t="s">
        <v>102</v>
      </c>
      <c r="AU819" s="146" t="s">
        <v>102</v>
      </c>
      <c r="AV819" s="145">
        <f>IF(ISERROR(AV818/AV816),0,AV818/AV816)</f>
        <v>0</v>
      </c>
      <c r="AW819" s="146" t="s">
        <v>102</v>
      </c>
      <c r="AX819" s="146" t="s">
        <v>102</v>
      </c>
      <c r="AY819" s="146" t="s">
        <v>102</v>
      </c>
      <c r="AZ819" s="146"/>
      <c r="BA819" s="146"/>
      <c r="BB819" s="146"/>
      <c r="BC819" s="146"/>
      <c r="BD819" s="145">
        <f>IF(ISERROR(BD818/BD816),0,BD818/BD816)</f>
        <v>0</v>
      </c>
    </row>
    <row r="820" spans="1:56" s="49" customFormat="1" ht="12.75" hidden="1" customHeight="1" outlineLevel="2" x14ac:dyDescent="0.2">
      <c r="A820" s="293"/>
      <c r="B820" s="346"/>
      <c r="C820" s="42" t="s">
        <v>5</v>
      </c>
      <c r="D820" s="43" t="s">
        <v>4</v>
      </c>
      <c r="E820" s="43"/>
      <c r="F820" s="43"/>
      <c r="G820" s="44"/>
      <c r="H820" s="145">
        <f>IF(ISERROR((H816-H817)/H816),0,(H816-H817)/H816)</f>
        <v>0</v>
      </c>
      <c r="I820" s="146" t="s">
        <v>102</v>
      </c>
      <c r="J820" s="146" t="s">
        <v>102</v>
      </c>
      <c r="K820" s="146" t="s">
        <v>102</v>
      </c>
      <c r="L820" s="146" t="s">
        <v>102</v>
      </c>
      <c r="M820" s="146" t="s">
        <v>102</v>
      </c>
      <c r="N820" s="146" t="s">
        <v>102</v>
      </c>
      <c r="O820" s="146" t="s">
        <v>102</v>
      </c>
      <c r="P820" s="145">
        <f>IF(ISERROR((P816-P817)/P816),0,(P816-P817)/P816)</f>
        <v>0</v>
      </c>
      <c r="Q820" s="146" t="s">
        <v>102</v>
      </c>
      <c r="R820" s="146" t="s">
        <v>102</v>
      </c>
      <c r="S820" s="146" t="s">
        <v>102</v>
      </c>
      <c r="T820" s="146" t="s">
        <v>102</v>
      </c>
      <c r="U820" s="146" t="s">
        <v>102</v>
      </c>
      <c r="V820" s="146" t="s">
        <v>102</v>
      </c>
      <c r="W820" s="146" t="s">
        <v>102</v>
      </c>
      <c r="X820" s="145">
        <f>IF(ISERROR((X816-X817)/X816),0,(X816-X817)/X816)</f>
        <v>0</v>
      </c>
      <c r="Y820" s="146" t="s">
        <v>102</v>
      </c>
      <c r="Z820" s="146" t="s">
        <v>102</v>
      </c>
      <c r="AA820" s="146" t="s">
        <v>102</v>
      </c>
      <c r="AB820" s="146" t="s">
        <v>102</v>
      </c>
      <c r="AC820" s="146" t="s">
        <v>102</v>
      </c>
      <c r="AD820" s="146" t="s">
        <v>102</v>
      </c>
      <c r="AE820" s="146" t="s">
        <v>102</v>
      </c>
      <c r="AF820" s="145">
        <f>IF(ISERROR((AF816-AF817)/AF816),0,(AF816-AF817)/AF816)</f>
        <v>0</v>
      </c>
      <c r="AG820" s="146" t="s">
        <v>102</v>
      </c>
      <c r="AH820" s="146" t="s">
        <v>102</v>
      </c>
      <c r="AI820" s="146" t="s">
        <v>102</v>
      </c>
      <c r="AJ820" s="146" t="s">
        <v>102</v>
      </c>
      <c r="AK820" s="146" t="s">
        <v>102</v>
      </c>
      <c r="AL820" s="146" t="s">
        <v>102</v>
      </c>
      <c r="AM820" s="146" t="s">
        <v>102</v>
      </c>
      <c r="AN820" s="145">
        <f>IF(ISERROR((AN816-AN817)/AN816),0,(AN816-AN817)/AN816)</f>
        <v>0</v>
      </c>
      <c r="AO820" s="146" t="s">
        <v>102</v>
      </c>
      <c r="AP820" s="146" t="s">
        <v>102</v>
      </c>
      <c r="AQ820" s="146" t="s">
        <v>102</v>
      </c>
      <c r="AR820" s="146" t="s">
        <v>102</v>
      </c>
      <c r="AS820" s="146" t="s">
        <v>102</v>
      </c>
      <c r="AT820" s="146" t="s">
        <v>102</v>
      </c>
      <c r="AU820" s="146" t="s">
        <v>102</v>
      </c>
      <c r="AV820" s="145">
        <f>IF(ISERROR((AV816-AV817)/AV816),0,(AV816-AV817)/AV816)</f>
        <v>0</v>
      </c>
      <c r="AW820" s="146" t="s">
        <v>102</v>
      </c>
      <c r="AX820" s="146" t="s">
        <v>102</v>
      </c>
      <c r="AY820" s="146" t="s">
        <v>102</v>
      </c>
      <c r="AZ820" s="146"/>
      <c r="BA820" s="146"/>
      <c r="BB820" s="146"/>
      <c r="BC820" s="146"/>
      <c r="BD820" s="145">
        <f>IF(ISERROR((BD816-BD817)/BD816),0,(BD816-BD817)/BD816)</f>
        <v>0</v>
      </c>
    </row>
    <row r="821" spans="1:56" ht="12.75" hidden="1" customHeight="1" outlineLevel="3" x14ac:dyDescent="0.2">
      <c r="A821" s="292" t="s">
        <v>641</v>
      </c>
      <c r="B821" s="346"/>
      <c r="C821" s="8" t="s">
        <v>46</v>
      </c>
      <c r="D821" s="5"/>
      <c r="E821" s="5"/>
      <c r="F821" s="5"/>
      <c r="G821" s="15"/>
      <c r="H821" s="143">
        <f>SUMIF($I$3:$BD$3,$H$3,$I821:$BD821)</f>
        <v>0</v>
      </c>
      <c r="I821" s="144">
        <v>0</v>
      </c>
      <c r="J821" s="144">
        <v>0</v>
      </c>
      <c r="K821" s="144">
        <v>0</v>
      </c>
      <c r="L821" s="144">
        <v>0</v>
      </c>
      <c r="M821" s="144">
        <v>0</v>
      </c>
      <c r="N821" s="144">
        <v>0</v>
      </c>
      <c r="O821" s="144">
        <v>0</v>
      </c>
      <c r="P821" s="143">
        <f>SUM(I821:O821)</f>
        <v>0</v>
      </c>
      <c r="Q821" s="144">
        <v>0</v>
      </c>
      <c r="R821" s="144">
        <v>0</v>
      </c>
      <c r="S821" s="144">
        <v>0</v>
      </c>
      <c r="T821" s="144">
        <v>0</v>
      </c>
      <c r="U821" s="144">
        <v>0</v>
      </c>
      <c r="V821" s="144">
        <v>0</v>
      </c>
      <c r="W821" s="144">
        <v>0</v>
      </c>
      <c r="X821" s="143">
        <f>SUM(Q821:W821)</f>
        <v>0</v>
      </c>
      <c r="Y821" s="144">
        <v>0</v>
      </c>
      <c r="Z821" s="144">
        <v>0</v>
      </c>
      <c r="AA821" s="144">
        <v>0</v>
      </c>
      <c r="AB821" s="144">
        <v>0</v>
      </c>
      <c r="AC821" s="144">
        <v>0</v>
      </c>
      <c r="AD821" s="144">
        <v>0</v>
      </c>
      <c r="AE821" s="144">
        <v>0</v>
      </c>
      <c r="AF821" s="143">
        <f>SUM(Y821:AE821)</f>
        <v>0</v>
      </c>
      <c r="AG821" s="144">
        <v>0</v>
      </c>
      <c r="AH821" s="144">
        <v>0</v>
      </c>
      <c r="AI821" s="144">
        <v>0</v>
      </c>
      <c r="AJ821" s="144">
        <v>0</v>
      </c>
      <c r="AK821" s="144">
        <v>0</v>
      </c>
      <c r="AL821" s="144">
        <v>0</v>
      </c>
      <c r="AM821" s="144">
        <v>0</v>
      </c>
      <c r="AN821" s="143">
        <f>SUM(AG821:AM821)</f>
        <v>0</v>
      </c>
      <c r="AO821" s="144">
        <v>0</v>
      </c>
      <c r="AP821" s="144">
        <v>0</v>
      </c>
      <c r="AQ821" s="144">
        <v>0</v>
      </c>
      <c r="AR821" s="144">
        <v>0</v>
      </c>
      <c r="AS821" s="144">
        <v>0</v>
      </c>
      <c r="AT821" s="144">
        <v>0</v>
      </c>
      <c r="AU821" s="144">
        <v>0</v>
      </c>
      <c r="AV821" s="143">
        <f>SUM(AO821:AU821)</f>
        <v>0</v>
      </c>
      <c r="AW821" s="144"/>
      <c r="AX821" s="144"/>
      <c r="AY821" s="144"/>
      <c r="AZ821" s="144"/>
      <c r="BA821" s="144"/>
      <c r="BB821" s="144"/>
      <c r="BC821" s="144"/>
      <c r="BD821" s="143">
        <f>SUM(AW821:BC821)</f>
        <v>0</v>
      </c>
    </row>
    <row r="822" spans="1:56" ht="12.75" hidden="1" customHeight="1" outlineLevel="2" x14ac:dyDescent="0.2">
      <c r="A822" s="292"/>
      <c r="B822" s="346"/>
      <c r="C822" s="8" t="s">
        <v>14</v>
      </c>
      <c r="D822" s="5"/>
      <c r="E822" s="5"/>
      <c r="F822" s="5"/>
      <c r="G822" s="15"/>
      <c r="H822" s="143">
        <f>IF(ISERROR(H821/H817),0,H821/H817)</f>
        <v>0</v>
      </c>
      <c r="I822" s="144" t="s">
        <v>102</v>
      </c>
      <c r="J822" s="144" t="s">
        <v>102</v>
      </c>
      <c r="K822" s="144" t="s">
        <v>102</v>
      </c>
      <c r="L822" s="144" t="s">
        <v>102</v>
      </c>
      <c r="M822" s="144" t="s">
        <v>102</v>
      </c>
      <c r="N822" s="144" t="s">
        <v>102</v>
      </c>
      <c r="O822" s="144" t="s">
        <v>102</v>
      </c>
      <c r="P822" s="143">
        <f>IF(ISERROR(P821/P817),0,P821/P817)</f>
        <v>0</v>
      </c>
      <c r="Q822" s="144" t="s">
        <v>102</v>
      </c>
      <c r="R822" s="144" t="s">
        <v>102</v>
      </c>
      <c r="S822" s="144" t="s">
        <v>102</v>
      </c>
      <c r="T822" s="144" t="s">
        <v>102</v>
      </c>
      <c r="U822" s="144" t="s">
        <v>102</v>
      </c>
      <c r="V822" s="144" t="s">
        <v>102</v>
      </c>
      <c r="W822" s="144" t="s">
        <v>102</v>
      </c>
      <c r="X822" s="143">
        <f>IF(ISERROR(X821/X817),0,X821/X817)</f>
        <v>0</v>
      </c>
      <c r="Y822" s="144" t="s">
        <v>102</v>
      </c>
      <c r="Z822" s="144" t="s">
        <v>102</v>
      </c>
      <c r="AA822" s="144" t="s">
        <v>102</v>
      </c>
      <c r="AB822" s="144" t="s">
        <v>102</v>
      </c>
      <c r="AC822" s="144" t="s">
        <v>102</v>
      </c>
      <c r="AD822" s="144" t="s">
        <v>102</v>
      </c>
      <c r="AE822" s="144" t="s">
        <v>102</v>
      </c>
      <c r="AF822" s="143">
        <f>IF(ISERROR(AF821/AF817),0,AF821/AF817)</f>
        <v>0</v>
      </c>
      <c r="AG822" s="144" t="s">
        <v>102</v>
      </c>
      <c r="AH822" s="144" t="s">
        <v>102</v>
      </c>
      <c r="AI822" s="144" t="s">
        <v>102</v>
      </c>
      <c r="AJ822" s="144" t="s">
        <v>102</v>
      </c>
      <c r="AK822" s="144" t="s">
        <v>102</v>
      </c>
      <c r="AL822" s="144" t="s">
        <v>102</v>
      </c>
      <c r="AM822" s="144" t="s">
        <v>102</v>
      </c>
      <c r="AN822" s="143">
        <f>IF(ISERROR(AN821/AN817),0,AN821/AN817)</f>
        <v>0</v>
      </c>
      <c r="AO822" s="144" t="s">
        <v>102</v>
      </c>
      <c r="AP822" s="144" t="s">
        <v>102</v>
      </c>
      <c r="AQ822" s="144" t="s">
        <v>102</v>
      </c>
      <c r="AR822" s="144" t="s">
        <v>102</v>
      </c>
      <c r="AS822" s="144" t="s">
        <v>102</v>
      </c>
      <c r="AT822" s="144" t="s">
        <v>102</v>
      </c>
      <c r="AU822" s="144" t="s">
        <v>102</v>
      </c>
      <c r="AV822" s="143">
        <f>IF(ISERROR(AV821/AV817),0,AV821/AV817)</f>
        <v>0</v>
      </c>
      <c r="AW822" s="144" t="s">
        <v>102</v>
      </c>
      <c r="AX822" s="144" t="s">
        <v>102</v>
      </c>
      <c r="AY822" s="144" t="s">
        <v>102</v>
      </c>
      <c r="AZ822" s="144"/>
      <c r="BA822" s="144"/>
      <c r="BB822" s="144"/>
      <c r="BC822" s="144"/>
      <c r="BD822" s="143">
        <f>IF(ISERROR(BD821/BD817),0,BD821/BD817)</f>
        <v>0</v>
      </c>
    </row>
    <row r="823" spans="1:56" ht="12.75" hidden="1" customHeight="1" outlineLevel="2" x14ac:dyDescent="0.2">
      <c r="A823" s="292" t="s">
        <v>642</v>
      </c>
      <c r="B823" s="346"/>
      <c r="C823" s="8"/>
      <c r="D823" s="5"/>
      <c r="E823" s="5"/>
      <c r="F823" s="5"/>
      <c r="G823" s="15"/>
      <c r="H823" s="143"/>
      <c r="I823" s="144" t="s">
        <v>102</v>
      </c>
      <c r="J823" s="144" t="s">
        <v>102</v>
      </c>
      <c r="K823" s="144" t="s">
        <v>102</v>
      </c>
      <c r="L823" s="144"/>
      <c r="M823" s="144"/>
      <c r="N823" s="144"/>
      <c r="O823" s="144"/>
      <c r="P823" s="143"/>
      <c r="Q823" s="144"/>
      <c r="R823" s="144"/>
      <c r="S823" s="144"/>
      <c r="T823" s="144"/>
      <c r="U823" s="144"/>
      <c r="V823" s="144"/>
      <c r="W823" s="144"/>
      <c r="X823" s="143"/>
      <c r="Y823" s="144"/>
      <c r="Z823" s="144"/>
      <c r="AA823" s="144"/>
      <c r="AB823" s="144"/>
      <c r="AC823" s="144"/>
      <c r="AD823" s="144"/>
      <c r="AE823" s="144"/>
      <c r="AF823" s="143"/>
      <c r="AG823" s="144"/>
      <c r="AH823" s="144"/>
      <c r="AI823" s="144"/>
      <c r="AJ823" s="144"/>
      <c r="AK823" s="144"/>
      <c r="AL823" s="144"/>
      <c r="AM823" s="144"/>
      <c r="AN823" s="143"/>
      <c r="AO823" s="144" t="s">
        <v>102</v>
      </c>
      <c r="AP823" s="144" t="s">
        <v>102</v>
      </c>
      <c r="AQ823" s="144" t="s">
        <v>102</v>
      </c>
      <c r="AR823" s="144" t="s">
        <v>102</v>
      </c>
      <c r="AS823" s="144" t="s">
        <v>102</v>
      </c>
      <c r="AT823" s="144" t="s">
        <v>102</v>
      </c>
      <c r="AU823" s="144" t="s">
        <v>102</v>
      </c>
      <c r="AV823" s="143"/>
      <c r="AW823" s="144"/>
      <c r="AX823" s="144"/>
      <c r="AY823" s="144"/>
      <c r="AZ823" s="144"/>
      <c r="BA823" s="144"/>
      <c r="BB823" s="144"/>
      <c r="BC823" s="144"/>
      <c r="BD823" s="143"/>
    </row>
    <row r="824" spans="1:56" ht="12.75" hidden="1" customHeight="1" outlineLevel="2" x14ac:dyDescent="0.2">
      <c r="A824" s="268"/>
      <c r="B824" s="346"/>
      <c r="C824" s="8"/>
      <c r="D824" s="5"/>
      <c r="E824" s="5"/>
      <c r="F824" s="5"/>
      <c r="G824" s="15"/>
      <c r="H824" s="143"/>
      <c r="I824" s="144"/>
      <c r="J824" s="144"/>
      <c r="K824" s="144"/>
      <c r="L824" s="144"/>
      <c r="M824" s="144"/>
      <c r="N824" s="144"/>
      <c r="O824" s="144"/>
      <c r="P824" s="143"/>
      <c r="Q824" s="144"/>
      <c r="R824" s="144"/>
      <c r="S824" s="144"/>
      <c r="T824" s="144"/>
      <c r="U824" s="144"/>
      <c r="V824" s="144"/>
      <c r="W824" s="144"/>
      <c r="X824" s="143"/>
      <c r="Y824" s="144"/>
      <c r="Z824" s="144"/>
      <c r="AA824" s="144"/>
      <c r="AB824" s="144"/>
      <c r="AC824" s="144"/>
      <c r="AD824" s="144"/>
      <c r="AE824" s="144"/>
      <c r="AF824" s="143"/>
      <c r="AG824" s="144"/>
      <c r="AH824" s="144"/>
      <c r="AI824" s="144"/>
      <c r="AJ824" s="144"/>
      <c r="AK824" s="144"/>
      <c r="AL824" s="144"/>
      <c r="AM824" s="144"/>
      <c r="AN824" s="143"/>
      <c r="AO824" s="144"/>
      <c r="AP824" s="144"/>
      <c r="AQ824" s="144"/>
      <c r="AR824" s="144"/>
      <c r="AS824" s="144"/>
      <c r="AT824" s="144"/>
      <c r="AU824" s="144"/>
      <c r="AV824" s="143"/>
      <c r="AW824" s="144"/>
      <c r="AX824" s="144"/>
      <c r="AY824" s="144"/>
      <c r="AZ824" s="144"/>
      <c r="BA824" s="144"/>
      <c r="BB824" s="144"/>
      <c r="BC824" s="144"/>
      <c r="BD824" s="143"/>
    </row>
    <row r="825" spans="1:56" ht="12.75" hidden="1" customHeight="1" outlineLevel="2" x14ac:dyDescent="0.2">
      <c r="A825" s="291" t="s">
        <v>643</v>
      </c>
      <c r="B825" s="346"/>
      <c r="C825" s="8"/>
      <c r="D825" s="5"/>
      <c r="E825" s="5"/>
      <c r="F825" s="5"/>
      <c r="G825" s="15"/>
      <c r="H825" s="143"/>
      <c r="I825" s="144"/>
      <c r="J825" s="144"/>
      <c r="K825" s="144"/>
      <c r="L825" s="144"/>
      <c r="M825" s="144"/>
      <c r="N825" s="144"/>
      <c r="O825" s="144"/>
      <c r="P825" s="143"/>
      <c r="Q825" s="144"/>
      <c r="R825" s="144"/>
      <c r="S825" s="144"/>
      <c r="T825" s="144"/>
      <c r="U825" s="144"/>
      <c r="V825" s="144"/>
      <c r="W825" s="144"/>
      <c r="X825" s="143"/>
      <c r="Y825" s="144"/>
      <c r="Z825" s="144"/>
      <c r="AA825" s="144"/>
      <c r="AB825" s="144"/>
      <c r="AC825" s="144"/>
      <c r="AD825" s="144"/>
      <c r="AE825" s="144"/>
      <c r="AF825" s="143"/>
      <c r="AG825" s="144"/>
      <c r="AH825" s="144"/>
      <c r="AI825" s="144"/>
      <c r="AJ825" s="144"/>
      <c r="AK825" s="144"/>
      <c r="AL825" s="144"/>
      <c r="AM825" s="144"/>
      <c r="AN825" s="143"/>
      <c r="AO825" s="144"/>
      <c r="AP825" s="144"/>
      <c r="AQ825" s="144"/>
      <c r="AR825" s="144"/>
      <c r="AS825" s="144"/>
      <c r="AT825" s="144"/>
      <c r="AU825" s="144"/>
      <c r="AV825" s="143"/>
      <c r="AW825" s="144"/>
      <c r="AX825" s="144"/>
      <c r="AY825" s="144"/>
      <c r="AZ825" s="144"/>
      <c r="BA825" s="144"/>
      <c r="BB825" s="144"/>
      <c r="BC825" s="144"/>
      <c r="BD825" s="143"/>
    </row>
    <row r="826" spans="1:56" ht="12.75" hidden="1" customHeight="1" outlineLevel="2" x14ac:dyDescent="0.2">
      <c r="A826" s="291" t="s">
        <v>644</v>
      </c>
      <c r="B826" s="346"/>
      <c r="C826" s="8"/>
      <c r="D826" s="5" t="s">
        <v>15</v>
      </c>
      <c r="E826" s="5"/>
      <c r="F826" s="5"/>
      <c r="G826" s="15"/>
      <c r="H826" s="143"/>
      <c r="I826" s="144"/>
      <c r="J826" s="144"/>
      <c r="K826" s="144"/>
      <c r="L826" s="144"/>
      <c r="M826" s="144"/>
      <c r="N826" s="144"/>
      <c r="O826" s="144"/>
      <c r="P826" s="143"/>
      <c r="Q826" s="144"/>
      <c r="R826" s="144"/>
      <c r="S826" s="144"/>
      <c r="T826" s="144"/>
      <c r="U826" s="144"/>
      <c r="V826" s="144"/>
      <c r="W826" s="144"/>
      <c r="X826" s="143"/>
      <c r="Y826" s="144"/>
      <c r="Z826" s="144"/>
      <c r="AA826" s="144"/>
      <c r="AB826" s="144"/>
      <c r="AC826" s="144"/>
      <c r="AD826" s="144"/>
      <c r="AE826" s="144"/>
      <c r="AF826" s="143"/>
      <c r="AG826" s="144"/>
      <c r="AH826" s="144"/>
      <c r="AI826" s="144"/>
      <c r="AJ826" s="144"/>
      <c r="AK826" s="144"/>
      <c r="AL826" s="144"/>
      <c r="AM826" s="144"/>
      <c r="AN826" s="143"/>
      <c r="AO826" s="144"/>
      <c r="AP826" s="144"/>
      <c r="AQ826" s="144"/>
      <c r="AR826" s="144"/>
      <c r="AS826" s="144"/>
      <c r="AT826" s="144"/>
      <c r="AU826" s="144"/>
      <c r="AV826" s="143"/>
      <c r="AW826" s="144"/>
      <c r="AX826" s="144"/>
      <c r="AY826" s="144"/>
      <c r="AZ826" s="144"/>
      <c r="BA826" s="144"/>
      <c r="BB826" s="144"/>
      <c r="BC826" s="144"/>
      <c r="BD826" s="143"/>
    </row>
    <row r="827" spans="1:56" ht="12.75" hidden="1" customHeight="1" outlineLevel="2" x14ac:dyDescent="0.2">
      <c r="A827" s="291" t="s">
        <v>645</v>
      </c>
      <c r="B827" s="346" t="s">
        <v>114</v>
      </c>
      <c r="C827" s="8" t="s">
        <v>2</v>
      </c>
      <c r="D827" s="5" t="s">
        <v>9</v>
      </c>
      <c r="E827" s="5"/>
      <c r="F827" s="5"/>
      <c r="G827" s="15"/>
      <c r="H827" s="143">
        <f>SUMIF($I$3:$BD$3,$H$3,$I827:$BD827)</f>
        <v>0</v>
      </c>
      <c r="I827" s="144">
        <v>0</v>
      </c>
      <c r="J827" s="144">
        <v>0</v>
      </c>
      <c r="K827" s="144">
        <v>0</v>
      </c>
      <c r="L827" s="144">
        <v>0</v>
      </c>
      <c r="M827" s="144">
        <v>0</v>
      </c>
      <c r="N827" s="144">
        <v>0</v>
      </c>
      <c r="O827" s="144">
        <v>0</v>
      </c>
      <c r="P827" s="143">
        <f>SUM(I827:O827)</f>
        <v>0</v>
      </c>
      <c r="Q827" s="144">
        <v>0</v>
      </c>
      <c r="R827" s="144">
        <v>0</v>
      </c>
      <c r="S827" s="144">
        <v>0</v>
      </c>
      <c r="T827" s="144">
        <v>0</v>
      </c>
      <c r="U827" s="144">
        <v>0</v>
      </c>
      <c r="V827" s="144">
        <v>0</v>
      </c>
      <c r="W827" s="144">
        <v>0</v>
      </c>
      <c r="X827" s="143">
        <f>SUM(Q827:W827)</f>
        <v>0</v>
      </c>
      <c r="Y827" s="144">
        <v>0</v>
      </c>
      <c r="Z827" s="144">
        <v>0</v>
      </c>
      <c r="AA827" s="144">
        <v>0</v>
      </c>
      <c r="AB827" s="144">
        <v>0</v>
      </c>
      <c r="AC827" s="144">
        <v>0</v>
      </c>
      <c r="AD827" s="144">
        <v>0</v>
      </c>
      <c r="AE827" s="144">
        <v>0</v>
      </c>
      <c r="AF827" s="143">
        <f>SUM(Y827:AE827)</f>
        <v>0</v>
      </c>
      <c r="AG827" s="144">
        <v>0</v>
      </c>
      <c r="AH827" s="144">
        <v>0</v>
      </c>
      <c r="AI827" s="144">
        <v>0</v>
      </c>
      <c r="AJ827" s="144">
        <v>0</v>
      </c>
      <c r="AK827" s="144">
        <v>0</v>
      </c>
      <c r="AL827" s="144">
        <v>0</v>
      </c>
      <c r="AM827" s="144">
        <v>0</v>
      </c>
      <c r="AN827" s="143">
        <f>SUM(AG827:AM827)</f>
        <v>0</v>
      </c>
      <c r="AO827" s="144">
        <v>0</v>
      </c>
      <c r="AP827" s="144">
        <v>0</v>
      </c>
      <c r="AQ827" s="144">
        <v>0</v>
      </c>
      <c r="AR827" s="144">
        <v>0</v>
      </c>
      <c r="AS827" s="144">
        <v>0</v>
      </c>
      <c r="AT827" s="144">
        <v>0</v>
      </c>
      <c r="AU827" s="144">
        <v>0</v>
      </c>
      <c r="AV827" s="143">
        <f>SUM(AO827:AU827)</f>
        <v>0</v>
      </c>
      <c r="AW827" s="144"/>
      <c r="AX827" s="144"/>
      <c r="AY827" s="144"/>
      <c r="AZ827" s="144"/>
      <c r="BA827" s="144"/>
      <c r="BB827" s="144"/>
      <c r="BC827" s="144"/>
      <c r="BD827" s="143">
        <f>SUM(AW827:BC827)</f>
        <v>0</v>
      </c>
    </row>
    <row r="828" spans="1:56" ht="12.75" hidden="1" customHeight="1" outlineLevel="2" x14ac:dyDescent="0.2">
      <c r="A828" s="292" t="s">
        <v>646</v>
      </c>
      <c r="B828" s="346"/>
      <c r="C828" s="8" t="s">
        <v>3</v>
      </c>
      <c r="D828" s="5" t="s">
        <v>9</v>
      </c>
      <c r="E828" s="5"/>
      <c r="F828" s="5"/>
      <c r="G828" s="15"/>
      <c r="H828" s="143">
        <f>SUMIF($I$3:$BD$3,$H$3,$I828:$BD828)</f>
        <v>0</v>
      </c>
      <c r="I828" s="144">
        <v>0</v>
      </c>
      <c r="J828" s="144">
        <v>0</v>
      </c>
      <c r="K828" s="144">
        <v>0</v>
      </c>
      <c r="L828" s="144">
        <v>0</v>
      </c>
      <c r="M828" s="144">
        <v>0</v>
      </c>
      <c r="N828" s="144">
        <v>0</v>
      </c>
      <c r="O828" s="144">
        <v>0</v>
      </c>
      <c r="P828" s="143">
        <f>SUM(I828:O828)</f>
        <v>0</v>
      </c>
      <c r="Q828" s="144">
        <v>0</v>
      </c>
      <c r="R828" s="144">
        <v>0</v>
      </c>
      <c r="S828" s="144">
        <v>0</v>
      </c>
      <c r="T828" s="144">
        <v>0</v>
      </c>
      <c r="U828" s="144">
        <v>0</v>
      </c>
      <c r="V828" s="144">
        <v>0</v>
      </c>
      <c r="W828" s="144">
        <v>0</v>
      </c>
      <c r="X828" s="143">
        <f>SUM(Q828:W828)</f>
        <v>0</v>
      </c>
      <c r="Y828" s="144">
        <v>0</v>
      </c>
      <c r="Z828" s="144">
        <v>0</v>
      </c>
      <c r="AA828" s="144">
        <v>0</v>
      </c>
      <c r="AB828" s="144">
        <v>0</v>
      </c>
      <c r="AC828" s="144">
        <v>0</v>
      </c>
      <c r="AD828" s="144">
        <v>0</v>
      </c>
      <c r="AE828" s="144">
        <v>0</v>
      </c>
      <c r="AF828" s="143">
        <f>SUM(Y828:AE828)</f>
        <v>0</v>
      </c>
      <c r="AG828" s="144">
        <v>0</v>
      </c>
      <c r="AH828" s="144">
        <v>0</v>
      </c>
      <c r="AI828" s="144">
        <v>0</v>
      </c>
      <c r="AJ828" s="144">
        <v>0</v>
      </c>
      <c r="AK828" s="144">
        <v>0</v>
      </c>
      <c r="AL828" s="144">
        <v>0</v>
      </c>
      <c r="AM828" s="144">
        <v>0</v>
      </c>
      <c r="AN828" s="143">
        <f>SUM(AG828:AM828)</f>
        <v>0</v>
      </c>
      <c r="AO828" s="144">
        <v>0</v>
      </c>
      <c r="AP828" s="144">
        <v>0</v>
      </c>
      <c r="AQ828" s="144">
        <v>0</v>
      </c>
      <c r="AR828" s="144">
        <v>0</v>
      </c>
      <c r="AS828" s="144">
        <v>0</v>
      </c>
      <c r="AT828" s="144">
        <v>0</v>
      </c>
      <c r="AU828" s="144">
        <v>0</v>
      </c>
      <c r="AV828" s="143">
        <f>SUM(AO828:AU828)</f>
        <v>0</v>
      </c>
      <c r="AW828" s="144"/>
      <c r="AX828" s="144"/>
      <c r="AY828" s="144"/>
      <c r="AZ828" s="144"/>
      <c r="BA828" s="144"/>
      <c r="BB828" s="144"/>
      <c r="BC828" s="144"/>
      <c r="BD828" s="143">
        <f>SUM(AW828:BC828)</f>
        <v>0</v>
      </c>
    </row>
    <row r="829" spans="1:56" ht="12.75" hidden="1" customHeight="1" outlineLevel="2" x14ac:dyDescent="0.2">
      <c r="A829" s="292" t="s">
        <v>647</v>
      </c>
      <c r="B829" s="346"/>
      <c r="C829" s="8" t="s">
        <v>33</v>
      </c>
      <c r="D829" s="5" t="s">
        <v>9</v>
      </c>
      <c r="E829" s="5"/>
      <c r="F829" s="5"/>
      <c r="G829" s="15"/>
      <c r="H829" s="143">
        <f>SUMIF($I$3:$BD$3,$H$3,$I829:$BD829)</f>
        <v>0</v>
      </c>
      <c r="I829" s="144">
        <v>0</v>
      </c>
      <c r="J829" s="144">
        <v>0</v>
      </c>
      <c r="K829" s="144">
        <v>0</v>
      </c>
      <c r="L829" s="144">
        <v>0</v>
      </c>
      <c r="M829" s="144">
        <v>0</v>
      </c>
      <c r="N829" s="144">
        <v>0</v>
      </c>
      <c r="O829" s="144">
        <v>0</v>
      </c>
      <c r="P829" s="143">
        <f>SUM(I829:O829)</f>
        <v>0</v>
      </c>
      <c r="Q829" s="144">
        <v>0</v>
      </c>
      <c r="R829" s="144">
        <v>0</v>
      </c>
      <c r="S829" s="144">
        <v>0</v>
      </c>
      <c r="T829" s="144">
        <v>0</v>
      </c>
      <c r="U829" s="144">
        <v>0</v>
      </c>
      <c r="V829" s="144">
        <v>0</v>
      </c>
      <c r="W829" s="144">
        <v>0</v>
      </c>
      <c r="X829" s="143">
        <f>SUM(Q829:W829)</f>
        <v>0</v>
      </c>
      <c r="Y829" s="144">
        <v>0</v>
      </c>
      <c r="Z829" s="144">
        <v>0</v>
      </c>
      <c r="AA829" s="144">
        <v>0</v>
      </c>
      <c r="AB829" s="144">
        <v>0</v>
      </c>
      <c r="AC829" s="144">
        <v>0</v>
      </c>
      <c r="AD829" s="144">
        <v>0</v>
      </c>
      <c r="AE829" s="144">
        <v>0</v>
      </c>
      <c r="AF829" s="143">
        <f>SUM(Y829:AE829)</f>
        <v>0</v>
      </c>
      <c r="AG829" s="144">
        <v>0</v>
      </c>
      <c r="AH829" s="144">
        <v>0</v>
      </c>
      <c r="AI829" s="144">
        <v>0</v>
      </c>
      <c r="AJ829" s="144">
        <v>0</v>
      </c>
      <c r="AK829" s="144">
        <v>0</v>
      </c>
      <c r="AL829" s="144">
        <v>0</v>
      </c>
      <c r="AM829" s="144">
        <v>0</v>
      </c>
      <c r="AN829" s="143">
        <f>SUM(AG829:AM829)</f>
        <v>0</v>
      </c>
      <c r="AO829" s="144">
        <v>0</v>
      </c>
      <c r="AP829" s="144">
        <v>0</v>
      </c>
      <c r="AQ829" s="144">
        <v>0</v>
      </c>
      <c r="AR829" s="144">
        <v>0</v>
      </c>
      <c r="AS829" s="144">
        <v>0</v>
      </c>
      <c r="AT829" s="144">
        <v>0</v>
      </c>
      <c r="AU829" s="144">
        <v>0</v>
      </c>
      <c r="AV829" s="143">
        <f>SUM(AO829:AU829)</f>
        <v>0</v>
      </c>
      <c r="AW829" s="144"/>
      <c r="AX829" s="144"/>
      <c r="AY829" s="144"/>
      <c r="AZ829" s="144"/>
      <c r="BA829" s="144"/>
      <c r="BB829" s="144"/>
      <c r="BC829" s="144"/>
      <c r="BD829" s="143">
        <f>SUM(AW829:BC829)</f>
        <v>0</v>
      </c>
    </row>
    <row r="830" spans="1:56" s="48" customFormat="1" ht="12.75" hidden="1" customHeight="1" outlineLevel="2" x14ac:dyDescent="0.2">
      <c r="A830" s="293"/>
      <c r="B830" s="346"/>
      <c r="C830" s="42" t="s">
        <v>13</v>
      </c>
      <c r="D830" s="43" t="s">
        <v>4</v>
      </c>
      <c r="E830" s="43"/>
      <c r="F830" s="43"/>
      <c r="G830" s="44"/>
      <c r="H830" s="145">
        <f>IF(ISERROR(H829/H827),0,H829/H827)</f>
        <v>0</v>
      </c>
      <c r="I830" s="146" t="s">
        <v>102</v>
      </c>
      <c r="J830" s="146" t="s">
        <v>102</v>
      </c>
      <c r="K830" s="146" t="s">
        <v>102</v>
      </c>
      <c r="L830" s="146" t="s">
        <v>102</v>
      </c>
      <c r="M830" s="146" t="s">
        <v>102</v>
      </c>
      <c r="N830" s="146" t="s">
        <v>102</v>
      </c>
      <c r="O830" s="146" t="s">
        <v>102</v>
      </c>
      <c r="P830" s="145">
        <f>IF(ISERROR(P829/P827),0,P829/P827)</f>
        <v>0</v>
      </c>
      <c r="Q830" s="146" t="s">
        <v>102</v>
      </c>
      <c r="R830" s="146" t="s">
        <v>102</v>
      </c>
      <c r="S830" s="146" t="s">
        <v>102</v>
      </c>
      <c r="T830" s="146" t="s">
        <v>102</v>
      </c>
      <c r="U830" s="146" t="s">
        <v>102</v>
      </c>
      <c r="V830" s="146" t="s">
        <v>102</v>
      </c>
      <c r="W830" s="146" t="s">
        <v>102</v>
      </c>
      <c r="X830" s="145">
        <f>IF(ISERROR(X829/X827),0,X829/X827)</f>
        <v>0</v>
      </c>
      <c r="Y830" s="146" t="s">
        <v>102</v>
      </c>
      <c r="Z830" s="146" t="s">
        <v>102</v>
      </c>
      <c r="AA830" s="146" t="s">
        <v>102</v>
      </c>
      <c r="AB830" s="146" t="s">
        <v>102</v>
      </c>
      <c r="AC830" s="146" t="s">
        <v>102</v>
      </c>
      <c r="AD830" s="146" t="s">
        <v>102</v>
      </c>
      <c r="AE830" s="146" t="s">
        <v>102</v>
      </c>
      <c r="AF830" s="145">
        <f>IF(ISERROR(AF829/AF827),0,AF829/AF827)</f>
        <v>0</v>
      </c>
      <c r="AG830" s="146" t="s">
        <v>102</v>
      </c>
      <c r="AH830" s="146" t="s">
        <v>102</v>
      </c>
      <c r="AI830" s="146" t="s">
        <v>102</v>
      </c>
      <c r="AJ830" s="146" t="s">
        <v>102</v>
      </c>
      <c r="AK830" s="146" t="s">
        <v>102</v>
      </c>
      <c r="AL830" s="146" t="s">
        <v>102</v>
      </c>
      <c r="AM830" s="146" t="s">
        <v>102</v>
      </c>
      <c r="AN830" s="145">
        <f>IF(ISERROR(AN829/AN827),0,AN829/AN827)</f>
        <v>0</v>
      </c>
      <c r="AO830" s="146" t="s">
        <v>102</v>
      </c>
      <c r="AP830" s="146" t="s">
        <v>102</v>
      </c>
      <c r="AQ830" s="146" t="s">
        <v>102</v>
      </c>
      <c r="AR830" s="146" t="s">
        <v>102</v>
      </c>
      <c r="AS830" s="146" t="s">
        <v>102</v>
      </c>
      <c r="AT830" s="146" t="s">
        <v>102</v>
      </c>
      <c r="AU830" s="146" t="s">
        <v>102</v>
      </c>
      <c r="AV830" s="145">
        <f>IF(ISERROR(AV829/AV827),0,AV829/AV827)</f>
        <v>0</v>
      </c>
      <c r="AW830" s="146" t="s">
        <v>102</v>
      </c>
      <c r="AX830" s="146" t="s">
        <v>102</v>
      </c>
      <c r="AY830" s="146" t="s">
        <v>102</v>
      </c>
      <c r="AZ830" s="146"/>
      <c r="BA830" s="146"/>
      <c r="BB830" s="146"/>
      <c r="BC830" s="146"/>
      <c r="BD830" s="145">
        <f>IF(ISERROR(BD829/BD827),0,BD829/BD827)</f>
        <v>0</v>
      </c>
    </row>
    <row r="831" spans="1:56" s="49" customFormat="1" ht="12.75" hidden="1" customHeight="1" outlineLevel="2" x14ac:dyDescent="0.2">
      <c r="A831" s="293"/>
      <c r="B831" s="346"/>
      <c r="C831" s="42" t="s">
        <v>5</v>
      </c>
      <c r="D831" s="43" t="s">
        <v>4</v>
      </c>
      <c r="E831" s="43"/>
      <c r="F831" s="43"/>
      <c r="G831" s="44"/>
      <c r="H831" s="145">
        <f>IF(ISERROR((H827-H828)/H827),0,(H827-H828)/H827)</f>
        <v>0</v>
      </c>
      <c r="I831" s="146" t="s">
        <v>102</v>
      </c>
      <c r="J831" s="146" t="s">
        <v>102</v>
      </c>
      <c r="K831" s="146" t="s">
        <v>102</v>
      </c>
      <c r="L831" s="146" t="s">
        <v>102</v>
      </c>
      <c r="M831" s="146" t="s">
        <v>102</v>
      </c>
      <c r="N831" s="146" t="s">
        <v>102</v>
      </c>
      <c r="O831" s="146" t="s">
        <v>102</v>
      </c>
      <c r="P831" s="145">
        <f>IF(ISERROR((P827-P828)/P827),0,(P827-P828)/P827)</f>
        <v>0</v>
      </c>
      <c r="Q831" s="146" t="s">
        <v>102</v>
      </c>
      <c r="R831" s="146" t="s">
        <v>102</v>
      </c>
      <c r="S831" s="146" t="s">
        <v>102</v>
      </c>
      <c r="T831" s="146" t="s">
        <v>102</v>
      </c>
      <c r="U831" s="146" t="s">
        <v>102</v>
      </c>
      <c r="V831" s="146" t="s">
        <v>102</v>
      </c>
      <c r="W831" s="146" t="s">
        <v>102</v>
      </c>
      <c r="X831" s="145">
        <f>IF(ISERROR((X827-X828)/X827),0,(X827-X828)/X827)</f>
        <v>0</v>
      </c>
      <c r="Y831" s="146" t="s">
        <v>102</v>
      </c>
      <c r="Z831" s="146" t="s">
        <v>102</v>
      </c>
      <c r="AA831" s="146" t="s">
        <v>102</v>
      </c>
      <c r="AB831" s="146" t="s">
        <v>102</v>
      </c>
      <c r="AC831" s="146" t="s">
        <v>102</v>
      </c>
      <c r="AD831" s="146" t="s">
        <v>102</v>
      </c>
      <c r="AE831" s="146" t="s">
        <v>102</v>
      </c>
      <c r="AF831" s="145">
        <f>IF(ISERROR((AF827-AF828)/AF827),0,(AF827-AF828)/AF827)</f>
        <v>0</v>
      </c>
      <c r="AG831" s="146" t="s">
        <v>102</v>
      </c>
      <c r="AH831" s="146" t="s">
        <v>102</v>
      </c>
      <c r="AI831" s="146" t="s">
        <v>102</v>
      </c>
      <c r="AJ831" s="146" t="s">
        <v>102</v>
      </c>
      <c r="AK831" s="146" t="s">
        <v>102</v>
      </c>
      <c r="AL831" s="146" t="s">
        <v>102</v>
      </c>
      <c r="AM831" s="146" t="s">
        <v>102</v>
      </c>
      <c r="AN831" s="145">
        <f>IF(ISERROR((AN827-AN828)/AN827),0,(AN827-AN828)/AN827)</f>
        <v>0</v>
      </c>
      <c r="AO831" s="146" t="s">
        <v>102</v>
      </c>
      <c r="AP831" s="146" t="s">
        <v>102</v>
      </c>
      <c r="AQ831" s="146" t="s">
        <v>102</v>
      </c>
      <c r="AR831" s="146" t="s">
        <v>102</v>
      </c>
      <c r="AS831" s="146" t="s">
        <v>102</v>
      </c>
      <c r="AT831" s="146" t="s">
        <v>102</v>
      </c>
      <c r="AU831" s="146" t="s">
        <v>102</v>
      </c>
      <c r="AV831" s="145">
        <f>IF(ISERROR((AV827-AV828)/AV827),0,(AV827-AV828)/AV827)</f>
        <v>0</v>
      </c>
      <c r="AW831" s="146" t="s">
        <v>102</v>
      </c>
      <c r="AX831" s="146" t="s">
        <v>102</v>
      </c>
      <c r="AY831" s="146" t="s">
        <v>102</v>
      </c>
      <c r="AZ831" s="146"/>
      <c r="BA831" s="146"/>
      <c r="BB831" s="146"/>
      <c r="BC831" s="146"/>
      <c r="BD831" s="145">
        <f>IF(ISERROR((BD827-BD828)/BD827),0,(BD827-BD828)/BD827)</f>
        <v>0</v>
      </c>
    </row>
    <row r="832" spans="1:56" ht="12.75" hidden="1" customHeight="1" outlineLevel="3" x14ac:dyDescent="0.2">
      <c r="A832" s="292" t="s">
        <v>648</v>
      </c>
      <c r="B832" s="346"/>
      <c r="C832" s="8" t="s">
        <v>46</v>
      </c>
      <c r="D832" s="5"/>
      <c r="E832" s="5"/>
      <c r="F832" s="5"/>
      <c r="G832" s="15"/>
      <c r="H832" s="143">
        <f>SUMIF($I$3:$BD$3,$H$3,$I832:$BD832)</f>
        <v>0</v>
      </c>
      <c r="I832" s="144">
        <v>0</v>
      </c>
      <c r="J832" s="144">
        <v>0</v>
      </c>
      <c r="K832" s="144">
        <v>0</v>
      </c>
      <c r="L832" s="144">
        <v>0</v>
      </c>
      <c r="M832" s="144">
        <v>0</v>
      </c>
      <c r="N832" s="144">
        <v>0</v>
      </c>
      <c r="O832" s="144">
        <v>0</v>
      </c>
      <c r="P832" s="143">
        <f>SUM(I832:O832)</f>
        <v>0</v>
      </c>
      <c r="Q832" s="144">
        <v>0</v>
      </c>
      <c r="R832" s="144">
        <v>0</v>
      </c>
      <c r="S832" s="144">
        <v>0</v>
      </c>
      <c r="T832" s="144">
        <v>0</v>
      </c>
      <c r="U832" s="144">
        <v>0</v>
      </c>
      <c r="V832" s="144">
        <v>0</v>
      </c>
      <c r="W832" s="144">
        <v>0</v>
      </c>
      <c r="X832" s="143">
        <f>SUM(Q832:W832)</f>
        <v>0</v>
      </c>
      <c r="Y832" s="144">
        <v>0</v>
      </c>
      <c r="Z832" s="144">
        <v>0</v>
      </c>
      <c r="AA832" s="144">
        <v>0</v>
      </c>
      <c r="AB832" s="144">
        <v>0</v>
      </c>
      <c r="AC832" s="144">
        <v>0</v>
      </c>
      <c r="AD832" s="144">
        <v>0</v>
      </c>
      <c r="AE832" s="144">
        <v>0</v>
      </c>
      <c r="AF832" s="143">
        <f>SUM(Y832:AE832)</f>
        <v>0</v>
      </c>
      <c r="AG832" s="144">
        <v>0</v>
      </c>
      <c r="AH832" s="144">
        <v>0</v>
      </c>
      <c r="AI832" s="144">
        <v>0</v>
      </c>
      <c r="AJ832" s="144">
        <v>0</v>
      </c>
      <c r="AK832" s="144">
        <v>0</v>
      </c>
      <c r="AL832" s="144">
        <v>0</v>
      </c>
      <c r="AM832" s="144">
        <v>0</v>
      </c>
      <c r="AN832" s="143">
        <f>SUM(AG832:AM832)</f>
        <v>0</v>
      </c>
      <c r="AO832" s="144">
        <v>0</v>
      </c>
      <c r="AP832" s="144">
        <v>0</v>
      </c>
      <c r="AQ832" s="144">
        <v>0</v>
      </c>
      <c r="AR832" s="144">
        <v>0</v>
      </c>
      <c r="AS832" s="144">
        <v>0</v>
      </c>
      <c r="AT832" s="144">
        <v>0</v>
      </c>
      <c r="AU832" s="144">
        <v>0</v>
      </c>
      <c r="AV832" s="143">
        <f>SUM(AO832:AU832)</f>
        <v>0</v>
      </c>
      <c r="AW832" s="144"/>
      <c r="AX832" s="144"/>
      <c r="AY832" s="144"/>
      <c r="AZ832" s="144"/>
      <c r="BA832" s="144"/>
      <c r="BB832" s="144"/>
      <c r="BC832" s="144"/>
      <c r="BD832" s="143">
        <f>SUM(AW832:BC832)</f>
        <v>0</v>
      </c>
    </row>
    <row r="833" spans="1:56" ht="12.75" hidden="1" customHeight="1" outlineLevel="2" x14ac:dyDescent="0.2">
      <c r="A833" s="292"/>
      <c r="B833" s="346"/>
      <c r="C833" s="8" t="s">
        <v>14</v>
      </c>
      <c r="D833" s="5"/>
      <c r="E833" s="5"/>
      <c r="F833" s="5"/>
      <c r="G833" s="15"/>
      <c r="H833" s="143">
        <f>IF(ISERROR(H832/H828),0,H832/H828)</f>
        <v>0</v>
      </c>
      <c r="I833" s="144" t="s">
        <v>102</v>
      </c>
      <c r="J833" s="144" t="s">
        <v>102</v>
      </c>
      <c r="K833" s="144" t="s">
        <v>102</v>
      </c>
      <c r="L833" s="144" t="s">
        <v>102</v>
      </c>
      <c r="M833" s="144" t="s">
        <v>102</v>
      </c>
      <c r="N833" s="144" t="s">
        <v>102</v>
      </c>
      <c r="O833" s="144" t="s">
        <v>102</v>
      </c>
      <c r="P833" s="143">
        <f>IF(ISERROR(P832/P828),0,P832/P828)</f>
        <v>0</v>
      </c>
      <c r="Q833" s="144" t="s">
        <v>102</v>
      </c>
      <c r="R833" s="144" t="s">
        <v>102</v>
      </c>
      <c r="S833" s="144" t="s">
        <v>102</v>
      </c>
      <c r="T833" s="144" t="s">
        <v>102</v>
      </c>
      <c r="U833" s="144" t="s">
        <v>102</v>
      </c>
      <c r="V833" s="144" t="s">
        <v>102</v>
      </c>
      <c r="W833" s="144" t="s">
        <v>102</v>
      </c>
      <c r="X833" s="143">
        <f>IF(ISERROR(X832/X828),0,X832/X828)</f>
        <v>0</v>
      </c>
      <c r="Y833" s="144" t="s">
        <v>102</v>
      </c>
      <c r="Z833" s="144" t="s">
        <v>102</v>
      </c>
      <c r="AA833" s="144" t="s">
        <v>102</v>
      </c>
      <c r="AB833" s="144" t="s">
        <v>102</v>
      </c>
      <c r="AC833" s="144" t="s">
        <v>102</v>
      </c>
      <c r="AD833" s="144" t="s">
        <v>102</v>
      </c>
      <c r="AE833" s="144" t="s">
        <v>102</v>
      </c>
      <c r="AF833" s="143">
        <f>IF(ISERROR(AF832/AF828),0,AF832/AF828)</f>
        <v>0</v>
      </c>
      <c r="AG833" s="144" t="s">
        <v>102</v>
      </c>
      <c r="AH833" s="144" t="s">
        <v>102</v>
      </c>
      <c r="AI833" s="144" t="s">
        <v>102</v>
      </c>
      <c r="AJ833" s="144" t="s">
        <v>102</v>
      </c>
      <c r="AK833" s="144" t="s">
        <v>102</v>
      </c>
      <c r="AL833" s="144" t="s">
        <v>102</v>
      </c>
      <c r="AM833" s="144" t="s">
        <v>102</v>
      </c>
      <c r="AN833" s="143">
        <f>IF(ISERROR(AN832/AN828),0,AN832/AN828)</f>
        <v>0</v>
      </c>
      <c r="AO833" s="144" t="s">
        <v>102</v>
      </c>
      <c r="AP833" s="144" t="s">
        <v>102</v>
      </c>
      <c r="AQ833" s="144" t="s">
        <v>102</v>
      </c>
      <c r="AR833" s="144" t="s">
        <v>102</v>
      </c>
      <c r="AS833" s="144" t="s">
        <v>102</v>
      </c>
      <c r="AT833" s="144" t="s">
        <v>102</v>
      </c>
      <c r="AU833" s="144" t="s">
        <v>102</v>
      </c>
      <c r="AV833" s="143">
        <f>IF(ISERROR(AV832/AV828),0,AV832/AV828)</f>
        <v>0</v>
      </c>
      <c r="AW833" s="144" t="s">
        <v>102</v>
      </c>
      <c r="AX833" s="144" t="s">
        <v>102</v>
      </c>
      <c r="AY833" s="144" t="s">
        <v>102</v>
      </c>
      <c r="AZ833" s="144"/>
      <c r="BA833" s="144"/>
      <c r="BB833" s="144"/>
      <c r="BC833" s="144"/>
      <c r="BD833" s="143">
        <f>IF(ISERROR(BD832/BD828),0,BD832/BD828)</f>
        <v>0</v>
      </c>
    </row>
    <row r="834" spans="1:56" ht="12.75" hidden="1" customHeight="1" outlineLevel="2" x14ac:dyDescent="0.2">
      <c r="A834" s="292" t="s">
        <v>649</v>
      </c>
      <c r="B834" s="346"/>
      <c r="C834" s="8"/>
      <c r="D834" s="5"/>
      <c r="E834" s="5"/>
      <c r="F834" s="5"/>
      <c r="G834" s="15"/>
      <c r="H834" s="143"/>
      <c r="I834" s="144" t="s">
        <v>102</v>
      </c>
      <c r="J834" s="144" t="s">
        <v>102</v>
      </c>
      <c r="K834" s="144" t="s">
        <v>102</v>
      </c>
      <c r="L834" s="144"/>
      <c r="M834" s="144"/>
      <c r="N834" s="144"/>
      <c r="O834" s="144"/>
      <c r="P834" s="143"/>
      <c r="Q834" s="144"/>
      <c r="R834" s="144"/>
      <c r="S834" s="144"/>
      <c r="T834" s="144"/>
      <c r="U834" s="144"/>
      <c r="V834" s="144"/>
      <c r="W834" s="144"/>
      <c r="X834" s="143"/>
      <c r="Y834" s="144"/>
      <c r="Z834" s="144"/>
      <c r="AA834" s="144"/>
      <c r="AB834" s="144"/>
      <c r="AC834" s="144"/>
      <c r="AD834" s="144"/>
      <c r="AE834" s="144"/>
      <c r="AF834" s="143"/>
      <c r="AG834" s="144"/>
      <c r="AH834" s="144"/>
      <c r="AI834" s="144"/>
      <c r="AJ834" s="144"/>
      <c r="AK834" s="144"/>
      <c r="AL834" s="144"/>
      <c r="AM834" s="144"/>
      <c r="AN834" s="143"/>
      <c r="AO834" s="144" t="s">
        <v>102</v>
      </c>
      <c r="AP834" s="144" t="s">
        <v>102</v>
      </c>
      <c r="AQ834" s="144" t="s">
        <v>102</v>
      </c>
      <c r="AR834" s="144" t="s">
        <v>102</v>
      </c>
      <c r="AS834" s="144" t="s">
        <v>102</v>
      </c>
      <c r="AT834" s="144" t="s">
        <v>102</v>
      </c>
      <c r="AU834" s="144" t="s">
        <v>102</v>
      </c>
      <c r="AV834" s="143"/>
      <c r="AW834" s="144"/>
      <c r="AX834" s="144"/>
      <c r="AY834" s="144"/>
      <c r="AZ834" s="144"/>
      <c r="BA834" s="144"/>
      <c r="BB834" s="144"/>
      <c r="BC834" s="144"/>
      <c r="BD834" s="143"/>
    </row>
    <row r="835" spans="1:56" ht="12.75" hidden="1" customHeight="1" outlineLevel="2" x14ac:dyDescent="0.2">
      <c r="A835" s="268"/>
      <c r="B835" s="346"/>
      <c r="C835" s="8"/>
      <c r="D835" s="5"/>
      <c r="E835" s="5"/>
      <c r="F835" s="5"/>
      <c r="G835" s="15"/>
      <c r="H835" s="143"/>
      <c r="I835" s="144"/>
      <c r="J835" s="144"/>
      <c r="K835" s="144"/>
      <c r="L835" s="144"/>
      <c r="M835" s="144"/>
      <c r="N835" s="144"/>
      <c r="O835" s="144"/>
      <c r="P835" s="143"/>
      <c r="Q835" s="144"/>
      <c r="R835" s="144"/>
      <c r="S835" s="144"/>
      <c r="T835" s="144"/>
      <c r="U835" s="144"/>
      <c r="V835" s="144"/>
      <c r="W835" s="144"/>
      <c r="X835" s="143"/>
      <c r="Y835" s="144"/>
      <c r="Z835" s="144"/>
      <c r="AA835" s="144"/>
      <c r="AB835" s="144"/>
      <c r="AC835" s="144"/>
      <c r="AD835" s="144"/>
      <c r="AE835" s="144"/>
      <c r="AF835" s="143"/>
      <c r="AG835" s="144"/>
      <c r="AH835" s="144"/>
      <c r="AI835" s="144"/>
      <c r="AJ835" s="144"/>
      <c r="AK835" s="144"/>
      <c r="AL835" s="144"/>
      <c r="AM835" s="144"/>
      <c r="AN835" s="143"/>
      <c r="AO835" s="144"/>
      <c r="AP835" s="144"/>
      <c r="AQ835" s="144"/>
      <c r="AR835" s="144"/>
      <c r="AS835" s="144"/>
      <c r="AT835" s="144"/>
      <c r="AU835" s="144"/>
      <c r="AV835" s="143"/>
      <c r="AW835" s="144"/>
      <c r="AX835" s="144"/>
      <c r="AY835" s="144"/>
      <c r="AZ835" s="144"/>
      <c r="BA835" s="144"/>
      <c r="BB835" s="144"/>
      <c r="BC835" s="144"/>
      <c r="BD835" s="143"/>
    </row>
    <row r="836" spans="1:56" ht="12.75" hidden="1" customHeight="1" outlineLevel="2" x14ac:dyDescent="0.2">
      <c r="A836" s="291" t="s">
        <v>650</v>
      </c>
      <c r="B836" s="346"/>
      <c r="C836" s="8"/>
      <c r="D836" s="5"/>
      <c r="E836" s="5"/>
      <c r="F836" s="5"/>
      <c r="G836" s="15"/>
      <c r="H836" s="143"/>
      <c r="I836" s="144"/>
      <c r="J836" s="144"/>
      <c r="K836" s="144"/>
      <c r="L836" s="144"/>
      <c r="M836" s="144"/>
      <c r="N836" s="144"/>
      <c r="O836" s="144"/>
      <c r="P836" s="143"/>
      <c r="Q836" s="144"/>
      <c r="R836" s="144"/>
      <c r="S836" s="144"/>
      <c r="T836" s="144"/>
      <c r="U836" s="144"/>
      <c r="V836" s="144"/>
      <c r="W836" s="144"/>
      <c r="X836" s="143"/>
      <c r="Y836" s="144"/>
      <c r="Z836" s="144"/>
      <c r="AA836" s="144"/>
      <c r="AB836" s="144"/>
      <c r="AC836" s="144"/>
      <c r="AD836" s="144"/>
      <c r="AE836" s="144"/>
      <c r="AF836" s="143"/>
      <c r="AG836" s="144"/>
      <c r="AH836" s="144"/>
      <c r="AI836" s="144"/>
      <c r="AJ836" s="144"/>
      <c r="AK836" s="144"/>
      <c r="AL836" s="144"/>
      <c r="AM836" s="144"/>
      <c r="AN836" s="143"/>
      <c r="AO836" s="144"/>
      <c r="AP836" s="144"/>
      <c r="AQ836" s="144"/>
      <c r="AR836" s="144"/>
      <c r="AS836" s="144"/>
      <c r="AT836" s="144"/>
      <c r="AU836" s="144"/>
      <c r="AV836" s="143"/>
      <c r="AW836" s="144"/>
      <c r="AX836" s="144"/>
      <c r="AY836" s="144"/>
      <c r="AZ836" s="144"/>
      <c r="BA836" s="144"/>
      <c r="BB836" s="144"/>
      <c r="BC836" s="144"/>
      <c r="BD836" s="143"/>
    </row>
    <row r="837" spans="1:56" ht="12.75" hidden="1" customHeight="1" outlineLevel="2" x14ac:dyDescent="0.2">
      <c r="A837" s="291" t="s">
        <v>651</v>
      </c>
      <c r="B837" s="346"/>
      <c r="C837" s="8"/>
      <c r="D837" s="5" t="s">
        <v>15</v>
      </c>
      <c r="E837" s="5"/>
      <c r="F837" s="5"/>
      <c r="G837" s="15"/>
      <c r="H837" s="143"/>
      <c r="I837" s="144"/>
      <c r="J837" s="144"/>
      <c r="K837" s="144"/>
      <c r="L837" s="144"/>
      <c r="M837" s="144"/>
      <c r="N837" s="144"/>
      <c r="O837" s="144"/>
      <c r="P837" s="143"/>
      <c r="Q837" s="144"/>
      <c r="R837" s="144"/>
      <c r="S837" s="144"/>
      <c r="T837" s="144"/>
      <c r="U837" s="144"/>
      <c r="V837" s="144"/>
      <c r="W837" s="144"/>
      <c r="X837" s="143"/>
      <c r="Y837" s="144"/>
      <c r="Z837" s="144"/>
      <c r="AA837" s="144"/>
      <c r="AB837" s="144"/>
      <c r="AC837" s="144"/>
      <c r="AD837" s="144"/>
      <c r="AE837" s="144"/>
      <c r="AF837" s="143"/>
      <c r="AG837" s="144"/>
      <c r="AH837" s="144"/>
      <c r="AI837" s="144"/>
      <c r="AJ837" s="144"/>
      <c r="AK837" s="144"/>
      <c r="AL837" s="144"/>
      <c r="AM837" s="144"/>
      <c r="AN837" s="143"/>
      <c r="AO837" s="144"/>
      <c r="AP837" s="144"/>
      <c r="AQ837" s="144"/>
      <c r="AR837" s="144"/>
      <c r="AS837" s="144"/>
      <c r="AT837" s="144"/>
      <c r="AU837" s="144"/>
      <c r="AV837" s="143"/>
      <c r="AW837" s="144"/>
      <c r="AX837" s="144"/>
      <c r="AY837" s="144"/>
      <c r="AZ837" s="144"/>
      <c r="BA837" s="144"/>
      <c r="BB837" s="144"/>
      <c r="BC837" s="144"/>
      <c r="BD837" s="143"/>
    </row>
    <row r="838" spans="1:56" ht="12.75" hidden="1" customHeight="1" outlineLevel="2" x14ac:dyDescent="0.2">
      <c r="A838" s="291" t="s">
        <v>652</v>
      </c>
      <c r="B838" s="346" t="s">
        <v>115</v>
      </c>
      <c r="C838" s="8" t="s">
        <v>2</v>
      </c>
      <c r="D838" s="5" t="s">
        <v>9</v>
      </c>
      <c r="E838" s="5"/>
      <c r="F838" s="5"/>
      <c r="G838" s="15"/>
      <c r="H838" s="143">
        <f>SUMIF($I$3:$BD$3,$H$3,$I838:$BD838)</f>
        <v>0</v>
      </c>
      <c r="I838" s="144">
        <v>0</v>
      </c>
      <c r="J838" s="144">
        <v>0</v>
      </c>
      <c r="K838" s="144">
        <v>0</v>
      </c>
      <c r="L838" s="144">
        <v>0</v>
      </c>
      <c r="M838" s="144">
        <v>0</v>
      </c>
      <c r="N838" s="144">
        <v>0</v>
      </c>
      <c r="O838" s="144">
        <v>0</v>
      </c>
      <c r="P838" s="143">
        <f>SUM(I838:O838)</f>
        <v>0</v>
      </c>
      <c r="Q838" s="144">
        <v>0</v>
      </c>
      <c r="R838" s="144">
        <v>0</v>
      </c>
      <c r="S838" s="144">
        <v>0</v>
      </c>
      <c r="T838" s="144">
        <v>0</v>
      </c>
      <c r="U838" s="144">
        <v>0</v>
      </c>
      <c r="V838" s="144">
        <v>0</v>
      </c>
      <c r="W838" s="144">
        <v>0</v>
      </c>
      <c r="X838" s="143">
        <f>SUM(Q838:W838)</f>
        <v>0</v>
      </c>
      <c r="Y838" s="144">
        <v>0</v>
      </c>
      <c r="Z838" s="144">
        <v>0</v>
      </c>
      <c r="AA838" s="144">
        <v>0</v>
      </c>
      <c r="AB838" s="144">
        <v>0</v>
      </c>
      <c r="AC838" s="144">
        <v>0</v>
      </c>
      <c r="AD838" s="144">
        <v>0</v>
      </c>
      <c r="AE838" s="144">
        <v>0</v>
      </c>
      <c r="AF838" s="143">
        <f>SUM(Y838:AE838)</f>
        <v>0</v>
      </c>
      <c r="AG838" s="144">
        <v>0</v>
      </c>
      <c r="AH838" s="144">
        <v>0</v>
      </c>
      <c r="AI838" s="144">
        <v>0</v>
      </c>
      <c r="AJ838" s="144">
        <v>0</v>
      </c>
      <c r="AK838" s="144">
        <v>0</v>
      </c>
      <c r="AL838" s="144">
        <v>0</v>
      </c>
      <c r="AM838" s="144">
        <v>0</v>
      </c>
      <c r="AN838" s="143">
        <f>SUM(AG838:AM838)</f>
        <v>0</v>
      </c>
      <c r="AO838" s="144">
        <v>0</v>
      </c>
      <c r="AP838" s="144">
        <v>0</v>
      </c>
      <c r="AQ838" s="144">
        <v>0</v>
      </c>
      <c r="AR838" s="144">
        <v>0</v>
      </c>
      <c r="AS838" s="144">
        <v>0</v>
      </c>
      <c r="AT838" s="144">
        <v>0</v>
      </c>
      <c r="AU838" s="144">
        <v>0</v>
      </c>
      <c r="AV838" s="143">
        <f>SUM(AO838:AU838)</f>
        <v>0</v>
      </c>
      <c r="AW838" s="144"/>
      <c r="AX838" s="144"/>
      <c r="AY838" s="144"/>
      <c r="AZ838" s="144"/>
      <c r="BA838" s="144"/>
      <c r="BB838" s="144"/>
      <c r="BC838" s="144"/>
      <c r="BD838" s="143">
        <f>SUM(AW838:BC838)</f>
        <v>0</v>
      </c>
    </row>
    <row r="839" spans="1:56" ht="12.75" hidden="1" customHeight="1" outlineLevel="2" x14ac:dyDescent="0.2">
      <c r="A839" s="292" t="s">
        <v>653</v>
      </c>
      <c r="B839" s="346"/>
      <c r="C839" s="8" t="s">
        <v>3</v>
      </c>
      <c r="D839" s="5" t="s">
        <v>9</v>
      </c>
      <c r="E839" s="5"/>
      <c r="F839" s="5"/>
      <c r="G839" s="15"/>
      <c r="H839" s="143">
        <f>SUMIF($I$3:$BD$3,$H$3,$I839:$BD839)</f>
        <v>0</v>
      </c>
      <c r="I839" s="144">
        <v>0</v>
      </c>
      <c r="J839" s="144">
        <v>0</v>
      </c>
      <c r="K839" s="144">
        <v>0</v>
      </c>
      <c r="L839" s="144">
        <v>0</v>
      </c>
      <c r="M839" s="144">
        <v>0</v>
      </c>
      <c r="N839" s="144">
        <v>0</v>
      </c>
      <c r="O839" s="144">
        <v>0</v>
      </c>
      <c r="P839" s="143">
        <f>SUM(I839:O839)</f>
        <v>0</v>
      </c>
      <c r="Q839" s="144">
        <v>0</v>
      </c>
      <c r="R839" s="144">
        <v>0</v>
      </c>
      <c r="S839" s="144">
        <v>0</v>
      </c>
      <c r="T839" s="144">
        <v>0</v>
      </c>
      <c r="U839" s="144">
        <v>0</v>
      </c>
      <c r="V839" s="144">
        <v>0</v>
      </c>
      <c r="W839" s="144">
        <v>0</v>
      </c>
      <c r="X839" s="143">
        <f>SUM(Q839:W839)</f>
        <v>0</v>
      </c>
      <c r="Y839" s="144">
        <v>0</v>
      </c>
      <c r="Z839" s="144">
        <v>0</v>
      </c>
      <c r="AA839" s="144">
        <v>0</v>
      </c>
      <c r="AB839" s="144">
        <v>0</v>
      </c>
      <c r="AC839" s="144">
        <v>0</v>
      </c>
      <c r="AD839" s="144">
        <v>0</v>
      </c>
      <c r="AE839" s="144">
        <v>0</v>
      </c>
      <c r="AF839" s="143">
        <f>SUM(Y839:AE839)</f>
        <v>0</v>
      </c>
      <c r="AG839" s="144">
        <v>0</v>
      </c>
      <c r="AH839" s="144">
        <v>0</v>
      </c>
      <c r="AI839" s="144">
        <v>0</v>
      </c>
      <c r="AJ839" s="144">
        <v>0</v>
      </c>
      <c r="AK839" s="144">
        <v>0</v>
      </c>
      <c r="AL839" s="144">
        <v>0</v>
      </c>
      <c r="AM839" s="144">
        <v>0</v>
      </c>
      <c r="AN839" s="143">
        <f>SUM(AG839:AM839)</f>
        <v>0</v>
      </c>
      <c r="AO839" s="144">
        <v>0</v>
      </c>
      <c r="AP839" s="144">
        <v>0</v>
      </c>
      <c r="AQ839" s="144">
        <v>0</v>
      </c>
      <c r="AR839" s="144">
        <v>0</v>
      </c>
      <c r="AS839" s="144">
        <v>0</v>
      </c>
      <c r="AT839" s="144">
        <v>0</v>
      </c>
      <c r="AU839" s="144">
        <v>0</v>
      </c>
      <c r="AV839" s="143">
        <f>SUM(AO839:AU839)</f>
        <v>0</v>
      </c>
      <c r="AW839" s="144"/>
      <c r="AX839" s="144"/>
      <c r="AY839" s="144"/>
      <c r="AZ839" s="144"/>
      <c r="BA839" s="144"/>
      <c r="BB839" s="144"/>
      <c r="BC839" s="144"/>
      <c r="BD839" s="143">
        <f>SUM(AW839:BC839)</f>
        <v>0</v>
      </c>
    </row>
    <row r="840" spans="1:56" ht="12.75" hidden="1" customHeight="1" outlineLevel="2" x14ac:dyDescent="0.2">
      <c r="A840" s="292" t="s">
        <v>654</v>
      </c>
      <c r="B840" s="346"/>
      <c r="C840" s="8" t="s">
        <v>33</v>
      </c>
      <c r="D840" s="5" t="s">
        <v>9</v>
      </c>
      <c r="E840" s="5"/>
      <c r="F840" s="5"/>
      <c r="G840" s="15"/>
      <c r="H840" s="143">
        <f>SUMIF($I$3:$BD$3,$H$3,$I840:$BD840)</f>
        <v>0</v>
      </c>
      <c r="I840" s="144">
        <v>0</v>
      </c>
      <c r="J840" s="144">
        <v>0</v>
      </c>
      <c r="K840" s="144">
        <v>0</v>
      </c>
      <c r="L840" s="144">
        <v>0</v>
      </c>
      <c r="M840" s="144">
        <v>0</v>
      </c>
      <c r="N840" s="144">
        <v>0</v>
      </c>
      <c r="O840" s="144">
        <v>0</v>
      </c>
      <c r="P840" s="143">
        <f>SUM(I840:O840)</f>
        <v>0</v>
      </c>
      <c r="Q840" s="144">
        <v>0</v>
      </c>
      <c r="R840" s="144">
        <v>0</v>
      </c>
      <c r="S840" s="144">
        <v>0</v>
      </c>
      <c r="T840" s="144">
        <v>0</v>
      </c>
      <c r="U840" s="144">
        <v>0</v>
      </c>
      <c r="V840" s="144">
        <v>0</v>
      </c>
      <c r="W840" s="144">
        <v>0</v>
      </c>
      <c r="X840" s="143">
        <f>SUM(Q840:W840)</f>
        <v>0</v>
      </c>
      <c r="Y840" s="144">
        <v>0</v>
      </c>
      <c r="Z840" s="144">
        <v>0</v>
      </c>
      <c r="AA840" s="144">
        <v>0</v>
      </c>
      <c r="AB840" s="144">
        <v>0</v>
      </c>
      <c r="AC840" s="144">
        <v>0</v>
      </c>
      <c r="AD840" s="144">
        <v>0</v>
      </c>
      <c r="AE840" s="144">
        <v>0</v>
      </c>
      <c r="AF840" s="143">
        <f>SUM(Y840:AE840)</f>
        <v>0</v>
      </c>
      <c r="AG840" s="144">
        <v>0</v>
      </c>
      <c r="AH840" s="144">
        <v>0</v>
      </c>
      <c r="AI840" s="144">
        <v>0</v>
      </c>
      <c r="AJ840" s="144">
        <v>0</v>
      </c>
      <c r="AK840" s="144">
        <v>0</v>
      </c>
      <c r="AL840" s="144">
        <v>0</v>
      </c>
      <c r="AM840" s="144">
        <v>0</v>
      </c>
      <c r="AN840" s="143">
        <f>SUM(AG840:AM840)</f>
        <v>0</v>
      </c>
      <c r="AO840" s="144">
        <v>0</v>
      </c>
      <c r="AP840" s="144">
        <v>0</v>
      </c>
      <c r="AQ840" s="144">
        <v>0</v>
      </c>
      <c r="AR840" s="144">
        <v>0</v>
      </c>
      <c r="AS840" s="144">
        <v>0</v>
      </c>
      <c r="AT840" s="144">
        <v>0</v>
      </c>
      <c r="AU840" s="144">
        <v>0</v>
      </c>
      <c r="AV840" s="143">
        <f>SUM(AO840:AU840)</f>
        <v>0</v>
      </c>
      <c r="AW840" s="144"/>
      <c r="AX840" s="144"/>
      <c r="AY840" s="144"/>
      <c r="AZ840" s="144"/>
      <c r="BA840" s="144"/>
      <c r="BB840" s="144"/>
      <c r="BC840" s="144"/>
      <c r="BD840" s="143">
        <f>SUM(AW840:BC840)</f>
        <v>0</v>
      </c>
    </row>
    <row r="841" spans="1:56" s="48" customFormat="1" ht="12.75" hidden="1" customHeight="1" outlineLevel="2" x14ac:dyDescent="0.2">
      <c r="A841" s="293"/>
      <c r="B841" s="346"/>
      <c r="C841" s="42" t="s">
        <v>13</v>
      </c>
      <c r="D841" s="43" t="s">
        <v>4</v>
      </c>
      <c r="E841" s="43"/>
      <c r="F841" s="43"/>
      <c r="G841" s="44"/>
      <c r="H841" s="145">
        <f>IF(ISERROR(H840/H838),0,H840/H838)</f>
        <v>0</v>
      </c>
      <c r="I841" s="146" t="s">
        <v>102</v>
      </c>
      <c r="J841" s="146" t="s">
        <v>102</v>
      </c>
      <c r="K841" s="146" t="s">
        <v>102</v>
      </c>
      <c r="L841" s="146" t="s">
        <v>102</v>
      </c>
      <c r="M841" s="146" t="s">
        <v>102</v>
      </c>
      <c r="N841" s="146" t="s">
        <v>102</v>
      </c>
      <c r="O841" s="146" t="s">
        <v>102</v>
      </c>
      <c r="P841" s="145">
        <f>IF(ISERROR(P840/P838),0,P840/P838)</f>
        <v>0</v>
      </c>
      <c r="Q841" s="146" t="s">
        <v>102</v>
      </c>
      <c r="R841" s="146" t="s">
        <v>102</v>
      </c>
      <c r="S841" s="146" t="s">
        <v>102</v>
      </c>
      <c r="T841" s="146" t="s">
        <v>102</v>
      </c>
      <c r="U841" s="146" t="s">
        <v>102</v>
      </c>
      <c r="V841" s="146" t="s">
        <v>102</v>
      </c>
      <c r="W841" s="146" t="s">
        <v>102</v>
      </c>
      <c r="X841" s="145">
        <f>IF(ISERROR(X840/X838),0,X840/X838)</f>
        <v>0</v>
      </c>
      <c r="Y841" s="146" t="s">
        <v>102</v>
      </c>
      <c r="Z841" s="146" t="s">
        <v>102</v>
      </c>
      <c r="AA841" s="146" t="s">
        <v>102</v>
      </c>
      <c r="AB841" s="146" t="s">
        <v>102</v>
      </c>
      <c r="AC841" s="146" t="s">
        <v>102</v>
      </c>
      <c r="AD841" s="146" t="s">
        <v>102</v>
      </c>
      <c r="AE841" s="146" t="s">
        <v>102</v>
      </c>
      <c r="AF841" s="145">
        <f>IF(ISERROR(AF840/AF838),0,AF840/AF838)</f>
        <v>0</v>
      </c>
      <c r="AG841" s="146" t="s">
        <v>102</v>
      </c>
      <c r="AH841" s="146" t="s">
        <v>102</v>
      </c>
      <c r="AI841" s="146" t="s">
        <v>102</v>
      </c>
      <c r="AJ841" s="146" t="s">
        <v>102</v>
      </c>
      <c r="AK841" s="146" t="s">
        <v>102</v>
      </c>
      <c r="AL841" s="146" t="s">
        <v>102</v>
      </c>
      <c r="AM841" s="146" t="s">
        <v>102</v>
      </c>
      <c r="AN841" s="145">
        <f>IF(ISERROR(AN840/AN838),0,AN840/AN838)</f>
        <v>0</v>
      </c>
      <c r="AO841" s="146" t="s">
        <v>102</v>
      </c>
      <c r="AP841" s="146" t="s">
        <v>102</v>
      </c>
      <c r="AQ841" s="146" t="s">
        <v>102</v>
      </c>
      <c r="AR841" s="146" t="s">
        <v>102</v>
      </c>
      <c r="AS841" s="146" t="s">
        <v>102</v>
      </c>
      <c r="AT841" s="146" t="s">
        <v>102</v>
      </c>
      <c r="AU841" s="146" t="s">
        <v>102</v>
      </c>
      <c r="AV841" s="145">
        <f>IF(ISERROR(AV840/AV838),0,AV840/AV838)</f>
        <v>0</v>
      </c>
      <c r="AW841" s="146" t="s">
        <v>102</v>
      </c>
      <c r="AX841" s="146" t="s">
        <v>102</v>
      </c>
      <c r="AY841" s="146" t="s">
        <v>102</v>
      </c>
      <c r="AZ841" s="146"/>
      <c r="BA841" s="146"/>
      <c r="BB841" s="146"/>
      <c r="BC841" s="146"/>
      <c r="BD841" s="145">
        <f>IF(ISERROR(BD840/BD838),0,BD840/BD838)</f>
        <v>0</v>
      </c>
    </row>
    <row r="842" spans="1:56" s="49" customFormat="1" ht="12.75" hidden="1" customHeight="1" outlineLevel="2" x14ac:dyDescent="0.2">
      <c r="A842" s="293"/>
      <c r="B842" s="346"/>
      <c r="C842" s="42" t="s">
        <v>5</v>
      </c>
      <c r="D842" s="43" t="s">
        <v>4</v>
      </c>
      <c r="E842" s="43"/>
      <c r="F842" s="43"/>
      <c r="G842" s="44"/>
      <c r="H842" s="145">
        <f>IF(ISERROR((H838-H839)/H838),0,(H838-H839)/H838)</f>
        <v>0</v>
      </c>
      <c r="I842" s="146" t="s">
        <v>102</v>
      </c>
      <c r="J842" s="146" t="s">
        <v>102</v>
      </c>
      <c r="K842" s="146" t="s">
        <v>102</v>
      </c>
      <c r="L842" s="146" t="s">
        <v>102</v>
      </c>
      <c r="M842" s="146" t="s">
        <v>102</v>
      </c>
      <c r="N842" s="146" t="s">
        <v>102</v>
      </c>
      <c r="O842" s="146" t="s">
        <v>102</v>
      </c>
      <c r="P842" s="145">
        <f>IF(ISERROR((P838-P839)/P838),0,(P838-P839)/P838)</f>
        <v>0</v>
      </c>
      <c r="Q842" s="146" t="s">
        <v>102</v>
      </c>
      <c r="R842" s="146" t="s">
        <v>102</v>
      </c>
      <c r="S842" s="146" t="s">
        <v>102</v>
      </c>
      <c r="T842" s="146" t="s">
        <v>102</v>
      </c>
      <c r="U842" s="146" t="s">
        <v>102</v>
      </c>
      <c r="V842" s="146" t="s">
        <v>102</v>
      </c>
      <c r="W842" s="146" t="s">
        <v>102</v>
      </c>
      <c r="X842" s="145">
        <f>IF(ISERROR((X838-X839)/X838),0,(X838-X839)/X838)</f>
        <v>0</v>
      </c>
      <c r="Y842" s="146" t="s">
        <v>102</v>
      </c>
      <c r="Z842" s="146" t="s">
        <v>102</v>
      </c>
      <c r="AA842" s="146" t="s">
        <v>102</v>
      </c>
      <c r="AB842" s="146" t="s">
        <v>102</v>
      </c>
      <c r="AC842" s="146" t="s">
        <v>102</v>
      </c>
      <c r="AD842" s="146" t="s">
        <v>102</v>
      </c>
      <c r="AE842" s="146" t="s">
        <v>102</v>
      </c>
      <c r="AF842" s="145">
        <f>IF(ISERROR((AF838-AF839)/AF838),0,(AF838-AF839)/AF838)</f>
        <v>0</v>
      </c>
      <c r="AG842" s="146" t="s">
        <v>102</v>
      </c>
      <c r="AH842" s="146" t="s">
        <v>102</v>
      </c>
      <c r="AI842" s="146" t="s">
        <v>102</v>
      </c>
      <c r="AJ842" s="146" t="s">
        <v>102</v>
      </c>
      <c r="AK842" s="146" t="s">
        <v>102</v>
      </c>
      <c r="AL842" s="146" t="s">
        <v>102</v>
      </c>
      <c r="AM842" s="146" t="s">
        <v>102</v>
      </c>
      <c r="AN842" s="145">
        <f>IF(ISERROR((AN838-AN839)/AN838),0,(AN838-AN839)/AN838)</f>
        <v>0</v>
      </c>
      <c r="AO842" s="146" t="s">
        <v>102</v>
      </c>
      <c r="AP842" s="146" t="s">
        <v>102</v>
      </c>
      <c r="AQ842" s="146" t="s">
        <v>102</v>
      </c>
      <c r="AR842" s="146" t="s">
        <v>102</v>
      </c>
      <c r="AS842" s="146" t="s">
        <v>102</v>
      </c>
      <c r="AT842" s="146" t="s">
        <v>102</v>
      </c>
      <c r="AU842" s="146" t="s">
        <v>102</v>
      </c>
      <c r="AV842" s="145">
        <f>IF(ISERROR((AV838-AV839)/AV838),0,(AV838-AV839)/AV838)</f>
        <v>0</v>
      </c>
      <c r="AW842" s="146" t="s">
        <v>102</v>
      </c>
      <c r="AX842" s="146" t="s">
        <v>102</v>
      </c>
      <c r="AY842" s="146" t="s">
        <v>102</v>
      </c>
      <c r="AZ842" s="146"/>
      <c r="BA842" s="146"/>
      <c r="BB842" s="146"/>
      <c r="BC842" s="146"/>
      <c r="BD842" s="145">
        <f>IF(ISERROR((BD838-BD839)/BD838),0,(BD838-BD839)/BD838)</f>
        <v>0</v>
      </c>
    </row>
    <row r="843" spans="1:56" ht="12.75" hidden="1" customHeight="1" outlineLevel="3" x14ac:dyDescent="0.2">
      <c r="A843" s="292" t="s">
        <v>655</v>
      </c>
      <c r="B843" s="346"/>
      <c r="C843" s="8" t="s">
        <v>46</v>
      </c>
      <c r="D843" s="5"/>
      <c r="E843" s="5"/>
      <c r="F843" s="5"/>
      <c r="G843" s="15"/>
      <c r="H843" s="143">
        <f>SUMIF($I$3:$BD$3,$H$3,$I843:$BD843)</f>
        <v>0</v>
      </c>
      <c r="I843" s="144">
        <v>0</v>
      </c>
      <c r="J843" s="144">
        <v>0</v>
      </c>
      <c r="K843" s="144">
        <v>0</v>
      </c>
      <c r="L843" s="144">
        <v>0</v>
      </c>
      <c r="M843" s="144">
        <v>0</v>
      </c>
      <c r="N843" s="144">
        <v>0</v>
      </c>
      <c r="O843" s="144">
        <v>0</v>
      </c>
      <c r="P843" s="143">
        <f>SUM(I843:O843)</f>
        <v>0</v>
      </c>
      <c r="Q843" s="144">
        <v>0</v>
      </c>
      <c r="R843" s="144">
        <v>0</v>
      </c>
      <c r="S843" s="144">
        <v>0</v>
      </c>
      <c r="T843" s="144">
        <v>0</v>
      </c>
      <c r="U843" s="144">
        <v>0</v>
      </c>
      <c r="V843" s="144">
        <v>0</v>
      </c>
      <c r="W843" s="144">
        <v>0</v>
      </c>
      <c r="X843" s="143">
        <f>SUM(Q843:W843)</f>
        <v>0</v>
      </c>
      <c r="Y843" s="144">
        <v>0</v>
      </c>
      <c r="Z843" s="144">
        <v>0</v>
      </c>
      <c r="AA843" s="144">
        <v>0</v>
      </c>
      <c r="AB843" s="144">
        <v>0</v>
      </c>
      <c r="AC843" s="144">
        <v>0</v>
      </c>
      <c r="AD843" s="144">
        <v>0</v>
      </c>
      <c r="AE843" s="144">
        <v>0</v>
      </c>
      <c r="AF843" s="143">
        <f>SUM(Y843:AE843)</f>
        <v>0</v>
      </c>
      <c r="AG843" s="144">
        <v>0</v>
      </c>
      <c r="AH843" s="144">
        <v>0</v>
      </c>
      <c r="AI843" s="144">
        <v>0</v>
      </c>
      <c r="AJ843" s="144">
        <v>0</v>
      </c>
      <c r="AK843" s="144">
        <v>0</v>
      </c>
      <c r="AL843" s="144">
        <v>0</v>
      </c>
      <c r="AM843" s="144">
        <v>0</v>
      </c>
      <c r="AN843" s="143">
        <f>SUM(AG843:AM843)</f>
        <v>0</v>
      </c>
      <c r="AO843" s="144">
        <v>0</v>
      </c>
      <c r="AP843" s="144">
        <v>0</v>
      </c>
      <c r="AQ843" s="144">
        <v>0</v>
      </c>
      <c r="AR843" s="144">
        <v>0</v>
      </c>
      <c r="AS843" s="144">
        <v>0</v>
      </c>
      <c r="AT843" s="144">
        <v>0</v>
      </c>
      <c r="AU843" s="144">
        <v>0</v>
      </c>
      <c r="AV843" s="143">
        <f>SUM(AO843:AU843)</f>
        <v>0</v>
      </c>
      <c r="AW843" s="144"/>
      <c r="AX843" s="144"/>
      <c r="AY843" s="144"/>
      <c r="AZ843" s="144"/>
      <c r="BA843" s="144"/>
      <c r="BB843" s="144"/>
      <c r="BC843" s="144"/>
      <c r="BD843" s="143">
        <f>SUM(AW843:BC843)</f>
        <v>0</v>
      </c>
    </row>
    <row r="844" spans="1:56" ht="12.75" hidden="1" customHeight="1" outlineLevel="2" x14ac:dyDescent="0.2">
      <c r="A844" s="292"/>
      <c r="B844" s="346"/>
      <c r="C844" s="8" t="s">
        <v>14</v>
      </c>
      <c r="D844" s="5"/>
      <c r="E844" s="5"/>
      <c r="F844" s="5"/>
      <c r="G844" s="15"/>
      <c r="H844" s="143">
        <f>IF(ISERROR(H843/H839),0,H843/H839)</f>
        <v>0</v>
      </c>
      <c r="I844" s="144" t="s">
        <v>102</v>
      </c>
      <c r="J844" s="144" t="s">
        <v>102</v>
      </c>
      <c r="K844" s="144" t="s">
        <v>102</v>
      </c>
      <c r="L844" s="144" t="s">
        <v>102</v>
      </c>
      <c r="M844" s="144" t="s">
        <v>102</v>
      </c>
      <c r="N844" s="144" t="s">
        <v>102</v>
      </c>
      <c r="O844" s="144" t="s">
        <v>102</v>
      </c>
      <c r="P844" s="143">
        <f>IF(ISERROR(P843/P839),0,P843/P839)</f>
        <v>0</v>
      </c>
      <c r="Q844" s="144" t="s">
        <v>102</v>
      </c>
      <c r="R844" s="144" t="s">
        <v>102</v>
      </c>
      <c r="S844" s="144" t="s">
        <v>102</v>
      </c>
      <c r="T844" s="144" t="s">
        <v>102</v>
      </c>
      <c r="U844" s="144" t="s">
        <v>102</v>
      </c>
      <c r="V844" s="144" t="s">
        <v>102</v>
      </c>
      <c r="W844" s="144" t="s">
        <v>102</v>
      </c>
      <c r="X844" s="143">
        <f>IF(ISERROR(X843/X839),0,X843/X839)</f>
        <v>0</v>
      </c>
      <c r="Y844" s="144" t="s">
        <v>102</v>
      </c>
      <c r="Z844" s="144" t="s">
        <v>102</v>
      </c>
      <c r="AA844" s="144" t="s">
        <v>102</v>
      </c>
      <c r="AB844" s="144" t="s">
        <v>102</v>
      </c>
      <c r="AC844" s="144" t="s">
        <v>102</v>
      </c>
      <c r="AD844" s="144" t="s">
        <v>102</v>
      </c>
      <c r="AE844" s="144" t="s">
        <v>102</v>
      </c>
      <c r="AF844" s="143">
        <f>IF(ISERROR(AF843/AF839),0,AF843/AF839)</f>
        <v>0</v>
      </c>
      <c r="AG844" s="144" t="s">
        <v>102</v>
      </c>
      <c r="AH844" s="144" t="s">
        <v>102</v>
      </c>
      <c r="AI844" s="144" t="s">
        <v>102</v>
      </c>
      <c r="AJ844" s="144" t="s">
        <v>102</v>
      </c>
      <c r="AK844" s="144" t="s">
        <v>102</v>
      </c>
      <c r="AL844" s="144" t="s">
        <v>102</v>
      </c>
      <c r="AM844" s="144" t="s">
        <v>102</v>
      </c>
      <c r="AN844" s="143">
        <f>IF(ISERROR(AN843/AN839),0,AN843/AN839)</f>
        <v>0</v>
      </c>
      <c r="AO844" s="144" t="s">
        <v>102</v>
      </c>
      <c r="AP844" s="144" t="s">
        <v>102</v>
      </c>
      <c r="AQ844" s="144" t="s">
        <v>102</v>
      </c>
      <c r="AR844" s="144" t="s">
        <v>102</v>
      </c>
      <c r="AS844" s="144" t="s">
        <v>102</v>
      </c>
      <c r="AT844" s="144" t="s">
        <v>102</v>
      </c>
      <c r="AU844" s="144" t="s">
        <v>102</v>
      </c>
      <c r="AV844" s="143">
        <f>IF(ISERROR(AV843/AV839),0,AV843/AV839)</f>
        <v>0</v>
      </c>
      <c r="AW844" s="144" t="s">
        <v>102</v>
      </c>
      <c r="AX844" s="144" t="s">
        <v>102</v>
      </c>
      <c r="AY844" s="144" t="s">
        <v>102</v>
      </c>
      <c r="AZ844" s="144"/>
      <c r="BA844" s="144"/>
      <c r="BB844" s="144"/>
      <c r="BC844" s="144"/>
      <c r="BD844" s="143">
        <f>IF(ISERROR(BD843/BD839),0,BD843/BD839)</f>
        <v>0</v>
      </c>
    </row>
    <row r="845" spans="1:56" ht="12.75" hidden="1" customHeight="1" outlineLevel="2" x14ac:dyDescent="0.2">
      <c r="A845" s="292" t="s">
        <v>656</v>
      </c>
      <c r="B845" s="346"/>
      <c r="C845" s="8"/>
      <c r="D845" s="5"/>
      <c r="E845" s="5"/>
      <c r="F845" s="5"/>
      <c r="G845" s="15"/>
      <c r="H845" s="143"/>
      <c r="I845" s="144"/>
      <c r="J845" s="144"/>
      <c r="K845" s="144"/>
      <c r="L845" s="144"/>
      <c r="M845" s="144"/>
      <c r="N845" s="144"/>
      <c r="O845" s="144"/>
      <c r="P845" s="143"/>
      <c r="Q845" s="144"/>
      <c r="R845" s="144"/>
      <c r="S845" s="144"/>
      <c r="T845" s="144"/>
      <c r="U845" s="144"/>
      <c r="V845" s="144"/>
      <c r="W845" s="144"/>
      <c r="X845" s="143"/>
      <c r="Y845" s="144"/>
      <c r="Z845" s="144"/>
      <c r="AA845" s="144"/>
      <c r="AB845" s="144"/>
      <c r="AC845" s="144"/>
      <c r="AD845" s="144"/>
      <c r="AE845" s="144"/>
      <c r="AF845" s="143"/>
      <c r="AG845" s="144"/>
      <c r="AH845" s="144"/>
      <c r="AI845" s="144"/>
      <c r="AJ845" s="144"/>
      <c r="AK845" s="144"/>
      <c r="AL845" s="144"/>
      <c r="AM845" s="144"/>
      <c r="AN845" s="143"/>
      <c r="AO845" s="144"/>
      <c r="AP845" s="144"/>
      <c r="AQ845" s="144"/>
      <c r="AR845" s="144"/>
      <c r="AS845" s="144"/>
      <c r="AT845" s="144"/>
      <c r="AU845" s="144"/>
      <c r="AV845" s="143"/>
      <c r="AW845" s="144"/>
      <c r="AX845" s="144"/>
      <c r="AY845" s="144"/>
      <c r="AZ845" s="144"/>
      <c r="BA845" s="144"/>
      <c r="BB845" s="144"/>
      <c r="BC845" s="144"/>
      <c r="BD845" s="143"/>
    </row>
    <row r="846" spans="1:56" ht="12.75" hidden="1" customHeight="1" outlineLevel="2" x14ac:dyDescent="0.2">
      <c r="A846" s="268"/>
      <c r="B846" s="346"/>
      <c r="C846" s="8"/>
      <c r="D846" s="5"/>
      <c r="E846" s="5"/>
      <c r="F846" s="5"/>
      <c r="G846" s="15"/>
      <c r="H846" s="143"/>
      <c r="I846" s="144"/>
      <c r="J846" s="144"/>
      <c r="K846" s="144"/>
      <c r="L846" s="144"/>
      <c r="M846" s="144"/>
      <c r="N846" s="144"/>
      <c r="O846" s="144"/>
      <c r="P846" s="143"/>
      <c r="Q846" s="144"/>
      <c r="R846" s="144"/>
      <c r="S846" s="144"/>
      <c r="T846" s="144"/>
      <c r="U846" s="144"/>
      <c r="V846" s="144"/>
      <c r="W846" s="144"/>
      <c r="X846" s="143"/>
      <c r="Y846" s="144"/>
      <c r="Z846" s="144"/>
      <c r="AA846" s="144"/>
      <c r="AB846" s="144"/>
      <c r="AC846" s="144"/>
      <c r="AD846" s="144"/>
      <c r="AE846" s="144"/>
      <c r="AF846" s="143"/>
      <c r="AG846" s="144"/>
      <c r="AH846" s="144"/>
      <c r="AI846" s="144"/>
      <c r="AJ846" s="144"/>
      <c r="AK846" s="144"/>
      <c r="AL846" s="144"/>
      <c r="AM846" s="144"/>
      <c r="AN846" s="143"/>
      <c r="AO846" s="144"/>
      <c r="AP846" s="144"/>
      <c r="AQ846" s="144"/>
      <c r="AR846" s="144"/>
      <c r="AS846" s="144"/>
      <c r="AT846" s="144"/>
      <c r="AU846" s="144"/>
      <c r="AV846" s="143"/>
      <c r="AW846" s="144"/>
      <c r="AX846" s="144"/>
      <c r="AY846" s="144"/>
      <c r="AZ846" s="144"/>
      <c r="BA846" s="144"/>
      <c r="BB846" s="144"/>
      <c r="BC846" s="144"/>
      <c r="BD846" s="143"/>
    </row>
    <row r="847" spans="1:56" ht="12.75" hidden="1" customHeight="1" outlineLevel="2" x14ac:dyDescent="0.2">
      <c r="A847" s="291" t="s">
        <v>657</v>
      </c>
      <c r="B847" s="346"/>
      <c r="C847" s="8"/>
      <c r="D847" s="5"/>
      <c r="E847" s="5"/>
      <c r="F847" s="5"/>
      <c r="G847" s="15"/>
      <c r="H847" s="143"/>
      <c r="I847" s="144"/>
      <c r="J847" s="144"/>
      <c r="K847" s="144"/>
      <c r="L847" s="144"/>
      <c r="M847" s="144"/>
      <c r="N847" s="144"/>
      <c r="O847" s="144"/>
      <c r="P847" s="143"/>
      <c r="Q847" s="144"/>
      <c r="R847" s="144"/>
      <c r="S847" s="144"/>
      <c r="T847" s="144"/>
      <c r="U847" s="144"/>
      <c r="V847" s="144"/>
      <c r="W847" s="144"/>
      <c r="X847" s="143"/>
      <c r="Y847" s="144"/>
      <c r="Z847" s="144"/>
      <c r="AA847" s="144"/>
      <c r="AB847" s="144"/>
      <c r="AC847" s="144"/>
      <c r="AD847" s="144"/>
      <c r="AE847" s="144"/>
      <c r="AF847" s="143"/>
      <c r="AG847" s="144"/>
      <c r="AH847" s="144"/>
      <c r="AI847" s="144"/>
      <c r="AJ847" s="144"/>
      <c r="AK847" s="144"/>
      <c r="AL847" s="144"/>
      <c r="AM847" s="144"/>
      <c r="AN847" s="143"/>
      <c r="AO847" s="144"/>
      <c r="AP847" s="144"/>
      <c r="AQ847" s="144"/>
      <c r="AR847" s="144"/>
      <c r="AS847" s="144"/>
      <c r="AT847" s="144"/>
      <c r="AU847" s="144"/>
      <c r="AV847" s="143"/>
      <c r="AW847" s="144"/>
      <c r="AX847" s="144"/>
      <c r="AY847" s="144"/>
      <c r="AZ847" s="144"/>
      <c r="BA847" s="144"/>
      <c r="BB847" s="144"/>
      <c r="BC847" s="144"/>
      <c r="BD847" s="143"/>
    </row>
    <row r="848" spans="1:56" ht="12.75" hidden="1" customHeight="1" outlineLevel="2" x14ac:dyDescent="0.2">
      <c r="A848" s="291" t="s">
        <v>658</v>
      </c>
      <c r="B848" s="346"/>
      <c r="C848" s="8"/>
      <c r="D848" s="5" t="s">
        <v>15</v>
      </c>
      <c r="E848" s="5"/>
      <c r="F848" s="5"/>
      <c r="G848" s="15"/>
      <c r="H848" s="143"/>
      <c r="I848" s="144"/>
      <c r="J848" s="144"/>
      <c r="K848" s="144"/>
      <c r="L848" s="144"/>
      <c r="M848" s="144"/>
      <c r="N848" s="144"/>
      <c r="O848" s="144"/>
      <c r="P848" s="143"/>
      <c r="Q848" s="144"/>
      <c r="R848" s="144"/>
      <c r="S848" s="144"/>
      <c r="T848" s="144"/>
      <c r="U848" s="144"/>
      <c r="V848" s="144"/>
      <c r="W848" s="144"/>
      <c r="X848" s="143"/>
      <c r="Y848" s="144"/>
      <c r="Z848" s="144"/>
      <c r="AA848" s="144"/>
      <c r="AB848" s="144"/>
      <c r="AC848" s="144"/>
      <c r="AD848" s="144"/>
      <c r="AE848" s="144"/>
      <c r="AF848" s="143"/>
      <c r="AG848" s="144"/>
      <c r="AH848" s="144"/>
      <c r="AI848" s="144"/>
      <c r="AJ848" s="144"/>
      <c r="AK848" s="144"/>
      <c r="AL848" s="144"/>
      <c r="AM848" s="144"/>
      <c r="AN848" s="143"/>
      <c r="AO848" s="144"/>
      <c r="AP848" s="144"/>
      <c r="AQ848" s="144"/>
      <c r="AR848" s="144"/>
      <c r="AS848" s="144"/>
      <c r="AT848" s="144"/>
      <c r="AU848" s="144"/>
      <c r="AV848" s="143"/>
      <c r="AW848" s="144"/>
      <c r="AX848" s="144"/>
      <c r="AY848" s="144"/>
      <c r="AZ848" s="144"/>
      <c r="BA848" s="144"/>
      <c r="BB848" s="144"/>
      <c r="BC848" s="144"/>
      <c r="BD848" s="143"/>
    </row>
    <row r="849" spans="1:56" ht="12.75" hidden="1" customHeight="1" outlineLevel="2" x14ac:dyDescent="0.2">
      <c r="A849" s="291" t="s">
        <v>659</v>
      </c>
      <c r="B849" s="346" t="s">
        <v>116</v>
      </c>
      <c r="C849" s="8" t="s">
        <v>2</v>
      </c>
      <c r="D849" s="5" t="s">
        <v>9</v>
      </c>
      <c r="E849" s="5"/>
      <c r="F849" s="5"/>
      <c r="G849" s="15"/>
      <c r="H849" s="143">
        <f>SUMIF($I$3:$BD$3,$H$3,$I849:$BD849)</f>
        <v>0</v>
      </c>
      <c r="I849" s="144">
        <v>0</v>
      </c>
      <c r="J849" s="144">
        <v>0</v>
      </c>
      <c r="K849" s="144">
        <v>0</v>
      </c>
      <c r="L849" s="144">
        <v>0</v>
      </c>
      <c r="M849" s="144">
        <v>0</v>
      </c>
      <c r="N849" s="144">
        <v>0</v>
      </c>
      <c r="O849" s="144">
        <v>0</v>
      </c>
      <c r="P849" s="143">
        <f>SUM(I849:O849)</f>
        <v>0</v>
      </c>
      <c r="Q849" s="144">
        <v>0</v>
      </c>
      <c r="R849" s="144">
        <v>0</v>
      </c>
      <c r="S849" s="144">
        <v>0</v>
      </c>
      <c r="T849" s="144">
        <v>0</v>
      </c>
      <c r="U849" s="144">
        <v>0</v>
      </c>
      <c r="V849" s="144">
        <v>0</v>
      </c>
      <c r="W849" s="144">
        <v>0</v>
      </c>
      <c r="X849" s="143">
        <f>SUM(Q849:W849)</f>
        <v>0</v>
      </c>
      <c r="Y849" s="144">
        <v>0</v>
      </c>
      <c r="Z849" s="144">
        <v>0</v>
      </c>
      <c r="AA849" s="144">
        <v>0</v>
      </c>
      <c r="AB849" s="144">
        <v>0</v>
      </c>
      <c r="AC849" s="144">
        <v>0</v>
      </c>
      <c r="AD849" s="144">
        <v>0</v>
      </c>
      <c r="AE849" s="144">
        <v>0</v>
      </c>
      <c r="AF849" s="143">
        <f>SUM(Y849:AE849)</f>
        <v>0</v>
      </c>
      <c r="AG849" s="144">
        <v>0</v>
      </c>
      <c r="AH849" s="144">
        <v>0</v>
      </c>
      <c r="AI849" s="144">
        <v>0</v>
      </c>
      <c r="AJ849" s="144">
        <v>0</v>
      </c>
      <c r="AK849" s="144">
        <v>0</v>
      </c>
      <c r="AL849" s="144">
        <v>0</v>
      </c>
      <c r="AM849" s="144">
        <v>0</v>
      </c>
      <c r="AN849" s="143">
        <f>SUM(AG849:AM849)</f>
        <v>0</v>
      </c>
      <c r="AO849" s="144">
        <v>0</v>
      </c>
      <c r="AP849" s="144">
        <v>0</v>
      </c>
      <c r="AQ849" s="144">
        <v>0</v>
      </c>
      <c r="AR849" s="144">
        <v>0</v>
      </c>
      <c r="AS849" s="144">
        <v>0</v>
      </c>
      <c r="AT849" s="144">
        <v>0</v>
      </c>
      <c r="AU849" s="144">
        <v>0</v>
      </c>
      <c r="AV849" s="143">
        <f>SUM(AO849:AU849)</f>
        <v>0</v>
      </c>
      <c r="AW849" s="144"/>
      <c r="AX849" s="144"/>
      <c r="AY849" s="144"/>
      <c r="AZ849" s="144"/>
      <c r="BA849" s="144"/>
      <c r="BB849" s="144"/>
      <c r="BC849" s="144"/>
      <c r="BD849" s="143">
        <f>SUM(AW849:BC849)</f>
        <v>0</v>
      </c>
    </row>
    <row r="850" spans="1:56" ht="12.75" hidden="1" customHeight="1" outlineLevel="2" x14ac:dyDescent="0.2">
      <c r="A850" s="292" t="s">
        <v>660</v>
      </c>
      <c r="B850" s="346"/>
      <c r="C850" s="8" t="s">
        <v>3</v>
      </c>
      <c r="D850" s="5" t="s">
        <v>9</v>
      </c>
      <c r="E850" s="5"/>
      <c r="F850" s="5"/>
      <c r="G850" s="15"/>
      <c r="H850" s="143">
        <f>SUMIF($I$3:$BD$3,$H$3,$I850:$BD850)</f>
        <v>0</v>
      </c>
      <c r="I850" s="144">
        <v>0</v>
      </c>
      <c r="J850" s="144">
        <v>0</v>
      </c>
      <c r="K850" s="144">
        <v>0</v>
      </c>
      <c r="L850" s="144">
        <v>0</v>
      </c>
      <c r="M850" s="144">
        <v>0</v>
      </c>
      <c r="N850" s="144">
        <v>0</v>
      </c>
      <c r="O850" s="144">
        <v>0</v>
      </c>
      <c r="P850" s="143">
        <f>SUM(I850:O850)</f>
        <v>0</v>
      </c>
      <c r="Q850" s="144">
        <v>0</v>
      </c>
      <c r="R850" s="144">
        <v>0</v>
      </c>
      <c r="S850" s="144">
        <v>0</v>
      </c>
      <c r="T850" s="144">
        <v>0</v>
      </c>
      <c r="U850" s="144">
        <v>0</v>
      </c>
      <c r="V850" s="144">
        <v>0</v>
      </c>
      <c r="W850" s="144">
        <v>0</v>
      </c>
      <c r="X850" s="143">
        <f>SUM(Q850:W850)</f>
        <v>0</v>
      </c>
      <c r="Y850" s="144">
        <v>0</v>
      </c>
      <c r="Z850" s="144">
        <v>0</v>
      </c>
      <c r="AA850" s="144">
        <v>0</v>
      </c>
      <c r="AB850" s="144">
        <v>0</v>
      </c>
      <c r="AC850" s="144">
        <v>0</v>
      </c>
      <c r="AD850" s="144">
        <v>0</v>
      </c>
      <c r="AE850" s="144">
        <v>0</v>
      </c>
      <c r="AF850" s="143">
        <f>SUM(Y850:AE850)</f>
        <v>0</v>
      </c>
      <c r="AG850" s="144">
        <v>0</v>
      </c>
      <c r="AH850" s="144">
        <v>0</v>
      </c>
      <c r="AI850" s="144">
        <v>0</v>
      </c>
      <c r="AJ850" s="144">
        <v>0</v>
      </c>
      <c r="AK850" s="144">
        <v>0</v>
      </c>
      <c r="AL850" s="144">
        <v>0</v>
      </c>
      <c r="AM850" s="144">
        <v>0</v>
      </c>
      <c r="AN850" s="143">
        <f>SUM(AG850:AM850)</f>
        <v>0</v>
      </c>
      <c r="AO850" s="144">
        <v>0</v>
      </c>
      <c r="AP850" s="144">
        <v>0</v>
      </c>
      <c r="AQ850" s="144">
        <v>0</v>
      </c>
      <c r="AR850" s="144">
        <v>0</v>
      </c>
      <c r="AS850" s="144">
        <v>0</v>
      </c>
      <c r="AT850" s="144">
        <v>0</v>
      </c>
      <c r="AU850" s="144">
        <v>0</v>
      </c>
      <c r="AV850" s="143">
        <f>SUM(AO850:AU850)</f>
        <v>0</v>
      </c>
      <c r="AW850" s="144"/>
      <c r="AX850" s="144"/>
      <c r="AY850" s="144"/>
      <c r="AZ850" s="144"/>
      <c r="BA850" s="144"/>
      <c r="BB850" s="144"/>
      <c r="BC850" s="144"/>
      <c r="BD850" s="143">
        <f>SUM(AW850:BC850)</f>
        <v>0</v>
      </c>
    </row>
    <row r="851" spans="1:56" ht="12.75" hidden="1" customHeight="1" outlineLevel="2" x14ac:dyDescent="0.2">
      <c r="A851" s="292" t="s">
        <v>661</v>
      </c>
      <c r="B851" s="346"/>
      <c r="C851" s="8" t="s">
        <v>33</v>
      </c>
      <c r="D851" s="5" t="s">
        <v>9</v>
      </c>
      <c r="E851" s="5"/>
      <c r="F851" s="5"/>
      <c r="G851" s="15"/>
      <c r="H851" s="143">
        <f>SUMIF($I$3:$BD$3,$H$3,$I851:$BD851)</f>
        <v>0</v>
      </c>
      <c r="I851" s="144">
        <v>0</v>
      </c>
      <c r="J851" s="144">
        <v>0</v>
      </c>
      <c r="K851" s="144">
        <v>0</v>
      </c>
      <c r="L851" s="144">
        <v>0</v>
      </c>
      <c r="M851" s="144">
        <v>0</v>
      </c>
      <c r="N851" s="144">
        <v>0</v>
      </c>
      <c r="O851" s="144">
        <v>0</v>
      </c>
      <c r="P851" s="143">
        <f>SUM(I851:O851)</f>
        <v>0</v>
      </c>
      <c r="Q851" s="144">
        <v>0</v>
      </c>
      <c r="R851" s="144">
        <v>0</v>
      </c>
      <c r="S851" s="144">
        <v>0</v>
      </c>
      <c r="T851" s="144">
        <v>0</v>
      </c>
      <c r="U851" s="144">
        <v>0</v>
      </c>
      <c r="V851" s="144">
        <v>0</v>
      </c>
      <c r="W851" s="144">
        <v>0</v>
      </c>
      <c r="X851" s="143">
        <f>SUM(Q851:W851)</f>
        <v>0</v>
      </c>
      <c r="Y851" s="144">
        <v>0</v>
      </c>
      <c r="Z851" s="144">
        <v>0</v>
      </c>
      <c r="AA851" s="144">
        <v>0</v>
      </c>
      <c r="AB851" s="144">
        <v>0</v>
      </c>
      <c r="AC851" s="144">
        <v>0</v>
      </c>
      <c r="AD851" s="144">
        <v>0</v>
      </c>
      <c r="AE851" s="144">
        <v>0</v>
      </c>
      <c r="AF851" s="143">
        <f>SUM(Y851:AE851)</f>
        <v>0</v>
      </c>
      <c r="AG851" s="144">
        <v>0</v>
      </c>
      <c r="AH851" s="144">
        <v>0</v>
      </c>
      <c r="AI851" s="144">
        <v>0</v>
      </c>
      <c r="AJ851" s="144">
        <v>0</v>
      </c>
      <c r="AK851" s="144">
        <v>0</v>
      </c>
      <c r="AL851" s="144">
        <v>0</v>
      </c>
      <c r="AM851" s="144">
        <v>0</v>
      </c>
      <c r="AN851" s="143">
        <f>SUM(AG851:AM851)</f>
        <v>0</v>
      </c>
      <c r="AO851" s="144">
        <v>0</v>
      </c>
      <c r="AP851" s="144">
        <v>0</v>
      </c>
      <c r="AQ851" s="144">
        <v>0</v>
      </c>
      <c r="AR851" s="144">
        <v>0</v>
      </c>
      <c r="AS851" s="144">
        <v>0</v>
      </c>
      <c r="AT851" s="144">
        <v>0</v>
      </c>
      <c r="AU851" s="144">
        <v>0</v>
      </c>
      <c r="AV851" s="143">
        <f>SUM(AO851:AU851)</f>
        <v>0</v>
      </c>
      <c r="AW851" s="144"/>
      <c r="AX851" s="144"/>
      <c r="AY851" s="144"/>
      <c r="AZ851" s="144"/>
      <c r="BA851" s="144"/>
      <c r="BB851" s="144"/>
      <c r="BC851" s="144"/>
      <c r="BD851" s="143">
        <f>SUM(AW851:BC851)</f>
        <v>0</v>
      </c>
    </row>
    <row r="852" spans="1:56" s="48" customFormat="1" ht="12.75" hidden="1" customHeight="1" outlineLevel="2" x14ac:dyDescent="0.2">
      <c r="A852" s="293"/>
      <c r="B852" s="346"/>
      <c r="C852" s="42" t="s">
        <v>13</v>
      </c>
      <c r="D852" s="43" t="s">
        <v>4</v>
      </c>
      <c r="E852" s="43"/>
      <c r="F852" s="43"/>
      <c r="G852" s="44"/>
      <c r="H852" s="145">
        <f>IF(ISERROR(H851/H849),0,H851/H849)</f>
        <v>0</v>
      </c>
      <c r="I852" s="146" t="s">
        <v>102</v>
      </c>
      <c r="J852" s="146" t="s">
        <v>102</v>
      </c>
      <c r="K852" s="146" t="s">
        <v>102</v>
      </c>
      <c r="L852" s="146" t="s">
        <v>102</v>
      </c>
      <c r="M852" s="146" t="s">
        <v>102</v>
      </c>
      <c r="N852" s="146" t="s">
        <v>102</v>
      </c>
      <c r="O852" s="146" t="s">
        <v>102</v>
      </c>
      <c r="P852" s="145">
        <f>IF(ISERROR(P851/P849),0,P851/P849)</f>
        <v>0</v>
      </c>
      <c r="Q852" s="146" t="s">
        <v>102</v>
      </c>
      <c r="R852" s="146" t="s">
        <v>102</v>
      </c>
      <c r="S852" s="146" t="s">
        <v>102</v>
      </c>
      <c r="T852" s="146" t="s">
        <v>102</v>
      </c>
      <c r="U852" s="146" t="s">
        <v>102</v>
      </c>
      <c r="V852" s="146" t="s">
        <v>102</v>
      </c>
      <c r="W852" s="146" t="s">
        <v>102</v>
      </c>
      <c r="X852" s="145">
        <f>IF(ISERROR(X851/X849),0,X851/X849)</f>
        <v>0</v>
      </c>
      <c r="Y852" s="146" t="s">
        <v>102</v>
      </c>
      <c r="Z852" s="146" t="s">
        <v>102</v>
      </c>
      <c r="AA852" s="146" t="s">
        <v>102</v>
      </c>
      <c r="AB852" s="146" t="s">
        <v>102</v>
      </c>
      <c r="AC852" s="146" t="s">
        <v>102</v>
      </c>
      <c r="AD852" s="146" t="s">
        <v>102</v>
      </c>
      <c r="AE852" s="146" t="s">
        <v>102</v>
      </c>
      <c r="AF852" s="145">
        <f>IF(ISERROR(AF851/AF849),0,AF851/AF849)</f>
        <v>0</v>
      </c>
      <c r="AG852" s="146" t="s">
        <v>102</v>
      </c>
      <c r="AH852" s="146" t="s">
        <v>102</v>
      </c>
      <c r="AI852" s="146" t="s">
        <v>102</v>
      </c>
      <c r="AJ852" s="146" t="s">
        <v>102</v>
      </c>
      <c r="AK852" s="146" t="s">
        <v>102</v>
      </c>
      <c r="AL852" s="146" t="s">
        <v>102</v>
      </c>
      <c r="AM852" s="146" t="s">
        <v>102</v>
      </c>
      <c r="AN852" s="145">
        <f>IF(ISERROR(AN851/AN849),0,AN851/AN849)</f>
        <v>0</v>
      </c>
      <c r="AO852" s="146" t="s">
        <v>102</v>
      </c>
      <c r="AP852" s="146" t="s">
        <v>102</v>
      </c>
      <c r="AQ852" s="146" t="s">
        <v>102</v>
      </c>
      <c r="AR852" s="146" t="s">
        <v>102</v>
      </c>
      <c r="AS852" s="146" t="s">
        <v>102</v>
      </c>
      <c r="AT852" s="146" t="s">
        <v>102</v>
      </c>
      <c r="AU852" s="146" t="s">
        <v>102</v>
      </c>
      <c r="AV852" s="145">
        <f>IF(ISERROR(AV851/AV849),0,AV851/AV849)</f>
        <v>0</v>
      </c>
      <c r="AW852" s="146" t="s">
        <v>102</v>
      </c>
      <c r="AX852" s="146" t="s">
        <v>102</v>
      </c>
      <c r="AY852" s="146" t="s">
        <v>102</v>
      </c>
      <c r="AZ852" s="146"/>
      <c r="BA852" s="146"/>
      <c r="BB852" s="146"/>
      <c r="BC852" s="146"/>
      <c r="BD852" s="145">
        <f>IF(ISERROR(BD851/BD849),0,BD851/BD849)</f>
        <v>0</v>
      </c>
    </row>
    <row r="853" spans="1:56" s="49" customFormat="1" ht="12.75" hidden="1" customHeight="1" outlineLevel="2" x14ac:dyDescent="0.2">
      <c r="A853" s="293"/>
      <c r="B853" s="346"/>
      <c r="C853" s="42" t="s">
        <v>5</v>
      </c>
      <c r="D853" s="43" t="s">
        <v>4</v>
      </c>
      <c r="E853" s="43"/>
      <c r="F853" s="43"/>
      <c r="G853" s="44"/>
      <c r="H853" s="145">
        <f>IF(ISERROR((H849-H850)/H849),0,(H849-H850)/H849)</f>
        <v>0</v>
      </c>
      <c r="I853" s="146" t="s">
        <v>102</v>
      </c>
      <c r="J853" s="146" t="s">
        <v>102</v>
      </c>
      <c r="K853" s="146" t="s">
        <v>102</v>
      </c>
      <c r="L853" s="146" t="s">
        <v>102</v>
      </c>
      <c r="M853" s="146" t="s">
        <v>102</v>
      </c>
      <c r="N853" s="146" t="s">
        <v>102</v>
      </c>
      <c r="O853" s="146" t="s">
        <v>102</v>
      </c>
      <c r="P853" s="145">
        <f>IF(ISERROR((P849-P850)/P849),0,(P849-P850)/P849)</f>
        <v>0</v>
      </c>
      <c r="Q853" s="146" t="s">
        <v>102</v>
      </c>
      <c r="R853" s="146" t="s">
        <v>102</v>
      </c>
      <c r="S853" s="146" t="s">
        <v>102</v>
      </c>
      <c r="T853" s="146" t="s">
        <v>102</v>
      </c>
      <c r="U853" s="146" t="s">
        <v>102</v>
      </c>
      <c r="V853" s="146" t="s">
        <v>102</v>
      </c>
      <c r="W853" s="146" t="s">
        <v>102</v>
      </c>
      <c r="X853" s="145">
        <f>IF(ISERROR((X849-X850)/X849),0,(X849-X850)/X849)</f>
        <v>0</v>
      </c>
      <c r="Y853" s="146" t="s">
        <v>102</v>
      </c>
      <c r="Z853" s="146" t="s">
        <v>102</v>
      </c>
      <c r="AA853" s="146" t="s">
        <v>102</v>
      </c>
      <c r="AB853" s="146" t="s">
        <v>102</v>
      </c>
      <c r="AC853" s="146" t="s">
        <v>102</v>
      </c>
      <c r="AD853" s="146" t="s">
        <v>102</v>
      </c>
      <c r="AE853" s="146" t="s">
        <v>102</v>
      </c>
      <c r="AF853" s="145">
        <f>IF(ISERROR((AF849-AF850)/AF849),0,(AF849-AF850)/AF849)</f>
        <v>0</v>
      </c>
      <c r="AG853" s="146" t="s">
        <v>102</v>
      </c>
      <c r="AH853" s="146" t="s">
        <v>102</v>
      </c>
      <c r="AI853" s="146" t="s">
        <v>102</v>
      </c>
      <c r="AJ853" s="146" t="s">
        <v>102</v>
      </c>
      <c r="AK853" s="146" t="s">
        <v>102</v>
      </c>
      <c r="AL853" s="146" t="s">
        <v>102</v>
      </c>
      <c r="AM853" s="146" t="s">
        <v>102</v>
      </c>
      <c r="AN853" s="145">
        <f>IF(ISERROR((AN849-AN850)/AN849),0,(AN849-AN850)/AN849)</f>
        <v>0</v>
      </c>
      <c r="AO853" s="146" t="s">
        <v>102</v>
      </c>
      <c r="AP853" s="146" t="s">
        <v>102</v>
      </c>
      <c r="AQ853" s="146" t="s">
        <v>102</v>
      </c>
      <c r="AR853" s="146" t="s">
        <v>102</v>
      </c>
      <c r="AS853" s="146" t="s">
        <v>102</v>
      </c>
      <c r="AT853" s="146" t="s">
        <v>102</v>
      </c>
      <c r="AU853" s="146" t="s">
        <v>102</v>
      </c>
      <c r="AV853" s="145">
        <f>IF(ISERROR((AV849-AV850)/AV849),0,(AV849-AV850)/AV849)</f>
        <v>0</v>
      </c>
      <c r="AW853" s="146" t="s">
        <v>102</v>
      </c>
      <c r="AX853" s="146" t="s">
        <v>102</v>
      </c>
      <c r="AY853" s="146" t="s">
        <v>102</v>
      </c>
      <c r="AZ853" s="146"/>
      <c r="BA853" s="146"/>
      <c r="BB853" s="146"/>
      <c r="BC853" s="146"/>
      <c r="BD853" s="145">
        <f>IF(ISERROR((BD849-BD850)/BD849),0,(BD849-BD850)/BD849)</f>
        <v>0</v>
      </c>
    </row>
    <row r="854" spans="1:56" ht="12.75" hidden="1" customHeight="1" outlineLevel="3" x14ac:dyDescent="0.2">
      <c r="A854" s="292" t="s">
        <v>662</v>
      </c>
      <c r="B854" s="346"/>
      <c r="C854" s="8" t="s">
        <v>46</v>
      </c>
      <c r="D854" s="5"/>
      <c r="E854" s="5"/>
      <c r="F854" s="5"/>
      <c r="G854" s="15"/>
      <c r="H854" s="143">
        <f>SUMIF($I$3:$BD$3,$H$3,$I854:$BD854)</f>
        <v>0</v>
      </c>
      <c r="I854" s="144">
        <v>0</v>
      </c>
      <c r="J854" s="144">
        <v>0</v>
      </c>
      <c r="K854" s="144">
        <v>0</v>
      </c>
      <c r="L854" s="144">
        <v>0</v>
      </c>
      <c r="M854" s="144">
        <v>0</v>
      </c>
      <c r="N854" s="144">
        <v>0</v>
      </c>
      <c r="O854" s="144">
        <v>0</v>
      </c>
      <c r="P854" s="143">
        <f>SUM(I854:O854)</f>
        <v>0</v>
      </c>
      <c r="Q854" s="144">
        <v>0</v>
      </c>
      <c r="R854" s="144">
        <v>0</v>
      </c>
      <c r="S854" s="144">
        <v>0</v>
      </c>
      <c r="T854" s="144">
        <v>0</v>
      </c>
      <c r="U854" s="144">
        <v>0</v>
      </c>
      <c r="V854" s="144">
        <v>0</v>
      </c>
      <c r="W854" s="144">
        <v>0</v>
      </c>
      <c r="X854" s="143">
        <f>SUM(Q854:W854)</f>
        <v>0</v>
      </c>
      <c r="Y854" s="144">
        <v>0</v>
      </c>
      <c r="Z854" s="144">
        <v>0</v>
      </c>
      <c r="AA854" s="144">
        <v>0</v>
      </c>
      <c r="AB854" s="144">
        <v>0</v>
      </c>
      <c r="AC854" s="144">
        <v>0</v>
      </c>
      <c r="AD854" s="144">
        <v>0</v>
      </c>
      <c r="AE854" s="144">
        <v>0</v>
      </c>
      <c r="AF854" s="143">
        <f>SUM(Y854:AE854)</f>
        <v>0</v>
      </c>
      <c r="AG854" s="144">
        <v>0</v>
      </c>
      <c r="AH854" s="144">
        <v>0</v>
      </c>
      <c r="AI854" s="144">
        <v>0</v>
      </c>
      <c r="AJ854" s="144">
        <v>0</v>
      </c>
      <c r="AK854" s="144">
        <v>0</v>
      </c>
      <c r="AL854" s="144">
        <v>0</v>
      </c>
      <c r="AM854" s="144">
        <v>0</v>
      </c>
      <c r="AN854" s="143">
        <f>SUM(AG854:AM854)</f>
        <v>0</v>
      </c>
      <c r="AO854" s="144">
        <v>0</v>
      </c>
      <c r="AP854" s="144">
        <v>0</v>
      </c>
      <c r="AQ854" s="144">
        <v>0</v>
      </c>
      <c r="AR854" s="144">
        <v>0</v>
      </c>
      <c r="AS854" s="144">
        <v>0</v>
      </c>
      <c r="AT854" s="144">
        <v>0</v>
      </c>
      <c r="AU854" s="144">
        <v>0</v>
      </c>
      <c r="AV854" s="143">
        <f>SUM(AO854:AU854)</f>
        <v>0</v>
      </c>
      <c r="AW854" s="144"/>
      <c r="AX854" s="144"/>
      <c r="AY854" s="144"/>
      <c r="AZ854" s="144"/>
      <c r="BA854" s="144"/>
      <c r="BB854" s="144"/>
      <c r="BC854" s="144"/>
      <c r="BD854" s="143">
        <f>SUM(AW854:BC854)</f>
        <v>0</v>
      </c>
    </row>
    <row r="855" spans="1:56" ht="12.75" hidden="1" customHeight="1" outlineLevel="2" x14ac:dyDescent="0.2">
      <c r="A855" s="292"/>
      <c r="B855" s="346"/>
      <c r="C855" s="8" t="s">
        <v>14</v>
      </c>
      <c r="D855" s="5"/>
      <c r="E855" s="5"/>
      <c r="F855" s="5"/>
      <c r="G855" s="15"/>
      <c r="H855" s="143">
        <f>IF(ISERROR(H854/H850),0,H854/H850)</f>
        <v>0</v>
      </c>
      <c r="I855" s="144" t="s">
        <v>102</v>
      </c>
      <c r="J855" s="144" t="s">
        <v>102</v>
      </c>
      <c r="K855" s="144" t="s">
        <v>102</v>
      </c>
      <c r="L855" s="144" t="s">
        <v>102</v>
      </c>
      <c r="M855" s="144" t="s">
        <v>102</v>
      </c>
      <c r="N855" s="144" t="s">
        <v>102</v>
      </c>
      <c r="O855" s="144" t="s">
        <v>102</v>
      </c>
      <c r="P855" s="143">
        <f>IF(ISERROR(P854/P850),0,P854/P850)</f>
        <v>0</v>
      </c>
      <c r="Q855" s="144" t="s">
        <v>102</v>
      </c>
      <c r="R855" s="144" t="s">
        <v>102</v>
      </c>
      <c r="S855" s="144" t="s">
        <v>102</v>
      </c>
      <c r="T855" s="144" t="s">
        <v>102</v>
      </c>
      <c r="U855" s="144" t="s">
        <v>102</v>
      </c>
      <c r="V855" s="144" t="s">
        <v>102</v>
      </c>
      <c r="W855" s="144" t="s">
        <v>102</v>
      </c>
      <c r="X855" s="143">
        <f>IF(ISERROR(X854/X850),0,X854/X850)</f>
        <v>0</v>
      </c>
      <c r="Y855" s="144" t="s">
        <v>102</v>
      </c>
      <c r="Z855" s="144" t="s">
        <v>102</v>
      </c>
      <c r="AA855" s="144" t="s">
        <v>102</v>
      </c>
      <c r="AB855" s="144" t="s">
        <v>102</v>
      </c>
      <c r="AC855" s="144" t="s">
        <v>102</v>
      </c>
      <c r="AD855" s="144" t="s">
        <v>102</v>
      </c>
      <c r="AE855" s="144" t="s">
        <v>102</v>
      </c>
      <c r="AF855" s="143">
        <f>IF(ISERROR(AF854/AF850),0,AF854/AF850)</f>
        <v>0</v>
      </c>
      <c r="AG855" s="144" t="s">
        <v>102</v>
      </c>
      <c r="AH855" s="144" t="s">
        <v>102</v>
      </c>
      <c r="AI855" s="144" t="s">
        <v>102</v>
      </c>
      <c r="AJ855" s="144" t="s">
        <v>102</v>
      </c>
      <c r="AK855" s="144" t="s">
        <v>102</v>
      </c>
      <c r="AL855" s="144" t="s">
        <v>102</v>
      </c>
      <c r="AM855" s="144" t="s">
        <v>102</v>
      </c>
      <c r="AN855" s="143">
        <f>IF(ISERROR(AN854/AN850),0,AN854/AN850)</f>
        <v>0</v>
      </c>
      <c r="AO855" s="144" t="s">
        <v>102</v>
      </c>
      <c r="AP855" s="144" t="s">
        <v>102</v>
      </c>
      <c r="AQ855" s="144" t="s">
        <v>102</v>
      </c>
      <c r="AR855" s="144" t="s">
        <v>102</v>
      </c>
      <c r="AS855" s="144" t="s">
        <v>102</v>
      </c>
      <c r="AT855" s="144" t="s">
        <v>102</v>
      </c>
      <c r="AU855" s="144" t="s">
        <v>102</v>
      </c>
      <c r="AV855" s="143">
        <f>IF(ISERROR(AV854/AV850),0,AV854/AV850)</f>
        <v>0</v>
      </c>
      <c r="AW855" s="144" t="s">
        <v>102</v>
      </c>
      <c r="AX855" s="144" t="s">
        <v>102</v>
      </c>
      <c r="AY855" s="144" t="s">
        <v>102</v>
      </c>
      <c r="AZ855" s="144"/>
      <c r="BA855" s="144"/>
      <c r="BB855" s="144"/>
      <c r="BC855" s="144"/>
      <c r="BD855" s="143">
        <f>IF(ISERROR(BD854/BD850),0,BD854/BD850)</f>
        <v>0</v>
      </c>
    </row>
    <row r="856" spans="1:56" ht="12.75" hidden="1" customHeight="1" outlineLevel="2" x14ac:dyDescent="0.2">
      <c r="A856" s="292" t="s">
        <v>663</v>
      </c>
      <c r="B856" s="346"/>
      <c r="C856" s="8"/>
      <c r="D856" s="5"/>
      <c r="E856" s="5"/>
      <c r="F856" s="5"/>
      <c r="G856" s="15"/>
      <c r="H856" s="143"/>
      <c r="I856" s="144"/>
      <c r="J856" s="144"/>
      <c r="K856" s="144"/>
      <c r="L856" s="144"/>
      <c r="M856" s="144"/>
      <c r="N856" s="144"/>
      <c r="O856" s="144"/>
      <c r="P856" s="143"/>
      <c r="Q856" s="144"/>
      <c r="R856" s="144"/>
      <c r="S856" s="144"/>
      <c r="T856" s="144"/>
      <c r="U856" s="144"/>
      <c r="V856" s="144"/>
      <c r="W856" s="144"/>
      <c r="X856" s="143"/>
      <c r="Y856" s="144"/>
      <c r="Z856" s="144"/>
      <c r="AA856" s="144"/>
      <c r="AB856" s="144"/>
      <c r="AC856" s="144"/>
      <c r="AD856" s="144"/>
      <c r="AE856" s="144"/>
      <c r="AF856" s="143"/>
      <c r="AG856" s="144"/>
      <c r="AH856" s="144"/>
      <c r="AI856" s="144"/>
      <c r="AJ856" s="144"/>
      <c r="AK856" s="144"/>
      <c r="AL856" s="144"/>
      <c r="AM856" s="144"/>
      <c r="AN856" s="143"/>
      <c r="AO856" s="144"/>
      <c r="AP856" s="144"/>
      <c r="AQ856" s="144"/>
      <c r="AR856" s="144"/>
      <c r="AS856" s="144"/>
      <c r="AT856" s="144"/>
      <c r="AU856" s="144"/>
      <c r="AV856" s="143"/>
      <c r="AW856" s="144"/>
      <c r="AX856" s="144"/>
      <c r="AY856" s="144"/>
      <c r="AZ856" s="144"/>
      <c r="BA856" s="144"/>
      <c r="BB856" s="144"/>
      <c r="BC856" s="144"/>
      <c r="BD856" s="143"/>
    </row>
    <row r="857" spans="1:56" ht="12.75" hidden="1" customHeight="1" outlineLevel="2" x14ac:dyDescent="0.2">
      <c r="A857" s="268"/>
      <c r="B857" s="346"/>
      <c r="C857" s="8"/>
      <c r="D857" s="5"/>
      <c r="E857" s="5"/>
      <c r="F857" s="5"/>
      <c r="G857" s="15"/>
      <c r="H857" s="143"/>
      <c r="I857" s="144"/>
      <c r="J857" s="144"/>
      <c r="K857" s="144"/>
      <c r="L857" s="144"/>
      <c r="M857" s="144"/>
      <c r="N857" s="144"/>
      <c r="O857" s="144"/>
      <c r="P857" s="143"/>
      <c r="Q857" s="144"/>
      <c r="R857" s="144"/>
      <c r="S857" s="144"/>
      <c r="T857" s="144"/>
      <c r="U857" s="144"/>
      <c r="V857" s="144"/>
      <c r="W857" s="144"/>
      <c r="X857" s="143"/>
      <c r="Y857" s="144"/>
      <c r="Z857" s="144"/>
      <c r="AA857" s="144"/>
      <c r="AB857" s="144"/>
      <c r="AC857" s="144"/>
      <c r="AD857" s="144"/>
      <c r="AE857" s="144"/>
      <c r="AF857" s="143"/>
      <c r="AG857" s="144"/>
      <c r="AH857" s="144"/>
      <c r="AI857" s="144"/>
      <c r="AJ857" s="144"/>
      <c r="AK857" s="144"/>
      <c r="AL857" s="144"/>
      <c r="AM857" s="144"/>
      <c r="AN857" s="143"/>
      <c r="AO857" s="144"/>
      <c r="AP857" s="144"/>
      <c r="AQ857" s="144"/>
      <c r="AR857" s="144"/>
      <c r="AS857" s="144"/>
      <c r="AT857" s="144"/>
      <c r="AU857" s="144"/>
      <c r="AV857" s="143"/>
      <c r="AW857" s="144"/>
      <c r="AX857" s="144"/>
      <c r="AY857" s="144"/>
      <c r="AZ857" s="144"/>
      <c r="BA857" s="144"/>
      <c r="BB857" s="144"/>
      <c r="BC857" s="144"/>
      <c r="BD857" s="143"/>
    </row>
    <row r="858" spans="1:56" ht="12.75" hidden="1" customHeight="1" outlineLevel="2" x14ac:dyDescent="0.2">
      <c r="A858" s="291" t="s">
        <v>664</v>
      </c>
      <c r="B858" s="346"/>
      <c r="C858" s="8"/>
      <c r="D858" s="5"/>
      <c r="E858" s="5"/>
      <c r="F858" s="5"/>
      <c r="G858" s="15"/>
      <c r="H858" s="143"/>
      <c r="I858" s="144"/>
      <c r="J858" s="144"/>
      <c r="K858" s="144"/>
      <c r="L858" s="144"/>
      <c r="M858" s="144"/>
      <c r="N858" s="144"/>
      <c r="O858" s="144"/>
      <c r="P858" s="143"/>
      <c r="Q858" s="144"/>
      <c r="R858" s="144"/>
      <c r="S858" s="144"/>
      <c r="T858" s="144"/>
      <c r="U858" s="144"/>
      <c r="V858" s="144"/>
      <c r="W858" s="144"/>
      <c r="X858" s="143"/>
      <c r="Y858" s="144"/>
      <c r="Z858" s="144"/>
      <c r="AA858" s="144"/>
      <c r="AB858" s="144"/>
      <c r="AC858" s="144"/>
      <c r="AD858" s="144"/>
      <c r="AE858" s="144"/>
      <c r="AF858" s="143"/>
      <c r="AG858" s="144"/>
      <c r="AH858" s="144"/>
      <c r="AI858" s="144"/>
      <c r="AJ858" s="144"/>
      <c r="AK858" s="144"/>
      <c r="AL858" s="144"/>
      <c r="AM858" s="144"/>
      <c r="AN858" s="143"/>
      <c r="AO858" s="144"/>
      <c r="AP858" s="144"/>
      <c r="AQ858" s="144"/>
      <c r="AR858" s="144"/>
      <c r="AS858" s="144"/>
      <c r="AT858" s="144"/>
      <c r="AU858" s="144"/>
      <c r="AV858" s="143"/>
      <c r="AW858" s="144"/>
      <c r="AX858" s="144"/>
      <c r="AY858" s="144"/>
      <c r="AZ858" s="144"/>
      <c r="BA858" s="144"/>
      <c r="BB858" s="144"/>
      <c r="BC858" s="144"/>
      <c r="BD858" s="143"/>
    </row>
    <row r="859" spans="1:56" ht="12.75" hidden="1" customHeight="1" outlineLevel="2" x14ac:dyDescent="0.2">
      <c r="A859" s="291" t="s">
        <v>665</v>
      </c>
      <c r="B859" s="346"/>
      <c r="C859" s="8"/>
      <c r="D859" s="5" t="s">
        <v>15</v>
      </c>
      <c r="E859" s="5"/>
      <c r="F859" s="5"/>
      <c r="G859" s="15"/>
      <c r="H859" s="143"/>
      <c r="I859" s="144"/>
      <c r="J859" s="144"/>
      <c r="K859" s="144"/>
      <c r="L859" s="144"/>
      <c r="M859" s="144"/>
      <c r="N859" s="144"/>
      <c r="O859" s="144"/>
      <c r="P859" s="143"/>
      <c r="Q859" s="144"/>
      <c r="R859" s="144"/>
      <c r="S859" s="144"/>
      <c r="T859" s="144"/>
      <c r="U859" s="144"/>
      <c r="V859" s="144"/>
      <c r="W859" s="144"/>
      <c r="X859" s="143"/>
      <c r="Y859" s="144"/>
      <c r="Z859" s="144"/>
      <c r="AA859" s="144"/>
      <c r="AB859" s="144"/>
      <c r="AC859" s="144"/>
      <c r="AD859" s="144"/>
      <c r="AE859" s="144"/>
      <c r="AF859" s="143"/>
      <c r="AG859" s="144"/>
      <c r="AH859" s="144"/>
      <c r="AI859" s="144"/>
      <c r="AJ859" s="144"/>
      <c r="AK859" s="144"/>
      <c r="AL859" s="144"/>
      <c r="AM859" s="144"/>
      <c r="AN859" s="143"/>
      <c r="AO859" s="144"/>
      <c r="AP859" s="144"/>
      <c r="AQ859" s="144"/>
      <c r="AR859" s="144"/>
      <c r="AS859" s="144"/>
      <c r="AT859" s="144"/>
      <c r="AU859" s="144"/>
      <c r="AV859" s="143"/>
      <c r="AW859" s="144"/>
      <c r="AX859" s="144"/>
      <c r="AY859" s="144"/>
      <c r="AZ859" s="144"/>
      <c r="BA859" s="144"/>
      <c r="BB859" s="144"/>
      <c r="BC859" s="144"/>
      <c r="BD859" s="143"/>
    </row>
    <row r="860" spans="1:56" ht="12.75" hidden="1" customHeight="1" outlineLevel="2" x14ac:dyDescent="0.2">
      <c r="A860" s="291" t="s">
        <v>666</v>
      </c>
      <c r="B860" s="346" t="s">
        <v>117</v>
      </c>
      <c r="C860" s="8" t="s">
        <v>2</v>
      </c>
      <c r="D860" s="5" t="s">
        <v>9</v>
      </c>
      <c r="E860" s="5"/>
      <c r="F860" s="5"/>
      <c r="G860" s="15"/>
      <c r="H860" s="143">
        <f>SUMIF($I$3:$BD$3,$H$3,$I860:$BD860)</f>
        <v>0</v>
      </c>
      <c r="I860" s="144">
        <v>0</v>
      </c>
      <c r="J860" s="144">
        <v>0</v>
      </c>
      <c r="K860" s="144">
        <v>0</v>
      </c>
      <c r="L860" s="144">
        <v>0</v>
      </c>
      <c r="M860" s="144">
        <v>0</v>
      </c>
      <c r="N860" s="144">
        <v>0</v>
      </c>
      <c r="O860" s="144">
        <v>0</v>
      </c>
      <c r="P860" s="143">
        <f>SUM(I860:O860)</f>
        <v>0</v>
      </c>
      <c r="Q860" s="144">
        <v>0</v>
      </c>
      <c r="R860" s="144">
        <v>0</v>
      </c>
      <c r="S860" s="144">
        <v>0</v>
      </c>
      <c r="T860" s="144">
        <v>0</v>
      </c>
      <c r="U860" s="144">
        <v>0</v>
      </c>
      <c r="V860" s="144">
        <v>0</v>
      </c>
      <c r="W860" s="144">
        <v>0</v>
      </c>
      <c r="X860" s="143">
        <f>SUM(Q860:W860)</f>
        <v>0</v>
      </c>
      <c r="Y860" s="144">
        <v>0</v>
      </c>
      <c r="Z860" s="144">
        <v>0</v>
      </c>
      <c r="AA860" s="144">
        <v>0</v>
      </c>
      <c r="AB860" s="144">
        <v>0</v>
      </c>
      <c r="AC860" s="144">
        <v>0</v>
      </c>
      <c r="AD860" s="144">
        <v>0</v>
      </c>
      <c r="AE860" s="144">
        <v>0</v>
      </c>
      <c r="AF860" s="143">
        <f>SUM(Y860:AE860)</f>
        <v>0</v>
      </c>
      <c r="AG860" s="144">
        <v>0</v>
      </c>
      <c r="AH860" s="144">
        <v>0</v>
      </c>
      <c r="AI860" s="144">
        <v>0</v>
      </c>
      <c r="AJ860" s="144">
        <v>0</v>
      </c>
      <c r="AK860" s="144">
        <v>0</v>
      </c>
      <c r="AL860" s="144">
        <v>0</v>
      </c>
      <c r="AM860" s="144">
        <v>0</v>
      </c>
      <c r="AN860" s="143">
        <f>SUM(AG860:AM860)</f>
        <v>0</v>
      </c>
      <c r="AO860" s="144">
        <v>0</v>
      </c>
      <c r="AP860" s="144">
        <v>0</v>
      </c>
      <c r="AQ860" s="144">
        <v>0</v>
      </c>
      <c r="AR860" s="144">
        <v>0</v>
      </c>
      <c r="AS860" s="144">
        <v>0</v>
      </c>
      <c r="AT860" s="144">
        <v>0</v>
      </c>
      <c r="AU860" s="144">
        <v>0</v>
      </c>
      <c r="AV860" s="143">
        <f>SUM(AO860:AU860)</f>
        <v>0</v>
      </c>
      <c r="AW860" s="144"/>
      <c r="AX860" s="144"/>
      <c r="AY860" s="144"/>
      <c r="AZ860" s="144"/>
      <c r="BA860" s="144"/>
      <c r="BB860" s="144"/>
      <c r="BC860" s="144"/>
      <c r="BD860" s="143">
        <f>SUM(AW860:BC860)</f>
        <v>0</v>
      </c>
    </row>
    <row r="861" spans="1:56" ht="12.75" hidden="1" customHeight="1" outlineLevel="2" x14ac:dyDescent="0.2">
      <c r="A861" s="292" t="s">
        <v>667</v>
      </c>
      <c r="B861" s="346"/>
      <c r="C861" s="8" t="s">
        <v>3</v>
      </c>
      <c r="D861" s="5" t="s">
        <v>9</v>
      </c>
      <c r="E861" s="5"/>
      <c r="F861" s="5"/>
      <c r="G861" s="15"/>
      <c r="H861" s="143">
        <f>SUMIF($I$3:$BD$3,$H$3,$I861:$BD861)</f>
        <v>0</v>
      </c>
      <c r="I861" s="144">
        <v>0</v>
      </c>
      <c r="J861" s="144">
        <v>0</v>
      </c>
      <c r="K861" s="144">
        <v>0</v>
      </c>
      <c r="L861" s="144">
        <v>0</v>
      </c>
      <c r="M861" s="144">
        <v>0</v>
      </c>
      <c r="N861" s="144">
        <v>0</v>
      </c>
      <c r="O861" s="144">
        <v>0</v>
      </c>
      <c r="P861" s="143">
        <f>SUM(I861:O861)</f>
        <v>0</v>
      </c>
      <c r="Q861" s="144">
        <v>0</v>
      </c>
      <c r="R861" s="144">
        <v>0</v>
      </c>
      <c r="S861" s="144">
        <v>0</v>
      </c>
      <c r="T861" s="144">
        <v>0</v>
      </c>
      <c r="U861" s="144">
        <v>0</v>
      </c>
      <c r="V861" s="144">
        <v>0</v>
      </c>
      <c r="W861" s="144">
        <v>0</v>
      </c>
      <c r="X861" s="143">
        <f>SUM(Q861:W861)</f>
        <v>0</v>
      </c>
      <c r="Y861" s="144">
        <v>0</v>
      </c>
      <c r="Z861" s="144">
        <v>0</v>
      </c>
      <c r="AA861" s="144">
        <v>0</v>
      </c>
      <c r="AB861" s="144">
        <v>0</v>
      </c>
      <c r="AC861" s="144">
        <v>0</v>
      </c>
      <c r="AD861" s="144">
        <v>0</v>
      </c>
      <c r="AE861" s="144">
        <v>0</v>
      </c>
      <c r="AF861" s="143">
        <f>SUM(Y861:AE861)</f>
        <v>0</v>
      </c>
      <c r="AG861" s="144">
        <v>0</v>
      </c>
      <c r="AH861" s="144">
        <v>0</v>
      </c>
      <c r="AI861" s="144">
        <v>0</v>
      </c>
      <c r="AJ861" s="144">
        <v>0</v>
      </c>
      <c r="AK861" s="144">
        <v>0</v>
      </c>
      <c r="AL861" s="144">
        <v>0</v>
      </c>
      <c r="AM861" s="144">
        <v>0</v>
      </c>
      <c r="AN861" s="143">
        <f>SUM(AG861:AM861)</f>
        <v>0</v>
      </c>
      <c r="AO861" s="144">
        <v>0</v>
      </c>
      <c r="AP861" s="144">
        <v>0</v>
      </c>
      <c r="AQ861" s="144">
        <v>0</v>
      </c>
      <c r="AR861" s="144">
        <v>0</v>
      </c>
      <c r="AS861" s="144">
        <v>0</v>
      </c>
      <c r="AT861" s="144">
        <v>0</v>
      </c>
      <c r="AU861" s="144">
        <v>0</v>
      </c>
      <c r="AV861" s="143">
        <f>SUM(AO861:AU861)</f>
        <v>0</v>
      </c>
      <c r="AW861" s="144"/>
      <c r="AX861" s="144"/>
      <c r="AY861" s="144"/>
      <c r="AZ861" s="144"/>
      <c r="BA861" s="144"/>
      <c r="BB861" s="144"/>
      <c r="BC861" s="144"/>
      <c r="BD861" s="143">
        <f>SUM(AW861:BC861)</f>
        <v>0</v>
      </c>
    </row>
    <row r="862" spans="1:56" ht="12.75" hidden="1" customHeight="1" outlineLevel="2" x14ac:dyDescent="0.2">
      <c r="A862" s="292" t="s">
        <v>668</v>
      </c>
      <c r="B862" s="346"/>
      <c r="C862" s="8" t="s">
        <v>33</v>
      </c>
      <c r="D862" s="5" t="s">
        <v>9</v>
      </c>
      <c r="E862" s="5"/>
      <c r="F862" s="5"/>
      <c r="G862" s="15"/>
      <c r="H862" s="143">
        <f>SUMIF($I$3:$BD$3,$H$3,$I862:$BD862)</f>
        <v>0</v>
      </c>
      <c r="I862" s="144">
        <v>0</v>
      </c>
      <c r="J862" s="144">
        <v>0</v>
      </c>
      <c r="K862" s="144">
        <v>0</v>
      </c>
      <c r="L862" s="144">
        <v>0</v>
      </c>
      <c r="M862" s="144">
        <v>0</v>
      </c>
      <c r="N862" s="144">
        <v>0</v>
      </c>
      <c r="O862" s="144">
        <v>0</v>
      </c>
      <c r="P862" s="143">
        <f>SUM(I862:O862)</f>
        <v>0</v>
      </c>
      <c r="Q862" s="144">
        <v>0</v>
      </c>
      <c r="R862" s="144">
        <v>0</v>
      </c>
      <c r="S862" s="144">
        <v>0</v>
      </c>
      <c r="T862" s="144">
        <v>0</v>
      </c>
      <c r="U862" s="144">
        <v>0</v>
      </c>
      <c r="V862" s="144">
        <v>0</v>
      </c>
      <c r="W862" s="144">
        <v>0</v>
      </c>
      <c r="X862" s="143">
        <f>SUM(Q862:W862)</f>
        <v>0</v>
      </c>
      <c r="Y862" s="144">
        <v>0</v>
      </c>
      <c r="Z862" s="144">
        <v>0</v>
      </c>
      <c r="AA862" s="144">
        <v>0</v>
      </c>
      <c r="AB862" s="144">
        <v>0</v>
      </c>
      <c r="AC862" s="144">
        <v>0</v>
      </c>
      <c r="AD862" s="144">
        <v>0</v>
      </c>
      <c r="AE862" s="144">
        <v>0</v>
      </c>
      <c r="AF862" s="143">
        <f>SUM(Y862:AE862)</f>
        <v>0</v>
      </c>
      <c r="AG862" s="144">
        <v>0</v>
      </c>
      <c r="AH862" s="144">
        <v>0</v>
      </c>
      <c r="AI862" s="144">
        <v>0</v>
      </c>
      <c r="AJ862" s="144">
        <v>0</v>
      </c>
      <c r="AK862" s="144">
        <v>0</v>
      </c>
      <c r="AL862" s="144">
        <v>0</v>
      </c>
      <c r="AM862" s="144">
        <v>0</v>
      </c>
      <c r="AN862" s="143">
        <f>SUM(AG862:AM862)</f>
        <v>0</v>
      </c>
      <c r="AO862" s="144">
        <v>0</v>
      </c>
      <c r="AP862" s="144">
        <v>0</v>
      </c>
      <c r="AQ862" s="144">
        <v>0</v>
      </c>
      <c r="AR862" s="144">
        <v>0</v>
      </c>
      <c r="AS862" s="144">
        <v>0</v>
      </c>
      <c r="AT862" s="144">
        <v>0</v>
      </c>
      <c r="AU862" s="144">
        <v>0</v>
      </c>
      <c r="AV862" s="143">
        <f>SUM(AO862:AU862)</f>
        <v>0</v>
      </c>
      <c r="AW862" s="144"/>
      <c r="AX862" s="144"/>
      <c r="AY862" s="144"/>
      <c r="AZ862" s="144"/>
      <c r="BA862" s="144"/>
      <c r="BB862" s="144"/>
      <c r="BC862" s="144"/>
      <c r="BD862" s="143">
        <f>SUM(AW862:BC862)</f>
        <v>0</v>
      </c>
    </row>
    <row r="863" spans="1:56" s="48" customFormat="1" ht="12.75" hidden="1" customHeight="1" outlineLevel="2" x14ac:dyDescent="0.2">
      <c r="A863" s="293"/>
      <c r="B863" s="346"/>
      <c r="C863" s="42" t="s">
        <v>13</v>
      </c>
      <c r="D863" s="43" t="s">
        <v>4</v>
      </c>
      <c r="E863" s="43"/>
      <c r="F863" s="43"/>
      <c r="G863" s="44"/>
      <c r="H863" s="145">
        <f>IF(ISERROR(H862/H860),0,H862/H860)</f>
        <v>0</v>
      </c>
      <c r="I863" s="146" t="s">
        <v>102</v>
      </c>
      <c r="J863" s="146" t="s">
        <v>102</v>
      </c>
      <c r="K863" s="146" t="s">
        <v>102</v>
      </c>
      <c r="L863" s="146" t="s">
        <v>102</v>
      </c>
      <c r="M863" s="146" t="s">
        <v>102</v>
      </c>
      <c r="N863" s="146" t="s">
        <v>102</v>
      </c>
      <c r="O863" s="146" t="s">
        <v>102</v>
      </c>
      <c r="P863" s="145">
        <f>IF(ISERROR(P862/P860),0,P862/P860)</f>
        <v>0</v>
      </c>
      <c r="Q863" s="146" t="s">
        <v>102</v>
      </c>
      <c r="R863" s="146" t="s">
        <v>102</v>
      </c>
      <c r="S863" s="146" t="s">
        <v>102</v>
      </c>
      <c r="T863" s="146" t="s">
        <v>102</v>
      </c>
      <c r="U863" s="146" t="s">
        <v>102</v>
      </c>
      <c r="V863" s="146" t="s">
        <v>102</v>
      </c>
      <c r="W863" s="146" t="s">
        <v>102</v>
      </c>
      <c r="X863" s="145">
        <f>IF(ISERROR(X862/X860),0,X862/X860)</f>
        <v>0</v>
      </c>
      <c r="Y863" s="146" t="s">
        <v>102</v>
      </c>
      <c r="Z863" s="146" t="s">
        <v>102</v>
      </c>
      <c r="AA863" s="146" t="s">
        <v>102</v>
      </c>
      <c r="AB863" s="146" t="s">
        <v>102</v>
      </c>
      <c r="AC863" s="146" t="s">
        <v>102</v>
      </c>
      <c r="AD863" s="146" t="s">
        <v>102</v>
      </c>
      <c r="AE863" s="146" t="s">
        <v>102</v>
      </c>
      <c r="AF863" s="145">
        <f>IF(ISERROR(AF862/AF860),0,AF862/AF860)</f>
        <v>0</v>
      </c>
      <c r="AG863" s="146" t="s">
        <v>102</v>
      </c>
      <c r="AH863" s="146" t="s">
        <v>102</v>
      </c>
      <c r="AI863" s="146" t="s">
        <v>102</v>
      </c>
      <c r="AJ863" s="146" t="s">
        <v>102</v>
      </c>
      <c r="AK863" s="146" t="s">
        <v>102</v>
      </c>
      <c r="AL863" s="146" t="s">
        <v>102</v>
      </c>
      <c r="AM863" s="146" t="s">
        <v>102</v>
      </c>
      <c r="AN863" s="145">
        <f>IF(ISERROR(AN862/AN860),0,AN862/AN860)</f>
        <v>0</v>
      </c>
      <c r="AO863" s="146" t="s">
        <v>102</v>
      </c>
      <c r="AP863" s="146" t="s">
        <v>102</v>
      </c>
      <c r="AQ863" s="146" t="s">
        <v>102</v>
      </c>
      <c r="AR863" s="146" t="s">
        <v>102</v>
      </c>
      <c r="AS863" s="146" t="s">
        <v>102</v>
      </c>
      <c r="AT863" s="146" t="s">
        <v>102</v>
      </c>
      <c r="AU863" s="146" t="s">
        <v>102</v>
      </c>
      <c r="AV863" s="145">
        <f>IF(ISERROR(AV862/AV860),0,AV862/AV860)</f>
        <v>0</v>
      </c>
      <c r="AW863" s="146" t="s">
        <v>102</v>
      </c>
      <c r="AX863" s="146" t="s">
        <v>102</v>
      </c>
      <c r="AY863" s="146" t="s">
        <v>102</v>
      </c>
      <c r="AZ863" s="146"/>
      <c r="BA863" s="146"/>
      <c r="BB863" s="146"/>
      <c r="BC863" s="146"/>
      <c r="BD863" s="145">
        <f>IF(ISERROR(BD862/BD860),0,BD862/BD860)</f>
        <v>0</v>
      </c>
    </row>
    <row r="864" spans="1:56" s="49" customFormat="1" ht="12.75" hidden="1" customHeight="1" outlineLevel="2" x14ac:dyDescent="0.2">
      <c r="A864" s="293"/>
      <c r="B864" s="346"/>
      <c r="C864" s="42" t="s">
        <v>5</v>
      </c>
      <c r="D864" s="43" t="s">
        <v>4</v>
      </c>
      <c r="E864" s="43"/>
      <c r="F864" s="43"/>
      <c r="G864" s="44"/>
      <c r="H864" s="145">
        <f>IF(ISERROR((H860-H861)/H860),0,(H860-H861)/H860)</f>
        <v>0</v>
      </c>
      <c r="I864" s="146" t="s">
        <v>102</v>
      </c>
      <c r="J864" s="146" t="s">
        <v>102</v>
      </c>
      <c r="K864" s="146" t="s">
        <v>102</v>
      </c>
      <c r="L864" s="146" t="s">
        <v>102</v>
      </c>
      <c r="M864" s="146" t="s">
        <v>102</v>
      </c>
      <c r="N864" s="146" t="s">
        <v>102</v>
      </c>
      <c r="O864" s="146" t="s">
        <v>102</v>
      </c>
      <c r="P864" s="145">
        <f>IF(ISERROR((P860-P861)/P860),0,(P860-P861)/P860)</f>
        <v>0</v>
      </c>
      <c r="Q864" s="146" t="s">
        <v>102</v>
      </c>
      <c r="R864" s="146" t="s">
        <v>102</v>
      </c>
      <c r="S864" s="146" t="s">
        <v>102</v>
      </c>
      <c r="T864" s="146" t="s">
        <v>102</v>
      </c>
      <c r="U864" s="146" t="s">
        <v>102</v>
      </c>
      <c r="V864" s="146" t="s">
        <v>102</v>
      </c>
      <c r="W864" s="146" t="s">
        <v>102</v>
      </c>
      <c r="X864" s="145">
        <f>IF(ISERROR((X860-X861)/X860),0,(X860-X861)/X860)</f>
        <v>0</v>
      </c>
      <c r="Y864" s="146" t="s">
        <v>102</v>
      </c>
      <c r="Z864" s="146" t="s">
        <v>102</v>
      </c>
      <c r="AA864" s="146" t="s">
        <v>102</v>
      </c>
      <c r="AB864" s="146" t="s">
        <v>102</v>
      </c>
      <c r="AC864" s="146" t="s">
        <v>102</v>
      </c>
      <c r="AD864" s="146" t="s">
        <v>102</v>
      </c>
      <c r="AE864" s="146" t="s">
        <v>102</v>
      </c>
      <c r="AF864" s="145">
        <f>IF(ISERROR((AF860-AF861)/AF860),0,(AF860-AF861)/AF860)</f>
        <v>0</v>
      </c>
      <c r="AG864" s="146" t="s">
        <v>102</v>
      </c>
      <c r="AH864" s="146" t="s">
        <v>102</v>
      </c>
      <c r="AI864" s="146" t="s">
        <v>102</v>
      </c>
      <c r="AJ864" s="146" t="s">
        <v>102</v>
      </c>
      <c r="AK864" s="146" t="s">
        <v>102</v>
      </c>
      <c r="AL864" s="146" t="s">
        <v>102</v>
      </c>
      <c r="AM864" s="146" t="s">
        <v>102</v>
      </c>
      <c r="AN864" s="145">
        <f>IF(ISERROR((AN860-AN861)/AN860),0,(AN860-AN861)/AN860)</f>
        <v>0</v>
      </c>
      <c r="AO864" s="146" t="s">
        <v>102</v>
      </c>
      <c r="AP864" s="146" t="s">
        <v>102</v>
      </c>
      <c r="AQ864" s="146" t="s">
        <v>102</v>
      </c>
      <c r="AR864" s="146" t="s">
        <v>102</v>
      </c>
      <c r="AS864" s="146" t="s">
        <v>102</v>
      </c>
      <c r="AT864" s="146" t="s">
        <v>102</v>
      </c>
      <c r="AU864" s="146" t="s">
        <v>102</v>
      </c>
      <c r="AV864" s="145">
        <f>IF(ISERROR((AV860-AV861)/AV860),0,(AV860-AV861)/AV860)</f>
        <v>0</v>
      </c>
      <c r="AW864" s="146" t="s">
        <v>102</v>
      </c>
      <c r="AX864" s="146" t="s">
        <v>102</v>
      </c>
      <c r="AY864" s="146" t="s">
        <v>102</v>
      </c>
      <c r="AZ864" s="146"/>
      <c r="BA864" s="146"/>
      <c r="BB864" s="146"/>
      <c r="BC864" s="146"/>
      <c r="BD864" s="145">
        <f>IF(ISERROR((BD860-BD861)/BD860),0,(BD860-BD861)/BD860)</f>
        <v>0</v>
      </c>
    </row>
    <row r="865" spans="1:56" ht="12.75" hidden="1" customHeight="1" outlineLevel="3" x14ac:dyDescent="0.2">
      <c r="A865" s="292" t="s">
        <v>669</v>
      </c>
      <c r="B865" s="346"/>
      <c r="C865" s="8" t="s">
        <v>46</v>
      </c>
      <c r="D865" s="5"/>
      <c r="E865" s="5"/>
      <c r="F865" s="5"/>
      <c r="G865" s="15"/>
      <c r="H865" s="143">
        <f>SUMIF($I$3:$BD$3,$H$3,$I865:$BD865)</f>
        <v>0</v>
      </c>
      <c r="I865" s="144">
        <v>0</v>
      </c>
      <c r="J865" s="144">
        <v>0</v>
      </c>
      <c r="K865" s="144">
        <v>0</v>
      </c>
      <c r="L865" s="144">
        <v>0</v>
      </c>
      <c r="M865" s="144">
        <v>0</v>
      </c>
      <c r="N865" s="144">
        <v>0</v>
      </c>
      <c r="O865" s="144">
        <v>0</v>
      </c>
      <c r="P865" s="143">
        <f>SUM(I865:O865)</f>
        <v>0</v>
      </c>
      <c r="Q865" s="144">
        <v>0</v>
      </c>
      <c r="R865" s="144">
        <v>0</v>
      </c>
      <c r="S865" s="144">
        <v>0</v>
      </c>
      <c r="T865" s="144">
        <v>0</v>
      </c>
      <c r="U865" s="144">
        <v>0</v>
      </c>
      <c r="V865" s="144">
        <v>0</v>
      </c>
      <c r="W865" s="144">
        <v>0</v>
      </c>
      <c r="X865" s="143">
        <f>SUM(Q865:W865)</f>
        <v>0</v>
      </c>
      <c r="Y865" s="144">
        <v>0</v>
      </c>
      <c r="Z865" s="144">
        <v>0</v>
      </c>
      <c r="AA865" s="144">
        <v>0</v>
      </c>
      <c r="AB865" s="144">
        <v>0</v>
      </c>
      <c r="AC865" s="144">
        <v>0</v>
      </c>
      <c r="AD865" s="144">
        <v>0</v>
      </c>
      <c r="AE865" s="144">
        <v>0</v>
      </c>
      <c r="AF865" s="143">
        <f>SUM(Y865:AE865)</f>
        <v>0</v>
      </c>
      <c r="AG865" s="144">
        <v>0</v>
      </c>
      <c r="AH865" s="144">
        <v>0</v>
      </c>
      <c r="AI865" s="144">
        <v>0</v>
      </c>
      <c r="AJ865" s="144">
        <v>0</v>
      </c>
      <c r="AK865" s="144">
        <v>0</v>
      </c>
      <c r="AL865" s="144">
        <v>0</v>
      </c>
      <c r="AM865" s="144">
        <v>0</v>
      </c>
      <c r="AN865" s="143">
        <f>SUM(AG865:AM865)</f>
        <v>0</v>
      </c>
      <c r="AO865" s="144">
        <v>0</v>
      </c>
      <c r="AP865" s="144">
        <v>0</v>
      </c>
      <c r="AQ865" s="144">
        <v>0</v>
      </c>
      <c r="AR865" s="144">
        <v>0</v>
      </c>
      <c r="AS865" s="144">
        <v>0</v>
      </c>
      <c r="AT865" s="144">
        <v>0</v>
      </c>
      <c r="AU865" s="144">
        <v>0</v>
      </c>
      <c r="AV865" s="143">
        <f>SUM(AO865:AU865)</f>
        <v>0</v>
      </c>
      <c r="AW865" s="144"/>
      <c r="AX865" s="144"/>
      <c r="AY865" s="144"/>
      <c r="AZ865" s="144"/>
      <c r="BA865" s="144"/>
      <c r="BB865" s="144"/>
      <c r="BC865" s="144"/>
      <c r="BD865" s="143">
        <f>SUM(AW865:BC865)</f>
        <v>0</v>
      </c>
    </row>
    <row r="866" spans="1:56" ht="12.75" hidden="1" customHeight="1" outlineLevel="2" x14ac:dyDescent="0.2">
      <c r="A866" s="292"/>
      <c r="B866" s="346"/>
      <c r="C866" s="8" t="s">
        <v>14</v>
      </c>
      <c r="D866" s="5"/>
      <c r="E866" s="5"/>
      <c r="F866" s="5"/>
      <c r="G866" s="15"/>
      <c r="H866" s="143">
        <f>IF(ISERROR(H865/H861),0,H865/H861)</f>
        <v>0</v>
      </c>
      <c r="I866" s="144" t="s">
        <v>102</v>
      </c>
      <c r="J866" s="144" t="s">
        <v>102</v>
      </c>
      <c r="K866" s="144" t="s">
        <v>102</v>
      </c>
      <c r="L866" s="144" t="s">
        <v>102</v>
      </c>
      <c r="M866" s="144" t="s">
        <v>102</v>
      </c>
      <c r="N866" s="144" t="s">
        <v>102</v>
      </c>
      <c r="O866" s="144" t="s">
        <v>102</v>
      </c>
      <c r="P866" s="143">
        <f>IF(ISERROR(P865/P861),0,P865/P861)</f>
        <v>0</v>
      </c>
      <c r="Q866" s="144" t="s">
        <v>102</v>
      </c>
      <c r="R866" s="144" t="s">
        <v>102</v>
      </c>
      <c r="S866" s="144" t="s">
        <v>102</v>
      </c>
      <c r="T866" s="144" t="s">
        <v>102</v>
      </c>
      <c r="U866" s="144" t="s">
        <v>102</v>
      </c>
      <c r="V866" s="144" t="s">
        <v>102</v>
      </c>
      <c r="W866" s="144" t="s">
        <v>102</v>
      </c>
      <c r="X866" s="143">
        <f>IF(ISERROR(X865/X861),0,X865/X861)</f>
        <v>0</v>
      </c>
      <c r="Y866" s="144" t="s">
        <v>102</v>
      </c>
      <c r="Z866" s="144" t="s">
        <v>102</v>
      </c>
      <c r="AA866" s="144" t="s">
        <v>102</v>
      </c>
      <c r="AB866" s="144" t="s">
        <v>102</v>
      </c>
      <c r="AC866" s="144" t="s">
        <v>102</v>
      </c>
      <c r="AD866" s="144" t="s">
        <v>102</v>
      </c>
      <c r="AE866" s="144" t="s">
        <v>102</v>
      </c>
      <c r="AF866" s="143">
        <f>IF(ISERROR(AF865/AF861),0,AF865/AF861)</f>
        <v>0</v>
      </c>
      <c r="AG866" s="144" t="s">
        <v>102</v>
      </c>
      <c r="AH866" s="144" t="s">
        <v>102</v>
      </c>
      <c r="AI866" s="144" t="s">
        <v>102</v>
      </c>
      <c r="AJ866" s="144" t="s">
        <v>102</v>
      </c>
      <c r="AK866" s="144" t="s">
        <v>102</v>
      </c>
      <c r="AL866" s="144" t="s">
        <v>102</v>
      </c>
      <c r="AM866" s="144" t="s">
        <v>102</v>
      </c>
      <c r="AN866" s="143">
        <f>IF(ISERROR(AN865/AN861),0,AN865/AN861)</f>
        <v>0</v>
      </c>
      <c r="AO866" s="144" t="s">
        <v>102</v>
      </c>
      <c r="AP866" s="144" t="s">
        <v>102</v>
      </c>
      <c r="AQ866" s="144" t="s">
        <v>102</v>
      </c>
      <c r="AR866" s="144" t="s">
        <v>102</v>
      </c>
      <c r="AS866" s="144" t="s">
        <v>102</v>
      </c>
      <c r="AT866" s="144" t="s">
        <v>102</v>
      </c>
      <c r="AU866" s="144" t="s">
        <v>102</v>
      </c>
      <c r="AV866" s="143">
        <f>IF(ISERROR(AV865/AV861),0,AV865/AV861)</f>
        <v>0</v>
      </c>
      <c r="AW866" s="144" t="s">
        <v>102</v>
      </c>
      <c r="AX866" s="144" t="s">
        <v>102</v>
      </c>
      <c r="AY866" s="144" t="s">
        <v>102</v>
      </c>
      <c r="AZ866" s="144"/>
      <c r="BA866" s="144"/>
      <c r="BB866" s="144"/>
      <c r="BC866" s="144"/>
      <c r="BD866" s="143">
        <f>IF(ISERROR(BD865/BD861),0,BD865/BD861)</f>
        <v>0</v>
      </c>
    </row>
    <row r="867" spans="1:56" ht="12.75" hidden="1" customHeight="1" outlineLevel="2" x14ac:dyDescent="0.2">
      <c r="A867" s="292" t="s">
        <v>670</v>
      </c>
      <c r="B867" s="346"/>
      <c r="C867" s="8"/>
      <c r="D867" s="5"/>
      <c r="E867" s="5"/>
      <c r="F867" s="5"/>
      <c r="G867" s="15"/>
      <c r="H867" s="143"/>
      <c r="I867" s="144"/>
      <c r="J867" s="144"/>
      <c r="K867" s="144"/>
      <c r="L867" s="144"/>
      <c r="M867" s="144"/>
      <c r="N867" s="144"/>
      <c r="O867" s="144"/>
      <c r="P867" s="143"/>
      <c r="Q867" s="144"/>
      <c r="R867" s="144"/>
      <c r="S867" s="144"/>
      <c r="T867" s="144"/>
      <c r="U867" s="144"/>
      <c r="V867" s="144"/>
      <c r="W867" s="144"/>
      <c r="X867" s="143"/>
      <c r="Y867" s="144"/>
      <c r="Z867" s="144"/>
      <c r="AA867" s="144"/>
      <c r="AB867" s="144"/>
      <c r="AC867" s="144"/>
      <c r="AD867" s="144"/>
      <c r="AE867" s="144"/>
      <c r="AF867" s="143"/>
      <c r="AG867" s="144"/>
      <c r="AH867" s="144"/>
      <c r="AI867" s="144"/>
      <c r="AJ867" s="144"/>
      <c r="AK867" s="144"/>
      <c r="AL867" s="144"/>
      <c r="AM867" s="144"/>
      <c r="AN867" s="143"/>
      <c r="AO867" s="144"/>
      <c r="AP867" s="144"/>
      <c r="AQ867" s="144"/>
      <c r="AR867" s="144"/>
      <c r="AS867" s="144"/>
      <c r="AT867" s="144"/>
      <c r="AU867" s="144"/>
      <c r="AV867" s="143"/>
      <c r="AW867" s="144"/>
      <c r="AX867" s="144"/>
      <c r="AY867" s="144"/>
      <c r="AZ867" s="144"/>
      <c r="BA867" s="144"/>
      <c r="BB867" s="144"/>
      <c r="BC867" s="144"/>
      <c r="BD867" s="143"/>
    </row>
    <row r="868" spans="1:56" ht="12.75" hidden="1" customHeight="1" outlineLevel="2" x14ac:dyDescent="0.2">
      <c r="A868" s="268"/>
      <c r="B868" s="346"/>
      <c r="C868" s="8"/>
      <c r="D868" s="5"/>
      <c r="E868" s="5"/>
      <c r="F868" s="5"/>
      <c r="G868" s="15"/>
      <c r="H868" s="143"/>
      <c r="I868" s="144"/>
      <c r="J868" s="144"/>
      <c r="K868" s="144"/>
      <c r="L868" s="144"/>
      <c r="M868" s="144"/>
      <c r="N868" s="144"/>
      <c r="O868" s="144"/>
      <c r="P868" s="143"/>
      <c r="Q868" s="144"/>
      <c r="R868" s="144"/>
      <c r="S868" s="144"/>
      <c r="T868" s="144"/>
      <c r="U868" s="144"/>
      <c r="V868" s="144"/>
      <c r="W868" s="144"/>
      <c r="X868" s="143"/>
      <c r="Y868" s="144"/>
      <c r="Z868" s="144"/>
      <c r="AA868" s="144"/>
      <c r="AB868" s="144"/>
      <c r="AC868" s="144"/>
      <c r="AD868" s="144"/>
      <c r="AE868" s="144"/>
      <c r="AF868" s="143"/>
      <c r="AG868" s="144"/>
      <c r="AH868" s="144"/>
      <c r="AI868" s="144"/>
      <c r="AJ868" s="144"/>
      <c r="AK868" s="144"/>
      <c r="AL868" s="144"/>
      <c r="AM868" s="144"/>
      <c r="AN868" s="143"/>
      <c r="AO868" s="144"/>
      <c r="AP868" s="144"/>
      <c r="AQ868" s="144"/>
      <c r="AR868" s="144"/>
      <c r="AS868" s="144"/>
      <c r="AT868" s="144"/>
      <c r="AU868" s="144"/>
      <c r="AV868" s="143"/>
      <c r="AW868" s="144"/>
      <c r="AX868" s="144"/>
      <c r="AY868" s="144"/>
      <c r="AZ868" s="144"/>
      <c r="BA868" s="144"/>
      <c r="BB868" s="144"/>
      <c r="BC868" s="144"/>
      <c r="BD868" s="143"/>
    </row>
    <row r="869" spans="1:56" ht="12.75" hidden="1" customHeight="1" outlineLevel="2" x14ac:dyDescent="0.2">
      <c r="A869" s="291" t="s">
        <v>671</v>
      </c>
      <c r="B869" s="346"/>
      <c r="C869" s="8"/>
      <c r="D869" s="5"/>
      <c r="E869" s="5"/>
      <c r="F869" s="5"/>
      <c r="G869" s="15"/>
      <c r="H869" s="143"/>
      <c r="I869" s="144"/>
      <c r="J869" s="144"/>
      <c r="K869" s="144"/>
      <c r="L869" s="144"/>
      <c r="M869" s="144"/>
      <c r="N869" s="144"/>
      <c r="O869" s="144"/>
      <c r="P869" s="143"/>
      <c r="Q869" s="144"/>
      <c r="R869" s="144"/>
      <c r="S869" s="144"/>
      <c r="T869" s="144"/>
      <c r="U869" s="144"/>
      <c r="V869" s="144"/>
      <c r="W869" s="144"/>
      <c r="X869" s="143"/>
      <c r="Y869" s="144"/>
      <c r="Z869" s="144"/>
      <c r="AA869" s="144"/>
      <c r="AB869" s="144"/>
      <c r="AC869" s="144"/>
      <c r="AD869" s="144"/>
      <c r="AE869" s="144"/>
      <c r="AF869" s="143"/>
      <c r="AG869" s="144"/>
      <c r="AH869" s="144"/>
      <c r="AI869" s="144"/>
      <c r="AJ869" s="144"/>
      <c r="AK869" s="144"/>
      <c r="AL869" s="144"/>
      <c r="AM869" s="144"/>
      <c r="AN869" s="143"/>
      <c r="AO869" s="144"/>
      <c r="AP869" s="144"/>
      <c r="AQ869" s="144"/>
      <c r="AR869" s="144"/>
      <c r="AS869" s="144"/>
      <c r="AT869" s="144"/>
      <c r="AU869" s="144"/>
      <c r="AV869" s="143"/>
      <c r="AW869" s="144"/>
      <c r="AX869" s="144"/>
      <c r="AY869" s="144"/>
      <c r="AZ869" s="144"/>
      <c r="BA869" s="144"/>
      <c r="BB869" s="144"/>
      <c r="BC869" s="144"/>
      <c r="BD869" s="143"/>
    </row>
    <row r="870" spans="1:56" ht="12.75" hidden="1" customHeight="1" outlineLevel="2" x14ac:dyDescent="0.2">
      <c r="A870" s="291" t="s">
        <v>672</v>
      </c>
      <c r="B870" s="346"/>
      <c r="C870" s="8"/>
      <c r="D870" s="5" t="s">
        <v>15</v>
      </c>
      <c r="E870" s="5"/>
      <c r="F870" s="5"/>
      <c r="G870" s="15"/>
      <c r="H870" s="143"/>
      <c r="I870" s="144"/>
      <c r="J870" s="144"/>
      <c r="K870" s="144"/>
      <c r="L870" s="144"/>
      <c r="M870" s="144"/>
      <c r="N870" s="144"/>
      <c r="O870" s="144"/>
      <c r="P870" s="143"/>
      <c r="Q870" s="144"/>
      <c r="R870" s="144"/>
      <c r="S870" s="144"/>
      <c r="T870" s="144"/>
      <c r="U870" s="144"/>
      <c r="V870" s="144"/>
      <c r="W870" s="144"/>
      <c r="X870" s="143"/>
      <c r="Y870" s="144"/>
      <c r="Z870" s="144"/>
      <c r="AA870" s="144"/>
      <c r="AB870" s="144"/>
      <c r="AC870" s="144"/>
      <c r="AD870" s="144"/>
      <c r="AE870" s="144"/>
      <c r="AF870" s="143"/>
      <c r="AG870" s="144"/>
      <c r="AH870" s="144"/>
      <c r="AI870" s="144"/>
      <c r="AJ870" s="144"/>
      <c r="AK870" s="144"/>
      <c r="AL870" s="144"/>
      <c r="AM870" s="144"/>
      <c r="AN870" s="143"/>
      <c r="AO870" s="144"/>
      <c r="AP870" s="144"/>
      <c r="AQ870" s="144"/>
      <c r="AR870" s="144"/>
      <c r="AS870" s="144"/>
      <c r="AT870" s="144"/>
      <c r="AU870" s="144"/>
      <c r="AV870" s="143"/>
      <c r="AW870" s="144"/>
      <c r="AX870" s="144"/>
      <c r="AY870" s="144"/>
      <c r="AZ870" s="144"/>
      <c r="BA870" s="144"/>
      <c r="BB870" s="144"/>
      <c r="BC870" s="144"/>
      <c r="BD870" s="143"/>
    </row>
    <row r="871" spans="1:56" ht="12.75" hidden="1" customHeight="1" outlineLevel="2" x14ac:dyDescent="0.2">
      <c r="A871" s="291" t="s">
        <v>207</v>
      </c>
      <c r="B871" s="345"/>
      <c r="C871" s="8" t="s">
        <v>2</v>
      </c>
      <c r="D871" s="5" t="s">
        <v>9</v>
      </c>
      <c r="E871" s="5"/>
      <c r="F871" s="5"/>
      <c r="G871" s="15"/>
      <c r="H871" s="143">
        <f>SUMIF($I$3:$BD$3,$H$3,$I871:$BD871)</f>
        <v>0</v>
      </c>
      <c r="I871" s="144"/>
      <c r="J871" s="144"/>
      <c r="K871" s="144"/>
      <c r="L871" s="144"/>
      <c r="M871" s="144"/>
      <c r="N871" s="144"/>
      <c r="O871" s="144"/>
      <c r="P871" s="143">
        <f>SUM(I871:O871)</f>
        <v>0</v>
      </c>
      <c r="Q871" s="144"/>
      <c r="R871" s="144"/>
      <c r="S871" s="144"/>
      <c r="T871" s="144"/>
      <c r="U871" s="144"/>
      <c r="V871" s="144"/>
      <c r="W871" s="144"/>
      <c r="X871" s="143">
        <f>SUM(Q871:W871)</f>
        <v>0</v>
      </c>
      <c r="Y871" s="144"/>
      <c r="Z871" s="144"/>
      <c r="AA871" s="144"/>
      <c r="AB871" s="144"/>
      <c r="AC871" s="144"/>
      <c r="AD871" s="144"/>
      <c r="AE871" s="144"/>
      <c r="AF871" s="143">
        <f>SUM(Y871:AE871)</f>
        <v>0</v>
      </c>
      <c r="AG871" s="144"/>
      <c r="AH871" s="144"/>
      <c r="AI871" s="144"/>
      <c r="AJ871" s="144"/>
      <c r="AK871" s="144"/>
      <c r="AL871" s="144"/>
      <c r="AM871" s="144"/>
      <c r="AN871" s="143">
        <f>SUM(AG871:AM871)</f>
        <v>0</v>
      </c>
      <c r="AO871" s="144"/>
      <c r="AP871" s="144"/>
      <c r="AQ871" s="144"/>
      <c r="AR871" s="144"/>
      <c r="AS871" s="144"/>
      <c r="AT871" s="144"/>
      <c r="AU871" s="144"/>
      <c r="AV871" s="143">
        <f>SUM(AO871:AU871)</f>
        <v>0</v>
      </c>
      <c r="AW871" s="144"/>
      <c r="AX871" s="144"/>
      <c r="AY871" s="144"/>
      <c r="AZ871" s="144"/>
      <c r="BA871" s="144"/>
      <c r="BB871" s="144"/>
      <c r="BC871" s="144"/>
      <c r="BD871" s="143">
        <f>SUM(AW871:BC871)</f>
        <v>0</v>
      </c>
    </row>
    <row r="872" spans="1:56" ht="12.75" hidden="1" customHeight="1" outlineLevel="2" x14ac:dyDescent="0.2">
      <c r="A872" s="292" t="s">
        <v>209</v>
      </c>
      <c r="B872" s="345"/>
      <c r="C872" s="8" t="s">
        <v>3</v>
      </c>
      <c r="D872" s="5" t="s">
        <v>9</v>
      </c>
      <c r="E872" s="5"/>
      <c r="F872" s="5"/>
      <c r="G872" s="15"/>
      <c r="H872" s="143">
        <f>SUMIF($I$3:$BD$3,$H$3,$I872:$BD872)</f>
        <v>0</v>
      </c>
      <c r="I872" s="144"/>
      <c r="J872" s="144"/>
      <c r="K872" s="144"/>
      <c r="L872" s="144"/>
      <c r="M872" s="144"/>
      <c r="N872" s="144"/>
      <c r="O872" s="144"/>
      <c r="P872" s="143">
        <f>SUM(I872:O872)</f>
        <v>0</v>
      </c>
      <c r="Q872" s="144"/>
      <c r="R872" s="144"/>
      <c r="S872" s="144"/>
      <c r="T872" s="144"/>
      <c r="U872" s="144"/>
      <c r="V872" s="144"/>
      <c r="W872" s="144"/>
      <c r="X872" s="143">
        <f>SUM(Q872:W872)</f>
        <v>0</v>
      </c>
      <c r="Y872" s="144"/>
      <c r="Z872" s="144"/>
      <c r="AA872" s="144"/>
      <c r="AB872" s="144"/>
      <c r="AC872" s="144"/>
      <c r="AD872" s="144"/>
      <c r="AE872" s="144"/>
      <c r="AF872" s="143">
        <f>SUM(Y872:AE872)</f>
        <v>0</v>
      </c>
      <c r="AG872" s="144"/>
      <c r="AH872" s="144"/>
      <c r="AI872" s="144"/>
      <c r="AJ872" s="144"/>
      <c r="AK872" s="144"/>
      <c r="AL872" s="144"/>
      <c r="AM872" s="144"/>
      <c r="AN872" s="143">
        <f>SUM(AG872:AM872)</f>
        <v>0</v>
      </c>
      <c r="AO872" s="144"/>
      <c r="AP872" s="144"/>
      <c r="AQ872" s="144"/>
      <c r="AR872" s="144"/>
      <c r="AS872" s="144"/>
      <c r="AT872" s="144"/>
      <c r="AU872" s="144"/>
      <c r="AV872" s="143">
        <f>SUM(AO872:AU872)</f>
        <v>0</v>
      </c>
      <c r="AW872" s="144"/>
      <c r="AX872" s="144"/>
      <c r="AY872" s="144"/>
      <c r="AZ872" s="144"/>
      <c r="BA872" s="144"/>
      <c r="BB872" s="144"/>
      <c r="BC872" s="144"/>
      <c r="BD872" s="143">
        <f>SUM(AW872:BC872)</f>
        <v>0</v>
      </c>
    </row>
    <row r="873" spans="1:56" ht="12.75" hidden="1" customHeight="1" outlineLevel="2" x14ac:dyDescent="0.2">
      <c r="A873" s="292" t="s">
        <v>210</v>
      </c>
      <c r="B873" s="345"/>
      <c r="C873" s="8" t="s">
        <v>33</v>
      </c>
      <c r="D873" s="5" t="s">
        <v>9</v>
      </c>
      <c r="E873" s="5"/>
      <c r="F873" s="5"/>
      <c r="G873" s="15"/>
      <c r="H873" s="143">
        <f>SUMIF($I$3:$BD$3,$H$3,$I873:$BD873)</f>
        <v>0</v>
      </c>
      <c r="I873" s="144"/>
      <c r="J873" s="144"/>
      <c r="K873" s="144"/>
      <c r="L873" s="144"/>
      <c r="M873" s="144"/>
      <c r="N873" s="144"/>
      <c r="O873" s="144"/>
      <c r="P873" s="143">
        <f>SUM(I873:O873)</f>
        <v>0</v>
      </c>
      <c r="Q873" s="144"/>
      <c r="R873" s="144"/>
      <c r="S873" s="144"/>
      <c r="T873" s="144"/>
      <c r="U873" s="144"/>
      <c r="V873" s="144"/>
      <c r="W873" s="144"/>
      <c r="X873" s="143">
        <f>SUM(Q873:W873)</f>
        <v>0</v>
      </c>
      <c r="Y873" s="144"/>
      <c r="Z873" s="144"/>
      <c r="AA873" s="144"/>
      <c r="AB873" s="144"/>
      <c r="AC873" s="144"/>
      <c r="AD873" s="144"/>
      <c r="AE873" s="144"/>
      <c r="AF873" s="143">
        <f>SUM(Y873:AE873)</f>
        <v>0</v>
      </c>
      <c r="AG873" s="144"/>
      <c r="AH873" s="144"/>
      <c r="AI873" s="144"/>
      <c r="AJ873" s="144"/>
      <c r="AK873" s="144"/>
      <c r="AL873" s="144"/>
      <c r="AM873" s="144"/>
      <c r="AN873" s="143">
        <f>SUM(AG873:AM873)</f>
        <v>0</v>
      </c>
      <c r="AO873" s="144"/>
      <c r="AP873" s="144"/>
      <c r="AQ873" s="144"/>
      <c r="AR873" s="144"/>
      <c r="AS873" s="144"/>
      <c r="AT873" s="144"/>
      <c r="AU873" s="144"/>
      <c r="AV873" s="143">
        <f>SUM(AO873:AU873)</f>
        <v>0</v>
      </c>
      <c r="AW873" s="144"/>
      <c r="AX873" s="144"/>
      <c r="AY873" s="144"/>
      <c r="AZ873" s="144"/>
      <c r="BA873" s="144"/>
      <c r="BB873" s="144"/>
      <c r="BC873" s="144"/>
      <c r="BD873" s="143">
        <f>SUM(AW873:BC873)</f>
        <v>0</v>
      </c>
    </row>
    <row r="874" spans="1:56" s="48" customFormat="1" ht="12.75" hidden="1" customHeight="1" outlineLevel="2" x14ac:dyDescent="0.2">
      <c r="A874" s="293"/>
      <c r="B874" s="345"/>
      <c r="C874" s="42" t="s">
        <v>13</v>
      </c>
      <c r="D874" s="43" t="s">
        <v>4</v>
      </c>
      <c r="E874" s="43"/>
      <c r="F874" s="43"/>
      <c r="G874" s="44"/>
      <c r="H874" s="145">
        <f>IF(ISERROR(H873/H871),0,H873/H871)</f>
        <v>0</v>
      </c>
      <c r="I874" s="146"/>
      <c r="J874" s="146"/>
      <c r="K874" s="146"/>
      <c r="L874" s="146" t="s">
        <v>102</v>
      </c>
      <c r="M874" s="146" t="s">
        <v>102</v>
      </c>
      <c r="N874" s="146" t="s">
        <v>102</v>
      </c>
      <c r="O874" s="146" t="s">
        <v>102</v>
      </c>
      <c r="P874" s="145">
        <f>IF(ISERROR(P873/P871),0,P873/P871)</f>
        <v>0</v>
      </c>
      <c r="Q874" s="146" t="s">
        <v>102</v>
      </c>
      <c r="R874" s="146" t="s">
        <v>102</v>
      </c>
      <c r="S874" s="146" t="s">
        <v>102</v>
      </c>
      <c r="T874" s="146" t="s">
        <v>102</v>
      </c>
      <c r="U874" s="146" t="s">
        <v>102</v>
      </c>
      <c r="V874" s="146" t="s">
        <v>102</v>
      </c>
      <c r="W874" s="146" t="s">
        <v>102</v>
      </c>
      <c r="X874" s="145">
        <f>IF(ISERROR(X873/X871),0,X873/X871)</f>
        <v>0</v>
      </c>
      <c r="Y874" s="146"/>
      <c r="Z874" s="146"/>
      <c r="AA874" s="146"/>
      <c r="AB874" s="146"/>
      <c r="AC874" s="146"/>
      <c r="AD874" s="146"/>
      <c r="AE874" s="146"/>
      <c r="AF874" s="145">
        <f>IF(ISERROR(AF873/AF871),0,AF873/AF871)</f>
        <v>0</v>
      </c>
      <c r="AG874" s="146"/>
      <c r="AH874" s="146"/>
      <c r="AI874" s="146"/>
      <c r="AJ874" s="146"/>
      <c r="AK874" s="146"/>
      <c r="AL874" s="146"/>
      <c r="AM874" s="146"/>
      <c r="AN874" s="145">
        <f>IF(ISERROR(AN873/AN871),0,AN873/AN871)</f>
        <v>0</v>
      </c>
      <c r="AO874" s="146"/>
      <c r="AP874" s="146"/>
      <c r="AQ874" s="146"/>
      <c r="AR874" s="146"/>
      <c r="AS874" s="146"/>
      <c r="AT874" s="146"/>
      <c r="AU874" s="146"/>
      <c r="AV874" s="145">
        <f>IF(ISERROR(AV873/AV871),0,AV873/AV871)</f>
        <v>0</v>
      </c>
      <c r="AW874" s="146"/>
      <c r="AX874" s="146"/>
      <c r="AY874" s="146"/>
      <c r="AZ874" s="146"/>
      <c r="BA874" s="146"/>
      <c r="BB874" s="146"/>
      <c r="BC874" s="146"/>
      <c r="BD874" s="145">
        <f>IF(ISERROR(BD873/BD871),0,BD873/BD871)</f>
        <v>0</v>
      </c>
    </row>
    <row r="875" spans="1:56" s="49" customFormat="1" ht="12.75" hidden="1" customHeight="1" outlineLevel="2" x14ac:dyDescent="0.2">
      <c r="A875" s="293"/>
      <c r="B875" s="345"/>
      <c r="C875" s="42" t="s">
        <v>5</v>
      </c>
      <c r="D875" s="43" t="s">
        <v>4</v>
      </c>
      <c r="E875" s="43"/>
      <c r="F875" s="43"/>
      <c r="G875" s="44"/>
      <c r="H875" s="145">
        <f>IF(ISERROR((H871-H872)/H871),0,(H871-H872)/H871)</f>
        <v>0</v>
      </c>
      <c r="I875" s="146"/>
      <c r="J875" s="146"/>
      <c r="K875" s="146"/>
      <c r="L875" s="146" t="s">
        <v>102</v>
      </c>
      <c r="M875" s="146" t="s">
        <v>102</v>
      </c>
      <c r="N875" s="146" t="s">
        <v>102</v>
      </c>
      <c r="O875" s="146" t="s">
        <v>102</v>
      </c>
      <c r="P875" s="145">
        <f>IF(ISERROR((P871-P872)/P871),0,(P871-P872)/P871)</f>
        <v>0</v>
      </c>
      <c r="Q875" s="146" t="s">
        <v>102</v>
      </c>
      <c r="R875" s="146" t="s">
        <v>102</v>
      </c>
      <c r="S875" s="146" t="s">
        <v>102</v>
      </c>
      <c r="T875" s="146" t="s">
        <v>102</v>
      </c>
      <c r="U875" s="146" t="s">
        <v>102</v>
      </c>
      <c r="V875" s="146" t="s">
        <v>102</v>
      </c>
      <c r="W875" s="146" t="s">
        <v>102</v>
      </c>
      <c r="X875" s="145">
        <f>IF(ISERROR((X871-X872)/X871),0,(X871-X872)/X871)</f>
        <v>0</v>
      </c>
      <c r="Y875" s="146"/>
      <c r="Z875" s="146"/>
      <c r="AA875" s="146"/>
      <c r="AB875" s="146"/>
      <c r="AC875" s="146"/>
      <c r="AD875" s="146"/>
      <c r="AE875" s="146"/>
      <c r="AF875" s="145">
        <f>IF(ISERROR((AF871-AF872)/AF871),0,(AF871-AF872)/AF871)</f>
        <v>0</v>
      </c>
      <c r="AG875" s="146"/>
      <c r="AH875" s="146"/>
      <c r="AI875" s="146"/>
      <c r="AJ875" s="146"/>
      <c r="AK875" s="146"/>
      <c r="AL875" s="146"/>
      <c r="AM875" s="146"/>
      <c r="AN875" s="145">
        <f>IF(ISERROR((AN871-AN872)/AN871),0,(AN871-AN872)/AN871)</f>
        <v>0</v>
      </c>
      <c r="AO875" s="146"/>
      <c r="AP875" s="146"/>
      <c r="AQ875" s="146"/>
      <c r="AR875" s="146"/>
      <c r="AS875" s="146"/>
      <c r="AT875" s="146"/>
      <c r="AU875" s="146"/>
      <c r="AV875" s="145">
        <f>IF(ISERROR((AV871-AV872)/AV871),0,(AV871-AV872)/AV871)</f>
        <v>0</v>
      </c>
      <c r="AW875" s="146"/>
      <c r="AX875" s="146"/>
      <c r="AY875" s="146"/>
      <c r="AZ875" s="146"/>
      <c r="BA875" s="146"/>
      <c r="BB875" s="146"/>
      <c r="BC875" s="146"/>
      <c r="BD875" s="145">
        <f>IF(ISERROR((BD871-BD872)/BD871),0,(BD871-BD872)/BD871)</f>
        <v>0</v>
      </c>
    </row>
    <row r="876" spans="1:56" ht="12.75" hidden="1" customHeight="1" outlineLevel="3" x14ac:dyDescent="0.2">
      <c r="A876" s="292" t="s">
        <v>211</v>
      </c>
      <c r="B876" s="345"/>
      <c r="C876" s="8" t="s">
        <v>46</v>
      </c>
      <c r="D876" s="5"/>
      <c r="E876" s="5"/>
      <c r="F876" s="5"/>
      <c r="G876" s="15"/>
      <c r="H876" s="143">
        <f>SUMIF($I$3:$BD$3,$H$3,$I876:$BD876)</f>
        <v>0</v>
      </c>
      <c r="I876" s="144"/>
      <c r="J876" s="144"/>
      <c r="K876" s="144"/>
      <c r="L876" s="144"/>
      <c r="M876" s="144"/>
      <c r="N876" s="144"/>
      <c r="O876" s="144"/>
      <c r="P876" s="143">
        <f>SUM(I876:O876)</f>
        <v>0</v>
      </c>
      <c r="Q876" s="144"/>
      <c r="R876" s="144"/>
      <c r="S876" s="144"/>
      <c r="T876" s="144"/>
      <c r="U876" s="144"/>
      <c r="V876" s="144"/>
      <c r="W876" s="144"/>
      <c r="X876" s="143">
        <f>SUM(Q876:W876)</f>
        <v>0</v>
      </c>
      <c r="Y876" s="144"/>
      <c r="Z876" s="144"/>
      <c r="AA876" s="144"/>
      <c r="AB876" s="144"/>
      <c r="AC876" s="144"/>
      <c r="AD876" s="144"/>
      <c r="AE876" s="144"/>
      <c r="AF876" s="143">
        <f>SUM(Y876:AE876)</f>
        <v>0</v>
      </c>
      <c r="AG876" s="144"/>
      <c r="AH876" s="144"/>
      <c r="AI876" s="144"/>
      <c r="AJ876" s="144"/>
      <c r="AK876" s="144"/>
      <c r="AL876" s="144"/>
      <c r="AM876" s="144"/>
      <c r="AN876" s="143">
        <f>SUM(AG876:AM876)</f>
        <v>0</v>
      </c>
      <c r="AO876" s="144"/>
      <c r="AP876" s="144"/>
      <c r="AQ876" s="144"/>
      <c r="AR876" s="144"/>
      <c r="AS876" s="144"/>
      <c r="AT876" s="144"/>
      <c r="AU876" s="144"/>
      <c r="AV876" s="143">
        <f>SUM(AO876:AU876)</f>
        <v>0</v>
      </c>
      <c r="AW876" s="144"/>
      <c r="AX876" s="144"/>
      <c r="AY876" s="144"/>
      <c r="AZ876" s="144"/>
      <c r="BA876" s="144"/>
      <c r="BB876" s="144"/>
      <c r="BC876" s="144"/>
      <c r="BD876" s="143">
        <f>SUM(AW876:BC876)</f>
        <v>0</v>
      </c>
    </row>
    <row r="877" spans="1:56" ht="12.75" hidden="1" customHeight="1" outlineLevel="2" x14ac:dyDescent="0.2">
      <c r="A877" s="292"/>
      <c r="B877" s="345"/>
      <c r="C877" s="8" t="s">
        <v>14</v>
      </c>
      <c r="D877" s="5"/>
      <c r="E877" s="5"/>
      <c r="F877" s="5"/>
      <c r="G877" s="15"/>
      <c r="H877" s="143">
        <f>IF(ISERROR(H876/H872),0,H876/H872)</f>
        <v>0</v>
      </c>
      <c r="I877" s="144"/>
      <c r="J877" s="144"/>
      <c r="K877" s="144"/>
      <c r="L877" s="144" t="s">
        <v>102</v>
      </c>
      <c r="M877" s="144" t="s">
        <v>102</v>
      </c>
      <c r="N877" s="144" t="s">
        <v>102</v>
      </c>
      <c r="O877" s="144" t="s">
        <v>102</v>
      </c>
      <c r="P877" s="143">
        <f>IF(ISERROR(P876/P872),0,P876/P872)</f>
        <v>0</v>
      </c>
      <c r="Q877" s="144" t="s">
        <v>102</v>
      </c>
      <c r="R877" s="144" t="s">
        <v>102</v>
      </c>
      <c r="S877" s="144" t="s">
        <v>102</v>
      </c>
      <c r="T877" s="144" t="s">
        <v>102</v>
      </c>
      <c r="U877" s="144" t="s">
        <v>102</v>
      </c>
      <c r="V877" s="144" t="s">
        <v>102</v>
      </c>
      <c r="W877" s="144" t="s">
        <v>102</v>
      </c>
      <c r="X877" s="143">
        <f>IF(ISERROR(X876/X872),0,X876/X872)</f>
        <v>0</v>
      </c>
      <c r="Y877" s="144"/>
      <c r="Z877" s="144"/>
      <c r="AA877" s="144"/>
      <c r="AB877" s="144"/>
      <c r="AC877" s="144"/>
      <c r="AD877" s="144"/>
      <c r="AE877" s="144"/>
      <c r="AF877" s="143">
        <f>IF(ISERROR(AF876/AF872),0,AF876/AF872)</f>
        <v>0</v>
      </c>
      <c r="AG877" s="144"/>
      <c r="AH877" s="144"/>
      <c r="AI877" s="144"/>
      <c r="AJ877" s="144"/>
      <c r="AK877" s="144"/>
      <c r="AL877" s="144"/>
      <c r="AM877" s="144"/>
      <c r="AN877" s="143">
        <f>IF(ISERROR(AN876/AN872),0,AN876/AN872)</f>
        <v>0</v>
      </c>
      <c r="AO877" s="144"/>
      <c r="AP877" s="144"/>
      <c r="AQ877" s="144"/>
      <c r="AR877" s="144"/>
      <c r="AS877" s="144"/>
      <c r="AT877" s="144"/>
      <c r="AU877" s="144"/>
      <c r="AV877" s="143">
        <f>IF(ISERROR(AV876/AV872),0,AV876/AV872)</f>
        <v>0</v>
      </c>
      <c r="AW877" s="144"/>
      <c r="AX877" s="144"/>
      <c r="AY877" s="144"/>
      <c r="AZ877" s="144"/>
      <c r="BA877" s="144"/>
      <c r="BB877" s="144"/>
      <c r="BC877" s="144"/>
      <c r="BD877" s="143">
        <f>IF(ISERROR(BD876/BD872),0,BD876/BD872)</f>
        <v>0</v>
      </c>
    </row>
    <row r="878" spans="1:56" ht="12.75" hidden="1" customHeight="1" outlineLevel="2" x14ac:dyDescent="0.2">
      <c r="A878" s="292" t="s">
        <v>426</v>
      </c>
      <c r="B878" s="345"/>
      <c r="C878" s="8"/>
      <c r="D878" s="5"/>
      <c r="E878" s="5"/>
      <c r="F878" s="5"/>
      <c r="G878" s="15"/>
      <c r="H878" s="143"/>
      <c r="I878" s="144"/>
      <c r="J878" s="144"/>
      <c r="K878" s="144"/>
      <c r="L878" s="144"/>
      <c r="M878" s="144"/>
      <c r="N878" s="144"/>
      <c r="O878" s="144"/>
      <c r="P878" s="143"/>
      <c r="Q878" s="144"/>
      <c r="R878" s="144"/>
      <c r="S878" s="144"/>
      <c r="T878" s="144"/>
      <c r="U878" s="144"/>
      <c r="V878" s="144"/>
      <c r="W878" s="144"/>
      <c r="X878" s="143"/>
      <c r="Y878" s="144"/>
      <c r="Z878" s="144"/>
      <c r="AA878" s="144"/>
      <c r="AB878" s="144"/>
      <c r="AC878" s="144"/>
      <c r="AD878" s="144"/>
      <c r="AE878" s="144"/>
      <c r="AF878" s="143"/>
      <c r="AG878" s="144"/>
      <c r="AH878" s="144"/>
      <c r="AI878" s="144"/>
      <c r="AJ878" s="144"/>
      <c r="AK878" s="144"/>
      <c r="AL878" s="144"/>
      <c r="AM878" s="144"/>
      <c r="AN878" s="143"/>
      <c r="AO878" s="144"/>
      <c r="AP878" s="144"/>
      <c r="AQ878" s="144"/>
      <c r="AR878" s="144"/>
      <c r="AS878" s="144"/>
      <c r="AT878" s="144"/>
      <c r="AU878" s="144"/>
      <c r="AV878" s="143"/>
      <c r="AW878" s="144"/>
      <c r="AX878" s="144"/>
      <c r="AY878" s="144"/>
      <c r="AZ878" s="144"/>
      <c r="BA878" s="144"/>
      <c r="BB878" s="144"/>
      <c r="BC878" s="144"/>
      <c r="BD878" s="143"/>
    </row>
    <row r="879" spans="1:56" ht="12.75" hidden="1" customHeight="1" outlineLevel="2" x14ac:dyDescent="0.2">
      <c r="A879" s="268"/>
      <c r="B879" s="345"/>
      <c r="C879" s="8"/>
      <c r="D879" s="5"/>
      <c r="E879" s="5"/>
      <c r="F879" s="5"/>
      <c r="G879" s="15"/>
      <c r="H879" s="143"/>
      <c r="I879" s="144"/>
      <c r="J879" s="144"/>
      <c r="K879" s="144"/>
      <c r="L879" s="144"/>
      <c r="M879" s="144"/>
      <c r="N879" s="144"/>
      <c r="O879" s="144"/>
      <c r="P879" s="143"/>
      <c r="Q879" s="144"/>
      <c r="R879" s="144"/>
      <c r="S879" s="144"/>
      <c r="T879" s="144"/>
      <c r="U879" s="144"/>
      <c r="V879" s="144"/>
      <c r="W879" s="144"/>
      <c r="X879" s="143"/>
      <c r="Y879" s="144"/>
      <c r="Z879" s="144"/>
      <c r="AA879" s="144"/>
      <c r="AB879" s="144"/>
      <c r="AC879" s="144"/>
      <c r="AD879" s="144"/>
      <c r="AE879" s="144"/>
      <c r="AF879" s="143"/>
      <c r="AG879" s="144"/>
      <c r="AH879" s="144"/>
      <c r="AI879" s="144"/>
      <c r="AJ879" s="144"/>
      <c r="AK879" s="144"/>
      <c r="AL879" s="144"/>
      <c r="AM879" s="144"/>
      <c r="AN879" s="143"/>
      <c r="AO879" s="144"/>
      <c r="AP879" s="144"/>
      <c r="AQ879" s="144"/>
      <c r="AR879" s="144"/>
      <c r="AS879" s="144"/>
      <c r="AT879" s="144"/>
      <c r="AU879" s="144"/>
      <c r="AV879" s="143"/>
      <c r="AW879" s="144"/>
      <c r="AX879" s="144"/>
      <c r="AY879" s="144"/>
      <c r="AZ879" s="144"/>
      <c r="BA879" s="144"/>
      <c r="BB879" s="144"/>
      <c r="BC879" s="144"/>
      <c r="BD879" s="143"/>
    </row>
    <row r="880" spans="1:56" ht="12.75" hidden="1" customHeight="1" outlineLevel="2" x14ac:dyDescent="0.2">
      <c r="A880" s="291" t="s">
        <v>427</v>
      </c>
      <c r="B880" s="345"/>
      <c r="C880" s="8"/>
      <c r="D880" s="5"/>
      <c r="E880" s="5"/>
      <c r="F880" s="5"/>
      <c r="G880" s="15"/>
      <c r="H880" s="143"/>
      <c r="I880" s="144"/>
      <c r="J880" s="144"/>
      <c r="K880" s="144"/>
      <c r="L880" s="144"/>
      <c r="M880" s="144"/>
      <c r="N880" s="144"/>
      <c r="O880" s="144"/>
      <c r="P880" s="143"/>
      <c r="Q880" s="144"/>
      <c r="R880" s="144"/>
      <c r="S880" s="144"/>
      <c r="T880" s="144"/>
      <c r="U880" s="144"/>
      <c r="V880" s="144"/>
      <c r="W880" s="144"/>
      <c r="X880" s="143"/>
      <c r="Y880" s="144"/>
      <c r="Z880" s="144"/>
      <c r="AA880" s="144"/>
      <c r="AB880" s="144"/>
      <c r="AC880" s="144"/>
      <c r="AD880" s="144"/>
      <c r="AE880" s="144"/>
      <c r="AF880" s="143"/>
      <c r="AG880" s="144"/>
      <c r="AH880" s="144"/>
      <c r="AI880" s="144"/>
      <c r="AJ880" s="144"/>
      <c r="AK880" s="144"/>
      <c r="AL880" s="144"/>
      <c r="AM880" s="144"/>
      <c r="AN880" s="143"/>
      <c r="AO880" s="144"/>
      <c r="AP880" s="144"/>
      <c r="AQ880" s="144"/>
      <c r="AR880" s="144"/>
      <c r="AS880" s="144"/>
      <c r="AT880" s="144"/>
      <c r="AU880" s="144"/>
      <c r="AV880" s="143"/>
      <c r="AW880" s="144"/>
      <c r="AX880" s="144"/>
      <c r="AY880" s="144"/>
      <c r="AZ880" s="144"/>
      <c r="BA880" s="144"/>
      <c r="BB880" s="144"/>
      <c r="BC880" s="144"/>
      <c r="BD880" s="143"/>
    </row>
    <row r="881" spans="1:56" ht="12.75" hidden="1" customHeight="1" outlineLevel="2" x14ac:dyDescent="0.2">
      <c r="A881" s="291" t="s">
        <v>212</v>
      </c>
      <c r="B881" s="345"/>
      <c r="C881" s="8"/>
      <c r="D881" s="5" t="s">
        <v>15</v>
      </c>
      <c r="E881" s="5"/>
      <c r="F881" s="5"/>
      <c r="G881" s="15"/>
      <c r="H881" s="143"/>
      <c r="I881" s="144"/>
      <c r="J881" s="144"/>
      <c r="K881" s="144"/>
      <c r="L881" s="144"/>
      <c r="M881" s="144"/>
      <c r="N881" s="144"/>
      <c r="O881" s="144"/>
      <c r="P881" s="143"/>
      <c r="Q881" s="144"/>
      <c r="R881" s="144"/>
      <c r="S881" s="144"/>
      <c r="T881" s="144"/>
      <c r="U881" s="144"/>
      <c r="V881" s="144"/>
      <c r="W881" s="144"/>
      <c r="X881" s="143"/>
      <c r="Y881" s="144"/>
      <c r="Z881" s="144"/>
      <c r="AA881" s="144"/>
      <c r="AB881" s="144"/>
      <c r="AC881" s="144"/>
      <c r="AD881" s="144"/>
      <c r="AE881" s="144"/>
      <c r="AF881" s="143"/>
      <c r="AG881" s="144"/>
      <c r="AH881" s="144"/>
      <c r="AI881" s="144"/>
      <c r="AJ881" s="144"/>
      <c r="AK881" s="144"/>
      <c r="AL881" s="144"/>
      <c r="AM881" s="144"/>
      <c r="AN881" s="143"/>
      <c r="AO881" s="144"/>
      <c r="AP881" s="144"/>
      <c r="AQ881" s="144"/>
      <c r="AR881" s="144"/>
      <c r="AS881" s="144"/>
      <c r="AT881" s="144"/>
      <c r="AU881" s="144"/>
      <c r="AV881" s="143"/>
      <c r="AW881" s="144"/>
      <c r="AX881" s="144"/>
      <c r="AY881" s="144"/>
      <c r="AZ881" s="144"/>
      <c r="BA881" s="144"/>
      <c r="BB881" s="144"/>
      <c r="BC881" s="144"/>
      <c r="BD881" s="143"/>
    </row>
    <row r="882" spans="1:56" ht="12.75" hidden="1" customHeight="1" outlineLevel="2" x14ac:dyDescent="0.2">
      <c r="A882" s="267"/>
      <c r="B882" s="345">
        <f>B871+1</f>
        <v>1</v>
      </c>
      <c r="C882" s="8" t="s">
        <v>2</v>
      </c>
      <c r="D882" s="5" t="s">
        <v>9</v>
      </c>
      <c r="E882" s="5"/>
      <c r="F882" s="5"/>
      <c r="G882" s="15"/>
      <c r="H882" s="143">
        <f>SUMIF($I$3:$BD$3,$H$3,$I882:$BD882)</f>
        <v>0</v>
      </c>
      <c r="I882" s="144"/>
      <c r="J882" s="144"/>
      <c r="K882" s="144"/>
      <c r="L882" s="144"/>
      <c r="M882" s="144"/>
      <c r="N882" s="144"/>
      <c r="O882" s="144"/>
      <c r="P882" s="143">
        <f>SUM(I882:O882)</f>
        <v>0</v>
      </c>
      <c r="Q882" s="144"/>
      <c r="R882" s="144"/>
      <c r="S882" s="144"/>
      <c r="T882" s="144"/>
      <c r="U882" s="144"/>
      <c r="V882" s="144"/>
      <c r="W882" s="144"/>
      <c r="X882" s="143">
        <f>SUM(Q882:W882)</f>
        <v>0</v>
      </c>
      <c r="Y882" s="144"/>
      <c r="Z882" s="144"/>
      <c r="AA882" s="144"/>
      <c r="AB882" s="144"/>
      <c r="AC882" s="144"/>
      <c r="AD882" s="144"/>
      <c r="AE882" s="144"/>
      <c r="AF882" s="143">
        <f>SUM(Y882:AE882)</f>
        <v>0</v>
      </c>
      <c r="AG882" s="144"/>
      <c r="AH882" s="144"/>
      <c r="AI882" s="144"/>
      <c r="AJ882" s="144"/>
      <c r="AK882" s="144"/>
      <c r="AL882" s="144"/>
      <c r="AM882" s="144"/>
      <c r="AN882" s="143">
        <f>SUM(AG882:AM882)</f>
        <v>0</v>
      </c>
      <c r="AO882" s="144"/>
      <c r="AP882" s="144"/>
      <c r="AQ882" s="144"/>
      <c r="AR882" s="144"/>
      <c r="AS882" s="144"/>
      <c r="AT882" s="144"/>
      <c r="AU882" s="144"/>
      <c r="AV882" s="143">
        <f>SUM(AO882:AU882)</f>
        <v>0</v>
      </c>
      <c r="AW882" s="144"/>
      <c r="AX882" s="144"/>
      <c r="AY882" s="144"/>
      <c r="AZ882" s="144"/>
      <c r="BA882" s="144"/>
      <c r="BB882" s="144"/>
      <c r="BC882" s="144"/>
      <c r="BD882" s="143">
        <f>SUM(AW882:BC882)</f>
        <v>0</v>
      </c>
    </row>
    <row r="883" spans="1:56" ht="12.75" hidden="1" customHeight="1" outlineLevel="2" x14ac:dyDescent="0.2">
      <c r="A883" s="268"/>
      <c r="B883" s="345"/>
      <c r="C883" s="8" t="s">
        <v>3</v>
      </c>
      <c r="D883" s="5" t="s">
        <v>9</v>
      </c>
      <c r="E883" s="5"/>
      <c r="F883" s="5"/>
      <c r="G883" s="15"/>
      <c r="H883" s="143">
        <f>SUMIF($I$3:$BD$3,$H$3,$I883:$BD883)</f>
        <v>0</v>
      </c>
      <c r="I883" s="144"/>
      <c r="J883" s="144"/>
      <c r="K883" s="144"/>
      <c r="L883" s="144"/>
      <c r="M883" s="144"/>
      <c r="N883" s="144"/>
      <c r="O883" s="144"/>
      <c r="P883" s="143">
        <f>SUM(I883:O883)</f>
        <v>0</v>
      </c>
      <c r="Q883" s="144"/>
      <c r="R883" s="144"/>
      <c r="S883" s="144"/>
      <c r="T883" s="144"/>
      <c r="U883" s="144"/>
      <c r="V883" s="144"/>
      <c r="W883" s="144"/>
      <c r="X883" s="143">
        <f>SUM(Q883:W883)</f>
        <v>0</v>
      </c>
      <c r="Y883" s="144"/>
      <c r="Z883" s="144"/>
      <c r="AA883" s="144"/>
      <c r="AB883" s="144"/>
      <c r="AC883" s="144"/>
      <c r="AD883" s="144"/>
      <c r="AE883" s="144"/>
      <c r="AF883" s="143">
        <f>SUM(Y883:AE883)</f>
        <v>0</v>
      </c>
      <c r="AG883" s="144"/>
      <c r="AH883" s="144"/>
      <c r="AI883" s="144"/>
      <c r="AJ883" s="144"/>
      <c r="AK883" s="144"/>
      <c r="AL883" s="144"/>
      <c r="AM883" s="144"/>
      <c r="AN883" s="143">
        <f>SUM(AG883:AM883)</f>
        <v>0</v>
      </c>
      <c r="AO883" s="144"/>
      <c r="AP883" s="144"/>
      <c r="AQ883" s="144"/>
      <c r="AR883" s="144"/>
      <c r="AS883" s="144"/>
      <c r="AT883" s="144"/>
      <c r="AU883" s="144"/>
      <c r="AV883" s="143">
        <f>SUM(AO883:AU883)</f>
        <v>0</v>
      </c>
      <c r="AW883" s="144"/>
      <c r="AX883" s="144"/>
      <c r="AY883" s="144"/>
      <c r="AZ883" s="144"/>
      <c r="BA883" s="144"/>
      <c r="BB883" s="144"/>
      <c r="BC883" s="144"/>
      <c r="BD883" s="143">
        <f>SUM(AW883:BC883)</f>
        <v>0</v>
      </c>
    </row>
    <row r="884" spans="1:56" ht="12.75" hidden="1" customHeight="1" outlineLevel="2" x14ac:dyDescent="0.2">
      <c r="A884" s="268"/>
      <c r="B884" s="345"/>
      <c r="C884" s="8" t="s">
        <v>33</v>
      </c>
      <c r="D884" s="5" t="s">
        <v>9</v>
      </c>
      <c r="E884" s="5"/>
      <c r="F884" s="5"/>
      <c r="G884" s="15"/>
      <c r="H884" s="143">
        <f>SUMIF($I$3:$BD$3,$H$3,$I884:$BD884)</f>
        <v>0</v>
      </c>
      <c r="I884" s="144"/>
      <c r="J884" s="144"/>
      <c r="K884" s="144"/>
      <c r="L884" s="144"/>
      <c r="M884" s="144"/>
      <c r="N884" s="144"/>
      <c r="O884" s="144"/>
      <c r="P884" s="143">
        <f>SUM(I884:O884)</f>
        <v>0</v>
      </c>
      <c r="Q884" s="144"/>
      <c r="R884" s="144"/>
      <c r="S884" s="144"/>
      <c r="T884" s="144"/>
      <c r="U884" s="144"/>
      <c r="V884" s="144"/>
      <c r="W884" s="144"/>
      <c r="X884" s="143">
        <f>SUM(Q884:W884)</f>
        <v>0</v>
      </c>
      <c r="Y884" s="144"/>
      <c r="Z884" s="144"/>
      <c r="AA884" s="144"/>
      <c r="AB884" s="144"/>
      <c r="AC884" s="144"/>
      <c r="AD884" s="144"/>
      <c r="AE884" s="144"/>
      <c r="AF884" s="143">
        <f>SUM(Y884:AE884)</f>
        <v>0</v>
      </c>
      <c r="AG884" s="144"/>
      <c r="AH884" s="144"/>
      <c r="AI884" s="144"/>
      <c r="AJ884" s="144"/>
      <c r="AK884" s="144"/>
      <c r="AL884" s="144"/>
      <c r="AM884" s="144"/>
      <c r="AN884" s="143">
        <f>SUM(AG884:AM884)</f>
        <v>0</v>
      </c>
      <c r="AO884" s="144"/>
      <c r="AP884" s="144"/>
      <c r="AQ884" s="144"/>
      <c r="AR884" s="144"/>
      <c r="AS884" s="144"/>
      <c r="AT884" s="144"/>
      <c r="AU884" s="144"/>
      <c r="AV884" s="143">
        <f>SUM(AO884:AU884)</f>
        <v>0</v>
      </c>
      <c r="AW884" s="144"/>
      <c r="AX884" s="144"/>
      <c r="AY884" s="144"/>
      <c r="AZ884" s="144"/>
      <c r="BA884" s="144"/>
      <c r="BB884" s="144"/>
      <c r="BC884" s="144"/>
      <c r="BD884" s="143">
        <f>SUM(AW884:BC884)</f>
        <v>0</v>
      </c>
    </row>
    <row r="885" spans="1:56" s="48" customFormat="1" ht="12.75" hidden="1" customHeight="1" outlineLevel="2" x14ac:dyDescent="0.2">
      <c r="A885" s="268"/>
      <c r="B885" s="345"/>
      <c r="C885" s="42" t="s">
        <v>13</v>
      </c>
      <c r="D885" s="43" t="s">
        <v>4</v>
      </c>
      <c r="E885" s="43"/>
      <c r="F885" s="43"/>
      <c r="G885" s="44"/>
      <c r="H885" s="145">
        <f>IF(ISERROR(H884/H882),0,H884/H882)</f>
        <v>0</v>
      </c>
      <c r="I885" s="146"/>
      <c r="J885" s="146"/>
      <c r="K885" s="146"/>
      <c r="L885" s="146" t="s">
        <v>102</v>
      </c>
      <c r="M885" s="146" t="s">
        <v>102</v>
      </c>
      <c r="N885" s="146" t="s">
        <v>102</v>
      </c>
      <c r="O885" s="146" t="s">
        <v>102</v>
      </c>
      <c r="P885" s="145">
        <f>IF(ISERROR(P884/P882),0,P884/P882)</f>
        <v>0</v>
      </c>
      <c r="Q885" s="146" t="s">
        <v>102</v>
      </c>
      <c r="R885" s="146" t="s">
        <v>102</v>
      </c>
      <c r="S885" s="146" t="s">
        <v>102</v>
      </c>
      <c r="T885" s="146" t="s">
        <v>102</v>
      </c>
      <c r="U885" s="146" t="s">
        <v>102</v>
      </c>
      <c r="V885" s="146" t="s">
        <v>102</v>
      </c>
      <c r="W885" s="146" t="s">
        <v>102</v>
      </c>
      <c r="X885" s="145">
        <f>IF(ISERROR(X884/X882),0,X884/X882)</f>
        <v>0</v>
      </c>
      <c r="Y885" s="146"/>
      <c r="Z885" s="146"/>
      <c r="AA885" s="146"/>
      <c r="AB885" s="146"/>
      <c r="AC885" s="146"/>
      <c r="AD885" s="146"/>
      <c r="AE885" s="146"/>
      <c r="AF885" s="145">
        <f>IF(ISERROR(AF884/AF882),0,AF884/AF882)</f>
        <v>0</v>
      </c>
      <c r="AG885" s="146"/>
      <c r="AH885" s="146"/>
      <c r="AI885" s="146"/>
      <c r="AJ885" s="146"/>
      <c r="AK885" s="146"/>
      <c r="AL885" s="146"/>
      <c r="AM885" s="146"/>
      <c r="AN885" s="145">
        <f>IF(ISERROR(AN884/AN882),0,AN884/AN882)</f>
        <v>0</v>
      </c>
      <c r="AO885" s="146"/>
      <c r="AP885" s="146"/>
      <c r="AQ885" s="146"/>
      <c r="AR885" s="146"/>
      <c r="AS885" s="146"/>
      <c r="AT885" s="146"/>
      <c r="AU885" s="146"/>
      <c r="AV885" s="145">
        <f>IF(ISERROR(AV884/AV882),0,AV884/AV882)</f>
        <v>0</v>
      </c>
      <c r="AW885" s="146"/>
      <c r="AX885" s="146"/>
      <c r="AY885" s="146"/>
      <c r="AZ885" s="146"/>
      <c r="BA885" s="146"/>
      <c r="BB885" s="146"/>
      <c r="BC885" s="146"/>
      <c r="BD885" s="145">
        <f>IF(ISERROR(BD884/BD882),0,BD884/BD882)</f>
        <v>0</v>
      </c>
    </row>
    <row r="886" spans="1:56" s="49" customFormat="1" ht="12.75" hidden="1" customHeight="1" outlineLevel="2" x14ac:dyDescent="0.2">
      <c r="A886" s="268"/>
      <c r="B886" s="345"/>
      <c r="C886" s="42" t="s">
        <v>5</v>
      </c>
      <c r="D886" s="43" t="s">
        <v>4</v>
      </c>
      <c r="E886" s="43"/>
      <c r="F886" s="43"/>
      <c r="G886" s="44"/>
      <c r="H886" s="145">
        <f>IF(ISERROR((H882-H883)/H882),0,(H882-H883)/H882)</f>
        <v>0</v>
      </c>
      <c r="I886" s="146"/>
      <c r="J886" s="146"/>
      <c r="K886" s="146"/>
      <c r="L886" s="146" t="s">
        <v>102</v>
      </c>
      <c r="M886" s="146" t="s">
        <v>102</v>
      </c>
      <c r="N886" s="146" t="s">
        <v>102</v>
      </c>
      <c r="O886" s="146" t="s">
        <v>102</v>
      </c>
      <c r="P886" s="145">
        <f>IF(ISERROR((P882-P883)/P882),0,(P882-P883)/P882)</f>
        <v>0</v>
      </c>
      <c r="Q886" s="146" t="s">
        <v>102</v>
      </c>
      <c r="R886" s="146" t="s">
        <v>102</v>
      </c>
      <c r="S886" s="146" t="s">
        <v>102</v>
      </c>
      <c r="T886" s="146" t="s">
        <v>102</v>
      </c>
      <c r="U886" s="146" t="s">
        <v>102</v>
      </c>
      <c r="V886" s="146" t="s">
        <v>102</v>
      </c>
      <c r="W886" s="146" t="s">
        <v>102</v>
      </c>
      <c r="X886" s="145">
        <f>IF(ISERROR((X882-X883)/X882),0,(X882-X883)/X882)</f>
        <v>0</v>
      </c>
      <c r="Y886" s="146"/>
      <c r="Z886" s="146"/>
      <c r="AA886" s="146"/>
      <c r="AB886" s="146"/>
      <c r="AC886" s="146"/>
      <c r="AD886" s="146"/>
      <c r="AE886" s="146"/>
      <c r="AF886" s="145">
        <f>IF(ISERROR((AF882-AF883)/AF882),0,(AF882-AF883)/AF882)</f>
        <v>0</v>
      </c>
      <c r="AG886" s="146"/>
      <c r="AH886" s="146"/>
      <c r="AI886" s="146"/>
      <c r="AJ886" s="146"/>
      <c r="AK886" s="146"/>
      <c r="AL886" s="146"/>
      <c r="AM886" s="146"/>
      <c r="AN886" s="145">
        <f>IF(ISERROR((AN882-AN883)/AN882),0,(AN882-AN883)/AN882)</f>
        <v>0</v>
      </c>
      <c r="AO886" s="146"/>
      <c r="AP886" s="146"/>
      <c r="AQ886" s="146"/>
      <c r="AR886" s="146"/>
      <c r="AS886" s="146"/>
      <c r="AT886" s="146"/>
      <c r="AU886" s="146"/>
      <c r="AV886" s="145">
        <f>IF(ISERROR((AV882-AV883)/AV882),0,(AV882-AV883)/AV882)</f>
        <v>0</v>
      </c>
      <c r="AW886" s="146"/>
      <c r="AX886" s="146"/>
      <c r="AY886" s="146"/>
      <c r="AZ886" s="146"/>
      <c r="BA886" s="146"/>
      <c r="BB886" s="146"/>
      <c r="BC886" s="146"/>
      <c r="BD886" s="145">
        <f>IF(ISERROR((BD882-BD883)/BD882),0,(BD882-BD883)/BD882)</f>
        <v>0</v>
      </c>
    </row>
    <row r="887" spans="1:56" ht="12.75" hidden="1" customHeight="1" outlineLevel="3" x14ac:dyDescent="0.2">
      <c r="A887" s="268"/>
      <c r="B887" s="345"/>
      <c r="C887" s="8" t="s">
        <v>46</v>
      </c>
      <c r="D887" s="5"/>
      <c r="E887" s="5"/>
      <c r="F887" s="5"/>
      <c r="G887" s="15"/>
      <c r="H887" s="143">
        <f>SUMIF($I$3:$BD$3,$H$3,$I887:$BD887)</f>
        <v>0</v>
      </c>
      <c r="I887" s="144"/>
      <c r="J887" s="144"/>
      <c r="K887" s="144"/>
      <c r="L887" s="144"/>
      <c r="M887" s="144"/>
      <c r="N887" s="144"/>
      <c r="O887" s="144"/>
      <c r="P887" s="143">
        <f>SUM(I887:O887)</f>
        <v>0</v>
      </c>
      <c r="Q887" s="144"/>
      <c r="R887" s="144"/>
      <c r="S887" s="144"/>
      <c r="T887" s="144"/>
      <c r="U887" s="144"/>
      <c r="V887" s="144"/>
      <c r="W887" s="144"/>
      <c r="X887" s="143">
        <f>SUM(Q887:W887)</f>
        <v>0</v>
      </c>
      <c r="Y887" s="144"/>
      <c r="Z887" s="144"/>
      <c r="AA887" s="144"/>
      <c r="AB887" s="144"/>
      <c r="AC887" s="144"/>
      <c r="AD887" s="144"/>
      <c r="AE887" s="144"/>
      <c r="AF887" s="143">
        <f>SUM(Y887:AE887)</f>
        <v>0</v>
      </c>
      <c r="AG887" s="144"/>
      <c r="AH887" s="144"/>
      <c r="AI887" s="144"/>
      <c r="AJ887" s="144"/>
      <c r="AK887" s="144"/>
      <c r="AL887" s="144"/>
      <c r="AM887" s="144"/>
      <c r="AN887" s="143">
        <f>SUM(AG887:AM887)</f>
        <v>0</v>
      </c>
      <c r="AO887" s="144"/>
      <c r="AP887" s="144"/>
      <c r="AQ887" s="144"/>
      <c r="AR887" s="144"/>
      <c r="AS887" s="144"/>
      <c r="AT887" s="144"/>
      <c r="AU887" s="144"/>
      <c r="AV887" s="143">
        <f>SUM(AO887:AU887)</f>
        <v>0</v>
      </c>
      <c r="AW887" s="144"/>
      <c r="AX887" s="144"/>
      <c r="AY887" s="144"/>
      <c r="AZ887" s="144"/>
      <c r="BA887" s="144"/>
      <c r="BB887" s="144"/>
      <c r="BC887" s="144"/>
      <c r="BD887" s="143">
        <f>SUM(AW887:BC887)</f>
        <v>0</v>
      </c>
    </row>
    <row r="888" spans="1:56" ht="12.75" hidden="1" customHeight="1" outlineLevel="2" x14ac:dyDescent="0.2">
      <c r="A888" s="268"/>
      <c r="B888" s="345"/>
      <c r="C888" s="8" t="s">
        <v>14</v>
      </c>
      <c r="D888" s="5"/>
      <c r="E888" s="5"/>
      <c r="F888" s="5"/>
      <c r="G888" s="15"/>
      <c r="H888" s="143">
        <f>IF(ISERROR(H887/H883),0,H887/H883)</f>
        <v>0</v>
      </c>
      <c r="I888" s="144"/>
      <c r="J888" s="144"/>
      <c r="K888" s="144"/>
      <c r="L888" s="144" t="s">
        <v>102</v>
      </c>
      <c r="M888" s="144" t="s">
        <v>102</v>
      </c>
      <c r="N888" s="144" t="s">
        <v>102</v>
      </c>
      <c r="O888" s="144" t="s">
        <v>102</v>
      </c>
      <c r="P888" s="143">
        <f>IF(ISERROR(P887/P883),0,P887/P883)</f>
        <v>0</v>
      </c>
      <c r="Q888" s="144" t="s">
        <v>102</v>
      </c>
      <c r="R888" s="144" t="s">
        <v>102</v>
      </c>
      <c r="S888" s="144" t="s">
        <v>102</v>
      </c>
      <c r="T888" s="144" t="s">
        <v>102</v>
      </c>
      <c r="U888" s="144" t="s">
        <v>102</v>
      </c>
      <c r="V888" s="144" t="s">
        <v>102</v>
      </c>
      <c r="W888" s="144" t="s">
        <v>102</v>
      </c>
      <c r="X888" s="143">
        <f>IF(ISERROR(X887/X883),0,X887/X883)</f>
        <v>0</v>
      </c>
      <c r="Y888" s="144"/>
      <c r="Z888" s="144"/>
      <c r="AA888" s="144"/>
      <c r="AB888" s="144"/>
      <c r="AC888" s="144"/>
      <c r="AD888" s="144"/>
      <c r="AE888" s="144"/>
      <c r="AF888" s="143">
        <f>IF(ISERROR(AF887/AF883),0,AF887/AF883)</f>
        <v>0</v>
      </c>
      <c r="AG888" s="144"/>
      <c r="AH888" s="144"/>
      <c r="AI888" s="144"/>
      <c r="AJ888" s="144"/>
      <c r="AK888" s="144"/>
      <c r="AL888" s="144"/>
      <c r="AM888" s="144"/>
      <c r="AN888" s="143">
        <f>IF(ISERROR(AN887/AN883),0,AN887/AN883)</f>
        <v>0</v>
      </c>
      <c r="AO888" s="144"/>
      <c r="AP888" s="144"/>
      <c r="AQ888" s="144"/>
      <c r="AR888" s="144"/>
      <c r="AS888" s="144"/>
      <c r="AT888" s="144"/>
      <c r="AU888" s="144"/>
      <c r="AV888" s="143">
        <f>IF(ISERROR(AV887/AV883),0,AV887/AV883)</f>
        <v>0</v>
      </c>
      <c r="AW888" s="144"/>
      <c r="AX888" s="144"/>
      <c r="AY888" s="144"/>
      <c r="AZ888" s="144"/>
      <c r="BA888" s="144"/>
      <c r="BB888" s="144"/>
      <c r="BC888" s="144"/>
      <c r="BD888" s="143">
        <f>IF(ISERROR(BD887/BD883),0,BD887/BD883)</f>
        <v>0</v>
      </c>
    </row>
    <row r="889" spans="1:56" ht="12.75" hidden="1" customHeight="1" outlineLevel="2" x14ac:dyDescent="0.2">
      <c r="A889" s="268"/>
      <c r="B889" s="345"/>
      <c r="C889" s="8"/>
      <c r="D889" s="5"/>
      <c r="E889" s="5"/>
      <c r="F889" s="5"/>
      <c r="G889" s="15"/>
      <c r="H889" s="143"/>
      <c r="I889" s="144"/>
      <c r="J889" s="144"/>
      <c r="K889" s="144"/>
      <c r="L889" s="144"/>
      <c r="M889" s="144"/>
      <c r="N889" s="144"/>
      <c r="O889" s="144"/>
      <c r="P889" s="143"/>
      <c r="Q889" s="144"/>
      <c r="R889" s="144"/>
      <c r="S889" s="144"/>
      <c r="T889" s="144"/>
      <c r="U889" s="144"/>
      <c r="V889" s="144"/>
      <c r="W889" s="144"/>
      <c r="X889" s="143"/>
      <c r="Y889" s="144"/>
      <c r="Z889" s="144"/>
      <c r="AA889" s="144"/>
      <c r="AB889" s="144"/>
      <c r="AC889" s="144"/>
      <c r="AD889" s="144"/>
      <c r="AE889" s="144"/>
      <c r="AF889" s="143"/>
      <c r="AG889" s="144"/>
      <c r="AH889" s="144"/>
      <c r="AI889" s="144"/>
      <c r="AJ889" s="144"/>
      <c r="AK889" s="144"/>
      <c r="AL889" s="144"/>
      <c r="AM889" s="144"/>
      <c r="AN889" s="143"/>
      <c r="AO889" s="144"/>
      <c r="AP889" s="144"/>
      <c r="AQ889" s="144"/>
      <c r="AR889" s="144"/>
      <c r="AS889" s="144"/>
      <c r="AT889" s="144"/>
      <c r="AU889" s="144"/>
      <c r="AV889" s="143"/>
      <c r="AW889" s="144"/>
      <c r="AX889" s="144"/>
      <c r="AY889" s="144"/>
      <c r="AZ889" s="144"/>
      <c r="BA889" s="144"/>
      <c r="BB889" s="144"/>
      <c r="BC889" s="144"/>
      <c r="BD889" s="143"/>
    </row>
    <row r="890" spans="1:56" ht="12.75" hidden="1" customHeight="1" outlineLevel="2" x14ac:dyDescent="0.2">
      <c r="A890" s="268"/>
      <c r="B890" s="345"/>
      <c r="C890" s="8"/>
      <c r="D890" s="5"/>
      <c r="E890" s="5"/>
      <c r="F890" s="5"/>
      <c r="G890" s="15"/>
      <c r="H890" s="143"/>
      <c r="I890" s="144"/>
      <c r="J890" s="144"/>
      <c r="K890" s="144"/>
      <c r="L890" s="144"/>
      <c r="M890" s="144"/>
      <c r="N890" s="144"/>
      <c r="O890" s="144"/>
      <c r="P890" s="143"/>
      <c r="Q890" s="144"/>
      <c r="R890" s="144"/>
      <c r="S890" s="144"/>
      <c r="T890" s="144"/>
      <c r="U890" s="144"/>
      <c r="V890" s="144"/>
      <c r="W890" s="144"/>
      <c r="X890" s="143"/>
      <c r="Y890" s="144"/>
      <c r="Z890" s="144"/>
      <c r="AA890" s="144"/>
      <c r="AB890" s="144"/>
      <c r="AC890" s="144"/>
      <c r="AD890" s="144"/>
      <c r="AE890" s="144"/>
      <c r="AF890" s="143"/>
      <c r="AG890" s="144"/>
      <c r="AH890" s="144"/>
      <c r="AI890" s="144"/>
      <c r="AJ890" s="144"/>
      <c r="AK890" s="144"/>
      <c r="AL890" s="144"/>
      <c r="AM890" s="144"/>
      <c r="AN890" s="143"/>
      <c r="AO890" s="144"/>
      <c r="AP890" s="144"/>
      <c r="AQ890" s="144"/>
      <c r="AR890" s="144"/>
      <c r="AS890" s="144"/>
      <c r="AT890" s="144"/>
      <c r="AU890" s="144"/>
      <c r="AV890" s="143"/>
      <c r="AW890" s="144"/>
      <c r="AX890" s="144"/>
      <c r="AY890" s="144"/>
      <c r="AZ890" s="144"/>
      <c r="BA890" s="144"/>
      <c r="BB890" s="144"/>
      <c r="BC890" s="144"/>
      <c r="BD890" s="143"/>
    </row>
    <row r="891" spans="1:56" ht="12.75" hidden="1" customHeight="1" outlineLevel="2" x14ac:dyDescent="0.2">
      <c r="A891" s="268"/>
      <c r="B891" s="345"/>
      <c r="C891" s="8"/>
      <c r="D891" s="5"/>
      <c r="E891" s="5"/>
      <c r="F891" s="5"/>
      <c r="G891" s="15"/>
      <c r="H891" s="143"/>
      <c r="I891" s="144"/>
      <c r="J891" s="144"/>
      <c r="K891" s="144"/>
      <c r="L891" s="144"/>
      <c r="M891" s="144"/>
      <c r="N891" s="144"/>
      <c r="O891" s="144"/>
      <c r="P891" s="143"/>
      <c r="Q891" s="144"/>
      <c r="R891" s="144"/>
      <c r="S891" s="144"/>
      <c r="T891" s="144"/>
      <c r="U891" s="144"/>
      <c r="V891" s="144"/>
      <c r="W891" s="144"/>
      <c r="X891" s="143"/>
      <c r="Y891" s="144"/>
      <c r="Z891" s="144"/>
      <c r="AA891" s="144"/>
      <c r="AB891" s="144"/>
      <c r="AC891" s="144"/>
      <c r="AD891" s="144"/>
      <c r="AE891" s="144"/>
      <c r="AF891" s="143"/>
      <c r="AG891" s="144"/>
      <c r="AH891" s="144"/>
      <c r="AI891" s="144"/>
      <c r="AJ891" s="144"/>
      <c r="AK891" s="144"/>
      <c r="AL891" s="144"/>
      <c r="AM891" s="144"/>
      <c r="AN891" s="143"/>
      <c r="AO891" s="144"/>
      <c r="AP891" s="144"/>
      <c r="AQ891" s="144"/>
      <c r="AR891" s="144"/>
      <c r="AS891" s="144"/>
      <c r="AT891" s="144"/>
      <c r="AU891" s="144"/>
      <c r="AV891" s="143"/>
      <c r="AW891" s="144"/>
      <c r="AX891" s="144"/>
      <c r="AY891" s="144"/>
      <c r="AZ891" s="144"/>
      <c r="BA891" s="144"/>
      <c r="BB891" s="144"/>
      <c r="BC891" s="144"/>
      <c r="BD891" s="143"/>
    </row>
    <row r="892" spans="1:56" ht="12.75" hidden="1" customHeight="1" outlineLevel="2" x14ac:dyDescent="0.2">
      <c r="A892" s="268"/>
      <c r="B892" s="345"/>
      <c r="C892" s="8"/>
      <c r="D892" s="5" t="s">
        <v>15</v>
      </c>
      <c r="E892" s="5"/>
      <c r="F892" s="5"/>
      <c r="G892" s="15"/>
      <c r="H892" s="143"/>
      <c r="I892" s="144"/>
      <c r="J892" s="144"/>
      <c r="K892" s="144"/>
      <c r="L892" s="144"/>
      <c r="M892" s="144"/>
      <c r="N892" s="144"/>
      <c r="O892" s="144"/>
      <c r="P892" s="143"/>
      <c r="Q892" s="144"/>
      <c r="R892" s="144"/>
      <c r="S892" s="144"/>
      <c r="T892" s="144"/>
      <c r="U892" s="144"/>
      <c r="V892" s="144"/>
      <c r="W892" s="144"/>
      <c r="X892" s="143"/>
      <c r="Y892" s="144"/>
      <c r="Z892" s="144"/>
      <c r="AA892" s="144"/>
      <c r="AB892" s="144"/>
      <c r="AC892" s="144"/>
      <c r="AD892" s="144"/>
      <c r="AE892" s="144"/>
      <c r="AF892" s="143"/>
      <c r="AG892" s="144"/>
      <c r="AH892" s="144"/>
      <c r="AI892" s="144"/>
      <c r="AJ892" s="144"/>
      <c r="AK892" s="144"/>
      <c r="AL892" s="144"/>
      <c r="AM892" s="144"/>
      <c r="AN892" s="143"/>
      <c r="AO892" s="144"/>
      <c r="AP892" s="144"/>
      <c r="AQ892" s="144"/>
      <c r="AR892" s="144"/>
      <c r="AS892" s="144"/>
      <c r="AT892" s="144"/>
      <c r="AU892" s="144"/>
      <c r="AV892" s="143"/>
      <c r="AW892" s="144"/>
      <c r="AX892" s="144"/>
      <c r="AY892" s="144"/>
      <c r="AZ892" s="144"/>
      <c r="BA892" s="144"/>
      <c r="BB892" s="144"/>
      <c r="BC892" s="144"/>
      <c r="BD892" s="143"/>
    </row>
    <row r="893" spans="1:56" ht="12.75" hidden="1" customHeight="1" outlineLevel="2" collapsed="1" x14ac:dyDescent="0.2">
      <c r="A893" s="267"/>
      <c r="B893" s="345">
        <f>B882+1</f>
        <v>2</v>
      </c>
      <c r="C893" s="8" t="s">
        <v>2</v>
      </c>
      <c r="D893" s="5" t="s">
        <v>9</v>
      </c>
      <c r="E893" s="5"/>
      <c r="F893" s="5"/>
      <c r="G893" s="15"/>
      <c r="H893" s="143">
        <f>SUMIF($I$3:$BD$3,$H$3,$I893:$BD893)</f>
        <v>0</v>
      </c>
      <c r="I893" s="144"/>
      <c r="J893" s="144"/>
      <c r="K893" s="144"/>
      <c r="L893" s="144"/>
      <c r="M893" s="144"/>
      <c r="N893" s="144"/>
      <c r="O893" s="144"/>
      <c r="P893" s="143">
        <f>SUM(I893:O893)</f>
        <v>0</v>
      </c>
      <c r="Q893" s="144"/>
      <c r="R893" s="144"/>
      <c r="S893" s="144"/>
      <c r="T893" s="144"/>
      <c r="U893" s="144"/>
      <c r="V893" s="144"/>
      <c r="W893" s="144"/>
      <c r="X893" s="143">
        <f>SUM(Q893:W893)</f>
        <v>0</v>
      </c>
      <c r="Y893" s="144"/>
      <c r="Z893" s="144"/>
      <c r="AA893" s="144"/>
      <c r="AB893" s="144"/>
      <c r="AC893" s="144"/>
      <c r="AD893" s="144"/>
      <c r="AE893" s="144"/>
      <c r="AF893" s="143">
        <f>SUM(Y893:AE893)</f>
        <v>0</v>
      </c>
      <c r="AG893" s="144"/>
      <c r="AH893" s="144"/>
      <c r="AI893" s="144"/>
      <c r="AJ893" s="144"/>
      <c r="AK893" s="144"/>
      <c r="AL893" s="144"/>
      <c r="AM893" s="144"/>
      <c r="AN893" s="143">
        <f>SUM(AG893:AM893)</f>
        <v>0</v>
      </c>
      <c r="AO893" s="144"/>
      <c r="AP893" s="144"/>
      <c r="AQ893" s="144"/>
      <c r="AR893" s="144"/>
      <c r="AS893" s="144"/>
      <c r="AT893" s="144"/>
      <c r="AU893" s="144"/>
      <c r="AV893" s="143">
        <f>SUM(AO893:AU893)</f>
        <v>0</v>
      </c>
      <c r="AW893" s="144"/>
      <c r="AX893" s="144"/>
      <c r="AY893" s="144"/>
      <c r="AZ893" s="144"/>
      <c r="BA893" s="144"/>
      <c r="BB893" s="144"/>
      <c r="BC893" s="144"/>
      <c r="BD893" s="143">
        <f>SUM(AW893:BC893)</f>
        <v>0</v>
      </c>
    </row>
    <row r="894" spans="1:56" ht="12.75" hidden="1" customHeight="1" outlineLevel="2" x14ac:dyDescent="0.2">
      <c r="A894" s="268"/>
      <c r="B894" s="345"/>
      <c r="C894" s="8" t="s">
        <v>3</v>
      </c>
      <c r="D894" s="5" t="s">
        <v>9</v>
      </c>
      <c r="E894" s="5"/>
      <c r="F894" s="5"/>
      <c r="G894" s="15"/>
      <c r="H894" s="143">
        <f>SUMIF($I$3:$BD$3,$H$3,$I894:$BD894)</f>
        <v>0</v>
      </c>
      <c r="I894" s="144"/>
      <c r="J894" s="144"/>
      <c r="K894" s="144"/>
      <c r="L894" s="144"/>
      <c r="M894" s="144"/>
      <c r="N894" s="144"/>
      <c r="O894" s="144"/>
      <c r="P894" s="143">
        <f>SUM(I894:O894)</f>
        <v>0</v>
      </c>
      <c r="Q894" s="144"/>
      <c r="R894" s="144"/>
      <c r="S894" s="144"/>
      <c r="T894" s="144"/>
      <c r="U894" s="144"/>
      <c r="V894" s="144"/>
      <c r="W894" s="144"/>
      <c r="X894" s="143">
        <f>SUM(Q894:W894)</f>
        <v>0</v>
      </c>
      <c r="Y894" s="144"/>
      <c r="Z894" s="144"/>
      <c r="AA894" s="144"/>
      <c r="AB894" s="144"/>
      <c r="AC894" s="144"/>
      <c r="AD894" s="144"/>
      <c r="AE894" s="144"/>
      <c r="AF894" s="143">
        <f>SUM(Y894:AE894)</f>
        <v>0</v>
      </c>
      <c r="AG894" s="144"/>
      <c r="AH894" s="144"/>
      <c r="AI894" s="144"/>
      <c r="AJ894" s="144"/>
      <c r="AK894" s="144"/>
      <c r="AL894" s="144"/>
      <c r="AM894" s="144"/>
      <c r="AN894" s="143">
        <f>SUM(AG894:AM894)</f>
        <v>0</v>
      </c>
      <c r="AO894" s="144"/>
      <c r="AP894" s="144"/>
      <c r="AQ894" s="144"/>
      <c r="AR894" s="144"/>
      <c r="AS894" s="144"/>
      <c r="AT894" s="144"/>
      <c r="AU894" s="144"/>
      <c r="AV894" s="143">
        <f>SUM(AO894:AU894)</f>
        <v>0</v>
      </c>
      <c r="AW894" s="144"/>
      <c r="AX894" s="144"/>
      <c r="AY894" s="144"/>
      <c r="AZ894" s="144"/>
      <c r="BA894" s="144"/>
      <c r="BB894" s="144"/>
      <c r="BC894" s="144"/>
      <c r="BD894" s="143">
        <f>SUM(AW894:BC894)</f>
        <v>0</v>
      </c>
    </row>
    <row r="895" spans="1:56" ht="12.75" hidden="1" customHeight="1" outlineLevel="2" x14ac:dyDescent="0.2">
      <c r="A895" s="268"/>
      <c r="B895" s="345"/>
      <c r="C895" s="8" t="s">
        <v>33</v>
      </c>
      <c r="D895" s="5" t="s">
        <v>9</v>
      </c>
      <c r="E895" s="5"/>
      <c r="F895" s="5"/>
      <c r="G895" s="15"/>
      <c r="H895" s="143">
        <f>SUMIF($I$3:$BD$3,$H$3,$I895:$BD895)</f>
        <v>0</v>
      </c>
      <c r="I895" s="144"/>
      <c r="J895" s="144"/>
      <c r="K895" s="144"/>
      <c r="L895" s="144"/>
      <c r="M895" s="144"/>
      <c r="N895" s="144"/>
      <c r="O895" s="144"/>
      <c r="P895" s="143">
        <f>SUM(I895:O895)</f>
        <v>0</v>
      </c>
      <c r="Q895" s="144"/>
      <c r="R895" s="144"/>
      <c r="S895" s="144"/>
      <c r="T895" s="144"/>
      <c r="U895" s="144"/>
      <c r="V895" s="144"/>
      <c r="W895" s="144"/>
      <c r="X895" s="143">
        <f>SUM(Q895:W895)</f>
        <v>0</v>
      </c>
      <c r="Y895" s="144"/>
      <c r="Z895" s="144"/>
      <c r="AA895" s="144"/>
      <c r="AB895" s="144"/>
      <c r="AC895" s="144"/>
      <c r="AD895" s="144"/>
      <c r="AE895" s="144"/>
      <c r="AF895" s="143">
        <f>SUM(Y895:AE895)</f>
        <v>0</v>
      </c>
      <c r="AG895" s="144"/>
      <c r="AH895" s="144"/>
      <c r="AI895" s="144"/>
      <c r="AJ895" s="144"/>
      <c r="AK895" s="144"/>
      <c r="AL895" s="144"/>
      <c r="AM895" s="144"/>
      <c r="AN895" s="143">
        <f>SUM(AG895:AM895)</f>
        <v>0</v>
      </c>
      <c r="AO895" s="144"/>
      <c r="AP895" s="144"/>
      <c r="AQ895" s="144"/>
      <c r="AR895" s="144"/>
      <c r="AS895" s="144"/>
      <c r="AT895" s="144"/>
      <c r="AU895" s="144"/>
      <c r="AV895" s="143">
        <f>SUM(AO895:AU895)</f>
        <v>0</v>
      </c>
      <c r="AW895" s="144"/>
      <c r="AX895" s="144"/>
      <c r="AY895" s="144"/>
      <c r="AZ895" s="144"/>
      <c r="BA895" s="144"/>
      <c r="BB895" s="144"/>
      <c r="BC895" s="144"/>
      <c r="BD895" s="143">
        <f>SUM(AW895:BC895)</f>
        <v>0</v>
      </c>
    </row>
    <row r="896" spans="1:56" s="2" customFormat="1" ht="12.75" hidden="1" customHeight="1" outlineLevel="2" x14ac:dyDescent="0.2">
      <c r="A896" s="268"/>
      <c r="B896" s="345"/>
      <c r="C896" s="8" t="s">
        <v>13</v>
      </c>
      <c r="D896" s="5" t="s">
        <v>4</v>
      </c>
      <c r="E896" s="5"/>
      <c r="F896" s="5"/>
      <c r="G896" s="15"/>
      <c r="H896" s="143">
        <f>IF(ISERROR(H895/H893),0,H895/H893)</f>
        <v>0</v>
      </c>
      <c r="I896" s="144"/>
      <c r="J896" s="144"/>
      <c r="K896" s="144"/>
      <c r="L896" s="144" t="s">
        <v>102</v>
      </c>
      <c r="M896" s="144" t="s">
        <v>102</v>
      </c>
      <c r="N896" s="144" t="s">
        <v>102</v>
      </c>
      <c r="O896" s="144" t="s">
        <v>102</v>
      </c>
      <c r="P896" s="143">
        <f>IF(ISERROR(P895/P893),0,P895/P893)</f>
        <v>0</v>
      </c>
      <c r="Q896" s="144" t="s">
        <v>102</v>
      </c>
      <c r="R896" s="144" t="s">
        <v>102</v>
      </c>
      <c r="S896" s="144" t="s">
        <v>102</v>
      </c>
      <c r="T896" s="144" t="s">
        <v>102</v>
      </c>
      <c r="U896" s="144" t="s">
        <v>102</v>
      </c>
      <c r="V896" s="144" t="s">
        <v>102</v>
      </c>
      <c r="W896" s="144" t="s">
        <v>102</v>
      </c>
      <c r="X896" s="143">
        <f>IF(ISERROR(X895/X893),0,X895/X893)</f>
        <v>0</v>
      </c>
      <c r="Y896" s="144"/>
      <c r="Z896" s="144"/>
      <c r="AA896" s="144"/>
      <c r="AB896" s="144"/>
      <c r="AC896" s="144"/>
      <c r="AD896" s="144"/>
      <c r="AE896" s="144"/>
      <c r="AF896" s="143">
        <f>IF(ISERROR(AF895/AF893),0,AF895/AF893)</f>
        <v>0</v>
      </c>
      <c r="AG896" s="144"/>
      <c r="AH896" s="144"/>
      <c r="AI896" s="144"/>
      <c r="AJ896" s="144"/>
      <c r="AK896" s="144"/>
      <c r="AL896" s="144"/>
      <c r="AM896" s="144"/>
      <c r="AN896" s="143">
        <f>IF(ISERROR(AN895/AN893),0,AN895/AN893)</f>
        <v>0</v>
      </c>
      <c r="AO896" s="144"/>
      <c r="AP896" s="144"/>
      <c r="AQ896" s="144"/>
      <c r="AR896" s="144"/>
      <c r="AS896" s="144"/>
      <c r="AT896" s="144"/>
      <c r="AU896" s="144"/>
      <c r="AV896" s="143">
        <f>IF(ISERROR(AV895/AV893),0,AV895/AV893)</f>
        <v>0</v>
      </c>
      <c r="AW896" s="144"/>
      <c r="AX896" s="144"/>
      <c r="AY896" s="144"/>
      <c r="AZ896" s="144"/>
      <c r="BA896" s="144"/>
      <c r="BB896" s="144"/>
      <c r="BC896" s="144"/>
      <c r="BD896" s="143">
        <f>IF(ISERROR(BD895/BD893),0,BD895/BD893)</f>
        <v>0</v>
      </c>
    </row>
    <row r="897" spans="1:56" s="49" customFormat="1" ht="12.75" hidden="1" customHeight="1" outlineLevel="2" x14ac:dyDescent="0.2">
      <c r="A897" s="268"/>
      <c r="B897" s="345"/>
      <c r="C897" s="42" t="s">
        <v>5</v>
      </c>
      <c r="D897" s="43" t="s">
        <v>4</v>
      </c>
      <c r="E897" s="43"/>
      <c r="F897" s="43"/>
      <c r="G897" s="44"/>
      <c r="H897" s="145">
        <f>IF(ISERROR((H893-H894)/H893),0,(H893-H894)/H893)</f>
        <v>0</v>
      </c>
      <c r="I897" s="146"/>
      <c r="J897" s="146"/>
      <c r="K897" s="146"/>
      <c r="L897" s="146" t="s">
        <v>102</v>
      </c>
      <c r="M897" s="146" t="s">
        <v>102</v>
      </c>
      <c r="N897" s="146" t="s">
        <v>102</v>
      </c>
      <c r="O897" s="146" t="s">
        <v>102</v>
      </c>
      <c r="P897" s="145">
        <f>IF(ISERROR((P893-P894)/P893),0,(P893-P894)/P893)</f>
        <v>0</v>
      </c>
      <c r="Q897" s="146" t="s">
        <v>102</v>
      </c>
      <c r="R897" s="146" t="s">
        <v>102</v>
      </c>
      <c r="S897" s="146" t="s">
        <v>102</v>
      </c>
      <c r="T897" s="146" t="s">
        <v>102</v>
      </c>
      <c r="U897" s="146" t="s">
        <v>102</v>
      </c>
      <c r="V897" s="146" t="s">
        <v>102</v>
      </c>
      <c r="W897" s="146" t="s">
        <v>102</v>
      </c>
      <c r="X897" s="145">
        <f>IF(ISERROR((X893-X894)/X893),0,(X893-X894)/X893)</f>
        <v>0</v>
      </c>
      <c r="Y897" s="146"/>
      <c r="Z897" s="146"/>
      <c r="AA897" s="146"/>
      <c r="AB897" s="146"/>
      <c r="AC897" s="146"/>
      <c r="AD897" s="146"/>
      <c r="AE897" s="146"/>
      <c r="AF897" s="145">
        <f>IF(ISERROR((AF893-AF894)/AF893),0,(AF893-AF894)/AF893)</f>
        <v>0</v>
      </c>
      <c r="AG897" s="146"/>
      <c r="AH897" s="146"/>
      <c r="AI897" s="146"/>
      <c r="AJ897" s="146"/>
      <c r="AK897" s="146"/>
      <c r="AL897" s="146"/>
      <c r="AM897" s="146"/>
      <c r="AN897" s="145">
        <f>IF(ISERROR((AN893-AN894)/AN893),0,(AN893-AN894)/AN893)</f>
        <v>0</v>
      </c>
      <c r="AO897" s="146"/>
      <c r="AP897" s="146"/>
      <c r="AQ897" s="146"/>
      <c r="AR897" s="146"/>
      <c r="AS897" s="146"/>
      <c r="AT897" s="146"/>
      <c r="AU897" s="146"/>
      <c r="AV897" s="145">
        <f>IF(ISERROR((AV893-AV894)/AV893),0,(AV893-AV894)/AV893)</f>
        <v>0</v>
      </c>
      <c r="AW897" s="146"/>
      <c r="AX897" s="146"/>
      <c r="AY897" s="146"/>
      <c r="AZ897" s="146"/>
      <c r="BA897" s="146"/>
      <c r="BB897" s="146"/>
      <c r="BC897" s="146"/>
      <c r="BD897" s="145">
        <f>IF(ISERROR((BD893-BD894)/BD893),0,(BD893-BD894)/BD893)</f>
        <v>0</v>
      </c>
    </row>
    <row r="898" spans="1:56" s="49" customFormat="1" ht="12.75" hidden="1" customHeight="1" outlineLevel="3" x14ac:dyDescent="0.2">
      <c r="A898" s="268"/>
      <c r="B898" s="345"/>
      <c r="C898" s="42" t="s">
        <v>46</v>
      </c>
      <c r="D898" s="43"/>
      <c r="E898" s="43"/>
      <c r="F898" s="43"/>
      <c r="G898" s="44"/>
      <c r="H898" s="145">
        <f>SUMIF($I$3:$BD$3,$H$3,$I898:$BD898)</f>
        <v>0</v>
      </c>
      <c r="I898" s="146"/>
      <c r="J898" s="146"/>
      <c r="K898" s="146"/>
      <c r="L898" s="146"/>
      <c r="M898" s="146"/>
      <c r="N898" s="146"/>
      <c r="O898" s="146"/>
      <c r="P898" s="145">
        <f>SUM(I898:O898)</f>
        <v>0</v>
      </c>
      <c r="Q898" s="146"/>
      <c r="R898" s="146"/>
      <c r="S898" s="146"/>
      <c r="T898" s="146"/>
      <c r="U898" s="146"/>
      <c r="V898" s="146"/>
      <c r="W898" s="146"/>
      <c r="X898" s="145">
        <f>SUM(Q898:W898)</f>
        <v>0</v>
      </c>
      <c r="Y898" s="146"/>
      <c r="Z898" s="146"/>
      <c r="AA898" s="146"/>
      <c r="AB898" s="146"/>
      <c r="AC898" s="146"/>
      <c r="AD898" s="146"/>
      <c r="AE898" s="146"/>
      <c r="AF898" s="145">
        <f>SUM(Y898:AE898)</f>
        <v>0</v>
      </c>
      <c r="AG898" s="146"/>
      <c r="AH898" s="146"/>
      <c r="AI898" s="146"/>
      <c r="AJ898" s="146"/>
      <c r="AK898" s="146"/>
      <c r="AL898" s="146"/>
      <c r="AM898" s="146"/>
      <c r="AN898" s="145">
        <f>SUM(AG898:AM898)</f>
        <v>0</v>
      </c>
      <c r="AO898" s="146"/>
      <c r="AP898" s="146"/>
      <c r="AQ898" s="146"/>
      <c r="AR898" s="146"/>
      <c r="AS898" s="146"/>
      <c r="AT898" s="146"/>
      <c r="AU898" s="146"/>
      <c r="AV898" s="145">
        <f>SUM(AO898:AU898)</f>
        <v>0</v>
      </c>
      <c r="AW898" s="146"/>
      <c r="AX898" s="146"/>
      <c r="AY898" s="146"/>
      <c r="AZ898" s="146"/>
      <c r="BA898" s="146"/>
      <c r="BB898" s="146"/>
      <c r="BC898" s="146"/>
      <c r="BD898" s="145">
        <f>SUM(AW898:BC898)</f>
        <v>0</v>
      </c>
    </row>
    <row r="899" spans="1:56" ht="12.75" hidden="1" customHeight="1" outlineLevel="2" x14ac:dyDescent="0.2">
      <c r="A899" s="268"/>
      <c r="B899" s="345"/>
      <c r="C899" s="8" t="s">
        <v>14</v>
      </c>
      <c r="D899" s="5"/>
      <c r="E899" s="5"/>
      <c r="F899" s="5"/>
      <c r="G899" s="15"/>
      <c r="H899" s="143">
        <f>IF(ISERROR(H898/H894),0,H898/H894)</f>
        <v>0</v>
      </c>
      <c r="I899" s="144"/>
      <c r="J899" s="144"/>
      <c r="K899" s="144"/>
      <c r="L899" s="144" t="s">
        <v>102</v>
      </c>
      <c r="M899" s="144" t="s">
        <v>102</v>
      </c>
      <c r="N899" s="144" t="s">
        <v>102</v>
      </c>
      <c r="O899" s="144" t="s">
        <v>102</v>
      </c>
      <c r="P899" s="143">
        <f>IF(ISERROR(P898/P894),0,P898/P894)</f>
        <v>0</v>
      </c>
      <c r="Q899" s="144" t="s">
        <v>102</v>
      </c>
      <c r="R899" s="144" t="s">
        <v>102</v>
      </c>
      <c r="S899" s="144" t="s">
        <v>102</v>
      </c>
      <c r="T899" s="144" t="s">
        <v>102</v>
      </c>
      <c r="U899" s="144" t="s">
        <v>102</v>
      </c>
      <c r="V899" s="144" t="s">
        <v>102</v>
      </c>
      <c r="W899" s="144" t="s">
        <v>102</v>
      </c>
      <c r="X899" s="143">
        <f>IF(ISERROR(X898/X894),0,X898/X894)</f>
        <v>0</v>
      </c>
      <c r="Y899" s="144"/>
      <c r="Z899" s="144"/>
      <c r="AA899" s="144"/>
      <c r="AB899" s="144"/>
      <c r="AC899" s="144"/>
      <c r="AD899" s="144"/>
      <c r="AE899" s="144"/>
      <c r="AF899" s="143">
        <f>IF(ISERROR(AF898/AF894),0,AF898/AF894)</f>
        <v>0</v>
      </c>
      <c r="AG899" s="144"/>
      <c r="AH899" s="144"/>
      <c r="AI899" s="144"/>
      <c r="AJ899" s="144"/>
      <c r="AK899" s="144"/>
      <c r="AL899" s="144"/>
      <c r="AM899" s="144"/>
      <c r="AN899" s="143">
        <f>IF(ISERROR(AN898/AN894),0,AN898/AN894)</f>
        <v>0</v>
      </c>
      <c r="AO899" s="144"/>
      <c r="AP899" s="144"/>
      <c r="AQ899" s="144"/>
      <c r="AR899" s="144"/>
      <c r="AS899" s="144"/>
      <c r="AT899" s="144"/>
      <c r="AU899" s="144"/>
      <c r="AV899" s="143">
        <f>IF(ISERROR(AV898/AV894),0,AV898/AV894)</f>
        <v>0</v>
      </c>
      <c r="AW899" s="144"/>
      <c r="AX899" s="144"/>
      <c r="AY899" s="144"/>
      <c r="AZ899" s="144"/>
      <c r="BA899" s="144"/>
      <c r="BB899" s="144"/>
      <c r="BC899" s="144"/>
      <c r="BD899" s="143">
        <f>IF(ISERROR(BD898/BD894),0,BD898/BD894)</f>
        <v>0</v>
      </c>
    </row>
    <row r="900" spans="1:56" ht="12.75" hidden="1" customHeight="1" outlineLevel="2" x14ac:dyDescent="0.2">
      <c r="A900" s="268"/>
      <c r="B900" s="345"/>
      <c r="C900" s="8"/>
      <c r="D900" s="5"/>
      <c r="E900" s="5"/>
      <c r="F900" s="5"/>
      <c r="G900" s="15"/>
      <c r="H900" s="143"/>
      <c r="I900" s="144"/>
      <c r="J900" s="144"/>
      <c r="K900" s="144"/>
      <c r="L900" s="144"/>
      <c r="M900" s="144"/>
      <c r="N900" s="144"/>
      <c r="O900" s="144"/>
      <c r="P900" s="143"/>
      <c r="Q900" s="144"/>
      <c r="R900" s="144"/>
      <c r="S900" s="144"/>
      <c r="T900" s="144"/>
      <c r="U900" s="144"/>
      <c r="V900" s="144"/>
      <c r="W900" s="144"/>
      <c r="X900" s="143"/>
      <c r="Y900" s="144"/>
      <c r="Z900" s="144"/>
      <c r="AA900" s="144"/>
      <c r="AB900" s="144"/>
      <c r="AC900" s="144"/>
      <c r="AD900" s="144"/>
      <c r="AE900" s="144"/>
      <c r="AF900" s="143"/>
      <c r="AG900" s="144"/>
      <c r="AH900" s="144"/>
      <c r="AI900" s="144"/>
      <c r="AJ900" s="144"/>
      <c r="AK900" s="144"/>
      <c r="AL900" s="144"/>
      <c r="AM900" s="144"/>
      <c r="AN900" s="143"/>
      <c r="AO900" s="144"/>
      <c r="AP900" s="144"/>
      <c r="AQ900" s="144"/>
      <c r="AR900" s="144"/>
      <c r="AS900" s="144"/>
      <c r="AT900" s="144"/>
      <c r="AU900" s="144"/>
      <c r="AV900" s="143"/>
      <c r="AW900" s="144"/>
      <c r="AX900" s="144"/>
      <c r="AY900" s="144"/>
      <c r="AZ900" s="144"/>
      <c r="BA900" s="144"/>
      <c r="BB900" s="144"/>
      <c r="BC900" s="144"/>
      <c r="BD900" s="143"/>
    </row>
    <row r="901" spans="1:56" ht="12.75" hidden="1" customHeight="1" outlineLevel="2" x14ac:dyDescent="0.2">
      <c r="A901" s="268"/>
      <c r="B901" s="345"/>
      <c r="C901" s="8"/>
      <c r="D901" s="5"/>
      <c r="E901" s="5"/>
      <c r="F901" s="5"/>
      <c r="G901" s="15"/>
      <c r="H901" s="143"/>
      <c r="I901" s="144"/>
      <c r="J901" s="144"/>
      <c r="K901" s="144"/>
      <c r="L901" s="144"/>
      <c r="M901" s="144"/>
      <c r="N901" s="144"/>
      <c r="O901" s="144"/>
      <c r="P901" s="143"/>
      <c r="Q901" s="144"/>
      <c r="R901" s="144"/>
      <c r="S901" s="144"/>
      <c r="T901" s="144"/>
      <c r="U901" s="144"/>
      <c r="V901" s="144"/>
      <c r="W901" s="144"/>
      <c r="X901" s="143"/>
      <c r="Y901" s="144"/>
      <c r="Z901" s="144"/>
      <c r="AA901" s="144"/>
      <c r="AB901" s="144"/>
      <c r="AC901" s="144"/>
      <c r="AD901" s="144"/>
      <c r="AE901" s="144"/>
      <c r="AF901" s="143"/>
      <c r="AG901" s="144"/>
      <c r="AH901" s="144"/>
      <c r="AI901" s="144"/>
      <c r="AJ901" s="144"/>
      <c r="AK901" s="144"/>
      <c r="AL901" s="144"/>
      <c r="AM901" s="144"/>
      <c r="AN901" s="143"/>
      <c r="AO901" s="144"/>
      <c r="AP901" s="144"/>
      <c r="AQ901" s="144"/>
      <c r="AR901" s="144"/>
      <c r="AS901" s="144"/>
      <c r="AT901" s="144"/>
      <c r="AU901" s="144"/>
      <c r="AV901" s="143"/>
      <c r="AW901" s="144"/>
      <c r="AX901" s="144"/>
      <c r="AY901" s="144"/>
      <c r="AZ901" s="144"/>
      <c r="BA901" s="144"/>
      <c r="BB901" s="144"/>
      <c r="BC901" s="144"/>
      <c r="BD901" s="143"/>
    </row>
    <row r="902" spans="1:56" ht="12.75" hidden="1" customHeight="1" outlineLevel="2" x14ac:dyDescent="0.2">
      <c r="A902" s="268"/>
      <c r="B902" s="345"/>
      <c r="C902" s="8"/>
      <c r="D902" s="5"/>
      <c r="E902" s="5"/>
      <c r="F902" s="5"/>
      <c r="G902" s="15"/>
      <c r="H902" s="143"/>
      <c r="I902" s="144"/>
      <c r="J902" s="144"/>
      <c r="K902" s="144"/>
      <c r="L902" s="144"/>
      <c r="M902" s="144"/>
      <c r="N902" s="144"/>
      <c r="O902" s="144"/>
      <c r="P902" s="143"/>
      <c r="Q902" s="144"/>
      <c r="R902" s="144"/>
      <c r="S902" s="144"/>
      <c r="T902" s="144"/>
      <c r="U902" s="144"/>
      <c r="V902" s="144"/>
      <c r="W902" s="144"/>
      <c r="X902" s="143"/>
      <c r="Y902" s="144"/>
      <c r="Z902" s="144"/>
      <c r="AA902" s="144"/>
      <c r="AB902" s="144"/>
      <c r="AC902" s="144"/>
      <c r="AD902" s="144"/>
      <c r="AE902" s="144"/>
      <c r="AF902" s="143"/>
      <c r="AG902" s="144"/>
      <c r="AH902" s="144"/>
      <c r="AI902" s="144"/>
      <c r="AJ902" s="144"/>
      <c r="AK902" s="144"/>
      <c r="AL902" s="144"/>
      <c r="AM902" s="144"/>
      <c r="AN902" s="143"/>
      <c r="AO902" s="144"/>
      <c r="AP902" s="144"/>
      <c r="AQ902" s="144"/>
      <c r="AR902" s="144"/>
      <c r="AS902" s="144"/>
      <c r="AT902" s="144"/>
      <c r="AU902" s="144"/>
      <c r="AV902" s="143"/>
      <c r="AW902" s="144"/>
      <c r="AX902" s="144"/>
      <c r="AY902" s="144"/>
      <c r="AZ902" s="144"/>
      <c r="BA902" s="144"/>
      <c r="BB902" s="144"/>
      <c r="BC902" s="144"/>
      <c r="BD902" s="143"/>
    </row>
    <row r="903" spans="1:56" ht="12.75" hidden="1" customHeight="1" outlineLevel="2" x14ac:dyDescent="0.2">
      <c r="A903" s="268"/>
      <c r="B903" s="345"/>
      <c r="C903" s="8"/>
      <c r="D903" s="5" t="s">
        <v>15</v>
      </c>
      <c r="E903" s="5"/>
      <c r="F903" s="5"/>
      <c r="G903" s="15"/>
      <c r="H903" s="143"/>
      <c r="I903" s="144"/>
      <c r="J903" s="144"/>
      <c r="K903" s="144"/>
      <c r="L903" s="144"/>
      <c r="M903" s="144"/>
      <c r="N903" s="144"/>
      <c r="O903" s="144"/>
      <c r="P903" s="143"/>
      <c r="Q903" s="144"/>
      <c r="R903" s="144"/>
      <c r="S903" s="144"/>
      <c r="T903" s="144"/>
      <c r="U903" s="144"/>
      <c r="V903" s="144"/>
      <c r="W903" s="144"/>
      <c r="X903" s="143"/>
      <c r="Y903" s="144"/>
      <c r="Z903" s="144"/>
      <c r="AA903" s="144"/>
      <c r="AB903" s="144"/>
      <c r="AC903" s="144"/>
      <c r="AD903" s="144"/>
      <c r="AE903" s="144"/>
      <c r="AF903" s="143"/>
      <c r="AG903" s="144"/>
      <c r="AH903" s="144"/>
      <c r="AI903" s="144"/>
      <c r="AJ903" s="144"/>
      <c r="AK903" s="144"/>
      <c r="AL903" s="144"/>
      <c r="AM903" s="144"/>
      <c r="AN903" s="143"/>
      <c r="AO903" s="144"/>
      <c r="AP903" s="144"/>
      <c r="AQ903" s="144"/>
      <c r="AR903" s="144"/>
      <c r="AS903" s="144"/>
      <c r="AT903" s="144"/>
      <c r="AU903" s="144"/>
      <c r="AV903" s="143"/>
      <c r="AW903" s="144"/>
      <c r="AX903" s="144"/>
      <c r="AY903" s="144"/>
      <c r="AZ903" s="144"/>
      <c r="BA903" s="144"/>
      <c r="BB903" s="144"/>
      <c r="BC903" s="144"/>
      <c r="BD903" s="143"/>
    </row>
    <row r="904" spans="1:56" ht="12.75" hidden="1" customHeight="1" outlineLevel="2" collapsed="1" x14ac:dyDescent="0.2">
      <c r="A904" s="267"/>
      <c r="B904" s="345"/>
      <c r="C904" s="8" t="s">
        <v>2</v>
      </c>
      <c r="D904" s="5" t="s">
        <v>9</v>
      </c>
      <c r="E904" s="5"/>
      <c r="F904" s="5"/>
      <c r="G904" s="15"/>
      <c r="H904" s="143">
        <f>SUMIF($I$3:$BD$3,$H$3,$I904:$BD904)</f>
        <v>0</v>
      </c>
      <c r="I904" s="144"/>
      <c r="J904" s="144"/>
      <c r="K904" s="144"/>
      <c r="L904" s="144"/>
      <c r="M904" s="144"/>
      <c r="N904" s="144"/>
      <c r="O904" s="144"/>
      <c r="P904" s="143">
        <f>SUM(I904:O904)</f>
        <v>0</v>
      </c>
      <c r="Q904" s="144"/>
      <c r="R904" s="144"/>
      <c r="S904" s="144"/>
      <c r="T904" s="144"/>
      <c r="U904" s="144"/>
      <c r="V904" s="144"/>
      <c r="W904" s="144"/>
      <c r="X904" s="143">
        <f>SUM(Q904:W904)</f>
        <v>0</v>
      </c>
      <c r="Y904" s="144"/>
      <c r="Z904" s="144"/>
      <c r="AA904" s="144"/>
      <c r="AB904" s="144"/>
      <c r="AC904" s="144"/>
      <c r="AD904" s="144"/>
      <c r="AE904" s="144"/>
      <c r="AF904" s="143">
        <f>SUM(Y904:AE904)</f>
        <v>0</v>
      </c>
      <c r="AG904" s="144"/>
      <c r="AH904" s="144"/>
      <c r="AI904" s="144"/>
      <c r="AJ904" s="144"/>
      <c r="AK904" s="144"/>
      <c r="AL904" s="144"/>
      <c r="AM904" s="144"/>
      <c r="AN904" s="143">
        <f>SUM(AG904:AM904)</f>
        <v>0</v>
      </c>
      <c r="AO904" s="144"/>
      <c r="AP904" s="144"/>
      <c r="AQ904" s="144"/>
      <c r="AR904" s="144"/>
      <c r="AS904" s="144"/>
      <c r="AT904" s="144"/>
      <c r="AU904" s="144"/>
      <c r="AV904" s="143">
        <f>SUM(AO904:AU904)</f>
        <v>0</v>
      </c>
      <c r="AW904" s="144"/>
      <c r="AX904" s="144"/>
      <c r="AY904" s="144"/>
      <c r="AZ904" s="144"/>
      <c r="BA904" s="144"/>
      <c r="BB904" s="144"/>
      <c r="BC904" s="144"/>
      <c r="BD904" s="143">
        <f>SUM(AW904:BC904)</f>
        <v>0</v>
      </c>
    </row>
    <row r="905" spans="1:56" ht="12.75" hidden="1" customHeight="1" outlineLevel="2" x14ac:dyDescent="0.2">
      <c r="A905" s="268"/>
      <c r="B905" s="345"/>
      <c r="C905" s="8" t="s">
        <v>3</v>
      </c>
      <c r="D905" s="5" t="s">
        <v>9</v>
      </c>
      <c r="E905" s="5"/>
      <c r="F905" s="5"/>
      <c r="G905" s="15"/>
      <c r="H905" s="143">
        <f>SUMIF($I$3:$BD$3,$H$3,$I905:$BD905)</f>
        <v>0</v>
      </c>
      <c r="I905" s="144"/>
      <c r="J905" s="144"/>
      <c r="K905" s="144"/>
      <c r="L905" s="144"/>
      <c r="M905" s="144"/>
      <c r="N905" s="144"/>
      <c r="O905" s="144"/>
      <c r="P905" s="143">
        <f>SUM(I905:O905)</f>
        <v>0</v>
      </c>
      <c r="Q905" s="144"/>
      <c r="R905" s="144"/>
      <c r="S905" s="144"/>
      <c r="T905" s="144"/>
      <c r="U905" s="144"/>
      <c r="V905" s="144"/>
      <c r="W905" s="144"/>
      <c r="X905" s="143">
        <f>SUM(Q905:W905)</f>
        <v>0</v>
      </c>
      <c r="Y905" s="144"/>
      <c r="Z905" s="144"/>
      <c r="AA905" s="144"/>
      <c r="AB905" s="144"/>
      <c r="AC905" s="144"/>
      <c r="AD905" s="144"/>
      <c r="AE905" s="144"/>
      <c r="AF905" s="143">
        <f>SUM(Y905:AE905)</f>
        <v>0</v>
      </c>
      <c r="AG905" s="144"/>
      <c r="AH905" s="144"/>
      <c r="AI905" s="144"/>
      <c r="AJ905" s="144"/>
      <c r="AK905" s="144"/>
      <c r="AL905" s="144"/>
      <c r="AM905" s="144"/>
      <c r="AN905" s="143">
        <f>SUM(AG905:AM905)</f>
        <v>0</v>
      </c>
      <c r="AO905" s="144"/>
      <c r="AP905" s="144"/>
      <c r="AQ905" s="144"/>
      <c r="AR905" s="144"/>
      <c r="AS905" s="144"/>
      <c r="AT905" s="144"/>
      <c r="AU905" s="144"/>
      <c r="AV905" s="143">
        <f>SUM(AO905:AU905)</f>
        <v>0</v>
      </c>
      <c r="AW905" s="144"/>
      <c r="AX905" s="144"/>
      <c r="AY905" s="144"/>
      <c r="AZ905" s="144"/>
      <c r="BA905" s="144"/>
      <c r="BB905" s="144"/>
      <c r="BC905" s="144"/>
      <c r="BD905" s="143">
        <f>SUM(AW905:BC905)</f>
        <v>0</v>
      </c>
    </row>
    <row r="906" spans="1:56" ht="12.75" hidden="1" customHeight="1" outlineLevel="2" x14ac:dyDescent="0.2">
      <c r="A906" s="268"/>
      <c r="B906" s="345"/>
      <c r="C906" s="8" t="s">
        <v>33</v>
      </c>
      <c r="D906" s="5" t="s">
        <v>9</v>
      </c>
      <c r="E906" s="5"/>
      <c r="F906" s="5"/>
      <c r="G906" s="15"/>
      <c r="H906" s="143">
        <f>SUMIF($I$3:$BD$3,$H$3,$I906:$BD906)</f>
        <v>0</v>
      </c>
      <c r="I906" s="144"/>
      <c r="J906" s="144"/>
      <c r="K906" s="144"/>
      <c r="L906" s="144"/>
      <c r="M906" s="144"/>
      <c r="N906" s="144"/>
      <c r="O906" s="144"/>
      <c r="P906" s="143">
        <f>SUM(I906:O906)</f>
        <v>0</v>
      </c>
      <c r="Q906" s="144"/>
      <c r="R906" s="144"/>
      <c r="S906" s="144"/>
      <c r="T906" s="144"/>
      <c r="U906" s="144"/>
      <c r="V906" s="144"/>
      <c r="W906" s="144"/>
      <c r="X906" s="143">
        <f>SUM(Q906:W906)</f>
        <v>0</v>
      </c>
      <c r="Y906" s="144"/>
      <c r="Z906" s="144"/>
      <c r="AA906" s="144"/>
      <c r="AB906" s="144"/>
      <c r="AC906" s="144"/>
      <c r="AD906" s="144"/>
      <c r="AE906" s="144"/>
      <c r="AF906" s="143">
        <f>SUM(Y906:AE906)</f>
        <v>0</v>
      </c>
      <c r="AG906" s="144"/>
      <c r="AH906" s="144"/>
      <c r="AI906" s="144"/>
      <c r="AJ906" s="144"/>
      <c r="AK906" s="144"/>
      <c r="AL906" s="144"/>
      <c r="AM906" s="144"/>
      <c r="AN906" s="143">
        <f>SUM(AG906:AM906)</f>
        <v>0</v>
      </c>
      <c r="AO906" s="144"/>
      <c r="AP906" s="144"/>
      <c r="AQ906" s="144"/>
      <c r="AR906" s="144"/>
      <c r="AS906" s="144"/>
      <c r="AT906" s="144"/>
      <c r="AU906" s="144"/>
      <c r="AV906" s="143">
        <f>SUM(AO906:AU906)</f>
        <v>0</v>
      </c>
      <c r="AW906" s="144"/>
      <c r="AX906" s="144"/>
      <c r="AY906" s="144"/>
      <c r="AZ906" s="144"/>
      <c r="BA906" s="144"/>
      <c r="BB906" s="144"/>
      <c r="BC906" s="144"/>
      <c r="BD906" s="143">
        <f>SUM(AW906:BC906)</f>
        <v>0</v>
      </c>
    </row>
    <row r="907" spans="1:56" s="48" customFormat="1" ht="12.75" hidden="1" customHeight="1" outlineLevel="2" x14ac:dyDescent="0.2">
      <c r="A907" s="268"/>
      <c r="B907" s="345"/>
      <c r="C907" s="42" t="s">
        <v>13</v>
      </c>
      <c r="D907" s="43" t="s">
        <v>4</v>
      </c>
      <c r="E907" s="43"/>
      <c r="F907" s="43"/>
      <c r="G907" s="44"/>
      <c r="H907" s="145">
        <f>IF(ISERROR(H906/H904),0,H906/H904)</f>
        <v>0</v>
      </c>
      <c r="I907" s="146"/>
      <c r="J907" s="146"/>
      <c r="K907" s="146"/>
      <c r="L907" s="146" t="s">
        <v>102</v>
      </c>
      <c r="M907" s="146" t="s">
        <v>102</v>
      </c>
      <c r="N907" s="146" t="s">
        <v>102</v>
      </c>
      <c r="O907" s="146" t="s">
        <v>102</v>
      </c>
      <c r="P907" s="145">
        <f>IF(ISERROR(P906/P904),0,P906/P904)</f>
        <v>0</v>
      </c>
      <c r="Q907" s="146" t="s">
        <v>102</v>
      </c>
      <c r="R907" s="146" t="s">
        <v>102</v>
      </c>
      <c r="S907" s="146" t="s">
        <v>102</v>
      </c>
      <c r="T907" s="146" t="s">
        <v>102</v>
      </c>
      <c r="U907" s="146" t="s">
        <v>102</v>
      </c>
      <c r="V907" s="146" t="s">
        <v>102</v>
      </c>
      <c r="W907" s="146" t="s">
        <v>102</v>
      </c>
      <c r="X907" s="145">
        <f>IF(ISERROR(X906/X904),0,X906/X904)</f>
        <v>0</v>
      </c>
      <c r="Y907" s="146"/>
      <c r="Z907" s="146"/>
      <c r="AA907" s="146"/>
      <c r="AB907" s="146"/>
      <c r="AC907" s="146"/>
      <c r="AD907" s="146"/>
      <c r="AE907" s="146"/>
      <c r="AF907" s="145">
        <f>IF(ISERROR(AF906/AF904),0,AF906/AF904)</f>
        <v>0</v>
      </c>
      <c r="AG907" s="146"/>
      <c r="AH907" s="146"/>
      <c r="AI907" s="146"/>
      <c r="AJ907" s="146"/>
      <c r="AK907" s="146"/>
      <c r="AL907" s="146"/>
      <c r="AM907" s="146"/>
      <c r="AN907" s="145">
        <f>IF(ISERROR(AN906/AN904),0,AN906/AN904)</f>
        <v>0</v>
      </c>
      <c r="AO907" s="146"/>
      <c r="AP907" s="146"/>
      <c r="AQ907" s="146"/>
      <c r="AR907" s="146"/>
      <c r="AS907" s="146"/>
      <c r="AT907" s="146"/>
      <c r="AU907" s="146"/>
      <c r="AV907" s="145">
        <f>IF(ISERROR(AV906/AV904),0,AV906/AV904)</f>
        <v>0</v>
      </c>
      <c r="AW907" s="146"/>
      <c r="AX907" s="146"/>
      <c r="AY907" s="146"/>
      <c r="AZ907" s="146"/>
      <c r="BA907" s="146"/>
      <c r="BB907" s="146"/>
      <c r="BC907" s="146"/>
      <c r="BD907" s="145">
        <f>IF(ISERROR(BD906/BD904),0,BD906/BD904)</f>
        <v>0</v>
      </c>
    </row>
    <row r="908" spans="1:56" s="49" customFormat="1" ht="12.75" hidden="1" customHeight="1" outlineLevel="2" x14ac:dyDescent="0.2">
      <c r="A908" s="268"/>
      <c r="B908" s="345"/>
      <c r="C908" s="42" t="s">
        <v>5</v>
      </c>
      <c r="D908" s="43" t="s">
        <v>4</v>
      </c>
      <c r="E908" s="43"/>
      <c r="F908" s="43"/>
      <c r="G908" s="44"/>
      <c r="H908" s="145">
        <f>IF(ISERROR((H904-H905)/H904),0,(H904-H905)/H904)</f>
        <v>0</v>
      </c>
      <c r="I908" s="146"/>
      <c r="J908" s="146"/>
      <c r="K908" s="146"/>
      <c r="L908" s="146" t="s">
        <v>102</v>
      </c>
      <c r="M908" s="146" t="s">
        <v>102</v>
      </c>
      <c r="N908" s="146" t="s">
        <v>102</v>
      </c>
      <c r="O908" s="146" t="s">
        <v>102</v>
      </c>
      <c r="P908" s="145">
        <f>IF(ISERROR((P904-P905)/P904),0,(P904-P905)/P904)</f>
        <v>0</v>
      </c>
      <c r="Q908" s="146" t="s">
        <v>102</v>
      </c>
      <c r="R908" s="146" t="s">
        <v>102</v>
      </c>
      <c r="S908" s="146" t="s">
        <v>102</v>
      </c>
      <c r="T908" s="146" t="s">
        <v>102</v>
      </c>
      <c r="U908" s="146" t="s">
        <v>102</v>
      </c>
      <c r="V908" s="146" t="s">
        <v>102</v>
      </c>
      <c r="W908" s="146" t="s">
        <v>102</v>
      </c>
      <c r="X908" s="145">
        <f>IF(ISERROR((X904-X905)/X904),0,(X904-X905)/X904)</f>
        <v>0</v>
      </c>
      <c r="Y908" s="146"/>
      <c r="Z908" s="146"/>
      <c r="AA908" s="146"/>
      <c r="AB908" s="146"/>
      <c r="AC908" s="146"/>
      <c r="AD908" s="146"/>
      <c r="AE908" s="146"/>
      <c r="AF908" s="145">
        <f>IF(ISERROR((AF904-AF905)/AF904),0,(AF904-AF905)/AF904)</f>
        <v>0</v>
      </c>
      <c r="AG908" s="146"/>
      <c r="AH908" s="146"/>
      <c r="AI908" s="146"/>
      <c r="AJ908" s="146"/>
      <c r="AK908" s="146"/>
      <c r="AL908" s="146"/>
      <c r="AM908" s="146"/>
      <c r="AN908" s="145">
        <f>IF(ISERROR((AN904-AN905)/AN904),0,(AN904-AN905)/AN904)</f>
        <v>0</v>
      </c>
      <c r="AO908" s="146"/>
      <c r="AP908" s="146"/>
      <c r="AQ908" s="146"/>
      <c r="AR908" s="146"/>
      <c r="AS908" s="146"/>
      <c r="AT908" s="146"/>
      <c r="AU908" s="146"/>
      <c r="AV908" s="145">
        <f>IF(ISERROR((AV904-AV905)/AV904),0,(AV904-AV905)/AV904)</f>
        <v>0</v>
      </c>
      <c r="AW908" s="146"/>
      <c r="AX908" s="146"/>
      <c r="AY908" s="146"/>
      <c r="AZ908" s="146"/>
      <c r="BA908" s="146"/>
      <c r="BB908" s="146"/>
      <c r="BC908" s="146"/>
      <c r="BD908" s="145">
        <f>IF(ISERROR((BD904-BD905)/BD904),0,(BD904-BD905)/BD904)</f>
        <v>0</v>
      </c>
    </row>
    <row r="909" spans="1:56" ht="12.75" hidden="1" customHeight="1" outlineLevel="3" x14ac:dyDescent="0.2">
      <c r="A909" s="268"/>
      <c r="B909" s="345"/>
      <c r="C909" s="8" t="s">
        <v>46</v>
      </c>
      <c r="D909" s="5"/>
      <c r="E909" s="5"/>
      <c r="F909" s="5"/>
      <c r="G909" s="15"/>
      <c r="H909" s="143">
        <f>SUMIF($I$3:$BD$3,$H$3,$I909:$BD909)</f>
        <v>0</v>
      </c>
      <c r="I909" s="144"/>
      <c r="J909" s="144"/>
      <c r="K909" s="144"/>
      <c r="L909" s="144"/>
      <c r="M909" s="144"/>
      <c r="N909" s="144"/>
      <c r="O909" s="144"/>
      <c r="P909" s="143">
        <f>SUM(I909:O909)</f>
        <v>0</v>
      </c>
      <c r="Q909" s="144"/>
      <c r="R909" s="144"/>
      <c r="S909" s="144"/>
      <c r="T909" s="144"/>
      <c r="U909" s="144"/>
      <c r="V909" s="144"/>
      <c r="W909" s="144"/>
      <c r="X909" s="143">
        <f>SUM(Q909:W909)</f>
        <v>0</v>
      </c>
      <c r="Y909" s="144"/>
      <c r="Z909" s="144"/>
      <c r="AA909" s="144"/>
      <c r="AB909" s="144"/>
      <c r="AC909" s="144"/>
      <c r="AD909" s="144"/>
      <c r="AE909" s="144"/>
      <c r="AF909" s="143">
        <f>SUM(Y909:AE909)</f>
        <v>0</v>
      </c>
      <c r="AG909" s="144"/>
      <c r="AH909" s="144"/>
      <c r="AI909" s="144"/>
      <c r="AJ909" s="144"/>
      <c r="AK909" s="144"/>
      <c r="AL909" s="144"/>
      <c r="AM909" s="144"/>
      <c r="AN909" s="143">
        <f>SUM(AG909:AM909)</f>
        <v>0</v>
      </c>
      <c r="AO909" s="144"/>
      <c r="AP909" s="144"/>
      <c r="AQ909" s="144"/>
      <c r="AR909" s="144"/>
      <c r="AS909" s="144"/>
      <c r="AT909" s="144"/>
      <c r="AU909" s="144"/>
      <c r="AV909" s="143">
        <f>SUM(AO909:AU909)</f>
        <v>0</v>
      </c>
      <c r="AW909" s="144"/>
      <c r="AX909" s="144"/>
      <c r="AY909" s="144"/>
      <c r="AZ909" s="144"/>
      <c r="BA909" s="144"/>
      <c r="BB909" s="144"/>
      <c r="BC909" s="144"/>
      <c r="BD909" s="143">
        <f>SUM(AW909:BC909)</f>
        <v>0</v>
      </c>
    </row>
    <row r="910" spans="1:56" ht="12.75" hidden="1" customHeight="1" outlineLevel="2" x14ac:dyDescent="0.2">
      <c r="A910" s="268"/>
      <c r="B910" s="345"/>
      <c r="C910" s="8" t="s">
        <v>14</v>
      </c>
      <c r="D910" s="5"/>
      <c r="E910" s="5"/>
      <c r="F910" s="5"/>
      <c r="G910" s="15"/>
      <c r="H910" s="143">
        <f>IF(ISERROR(H909/H905),0,H909/H905)</f>
        <v>0</v>
      </c>
      <c r="I910" s="144"/>
      <c r="J910" s="144"/>
      <c r="K910" s="144"/>
      <c r="L910" s="144" t="s">
        <v>102</v>
      </c>
      <c r="M910" s="144" t="s">
        <v>102</v>
      </c>
      <c r="N910" s="144" t="s">
        <v>102</v>
      </c>
      <c r="O910" s="144" t="s">
        <v>102</v>
      </c>
      <c r="P910" s="143">
        <f>IF(ISERROR(P909/P905),0,P909/P905)</f>
        <v>0</v>
      </c>
      <c r="Q910" s="144" t="s">
        <v>102</v>
      </c>
      <c r="R910" s="144" t="s">
        <v>102</v>
      </c>
      <c r="S910" s="144" t="s">
        <v>102</v>
      </c>
      <c r="T910" s="144" t="s">
        <v>102</v>
      </c>
      <c r="U910" s="144" t="s">
        <v>102</v>
      </c>
      <c r="V910" s="144" t="s">
        <v>102</v>
      </c>
      <c r="W910" s="144" t="s">
        <v>102</v>
      </c>
      <c r="X910" s="143">
        <f>IF(ISERROR(X909/X905),0,X909/X905)</f>
        <v>0</v>
      </c>
      <c r="Y910" s="144"/>
      <c r="Z910" s="144"/>
      <c r="AA910" s="144"/>
      <c r="AB910" s="144"/>
      <c r="AC910" s="144"/>
      <c r="AD910" s="144"/>
      <c r="AE910" s="144"/>
      <c r="AF910" s="143">
        <f>IF(ISERROR(AF909/AF905),0,AF909/AF905)</f>
        <v>0</v>
      </c>
      <c r="AG910" s="144"/>
      <c r="AH910" s="144"/>
      <c r="AI910" s="144"/>
      <c r="AJ910" s="144"/>
      <c r="AK910" s="144"/>
      <c r="AL910" s="144"/>
      <c r="AM910" s="144"/>
      <c r="AN910" s="143">
        <f>IF(ISERROR(AN909/AN905),0,AN909/AN905)</f>
        <v>0</v>
      </c>
      <c r="AO910" s="144"/>
      <c r="AP910" s="144"/>
      <c r="AQ910" s="144"/>
      <c r="AR910" s="144"/>
      <c r="AS910" s="144"/>
      <c r="AT910" s="144"/>
      <c r="AU910" s="144"/>
      <c r="AV910" s="143">
        <f>IF(ISERROR(AV909/AV905),0,AV909/AV905)</f>
        <v>0</v>
      </c>
      <c r="AW910" s="144"/>
      <c r="AX910" s="144"/>
      <c r="AY910" s="144"/>
      <c r="AZ910" s="144"/>
      <c r="BA910" s="144"/>
      <c r="BB910" s="144"/>
      <c r="BC910" s="144"/>
      <c r="BD910" s="143">
        <f>IF(ISERROR(BD909/BD905),0,BD909/BD905)</f>
        <v>0</v>
      </c>
    </row>
    <row r="911" spans="1:56" ht="12.75" hidden="1" customHeight="1" outlineLevel="2" x14ac:dyDescent="0.2">
      <c r="A911" s="268"/>
      <c r="B911" s="345"/>
      <c r="C911" s="8"/>
      <c r="D911" s="5"/>
      <c r="E911" s="5"/>
      <c r="F911" s="5"/>
      <c r="G911" s="15"/>
      <c r="H911" s="143"/>
      <c r="I911" s="144"/>
      <c r="J911" s="144"/>
      <c r="K911" s="144"/>
      <c r="L911" s="144"/>
      <c r="M911" s="144"/>
      <c r="N911" s="144"/>
      <c r="O911" s="144"/>
      <c r="P911" s="143"/>
      <c r="Q911" s="144"/>
      <c r="R911" s="144"/>
      <c r="S911" s="144"/>
      <c r="T911" s="144"/>
      <c r="U911" s="144"/>
      <c r="V911" s="144"/>
      <c r="W911" s="144"/>
      <c r="X911" s="143"/>
      <c r="Y911" s="144"/>
      <c r="Z911" s="144"/>
      <c r="AA911" s="144"/>
      <c r="AB911" s="144"/>
      <c r="AC911" s="144"/>
      <c r="AD911" s="144"/>
      <c r="AE911" s="144"/>
      <c r="AF911" s="143"/>
      <c r="AG911" s="144"/>
      <c r="AH911" s="144"/>
      <c r="AI911" s="144"/>
      <c r="AJ911" s="144"/>
      <c r="AK911" s="144"/>
      <c r="AL911" s="144"/>
      <c r="AM911" s="144"/>
      <c r="AN911" s="143"/>
      <c r="AO911" s="144"/>
      <c r="AP911" s="144"/>
      <c r="AQ911" s="144"/>
      <c r="AR911" s="144"/>
      <c r="AS911" s="144"/>
      <c r="AT911" s="144"/>
      <c r="AU911" s="144"/>
      <c r="AV911" s="143"/>
      <c r="AW911" s="144"/>
      <c r="AX911" s="144"/>
      <c r="AY911" s="144"/>
      <c r="AZ911" s="144"/>
      <c r="BA911" s="144"/>
      <c r="BB911" s="144"/>
      <c r="BC911" s="144"/>
      <c r="BD911" s="143"/>
    </row>
    <row r="912" spans="1:56" ht="12.75" hidden="1" customHeight="1" outlineLevel="2" x14ac:dyDescent="0.2">
      <c r="A912" s="268"/>
      <c r="B912" s="345"/>
      <c r="C912" s="8"/>
      <c r="D912" s="5"/>
      <c r="E912" s="5"/>
      <c r="F912" s="5"/>
      <c r="G912" s="15"/>
      <c r="H912" s="143"/>
      <c r="I912" s="144"/>
      <c r="J912" s="144"/>
      <c r="K912" s="144"/>
      <c r="L912" s="144"/>
      <c r="M912" s="144"/>
      <c r="N912" s="144"/>
      <c r="O912" s="144"/>
      <c r="P912" s="143"/>
      <c r="Q912" s="144"/>
      <c r="R912" s="144"/>
      <c r="S912" s="144"/>
      <c r="T912" s="144"/>
      <c r="U912" s="144"/>
      <c r="V912" s="144"/>
      <c r="W912" s="144"/>
      <c r="X912" s="143"/>
      <c r="Y912" s="144"/>
      <c r="Z912" s="144"/>
      <c r="AA912" s="144"/>
      <c r="AB912" s="144"/>
      <c r="AC912" s="144"/>
      <c r="AD912" s="144"/>
      <c r="AE912" s="144"/>
      <c r="AF912" s="143"/>
      <c r="AG912" s="144"/>
      <c r="AH912" s="144"/>
      <c r="AI912" s="144"/>
      <c r="AJ912" s="144"/>
      <c r="AK912" s="144"/>
      <c r="AL912" s="144"/>
      <c r="AM912" s="144"/>
      <c r="AN912" s="143"/>
      <c r="AO912" s="144"/>
      <c r="AP912" s="144"/>
      <c r="AQ912" s="144"/>
      <c r="AR912" s="144"/>
      <c r="AS912" s="144"/>
      <c r="AT912" s="144"/>
      <c r="AU912" s="144"/>
      <c r="AV912" s="143"/>
      <c r="AW912" s="144"/>
      <c r="AX912" s="144"/>
      <c r="AY912" s="144"/>
      <c r="AZ912" s="144"/>
      <c r="BA912" s="144"/>
      <c r="BB912" s="144"/>
      <c r="BC912" s="144"/>
      <c r="BD912" s="143"/>
    </row>
    <row r="913" spans="1:56" ht="12.75" hidden="1" customHeight="1" outlineLevel="2" x14ac:dyDescent="0.2">
      <c r="A913" s="268"/>
      <c r="B913" s="345"/>
      <c r="C913" s="8"/>
      <c r="D913" s="5"/>
      <c r="E913" s="5"/>
      <c r="F913" s="5"/>
      <c r="G913" s="15"/>
      <c r="H913" s="143"/>
      <c r="I913" s="144"/>
      <c r="J913" s="144"/>
      <c r="K913" s="144"/>
      <c r="L913" s="144"/>
      <c r="M913" s="144"/>
      <c r="N913" s="144"/>
      <c r="O913" s="144"/>
      <c r="P913" s="143"/>
      <c r="Q913" s="144"/>
      <c r="R913" s="144"/>
      <c r="S913" s="144"/>
      <c r="T913" s="144"/>
      <c r="U913" s="144"/>
      <c r="V913" s="144"/>
      <c r="W913" s="144"/>
      <c r="X913" s="143"/>
      <c r="Y913" s="144"/>
      <c r="Z913" s="144"/>
      <c r="AA913" s="144"/>
      <c r="AB913" s="144"/>
      <c r="AC913" s="144"/>
      <c r="AD913" s="144"/>
      <c r="AE913" s="144"/>
      <c r="AF913" s="143"/>
      <c r="AG913" s="144"/>
      <c r="AH913" s="144"/>
      <c r="AI913" s="144"/>
      <c r="AJ913" s="144"/>
      <c r="AK913" s="144"/>
      <c r="AL913" s="144"/>
      <c r="AM913" s="144"/>
      <c r="AN913" s="143"/>
      <c r="AO913" s="144"/>
      <c r="AP913" s="144"/>
      <c r="AQ913" s="144"/>
      <c r="AR913" s="144"/>
      <c r="AS913" s="144"/>
      <c r="AT913" s="144"/>
      <c r="AU913" s="144"/>
      <c r="AV913" s="143"/>
      <c r="AW913" s="144"/>
      <c r="AX913" s="144"/>
      <c r="AY913" s="144"/>
      <c r="AZ913" s="144"/>
      <c r="BA913" s="144"/>
      <c r="BB913" s="144"/>
      <c r="BC913" s="144"/>
      <c r="BD913" s="143"/>
    </row>
    <row r="914" spans="1:56" ht="12.75" hidden="1" customHeight="1" outlineLevel="2" x14ac:dyDescent="0.2">
      <c r="A914" s="268"/>
      <c r="B914" s="345"/>
      <c r="C914" s="8"/>
      <c r="D914" s="5" t="s">
        <v>15</v>
      </c>
      <c r="E914" s="5"/>
      <c r="F914" s="5"/>
      <c r="G914" s="15"/>
      <c r="H914" s="143"/>
      <c r="I914" s="144"/>
      <c r="J914" s="144"/>
      <c r="K914" s="144"/>
      <c r="L914" s="144"/>
      <c r="M914" s="144"/>
      <c r="N914" s="144"/>
      <c r="O914" s="144"/>
      <c r="P914" s="143"/>
      <c r="Q914" s="144"/>
      <c r="R914" s="144"/>
      <c r="S914" s="144"/>
      <c r="T914" s="144"/>
      <c r="U914" s="144"/>
      <c r="V914" s="144"/>
      <c r="W914" s="144"/>
      <c r="X914" s="143"/>
      <c r="Y914" s="144"/>
      <c r="Z914" s="144"/>
      <c r="AA914" s="144"/>
      <c r="AB914" s="144"/>
      <c r="AC914" s="144"/>
      <c r="AD914" s="144"/>
      <c r="AE914" s="144"/>
      <c r="AF914" s="143"/>
      <c r="AG914" s="144"/>
      <c r="AH914" s="144"/>
      <c r="AI914" s="144"/>
      <c r="AJ914" s="144"/>
      <c r="AK914" s="144"/>
      <c r="AL914" s="144"/>
      <c r="AM914" s="144"/>
      <c r="AN914" s="143"/>
      <c r="AO914" s="144"/>
      <c r="AP914" s="144"/>
      <c r="AQ914" s="144"/>
      <c r="AR914" s="144"/>
      <c r="AS914" s="144"/>
      <c r="AT914" s="144"/>
      <c r="AU914" s="144"/>
      <c r="AV914" s="143"/>
      <c r="AW914" s="144"/>
      <c r="AX914" s="144"/>
      <c r="AY914" s="144"/>
      <c r="AZ914" s="144"/>
      <c r="BA914" s="144"/>
      <c r="BB914" s="144"/>
      <c r="BC914" s="144"/>
      <c r="BD914" s="143"/>
    </row>
    <row r="915" spans="1:56" ht="12.75" hidden="1" customHeight="1" outlineLevel="1" x14ac:dyDescent="0.2">
      <c r="A915" s="267"/>
      <c r="B915" s="345"/>
      <c r="C915" s="8"/>
      <c r="D915" s="5"/>
      <c r="E915" s="5"/>
      <c r="F915" s="5"/>
      <c r="G915" s="15"/>
      <c r="H915" s="143"/>
      <c r="I915" s="144"/>
      <c r="J915" s="144"/>
      <c r="K915" s="144"/>
      <c r="L915" s="144"/>
      <c r="M915" s="144"/>
      <c r="N915" s="144"/>
      <c r="O915" s="144"/>
      <c r="P915" s="143"/>
      <c r="Q915" s="144"/>
      <c r="R915" s="144"/>
      <c r="S915" s="144"/>
      <c r="T915" s="144"/>
      <c r="U915" s="144"/>
      <c r="V915" s="144"/>
      <c r="W915" s="144"/>
      <c r="X915" s="143"/>
      <c r="Y915" s="144"/>
      <c r="Z915" s="144"/>
      <c r="AA915" s="144"/>
      <c r="AB915" s="144"/>
      <c r="AC915" s="144"/>
      <c r="AD915" s="144"/>
      <c r="AE915" s="144"/>
      <c r="AF915" s="143"/>
      <c r="AG915" s="144"/>
      <c r="AH915" s="144"/>
      <c r="AI915" s="144"/>
      <c r="AJ915" s="144"/>
      <c r="AK915" s="144"/>
      <c r="AL915" s="144"/>
      <c r="AM915" s="144"/>
      <c r="AN915" s="143"/>
      <c r="AO915" s="144"/>
      <c r="AP915" s="144"/>
      <c r="AQ915" s="144"/>
      <c r="AR915" s="144"/>
      <c r="AS915" s="144"/>
      <c r="AT915" s="144"/>
      <c r="AU915" s="144"/>
      <c r="AV915" s="143"/>
      <c r="AW915" s="144"/>
      <c r="AX915" s="144"/>
      <c r="AY915" s="144"/>
      <c r="AZ915" s="144"/>
      <c r="BA915" s="144"/>
      <c r="BB915" s="144"/>
      <c r="BC915" s="144"/>
      <c r="BD915" s="143"/>
    </row>
    <row r="916" spans="1:56" ht="12.75" hidden="1" customHeight="1" outlineLevel="1" x14ac:dyDescent="0.2">
      <c r="A916" s="268"/>
      <c r="B916" s="345"/>
      <c r="C916" s="8"/>
      <c r="D916" s="5"/>
      <c r="E916" s="5"/>
      <c r="F916" s="5"/>
      <c r="G916" s="15"/>
      <c r="H916" s="143"/>
      <c r="I916" s="144"/>
      <c r="J916" s="144"/>
      <c r="K916" s="144"/>
      <c r="L916" s="144"/>
      <c r="M916" s="144"/>
      <c r="N916" s="144"/>
      <c r="O916" s="144"/>
      <c r="P916" s="143"/>
      <c r="Q916" s="144"/>
      <c r="R916" s="144"/>
      <c r="S916" s="144"/>
      <c r="T916" s="144"/>
      <c r="U916" s="144"/>
      <c r="V916" s="144"/>
      <c r="W916" s="144"/>
      <c r="X916" s="143"/>
      <c r="Y916" s="144"/>
      <c r="Z916" s="144"/>
      <c r="AA916" s="144"/>
      <c r="AB916" s="144"/>
      <c r="AC916" s="144"/>
      <c r="AD916" s="144"/>
      <c r="AE916" s="144"/>
      <c r="AF916" s="143"/>
      <c r="AG916" s="144"/>
      <c r="AH916" s="144"/>
      <c r="AI916" s="144"/>
      <c r="AJ916" s="144"/>
      <c r="AK916" s="144"/>
      <c r="AL916" s="144"/>
      <c r="AM916" s="144"/>
      <c r="AN916" s="143"/>
      <c r="AO916" s="144"/>
      <c r="AP916" s="144"/>
      <c r="AQ916" s="144"/>
      <c r="AR916" s="144"/>
      <c r="AS916" s="144"/>
      <c r="AT916" s="144"/>
      <c r="AU916" s="144"/>
      <c r="AV916" s="143"/>
      <c r="AW916" s="144"/>
      <c r="AX916" s="144"/>
      <c r="AY916" s="144"/>
      <c r="AZ916" s="144"/>
      <c r="BA916" s="144"/>
      <c r="BB916" s="144"/>
      <c r="BC916" s="144"/>
      <c r="BD916" s="143"/>
    </row>
    <row r="917" spans="1:56" ht="12.75" hidden="1" customHeight="1" outlineLevel="1" x14ac:dyDescent="0.2">
      <c r="A917" s="268"/>
      <c r="B917" s="345"/>
      <c r="C917" s="8"/>
      <c r="D917" s="5"/>
      <c r="E917" s="5"/>
      <c r="F917" s="5"/>
      <c r="G917" s="15"/>
      <c r="H917" s="143"/>
      <c r="I917" s="144"/>
      <c r="J917" s="144"/>
      <c r="K917" s="144"/>
      <c r="L917" s="144"/>
      <c r="M917" s="144"/>
      <c r="N917" s="144"/>
      <c r="O917" s="144"/>
      <c r="P917" s="143"/>
      <c r="Q917" s="144"/>
      <c r="R917" s="144"/>
      <c r="S917" s="144"/>
      <c r="T917" s="144"/>
      <c r="U917" s="144"/>
      <c r="V917" s="144"/>
      <c r="W917" s="144"/>
      <c r="X917" s="143"/>
      <c r="Y917" s="144"/>
      <c r="Z917" s="144"/>
      <c r="AA917" s="144"/>
      <c r="AB917" s="144"/>
      <c r="AC917" s="144"/>
      <c r="AD917" s="144"/>
      <c r="AE917" s="144"/>
      <c r="AF917" s="143"/>
      <c r="AG917" s="144"/>
      <c r="AH917" s="144"/>
      <c r="AI917" s="144"/>
      <c r="AJ917" s="144"/>
      <c r="AK917" s="144"/>
      <c r="AL917" s="144"/>
      <c r="AM917" s="144"/>
      <c r="AN917" s="143"/>
      <c r="AO917" s="144"/>
      <c r="AP917" s="144"/>
      <c r="AQ917" s="144"/>
      <c r="AR917" s="144"/>
      <c r="AS917" s="144"/>
      <c r="AT917" s="144"/>
      <c r="AU917" s="144"/>
      <c r="AV917" s="143"/>
      <c r="AW917" s="144"/>
      <c r="AX917" s="144"/>
      <c r="AY917" s="144"/>
      <c r="AZ917" s="144"/>
      <c r="BA917" s="144"/>
      <c r="BB917" s="144"/>
      <c r="BC917" s="144"/>
      <c r="BD917" s="143"/>
    </row>
    <row r="918" spans="1:56" s="48" customFormat="1" ht="12.75" hidden="1" customHeight="1" outlineLevel="1" x14ac:dyDescent="0.2">
      <c r="A918" s="268"/>
      <c r="B918" s="345"/>
      <c r="C918" s="42"/>
      <c r="D918" s="43"/>
      <c r="E918" s="43"/>
      <c r="F918" s="43"/>
      <c r="G918" s="44"/>
      <c r="H918" s="145"/>
      <c r="I918" s="146"/>
      <c r="J918" s="146"/>
      <c r="K918" s="146"/>
      <c r="L918" s="146"/>
      <c r="M918" s="146"/>
      <c r="N918" s="146"/>
      <c r="O918" s="146"/>
      <c r="P918" s="145"/>
      <c r="Q918" s="146"/>
      <c r="R918" s="146"/>
      <c r="S918" s="146"/>
      <c r="T918" s="146"/>
      <c r="U918" s="146"/>
      <c r="V918" s="146"/>
      <c r="W918" s="146"/>
      <c r="X918" s="145"/>
      <c r="Y918" s="146"/>
      <c r="Z918" s="146"/>
      <c r="AA918" s="146"/>
      <c r="AB918" s="146"/>
      <c r="AC918" s="146"/>
      <c r="AD918" s="146"/>
      <c r="AE918" s="146"/>
      <c r="AF918" s="145"/>
      <c r="AG918" s="146"/>
      <c r="AH918" s="146"/>
      <c r="AI918" s="146"/>
      <c r="AJ918" s="146"/>
      <c r="AK918" s="146"/>
      <c r="AL918" s="146"/>
      <c r="AM918" s="146"/>
      <c r="AN918" s="145"/>
      <c r="AO918" s="146"/>
      <c r="AP918" s="146"/>
      <c r="AQ918" s="146"/>
      <c r="AR918" s="146"/>
      <c r="AS918" s="146"/>
      <c r="AT918" s="146"/>
      <c r="AU918" s="146"/>
      <c r="AV918" s="145"/>
      <c r="AW918" s="146"/>
      <c r="AX918" s="146"/>
      <c r="AY918" s="146"/>
      <c r="AZ918" s="146"/>
      <c r="BA918" s="146"/>
      <c r="BB918" s="146"/>
      <c r="BC918" s="146"/>
      <c r="BD918" s="145"/>
    </row>
    <row r="919" spans="1:56" s="49" customFormat="1" ht="12.75" hidden="1" customHeight="1" outlineLevel="1" x14ac:dyDescent="0.2">
      <c r="A919" s="268"/>
      <c r="B919" s="345"/>
      <c r="C919" s="42"/>
      <c r="D919" s="43"/>
      <c r="E919" s="43"/>
      <c r="F919" s="43"/>
      <c r="G919" s="44"/>
      <c r="H919" s="145"/>
      <c r="I919" s="146"/>
      <c r="J919" s="146"/>
      <c r="K919" s="146"/>
      <c r="L919" s="146"/>
      <c r="M919" s="146"/>
      <c r="N919" s="146"/>
      <c r="O919" s="146"/>
      <c r="P919" s="145"/>
      <c r="Q919" s="146"/>
      <c r="R919" s="146"/>
      <c r="S919" s="146"/>
      <c r="T919" s="146"/>
      <c r="U919" s="146"/>
      <c r="V919" s="146"/>
      <c r="W919" s="146"/>
      <c r="X919" s="145"/>
      <c r="Y919" s="146"/>
      <c r="Z919" s="146"/>
      <c r="AA919" s="146"/>
      <c r="AB919" s="146"/>
      <c r="AC919" s="146"/>
      <c r="AD919" s="146"/>
      <c r="AE919" s="146"/>
      <c r="AF919" s="145"/>
      <c r="AG919" s="146"/>
      <c r="AH919" s="146"/>
      <c r="AI919" s="146"/>
      <c r="AJ919" s="146"/>
      <c r="AK919" s="146"/>
      <c r="AL919" s="146"/>
      <c r="AM919" s="146"/>
      <c r="AN919" s="145"/>
      <c r="AO919" s="146"/>
      <c r="AP919" s="146"/>
      <c r="AQ919" s="146"/>
      <c r="AR919" s="146"/>
      <c r="AS919" s="146"/>
      <c r="AT919" s="146"/>
      <c r="AU919" s="146"/>
      <c r="AV919" s="145"/>
      <c r="AW919" s="146"/>
      <c r="AX919" s="146"/>
      <c r="AY919" s="146"/>
      <c r="AZ919" s="146"/>
      <c r="BA919" s="146"/>
      <c r="BB919" s="146"/>
      <c r="BC919" s="146"/>
      <c r="BD919" s="145"/>
    </row>
    <row r="920" spans="1:56" ht="12.75" hidden="1" customHeight="1" outlineLevel="2" x14ac:dyDescent="0.2">
      <c r="A920" s="268"/>
      <c r="B920" s="345"/>
      <c r="C920" s="8"/>
      <c r="D920" s="5"/>
      <c r="E920" s="5"/>
      <c r="F920" s="5"/>
      <c r="G920" s="15"/>
      <c r="H920" s="143"/>
      <c r="I920" s="144"/>
      <c r="J920" s="144"/>
      <c r="K920" s="144"/>
      <c r="L920" s="144"/>
      <c r="M920" s="144"/>
      <c r="N920" s="144"/>
      <c r="O920" s="144"/>
      <c r="P920" s="143"/>
      <c r="Q920" s="144"/>
      <c r="R920" s="144"/>
      <c r="S920" s="144"/>
      <c r="T920" s="144"/>
      <c r="U920" s="144"/>
      <c r="V920" s="144"/>
      <c r="W920" s="144"/>
      <c r="X920" s="143"/>
      <c r="Y920" s="144"/>
      <c r="Z920" s="144"/>
      <c r="AA920" s="144"/>
      <c r="AB920" s="144"/>
      <c r="AC920" s="144"/>
      <c r="AD920" s="144"/>
      <c r="AE920" s="144"/>
      <c r="AF920" s="143"/>
      <c r="AG920" s="144"/>
      <c r="AH920" s="144"/>
      <c r="AI920" s="144"/>
      <c r="AJ920" s="144"/>
      <c r="AK920" s="144"/>
      <c r="AL920" s="144"/>
      <c r="AM920" s="144"/>
      <c r="AN920" s="143"/>
      <c r="AO920" s="144"/>
      <c r="AP920" s="144"/>
      <c r="AQ920" s="144"/>
      <c r="AR920" s="144"/>
      <c r="AS920" s="144"/>
      <c r="AT920" s="144"/>
      <c r="AU920" s="144"/>
      <c r="AV920" s="143"/>
      <c r="AW920" s="144"/>
      <c r="AX920" s="144"/>
      <c r="AY920" s="144"/>
      <c r="AZ920" s="144"/>
      <c r="BA920" s="144"/>
      <c r="BB920" s="144"/>
      <c r="BC920" s="144"/>
      <c r="BD920" s="143"/>
    </row>
    <row r="921" spans="1:56" ht="12.75" hidden="1" customHeight="1" outlineLevel="1" x14ac:dyDescent="0.2">
      <c r="A921" s="268"/>
      <c r="B921" s="345"/>
      <c r="C921" s="8"/>
      <c r="D921" s="5"/>
      <c r="E921" s="5"/>
      <c r="F921" s="5"/>
      <c r="G921" s="15"/>
      <c r="H921" s="143"/>
      <c r="I921" s="144"/>
      <c r="J921" s="144"/>
      <c r="K921" s="144"/>
      <c r="L921" s="144"/>
      <c r="M921" s="144"/>
      <c r="N921" s="144"/>
      <c r="O921" s="144"/>
      <c r="P921" s="143"/>
      <c r="Q921" s="144"/>
      <c r="R921" s="144"/>
      <c r="S921" s="144"/>
      <c r="T921" s="144"/>
      <c r="U921" s="144"/>
      <c r="V921" s="144"/>
      <c r="W921" s="144"/>
      <c r="X921" s="143"/>
      <c r="Y921" s="144"/>
      <c r="Z921" s="144"/>
      <c r="AA921" s="144"/>
      <c r="AB921" s="144"/>
      <c r="AC921" s="144"/>
      <c r="AD921" s="144"/>
      <c r="AE921" s="144"/>
      <c r="AF921" s="143"/>
      <c r="AG921" s="144"/>
      <c r="AH921" s="144"/>
      <c r="AI921" s="144"/>
      <c r="AJ921" s="144"/>
      <c r="AK921" s="144"/>
      <c r="AL921" s="144"/>
      <c r="AM921" s="144"/>
      <c r="AN921" s="143"/>
      <c r="AO921" s="144"/>
      <c r="AP921" s="144"/>
      <c r="AQ921" s="144"/>
      <c r="AR921" s="144"/>
      <c r="AS921" s="144"/>
      <c r="AT921" s="144"/>
      <c r="AU921" s="144"/>
      <c r="AV921" s="143"/>
      <c r="AW921" s="144"/>
      <c r="AX921" s="144"/>
      <c r="AY921" s="144"/>
      <c r="AZ921" s="144"/>
      <c r="BA921" s="144"/>
      <c r="BB921" s="144"/>
      <c r="BC921" s="144"/>
      <c r="BD921" s="143"/>
    </row>
    <row r="922" spans="1:56" ht="12.75" hidden="1" customHeight="1" outlineLevel="1" x14ac:dyDescent="0.2">
      <c r="A922" s="268"/>
      <c r="B922" s="345"/>
      <c r="C922" s="8"/>
      <c r="D922" s="5"/>
      <c r="E922" s="5"/>
      <c r="F922" s="5"/>
      <c r="G922" s="15"/>
      <c r="H922" s="143"/>
      <c r="I922" s="144"/>
      <c r="J922" s="144"/>
      <c r="K922" s="144"/>
      <c r="L922" s="144"/>
      <c r="M922" s="144"/>
      <c r="N922" s="144"/>
      <c r="O922" s="144"/>
      <c r="P922" s="143"/>
      <c r="Q922" s="144"/>
      <c r="R922" s="144"/>
      <c r="S922" s="144"/>
      <c r="T922" s="144"/>
      <c r="U922" s="144"/>
      <c r="V922" s="144"/>
      <c r="W922" s="144"/>
      <c r="X922" s="143"/>
      <c r="Y922" s="144"/>
      <c r="Z922" s="144"/>
      <c r="AA922" s="144"/>
      <c r="AB922" s="144"/>
      <c r="AC922" s="144"/>
      <c r="AD922" s="144"/>
      <c r="AE922" s="144"/>
      <c r="AF922" s="143"/>
      <c r="AG922" s="144"/>
      <c r="AH922" s="144"/>
      <c r="AI922" s="144"/>
      <c r="AJ922" s="144"/>
      <c r="AK922" s="144"/>
      <c r="AL922" s="144"/>
      <c r="AM922" s="144"/>
      <c r="AN922" s="143"/>
      <c r="AO922" s="144"/>
      <c r="AP922" s="144"/>
      <c r="AQ922" s="144"/>
      <c r="AR922" s="144"/>
      <c r="AS922" s="144"/>
      <c r="AT922" s="144"/>
      <c r="AU922" s="144"/>
      <c r="AV922" s="143"/>
      <c r="AW922" s="144"/>
      <c r="AX922" s="144"/>
      <c r="AY922" s="144"/>
      <c r="AZ922" s="144"/>
      <c r="BA922" s="144"/>
      <c r="BB922" s="144"/>
      <c r="BC922" s="144"/>
      <c r="BD922" s="143"/>
    </row>
    <row r="923" spans="1:56" ht="12.75" hidden="1" customHeight="1" outlineLevel="1" x14ac:dyDescent="0.2">
      <c r="A923" s="268"/>
      <c r="B923" s="345"/>
      <c r="C923" s="8"/>
      <c r="D923" s="5"/>
      <c r="E923" s="5"/>
      <c r="F923" s="5"/>
      <c r="G923" s="15"/>
      <c r="H923" s="143"/>
      <c r="I923" s="144"/>
      <c r="J923" s="144"/>
      <c r="K923" s="144"/>
      <c r="L923" s="144"/>
      <c r="M923" s="144"/>
      <c r="N923" s="144"/>
      <c r="O923" s="144"/>
      <c r="P923" s="143"/>
      <c r="Q923" s="144"/>
      <c r="R923" s="144"/>
      <c r="S923" s="144"/>
      <c r="T923" s="144"/>
      <c r="U923" s="144"/>
      <c r="V923" s="144"/>
      <c r="W923" s="144"/>
      <c r="X923" s="143"/>
      <c r="Y923" s="144"/>
      <c r="Z923" s="144"/>
      <c r="AA923" s="144"/>
      <c r="AB923" s="144"/>
      <c r="AC923" s="144"/>
      <c r="AD923" s="144"/>
      <c r="AE923" s="144"/>
      <c r="AF923" s="143"/>
      <c r="AG923" s="144"/>
      <c r="AH923" s="144"/>
      <c r="AI923" s="144"/>
      <c r="AJ923" s="144"/>
      <c r="AK923" s="144"/>
      <c r="AL923" s="144"/>
      <c r="AM923" s="144"/>
      <c r="AN923" s="143"/>
      <c r="AO923" s="144"/>
      <c r="AP923" s="144"/>
      <c r="AQ923" s="144"/>
      <c r="AR923" s="144"/>
      <c r="AS923" s="144"/>
      <c r="AT923" s="144"/>
      <c r="AU923" s="144"/>
      <c r="AV923" s="143"/>
      <c r="AW923" s="144"/>
      <c r="AX923" s="144"/>
      <c r="AY923" s="144"/>
      <c r="AZ923" s="144"/>
      <c r="BA923" s="144"/>
      <c r="BB923" s="144"/>
      <c r="BC923" s="144"/>
      <c r="BD923" s="143"/>
    </row>
    <row r="924" spans="1:56" ht="12.75" hidden="1" customHeight="1" outlineLevel="1" x14ac:dyDescent="0.2">
      <c r="A924" s="268"/>
      <c r="B924" s="345"/>
      <c r="C924" s="8"/>
      <c r="D924" s="5"/>
      <c r="E924" s="5"/>
      <c r="F924" s="5"/>
      <c r="G924" s="15"/>
      <c r="H924" s="143"/>
      <c r="I924" s="144"/>
      <c r="J924" s="144"/>
      <c r="K924" s="144"/>
      <c r="L924" s="144"/>
      <c r="M924" s="144"/>
      <c r="N924" s="144"/>
      <c r="O924" s="144"/>
      <c r="P924" s="143"/>
      <c r="Q924" s="144"/>
      <c r="R924" s="144"/>
      <c r="S924" s="144"/>
      <c r="T924" s="144"/>
      <c r="U924" s="144"/>
      <c r="V924" s="144"/>
      <c r="W924" s="144"/>
      <c r="X924" s="143"/>
      <c r="Y924" s="144"/>
      <c r="Z924" s="144"/>
      <c r="AA924" s="144"/>
      <c r="AB924" s="144"/>
      <c r="AC924" s="144"/>
      <c r="AD924" s="144"/>
      <c r="AE924" s="144"/>
      <c r="AF924" s="143"/>
      <c r="AG924" s="144"/>
      <c r="AH924" s="144"/>
      <c r="AI924" s="144"/>
      <c r="AJ924" s="144"/>
      <c r="AK924" s="144"/>
      <c r="AL924" s="144"/>
      <c r="AM924" s="144"/>
      <c r="AN924" s="143"/>
      <c r="AO924" s="144"/>
      <c r="AP924" s="144"/>
      <c r="AQ924" s="144"/>
      <c r="AR924" s="144"/>
      <c r="AS924" s="144"/>
      <c r="AT924" s="144"/>
      <c r="AU924" s="144"/>
      <c r="AV924" s="143"/>
      <c r="AW924" s="144"/>
      <c r="AX924" s="144"/>
      <c r="AY924" s="144"/>
      <c r="AZ924" s="144"/>
      <c r="BA924" s="144"/>
      <c r="BB924" s="144"/>
      <c r="BC924" s="144"/>
      <c r="BD924" s="143"/>
    </row>
    <row r="925" spans="1:56" ht="12.75" hidden="1" customHeight="1" outlineLevel="1" x14ac:dyDescent="0.2">
      <c r="A925" s="268"/>
      <c r="B925" s="345"/>
      <c r="C925" s="8"/>
      <c r="D925" s="5"/>
      <c r="E925" s="5"/>
      <c r="F925" s="5"/>
      <c r="G925" s="15"/>
      <c r="H925" s="143"/>
      <c r="I925" s="144"/>
      <c r="J925" s="144"/>
      <c r="K925" s="144"/>
      <c r="L925" s="144"/>
      <c r="M925" s="144"/>
      <c r="N925" s="144"/>
      <c r="O925" s="144"/>
      <c r="P925" s="143"/>
      <c r="Q925" s="144"/>
      <c r="R925" s="144"/>
      <c r="S925" s="144"/>
      <c r="T925" s="144"/>
      <c r="U925" s="144"/>
      <c r="V925" s="144"/>
      <c r="W925" s="144"/>
      <c r="X925" s="143"/>
      <c r="Y925" s="144"/>
      <c r="Z925" s="144"/>
      <c r="AA925" s="144"/>
      <c r="AB925" s="144"/>
      <c r="AC925" s="144"/>
      <c r="AD925" s="144"/>
      <c r="AE925" s="144"/>
      <c r="AF925" s="143"/>
      <c r="AG925" s="144"/>
      <c r="AH925" s="144"/>
      <c r="AI925" s="144"/>
      <c r="AJ925" s="144"/>
      <c r="AK925" s="144"/>
      <c r="AL925" s="144"/>
      <c r="AM925" s="144"/>
      <c r="AN925" s="143"/>
      <c r="AO925" s="144"/>
      <c r="AP925" s="144"/>
      <c r="AQ925" s="144"/>
      <c r="AR925" s="144"/>
      <c r="AS925" s="144"/>
      <c r="AT925" s="144"/>
      <c r="AU925" s="144"/>
      <c r="AV925" s="143"/>
      <c r="AW925" s="144"/>
      <c r="AX925" s="144"/>
      <c r="AY925" s="144"/>
      <c r="AZ925" s="144"/>
      <c r="BA925" s="144"/>
      <c r="BB925" s="144"/>
      <c r="BC925" s="144"/>
      <c r="BD925" s="143"/>
    </row>
    <row r="926" spans="1:56" customFormat="1" hidden="1" outlineLevel="1" x14ac:dyDescent="0.2">
      <c r="A926" s="22"/>
      <c r="B926" s="61"/>
      <c r="C926" s="8"/>
      <c r="D926" s="5"/>
      <c r="E926" s="5"/>
      <c r="F926" s="5"/>
      <c r="G926" s="17"/>
      <c r="H926" s="143"/>
      <c r="I926" s="150"/>
      <c r="J926" s="150"/>
      <c r="K926" s="150"/>
      <c r="L926" s="150"/>
      <c r="M926" s="150"/>
      <c r="N926" s="150"/>
      <c r="O926" s="150"/>
      <c r="P926" s="143"/>
      <c r="Q926" s="150"/>
      <c r="R926" s="150"/>
      <c r="S926" s="150"/>
      <c r="T926" s="150"/>
      <c r="U926" s="150"/>
      <c r="V926" s="150"/>
      <c r="W926" s="150"/>
      <c r="X926" s="143"/>
      <c r="Y926" s="150"/>
      <c r="Z926" s="150"/>
      <c r="AA926" s="150"/>
      <c r="AB926" s="150"/>
      <c r="AC926" s="150"/>
      <c r="AD926" s="150"/>
      <c r="AE926" s="150"/>
      <c r="AF926" s="143"/>
      <c r="AG926" s="150"/>
      <c r="AH926" s="150"/>
      <c r="AI926" s="150"/>
      <c r="AJ926" s="150"/>
      <c r="AK926" s="150"/>
      <c r="AL926" s="150"/>
      <c r="AM926" s="150"/>
      <c r="AN926" s="143"/>
      <c r="AO926" s="150"/>
      <c r="AP926" s="150"/>
      <c r="AQ926" s="150"/>
      <c r="AR926" s="150"/>
      <c r="AS926" s="150"/>
      <c r="AT926" s="150"/>
      <c r="AU926" s="150"/>
      <c r="AV926" s="143"/>
      <c r="AW926" s="150"/>
      <c r="AX926" s="150"/>
      <c r="AY926" s="150"/>
      <c r="AZ926" s="150"/>
      <c r="BA926" s="150"/>
      <c r="BB926" s="150"/>
      <c r="BC926" s="150"/>
      <c r="BD926" s="143"/>
    </row>
    <row r="927" spans="1:56" ht="12.75" hidden="1" customHeight="1" outlineLevel="1" x14ac:dyDescent="0.2">
      <c r="A927" s="291" t="s">
        <v>589</v>
      </c>
      <c r="B927" s="346" t="s">
        <v>186</v>
      </c>
      <c r="C927" s="8" t="s">
        <v>2</v>
      </c>
      <c r="D927" s="5" t="s">
        <v>9</v>
      </c>
      <c r="E927" s="5"/>
      <c r="F927" s="5"/>
      <c r="G927" s="15"/>
      <c r="H927" s="143">
        <f>SUMIF($I$3:$BD$3,$H$3,$I927:$BD927)</f>
        <v>661</v>
      </c>
      <c r="I927" s="144">
        <v>17</v>
      </c>
      <c r="J927" s="144">
        <v>30</v>
      </c>
      <c r="K927" s="144">
        <v>18</v>
      </c>
      <c r="L927" s="144">
        <v>20</v>
      </c>
      <c r="M927" s="144">
        <v>21</v>
      </c>
      <c r="N927" s="144">
        <v>40</v>
      </c>
      <c r="O927" s="144">
        <v>31</v>
      </c>
      <c r="P927" s="143">
        <f>SUM(I927:O927)</f>
        <v>177</v>
      </c>
      <c r="Q927" s="144">
        <v>35</v>
      </c>
      <c r="R927" s="144">
        <v>40</v>
      </c>
      <c r="S927" s="144">
        <v>30</v>
      </c>
      <c r="T927" s="144">
        <v>26</v>
      </c>
      <c r="U927" s="144">
        <v>25</v>
      </c>
      <c r="V927" s="144">
        <v>27</v>
      </c>
      <c r="W927" s="144">
        <v>7</v>
      </c>
      <c r="X927" s="143">
        <f>SUM(Q927:W927)</f>
        <v>190</v>
      </c>
      <c r="Y927" s="144">
        <v>19</v>
      </c>
      <c r="Z927" s="144">
        <v>16</v>
      </c>
      <c r="AA927" s="144">
        <v>11</v>
      </c>
      <c r="AB927" s="144">
        <v>14</v>
      </c>
      <c r="AC927" s="144">
        <v>26</v>
      </c>
      <c r="AD927" s="144">
        <v>21</v>
      </c>
      <c r="AE927" s="144">
        <v>14</v>
      </c>
      <c r="AF927" s="143">
        <f>SUM(Y927:AE927)</f>
        <v>121</v>
      </c>
      <c r="AG927" s="144">
        <v>32</v>
      </c>
      <c r="AH927" s="144">
        <v>20</v>
      </c>
      <c r="AI927" s="144">
        <v>187</v>
      </c>
      <c r="AJ927" s="144">
        <v>35</v>
      </c>
      <c r="AK927" s="144">
        <v>5</v>
      </c>
      <c r="AL927" s="144">
        <v>0</v>
      </c>
      <c r="AM927" s="144">
        <v>0</v>
      </c>
      <c r="AN927" s="143">
        <f>SUM(AG927:AM927)</f>
        <v>279</v>
      </c>
      <c r="AO927" s="144">
        <v>0</v>
      </c>
      <c r="AP927" s="144">
        <v>0</v>
      </c>
      <c r="AQ927" s="144">
        <v>0</v>
      </c>
      <c r="AR927" s="144">
        <v>0</v>
      </c>
      <c r="AS927" s="144">
        <v>0</v>
      </c>
      <c r="AT927" s="144">
        <v>0</v>
      </c>
      <c r="AU927" s="144">
        <v>0</v>
      </c>
      <c r="AV927" s="143">
        <f>SUM(AO927:AU927)</f>
        <v>0</v>
      </c>
      <c r="AW927" s="144"/>
      <c r="AX927" s="144"/>
      <c r="AY927" s="144"/>
      <c r="AZ927" s="144"/>
      <c r="BA927" s="144"/>
      <c r="BB927" s="144"/>
      <c r="BC927" s="144"/>
      <c r="BD927" s="143">
        <f>SUM(AW927:BC927)</f>
        <v>0</v>
      </c>
    </row>
    <row r="928" spans="1:56" ht="12.75" hidden="1" customHeight="1" outlineLevel="1" x14ac:dyDescent="0.2">
      <c r="A928" s="292" t="s">
        <v>590</v>
      </c>
      <c r="B928" s="346" t="s">
        <v>186</v>
      </c>
      <c r="C928" s="8" t="s">
        <v>3</v>
      </c>
      <c r="D928" s="5" t="s">
        <v>9</v>
      </c>
      <c r="E928" s="5"/>
      <c r="F928" s="5"/>
      <c r="G928" s="15"/>
      <c r="H928" s="143">
        <f>SUMIF($I$3:$BD$3,$H$3,$I928:$BD928)</f>
        <v>465</v>
      </c>
      <c r="I928" s="144">
        <v>17</v>
      </c>
      <c r="J928" s="144">
        <v>26</v>
      </c>
      <c r="K928" s="144">
        <v>18</v>
      </c>
      <c r="L928" s="144">
        <v>17</v>
      </c>
      <c r="M928" s="144">
        <v>19</v>
      </c>
      <c r="N928" s="144">
        <v>27</v>
      </c>
      <c r="O928" s="144">
        <v>25</v>
      </c>
      <c r="P928" s="143">
        <f>SUM(I928:O928)</f>
        <v>149</v>
      </c>
      <c r="Q928" s="144">
        <v>32</v>
      </c>
      <c r="R928" s="144">
        <v>36</v>
      </c>
      <c r="S928" s="144">
        <v>28</v>
      </c>
      <c r="T928" s="144">
        <v>22</v>
      </c>
      <c r="U928" s="144">
        <v>25</v>
      </c>
      <c r="V928" s="144">
        <v>21</v>
      </c>
      <c r="W928" s="144">
        <v>6</v>
      </c>
      <c r="X928" s="143">
        <f>SUM(Q928:W928)</f>
        <v>170</v>
      </c>
      <c r="Y928" s="144">
        <v>18</v>
      </c>
      <c r="Z928" s="144">
        <v>16</v>
      </c>
      <c r="AA928" s="144">
        <v>10</v>
      </c>
      <c r="AB928" s="144">
        <v>13</v>
      </c>
      <c r="AC928" s="144">
        <v>23</v>
      </c>
      <c r="AD928" s="144">
        <v>21</v>
      </c>
      <c r="AE928" s="144">
        <v>14</v>
      </c>
      <c r="AF928" s="143">
        <f>SUM(Y928:AE928)</f>
        <v>115</v>
      </c>
      <c r="AG928" s="144">
        <v>27</v>
      </c>
      <c r="AH928" s="144">
        <v>20</v>
      </c>
      <c r="AI928" s="144">
        <v>45</v>
      </c>
      <c r="AJ928" s="144">
        <v>32</v>
      </c>
      <c r="AK928" s="144">
        <v>4</v>
      </c>
      <c r="AL928" s="144">
        <v>0</v>
      </c>
      <c r="AM928" s="144">
        <v>0</v>
      </c>
      <c r="AN928" s="143">
        <f>SUM(AG928:AM928)</f>
        <v>128</v>
      </c>
      <c r="AO928" s="144">
        <v>0</v>
      </c>
      <c r="AP928" s="144">
        <v>0</v>
      </c>
      <c r="AQ928" s="144">
        <v>0</v>
      </c>
      <c r="AR928" s="144">
        <v>0</v>
      </c>
      <c r="AS928" s="144">
        <v>0</v>
      </c>
      <c r="AT928" s="144">
        <v>0</v>
      </c>
      <c r="AU928" s="144">
        <v>0</v>
      </c>
      <c r="AV928" s="143">
        <f>SUM(AO928:AU928)</f>
        <v>0</v>
      </c>
      <c r="AW928" s="144"/>
      <c r="AX928" s="144"/>
      <c r="AY928" s="144"/>
      <c r="AZ928" s="144"/>
      <c r="BA928" s="144"/>
      <c r="BB928" s="144"/>
      <c r="BC928" s="144"/>
      <c r="BD928" s="143">
        <f>SUM(AW928:BC928)</f>
        <v>0</v>
      </c>
    </row>
    <row r="929" spans="1:56" ht="12.75" hidden="1" customHeight="1" outlineLevel="1" x14ac:dyDescent="0.2">
      <c r="A929" s="292" t="s">
        <v>591</v>
      </c>
      <c r="B929" s="346" t="s">
        <v>186</v>
      </c>
      <c r="C929" s="8" t="s">
        <v>33</v>
      </c>
      <c r="D929" s="5" t="s">
        <v>9</v>
      </c>
      <c r="E929" s="5"/>
      <c r="F929" s="5"/>
      <c r="G929" s="15"/>
      <c r="H929" s="143">
        <f>SUMIF($I$3:$BD$3,$H$3,$I929:$BD929)</f>
        <v>306</v>
      </c>
      <c r="I929" s="144">
        <v>12</v>
      </c>
      <c r="J929" s="144">
        <v>25</v>
      </c>
      <c r="K929" s="144">
        <v>13</v>
      </c>
      <c r="L929" s="144">
        <v>16</v>
      </c>
      <c r="M929" s="144">
        <v>15</v>
      </c>
      <c r="N929" s="144">
        <v>12</v>
      </c>
      <c r="O929" s="144">
        <v>16</v>
      </c>
      <c r="P929" s="143">
        <f>SUM(I929:O929)</f>
        <v>109</v>
      </c>
      <c r="Q929" s="144">
        <v>24</v>
      </c>
      <c r="R929" s="144">
        <v>26</v>
      </c>
      <c r="S929" s="144">
        <v>19</v>
      </c>
      <c r="T929" s="144">
        <v>15</v>
      </c>
      <c r="U929" s="144">
        <v>14</v>
      </c>
      <c r="V929" s="144">
        <v>17</v>
      </c>
      <c r="W929" s="144">
        <v>5</v>
      </c>
      <c r="X929" s="143">
        <f>SUM(Q929:W929)</f>
        <v>120</v>
      </c>
      <c r="Y929" s="144">
        <v>15</v>
      </c>
      <c r="Z929" s="144">
        <v>12</v>
      </c>
      <c r="AA929" s="144">
        <v>9</v>
      </c>
      <c r="AB929" s="144">
        <v>12</v>
      </c>
      <c r="AC929" s="144">
        <v>19</v>
      </c>
      <c r="AD929" s="144">
        <v>15</v>
      </c>
      <c r="AE929" s="144">
        <v>10</v>
      </c>
      <c r="AF929" s="143">
        <f>SUM(Y929:AE929)</f>
        <v>92</v>
      </c>
      <c r="AG929" s="144">
        <v>19</v>
      </c>
      <c r="AH929" s="144">
        <v>13</v>
      </c>
      <c r="AI929" s="144">
        <v>17</v>
      </c>
      <c r="AJ929" s="144">
        <v>16</v>
      </c>
      <c r="AK929" s="144">
        <v>1</v>
      </c>
      <c r="AL929" s="144">
        <v>0</v>
      </c>
      <c r="AM929" s="144">
        <v>0</v>
      </c>
      <c r="AN929" s="143">
        <f>SUM(AG929:AM929)</f>
        <v>66</v>
      </c>
      <c r="AO929" s="144">
        <v>0</v>
      </c>
      <c r="AP929" s="144">
        <v>0</v>
      </c>
      <c r="AQ929" s="144">
        <v>0</v>
      </c>
      <c r="AR929" s="144">
        <v>0</v>
      </c>
      <c r="AS929" s="144">
        <v>0</v>
      </c>
      <c r="AT929" s="144">
        <v>0</v>
      </c>
      <c r="AU929" s="144">
        <v>0</v>
      </c>
      <c r="AV929" s="143">
        <f>SUM(AO929:AU929)</f>
        <v>0</v>
      </c>
      <c r="AW929" s="144"/>
      <c r="AX929" s="144"/>
      <c r="AY929" s="144"/>
      <c r="AZ929" s="144"/>
      <c r="BA929" s="144"/>
      <c r="BB929" s="144"/>
      <c r="BC929" s="144"/>
      <c r="BD929" s="143">
        <f>SUM(AW929:BC929)</f>
        <v>0</v>
      </c>
    </row>
    <row r="930" spans="1:56" s="48" customFormat="1" ht="12.75" hidden="1" customHeight="1" outlineLevel="1" x14ac:dyDescent="0.2">
      <c r="A930" s="293"/>
      <c r="B930" s="346" t="s">
        <v>186</v>
      </c>
      <c r="C930" s="42" t="s">
        <v>13</v>
      </c>
      <c r="D930" s="43" t="s">
        <v>4</v>
      </c>
      <c r="E930" s="43"/>
      <c r="F930" s="43"/>
      <c r="G930" s="44"/>
      <c r="H930" s="145">
        <f>IF(ISERROR(H929/H927),0,H929/H927)</f>
        <v>0.46293494704992438</v>
      </c>
      <c r="I930" s="146">
        <v>0.70588235294117652</v>
      </c>
      <c r="J930" s="146">
        <v>0.83333333333333337</v>
      </c>
      <c r="K930" s="146">
        <v>0.72222222222222221</v>
      </c>
      <c r="L930" s="146">
        <v>0.8</v>
      </c>
      <c r="M930" s="146">
        <v>0.7142857142857143</v>
      </c>
      <c r="N930" s="146">
        <v>0.3</v>
      </c>
      <c r="O930" s="146">
        <v>0.5161290322580645</v>
      </c>
      <c r="P930" s="145">
        <f>IF(ISERROR(P929/P927),0,P929/P927)</f>
        <v>0.61581920903954801</v>
      </c>
      <c r="Q930" s="146">
        <v>0.68571428571428572</v>
      </c>
      <c r="R930" s="146">
        <v>0.65</v>
      </c>
      <c r="S930" s="146">
        <v>0.6333333333333333</v>
      </c>
      <c r="T930" s="146">
        <v>0.57692307692307687</v>
      </c>
      <c r="U930" s="146">
        <v>0.56000000000000005</v>
      </c>
      <c r="V930" s="146">
        <v>0.62962962962962965</v>
      </c>
      <c r="W930" s="146">
        <v>0.7142857142857143</v>
      </c>
      <c r="X930" s="145">
        <f>IF(ISERROR(X929/X927),0,X929/X927)</f>
        <v>0.63157894736842102</v>
      </c>
      <c r="Y930" s="146">
        <v>0.78947368421052633</v>
      </c>
      <c r="Z930" s="146">
        <v>0.75</v>
      </c>
      <c r="AA930" s="146">
        <v>0.81818181818181823</v>
      </c>
      <c r="AB930" s="146">
        <v>0.8571428571428571</v>
      </c>
      <c r="AC930" s="146">
        <v>0.73076923076923073</v>
      </c>
      <c r="AD930" s="146">
        <v>0.7142857142857143</v>
      </c>
      <c r="AE930" s="146">
        <v>0.7142857142857143</v>
      </c>
      <c r="AF930" s="145">
        <f>IF(ISERROR(AF929/AF927),0,AF929/AF927)</f>
        <v>0.76033057851239672</v>
      </c>
      <c r="AG930" s="146">
        <v>0.59375</v>
      </c>
      <c r="AH930" s="146">
        <v>0.65</v>
      </c>
      <c r="AI930" s="146">
        <v>9.0909090909090912E-2</v>
      </c>
      <c r="AJ930" s="146">
        <v>0.45714285714285713</v>
      </c>
      <c r="AK930" s="146">
        <v>0.2</v>
      </c>
      <c r="AL930" s="146" t="s">
        <v>102</v>
      </c>
      <c r="AM930" s="146" t="s">
        <v>102</v>
      </c>
      <c r="AN930" s="145">
        <f>IF(ISERROR(AN929/AN927),0,AN929/AN927)</f>
        <v>0.23655913978494625</v>
      </c>
      <c r="AO930" s="146" t="s">
        <v>102</v>
      </c>
      <c r="AP930" s="146" t="s">
        <v>102</v>
      </c>
      <c r="AQ930" s="146" t="s">
        <v>102</v>
      </c>
      <c r="AR930" s="146" t="s">
        <v>102</v>
      </c>
      <c r="AS930" s="146" t="s">
        <v>102</v>
      </c>
      <c r="AT930" s="146" t="s">
        <v>102</v>
      </c>
      <c r="AU930" s="146" t="s">
        <v>102</v>
      </c>
      <c r="AV930" s="145">
        <f>IF(ISERROR(AV929/AV927),0,AV929/AV927)</f>
        <v>0</v>
      </c>
      <c r="AW930" s="146"/>
      <c r="AX930" s="146"/>
      <c r="AY930" s="146"/>
      <c r="AZ930" s="146"/>
      <c r="BA930" s="146"/>
      <c r="BB930" s="146"/>
      <c r="BC930" s="146"/>
      <c r="BD930" s="145">
        <f>IF(ISERROR(BD929/BD927),0,BD929/BD927)</f>
        <v>0</v>
      </c>
    </row>
    <row r="931" spans="1:56" s="49" customFormat="1" ht="12.75" hidden="1" customHeight="1" outlineLevel="1" x14ac:dyDescent="0.2">
      <c r="A931" s="293"/>
      <c r="B931" s="346" t="s">
        <v>186</v>
      </c>
      <c r="C931" s="42" t="s">
        <v>5</v>
      </c>
      <c r="D931" s="43" t="s">
        <v>4</v>
      </c>
      <c r="E931" s="43"/>
      <c r="F931" s="43"/>
      <c r="G931" s="44"/>
      <c r="H931" s="145">
        <f>IF(ISERROR((H927-H928)/H927),0,(H927-H928)/H927)</f>
        <v>0.29652042360060515</v>
      </c>
      <c r="I931" s="146">
        <v>0</v>
      </c>
      <c r="J931" s="146">
        <v>0.13333333333333333</v>
      </c>
      <c r="K931" s="146">
        <v>0</v>
      </c>
      <c r="L931" s="146">
        <v>0.15</v>
      </c>
      <c r="M931" s="146">
        <v>9.5238095238095233E-2</v>
      </c>
      <c r="N931" s="146">
        <v>0.32500000000000001</v>
      </c>
      <c r="O931" s="146">
        <v>0.19354838709677419</v>
      </c>
      <c r="P931" s="145">
        <f>IF(ISERROR((P927-P928)/P927),0,(P927-P928)/P927)</f>
        <v>0.15819209039548024</v>
      </c>
      <c r="Q931" s="146">
        <v>8.5714285714285715E-2</v>
      </c>
      <c r="R931" s="146">
        <v>0.1</v>
      </c>
      <c r="S931" s="146">
        <v>6.6666666666666666E-2</v>
      </c>
      <c r="T931" s="146">
        <v>0.15384615384615385</v>
      </c>
      <c r="U931" s="146">
        <v>0</v>
      </c>
      <c r="V931" s="146">
        <v>0.22222222222222221</v>
      </c>
      <c r="W931" s="146">
        <v>0.14285714285714285</v>
      </c>
      <c r="X931" s="145">
        <f>IF(ISERROR((X927-X928)/X927),0,(X927-X928)/X927)</f>
        <v>0.10526315789473684</v>
      </c>
      <c r="Y931" s="146">
        <v>5.2631578947368418E-2</v>
      </c>
      <c r="Z931" s="146">
        <v>0</v>
      </c>
      <c r="AA931" s="146">
        <v>9.0909090909090912E-2</v>
      </c>
      <c r="AB931" s="146">
        <v>7.1428571428571425E-2</v>
      </c>
      <c r="AC931" s="146">
        <v>0.11538461538461539</v>
      </c>
      <c r="AD931" s="146">
        <v>0</v>
      </c>
      <c r="AE931" s="146">
        <v>0</v>
      </c>
      <c r="AF931" s="145">
        <f>IF(ISERROR((AF927-AF928)/AF927),0,(AF927-AF928)/AF927)</f>
        <v>4.9586776859504134E-2</v>
      </c>
      <c r="AG931" s="146">
        <v>0.15625</v>
      </c>
      <c r="AH931" s="146">
        <v>0</v>
      </c>
      <c r="AI931" s="146">
        <v>0.75935828877005351</v>
      </c>
      <c r="AJ931" s="146">
        <v>8.5714285714285715E-2</v>
      </c>
      <c r="AK931" s="146">
        <v>0.2</v>
      </c>
      <c r="AL931" s="146" t="s">
        <v>102</v>
      </c>
      <c r="AM931" s="146" t="s">
        <v>102</v>
      </c>
      <c r="AN931" s="145">
        <f>IF(ISERROR((AN927-AN928)/AN927),0,(AN927-AN928)/AN927)</f>
        <v>0.54121863799283154</v>
      </c>
      <c r="AO931" s="146" t="s">
        <v>102</v>
      </c>
      <c r="AP931" s="146" t="s">
        <v>102</v>
      </c>
      <c r="AQ931" s="146" t="s">
        <v>102</v>
      </c>
      <c r="AR931" s="146" t="s">
        <v>102</v>
      </c>
      <c r="AS931" s="146" t="s">
        <v>102</v>
      </c>
      <c r="AT931" s="146" t="s">
        <v>102</v>
      </c>
      <c r="AU931" s="146" t="s">
        <v>102</v>
      </c>
      <c r="AV931" s="145">
        <f>IF(ISERROR((AV927-AV928)/AV927),0,(AV927-AV928)/AV927)</f>
        <v>0</v>
      </c>
      <c r="AW931" s="146"/>
      <c r="AX931" s="146"/>
      <c r="AY931" s="146"/>
      <c r="AZ931" s="146"/>
      <c r="BA931" s="146"/>
      <c r="BB931" s="146"/>
      <c r="BC931" s="146"/>
      <c r="BD931" s="145">
        <f>IF(ISERROR((BD927-BD928)/BD927),0,(BD927-BD928)/BD927)</f>
        <v>0</v>
      </c>
    </row>
    <row r="932" spans="1:56" ht="12.75" hidden="1" customHeight="1" outlineLevel="2" x14ac:dyDescent="0.2">
      <c r="A932" s="292" t="s">
        <v>592</v>
      </c>
      <c r="B932" s="346" t="s">
        <v>186</v>
      </c>
      <c r="C932" s="8" t="s">
        <v>46</v>
      </c>
      <c r="D932" s="5"/>
      <c r="E932" s="5"/>
      <c r="F932" s="5"/>
      <c r="G932" s="15"/>
      <c r="H932" s="143">
        <f>SUMIF($I$3:$BD$3,$H$3,$I932:$BD932)</f>
        <v>24955</v>
      </c>
      <c r="I932" s="144">
        <v>332</v>
      </c>
      <c r="J932" s="144">
        <v>125</v>
      </c>
      <c r="K932" s="144">
        <v>413</v>
      </c>
      <c r="L932" s="144">
        <v>129</v>
      </c>
      <c r="M932" s="144">
        <v>891</v>
      </c>
      <c r="N932" s="144">
        <v>1466</v>
      </c>
      <c r="O932" s="144">
        <v>1385</v>
      </c>
      <c r="P932" s="143">
        <f>SUM(I932:O932)</f>
        <v>4741</v>
      </c>
      <c r="Q932" s="144">
        <v>693</v>
      </c>
      <c r="R932" s="144">
        <v>1351</v>
      </c>
      <c r="S932" s="144">
        <v>677</v>
      </c>
      <c r="T932" s="144">
        <v>775</v>
      </c>
      <c r="U932" s="144">
        <v>742</v>
      </c>
      <c r="V932" s="144">
        <v>326</v>
      </c>
      <c r="W932" s="144">
        <v>76</v>
      </c>
      <c r="X932" s="143">
        <f>SUM(Q932:W932)</f>
        <v>4640</v>
      </c>
      <c r="Y932" s="144">
        <v>201</v>
      </c>
      <c r="Z932" s="144">
        <v>245</v>
      </c>
      <c r="AA932" s="144">
        <v>95</v>
      </c>
      <c r="AB932" s="144">
        <v>99</v>
      </c>
      <c r="AC932" s="144">
        <v>592</v>
      </c>
      <c r="AD932" s="144">
        <v>1136</v>
      </c>
      <c r="AE932" s="144">
        <v>227</v>
      </c>
      <c r="AF932" s="143">
        <f>SUM(Y932:AE932)</f>
        <v>2595</v>
      </c>
      <c r="AG932" s="144">
        <v>759</v>
      </c>
      <c r="AH932" s="144">
        <v>806</v>
      </c>
      <c r="AI932" s="144">
        <v>11635</v>
      </c>
      <c r="AJ932" s="144">
        <v>1457</v>
      </c>
      <c r="AK932" s="144">
        <v>212</v>
      </c>
      <c r="AL932" s="144">
        <v>0</v>
      </c>
      <c r="AM932" s="144">
        <v>0</v>
      </c>
      <c r="AN932" s="143">
        <f>SUM(AG932:AM932)</f>
        <v>14869</v>
      </c>
      <c r="AO932" s="144">
        <v>0</v>
      </c>
      <c r="AP932" s="144">
        <v>0</v>
      </c>
      <c r="AQ932" s="144">
        <v>0</v>
      </c>
      <c r="AR932" s="144">
        <v>0</v>
      </c>
      <c r="AS932" s="144">
        <v>0</v>
      </c>
      <c r="AT932" s="144">
        <v>0</v>
      </c>
      <c r="AU932" s="144">
        <v>0</v>
      </c>
      <c r="AV932" s="143">
        <f>SUM(AO932:AU932)</f>
        <v>0</v>
      </c>
      <c r="AW932" s="144"/>
      <c r="AX932" s="144"/>
      <c r="AY932" s="144"/>
      <c r="AZ932" s="144"/>
      <c r="BA932" s="144"/>
      <c r="BB932" s="144"/>
      <c r="BC932" s="144"/>
      <c r="BD932" s="143">
        <f>SUM(AW932:BC932)</f>
        <v>0</v>
      </c>
    </row>
    <row r="933" spans="1:56" ht="12.75" hidden="1" customHeight="1" outlineLevel="1" x14ac:dyDescent="0.2">
      <c r="A933" s="292"/>
      <c r="B933" s="346" t="s">
        <v>186</v>
      </c>
      <c r="C933" s="8" t="s">
        <v>14</v>
      </c>
      <c r="D933" s="5" t="s">
        <v>15</v>
      </c>
      <c r="E933" s="5"/>
      <c r="F933" s="5"/>
      <c r="G933" s="15"/>
      <c r="H933" s="143">
        <f>IF(ISERROR(H932/H928),0,H932/H928)</f>
        <v>53.666666666666664</v>
      </c>
      <c r="I933" s="144">
        <v>19.529411764705884</v>
      </c>
      <c r="J933" s="144">
        <v>4.8076923076923075</v>
      </c>
      <c r="K933" s="144">
        <v>22.944444444444443</v>
      </c>
      <c r="L933" s="144">
        <v>7.5882352941176467</v>
      </c>
      <c r="M933" s="144">
        <v>46.89473684210526</v>
      </c>
      <c r="N933" s="144">
        <v>54.296296296296298</v>
      </c>
      <c r="O933" s="144">
        <v>55.4</v>
      </c>
      <c r="P933" s="143">
        <f>IF(ISERROR(P932/P928),0,P932/P928)</f>
        <v>31.818791946308725</v>
      </c>
      <c r="Q933" s="144">
        <v>21.65625</v>
      </c>
      <c r="R933" s="144">
        <v>37.527777777777779</v>
      </c>
      <c r="S933" s="144">
        <v>24.178571428571427</v>
      </c>
      <c r="T933" s="144">
        <v>35.227272727272727</v>
      </c>
      <c r="U933" s="144">
        <v>29.68</v>
      </c>
      <c r="V933" s="144">
        <v>15.523809523809524</v>
      </c>
      <c r="W933" s="144">
        <v>12.666666666666666</v>
      </c>
      <c r="X933" s="143">
        <f>IF(ISERROR(X932/X928),0,X932/X928)</f>
        <v>27.294117647058822</v>
      </c>
      <c r="Y933" s="144">
        <v>11.166666666666666</v>
      </c>
      <c r="Z933" s="144">
        <v>15.3125</v>
      </c>
      <c r="AA933" s="144">
        <v>9.5</v>
      </c>
      <c r="AB933" s="144">
        <v>7.615384615384615</v>
      </c>
      <c r="AC933" s="144">
        <v>25.739130434782609</v>
      </c>
      <c r="AD933" s="144">
        <v>54.095238095238095</v>
      </c>
      <c r="AE933" s="144">
        <v>16.214285714285715</v>
      </c>
      <c r="AF933" s="143">
        <f>IF(ISERROR(AF932/AF928),0,AF932/AF928)</f>
        <v>22.565217391304348</v>
      </c>
      <c r="AG933" s="144">
        <v>28.111111111111111</v>
      </c>
      <c r="AH933" s="144">
        <v>40.299999999999997</v>
      </c>
      <c r="AI933" s="144">
        <v>258.55555555555554</v>
      </c>
      <c r="AJ933" s="144">
        <v>45.53125</v>
      </c>
      <c r="AK933" s="144">
        <v>53</v>
      </c>
      <c r="AL933" s="144" t="s">
        <v>102</v>
      </c>
      <c r="AM933" s="144" t="s">
        <v>102</v>
      </c>
      <c r="AN933" s="143">
        <f>IF(ISERROR(AN932/AN928),0,AN932/AN928)</f>
        <v>116.1640625</v>
      </c>
      <c r="AO933" s="144" t="s">
        <v>102</v>
      </c>
      <c r="AP933" s="144" t="s">
        <v>102</v>
      </c>
      <c r="AQ933" s="144" t="s">
        <v>102</v>
      </c>
      <c r="AR933" s="144" t="s">
        <v>102</v>
      </c>
      <c r="AS933" s="144" t="s">
        <v>102</v>
      </c>
      <c r="AT933" s="144" t="s">
        <v>102</v>
      </c>
      <c r="AU933" s="144" t="s">
        <v>102</v>
      </c>
      <c r="AV933" s="143">
        <f>IF(ISERROR(AV932/AV928),0,AV932/AV928)</f>
        <v>0</v>
      </c>
      <c r="AW933" s="144"/>
      <c r="AX933" s="144"/>
      <c r="AY933" s="144"/>
      <c r="AZ933" s="144"/>
      <c r="BA933" s="144"/>
      <c r="BB933" s="144"/>
      <c r="BC933" s="144"/>
      <c r="BD933" s="143">
        <f>IF(ISERROR(BD932/BD928),0,BD932/BD928)</f>
        <v>0</v>
      </c>
    </row>
    <row r="934" spans="1:56" ht="12.75" hidden="1" customHeight="1" outlineLevel="1" x14ac:dyDescent="0.2">
      <c r="A934" s="292" t="s">
        <v>593</v>
      </c>
      <c r="B934" s="346" t="s">
        <v>186</v>
      </c>
      <c r="C934" s="8"/>
      <c r="D934" s="5"/>
      <c r="E934" s="5"/>
      <c r="F934" s="5"/>
      <c r="G934" s="15"/>
      <c r="H934" s="143"/>
      <c r="I934" s="144"/>
      <c r="J934" s="144"/>
      <c r="K934" s="144"/>
      <c r="L934" s="144"/>
      <c r="M934" s="144"/>
      <c r="N934" s="144"/>
      <c r="O934" s="144"/>
      <c r="P934" s="143"/>
      <c r="Q934" s="144"/>
      <c r="R934" s="144"/>
      <c r="S934" s="144"/>
      <c r="T934" s="144"/>
      <c r="U934" s="144"/>
      <c r="V934" s="144"/>
      <c r="W934" s="144"/>
      <c r="X934" s="143"/>
      <c r="Y934" s="144"/>
      <c r="Z934" s="144"/>
      <c r="AA934" s="144"/>
      <c r="AB934" s="144"/>
      <c r="AC934" s="144"/>
      <c r="AD934" s="144"/>
      <c r="AE934" s="144"/>
      <c r="AF934" s="143"/>
      <c r="AG934" s="144"/>
      <c r="AH934" s="144"/>
      <c r="AI934" s="144"/>
      <c r="AJ934" s="144"/>
      <c r="AK934" s="144"/>
      <c r="AL934" s="144"/>
      <c r="AM934" s="144"/>
      <c r="AN934" s="143"/>
      <c r="AO934" s="144"/>
      <c r="AP934" s="144"/>
      <c r="AQ934" s="144"/>
      <c r="AR934" s="144"/>
      <c r="AS934" s="144"/>
      <c r="AT934" s="144"/>
      <c r="AU934" s="144"/>
      <c r="AV934" s="143"/>
      <c r="AW934" s="144"/>
      <c r="AX934" s="144"/>
      <c r="AY934" s="144"/>
      <c r="AZ934" s="144"/>
      <c r="BA934" s="144"/>
      <c r="BB934" s="144"/>
      <c r="BC934" s="144"/>
      <c r="BD934" s="143"/>
    </row>
    <row r="935" spans="1:56" ht="12.75" hidden="1" customHeight="1" outlineLevel="1" x14ac:dyDescent="0.2">
      <c r="A935" s="268"/>
      <c r="B935" s="346" t="s">
        <v>186</v>
      </c>
      <c r="C935" s="8"/>
      <c r="D935" s="5"/>
      <c r="E935" s="5"/>
      <c r="F935" s="5"/>
      <c r="G935" s="15"/>
      <c r="H935" s="143"/>
      <c r="I935" s="144"/>
      <c r="J935" s="144"/>
      <c r="K935" s="144"/>
      <c r="L935" s="144"/>
      <c r="M935" s="144"/>
      <c r="N935" s="144"/>
      <c r="O935" s="144"/>
      <c r="P935" s="143"/>
      <c r="Q935" s="144"/>
      <c r="R935" s="144"/>
      <c r="S935" s="144"/>
      <c r="T935" s="144"/>
      <c r="U935" s="144"/>
      <c r="V935" s="144"/>
      <c r="W935" s="144"/>
      <c r="X935" s="143"/>
      <c r="Y935" s="144"/>
      <c r="Z935" s="144"/>
      <c r="AA935" s="144"/>
      <c r="AB935" s="144"/>
      <c r="AC935" s="144"/>
      <c r="AD935" s="144"/>
      <c r="AE935" s="144"/>
      <c r="AF935" s="143"/>
      <c r="AG935" s="144"/>
      <c r="AH935" s="144"/>
      <c r="AI935" s="144"/>
      <c r="AJ935" s="144"/>
      <c r="AK935" s="144"/>
      <c r="AL935" s="144"/>
      <c r="AM935" s="144"/>
      <c r="AN935" s="143"/>
      <c r="AO935" s="144"/>
      <c r="AP935" s="144"/>
      <c r="AQ935" s="144"/>
      <c r="AR935" s="144"/>
      <c r="AS935" s="144"/>
      <c r="AT935" s="144"/>
      <c r="AU935" s="144"/>
      <c r="AV935" s="143"/>
      <c r="AW935" s="144"/>
      <c r="AX935" s="144"/>
      <c r="AY935" s="144"/>
      <c r="AZ935" s="144"/>
      <c r="BA935" s="144"/>
      <c r="BB935" s="144"/>
      <c r="BC935" s="144"/>
      <c r="BD935" s="143"/>
    </row>
    <row r="936" spans="1:56" ht="12.75" hidden="1" customHeight="1" outlineLevel="1" x14ac:dyDescent="0.2">
      <c r="A936" s="291" t="s">
        <v>594</v>
      </c>
      <c r="B936" s="346" t="s">
        <v>186</v>
      </c>
      <c r="C936" s="8"/>
      <c r="D936" s="5"/>
      <c r="E936" s="5"/>
      <c r="F936" s="5"/>
      <c r="G936" s="15"/>
      <c r="H936" s="143"/>
      <c r="I936" s="144"/>
      <c r="J936" s="144"/>
      <c r="K936" s="144"/>
      <c r="L936" s="144"/>
      <c r="M936" s="144"/>
      <c r="N936" s="144"/>
      <c r="O936" s="144"/>
      <c r="P936" s="143"/>
      <c r="Q936" s="144"/>
      <c r="R936" s="144"/>
      <c r="S936" s="144"/>
      <c r="T936" s="144"/>
      <c r="U936" s="144"/>
      <c r="V936" s="144"/>
      <c r="W936" s="144"/>
      <c r="X936" s="143"/>
      <c r="Y936" s="144"/>
      <c r="Z936" s="144"/>
      <c r="AA936" s="144"/>
      <c r="AB936" s="144"/>
      <c r="AC936" s="144"/>
      <c r="AD936" s="144"/>
      <c r="AE936" s="144"/>
      <c r="AF936" s="143"/>
      <c r="AG936" s="144"/>
      <c r="AH936" s="144"/>
      <c r="AI936" s="144"/>
      <c r="AJ936" s="144"/>
      <c r="AK936" s="144"/>
      <c r="AL936" s="144"/>
      <c r="AM936" s="144"/>
      <c r="AN936" s="143"/>
      <c r="AO936" s="144"/>
      <c r="AP936" s="144"/>
      <c r="AQ936" s="144"/>
      <c r="AR936" s="144"/>
      <c r="AS936" s="144"/>
      <c r="AT936" s="144"/>
      <c r="AU936" s="144"/>
      <c r="AV936" s="143"/>
      <c r="AW936" s="144"/>
      <c r="AX936" s="144"/>
      <c r="AY936" s="144"/>
      <c r="AZ936" s="144"/>
      <c r="BA936" s="144"/>
      <c r="BB936" s="144"/>
      <c r="BC936" s="144"/>
      <c r="BD936" s="143"/>
    </row>
    <row r="937" spans="1:56" ht="12.75" hidden="1" customHeight="1" outlineLevel="1" x14ac:dyDescent="0.2">
      <c r="A937" s="291" t="s">
        <v>595</v>
      </c>
      <c r="B937" s="346" t="s">
        <v>186</v>
      </c>
      <c r="C937" s="8"/>
      <c r="D937" s="5" t="s">
        <v>15</v>
      </c>
      <c r="E937" s="5"/>
      <c r="F937" s="5"/>
      <c r="G937" s="15"/>
      <c r="H937" s="143"/>
      <c r="I937" s="144"/>
      <c r="J937" s="144"/>
      <c r="K937" s="144"/>
      <c r="L937" s="144"/>
      <c r="M937" s="144"/>
      <c r="N937" s="144"/>
      <c r="O937" s="144"/>
      <c r="P937" s="143"/>
      <c r="Q937" s="144"/>
      <c r="R937" s="144"/>
      <c r="S937" s="144"/>
      <c r="T937" s="144"/>
      <c r="U937" s="144"/>
      <c r="V937" s="144"/>
      <c r="W937" s="144"/>
      <c r="X937" s="143"/>
      <c r="Y937" s="144"/>
      <c r="Z937" s="144"/>
      <c r="AA937" s="144"/>
      <c r="AB937" s="144"/>
      <c r="AC937" s="144"/>
      <c r="AD937" s="144"/>
      <c r="AE937" s="144"/>
      <c r="AF937" s="143"/>
      <c r="AG937" s="144"/>
      <c r="AH937" s="144"/>
      <c r="AI937" s="144"/>
      <c r="AJ937" s="144"/>
      <c r="AK937" s="144"/>
      <c r="AL937" s="144"/>
      <c r="AM937" s="144"/>
      <c r="AN937" s="143"/>
      <c r="AO937" s="144"/>
      <c r="AP937" s="144"/>
      <c r="AQ937" s="144"/>
      <c r="AR937" s="144"/>
      <c r="AS937" s="144"/>
      <c r="AT937" s="144"/>
      <c r="AU937" s="144"/>
      <c r="AV937" s="143"/>
      <c r="AW937" s="144"/>
      <c r="AX937" s="144"/>
      <c r="AY937" s="144"/>
      <c r="AZ937" s="144"/>
      <c r="BA937" s="144"/>
      <c r="BB937" s="144"/>
      <c r="BC937" s="144"/>
      <c r="BD937" s="143"/>
    </row>
    <row r="938" spans="1:56" ht="12.75" hidden="1" customHeight="1" outlineLevel="1" x14ac:dyDescent="0.2">
      <c r="A938" s="291" t="s">
        <v>596</v>
      </c>
      <c r="B938" s="346" t="s">
        <v>177</v>
      </c>
      <c r="C938" s="8" t="s">
        <v>2</v>
      </c>
      <c r="D938" s="5" t="s">
        <v>9</v>
      </c>
      <c r="E938" s="5"/>
      <c r="F938" s="5"/>
      <c r="G938" s="15"/>
      <c r="H938" s="143">
        <f>SUMIF($I$3:$BD$3,$H$3,$I938:$BD938)</f>
        <v>409</v>
      </c>
      <c r="I938" s="144">
        <v>14</v>
      </c>
      <c r="J938" s="144">
        <v>29</v>
      </c>
      <c r="K938" s="144">
        <v>35</v>
      </c>
      <c r="L938" s="144">
        <v>21</v>
      </c>
      <c r="M938" s="144">
        <v>18</v>
      </c>
      <c r="N938" s="144">
        <v>26</v>
      </c>
      <c r="O938" s="144">
        <v>17</v>
      </c>
      <c r="P938" s="143">
        <f>SUM(I938:O938)</f>
        <v>160</v>
      </c>
      <c r="Q938" s="144">
        <v>14</v>
      </c>
      <c r="R938" s="144">
        <v>21</v>
      </c>
      <c r="S938" s="144">
        <v>24</v>
      </c>
      <c r="T938" s="144">
        <v>28</v>
      </c>
      <c r="U938" s="144">
        <v>16</v>
      </c>
      <c r="V938" s="144">
        <v>9</v>
      </c>
      <c r="W938" s="144">
        <v>6</v>
      </c>
      <c r="X938" s="143">
        <f>SUM(Q938:W938)</f>
        <v>118</v>
      </c>
      <c r="Y938" s="144">
        <v>12</v>
      </c>
      <c r="Z938" s="144">
        <v>5</v>
      </c>
      <c r="AA938" s="144">
        <v>10</v>
      </c>
      <c r="AB938" s="144">
        <v>14</v>
      </c>
      <c r="AC938" s="144">
        <v>8</v>
      </c>
      <c r="AD938" s="144">
        <v>13</v>
      </c>
      <c r="AE938" s="144">
        <v>3</v>
      </c>
      <c r="AF938" s="143">
        <f>SUM(Y938:AE938)</f>
        <v>65</v>
      </c>
      <c r="AG938" s="144">
        <v>27</v>
      </c>
      <c r="AH938" s="144">
        <v>29</v>
      </c>
      <c r="AI938" s="144">
        <v>101</v>
      </c>
      <c r="AJ938" s="144">
        <v>16</v>
      </c>
      <c r="AK938" s="144">
        <v>6</v>
      </c>
      <c r="AL938" s="144">
        <v>0</v>
      </c>
      <c r="AM938" s="144">
        <v>0</v>
      </c>
      <c r="AN938" s="143">
        <f>SUM(AG938:AM938)</f>
        <v>179</v>
      </c>
      <c r="AO938" s="144">
        <v>2</v>
      </c>
      <c r="AP938" s="144">
        <v>0</v>
      </c>
      <c r="AQ938" s="144">
        <v>0</v>
      </c>
      <c r="AR938" s="144">
        <v>0</v>
      </c>
      <c r="AS938" s="144">
        <v>1</v>
      </c>
      <c r="AT938" s="144">
        <v>0</v>
      </c>
      <c r="AU938" s="144">
        <v>1</v>
      </c>
      <c r="AV938" s="143">
        <f>SUM(AO938:AU938)</f>
        <v>4</v>
      </c>
      <c r="AW938" s="144"/>
      <c r="AX938" s="144"/>
      <c r="AY938" s="144"/>
      <c r="AZ938" s="144"/>
      <c r="BA938" s="144"/>
      <c r="BB938" s="144"/>
      <c r="BC938" s="144"/>
      <c r="BD938" s="143">
        <f>SUM(AW938:BC938)</f>
        <v>0</v>
      </c>
    </row>
    <row r="939" spans="1:56" ht="12.75" hidden="1" customHeight="1" outlineLevel="1" x14ac:dyDescent="0.2">
      <c r="A939" s="292" t="s">
        <v>597</v>
      </c>
      <c r="B939" s="346" t="s">
        <v>177</v>
      </c>
      <c r="C939" s="8" t="s">
        <v>3</v>
      </c>
      <c r="D939" s="5" t="s">
        <v>9</v>
      </c>
      <c r="E939" s="5"/>
      <c r="F939" s="5"/>
      <c r="G939" s="15"/>
      <c r="H939" s="143">
        <f>SUMIF($I$3:$BD$3,$H$3,$I939:$BD939)</f>
        <v>298</v>
      </c>
      <c r="I939" s="144">
        <v>13</v>
      </c>
      <c r="J939" s="144">
        <v>25</v>
      </c>
      <c r="K939" s="144">
        <v>31</v>
      </c>
      <c r="L939" s="144">
        <v>16</v>
      </c>
      <c r="M939" s="144">
        <v>18</v>
      </c>
      <c r="N939" s="144">
        <v>18</v>
      </c>
      <c r="O939" s="144">
        <v>15</v>
      </c>
      <c r="P939" s="143">
        <f>SUM(I939:O939)</f>
        <v>136</v>
      </c>
      <c r="Q939" s="144">
        <v>12</v>
      </c>
      <c r="R939" s="144">
        <v>14</v>
      </c>
      <c r="S939" s="144">
        <v>22</v>
      </c>
      <c r="T939" s="144">
        <v>21</v>
      </c>
      <c r="U939" s="144">
        <v>11</v>
      </c>
      <c r="V939" s="144">
        <v>8</v>
      </c>
      <c r="W939" s="144">
        <v>5</v>
      </c>
      <c r="X939" s="143">
        <f>SUM(Q939:W939)</f>
        <v>93</v>
      </c>
      <c r="Y939" s="144">
        <v>10</v>
      </c>
      <c r="Z939" s="144">
        <v>5</v>
      </c>
      <c r="AA939" s="144">
        <v>10</v>
      </c>
      <c r="AB939" s="144">
        <v>11</v>
      </c>
      <c r="AC939" s="144">
        <v>7</v>
      </c>
      <c r="AD939" s="144">
        <v>13</v>
      </c>
      <c r="AE939" s="144">
        <v>3</v>
      </c>
      <c r="AF939" s="143">
        <f>SUM(Y939:AE939)</f>
        <v>59</v>
      </c>
      <c r="AG939" s="144">
        <v>23</v>
      </c>
      <c r="AH939" s="144">
        <v>25</v>
      </c>
      <c r="AI939" s="144">
        <v>43</v>
      </c>
      <c r="AJ939" s="144">
        <v>14</v>
      </c>
      <c r="AK939" s="144">
        <v>4</v>
      </c>
      <c r="AL939" s="144">
        <v>0</v>
      </c>
      <c r="AM939" s="144">
        <v>0</v>
      </c>
      <c r="AN939" s="143">
        <f>SUM(AG939:AM939)</f>
        <v>109</v>
      </c>
      <c r="AO939" s="144">
        <v>2</v>
      </c>
      <c r="AP939" s="144">
        <v>0</v>
      </c>
      <c r="AQ939" s="144">
        <v>0</v>
      </c>
      <c r="AR939" s="144">
        <v>0</v>
      </c>
      <c r="AS939" s="144">
        <v>1</v>
      </c>
      <c r="AT939" s="144">
        <v>0</v>
      </c>
      <c r="AU939" s="144">
        <v>1</v>
      </c>
      <c r="AV939" s="143">
        <f>SUM(AO939:AU939)</f>
        <v>4</v>
      </c>
      <c r="AW939" s="144"/>
      <c r="AX939" s="144"/>
      <c r="AY939" s="144"/>
      <c r="AZ939" s="144"/>
      <c r="BA939" s="144"/>
      <c r="BB939" s="144"/>
      <c r="BC939" s="144"/>
      <c r="BD939" s="143">
        <f>SUM(AW939:BC939)</f>
        <v>0</v>
      </c>
    </row>
    <row r="940" spans="1:56" ht="12.75" hidden="1" customHeight="1" outlineLevel="1" x14ac:dyDescent="0.2">
      <c r="A940" s="292" t="s">
        <v>598</v>
      </c>
      <c r="B940" s="346" t="s">
        <v>177</v>
      </c>
      <c r="C940" s="8" t="s">
        <v>33</v>
      </c>
      <c r="D940" s="5" t="s">
        <v>9</v>
      </c>
      <c r="E940" s="5"/>
      <c r="F940" s="5"/>
      <c r="G940" s="15"/>
      <c r="H940" s="143">
        <f>SUMIF($I$3:$BD$3,$H$3,$I940:$BD940)</f>
        <v>187</v>
      </c>
      <c r="I940" s="144">
        <v>11</v>
      </c>
      <c r="J940" s="144">
        <v>18</v>
      </c>
      <c r="K940" s="144">
        <v>16</v>
      </c>
      <c r="L940" s="144">
        <v>12</v>
      </c>
      <c r="M940" s="144">
        <v>12</v>
      </c>
      <c r="N940" s="144">
        <v>10</v>
      </c>
      <c r="O940" s="144">
        <v>5</v>
      </c>
      <c r="P940" s="143">
        <f>SUM(I940:O940)</f>
        <v>84</v>
      </c>
      <c r="Q940" s="144">
        <v>5</v>
      </c>
      <c r="R940" s="144">
        <v>10</v>
      </c>
      <c r="S940" s="144">
        <v>19</v>
      </c>
      <c r="T940" s="144">
        <v>15</v>
      </c>
      <c r="U940" s="144">
        <v>9</v>
      </c>
      <c r="V940" s="144">
        <v>6</v>
      </c>
      <c r="W940" s="144">
        <v>4</v>
      </c>
      <c r="X940" s="143">
        <f>SUM(Q940:W940)</f>
        <v>68</v>
      </c>
      <c r="Y940" s="144">
        <v>6</v>
      </c>
      <c r="Z940" s="144">
        <v>5</v>
      </c>
      <c r="AA940" s="144">
        <v>8</v>
      </c>
      <c r="AB940" s="144">
        <v>8</v>
      </c>
      <c r="AC940" s="144">
        <v>6</v>
      </c>
      <c r="AD940" s="144">
        <v>9</v>
      </c>
      <c r="AE940" s="144">
        <v>3</v>
      </c>
      <c r="AF940" s="143">
        <f>SUM(Y940:AE940)</f>
        <v>45</v>
      </c>
      <c r="AG940" s="144">
        <v>14</v>
      </c>
      <c r="AH940" s="144">
        <v>15</v>
      </c>
      <c r="AI940" s="144">
        <v>21</v>
      </c>
      <c r="AJ940" s="144">
        <v>7</v>
      </c>
      <c r="AK940" s="144">
        <v>2</v>
      </c>
      <c r="AL940" s="144">
        <v>0</v>
      </c>
      <c r="AM940" s="144">
        <v>0</v>
      </c>
      <c r="AN940" s="143">
        <f>SUM(AG940:AM940)</f>
        <v>59</v>
      </c>
      <c r="AO940" s="144">
        <v>0</v>
      </c>
      <c r="AP940" s="144">
        <v>0</v>
      </c>
      <c r="AQ940" s="144">
        <v>0</v>
      </c>
      <c r="AR940" s="144">
        <v>0</v>
      </c>
      <c r="AS940" s="144">
        <v>0</v>
      </c>
      <c r="AT940" s="144">
        <v>0</v>
      </c>
      <c r="AU940" s="144">
        <v>0</v>
      </c>
      <c r="AV940" s="143">
        <f>SUM(AO940:AU940)</f>
        <v>0</v>
      </c>
      <c r="AW940" s="144"/>
      <c r="AX940" s="144"/>
      <c r="AY940" s="144"/>
      <c r="AZ940" s="144"/>
      <c r="BA940" s="144"/>
      <c r="BB940" s="144"/>
      <c r="BC940" s="144"/>
      <c r="BD940" s="143">
        <f>SUM(AW940:BC940)</f>
        <v>0</v>
      </c>
    </row>
    <row r="941" spans="1:56" s="48" customFormat="1" ht="12.75" hidden="1" customHeight="1" outlineLevel="1" x14ac:dyDescent="0.2">
      <c r="A941" s="293"/>
      <c r="B941" s="346" t="s">
        <v>177</v>
      </c>
      <c r="C941" s="42" t="s">
        <v>13</v>
      </c>
      <c r="D941" s="43" t="s">
        <v>4</v>
      </c>
      <c r="E941" s="43"/>
      <c r="F941" s="43"/>
      <c r="G941" s="44"/>
      <c r="H941" s="145">
        <f>IF(ISERROR(H940/H938),0,H940/H938)</f>
        <v>0.45721271393643031</v>
      </c>
      <c r="I941" s="146">
        <v>0.7857142857142857</v>
      </c>
      <c r="J941" s="146">
        <v>0.62068965517241381</v>
      </c>
      <c r="K941" s="146">
        <v>0.45714285714285713</v>
      </c>
      <c r="L941" s="146">
        <v>0.5714285714285714</v>
      </c>
      <c r="M941" s="146">
        <v>0.66666666666666663</v>
      </c>
      <c r="N941" s="146">
        <v>0.38461538461538464</v>
      </c>
      <c r="O941" s="146">
        <v>0.29411764705882354</v>
      </c>
      <c r="P941" s="145">
        <f>IF(ISERROR(P940/P938),0,P940/P938)</f>
        <v>0.52500000000000002</v>
      </c>
      <c r="Q941" s="146">
        <v>0.35714285714285715</v>
      </c>
      <c r="R941" s="146">
        <v>0.47619047619047616</v>
      </c>
      <c r="S941" s="146">
        <v>0.79166666666666663</v>
      </c>
      <c r="T941" s="146">
        <v>0.5357142857142857</v>
      </c>
      <c r="U941" s="146">
        <v>0.5625</v>
      </c>
      <c r="V941" s="146">
        <v>0.66666666666666663</v>
      </c>
      <c r="W941" s="146">
        <v>0.66666666666666663</v>
      </c>
      <c r="X941" s="145">
        <f>IF(ISERROR(X940/X938),0,X940/X938)</f>
        <v>0.57627118644067798</v>
      </c>
      <c r="Y941" s="146">
        <v>0.5</v>
      </c>
      <c r="Z941" s="146">
        <v>1</v>
      </c>
      <c r="AA941" s="146">
        <v>0.8</v>
      </c>
      <c r="AB941" s="146">
        <v>0.5714285714285714</v>
      </c>
      <c r="AC941" s="146">
        <v>0.75</v>
      </c>
      <c r="AD941" s="146">
        <v>0.69230769230769229</v>
      </c>
      <c r="AE941" s="146">
        <v>1</v>
      </c>
      <c r="AF941" s="145">
        <f>IF(ISERROR(AF940/AF938),0,AF940/AF938)</f>
        <v>0.69230769230769229</v>
      </c>
      <c r="AG941" s="146">
        <v>0.51851851851851849</v>
      </c>
      <c r="AH941" s="146">
        <v>0.51724137931034486</v>
      </c>
      <c r="AI941" s="146">
        <v>0.20792079207920791</v>
      </c>
      <c r="AJ941" s="146">
        <v>0.4375</v>
      </c>
      <c r="AK941" s="146">
        <v>0.33333333333333331</v>
      </c>
      <c r="AL941" s="146" t="s">
        <v>102</v>
      </c>
      <c r="AM941" s="146" t="s">
        <v>102</v>
      </c>
      <c r="AN941" s="145">
        <f>IF(ISERROR(AN940/AN938),0,AN940/AN938)</f>
        <v>0.32960893854748602</v>
      </c>
      <c r="AO941" s="146">
        <v>0</v>
      </c>
      <c r="AP941" s="146" t="s">
        <v>102</v>
      </c>
      <c r="AQ941" s="146" t="s">
        <v>102</v>
      </c>
      <c r="AR941" s="146" t="s">
        <v>102</v>
      </c>
      <c r="AS941" s="146">
        <v>0</v>
      </c>
      <c r="AT941" s="146" t="s">
        <v>102</v>
      </c>
      <c r="AU941" s="146">
        <v>0</v>
      </c>
      <c r="AV941" s="145">
        <f>IF(ISERROR(AV940/AV938),0,AV940/AV938)</f>
        <v>0</v>
      </c>
      <c r="AW941" s="146"/>
      <c r="AX941" s="146"/>
      <c r="AY941" s="146"/>
      <c r="AZ941" s="146"/>
      <c r="BA941" s="146"/>
      <c r="BB941" s="146"/>
      <c r="BC941" s="146"/>
      <c r="BD941" s="145">
        <f>IF(ISERROR(BD940/BD938),0,BD940/BD938)</f>
        <v>0</v>
      </c>
    </row>
    <row r="942" spans="1:56" s="49" customFormat="1" ht="12.75" hidden="1" customHeight="1" outlineLevel="1" x14ac:dyDescent="0.2">
      <c r="A942" s="293"/>
      <c r="B942" s="346" t="s">
        <v>177</v>
      </c>
      <c r="C942" s="42" t="s">
        <v>5</v>
      </c>
      <c r="D942" s="43" t="s">
        <v>4</v>
      </c>
      <c r="E942" s="43"/>
      <c r="F942" s="43"/>
      <c r="G942" s="44"/>
      <c r="H942" s="145">
        <f>IF(ISERROR((H938-H939)/H938),0,(H938-H939)/H938)</f>
        <v>0.27139364303178481</v>
      </c>
      <c r="I942" s="146">
        <v>7.1428571428571425E-2</v>
      </c>
      <c r="J942" s="146">
        <v>0.13793103448275862</v>
      </c>
      <c r="K942" s="146">
        <v>0.11428571428571428</v>
      </c>
      <c r="L942" s="146">
        <v>0.23809523809523808</v>
      </c>
      <c r="M942" s="146">
        <v>0</v>
      </c>
      <c r="N942" s="146">
        <v>0.30769230769230771</v>
      </c>
      <c r="O942" s="146">
        <v>0.11764705882352941</v>
      </c>
      <c r="P942" s="145">
        <f>IF(ISERROR((P938-P939)/P938),0,(P938-P939)/P938)</f>
        <v>0.15</v>
      </c>
      <c r="Q942" s="146">
        <v>0.14285714285714285</v>
      </c>
      <c r="R942" s="146">
        <v>0.33333333333333331</v>
      </c>
      <c r="S942" s="146">
        <v>8.3333333333333329E-2</v>
      </c>
      <c r="T942" s="146">
        <v>0.25</v>
      </c>
      <c r="U942" s="146">
        <v>0.3125</v>
      </c>
      <c r="V942" s="146">
        <v>0.1111111111111111</v>
      </c>
      <c r="W942" s="146">
        <v>0.16666666666666666</v>
      </c>
      <c r="X942" s="145">
        <f>IF(ISERROR((X938-X939)/X938),0,(X938-X939)/X938)</f>
        <v>0.21186440677966101</v>
      </c>
      <c r="Y942" s="146">
        <v>0.16666666666666666</v>
      </c>
      <c r="Z942" s="146">
        <v>0</v>
      </c>
      <c r="AA942" s="146">
        <v>0</v>
      </c>
      <c r="AB942" s="146">
        <v>0.21428571428571427</v>
      </c>
      <c r="AC942" s="146">
        <v>0.125</v>
      </c>
      <c r="AD942" s="146">
        <v>0</v>
      </c>
      <c r="AE942" s="146">
        <v>0</v>
      </c>
      <c r="AF942" s="145">
        <f>IF(ISERROR((AF938-AF939)/AF938),0,(AF938-AF939)/AF938)</f>
        <v>9.2307692307692313E-2</v>
      </c>
      <c r="AG942" s="146">
        <v>0.14814814814814814</v>
      </c>
      <c r="AH942" s="146">
        <v>0.13793103448275862</v>
      </c>
      <c r="AI942" s="146">
        <v>0.57425742574257421</v>
      </c>
      <c r="AJ942" s="146">
        <v>0.125</v>
      </c>
      <c r="AK942" s="146">
        <v>0.33333333333333331</v>
      </c>
      <c r="AL942" s="146" t="s">
        <v>102</v>
      </c>
      <c r="AM942" s="146" t="s">
        <v>102</v>
      </c>
      <c r="AN942" s="145">
        <f>IF(ISERROR((AN938-AN939)/AN938),0,(AN938-AN939)/AN938)</f>
        <v>0.39106145251396646</v>
      </c>
      <c r="AO942" s="146">
        <v>0</v>
      </c>
      <c r="AP942" s="146" t="s">
        <v>102</v>
      </c>
      <c r="AQ942" s="146" t="s">
        <v>102</v>
      </c>
      <c r="AR942" s="146" t="s">
        <v>102</v>
      </c>
      <c r="AS942" s="146">
        <v>0</v>
      </c>
      <c r="AT942" s="146" t="s">
        <v>102</v>
      </c>
      <c r="AU942" s="146">
        <v>0</v>
      </c>
      <c r="AV942" s="145">
        <f>IF(ISERROR((AV938-AV939)/AV938),0,(AV938-AV939)/AV938)</f>
        <v>0</v>
      </c>
      <c r="AW942" s="146"/>
      <c r="AX942" s="146"/>
      <c r="AY942" s="146"/>
      <c r="AZ942" s="146"/>
      <c r="BA942" s="146"/>
      <c r="BB942" s="146"/>
      <c r="BC942" s="146"/>
      <c r="BD942" s="145">
        <f>IF(ISERROR((BD938-BD939)/BD938),0,(BD938-BD939)/BD938)</f>
        <v>0</v>
      </c>
    </row>
    <row r="943" spans="1:56" ht="12.75" hidden="1" customHeight="1" outlineLevel="2" x14ac:dyDescent="0.2">
      <c r="A943" s="292" t="s">
        <v>599</v>
      </c>
      <c r="B943" s="346" t="s">
        <v>177</v>
      </c>
      <c r="C943" s="8" t="s">
        <v>46</v>
      </c>
      <c r="D943" s="5"/>
      <c r="E943" s="5"/>
      <c r="F943" s="5"/>
      <c r="G943" s="15"/>
      <c r="H943" s="143">
        <f>SUMIF($I$3:$BD$3,$H$3,$I943:$BD943)</f>
        <v>19691</v>
      </c>
      <c r="I943" s="144">
        <v>228</v>
      </c>
      <c r="J943" s="144">
        <v>1233</v>
      </c>
      <c r="K943" s="144">
        <v>1430</v>
      </c>
      <c r="L943" s="144">
        <v>309</v>
      </c>
      <c r="M943" s="144">
        <v>671</v>
      </c>
      <c r="N943" s="144">
        <v>1270</v>
      </c>
      <c r="O943" s="144">
        <v>1531</v>
      </c>
      <c r="P943" s="143">
        <f>SUM(I943:O943)</f>
        <v>6672</v>
      </c>
      <c r="Q943" s="144">
        <v>684</v>
      </c>
      <c r="R943" s="144">
        <v>1088</v>
      </c>
      <c r="S943" s="144">
        <v>418</v>
      </c>
      <c r="T943" s="144">
        <v>737</v>
      </c>
      <c r="U943" s="144">
        <v>716</v>
      </c>
      <c r="V943" s="144">
        <v>206</v>
      </c>
      <c r="W943" s="144">
        <v>52</v>
      </c>
      <c r="X943" s="143">
        <f>SUM(Q943:W943)</f>
        <v>3901</v>
      </c>
      <c r="Y943" s="144">
        <v>887</v>
      </c>
      <c r="Z943" s="144">
        <v>61</v>
      </c>
      <c r="AA943" s="144">
        <v>750</v>
      </c>
      <c r="AB943" s="144">
        <v>618</v>
      </c>
      <c r="AC943" s="144">
        <v>157</v>
      </c>
      <c r="AD943" s="144">
        <v>382</v>
      </c>
      <c r="AE943" s="144">
        <v>12</v>
      </c>
      <c r="AF943" s="143">
        <f>SUM(Y943:AE943)</f>
        <v>2867</v>
      </c>
      <c r="AG943" s="144">
        <v>740</v>
      </c>
      <c r="AH943" s="144">
        <v>737</v>
      </c>
      <c r="AI943" s="144">
        <v>7026</v>
      </c>
      <c r="AJ943" s="144">
        <v>912</v>
      </c>
      <c r="AK943" s="144">
        <v>236</v>
      </c>
      <c r="AL943" s="144">
        <v>0</v>
      </c>
      <c r="AM943" s="144">
        <v>0</v>
      </c>
      <c r="AN943" s="143">
        <f>SUM(AG943:AM943)</f>
        <v>9651</v>
      </c>
      <c r="AO943" s="144">
        <v>149</v>
      </c>
      <c r="AP943" s="144">
        <v>0</v>
      </c>
      <c r="AQ943" s="144">
        <v>0</v>
      </c>
      <c r="AR943" s="144">
        <v>0</v>
      </c>
      <c r="AS943" s="144">
        <v>65</v>
      </c>
      <c r="AT943" s="144">
        <v>0</v>
      </c>
      <c r="AU943" s="144">
        <v>257</v>
      </c>
      <c r="AV943" s="143">
        <f>SUM(AO943:AU943)</f>
        <v>471</v>
      </c>
      <c r="AW943" s="144"/>
      <c r="AX943" s="144"/>
      <c r="AY943" s="144"/>
      <c r="AZ943" s="144"/>
      <c r="BA943" s="144"/>
      <c r="BB943" s="144"/>
      <c r="BC943" s="144"/>
      <c r="BD943" s="143">
        <f>SUM(AW943:BC943)</f>
        <v>0</v>
      </c>
    </row>
    <row r="944" spans="1:56" ht="12.75" hidden="1" customHeight="1" outlineLevel="1" x14ac:dyDescent="0.2">
      <c r="A944" s="292"/>
      <c r="B944" s="346" t="s">
        <v>177</v>
      </c>
      <c r="C944" s="8" t="s">
        <v>14</v>
      </c>
      <c r="D944" s="5"/>
      <c r="E944" s="5"/>
      <c r="F944" s="5"/>
      <c r="G944" s="15"/>
      <c r="H944" s="143">
        <f>IF(ISERROR(H943/H939),0,H943/H939)</f>
        <v>66.077181208053688</v>
      </c>
      <c r="I944" s="144">
        <v>17.53846153846154</v>
      </c>
      <c r="J944" s="144">
        <v>49.32</v>
      </c>
      <c r="K944" s="144">
        <v>46.12903225806452</v>
      </c>
      <c r="L944" s="144">
        <v>19.3125</v>
      </c>
      <c r="M944" s="144">
        <v>37.277777777777779</v>
      </c>
      <c r="N944" s="144">
        <v>70.555555555555557</v>
      </c>
      <c r="O944" s="144">
        <v>102.06666666666666</v>
      </c>
      <c r="P944" s="143">
        <f>IF(ISERROR(P943/P939),0,P943/P939)</f>
        <v>49.058823529411768</v>
      </c>
      <c r="Q944" s="144">
        <v>57</v>
      </c>
      <c r="R944" s="144">
        <v>77.714285714285708</v>
      </c>
      <c r="S944" s="144">
        <v>19</v>
      </c>
      <c r="T944" s="144">
        <v>35.095238095238095</v>
      </c>
      <c r="U944" s="144">
        <v>65.090909090909093</v>
      </c>
      <c r="V944" s="144">
        <v>25.75</v>
      </c>
      <c r="W944" s="144">
        <v>10.4</v>
      </c>
      <c r="X944" s="143">
        <f>IF(ISERROR(X943/X939),0,X943/X939)</f>
        <v>41.946236559139784</v>
      </c>
      <c r="Y944" s="144">
        <v>88.7</v>
      </c>
      <c r="Z944" s="144">
        <v>12.2</v>
      </c>
      <c r="AA944" s="144">
        <v>75</v>
      </c>
      <c r="AB944" s="144">
        <v>56.18181818181818</v>
      </c>
      <c r="AC944" s="144">
        <v>22.428571428571427</v>
      </c>
      <c r="AD944" s="144">
        <v>29.384615384615383</v>
      </c>
      <c r="AE944" s="144">
        <v>4</v>
      </c>
      <c r="AF944" s="143">
        <f>IF(ISERROR(AF943/AF939),0,AF943/AF939)</f>
        <v>48.593220338983052</v>
      </c>
      <c r="AG944" s="144">
        <v>32.173913043478258</v>
      </c>
      <c r="AH944" s="144">
        <v>29.48</v>
      </c>
      <c r="AI944" s="144">
        <v>163.3953488372093</v>
      </c>
      <c r="AJ944" s="144">
        <v>65.142857142857139</v>
      </c>
      <c r="AK944" s="144">
        <v>59</v>
      </c>
      <c r="AL944" s="144" t="s">
        <v>102</v>
      </c>
      <c r="AM944" s="144" t="s">
        <v>102</v>
      </c>
      <c r="AN944" s="143">
        <f>IF(ISERROR(AN943/AN939),0,AN943/AN939)</f>
        <v>88.541284403669721</v>
      </c>
      <c r="AO944" s="144">
        <v>74.5</v>
      </c>
      <c r="AP944" s="144" t="s">
        <v>102</v>
      </c>
      <c r="AQ944" s="144" t="s">
        <v>102</v>
      </c>
      <c r="AR944" s="144" t="s">
        <v>102</v>
      </c>
      <c r="AS944" s="144">
        <v>65</v>
      </c>
      <c r="AT944" s="144" t="s">
        <v>102</v>
      </c>
      <c r="AU944" s="144">
        <v>257</v>
      </c>
      <c r="AV944" s="143">
        <f>IF(ISERROR(AV943/AV939),0,AV943/AV939)</f>
        <v>117.75</v>
      </c>
      <c r="AW944" s="144"/>
      <c r="AX944" s="144"/>
      <c r="AY944" s="144"/>
      <c r="AZ944" s="144"/>
      <c r="BA944" s="144"/>
      <c r="BB944" s="144"/>
      <c r="BC944" s="144"/>
      <c r="BD944" s="143">
        <f>IF(ISERROR(BD943/BD939),0,BD943/BD939)</f>
        <v>0</v>
      </c>
    </row>
    <row r="945" spans="1:56" ht="12.75" hidden="1" customHeight="1" outlineLevel="1" x14ac:dyDescent="0.2">
      <c r="A945" s="292" t="s">
        <v>600</v>
      </c>
      <c r="B945" s="346" t="s">
        <v>177</v>
      </c>
      <c r="C945" s="8"/>
      <c r="D945" s="5"/>
      <c r="E945" s="5"/>
      <c r="F945" s="5"/>
      <c r="G945" s="15"/>
      <c r="H945" s="143"/>
      <c r="I945" s="144"/>
      <c r="J945" s="144"/>
      <c r="K945" s="144"/>
      <c r="L945" s="144"/>
      <c r="M945" s="144"/>
      <c r="N945" s="144"/>
      <c r="O945" s="144"/>
      <c r="P945" s="143"/>
      <c r="Q945" s="144"/>
      <c r="R945" s="144"/>
      <c r="S945" s="144"/>
      <c r="T945" s="144"/>
      <c r="U945" s="144"/>
      <c r="V945" s="144"/>
      <c r="W945" s="144"/>
      <c r="X945" s="143"/>
      <c r="Y945" s="144"/>
      <c r="Z945" s="144"/>
      <c r="AA945" s="144"/>
      <c r="AB945" s="144"/>
      <c r="AC945" s="144"/>
      <c r="AD945" s="144"/>
      <c r="AE945" s="144"/>
      <c r="AF945" s="143"/>
      <c r="AG945" s="144"/>
      <c r="AH945" s="144"/>
      <c r="AI945" s="144"/>
      <c r="AJ945" s="144"/>
      <c r="AK945" s="144"/>
      <c r="AL945" s="144"/>
      <c r="AM945" s="144"/>
      <c r="AN945" s="143"/>
      <c r="AO945" s="144"/>
      <c r="AP945" s="144"/>
      <c r="AQ945" s="144"/>
      <c r="AR945" s="144"/>
      <c r="AS945" s="144"/>
      <c r="AT945" s="144"/>
      <c r="AU945" s="144"/>
      <c r="AV945" s="143"/>
      <c r="AW945" s="144"/>
      <c r="AX945" s="144"/>
      <c r="AY945" s="144"/>
      <c r="AZ945" s="144"/>
      <c r="BA945" s="144"/>
      <c r="BB945" s="144"/>
      <c r="BC945" s="144"/>
      <c r="BD945" s="143"/>
    </row>
    <row r="946" spans="1:56" ht="12.75" hidden="1" customHeight="1" outlineLevel="1" x14ac:dyDescent="0.2">
      <c r="A946" s="268"/>
      <c r="B946" s="346" t="s">
        <v>177</v>
      </c>
      <c r="C946" s="8"/>
      <c r="D946" s="5"/>
      <c r="E946" s="5"/>
      <c r="F946" s="5"/>
      <c r="G946" s="15"/>
      <c r="H946" s="143"/>
      <c r="I946" s="144"/>
      <c r="J946" s="144"/>
      <c r="K946" s="144"/>
      <c r="L946" s="144"/>
      <c r="M946" s="144"/>
      <c r="N946" s="144"/>
      <c r="O946" s="144"/>
      <c r="P946" s="143"/>
      <c r="Q946" s="144"/>
      <c r="R946" s="144"/>
      <c r="S946" s="144"/>
      <c r="T946" s="144"/>
      <c r="U946" s="144"/>
      <c r="V946" s="144"/>
      <c r="W946" s="144"/>
      <c r="X946" s="143"/>
      <c r="Y946" s="144"/>
      <c r="Z946" s="144"/>
      <c r="AA946" s="144"/>
      <c r="AB946" s="144"/>
      <c r="AC946" s="144"/>
      <c r="AD946" s="144"/>
      <c r="AE946" s="144"/>
      <c r="AF946" s="143"/>
      <c r="AG946" s="144"/>
      <c r="AH946" s="144"/>
      <c r="AI946" s="144"/>
      <c r="AJ946" s="144"/>
      <c r="AK946" s="144"/>
      <c r="AL946" s="144"/>
      <c r="AM946" s="144"/>
      <c r="AN946" s="143"/>
      <c r="AO946" s="144"/>
      <c r="AP946" s="144"/>
      <c r="AQ946" s="144"/>
      <c r="AR946" s="144"/>
      <c r="AS946" s="144"/>
      <c r="AT946" s="144"/>
      <c r="AU946" s="144"/>
      <c r="AV946" s="143"/>
      <c r="AW946" s="144"/>
      <c r="AX946" s="144"/>
      <c r="AY946" s="144"/>
      <c r="AZ946" s="144"/>
      <c r="BA946" s="144"/>
      <c r="BB946" s="144"/>
      <c r="BC946" s="144"/>
      <c r="BD946" s="143"/>
    </row>
    <row r="947" spans="1:56" ht="12.75" hidden="1" customHeight="1" outlineLevel="1" x14ac:dyDescent="0.2">
      <c r="A947" s="291" t="s">
        <v>601</v>
      </c>
      <c r="B947" s="346" t="s">
        <v>177</v>
      </c>
      <c r="C947" s="8"/>
      <c r="D947" s="5"/>
      <c r="E947" s="5"/>
      <c r="F947" s="5"/>
      <c r="G947" s="15"/>
      <c r="H947" s="143"/>
      <c r="I947" s="144"/>
      <c r="J947" s="144"/>
      <c r="K947" s="144"/>
      <c r="L947" s="144"/>
      <c r="M947" s="144"/>
      <c r="N947" s="144"/>
      <c r="O947" s="144"/>
      <c r="P947" s="143"/>
      <c r="Q947" s="144"/>
      <c r="R947" s="144"/>
      <c r="S947" s="144"/>
      <c r="T947" s="144"/>
      <c r="U947" s="144"/>
      <c r="V947" s="144"/>
      <c r="W947" s="144"/>
      <c r="X947" s="143"/>
      <c r="Y947" s="144"/>
      <c r="Z947" s="144"/>
      <c r="AA947" s="144"/>
      <c r="AB947" s="144"/>
      <c r="AC947" s="144"/>
      <c r="AD947" s="144"/>
      <c r="AE947" s="144"/>
      <c r="AF947" s="143"/>
      <c r="AG947" s="144"/>
      <c r="AH947" s="144"/>
      <c r="AI947" s="144"/>
      <c r="AJ947" s="144"/>
      <c r="AK947" s="144"/>
      <c r="AL947" s="144"/>
      <c r="AM947" s="144"/>
      <c r="AN947" s="143"/>
      <c r="AO947" s="144"/>
      <c r="AP947" s="144"/>
      <c r="AQ947" s="144"/>
      <c r="AR947" s="144"/>
      <c r="AS947" s="144"/>
      <c r="AT947" s="144"/>
      <c r="AU947" s="144"/>
      <c r="AV947" s="143"/>
      <c r="AW947" s="144"/>
      <c r="AX947" s="144"/>
      <c r="AY947" s="144"/>
      <c r="AZ947" s="144"/>
      <c r="BA947" s="144"/>
      <c r="BB947" s="144"/>
      <c r="BC947" s="144"/>
      <c r="BD947" s="143"/>
    </row>
    <row r="948" spans="1:56" ht="12.75" hidden="1" customHeight="1" outlineLevel="1" x14ac:dyDescent="0.2">
      <c r="A948" s="291" t="s">
        <v>602</v>
      </c>
      <c r="B948" s="346" t="s">
        <v>177</v>
      </c>
      <c r="C948" s="8"/>
      <c r="D948" s="5" t="s">
        <v>15</v>
      </c>
      <c r="E948" s="5"/>
      <c r="F948" s="5"/>
      <c r="G948" s="15"/>
      <c r="H948" s="143"/>
      <c r="I948" s="144"/>
      <c r="J948" s="144"/>
      <c r="K948" s="144"/>
      <c r="L948" s="144"/>
      <c r="M948" s="144"/>
      <c r="N948" s="144"/>
      <c r="O948" s="144"/>
      <c r="P948" s="143"/>
      <c r="Q948" s="144"/>
      <c r="R948" s="144"/>
      <c r="S948" s="144"/>
      <c r="T948" s="144"/>
      <c r="U948" s="144"/>
      <c r="V948" s="144"/>
      <c r="W948" s="144"/>
      <c r="X948" s="143"/>
      <c r="Y948" s="144"/>
      <c r="Z948" s="144"/>
      <c r="AA948" s="144"/>
      <c r="AB948" s="144"/>
      <c r="AC948" s="144"/>
      <c r="AD948" s="144"/>
      <c r="AE948" s="144"/>
      <c r="AF948" s="143"/>
      <c r="AG948" s="144"/>
      <c r="AH948" s="144"/>
      <c r="AI948" s="144"/>
      <c r="AJ948" s="144"/>
      <c r="AK948" s="144"/>
      <c r="AL948" s="144"/>
      <c r="AM948" s="144"/>
      <c r="AN948" s="143"/>
      <c r="AO948" s="144"/>
      <c r="AP948" s="144"/>
      <c r="AQ948" s="144"/>
      <c r="AR948" s="144"/>
      <c r="AS948" s="144"/>
      <c r="AT948" s="144"/>
      <c r="AU948" s="144"/>
      <c r="AV948" s="143"/>
      <c r="AW948" s="144"/>
      <c r="AX948" s="144"/>
      <c r="AY948" s="144"/>
      <c r="AZ948" s="144"/>
      <c r="BA948" s="144"/>
      <c r="BB948" s="144"/>
      <c r="BC948" s="144"/>
      <c r="BD948" s="143"/>
    </row>
    <row r="949" spans="1:56" ht="12.75" hidden="1" customHeight="1" outlineLevel="1" x14ac:dyDescent="0.2">
      <c r="A949" s="291" t="s">
        <v>603</v>
      </c>
      <c r="B949" s="346" t="s">
        <v>187</v>
      </c>
      <c r="C949" s="8" t="s">
        <v>2</v>
      </c>
      <c r="D949" s="5" t="s">
        <v>9</v>
      </c>
      <c r="E949" s="5"/>
      <c r="F949" s="5"/>
      <c r="G949" s="15"/>
      <c r="H949" s="143">
        <f>SUMIF($I$3:$BD$3,$H$3,$I949:$BD949)</f>
        <v>95</v>
      </c>
      <c r="I949" s="144">
        <v>6</v>
      </c>
      <c r="J949" s="144">
        <v>2</v>
      </c>
      <c r="K949" s="144">
        <v>1</v>
      </c>
      <c r="L949" s="144">
        <v>6</v>
      </c>
      <c r="M949" s="144">
        <v>4</v>
      </c>
      <c r="N949" s="144">
        <v>5</v>
      </c>
      <c r="O949" s="144">
        <v>2</v>
      </c>
      <c r="P949" s="143">
        <f>SUM(I949:O949)</f>
        <v>26</v>
      </c>
      <c r="Q949" s="144">
        <v>9</v>
      </c>
      <c r="R949" s="144">
        <v>5</v>
      </c>
      <c r="S949" s="144">
        <v>10</v>
      </c>
      <c r="T949" s="144">
        <v>2</v>
      </c>
      <c r="U949" s="144">
        <v>6</v>
      </c>
      <c r="V949" s="144">
        <v>7</v>
      </c>
      <c r="W949" s="144">
        <v>4</v>
      </c>
      <c r="X949" s="143">
        <f>SUM(Q949:W949)</f>
        <v>43</v>
      </c>
      <c r="Y949" s="144">
        <v>5</v>
      </c>
      <c r="Z949" s="144">
        <v>0</v>
      </c>
      <c r="AA949" s="144">
        <v>4</v>
      </c>
      <c r="AB949" s="144">
        <v>4</v>
      </c>
      <c r="AC949" s="144">
        <v>3</v>
      </c>
      <c r="AD949" s="144">
        <v>1</v>
      </c>
      <c r="AE949" s="144">
        <v>5</v>
      </c>
      <c r="AF949" s="143">
        <f>SUM(Y949:AE949)</f>
        <v>22</v>
      </c>
      <c r="AG949" s="144">
        <v>3</v>
      </c>
      <c r="AH949" s="144">
        <v>2</v>
      </c>
      <c r="AI949" s="144">
        <v>14</v>
      </c>
      <c r="AJ949" s="144">
        <v>4</v>
      </c>
      <c r="AK949" s="144">
        <v>0</v>
      </c>
      <c r="AL949" s="144">
        <v>0</v>
      </c>
      <c r="AM949" s="144">
        <v>0</v>
      </c>
      <c r="AN949" s="143">
        <f>SUM(AG949:AM949)</f>
        <v>23</v>
      </c>
      <c r="AO949" s="144">
        <v>0</v>
      </c>
      <c r="AP949" s="144">
        <v>0</v>
      </c>
      <c r="AQ949" s="144">
        <v>0</v>
      </c>
      <c r="AR949" s="144">
        <v>0</v>
      </c>
      <c r="AS949" s="144">
        <v>0</v>
      </c>
      <c r="AT949" s="144">
        <v>0</v>
      </c>
      <c r="AU949" s="144">
        <v>0</v>
      </c>
      <c r="AV949" s="143">
        <f>SUM(AO949:AU949)</f>
        <v>0</v>
      </c>
      <c r="AW949" s="144"/>
      <c r="AX949" s="144"/>
      <c r="AY949" s="144"/>
      <c r="AZ949" s="144"/>
      <c r="BA949" s="144"/>
      <c r="BB949" s="144"/>
      <c r="BC949" s="144"/>
      <c r="BD949" s="143">
        <f>SUM(AW949:BC949)</f>
        <v>0</v>
      </c>
    </row>
    <row r="950" spans="1:56" ht="12.75" hidden="1" customHeight="1" outlineLevel="1" x14ac:dyDescent="0.2">
      <c r="A950" s="292" t="s">
        <v>604</v>
      </c>
      <c r="B950" s="346" t="s">
        <v>187</v>
      </c>
      <c r="C950" s="8" t="s">
        <v>3</v>
      </c>
      <c r="D950" s="5" t="s">
        <v>9</v>
      </c>
      <c r="E950" s="5"/>
      <c r="F950" s="5"/>
      <c r="G950" s="15"/>
      <c r="H950" s="143">
        <f>SUMIF($I$3:$BD$3,$H$3,$I950:$BD950)</f>
        <v>77</v>
      </c>
      <c r="I950" s="144">
        <v>4</v>
      </c>
      <c r="J950" s="144">
        <v>2</v>
      </c>
      <c r="K950" s="144">
        <v>1</v>
      </c>
      <c r="L950" s="144">
        <v>5</v>
      </c>
      <c r="M950" s="144">
        <v>4</v>
      </c>
      <c r="N950" s="144">
        <v>5</v>
      </c>
      <c r="O950" s="144">
        <v>2</v>
      </c>
      <c r="P950" s="143">
        <f>SUM(I950:O950)</f>
        <v>23</v>
      </c>
      <c r="Q950" s="144">
        <v>9</v>
      </c>
      <c r="R950" s="144">
        <v>4</v>
      </c>
      <c r="S950" s="144">
        <v>10</v>
      </c>
      <c r="T950" s="144">
        <v>2</v>
      </c>
      <c r="U950" s="144">
        <v>5</v>
      </c>
      <c r="V950" s="144">
        <v>5</v>
      </c>
      <c r="W950" s="144">
        <v>2</v>
      </c>
      <c r="X950" s="143">
        <f>SUM(Q950:W950)</f>
        <v>37</v>
      </c>
      <c r="Y950" s="144">
        <v>5</v>
      </c>
      <c r="Z950" s="144">
        <v>0</v>
      </c>
      <c r="AA950" s="144">
        <v>3</v>
      </c>
      <c r="AB950" s="144">
        <v>3</v>
      </c>
      <c r="AC950" s="144">
        <v>2</v>
      </c>
      <c r="AD950" s="144">
        <v>1</v>
      </c>
      <c r="AE950" s="144">
        <v>5</v>
      </c>
      <c r="AF950" s="143">
        <f>SUM(Y950:AE950)</f>
        <v>19</v>
      </c>
      <c r="AG950" s="144">
        <v>3</v>
      </c>
      <c r="AH950" s="144">
        <v>2</v>
      </c>
      <c r="AI950" s="144">
        <v>7</v>
      </c>
      <c r="AJ950" s="144">
        <v>2</v>
      </c>
      <c r="AK950" s="144">
        <v>0</v>
      </c>
      <c r="AL950" s="144">
        <v>0</v>
      </c>
      <c r="AM950" s="144">
        <v>0</v>
      </c>
      <c r="AN950" s="143">
        <f>SUM(AG950:AM950)</f>
        <v>14</v>
      </c>
      <c r="AO950" s="144">
        <v>0</v>
      </c>
      <c r="AP950" s="144">
        <v>0</v>
      </c>
      <c r="AQ950" s="144">
        <v>0</v>
      </c>
      <c r="AR950" s="144">
        <v>0</v>
      </c>
      <c r="AS950" s="144">
        <v>0</v>
      </c>
      <c r="AT950" s="144">
        <v>0</v>
      </c>
      <c r="AU950" s="144">
        <v>0</v>
      </c>
      <c r="AV950" s="143">
        <f>SUM(AO950:AU950)</f>
        <v>0</v>
      </c>
      <c r="AW950" s="144"/>
      <c r="AX950" s="144"/>
      <c r="AY950" s="144"/>
      <c r="AZ950" s="144"/>
      <c r="BA950" s="144"/>
      <c r="BB950" s="144"/>
      <c r="BC950" s="144"/>
      <c r="BD950" s="143">
        <f>SUM(AW950:BC950)</f>
        <v>0</v>
      </c>
    </row>
    <row r="951" spans="1:56" ht="12.75" hidden="1" customHeight="1" outlineLevel="1" x14ac:dyDescent="0.2">
      <c r="A951" s="292" t="s">
        <v>605</v>
      </c>
      <c r="B951" s="346" t="s">
        <v>187</v>
      </c>
      <c r="C951" s="8" t="s">
        <v>33</v>
      </c>
      <c r="D951" s="5" t="s">
        <v>9</v>
      </c>
      <c r="E951" s="5"/>
      <c r="F951" s="5"/>
      <c r="G951" s="15"/>
      <c r="H951" s="143">
        <f>SUMIF($I$3:$BD$3,$H$3,$I951:$BD951)</f>
        <v>47</v>
      </c>
      <c r="I951" s="144">
        <v>4</v>
      </c>
      <c r="J951" s="144">
        <v>1</v>
      </c>
      <c r="K951" s="144">
        <v>1</v>
      </c>
      <c r="L951" s="144">
        <v>3</v>
      </c>
      <c r="M951" s="144">
        <v>4</v>
      </c>
      <c r="N951" s="144">
        <v>3</v>
      </c>
      <c r="O951" s="144">
        <v>1</v>
      </c>
      <c r="P951" s="143">
        <f>SUM(I951:O951)</f>
        <v>17</v>
      </c>
      <c r="Q951" s="144">
        <v>5</v>
      </c>
      <c r="R951" s="144">
        <v>2</v>
      </c>
      <c r="S951" s="144">
        <v>6</v>
      </c>
      <c r="T951" s="144">
        <v>1</v>
      </c>
      <c r="U951" s="144">
        <v>4</v>
      </c>
      <c r="V951" s="144">
        <v>4</v>
      </c>
      <c r="W951" s="144">
        <v>1</v>
      </c>
      <c r="X951" s="143">
        <f>SUM(Q951:W951)</f>
        <v>23</v>
      </c>
      <c r="Y951" s="144">
        <v>4</v>
      </c>
      <c r="Z951" s="144">
        <v>0</v>
      </c>
      <c r="AA951" s="144">
        <v>3</v>
      </c>
      <c r="AB951" s="144">
        <v>3</v>
      </c>
      <c r="AC951" s="144">
        <v>0</v>
      </c>
      <c r="AD951" s="144">
        <v>0</v>
      </c>
      <c r="AE951" s="144">
        <v>1</v>
      </c>
      <c r="AF951" s="143">
        <f>SUM(Y951:AE951)</f>
        <v>11</v>
      </c>
      <c r="AG951" s="144">
        <v>1</v>
      </c>
      <c r="AH951" s="144">
        <v>2</v>
      </c>
      <c r="AI951" s="144">
        <v>5</v>
      </c>
      <c r="AJ951" s="144">
        <v>1</v>
      </c>
      <c r="AK951" s="144">
        <v>0</v>
      </c>
      <c r="AL951" s="144">
        <v>0</v>
      </c>
      <c r="AM951" s="144">
        <v>0</v>
      </c>
      <c r="AN951" s="143">
        <f>SUM(AG951:AM951)</f>
        <v>9</v>
      </c>
      <c r="AO951" s="144">
        <v>0</v>
      </c>
      <c r="AP951" s="144">
        <v>0</v>
      </c>
      <c r="AQ951" s="144">
        <v>0</v>
      </c>
      <c r="AR951" s="144">
        <v>0</v>
      </c>
      <c r="AS951" s="144">
        <v>0</v>
      </c>
      <c r="AT951" s="144">
        <v>0</v>
      </c>
      <c r="AU951" s="144">
        <v>0</v>
      </c>
      <c r="AV951" s="143">
        <f>SUM(AO951:AU951)</f>
        <v>0</v>
      </c>
      <c r="AW951" s="144"/>
      <c r="AX951" s="144"/>
      <c r="AY951" s="144"/>
      <c r="AZ951" s="144"/>
      <c r="BA951" s="144"/>
      <c r="BB951" s="144"/>
      <c r="BC951" s="144"/>
      <c r="BD951" s="143">
        <f>SUM(AW951:BC951)</f>
        <v>0</v>
      </c>
    </row>
    <row r="952" spans="1:56" s="48" customFormat="1" ht="12.75" hidden="1" customHeight="1" outlineLevel="1" x14ac:dyDescent="0.2">
      <c r="A952" s="293"/>
      <c r="B952" s="346" t="s">
        <v>187</v>
      </c>
      <c r="C952" s="42" t="s">
        <v>13</v>
      </c>
      <c r="D952" s="43" t="s">
        <v>4</v>
      </c>
      <c r="E952" s="43"/>
      <c r="F952" s="43"/>
      <c r="G952" s="44"/>
      <c r="H952" s="145">
        <f>IF(ISERROR(H951/H949),0,H951/H949)</f>
        <v>0.49473684210526314</v>
      </c>
      <c r="I952" s="146">
        <v>0.66666666666666663</v>
      </c>
      <c r="J952" s="146">
        <v>0.5</v>
      </c>
      <c r="K952" s="146">
        <v>1</v>
      </c>
      <c r="L952" s="146">
        <v>0.5</v>
      </c>
      <c r="M952" s="146">
        <v>1</v>
      </c>
      <c r="N952" s="146">
        <v>0.6</v>
      </c>
      <c r="O952" s="146">
        <v>0.5</v>
      </c>
      <c r="P952" s="145">
        <f>IF(ISERROR(P951/P949),0,P951/P949)</f>
        <v>0.65384615384615385</v>
      </c>
      <c r="Q952" s="146">
        <v>0.55555555555555558</v>
      </c>
      <c r="R952" s="146">
        <v>0.4</v>
      </c>
      <c r="S952" s="146">
        <v>0.6</v>
      </c>
      <c r="T952" s="146">
        <v>0.5</v>
      </c>
      <c r="U952" s="146">
        <v>0.66666666666666663</v>
      </c>
      <c r="V952" s="146">
        <v>0.5714285714285714</v>
      </c>
      <c r="W952" s="146">
        <v>0.25</v>
      </c>
      <c r="X952" s="145">
        <f>IF(ISERROR(X951/X949),0,X951/X949)</f>
        <v>0.53488372093023251</v>
      </c>
      <c r="Y952" s="146">
        <v>0.8</v>
      </c>
      <c r="Z952" s="146" t="s">
        <v>102</v>
      </c>
      <c r="AA952" s="146">
        <v>0.75</v>
      </c>
      <c r="AB952" s="146">
        <v>0.75</v>
      </c>
      <c r="AC952" s="146">
        <v>0</v>
      </c>
      <c r="AD952" s="146">
        <v>0</v>
      </c>
      <c r="AE952" s="146">
        <v>0.2</v>
      </c>
      <c r="AF952" s="145">
        <f>IF(ISERROR(AF951/AF949),0,AF951/AF949)</f>
        <v>0.5</v>
      </c>
      <c r="AG952" s="146">
        <v>0.33333333333333331</v>
      </c>
      <c r="AH952" s="146">
        <v>1</v>
      </c>
      <c r="AI952" s="146">
        <v>0.35714285714285715</v>
      </c>
      <c r="AJ952" s="146">
        <v>0.25</v>
      </c>
      <c r="AK952" s="146" t="s">
        <v>102</v>
      </c>
      <c r="AL952" s="146" t="s">
        <v>102</v>
      </c>
      <c r="AM952" s="146" t="s">
        <v>102</v>
      </c>
      <c r="AN952" s="145">
        <f>IF(ISERROR(AN951/AN949),0,AN951/AN949)</f>
        <v>0.39130434782608697</v>
      </c>
      <c r="AO952" s="146" t="s">
        <v>102</v>
      </c>
      <c r="AP952" s="146" t="s">
        <v>102</v>
      </c>
      <c r="AQ952" s="146" t="s">
        <v>102</v>
      </c>
      <c r="AR952" s="146" t="s">
        <v>102</v>
      </c>
      <c r="AS952" s="146" t="s">
        <v>102</v>
      </c>
      <c r="AT952" s="146" t="s">
        <v>102</v>
      </c>
      <c r="AU952" s="146" t="s">
        <v>102</v>
      </c>
      <c r="AV952" s="145">
        <f>IF(ISERROR(AV951/AV949),0,AV951/AV949)</f>
        <v>0</v>
      </c>
      <c r="AW952" s="146"/>
      <c r="AX952" s="146"/>
      <c r="AY952" s="146"/>
      <c r="AZ952" s="146"/>
      <c r="BA952" s="146"/>
      <c r="BB952" s="146"/>
      <c r="BC952" s="146"/>
      <c r="BD952" s="145">
        <f>IF(ISERROR(BD951/BD949),0,BD951/BD949)</f>
        <v>0</v>
      </c>
    </row>
    <row r="953" spans="1:56" s="49" customFormat="1" ht="12.75" hidden="1" customHeight="1" outlineLevel="1" x14ac:dyDescent="0.2">
      <c r="A953" s="293"/>
      <c r="B953" s="346" t="s">
        <v>187</v>
      </c>
      <c r="C953" s="42" t="s">
        <v>5</v>
      </c>
      <c r="D953" s="43" t="s">
        <v>4</v>
      </c>
      <c r="E953" s="43"/>
      <c r="F953" s="43"/>
      <c r="G953" s="44"/>
      <c r="H953" s="145">
        <f>IF(ISERROR((H949-H950)/H949),0,(H949-H950)/H949)</f>
        <v>0.18947368421052632</v>
      </c>
      <c r="I953" s="146">
        <v>0.33333333333333331</v>
      </c>
      <c r="J953" s="146">
        <v>0</v>
      </c>
      <c r="K953" s="146">
        <v>0</v>
      </c>
      <c r="L953" s="146">
        <v>0.16666666666666666</v>
      </c>
      <c r="M953" s="146">
        <v>0</v>
      </c>
      <c r="N953" s="146">
        <v>0</v>
      </c>
      <c r="O953" s="146">
        <v>0</v>
      </c>
      <c r="P953" s="145">
        <f>IF(ISERROR((P949-P950)/P949),0,(P949-P950)/P949)</f>
        <v>0.11538461538461539</v>
      </c>
      <c r="Q953" s="146">
        <v>0</v>
      </c>
      <c r="R953" s="146">
        <v>0.2</v>
      </c>
      <c r="S953" s="146">
        <v>0</v>
      </c>
      <c r="T953" s="146">
        <v>0</v>
      </c>
      <c r="U953" s="146">
        <v>0.16666666666666666</v>
      </c>
      <c r="V953" s="146">
        <v>0.2857142857142857</v>
      </c>
      <c r="W953" s="146">
        <v>0.5</v>
      </c>
      <c r="X953" s="145">
        <f>IF(ISERROR((X949-X950)/X949),0,(X949-X950)/X949)</f>
        <v>0.13953488372093023</v>
      </c>
      <c r="Y953" s="146">
        <v>0</v>
      </c>
      <c r="Z953" s="146" t="s">
        <v>102</v>
      </c>
      <c r="AA953" s="146">
        <v>0.25</v>
      </c>
      <c r="AB953" s="146">
        <v>0.25</v>
      </c>
      <c r="AC953" s="146">
        <v>0.33333333333333331</v>
      </c>
      <c r="AD953" s="146">
        <v>0</v>
      </c>
      <c r="AE953" s="146">
        <v>0</v>
      </c>
      <c r="AF953" s="145">
        <f>IF(ISERROR((AF949-AF950)/AF949),0,(AF949-AF950)/AF949)</f>
        <v>0.13636363636363635</v>
      </c>
      <c r="AG953" s="146">
        <v>0</v>
      </c>
      <c r="AH953" s="146">
        <v>0</v>
      </c>
      <c r="AI953" s="146">
        <v>0.5</v>
      </c>
      <c r="AJ953" s="146">
        <v>0.5</v>
      </c>
      <c r="AK953" s="146" t="s">
        <v>102</v>
      </c>
      <c r="AL953" s="146" t="s">
        <v>102</v>
      </c>
      <c r="AM953" s="146" t="s">
        <v>102</v>
      </c>
      <c r="AN953" s="145">
        <f>IF(ISERROR((AN949-AN950)/AN949),0,(AN949-AN950)/AN949)</f>
        <v>0.39130434782608697</v>
      </c>
      <c r="AO953" s="146" t="s">
        <v>102</v>
      </c>
      <c r="AP953" s="146" t="s">
        <v>102</v>
      </c>
      <c r="AQ953" s="146" t="s">
        <v>102</v>
      </c>
      <c r="AR953" s="146" t="s">
        <v>102</v>
      </c>
      <c r="AS953" s="146" t="s">
        <v>102</v>
      </c>
      <c r="AT953" s="146" t="s">
        <v>102</v>
      </c>
      <c r="AU953" s="146" t="s">
        <v>102</v>
      </c>
      <c r="AV953" s="145">
        <f>IF(ISERROR((AV949-AV950)/AV949),0,(AV949-AV950)/AV949)</f>
        <v>0</v>
      </c>
      <c r="AW953" s="146"/>
      <c r="AX953" s="146"/>
      <c r="AY953" s="146"/>
      <c r="AZ953" s="146"/>
      <c r="BA953" s="146"/>
      <c r="BB953" s="146"/>
      <c r="BC953" s="146"/>
      <c r="BD953" s="145">
        <f>IF(ISERROR((BD949-BD950)/BD949),0,(BD949-BD950)/BD949)</f>
        <v>0</v>
      </c>
    </row>
    <row r="954" spans="1:56" ht="12.75" hidden="1" customHeight="1" outlineLevel="2" x14ac:dyDescent="0.2">
      <c r="A954" s="292" t="s">
        <v>606</v>
      </c>
      <c r="B954" s="346" t="s">
        <v>187</v>
      </c>
      <c r="C954" s="8" t="s">
        <v>46</v>
      </c>
      <c r="D954" s="5"/>
      <c r="E954" s="5"/>
      <c r="F954" s="5"/>
      <c r="G954" s="15"/>
      <c r="H954" s="143">
        <f>SUMIF($I$3:$BD$3,$H$3,$I954:$BD954)</f>
        <v>4344</v>
      </c>
      <c r="I954" s="144">
        <v>17</v>
      </c>
      <c r="J954" s="144">
        <v>35</v>
      </c>
      <c r="K954" s="144">
        <v>20</v>
      </c>
      <c r="L954" s="144">
        <v>147</v>
      </c>
      <c r="M954" s="144">
        <v>17</v>
      </c>
      <c r="N954" s="144">
        <v>135</v>
      </c>
      <c r="O954" s="144">
        <v>110</v>
      </c>
      <c r="P954" s="143">
        <f>SUM(I954:O954)</f>
        <v>481</v>
      </c>
      <c r="Q954" s="144">
        <v>390</v>
      </c>
      <c r="R954" s="144">
        <v>81</v>
      </c>
      <c r="S954" s="144">
        <v>222</v>
      </c>
      <c r="T954" s="144">
        <v>59</v>
      </c>
      <c r="U954" s="144">
        <v>102</v>
      </c>
      <c r="V954" s="144">
        <v>52</v>
      </c>
      <c r="W954" s="144">
        <v>70</v>
      </c>
      <c r="X954" s="143">
        <f>SUM(Q954:W954)</f>
        <v>976</v>
      </c>
      <c r="Y954" s="144">
        <v>297</v>
      </c>
      <c r="Z954" s="144">
        <v>0</v>
      </c>
      <c r="AA954" s="144">
        <v>13</v>
      </c>
      <c r="AB954" s="144">
        <v>3</v>
      </c>
      <c r="AC954" s="144">
        <v>234</v>
      </c>
      <c r="AD954" s="144">
        <v>93</v>
      </c>
      <c r="AE954" s="144">
        <v>472</v>
      </c>
      <c r="AF954" s="143">
        <f>SUM(Y954:AE954)</f>
        <v>1112</v>
      </c>
      <c r="AG954" s="144">
        <v>180</v>
      </c>
      <c r="AH954" s="144">
        <v>1</v>
      </c>
      <c r="AI954" s="144">
        <v>1783</v>
      </c>
      <c r="AJ954" s="144">
        <v>47</v>
      </c>
      <c r="AK954" s="144">
        <v>0</v>
      </c>
      <c r="AL954" s="144">
        <v>0</v>
      </c>
      <c r="AM954" s="144">
        <v>0</v>
      </c>
      <c r="AN954" s="143">
        <f>SUM(AG954:AM954)</f>
        <v>2011</v>
      </c>
      <c r="AO954" s="144">
        <v>0</v>
      </c>
      <c r="AP954" s="144">
        <v>0</v>
      </c>
      <c r="AQ954" s="144">
        <v>0</v>
      </c>
      <c r="AR954" s="144">
        <v>0</v>
      </c>
      <c r="AS954" s="144">
        <v>0</v>
      </c>
      <c r="AT954" s="144">
        <v>0</v>
      </c>
      <c r="AU954" s="144">
        <v>0</v>
      </c>
      <c r="AV954" s="143">
        <f>SUM(AO954:AU954)</f>
        <v>0</v>
      </c>
      <c r="AW954" s="144"/>
      <c r="AX954" s="144"/>
      <c r="AY954" s="144"/>
      <c r="AZ954" s="144"/>
      <c r="BA954" s="144"/>
      <c r="BB954" s="144"/>
      <c r="BC954" s="144"/>
      <c r="BD954" s="143">
        <f>SUM(AW954:BC954)</f>
        <v>0</v>
      </c>
    </row>
    <row r="955" spans="1:56" ht="12.75" hidden="1" customHeight="1" outlineLevel="1" x14ac:dyDescent="0.2">
      <c r="A955" s="292"/>
      <c r="B955" s="346" t="s">
        <v>187</v>
      </c>
      <c r="C955" s="8" t="s">
        <v>14</v>
      </c>
      <c r="D955" s="5"/>
      <c r="E955" s="5"/>
      <c r="F955" s="5"/>
      <c r="G955" s="15"/>
      <c r="H955" s="143">
        <f>IF(ISERROR(H954/H950),0,H954/H950)</f>
        <v>56.415584415584412</v>
      </c>
      <c r="I955" s="144">
        <v>4.25</v>
      </c>
      <c r="J955" s="144">
        <v>17.5</v>
      </c>
      <c r="K955" s="144">
        <v>20</v>
      </c>
      <c r="L955" s="144">
        <v>29.4</v>
      </c>
      <c r="M955" s="144">
        <v>4.25</v>
      </c>
      <c r="N955" s="144">
        <v>27</v>
      </c>
      <c r="O955" s="144">
        <v>55</v>
      </c>
      <c r="P955" s="143">
        <f>IF(ISERROR(P954/P950),0,P954/P950)</f>
        <v>20.913043478260871</v>
      </c>
      <c r="Q955" s="144">
        <v>43.333333333333336</v>
      </c>
      <c r="R955" s="144">
        <v>20.25</v>
      </c>
      <c r="S955" s="144">
        <v>22.2</v>
      </c>
      <c r="T955" s="144">
        <v>29.5</v>
      </c>
      <c r="U955" s="144">
        <v>20.399999999999999</v>
      </c>
      <c r="V955" s="144">
        <v>10.4</v>
      </c>
      <c r="W955" s="144">
        <v>35</v>
      </c>
      <c r="X955" s="143">
        <f>IF(ISERROR(X954/X950),0,X954/X950)</f>
        <v>26.378378378378379</v>
      </c>
      <c r="Y955" s="144">
        <v>59.4</v>
      </c>
      <c r="Z955" s="144" t="s">
        <v>102</v>
      </c>
      <c r="AA955" s="144">
        <v>4.333333333333333</v>
      </c>
      <c r="AB955" s="144">
        <v>1</v>
      </c>
      <c r="AC955" s="144">
        <v>117</v>
      </c>
      <c r="AD955" s="144">
        <v>93</v>
      </c>
      <c r="AE955" s="144">
        <v>94.4</v>
      </c>
      <c r="AF955" s="143">
        <f>IF(ISERROR(AF954/AF950),0,AF954/AF950)</f>
        <v>58.526315789473685</v>
      </c>
      <c r="AG955" s="144">
        <v>60</v>
      </c>
      <c r="AH955" s="144">
        <v>0.5</v>
      </c>
      <c r="AI955" s="144">
        <v>254.71428571428572</v>
      </c>
      <c r="AJ955" s="144">
        <v>23.5</v>
      </c>
      <c r="AK955" s="144" t="s">
        <v>102</v>
      </c>
      <c r="AL955" s="144" t="s">
        <v>102</v>
      </c>
      <c r="AM955" s="144" t="s">
        <v>102</v>
      </c>
      <c r="AN955" s="143">
        <f>IF(ISERROR(AN954/AN950),0,AN954/AN950)</f>
        <v>143.64285714285714</v>
      </c>
      <c r="AO955" s="144" t="s">
        <v>102</v>
      </c>
      <c r="AP955" s="144" t="s">
        <v>102</v>
      </c>
      <c r="AQ955" s="144" t="s">
        <v>102</v>
      </c>
      <c r="AR955" s="144" t="s">
        <v>102</v>
      </c>
      <c r="AS955" s="144" t="s">
        <v>102</v>
      </c>
      <c r="AT955" s="144" t="s">
        <v>102</v>
      </c>
      <c r="AU955" s="144" t="s">
        <v>102</v>
      </c>
      <c r="AV955" s="143">
        <f>IF(ISERROR(AV954/AV950),0,AV954/AV950)</f>
        <v>0</v>
      </c>
      <c r="AW955" s="144"/>
      <c r="AX955" s="144"/>
      <c r="AY955" s="144"/>
      <c r="AZ955" s="144"/>
      <c r="BA955" s="144"/>
      <c r="BB955" s="144"/>
      <c r="BC955" s="144"/>
      <c r="BD955" s="143">
        <f>IF(ISERROR(BD954/BD950),0,BD954/BD950)</f>
        <v>0</v>
      </c>
    </row>
    <row r="956" spans="1:56" ht="12.75" hidden="1" customHeight="1" outlineLevel="1" x14ac:dyDescent="0.2">
      <c r="A956" s="292" t="s">
        <v>607</v>
      </c>
      <c r="B956" s="346" t="s">
        <v>187</v>
      </c>
      <c r="C956" s="8"/>
      <c r="D956" s="5"/>
      <c r="E956" s="5"/>
      <c r="F956" s="5"/>
      <c r="G956" s="15"/>
      <c r="H956" s="143"/>
      <c r="I956" s="144"/>
      <c r="J956" s="144"/>
      <c r="K956" s="144"/>
      <c r="L956" s="144"/>
      <c r="M956" s="144"/>
      <c r="N956" s="144"/>
      <c r="O956" s="144"/>
      <c r="P956" s="143"/>
      <c r="Q956" s="144"/>
      <c r="R956" s="144"/>
      <c r="S956" s="144"/>
      <c r="T956" s="144"/>
      <c r="U956" s="144"/>
      <c r="V956" s="144"/>
      <c r="W956" s="144"/>
      <c r="X956" s="143"/>
      <c r="Y956" s="144"/>
      <c r="Z956" s="144"/>
      <c r="AA956" s="144"/>
      <c r="AB956" s="144"/>
      <c r="AC956" s="144"/>
      <c r="AD956" s="144"/>
      <c r="AE956" s="144"/>
      <c r="AF956" s="143"/>
      <c r="AG956" s="144"/>
      <c r="AH956" s="144"/>
      <c r="AI956" s="144"/>
      <c r="AJ956" s="144"/>
      <c r="AK956" s="144"/>
      <c r="AL956" s="144"/>
      <c r="AM956" s="144"/>
      <c r="AN956" s="143"/>
      <c r="AO956" s="144"/>
      <c r="AP956" s="144"/>
      <c r="AQ956" s="144"/>
      <c r="AR956" s="144"/>
      <c r="AS956" s="144"/>
      <c r="AT956" s="144"/>
      <c r="AU956" s="144"/>
      <c r="AV956" s="143"/>
      <c r="AW956" s="144"/>
      <c r="AX956" s="144"/>
      <c r="AY956" s="144"/>
      <c r="AZ956" s="144"/>
      <c r="BA956" s="144"/>
      <c r="BB956" s="144"/>
      <c r="BC956" s="144"/>
      <c r="BD956" s="143"/>
    </row>
    <row r="957" spans="1:56" ht="12.75" hidden="1" customHeight="1" outlineLevel="1" x14ac:dyDescent="0.2">
      <c r="A957" s="268"/>
      <c r="B957" s="346" t="s">
        <v>187</v>
      </c>
      <c r="C957" s="8"/>
      <c r="D957" s="5"/>
      <c r="E957" s="5"/>
      <c r="F957" s="5"/>
      <c r="G957" s="15"/>
      <c r="H957" s="143"/>
      <c r="I957" s="144"/>
      <c r="J957" s="144"/>
      <c r="K957" s="144"/>
      <c r="L957" s="144"/>
      <c r="M957" s="144"/>
      <c r="N957" s="144"/>
      <c r="O957" s="144"/>
      <c r="P957" s="143"/>
      <c r="Q957" s="144"/>
      <c r="R957" s="144"/>
      <c r="S957" s="144"/>
      <c r="T957" s="144"/>
      <c r="U957" s="144"/>
      <c r="V957" s="144"/>
      <c r="W957" s="144"/>
      <c r="X957" s="143"/>
      <c r="Y957" s="144"/>
      <c r="Z957" s="144"/>
      <c r="AA957" s="144"/>
      <c r="AB957" s="144"/>
      <c r="AC957" s="144"/>
      <c r="AD957" s="144"/>
      <c r="AE957" s="144"/>
      <c r="AF957" s="143"/>
      <c r="AG957" s="144"/>
      <c r="AH957" s="144"/>
      <c r="AI957" s="144"/>
      <c r="AJ957" s="144"/>
      <c r="AK957" s="144"/>
      <c r="AL957" s="144"/>
      <c r="AM957" s="144"/>
      <c r="AN957" s="143"/>
      <c r="AO957" s="144"/>
      <c r="AP957" s="144"/>
      <c r="AQ957" s="144"/>
      <c r="AR957" s="144"/>
      <c r="AS957" s="144"/>
      <c r="AT957" s="144"/>
      <c r="AU957" s="144"/>
      <c r="AV957" s="143"/>
      <c r="AW957" s="144"/>
      <c r="AX957" s="144"/>
      <c r="AY957" s="144"/>
      <c r="AZ957" s="144"/>
      <c r="BA957" s="144"/>
      <c r="BB957" s="144"/>
      <c r="BC957" s="144"/>
      <c r="BD957" s="143"/>
    </row>
    <row r="958" spans="1:56" ht="12.75" hidden="1" customHeight="1" outlineLevel="1" x14ac:dyDescent="0.2">
      <c r="A958" s="291" t="s">
        <v>608</v>
      </c>
      <c r="B958" s="346" t="s">
        <v>187</v>
      </c>
      <c r="C958" s="8"/>
      <c r="D958" s="5"/>
      <c r="E958" s="5"/>
      <c r="F958" s="5"/>
      <c r="G958" s="15"/>
      <c r="H958" s="143"/>
      <c r="I958" s="144"/>
      <c r="J958" s="144"/>
      <c r="K958" s="144"/>
      <c r="L958" s="144"/>
      <c r="M958" s="144"/>
      <c r="N958" s="144"/>
      <c r="O958" s="144"/>
      <c r="P958" s="143"/>
      <c r="Q958" s="144"/>
      <c r="R958" s="144"/>
      <c r="S958" s="144"/>
      <c r="T958" s="144"/>
      <c r="U958" s="144"/>
      <c r="V958" s="144"/>
      <c r="W958" s="144"/>
      <c r="X958" s="143"/>
      <c r="Y958" s="144"/>
      <c r="Z958" s="144"/>
      <c r="AA958" s="144"/>
      <c r="AB958" s="144"/>
      <c r="AC958" s="144"/>
      <c r="AD958" s="144"/>
      <c r="AE958" s="144"/>
      <c r="AF958" s="143"/>
      <c r="AG958" s="144"/>
      <c r="AH958" s="144"/>
      <c r="AI958" s="144"/>
      <c r="AJ958" s="144"/>
      <c r="AK958" s="144"/>
      <c r="AL958" s="144"/>
      <c r="AM958" s="144"/>
      <c r="AN958" s="143"/>
      <c r="AO958" s="144"/>
      <c r="AP958" s="144"/>
      <c r="AQ958" s="144"/>
      <c r="AR958" s="144"/>
      <c r="AS958" s="144"/>
      <c r="AT958" s="144"/>
      <c r="AU958" s="144"/>
      <c r="AV958" s="143"/>
      <c r="AW958" s="144"/>
      <c r="AX958" s="144"/>
      <c r="AY958" s="144"/>
      <c r="AZ958" s="144"/>
      <c r="BA958" s="144"/>
      <c r="BB958" s="144"/>
      <c r="BC958" s="144"/>
      <c r="BD958" s="143"/>
    </row>
    <row r="959" spans="1:56" ht="12.75" hidden="1" customHeight="1" outlineLevel="1" x14ac:dyDescent="0.2">
      <c r="A959" s="291" t="s">
        <v>609</v>
      </c>
      <c r="B959" s="346" t="s">
        <v>187</v>
      </c>
      <c r="C959" s="8"/>
      <c r="D959" s="5" t="s">
        <v>15</v>
      </c>
      <c r="E959" s="5"/>
      <c r="F959" s="5"/>
      <c r="G959" s="15"/>
      <c r="H959" s="143"/>
      <c r="I959" s="144"/>
      <c r="J959" s="144"/>
      <c r="K959" s="144"/>
      <c r="L959" s="144"/>
      <c r="M959" s="144"/>
      <c r="N959" s="144"/>
      <c r="O959" s="144"/>
      <c r="P959" s="143"/>
      <c r="Q959" s="144"/>
      <c r="R959" s="144"/>
      <c r="S959" s="144"/>
      <c r="T959" s="144"/>
      <c r="U959" s="144"/>
      <c r="V959" s="144"/>
      <c r="W959" s="144"/>
      <c r="X959" s="143"/>
      <c r="Y959" s="144"/>
      <c r="Z959" s="144"/>
      <c r="AA959" s="144"/>
      <c r="AB959" s="144"/>
      <c r="AC959" s="144"/>
      <c r="AD959" s="144"/>
      <c r="AE959" s="144"/>
      <c r="AF959" s="143"/>
      <c r="AG959" s="144"/>
      <c r="AH959" s="144"/>
      <c r="AI959" s="144"/>
      <c r="AJ959" s="144"/>
      <c r="AK959" s="144"/>
      <c r="AL959" s="144"/>
      <c r="AM959" s="144"/>
      <c r="AN959" s="143"/>
      <c r="AO959" s="144"/>
      <c r="AP959" s="144"/>
      <c r="AQ959" s="144"/>
      <c r="AR959" s="144"/>
      <c r="AS959" s="144"/>
      <c r="AT959" s="144"/>
      <c r="AU959" s="144"/>
      <c r="AV959" s="143"/>
      <c r="AW959" s="144"/>
      <c r="AX959" s="144"/>
      <c r="AY959" s="144"/>
      <c r="AZ959" s="144"/>
      <c r="BA959" s="144"/>
      <c r="BB959" s="144"/>
      <c r="BC959" s="144"/>
      <c r="BD959" s="143"/>
    </row>
    <row r="960" spans="1:56" ht="12.75" hidden="1" customHeight="1" outlineLevel="1" x14ac:dyDescent="0.2">
      <c r="A960" s="291" t="s">
        <v>610</v>
      </c>
      <c r="B960" s="346" t="s">
        <v>188</v>
      </c>
      <c r="C960" s="8" t="s">
        <v>2</v>
      </c>
      <c r="D960" s="5" t="s">
        <v>9</v>
      </c>
      <c r="E960" s="5"/>
      <c r="F960" s="5"/>
      <c r="G960" s="15"/>
      <c r="H960" s="143">
        <f>SUMIF($I$3:$BD$3,$H$3,$I960:$BD960)</f>
        <v>190</v>
      </c>
      <c r="I960" s="144">
        <v>7</v>
      </c>
      <c r="J960" s="144">
        <v>8</v>
      </c>
      <c r="K960" s="144">
        <v>4</v>
      </c>
      <c r="L960" s="144">
        <v>5</v>
      </c>
      <c r="M960" s="144">
        <v>6</v>
      </c>
      <c r="N960" s="144">
        <v>10</v>
      </c>
      <c r="O960" s="144">
        <v>12</v>
      </c>
      <c r="P960" s="143">
        <f>SUM(I960:O960)</f>
        <v>52</v>
      </c>
      <c r="Q960" s="144">
        <v>7</v>
      </c>
      <c r="R960" s="144">
        <v>6</v>
      </c>
      <c r="S960" s="144">
        <v>12</v>
      </c>
      <c r="T960" s="144">
        <v>10</v>
      </c>
      <c r="U960" s="144">
        <v>6</v>
      </c>
      <c r="V960" s="144">
        <v>9</v>
      </c>
      <c r="W960" s="144">
        <v>8</v>
      </c>
      <c r="X960" s="143">
        <f>SUM(Q960:W960)</f>
        <v>58</v>
      </c>
      <c r="Y960" s="144">
        <v>2</v>
      </c>
      <c r="Z960" s="144">
        <v>13</v>
      </c>
      <c r="AA960" s="144">
        <v>9</v>
      </c>
      <c r="AB960" s="144">
        <v>9</v>
      </c>
      <c r="AC960" s="144">
        <v>6</v>
      </c>
      <c r="AD960" s="144">
        <v>11</v>
      </c>
      <c r="AE960" s="144">
        <v>3</v>
      </c>
      <c r="AF960" s="143">
        <f>SUM(Y960:AE960)</f>
        <v>53</v>
      </c>
      <c r="AG960" s="144">
        <v>5</v>
      </c>
      <c r="AH960" s="144">
        <v>6</v>
      </c>
      <c r="AI960" s="144">
        <v>34</v>
      </c>
      <c r="AJ960" s="144">
        <v>9</v>
      </c>
      <c r="AK960" s="144">
        <v>2</v>
      </c>
      <c r="AL960" s="144">
        <v>1</v>
      </c>
      <c r="AM960" s="144">
        <v>0</v>
      </c>
      <c r="AN960" s="143">
        <f>SUM(AG960:AM960)</f>
        <v>57</v>
      </c>
      <c r="AO960" s="144">
        <v>0</v>
      </c>
      <c r="AP960" s="144">
        <v>0</v>
      </c>
      <c r="AQ960" s="144">
        <v>0</v>
      </c>
      <c r="AR960" s="144">
        <v>0</v>
      </c>
      <c r="AS960" s="144">
        <v>0</v>
      </c>
      <c r="AT960" s="144">
        <v>0</v>
      </c>
      <c r="AU960" s="144">
        <v>0</v>
      </c>
      <c r="AV960" s="143">
        <f>SUM(AO960:AU960)</f>
        <v>0</v>
      </c>
      <c r="AW960" s="144"/>
      <c r="AX960" s="144"/>
      <c r="AY960" s="144"/>
      <c r="AZ960" s="144"/>
      <c r="BA960" s="144"/>
      <c r="BB960" s="144"/>
      <c r="BC960" s="144"/>
      <c r="BD960" s="143">
        <f>SUM(AW960:BC960)</f>
        <v>0</v>
      </c>
    </row>
    <row r="961" spans="1:56" ht="12.75" hidden="1" customHeight="1" outlineLevel="1" x14ac:dyDescent="0.2">
      <c r="A961" s="292" t="s">
        <v>611</v>
      </c>
      <c r="B961" s="346" t="s">
        <v>188</v>
      </c>
      <c r="C961" s="8" t="s">
        <v>3</v>
      </c>
      <c r="D961" s="5" t="s">
        <v>9</v>
      </c>
      <c r="E961" s="5"/>
      <c r="F961" s="5"/>
      <c r="G961" s="15"/>
      <c r="H961" s="143">
        <f>SUMIF($I$3:$BD$3,$H$3,$I961:$BD961)</f>
        <v>144</v>
      </c>
      <c r="I961" s="144">
        <v>7</v>
      </c>
      <c r="J961" s="144">
        <v>8</v>
      </c>
      <c r="K961" s="144">
        <v>3</v>
      </c>
      <c r="L961" s="144">
        <v>5</v>
      </c>
      <c r="M961" s="144">
        <v>6</v>
      </c>
      <c r="N961" s="144">
        <v>9</v>
      </c>
      <c r="O961" s="144">
        <v>10</v>
      </c>
      <c r="P961" s="143">
        <f>SUM(I961:O961)</f>
        <v>48</v>
      </c>
      <c r="Q961" s="144">
        <v>7</v>
      </c>
      <c r="R961" s="144">
        <v>6</v>
      </c>
      <c r="S961" s="144">
        <v>8</v>
      </c>
      <c r="T961" s="144">
        <v>10</v>
      </c>
      <c r="U961" s="144">
        <v>5</v>
      </c>
      <c r="V961" s="144">
        <v>5</v>
      </c>
      <c r="W961" s="144">
        <v>4</v>
      </c>
      <c r="X961" s="143">
        <f>SUM(Q961:W961)</f>
        <v>45</v>
      </c>
      <c r="Y961" s="144">
        <v>2</v>
      </c>
      <c r="Z961" s="144">
        <v>10</v>
      </c>
      <c r="AA961" s="144">
        <v>8</v>
      </c>
      <c r="AB961" s="144">
        <v>8</v>
      </c>
      <c r="AC961" s="144">
        <v>6</v>
      </c>
      <c r="AD961" s="144">
        <v>10</v>
      </c>
      <c r="AE961" s="144">
        <v>3</v>
      </c>
      <c r="AF961" s="143">
        <f>SUM(Y961:AE961)</f>
        <v>47</v>
      </c>
      <c r="AG961" s="144">
        <v>5</v>
      </c>
      <c r="AH961" s="144">
        <v>5</v>
      </c>
      <c r="AI961" s="144">
        <v>14</v>
      </c>
      <c r="AJ961" s="144">
        <v>7</v>
      </c>
      <c r="AK961" s="144">
        <v>2</v>
      </c>
      <c r="AL961" s="144">
        <v>0</v>
      </c>
      <c r="AM961" s="144">
        <v>0</v>
      </c>
      <c r="AN961" s="143">
        <f>SUM(AG961:AM961)</f>
        <v>33</v>
      </c>
      <c r="AO961" s="144">
        <v>0</v>
      </c>
      <c r="AP961" s="144">
        <v>0</v>
      </c>
      <c r="AQ961" s="144">
        <v>0</v>
      </c>
      <c r="AR961" s="144">
        <v>0</v>
      </c>
      <c r="AS961" s="144">
        <v>0</v>
      </c>
      <c r="AT961" s="144">
        <v>0</v>
      </c>
      <c r="AU961" s="144">
        <v>0</v>
      </c>
      <c r="AV961" s="143">
        <f>SUM(AO961:AU961)</f>
        <v>0</v>
      </c>
      <c r="AW961" s="144"/>
      <c r="AX961" s="144"/>
      <c r="AY961" s="144"/>
      <c r="AZ961" s="144"/>
      <c r="BA961" s="144"/>
      <c r="BB961" s="144"/>
      <c r="BC961" s="144"/>
      <c r="BD961" s="143">
        <f>SUM(AW961:BC961)</f>
        <v>0</v>
      </c>
    </row>
    <row r="962" spans="1:56" ht="12.75" hidden="1" customHeight="1" outlineLevel="1" x14ac:dyDescent="0.2">
      <c r="A962" s="292" t="s">
        <v>612</v>
      </c>
      <c r="B962" s="346" t="s">
        <v>188</v>
      </c>
      <c r="C962" s="8" t="s">
        <v>33</v>
      </c>
      <c r="D962" s="5" t="s">
        <v>9</v>
      </c>
      <c r="E962" s="5"/>
      <c r="F962" s="5"/>
      <c r="G962" s="15"/>
      <c r="H962" s="143">
        <f>SUMIF($I$3:$BD$3,$H$3,$I962:$BD962)</f>
        <v>86</v>
      </c>
      <c r="I962" s="144">
        <v>4</v>
      </c>
      <c r="J962" s="144">
        <v>7</v>
      </c>
      <c r="K962" s="144">
        <v>3</v>
      </c>
      <c r="L962" s="144">
        <v>5</v>
      </c>
      <c r="M962" s="144">
        <v>3</v>
      </c>
      <c r="N962" s="144">
        <v>6</v>
      </c>
      <c r="O962" s="144">
        <v>4</v>
      </c>
      <c r="P962" s="143">
        <f>SUM(I962:O962)</f>
        <v>32</v>
      </c>
      <c r="Q962" s="144">
        <v>3</v>
      </c>
      <c r="R962" s="144">
        <v>5</v>
      </c>
      <c r="S962" s="144">
        <v>3</v>
      </c>
      <c r="T962" s="144">
        <v>5</v>
      </c>
      <c r="U962" s="144">
        <v>3</v>
      </c>
      <c r="V962" s="144">
        <v>2</v>
      </c>
      <c r="W962" s="144">
        <v>3</v>
      </c>
      <c r="X962" s="143">
        <f>SUM(Q962:W962)</f>
        <v>24</v>
      </c>
      <c r="Y962" s="144">
        <v>2</v>
      </c>
      <c r="Z962" s="144">
        <v>8</v>
      </c>
      <c r="AA962" s="144">
        <v>5</v>
      </c>
      <c r="AB962" s="144">
        <v>6</v>
      </c>
      <c r="AC962" s="144">
        <v>3</v>
      </c>
      <c r="AD962" s="144">
        <v>5</v>
      </c>
      <c r="AE962" s="144">
        <v>3</v>
      </c>
      <c r="AF962" s="143">
        <f>SUM(Y962:AE962)</f>
        <v>32</v>
      </c>
      <c r="AG962" s="144">
        <v>2</v>
      </c>
      <c r="AH962" s="144">
        <v>3</v>
      </c>
      <c r="AI962" s="144">
        <v>8</v>
      </c>
      <c r="AJ962" s="144">
        <v>6</v>
      </c>
      <c r="AK962" s="144">
        <v>1</v>
      </c>
      <c r="AL962" s="144">
        <v>0</v>
      </c>
      <c r="AM962" s="144">
        <v>0</v>
      </c>
      <c r="AN962" s="143">
        <f>SUM(AG962:AM962)</f>
        <v>20</v>
      </c>
      <c r="AO962" s="144">
        <v>0</v>
      </c>
      <c r="AP962" s="144">
        <v>0</v>
      </c>
      <c r="AQ962" s="144">
        <v>0</v>
      </c>
      <c r="AR962" s="144">
        <v>0</v>
      </c>
      <c r="AS962" s="144">
        <v>0</v>
      </c>
      <c r="AT962" s="144">
        <v>0</v>
      </c>
      <c r="AU962" s="144">
        <v>0</v>
      </c>
      <c r="AV962" s="143">
        <f>SUM(AO962:AU962)</f>
        <v>0</v>
      </c>
      <c r="AW962" s="144"/>
      <c r="AX962" s="144"/>
      <c r="AY962" s="144"/>
      <c r="AZ962" s="144"/>
      <c r="BA962" s="144"/>
      <c r="BB962" s="144"/>
      <c r="BC962" s="144"/>
      <c r="BD962" s="143">
        <f>SUM(AW962:BC962)</f>
        <v>0</v>
      </c>
    </row>
    <row r="963" spans="1:56" s="48" customFormat="1" ht="12.75" hidden="1" customHeight="1" outlineLevel="1" x14ac:dyDescent="0.2">
      <c r="A963" s="293"/>
      <c r="B963" s="346" t="s">
        <v>188</v>
      </c>
      <c r="C963" s="42" t="s">
        <v>13</v>
      </c>
      <c r="D963" s="43" t="s">
        <v>4</v>
      </c>
      <c r="E963" s="43"/>
      <c r="F963" s="43"/>
      <c r="G963" s="44"/>
      <c r="H963" s="145">
        <f>IF(ISERROR(H962/H960),0,H962/H960)</f>
        <v>0.45263157894736844</v>
      </c>
      <c r="I963" s="146">
        <v>0.5714285714285714</v>
      </c>
      <c r="J963" s="146">
        <v>0.875</v>
      </c>
      <c r="K963" s="146">
        <v>0.75</v>
      </c>
      <c r="L963" s="146">
        <v>1</v>
      </c>
      <c r="M963" s="146">
        <v>0.5</v>
      </c>
      <c r="N963" s="146">
        <v>0.6</v>
      </c>
      <c r="O963" s="146">
        <v>0.33333333333333331</v>
      </c>
      <c r="P963" s="145">
        <f>IF(ISERROR(P962/P960),0,P962/P960)</f>
        <v>0.61538461538461542</v>
      </c>
      <c r="Q963" s="146">
        <v>0.42857142857142855</v>
      </c>
      <c r="R963" s="146">
        <v>0.83333333333333337</v>
      </c>
      <c r="S963" s="146">
        <v>0.25</v>
      </c>
      <c r="T963" s="146">
        <v>0.5</v>
      </c>
      <c r="U963" s="146">
        <v>0.5</v>
      </c>
      <c r="V963" s="146">
        <v>0.22222222222222221</v>
      </c>
      <c r="W963" s="146">
        <v>0.375</v>
      </c>
      <c r="X963" s="145">
        <f>IF(ISERROR(X962/X960),0,X962/X960)</f>
        <v>0.41379310344827586</v>
      </c>
      <c r="Y963" s="146">
        <v>1</v>
      </c>
      <c r="Z963" s="146">
        <v>0.61538461538461542</v>
      </c>
      <c r="AA963" s="146">
        <v>0.55555555555555558</v>
      </c>
      <c r="AB963" s="146">
        <v>0.66666666666666663</v>
      </c>
      <c r="AC963" s="146">
        <v>0.5</v>
      </c>
      <c r="AD963" s="146">
        <v>0.45454545454545453</v>
      </c>
      <c r="AE963" s="146">
        <v>1</v>
      </c>
      <c r="AF963" s="145">
        <f>IF(ISERROR(AF962/AF960),0,AF962/AF960)</f>
        <v>0.60377358490566035</v>
      </c>
      <c r="AG963" s="146">
        <v>0.4</v>
      </c>
      <c r="AH963" s="146">
        <v>0.5</v>
      </c>
      <c r="AI963" s="146">
        <v>0.23529411764705882</v>
      </c>
      <c r="AJ963" s="146">
        <v>0.66666666666666663</v>
      </c>
      <c r="AK963" s="146">
        <v>0.5</v>
      </c>
      <c r="AL963" s="146">
        <v>0</v>
      </c>
      <c r="AM963" s="146" t="s">
        <v>102</v>
      </c>
      <c r="AN963" s="145">
        <f>IF(ISERROR(AN962/AN960),0,AN962/AN960)</f>
        <v>0.35087719298245612</v>
      </c>
      <c r="AO963" s="146" t="s">
        <v>102</v>
      </c>
      <c r="AP963" s="146" t="s">
        <v>102</v>
      </c>
      <c r="AQ963" s="146" t="s">
        <v>102</v>
      </c>
      <c r="AR963" s="146" t="s">
        <v>102</v>
      </c>
      <c r="AS963" s="146" t="s">
        <v>102</v>
      </c>
      <c r="AT963" s="146" t="s">
        <v>102</v>
      </c>
      <c r="AU963" s="146" t="s">
        <v>102</v>
      </c>
      <c r="AV963" s="145">
        <f>IF(ISERROR(AV962/AV960),0,AV962/AV960)</f>
        <v>0</v>
      </c>
      <c r="AW963" s="146"/>
      <c r="AX963" s="146"/>
      <c r="AY963" s="146"/>
      <c r="AZ963" s="146"/>
      <c r="BA963" s="146"/>
      <c r="BB963" s="146"/>
      <c r="BC963" s="146"/>
      <c r="BD963" s="145">
        <f>IF(ISERROR(BD962/BD960),0,BD962/BD960)</f>
        <v>0</v>
      </c>
    </row>
    <row r="964" spans="1:56" s="49" customFormat="1" ht="12.75" hidden="1" customHeight="1" outlineLevel="1" x14ac:dyDescent="0.2">
      <c r="A964" s="293"/>
      <c r="B964" s="346" t="s">
        <v>188</v>
      </c>
      <c r="C964" s="42" t="s">
        <v>5</v>
      </c>
      <c r="D964" s="43" t="s">
        <v>4</v>
      </c>
      <c r="E964" s="43"/>
      <c r="F964" s="43"/>
      <c r="G964" s="44"/>
      <c r="H964" s="145">
        <f>IF(ISERROR((H960-H961)/H960),0,(H960-H961)/H960)</f>
        <v>0.24210526315789474</v>
      </c>
      <c r="I964" s="146">
        <v>0</v>
      </c>
      <c r="J964" s="146">
        <v>0</v>
      </c>
      <c r="K964" s="146">
        <v>0.25</v>
      </c>
      <c r="L964" s="146">
        <v>0</v>
      </c>
      <c r="M964" s="146">
        <v>0</v>
      </c>
      <c r="N964" s="146">
        <v>0.1</v>
      </c>
      <c r="O964" s="146">
        <v>0.16666666666666666</v>
      </c>
      <c r="P964" s="145">
        <f>IF(ISERROR((P960-P961)/P960),0,(P960-P961)/P960)</f>
        <v>7.6923076923076927E-2</v>
      </c>
      <c r="Q964" s="146">
        <v>0</v>
      </c>
      <c r="R964" s="146">
        <v>0</v>
      </c>
      <c r="S964" s="146">
        <v>0.33333333333333331</v>
      </c>
      <c r="T964" s="146">
        <v>0</v>
      </c>
      <c r="U964" s="146">
        <v>0.16666666666666666</v>
      </c>
      <c r="V964" s="146">
        <v>0.44444444444444442</v>
      </c>
      <c r="W964" s="146">
        <v>0.5</v>
      </c>
      <c r="X964" s="145">
        <f>IF(ISERROR((X960-X961)/X960),0,(X960-X961)/X960)</f>
        <v>0.22413793103448276</v>
      </c>
      <c r="Y964" s="146">
        <v>0</v>
      </c>
      <c r="Z964" s="146">
        <v>0.23076923076923078</v>
      </c>
      <c r="AA964" s="146">
        <v>0.1111111111111111</v>
      </c>
      <c r="AB964" s="146">
        <v>0.1111111111111111</v>
      </c>
      <c r="AC964" s="146">
        <v>0</v>
      </c>
      <c r="AD964" s="146">
        <v>9.0909090909090912E-2</v>
      </c>
      <c r="AE964" s="146">
        <v>0</v>
      </c>
      <c r="AF964" s="145">
        <f>IF(ISERROR((AF960-AF961)/AF960),0,(AF960-AF961)/AF960)</f>
        <v>0.11320754716981132</v>
      </c>
      <c r="AG964" s="146">
        <v>0</v>
      </c>
      <c r="AH964" s="146">
        <v>0.16666666666666666</v>
      </c>
      <c r="AI964" s="146">
        <v>0.58823529411764708</v>
      </c>
      <c r="AJ964" s="146">
        <v>0.22222222222222221</v>
      </c>
      <c r="AK964" s="146">
        <v>0</v>
      </c>
      <c r="AL964" s="146">
        <v>1</v>
      </c>
      <c r="AM964" s="146" t="s">
        <v>102</v>
      </c>
      <c r="AN964" s="145">
        <f>IF(ISERROR((AN960-AN961)/AN960),0,(AN960-AN961)/AN960)</f>
        <v>0.42105263157894735</v>
      </c>
      <c r="AO964" s="146" t="s">
        <v>102</v>
      </c>
      <c r="AP964" s="146" t="s">
        <v>102</v>
      </c>
      <c r="AQ964" s="146" t="s">
        <v>102</v>
      </c>
      <c r="AR964" s="146" t="s">
        <v>102</v>
      </c>
      <c r="AS964" s="146" t="s">
        <v>102</v>
      </c>
      <c r="AT964" s="146" t="s">
        <v>102</v>
      </c>
      <c r="AU964" s="146" t="s">
        <v>102</v>
      </c>
      <c r="AV964" s="145">
        <f>IF(ISERROR((AV960-AV961)/AV960),0,(AV960-AV961)/AV960)</f>
        <v>0</v>
      </c>
      <c r="AW964" s="146"/>
      <c r="AX964" s="146"/>
      <c r="AY964" s="146"/>
      <c r="AZ964" s="146"/>
      <c r="BA964" s="146"/>
      <c r="BB964" s="146"/>
      <c r="BC964" s="146"/>
      <c r="BD964" s="145">
        <f>IF(ISERROR((BD960-BD961)/BD960),0,(BD960-BD961)/BD960)</f>
        <v>0</v>
      </c>
    </row>
    <row r="965" spans="1:56" ht="12.75" hidden="1" customHeight="1" outlineLevel="2" x14ac:dyDescent="0.2">
      <c r="A965" s="292" t="s">
        <v>613</v>
      </c>
      <c r="B965" s="346" t="s">
        <v>188</v>
      </c>
      <c r="C965" s="8" t="s">
        <v>46</v>
      </c>
      <c r="D965" s="5"/>
      <c r="E965" s="5"/>
      <c r="F965" s="5"/>
      <c r="G965" s="15"/>
      <c r="H965" s="143">
        <f>SUMIF($I$3:$BD$3,$H$3,$I965:$BD965)</f>
        <v>7883</v>
      </c>
      <c r="I965" s="144">
        <v>133</v>
      </c>
      <c r="J965" s="144">
        <v>248</v>
      </c>
      <c r="K965" s="144">
        <v>46</v>
      </c>
      <c r="L965" s="144">
        <v>40</v>
      </c>
      <c r="M965" s="144">
        <v>353</v>
      </c>
      <c r="N965" s="144">
        <v>362</v>
      </c>
      <c r="O965" s="144">
        <v>450</v>
      </c>
      <c r="P965" s="143">
        <f>SUM(I965:O965)</f>
        <v>1632</v>
      </c>
      <c r="Q965" s="144">
        <v>262</v>
      </c>
      <c r="R965" s="144">
        <v>66</v>
      </c>
      <c r="S965" s="144">
        <v>598</v>
      </c>
      <c r="T965" s="144">
        <v>451</v>
      </c>
      <c r="U965" s="144">
        <v>158</v>
      </c>
      <c r="V965" s="144">
        <v>430</v>
      </c>
      <c r="W965" s="144">
        <v>82</v>
      </c>
      <c r="X965" s="143">
        <f>SUM(Q965:W965)</f>
        <v>2047</v>
      </c>
      <c r="Y965" s="144">
        <v>2</v>
      </c>
      <c r="Z965" s="144">
        <v>185</v>
      </c>
      <c r="AA965" s="144">
        <v>247</v>
      </c>
      <c r="AB965" s="144">
        <v>851</v>
      </c>
      <c r="AC965" s="144">
        <v>240</v>
      </c>
      <c r="AD965" s="144">
        <v>590</v>
      </c>
      <c r="AE965" s="144">
        <v>11</v>
      </c>
      <c r="AF965" s="143">
        <f>SUM(Y965:AE965)</f>
        <v>2126</v>
      </c>
      <c r="AG965" s="144">
        <v>544</v>
      </c>
      <c r="AH965" s="144">
        <v>161</v>
      </c>
      <c r="AI965" s="144">
        <v>1965</v>
      </c>
      <c r="AJ965" s="144">
        <v>142</v>
      </c>
      <c r="AK965" s="144">
        <v>86</v>
      </c>
      <c r="AL965" s="144">
        <v>0</v>
      </c>
      <c r="AM965" s="144">
        <v>0</v>
      </c>
      <c r="AN965" s="143">
        <f>SUM(AG965:AM965)</f>
        <v>2898</v>
      </c>
      <c r="AO965" s="144">
        <v>0</v>
      </c>
      <c r="AP965" s="144">
        <v>0</v>
      </c>
      <c r="AQ965" s="144">
        <v>0</v>
      </c>
      <c r="AR965" s="144">
        <v>0</v>
      </c>
      <c r="AS965" s="144">
        <v>0</v>
      </c>
      <c r="AT965" s="144">
        <v>0</v>
      </c>
      <c r="AU965" s="144">
        <v>0</v>
      </c>
      <c r="AV965" s="143">
        <f>SUM(AO965:AU965)</f>
        <v>0</v>
      </c>
      <c r="AW965" s="144"/>
      <c r="AX965" s="144"/>
      <c r="AY965" s="144"/>
      <c r="AZ965" s="144"/>
      <c r="BA965" s="144"/>
      <c r="BB965" s="144"/>
      <c r="BC965" s="144"/>
      <c r="BD965" s="143">
        <f>SUM(AW965:BC965)</f>
        <v>0</v>
      </c>
    </row>
    <row r="966" spans="1:56" ht="12.75" hidden="1" customHeight="1" outlineLevel="1" x14ac:dyDescent="0.2">
      <c r="A966" s="292"/>
      <c r="B966" s="346" t="s">
        <v>188</v>
      </c>
      <c r="C966" s="8" t="s">
        <v>14</v>
      </c>
      <c r="D966" s="5"/>
      <c r="E966" s="5"/>
      <c r="F966" s="5"/>
      <c r="G966" s="15"/>
      <c r="H966" s="143">
        <f>IF(ISERROR(H965/H961),0,H965/H961)</f>
        <v>54.743055555555557</v>
      </c>
      <c r="I966" s="144">
        <v>19</v>
      </c>
      <c r="J966" s="144">
        <v>31</v>
      </c>
      <c r="K966" s="144">
        <v>15.333333333333334</v>
      </c>
      <c r="L966" s="144">
        <v>8</v>
      </c>
      <c r="M966" s="144">
        <v>58.833333333333336</v>
      </c>
      <c r="N966" s="144">
        <v>40.222222222222221</v>
      </c>
      <c r="O966" s="144">
        <v>45</v>
      </c>
      <c r="P966" s="143">
        <f>IF(ISERROR(P965/P961),0,P965/P961)</f>
        <v>34</v>
      </c>
      <c r="Q966" s="144">
        <v>37.428571428571431</v>
      </c>
      <c r="R966" s="144">
        <v>11</v>
      </c>
      <c r="S966" s="144">
        <v>74.75</v>
      </c>
      <c r="T966" s="144">
        <v>45.1</v>
      </c>
      <c r="U966" s="144">
        <v>31.6</v>
      </c>
      <c r="V966" s="144">
        <v>86</v>
      </c>
      <c r="W966" s="144">
        <v>20.5</v>
      </c>
      <c r="X966" s="143">
        <f>IF(ISERROR(X965/X961),0,X965/X961)</f>
        <v>45.488888888888887</v>
      </c>
      <c r="Y966" s="144">
        <v>1</v>
      </c>
      <c r="Z966" s="144">
        <v>18.5</v>
      </c>
      <c r="AA966" s="144">
        <v>30.875</v>
      </c>
      <c r="AB966" s="144">
        <v>106.375</v>
      </c>
      <c r="AC966" s="144">
        <v>40</v>
      </c>
      <c r="AD966" s="144">
        <v>59</v>
      </c>
      <c r="AE966" s="144">
        <v>3.6666666666666665</v>
      </c>
      <c r="AF966" s="143">
        <f>IF(ISERROR(AF965/AF961),0,AF965/AF961)</f>
        <v>45.234042553191486</v>
      </c>
      <c r="AG966" s="144">
        <v>108.8</v>
      </c>
      <c r="AH966" s="144">
        <v>32.200000000000003</v>
      </c>
      <c r="AI966" s="144">
        <v>140.35714285714286</v>
      </c>
      <c r="AJ966" s="144">
        <v>20.285714285714285</v>
      </c>
      <c r="AK966" s="144">
        <v>43</v>
      </c>
      <c r="AL966" s="144" t="s">
        <v>102</v>
      </c>
      <c r="AM966" s="144" t="s">
        <v>102</v>
      </c>
      <c r="AN966" s="143">
        <f>IF(ISERROR(AN965/AN961),0,AN965/AN961)</f>
        <v>87.818181818181813</v>
      </c>
      <c r="AO966" s="144" t="s">
        <v>102</v>
      </c>
      <c r="AP966" s="144" t="s">
        <v>102</v>
      </c>
      <c r="AQ966" s="144" t="s">
        <v>102</v>
      </c>
      <c r="AR966" s="144" t="s">
        <v>102</v>
      </c>
      <c r="AS966" s="144" t="s">
        <v>102</v>
      </c>
      <c r="AT966" s="144" t="s">
        <v>102</v>
      </c>
      <c r="AU966" s="144" t="s">
        <v>102</v>
      </c>
      <c r="AV966" s="143">
        <f>IF(ISERROR(AV965/AV961),0,AV965/AV961)</f>
        <v>0</v>
      </c>
      <c r="AW966" s="144"/>
      <c r="AX966" s="144"/>
      <c r="AY966" s="144"/>
      <c r="AZ966" s="144"/>
      <c r="BA966" s="144"/>
      <c r="BB966" s="144"/>
      <c r="BC966" s="144"/>
      <c r="BD966" s="143">
        <f>IF(ISERROR(BD965/BD961),0,BD965/BD961)</f>
        <v>0</v>
      </c>
    </row>
    <row r="967" spans="1:56" ht="12.75" hidden="1" customHeight="1" outlineLevel="1" x14ac:dyDescent="0.2">
      <c r="A967" s="292" t="s">
        <v>614</v>
      </c>
      <c r="B967" s="346" t="s">
        <v>188</v>
      </c>
      <c r="C967" s="8"/>
      <c r="D967" s="5"/>
      <c r="E967" s="5"/>
      <c r="F967" s="5"/>
      <c r="G967" s="15"/>
      <c r="H967" s="143"/>
      <c r="I967" s="144"/>
      <c r="J967" s="144"/>
      <c r="K967" s="144"/>
      <c r="L967" s="144"/>
      <c r="M967" s="144"/>
      <c r="N967" s="144"/>
      <c r="O967" s="144"/>
      <c r="P967" s="143"/>
      <c r="Q967" s="144"/>
      <c r="R967" s="144"/>
      <c r="S967" s="144"/>
      <c r="T967" s="144"/>
      <c r="U967" s="144"/>
      <c r="V967" s="144"/>
      <c r="W967" s="144"/>
      <c r="X967" s="143"/>
      <c r="Y967" s="144"/>
      <c r="Z967" s="144"/>
      <c r="AA967" s="144"/>
      <c r="AB967" s="144"/>
      <c r="AC967" s="144"/>
      <c r="AD967" s="144"/>
      <c r="AE967" s="144"/>
      <c r="AF967" s="143"/>
      <c r="AG967" s="144"/>
      <c r="AH967" s="144"/>
      <c r="AI967" s="144"/>
      <c r="AJ967" s="144"/>
      <c r="AK967" s="144"/>
      <c r="AL967" s="144"/>
      <c r="AM967" s="144"/>
      <c r="AN967" s="143"/>
      <c r="AO967" s="144"/>
      <c r="AP967" s="144"/>
      <c r="AQ967" s="144"/>
      <c r="AR967" s="144"/>
      <c r="AS967" s="144"/>
      <c r="AT967" s="144"/>
      <c r="AU967" s="144"/>
      <c r="AV967" s="143"/>
      <c r="AW967" s="144"/>
      <c r="AX967" s="144"/>
      <c r="AY967" s="144"/>
      <c r="AZ967" s="144"/>
      <c r="BA967" s="144"/>
      <c r="BB967" s="144"/>
      <c r="BC967" s="144"/>
      <c r="BD967" s="143"/>
    </row>
    <row r="968" spans="1:56" ht="12.75" hidden="1" customHeight="1" outlineLevel="1" x14ac:dyDescent="0.2">
      <c r="A968" s="268"/>
      <c r="B968" s="346" t="s">
        <v>188</v>
      </c>
      <c r="C968" s="8"/>
      <c r="D968" s="5"/>
      <c r="E968" s="5"/>
      <c r="F968" s="5"/>
      <c r="G968" s="15"/>
      <c r="H968" s="143"/>
      <c r="I968" s="144"/>
      <c r="J968" s="144"/>
      <c r="K968" s="144"/>
      <c r="L968" s="144"/>
      <c r="M968" s="144"/>
      <c r="N968" s="144"/>
      <c r="O968" s="144"/>
      <c r="P968" s="143"/>
      <c r="Q968" s="144"/>
      <c r="R968" s="144"/>
      <c r="S968" s="144"/>
      <c r="T968" s="144"/>
      <c r="U968" s="144"/>
      <c r="V968" s="144"/>
      <c r="W968" s="144"/>
      <c r="X968" s="143"/>
      <c r="Y968" s="144"/>
      <c r="Z968" s="144"/>
      <c r="AA968" s="144"/>
      <c r="AB968" s="144"/>
      <c r="AC968" s="144"/>
      <c r="AD968" s="144"/>
      <c r="AE968" s="144"/>
      <c r="AF968" s="143"/>
      <c r="AG968" s="144"/>
      <c r="AH968" s="144"/>
      <c r="AI968" s="144"/>
      <c r="AJ968" s="144"/>
      <c r="AK968" s="144"/>
      <c r="AL968" s="144"/>
      <c r="AM968" s="144"/>
      <c r="AN968" s="143"/>
      <c r="AO968" s="144"/>
      <c r="AP968" s="144"/>
      <c r="AQ968" s="144"/>
      <c r="AR968" s="144"/>
      <c r="AS968" s="144"/>
      <c r="AT968" s="144"/>
      <c r="AU968" s="144"/>
      <c r="AV968" s="143"/>
      <c r="AW968" s="144"/>
      <c r="AX968" s="144"/>
      <c r="AY968" s="144"/>
      <c r="AZ968" s="144"/>
      <c r="BA968" s="144"/>
      <c r="BB968" s="144"/>
      <c r="BC968" s="144"/>
      <c r="BD968" s="143"/>
    </row>
    <row r="969" spans="1:56" ht="12.75" hidden="1" customHeight="1" outlineLevel="1" x14ac:dyDescent="0.2">
      <c r="A969" s="291" t="s">
        <v>615</v>
      </c>
      <c r="B969" s="346" t="s">
        <v>188</v>
      </c>
      <c r="C969" s="8"/>
      <c r="D969" s="5"/>
      <c r="E969" s="5"/>
      <c r="F969" s="5"/>
      <c r="G969" s="15"/>
      <c r="H969" s="143"/>
      <c r="I969" s="144"/>
      <c r="J969" s="144"/>
      <c r="K969" s="144"/>
      <c r="L969" s="144"/>
      <c r="M969" s="144"/>
      <c r="N969" s="144"/>
      <c r="O969" s="144"/>
      <c r="P969" s="143"/>
      <c r="Q969" s="144"/>
      <c r="R969" s="144"/>
      <c r="S969" s="144"/>
      <c r="T969" s="144"/>
      <c r="U969" s="144"/>
      <c r="V969" s="144"/>
      <c r="W969" s="144"/>
      <c r="X969" s="143"/>
      <c r="Y969" s="144"/>
      <c r="Z969" s="144"/>
      <c r="AA969" s="144"/>
      <c r="AB969" s="144"/>
      <c r="AC969" s="144"/>
      <c r="AD969" s="144"/>
      <c r="AE969" s="144"/>
      <c r="AF969" s="143"/>
      <c r="AG969" s="144"/>
      <c r="AH969" s="144"/>
      <c r="AI969" s="144"/>
      <c r="AJ969" s="144"/>
      <c r="AK969" s="144"/>
      <c r="AL969" s="144"/>
      <c r="AM969" s="144"/>
      <c r="AN969" s="143"/>
      <c r="AO969" s="144"/>
      <c r="AP969" s="144"/>
      <c r="AQ969" s="144"/>
      <c r="AR969" s="144"/>
      <c r="AS969" s="144"/>
      <c r="AT969" s="144"/>
      <c r="AU969" s="144"/>
      <c r="AV969" s="143"/>
      <c r="AW969" s="144"/>
      <c r="AX969" s="144"/>
      <c r="AY969" s="144"/>
      <c r="AZ969" s="144"/>
      <c r="BA969" s="144"/>
      <c r="BB969" s="144"/>
      <c r="BC969" s="144"/>
      <c r="BD969" s="143"/>
    </row>
    <row r="970" spans="1:56" ht="12.75" hidden="1" customHeight="1" outlineLevel="1" x14ac:dyDescent="0.2">
      <c r="A970" s="291" t="s">
        <v>616</v>
      </c>
      <c r="B970" s="346" t="s">
        <v>188</v>
      </c>
      <c r="C970" s="8"/>
      <c r="D970" s="5" t="s">
        <v>15</v>
      </c>
      <c r="E970" s="5"/>
      <c r="F970" s="5"/>
      <c r="G970" s="15"/>
      <c r="H970" s="143"/>
      <c r="I970" s="144"/>
      <c r="J970" s="144"/>
      <c r="K970" s="144"/>
      <c r="L970" s="144"/>
      <c r="M970" s="144"/>
      <c r="N970" s="144"/>
      <c r="O970" s="144"/>
      <c r="P970" s="143"/>
      <c r="Q970" s="144"/>
      <c r="R970" s="144"/>
      <c r="S970" s="144"/>
      <c r="T970" s="144"/>
      <c r="U970" s="144"/>
      <c r="V970" s="144"/>
      <c r="W970" s="144"/>
      <c r="X970" s="143"/>
      <c r="Y970" s="144"/>
      <c r="Z970" s="144"/>
      <c r="AA970" s="144"/>
      <c r="AB970" s="144"/>
      <c r="AC970" s="144"/>
      <c r="AD970" s="144"/>
      <c r="AE970" s="144"/>
      <c r="AF970" s="143"/>
      <c r="AG970" s="144"/>
      <c r="AH970" s="144"/>
      <c r="AI970" s="144"/>
      <c r="AJ970" s="144"/>
      <c r="AK970" s="144"/>
      <c r="AL970" s="144"/>
      <c r="AM970" s="144"/>
      <c r="AN970" s="143"/>
      <c r="AO970" s="144"/>
      <c r="AP970" s="144"/>
      <c r="AQ970" s="144"/>
      <c r="AR970" s="144"/>
      <c r="AS970" s="144"/>
      <c r="AT970" s="144"/>
      <c r="AU970" s="144"/>
      <c r="AV970" s="143"/>
      <c r="AW970" s="144"/>
      <c r="AX970" s="144"/>
      <c r="AY970" s="144"/>
      <c r="AZ970" s="144"/>
      <c r="BA970" s="144"/>
      <c r="BB970" s="144"/>
      <c r="BC970" s="144"/>
      <c r="BD970" s="143"/>
    </row>
    <row r="971" spans="1:56" ht="12.75" hidden="1" customHeight="1" outlineLevel="1" x14ac:dyDescent="0.2">
      <c r="A971" s="291" t="s">
        <v>617</v>
      </c>
      <c r="B971" s="346" t="s">
        <v>112</v>
      </c>
      <c r="C971" s="8" t="s">
        <v>2</v>
      </c>
      <c r="D971" s="5" t="s">
        <v>9</v>
      </c>
      <c r="E971" s="5"/>
      <c r="F971" s="5"/>
      <c r="G971" s="15"/>
      <c r="H971" s="143">
        <f>SUMIF($I$3:$BD$3,$H$3,$I971:$BD971)</f>
        <v>256</v>
      </c>
      <c r="I971" s="144">
        <v>5</v>
      </c>
      <c r="J971" s="144">
        <v>11</v>
      </c>
      <c r="K971" s="144">
        <v>5</v>
      </c>
      <c r="L971" s="144">
        <v>7</v>
      </c>
      <c r="M971" s="144">
        <v>13</v>
      </c>
      <c r="N971" s="144">
        <v>11</v>
      </c>
      <c r="O971" s="144">
        <v>21</v>
      </c>
      <c r="P971" s="143">
        <f>SUM(I971:O971)</f>
        <v>73</v>
      </c>
      <c r="Q971" s="144">
        <v>14</v>
      </c>
      <c r="R971" s="144">
        <v>19</v>
      </c>
      <c r="S971" s="144">
        <v>15</v>
      </c>
      <c r="T971" s="144">
        <v>9</v>
      </c>
      <c r="U971" s="144">
        <v>9</v>
      </c>
      <c r="V971" s="144">
        <v>13</v>
      </c>
      <c r="W971" s="144">
        <v>6</v>
      </c>
      <c r="X971" s="143">
        <f>SUM(Q971:W971)</f>
        <v>85</v>
      </c>
      <c r="Y971" s="144">
        <v>8</v>
      </c>
      <c r="Z971" s="144">
        <v>12</v>
      </c>
      <c r="AA971" s="144">
        <v>5</v>
      </c>
      <c r="AB971" s="144">
        <v>4</v>
      </c>
      <c r="AC971" s="144">
        <v>6</v>
      </c>
      <c r="AD971" s="144">
        <v>11</v>
      </c>
      <c r="AE971" s="144">
        <v>6</v>
      </c>
      <c r="AF971" s="143">
        <f>SUM(Y971:AE971)</f>
        <v>52</v>
      </c>
      <c r="AG971" s="144">
        <v>9</v>
      </c>
      <c r="AH971" s="144">
        <v>19</v>
      </c>
      <c r="AI971" s="144">
        <v>40</v>
      </c>
      <c r="AJ971" s="144">
        <v>17</v>
      </c>
      <c r="AK971" s="144">
        <v>1</v>
      </c>
      <c r="AL971" s="144">
        <v>0</v>
      </c>
      <c r="AM971" s="144">
        <v>0</v>
      </c>
      <c r="AN971" s="143">
        <f>SUM(AG971:AM971)</f>
        <v>86</v>
      </c>
      <c r="AO971" s="144">
        <v>1</v>
      </c>
      <c r="AP971" s="144">
        <v>0</v>
      </c>
      <c r="AQ971" s="144">
        <v>0</v>
      </c>
      <c r="AR971" s="144">
        <v>0</v>
      </c>
      <c r="AS971" s="144">
        <v>0</v>
      </c>
      <c r="AT971" s="144">
        <v>0</v>
      </c>
      <c r="AU971" s="144">
        <v>0</v>
      </c>
      <c r="AV971" s="143">
        <f>SUM(AO971:AU971)</f>
        <v>1</v>
      </c>
      <c r="AW971" s="144"/>
      <c r="AX971" s="144"/>
      <c r="AY971" s="144"/>
      <c r="AZ971" s="144"/>
      <c r="BA971" s="144"/>
      <c r="BB971" s="144"/>
      <c r="BC971" s="144"/>
      <c r="BD971" s="143">
        <f>SUM(AW971:BC971)</f>
        <v>0</v>
      </c>
    </row>
    <row r="972" spans="1:56" ht="12.75" hidden="1" customHeight="1" outlineLevel="1" x14ac:dyDescent="0.2">
      <c r="A972" s="292" t="s">
        <v>618</v>
      </c>
      <c r="B972" s="346" t="s">
        <v>112</v>
      </c>
      <c r="C972" s="8" t="s">
        <v>3</v>
      </c>
      <c r="D972" s="5" t="s">
        <v>9</v>
      </c>
      <c r="E972" s="5"/>
      <c r="F972" s="5"/>
      <c r="G972" s="15"/>
      <c r="H972" s="143">
        <f>SUMIF($I$3:$BD$3,$H$3,$I972:$BD972)</f>
        <v>206</v>
      </c>
      <c r="I972" s="144">
        <v>5</v>
      </c>
      <c r="J972" s="144">
        <v>11</v>
      </c>
      <c r="K972" s="144">
        <v>5</v>
      </c>
      <c r="L972" s="144">
        <v>7</v>
      </c>
      <c r="M972" s="144">
        <v>12</v>
      </c>
      <c r="N972" s="144">
        <v>11</v>
      </c>
      <c r="O972" s="144">
        <v>18</v>
      </c>
      <c r="P972" s="143">
        <f>SUM(I972:O972)</f>
        <v>69</v>
      </c>
      <c r="Q972" s="144">
        <v>13</v>
      </c>
      <c r="R972" s="144">
        <v>15</v>
      </c>
      <c r="S972" s="144">
        <v>10</v>
      </c>
      <c r="T972" s="144">
        <v>6</v>
      </c>
      <c r="U972" s="144">
        <v>8</v>
      </c>
      <c r="V972" s="144">
        <v>12</v>
      </c>
      <c r="W972" s="144">
        <v>6</v>
      </c>
      <c r="X972" s="143">
        <f>SUM(Q972:W972)</f>
        <v>70</v>
      </c>
      <c r="Y972" s="144">
        <v>8</v>
      </c>
      <c r="Z972" s="144">
        <v>12</v>
      </c>
      <c r="AA972" s="144">
        <v>4</v>
      </c>
      <c r="AB972" s="144">
        <v>4</v>
      </c>
      <c r="AC972" s="144">
        <v>6</v>
      </c>
      <c r="AD972" s="144">
        <v>9</v>
      </c>
      <c r="AE972" s="144">
        <v>6</v>
      </c>
      <c r="AF972" s="143">
        <f>SUM(Y972:AE972)</f>
        <v>49</v>
      </c>
      <c r="AG972" s="144">
        <v>9</v>
      </c>
      <c r="AH972" s="144">
        <v>15</v>
      </c>
      <c r="AI972" s="144">
        <v>16</v>
      </c>
      <c r="AJ972" s="144">
        <v>16</v>
      </c>
      <c r="AK972" s="144">
        <v>1</v>
      </c>
      <c r="AL972" s="144">
        <v>0</v>
      </c>
      <c r="AM972" s="144">
        <v>0</v>
      </c>
      <c r="AN972" s="143">
        <f>SUM(AG972:AM972)</f>
        <v>57</v>
      </c>
      <c r="AO972" s="144">
        <v>1</v>
      </c>
      <c r="AP972" s="144">
        <v>0</v>
      </c>
      <c r="AQ972" s="144">
        <v>0</v>
      </c>
      <c r="AR972" s="144">
        <v>0</v>
      </c>
      <c r="AS972" s="144">
        <v>0</v>
      </c>
      <c r="AT972" s="144">
        <v>0</v>
      </c>
      <c r="AU972" s="144">
        <v>0</v>
      </c>
      <c r="AV972" s="143">
        <f>SUM(AO972:AU972)</f>
        <v>1</v>
      </c>
      <c r="AW972" s="144"/>
      <c r="AX972" s="144"/>
      <c r="AY972" s="144"/>
      <c r="AZ972" s="144"/>
      <c r="BA972" s="144"/>
      <c r="BB972" s="144"/>
      <c r="BC972" s="144"/>
      <c r="BD972" s="143">
        <f>SUM(AW972:BC972)</f>
        <v>0</v>
      </c>
    </row>
    <row r="973" spans="1:56" ht="12.75" hidden="1" customHeight="1" outlineLevel="1" x14ac:dyDescent="0.2">
      <c r="A973" s="292" t="s">
        <v>619</v>
      </c>
      <c r="B973" s="346" t="s">
        <v>112</v>
      </c>
      <c r="C973" s="8" t="s">
        <v>33</v>
      </c>
      <c r="D973" s="5" t="s">
        <v>9</v>
      </c>
      <c r="E973" s="5"/>
      <c r="F973" s="5"/>
      <c r="G973" s="15"/>
      <c r="H973" s="143">
        <f>SUMIF($I$3:$BD$3,$H$3,$I973:$BD973)</f>
        <v>134</v>
      </c>
      <c r="I973" s="144">
        <v>4</v>
      </c>
      <c r="J973" s="144">
        <v>8</v>
      </c>
      <c r="K973" s="144">
        <v>4</v>
      </c>
      <c r="L973" s="144">
        <v>6</v>
      </c>
      <c r="M973" s="144">
        <v>9</v>
      </c>
      <c r="N973" s="144">
        <v>3</v>
      </c>
      <c r="O973" s="144">
        <v>11</v>
      </c>
      <c r="P973" s="143">
        <f>SUM(I973:O973)</f>
        <v>45</v>
      </c>
      <c r="Q973" s="144">
        <v>9</v>
      </c>
      <c r="R973" s="144">
        <v>12</v>
      </c>
      <c r="S973" s="144">
        <v>9</v>
      </c>
      <c r="T973" s="144">
        <v>5</v>
      </c>
      <c r="U973" s="144">
        <v>3</v>
      </c>
      <c r="V973" s="144">
        <v>8</v>
      </c>
      <c r="W973" s="144">
        <v>4</v>
      </c>
      <c r="X973" s="143">
        <f>SUM(Q973:W973)</f>
        <v>50</v>
      </c>
      <c r="Y973" s="144">
        <v>7</v>
      </c>
      <c r="Z973" s="144">
        <v>7</v>
      </c>
      <c r="AA973" s="144">
        <v>4</v>
      </c>
      <c r="AB973" s="144">
        <v>4</v>
      </c>
      <c r="AC973" s="144">
        <v>4</v>
      </c>
      <c r="AD973" s="144">
        <v>6</v>
      </c>
      <c r="AE973" s="144">
        <v>4</v>
      </c>
      <c r="AF973" s="143">
        <f>SUM(Y973:AE973)</f>
        <v>36</v>
      </c>
      <c r="AG973" s="144">
        <v>4</v>
      </c>
      <c r="AH973" s="144">
        <v>13</v>
      </c>
      <c r="AI973" s="144">
        <v>7</v>
      </c>
      <c r="AJ973" s="144">
        <v>9</v>
      </c>
      <c r="AK973" s="144">
        <v>0</v>
      </c>
      <c r="AL973" s="144">
        <v>0</v>
      </c>
      <c r="AM973" s="144">
        <v>0</v>
      </c>
      <c r="AN973" s="143">
        <f>SUM(AG973:AM973)</f>
        <v>33</v>
      </c>
      <c r="AO973" s="144">
        <v>1</v>
      </c>
      <c r="AP973" s="144">
        <v>0</v>
      </c>
      <c r="AQ973" s="144">
        <v>0</v>
      </c>
      <c r="AR973" s="144">
        <v>0</v>
      </c>
      <c r="AS973" s="144">
        <v>0</v>
      </c>
      <c r="AT973" s="144">
        <v>0</v>
      </c>
      <c r="AU973" s="144">
        <v>0</v>
      </c>
      <c r="AV973" s="143">
        <f>SUM(AO973:AU973)</f>
        <v>1</v>
      </c>
      <c r="AW973" s="144"/>
      <c r="AX973" s="144"/>
      <c r="AY973" s="144"/>
      <c r="AZ973" s="144"/>
      <c r="BA973" s="144"/>
      <c r="BB973" s="144"/>
      <c r="BC973" s="144"/>
      <c r="BD973" s="143">
        <f>SUM(AW973:BC973)</f>
        <v>0</v>
      </c>
    </row>
    <row r="974" spans="1:56" s="48" customFormat="1" ht="12.75" hidden="1" customHeight="1" outlineLevel="1" x14ac:dyDescent="0.2">
      <c r="A974" s="293"/>
      <c r="B974" s="346" t="s">
        <v>112</v>
      </c>
      <c r="C974" s="42" t="s">
        <v>13</v>
      </c>
      <c r="D974" s="43" t="s">
        <v>4</v>
      </c>
      <c r="E974" s="43"/>
      <c r="F974" s="43"/>
      <c r="G974" s="44"/>
      <c r="H974" s="145">
        <f>IF(ISERROR(H973/H971),0,H973/H971)</f>
        <v>0.5234375</v>
      </c>
      <c r="I974" s="146">
        <v>0.8</v>
      </c>
      <c r="J974" s="146">
        <v>0.72727272727272729</v>
      </c>
      <c r="K974" s="146">
        <v>0.8</v>
      </c>
      <c r="L974" s="146">
        <v>0.8571428571428571</v>
      </c>
      <c r="M974" s="146">
        <v>0.69230769230769229</v>
      </c>
      <c r="N974" s="146">
        <v>0.27272727272727271</v>
      </c>
      <c r="O974" s="146">
        <v>0.52380952380952384</v>
      </c>
      <c r="P974" s="145">
        <f>IF(ISERROR(P973/P971),0,P973/P971)</f>
        <v>0.61643835616438358</v>
      </c>
      <c r="Q974" s="146">
        <v>0.6428571428571429</v>
      </c>
      <c r="R974" s="146">
        <v>0.63157894736842102</v>
      </c>
      <c r="S974" s="146">
        <v>0.6</v>
      </c>
      <c r="T974" s="146">
        <v>0.55555555555555558</v>
      </c>
      <c r="U974" s="146">
        <v>0.33333333333333331</v>
      </c>
      <c r="V974" s="146">
        <v>0.61538461538461542</v>
      </c>
      <c r="W974" s="146">
        <v>0.66666666666666663</v>
      </c>
      <c r="X974" s="145">
        <f>IF(ISERROR(X973/X971),0,X973/X971)</f>
        <v>0.58823529411764708</v>
      </c>
      <c r="Y974" s="146">
        <v>0.875</v>
      </c>
      <c r="Z974" s="146">
        <v>0.58333333333333337</v>
      </c>
      <c r="AA974" s="146">
        <v>0.8</v>
      </c>
      <c r="AB974" s="146">
        <v>1</v>
      </c>
      <c r="AC974" s="146">
        <v>0.66666666666666663</v>
      </c>
      <c r="AD974" s="146">
        <v>0.54545454545454541</v>
      </c>
      <c r="AE974" s="146">
        <v>0.66666666666666663</v>
      </c>
      <c r="AF974" s="145">
        <f>IF(ISERROR(AF973/AF971),0,AF973/AF971)</f>
        <v>0.69230769230769229</v>
      </c>
      <c r="AG974" s="146">
        <v>0.44444444444444442</v>
      </c>
      <c r="AH974" s="146">
        <v>0.68421052631578949</v>
      </c>
      <c r="AI974" s="146">
        <v>0.17499999999999999</v>
      </c>
      <c r="AJ974" s="146">
        <v>0.52941176470588236</v>
      </c>
      <c r="AK974" s="146">
        <v>0</v>
      </c>
      <c r="AL974" s="146" t="s">
        <v>102</v>
      </c>
      <c r="AM974" s="146" t="s">
        <v>102</v>
      </c>
      <c r="AN974" s="145">
        <f>IF(ISERROR(AN973/AN971),0,AN973/AN971)</f>
        <v>0.38372093023255816</v>
      </c>
      <c r="AO974" s="146">
        <v>1</v>
      </c>
      <c r="AP974" s="146" t="s">
        <v>102</v>
      </c>
      <c r="AQ974" s="146" t="s">
        <v>102</v>
      </c>
      <c r="AR974" s="146" t="s">
        <v>102</v>
      </c>
      <c r="AS974" s="146" t="s">
        <v>102</v>
      </c>
      <c r="AT974" s="146" t="s">
        <v>102</v>
      </c>
      <c r="AU974" s="146" t="s">
        <v>102</v>
      </c>
      <c r="AV974" s="145">
        <f>IF(ISERROR(AV973/AV971),0,AV973/AV971)</f>
        <v>1</v>
      </c>
      <c r="AW974" s="146"/>
      <c r="AX974" s="146"/>
      <c r="AY974" s="146"/>
      <c r="AZ974" s="146"/>
      <c r="BA974" s="146"/>
      <c r="BB974" s="146"/>
      <c r="BC974" s="146"/>
      <c r="BD974" s="145">
        <f>IF(ISERROR(BD973/BD971),0,BD973/BD971)</f>
        <v>0</v>
      </c>
    </row>
    <row r="975" spans="1:56" s="49" customFormat="1" ht="12.75" hidden="1" customHeight="1" outlineLevel="1" x14ac:dyDescent="0.2">
      <c r="A975" s="293"/>
      <c r="B975" s="346" t="s">
        <v>112</v>
      </c>
      <c r="C975" s="42" t="s">
        <v>5</v>
      </c>
      <c r="D975" s="43" t="s">
        <v>4</v>
      </c>
      <c r="E975" s="43"/>
      <c r="F975" s="43"/>
      <c r="G975" s="44"/>
      <c r="H975" s="145">
        <f>IF(ISERROR((H971-H972)/H971),0,(H971-H972)/H971)</f>
        <v>0.1953125</v>
      </c>
      <c r="I975" s="146">
        <v>0</v>
      </c>
      <c r="J975" s="146">
        <v>0</v>
      </c>
      <c r="K975" s="146">
        <v>0</v>
      </c>
      <c r="L975" s="146">
        <v>0</v>
      </c>
      <c r="M975" s="146">
        <v>7.6923076923076927E-2</v>
      </c>
      <c r="N975" s="146">
        <v>0</v>
      </c>
      <c r="O975" s="146">
        <v>0.14285714285714285</v>
      </c>
      <c r="P975" s="145">
        <f>IF(ISERROR((P971-P972)/P971),0,(P971-P972)/P971)</f>
        <v>5.4794520547945202E-2</v>
      </c>
      <c r="Q975" s="146">
        <v>7.1428571428571425E-2</v>
      </c>
      <c r="R975" s="146">
        <v>0.21052631578947367</v>
      </c>
      <c r="S975" s="146">
        <v>0.33333333333333331</v>
      </c>
      <c r="T975" s="146">
        <v>0.33333333333333331</v>
      </c>
      <c r="U975" s="146">
        <v>0.1111111111111111</v>
      </c>
      <c r="V975" s="146">
        <v>7.6923076923076927E-2</v>
      </c>
      <c r="W975" s="146">
        <v>0</v>
      </c>
      <c r="X975" s="145">
        <f>IF(ISERROR((X971-X972)/X971),0,(X971-X972)/X971)</f>
        <v>0.17647058823529413</v>
      </c>
      <c r="Y975" s="146">
        <v>0</v>
      </c>
      <c r="Z975" s="146">
        <v>0</v>
      </c>
      <c r="AA975" s="146">
        <v>0.2</v>
      </c>
      <c r="AB975" s="146">
        <v>0</v>
      </c>
      <c r="AC975" s="146">
        <v>0</v>
      </c>
      <c r="AD975" s="146">
        <v>0.18181818181818182</v>
      </c>
      <c r="AE975" s="146">
        <v>0</v>
      </c>
      <c r="AF975" s="145">
        <f>IF(ISERROR((AF971-AF972)/AF971),0,(AF971-AF972)/AF971)</f>
        <v>5.7692307692307696E-2</v>
      </c>
      <c r="AG975" s="146">
        <v>0</v>
      </c>
      <c r="AH975" s="146">
        <v>0.21052631578947367</v>
      </c>
      <c r="AI975" s="146">
        <v>0.6</v>
      </c>
      <c r="AJ975" s="146">
        <v>5.8823529411764705E-2</v>
      </c>
      <c r="AK975" s="146">
        <v>0</v>
      </c>
      <c r="AL975" s="146" t="s">
        <v>102</v>
      </c>
      <c r="AM975" s="146" t="s">
        <v>102</v>
      </c>
      <c r="AN975" s="145">
        <f>IF(ISERROR((AN971-AN972)/AN971),0,(AN971-AN972)/AN971)</f>
        <v>0.33720930232558138</v>
      </c>
      <c r="AO975" s="146">
        <v>0</v>
      </c>
      <c r="AP975" s="146" t="s">
        <v>102</v>
      </c>
      <c r="AQ975" s="146" t="s">
        <v>102</v>
      </c>
      <c r="AR975" s="146" t="s">
        <v>102</v>
      </c>
      <c r="AS975" s="146" t="s">
        <v>102</v>
      </c>
      <c r="AT975" s="146" t="s">
        <v>102</v>
      </c>
      <c r="AU975" s="146" t="s">
        <v>102</v>
      </c>
      <c r="AV975" s="145">
        <f>IF(ISERROR((AV971-AV972)/AV971),0,(AV971-AV972)/AV971)</f>
        <v>0</v>
      </c>
      <c r="AW975" s="146"/>
      <c r="AX975" s="146"/>
      <c r="AY975" s="146"/>
      <c r="AZ975" s="146"/>
      <c r="BA975" s="146"/>
      <c r="BB975" s="146"/>
      <c r="BC975" s="146"/>
      <c r="BD975" s="145">
        <f>IF(ISERROR((BD971-BD972)/BD971),0,(BD971-BD972)/BD971)</f>
        <v>0</v>
      </c>
    </row>
    <row r="976" spans="1:56" ht="12.75" hidden="1" customHeight="1" outlineLevel="2" x14ac:dyDescent="0.2">
      <c r="A976" s="292" t="s">
        <v>620</v>
      </c>
      <c r="B976" s="346" t="s">
        <v>112</v>
      </c>
      <c r="C976" s="8" t="s">
        <v>46</v>
      </c>
      <c r="D976" s="5"/>
      <c r="E976" s="5"/>
      <c r="F976" s="5"/>
      <c r="G976" s="15"/>
      <c r="H976" s="143">
        <f>SUMIF($I$3:$BD$3,$H$3,$I976:$BD976)</f>
        <v>9912</v>
      </c>
      <c r="I976" s="144">
        <v>84</v>
      </c>
      <c r="J976" s="144">
        <v>291</v>
      </c>
      <c r="K976" s="144">
        <v>81</v>
      </c>
      <c r="L976" s="144">
        <v>178</v>
      </c>
      <c r="M976" s="144">
        <v>518</v>
      </c>
      <c r="N976" s="144">
        <v>903</v>
      </c>
      <c r="O976" s="144">
        <v>1113</v>
      </c>
      <c r="P976" s="143">
        <f>SUM(I976:O976)</f>
        <v>3168</v>
      </c>
      <c r="Q976" s="144">
        <v>234</v>
      </c>
      <c r="R976" s="144">
        <v>1016</v>
      </c>
      <c r="S976" s="144">
        <v>107</v>
      </c>
      <c r="T976" s="144">
        <v>310</v>
      </c>
      <c r="U976" s="144">
        <v>320</v>
      </c>
      <c r="V976" s="144">
        <v>271</v>
      </c>
      <c r="W976" s="144">
        <v>101</v>
      </c>
      <c r="X976" s="143">
        <f>SUM(Q976:W976)</f>
        <v>2359</v>
      </c>
      <c r="Y976" s="144">
        <v>52</v>
      </c>
      <c r="Z976" s="144">
        <v>609</v>
      </c>
      <c r="AA976" s="144">
        <v>7</v>
      </c>
      <c r="AB976" s="144">
        <v>4</v>
      </c>
      <c r="AC976" s="144">
        <v>151</v>
      </c>
      <c r="AD976" s="144">
        <v>569</v>
      </c>
      <c r="AE976" s="144">
        <v>109</v>
      </c>
      <c r="AF976" s="143">
        <f>SUM(Y976:AE976)</f>
        <v>1501</v>
      </c>
      <c r="AG976" s="144">
        <v>290</v>
      </c>
      <c r="AH976" s="144">
        <v>171</v>
      </c>
      <c r="AI976" s="144">
        <v>2740</v>
      </c>
      <c r="AJ976" s="144">
        <v>774</v>
      </c>
      <c r="AK976" s="144">
        <v>60</v>
      </c>
      <c r="AL976" s="144">
        <v>0</v>
      </c>
      <c r="AM976" s="144">
        <v>0</v>
      </c>
      <c r="AN976" s="143">
        <f>SUM(AG976:AM976)</f>
        <v>4035</v>
      </c>
      <c r="AO976" s="144">
        <v>1</v>
      </c>
      <c r="AP976" s="144">
        <v>0</v>
      </c>
      <c r="AQ976" s="144">
        <v>0</v>
      </c>
      <c r="AR976" s="144">
        <v>0</v>
      </c>
      <c r="AS976" s="144">
        <v>0</v>
      </c>
      <c r="AT976" s="144">
        <v>0</v>
      </c>
      <c r="AU976" s="144">
        <v>0</v>
      </c>
      <c r="AV976" s="143">
        <f>SUM(AO976:AU976)</f>
        <v>1</v>
      </c>
      <c r="AW976" s="144"/>
      <c r="AX976" s="144"/>
      <c r="AY976" s="144"/>
      <c r="AZ976" s="144"/>
      <c r="BA976" s="144"/>
      <c r="BB976" s="144"/>
      <c r="BC976" s="144"/>
      <c r="BD976" s="143">
        <f>SUM(AW976:BC976)</f>
        <v>0</v>
      </c>
    </row>
    <row r="977" spans="1:56" ht="12.75" hidden="1" customHeight="1" outlineLevel="1" x14ac:dyDescent="0.2">
      <c r="A977" s="292"/>
      <c r="B977" s="346" t="s">
        <v>112</v>
      </c>
      <c r="C977" s="8" t="s">
        <v>14</v>
      </c>
      <c r="D977" s="5"/>
      <c r="E977" s="5"/>
      <c r="F977" s="5"/>
      <c r="G977" s="15"/>
      <c r="H977" s="143">
        <f>IF(ISERROR(H976/H972),0,H976/H972)</f>
        <v>48.116504854368934</v>
      </c>
      <c r="I977" s="144">
        <v>16.8</v>
      </c>
      <c r="J977" s="144">
        <v>26.454545454545453</v>
      </c>
      <c r="K977" s="144">
        <v>16.2</v>
      </c>
      <c r="L977" s="144">
        <v>25.428571428571427</v>
      </c>
      <c r="M977" s="144">
        <v>43.166666666666664</v>
      </c>
      <c r="N977" s="144">
        <v>82.090909090909093</v>
      </c>
      <c r="O977" s="144">
        <v>61.833333333333336</v>
      </c>
      <c r="P977" s="143">
        <f>IF(ISERROR(P976/P972),0,P976/P972)</f>
        <v>45.913043478260867</v>
      </c>
      <c r="Q977" s="144">
        <v>18</v>
      </c>
      <c r="R977" s="144">
        <v>67.733333333333334</v>
      </c>
      <c r="S977" s="144">
        <v>10.7</v>
      </c>
      <c r="T977" s="144">
        <v>51.666666666666664</v>
      </c>
      <c r="U977" s="144">
        <v>40</v>
      </c>
      <c r="V977" s="144">
        <v>22.583333333333332</v>
      </c>
      <c r="W977" s="144">
        <v>16.833333333333332</v>
      </c>
      <c r="X977" s="143">
        <f>IF(ISERROR(X976/X972),0,X976/X972)</f>
        <v>33.700000000000003</v>
      </c>
      <c r="Y977" s="144">
        <v>6.5</v>
      </c>
      <c r="Z977" s="144">
        <v>50.75</v>
      </c>
      <c r="AA977" s="144">
        <v>1.75</v>
      </c>
      <c r="AB977" s="144">
        <v>1</v>
      </c>
      <c r="AC977" s="144">
        <v>25.166666666666668</v>
      </c>
      <c r="AD977" s="144">
        <v>63.222222222222221</v>
      </c>
      <c r="AE977" s="144">
        <v>18.166666666666668</v>
      </c>
      <c r="AF977" s="143">
        <f>IF(ISERROR(AF976/AF972),0,AF976/AF972)</f>
        <v>30.632653061224488</v>
      </c>
      <c r="AG977" s="144">
        <v>32.222222222222221</v>
      </c>
      <c r="AH977" s="144">
        <v>11.4</v>
      </c>
      <c r="AI977" s="144">
        <v>171.25</v>
      </c>
      <c r="AJ977" s="144">
        <v>48.375</v>
      </c>
      <c r="AK977" s="144">
        <v>60</v>
      </c>
      <c r="AL977" s="144" t="s">
        <v>102</v>
      </c>
      <c r="AM977" s="144" t="s">
        <v>102</v>
      </c>
      <c r="AN977" s="143">
        <f>IF(ISERROR(AN976/AN972),0,AN976/AN972)</f>
        <v>70.78947368421052</v>
      </c>
      <c r="AO977" s="144">
        <v>1</v>
      </c>
      <c r="AP977" s="144" t="s">
        <v>102</v>
      </c>
      <c r="AQ977" s="144" t="s">
        <v>102</v>
      </c>
      <c r="AR977" s="144" t="s">
        <v>102</v>
      </c>
      <c r="AS977" s="144" t="s">
        <v>102</v>
      </c>
      <c r="AT977" s="144" t="s">
        <v>102</v>
      </c>
      <c r="AU977" s="144" t="s">
        <v>102</v>
      </c>
      <c r="AV977" s="143">
        <f>IF(ISERROR(AV976/AV972),0,AV976/AV972)</f>
        <v>1</v>
      </c>
      <c r="AW977" s="144"/>
      <c r="AX977" s="144"/>
      <c r="AY977" s="144"/>
      <c r="AZ977" s="144"/>
      <c r="BA977" s="144"/>
      <c r="BB977" s="144"/>
      <c r="BC977" s="144"/>
      <c r="BD977" s="143">
        <f>IF(ISERROR(BD976/BD972),0,BD976/BD972)</f>
        <v>0</v>
      </c>
    </row>
    <row r="978" spans="1:56" ht="12.75" hidden="1" customHeight="1" outlineLevel="1" x14ac:dyDescent="0.2">
      <c r="A978" s="292" t="s">
        <v>621</v>
      </c>
      <c r="B978" s="346" t="s">
        <v>112</v>
      </c>
      <c r="C978" s="8"/>
      <c r="D978" s="5"/>
      <c r="E978" s="5"/>
      <c r="F978" s="5"/>
      <c r="G978" s="15"/>
      <c r="H978" s="143"/>
      <c r="I978" s="144"/>
      <c r="J978" s="144"/>
      <c r="K978" s="144"/>
      <c r="L978" s="144"/>
      <c r="M978" s="144"/>
      <c r="N978" s="144"/>
      <c r="O978" s="144"/>
      <c r="P978" s="143"/>
      <c r="Q978" s="144"/>
      <c r="R978" s="144"/>
      <c r="S978" s="144"/>
      <c r="T978" s="144"/>
      <c r="U978" s="144"/>
      <c r="V978" s="144"/>
      <c r="W978" s="144"/>
      <c r="X978" s="143"/>
      <c r="Y978" s="144"/>
      <c r="Z978" s="144"/>
      <c r="AA978" s="144"/>
      <c r="AB978" s="144"/>
      <c r="AC978" s="144"/>
      <c r="AD978" s="144"/>
      <c r="AE978" s="144"/>
      <c r="AF978" s="143"/>
      <c r="AG978" s="144"/>
      <c r="AH978" s="144"/>
      <c r="AI978" s="144"/>
      <c r="AJ978" s="144"/>
      <c r="AK978" s="144"/>
      <c r="AL978" s="144"/>
      <c r="AM978" s="144"/>
      <c r="AN978" s="143"/>
      <c r="AO978" s="144"/>
      <c r="AP978" s="144"/>
      <c r="AQ978" s="144"/>
      <c r="AR978" s="144"/>
      <c r="AS978" s="144"/>
      <c r="AT978" s="144"/>
      <c r="AU978" s="144"/>
      <c r="AV978" s="143"/>
      <c r="AW978" s="144"/>
      <c r="AX978" s="144"/>
      <c r="AY978" s="144"/>
      <c r="AZ978" s="144"/>
      <c r="BA978" s="144"/>
      <c r="BB978" s="144"/>
      <c r="BC978" s="144"/>
      <c r="BD978" s="143"/>
    </row>
    <row r="979" spans="1:56" ht="12.75" hidden="1" customHeight="1" outlineLevel="1" x14ac:dyDescent="0.2">
      <c r="A979" s="268"/>
      <c r="B979" s="346" t="s">
        <v>112</v>
      </c>
      <c r="C979" s="8"/>
      <c r="D979" s="5"/>
      <c r="E979" s="5"/>
      <c r="F979" s="5"/>
      <c r="G979" s="15"/>
      <c r="H979" s="143"/>
      <c r="I979" s="144"/>
      <c r="J979" s="144"/>
      <c r="K979" s="144"/>
      <c r="L979" s="144"/>
      <c r="M979" s="144"/>
      <c r="N979" s="144"/>
      <c r="O979" s="144"/>
      <c r="P979" s="143"/>
      <c r="Q979" s="144"/>
      <c r="R979" s="144"/>
      <c r="S979" s="144"/>
      <c r="T979" s="144"/>
      <c r="U979" s="144"/>
      <c r="V979" s="144"/>
      <c r="W979" s="144"/>
      <c r="X979" s="143"/>
      <c r="Y979" s="144"/>
      <c r="Z979" s="144"/>
      <c r="AA979" s="144"/>
      <c r="AB979" s="144"/>
      <c r="AC979" s="144"/>
      <c r="AD979" s="144"/>
      <c r="AE979" s="144"/>
      <c r="AF979" s="143"/>
      <c r="AG979" s="144"/>
      <c r="AH979" s="144"/>
      <c r="AI979" s="144"/>
      <c r="AJ979" s="144"/>
      <c r="AK979" s="144"/>
      <c r="AL979" s="144"/>
      <c r="AM979" s="144"/>
      <c r="AN979" s="143"/>
      <c r="AO979" s="144"/>
      <c r="AP979" s="144"/>
      <c r="AQ979" s="144"/>
      <c r="AR979" s="144"/>
      <c r="AS979" s="144"/>
      <c r="AT979" s="144"/>
      <c r="AU979" s="144"/>
      <c r="AV979" s="143"/>
      <c r="AW979" s="144"/>
      <c r="AX979" s="144"/>
      <c r="AY979" s="144"/>
      <c r="AZ979" s="144"/>
      <c r="BA979" s="144"/>
      <c r="BB979" s="144"/>
      <c r="BC979" s="144"/>
      <c r="BD979" s="143"/>
    </row>
    <row r="980" spans="1:56" ht="12.75" hidden="1" customHeight="1" outlineLevel="1" x14ac:dyDescent="0.2">
      <c r="A980" s="291" t="s">
        <v>622</v>
      </c>
      <c r="B980" s="346" t="s">
        <v>112</v>
      </c>
      <c r="C980" s="8"/>
      <c r="D980" s="5"/>
      <c r="E980" s="5"/>
      <c r="F980" s="5"/>
      <c r="G980" s="15"/>
      <c r="H980" s="143"/>
      <c r="I980" s="144"/>
      <c r="J980" s="144"/>
      <c r="K980" s="144"/>
      <c r="L980" s="144"/>
      <c r="M980" s="144"/>
      <c r="N980" s="144"/>
      <c r="O980" s="144"/>
      <c r="P980" s="143"/>
      <c r="Q980" s="144"/>
      <c r="R980" s="144"/>
      <c r="S980" s="144"/>
      <c r="T980" s="144"/>
      <c r="U980" s="144"/>
      <c r="V980" s="144"/>
      <c r="W980" s="144"/>
      <c r="X980" s="143"/>
      <c r="Y980" s="144"/>
      <c r="Z980" s="144"/>
      <c r="AA980" s="144"/>
      <c r="AB980" s="144"/>
      <c r="AC980" s="144"/>
      <c r="AD980" s="144"/>
      <c r="AE980" s="144"/>
      <c r="AF980" s="143"/>
      <c r="AG980" s="144"/>
      <c r="AH980" s="144"/>
      <c r="AI980" s="144"/>
      <c r="AJ980" s="144"/>
      <c r="AK980" s="144"/>
      <c r="AL980" s="144"/>
      <c r="AM980" s="144"/>
      <c r="AN980" s="143"/>
      <c r="AO980" s="144"/>
      <c r="AP980" s="144"/>
      <c r="AQ980" s="144"/>
      <c r="AR980" s="144"/>
      <c r="AS980" s="144"/>
      <c r="AT980" s="144"/>
      <c r="AU980" s="144"/>
      <c r="AV980" s="143"/>
      <c r="AW980" s="144"/>
      <c r="AX980" s="144"/>
      <c r="AY980" s="144"/>
      <c r="AZ980" s="144"/>
      <c r="BA980" s="144"/>
      <c r="BB980" s="144"/>
      <c r="BC980" s="144"/>
      <c r="BD980" s="143"/>
    </row>
    <row r="981" spans="1:56" ht="12.75" hidden="1" customHeight="1" outlineLevel="1" x14ac:dyDescent="0.2">
      <c r="A981" s="291" t="s">
        <v>623</v>
      </c>
      <c r="B981" s="346" t="s">
        <v>112</v>
      </c>
      <c r="C981" s="8"/>
      <c r="D981" s="5" t="s">
        <v>15</v>
      </c>
      <c r="E981" s="5"/>
      <c r="F981" s="5"/>
      <c r="G981" s="15"/>
      <c r="H981" s="143"/>
      <c r="I981" s="144"/>
      <c r="J981" s="144"/>
      <c r="K981" s="144"/>
      <c r="L981" s="144"/>
      <c r="M981" s="144"/>
      <c r="N981" s="144"/>
      <c r="O981" s="144"/>
      <c r="P981" s="143"/>
      <c r="Q981" s="144"/>
      <c r="R981" s="144"/>
      <c r="S981" s="144"/>
      <c r="T981" s="144"/>
      <c r="U981" s="144"/>
      <c r="V981" s="144"/>
      <c r="W981" s="144"/>
      <c r="X981" s="143"/>
      <c r="Y981" s="144"/>
      <c r="Z981" s="144"/>
      <c r="AA981" s="144"/>
      <c r="AB981" s="144"/>
      <c r="AC981" s="144"/>
      <c r="AD981" s="144"/>
      <c r="AE981" s="144"/>
      <c r="AF981" s="143"/>
      <c r="AG981" s="144"/>
      <c r="AH981" s="144"/>
      <c r="AI981" s="144"/>
      <c r="AJ981" s="144"/>
      <c r="AK981" s="144"/>
      <c r="AL981" s="144"/>
      <c r="AM981" s="144"/>
      <c r="AN981" s="143"/>
      <c r="AO981" s="144"/>
      <c r="AP981" s="144"/>
      <c r="AQ981" s="144"/>
      <c r="AR981" s="144"/>
      <c r="AS981" s="144"/>
      <c r="AT981" s="144"/>
      <c r="AU981" s="144"/>
      <c r="AV981" s="143"/>
      <c r="AW981" s="144"/>
      <c r="AX981" s="144"/>
      <c r="AY981" s="144"/>
      <c r="AZ981" s="144"/>
      <c r="BA981" s="144"/>
      <c r="BB981" s="144"/>
      <c r="BC981" s="144"/>
      <c r="BD981" s="143"/>
    </row>
    <row r="982" spans="1:56" ht="12.75" hidden="1" customHeight="1" outlineLevel="1" x14ac:dyDescent="0.2">
      <c r="A982" s="291" t="s">
        <v>624</v>
      </c>
      <c r="B982" s="346" t="s">
        <v>189</v>
      </c>
      <c r="C982" s="8" t="s">
        <v>2</v>
      </c>
      <c r="D982" s="5" t="s">
        <v>9</v>
      </c>
      <c r="E982" s="5"/>
      <c r="F982" s="5"/>
      <c r="G982" s="15"/>
      <c r="H982" s="143">
        <f>SUMIF($I$3:$BD$3,$H$3,$I982:$BD982)</f>
        <v>0</v>
      </c>
      <c r="I982" s="144">
        <v>0</v>
      </c>
      <c r="J982" s="144">
        <v>0</v>
      </c>
      <c r="K982" s="144">
        <v>0</v>
      </c>
      <c r="L982" s="144">
        <v>0</v>
      </c>
      <c r="M982" s="144">
        <v>0</v>
      </c>
      <c r="N982" s="144">
        <v>0</v>
      </c>
      <c r="O982" s="144">
        <v>0</v>
      </c>
      <c r="P982" s="143">
        <f>SUM(I982:O982)</f>
        <v>0</v>
      </c>
      <c r="Q982" s="144">
        <v>0</v>
      </c>
      <c r="R982" s="144">
        <v>0</v>
      </c>
      <c r="S982" s="144">
        <v>0</v>
      </c>
      <c r="T982" s="144">
        <v>0</v>
      </c>
      <c r="U982" s="144">
        <v>0</v>
      </c>
      <c r="V982" s="144">
        <v>0</v>
      </c>
      <c r="W982" s="144">
        <v>0</v>
      </c>
      <c r="X982" s="143">
        <f>SUM(Q982:W982)</f>
        <v>0</v>
      </c>
      <c r="Y982" s="144">
        <v>0</v>
      </c>
      <c r="Z982" s="144">
        <v>0</v>
      </c>
      <c r="AA982" s="144">
        <v>0</v>
      </c>
      <c r="AB982" s="144">
        <v>0</v>
      </c>
      <c r="AC982" s="144">
        <v>0</v>
      </c>
      <c r="AD982" s="144">
        <v>0</v>
      </c>
      <c r="AE982" s="144">
        <v>0</v>
      </c>
      <c r="AF982" s="143">
        <f>SUM(Y982:AE982)</f>
        <v>0</v>
      </c>
      <c r="AG982" s="144">
        <v>0</v>
      </c>
      <c r="AH982" s="144">
        <v>0</v>
      </c>
      <c r="AI982" s="144">
        <v>0</v>
      </c>
      <c r="AJ982" s="144">
        <v>0</v>
      </c>
      <c r="AK982" s="144">
        <v>0</v>
      </c>
      <c r="AL982" s="144">
        <v>0</v>
      </c>
      <c r="AM982" s="144">
        <v>0</v>
      </c>
      <c r="AN982" s="143">
        <f>SUM(AG982:AM982)</f>
        <v>0</v>
      </c>
      <c r="AO982" s="144">
        <v>0</v>
      </c>
      <c r="AP982" s="144">
        <v>0</v>
      </c>
      <c r="AQ982" s="144">
        <v>0</v>
      </c>
      <c r="AR982" s="144">
        <v>0</v>
      </c>
      <c r="AS982" s="144">
        <v>0</v>
      </c>
      <c r="AT982" s="144">
        <v>0</v>
      </c>
      <c r="AU982" s="144">
        <v>0</v>
      </c>
      <c r="AV982" s="143">
        <f>SUM(AO982:AU982)</f>
        <v>0</v>
      </c>
      <c r="AW982" s="144"/>
      <c r="AX982" s="144"/>
      <c r="AY982" s="144"/>
      <c r="AZ982" s="144"/>
      <c r="BA982" s="144"/>
      <c r="BB982" s="144"/>
      <c r="BC982" s="144"/>
      <c r="BD982" s="143">
        <f>SUM(AW982:BC982)</f>
        <v>0</v>
      </c>
    </row>
    <row r="983" spans="1:56" ht="12.75" hidden="1" customHeight="1" outlineLevel="1" x14ac:dyDescent="0.2">
      <c r="A983" s="292" t="s">
        <v>625</v>
      </c>
      <c r="B983" s="346" t="s">
        <v>189</v>
      </c>
      <c r="C983" s="8" t="s">
        <v>3</v>
      </c>
      <c r="D983" s="5" t="s">
        <v>9</v>
      </c>
      <c r="E983" s="5"/>
      <c r="F983" s="5"/>
      <c r="G983" s="15"/>
      <c r="H983" s="143">
        <f>SUMIF($I$3:$BD$3,$H$3,$I983:$BD983)</f>
        <v>0</v>
      </c>
      <c r="I983" s="144">
        <v>0</v>
      </c>
      <c r="J983" s="144">
        <v>0</v>
      </c>
      <c r="K983" s="144">
        <v>0</v>
      </c>
      <c r="L983" s="144">
        <v>0</v>
      </c>
      <c r="M983" s="144">
        <v>0</v>
      </c>
      <c r="N983" s="144">
        <v>0</v>
      </c>
      <c r="O983" s="144">
        <v>0</v>
      </c>
      <c r="P983" s="143">
        <f>SUM(I983:O983)</f>
        <v>0</v>
      </c>
      <c r="Q983" s="144">
        <v>0</v>
      </c>
      <c r="R983" s="144">
        <v>0</v>
      </c>
      <c r="S983" s="144">
        <v>0</v>
      </c>
      <c r="T983" s="144">
        <v>0</v>
      </c>
      <c r="U983" s="144">
        <v>0</v>
      </c>
      <c r="V983" s="144">
        <v>0</v>
      </c>
      <c r="W983" s="144">
        <v>0</v>
      </c>
      <c r="X983" s="143">
        <f>SUM(Q983:W983)</f>
        <v>0</v>
      </c>
      <c r="Y983" s="144">
        <v>0</v>
      </c>
      <c r="Z983" s="144">
        <v>0</v>
      </c>
      <c r="AA983" s="144">
        <v>0</v>
      </c>
      <c r="AB983" s="144">
        <v>0</v>
      </c>
      <c r="AC983" s="144">
        <v>0</v>
      </c>
      <c r="AD983" s="144">
        <v>0</v>
      </c>
      <c r="AE983" s="144">
        <v>0</v>
      </c>
      <c r="AF983" s="143">
        <f>SUM(Y983:AE983)</f>
        <v>0</v>
      </c>
      <c r="AG983" s="144">
        <v>0</v>
      </c>
      <c r="AH983" s="144">
        <v>0</v>
      </c>
      <c r="AI983" s="144">
        <v>0</v>
      </c>
      <c r="AJ983" s="144">
        <v>0</v>
      </c>
      <c r="AK983" s="144">
        <v>0</v>
      </c>
      <c r="AL983" s="144">
        <v>0</v>
      </c>
      <c r="AM983" s="144">
        <v>0</v>
      </c>
      <c r="AN983" s="143">
        <f>SUM(AG983:AM983)</f>
        <v>0</v>
      </c>
      <c r="AO983" s="144">
        <v>0</v>
      </c>
      <c r="AP983" s="144">
        <v>0</v>
      </c>
      <c r="AQ983" s="144">
        <v>0</v>
      </c>
      <c r="AR983" s="144">
        <v>0</v>
      </c>
      <c r="AS983" s="144">
        <v>0</v>
      </c>
      <c r="AT983" s="144">
        <v>0</v>
      </c>
      <c r="AU983" s="144">
        <v>0</v>
      </c>
      <c r="AV983" s="143">
        <f>SUM(AO983:AU983)</f>
        <v>0</v>
      </c>
      <c r="AW983" s="144"/>
      <c r="AX983" s="144"/>
      <c r="AY983" s="144"/>
      <c r="AZ983" s="144"/>
      <c r="BA983" s="144"/>
      <c r="BB983" s="144"/>
      <c r="BC983" s="144"/>
      <c r="BD983" s="143">
        <f>SUM(AW983:BC983)</f>
        <v>0</v>
      </c>
    </row>
    <row r="984" spans="1:56" ht="12.75" hidden="1" customHeight="1" outlineLevel="1" x14ac:dyDescent="0.2">
      <c r="A984" s="292" t="s">
        <v>626</v>
      </c>
      <c r="B984" s="346" t="s">
        <v>189</v>
      </c>
      <c r="C984" s="8" t="s">
        <v>33</v>
      </c>
      <c r="D984" s="5" t="s">
        <v>9</v>
      </c>
      <c r="E984" s="5"/>
      <c r="F984" s="5"/>
      <c r="G984" s="15"/>
      <c r="H984" s="143">
        <f>SUMIF($I$3:$BD$3,$H$3,$I984:$BD984)</f>
        <v>0</v>
      </c>
      <c r="I984" s="144">
        <v>0</v>
      </c>
      <c r="J984" s="144">
        <v>0</v>
      </c>
      <c r="K984" s="144">
        <v>0</v>
      </c>
      <c r="L984" s="144">
        <v>0</v>
      </c>
      <c r="M984" s="144">
        <v>0</v>
      </c>
      <c r="N984" s="144">
        <v>0</v>
      </c>
      <c r="O984" s="144">
        <v>0</v>
      </c>
      <c r="P984" s="143">
        <f>SUM(I984:O984)</f>
        <v>0</v>
      </c>
      <c r="Q984" s="144">
        <v>0</v>
      </c>
      <c r="R984" s="144">
        <v>0</v>
      </c>
      <c r="S984" s="144">
        <v>0</v>
      </c>
      <c r="T984" s="144">
        <v>0</v>
      </c>
      <c r="U984" s="144">
        <v>0</v>
      </c>
      <c r="V984" s="144">
        <v>0</v>
      </c>
      <c r="W984" s="144">
        <v>0</v>
      </c>
      <c r="X984" s="143">
        <f>SUM(Q984:W984)</f>
        <v>0</v>
      </c>
      <c r="Y984" s="144">
        <v>0</v>
      </c>
      <c r="Z984" s="144">
        <v>0</v>
      </c>
      <c r="AA984" s="144">
        <v>0</v>
      </c>
      <c r="AB984" s="144">
        <v>0</v>
      </c>
      <c r="AC984" s="144">
        <v>0</v>
      </c>
      <c r="AD984" s="144">
        <v>0</v>
      </c>
      <c r="AE984" s="144">
        <v>0</v>
      </c>
      <c r="AF984" s="143">
        <f>SUM(Y984:AE984)</f>
        <v>0</v>
      </c>
      <c r="AG984" s="144">
        <v>0</v>
      </c>
      <c r="AH984" s="144">
        <v>0</v>
      </c>
      <c r="AI984" s="144">
        <v>0</v>
      </c>
      <c r="AJ984" s="144">
        <v>0</v>
      </c>
      <c r="AK984" s="144">
        <v>0</v>
      </c>
      <c r="AL984" s="144">
        <v>0</v>
      </c>
      <c r="AM984" s="144">
        <v>0</v>
      </c>
      <c r="AN984" s="143">
        <f>SUM(AG984:AM984)</f>
        <v>0</v>
      </c>
      <c r="AO984" s="144">
        <v>0</v>
      </c>
      <c r="AP984" s="144">
        <v>0</v>
      </c>
      <c r="AQ984" s="144">
        <v>0</v>
      </c>
      <c r="AR984" s="144">
        <v>0</v>
      </c>
      <c r="AS984" s="144">
        <v>0</v>
      </c>
      <c r="AT984" s="144">
        <v>0</v>
      </c>
      <c r="AU984" s="144">
        <v>0</v>
      </c>
      <c r="AV984" s="143">
        <f>SUM(AO984:AU984)</f>
        <v>0</v>
      </c>
      <c r="AW984" s="144"/>
      <c r="AX984" s="144"/>
      <c r="AY984" s="144"/>
      <c r="AZ984" s="144"/>
      <c r="BA984" s="144"/>
      <c r="BB984" s="144"/>
      <c r="BC984" s="144"/>
      <c r="BD984" s="143">
        <f>SUM(AW984:BC984)</f>
        <v>0</v>
      </c>
    </row>
    <row r="985" spans="1:56" s="48" customFormat="1" ht="12.75" hidden="1" customHeight="1" outlineLevel="1" x14ac:dyDescent="0.2">
      <c r="A985" s="293"/>
      <c r="B985" s="346" t="s">
        <v>189</v>
      </c>
      <c r="C985" s="42" t="s">
        <v>13</v>
      </c>
      <c r="D985" s="43" t="s">
        <v>4</v>
      </c>
      <c r="E985" s="43"/>
      <c r="F985" s="43"/>
      <c r="G985" s="44"/>
      <c r="H985" s="145">
        <f>IF(ISERROR(H984/H982),0,H984/H982)</f>
        <v>0</v>
      </c>
      <c r="I985" s="146" t="s">
        <v>102</v>
      </c>
      <c r="J985" s="146" t="s">
        <v>102</v>
      </c>
      <c r="K985" s="146" t="s">
        <v>102</v>
      </c>
      <c r="L985" s="146" t="s">
        <v>102</v>
      </c>
      <c r="M985" s="146" t="s">
        <v>102</v>
      </c>
      <c r="N985" s="146" t="s">
        <v>102</v>
      </c>
      <c r="O985" s="146" t="s">
        <v>102</v>
      </c>
      <c r="P985" s="145">
        <f>IF(ISERROR(P984/P982),0,P984/P982)</f>
        <v>0</v>
      </c>
      <c r="Q985" s="146" t="s">
        <v>102</v>
      </c>
      <c r="R985" s="146" t="s">
        <v>102</v>
      </c>
      <c r="S985" s="146" t="s">
        <v>102</v>
      </c>
      <c r="T985" s="146" t="s">
        <v>102</v>
      </c>
      <c r="U985" s="146" t="s">
        <v>102</v>
      </c>
      <c r="V985" s="146" t="s">
        <v>102</v>
      </c>
      <c r="W985" s="146" t="s">
        <v>102</v>
      </c>
      <c r="X985" s="145">
        <f>IF(ISERROR(X984/X982),0,X984/X982)</f>
        <v>0</v>
      </c>
      <c r="Y985" s="146" t="s">
        <v>102</v>
      </c>
      <c r="Z985" s="146" t="s">
        <v>102</v>
      </c>
      <c r="AA985" s="146" t="s">
        <v>102</v>
      </c>
      <c r="AB985" s="146" t="s">
        <v>102</v>
      </c>
      <c r="AC985" s="146" t="s">
        <v>102</v>
      </c>
      <c r="AD985" s="146" t="s">
        <v>102</v>
      </c>
      <c r="AE985" s="146" t="s">
        <v>102</v>
      </c>
      <c r="AF985" s="145">
        <f>IF(ISERROR(AF984/AF982),0,AF984/AF982)</f>
        <v>0</v>
      </c>
      <c r="AG985" s="146" t="s">
        <v>102</v>
      </c>
      <c r="AH985" s="146" t="s">
        <v>102</v>
      </c>
      <c r="AI985" s="146" t="s">
        <v>102</v>
      </c>
      <c r="AJ985" s="146" t="s">
        <v>102</v>
      </c>
      <c r="AK985" s="146" t="s">
        <v>102</v>
      </c>
      <c r="AL985" s="146" t="s">
        <v>102</v>
      </c>
      <c r="AM985" s="146" t="s">
        <v>102</v>
      </c>
      <c r="AN985" s="145">
        <f>IF(ISERROR(AN984/AN982),0,AN984/AN982)</f>
        <v>0</v>
      </c>
      <c r="AO985" s="146" t="s">
        <v>102</v>
      </c>
      <c r="AP985" s="146" t="s">
        <v>102</v>
      </c>
      <c r="AQ985" s="146" t="s">
        <v>102</v>
      </c>
      <c r="AR985" s="146" t="s">
        <v>102</v>
      </c>
      <c r="AS985" s="146" t="s">
        <v>102</v>
      </c>
      <c r="AT985" s="146" t="s">
        <v>102</v>
      </c>
      <c r="AU985" s="146" t="s">
        <v>102</v>
      </c>
      <c r="AV985" s="145">
        <f>IF(ISERROR(AV984/AV982),0,AV984/AV982)</f>
        <v>0</v>
      </c>
      <c r="AW985" s="146" t="s">
        <v>102</v>
      </c>
      <c r="AX985" s="146" t="s">
        <v>102</v>
      </c>
      <c r="AY985" s="146" t="s">
        <v>102</v>
      </c>
      <c r="AZ985" s="146"/>
      <c r="BA985" s="146"/>
      <c r="BB985" s="146"/>
      <c r="BC985" s="146"/>
      <c r="BD985" s="145">
        <f>IF(ISERROR(BD984/BD982),0,BD984/BD982)</f>
        <v>0</v>
      </c>
    </row>
    <row r="986" spans="1:56" s="49" customFormat="1" ht="12.75" hidden="1" customHeight="1" outlineLevel="1" x14ac:dyDescent="0.2">
      <c r="A986" s="293"/>
      <c r="B986" s="346" t="s">
        <v>189</v>
      </c>
      <c r="C986" s="42" t="s">
        <v>5</v>
      </c>
      <c r="D986" s="43" t="s">
        <v>4</v>
      </c>
      <c r="E986" s="43"/>
      <c r="F986" s="43"/>
      <c r="G986" s="44"/>
      <c r="H986" s="145">
        <f>IF(ISERROR((H982-H983)/H982),0,(H982-H983)/H982)</f>
        <v>0</v>
      </c>
      <c r="I986" s="146" t="s">
        <v>102</v>
      </c>
      <c r="J986" s="146" t="s">
        <v>102</v>
      </c>
      <c r="K986" s="146" t="s">
        <v>102</v>
      </c>
      <c r="L986" s="146" t="s">
        <v>102</v>
      </c>
      <c r="M986" s="146" t="s">
        <v>102</v>
      </c>
      <c r="N986" s="146" t="s">
        <v>102</v>
      </c>
      <c r="O986" s="146" t="s">
        <v>102</v>
      </c>
      <c r="P986" s="145">
        <f>IF(ISERROR((P982-P983)/P982),0,(P982-P983)/P982)</f>
        <v>0</v>
      </c>
      <c r="Q986" s="146" t="s">
        <v>102</v>
      </c>
      <c r="R986" s="146" t="s">
        <v>102</v>
      </c>
      <c r="S986" s="146" t="s">
        <v>102</v>
      </c>
      <c r="T986" s="146" t="s">
        <v>102</v>
      </c>
      <c r="U986" s="146" t="s">
        <v>102</v>
      </c>
      <c r="V986" s="146" t="s">
        <v>102</v>
      </c>
      <c r="W986" s="146" t="s">
        <v>102</v>
      </c>
      <c r="X986" s="145">
        <f>IF(ISERROR((X982-X983)/X982),0,(X982-X983)/X982)</f>
        <v>0</v>
      </c>
      <c r="Y986" s="146" t="s">
        <v>102</v>
      </c>
      <c r="Z986" s="146" t="s">
        <v>102</v>
      </c>
      <c r="AA986" s="146" t="s">
        <v>102</v>
      </c>
      <c r="AB986" s="146" t="s">
        <v>102</v>
      </c>
      <c r="AC986" s="146" t="s">
        <v>102</v>
      </c>
      <c r="AD986" s="146" t="s">
        <v>102</v>
      </c>
      <c r="AE986" s="146" t="s">
        <v>102</v>
      </c>
      <c r="AF986" s="145">
        <f>IF(ISERROR((AF982-AF983)/AF982),0,(AF982-AF983)/AF982)</f>
        <v>0</v>
      </c>
      <c r="AG986" s="146" t="s">
        <v>102</v>
      </c>
      <c r="AH986" s="146" t="s">
        <v>102</v>
      </c>
      <c r="AI986" s="146" t="s">
        <v>102</v>
      </c>
      <c r="AJ986" s="146" t="s">
        <v>102</v>
      </c>
      <c r="AK986" s="146" t="s">
        <v>102</v>
      </c>
      <c r="AL986" s="146" t="s">
        <v>102</v>
      </c>
      <c r="AM986" s="146" t="s">
        <v>102</v>
      </c>
      <c r="AN986" s="145">
        <f>IF(ISERROR((AN982-AN983)/AN982),0,(AN982-AN983)/AN982)</f>
        <v>0</v>
      </c>
      <c r="AO986" s="146" t="s">
        <v>102</v>
      </c>
      <c r="AP986" s="146" t="s">
        <v>102</v>
      </c>
      <c r="AQ986" s="146" t="s">
        <v>102</v>
      </c>
      <c r="AR986" s="146" t="s">
        <v>102</v>
      </c>
      <c r="AS986" s="146" t="s">
        <v>102</v>
      </c>
      <c r="AT986" s="146" t="s">
        <v>102</v>
      </c>
      <c r="AU986" s="146" t="s">
        <v>102</v>
      </c>
      <c r="AV986" s="145">
        <f>IF(ISERROR((AV982-AV983)/AV982),0,(AV982-AV983)/AV982)</f>
        <v>0</v>
      </c>
      <c r="AW986" s="146" t="s">
        <v>102</v>
      </c>
      <c r="AX986" s="146" t="s">
        <v>102</v>
      </c>
      <c r="AY986" s="146" t="s">
        <v>102</v>
      </c>
      <c r="AZ986" s="146"/>
      <c r="BA986" s="146"/>
      <c r="BB986" s="146"/>
      <c r="BC986" s="146"/>
      <c r="BD986" s="145">
        <f>IF(ISERROR((BD982-BD983)/BD982),0,(BD982-BD983)/BD982)</f>
        <v>0</v>
      </c>
    </row>
    <row r="987" spans="1:56" ht="12.75" hidden="1" customHeight="1" outlineLevel="2" x14ac:dyDescent="0.2">
      <c r="A987" s="292" t="s">
        <v>627</v>
      </c>
      <c r="B987" s="346" t="s">
        <v>189</v>
      </c>
      <c r="C987" s="8" t="s">
        <v>46</v>
      </c>
      <c r="D987" s="5"/>
      <c r="E987" s="5"/>
      <c r="F987" s="5"/>
      <c r="G987" s="15"/>
      <c r="H987" s="143">
        <f>SUMIF($I$3:$BD$3,$H$3,$I987:$BD987)</f>
        <v>0</v>
      </c>
      <c r="I987" s="144">
        <v>0</v>
      </c>
      <c r="J987" s="144">
        <v>0</v>
      </c>
      <c r="K987" s="144">
        <v>0</v>
      </c>
      <c r="L987" s="144">
        <v>0</v>
      </c>
      <c r="M987" s="144">
        <v>0</v>
      </c>
      <c r="N987" s="144">
        <v>0</v>
      </c>
      <c r="O987" s="144">
        <v>0</v>
      </c>
      <c r="P987" s="143">
        <f>SUM(I987:O987)</f>
        <v>0</v>
      </c>
      <c r="Q987" s="144">
        <v>0</v>
      </c>
      <c r="R987" s="144">
        <v>0</v>
      </c>
      <c r="S987" s="144">
        <v>0</v>
      </c>
      <c r="T987" s="144">
        <v>0</v>
      </c>
      <c r="U987" s="144">
        <v>0</v>
      </c>
      <c r="V987" s="144">
        <v>0</v>
      </c>
      <c r="W987" s="144">
        <v>0</v>
      </c>
      <c r="X987" s="143">
        <f>SUM(Q987:W987)</f>
        <v>0</v>
      </c>
      <c r="Y987" s="144">
        <v>0</v>
      </c>
      <c r="Z987" s="144">
        <v>0</v>
      </c>
      <c r="AA987" s="144">
        <v>0</v>
      </c>
      <c r="AB987" s="144">
        <v>0</v>
      </c>
      <c r="AC987" s="144">
        <v>0</v>
      </c>
      <c r="AD987" s="144">
        <v>0</v>
      </c>
      <c r="AE987" s="144">
        <v>0</v>
      </c>
      <c r="AF987" s="143">
        <f>SUM(Y987:AE987)</f>
        <v>0</v>
      </c>
      <c r="AG987" s="144">
        <v>0</v>
      </c>
      <c r="AH987" s="144">
        <v>0</v>
      </c>
      <c r="AI987" s="144">
        <v>0</v>
      </c>
      <c r="AJ987" s="144">
        <v>0</v>
      </c>
      <c r="AK987" s="144">
        <v>0</v>
      </c>
      <c r="AL987" s="144">
        <v>0</v>
      </c>
      <c r="AM987" s="144">
        <v>0</v>
      </c>
      <c r="AN987" s="143">
        <f>SUM(AG987:AM987)</f>
        <v>0</v>
      </c>
      <c r="AO987" s="144">
        <v>0</v>
      </c>
      <c r="AP987" s="144">
        <v>0</v>
      </c>
      <c r="AQ987" s="144">
        <v>0</v>
      </c>
      <c r="AR987" s="144">
        <v>0</v>
      </c>
      <c r="AS987" s="144">
        <v>0</v>
      </c>
      <c r="AT987" s="144">
        <v>0</v>
      </c>
      <c r="AU987" s="144">
        <v>0</v>
      </c>
      <c r="AV987" s="143">
        <f>SUM(AO987:AU987)</f>
        <v>0</v>
      </c>
      <c r="AW987" s="144"/>
      <c r="AX987" s="144"/>
      <c r="AY987" s="144"/>
      <c r="AZ987" s="144"/>
      <c r="BA987" s="144"/>
      <c r="BB987" s="144"/>
      <c r="BC987" s="144"/>
      <c r="BD987" s="143">
        <f>SUM(AW987:BC987)</f>
        <v>0</v>
      </c>
    </row>
    <row r="988" spans="1:56" ht="12.75" hidden="1" customHeight="1" outlineLevel="1" x14ac:dyDescent="0.2">
      <c r="A988" s="292"/>
      <c r="B988" s="346" t="s">
        <v>189</v>
      </c>
      <c r="C988" s="8" t="s">
        <v>14</v>
      </c>
      <c r="D988" s="5"/>
      <c r="E988" s="5"/>
      <c r="F988" s="5"/>
      <c r="G988" s="15"/>
      <c r="H988" s="143">
        <f>IF(ISERROR(H987/H983),0,H987/H983)</f>
        <v>0</v>
      </c>
      <c r="I988" s="144" t="s">
        <v>102</v>
      </c>
      <c r="J988" s="144" t="s">
        <v>102</v>
      </c>
      <c r="K988" s="144" t="s">
        <v>102</v>
      </c>
      <c r="L988" s="144" t="s">
        <v>102</v>
      </c>
      <c r="M988" s="144" t="s">
        <v>102</v>
      </c>
      <c r="N988" s="144" t="s">
        <v>102</v>
      </c>
      <c r="O988" s="144" t="s">
        <v>102</v>
      </c>
      <c r="P988" s="143">
        <f>IF(ISERROR(P987/P983),0,P987/P983)</f>
        <v>0</v>
      </c>
      <c r="Q988" s="144" t="s">
        <v>102</v>
      </c>
      <c r="R988" s="144" t="s">
        <v>102</v>
      </c>
      <c r="S988" s="144" t="s">
        <v>102</v>
      </c>
      <c r="T988" s="144" t="s">
        <v>102</v>
      </c>
      <c r="U988" s="144" t="s">
        <v>102</v>
      </c>
      <c r="V988" s="144" t="s">
        <v>102</v>
      </c>
      <c r="W988" s="144" t="s">
        <v>102</v>
      </c>
      <c r="X988" s="143">
        <f>IF(ISERROR(X987/X983),0,X987/X983)</f>
        <v>0</v>
      </c>
      <c r="Y988" s="144" t="s">
        <v>102</v>
      </c>
      <c r="Z988" s="144" t="s">
        <v>102</v>
      </c>
      <c r="AA988" s="144" t="s">
        <v>102</v>
      </c>
      <c r="AB988" s="144" t="s">
        <v>102</v>
      </c>
      <c r="AC988" s="144" t="s">
        <v>102</v>
      </c>
      <c r="AD988" s="144" t="s">
        <v>102</v>
      </c>
      <c r="AE988" s="144" t="s">
        <v>102</v>
      </c>
      <c r="AF988" s="143">
        <f>IF(ISERROR(AF987/AF983),0,AF987/AF983)</f>
        <v>0</v>
      </c>
      <c r="AG988" s="144" t="s">
        <v>102</v>
      </c>
      <c r="AH988" s="144" t="s">
        <v>102</v>
      </c>
      <c r="AI988" s="144" t="s">
        <v>102</v>
      </c>
      <c r="AJ988" s="144" t="s">
        <v>102</v>
      </c>
      <c r="AK988" s="144" t="s">
        <v>102</v>
      </c>
      <c r="AL988" s="144" t="s">
        <v>102</v>
      </c>
      <c r="AM988" s="144" t="s">
        <v>102</v>
      </c>
      <c r="AN988" s="143">
        <f>IF(ISERROR(AN987/AN983),0,AN987/AN983)</f>
        <v>0</v>
      </c>
      <c r="AO988" s="144" t="s">
        <v>102</v>
      </c>
      <c r="AP988" s="144" t="s">
        <v>102</v>
      </c>
      <c r="AQ988" s="144" t="s">
        <v>102</v>
      </c>
      <c r="AR988" s="144" t="s">
        <v>102</v>
      </c>
      <c r="AS988" s="144" t="s">
        <v>102</v>
      </c>
      <c r="AT988" s="144" t="s">
        <v>102</v>
      </c>
      <c r="AU988" s="144" t="s">
        <v>102</v>
      </c>
      <c r="AV988" s="143">
        <f>IF(ISERROR(AV987/AV983),0,AV987/AV983)</f>
        <v>0</v>
      </c>
      <c r="AW988" s="144" t="s">
        <v>102</v>
      </c>
      <c r="AX988" s="144" t="s">
        <v>102</v>
      </c>
      <c r="AY988" s="144" t="s">
        <v>102</v>
      </c>
      <c r="AZ988" s="144"/>
      <c r="BA988" s="144"/>
      <c r="BB988" s="144"/>
      <c r="BC988" s="144"/>
      <c r="BD988" s="143">
        <f>IF(ISERROR(BD987/BD983),0,BD987/BD983)</f>
        <v>0</v>
      </c>
    </row>
    <row r="989" spans="1:56" ht="12.75" hidden="1" customHeight="1" outlineLevel="1" x14ac:dyDescent="0.2">
      <c r="A989" s="292" t="s">
        <v>628</v>
      </c>
      <c r="B989" s="346" t="s">
        <v>189</v>
      </c>
      <c r="C989" s="8"/>
      <c r="D989" s="5"/>
      <c r="E989" s="5"/>
      <c r="F989" s="5"/>
      <c r="G989" s="15"/>
      <c r="H989" s="143"/>
      <c r="I989" s="144" t="s">
        <v>102</v>
      </c>
      <c r="J989" s="144" t="s">
        <v>102</v>
      </c>
      <c r="K989" s="144" t="s">
        <v>102</v>
      </c>
      <c r="L989" s="144"/>
      <c r="M989" s="144"/>
      <c r="N989" s="144"/>
      <c r="O989" s="144"/>
      <c r="P989" s="143"/>
      <c r="Q989" s="144"/>
      <c r="R989" s="144"/>
      <c r="S989" s="144"/>
      <c r="T989" s="144"/>
      <c r="U989" s="144"/>
      <c r="V989" s="144"/>
      <c r="W989" s="144"/>
      <c r="X989" s="143"/>
      <c r="Y989" s="144"/>
      <c r="Z989" s="144"/>
      <c r="AA989" s="144"/>
      <c r="AB989" s="144"/>
      <c r="AC989" s="144"/>
      <c r="AD989" s="144"/>
      <c r="AE989" s="144"/>
      <c r="AF989" s="143"/>
      <c r="AG989" s="144"/>
      <c r="AH989" s="144"/>
      <c r="AI989" s="144"/>
      <c r="AJ989" s="144"/>
      <c r="AK989" s="144"/>
      <c r="AL989" s="144"/>
      <c r="AM989" s="144"/>
      <c r="AN989" s="143"/>
      <c r="AO989" s="144" t="s">
        <v>102</v>
      </c>
      <c r="AP989" s="144" t="s">
        <v>102</v>
      </c>
      <c r="AQ989" s="144" t="s">
        <v>102</v>
      </c>
      <c r="AR989" s="144" t="s">
        <v>102</v>
      </c>
      <c r="AS989" s="144" t="s">
        <v>102</v>
      </c>
      <c r="AT989" s="144" t="s">
        <v>102</v>
      </c>
      <c r="AU989" s="144" t="s">
        <v>102</v>
      </c>
      <c r="AV989" s="143"/>
      <c r="AW989" s="144"/>
      <c r="AX989" s="144"/>
      <c r="AY989" s="144"/>
      <c r="AZ989" s="144"/>
      <c r="BA989" s="144"/>
      <c r="BB989" s="144"/>
      <c r="BC989" s="144"/>
      <c r="BD989" s="143"/>
    </row>
    <row r="990" spans="1:56" ht="12.75" hidden="1" customHeight="1" outlineLevel="1" x14ac:dyDescent="0.2">
      <c r="A990" s="268"/>
      <c r="B990" s="346" t="s">
        <v>189</v>
      </c>
      <c r="C990" s="8"/>
      <c r="D990" s="5"/>
      <c r="E990" s="5"/>
      <c r="F990" s="5"/>
      <c r="G990" s="15"/>
      <c r="H990" s="143"/>
      <c r="I990" s="144"/>
      <c r="J990" s="144"/>
      <c r="K990" s="144"/>
      <c r="L990" s="144"/>
      <c r="M990" s="144"/>
      <c r="N990" s="144"/>
      <c r="O990" s="144"/>
      <c r="P990" s="143"/>
      <c r="Q990" s="144"/>
      <c r="R990" s="144"/>
      <c r="S990" s="144"/>
      <c r="T990" s="144"/>
      <c r="U990" s="144"/>
      <c r="V990" s="144"/>
      <c r="W990" s="144"/>
      <c r="X990" s="143"/>
      <c r="Y990" s="144"/>
      <c r="Z990" s="144"/>
      <c r="AA990" s="144"/>
      <c r="AB990" s="144"/>
      <c r="AC990" s="144"/>
      <c r="AD990" s="144"/>
      <c r="AE990" s="144"/>
      <c r="AF990" s="143"/>
      <c r="AG990" s="144"/>
      <c r="AH990" s="144"/>
      <c r="AI990" s="144"/>
      <c r="AJ990" s="144"/>
      <c r="AK990" s="144"/>
      <c r="AL990" s="144"/>
      <c r="AM990" s="144"/>
      <c r="AN990" s="143"/>
      <c r="AO990" s="144"/>
      <c r="AP990" s="144"/>
      <c r="AQ990" s="144"/>
      <c r="AR990" s="144"/>
      <c r="AS990" s="144"/>
      <c r="AT990" s="144"/>
      <c r="AU990" s="144"/>
      <c r="AV990" s="143"/>
      <c r="AW990" s="144"/>
      <c r="AX990" s="144"/>
      <c r="AY990" s="144"/>
      <c r="AZ990" s="144"/>
      <c r="BA990" s="144"/>
      <c r="BB990" s="144"/>
      <c r="BC990" s="144"/>
      <c r="BD990" s="143"/>
    </row>
    <row r="991" spans="1:56" ht="12.75" hidden="1" customHeight="1" outlineLevel="1" x14ac:dyDescent="0.2">
      <c r="A991" s="291" t="s">
        <v>629</v>
      </c>
      <c r="B991" s="346" t="s">
        <v>189</v>
      </c>
      <c r="C991" s="8"/>
      <c r="D991" s="5"/>
      <c r="E991" s="5"/>
      <c r="F991" s="5"/>
      <c r="G991" s="15"/>
      <c r="H991" s="143"/>
      <c r="I991" s="144"/>
      <c r="J991" s="144"/>
      <c r="K991" s="144"/>
      <c r="L991" s="144"/>
      <c r="M991" s="144"/>
      <c r="N991" s="144"/>
      <c r="O991" s="144"/>
      <c r="P991" s="143"/>
      <c r="Q991" s="144"/>
      <c r="R991" s="144"/>
      <c r="S991" s="144"/>
      <c r="T991" s="144"/>
      <c r="U991" s="144"/>
      <c r="V991" s="144"/>
      <c r="W991" s="144"/>
      <c r="X991" s="143"/>
      <c r="Y991" s="144"/>
      <c r="Z991" s="144"/>
      <c r="AA991" s="144"/>
      <c r="AB991" s="144"/>
      <c r="AC991" s="144"/>
      <c r="AD991" s="144"/>
      <c r="AE991" s="144"/>
      <c r="AF991" s="143"/>
      <c r="AG991" s="144"/>
      <c r="AH991" s="144"/>
      <c r="AI991" s="144"/>
      <c r="AJ991" s="144"/>
      <c r="AK991" s="144"/>
      <c r="AL991" s="144"/>
      <c r="AM991" s="144"/>
      <c r="AN991" s="143"/>
      <c r="AO991" s="144"/>
      <c r="AP991" s="144"/>
      <c r="AQ991" s="144"/>
      <c r="AR991" s="144"/>
      <c r="AS991" s="144"/>
      <c r="AT991" s="144"/>
      <c r="AU991" s="144"/>
      <c r="AV991" s="143"/>
      <c r="AW991" s="144"/>
      <c r="AX991" s="144"/>
      <c r="AY991" s="144"/>
      <c r="AZ991" s="144"/>
      <c r="BA991" s="144"/>
      <c r="BB991" s="144"/>
      <c r="BC991" s="144"/>
      <c r="BD991" s="143"/>
    </row>
    <row r="992" spans="1:56" ht="12.75" hidden="1" customHeight="1" outlineLevel="1" x14ac:dyDescent="0.2">
      <c r="A992" s="291" t="s">
        <v>630</v>
      </c>
      <c r="B992" s="346" t="s">
        <v>189</v>
      </c>
      <c r="C992" s="8"/>
      <c r="D992" s="5" t="s">
        <v>15</v>
      </c>
      <c r="E992" s="5"/>
      <c r="F992" s="5"/>
      <c r="G992" s="15"/>
      <c r="H992" s="143"/>
      <c r="I992" s="144"/>
      <c r="J992" s="144"/>
      <c r="K992" s="144"/>
      <c r="L992" s="144"/>
      <c r="M992" s="144"/>
      <c r="N992" s="144"/>
      <c r="O992" s="144"/>
      <c r="P992" s="143"/>
      <c r="Q992" s="144"/>
      <c r="R992" s="144"/>
      <c r="S992" s="144"/>
      <c r="T992" s="144"/>
      <c r="U992" s="144"/>
      <c r="V992" s="144"/>
      <c r="W992" s="144"/>
      <c r="X992" s="143"/>
      <c r="Y992" s="144"/>
      <c r="Z992" s="144"/>
      <c r="AA992" s="144"/>
      <c r="AB992" s="144"/>
      <c r="AC992" s="144"/>
      <c r="AD992" s="144"/>
      <c r="AE992" s="144"/>
      <c r="AF992" s="143"/>
      <c r="AG992" s="144"/>
      <c r="AH992" s="144"/>
      <c r="AI992" s="144"/>
      <c r="AJ992" s="144"/>
      <c r="AK992" s="144"/>
      <c r="AL992" s="144"/>
      <c r="AM992" s="144"/>
      <c r="AN992" s="143"/>
      <c r="AO992" s="144"/>
      <c r="AP992" s="144"/>
      <c r="AQ992" s="144"/>
      <c r="AR992" s="144"/>
      <c r="AS992" s="144"/>
      <c r="AT992" s="144"/>
      <c r="AU992" s="144"/>
      <c r="AV992" s="143"/>
      <c r="AW992" s="144"/>
      <c r="AX992" s="144"/>
      <c r="AY992" s="144"/>
      <c r="AZ992" s="144"/>
      <c r="BA992" s="144"/>
      <c r="BB992" s="144"/>
      <c r="BC992" s="144"/>
      <c r="BD992" s="143"/>
    </row>
    <row r="993" spans="1:56" ht="12.75" hidden="1" customHeight="1" outlineLevel="1" x14ac:dyDescent="0.2">
      <c r="A993" s="291" t="s">
        <v>631</v>
      </c>
      <c r="B993" s="346" t="s">
        <v>190</v>
      </c>
      <c r="C993" s="8" t="s">
        <v>2</v>
      </c>
      <c r="D993" s="5" t="s">
        <v>9</v>
      </c>
      <c r="E993" s="5"/>
      <c r="F993" s="5"/>
      <c r="G993" s="15"/>
      <c r="H993" s="143">
        <f>SUMIF($I$3:$BD$3,$H$3,$I993:$BD993)</f>
        <v>257</v>
      </c>
      <c r="I993" s="144">
        <v>10</v>
      </c>
      <c r="J993" s="144">
        <v>2</v>
      </c>
      <c r="K993" s="144">
        <v>9</v>
      </c>
      <c r="L993" s="144">
        <v>5</v>
      </c>
      <c r="M993" s="144">
        <v>6</v>
      </c>
      <c r="N993" s="144">
        <v>3</v>
      </c>
      <c r="O993" s="144">
        <v>11</v>
      </c>
      <c r="P993" s="143">
        <f>SUM(I993:O993)</f>
        <v>46</v>
      </c>
      <c r="Q993" s="144">
        <v>14</v>
      </c>
      <c r="R993" s="144">
        <v>11</v>
      </c>
      <c r="S993" s="144">
        <v>23</v>
      </c>
      <c r="T993" s="144">
        <v>8</v>
      </c>
      <c r="U993" s="144">
        <v>6</v>
      </c>
      <c r="V993" s="144">
        <v>16</v>
      </c>
      <c r="W993" s="144">
        <v>9</v>
      </c>
      <c r="X993" s="143">
        <f>SUM(Q993:W993)</f>
        <v>87</v>
      </c>
      <c r="Y993" s="144">
        <v>12</v>
      </c>
      <c r="Z993" s="144">
        <v>15</v>
      </c>
      <c r="AA993" s="144">
        <v>20</v>
      </c>
      <c r="AB993" s="144">
        <v>15</v>
      </c>
      <c r="AC993" s="144">
        <v>15</v>
      </c>
      <c r="AD993" s="144">
        <v>9</v>
      </c>
      <c r="AE993" s="144">
        <v>5</v>
      </c>
      <c r="AF993" s="143">
        <f>SUM(Y993:AE993)</f>
        <v>91</v>
      </c>
      <c r="AG993" s="144">
        <v>24</v>
      </c>
      <c r="AH993" s="144">
        <v>3</v>
      </c>
      <c r="AI993" s="144">
        <v>30</v>
      </c>
      <c r="AJ993" s="144">
        <v>7</v>
      </c>
      <c r="AK993" s="144">
        <v>1</v>
      </c>
      <c r="AL993" s="144">
        <v>0</v>
      </c>
      <c r="AM993" s="144">
        <v>0</v>
      </c>
      <c r="AN993" s="143">
        <f>SUM(AG993:AM993)</f>
        <v>65</v>
      </c>
      <c r="AO993" s="144">
        <v>0</v>
      </c>
      <c r="AP993" s="144">
        <v>0</v>
      </c>
      <c r="AQ993" s="144">
        <v>0</v>
      </c>
      <c r="AR993" s="144">
        <v>0</v>
      </c>
      <c r="AS993" s="144">
        <v>0</v>
      </c>
      <c r="AT993" s="144">
        <v>0</v>
      </c>
      <c r="AU993" s="144">
        <v>0</v>
      </c>
      <c r="AV993" s="143">
        <f>SUM(AO993:AU993)</f>
        <v>0</v>
      </c>
      <c r="AW993" s="144"/>
      <c r="AX993" s="144"/>
      <c r="AY993" s="144"/>
      <c r="AZ993" s="144"/>
      <c r="BA993" s="144"/>
      <c r="BB993" s="144"/>
      <c r="BC993" s="144"/>
      <c r="BD993" s="143">
        <f>SUM(AW993:BC993)</f>
        <v>0</v>
      </c>
    </row>
    <row r="994" spans="1:56" ht="12.75" hidden="1" customHeight="1" outlineLevel="1" x14ac:dyDescent="0.2">
      <c r="A994" s="292" t="s">
        <v>632</v>
      </c>
      <c r="B994" s="346" t="s">
        <v>190</v>
      </c>
      <c r="C994" s="8" t="s">
        <v>3</v>
      </c>
      <c r="D994" s="5" t="s">
        <v>9</v>
      </c>
      <c r="E994" s="5"/>
      <c r="F994" s="5"/>
      <c r="G994" s="15"/>
      <c r="H994" s="143">
        <f>SUMIF($I$3:$BD$3,$H$3,$I994:$BD994)</f>
        <v>212</v>
      </c>
      <c r="I994" s="144">
        <v>8</v>
      </c>
      <c r="J994" s="144">
        <v>2</v>
      </c>
      <c r="K994" s="144">
        <v>8</v>
      </c>
      <c r="L994" s="144">
        <v>2</v>
      </c>
      <c r="M994" s="144">
        <v>6</v>
      </c>
      <c r="N994" s="144">
        <v>1</v>
      </c>
      <c r="O994" s="144">
        <v>11</v>
      </c>
      <c r="P994" s="143">
        <f>SUM(I994:O994)</f>
        <v>38</v>
      </c>
      <c r="Q994" s="144">
        <v>10</v>
      </c>
      <c r="R994" s="144">
        <v>11</v>
      </c>
      <c r="S994" s="144">
        <v>20</v>
      </c>
      <c r="T994" s="144">
        <v>5</v>
      </c>
      <c r="U994" s="144">
        <v>5</v>
      </c>
      <c r="V994" s="144">
        <v>11</v>
      </c>
      <c r="W994" s="144">
        <v>9</v>
      </c>
      <c r="X994" s="143">
        <f>SUM(Q994:W994)</f>
        <v>71</v>
      </c>
      <c r="Y994" s="144">
        <v>12</v>
      </c>
      <c r="Z994" s="144">
        <v>13</v>
      </c>
      <c r="AA994" s="144">
        <v>19</v>
      </c>
      <c r="AB994" s="144">
        <v>15</v>
      </c>
      <c r="AC994" s="144">
        <v>13</v>
      </c>
      <c r="AD994" s="144">
        <v>9</v>
      </c>
      <c r="AE994" s="144">
        <v>5</v>
      </c>
      <c r="AF994" s="143">
        <f>SUM(Y994:AE994)</f>
        <v>86</v>
      </c>
      <c r="AG994" s="144">
        <v>17</v>
      </c>
      <c r="AH994" s="144">
        <v>3</v>
      </c>
      <c r="AI994" s="144">
        <v>15</v>
      </c>
      <c r="AJ994" s="144">
        <v>7</v>
      </c>
      <c r="AK994" s="144">
        <v>1</v>
      </c>
      <c r="AL994" s="144">
        <v>0</v>
      </c>
      <c r="AM994" s="144">
        <v>0</v>
      </c>
      <c r="AN994" s="143">
        <f>SUM(AG994:AM994)</f>
        <v>43</v>
      </c>
      <c r="AO994" s="144">
        <v>0</v>
      </c>
      <c r="AP994" s="144">
        <v>0</v>
      </c>
      <c r="AQ994" s="144">
        <v>0</v>
      </c>
      <c r="AR994" s="144">
        <v>0</v>
      </c>
      <c r="AS994" s="144">
        <v>0</v>
      </c>
      <c r="AT994" s="144">
        <v>0</v>
      </c>
      <c r="AU994" s="144">
        <v>0</v>
      </c>
      <c r="AV994" s="143">
        <f>SUM(AO994:AU994)</f>
        <v>0</v>
      </c>
      <c r="AW994" s="144"/>
      <c r="AX994" s="144"/>
      <c r="AY994" s="144"/>
      <c r="AZ994" s="144"/>
      <c r="BA994" s="144"/>
      <c r="BB994" s="144"/>
      <c r="BC994" s="144"/>
      <c r="BD994" s="143">
        <f>SUM(AW994:BC994)</f>
        <v>0</v>
      </c>
    </row>
    <row r="995" spans="1:56" ht="12.75" hidden="1" customHeight="1" outlineLevel="1" x14ac:dyDescent="0.2">
      <c r="A995" s="292" t="s">
        <v>633</v>
      </c>
      <c r="B995" s="346" t="s">
        <v>190</v>
      </c>
      <c r="C995" s="8" t="s">
        <v>33</v>
      </c>
      <c r="D995" s="5" t="s">
        <v>9</v>
      </c>
      <c r="E995" s="5"/>
      <c r="F995" s="5"/>
      <c r="G995" s="15"/>
      <c r="H995" s="143">
        <f>SUMIF($I$3:$BD$3,$H$3,$I995:$BD995)</f>
        <v>151</v>
      </c>
      <c r="I995" s="144">
        <v>8</v>
      </c>
      <c r="J995" s="144">
        <v>1</v>
      </c>
      <c r="K995" s="144">
        <v>7</v>
      </c>
      <c r="L995" s="144">
        <v>2</v>
      </c>
      <c r="M995" s="144">
        <v>4</v>
      </c>
      <c r="N995" s="144">
        <v>0</v>
      </c>
      <c r="O995" s="144">
        <v>8</v>
      </c>
      <c r="P995" s="143">
        <f>SUM(I995:O995)</f>
        <v>30</v>
      </c>
      <c r="Q995" s="144">
        <v>7</v>
      </c>
      <c r="R995" s="144">
        <v>9</v>
      </c>
      <c r="S995" s="144">
        <v>14</v>
      </c>
      <c r="T995" s="144">
        <v>4</v>
      </c>
      <c r="U995" s="144">
        <v>4</v>
      </c>
      <c r="V995" s="144">
        <v>8</v>
      </c>
      <c r="W995" s="144">
        <v>9</v>
      </c>
      <c r="X995" s="143">
        <f>SUM(Q995:W995)</f>
        <v>55</v>
      </c>
      <c r="Y995" s="144">
        <v>10</v>
      </c>
      <c r="Z995" s="144">
        <v>7</v>
      </c>
      <c r="AA995" s="144">
        <v>16</v>
      </c>
      <c r="AB995" s="144">
        <v>11</v>
      </c>
      <c r="AC995" s="144">
        <v>12</v>
      </c>
      <c r="AD995" s="144">
        <v>7</v>
      </c>
      <c r="AE995" s="144">
        <v>4</v>
      </c>
      <c r="AF995" s="143">
        <f>SUM(Y995:AE995)</f>
        <v>67</v>
      </c>
      <c r="AG995" s="144">
        <v>9</v>
      </c>
      <c r="AH995" s="144">
        <v>2</v>
      </c>
      <c r="AI995" s="144">
        <v>6</v>
      </c>
      <c r="AJ995" s="144">
        <v>3</v>
      </c>
      <c r="AK995" s="144">
        <v>1</v>
      </c>
      <c r="AL995" s="144">
        <v>0</v>
      </c>
      <c r="AM995" s="144">
        <v>0</v>
      </c>
      <c r="AN995" s="143">
        <f>SUM(AG995:AM995)</f>
        <v>21</v>
      </c>
      <c r="AO995" s="144">
        <v>0</v>
      </c>
      <c r="AP995" s="144">
        <v>0</v>
      </c>
      <c r="AQ995" s="144">
        <v>0</v>
      </c>
      <c r="AR995" s="144">
        <v>0</v>
      </c>
      <c r="AS995" s="144">
        <v>0</v>
      </c>
      <c r="AT995" s="144">
        <v>0</v>
      </c>
      <c r="AU995" s="144">
        <v>0</v>
      </c>
      <c r="AV995" s="143">
        <f>SUM(AO995:AU995)</f>
        <v>0</v>
      </c>
      <c r="AW995" s="144"/>
      <c r="AX995" s="144"/>
      <c r="AY995" s="144"/>
      <c r="AZ995" s="144"/>
      <c r="BA995" s="144"/>
      <c r="BB995" s="144"/>
      <c r="BC995" s="144"/>
      <c r="BD995" s="143">
        <f>SUM(AW995:BC995)</f>
        <v>0</v>
      </c>
    </row>
    <row r="996" spans="1:56" s="48" customFormat="1" ht="12.75" hidden="1" customHeight="1" outlineLevel="1" x14ac:dyDescent="0.2">
      <c r="A996" s="293"/>
      <c r="B996" s="346" t="s">
        <v>190</v>
      </c>
      <c r="C996" s="42" t="s">
        <v>13</v>
      </c>
      <c r="D996" s="43" t="s">
        <v>4</v>
      </c>
      <c r="E996" s="43"/>
      <c r="F996" s="43"/>
      <c r="G996" s="44"/>
      <c r="H996" s="145">
        <f>IF(ISERROR(H995/H993),0,H995/H993)</f>
        <v>0.58754863813229574</v>
      </c>
      <c r="I996" s="146">
        <v>0.8</v>
      </c>
      <c r="J996" s="146">
        <v>0.5</v>
      </c>
      <c r="K996" s="146">
        <v>0.77777777777777779</v>
      </c>
      <c r="L996" s="146">
        <v>0.4</v>
      </c>
      <c r="M996" s="146">
        <v>0.66666666666666663</v>
      </c>
      <c r="N996" s="146">
        <v>0</v>
      </c>
      <c r="O996" s="146">
        <v>0.72727272727272729</v>
      </c>
      <c r="P996" s="145">
        <f>IF(ISERROR(P995/P993),0,P995/P993)</f>
        <v>0.65217391304347827</v>
      </c>
      <c r="Q996" s="146">
        <v>0.5</v>
      </c>
      <c r="R996" s="146">
        <v>0.81818181818181823</v>
      </c>
      <c r="S996" s="146">
        <v>0.60869565217391308</v>
      </c>
      <c r="T996" s="146">
        <v>0.5</v>
      </c>
      <c r="U996" s="146">
        <v>0.66666666666666663</v>
      </c>
      <c r="V996" s="146">
        <v>0.5</v>
      </c>
      <c r="W996" s="146">
        <v>1</v>
      </c>
      <c r="X996" s="145">
        <f>IF(ISERROR(X995/X993),0,X995/X993)</f>
        <v>0.63218390804597702</v>
      </c>
      <c r="Y996" s="146">
        <v>0.83333333333333337</v>
      </c>
      <c r="Z996" s="146">
        <v>0.46666666666666667</v>
      </c>
      <c r="AA996" s="146">
        <v>0.8</v>
      </c>
      <c r="AB996" s="146">
        <v>0.73333333333333328</v>
      </c>
      <c r="AC996" s="146">
        <v>0.8</v>
      </c>
      <c r="AD996" s="146">
        <v>0.77777777777777779</v>
      </c>
      <c r="AE996" s="146">
        <v>0.8</v>
      </c>
      <c r="AF996" s="145">
        <f>IF(ISERROR(AF995/AF993),0,AF995/AF993)</f>
        <v>0.73626373626373631</v>
      </c>
      <c r="AG996" s="146">
        <v>0.375</v>
      </c>
      <c r="AH996" s="146">
        <v>0.66666666666666663</v>
      </c>
      <c r="AI996" s="146">
        <v>0.2</v>
      </c>
      <c r="AJ996" s="146">
        <v>0.42857142857142855</v>
      </c>
      <c r="AK996" s="146">
        <v>1</v>
      </c>
      <c r="AL996" s="146" t="s">
        <v>102</v>
      </c>
      <c r="AM996" s="146" t="s">
        <v>102</v>
      </c>
      <c r="AN996" s="145">
        <f>IF(ISERROR(AN995/AN993),0,AN995/AN993)</f>
        <v>0.32307692307692309</v>
      </c>
      <c r="AO996" s="146" t="s">
        <v>102</v>
      </c>
      <c r="AP996" s="146" t="s">
        <v>102</v>
      </c>
      <c r="AQ996" s="146" t="s">
        <v>102</v>
      </c>
      <c r="AR996" s="146" t="s">
        <v>102</v>
      </c>
      <c r="AS996" s="146" t="s">
        <v>102</v>
      </c>
      <c r="AT996" s="146" t="s">
        <v>102</v>
      </c>
      <c r="AU996" s="146" t="s">
        <v>102</v>
      </c>
      <c r="AV996" s="145">
        <f>IF(ISERROR(AV995/AV993),0,AV995/AV993)</f>
        <v>0</v>
      </c>
      <c r="AW996" s="146"/>
      <c r="AX996" s="146"/>
      <c r="AY996" s="146"/>
      <c r="AZ996" s="146"/>
      <c r="BA996" s="146"/>
      <c r="BB996" s="146"/>
      <c r="BC996" s="146"/>
      <c r="BD996" s="145">
        <f>IF(ISERROR(BD995/BD993),0,BD995/BD993)</f>
        <v>0</v>
      </c>
    </row>
    <row r="997" spans="1:56" s="49" customFormat="1" ht="12.75" hidden="1" customHeight="1" outlineLevel="1" x14ac:dyDescent="0.2">
      <c r="A997" s="293"/>
      <c r="B997" s="346" t="s">
        <v>190</v>
      </c>
      <c r="C997" s="42" t="s">
        <v>5</v>
      </c>
      <c r="D997" s="43" t="s">
        <v>4</v>
      </c>
      <c r="E997" s="43"/>
      <c r="F997" s="43"/>
      <c r="G997" s="44"/>
      <c r="H997" s="145">
        <f>IF(ISERROR((H993-H994)/H993),0,(H993-H994)/H993)</f>
        <v>0.17509727626459143</v>
      </c>
      <c r="I997" s="146">
        <v>0.2</v>
      </c>
      <c r="J997" s="146">
        <v>0</v>
      </c>
      <c r="K997" s="146">
        <v>0.1111111111111111</v>
      </c>
      <c r="L997" s="146">
        <v>0.6</v>
      </c>
      <c r="M997" s="146">
        <v>0</v>
      </c>
      <c r="N997" s="146">
        <v>0.66666666666666663</v>
      </c>
      <c r="O997" s="146">
        <v>0</v>
      </c>
      <c r="P997" s="145">
        <f>IF(ISERROR((P993-P994)/P993),0,(P993-P994)/P993)</f>
        <v>0.17391304347826086</v>
      </c>
      <c r="Q997" s="146">
        <v>0.2857142857142857</v>
      </c>
      <c r="R997" s="146">
        <v>0</v>
      </c>
      <c r="S997" s="146">
        <v>0.13043478260869565</v>
      </c>
      <c r="T997" s="146">
        <v>0.375</v>
      </c>
      <c r="U997" s="146">
        <v>0.16666666666666666</v>
      </c>
      <c r="V997" s="146">
        <v>0.3125</v>
      </c>
      <c r="W997" s="146">
        <v>0</v>
      </c>
      <c r="X997" s="145">
        <f>IF(ISERROR((X993-X994)/X993),0,(X993-X994)/X993)</f>
        <v>0.18390804597701149</v>
      </c>
      <c r="Y997" s="146">
        <v>0</v>
      </c>
      <c r="Z997" s="146">
        <v>0.13333333333333333</v>
      </c>
      <c r="AA997" s="146">
        <v>0.05</v>
      </c>
      <c r="AB997" s="146">
        <v>0</v>
      </c>
      <c r="AC997" s="146">
        <v>0.13333333333333333</v>
      </c>
      <c r="AD997" s="146">
        <v>0</v>
      </c>
      <c r="AE997" s="146">
        <v>0</v>
      </c>
      <c r="AF997" s="145">
        <f>IF(ISERROR((AF993-AF994)/AF993),0,(AF993-AF994)/AF993)</f>
        <v>5.4945054945054944E-2</v>
      </c>
      <c r="AG997" s="146">
        <v>0.29166666666666669</v>
      </c>
      <c r="AH997" s="146">
        <v>0</v>
      </c>
      <c r="AI997" s="146">
        <v>0.5</v>
      </c>
      <c r="AJ997" s="146">
        <v>0</v>
      </c>
      <c r="AK997" s="146">
        <v>0</v>
      </c>
      <c r="AL997" s="146" t="s">
        <v>102</v>
      </c>
      <c r="AM997" s="146" t="s">
        <v>102</v>
      </c>
      <c r="AN997" s="145">
        <f>IF(ISERROR((AN993-AN994)/AN993),0,(AN993-AN994)/AN993)</f>
        <v>0.33846153846153848</v>
      </c>
      <c r="AO997" s="146" t="s">
        <v>102</v>
      </c>
      <c r="AP997" s="146" t="s">
        <v>102</v>
      </c>
      <c r="AQ997" s="146" t="s">
        <v>102</v>
      </c>
      <c r="AR997" s="146" t="s">
        <v>102</v>
      </c>
      <c r="AS997" s="146" t="s">
        <v>102</v>
      </c>
      <c r="AT997" s="146" t="s">
        <v>102</v>
      </c>
      <c r="AU997" s="146" t="s">
        <v>102</v>
      </c>
      <c r="AV997" s="145">
        <f>IF(ISERROR((AV993-AV994)/AV993),0,(AV993-AV994)/AV993)</f>
        <v>0</v>
      </c>
      <c r="AW997" s="146"/>
      <c r="AX997" s="146"/>
      <c r="AY997" s="146"/>
      <c r="AZ997" s="146"/>
      <c r="BA997" s="146"/>
      <c r="BB997" s="146"/>
      <c r="BC997" s="146"/>
      <c r="BD997" s="145">
        <f>IF(ISERROR((BD993-BD994)/BD993),0,(BD993-BD994)/BD993)</f>
        <v>0</v>
      </c>
    </row>
    <row r="998" spans="1:56" ht="12.75" hidden="1" customHeight="1" outlineLevel="2" x14ac:dyDescent="0.2">
      <c r="A998" s="292" t="s">
        <v>634</v>
      </c>
      <c r="B998" s="346" t="s">
        <v>190</v>
      </c>
      <c r="C998" s="8" t="s">
        <v>46</v>
      </c>
      <c r="D998" s="5"/>
      <c r="E998" s="5"/>
      <c r="F998" s="5"/>
      <c r="G998" s="15"/>
      <c r="H998" s="143">
        <f>SUMIF($I$3:$BD$3,$H$3,$I998:$BD998)</f>
        <v>10243</v>
      </c>
      <c r="I998" s="144">
        <v>41</v>
      </c>
      <c r="J998" s="144">
        <v>37</v>
      </c>
      <c r="K998" s="144">
        <v>76</v>
      </c>
      <c r="L998" s="144">
        <v>2</v>
      </c>
      <c r="M998" s="144">
        <v>197</v>
      </c>
      <c r="N998" s="144">
        <v>38</v>
      </c>
      <c r="O998" s="144">
        <v>625</v>
      </c>
      <c r="P998" s="143">
        <f>SUM(I998:O998)</f>
        <v>1016</v>
      </c>
      <c r="Q998" s="144">
        <v>213</v>
      </c>
      <c r="R998" s="144">
        <v>214</v>
      </c>
      <c r="S998" s="144">
        <v>520</v>
      </c>
      <c r="T998" s="144">
        <v>85</v>
      </c>
      <c r="U998" s="144">
        <v>61</v>
      </c>
      <c r="V998" s="144">
        <v>235</v>
      </c>
      <c r="W998" s="144">
        <v>20</v>
      </c>
      <c r="X998" s="143">
        <f>SUM(Q998:W998)</f>
        <v>1348</v>
      </c>
      <c r="Y998" s="144">
        <v>138</v>
      </c>
      <c r="Z998" s="144">
        <v>348</v>
      </c>
      <c r="AA998" s="144">
        <v>696</v>
      </c>
      <c r="AB998" s="144">
        <v>885</v>
      </c>
      <c r="AC998" s="144">
        <v>255</v>
      </c>
      <c r="AD998" s="144">
        <v>234</v>
      </c>
      <c r="AE998" s="144">
        <v>81</v>
      </c>
      <c r="AF998" s="143">
        <f>SUM(Y998:AE998)</f>
        <v>2637</v>
      </c>
      <c r="AG998" s="144">
        <v>587</v>
      </c>
      <c r="AH998" s="144">
        <v>73</v>
      </c>
      <c r="AI998" s="144">
        <v>4470</v>
      </c>
      <c r="AJ998" s="144">
        <v>464</v>
      </c>
      <c r="AK998" s="144">
        <v>1</v>
      </c>
      <c r="AL998" s="144">
        <v>0</v>
      </c>
      <c r="AM998" s="144">
        <v>0</v>
      </c>
      <c r="AN998" s="143">
        <f>SUM(AG998:AM998)</f>
        <v>5595</v>
      </c>
      <c r="AO998" s="144">
        <v>0</v>
      </c>
      <c r="AP998" s="144">
        <v>0</v>
      </c>
      <c r="AQ998" s="144">
        <v>0</v>
      </c>
      <c r="AR998" s="144">
        <v>0</v>
      </c>
      <c r="AS998" s="144">
        <v>0</v>
      </c>
      <c r="AT998" s="144">
        <v>0</v>
      </c>
      <c r="AU998" s="144">
        <v>0</v>
      </c>
      <c r="AV998" s="143">
        <f>SUM(AO998:AU998)</f>
        <v>0</v>
      </c>
      <c r="AW998" s="144"/>
      <c r="AX998" s="144"/>
      <c r="AY998" s="144"/>
      <c r="AZ998" s="144"/>
      <c r="BA998" s="144"/>
      <c r="BB998" s="144"/>
      <c r="BC998" s="144"/>
      <c r="BD998" s="143">
        <f>SUM(AW998:BC998)</f>
        <v>0</v>
      </c>
    </row>
    <row r="999" spans="1:56" ht="12.75" hidden="1" customHeight="1" outlineLevel="1" x14ac:dyDescent="0.2">
      <c r="A999" s="292"/>
      <c r="B999" s="346" t="s">
        <v>190</v>
      </c>
      <c r="C999" s="8" t="s">
        <v>14</v>
      </c>
      <c r="D999" s="5"/>
      <c r="E999" s="5"/>
      <c r="F999" s="5"/>
      <c r="G999" s="15"/>
      <c r="H999" s="143">
        <f>IF(ISERROR(H998/H994),0,H998/H994)</f>
        <v>48.316037735849058</v>
      </c>
      <c r="I999" s="144">
        <v>5.125</v>
      </c>
      <c r="J999" s="144">
        <v>18.5</v>
      </c>
      <c r="K999" s="144">
        <v>9.5</v>
      </c>
      <c r="L999" s="144">
        <v>1</v>
      </c>
      <c r="M999" s="144">
        <v>32.833333333333336</v>
      </c>
      <c r="N999" s="144">
        <v>38</v>
      </c>
      <c r="O999" s="144">
        <v>56.81818181818182</v>
      </c>
      <c r="P999" s="143">
        <f>IF(ISERROR(P998/P994),0,P998/P994)</f>
        <v>26.736842105263158</v>
      </c>
      <c r="Q999" s="144">
        <v>21.3</v>
      </c>
      <c r="R999" s="144">
        <v>19.454545454545453</v>
      </c>
      <c r="S999" s="144">
        <v>26</v>
      </c>
      <c r="T999" s="144">
        <v>17</v>
      </c>
      <c r="U999" s="144">
        <v>12.2</v>
      </c>
      <c r="V999" s="144">
        <v>21.363636363636363</v>
      </c>
      <c r="W999" s="144">
        <v>2.2222222222222223</v>
      </c>
      <c r="X999" s="143">
        <f>IF(ISERROR(X998/X994),0,X998/X994)</f>
        <v>18.985915492957748</v>
      </c>
      <c r="Y999" s="144">
        <v>11.5</v>
      </c>
      <c r="Z999" s="144">
        <v>26.76923076923077</v>
      </c>
      <c r="AA999" s="144">
        <v>36.631578947368418</v>
      </c>
      <c r="AB999" s="144">
        <v>59</v>
      </c>
      <c r="AC999" s="144">
        <v>19.615384615384617</v>
      </c>
      <c r="AD999" s="144">
        <v>26</v>
      </c>
      <c r="AE999" s="144">
        <v>16.2</v>
      </c>
      <c r="AF999" s="143">
        <f>IF(ISERROR(AF998/AF994),0,AF998/AF994)</f>
        <v>30.662790697674417</v>
      </c>
      <c r="AG999" s="144">
        <v>34.529411764705884</v>
      </c>
      <c r="AH999" s="144">
        <v>24.333333333333332</v>
      </c>
      <c r="AI999" s="144">
        <v>298</v>
      </c>
      <c r="AJ999" s="144">
        <v>66.285714285714292</v>
      </c>
      <c r="AK999" s="144">
        <v>1</v>
      </c>
      <c r="AL999" s="144" t="s">
        <v>102</v>
      </c>
      <c r="AM999" s="144" t="s">
        <v>102</v>
      </c>
      <c r="AN999" s="143">
        <f>IF(ISERROR(AN998/AN994),0,AN998/AN994)</f>
        <v>130.11627906976744</v>
      </c>
      <c r="AO999" s="144" t="s">
        <v>102</v>
      </c>
      <c r="AP999" s="144" t="s">
        <v>102</v>
      </c>
      <c r="AQ999" s="144" t="s">
        <v>102</v>
      </c>
      <c r="AR999" s="144" t="s">
        <v>102</v>
      </c>
      <c r="AS999" s="144" t="s">
        <v>102</v>
      </c>
      <c r="AT999" s="144" t="s">
        <v>102</v>
      </c>
      <c r="AU999" s="144" t="s">
        <v>102</v>
      </c>
      <c r="AV999" s="143">
        <f>IF(ISERROR(AV998/AV994),0,AV998/AV994)</f>
        <v>0</v>
      </c>
      <c r="AW999" s="144"/>
      <c r="AX999" s="144"/>
      <c r="AY999" s="144"/>
      <c r="AZ999" s="144"/>
      <c r="BA999" s="144"/>
      <c r="BB999" s="144"/>
      <c r="BC999" s="144"/>
      <c r="BD999" s="143">
        <f>IF(ISERROR(BD998/BD994),0,BD998/BD994)</f>
        <v>0</v>
      </c>
    </row>
    <row r="1000" spans="1:56" ht="12.75" hidden="1" customHeight="1" outlineLevel="1" x14ac:dyDescent="0.2">
      <c r="A1000" s="292" t="s">
        <v>635</v>
      </c>
      <c r="B1000" s="346" t="s">
        <v>190</v>
      </c>
      <c r="C1000" s="8"/>
      <c r="D1000" s="5"/>
      <c r="E1000" s="5"/>
      <c r="F1000" s="5"/>
      <c r="G1000" s="15"/>
      <c r="H1000" s="143"/>
      <c r="I1000" s="144" t="s">
        <v>102</v>
      </c>
      <c r="J1000" s="144" t="s">
        <v>102</v>
      </c>
      <c r="K1000" s="144" t="s">
        <v>102</v>
      </c>
      <c r="L1000" s="144"/>
      <c r="M1000" s="144"/>
      <c r="N1000" s="144"/>
      <c r="O1000" s="144"/>
      <c r="P1000" s="143"/>
      <c r="Q1000" s="144"/>
      <c r="R1000" s="144"/>
      <c r="S1000" s="144"/>
      <c r="T1000" s="144"/>
      <c r="U1000" s="144"/>
      <c r="V1000" s="144"/>
      <c r="W1000" s="144"/>
      <c r="X1000" s="143"/>
      <c r="Y1000" s="144"/>
      <c r="Z1000" s="144"/>
      <c r="AA1000" s="144"/>
      <c r="AB1000" s="144"/>
      <c r="AC1000" s="144"/>
      <c r="AD1000" s="144"/>
      <c r="AE1000" s="144"/>
      <c r="AF1000" s="143"/>
      <c r="AG1000" s="144"/>
      <c r="AH1000" s="144"/>
      <c r="AI1000" s="144"/>
      <c r="AJ1000" s="144"/>
      <c r="AK1000" s="144"/>
      <c r="AL1000" s="144"/>
      <c r="AM1000" s="144"/>
      <c r="AN1000" s="143"/>
      <c r="AO1000" s="144" t="s">
        <v>102</v>
      </c>
      <c r="AP1000" s="144" t="s">
        <v>102</v>
      </c>
      <c r="AQ1000" s="144" t="s">
        <v>102</v>
      </c>
      <c r="AR1000" s="144" t="s">
        <v>102</v>
      </c>
      <c r="AS1000" s="144" t="s">
        <v>102</v>
      </c>
      <c r="AT1000" s="144" t="s">
        <v>102</v>
      </c>
      <c r="AU1000" s="144" t="s">
        <v>102</v>
      </c>
      <c r="AV1000" s="143"/>
      <c r="AW1000" s="144"/>
      <c r="AX1000" s="144"/>
      <c r="AY1000" s="144"/>
      <c r="AZ1000" s="144"/>
      <c r="BA1000" s="144"/>
      <c r="BB1000" s="144"/>
      <c r="BC1000" s="144"/>
      <c r="BD1000" s="143"/>
    </row>
    <row r="1001" spans="1:56" ht="12.75" hidden="1" customHeight="1" outlineLevel="1" x14ac:dyDescent="0.2">
      <c r="A1001" s="268"/>
      <c r="B1001" s="346" t="s">
        <v>190</v>
      </c>
      <c r="C1001" s="8"/>
      <c r="D1001" s="5"/>
      <c r="E1001" s="5"/>
      <c r="F1001" s="5"/>
      <c r="G1001" s="15"/>
      <c r="H1001" s="143"/>
      <c r="I1001" s="144"/>
      <c r="J1001" s="144"/>
      <c r="K1001" s="144"/>
      <c r="L1001" s="144"/>
      <c r="M1001" s="144"/>
      <c r="N1001" s="144"/>
      <c r="O1001" s="144"/>
      <c r="P1001" s="143"/>
      <c r="Q1001" s="144"/>
      <c r="R1001" s="144"/>
      <c r="S1001" s="144"/>
      <c r="T1001" s="144"/>
      <c r="U1001" s="144"/>
      <c r="V1001" s="144"/>
      <c r="W1001" s="144"/>
      <c r="X1001" s="143"/>
      <c r="Y1001" s="144"/>
      <c r="Z1001" s="144"/>
      <c r="AA1001" s="144"/>
      <c r="AB1001" s="144"/>
      <c r="AC1001" s="144"/>
      <c r="AD1001" s="144"/>
      <c r="AE1001" s="144"/>
      <c r="AF1001" s="143"/>
      <c r="AG1001" s="144"/>
      <c r="AH1001" s="144"/>
      <c r="AI1001" s="144"/>
      <c r="AJ1001" s="144"/>
      <c r="AK1001" s="144"/>
      <c r="AL1001" s="144"/>
      <c r="AM1001" s="144"/>
      <c r="AN1001" s="143"/>
      <c r="AO1001" s="144"/>
      <c r="AP1001" s="144"/>
      <c r="AQ1001" s="144"/>
      <c r="AR1001" s="144"/>
      <c r="AS1001" s="144"/>
      <c r="AT1001" s="144"/>
      <c r="AU1001" s="144"/>
      <c r="AV1001" s="143"/>
      <c r="AW1001" s="144"/>
      <c r="AX1001" s="144"/>
      <c r="AY1001" s="144"/>
      <c r="AZ1001" s="144"/>
      <c r="BA1001" s="144"/>
      <c r="BB1001" s="144"/>
      <c r="BC1001" s="144"/>
      <c r="BD1001" s="143"/>
    </row>
    <row r="1002" spans="1:56" ht="12.75" hidden="1" customHeight="1" outlineLevel="1" x14ac:dyDescent="0.2">
      <c r="A1002" s="291" t="s">
        <v>636</v>
      </c>
      <c r="B1002" s="346" t="s">
        <v>190</v>
      </c>
      <c r="C1002" s="8"/>
      <c r="D1002" s="5"/>
      <c r="E1002" s="5"/>
      <c r="F1002" s="5"/>
      <c r="G1002" s="15"/>
      <c r="H1002" s="143"/>
      <c r="I1002" s="144"/>
      <c r="J1002" s="144"/>
      <c r="K1002" s="144"/>
      <c r="L1002" s="144"/>
      <c r="M1002" s="144"/>
      <c r="N1002" s="144"/>
      <c r="O1002" s="144"/>
      <c r="P1002" s="143"/>
      <c r="Q1002" s="144"/>
      <c r="R1002" s="144"/>
      <c r="S1002" s="144"/>
      <c r="T1002" s="144"/>
      <c r="U1002" s="144"/>
      <c r="V1002" s="144"/>
      <c r="W1002" s="144"/>
      <c r="X1002" s="143"/>
      <c r="Y1002" s="144"/>
      <c r="Z1002" s="144"/>
      <c r="AA1002" s="144"/>
      <c r="AB1002" s="144"/>
      <c r="AC1002" s="144"/>
      <c r="AD1002" s="144"/>
      <c r="AE1002" s="144"/>
      <c r="AF1002" s="143"/>
      <c r="AG1002" s="144"/>
      <c r="AH1002" s="144"/>
      <c r="AI1002" s="144"/>
      <c r="AJ1002" s="144"/>
      <c r="AK1002" s="144"/>
      <c r="AL1002" s="144"/>
      <c r="AM1002" s="144"/>
      <c r="AN1002" s="143"/>
      <c r="AO1002" s="144"/>
      <c r="AP1002" s="144"/>
      <c r="AQ1002" s="144"/>
      <c r="AR1002" s="144"/>
      <c r="AS1002" s="144"/>
      <c r="AT1002" s="144"/>
      <c r="AU1002" s="144"/>
      <c r="AV1002" s="143"/>
      <c r="AW1002" s="144"/>
      <c r="AX1002" s="144"/>
      <c r="AY1002" s="144"/>
      <c r="AZ1002" s="144"/>
      <c r="BA1002" s="144"/>
      <c r="BB1002" s="144"/>
      <c r="BC1002" s="144"/>
      <c r="BD1002" s="143"/>
    </row>
    <row r="1003" spans="1:56" ht="12.75" hidden="1" customHeight="1" outlineLevel="1" x14ac:dyDescent="0.2">
      <c r="A1003" s="291" t="s">
        <v>637</v>
      </c>
      <c r="B1003" s="346" t="s">
        <v>190</v>
      </c>
      <c r="C1003" s="8"/>
      <c r="D1003" s="5" t="s">
        <v>15</v>
      </c>
      <c r="E1003" s="5"/>
      <c r="F1003" s="5"/>
      <c r="G1003" s="15"/>
      <c r="H1003" s="143"/>
      <c r="I1003" s="144"/>
      <c r="J1003" s="144"/>
      <c r="K1003" s="144"/>
      <c r="L1003" s="144"/>
      <c r="M1003" s="144"/>
      <c r="N1003" s="144"/>
      <c r="O1003" s="144"/>
      <c r="P1003" s="143"/>
      <c r="Q1003" s="144"/>
      <c r="R1003" s="144"/>
      <c r="S1003" s="144"/>
      <c r="T1003" s="144"/>
      <c r="U1003" s="144"/>
      <c r="V1003" s="144"/>
      <c r="W1003" s="144"/>
      <c r="X1003" s="143"/>
      <c r="Y1003" s="144"/>
      <c r="Z1003" s="144"/>
      <c r="AA1003" s="144"/>
      <c r="AB1003" s="144"/>
      <c r="AC1003" s="144"/>
      <c r="AD1003" s="144"/>
      <c r="AE1003" s="144"/>
      <c r="AF1003" s="143"/>
      <c r="AG1003" s="144"/>
      <c r="AH1003" s="144"/>
      <c r="AI1003" s="144"/>
      <c r="AJ1003" s="144"/>
      <c r="AK1003" s="144"/>
      <c r="AL1003" s="144"/>
      <c r="AM1003" s="144"/>
      <c r="AN1003" s="143"/>
      <c r="AO1003" s="144"/>
      <c r="AP1003" s="144"/>
      <c r="AQ1003" s="144"/>
      <c r="AR1003" s="144"/>
      <c r="AS1003" s="144"/>
      <c r="AT1003" s="144"/>
      <c r="AU1003" s="144"/>
      <c r="AV1003" s="143"/>
      <c r="AW1003" s="144"/>
      <c r="AX1003" s="144"/>
      <c r="AY1003" s="144"/>
      <c r="AZ1003" s="144"/>
      <c r="BA1003" s="144"/>
      <c r="BB1003" s="144"/>
      <c r="BC1003" s="144"/>
      <c r="BD1003" s="143"/>
    </row>
    <row r="1004" spans="1:56" ht="12.75" hidden="1" customHeight="1" outlineLevel="2" collapsed="1" x14ac:dyDescent="0.2">
      <c r="A1004" s="291" t="s">
        <v>638</v>
      </c>
      <c r="B1004" s="346" t="s">
        <v>113</v>
      </c>
      <c r="C1004" s="8" t="s">
        <v>2</v>
      </c>
      <c r="D1004" s="5" t="s">
        <v>9</v>
      </c>
      <c r="E1004" s="5"/>
      <c r="F1004" s="5"/>
      <c r="G1004" s="15"/>
      <c r="H1004" s="143">
        <f>SUMIF($I$3:$BD$3,$H$3,$I1004:$BD1004)</f>
        <v>115</v>
      </c>
      <c r="I1004" s="144">
        <v>0</v>
      </c>
      <c r="J1004" s="144">
        <v>0</v>
      </c>
      <c r="K1004" s="144">
        <v>1</v>
      </c>
      <c r="L1004" s="144">
        <v>2</v>
      </c>
      <c r="M1004" s="144">
        <v>6</v>
      </c>
      <c r="N1004" s="144">
        <v>5</v>
      </c>
      <c r="O1004" s="144">
        <v>4</v>
      </c>
      <c r="P1004" s="143">
        <f>SUM(I1004:O1004)</f>
        <v>18</v>
      </c>
      <c r="Q1004" s="144">
        <v>3</v>
      </c>
      <c r="R1004" s="144">
        <v>1</v>
      </c>
      <c r="S1004" s="144">
        <v>10</v>
      </c>
      <c r="T1004" s="144">
        <v>4</v>
      </c>
      <c r="U1004" s="144">
        <v>4</v>
      </c>
      <c r="V1004" s="144">
        <v>2</v>
      </c>
      <c r="W1004" s="144">
        <v>0</v>
      </c>
      <c r="X1004" s="143">
        <f>SUM(Q1004:W1004)</f>
        <v>24</v>
      </c>
      <c r="Y1004" s="144">
        <v>4</v>
      </c>
      <c r="Z1004" s="144">
        <v>2</v>
      </c>
      <c r="AA1004" s="144">
        <v>3</v>
      </c>
      <c r="AB1004" s="144">
        <v>3</v>
      </c>
      <c r="AC1004" s="144">
        <v>6</v>
      </c>
      <c r="AD1004" s="144">
        <v>3</v>
      </c>
      <c r="AE1004" s="144">
        <v>2</v>
      </c>
      <c r="AF1004" s="143">
        <f>SUM(Y1004:AE1004)</f>
        <v>23</v>
      </c>
      <c r="AG1004" s="144">
        <v>5</v>
      </c>
      <c r="AH1004" s="144">
        <v>6</v>
      </c>
      <c r="AI1004" s="144">
        <v>42</v>
      </c>
      <c r="AJ1004" s="144">
        <v>5</v>
      </c>
      <c r="AK1004" s="144">
        <v>1</v>
      </c>
      <c r="AL1004" s="144">
        <v>0</v>
      </c>
      <c r="AM1004" s="144">
        <v>0</v>
      </c>
      <c r="AN1004" s="143">
        <f>SUM(AG1004:AM1004)</f>
        <v>59</v>
      </c>
      <c r="AO1004" s="144">
        <v>0</v>
      </c>
      <c r="AP1004" s="144">
        <v>0</v>
      </c>
      <c r="AQ1004" s="144">
        <v>0</v>
      </c>
      <c r="AR1004" s="144">
        <v>0</v>
      </c>
      <c r="AS1004" s="144">
        <v>0</v>
      </c>
      <c r="AT1004" s="144">
        <v>0</v>
      </c>
      <c r="AU1004" s="144">
        <v>0</v>
      </c>
      <c r="AV1004" s="143">
        <f>SUM(AO1004:AU1004)</f>
        <v>0</v>
      </c>
      <c r="AW1004" s="144"/>
      <c r="AX1004" s="144"/>
      <c r="AY1004" s="144"/>
      <c r="AZ1004" s="144"/>
      <c r="BA1004" s="144"/>
      <c r="BB1004" s="144"/>
      <c r="BC1004" s="144"/>
      <c r="BD1004" s="143">
        <f>SUM(AW1004:BC1004)</f>
        <v>0</v>
      </c>
    </row>
    <row r="1005" spans="1:56" ht="12.75" hidden="1" customHeight="1" outlineLevel="2" x14ac:dyDescent="0.2">
      <c r="A1005" s="292" t="s">
        <v>639</v>
      </c>
      <c r="B1005" s="346"/>
      <c r="C1005" s="8" t="s">
        <v>3</v>
      </c>
      <c r="D1005" s="5" t="s">
        <v>9</v>
      </c>
      <c r="E1005" s="5"/>
      <c r="F1005" s="5"/>
      <c r="G1005" s="15"/>
      <c r="H1005" s="143">
        <f>SUMIF($I$3:$BD$3,$H$3,$I1005:$BD1005)</f>
        <v>83</v>
      </c>
      <c r="I1005" s="144">
        <v>0</v>
      </c>
      <c r="J1005" s="144">
        <v>0</v>
      </c>
      <c r="K1005" s="144">
        <v>1</v>
      </c>
      <c r="L1005" s="144">
        <v>2</v>
      </c>
      <c r="M1005" s="144">
        <v>5</v>
      </c>
      <c r="N1005" s="144">
        <v>5</v>
      </c>
      <c r="O1005" s="144">
        <v>3</v>
      </c>
      <c r="P1005" s="143">
        <f>SUM(I1005:O1005)</f>
        <v>16</v>
      </c>
      <c r="Q1005" s="144">
        <v>3</v>
      </c>
      <c r="R1005" s="144">
        <v>1</v>
      </c>
      <c r="S1005" s="144">
        <v>9</v>
      </c>
      <c r="T1005" s="144">
        <v>3</v>
      </c>
      <c r="U1005" s="144">
        <v>1</v>
      </c>
      <c r="V1005" s="144">
        <v>2</v>
      </c>
      <c r="W1005" s="144">
        <v>0</v>
      </c>
      <c r="X1005" s="143">
        <f>SUM(Q1005:W1005)</f>
        <v>19</v>
      </c>
      <c r="Y1005" s="144">
        <v>4</v>
      </c>
      <c r="Z1005" s="144">
        <v>2</v>
      </c>
      <c r="AA1005" s="144">
        <v>3</v>
      </c>
      <c r="AB1005" s="144">
        <v>3</v>
      </c>
      <c r="AC1005" s="144">
        <v>6</v>
      </c>
      <c r="AD1005" s="144">
        <v>3</v>
      </c>
      <c r="AE1005" s="144">
        <v>2</v>
      </c>
      <c r="AF1005" s="143">
        <f>SUM(Y1005:AE1005)</f>
        <v>23</v>
      </c>
      <c r="AG1005" s="144">
        <v>5</v>
      </c>
      <c r="AH1005" s="144">
        <v>6</v>
      </c>
      <c r="AI1005" s="144">
        <v>17</v>
      </c>
      <c r="AJ1005" s="144">
        <v>4</v>
      </c>
      <c r="AK1005" s="144">
        <v>1</v>
      </c>
      <c r="AL1005" s="144">
        <v>0</v>
      </c>
      <c r="AM1005" s="144">
        <v>0</v>
      </c>
      <c r="AN1005" s="143">
        <f>SUM(AG1005:AM1005)</f>
        <v>33</v>
      </c>
      <c r="AO1005" s="144">
        <v>0</v>
      </c>
      <c r="AP1005" s="144">
        <v>0</v>
      </c>
      <c r="AQ1005" s="144">
        <v>0</v>
      </c>
      <c r="AR1005" s="144">
        <v>0</v>
      </c>
      <c r="AS1005" s="144">
        <v>0</v>
      </c>
      <c r="AT1005" s="144">
        <v>0</v>
      </c>
      <c r="AU1005" s="144">
        <v>0</v>
      </c>
      <c r="AV1005" s="143">
        <f>SUM(AO1005:AU1005)</f>
        <v>0</v>
      </c>
      <c r="AW1005" s="144"/>
      <c r="AX1005" s="144"/>
      <c r="AY1005" s="144"/>
      <c r="AZ1005" s="144"/>
      <c r="BA1005" s="144"/>
      <c r="BB1005" s="144"/>
      <c r="BC1005" s="144"/>
      <c r="BD1005" s="143">
        <f>SUM(AW1005:BC1005)</f>
        <v>0</v>
      </c>
    </row>
    <row r="1006" spans="1:56" ht="12.75" hidden="1" customHeight="1" outlineLevel="2" x14ac:dyDescent="0.2">
      <c r="A1006" s="292" t="s">
        <v>640</v>
      </c>
      <c r="B1006" s="346"/>
      <c r="C1006" s="8" t="s">
        <v>33</v>
      </c>
      <c r="D1006" s="5" t="s">
        <v>9</v>
      </c>
      <c r="E1006" s="5"/>
      <c r="F1006" s="5"/>
      <c r="G1006" s="15"/>
      <c r="H1006" s="143">
        <f>SUMIF($I$3:$BD$3,$H$3,$I1006:$BD1006)</f>
        <v>59</v>
      </c>
      <c r="I1006" s="144">
        <v>0</v>
      </c>
      <c r="J1006" s="144">
        <v>0</v>
      </c>
      <c r="K1006" s="144">
        <v>1</v>
      </c>
      <c r="L1006" s="144">
        <v>2</v>
      </c>
      <c r="M1006" s="144">
        <v>5</v>
      </c>
      <c r="N1006" s="144">
        <v>5</v>
      </c>
      <c r="O1006" s="144">
        <v>1</v>
      </c>
      <c r="P1006" s="143">
        <f>SUM(I1006:O1006)</f>
        <v>14</v>
      </c>
      <c r="Q1006" s="144">
        <v>2</v>
      </c>
      <c r="R1006" s="144">
        <v>0</v>
      </c>
      <c r="S1006" s="144">
        <v>7</v>
      </c>
      <c r="T1006" s="144">
        <v>2</v>
      </c>
      <c r="U1006" s="144">
        <v>1</v>
      </c>
      <c r="V1006" s="144">
        <v>2</v>
      </c>
      <c r="W1006" s="144">
        <v>0</v>
      </c>
      <c r="X1006" s="143">
        <f>SUM(Q1006:W1006)</f>
        <v>14</v>
      </c>
      <c r="Y1006" s="144">
        <v>4</v>
      </c>
      <c r="Z1006" s="144">
        <v>1</v>
      </c>
      <c r="AA1006" s="144">
        <v>3</v>
      </c>
      <c r="AB1006" s="144">
        <v>2</v>
      </c>
      <c r="AC1006" s="144">
        <v>6</v>
      </c>
      <c r="AD1006" s="144">
        <v>3</v>
      </c>
      <c r="AE1006" s="144">
        <v>2</v>
      </c>
      <c r="AF1006" s="143">
        <f>SUM(Y1006:AE1006)</f>
        <v>21</v>
      </c>
      <c r="AG1006" s="144">
        <v>4</v>
      </c>
      <c r="AH1006" s="144">
        <v>3</v>
      </c>
      <c r="AI1006" s="144">
        <v>7</v>
      </c>
      <c r="AJ1006" s="144">
        <v>3</v>
      </c>
      <c r="AK1006" s="144">
        <v>1</v>
      </c>
      <c r="AL1006" s="144">
        <v>0</v>
      </c>
      <c r="AM1006" s="144">
        <v>0</v>
      </c>
      <c r="AN1006" s="143">
        <f>SUM(AG1006:AM1006)</f>
        <v>18</v>
      </c>
      <c r="AO1006" s="144">
        <v>0</v>
      </c>
      <c r="AP1006" s="144">
        <v>0</v>
      </c>
      <c r="AQ1006" s="144">
        <v>0</v>
      </c>
      <c r="AR1006" s="144">
        <v>0</v>
      </c>
      <c r="AS1006" s="144">
        <v>0</v>
      </c>
      <c r="AT1006" s="144">
        <v>0</v>
      </c>
      <c r="AU1006" s="144">
        <v>0</v>
      </c>
      <c r="AV1006" s="143">
        <f>SUM(AO1006:AU1006)</f>
        <v>0</v>
      </c>
      <c r="AW1006" s="144"/>
      <c r="AX1006" s="144"/>
      <c r="AY1006" s="144"/>
      <c r="AZ1006" s="144"/>
      <c r="BA1006" s="144"/>
      <c r="BB1006" s="144"/>
      <c r="BC1006" s="144"/>
      <c r="BD1006" s="143">
        <f>SUM(AW1006:BC1006)</f>
        <v>0</v>
      </c>
    </row>
    <row r="1007" spans="1:56" s="48" customFormat="1" ht="12.75" hidden="1" customHeight="1" outlineLevel="2" x14ac:dyDescent="0.2">
      <c r="A1007" s="293"/>
      <c r="B1007" s="346"/>
      <c r="C1007" s="42" t="s">
        <v>13</v>
      </c>
      <c r="D1007" s="43" t="s">
        <v>4</v>
      </c>
      <c r="E1007" s="43"/>
      <c r="F1007" s="43"/>
      <c r="G1007" s="44"/>
      <c r="H1007" s="145">
        <f>IF(ISERROR(H1006/H1004),0,H1006/H1004)</f>
        <v>0.5130434782608696</v>
      </c>
      <c r="I1007" s="146" t="s">
        <v>102</v>
      </c>
      <c r="J1007" s="146" t="s">
        <v>102</v>
      </c>
      <c r="K1007" s="146">
        <v>1</v>
      </c>
      <c r="L1007" s="146">
        <v>1</v>
      </c>
      <c r="M1007" s="146">
        <v>0.83333333333333337</v>
      </c>
      <c r="N1007" s="146">
        <v>1</v>
      </c>
      <c r="O1007" s="146">
        <v>0.25</v>
      </c>
      <c r="P1007" s="145">
        <f>IF(ISERROR(P1006/P1004),0,P1006/P1004)</f>
        <v>0.77777777777777779</v>
      </c>
      <c r="Q1007" s="146">
        <v>0.66666666666666663</v>
      </c>
      <c r="R1007" s="146">
        <v>0</v>
      </c>
      <c r="S1007" s="146">
        <v>0.7</v>
      </c>
      <c r="T1007" s="146">
        <v>0.5</v>
      </c>
      <c r="U1007" s="146">
        <v>0.25</v>
      </c>
      <c r="V1007" s="146">
        <v>1</v>
      </c>
      <c r="W1007" s="146" t="s">
        <v>102</v>
      </c>
      <c r="X1007" s="145">
        <f>IF(ISERROR(X1006/X1004),0,X1006/X1004)</f>
        <v>0.58333333333333337</v>
      </c>
      <c r="Y1007" s="146">
        <v>1</v>
      </c>
      <c r="Z1007" s="146">
        <v>0.5</v>
      </c>
      <c r="AA1007" s="146">
        <v>1</v>
      </c>
      <c r="AB1007" s="146">
        <v>0.66666666666666663</v>
      </c>
      <c r="AC1007" s="146">
        <v>1</v>
      </c>
      <c r="AD1007" s="146">
        <v>1</v>
      </c>
      <c r="AE1007" s="146">
        <v>1</v>
      </c>
      <c r="AF1007" s="145">
        <f>IF(ISERROR(AF1006/AF1004),0,AF1006/AF1004)</f>
        <v>0.91304347826086951</v>
      </c>
      <c r="AG1007" s="146">
        <v>0.8</v>
      </c>
      <c r="AH1007" s="146">
        <v>0.5</v>
      </c>
      <c r="AI1007" s="146">
        <v>0.16666666666666666</v>
      </c>
      <c r="AJ1007" s="146">
        <v>0.6</v>
      </c>
      <c r="AK1007" s="146">
        <v>1</v>
      </c>
      <c r="AL1007" s="146" t="s">
        <v>102</v>
      </c>
      <c r="AM1007" s="146" t="s">
        <v>102</v>
      </c>
      <c r="AN1007" s="145">
        <f>IF(ISERROR(AN1006/AN1004),0,AN1006/AN1004)</f>
        <v>0.30508474576271188</v>
      </c>
      <c r="AO1007" s="146" t="s">
        <v>102</v>
      </c>
      <c r="AP1007" s="146" t="s">
        <v>102</v>
      </c>
      <c r="AQ1007" s="146" t="s">
        <v>102</v>
      </c>
      <c r="AR1007" s="146" t="s">
        <v>102</v>
      </c>
      <c r="AS1007" s="146" t="s">
        <v>102</v>
      </c>
      <c r="AT1007" s="146" t="s">
        <v>102</v>
      </c>
      <c r="AU1007" s="146" t="s">
        <v>102</v>
      </c>
      <c r="AV1007" s="145">
        <f>IF(ISERROR(AV1006/AV1004),0,AV1006/AV1004)</f>
        <v>0</v>
      </c>
      <c r="AW1007" s="146"/>
      <c r="AX1007" s="146"/>
      <c r="AY1007" s="146"/>
      <c r="AZ1007" s="146"/>
      <c r="BA1007" s="146"/>
      <c r="BB1007" s="146"/>
      <c r="BC1007" s="146"/>
      <c r="BD1007" s="145">
        <f>IF(ISERROR(BD1006/BD1004),0,BD1006/BD1004)</f>
        <v>0</v>
      </c>
    </row>
    <row r="1008" spans="1:56" s="49" customFormat="1" ht="12.75" hidden="1" customHeight="1" outlineLevel="2" x14ac:dyDescent="0.2">
      <c r="A1008" s="293"/>
      <c r="B1008" s="346"/>
      <c r="C1008" s="42" t="s">
        <v>5</v>
      </c>
      <c r="D1008" s="43" t="s">
        <v>4</v>
      </c>
      <c r="E1008" s="43"/>
      <c r="F1008" s="43"/>
      <c r="G1008" s="44"/>
      <c r="H1008" s="145">
        <f>IF(ISERROR((H1004-H1005)/H1004),0,(H1004-H1005)/H1004)</f>
        <v>0.27826086956521739</v>
      </c>
      <c r="I1008" s="146" t="s">
        <v>102</v>
      </c>
      <c r="J1008" s="146" t="s">
        <v>102</v>
      </c>
      <c r="K1008" s="146">
        <v>0</v>
      </c>
      <c r="L1008" s="146">
        <v>0</v>
      </c>
      <c r="M1008" s="146">
        <v>0.16666666666666666</v>
      </c>
      <c r="N1008" s="146">
        <v>0</v>
      </c>
      <c r="O1008" s="146">
        <v>0.25</v>
      </c>
      <c r="P1008" s="145">
        <f>IF(ISERROR((P1004-P1005)/P1004),0,(P1004-P1005)/P1004)</f>
        <v>0.1111111111111111</v>
      </c>
      <c r="Q1008" s="146">
        <v>0</v>
      </c>
      <c r="R1008" s="146">
        <v>0</v>
      </c>
      <c r="S1008" s="146">
        <v>0.1</v>
      </c>
      <c r="T1008" s="146">
        <v>0.25</v>
      </c>
      <c r="U1008" s="146">
        <v>0.75</v>
      </c>
      <c r="V1008" s="146">
        <v>0</v>
      </c>
      <c r="W1008" s="146" t="s">
        <v>102</v>
      </c>
      <c r="X1008" s="145">
        <f>IF(ISERROR((X1004-X1005)/X1004),0,(X1004-X1005)/X1004)</f>
        <v>0.20833333333333334</v>
      </c>
      <c r="Y1008" s="146">
        <v>0</v>
      </c>
      <c r="Z1008" s="146">
        <v>0</v>
      </c>
      <c r="AA1008" s="146">
        <v>0</v>
      </c>
      <c r="AB1008" s="146">
        <v>0</v>
      </c>
      <c r="AC1008" s="146">
        <v>0</v>
      </c>
      <c r="AD1008" s="146">
        <v>0</v>
      </c>
      <c r="AE1008" s="146">
        <v>0</v>
      </c>
      <c r="AF1008" s="145">
        <f>IF(ISERROR((AF1004-AF1005)/AF1004),0,(AF1004-AF1005)/AF1004)</f>
        <v>0</v>
      </c>
      <c r="AG1008" s="146">
        <v>0</v>
      </c>
      <c r="AH1008" s="146">
        <v>0</v>
      </c>
      <c r="AI1008" s="146">
        <v>0.59523809523809523</v>
      </c>
      <c r="AJ1008" s="146">
        <v>0.2</v>
      </c>
      <c r="AK1008" s="146">
        <v>0</v>
      </c>
      <c r="AL1008" s="146" t="s">
        <v>102</v>
      </c>
      <c r="AM1008" s="146" t="s">
        <v>102</v>
      </c>
      <c r="AN1008" s="145">
        <f>IF(ISERROR((AN1004-AN1005)/AN1004),0,(AN1004-AN1005)/AN1004)</f>
        <v>0.44067796610169491</v>
      </c>
      <c r="AO1008" s="146" t="s">
        <v>102</v>
      </c>
      <c r="AP1008" s="146" t="s">
        <v>102</v>
      </c>
      <c r="AQ1008" s="146" t="s">
        <v>102</v>
      </c>
      <c r="AR1008" s="146" t="s">
        <v>102</v>
      </c>
      <c r="AS1008" s="146" t="s">
        <v>102</v>
      </c>
      <c r="AT1008" s="146" t="s">
        <v>102</v>
      </c>
      <c r="AU1008" s="146" t="s">
        <v>102</v>
      </c>
      <c r="AV1008" s="145">
        <f>IF(ISERROR((AV1004-AV1005)/AV1004),0,(AV1004-AV1005)/AV1004)</f>
        <v>0</v>
      </c>
      <c r="AW1008" s="146"/>
      <c r="AX1008" s="146"/>
      <c r="AY1008" s="146"/>
      <c r="AZ1008" s="146"/>
      <c r="BA1008" s="146"/>
      <c r="BB1008" s="146"/>
      <c r="BC1008" s="146"/>
      <c r="BD1008" s="145">
        <f>IF(ISERROR((BD1004-BD1005)/BD1004),0,(BD1004-BD1005)/BD1004)</f>
        <v>0</v>
      </c>
    </row>
    <row r="1009" spans="1:56" ht="12.75" hidden="1" customHeight="1" outlineLevel="3" x14ac:dyDescent="0.2">
      <c r="A1009" s="292" t="s">
        <v>641</v>
      </c>
      <c r="B1009" s="346"/>
      <c r="C1009" s="8" t="s">
        <v>46</v>
      </c>
      <c r="D1009" s="5"/>
      <c r="E1009" s="5"/>
      <c r="F1009" s="5"/>
      <c r="G1009" s="15"/>
      <c r="H1009" s="143">
        <f>SUMIF($I$3:$BD$3,$H$3,$I1009:$BD1009)</f>
        <v>6310</v>
      </c>
      <c r="I1009" s="144">
        <v>0</v>
      </c>
      <c r="J1009" s="144">
        <v>0</v>
      </c>
      <c r="K1009" s="144">
        <v>1</v>
      </c>
      <c r="L1009" s="144">
        <v>39</v>
      </c>
      <c r="M1009" s="144">
        <v>23</v>
      </c>
      <c r="N1009" s="144">
        <v>30</v>
      </c>
      <c r="O1009" s="144">
        <v>178</v>
      </c>
      <c r="P1009" s="143">
        <f>SUM(I1009:O1009)</f>
        <v>271</v>
      </c>
      <c r="Q1009" s="144">
        <v>64</v>
      </c>
      <c r="R1009" s="144">
        <v>77</v>
      </c>
      <c r="S1009" s="144">
        <v>567</v>
      </c>
      <c r="T1009" s="144">
        <v>48</v>
      </c>
      <c r="U1009" s="144">
        <v>1</v>
      </c>
      <c r="V1009" s="144">
        <v>1</v>
      </c>
      <c r="W1009" s="144">
        <v>0</v>
      </c>
      <c r="X1009" s="143">
        <f>SUM(Q1009:W1009)</f>
        <v>758</v>
      </c>
      <c r="Y1009" s="144">
        <v>21</v>
      </c>
      <c r="Z1009" s="144">
        <v>53</v>
      </c>
      <c r="AA1009" s="144">
        <v>3</v>
      </c>
      <c r="AB1009" s="144">
        <v>32</v>
      </c>
      <c r="AC1009" s="144">
        <v>26</v>
      </c>
      <c r="AD1009" s="144">
        <v>36</v>
      </c>
      <c r="AE1009" s="144">
        <v>27</v>
      </c>
      <c r="AF1009" s="143">
        <f>SUM(Y1009:AE1009)</f>
        <v>198</v>
      </c>
      <c r="AG1009" s="144">
        <v>85</v>
      </c>
      <c r="AH1009" s="144">
        <v>208</v>
      </c>
      <c r="AI1009" s="144">
        <v>4728</v>
      </c>
      <c r="AJ1009" s="144">
        <v>123</v>
      </c>
      <c r="AK1009" s="144">
        <v>2</v>
      </c>
      <c r="AL1009" s="144">
        <v>0</v>
      </c>
      <c r="AM1009" s="144">
        <v>0</v>
      </c>
      <c r="AN1009" s="143">
        <f>SUM(AG1009:AM1009)</f>
        <v>5146</v>
      </c>
      <c r="AO1009" s="144">
        <v>0</v>
      </c>
      <c r="AP1009" s="144">
        <v>0</v>
      </c>
      <c r="AQ1009" s="144">
        <v>0</v>
      </c>
      <c r="AR1009" s="144">
        <v>0</v>
      </c>
      <c r="AS1009" s="144">
        <v>0</v>
      </c>
      <c r="AT1009" s="144">
        <v>0</v>
      </c>
      <c r="AU1009" s="144">
        <v>0</v>
      </c>
      <c r="AV1009" s="143">
        <f>SUM(AO1009:AU1009)</f>
        <v>0</v>
      </c>
      <c r="AW1009" s="144"/>
      <c r="AX1009" s="144"/>
      <c r="AY1009" s="144"/>
      <c r="AZ1009" s="144"/>
      <c r="BA1009" s="144"/>
      <c r="BB1009" s="144"/>
      <c r="BC1009" s="144"/>
      <c r="BD1009" s="143">
        <f>SUM(AW1009:BC1009)</f>
        <v>0</v>
      </c>
    </row>
    <row r="1010" spans="1:56" ht="12.75" hidden="1" customHeight="1" outlineLevel="2" x14ac:dyDescent="0.2">
      <c r="A1010" s="292"/>
      <c r="B1010" s="346"/>
      <c r="C1010" s="8" t="s">
        <v>14</v>
      </c>
      <c r="D1010" s="5"/>
      <c r="E1010" s="5"/>
      <c r="F1010" s="5"/>
      <c r="G1010" s="15"/>
      <c r="H1010" s="143">
        <f>IF(ISERROR(H1009/H1005),0,H1009/H1005)</f>
        <v>76.024096385542165</v>
      </c>
      <c r="I1010" s="144" t="s">
        <v>102</v>
      </c>
      <c r="J1010" s="144" t="s">
        <v>102</v>
      </c>
      <c r="K1010" s="144">
        <v>1</v>
      </c>
      <c r="L1010" s="144">
        <v>19.5</v>
      </c>
      <c r="M1010" s="144">
        <v>4.5999999999999996</v>
      </c>
      <c r="N1010" s="144">
        <v>6</v>
      </c>
      <c r="O1010" s="144">
        <v>59.333333333333336</v>
      </c>
      <c r="P1010" s="143">
        <f>IF(ISERROR(P1009/P1005),0,P1009/P1005)</f>
        <v>16.9375</v>
      </c>
      <c r="Q1010" s="144">
        <v>21.333333333333332</v>
      </c>
      <c r="R1010" s="144">
        <v>77</v>
      </c>
      <c r="S1010" s="144">
        <v>63</v>
      </c>
      <c r="T1010" s="144">
        <v>16</v>
      </c>
      <c r="U1010" s="144">
        <v>1</v>
      </c>
      <c r="V1010" s="144">
        <v>0.5</v>
      </c>
      <c r="W1010" s="144" t="s">
        <v>102</v>
      </c>
      <c r="X1010" s="143">
        <f>IF(ISERROR(X1009/X1005),0,X1009/X1005)</f>
        <v>39.89473684210526</v>
      </c>
      <c r="Y1010" s="144">
        <v>5.25</v>
      </c>
      <c r="Z1010" s="144">
        <v>26.5</v>
      </c>
      <c r="AA1010" s="144">
        <v>1</v>
      </c>
      <c r="AB1010" s="144">
        <v>10.666666666666666</v>
      </c>
      <c r="AC1010" s="144">
        <v>4.333333333333333</v>
      </c>
      <c r="AD1010" s="144">
        <v>12</v>
      </c>
      <c r="AE1010" s="144">
        <v>13.5</v>
      </c>
      <c r="AF1010" s="143">
        <f>IF(ISERROR(AF1009/AF1005),0,AF1009/AF1005)</f>
        <v>8.6086956521739122</v>
      </c>
      <c r="AG1010" s="144">
        <v>17</v>
      </c>
      <c r="AH1010" s="144">
        <v>34.666666666666664</v>
      </c>
      <c r="AI1010" s="144">
        <v>278.11764705882354</v>
      </c>
      <c r="AJ1010" s="144">
        <v>30.75</v>
      </c>
      <c r="AK1010" s="144">
        <v>2</v>
      </c>
      <c r="AL1010" s="144" t="s">
        <v>102</v>
      </c>
      <c r="AM1010" s="144" t="s">
        <v>102</v>
      </c>
      <c r="AN1010" s="143">
        <f>IF(ISERROR(AN1009/AN1005),0,AN1009/AN1005)</f>
        <v>155.93939393939394</v>
      </c>
      <c r="AO1010" s="144" t="s">
        <v>102</v>
      </c>
      <c r="AP1010" s="144" t="s">
        <v>102</v>
      </c>
      <c r="AQ1010" s="144" t="s">
        <v>102</v>
      </c>
      <c r="AR1010" s="144" t="s">
        <v>102</v>
      </c>
      <c r="AS1010" s="144" t="s">
        <v>102</v>
      </c>
      <c r="AT1010" s="144" t="s">
        <v>102</v>
      </c>
      <c r="AU1010" s="144" t="s">
        <v>102</v>
      </c>
      <c r="AV1010" s="143">
        <f>IF(ISERROR(AV1009/AV1005),0,AV1009/AV1005)</f>
        <v>0</v>
      </c>
      <c r="AW1010" s="144"/>
      <c r="AX1010" s="144"/>
      <c r="AY1010" s="144"/>
      <c r="AZ1010" s="144"/>
      <c r="BA1010" s="144"/>
      <c r="BB1010" s="144"/>
      <c r="BC1010" s="144"/>
      <c r="BD1010" s="143">
        <f>IF(ISERROR(BD1009/BD1005),0,BD1009/BD1005)</f>
        <v>0</v>
      </c>
    </row>
    <row r="1011" spans="1:56" ht="12.75" hidden="1" customHeight="1" outlineLevel="2" x14ac:dyDescent="0.2">
      <c r="A1011" s="292" t="s">
        <v>642</v>
      </c>
      <c r="B1011" s="346"/>
      <c r="C1011" s="8"/>
      <c r="D1011" s="5"/>
      <c r="E1011" s="5"/>
      <c r="F1011" s="5"/>
      <c r="G1011" s="15"/>
      <c r="H1011" s="143"/>
      <c r="I1011" s="144" t="s">
        <v>102</v>
      </c>
      <c r="J1011" s="144" t="s">
        <v>102</v>
      </c>
      <c r="K1011" s="144" t="s">
        <v>102</v>
      </c>
      <c r="L1011" s="144"/>
      <c r="M1011" s="144"/>
      <c r="N1011" s="144"/>
      <c r="O1011" s="144"/>
      <c r="P1011" s="143"/>
      <c r="Q1011" s="144"/>
      <c r="R1011" s="144"/>
      <c r="S1011" s="144"/>
      <c r="T1011" s="144"/>
      <c r="U1011" s="144"/>
      <c r="V1011" s="144"/>
      <c r="W1011" s="144"/>
      <c r="X1011" s="143"/>
      <c r="Y1011" s="144"/>
      <c r="Z1011" s="144"/>
      <c r="AA1011" s="144"/>
      <c r="AB1011" s="144"/>
      <c r="AC1011" s="144"/>
      <c r="AD1011" s="144"/>
      <c r="AE1011" s="144"/>
      <c r="AF1011" s="143"/>
      <c r="AG1011" s="144"/>
      <c r="AH1011" s="144"/>
      <c r="AI1011" s="144"/>
      <c r="AJ1011" s="144"/>
      <c r="AK1011" s="144"/>
      <c r="AL1011" s="144"/>
      <c r="AM1011" s="144"/>
      <c r="AN1011" s="143"/>
      <c r="AO1011" s="144" t="s">
        <v>102</v>
      </c>
      <c r="AP1011" s="144" t="s">
        <v>102</v>
      </c>
      <c r="AQ1011" s="144" t="s">
        <v>102</v>
      </c>
      <c r="AR1011" s="144" t="s">
        <v>102</v>
      </c>
      <c r="AS1011" s="144" t="s">
        <v>102</v>
      </c>
      <c r="AT1011" s="144" t="s">
        <v>102</v>
      </c>
      <c r="AU1011" s="144" t="s">
        <v>102</v>
      </c>
      <c r="AV1011" s="143"/>
      <c r="AW1011" s="144"/>
      <c r="AX1011" s="144"/>
      <c r="AY1011" s="144"/>
      <c r="AZ1011" s="144"/>
      <c r="BA1011" s="144"/>
      <c r="BB1011" s="144"/>
      <c r="BC1011" s="144"/>
      <c r="BD1011" s="143"/>
    </row>
    <row r="1012" spans="1:56" ht="12.75" hidden="1" customHeight="1" outlineLevel="2" x14ac:dyDescent="0.2">
      <c r="A1012" s="268"/>
      <c r="B1012" s="346"/>
      <c r="C1012" s="8"/>
      <c r="D1012" s="5"/>
      <c r="E1012" s="5"/>
      <c r="F1012" s="5"/>
      <c r="G1012" s="15"/>
      <c r="H1012" s="143"/>
      <c r="I1012" s="144"/>
      <c r="J1012" s="144"/>
      <c r="K1012" s="144"/>
      <c r="L1012" s="144"/>
      <c r="M1012" s="144"/>
      <c r="N1012" s="144"/>
      <c r="O1012" s="144"/>
      <c r="P1012" s="143"/>
      <c r="Q1012" s="144"/>
      <c r="R1012" s="144"/>
      <c r="S1012" s="144"/>
      <c r="T1012" s="144"/>
      <c r="U1012" s="144"/>
      <c r="V1012" s="144"/>
      <c r="W1012" s="144"/>
      <c r="X1012" s="143"/>
      <c r="Y1012" s="144"/>
      <c r="Z1012" s="144"/>
      <c r="AA1012" s="144"/>
      <c r="AB1012" s="144"/>
      <c r="AC1012" s="144"/>
      <c r="AD1012" s="144"/>
      <c r="AE1012" s="144"/>
      <c r="AF1012" s="143"/>
      <c r="AG1012" s="144"/>
      <c r="AH1012" s="144"/>
      <c r="AI1012" s="144"/>
      <c r="AJ1012" s="144"/>
      <c r="AK1012" s="144"/>
      <c r="AL1012" s="144"/>
      <c r="AM1012" s="144"/>
      <c r="AN1012" s="143"/>
      <c r="AO1012" s="144"/>
      <c r="AP1012" s="144"/>
      <c r="AQ1012" s="144"/>
      <c r="AR1012" s="144"/>
      <c r="AS1012" s="144"/>
      <c r="AT1012" s="144"/>
      <c r="AU1012" s="144"/>
      <c r="AV1012" s="143"/>
      <c r="AW1012" s="144"/>
      <c r="AX1012" s="144"/>
      <c r="AY1012" s="144"/>
      <c r="AZ1012" s="144"/>
      <c r="BA1012" s="144"/>
      <c r="BB1012" s="144"/>
      <c r="BC1012" s="144"/>
      <c r="BD1012" s="143"/>
    </row>
    <row r="1013" spans="1:56" ht="12.75" hidden="1" customHeight="1" outlineLevel="2" x14ac:dyDescent="0.2">
      <c r="A1013" s="291" t="s">
        <v>643</v>
      </c>
      <c r="B1013" s="346"/>
      <c r="C1013" s="8"/>
      <c r="D1013" s="5"/>
      <c r="E1013" s="5"/>
      <c r="F1013" s="5"/>
      <c r="G1013" s="15"/>
      <c r="H1013" s="143"/>
      <c r="I1013" s="144"/>
      <c r="J1013" s="144"/>
      <c r="K1013" s="144"/>
      <c r="L1013" s="144"/>
      <c r="M1013" s="144"/>
      <c r="N1013" s="144"/>
      <c r="O1013" s="144"/>
      <c r="P1013" s="143"/>
      <c r="Q1013" s="144"/>
      <c r="R1013" s="144"/>
      <c r="S1013" s="144"/>
      <c r="T1013" s="144"/>
      <c r="U1013" s="144"/>
      <c r="V1013" s="144"/>
      <c r="W1013" s="144"/>
      <c r="X1013" s="143"/>
      <c r="Y1013" s="144"/>
      <c r="Z1013" s="144"/>
      <c r="AA1013" s="144"/>
      <c r="AB1013" s="144"/>
      <c r="AC1013" s="144"/>
      <c r="AD1013" s="144"/>
      <c r="AE1013" s="144"/>
      <c r="AF1013" s="143"/>
      <c r="AG1013" s="144"/>
      <c r="AH1013" s="144"/>
      <c r="AI1013" s="144"/>
      <c r="AJ1013" s="144"/>
      <c r="AK1013" s="144"/>
      <c r="AL1013" s="144"/>
      <c r="AM1013" s="144"/>
      <c r="AN1013" s="143"/>
      <c r="AO1013" s="144"/>
      <c r="AP1013" s="144"/>
      <c r="AQ1013" s="144"/>
      <c r="AR1013" s="144"/>
      <c r="AS1013" s="144"/>
      <c r="AT1013" s="144"/>
      <c r="AU1013" s="144"/>
      <c r="AV1013" s="143"/>
      <c r="AW1013" s="144"/>
      <c r="AX1013" s="144"/>
      <c r="AY1013" s="144"/>
      <c r="AZ1013" s="144"/>
      <c r="BA1013" s="144"/>
      <c r="BB1013" s="144"/>
      <c r="BC1013" s="144"/>
      <c r="BD1013" s="143"/>
    </row>
    <row r="1014" spans="1:56" ht="12.75" hidden="1" customHeight="1" outlineLevel="2" x14ac:dyDescent="0.2">
      <c r="A1014" s="291" t="s">
        <v>644</v>
      </c>
      <c r="B1014" s="346"/>
      <c r="C1014" s="8"/>
      <c r="D1014" s="5" t="s">
        <v>15</v>
      </c>
      <c r="E1014" s="5"/>
      <c r="F1014" s="5"/>
      <c r="G1014" s="15"/>
      <c r="H1014" s="143"/>
      <c r="I1014" s="144"/>
      <c r="J1014" s="144"/>
      <c r="K1014" s="144"/>
      <c r="L1014" s="144"/>
      <c r="M1014" s="144"/>
      <c r="N1014" s="144"/>
      <c r="O1014" s="144"/>
      <c r="P1014" s="143"/>
      <c r="Q1014" s="144"/>
      <c r="R1014" s="144"/>
      <c r="S1014" s="144"/>
      <c r="T1014" s="144"/>
      <c r="U1014" s="144"/>
      <c r="V1014" s="144"/>
      <c r="W1014" s="144"/>
      <c r="X1014" s="143"/>
      <c r="Y1014" s="144"/>
      <c r="Z1014" s="144"/>
      <c r="AA1014" s="144"/>
      <c r="AB1014" s="144"/>
      <c r="AC1014" s="144"/>
      <c r="AD1014" s="144"/>
      <c r="AE1014" s="144"/>
      <c r="AF1014" s="143"/>
      <c r="AG1014" s="144"/>
      <c r="AH1014" s="144"/>
      <c r="AI1014" s="144"/>
      <c r="AJ1014" s="144"/>
      <c r="AK1014" s="144"/>
      <c r="AL1014" s="144"/>
      <c r="AM1014" s="144"/>
      <c r="AN1014" s="143"/>
      <c r="AO1014" s="144"/>
      <c r="AP1014" s="144"/>
      <c r="AQ1014" s="144"/>
      <c r="AR1014" s="144"/>
      <c r="AS1014" s="144"/>
      <c r="AT1014" s="144"/>
      <c r="AU1014" s="144"/>
      <c r="AV1014" s="143"/>
      <c r="AW1014" s="144"/>
      <c r="AX1014" s="144"/>
      <c r="AY1014" s="144"/>
      <c r="AZ1014" s="144"/>
      <c r="BA1014" s="144"/>
      <c r="BB1014" s="144"/>
      <c r="BC1014" s="144"/>
      <c r="BD1014" s="143"/>
    </row>
    <row r="1015" spans="1:56" ht="12.75" hidden="1" customHeight="1" outlineLevel="2" x14ac:dyDescent="0.2">
      <c r="A1015" s="291" t="s">
        <v>645</v>
      </c>
      <c r="B1015" s="346" t="s">
        <v>114</v>
      </c>
      <c r="C1015" s="8" t="s">
        <v>2</v>
      </c>
      <c r="D1015" s="5" t="s">
        <v>9</v>
      </c>
      <c r="E1015" s="5"/>
      <c r="F1015" s="5"/>
      <c r="G1015" s="15"/>
      <c r="H1015" s="143">
        <f>SUMIF($I$3:$BD$3,$H$3,$I1015:$BD1015)</f>
        <v>0</v>
      </c>
      <c r="I1015" s="144">
        <v>0</v>
      </c>
      <c r="J1015" s="144">
        <v>0</v>
      </c>
      <c r="K1015" s="144">
        <v>0</v>
      </c>
      <c r="L1015" s="144">
        <v>0</v>
      </c>
      <c r="M1015" s="144">
        <v>0</v>
      </c>
      <c r="N1015" s="144">
        <v>0</v>
      </c>
      <c r="O1015" s="144">
        <v>0</v>
      </c>
      <c r="P1015" s="143">
        <f>SUM(I1015:O1015)</f>
        <v>0</v>
      </c>
      <c r="Q1015" s="144">
        <v>0</v>
      </c>
      <c r="R1015" s="144">
        <v>0</v>
      </c>
      <c r="S1015" s="144">
        <v>0</v>
      </c>
      <c r="T1015" s="144">
        <v>0</v>
      </c>
      <c r="U1015" s="144">
        <v>0</v>
      </c>
      <c r="V1015" s="144">
        <v>0</v>
      </c>
      <c r="W1015" s="144">
        <v>0</v>
      </c>
      <c r="X1015" s="143">
        <f>SUM(Q1015:W1015)</f>
        <v>0</v>
      </c>
      <c r="Y1015" s="144">
        <v>0</v>
      </c>
      <c r="Z1015" s="144">
        <v>0</v>
      </c>
      <c r="AA1015" s="144">
        <v>0</v>
      </c>
      <c r="AB1015" s="144">
        <v>0</v>
      </c>
      <c r="AC1015" s="144">
        <v>0</v>
      </c>
      <c r="AD1015" s="144">
        <v>0</v>
      </c>
      <c r="AE1015" s="144">
        <v>0</v>
      </c>
      <c r="AF1015" s="143">
        <f>SUM(Y1015:AE1015)</f>
        <v>0</v>
      </c>
      <c r="AG1015" s="144">
        <v>0</v>
      </c>
      <c r="AH1015" s="144">
        <v>0</v>
      </c>
      <c r="AI1015" s="144">
        <v>0</v>
      </c>
      <c r="AJ1015" s="144">
        <v>0</v>
      </c>
      <c r="AK1015" s="144">
        <v>0</v>
      </c>
      <c r="AL1015" s="144">
        <v>0</v>
      </c>
      <c r="AM1015" s="144">
        <v>0</v>
      </c>
      <c r="AN1015" s="143">
        <f>SUM(AG1015:AM1015)</f>
        <v>0</v>
      </c>
      <c r="AO1015" s="144">
        <v>0</v>
      </c>
      <c r="AP1015" s="144">
        <v>0</v>
      </c>
      <c r="AQ1015" s="144">
        <v>0</v>
      </c>
      <c r="AR1015" s="144">
        <v>0</v>
      </c>
      <c r="AS1015" s="144">
        <v>0</v>
      </c>
      <c r="AT1015" s="144">
        <v>0</v>
      </c>
      <c r="AU1015" s="144">
        <v>0</v>
      </c>
      <c r="AV1015" s="143">
        <f>SUM(AO1015:AU1015)</f>
        <v>0</v>
      </c>
      <c r="AW1015" s="144"/>
      <c r="AX1015" s="144"/>
      <c r="AY1015" s="144"/>
      <c r="AZ1015" s="144"/>
      <c r="BA1015" s="144"/>
      <c r="BB1015" s="144"/>
      <c r="BC1015" s="144"/>
      <c r="BD1015" s="143">
        <f>SUM(AW1015:BC1015)</f>
        <v>0</v>
      </c>
    </row>
    <row r="1016" spans="1:56" ht="12.75" hidden="1" customHeight="1" outlineLevel="2" x14ac:dyDescent="0.2">
      <c r="A1016" s="292" t="s">
        <v>646</v>
      </c>
      <c r="B1016" s="346"/>
      <c r="C1016" s="8" t="s">
        <v>3</v>
      </c>
      <c r="D1016" s="5" t="s">
        <v>9</v>
      </c>
      <c r="E1016" s="5"/>
      <c r="F1016" s="5"/>
      <c r="G1016" s="15"/>
      <c r="H1016" s="143">
        <f>SUMIF($I$3:$BD$3,$H$3,$I1016:$BD1016)</f>
        <v>0</v>
      </c>
      <c r="I1016" s="144">
        <v>0</v>
      </c>
      <c r="J1016" s="144">
        <v>0</v>
      </c>
      <c r="K1016" s="144">
        <v>0</v>
      </c>
      <c r="L1016" s="144">
        <v>0</v>
      </c>
      <c r="M1016" s="144">
        <v>0</v>
      </c>
      <c r="N1016" s="144">
        <v>0</v>
      </c>
      <c r="O1016" s="144">
        <v>0</v>
      </c>
      <c r="P1016" s="143">
        <f>SUM(I1016:O1016)</f>
        <v>0</v>
      </c>
      <c r="Q1016" s="144">
        <v>0</v>
      </c>
      <c r="R1016" s="144">
        <v>0</v>
      </c>
      <c r="S1016" s="144">
        <v>0</v>
      </c>
      <c r="T1016" s="144">
        <v>0</v>
      </c>
      <c r="U1016" s="144">
        <v>0</v>
      </c>
      <c r="V1016" s="144">
        <v>0</v>
      </c>
      <c r="W1016" s="144">
        <v>0</v>
      </c>
      <c r="X1016" s="143">
        <f>SUM(Q1016:W1016)</f>
        <v>0</v>
      </c>
      <c r="Y1016" s="144">
        <v>0</v>
      </c>
      <c r="Z1016" s="144">
        <v>0</v>
      </c>
      <c r="AA1016" s="144">
        <v>0</v>
      </c>
      <c r="AB1016" s="144">
        <v>0</v>
      </c>
      <c r="AC1016" s="144">
        <v>0</v>
      </c>
      <c r="AD1016" s="144">
        <v>0</v>
      </c>
      <c r="AE1016" s="144">
        <v>0</v>
      </c>
      <c r="AF1016" s="143">
        <f>SUM(Y1016:AE1016)</f>
        <v>0</v>
      </c>
      <c r="AG1016" s="144">
        <v>0</v>
      </c>
      <c r="AH1016" s="144">
        <v>0</v>
      </c>
      <c r="AI1016" s="144">
        <v>0</v>
      </c>
      <c r="AJ1016" s="144">
        <v>0</v>
      </c>
      <c r="AK1016" s="144">
        <v>0</v>
      </c>
      <c r="AL1016" s="144">
        <v>0</v>
      </c>
      <c r="AM1016" s="144">
        <v>0</v>
      </c>
      <c r="AN1016" s="143">
        <f>SUM(AG1016:AM1016)</f>
        <v>0</v>
      </c>
      <c r="AO1016" s="144">
        <v>0</v>
      </c>
      <c r="AP1016" s="144">
        <v>0</v>
      </c>
      <c r="AQ1016" s="144">
        <v>0</v>
      </c>
      <c r="AR1016" s="144">
        <v>0</v>
      </c>
      <c r="AS1016" s="144">
        <v>0</v>
      </c>
      <c r="AT1016" s="144">
        <v>0</v>
      </c>
      <c r="AU1016" s="144">
        <v>0</v>
      </c>
      <c r="AV1016" s="143">
        <f>SUM(AO1016:AU1016)</f>
        <v>0</v>
      </c>
      <c r="AW1016" s="144"/>
      <c r="AX1016" s="144"/>
      <c r="AY1016" s="144"/>
      <c r="AZ1016" s="144"/>
      <c r="BA1016" s="144"/>
      <c r="BB1016" s="144"/>
      <c r="BC1016" s="144"/>
      <c r="BD1016" s="143">
        <f>SUM(AW1016:BC1016)</f>
        <v>0</v>
      </c>
    </row>
    <row r="1017" spans="1:56" ht="12.75" hidden="1" customHeight="1" outlineLevel="2" x14ac:dyDescent="0.2">
      <c r="A1017" s="292" t="s">
        <v>647</v>
      </c>
      <c r="B1017" s="346"/>
      <c r="C1017" s="8" t="s">
        <v>33</v>
      </c>
      <c r="D1017" s="5" t="s">
        <v>9</v>
      </c>
      <c r="E1017" s="5"/>
      <c r="F1017" s="5"/>
      <c r="G1017" s="15"/>
      <c r="H1017" s="143">
        <f>SUMIF($I$3:$BD$3,$H$3,$I1017:$BD1017)</f>
        <v>0</v>
      </c>
      <c r="I1017" s="144">
        <v>0</v>
      </c>
      <c r="J1017" s="144">
        <v>0</v>
      </c>
      <c r="K1017" s="144">
        <v>0</v>
      </c>
      <c r="L1017" s="144">
        <v>0</v>
      </c>
      <c r="M1017" s="144">
        <v>0</v>
      </c>
      <c r="N1017" s="144">
        <v>0</v>
      </c>
      <c r="O1017" s="144">
        <v>0</v>
      </c>
      <c r="P1017" s="143">
        <f>SUM(I1017:O1017)</f>
        <v>0</v>
      </c>
      <c r="Q1017" s="144">
        <v>0</v>
      </c>
      <c r="R1017" s="144">
        <v>0</v>
      </c>
      <c r="S1017" s="144">
        <v>0</v>
      </c>
      <c r="T1017" s="144">
        <v>0</v>
      </c>
      <c r="U1017" s="144">
        <v>0</v>
      </c>
      <c r="V1017" s="144">
        <v>0</v>
      </c>
      <c r="W1017" s="144">
        <v>0</v>
      </c>
      <c r="X1017" s="143">
        <f>SUM(Q1017:W1017)</f>
        <v>0</v>
      </c>
      <c r="Y1017" s="144">
        <v>0</v>
      </c>
      <c r="Z1017" s="144">
        <v>0</v>
      </c>
      <c r="AA1017" s="144">
        <v>0</v>
      </c>
      <c r="AB1017" s="144">
        <v>0</v>
      </c>
      <c r="AC1017" s="144">
        <v>0</v>
      </c>
      <c r="AD1017" s="144">
        <v>0</v>
      </c>
      <c r="AE1017" s="144">
        <v>0</v>
      </c>
      <c r="AF1017" s="143">
        <f>SUM(Y1017:AE1017)</f>
        <v>0</v>
      </c>
      <c r="AG1017" s="144">
        <v>0</v>
      </c>
      <c r="AH1017" s="144">
        <v>0</v>
      </c>
      <c r="AI1017" s="144">
        <v>0</v>
      </c>
      <c r="AJ1017" s="144">
        <v>0</v>
      </c>
      <c r="AK1017" s="144">
        <v>0</v>
      </c>
      <c r="AL1017" s="144">
        <v>0</v>
      </c>
      <c r="AM1017" s="144">
        <v>0</v>
      </c>
      <c r="AN1017" s="143">
        <f>SUM(AG1017:AM1017)</f>
        <v>0</v>
      </c>
      <c r="AO1017" s="144">
        <v>0</v>
      </c>
      <c r="AP1017" s="144">
        <v>0</v>
      </c>
      <c r="AQ1017" s="144">
        <v>0</v>
      </c>
      <c r="AR1017" s="144">
        <v>0</v>
      </c>
      <c r="AS1017" s="144">
        <v>0</v>
      </c>
      <c r="AT1017" s="144">
        <v>0</v>
      </c>
      <c r="AU1017" s="144">
        <v>0</v>
      </c>
      <c r="AV1017" s="143">
        <f>SUM(AO1017:AU1017)</f>
        <v>0</v>
      </c>
      <c r="AW1017" s="144"/>
      <c r="AX1017" s="144"/>
      <c r="AY1017" s="144"/>
      <c r="AZ1017" s="144"/>
      <c r="BA1017" s="144"/>
      <c r="BB1017" s="144"/>
      <c r="BC1017" s="144"/>
      <c r="BD1017" s="143">
        <f>SUM(AW1017:BC1017)</f>
        <v>0</v>
      </c>
    </row>
    <row r="1018" spans="1:56" s="48" customFormat="1" ht="12.75" hidden="1" customHeight="1" outlineLevel="2" x14ac:dyDescent="0.2">
      <c r="A1018" s="293"/>
      <c r="B1018" s="346"/>
      <c r="C1018" s="42" t="s">
        <v>13</v>
      </c>
      <c r="D1018" s="43" t="s">
        <v>4</v>
      </c>
      <c r="E1018" s="43"/>
      <c r="F1018" s="43"/>
      <c r="G1018" s="44"/>
      <c r="H1018" s="145">
        <f>IF(ISERROR(H1017/H1015),0,H1017/H1015)</f>
        <v>0</v>
      </c>
      <c r="I1018" s="146" t="s">
        <v>102</v>
      </c>
      <c r="J1018" s="146" t="s">
        <v>102</v>
      </c>
      <c r="K1018" s="146" t="s">
        <v>102</v>
      </c>
      <c r="L1018" s="146" t="s">
        <v>102</v>
      </c>
      <c r="M1018" s="146" t="s">
        <v>102</v>
      </c>
      <c r="N1018" s="146" t="s">
        <v>102</v>
      </c>
      <c r="O1018" s="146" t="s">
        <v>102</v>
      </c>
      <c r="P1018" s="145">
        <f>IF(ISERROR(P1017/P1015),0,P1017/P1015)</f>
        <v>0</v>
      </c>
      <c r="Q1018" s="146" t="s">
        <v>102</v>
      </c>
      <c r="R1018" s="146" t="s">
        <v>102</v>
      </c>
      <c r="S1018" s="146" t="s">
        <v>102</v>
      </c>
      <c r="T1018" s="146" t="s">
        <v>102</v>
      </c>
      <c r="U1018" s="146" t="s">
        <v>102</v>
      </c>
      <c r="V1018" s="146" t="s">
        <v>102</v>
      </c>
      <c r="W1018" s="146" t="s">
        <v>102</v>
      </c>
      <c r="X1018" s="145">
        <f>IF(ISERROR(X1017/X1015),0,X1017/X1015)</f>
        <v>0</v>
      </c>
      <c r="Y1018" s="146" t="s">
        <v>102</v>
      </c>
      <c r="Z1018" s="146" t="s">
        <v>102</v>
      </c>
      <c r="AA1018" s="146" t="s">
        <v>102</v>
      </c>
      <c r="AB1018" s="146" t="s">
        <v>102</v>
      </c>
      <c r="AC1018" s="146" t="s">
        <v>102</v>
      </c>
      <c r="AD1018" s="146" t="s">
        <v>102</v>
      </c>
      <c r="AE1018" s="146" t="s">
        <v>102</v>
      </c>
      <c r="AF1018" s="145">
        <f>IF(ISERROR(AF1017/AF1015),0,AF1017/AF1015)</f>
        <v>0</v>
      </c>
      <c r="AG1018" s="146" t="s">
        <v>102</v>
      </c>
      <c r="AH1018" s="146" t="s">
        <v>102</v>
      </c>
      <c r="AI1018" s="146" t="s">
        <v>102</v>
      </c>
      <c r="AJ1018" s="146" t="s">
        <v>102</v>
      </c>
      <c r="AK1018" s="146" t="s">
        <v>102</v>
      </c>
      <c r="AL1018" s="146" t="s">
        <v>102</v>
      </c>
      <c r="AM1018" s="146" t="s">
        <v>102</v>
      </c>
      <c r="AN1018" s="145">
        <f>IF(ISERROR(AN1017/AN1015),0,AN1017/AN1015)</f>
        <v>0</v>
      </c>
      <c r="AO1018" s="146" t="s">
        <v>102</v>
      </c>
      <c r="AP1018" s="146" t="s">
        <v>102</v>
      </c>
      <c r="AQ1018" s="146" t="s">
        <v>102</v>
      </c>
      <c r="AR1018" s="146" t="s">
        <v>102</v>
      </c>
      <c r="AS1018" s="146" t="s">
        <v>102</v>
      </c>
      <c r="AT1018" s="146" t="s">
        <v>102</v>
      </c>
      <c r="AU1018" s="146" t="s">
        <v>102</v>
      </c>
      <c r="AV1018" s="145">
        <f>IF(ISERROR(AV1017/AV1015),0,AV1017/AV1015)</f>
        <v>0</v>
      </c>
      <c r="AW1018" s="146" t="s">
        <v>102</v>
      </c>
      <c r="AX1018" s="146" t="s">
        <v>102</v>
      </c>
      <c r="AY1018" s="146" t="s">
        <v>102</v>
      </c>
      <c r="AZ1018" s="146"/>
      <c r="BA1018" s="146"/>
      <c r="BB1018" s="146"/>
      <c r="BC1018" s="146"/>
      <c r="BD1018" s="145">
        <f>IF(ISERROR(BD1017/BD1015),0,BD1017/BD1015)</f>
        <v>0</v>
      </c>
    </row>
    <row r="1019" spans="1:56" s="49" customFormat="1" ht="12.75" hidden="1" customHeight="1" outlineLevel="2" x14ac:dyDescent="0.2">
      <c r="A1019" s="293"/>
      <c r="B1019" s="346"/>
      <c r="C1019" s="42" t="s">
        <v>5</v>
      </c>
      <c r="D1019" s="43" t="s">
        <v>4</v>
      </c>
      <c r="E1019" s="43"/>
      <c r="F1019" s="43"/>
      <c r="G1019" s="44"/>
      <c r="H1019" s="145">
        <f>IF(ISERROR((H1015-H1016)/H1015),0,(H1015-H1016)/H1015)</f>
        <v>0</v>
      </c>
      <c r="I1019" s="146" t="s">
        <v>102</v>
      </c>
      <c r="J1019" s="146" t="s">
        <v>102</v>
      </c>
      <c r="K1019" s="146" t="s">
        <v>102</v>
      </c>
      <c r="L1019" s="146" t="s">
        <v>102</v>
      </c>
      <c r="M1019" s="146" t="s">
        <v>102</v>
      </c>
      <c r="N1019" s="146" t="s">
        <v>102</v>
      </c>
      <c r="O1019" s="146" t="s">
        <v>102</v>
      </c>
      <c r="P1019" s="145">
        <f>IF(ISERROR((P1015-P1016)/P1015),0,(P1015-P1016)/P1015)</f>
        <v>0</v>
      </c>
      <c r="Q1019" s="146" t="s">
        <v>102</v>
      </c>
      <c r="R1019" s="146" t="s">
        <v>102</v>
      </c>
      <c r="S1019" s="146" t="s">
        <v>102</v>
      </c>
      <c r="T1019" s="146" t="s">
        <v>102</v>
      </c>
      <c r="U1019" s="146" t="s">
        <v>102</v>
      </c>
      <c r="V1019" s="146" t="s">
        <v>102</v>
      </c>
      <c r="W1019" s="146" t="s">
        <v>102</v>
      </c>
      <c r="X1019" s="145">
        <f>IF(ISERROR((X1015-X1016)/X1015),0,(X1015-X1016)/X1015)</f>
        <v>0</v>
      </c>
      <c r="Y1019" s="146" t="s">
        <v>102</v>
      </c>
      <c r="Z1019" s="146" t="s">
        <v>102</v>
      </c>
      <c r="AA1019" s="146" t="s">
        <v>102</v>
      </c>
      <c r="AB1019" s="146" t="s">
        <v>102</v>
      </c>
      <c r="AC1019" s="146" t="s">
        <v>102</v>
      </c>
      <c r="AD1019" s="146" t="s">
        <v>102</v>
      </c>
      <c r="AE1019" s="146" t="s">
        <v>102</v>
      </c>
      <c r="AF1019" s="145">
        <f>IF(ISERROR((AF1015-AF1016)/AF1015),0,(AF1015-AF1016)/AF1015)</f>
        <v>0</v>
      </c>
      <c r="AG1019" s="146" t="s">
        <v>102</v>
      </c>
      <c r="AH1019" s="146" t="s">
        <v>102</v>
      </c>
      <c r="AI1019" s="146" t="s">
        <v>102</v>
      </c>
      <c r="AJ1019" s="146" t="s">
        <v>102</v>
      </c>
      <c r="AK1019" s="146" t="s">
        <v>102</v>
      </c>
      <c r="AL1019" s="146" t="s">
        <v>102</v>
      </c>
      <c r="AM1019" s="146" t="s">
        <v>102</v>
      </c>
      <c r="AN1019" s="145">
        <f>IF(ISERROR((AN1015-AN1016)/AN1015),0,(AN1015-AN1016)/AN1015)</f>
        <v>0</v>
      </c>
      <c r="AO1019" s="146" t="s">
        <v>102</v>
      </c>
      <c r="AP1019" s="146" t="s">
        <v>102</v>
      </c>
      <c r="AQ1019" s="146" t="s">
        <v>102</v>
      </c>
      <c r="AR1019" s="146" t="s">
        <v>102</v>
      </c>
      <c r="AS1019" s="146" t="s">
        <v>102</v>
      </c>
      <c r="AT1019" s="146" t="s">
        <v>102</v>
      </c>
      <c r="AU1019" s="146" t="s">
        <v>102</v>
      </c>
      <c r="AV1019" s="145">
        <f>IF(ISERROR((AV1015-AV1016)/AV1015),0,(AV1015-AV1016)/AV1015)</f>
        <v>0</v>
      </c>
      <c r="AW1019" s="146" t="s">
        <v>102</v>
      </c>
      <c r="AX1019" s="146" t="s">
        <v>102</v>
      </c>
      <c r="AY1019" s="146" t="s">
        <v>102</v>
      </c>
      <c r="AZ1019" s="146"/>
      <c r="BA1019" s="146"/>
      <c r="BB1019" s="146"/>
      <c r="BC1019" s="146"/>
      <c r="BD1019" s="145">
        <f>IF(ISERROR((BD1015-BD1016)/BD1015),0,(BD1015-BD1016)/BD1015)</f>
        <v>0</v>
      </c>
    </row>
    <row r="1020" spans="1:56" ht="12.75" hidden="1" customHeight="1" outlineLevel="3" x14ac:dyDescent="0.2">
      <c r="A1020" s="292" t="s">
        <v>648</v>
      </c>
      <c r="B1020" s="346"/>
      <c r="C1020" s="8" t="s">
        <v>46</v>
      </c>
      <c r="D1020" s="5"/>
      <c r="E1020" s="5"/>
      <c r="F1020" s="5"/>
      <c r="G1020" s="15"/>
      <c r="H1020" s="143">
        <f>SUMIF($I$3:$BD$3,$H$3,$I1020:$BD1020)</f>
        <v>0</v>
      </c>
      <c r="I1020" s="144">
        <v>0</v>
      </c>
      <c r="J1020" s="144">
        <v>0</v>
      </c>
      <c r="K1020" s="144">
        <v>0</v>
      </c>
      <c r="L1020" s="144">
        <v>0</v>
      </c>
      <c r="M1020" s="144">
        <v>0</v>
      </c>
      <c r="N1020" s="144">
        <v>0</v>
      </c>
      <c r="O1020" s="144">
        <v>0</v>
      </c>
      <c r="P1020" s="143">
        <f>SUM(I1020:O1020)</f>
        <v>0</v>
      </c>
      <c r="Q1020" s="144">
        <v>0</v>
      </c>
      <c r="R1020" s="144">
        <v>0</v>
      </c>
      <c r="S1020" s="144">
        <v>0</v>
      </c>
      <c r="T1020" s="144">
        <v>0</v>
      </c>
      <c r="U1020" s="144">
        <v>0</v>
      </c>
      <c r="V1020" s="144">
        <v>0</v>
      </c>
      <c r="W1020" s="144">
        <v>0</v>
      </c>
      <c r="X1020" s="143">
        <f>SUM(Q1020:W1020)</f>
        <v>0</v>
      </c>
      <c r="Y1020" s="144">
        <v>0</v>
      </c>
      <c r="Z1020" s="144">
        <v>0</v>
      </c>
      <c r="AA1020" s="144">
        <v>0</v>
      </c>
      <c r="AB1020" s="144">
        <v>0</v>
      </c>
      <c r="AC1020" s="144">
        <v>0</v>
      </c>
      <c r="AD1020" s="144">
        <v>0</v>
      </c>
      <c r="AE1020" s="144">
        <v>0</v>
      </c>
      <c r="AF1020" s="143">
        <f>SUM(Y1020:AE1020)</f>
        <v>0</v>
      </c>
      <c r="AG1020" s="144">
        <v>0</v>
      </c>
      <c r="AH1020" s="144">
        <v>0</v>
      </c>
      <c r="AI1020" s="144">
        <v>0</v>
      </c>
      <c r="AJ1020" s="144">
        <v>0</v>
      </c>
      <c r="AK1020" s="144">
        <v>0</v>
      </c>
      <c r="AL1020" s="144">
        <v>0</v>
      </c>
      <c r="AM1020" s="144">
        <v>0</v>
      </c>
      <c r="AN1020" s="143">
        <f>SUM(AG1020:AM1020)</f>
        <v>0</v>
      </c>
      <c r="AO1020" s="144">
        <v>0</v>
      </c>
      <c r="AP1020" s="144">
        <v>0</v>
      </c>
      <c r="AQ1020" s="144">
        <v>0</v>
      </c>
      <c r="AR1020" s="144">
        <v>0</v>
      </c>
      <c r="AS1020" s="144">
        <v>0</v>
      </c>
      <c r="AT1020" s="144">
        <v>0</v>
      </c>
      <c r="AU1020" s="144">
        <v>0</v>
      </c>
      <c r="AV1020" s="143">
        <f>SUM(AO1020:AU1020)</f>
        <v>0</v>
      </c>
      <c r="AW1020" s="144"/>
      <c r="AX1020" s="144"/>
      <c r="AY1020" s="144"/>
      <c r="AZ1020" s="144"/>
      <c r="BA1020" s="144"/>
      <c r="BB1020" s="144"/>
      <c r="BC1020" s="144"/>
      <c r="BD1020" s="143">
        <f>SUM(AW1020:BC1020)</f>
        <v>0</v>
      </c>
    </row>
    <row r="1021" spans="1:56" ht="12.75" hidden="1" customHeight="1" outlineLevel="2" x14ac:dyDescent="0.2">
      <c r="A1021" s="292"/>
      <c r="B1021" s="346"/>
      <c r="C1021" s="8" t="s">
        <v>14</v>
      </c>
      <c r="D1021" s="5"/>
      <c r="E1021" s="5"/>
      <c r="F1021" s="5"/>
      <c r="G1021" s="15"/>
      <c r="H1021" s="143">
        <f>IF(ISERROR(H1020/H1016),0,H1020/H1016)</f>
        <v>0</v>
      </c>
      <c r="I1021" s="144" t="s">
        <v>102</v>
      </c>
      <c r="J1021" s="144" t="s">
        <v>102</v>
      </c>
      <c r="K1021" s="144" t="s">
        <v>102</v>
      </c>
      <c r="L1021" s="144" t="s">
        <v>102</v>
      </c>
      <c r="M1021" s="144" t="s">
        <v>102</v>
      </c>
      <c r="N1021" s="144" t="s">
        <v>102</v>
      </c>
      <c r="O1021" s="144" t="s">
        <v>102</v>
      </c>
      <c r="P1021" s="143">
        <f>IF(ISERROR(P1020/P1016),0,P1020/P1016)</f>
        <v>0</v>
      </c>
      <c r="Q1021" s="144" t="s">
        <v>102</v>
      </c>
      <c r="R1021" s="144" t="s">
        <v>102</v>
      </c>
      <c r="S1021" s="144" t="s">
        <v>102</v>
      </c>
      <c r="T1021" s="144" t="s">
        <v>102</v>
      </c>
      <c r="U1021" s="144" t="s">
        <v>102</v>
      </c>
      <c r="V1021" s="144" t="s">
        <v>102</v>
      </c>
      <c r="W1021" s="144" t="s">
        <v>102</v>
      </c>
      <c r="X1021" s="143">
        <f>IF(ISERROR(X1020/X1016),0,X1020/X1016)</f>
        <v>0</v>
      </c>
      <c r="Y1021" s="144" t="s">
        <v>102</v>
      </c>
      <c r="Z1021" s="144" t="s">
        <v>102</v>
      </c>
      <c r="AA1021" s="144" t="s">
        <v>102</v>
      </c>
      <c r="AB1021" s="144" t="s">
        <v>102</v>
      </c>
      <c r="AC1021" s="144" t="s">
        <v>102</v>
      </c>
      <c r="AD1021" s="144" t="s">
        <v>102</v>
      </c>
      <c r="AE1021" s="144" t="s">
        <v>102</v>
      </c>
      <c r="AF1021" s="143">
        <f>IF(ISERROR(AF1020/AF1016),0,AF1020/AF1016)</f>
        <v>0</v>
      </c>
      <c r="AG1021" s="144" t="s">
        <v>102</v>
      </c>
      <c r="AH1021" s="144" t="s">
        <v>102</v>
      </c>
      <c r="AI1021" s="144" t="s">
        <v>102</v>
      </c>
      <c r="AJ1021" s="144" t="s">
        <v>102</v>
      </c>
      <c r="AK1021" s="144" t="s">
        <v>102</v>
      </c>
      <c r="AL1021" s="144" t="s">
        <v>102</v>
      </c>
      <c r="AM1021" s="144" t="s">
        <v>102</v>
      </c>
      <c r="AN1021" s="143">
        <f>IF(ISERROR(AN1020/AN1016),0,AN1020/AN1016)</f>
        <v>0</v>
      </c>
      <c r="AO1021" s="144" t="s">
        <v>102</v>
      </c>
      <c r="AP1021" s="144" t="s">
        <v>102</v>
      </c>
      <c r="AQ1021" s="144" t="s">
        <v>102</v>
      </c>
      <c r="AR1021" s="144" t="s">
        <v>102</v>
      </c>
      <c r="AS1021" s="144" t="s">
        <v>102</v>
      </c>
      <c r="AT1021" s="144" t="s">
        <v>102</v>
      </c>
      <c r="AU1021" s="144" t="s">
        <v>102</v>
      </c>
      <c r="AV1021" s="143">
        <f>IF(ISERROR(AV1020/AV1016),0,AV1020/AV1016)</f>
        <v>0</v>
      </c>
      <c r="AW1021" s="144" t="s">
        <v>102</v>
      </c>
      <c r="AX1021" s="144" t="s">
        <v>102</v>
      </c>
      <c r="AY1021" s="144" t="s">
        <v>102</v>
      </c>
      <c r="AZ1021" s="144"/>
      <c r="BA1021" s="144"/>
      <c r="BB1021" s="144"/>
      <c r="BC1021" s="144"/>
      <c r="BD1021" s="143">
        <f>IF(ISERROR(BD1020/BD1016),0,BD1020/BD1016)</f>
        <v>0</v>
      </c>
    </row>
    <row r="1022" spans="1:56" ht="12.75" hidden="1" customHeight="1" outlineLevel="2" x14ac:dyDescent="0.2">
      <c r="A1022" s="292" t="s">
        <v>649</v>
      </c>
      <c r="B1022" s="346"/>
      <c r="C1022" s="8"/>
      <c r="D1022" s="5"/>
      <c r="E1022" s="5"/>
      <c r="F1022" s="5"/>
      <c r="G1022" s="15"/>
      <c r="H1022" s="143"/>
      <c r="I1022" s="144" t="s">
        <v>102</v>
      </c>
      <c r="J1022" s="144" t="s">
        <v>102</v>
      </c>
      <c r="K1022" s="144" t="s">
        <v>102</v>
      </c>
      <c r="L1022" s="144"/>
      <c r="M1022" s="144"/>
      <c r="N1022" s="144"/>
      <c r="O1022" s="144"/>
      <c r="P1022" s="143"/>
      <c r="Q1022" s="144"/>
      <c r="R1022" s="144"/>
      <c r="S1022" s="144"/>
      <c r="T1022" s="144"/>
      <c r="U1022" s="144"/>
      <c r="V1022" s="144"/>
      <c r="W1022" s="144"/>
      <c r="X1022" s="143"/>
      <c r="Y1022" s="144"/>
      <c r="Z1022" s="144"/>
      <c r="AA1022" s="144"/>
      <c r="AB1022" s="144"/>
      <c r="AC1022" s="144"/>
      <c r="AD1022" s="144"/>
      <c r="AE1022" s="144"/>
      <c r="AF1022" s="143"/>
      <c r="AG1022" s="144"/>
      <c r="AH1022" s="144"/>
      <c r="AI1022" s="144"/>
      <c r="AJ1022" s="144"/>
      <c r="AK1022" s="144"/>
      <c r="AL1022" s="144"/>
      <c r="AM1022" s="144"/>
      <c r="AN1022" s="143"/>
      <c r="AO1022" s="144" t="s">
        <v>102</v>
      </c>
      <c r="AP1022" s="144" t="s">
        <v>102</v>
      </c>
      <c r="AQ1022" s="144" t="s">
        <v>102</v>
      </c>
      <c r="AR1022" s="144" t="s">
        <v>102</v>
      </c>
      <c r="AS1022" s="144" t="s">
        <v>102</v>
      </c>
      <c r="AT1022" s="144" t="s">
        <v>102</v>
      </c>
      <c r="AU1022" s="144" t="s">
        <v>102</v>
      </c>
      <c r="AV1022" s="143"/>
      <c r="AW1022" s="144"/>
      <c r="AX1022" s="144"/>
      <c r="AY1022" s="144"/>
      <c r="AZ1022" s="144"/>
      <c r="BA1022" s="144"/>
      <c r="BB1022" s="144"/>
      <c r="BC1022" s="144"/>
      <c r="BD1022" s="143"/>
    </row>
    <row r="1023" spans="1:56" ht="12.75" hidden="1" customHeight="1" outlineLevel="2" x14ac:dyDescent="0.2">
      <c r="A1023" s="268"/>
      <c r="B1023" s="346"/>
      <c r="C1023" s="8"/>
      <c r="D1023" s="5"/>
      <c r="E1023" s="5"/>
      <c r="F1023" s="5"/>
      <c r="G1023" s="15"/>
      <c r="H1023" s="143"/>
      <c r="I1023" s="144"/>
      <c r="J1023" s="144"/>
      <c r="K1023" s="144"/>
      <c r="L1023" s="144"/>
      <c r="M1023" s="144"/>
      <c r="N1023" s="144"/>
      <c r="O1023" s="144"/>
      <c r="P1023" s="143"/>
      <c r="Q1023" s="144"/>
      <c r="R1023" s="144"/>
      <c r="S1023" s="144"/>
      <c r="T1023" s="144"/>
      <c r="U1023" s="144"/>
      <c r="V1023" s="144"/>
      <c r="W1023" s="144"/>
      <c r="X1023" s="143"/>
      <c r="Y1023" s="144"/>
      <c r="Z1023" s="144"/>
      <c r="AA1023" s="144"/>
      <c r="AB1023" s="144"/>
      <c r="AC1023" s="144"/>
      <c r="AD1023" s="144"/>
      <c r="AE1023" s="144"/>
      <c r="AF1023" s="143"/>
      <c r="AG1023" s="144"/>
      <c r="AH1023" s="144"/>
      <c r="AI1023" s="144"/>
      <c r="AJ1023" s="144"/>
      <c r="AK1023" s="144"/>
      <c r="AL1023" s="144"/>
      <c r="AM1023" s="144"/>
      <c r="AN1023" s="143"/>
      <c r="AO1023" s="144"/>
      <c r="AP1023" s="144"/>
      <c r="AQ1023" s="144"/>
      <c r="AR1023" s="144"/>
      <c r="AS1023" s="144"/>
      <c r="AT1023" s="144"/>
      <c r="AU1023" s="144"/>
      <c r="AV1023" s="143"/>
      <c r="AW1023" s="144"/>
      <c r="AX1023" s="144"/>
      <c r="AY1023" s="144"/>
      <c r="AZ1023" s="144"/>
      <c r="BA1023" s="144"/>
      <c r="BB1023" s="144"/>
      <c r="BC1023" s="144"/>
      <c r="BD1023" s="143"/>
    </row>
    <row r="1024" spans="1:56" ht="12.75" hidden="1" customHeight="1" outlineLevel="2" x14ac:dyDescent="0.2">
      <c r="A1024" s="291" t="s">
        <v>650</v>
      </c>
      <c r="B1024" s="346"/>
      <c r="C1024" s="8"/>
      <c r="D1024" s="5"/>
      <c r="E1024" s="5"/>
      <c r="F1024" s="5"/>
      <c r="G1024" s="15"/>
      <c r="H1024" s="143"/>
      <c r="I1024" s="144"/>
      <c r="J1024" s="144"/>
      <c r="K1024" s="144"/>
      <c r="L1024" s="144"/>
      <c r="M1024" s="144"/>
      <c r="N1024" s="144"/>
      <c r="O1024" s="144"/>
      <c r="P1024" s="143"/>
      <c r="Q1024" s="144"/>
      <c r="R1024" s="144"/>
      <c r="S1024" s="144"/>
      <c r="T1024" s="144"/>
      <c r="U1024" s="144"/>
      <c r="V1024" s="144"/>
      <c r="W1024" s="144"/>
      <c r="X1024" s="143"/>
      <c r="Y1024" s="144"/>
      <c r="Z1024" s="144"/>
      <c r="AA1024" s="144"/>
      <c r="AB1024" s="144"/>
      <c r="AC1024" s="144"/>
      <c r="AD1024" s="144"/>
      <c r="AE1024" s="144"/>
      <c r="AF1024" s="143"/>
      <c r="AG1024" s="144"/>
      <c r="AH1024" s="144"/>
      <c r="AI1024" s="144"/>
      <c r="AJ1024" s="144"/>
      <c r="AK1024" s="144"/>
      <c r="AL1024" s="144"/>
      <c r="AM1024" s="144"/>
      <c r="AN1024" s="143"/>
      <c r="AO1024" s="144"/>
      <c r="AP1024" s="144"/>
      <c r="AQ1024" s="144"/>
      <c r="AR1024" s="144"/>
      <c r="AS1024" s="144"/>
      <c r="AT1024" s="144"/>
      <c r="AU1024" s="144"/>
      <c r="AV1024" s="143"/>
      <c r="AW1024" s="144"/>
      <c r="AX1024" s="144"/>
      <c r="AY1024" s="144"/>
      <c r="AZ1024" s="144"/>
      <c r="BA1024" s="144"/>
      <c r="BB1024" s="144"/>
      <c r="BC1024" s="144"/>
      <c r="BD1024" s="143"/>
    </row>
    <row r="1025" spans="1:56" ht="12.75" hidden="1" customHeight="1" outlineLevel="2" x14ac:dyDescent="0.2">
      <c r="A1025" s="291" t="s">
        <v>651</v>
      </c>
      <c r="B1025" s="346"/>
      <c r="C1025" s="8"/>
      <c r="D1025" s="5" t="s">
        <v>15</v>
      </c>
      <c r="E1025" s="5"/>
      <c r="F1025" s="5"/>
      <c r="G1025" s="15"/>
      <c r="H1025" s="143"/>
      <c r="I1025" s="144"/>
      <c r="J1025" s="144"/>
      <c r="K1025" s="144"/>
      <c r="L1025" s="144"/>
      <c r="M1025" s="144"/>
      <c r="N1025" s="144"/>
      <c r="O1025" s="144"/>
      <c r="P1025" s="143"/>
      <c r="Q1025" s="144"/>
      <c r="R1025" s="144"/>
      <c r="S1025" s="144"/>
      <c r="T1025" s="144"/>
      <c r="U1025" s="144"/>
      <c r="V1025" s="144"/>
      <c r="W1025" s="144"/>
      <c r="X1025" s="143"/>
      <c r="Y1025" s="144"/>
      <c r="Z1025" s="144"/>
      <c r="AA1025" s="144"/>
      <c r="AB1025" s="144"/>
      <c r="AC1025" s="144"/>
      <c r="AD1025" s="144"/>
      <c r="AE1025" s="144"/>
      <c r="AF1025" s="143"/>
      <c r="AG1025" s="144"/>
      <c r="AH1025" s="144"/>
      <c r="AI1025" s="144"/>
      <c r="AJ1025" s="144"/>
      <c r="AK1025" s="144"/>
      <c r="AL1025" s="144"/>
      <c r="AM1025" s="144"/>
      <c r="AN1025" s="143"/>
      <c r="AO1025" s="144"/>
      <c r="AP1025" s="144"/>
      <c r="AQ1025" s="144"/>
      <c r="AR1025" s="144"/>
      <c r="AS1025" s="144"/>
      <c r="AT1025" s="144"/>
      <c r="AU1025" s="144"/>
      <c r="AV1025" s="143"/>
      <c r="AW1025" s="144"/>
      <c r="AX1025" s="144"/>
      <c r="AY1025" s="144"/>
      <c r="AZ1025" s="144"/>
      <c r="BA1025" s="144"/>
      <c r="BB1025" s="144"/>
      <c r="BC1025" s="144"/>
      <c r="BD1025" s="143"/>
    </row>
    <row r="1026" spans="1:56" ht="12.75" hidden="1" customHeight="1" outlineLevel="2" x14ac:dyDescent="0.2">
      <c r="A1026" s="291" t="s">
        <v>652</v>
      </c>
      <c r="B1026" s="346" t="s">
        <v>115</v>
      </c>
      <c r="C1026" s="8" t="s">
        <v>2</v>
      </c>
      <c r="D1026" s="5" t="s">
        <v>9</v>
      </c>
      <c r="E1026" s="5"/>
      <c r="F1026" s="5"/>
      <c r="G1026" s="15"/>
      <c r="H1026" s="143">
        <f>SUMIF($I$3:$BD$3,$H$3,$I1026:$BD1026)</f>
        <v>26</v>
      </c>
      <c r="I1026" s="144">
        <v>0</v>
      </c>
      <c r="J1026" s="144">
        <v>0</v>
      </c>
      <c r="K1026" s="144">
        <v>0</v>
      </c>
      <c r="L1026" s="144">
        <v>2</v>
      </c>
      <c r="M1026" s="144">
        <v>0</v>
      </c>
      <c r="N1026" s="144">
        <v>0</v>
      </c>
      <c r="O1026" s="144">
        <v>0</v>
      </c>
      <c r="P1026" s="143">
        <f>SUM(I1026:O1026)</f>
        <v>2</v>
      </c>
      <c r="Q1026" s="144">
        <v>4</v>
      </c>
      <c r="R1026" s="144">
        <v>1</v>
      </c>
      <c r="S1026" s="144">
        <v>3</v>
      </c>
      <c r="T1026" s="144">
        <v>1</v>
      </c>
      <c r="U1026" s="144">
        <v>2</v>
      </c>
      <c r="V1026" s="144">
        <v>0</v>
      </c>
      <c r="W1026" s="144">
        <v>0</v>
      </c>
      <c r="X1026" s="143">
        <f>SUM(Q1026:W1026)</f>
        <v>11</v>
      </c>
      <c r="Y1026" s="144">
        <v>0</v>
      </c>
      <c r="Z1026" s="144">
        <v>2</v>
      </c>
      <c r="AA1026" s="144">
        <v>4</v>
      </c>
      <c r="AB1026" s="144">
        <v>0</v>
      </c>
      <c r="AC1026" s="144">
        <v>1</v>
      </c>
      <c r="AD1026" s="144">
        <v>1</v>
      </c>
      <c r="AE1026" s="144">
        <v>0</v>
      </c>
      <c r="AF1026" s="143">
        <f>SUM(Y1026:AE1026)</f>
        <v>8</v>
      </c>
      <c r="AG1026" s="144">
        <v>0</v>
      </c>
      <c r="AH1026" s="144">
        <v>0</v>
      </c>
      <c r="AI1026" s="144">
        <v>3</v>
      </c>
      <c r="AJ1026" s="144">
        <v>4</v>
      </c>
      <c r="AK1026" s="144">
        <v>0</v>
      </c>
      <c r="AL1026" s="144">
        <v>0</v>
      </c>
      <c r="AM1026" s="144">
        <v>0</v>
      </c>
      <c r="AN1026" s="143">
        <f>SUM(AG1026:AM1026)</f>
        <v>7</v>
      </c>
      <c r="AO1026" s="144">
        <v>0</v>
      </c>
      <c r="AP1026" s="144">
        <v>0</v>
      </c>
      <c r="AQ1026" s="144">
        <v>0</v>
      </c>
      <c r="AR1026" s="144">
        <v>0</v>
      </c>
      <c r="AS1026" s="144">
        <v>0</v>
      </c>
      <c r="AT1026" s="144">
        <v>0</v>
      </c>
      <c r="AU1026" s="144">
        <v>0</v>
      </c>
      <c r="AV1026" s="143">
        <f>SUM(AO1026:AU1026)</f>
        <v>0</v>
      </c>
      <c r="AW1026" s="144"/>
      <c r="AX1026" s="144"/>
      <c r="AY1026" s="144"/>
      <c r="AZ1026" s="144"/>
      <c r="BA1026" s="144"/>
      <c r="BB1026" s="144"/>
      <c r="BC1026" s="144"/>
      <c r="BD1026" s="143">
        <f>SUM(AW1026:BC1026)</f>
        <v>0</v>
      </c>
    </row>
    <row r="1027" spans="1:56" ht="12.75" hidden="1" customHeight="1" outlineLevel="2" x14ac:dyDescent="0.2">
      <c r="A1027" s="292" t="s">
        <v>653</v>
      </c>
      <c r="B1027" s="346"/>
      <c r="C1027" s="8" t="s">
        <v>3</v>
      </c>
      <c r="D1027" s="5" t="s">
        <v>9</v>
      </c>
      <c r="E1027" s="5"/>
      <c r="F1027" s="5"/>
      <c r="G1027" s="15"/>
      <c r="H1027" s="143">
        <f>SUMIF($I$3:$BD$3,$H$3,$I1027:$BD1027)</f>
        <v>23</v>
      </c>
      <c r="I1027" s="144">
        <v>0</v>
      </c>
      <c r="J1027" s="144">
        <v>0</v>
      </c>
      <c r="K1027" s="144">
        <v>0</v>
      </c>
      <c r="L1027" s="144">
        <v>2</v>
      </c>
      <c r="M1027" s="144">
        <v>0</v>
      </c>
      <c r="N1027" s="144">
        <v>0</v>
      </c>
      <c r="O1027" s="144">
        <v>0</v>
      </c>
      <c r="P1027" s="143">
        <f>SUM(I1027:O1027)</f>
        <v>2</v>
      </c>
      <c r="Q1027" s="144">
        <v>3</v>
      </c>
      <c r="R1027" s="144">
        <v>1</v>
      </c>
      <c r="S1027" s="144">
        <v>3</v>
      </c>
      <c r="T1027" s="144">
        <v>1</v>
      </c>
      <c r="U1027" s="144">
        <v>2</v>
      </c>
      <c r="V1027" s="144">
        <v>0</v>
      </c>
      <c r="W1027" s="144">
        <v>0</v>
      </c>
      <c r="X1027" s="143">
        <f>SUM(Q1027:W1027)</f>
        <v>10</v>
      </c>
      <c r="Y1027" s="144">
        <v>0</v>
      </c>
      <c r="Z1027" s="144">
        <v>2</v>
      </c>
      <c r="AA1027" s="144">
        <v>4</v>
      </c>
      <c r="AB1027" s="144">
        <v>0</v>
      </c>
      <c r="AC1027" s="144">
        <v>1</v>
      </c>
      <c r="AD1027" s="144">
        <v>1</v>
      </c>
      <c r="AE1027" s="144">
        <v>0</v>
      </c>
      <c r="AF1027" s="143">
        <f>SUM(Y1027:AE1027)</f>
        <v>8</v>
      </c>
      <c r="AG1027" s="144">
        <v>0</v>
      </c>
      <c r="AH1027" s="144">
        <v>0</v>
      </c>
      <c r="AI1027" s="144">
        <v>1</v>
      </c>
      <c r="AJ1027" s="144">
        <v>4</v>
      </c>
      <c r="AK1027" s="144">
        <v>0</v>
      </c>
      <c r="AL1027" s="144">
        <v>0</v>
      </c>
      <c r="AM1027" s="144">
        <v>0</v>
      </c>
      <c r="AN1027" s="143">
        <f>SUM(AG1027:AM1027)</f>
        <v>5</v>
      </c>
      <c r="AO1027" s="144">
        <v>0</v>
      </c>
      <c r="AP1027" s="144">
        <v>0</v>
      </c>
      <c r="AQ1027" s="144">
        <v>0</v>
      </c>
      <c r="AR1027" s="144">
        <v>0</v>
      </c>
      <c r="AS1027" s="144">
        <v>0</v>
      </c>
      <c r="AT1027" s="144">
        <v>0</v>
      </c>
      <c r="AU1027" s="144">
        <v>0</v>
      </c>
      <c r="AV1027" s="143">
        <f>SUM(AO1027:AU1027)</f>
        <v>0</v>
      </c>
      <c r="AW1027" s="144"/>
      <c r="AX1027" s="144"/>
      <c r="AY1027" s="144"/>
      <c r="AZ1027" s="144"/>
      <c r="BA1027" s="144"/>
      <c r="BB1027" s="144"/>
      <c r="BC1027" s="144"/>
      <c r="BD1027" s="143">
        <f>SUM(AW1027:BC1027)</f>
        <v>0</v>
      </c>
    </row>
    <row r="1028" spans="1:56" ht="12.75" hidden="1" customHeight="1" outlineLevel="2" x14ac:dyDescent="0.2">
      <c r="A1028" s="292" t="s">
        <v>654</v>
      </c>
      <c r="B1028" s="346"/>
      <c r="C1028" s="8" t="s">
        <v>33</v>
      </c>
      <c r="D1028" s="5" t="s">
        <v>9</v>
      </c>
      <c r="E1028" s="5"/>
      <c r="F1028" s="5"/>
      <c r="G1028" s="15"/>
      <c r="H1028" s="143">
        <f>SUMIF($I$3:$BD$3,$H$3,$I1028:$BD1028)</f>
        <v>10</v>
      </c>
      <c r="I1028" s="144">
        <v>0</v>
      </c>
      <c r="J1028" s="144">
        <v>0</v>
      </c>
      <c r="K1028" s="144">
        <v>0</v>
      </c>
      <c r="L1028" s="144">
        <v>0</v>
      </c>
      <c r="M1028" s="144">
        <v>0</v>
      </c>
      <c r="N1028" s="144">
        <v>0</v>
      </c>
      <c r="O1028" s="144">
        <v>0</v>
      </c>
      <c r="P1028" s="143">
        <f>SUM(I1028:O1028)</f>
        <v>0</v>
      </c>
      <c r="Q1028" s="144">
        <v>2</v>
      </c>
      <c r="R1028" s="144">
        <v>0</v>
      </c>
      <c r="S1028" s="144">
        <v>3</v>
      </c>
      <c r="T1028" s="144">
        <v>0</v>
      </c>
      <c r="U1028" s="144">
        <v>1</v>
      </c>
      <c r="V1028" s="144">
        <v>0</v>
      </c>
      <c r="W1028" s="144">
        <v>0</v>
      </c>
      <c r="X1028" s="143">
        <f>SUM(Q1028:W1028)</f>
        <v>6</v>
      </c>
      <c r="Y1028" s="144">
        <v>0</v>
      </c>
      <c r="Z1028" s="144">
        <v>1</v>
      </c>
      <c r="AA1028" s="144">
        <v>3</v>
      </c>
      <c r="AB1028" s="144">
        <v>0</v>
      </c>
      <c r="AC1028" s="144">
        <v>0</v>
      </c>
      <c r="AD1028" s="144">
        <v>0</v>
      </c>
      <c r="AE1028" s="144">
        <v>0</v>
      </c>
      <c r="AF1028" s="143">
        <f>SUM(Y1028:AE1028)</f>
        <v>4</v>
      </c>
      <c r="AG1028" s="144">
        <v>0</v>
      </c>
      <c r="AH1028" s="144">
        <v>0</v>
      </c>
      <c r="AI1028" s="144">
        <v>0</v>
      </c>
      <c r="AJ1028" s="144">
        <v>0</v>
      </c>
      <c r="AK1028" s="144">
        <v>0</v>
      </c>
      <c r="AL1028" s="144">
        <v>0</v>
      </c>
      <c r="AM1028" s="144">
        <v>0</v>
      </c>
      <c r="AN1028" s="143">
        <f>SUM(AG1028:AM1028)</f>
        <v>0</v>
      </c>
      <c r="AO1028" s="144">
        <v>0</v>
      </c>
      <c r="AP1028" s="144">
        <v>0</v>
      </c>
      <c r="AQ1028" s="144">
        <v>0</v>
      </c>
      <c r="AR1028" s="144">
        <v>0</v>
      </c>
      <c r="AS1028" s="144">
        <v>0</v>
      </c>
      <c r="AT1028" s="144">
        <v>0</v>
      </c>
      <c r="AU1028" s="144">
        <v>0</v>
      </c>
      <c r="AV1028" s="143">
        <f>SUM(AO1028:AU1028)</f>
        <v>0</v>
      </c>
      <c r="AW1028" s="144"/>
      <c r="AX1028" s="144"/>
      <c r="AY1028" s="144"/>
      <c r="AZ1028" s="144"/>
      <c r="BA1028" s="144"/>
      <c r="BB1028" s="144"/>
      <c r="BC1028" s="144"/>
      <c r="BD1028" s="143">
        <f>SUM(AW1028:BC1028)</f>
        <v>0</v>
      </c>
    </row>
    <row r="1029" spans="1:56" s="48" customFormat="1" ht="12.75" hidden="1" customHeight="1" outlineLevel="2" x14ac:dyDescent="0.2">
      <c r="A1029" s="293"/>
      <c r="B1029" s="346"/>
      <c r="C1029" s="42" t="s">
        <v>13</v>
      </c>
      <c r="D1029" s="43" t="s">
        <v>4</v>
      </c>
      <c r="E1029" s="43"/>
      <c r="F1029" s="43"/>
      <c r="G1029" s="44"/>
      <c r="H1029" s="145">
        <f>IF(ISERROR(H1028/H1026),0,H1028/H1026)</f>
        <v>0.38461538461538464</v>
      </c>
      <c r="I1029" s="146" t="s">
        <v>102</v>
      </c>
      <c r="J1029" s="146" t="s">
        <v>102</v>
      </c>
      <c r="K1029" s="146" t="s">
        <v>102</v>
      </c>
      <c r="L1029" s="146">
        <v>0</v>
      </c>
      <c r="M1029" s="146" t="s">
        <v>102</v>
      </c>
      <c r="N1029" s="146" t="s">
        <v>102</v>
      </c>
      <c r="O1029" s="146" t="s">
        <v>102</v>
      </c>
      <c r="P1029" s="145">
        <f>IF(ISERROR(P1028/P1026),0,P1028/P1026)</f>
        <v>0</v>
      </c>
      <c r="Q1029" s="146">
        <v>0.5</v>
      </c>
      <c r="R1029" s="146">
        <v>0</v>
      </c>
      <c r="S1029" s="146">
        <v>1</v>
      </c>
      <c r="T1029" s="146">
        <v>0</v>
      </c>
      <c r="U1029" s="146">
        <v>0.5</v>
      </c>
      <c r="V1029" s="146" t="s">
        <v>102</v>
      </c>
      <c r="W1029" s="146" t="s">
        <v>102</v>
      </c>
      <c r="X1029" s="145">
        <f>IF(ISERROR(X1028/X1026),0,X1028/X1026)</f>
        <v>0.54545454545454541</v>
      </c>
      <c r="Y1029" s="146" t="s">
        <v>102</v>
      </c>
      <c r="Z1029" s="146">
        <v>0.5</v>
      </c>
      <c r="AA1029" s="146">
        <v>0.75</v>
      </c>
      <c r="AB1029" s="146" t="s">
        <v>102</v>
      </c>
      <c r="AC1029" s="146">
        <v>0</v>
      </c>
      <c r="AD1029" s="146">
        <v>0</v>
      </c>
      <c r="AE1029" s="146" t="s">
        <v>102</v>
      </c>
      <c r="AF1029" s="145">
        <f>IF(ISERROR(AF1028/AF1026),0,AF1028/AF1026)</f>
        <v>0.5</v>
      </c>
      <c r="AG1029" s="146" t="s">
        <v>102</v>
      </c>
      <c r="AH1029" s="146" t="s">
        <v>102</v>
      </c>
      <c r="AI1029" s="146">
        <v>0</v>
      </c>
      <c r="AJ1029" s="146">
        <v>0</v>
      </c>
      <c r="AK1029" s="146" t="s">
        <v>102</v>
      </c>
      <c r="AL1029" s="146" t="s">
        <v>102</v>
      </c>
      <c r="AM1029" s="146" t="s">
        <v>102</v>
      </c>
      <c r="AN1029" s="145">
        <f>IF(ISERROR(AN1028/AN1026),0,AN1028/AN1026)</f>
        <v>0</v>
      </c>
      <c r="AO1029" s="146" t="s">
        <v>102</v>
      </c>
      <c r="AP1029" s="146" t="s">
        <v>102</v>
      </c>
      <c r="AQ1029" s="146" t="s">
        <v>102</v>
      </c>
      <c r="AR1029" s="146" t="s">
        <v>102</v>
      </c>
      <c r="AS1029" s="146" t="s">
        <v>102</v>
      </c>
      <c r="AT1029" s="146" t="s">
        <v>102</v>
      </c>
      <c r="AU1029" s="146" t="s">
        <v>102</v>
      </c>
      <c r="AV1029" s="145">
        <f>IF(ISERROR(AV1028/AV1026),0,AV1028/AV1026)</f>
        <v>0</v>
      </c>
      <c r="AW1029" s="146"/>
      <c r="AX1029" s="146"/>
      <c r="AY1029" s="146"/>
      <c r="AZ1029" s="146"/>
      <c r="BA1029" s="146"/>
      <c r="BB1029" s="146"/>
      <c r="BC1029" s="146"/>
      <c r="BD1029" s="145">
        <f>IF(ISERROR(BD1028/BD1026),0,BD1028/BD1026)</f>
        <v>0</v>
      </c>
    </row>
    <row r="1030" spans="1:56" s="49" customFormat="1" ht="12.75" hidden="1" customHeight="1" outlineLevel="2" x14ac:dyDescent="0.2">
      <c r="A1030" s="293"/>
      <c r="B1030" s="346"/>
      <c r="C1030" s="42" t="s">
        <v>5</v>
      </c>
      <c r="D1030" s="43" t="s">
        <v>4</v>
      </c>
      <c r="E1030" s="43"/>
      <c r="F1030" s="43"/>
      <c r="G1030" s="44"/>
      <c r="H1030" s="145">
        <f>IF(ISERROR((H1026-H1027)/H1026),0,(H1026-H1027)/H1026)</f>
        <v>0.11538461538461539</v>
      </c>
      <c r="I1030" s="146" t="s">
        <v>102</v>
      </c>
      <c r="J1030" s="146" t="s">
        <v>102</v>
      </c>
      <c r="K1030" s="146" t="s">
        <v>102</v>
      </c>
      <c r="L1030" s="146">
        <v>0</v>
      </c>
      <c r="M1030" s="146" t="s">
        <v>102</v>
      </c>
      <c r="N1030" s="146" t="s">
        <v>102</v>
      </c>
      <c r="O1030" s="146" t="s">
        <v>102</v>
      </c>
      <c r="P1030" s="145">
        <f>IF(ISERROR((P1026-P1027)/P1026),0,(P1026-P1027)/P1026)</f>
        <v>0</v>
      </c>
      <c r="Q1030" s="146">
        <v>0.25</v>
      </c>
      <c r="R1030" s="146">
        <v>0</v>
      </c>
      <c r="S1030" s="146">
        <v>0</v>
      </c>
      <c r="T1030" s="146">
        <v>0</v>
      </c>
      <c r="U1030" s="146">
        <v>0</v>
      </c>
      <c r="V1030" s="146" t="s">
        <v>102</v>
      </c>
      <c r="W1030" s="146" t="s">
        <v>102</v>
      </c>
      <c r="X1030" s="145">
        <f>IF(ISERROR((X1026-X1027)/X1026),0,(X1026-X1027)/X1026)</f>
        <v>9.0909090909090912E-2</v>
      </c>
      <c r="Y1030" s="146" t="s">
        <v>102</v>
      </c>
      <c r="Z1030" s="146">
        <v>0</v>
      </c>
      <c r="AA1030" s="146">
        <v>0</v>
      </c>
      <c r="AB1030" s="146" t="s">
        <v>102</v>
      </c>
      <c r="AC1030" s="146">
        <v>0</v>
      </c>
      <c r="AD1030" s="146">
        <v>0</v>
      </c>
      <c r="AE1030" s="146" t="s">
        <v>102</v>
      </c>
      <c r="AF1030" s="145">
        <f>IF(ISERROR((AF1026-AF1027)/AF1026),0,(AF1026-AF1027)/AF1026)</f>
        <v>0</v>
      </c>
      <c r="AG1030" s="146" t="s">
        <v>102</v>
      </c>
      <c r="AH1030" s="146" t="s">
        <v>102</v>
      </c>
      <c r="AI1030" s="146">
        <v>0.66666666666666663</v>
      </c>
      <c r="AJ1030" s="146">
        <v>0</v>
      </c>
      <c r="AK1030" s="146" t="s">
        <v>102</v>
      </c>
      <c r="AL1030" s="146" t="s">
        <v>102</v>
      </c>
      <c r="AM1030" s="146" t="s">
        <v>102</v>
      </c>
      <c r="AN1030" s="145">
        <f>IF(ISERROR((AN1026-AN1027)/AN1026),0,(AN1026-AN1027)/AN1026)</f>
        <v>0.2857142857142857</v>
      </c>
      <c r="AO1030" s="146" t="s">
        <v>102</v>
      </c>
      <c r="AP1030" s="146" t="s">
        <v>102</v>
      </c>
      <c r="AQ1030" s="146" t="s">
        <v>102</v>
      </c>
      <c r="AR1030" s="146" t="s">
        <v>102</v>
      </c>
      <c r="AS1030" s="146" t="s">
        <v>102</v>
      </c>
      <c r="AT1030" s="146" t="s">
        <v>102</v>
      </c>
      <c r="AU1030" s="146" t="s">
        <v>102</v>
      </c>
      <c r="AV1030" s="145">
        <f>IF(ISERROR((AV1026-AV1027)/AV1026),0,(AV1026-AV1027)/AV1026)</f>
        <v>0</v>
      </c>
      <c r="AW1030" s="146"/>
      <c r="AX1030" s="146"/>
      <c r="AY1030" s="146"/>
      <c r="AZ1030" s="146"/>
      <c r="BA1030" s="146"/>
      <c r="BB1030" s="146"/>
      <c r="BC1030" s="146"/>
      <c r="BD1030" s="145">
        <f>IF(ISERROR((BD1026-BD1027)/BD1026),0,(BD1026-BD1027)/BD1026)</f>
        <v>0</v>
      </c>
    </row>
    <row r="1031" spans="1:56" ht="12.75" hidden="1" customHeight="1" outlineLevel="3" x14ac:dyDescent="0.2">
      <c r="A1031" s="292" t="s">
        <v>655</v>
      </c>
      <c r="B1031" s="346"/>
      <c r="C1031" s="8" t="s">
        <v>46</v>
      </c>
      <c r="D1031" s="5"/>
      <c r="E1031" s="5"/>
      <c r="F1031" s="5"/>
      <c r="G1031" s="15"/>
      <c r="H1031" s="143">
        <f>SUMIF($I$3:$BD$3,$H$3,$I1031:$BD1031)</f>
        <v>2289</v>
      </c>
      <c r="I1031" s="144">
        <v>0</v>
      </c>
      <c r="J1031" s="144">
        <v>0</v>
      </c>
      <c r="K1031" s="144">
        <v>0</v>
      </c>
      <c r="L1031" s="144">
        <v>208</v>
      </c>
      <c r="M1031" s="144">
        <v>0</v>
      </c>
      <c r="N1031" s="144">
        <v>0</v>
      </c>
      <c r="O1031" s="144">
        <v>0</v>
      </c>
      <c r="P1031" s="143">
        <f>SUM(I1031:O1031)</f>
        <v>208</v>
      </c>
      <c r="Q1031" s="144">
        <v>100</v>
      </c>
      <c r="R1031" s="144">
        <v>283</v>
      </c>
      <c r="S1031" s="144">
        <v>39</v>
      </c>
      <c r="T1031" s="144">
        <v>99</v>
      </c>
      <c r="U1031" s="144">
        <v>97</v>
      </c>
      <c r="V1031" s="144">
        <v>0</v>
      </c>
      <c r="W1031" s="144">
        <v>0</v>
      </c>
      <c r="X1031" s="143">
        <f>SUM(Q1031:W1031)</f>
        <v>618</v>
      </c>
      <c r="Y1031" s="144">
        <v>0</v>
      </c>
      <c r="Z1031" s="144">
        <v>91</v>
      </c>
      <c r="AA1031" s="144">
        <v>155</v>
      </c>
      <c r="AB1031" s="144">
        <v>0</v>
      </c>
      <c r="AC1031" s="144">
        <v>33</v>
      </c>
      <c r="AD1031" s="144">
        <v>125</v>
      </c>
      <c r="AE1031" s="144">
        <v>0</v>
      </c>
      <c r="AF1031" s="143">
        <f>SUM(Y1031:AE1031)</f>
        <v>404</v>
      </c>
      <c r="AG1031" s="144">
        <v>0</v>
      </c>
      <c r="AH1031" s="144">
        <v>0</v>
      </c>
      <c r="AI1031" s="144">
        <v>888</v>
      </c>
      <c r="AJ1031" s="144">
        <v>379</v>
      </c>
      <c r="AK1031" s="144">
        <v>0</v>
      </c>
      <c r="AL1031" s="144">
        <v>0</v>
      </c>
      <c r="AM1031" s="144">
        <v>0</v>
      </c>
      <c r="AN1031" s="143">
        <f>SUM(AG1031:AM1031)</f>
        <v>1267</v>
      </c>
      <c r="AO1031" s="144">
        <v>0</v>
      </c>
      <c r="AP1031" s="144">
        <v>0</v>
      </c>
      <c r="AQ1031" s="144">
        <v>0</v>
      </c>
      <c r="AR1031" s="144">
        <v>0</v>
      </c>
      <c r="AS1031" s="144">
        <v>0</v>
      </c>
      <c r="AT1031" s="144">
        <v>0</v>
      </c>
      <c r="AU1031" s="144">
        <v>0</v>
      </c>
      <c r="AV1031" s="143">
        <f>SUM(AO1031:AU1031)</f>
        <v>0</v>
      </c>
      <c r="AW1031" s="144"/>
      <c r="AX1031" s="144"/>
      <c r="AY1031" s="144"/>
      <c r="AZ1031" s="144"/>
      <c r="BA1031" s="144"/>
      <c r="BB1031" s="144"/>
      <c r="BC1031" s="144"/>
      <c r="BD1031" s="143">
        <f>SUM(AW1031:BC1031)</f>
        <v>0</v>
      </c>
    </row>
    <row r="1032" spans="1:56" ht="12.75" hidden="1" customHeight="1" outlineLevel="2" x14ac:dyDescent="0.2">
      <c r="A1032" s="292"/>
      <c r="B1032" s="346"/>
      <c r="C1032" s="8" t="s">
        <v>14</v>
      </c>
      <c r="D1032" s="5"/>
      <c r="E1032" s="5"/>
      <c r="F1032" s="5"/>
      <c r="G1032" s="15"/>
      <c r="H1032" s="143">
        <f>IF(ISERROR(H1031/H1027),0,H1031/H1027)</f>
        <v>99.521739130434781</v>
      </c>
      <c r="I1032" s="144" t="s">
        <v>102</v>
      </c>
      <c r="J1032" s="144" t="s">
        <v>102</v>
      </c>
      <c r="K1032" s="144" t="s">
        <v>102</v>
      </c>
      <c r="L1032" s="144">
        <v>104</v>
      </c>
      <c r="M1032" s="144" t="s">
        <v>102</v>
      </c>
      <c r="N1032" s="144" t="s">
        <v>102</v>
      </c>
      <c r="O1032" s="144" t="s">
        <v>102</v>
      </c>
      <c r="P1032" s="143">
        <f>IF(ISERROR(P1031/P1027),0,P1031/P1027)</f>
        <v>104</v>
      </c>
      <c r="Q1032" s="144">
        <v>33.333333333333336</v>
      </c>
      <c r="R1032" s="144">
        <v>283</v>
      </c>
      <c r="S1032" s="144">
        <v>13</v>
      </c>
      <c r="T1032" s="144">
        <v>99</v>
      </c>
      <c r="U1032" s="144">
        <v>48.5</v>
      </c>
      <c r="V1032" s="144" t="s">
        <v>102</v>
      </c>
      <c r="W1032" s="144" t="s">
        <v>102</v>
      </c>
      <c r="X1032" s="143">
        <f>IF(ISERROR(X1031/X1027),0,X1031/X1027)</f>
        <v>61.8</v>
      </c>
      <c r="Y1032" s="144" t="s">
        <v>102</v>
      </c>
      <c r="Z1032" s="144">
        <v>45.5</v>
      </c>
      <c r="AA1032" s="144">
        <v>38.75</v>
      </c>
      <c r="AB1032" s="144" t="s">
        <v>102</v>
      </c>
      <c r="AC1032" s="144">
        <v>33</v>
      </c>
      <c r="AD1032" s="144">
        <v>125</v>
      </c>
      <c r="AE1032" s="144" t="s">
        <v>102</v>
      </c>
      <c r="AF1032" s="143">
        <f>IF(ISERROR(AF1031/AF1027),0,AF1031/AF1027)</f>
        <v>50.5</v>
      </c>
      <c r="AG1032" s="144" t="s">
        <v>102</v>
      </c>
      <c r="AH1032" s="144" t="s">
        <v>102</v>
      </c>
      <c r="AI1032" s="144">
        <v>888</v>
      </c>
      <c r="AJ1032" s="144">
        <v>94.75</v>
      </c>
      <c r="AK1032" s="144" t="s">
        <v>102</v>
      </c>
      <c r="AL1032" s="144" t="s">
        <v>102</v>
      </c>
      <c r="AM1032" s="144" t="s">
        <v>102</v>
      </c>
      <c r="AN1032" s="143">
        <f>IF(ISERROR(AN1031/AN1027),0,AN1031/AN1027)</f>
        <v>253.4</v>
      </c>
      <c r="AO1032" s="144" t="s">
        <v>102</v>
      </c>
      <c r="AP1032" s="144" t="s">
        <v>102</v>
      </c>
      <c r="AQ1032" s="144" t="s">
        <v>102</v>
      </c>
      <c r="AR1032" s="144" t="s">
        <v>102</v>
      </c>
      <c r="AS1032" s="144" t="s">
        <v>102</v>
      </c>
      <c r="AT1032" s="144" t="s">
        <v>102</v>
      </c>
      <c r="AU1032" s="144" t="s">
        <v>102</v>
      </c>
      <c r="AV1032" s="143">
        <f>IF(ISERROR(AV1031/AV1027),0,AV1031/AV1027)</f>
        <v>0</v>
      </c>
      <c r="AW1032" s="144"/>
      <c r="AX1032" s="144"/>
      <c r="AY1032" s="144" t="s">
        <v>102</v>
      </c>
      <c r="AZ1032" s="144"/>
      <c r="BA1032" s="144"/>
      <c r="BB1032" s="144"/>
      <c r="BC1032" s="144"/>
      <c r="BD1032" s="143">
        <f>IF(ISERROR(BD1031/BD1027),0,BD1031/BD1027)</f>
        <v>0</v>
      </c>
    </row>
    <row r="1033" spans="1:56" ht="12.75" hidden="1" customHeight="1" outlineLevel="2" x14ac:dyDescent="0.2">
      <c r="A1033" s="292" t="s">
        <v>656</v>
      </c>
      <c r="B1033" s="346"/>
      <c r="C1033" s="8"/>
      <c r="D1033" s="5"/>
      <c r="E1033" s="5"/>
      <c r="F1033" s="5"/>
      <c r="G1033" s="15"/>
      <c r="H1033" s="143"/>
      <c r="I1033" s="144"/>
      <c r="J1033" s="144"/>
      <c r="K1033" s="144"/>
      <c r="L1033" s="144"/>
      <c r="M1033" s="144"/>
      <c r="N1033" s="144"/>
      <c r="O1033" s="144"/>
      <c r="P1033" s="143"/>
      <c r="Q1033" s="144"/>
      <c r="R1033" s="144"/>
      <c r="S1033" s="144"/>
      <c r="T1033" s="144"/>
      <c r="U1033" s="144"/>
      <c r="V1033" s="144"/>
      <c r="W1033" s="144"/>
      <c r="X1033" s="143"/>
      <c r="Y1033" s="144"/>
      <c r="Z1033" s="144"/>
      <c r="AA1033" s="144"/>
      <c r="AB1033" s="144"/>
      <c r="AC1033" s="144"/>
      <c r="AD1033" s="144"/>
      <c r="AE1033" s="144"/>
      <c r="AF1033" s="143"/>
      <c r="AG1033" s="144"/>
      <c r="AH1033" s="144"/>
      <c r="AI1033" s="144"/>
      <c r="AJ1033" s="144"/>
      <c r="AK1033" s="144"/>
      <c r="AL1033" s="144"/>
      <c r="AM1033" s="144"/>
      <c r="AN1033" s="143"/>
      <c r="AO1033" s="144"/>
      <c r="AP1033" s="144"/>
      <c r="AQ1033" s="144"/>
      <c r="AR1033" s="144"/>
      <c r="AS1033" s="144"/>
      <c r="AT1033" s="144"/>
      <c r="AU1033" s="144"/>
      <c r="AV1033" s="143"/>
      <c r="AW1033" s="144"/>
      <c r="AX1033" s="144"/>
      <c r="AY1033" s="144"/>
      <c r="AZ1033" s="144"/>
      <c r="BA1033" s="144"/>
      <c r="BB1033" s="144"/>
      <c r="BC1033" s="144"/>
      <c r="BD1033" s="143"/>
    </row>
    <row r="1034" spans="1:56" ht="12.75" hidden="1" customHeight="1" outlineLevel="2" x14ac:dyDescent="0.2">
      <c r="A1034" s="268"/>
      <c r="B1034" s="346"/>
      <c r="C1034" s="8"/>
      <c r="D1034" s="5"/>
      <c r="E1034" s="5"/>
      <c r="F1034" s="5"/>
      <c r="G1034" s="15"/>
      <c r="H1034" s="143"/>
      <c r="I1034" s="144"/>
      <c r="J1034" s="144"/>
      <c r="K1034" s="144"/>
      <c r="L1034" s="144"/>
      <c r="M1034" s="144"/>
      <c r="N1034" s="144"/>
      <c r="O1034" s="144"/>
      <c r="P1034" s="143"/>
      <c r="Q1034" s="144"/>
      <c r="R1034" s="144"/>
      <c r="S1034" s="144"/>
      <c r="T1034" s="144"/>
      <c r="U1034" s="144"/>
      <c r="V1034" s="144"/>
      <c r="W1034" s="144"/>
      <c r="X1034" s="143"/>
      <c r="Y1034" s="144"/>
      <c r="Z1034" s="144"/>
      <c r="AA1034" s="144"/>
      <c r="AB1034" s="144"/>
      <c r="AC1034" s="144"/>
      <c r="AD1034" s="144"/>
      <c r="AE1034" s="144"/>
      <c r="AF1034" s="143"/>
      <c r="AG1034" s="144"/>
      <c r="AH1034" s="144"/>
      <c r="AI1034" s="144"/>
      <c r="AJ1034" s="144"/>
      <c r="AK1034" s="144"/>
      <c r="AL1034" s="144"/>
      <c r="AM1034" s="144"/>
      <c r="AN1034" s="143"/>
      <c r="AO1034" s="144"/>
      <c r="AP1034" s="144"/>
      <c r="AQ1034" s="144"/>
      <c r="AR1034" s="144"/>
      <c r="AS1034" s="144"/>
      <c r="AT1034" s="144"/>
      <c r="AU1034" s="144"/>
      <c r="AV1034" s="143"/>
      <c r="AW1034" s="144"/>
      <c r="AX1034" s="144"/>
      <c r="AY1034" s="144"/>
      <c r="AZ1034" s="144"/>
      <c r="BA1034" s="144"/>
      <c r="BB1034" s="144"/>
      <c r="BC1034" s="144"/>
      <c r="BD1034" s="143"/>
    </row>
    <row r="1035" spans="1:56" ht="12.75" hidden="1" customHeight="1" outlineLevel="2" x14ac:dyDescent="0.2">
      <c r="A1035" s="291" t="s">
        <v>657</v>
      </c>
      <c r="B1035" s="346"/>
      <c r="C1035" s="8"/>
      <c r="D1035" s="5"/>
      <c r="E1035" s="5"/>
      <c r="F1035" s="5"/>
      <c r="G1035" s="15"/>
      <c r="H1035" s="143"/>
      <c r="I1035" s="144"/>
      <c r="J1035" s="144"/>
      <c r="K1035" s="144"/>
      <c r="L1035" s="144"/>
      <c r="M1035" s="144"/>
      <c r="N1035" s="144"/>
      <c r="O1035" s="144"/>
      <c r="P1035" s="143"/>
      <c r="Q1035" s="144"/>
      <c r="R1035" s="144"/>
      <c r="S1035" s="144"/>
      <c r="T1035" s="144"/>
      <c r="U1035" s="144"/>
      <c r="V1035" s="144"/>
      <c r="W1035" s="144"/>
      <c r="X1035" s="143"/>
      <c r="Y1035" s="144"/>
      <c r="Z1035" s="144"/>
      <c r="AA1035" s="144"/>
      <c r="AB1035" s="144"/>
      <c r="AC1035" s="144"/>
      <c r="AD1035" s="144"/>
      <c r="AE1035" s="144"/>
      <c r="AF1035" s="143"/>
      <c r="AG1035" s="144"/>
      <c r="AH1035" s="144"/>
      <c r="AI1035" s="144"/>
      <c r="AJ1035" s="144"/>
      <c r="AK1035" s="144"/>
      <c r="AL1035" s="144"/>
      <c r="AM1035" s="144"/>
      <c r="AN1035" s="143"/>
      <c r="AO1035" s="144"/>
      <c r="AP1035" s="144"/>
      <c r="AQ1035" s="144"/>
      <c r="AR1035" s="144"/>
      <c r="AS1035" s="144"/>
      <c r="AT1035" s="144"/>
      <c r="AU1035" s="144"/>
      <c r="AV1035" s="143"/>
      <c r="AW1035" s="144"/>
      <c r="AX1035" s="144"/>
      <c r="AY1035" s="144"/>
      <c r="AZ1035" s="144"/>
      <c r="BA1035" s="144"/>
      <c r="BB1035" s="144"/>
      <c r="BC1035" s="144"/>
      <c r="BD1035" s="143"/>
    </row>
    <row r="1036" spans="1:56" ht="12.75" hidden="1" customHeight="1" outlineLevel="2" x14ac:dyDescent="0.2">
      <c r="A1036" s="291" t="s">
        <v>658</v>
      </c>
      <c r="B1036" s="346"/>
      <c r="C1036" s="8"/>
      <c r="D1036" s="5" t="s">
        <v>15</v>
      </c>
      <c r="E1036" s="5"/>
      <c r="F1036" s="5"/>
      <c r="G1036" s="15"/>
      <c r="H1036" s="143"/>
      <c r="I1036" s="144"/>
      <c r="J1036" s="144"/>
      <c r="K1036" s="144"/>
      <c r="L1036" s="144"/>
      <c r="M1036" s="144"/>
      <c r="N1036" s="144"/>
      <c r="O1036" s="144"/>
      <c r="P1036" s="143"/>
      <c r="Q1036" s="144"/>
      <c r="R1036" s="144"/>
      <c r="S1036" s="144"/>
      <c r="T1036" s="144"/>
      <c r="U1036" s="144"/>
      <c r="V1036" s="144"/>
      <c r="W1036" s="144"/>
      <c r="X1036" s="143"/>
      <c r="Y1036" s="144"/>
      <c r="Z1036" s="144"/>
      <c r="AA1036" s="144"/>
      <c r="AB1036" s="144"/>
      <c r="AC1036" s="144"/>
      <c r="AD1036" s="144"/>
      <c r="AE1036" s="144"/>
      <c r="AF1036" s="143"/>
      <c r="AG1036" s="144"/>
      <c r="AH1036" s="144"/>
      <c r="AI1036" s="144"/>
      <c r="AJ1036" s="144"/>
      <c r="AK1036" s="144"/>
      <c r="AL1036" s="144"/>
      <c r="AM1036" s="144"/>
      <c r="AN1036" s="143"/>
      <c r="AO1036" s="144"/>
      <c r="AP1036" s="144"/>
      <c r="AQ1036" s="144"/>
      <c r="AR1036" s="144"/>
      <c r="AS1036" s="144"/>
      <c r="AT1036" s="144"/>
      <c r="AU1036" s="144"/>
      <c r="AV1036" s="143"/>
      <c r="AW1036" s="144"/>
      <c r="AX1036" s="144"/>
      <c r="AY1036" s="144"/>
      <c r="AZ1036" s="144"/>
      <c r="BA1036" s="144"/>
      <c r="BB1036" s="144"/>
      <c r="BC1036" s="144"/>
      <c r="BD1036" s="143"/>
    </row>
    <row r="1037" spans="1:56" ht="12.75" hidden="1" customHeight="1" outlineLevel="2" x14ac:dyDescent="0.2">
      <c r="A1037" s="291" t="s">
        <v>659</v>
      </c>
      <c r="B1037" s="346" t="s">
        <v>116</v>
      </c>
      <c r="C1037" s="8" t="s">
        <v>2</v>
      </c>
      <c r="D1037" s="5" t="s">
        <v>9</v>
      </c>
      <c r="E1037" s="5"/>
      <c r="F1037" s="5"/>
      <c r="G1037" s="15"/>
      <c r="H1037" s="143">
        <f>SUMIF($I$3:$BD$3,$H$3,$I1037:$BD1037)</f>
        <v>0</v>
      </c>
      <c r="I1037" s="144">
        <v>0</v>
      </c>
      <c r="J1037" s="144">
        <v>0</v>
      </c>
      <c r="K1037" s="144">
        <v>0</v>
      </c>
      <c r="L1037" s="144">
        <v>0</v>
      </c>
      <c r="M1037" s="144">
        <v>0</v>
      </c>
      <c r="N1037" s="144">
        <v>0</v>
      </c>
      <c r="O1037" s="144">
        <v>0</v>
      </c>
      <c r="P1037" s="143">
        <f>SUM(I1037:O1037)</f>
        <v>0</v>
      </c>
      <c r="Q1037" s="144">
        <v>0</v>
      </c>
      <c r="R1037" s="144">
        <v>0</v>
      </c>
      <c r="S1037" s="144">
        <v>0</v>
      </c>
      <c r="T1037" s="144">
        <v>0</v>
      </c>
      <c r="U1037" s="144">
        <v>0</v>
      </c>
      <c r="V1037" s="144">
        <v>0</v>
      </c>
      <c r="W1037" s="144">
        <v>0</v>
      </c>
      <c r="X1037" s="143">
        <f>SUM(Q1037:W1037)</f>
        <v>0</v>
      </c>
      <c r="Y1037" s="144">
        <v>0</v>
      </c>
      <c r="Z1037" s="144">
        <v>0</v>
      </c>
      <c r="AA1037" s="144">
        <v>0</v>
      </c>
      <c r="AB1037" s="144">
        <v>0</v>
      </c>
      <c r="AC1037" s="144">
        <v>0</v>
      </c>
      <c r="AD1037" s="144">
        <v>0</v>
      </c>
      <c r="AE1037" s="144">
        <v>0</v>
      </c>
      <c r="AF1037" s="143">
        <f>SUM(Y1037:AE1037)</f>
        <v>0</v>
      </c>
      <c r="AG1037" s="144">
        <v>0</v>
      </c>
      <c r="AH1037" s="144">
        <v>0</v>
      </c>
      <c r="AI1037" s="144">
        <v>0</v>
      </c>
      <c r="AJ1037" s="144">
        <v>0</v>
      </c>
      <c r="AK1037" s="144">
        <v>0</v>
      </c>
      <c r="AL1037" s="144">
        <v>0</v>
      </c>
      <c r="AM1037" s="144">
        <v>0</v>
      </c>
      <c r="AN1037" s="143">
        <f>SUM(AG1037:AM1037)</f>
        <v>0</v>
      </c>
      <c r="AO1037" s="144">
        <v>0</v>
      </c>
      <c r="AP1037" s="144">
        <v>0</v>
      </c>
      <c r="AQ1037" s="144">
        <v>0</v>
      </c>
      <c r="AR1037" s="144">
        <v>0</v>
      </c>
      <c r="AS1037" s="144">
        <v>0</v>
      </c>
      <c r="AT1037" s="144">
        <v>0</v>
      </c>
      <c r="AU1037" s="144">
        <v>0</v>
      </c>
      <c r="AV1037" s="143">
        <f>SUM(AO1037:AU1037)</f>
        <v>0</v>
      </c>
      <c r="AW1037" s="144"/>
      <c r="AX1037" s="144"/>
      <c r="AY1037" s="144"/>
      <c r="AZ1037" s="144"/>
      <c r="BA1037" s="144"/>
      <c r="BB1037" s="144"/>
      <c r="BC1037" s="144"/>
      <c r="BD1037" s="143">
        <f>SUM(AW1037:BC1037)</f>
        <v>0</v>
      </c>
    </row>
    <row r="1038" spans="1:56" ht="12.75" hidden="1" customHeight="1" outlineLevel="2" x14ac:dyDescent="0.2">
      <c r="A1038" s="292" t="s">
        <v>660</v>
      </c>
      <c r="B1038" s="346"/>
      <c r="C1038" s="8" t="s">
        <v>3</v>
      </c>
      <c r="D1038" s="5" t="s">
        <v>9</v>
      </c>
      <c r="E1038" s="5"/>
      <c r="F1038" s="5"/>
      <c r="G1038" s="15"/>
      <c r="H1038" s="143">
        <f>SUMIF($I$3:$BD$3,$H$3,$I1038:$BD1038)</f>
        <v>0</v>
      </c>
      <c r="I1038" s="144">
        <v>0</v>
      </c>
      <c r="J1038" s="144">
        <v>0</v>
      </c>
      <c r="K1038" s="144">
        <v>0</v>
      </c>
      <c r="L1038" s="144">
        <v>0</v>
      </c>
      <c r="M1038" s="144">
        <v>0</v>
      </c>
      <c r="N1038" s="144">
        <v>0</v>
      </c>
      <c r="O1038" s="144">
        <v>0</v>
      </c>
      <c r="P1038" s="143">
        <f>SUM(I1038:O1038)</f>
        <v>0</v>
      </c>
      <c r="Q1038" s="144">
        <v>0</v>
      </c>
      <c r="R1038" s="144">
        <v>0</v>
      </c>
      <c r="S1038" s="144">
        <v>0</v>
      </c>
      <c r="T1038" s="144">
        <v>0</v>
      </c>
      <c r="U1038" s="144">
        <v>0</v>
      </c>
      <c r="V1038" s="144">
        <v>0</v>
      </c>
      <c r="W1038" s="144">
        <v>0</v>
      </c>
      <c r="X1038" s="143">
        <f>SUM(Q1038:W1038)</f>
        <v>0</v>
      </c>
      <c r="Y1038" s="144">
        <v>0</v>
      </c>
      <c r="Z1038" s="144">
        <v>0</v>
      </c>
      <c r="AA1038" s="144">
        <v>0</v>
      </c>
      <c r="AB1038" s="144">
        <v>0</v>
      </c>
      <c r="AC1038" s="144">
        <v>0</v>
      </c>
      <c r="AD1038" s="144">
        <v>0</v>
      </c>
      <c r="AE1038" s="144">
        <v>0</v>
      </c>
      <c r="AF1038" s="143">
        <f>SUM(Y1038:AE1038)</f>
        <v>0</v>
      </c>
      <c r="AG1038" s="144">
        <v>0</v>
      </c>
      <c r="AH1038" s="144">
        <v>0</v>
      </c>
      <c r="AI1038" s="144">
        <v>0</v>
      </c>
      <c r="AJ1038" s="144">
        <v>0</v>
      </c>
      <c r="AK1038" s="144">
        <v>0</v>
      </c>
      <c r="AL1038" s="144">
        <v>0</v>
      </c>
      <c r="AM1038" s="144">
        <v>0</v>
      </c>
      <c r="AN1038" s="143">
        <f>SUM(AG1038:AM1038)</f>
        <v>0</v>
      </c>
      <c r="AO1038" s="144">
        <v>0</v>
      </c>
      <c r="AP1038" s="144">
        <v>0</v>
      </c>
      <c r="AQ1038" s="144">
        <v>0</v>
      </c>
      <c r="AR1038" s="144">
        <v>0</v>
      </c>
      <c r="AS1038" s="144">
        <v>0</v>
      </c>
      <c r="AT1038" s="144">
        <v>0</v>
      </c>
      <c r="AU1038" s="144">
        <v>0</v>
      </c>
      <c r="AV1038" s="143">
        <f>SUM(AO1038:AU1038)</f>
        <v>0</v>
      </c>
      <c r="AW1038" s="144"/>
      <c r="AX1038" s="144"/>
      <c r="AY1038" s="144"/>
      <c r="AZ1038" s="144"/>
      <c r="BA1038" s="144"/>
      <c r="BB1038" s="144"/>
      <c r="BC1038" s="144"/>
      <c r="BD1038" s="143">
        <f>SUM(AW1038:BC1038)</f>
        <v>0</v>
      </c>
    </row>
    <row r="1039" spans="1:56" ht="12.75" hidden="1" customHeight="1" outlineLevel="2" x14ac:dyDescent="0.2">
      <c r="A1039" s="292" t="s">
        <v>661</v>
      </c>
      <c r="B1039" s="346"/>
      <c r="C1039" s="8" t="s">
        <v>33</v>
      </c>
      <c r="D1039" s="5" t="s">
        <v>9</v>
      </c>
      <c r="E1039" s="5"/>
      <c r="F1039" s="5"/>
      <c r="G1039" s="15"/>
      <c r="H1039" s="143">
        <f>SUMIF($I$3:$BD$3,$H$3,$I1039:$BD1039)</f>
        <v>0</v>
      </c>
      <c r="I1039" s="144">
        <v>0</v>
      </c>
      <c r="J1039" s="144">
        <v>0</v>
      </c>
      <c r="K1039" s="144">
        <v>0</v>
      </c>
      <c r="L1039" s="144">
        <v>0</v>
      </c>
      <c r="M1039" s="144">
        <v>0</v>
      </c>
      <c r="N1039" s="144">
        <v>0</v>
      </c>
      <c r="O1039" s="144">
        <v>0</v>
      </c>
      <c r="P1039" s="143">
        <f>SUM(I1039:O1039)</f>
        <v>0</v>
      </c>
      <c r="Q1039" s="144">
        <v>0</v>
      </c>
      <c r="R1039" s="144">
        <v>0</v>
      </c>
      <c r="S1039" s="144">
        <v>0</v>
      </c>
      <c r="T1039" s="144">
        <v>0</v>
      </c>
      <c r="U1039" s="144">
        <v>0</v>
      </c>
      <c r="V1039" s="144">
        <v>0</v>
      </c>
      <c r="W1039" s="144">
        <v>0</v>
      </c>
      <c r="X1039" s="143">
        <f>SUM(Q1039:W1039)</f>
        <v>0</v>
      </c>
      <c r="Y1039" s="144">
        <v>0</v>
      </c>
      <c r="Z1039" s="144">
        <v>0</v>
      </c>
      <c r="AA1039" s="144">
        <v>0</v>
      </c>
      <c r="AB1039" s="144">
        <v>0</v>
      </c>
      <c r="AC1039" s="144">
        <v>0</v>
      </c>
      <c r="AD1039" s="144">
        <v>0</v>
      </c>
      <c r="AE1039" s="144">
        <v>0</v>
      </c>
      <c r="AF1039" s="143">
        <f>SUM(Y1039:AE1039)</f>
        <v>0</v>
      </c>
      <c r="AG1039" s="144">
        <v>0</v>
      </c>
      <c r="AH1039" s="144">
        <v>0</v>
      </c>
      <c r="AI1039" s="144">
        <v>0</v>
      </c>
      <c r="AJ1039" s="144">
        <v>0</v>
      </c>
      <c r="AK1039" s="144">
        <v>0</v>
      </c>
      <c r="AL1039" s="144">
        <v>0</v>
      </c>
      <c r="AM1039" s="144">
        <v>0</v>
      </c>
      <c r="AN1039" s="143">
        <f>SUM(AG1039:AM1039)</f>
        <v>0</v>
      </c>
      <c r="AO1039" s="144">
        <v>0</v>
      </c>
      <c r="AP1039" s="144">
        <v>0</v>
      </c>
      <c r="AQ1039" s="144">
        <v>0</v>
      </c>
      <c r="AR1039" s="144">
        <v>0</v>
      </c>
      <c r="AS1039" s="144">
        <v>0</v>
      </c>
      <c r="AT1039" s="144">
        <v>0</v>
      </c>
      <c r="AU1039" s="144">
        <v>0</v>
      </c>
      <c r="AV1039" s="143">
        <f>SUM(AO1039:AU1039)</f>
        <v>0</v>
      </c>
      <c r="AW1039" s="144"/>
      <c r="AX1039" s="144"/>
      <c r="AY1039" s="144"/>
      <c r="AZ1039" s="144"/>
      <c r="BA1039" s="144"/>
      <c r="BB1039" s="144"/>
      <c r="BC1039" s="144"/>
      <c r="BD1039" s="143">
        <f>SUM(AW1039:BC1039)</f>
        <v>0</v>
      </c>
    </row>
    <row r="1040" spans="1:56" s="48" customFormat="1" ht="12.75" hidden="1" customHeight="1" outlineLevel="2" x14ac:dyDescent="0.2">
      <c r="A1040" s="293"/>
      <c r="B1040" s="346"/>
      <c r="C1040" s="42" t="s">
        <v>13</v>
      </c>
      <c r="D1040" s="43" t="s">
        <v>4</v>
      </c>
      <c r="E1040" s="43"/>
      <c r="F1040" s="43"/>
      <c r="G1040" s="44"/>
      <c r="H1040" s="145">
        <f>IF(ISERROR(H1039/H1037),0,H1039/H1037)</f>
        <v>0</v>
      </c>
      <c r="I1040" s="146" t="s">
        <v>102</v>
      </c>
      <c r="J1040" s="146" t="s">
        <v>102</v>
      </c>
      <c r="K1040" s="146" t="s">
        <v>102</v>
      </c>
      <c r="L1040" s="146" t="s">
        <v>102</v>
      </c>
      <c r="M1040" s="146" t="s">
        <v>102</v>
      </c>
      <c r="N1040" s="146" t="s">
        <v>102</v>
      </c>
      <c r="O1040" s="146" t="s">
        <v>102</v>
      </c>
      <c r="P1040" s="145">
        <f>IF(ISERROR(P1039/P1037),0,P1039/P1037)</f>
        <v>0</v>
      </c>
      <c r="Q1040" s="146" t="s">
        <v>102</v>
      </c>
      <c r="R1040" s="146" t="s">
        <v>102</v>
      </c>
      <c r="S1040" s="146" t="s">
        <v>102</v>
      </c>
      <c r="T1040" s="146" t="s">
        <v>102</v>
      </c>
      <c r="U1040" s="146" t="s">
        <v>102</v>
      </c>
      <c r="V1040" s="146" t="s">
        <v>102</v>
      </c>
      <c r="W1040" s="146" t="s">
        <v>102</v>
      </c>
      <c r="X1040" s="145">
        <f>IF(ISERROR(X1039/X1037),0,X1039/X1037)</f>
        <v>0</v>
      </c>
      <c r="Y1040" s="146" t="s">
        <v>102</v>
      </c>
      <c r="Z1040" s="146" t="s">
        <v>102</v>
      </c>
      <c r="AA1040" s="146" t="s">
        <v>102</v>
      </c>
      <c r="AB1040" s="146" t="s">
        <v>102</v>
      </c>
      <c r="AC1040" s="146" t="s">
        <v>102</v>
      </c>
      <c r="AD1040" s="146" t="s">
        <v>102</v>
      </c>
      <c r="AE1040" s="146" t="s">
        <v>102</v>
      </c>
      <c r="AF1040" s="145">
        <f>IF(ISERROR(AF1039/AF1037),0,AF1039/AF1037)</f>
        <v>0</v>
      </c>
      <c r="AG1040" s="146" t="s">
        <v>102</v>
      </c>
      <c r="AH1040" s="146" t="s">
        <v>102</v>
      </c>
      <c r="AI1040" s="146" t="s">
        <v>102</v>
      </c>
      <c r="AJ1040" s="146" t="s">
        <v>102</v>
      </c>
      <c r="AK1040" s="146" t="s">
        <v>102</v>
      </c>
      <c r="AL1040" s="146" t="s">
        <v>102</v>
      </c>
      <c r="AM1040" s="146" t="s">
        <v>102</v>
      </c>
      <c r="AN1040" s="145">
        <f>IF(ISERROR(AN1039/AN1037),0,AN1039/AN1037)</f>
        <v>0</v>
      </c>
      <c r="AO1040" s="146" t="s">
        <v>102</v>
      </c>
      <c r="AP1040" s="146" t="s">
        <v>102</v>
      </c>
      <c r="AQ1040" s="146" t="s">
        <v>102</v>
      </c>
      <c r="AR1040" s="146" t="s">
        <v>102</v>
      </c>
      <c r="AS1040" s="146" t="s">
        <v>102</v>
      </c>
      <c r="AT1040" s="146" t="s">
        <v>102</v>
      </c>
      <c r="AU1040" s="146" t="s">
        <v>102</v>
      </c>
      <c r="AV1040" s="145">
        <f>IF(ISERROR(AV1039/AV1037),0,AV1039/AV1037)</f>
        <v>0</v>
      </c>
      <c r="AW1040" s="146" t="s">
        <v>102</v>
      </c>
      <c r="AX1040" s="146" t="s">
        <v>102</v>
      </c>
      <c r="AY1040" s="146" t="s">
        <v>102</v>
      </c>
      <c r="AZ1040" s="146"/>
      <c r="BA1040" s="146"/>
      <c r="BB1040" s="146"/>
      <c r="BC1040" s="146"/>
      <c r="BD1040" s="145">
        <f>IF(ISERROR(BD1039/BD1037),0,BD1039/BD1037)</f>
        <v>0</v>
      </c>
    </row>
    <row r="1041" spans="1:56" s="49" customFormat="1" ht="12.75" hidden="1" customHeight="1" outlineLevel="2" x14ac:dyDescent="0.2">
      <c r="A1041" s="293"/>
      <c r="B1041" s="346"/>
      <c r="C1041" s="42" t="s">
        <v>5</v>
      </c>
      <c r="D1041" s="43" t="s">
        <v>4</v>
      </c>
      <c r="E1041" s="43"/>
      <c r="F1041" s="43"/>
      <c r="G1041" s="44"/>
      <c r="H1041" s="145">
        <f>IF(ISERROR((H1037-H1038)/H1037),0,(H1037-H1038)/H1037)</f>
        <v>0</v>
      </c>
      <c r="I1041" s="146" t="s">
        <v>102</v>
      </c>
      <c r="J1041" s="146" t="s">
        <v>102</v>
      </c>
      <c r="K1041" s="146" t="s">
        <v>102</v>
      </c>
      <c r="L1041" s="146" t="s">
        <v>102</v>
      </c>
      <c r="M1041" s="146" t="s">
        <v>102</v>
      </c>
      <c r="N1041" s="146" t="s">
        <v>102</v>
      </c>
      <c r="O1041" s="146" t="s">
        <v>102</v>
      </c>
      <c r="P1041" s="145">
        <f>IF(ISERROR((P1037-P1038)/P1037),0,(P1037-P1038)/P1037)</f>
        <v>0</v>
      </c>
      <c r="Q1041" s="146" t="s">
        <v>102</v>
      </c>
      <c r="R1041" s="146" t="s">
        <v>102</v>
      </c>
      <c r="S1041" s="146" t="s">
        <v>102</v>
      </c>
      <c r="T1041" s="146" t="s">
        <v>102</v>
      </c>
      <c r="U1041" s="146" t="s">
        <v>102</v>
      </c>
      <c r="V1041" s="146" t="s">
        <v>102</v>
      </c>
      <c r="W1041" s="146" t="s">
        <v>102</v>
      </c>
      <c r="X1041" s="145">
        <f>IF(ISERROR((X1037-X1038)/X1037),0,(X1037-X1038)/X1037)</f>
        <v>0</v>
      </c>
      <c r="Y1041" s="146" t="s">
        <v>102</v>
      </c>
      <c r="Z1041" s="146" t="s">
        <v>102</v>
      </c>
      <c r="AA1041" s="146" t="s">
        <v>102</v>
      </c>
      <c r="AB1041" s="146" t="s">
        <v>102</v>
      </c>
      <c r="AC1041" s="146" t="s">
        <v>102</v>
      </c>
      <c r="AD1041" s="146" t="s">
        <v>102</v>
      </c>
      <c r="AE1041" s="146" t="s">
        <v>102</v>
      </c>
      <c r="AF1041" s="145">
        <f>IF(ISERROR((AF1037-AF1038)/AF1037),0,(AF1037-AF1038)/AF1037)</f>
        <v>0</v>
      </c>
      <c r="AG1041" s="146" t="s">
        <v>102</v>
      </c>
      <c r="AH1041" s="146" t="s">
        <v>102</v>
      </c>
      <c r="AI1041" s="146" t="s">
        <v>102</v>
      </c>
      <c r="AJ1041" s="146" t="s">
        <v>102</v>
      </c>
      <c r="AK1041" s="146" t="s">
        <v>102</v>
      </c>
      <c r="AL1041" s="146" t="s">
        <v>102</v>
      </c>
      <c r="AM1041" s="146" t="s">
        <v>102</v>
      </c>
      <c r="AN1041" s="145">
        <f>IF(ISERROR((AN1037-AN1038)/AN1037),0,(AN1037-AN1038)/AN1037)</f>
        <v>0</v>
      </c>
      <c r="AO1041" s="146" t="s">
        <v>102</v>
      </c>
      <c r="AP1041" s="146" t="s">
        <v>102</v>
      </c>
      <c r="AQ1041" s="146" t="s">
        <v>102</v>
      </c>
      <c r="AR1041" s="146" t="s">
        <v>102</v>
      </c>
      <c r="AS1041" s="146" t="s">
        <v>102</v>
      </c>
      <c r="AT1041" s="146" t="s">
        <v>102</v>
      </c>
      <c r="AU1041" s="146" t="s">
        <v>102</v>
      </c>
      <c r="AV1041" s="145">
        <f>IF(ISERROR((AV1037-AV1038)/AV1037),0,(AV1037-AV1038)/AV1037)</f>
        <v>0</v>
      </c>
      <c r="AW1041" s="146" t="s">
        <v>102</v>
      </c>
      <c r="AX1041" s="146" t="s">
        <v>102</v>
      </c>
      <c r="AY1041" s="146" t="s">
        <v>102</v>
      </c>
      <c r="AZ1041" s="146"/>
      <c r="BA1041" s="146"/>
      <c r="BB1041" s="146"/>
      <c r="BC1041" s="146"/>
      <c r="BD1041" s="145">
        <f>IF(ISERROR((BD1037-BD1038)/BD1037),0,(BD1037-BD1038)/BD1037)</f>
        <v>0</v>
      </c>
    </row>
    <row r="1042" spans="1:56" ht="12.75" hidden="1" customHeight="1" outlineLevel="3" x14ac:dyDescent="0.2">
      <c r="A1042" s="292" t="s">
        <v>662</v>
      </c>
      <c r="B1042" s="346"/>
      <c r="C1042" s="8" t="s">
        <v>46</v>
      </c>
      <c r="D1042" s="5"/>
      <c r="E1042" s="5"/>
      <c r="F1042" s="5"/>
      <c r="G1042" s="15"/>
      <c r="H1042" s="143">
        <f>SUMIF($I$3:$BD$3,$H$3,$I1042:$BD1042)</f>
        <v>0</v>
      </c>
      <c r="I1042" s="144">
        <v>0</v>
      </c>
      <c r="J1042" s="144">
        <v>0</v>
      </c>
      <c r="K1042" s="144">
        <v>0</v>
      </c>
      <c r="L1042" s="144">
        <v>0</v>
      </c>
      <c r="M1042" s="144">
        <v>0</v>
      </c>
      <c r="N1042" s="144">
        <v>0</v>
      </c>
      <c r="O1042" s="144">
        <v>0</v>
      </c>
      <c r="P1042" s="143">
        <f>SUM(I1042:O1042)</f>
        <v>0</v>
      </c>
      <c r="Q1042" s="144">
        <v>0</v>
      </c>
      <c r="R1042" s="144">
        <v>0</v>
      </c>
      <c r="S1042" s="144">
        <v>0</v>
      </c>
      <c r="T1042" s="144">
        <v>0</v>
      </c>
      <c r="U1042" s="144">
        <v>0</v>
      </c>
      <c r="V1042" s="144">
        <v>0</v>
      </c>
      <c r="W1042" s="144">
        <v>0</v>
      </c>
      <c r="X1042" s="143">
        <f>SUM(Q1042:W1042)</f>
        <v>0</v>
      </c>
      <c r="Y1042" s="144">
        <v>0</v>
      </c>
      <c r="Z1042" s="144">
        <v>0</v>
      </c>
      <c r="AA1042" s="144">
        <v>0</v>
      </c>
      <c r="AB1042" s="144">
        <v>0</v>
      </c>
      <c r="AC1042" s="144">
        <v>0</v>
      </c>
      <c r="AD1042" s="144">
        <v>0</v>
      </c>
      <c r="AE1042" s="144">
        <v>0</v>
      </c>
      <c r="AF1042" s="143">
        <f>SUM(Y1042:AE1042)</f>
        <v>0</v>
      </c>
      <c r="AG1042" s="144">
        <v>0</v>
      </c>
      <c r="AH1042" s="144">
        <v>0</v>
      </c>
      <c r="AI1042" s="144">
        <v>0</v>
      </c>
      <c r="AJ1042" s="144">
        <v>0</v>
      </c>
      <c r="AK1042" s="144">
        <v>0</v>
      </c>
      <c r="AL1042" s="144">
        <v>0</v>
      </c>
      <c r="AM1042" s="144">
        <v>0</v>
      </c>
      <c r="AN1042" s="143">
        <f>SUM(AG1042:AM1042)</f>
        <v>0</v>
      </c>
      <c r="AO1042" s="144">
        <v>0</v>
      </c>
      <c r="AP1042" s="144">
        <v>0</v>
      </c>
      <c r="AQ1042" s="144">
        <v>0</v>
      </c>
      <c r="AR1042" s="144">
        <v>0</v>
      </c>
      <c r="AS1042" s="144">
        <v>0</v>
      </c>
      <c r="AT1042" s="144">
        <v>0</v>
      </c>
      <c r="AU1042" s="144">
        <v>0</v>
      </c>
      <c r="AV1042" s="143">
        <f>SUM(AO1042:AU1042)</f>
        <v>0</v>
      </c>
      <c r="AW1042" s="144"/>
      <c r="AX1042" s="144"/>
      <c r="AY1042" s="144"/>
      <c r="AZ1042" s="144"/>
      <c r="BA1042" s="144"/>
      <c r="BB1042" s="144"/>
      <c r="BC1042" s="144"/>
      <c r="BD1042" s="143">
        <f>SUM(AW1042:BC1042)</f>
        <v>0</v>
      </c>
    </row>
    <row r="1043" spans="1:56" ht="12.75" hidden="1" customHeight="1" outlineLevel="2" x14ac:dyDescent="0.2">
      <c r="A1043" s="292"/>
      <c r="B1043" s="346"/>
      <c r="C1043" s="8" t="s">
        <v>14</v>
      </c>
      <c r="D1043" s="5"/>
      <c r="E1043" s="5"/>
      <c r="F1043" s="5"/>
      <c r="G1043" s="15"/>
      <c r="H1043" s="143">
        <f>IF(ISERROR(H1042/H1038),0,H1042/H1038)</f>
        <v>0</v>
      </c>
      <c r="I1043" s="144" t="s">
        <v>102</v>
      </c>
      <c r="J1043" s="144" t="s">
        <v>102</v>
      </c>
      <c r="K1043" s="144" t="s">
        <v>102</v>
      </c>
      <c r="L1043" s="144" t="s">
        <v>102</v>
      </c>
      <c r="M1043" s="144" t="s">
        <v>102</v>
      </c>
      <c r="N1043" s="144" t="s">
        <v>102</v>
      </c>
      <c r="O1043" s="144" t="s">
        <v>102</v>
      </c>
      <c r="P1043" s="143">
        <f>IF(ISERROR(P1042/P1038),0,P1042/P1038)</f>
        <v>0</v>
      </c>
      <c r="Q1043" s="144" t="s">
        <v>102</v>
      </c>
      <c r="R1043" s="144" t="s">
        <v>102</v>
      </c>
      <c r="S1043" s="144" t="s">
        <v>102</v>
      </c>
      <c r="T1043" s="144" t="s">
        <v>102</v>
      </c>
      <c r="U1043" s="144" t="s">
        <v>102</v>
      </c>
      <c r="V1043" s="144" t="s">
        <v>102</v>
      </c>
      <c r="W1043" s="144" t="s">
        <v>102</v>
      </c>
      <c r="X1043" s="143">
        <f>IF(ISERROR(X1042/X1038),0,X1042/X1038)</f>
        <v>0</v>
      </c>
      <c r="Y1043" s="144" t="s">
        <v>102</v>
      </c>
      <c r="Z1043" s="144" t="s">
        <v>102</v>
      </c>
      <c r="AA1043" s="144" t="s">
        <v>102</v>
      </c>
      <c r="AB1043" s="144" t="s">
        <v>102</v>
      </c>
      <c r="AC1043" s="144" t="s">
        <v>102</v>
      </c>
      <c r="AD1043" s="144" t="s">
        <v>102</v>
      </c>
      <c r="AE1043" s="144" t="s">
        <v>102</v>
      </c>
      <c r="AF1043" s="143">
        <f>IF(ISERROR(AF1042/AF1038),0,AF1042/AF1038)</f>
        <v>0</v>
      </c>
      <c r="AG1043" s="144" t="s">
        <v>102</v>
      </c>
      <c r="AH1043" s="144" t="s">
        <v>102</v>
      </c>
      <c r="AI1043" s="144" t="s">
        <v>102</v>
      </c>
      <c r="AJ1043" s="144" t="s">
        <v>102</v>
      </c>
      <c r="AK1043" s="144" t="s">
        <v>102</v>
      </c>
      <c r="AL1043" s="144" t="s">
        <v>102</v>
      </c>
      <c r="AM1043" s="144" t="s">
        <v>102</v>
      </c>
      <c r="AN1043" s="143">
        <f>IF(ISERROR(AN1042/AN1038),0,AN1042/AN1038)</f>
        <v>0</v>
      </c>
      <c r="AO1043" s="144" t="s">
        <v>102</v>
      </c>
      <c r="AP1043" s="144" t="s">
        <v>102</v>
      </c>
      <c r="AQ1043" s="144" t="s">
        <v>102</v>
      </c>
      <c r="AR1043" s="144" t="s">
        <v>102</v>
      </c>
      <c r="AS1043" s="144" t="s">
        <v>102</v>
      </c>
      <c r="AT1043" s="144" t="s">
        <v>102</v>
      </c>
      <c r="AU1043" s="144" t="s">
        <v>102</v>
      </c>
      <c r="AV1043" s="143">
        <f>IF(ISERROR(AV1042/AV1038),0,AV1042/AV1038)</f>
        <v>0</v>
      </c>
      <c r="AW1043" s="144" t="s">
        <v>102</v>
      </c>
      <c r="AX1043" s="144" t="s">
        <v>102</v>
      </c>
      <c r="AY1043" s="144" t="s">
        <v>102</v>
      </c>
      <c r="AZ1043" s="144"/>
      <c r="BA1043" s="144"/>
      <c r="BB1043" s="144"/>
      <c r="BC1043" s="144"/>
      <c r="BD1043" s="143">
        <f>IF(ISERROR(BD1042/BD1038),0,BD1042/BD1038)</f>
        <v>0</v>
      </c>
    </row>
    <row r="1044" spans="1:56" ht="12.75" hidden="1" customHeight="1" outlineLevel="2" x14ac:dyDescent="0.2">
      <c r="A1044" s="292" t="s">
        <v>663</v>
      </c>
      <c r="B1044" s="346"/>
      <c r="C1044" s="8"/>
      <c r="D1044" s="5"/>
      <c r="E1044" s="5"/>
      <c r="F1044" s="5"/>
      <c r="G1044" s="15"/>
      <c r="H1044" s="143"/>
      <c r="I1044" s="144"/>
      <c r="J1044" s="144"/>
      <c r="K1044" s="144"/>
      <c r="L1044" s="144"/>
      <c r="M1044" s="144"/>
      <c r="N1044" s="144"/>
      <c r="O1044" s="144"/>
      <c r="P1044" s="143"/>
      <c r="Q1044" s="144"/>
      <c r="R1044" s="144"/>
      <c r="S1044" s="144"/>
      <c r="T1044" s="144"/>
      <c r="U1044" s="144"/>
      <c r="V1044" s="144"/>
      <c r="W1044" s="144"/>
      <c r="X1044" s="143"/>
      <c r="Y1044" s="144"/>
      <c r="Z1044" s="144"/>
      <c r="AA1044" s="144"/>
      <c r="AB1044" s="144"/>
      <c r="AC1044" s="144"/>
      <c r="AD1044" s="144"/>
      <c r="AE1044" s="144"/>
      <c r="AF1044" s="143"/>
      <c r="AG1044" s="144"/>
      <c r="AH1044" s="144"/>
      <c r="AI1044" s="144"/>
      <c r="AJ1044" s="144"/>
      <c r="AK1044" s="144"/>
      <c r="AL1044" s="144"/>
      <c r="AM1044" s="144"/>
      <c r="AN1044" s="143"/>
      <c r="AO1044" s="144"/>
      <c r="AP1044" s="144"/>
      <c r="AQ1044" s="144"/>
      <c r="AR1044" s="144"/>
      <c r="AS1044" s="144"/>
      <c r="AT1044" s="144"/>
      <c r="AU1044" s="144"/>
      <c r="AV1044" s="143"/>
      <c r="AW1044" s="144"/>
      <c r="AX1044" s="144"/>
      <c r="AY1044" s="144"/>
      <c r="AZ1044" s="144"/>
      <c r="BA1044" s="144"/>
      <c r="BB1044" s="144"/>
      <c r="BC1044" s="144"/>
      <c r="BD1044" s="143"/>
    </row>
    <row r="1045" spans="1:56" ht="12.75" hidden="1" customHeight="1" outlineLevel="2" x14ac:dyDescent="0.2">
      <c r="A1045" s="268"/>
      <c r="B1045" s="346"/>
      <c r="C1045" s="8"/>
      <c r="D1045" s="5"/>
      <c r="E1045" s="5"/>
      <c r="F1045" s="5"/>
      <c r="G1045" s="15"/>
      <c r="H1045" s="143"/>
      <c r="I1045" s="144"/>
      <c r="J1045" s="144"/>
      <c r="K1045" s="144"/>
      <c r="L1045" s="144"/>
      <c r="M1045" s="144"/>
      <c r="N1045" s="144"/>
      <c r="O1045" s="144"/>
      <c r="P1045" s="143"/>
      <c r="Q1045" s="144"/>
      <c r="R1045" s="144"/>
      <c r="S1045" s="144"/>
      <c r="T1045" s="144"/>
      <c r="U1045" s="144"/>
      <c r="V1045" s="144"/>
      <c r="W1045" s="144"/>
      <c r="X1045" s="143"/>
      <c r="Y1045" s="144"/>
      <c r="Z1045" s="144"/>
      <c r="AA1045" s="144"/>
      <c r="AB1045" s="144"/>
      <c r="AC1045" s="144"/>
      <c r="AD1045" s="144"/>
      <c r="AE1045" s="144"/>
      <c r="AF1045" s="143"/>
      <c r="AG1045" s="144"/>
      <c r="AH1045" s="144"/>
      <c r="AI1045" s="144"/>
      <c r="AJ1045" s="144"/>
      <c r="AK1045" s="144"/>
      <c r="AL1045" s="144"/>
      <c r="AM1045" s="144"/>
      <c r="AN1045" s="143"/>
      <c r="AO1045" s="144"/>
      <c r="AP1045" s="144"/>
      <c r="AQ1045" s="144"/>
      <c r="AR1045" s="144"/>
      <c r="AS1045" s="144"/>
      <c r="AT1045" s="144"/>
      <c r="AU1045" s="144"/>
      <c r="AV1045" s="143"/>
      <c r="AW1045" s="144"/>
      <c r="AX1045" s="144"/>
      <c r="AY1045" s="144"/>
      <c r="AZ1045" s="144"/>
      <c r="BA1045" s="144"/>
      <c r="BB1045" s="144"/>
      <c r="BC1045" s="144"/>
      <c r="BD1045" s="143"/>
    </row>
    <row r="1046" spans="1:56" ht="12.75" hidden="1" customHeight="1" outlineLevel="2" x14ac:dyDescent="0.2">
      <c r="A1046" s="291" t="s">
        <v>664</v>
      </c>
      <c r="B1046" s="346"/>
      <c r="C1046" s="8"/>
      <c r="D1046" s="5"/>
      <c r="E1046" s="5"/>
      <c r="F1046" s="5"/>
      <c r="G1046" s="15"/>
      <c r="H1046" s="143"/>
      <c r="I1046" s="144"/>
      <c r="J1046" s="144"/>
      <c r="K1046" s="144"/>
      <c r="L1046" s="144"/>
      <c r="M1046" s="144"/>
      <c r="N1046" s="144"/>
      <c r="O1046" s="144"/>
      <c r="P1046" s="143"/>
      <c r="Q1046" s="144"/>
      <c r="R1046" s="144"/>
      <c r="S1046" s="144"/>
      <c r="T1046" s="144"/>
      <c r="U1046" s="144"/>
      <c r="V1046" s="144"/>
      <c r="W1046" s="144"/>
      <c r="X1046" s="143"/>
      <c r="Y1046" s="144"/>
      <c r="Z1046" s="144"/>
      <c r="AA1046" s="144"/>
      <c r="AB1046" s="144"/>
      <c r="AC1046" s="144"/>
      <c r="AD1046" s="144"/>
      <c r="AE1046" s="144"/>
      <c r="AF1046" s="143"/>
      <c r="AG1046" s="144"/>
      <c r="AH1046" s="144"/>
      <c r="AI1046" s="144"/>
      <c r="AJ1046" s="144"/>
      <c r="AK1046" s="144"/>
      <c r="AL1046" s="144"/>
      <c r="AM1046" s="144"/>
      <c r="AN1046" s="143"/>
      <c r="AO1046" s="144"/>
      <c r="AP1046" s="144"/>
      <c r="AQ1046" s="144"/>
      <c r="AR1046" s="144"/>
      <c r="AS1046" s="144"/>
      <c r="AT1046" s="144"/>
      <c r="AU1046" s="144"/>
      <c r="AV1046" s="143"/>
      <c r="AW1046" s="144"/>
      <c r="AX1046" s="144"/>
      <c r="AY1046" s="144"/>
      <c r="AZ1046" s="144"/>
      <c r="BA1046" s="144"/>
      <c r="BB1046" s="144"/>
      <c r="BC1046" s="144"/>
      <c r="BD1046" s="143"/>
    </row>
    <row r="1047" spans="1:56" ht="12.75" hidden="1" customHeight="1" outlineLevel="2" x14ac:dyDescent="0.2">
      <c r="A1047" s="291" t="s">
        <v>665</v>
      </c>
      <c r="B1047" s="346"/>
      <c r="C1047" s="8"/>
      <c r="D1047" s="5" t="s">
        <v>15</v>
      </c>
      <c r="E1047" s="5"/>
      <c r="F1047" s="5"/>
      <c r="G1047" s="15"/>
      <c r="H1047" s="143"/>
      <c r="I1047" s="144"/>
      <c r="J1047" s="144"/>
      <c r="K1047" s="144"/>
      <c r="L1047" s="144"/>
      <c r="M1047" s="144"/>
      <c r="N1047" s="144"/>
      <c r="O1047" s="144"/>
      <c r="P1047" s="143"/>
      <c r="Q1047" s="144"/>
      <c r="R1047" s="144"/>
      <c r="S1047" s="144"/>
      <c r="T1047" s="144"/>
      <c r="U1047" s="144"/>
      <c r="V1047" s="144"/>
      <c r="W1047" s="144"/>
      <c r="X1047" s="143"/>
      <c r="Y1047" s="144"/>
      <c r="Z1047" s="144"/>
      <c r="AA1047" s="144"/>
      <c r="AB1047" s="144"/>
      <c r="AC1047" s="144"/>
      <c r="AD1047" s="144"/>
      <c r="AE1047" s="144"/>
      <c r="AF1047" s="143"/>
      <c r="AG1047" s="144"/>
      <c r="AH1047" s="144"/>
      <c r="AI1047" s="144"/>
      <c r="AJ1047" s="144"/>
      <c r="AK1047" s="144"/>
      <c r="AL1047" s="144"/>
      <c r="AM1047" s="144"/>
      <c r="AN1047" s="143"/>
      <c r="AO1047" s="144"/>
      <c r="AP1047" s="144"/>
      <c r="AQ1047" s="144"/>
      <c r="AR1047" s="144"/>
      <c r="AS1047" s="144"/>
      <c r="AT1047" s="144"/>
      <c r="AU1047" s="144"/>
      <c r="AV1047" s="143"/>
      <c r="AW1047" s="144"/>
      <c r="AX1047" s="144"/>
      <c r="AY1047" s="144"/>
      <c r="AZ1047" s="144"/>
      <c r="BA1047" s="144"/>
      <c r="BB1047" s="144"/>
      <c r="BC1047" s="144"/>
      <c r="BD1047" s="143"/>
    </row>
    <row r="1048" spans="1:56" ht="12.75" hidden="1" customHeight="1" outlineLevel="2" x14ac:dyDescent="0.2">
      <c r="A1048" s="291" t="s">
        <v>666</v>
      </c>
      <c r="B1048" s="346" t="s">
        <v>117</v>
      </c>
      <c r="C1048" s="8" t="s">
        <v>2</v>
      </c>
      <c r="D1048" s="5" t="s">
        <v>9</v>
      </c>
      <c r="E1048" s="5"/>
      <c r="F1048" s="5"/>
      <c r="G1048" s="15"/>
      <c r="H1048" s="143">
        <f>SUMIF($I$3:$BD$3,$H$3,$I1048:$BD1048)</f>
        <v>0</v>
      </c>
      <c r="I1048" s="144">
        <v>0</v>
      </c>
      <c r="J1048" s="144">
        <v>0</v>
      </c>
      <c r="K1048" s="144">
        <v>0</v>
      </c>
      <c r="L1048" s="144">
        <v>0</v>
      </c>
      <c r="M1048" s="144">
        <v>0</v>
      </c>
      <c r="N1048" s="144">
        <v>0</v>
      </c>
      <c r="O1048" s="144">
        <v>0</v>
      </c>
      <c r="P1048" s="143">
        <f>SUM(I1048:O1048)</f>
        <v>0</v>
      </c>
      <c r="Q1048" s="144">
        <v>0</v>
      </c>
      <c r="R1048" s="144">
        <v>0</v>
      </c>
      <c r="S1048" s="144">
        <v>0</v>
      </c>
      <c r="T1048" s="144">
        <v>0</v>
      </c>
      <c r="U1048" s="144">
        <v>0</v>
      </c>
      <c r="V1048" s="144">
        <v>0</v>
      </c>
      <c r="W1048" s="144">
        <v>0</v>
      </c>
      <c r="X1048" s="143">
        <f>SUM(Q1048:W1048)</f>
        <v>0</v>
      </c>
      <c r="Y1048" s="144">
        <v>0</v>
      </c>
      <c r="Z1048" s="144">
        <v>0</v>
      </c>
      <c r="AA1048" s="144">
        <v>0</v>
      </c>
      <c r="AB1048" s="144">
        <v>0</v>
      </c>
      <c r="AC1048" s="144">
        <v>0</v>
      </c>
      <c r="AD1048" s="144">
        <v>0</v>
      </c>
      <c r="AE1048" s="144">
        <v>0</v>
      </c>
      <c r="AF1048" s="143">
        <f>SUM(Y1048:AE1048)</f>
        <v>0</v>
      </c>
      <c r="AG1048" s="144">
        <v>0</v>
      </c>
      <c r="AH1048" s="144">
        <v>0</v>
      </c>
      <c r="AI1048" s="144">
        <v>0</v>
      </c>
      <c r="AJ1048" s="144">
        <v>0</v>
      </c>
      <c r="AK1048" s="144">
        <v>0</v>
      </c>
      <c r="AL1048" s="144">
        <v>0</v>
      </c>
      <c r="AM1048" s="144">
        <v>0</v>
      </c>
      <c r="AN1048" s="143">
        <f>SUM(AG1048:AM1048)</f>
        <v>0</v>
      </c>
      <c r="AO1048" s="144">
        <v>0</v>
      </c>
      <c r="AP1048" s="144">
        <v>0</v>
      </c>
      <c r="AQ1048" s="144">
        <v>0</v>
      </c>
      <c r="AR1048" s="144">
        <v>0</v>
      </c>
      <c r="AS1048" s="144">
        <v>0</v>
      </c>
      <c r="AT1048" s="144">
        <v>0</v>
      </c>
      <c r="AU1048" s="144">
        <v>0</v>
      </c>
      <c r="AV1048" s="143">
        <f>SUM(AO1048:AU1048)</f>
        <v>0</v>
      </c>
      <c r="AW1048" s="144"/>
      <c r="AX1048" s="144"/>
      <c r="AY1048" s="144"/>
      <c r="AZ1048" s="144"/>
      <c r="BA1048" s="144"/>
      <c r="BB1048" s="144"/>
      <c r="BC1048" s="144"/>
      <c r="BD1048" s="143">
        <f>SUM(AW1048:BC1048)</f>
        <v>0</v>
      </c>
    </row>
    <row r="1049" spans="1:56" ht="12.75" hidden="1" customHeight="1" outlineLevel="2" x14ac:dyDescent="0.2">
      <c r="A1049" s="292" t="s">
        <v>667</v>
      </c>
      <c r="B1049" s="346"/>
      <c r="C1049" s="8" t="s">
        <v>3</v>
      </c>
      <c r="D1049" s="5" t="s">
        <v>9</v>
      </c>
      <c r="E1049" s="5"/>
      <c r="F1049" s="5"/>
      <c r="G1049" s="15"/>
      <c r="H1049" s="143">
        <f>SUMIF($I$3:$BD$3,$H$3,$I1049:$BD1049)</f>
        <v>0</v>
      </c>
      <c r="I1049" s="144">
        <v>0</v>
      </c>
      <c r="J1049" s="144">
        <v>0</v>
      </c>
      <c r="K1049" s="144">
        <v>0</v>
      </c>
      <c r="L1049" s="144">
        <v>0</v>
      </c>
      <c r="M1049" s="144">
        <v>0</v>
      </c>
      <c r="N1049" s="144">
        <v>0</v>
      </c>
      <c r="O1049" s="144">
        <v>0</v>
      </c>
      <c r="P1049" s="143">
        <f>SUM(I1049:O1049)</f>
        <v>0</v>
      </c>
      <c r="Q1049" s="144">
        <v>0</v>
      </c>
      <c r="R1049" s="144">
        <v>0</v>
      </c>
      <c r="S1049" s="144">
        <v>0</v>
      </c>
      <c r="T1049" s="144">
        <v>0</v>
      </c>
      <c r="U1049" s="144">
        <v>0</v>
      </c>
      <c r="V1049" s="144">
        <v>0</v>
      </c>
      <c r="W1049" s="144">
        <v>0</v>
      </c>
      <c r="X1049" s="143">
        <f>SUM(Q1049:W1049)</f>
        <v>0</v>
      </c>
      <c r="Y1049" s="144">
        <v>0</v>
      </c>
      <c r="Z1049" s="144">
        <v>0</v>
      </c>
      <c r="AA1049" s="144">
        <v>0</v>
      </c>
      <c r="AB1049" s="144">
        <v>0</v>
      </c>
      <c r="AC1049" s="144">
        <v>0</v>
      </c>
      <c r="AD1049" s="144">
        <v>0</v>
      </c>
      <c r="AE1049" s="144">
        <v>0</v>
      </c>
      <c r="AF1049" s="143">
        <f>SUM(Y1049:AE1049)</f>
        <v>0</v>
      </c>
      <c r="AG1049" s="144">
        <v>0</v>
      </c>
      <c r="AH1049" s="144">
        <v>0</v>
      </c>
      <c r="AI1049" s="144">
        <v>0</v>
      </c>
      <c r="AJ1049" s="144">
        <v>0</v>
      </c>
      <c r="AK1049" s="144">
        <v>0</v>
      </c>
      <c r="AL1049" s="144">
        <v>0</v>
      </c>
      <c r="AM1049" s="144">
        <v>0</v>
      </c>
      <c r="AN1049" s="143">
        <f>SUM(AG1049:AM1049)</f>
        <v>0</v>
      </c>
      <c r="AO1049" s="144">
        <v>0</v>
      </c>
      <c r="AP1049" s="144">
        <v>0</v>
      </c>
      <c r="AQ1049" s="144">
        <v>0</v>
      </c>
      <c r="AR1049" s="144">
        <v>0</v>
      </c>
      <c r="AS1049" s="144">
        <v>0</v>
      </c>
      <c r="AT1049" s="144">
        <v>0</v>
      </c>
      <c r="AU1049" s="144">
        <v>0</v>
      </c>
      <c r="AV1049" s="143">
        <f>SUM(AO1049:AU1049)</f>
        <v>0</v>
      </c>
      <c r="AW1049" s="144"/>
      <c r="AX1049" s="144"/>
      <c r="AY1049" s="144"/>
      <c r="AZ1049" s="144"/>
      <c r="BA1049" s="144"/>
      <c r="BB1049" s="144"/>
      <c r="BC1049" s="144"/>
      <c r="BD1049" s="143">
        <f>SUM(AW1049:BC1049)</f>
        <v>0</v>
      </c>
    </row>
    <row r="1050" spans="1:56" ht="12.75" hidden="1" customHeight="1" outlineLevel="2" x14ac:dyDescent="0.2">
      <c r="A1050" s="292" t="s">
        <v>668</v>
      </c>
      <c r="B1050" s="346"/>
      <c r="C1050" s="8" t="s">
        <v>33</v>
      </c>
      <c r="D1050" s="5" t="s">
        <v>9</v>
      </c>
      <c r="E1050" s="5"/>
      <c r="F1050" s="5"/>
      <c r="G1050" s="15"/>
      <c r="H1050" s="143">
        <f>SUMIF($I$3:$BD$3,$H$3,$I1050:$BD1050)</f>
        <v>0</v>
      </c>
      <c r="I1050" s="144">
        <v>0</v>
      </c>
      <c r="J1050" s="144">
        <v>0</v>
      </c>
      <c r="K1050" s="144">
        <v>0</v>
      </c>
      <c r="L1050" s="144">
        <v>0</v>
      </c>
      <c r="M1050" s="144">
        <v>0</v>
      </c>
      <c r="N1050" s="144">
        <v>0</v>
      </c>
      <c r="O1050" s="144">
        <v>0</v>
      </c>
      <c r="P1050" s="143">
        <f>SUM(I1050:O1050)</f>
        <v>0</v>
      </c>
      <c r="Q1050" s="144">
        <v>0</v>
      </c>
      <c r="R1050" s="144">
        <v>0</v>
      </c>
      <c r="S1050" s="144">
        <v>0</v>
      </c>
      <c r="T1050" s="144">
        <v>0</v>
      </c>
      <c r="U1050" s="144">
        <v>0</v>
      </c>
      <c r="V1050" s="144">
        <v>0</v>
      </c>
      <c r="W1050" s="144">
        <v>0</v>
      </c>
      <c r="X1050" s="143">
        <f>SUM(Q1050:W1050)</f>
        <v>0</v>
      </c>
      <c r="Y1050" s="144">
        <v>0</v>
      </c>
      <c r="Z1050" s="144">
        <v>0</v>
      </c>
      <c r="AA1050" s="144">
        <v>0</v>
      </c>
      <c r="AB1050" s="144">
        <v>0</v>
      </c>
      <c r="AC1050" s="144">
        <v>0</v>
      </c>
      <c r="AD1050" s="144">
        <v>0</v>
      </c>
      <c r="AE1050" s="144">
        <v>0</v>
      </c>
      <c r="AF1050" s="143">
        <f>SUM(Y1050:AE1050)</f>
        <v>0</v>
      </c>
      <c r="AG1050" s="144">
        <v>0</v>
      </c>
      <c r="AH1050" s="144">
        <v>0</v>
      </c>
      <c r="AI1050" s="144">
        <v>0</v>
      </c>
      <c r="AJ1050" s="144">
        <v>0</v>
      </c>
      <c r="AK1050" s="144">
        <v>0</v>
      </c>
      <c r="AL1050" s="144">
        <v>0</v>
      </c>
      <c r="AM1050" s="144">
        <v>0</v>
      </c>
      <c r="AN1050" s="143">
        <f>SUM(AG1050:AM1050)</f>
        <v>0</v>
      </c>
      <c r="AO1050" s="144">
        <v>0</v>
      </c>
      <c r="AP1050" s="144">
        <v>0</v>
      </c>
      <c r="AQ1050" s="144">
        <v>0</v>
      </c>
      <c r="AR1050" s="144">
        <v>0</v>
      </c>
      <c r="AS1050" s="144">
        <v>0</v>
      </c>
      <c r="AT1050" s="144">
        <v>0</v>
      </c>
      <c r="AU1050" s="144">
        <v>0</v>
      </c>
      <c r="AV1050" s="143">
        <f>SUM(AO1050:AU1050)</f>
        <v>0</v>
      </c>
      <c r="AW1050" s="144"/>
      <c r="AX1050" s="144"/>
      <c r="AY1050" s="144"/>
      <c r="AZ1050" s="144"/>
      <c r="BA1050" s="144"/>
      <c r="BB1050" s="144"/>
      <c r="BC1050" s="144"/>
      <c r="BD1050" s="143">
        <f>SUM(AW1050:BC1050)</f>
        <v>0</v>
      </c>
    </row>
    <row r="1051" spans="1:56" s="48" customFormat="1" ht="12.75" hidden="1" customHeight="1" outlineLevel="2" x14ac:dyDescent="0.2">
      <c r="A1051" s="293"/>
      <c r="B1051" s="346"/>
      <c r="C1051" s="42" t="s">
        <v>13</v>
      </c>
      <c r="D1051" s="43" t="s">
        <v>4</v>
      </c>
      <c r="E1051" s="43"/>
      <c r="F1051" s="43"/>
      <c r="G1051" s="44"/>
      <c r="H1051" s="145">
        <f>IF(ISERROR(H1050/H1048),0,H1050/H1048)</f>
        <v>0</v>
      </c>
      <c r="I1051" s="146" t="s">
        <v>102</v>
      </c>
      <c r="J1051" s="146" t="s">
        <v>102</v>
      </c>
      <c r="K1051" s="146" t="s">
        <v>102</v>
      </c>
      <c r="L1051" s="146" t="s">
        <v>102</v>
      </c>
      <c r="M1051" s="146" t="s">
        <v>102</v>
      </c>
      <c r="N1051" s="146" t="s">
        <v>102</v>
      </c>
      <c r="O1051" s="146" t="s">
        <v>102</v>
      </c>
      <c r="P1051" s="145">
        <f>IF(ISERROR(P1050/P1048),0,P1050/P1048)</f>
        <v>0</v>
      </c>
      <c r="Q1051" s="146" t="s">
        <v>102</v>
      </c>
      <c r="R1051" s="146" t="s">
        <v>102</v>
      </c>
      <c r="S1051" s="146" t="s">
        <v>102</v>
      </c>
      <c r="T1051" s="146" t="s">
        <v>102</v>
      </c>
      <c r="U1051" s="146" t="s">
        <v>102</v>
      </c>
      <c r="V1051" s="146" t="s">
        <v>102</v>
      </c>
      <c r="W1051" s="146" t="s">
        <v>102</v>
      </c>
      <c r="X1051" s="145">
        <f>IF(ISERROR(X1050/X1048),0,X1050/X1048)</f>
        <v>0</v>
      </c>
      <c r="Y1051" s="146" t="s">
        <v>102</v>
      </c>
      <c r="Z1051" s="146" t="s">
        <v>102</v>
      </c>
      <c r="AA1051" s="146" t="s">
        <v>102</v>
      </c>
      <c r="AB1051" s="146" t="s">
        <v>102</v>
      </c>
      <c r="AC1051" s="146" t="s">
        <v>102</v>
      </c>
      <c r="AD1051" s="146" t="s">
        <v>102</v>
      </c>
      <c r="AE1051" s="146" t="s">
        <v>102</v>
      </c>
      <c r="AF1051" s="145">
        <f>IF(ISERROR(AF1050/AF1048),0,AF1050/AF1048)</f>
        <v>0</v>
      </c>
      <c r="AG1051" s="146" t="s">
        <v>102</v>
      </c>
      <c r="AH1051" s="146" t="s">
        <v>102</v>
      </c>
      <c r="AI1051" s="146" t="s">
        <v>102</v>
      </c>
      <c r="AJ1051" s="146" t="s">
        <v>102</v>
      </c>
      <c r="AK1051" s="146" t="s">
        <v>102</v>
      </c>
      <c r="AL1051" s="146" t="s">
        <v>102</v>
      </c>
      <c r="AM1051" s="146" t="s">
        <v>102</v>
      </c>
      <c r="AN1051" s="145">
        <f>IF(ISERROR(AN1050/AN1048),0,AN1050/AN1048)</f>
        <v>0</v>
      </c>
      <c r="AO1051" s="146" t="s">
        <v>102</v>
      </c>
      <c r="AP1051" s="146" t="s">
        <v>102</v>
      </c>
      <c r="AQ1051" s="146" t="s">
        <v>102</v>
      </c>
      <c r="AR1051" s="146" t="s">
        <v>102</v>
      </c>
      <c r="AS1051" s="146" t="s">
        <v>102</v>
      </c>
      <c r="AT1051" s="146" t="s">
        <v>102</v>
      </c>
      <c r="AU1051" s="146" t="s">
        <v>102</v>
      </c>
      <c r="AV1051" s="145">
        <f>IF(ISERROR(AV1050/AV1048),0,AV1050/AV1048)</f>
        <v>0</v>
      </c>
      <c r="AW1051" s="146" t="s">
        <v>102</v>
      </c>
      <c r="AX1051" s="146" t="s">
        <v>102</v>
      </c>
      <c r="AY1051" s="146" t="s">
        <v>102</v>
      </c>
      <c r="AZ1051" s="146"/>
      <c r="BA1051" s="146"/>
      <c r="BB1051" s="146"/>
      <c r="BC1051" s="146"/>
      <c r="BD1051" s="145">
        <f>IF(ISERROR(BD1050/BD1048),0,BD1050/BD1048)</f>
        <v>0</v>
      </c>
    </row>
    <row r="1052" spans="1:56" s="49" customFormat="1" ht="12.75" hidden="1" customHeight="1" outlineLevel="2" x14ac:dyDescent="0.2">
      <c r="A1052" s="293"/>
      <c r="B1052" s="346"/>
      <c r="C1052" s="42" t="s">
        <v>5</v>
      </c>
      <c r="D1052" s="43" t="s">
        <v>4</v>
      </c>
      <c r="E1052" s="43"/>
      <c r="F1052" s="43"/>
      <c r="G1052" s="44"/>
      <c r="H1052" s="145">
        <f>IF(ISERROR((H1048-H1049)/H1048),0,(H1048-H1049)/H1048)</f>
        <v>0</v>
      </c>
      <c r="I1052" s="146" t="s">
        <v>102</v>
      </c>
      <c r="J1052" s="146" t="s">
        <v>102</v>
      </c>
      <c r="K1052" s="146" t="s">
        <v>102</v>
      </c>
      <c r="L1052" s="146" t="s">
        <v>102</v>
      </c>
      <c r="M1052" s="146" t="s">
        <v>102</v>
      </c>
      <c r="N1052" s="146" t="s">
        <v>102</v>
      </c>
      <c r="O1052" s="146" t="s">
        <v>102</v>
      </c>
      <c r="P1052" s="145">
        <f>IF(ISERROR((P1048-P1049)/P1048),0,(P1048-P1049)/P1048)</f>
        <v>0</v>
      </c>
      <c r="Q1052" s="146" t="s">
        <v>102</v>
      </c>
      <c r="R1052" s="146" t="s">
        <v>102</v>
      </c>
      <c r="S1052" s="146" t="s">
        <v>102</v>
      </c>
      <c r="T1052" s="146" t="s">
        <v>102</v>
      </c>
      <c r="U1052" s="146" t="s">
        <v>102</v>
      </c>
      <c r="V1052" s="146" t="s">
        <v>102</v>
      </c>
      <c r="W1052" s="146" t="s">
        <v>102</v>
      </c>
      <c r="X1052" s="145">
        <f>IF(ISERROR((X1048-X1049)/X1048),0,(X1048-X1049)/X1048)</f>
        <v>0</v>
      </c>
      <c r="Y1052" s="146" t="s">
        <v>102</v>
      </c>
      <c r="Z1052" s="146" t="s">
        <v>102</v>
      </c>
      <c r="AA1052" s="146" t="s">
        <v>102</v>
      </c>
      <c r="AB1052" s="146" t="s">
        <v>102</v>
      </c>
      <c r="AC1052" s="146" t="s">
        <v>102</v>
      </c>
      <c r="AD1052" s="146" t="s">
        <v>102</v>
      </c>
      <c r="AE1052" s="146" t="s">
        <v>102</v>
      </c>
      <c r="AF1052" s="145">
        <f>IF(ISERROR((AF1048-AF1049)/AF1048),0,(AF1048-AF1049)/AF1048)</f>
        <v>0</v>
      </c>
      <c r="AG1052" s="146" t="s">
        <v>102</v>
      </c>
      <c r="AH1052" s="146" t="s">
        <v>102</v>
      </c>
      <c r="AI1052" s="146" t="s">
        <v>102</v>
      </c>
      <c r="AJ1052" s="146" t="s">
        <v>102</v>
      </c>
      <c r="AK1052" s="146" t="s">
        <v>102</v>
      </c>
      <c r="AL1052" s="146" t="s">
        <v>102</v>
      </c>
      <c r="AM1052" s="146" t="s">
        <v>102</v>
      </c>
      <c r="AN1052" s="145">
        <f>IF(ISERROR((AN1048-AN1049)/AN1048),0,(AN1048-AN1049)/AN1048)</f>
        <v>0</v>
      </c>
      <c r="AO1052" s="146" t="s">
        <v>102</v>
      </c>
      <c r="AP1052" s="146" t="s">
        <v>102</v>
      </c>
      <c r="AQ1052" s="146" t="s">
        <v>102</v>
      </c>
      <c r="AR1052" s="146" t="s">
        <v>102</v>
      </c>
      <c r="AS1052" s="146" t="s">
        <v>102</v>
      </c>
      <c r="AT1052" s="146" t="s">
        <v>102</v>
      </c>
      <c r="AU1052" s="146" t="s">
        <v>102</v>
      </c>
      <c r="AV1052" s="145">
        <f>IF(ISERROR((AV1048-AV1049)/AV1048),0,(AV1048-AV1049)/AV1048)</f>
        <v>0</v>
      </c>
      <c r="AW1052" s="146" t="s">
        <v>102</v>
      </c>
      <c r="AX1052" s="146" t="s">
        <v>102</v>
      </c>
      <c r="AY1052" s="146" t="s">
        <v>102</v>
      </c>
      <c r="AZ1052" s="146"/>
      <c r="BA1052" s="146"/>
      <c r="BB1052" s="146"/>
      <c r="BC1052" s="146"/>
      <c r="BD1052" s="145">
        <f>IF(ISERROR((BD1048-BD1049)/BD1048),0,(BD1048-BD1049)/BD1048)</f>
        <v>0</v>
      </c>
    </row>
    <row r="1053" spans="1:56" ht="12.75" hidden="1" customHeight="1" outlineLevel="3" x14ac:dyDescent="0.2">
      <c r="A1053" s="292" t="s">
        <v>669</v>
      </c>
      <c r="B1053" s="346"/>
      <c r="C1053" s="8" t="s">
        <v>46</v>
      </c>
      <c r="D1053" s="5"/>
      <c r="E1053" s="5"/>
      <c r="F1053" s="5"/>
      <c r="G1053" s="15"/>
      <c r="H1053" s="143">
        <f>SUMIF($I$3:$BD$3,$H$3,$I1053:$BD1053)</f>
        <v>0</v>
      </c>
      <c r="I1053" s="144">
        <v>0</v>
      </c>
      <c r="J1053" s="144">
        <v>0</v>
      </c>
      <c r="K1053" s="144">
        <v>0</v>
      </c>
      <c r="L1053" s="144">
        <v>0</v>
      </c>
      <c r="M1053" s="144">
        <v>0</v>
      </c>
      <c r="N1053" s="144">
        <v>0</v>
      </c>
      <c r="O1053" s="144">
        <v>0</v>
      </c>
      <c r="P1053" s="143">
        <f>SUM(I1053:O1053)</f>
        <v>0</v>
      </c>
      <c r="Q1053" s="144">
        <v>0</v>
      </c>
      <c r="R1053" s="144">
        <v>0</v>
      </c>
      <c r="S1053" s="144">
        <v>0</v>
      </c>
      <c r="T1053" s="144">
        <v>0</v>
      </c>
      <c r="U1053" s="144">
        <v>0</v>
      </c>
      <c r="V1053" s="144">
        <v>0</v>
      </c>
      <c r="W1053" s="144">
        <v>0</v>
      </c>
      <c r="X1053" s="143">
        <f>SUM(Q1053:W1053)</f>
        <v>0</v>
      </c>
      <c r="Y1053" s="144">
        <v>0</v>
      </c>
      <c r="Z1053" s="144">
        <v>0</v>
      </c>
      <c r="AA1053" s="144">
        <v>0</v>
      </c>
      <c r="AB1053" s="144">
        <v>0</v>
      </c>
      <c r="AC1053" s="144">
        <v>0</v>
      </c>
      <c r="AD1053" s="144">
        <v>0</v>
      </c>
      <c r="AE1053" s="144">
        <v>0</v>
      </c>
      <c r="AF1053" s="143">
        <f>SUM(Y1053:AE1053)</f>
        <v>0</v>
      </c>
      <c r="AG1053" s="144">
        <v>0</v>
      </c>
      <c r="AH1053" s="144">
        <v>0</v>
      </c>
      <c r="AI1053" s="144">
        <v>0</v>
      </c>
      <c r="AJ1053" s="144">
        <v>0</v>
      </c>
      <c r="AK1053" s="144">
        <v>0</v>
      </c>
      <c r="AL1053" s="144">
        <v>0</v>
      </c>
      <c r="AM1053" s="144">
        <v>0</v>
      </c>
      <c r="AN1053" s="143">
        <f>SUM(AG1053:AM1053)</f>
        <v>0</v>
      </c>
      <c r="AO1053" s="144">
        <v>0</v>
      </c>
      <c r="AP1053" s="144">
        <v>0</v>
      </c>
      <c r="AQ1053" s="144">
        <v>0</v>
      </c>
      <c r="AR1053" s="144">
        <v>0</v>
      </c>
      <c r="AS1053" s="144">
        <v>0</v>
      </c>
      <c r="AT1053" s="144">
        <v>0</v>
      </c>
      <c r="AU1053" s="144">
        <v>0</v>
      </c>
      <c r="AV1053" s="143">
        <f>SUM(AO1053:AU1053)</f>
        <v>0</v>
      </c>
      <c r="AW1053" s="144"/>
      <c r="AX1053" s="144"/>
      <c r="AY1053" s="144"/>
      <c r="AZ1053" s="144"/>
      <c r="BA1053" s="144"/>
      <c r="BB1053" s="144"/>
      <c r="BC1053" s="144"/>
      <c r="BD1053" s="143">
        <f>SUM(AW1053:BC1053)</f>
        <v>0</v>
      </c>
    </row>
    <row r="1054" spans="1:56" ht="12.75" hidden="1" customHeight="1" outlineLevel="2" x14ac:dyDescent="0.2">
      <c r="A1054" s="292"/>
      <c r="B1054" s="346"/>
      <c r="C1054" s="8" t="s">
        <v>14</v>
      </c>
      <c r="D1054" s="5"/>
      <c r="E1054" s="5"/>
      <c r="F1054" s="5"/>
      <c r="G1054" s="15"/>
      <c r="H1054" s="143">
        <f>IF(ISERROR(H1053/H1049),0,H1053/H1049)</f>
        <v>0</v>
      </c>
      <c r="I1054" s="144" t="s">
        <v>102</v>
      </c>
      <c r="J1054" s="144" t="s">
        <v>102</v>
      </c>
      <c r="K1054" s="144" t="s">
        <v>102</v>
      </c>
      <c r="L1054" s="144" t="s">
        <v>102</v>
      </c>
      <c r="M1054" s="144" t="s">
        <v>102</v>
      </c>
      <c r="N1054" s="144" t="s">
        <v>102</v>
      </c>
      <c r="O1054" s="144" t="s">
        <v>102</v>
      </c>
      <c r="P1054" s="143">
        <f>IF(ISERROR(P1053/P1049),0,P1053/P1049)</f>
        <v>0</v>
      </c>
      <c r="Q1054" s="144" t="s">
        <v>102</v>
      </c>
      <c r="R1054" s="144" t="s">
        <v>102</v>
      </c>
      <c r="S1054" s="144" t="s">
        <v>102</v>
      </c>
      <c r="T1054" s="144" t="s">
        <v>102</v>
      </c>
      <c r="U1054" s="144" t="s">
        <v>102</v>
      </c>
      <c r="V1054" s="144" t="s">
        <v>102</v>
      </c>
      <c r="W1054" s="144" t="s">
        <v>102</v>
      </c>
      <c r="X1054" s="143">
        <f>IF(ISERROR(X1053/X1049),0,X1053/X1049)</f>
        <v>0</v>
      </c>
      <c r="Y1054" s="144" t="s">
        <v>102</v>
      </c>
      <c r="Z1054" s="144" t="s">
        <v>102</v>
      </c>
      <c r="AA1054" s="144" t="s">
        <v>102</v>
      </c>
      <c r="AB1054" s="144" t="s">
        <v>102</v>
      </c>
      <c r="AC1054" s="144" t="s">
        <v>102</v>
      </c>
      <c r="AD1054" s="144" t="s">
        <v>102</v>
      </c>
      <c r="AE1054" s="144" t="s">
        <v>102</v>
      </c>
      <c r="AF1054" s="143">
        <f>IF(ISERROR(AF1053/AF1049),0,AF1053/AF1049)</f>
        <v>0</v>
      </c>
      <c r="AG1054" s="144" t="s">
        <v>102</v>
      </c>
      <c r="AH1054" s="144" t="s">
        <v>102</v>
      </c>
      <c r="AI1054" s="144" t="s">
        <v>102</v>
      </c>
      <c r="AJ1054" s="144" t="s">
        <v>102</v>
      </c>
      <c r="AK1054" s="144" t="s">
        <v>102</v>
      </c>
      <c r="AL1054" s="144" t="s">
        <v>102</v>
      </c>
      <c r="AM1054" s="144" t="s">
        <v>102</v>
      </c>
      <c r="AN1054" s="143">
        <f>IF(ISERROR(AN1053/AN1049),0,AN1053/AN1049)</f>
        <v>0</v>
      </c>
      <c r="AO1054" s="144" t="s">
        <v>102</v>
      </c>
      <c r="AP1054" s="144" t="s">
        <v>102</v>
      </c>
      <c r="AQ1054" s="144" t="s">
        <v>102</v>
      </c>
      <c r="AR1054" s="144" t="s">
        <v>102</v>
      </c>
      <c r="AS1054" s="144" t="s">
        <v>102</v>
      </c>
      <c r="AT1054" s="144" t="s">
        <v>102</v>
      </c>
      <c r="AU1054" s="144" t="s">
        <v>102</v>
      </c>
      <c r="AV1054" s="143">
        <f>IF(ISERROR(AV1053/AV1049),0,AV1053/AV1049)</f>
        <v>0</v>
      </c>
      <c r="AW1054" s="144" t="s">
        <v>102</v>
      </c>
      <c r="AX1054" s="144" t="s">
        <v>102</v>
      </c>
      <c r="AY1054" s="144" t="s">
        <v>102</v>
      </c>
      <c r="AZ1054" s="144"/>
      <c r="BA1054" s="144"/>
      <c r="BB1054" s="144"/>
      <c r="BC1054" s="144"/>
      <c r="BD1054" s="143">
        <f>IF(ISERROR(BD1053/BD1049),0,BD1053/BD1049)</f>
        <v>0</v>
      </c>
    </row>
    <row r="1055" spans="1:56" ht="12.75" hidden="1" customHeight="1" outlineLevel="2" x14ac:dyDescent="0.2">
      <c r="A1055" s="292" t="s">
        <v>670</v>
      </c>
      <c r="B1055" s="346"/>
      <c r="C1055" s="8"/>
      <c r="D1055" s="5"/>
      <c r="E1055" s="5"/>
      <c r="F1055" s="5"/>
      <c r="G1055" s="15"/>
      <c r="H1055" s="143"/>
      <c r="I1055" s="144"/>
      <c r="J1055" s="144"/>
      <c r="K1055" s="144"/>
      <c r="L1055" s="144"/>
      <c r="M1055" s="144"/>
      <c r="N1055" s="144"/>
      <c r="O1055" s="144"/>
      <c r="P1055" s="143"/>
      <c r="Q1055" s="144"/>
      <c r="R1055" s="144"/>
      <c r="S1055" s="144"/>
      <c r="T1055" s="144"/>
      <c r="U1055" s="144"/>
      <c r="V1055" s="144"/>
      <c r="W1055" s="144"/>
      <c r="X1055" s="143"/>
      <c r="Y1055" s="144"/>
      <c r="Z1055" s="144"/>
      <c r="AA1055" s="144"/>
      <c r="AB1055" s="144"/>
      <c r="AC1055" s="144"/>
      <c r="AD1055" s="144"/>
      <c r="AE1055" s="144"/>
      <c r="AF1055" s="143"/>
      <c r="AG1055" s="144"/>
      <c r="AH1055" s="144"/>
      <c r="AI1055" s="144"/>
      <c r="AJ1055" s="144"/>
      <c r="AK1055" s="144"/>
      <c r="AL1055" s="144"/>
      <c r="AM1055" s="144"/>
      <c r="AN1055" s="143"/>
      <c r="AO1055" s="144"/>
      <c r="AP1055" s="144"/>
      <c r="AQ1055" s="144"/>
      <c r="AR1055" s="144"/>
      <c r="AS1055" s="144"/>
      <c r="AT1055" s="144"/>
      <c r="AU1055" s="144"/>
      <c r="AV1055" s="143"/>
      <c r="AW1055" s="144"/>
      <c r="AX1055" s="144"/>
      <c r="AY1055" s="144"/>
      <c r="AZ1055" s="144"/>
      <c r="BA1055" s="144"/>
      <c r="BB1055" s="144"/>
      <c r="BC1055" s="144"/>
      <c r="BD1055" s="143"/>
    </row>
    <row r="1056" spans="1:56" ht="12.75" hidden="1" customHeight="1" outlineLevel="2" x14ac:dyDescent="0.2">
      <c r="A1056" s="268"/>
      <c r="B1056" s="346"/>
      <c r="C1056" s="8"/>
      <c r="D1056" s="5"/>
      <c r="E1056" s="5"/>
      <c r="F1056" s="5"/>
      <c r="G1056" s="15"/>
      <c r="H1056" s="143"/>
      <c r="I1056" s="144"/>
      <c r="J1056" s="144"/>
      <c r="K1056" s="144"/>
      <c r="L1056" s="144"/>
      <c r="M1056" s="144"/>
      <c r="N1056" s="144"/>
      <c r="O1056" s="144"/>
      <c r="P1056" s="143"/>
      <c r="Q1056" s="144"/>
      <c r="R1056" s="144"/>
      <c r="S1056" s="144"/>
      <c r="T1056" s="144"/>
      <c r="U1056" s="144"/>
      <c r="V1056" s="144"/>
      <c r="W1056" s="144"/>
      <c r="X1056" s="143"/>
      <c r="Y1056" s="144"/>
      <c r="Z1056" s="144"/>
      <c r="AA1056" s="144"/>
      <c r="AB1056" s="144"/>
      <c r="AC1056" s="144"/>
      <c r="AD1056" s="144"/>
      <c r="AE1056" s="144"/>
      <c r="AF1056" s="143"/>
      <c r="AG1056" s="144"/>
      <c r="AH1056" s="144"/>
      <c r="AI1056" s="144"/>
      <c r="AJ1056" s="144"/>
      <c r="AK1056" s="144"/>
      <c r="AL1056" s="144"/>
      <c r="AM1056" s="144"/>
      <c r="AN1056" s="143"/>
      <c r="AO1056" s="144"/>
      <c r="AP1056" s="144"/>
      <c r="AQ1056" s="144"/>
      <c r="AR1056" s="144"/>
      <c r="AS1056" s="144"/>
      <c r="AT1056" s="144"/>
      <c r="AU1056" s="144"/>
      <c r="AV1056" s="143"/>
      <c r="AW1056" s="144"/>
      <c r="AX1056" s="144"/>
      <c r="AY1056" s="144"/>
      <c r="AZ1056" s="144"/>
      <c r="BA1056" s="144"/>
      <c r="BB1056" s="144"/>
      <c r="BC1056" s="144"/>
      <c r="BD1056" s="143"/>
    </row>
    <row r="1057" spans="1:56" ht="12.75" hidden="1" customHeight="1" outlineLevel="2" x14ac:dyDescent="0.2">
      <c r="A1057" s="291" t="s">
        <v>671</v>
      </c>
      <c r="B1057" s="346"/>
      <c r="C1057" s="8"/>
      <c r="D1057" s="5"/>
      <c r="E1057" s="5"/>
      <c r="F1057" s="5"/>
      <c r="G1057" s="15"/>
      <c r="H1057" s="143"/>
      <c r="I1057" s="144"/>
      <c r="J1057" s="144"/>
      <c r="K1057" s="144"/>
      <c r="L1057" s="144"/>
      <c r="M1057" s="144"/>
      <c r="N1057" s="144"/>
      <c r="O1057" s="144"/>
      <c r="P1057" s="143"/>
      <c r="Q1057" s="144"/>
      <c r="R1057" s="144"/>
      <c r="S1057" s="144"/>
      <c r="T1057" s="144"/>
      <c r="U1057" s="144"/>
      <c r="V1057" s="144"/>
      <c r="W1057" s="144"/>
      <c r="X1057" s="143"/>
      <c r="Y1057" s="144"/>
      <c r="Z1057" s="144"/>
      <c r="AA1057" s="144"/>
      <c r="AB1057" s="144"/>
      <c r="AC1057" s="144"/>
      <c r="AD1057" s="144"/>
      <c r="AE1057" s="144"/>
      <c r="AF1057" s="143"/>
      <c r="AG1057" s="144"/>
      <c r="AH1057" s="144"/>
      <c r="AI1057" s="144"/>
      <c r="AJ1057" s="144"/>
      <c r="AK1057" s="144"/>
      <c r="AL1057" s="144"/>
      <c r="AM1057" s="144"/>
      <c r="AN1057" s="143"/>
      <c r="AO1057" s="144"/>
      <c r="AP1057" s="144"/>
      <c r="AQ1057" s="144"/>
      <c r="AR1057" s="144"/>
      <c r="AS1057" s="144"/>
      <c r="AT1057" s="144"/>
      <c r="AU1057" s="144"/>
      <c r="AV1057" s="143"/>
      <c r="AW1057" s="144"/>
      <c r="AX1057" s="144"/>
      <c r="AY1057" s="144"/>
      <c r="AZ1057" s="144"/>
      <c r="BA1057" s="144"/>
      <c r="BB1057" s="144"/>
      <c r="BC1057" s="144"/>
      <c r="BD1057" s="143"/>
    </row>
    <row r="1058" spans="1:56" ht="12.75" hidden="1" customHeight="1" outlineLevel="2" x14ac:dyDescent="0.2">
      <c r="A1058" s="291" t="s">
        <v>672</v>
      </c>
      <c r="B1058" s="346"/>
      <c r="C1058" s="8"/>
      <c r="D1058" s="5" t="s">
        <v>15</v>
      </c>
      <c r="E1058" s="5"/>
      <c r="F1058" s="5"/>
      <c r="G1058" s="15"/>
      <c r="H1058" s="143"/>
      <c r="I1058" s="144"/>
      <c r="J1058" s="144"/>
      <c r="K1058" s="144"/>
      <c r="L1058" s="144"/>
      <c r="M1058" s="144"/>
      <c r="N1058" s="144"/>
      <c r="O1058" s="144"/>
      <c r="P1058" s="143"/>
      <c r="Q1058" s="144"/>
      <c r="R1058" s="144"/>
      <c r="S1058" s="144"/>
      <c r="T1058" s="144"/>
      <c r="U1058" s="144"/>
      <c r="V1058" s="144"/>
      <c r="W1058" s="144"/>
      <c r="X1058" s="143"/>
      <c r="Y1058" s="144"/>
      <c r="Z1058" s="144"/>
      <c r="AA1058" s="144"/>
      <c r="AB1058" s="144"/>
      <c r="AC1058" s="144"/>
      <c r="AD1058" s="144"/>
      <c r="AE1058" s="144"/>
      <c r="AF1058" s="143"/>
      <c r="AG1058" s="144"/>
      <c r="AH1058" s="144"/>
      <c r="AI1058" s="144"/>
      <c r="AJ1058" s="144"/>
      <c r="AK1058" s="144"/>
      <c r="AL1058" s="144"/>
      <c r="AM1058" s="144"/>
      <c r="AN1058" s="143"/>
      <c r="AO1058" s="144"/>
      <c r="AP1058" s="144"/>
      <c r="AQ1058" s="144"/>
      <c r="AR1058" s="144"/>
      <c r="AS1058" s="144"/>
      <c r="AT1058" s="144"/>
      <c r="AU1058" s="144"/>
      <c r="AV1058" s="143"/>
      <c r="AW1058" s="144"/>
      <c r="AX1058" s="144"/>
      <c r="AY1058" s="144"/>
      <c r="AZ1058" s="144"/>
      <c r="BA1058" s="144"/>
      <c r="BB1058" s="144"/>
      <c r="BC1058" s="144"/>
      <c r="BD1058" s="143"/>
    </row>
    <row r="1059" spans="1:56" ht="12.75" hidden="1" customHeight="1" outlineLevel="2" x14ac:dyDescent="0.2">
      <c r="A1059" s="291" t="s">
        <v>207</v>
      </c>
      <c r="B1059" s="345"/>
      <c r="C1059" s="8" t="s">
        <v>2</v>
      </c>
      <c r="D1059" s="5" t="s">
        <v>9</v>
      </c>
      <c r="E1059" s="5"/>
      <c r="F1059" s="5"/>
      <c r="G1059" s="15"/>
      <c r="H1059" s="143">
        <f>SUMIF($I$3:$BD$3,$H$3,$I1059:$BD1059)</f>
        <v>0</v>
      </c>
      <c r="I1059" s="144"/>
      <c r="J1059" s="144"/>
      <c r="K1059" s="144"/>
      <c r="L1059" s="144"/>
      <c r="M1059" s="144"/>
      <c r="N1059" s="144"/>
      <c r="O1059" s="144"/>
      <c r="P1059" s="143">
        <f>SUM(I1059:O1059)</f>
        <v>0</v>
      </c>
      <c r="Q1059" s="144"/>
      <c r="R1059" s="144"/>
      <c r="S1059" s="144"/>
      <c r="T1059" s="144"/>
      <c r="U1059" s="144"/>
      <c r="V1059" s="144"/>
      <c r="W1059" s="144"/>
      <c r="X1059" s="143">
        <f>SUM(Q1059:W1059)</f>
        <v>0</v>
      </c>
      <c r="Y1059" s="144"/>
      <c r="Z1059" s="144"/>
      <c r="AA1059" s="144"/>
      <c r="AB1059" s="144"/>
      <c r="AC1059" s="144"/>
      <c r="AD1059" s="144"/>
      <c r="AE1059" s="144"/>
      <c r="AF1059" s="143">
        <f>SUM(Y1059:AE1059)</f>
        <v>0</v>
      </c>
      <c r="AG1059" s="144"/>
      <c r="AH1059" s="144"/>
      <c r="AI1059" s="144"/>
      <c r="AJ1059" s="144"/>
      <c r="AK1059" s="144"/>
      <c r="AL1059" s="144"/>
      <c r="AM1059" s="144"/>
      <c r="AN1059" s="143">
        <f>SUM(AG1059:AM1059)</f>
        <v>0</v>
      </c>
      <c r="AO1059" s="144"/>
      <c r="AP1059" s="144"/>
      <c r="AQ1059" s="144"/>
      <c r="AR1059" s="144"/>
      <c r="AS1059" s="144"/>
      <c r="AT1059" s="144"/>
      <c r="AU1059" s="144"/>
      <c r="AV1059" s="143">
        <f>SUM(AO1059:AU1059)</f>
        <v>0</v>
      </c>
      <c r="AW1059" s="144"/>
      <c r="AX1059" s="144"/>
      <c r="AY1059" s="144"/>
      <c r="AZ1059" s="144"/>
      <c r="BA1059" s="144"/>
      <c r="BB1059" s="144"/>
      <c r="BC1059" s="144"/>
      <c r="BD1059" s="143">
        <f>SUM(AW1059:BC1059)</f>
        <v>0</v>
      </c>
    </row>
    <row r="1060" spans="1:56" ht="12.75" hidden="1" customHeight="1" outlineLevel="2" x14ac:dyDescent="0.2">
      <c r="A1060" s="292" t="s">
        <v>209</v>
      </c>
      <c r="B1060" s="345"/>
      <c r="C1060" s="8" t="s">
        <v>3</v>
      </c>
      <c r="D1060" s="5" t="s">
        <v>9</v>
      </c>
      <c r="E1060" s="5"/>
      <c r="F1060" s="5"/>
      <c r="G1060" s="15"/>
      <c r="H1060" s="143">
        <f>SUMIF($I$3:$BD$3,$H$3,$I1060:$BD1060)</f>
        <v>0</v>
      </c>
      <c r="I1060" s="144"/>
      <c r="J1060" s="144"/>
      <c r="K1060" s="144"/>
      <c r="L1060" s="144"/>
      <c r="M1060" s="144"/>
      <c r="N1060" s="144"/>
      <c r="O1060" s="144"/>
      <c r="P1060" s="143">
        <f>SUM(I1060:O1060)</f>
        <v>0</v>
      </c>
      <c r="Q1060" s="144"/>
      <c r="R1060" s="144"/>
      <c r="S1060" s="144"/>
      <c r="T1060" s="144"/>
      <c r="U1060" s="144"/>
      <c r="V1060" s="144"/>
      <c r="W1060" s="144"/>
      <c r="X1060" s="143">
        <f>SUM(Q1060:W1060)</f>
        <v>0</v>
      </c>
      <c r="Y1060" s="144"/>
      <c r="Z1060" s="144"/>
      <c r="AA1060" s="144"/>
      <c r="AB1060" s="144"/>
      <c r="AC1060" s="144"/>
      <c r="AD1060" s="144"/>
      <c r="AE1060" s="144"/>
      <c r="AF1060" s="143">
        <f>SUM(Y1060:AE1060)</f>
        <v>0</v>
      </c>
      <c r="AG1060" s="144"/>
      <c r="AH1060" s="144"/>
      <c r="AI1060" s="144"/>
      <c r="AJ1060" s="144"/>
      <c r="AK1060" s="144"/>
      <c r="AL1060" s="144"/>
      <c r="AM1060" s="144"/>
      <c r="AN1060" s="143">
        <f>SUM(AG1060:AM1060)</f>
        <v>0</v>
      </c>
      <c r="AO1060" s="144"/>
      <c r="AP1060" s="144"/>
      <c r="AQ1060" s="144"/>
      <c r="AR1060" s="144"/>
      <c r="AS1060" s="144"/>
      <c r="AT1060" s="144"/>
      <c r="AU1060" s="144"/>
      <c r="AV1060" s="143">
        <f>SUM(AO1060:AU1060)</f>
        <v>0</v>
      </c>
      <c r="AW1060" s="144"/>
      <c r="AX1060" s="144"/>
      <c r="AY1060" s="144"/>
      <c r="AZ1060" s="144"/>
      <c r="BA1060" s="144"/>
      <c r="BB1060" s="144"/>
      <c r="BC1060" s="144"/>
      <c r="BD1060" s="143">
        <f>SUM(AW1060:BC1060)</f>
        <v>0</v>
      </c>
    </row>
    <row r="1061" spans="1:56" ht="12.75" hidden="1" customHeight="1" outlineLevel="2" x14ac:dyDescent="0.2">
      <c r="A1061" s="292" t="s">
        <v>210</v>
      </c>
      <c r="B1061" s="345"/>
      <c r="C1061" s="8" t="s">
        <v>33</v>
      </c>
      <c r="D1061" s="5" t="s">
        <v>9</v>
      </c>
      <c r="E1061" s="5"/>
      <c r="F1061" s="5"/>
      <c r="G1061" s="15"/>
      <c r="H1061" s="143">
        <f>SUMIF($I$3:$BD$3,$H$3,$I1061:$BD1061)</f>
        <v>0</v>
      </c>
      <c r="I1061" s="144"/>
      <c r="J1061" s="144"/>
      <c r="K1061" s="144"/>
      <c r="L1061" s="144"/>
      <c r="M1061" s="144"/>
      <c r="N1061" s="144"/>
      <c r="O1061" s="144"/>
      <c r="P1061" s="143">
        <f>SUM(I1061:O1061)</f>
        <v>0</v>
      </c>
      <c r="Q1061" s="144"/>
      <c r="R1061" s="144"/>
      <c r="S1061" s="144"/>
      <c r="T1061" s="144"/>
      <c r="U1061" s="144"/>
      <c r="V1061" s="144"/>
      <c r="W1061" s="144"/>
      <c r="X1061" s="143">
        <f>SUM(Q1061:W1061)</f>
        <v>0</v>
      </c>
      <c r="Y1061" s="144"/>
      <c r="Z1061" s="144"/>
      <c r="AA1061" s="144"/>
      <c r="AB1061" s="144"/>
      <c r="AC1061" s="144"/>
      <c r="AD1061" s="144"/>
      <c r="AE1061" s="144"/>
      <c r="AF1061" s="143">
        <f>SUM(Y1061:AE1061)</f>
        <v>0</v>
      </c>
      <c r="AG1061" s="144"/>
      <c r="AH1061" s="144"/>
      <c r="AI1061" s="144"/>
      <c r="AJ1061" s="144"/>
      <c r="AK1061" s="144"/>
      <c r="AL1061" s="144"/>
      <c r="AM1061" s="144"/>
      <c r="AN1061" s="143">
        <f>SUM(AG1061:AM1061)</f>
        <v>0</v>
      </c>
      <c r="AO1061" s="144"/>
      <c r="AP1061" s="144"/>
      <c r="AQ1061" s="144"/>
      <c r="AR1061" s="144"/>
      <c r="AS1061" s="144"/>
      <c r="AT1061" s="144"/>
      <c r="AU1061" s="144"/>
      <c r="AV1061" s="143">
        <f>SUM(AO1061:AU1061)</f>
        <v>0</v>
      </c>
      <c r="AW1061" s="144"/>
      <c r="AX1061" s="144"/>
      <c r="AY1061" s="144"/>
      <c r="AZ1061" s="144"/>
      <c r="BA1061" s="144"/>
      <c r="BB1061" s="144"/>
      <c r="BC1061" s="144"/>
      <c r="BD1061" s="143">
        <f>SUM(AW1061:BC1061)</f>
        <v>0</v>
      </c>
    </row>
    <row r="1062" spans="1:56" s="48" customFormat="1" ht="12.75" hidden="1" customHeight="1" outlineLevel="2" x14ac:dyDescent="0.2">
      <c r="A1062" s="293"/>
      <c r="B1062" s="345"/>
      <c r="C1062" s="42" t="s">
        <v>13</v>
      </c>
      <c r="D1062" s="43" t="s">
        <v>4</v>
      </c>
      <c r="E1062" s="43"/>
      <c r="F1062" s="43"/>
      <c r="G1062" s="44"/>
      <c r="H1062" s="145">
        <f>IF(ISERROR(H1061/H1059),0,H1061/H1059)</f>
        <v>0</v>
      </c>
      <c r="I1062" s="146"/>
      <c r="J1062" s="146"/>
      <c r="K1062" s="146"/>
      <c r="L1062" s="146" t="s">
        <v>102</v>
      </c>
      <c r="M1062" s="146" t="s">
        <v>102</v>
      </c>
      <c r="N1062" s="146" t="s">
        <v>102</v>
      </c>
      <c r="O1062" s="146" t="s">
        <v>102</v>
      </c>
      <c r="P1062" s="145">
        <f>IF(ISERROR(P1061/P1059),0,P1061/P1059)</f>
        <v>0</v>
      </c>
      <c r="Q1062" s="146" t="s">
        <v>102</v>
      </c>
      <c r="R1062" s="146" t="s">
        <v>102</v>
      </c>
      <c r="S1062" s="146" t="s">
        <v>102</v>
      </c>
      <c r="T1062" s="146" t="s">
        <v>102</v>
      </c>
      <c r="U1062" s="146" t="s">
        <v>102</v>
      </c>
      <c r="V1062" s="146" t="s">
        <v>102</v>
      </c>
      <c r="W1062" s="146" t="s">
        <v>102</v>
      </c>
      <c r="X1062" s="145">
        <f>IF(ISERROR(X1061/X1059),0,X1061/X1059)</f>
        <v>0</v>
      </c>
      <c r="Y1062" s="146"/>
      <c r="Z1062" s="146"/>
      <c r="AA1062" s="146"/>
      <c r="AB1062" s="146"/>
      <c r="AC1062" s="146"/>
      <c r="AD1062" s="146"/>
      <c r="AE1062" s="146"/>
      <c r="AF1062" s="145">
        <f>IF(ISERROR(AF1061/AF1059),0,AF1061/AF1059)</f>
        <v>0</v>
      </c>
      <c r="AG1062" s="146"/>
      <c r="AH1062" s="146"/>
      <c r="AI1062" s="146"/>
      <c r="AJ1062" s="146"/>
      <c r="AK1062" s="146"/>
      <c r="AL1062" s="146"/>
      <c r="AM1062" s="146"/>
      <c r="AN1062" s="145">
        <f>IF(ISERROR(AN1061/AN1059),0,AN1061/AN1059)</f>
        <v>0</v>
      </c>
      <c r="AO1062" s="146"/>
      <c r="AP1062" s="146"/>
      <c r="AQ1062" s="146"/>
      <c r="AR1062" s="146"/>
      <c r="AS1062" s="146"/>
      <c r="AT1062" s="146"/>
      <c r="AU1062" s="146"/>
      <c r="AV1062" s="145">
        <f>IF(ISERROR(AV1061/AV1059),0,AV1061/AV1059)</f>
        <v>0</v>
      </c>
      <c r="AW1062" s="146"/>
      <c r="AX1062" s="146"/>
      <c r="AY1062" s="146"/>
      <c r="AZ1062" s="146"/>
      <c r="BA1062" s="146"/>
      <c r="BB1062" s="146"/>
      <c r="BC1062" s="146"/>
      <c r="BD1062" s="145">
        <f>IF(ISERROR(BD1061/BD1059),0,BD1061/BD1059)</f>
        <v>0</v>
      </c>
    </row>
    <row r="1063" spans="1:56" s="49" customFormat="1" ht="12.75" hidden="1" customHeight="1" outlineLevel="2" x14ac:dyDescent="0.2">
      <c r="A1063" s="293"/>
      <c r="B1063" s="345"/>
      <c r="C1063" s="42" t="s">
        <v>5</v>
      </c>
      <c r="D1063" s="43" t="s">
        <v>4</v>
      </c>
      <c r="E1063" s="43"/>
      <c r="F1063" s="43"/>
      <c r="G1063" s="44"/>
      <c r="H1063" s="145">
        <f>IF(ISERROR((H1059-H1060)/H1059),0,(H1059-H1060)/H1059)</f>
        <v>0</v>
      </c>
      <c r="I1063" s="146"/>
      <c r="J1063" s="146"/>
      <c r="K1063" s="146"/>
      <c r="L1063" s="146" t="s">
        <v>102</v>
      </c>
      <c r="M1063" s="146" t="s">
        <v>102</v>
      </c>
      <c r="N1063" s="146" t="s">
        <v>102</v>
      </c>
      <c r="O1063" s="146" t="s">
        <v>102</v>
      </c>
      <c r="P1063" s="145">
        <f>IF(ISERROR((P1059-P1060)/P1059),0,(P1059-P1060)/P1059)</f>
        <v>0</v>
      </c>
      <c r="Q1063" s="146" t="s">
        <v>102</v>
      </c>
      <c r="R1063" s="146" t="s">
        <v>102</v>
      </c>
      <c r="S1063" s="146" t="s">
        <v>102</v>
      </c>
      <c r="T1063" s="146" t="s">
        <v>102</v>
      </c>
      <c r="U1063" s="146" t="s">
        <v>102</v>
      </c>
      <c r="V1063" s="146" t="s">
        <v>102</v>
      </c>
      <c r="W1063" s="146" t="s">
        <v>102</v>
      </c>
      <c r="X1063" s="145">
        <f>IF(ISERROR((X1059-X1060)/X1059),0,(X1059-X1060)/X1059)</f>
        <v>0</v>
      </c>
      <c r="Y1063" s="146"/>
      <c r="Z1063" s="146"/>
      <c r="AA1063" s="146"/>
      <c r="AB1063" s="146"/>
      <c r="AC1063" s="146"/>
      <c r="AD1063" s="146"/>
      <c r="AE1063" s="146"/>
      <c r="AF1063" s="145">
        <f>IF(ISERROR((AF1059-AF1060)/AF1059),0,(AF1059-AF1060)/AF1059)</f>
        <v>0</v>
      </c>
      <c r="AG1063" s="146"/>
      <c r="AH1063" s="146"/>
      <c r="AI1063" s="146"/>
      <c r="AJ1063" s="146"/>
      <c r="AK1063" s="146"/>
      <c r="AL1063" s="146"/>
      <c r="AM1063" s="146"/>
      <c r="AN1063" s="145">
        <f>IF(ISERROR((AN1059-AN1060)/AN1059),0,(AN1059-AN1060)/AN1059)</f>
        <v>0</v>
      </c>
      <c r="AO1063" s="146"/>
      <c r="AP1063" s="146"/>
      <c r="AQ1063" s="146"/>
      <c r="AR1063" s="146"/>
      <c r="AS1063" s="146"/>
      <c r="AT1063" s="146"/>
      <c r="AU1063" s="146"/>
      <c r="AV1063" s="145">
        <f>IF(ISERROR((AV1059-AV1060)/AV1059),0,(AV1059-AV1060)/AV1059)</f>
        <v>0</v>
      </c>
      <c r="AW1063" s="146"/>
      <c r="AX1063" s="146"/>
      <c r="AY1063" s="146"/>
      <c r="AZ1063" s="146"/>
      <c r="BA1063" s="146"/>
      <c r="BB1063" s="146"/>
      <c r="BC1063" s="146"/>
      <c r="BD1063" s="145">
        <f>IF(ISERROR((BD1059-BD1060)/BD1059),0,(BD1059-BD1060)/BD1059)</f>
        <v>0</v>
      </c>
    </row>
    <row r="1064" spans="1:56" ht="12.75" hidden="1" customHeight="1" outlineLevel="3" x14ac:dyDescent="0.2">
      <c r="A1064" s="292" t="s">
        <v>211</v>
      </c>
      <c r="B1064" s="345"/>
      <c r="C1064" s="8" t="s">
        <v>46</v>
      </c>
      <c r="D1064" s="5"/>
      <c r="E1064" s="5"/>
      <c r="F1064" s="5"/>
      <c r="G1064" s="15"/>
      <c r="H1064" s="143">
        <f>SUMIF($I$3:$BD$3,$H$3,$I1064:$BD1064)</f>
        <v>0</v>
      </c>
      <c r="I1064" s="144"/>
      <c r="J1064" s="144"/>
      <c r="K1064" s="144"/>
      <c r="L1064" s="144"/>
      <c r="M1064" s="144"/>
      <c r="N1064" s="144"/>
      <c r="O1064" s="144"/>
      <c r="P1064" s="143">
        <f>SUM(I1064:O1064)</f>
        <v>0</v>
      </c>
      <c r="Q1064" s="144"/>
      <c r="R1064" s="144"/>
      <c r="S1064" s="144"/>
      <c r="T1064" s="144"/>
      <c r="U1064" s="144"/>
      <c r="V1064" s="144"/>
      <c r="W1064" s="144"/>
      <c r="X1064" s="143">
        <f>SUM(Q1064:W1064)</f>
        <v>0</v>
      </c>
      <c r="Y1064" s="144"/>
      <c r="Z1064" s="144"/>
      <c r="AA1064" s="144"/>
      <c r="AB1064" s="144"/>
      <c r="AC1064" s="144"/>
      <c r="AD1064" s="144"/>
      <c r="AE1064" s="144"/>
      <c r="AF1064" s="143">
        <f>SUM(Y1064:AE1064)</f>
        <v>0</v>
      </c>
      <c r="AG1064" s="144"/>
      <c r="AH1064" s="144"/>
      <c r="AI1064" s="144"/>
      <c r="AJ1064" s="144"/>
      <c r="AK1064" s="144"/>
      <c r="AL1064" s="144"/>
      <c r="AM1064" s="144"/>
      <c r="AN1064" s="143">
        <f>SUM(AG1064:AM1064)</f>
        <v>0</v>
      </c>
      <c r="AO1064" s="144"/>
      <c r="AP1064" s="144"/>
      <c r="AQ1064" s="144"/>
      <c r="AR1064" s="144"/>
      <c r="AS1064" s="144"/>
      <c r="AT1064" s="144"/>
      <c r="AU1064" s="144"/>
      <c r="AV1064" s="143">
        <f>SUM(AO1064:AU1064)</f>
        <v>0</v>
      </c>
      <c r="AW1064" s="144"/>
      <c r="AX1064" s="144"/>
      <c r="AY1064" s="144"/>
      <c r="AZ1064" s="144"/>
      <c r="BA1064" s="144"/>
      <c r="BB1064" s="144"/>
      <c r="BC1064" s="144"/>
      <c r="BD1064" s="143">
        <f>SUM(AW1064:BC1064)</f>
        <v>0</v>
      </c>
    </row>
    <row r="1065" spans="1:56" ht="12.75" hidden="1" customHeight="1" outlineLevel="2" x14ac:dyDescent="0.2">
      <c r="A1065" s="292"/>
      <c r="B1065" s="345"/>
      <c r="C1065" s="8" t="s">
        <v>14</v>
      </c>
      <c r="D1065" s="5"/>
      <c r="E1065" s="5"/>
      <c r="F1065" s="5"/>
      <c r="G1065" s="15"/>
      <c r="H1065" s="143">
        <f>IF(ISERROR(H1064/H1060),0,H1064/H1060)</f>
        <v>0</v>
      </c>
      <c r="I1065" s="144"/>
      <c r="J1065" s="144"/>
      <c r="K1065" s="144"/>
      <c r="L1065" s="144" t="s">
        <v>102</v>
      </c>
      <c r="M1065" s="144" t="s">
        <v>102</v>
      </c>
      <c r="N1065" s="144" t="s">
        <v>102</v>
      </c>
      <c r="O1065" s="144" t="s">
        <v>102</v>
      </c>
      <c r="P1065" s="143">
        <f>IF(ISERROR(P1064/P1060),0,P1064/P1060)</f>
        <v>0</v>
      </c>
      <c r="Q1065" s="144" t="s">
        <v>102</v>
      </c>
      <c r="R1065" s="144" t="s">
        <v>102</v>
      </c>
      <c r="S1065" s="144" t="s">
        <v>102</v>
      </c>
      <c r="T1065" s="144" t="s">
        <v>102</v>
      </c>
      <c r="U1065" s="144" t="s">
        <v>102</v>
      </c>
      <c r="V1065" s="144" t="s">
        <v>102</v>
      </c>
      <c r="W1065" s="144" t="s">
        <v>102</v>
      </c>
      <c r="X1065" s="143">
        <f>IF(ISERROR(X1064/X1060),0,X1064/X1060)</f>
        <v>0</v>
      </c>
      <c r="Y1065" s="144"/>
      <c r="Z1065" s="144"/>
      <c r="AA1065" s="144"/>
      <c r="AB1065" s="144"/>
      <c r="AC1065" s="144"/>
      <c r="AD1065" s="144"/>
      <c r="AE1065" s="144"/>
      <c r="AF1065" s="143">
        <f>IF(ISERROR(AF1064/AF1060),0,AF1064/AF1060)</f>
        <v>0</v>
      </c>
      <c r="AG1065" s="144"/>
      <c r="AH1065" s="144"/>
      <c r="AI1065" s="144"/>
      <c r="AJ1065" s="144"/>
      <c r="AK1065" s="144"/>
      <c r="AL1065" s="144"/>
      <c r="AM1065" s="144"/>
      <c r="AN1065" s="143">
        <f>IF(ISERROR(AN1064/AN1060),0,AN1064/AN1060)</f>
        <v>0</v>
      </c>
      <c r="AO1065" s="144"/>
      <c r="AP1065" s="144"/>
      <c r="AQ1065" s="144"/>
      <c r="AR1065" s="144"/>
      <c r="AS1065" s="144"/>
      <c r="AT1065" s="144"/>
      <c r="AU1065" s="144"/>
      <c r="AV1065" s="143">
        <f>IF(ISERROR(AV1064/AV1060),0,AV1064/AV1060)</f>
        <v>0</v>
      </c>
      <c r="AW1065" s="144"/>
      <c r="AX1065" s="144"/>
      <c r="AY1065" s="144"/>
      <c r="AZ1065" s="144"/>
      <c r="BA1065" s="144"/>
      <c r="BB1065" s="144"/>
      <c r="BC1065" s="144"/>
      <c r="BD1065" s="143">
        <f>IF(ISERROR(BD1064/BD1060),0,BD1064/BD1060)</f>
        <v>0</v>
      </c>
    </row>
    <row r="1066" spans="1:56" ht="12.75" hidden="1" customHeight="1" outlineLevel="2" x14ac:dyDescent="0.2">
      <c r="A1066" s="292" t="s">
        <v>426</v>
      </c>
      <c r="B1066" s="345"/>
      <c r="C1066" s="8"/>
      <c r="D1066" s="5"/>
      <c r="E1066" s="5"/>
      <c r="F1066" s="5"/>
      <c r="G1066" s="15"/>
      <c r="H1066" s="143"/>
      <c r="I1066" s="144"/>
      <c r="J1066" s="144"/>
      <c r="K1066" s="144"/>
      <c r="L1066" s="144"/>
      <c r="M1066" s="144"/>
      <c r="N1066" s="144"/>
      <c r="O1066" s="144"/>
      <c r="P1066" s="143"/>
      <c r="Q1066" s="144"/>
      <c r="R1066" s="144"/>
      <c r="S1066" s="144"/>
      <c r="T1066" s="144"/>
      <c r="U1066" s="144"/>
      <c r="V1066" s="144"/>
      <c r="W1066" s="144"/>
      <c r="X1066" s="143"/>
      <c r="Y1066" s="144"/>
      <c r="Z1066" s="144"/>
      <c r="AA1066" s="144"/>
      <c r="AB1066" s="144"/>
      <c r="AC1066" s="144"/>
      <c r="AD1066" s="144"/>
      <c r="AE1066" s="144"/>
      <c r="AF1066" s="143"/>
      <c r="AG1066" s="144"/>
      <c r="AH1066" s="144"/>
      <c r="AI1066" s="144"/>
      <c r="AJ1066" s="144"/>
      <c r="AK1066" s="144"/>
      <c r="AL1066" s="144"/>
      <c r="AM1066" s="144"/>
      <c r="AN1066" s="143"/>
      <c r="AO1066" s="144"/>
      <c r="AP1066" s="144"/>
      <c r="AQ1066" s="144"/>
      <c r="AR1066" s="144"/>
      <c r="AS1066" s="144"/>
      <c r="AT1066" s="144"/>
      <c r="AU1066" s="144"/>
      <c r="AV1066" s="143"/>
      <c r="AW1066" s="144"/>
      <c r="AX1066" s="144"/>
      <c r="AY1066" s="144"/>
      <c r="AZ1066" s="144"/>
      <c r="BA1066" s="144"/>
      <c r="BB1066" s="144"/>
      <c r="BC1066" s="144"/>
      <c r="BD1066" s="143"/>
    </row>
    <row r="1067" spans="1:56" ht="12.75" hidden="1" customHeight="1" outlineLevel="2" x14ac:dyDescent="0.2">
      <c r="A1067" s="268"/>
      <c r="B1067" s="345"/>
      <c r="C1067" s="8"/>
      <c r="D1067" s="5"/>
      <c r="E1067" s="5"/>
      <c r="F1067" s="5"/>
      <c r="G1067" s="15"/>
      <c r="H1067" s="143"/>
      <c r="I1067" s="144"/>
      <c r="J1067" s="144"/>
      <c r="K1067" s="144"/>
      <c r="L1067" s="144"/>
      <c r="M1067" s="144"/>
      <c r="N1067" s="144"/>
      <c r="O1067" s="144"/>
      <c r="P1067" s="143"/>
      <c r="Q1067" s="144"/>
      <c r="R1067" s="144"/>
      <c r="S1067" s="144"/>
      <c r="T1067" s="144"/>
      <c r="U1067" s="144"/>
      <c r="V1067" s="144"/>
      <c r="W1067" s="144"/>
      <c r="X1067" s="143"/>
      <c r="Y1067" s="144"/>
      <c r="Z1067" s="144"/>
      <c r="AA1067" s="144"/>
      <c r="AB1067" s="144"/>
      <c r="AC1067" s="144"/>
      <c r="AD1067" s="144"/>
      <c r="AE1067" s="144"/>
      <c r="AF1067" s="143"/>
      <c r="AG1067" s="144"/>
      <c r="AH1067" s="144"/>
      <c r="AI1067" s="144"/>
      <c r="AJ1067" s="144"/>
      <c r="AK1067" s="144"/>
      <c r="AL1067" s="144"/>
      <c r="AM1067" s="144"/>
      <c r="AN1067" s="143"/>
      <c r="AO1067" s="144"/>
      <c r="AP1067" s="144"/>
      <c r="AQ1067" s="144"/>
      <c r="AR1067" s="144"/>
      <c r="AS1067" s="144"/>
      <c r="AT1067" s="144"/>
      <c r="AU1067" s="144"/>
      <c r="AV1067" s="143"/>
      <c r="AW1067" s="144"/>
      <c r="AX1067" s="144"/>
      <c r="AY1067" s="144"/>
      <c r="AZ1067" s="144"/>
      <c r="BA1067" s="144"/>
      <c r="BB1067" s="144"/>
      <c r="BC1067" s="144"/>
      <c r="BD1067" s="143"/>
    </row>
    <row r="1068" spans="1:56" ht="12.75" hidden="1" customHeight="1" outlineLevel="2" x14ac:dyDescent="0.2">
      <c r="A1068" s="291" t="s">
        <v>427</v>
      </c>
      <c r="B1068" s="345"/>
      <c r="C1068" s="8"/>
      <c r="D1068" s="5"/>
      <c r="E1068" s="5"/>
      <c r="F1068" s="5"/>
      <c r="G1068" s="15"/>
      <c r="H1068" s="143"/>
      <c r="I1068" s="144"/>
      <c r="J1068" s="144"/>
      <c r="K1068" s="144"/>
      <c r="L1068" s="144"/>
      <c r="M1068" s="144"/>
      <c r="N1068" s="144"/>
      <c r="O1068" s="144"/>
      <c r="P1068" s="143"/>
      <c r="Q1068" s="144"/>
      <c r="R1068" s="144"/>
      <c r="S1068" s="144"/>
      <c r="T1068" s="144"/>
      <c r="U1068" s="144"/>
      <c r="V1068" s="144"/>
      <c r="W1068" s="144"/>
      <c r="X1068" s="143"/>
      <c r="Y1068" s="144"/>
      <c r="Z1068" s="144"/>
      <c r="AA1068" s="144"/>
      <c r="AB1068" s="144"/>
      <c r="AC1068" s="144"/>
      <c r="AD1068" s="144"/>
      <c r="AE1068" s="144"/>
      <c r="AF1068" s="143"/>
      <c r="AG1068" s="144"/>
      <c r="AH1068" s="144"/>
      <c r="AI1068" s="144"/>
      <c r="AJ1068" s="144"/>
      <c r="AK1068" s="144"/>
      <c r="AL1068" s="144"/>
      <c r="AM1068" s="144"/>
      <c r="AN1068" s="143"/>
      <c r="AO1068" s="144"/>
      <c r="AP1068" s="144"/>
      <c r="AQ1068" s="144"/>
      <c r="AR1068" s="144"/>
      <c r="AS1068" s="144"/>
      <c r="AT1068" s="144"/>
      <c r="AU1068" s="144"/>
      <c r="AV1068" s="143"/>
      <c r="AW1068" s="144"/>
      <c r="AX1068" s="144"/>
      <c r="AY1068" s="144"/>
      <c r="AZ1068" s="144"/>
      <c r="BA1068" s="144"/>
      <c r="BB1068" s="144"/>
      <c r="BC1068" s="144"/>
      <c r="BD1068" s="143"/>
    </row>
    <row r="1069" spans="1:56" ht="12.75" hidden="1" customHeight="1" outlineLevel="2" x14ac:dyDescent="0.2">
      <c r="A1069" s="291" t="s">
        <v>212</v>
      </c>
      <c r="B1069" s="345"/>
      <c r="C1069" s="8"/>
      <c r="D1069" s="5" t="s">
        <v>15</v>
      </c>
      <c r="E1069" s="5"/>
      <c r="F1069" s="5"/>
      <c r="G1069" s="15"/>
      <c r="H1069" s="143"/>
      <c r="I1069" s="144"/>
      <c r="J1069" s="144"/>
      <c r="K1069" s="144"/>
      <c r="L1069" s="144"/>
      <c r="M1069" s="144"/>
      <c r="N1069" s="144"/>
      <c r="O1069" s="144"/>
      <c r="P1069" s="143"/>
      <c r="Q1069" s="144"/>
      <c r="R1069" s="144"/>
      <c r="S1069" s="144"/>
      <c r="T1069" s="144"/>
      <c r="U1069" s="144"/>
      <c r="V1069" s="144"/>
      <c r="W1069" s="144"/>
      <c r="X1069" s="143"/>
      <c r="Y1069" s="144"/>
      <c r="Z1069" s="144"/>
      <c r="AA1069" s="144"/>
      <c r="AB1069" s="144"/>
      <c r="AC1069" s="144"/>
      <c r="AD1069" s="144"/>
      <c r="AE1069" s="144"/>
      <c r="AF1069" s="143"/>
      <c r="AG1069" s="144"/>
      <c r="AH1069" s="144"/>
      <c r="AI1069" s="144"/>
      <c r="AJ1069" s="144"/>
      <c r="AK1069" s="144"/>
      <c r="AL1069" s="144"/>
      <c r="AM1069" s="144"/>
      <c r="AN1069" s="143"/>
      <c r="AO1069" s="144"/>
      <c r="AP1069" s="144"/>
      <c r="AQ1069" s="144"/>
      <c r="AR1069" s="144"/>
      <c r="AS1069" s="144"/>
      <c r="AT1069" s="144"/>
      <c r="AU1069" s="144"/>
      <c r="AV1069" s="143"/>
      <c r="AW1069" s="144"/>
      <c r="AX1069" s="144"/>
      <c r="AY1069" s="144"/>
      <c r="AZ1069" s="144"/>
      <c r="BA1069" s="144"/>
      <c r="BB1069" s="144"/>
      <c r="BC1069" s="144"/>
      <c r="BD1069" s="143"/>
    </row>
    <row r="1070" spans="1:56" ht="12.75" hidden="1" customHeight="1" outlineLevel="2" x14ac:dyDescent="0.2">
      <c r="A1070" s="267"/>
      <c r="B1070" s="345">
        <f>B1059+1</f>
        <v>1</v>
      </c>
      <c r="C1070" s="8" t="s">
        <v>2</v>
      </c>
      <c r="D1070" s="5" t="s">
        <v>9</v>
      </c>
      <c r="E1070" s="5"/>
      <c r="F1070" s="5"/>
      <c r="G1070" s="15"/>
      <c r="H1070" s="143">
        <f>SUMIF($I$3:$BD$3,$H$3,$I1070:$BD1070)</f>
        <v>0</v>
      </c>
      <c r="I1070" s="144"/>
      <c r="J1070" s="144"/>
      <c r="K1070" s="144"/>
      <c r="L1070" s="144"/>
      <c r="M1070" s="144"/>
      <c r="N1070" s="144"/>
      <c r="O1070" s="144"/>
      <c r="P1070" s="143">
        <f>SUM(I1070:O1070)</f>
        <v>0</v>
      </c>
      <c r="Q1070" s="144"/>
      <c r="R1070" s="144"/>
      <c r="S1070" s="144"/>
      <c r="T1070" s="144"/>
      <c r="U1070" s="144"/>
      <c r="V1070" s="144"/>
      <c r="W1070" s="144"/>
      <c r="X1070" s="143">
        <f>SUM(Q1070:W1070)</f>
        <v>0</v>
      </c>
      <c r="Y1070" s="144"/>
      <c r="Z1070" s="144"/>
      <c r="AA1070" s="144"/>
      <c r="AB1070" s="144"/>
      <c r="AC1070" s="144"/>
      <c r="AD1070" s="144"/>
      <c r="AE1070" s="144"/>
      <c r="AF1070" s="143">
        <f>SUM(Y1070:AE1070)</f>
        <v>0</v>
      </c>
      <c r="AG1070" s="144"/>
      <c r="AH1070" s="144"/>
      <c r="AI1070" s="144"/>
      <c r="AJ1070" s="144"/>
      <c r="AK1070" s="144"/>
      <c r="AL1070" s="144"/>
      <c r="AM1070" s="144"/>
      <c r="AN1070" s="143">
        <f>SUM(AG1070:AM1070)</f>
        <v>0</v>
      </c>
      <c r="AO1070" s="144"/>
      <c r="AP1070" s="144"/>
      <c r="AQ1070" s="144"/>
      <c r="AR1070" s="144"/>
      <c r="AS1070" s="144"/>
      <c r="AT1070" s="144"/>
      <c r="AU1070" s="144"/>
      <c r="AV1070" s="143">
        <f>SUM(AO1070:AU1070)</f>
        <v>0</v>
      </c>
      <c r="AW1070" s="144"/>
      <c r="AX1070" s="144"/>
      <c r="AY1070" s="144"/>
      <c r="AZ1070" s="144"/>
      <c r="BA1070" s="144"/>
      <c r="BB1070" s="144"/>
      <c r="BC1070" s="144"/>
      <c r="BD1070" s="143">
        <f>SUM(AW1070:BC1070)</f>
        <v>0</v>
      </c>
    </row>
    <row r="1071" spans="1:56" ht="12.75" hidden="1" customHeight="1" outlineLevel="2" x14ac:dyDescent="0.2">
      <c r="A1071" s="268"/>
      <c r="B1071" s="345"/>
      <c r="C1071" s="8" t="s">
        <v>3</v>
      </c>
      <c r="D1071" s="5" t="s">
        <v>9</v>
      </c>
      <c r="E1071" s="5"/>
      <c r="F1071" s="5"/>
      <c r="G1071" s="15"/>
      <c r="H1071" s="143">
        <f>SUMIF($I$3:$BD$3,$H$3,$I1071:$BD1071)</f>
        <v>0</v>
      </c>
      <c r="I1071" s="144"/>
      <c r="J1071" s="144"/>
      <c r="K1071" s="144"/>
      <c r="L1071" s="144"/>
      <c r="M1071" s="144"/>
      <c r="N1071" s="144"/>
      <c r="O1071" s="144"/>
      <c r="P1071" s="143">
        <f>SUM(I1071:O1071)</f>
        <v>0</v>
      </c>
      <c r="Q1071" s="144"/>
      <c r="R1071" s="144"/>
      <c r="S1071" s="144"/>
      <c r="T1071" s="144"/>
      <c r="U1071" s="144"/>
      <c r="V1071" s="144"/>
      <c r="W1071" s="144"/>
      <c r="X1071" s="143">
        <f>SUM(Q1071:W1071)</f>
        <v>0</v>
      </c>
      <c r="Y1071" s="144"/>
      <c r="Z1071" s="144"/>
      <c r="AA1071" s="144"/>
      <c r="AB1071" s="144"/>
      <c r="AC1071" s="144"/>
      <c r="AD1071" s="144"/>
      <c r="AE1071" s="144"/>
      <c r="AF1071" s="143">
        <f>SUM(Y1071:AE1071)</f>
        <v>0</v>
      </c>
      <c r="AG1071" s="144"/>
      <c r="AH1071" s="144"/>
      <c r="AI1071" s="144"/>
      <c r="AJ1071" s="144"/>
      <c r="AK1071" s="144"/>
      <c r="AL1071" s="144"/>
      <c r="AM1071" s="144"/>
      <c r="AN1071" s="143">
        <f>SUM(AG1071:AM1071)</f>
        <v>0</v>
      </c>
      <c r="AO1071" s="144"/>
      <c r="AP1071" s="144"/>
      <c r="AQ1071" s="144"/>
      <c r="AR1071" s="144"/>
      <c r="AS1071" s="144"/>
      <c r="AT1071" s="144"/>
      <c r="AU1071" s="144"/>
      <c r="AV1071" s="143">
        <f>SUM(AO1071:AU1071)</f>
        <v>0</v>
      </c>
      <c r="AW1071" s="144"/>
      <c r="AX1071" s="144"/>
      <c r="AY1071" s="144"/>
      <c r="AZ1071" s="144"/>
      <c r="BA1071" s="144"/>
      <c r="BB1071" s="144"/>
      <c r="BC1071" s="144"/>
      <c r="BD1071" s="143">
        <f>SUM(AW1071:BC1071)</f>
        <v>0</v>
      </c>
    </row>
    <row r="1072" spans="1:56" ht="12.75" hidden="1" customHeight="1" outlineLevel="2" x14ac:dyDescent="0.2">
      <c r="A1072" s="268"/>
      <c r="B1072" s="345"/>
      <c r="C1072" s="8" t="s">
        <v>33</v>
      </c>
      <c r="D1072" s="5" t="s">
        <v>9</v>
      </c>
      <c r="E1072" s="5"/>
      <c r="F1072" s="5"/>
      <c r="G1072" s="15"/>
      <c r="H1072" s="143">
        <f>SUMIF($I$3:$BD$3,$H$3,$I1072:$BD1072)</f>
        <v>0</v>
      </c>
      <c r="I1072" s="144"/>
      <c r="J1072" s="144"/>
      <c r="K1072" s="144"/>
      <c r="L1072" s="144"/>
      <c r="M1072" s="144"/>
      <c r="N1072" s="144"/>
      <c r="O1072" s="144"/>
      <c r="P1072" s="143">
        <f>SUM(I1072:O1072)</f>
        <v>0</v>
      </c>
      <c r="Q1072" s="144"/>
      <c r="R1072" s="144"/>
      <c r="S1072" s="144"/>
      <c r="T1072" s="144"/>
      <c r="U1072" s="144"/>
      <c r="V1072" s="144"/>
      <c r="W1072" s="144"/>
      <c r="X1072" s="143">
        <f>SUM(Q1072:W1072)</f>
        <v>0</v>
      </c>
      <c r="Y1072" s="144"/>
      <c r="Z1072" s="144"/>
      <c r="AA1072" s="144"/>
      <c r="AB1072" s="144"/>
      <c r="AC1072" s="144"/>
      <c r="AD1072" s="144"/>
      <c r="AE1072" s="144"/>
      <c r="AF1072" s="143">
        <f>SUM(Y1072:AE1072)</f>
        <v>0</v>
      </c>
      <c r="AG1072" s="144"/>
      <c r="AH1072" s="144"/>
      <c r="AI1072" s="144"/>
      <c r="AJ1072" s="144"/>
      <c r="AK1072" s="144"/>
      <c r="AL1072" s="144"/>
      <c r="AM1072" s="144"/>
      <c r="AN1072" s="143">
        <f>SUM(AG1072:AM1072)</f>
        <v>0</v>
      </c>
      <c r="AO1072" s="144"/>
      <c r="AP1072" s="144"/>
      <c r="AQ1072" s="144"/>
      <c r="AR1072" s="144"/>
      <c r="AS1072" s="144"/>
      <c r="AT1072" s="144"/>
      <c r="AU1072" s="144"/>
      <c r="AV1072" s="143">
        <f>SUM(AO1072:AU1072)</f>
        <v>0</v>
      </c>
      <c r="AW1072" s="144"/>
      <c r="AX1072" s="144"/>
      <c r="AY1072" s="144"/>
      <c r="AZ1072" s="144"/>
      <c r="BA1072" s="144"/>
      <c r="BB1072" s="144"/>
      <c r="BC1072" s="144"/>
      <c r="BD1072" s="143">
        <f>SUM(AW1072:BC1072)</f>
        <v>0</v>
      </c>
    </row>
    <row r="1073" spans="1:56" s="48" customFormat="1" ht="12.75" hidden="1" customHeight="1" outlineLevel="2" x14ac:dyDescent="0.2">
      <c r="A1073" s="268"/>
      <c r="B1073" s="345"/>
      <c r="C1073" s="42" t="s">
        <v>13</v>
      </c>
      <c r="D1073" s="43" t="s">
        <v>4</v>
      </c>
      <c r="E1073" s="43"/>
      <c r="F1073" s="43"/>
      <c r="G1073" s="44"/>
      <c r="H1073" s="145">
        <f>IF(ISERROR(H1072/H1070),0,H1072/H1070)</f>
        <v>0</v>
      </c>
      <c r="I1073" s="146"/>
      <c r="J1073" s="146"/>
      <c r="K1073" s="146"/>
      <c r="L1073" s="146" t="s">
        <v>102</v>
      </c>
      <c r="M1073" s="146" t="s">
        <v>102</v>
      </c>
      <c r="N1073" s="146" t="s">
        <v>102</v>
      </c>
      <c r="O1073" s="146" t="s">
        <v>102</v>
      </c>
      <c r="P1073" s="145">
        <f>IF(ISERROR(P1072/P1070),0,P1072/P1070)</f>
        <v>0</v>
      </c>
      <c r="Q1073" s="146" t="s">
        <v>102</v>
      </c>
      <c r="R1073" s="146" t="s">
        <v>102</v>
      </c>
      <c r="S1073" s="146" t="s">
        <v>102</v>
      </c>
      <c r="T1073" s="146" t="s">
        <v>102</v>
      </c>
      <c r="U1073" s="146" t="s">
        <v>102</v>
      </c>
      <c r="V1073" s="146" t="s">
        <v>102</v>
      </c>
      <c r="W1073" s="146" t="s">
        <v>102</v>
      </c>
      <c r="X1073" s="145">
        <f>IF(ISERROR(X1072/X1070),0,X1072/X1070)</f>
        <v>0</v>
      </c>
      <c r="Y1073" s="146"/>
      <c r="Z1073" s="146"/>
      <c r="AA1073" s="146"/>
      <c r="AB1073" s="146"/>
      <c r="AC1073" s="146"/>
      <c r="AD1073" s="146"/>
      <c r="AE1073" s="146"/>
      <c r="AF1073" s="145">
        <f>IF(ISERROR(AF1072/AF1070),0,AF1072/AF1070)</f>
        <v>0</v>
      </c>
      <c r="AG1073" s="146"/>
      <c r="AH1073" s="146"/>
      <c r="AI1073" s="146"/>
      <c r="AJ1073" s="146"/>
      <c r="AK1073" s="146"/>
      <c r="AL1073" s="146"/>
      <c r="AM1073" s="146"/>
      <c r="AN1073" s="145">
        <f>IF(ISERROR(AN1072/AN1070),0,AN1072/AN1070)</f>
        <v>0</v>
      </c>
      <c r="AO1073" s="146"/>
      <c r="AP1073" s="146"/>
      <c r="AQ1073" s="146"/>
      <c r="AR1073" s="146"/>
      <c r="AS1073" s="146"/>
      <c r="AT1073" s="146"/>
      <c r="AU1073" s="146"/>
      <c r="AV1073" s="145">
        <f>IF(ISERROR(AV1072/AV1070),0,AV1072/AV1070)</f>
        <v>0</v>
      </c>
      <c r="AW1073" s="146"/>
      <c r="AX1073" s="146"/>
      <c r="AY1073" s="146"/>
      <c r="AZ1073" s="146"/>
      <c r="BA1073" s="146"/>
      <c r="BB1073" s="146"/>
      <c r="BC1073" s="146"/>
      <c r="BD1073" s="145">
        <f>IF(ISERROR(BD1072/BD1070),0,BD1072/BD1070)</f>
        <v>0</v>
      </c>
    </row>
    <row r="1074" spans="1:56" s="49" customFormat="1" ht="12.75" hidden="1" customHeight="1" outlineLevel="2" x14ac:dyDescent="0.2">
      <c r="A1074" s="268"/>
      <c r="B1074" s="345"/>
      <c r="C1074" s="42" t="s">
        <v>5</v>
      </c>
      <c r="D1074" s="43" t="s">
        <v>4</v>
      </c>
      <c r="E1074" s="43"/>
      <c r="F1074" s="43"/>
      <c r="G1074" s="44"/>
      <c r="H1074" s="145">
        <f>IF(ISERROR((H1070-H1071)/H1070),0,(H1070-H1071)/H1070)</f>
        <v>0</v>
      </c>
      <c r="I1074" s="146"/>
      <c r="J1074" s="146"/>
      <c r="K1074" s="146"/>
      <c r="L1074" s="146" t="s">
        <v>102</v>
      </c>
      <c r="M1074" s="146" t="s">
        <v>102</v>
      </c>
      <c r="N1074" s="146" t="s">
        <v>102</v>
      </c>
      <c r="O1074" s="146" t="s">
        <v>102</v>
      </c>
      <c r="P1074" s="145">
        <f>IF(ISERROR((P1070-P1071)/P1070),0,(P1070-P1071)/P1070)</f>
        <v>0</v>
      </c>
      <c r="Q1074" s="146" t="s">
        <v>102</v>
      </c>
      <c r="R1074" s="146" t="s">
        <v>102</v>
      </c>
      <c r="S1074" s="146" t="s">
        <v>102</v>
      </c>
      <c r="T1074" s="146" t="s">
        <v>102</v>
      </c>
      <c r="U1074" s="146" t="s">
        <v>102</v>
      </c>
      <c r="V1074" s="146" t="s">
        <v>102</v>
      </c>
      <c r="W1074" s="146" t="s">
        <v>102</v>
      </c>
      <c r="X1074" s="145">
        <f>IF(ISERROR((X1070-X1071)/X1070),0,(X1070-X1071)/X1070)</f>
        <v>0</v>
      </c>
      <c r="Y1074" s="146"/>
      <c r="Z1074" s="146"/>
      <c r="AA1074" s="146"/>
      <c r="AB1074" s="146"/>
      <c r="AC1074" s="146"/>
      <c r="AD1074" s="146"/>
      <c r="AE1074" s="146"/>
      <c r="AF1074" s="145">
        <f>IF(ISERROR((AF1070-AF1071)/AF1070),0,(AF1070-AF1071)/AF1070)</f>
        <v>0</v>
      </c>
      <c r="AG1074" s="146"/>
      <c r="AH1074" s="146"/>
      <c r="AI1074" s="146"/>
      <c r="AJ1074" s="146"/>
      <c r="AK1074" s="146"/>
      <c r="AL1074" s="146"/>
      <c r="AM1074" s="146"/>
      <c r="AN1074" s="145">
        <f>IF(ISERROR((AN1070-AN1071)/AN1070),0,(AN1070-AN1071)/AN1070)</f>
        <v>0</v>
      </c>
      <c r="AO1074" s="146"/>
      <c r="AP1074" s="146"/>
      <c r="AQ1074" s="146"/>
      <c r="AR1074" s="146"/>
      <c r="AS1074" s="146"/>
      <c r="AT1074" s="146"/>
      <c r="AU1074" s="146"/>
      <c r="AV1074" s="145">
        <f>IF(ISERROR((AV1070-AV1071)/AV1070),0,(AV1070-AV1071)/AV1070)</f>
        <v>0</v>
      </c>
      <c r="AW1074" s="146"/>
      <c r="AX1074" s="146"/>
      <c r="AY1074" s="146"/>
      <c r="AZ1074" s="146"/>
      <c r="BA1074" s="146"/>
      <c r="BB1074" s="146"/>
      <c r="BC1074" s="146"/>
      <c r="BD1074" s="145">
        <f>IF(ISERROR((BD1070-BD1071)/BD1070),0,(BD1070-BD1071)/BD1070)</f>
        <v>0</v>
      </c>
    </row>
    <row r="1075" spans="1:56" ht="12.75" hidden="1" customHeight="1" outlineLevel="3" x14ac:dyDescent="0.2">
      <c r="A1075" s="268"/>
      <c r="B1075" s="345"/>
      <c r="C1075" s="8" t="s">
        <v>46</v>
      </c>
      <c r="D1075" s="5"/>
      <c r="E1075" s="5"/>
      <c r="F1075" s="5"/>
      <c r="G1075" s="15"/>
      <c r="H1075" s="143">
        <f>SUMIF($I$3:$BD$3,$H$3,$I1075:$BD1075)</f>
        <v>0</v>
      </c>
      <c r="I1075" s="144"/>
      <c r="J1075" s="144"/>
      <c r="K1075" s="144"/>
      <c r="L1075" s="144"/>
      <c r="M1075" s="144"/>
      <c r="N1075" s="144"/>
      <c r="O1075" s="144"/>
      <c r="P1075" s="143">
        <f>SUM(I1075:O1075)</f>
        <v>0</v>
      </c>
      <c r="Q1075" s="144"/>
      <c r="R1075" s="144"/>
      <c r="S1075" s="144"/>
      <c r="T1075" s="144"/>
      <c r="U1075" s="144"/>
      <c r="V1075" s="144"/>
      <c r="W1075" s="144"/>
      <c r="X1075" s="143">
        <f>SUM(Q1075:W1075)</f>
        <v>0</v>
      </c>
      <c r="Y1075" s="144"/>
      <c r="Z1075" s="144"/>
      <c r="AA1075" s="144"/>
      <c r="AB1075" s="144"/>
      <c r="AC1075" s="144"/>
      <c r="AD1075" s="144"/>
      <c r="AE1075" s="144"/>
      <c r="AF1075" s="143">
        <f>SUM(Y1075:AE1075)</f>
        <v>0</v>
      </c>
      <c r="AG1075" s="144"/>
      <c r="AH1075" s="144"/>
      <c r="AI1075" s="144"/>
      <c r="AJ1075" s="144"/>
      <c r="AK1075" s="144"/>
      <c r="AL1075" s="144"/>
      <c r="AM1075" s="144"/>
      <c r="AN1075" s="143">
        <f>SUM(AG1075:AM1075)</f>
        <v>0</v>
      </c>
      <c r="AO1075" s="144"/>
      <c r="AP1075" s="144"/>
      <c r="AQ1075" s="144"/>
      <c r="AR1075" s="144"/>
      <c r="AS1075" s="144"/>
      <c r="AT1075" s="144"/>
      <c r="AU1075" s="144"/>
      <c r="AV1075" s="143">
        <f>SUM(AO1075:AU1075)</f>
        <v>0</v>
      </c>
      <c r="AW1075" s="144"/>
      <c r="AX1075" s="144"/>
      <c r="AY1075" s="144"/>
      <c r="AZ1075" s="144"/>
      <c r="BA1075" s="144"/>
      <c r="BB1075" s="144"/>
      <c r="BC1075" s="144"/>
      <c r="BD1075" s="143">
        <f>SUM(AW1075:BC1075)</f>
        <v>0</v>
      </c>
    </row>
    <row r="1076" spans="1:56" ht="12.75" hidden="1" customHeight="1" outlineLevel="2" x14ac:dyDescent="0.2">
      <c r="A1076" s="268"/>
      <c r="B1076" s="345"/>
      <c r="C1076" s="8" t="s">
        <v>14</v>
      </c>
      <c r="D1076" s="5"/>
      <c r="E1076" s="5"/>
      <c r="F1076" s="5"/>
      <c r="G1076" s="15"/>
      <c r="H1076" s="143">
        <f>IF(ISERROR(H1075/H1071),0,H1075/H1071)</f>
        <v>0</v>
      </c>
      <c r="I1076" s="144"/>
      <c r="J1076" s="144"/>
      <c r="K1076" s="144"/>
      <c r="L1076" s="144" t="s">
        <v>102</v>
      </c>
      <c r="M1076" s="144" t="s">
        <v>102</v>
      </c>
      <c r="N1076" s="144" t="s">
        <v>102</v>
      </c>
      <c r="O1076" s="144" t="s">
        <v>102</v>
      </c>
      <c r="P1076" s="143">
        <f>IF(ISERROR(P1075/P1071),0,P1075/P1071)</f>
        <v>0</v>
      </c>
      <c r="Q1076" s="144" t="s">
        <v>102</v>
      </c>
      <c r="R1076" s="144" t="s">
        <v>102</v>
      </c>
      <c r="S1076" s="144" t="s">
        <v>102</v>
      </c>
      <c r="T1076" s="144" t="s">
        <v>102</v>
      </c>
      <c r="U1076" s="144" t="s">
        <v>102</v>
      </c>
      <c r="V1076" s="144" t="s">
        <v>102</v>
      </c>
      <c r="W1076" s="144" t="s">
        <v>102</v>
      </c>
      <c r="X1076" s="143">
        <f>IF(ISERROR(X1075/X1071),0,X1075/X1071)</f>
        <v>0</v>
      </c>
      <c r="Y1076" s="144"/>
      <c r="Z1076" s="144"/>
      <c r="AA1076" s="144"/>
      <c r="AB1076" s="144"/>
      <c r="AC1076" s="144"/>
      <c r="AD1076" s="144"/>
      <c r="AE1076" s="144"/>
      <c r="AF1076" s="143">
        <f>IF(ISERROR(AF1075/AF1071),0,AF1075/AF1071)</f>
        <v>0</v>
      </c>
      <c r="AG1076" s="144"/>
      <c r="AH1076" s="144"/>
      <c r="AI1076" s="144"/>
      <c r="AJ1076" s="144"/>
      <c r="AK1076" s="144"/>
      <c r="AL1076" s="144"/>
      <c r="AM1076" s="144"/>
      <c r="AN1076" s="143">
        <f>IF(ISERROR(AN1075/AN1071),0,AN1075/AN1071)</f>
        <v>0</v>
      </c>
      <c r="AO1076" s="144"/>
      <c r="AP1076" s="144"/>
      <c r="AQ1076" s="144"/>
      <c r="AR1076" s="144"/>
      <c r="AS1076" s="144"/>
      <c r="AT1076" s="144"/>
      <c r="AU1076" s="144"/>
      <c r="AV1076" s="143">
        <f>IF(ISERROR(AV1075/AV1071),0,AV1075/AV1071)</f>
        <v>0</v>
      </c>
      <c r="AW1076" s="144"/>
      <c r="AX1076" s="144"/>
      <c r="AY1076" s="144"/>
      <c r="AZ1076" s="144"/>
      <c r="BA1076" s="144"/>
      <c r="BB1076" s="144"/>
      <c r="BC1076" s="144"/>
      <c r="BD1076" s="143">
        <f>IF(ISERROR(BD1075/BD1071),0,BD1075/BD1071)</f>
        <v>0</v>
      </c>
    </row>
    <row r="1077" spans="1:56" ht="12.75" hidden="1" customHeight="1" outlineLevel="2" x14ac:dyDescent="0.2">
      <c r="A1077" s="268"/>
      <c r="B1077" s="345"/>
      <c r="C1077" s="8"/>
      <c r="D1077" s="5"/>
      <c r="E1077" s="5"/>
      <c r="F1077" s="5"/>
      <c r="G1077" s="15"/>
      <c r="H1077" s="143"/>
      <c r="I1077" s="144"/>
      <c r="J1077" s="144"/>
      <c r="K1077" s="144"/>
      <c r="L1077" s="144"/>
      <c r="M1077" s="144"/>
      <c r="N1077" s="144"/>
      <c r="O1077" s="144"/>
      <c r="P1077" s="143"/>
      <c r="Q1077" s="144"/>
      <c r="R1077" s="144"/>
      <c r="S1077" s="144"/>
      <c r="T1077" s="144"/>
      <c r="U1077" s="144"/>
      <c r="V1077" s="144"/>
      <c r="W1077" s="144"/>
      <c r="X1077" s="143"/>
      <c r="Y1077" s="144"/>
      <c r="Z1077" s="144"/>
      <c r="AA1077" s="144"/>
      <c r="AB1077" s="144"/>
      <c r="AC1077" s="144"/>
      <c r="AD1077" s="144"/>
      <c r="AE1077" s="144"/>
      <c r="AF1077" s="143"/>
      <c r="AG1077" s="144"/>
      <c r="AH1077" s="144"/>
      <c r="AI1077" s="144"/>
      <c r="AJ1077" s="144"/>
      <c r="AK1077" s="144"/>
      <c r="AL1077" s="144"/>
      <c r="AM1077" s="144"/>
      <c r="AN1077" s="143"/>
      <c r="AO1077" s="144"/>
      <c r="AP1077" s="144"/>
      <c r="AQ1077" s="144"/>
      <c r="AR1077" s="144"/>
      <c r="AS1077" s="144"/>
      <c r="AT1077" s="144"/>
      <c r="AU1077" s="144"/>
      <c r="AV1077" s="143"/>
      <c r="AW1077" s="144"/>
      <c r="AX1077" s="144"/>
      <c r="AY1077" s="144"/>
      <c r="AZ1077" s="144"/>
      <c r="BA1077" s="144"/>
      <c r="BB1077" s="144"/>
      <c r="BC1077" s="144"/>
      <c r="BD1077" s="143"/>
    </row>
    <row r="1078" spans="1:56" ht="12.75" hidden="1" customHeight="1" outlineLevel="2" x14ac:dyDescent="0.2">
      <c r="A1078" s="268"/>
      <c r="B1078" s="345"/>
      <c r="C1078" s="8"/>
      <c r="D1078" s="5"/>
      <c r="E1078" s="5"/>
      <c r="F1078" s="5"/>
      <c r="G1078" s="15"/>
      <c r="H1078" s="143"/>
      <c r="I1078" s="144"/>
      <c r="J1078" s="144"/>
      <c r="K1078" s="144"/>
      <c r="L1078" s="144"/>
      <c r="M1078" s="144"/>
      <c r="N1078" s="144"/>
      <c r="O1078" s="144"/>
      <c r="P1078" s="143"/>
      <c r="Q1078" s="144"/>
      <c r="R1078" s="144"/>
      <c r="S1078" s="144"/>
      <c r="T1078" s="144"/>
      <c r="U1078" s="144"/>
      <c r="V1078" s="144"/>
      <c r="W1078" s="144"/>
      <c r="X1078" s="143"/>
      <c r="Y1078" s="144"/>
      <c r="Z1078" s="144"/>
      <c r="AA1078" s="144"/>
      <c r="AB1078" s="144"/>
      <c r="AC1078" s="144"/>
      <c r="AD1078" s="144"/>
      <c r="AE1078" s="144"/>
      <c r="AF1078" s="143"/>
      <c r="AG1078" s="144"/>
      <c r="AH1078" s="144"/>
      <c r="AI1078" s="144"/>
      <c r="AJ1078" s="144"/>
      <c r="AK1078" s="144"/>
      <c r="AL1078" s="144"/>
      <c r="AM1078" s="144"/>
      <c r="AN1078" s="143"/>
      <c r="AO1078" s="144"/>
      <c r="AP1078" s="144"/>
      <c r="AQ1078" s="144"/>
      <c r="AR1078" s="144"/>
      <c r="AS1078" s="144"/>
      <c r="AT1078" s="144"/>
      <c r="AU1078" s="144"/>
      <c r="AV1078" s="143"/>
      <c r="AW1078" s="144"/>
      <c r="AX1078" s="144"/>
      <c r="AY1078" s="144"/>
      <c r="AZ1078" s="144"/>
      <c r="BA1078" s="144"/>
      <c r="BB1078" s="144"/>
      <c r="BC1078" s="144"/>
      <c r="BD1078" s="143"/>
    </row>
    <row r="1079" spans="1:56" ht="12.75" hidden="1" customHeight="1" outlineLevel="2" x14ac:dyDescent="0.2">
      <c r="A1079" s="268"/>
      <c r="B1079" s="345"/>
      <c r="C1079" s="8"/>
      <c r="D1079" s="5"/>
      <c r="E1079" s="5"/>
      <c r="F1079" s="5"/>
      <c r="G1079" s="15"/>
      <c r="H1079" s="143"/>
      <c r="I1079" s="144"/>
      <c r="J1079" s="144"/>
      <c r="K1079" s="144"/>
      <c r="L1079" s="144"/>
      <c r="M1079" s="144"/>
      <c r="N1079" s="144"/>
      <c r="O1079" s="144"/>
      <c r="P1079" s="143"/>
      <c r="Q1079" s="144"/>
      <c r="R1079" s="144"/>
      <c r="S1079" s="144"/>
      <c r="T1079" s="144"/>
      <c r="U1079" s="144"/>
      <c r="V1079" s="144"/>
      <c r="W1079" s="144"/>
      <c r="X1079" s="143"/>
      <c r="Y1079" s="144"/>
      <c r="Z1079" s="144"/>
      <c r="AA1079" s="144"/>
      <c r="AB1079" s="144"/>
      <c r="AC1079" s="144"/>
      <c r="AD1079" s="144"/>
      <c r="AE1079" s="144"/>
      <c r="AF1079" s="143"/>
      <c r="AG1079" s="144"/>
      <c r="AH1079" s="144"/>
      <c r="AI1079" s="144"/>
      <c r="AJ1079" s="144"/>
      <c r="AK1079" s="144"/>
      <c r="AL1079" s="144"/>
      <c r="AM1079" s="144"/>
      <c r="AN1079" s="143"/>
      <c r="AO1079" s="144"/>
      <c r="AP1079" s="144"/>
      <c r="AQ1079" s="144"/>
      <c r="AR1079" s="144"/>
      <c r="AS1079" s="144"/>
      <c r="AT1079" s="144"/>
      <c r="AU1079" s="144"/>
      <c r="AV1079" s="143"/>
      <c r="AW1079" s="144"/>
      <c r="AX1079" s="144"/>
      <c r="AY1079" s="144"/>
      <c r="AZ1079" s="144"/>
      <c r="BA1079" s="144"/>
      <c r="BB1079" s="144"/>
      <c r="BC1079" s="144"/>
      <c r="BD1079" s="143"/>
    </row>
    <row r="1080" spans="1:56" ht="12.75" hidden="1" customHeight="1" outlineLevel="2" x14ac:dyDescent="0.2">
      <c r="A1080" s="268"/>
      <c r="B1080" s="345"/>
      <c r="C1080" s="8"/>
      <c r="D1080" s="5" t="s">
        <v>15</v>
      </c>
      <c r="E1080" s="5"/>
      <c r="F1080" s="5"/>
      <c r="G1080" s="15"/>
      <c r="H1080" s="143"/>
      <c r="I1080" s="144"/>
      <c r="J1080" s="144"/>
      <c r="K1080" s="144"/>
      <c r="L1080" s="144"/>
      <c r="M1080" s="144"/>
      <c r="N1080" s="144"/>
      <c r="O1080" s="144"/>
      <c r="P1080" s="143"/>
      <c r="Q1080" s="144"/>
      <c r="R1080" s="144"/>
      <c r="S1080" s="144"/>
      <c r="T1080" s="144"/>
      <c r="U1080" s="144"/>
      <c r="V1080" s="144"/>
      <c r="W1080" s="144"/>
      <c r="X1080" s="143"/>
      <c r="Y1080" s="144"/>
      <c r="Z1080" s="144"/>
      <c r="AA1080" s="144"/>
      <c r="AB1080" s="144"/>
      <c r="AC1080" s="144"/>
      <c r="AD1080" s="144"/>
      <c r="AE1080" s="144"/>
      <c r="AF1080" s="143"/>
      <c r="AG1080" s="144"/>
      <c r="AH1080" s="144"/>
      <c r="AI1080" s="144"/>
      <c r="AJ1080" s="144"/>
      <c r="AK1080" s="144"/>
      <c r="AL1080" s="144"/>
      <c r="AM1080" s="144"/>
      <c r="AN1080" s="143"/>
      <c r="AO1080" s="144"/>
      <c r="AP1080" s="144"/>
      <c r="AQ1080" s="144"/>
      <c r="AR1080" s="144"/>
      <c r="AS1080" s="144"/>
      <c r="AT1080" s="144"/>
      <c r="AU1080" s="144"/>
      <c r="AV1080" s="143"/>
      <c r="AW1080" s="144"/>
      <c r="AX1080" s="144"/>
      <c r="AY1080" s="144"/>
      <c r="AZ1080" s="144"/>
      <c r="BA1080" s="144"/>
      <c r="BB1080" s="144"/>
      <c r="BC1080" s="144"/>
      <c r="BD1080" s="143"/>
    </row>
    <row r="1081" spans="1:56" ht="12.75" hidden="1" customHeight="1" outlineLevel="2" collapsed="1" x14ac:dyDescent="0.2">
      <c r="A1081" s="267"/>
      <c r="B1081" s="345">
        <f>B1070+1</f>
        <v>2</v>
      </c>
      <c r="C1081" s="8" t="s">
        <v>2</v>
      </c>
      <c r="D1081" s="5" t="s">
        <v>9</v>
      </c>
      <c r="E1081" s="5"/>
      <c r="F1081" s="5"/>
      <c r="G1081" s="15"/>
      <c r="H1081" s="143">
        <f>SUMIF($I$3:$BD$3,$H$3,$I1081:$BD1081)</f>
        <v>0</v>
      </c>
      <c r="I1081" s="144"/>
      <c r="J1081" s="144"/>
      <c r="K1081" s="144"/>
      <c r="L1081" s="144"/>
      <c r="M1081" s="144"/>
      <c r="N1081" s="144"/>
      <c r="O1081" s="144"/>
      <c r="P1081" s="143">
        <f>SUM(I1081:O1081)</f>
        <v>0</v>
      </c>
      <c r="Q1081" s="144"/>
      <c r="R1081" s="144"/>
      <c r="S1081" s="144"/>
      <c r="T1081" s="144"/>
      <c r="U1081" s="144"/>
      <c r="V1081" s="144"/>
      <c r="W1081" s="144"/>
      <c r="X1081" s="143">
        <f>SUM(Q1081:W1081)</f>
        <v>0</v>
      </c>
      <c r="Y1081" s="144"/>
      <c r="Z1081" s="144"/>
      <c r="AA1081" s="144"/>
      <c r="AB1081" s="144"/>
      <c r="AC1081" s="144"/>
      <c r="AD1081" s="144"/>
      <c r="AE1081" s="144"/>
      <c r="AF1081" s="143">
        <f>SUM(Y1081:AE1081)</f>
        <v>0</v>
      </c>
      <c r="AG1081" s="144"/>
      <c r="AH1081" s="144"/>
      <c r="AI1081" s="144"/>
      <c r="AJ1081" s="144"/>
      <c r="AK1081" s="144"/>
      <c r="AL1081" s="144"/>
      <c r="AM1081" s="144"/>
      <c r="AN1081" s="143">
        <f>SUM(AG1081:AM1081)</f>
        <v>0</v>
      </c>
      <c r="AO1081" s="144"/>
      <c r="AP1081" s="144"/>
      <c r="AQ1081" s="144"/>
      <c r="AR1081" s="144"/>
      <c r="AS1081" s="144"/>
      <c r="AT1081" s="144"/>
      <c r="AU1081" s="144"/>
      <c r="AV1081" s="143">
        <f>SUM(AO1081:AU1081)</f>
        <v>0</v>
      </c>
      <c r="AW1081" s="144"/>
      <c r="AX1081" s="144"/>
      <c r="AY1081" s="144"/>
      <c r="AZ1081" s="144"/>
      <c r="BA1081" s="144"/>
      <c r="BB1081" s="144"/>
      <c r="BC1081" s="144"/>
      <c r="BD1081" s="143">
        <f>SUM(AW1081:BC1081)</f>
        <v>0</v>
      </c>
    </row>
    <row r="1082" spans="1:56" ht="12.75" hidden="1" customHeight="1" outlineLevel="2" x14ac:dyDescent="0.2">
      <c r="A1082" s="268"/>
      <c r="B1082" s="345"/>
      <c r="C1082" s="8" t="s">
        <v>3</v>
      </c>
      <c r="D1082" s="5" t="s">
        <v>9</v>
      </c>
      <c r="E1082" s="5"/>
      <c r="F1082" s="5"/>
      <c r="G1082" s="15"/>
      <c r="H1082" s="143">
        <f>SUMIF($I$3:$BD$3,$H$3,$I1082:$BD1082)</f>
        <v>0</v>
      </c>
      <c r="I1082" s="144"/>
      <c r="J1082" s="144"/>
      <c r="K1082" s="144"/>
      <c r="L1082" s="144"/>
      <c r="M1082" s="144"/>
      <c r="N1082" s="144"/>
      <c r="O1082" s="144"/>
      <c r="P1082" s="143">
        <f>SUM(I1082:O1082)</f>
        <v>0</v>
      </c>
      <c r="Q1082" s="144"/>
      <c r="R1082" s="144"/>
      <c r="S1082" s="144"/>
      <c r="T1082" s="144"/>
      <c r="U1082" s="144"/>
      <c r="V1082" s="144"/>
      <c r="W1082" s="144"/>
      <c r="X1082" s="143">
        <f>SUM(Q1082:W1082)</f>
        <v>0</v>
      </c>
      <c r="Y1082" s="144"/>
      <c r="Z1082" s="144"/>
      <c r="AA1082" s="144"/>
      <c r="AB1082" s="144"/>
      <c r="AC1082" s="144"/>
      <c r="AD1082" s="144"/>
      <c r="AE1082" s="144"/>
      <c r="AF1082" s="143">
        <f>SUM(Y1082:AE1082)</f>
        <v>0</v>
      </c>
      <c r="AG1082" s="144"/>
      <c r="AH1082" s="144"/>
      <c r="AI1082" s="144"/>
      <c r="AJ1082" s="144"/>
      <c r="AK1082" s="144"/>
      <c r="AL1082" s="144"/>
      <c r="AM1082" s="144"/>
      <c r="AN1082" s="143">
        <f>SUM(AG1082:AM1082)</f>
        <v>0</v>
      </c>
      <c r="AO1082" s="144"/>
      <c r="AP1082" s="144"/>
      <c r="AQ1082" s="144"/>
      <c r="AR1082" s="144"/>
      <c r="AS1082" s="144"/>
      <c r="AT1082" s="144"/>
      <c r="AU1082" s="144"/>
      <c r="AV1082" s="143">
        <f>SUM(AO1082:AU1082)</f>
        <v>0</v>
      </c>
      <c r="AW1082" s="144"/>
      <c r="AX1082" s="144"/>
      <c r="AY1082" s="144"/>
      <c r="AZ1082" s="144"/>
      <c r="BA1082" s="144"/>
      <c r="BB1082" s="144"/>
      <c r="BC1082" s="144"/>
      <c r="BD1082" s="143">
        <f>SUM(AW1082:BC1082)</f>
        <v>0</v>
      </c>
    </row>
    <row r="1083" spans="1:56" ht="12.75" hidden="1" customHeight="1" outlineLevel="2" x14ac:dyDescent="0.2">
      <c r="A1083" s="268"/>
      <c r="B1083" s="345"/>
      <c r="C1083" s="8" t="s">
        <v>33</v>
      </c>
      <c r="D1083" s="5" t="s">
        <v>9</v>
      </c>
      <c r="E1083" s="5"/>
      <c r="F1083" s="5"/>
      <c r="G1083" s="15"/>
      <c r="H1083" s="143">
        <f>SUMIF($I$3:$BD$3,$H$3,$I1083:$BD1083)</f>
        <v>0</v>
      </c>
      <c r="I1083" s="144"/>
      <c r="J1083" s="144"/>
      <c r="K1083" s="144"/>
      <c r="L1083" s="144"/>
      <c r="M1083" s="144"/>
      <c r="N1083" s="144"/>
      <c r="O1083" s="144"/>
      <c r="P1083" s="143">
        <f>SUM(I1083:O1083)</f>
        <v>0</v>
      </c>
      <c r="Q1083" s="144"/>
      <c r="R1083" s="144"/>
      <c r="S1083" s="144"/>
      <c r="T1083" s="144"/>
      <c r="U1083" s="144"/>
      <c r="V1083" s="144"/>
      <c r="W1083" s="144"/>
      <c r="X1083" s="143">
        <f>SUM(Q1083:W1083)</f>
        <v>0</v>
      </c>
      <c r="Y1083" s="144"/>
      <c r="Z1083" s="144"/>
      <c r="AA1083" s="144"/>
      <c r="AB1083" s="144"/>
      <c r="AC1083" s="144"/>
      <c r="AD1083" s="144"/>
      <c r="AE1083" s="144"/>
      <c r="AF1083" s="143">
        <f>SUM(Y1083:AE1083)</f>
        <v>0</v>
      </c>
      <c r="AG1083" s="144"/>
      <c r="AH1083" s="144"/>
      <c r="AI1083" s="144"/>
      <c r="AJ1083" s="144"/>
      <c r="AK1083" s="144"/>
      <c r="AL1083" s="144"/>
      <c r="AM1083" s="144"/>
      <c r="AN1083" s="143">
        <f>SUM(AG1083:AM1083)</f>
        <v>0</v>
      </c>
      <c r="AO1083" s="144"/>
      <c r="AP1083" s="144"/>
      <c r="AQ1083" s="144"/>
      <c r="AR1083" s="144"/>
      <c r="AS1083" s="144"/>
      <c r="AT1083" s="144"/>
      <c r="AU1083" s="144"/>
      <c r="AV1083" s="143">
        <f>SUM(AO1083:AU1083)</f>
        <v>0</v>
      </c>
      <c r="AW1083" s="144"/>
      <c r="AX1083" s="144"/>
      <c r="AY1083" s="144"/>
      <c r="AZ1083" s="144"/>
      <c r="BA1083" s="144"/>
      <c r="BB1083" s="144"/>
      <c r="BC1083" s="144"/>
      <c r="BD1083" s="143">
        <f>SUM(AW1083:BC1083)</f>
        <v>0</v>
      </c>
    </row>
    <row r="1084" spans="1:56" s="2" customFormat="1" ht="12.75" hidden="1" customHeight="1" outlineLevel="2" x14ac:dyDescent="0.2">
      <c r="A1084" s="268"/>
      <c r="B1084" s="345"/>
      <c r="C1084" s="8" t="s">
        <v>13</v>
      </c>
      <c r="D1084" s="5" t="s">
        <v>4</v>
      </c>
      <c r="E1084" s="5"/>
      <c r="F1084" s="5"/>
      <c r="G1084" s="15"/>
      <c r="H1084" s="143">
        <f>IF(ISERROR(H1083/H1081),0,H1083/H1081)</f>
        <v>0</v>
      </c>
      <c r="I1084" s="144"/>
      <c r="J1084" s="144"/>
      <c r="K1084" s="144"/>
      <c r="L1084" s="144" t="s">
        <v>102</v>
      </c>
      <c r="M1084" s="144" t="s">
        <v>102</v>
      </c>
      <c r="N1084" s="144" t="s">
        <v>102</v>
      </c>
      <c r="O1084" s="144" t="s">
        <v>102</v>
      </c>
      <c r="P1084" s="143">
        <f>IF(ISERROR(P1083/P1081),0,P1083/P1081)</f>
        <v>0</v>
      </c>
      <c r="Q1084" s="144" t="s">
        <v>102</v>
      </c>
      <c r="R1084" s="144" t="s">
        <v>102</v>
      </c>
      <c r="S1084" s="144" t="s">
        <v>102</v>
      </c>
      <c r="T1084" s="144" t="s">
        <v>102</v>
      </c>
      <c r="U1084" s="144" t="s">
        <v>102</v>
      </c>
      <c r="V1084" s="144" t="s">
        <v>102</v>
      </c>
      <c r="W1084" s="144" t="s">
        <v>102</v>
      </c>
      <c r="X1084" s="143">
        <f>IF(ISERROR(X1083/X1081),0,X1083/X1081)</f>
        <v>0</v>
      </c>
      <c r="Y1084" s="144"/>
      <c r="Z1084" s="144"/>
      <c r="AA1084" s="144"/>
      <c r="AB1084" s="144"/>
      <c r="AC1084" s="144"/>
      <c r="AD1084" s="144"/>
      <c r="AE1084" s="144"/>
      <c r="AF1084" s="143">
        <f>IF(ISERROR(AF1083/AF1081),0,AF1083/AF1081)</f>
        <v>0</v>
      </c>
      <c r="AG1084" s="144"/>
      <c r="AH1084" s="144"/>
      <c r="AI1084" s="144"/>
      <c r="AJ1084" s="144"/>
      <c r="AK1084" s="144"/>
      <c r="AL1084" s="144"/>
      <c r="AM1084" s="144"/>
      <c r="AN1084" s="143">
        <f>IF(ISERROR(AN1083/AN1081),0,AN1083/AN1081)</f>
        <v>0</v>
      </c>
      <c r="AO1084" s="144"/>
      <c r="AP1084" s="144"/>
      <c r="AQ1084" s="144"/>
      <c r="AR1084" s="144"/>
      <c r="AS1084" s="144"/>
      <c r="AT1084" s="144"/>
      <c r="AU1084" s="144"/>
      <c r="AV1084" s="143">
        <f>IF(ISERROR(AV1083/AV1081),0,AV1083/AV1081)</f>
        <v>0</v>
      </c>
      <c r="AW1084" s="144"/>
      <c r="AX1084" s="144"/>
      <c r="AY1084" s="144"/>
      <c r="AZ1084" s="144"/>
      <c r="BA1084" s="144"/>
      <c r="BB1084" s="144"/>
      <c r="BC1084" s="144"/>
      <c r="BD1084" s="143">
        <f>IF(ISERROR(BD1083/BD1081),0,BD1083/BD1081)</f>
        <v>0</v>
      </c>
    </row>
    <row r="1085" spans="1:56" s="49" customFormat="1" ht="12.75" hidden="1" customHeight="1" outlineLevel="2" x14ac:dyDescent="0.2">
      <c r="A1085" s="268"/>
      <c r="B1085" s="345"/>
      <c r="C1085" s="42" t="s">
        <v>5</v>
      </c>
      <c r="D1085" s="43" t="s">
        <v>4</v>
      </c>
      <c r="E1085" s="43"/>
      <c r="F1085" s="43"/>
      <c r="G1085" s="44"/>
      <c r="H1085" s="145">
        <f>IF(ISERROR((H1081-H1082)/H1081),0,(H1081-H1082)/H1081)</f>
        <v>0</v>
      </c>
      <c r="I1085" s="146"/>
      <c r="J1085" s="146"/>
      <c r="K1085" s="146"/>
      <c r="L1085" s="146" t="s">
        <v>102</v>
      </c>
      <c r="M1085" s="146" t="s">
        <v>102</v>
      </c>
      <c r="N1085" s="146" t="s">
        <v>102</v>
      </c>
      <c r="O1085" s="146" t="s">
        <v>102</v>
      </c>
      <c r="P1085" s="145">
        <f>IF(ISERROR((P1081-P1082)/P1081),0,(P1081-P1082)/P1081)</f>
        <v>0</v>
      </c>
      <c r="Q1085" s="146" t="s">
        <v>102</v>
      </c>
      <c r="R1085" s="146" t="s">
        <v>102</v>
      </c>
      <c r="S1085" s="146" t="s">
        <v>102</v>
      </c>
      <c r="T1085" s="146" t="s">
        <v>102</v>
      </c>
      <c r="U1085" s="146" t="s">
        <v>102</v>
      </c>
      <c r="V1085" s="146" t="s">
        <v>102</v>
      </c>
      <c r="W1085" s="146" t="s">
        <v>102</v>
      </c>
      <c r="X1085" s="145">
        <f>IF(ISERROR((X1081-X1082)/X1081),0,(X1081-X1082)/X1081)</f>
        <v>0</v>
      </c>
      <c r="Y1085" s="146"/>
      <c r="Z1085" s="146"/>
      <c r="AA1085" s="146"/>
      <c r="AB1085" s="146"/>
      <c r="AC1085" s="146"/>
      <c r="AD1085" s="146"/>
      <c r="AE1085" s="146"/>
      <c r="AF1085" s="145">
        <f>IF(ISERROR((AF1081-AF1082)/AF1081),0,(AF1081-AF1082)/AF1081)</f>
        <v>0</v>
      </c>
      <c r="AG1085" s="146"/>
      <c r="AH1085" s="146"/>
      <c r="AI1085" s="146"/>
      <c r="AJ1085" s="146"/>
      <c r="AK1085" s="146"/>
      <c r="AL1085" s="146"/>
      <c r="AM1085" s="146"/>
      <c r="AN1085" s="145">
        <f>IF(ISERROR((AN1081-AN1082)/AN1081),0,(AN1081-AN1082)/AN1081)</f>
        <v>0</v>
      </c>
      <c r="AO1085" s="146"/>
      <c r="AP1085" s="146"/>
      <c r="AQ1085" s="146"/>
      <c r="AR1085" s="146"/>
      <c r="AS1085" s="146"/>
      <c r="AT1085" s="146"/>
      <c r="AU1085" s="146"/>
      <c r="AV1085" s="145">
        <f>IF(ISERROR((AV1081-AV1082)/AV1081),0,(AV1081-AV1082)/AV1081)</f>
        <v>0</v>
      </c>
      <c r="AW1085" s="146"/>
      <c r="AX1085" s="146"/>
      <c r="AY1085" s="146"/>
      <c r="AZ1085" s="146"/>
      <c r="BA1085" s="146"/>
      <c r="BB1085" s="146"/>
      <c r="BC1085" s="146"/>
      <c r="BD1085" s="145">
        <f>IF(ISERROR((BD1081-BD1082)/BD1081),0,(BD1081-BD1082)/BD1081)</f>
        <v>0</v>
      </c>
    </row>
    <row r="1086" spans="1:56" s="49" customFormat="1" ht="12.75" hidden="1" customHeight="1" outlineLevel="3" x14ac:dyDescent="0.2">
      <c r="A1086" s="268"/>
      <c r="B1086" s="345"/>
      <c r="C1086" s="42" t="s">
        <v>46</v>
      </c>
      <c r="D1086" s="43"/>
      <c r="E1086" s="43"/>
      <c r="F1086" s="43"/>
      <c r="G1086" s="44"/>
      <c r="H1086" s="145">
        <f>SUMIF($I$3:$BD$3,$H$3,$I1086:$BD1086)</f>
        <v>0</v>
      </c>
      <c r="I1086" s="146"/>
      <c r="J1086" s="146"/>
      <c r="K1086" s="146"/>
      <c r="L1086" s="146"/>
      <c r="M1086" s="146"/>
      <c r="N1086" s="146"/>
      <c r="O1086" s="146"/>
      <c r="P1086" s="145">
        <f>SUM(I1086:O1086)</f>
        <v>0</v>
      </c>
      <c r="Q1086" s="146"/>
      <c r="R1086" s="146"/>
      <c r="S1086" s="146"/>
      <c r="T1086" s="146"/>
      <c r="U1086" s="146"/>
      <c r="V1086" s="146"/>
      <c r="W1086" s="146"/>
      <c r="X1086" s="145">
        <f>SUM(Q1086:W1086)</f>
        <v>0</v>
      </c>
      <c r="Y1086" s="146"/>
      <c r="Z1086" s="146"/>
      <c r="AA1086" s="146"/>
      <c r="AB1086" s="146"/>
      <c r="AC1086" s="146"/>
      <c r="AD1086" s="146"/>
      <c r="AE1086" s="146"/>
      <c r="AF1086" s="145">
        <f>SUM(Y1086:AE1086)</f>
        <v>0</v>
      </c>
      <c r="AG1086" s="146"/>
      <c r="AH1086" s="146"/>
      <c r="AI1086" s="146"/>
      <c r="AJ1086" s="146"/>
      <c r="AK1086" s="146"/>
      <c r="AL1086" s="146"/>
      <c r="AM1086" s="146"/>
      <c r="AN1086" s="145">
        <f>SUM(AG1086:AM1086)</f>
        <v>0</v>
      </c>
      <c r="AO1086" s="146"/>
      <c r="AP1086" s="146"/>
      <c r="AQ1086" s="146"/>
      <c r="AR1086" s="146"/>
      <c r="AS1086" s="146"/>
      <c r="AT1086" s="146"/>
      <c r="AU1086" s="146"/>
      <c r="AV1086" s="145">
        <f>SUM(AO1086:AU1086)</f>
        <v>0</v>
      </c>
      <c r="AW1086" s="146"/>
      <c r="AX1086" s="146"/>
      <c r="AY1086" s="146"/>
      <c r="AZ1086" s="146"/>
      <c r="BA1086" s="146"/>
      <c r="BB1086" s="146"/>
      <c r="BC1086" s="146"/>
      <c r="BD1086" s="145">
        <f>SUM(AW1086:BC1086)</f>
        <v>0</v>
      </c>
    </row>
    <row r="1087" spans="1:56" ht="12.75" hidden="1" customHeight="1" outlineLevel="2" x14ac:dyDescent="0.2">
      <c r="A1087" s="268"/>
      <c r="B1087" s="345"/>
      <c r="C1087" s="8" t="s">
        <v>14</v>
      </c>
      <c r="D1087" s="5"/>
      <c r="E1087" s="5"/>
      <c r="F1087" s="5"/>
      <c r="G1087" s="15"/>
      <c r="H1087" s="143">
        <f>IF(ISERROR(H1086/H1082),0,H1086/H1082)</f>
        <v>0</v>
      </c>
      <c r="I1087" s="144"/>
      <c r="J1087" s="144"/>
      <c r="K1087" s="144"/>
      <c r="L1087" s="144" t="s">
        <v>102</v>
      </c>
      <c r="M1087" s="144" t="s">
        <v>102</v>
      </c>
      <c r="N1087" s="144" t="s">
        <v>102</v>
      </c>
      <c r="O1087" s="144" t="s">
        <v>102</v>
      </c>
      <c r="P1087" s="143">
        <f>IF(ISERROR(P1086/P1082),0,P1086/P1082)</f>
        <v>0</v>
      </c>
      <c r="Q1087" s="144" t="s">
        <v>102</v>
      </c>
      <c r="R1087" s="144" t="s">
        <v>102</v>
      </c>
      <c r="S1087" s="144" t="s">
        <v>102</v>
      </c>
      <c r="T1087" s="144" t="s">
        <v>102</v>
      </c>
      <c r="U1087" s="144" t="s">
        <v>102</v>
      </c>
      <c r="V1087" s="144" t="s">
        <v>102</v>
      </c>
      <c r="W1087" s="144" t="s">
        <v>102</v>
      </c>
      <c r="X1087" s="143">
        <f>IF(ISERROR(X1086/X1082),0,X1086/X1082)</f>
        <v>0</v>
      </c>
      <c r="Y1087" s="144"/>
      <c r="Z1087" s="144"/>
      <c r="AA1087" s="144"/>
      <c r="AB1087" s="144"/>
      <c r="AC1087" s="144"/>
      <c r="AD1087" s="144"/>
      <c r="AE1087" s="144"/>
      <c r="AF1087" s="143">
        <f>IF(ISERROR(AF1086/AF1082),0,AF1086/AF1082)</f>
        <v>0</v>
      </c>
      <c r="AG1087" s="144"/>
      <c r="AH1087" s="144"/>
      <c r="AI1087" s="144"/>
      <c r="AJ1087" s="144"/>
      <c r="AK1087" s="144"/>
      <c r="AL1087" s="144"/>
      <c r="AM1087" s="144"/>
      <c r="AN1087" s="143">
        <f>IF(ISERROR(AN1086/AN1082),0,AN1086/AN1082)</f>
        <v>0</v>
      </c>
      <c r="AO1087" s="144"/>
      <c r="AP1087" s="144"/>
      <c r="AQ1087" s="144"/>
      <c r="AR1087" s="144"/>
      <c r="AS1087" s="144"/>
      <c r="AT1087" s="144"/>
      <c r="AU1087" s="144"/>
      <c r="AV1087" s="143">
        <f>IF(ISERROR(AV1086/AV1082),0,AV1086/AV1082)</f>
        <v>0</v>
      </c>
      <c r="AW1087" s="144"/>
      <c r="AX1087" s="144"/>
      <c r="AY1087" s="144"/>
      <c r="AZ1087" s="144"/>
      <c r="BA1087" s="144"/>
      <c r="BB1087" s="144"/>
      <c r="BC1087" s="144"/>
      <c r="BD1087" s="143">
        <f>IF(ISERROR(BD1086/BD1082),0,BD1086/BD1082)</f>
        <v>0</v>
      </c>
    </row>
    <row r="1088" spans="1:56" ht="12.75" hidden="1" customHeight="1" outlineLevel="2" x14ac:dyDescent="0.2">
      <c r="A1088" s="268"/>
      <c r="B1088" s="345"/>
      <c r="C1088" s="8"/>
      <c r="D1088" s="5"/>
      <c r="E1088" s="5"/>
      <c r="F1088" s="5"/>
      <c r="G1088" s="15"/>
      <c r="H1088" s="143"/>
      <c r="I1088" s="144"/>
      <c r="J1088" s="144"/>
      <c r="K1088" s="144"/>
      <c r="L1088" s="144"/>
      <c r="M1088" s="144"/>
      <c r="N1088" s="144"/>
      <c r="O1088" s="144"/>
      <c r="P1088" s="143"/>
      <c r="Q1088" s="144"/>
      <c r="R1088" s="144"/>
      <c r="S1088" s="144"/>
      <c r="T1088" s="144"/>
      <c r="U1088" s="144"/>
      <c r="V1088" s="144"/>
      <c r="W1088" s="144"/>
      <c r="X1088" s="143"/>
      <c r="Y1088" s="144"/>
      <c r="Z1088" s="144"/>
      <c r="AA1088" s="144"/>
      <c r="AB1088" s="144"/>
      <c r="AC1088" s="144"/>
      <c r="AD1088" s="144"/>
      <c r="AE1088" s="144"/>
      <c r="AF1088" s="143"/>
      <c r="AG1088" s="144"/>
      <c r="AH1088" s="144"/>
      <c r="AI1088" s="144"/>
      <c r="AJ1088" s="144"/>
      <c r="AK1088" s="144"/>
      <c r="AL1088" s="144"/>
      <c r="AM1088" s="144"/>
      <c r="AN1088" s="143"/>
      <c r="AO1088" s="144"/>
      <c r="AP1088" s="144"/>
      <c r="AQ1088" s="144"/>
      <c r="AR1088" s="144"/>
      <c r="AS1088" s="144"/>
      <c r="AT1088" s="144"/>
      <c r="AU1088" s="144"/>
      <c r="AV1088" s="143"/>
      <c r="AW1088" s="144"/>
      <c r="AX1088" s="144"/>
      <c r="AY1088" s="144"/>
      <c r="AZ1088" s="144"/>
      <c r="BA1088" s="144"/>
      <c r="BB1088" s="144"/>
      <c r="BC1088" s="144"/>
      <c r="BD1088" s="143"/>
    </row>
    <row r="1089" spans="1:56" ht="12.75" hidden="1" customHeight="1" outlineLevel="2" x14ac:dyDescent="0.2">
      <c r="A1089" s="268"/>
      <c r="B1089" s="345"/>
      <c r="C1089" s="8"/>
      <c r="D1089" s="5"/>
      <c r="E1089" s="5"/>
      <c r="F1089" s="5"/>
      <c r="G1089" s="15"/>
      <c r="H1089" s="143"/>
      <c r="I1089" s="144"/>
      <c r="J1089" s="144"/>
      <c r="K1089" s="144"/>
      <c r="L1089" s="144"/>
      <c r="M1089" s="144"/>
      <c r="N1089" s="144"/>
      <c r="O1089" s="144"/>
      <c r="P1089" s="143"/>
      <c r="Q1089" s="144"/>
      <c r="R1089" s="144"/>
      <c r="S1089" s="144"/>
      <c r="T1089" s="144"/>
      <c r="U1089" s="144"/>
      <c r="V1089" s="144"/>
      <c r="W1089" s="144"/>
      <c r="X1089" s="143"/>
      <c r="Y1089" s="144"/>
      <c r="Z1089" s="144"/>
      <c r="AA1089" s="144"/>
      <c r="AB1089" s="144"/>
      <c r="AC1089" s="144"/>
      <c r="AD1089" s="144"/>
      <c r="AE1089" s="144"/>
      <c r="AF1089" s="143"/>
      <c r="AG1089" s="144"/>
      <c r="AH1089" s="144"/>
      <c r="AI1089" s="144"/>
      <c r="AJ1089" s="144"/>
      <c r="AK1089" s="144"/>
      <c r="AL1089" s="144"/>
      <c r="AM1089" s="144"/>
      <c r="AN1089" s="143"/>
      <c r="AO1089" s="144"/>
      <c r="AP1089" s="144"/>
      <c r="AQ1089" s="144"/>
      <c r="AR1089" s="144"/>
      <c r="AS1089" s="144"/>
      <c r="AT1089" s="144"/>
      <c r="AU1089" s="144"/>
      <c r="AV1089" s="143"/>
      <c r="AW1089" s="144"/>
      <c r="AX1089" s="144"/>
      <c r="AY1089" s="144"/>
      <c r="AZ1089" s="144"/>
      <c r="BA1089" s="144"/>
      <c r="BB1089" s="144"/>
      <c r="BC1089" s="144"/>
      <c r="BD1089" s="143"/>
    </row>
    <row r="1090" spans="1:56" ht="12.75" hidden="1" customHeight="1" outlineLevel="2" x14ac:dyDescent="0.2">
      <c r="A1090" s="268"/>
      <c r="B1090" s="345"/>
      <c r="C1090" s="8"/>
      <c r="D1090" s="5"/>
      <c r="E1090" s="5"/>
      <c r="F1090" s="5"/>
      <c r="G1090" s="15"/>
      <c r="H1090" s="143"/>
      <c r="I1090" s="144"/>
      <c r="J1090" s="144"/>
      <c r="K1090" s="144"/>
      <c r="L1090" s="144"/>
      <c r="M1090" s="144"/>
      <c r="N1090" s="144"/>
      <c r="O1090" s="144"/>
      <c r="P1090" s="143"/>
      <c r="Q1090" s="144"/>
      <c r="R1090" s="144"/>
      <c r="S1090" s="144"/>
      <c r="T1090" s="144"/>
      <c r="U1090" s="144"/>
      <c r="V1090" s="144"/>
      <c r="W1090" s="144"/>
      <c r="X1090" s="143"/>
      <c r="Y1090" s="144"/>
      <c r="Z1090" s="144"/>
      <c r="AA1090" s="144"/>
      <c r="AB1090" s="144"/>
      <c r="AC1090" s="144"/>
      <c r="AD1090" s="144"/>
      <c r="AE1090" s="144"/>
      <c r="AF1090" s="143"/>
      <c r="AG1090" s="144"/>
      <c r="AH1090" s="144"/>
      <c r="AI1090" s="144"/>
      <c r="AJ1090" s="144"/>
      <c r="AK1090" s="144"/>
      <c r="AL1090" s="144"/>
      <c r="AM1090" s="144"/>
      <c r="AN1090" s="143"/>
      <c r="AO1090" s="144"/>
      <c r="AP1090" s="144"/>
      <c r="AQ1090" s="144"/>
      <c r="AR1090" s="144"/>
      <c r="AS1090" s="144"/>
      <c r="AT1090" s="144"/>
      <c r="AU1090" s="144"/>
      <c r="AV1090" s="143"/>
      <c r="AW1090" s="144"/>
      <c r="AX1090" s="144"/>
      <c r="AY1090" s="144"/>
      <c r="AZ1090" s="144"/>
      <c r="BA1090" s="144"/>
      <c r="BB1090" s="144"/>
      <c r="BC1090" s="144"/>
      <c r="BD1090" s="143"/>
    </row>
    <row r="1091" spans="1:56" ht="12.75" hidden="1" customHeight="1" outlineLevel="2" x14ac:dyDescent="0.2">
      <c r="A1091" s="268"/>
      <c r="B1091" s="345"/>
      <c r="C1091" s="8"/>
      <c r="D1091" s="5" t="s">
        <v>15</v>
      </c>
      <c r="E1091" s="5"/>
      <c r="F1091" s="5"/>
      <c r="G1091" s="15"/>
      <c r="H1091" s="143"/>
      <c r="I1091" s="144"/>
      <c r="J1091" s="144"/>
      <c r="K1091" s="144"/>
      <c r="L1091" s="144"/>
      <c r="M1091" s="144"/>
      <c r="N1091" s="144"/>
      <c r="O1091" s="144"/>
      <c r="P1091" s="143"/>
      <c r="Q1091" s="144"/>
      <c r="R1091" s="144"/>
      <c r="S1091" s="144"/>
      <c r="T1091" s="144"/>
      <c r="U1091" s="144"/>
      <c r="V1091" s="144"/>
      <c r="W1091" s="144"/>
      <c r="X1091" s="143"/>
      <c r="Y1091" s="144"/>
      <c r="Z1091" s="144"/>
      <c r="AA1091" s="144"/>
      <c r="AB1091" s="144"/>
      <c r="AC1091" s="144"/>
      <c r="AD1091" s="144"/>
      <c r="AE1091" s="144"/>
      <c r="AF1091" s="143"/>
      <c r="AG1091" s="144"/>
      <c r="AH1091" s="144"/>
      <c r="AI1091" s="144"/>
      <c r="AJ1091" s="144"/>
      <c r="AK1091" s="144"/>
      <c r="AL1091" s="144"/>
      <c r="AM1091" s="144"/>
      <c r="AN1091" s="143"/>
      <c r="AO1091" s="144"/>
      <c r="AP1091" s="144"/>
      <c r="AQ1091" s="144"/>
      <c r="AR1091" s="144"/>
      <c r="AS1091" s="144"/>
      <c r="AT1091" s="144"/>
      <c r="AU1091" s="144"/>
      <c r="AV1091" s="143"/>
      <c r="AW1091" s="144"/>
      <c r="AX1091" s="144"/>
      <c r="AY1091" s="144"/>
      <c r="AZ1091" s="144"/>
      <c r="BA1091" s="144"/>
      <c r="BB1091" s="144"/>
      <c r="BC1091" s="144"/>
      <c r="BD1091" s="143"/>
    </row>
    <row r="1092" spans="1:56" ht="12.75" hidden="1" customHeight="1" outlineLevel="2" collapsed="1" x14ac:dyDescent="0.2">
      <c r="A1092" s="267"/>
      <c r="B1092" s="345"/>
      <c r="C1092" s="8" t="s">
        <v>2</v>
      </c>
      <c r="D1092" s="5" t="s">
        <v>9</v>
      </c>
      <c r="E1092" s="5"/>
      <c r="F1092" s="5"/>
      <c r="G1092" s="15"/>
      <c r="H1092" s="143">
        <f>SUMIF($I$3:$BD$3,$H$3,$I1092:$BD1092)</f>
        <v>0</v>
      </c>
      <c r="I1092" s="144"/>
      <c r="J1092" s="144"/>
      <c r="K1092" s="144"/>
      <c r="L1092" s="144"/>
      <c r="M1092" s="144"/>
      <c r="N1092" s="144"/>
      <c r="O1092" s="144"/>
      <c r="P1092" s="143">
        <f>SUM(I1092:O1092)</f>
        <v>0</v>
      </c>
      <c r="Q1092" s="144"/>
      <c r="R1092" s="144"/>
      <c r="S1092" s="144"/>
      <c r="T1092" s="144"/>
      <c r="U1092" s="144"/>
      <c r="V1092" s="144"/>
      <c r="W1092" s="144"/>
      <c r="X1092" s="143">
        <f>SUM(Q1092:W1092)</f>
        <v>0</v>
      </c>
      <c r="Y1092" s="144"/>
      <c r="Z1092" s="144"/>
      <c r="AA1092" s="144"/>
      <c r="AB1092" s="144"/>
      <c r="AC1092" s="144"/>
      <c r="AD1092" s="144"/>
      <c r="AE1092" s="144"/>
      <c r="AF1092" s="143">
        <f>SUM(Y1092:AE1092)</f>
        <v>0</v>
      </c>
      <c r="AG1092" s="144"/>
      <c r="AH1092" s="144"/>
      <c r="AI1092" s="144"/>
      <c r="AJ1092" s="144"/>
      <c r="AK1092" s="144"/>
      <c r="AL1092" s="144"/>
      <c r="AM1092" s="144"/>
      <c r="AN1092" s="143">
        <f>SUM(AG1092:AM1092)</f>
        <v>0</v>
      </c>
      <c r="AO1092" s="144"/>
      <c r="AP1092" s="144"/>
      <c r="AQ1092" s="144"/>
      <c r="AR1092" s="144"/>
      <c r="AS1092" s="144"/>
      <c r="AT1092" s="144"/>
      <c r="AU1092" s="144"/>
      <c r="AV1092" s="143">
        <f>SUM(AO1092:AU1092)</f>
        <v>0</v>
      </c>
      <c r="AW1092" s="144"/>
      <c r="AX1092" s="144"/>
      <c r="AY1092" s="144"/>
      <c r="AZ1092" s="144"/>
      <c r="BA1092" s="144"/>
      <c r="BB1092" s="144"/>
      <c r="BC1092" s="144"/>
      <c r="BD1092" s="143">
        <f>SUM(AW1092:BC1092)</f>
        <v>0</v>
      </c>
    </row>
    <row r="1093" spans="1:56" ht="12.75" hidden="1" customHeight="1" outlineLevel="2" x14ac:dyDescent="0.2">
      <c r="A1093" s="268"/>
      <c r="B1093" s="345"/>
      <c r="C1093" s="8" t="s">
        <v>3</v>
      </c>
      <c r="D1093" s="5" t="s">
        <v>9</v>
      </c>
      <c r="E1093" s="5"/>
      <c r="F1093" s="5"/>
      <c r="G1093" s="15"/>
      <c r="H1093" s="143">
        <f>SUMIF($I$3:$BD$3,$H$3,$I1093:$BD1093)</f>
        <v>0</v>
      </c>
      <c r="I1093" s="144"/>
      <c r="J1093" s="144"/>
      <c r="K1093" s="144"/>
      <c r="L1093" s="144"/>
      <c r="M1093" s="144"/>
      <c r="N1093" s="144"/>
      <c r="O1093" s="144"/>
      <c r="P1093" s="143">
        <f>SUM(I1093:O1093)</f>
        <v>0</v>
      </c>
      <c r="Q1093" s="144"/>
      <c r="R1093" s="144"/>
      <c r="S1093" s="144"/>
      <c r="T1093" s="144"/>
      <c r="U1093" s="144"/>
      <c r="V1093" s="144"/>
      <c r="W1093" s="144"/>
      <c r="X1093" s="143">
        <f>SUM(Q1093:W1093)</f>
        <v>0</v>
      </c>
      <c r="Y1093" s="144"/>
      <c r="Z1093" s="144"/>
      <c r="AA1093" s="144"/>
      <c r="AB1093" s="144"/>
      <c r="AC1093" s="144"/>
      <c r="AD1093" s="144"/>
      <c r="AE1093" s="144"/>
      <c r="AF1093" s="143">
        <f>SUM(Y1093:AE1093)</f>
        <v>0</v>
      </c>
      <c r="AG1093" s="144"/>
      <c r="AH1093" s="144"/>
      <c r="AI1093" s="144"/>
      <c r="AJ1093" s="144"/>
      <c r="AK1093" s="144"/>
      <c r="AL1093" s="144"/>
      <c r="AM1093" s="144"/>
      <c r="AN1093" s="143">
        <f>SUM(AG1093:AM1093)</f>
        <v>0</v>
      </c>
      <c r="AO1093" s="144"/>
      <c r="AP1093" s="144"/>
      <c r="AQ1093" s="144"/>
      <c r="AR1093" s="144"/>
      <c r="AS1093" s="144"/>
      <c r="AT1093" s="144"/>
      <c r="AU1093" s="144"/>
      <c r="AV1093" s="143">
        <f>SUM(AO1093:AU1093)</f>
        <v>0</v>
      </c>
      <c r="AW1093" s="144"/>
      <c r="AX1093" s="144"/>
      <c r="AY1093" s="144"/>
      <c r="AZ1093" s="144"/>
      <c r="BA1093" s="144"/>
      <c r="BB1093" s="144"/>
      <c r="BC1093" s="144"/>
      <c r="BD1093" s="143">
        <f>SUM(AW1093:BC1093)</f>
        <v>0</v>
      </c>
    </row>
    <row r="1094" spans="1:56" ht="12.75" hidden="1" customHeight="1" outlineLevel="2" x14ac:dyDescent="0.2">
      <c r="A1094" s="268"/>
      <c r="B1094" s="345"/>
      <c r="C1094" s="8" t="s">
        <v>33</v>
      </c>
      <c r="D1094" s="5" t="s">
        <v>9</v>
      </c>
      <c r="E1094" s="5"/>
      <c r="F1094" s="5"/>
      <c r="G1094" s="15"/>
      <c r="H1094" s="143">
        <f>SUMIF($I$3:$BD$3,$H$3,$I1094:$BD1094)</f>
        <v>0</v>
      </c>
      <c r="I1094" s="144"/>
      <c r="J1094" s="144"/>
      <c r="K1094" s="144"/>
      <c r="L1094" s="144"/>
      <c r="M1094" s="144"/>
      <c r="N1094" s="144"/>
      <c r="O1094" s="144"/>
      <c r="P1094" s="143">
        <f>SUM(I1094:O1094)</f>
        <v>0</v>
      </c>
      <c r="Q1094" s="144"/>
      <c r="R1094" s="144"/>
      <c r="S1094" s="144"/>
      <c r="T1094" s="144"/>
      <c r="U1094" s="144"/>
      <c r="V1094" s="144"/>
      <c r="W1094" s="144"/>
      <c r="X1094" s="143">
        <f>SUM(Q1094:W1094)</f>
        <v>0</v>
      </c>
      <c r="Y1094" s="144"/>
      <c r="Z1094" s="144"/>
      <c r="AA1094" s="144"/>
      <c r="AB1094" s="144"/>
      <c r="AC1094" s="144"/>
      <c r="AD1094" s="144"/>
      <c r="AE1094" s="144"/>
      <c r="AF1094" s="143">
        <f>SUM(Y1094:AE1094)</f>
        <v>0</v>
      </c>
      <c r="AG1094" s="144"/>
      <c r="AH1094" s="144"/>
      <c r="AI1094" s="144"/>
      <c r="AJ1094" s="144"/>
      <c r="AK1094" s="144"/>
      <c r="AL1094" s="144"/>
      <c r="AM1094" s="144"/>
      <c r="AN1094" s="143">
        <f>SUM(AG1094:AM1094)</f>
        <v>0</v>
      </c>
      <c r="AO1094" s="144"/>
      <c r="AP1094" s="144"/>
      <c r="AQ1094" s="144"/>
      <c r="AR1094" s="144"/>
      <c r="AS1094" s="144"/>
      <c r="AT1094" s="144"/>
      <c r="AU1094" s="144"/>
      <c r="AV1094" s="143">
        <f>SUM(AO1094:AU1094)</f>
        <v>0</v>
      </c>
      <c r="AW1094" s="144"/>
      <c r="AX1094" s="144"/>
      <c r="AY1094" s="144"/>
      <c r="AZ1094" s="144"/>
      <c r="BA1094" s="144"/>
      <c r="BB1094" s="144"/>
      <c r="BC1094" s="144"/>
      <c r="BD1094" s="143">
        <f>SUM(AW1094:BC1094)</f>
        <v>0</v>
      </c>
    </row>
    <row r="1095" spans="1:56" s="48" customFormat="1" ht="12.75" hidden="1" customHeight="1" outlineLevel="2" x14ac:dyDescent="0.2">
      <c r="A1095" s="268"/>
      <c r="B1095" s="345"/>
      <c r="C1095" s="42" t="s">
        <v>13</v>
      </c>
      <c r="D1095" s="43" t="s">
        <v>4</v>
      </c>
      <c r="E1095" s="43"/>
      <c r="F1095" s="43"/>
      <c r="G1095" s="44"/>
      <c r="H1095" s="145">
        <f>IF(ISERROR(H1094/H1092),0,H1094/H1092)</f>
        <v>0</v>
      </c>
      <c r="I1095" s="146"/>
      <c r="J1095" s="146"/>
      <c r="K1095" s="146"/>
      <c r="L1095" s="146" t="s">
        <v>102</v>
      </c>
      <c r="M1095" s="146" t="s">
        <v>102</v>
      </c>
      <c r="N1095" s="146" t="s">
        <v>102</v>
      </c>
      <c r="O1095" s="146" t="s">
        <v>102</v>
      </c>
      <c r="P1095" s="145">
        <f>IF(ISERROR(P1094/P1092),0,P1094/P1092)</f>
        <v>0</v>
      </c>
      <c r="Q1095" s="146" t="s">
        <v>102</v>
      </c>
      <c r="R1095" s="146" t="s">
        <v>102</v>
      </c>
      <c r="S1095" s="146" t="s">
        <v>102</v>
      </c>
      <c r="T1095" s="146" t="s">
        <v>102</v>
      </c>
      <c r="U1095" s="146" t="s">
        <v>102</v>
      </c>
      <c r="V1095" s="146" t="s">
        <v>102</v>
      </c>
      <c r="W1095" s="146" t="s">
        <v>102</v>
      </c>
      <c r="X1095" s="145">
        <f>IF(ISERROR(X1094/X1092),0,X1094/X1092)</f>
        <v>0</v>
      </c>
      <c r="Y1095" s="146"/>
      <c r="Z1095" s="146"/>
      <c r="AA1095" s="146"/>
      <c r="AB1095" s="146"/>
      <c r="AC1095" s="146"/>
      <c r="AD1095" s="146"/>
      <c r="AE1095" s="146"/>
      <c r="AF1095" s="145">
        <f>IF(ISERROR(AF1094/AF1092),0,AF1094/AF1092)</f>
        <v>0</v>
      </c>
      <c r="AG1095" s="146"/>
      <c r="AH1095" s="146"/>
      <c r="AI1095" s="146"/>
      <c r="AJ1095" s="146"/>
      <c r="AK1095" s="146"/>
      <c r="AL1095" s="146"/>
      <c r="AM1095" s="146"/>
      <c r="AN1095" s="145">
        <f>IF(ISERROR(AN1094/AN1092),0,AN1094/AN1092)</f>
        <v>0</v>
      </c>
      <c r="AO1095" s="146"/>
      <c r="AP1095" s="146"/>
      <c r="AQ1095" s="146"/>
      <c r="AR1095" s="146"/>
      <c r="AS1095" s="146"/>
      <c r="AT1095" s="146"/>
      <c r="AU1095" s="146"/>
      <c r="AV1095" s="145">
        <f>IF(ISERROR(AV1094/AV1092),0,AV1094/AV1092)</f>
        <v>0</v>
      </c>
      <c r="AW1095" s="146"/>
      <c r="AX1095" s="146"/>
      <c r="AY1095" s="146"/>
      <c r="AZ1095" s="146"/>
      <c r="BA1095" s="146"/>
      <c r="BB1095" s="146"/>
      <c r="BC1095" s="146"/>
      <c r="BD1095" s="145">
        <f>IF(ISERROR(BD1094/BD1092),0,BD1094/BD1092)</f>
        <v>0</v>
      </c>
    </row>
    <row r="1096" spans="1:56" s="49" customFormat="1" ht="12.75" hidden="1" customHeight="1" outlineLevel="2" x14ac:dyDescent="0.2">
      <c r="A1096" s="268"/>
      <c r="B1096" s="345"/>
      <c r="C1096" s="42" t="s">
        <v>5</v>
      </c>
      <c r="D1096" s="43" t="s">
        <v>4</v>
      </c>
      <c r="E1096" s="43"/>
      <c r="F1096" s="43"/>
      <c r="G1096" s="44"/>
      <c r="H1096" s="145">
        <f>IF(ISERROR((H1092-H1093)/H1092),0,(H1092-H1093)/H1092)</f>
        <v>0</v>
      </c>
      <c r="I1096" s="146"/>
      <c r="J1096" s="146"/>
      <c r="K1096" s="146"/>
      <c r="L1096" s="146" t="s">
        <v>102</v>
      </c>
      <c r="M1096" s="146" t="s">
        <v>102</v>
      </c>
      <c r="N1096" s="146" t="s">
        <v>102</v>
      </c>
      <c r="O1096" s="146" t="s">
        <v>102</v>
      </c>
      <c r="P1096" s="145">
        <f>IF(ISERROR((P1092-P1093)/P1092),0,(P1092-P1093)/P1092)</f>
        <v>0</v>
      </c>
      <c r="Q1096" s="146" t="s">
        <v>102</v>
      </c>
      <c r="R1096" s="146" t="s">
        <v>102</v>
      </c>
      <c r="S1096" s="146" t="s">
        <v>102</v>
      </c>
      <c r="T1096" s="146" t="s">
        <v>102</v>
      </c>
      <c r="U1096" s="146" t="s">
        <v>102</v>
      </c>
      <c r="V1096" s="146" t="s">
        <v>102</v>
      </c>
      <c r="W1096" s="146" t="s">
        <v>102</v>
      </c>
      <c r="X1096" s="145">
        <f>IF(ISERROR((X1092-X1093)/X1092),0,(X1092-X1093)/X1092)</f>
        <v>0</v>
      </c>
      <c r="Y1096" s="146"/>
      <c r="Z1096" s="146"/>
      <c r="AA1096" s="146"/>
      <c r="AB1096" s="146"/>
      <c r="AC1096" s="146"/>
      <c r="AD1096" s="146"/>
      <c r="AE1096" s="146"/>
      <c r="AF1096" s="145">
        <f>IF(ISERROR((AF1092-AF1093)/AF1092),0,(AF1092-AF1093)/AF1092)</f>
        <v>0</v>
      </c>
      <c r="AG1096" s="146"/>
      <c r="AH1096" s="146"/>
      <c r="AI1096" s="146"/>
      <c r="AJ1096" s="146"/>
      <c r="AK1096" s="146"/>
      <c r="AL1096" s="146"/>
      <c r="AM1096" s="146"/>
      <c r="AN1096" s="145">
        <f>IF(ISERROR((AN1092-AN1093)/AN1092),0,(AN1092-AN1093)/AN1092)</f>
        <v>0</v>
      </c>
      <c r="AO1096" s="146"/>
      <c r="AP1096" s="146"/>
      <c r="AQ1096" s="146"/>
      <c r="AR1096" s="146"/>
      <c r="AS1096" s="146"/>
      <c r="AT1096" s="146"/>
      <c r="AU1096" s="146"/>
      <c r="AV1096" s="145">
        <f>IF(ISERROR((AV1092-AV1093)/AV1092),0,(AV1092-AV1093)/AV1092)</f>
        <v>0</v>
      </c>
      <c r="AW1096" s="146"/>
      <c r="AX1096" s="146"/>
      <c r="AY1096" s="146"/>
      <c r="AZ1096" s="146"/>
      <c r="BA1096" s="146"/>
      <c r="BB1096" s="146"/>
      <c r="BC1096" s="146"/>
      <c r="BD1096" s="145">
        <f>IF(ISERROR((BD1092-BD1093)/BD1092),0,(BD1092-BD1093)/BD1092)</f>
        <v>0</v>
      </c>
    </row>
    <row r="1097" spans="1:56" ht="12.75" hidden="1" customHeight="1" outlineLevel="3" x14ac:dyDescent="0.2">
      <c r="A1097" s="268"/>
      <c r="B1097" s="345"/>
      <c r="C1097" s="8" t="s">
        <v>46</v>
      </c>
      <c r="D1097" s="5"/>
      <c r="E1097" s="5"/>
      <c r="F1097" s="5"/>
      <c r="G1097" s="15"/>
      <c r="H1097" s="143">
        <f>SUMIF($I$3:$BD$3,$H$3,$I1097:$BD1097)</f>
        <v>0</v>
      </c>
      <c r="I1097" s="144"/>
      <c r="J1097" s="144"/>
      <c r="K1097" s="144"/>
      <c r="L1097" s="144"/>
      <c r="M1097" s="144"/>
      <c r="N1097" s="144"/>
      <c r="O1097" s="144"/>
      <c r="P1097" s="143">
        <f>SUM(I1097:O1097)</f>
        <v>0</v>
      </c>
      <c r="Q1097" s="144"/>
      <c r="R1097" s="144"/>
      <c r="S1097" s="144"/>
      <c r="T1097" s="144"/>
      <c r="U1097" s="144"/>
      <c r="V1097" s="144"/>
      <c r="W1097" s="144"/>
      <c r="X1097" s="143">
        <f>SUM(Q1097:W1097)</f>
        <v>0</v>
      </c>
      <c r="Y1097" s="144"/>
      <c r="Z1097" s="144"/>
      <c r="AA1097" s="144"/>
      <c r="AB1097" s="144"/>
      <c r="AC1097" s="144"/>
      <c r="AD1097" s="144"/>
      <c r="AE1097" s="144"/>
      <c r="AF1097" s="143">
        <f>SUM(Y1097:AE1097)</f>
        <v>0</v>
      </c>
      <c r="AG1097" s="144"/>
      <c r="AH1097" s="144"/>
      <c r="AI1097" s="144"/>
      <c r="AJ1097" s="144"/>
      <c r="AK1097" s="144"/>
      <c r="AL1097" s="144"/>
      <c r="AM1097" s="144"/>
      <c r="AN1097" s="143">
        <f>SUM(AG1097:AM1097)</f>
        <v>0</v>
      </c>
      <c r="AO1097" s="144"/>
      <c r="AP1097" s="144"/>
      <c r="AQ1097" s="144"/>
      <c r="AR1097" s="144"/>
      <c r="AS1097" s="144"/>
      <c r="AT1097" s="144"/>
      <c r="AU1097" s="144"/>
      <c r="AV1097" s="143">
        <f>SUM(AO1097:AU1097)</f>
        <v>0</v>
      </c>
      <c r="AW1097" s="144"/>
      <c r="AX1097" s="144"/>
      <c r="AY1097" s="144"/>
      <c r="AZ1097" s="144"/>
      <c r="BA1097" s="144"/>
      <c r="BB1097" s="144"/>
      <c r="BC1097" s="144"/>
      <c r="BD1097" s="143">
        <f>SUM(AW1097:BC1097)</f>
        <v>0</v>
      </c>
    </row>
    <row r="1098" spans="1:56" ht="12.75" hidden="1" customHeight="1" outlineLevel="2" x14ac:dyDescent="0.2">
      <c r="A1098" s="268"/>
      <c r="B1098" s="345"/>
      <c r="C1098" s="8" t="s">
        <v>14</v>
      </c>
      <c r="D1098" s="5"/>
      <c r="E1098" s="5"/>
      <c r="F1098" s="5"/>
      <c r="G1098" s="15"/>
      <c r="H1098" s="143">
        <f>IF(ISERROR(H1097/H1093),0,H1097/H1093)</f>
        <v>0</v>
      </c>
      <c r="I1098" s="144"/>
      <c r="J1098" s="144"/>
      <c r="K1098" s="144"/>
      <c r="L1098" s="144" t="s">
        <v>102</v>
      </c>
      <c r="M1098" s="144" t="s">
        <v>102</v>
      </c>
      <c r="N1098" s="144" t="s">
        <v>102</v>
      </c>
      <c r="O1098" s="144" t="s">
        <v>102</v>
      </c>
      <c r="P1098" s="143">
        <f>IF(ISERROR(P1097/P1093),0,P1097/P1093)</f>
        <v>0</v>
      </c>
      <c r="Q1098" s="144" t="s">
        <v>102</v>
      </c>
      <c r="R1098" s="144" t="s">
        <v>102</v>
      </c>
      <c r="S1098" s="144" t="s">
        <v>102</v>
      </c>
      <c r="T1098" s="144" t="s">
        <v>102</v>
      </c>
      <c r="U1098" s="144" t="s">
        <v>102</v>
      </c>
      <c r="V1098" s="144" t="s">
        <v>102</v>
      </c>
      <c r="W1098" s="144" t="s">
        <v>102</v>
      </c>
      <c r="X1098" s="143">
        <f>IF(ISERROR(X1097/X1093),0,X1097/X1093)</f>
        <v>0</v>
      </c>
      <c r="Y1098" s="144"/>
      <c r="Z1098" s="144"/>
      <c r="AA1098" s="144"/>
      <c r="AB1098" s="144"/>
      <c r="AC1098" s="144"/>
      <c r="AD1098" s="144"/>
      <c r="AE1098" s="144"/>
      <c r="AF1098" s="143">
        <f>IF(ISERROR(AF1097/AF1093),0,AF1097/AF1093)</f>
        <v>0</v>
      </c>
      <c r="AG1098" s="144"/>
      <c r="AH1098" s="144"/>
      <c r="AI1098" s="144"/>
      <c r="AJ1098" s="144"/>
      <c r="AK1098" s="144"/>
      <c r="AL1098" s="144"/>
      <c r="AM1098" s="144"/>
      <c r="AN1098" s="143">
        <f>IF(ISERROR(AN1097/AN1093),0,AN1097/AN1093)</f>
        <v>0</v>
      </c>
      <c r="AO1098" s="144"/>
      <c r="AP1098" s="144"/>
      <c r="AQ1098" s="144"/>
      <c r="AR1098" s="144"/>
      <c r="AS1098" s="144"/>
      <c r="AT1098" s="144"/>
      <c r="AU1098" s="144"/>
      <c r="AV1098" s="143">
        <f>IF(ISERROR(AV1097/AV1093),0,AV1097/AV1093)</f>
        <v>0</v>
      </c>
      <c r="AW1098" s="144"/>
      <c r="AX1098" s="144"/>
      <c r="AY1098" s="144"/>
      <c r="AZ1098" s="144"/>
      <c r="BA1098" s="144"/>
      <c r="BB1098" s="144"/>
      <c r="BC1098" s="144"/>
      <c r="BD1098" s="143">
        <f>IF(ISERROR(BD1097/BD1093),0,BD1097/BD1093)</f>
        <v>0</v>
      </c>
    </row>
    <row r="1099" spans="1:56" ht="12.75" hidden="1" customHeight="1" outlineLevel="2" x14ac:dyDescent="0.2">
      <c r="A1099" s="268"/>
      <c r="B1099" s="345"/>
      <c r="C1099" s="8"/>
      <c r="D1099" s="5"/>
      <c r="E1099" s="5"/>
      <c r="F1099" s="5"/>
      <c r="G1099" s="15"/>
      <c r="H1099" s="143"/>
      <c r="I1099" s="144"/>
      <c r="J1099" s="144"/>
      <c r="K1099" s="144"/>
      <c r="L1099" s="144"/>
      <c r="M1099" s="144"/>
      <c r="N1099" s="144"/>
      <c r="O1099" s="144"/>
      <c r="P1099" s="143"/>
      <c r="Q1099" s="144"/>
      <c r="R1099" s="144"/>
      <c r="S1099" s="144"/>
      <c r="T1099" s="144"/>
      <c r="U1099" s="144"/>
      <c r="V1099" s="144"/>
      <c r="W1099" s="144"/>
      <c r="X1099" s="143"/>
      <c r="Y1099" s="144"/>
      <c r="Z1099" s="144"/>
      <c r="AA1099" s="144"/>
      <c r="AB1099" s="144"/>
      <c r="AC1099" s="144"/>
      <c r="AD1099" s="144"/>
      <c r="AE1099" s="144"/>
      <c r="AF1099" s="143"/>
      <c r="AG1099" s="144"/>
      <c r="AH1099" s="144"/>
      <c r="AI1099" s="144"/>
      <c r="AJ1099" s="144"/>
      <c r="AK1099" s="144"/>
      <c r="AL1099" s="144"/>
      <c r="AM1099" s="144"/>
      <c r="AN1099" s="143"/>
      <c r="AO1099" s="144"/>
      <c r="AP1099" s="144"/>
      <c r="AQ1099" s="144"/>
      <c r="AR1099" s="144"/>
      <c r="AS1099" s="144"/>
      <c r="AT1099" s="144"/>
      <c r="AU1099" s="144"/>
      <c r="AV1099" s="143"/>
      <c r="AW1099" s="144"/>
      <c r="AX1099" s="144"/>
      <c r="AY1099" s="144"/>
      <c r="AZ1099" s="144"/>
      <c r="BA1099" s="144"/>
      <c r="BB1099" s="144"/>
      <c r="BC1099" s="144"/>
      <c r="BD1099" s="143"/>
    </row>
    <row r="1100" spans="1:56" ht="12.75" hidden="1" customHeight="1" outlineLevel="2" x14ac:dyDescent="0.2">
      <c r="A1100" s="268"/>
      <c r="B1100" s="345"/>
      <c r="C1100" s="8"/>
      <c r="D1100" s="5"/>
      <c r="E1100" s="5"/>
      <c r="F1100" s="5"/>
      <c r="G1100" s="15"/>
      <c r="H1100" s="143"/>
      <c r="I1100" s="144"/>
      <c r="J1100" s="144"/>
      <c r="K1100" s="144"/>
      <c r="L1100" s="144"/>
      <c r="M1100" s="144"/>
      <c r="N1100" s="144"/>
      <c r="O1100" s="144"/>
      <c r="P1100" s="143"/>
      <c r="Q1100" s="144"/>
      <c r="R1100" s="144"/>
      <c r="S1100" s="144"/>
      <c r="T1100" s="144"/>
      <c r="U1100" s="144"/>
      <c r="V1100" s="144"/>
      <c r="W1100" s="144"/>
      <c r="X1100" s="143"/>
      <c r="Y1100" s="144"/>
      <c r="Z1100" s="144"/>
      <c r="AA1100" s="144"/>
      <c r="AB1100" s="144"/>
      <c r="AC1100" s="144"/>
      <c r="AD1100" s="144"/>
      <c r="AE1100" s="144"/>
      <c r="AF1100" s="143"/>
      <c r="AG1100" s="144"/>
      <c r="AH1100" s="144"/>
      <c r="AI1100" s="144"/>
      <c r="AJ1100" s="144"/>
      <c r="AK1100" s="144"/>
      <c r="AL1100" s="144"/>
      <c r="AM1100" s="144"/>
      <c r="AN1100" s="143"/>
      <c r="AO1100" s="144"/>
      <c r="AP1100" s="144"/>
      <c r="AQ1100" s="144"/>
      <c r="AR1100" s="144"/>
      <c r="AS1100" s="144"/>
      <c r="AT1100" s="144"/>
      <c r="AU1100" s="144"/>
      <c r="AV1100" s="143"/>
      <c r="AW1100" s="144"/>
      <c r="AX1100" s="144"/>
      <c r="AY1100" s="144"/>
      <c r="AZ1100" s="144"/>
      <c r="BA1100" s="144"/>
      <c r="BB1100" s="144"/>
      <c r="BC1100" s="144"/>
      <c r="BD1100" s="143"/>
    </row>
    <row r="1101" spans="1:56" ht="12.75" hidden="1" customHeight="1" outlineLevel="2" x14ac:dyDescent="0.2">
      <c r="A1101" s="268"/>
      <c r="B1101" s="345"/>
      <c r="C1101" s="8"/>
      <c r="D1101" s="5"/>
      <c r="E1101" s="5"/>
      <c r="F1101" s="5"/>
      <c r="G1101" s="15"/>
      <c r="H1101" s="143"/>
      <c r="I1101" s="144"/>
      <c r="J1101" s="144"/>
      <c r="K1101" s="144"/>
      <c r="L1101" s="144"/>
      <c r="M1101" s="144"/>
      <c r="N1101" s="144"/>
      <c r="O1101" s="144"/>
      <c r="P1101" s="143"/>
      <c r="Q1101" s="144"/>
      <c r="R1101" s="144"/>
      <c r="S1101" s="144"/>
      <c r="T1101" s="144"/>
      <c r="U1101" s="144"/>
      <c r="V1101" s="144"/>
      <c r="W1101" s="144"/>
      <c r="X1101" s="143"/>
      <c r="Y1101" s="144"/>
      <c r="Z1101" s="144"/>
      <c r="AA1101" s="144"/>
      <c r="AB1101" s="144"/>
      <c r="AC1101" s="144"/>
      <c r="AD1101" s="144"/>
      <c r="AE1101" s="144"/>
      <c r="AF1101" s="143"/>
      <c r="AG1101" s="144"/>
      <c r="AH1101" s="144"/>
      <c r="AI1101" s="144"/>
      <c r="AJ1101" s="144"/>
      <c r="AK1101" s="144"/>
      <c r="AL1101" s="144"/>
      <c r="AM1101" s="144"/>
      <c r="AN1101" s="143"/>
      <c r="AO1101" s="144"/>
      <c r="AP1101" s="144"/>
      <c r="AQ1101" s="144"/>
      <c r="AR1101" s="144"/>
      <c r="AS1101" s="144"/>
      <c r="AT1101" s="144"/>
      <c r="AU1101" s="144"/>
      <c r="AV1101" s="143"/>
      <c r="AW1101" s="144"/>
      <c r="AX1101" s="144"/>
      <c r="AY1101" s="144"/>
      <c r="AZ1101" s="144"/>
      <c r="BA1101" s="144"/>
      <c r="BB1101" s="144"/>
      <c r="BC1101" s="144"/>
      <c r="BD1101" s="143"/>
    </row>
    <row r="1102" spans="1:56" ht="12.75" hidden="1" customHeight="1" outlineLevel="2" x14ac:dyDescent="0.2">
      <c r="A1102" s="268"/>
      <c r="B1102" s="345"/>
      <c r="C1102" s="8"/>
      <c r="D1102" s="5" t="s">
        <v>15</v>
      </c>
      <c r="E1102" s="5"/>
      <c r="F1102" s="5"/>
      <c r="G1102" s="15"/>
      <c r="H1102" s="143"/>
      <c r="I1102" s="144"/>
      <c r="J1102" s="144"/>
      <c r="K1102" s="144"/>
      <c r="L1102" s="144"/>
      <c r="M1102" s="144"/>
      <c r="N1102" s="144"/>
      <c r="O1102" s="144"/>
      <c r="P1102" s="143"/>
      <c r="Q1102" s="144"/>
      <c r="R1102" s="144"/>
      <c r="S1102" s="144"/>
      <c r="T1102" s="144"/>
      <c r="U1102" s="144"/>
      <c r="V1102" s="144"/>
      <c r="W1102" s="144"/>
      <c r="X1102" s="143"/>
      <c r="Y1102" s="144"/>
      <c r="Z1102" s="144"/>
      <c r="AA1102" s="144"/>
      <c r="AB1102" s="144"/>
      <c r="AC1102" s="144"/>
      <c r="AD1102" s="144"/>
      <c r="AE1102" s="144"/>
      <c r="AF1102" s="143"/>
      <c r="AG1102" s="144"/>
      <c r="AH1102" s="144"/>
      <c r="AI1102" s="144"/>
      <c r="AJ1102" s="144"/>
      <c r="AK1102" s="144"/>
      <c r="AL1102" s="144"/>
      <c r="AM1102" s="144"/>
      <c r="AN1102" s="143"/>
      <c r="AO1102" s="144"/>
      <c r="AP1102" s="144"/>
      <c r="AQ1102" s="144"/>
      <c r="AR1102" s="144"/>
      <c r="AS1102" s="144"/>
      <c r="AT1102" s="144"/>
      <c r="AU1102" s="144"/>
      <c r="AV1102" s="143"/>
      <c r="AW1102" s="144"/>
      <c r="AX1102" s="144"/>
      <c r="AY1102" s="144"/>
      <c r="AZ1102" s="144"/>
      <c r="BA1102" s="144"/>
      <c r="BB1102" s="144"/>
      <c r="BC1102" s="144"/>
      <c r="BD1102" s="143"/>
    </row>
    <row r="1103" spans="1:56" ht="12.75" hidden="1" customHeight="1" outlineLevel="1" x14ac:dyDescent="0.2">
      <c r="A1103" s="267"/>
      <c r="B1103" s="345"/>
      <c r="C1103" s="8"/>
      <c r="D1103" s="5"/>
      <c r="E1103" s="5"/>
      <c r="F1103" s="5"/>
      <c r="G1103" s="15"/>
      <c r="H1103" s="143"/>
      <c r="I1103" s="144"/>
      <c r="J1103" s="144"/>
      <c r="K1103" s="144"/>
      <c r="L1103" s="144"/>
      <c r="M1103" s="144"/>
      <c r="N1103" s="144"/>
      <c r="O1103" s="144"/>
      <c r="P1103" s="143"/>
      <c r="Q1103" s="144"/>
      <c r="R1103" s="144"/>
      <c r="S1103" s="144"/>
      <c r="T1103" s="144"/>
      <c r="U1103" s="144"/>
      <c r="V1103" s="144"/>
      <c r="W1103" s="144"/>
      <c r="X1103" s="143"/>
      <c r="Y1103" s="144"/>
      <c r="Z1103" s="144"/>
      <c r="AA1103" s="144"/>
      <c r="AB1103" s="144"/>
      <c r="AC1103" s="144"/>
      <c r="AD1103" s="144"/>
      <c r="AE1103" s="144"/>
      <c r="AF1103" s="143"/>
      <c r="AG1103" s="144"/>
      <c r="AH1103" s="144"/>
      <c r="AI1103" s="144"/>
      <c r="AJ1103" s="144"/>
      <c r="AK1103" s="144"/>
      <c r="AL1103" s="144"/>
      <c r="AM1103" s="144"/>
      <c r="AN1103" s="143"/>
      <c r="AO1103" s="144"/>
      <c r="AP1103" s="144"/>
      <c r="AQ1103" s="144"/>
      <c r="AR1103" s="144"/>
      <c r="AS1103" s="144"/>
      <c r="AT1103" s="144"/>
      <c r="AU1103" s="144"/>
      <c r="AV1103" s="143"/>
      <c r="AW1103" s="144"/>
      <c r="AX1103" s="144"/>
      <c r="AY1103" s="144"/>
      <c r="AZ1103" s="144"/>
      <c r="BA1103" s="144"/>
      <c r="BB1103" s="144"/>
      <c r="BC1103" s="144"/>
      <c r="BD1103" s="143"/>
    </row>
    <row r="1104" spans="1:56" ht="12.75" hidden="1" customHeight="1" outlineLevel="1" x14ac:dyDescent="0.2">
      <c r="A1104" s="268"/>
      <c r="B1104" s="345"/>
      <c r="C1104" s="8"/>
      <c r="D1104" s="5"/>
      <c r="E1104" s="5"/>
      <c r="F1104" s="5"/>
      <c r="G1104" s="15"/>
      <c r="H1104" s="143"/>
      <c r="I1104" s="144"/>
      <c r="J1104" s="144"/>
      <c r="K1104" s="144"/>
      <c r="L1104" s="144"/>
      <c r="M1104" s="144"/>
      <c r="N1104" s="144"/>
      <c r="O1104" s="144"/>
      <c r="P1104" s="143"/>
      <c r="Q1104" s="144"/>
      <c r="R1104" s="144"/>
      <c r="S1104" s="144"/>
      <c r="T1104" s="144"/>
      <c r="U1104" s="144"/>
      <c r="V1104" s="144"/>
      <c r="W1104" s="144"/>
      <c r="X1104" s="143"/>
      <c r="Y1104" s="144"/>
      <c r="Z1104" s="144"/>
      <c r="AA1104" s="144"/>
      <c r="AB1104" s="144"/>
      <c r="AC1104" s="144"/>
      <c r="AD1104" s="144"/>
      <c r="AE1104" s="144"/>
      <c r="AF1104" s="143"/>
      <c r="AG1104" s="144"/>
      <c r="AH1104" s="144"/>
      <c r="AI1104" s="144"/>
      <c r="AJ1104" s="144"/>
      <c r="AK1104" s="144"/>
      <c r="AL1104" s="144"/>
      <c r="AM1104" s="144"/>
      <c r="AN1104" s="143"/>
      <c r="AO1104" s="144"/>
      <c r="AP1104" s="144"/>
      <c r="AQ1104" s="144"/>
      <c r="AR1104" s="144"/>
      <c r="AS1104" s="144"/>
      <c r="AT1104" s="144"/>
      <c r="AU1104" s="144"/>
      <c r="AV1104" s="143"/>
      <c r="AW1104" s="144"/>
      <c r="AX1104" s="144"/>
      <c r="AY1104" s="144"/>
      <c r="AZ1104" s="144"/>
      <c r="BA1104" s="144"/>
      <c r="BB1104" s="144"/>
      <c r="BC1104" s="144"/>
      <c r="BD1104" s="143"/>
    </row>
    <row r="1105" spans="1:56" ht="12.75" hidden="1" customHeight="1" outlineLevel="1" x14ac:dyDescent="0.2">
      <c r="A1105" s="268"/>
      <c r="B1105" s="345"/>
      <c r="C1105" s="8"/>
      <c r="D1105" s="5"/>
      <c r="E1105" s="5"/>
      <c r="F1105" s="5"/>
      <c r="G1105" s="15"/>
      <c r="H1105" s="143"/>
      <c r="I1105" s="144"/>
      <c r="J1105" s="144"/>
      <c r="K1105" s="144"/>
      <c r="L1105" s="144"/>
      <c r="M1105" s="144"/>
      <c r="N1105" s="144"/>
      <c r="O1105" s="144"/>
      <c r="P1105" s="143"/>
      <c r="Q1105" s="144"/>
      <c r="R1105" s="144"/>
      <c r="S1105" s="144"/>
      <c r="T1105" s="144"/>
      <c r="U1105" s="144"/>
      <c r="V1105" s="144"/>
      <c r="W1105" s="144"/>
      <c r="X1105" s="143"/>
      <c r="Y1105" s="144"/>
      <c r="Z1105" s="144"/>
      <c r="AA1105" s="144"/>
      <c r="AB1105" s="144"/>
      <c r="AC1105" s="144"/>
      <c r="AD1105" s="144"/>
      <c r="AE1105" s="144"/>
      <c r="AF1105" s="143"/>
      <c r="AG1105" s="144"/>
      <c r="AH1105" s="144"/>
      <c r="AI1105" s="144"/>
      <c r="AJ1105" s="144"/>
      <c r="AK1105" s="144"/>
      <c r="AL1105" s="144"/>
      <c r="AM1105" s="144"/>
      <c r="AN1105" s="143"/>
      <c r="AO1105" s="144"/>
      <c r="AP1105" s="144"/>
      <c r="AQ1105" s="144"/>
      <c r="AR1105" s="144"/>
      <c r="AS1105" s="144"/>
      <c r="AT1105" s="144"/>
      <c r="AU1105" s="144"/>
      <c r="AV1105" s="143"/>
      <c r="AW1105" s="144"/>
      <c r="AX1105" s="144"/>
      <c r="AY1105" s="144"/>
      <c r="AZ1105" s="144"/>
      <c r="BA1105" s="144"/>
      <c r="BB1105" s="144"/>
      <c r="BC1105" s="144"/>
      <c r="BD1105" s="143"/>
    </row>
    <row r="1106" spans="1:56" s="48" customFormat="1" ht="12.75" hidden="1" customHeight="1" outlineLevel="1" x14ac:dyDescent="0.2">
      <c r="A1106" s="268"/>
      <c r="B1106" s="345"/>
      <c r="C1106" s="42"/>
      <c r="D1106" s="43"/>
      <c r="E1106" s="43"/>
      <c r="F1106" s="43"/>
      <c r="G1106" s="44"/>
      <c r="H1106" s="145"/>
      <c r="I1106" s="146"/>
      <c r="J1106" s="146"/>
      <c r="K1106" s="146"/>
      <c r="L1106" s="146"/>
      <c r="M1106" s="146"/>
      <c r="N1106" s="146"/>
      <c r="O1106" s="146"/>
      <c r="P1106" s="145"/>
      <c r="Q1106" s="146"/>
      <c r="R1106" s="146"/>
      <c r="S1106" s="146"/>
      <c r="T1106" s="146"/>
      <c r="U1106" s="146"/>
      <c r="V1106" s="146"/>
      <c r="W1106" s="146"/>
      <c r="X1106" s="145"/>
      <c r="Y1106" s="146"/>
      <c r="Z1106" s="146"/>
      <c r="AA1106" s="146"/>
      <c r="AB1106" s="146"/>
      <c r="AC1106" s="146"/>
      <c r="AD1106" s="146"/>
      <c r="AE1106" s="146"/>
      <c r="AF1106" s="145"/>
      <c r="AG1106" s="146"/>
      <c r="AH1106" s="146"/>
      <c r="AI1106" s="146"/>
      <c r="AJ1106" s="146"/>
      <c r="AK1106" s="146"/>
      <c r="AL1106" s="146"/>
      <c r="AM1106" s="146"/>
      <c r="AN1106" s="145"/>
      <c r="AO1106" s="146"/>
      <c r="AP1106" s="146"/>
      <c r="AQ1106" s="146"/>
      <c r="AR1106" s="146"/>
      <c r="AS1106" s="146"/>
      <c r="AT1106" s="146"/>
      <c r="AU1106" s="146"/>
      <c r="AV1106" s="145"/>
      <c r="AW1106" s="146"/>
      <c r="AX1106" s="146"/>
      <c r="AY1106" s="146"/>
      <c r="AZ1106" s="146"/>
      <c r="BA1106" s="146"/>
      <c r="BB1106" s="146"/>
      <c r="BC1106" s="146"/>
      <c r="BD1106" s="145"/>
    </row>
    <row r="1107" spans="1:56" s="49" customFormat="1" ht="12.75" hidden="1" customHeight="1" outlineLevel="1" x14ac:dyDescent="0.2">
      <c r="A1107" s="268"/>
      <c r="B1107" s="345"/>
      <c r="C1107" s="42"/>
      <c r="D1107" s="43"/>
      <c r="E1107" s="43"/>
      <c r="F1107" s="43"/>
      <c r="G1107" s="44"/>
      <c r="H1107" s="145"/>
      <c r="I1107" s="146"/>
      <c r="J1107" s="146"/>
      <c r="K1107" s="146"/>
      <c r="L1107" s="146"/>
      <c r="M1107" s="146"/>
      <c r="N1107" s="146"/>
      <c r="O1107" s="146"/>
      <c r="P1107" s="145"/>
      <c r="Q1107" s="146"/>
      <c r="R1107" s="146"/>
      <c r="S1107" s="146"/>
      <c r="T1107" s="146"/>
      <c r="U1107" s="146"/>
      <c r="V1107" s="146"/>
      <c r="W1107" s="146"/>
      <c r="X1107" s="145"/>
      <c r="Y1107" s="146"/>
      <c r="Z1107" s="146"/>
      <c r="AA1107" s="146"/>
      <c r="AB1107" s="146"/>
      <c r="AC1107" s="146"/>
      <c r="AD1107" s="146"/>
      <c r="AE1107" s="146"/>
      <c r="AF1107" s="145"/>
      <c r="AG1107" s="146"/>
      <c r="AH1107" s="146"/>
      <c r="AI1107" s="146"/>
      <c r="AJ1107" s="146"/>
      <c r="AK1107" s="146"/>
      <c r="AL1107" s="146"/>
      <c r="AM1107" s="146"/>
      <c r="AN1107" s="145"/>
      <c r="AO1107" s="146"/>
      <c r="AP1107" s="146"/>
      <c r="AQ1107" s="146"/>
      <c r="AR1107" s="146"/>
      <c r="AS1107" s="146"/>
      <c r="AT1107" s="146"/>
      <c r="AU1107" s="146"/>
      <c r="AV1107" s="145"/>
      <c r="AW1107" s="146"/>
      <c r="AX1107" s="146"/>
      <c r="AY1107" s="146"/>
      <c r="AZ1107" s="146"/>
      <c r="BA1107" s="146"/>
      <c r="BB1107" s="146"/>
      <c r="BC1107" s="146"/>
      <c r="BD1107" s="145"/>
    </row>
    <row r="1108" spans="1:56" ht="12.75" hidden="1" customHeight="1" outlineLevel="2" x14ac:dyDescent="0.2">
      <c r="A1108" s="268"/>
      <c r="B1108" s="345"/>
      <c r="C1108" s="8"/>
      <c r="D1108" s="5"/>
      <c r="E1108" s="5"/>
      <c r="F1108" s="5"/>
      <c r="G1108" s="15"/>
      <c r="H1108" s="143"/>
      <c r="I1108" s="144"/>
      <c r="J1108" s="144"/>
      <c r="K1108" s="144"/>
      <c r="L1108" s="144"/>
      <c r="M1108" s="144"/>
      <c r="N1108" s="144"/>
      <c r="O1108" s="144"/>
      <c r="P1108" s="143"/>
      <c r="Q1108" s="144"/>
      <c r="R1108" s="144"/>
      <c r="S1108" s="144"/>
      <c r="T1108" s="144"/>
      <c r="U1108" s="144"/>
      <c r="V1108" s="144"/>
      <c r="W1108" s="144"/>
      <c r="X1108" s="143"/>
      <c r="Y1108" s="144"/>
      <c r="Z1108" s="144"/>
      <c r="AA1108" s="144"/>
      <c r="AB1108" s="144"/>
      <c r="AC1108" s="144"/>
      <c r="AD1108" s="144"/>
      <c r="AE1108" s="144"/>
      <c r="AF1108" s="143"/>
      <c r="AG1108" s="144"/>
      <c r="AH1108" s="144"/>
      <c r="AI1108" s="144"/>
      <c r="AJ1108" s="144"/>
      <c r="AK1108" s="144"/>
      <c r="AL1108" s="144"/>
      <c r="AM1108" s="144"/>
      <c r="AN1108" s="143"/>
      <c r="AO1108" s="144"/>
      <c r="AP1108" s="144"/>
      <c r="AQ1108" s="144"/>
      <c r="AR1108" s="144"/>
      <c r="AS1108" s="144"/>
      <c r="AT1108" s="144"/>
      <c r="AU1108" s="144"/>
      <c r="AV1108" s="143"/>
      <c r="AW1108" s="144"/>
      <c r="AX1108" s="144"/>
      <c r="AY1108" s="144"/>
      <c r="AZ1108" s="144"/>
      <c r="BA1108" s="144"/>
      <c r="BB1108" s="144"/>
      <c r="BC1108" s="144"/>
      <c r="BD1108" s="143"/>
    </row>
    <row r="1109" spans="1:56" ht="12.75" hidden="1" customHeight="1" outlineLevel="1" x14ac:dyDescent="0.2">
      <c r="A1109" s="268"/>
      <c r="B1109" s="345"/>
      <c r="C1109" s="8"/>
      <c r="D1109" s="5"/>
      <c r="E1109" s="5"/>
      <c r="F1109" s="5"/>
      <c r="G1109" s="15"/>
      <c r="H1109" s="143"/>
      <c r="I1109" s="144"/>
      <c r="J1109" s="144"/>
      <c r="K1109" s="144"/>
      <c r="L1109" s="144"/>
      <c r="M1109" s="144"/>
      <c r="N1109" s="144"/>
      <c r="O1109" s="144"/>
      <c r="P1109" s="143"/>
      <c r="Q1109" s="144"/>
      <c r="R1109" s="144"/>
      <c r="S1109" s="144"/>
      <c r="T1109" s="144"/>
      <c r="U1109" s="144"/>
      <c r="V1109" s="144"/>
      <c r="W1109" s="144"/>
      <c r="X1109" s="143"/>
      <c r="Y1109" s="144"/>
      <c r="Z1109" s="144"/>
      <c r="AA1109" s="144"/>
      <c r="AB1109" s="144"/>
      <c r="AC1109" s="144"/>
      <c r="AD1109" s="144"/>
      <c r="AE1109" s="144"/>
      <c r="AF1109" s="143"/>
      <c r="AG1109" s="144"/>
      <c r="AH1109" s="144"/>
      <c r="AI1109" s="144"/>
      <c r="AJ1109" s="144"/>
      <c r="AK1109" s="144"/>
      <c r="AL1109" s="144"/>
      <c r="AM1109" s="144"/>
      <c r="AN1109" s="143"/>
      <c r="AO1109" s="144"/>
      <c r="AP1109" s="144"/>
      <c r="AQ1109" s="144"/>
      <c r="AR1109" s="144"/>
      <c r="AS1109" s="144"/>
      <c r="AT1109" s="144"/>
      <c r="AU1109" s="144"/>
      <c r="AV1109" s="143"/>
      <c r="AW1109" s="144"/>
      <c r="AX1109" s="144"/>
      <c r="AY1109" s="144"/>
      <c r="AZ1109" s="144"/>
      <c r="BA1109" s="144"/>
      <c r="BB1109" s="144"/>
      <c r="BC1109" s="144"/>
      <c r="BD1109" s="143"/>
    </row>
    <row r="1110" spans="1:56" ht="12.75" hidden="1" customHeight="1" outlineLevel="1" x14ac:dyDescent="0.2">
      <c r="A1110" s="268"/>
      <c r="B1110" s="345"/>
      <c r="C1110" s="8"/>
      <c r="D1110" s="5"/>
      <c r="E1110" s="5"/>
      <c r="F1110" s="5"/>
      <c r="G1110" s="15"/>
      <c r="H1110" s="143"/>
      <c r="I1110" s="144"/>
      <c r="J1110" s="144"/>
      <c r="K1110" s="144"/>
      <c r="L1110" s="144"/>
      <c r="M1110" s="144"/>
      <c r="N1110" s="144"/>
      <c r="O1110" s="144"/>
      <c r="P1110" s="143"/>
      <c r="Q1110" s="144"/>
      <c r="R1110" s="144"/>
      <c r="S1110" s="144"/>
      <c r="T1110" s="144"/>
      <c r="U1110" s="144"/>
      <c r="V1110" s="144"/>
      <c r="W1110" s="144"/>
      <c r="X1110" s="143"/>
      <c r="Y1110" s="144"/>
      <c r="Z1110" s="144"/>
      <c r="AA1110" s="144"/>
      <c r="AB1110" s="144"/>
      <c r="AC1110" s="144"/>
      <c r="AD1110" s="144"/>
      <c r="AE1110" s="144"/>
      <c r="AF1110" s="143"/>
      <c r="AG1110" s="144"/>
      <c r="AH1110" s="144"/>
      <c r="AI1110" s="144"/>
      <c r="AJ1110" s="144"/>
      <c r="AK1110" s="144"/>
      <c r="AL1110" s="144"/>
      <c r="AM1110" s="144"/>
      <c r="AN1110" s="143"/>
      <c r="AO1110" s="144"/>
      <c r="AP1110" s="144"/>
      <c r="AQ1110" s="144"/>
      <c r="AR1110" s="144"/>
      <c r="AS1110" s="144"/>
      <c r="AT1110" s="144"/>
      <c r="AU1110" s="144"/>
      <c r="AV1110" s="143"/>
      <c r="AW1110" s="144"/>
      <c r="AX1110" s="144"/>
      <c r="AY1110" s="144"/>
      <c r="AZ1110" s="144"/>
      <c r="BA1110" s="144"/>
      <c r="BB1110" s="144"/>
      <c r="BC1110" s="144"/>
      <c r="BD1110" s="143"/>
    </row>
    <row r="1111" spans="1:56" ht="12.75" hidden="1" customHeight="1" outlineLevel="1" x14ac:dyDescent="0.2">
      <c r="A1111" s="268"/>
      <c r="B1111" s="345"/>
      <c r="C1111" s="8"/>
      <c r="D1111" s="5"/>
      <c r="E1111" s="5"/>
      <c r="F1111" s="5"/>
      <c r="G1111" s="15"/>
      <c r="H1111" s="143"/>
      <c r="I1111" s="144"/>
      <c r="J1111" s="144"/>
      <c r="K1111" s="144"/>
      <c r="L1111" s="144"/>
      <c r="M1111" s="144"/>
      <c r="N1111" s="144"/>
      <c r="O1111" s="144"/>
      <c r="P1111" s="143"/>
      <c r="Q1111" s="144"/>
      <c r="R1111" s="144"/>
      <c r="S1111" s="144"/>
      <c r="T1111" s="144"/>
      <c r="U1111" s="144"/>
      <c r="V1111" s="144"/>
      <c r="W1111" s="144"/>
      <c r="X1111" s="143"/>
      <c r="Y1111" s="144"/>
      <c r="Z1111" s="144"/>
      <c r="AA1111" s="144"/>
      <c r="AB1111" s="144"/>
      <c r="AC1111" s="144"/>
      <c r="AD1111" s="144"/>
      <c r="AE1111" s="144"/>
      <c r="AF1111" s="143"/>
      <c r="AG1111" s="144"/>
      <c r="AH1111" s="144"/>
      <c r="AI1111" s="144"/>
      <c r="AJ1111" s="144"/>
      <c r="AK1111" s="144"/>
      <c r="AL1111" s="144"/>
      <c r="AM1111" s="144"/>
      <c r="AN1111" s="143"/>
      <c r="AO1111" s="144"/>
      <c r="AP1111" s="144"/>
      <c r="AQ1111" s="144"/>
      <c r="AR1111" s="144"/>
      <c r="AS1111" s="144"/>
      <c r="AT1111" s="144"/>
      <c r="AU1111" s="144"/>
      <c r="AV1111" s="143"/>
      <c r="AW1111" s="144"/>
      <c r="AX1111" s="144"/>
      <c r="AY1111" s="144"/>
      <c r="AZ1111" s="144"/>
      <c r="BA1111" s="144"/>
      <c r="BB1111" s="144"/>
      <c r="BC1111" s="144"/>
      <c r="BD1111" s="143"/>
    </row>
    <row r="1112" spans="1:56" ht="12.75" hidden="1" customHeight="1" outlineLevel="1" x14ac:dyDescent="0.2">
      <c r="A1112" s="268"/>
      <c r="B1112" s="345"/>
      <c r="C1112" s="8"/>
      <c r="D1112" s="5"/>
      <c r="E1112" s="5"/>
      <c r="F1112" s="5"/>
      <c r="G1112" s="15"/>
      <c r="H1112" s="143"/>
      <c r="I1112" s="144"/>
      <c r="J1112" s="144"/>
      <c r="K1112" s="144"/>
      <c r="L1112" s="144"/>
      <c r="M1112" s="144"/>
      <c r="N1112" s="144"/>
      <c r="O1112" s="144"/>
      <c r="P1112" s="143"/>
      <c r="Q1112" s="144"/>
      <c r="R1112" s="144"/>
      <c r="S1112" s="144"/>
      <c r="T1112" s="144"/>
      <c r="U1112" s="144"/>
      <c r="V1112" s="144"/>
      <c r="W1112" s="144"/>
      <c r="X1112" s="143"/>
      <c r="Y1112" s="144"/>
      <c r="Z1112" s="144"/>
      <c r="AA1112" s="144"/>
      <c r="AB1112" s="144"/>
      <c r="AC1112" s="144"/>
      <c r="AD1112" s="144"/>
      <c r="AE1112" s="144"/>
      <c r="AF1112" s="143"/>
      <c r="AG1112" s="144"/>
      <c r="AH1112" s="144"/>
      <c r="AI1112" s="144"/>
      <c r="AJ1112" s="144"/>
      <c r="AK1112" s="144"/>
      <c r="AL1112" s="144"/>
      <c r="AM1112" s="144"/>
      <c r="AN1112" s="143"/>
      <c r="AO1112" s="144"/>
      <c r="AP1112" s="144"/>
      <c r="AQ1112" s="144"/>
      <c r="AR1112" s="144"/>
      <c r="AS1112" s="144"/>
      <c r="AT1112" s="144"/>
      <c r="AU1112" s="144"/>
      <c r="AV1112" s="143"/>
      <c r="AW1112" s="144"/>
      <c r="AX1112" s="144"/>
      <c r="AY1112" s="144"/>
      <c r="AZ1112" s="144"/>
      <c r="BA1112" s="144"/>
      <c r="BB1112" s="144"/>
      <c r="BC1112" s="144"/>
      <c r="BD1112" s="143"/>
    </row>
    <row r="1113" spans="1:56" ht="12.75" hidden="1" customHeight="1" outlineLevel="1" x14ac:dyDescent="0.2">
      <c r="A1113" s="268"/>
      <c r="B1113" s="345"/>
      <c r="C1113" s="8"/>
      <c r="D1113" s="5"/>
      <c r="E1113" s="5"/>
      <c r="F1113" s="5"/>
      <c r="G1113" s="15"/>
      <c r="H1113" s="143"/>
      <c r="I1113" s="144"/>
      <c r="J1113" s="144"/>
      <c r="K1113" s="144"/>
      <c r="L1113" s="144"/>
      <c r="M1113" s="144"/>
      <c r="N1113" s="144"/>
      <c r="O1113" s="144"/>
      <c r="P1113" s="143"/>
      <c r="Q1113" s="144"/>
      <c r="R1113" s="144"/>
      <c r="S1113" s="144"/>
      <c r="T1113" s="144"/>
      <c r="U1113" s="144"/>
      <c r="V1113" s="144"/>
      <c r="W1113" s="144"/>
      <c r="X1113" s="143"/>
      <c r="Y1113" s="144"/>
      <c r="Z1113" s="144"/>
      <c r="AA1113" s="144"/>
      <c r="AB1113" s="144"/>
      <c r="AC1113" s="144"/>
      <c r="AD1113" s="144"/>
      <c r="AE1113" s="144"/>
      <c r="AF1113" s="143"/>
      <c r="AG1113" s="144"/>
      <c r="AH1113" s="144"/>
      <c r="AI1113" s="144"/>
      <c r="AJ1113" s="144"/>
      <c r="AK1113" s="144"/>
      <c r="AL1113" s="144"/>
      <c r="AM1113" s="144"/>
      <c r="AN1113" s="143"/>
      <c r="AO1113" s="144"/>
      <c r="AP1113" s="144"/>
      <c r="AQ1113" s="144"/>
      <c r="AR1113" s="144"/>
      <c r="AS1113" s="144"/>
      <c r="AT1113" s="144"/>
      <c r="AU1113" s="144"/>
      <c r="AV1113" s="143"/>
      <c r="AW1113" s="144"/>
      <c r="AX1113" s="144"/>
      <c r="AY1113" s="144"/>
      <c r="AZ1113" s="144"/>
      <c r="BA1113" s="144"/>
      <c r="BB1113" s="144"/>
      <c r="BC1113" s="144"/>
      <c r="BD1113" s="143"/>
    </row>
    <row r="1114" spans="1:56" customFormat="1" hidden="1" outlineLevel="1" x14ac:dyDescent="0.2">
      <c r="A1114" s="22"/>
      <c r="B1114" s="61"/>
      <c r="C1114" s="8"/>
      <c r="D1114" s="5"/>
      <c r="E1114" s="5"/>
      <c r="F1114" s="5"/>
      <c r="G1114" s="17"/>
      <c r="H1114" s="143"/>
      <c r="I1114" s="150"/>
      <c r="J1114" s="150"/>
      <c r="K1114" s="150"/>
      <c r="L1114" s="150"/>
      <c r="M1114" s="150"/>
      <c r="N1114" s="150"/>
      <c r="O1114" s="150"/>
      <c r="P1114" s="143"/>
      <c r="Q1114" s="150"/>
      <c r="R1114" s="150"/>
      <c r="S1114" s="150"/>
      <c r="T1114" s="150"/>
      <c r="U1114" s="150"/>
      <c r="V1114" s="150"/>
      <c r="W1114" s="150"/>
      <c r="X1114" s="143"/>
      <c r="Y1114" s="150"/>
      <c r="Z1114" s="150"/>
      <c r="AA1114" s="150"/>
      <c r="AB1114" s="150"/>
      <c r="AC1114" s="150"/>
      <c r="AD1114" s="150"/>
      <c r="AE1114" s="150"/>
      <c r="AF1114" s="143"/>
      <c r="AG1114" s="150"/>
      <c r="AH1114" s="150"/>
      <c r="AI1114" s="150"/>
      <c r="AJ1114" s="150"/>
      <c r="AK1114" s="150"/>
      <c r="AL1114" s="150"/>
      <c r="AM1114" s="150"/>
      <c r="AN1114" s="143"/>
      <c r="AO1114" s="150"/>
      <c r="AP1114" s="150"/>
      <c r="AQ1114" s="150"/>
      <c r="AR1114" s="150"/>
      <c r="AS1114" s="150"/>
      <c r="AT1114" s="150"/>
      <c r="AU1114" s="150"/>
      <c r="AV1114" s="143"/>
      <c r="AW1114" s="150"/>
      <c r="AX1114" s="150"/>
      <c r="AY1114" s="150"/>
      <c r="AZ1114" s="150"/>
      <c r="BA1114" s="150"/>
      <c r="BB1114" s="150"/>
      <c r="BC1114" s="150"/>
      <c r="BD1114" s="143"/>
    </row>
    <row r="1115" spans="1:56" collapsed="1" x14ac:dyDescent="0.2"/>
  </sheetData>
  <customSheetViews>
    <customSheetView guid="{DF5D163E-CF6A-479D-B9E6-2FE9B7918C8D}" showGridLines="0" fitToPage="1" hiddenRows="1" hiddenColumns="1">
      <pane xSplit="14" ySplit="6" topLeftCell="P8" activePane="bottomRight" state="frozen"/>
      <selection pane="bottomRight" activeCell="AO278" sqref="AO278:AO280"/>
      <pageMargins left="0.25" right="0.25" top="0.75" bottom="0.75" header="0.3" footer="0.3"/>
      <pageSetup scale="76" fitToHeight="0" orientation="landscape" r:id="rId1"/>
      <headerFooter alignWithMargins="0"/>
    </customSheetView>
    <customSheetView guid="{8F64CFCA-3B9D-4CD2-9AC0-1529B8935DBA}" showGridLines="0" fitToPage="1" hiddenRows="1" hiddenColumns="1">
      <pane xSplit="8" ySplit="6" topLeftCell="P8" activePane="bottomRight" state="frozen"/>
      <selection pane="bottomRight" activeCell="AL283" sqref="AL283:AL284"/>
      <pageMargins left="0.25" right="0.25" top="0.75" bottom="0.75" header="0.3" footer="0.3"/>
      <pageSetup scale="76" fitToHeight="0" orientation="landscape" r:id="rId2"/>
      <headerFooter alignWithMargins="0"/>
    </customSheetView>
    <customSheetView guid="{E3AEEB9D-033C-47AD-A1A3-8528B3BEF385}" showGridLines="0" fitToPage="1" hiddenRows="1" hiddenColumns="1">
      <pane xSplit="8" ySplit="6" topLeftCell="I8" activePane="bottomRight" state="frozen"/>
      <selection pane="bottomRight" activeCell="AV285" sqref="AV285"/>
      <pageMargins left="0.25" right="0.25" top="0.75" bottom="0.75" header="0.3" footer="0.3"/>
      <pageSetup scale="76" fitToHeight="0" orientation="landscape" r:id="rId3"/>
      <headerFooter alignWithMargins="0"/>
    </customSheetView>
  </customSheetViews>
  <mergeCells count="89">
    <mergeCell ref="B552:B562"/>
    <mergeCell ref="B399:B409"/>
    <mergeCell ref="B410:B420"/>
    <mergeCell ref="B1070:B1080"/>
    <mergeCell ref="B1081:B1091"/>
    <mergeCell ref="B1092:B1102"/>
    <mergeCell ref="B1103:B1113"/>
    <mergeCell ref="B421:B431"/>
    <mergeCell ref="B432:B442"/>
    <mergeCell ref="B443:B453"/>
    <mergeCell ref="B454:B464"/>
    <mergeCell ref="B465:B475"/>
    <mergeCell ref="B476:B486"/>
    <mergeCell ref="B519:B529"/>
    <mergeCell ref="B530:B540"/>
    <mergeCell ref="B541:B551"/>
    <mergeCell ref="B684:B694"/>
    <mergeCell ref="B563:B573"/>
    <mergeCell ref="B574:B584"/>
    <mergeCell ref="A1:A2"/>
    <mergeCell ref="C1:C2"/>
    <mergeCell ref="D1:D2"/>
    <mergeCell ref="B388:B398"/>
    <mergeCell ref="B214:B224"/>
    <mergeCell ref="B225:B235"/>
    <mergeCell ref="B236:B246"/>
    <mergeCell ref="B300:B310"/>
    <mergeCell ref="B311:B321"/>
    <mergeCell ref="B322:B332"/>
    <mergeCell ref="B333:B343"/>
    <mergeCell ref="B344:B354"/>
    <mergeCell ref="B355:B365"/>
    <mergeCell ref="B366:B376"/>
    <mergeCell ref="B377:B387"/>
    <mergeCell ref="G1:G2"/>
    <mergeCell ref="B60:B70"/>
    <mergeCell ref="B203:B213"/>
    <mergeCell ref="B82:B92"/>
    <mergeCell ref="B93:B103"/>
    <mergeCell ref="B104:B114"/>
    <mergeCell ref="B115:B125"/>
    <mergeCell ref="B126:B136"/>
    <mergeCell ref="B137:B147"/>
    <mergeCell ref="B148:B158"/>
    <mergeCell ref="B159:B169"/>
    <mergeCell ref="B170:B180"/>
    <mergeCell ref="B181:B191"/>
    <mergeCell ref="B192:B202"/>
    <mergeCell ref="B71:B81"/>
    <mergeCell ref="B585:B595"/>
    <mergeCell ref="B596:B606"/>
    <mergeCell ref="B607:B617"/>
    <mergeCell ref="B618:B628"/>
    <mergeCell ref="B629:B639"/>
    <mergeCell ref="B640:B650"/>
    <mergeCell ref="B651:B661"/>
    <mergeCell ref="B662:B672"/>
    <mergeCell ref="B673:B683"/>
    <mergeCell ref="B849:B859"/>
    <mergeCell ref="B695:B705"/>
    <mergeCell ref="B739:B749"/>
    <mergeCell ref="B750:B760"/>
    <mergeCell ref="B761:B771"/>
    <mergeCell ref="B772:B782"/>
    <mergeCell ref="B783:B793"/>
    <mergeCell ref="B794:B804"/>
    <mergeCell ref="B805:B815"/>
    <mergeCell ref="B816:B826"/>
    <mergeCell ref="B827:B837"/>
    <mergeCell ref="B838:B848"/>
    <mergeCell ref="B860:B870"/>
    <mergeCell ref="B871:B881"/>
    <mergeCell ref="B882:B892"/>
    <mergeCell ref="B893:B903"/>
    <mergeCell ref="B904:B914"/>
    <mergeCell ref="B915:B925"/>
    <mergeCell ref="B927:B937"/>
    <mergeCell ref="B938:B948"/>
    <mergeCell ref="B949:B959"/>
    <mergeCell ref="B960:B970"/>
    <mergeCell ref="B971:B981"/>
    <mergeCell ref="B982:B992"/>
    <mergeCell ref="B993:B1003"/>
    <mergeCell ref="B1004:B1014"/>
    <mergeCell ref="B1015:B1025"/>
    <mergeCell ref="B1026:B1036"/>
    <mergeCell ref="B1037:B1047"/>
    <mergeCell ref="B1048:B1058"/>
    <mergeCell ref="B1059:B1069"/>
  </mergeCells>
  <conditionalFormatting sqref="B253:H257 B258:B260 D258:H260 B261:H264 B54:H56 BG21:XFD21 B267:H276 AM267:XFD274 AM29:XFD36 AM5:XFD11 AM21:BE21 AM1:XFD3 B29:H38 AO502:XFD503 AM515:XFD516 P504 X504:AF504 AP504:XFD504 P506:AE506 B296:H488 AO505:XFD505 A5:AH7 B13:H26 L14:AH15 L517:XFD517 L515:AH516 L505:AF505 L502:AF503 L29:AH36 L267:AH274 AM509:XFD513 B489:G494 B292:G294 BE292:XFD294 L507:AE507 AG506:AM507 AO506:AU507 AW506:BC507 L56:XFD56 L499:P499 L719:P719 T719:X719 AB719:AF719 AJ719:AN719 AR719:AV719 AZ719:XFD719 L38:AH38 AM38:XFD38 L276:AH276 P275 AM276:XFD276 BE37:XFD37 X275 AF275 AN275 AV275 BD275:XFD275 P508 BE506:XFD508 X508 AF508 AN508 AV508 BD508 M16:AH20 AM14:XFD20 L21:AH26 AM22:XFD26 L253:W256 Y253:AE256 AG253:AH256 AM253:AM256 AO253:AU256 AW253:BC256 BE253:XFD256 L257:AH264 AM257:XFD264 L296:AH488 AM296:XFD488 L518:AH716 AM518:XFD716 B44:H44 B45:G47 H51:H53 L40:P44 L51:P53 B282:H282 B283:B285 C289:H291 L278:P282 L289:P291 BE514:XFD514 B514 B501:H513 I509:AH513 I501:XFD501 T499:X499 AB499:AF499 AJ499:AN499 AR499:AV499 AZ499:XFD499 P500 X500 AF500 AN500 AV500 BD500:XFD500 B9:AH11 B8:M8 P8:AH8 L54:AH55 AM54:XFD55 L497:XFD498 L717:XFD718 L13:P13 AM496:XFD496 L496:AH496 B496:G500 A1:AH1 L491:AH494 P489:P490 AM491:XFD494 X489:X490 AF489:AF490 AN489:AN490 AV489:AV490 BD489:XFD490 B12:G12 B58:H78 L58:AH78 AM58:XFD78 AM82:XFD89 BE79:XFD81 L82:AH89 B82:H89 B79:B81 B93:H100 B90:B92 L93:AH100 AM93:XFD100 BE90:XFD92 AM104:XFD111 BE101:XFD103 L104:AH111 B104:H111 B101:B103 B115:H122 B112:B114 L115:AH122 AM115:XFD122 BE112:XFD114 AM126:XFD133 BE123:XFD125 L126:AH133 B126:H133 B123:B125 B137:H144 B134:B136 L137:AH144 AM137:XFD144 BE134:XFD136 AM148:XFD155 BE145:XFD147 L148:AH155 B148:H155 B145:B147 B159:H166 B156:B158 L159:AH166 AM159:XFD166 BE156:XFD158 AM170:XFD177 BE167:XFD169 L170:AH177 B170:H177 B167:B169 B181:H188 B178:B180 L181:AH188 AM181:XFD188 BE178:XFD180 AM192:XFD199 BE189:XFD191 L192:AH199 B192:H199 B189:B191 B203:H210 B200:B202 L203:AH210 AM203:XFD210 BE200:XFD202 AM214:XFD221 BE211:XFD213 L214:AH221 B214:H221 B211:B213 B225:H232 B222:B224 L225:AH232 AM225:XFD232 BE222:XFD224 AM236:XFD248 BE233:XFD235 L236:AH248 B236:H248 B233:B235 BE12:XFD13 A3:AH3 A2:G2 I2:AH2 B515:K926 L720:AH926 AI720:XFD1114 B927:AH1114 A1115:XFD1048576">
    <cfRule type="cellIs" dxfId="898" priority="549" stopIfTrue="1" operator="equal">
      <formula>0</formula>
    </cfRule>
  </conditionalFormatting>
  <conditionalFormatting sqref="A4:H4 P4 X4 AF4 AN4 AV4 BD4:XFD4">
    <cfRule type="cellIs" dxfId="897" priority="547" stopIfTrue="1" operator="equal">
      <formula>0</formula>
    </cfRule>
  </conditionalFormatting>
  <conditionalFormatting sqref="B250:H252 AM250:XFD250 L251:W252 Y251:AE252 AG251:AH252 AM251:AM252 AO251:AU252 AW251:BC252 BE251:XFD252 L250:AH250 BE249:XFD249 B249:G249">
    <cfRule type="cellIs" dxfId="896" priority="546" stopIfTrue="1" operator="equal">
      <formula>0</formula>
    </cfRule>
  </conditionalFormatting>
  <conditionalFormatting sqref="C258:C260">
    <cfRule type="cellIs" dxfId="895" priority="543" stopIfTrue="1" operator="equal">
      <formula>0</formula>
    </cfRule>
  </conditionalFormatting>
  <conditionalFormatting sqref="B51:B53 BE51:XFD53 D51:G53">
    <cfRule type="cellIs" dxfId="894" priority="531" stopIfTrue="1" operator="equal">
      <formula>0</formula>
    </cfRule>
  </conditionalFormatting>
  <conditionalFormatting sqref="B289:B291 BE289:XFD291">
    <cfRule type="cellIs" dxfId="893" priority="529" stopIfTrue="1" operator="equal">
      <formula>0</formula>
    </cfRule>
  </conditionalFormatting>
  <conditionalFormatting sqref="B39:H39 AM39:XFD39 L39:AH39">
    <cfRule type="cellIs" dxfId="892" priority="528" stopIfTrue="1" operator="equal">
      <formula>0</formula>
    </cfRule>
  </conditionalFormatting>
  <conditionalFormatting sqref="B48:B50 D48:H50 AM48:XFD50 L48:AH50">
    <cfRule type="cellIs" dxfId="891" priority="524" stopIfTrue="1" operator="equal">
      <formula>0</formula>
    </cfRule>
  </conditionalFormatting>
  <conditionalFormatting sqref="C48:C50">
    <cfRule type="cellIs" dxfId="890" priority="523" stopIfTrue="1" operator="equal">
      <formula>0</formula>
    </cfRule>
  </conditionalFormatting>
  <conditionalFormatting sqref="B286:B288 D286:H288 AM286:XFD288 L286:AH288">
    <cfRule type="cellIs" dxfId="889" priority="522" stopIfTrue="1" operator="equal">
      <formula>0</formula>
    </cfRule>
  </conditionalFormatting>
  <conditionalFormatting sqref="C286:C288">
    <cfRule type="cellIs" dxfId="888" priority="521" stopIfTrue="1" operator="equal">
      <formula>0</formula>
    </cfRule>
  </conditionalFormatting>
  <conditionalFormatting sqref="BF21">
    <cfRule type="cellIs" dxfId="887" priority="519" stopIfTrue="1" operator="equal">
      <formula>0</formula>
    </cfRule>
  </conditionalFormatting>
  <conditionalFormatting sqref="I4:O4">
    <cfRule type="cellIs" dxfId="886" priority="518" stopIfTrue="1" operator="equal">
      <formula>0</formula>
    </cfRule>
  </conditionalFormatting>
  <conditionalFormatting sqref="B28:H28 AM28:XFD28 L28:AH28">
    <cfRule type="cellIs" dxfId="885" priority="511" stopIfTrue="1" operator="equal">
      <formula>0</formula>
    </cfRule>
  </conditionalFormatting>
  <conditionalFormatting sqref="B266:C266 E266:H266 AM266:XFD266 L266:AH266">
    <cfRule type="cellIs" dxfId="884" priority="510" stopIfTrue="1" operator="equal">
      <formula>0</formula>
    </cfRule>
  </conditionalFormatting>
  <conditionalFormatting sqref="D266">
    <cfRule type="cellIs" dxfId="883" priority="509" stopIfTrue="1" operator="equal">
      <formula>0</formula>
    </cfRule>
  </conditionalFormatting>
  <conditionalFormatting sqref="B27 E27:H27 BE27:XFD27 L27:P27">
    <cfRule type="cellIs" dxfId="882" priority="502" stopIfTrue="1" operator="equal">
      <formula>0</formula>
    </cfRule>
  </conditionalFormatting>
  <conditionalFormatting sqref="C27:D27">
    <cfRule type="cellIs" dxfId="881" priority="501" stopIfTrue="1" operator="equal">
      <formula>0</formula>
    </cfRule>
  </conditionalFormatting>
  <conditionalFormatting sqref="AW27:BD27">
    <cfRule type="cellIs" dxfId="880" priority="500" stopIfTrue="1" operator="equal">
      <formula>0</formula>
    </cfRule>
  </conditionalFormatting>
  <conditionalFormatting sqref="B265:C265 E265:H265 L265:AH265 AM265:XFD265">
    <cfRule type="cellIs" dxfId="879" priority="499" stopIfTrue="1" operator="equal">
      <formula>0</formula>
    </cfRule>
  </conditionalFormatting>
  <conditionalFormatting sqref="D265">
    <cfRule type="cellIs" dxfId="878" priority="498" stopIfTrue="1" operator="equal">
      <formula>0</formula>
    </cfRule>
  </conditionalFormatting>
  <conditionalFormatting sqref="B40:C43 E40:H43 BE40:XFD47">
    <cfRule type="cellIs" dxfId="877" priority="497" stopIfTrue="1" operator="equal">
      <formula>0</formula>
    </cfRule>
  </conditionalFormatting>
  <conditionalFormatting sqref="D40:D42">
    <cfRule type="cellIs" dxfId="876" priority="496" stopIfTrue="1" operator="equal">
      <formula>0</formula>
    </cfRule>
  </conditionalFormatting>
  <conditionalFormatting sqref="D43">
    <cfRule type="cellIs" dxfId="875" priority="495" stopIfTrue="1" operator="equal">
      <formula>0</formula>
    </cfRule>
  </conditionalFormatting>
  <conditionalFormatting sqref="Q43:AH44 Q53:AH53 AM53:BD53 AM43:BD44">
    <cfRule type="cellIs" dxfId="874" priority="494" stopIfTrue="1" operator="equal">
      <formula>0</formula>
    </cfRule>
  </conditionalFormatting>
  <conditionalFormatting sqref="Q40:AH42 AM40:BD42">
    <cfRule type="cellIs" dxfId="873" priority="493" stopIfTrue="1" operator="equal">
      <formula>0</formula>
    </cfRule>
  </conditionalFormatting>
  <conditionalFormatting sqref="Q51:AH52 AM51:BD52">
    <cfRule type="cellIs" dxfId="872" priority="492" stopIfTrue="1" operator="equal">
      <formula>0</formula>
    </cfRule>
  </conditionalFormatting>
  <conditionalFormatting sqref="B278:C281 E278:H281 BE278:XFD285">
    <cfRule type="cellIs" dxfId="871" priority="491" stopIfTrue="1" operator="equal">
      <formula>0</formula>
    </cfRule>
  </conditionalFormatting>
  <conditionalFormatting sqref="D278:D280">
    <cfRule type="cellIs" dxfId="870" priority="490" stopIfTrue="1" operator="equal">
      <formula>0</formula>
    </cfRule>
  </conditionalFormatting>
  <conditionalFormatting sqref="D281">
    <cfRule type="cellIs" dxfId="869" priority="489" stopIfTrue="1" operator="equal">
      <formula>0</formula>
    </cfRule>
  </conditionalFormatting>
  <conditionalFormatting sqref="Q281:AH282 AM281:BD282">
    <cfRule type="cellIs" dxfId="868" priority="488" stopIfTrue="1" operator="equal">
      <formula>0</formula>
    </cfRule>
  </conditionalFormatting>
  <conditionalFormatting sqref="Q278:AH280 AM278:BD280">
    <cfRule type="cellIs" dxfId="867" priority="487" stopIfTrue="1" operator="equal">
      <formula>0</formula>
    </cfRule>
  </conditionalFormatting>
  <conditionalFormatting sqref="Q289:AH291 AM289:BD291">
    <cfRule type="cellIs" dxfId="866" priority="486" stopIfTrue="1" operator="equal">
      <formula>0</formula>
    </cfRule>
  </conditionalFormatting>
  <conditionalFormatting sqref="Q27:AH27 AM27:AV27">
    <cfRule type="cellIs" dxfId="865" priority="446" stopIfTrue="1" operator="equal">
      <formula>0</formula>
    </cfRule>
  </conditionalFormatting>
  <conditionalFormatting sqref="AI267:AL274 AI29:AL36 AI296:AL488 AI5:AL11 AI253:AL264 AI54:AL55 AI1:AL3 AI509:AL513 AI515:AL516 AI518:AL716 AI14:AL26 AI58:AL78 AI38:AL38 AI276:AL276 AI496:AL496 AI491:AL494 AI82:AL89 AI93:AL100 AI104:AL111 AI115:AL122 AI126:AL133 AI137:AL144 AI148:AL155 AI159:AL166 AI170:AL177 AI181:AL188 AI192:AL199 AI203:AL210 AI214:AL221 AI225:AL232 AI236:AL248">
    <cfRule type="cellIs" dxfId="864" priority="413" stopIfTrue="1" operator="equal">
      <formula>0</formula>
    </cfRule>
  </conditionalFormatting>
  <conditionalFormatting sqref="AI250:AL252">
    <cfRule type="cellIs" dxfId="863" priority="411" stopIfTrue="1" operator="equal">
      <formula>0</formula>
    </cfRule>
  </conditionalFormatting>
  <conditionalFormatting sqref="AI39:AL39">
    <cfRule type="cellIs" dxfId="862" priority="408" stopIfTrue="1" operator="equal">
      <formula>0</formula>
    </cfRule>
  </conditionalFormatting>
  <conditionalFormatting sqref="AI48:AL50">
    <cfRule type="cellIs" dxfId="861" priority="406" stopIfTrue="1" operator="equal">
      <formula>0</formula>
    </cfRule>
  </conditionalFormatting>
  <conditionalFormatting sqref="AI286:AL288">
    <cfRule type="cellIs" dxfId="860" priority="405" stopIfTrue="1" operator="equal">
      <formula>0</formula>
    </cfRule>
  </conditionalFormatting>
  <conditionalFormatting sqref="AI28:AL28">
    <cfRule type="cellIs" dxfId="859" priority="404" stopIfTrue="1" operator="equal">
      <formula>0</formula>
    </cfRule>
  </conditionalFormatting>
  <conditionalFormatting sqref="AI266:AL266">
    <cfRule type="cellIs" dxfId="858" priority="403" stopIfTrue="1" operator="equal">
      <formula>0</formula>
    </cfRule>
  </conditionalFormatting>
  <conditionalFormatting sqref="AI265:AL265">
    <cfRule type="cellIs" dxfId="857" priority="402" stopIfTrue="1" operator="equal">
      <formula>0</formula>
    </cfRule>
  </conditionalFormatting>
  <conditionalFormatting sqref="AI53:AL53 AI43:AL44">
    <cfRule type="cellIs" dxfId="856" priority="401" stopIfTrue="1" operator="equal">
      <formula>0</formula>
    </cfRule>
  </conditionalFormatting>
  <conditionalFormatting sqref="AI40:AL42">
    <cfRule type="cellIs" dxfId="855" priority="400" stopIfTrue="1" operator="equal">
      <formula>0</formula>
    </cfRule>
  </conditionalFormatting>
  <conditionalFormatting sqref="AI51:AL52">
    <cfRule type="cellIs" dxfId="854" priority="399" stopIfTrue="1" operator="equal">
      <formula>0</formula>
    </cfRule>
  </conditionalFormatting>
  <conditionalFormatting sqref="AI281:AL282">
    <cfRule type="cellIs" dxfId="853" priority="398" stopIfTrue="1" operator="equal">
      <formula>0</formula>
    </cfRule>
  </conditionalFormatting>
  <conditionalFormatting sqref="AI278:AL280">
    <cfRule type="cellIs" dxfId="852" priority="397" stopIfTrue="1" operator="equal">
      <formula>0</formula>
    </cfRule>
  </conditionalFormatting>
  <conditionalFormatting sqref="AI289:AL291">
    <cfRule type="cellIs" dxfId="851" priority="396" stopIfTrue="1" operator="equal">
      <formula>0</formula>
    </cfRule>
  </conditionalFormatting>
  <conditionalFormatting sqref="AI27:AL27">
    <cfRule type="cellIs" dxfId="850" priority="394" stopIfTrue="1" operator="equal">
      <formula>0</formula>
    </cfRule>
  </conditionalFormatting>
  <conditionalFormatting sqref="AG502:AN503">
    <cfRule type="cellIs" dxfId="849" priority="357" stopIfTrue="1" operator="equal">
      <formula>0</formula>
    </cfRule>
  </conditionalFormatting>
  <conditionalFormatting sqref="AG505:AN505">
    <cfRule type="cellIs" dxfId="848" priority="356" stopIfTrue="1" operator="equal">
      <formula>0</formula>
    </cfRule>
  </conditionalFormatting>
  <conditionalFormatting sqref="M504:N504">
    <cfRule type="cellIs" dxfId="847" priority="352" stopIfTrue="1" operator="equal">
      <formula>0</formula>
    </cfRule>
  </conditionalFormatting>
  <conditionalFormatting sqref="O504">
    <cfRule type="cellIs" dxfId="846" priority="351" stopIfTrue="1" operator="equal">
      <formula>0</formula>
    </cfRule>
  </conditionalFormatting>
  <conditionalFormatting sqref="L504">
    <cfRule type="cellIs" dxfId="845" priority="349" stopIfTrue="1" operator="equal">
      <formula>0</formula>
    </cfRule>
  </conditionalFormatting>
  <conditionalFormatting sqref="U504:V504">
    <cfRule type="cellIs" dxfId="844" priority="348" stopIfTrue="1" operator="equal">
      <formula>0</formula>
    </cfRule>
  </conditionalFormatting>
  <conditionalFormatting sqref="W504">
    <cfRule type="cellIs" dxfId="843" priority="347" stopIfTrue="1" operator="equal">
      <formula>0</formula>
    </cfRule>
  </conditionalFormatting>
  <conditionalFormatting sqref="Q504:S504">
    <cfRule type="cellIs" dxfId="842" priority="346" stopIfTrue="1" operator="equal">
      <formula>0</formula>
    </cfRule>
  </conditionalFormatting>
  <conditionalFormatting sqref="T504">
    <cfRule type="cellIs" dxfId="841" priority="345" stopIfTrue="1" operator="equal">
      <formula>0</formula>
    </cfRule>
  </conditionalFormatting>
  <conditionalFormatting sqref="M506:O506">
    <cfRule type="cellIs" dxfId="840" priority="344" stopIfTrue="1" operator="equal">
      <formula>0</formula>
    </cfRule>
  </conditionalFormatting>
  <conditionalFormatting sqref="L506">
    <cfRule type="cellIs" dxfId="839" priority="342" stopIfTrue="1" operator="equal">
      <formula>0</formula>
    </cfRule>
  </conditionalFormatting>
  <conditionalFormatting sqref="AF506:AF507 AN506:AN507 AV506:AV507 BD506:BD507">
    <cfRule type="cellIs" dxfId="838" priority="341" stopIfTrue="1" operator="equal">
      <formula>0</formula>
    </cfRule>
  </conditionalFormatting>
  <conditionalFormatting sqref="I267:K274 I29:K36 I253:K264 I54:K56 I13:K26 L16:L20 Q719:S719 Y719:AA719 AG719:AI719 AO719:AQ719 AW719:AY719 I38:K38 I276:K276 I275:O275 Q275:W275 Y275:AE275 AG275:AM275 AO275:AU275 AW275:BC275 I508:O508 Q508:W508 Y508:AE508 AG508:AM508 AO508:AU508 AW508:BC508 I37:BD37 I502:K507 Q499:S499 Y499:AA499 AG499:AI499 AO499:AQ499 AW499:AY499 I500:O500 Q500:W500 Y500:AE500 AG500:AM500 AO500:AU500 AW500:BC500 I58:K78 I496:K499 I296:K488 I491:K494 I489:O490 Q489:W490 Y489:AE490 AG489:AM490 AO489:AU490 AW489:BC490 I82:K89 I93:K100 I104:K111 I115:K122 I126:K133 I137:K144 I148:K155 I159:K166 I170:K177 I181:K188 I192:K199 I203:K210 I214:K221 I225:K232 I236:K248">
    <cfRule type="cellIs" dxfId="837" priority="336" stopIfTrue="1" operator="equal">
      <formula>0</formula>
    </cfRule>
  </conditionalFormatting>
  <conditionalFormatting sqref="I250:K252">
    <cfRule type="cellIs" dxfId="836" priority="335" stopIfTrue="1" operator="equal">
      <formula>0</formula>
    </cfRule>
  </conditionalFormatting>
  <conditionalFormatting sqref="I39:K39">
    <cfRule type="cellIs" dxfId="835" priority="332" stopIfTrue="1" operator="equal">
      <formula>0</formula>
    </cfRule>
  </conditionalFormatting>
  <conditionalFormatting sqref="I48:K50">
    <cfRule type="cellIs" dxfId="834" priority="330" stopIfTrue="1" operator="equal">
      <formula>0</formula>
    </cfRule>
  </conditionalFormatting>
  <conditionalFormatting sqref="I286:K288">
    <cfRule type="cellIs" dxfId="833" priority="329" stopIfTrue="1" operator="equal">
      <formula>0</formula>
    </cfRule>
  </conditionalFormatting>
  <conditionalFormatting sqref="I28:K28">
    <cfRule type="cellIs" dxfId="832" priority="328" stopIfTrue="1" operator="equal">
      <formula>0</formula>
    </cfRule>
  </conditionalFormatting>
  <conditionalFormatting sqref="I266:K266">
    <cfRule type="cellIs" dxfId="831" priority="327" stopIfTrue="1" operator="equal">
      <formula>0</formula>
    </cfRule>
  </conditionalFormatting>
  <conditionalFormatting sqref="I265:K265">
    <cfRule type="cellIs" dxfId="830" priority="326" stopIfTrue="1" operator="equal">
      <formula>0</formula>
    </cfRule>
  </conditionalFormatting>
  <conditionalFormatting sqref="I53:K53 I43:K44">
    <cfRule type="cellIs" dxfId="829" priority="325" stopIfTrue="1" operator="equal">
      <formula>0</formula>
    </cfRule>
  </conditionalFormatting>
  <conditionalFormatting sqref="I40:K42">
    <cfRule type="cellIs" dxfId="828" priority="324" stopIfTrue="1" operator="equal">
      <formula>0</formula>
    </cfRule>
  </conditionalFormatting>
  <conditionalFormatting sqref="I51:K52">
    <cfRule type="cellIs" dxfId="827" priority="323" stopIfTrue="1" operator="equal">
      <formula>0</formula>
    </cfRule>
  </conditionalFormatting>
  <conditionalFormatting sqref="I281:K282">
    <cfRule type="cellIs" dxfId="826" priority="322" stopIfTrue="1" operator="equal">
      <formula>0</formula>
    </cfRule>
  </conditionalFormatting>
  <conditionalFormatting sqref="I278:K280">
    <cfRule type="cellIs" dxfId="825" priority="321" stopIfTrue="1" operator="equal">
      <formula>0</formula>
    </cfRule>
  </conditionalFormatting>
  <conditionalFormatting sqref="I289:K291">
    <cfRule type="cellIs" dxfId="824" priority="320" stopIfTrue="1" operator="equal">
      <formula>0</formula>
    </cfRule>
  </conditionalFormatting>
  <conditionalFormatting sqref="I27:K27">
    <cfRule type="cellIs" dxfId="823" priority="317" stopIfTrue="1" operator="equal">
      <formula>0</formula>
    </cfRule>
  </conditionalFormatting>
  <conditionalFormatting sqref="AN504">
    <cfRule type="cellIs" dxfId="822" priority="278" stopIfTrue="1" operator="equal">
      <formula>0</formula>
    </cfRule>
  </conditionalFormatting>
  <conditionalFormatting sqref="AM504">
    <cfRule type="cellIs" dxfId="821" priority="277" stopIfTrue="1" operator="equal">
      <formula>0</formula>
    </cfRule>
  </conditionalFormatting>
  <conditionalFormatting sqref="AG504:AH504 AO504">
    <cfRule type="cellIs" dxfId="820" priority="276" stopIfTrue="1" operator="equal">
      <formula>0</formula>
    </cfRule>
  </conditionalFormatting>
  <conditionalFormatting sqref="AI504:AL504">
    <cfRule type="cellIs" dxfId="819" priority="275" stopIfTrue="1" operator="equal">
      <formula>0</formula>
    </cfRule>
  </conditionalFormatting>
  <conditionalFormatting sqref="H489:H494 H496:H500">
    <cfRule type="cellIs" dxfId="818" priority="268" stopIfTrue="1" operator="equal">
      <formula>0</formula>
    </cfRule>
  </conditionalFormatting>
  <conditionalFormatting sqref="H294">
    <cfRule type="cellIs" dxfId="817" priority="260" stopIfTrue="1" operator="equal">
      <formula>0</formula>
    </cfRule>
  </conditionalFormatting>
  <conditionalFormatting sqref="H292">
    <cfRule type="cellIs" dxfId="816" priority="259" stopIfTrue="1" operator="equal">
      <formula>0</formula>
    </cfRule>
  </conditionalFormatting>
  <conditionalFormatting sqref="H293">
    <cfRule type="cellIs" dxfId="815" priority="258" stopIfTrue="1" operator="equal">
      <formula>0</formula>
    </cfRule>
  </conditionalFormatting>
  <conditionalFormatting sqref="X294 AF294 AN294 AV294 BD294 P294 L292:O293">
    <cfRule type="cellIs" dxfId="814" priority="257" stopIfTrue="1" operator="equal">
      <formula>0</formula>
    </cfRule>
  </conditionalFormatting>
  <conditionalFormatting sqref="I292:K293 I294:O294 Q294:W294 Y294:AE294 AG294:AM294 AO294:AU294 AW294:BC294">
    <cfRule type="cellIs" dxfId="813" priority="256" stopIfTrue="1" operator="equal">
      <formula>0</formula>
    </cfRule>
  </conditionalFormatting>
  <conditionalFormatting sqref="Q4:W4 Y4:AE4 AG4:AM4 AO4:AU4 AW4:BC4">
    <cfRule type="cellIs" dxfId="812" priority="254" stopIfTrue="1" operator="equal">
      <formula>0</formula>
    </cfRule>
  </conditionalFormatting>
  <conditionalFormatting sqref="T292:W293">
    <cfRule type="cellIs" dxfId="811" priority="253" stopIfTrue="1" operator="equal">
      <formula>0</formula>
    </cfRule>
  </conditionalFormatting>
  <conditionalFormatting sqref="Q292:S293">
    <cfRule type="cellIs" dxfId="810" priority="252" stopIfTrue="1" operator="equal">
      <formula>0</formula>
    </cfRule>
  </conditionalFormatting>
  <conditionalFormatting sqref="AB292:AE293 AJ292:AM293 AR292:AU293 AZ292:BC293">
    <cfRule type="cellIs" dxfId="809" priority="251" stopIfTrue="1" operator="equal">
      <formula>0</formula>
    </cfRule>
  </conditionalFormatting>
  <conditionalFormatting sqref="Y292:AA293 AG292:AI293 AO292:AQ293 AW292:AY293">
    <cfRule type="cellIs" dxfId="808" priority="250" stopIfTrue="1" operator="equal">
      <formula>0</formula>
    </cfRule>
  </conditionalFormatting>
  <conditionalFormatting sqref="X253:X256">
    <cfRule type="cellIs" dxfId="807" priority="249" stopIfTrue="1" operator="equal">
      <formula>0</formula>
    </cfRule>
  </conditionalFormatting>
  <conditionalFormatting sqref="X251:X252">
    <cfRule type="cellIs" dxfId="806" priority="248" stopIfTrue="1" operator="equal">
      <formula>0</formula>
    </cfRule>
  </conditionalFormatting>
  <conditionalFormatting sqref="AF253:AF256">
    <cfRule type="cellIs" dxfId="805" priority="247" stopIfTrue="1" operator="equal">
      <formula>0</formula>
    </cfRule>
  </conditionalFormatting>
  <conditionalFormatting sqref="AF251:AF252">
    <cfRule type="cellIs" dxfId="804" priority="246" stopIfTrue="1" operator="equal">
      <formula>0</formula>
    </cfRule>
  </conditionalFormatting>
  <conditionalFormatting sqref="AN253:AN256">
    <cfRule type="cellIs" dxfId="803" priority="245" stopIfTrue="1" operator="equal">
      <formula>0</formula>
    </cfRule>
  </conditionalFormatting>
  <conditionalFormatting sqref="AN251:AN252">
    <cfRule type="cellIs" dxfId="802" priority="244" stopIfTrue="1" operator="equal">
      <formula>0</formula>
    </cfRule>
  </conditionalFormatting>
  <conditionalFormatting sqref="AV253:AV256">
    <cfRule type="cellIs" dxfId="801" priority="243" stopIfTrue="1" operator="equal">
      <formula>0</formula>
    </cfRule>
  </conditionalFormatting>
  <conditionalFormatting sqref="AV251:AV252">
    <cfRule type="cellIs" dxfId="800" priority="242" stopIfTrue="1" operator="equal">
      <formula>0</formula>
    </cfRule>
  </conditionalFormatting>
  <conditionalFormatting sqref="BD253:BD256">
    <cfRule type="cellIs" dxfId="799" priority="241" stopIfTrue="1" operator="equal">
      <formula>0</formula>
    </cfRule>
  </conditionalFormatting>
  <conditionalFormatting sqref="BD251:BD252">
    <cfRule type="cellIs" dxfId="798" priority="240" stopIfTrue="1" operator="equal">
      <formula>0</formula>
    </cfRule>
  </conditionalFormatting>
  <conditionalFormatting sqref="C51:C53">
    <cfRule type="cellIs" dxfId="797" priority="239" stopIfTrue="1" operator="equal">
      <formula>0</formula>
    </cfRule>
  </conditionalFormatting>
  <conditionalFormatting sqref="H45 L45:P45 H47 L47:P47 P46 X46 AF46 AN46 AV46 BD46">
    <cfRule type="cellIs" dxfId="796" priority="238" stopIfTrue="1" operator="equal">
      <formula>0</formula>
    </cfRule>
  </conditionalFormatting>
  <conditionalFormatting sqref="Q45:AH45 AM45:BD45 AM47:BD47 Q47:AH47">
    <cfRule type="cellIs" dxfId="795" priority="237" stopIfTrue="1" operator="equal">
      <formula>0</formula>
    </cfRule>
  </conditionalFormatting>
  <conditionalFormatting sqref="AI45:AL45 AI47:AL47">
    <cfRule type="cellIs" dxfId="794" priority="236" stopIfTrue="1" operator="equal">
      <formula>0</formula>
    </cfRule>
  </conditionalFormatting>
  <conditionalFormatting sqref="I45:K45 I47:K47 I46:O46 Q46:W46 Y46:AE46 AG46:AM46 AO46:AU46 AW46:BC46">
    <cfRule type="cellIs" dxfId="793" priority="235" stopIfTrue="1" operator="equal">
      <formula>0</formula>
    </cfRule>
  </conditionalFormatting>
  <conditionalFormatting sqref="H46">
    <cfRule type="cellIs" dxfId="792" priority="234" stopIfTrue="1" operator="equal">
      <formula>0</formula>
    </cfRule>
  </conditionalFormatting>
  <conditionalFormatting sqref="C283:H283 L283:P283">
    <cfRule type="cellIs" dxfId="791" priority="233" stopIfTrue="1" operator="equal">
      <formula>0</formula>
    </cfRule>
  </conditionalFormatting>
  <conditionalFormatting sqref="Q283:AH283 AM283:BD283">
    <cfRule type="cellIs" dxfId="790" priority="232" stopIfTrue="1" operator="equal">
      <formula>0</formula>
    </cfRule>
  </conditionalFormatting>
  <conditionalFormatting sqref="AI283:AL283">
    <cfRule type="cellIs" dxfId="789" priority="231" stopIfTrue="1" operator="equal">
      <formula>0</formula>
    </cfRule>
  </conditionalFormatting>
  <conditionalFormatting sqref="I283:K283">
    <cfRule type="cellIs" dxfId="788" priority="230" stopIfTrue="1" operator="equal">
      <formula>0</formula>
    </cfRule>
  </conditionalFormatting>
  <conditionalFormatting sqref="C284:G285">
    <cfRule type="cellIs" dxfId="787" priority="229" stopIfTrue="1" operator="equal">
      <formula>0</formula>
    </cfRule>
  </conditionalFormatting>
  <conditionalFormatting sqref="L285:P285 H285 P284 X284 AF284 AN284 AV284 BD284">
    <cfRule type="cellIs" dxfId="786" priority="228" stopIfTrue="1" operator="equal">
      <formula>0</formula>
    </cfRule>
  </conditionalFormatting>
  <conditionalFormatting sqref="AN285:BD285 Q285:AH285">
    <cfRule type="cellIs" dxfId="785" priority="227" stopIfTrue="1" operator="equal">
      <formula>0</formula>
    </cfRule>
  </conditionalFormatting>
  <conditionalFormatting sqref="AI285:AM285">
    <cfRule type="cellIs" dxfId="784" priority="226" stopIfTrue="1" operator="equal">
      <formula>0</formula>
    </cfRule>
  </conditionalFormatting>
  <conditionalFormatting sqref="I285:K285 I284:O284 Q284:W284 Y284:AE284 AG284:AM284 AO284:AU284 AW284:BC284">
    <cfRule type="cellIs" dxfId="783" priority="225" stopIfTrue="1" operator="equal">
      <formula>0</formula>
    </cfRule>
  </conditionalFormatting>
  <conditionalFormatting sqref="H284">
    <cfRule type="cellIs" dxfId="782" priority="224" stopIfTrue="1" operator="equal">
      <formula>0</formula>
    </cfRule>
  </conditionalFormatting>
  <conditionalFormatting sqref="AM514:BD514 H514:AH514">
    <cfRule type="cellIs" dxfId="781" priority="223" stopIfTrue="1" operator="equal">
      <formula>0</formula>
    </cfRule>
  </conditionalFormatting>
  <conditionalFormatting sqref="AI514:AL514">
    <cfRule type="cellIs" dxfId="780" priority="222" stopIfTrue="1" operator="equal">
      <formula>0</formula>
    </cfRule>
  </conditionalFormatting>
  <conditionalFormatting sqref="C514">
    <cfRule type="cellIs" dxfId="779" priority="215" stopIfTrue="1" operator="equal">
      <formula>0</formula>
    </cfRule>
  </conditionalFormatting>
  <conditionalFormatting sqref="N8:O8">
    <cfRule type="cellIs" dxfId="778" priority="208" stopIfTrue="1" operator="equal">
      <formula>0</formula>
    </cfRule>
  </conditionalFormatting>
  <conditionalFormatting sqref="P292:P293">
    <cfRule type="cellIs" dxfId="777" priority="207" stopIfTrue="1" operator="equal">
      <formula>0</formula>
    </cfRule>
  </conditionalFormatting>
  <conditionalFormatting sqref="X292:X293">
    <cfRule type="cellIs" dxfId="776" priority="205" stopIfTrue="1" operator="equal">
      <formula>0</formula>
    </cfRule>
  </conditionalFormatting>
  <conditionalFormatting sqref="AF292:AF293">
    <cfRule type="cellIs" dxfId="775" priority="204" stopIfTrue="1" operator="equal">
      <formula>0</formula>
    </cfRule>
  </conditionalFormatting>
  <conditionalFormatting sqref="AN292:AN293">
    <cfRule type="cellIs" dxfId="774" priority="203" stopIfTrue="1" operator="equal">
      <formula>0</formula>
    </cfRule>
  </conditionalFormatting>
  <conditionalFormatting sqref="AV292:AV293">
    <cfRule type="cellIs" dxfId="773" priority="202" stopIfTrue="1" operator="equal">
      <formula>0</formula>
    </cfRule>
  </conditionalFormatting>
  <conditionalFormatting sqref="BD292:BD293">
    <cfRule type="cellIs" dxfId="772" priority="201" stopIfTrue="1" operator="equal">
      <formula>0</formula>
    </cfRule>
  </conditionalFormatting>
  <conditionalFormatting sqref="T13:X13">
    <cfRule type="cellIs" dxfId="771" priority="200" stopIfTrue="1" operator="equal">
      <formula>0</formula>
    </cfRule>
  </conditionalFormatting>
  <conditionalFormatting sqref="Q13:S13">
    <cfRule type="cellIs" dxfId="770" priority="199" stopIfTrue="1" operator="equal">
      <formula>0</formula>
    </cfRule>
  </conditionalFormatting>
  <conditionalFormatting sqref="AB13:AF13">
    <cfRule type="cellIs" dxfId="769" priority="198" stopIfTrue="1" operator="equal">
      <formula>0</formula>
    </cfRule>
  </conditionalFormatting>
  <conditionalFormatting sqref="Y13:AA13">
    <cfRule type="cellIs" dxfId="768" priority="197" stopIfTrue="1" operator="equal">
      <formula>0</formula>
    </cfRule>
  </conditionalFormatting>
  <conditionalFormatting sqref="AJ13:AN13">
    <cfRule type="cellIs" dxfId="767" priority="196" stopIfTrue="1" operator="equal">
      <formula>0</formula>
    </cfRule>
  </conditionalFormatting>
  <conditionalFormatting sqref="AG13:AI13">
    <cfRule type="cellIs" dxfId="766" priority="195" stopIfTrue="1" operator="equal">
      <formula>0</formula>
    </cfRule>
  </conditionalFormatting>
  <conditionalFormatting sqref="AR13:AV13">
    <cfRule type="cellIs" dxfId="765" priority="194" stopIfTrue="1" operator="equal">
      <formula>0</formula>
    </cfRule>
  </conditionalFormatting>
  <conditionalFormatting sqref="AO13:AQ13">
    <cfRule type="cellIs" dxfId="764" priority="193" stopIfTrue="1" operator="equal">
      <formula>0</formula>
    </cfRule>
  </conditionalFormatting>
  <conditionalFormatting sqref="AZ13:BD13">
    <cfRule type="cellIs" dxfId="763" priority="192" stopIfTrue="1" operator="equal">
      <formula>0</formula>
    </cfRule>
  </conditionalFormatting>
  <conditionalFormatting sqref="AW13:AY13">
    <cfRule type="cellIs" dxfId="762" priority="191" stopIfTrue="1" operator="equal">
      <formula>0</formula>
    </cfRule>
  </conditionalFormatting>
  <conditionalFormatting sqref="B57:G57">
    <cfRule type="cellIs" dxfId="761" priority="185" stopIfTrue="1" operator="equal">
      <formula>0</formula>
    </cfRule>
  </conditionalFormatting>
  <conditionalFormatting sqref="BE57:XFD57">
    <cfRule type="cellIs" dxfId="760" priority="184" stopIfTrue="1" operator="equal">
      <formula>0</formula>
    </cfRule>
  </conditionalFormatting>
  <conditionalFormatting sqref="H57 L57:P57">
    <cfRule type="cellIs" dxfId="759" priority="183" stopIfTrue="1" operator="equal">
      <formula>0</formula>
    </cfRule>
  </conditionalFormatting>
  <conditionalFormatting sqref="AM57:BD57 Q57:AH57">
    <cfRule type="cellIs" dxfId="758" priority="182" stopIfTrue="1" operator="equal">
      <formula>0</formula>
    </cfRule>
  </conditionalFormatting>
  <conditionalFormatting sqref="AI57:AL57">
    <cfRule type="cellIs" dxfId="757" priority="181" stopIfTrue="1" operator="equal">
      <formula>0</formula>
    </cfRule>
  </conditionalFormatting>
  <conditionalFormatting sqref="I57:K57">
    <cfRule type="cellIs" dxfId="756" priority="180" stopIfTrue="1" operator="equal">
      <formula>0</formula>
    </cfRule>
  </conditionalFormatting>
  <conditionalFormatting sqref="B295:G295">
    <cfRule type="cellIs" dxfId="755" priority="179" stopIfTrue="1" operator="equal">
      <formula>0</formula>
    </cfRule>
  </conditionalFormatting>
  <conditionalFormatting sqref="BE295:XFD295">
    <cfRule type="cellIs" dxfId="754" priority="178" stopIfTrue="1" operator="equal">
      <formula>0</formula>
    </cfRule>
  </conditionalFormatting>
  <conditionalFormatting sqref="H295 L295:P295">
    <cfRule type="cellIs" dxfId="753" priority="177" stopIfTrue="1" operator="equal">
      <formula>0</formula>
    </cfRule>
  </conditionalFormatting>
  <conditionalFormatting sqref="AM295:BD295 Q295:AH295">
    <cfRule type="cellIs" dxfId="752" priority="176" stopIfTrue="1" operator="equal">
      <formula>0</formula>
    </cfRule>
  </conditionalFormatting>
  <conditionalFormatting sqref="AI295:AL295">
    <cfRule type="cellIs" dxfId="751" priority="175" stopIfTrue="1" operator="equal">
      <formula>0</formula>
    </cfRule>
  </conditionalFormatting>
  <conditionalFormatting sqref="I295:K295">
    <cfRule type="cellIs" dxfId="750" priority="174" stopIfTrue="1" operator="equal">
      <formula>0</formula>
    </cfRule>
  </conditionalFormatting>
  <conditionalFormatting sqref="B495:G495">
    <cfRule type="cellIs" dxfId="749" priority="173" stopIfTrue="1" operator="equal">
      <formula>0</formula>
    </cfRule>
  </conditionalFormatting>
  <conditionalFormatting sqref="BE495:XFD495">
    <cfRule type="cellIs" dxfId="748" priority="172" stopIfTrue="1" operator="equal">
      <formula>0</formula>
    </cfRule>
  </conditionalFormatting>
  <conditionalFormatting sqref="H495 L495:P495">
    <cfRule type="cellIs" dxfId="747" priority="171" stopIfTrue="1" operator="equal">
      <formula>0</formula>
    </cfRule>
  </conditionalFormatting>
  <conditionalFormatting sqref="AM495:BD495 Q495:AH495">
    <cfRule type="cellIs" dxfId="746" priority="170" stopIfTrue="1" operator="equal">
      <formula>0</formula>
    </cfRule>
  </conditionalFormatting>
  <conditionalFormatting sqref="AI495:AL495">
    <cfRule type="cellIs" dxfId="745" priority="169" stopIfTrue="1" operator="equal">
      <formula>0</formula>
    </cfRule>
  </conditionalFormatting>
  <conditionalFormatting sqref="I495:K495">
    <cfRule type="cellIs" dxfId="744" priority="168" stopIfTrue="1" operator="equal">
      <formula>0</formula>
    </cfRule>
  </conditionalFormatting>
  <conditionalFormatting sqref="A58:A59 A253:A264 A296:A299 A203:A248 A266:A276 A443:A494 A292:A294 A44:A47 A282:A285 A8:A38 A54:A56 A496:A518 A662:A738 A882:A926">
    <cfRule type="cellIs" dxfId="743" priority="161" stopIfTrue="1" operator="equal">
      <formula>0</formula>
    </cfRule>
  </conditionalFormatting>
  <conditionalFormatting sqref="A249:A252">
    <cfRule type="cellIs" dxfId="742" priority="159" stopIfTrue="1" operator="equal">
      <formula>0</formula>
    </cfRule>
  </conditionalFormatting>
  <conditionalFormatting sqref="A48:A50">
    <cfRule type="cellIs" dxfId="741" priority="158" stopIfTrue="1" operator="equal">
      <formula>0</formula>
    </cfRule>
  </conditionalFormatting>
  <conditionalFormatting sqref="A286:A288">
    <cfRule type="cellIs" dxfId="740" priority="157" stopIfTrue="1" operator="equal">
      <formula>0</formula>
    </cfRule>
  </conditionalFormatting>
  <conditionalFormatting sqref="A51:A53">
    <cfRule type="cellIs" dxfId="739" priority="156" stopIfTrue="1" operator="equal">
      <formula>0</formula>
    </cfRule>
  </conditionalFormatting>
  <conditionalFormatting sqref="A289:A291">
    <cfRule type="cellIs" dxfId="738" priority="155" stopIfTrue="1" operator="equal">
      <formula>0</formula>
    </cfRule>
  </conditionalFormatting>
  <conditionalFormatting sqref="A1070:A1114">
    <cfRule type="cellIs" dxfId="737" priority="154" stopIfTrue="1" operator="equal">
      <formula>0</formula>
    </cfRule>
  </conditionalFormatting>
  <conditionalFormatting sqref="A40:A43">
    <cfRule type="cellIs" dxfId="736" priority="152" stopIfTrue="1" operator="equal">
      <formula>0</formula>
    </cfRule>
  </conditionalFormatting>
  <conditionalFormatting sqref="A278:A281">
    <cfRule type="cellIs" dxfId="735" priority="151" stopIfTrue="1" operator="equal">
      <formula>0</formula>
    </cfRule>
  </conditionalFormatting>
  <conditionalFormatting sqref="A265">
    <cfRule type="cellIs" dxfId="734" priority="150" stopIfTrue="1" operator="equal">
      <formula>0</formula>
    </cfRule>
  </conditionalFormatting>
  <conditionalFormatting sqref="A57">
    <cfRule type="cellIs" dxfId="733" priority="138" stopIfTrue="1" operator="equal">
      <formula>0</formula>
    </cfRule>
  </conditionalFormatting>
  <conditionalFormatting sqref="A295">
    <cfRule type="cellIs" dxfId="732" priority="137" stopIfTrue="1" operator="equal">
      <formula>0</formula>
    </cfRule>
  </conditionalFormatting>
  <conditionalFormatting sqref="A495">
    <cfRule type="cellIs" dxfId="731" priority="136" stopIfTrue="1" operator="equal">
      <formula>0</formula>
    </cfRule>
  </conditionalFormatting>
  <conditionalFormatting sqref="A93:A103">
    <cfRule type="cellIs" dxfId="730" priority="121" stopIfTrue="1" operator="equal">
      <formula>0</formula>
    </cfRule>
  </conditionalFormatting>
  <conditionalFormatting sqref="A104:A114">
    <cfRule type="cellIs" dxfId="729" priority="120" stopIfTrue="1" operator="equal">
      <formula>0</formula>
    </cfRule>
  </conditionalFormatting>
  <conditionalFormatting sqref="A60:A70">
    <cfRule type="cellIs" dxfId="728" priority="124" stopIfTrue="1" operator="equal">
      <formula>0</formula>
    </cfRule>
  </conditionalFormatting>
  <conditionalFormatting sqref="A432:A442">
    <cfRule type="cellIs" dxfId="727" priority="129" stopIfTrue="1" operator="equal">
      <formula>0</formula>
    </cfRule>
  </conditionalFormatting>
  <conditionalFormatting sqref="A651:A661">
    <cfRule type="cellIs" dxfId="726" priority="128" stopIfTrue="1" operator="equal">
      <formula>0</formula>
    </cfRule>
  </conditionalFormatting>
  <conditionalFormatting sqref="A871:A881">
    <cfRule type="cellIs" dxfId="725" priority="127" stopIfTrue="1" operator="equal">
      <formula>0</formula>
    </cfRule>
  </conditionalFormatting>
  <conditionalFormatting sqref="A1059:A1069">
    <cfRule type="cellIs" dxfId="724" priority="126" stopIfTrue="1" operator="equal">
      <formula>0</formula>
    </cfRule>
  </conditionalFormatting>
  <conditionalFormatting sqref="A71:A81">
    <cfRule type="cellIs" dxfId="723" priority="123" stopIfTrue="1" operator="equal">
      <formula>0</formula>
    </cfRule>
  </conditionalFormatting>
  <conditionalFormatting sqref="A82:A92">
    <cfRule type="cellIs" dxfId="722" priority="122" stopIfTrue="1" operator="equal">
      <formula>0</formula>
    </cfRule>
  </conditionalFormatting>
  <conditionalFormatting sqref="A115:A125">
    <cfRule type="cellIs" dxfId="721" priority="119" stopIfTrue="1" operator="equal">
      <formula>0</formula>
    </cfRule>
  </conditionalFormatting>
  <conditionalFormatting sqref="A126:A136">
    <cfRule type="cellIs" dxfId="720" priority="118" stopIfTrue="1" operator="equal">
      <formula>0</formula>
    </cfRule>
  </conditionalFormatting>
  <conditionalFormatting sqref="A137:A147">
    <cfRule type="cellIs" dxfId="719" priority="117" stopIfTrue="1" operator="equal">
      <formula>0</formula>
    </cfRule>
  </conditionalFormatting>
  <conditionalFormatting sqref="A148:A158">
    <cfRule type="cellIs" dxfId="718" priority="116" stopIfTrue="1" operator="equal">
      <formula>0</formula>
    </cfRule>
  </conditionalFormatting>
  <conditionalFormatting sqref="A159:A169">
    <cfRule type="cellIs" dxfId="717" priority="115" stopIfTrue="1" operator="equal">
      <formula>0</formula>
    </cfRule>
  </conditionalFormatting>
  <conditionalFormatting sqref="A170:A180">
    <cfRule type="cellIs" dxfId="716" priority="114" stopIfTrue="1" operator="equal">
      <formula>0</formula>
    </cfRule>
  </conditionalFormatting>
  <conditionalFormatting sqref="A181:A191">
    <cfRule type="cellIs" dxfId="715" priority="113" stopIfTrue="1" operator="equal">
      <formula>0</formula>
    </cfRule>
  </conditionalFormatting>
  <conditionalFormatting sqref="A192:A202">
    <cfRule type="cellIs" dxfId="714" priority="112" stopIfTrue="1" operator="equal">
      <formula>0</formula>
    </cfRule>
  </conditionalFormatting>
  <conditionalFormatting sqref="A300:A310">
    <cfRule type="cellIs" dxfId="713" priority="111" stopIfTrue="1" operator="equal">
      <formula>0</formula>
    </cfRule>
  </conditionalFormatting>
  <conditionalFormatting sqref="A311:A321">
    <cfRule type="cellIs" dxfId="712" priority="110" stopIfTrue="1" operator="equal">
      <formula>0</formula>
    </cfRule>
  </conditionalFormatting>
  <conditionalFormatting sqref="A322:A332">
    <cfRule type="cellIs" dxfId="711" priority="109" stopIfTrue="1" operator="equal">
      <formula>0</formula>
    </cfRule>
  </conditionalFormatting>
  <conditionalFormatting sqref="A333:A343">
    <cfRule type="cellIs" dxfId="710" priority="108" stopIfTrue="1" operator="equal">
      <formula>0</formula>
    </cfRule>
  </conditionalFormatting>
  <conditionalFormatting sqref="A344:A354">
    <cfRule type="cellIs" dxfId="709" priority="107" stopIfTrue="1" operator="equal">
      <formula>0</formula>
    </cfRule>
  </conditionalFormatting>
  <conditionalFormatting sqref="A355:A365">
    <cfRule type="cellIs" dxfId="708" priority="106" stopIfTrue="1" operator="equal">
      <formula>0</formula>
    </cfRule>
  </conditionalFormatting>
  <conditionalFormatting sqref="A366:A376">
    <cfRule type="cellIs" dxfId="707" priority="105" stopIfTrue="1" operator="equal">
      <formula>0</formula>
    </cfRule>
  </conditionalFormatting>
  <conditionalFormatting sqref="A377:A387">
    <cfRule type="cellIs" dxfId="706" priority="104" stopIfTrue="1" operator="equal">
      <formula>0</formula>
    </cfRule>
  </conditionalFormatting>
  <conditionalFormatting sqref="A388:A398">
    <cfRule type="cellIs" dxfId="705" priority="103" stopIfTrue="1" operator="equal">
      <formula>0</formula>
    </cfRule>
  </conditionalFormatting>
  <conditionalFormatting sqref="A399:A409">
    <cfRule type="cellIs" dxfId="704" priority="102" stopIfTrue="1" operator="equal">
      <formula>0</formula>
    </cfRule>
  </conditionalFormatting>
  <conditionalFormatting sqref="A410:A420">
    <cfRule type="cellIs" dxfId="703" priority="101" stopIfTrue="1" operator="equal">
      <formula>0</formula>
    </cfRule>
  </conditionalFormatting>
  <conditionalFormatting sqref="A421:A431">
    <cfRule type="cellIs" dxfId="702" priority="100" stopIfTrue="1" operator="equal">
      <formula>0</formula>
    </cfRule>
  </conditionalFormatting>
  <conditionalFormatting sqref="A519:A529">
    <cfRule type="cellIs" dxfId="701" priority="99" stopIfTrue="1" operator="equal">
      <formula>0</formula>
    </cfRule>
  </conditionalFormatting>
  <conditionalFormatting sqref="A530:A540">
    <cfRule type="cellIs" dxfId="700" priority="98" stopIfTrue="1" operator="equal">
      <formula>0</formula>
    </cfRule>
  </conditionalFormatting>
  <conditionalFormatting sqref="A541:A551">
    <cfRule type="cellIs" dxfId="699" priority="97" stopIfTrue="1" operator="equal">
      <formula>0</formula>
    </cfRule>
  </conditionalFormatting>
  <conditionalFormatting sqref="A552:A562">
    <cfRule type="cellIs" dxfId="698" priority="96" stopIfTrue="1" operator="equal">
      <formula>0</formula>
    </cfRule>
  </conditionalFormatting>
  <conditionalFormatting sqref="A563:A573">
    <cfRule type="cellIs" dxfId="697" priority="95" stopIfTrue="1" operator="equal">
      <formula>0</formula>
    </cfRule>
  </conditionalFormatting>
  <conditionalFormatting sqref="A574:A584">
    <cfRule type="cellIs" dxfId="696" priority="94" stopIfTrue="1" operator="equal">
      <formula>0</formula>
    </cfRule>
  </conditionalFormatting>
  <conditionalFormatting sqref="A585:A595">
    <cfRule type="cellIs" dxfId="695" priority="93" stopIfTrue="1" operator="equal">
      <formula>0</formula>
    </cfRule>
  </conditionalFormatting>
  <conditionalFormatting sqref="A596:A606">
    <cfRule type="cellIs" dxfId="694" priority="92" stopIfTrue="1" operator="equal">
      <formula>0</formula>
    </cfRule>
  </conditionalFormatting>
  <conditionalFormatting sqref="A607:A617">
    <cfRule type="cellIs" dxfId="693" priority="91" stopIfTrue="1" operator="equal">
      <formula>0</formula>
    </cfRule>
  </conditionalFormatting>
  <conditionalFormatting sqref="A618:A628">
    <cfRule type="cellIs" dxfId="692" priority="90" stopIfTrue="1" operator="equal">
      <formula>0</formula>
    </cfRule>
  </conditionalFormatting>
  <conditionalFormatting sqref="A629:A639">
    <cfRule type="cellIs" dxfId="691" priority="89" stopIfTrue="1" operator="equal">
      <formula>0</formula>
    </cfRule>
  </conditionalFormatting>
  <conditionalFormatting sqref="A640:A650">
    <cfRule type="cellIs" dxfId="690" priority="88" stopIfTrue="1" operator="equal">
      <formula>0</formula>
    </cfRule>
  </conditionalFormatting>
  <conditionalFormatting sqref="A739:A749">
    <cfRule type="cellIs" dxfId="689" priority="87" stopIfTrue="1" operator="equal">
      <formula>0</formula>
    </cfRule>
  </conditionalFormatting>
  <conditionalFormatting sqref="A750:A760">
    <cfRule type="cellIs" dxfId="688" priority="86" stopIfTrue="1" operator="equal">
      <formula>0</formula>
    </cfRule>
  </conditionalFormatting>
  <conditionalFormatting sqref="A761:A771">
    <cfRule type="cellIs" dxfId="687" priority="85" stopIfTrue="1" operator="equal">
      <formula>0</formula>
    </cfRule>
  </conditionalFormatting>
  <conditionalFormatting sqref="A772:A782">
    <cfRule type="cellIs" dxfId="686" priority="84" stopIfTrue="1" operator="equal">
      <formula>0</formula>
    </cfRule>
  </conditionalFormatting>
  <conditionalFormatting sqref="A783:A793">
    <cfRule type="cellIs" dxfId="685" priority="83" stopIfTrue="1" operator="equal">
      <formula>0</formula>
    </cfRule>
  </conditionalFormatting>
  <conditionalFormatting sqref="A794:A804">
    <cfRule type="cellIs" dxfId="684" priority="82" stopIfTrue="1" operator="equal">
      <formula>0</formula>
    </cfRule>
  </conditionalFormatting>
  <conditionalFormatting sqref="A805:A815">
    <cfRule type="cellIs" dxfId="683" priority="81" stopIfTrue="1" operator="equal">
      <formula>0</formula>
    </cfRule>
  </conditionalFormatting>
  <conditionalFormatting sqref="A816:A826">
    <cfRule type="cellIs" dxfId="682" priority="80" stopIfTrue="1" operator="equal">
      <formula>0</formula>
    </cfRule>
  </conditionalFormatting>
  <conditionalFormatting sqref="A827:A837">
    <cfRule type="cellIs" dxfId="681" priority="79" stopIfTrue="1" operator="equal">
      <formula>0</formula>
    </cfRule>
  </conditionalFormatting>
  <conditionalFormatting sqref="A838:A848">
    <cfRule type="cellIs" dxfId="680" priority="78" stopIfTrue="1" operator="equal">
      <formula>0</formula>
    </cfRule>
  </conditionalFormatting>
  <conditionalFormatting sqref="A849:A859">
    <cfRule type="cellIs" dxfId="679" priority="77" stopIfTrue="1" operator="equal">
      <formula>0</formula>
    </cfRule>
  </conditionalFormatting>
  <conditionalFormatting sqref="A860:A870">
    <cfRule type="cellIs" dxfId="678" priority="76" stopIfTrue="1" operator="equal">
      <formula>0</formula>
    </cfRule>
  </conditionalFormatting>
  <conditionalFormatting sqref="A927:A937">
    <cfRule type="cellIs" dxfId="677" priority="75" stopIfTrue="1" operator="equal">
      <formula>0</formula>
    </cfRule>
  </conditionalFormatting>
  <conditionalFormatting sqref="A938:A948">
    <cfRule type="cellIs" dxfId="676" priority="74" stopIfTrue="1" operator="equal">
      <formula>0</formula>
    </cfRule>
  </conditionalFormatting>
  <conditionalFormatting sqref="A949:A959">
    <cfRule type="cellIs" dxfId="675" priority="73" stopIfTrue="1" operator="equal">
      <formula>0</formula>
    </cfRule>
  </conditionalFormatting>
  <conditionalFormatting sqref="A960:A970">
    <cfRule type="cellIs" dxfId="674" priority="72" stopIfTrue="1" operator="equal">
      <formula>0</formula>
    </cfRule>
  </conditionalFormatting>
  <conditionalFormatting sqref="A971:A981">
    <cfRule type="cellIs" dxfId="673" priority="71" stopIfTrue="1" operator="equal">
      <formula>0</formula>
    </cfRule>
  </conditionalFormatting>
  <conditionalFormatting sqref="A982:A992">
    <cfRule type="cellIs" dxfId="672" priority="70" stopIfTrue="1" operator="equal">
      <formula>0</formula>
    </cfRule>
  </conditionalFormatting>
  <conditionalFormatting sqref="A993:A1003">
    <cfRule type="cellIs" dxfId="671" priority="69" stopIfTrue="1" operator="equal">
      <formula>0</formula>
    </cfRule>
  </conditionalFormatting>
  <conditionalFormatting sqref="A1004:A1014">
    <cfRule type="cellIs" dxfId="670" priority="68" stopIfTrue="1" operator="equal">
      <formula>0</formula>
    </cfRule>
  </conditionalFormatting>
  <conditionalFormatting sqref="A1015:A1025">
    <cfRule type="cellIs" dxfId="669" priority="67" stopIfTrue="1" operator="equal">
      <formula>0</formula>
    </cfRule>
  </conditionalFormatting>
  <conditionalFormatting sqref="A1026:A1036">
    <cfRule type="cellIs" dxfId="668" priority="66" stopIfTrue="1" operator="equal">
      <formula>0</formula>
    </cfRule>
  </conditionalFormatting>
  <conditionalFormatting sqref="A1037:A1047">
    <cfRule type="cellIs" dxfId="667" priority="65" stopIfTrue="1" operator="equal">
      <formula>0</formula>
    </cfRule>
  </conditionalFormatting>
  <conditionalFormatting sqref="A1048:A1058">
    <cfRule type="cellIs" dxfId="666" priority="64" stopIfTrue="1" operator="equal">
      <formula>0</formula>
    </cfRule>
  </conditionalFormatting>
  <conditionalFormatting sqref="C79:H81 L79:AH81 AM79:BD81">
    <cfRule type="cellIs" dxfId="665" priority="51" stopIfTrue="1" operator="equal">
      <formula>0</formula>
    </cfRule>
  </conditionalFormatting>
  <conditionalFormatting sqref="AI79:AL81">
    <cfRule type="cellIs" dxfId="664" priority="50" stopIfTrue="1" operator="equal">
      <formula>0</formula>
    </cfRule>
  </conditionalFormatting>
  <conditionalFormatting sqref="I79:K81">
    <cfRule type="cellIs" dxfId="663" priority="49" stopIfTrue="1" operator="equal">
      <formula>0</formula>
    </cfRule>
  </conditionalFormatting>
  <conditionalFormatting sqref="C90:H92 L90:AH92 AM90:BD92">
    <cfRule type="cellIs" dxfId="662" priority="48" stopIfTrue="1" operator="equal">
      <formula>0</formula>
    </cfRule>
  </conditionalFormatting>
  <conditionalFormatting sqref="AI90:AL92">
    <cfRule type="cellIs" dxfId="661" priority="47" stopIfTrue="1" operator="equal">
      <formula>0</formula>
    </cfRule>
  </conditionalFormatting>
  <conditionalFormatting sqref="I90:K92">
    <cfRule type="cellIs" dxfId="660" priority="46" stopIfTrue="1" operator="equal">
      <formula>0</formula>
    </cfRule>
  </conditionalFormatting>
  <conditionalFormatting sqref="C101:H103 L101:AH103 AM101:BD103">
    <cfRule type="cellIs" dxfId="659" priority="45" stopIfTrue="1" operator="equal">
      <formula>0</formula>
    </cfRule>
  </conditionalFormatting>
  <conditionalFormatting sqref="AI101:AL103">
    <cfRule type="cellIs" dxfId="658" priority="44" stopIfTrue="1" operator="equal">
      <formula>0</formula>
    </cfRule>
  </conditionalFormatting>
  <conditionalFormatting sqref="I101:K103">
    <cfRule type="cellIs" dxfId="657" priority="43" stopIfTrue="1" operator="equal">
      <formula>0</formula>
    </cfRule>
  </conditionalFormatting>
  <conditionalFormatting sqref="C112:H114 L112:AH114 AM112:BD114">
    <cfRule type="cellIs" dxfId="656" priority="42" stopIfTrue="1" operator="equal">
      <formula>0</formula>
    </cfRule>
  </conditionalFormatting>
  <conditionalFormatting sqref="AI112:AL114">
    <cfRule type="cellIs" dxfId="655" priority="41" stopIfTrue="1" operator="equal">
      <formula>0</formula>
    </cfRule>
  </conditionalFormatting>
  <conditionalFormatting sqref="I112:K114">
    <cfRule type="cellIs" dxfId="654" priority="40" stopIfTrue="1" operator="equal">
      <formula>0</formula>
    </cfRule>
  </conditionalFormatting>
  <conditionalFormatting sqref="C123:H125 L123:AH125 AM123:BD125">
    <cfRule type="cellIs" dxfId="653" priority="39" stopIfTrue="1" operator="equal">
      <formula>0</formula>
    </cfRule>
  </conditionalFormatting>
  <conditionalFormatting sqref="AI123:AL125">
    <cfRule type="cellIs" dxfId="652" priority="38" stopIfTrue="1" operator="equal">
      <formula>0</formula>
    </cfRule>
  </conditionalFormatting>
  <conditionalFormatting sqref="I123:K125">
    <cfRule type="cellIs" dxfId="651" priority="37" stopIfTrue="1" operator="equal">
      <formula>0</formula>
    </cfRule>
  </conditionalFormatting>
  <conditionalFormatting sqref="C134:H136 L134:AH136 AM134:BD136">
    <cfRule type="cellIs" dxfId="650" priority="36" stopIfTrue="1" operator="equal">
      <formula>0</formula>
    </cfRule>
  </conditionalFormatting>
  <conditionalFormatting sqref="AI134:AL136">
    <cfRule type="cellIs" dxfId="649" priority="35" stopIfTrue="1" operator="equal">
      <formula>0</formula>
    </cfRule>
  </conditionalFormatting>
  <conditionalFormatting sqref="I134:K136">
    <cfRule type="cellIs" dxfId="648" priority="34" stopIfTrue="1" operator="equal">
      <formula>0</formula>
    </cfRule>
  </conditionalFormatting>
  <conditionalFormatting sqref="C145:H147 L145:AH147 AM145:BD147">
    <cfRule type="cellIs" dxfId="647" priority="33" stopIfTrue="1" operator="equal">
      <formula>0</formula>
    </cfRule>
  </conditionalFormatting>
  <conditionalFormatting sqref="AI145:AL147">
    <cfRule type="cellIs" dxfId="646" priority="32" stopIfTrue="1" operator="equal">
      <formula>0</formula>
    </cfRule>
  </conditionalFormatting>
  <conditionalFormatting sqref="I145:K147">
    <cfRule type="cellIs" dxfId="645" priority="31" stopIfTrue="1" operator="equal">
      <formula>0</formula>
    </cfRule>
  </conditionalFormatting>
  <conditionalFormatting sqref="C156:H158 L156:AH158 AM156:BD158">
    <cfRule type="cellIs" dxfId="644" priority="30" stopIfTrue="1" operator="equal">
      <formula>0</formula>
    </cfRule>
  </conditionalFormatting>
  <conditionalFormatting sqref="AI156:AL158">
    <cfRule type="cellIs" dxfId="643" priority="29" stopIfTrue="1" operator="equal">
      <formula>0</formula>
    </cfRule>
  </conditionalFormatting>
  <conditionalFormatting sqref="I156:K158">
    <cfRule type="cellIs" dxfId="642" priority="28" stopIfTrue="1" operator="equal">
      <formula>0</formula>
    </cfRule>
  </conditionalFormatting>
  <conditionalFormatting sqref="C167:H169 L167:AH169 AM167:BD169">
    <cfRule type="cellIs" dxfId="641" priority="27" stopIfTrue="1" operator="equal">
      <formula>0</formula>
    </cfRule>
  </conditionalFormatting>
  <conditionalFormatting sqref="AI167:AL169">
    <cfRule type="cellIs" dxfId="640" priority="26" stopIfTrue="1" operator="equal">
      <formula>0</formula>
    </cfRule>
  </conditionalFormatting>
  <conditionalFormatting sqref="I167:K169">
    <cfRule type="cellIs" dxfId="639" priority="25" stopIfTrue="1" operator="equal">
      <formula>0</formula>
    </cfRule>
  </conditionalFormatting>
  <conditionalFormatting sqref="C178:H180 L178:AH180 AM178:BD180">
    <cfRule type="cellIs" dxfId="638" priority="24" stopIfTrue="1" operator="equal">
      <formula>0</formula>
    </cfRule>
  </conditionalFormatting>
  <conditionalFormatting sqref="AI178:AL180">
    <cfRule type="cellIs" dxfId="637" priority="23" stopIfTrue="1" operator="equal">
      <formula>0</formula>
    </cfRule>
  </conditionalFormatting>
  <conditionalFormatting sqref="I178:K180">
    <cfRule type="cellIs" dxfId="636" priority="22" stopIfTrue="1" operator="equal">
      <formula>0</formula>
    </cfRule>
  </conditionalFormatting>
  <conditionalFormatting sqref="C189:H191 L189:AH191 AM189:BD191">
    <cfRule type="cellIs" dxfId="635" priority="21" stopIfTrue="1" operator="equal">
      <formula>0</formula>
    </cfRule>
  </conditionalFormatting>
  <conditionalFormatting sqref="AI189:AL191">
    <cfRule type="cellIs" dxfId="634" priority="20" stopIfTrue="1" operator="equal">
      <formula>0</formula>
    </cfRule>
  </conditionalFormatting>
  <conditionalFormatting sqref="I189:K191">
    <cfRule type="cellIs" dxfId="633" priority="19" stopIfTrue="1" operator="equal">
      <formula>0</formula>
    </cfRule>
  </conditionalFormatting>
  <conditionalFormatting sqref="C200:H202 L200:AH202 AM200:BD202">
    <cfRule type="cellIs" dxfId="632" priority="18" stopIfTrue="1" operator="equal">
      <formula>0</formula>
    </cfRule>
  </conditionalFormatting>
  <conditionalFormatting sqref="AI200:AL202">
    <cfRule type="cellIs" dxfId="631" priority="17" stopIfTrue="1" operator="equal">
      <formula>0</formula>
    </cfRule>
  </conditionalFormatting>
  <conditionalFormatting sqref="I200:K202">
    <cfRule type="cellIs" dxfId="630" priority="16" stopIfTrue="1" operator="equal">
      <formula>0</formula>
    </cfRule>
  </conditionalFormatting>
  <conditionalFormatting sqref="C211:H213 L211:AH213 AM211:BD213">
    <cfRule type="cellIs" dxfId="629" priority="15" stopIfTrue="1" operator="equal">
      <formula>0</formula>
    </cfRule>
  </conditionalFormatting>
  <conditionalFormatting sqref="AI211:AL213">
    <cfRule type="cellIs" dxfId="628" priority="14" stopIfTrue="1" operator="equal">
      <formula>0</formula>
    </cfRule>
  </conditionalFormatting>
  <conditionalFormatting sqref="I211:K213">
    <cfRule type="cellIs" dxfId="627" priority="13" stopIfTrue="1" operator="equal">
      <formula>0</formula>
    </cfRule>
  </conditionalFormatting>
  <conditionalFormatting sqref="C222:H224 L222:AH224 AM222:BD224">
    <cfRule type="cellIs" dxfId="626" priority="12" stopIfTrue="1" operator="equal">
      <formula>0</formula>
    </cfRule>
  </conditionalFormatting>
  <conditionalFormatting sqref="AI222:AL224">
    <cfRule type="cellIs" dxfId="625" priority="11" stopIfTrue="1" operator="equal">
      <formula>0</formula>
    </cfRule>
  </conditionalFormatting>
  <conditionalFormatting sqref="I222:K224">
    <cfRule type="cellIs" dxfId="624" priority="10" stopIfTrue="1" operator="equal">
      <formula>0</formula>
    </cfRule>
  </conditionalFormatting>
  <conditionalFormatting sqref="C233:H235 L233:AH235 AM233:BD235">
    <cfRule type="cellIs" dxfId="623" priority="9" stopIfTrue="1" operator="equal">
      <formula>0</formula>
    </cfRule>
  </conditionalFormatting>
  <conditionalFormatting sqref="AI233:AL235">
    <cfRule type="cellIs" dxfId="622" priority="8" stopIfTrue="1" operator="equal">
      <formula>0</formula>
    </cfRule>
  </conditionalFormatting>
  <conditionalFormatting sqref="I233:K235">
    <cfRule type="cellIs" dxfId="621" priority="7" stopIfTrue="1" operator="equal">
      <formula>0</formula>
    </cfRule>
  </conditionalFormatting>
  <conditionalFormatting sqref="H12:BD12">
    <cfRule type="cellIs" dxfId="620" priority="2" operator="equal">
      <formula>0</formula>
    </cfRule>
  </conditionalFormatting>
  <conditionalFormatting sqref="H249:BD249">
    <cfRule type="cellIs" dxfId="619" priority="1" operator="equal">
      <formula>0</formula>
    </cfRule>
  </conditionalFormatting>
  <pageMargins left="0.25" right="0.25" top="0.75" bottom="0.75" header="0.3" footer="0.3"/>
  <pageSetup scale="70" fitToHeight="0" orientation="landscape" r:id="rId4"/>
  <headerFooter alignWithMargins="0"/>
  <legacy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92D050"/>
    <pageSetUpPr fitToPage="1"/>
  </sheetPr>
  <dimension ref="A1:BD1335"/>
  <sheetViews>
    <sheetView showGridLines="0" zoomScale="85" zoomScaleNormal="85" zoomScaleSheetLayoutView="85" workbookViewId="0">
      <pane xSplit="8" ySplit="7" topLeftCell="I8" activePane="bottomRight" state="frozen"/>
      <selection activeCell="BH56" sqref="BH56"/>
      <selection pane="topRight" activeCell="BH56" sqref="BH56"/>
      <selection pane="bottomLeft" activeCell="BH56" sqref="BH56"/>
      <selection pane="bottomRight" activeCell="BH56" sqref="BH56"/>
    </sheetView>
  </sheetViews>
  <sheetFormatPr defaultColWidth="9.140625" defaultRowHeight="12.75" outlineLevelRow="3" outlineLevelCol="1" x14ac:dyDescent="0.2"/>
  <cols>
    <col min="1" max="1" width="8.140625" style="6" customWidth="1"/>
    <col min="2" max="2" width="8.28515625" style="64" customWidth="1"/>
    <col min="3" max="3" width="51.7109375" style="3" customWidth="1"/>
    <col min="4" max="4" width="8.7109375" style="4" customWidth="1"/>
    <col min="5" max="6" width="8.7109375" style="4" hidden="1" customWidth="1"/>
    <col min="7" max="7" width="8.42578125" style="1" hidden="1" customWidth="1"/>
    <col min="8" max="8" width="7.7109375" style="1" customWidth="1"/>
    <col min="9" max="15" width="8.140625" style="7" hidden="1" customWidth="1" outlineLevel="1"/>
    <col min="16" max="16" width="8.140625" style="7" customWidth="1" collapsed="1"/>
    <col min="17" max="18" width="8.140625" style="7" hidden="1" customWidth="1" outlineLevel="1"/>
    <col min="19" max="19" width="8" style="7" hidden="1" customWidth="1" outlineLevel="1"/>
    <col min="20" max="23" width="8.140625" style="7" hidden="1" customWidth="1" outlineLevel="1"/>
    <col min="24" max="24" width="8.140625" style="7" customWidth="1" collapsed="1"/>
    <col min="25" max="31" width="8.140625" style="7" hidden="1" customWidth="1" outlineLevel="1"/>
    <col min="32" max="32" width="8.140625" style="7" customWidth="1" collapsed="1"/>
    <col min="33" max="39" width="8.140625" style="7" hidden="1" customWidth="1" outlineLevel="1"/>
    <col min="40" max="40" width="8.140625" style="7" customWidth="1" collapsed="1"/>
    <col min="41" max="47" width="8.140625" style="7" hidden="1" customWidth="1" outlineLevel="1"/>
    <col min="48" max="48" width="8.140625" style="7" customWidth="1" collapsed="1"/>
    <col min="49" max="55" width="8.140625" style="7" hidden="1" customWidth="1" outlineLevel="1"/>
    <col min="56" max="56" width="8.140625" style="7" customWidth="1" collapsed="1"/>
    <col min="57" max="16384" width="9.140625" style="1"/>
  </cols>
  <sheetData>
    <row r="1" spans="1:56" ht="18" customHeight="1" x14ac:dyDescent="0.2">
      <c r="A1" s="349" t="s">
        <v>69</v>
      </c>
      <c r="B1" s="57"/>
      <c r="C1" s="335" t="s">
        <v>12</v>
      </c>
      <c r="D1" s="336" t="s">
        <v>11</v>
      </c>
      <c r="E1" s="56"/>
      <c r="F1" s="56"/>
      <c r="G1" s="336" t="s">
        <v>10</v>
      </c>
      <c r="H1" s="56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1:56" ht="24" customHeight="1" x14ac:dyDescent="0.2">
      <c r="A2" s="349"/>
      <c r="B2" s="57"/>
      <c r="C2" s="335"/>
      <c r="D2" s="336"/>
      <c r="E2" s="56"/>
      <c r="F2" s="56"/>
      <c r="G2" s="336"/>
      <c r="H2" s="297" t="str">
        <f>TEXT($O$2,"ММММ")</f>
        <v>Апрель</v>
      </c>
      <c r="I2" s="10">
        <f>РФ!I2</f>
        <v>42821</v>
      </c>
      <c r="J2" s="10">
        <f t="shared" ref="J2:O2" si="0">I2+1</f>
        <v>42822</v>
      </c>
      <c r="K2" s="10">
        <f t="shared" si="0"/>
        <v>42823</v>
      </c>
      <c r="L2" s="10">
        <f t="shared" si="0"/>
        <v>42824</v>
      </c>
      <c r="M2" s="10">
        <f t="shared" si="0"/>
        <v>42825</v>
      </c>
      <c r="N2" s="10">
        <f t="shared" si="0"/>
        <v>42826</v>
      </c>
      <c r="O2" s="10">
        <f t="shared" si="0"/>
        <v>42827</v>
      </c>
      <c r="P2" s="10" t="str">
        <f>CONCATENATE(P4," неделя")</f>
        <v>13 неделя</v>
      </c>
      <c r="Q2" s="10">
        <f>O2+1</f>
        <v>42828</v>
      </c>
      <c r="R2" s="10">
        <f t="shared" ref="R2:W2" si="1">Q2+1</f>
        <v>42829</v>
      </c>
      <c r="S2" s="10">
        <f t="shared" si="1"/>
        <v>42830</v>
      </c>
      <c r="T2" s="10">
        <f t="shared" si="1"/>
        <v>42831</v>
      </c>
      <c r="U2" s="10">
        <f t="shared" si="1"/>
        <v>42832</v>
      </c>
      <c r="V2" s="10">
        <f t="shared" si="1"/>
        <v>42833</v>
      </c>
      <c r="W2" s="10">
        <f t="shared" si="1"/>
        <v>42834</v>
      </c>
      <c r="X2" s="10" t="str">
        <f>CONCATENATE(X4," неделя")</f>
        <v>14 неделя</v>
      </c>
      <c r="Y2" s="10">
        <f>W2+1</f>
        <v>42835</v>
      </c>
      <c r="Z2" s="10">
        <f t="shared" ref="Z2:AE2" si="2">Y2+1</f>
        <v>42836</v>
      </c>
      <c r="AA2" s="10">
        <f t="shared" si="2"/>
        <v>42837</v>
      </c>
      <c r="AB2" s="10">
        <f t="shared" si="2"/>
        <v>42838</v>
      </c>
      <c r="AC2" s="10">
        <f t="shared" si="2"/>
        <v>42839</v>
      </c>
      <c r="AD2" s="10">
        <f t="shared" si="2"/>
        <v>42840</v>
      </c>
      <c r="AE2" s="10">
        <f t="shared" si="2"/>
        <v>42841</v>
      </c>
      <c r="AF2" s="10" t="str">
        <f>CONCATENATE(AF4," неделя")</f>
        <v>15 неделя</v>
      </c>
      <c r="AG2" s="10">
        <f>AE2+1</f>
        <v>42842</v>
      </c>
      <c r="AH2" s="10">
        <f t="shared" ref="AH2:AM2" si="3">AG2+1</f>
        <v>42843</v>
      </c>
      <c r="AI2" s="10">
        <f t="shared" si="3"/>
        <v>42844</v>
      </c>
      <c r="AJ2" s="10">
        <f t="shared" si="3"/>
        <v>42845</v>
      </c>
      <c r="AK2" s="10">
        <f t="shared" si="3"/>
        <v>42846</v>
      </c>
      <c r="AL2" s="10">
        <f t="shared" si="3"/>
        <v>42847</v>
      </c>
      <c r="AM2" s="10">
        <f t="shared" si="3"/>
        <v>42848</v>
      </c>
      <c r="AN2" s="10" t="str">
        <f>CONCATENATE(AN4," неделя")</f>
        <v>16 неделя</v>
      </c>
      <c r="AO2" s="10">
        <f>AM2+1</f>
        <v>42849</v>
      </c>
      <c r="AP2" s="10">
        <f t="shared" ref="AP2:AU2" si="4">AO2+1</f>
        <v>42850</v>
      </c>
      <c r="AQ2" s="10">
        <f t="shared" si="4"/>
        <v>42851</v>
      </c>
      <c r="AR2" s="10">
        <f t="shared" si="4"/>
        <v>42852</v>
      </c>
      <c r="AS2" s="10">
        <f t="shared" si="4"/>
        <v>42853</v>
      </c>
      <c r="AT2" s="10">
        <f t="shared" si="4"/>
        <v>42854</v>
      </c>
      <c r="AU2" s="10">
        <f t="shared" si="4"/>
        <v>42855</v>
      </c>
      <c r="AV2" s="10" t="str">
        <f>CONCATENATE(AV4," неделя")</f>
        <v>17 неделя</v>
      </c>
      <c r="AW2" s="10">
        <f>AU2+1</f>
        <v>42856</v>
      </c>
      <c r="AX2" s="10">
        <f t="shared" ref="AX2:BC2" si="5">AW2+1</f>
        <v>42857</v>
      </c>
      <c r="AY2" s="10">
        <f t="shared" si="5"/>
        <v>42858</v>
      </c>
      <c r="AZ2" s="10">
        <f t="shared" si="5"/>
        <v>42859</v>
      </c>
      <c r="BA2" s="10">
        <f t="shared" si="5"/>
        <v>42860</v>
      </c>
      <c r="BB2" s="10">
        <f t="shared" si="5"/>
        <v>42861</v>
      </c>
      <c r="BC2" s="10">
        <f t="shared" si="5"/>
        <v>42862</v>
      </c>
      <c r="BD2" s="10" t="str">
        <f>CONCATENATE(BD4," неделя")</f>
        <v>18 неделя</v>
      </c>
    </row>
    <row r="3" spans="1:56" s="40" customFormat="1" ht="10.9" hidden="1" customHeight="1" x14ac:dyDescent="0.2">
      <c r="A3" s="37">
        <v>17</v>
      </c>
      <c r="B3" s="57"/>
      <c r="C3" s="38"/>
      <c r="D3" s="39"/>
      <c r="E3" s="39"/>
      <c r="F3" s="39"/>
      <c r="G3" s="39"/>
      <c r="H3" s="39">
        <f>ROUND(AVERAGE(Q3:W3,Y3:AE3,AG3:AM3),0)</f>
        <v>4</v>
      </c>
      <c r="I3" s="36">
        <f>MONTH(I2)</f>
        <v>3</v>
      </c>
      <c r="J3" s="36">
        <f t="shared" ref="J3:O3" si="6">MONTH(J2)</f>
        <v>3</v>
      </c>
      <c r="K3" s="36">
        <f t="shared" si="6"/>
        <v>3</v>
      </c>
      <c r="L3" s="36">
        <f t="shared" si="6"/>
        <v>3</v>
      </c>
      <c r="M3" s="36">
        <f t="shared" si="6"/>
        <v>3</v>
      </c>
      <c r="N3" s="36">
        <f t="shared" si="6"/>
        <v>4</v>
      </c>
      <c r="O3" s="36">
        <f t="shared" si="6"/>
        <v>4</v>
      </c>
      <c r="P3" s="36"/>
      <c r="Q3" s="36">
        <f t="shared" ref="Q3:W3" si="7">MONTH(Q2)</f>
        <v>4</v>
      </c>
      <c r="R3" s="36">
        <f t="shared" si="7"/>
        <v>4</v>
      </c>
      <c r="S3" s="36">
        <f t="shared" si="7"/>
        <v>4</v>
      </c>
      <c r="T3" s="36">
        <f t="shared" si="7"/>
        <v>4</v>
      </c>
      <c r="U3" s="36">
        <f t="shared" si="7"/>
        <v>4</v>
      </c>
      <c r="V3" s="36">
        <f t="shared" si="7"/>
        <v>4</v>
      </c>
      <c r="W3" s="36">
        <f t="shared" si="7"/>
        <v>4</v>
      </c>
      <c r="X3" s="36"/>
      <c r="Y3" s="36">
        <f t="shared" ref="Y3:AE3" si="8">MONTH(Y2)</f>
        <v>4</v>
      </c>
      <c r="Z3" s="36">
        <f t="shared" si="8"/>
        <v>4</v>
      </c>
      <c r="AA3" s="36">
        <f t="shared" si="8"/>
        <v>4</v>
      </c>
      <c r="AB3" s="36">
        <f t="shared" si="8"/>
        <v>4</v>
      </c>
      <c r="AC3" s="36">
        <f t="shared" si="8"/>
        <v>4</v>
      </c>
      <c r="AD3" s="36">
        <f t="shared" si="8"/>
        <v>4</v>
      </c>
      <c r="AE3" s="36">
        <f t="shared" si="8"/>
        <v>4</v>
      </c>
      <c r="AF3" s="36"/>
      <c r="AG3" s="36">
        <f t="shared" ref="AG3:AM3" si="9">MONTH(AG2)</f>
        <v>4</v>
      </c>
      <c r="AH3" s="36">
        <f t="shared" si="9"/>
        <v>4</v>
      </c>
      <c r="AI3" s="36">
        <f>MONTH(AI2)</f>
        <v>4</v>
      </c>
      <c r="AJ3" s="36">
        <f>MONTH(AJ2)</f>
        <v>4</v>
      </c>
      <c r="AK3" s="36">
        <f>MONTH(AK2)</f>
        <v>4</v>
      </c>
      <c r="AL3" s="36">
        <f>MONTH(AL2)</f>
        <v>4</v>
      </c>
      <c r="AM3" s="36">
        <f t="shared" si="9"/>
        <v>4</v>
      </c>
      <c r="AN3" s="36"/>
      <c r="AO3" s="36">
        <f t="shared" ref="AO3:AU3" si="10">MONTH(AO2)</f>
        <v>4</v>
      </c>
      <c r="AP3" s="36">
        <f t="shared" si="10"/>
        <v>4</v>
      </c>
      <c r="AQ3" s="36">
        <f t="shared" si="10"/>
        <v>4</v>
      </c>
      <c r="AR3" s="36">
        <f t="shared" si="10"/>
        <v>4</v>
      </c>
      <c r="AS3" s="36">
        <f t="shared" si="10"/>
        <v>4</v>
      </c>
      <c r="AT3" s="36">
        <f t="shared" si="10"/>
        <v>4</v>
      </c>
      <c r="AU3" s="36">
        <f t="shared" si="10"/>
        <v>4</v>
      </c>
      <c r="AV3" s="36"/>
      <c r="AW3" s="36">
        <f t="shared" ref="AW3:BC3" si="11">MONTH(AW2)</f>
        <v>5</v>
      </c>
      <c r="AX3" s="36">
        <f t="shared" si="11"/>
        <v>5</v>
      </c>
      <c r="AY3" s="36">
        <f t="shared" si="11"/>
        <v>5</v>
      </c>
      <c r="AZ3" s="36">
        <f t="shared" si="11"/>
        <v>5</v>
      </c>
      <c r="BA3" s="36">
        <f t="shared" si="11"/>
        <v>5</v>
      </c>
      <c r="BB3" s="36">
        <f t="shared" si="11"/>
        <v>5</v>
      </c>
      <c r="BC3" s="36">
        <f t="shared" si="11"/>
        <v>5</v>
      </c>
      <c r="BD3" s="36"/>
    </row>
    <row r="4" spans="1:56" s="40" customFormat="1" ht="11.25" hidden="1" customHeight="1" x14ac:dyDescent="0.2">
      <c r="A4" s="37"/>
      <c r="B4" s="57"/>
      <c r="C4" s="38"/>
      <c r="D4" s="39"/>
      <c r="E4" s="39"/>
      <c r="F4" s="39"/>
      <c r="G4" s="39"/>
      <c r="H4" s="39">
        <f>COUNTIF($I$3:$BD$3,$H$3)</f>
        <v>30</v>
      </c>
      <c r="I4" s="36">
        <f>WEEKNUM(I2,21)</f>
        <v>13</v>
      </c>
      <c r="J4" s="36">
        <f t="shared" ref="J4:O4" si="12">WEEKNUM(J2,21)</f>
        <v>13</v>
      </c>
      <c r="K4" s="36">
        <f t="shared" si="12"/>
        <v>13</v>
      </c>
      <c r="L4" s="36">
        <f t="shared" si="12"/>
        <v>13</v>
      </c>
      <c r="M4" s="36">
        <f t="shared" si="12"/>
        <v>13</v>
      </c>
      <c r="N4" s="36">
        <f t="shared" si="12"/>
        <v>13</v>
      </c>
      <c r="O4" s="36">
        <f t="shared" si="12"/>
        <v>13</v>
      </c>
      <c r="P4" s="36">
        <f>ROUND(AVERAGE(I4:O4),0)</f>
        <v>13</v>
      </c>
      <c r="Q4" s="36">
        <f>WEEKNUM(Q2,21)</f>
        <v>14</v>
      </c>
      <c r="R4" s="36">
        <f t="shared" ref="R4:W4" si="13">WEEKNUM(R2,21)</f>
        <v>14</v>
      </c>
      <c r="S4" s="36">
        <f t="shared" si="13"/>
        <v>14</v>
      </c>
      <c r="T4" s="36">
        <f t="shared" si="13"/>
        <v>14</v>
      </c>
      <c r="U4" s="36">
        <f t="shared" si="13"/>
        <v>14</v>
      </c>
      <c r="V4" s="36">
        <f t="shared" si="13"/>
        <v>14</v>
      </c>
      <c r="W4" s="36">
        <f t="shared" si="13"/>
        <v>14</v>
      </c>
      <c r="X4" s="36">
        <f>ROUND(AVERAGE(Q4:W4),0)</f>
        <v>14</v>
      </c>
      <c r="Y4" s="36">
        <f t="shared" ref="Y4:BC4" si="14">WEEKNUM(Y2,21)</f>
        <v>15</v>
      </c>
      <c r="Z4" s="36">
        <f t="shared" si="14"/>
        <v>15</v>
      </c>
      <c r="AA4" s="36">
        <f t="shared" si="14"/>
        <v>15</v>
      </c>
      <c r="AB4" s="36">
        <f t="shared" si="14"/>
        <v>15</v>
      </c>
      <c r="AC4" s="36">
        <f t="shared" si="14"/>
        <v>15</v>
      </c>
      <c r="AD4" s="36">
        <f t="shared" si="14"/>
        <v>15</v>
      </c>
      <c r="AE4" s="36">
        <f t="shared" si="14"/>
        <v>15</v>
      </c>
      <c r="AF4" s="36">
        <f>ROUND(AVERAGE(Y4:AE4),0)</f>
        <v>15</v>
      </c>
      <c r="AG4" s="36">
        <f>WEEKNUM(AG2,21)</f>
        <v>16</v>
      </c>
      <c r="AH4" s="36">
        <f t="shared" si="14"/>
        <v>16</v>
      </c>
      <c r="AI4" s="36">
        <f t="shared" si="14"/>
        <v>16</v>
      </c>
      <c r="AJ4" s="36">
        <f t="shared" si="14"/>
        <v>16</v>
      </c>
      <c r="AK4" s="36">
        <f t="shared" si="14"/>
        <v>16</v>
      </c>
      <c r="AL4" s="36">
        <f t="shared" si="14"/>
        <v>16</v>
      </c>
      <c r="AM4" s="36">
        <f t="shared" si="14"/>
        <v>16</v>
      </c>
      <c r="AN4" s="36">
        <f>ROUND(AVERAGE(AG4:AM4),0)</f>
        <v>16</v>
      </c>
      <c r="AO4" s="36">
        <f>WEEKNUM(AO2,21)</f>
        <v>17</v>
      </c>
      <c r="AP4" s="36">
        <f t="shared" si="14"/>
        <v>17</v>
      </c>
      <c r="AQ4" s="36">
        <f t="shared" si="14"/>
        <v>17</v>
      </c>
      <c r="AR4" s="36">
        <f t="shared" si="14"/>
        <v>17</v>
      </c>
      <c r="AS4" s="36">
        <f t="shared" si="14"/>
        <v>17</v>
      </c>
      <c r="AT4" s="36">
        <f t="shared" si="14"/>
        <v>17</v>
      </c>
      <c r="AU4" s="36">
        <f t="shared" si="14"/>
        <v>17</v>
      </c>
      <c r="AV4" s="36">
        <f>ROUND(AVERAGE(AO4:AU4),0)</f>
        <v>17</v>
      </c>
      <c r="AW4" s="36">
        <f>WEEKNUM(AW2,21)</f>
        <v>18</v>
      </c>
      <c r="AX4" s="36">
        <f t="shared" si="14"/>
        <v>18</v>
      </c>
      <c r="AY4" s="36">
        <f t="shared" si="14"/>
        <v>18</v>
      </c>
      <c r="AZ4" s="36">
        <f t="shared" si="14"/>
        <v>18</v>
      </c>
      <c r="BA4" s="36">
        <f t="shared" si="14"/>
        <v>18</v>
      </c>
      <c r="BB4" s="36">
        <f t="shared" si="14"/>
        <v>18</v>
      </c>
      <c r="BC4" s="36">
        <f t="shared" si="14"/>
        <v>18</v>
      </c>
      <c r="BD4" s="36">
        <f>ROUND(AVERAGE(AW4:BC4),0)</f>
        <v>18</v>
      </c>
    </row>
    <row r="5" spans="1:56" s="40" customFormat="1" ht="11.25" hidden="1" customHeight="1" x14ac:dyDescent="0.2">
      <c r="A5" s="37"/>
      <c r="B5" s="57"/>
      <c r="C5" s="38"/>
      <c r="D5" s="39"/>
      <c r="E5" s="39"/>
      <c r="F5" s="39"/>
      <c r="G5" s="39"/>
      <c r="H5" s="39"/>
      <c r="I5" s="36"/>
      <c r="J5" s="36"/>
      <c r="K5" s="36"/>
      <c r="L5" s="36"/>
      <c r="M5" s="36"/>
      <c r="N5" s="36"/>
      <c r="O5" s="36"/>
      <c r="P5" s="36">
        <f>P4</f>
        <v>13</v>
      </c>
      <c r="Q5" s="36"/>
      <c r="R5" s="36"/>
      <c r="S5" s="36"/>
      <c r="T5" s="36"/>
      <c r="U5" s="36"/>
      <c r="V5" s="36"/>
      <c r="W5" s="36"/>
      <c r="X5" s="36">
        <f>X4</f>
        <v>14</v>
      </c>
      <c r="Y5" s="36"/>
      <c r="Z5" s="36"/>
      <c r="AA5" s="36"/>
      <c r="AB5" s="36"/>
      <c r="AC5" s="36"/>
      <c r="AD5" s="36"/>
      <c r="AE5" s="36"/>
      <c r="AF5" s="36">
        <f>AF4</f>
        <v>15</v>
      </c>
      <c r="AG5" s="36"/>
      <c r="AH5" s="36"/>
      <c r="AI5" s="36"/>
      <c r="AJ5" s="36"/>
      <c r="AK5" s="36"/>
      <c r="AL5" s="36"/>
      <c r="AM5" s="36"/>
      <c r="AN5" s="36">
        <f>AN4</f>
        <v>16</v>
      </c>
      <c r="AO5" s="36"/>
      <c r="AP5" s="36"/>
      <c r="AQ5" s="36"/>
      <c r="AR5" s="36"/>
      <c r="AS5" s="36"/>
      <c r="AT5" s="36"/>
      <c r="AU5" s="36"/>
      <c r="AV5" s="36">
        <f>AV4</f>
        <v>17</v>
      </c>
      <c r="AW5" s="36"/>
      <c r="AX5" s="36"/>
      <c r="AY5" s="36"/>
      <c r="AZ5" s="36"/>
      <c r="BA5" s="36"/>
      <c r="BB5" s="36"/>
      <c r="BC5" s="36"/>
      <c r="BD5" s="36">
        <f>BD4</f>
        <v>18</v>
      </c>
    </row>
    <row r="6" spans="1:56" ht="10.5" hidden="1" customHeight="1" x14ac:dyDescent="0.2">
      <c r="A6" s="54"/>
      <c r="B6" s="57"/>
      <c r="C6" s="55"/>
      <c r="D6" s="56"/>
      <c r="E6" s="56"/>
      <c r="F6" s="56"/>
      <c r="G6" s="56"/>
      <c r="H6" s="56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ht="9.75" hidden="1" customHeight="1" x14ac:dyDescent="0.2">
      <c r="A7" s="54"/>
      <c r="B7" s="57"/>
      <c r="C7" s="55"/>
      <c r="D7" s="56"/>
      <c r="E7" s="56"/>
      <c r="F7" s="56"/>
      <c r="G7" s="56"/>
      <c r="H7" s="56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s="2" customFormat="1" ht="12.75" customHeight="1" x14ac:dyDescent="0.2">
      <c r="A8" s="289"/>
      <c r="B8" s="58" t="s">
        <v>18</v>
      </c>
      <c r="C8" s="25"/>
      <c r="D8" s="25"/>
      <c r="E8" s="25"/>
      <c r="F8" s="25"/>
      <c r="G8" s="26"/>
      <c r="H8" s="27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7"/>
      <c r="Y8" s="28"/>
      <c r="Z8" s="28"/>
      <c r="AA8" s="28"/>
      <c r="AB8" s="28"/>
      <c r="AC8" s="28"/>
      <c r="AD8" s="28"/>
      <c r="AE8" s="28"/>
      <c r="AF8" s="27"/>
      <c r="AG8" s="28"/>
      <c r="AH8" s="28"/>
      <c r="AI8" s="28"/>
      <c r="AJ8" s="28"/>
      <c r="AK8" s="28"/>
      <c r="AL8" s="28"/>
      <c r="AM8" s="28"/>
      <c r="AN8" s="27"/>
      <c r="AO8" s="28"/>
      <c r="AP8" s="28"/>
      <c r="AQ8" s="28"/>
      <c r="AR8" s="28"/>
      <c r="AS8" s="28"/>
      <c r="AT8" s="28"/>
      <c r="AU8" s="28"/>
      <c r="AV8" s="27"/>
      <c r="AW8" s="28"/>
      <c r="AX8" s="28"/>
      <c r="AY8" s="28"/>
      <c r="AZ8" s="28"/>
      <c r="BA8" s="28"/>
      <c r="BB8" s="28"/>
      <c r="BC8" s="28"/>
      <c r="BD8" s="27"/>
    </row>
    <row r="9" spans="1:56" s="2" customFormat="1" ht="12.75" hidden="1" customHeight="1" x14ac:dyDescent="0.2">
      <c r="A9" s="268"/>
      <c r="B9" s="65"/>
      <c r="C9" s="8" t="s">
        <v>1</v>
      </c>
      <c r="D9" s="5" t="s">
        <v>9</v>
      </c>
      <c r="E9" s="5"/>
      <c r="F9" s="5"/>
      <c r="G9" s="15"/>
      <c r="H9" s="16"/>
      <c r="I9" s="18"/>
      <c r="J9" s="18"/>
      <c r="K9" s="18"/>
      <c r="L9" s="18"/>
      <c r="M9" s="18"/>
      <c r="N9" s="18"/>
      <c r="O9" s="18"/>
      <c r="P9" s="50"/>
      <c r="Q9" s="18"/>
      <c r="R9" s="18"/>
      <c r="S9" s="18"/>
      <c r="T9" s="18"/>
      <c r="U9" s="18"/>
      <c r="V9" s="18"/>
      <c r="W9" s="18"/>
      <c r="X9" s="16"/>
      <c r="Y9" s="18"/>
      <c r="Z9" s="18"/>
      <c r="AA9" s="18"/>
      <c r="AB9" s="18"/>
      <c r="AC9" s="18"/>
      <c r="AD9" s="18"/>
      <c r="AE9" s="18"/>
      <c r="AF9" s="16"/>
      <c r="AG9" s="18"/>
      <c r="AH9" s="18"/>
      <c r="AI9" s="18"/>
      <c r="AJ9" s="18"/>
      <c r="AK9" s="18"/>
      <c r="AL9" s="18"/>
      <c r="AM9" s="18"/>
      <c r="AN9" s="16"/>
      <c r="AO9" s="17"/>
      <c r="AP9" s="18"/>
      <c r="AQ9" s="18"/>
      <c r="AR9" s="18"/>
      <c r="AS9" s="18"/>
      <c r="AT9" s="18"/>
      <c r="AU9" s="18"/>
      <c r="AV9" s="16"/>
      <c r="AW9" s="17"/>
      <c r="AX9" s="18"/>
      <c r="AY9" s="18"/>
      <c r="AZ9" s="18"/>
      <c r="BA9" s="18"/>
      <c r="BB9" s="18"/>
      <c r="BC9" s="18"/>
      <c r="BD9" s="16"/>
    </row>
    <row r="10" spans="1:56" s="2" customFormat="1" ht="12.75" hidden="1" customHeight="1" x14ac:dyDescent="0.2">
      <c r="A10" s="268"/>
      <c r="B10" s="65"/>
      <c r="C10" s="8"/>
      <c r="D10" s="5"/>
      <c r="E10" s="5"/>
      <c r="F10" s="5"/>
      <c r="G10" s="15"/>
      <c r="H10" s="16"/>
      <c r="I10" s="18"/>
      <c r="J10" s="18"/>
      <c r="K10" s="18"/>
      <c r="L10" s="18"/>
      <c r="M10" s="18"/>
      <c r="N10" s="18"/>
      <c r="O10" s="18"/>
      <c r="P10" s="50"/>
      <c r="Q10" s="18"/>
      <c r="R10" s="18"/>
      <c r="S10" s="18"/>
      <c r="T10" s="18"/>
      <c r="U10" s="18"/>
      <c r="V10" s="18"/>
      <c r="W10" s="18"/>
      <c r="X10" s="16"/>
      <c r="Y10" s="18"/>
      <c r="Z10" s="18"/>
      <c r="AA10" s="18"/>
      <c r="AB10" s="18"/>
      <c r="AC10" s="18"/>
      <c r="AD10" s="18"/>
      <c r="AE10" s="18"/>
      <c r="AF10" s="16"/>
      <c r="AG10" s="18"/>
      <c r="AH10" s="18"/>
      <c r="AI10" s="18"/>
      <c r="AJ10" s="18"/>
      <c r="AK10" s="18"/>
      <c r="AL10" s="18"/>
      <c r="AM10" s="18"/>
      <c r="AN10" s="16"/>
      <c r="AO10" s="17"/>
      <c r="AP10" s="18"/>
      <c r="AQ10" s="18"/>
      <c r="AR10" s="18"/>
      <c r="AS10" s="18"/>
      <c r="AT10" s="18"/>
      <c r="AU10" s="18"/>
      <c r="AV10" s="16"/>
      <c r="AW10" s="17"/>
      <c r="AX10" s="18"/>
      <c r="AY10" s="18"/>
      <c r="AZ10" s="18"/>
      <c r="BA10" s="18"/>
      <c r="BB10" s="18"/>
      <c r="BC10" s="18"/>
      <c r="BD10" s="16"/>
    </row>
    <row r="11" spans="1:56" s="2" customFormat="1" ht="12.75" hidden="1" customHeight="1" x14ac:dyDescent="0.2">
      <c r="A11" s="268"/>
      <c r="B11" s="65"/>
      <c r="C11" s="8" t="s">
        <v>16</v>
      </c>
      <c r="D11" s="5" t="s">
        <v>4</v>
      </c>
      <c r="E11" s="5"/>
      <c r="F11" s="5"/>
      <c r="G11" s="15"/>
      <c r="H11" s="16"/>
      <c r="I11" s="18"/>
      <c r="J11" s="18"/>
      <c r="K11" s="18"/>
      <c r="L11" s="18"/>
      <c r="M11" s="18"/>
      <c r="N11" s="18"/>
      <c r="O11" s="18"/>
      <c r="P11" s="50"/>
      <c r="Q11" s="18"/>
      <c r="R11" s="18"/>
      <c r="S11" s="18"/>
      <c r="T11" s="18"/>
      <c r="U11" s="18"/>
      <c r="V11" s="18"/>
      <c r="W11" s="18"/>
      <c r="X11" s="16"/>
      <c r="Y11" s="18"/>
      <c r="Z11" s="18"/>
      <c r="AA11" s="18"/>
      <c r="AB11" s="18"/>
      <c r="AC11" s="18"/>
      <c r="AD11" s="18"/>
      <c r="AE11" s="18"/>
      <c r="AF11" s="16"/>
      <c r="AG11" s="18"/>
      <c r="AH11" s="18"/>
      <c r="AI11" s="18"/>
      <c r="AJ11" s="18"/>
      <c r="AK11" s="18"/>
      <c r="AL11" s="18"/>
      <c r="AM11" s="18"/>
      <c r="AN11" s="16"/>
      <c r="AO11" s="17"/>
      <c r="AP11" s="18"/>
      <c r="AQ11" s="18"/>
      <c r="AR11" s="18"/>
      <c r="AS11" s="18"/>
      <c r="AT11" s="18"/>
      <c r="AU11" s="18"/>
      <c r="AV11" s="16"/>
      <c r="AW11" s="17"/>
      <c r="AX11" s="18"/>
      <c r="AY11" s="18"/>
      <c r="AZ11" s="18"/>
      <c r="BA11" s="18"/>
      <c r="BB11" s="18"/>
      <c r="BC11" s="18"/>
      <c r="BD11" s="16"/>
    </row>
    <row r="12" spans="1:56" s="2" customFormat="1" ht="12.75" customHeight="1" x14ac:dyDescent="0.2">
      <c r="A12" s="268"/>
      <c r="B12" s="65"/>
      <c r="C12" s="21" t="s">
        <v>43</v>
      </c>
      <c r="D12" s="5"/>
      <c r="E12" s="5"/>
      <c r="F12" s="5"/>
      <c r="G12" s="15"/>
      <c r="H12" s="143">
        <f>SUMIFS($I$12:$BD$12,$I$3:$BD$3,$H$3,$I$16:$BD$16,"&gt;0")</f>
        <v>128739.91316205997</v>
      </c>
      <c r="I12" s="144">
        <v>5105.0388919206889</v>
      </c>
      <c r="J12" s="144">
        <v>5105.0388919206889</v>
      </c>
      <c r="K12" s="144">
        <v>5105.0388919206889</v>
      </c>
      <c r="L12" s="144">
        <v>5105.0388919206889</v>
      </c>
      <c r="M12" s="144">
        <v>5105.0388919206889</v>
      </c>
      <c r="N12" s="144">
        <v>5275.7995938034474</v>
      </c>
      <c r="O12" s="144">
        <v>4613.1640473994448</v>
      </c>
      <c r="P12" s="143">
        <f>SUMIF(I16:O16,"&gt;0",I12:O12)</f>
        <v>35414.158100806337</v>
      </c>
      <c r="Q12" s="144">
        <v>4579.9485501898534</v>
      </c>
      <c r="R12" s="144">
        <v>4579.9485501898534</v>
      </c>
      <c r="S12" s="144">
        <v>4579.9485501898534</v>
      </c>
      <c r="T12" s="144">
        <v>4579.9485501898534</v>
      </c>
      <c r="U12" s="144">
        <v>4579.9485501898534</v>
      </c>
      <c r="V12" s="144">
        <v>3808.8143151996833</v>
      </c>
      <c r="W12" s="144">
        <v>3004.1803140653046</v>
      </c>
      <c r="X12" s="143">
        <f>SUMIF(Q16:W16,"&gt;0",Q12:W12)</f>
        <v>29712.737380214254</v>
      </c>
      <c r="Y12" s="144">
        <v>4579.9485501898534</v>
      </c>
      <c r="Z12" s="144">
        <v>4579.9485501898534</v>
      </c>
      <c r="AA12" s="144">
        <v>4579.9485501898534</v>
      </c>
      <c r="AB12" s="144">
        <v>4579.9485501898534</v>
      </c>
      <c r="AC12" s="144">
        <v>4579.9485501898534</v>
      </c>
      <c r="AD12" s="144">
        <v>3808.8143151996833</v>
      </c>
      <c r="AE12" s="144">
        <v>3004.1803140653046</v>
      </c>
      <c r="AF12" s="143">
        <f>SUMIF(Y16:AE16,"&gt;0",Y12:AE12)</f>
        <v>29712.737380214254</v>
      </c>
      <c r="AG12" s="144">
        <v>4579.9485501898534</v>
      </c>
      <c r="AH12" s="144">
        <v>4579.9485501898534</v>
      </c>
      <c r="AI12" s="144">
        <v>4579.9485501898534</v>
      </c>
      <c r="AJ12" s="144">
        <v>4579.9485501898534</v>
      </c>
      <c r="AK12" s="144">
        <v>4579.9485501898534</v>
      </c>
      <c r="AL12" s="144">
        <v>3808.8143151996833</v>
      </c>
      <c r="AM12" s="144">
        <v>3004.1803140653046</v>
      </c>
      <c r="AN12" s="143">
        <f>SUMIF(AG16:AM16,"&gt;0",AG12:AM12)</f>
        <v>29712.737380214254</v>
      </c>
      <c r="AO12" s="144">
        <v>4579.9485501898534</v>
      </c>
      <c r="AP12" s="144">
        <v>4579.9485501898534</v>
      </c>
      <c r="AQ12" s="144">
        <v>4579.9485501898534</v>
      </c>
      <c r="AR12" s="144">
        <v>4579.9485501898534</v>
      </c>
      <c r="AS12" s="144">
        <v>4579.9485501898534</v>
      </c>
      <c r="AT12" s="144">
        <v>3808.8143151996833</v>
      </c>
      <c r="AU12" s="144">
        <v>3004.1803140653046</v>
      </c>
      <c r="AV12" s="143">
        <f>SUMIF(AO16:AU16,"&gt;0",AO12:AU12)</f>
        <v>29712.737380214254</v>
      </c>
      <c r="AW12" s="144"/>
      <c r="AX12" s="144"/>
      <c r="AY12" s="144"/>
      <c r="AZ12" s="144"/>
      <c r="BA12" s="144"/>
      <c r="BB12" s="144"/>
      <c r="BC12" s="144"/>
      <c r="BD12" s="143">
        <f>SUMIF(AW16:BC16,"&gt;0",AW12:BC12)</f>
        <v>0</v>
      </c>
    </row>
    <row r="13" spans="1:56" s="2" customFormat="1" ht="12.75" customHeight="1" x14ac:dyDescent="0.2">
      <c r="A13" s="107"/>
      <c r="B13" s="65"/>
      <c r="C13" s="21" t="s">
        <v>37</v>
      </c>
      <c r="D13" s="5" t="s">
        <v>4</v>
      </c>
      <c r="E13" s="5"/>
      <c r="F13" s="5"/>
      <c r="G13" s="15"/>
      <c r="H13" s="141">
        <f>IF(OR(ISERROR((H16+H709)/H12-1),H16&lt;=0),0,(H16+H709)/H12-1)</f>
        <v>-0.1265179753660115</v>
      </c>
      <c r="I13" s="142">
        <f>IF(OR(ISERROR((I16+I709)/I12-1),I16&lt;=0),0,(I16+I709)/I12-1)</f>
        <v>2.3694453781879288E-2</v>
      </c>
      <c r="J13" s="142">
        <f t="shared" ref="J13:O13" si="15">IF(OR(ISERROR((J16+J709)/J12-1),J16&lt;=0),0,(J16+J709)/J12-1)</f>
        <v>-0.13516819490107213</v>
      </c>
      <c r="K13" s="142">
        <f t="shared" si="15"/>
        <v>-0.10480603639816521</v>
      </c>
      <c r="L13" s="142">
        <f t="shared" si="15"/>
        <v>-0.33555844102025745</v>
      </c>
      <c r="M13" s="142">
        <f t="shared" si="15"/>
        <v>-0.11910563362856652</v>
      </c>
      <c r="N13" s="142">
        <f t="shared" si="15"/>
        <v>8.8744918731648692E-2</v>
      </c>
      <c r="O13" s="142">
        <f t="shared" si="15"/>
        <v>1.1019758256637813E-2</v>
      </c>
      <c r="P13" s="141">
        <f t="shared" ref="P13:BD13" si="16">IF(OR(ISERROR((P16+P709)/P12-1),P16&lt;=0),0,(P16+P709)/P12-1)</f>
        <v>-8.2062041190813062E-2</v>
      </c>
      <c r="Q13" s="142">
        <f t="shared" si="16"/>
        <v>4.6299963304469172E-2</v>
      </c>
      <c r="R13" s="142">
        <f t="shared" si="16"/>
        <v>-0.14606027619286754</v>
      </c>
      <c r="S13" s="142">
        <f t="shared" si="16"/>
        <v>0.26071285227879892</v>
      </c>
      <c r="T13" s="142">
        <f t="shared" si="16"/>
        <v>-3.9072174769831269E-2</v>
      </c>
      <c r="U13" s="142">
        <f t="shared" si="16"/>
        <v>-0.2558868374495763</v>
      </c>
      <c r="V13" s="142">
        <f t="shared" si="16"/>
        <v>-0.16483195641601367</v>
      </c>
      <c r="W13" s="142">
        <f t="shared" si="16"/>
        <v>-0.14352677568871508</v>
      </c>
      <c r="X13" s="141">
        <f t="shared" si="16"/>
        <v>-5.6296979938581182E-2</v>
      </c>
      <c r="Y13" s="142">
        <f t="shared" si="16"/>
        <v>-0.21396496913687635</v>
      </c>
      <c r="Z13" s="142">
        <f t="shared" si="16"/>
        <v>-0.28689155255584387</v>
      </c>
      <c r="AA13" s="142">
        <f t="shared" si="16"/>
        <v>-0.29060338464603086</v>
      </c>
      <c r="AB13" s="142">
        <f t="shared" si="16"/>
        <v>-0.34191400471626254</v>
      </c>
      <c r="AC13" s="142">
        <f t="shared" si="16"/>
        <v>-0.29759036269814754</v>
      </c>
      <c r="AD13" s="142">
        <f t="shared" si="16"/>
        <v>-0.40821478458399718</v>
      </c>
      <c r="AE13" s="142">
        <f t="shared" si="16"/>
        <v>-0.37220812240533097</v>
      </c>
      <c r="AF13" s="141">
        <f t="shared" si="16"/>
        <v>-0.31053138127752411</v>
      </c>
      <c r="AG13" s="142">
        <f t="shared" si="16"/>
        <v>-0.32226312894468445</v>
      </c>
      <c r="AH13" s="142">
        <f t="shared" si="16"/>
        <v>-0.15042713747544045</v>
      </c>
      <c r="AI13" s="142">
        <f t="shared" si="16"/>
        <v>-3.9290517833959981E-2</v>
      </c>
      <c r="AJ13" s="142">
        <f t="shared" si="16"/>
        <v>0.13800405023850026</v>
      </c>
      <c r="AK13" s="142">
        <f t="shared" si="16"/>
        <v>4.4334875727311207E-2</v>
      </c>
      <c r="AL13" s="142">
        <f t="shared" si="16"/>
        <v>6.5685975764665283E-2</v>
      </c>
      <c r="AM13" s="142">
        <f t="shared" si="16"/>
        <v>7.5834225019072221E-2</v>
      </c>
      <c r="AN13" s="141">
        <f t="shared" si="16"/>
        <v>-3.4723740428617922E-2</v>
      </c>
      <c r="AO13" s="142">
        <f t="shared" si="16"/>
        <v>-2.8272261244761676E-3</v>
      </c>
      <c r="AP13" s="142">
        <f t="shared" si="16"/>
        <v>3.5601153162165389E-2</v>
      </c>
      <c r="AQ13" s="142">
        <f t="shared" si="16"/>
        <v>-0.20719633414888827</v>
      </c>
      <c r="AR13" s="142">
        <f t="shared" si="16"/>
        <v>-0.2163667428422914</v>
      </c>
      <c r="AS13" s="142">
        <f t="shared" si="16"/>
        <v>-0.30283059623723507</v>
      </c>
      <c r="AT13" s="142">
        <f t="shared" si="16"/>
        <v>-0.27877817801785276</v>
      </c>
      <c r="AU13" s="142">
        <f t="shared" si="16"/>
        <v>-0.2120978927536683</v>
      </c>
      <c r="AV13" s="141">
        <f t="shared" si="16"/>
        <v>-0.16409586628867834</v>
      </c>
      <c r="AW13" s="142">
        <f t="shared" si="16"/>
        <v>0</v>
      </c>
      <c r="AX13" s="142">
        <f t="shared" si="16"/>
        <v>0</v>
      </c>
      <c r="AY13" s="142">
        <f t="shared" si="16"/>
        <v>0</v>
      </c>
      <c r="AZ13" s="142">
        <f t="shared" si="16"/>
        <v>0</v>
      </c>
      <c r="BA13" s="142">
        <f t="shared" si="16"/>
        <v>0</v>
      </c>
      <c r="BB13" s="142">
        <f t="shared" si="16"/>
        <v>0</v>
      </c>
      <c r="BC13" s="142">
        <f t="shared" si="16"/>
        <v>0</v>
      </c>
      <c r="BD13" s="141">
        <f t="shared" si="16"/>
        <v>0</v>
      </c>
    </row>
    <row r="14" spans="1:56" s="2" customFormat="1" ht="12.75" hidden="1" customHeight="1" outlineLevel="1" x14ac:dyDescent="0.2">
      <c r="A14" s="268"/>
      <c r="B14" s="65"/>
      <c r="C14" s="20" t="s">
        <v>22</v>
      </c>
      <c r="D14" s="5" t="s">
        <v>9</v>
      </c>
      <c r="E14" s="5"/>
      <c r="F14" s="5"/>
      <c r="G14" s="15"/>
      <c r="H14" s="143">
        <f t="shared" ref="H14:H20" si="17">SUMIF($I$3:$BD$3,$H$3,$I14:$BD14)</f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3">
        <f>SUM(I14:O14)</f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3">
        <f>SUM(Q14:W14)</f>
        <v>0</v>
      </c>
      <c r="Y14" s="144">
        <v>0</v>
      </c>
      <c r="Z14" s="144">
        <v>0</v>
      </c>
      <c r="AA14" s="144">
        <v>0</v>
      </c>
      <c r="AB14" s="144">
        <v>0</v>
      </c>
      <c r="AC14" s="144">
        <v>0</v>
      </c>
      <c r="AD14" s="144">
        <v>0</v>
      </c>
      <c r="AE14" s="144">
        <v>0</v>
      </c>
      <c r="AF14" s="143">
        <f>SUM(Y14:AE14)</f>
        <v>0</v>
      </c>
      <c r="AG14" s="144">
        <v>0</v>
      </c>
      <c r="AH14" s="144">
        <v>0</v>
      </c>
      <c r="AI14" s="144">
        <v>0</v>
      </c>
      <c r="AJ14" s="144">
        <v>0</v>
      </c>
      <c r="AK14" s="144">
        <v>0</v>
      </c>
      <c r="AL14" s="144">
        <v>0</v>
      </c>
      <c r="AM14" s="144">
        <v>0</v>
      </c>
      <c r="AN14" s="143">
        <f>SUM(AG14:AM14)</f>
        <v>0</v>
      </c>
      <c r="AO14" s="144">
        <v>0</v>
      </c>
      <c r="AP14" s="144">
        <v>0</v>
      </c>
      <c r="AQ14" s="144">
        <v>0</v>
      </c>
      <c r="AR14" s="144">
        <v>0</v>
      </c>
      <c r="AS14" s="144">
        <v>0</v>
      </c>
      <c r="AT14" s="144">
        <v>0</v>
      </c>
      <c r="AU14" s="144">
        <v>0</v>
      </c>
      <c r="AV14" s="143">
        <f>SUM(AO14:AU14)</f>
        <v>0</v>
      </c>
      <c r="AW14" s="144"/>
      <c r="AX14" s="144"/>
      <c r="AY14" s="144"/>
      <c r="AZ14" s="144"/>
      <c r="BA14" s="144"/>
      <c r="BB14" s="144"/>
      <c r="BC14" s="144"/>
      <c r="BD14" s="143">
        <f>SUM(AW14:BC14)</f>
        <v>0</v>
      </c>
    </row>
    <row r="15" spans="1:56" s="2" customFormat="1" ht="12.75" hidden="1" customHeight="1" outlineLevel="1" x14ac:dyDescent="0.2">
      <c r="A15" s="268"/>
      <c r="B15" s="65"/>
      <c r="C15" s="20" t="s">
        <v>23</v>
      </c>
      <c r="D15" s="5" t="s">
        <v>9</v>
      </c>
      <c r="E15" s="5"/>
      <c r="F15" s="5"/>
      <c r="G15" s="15"/>
      <c r="H15" s="143">
        <f t="shared" si="17"/>
        <v>67359</v>
      </c>
      <c r="I15" s="144">
        <f>I60+I71+I82+I93+I104+I115+I126+I137+I148+I159+I170+I181+I192+I1332</f>
        <v>3317</v>
      </c>
      <c r="J15" s="144">
        <f>J60+J71+J82+J93+J104+J115+J126+J137+J148+J159+J170+J181+J192+J1332</f>
        <v>2891</v>
      </c>
      <c r="K15" s="144">
        <f>K60+K71+K82+K93+K104+K115+K126+K137+K148+K159+K170+K181+K192+K1332</f>
        <v>2954</v>
      </c>
      <c r="L15" s="144">
        <f>L60+L71+L82+L93+L104+L115+L126+L137+L148+L159+L170+L181+L192+L1332</f>
        <v>2020</v>
      </c>
      <c r="M15" s="144">
        <f>M60+M71+M82+M93+M104+M115+M126+M137+M148+M159+M170+M181+M192+M1332</f>
        <v>2955</v>
      </c>
      <c r="N15" s="144">
        <f>N60+N71+N82+N93+N104+N115+N126+N137+N148+N159+N170+N181+N192+N1332</f>
        <v>3864</v>
      </c>
      <c r="O15" s="144">
        <f>O60+O71+O82+O93+O104+O115+O126+O137+O148+O159+O170+O181+O192+O1332</f>
        <v>3177</v>
      </c>
      <c r="P15" s="143">
        <f>P60+P71+P82+P93+P104+P115+P126+P137+P148+P159+P170+P181+P192+P1332</f>
        <v>21178</v>
      </c>
      <c r="Q15" s="144">
        <f>Q60+Q71+Q82+Q93+Q104+Q115+Q126+Q137+Q148+Q159+Q170+Q181+Q192+Q1332</f>
        <v>2855</v>
      </c>
      <c r="R15" s="144">
        <f>R60+R71+R82+R93+R104+R115+R126+R137+R148+R159+R170+R181+R192+R1332</f>
        <v>2124</v>
      </c>
      <c r="S15" s="144">
        <f>S60+S71+S82+S93+S104+S115+S126+S137+S148+S159+S170+S181+S192+S1332</f>
        <v>3861</v>
      </c>
      <c r="T15" s="144">
        <f>T60+T71+T82+T93+T104+T115+T126+T137+T148+T159+T170+T181+T192+T1332</f>
        <v>2611</v>
      </c>
      <c r="U15" s="144">
        <f>U60+U71+U82+U93+U104+U115+U126+U137+U148+U159+U170+U181+U192+U1332</f>
        <v>2101</v>
      </c>
      <c r="V15" s="144">
        <f>V60+V71+V82+V93+V104+V115+V126+V137+V148+V159+V170+V181+V192+V1332</f>
        <v>2066</v>
      </c>
      <c r="W15" s="144">
        <f>W60+W71+W82+W93+W104+W115+W126+W137+W148+W159+W170+W181+W192+W1332</f>
        <v>1736</v>
      </c>
      <c r="X15" s="143">
        <f>X60+X71+X82+X93+X104+X115+X126+X137+X148+X159+X170+X181+X192+X1332</f>
        <v>17354</v>
      </c>
      <c r="Y15" s="144">
        <f>Y60+Y71+Y82+Y93+Y104+Y115+Y126+Y137+Y148+Y159+Y170+Y181+Y192+Y1332</f>
        <v>2218</v>
      </c>
      <c r="Z15" s="144">
        <f>Z60+Z71+Z82+Z93+Z104+Z115+Z126+Z137+Z148+Z159+Z170+Z181+Z192+Z1332</f>
        <v>1834</v>
      </c>
      <c r="AA15" s="144">
        <f>AA60+AA71+AA82+AA93+AA104+AA115+AA126+AA137+AA148+AA159+AA170+AA181+AA192+AA1332</f>
        <v>1908</v>
      </c>
      <c r="AB15" s="144">
        <f>AB60+AB71+AB82+AB93+AB104+AB115+AB126+AB137+AB148+AB159+AB170+AB181+AB192+AB1332</f>
        <v>1772</v>
      </c>
      <c r="AC15" s="144">
        <f>AC60+AC71+AC82+AC93+AC104+AC115+AC126+AC137+AC148+AC159+AC170+AC181+AC192+AC1332</f>
        <v>1851</v>
      </c>
      <c r="AD15" s="144">
        <f>AD60+AD71+AD82+AD93+AD104+AD115+AD126+AD137+AD148+AD159+AD170+AD181+AD192+AD1332</f>
        <v>1406</v>
      </c>
      <c r="AE15" s="144">
        <f>AE60+AE71+AE82+AE93+AE104+AE115+AE126+AE137+AE148+AE159+AE170+AE181+AE192+AE1332</f>
        <v>1210</v>
      </c>
      <c r="AF15" s="143">
        <f>AF60+AF71+AF82+AF93+AF104+AF115+AF126+AF137+AF148+AF159+AF170+AF181+AF192+AF1332</f>
        <v>12199</v>
      </c>
      <c r="AG15" s="144">
        <f>AG60+AG71+AG82+AG93+AG104+AG115+AG126+AG137+AG148+AG159+AG170+AG181+AG192+AG1332</f>
        <v>1499</v>
      </c>
      <c r="AH15" s="144">
        <f>AH60+AH71+AH82+AH93+AH104+AH115+AH126+AH137+AH148+AH159+AH170+AH181+AH192+AH1332</f>
        <v>2106</v>
      </c>
      <c r="AI15" s="144">
        <f>AI60+AI71+AI82+AI93+AI104+AI115+AI126+AI137+AI148+AI159+AI170+AI181+AI192+AI1332</f>
        <v>2313</v>
      </c>
      <c r="AJ15" s="144">
        <f>AJ60+AJ71+AJ82+AJ93+AJ104+AJ115+AJ126+AJ137+AJ148+AJ159+AJ170+AJ181+AJ192+AJ1332</f>
        <v>2744</v>
      </c>
      <c r="AK15" s="144">
        <f>AK60+AK71+AK82+AK93+AK104+AK115+AK126+AK137+AK148+AK159+AK170+AK181+AK192+AK1332</f>
        <v>2930</v>
      </c>
      <c r="AL15" s="144">
        <f>AL60+AL71+AL82+AL93+AL104+AL115+AL126+AL137+AL148+AL159+AL170+AL181+AL192+AL1332</f>
        <v>2406</v>
      </c>
      <c r="AM15" s="144">
        <f>AM60+AM71+AM82+AM93+AM104+AM115+AM126+AM137+AM148+AM159+AM170+AM181+AM192+AM1332</f>
        <v>2093</v>
      </c>
      <c r="AN15" s="143">
        <f>AN60+AN71+AN82+AN93+AN104+AN115+AN126+AN137+AN148+AN159+AN170+AN181+AN192+AN1332</f>
        <v>16091</v>
      </c>
      <c r="AO15" s="144">
        <f>AO60+AO71+AO82+AO93+AO104+AO115+AO126+AO137+AO148+AO159+AO170+AO181+AO192+AO1332</f>
        <v>2604</v>
      </c>
      <c r="AP15" s="144">
        <f>AP60+AP71+AP82+AP93+AP104+AP115+AP126+AP137+AP148+AP159+AP170+AP181+AP192+AP1332</f>
        <v>2840</v>
      </c>
      <c r="AQ15" s="144">
        <f>AQ60+AQ71+AQ82+AQ93+AQ104+AQ115+AQ126+AQ137+AQ148+AQ159+AQ170+AQ181+AQ192+AQ1332</f>
        <v>2046</v>
      </c>
      <c r="AR15" s="144">
        <f>AR60+AR71+AR82+AR93+AR104+AR115+AR126+AR137+AR148+AR159+AR170+AR181+AR192+AR1332</f>
        <v>2135</v>
      </c>
      <c r="AS15" s="144">
        <f>AS60+AS71+AS82+AS93+AS104+AS115+AS126+AS137+AS148+AS159+AS170+AS181+AS192+AS1332</f>
        <v>1897</v>
      </c>
      <c r="AT15" s="144">
        <f>AT60+AT71+AT82+AT93+AT104+AT115+AT126+AT137+AT148+AT159+AT170+AT181+AT192+AT1332</f>
        <v>1666</v>
      </c>
      <c r="AU15" s="144">
        <f>AU60+AU71+AU82+AU93+AU104+AU115+AU126+AU137+AU148+AU159+AU170+AU181+AU192+AU1332</f>
        <v>1486</v>
      </c>
      <c r="AV15" s="143">
        <f>AV60+AV71+AV82+AV93+AV104+AV115+AV126+AV137+AV148+AV159+AV170+AV181+AV192+AV1332</f>
        <v>14674</v>
      </c>
      <c r="AW15" s="144">
        <f>AW60+AW71+AW82+AW93+AW104+AW115+AW126+AW137+AW148+AW159+AW170+AW181+AW192+AW1332</f>
        <v>0</v>
      </c>
      <c r="AX15" s="144">
        <f>AX60+AX71+AX82+AX93+AX104+AX115+AX126+AX137+AX148+AX159+AX170+AX181+AX192+AX1332</f>
        <v>0</v>
      </c>
      <c r="AY15" s="144">
        <f>AY60+AY71+AY82+AY93+AY104+AY115+AY126+AY137+AY148+AY159+AY170+AY181+AY192+AY1332</f>
        <v>0</v>
      </c>
      <c r="AZ15" s="144">
        <f>AZ60+AZ71+AZ82+AZ93+AZ104+AZ115+AZ126+AZ137+AZ148+AZ159+AZ170+AZ181+AZ192+AZ1332</f>
        <v>0</v>
      </c>
      <c r="BA15" s="144">
        <f>BA60+BA71+BA82+BA93+BA104+BA115+BA126+BA137+BA148+BA159+BA170+BA181+BA192+BA1332</f>
        <v>0</v>
      </c>
      <c r="BB15" s="144">
        <f>BB60+BB71+BB82+BB93+BB104+BB115+BB126+BB137+BB148+BB159+BB170+BB181+BB192+BB1332</f>
        <v>0</v>
      </c>
      <c r="BC15" s="144">
        <f>BC60+BC71+BC82+BC93+BC104+BC115+BC126+BC137+BC148+BC159+BC170+BC181+BC192+BC1332</f>
        <v>0</v>
      </c>
      <c r="BD15" s="143">
        <f>BD60+BD71+BD82+BD93+BD104+BD115+BD126+BD137+BD148+BD159+BD170+BD181+BD192+BD1332</f>
        <v>0</v>
      </c>
    </row>
    <row r="16" spans="1:56" s="2" customFormat="1" ht="12.75" customHeight="1" collapsed="1" x14ac:dyDescent="0.2">
      <c r="A16" s="268"/>
      <c r="B16" s="65"/>
      <c r="C16" s="19" t="s">
        <v>2</v>
      </c>
      <c r="D16" s="5" t="s">
        <v>9</v>
      </c>
      <c r="E16" s="5"/>
      <c r="F16" s="5"/>
      <c r="G16" s="15"/>
      <c r="H16" s="143">
        <f t="shared" si="17"/>
        <v>67359</v>
      </c>
      <c r="I16" s="144">
        <f>I14+I15</f>
        <v>3317</v>
      </c>
      <c r="J16" s="144">
        <f t="shared" ref="J16:O16" si="18">J14+J15</f>
        <v>2891</v>
      </c>
      <c r="K16" s="144">
        <f t="shared" si="18"/>
        <v>2954</v>
      </c>
      <c r="L16" s="144">
        <f t="shared" si="18"/>
        <v>2020</v>
      </c>
      <c r="M16" s="144">
        <f t="shared" si="18"/>
        <v>2955</v>
      </c>
      <c r="N16" s="144">
        <f t="shared" si="18"/>
        <v>3864</v>
      </c>
      <c r="O16" s="144">
        <f t="shared" si="18"/>
        <v>3177</v>
      </c>
      <c r="P16" s="143">
        <f t="shared" ref="P16:BD16" si="19">P14+P15</f>
        <v>21178</v>
      </c>
      <c r="Q16" s="144">
        <f t="shared" ref="Q16:W16" si="20">Q14+Q15</f>
        <v>2855</v>
      </c>
      <c r="R16" s="144">
        <f t="shared" si="20"/>
        <v>2124</v>
      </c>
      <c r="S16" s="144">
        <f t="shared" si="20"/>
        <v>3861</v>
      </c>
      <c r="T16" s="144">
        <f t="shared" si="20"/>
        <v>2611</v>
      </c>
      <c r="U16" s="144">
        <f t="shared" si="20"/>
        <v>2101</v>
      </c>
      <c r="V16" s="144">
        <f t="shared" si="20"/>
        <v>2066</v>
      </c>
      <c r="W16" s="144">
        <f t="shared" si="20"/>
        <v>1736</v>
      </c>
      <c r="X16" s="143">
        <f>SUM(Q16:W16)</f>
        <v>17354</v>
      </c>
      <c r="Y16" s="144">
        <f t="shared" ref="Y16:AE16" si="21">Y14+Y15</f>
        <v>2218</v>
      </c>
      <c r="Z16" s="144">
        <f t="shared" si="21"/>
        <v>1834</v>
      </c>
      <c r="AA16" s="144">
        <f t="shared" si="21"/>
        <v>1908</v>
      </c>
      <c r="AB16" s="144">
        <f t="shared" si="21"/>
        <v>1772</v>
      </c>
      <c r="AC16" s="144">
        <f t="shared" si="21"/>
        <v>1851</v>
      </c>
      <c r="AD16" s="144">
        <f t="shared" si="21"/>
        <v>1406</v>
      </c>
      <c r="AE16" s="144">
        <f t="shared" si="21"/>
        <v>1210</v>
      </c>
      <c r="AF16" s="143">
        <f>SUM(Y16:AE16)</f>
        <v>12199</v>
      </c>
      <c r="AG16" s="144">
        <f t="shared" si="19"/>
        <v>1499</v>
      </c>
      <c r="AH16" s="144">
        <f t="shared" si="19"/>
        <v>2106</v>
      </c>
      <c r="AI16" s="144">
        <f t="shared" si="19"/>
        <v>2313</v>
      </c>
      <c r="AJ16" s="144">
        <f t="shared" si="19"/>
        <v>2744</v>
      </c>
      <c r="AK16" s="144">
        <f t="shared" si="19"/>
        <v>2930</v>
      </c>
      <c r="AL16" s="144">
        <f t="shared" si="19"/>
        <v>2406</v>
      </c>
      <c r="AM16" s="144">
        <f t="shared" si="19"/>
        <v>2093</v>
      </c>
      <c r="AN16" s="143">
        <f t="shared" si="19"/>
        <v>16091</v>
      </c>
      <c r="AO16" s="144">
        <f t="shared" si="19"/>
        <v>2604</v>
      </c>
      <c r="AP16" s="144">
        <f t="shared" si="19"/>
        <v>2840</v>
      </c>
      <c r="AQ16" s="144">
        <f t="shared" si="19"/>
        <v>2046</v>
      </c>
      <c r="AR16" s="144">
        <f t="shared" si="19"/>
        <v>2135</v>
      </c>
      <c r="AS16" s="144">
        <f t="shared" si="19"/>
        <v>1897</v>
      </c>
      <c r="AT16" s="144">
        <f t="shared" si="19"/>
        <v>1666</v>
      </c>
      <c r="AU16" s="144">
        <f t="shared" si="19"/>
        <v>1486</v>
      </c>
      <c r="AV16" s="143">
        <f>SUM(AO16:AU16)</f>
        <v>14674</v>
      </c>
      <c r="AW16" s="144">
        <f t="shared" si="19"/>
        <v>0</v>
      </c>
      <c r="AX16" s="144">
        <f t="shared" si="19"/>
        <v>0</v>
      </c>
      <c r="AY16" s="144">
        <f t="shared" si="19"/>
        <v>0</v>
      </c>
      <c r="AZ16" s="144">
        <f t="shared" si="19"/>
        <v>0</v>
      </c>
      <c r="BA16" s="144">
        <f t="shared" si="19"/>
        <v>0</v>
      </c>
      <c r="BB16" s="144">
        <f t="shared" si="19"/>
        <v>0</v>
      </c>
      <c r="BC16" s="144">
        <f t="shared" si="19"/>
        <v>0</v>
      </c>
      <c r="BD16" s="143">
        <f t="shared" si="19"/>
        <v>0</v>
      </c>
    </row>
    <row r="17" spans="1:56" s="2" customFormat="1" ht="12.75" hidden="1" customHeight="1" outlineLevel="1" x14ac:dyDescent="0.2">
      <c r="A17" s="268"/>
      <c r="B17" s="65"/>
      <c r="C17" s="20" t="s">
        <v>24</v>
      </c>
      <c r="D17" s="5" t="s">
        <v>9</v>
      </c>
      <c r="E17" s="5"/>
      <c r="F17" s="5"/>
      <c r="G17" s="15"/>
      <c r="H17" s="143">
        <f t="shared" si="17"/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3">
        <f>SUM(I17:O17)</f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3">
        <f>SUM(Q17:W17)</f>
        <v>0</v>
      </c>
      <c r="Y17" s="144">
        <v>0</v>
      </c>
      <c r="Z17" s="144">
        <v>0</v>
      </c>
      <c r="AA17" s="144">
        <v>0</v>
      </c>
      <c r="AB17" s="144">
        <v>0</v>
      </c>
      <c r="AC17" s="144">
        <v>0</v>
      </c>
      <c r="AD17" s="144">
        <v>0</v>
      </c>
      <c r="AE17" s="144">
        <v>0</v>
      </c>
      <c r="AF17" s="143">
        <f>SUM(Y17:AE17)</f>
        <v>0</v>
      </c>
      <c r="AG17" s="144">
        <v>0</v>
      </c>
      <c r="AH17" s="144">
        <v>0</v>
      </c>
      <c r="AI17" s="144">
        <v>0</v>
      </c>
      <c r="AJ17" s="144">
        <v>0</v>
      </c>
      <c r="AK17" s="144">
        <v>0</v>
      </c>
      <c r="AL17" s="144">
        <v>0</v>
      </c>
      <c r="AM17" s="144">
        <v>0</v>
      </c>
      <c r="AN17" s="143">
        <f>SUM(AG17:AM17)</f>
        <v>0</v>
      </c>
      <c r="AO17" s="144">
        <v>0</v>
      </c>
      <c r="AP17" s="144">
        <v>0</v>
      </c>
      <c r="AQ17" s="144">
        <v>0</v>
      </c>
      <c r="AR17" s="144">
        <v>0</v>
      </c>
      <c r="AS17" s="144">
        <v>0</v>
      </c>
      <c r="AT17" s="144">
        <v>0</v>
      </c>
      <c r="AU17" s="144">
        <v>0</v>
      </c>
      <c r="AV17" s="143">
        <f>SUM(AO17:AU17)</f>
        <v>0</v>
      </c>
      <c r="AW17" s="144"/>
      <c r="AX17" s="144"/>
      <c r="AY17" s="144"/>
      <c r="AZ17" s="144"/>
      <c r="BA17" s="144"/>
      <c r="BB17" s="144"/>
      <c r="BC17" s="144"/>
      <c r="BD17" s="143">
        <f>SUM(AW17:BC17)</f>
        <v>0</v>
      </c>
    </row>
    <row r="18" spans="1:56" s="2" customFormat="1" ht="12.75" hidden="1" customHeight="1" outlineLevel="1" x14ac:dyDescent="0.2">
      <c r="A18" s="268"/>
      <c r="B18" s="65"/>
      <c r="C18" s="20" t="s">
        <v>25</v>
      </c>
      <c r="D18" s="5" t="s">
        <v>9</v>
      </c>
      <c r="E18" s="5"/>
      <c r="F18" s="5"/>
      <c r="G18" s="15"/>
      <c r="H18" s="143">
        <f t="shared" si="17"/>
        <v>61003</v>
      </c>
      <c r="I18" s="144">
        <f>I61+I72+I83+I94+I105+I116+I127+I138+I149+I160+I171+I182+I193+I1333</f>
        <v>3184</v>
      </c>
      <c r="J18" s="144">
        <f>J61+J72+J83+J94+J105+J116+J127+J138+J149+J160+J171+J182+J193+J1333</f>
        <v>2833</v>
      </c>
      <c r="K18" s="144">
        <f>K61+K72+K83+K94+K105+K116+K127+K138+K149+K160+K171+K182+K193+K1333</f>
        <v>2933</v>
      </c>
      <c r="L18" s="144">
        <f>L61+L72+L83+L94+L105+L116+L127+L138+L149+L160+L171+L182+L193+L1333</f>
        <v>1997</v>
      </c>
      <c r="M18" s="144">
        <f>M61+M72+M83+M94+M105+M116+M127+M138+M149+M160+M171+M182+M193+M1333</f>
        <v>2586</v>
      </c>
      <c r="N18" s="144">
        <f>N61+N72+N83+N94+N105+N116+N127+N138+N149+N160+N171+N182+N193+N1333</f>
        <v>2000</v>
      </c>
      <c r="O18" s="144">
        <f>O61+O72+O83+O94+O105+O116+O127+O138+O149+O160+O171+O182+O193+O1333</f>
        <v>2557</v>
      </c>
      <c r="P18" s="143">
        <f>P61+P72+P83+P94+P105+P116+P127+P138+P149+P160+P171+P182+P193+P1333</f>
        <v>18090</v>
      </c>
      <c r="Q18" s="144">
        <f>Q61+Q72+Q83+Q94+Q105+Q116+Q127+Q138+Q149+Q160+Q171+Q182+Q193+Q1333</f>
        <v>2359</v>
      </c>
      <c r="R18" s="144">
        <f>R61+R72+R83+R94+R105+R116+R127+R138+R149+R160+R171+R182+R193+R1333</f>
        <v>1855</v>
      </c>
      <c r="S18" s="144">
        <f>S61+S72+S83+S94+S105+S116+S127+S138+S149+S160+S171+S182+S193+S1333</f>
        <v>2529</v>
      </c>
      <c r="T18" s="144">
        <f>T61+T72+T83+T94+T105+T116+T127+T138+T149+T160+T171+T182+T193+T1333</f>
        <v>2451</v>
      </c>
      <c r="U18" s="144">
        <f>U61+U72+U83+U94+U105+U116+U127+U138+U149+U160+U171+U182+U193+U1333</f>
        <v>2073</v>
      </c>
      <c r="V18" s="144">
        <f>V61+V72+V83+V94+V105+V116+V127+V138+V149+V160+V171+V182+V193+V1333</f>
        <v>2001</v>
      </c>
      <c r="W18" s="144">
        <f>W61+W72+W83+W94+W105+W116+W127+W138+W149+W160+W171+W182+W193+W1333</f>
        <v>1728</v>
      </c>
      <c r="X18" s="143">
        <f>X61+X72+X83+X94+X105+X116+X127+X138+X149+X160+X171+X182+X193+X1333</f>
        <v>14996</v>
      </c>
      <c r="Y18" s="144">
        <f>Y61+Y72+Y83+Y94+Y105+Y116+Y127+Y138+Y149+Y160+Y171+Y182+Y193+Y1333</f>
        <v>2210</v>
      </c>
      <c r="Z18" s="144">
        <f>Z61+Z72+Z83+Z94+Z105+Z116+Z127+Z138+Z149+Z160+Z171+Z182+Z193+Z1333</f>
        <v>1804</v>
      </c>
      <c r="AA18" s="144">
        <f>AA61+AA72+AA83+AA94+AA105+AA116+AA127+AA138+AA149+AA160+AA171+AA182+AA193+AA1333</f>
        <v>1898</v>
      </c>
      <c r="AB18" s="144">
        <f>AB61+AB72+AB83+AB94+AB105+AB116+AB127+AB138+AB149+AB160+AB171+AB182+AB193+AB1333</f>
        <v>1759</v>
      </c>
      <c r="AC18" s="144">
        <f>AC61+AC72+AC83+AC94+AC105+AC116+AC127+AC138+AC149+AC160+AC171+AC182+AC193+AC1333</f>
        <v>1787</v>
      </c>
      <c r="AD18" s="144">
        <f>AD61+AD72+AD83+AD94+AD105+AD116+AD127+AD138+AD149+AD160+AD171+AD182+AD193+AD1333</f>
        <v>1392</v>
      </c>
      <c r="AE18" s="144">
        <f>AE61+AE72+AE83+AE94+AE105+AE116+AE127+AE138+AE149+AE160+AE171+AE182+AE193+AE1333</f>
        <v>1206</v>
      </c>
      <c r="AF18" s="143">
        <f>AF61+AF72+AF83+AF94+AF105+AF116+AF127+AF138+AF149+AF160+AF171+AF182+AF193+AF1333</f>
        <v>12056</v>
      </c>
      <c r="AG18" s="144">
        <f>AG61+AG72+AG83+AG94+AG105+AG116+AG127+AG138+AG149+AG160+AG171+AG182+AG193+AG1333</f>
        <v>1473</v>
      </c>
      <c r="AH18" s="144">
        <f>AH61+AH72+AH83+AH94+AH105+AH116+AH127+AH138+AH149+AH160+AH171+AH182+AH193+AH1333</f>
        <v>1977</v>
      </c>
      <c r="AI18" s="144">
        <f>AI61+AI72+AI83+AI94+AI105+AI116+AI127+AI138+AI149+AI160+AI171+AI182+AI193+AI1333</f>
        <v>2126</v>
      </c>
      <c r="AJ18" s="144">
        <f>AJ61+AJ72+AJ83+AJ94+AJ105+AJ116+AJ127+AJ138+AJ149+AJ160+AJ171+AJ182+AJ193+AJ1333</f>
        <v>2165</v>
      </c>
      <c r="AK18" s="144">
        <f>AK61+AK72+AK83+AK94+AK105+AK116+AK127+AK138+AK149+AK160+AK171+AK182+AK193+AK1333</f>
        <v>2838</v>
      </c>
      <c r="AL18" s="144">
        <f>AL61+AL72+AL83+AL94+AL105+AL116+AL127+AL138+AL149+AL160+AL171+AL182+AL193+AL1333</f>
        <v>2354</v>
      </c>
      <c r="AM18" s="144">
        <f>AM61+AM72+AM83+AM94+AM105+AM116+AM127+AM138+AM149+AM160+AM171+AM182+AM193+AM1333</f>
        <v>2058</v>
      </c>
      <c r="AN18" s="143">
        <f>AN61+AN72+AN83+AN94+AN105+AN116+AN127+AN138+AN149+AN160+AN171+AN182+AN193+AN1333</f>
        <v>14991</v>
      </c>
      <c r="AO18" s="144">
        <f>AO61+AO72+AO83+AO94+AO105+AO116+AO127+AO138+AO149+AO160+AO171+AO182+AO193+AO1333</f>
        <v>2588</v>
      </c>
      <c r="AP18" s="144">
        <f>AP61+AP72+AP83+AP94+AP105+AP116+AP127+AP138+AP149+AP160+AP171+AP182+AP193+AP1333</f>
        <v>2762</v>
      </c>
      <c r="AQ18" s="144">
        <f>AQ61+AQ72+AQ83+AQ94+AQ105+AQ116+AQ127+AQ138+AQ149+AQ160+AQ171+AQ182+AQ193+AQ1333</f>
        <v>2016</v>
      </c>
      <c r="AR18" s="144">
        <f>AR61+AR72+AR83+AR94+AR105+AR116+AR127+AR138+AR149+AR160+AR171+AR182+AR193+AR1333</f>
        <v>2119</v>
      </c>
      <c r="AS18" s="144">
        <f>AS61+AS72+AS83+AS94+AS105+AS116+AS127+AS138+AS149+AS160+AS171+AS182+AS193+AS1333</f>
        <v>1890</v>
      </c>
      <c r="AT18" s="144">
        <f>AT61+AT72+AT83+AT94+AT105+AT116+AT127+AT138+AT149+AT160+AT171+AT182+AT193+AT1333</f>
        <v>1563</v>
      </c>
      <c r="AU18" s="144">
        <f>AU61+AU72+AU83+AU94+AU105+AU116+AU127+AU138+AU149+AU160+AU171+AU182+AU193+AU1333</f>
        <v>1465</v>
      </c>
      <c r="AV18" s="143">
        <f>AV61+AV72+AV83+AV94+AV105+AV116+AV127+AV138+AV149+AV160+AV171+AV182+AV193+AV1333</f>
        <v>14403</v>
      </c>
      <c r="AW18" s="144">
        <f>AW61+AW72+AW83+AW94+AW105+AW116+AW127+AW138+AW149+AW160+AW171+AW182+AW193+AW1333</f>
        <v>0</v>
      </c>
      <c r="AX18" s="144">
        <f>AX61+AX72+AX83+AX94+AX105+AX116+AX127+AX138+AX149+AX160+AX171+AX182+AX193+AX1333</f>
        <v>0</v>
      </c>
      <c r="AY18" s="144">
        <f>AY61+AY72+AY83+AY94+AY105+AY116+AY127+AY138+AY149+AY160+AY171+AY182+AY193+AY1333</f>
        <v>0</v>
      </c>
      <c r="AZ18" s="144">
        <f>AZ61+AZ72+AZ83+AZ94+AZ105+AZ116+AZ127+AZ138+AZ149+AZ160+AZ171+AZ182+AZ193+AZ1333</f>
        <v>0</v>
      </c>
      <c r="BA18" s="144">
        <f>BA61+BA72+BA83+BA94+BA105+BA116+BA127+BA138+BA149+BA160+BA171+BA182+BA193+BA1333</f>
        <v>0</v>
      </c>
      <c r="BB18" s="144">
        <f>BB61+BB72+BB83+BB94+BB105+BB116+BB127+BB138+BB149+BB160+BB171+BB182+BB193+BB1333</f>
        <v>0</v>
      </c>
      <c r="BC18" s="144">
        <f>BC61+BC72+BC83+BC94+BC105+BC116+BC127+BC138+BC149+BC160+BC171+BC182+BC193+BC1333</f>
        <v>0</v>
      </c>
      <c r="BD18" s="143">
        <f>BD61+BD72+BD83+BD94+BD105+BD116+BD127+BD138+BD149+BD160+BD171+BD182+BD193+BD1333</f>
        <v>0</v>
      </c>
    </row>
    <row r="19" spans="1:56" s="2" customFormat="1" ht="12.75" customHeight="1" collapsed="1" x14ac:dyDescent="0.2">
      <c r="A19" s="268"/>
      <c r="B19" s="65"/>
      <c r="C19" s="21" t="s">
        <v>20</v>
      </c>
      <c r="D19" s="5" t="s">
        <v>9</v>
      </c>
      <c r="E19" s="5"/>
      <c r="F19" s="5"/>
      <c r="G19" s="15"/>
      <c r="H19" s="143">
        <f t="shared" si="17"/>
        <v>61003</v>
      </c>
      <c r="I19" s="144">
        <f>I17+I18</f>
        <v>3184</v>
      </c>
      <c r="J19" s="144">
        <f t="shared" ref="J19:O19" si="22">J17+J18</f>
        <v>2833</v>
      </c>
      <c r="K19" s="144">
        <f t="shared" si="22"/>
        <v>2933</v>
      </c>
      <c r="L19" s="144">
        <f t="shared" si="22"/>
        <v>1997</v>
      </c>
      <c r="M19" s="144">
        <f t="shared" si="22"/>
        <v>2586</v>
      </c>
      <c r="N19" s="144">
        <f t="shared" si="22"/>
        <v>2000</v>
      </c>
      <c r="O19" s="144">
        <f t="shared" si="22"/>
        <v>2557</v>
      </c>
      <c r="P19" s="143">
        <f t="shared" ref="P19:W19" si="23">P17+P18</f>
        <v>18090</v>
      </c>
      <c r="Q19" s="144">
        <f t="shared" si="23"/>
        <v>2359</v>
      </c>
      <c r="R19" s="144">
        <f t="shared" si="23"/>
        <v>1855</v>
      </c>
      <c r="S19" s="144">
        <f t="shared" si="23"/>
        <v>2529</v>
      </c>
      <c r="T19" s="144">
        <f t="shared" si="23"/>
        <v>2451</v>
      </c>
      <c r="U19" s="144">
        <f t="shared" si="23"/>
        <v>2073</v>
      </c>
      <c r="V19" s="144">
        <f t="shared" si="23"/>
        <v>2001</v>
      </c>
      <c r="W19" s="144">
        <f t="shared" si="23"/>
        <v>1728</v>
      </c>
      <c r="X19" s="143">
        <f>SUM(Q19:W19)</f>
        <v>14996</v>
      </c>
      <c r="Y19" s="144">
        <f t="shared" ref="Y19:BD19" si="24">Y17+Y18</f>
        <v>2210</v>
      </c>
      <c r="Z19" s="144">
        <f t="shared" si="24"/>
        <v>1804</v>
      </c>
      <c r="AA19" s="144">
        <f t="shared" si="24"/>
        <v>1898</v>
      </c>
      <c r="AB19" s="144">
        <f t="shared" si="24"/>
        <v>1759</v>
      </c>
      <c r="AC19" s="144">
        <f t="shared" si="24"/>
        <v>1787</v>
      </c>
      <c r="AD19" s="144">
        <f t="shared" si="24"/>
        <v>1392</v>
      </c>
      <c r="AE19" s="144">
        <f t="shared" si="24"/>
        <v>1206</v>
      </c>
      <c r="AF19" s="143">
        <f>SUM(Y19:AE19)</f>
        <v>12056</v>
      </c>
      <c r="AG19" s="144">
        <f t="shared" si="24"/>
        <v>1473</v>
      </c>
      <c r="AH19" s="144">
        <f t="shared" si="24"/>
        <v>1977</v>
      </c>
      <c r="AI19" s="144">
        <f t="shared" si="24"/>
        <v>2126</v>
      </c>
      <c r="AJ19" s="144">
        <f t="shared" si="24"/>
        <v>2165</v>
      </c>
      <c r="AK19" s="144">
        <f t="shared" si="24"/>
        <v>2838</v>
      </c>
      <c r="AL19" s="144">
        <f t="shared" si="24"/>
        <v>2354</v>
      </c>
      <c r="AM19" s="144">
        <f t="shared" si="24"/>
        <v>2058</v>
      </c>
      <c r="AN19" s="143">
        <f t="shared" si="24"/>
        <v>14991</v>
      </c>
      <c r="AO19" s="144">
        <f t="shared" si="24"/>
        <v>2588</v>
      </c>
      <c r="AP19" s="144">
        <f t="shared" si="24"/>
        <v>2762</v>
      </c>
      <c r="AQ19" s="144">
        <f t="shared" si="24"/>
        <v>2016</v>
      </c>
      <c r="AR19" s="144">
        <f t="shared" si="24"/>
        <v>2119</v>
      </c>
      <c r="AS19" s="144">
        <f t="shared" si="24"/>
        <v>1890</v>
      </c>
      <c r="AT19" s="144">
        <f t="shared" si="24"/>
        <v>1563</v>
      </c>
      <c r="AU19" s="144">
        <f t="shared" si="24"/>
        <v>1465</v>
      </c>
      <c r="AV19" s="143">
        <f>SUM(AO19:AU19)</f>
        <v>14403</v>
      </c>
      <c r="AW19" s="144">
        <f t="shared" si="24"/>
        <v>0</v>
      </c>
      <c r="AX19" s="144">
        <f t="shared" si="24"/>
        <v>0</v>
      </c>
      <c r="AY19" s="144">
        <f t="shared" si="24"/>
        <v>0</v>
      </c>
      <c r="AZ19" s="144">
        <f t="shared" si="24"/>
        <v>0</v>
      </c>
      <c r="BA19" s="144">
        <f t="shared" si="24"/>
        <v>0</v>
      </c>
      <c r="BB19" s="144">
        <f t="shared" si="24"/>
        <v>0</v>
      </c>
      <c r="BC19" s="144">
        <f t="shared" si="24"/>
        <v>0</v>
      </c>
      <c r="BD19" s="143">
        <f t="shared" si="24"/>
        <v>0</v>
      </c>
    </row>
    <row r="20" spans="1:56" s="2" customFormat="1" ht="12.75" customHeight="1" x14ac:dyDescent="0.2">
      <c r="A20" s="268"/>
      <c r="B20" s="65"/>
      <c r="C20" s="21" t="s">
        <v>33</v>
      </c>
      <c r="D20" s="5"/>
      <c r="E20" s="5"/>
      <c r="F20" s="5"/>
      <c r="G20" s="15"/>
      <c r="H20" s="143">
        <f t="shared" si="17"/>
        <v>44549</v>
      </c>
      <c r="I20" s="144">
        <f>I62+I73+I84+I95+I106+I117+I128+I139+I150+I161+I172+I183+I194+I205+I216+I227+I1335</f>
        <v>2438</v>
      </c>
      <c r="J20" s="144">
        <f>J62+J73+J84+J95+J106+J117+J128+J139+J150+J161+J172+J183+J194+J205+J216+J227+J1335</f>
        <v>2651</v>
      </c>
      <c r="K20" s="144">
        <f>K62+K73+K84+K95+K106+K117+K128+K139+K150+K161+K172+K183+K194+K205+K216+K227+K1335</f>
        <v>2756</v>
      </c>
      <c r="L20" s="144">
        <f>L62+L73+L84+L95+L106+L117+L128+L139+L150+L161+L172+L183+L194+L205+L216+L227+L1335</f>
        <v>1888</v>
      </c>
      <c r="M20" s="144">
        <f>M62+M73+M84+M95+M106+M117+M128+M139+M150+M161+M172+M183+M194+M205+M216+M227+M1335</f>
        <v>2063</v>
      </c>
      <c r="N20" s="144">
        <f>N62+N73+N84+N95+N106+N117+N128+N139+N150+N161+N172+N183+N194+N205+N216+N227+N1335</f>
        <v>592</v>
      </c>
      <c r="O20" s="144">
        <f>O62+O73+O84+O95+O106+O117+O128+O139+O150+O161+O172+O183+O194+O205+O216+O227+O1335</f>
        <v>784</v>
      </c>
      <c r="P20" s="143">
        <f>SUM(I20:O20)</f>
        <v>13172</v>
      </c>
      <c r="Q20" s="144">
        <f>Q62+Q73+Q84+Q95+Q106+Q117+Q128+Q139+Q150+Q161+Q172+Q183+Q194+Q205+Q216+Q227+Q1335</f>
        <v>614</v>
      </c>
      <c r="R20" s="144">
        <f>R62+R73+R84+R95+R106+R117+R128+R139+R150+R161+R172+R183+R194+R205+R216+R227+R1335</f>
        <v>512</v>
      </c>
      <c r="S20" s="144">
        <f>S62+S73+S84+S95+S106+S117+S128+S139+S150+S161+S172+S183+S194+S205+S216+S227+S1335</f>
        <v>336</v>
      </c>
      <c r="T20" s="144">
        <f>T62+T73+T84+T95+T106+T117+T128+T139+T150+T161+T172+T183+T194+T205+T216+T227+T1335</f>
        <v>1722</v>
      </c>
      <c r="U20" s="144">
        <f>U62+U73+U84+U95+U106+U117+U128+U139+U150+U161+U172+U183+U194+U205+U216+U227+U1335</f>
        <v>1798</v>
      </c>
      <c r="V20" s="144">
        <f>V62+V73+V84+V95+V106+V117+V128+V139+V150+V161+V172+V183+V194+V205+V216+V227+V1335</f>
        <v>1557</v>
      </c>
      <c r="W20" s="144">
        <f>W62+W73+W84+W95+W106+W117+W128+W139+W150+W161+W172+W183+W194+W205+W216+W227+W1335</f>
        <v>1644</v>
      </c>
      <c r="X20" s="143">
        <f>SUM(Q20:W20)</f>
        <v>8183</v>
      </c>
      <c r="Y20" s="144">
        <f>Y62+Y73+Y84+Y95+Y106+Y117+Y128+Y139+Y150+Y161+Y172+Y183+Y194+Y205+Y216+Y227+Y1335</f>
        <v>2144</v>
      </c>
      <c r="Z20" s="144">
        <f>Z62+Z73+Z84+Z95+Z106+Z117+Z128+Z139+Z150+Z161+Z172+Z183+Z194+Z205+Z216+Z227+Z1335</f>
        <v>1509</v>
      </c>
      <c r="AA20" s="144">
        <f>AA62+AA73+AA84+AA95+AA106+AA117+AA128+AA139+AA150+AA161+AA172+AA183+AA194+AA205+AA216+AA227+AA1335</f>
        <v>1875</v>
      </c>
      <c r="AB20" s="144">
        <f>AB62+AB73+AB84+AB95+AB106+AB117+AB128+AB139+AB150+AB161+AB172+AB183+AB194+AB205+AB216+AB227+AB1335</f>
        <v>1747</v>
      </c>
      <c r="AC20" s="144">
        <f>AC62+AC73+AC84+AC95+AC106+AC117+AC128+AC139+AC150+AC161+AC172+AC183+AC194+AC205+AC216+AC227+AC1335</f>
        <v>1583</v>
      </c>
      <c r="AD20" s="144">
        <f>AD62+AD73+AD84+AD95+AD106+AD117+AD128+AD139+AD150+AD161+AD172+AD183+AD194+AD205+AD216+AD227+AD1335</f>
        <v>1353</v>
      </c>
      <c r="AE20" s="144">
        <f>AE62+AE73+AE84+AE95+AE106+AE117+AE128+AE139+AE150+AE161+AE172+AE183+AE194+AE205+AE216+AE227+AE1335</f>
        <v>1150</v>
      </c>
      <c r="AF20" s="143">
        <f>SUM(Y20:AE20)</f>
        <v>11361</v>
      </c>
      <c r="AG20" s="144">
        <f>AG62+AG73+AG84+AG95+AG106+AG117+AG128+AG139+AG150+AG161+AG172+AG183+AG194+AG205+AG216+AG227+AG1335</f>
        <v>1171</v>
      </c>
      <c r="AH20" s="144">
        <f>AH62+AH73+AH84+AH95+AH106+AH117+AH128+AH139+AH150+AH161+AH172+AH183+AH194+AH205+AH216+AH227+AH1335</f>
        <v>1738</v>
      </c>
      <c r="AI20" s="144">
        <f>AI62+AI73+AI84+AI95+AI106+AI117+AI128+AI139+AI150+AI161+AI172+AI183+AI194+AI205+AI216+AI227+AI1335</f>
        <v>808</v>
      </c>
      <c r="AJ20" s="144">
        <f>AJ62+AJ73+AJ84+AJ95+AJ106+AJ117+AJ128+AJ139+AJ150+AJ161+AJ172+AJ183+AJ194+AJ205+AJ216+AJ227+AJ1335</f>
        <v>1027</v>
      </c>
      <c r="AK20" s="144">
        <f>AK62+AK73+AK84+AK95+AK106+AK117+AK128+AK139+AK150+AK161+AK172+AK183+AK194+AK205+AK216+AK227+AK1335</f>
        <v>2077</v>
      </c>
      <c r="AL20" s="144">
        <f>AL62+AL73+AL84+AL95+AL106+AL117+AL128+AL139+AL150+AL161+AL172+AL183+AL194+AL205+AL216+AL227+AL1335</f>
        <v>1674</v>
      </c>
      <c r="AM20" s="144">
        <f>AM62+AM73+AM84+AM95+AM106+AM117+AM128+AM139+AM150+AM161+AM172+AM183+AM194+AM205+AM216+AM227+AM1335</f>
        <v>1863</v>
      </c>
      <c r="AN20" s="143">
        <f>SUM(AG20:AM20)</f>
        <v>10358</v>
      </c>
      <c r="AO20" s="144">
        <f>AO62+AO73+AO84+AO95+AO106+AO117+AO128+AO139+AO150+AO161+AO172+AO183+AO194+AO205+AO216+AO227+AO1335</f>
        <v>2508</v>
      </c>
      <c r="AP20" s="144">
        <f>AP62+AP73+AP84+AP95+AP106+AP117+AP128+AP139+AP150+AP161+AP172+AP183+AP194+AP205+AP216+AP227+AP1335</f>
        <v>2276</v>
      </c>
      <c r="AQ20" s="144">
        <f>AQ62+AQ73+AQ84+AQ95+AQ106+AQ117+AQ128+AQ139+AQ150+AQ161+AQ172+AQ183+AQ194+AQ205+AQ216+AQ227+AQ1335</f>
        <v>1907</v>
      </c>
      <c r="AR20" s="144">
        <f>AR62+AR73+AR84+AR95+AR106+AR117+AR128+AR139+AR150+AR161+AR172+AR183+AR194+AR205+AR216+AR227+AR1335</f>
        <v>2030</v>
      </c>
      <c r="AS20" s="144">
        <f>AS62+AS73+AS84+AS95+AS106+AS117+AS128+AS139+AS150+AS161+AS172+AS183+AS194+AS205+AS216+AS227+AS1335</f>
        <v>1878</v>
      </c>
      <c r="AT20" s="144">
        <f>AT62+AT73+AT84+AT95+AT106+AT117+AT128+AT139+AT150+AT161+AT172+AT183+AT194+AT205+AT216+AT227+AT1335</f>
        <v>1299</v>
      </c>
      <c r="AU20" s="144">
        <f>AU62+AU73+AU84+AU95+AU106+AU117+AU128+AU139+AU150+AU161+AU172+AU183+AU194+AU205+AU216+AU227+AU1335</f>
        <v>1373</v>
      </c>
      <c r="AV20" s="143">
        <f>SUM(AO20:AU20)</f>
        <v>13271</v>
      </c>
      <c r="AW20" s="144">
        <f>AW62+AW73+AW84+AW95+AW106+AW117+AW128+AW139+AW150+AW161+AW172+AW183+AW194+AW205+AW216+AW227+AW1335</f>
        <v>0</v>
      </c>
      <c r="AX20" s="144">
        <f>AX62+AX73+AX84+AX95+AX106+AX117+AX128+AX139+AX150+AX161+AX172+AX183+AX194+AX205+AX216+AX227+AX1335</f>
        <v>0</v>
      </c>
      <c r="AY20" s="144">
        <f>AY62+AY73+AY84+AY95+AY106+AY117+AY128+AY139+AY150+AY161+AY172+AY183+AY194+AY205+AY216+AY227+AY1335</f>
        <v>0</v>
      </c>
      <c r="AZ20" s="144">
        <f>AZ62+AZ73+AZ84+AZ95+AZ106+AZ117+AZ128+AZ139+AZ150+AZ161+AZ172+AZ183+AZ194+AZ205+AZ216+AZ227+AZ1335</f>
        <v>0</v>
      </c>
      <c r="BA20" s="144">
        <f>BA62+BA73+BA84+BA95+BA106+BA117+BA128+BA139+BA150+BA161+BA172+BA183+BA194+BA205+BA216+BA227+BA1335</f>
        <v>0</v>
      </c>
      <c r="BB20" s="144">
        <f>BB62+BB73+BB84+BB95+BB106+BB117+BB128+BB139+BB150+BB161+BB172+BB183+BB194+BB205+BB216+BB227+BB1335</f>
        <v>0</v>
      </c>
      <c r="BC20" s="144">
        <f>BC62+BC73+BC84+BC95+BC106+BC117+BC128+BC139+BC150+BC161+BC172+BC183+BC194+BC205+BC216+BC227+BC1335</f>
        <v>0</v>
      </c>
      <c r="BD20" s="143">
        <f>SUM(AW20:BC20)</f>
        <v>0</v>
      </c>
    </row>
    <row r="21" spans="1:56" s="48" customFormat="1" ht="12.75" customHeight="1" x14ac:dyDescent="0.2">
      <c r="A21" s="41"/>
      <c r="B21" s="66"/>
      <c r="C21" s="42" t="s">
        <v>13</v>
      </c>
      <c r="D21" s="43" t="s">
        <v>4</v>
      </c>
      <c r="E21" s="43"/>
      <c r="F21" s="43"/>
      <c r="G21" s="44"/>
      <c r="H21" s="145">
        <f t="shared" ref="H21:AM21" si="25">IF(ISERROR(H20/H15),0,H20/H15)</f>
        <v>0.6613667067503971</v>
      </c>
      <c r="I21" s="146">
        <f t="shared" si="25"/>
        <v>0.7350015073861923</v>
      </c>
      <c r="J21" s="146">
        <f t="shared" si="25"/>
        <v>0.91698374264960225</v>
      </c>
      <c r="K21" s="146">
        <f t="shared" si="25"/>
        <v>0.93297224102911303</v>
      </c>
      <c r="L21" s="146">
        <f t="shared" si="25"/>
        <v>0.93465346534653471</v>
      </c>
      <c r="M21" s="146">
        <f t="shared" si="25"/>
        <v>0.69813874788494079</v>
      </c>
      <c r="N21" s="146">
        <f t="shared" si="25"/>
        <v>0.15320910973084886</v>
      </c>
      <c r="O21" s="146">
        <f t="shared" si="25"/>
        <v>0.24677368586717027</v>
      </c>
      <c r="P21" s="145">
        <f t="shared" si="25"/>
        <v>0.62196619133062614</v>
      </c>
      <c r="Q21" s="146">
        <f t="shared" si="25"/>
        <v>0.21506129597197898</v>
      </c>
      <c r="R21" s="146">
        <f t="shared" si="25"/>
        <v>0.24105461393596986</v>
      </c>
      <c r="S21" s="146">
        <f t="shared" si="25"/>
        <v>8.7024087024087024E-2</v>
      </c>
      <c r="T21" s="146">
        <f t="shared" si="25"/>
        <v>0.65951742627345844</v>
      </c>
      <c r="U21" s="146">
        <f t="shared" si="25"/>
        <v>0.85578296049500235</v>
      </c>
      <c r="V21" s="146">
        <f t="shared" si="25"/>
        <v>0.7536302032913843</v>
      </c>
      <c r="W21" s="146">
        <f t="shared" si="25"/>
        <v>0.94700460829493083</v>
      </c>
      <c r="X21" s="145">
        <f t="shared" si="25"/>
        <v>0.47153394030194767</v>
      </c>
      <c r="Y21" s="146">
        <f t="shared" si="25"/>
        <v>0.96663660955816055</v>
      </c>
      <c r="Z21" s="146">
        <f t="shared" si="25"/>
        <v>0.82279171210468915</v>
      </c>
      <c r="AA21" s="146">
        <f t="shared" si="25"/>
        <v>0.98270440251572322</v>
      </c>
      <c r="AB21" s="146">
        <f t="shared" si="25"/>
        <v>0.98589164785553052</v>
      </c>
      <c r="AC21" s="146">
        <f t="shared" si="25"/>
        <v>0.855213398163155</v>
      </c>
      <c r="AD21" s="146">
        <f t="shared" si="25"/>
        <v>0.96230440967283071</v>
      </c>
      <c r="AE21" s="146">
        <f t="shared" si="25"/>
        <v>0.95041322314049592</v>
      </c>
      <c r="AF21" s="145">
        <f t="shared" si="25"/>
        <v>0.93130584474137224</v>
      </c>
      <c r="AG21" s="146">
        <f t="shared" si="25"/>
        <v>0.78118745830553704</v>
      </c>
      <c r="AH21" s="146">
        <f t="shared" si="25"/>
        <v>0.82526115859449189</v>
      </c>
      <c r="AI21" s="146">
        <f t="shared" si="25"/>
        <v>0.3493298746217034</v>
      </c>
      <c r="AJ21" s="146">
        <f t="shared" si="25"/>
        <v>0.37427113702623904</v>
      </c>
      <c r="AK21" s="146">
        <f>IF(ISERROR(AK20/AK15),0,AK20/AK15)</f>
        <v>0.70887372013651873</v>
      </c>
      <c r="AL21" s="146">
        <f t="shared" si="25"/>
        <v>0.69576059850374061</v>
      </c>
      <c r="AM21" s="146">
        <f t="shared" si="25"/>
        <v>0.89010989010989006</v>
      </c>
      <c r="AN21" s="145">
        <f t="shared" ref="AN21:BD21" si="26">IF(ISERROR(AN20/AN15),0,AN20/AN15)</f>
        <v>0.643713877322727</v>
      </c>
      <c r="AO21" s="146">
        <f t="shared" si="26"/>
        <v>0.96313364055299544</v>
      </c>
      <c r="AP21" s="146">
        <f t="shared" si="26"/>
        <v>0.80140845070422539</v>
      </c>
      <c r="AQ21" s="146">
        <f t="shared" si="26"/>
        <v>0.93206256109481911</v>
      </c>
      <c r="AR21" s="146">
        <f t="shared" si="26"/>
        <v>0.95081967213114749</v>
      </c>
      <c r="AS21" s="146">
        <f t="shared" si="26"/>
        <v>0.98998418555614132</v>
      </c>
      <c r="AT21" s="146">
        <f t="shared" si="26"/>
        <v>0.77971188475390152</v>
      </c>
      <c r="AU21" s="146">
        <f t="shared" si="26"/>
        <v>0.92395693135935397</v>
      </c>
      <c r="AV21" s="145">
        <f t="shared" si="26"/>
        <v>0.90438871473354232</v>
      </c>
      <c r="AW21" s="146">
        <f t="shared" si="26"/>
        <v>0</v>
      </c>
      <c r="AX21" s="146">
        <f t="shared" si="26"/>
        <v>0</v>
      </c>
      <c r="AY21" s="146">
        <f t="shared" si="26"/>
        <v>0</v>
      </c>
      <c r="AZ21" s="146">
        <f t="shared" si="26"/>
        <v>0</v>
      </c>
      <c r="BA21" s="146">
        <f t="shared" si="26"/>
        <v>0</v>
      </c>
      <c r="BB21" s="146">
        <f t="shared" si="26"/>
        <v>0</v>
      </c>
      <c r="BC21" s="146">
        <f t="shared" si="26"/>
        <v>0</v>
      </c>
      <c r="BD21" s="145">
        <f t="shared" si="26"/>
        <v>0</v>
      </c>
    </row>
    <row r="22" spans="1:56" s="48" customFormat="1" ht="12.75" customHeight="1" x14ac:dyDescent="0.2">
      <c r="A22" s="41"/>
      <c r="B22" s="66"/>
      <c r="C22" s="219" t="s">
        <v>144</v>
      </c>
      <c r="D22" s="43" t="s">
        <v>4</v>
      </c>
      <c r="E22" s="43"/>
      <c r="F22" s="43"/>
      <c r="G22" s="44"/>
      <c r="H22" s="145">
        <f t="shared" ref="H22:AM22" si="27">IF(ISERROR((H15-H18)/H15),0,(H15-H18)/H15)</f>
        <v>9.4360070666132223E-2</v>
      </c>
      <c r="I22" s="146">
        <f t="shared" si="27"/>
        <v>4.0096472716309915E-2</v>
      </c>
      <c r="J22" s="146">
        <f t="shared" si="27"/>
        <v>2.0062262193012798E-2</v>
      </c>
      <c r="K22" s="146">
        <f t="shared" si="27"/>
        <v>7.1090047393364926E-3</v>
      </c>
      <c r="L22" s="146">
        <f t="shared" si="27"/>
        <v>1.1386138613861386E-2</v>
      </c>
      <c r="M22" s="146">
        <f t="shared" si="27"/>
        <v>0.12487309644670051</v>
      </c>
      <c r="N22" s="146">
        <f t="shared" si="27"/>
        <v>0.48240165631469978</v>
      </c>
      <c r="O22" s="146">
        <f t="shared" si="27"/>
        <v>0.19515265974189486</v>
      </c>
      <c r="P22" s="145">
        <f t="shared" si="27"/>
        <v>0.14581169137784494</v>
      </c>
      <c r="Q22" s="146">
        <f t="shared" si="27"/>
        <v>0.17373029772329246</v>
      </c>
      <c r="R22" s="146">
        <f t="shared" si="27"/>
        <v>0.12664783427495291</v>
      </c>
      <c r="S22" s="146">
        <f t="shared" si="27"/>
        <v>0.34498834498834496</v>
      </c>
      <c r="T22" s="146">
        <f t="shared" si="27"/>
        <v>6.1279203370356188E-2</v>
      </c>
      <c r="U22" s="146">
        <f t="shared" si="27"/>
        <v>1.3326987148976678E-2</v>
      </c>
      <c r="V22" s="146">
        <f t="shared" si="27"/>
        <v>3.1461761858664082E-2</v>
      </c>
      <c r="W22" s="146">
        <f t="shared" si="27"/>
        <v>4.608294930875576E-3</v>
      </c>
      <c r="X22" s="145">
        <f t="shared" si="27"/>
        <v>0.13587645499596634</v>
      </c>
      <c r="Y22" s="146">
        <f t="shared" si="27"/>
        <v>3.6068530207394047E-3</v>
      </c>
      <c r="Z22" s="146">
        <f t="shared" si="27"/>
        <v>1.6357688113413305E-2</v>
      </c>
      <c r="AA22" s="146">
        <f t="shared" si="27"/>
        <v>5.2410901467505244E-3</v>
      </c>
      <c r="AB22" s="146">
        <f t="shared" si="27"/>
        <v>7.3363431151241536E-3</v>
      </c>
      <c r="AC22" s="146">
        <f t="shared" si="27"/>
        <v>3.4575904916261481E-2</v>
      </c>
      <c r="AD22" s="146">
        <f t="shared" si="27"/>
        <v>9.9573257467994308E-3</v>
      </c>
      <c r="AE22" s="146">
        <f t="shared" si="27"/>
        <v>3.3057851239669421E-3</v>
      </c>
      <c r="AF22" s="145">
        <f t="shared" si="27"/>
        <v>1.1722272317403066E-2</v>
      </c>
      <c r="AG22" s="146">
        <f t="shared" si="27"/>
        <v>1.7344896597731821E-2</v>
      </c>
      <c r="AH22" s="146">
        <f t="shared" si="27"/>
        <v>6.1253561253561253E-2</v>
      </c>
      <c r="AI22" s="146">
        <f t="shared" si="27"/>
        <v>8.0847384349329879E-2</v>
      </c>
      <c r="AJ22" s="146">
        <f t="shared" si="27"/>
        <v>0.21100583090379008</v>
      </c>
      <c r="AK22" s="146">
        <f t="shared" si="27"/>
        <v>3.1399317406143344E-2</v>
      </c>
      <c r="AL22" s="146">
        <f t="shared" si="27"/>
        <v>2.1612635078969242E-2</v>
      </c>
      <c r="AM22" s="146">
        <f t="shared" si="27"/>
        <v>1.6722408026755852E-2</v>
      </c>
      <c r="AN22" s="145">
        <f t="shared" ref="AN22:BD22" si="28">IF(ISERROR((AN15-AN18)/AN15),0,(AN15-AN18)/AN15)</f>
        <v>6.8361195699459323E-2</v>
      </c>
      <c r="AO22" s="146">
        <f t="shared" si="28"/>
        <v>6.1443932411674347E-3</v>
      </c>
      <c r="AP22" s="146">
        <f t="shared" si="28"/>
        <v>2.7464788732394368E-2</v>
      </c>
      <c r="AQ22" s="146">
        <f t="shared" si="28"/>
        <v>1.466275659824047E-2</v>
      </c>
      <c r="AR22" s="146">
        <f t="shared" si="28"/>
        <v>7.4941451990632318E-3</v>
      </c>
      <c r="AS22" s="146">
        <f t="shared" si="28"/>
        <v>3.6900369003690036E-3</v>
      </c>
      <c r="AT22" s="146">
        <f t="shared" si="28"/>
        <v>6.1824729891956781E-2</v>
      </c>
      <c r="AU22" s="146">
        <f t="shared" si="28"/>
        <v>1.4131897711978465E-2</v>
      </c>
      <c r="AV22" s="145">
        <f t="shared" si="28"/>
        <v>1.8468038707918768E-2</v>
      </c>
      <c r="AW22" s="146">
        <f t="shared" si="28"/>
        <v>0</v>
      </c>
      <c r="AX22" s="146">
        <f t="shared" si="28"/>
        <v>0</v>
      </c>
      <c r="AY22" s="146">
        <f t="shared" si="28"/>
        <v>0</v>
      </c>
      <c r="AZ22" s="146">
        <f t="shared" si="28"/>
        <v>0</v>
      </c>
      <c r="BA22" s="146">
        <f t="shared" si="28"/>
        <v>0</v>
      </c>
      <c r="BB22" s="146">
        <f t="shared" si="28"/>
        <v>0</v>
      </c>
      <c r="BC22" s="146">
        <f t="shared" si="28"/>
        <v>0</v>
      </c>
      <c r="BD22" s="145">
        <f t="shared" si="28"/>
        <v>0</v>
      </c>
    </row>
    <row r="23" spans="1:56" s="2" customFormat="1" ht="12.75" customHeight="1" x14ac:dyDescent="0.2">
      <c r="A23" s="41"/>
      <c r="B23" s="65"/>
      <c r="C23" s="8" t="s">
        <v>5</v>
      </c>
      <c r="D23" s="5" t="s">
        <v>4</v>
      </c>
      <c r="E23" s="5"/>
      <c r="F23" s="5"/>
      <c r="G23" s="15"/>
      <c r="H23" s="145">
        <f t="shared" ref="H23:AM23" si="29">IF(ISERROR((H16-H19)/H16),0,(H16-H19)/H16)</f>
        <v>9.4360070666132223E-2</v>
      </c>
      <c r="I23" s="146">
        <f t="shared" si="29"/>
        <v>4.0096472716309915E-2</v>
      </c>
      <c r="J23" s="146">
        <f t="shared" si="29"/>
        <v>2.0062262193012798E-2</v>
      </c>
      <c r="K23" s="146">
        <f t="shared" si="29"/>
        <v>7.1090047393364926E-3</v>
      </c>
      <c r="L23" s="146">
        <f t="shared" si="29"/>
        <v>1.1386138613861386E-2</v>
      </c>
      <c r="M23" s="146">
        <f t="shared" si="29"/>
        <v>0.12487309644670051</v>
      </c>
      <c r="N23" s="146">
        <f t="shared" si="29"/>
        <v>0.48240165631469978</v>
      </c>
      <c r="O23" s="146">
        <f t="shared" si="29"/>
        <v>0.19515265974189486</v>
      </c>
      <c r="P23" s="145">
        <f t="shared" si="29"/>
        <v>0.14581169137784494</v>
      </c>
      <c r="Q23" s="146">
        <f t="shared" si="29"/>
        <v>0.17373029772329246</v>
      </c>
      <c r="R23" s="146">
        <f t="shared" si="29"/>
        <v>0.12664783427495291</v>
      </c>
      <c r="S23" s="146">
        <f t="shared" si="29"/>
        <v>0.34498834498834496</v>
      </c>
      <c r="T23" s="146">
        <f t="shared" si="29"/>
        <v>6.1279203370356188E-2</v>
      </c>
      <c r="U23" s="146">
        <f t="shared" si="29"/>
        <v>1.3326987148976678E-2</v>
      </c>
      <c r="V23" s="146">
        <f t="shared" si="29"/>
        <v>3.1461761858664082E-2</v>
      </c>
      <c r="W23" s="146">
        <f t="shared" si="29"/>
        <v>4.608294930875576E-3</v>
      </c>
      <c r="X23" s="145">
        <f t="shared" si="29"/>
        <v>0.13587645499596634</v>
      </c>
      <c r="Y23" s="146">
        <f t="shared" si="29"/>
        <v>3.6068530207394047E-3</v>
      </c>
      <c r="Z23" s="146">
        <f t="shared" si="29"/>
        <v>1.6357688113413305E-2</v>
      </c>
      <c r="AA23" s="146">
        <f t="shared" si="29"/>
        <v>5.2410901467505244E-3</v>
      </c>
      <c r="AB23" s="146">
        <f t="shared" si="29"/>
        <v>7.3363431151241536E-3</v>
      </c>
      <c r="AC23" s="146">
        <f t="shared" si="29"/>
        <v>3.4575904916261481E-2</v>
      </c>
      <c r="AD23" s="146">
        <f t="shared" si="29"/>
        <v>9.9573257467994308E-3</v>
      </c>
      <c r="AE23" s="146">
        <f t="shared" si="29"/>
        <v>3.3057851239669421E-3</v>
      </c>
      <c r="AF23" s="145">
        <f t="shared" si="29"/>
        <v>1.1722272317403066E-2</v>
      </c>
      <c r="AG23" s="146">
        <f t="shared" si="29"/>
        <v>1.7344896597731821E-2</v>
      </c>
      <c r="AH23" s="146">
        <f t="shared" si="29"/>
        <v>6.1253561253561253E-2</v>
      </c>
      <c r="AI23" s="146">
        <f t="shared" si="29"/>
        <v>8.0847384349329879E-2</v>
      </c>
      <c r="AJ23" s="146">
        <f t="shared" si="29"/>
        <v>0.21100583090379008</v>
      </c>
      <c r="AK23" s="146">
        <f t="shared" si="29"/>
        <v>3.1399317406143344E-2</v>
      </c>
      <c r="AL23" s="146">
        <f t="shared" si="29"/>
        <v>2.1612635078969242E-2</v>
      </c>
      <c r="AM23" s="146">
        <f t="shared" si="29"/>
        <v>1.6722408026755852E-2</v>
      </c>
      <c r="AN23" s="145">
        <f t="shared" ref="AN23:BD23" si="30">IF(ISERROR((AN16-AN19)/AN16),0,(AN16-AN19)/AN16)</f>
        <v>6.8361195699459323E-2</v>
      </c>
      <c r="AO23" s="146">
        <f t="shared" si="30"/>
        <v>6.1443932411674347E-3</v>
      </c>
      <c r="AP23" s="146">
        <f t="shared" si="30"/>
        <v>2.7464788732394368E-2</v>
      </c>
      <c r="AQ23" s="146">
        <f t="shared" si="30"/>
        <v>1.466275659824047E-2</v>
      </c>
      <c r="AR23" s="146">
        <f t="shared" si="30"/>
        <v>7.4941451990632318E-3</v>
      </c>
      <c r="AS23" s="146">
        <f t="shared" si="30"/>
        <v>3.6900369003690036E-3</v>
      </c>
      <c r="AT23" s="146">
        <f t="shared" si="30"/>
        <v>6.1824729891956781E-2</v>
      </c>
      <c r="AU23" s="146">
        <f t="shared" si="30"/>
        <v>1.4131897711978465E-2</v>
      </c>
      <c r="AV23" s="145">
        <f t="shared" si="30"/>
        <v>1.8468038707918768E-2</v>
      </c>
      <c r="AW23" s="146">
        <f t="shared" si="30"/>
        <v>0</v>
      </c>
      <c r="AX23" s="146">
        <f t="shared" si="30"/>
        <v>0</v>
      </c>
      <c r="AY23" s="146">
        <f t="shared" si="30"/>
        <v>0</v>
      </c>
      <c r="AZ23" s="146">
        <f t="shared" si="30"/>
        <v>0</v>
      </c>
      <c r="BA23" s="146">
        <f t="shared" si="30"/>
        <v>0</v>
      </c>
      <c r="BB23" s="146">
        <f t="shared" si="30"/>
        <v>0</v>
      </c>
      <c r="BC23" s="146">
        <f t="shared" si="30"/>
        <v>0</v>
      </c>
      <c r="BD23" s="145">
        <f t="shared" si="30"/>
        <v>0</v>
      </c>
    </row>
    <row r="24" spans="1:56" s="2" customFormat="1" ht="12.75" hidden="1" customHeight="1" outlineLevel="1" x14ac:dyDescent="0.2">
      <c r="A24" s="268"/>
      <c r="B24" s="65"/>
      <c r="C24" s="8" t="s">
        <v>45</v>
      </c>
      <c r="D24" s="5"/>
      <c r="E24" s="5"/>
      <c r="F24" s="5"/>
      <c r="G24" s="15"/>
      <c r="H24" s="143">
        <f>SUMIF($I$3:$BD$3,$H$3,$I24:$BD24)</f>
        <v>6193720</v>
      </c>
      <c r="I24" s="144">
        <f>I65+I76+I87+I98+I109+I120+I131+I142+I153+I164+I175+I186+I197+I208+I219+I230+2267</f>
        <v>203785</v>
      </c>
      <c r="J24" s="144">
        <f>J65+J76+J87+J98+J109+J120+J131+J142+J153+J164+J175+J186+J197+J208+J219+J230+1362</f>
        <v>71452</v>
      </c>
      <c r="K24" s="144">
        <f>K65+K76+K87+K98+K109+K120+K131+K142+K153+K164+K175+K186+K197+K208+K219+K230+605</f>
        <v>31121</v>
      </c>
      <c r="L24" s="144">
        <f>L65+L76+L87+L98+L109+L120+L131+L142+L153+L164+L175+L186+L197+L208+L219+L230+683</f>
        <v>33175</v>
      </c>
      <c r="M24" s="144">
        <f>M65+M76+M87+M98+M109+M120+M131+M142+M153+M164+M175+M186+M197+M208+M219+M230+54</f>
        <v>87436</v>
      </c>
      <c r="N24" s="144">
        <f>N65+N76+N87+N98+N109+N120+N131+N142+N153+N164+N175+N186+N197+N208+N219+N230+52</f>
        <v>1113620</v>
      </c>
      <c r="O24" s="144">
        <f>O65+O76+O87+O98+O109+O120+O131+O142+O153+O164+O175+O186+O197+O208+O219+O230+33</f>
        <v>798787</v>
      </c>
      <c r="P24" s="143">
        <f>SUM(I24:O24)</f>
        <v>2339376</v>
      </c>
      <c r="Q24" s="144">
        <f>Q65+Q76+Q87+Q98+Q109+Q120+Q131+Q142+Q153+Q164+Q175+Q186+Q197+Q208+Q219+Q230+205</f>
        <v>593082</v>
      </c>
      <c r="R24" s="144">
        <f>R65+R76+R87+R98+R109+R120+R131+R142+R153+R164+R175+R186+R197+R208+R219+R230+164</f>
        <v>444874</v>
      </c>
      <c r="S24" s="144">
        <f>S65+S76+S87+S98+S109+S120+S131+S142+S153+S164+S175+S186+S197+S208+S219+S230+241</f>
        <v>1319952</v>
      </c>
      <c r="T24" s="144">
        <f>T65+T76+T87+T98+T109+T120+T131+T142+T153+T164+T175+T186+T197+T208+T219+T230+509</f>
        <v>187616</v>
      </c>
      <c r="U24" s="144">
        <f>U65+U76+U87+U98+U109+U120+U131+U142+U153+U164+U175+U186+U197+U208+U219+U230+261</f>
        <v>36410</v>
      </c>
      <c r="V24" s="144">
        <f>V65+V76+V87+V98+V109+V120+V131+V142+V153+V164+V175+V186+V197+V208+V219+V230+37</f>
        <v>109988</v>
      </c>
      <c r="W24" s="144">
        <f>W65+W76+W87+W98+W109+W120+W131+W142+W153+W164+W175+W186+W197+W208+W219+W230+170+W1334</f>
        <v>11139</v>
      </c>
      <c r="X24" s="143">
        <f>SUM(Q24:W24)</f>
        <v>2703061</v>
      </c>
      <c r="Y24" s="144">
        <f>Y65+Y76+Y87+Y98+Y109+Y120+Y131+Y142+Y153+Y164+Y175+Y186+Y197+Y208+Y219+Y230+Y1334</f>
        <v>14880</v>
      </c>
      <c r="Z24" s="144">
        <f>Z65+Z76+Z87+Z98+Z109+Z120+Z131+Z142+Z153+Z164+Z175+Z186+Z197+Z208+Z219+Z230+Z1334</f>
        <v>41958</v>
      </c>
      <c r="AA24" s="144">
        <f>AA65+AA76+AA87+AA98+AA109+AA120+AA131+AA142+AA153+AA164+AA175+AA186+AA197+AA208+AA219+AA230+AA1334</f>
        <v>3288</v>
      </c>
      <c r="AB24" s="144">
        <f>AB65+AB76+AB87+AB98+AB109+AB120+AB131+AB142+AB153+AB164+AB175+AB186+AB197+AB208+AB219+AB230+AB1334</f>
        <v>2974</v>
      </c>
      <c r="AC24" s="144">
        <f>AC65+AC76+AC87+AC98+AC109+AC120+AC131+AC142+AC153+AC164+AC175+AC186+AC197+AC208+AC219+AC230+AC1334</f>
        <v>62950</v>
      </c>
      <c r="AD24" s="144">
        <f>AD65+AD76+AD87+AD98+AD109+AD120+AD131+AD142+AD153+AD164+AD175+AD186+AD197+AD208+AD219+AD230+AD1334</f>
        <v>7578</v>
      </c>
      <c r="AE24" s="144">
        <f>AE65+AE76+AE87+AE98+AE109+AE120+AE131+AE142+AE153+AE164+AE175+AE186+AE197+AE208+AE219+AE230+AE1334</f>
        <v>7728</v>
      </c>
      <c r="AF24" s="143">
        <f>SUM(Y24:AE24)</f>
        <v>141356</v>
      </c>
      <c r="AG24" s="144">
        <f>AG65+AG76+AG87+AG98+AG109+AG120+AG131+AG142+AG153+AG164+AG175+AG186+AG197+AG208+AG219+AG230+AG1334</f>
        <v>36008</v>
      </c>
      <c r="AH24" s="144">
        <f>AH65+AH76+AH87+AH98+AH109+AH120+AH131+AH142+AH153+AH164+AH175+AH186+AH197+AH208+AH219+AH230+AH1334</f>
        <v>129050</v>
      </c>
      <c r="AI24" s="144">
        <f>AI65+AI76+AI87+AI98+AI109+AI120+AI131+AI142+AI153+AI164+AI175+AI186+AI197+AI208+AI219+AI230+AI1334</f>
        <v>268600</v>
      </c>
      <c r="AJ24" s="144">
        <f>AJ65+AJ76+AJ87+AJ98+AJ109+AJ120+AJ131+AJ142+AJ153+AJ164+AJ175+AJ186+AJ197+AJ208+AJ219+AJ230+AJ1334</f>
        <v>530038</v>
      </c>
      <c r="AK24" s="144">
        <f>AK65+AK76+AK87+AK98+AK109+AK120+AK131+AK142+AK153+AK164+AK175+AK186+AK197+AK208+AK219+AK230+AK1334</f>
        <v>111073</v>
      </c>
      <c r="AL24" s="144">
        <f>AL65+AL76+AL87+AL98+AL109+AL120+AL131+AL142+AL153+AL164+AL175+AL186+AL197+AL208+AL219+AL230+AL1334</f>
        <v>103146</v>
      </c>
      <c r="AM24" s="144">
        <f>AM65+AM76+AM87+AM98+AM109+AM120+AM131+AM142+AM153+AM164+AM175+AM186+AM197+AM208+AM219+AM230+AM1334</f>
        <v>23172</v>
      </c>
      <c r="AN24" s="143">
        <f>SUM(AG24:AM24)</f>
        <v>1201087</v>
      </c>
      <c r="AO24" s="144">
        <f>AO65+AO76+AO87+AO98+AO109+AO120+AO131+AO142+AO153+AO164+AO175+AO186+AO197+AO208+AO219+AO230+AO1334</f>
        <v>9424</v>
      </c>
      <c r="AP24" s="144">
        <f>AP65+AP76+AP87+AP98+AP109+AP120+AP131+AP142+AP153+AP164+AP175+AP186+AP197+AP208+AP219+AP230+AP1334</f>
        <v>62185</v>
      </c>
      <c r="AQ24" s="144">
        <f>AQ65+AQ76+AQ87+AQ98+AQ109+AQ120+AQ131+AQ142+AQ153+AQ164+AQ175+AQ186+AQ197+AQ208+AQ219+AQ230+AQ1334</f>
        <v>20631</v>
      </c>
      <c r="AR24" s="144">
        <f>AR65+AR76+AR87+AR98+AR109+AR120+AR131+AR142+AR153+AR164+AR175+AR186+AR197+AR208+AR219+AR230+AR1334</f>
        <v>14678</v>
      </c>
      <c r="AS24" s="144">
        <f>AS65+AS76+AS87+AS98+AS109+AS120+AS131+AS142+AS153+AS164+AS175+AS186+AS197+AS208+AS219+AS230+AS1334</f>
        <v>3048</v>
      </c>
      <c r="AT24" s="144">
        <f>AT65+AT76+AT87+AT98+AT109+AT120+AT131+AT142+AT153+AT164+AT175+AT186+AT197+AT208+AT219+AT230+AT1334</f>
        <v>108674</v>
      </c>
      <c r="AU24" s="144">
        <f>AU65+AU76+AU87+AU98+AU109+AU120+AU131+AU142+AU153+AU164+AU175+AU186+AU197+AU208+AU219+AU230+AU1334</f>
        <v>17169</v>
      </c>
      <c r="AV24" s="143">
        <f>SUM(AO24:AU24)</f>
        <v>235809</v>
      </c>
      <c r="AW24" s="144">
        <f>AW65+AW76+AW87+AW98+AW109+AW120+AW131+AW142+AW153+AW164+AW175+AW186+AW197+AW208+AW219+AW230+AW1334</f>
        <v>0</v>
      </c>
      <c r="AX24" s="144">
        <f>AX65+AX76+AX87+AX98+AX109+AX120+AX131+AX142+AX153+AX164+AX175+AX186+AX197+AX208+AX219+AX230+AX1334</f>
        <v>0</v>
      </c>
      <c r="AY24" s="144">
        <f>AY65+AY76+AY87+AY98+AY109+AY120+AY131+AY142+AY153+AY164+AY175+AY186+AY197+AY208+AY219+AY230+AY1334</f>
        <v>0</v>
      </c>
      <c r="AZ24" s="144">
        <f>AZ65+AZ76+AZ87+AZ98+AZ109+AZ120+AZ131+AZ142+AZ153+AZ164+AZ175+AZ186+AZ197+AZ208+AZ219+AZ230+AZ1334</f>
        <v>0</v>
      </c>
      <c r="BA24" s="144">
        <f>BA65+BA76+BA87+BA98+BA109+BA120+BA131+BA142+BA153+BA164+BA175+BA186+BA197+BA208+BA219+BA230+BA1334</f>
        <v>0</v>
      </c>
      <c r="BB24" s="144">
        <f>BB65+BB76+BB87+BB98+BB109+BB120+BB131+BB142+BB153+BB164+BB175+BB186+BB197+BB208+BB219+BB230+BB1334</f>
        <v>0</v>
      </c>
      <c r="BC24" s="144">
        <f>BC65+BC76+BC87+BC98+BC109+BC120+BC131+BC142+BC153+BC164+BC175+BC186+BC197+BC208+BC219+BC230+BC1334</f>
        <v>0</v>
      </c>
      <c r="BD24" s="143">
        <f>SUM(AW24:BC24)</f>
        <v>0</v>
      </c>
    </row>
    <row r="25" spans="1:56" s="2" customFormat="1" ht="12.75" hidden="1" customHeight="1" outlineLevel="1" x14ac:dyDescent="0.2">
      <c r="A25" s="268"/>
      <c r="B25" s="65"/>
      <c r="C25" s="8"/>
      <c r="D25" s="5"/>
      <c r="E25" s="5"/>
      <c r="F25" s="5"/>
      <c r="G25" s="15"/>
      <c r="H25" s="161"/>
      <c r="I25" s="162"/>
      <c r="J25" s="162"/>
      <c r="K25" s="162"/>
      <c r="L25" s="162"/>
      <c r="M25" s="162"/>
      <c r="N25" s="162"/>
      <c r="O25" s="162"/>
      <c r="P25" s="161"/>
      <c r="Q25" s="162"/>
      <c r="R25" s="162"/>
      <c r="S25" s="162"/>
      <c r="T25" s="162"/>
      <c r="U25" s="162"/>
      <c r="V25" s="162"/>
      <c r="W25" s="162"/>
      <c r="X25" s="161"/>
      <c r="Y25" s="162"/>
      <c r="Z25" s="162"/>
      <c r="AA25" s="162"/>
      <c r="AB25" s="162"/>
      <c r="AC25" s="162"/>
      <c r="AD25" s="162"/>
      <c r="AE25" s="162"/>
      <c r="AF25" s="161"/>
      <c r="AG25" s="162"/>
      <c r="AH25" s="162"/>
      <c r="AI25" s="162"/>
      <c r="AJ25" s="162"/>
      <c r="AK25" s="162"/>
      <c r="AL25" s="162"/>
      <c r="AM25" s="162"/>
      <c r="AN25" s="161"/>
      <c r="AO25" s="162"/>
      <c r="AP25" s="162"/>
      <c r="AQ25" s="162"/>
      <c r="AR25" s="162"/>
      <c r="AS25" s="162"/>
      <c r="AT25" s="162"/>
      <c r="AU25" s="162"/>
      <c r="AV25" s="161"/>
      <c r="AW25" s="162"/>
      <c r="AX25" s="162"/>
      <c r="AY25" s="162"/>
      <c r="AZ25" s="162"/>
      <c r="BA25" s="162"/>
      <c r="BB25" s="162"/>
      <c r="BC25" s="162"/>
      <c r="BD25" s="161"/>
    </row>
    <row r="26" spans="1:56" s="2" customFormat="1" ht="12.75" customHeight="1" collapsed="1" x14ac:dyDescent="0.2">
      <c r="A26" s="268"/>
      <c r="B26" s="65"/>
      <c r="C26" s="8" t="s">
        <v>14</v>
      </c>
      <c r="D26" s="5" t="s">
        <v>15</v>
      </c>
      <c r="E26" s="5"/>
      <c r="F26" s="5"/>
      <c r="G26" s="15"/>
      <c r="H26" s="143">
        <f t="shared" ref="H26:AM26" si="31">IF(ISERROR(H24/H18),0,H24/H18)</f>
        <v>101.53140009507729</v>
      </c>
      <c r="I26" s="144">
        <f t="shared" si="31"/>
        <v>64.002826633165824</v>
      </c>
      <c r="J26" s="144">
        <f t="shared" si="31"/>
        <v>25.221320155312391</v>
      </c>
      <c r="K26" s="144">
        <f t="shared" si="31"/>
        <v>10.610637572451415</v>
      </c>
      <c r="L26" s="144">
        <f t="shared" si="31"/>
        <v>16.612418627941913</v>
      </c>
      <c r="M26" s="144">
        <f t="shared" si="31"/>
        <v>33.811291569992264</v>
      </c>
      <c r="N26" s="144">
        <f t="shared" si="31"/>
        <v>556.80999999999995</v>
      </c>
      <c r="O26" s="144">
        <f t="shared" si="31"/>
        <v>312.3922565506453</v>
      </c>
      <c r="P26" s="143">
        <f t="shared" si="31"/>
        <v>129.31873963515756</v>
      </c>
      <c r="Q26" s="144">
        <f t="shared" si="31"/>
        <v>251.41246290801186</v>
      </c>
      <c r="R26" s="144">
        <f t="shared" si="31"/>
        <v>239.82425876010782</v>
      </c>
      <c r="S26" s="144">
        <f t="shared" si="31"/>
        <v>521.92645314353501</v>
      </c>
      <c r="T26" s="144">
        <f t="shared" si="31"/>
        <v>76.546715626274988</v>
      </c>
      <c r="U26" s="144">
        <f t="shared" si="31"/>
        <v>17.563917028461166</v>
      </c>
      <c r="V26" s="144">
        <f t="shared" si="31"/>
        <v>54.966516741629185</v>
      </c>
      <c r="W26" s="144">
        <f t="shared" si="31"/>
        <v>6.4461805555555554</v>
      </c>
      <c r="X26" s="143">
        <f t="shared" si="31"/>
        <v>180.25213390237397</v>
      </c>
      <c r="Y26" s="144">
        <f t="shared" si="31"/>
        <v>6.7330316742081449</v>
      </c>
      <c r="Z26" s="144">
        <f t="shared" si="31"/>
        <v>23.258314855875831</v>
      </c>
      <c r="AA26" s="144">
        <f t="shared" si="31"/>
        <v>1.732349841938883</v>
      </c>
      <c r="AB26" s="144">
        <f t="shared" si="31"/>
        <v>1.6907333712336554</v>
      </c>
      <c r="AC26" s="144">
        <f t="shared" si="31"/>
        <v>35.226636821488526</v>
      </c>
      <c r="AD26" s="144">
        <f t="shared" si="31"/>
        <v>5.443965517241379</v>
      </c>
      <c r="AE26" s="144">
        <f t="shared" si="31"/>
        <v>6.4079601990049753</v>
      </c>
      <c r="AF26" s="143">
        <f t="shared" si="31"/>
        <v>11.724950232249503</v>
      </c>
      <c r="AG26" s="144">
        <f t="shared" si="31"/>
        <v>24.445349626612355</v>
      </c>
      <c r="AH26" s="144">
        <f t="shared" si="31"/>
        <v>65.27567020738492</v>
      </c>
      <c r="AI26" s="144">
        <f t="shared" si="31"/>
        <v>126.34054562558796</v>
      </c>
      <c r="AJ26" s="144">
        <f t="shared" si="31"/>
        <v>244.82124711316396</v>
      </c>
      <c r="AK26" s="144">
        <f t="shared" si="31"/>
        <v>39.137773079633547</v>
      </c>
      <c r="AL26" s="144">
        <f>IF(ISERROR(AL24/AL18),0,AL24/AL18)</f>
        <v>43.817332200509767</v>
      </c>
      <c r="AM26" s="144">
        <f t="shared" si="31"/>
        <v>11.259475218658892</v>
      </c>
      <c r="AN26" s="143">
        <f t="shared" ref="AN26:BD26" si="32">IF(ISERROR(AN24/AN18),0,AN24/AN18)</f>
        <v>80.120538990060709</v>
      </c>
      <c r="AO26" s="144">
        <f t="shared" si="32"/>
        <v>3.6414219474497682</v>
      </c>
      <c r="AP26" s="144">
        <f t="shared" si="32"/>
        <v>22.514482259232441</v>
      </c>
      <c r="AQ26" s="144">
        <f t="shared" si="32"/>
        <v>10.233630952380953</v>
      </c>
      <c r="AR26" s="144">
        <f t="shared" si="32"/>
        <v>6.9268522888154793</v>
      </c>
      <c r="AS26" s="144">
        <f t="shared" si="32"/>
        <v>1.6126984126984127</v>
      </c>
      <c r="AT26" s="144">
        <f t="shared" si="32"/>
        <v>69.529110684580928</v>
      </c>
      <c r="AU26" s="144">
        <f t="shared" si="32"/>
        <v>11.719453924914676</v>
      </c>
      <c r="AV26" s="143">
        <f t="shared" si="32"/>
        <v>16.372214122057905</v>
      </c>
      <c r="AW26" s="144">
        <f t="shared" si="32"/>
        <v>0</v>
      </c>
      <c r="AX26" s="144">
        <f t="shared" si="32"/>
        <v>0</v>
      </c>
      <c r="AY26" s="144">
        <f t="shared" si="32"/>
        <v>0</v>
      </c>
      <c r="AZ26" s="144">
        <f t="shared" si="32"/>
        <v>0</v>
      </c>
      <c r="BA26" s="144">
        <f t="shared" si="32"/>
        <v>0</v>
      </c>
      <c r="BB26" s="144">
        <f t="shared" si="32"/>
        <v>0</v>
      </c>
      <c r="BC26" s="144">
        <f t="shared" si="32"/>
        <v>0</v>
      </c>
      <c r="BD26" s="143">
        <f t="shared" si="32"/>
        <v>0</v>
      </c>
    </row>
    <row r="27" spans="1:56" s="2" customFormat="1" ht="12.75" customHeight="1" x14ac:dyDescent="0.2">
      <c r="A27" s="268"/>
      <c r="B27" s="234"/>
      <c r="C27" s="8" t="s">
        <v>145</v>
      </c>
      <c r="D27" s="5" t="s">
        <v>9</v>
      </c>
      <c r="E27" s="5"/>
      <c r="F27" s="5"/>
      <c r="G27" s="15"/>
      <c r="H27" s="143">
        <f>SUMIF($I$3:$BD$3,$H$3,$I27:$BD27)</f>
        <v>9303</v>
      </c>
      <c r="I27" s="144">
        <v>475</v>
      </c>
      <c r="J27" s="144">
        <v>108</v>
      </c>
      <c r="K27" s="144">
        <v>49</v>
      </c>
      <c r="L27" s="144">
        <v>59</v>
      </c>
      <c r="M27" s="144">
        <v>159</v>
      </c>
      <c r="N27" s="144">
        <v>948</v>
      </c>
      <c r="O27" s="144">
        <v>1435</v>
      </c>
      <c r="P27" s="143">
        <f>SUM(I27:O27)</f>
        <v>3233</v>
      </c>
      <c r="Q27" s="144">
        <v>1126</v>
      </c>
      <c r="R27" s="144">
        <v>841</v>
      </c>
      <c r="S27" s="144">
        <v>1759</v>
      </c>
      <c r="T27" s="144">
        <v>294</v>
      </c>
      <c r="U27" s="144">
        <v>56</v>
      </c>
      <c r="V27" s="144">
        <v>226</v>
      </c>
      <c r="W27" s="144">
        <v>5</v>
      </c>
      <c r="X27" s="143">
        <f>SUM(Q27:W27)</f>
        <v>4307</v>
      </c>
      <c r="Y27" s="144">
        <v>30</v>
      </c>
      <c r="Z27" s="144">
        <v>72</v>
      </c>
      <c r="AA27" s="144">
        <v>0</v>
      </c>
      <c r="AB27" s="144">
        <v>1</v>
      </c>
      <c r="AC27" s="144">
        <v>137</v>
      </c>
      <c r="AD27" s="144">
        <v>10</v>
      </c>
      <c r="AE27" s="144">
        <v>10</v>
      </c>
      <c r="AF27" s="143">
        <f>SUM(Y27:AE27)</f>
        <v>260</v>
      </c>
      <c r="AG27" s="144">
        <v>54</v>
      </c>
      <c r="AH27" s="144">
        <v>160</v>
      </c>
      <c r="AI27" s="144">
        <v>680</v>
      </c>
      <c r="AJ27" s="144">
        <v>745</v>
      </c>
      <c r="AK27" s="144">
        <v>140</v>
      </c>
      <c r="AL27" s="144">
        <v>181</v>
      </c>
      <c r="AM27" s="144">
        <v>22</v>
      </c>
      <c r="AN27" s="143">
        <f>SUM(AG27:AM27)</f>
        <v>1982</v>
      </c>
      <c r="AO27" s="144">
        <v>3</v>
      </c>
      <c r="AP27" s="144">
        <v>96</v>
      </c>
      <c r="AQ27" s="144">
        <v>49</v>
      </c>
      <c r="AR27" s="144">
        <v>13</v>
      </c>
      <c r="AS27" s="144">
        <v>0</v>
      </c>
      <c r="AT27" s="144">
        <v>178</v>
      </c>
      <c r="AU27" s="144">
        <v>32</v>
      </c>
      <c r="AV27" s="143">
        <f>SUM(AO27:AU27)</f>
        <v>371</v>
      </c>
      <c r="AW27" s="144"/>
      <c r="AX27" s="144"/>
      <c r="AY27" s="144"/>
      <c r="AZ27" s="144"/>
      <c r="BA27" s="144"/>
      <c r="BB27" s="144"/>
      <c r="BC27" s="144"/>
      <c r="BD27" s="143">
        <f>SUM(AW27:BC27)</f>
        <v>0</v>
      </c>
    </row>
    <row r="28" spans="1:56" s="113" customFormat="1" ht="12.75" customHeight="1" x14ac:dyDescent="0.2">
      <c r="A28" s="268"/>
      <c r="B28" s="130"/>
      <c r="C28" s="108" t="s">
        <v>146</v>
      </c>
      <c r="D28" s="109" t="s">
        <v>4</v>
      </c>
      <c r="E28" s="109"/>
      <c r="F28" s="109"/>
      <c r="G28" s="110"/>
      <c r="H28" s="141">
        <f>IFERROR(H27/H18,0)</f>
        <v>0.15250069668704819</v>
      </c>
      <c r="I28" s="142">
        <f>IFERROR(I27/I18,0)</f>
        <v>0.14918341708542712</v>
      </c>
      <c r="J28" s="142">
        <f>IFERROR(J27/J18,0)</f>
        <v>3.8122132015531239E-2</v>
      </c>
      <c r="K28" s="142">
        <f>IFERROR(K27/K18,0)</f>
        <v>1.6706443914081145E-2</v>
      </c>
      <c r="L28" s="142">
        <f t="shared" ref="L28:BD28" si="33">IFERROR(L27/L18,0)</f>
        <v>2.9544316474712069E-2</v>
      </c>
      <c r="M28" s="142">
        <f t="shared" si="33"/>
        <v>6.1484918793503478E-2</v>
      </c>
      <c r="N28" s="142">
        <f t="shared" si="33"/>
        <v>0.47399999999999998</v>
      </c>
      <c r="O28" s="142">
        <f t="shared" si="33"/>
        <v>0.56120453656628866</v>
      </c>
      <c r="P28" s="141">
        <f t="shared" si="33"/>
        <v>0.17871752349364289</v>
      </c>
      <c r="Q28" s="142">
        <f t="shared" si="33"/>
        <v>0.47732089868588384</v>
      </c>
      <c r="R28" s="142">
        <f t="shared" si="33"/>
        <v>0.45336927223719675</v>
      </c>
      <c r="S28" s="142">
        <f t="shared" si="33"/>
        <v>0.69553183076314751</v>
      </c>
      <c r="T28" s="142">
        <f t="shared" si="33"/>
        <v>0.11995104039167687</v>
      </c>
      <c r="U28" s="142">
        <f t="shared" si="33"/>
        <v>2.7013989387361312E-2</v>
      </c>
      <c r="V28" s="142">
        <f t="shared" si="33"/>
        <v>0.11294352823588207</v>
      </c>
      <c r="W28" s="142">
        <f t="shared" si="33"/>
        <v>2.8935185185185184E-3</v>
      </c>
      <c r="X28" s="141">
        <f t="shared" si="33"/>
        <v>0.28720992264603895</v>
      </c>
      <c r="Y28" s="142">
        <f t="shared" si="33"/>
        <v>1.3574660633484163E-2</v>
      </c>
      <c r="Z28" s="142">
        <f t="shared" si="33"/>
        <v>3.9911308203991129E-2</v>
      </c>
      <c r="AA28" s="142">
        <f t="shared" si="33"/>
        <v>0</v>
      </c>
      <c r="AB28" s="142">
        <f t="shared" si="33"/>
        <v>5.6850483229107444E-4</v>
      </c>
      <c r="AC28" s="142">
        <f t="shared" si="33"/>
        <v>7.6664801343033009E-2</v>
      </c>
      <c r="AD28" s="142">
        <f t="shared" si="33"/>
        <v>7.1839080459770114E-3</v>
      </c>
      <c r="AE28" s="142">
        <f t="shared" si="33"/>
        <v>8.291873963515755E-3</v>
      </c>
      <c r="AF28" s="141">
        <f t="shared" si="33"/>
        <v>2.1566025215660253E-2</v>
      </c>
      <c r="AG28" s="142">
        <f t="shared" si="33"/>
        <v>3.6659877800407331E-2</v>
      </c>
      <c r="AH28" s="142">
        <f t="shared" si="33"/>
        <v>8.0930703085483058E-2</v>
      </c>
      <c r="AI28" s="142">
        <f>IFERROR(AI27/AI18,0)</f>
        <v>0.31984948259642521</v>
      </c>
      <c r="AJ28" s="142">
        <f>IFERROR(AJ27/AJ18,0)</f>
        <v>0.34411085450346418</v>
      </c>
      <c r="AK28" s="142">
        <f>IFERROR(AK27/AK18,0)</f>
        <v>4.9330514446793518E-2</v>
      </c>
      <c r="AL28" s="142">
        <f>IFERROR(AL27/AL18,0)</f>
        <v>7.6890399320305863E-2</v>
      </c>
      <c r="AM28" s="142">
        <f t="shared" si="33"/>
        <v>1.0689990281827016E-2</v>
      </c>
      <c r="AN28" s="141">
        <f t="shared" si="33"/>
        <v>0.13221266092989126</v>
      </c>
      <c r="AO28" s="142">
        <f t="shared" si="33"/>
        <v>1.1591962905718701E-3</v>
      </c>
      <c r="AP28" s="142">
        <f t="shared" si="33"/>
        <v>3.4757422157856627E-2</v>
      </c>
      <c r="AQ28" s="142">
        <f t="shared" si="33"/>
        <v>2.4305555555555556E-2</v>
      </c>
      <c r="AR28" s="142">
        <f t="shared" si="33"/>
        <v>6.1349693251533744E-3</v>
      </c>
      <c r="AS28" s="142">
        <f t="shared" si="33"/>
        <v>0</v>
      </c>
      <c r="AT28" s="142">
        <f t="shared" si="33"/>
        <v>0.11388355726167626</v>
      </c>
      <c r="AU28" s="142">
        <f t="shared" si="33"/>
        <v>2.1843003412969283E-2</v>
      </c>
      <c r="AV28" s="141">
        <f t="shared" si="33"/>
        <v>2.5758522530028468E-2</v>
      </c>
      <c r="AW28" s="142">
        <f t="shared" si="33"/>
        <v>0</v>
      </c>
      <c r="AX28" s="142">
        <f t="shared" si="33"/>
        <v>0</v>
      </c>
      <c r="AY28" s="142">
        <f t="shared" si="33"/>
        <v>0</v>
      </c>
      <c r="AZ28" s="142">
        <f t="shared" si="33"/>
        <v>0</v>
      </c>
      <c r="BA28" s="142">
        <f t="shared" si="33"/>
        <v>0</v>
      </c>
      <c r="BB28" s="142">
        <f t="shared" si="33"/>
        <v>0</v>
      </c>
      <c r="BC28" s="142">
        <f t="shared" si="33"/>
        <v>0</v>
      </c>
      <c r="BD28" s="141">
        <f t="shared" si="33"/>
        <v>0</v>
      </c>
    </row>
    <row r="29" spans="1:56" s="2" customFormat="1" ht="12.75" hidden="1" customHeight="1" x14ac:dyDescent="0.2">
      <c r="A29" s="268"/>
      <c r="B29" s="65">
        <f t="shared" ref="B29:B38" si="34">B28+1</f>
        <v>1</v>
      </c>
      <c r="C29" s="8"/>
      <c r="D29" s="5"/>
      <c r="E29" s="5"/>
      <c r="F29" s="5"/>
      <c r="G29" s="15"/>
      <c r="H29" s="143"/>
      <c r="I29" s="144"/>
      <c r="J29" s="144"/>
      <c r="K29" s="144"/>
      <c r="L29" s="144"/>
      <c r="M29" s="144"/>
      <c r="N29" s="144"/>
      <c r="O29" s="144"/>
      <c r="P29" s="143"/>
      <c r="Q29" s="144"/>
      <c r="R29" s="144"/>
      <c r="S29" s="144"/>
      <c r="T29" s="144"/>
      <c r="U29" s="144"/>
      <c r="V29" s="144"/>
      <c r="W29" s="144"/>
      <c r="X29" s="143"/>
      <c r="Y29" s="144"/>
      <c r="Z29" s="144"/>
      <c r="AA29" s="144"/>
      <c r="AB29" s="144"/>
      <c r="AC29" s="144"/>
      <c r="AD29" s="144"/>
      <c r="AE29" s="144"/>
      <c r="AF29" s="143"/>
      <c r="AG29" s="144"/>
      <c r="AH29" s="144"/>
      <c r="AI29" s="144"/>
      <c r="AJ29" s="144"/>
      <c r="AK29" s="144"/>
      <c r="AL29" s="144"/>
      <c r="AM29" s="144"/>
      <c r="AN29" s="143"/>
      <c r="AO29" s="144"/>
      <c r="AP29" s="144"/>
      <c r="AQ29" s="144"/>
      <c r="AR29" s="144"/>
      <c r="AS29" s="144"/>
      <c r="AT29" s="144"/>
      <c r="AU29" s="144"/>
      <c r="AV29" s="143"/>
      <c r="AW29" s="144"/>
      <c r="AX29" s="144"/>
      <c r="AY29" s="144"/>
      <c r="AZ29" s="144"/>
      <c r="BA29" s="144"/>
      <c r="BB29" s="144"/>
      <c r="BC29" s="144"/>
      <c r="BD29" s="143"/>
    </row>
    <row r="30" spans="1:56" s="2" customFormat="1" ht="12.75" hidden="1" customHeight="1" x14ac:dyDescent="0.2">
      <c r="A30" s="268"/>
      <c r="B30" s="65">
        <f t="shared" si="34"/>
        <v>2</v>
      </c>
      <c r="C30" s="8"/>
      <c r="D30" s="5"/>
      <c r="E30" s="5"/>
      <c r="F30" s="5"/>
      <c r="G30" s="15"/>
      <c r="H30" s="143"/>
      <c r="I30" s="144"/>
      <c r="J30" s="144"/>
      <c r="K30" s="144"/>
      <c r="L30" s="144"/>
      <c r="M30" s="144"/>
      <c r="N30" s="144"/>
      <c r="O30" s="144"/>
      <c r="P30" s="143"/>
      <c r="Q30" s="144"/>
      <c r="R30" s="144"/>
      <c r="S30" s="144"/>
      <c r="T30" s="144"/>
      <c r="U30" s="144"/>
      <c r="V30" s="144"/>
      <c r="W30" s="144"/>
      <c r="X30" s="143"/>
      <c r="Y30" s="144"/>
      <c r="Z30" s="144"/>
      <c r="AA30" s="144"/>
      <c r="AB30" s="144"/>
      <c r="AC30" s="144"/>
      <c r="AD30" s="144"/>
      <c r="AE30" s="144"/>
      <c r="AF30" s="143"/>
      <c r="AG30" s="144"/>
      <c r="AH30" s="144"/>
      <c r="AI30" s="144"/>
      <c r="AJ30" s="144"/>
      <c r="AK30" s="144"/>
      <c r="AL30" s="144"/>
      <c r="AM30" s="144"/>
      <c r="AN30" s="143"/>
      <c r="AO30" s="144"/>
      <c r="AP30" s="144"/>
      <c r="AQ30" s="144"/>
      <c r="AR30" s="144"/>
      <c r="AS30" s="144"/>
      <c r="AT30" s="144"/>
      <c r="AU30" s="144"/>
      <c r="AV30" s="143"/>
      <c r="AW30" s="144"/>
      <c r="AX30" s="144"/>
      <c r="AY30" s="144"/>
      <c r="AZ30" s="144"/>
      <c r="BA30" s="144"/>
      <c r="BB30" s="144"/>
      <c r="BC30" s="144"/>
      <c r="BD30" s="143"/>
    </row>
    <row r="31" spans="1:56" ht="12.75" hidden="1" customHeight="1" x14ac:dyDescent="0.2">
      <c r="A31" s="267"/>
      <c r="B31" s="65">
        <f t="shared" si="34"/>
        <v>3</v>
      </c>
      <c r="C31" s="29"/>
      <c r="D31" s="30"/>
      <c r="E31" s="30"/>
      <c r="F31" s="30"/>
      <c r="G31" s="15"/>
      <c r="H31" s="143"/>
      <c r="I31" s="144"/>
      <c r="J31" s="144"/>
      <c r="K31" s="144"/>
      <c r="L31" s="144"/>
      <c r="M31" s="144"/>
      <c r="N31" s="144"/>
      <c r="O31" s="144"/>
      <c r="P31" s="143"/>
      <c r="Q31" s="144"/>
      <c r="R31" s="144"/>
      <c r="S31" s="144"/>
      <c r="T31" s="144"/>
      <c r="U31" s="144"/>
      <c r="V31" s="144"/>
      <c r="W31" s="144"/>
      <c r="X31" s="143"/>
      <c r="Y31" s="144"/>
      <c r="Z31" s="144"/>
      <c r="AA31" s="144"/>
      <c r="AB31" s="144"/>
      <c r="AC31" s="144"/>
      <c r="AD31" s="144"/>
      <c r="AE31" s="144"/>
      <c r="AF31" s="143"/>
      <c r="AG31" s="144"/>
      <c r="AH31" s="144"/>
      <c r="AI31" s="144"/>
      <c r="AJ31" s="144"/>
      <c r="AK31" s="144"/>
      <c r="AL31" s="144"/>
      <c r="AM31" s="144"/>
      <c r="AN31" s="143"/>
      <c r="AO31" s="144"/>
      <c r="AP31" s="144"/>
      <c r="AQ31" s="144"/>
      <c r="AR31" s="144"/>
      <c r="AS31" s="144"/>
      <c r="AT31" s="144"/>
      <c r="AU31" s="144"/>
      <c r="AV31" s="143"/>
      <c r="AW31" s="144"/>
      <c r="AX31" s="144"/>
      <c r="AY31" s="144"/>
      <c r="AZ31" s="144"/>
      <c r="BA31" s="144"/>
      <c r="BB31" s="144"/>
      <c r="BC31" s="144"/>
      <c r="BD31" s="143"/>
    </row>
    <row r="32" spans="1:56" ht="13.5" hidden="1" customHeight="1" x14ac:dyDescent="0.2">
      <c r="A32" s="267"/>
      <c r="B32" s="65" t="e">
        <f>#REF!+1</f>
        <v>#REF!</v>
      </c>
      <c r="C32" s="29" t="s">
        <v>103</v>
      </c>
      <c r="D32" s="30"/>
      <c r="E32" s="30"/>
      <c r="F32" s="30"/>
      <c r="G32" s="15"/>
      <c r="H32" s="143">
        <f>SUMIF($I$3:$BD$3,$H$3,$I32:$BD32)</f>
        <v>17825798.669999994</v>
      </c>
      <c r="I32" s="144">
        <f t="shared" ref="I32:O32" si="35">I19*I33</f>
        <v>868595.20000000007</v>
      </c>
      <c r="J32" s="144">
        <f t="shared" si="35"/>
        <v>764400.05999999994</v>
      </c>
      <c r="K32" s="144">
        <f t="shared" si="35"/>
        <v>868813.26000000013</v>
      </c>
      <c r="L32" s="144">
        <f t="shared" si="35"/>
        <v>568306.26</v>
      </c>
      <c r="M32" s="144">
        <f t="shared" si="35"/>
        <v>687850.14</v>
      </c>
      <c r="N32" s="144">
        <f t="shared" si="35"/>
        <v>593680</v>
      </c>
      <c r="O32" s="144">
        <f t="shared" si="35"/>
        <v>832866.04</v>
      </c>
      <c r="P32" s="143">
        <f>SUM(I32:O32)</f>
        <v>5184510.96</v>
      </c>
      <c r="Q32" s="144">
        <f t="shared" ref="Q32:W32" si="36">Q19*Q33</f>
        <v>775474.07000000007</v>
      </c>
      <c r="R32" s="144">
        <f t="shared" si="36"/>
        <v>586235.64999999991</v>
      </c>
      <c r="S32" s="144">
        <f t="shared" si="36"/>
        <v>797697.18</v>
      </c>
      <c r="T32" s="144">
        <f t="shared" si="36"/>
        <v>789761.22000000009</v>
      </c>
      <c r="U32" s="144">
        <f t="shared" si="36"/>
        <v>654839.97</v>
      </c>
      <c r="V32" s="144">
        <f t="shared" si="36"/>
        <v>586072.89</v>
      </c>
      <c r="W32" s="144">
        <f t="shared" si="36"/>
        <v>481057.92</v>
      </c>
      <c r="X32" s="143">
        <f>SUM(Q32:W32)</f>
        <v>4671138.9000000004</v>
      </c>
      <c r="Y32" s="144">
        <f t="shared" ref="Y32:AE32" si="37">Y19*Y33</f>
        <v>674690.9</v>
      </c>
      <c r="Z32" s="144">
        <f t="shared" si="37"/>
        <v>535914.28</v>
      </c>
      <c r="AA32" s="144">
        <f t="shared" si="37"/>
        <v>532142.26</v>
      </c>
      <c r="AB32" s="144">
        <f t="shared" si="37"/>
        <v>487348.54</v>
      </c>
      <c r="AC32" s="144">
        <f t="shared" si="37"/>
        <v>513262.14000000007</v>
      </c>
      <c r="AD32" s="144">
        <f t="shared" si="37"/>
        <v>401118.72000000003</v>
      </c>
      <c r="AE32" s="144">
        <f t="shared" si="37"/>
        <v>314995.14</v>
      </c>
      <c r="AF32" s="143">
        <f>SUM(Y32:AE32)</f>
        <v>3459471.9800000004</v>
      </c>
      <c r="AG32" s="144">
        <f t="shared" ref="AG32:AL32" si="38">AG19*AG33</f>
        <v>401554.53</v>
      </c>
      <c r="AH32" s="144">
        <f t="shared" si="38"/>
        <v>607789.11</v>
      </c>
      <c r="AI32" s="144">
        <f t="shared" si="38"/>
        <v>674197.12</v>
      </c>
      <c r="AJ32" s="144">
        <f t="shared" si="38"/>
        <v>662230.19999999995</v>
      </c>
      <c r="AK32" s="144">
        <f t="shared" si="38"/>
        <v>804431.1</v>
      </c>
      <c r="AL32" s="144">
        <f t="shared" si="38"/>
        <v>703257.5</v>
      </c>
      <c r="AM32" s="144">
        <f>AM19*AM33</f>
        <v>588094.07999999996</v>
      </c>
      <c r="AN32" s="143">
        <f>SUM(AG32:AM32)</f>
        <v>4441553.6399999997</v>
      </c>
      <c r="AO32" s="144">
        <f>AO19*AO33</f>
        <v>705514.68</v>
      </c>
      <c r="AP32" s="144">
        <f t="shared" ref="AP32:AU32" si="39">AP19*AP33</f>
        <v>720743.9</v>
      </c>
      <c r="AQ32" s="144">
        <f t="shared" si="39"/>
        <v>562060.80000000005</v>
      </c>
      <c r="AR32" s="144">
        <f t="shared" si="39"/>
        <v>595227.1</v>
      </c>
      <c r="AS32" s="144">
        <f t="shared" si="39"/>
        <v>477905.4</v>
      </c>
      <c r="AT32" s="144">
        <f t="shared" si="39"/>
        <v>374979.33</v>
      </c>
      <c r="AU32" s="144">
        <f t="shared" si="39"/>
        <v>390656.9</v>
      </c>
      <c r="AV32" s="143">
        <f>SUM(AO32:AU32)</f>
        <v>3827088.11</v>
      </c>
      <c r="AW32" s="144">
        <f t="shared" ref="AW32:BC32" si="40">AW19*AW33</f>
        <v>0</v>
      </c>
      <c r="AX32" s="144">
        <f t="shared" si="40"/>
        <v>0</v>
      </c>
      <c r="AY32" s="144">
        <f t="shared" si="40"/>
        <v>0</v>
      </c>
      <c r="AZ32" s="144">
        <f t="shared" si="40"/>
        <v>0</v>
      </c>
      <c r="BA32" s="144">
        <f t="shared" si="40"/>
        <v>0</v>
      </c>
      <c r="BB32" s="144">
        <f t="shared" si="40"/>
        <v>0</v>
      </c>
      <c r="BC32" s="144">
        <f t="shared" si="40"/>
        <v>0</v>
      </c>
      <c r="BD32" s="143">
        <f>SUM(AW32:BC32)</f>
        <v>0</v>
      </c>
    </row>
    <row r="33" spans="1:56" s="40" customFormat="1" ht="13.5" customHeight="1" x14ac:dyDescent="0.2">
      <c r="A33" s="102"/>
      <c r="B33" s="93"/>
      <c r="C33" s="94" t="s">
        <v>17</v>
      </c>
      <c r="D33" s="95" t="s">
        <v>15</v>
      </c>
      <c r="E33" s="95"/>
      <c r="F33" s="95"/>
      <c r="G33" s="96"/>
      <c r="H33" s="152">
        <f>IF(ISERROR(H32/H19),0,H32/H19)</f>
        <v>292.21183663098526</v>
      </c>
      <c r="I33" s="153">
        <v>272.8</v>
      </c>
      <c r="J33" s="153">
        <v>269.82</v>
      </c>
      <c r="K33" s="153">
        <v>296.22000000000003</v>
      </c>
      <c r="L33" s="153">
        <v>284.58</v>
      </c>
      <c r="M33" s="153">
        <v>265.99</v>
      </c>
      <c r="N33" s="153">
        <v>296.83999999999997</v>
      </c>
      <c r="O33" s="153">
        <v>325.72000000000003</v>
      </c>
      <c r="P33" s="152">
        <f>IFERROR(P32/P19,0)</f>
        <v>286.5954096185738</v>
      </c>
      <c r="Q33" s="153">
        <v>328.73</v>
      </c>
      <c r="R33" s="153">
        <v>316.02999999999997</v>
      </c>
      <c r="S33" s="153">
        <v>315.42</v>
      </c>
      <c r="T33" s="153">
        <v>322.22000000000003</v>
      </c>
      <c r="U33" s="153">
        <v>315.89</v>
      </c>
      <c r="V33" s="153">
        <v>292.89</v>
      </c>
      <c r="W33" s="153">
        <v>278.39</v>
      </c>
      <c r="X33" s="152">
        <f>IF(ISERROR(X32/X19),0,X32/X19)</f>
        <v>311.49232461989868</v>
      </c>
      <c r="Y33" s="153">
        <v>305.29000000000002</v>
      </c>
      <c r="Z33" s="153">
        <v>297.07</v>
      </c>
      <c r="AA33" s="153">
        <v>280.37</v>
      </c>
      <c r="AB33" s="153">
        <v>277.06</v>
      </c>
      <c r="AC33" s="153">
        <v>287.22000000000003</v>
      </c>
      <c r="AD33" s="153">
        <v>288.16000000000003</v>
      </c>
      <c r="AE33" s="153">
        <v>261.19</v>
      </c>
      <c r="AF33" s="152">
        <f>IF(ISERROR(AF32/AF19),0,AF32/AF19)</f>
        <v>286.95023059057735</v>
      </c>
      <c r="AG33" s="153">
        <v>272.61</v>
      </c>
      <c r="AH33" s="153">
        <v>307.43</v>
      </c>
      <c r="AI33" s="153">
        <v>317.12</v>
      </c>
      <c r="AJ33" s="153">
        <v>305.88</v>
      </c>
      <c r="AK33" s="153">
        <v>283.45</v>
      </c>
      <c r="AL33" s="153">
        <v>298.75</v>
      </c>
      <c r="AM33" s="153">
        <v>285.76</v>
      </c>
      <c r="AN33" s="152">
        <f>IF(ISERROR(AN32/AN19),0,AN32/AN19)</f>
        <v>296.28134480688414</v>
      </c>
      <c r="AO33" s="153">
        <v>272.61</v>
      </c>
      <c r="AP33" s="153">
        <v>260.95</v>
      </c>
      <c r="AQ33" s="153">
        <v>278.8</v>
      </c>
      <c r="AR33" s="153">
        <v>280.89999999999998</v>
      </c>
      <c r="AS33" s="153">
        <v>252.86</v>
      </c>
      <c r="AT33" s="153">
        <v>239.91</v>
      </c>
      <c r="AU33" s="153">
        <v>266.66000000000003</v>
      </c>
      <c r="AV33" s="152">
        <f>IF(ISERROR(AV32/AV19),0,AV32/AV19)</f>
        <v>265.71465042005138</v>
      </c>
      <c r="AW33" s="153"/>
      <c r="AX33" s="153"/>
      <c r="AY33" s="153"/>
      <c r="AZ33" s="153"/>
      <c r="BA33" s="153"/>
      <c r="BB33" s="153"/>
      <c r="BC33" s="153"/>
      <c r="BD33" s="152">
        <f>IF(ISERROR(BD32/BD19),0,BD32/BD19)</f>
        <v>0</v>
      </c>
    </row>
    <row r="34" spans="1:56" s="106" customFormat="1" ht="13.5" hidden="1" customHeight="1" x14ac:dyDescent="0.2">
      <c r="A34" s="267"/>
      <c r="B34" s="91">
        <f t="shared" si="34"/>
        <v>1</v>
      </c>
      <c r="C34" s="103" t="s">
        <v>104</v>
      </c>
      <c r="D34" s="104"/>
      <c r="E34" s="104"/>
      <c r="F34" s="104"/>
      <c r="G34" s="105"/>
      <c r="H34" s="156">
        <f>SUMIF($I$3:$BD$3,$H$3,$I34:$BD34)</f>
        <v>15315.340527999997</v>
      </c>
      <c r="I34" s="157">
        <f t="shared" ref="I34:O34" si="41">I35*I36</f>
        <v>658.14066400000002</v>
      </c>
      <c r="J34" s="157">
        <f t="shared" si="41"/>
        <v>524.01093199999991</v>
      </c>
      <c r="K34" s="157">
        <f t="shared" si="41"/>
        <v>596.87760000000003</v>
      </c>
      <c r="L34" s="157">
        <f t="shared" si="41"/>
        <v>523.91682000000003</v>
      </c>
      <c r="M34" s="157">
        <f t="shared" si="41"/>
        <v>559.20072599999992</v>
      </c>
      <c r="N34" s="157">
        <f t="shared" si="41"/>
        <v>598.00189999999998</v>
      </c>
      <c r="O34" s="157">
        <f t="shared" si="41"/>
        <v>632.57480999999996</v>
      </c>
      <c r="P34" s="156">
        <f>SUM(I34:O34)</f>
        <v>4092.7234520000002</v>
      </c>
      <c r="Q34" s="157">
        <f t="shared" ref="Q34:W34" si="42">Q35*Q36</f>
        <v>678.17854</v>
      </c>
      <c r="R34" s="157">
        <f t="shared" si="42"/>
        <v>572.76902800000005</v>
      </c>
      <c r="S34" s="157">
        <f t="shared" si="42"/>
        <v>648.86681999999996</v>
      </c>
      <c r="T34" s="157">
        <f t="shared" si="42"/>
        <v>628.46792800000003</v>
      </c>
      <c r="U34" s="157">
        <f t="shared" si="42"/>
        <v>577.39798199999996</v>
      </c>
      <c r="V34" s="157">
        <f t="shared" si="42"/>
        <v>457.20871000000005</v>
      </c>
      <c r="W34" s="157">
        <f t="shared" si="42"/>
        <v>378.17839800000002</v>
      </c>
      <c r="X34" s="156">
        <f>SUM(Q34:W34)</f>
        <v>3941.0674059999997</v>
      </c>
      <c r="Y34" s="157">
        <f t="shared" ref="Y34:BC34" si="43">Y35*Y36</f>
        <v>590.59713600000009</v>
      </c>
      <c r="Z34" s="157">
        <f t="shared" si="43"/>
        <v>554.95130000000006</v>
      </c>
      <c r="AA34" s="157">
        <f t="shared" si="43"/>
        <v>505.041696</v>
      </c>
      <c r="AB34" s="157">
        <f t="shared" si="43"/>
        <v>477.67127999999997</v>
      </c>
      <c r="AC34" s="157">
        <f t="shared" si="43"/>
        <v>508.846564</v>
      </c>
      <c r="AD34" s="157">
        <f t="shared" si="43"/>
        <v>357.91059199999995</v>
      </c>
      <c r="AE34" s="157">
        <f t="shared" si="43"/>
        <v>296.01158399999997</v>
      </c>
      <c r="AF34" s="156">
        <f>SUM(Y34:AE34)</f>
        <v>3291.0301519999994</v>
      </c>
      <c r="AG34" s="157">
        <f t="shared" si="43"/>
        <v>454.33718399999998</v>
      </c>
      <c r="AH34" s="157">
        <f t="shared" si="43"/>
        <v>578.78691200000003</v>
      </c>
      <c r="AI34" s="157">
        <f t="shared" si="43"/>
        <v>604.36210800000003</v>
      </c>
      <c r="AJ34" s="157">
        <f t="shared" si="43"/>
        <v>613.01690999999994</v>
      </c>
      <c r="AK34" s="157">
        <f t="shared" si="43"/>
        <v>555.49116000000004</v>
      </c>
      <c r="AL34" s="157">
        <f t="shared" si="43"/>
        <v>498.13829999999996</v>
      </c>
      <c r="AM34" s="157">
        <f>AM35*AM36</f>
        <v>413.85750300000001</v>
      </c>
      <c r="AN34" s="156">
        <f>SUM(AG34:AM34)</f>
        <v>3717.9900770000004</v>
      </c>
      <c r="AO34" s="157">
        <f>AO35*AO36</f>
        <v>541.49015999999995</v>
      </c>
      <c r="AP34" s="157">
        <f t="shared" si="43"/>
        <v>510.05619000000002</v>
      </c>
      <c r="AQ34" s="157">
        <f t="shared" si="43"/>
        <v>508.36281300000002</v>
      </c>
      <c r="AR34" s="157">
        <f t="shared" si="43"/>
        <v>463.85652499999998</v>
      </c>
      <c r="AS34" s="157">
        <f t="shared" si="43"/>
        <v>416.24312099999997</v>
      </c>
      <c r="AT34" s="157">
        <f t="shared" si="43"/>
        <v>318.694728</v>
      </c>
      <c r="AU34" s="157">
        <f t="shared" si="43"/>
        <v>375.97264600000005</v>
      </c>
      <c r="AV34" s="156">
        <f>SUM(AO34:AU34)</f>
        <v>3134.676183</v>
      </c>
      <c r="AW34" s="157">
        <f t="shared" si="43"/>
        <v>0</v>
      </c>
      <c r="AX34" s="157">
        <f t="shared" si="43"/>
        <v>0</v>
      </c>
      <c r="AY34" s="157">
        <f t="shared" si="43"/>
        <v>0</v>
      </c>
      <c r="AZ34" s="157">
        <f t="shared" si="43"/>
        <v>0</v>
      </c>
      <c r="BA34" s="157">
        <f t="shared" si="43"/>
        <v>0</v>
      </c>
      <c r="BB34" s="157">
        <f t="shared" si="43"/>
        <v>0</v>
      </c>
      <c r="BC34" s="157">
        <f t="shared" si="43"/>
        <v>0</v>
      </c>
      <c r="BD34" s="156">
        <f>SUM(AW34:BC34)</f>
        <v>0</v>
      </c>
    </row>
    <row r="35" spans="1:56" s="49" customFormat="1" ht="13.5" customHeight="1" x14ac:dyDescent="0.2">
      <c r="A35" s="88"/>
      <c r="B35" s="67">
        <f t="shared" si="34"/>
        <v>2</v>
      </c>
      <c r="C35" s="89" t="s">
        <v>105</v>
      </c>
      <c r="D35" s="90" t="s">
        <v>4</v>
      </c>
      <c r="E35" s="90"/>
      <c r="F35" s="90"/>
      <c r="G35" s="44"/>
      <c r="H35" s="145">
        <f>IF(ISERROR(H34/H36),0,H34/H36)</f>
        <v>0.75958024530201484</v>
      </c>
      <c r="I35" s="146">
        <v>0.8054</v>
      </c>
      <c r="J35" s="146">
        <v>0.70609999999999995</v>
      </c>
      <c r="K35" s="146">
        <v>0.75900000000000001</v>
      </c>
      <c r="L35" s="146">
        <v>0.66849999999999998</v>
      </c>
      <c r="M35" s="146">
        <v>0.81689999999999996</v>
      </c>
      <c r="N35" s="146">
        <v>0.95499999999999996</v>
      </c>
      <c r="O35" s="146">
        <v>0.93589999999999995</v>
      </c>
      <c r="P35" s="145">
        <f>IF(ISERROR(P34/P36),0,P34/P36)</f>
        <v>0.79998191015672349</v>
      </c>
      <c r="Q35" s="146">
        <v>0.92659999999999998</v>
      </c>
      <c r="R35" s="146">
        <v>0.90739999999999998</v>
      </c>
      <c r="S35" s="146">
        <v>0.92279999999999995</v>
      </c>
      <c r="T35" s="146">
        <v>0.84040000000000004</v>
      </c>
      <c r="U35" s="146">
        <v>0.78580000000000005</v>
      </c>
      <c r="V35" s="146">
        <v>0.78410000000000002</v>
      </c>
      <c r="W35" s="146">
        <v>0.65910000000000002</v>
      </c>
      <c r="X35" s="145">
        <f>IF(ISERROR(X34/X36),0,X34/X36)</f>
        <v>0.83749859873856713</v>
      </c>
      <c r="Y35" s="146">
        <v>0.73980000000000001</v>
      </c>
      <c r="Z35" s="146">
        <v>0.79</v>
      </c>
      <c r="AA35" s="146">
        <v>0.67679999999999996</v>
      </c>
      <c r="AB35" s="146">
        <v>0.6522</v>
      </c>
      <c r="AC35" s="146">
        <v>0.69769999999999999</v>
      </c>
      <c r="AD35" s="146">
        <v>0.62119999999999997</v>
      </c>
      <c r="AE35" s="146">
        <v>0.47520000000000001</v>
      </c>
      <c r="AF35" s="145">
        <f>IF(ISERROR(AF34/AF36),0,AF34/AF36)</f>
        <v>0.67057000006112688</v>
      </c>
      <c r="AG35" s="146">
        <v>0.64319999999999999</v>
      </c>
      <c r="AH35" s="146">
        <v>0.74560000000000004</v>
      </c>
      <c r="AI35" s="146">
        <v>0.89880000000000004</v>
      </c>
      <c r="AJ35" s="146">
        <v>0.86670000000000003</v>
      </c>
      <c r="AK35" s="146">
        <v>0.80449999999999999</v>
      </c>
      <c r="AL35" s="146">
        <v>0.82609999999999995</v>
      </c>
      <c r="AM35" s="146">
        <v>0.73609999999999998</v>
      </c>
      <c r="AN35" s="145">
        <f>IF(ISERROR(AN34/AN36),0,AN34/AN36)</f>
        <v>0.78803365726591035</v>
      </c>
      <c r="AO35" s="146">
        <v>0.73119999999999996</v>
      </c>
      <c r="AP35" s="146">
        <v>0.76019999999999999</v>
      </c>
      <c r="AQ35" s="146">
        <v>0.66010000000000002</v>
      </c>
      <c r="AR35" s="146">
        <v>0.66669999999999996</v>
      </c>
      <c r="AS35" s="146">
        <v>0.61409999999999998</v>
      </c>
      <c r="AT35" s="146">
        <v>0.69879999999999998</v>
      </c>
      <c r="AU35" s="146">
        <v>0.72589999999999999</v>
      </c>
      <c r="AV35" s="145">
        <f>IF(ISERROR(AV34/AV36),0,AV34/AV36)</f>
        <v>0.69210525127009459</v>
      </c>
      <c r="AW35" s="146"/>
      <c r="AX35" s="146"/>
      <c r="AY35" s="146"/>
      <c r="AZ35" s="146"/>
      <c r="BA35" s="146"/>
      <c r="BB35" s="146"/>
      <c r="BC35" s="146"/>
      <c r="BD35" s="145">
        <f>IF(ISERROR(BD34/BD36),0,BD34/BD36)</f>
        <v>0</v>
      </c>
    </row>
    <row r="36" spans="1:56" ht="13.5" hidden="1" customHeight="1" outlineLevel="1" x14ac:dyDescent="0.2">
      <c r="A36" s="267"/>
      <c r="B36" s="65">
        <f t="shared" si="34"/>
        <v>3</v>
      </c>
      <c r="C36" s="29" t="s">
        <v>34</v>
      </c>
      <c r="D36" s="30" t="s">
        <v>106</v>
      </c>
      <c r="E36" s="30"/>
      <c r="F36" s="30"/>
      <c r="G36" s="15"/>
      <c r="H36" s="143">
        <f>SUMIF($I$3:$BD$3,$H$3,$I36:$BD36)</f>
        <v>20162.900000000001</v>
      </c>
      <c r="I36" s="144">
        <v>817.16</v>
      </c>
      <c r="J36" s="144">
        <v>742.12</v>
      </c>
      <c r="K36" s="144">
        <v>786.4</v>
      </c>
      <c r="L36" s="144">
        <v>783.72</v>
      </c>
      <c r="M36" s="144">
        <v>684.54</v>
      </c>
      <c r="N36" s="144">
        <v>626.17999999999995</v>
      </c>
      <c r="O36" s="144">
        <v>675.9</v>
      </c>
      <c r="P36" s="143">
        <f>SUM(I36:O36)</f>
        <v>5116.0199999999995</v>
      </c>
      <c r="Q36" s="144">
        <v>731.9</v>
      </c>
      <c r="R36" s="144">
        <v>631.22</v>
      </c>
      <c r="S36" s="144">
        <v>703.15</v>
      </c>
      <c r="T36" s="144">
        <v>747.82</v>
      </c>
      <c r="U36" s="144">
        <v>734.79</v>
      </c>
      <c r="V36" s="144">
        <v>583.1</v>
      </c>
      <c r="W36" s="144">
        <v>573.78</v>
      </c>
      <c r="X36" s="143">
        <f>SUM(Q36:W36)</f>
        <v>4705.76</v>
      </c>
      <c r="Y36" s="144">
        <v>798.32</v>
      </c>
      <c r="Z36" s="144">
        <v>702.47</v>
      </c>
      <c r="AA36" s="144">
        <v>746.22</v>
      </c>
      <c r="AB36" s="144">
        <v>732.4</v>
      </c>
      <c r="AC36" s="144">
        <v>729.32</v>
      </c>
      <c r="AD36" s="144">
        <v>576.16</v>
      </c>
      <c r="AE36" s="144">
        <v>622.91999999999996</v>
      </c>
      <c r="AF36" s="143">
        <f>SUM(Y36:AE36)</f>
        <v>4907.8100000000004</v>
      </c>
      <c r="AG36" s="144">
        <v>706.37</v>
      </c>
      <c r="AH36" s="144">
        <v>776.27</v>
      </c>
      <c r="AI36" s="144">
        <v>672.41</v>
      </c>
      <c r="AJ36" s="144">
        <v>707.3</v>
      </c>
      <c r="AK36" s="144">
        <v>690.48</v>
      </c>
      <c r="AL36" s="144">
        <v>603</v>
      </c>
      <c r="AM36" s="144">
        <v>562.23</v>
      </c>
      <c r="AN36" s="143">
        <f>SUM(AG36:AM36)</f>
        <v>4718.0599999999995</v>
      </c>
      <c r="AO36" s="144">
        <v>740.55</v>
      </c>
      <c r="AP36" s="144">
        <v>670.95</v>
      </c>
      <c r="AQ36" s="144">
        <v>770.13</v>
      </c>
      <c r="AR36" s="144">
        <v>695.75</v>
      </c>
      <c r="AS36" s="144">
        <v>677.81</v>
      </c>
      <c r="AT36" s="144">
        <v>456.06</v>
      </c>
      <c r="AU36" s="144">
        <v>517.94000000000005</v>
      </c>
      <c r="AV36" s="143">
        <f>SUM(AO36:AU36)</f>
        <v>4529.1900000000005</v>
      </c>
      <c r="AW36" s="144"/>
      <c r="AX36" s="144"/>
      <c r="AY36" s="144"/>
      <c r="AZ36" s="144"/>
      <c r="BA36" s="144"/>
      <c r="BB36" s="144"/>
      <c r="BC36" s="144"/>
      <c r="BD36" s="143">
        <f>SUM(AW36:BC36)</f>
        <v>0</v>
      </c>
    </row>
    <row r="37" spans="1:56" ht="13.5" hidden="1" customHeight="1" outlineLevel="1" x14ac:dyDescent="0.2">
      <c r="A37" s="267"/>
      <c r="B37" s="65">
        <f t="shared" si="34"/>
        <v>4</v>
      </c>
      <c r="C37" s="29" t="s">
        <v>39</v>
      </c>
      <c r="D37" s="30" t="s">
        <v>106</v>
      </c>
      <c r="E37" s="30"/>
      <c r="F37" s="30"/>
      <c r="G37" s="15"/>
      <c r="H37" s="143">
        <f>SUMIFS($I$37:$BD$37,$I$3:$BD$3,$H$3,$I$36:$BD$36,"&gt;0")</f>
        <v>22991.43</v>
      </c>
      <c r="I37" s="144">
        <f>HLOOKUP(I$2,Ready_план!$A$1:$AQ$28,6,0)</f>
        <v>825.04999999999984</v>
      </c>
      <c r="J37" s="144">
        <f>HLOOKUP(J$2,Ready_план!$A$1:$AQ$28,6,0)</f>
        <v>784.29999999999984</v>
      </c>
      <c r="K37" s="144">
        <f>HLOOKUP(K$2,Ready_план!$A$1:$AQ$28,6,0)</f>
        <v>831.05</v>
      </c>
      <c r="L37" s="144">
        <f>HLOOKUP(L$2,Ready_план!$A$1:$AQ$28,6,0)</f>
        <v>803.8</v>
      </c>
      <c r="M37" s="144">
        <f>HLOOKUP(M$2,Ready_план!$A$1:$AQ$28,6,0)</f>
        <v>793.54999999999984</v>
      </c>
      <c r="N37" s="144">
        <f>HLOOKUP(N$2,Ready_план!$A$1:$AQ$28,6,0)</f>
        <v>806.73000000000013</v>
      </c>
      <c r="O37" s="144">
        <f>HLOOKUP(O$2,Ready_план!$A$1:$AQ$28,6,0)</f>
        <v>828.81000000000029</v>
      </c>
      <c r="P37" s="143">
        <f>SUMIF(I36:O36,"&gt;0",I37:O37)</f>
        <v>5673.29</v>
      </c>
      <c r="Q37" s="144">
        <f>HLOOKUP(Q$2,Ready_план!$A$1:$AQ$28,6,0)</f>
        <v>904.06999999999994</v>
      </c>
      <c r="R37" s="144">
        <f>HLOOKUP(R$2,Ready_план!$A$1:$AQ$28,6,0)</f>
        <v>794.81999999999994</v>
      </c>
      <c r="S37" s="144">
        <f>HLOOKUP(S$2,Ready_план!$A$1:$AQ$28,6,0)</f>
        <v>803.14999999999986</v>
      </c>
      <c r="T37" s="144">
        <f>HLOOKUP(T$2,Ready_план!$A$1:$AQ$28,6,0)</f>
        <v>832.64999999999986</v>
      </c>
      <c r="U37" s="144">
        <f>HLOOKUP(U$2,Ready_план!$A$1:$AQ$28,6,0)</f>
        <v>845.31999999999994</v>
      </c>
      <c r="V37" s="144">
        <f>HLOOKUP(V$2,Ready_план!$A$1:$AQ$28,6,0)</f>
        <v>613.31999999999994</v>
      </c>
      <c r="W37" s="144">
        <f>HLOOKUP(W$2,Ready_план!$A$1:$AQ$28,6,0)</f>
        <v>611.14999999999986</v>
      </c>
      <c r="X37" s="143">
        <f>SUMIF(Q36:W36,"&gt;0",Q37:W37)</f>
        <v>5404.4799999999987</v>
      </c>
      <c r="Y37" s="144">
        <f>HLOOKUP(Y$2,Ready_план!$A$1:$AQ$28,6,0)</f>
        <v>874.64999999999986</v>
      </c>
      <c r="Z37" s="144">
        <f>HLOOKUP(Z$2,Ready_план!$A$1:$AQ$28,6,0)</f>
        <v>834.81999999999994</v>
      </c>
      <c r="AA37" s="144">
        <f>HLOOKUP(AA$2,Ready_план!$A$1:$AQ$28,6,0)</f>
        <v>773.81999999999994</v>
      </c>
      <c r="AB37" s="144">
        <f>HLOOKUP(AB$2,Ready_план!$A$1:$AQ$28,6,0)</f>
        <v>792.64999999999986</v>
      </c>
      <c r="AC37" s="144">
        <f>HLOOKUP(AC$2,Ready_план!$A$1:$AQ$28,6,0)</f>
        <v>822.14999999999986</v>
      </c>
      <c r="AD37" s="144">
        <f>HLOOKUP(AD$2,Ready_план!$A$1:$AQ$28,6,0)</f>
        <v>663.81999999999994</v>
      </c>
      <c r="AE37" s="144">
        <f>HLOOKUP(AE$2,Ready_план!$A$1:$AQ$28,6,0)</f>
        <v>602.81999999999994</v>
      </c>
      <c r="AF37" s="143">
        <f>SUMIF(Y36:AE36,"&gt;0",Y37:AE37)</f>
        <v>5364.7299999999987</v>
      </c>
      <c r="AG37" s="144">
        <f>HLOOKUP(AG$2,Ready_план!$A$1:$AQ$28,6,0)</f>
        <v>788.89999999999986</v>
      </c>
      <c r="AH37" s="144">
        <f>HLOOKUP(AH$2,Ready_план!$A$1:$AQ$28,6,0)</f>
        <v>840.4799999999999</v>
      </c>
      <c r="AI37" s="144">
        <f>HLOOKUP(AI$2,Ready_план!$A$1:$AQ$28,6,0)</f>
        <v>838.9</v>
      </c>
      <c r="AJ37" s="144">
        <f>HLOOKUP(AJ$2,Ready_план!$A$1:$AQ$28,6,0)</f>
        <v>755.81999999999994</v>
      </c>
      <c r="AK37" s="144">
        <f>HLOOKUP(AK$2,Ready_план!$A$1:$AQ$28,6,0)</f>
        <v>778.39999999999986</v>
      </c>
      <c r="AL37" s="144">
        <f>HLOOKUP(AL$2,Ready_план!$A$1:$AQ$28,6,0)</f>
        <v>666.9799999999999</v>
      </c>
      <c r="AM37" s="144">
        <f>HLOOKUP(AM$2,Ready_план!$A$1:$AQ$28,6,0)</f>
        <v>665.39999999999986</v>
      </c>
      <c r="AN37" s="143">
        <f>SUMIF(AG36:AM36,"&gt;0",AG37:AM37)</f>
        <v>5334.8799999999983</v>
      </c>
      <c r="AO37" s="144">
        <f>HLOOKUP(AO$2,Ready_план!$A$1:$AQ$28,6,0)</f>
        <v>808.31999999999994</v>
      </c>
      <c r="AP37" s="144">
        <f>HLOOKUP(AP$2,Ready_план!$A$1:$AQ$28,6,0)</f>
        <v>757.39999999999986</v>
      </c>
      <c r="AQ37" s="144">
        <f>HLOOKUP(AQ$2,Ready_план!$A$1:$AQ$28,6,0)</f>
        <v>850.9799999999999</v>
      </c>
      <c r="AR37" s="144">
        <f>HLOOKUP(AR$2,Ready_план!$A$1:$AQ$28,6,0)</f>
        <v>817.89999999999986</v>
      </c>
      <c r="AS37" s="144">
        <f>HLOOKUP(AS$2,Ready_план!$A$1:$AQ$28,6,0)</f>
        <v>766.31999999999994</v>
      </c>
      <c r="AT37" s="144">
        <f>HLOOKUP(AT$2,Ready_план!$A$1:$AQ$28,6,0)</f>
        <v>604.89999999999986</v>
      </c>
      <c r="AU37" s="144">
        <f>HLOOKUP(AU$2,Ready_план!$A$1:$AQ$28,6,0)</f>
        <v>645.9799999999999</v>
      </c>
      <c r="AV37" s="143">
        <f>SUMIF(AO36:AU36,"&gt;0",AO37:AU37)</f>
        <v>5251.7999999999984</v>
      </c>
      <c r="AW37" s="144">
        <f>HLOOKUP(AW$2,Ready_план!$A$1:$AQ$28,6,0)</f>
        <v>0</v>
      </c>
      <c r="AX37" s="144">
        <f>HLOOKUP(AX$2,Ready_план!$A$1:$AQ$28,6,0)</f>
        <v>0</v>
      </c>
      <c r="AY37" s="144">
        <f>HLOOKUP(AY$2,Ready_план!$A$1:$AQ$28,6,0)</f>
        <v>0</v>
      </c>
      <c r="AZ37" s="144">
        <f>HLOOKUP(AZ$2,Ready_план!$A$1:$AQ$28,6,0)</f>
        <v>0</v>
      </c>
      <c r="BA37" s="144">
        <f>HLOOKUP(BA$2,Ready_план!$A$1:$AQ$28,6,0)</f>
        <v>0</v>
      </c>
      <c r="BB37" s="144">
        <f>HLOOKUP(BB$2,Ready_план!$A$1:$AQ$28,6,0)</f>
        <v>0</v>
      </c>
      <c r="BC37" s="144">
        <f>HLOOKUP(BC$2,Ready_план!$A$1:$AQ$28,6,0)</f>
        <v>0</v>
      </c>
      <c r="BD37" s="143">
        <f>SUMIF(AW36:BC36,"&gt;0",AW37:BC37)</f>
        <v>0</v>
      </c>
    </row>
    <row r="38" spans="1:56" s="49" customFormat="1" ht="13.5" customHeight="1" collapsed="1" x14ac:dyDescent="0.2">
      <c r="A38" s="88"/>
      <c r="B38" s="67">
        <f t="shared" si="34"/>
        <v>5</v>
      </c>
      <c r="C38" s="89" t="s">
        <v>40</v>
      </c>
      <c r="D38" s="90" t="s">
        <v>4</v>
      </c>
      <c r="E38" s="90"/>
      <c r="F38" s="90"/>
      <c r="G38" s="44"/>
      <c r="H38" s="145">
        <f t="shared" ref="H38:AM38" si="44">IF(ISERROR((H36)/H37),0,(H36)/H37)</f>
        <v>0.87697459444671344</v>
      </c>
      <c r="I38" s="146">
        <f>IF(ISERROR((I36)/I37),0,(I36)/I37)</f>
        <v>0.99043694321556286</v>
      </c>
      <c r="J38" s="146">
        <f t="shared" si="44"/>
        <v>0.94621955884227993</v>
      </c>
      <c r="K38" s="146">
        <f t="shared" si="44"/>
        <v>0.94627278743757903</v>
      </c>
      <c r="L38" s="146">
        <f t="shared" si="44"/>
        <v>0.97501866135854698</v>
      </c>
      <c r="M38" s="146">
        <f t="shared" si="44"/>
        <v>0.86262995400415865</v>
      </c>
      <c r="N38" s="146">
        <f t="shared" si="44"/>
        <v>0.77619525739714634</v>
      </c>
      <c r="O38" s="146">
        <f t="shared" si="44"/>
        <v>0.81550656966011481</v>
      </c>
      <c r="P38" s="145">
        <f t="shared" si="44"/>
        <v>0.90177304527002844</v>
      </c>
      <c r="Q38" s="146">
        <f t="shared" si="44"/>
        <v>0.80956120654374109</v>
      </c>
      <c r="R38" s="146">
        <f t="shared" si="44"/>
        <v>0.79416723283259116</v>
      </c>
      <c r="S38" s="146">
        <f t="shared" si="44"/>
        <v>0.87549025711261919</v>
      </c>
      <c r="T38" s="146">
        <f t="shared" si="44"/>
        <v>0.89812045877619673</v>
      </c>
      <c r="U38" s="146">
        <f t="shared" si="44"/>
        <v>0.86924478304074204</v>
      </c>
      <c r="V38" s="146">
        <f t="shared" si="44"/>
        <v>0.95072718972151582</v>
      </c>
      <c r="W38" s="146">
        <f t="shared" si="44"/>
        <v>0.93885298208295853</v>
      </c>
      <c r="X38" s="145">
        <f t="shared" si="44"/>
        <v>0.87071466635087957</v>
      </c>
      <c r="Y38" s="146">
        <f t="shared" si="44"/>
        <v>0.91273080660835781</v>
      </c>
      <c r="Z38" s="146">
        <f t="shared" si="44"/>
        <v>0.84146283031072577</v>
      </c>
      <c r="AA38" s="146">
        <f t="shared" si="44"/>
        <v>0.96433279057145083</v>
      </c>
      <c r="AB38" s="146">
        <f t="shared" si="44"/>
        <v>0.92398915031855178</v>
      </c>
      <c r="AC38" s="146">
        <f t="shared" si="44"/>
        <v>0.88708873076689188</v>
      </c>
      <c r="AD38" s="146">
        <f t="shared" si="44"/>
        <v>0.86794612997499321</v>
      </c>
      <c r="AE38" s="146">
        <f t="shared" si="44"/>
        <v>1.0333432865532</v>
      </c>
      <c r="AF38" s="145">
        <f t="shared" si="44"/>
        <v>0.91482889166836012</v>
      </c>
      <c r="AG38" s="146">
        <f t="shared" si="44"/>
        <v>0.8953859804791483</v>
      </c>
      <c r="AH38" s="146">
        <f t="shared" si="44"/>
        <v>0.92360317913573209</v>
      </c>
      <c r="AI38" s="146">
        <f t="shared" si="44"/>
        <v>0.80153772797711287</v>
      </c>
      <c r="AJ38" s="146">
        <f t="shared" si="44"/>
        <v>0.93580482125373765</v>
      </c>
      <c r="AK38" s="146">
        <f t="shared" si="44"/>
        <v>0.88705035971223034</v>
      </c>
      <c r="AL38" s="146">
        <f t="shared" si="44"/>
        <v>0.90407508471018638</v>
      </c>
      <c r="AM38" s="146">
        <f t="shared" si="44"/>
        <v>0.84495040577096503</v>
      </c>
      <c r="AN38" s="145">
        <f t="shared" ref="AN38:BD38" si="45">IF(ISERROR((AN36)/AN37),0,(AN36)/AN37)</f>
        <v>0.88437977986383964</v>
      </c>
      <c r="AO38" s="146">
        <f t="shared" si="45"/>
        <v>0.91615944180522568</v>
      </c>
      <c r="AP38" s="146">
        <f t="shared" si="45"/>
        <v>0.88585951940850294</v>
      </c>
      <c r="AQ38" s="146">
        <f t="shared" si="45"/>
        <v>0.90499189170133265</v>
      </c>
      <c r="AR38" s="146">
        <f t="shared" si="45"/>
        <v>0.85065411419488945</v>
      </c>
      <c r="AS38" s="146">
        <f t="shared" si="45"/>
        <v>0.88449994780248464</v>
      </c>
      <c r="AT38" s="146">
        <f t="shared" si="45"/>
        <v>0.75394280046288664</v>
      </c>
      <c r="AU38" s="146">
        <f t="shared" si="45"/>
        <v>0.80178952908758805</v>
      </c>
      <c r="AV38" s="145">
        <f t="shared" si="45"/>
        <v>0.86240717468296624</v>
      </c>
      <c r="AW38" s="146">
        <f t="shared" si="45"/>
        <v>0</v>
      </c>
      <c r="AX38" s="146">
        <f t="shared" si="45"/>
        <v>0</v>
      </c>
      <c r="AY38" s="146">
        <f t="shared" si="45"/>
        <v>0</v>
      </c>
      <c r="AZ38" s="146">
        <f t="shared" si="45"/>
        <v>0</v>
      </c>
      <c r="BA38" s="146">
        <f t="shared" si="45"/>
        <v>0</v>
      </c>
      <c r="BB38" s="146">
        <f t="shared" si="45"/>
        <v>0</v>
      </c>
      <c r="BC38" s="146">
        <f t="shared" si="45"/>
        <v>0</v>
      </c>
      <c r="BD38" s="145">
        <f t="shared" si="45"/>
        <v>0</v>
      </c>
    </row>
    <row r="39" spans="1:56" ht="3.75" hidden="1" customHeight="1" x14ac:dyDescent="0.2">
      <c r="A39"/>
      <c r="B39" s="190"/>
      <c r="C39" s="192"/>
      <c r="D39" s="193"/>
      <c r="E39" s="193"/>
      <c r="F39" s="193"/>
      <c r="G39" s="194"/>
      <c r="H39" s="195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6"/>
      <c r="BB39" s="196"/>
      <c r="BC39" s="196"/>
      <c r="BD39" s="196"/>
    </row>
    <row r="40" spans="1:56" s="85" customFormat="1" ht="12.75" hidden="1" customHeight="1" collapsed="1" x14ac:dyDescent="0.2">
      <c r="A40" s="82"/>
      <c r="B40" s="77"/>
      <c r="C40" s="83" t="s">
        <v>31</v>
      </c>
      <c r="D40" s="30" t="s">
        <v>8</v>
      </c>
      <c r="E40" s="84"/>
      <c r="F40" s="84"/>
      <c r="G40" s="80"/>
      <c r="H40" s="147">
        <f>IF(ISERROR((H44)/H41),0,(H44)/H41)</f>
        <v>0</v>
      </c>
      <c r="I40" s="148"/>
      <c r="J40" s="148"/>
      <c r="K40" s="148"/>
      <c r="L40" s="148"/>
      <c r="M40" s="148"/>
      <c r="N40" s="148"/>
      <c r="O40" s="148"/>
      <c r="P40" s="147">
        <f>IF(ISERROR((P44)/P41),0,(P44)/P41)</f>
        <v>0</v>
      </c>
      <c r="Q40" s="148"/>
      <c r="R40" s="148"/>
      <c r="S40" s="148"/>
      <c r="T40" s="148"/>
      <c r="U40" s="148"/>
      <c r="V40" s="148"/>
      <c r="W40" s="148"/>
      <c r="X40" s="147">
        <f>IF(ISERROR((X44)/X41),0,(X44)/X41)</f>
        <v>0</v>
      </c>
      <c r="Y40" s="148"/>
      <c r="Z40" s="148"/>
      <c r="AA40" s="148"/>
      <c r="AB40" s="148"/>
      <c r="AC40" s="148"/>
      <c r="AD40" s="148"/>
      <c r="AE40" s="148"/>
      <c r="AF40" s="147">
        <f>IF(ISERROR((AF44)/AF41),0,(AF44)/AF41)</f>
        <v>0</v>
      </c>
      <c r="AG40" s="148"/>
      <c r="AH40" s="148"/>
      <c r="AI40" s="148"/>
      <c r="AJ40" s="148"/>
      <c r="AK40" s="148"/>
      <c r="AL40" s="148"/>
      <c r="AM40" s="148"/>
      <c r="AN40" s="147">
        <f>IF(ISERROR((AN44)/AN41),0,(AN44)/AN41)</f>
        <v>0</v>
      </c>
      <c r="AO40" s="148"/>
      <c r="AP40" s="148"/>
      <c r="AQ40" s="148"/>
      <c r="AR40" s="148"/>
      <c r="AS40" s="148"/>
      <c r="AT40" s="148"/>
      <c r="AU40" s="148"/>
      <c r="AV40" s="147">
        <f>IF(ISERROR((AV44)/AV41),0,(AV44)/AV41)</f>
        <v>0</v>
      </c>
      <c r="AW40" s="148"/>
      <c r="AX40" s="148"/>
      <c r="AY40" s="148"/>
      <c r="AZ40" s="148"/>
      <c r="BA40" s="148"/>
      <c r="BB40" s="148"/>
      <c r="BC40" s="148"/>
      <c r="BD40" s="147">
        <f>IF(ISERROR((BD44)/BD41),0,(BD44)/BD41)</f>
        <v>0</v>
      </c>
    </row>
    <row r="41" spans="1:56" ht="12.75" hidden="1" customHeight="1" outlineLevel="1" x14ac:dyDescent="0.2">
      <c r="A41" s="267"/>
      <c r="B41" s="234"/>
      <c r="C41" s="29" t="s">
        <v>32</v>
      </c>
      <c r="D41" s="30" t="s">
        <v>9</v>
      </c>
      <c r="E41" s="30"/>
      <c r="F41" s="30"/>
      <c r="G41" s="15"/>
      <c r="H41" s="143">
        <f>SUMIF($I$3:$BD$3,$H$3,$I41:$BD41)</f>
        <v>0</v>
      </c>
      <c r="I41" s="144"/>
      <c r="J41" s="144"/>
      <c r="K41" s="144"/>
      <c r="L41" s="144"/>
      <c r="M41" s="144"/>
      <c r="N41" s="144"/>
      <c r="O41" s="144"/>
      <c r="P41" s="143">
        <f>SUM(I41:O41)</f>
        <v>0</v>
      </c>
      <c r="Q41" s="144"/>
      <c r="R41" s="144"/>
      <c r="S41" s="144"/>
      <c r="T41" s="144"/>
      <c r="U41" s="144"/>
      <c r="V41" s="144"/>
      <c r="W41" s="144"/>
      <c r="X41" s="143">
        <f>SUM(Q41:W41)</f>
        <v>0</v>
      </c>
      <c r="Y41" s="144"/>
      <c r="Z41" s="144"/>
      <c r="AA41" s="144"/>
      <c r="AB41" s="144"/>
      <c r="AC41" s="144"/>
      <c r="AD41" s="144"/>
      <c r="AE41" s="144"/>
      <c r="AF41" s="143">
        <f>SUM(Y41:AE41)</f>
        <v>0</v>
      </c>
      <c r="AG41" s="144"/>
      <c r="AH41" s="144"/>
      <c r="AI41" s="144"/>
      <c r="AJ41" s="144"/>
      <c r="AK41" s="144"/>
      <c r="AL41" s="144"/>
      <c r="AM41" s="144"/>
      <c r="AN41" s="143">
        <f>SUM(AG41:AM41)</f>
        <v>0</v>
      </c>
      <c r="AO41" s="144"/>
      <c r="AP41" s="144"/>
      <c r="AQ41" s="144"/>
      <c r="AR41" s="144"/>
      <c r="AS41" s="144"/>
      <c r="AT41" s="144"/>
      <c r="AU41" s="144"/>
      <c r="AV41" s="143">
        <f>SUM(AO41:AU41)</f>
        <v>0</v>
      </c>
      <c r="AW41" s="144"/>
      <c r="AX41" s="144"/>
      <c r="AY41" s="144"/>
      <c r="AZ41" s="144"/>
      <c r="BA41" s="144"/>
      <c r="BB41" s="144"/>
      <c r="BC41" s="144"/>
      <c r="BD41" s="143">
        <f>SUM(AW41:BC41)</f>
        <v>0</v>
      </c>
    </row>
    <row r="42" spans="1:56" ht="12.75" hidden="1" customHeight="1" outlineLevel="1" x14ac:dyDescent="0.2">
      <c r="A42" s="267"/>
      <c r="B42" s="234"/>
      <c r="C42" s="29" t="s">
        <v>132</v>
      </c>
      <c r="D42" s="30" t="s">
        <v>9</v>
      </c>
      <c r="E42" s="30"/>
      <c r="F42" s="30"/>
      <c r="G42" s="15"/>
      <c r="H42" s="143">
        <f>SUMIF($I$3:$BD$3,$H$3,$I42:$BD42)</f>
        <v>0</v>
      </c>
      <c r="I42" s="144"/>
      <c r="J42" s="144"/>
      <c r="K42" s="144"/>
      <c r="L42" s="144"/>
      <c r="M42" s="144"/>
      <c r="N42" s="144"/>
      <c r="O42" s="144"/>
      <c r="P42" s="143">
        <f>SUM(I42:O42)</f>
        <v>0</v>
      </c>
      <c r="Q42" s="144"/>
      <c r="R42" s="144"/>
      <c r="S42" s="144"/>
      <c r="T42" s="144"/>
      <c r="U42" s="144"/>
      <c r="V42" s="144"/>
      <c r="W42" s="144"/>
      <c r="X42" s="143">
        <f>SUM(Q42:W42)</f>
        <v>0</v>
      </c>
      <c r="Y42" s="144"/>
      <c r="Z42" s="144"/>
      <c r="AA42" s="144"/>
      <c r="AB42" s="144"/>
      <c r="AC42" s="144"/>
      <c r="AD42" s="144"/>
      <c r="AE42" s="144"/>
      <c r="AF42" s="143">
        <f>SUM(Y42:AE42)</f>
        <v>0</v>
      </c>
      <c r="AG42" s="144"/>
      <c r="AH42" s="144"/>
      <c r="AI42" s="144"/>
      <c r="AJ42" s="144"/>
      <c r="AK42" s="144"/>
      <c r="AL42" s="144"/>
      <c r="AM42" s="144"/>
      <c r="AN42" s="143">
        <f>SUM(AG42:AM42)</f>
        <v>0</v>
      </c>
      <c r="AO42" s="144"/>
      <c r="AP42" s="144"/>
      <c r="AQ42" s="144"/>
      <c r="AR42" s="144"/>
      <c r="AS42" s="144"/>
      <c r="AT42" s="144"/>
      <c r="AU42" s="144"/>
      <c r="AV42" s="143">
        <f>SUM(AO42:AU42)</f>
        <v>0</v>
      </c>
      <c r="AW42" s="144"/>
      <c r="AX42" s="144"/>
      <c r="AY42" s="144"/>
      <c r="AZ42" s="144"/>
      <c r="BA42" s="144"/>
      <c r="BB42" s="144"/>
      <c r="BC42" s="144"/>
      <c r="BD42" s="143">
        <f>SUM(AW42:BC42)</f>
        <v>0</v>
      </c>
    </row>
    <row r="43" spans="1:56" ht="12.75" hidden="1" customHeight="1" collapsed="1" x14ac:dyDescent="0.2">
      <c r="A43" s="267"/>
      <c r="B43" s="234"/>
      <c r="C43" s="29" t="s">
        <v>133</v>
      </c>
      <c r="D43" s="43" t="s">
        <v>4</v>
      </c>
      <c r="E43" s="30"/>
      <c r="F43" s="30"/>
      <c r="G43" s="15"/>
      <c r="H43" s="145">
        <f>IFERROR(H42/H41,0)</f>
        <v>0</v>
      </c>
      <c r="I43" s="142">
        <f>IFERROR(I42/I41,0)</f>
        <v>0</v>
      </c>
      <c r="J43" s="142">
        <f>IFERROR(J42/J41,0)</f>
        <v>0</v>
      </c>
      <c r="K43" s="142">
        <f>IFERROR(K42/K41,0)</f>
        <v>0</v>
      </c>
      <c r="L43" s="142">
        <f t="shared" ref="L43:BD43" si="46">IFERROR(L42/L41,0)</f>
        <v>0</v>
      </c>
      <c r="M43" s="142">
        <f t="shared" si="46"/>
        <v>0</v>
      </c>
      <c r="N43" s="142">
        <f t="shared" si="46"/>
        <v>0</v>
      </c>
      <c r="O43" s="142">
        <f t="shared" si="46"/>
        <v>0</v>
      </c>
      <c r="P43" s="141">
        <f t="shared" si="46"/>
        <v>0</v>
      </c>
      <c r="Q43" s="142">
        <f t="shared" si="46"/>
        <v>0</v>
      </c>
      <c r="R43" s="142">
        <f t="shared" si="46"/>
        <v>0</v>
      </c>
      <c r="S43" s="142">
        <f t="shared" si="46"/>
        <v>0</v>
      </c>
      <c r="T43" s="142">
        <f t="shared" si="46"/>
        <v>0</v>
      </c>
      <c r="U43" s="142">
        <f t="shared" si="46"/>
        <v>0</v>
      </c>
      <c r="V43" s="142">
        <f t="shared" si="46"/>
        <v>0</v>
      </c>
      <c r="W43" s="142">
        <f t="shared" si="46"/>
        <v>0</v>
      </c>
      <c r="X43" s="141">
        <f t="shared" si="46"/>
        <v>0</v>
      </c>
      <c r="Y43" s="142">
        <f t="shared" si="46"/>
        <v>0</v>
      </c>
      <c r="Z43" s="142">
        <f t="shared" si="46"/>
        <v>0</v>
      </c>
      <c r="AA43" s="142">
        <f t="shared" si="46"/>
        <v>0</v>
      </c>
      <c r="AB43" s="142">
        <f t="shared" si="46"/>
        <v>0</v>
      </c>
      <c r="AC43" s="142">
        <f t="shared" si="46"/>
        <v>0</v>
      </c>
      <c r="AD43" s="142">
        <f t="shared" si="46"/>
        <v>0</v>
      </c>
      <c r="AE43" s="142">
        <f t="shared" si="46"/>
        <v>0</v>
      </c>
      <c r="AF43" s="141">
        <f t="shared" si="46"/>
        <v>0</v>
      </c>
      <c r="AG43" s="142">
        <f t="shared" si="46"/>
        <v>0</v>
      </c>
      <c r="AH43" s="142">
        <f t="shared" si="46"/>
        <v>0</v>
      </c>
      <c r="AI43" s="142">
        <f>IFERROR(AI42/AI41,0)</f>
        <v>0</v>
      </c>
      <c r="AJ43" s="142">
        <f>IFERROR(AJ42/AJ41,0)</f>
        <v>0</v>
      </c>
      <c r="AK43" s="142">
        <f>IFERROR(AK42/AK41,0)</f>
        <v>0</v>
      </c>
      <c r="AL43" s="142">
        <f>IFERROR(AL42/AL41,0)</f>
        <v>0</v>
      </c>
      <c r="AM43" s="142">
        <f t="shared" si="46"/>
        <v>0</v>
      </c>
      <c r="AN43" s="141">
        <f t="shared" si="46"/>
        <v>0</v>
      </c>
      <c r="AO43" s="142">
        <f t="shared" si="46"/>
        <v>0</v>
      </c>
      <c r="AP43" s="142">
        <f t="shared" si="46"/>
        <v>0</v>
      </c>
      <c r="AQ43" s="142">
        <f t="shared" si="46"/>
        <v>0</v>
      </c>
      <c r="AR43" s="142">
        <f t="shared" si="46"/>
        <v>0</v>
      </c>
      <c r="AS43" s="142">
        <f t="shared" si="46"/>
        <v>0</v>
      </c>
      <c r="AT43" s="142">
        <f t="shared" si="46"/>
        <v>0</v>
      </c>
      <c r="AU43" s="142">
        <f t="shared" si="46"/>
        <v>0</v>
      </c>
      <c r="AV43" s="141">
        <f t="shared" si="46"/>
        <v>0</v>
      </c>
      <c r="AW43" s="142">
        <f t="shared" si="46"/>
        <v>0</v>
      </c>
      <c r="AX43" s="142">
        <f t="shared" si="46"/>
        <v>0</v>
      </c>
      <c r="AY43" s="142">
        <f t="shared" si="46"/>
        <v>0</v>
      </c>
      <c r="AZ43" s="142">
        <f t="shared" si="46"/>
        <v>0</v>
      </c>
      <c r="BA43" s="142">
        <f t="shared" si="46"/>
        <v>0</v>
      </c>
      <c r="BB43" s="142">
        <f t="shared" si="46"/>
        <v>0</v>
      </c>
      <c r="BC43" s="142">
        <f t="shared" si="46"/>
        <v>0</v>
      </c>
      <c r="BD43" s="141">
        <f t="shared" si="46"/>
        <v>0</v>
      </c>
    </row>
    <row r="44" spans="1:56" ht="12.75" hidden="1" customHeight="1" x14ac:dyDescent="0.2">
      <c r="A44" s="267"/>
      <c r="B44" s="234"/>
      <c r="C44" s="29" t="s">
        <v>131</v>
      </c>
      <c r="D44" s="30"/>
      <c r="E44" s="30"/>
      <c r="F44" s="30"/>
      <c r="G44" s="15"/>
      <c r="H44" s="143">
        <f>SUMIF($I$3:$BD$3,$H$3,$I44:$BD44)</f>
        <v>0</v>
      </c>
      <c r="I44" s="144">
        <f t="shared" ref="I44:O44" si="47">IFERROR(I40*I41,0)</f>
        <v>0</v>
      </c>
      <c r="J44" s="144">
        <f t="shared" si="47"/>
        <v>0</v>
      </c>
      <c r="K44" s="144">
        <f t="shared" si="47"/>
        <v>0</v>
      </c>
      <c r="L44" s="144">
        <f t="shared" si="47"/>
        <v>0</v>
      </c>
      <c r="M44" s="144">
        <f t="shared" si="47"/>
        <v>0</v>
      </c>
      <c r="N44" s="144">
        <f t="shared" si="47"/>
        <v>0</v>
      </c>
      <c r="O44" s="144">
        <f t="shared" si="47"/>
        <v>0</v>
      </c>
      <c r="P44" s="143">
        <f>SUM(I44:O44)</f>
        <v>0</v>
      </c>
      <c r="Q44" s="144">
        <f>IFERROR(Q40*Q41,0)</f>
        <v>0</v>
      </c>
      <c r="R44" s="144">
        <f t="shared" ref="R44:W44" si="48">IFERROR(R40*R41,0)</f>
        <v>0</v>
      </c>
      <c r="S44" s="144">
        <f t="shared" si="48"/>
        <v>0</v>
      </c>
      <c r="T44" s="144">
        <f t="shared" si="48"/>
        <v>0</v>
      </c>
      <c r="U44" s="144">
        <f t="shared" si="48"/>
        <v>0</v>
      </c>
      <c r="V44" s="144">
        <f t="shared" si="48"/>
        <v>0</v>
      </c>
      <c r="W44" s="144">
        <f t="shared" si="48"/>
        <v>0</v>
      </c>
      <c r="X44" s="143">
        <f>SUM(Q44:W44)</f>
        <v>0</v>
      </c>
      <c r="Y44" s="144">
        <f>IFERROR(Y40*Y41,0)</f>
        <v>0</v>
      </c>
      <c r="Z44" s="144">
        <f t="shared" ref="Z44:AE44" si="49">IFERROR(Z40*Z41,0)</f>
        <v>0</v>
      </c>
      <c r="AA44" s="144">
        <f t="shared" si="49"/>
        <v>0</v>
      </c>
      <c r="AB44" s="144">
        <f t="shared" si="49"/>
        <v>0</v>
      </c>
      <c r="AC44" s="144">
        <f t="shared" si="49"/>
        <v>0</v>
      </c>
      <c r="AD44" s="144">
        <f t="shared" si="49"/>
        <v>0</v>
      </c>
      <c r="AE44" s="144">
        <f t="shared" si="49"/>
        <v>0</v>
      </c>
      <c r="AF44" s="143">
        <f>SUM(Y44:AE44)</f>
        <v>0</v>
      </c>
      <c r="AG44" s="144">
        <f>IFERROR(AG40*AG41,0)</f>
        <v>0</v>
      </c>
      <c r="AH44" s="144">
        <f t="shared" ref="AH44:AM44" si="50">IFERROR(AH40*AH41,0)</f>
        <v>0</v>
      </c>
      <c r="AI44" s="144">
        <f t="shared" si="50"/>
        <v>0</v>
      </c>
      <c r="AJ44" s="144">
        <f t="shared" si="50"/>
        <v>0</v>
      </c>
      <c r="AK44" s="144">
        <f t="shared" si="50"/>
        <v>0</v>
      </c>
      <c r="AL44" s="144">
        <f t="shared" si="50"/>
        <v>0</v>
      </c>
      <c r="AM44" s="144">
        <f t="shared" si="50"/>
        <v>0</v>
      </c>
      <c r="AN44" s="143">
        <f>SUM(AG44:AM44)</f>
        <v>0</v>
      </c>
      <c r="AO44" s="144">
        <f>IFERROR(AO40*AO41,0)</f>
        <v>0</v>
      </c>
      <c r="AP44" s="144">
        <f t="shared" ref="AP44:AU44" si="51">IFERROR(AP40*AP41,0)</f>
        <v>0</v>
      </c>
      <c r="AQ44" s="144">
        <f t="shared" si="51"/>
        <v>0</v>
      </c>
      <c r="AR44" s="144">
        <f t="shared" si="51"/>
        <v>0</v>
      </c>
      <c r="AS44" s="144">
        <f t="shared" si="51"/>
        <v>0</v>
      </c>
      <c r="AT44" s="144">
        <f t="shared" si="51"/>
        <v>0</v>
      </c>
      <c r="AU44" s="144">
        <f t="shared" si="51"/>
        <v>0</v>
      </c>
      <c r="AV44" s="143">
        <f>SUM(AO44:AU44)</f>
        <v>0</v>
      </c>
      <c r="AW44" s="144">
        <f>IFERROR(AW40*AW41,0)</f>
        <v>0</v>
      </c>
      <c r="AX44" s="144">
        <f t="shared" ref="AX44:BC44" si="52">IFERROR(AX40*AX41,0)</f>
        <v>0</v>
      </c>
      <c r="AY44" s="144">
        <f t="shared" si="52"/>
        <v>0</v>
      </c>
      <c r="AZ44" s="144">
        <f t="shared" si="52"/>
        <v>0</v>
      </c>
      <c r="BA44" s="144">
        <f t="shared" si="52"/>
        <v>0</v>
      </c>
      <c r="BB44" s="144">
        <f t="shared" si="52"/>
        <v>0</v>
      </c>
      <c r="BC44" s="144">
        <f t="shared" si="52"/>
        <v>0</v>
      </c>
      <c r="BD44" s="143">
        <f>SUM(AW44:BC44)</f>
        <v>0</v>
      </c>
    </row>
    <row r="45" spans="1:56" ht="12.75" hidden="1" customHeight="1" x14ac:dyDescent="0.2">
      <c r="A45" s="267"/>
      <c r="B45" s="234">
        <f>B44+1</f>
        <v>1</v>
      </c>
      <c r="C45" s="29"/>
      <c r="D45" s="30"/>
      <c r="E45" s="30"/>
      <c r="F45" s="30"/>
      <c r="G45" s="15"/>
      <c r="H45" s="143"/>
      <c r="I45" s="144"/>
      <c r="J45" s="144"/>
      <c r="K45" s="144"/>
      <c r="L45" s="144"/>
      <c r="M45" s="144"/>
      <c r="N45" s="144"/>
      <c r="O45" s="144"/>
      <c r="P45" s="143"/>
      <c r="Q45" s="144"/>
      <c r="R45" s="144"/>
      <c r="S45" s="144"/>
      <c r="T45" s="144"/>
      <c r="U45" s="144"/>
      <c r="V45" s="144"/>
      <c r="W45" s="144"/>
      <c r="X45" s="143"/>
      <c r="Y45" s="144"/>
      <c r="Z45" s="144"/>
      <c r="AA45" s="144"/>
      <c r="AB45" s="144"/>
      <c r="AC45" s="144"/>
      <c r="AD45" s="144"/>
      <c r="AE45" s="144"/>
      <c r="AF45" s="143"/>
      <c r="AG45" s="144"/>
      <c r="AH45" s="144"/>
      <c r="AI45" s="144"/>
      <c r="AJ45" s="144"/>
      <c r="AK45" s="144"/>
      <c r="AL45" s="144"/>
      <c r="AM45" s="144"/>
      <c r="AN45" s="143"/>
      <c r="AO45" s="144"/>
      <c r="AP45" s="144"/>
      <c r="AQ45" s="144"/>
      <c r="AR45" s="144"/>
      <c r="AS45" s="144"/>
      <c r="AT45" s="144"/>
      <c r="AU45" s="144"/>
      <c r="AV45" s="143"/>
      <c r="AW45" s="144"/>
      <c r="AX45" s="144"/>
      <c r="AY45" s="144"/>
      <c r="AZ45" s="144"/>
      <c r="BA45" s="144"/>
      <c r="BB45" s="144"/>
      <c r="BC45" s="144"/>
      <c r="BD45" s="143"/>
    </row>
    <row r="46" spans="1:56" ht="13.5" hidden="1" customHeight="1" x14ac:dyDescent="0.2">
      <c r="A46" s="267"/>
      <c r="B46" s="234"/>
      <c r="C46" s="29"/>
      <c r="D46" s="30"/>
      <c r="E46" s="30"/>
      <c r="F46" s="30"/>
      <c r="G46" s="15"/>
      <c r="H46" s="143"/>
      <c r="I46" s="144"/>
      <c r="J46" s="144"/>
      <c r="K46" s="144"/>
      <c r="L46" s="144"/>
      <c r="M46" s="144"/>
      <c r="N46" s="144"/>
      <c r="O46" s="144"/>
      <c r="P46" s="143"/>
      <c r="Q46" s="144"/>
      <c r="R46" s="144"/>
      <c r="S46" s="144"/>
      <c r="T46" s="144"/>
      <c r="U46" s="144"/>
      <c r="V46" s="144"/>
      <c r="W46" s="144"/>
      <c r="X46" s="143"/>
      <c r="Y46" s="144"/>
      <c r="Z46" s="144"/>
      <c r="AA46" s="144"/>
      <c r="AB46" s="144"/>
      <c r="AC46" s="144"/>
      <c r="AD46" s="144"/>
      <c r="AE46" s="144"/>
      <c r="AF46" s="143"/>
      <c r="AG46" s="144"/>
      <c r="AH46" s="144"/>
      <c r="AI46" s="144"/>
      <c r="AJ46" s="144"/>
      <c r="AK46" s="144"/>
      <c r="AL46" s="144"/>
      <c r="AM46" s="144"/>
      <c r="AN46" s="143"/>
      <c r="AO46" s="144"/>
      <c r="AP46" s="144"/>
      <c r="AQ46" s="144"/>
      <c r="AR46" s="144"/>
      <c r="AS46" s="144"/>
      <c r="AT46" s="144"/>
      <c r="AU46" s="144"/>
      <c r="AV46" s="143"/>
      <c r="AW46" s="144"/>
      <c r="AX46" s="144"/>
      <c r="AY46" s="144"/>
      <c r="AZ46" s="144"/>
      <c r="BA46" s="144"/>
      <c r="BB46" s="144"/>
      <c r="BC46" s="144"/>
      <c r="BD46" s="143"/>
    </row>
    <row r="47" spans="1:56" s="114" customFormat="1" ht="13.5" hidden="1" customHeight="1" x14ac:dyDescent="0.2">
      <c r="A47" s="198"/>
      <c r="B47" s="130"/>
      <c r="C47" s="199" t="s">
        <v>174</v>
      </c>
      <c r="D47" s="200" t="s">
        <v>4</v>
      </c>
      <c r="E47" s="200"/>
      <c r="F47" s="200"/>
      <c r="G47" s="110"/>
      <c r="H47" s="145">
        <f>NPS!H291</f>
        <v>0</v>
      </c>
      <c r="I47" s="146">
        <f>NPS!I291</f>
        <v>0</v>
      </c>
      <c r="J47" s="146">
        <f>NPS!J291</f>
        <v>0</v>
      </c>
      <c r="K47" s="146">
        <f>NPS!K291</f>
        <v>0</v>
      </c>
      <c r="L47" s="146">
        <f>NPS!L291</f>
        <v>0</v>
      </c>
      <c r="M47" s="146">
        <f>NPS!M291</f>
        <v>0</v>
      </c>
      <c r="N47" s="146">
        <f>NPS!N291</f>
        <v>0</v>
      </c>
      <c r="O47" s="146">
        <f>NPS!O291</f>
        <v>0</v>
      </c>
      <c r="P47" s="145">
        <f>NPS!P291</f>
        <v>0</v>
      </c>
      <c r="Q47" s="146">
        <f>NPS!Q291</f>
        <v>0</v>
      </c>
      <c r="R47" s="146">
        <f>NPS!R291</f>
        <v>0</v>
      </c>
      <c r="S47" s="146">
        <f>NPS!S291</f>
        <v>0</v>
      </c>
      <c r="T47" s="146">
        <f>NPS!T291</f>
        <v>0</v>
      </c>
      <c r="U47" s="146">
        <f>NPS!U291</f>
        <v>0</v>
      </c>
      <c r="V47" s="146">
        <f>NPS!V291</f>
        <v>0</v>
      </c>
      <c r="W47" s="146">
        <f>NPS!W291</f>
        <v>0</v>
      </c>
      <c r="X47" s="145">
        <f>NPS!X291</f>
        <v>0</v>
      </c>
      <c r="Y47" s="146">
        <f>NPS!Y291</f>
        <v>0</v>
      </c>
      <c r="Z47" s="146">
        <f>NPS!Z291</f>
        <v>0</v>
      </c>
      <c r="AA47" s="146">
        <f>NPS!AA291</f>
        <v>0</v>
      </c>
      <c r="AB47" s="146">
        <f>NPS!AB291</f>
        <v>0</v>
      </c>
      <c r="AC47" s="146">
        <f>NPS!AC291</f>
        <v>0</v>
      </c>
      <c r="AD47" s="146">
        <f>NPS!AD291</f>
        <v>0</v>
      </c>
      <c r="AE47" s="146">
        <f>NPS!AE291</f>
        <v>0</v>
      </c>
      <c r="AF47" s="145">
        <f>NPS!AF291</f>
        <v>0</v>
      </c>
      <c r="AG47" s="146">
        <f>NPS!AG291</f>
        <v>0</v>
      </c>
      <c r="AH47" s="146">
        <f>NPS!AH291</f>
        <v>0</v>
      </c>
      <c r="AI47" s="146">
        <f>NPS!AI291</f>
        <v>0</v>
      </c>
      <c r="AJ47" s="146">
        <f>NPS!AJ291</f>
        <v>0</v>
      </c>
      <c r="AK47" s="146">
        <f>NPS!AK291</f>
        <v>0</v>
      </c>
      <c r="AL47" s="146">
        <f>NPS!AL291</f>
        <v>0</v>
      </c>
      <c r="AM47" s="146">
        <f>NPS!AM291</f>
        <v>0</v>
      </c>
      <c r="AN47" s="145">
        <f>NPS!AN291</f>
        <v>0</v>
      </c>
      <c r="AO47" s="146">
        <f>NPS!AO291</f>
        <v>0</v>
      </c>
      <c r="AP47" s="146">
        <f>NPS!AP291</f>
        <v>0</v>
      </c>
      <c r="AQ47" s="146">
        <f>NPS!AQ291</f>
        <v>0</v>
      </c>
      <c r="AR47" s="146">
        <f>NPS!AR291</f>
        <v>0</v>
      </c>
      <c r="AS47" s="146">
        <f>NPS!AS291</f>
        <v>0</v>
      </c>
      <c r="AT47" s="146">
        <f>NPS!AT291</f>
        <v>0</v>
      </c>
      <c r="AU47" s="146">
        <f>NPS!AU291</f>
        <v>0</v>
      </c>
      <c r="AV47" s="145">
        <f>NPS!AV291</f>
        <v>0</v>
      </c>
      <c r="AW47" s="146">
        <f>NPS!AW291</f>
        <v>0</v>
      </c>
      <c r="AX47" s="146">
        <f>NPS!AX291</f>
        <v>0</v>
      </c>
      <c r="AY47" s="146">
        <f>NPS!AY291</f>
        <v>0</v>
      </c>
      <c r="AZ47" s="146">
        <f>NPS!AZ291</f>
        <v>0</v>
      </c>
      <c r="BA47" s="146">
        <f>NPS!BA291</f>
        <v>0</v>
      </c>
      <c r="BB47" s="146">
        <f>NPS!BB291</f>
        <v>0</v>
      </c>
      <c r="BC47" s="146">
        <f>NPS!BC291</f>
        <v>0</v>
      </c>
      <c r="BD47" s="145">
        <f>NPS!BD291</f>
        <v>0</v>
      </c>
    </row>
    <row r="48" spans="1:56" ht="13.5" hidden="1" customHeight="1" x14ac:dyDescent="0.2">
      <c r="A48" s="267"/>
      <c r="B48" s="197"/>
      <c r="C48" s="29"/>
      <c r="D48" s="30"/>
      <c r="E48" s="30"/>
      <c r="F48" s="30"/>
      <c r="G48" s="15"/>
      <c r="H48" s="143"/>
      <c r="I48" s="144"/>
      <c r="J48" s="144"/>
      <c r="K48" s="144"/>
      <c r="L48" s="144"/>
      <c r="M48" s="144"/>
      <c r="N48" s="144"/>
      <c r="O48" s="144"/>
      <c r="P48" s="143"/>
      <c r="Q48" s="144"/>
      <c r="R48" s="144"/>
      <c r="S48" s="144"/>
      <c r="T48" s="144"/>
      <c r="U48" s="144"/>
      <c r="V48" s="144"/>
      <c r="W48" s="144"/>
      <c r="X48" s="143"/>
      <c r="Y48" s="144"/>
      <c r="Z48" s="144"/>
      <c r="AA48" s="144"/>
      <c r="AB48" s="144"/>
      <c r="AC48" s="144"/>
      <c r="AD48" s="144"/>
      <c r="AE48" s="144"/>
      <c r="AF48" s="143"/>
      <c r="AG48" s="144"/>
      <c r="AH48" s="144"/>
      <c r="AI48" s="144"/>
      <c r="AJ48" s="144"/>
      <c r="AK48" s="144"/>
      <c r="AL48" s="144"/>
      <c r="AM48" s="144"/>
      <c r="AN48" s="143"/>
      <c r="AO48" s="144"/>
      <c r="AP48" s="144"/>
      <c r="AQ48" s="144"/>
      <c r="AR48" s="144"/>
      <c r="AS48" s="144"/>
      <c r="AT48" s="144"/>
      <c r="AU48" s="144"/>
      <c r="AV48" s="143"/>
      <c r="AW48" s="144"/>
      <c r="AX48" s="144"/>
      <c r="AY48" s="144"/>
      <c r="AZ48" s="144"/>
      <c r="BA48" s="144"/>
      <c r="BB48" s="144"/>
      <c r="BC48" s="144"/>
      <c r="BD48" s="143"/>
    </row>
    <row r="49" spans="1:56" ht="13.5" hidden="1" customHeight="1" x14ac:dyDescent="0.2">
      <c r="A49" s="267"/>
      <c r="B49" s="197"/>
      <c r="C49" s="29"/>
      <c r="D49" s="30"/>
      <c r="E49" s="30"/>
      <c r="F49" s="30"/>
      <c r="G49" s="15"/>
      <c r="H49" s="143"/>
      <c r="I49" s="144"/>
      <c r="J49" s="144"/>
      <c r="K49" s="144"/>
      <c r="L49" s="144"/>
      <c r="M49" s="144"/>
      <c r="N49" s="144"/>
      <c r="O49" s="144"/>
      <c r="P49" s="143"/>
      <c r="Q49" s="144"/>
      <c r="R49" s="144"/>
      <c r="S49" s="144"/>
      <c r="T49" s="144"/>
      <c r="U49" s="144"/>
      <c r="V49" s="144"/>
      <c r="W49" s="144"/>
      <c r="X49" s="143"/>
      <c r="Y49" s="144"/>
      <c r="Z49" s="144"/>
      <c r="AA49" s="144"/>
      <c r="AB49" s="144"/>
      <c r="AC49" s="144"/>
      <c r="AD49" s="144"/>
      <c r="AE49" s="144"/>
      <c r="AF49" s="143"/>
      <c r="AG49" s="144"/>
      <c r="AH49" s="144"/>
      <c r="AI49" s="144"/>
      <c r="AJ49" s="144"/>
      <c r="AK49" s="144"/>
      <c r="AL49" s="144"/>
      <c r="AM49" s="144"/>
      <c r="AN49" s="143"/>
      <c r="AO49" s="144"/>
      <c r="AP49" s="144"/>
      <c r="AQ49" s="144"/>
      <c r="AR49" s="144"/>
      <c r="AS49" s="144"/>
      <c r="AT49" s="144"/>
      <c r="AU49" s="144"/>
      <c r="AV49" s="143"/>
      <c r="AW49" s="144"/>
      <c r="AX49" s="144"/>
      <c r="AY49" s="144"/>
      <c r="AZ49" s="144"/>
      <c r="BA49" s="144"/>
      <c r="BB49" s="144"/>
      <c r="BC49" s="144"/>
      <c r="BD49" s="143"/>
    </row>
    <row r="50" spans="1:56" s="114" customFormat="1" ht="13.5" hidden="1" customHeight="1" x14ac:dyDescent="0.2">
      <c r="A50" s="267"/>
      <c r="B50" s="130"/>
      <c r="C50" s="199"/>
      <c r="D50" s="200"/>
      <c r="E50" s="200"/>
      <c r="F50" s="200"/>
      <c r="G50" s="110"/>
      <c r="H50" s="141"/>
      <c r="I50" s="142"/>
      <c r="J50" s="142"/>
      <c r="K50" s="142"/>
      <c r="L50" s="142"/>
      <c r="M50" s="142"/>
      <c r="N50" s="142"/>
      <c r="O50" s="142"/>
      <c r="P50" s="141"/>
      <c r="Q50" s="142"/>
      <c r="R50" s="142"/>
      <c r="S50" s="142"/>
      <c r="T50" s="142"/>
      <c r="U50" s="142"/>
      <c r="V50" s="142"/>
      <c r="W50" s="142"/>
      <c r="X50" s="141"/>
      <c r="Y50" s="142"/>
      <c r="Z50" s="142"/>
      <c r="AA50" s="142"/>
      <c r="AB50" s="142"/>
      <c r="AC50" s="142"/>
      <c r="AD50" s="142"/>
      <c r="AE50" s="142"/>
      <c r="AF50" s="141"/>
      <c r="AG50" s="142"/>
      <c r="AH50" s="142"/>
      <c r="AI50" s="142"/>
      <c r="AJ50" s="142"/>
      <c r="AK50" s="142"/>
      <c r="AL50" s="142"/>
      <c r="AM50" s="142"/>
      <c r="AN50" s="141"/>
      <c r="AO50" s="142"/>
      <c r="AP50" s="142"/>
      <c r="AQ50" s="142"/>
      <c r="AR50" s="142"/>
      <c r="AS50" s="142"/>
      <c r="AT50" s="142"/>
      <c r="AU50" s="142"/>
      <c r="AV50" s="141"/>
      <c r="AW50" s="142"/>
      <c r="AX50" s="142"/>
      <c r="AY50" s="142"/>
      <c r="AZ50" s="142"/>
      <c r="BA50" s="142"/>
      <c r="BB50" s="142"/>
      <c r="BC50" s="142"/>
      <c r="BD50" s="141"/>
    </row>
    <row r="51" spans="1:56" ht="13.5" hidden="1" customHeight="1" outlineLevel="1" x14ac:dyDescent="0.2">
      <c r="A51" s="267"/>
      <c r="B51" s="191"/>
      <c r="C51" s="29" t="s">
        <v>41</v>
      </c>
      <c r="D51" s="30"/>
      <c r="E51" s="30"/>
      <c r="F51" s="30"/>
      <c r="G51" s="15"/>
      <c r="H51" s="143">
        <f>SUMIF($I$3:$BD$3,$H$3,$I51:$BD51)</f>
        <v>87554</v>
      </c>
      <c r="I51" s="144">
        <v>3939</v>
      </c>
      <c r="J51" s="144">
        <v>3272</v>
      </c>
      <c r="K51" s="144">
        <v>3680</v>
      </c>
      <c r="L51" s="144">
        <v>2864</v>
      </c>
      <c r="M51" s="144">
        <v>3160</v>
      </c>
      <c r="N51" s="144">
        <v>3259</v>
      </c>
      <c r="O51" s="144">
        <v>3421</v>
      </c>
      <c r="P51" s="143">
        <f>SUM(I51:O51)</f>
        <v>23595</v>
      </c>
      <c r="Q51" s="144">
        <v>3591</v>
      </c>
      <c r="R51" s="144">
        <v>3111</v>
      </c>
      <c r="S51" s="144">
        <v>3569</v>
      </c>
      <c r="T51" s="144">
        <v>3470</v>
      </c>
      <c r="U51" s="144">
        <v>2812</v>
      </c>
      <c r="V51" s="144">
        <v>2576</v>
      </c>
      <c r="W51" s="144">
        <v>2077</v>
      </c>
      <c r="X51" s="143">
        <f>SUM(Q51:W51)</f>
        <v>21206</v>
      </c>
      <c r="Y51" s="144">
        <v>3022</v>
      </c>
      <c r="Z51" s="144">
        <v>2720</v>
      </c>
      <c r="AA51" s="144">
        <v>2621</v>
      </c>
      <c r="AB51" s="144">
        <v>2394</v>
      </c>
      <c r="AC51" s="144">
        <v>2475</v>
      </c>
      <c r="AD51" s="144">
        <v>1796</v>
      </c>
      <c r="AE51" s="144">
        <v>1419</v>
      </c>
      <c r="AF51" s="143">
        <f>SUM(Y51:AE51)</f>
        <v>16447</v>
      </c>
      <c r="AG51" s="144">
        <v>2309</v>
      </c>
      <c r="AH51" s="144">
        <v>3150</v>
      </c>
      <c r="AI51" s="144">
        <v>3618</v>
      </c>
      <c r="AJ51" s="144">
        <v>3872</v>
      </c>
      <c r="AK51" s="144">
        <v>3919</v>
      </c>
      <c r="AL51" s="144">
        <v>3363</v>
      </c>
      <c r="AM51" s="144">
        <v>2592</v>
      </c>
      <c r="AN51" s="143">
        <f>SUM(AG51:AM51)</f>
        <v>22823</v>
      </c>
      <c r="AO51" s="144">
        <v>3780</v>
      </c>
      <c r="AP51" s="144">
        <v>3988</v>
      </c>
      <c r="AQ51" s="144">
        <v>3035</v>
      </c>
      <c r="AR51" s="144">
        <v>2944</v>
      </c>
      <c r="AS51" s="144">
        <v>2566</v>
      </c>
      <c r="AT51" s="144">
        <v>2183</v>
      </c>
      <c r="AU51" s="144">
        <v>1902</v>
      </c>
      <c r="AV51" s="143">
        <f>SUM(AO51:AU51)</f>
        <v>20398</v>
      </c>
      <c r="AW51" s="144"/>
      <c r="AX51" s="144"/>
      <c r="AY51" s="144"/>
      <c r="AZ51" s="144"/>
      <c r="BA51" s="144"/>
      <c r="BB51" s="144"/>
      <c r="BC51" s="144"/>
      <c r="BD51" s="143">
        <f>SUM(AW51:BC51)</f>
        <v>0</v>
      </c>
    </row>
    <row r="52" spans="1:56" ht="13.5" hidden="1" customHeight="1" outlineLevel="1" x14ac:dyDescent="0.2">
      <c r="A52" s="267"/>
      <c r="B52" s="191"/>
      <c r="C52" s="29" t="s">
        <v>42</v>
      </c>
      <c r="D52" s="30"/>
      <c r="E52" s="30"/>
      <c r="F52" s="30"/>
      <c r="G52" s="15"/>
      <c r="H52" s="143">
        <f>SUMIF($I$3:$BD$3,$H$3,$I52:$BD52)</f>
        <v>17106</v>
      </c>
      <c r="I52" s="144">
        <v>714</v>
      </c>
      <c r="J52" s="144">
        <v>767</v>
      </c>
      <c r="K52" s="144">
        <v>855</v>
      </c>
      <c r="L52" s="144">
        <v>650</v>
      </c>
      <c r="M52" s="144">
        <v>706</v>
      </c>
      <c r="N52" s="144">
        <v>625</v>
      </c>
      <c r="O52" s="144">
        <v>642</v>
      </c>
      <c r="P52" s="143">
        <f>SUM(I52:O52)</f>
        <v>4959</v>
      </c>
      <c r="Q52" s="144">
        <v>689</v>
      </c>
      <c r="R52" s="144">
        <v>554</v>
      </c>
      <c r="S52" s="144">
        <v>663</v>
      </c>
      <c r="T52" s="144">
        <v>652</v>
      </c>
      <c r="U52" s="144">
        <v>489</v>
      </c>
      <c r="V52" s="144">
        <v>695</v>
      </c>
      <c r="W52" s="144">
        <v>506</v>
      </c>
      <c r="X52" s="143">
        <f>SUM(Q52:W52)</f>
        <v>4248</v>
      </c>
      <c r="Y52" s="144">
        <v>561</v>
      </c>
      <c r="Z52" s="144">
        <v>510</v>
      </c>
      <c r="AA52" s="144">
        <v>525</v>
      </c>
      <c r="AB52" s="144">
        <v>461</v>
      </c>
      <c r="AC52" s="144">
        <v>509</v>
      </c>
      <c r="AD52" s="144">
        <v>360</v>
      </c>
      <c r="AE52" s="144">
        <v>286</v>
      </c>
      <c r="AF52" s="143">
        <f>SUM(Y52:AE52)</f>
        <v>3212</v>
      </c>
      <c r="AG52" s="144">
        <v>357</v>
      </c>
      <c r="AH52" s="144">
        <v>591</v>
      </c>
      <c r="AI52" s="144">
        <v>698</v>
      </c>
      <c r="AJ52" s="144">
        <v>631</v>
      </c>
      <c r="AK52" s="144">
        <v>753</v>
      </c>
      <c r="AL52" s="144">
        <v>702</v>
      </c>
      <c r="AM52" s="144">
        <v>553</v>
      </c>
      <c r="AN52" s="143">
        <f>SUM(AG52:AM52)</f>
        <v>4285</v>
      </c>
      <c r="AO52" s="144">
        <v>750</v>
      </c>
      <c r="AP52" s="144">
        <v>712</v>
      </c>
      <c r="AQ52" s="144">
        <v>616</v>
      </c>
      <c r="AR52" s="144">
        <v>561</v>
      </c>
      <c r="AS52" s="144">
        <v>542</v>
      </c>
      <c r="AT52" s="144">
        <v>468</v>
      </c>
      <c r="AU52" s="144">
        <v>445</v>
      </c>
      <c r="AV52" s="143">
        <f>SUM(AO52:AU52)</f>
        <v>4094</v>
      </c>
      <c r="AW52" s="144"/>
      <c r="AX52" s="144"/>
      <c r="AY52" s="144"/>
      <c r="AZ52" s="144"/>
      <c r="BA52" s="144"/>
      <c r="BB52" s="144"/>
      <c r="BC52" s="144"/>
      <c r="BD52" s="143">
        <f>SUM(AW52:BC52)</f>
        <v>0</v>
      </c>
    </row>
    <row r="53" spans="1:56" ht="13.5" customHeight="1" collapsed="1" x14ac:dyDescent="0.2">
      <c r="A53" s="267"/>
      <c r="B53" s="191"/>
      <c r="C53" s="199" t="s">
        <v>109</v>
      </c>
      <c r="D53" s="30" t="s">
        <v>4</v>
      </c>
      <c r="E53" s="30"/>
      <c r="F53" s="30"/>
      <c r="G53" s="15"/>
      <c r="H53" s="141">
        <f t="shared" ref="H53:AM53" si="53">IF(ISERROR((H51-H52)/H51),0,(H51-H52)/H51)</f>
        <v>0.80462343239600709</v>
      </c>
      <c r="I53" s="142">
        <f t="shared" si="53"/>
        <v>0.81873571972581871</v>
      </c>
      <c r="J53" s="142">
        <f t="shared" si="53"/>
        <v>0.76558679706601462</v>
      </c>
      <c r="K53" s="142">
        <f t="shared" si="53"/>
        <v>0.76766304347826086</v>
      </c>
      <c r="L53" s="142">
        <f t="shared" si="53"/>
        <v>0.77304469273743015</v>
      </c>
      <c r="M53" s="142">
        <f t="shared" si="53"/>
        <v>0.77658227848101269</v>
      </c>
      <c r="N53" s="142">
        <f t="shared" si="53"/>
        <v>0.80822338140533911</v>
      </c>
      <c r="O53" s="142">
        <f t="shared" si="53"/>
        <v>0.81233557439345216</v>
      </c>
      <c r="P53" s="141">
        <f t="shared" si="53"/>
        <v>0.78982835346471714</v>
      </c>
      <c r="Q53" s="142">
        <f t="shared" si="53"/>
        <v>0.80813143971038703</v>
      </c>
      <c r="R53" s="142">
        <f t="shared" si="53"/>
        <v>0.82192221150755385</v>
      </c>
      <c r="S53" s="142">
        <f t="shared" si="53"/>
        <v>0.8142336789016531</v>
      </c>
      <c r="T53" s="142">
        <f t="shared" si="53"/>
        <v>0.81210374639769456</v>
      </c>
      <c r="U53" s="142">
        <f t="shared" si="53"/>
        <v>0.82610241820768138</v>
      </c>
      <c r="V53" s="142">
        <f t="shared" si="53"/>
        <v>0.73020186335403725</v>
      </c>
      <c r="W53" s="142">
        <f t="shared" si="53"/>
        <v>0.75637939335580162</v>
      </c>
      <c r="X53" s="141">
        <f t="shared" si="53"/>
        <v>0.79967933603697072</v>
      </c>
      <c r="Y53" s="142">
        <f t="shared" si="53"/>
        <v>0.81436135009927202</v>
      </c>
      <c r="Z53" s="142">
        <f t="shared" si="53"/>
        <v>0.8125</v>
      </c>
      <c r="AA53" s="142">
        <f t="shared" si="53"/>
        <v>0.79969477298740943</v>
      </c>
      <c r="AB53" s="142">
        <f t="shared" si="53"/>
        <v>0.80743525480367584</v>
      </c>
      <c r="AC53" s="142">
        <f t="shared" si="53"/>
        <v>0.79434343434343435</v>
      </c>
      <c r="AD53" s="142">
        <f t="shared" si="53"/>
        <v>0.79955456570155903</v>
      </c>
      <c r="AE53" s="142">
        <f t="shared" si="53"/>
        <v>0.79844961240310075</v>
      </c>
      <c r="AF53" s="141">
        <f t="shared" si="53"/>
        <v>0.80470602541496927</v>
      </c>
      <c r="AG53" s="142">
        <f t="shared" si="53"/>
        <v>0.84538761368557813</v>
      </c>
      <c r="AH53" s="142">
        <f t="shared" si="53"/>
        <v>0.81238095238095243</v>
      </c>
      <c r="AI53" s="142">
        <f t="shared" si="53"/>
        <v>0.80707573244886677</v>
      </c>
      <c r="AJ53" s="142">
        <f t="shared" si="53"/>
        <v>0.83703512396694213</v>
      </c>
      <c r="AK53" s="142">
        <f t="shared" si="53"/>
        <v>0.80785914774177081</v>
      </c>
      <c r="AL53" s="142">
        <f t="shared" si="53"/>
        <v>0.79125780553077607</v>
      </c>
      <c r="AM53" s="142">
        <f t="shared" si="53"/>
        <v>0.7866512345679012</v>
      </c>
      <c r="AN53" s="141">
        <f t="shared" ref="AN53:BD53" si="54">IF(ISERROR((AN51-AN52)/AN51),0,(AN51-AN52)/AN51)</f>
        <v>0.81225079963195024</v>
      </c>
      <c r="AO53" s="142">
        <f t="shared" si="54"/>
        <v>0.80158730158730163</v>
      </c>
      <c r="AP53" s="142">
        <f t="shared" si="54"/>
        <v>0.82146439317953857</v>
      </c>
      <c r="AQ53" s="142">
        <f t="shared" si="54"/>
        <v>0.7970345963756178</v>
      </c>
      <c r="AR53" s="142">
        <f t="shared" si="54"/>
        <v>0.80944293478260865</v>
      </c>
      <c r="AS53" s="142">
        <f t="shared" si="54"/>
        <v>0.78877630553390488</v>
      </c>
      <c r="AT53" s="142">
        <f t="shared" si="54"/>
        <v>0.7856161245991754</v>
      </c>
      <c r="AU53" s="142">
        <f t="shared" si="54"/>
        <v>0.76603575184016826</v>
      </c>
      <c r="AV53" s="141">
        <f t="shared" si="54"/>
        <v>0.79929404843612117</v>
      </c>
      <c r="AW53" s="142">
        <f t="shared" si="54"/>
        <v>0</v>
      </c>
      <c r="AX53" s="142">
        <f t="shared" si="54"/>
        <v>0</v>
      </c>
      <c r="AY53" s="142">
        <f t="shared" si="54"/>
        <v>0</v>
      </c>
      <c r="AZ53" s="142">
        <f t="shared" si="54"/>
        <v>0</v>
      </c>
      <c r="BA53" s="142">
        <f t="shared" si="54"/>
        <v>0</v>
      </c>
      <c r="BB53" s="142">
        <f t="shared" si="54"/>
        <v>0</v>
      </c>
      <c r="BC53" s="142">
        <f t="shared" si="54"/>
        <v>0</v>
      </c>
      <c r="BD53" s="141">
        <f t="shared" si="54"/>
        <v>0</v>
      </c>
    </row>
    <row r="54" spans="1:56" ht="13.5" hidden="1" customHeight="1" x14ac:dyDescent="0.2">
      <c r="A54" s="267"/>
      <c r="B54" s="189"/>
      <c r="C54" s="29" t="s">
        <v>168</v>
      </c>
      <c r="D54" s="30" t="s">
        <v>15</v>
      </c>
      <c r="E54" s="30"/>
      <c r="F54" s="30"/>
      <c r="G54" s="15"/>
      <c r="H54" s="143">
        <f>SUMIF($I$3:$BD$3,$H$3,$I54:$BD54)</f>
        <v>2042242</v>
      </c>
      <c r="I54" s="144">
        <v>17102</v>
      </c>
      <c r="J54" s="144">
        <v>9762</v>
      </c>
      <c r="K54" s="144">
        <v>2987</v>
      </c>
      <c r="L54" s="144">
        <v>4419</v>
      </c>
      <c r="M54" s="144">
        <v>7098</v>
      </c>
      <c r="N54" s="144">
        <v>826664</v>
      </c>
      <c r="O54" s="144">
        <v>162243</v>
      </c>
      <c r="P54" s="143">
        <f>SUM(I54:O54)</f>
        <v>1030275</v>
      </c>
      <c r="Q54" s="144">
        <v>90560</v>
      </c>
      <c r="R54" s="144">
        <v>39557</v>
      </c>
      <c r="S54" s="144">
        <v>331079</v>
      </c>
      <c r="T54" s="144">
        <v>50867</v>
      </c>
      <c r="U54" s="144">
        <v>2608</v>
      </c>
      <c r="V54" s="144">
        <v>8064</v>
      </c>
      <c r="W54" s="144">
        <v>155</v>
      </c>
      <c r="X54" s="143">
        <f>SUM(Q54:W54)</f>
        <v>522890</v>
      </c>
      <c r="Y54" s="144">
        <v>1130</v>
      </c>
      <c r="Z54" s="144">
        <v>1954</v>
      </c>
      <c r="AA54" s="144">
        <v>16842</v>
      </c>
      <c r="AB54" s="144">
        <v>22955</v>
      </c>
      <c r="AC54" s="144">
        <v>15646</v>
      </c>
      <c r="AD54" s="144">
        <v>14297</v>
      </c>
      <c r="AE54" s="144">
        <v>1268</v>
      </c>
      <c r="AF54" s="143">
        <f>SUM(Y54:AE54)</f>
        <v>74092</v>
      </c>
      <c r="AG54" s="144">
        <v>10428</v>
      </c>
      <c r="AH54" s="144">
        <v>57817</v>
      </c>
      <c r="AI54" s="144">
        <v>33649</v>
      </c>
      <c r="AJ54" s="144">
        <v>195357</v>
      </c>
      <c r="AK54" s="144">
        <v>21914</v>
      </c>
      <c r="AL54" s="144">
        <v>10176</v>
      </c>
      <c r="AM54" s="144">
        <v>17888</v>
      </c>
      <c r="AN54" s="143">
        <f>SUM(AG54:AM54)</f>
        <v>347229</v>
      </c>
      <c r="AO54" s="144">
        <v>24533</v>
      </c>
      <c r="AP54" s="144">
        <v>18764</v>
      </c>
      <c r="AQ54" s="144">
        <v>12474</v>
      </c>
      <c r="AR54" s="144">
        <v>12260</v>
      </c>
      <c r="AS54" s="144">
        <v>6502</v>
      </c>
      <c r="AT54" s="144">
        <v>19704</v>
      </c>
      <c r="AU54" s="144">
        <v>14887</v>
      </c>
      <c r="AV54" s="143">
        <f>SUM(AO54:AU54)</f>
        <v>109124</v>
      </c>
      <c r="AW54" s="144"/>
      <c r="AX54" s="144"/>
      <c r="AY54" s="144"/>
      <c r="AZ54" s="144"/>
      <c r="BA54" s="144"/>
      <c r="BB54" s="144"/>
      <c r="BC54" s="144"/>
      <c r="BD54" s="143">
        <f>SUM(AW54:BC54)</f>
        <v>0</v>
      </c>
    </row>
    <row r="55" spans="1:56" ht="13.5" hidden="1" customHeight="1" x14ac:dyDescent="0.2">
      <c r="A55" s="267"/>
      <c r="B55" s="189"/>
      <c r="C55" s="29" t="s">
        <v>44</v>
      </c>
      <c r="D55" s="30" t="s">
        <v>143</v>
      </c>
      <c r="E55" s="30"/>
      <c r="F55" s="30"/>
      <c r="G55" s="15"/>
      <c r="H55" s="143">
        <f>SUMIF($I$3:$BD$3,$H$3,$I55:$BD55)</f>
        <v>6191</v>
      </c>
      <c r="I55" s="144">
        <v>129</v>
      </c>
      <c r="J55" s="144">
        <v>57</v>
      </c>
      <c r="K55" s="144">
        <v>21</v>
      </c>
      <c r="L55" s="144">
        <v>24</v>
      </c>
      <c r="M55" s="144">
        <v>69</v>
      </c>
      <c r="N55" s="144">
        <v>1740</v>
      </c>
      <c r="O55" s="144">
        <v>613</v>
      </c>
      <c r="P55" s="143">
        <f>SUM(I55:O55)</f>
        <v>2653</v>
      </c>
      <c r="Q55" s="144">
        <v>494</v>
      </c>
      <c r="R55" s="144">
        <v>255</v>
      </c>
      <c r="S55" s="144">
        <v>1313</v>
      </c>
      <c r="T55" s="144">
        <v>153</v>
      </c>
      <c r="U55" s="144">
        <v>28</v>
      </c>
      <c r="V55" s="144">
        <v>62</v>
      </c>
      <c r="W55" s="144">
        <v>7</v>
      </c>
      <c r="X55" s="143">
        <f>SUM(Q55:W55)</f>
        <v>2312</v>
      </c>
      <c r="Y55" s="144">
        <v>7</v>
      </c>
      <c r="Z55" s="144">
        <v>28</v>
      </c>
      <c r="AA55" s="144">
        <v>13</v>
      </c>
      <c r="AB55" s="144">
        <v>24</v>
      </c>
      <c r="AC55" s="144">
        <v>62</v>
      </c>
      <c r="AD55" s="144">
        <v>17</v>
      </c>
      <c r="AE55" s="144">
        <v>6</v>
      </c>
      <c r="AF55" s="143">
        <f>SUM(Y55:AE55)</f>
        <v>157</v>
      </c>
      <c r="AG55" s="144">
        <v>28</v>
      </c>
      <c r="AH55" s="144">
        <v>133</v>
      </c>
      <c r="AI55" s="144">
        <v>180</v>
      </c>
      <c r="AJ55" s="144">
        <v>566</v>
      </c>
      <c r="AK55" s="144">
        <v>85</v>
      </c>
      <c r="AL55" s="144">
        <v>52</v>
      </c>
      <c r="AM55" s="144">
        <v>34</v>
      </c>
      <c r="AN55" s="143">
        <f>SUM(AG55:AM55)</f>
        <v>1078</v>
      </c>
      <c r="AO55" s="144">
        <v>24</v>
      </c>
      <c r="AP55" s="144">
        <v>76</v>
      </c>
      <c r="AQ55" s="144">
        <v>31</v>
      </c>
      <c r="AR55" s="144">
        <v>23</v>
      </c>
      <c r="AS55" s="144">
        <v>10</v>
      </c>
      <c r="AT55" s="144">
        <v>103</v>
      </c>
      <c r="AU55" s="144">
        <v>24</v>
      </c>
      <c r="AV55" s="143">
        <f>SUM(AO55:AU55)</f>
        <v>291</v>
      </c>
      <c r="AW55" s="144"/>
      <c r="AX55" s="144"/>
      <c r="AY55" s="144"/>
      <c r="AZ55" s="144"/>
      <c r="BA55" s="144"/>
      <c r="BB55" s="144"/>
      <c r="BC55" s="144"/>
      <c r="BD55" s="143">
        <f>SUM(AW55:BC55)</f>
        <v>0</v>
      </c>
    </row>
    <row r="56" spans="1:56" ht="13.5" customHeight="1" x14ac:dyDescent="0.2">
      <c r="A56" s="267"/>
      <c r="B56" s="170"/>
      <c r="C56" s="29" t="s">
        <v>21</v>
      </c>
      <c r="D56" s="30" t="s">
        <v>15</v>
      </c>
      <c r="E56" s="30"/>
      <c r="F56" s="30"/>
      <c r="G56" s="15"/>
      <c r="H56" s="143">
        <f>IFERROR(H54/H55,0)</f>
        <v>329.87271846228396</v>
      </c>
      <c r="I56" s="144">
        <f t="shared" ref="I56:BD56" si="55">IFERROR(I54/I55,0)</f>
        <v>132.57364341085272</v>
      </c>
      <c r="J56" s="144">
        <f t="shared" si="55"/>
        <v>171.26315789473685</v>
      </c>
      <c r="K56" s="144">
        <f t="shared" si="55"/>
        <v>142.23809523809524</v>
      </c>
      <c r="L56" s="144">
        <f t="shared" si="55"/>
        <v>184.125</v>
      </c>
      <c r="M56" s="144">
        <f t="shared" si="55"/>
        <v>102.8695652173913</v>
      </c>
      <c r="N56" s="144">
        <f t="shared" si="55"/>
        <v>475.09425287356322</v>
      </c>
      <c r="O56" s="144">
        <f t="shared" si="55"/>
        <v>264.67047308319741</v>
      </c>
      <c r="P56" s="143">
        <f>IFERROR(P54/P55,0)</f>
        <v>388.34338484734263</v>
      </c>
      <c r="Q56" s="144">
        <f t="shared" si="55"/>
        <v>183.31983805668017</v>
      </c>
      <c r="R56" s="144">
        <f t="shared" si="55"/>
        <v>155.12549019607843</v>
      </c>
      <c r="S56" s="144">
        <f t="shared" si="55"/>
        <v>252.15460776846916</v>
      </c>
      <c r="T56" s="144">
        <f t="shared" si="55"/>
        <v>332.46405228758169</v>
      </c>
      <c r="U56" s="144">
        <f t="shared" si="55"/>
        <v>93.142857142857139</v>
      </c>
      <c r="V56" s="144">
        <f t="shared" si="55"/>
        <v>130.06451612903226</v>
      </c>
      <c r="W56" s="144">
        <f t="shared" si="55"/>
        <v>22.142857142857142</v>
      </c>
      <c r="X56" s="143">
        <f t="shared" si="55"/>
        <v>226.16349480968859</v>
      </c>
      <c r="Y56" s="144">
        <f t="shared" si="55"/>
        <v>161.42857142857142</v>
      </c>
      <c r="Z56" s="144">
        <f t="shared" si="55"/>
        <v>69.785714285714292</v>
      </c>
      <c r="AA56" s="144">
        <f t="shared" si="55"/>
        <v>1295.5384615384614</v>
      </c>
      <c r="AB56" s="144">
        <f t="shared" si="55"/>
        <v>956.45833333333337</v>
      </c>
      <c r="AC56" s="144">
        <f t="shared" si="55"/>
        <v>252.35483870967741</v>
      </c>
      <c r="AD56" s="144">
        <f t="shared" si="55"/>
        <v>841</v>
      </c>
      <c r="AE56" s="144">
        <f t="shared" si="55"/>
        <v>211.33333333333334</v>
      </c>
      <c r="AF56" s="143">
        <f t="shared" si="55"/>
        <v>471.92356687898086</v>
      </c>
      <c r="AG56" s="144">
        <f t="shared" si="55"/>
        <v>372.42857142857144</v>
      </c>
      <c r="AH56" s="144">
        <f t="shared" si="55"/>
        <v>434.71428571428572</v>
      </c>
      <c r="AI56" s="144">
        <f t="shared" si="55"/>
        <v>186.9388888888889</v>
      </c>
      <c r="AJ56" s="144">
        <f t="shared" si="55"/>
        <v>345.15371024734981</v>
      </c>
      <c r="AK56" s="144">
        <f t="shared" si="55"/>
        <v>257.81176470588235</v>
      </c>
      <c r="AL56" s="144">
        <f t="shared" si="55"/>
        <v>195.69230769230768</v>
      </c>
      <c r="AM56" s="144">
        <f t="shared" si="55"/>
        <v>526.11764705882354</v>
      </c>
      <c r="AN56" s="143">
        <f t="shared" si="55"/>
        <v>322.10482374768088</v>
      </c>
      <c r="AO56" s="144">
        <f>IFERROR(AO54/AO55,0)</f>
        <v>1022.2083333333334</v>
      </c>
      <c r="AP56" s="144">
        <f t="shared" si="55"/>
        <v>246.89473684210526</v>
      </c>
      <c r="AQ56" s="144">
        <f t="shared" si="55"/>
        <v>402.38709677419354</v>
      </c>
      <c r="AR56" s="144">
        <f t="shared" si="55"/>
        <v>533.04347826086962</v>
      </c>
      <c r="AS56" s="144">
        <f t="shared" si="55"/>
        <v>650.20000000000005</v>
      </c>
      <c r="AT56" s="144">
        <f t="shared" si="55"/>
        <v>191.30097087378641</v>
      </c>
      <c r="AU56" s="144">
        <f t="shared" si="55"/>
        <v>620.29166666666663</v>
      </c>
      <c r="AV56" s="143">
        <f t="shared" si="55"/>
        <v>374.99656357388318</v>
      </c>
      <c r="AW56" s="144">
        <f t="shared" si="55"/>
        <v>0</v>
      </c>
      <c r="AX56" s="144">
        <f t="shared" si="55"/>
        <v>0</v>
      </c>
      <c r="AY56" s="144">
        <f t="shared" si="55"/>
        <v>0</v>
      </c>
      <c r="AZ56" s="144">
        <f t="shared" si="55"/>
        <v>0</v>
      </c>
      <c r="BA56" s="144">
        <f t="shared" si="55"/>
        <v>0</v>
      </c>
      <c r="BB56" s="144">
        <f t="shared" si="55"/>
        <v>0</v>
      </c>
      <c r="BC56" s="144">
        <f t="shared" si="55"/>
        <v>0</v>
      </c>
      <c r="BD56" s="143">
        <f t="shared" si="55"/>
        <v>0</v>
      </c>
    </row>
    <row r="57" spans="1:56" s="114" customFormat="1" ht="13.5" customHeight="1" x14ac:dyDescent="0.2">
      <c r="A57" s="198"/>
      <c r="B57" s="130"/>
      <c r="C57" s="199" t="s">
        <v>193</v>
      </c>
      <c r="D57" s="200" t="s">
        <v>4</v>
      </c>
      <c r="E57" s="200"/>
      <c r="F57" s="200"/>
      <c r="G57" s="110"/>
      <c r="H57" s="145">
        <f>NPS!H293</f>
        <v>0.29453877925653971</v>
      </c>
      <c r="I57" s="146">
        <f>NPS!I293</f>
        <v>0.24666666666666667</v>
      </c>
      <c r="J57" s="146">
        <f>NPS!J293</f>
        <v>0.34390243902439022</v>
      </c>
      <c r="K57" s="146">
        <f>NPS!K293</f>
        <v>0.26348547717842324</v>
      </c>
      <c r="L57" s="146">
        <f>NPS!L293</f>
        <v>0.21529745042492918</v>
      </c>
      <c r="M57" s="146">
        <f>NPS!M293</f>
        <v>0.33796296296296297</v>
      </c>
      <c r="N57" s="146">
        <f>NPS!N293</f>
        <v>0.30042016806722688</v>
      </c>
      <c r="O57" s="146">
        <f>NPS!O293</f>
        <v>0.29711751662971175</v>
      </c>
      <c r="P57" s="145">
        <f>NPS!P293</f>
        <v>0.28749181401440732</v>
      </c>
      <c r="Q57" s="146">
        <f>NPS!Q293</f>
        <v>0.21846846846846846</v>
      </c>
      <c r="R57" s="146">
        <f>NPS!R293</f>
        <v>0.32051282051282054</v>
      </c>
      <c r="S57" s="146">
        <f>NPS!S293</f>
        <v>0.10433070866141732</v>
      </c>
      <c r="T57" s="146">
        <f>NPS!T293</f>
        <v>0.17171717171717171</v>
      </c>
      <c r="U57" s="146">
        <f>NPS!U293</f>
        <v>0.30165289256198347</v>
      </c>
      <c r="V57" s="146">
        <f>NPS!V293</f>
        <v>0.32808398950131235</v>
      </c>
      <c r="W57" s="146">
        <f>NPS!W293</f>
        <v>0.20129870129870131</v>
      </c>
      <c r="X57" s="145">
        <f>NPS!X293</f>
        <v>0.22592731360059948</v>
      </c>
      <c r="Y57" s="146">
        <f>NPS!Y293</f>
        <v>0.23822714681440443</v>
      </c>
      <c r="Z57" s="146">
        <f>NPS!Z293</f>
        <v>0.37160120845921452</v>
      </c>
      <c r="AA57" s="146">
        <f>NPS!AA293</f>
        <v>0.30397727272727271</v>
      </c>
      <c r="AB57" s="146">
        <f>NPS!AB293</f>
        <v>0.30088495575221241</v>
      </c>
      <c r="AC57" s="146">
        <f>NPS!AC293</f>
        <v>0.2491349480968858</v>
      </c>
      <c r="AD57" s="146">
        <f>NPS!AD293</f>
        <v>0.26732673267326734</v>
      </c>
      <c r="AE57" s="146">
        <f>NPS!AE293</f>
        <v>0.39361702127659576</v>
      </c>
      <c r="AF57" s="145">
        <f>NPS!AF293</f>
        <v>0.29970902036857422</v>
      </c>
      <c r="AG57" s="146">
        <f>NPS!AG293</f>
        <v>0.39591836734693875</v>
      </c>
      <c r="AH57" s="146">
        <f>NPS!AH293</f>
        <v>0.25699745547073793</v>
      </c>
      <c r="AI57" s="146">
        <f>NPS!AI293</f>
        <v>0.31990521327014215</v>
      </c>
      <c r="AJ57" s="146">
        <f>NPS!AJ293</f>
        <v>0.34419551934826886</v>
      </c>
      <c r="AK57" s="146">
        <f>NPS!AK293</f>
        <v>0.27724665391969405</v>
      </c>
      <c r="AL57" s="146">
        <f>NPS!AL293</f>
        <v>0.38374717832957111</v>
      </c>
      <c r="AM57" s="146">
        <f>NPS!AM293</f>
        <v>0.29595015576323985</v>
      </c>
      <c r="AN57" s="145">
        <f>NPS!AN293</f>
        <v>0.32135306553911203</v>
      </c>
      <c r="AO57" s="146">
        <f>NPS!AO293</f>
        <v>0.31111111111111112</v>
      </c>
      <c r="AP57" s="146">
        <f>NPS!AP293</f>
        <v>0.28039702233250619</v>
      </c>
      <c r="AQ57" s="146">
        <f>NPS!AQ293</f>
        <v>0.37388724035608306</v>
      </c>
      <c r="AR57" s="146">
        <f>NPS!AR293</f>
        <v>0.32773109243697479</v>
      </c>
      <c r="AS57" s="146">
        <f>NPS!AS293</f>
        <v>0.35365853658536583</v>
      </c>
      <c r="AT57" s="146">
        <f>NPS!AT293</f>
        <v>0.25726141078838172</v>
      </c>
      <c r="AU57" s="146">
        <f>NPS!AU293</f>
        <v>0.44169611307420492</v>
      </c>
      <c r="AV57" s="145">
        <f>NPS!AV293</f>
        <v>0.33305543976656943</v>
      </c>
      <c r="AW57" s="146">
        <f>NPS!AW293</f>
        <v>0</v>
      </c>
      <c r="AX57" s="146">
        <f>NPS!AX293</f>
        <v>0</v>
      </c>
      <c r="AY57" s="146">
        <f>NPS!AY293</f>
        <v>0</v>
      </c>
      <c r="AZ57" s="146">
        <f>NPS!AZ293</f>
        <v>0</v>
      </c>
      <c r="BA57" s="146">
        <f>NPS!BA293</f>
        <v>0</v>
      </c>
      <c r="BB57" s="146">
        <f>NPS!BB293</f>
        <v>0</v>
      </c>
      <c r="BC57" s="146">
        <f>NPS!BC293</f>
        <v>0</v>
      </c>
      <c r="BD57" s="145">
        <f>NPS!BD293</f>
        <v>0</v>
      </c>
    </row>
    <row r="58" spans="1:56" ht="13.5" hidden="1" customHeight="1" x14ac:dyDescent="0.2">
      <c r="A58" s="267"/>
      <c r="B58" s="65">
        <f>B41+1</f>
        <v>1</v>
      </c>
      <c r="C58" s="29"/>
      <c r="D58" s="30"/>
      <c r="E58" s="30"/>
      <c r="F58" s="30"/>
      <c r="G58" s="15"/>
      <c r="H58" s="143"/>
      <c r="I58" s="144"/>
      <c r="J58" s="144"/>
      <c r="K58" s="144"/>
      <c r="L58" s="144"/>
      <c r="M58" s="144"/>
      <c r="N58" s="144"/>
      <c r="O58" s="144"/>
      <c r="P58" s="143"/>
      <c r="Q58" s="144"/>
      <c r="R58" s="144"/>
      <c r="S58" s="144"/>
      <c r="T58" s="144"/>
      <c r="U58" s="144"/>
      <c r="V58" s="144"/>
      <c r="W58" s="144"/>
      <c r="X58" s="143"/>
      <c r="Y58" s="144"/>
      <c r="Z58" s="144"/>
      <c r="AA58" s="144"/>
      <c r="AB58" s="144"/>
      <c r="AC58" s="144"/>
      <c r="AD58" s="144"/>
      <c r="AE58" s="144"/>
      <c r="AF58" s="143"/>
      <c r="AG58" s="144"/>
      <c r="AH58" s="144"/>
      <c r="AI58" s="144"/>
      <c r="AJ58" s="144"/>
      <c r="AK58" s="144"/>
      <c r="AL58" s="144"/>
      <c r="AM58" s="144"/>
      <c r="AN58" s="143"/>
      <c r="AO58" s="144"/>
      <c r="AP58" s="144"/>
      <c r="AQ58" s="144"/>
      <c r="AR58" s="144"/>
      <c r="AS58" s="144"/>
      <c r="AT58" s="144"/>
      <c r="AU58" s="144"/>
      <c r="AV58" s="143"/>
      <c r="AW58" s="144"/>
      <c r="AX58" s="144"/>
      <c r="AY58" s="144"/>
      <c r="AZ58" s="144"/>
      <c r="BA58" s="144"/>
      <c r="BB58" s="144"/>
      <c r="BC58" s="144"/>
      <c r="BD58" s="143"/>
    </row>
    <row r="59" spans="1:56" ht="13.5" customHeight="1" x14ac:dyDescent="0.2">
      <c r="A59" s="294" t="s">
        <v>206</v>
      </c>
      <c r="B59" s="178"/>
      <c r="C59" s="179" t="s">
        <v>35</v>
      </c>
      <c r="D59" s="180"/>
      <c r="E59" s="180"/>
      <c r="F59" s="180"/>
      <c r="G59" s="181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82"/>
      <c r="BC59" s="182"/>
      <c r="BD59" s="182"/>
    </row>
    <row r="60" spans="1:56" ht="12.75" hidden="1" customHeight="1" outlineLevel="1" x14ac:dyDescent="0.2">
      <c r="A60" s="291" t="s">
        <v>673</v>
      </c>
      <c r="B60" s="345" t="s">
        <v>57</v>
      </c>
      <c r="C60" s="8" t="s">
        <v>2</v>
      </c>
      <c r="D60" s="5" t="s">
        <v>9</v>
      </c>
      <c r="E60" s="5"/>
      <c r="F60" s="5"/>
      <c r="G60" s="15"/>
      <c r="H60" s="143">
        <f>SUMIF($I$3:$BD$3,$H$3,$I60:$BD60)</f>
        <v>17044</v>
      </c>
      <c r="I60" s="144">
        <v>653</v>
      </c>
      <c r="J60" s="144">
        <v>625</v>
      </c>
      <c r="K60" s="144">
        <v>722</v>
      </c>
      <c r="L60" s="144">
        <v>401</v>
      </c>
      <c r="M60" s="144">
        <v>1005</v>
      </c>
      <c r="N60" s="144">
        <v>1044</v>
      </c>
      <c r="O60" s="144">
        <v>928</v>
      </c>
      <c r="P60" s="143">
        <f>SUM(I60:O60)</f>
        <v>5378</v>
      </c>
      <c r="Q60" s="144">
        <v>611</v>
      </c>
      <c r="R60" s="144">
        <v>661</v>
      </c>
      <c r="S60" s="144">
        <v>559</v>
      </c>
      <c r="T60" s="144">
        <v>455</v>
      </c>
      <c r="U60" s="144">
        <v>529</v>
      </c>
      <c r="V60" s="144">
        <v>799</v>
      </c>
      <c r="W60" s="144">
        <v>698</v>
      </c>
      <c r="X60" s="143">
        <f>SUM(Q60:W60)</f>
        <v>4312</v>
      </c>
      <c r="Y60" s="144">
        <v>634</v>
      </c>
      <c r="Z60" s="144">
        <v>646</v>
      </c>
      <c r="AA60" s="144">
        <v>525</v>
      </c>
      <c r="AB60" s="144">
        <v>544</v>
      </c>
      <c r="AC60" s="144">
        <v>452</v>
      </c>
      <c r="AD60" s="144">
        <v>386</v>
      </c>
      <c r="AE60" s="144">
        <v>336</v>
      </c>
      <c r="AF60" s="143">
        <f>SUM(Y60:AE60)</f>
        <v>3523</v>
      </c>
      <c r="AG60" s="144">
        <v>439</v>
      </c>
      <c r="AH60" s="144">
        <v>373</v>
      </c>
      <c r="AI60" s="144">
        <v>445</v>
      </c>
      <c r="AJ60" s="144">
        <v>408</v>
      </c>
      <c r="AK60" s="144">
        <v>795</v>
      </c>
      <c r="AL60" s="144">
        <v>611</v>
      </c>
      <c r="AM60" s="144">
        <v>503</v>
      </c>
      <c r="AN60" s="143">
        <f>SUM(AG60:AM60)</f>
        <v>3574</v>
      </c>
      <c r="AO60" s="144">
        <v>636</v>
      </c>
      <c r="AP60" s="144">
        <v>564</v>
      </c>
      <c r="AQ60" s="144">
        <v>479</v>
      </c>
      <c r="AR60" s="144">
        <v>648</v>
      </c>
      <c r="AS60" s="144">
        <v>509</v>
      </c>
      <c r="AT60" s="144">
        <v>398</v>
      </c>
      <c r="AU60" s="144">
        <v>429</v>
      </c>
      <c r="AV60" s="143">
        <f>SUM(AO60:AU60)</f>
        <v>3663</v>
      </c>
      <c r="AW60" s="144"/>
      <c r="AX60" s="144"/>
      <c r="AY60" s="144"/>
      <c r="AZ60" s="144"/>
      <c r="BA60" s="144"/>
      <c r="BB60" s="144"/>
      <c r="BC60" s="144"/>
      <c r="BD60" s="143">
        <f>SUM(AW60:BC60)</f>
        <v>0</v>
      </c>
    </row>
    <row r="61" spans="1:56" ht="12.75" hidden="1" customHeight="1" outlineLevel="1" x14ac:dyDescent="0.2">
      <c r="A61" s="292" t="s">
        <v>674</v>
      </c>
      <c r="B61" s="345"/>
      <c r="C61" s="8" t="s">
        <v>3</v>
      </c>
      <c r="D61" s="5" t="s">
        <v>9</v>
      </c>
      <c r="E61" s="5"/>
      <c r="F61" s="5"/>
      <c r="G61" s="15"/>
      <c r="H61" s="143">
        <f>SUMIF($I$3:$BD$3,$H$3,$I61:$BD61)</f>
        <v>15736</v>
      </c>
      <c r="I61" s="144">
        <v>630</v>
      </c>
      <c r="J61" s="144">
        <v>608</v>
      </c>
      <c r="K61" s="144">
        <v>717</v>
      </c>
      <c r="L61" s="144">
        <v>398</v>
      </c>
      <c r="M61" s="144">
        <v>865</v>
      </c>
      <c r="N61" s="144">
        <v>569</v>
      </c>
      <c r="O61" s="144">
        <v>749</v>
      </c>
      <c r="P61" s="143">
        <f>SUM(I61:O61)</f>
        <v>4536</v>
      </c>
      <c r="Q61" s="144">
        <v>528</v>
      </c>
      <c r="R61" s="144">
        <v>574</v>
      </c>
      <c r="S61" s="144">
        <v>384</v>
      </c>
      <c r="T61" s="144">
        <v>441</v>
      </c>
      <c r="U61" s="144">
        <v>523</v>
      </c>
      <c r="V61" s="144">
        <v>776</v>
      </c>
      <c r="W61" s="144">
        <v>695</v>
      </c>
      <c r="X61" s="143">
        <f>SUM(Q61:W61)</f>
        <v>3921</v>
      </c>
      <c r="Y61" s="144">
        <v>635</v>
      </c>
      <c r="Z61" s="144">
        <v>633</v>
      </c>
      <c r="AA61" s="144">
        <v>523</v>
      </c>
      <c r="AB61" s="144">
        <v>540</v>
      </c>
      <c r="AC61" s="144">
        <v>446</v>
      </c>
      <c r="AD61" s="144">
        <v>386</v>
      </c>
      <c r="AE61" s="144">
        <v>332</v>
      </c>
      <c r="AF61" s="143">
        <f>SUM(Y61:AE61)</f>
        <v>3495</v>
      </c>
      <c r="AG61" s="144">
        <v>432</v>
      </c>
      <c r="AH61" s="144">
        <v>362</v>
      </c>
      <c r="AI61" s="144">
        <v>400</v>
      </c>
      <c r="AJ61" s="144">
        <v>331</v>
      </c>
      <c r="AK61" s="144">
        <v>775</v>
      </c>
      <c r="AL61" s="144">
        <v>596</v>
      </c>
      <c r="AM61" s="144">
        <v>499</v>
      </c>
      <c r="AN61" s="143">
        <f>SUM(AG61:AM61)</f>
        <v>3395</v>
      </c>
      <c r="AO61" s="144">
        <v>634</v>
      </c>
      <c r="AP61" s="144">
        <v>549</v>
      </c>
      <c r="AQ61" s="144">
        <v>476</v>
      </c>
      <c r="AR61" s="144">
        <v>639</v>
      </c>
      <c r="AS61" s="144">
        <v>508</v>
      </c>
      <c r="AT61" s="144">
        <v>374</v>
      </c>
      <c r="AU61" s="144">
        <v>427</v>
      </c>
      <c r="AV61" s="143">
        <f>SUM(AO61:AU61)</f>
        <v>3607</v>
      </c>
      <c r="AW61" s="144"/>
      <c r="AX61" s="144"/>
      <c r="AY61" s="144"/>
      <c r="AZ61" s="144"/>
      <c r="BA61" s="144"/>
      <c r="BB61" s="144"/>
      <c r="BC61" s="144"/>
      <c r="BD61" s="143">
        <f>SUM(AW61:BC61)</f>
        <v>0</v>
      </c>
    </row>
    <row r="62" spans="1:56" ht="12.75" hidden="1" customHeight="1" outlineLevel="1" x14ac:dyDescent="0.2">
      <c r="A62" s="292" t="s">
        <v>675</v>
      </c>
      <c r="B62" s="345"/>
      <c r="C62" s="8" t="s">
        <v>33</v>
      </c>
      <c r="D62" s="5" t="s">
        <v>9</v>
      </c>
      <c r="E62" s="5"/>
      <c r="F62" s="5"/>
      <c r="G62" s="15"/>
      <c r="H62" s="143">
        <f>SUMIF($I$3:$BD$3,$H$3,$I62:$BD62)</f>
        <v>12004</v>
      </c>
      <c r="I62" s="144">
        <v>526</v>
      </c>
      <c r="J62" s="144">
        <v>552</v>
      </c>
      <c r="K62" s="144">
        <v>673</v>
      </c>
      <c r="L62" s="144">
        <v>382</v>
      </c>
      <c r="M62" s="144">
        <v>665</v>
      </c>
      <c r="N62" s="144">
        <v>177</v>
      </c>
      <c r="O62" s="144">
        <v>242</v>
      </c>
      <c r="P62" s="143">
        <f>SUM(I62:O62)</f>
        <v>3217</v>
      </c>
      <c r="Q62" s="144">
        <v>153</v>
      </c>
      <c r="R62" s="144">
        <v>142</v>
      </c>
      <c r="S62" s="144">
        <v>76</v>
      </c>
      <c r="T62" s="144">
        <v>304</v>
      </c>
      <c r="U62" s="144">
        <v>466</v>
      </c>
      <c r="V62" s="144">
        <v>631</v>
      </c>
      <c r="W62" s="144">
        <v>670</v>
      </c>
      <c r="X62" s="143">
        <f>SUM(Q62:W62)</f>
        <v>2442</v>
      </c>
      <c r="Y62" s="144">
        <v>621</v>
      </c>
      <c r="Z62" s="144">
        <v>529</v>
      </c>
      <c r="AA62" s="144">
        <v>516</v>
      </c>
      <c r="AB62" s="144">
        <v>536</v>
      </c>
      <c r="AC62" s="144">
        <v>417</v>
      </c>
      <c r="AD62" s="144">
        <v>370</v>
      </c>
      <c r="AE62" s="144">
        <v>315</v>
      </c>
      <c r="AF62" s="143">
        <f>SUM(Y62:AE62)</f>
        <v>3304</v>
      </c>
      <c r="AG62" s="144">
        <v>359</v>
      </c>
      <c r="AH62" s="144">
        <v>331</v>
      </c>
      <c r="AI62" s="144">
        <v>162</v>
      </c>
      <c r="AJ62" s="144">
        <v>180</v>
      </c>
      <c r="AK62" s="144">
        <v>544</v>
      </c>
      <c r="AL62" s="144">
        <v>422</v>
      </c>
      <c r="AM62" s="144">
        <v>441</v>
      </c>
      <c r="AN62" s="143">
        <f>SUM(AG62:AM62)</f>
        <v>2439</v>
      </c>
      <c r="AO62" s="144">
        <v>612</v>
      </c>
      <c r="AP62" s="144">
        <v>475</v>
      </c>
      <c r="AQ62" s="144">
        <v>456</v>
      </c>
      <c r="AR62" s="144">
        <v>618</v>
      </c>
      <c r="AS62" s="144">
        <v>503</v>
      </c>
      <c r="AT62" s="144">
        <v>329</v>
      </c>
      <c r="AU62" s="144">
        <v>407</v>
      </c>
      <c r="AV62" s="143">
        <f>SUM(AO62:AU62)</f>
        <v>3400</v>
      </c>
      <c r="AW62" s="144"/>
      <c r="AX62" s="144"/>
      <c r="AY62" s="144"/>
      <c r="AZ62" s="144"/>
      <c r="BA62" s="144"/>
      <c r="BB62" s="144"/>
      <c r="BC62" s="144"/>
      <c r="BD62" s="143">
        <f>SUM(AW62:BC62)</f>
        <v>0</v>
      </c>
    </row>
    <row r="63" spans="1:56" s="48" customFormat="1" ht="12.75" hidden="1" customHeight="1" outlineLevel="1" x14ac:dyDescent="0.2">
      <c r="A63" s="293"/>
      <c r="B63" s="345"/>
      <c r="C63" s="42" t="s">
        <v>13</v>
      </c>
      <c r="D63" s="43" t="s">
        <v>4</v>
      </c>
      <c r="E63" s="43"/>
      <c r="F63" s="43"/>
      <c r="G63" s="44"/>
      <c r="H63" s="145">
        <f>IF(ISERROR(H62/H60),0,H62/H60)</f>
        <v>0.70429476648674016</v>
      </c>
      <c r="I63" s="146">
        <v>0.80551301684532928</v>
      </c>
      <c r="J63" s="146">
        <v>0.88319999999999999</v>
      </c>
      <c r="K63" s="146">
        <v>0.93213296398891965</v>
      </c>
      <c r="L63" s="146">
        <v>0.95261845386533661</v>
      </c>
      <c r="M63" s="146">
        <v>0.6616915422885572</v>
      </c>
      <c r="N63" s="146">
        <v>0.16954022988505746</v>
      </c>
      <c r="O63" s="146">
        <v>0.26077586206896552</v>
      </c>
      <c r="P63" s="145">
        <f>IF(ISERROR(P62/P60),0,P62/P60)</f>
        <v>0.59817776124953514</v>
      </c>
      <c r="Q63" s="146">
        <v>0.25040916530278234</v>
      </c>
      <c r="R63" s="146">
        <v>0.21482602118003025</v>
      </c>
      <c r="S63" s="146">
        <v>0.13595706618962433</v>
      </c>
      <c r="T63" s="146">
        <v>0.66813186813186809</v>
      </c>
      <c r="U63" s="146">
        <v>0.88090737240075612</v>
      </c>
      <c r="V63" s="146">
        <v>0.78973717146433042</v>
      </c>
      <c r="W63" s="146">
        <v>0.95988538681948421</v>
      </c>
      <c r="X63" s="145">
        <f>IF(ISERROR(X62/X60),0,X62/X60)</f>
        <v>0.56632653061224492</v>
      </c>
      <c r="Y63" s="146">
        <v>0.97949526813880128</v>
      </c>
      <c r="Z63" s="146">
        <v>0.81888544891640869</v>
      </c>
      <c r="AA63" s="146">
        <v>0.98285714285714287</v>
      </c>
      <c r="AB63" s="146">
        <v>0.98529411764705888</v>
      </c>
      <c r="AC63" s="146">
        <v>0.92256637168141598</v>
      </c>
      <c r="AD63" s="146">
        <v>0.95854922279792742</v>
      </c>
      <c r="AE63" s="146">
        <v>0.9375</v>
      </c>
      <c r="AF63" s="145">
        <f>IF(ISERROR(AF62/AF60),0,AF62/AF60)</f>
        <v>0.93783707067839905</v>
      </c>
      <c r="AG63" s="146">
        <v>0.8177676537585421</v>
      </c>
      <c r="AH63" s="146">
        <v>0.88739946380697055</v>
      </c>
      <c r="AI63" s="146">
        <v>0.36404494382022473</v>
      </c>
      <c r="AJ63" s="146">
        <v>0.44117647058823528</v>
      </c>
      <c r="AK63" s="146">
        <v>0.68427672955974839</v>
      </c>
      <c r="AL63" s="146">
        <v>0.69067103109656303</v>
      </c>
      <c r="AM63" s="146">
        <v>0.87673956262425445</v>
      </c>
      <c r="AN63" s="145">
        <f>IF(ISERROR(AN62/AN60),0,AN62/AN60)</f>
        <v>0.68242865137101283</v>
      </c>
      <c r="AO63" s="146">
        <v>0.96226415094339623</v>
      </c>
      <c r="AP63" s="146">
        <v>0.84219858156028371</v>
      </c>
      <c r="AQ63" s="146">
        <v>0.95198329853862218</v>
      </c>
      <c r="AR63" s="146">
        <v>0.95370370370370372</v>
      </c>
      <c r="AS63" s="146">
        <v>0.98821218074656192</v>
      </c>
      <c r="AT63" s="146">
        <v>0.8266331658291457</v>
      </c>
      <c r="AU63" s="146">
        <v>0.94871794871794868</v>
      </c>
      <c r="AV63" s="145">
        <f>IF(ISERROR(AV62/AV60),0,AV62/AV60)</f>
        <v>0.92820092820092825</v>
      </c>
      <c r="AW63" s="146"/>
      <c r="AX63" s="146"/>
      <c r="AY63" s="146"/>
      <c r="AZ63" s="146"/>
      <c r="BA63" s="146"/>
      <c r="BB63" s="146"/>
      <c r="BC63" s="146"/>
      <c r="BD63" s="145">
        <f>IF(ISERROR(BD62/BD60),0,BD62/BD60)</f>
        <v>0</v>
      </c>
    </row>
    <row r="64" spans="1:56" s="49" customFormat="1" ht="12.75" hidden="1" customHeight="1" outlineLevel="1" x14ac:dyDescent="0.2">
      <c r="A64" s="293"/>
      <c r="B64" s="345"/>
      <c r="C64" s="42" t="s">
        <v>5</v>
      </c>
      <c r="D64" s="43" t="s">
        <v>4</v>
      </c>
      <c r="E64" s="43"/>
      <c r="F64" s="43"/>
      <c r="G64" s="44"/>
      <c r="H64" s="145">
        <f>IF(ISERROR((H60-H61)/H60),0,(H60-H61)/H60)</f>
        <v>7.6742548697488852E-2</v>
      </c>
      <c r="I64" s="146">
        <v>3.5222052067381319E-2</v>
      </c>
      <c r="J64" s="146">
        <v>2.7199999999999998E-2</v>
      </c>
      <c r="K64" s="146">
        <v>6.9252077562326868E-3</v>
      </c>
      <c r="L64" s="146">
        <v>7.481296758104738E-3</v>
      </c>
      <c r="M64" s="146">
        <v>0.13930348258706468</v>
      </c>
      <c r="N64" s="146">
        <v>0.4549808429118774</v>
      </c>
      <c r="O64" s="146">
        <v>0.19288793103448276</v>
      </c>
      <c r="P64" s="145">
        <f>IF(ISERROR((P60-P61)/P60),0,(P60-P61)/P60)</f>
        <v>0.15656377835626628</v>
      </c>
      <c r="Q64" s="146">
        <v>0.13584288052373159</v>
      </c>
      <c r="R64" s="146">
        <v>0.13161875945537066</v>
      </c>
      <c r="S64" s="146">
        <v>0.31305903398926654</v>
      </c>
      <c r="T64" s="146">
        <v>3.0769230769230771E-2</v>
      </c>
      <c r="U64" s="146">
        <v>1.1342155009451797E-2</v>
      </c>
      <c r="V64" s="146">
        <v>2.8785982478097622E-2</v>
      </c>
      <c r="W64" s="146">
        <v>4.2979942693409743E-3</v>
      </c>
      <c r="X64" s="145">
        <f>IF(ISERROR((X60-X61)/X60),0,(X60-X61)/X60)</f>
        <v>9.0677179962894247E-2</v>
      </c>
      <c r="Y64" s="146">
        <v>-1.5772870662460567E-3</v>
      </c>
      <c r="Z64" s="146">
        <v>2.0123839009287926E-2</v>
      </c>
      <c r="AA64" s="146">
        <v>3.8095238095238095E-3</v>
      </c>
      <c r="AB64" s="146">
        <v>7.3529411764705881E-3</v>
      </c>
      <c r="AC64" s="146">
        <v>1.3274336283185841E-2</v>
      </c>
      <c r="AD64" s="146">
        <v>0</v>
      </c>
      <c r="AE64" s="146">
        <v>1.1904761904761904E-2</v>
      </c>
      <c r="AF64" s="145">
        <f>IF(ISERROR((AF60-AF61)/AF60),0,(AF60-AF61)/AF60)</f>
        <v>7.9477717854101616E-3</v>
      </c>
      <c r="AG64" s="146">
        <v>1.5945330296127564E-2</v>
      </c>
      <c r="AH64" s="146">
        <v>2.9490616621983913E-2</v>
      </c>
      <c r="AI64" s="146">
        <v>0.10112359550561797</v>
      </c>
      <c r="AJ64" s="146">
        <v>0.18872549019607843</v>
      </c>
      <c r="AK64" s="146">
        <v>2.5157232704402517E-2</v>
      </c>
      <c r="AL64" s="146">
        <v>2.4549918166939442E-2</v>
      </c>
      <c r="AM64" s="146">
        <v>7.9522862823061622E-3</v>
      </c>
      <c r="AN64" s="145">
        <f>IF(ISERROR((AN60-AN61)/AN60),0,(AN60-AN61)/AN60)</f>
        <v>5.0083939563514271E-2</v>
      </c>
      <c r="AO64" s="146">
        <v>3.1446540880503146E-3</v>
      </c>
      <c r="AP64" s="146">
        <v>2.6595744680851064E-2</v>
      </c>
      <c r="AQ64" s="146">
        <v>6.2630480167014616E-3</v>
      </c>
      <c r="AR64" s="146">
        <v>1.3888888888888888E-2</v>
      </c>
      <c r="AS64" s="146">
        <v>1.9646365422396855E-3</v>
      </c>
      <c r="AT64" s="146">
        <v>6.030150753768844E-2</v>
      </c>
      <c r="AU64" s="146">
        <v>4.662004662004662E-3</v>
      </c>
      <c r="AV64" s="145">
        <f>IF(ISERROR((AV60-AV61)/AV60),0,(AV60-AV61)/AV60)</f>
        <v>1.5288015288015287E-2</v>
      </c>
      <c r="AW64" s="146"/>
      <c r="AX64" s="146"/>
      <c r="AY64" s="146"/>
      <c r="AZ64" s="146"/>
      <c r="BA64" s="146"/>
      <c r="BB64" s="146"/>
      <c r="BC64" s="146"/>
      <c r="BD64" s="145">
        <f>IF(ISERROR((BD60-BD61)/BD60),0,(BD60-BD61)/BD60)</f>
        <v>0</v>
      </c>
    </row>
    <row r="65" spans="1:56" ht="12.75" hidden="1" customHeight="1" outlineLevel="2" x14ac:dyDescent="0.2">
      <c r="A65" s="292" t="s">
        <v>676</v>
      </c>
      <c r="B65" s="345"/>
      <c r="C65" s="8" t="s">
        <v>46</v>
      </c>
      <c r="D65" s="5"/>
      <c r="E65" s="5"/>
      <c r="F65" s="5"/>
      <c r="G65" s="15"/>
      <c r="H65" s="143">
        <f>SUMIF($I$3:$BD$3,$H$3,$I65:$BD65)</f>
        <v>1336069</v>
      </c>
      <c r="I65" s="144">
        <v>25437</v>
      </c>
      <c r="J65" s="144">
        <v>23821</v>
      </c>
      <c r="K65" s="144">
        <v>5896</v>
      </c>
      <c r="L65" s="144">
        <v>3594</v>
      </c>
      <c r="M65" s="144">
        <v>33124</v>
      </c>
      <c r="N65" s="144">
        <v>302412</v>
      </c>
      <c r="O65" s="144">
        <v>222189</v>
      </c>
      <c r="P65" s="143">
        <f>SUM(I65:O65)</f>
        <v>616473</v>
      </c>
      <c r="Q65" s="144">
        <v>127970</v>
      </c>
      <c r="R65" s="144">
        <v>151180</v>
      </c>
      <c r="S65" s="144">
        <v>156602</v>
      </c>
      <c r="T65" s="144">
        <v>28309</v>
      </c>
      <c r="U65" s="144">
        <v>8498</v>
      </c>
      <c r="V65" s="144">
        <v>34991</v>
      </c>
      <c r="W65" s="144">
        <v>3145</v>
      </c>
      <c r="X65" s="143">
        <f>SUM(Q65:W65)</f>
        <v>510695</v>
      </c>
      <c r="Y65" s="144">
        <v>3172</v>
      </c>
      <c r="Z65" s="144">
        <v>14926</v>
      </c>
      <c r="AA65" s="144">
        <v>1032</v>
      </c>
      <c r="AB65" s="144">
        <v>961</v>
      </c>
      <c r="AC65" s="144">
        <v>4360</v>
      </c>
      <c r="AD65" s="144">
        <v>2327</v>
      </c>
      <c r="AE65" s="144">
        <v>2362</v>
      </c>
      <c r="AF65" s="143">
        <f>SUM(Y65:AE65)</f>
        <v>29140</v>
      </c>
      <c r="AG65" s="144">
        <v>8432</v>
      </c>
      <c r="AH65" s="144">
        <v>14607</v>
      </c>
      <c r="AI65" s="144">
        <v>50320</v>
      </c>
      <c r="AJ65" s="144">
        <v>83811</v>
      </c>
      <c r="AK65" s="144">
        <v>33126</v>
      </c>
      <c r="AL65" s="144">
        <v>26981</v>
      </c>
      <c r="AM65" s="144">
        <v>6825</v>
      </c>
      <c r="AN65" s="143">
        <f>SUM(AG65:AM65)</f>
        <v>224102</v>
      </c>
      <c r="AO65" s="144">
        <v>2526</v>
      </c>
      <c r="AP65" s="144">
        <v>9111</v>
      </c>
      <c r="AQ65" s="144">
        <v>2314</v>
      </c>
      <c r="AR65" s="144">
        <v>3444</v>
      </c>
      <c r="AS65" s="144">
        <v>1005</v>
      </c>
      <c r="AT65" s="144">
        <v>24925</v>
      </c>
      <c r="AU65" s="144">
        <v>4206</v>
      </c>
      <c r="AV65" s="143">
        <f>SUM(AO65:AU65)</f>
        <v>47531</v>
      </c>
      <c r="AW65" s="144"/>
      <c r="AX65" s="144"/>
      <c r="AY65" s="144"/>
      <c r="AZ65" s="144"/>
      <c r="BA65" s="144"/>
      <c r="BB65" s="144"/>
      <c r="BC65" s="144"/>
      <c r="BD65" s="143">
        <f>SUM(AW65:BC65)</f>
        <v>0</v>
      </c>
    </row>
    <row r="66" spans="1:56" ht="12.75" hidden="1" customHeight="1" outlineLevel="1" x14ac:dyDescent="0.2">
      <c r="A66" s="292"/>
      <c r="B66" s="345"/>
      <c r="C66" s="8" t="s">
        <v>14</v>
      </c>
      <c r="D66" s="5" t="s">
        <v>15</v>
      </c>
      <c r="E66" s="5"/>
      <c r="F66" s="5"/>
      <c r="G66" s="15"/>
      <c r="H66" s="143">
        <f>IF(ISERROR(H65/H61),0,H65/H61)</f>
        <v>84.905249110320284</v>
      </c>
      <c r="I66" s="144">
        <v>40.376190476190473</v>
      </c>
      <c r="J66" s="144">
        <v>39.179276315789473</v>
      </c>
      <c r="K66" s="144">
        <v>8.2231520223152028</v>
      </c>
      <c r="L66" s="144">
        <v>9.0301507537688437</v>
      </c>
      <c r="M66" s="144">
        <v>38.293641618497112</v>
      </c>
      <c r="N66" s="144">
        <v>531.47978910369068</v>
      </c>
      <c r="O66" s="144">
        <v>296.64753004005343</v>
      </c>
      <c r="P66" s="143">
        <f>IF(ISERROR(P65/P61),0,P65/P61)</f>
        <v>135.90674603174602</v>
      </c>
      <c r="Q66" s="144">
        <v>242.36742424242425</v>
      </c>
      <c r="R66" s="144">
        <v>263.37979094076655</v>
      </c>
      <c r="S66" s="144">
        <v>407.81770833333331</v>
      </c>
      <c r="T66" s="144">
        <v>64.192743764172334</v>
      </c>
      <c r="U66" s="144">
        <v>16.248565965583175</v>
      </c>
      <c r="V66" s="144">
        <v>45.091494845360828</v>
      </c>
      <c r="W66" s="144">
        <v>4.5251798561151082</v>
      </c>
      <c r="X66" s="143">
        <f>IF(ISERROR(X65/X61),0,X65/X61)</f>
        <v>130.24611068604949</v>
      </c>
      <c r="Y66" s="144">
        <v>4.9952755905511808</v>
      </c>
      <c r="Z66" s="144">
        <v>23.579778830963665</v>
      </c>
      <c r="AA66" s="144">
        <v>1.9732313575525813</v>
      </c>
      <c r="AB66" s="144">
        <v>1.7796296296296297</v>
      </c>
      <c r="AC66" s="144">
        <v>9.7757847533632294</v>
      </c>
      <c r="AD66" s="144">
        <v>6.028497409326425</v>
      </c>
      <c r="AE66" s="144">
        <v>7.1144578313253009</v>
      </c>
      <c r="AF66" s="143">
        <f>IF(ISERROR(AF65/AF61),0,AF65/AF61)</f>
        <v>8.3376251788268956</v>
      </c>
      <c r="AG66" s="144">
        <v>19.518518518518519</v>
      </c>
      <c r="AH66" s="144">
        <v>40.350828729281766</v>
      </c>
      <c r="AI66" s="144">
        <v>125.8</v>
      </c>
      <c r="AJ66" s="144">
        <v>253.20543806646526</v>
      </c>
      <c r="AK66" s="144">
        <v>42.743225806451612</v>
      </c>
      <c r="AL66" s="144">
        <v>45.270134228187921</v>
      </c>
      <c r="AM66" s="144">
        <v>13.677354709418838</v>
      </c>
      <c r="AN66" s="143">
        <f>IF(ISERROR(AN65/AN61),0,AN65/AN61)</f>
        <v>66.009425625920471</v>
      </c>
      <c r="AO66" s="144">
        <v>3.9842271293375395</v>
      </c>
      <c r="AP66" s="144">
        <v>16.595628415300546</v>
      </c>
      <c r="AQ66" s="144">
        <v>4.8613445378151257</v>
      </c>
      <c r="AR66" s="144">
        <v>5.389671361502347</v>
      </c>
      <c r="AS66" s="144">
        <v>1.9783464566929134</v>
      </c>
      <c r="AT66" s="144">
        <v>66.644385026737964</v>
      </c>
      <c r="AU66" s="144">
        <v>9.8501170960187352</v>
      </c>
      <c r="AV66" s="143">
        <f>IF(ISERROR(AV65/AV61),0,AV65/AV61)</f>
        <v>13.177432769614638</v>
      </c>
      <c r="AW66" s="144"/>
      <c r="AX66" s="144"/>
      <c r="AY66" s="144"/>
      <c r="AZ66" s="144"/>
      <c r="BA66" s="144"/>
      <c r="BB66" s="144"/>
      <c r="BC66" s="144"/>
      <c r="BD66" s="143">
        <f>IF(ISERROR(BD65/BD61),0,BD65/BD61)</f>
        <v>0</v>
      </c>
    </row>
    <row r="67" spans="1:56" ht="12.75" hidden="1" customHeight="1" outlineLevel="1" x14ac:dyDescent="0.2">
      <c r="A67" s="292" t="s">
        <v>677</v>
      </c>
      <c r="B67" s="345"/>
      <c r="C67" s="8" t="s">
        <v>145</v>
      </c>
      <c r="D67" s="5" t="s">
        <v>9</v>
      </c>
      <c r="E67" s="5"/>
      <c r="F67" s="5"/>
      <c r="G67" s="15"/>
      <c r="H67" s="143"/>
      <c r="I67" s="144"/>
      <c r="J67" s="144"/>
      <c r="K67" s="144"/>
      <c r="L67" s="144"/>
      <c r="M67" s="144"/>
      <c r="N67" s="144"/>
      <c r="O67" s="144"/>
      <c r="P67" s="143"/>
      <c r="Q67" s="144"/>
      <c r="R67" s="144"/>
      <c r="S67" s="144"/>
      <c r="T67" s="144"/>
      <c r="U67" s="144"/>
      <c r="V67" s="144"/>
      <c r="W67" s="144"/>
      <c r="X67" s="143"/>
      <c r="Y67" s="144"/>
      <c r="Z67" s="144"/>
      <c r="AA67" s="144"/>
      <c r="AB67" s="144"/>
      <c r="AC67" s="144"/>
      <c r="AD67" s="144"/>
      <c r="AE67" s="144"/>
      <c r="AF67" s="143"/>
      <c r="AG67" s="144"/>
      <c r="AH67" s="144"/>
      <c r="AI67" s="144"/>
      <c r="AJ67" s="144"/>
      <c r="AK67" s="144"/>
      <c r="AL67" s="144"/>
      <c r="AM67" s="144"/>
      <c r="AN67" s="143"/>
      <c r="AO67" s="144"/>
      <c r="AP67" s="144"/>
      <c r="AQ67" s="144"/>
      <c r="AR67" s="144"/>
      <c r="AS67" s="144"/>
      <c r="AT67" s="144"/>
      <c r="AU67" s="144"/>
      <c r="AV67" s="143"/>
      <c r="AW67" s="144"/>
      <c r="AX67" s="144"/>
      <c r="AY67" s="144"/>
      <c r="AZ67" s="144"/>
      <c r="BA67" s="144"/>
      <c r="BB67" s="144"/>
      <c r="BC67" s="144"/>
      <c r="BD67" s="143"/>
    </row>
    <row r="68" spans="1:56" ht="12.75" hidden="1" customHeight="1" outlineLevel="1" x14ac:dyDescent="0.2">
      <c r="A68" s="268"/>
      <c r="B68" s="345"/>
      <c r="C68" s="8" t="s">
        <v>766</v>
      </c>
      <c r="D68" s="5" t="s">
        <v>15</v>
      </c>
      <c r="E68" s="5"/>
      <c r="F68" s="5"/>
      <c r="G68" s="15"/>
      <c r="H68" s="143">
        <f>IFERROR(H70/H69,0)</f>
        <v>0</v>
      </c>
      <c r="I68" s="144">
        <f t="shared" ref="I68:BD68" si="56">IFERROR(I70/I69,0)</f>
        <v>0</v>
      </c>
      <c r="J68" s="144">
        <f t="shared" si="56"/>
        <v>0</v>
      </c>
      <c r="K68" s="144">
        <f t="shared" si="56"/>
        <v>0</v>
      </c>
      <c r="L68" s="144">
        <f t="shared" si="56"/>
        <v>0</v>
      </c>
      <c r="M68" s="144">
        <f t="shared" si="56"/>
        <v>0</v>
      </c>
      <c r="N68" s="144">
        <f t="shared" si="56"/>
        <v>0</v>
      </c>
      <c r="O68" s="144">
        <f t="shared" si="56"/>
        <v>0</v>
      </c>
      <c r="P68" s="143">
        <f t="shared" si="56"/>
        <v>0</v>
      </c>
      <c r="Q68" s="144">
        <f t="shared" si="56"/>
        <v>0</v>
      </c>
      <c r="R68" s="144">
        <f t="shared" si="56"/>
        <v>0</v>
      </c>
      <c r="S68" s="144">
        <f t="shared" si="56"/>
        <v>0</v>
      </c>
      <c r="T68" s="144">
        <f t="shared" si="56"/>
        <v>0</v>
      </c>
      <c r="U68" s="144">
        <f t="shared" si="56"/>
        <v>0</v>
      </c>
      <c r="V68" s="144">
        <f t="shared" si="56"/>
        <v>0</v>
      </c>
      <c r="W68" s="144">
        <f t="shared" si="56"/>
        <v>0</v>
      </c>
      <c r="X68" s="143">
        <f t="shared" si="56"/>
        <v>0</v>
      </c>
      <c r="Y68" s="144">
        <f t="shared" si="56"/>
        <v>0</v>
      </c>
      <c r="Z68" s="144">
        <f t="shared" si="56"/>
        <v>0</v>
      </c>
      <c r="AA68" s="144">
        <f t="shared" si="56"/>
        <v>0</v>
      </c>
      <c r="AB68" s="144">
        <f t="shared" si="56"/>
        <v>0</v>
      </c>
      <c r="AC68" s="144">
        <f t="shared" si="56"/>
        <v>0</v>
      </c>
      <c r="AD68" s="144">
        <f t="shared" si="56"/>
        <v>0</v>
      </c>
      <c r="AE68" s="144">
        <f t="shared" si="56"/>
        <v>0</v>
      </c>
      <c r="AF68" s="143">
        <f t="shared" si="56"/>
        <v>0</v>
      </c>
      <c r="AG68" s="144">
        <f t="shared" si="56"/>
        <v>0</v>
      </c>
      <c r="AH68" s="144">
        <f t="shared" si="56"/>
        <v>0</v>
      </c>
      <c r="AI68" s="144">
        <f t="shared" si="56"/>
        <v>0</v>
      </c>
      <c r="AJ68" s="144">
        <f t="shared" si="56"/>
        <v>0</v>
      </c>
      <c r="AK68" s="144">
        <f t="shared" si="56"/>
        <v>0</v>
      </c>
      <c r="AL68" s="144">
        <f t="shared" si="56"/>
        <v>0</v>
      </c>
      <c r="AM68" s="144">
        <f t="shared" si="56"/>
        <v>0</v>
      </c>
      <c r="AN68" s="143">
        <f t="shared" si="56"/>
        <v>0</v>
      </c>
      <c r="AO68" s="144">
        <f t="shared" si="56"/>
        <v>0</v>
      </c>
      <c r="AP68" s="144">
        <f t="shared" si="56"/>
        <v>0</v>
      </c>
      <c r="AQ68" s="144">
        <f t="shared" si="56"/>
        <v>0</v>
      </c>
      <c r="AR68" s="144">
        <f t="shared" si="56"/>
        <v>0</v>
      </c>
      <c r="AS68" s="144">
        <f t="shared" si="56"/>
        <v>0</v>
      </c>
      <c r="AT68" s="144">
        <f t="shared" si="56"/>
        <v>0</v>
      </c>
      <c r="AU68" s="144">
        <f t="shared" si="56"/>
        <v>0</v>
      </c>
      <c r="AV68" s="143">
        <f t="shared" si="56"/>
        <v>0</v>
      </c>
      <c r="AW68" s="144">
        <f t="shared" si="56"/>
        <v>0</v>
      </c>
      <c r="AX68" s="144">
        <f t="shared" si="56"/>
        <v>0</v>
      </c>
      <c r="AY68" s="144">
        <f t="shared" si="56"/>
        <v>0</v>
      </c>
      <c r="AZ68" s="144">
        <f t="shared" si="56"/>
        <v>0</v>
      </c>
      <c r="BA68" s="144">
        <f t="shared" si="56"/>
        <v>0</v>
      </c>
      <c r="BB68" s="144">
        <f t="shared" si="56"/>
        <v>0</v>
      </c>
      <c r="BC68" s="144">
        <f t="shared" si="56"/>
        <v>0</v>
      </c>
      <c r="BD68" s="143">
        <f t="shared" si="56"/>
        <v>0</v>
      </c>
    </row>
    <row r="69" spans="1:56" ht="12.75" hidden="1" customHeight="1" outlineLevel="1" x14ac:dyDescent="0.2">
      <c r="A69" s="291" t="s">
        <v>220</v>
      </c>
      <c r="B69" s="345"/>
      <c r="C69" s="8" t="s">
        <v>764</v>
      </c>
      <c r="D69" s="5"/>
      <c r="E69" s="5"/>
      <c r="F69" s="5"/>
      <c r="G69" s="15"/>
      <c r="H69" s="143">
        <f>SUMIF($I$3:$BD$3,$H$3,$I69:$BD69)</f>
        <v>0</v>
      </c>
      <c r="I69" s="144"/>
      <c r="J69" s="144"/>
      <c r="K69" s="144"/>
      <c r="L69" s="144"/>
      <c r="M69" s="144"/>
      <c r="N69" s="144"/>
      <c r="O69" s="144"/>
      <c r="P69" s="143">
        <f>SUM(I69:O69)</f>
        <v>0</v>
      </c>
      <c r="Q69" s="144"/>
      <c r="R69" s="144"/>
      <c r="S69" s="144"/>
      <c r="T69" s="144"/>
      <c r="U69" s="144"/>
      <c r="V69" s="144"/>
      <c r="W69" s="144"/>
      <c r="X69" s="143">
        <f>SUM(Q69:W69)</f>
        <v>0</v>
      </c>
      <c r="Y69" s="144"/>
      <c r="Z69" s="144"/>
      <c r="AA69" s="144"/>
      <c r="AB69" s="144"/>
      <c r="AC69" s="144"/>
      <c r="AD69" s="144"/>
      <c r="AE69" s="144"/>
      <c r="AF69" s="143">
        <f>SUM(Y69:AE69)</f>
        <v>0</v>
      </c>
      <c r="AG69" s="144"/>
      <c r="AH69" s="144"/>
      <c r="AI69" s="144"/>
      <c r="AJ69" s="144"/>
      <c r="AK69" s="144"/>
      <c r="AL69" s="144"/>
      <c r="AM69" s="144"/>
      <c r="AN69" s="143">
        <f>SUM(AG69:AM69)</f>
        <v>0</v>
      </c>
      <c r="AO69" s="144"/>
      <c r="AP69" s="144"/>
      <c r="AQ69" s="144"/>
      <c r="AR69" s="144"/>
      <c r="AS69" s="144"/>
      <c r="AT69" s="144"/>
      <c r="AU69" s="144"/>
      <c r="AV69" s="143">
        <f>SUM(AO69:AU69)</f>
        <v>0</v>
      </c>
      <c r="AW69" s="144"/>
      <c r="AX69" s="144"/>
      <c r="AY69" s="144"/>
      <c r="AZ69" s="144"/>
      <c r="BA69" s="144"/>
      <c r="BB69" s="144"/>
      <c r="BC69" s="144"/>
      <c r="BD69" s="143">
        <f>SUM(AW69:BC69)</f>
        <v>0</v>
      </c>
    </row>
    <row r="70" spans="1:56" ht="12.75" hidden="1" customHeight="1" outlineLevel="1" x14ac:dyDescent="0.2">
      <c r="A70" s="291" t="s">
        <v>221</v>
      </c>
      <c r="B70" s="345"/>
      <c r="C70" s="8" t="s">
        <v>765</v>
      </c>
      <c r="D70" s="5" t="s">
        <v>15</v>
      </c>
      <c r="E70" s="5"/>
      <c r="F70" s="5"/>
      <c r="G70" s="15"/>
      <c r="H70" s="143">
        <f>SUMIF($I$3:$BD$3,$H$3,$I70:$BD70)</f>
        <v>0</v>
      </c>
      <c r="I70" s="144"/>
      <c r="J70" s="144"/>
      <c r="K70" s="144"/>
      <c r="L70" s="144"/>
      <c r="M70" s="144"/>
      <c r="N70" s="144"/>
      <c r="O70" s="144"/>
      <c r="P70" s="143">
        <f>SUM(I70:O70)</f>
        <v>0</v>
      </c>
      <c r="Q70" s="144"/>
      <c r="R70" s="144"/>
      <c r="S70" s="144"/>
      <c r="T70" s="144"/>
      <c r="U70" s="144"/>
      <c r="V70" s="144"/>
      <c r="W70" s="144"/>
      <c r="X70" s="143">
        <f>SUM(Q70:W70)</f>
        <v>0</v>
      </c>
      <c r="Y70" s="144"/>
      <c r="Z70" s="144"/>
      <c r="AA70" s="144"/>
      <c r="AB70" s="144"/>
      <c r="AC70" s="144"/>
      <c r="AD70" s="144"/>
      <c r="AE70" s="144"/>
      <c r="AF70" s="143">
        <f>SUM(Y70:AE70)</f>
        <v>0</v>
      </c>
      <c r="AG70" s="144"/>
      <c r="AH70" s="144"/>
      <c r="AI70" s="144"/>
      <c r="AJ70" s="144"/>
      <c r="AK70" s="144"/>
      <c r="AL70" s="144"/>
      <c r="AM70" s="144"/>
      <c r="AN70" s="143">
        <f>SUM(AG70:AM70)</f>
        <v>0</v>
      </c>
      <c r="AO70" s="144"/>
      <c r="AP70" s="144"/>
      <c r="AQ70" s="144"/>
      <c r="AR70" s="144"/>
      <c r="AS70" s="144"/>
      <c r="AT70" s="144"/>
      <c r="AU70" s="144"/>
      <c r="AV70" s="143">
        <f>SUM(AO70:AU70)</f>
        <v>0</v>
      </c>
      <c r="AW70" s="144"/>
      <c r="AX70" s="144"/>
      <c r="AY70" s="144"/>
      <c r="AZ70" s="144"/>
      <c r="BA70" s="144"/>
      <c r="BB70" s="144"/>
      <c r="BC70" s="144"/>
      <c r="BD70" s="143">
        <f>SUM(AW70:BC70)</f>
        <v>0</v>
      </c>
    </row>
    <row r="71" spans="1:56" ht="12.75" hidden="1" customHeight="1" outlineLevel="1" x14ac:dyDescent="0.2">
      <c r="A71" s="291" t="s">
        <v>680</v>
      </c>
      <c r="B71" s="345" t="s">
        <v>58</v>
      </c>
      <c r="C71" s="8" t="s">
        <v>2</v>
      </c>
      <c r="D71" s="5" t="s">
        <v>9</v>
      </c>
      <c r="E71" s="5"/>
      <c r="F71" s="5"/>
      <c r="G71" s="15"/>
      <c r="H71" s="143">
        <f>SUMIF($I$3:$BD$3,$H$3,$I71:$BD71)</f>
        <v>3212</v>
      </c>
      <c r="I71" s="144">
        <v>155</v>
      </c>
      <c r="J71" s="144">
        <v>151</v>
      </c>
      <c r="K71" s="144">
        <v>133</v>
      </c>
      <c r="L71" s="144">
        <v>102</v>
      </c>
      <c r="M71" s="144">
        <v>77</v>
      </c>
      <c r="N71" s="144">
        <v>206</v>
      </c>
      <c r="O71" s="144">
        <v>170</v>
      </c>
      <c r="P71" s="143">
        <f>SUM(I71:O71)</f>
        <v>994</v>
      </c>
      <c r="Q71" s="144">
        <v>106</v>
      </c>
      <c r="R71" s="144">
        <v>76</v>
      </c>
      <c r="S71" s="144">
        <v>103</v>
      </c>
      <c r="T71" s="144">
        <v>101</v>
      </c>
      <c r="U71" s="144">
        <v>96</v>
      </c>
      <c r="V71" s="144">
        <v>112</v>
      </c>
      <c r="W71" s="144">
        <v>78</v>
      </c>
      <c r="X71" s="143">
        <f>SUM(Q71:W71)</f>
        <v>672</v>
      </c>
      <c r="Y71" s="144">
        <v>100</v>
      </c>
      <c r="Z71" s="144">
        <v>94</v>
      </c>
      <c r="AA71" s="144">
        <v>99</v>
      </c>
      <c r="AB71" s="144">
        <v>103</v>
      </c>
      <c r="AC71" s="144">
        <v>103</v>
      </c>
      <c r="AD71" s="144">
        <v>75</v>
      </c>
      <c r="AE71" s="144">
        <v>48</v>
      </c>
      <c r="AF71" s="143">
        <f>SUM(Y71:AE71)</f>
        <v>622</v>
      </c>
      <c r="AG71" s="144">
        <v>62</v>
      </c>
      <c r="AH71" s="144">
        <v>91</v>
      </c>
      <c r="AI71" s="144">
        <v>99</v>
      </c>
      <c r="AJ71" s="144">
        <v>170</v>
      </c>
      <c r="AK71" s="144">
        <v>179</v>
      </c>
      <c r="AL71" s="144">
        <v>129</v>
      </c>
      <c r="AM71" s="144">
        <v>117</v>
      </c>
      <c r="AN71" s="143">
        <f>SUM(AG71:AM71)</f>
        <v>847</v>
      </c>
      <c r="AO71" s="144">
        <v>111</v>
      </c>
      <c r="AP71" s="144">
        <v>102</v>
      </c>
      <c r="AQ71" s="144">
        <v>99</v>
      </c>
      <c r="AR71" s="144">
        <v>128</v>
      </c>
      <c r="AS71" s="144">
        <v>84</v>
      </c>
      <c r="AT71" s="144">
        <v>77</v>
      </c>
      <c r="AU71" s="144">
        <v>94</v>
      </c>
      <c r="AV71" s="143">
        <f>SUM(AO71:AU71)</f>
        <v>695</v>
      </c>
      <c r="AW71" s="144"/>
      <c r="AX71" s="144"/>
      <c r="AY71" s="144"/>
      <c r="AZ71" s="144"/>
      <c r="BA71" s="144"/>
      <c r="BB71" s="144"/>
      <c r="BC71" s="144"/>
      <c r="BD71" s="143">
        <f>SUM(AW71:BC71)</f>
        <v>0</v>
      </c>
    </row>
    <row r="72" spans="1:56" ht="12.75" hidden="1" customHeight="1" outlineLevel="1" x14ac:dyDescent="0.2">
      <c r="A72" s="292" t="s">
        <v>681</v>
      </c>
      <c r="B72" s="345"/>
      <c r="C72" s="8" t="s">
        <v>3</v>
      </c>
      <c r="D72" s="5" t="s">
        <v>9</v>
      </c>
      <c r="E72" s="5"/>
      <c r="F72" s="5"/>
      <c r="G72" s="15"/>
      <c r="H72" s="143">
        <f>SUMIF($I$3:$BD$3,$H$3,$I72:$BD72)</f>
        <v>2950</v>
      </c>
      <c r="I72" s="144">
        <v>150</v>
      </c>
      <c r="J72" s="144">
        <v>150</v>
      </c>
      <c r="K72" s="144">
        <v>132</v>
      </c>
      <c r="L72" s="144">
        <v>102</v>
      </c>
      <c r="M72" s="144">
        <v>76</v>
      </c>
      <c r="N72" s="144">
        <v>109</v>
      </c>
      <c r="O72" s="144">
        <v>141</v>
      </c>
      <c r="P72" s="143">
        <f>SUM(I72:O72)</f>
        <v>860</v>
      </c>
      <c r="Q72" s="144">
        <v>92</v>
      </c>
      <c r="R72" s="144">
        <v>57</v>
      </c>
      <c r="S72" s="144">
        <v>72</v>
      </c>
      <c r="T72" s="144">
        <v>94</v>
      </c>
      <c r="U72" s="144">
        <v>96</v>
      </c>
      <c r="V72" s="144">
        <v>109</v>
      </c>
      <c r="W72" s="144">
        <v>78</v>
      </c>
      <c r="X72" s="143">
        <f>SUM(Q72:W72)</f>
        <v>598</v>
      </c>
      <c r="Y72" s="144">
        <v>99</v>
      </c>
      <c r="Z72" s="144">
        <v>93</v>
      </c>
      <c r="AA72" s="144">
        <v>99</v>
      </c>
      <c r="AB72" s="144">
        <v>103</v>
      </c>
      <c r="AC72" s="144">
        <v>99</v>
      </c>
      <c r="AD72" s="144">
        <v>75</v>
      </c>
      <c r="AE72" s="144">
        <v>48</v>
      </c>
      <c r="AF72" s="143">
        <f>SUM(Y72:AE72)</f>
        <v>616</v>
      </c>
      <c r="AG72" s="144">
        <v>61</v>
      </c>
      <c r="AH72" s="144">
        <v>84</v>
      </c>
      <c r="AI72" s="144">
        <v>92</v>
      </c>
      <c r="AJ72" s="144">
        <v>147</v>
      </c>
      <c r="AK72" s="144">
        <v>174</v>
      </c>
      <c r="AL72" s="144">
        <v>128</v>
      </c>
      <c r="AM72" s="144">
        <v>115</v>
      </c>
      <c r="AN72" s="143">
        <f>SUM(AG72:AM72)</f>
        <v>801</v>
      </c>
      <c r="AO72" s="144">
        <v>111</v>
      </c>
      <c r="AP72" s="144">
        <v>99</v>
      </c>
      <c r="AQ72" s="144">
        <v>99</v>
      </c>
      <c r="AR72" s="144">
        <v>127</v>
      </c>
      <c r="AS72" s="144">
        <v>84</v>
      </c>
      <c r="AT72" s="144">
        <v>72</v>
      </c>
      <c r="AU72" s="144">
        <v>93</v>
      </c>
      <c r="AV72" s="143">
        <f>SUM(AO72:AU72)</f>
        <v>685</v>
      </c>
      <c r="AW72" s="144"/>
      <c r="AX72" s="144"/>
      <c r="AY72" s="144"/>
      <c r="AZ72" s="144"/>
      <c r="BA72" s="144"/>
      <c r="BB72" s="144"/>
      <c r="BC72" s="144"/>
      <c r="BD72" s="143">
        <f>SUM(AW72:BC72)</f>
        <v>0</v>
      </c>
    </row>
    <row r="73" spans="1:56" ht="12.75" hidden="1" customHeight="1" outlineLevel="1" x14ac:dyDescent="0.2">
      <c r="A73" s="292" t="s">
        <v>682</v>
      </c>
      <c r="B73" s="345"/>
      <c r="C73" s="8" t="s">
        <v>33</v>
      </c>
      <c r="D73" s="5" t="s">
        <v>9</v>
      </c>
      <c r="E73" s="5"/>
      <c r="F73" s="5"/>
      <c r="G73" s="15"/>
      <c r="H73" s="143">
        <f>SUMIF($I$3:$BD$3,$H$3,$I73:$BD73)</f>
        <v>2175</v>
      </c>
      <c r="I73" s="144">
        <v>117</v>
      </c>
      <c r="J73" s="144">
        <v>137</v>
      </c>
      <c r="K73" s="144">
        <v>123</v>
      </c>
      <c r="L73" s="144">
        <v>98</v>
      </c>
      <c r="M73" s="144">
        <v>71</v>
      </c>
      <c r="N73" s="144">
        <v>28</v>
      </c>
      <c r="O73" s="144">
        <v>26</v>
      </c>
      <c r="P73" s="143">
        <f>SUM(I73:O73)</f>
        <v>600</v>
      </c>
      <c r="Q73" s="144">
        <v>22</v>
      </c>
      <c r="R73" s="144">
        <v>13</v>
      </c>
      <c r="S73" s="144">
        <v>13</v>
      </c>
      <c r="T73" s="144">
        <v>66</v>
      </c>
      <c r="U73" s="144">
        <v>82</v>
      </c>
      <c r="V73" s="144">
        <v>79</v>
      </c>
      <c r="W73" s="144">
        <v>75</v>
      </c>
      <c r="X73" s="143">
        <f>SUM(Q73:W73)</f>
        <v>350</v>
      </c>
      <c r="Y73" s="144">
        <v>97</v>
      </c>
      <c r="Z73" s="144">
        <v>87</v>
      </c>
      <c r="AA73" s="144">
        <v>98</v>
      </c>
      <c r="AB73" s="144">
        <v>103</v>
      </c>
      <c r="AC73" s="144">
        <v>86</v>
      </c>
      <c r="AD73" s="144">
        <v>74</v>
      </c>
      <c r="AE73" s="144">
        <v>46</v>
      </c>
      <c r="AF73" s="143">
        <f>SUM(Y73:AE73)</f>
        <v>591</v>
      </c>
      <c r="AG73" s="144">
        <v>42</v>
      </c>
      <c r="AH73" s="144">
        <v>74</v>
      </c>
      <c r="AI73" s="144">
        <v>42</v>
      </c>
      <c r="AJ73" s="144">
        <v>72</v>
      </c>
      <c r="AK73" s="144">
        <v>132</v>
      </c>
      <c r="AL73" s="144">
        <v>93</v>
      </c>
      <c r="AM73" s="144">
        <v>107</v>
      </c>
      <c r="AN73" s="143">
        <f>SUM(AG73:AM73)</f>
        <v>562</v>
      </c>
      <c r="AO73" s="144">
        <v>107</v>
      </c>
      <c r="AP73" s="144">
        <v>79</v>
      </c>
      <c r="AQ73" s="144">
        <v>92</v>
      </c>
      <c r="AR73" s="144">
        <v>117</v>
      </c>
      <c r="AS73" s="144">
        <v>82</v>
      </c>
      <c r="AT73" s="144">
        <v>56</v>
      </c>
      <c r="AU73" s="144">
        <v>85</v>
      </c>
      <c r="AV73" s="143">
        <f>SUM(AO73:AU73)</f>
        <v>618</v>
      </c>
      <c r="AW73" s="144"/>
      <c r="AX73" s="144"/>
      <c r="AY73" s="144"/>
      <c r="AZ73" s="144"/>
      <c r="BA73" s="144"/>
      <c r="BB73" s="144"/>
      <c r="BC73" s="144"/>
      <c r="BD73" s="143">
        <f>SUM(AW73:BC73)</f>
        <v>0</v>
      </c>
    </row>
    <row r="74" spans="1:56" s="48" customFormat="1" ht="12.75" hidden="1" customHeight="1" outlineLevel="1" x14ac:dyDescent="0.2">
      <c r="A74" s="293"/>
      <c r="B74" s="345"/>
      <c r="C74" s="42" t="s">
        <v>13</v>
      </c>
      <c r="D74" s="43" t="s">
        <v>4</v>
      </c>
      <c r="E74" s="43"/>
      <c r="F74" s="43"/>
      <c r="G74" s="44"/>
      <c r="H74" s="145">
        <f>IF(ISERROR(H73/H71),0,H73/H71)</f>
        <v>0.67714819427148198</v>
      </c>
      <c r="I74" s="146">
        <v>0.75483870967741939</v>
      </c>
      <c r="J74" s="146">
        <v>0.9072847682119205</v>
      </c>
      <c r="K74" s="146">
        <v>0.92481203007518797</v>
      </c>
      <c r="L74" s="146">
        <v>0.96078431372549022</v>
      </c>
      <c r="M74" s="146">
        <v>0.92207792207792205</v>
      </c>
      <c r="N74" s="146">
        <v>0.13592233009708737</v>
      </c>
      <c r="O74" s="146">
        <v>0.15294117647058825</v>
      </c>
      <c r="P74" s="145">
        <f>IF(ISERROR(P73/P71),0,P73/P71)</f>
        <v>0.60362173038229372</v>
      </c>
      <c r="Q74" s="146">
        <v>0.20754716981132076</v>
      </c>
      <c r="R74" s="146">
        <v>0.17105263157894737</v>
      </c>
      <c r="S74" s="146">
        <v>0.12621359223300971</v>
      </c>
      <c r="T74" s="146">
        <v>0.65346534653465349</v>
      </c>
      <c r="U74" s="146">
        <v>0.85416666666666663</v>
      </c>
      <c r="V74" s="146">
        <v>0.7053571428571429</v>
      </c>
      <c r="W74" s="146">
        <v>0.96153846153846156</v>
      </c>
      <c r="X74" s="145">
        <f>IF(ISERROR(X73/X71),0,X73/X71)</f>
        <v>0.52083333333333337</v>
      </c>
      <c r="Y74" s="146">
        <v>0.97</v>
      </c>
      <c r="Z74" s="146">
        <v>0.92553191489361697</v>
      </c>
      <c r="AA74" s="146">
        <v>0.98989898989898994</v>
      </c>
      <c r="AB74" s="146">
        <v>1</v>
      </c>
      <c r="AC74" s="146">
        <v>0.83495145631067957</v>
      </c>
      <c r="AD74" s="146">
        <v>0.98666666666666669</v>
      </c>
      <c r="AE74" s="146">
        <v>0.95833333333333337</v>
      </c>
      <c r="AF74" s="145">
        <f>IF(ISERROR(AF73/AF71),0,AF73/AF71)</f>
        <v>0.95016077170418012</v>
      </c>
      <c r="AG74" s="146">
        <v>0.67741935483870963</v>
      </c>
      <c r="AH74" s="146">
        <v>0.81318681318681318</v>
      </c>
      <c r="AI74" s="146">
        <v>0.42424242424242425</v>
      </c>
      <c r="AJ74" s="146">
        <v>0.42352941176470588</v>
      </c>
      <c r="AK74" s="146">
        <v>0.73743016759776536</v>
      </c>
      <c r="AL74" s="146">
        <v>0.72093023255813948</v>
      </c>
      <c r="AM74" s="146">
        <v>0.9145299145299145</v>
      </c>
      <c r="AN74" s="145">
        <f>IF(ISERROR(AN73/AN71),0,AN73/AN71)</f>
        <v>0.66351829988193622</v>
      </c>
      <c r="AO74" s="146">
        <v>0.963963963963964</v>
      </c>
      <c r="AP74" s="146">
        <v>0.77450980392156865</v>
      </c>
      <c r="AQ74" s="146">
        <v>0.92929292929292928</v>
      </c>
      <c r="AR74" s="146">
        <v>0.9140625</v>
      </c>
      <c r="AS74" s="146">
        <v>0.97619047619047616</v>
      </c>
      <c r="AT74" s="146">
        <v>0.72727272727272729</v>
      </c>
      <c r="AU74" s="146">
        <v>0.9042553191489362</v>
      </c>
      <c r="AV74" s="145">
        <f>IF(ISERROR(AV73/AV71),0,AV73/AV71)</f>
        <v>0.88920863309352516</v>
      </c>
      <c r="AW74" s="146"/>
      <c r="AX74" s="146"/>
      <c r="AY74" s="146"/>
      <c r="AZ74" s="146"/>
      <c r="BA74" s="146"/>
      <c r="BB74" s="146"/>
      <c r="BC74" s="146"/>
      <c r="BD74" s="145">
        <f>IF(ISERROR(BD73/BD71),0,BD73/BD71)</f>
        <v>0</v>
      </c>
    </row>
    <row r="75" spans="1:56" s="49" customFormat="1" ht="12.75" hidden="1" customHeight="1" outlineLevel="1" x14ac:dyDescent="0.2">
      <c r="A75" s="293"/>
      <c r="B75" s="345"/>
      <c r="C75" s="42" t="s">
        <v>5</v>
      </c>
      <c r="D75" s="43" t="s">
        <v>4</v>
      </c>
      <c r="E75" s="43"/>
      <c r="F75" s="43"/>
      <c r="G75" s="44"/>
      <c r="H75" s="145">
        <f>IF(ISERROR((H71-H72)/H71),0,(H71-H72)/H71)</f>
        <v>8.1569115815691165E-2</v>
      </c>
      <c r="I75" s="146">
        <v>3.2258064516129031E-2</v>
      </c>
      <c r="J75" s="146">
        <v>6.6225165562913907E-3</v>
      </c>
      <c r="K75" s="146">
        <v>7.5187969924812026E-3</v>
      </c>
      <c r="L75" s="146">
        <v>0</v>
      </c>
      <c r="M75" s="146">
        <v>1.2987012987012988E-2</v>
      </c>
      <c r="N75" s="146">
        <v>0.470873786407767</v>
      </c>
      <c r="O75" s="146">
        <v>0.17058823529411765</v>
      </c>
      <c r="P75" s="145">
        <f>IF(ISERROR((P71-P72)/P71),0,(P71-P72)/P71)</f>
        <v>0.13480885311871227</v>
      </c>
      <c r="Q75" s="146">
        <v>0.13207547169811321</v>
      </c>
      <c r="R75" s="146">
        <v>0.25</v>
      </c>
      <c r="S75" s="146">
        <v>0.30097087378640774</v>
      </c>
      <c r="T75" s="146">
        <v>6.9306930693069313E-2</v>
      </c>
      <c r="U75" s="146">
        <v>0</v>
      </c>
      <c r="V75" s="146">
        <v>2.6785714285714284E-2</v>
      </c>
      <c r="W75" s="146">
        <v>0</v>
      </c>
      <c r="X75" s="145">
        <f>IF(ISERROR((X71-X72)/X71),0,(X71-X72)/X71)</f>
        <v>0.11011904761904762</v>
      </c>
      <c r="Y75" s="146">
        <v>0.01</v>
      </c>
      <c r="Z75" s="146">
        <v>1.0638297872340425E-2</v>
      </c>
      <c r="AA75" s="146">
        <v>0</v>
      </c>
      <c r="AB75" s="146">
        <v>0</v>
      </c>
      <c r="AC75" s="146">
        <v>3.8834951456310676E-2</v>
      </c>
      <c r="AD75" s="146">
        <v>0</v>
      </c>
      <c r="AE75" s="146">
        <v>0</v>
      </c>
      <c r="AF75" s="145">
        <f>IF(ISERROR((AF71-AF72)/AF71),0,(AF71-AF72)/AF71)</f>
        <v>9.6463022508038593E-3</v>
      </c>
      <c r="AG75" s="146">
        <v>1.6129032258064516E-2</v>
      </c>
      <c r="AH75" s="146">
        <v>7.6923076923076927E-2</v>
      </c>
      <c r="AI75" s="146">
        <v>7.0707070707070704E-2</v>
      </c>
      <c r="AJ75" s="146">
        <v>0.13529411764705881</v>
      </c>
      <c r="AK75" s="146">
        <v>2.7932960893854747E-2</v>
      </c>
      <c r="AL75" s="146">
        <v>7.7519379844961239E-3</v>
      </c>
      <c r="AM75" s="146">
        <v>1.7094017094017096E-2</v>
      </c>
      <c r="AN75" s="145">
        <f>IF(ISERROR((AN71-AN72)/AN71),0,(AN71-AN72)/AN71)</f>
        <v>5.4309327036599762E-2</v>
      </c>
      <c r="AO75" s="146">
        <v>0</v>
      </c>
      <c r="AP75" s="146">
        <v>2.9411764705882353E-2</v>
      </c>
      <c r="AQ75" s="146">
        <v>0</v>
      </c>
      <c r="AR75" s="146">
        <v>7.8125E-3</v>
      </c>
      <c r="AS75" s="146">
        <v>0</v>
      </c>
      <c r="AT75" s="146">
        <v>6.4935064935064929E-2</v>
      </c>
      <c r="AU75" s="146">
        <v>1.0638297872340425E-2</v>
      </c>
      <c r="AV75" s="145">
        <f>IF(ISERROR((AV71-AV72)/AV71),0,(AV71-AV72)/AV71)</f>
        <v>1.4388489208633094E-2</v>
      </c>
      <c r="AW75" s="146"/>
      <c r="AX75" s="146"/>
      <c r="AY75" s="146"/>
      <c r="AZ75" s="146"/>
      <c r="BA75" s="146"/>
      <c r="BB75" s="146"/>
      <c r="BC75" s="146"/>
      <c r="BD75" s="145">
        <f>IF(ISERROR((BD71-BD72)/BD71),0,(BD71-BD72)/BD71)</f>
        <v>0</v>
      </c>
    </row>
    <row r="76" spans="1:56" ht="12.75" hidden="1" customHeight="1" outlineLevel="2" x14ac:dyDescent="0.2">
      <c r="A76" s="292" t="s">
        <v>683</v>
      </c>
      <c r="B76" s="345"/>
      <c r="C76" s="8" t="s">
        <v>46</v>
      </c>
      <c r="D76" s="5"/>
      <c r="E76" s="5"/>
      <c r="F76" s="5"/>
      <c r="G76" s="15"/>
      <c r="H76" s="143">
        <f>SUMIF($I$3:$BD$3,$H$3,$I76:$BD76)</f>
        <v>266695</v>
      </c>
      <c r="I76" s="144">
        <v>9652</v>
      </c>
      <c r="J76" s="144">
        <v>4253</v>
      </c>
      <c r="K76" s="144">
        <v>1411</v>
      </c>
      <c r="L76" s="144">
        <v>1859</v>
      </c>
      <c r="M76" s="144">
        <v>1530</v>
      </c>
      <c r="N76" s="144">
        <v>57220</v>
      </c>
      <c r="O76" s="144">
        <v>49252</v>
      </c>
      <c r="P76" s="143">
        <f>SUM(I76:O76)</f>
        <v>125177</v>
      </c>
      <c r="Q76" s="144">
        <v>24603</v>
      </c>
      <c r="R76" s="144">
        <v>16312</v>
      </c>
      <c r="S76" s="144">
        <v>27692</v>
      </c>
      <c r="T76" s="144">
        <v>7774</v>
      </c>
      <c r="U76" s="144">
        <v>1576</v>
      </c>
      <c r="V76" s="144">
        <v>7083</v>
      </c>
      <c r="W76" s="144">
        <v>329</v>
      </c>
      <c r="X76" s="143">
        <f>SUM(Q76:W76)</f>
        <v>85369</v>
      </c>
      <c r="Y76" s="144">
        <v>633</v>
      </c>
      <c r="Z76" s="144">
        <v>809</v>
      </c>
      <c r="AA76" s="144">
        <v>126</v>
      </c>
      <c r="AB76" s="144">
        <v>122</v>
      </c>
      <c r="AC76" s="144">
        <v>2678</v>
      </c>
      <c r="AD76" s="144">
        <v>169</v>
      </c>
      <c r="AE76" s="144">
        <v>237</v>
      </c>
      <c r="AF76" s="143">
        <f>SUM(Y76:AE76)</f>
        <v>4774</v>
      </c>
      <c r="AG76" s="144">
        <v>2266</v>
      </c>
      <c r="AH76" s="144">
        <v>4842</v>
      </c>
      <c r="AI76" s="144">
        <v>9359</v>
      </c>
      <c r="AJ76" s="144">
        <v>28095</v>
      </c>
      <c r="AK76" s="144">
        <v>5101</v>
      </c>
      <c r="AL76" s="144">
        <v>4879</v>
      </c>
      <c r="AM76" s="144">
        <v>912</v>
      </c>
      <c r="AN76" s="143">
        <f>SUM(AG76:AM76)</f>
        <v>55454</v>
      </c>
      <c r="AO76" s="144">
        <v>462</v>
      </c>
      <c r="AP76" s="144">
        <v>2035</v>
      </c>
      <c r="AQ76" s="144">
        <v>2029</v>
      </c>
      <c r="AR76" s="144">
        <v>1179</v>
      </c>
      <c r="AS76" s="144">
        <v>323</v>
      </c>
      <c r="AT76" s="144">
        <v>7124</v>
      </c>
      <c r="AU76" s="144">
        <v>1474</v>
      </c>
      <c r="AV76" s="143">
        <f>SUM(AO76:AU76)</f>
        <v>14626</v>
      </c>
      <c r="AW76" s="144"/>
      <c r="AX76" s="144"/>
      <c r="AY76" s="144"/>
      <c r="AZ76" s="144"/>
      <c r="BA76" s="144"/>
      <c r="BB76" s="144"/>
      <c r="BC76" s="144"/>
      <c r="BD76" s="143">
        <f>SUM(AW76:BC76)</f>
        <v>0</v>
      </c>
    </row>
    <row r="77" spans="1:56" ht="12.75" hidden="1" customHeight="1" outlineLevel="1" x14ac:dyDescent="0.2">
      <c r="A77" s="292"/>
      <c r="B77" s="345"/>
      <c r="C77" s="8" t="s">
        <v>14</v>
      </c>
      <c r="D77" s="5" t="s">
        <v>15</v>
      </c>
      <c r="E77" s="5"/>
      <c r="F77" s="5"/>
      <c r="G77" s="15"/>
      <c r="H77" s="143">
        <f>IF(ISERROR(H76/H72),0,H76/H72)</f>
        <v>90.405084745762707</v>
      </c>
      <c r="I77" s="144">
        <v>64.346666666666664</v>
      </c>
      <c r="J77" s="144">
        <v>28.353333333333332</v>
      </c>
      <c r="K77" s="144">
        <v>10.689393939393939</v>
      </c>
      <c r="L77" s="144">
        <v>18.225490196078432</v>
      </c>
      <c r="M77" s="144">
        <v>20.131578947368421</v>
      </c>
      <c r="N77" s="144">
        <v>524.95412844036696</v>
      </c>
      <c r="O77" s="144">
        <v>349.30496453900707</v>
      </c>
      <c r="P77" s="143">
        <f>IF(ISERROR(P76/P72),0,P76/P72)</f>
        <v>145.55465116279069</v>
      </c>
      <c r="Q77" s="144">
        <v>267.42391304347825</v>
      </c>
      <c r="R77" s="144">
        <v>286.17543859649123</v>
      </c>
      <c r="S77" s="144">
        <v>384.61111111111109</v>
      </c>
      <c r="T77" s="144">
        <v>82.702127659574472</v>
      </c>
      <c r="U77" s="144">
        <v>16.416666666666668</v>
      </c>
      <c r="V77" s="144">
        <v>64.981651376146786</v>
      </c>
      <c r="W77" s="144">
        <v>4.2179487179487181</v>
      </c>
      <c r="X77" s="143">
        <f>IF(ISERROR(X76/X72),0,X76/X72)</f>
        <v>142.75752508361205</v>
      </c>
      <c r="Y77" s="144">
        <v>6.3939393939393936</v>
      </c>
      <c r="Z77" s="144">
        <v>8.698924731182796</v>
      </c>
      <c r="AA77" s="144">
        <v>1.2727272727272727</v>
      </c>
      <c r="AB77" s="144">
        <v>1.1844660194174756</v>
      </c>
      <c r="AC77" s="144">
        <v>27.050505050505052</v>
      </c>
      <c r="AD77" s="144">
        <v>2.2533333333333334</v>
      </c>
      <c r="AE77" s="144">
        <v>4.9375</v>
      </c>
      <c r="AF77" s="143">
        <f>IF(ISERROR(AF76/AF72),0,AF76/AF72)</f>
        <v>7.75</v>
      </c>
      <c r="AG77" s="144">
        <v>37.147540983606561</v>
      </c>
      <c r="AH77" s="144">
        <v>57.642857142857146</v>
      </c>
      <c r="AI77" s="144">
        <v>101.72826086956522</v>
      </c>
      <c r="AJ77" s="144">
        <v>191.12244897959184</v>
      </c>
      <c r="AK77" s="144">
        <v>29.316091954022987</v>
      </c>
      <c r="AL77" s="144">
        <v>38.1171875</v>
      </c>
      <c r="AM77" s="144">
        <v>7.9304347826086961</v>
      </c>
      <c r="AN77" s="143">
        <f>IF(ISERROR(AN76/AN72),0,AN76/AN72)</f>
        <v>69.230961298377025</v>
      </c>
      <c r="AO77" s="144">
        <v>4.1621621621621623</v>
      </c>
      <c r="AP77" s="144">
        <v>20.555555555555557</v>
      </c>
      <c r="AQ77" s="144">
        <v>20.494949494949495</v>
      </c>
      <c r="AR77" s="144">
        <v>9.2834645669291334</v>
      </c>
      <c r="AS77" s="144">
        <v>3.8452380952380953</v>
      </c>
      <c r="AT77" s="144">
        <v>98.944444444444443</v>
      </c>
      <c r="AU77" s="144">
        <v>15.849462365591398</v>
      </c>
      <c r="AV77" s="143">
        <f>IF(ISERROR(AV76/AV72),0,AV76/AV72)</f>
        <v>21.351824817518249</v>
      </c>
      <c r="AW77" s="144"/>
      <c r="AX77" s="144"/>
      <c r="AY77" s="144"/>
      <c r="AZ77" s="144"/>
      <c r="BA77" s="144"/>
      <c r="BB77" s="144"/>
      <c r="BC77" s="144"/>
      <c r="BD77" s="143">
        <f>IF(ISERROR(BD76/BD72),0,BD76/BD72)</f>
        <v>0</v>
      </c>
    </row>
    <row r="78" spans="1:56" ht="12.75" hidden="1" customHeight="1" outlineLevel="1" x14ac:dyDescent="0.2">
      <c r="A78" s="292" t="s">
        <v>684</v>
      </c>
      <c r="B78" s="345"/>
      <c r="C78" s="8" t="s">
        <v>145</v>
      </c>
      <c r="D78" s="5" t="s">
        <v>9</v>
      </c>
      <c r="E78" s="5"/>
      <c r="F78" s="5"/>
      <c r="G78" s="15"/>
      <c r="H78" s="143"/>
      <c r="I78" s="144"/>
      <c r="J78" s="144"/>
      <c r="K78" s="144"/>
      <c r="L78" s="144"/>
      <c r="M78" s="144"/>
      <c r="N78" s="144"/>
      <c r="O78" s="144"/>
      <c r="P78" s="143"/>
      <c r="Q78" s="144"/>
      <c r="R78" s="144"/>
      <c r="S78" s="144"/>
      <c r="T78" s="144"/>
      <c r="U78" s="144"/>
      <c r="V78" s="144"/>
      <c r="W78" s="144"/>
      <c r="X78" s="143"/>
      <c r="Y78" s="144"/>
      <c r="Z78" s="144"/>
      <c r="AA78" s="144"/>
      <c r="AB78" s="144"/>
      <c r="AC78" s="144"/>
      <c r="AD78" s="144"/>
      <c r="AE78" s="144"/>
      <c r="AF78" s="143"/>
      <c r="AG78" s="144"/>
      <c r="AH78" s="144"/>
      <c r="AI78" s="144"/>
      <c r="AJ78" s="144"/>
      <c r="AK78" s="144"/>
      <c r="AL78" s="144"/>
      <c r="AM78" s="144"/>
      <c r="AN78" s="143"/>
      <c r="AO78" s="144"/>
      <c r="AP78" s="144"/>
      <c r="AQ78" s="144"/>
      <c r="AR78" s="144"/>
      <c r="AS78" s="144"/>
      <c r="AT78" s="144"/>
      <c r="AU78" s="144"/>
      <c r="AV78" s="143"/>
      <c r="AW78" s="144"/>
      <c r="AX78" s="144"/>
      <c r="AY78" s="144"/>
      <c r="AZ78" s="144"/>
      <c r="BA78" s="144"/>
      <c r="BB78" s="144"/>
      <c r="BC78" s="144"/>
      <c r="BD78" s="143"/>
    </row>
    <row r="79" spans="1:56" ht="12.75" hidden="1" customHeight="1" outlineLevel="1" x14ac:dyDescent="0.2">
      <c r="A79" s="268"/>
      <c r="B79" s="345"/>
      <c r="C79" s="8" t="s">
        <v>766</v>
      </c>
      <c r="D79" s="5" t="s">
        <v>15</v>
      </c>
      <c r="E79" s="5"/>
      <c r="F79" s="5"/>
      <c r="G79" s="15"/>
      <c r="H79" s="143">
        <f t="shared" ref="H79:AM79" si="57">IFERROR(H81/H80,0)</f>
        <v>0</v>
      </c>
      <c r="I79" s="144">
        <f t="shared" si="57"/>
        <v>0</v>
      </c>
      <c r="J79" s="144">
        <f t="shared" si="57"/>
        <v>0</v>
      </c>
      <c r="K79" s="144">
        <f t="shared" si="57"/>
        <v>0</v>
      </c>
      <c r="L79" s="144">
        <f t="shared" si="57"/>
        <v>0</v>
      </c>
      <c r="M79" s="144">
        <f t="shared" si="57"/>
        <v>0</v>
      </c>
      <c r="N79" s="144">
        <f t="shared" si="57"/>
        <v>0</v>
      </c>
      <c r="O79" s="144">
        <f t="shared" si="57"/>
        <v>0</v>
      </c>
      <c r="P79" s="143">
        <f t="shared" si="57"/>
        <v>0</v>
      </c>
      <c r="Q79" s="144">
        <f t="shared" si="57"/>
        <v>0</v>
      </c>
      <c r="R79" s="144">
        <f t="shared" si="57"/>
        <v>0</v>
      </c>
      <c r="S79" s="144">
        <f t="shared" si="57"/>
        <v>0</v>
      </c>
      <c r="T79" s="144">
        <f t="shared" si="57"/>
        <v>0</v>
      </c>
      <c r="U79" s="144">
        <f t="shared" si="57"/>
        <v>0</v>
      </c>
      <c r="V79" s="144">
        <f t="shared" si="57"/>
        <v>0</v>
      </c>
      <c r="W79" s="144">
        <f t="shared" si="57"/>
        <v>0</v>
      </c>
      <c r="X79" s="143">
        <f t="shared" si="57"/>
        <v>0</v>
      </c>
      <c r="Y79" s="144">
        <f t="shared" si="57"/>
        <v>0</v>
      </c>
      <c r="Z79" s="144">
        <f t="shared" si="57"/>
        <v>0</v>
      </c>
      <c r="AA79" s="144">
        <f t="shared" si="57"/>
        <v>0</v>
      </c>
      <c r="AB79" s="144">
        <f t="shared" si="57"/>
        <v>0</v>
      </c>
      <c r="AC79" s="144">
        <f t="shared" si="57"/>
        <v>0</v>
      </c>
      <c r="AD79" s="144">
        <f t="shared" si="57"/>
        <v>0</v>
      </c>
      <c r="AE79" s="144">
        <f t="shared" si="57"/>
        <v>0</v>
      </c>
      <c r="AF79" s="143">
        <f t="shared" si="57"/>
        <v>0</v>
      </c>
      <c r="AG79" s="144">
        <f t="shared" si="57"/>
        <v>0</v>
      </c>
      <c r="AH79" s="144">
        <f t="shared" si="57"/>
        <v>0</v>
      </c>
      <c r="AI79" s="144">
        <f t="shared" si="57"/>
        <v>0</v>
      </c>
      <c r="AJ79" s="144">
        <f t="shared" si="57"/>
        <v>0</v>
      </c>
      <c r="AK79" s="144">
        <f t="shared" si="57"/>
        <v>0</v>
      </c>
      <c r="AL79" s="144">
        <f t="shared" si="57"/>
        <v>0</v>
      </c>
      <c r="AM79" s="144">
        <f t="shared" si="57"/>
        <v>0</v>
      </c>
      <c r="AN79" s="143">
        <f t="shared" ref="AN79:BD79" si="58">IFERROR(AN81/AN80,0)</f>
        <v>0</v>
      </c>
      <c r="AO79" s="144">
        <f t="shared" si="58"/>
        <v>0</v>
      </c>
      <c r="AP79" s="144">
        <f t="shared" si="58"/>
        <v>0</v>
      </c>
      <c r="AQ79" s="144">
        <f t="shared" si="58"/>
        <v>0</v>
      </c>
      <c r="AR79" s="144">
        <f t="shared" si="58"/>
        <v>0</v>
      </c>
      <c r="AS79" s="144">
        <f t="shared" si="58"/>
        <v>0</v>
      </c>
      <c r="AT79" s="144">
        <f t="shared" si="58"/>
        <v>0</v>
      </c>
      <c r="AU79" s="144">
        <f t="shared" si="58"/>
        <v>0</v>
      </c>
      <c r="AV79" s="143">
        <f t="shared" si="58"/>
        <v>0</v>
      </c>
      <c r="AW79" s="144">
        <f t="shared" si="58"/>
        <v>0</v>
      </c>
      <c r="AX79" s="144">
        <f t="shared" si="58"/>
        <v>0</v>
      </c>
      <c r="AY79" s="144">
        <f t="shared" si="58"/>
        <v>0</v>
      </c>
      <c r="AZ79" s="144">
        <f t="shared" si="58"/>
        <v>0</v>
      </c>
      <c r="BA79" s="144">
        <f t="shared" si="58"/>
        <v>0</v>
      </c>
      <c r="BB79" s="144">
        <f t="shared" si="58"/>
        <v>0</v>
      </c>
      <c r="BC79" s="144">
        <f t="shared" si="58"/>
        <v>0</v>
      </c>
      <c r="BD79" s="143">
        <f t="shared" si="58"/>
        <v>0</v>
      </c>
    </row>
    <row r="80" spans="1:56" ht="12.75" hidden="1" customHeight="1" outlineLevel="1" x14ac:dyDescent="0.2">
      <c r="A80" s="291" t="s">
        <v>685</v>
      </c>
      <c r="B80" s="345"/>
      <c r="C80" s="8" t="s">
        <v>764</v>
      </c>
      <c r="D80" s="5"/>
      <c r="E80" s="5"/>
      <c r="F80" s="5"/>
      <c r="G80" s="15"/>
      <c r="H80" s="143">
        <f>SUMIF($I$3:$BD$3,$H$3,$I80:$BD80)</f>
        <v>0</v>
      </c>
      <c r="I80" s="144"/>
      <c r="J80" s="144"/>
      <c r="K80" s="144"/>
      <c r="L80" s="144"/>
      <c r="M80" s="144"/>
      <c r="N80" s="144"/>
      <c r="O80" s="144"/>
      <c r="P80" s="143">
        <f>SUM(I80:O80)</f>
        <v>0</v>
      </c>
      <c r="Q80" s="144"/>
      <c r="R80" s="144"/>
      <c r="S80" s="144"/>
      <c r="T80" s="144"/>
      <c r="U80" s="144"/>
      <c r="V80" s="144"/>
      <c r="W80" s="144"/>
      <c r="X80" s="143">
        <f>SUM(Q80:W80)</f>
        <v>0</v>
      </c>
      <c r="Y80" s="144"/>
      <c r="Z80" s="144"/>
      <c r="AA80" s="144"/>
      <c r="AB80" s="144"/>
      <c r="AC80" s="144"/>
      <c r="AD80" s="144"/>
      <c r="AE80" s="144"/>
      <c r="AF80" s="143">
        <f>SUM(Y80:AE80)</f>
        <v>0</v>
      </c>
      <c r="AG80" s="144"/>
      <c r="AH80" s="144"/>
      <c r="AI80" s="144"/>
      <c r="AJ80" s="144"/>
      <c r="AK80" s="144"/>
      <c r="AL80" s="144"/>
      <c r="AM80" s="144"/>
      <c r="AN80" s="143">
        <f>SUM(AG80:AM80)</f>
        <v>0</v>
      </c>
      <c r="AO80" s="144"/>
      <c r="AP80" s="144"/>
      <c r="AQ80" s="144"/>
      <c r="AR80" s="144"/>
      <c r="AS80" s="144"/>
      <c r="AT80" s="144"/>
      <c r="AU80" s="144"/>
      <c r="AV80" s="143">
        <f>SUM(AO80:AU80)</f>
        <v>0</v>
      </c>
      <c r="AW80" s="144"/>
      <c r="AX80" s="144"/>
      <c r="AY80" s="144"/>
      <c r="AZ80" s="144"/>
      <c r="BA80" s="144"/>
      <c r="BB80" s="144"/>
      <c r="BC80" s="144"/>
      <c r="BD80" s="143">
        <f>SUM(AW80:BC80)</f>
        <v>0</v>
      </c>
    </row>
    <row r="81" spans="1:56" ht="12.75" hidden="1" customHeight="1" outlineLevel="1" x14ac:dyDescent="0.2">
      <c r="A81" s="291" t="s">
        <v>686</v>
      </c>
      <c r="B81" s="345"/>
      <c r="C81" s="8" t="s">
        <v>765</v>
      </c>
      <c r="D81" s="5" t="s">
        <v>15</v>
      </c>
      <c r="E81" s="5"/>
      <c r="F81" s="5"/>
      <c r="G81" s="15"/>
      <c r="H81" s="143">
        <f>SUMIF($I$3:$BD$3,$H$3,$I81:$BD81)</f>
        <v>0</v>
      </c>
      <c r="I81" s="144"/>
      <c r="J81" s="144"/>
      <c r="K81" s="144"/>
      <c r="L81" s="144"/>
      <c r="M81" s="144"/>
      <c r="N81" s="144"/>
      <c r="O81" s="144"/>
      <c r="P81" s="143">
        <f>SUM(I81:O81)</f>
        <v>0</v>
      </c>
      <c r="Q81" s="144"/>
      <c r="R81" s="144"/>
      <c r="S81" s="144"/>
      <c r="T81" s="144"/>
      <c r="U81" s="144"/>
      <c r="V81" s="144"/>
      <c r="W81" s="144"/>
      <c r="X81" s="143">
        <f>SUM(Q81:W81)</f>
        <v>0</v>
      </c>
      <c r="Y81" s="144"/>
      <c r="Z81" s="144"/>
      <c r="AA81" s="144"/>
      <c r="AB81" s="144"/>
      <c r="AC81" s="144"/>
      <c r="AD81" s="144"/>
      <c r="AE81" s="144"/>
      <c r="AF81" s="143">
        <f>SUM(Y81:AE81)</f>
        <v>0</v>
      </c>
      <c r="AG81" s="144"/>
      <c r="AH81" s="144"/>
      <c r="AI81" s="144"/>
      <c r="AJ81" s="144"/>
      <c r="AK81" s="144"/>
      <c r="AL81" s="144"/>
      <c r="AM81" s="144"/>
      <c r="AN81" s="143">
        <f>SUM(AG81:AM81)</f>
        <v>0</v>
      </c>
      <c r="AO81" s="144"/>
      <c r="AP81" s="144"/>
      <c r="AQ81" s="144"/>
      <c r="AR81" s="144"/>
      <c r="AS81" s="144"/>
      <c r="AT81" s="144"/>
      <c r="AU81" s="144"/>
      <c r="AV81" s="143">
        <f>SUM(AO81:AU81)</f>
        <v>0</v>
      </c>
      <c r="AW81" s="144"/>
      <c r="AX81" s="144"/>
      <c r="AY81" s="144"/>
      <c r="AZ81" s="144"/>
      <c r="BA81" s="144"/>
      <c r="BB81" s="144"/>
      <c r="BC81" s="144"/>
      <c r="BD81" s="143">
        <f>SUM(AW81:BC81)</f>
        <v>0</v>
      </c>
    </row>
    <row r="82" spans="1:56" ht="12.75" hidden="1" customHeight="1" outlineLevel="1" x14ac:dyDescent="0.2">
      <c r="A82" s="291" t="s">
        <v>687</v>
      </c>
      <c r="B82" s="345" t="s">
        <v>59</v>
      </c>
      <c r="C82" s="8" t="s">
        <v>2</v>
      </c>
      <c r="D82" s="5" t="s">
        <v>9</v>
      </c>
      <c r="E82" s="5"/>
      <c r="F82" s="5"/>
      <c r="G82" s="15"/>
      <c r="H82" s="143">
        <f>SUMIF($I$3:$BD$3,$H$3,$I82:$BD82)</f>
        <v>5918</v>
      </c>
      <c r="I82" s="144">
        <v>177</v>
      </c>
      <c r="J82" s="144">
        <v>185</v>
      </c>
      <c r="K82" s="144">
        <v>416</v>
      </c>
      <c r="L82" s="144">
        <v>256</v>
      </c>
      <c r="M82" s="144">
        <v>264</v>
      </c>
      <c r="N82" s="144">
        <v>265</v>
      </c>
      <c r="O82" s="144">
        <v>299</v>
      </c>
      <c r="P82" s="143">
        <f>SUM(I82:O82)</f>
        <v>1862</v>
      </c>
      <c r="Q82" s="144">
        <v>210</v>
      </c>
      <c r="R82" s="144">
        <v>182</v>
      </c>
      <c r="S82" s="144">
        <v>88</v>
      </c>
      <c r="T82" s="144">
        <v>187</v>
      </c>
      <c r="U82" s="144">
        <v>221</v>
      </c>
      <c r="V82" s="144">
        <v>169</v>
      </c>
      <c r="W82" s="144">
        <v>136</v>
      </c>
      <c r="X82" s="143">
        <f>SUM(Q82:W82)</f>
        <v>1193</v>
      </c>
      <c r="Y82" s="144">
        <v>172</v>
      </c>
      <c r="Z82" s="144">
        <v>170</v>
      </c>
      <c r="AA82" s="144">
        <v>183</v>
      </c>
      <c r="AB82" s="144">
        <v>122</v>
      </c>
      <c r="AC82" s="144">
        <v>147</v>
      </c>
      <c r="AD82" s="144">
        <v>127</v>
      </c>
      <c r="AE82" s="144">
        <v>97</v>
      </c>
      <c r="AF82" s="143">
        <f>SUM(Y82:AE82)</f>
        <v>1018</v>
      </c>
      <c r="AG82" s="144">
        <v>107</v>
      </c>
      <c r="AH82" s="144">
        <v>192</v>
      </c>
      <c r="AI82" s="144">
        <v>123</v>
      </c>
      <c r="AJ82" s="144">
        <v>146</v>
      </c>
      <c r="AK82" s="144">
        <v>295</v>
      </c>
      <c r="AL82" s="144">
        <v>334</v>
      </c>
      <c r="AM82" s="144">
        <v>363</v>
      </c>
      <c r="AN82" s="143">
        <f>SUM(AG82:AM82)</f>
        <v>1560</v>
      </c>
      <c r="AO82" s="144">
        <v>328</v>
      </c>
      <c r="AP82" s="144">
        <v>160</v>
      </c>
      <c r="AQ82" s="144">
        <v>173</v>
      </c>
      <c r="AR82" s="144">
        <v>206</v>
      </c>
      <c r="AS82" s="144">
        <v>249</v>
      </c>
      <c r="AT82" s="144">
        <v>290</v>
      </c>
      <c r="AU82" s="144">
        <v>177</v>
      </c>
      <c r="AV82" s="143">
        <f>SUM(AO82:AU82)</f>
        <v>1583</v>
      </c>
      <c r="AW82" s="144"/>
      <c r="AX82" s="144"/>
      <c r="AY82" s="144"/>
      <c r="AZ82" s="144"/>
      <c r="BA82" s="144"/>
      <c r="BB82" s="144"/>
      <c r="BC82" s="144"/>
      <c r="BD82" s="143">
        <f>SUM(AW82:BC82)</f>
        <v>0</v>
      </c>
    </row>
    <row r="83" spans="1:56" ht="12.75" hidden="1" customHeight="1" outlineLevel="1" x14ac:dyDescent="0.2">
      <c r="A83" s="292" t="s">
        <v>688</v>
      </c>
      <c r="B83" s="345"/>
      <c r="C83" s="8" t="s">
        <v>3</v>
      </c>
      <c r="D83" s="5" t="s">
        <v>9</v>
      </c>
      <c r="E83" s="5"/>
      <c r="F83" s="5"/>
      <c r="G83" s="15"/>
      <c r="H83" s="143">
        <f>SUMIF($I$3:$BD$3,$H$3,$I83:$BD83)</f>
        <v>5496</v>
      </c>
      <c r="I83" s="144">
        <v>170</v>
      </c>
      <c r="J83" s="144">
        <v>184</v>
      </c>
      <c r="K83" s="144">
        <v>414</v>
      </c>
      <c r="L83" s="144">
        <v>253</v>
      </c>
      <c r="M83" s="144">
        <v>232</v>
      </c>
      <c r="N83" s="144">
        <v>135</v>
      </c>
      <c r="O83" s="144">
        <v>225</v>
      </c>
      <c r="P83" s="143">
        <f>SUM(I83:O83)</f>
        <v>1613</v>
      </c>
      <c r="Q83" s="144">
        <v>171</v>
      </c>
      <c r="R83" s="144">
        <v>152</v>
      </c>
      <c r="S83" s="144">
        <v>78</v>
      </c>
      <c r="T83" s="144">
        <v>173</v>
      </c>
      <c r="U83" s="144">
        <v>216</v>
      </c>
      <c r="V83" s="144">
        <v>162</v>
      </c>
      <c r="W83" s="144">
        <v>135</v>
      </c>
      <c r="X83" s="143">
        <f>SUM(Q83:W83)</f>
        <v>1087</v>
      </c>
      <c r="Y83" s="144">
        <v>171</v>
      </c>
      <c r="Z83" s="144">
        <v>167</v>
      </c>
      <c r="AA83" s="144">
        <v>183</v>
      </c>
      <c r="AB83" s="144">
        <v>122</v>
      </c>
      <c r="AC83" s="144">
        <v>141</v>
      </c>
      <c r="AD83" s="144">
        <v>126</v>
      </c>
      <c r="AE83" s="144">
        <v>97</v>
      </c>
      <c r="AF83" s="143">
        <f>SUM(Y83:AE83)</f>
        <v>1007</v>
      </c>
      <c r="AG83" s="144">
        <v>106</v>
      </c>
      <c r="AH83" s="144">
        <v>185</v>
      </c>
      <c r="AI83" s="144">
        <v>108</v>
      </c>
      <c r="AJ83" s="144">
        <v>112</v>
      </c>
      <c r="AK83" s="144">
        <v>282</v>
      </c>
      <c r="AL83" s="144">
        <v>332</v>
      </c>
      <c r="AM83" s="144">
        <v>359</v>
      </c>
      <c r="AN83" s="143">
        <f>SUM(AG83:AM83)</f>
        <v>1484</v>
      </c>
      <c r="AO83" s="144">
        <v>327</v>
      </c>
      <c r="AP83" s="144">
        <v>154</v>
      </c>
      <c r="AQ83" s="144">
        <v>171</v>
      </c>
      <c r="AR83" s="144">
        <v>206</v>
      </c>
      <c r="AS83" s="144">
        <v>249</v>
      </c>
      <c r="AT83" s="144">
        <v>277</v>
      </c>
      <c r="AU83" s="144">
        <v>174</v>
      </c>
      <c r="AV83" s="143">
        <f>SUM(AO83:AU83)</f>
        <v>1558</v>
      </c>
      <c r="AW83" s="144"/>
      <c r="AX83" s="144"/>
      <c r="AY83" s="144"/>
      <c r="AZ83" s="144"/>
      <c r="BA83" s="144"/>
      <c r="BB83" s="144"/>
      <c r="BC83" s="144"/>
      <c r="BD83" s="143">
        <f>SUM(AW83:BC83)</f>
        <v>0</v>
      </c>
    </row>
    <row r="84" spans="1:56" ht="12.75" hidden="1" customHeight="1" outlineLevel="1" x14ac:dyDescent="0.2">
      <c r="A84" s="292" t="s">
        <v>689</v>
      </c>
      <c r="B84" s="345"/>
      <c r="C84" s="8" t="s">
        <v>33</v>
      </c>
      <c r="D84" s="5" t="s">
        <v>9</v>
      </c>
      <c r="E84" s="5"/>
      <c r="F84" s="5"/>
      <c r="G84" s="15"/>
      <c r="H84" s="143">
        <f>SUMIF($I$3:$BD$3,$H$3,$I84:$BD84)</f>
        <v>4344</v>
      </c>
      <c r="I84" s="144">
        <v>141</v>
      </c>
      <c r="J84" s="144">
        <v>180</v>
      </c>
      <c r="K84" s="144">
        <v>398</v>
      </c>
      <c r="L84" s="144">
        <v>245</v>
      </c>
      <c r="M84" s="144">
        <v>191</v>
      </c>
      <c r="N84" s="144">
        <v>58</v>
      </c>
      <c r="O84" s="144">
        <v>68</v>
      </c>
      <c r="P84" s="143">
        <f>SUM(I84:O84)</f>
        <v>1281</v>
      </c>
      <c r="Q84" s="144">
        <v>46</v>
      </c>
      <c r="R84" s="144">
        <v>45</v>
      </c>
      <c r="S84" s="144">
        <v>26</v>
      </c>
      <c r="T84" s="144">
        <v>122</v>
      </c>
      <c r="U84" s="144">
        <v>185</v>
      </c>
      <c r="V84" s="144">
        <v>121</v>
      </c>
      <c r="W84" s="144">
        <v>127</v>
      </c>
      <c r="X84" s="143">
        <f>SUM(Q84:W84)</f>
        <v>672</v>
      </c>
      <c r="Y84" s="144">
        <v>166</v>
      </c>
      <c r="Z84" s="144">
        <v>136</v>
      </c>
      <c r="AA84" s="144">
        <v>179</v>
      </c>
      <c r="AB84" s="144">
        <v>122</v>
      </c>
      <c r="AC84" s="144">
        <v>125</v>
      </c>
      <c r="AD84" s="144">
        <v>122</v>
      </c>
      <c r="AE84" s="144">
        <v>90</v>
      </c>
      <c r="AF84" s="143">
        <f>SUM(Y84:AE84)</f>
        <v>940</v>
      </c>
      <c r="AG84" s="144">
        <v>87</v>
      </c>
      <c r="AH84" s="144">
        <v>166</v>
      </c>
      <c r="AI84" s="144">
        <v>40</v>
      </c>
      <c r="AJ84" s="144">
        <v>65</v>
      </c>
      <c r="AK84" s="144">
        <v>217</v>
      </c>
      <c r="AL84" s="144">
        <v>257</v>
      </c>
      <c r="AM84" s="144">
        <v>323</v>
      </c>
      <c r="AN84" s="143">
        <f>SUM(AG84:AM84)</f>
        <v>1155</v>
      </c>
      <c r="AO84" s="144">
        <v>317</v>
      </c>
      <c r="AP84" s="144">
        <v>136</v>
      </c>
      <c r="AQ84" s="144">
        <v>167</v>
      </c>
      <c r="AR84" s="144">
        <v>196</v>
      </c>
      <c r="AS84" s="144">
        <v>247</v>
      </c>
      <c r="AT84" s="144">
        <v>225</v>
      </c>
      <c r="AU84" s="144">
        <v>163</v>
      </c>
      <c r="AV84" s="143">
        <f>SUM(AO84:AU84)</f>
        <v>1451</v>
      </c>
      <c r="AW84" s="144"/>
      <c r="AX84" s="144"/>
      <c r="AY84" s="144"/>
      <c r="AZ84" s="144"/>
      <c r="BA84" s="144"/>
      <c r="BB84" s="144"/>
      <c r="BC84" s="144"/>
      <c r="BD84" s="143">
        <f>SUM(AW84:BC84)</f>
        <v>0</v>
      </c>
    </row>
    <row r="85" spans="1:56" s="48" customFormat="1" ht="12.75" hidden="1" customHeight="1" outlineLevel="1" x14ac:dyDescent="0.2">
      <c r="A85" s="293"/>
      <c r="B85" s="345"/>
      <c r="C85" s="42" t="s">
        <v>13</v>
      </c>
      <c r="D85" s="43" t="s">
        <v>4</v>
      </c>
      <c r="E85" s="43"/>
      <c r="F85" s="43"/>
      <c r="G85" s="44"/>
      <c r="H85" s="145">
        <f>IF(ISERROR(H84/H82),0,H84/H82)</f>
        <v>0.73403176748901655</v>
      </c>
      <c r="I85" s="146">
        <v>0.79661016949152541</v>
      </c>
      <c r="J85" s="146">
        <v>0.97297297297297303</v>
      </c>
      <c r="K85" s="146">
        <v>0.95673076923076927</v>
      </c>
      <c r="L85" s="146">
        <v>0.95703125</v>
      </c>
      <c r="M85" s="146">
        <v>0.72348484848484851</v>
      </c>
      <c r="N85" s="146">
        <v>0.21886792452830189</v>
      </c>
      <c r="O85" s="146">
        <v>0.22742474916387959</v>
      </c>
      <c r="P85" s="145">
        <f>IF(ISERROR(P84/P82),0,P84/P82)</f>
        <v>0.68796992481203012</v>
      </c>
      <c r="Q85" s="146">
        <v>0.21904761904761905</v>
      </c>
      <c r="R85" s="146">
        <v>0.24725274725274726</v>
      </c>
      <c r="S85" s="146">
        <v>0.29545454545454547</v>
      </c>
      <c r="T85" s="146">
        <v>0.65240641711229952</v>
      </c>
      <c r="U85" s="146">
        <v>0.83710407239819007</v>
      </c>
      <c r="V85" s="146">
        <v>0.71597633136094674</v>
      </c>
      <c r="W85" s="146">
        <v>0.93382352941176472</v>
      </c>
      <c r="X85" s="145">
        <f>IF(ISERROR(X84/X82),0,X84/X82)</f>
        <v>0.56328583403185251</v>
      </c>
      <c r="Y85" s="146">
        <v>0.96511627906976749</v>
      </c>
      <c r="Z85" s="146">
        <v>0.8</v>
      </c>
      <c r="AA85" s="146">
        <v>0.97814207650273222</v>
      </c>
      <c r="AB85" s="146">
        <v>1</v>
      </c>
      <c r="AC85" s="146">
        <v>0.85034013605442171</v>
      </c>
      <c r="AD85" s="146">
        <v>0.96062992125984248</v>
      </c>
      <c r="AE85" s="146">
        <v>0.92783505154639179</v>
      </c>
      <c r="AF85" s="145">
        <f>IF(ISERROR(AF84/AF82),0,AF84/AF82)</f>
        <v>0.92337917485265231</v>
      </c>
      <c r="AG85" s="146">
        <v>0.81308411214953269</v>
      </c>
      <c r="AH85" s="146">
        <v>0.86458333333333337</v>
      </c>
      <c r="AI85" s="146">
        <v>0.32520325203252032</v>
      </c>
      <c r="AJ85" s="146">
        <v>0.4452054794520548</v>
      </c>
      <c r="AK85" s="146">
        <v>0.735593220338983</v>
      </c>
      <c r="AL85" s="146">
        <v>0.76946107784431139</v>
      </c>
      <c r="AM85" s="146">
        <v>0.88980716253443526</v>
      </c>
      <c r="AN85" s="145">
        <f>IF(ISERROR(AN84/AN82),0,AN84/AN82)</f>
        <v>0.74038461538461542</v>
      </c>
      <c r="AO85" s="146">
        <v>0.96646341463414631</v>
      </c>
      <c r="AP85" s="146">
        <v>0.85</v>
      </c>
      <c r="AQ85" s="146">
        <v>0.96531791907514453</v>
      </c>
      <c r="AR85" s="146">
        <v>0.95145631067961167</v>
      </c>
      <c r="AS85" s="146">
        <v>0.99196787148594379</v>
      </c>
      <c r="AT85" s="146">
        <v>0.77586206896551724</v>
      </c>
      <c r="AU85" s="146">
        <v>0.92090395480225984</v>
      </c>
      <c r="AV85" s="145">
        <f>IF(ISERROR(AV84/AV82),0,AV84/AV82)</f>
        <v>0.91661402400505365</v>
      </c>
      <c r="AW85" s="146"/>
      <c r="AX85" s="146"/>
      <c r="AY85" s="146"/>
      <c r="AZ85" s="146"/>
      <c r="BA85" s="146"/>
      <c r="BB85" s="146"/>
      <c r="BC85" s="146"/>
      <c r="BD85" s="145">
        <f>IF(ISERROR(BD84/BD82),0,BD84/BD82)</f>
        <v>0</v>
      </c>
    </row>
    <row r="86" spans="1:56" s="49" customFormat="1" ht="12.75" hidden="1" customHeight="1" outlineLevel="1" x14ac:dyDescent="0.2">
      <c r="A86" s="293"/>
      <c r="B86" s="345"/>
      <c r="C86" s="42" t="s">
        <v>5</v>
      </c>
      <c r="D86" s="43" t="s">
        <v>4</v>
      </c>
      <c r="E86" s="43"/>
      <c r="F86" s="43"/>
      <c r="G86" s="44"/>
      <c r="H86" s="145">
        <f>IF(ISERROR((H82-H83)/H82),0,(H82-H83)/H82)</f>
        <v>7.130787428185198E-2</v>
      </c>
      <c r="I86" s="146">
        <v>3.954802259887006E-2</v>
      </c>
      <c r="J86" s="146">
        <v>5.4054054054054057E-3</v>
      </c>
      <c r="K86" s="146">
        <v>4.807692307692308E-3</v>
      </c>
      <c r="L86" s="146">
        <v>1.171875E-2</v>
      </c>
      <c r="M86" s="146">
        <v>0.12121212121212122</v>
      </c>
      <c r="N86" s="146">
        <v>0.49056603773584906</v>
      </c>
      <c r="O86" s="146">
        <v>0.24749163879598662</v>
      </c>
      <c r="P86" s="145">
        <f>IF(ISERROR((P82-P83)/P82),0,(P82-P83)/P82)</f>
        <v>0.13372717508055854</v>
      </c>
      <c r="Q86" s="146">
        <v>0.18571428571428572</v>
      </c>
      <c r="R86" s="146">
        <v>0.16483516483516483</v>
      </c>
      <c r="S86" s="146">
        <v>0.11363636363636363</v>
      </c>
      <c r="T86" s="146">
        <v>7.4866310160427801E-2</v>
      </c>
      <c r="U86" s="146">
        <v>2.2624434389140271E-2</v>
      </c>
      <c r="V86" s="146">
        <v>4.142011834319527E-2</v>
      </c>
      <c r="W86" s="146">
        <v>7.3529411764705881E-3</v>
      </c>
      <c r="X86" s="145">
        <f>IF(ISERROR((X82-X83)/X82),0,(X82-X83)/X82)</f>
        <v>8.8851634534786256E-2</v>
      </c>
      <c r="Y86" s="146">
        <v>5.8139534883720929E-3</v>
      </c>
      <c r="Z86" s="146">
        <v>1.7647058823529412E-2</v>
      </c>
      <c r="AA86" s="146">
        <v>0</v>
      </c>
      <c r="AB86" s="146">
        <v>0</v>
      </c>
      <c r="AC86" s="146">
        <v>4.0816326530612242E-2</v>
      </c>
      <c r="AD86" s="146">
        <v>7.874015748031496E-3</v>
      </c>
      <c r="AE86" s="146">
        <v>0</v>
      </c>
      <c r="AF86" s="145">
        <f>IF(ISERROR((AF82-AF83)/AF82),0,(AF82-AF83)/AF82)</f>
        <v>1.0805500982318271E-2</v>
      </c>
      <c r="AG86" s="146">
        <v>9.3457943925233638E-3</v>
      </c>
      <c r="AH86" s="146">
        <v>3.6458333333333336E-2</v>
      </c>
      <c r="AI86" s="146">
        <v>0.12195121951219512</v>
      </c>
      <c r="AJ86" s="146">
        <v>0.23287671232876711</v>
      </c>
      <c r="AK86" s="146">
        <v>4.4067796610169491E-2</v>
      </c>
      <c r="AL86" s="146">
        <v>5.9880239520958087E-3</v>
      </c>
      <c r="AM86" s="146">
        <v>1.1019283746556474E-2</v>
      </c>
      <c r="AN86" s="145">
        <f>IF(ISERROR((AN82-AN83)/AN82),0,(AN82-AN83)/AN82)</f>
        <v>4.8717948717948718E-2</v>
      </c>
      <c r="AO86" s="146">
        <v>3.0487804878048782E-3</v>
      </c>
      <c r="AP86" s="146">
        <v>3.7499999999999999E-2</v>
      </c>
      <c r="AQ86" s="146">
        <v>1.1560693641618497E-2</v>
      </c>
      <c r="AR86" s="146">
        <v>0</v>
      </c>
      <c r="AS86" s="146">
        <v>0</v>
      </c>
      <c r="AT86" s="146">
        <v>4.4827586206896551E-2</v>
      </c>
      <c r="AU86" s="146">
        <v>1.6949152542372881E-2</v>
      </c>
      <c r="AV86" s="145">
        <f>IF(ISERROR((AV82-AV83)/AV82),0,(AV82-AV83)/AV82)</f>
        <v>1.5792798483891344E-2</v>
      </c>
      <c r="AW86" s="146"/>
      <c r="AX86" s="146"/>
      <c r="AY86" s="146"/>
      <c r="AZ86" s="146"/>
      <c r="BA86" s="146"/>
      <c r="BB86" s="146"/>
      <c r="BC86" s="146"/>
      <c r="BD86" s="145">
        <f>IF(ISERROR((BD82-BD83)/BD82),0,(BD82-BD83)/BD82)</f>
        <v>0</v>
      </c>
    </row>
    <row r="87" spans="1:56" ht="12.75" hidden="1" customHeight="1" outlineLevel="2" x14ac:dyDescent="0.2">
      <c r="A87" s="292" t="s">
        <v>690</v>
      </c>
      <c r="B87" s="345"/>
      <c r="C87" s="8" t="s">
        <v>46</v>
      </c>
      <c r="D87" s="5"/>
      <c r="E87" s="5"/>
      <c r="F87" s="5"/>
      <c r="G87" s="15"/>
      <c r="H87" s="143">
        <f>SUMIF($I$3:$BD$3,$H$3,$I87:$BD87)</f>
        <v>368189</v>
      </c>
      <c r="I87" s="144">
        <v>7583</v>
      </c>
      <c r="J87" s="144">
        <v>458</v>
      </c>
      <c r="K87" s="144">
        <v>2448</v>
      </c>
      <c r="L87" s="144">
        <v>2249</v>
      </c>
      <c r="M87" s="144">
        <v>6679</v>
      </c>
      <c r="N87" s="144">
        <v>63483</v>
      </c>
      <c r="O87" s="144">
        <v>67166</v>
      </c>
      <c r="P87" s="143">
        <f>SUM(I87:O87)</f>
        <v>150066</v>
      </c>
      <c r="Q87" s="144">
        <v>39757</v>
      </c>
      <c r="R87" s="144">
        <v>37203</v>
      </c>
      <c r="S87" s="144">
        <v>12951</v>
      </c>
      <c r="T87" s="144">
        <v>10804</v>
      </c>
      <c r="U87" s="144">
        <v>5583</v>
      </c>
      <c r="V87" s="144">
        <v>10015</v>
      </c>
      <c r="W87" s="144">
        <v>2035</v>
      </c>
      <c r="X87" s="143">
        <f>SUM(Q87:W87)</f>
        <v>118348</v>
      </c>
      <c r="Y87" s="144">
        <v>1912</v>
      </c>
      <c r="Z87" s="144">
        <v>4500</v>
      </c>
      <c r="AA87" s="144">
        <v>434</v>
      </c>
      <c r="AB87" s="144">
        <v>107</v>
      </c>
      <c r="AC87" s="144">
        <v>5572</v>
      </c>
      <c r="AD87" s="144">
        <v>642</v>
      </c>
      <c r="AE87" s="144">
        <v>1004</v>
      </c>
      <c r="AF87" s="143">
        <f>SUM(Y87:AE87)</f>
        <v>14171</v>
      </c>
      <c r="AG87" s="144">
        <v>2334</v>
      </c>
      <c r="AH87" s="144">
        <v>9961</v>
      </c>
      <c r="AI87" s="144">
        <v>14601</v>
      </c>
      <c r="AJ87" s="144">
        <v>25557</v>
      </c>
      <c r="AK87" s="144">
        <v>11773</v>
      </c>
      <c r="AL87" s="144">
        <v>12119</v>
      </c>
      <c r="AM87" s="144">
        <v>3746</v>
      </c>
      <c r="AN87" s="143">
        <f>SUM(AG87:AM87)</f>
        <v>80091</v>
      </c>
      <c r="AO87" s="144">
        <v>1520</v>
      </c>
      <c r="AP87" s="144">
        <v>2311</v>
      </c>
      <c r="AQ87" s="144">
        <v>619</v>
      </c>
      <c r="AR87" s="144">
        <v>2267</v>
      </c>
      <c r="AS87" s="144">
        <v>471</v>
      </c>
      <c r="AT87" s="144">
        <v>15455</v>
      </c>
      <c r="AU87" s="144">
        <v>2287</v>
      </c>
      <c r="AV87" s="143">
        <f>SUM(AO87:AU87)</f>
        <v>24930</v>
      </c>
      <c r="AW87" s="144"/>
      <c r="AX87" s="144"/>
      <c r="AY87" s="144"/>
      <c r="AZ87" s="144"/>
      <c r="BA87" s="144"/>
      <c r="BB87" s="144"/>
      <c r="BC87" s="144"/>
      <c r="BD87" s="143">
        <f>SUM(AW87:BC87)</f>
        <v>0</v>
      </c>
    </row>
    <row r="88" spans="1:56" ht="12.75" hidden="1" customHeight="1" outlineLevel="1" x14ac:dyDescent="0.2">
      <c r="A88" s="292"/>
      <c r="B88" s="345"/>
      <c r="C88" s="8" t="s">
        <v>14</v>
      </c>
      <c r="D88" s="5" t="s">
        <v>15</v>
      </c>
      <c r="E88" s="5"/>
      <c r="F88" s="5"/>
      <c r="G88" s="15"/>
      <c r="H88" s="143">
        <f>IF(ISERROR(H87/H83),0,H87/H83)</f>
        <v>66.992176128093163</v>
      </c>
      <c r="I88" s="144">
        <v>44.60588235294118</v>
      </c>
      <c r="J88" s="144">
        <v>2.4891304347826089</v>
      </c>
      <c r="K88" s="144">
        <v>5.9130434782608692</v>
      </c>
      <c r="L88" s="144">
        <v>8.8893280632411074</v>
      </c>
      <c r="M88" s="144">
        <v>28.788793103448278</v>
      </c>
      <c r="N88" s="144">
        <v>470.24444444444447</v>
      </c>
      <c r="O88" s="144">
        <v>298.51555555555558</v>
      </c>
      <c r="P88" s="143">
        <f>IF(ISERROR(P87/P83),0,P87/P83)</f>
        <v>93.035337879727223</v>
      </c>
      <c r="Q88" s="144">
        <v>232.49707602339183</v>
      </c>
      <c r="R88" s="144">
        <v>244.75657894736841</v>
      </c>
      <c r="S88" s="144">
        <v>166.03846153846155</v>
      </c>
      <c r="T88" s="144">
        <v>62.450867052023121</v>
      </c>
      <c r="U88" s="144">
        <v>25.847222222222221</v>
      </c>
      <c r="V88" s="144">
        <v>61.820987654320987</v>
      </c>
      <c r="W88" s="144">
        <v>15.074074074074074</v>
      </c>
      <c r="X88" s="143">
        <f>IF(ISERROR(X87/X83),0,X87/X83)</f>
        <v>108.87580496780129</v>
      </c>
      <c r="Y88" s="144">
        <v>11.181286549707602</v>
      </c>
      <c r="Z88" s="144">
        <v>26.946107784431138</v>
      </c>
      <c r="AA88" s="144">
        <v>2.3715846994535519</v>
      </c>
      <c r="AB88" s="144">
        <v>0.87704918032786883</v>
      </c>
      <c r="AC88" s="144">
        <v>39.5177304964539</v>
      </c>
      <c r="AD88" s="144">
        <v>5.0952380952380949</v>
      </c>
      <c r="AE88" s="144">
        <v>10.350515463917526</v>
      </c>
      <c r="AF88" s="143">
        <f>IF(ISERROR(AF87/AF83),0,AF87/AF83)</f>
        <v>14.072492552135055</v>
      </c>
      <c r="AG88" s="144">
        <v>22.018867924528301</v>
      </c>
      <c r="AH88" s="144">
        <v>53.843243243243244</v>
      </c>
      <c r="AI88" s="144">
        <v>135.19444444444446</v>
      </c>
      <c r="AJ88" s="144">
        <v>228.1875</v>
      </c>
      <c r="AK88" s="144">
        <v>41.748226950354606</v>
      </c>
      <c r="AL88" s="144">
        <v>36.503012048192772</v>
      </c>
      <c r="AM88" s="144">
        <v>10.434540389972145</v>
      </c>
      <c r="AN88" s="143">
        <f>IF(ISERROR(AN87/AN83),0,AN87/AN83)</f>
        <v>53.969676549865227</v>
      </c>
      <c r="AO88" s="144">
        <v>4.6483180428134556</v>
      </c>
      <c r="AP88" s="144">
        <v>15.006493506493506</v>
      </c>
      <c r="AQ88" s="144">
        <v>3.6198830409356724</v>
      </c>
      <c r="AR88" s="144">
        <v>11.004854368932039</v>
      </c>
      <c r="AS88" s="144">
        <v>1.8915662650602409</v>
      </c>
      <c r="AT88" s="144">
        <v>55.794223826714799</v>
      </c>
      <c r="AU88" s="144">
        <v>13.14367816091954</v>
      </c>
      <c r="AV88" s="143">
        <f>IF(ISERROR(AV87/AV83),0,AV87/AV83)</f>
        <v>16.001283697047498</v>
      </c>
      <c r="AW88" s="144"/>
      <c r="AX88" s="144"/>
      <c r="AY88" s="144"/>
      <c r="AZ88" s="144"/>
      <c r="BA88" s="144"/>
      <c r="BB88" s="144"/>
      <c r="BC88" s="144"/>
      <c r="BD88" s="143">
        <f>IF(ISERROR(BD87/BD83),0,BD87/BD83)</f>
        <v>0</v>
      </c>
    </row>
    <row r="89" spans="1:56" ht="12.75" hidden="1" customHeight="1" outlineLevel="1" x14ac:dyDescent="0.2">
      <c r="A89" s="292" t="s">
        <v>691</v>
      </c>
      <c r="B89" s="345"/>
      <c r="C89" s="8" t="s">
        <v>145</v>
      </c>
      <c r="D89" s="5" t="s">
        <v>9</v>
      </c>
      <c r="E89" s="5"/>
      <c r="F89" s="5"/>
      <c r="G89" s="15"/>
      <c r="H89" s="143"/>
      <c r="I89" s="144"/>
      <c r="J89" s="144"/>
      <c r="K89" s="144"/>
      <c r="L89" s="144"/>
      <c r="M89" s="144"/>
      <c r="N89" s="144"/>
      <c r="O89" s="144"/>
      <c r="P89" s="143"/>
      <c r="Q89" s="144"/>
      <c r="R89" s="144"/>
      <c r="S89" s="144"/>
      <c r="T89" s="144"/>
      <c r="U89" s="144"/>
      <c r="V89" s="144"/>
      <c r="W89" s="144"/>
      <c r="X89" s="143"/>
      <c r="Y89" s="144"/>
      <c r="Z89" s="144"/>
      <c r="AA89" s="144"/>
      <c r="AB89" s="144"/>
      <c r="AC89" s="144"/>
      <c r="AD89" s="144"/>
      <c r="AE89" s="144"/>
      <c r="AF89" s="143"/>
      <c r="AG89" s="144"/>
      <c r="AH89" s="144"/>
      <c r="AI89" s="144"/>
      <c r="AJ89" s="144"/>
      <c r="AK89" s="144"/>
      <c r="AL89" s="144"/>
      <c r="AM89" s="144"/>
      <c r="AN89" s="143"/>
      <c r="AO89" s="144"/>
      <c r="AP89" s="144"/>
      <c r="AQ89" s="144"/>
      <c r="AR89" s="144"/>
      <c r="AS89" s="144"/>
      <c r="AT89" s="144"/>
      <c r="AU89" s="144"/>
      <c r="AV89" s="143"/>
      <c r="AW89" s="144"/>
      <c r="AX89" s="144"/>
      <c r="AY89" s="144"/>
      <c r="AZ89" s="144"/>
      <c r="BA89" s="144"/>
      <c r="BB89" s="144"/>
      <c r="BC89" s="144"/>
      <c r="BD89" s="143"/>
    </row>
    <row r="90" spans="1:56" ht="12.75" hidden="1" customHeight="1" outlineLevel="1" x14ac:dyDescent="0.2">
      <c r="A90" s="268"/>
      <c r="B90" s="345"/>
      <c r="C90" s="8" t="s">
        <v>766</v>
      </c>
      <c r="D90" s="5" t="s">
        <v>15</v>
      </c>
      <c r="E90" s="5"/>
      <c r="F90" s="5"/>
      <c r="G90" s="15"/>
      <c r="H90" s="143">
        <f t="shared" ref="H90:AM90" si="59">IFERROR(H92/H91,0)</f>
        <v>0</v>
      </c>
      <c r="I90" s="144">
        <f t="shared" si="59"/>
        <v>0</v>
      </c>
      <c r="J90" s="144">
        <f t="shared" si="59"/>
        <v>0</v>
      </c>
      <c r="K90" s="144">
        <f t="shared" si="59"/>
        <v>0</v>
      </c>
      <c r="L90" s="144">
        <f t="shared" si="59"/>
        <v>0</v>
      </c>
      <c r="M90" s="144">
        <f t="shared" si="59"/>
        <v>0</v>
      </c>
      <c r="N90" s="144">
        <f t="shared" si="59"/>
        <v>0</v>
      </c>
      <c r="O90" s="144">
        <f t="shared" si="59"/>
        <v>0</v>
      </c>
      <c r="P90" s="143">
        <f t="shared" si="59"/>
        <v>0</v>
      </c>
      <c r="Q90" s="144">
        <f t="shared" si="59"/>
        <v>0</v>
      </c>
      <c r="R90" s="144">
        <f t="shared" si="59"/>
        <v>0</v>
      </c>
      <c r="S90" s="144">
        <f t="shared" si="59"/>
        <v>0</v>
      </c>
      <c r="T90" s="144">
        <f t="shared" si="59"/>
        <v>0</v>
      </c>
      <c r="U90" s="144">
        <f t="shared" si="59"/>
        <v>0</v>
      </c>
      <c r="V90" s="144">
        <f t="shared" si="59"/>
        <v>0</v>
      </c>
      <c r="W90" s="144">
        <f t="shared" si="59"/>
        <v>0</v>
      </c>
      <c r="X90" s="143">
        <f t="shared" si="59"/>
        <v>0</v>
      </c>
      <c r="Y90" s="144">
        <f t="shared" si="59"/>
        <v>0</v>
      </c>
      <c r="Z90" s="144">
        <f t="shared" si="59"/>
        <v>0</v>
      </c>
      <c r="AA90" s="144">
        <f t="shared" si="59"/>
        <v>0</v>
      </c>
      <c r="AB90" s="144">
        <f t="shared" si="59"/>
        <v>0</v>
      </c>
      <c r="AC90" s="144">
        <f t="shared" si="59"/>
        <v>0</v>
      </c>
      <c r="AD90" s="144">
        <f t="shared" si="59"/>
        <v>0</v>
      </c>
      <c r="AE90" s="144">
        <f t="shared" si="59"/>
        <v>0</v>
      </c>
      <c r="AF90" s="143">
        <f t="shared" si="59"/>
        <v>0</v>
      </c>
      <c r="AG90" s="144">
        <f t="shared" si="59"/>
        <v>0</v>
      </c>
      <c r="AH90" s="144">
        <f t="shared" si="59"/>
        <v>0</v>
      </c>
      <c r="AI90" s="144">
        <f t="shared" si="59"/>
        <v>0</v>
      </c>
      <c r="AJ90" s="144">
        <f t="shared" si="59"/>
        <v>0</v>
      </c>
      <c r="AK90" s="144">
        <f t="shared" si="59"/>
        <v>0</v>
      </c>
      <c r="AL90" s="144">
        <f t="shared" si="59"/>
        <v>0</v>
      </c>
      <c r="AM90" s="144">
        <f t="shared" si="59"/>
        <v>0</v>
      </c>
      <c r="AN90" s="143">
        <f t="shared" ref="AN90:BD90" si="60">IFERROR(AN92/AN91,0)</f>
        <v>0</v>
      </c>
      <c r="AO90" s="144">
        <f t="shared" si="60"/>
        <v>0</v>
      </c>
      <c r="AP90" s="144">
        <f t="shared" si="60"/>
        <v>0</v>
      </c>
      <c r="AQ90" s="144">
        <f t="shared" si="60"/>
        <v>0</v>
      </c>
      <c r="AR90" s="144">
        <f t="shared" si="60"/>
        <v>0</v>
      </c>
      <c r="AS90" s="144">
        <f t="shared" si="60"/>
        <v>0</v>
      </c>
      <c r="AT90" s="144">
        <f t="shared" si="60"/>
        <v>0</v>
      </c>
      <c r="AU90" s="144">
        <f t="shared" si="60"/>
        <v>0</v>
      </c>
      <c r="AV90" s="143">
        <f t="shared" si="60"/>
        <v>0</v>
      </c>
      <c r="AW90" s="144">
        <f t="shared" si="60"/>
        <v>0</v>
      </c>
      <c r="AX90" s="144">
        <f t="shared" si="60"/>
        <v>0</v>
      </c>
      <c r="AY90" s="144">
        <f t="shared" si="60"/>
        <v>0</v>
      </c>
      <c r="AZ90" s="144">
        <f t="shared" si="60"/>
        <v>0</v>
      </c>
      <c r="BA90" s="144">
        <f t="shared" si="60"/>
        <v>0</v>
      </c>
      <c r="BB90" s="144">
        <f t="shared" si="60"/>
        <v>0</v>
      </c>
      <c r="BC90" s="144">
        <f t="shared" si="60"/>
        <v>0</v>
      </c>
      <c r="BD90" s="143">
        <f t="shared" si="60"/>
        <v>0</v>
      </c>
    </row>
    <row r="91" spans="1:56" ht="12.75" hidden="1" customHeight="1" outlineLevel="1" x14ac:dyDescent="0.2">
      <c r="A91" s="291" t="s">
        <v>692</v>
      </c>
      <c r="B91" s="345"/>
      <c r="C91" s="8" t="s">
        <v>764</v>
      </c>
      <c r="D91" s="5"/>
      <c r="E91" s="5"/>
      <c r="F91" s="5"/>
      <c r="G91" s="15"/>
      <c r="H91" s="143">
        <f>SUMIF($I$3:$BD$3,$H$3,$I91:$BD91)</f>
        <v>0</v>
      </c>
      <c r="I91" s="144"/>
      <c r="J91" s="144"/>
      <c r="K91" s="144"/>
      <c r="L91" s="144"/>
      <c r="M91" s="144"/>
      <c r="N91" s="144"/>
      <c r="O91" s="144"/>
      <c r="P91" s="143">
        <f>SUM(I91:O91)</f>
        <v>0</v>
      </c>
      <c r="Q91" s="144"/>
      <c r="R91" s="144"/>
      <c r="S91" s="144"/>
      <c r="T91" s="144"/>
      <c r="U91" s="144"/>
      <c r="V91" s="144"/>
      <c r="W91" s="144"/>
      <c r="X91" s="143">
        <f>SUM(Q91:W91)</f>
        <v>0</v>
      </c>
      <c r="Y91" s="144"/>
      <c r="Z91" s="144"/>
      <c r="AA91" s="144"/>
      <c r="AB91" s="144"/>
      <c r="AC91" s="144"/>
      <c r="AD91" s="144"/>
      <c r="AE91" s="144"/>
      <c r="AF91" s="143">
        <f>SUM(Y91:AE91)</f>
        <v>0</v>
      </c>
      <c r="AG91" s="144"/>
      <c r="AH91" s="144"/>
      <c r="AI91" s="144"/>
      <c r="AJ91" s="144"/>
      <c r="AK91" s="144"/>
      <c r="AL91" s="144"/>
      <c r="AM91" s="144"/>
      <c r="AN91" s="143">
        <f>SUM(AG91:AM91)</f>
        <v>0</v>
      </c>
      <c r="AO91" s="144"/>
      <c r="AP91" s="144"/>
      <c r="AQ91" s="144"/>
      <c r="AR91" s="144"/>
      <c r="AS91" s="144"/>
      <c r="AT91" s="144"/>
      <c r="AU91" s="144"/>
      <c r="AV91" s="143">
        <f>SUM(AO91:AU91)</f>
        <v>0</v>
      </c>
      <c r="AW91" s="144"/>
      <c r="AX91" s="144"/>
      <c r="AY91" s="144"/>
      <c r="AZ91" s="144"/>
      <c r="BA91" s="144"/>
      <c r="BB91" s="144"/>
      <c r="BC91" s="144"/>
      <c r="BD91" s="143">
        <f>SUM(AW91:BC91)</f>
        <v>0</v>
      </c>
    </row>
    <row r="92" spans="1:56" ht="12.75" hidden="1" customHeight="1" outlineLevel="1" x14ac:dyDescent="0.2">
      <c r="A92" s="291" t="s">
        <v>693</v>
      </c>
      <c r="B92" s="345"/>
      <c r="C92" s="8" t="s">
        <v>765</v>
      </c>
      <c r="D92" s="5" t="s">
        <v>15</v>
      </c>
      <c r="E92" s="5"/>
      <c r="F92" s="5"/>
      <c r="G92" s="15"/>
      <c r="H92" s="143">
        <f>SUMIF($I$3:$BD$3,$H$3,$I92:$BD92)</f>
        <v>0</v>
      </c>
      <c r="I92" s="144"/>
      <c r="J92" s="144"/>
      <c r="K92" s="144"/>
      <c r="L92" s="144"/>
      <c r="M92" s="144"/>
      <c r="N92" s="144"/>
      <c r="O92" s="144"/>
      <c r="P92" s="143">
        <f>SUM(I92:O92)</f>
        <v>0</v>
      </c>
      <c r="Q92" s="144"/>
      <c r="R92" s="144"/>
      <c r="S92" s="144"/>
      <c r="T92" s="144"/>
      <c r="U92" s="144"/>
      <c r="V92" s="144"/>
      <c r="W92" s="144"/>
      <c r="X92" s="143">
        <f>SUM(Q92:W92)</f>
        <v>0</v>
      </c>
      <c r="Y92" s="144"/>
      <c r="Z92" s="144"/>
      <c r="AA92" s="144"/>
      <c r="AB92" s="144"/>
      <c r="AC92" s="144"/>
      <c r="AD92" s="144"/>
      <c r="AE92" s="144"/>
      <c r="AF92" s="143">
        <f>SUM(Y92:AE92)</f>
        <v>0</v>
      </c>
      <c r="AG92" s="144"/>
      <c r="AH92" s="144"/>
      <c r="AI92" s="144"/>
      <c r="AJ92" s="144"/>
      <c r="AK92" s="144"/>
      <c r="AL92" s="144"/>
      <c r="AM92" s="144"/>
      <c r="AN92" s="143">
        <f>SUM(AG92:AM92)</f>
        <v>0</v>
      </c>
      <c r="AO92" s="144"/>
      <c r="AP92" s="144"/>
      <c r="AQ92" s="144"/>
      <c r="AR92" s="144"/>
      <c r="AS92" s="144"/>
      <c r="AT92" s="144"/>
      <c r="AU92" s="144"/>
      <c r="AV92" s="143">
        <f>SUM(AO92:AU92)</f>
        <v>0</v>
      </c>
      <c r="AW92" s="144"/>
      <c r="AX92" s="144"/>
      <c r="AY92" s="144"/>
      <c r="AZ92" s="144"/>
      <c r="BA92" s="144"/>
      <c r="BB92" s="144"/>
      <c r="BC92" s="144"/>
      <c r="BD92" s="143">
        <f>SUM(AW92:BC92)</f>
        <v>0</v>
      </c>
    </row>
    <row r="93" spans="1:56" ht="12.75" hidden="1" customHeight="1" outlineLevel="1" x14ac:dyDescent="0.2">
      <c r="A93" s="291" t="s">
        <v>694</v>
      </c>
      <c r="B93" s="345" t="s">
        <v>60</v>
      </c>
      <c r="C93" s="8" t="s">
        <v>2</v>
      </c>
      <c r="D93" s="5" t="s">
        <v>9</v>
      </c>
      <c r="E93" s="5"/>
      <c r="F93" s="5"/>
      <c r="G93" s="15"/>
      <c r="H93" s="143">
        <f>SUMIF($I$3:$BD$3,$H$3,$I93:$BD93)</f>
        <v>9229</v>
      </c>
      <c r="I93" s="144">
        <v>296</v>
      </c>
      <c r="J93" s="144">
        <v>296</v>
      </c>
      <c r="K93" s="144">
        <v>336</v>
      </c>
      <c r="L93" s="144">
        <v>172</v>
      </c>
      <c r="M93" s="144">
        <v>216</v>
      </c>
      <c r="N93" s="144">
        <v>632</v>
      </c>
      <c r="O93" s="144">
        <v>348</v>
      </c>
      <c r="P93" s="143">
        <f>SUM(I93:O93)</f>
        <v>2296</v>
      </c>
      <c r="Q93" s="144">
        <v>232</v>
      </c>
      <c r="R93" s="144">
        <v>303</v>
      </c>
      <c r="S93" s="144">
        <v>1953</v>
      </c>
      <c r="T93" s="144">
        <v>611</v>
      </c>
      <c r="U93" s="144">
        <v>286</v>
      </c>
      <c r="V93" s="144">
        <v>184</v>
      </c>
      <c r="W93" s="144">
        <v>180</v>
      </c>
      <c r="X93" s="143">
        <f>SUM(Q93:W93)</f>
        <v>3749</v>
      </c>
      <c r="Y93" s="144">
        <v>245</v>
      </c>
      <c r="Z93" s="144">
        <v>184</v>
      </c>
      <c r="AA93" s="144">
        <v>192</v>
      </c>
      <c r="AB93" s="144">
        <v>182</v>
      </c>
      <c r="AC93" s="144">
        <v>248</v>
      </c>
      <c r="AD93" s="144">
        <v>213</v>
      </c>
      <c r="AE93" s="144">
        <v>199</v>
      </c>
      <c r="AF93" s="143">
        <f>SUM(Y93:AE93)</f>
        <v>1463</v>
      </c>
      <c r="AG93" s="144">
        <v>149</v>
      </c>
      <c r="AH93" s="144">
        <v>203</v>
      </c>
      <c r="AI93" s="144">
        <v>210</v>
      </c>
      <c r="AJ93" s="144">
        <v>148</v>
      </c>
      <c r="AK93" s="144">
        <v>347</v>
      </c>
      <c r="AL93" s="144">
        <v>308</v>
      </c>
      <c r="AM93" s="144">
        <v>245</v>
      </c>
      <c r="AN93" s="143">
        <f>SUM(AG93:AM93)</f>
        <v>1610</v>
      </c>
      <c r="AO93" s="144">
        <v>265</v>
      </c>
      <c r="AP93" s="144">
        <v>212</v>
      </c>
      <c r="AQ93" s="144">
        <v>172</v>
      </c>
      <c r="AR93" s="144">
        <v>178</v>
      </c>
      <c r="AS93" s="144">
        <v>182</v>
      </c>
      <c r="AT93" s="144">
        <v>220</v>
      </c>
      <c r="AU93" s="144">
        <v>198</v>
      </c>
      <c r="AV93" s="143">
        <f>SUM(AO93:AU93)</f>
        <v>1427</v>
      </c>
      <c r="AW93" s="144"/>
      <c r="AX93" s="144"/>
      <c r="AY93" s="144"/>
      <c r="AZ93" s="144"/>
      <c r="BA93" s="144"/>
      <c r="BB93" s="144"/>
      <c r="BC93" s="144"/>
      <c r="BD93" s="143">
        <f>SUM(AW93:BC93)</f>
        <v>0</v>
      </c>
    </row>
    <row r="94" spans="1:56" ht="12.75" hidden="1" customHeight="1" outlineLevel="1" x14ac:dyDescent="0.2">
      <c r="A94" s="292" t="s">
        <v>695</v>
      </c>
      <c r="B94" s="345"/>
      <c r="C94" s="8" t="s">
        <v>3</v>
      </c>
      <c r="D94" s="5" t="s">
        <v>9</v>
      </c>
      <c r="E94" s="5"/>
      <c r="F94" s="5"/>
      <c r="G94" s="15"/>
      <c r="H94" s="143">
        <f>SUMIF($I$3:$BD$3,$H$3,$I94:$BD94)</f>
        <v>7795</v>
      </c>
      <c r="I94" s="144">
        <v>287</v>
      </c>
      <c r="J94" s="144">
        <v>289</v>
      </c>
      <c r="K94" s="144">
        <v>336</v>
      </c>
      <c r="L94" s="144">
        <v>171</v>
      </c>
      <c r="M94" s="144">
        <v>213</v>
      </c>
      <c r="N94" s="144">
        <v>294</v>
      </c>
      <c r="O94" s="144">
        <v>284</v>
      </c>
      <c r="P94" s="143">
        <f>SUM(I94:O94)</f>
        <v>1874</v>
      </c>
      <c r="Q94" s="144">
        <v>179</v>
      </c>
      <c r="R94" s="144">
        <v>277</v>
      </c>
      <c r="S94" s="144">
        <v>1126</v>
      </c>
      <c r="T94" s="144">
        <v>588</v>
      </c>
      <c r="U94" s="144">
        <v>282</v>
      </c>
      <c r="V94" s="144">
        <v>178</v>
      </c>
      <c r="W94" s="144">
        <v>180</v>
      </c>
      <c r="X94" s="143">
        <f>SUM(Q94:W94)</f>
        <v>2810</v>
      </c>
      <c r="Y94" s="144">
        <v>243</v>
      </c>
      <c r="Z94" s="144">
        <v>183</v>
      </c>
      <c r="AA94" s="144">
        <v>192</v>
      </c>
      <c r="AB94" s="144">
        <v>182</v>
      </c>
      <c r="AC94" s="144">
        <v>239</v>
      </c>
      <c r="AD94" s="144">
        <v>212</v>
      </c>
      <c r="AE94" s="144">
        <v>199</v>
      </c>
      <c r="AF94" s="143">
        <f>SUM(Y94:AE94)</f>
        <v>1450</v>
      </c>
      <c r="AG94" s="144">
        <v>149</v>
      </c>
      <c r="AH94" s="144">
        <v>191</v>
      </c>
      <c r="AI94" s="144">
        <v>192</v>
      </c>
      <c r="AJ94" s="144">
        <v>126</v>
      </c>
      <c r="AK94" s="144">
        <v>339</v>
      </c>
      <c r="AL94" s="144">
        <v>305</v>
      </c>
      <c r="AM94" s="144">
        <v>241</v>
      </c>
      <c r="AN94" s="143">
        <f>SUM(AG94:AM94)</f>
        <v>1543</v>
      </c>
      <c r="AO94" s="144">
        <v>265</v>
      </c>
      <c r="AP94" s="144">
        <v>211</v>
      </c>
      <c r="AQ94" s="144">
        <v>171</v>
      </c>
      <c r="AR94" s="144">
        <v>178</v>
      </c>
      <c r="AS94" s="144">
        <v>182</v>
      </c>
      <c r="AT94" s="144">
        <v>212</v>
      </c>
      <c r="AU94" s="144">
        <v>195</v>
      </c>
      <c r="AV94" s="143">
        <f>SUM(AO94:AU94)</f>
        <v>1414</v>
      </c>
      <c r="AW94" s="144"/>
      <c r="AX94" s="144"/>
      <c r="AY94" s="144"/>
      <c r="AZ94" s="144"/>
      <c r="BA94" s="144"/>
      <c r="BB94" s="144"/>
      <c r="BC94" s="144"/>
      <c r="BD94" s="143">
        <f>SUM(AW94:BC94)</f>
        <v>0</v>
      </c>
    </row>
    <row r="95" spans="1:56" ht="12.75" hidden="1" customHeight="1" outlineLevel="1" x14ac:dyDescent="0.2">
      <c r="A95" s="292" t="s">
        <v>696</v>
      </c>
      <c r="B95" s="345"/>
      <c r="C95" s="8" t="s">
        <v>33</v>
      </c>
      <c r="D95" s="5" t="s">
        <v>9</v>
      </c>
      <c r="E95" s="5"/>
      <c r="F95" s="5"/>
      <c r="G95" s="15"/>
      <c r="H95" s="143">
        <f>SUMIF($I$3:$BD$3,$H$3,$I95:$BD95)</f>
        <v>5118</v>
      </c>
      <c r="I95" s="144">
        <v>235</v>
      </c>
      <c r="J95" s="144">
        <v>271</v>
      </c>
      <c r="K95" s="144">
        <v>320</v>
      </c>
      <c r="L95" s="144">
        <v>157</v>
      </c>
      <c r="M95" s="144">
        <v>184</v>
      </c>
      <c r="N95" s="144">
        <v>66</v>
      </c>
      <c r="O95" s="144">
        <v>96</v>
      </c>
      <c r="P95" s="143">
        <f>SUM(I95:O95)</f>
        <v>1329</v>
      </c>
      <c r="Q95" s="144">
        <v>56</v>
      </c>
      <c r="R95" s="144">
        <v>105</v>
      </c>
      <c r="S95" s="144">
        <v>62</v>
      </c>
      <c r="T95" s="144">
        <v>435</v>
      </c>
      <c r="U95" s="144">
        <v>253</v>
      </c>
      <c r="V95" s="144">
        <v>130</v>
      </c>
      <c r="W95" s="144">
        <v>168</v>
      </c>
      <c r="X95" s="143">
        <f>SUM(Q95:W95)</f>
        <v>1209</v>
      </c>
      <c r="Y95" s="144">
        <v>236</v>
      </c>
      <c r="Z95" s="144">
        <v>152</v>
      </c>
      <c r="AA95" s="144">
        <v>190</v>
      </c>
      <c r="AB95" s="144">
        <v>181</v>
      </c>
      <c r="AC95" s="144">
        <v>209</v>
      </c>
      <c r="AD95" s="144">
        <v>205</v>
      </c>
      <c r="AE95" s="144">
        <v>191</v>
      </c>
      <c r="AF95" s="143">
        <f>SUM(Y95:AE95)</f>
        <v>1364</v>
      </c>
      <c r="AG95" s="144">
        <v>108</v>
      </c>
      <c r="AH95" s="144">
        <v>162</v>
      </c>
      <c r="AI95" s="144">
        <v>76</v>
      </c>
      <c r="AJ95" s="144">
        <v>71</v>
      </c>
      <c r="AK95" s="144">
        <v>236</v>
      </c>
      <c r="AL95" s="144">
        <v>225</v>
      </c>
      <c r="AM95" s="144">
        <v>220</v>
      </c>
      <c r="AN95" s="143">
        <f>SUM(AG95:AM95)</f>
        <v>1098</v>
      </c>
      <c r="AO95" s="144">
        <v>256</v>
      </c>
      <c r="AP95" s="144">
        <v>167</v>
      </c>
      <c r="AQ95" s="144">
        <v>162</v>
      </c>
      <c r="AR95" s="144">
        <v>167</v>
      </c>
      <c r="AS95" s="144">
        <v>180</v>
      </c>
      <c r="AT95" s="144">
        <v>169</v>
      </c>
      <c r="AU95" s="144">
        <v>184</v>
      </c>
      <c r="AV95" s="143">
        <f>SUM(AO95:AU95)</f>
        <v>1285</v>
      </c>
      <c r="AW95" s="144"/>
      <c r="AX95" s="144"/>
      <c r="AY95" s="144"/>
      <c r="AZ95" s="144"/>
      <c r="BA95" s="144"/>
      <c r="BB95" s="144"/>
      <c r="BC95" s="144"/>
      <c r="BD95" s="143">
        <f>SUM(AW95:BC95)</f>
        <v>0</v>
      </c>
    </row>
    <row r="96" spans="1:56" s="48" customFormat="1" ht="12.75" hidden="1" customHeight="1" outlineLevel="1" x14ac:dyDescent="0.2">
      <c r="A96" s="293"/>
      <c r="B96" s="345"/>
      <c r="C96" s="42" t="s">
        <v>13</v>
      </c>
      <c r="D96" s="43" t="s">
        <v>4</v>
      </c>
      <c r="E96" s="43"/>
      <c r="F96" s="43"/>
      <c r="G96" s="44"/>
      <c r="H96" s="145">
        <f>IF(ISERROR(H95/H93),0,H95/H93)</f>
        <v>0.55455628995557482</v>
      </c>
      <c r="I96" s="146">
        <v>0.79391891891891897</v>
      </c>
      <c r="J96" s="146">
        <v>0.91554054054054057</v>
      </c>
      <c r="K96" s="146">
        <v>0.95238095238095233</v>
      </c>
      <c r="L96" s="146">
        <v>0.91279069767441856</v>
      </c>
      <c r="M96" s="146">
        <v>0.85185185185185186</v>
      </c>
      <c r="N96" s="146">
        <v>0.10443037974683544</v>
      </c>
      <c r="O96" s="146">
        <v>0.27586206896551724</v>
      </c>
      <c r="P96" s="145">
        <f>IF(ISERROR(P95/P93),0,P95/P93)</f>
        <v>0.57883275261324041</v>
      </c>
      <c r="Q96" s="146">
        <v>0.2413793103448276</v>
      </c>
      <c r="R96" s="146">
        <v>0.34653465346534651</v>
      </c>
      <c r="S96" s="146">
        <v>3.1746031746031744E-2</v>
      </c>
      <c r="T96" s="146">
        <v>0.71194762684124391</v>
      </c>
      <c r="U96" s="146">
        <v>0.88461538461538458</v>
      </c>
      <c r="V96" s="146">
        <v>0.70652173913043481</v>
      </c>
      <c r="W96" s="146">
        <v>0.93333333333333335</v>
      </c>
      <c r="X96" s="145">
        <f>IF(ISERROR(X95/X93),0,X95/X93)</f>
        <v>0.32248599626567087</v>
      </c>
      <c r="Y96" s="146">
        <v>0.96326530612244898</v>
      </c>
      <c r="Z96" s="146">
        <v>0.82608695652173914</v>
      </c>
      <c r="AA96" s="146">
        <v>0.98958333333333337</v>
      </c>
      <c r="AB96" s="146">
        <v>0.99450549450549453</v>
      </c>
      <c r="AC96" s="146">
        <v>0.842741935483871</v>
      </c>
      <c r="AD96" s="146">
        <v>0.96244131455399062</v>
      </c>
      <c r="AE96" s="146">
        <v>0.95979899497487442</v>
      </c>
      <c r="AF96" s="145">
        <f>IF(ISERROR(AF95/AF93),0,AF95/AF93)</f>
        <v>0.93233082706766912</v>
      </c>
      <c r="AG96" s="146">
        <v>0.72483221476510062</v>
      </c>
      <c r="AH96" s="146">
        <v>0.79802955665024633</v>
      </c>
      <c r="AI96" s="146">
        <v>0.3619047619047619</v>
      </c>
      <c r="AJ96" s="146">
        <v>0.47972972972972971</v>
      </c>
      <c r="AK96" s="146">
        <v>0.68011527377521619</v>
      </c>
      <c r="AL96" s="146">
        <v>0.73051948051948057</v>
      </c>
      <c r="AM96" s="146">
        <v>0.89795918367346939</v>
      </c>
      <c r="AN96" s="145">
        <f>IF(ISERROR(AN95/AN93),0,AN95/AN93)</f>
        <v>0.6819875776397516</v>
      </c>
      <c r="AO96" s="146">
        <v>0.96603773584905661</v>
      </c>
      <c r="AP96" s="146">
        <v>0.78773584905660377</v>
      </c>
      <c r="AQ96" s="146">
        <v>0.94186046511627908</v>
      </c>
      <c r="AR96" s="146">
        <v>0.9382022471910112</v>
      </c>
      <c r="AS96" s="146">
        <v>0.98901098901098905</v>
      </c>
      <c r="AT96" s="146">
        <v>0.76818181818181819</v>
      </c>
      <c r="AU96" s="146">
        <v>0.92929292929292928</v>
      </c>
      <c r="AV96" s="145">
        <f>IF(ISERROR(AV95/AV93),0,AV95/AV93)</f>
        <v>0.90049053959355296</v>
      </c>
      <c r="AW96" s="146"/>
      <c r="AX96" s="146"/>
      <c r="AY96" s="146"/>
      <c r="AZ96" s="146"/>
      <c r="BA96" s="146"/>
      <c r="BB96" s="146"/>
      <c r="BC96" s="146"/>
      <c r="BD96" s="145">
        <f>IF(ISERROR(BD95/BD93),0,BD95/BD93)</f>
        <v>0</v>
      </c>
    </row>
    <row r="97" spans="1:56" s="49" customFormat="1" ht="12.75" hidden="1" customHeight="1" outlineLevel="1" x14ac:dyDescent="0.2">
      <c r="A97" s="293"/>
      <c r="B97" s="345"/>
      <c r="C97" s="42" t="s">
        <v>5</v>
      </c>
      <c r="D97" s="43" t="s">
        <v>4</v>
      </c>
      <c r="E97" s="43"/>
      <c r="F97" s="43"/>
      <c r="G97" s="44"/>
      <c r="H97" s="145">
        <f>IF(ISERROR((H93-H94)/H93),0,(H93-H94)/H93)</f>
        <v>0.15537978112471557</v>
      </c>
      <c r="I97" s="146">
        <v>3.0405405405405407E-2</v>
      </c>
      <c r="J97" s="146">
        <v>2.364864864864865E-2</v>
      </c>
      <c r="K97" s="146">
        <v>0</v>
      </c>
      <c r="L97" s="146">
        <v>5.8139534883720929E-3</v>
      </c>
      <c r="M97" s="146">
        <v>1.3888888888888888E-2</v>
      </c>
      <c r="N97" s="146">
        <v>0.53481012658227844</v>
      </c>
      <c r="O97" s="146">
        <v>0.18390804597701149</v>
      </c>
      <c r="P97" s="145">
        <f>IF(ISERROR((P93-P94)/P93),0,(P93-P94)/P93)</f>
        <v>0.18379790940766549</v>
      </c>
      <c r="Q97" s="146">
        <v>0.22844827586206898</v>
      </c>
      <c r="R97" s="146">
        <v>8.5808580858085806E-2</v>
      </c>
      <c r="S97" s="146">
        <v>0.42345110087045573</v>
      </c>
      <c r="T97" s="146">
        <v>3.7643207855973811E-2</v>
      </c>
      <c r="U97" s="146">
        <v>1.3986013986013986E-2</v>
      </c>
      <c r="V97" s="146">
        <v>3.2608695652173912E-2</v>
      </c>
      <c r="W97" s="146">
        <v>0</v>
      </c>
      <c r="X97" s="145">
        <f>IF(ISERROR((X93-X94)/X93),0,(X93-X94)/X93)</f>
        <v>0.25046679114430515</v>
      </c>
      <c r="Y97" s="146">
        <v>8.1632653061224497E-3</v>
      </c>
      <c r="Z97" s="146">
        <v>5.434782608695652E-3</v>
      </c>
      <c r="AA97" s="146">
        <v>0</v>
      </c>
      <c r="AB97" s="146">
        <v>0</v>
      </c>
      <c r="AC97" s="146">
        <v>3.6290322580645164E-2</v>
      </c>
      <c r="AD97" s="146">
        <v>4.6948356807511738E-3</v>
      </c>
      <c r="AE97" s="146">
        <v>0</v>
      </c>
      <c r="AF97" s="145">
        <f>IF(ISERROR((AF93-AF94)/AF93),0,(AF93-AF94)/AF93)</f>
        <v>8.8858509911141498E-3</v>
      </c>
      <c r="AG97" s="146">
        <v>0</v>
      </c>
      <c r="AH97" s="146">
        <v>5.9113300492610835E-2</v>
      </c>
      <c r="AI97" s="146">
        <v>8.5714285714285715E-2</v>
      </c>
      <c r="AJ97" s="146">
        <v>0.14864864864864866</v>
      </c>
      <c r="AK97" s="146">
        <v>2.3054755043227664E-2</v>
      </c>
      <c r="AL97" s="146">
        <v>9.74025974025974E-3</v>
      </c>
      <c r="AM97" s="146">
        <v>1.6326530612244899E-2</v>
      </c>
      <c r="AN97" s="145">
        <f>IF(ISERROR((AN93-AN94)/AN93),0,(AN93-AN94)/AN93)</f>
        <v>4.1614906832298133E-2</v>
      </c>
      <c r="AO97" s="146">
        <v>0</v>
      </c>
      <c r="AP97" s="146">
        <v>4.7169811320754715E-3</v>
      </c>
      <c r="AQ97" s="146">
        <v>5.8139534883720929E-3</v>
      </c>
      <c r="AR97" s="146">
        <v>0</v>
      </c>
      <c r="AS97" s="146">
        <v>0</v>
      </c>
      <c r="AT97" s="146">
        <v>3.6363636363636362E-2</v>
      </c>
      <c r="AU97" s="146">
        <v>1.5151515151515152E-2</v>
      </c>
      <c r="AV97" s="145">
        <f>IF(ISERROR((AV93-AV94)/AV93),0,(AV93-AV94)/AV93)</f>
        <v>9.1100210231254385E-3</v>
      </c>
      <c r="AW97" s="146"/>
      <c r="AX97" s="146"/>
      <c r="AY97" s="146"/>
      <c r="AZ97" s="146"/>
      <c r="BA97" s="146"/>
      <c r="BB97" s="146"/>
      <c r="BC97" s="146"/>
      <c r="BD97" s="145">
        <f>IF(ISERROR((BD93-BD94)/BD93),0,(BD93-BD94)/BD93)</f>
        <v>0</v>
      </c>
    </row>
    <row r="98" spans="1:56" ht="12.75" hidden="1" customHeight="1" outlineLevel="2" x14ac:dyDescent="0.2">
      <c r="A98" s="292" t="s">
        <v>697</v>
      </c>
      <c r="B98" s="345"/>
      <c r="C98" s="8" t="s">
        <v>46</v>
      </c>
      <c r="D98" s="5"/>
      <c r="E98" s="5"/>
      <c r="F98" s="5"/>
      <c r="G98" s="15"/>
      <c r="H98" s="143">
        <f>SUMIF($I$3:$BD$3,$H$3,$I98:$BD98)</f>
        <v>1337178</v>
      </c>
      <c r="I98" s="144">
        <v>12016</v>
      </c>
      <c r="J98" s="144">
        <v>6783</v>
      </c>
      <c r="K98" s="144">
        <v>1619</v>
      </c>
      <c r="L98" s="144">
        <v>5198</v>
      </c>
      <c r="M98" s="144">
        <v>6067</v>
      </c>
      <c r="N98" s="144">
        <v>196114</v>
      </c>
      <c r="O98" s="144">
        <v>83734</v>
      </c>
      <c r="P98" s="143">
        <f>SUM(I98:O98)</f>
        <v>311531</v>
      </c>
      <c r="Q98" s="144">
        <v>40367</v>
      </c>
      <c r="R98" s="144">
        <v>47923</v>
      </c>
      <c r="S98" s="144">
        <v>779443</v>
      </c>
      <c r="T98" s="144">
        <v>36094</v>
      </c>
      <c r="U98" s="144">
        <v>3621</v>
      </c>
      <c r="V98" s="144">
        <v>10932</v>
      </c>
      <c r="W98" s="144">
        <v>1475</v>
      </c>
      <c r="X98" s="143">
        <f>SUM(Q98:W98)</f>
        <v>919855</v>
      </c>
      <c r="Y98" s="144">
        <v>1411</v>
      </c>
      <c r="Z98" s="144">
        <v>3806</v>
      </c>
      <c r="AA98" s="144">
        <v>305</v>
      </c>
      <c r="AB98" s="144">
        <v>570</v>
      </c>
      <c r="AC98" s="144">
        <v>10395</v>
      </c>
      <c r="AD98" s="144">
        <v>2179</v>
      </c>
      <c r="AE98" s="144">
        <v>1318</v>
      </c>
      <c r="AF98" s="143">
        <f>SUM(Y98:AE98)</f>
        <v>19984</v>
      </c>
      <c r="AG98" s="144">
        <v>4771</v>
      </c>
      <c r="AH98" s="144">
        <v>12056</v>
      </c>
      <c r="AI98" s="144">
        <v>23018</v>
      </c>
      <c r="AJ98" s="144">
        <v>16420</v>
      </c>
      <c r="AK98" s="144">
        <v>14262</v>
      </c>
      <c r="AL98" s="144">
        <v>10818</v>
      </c>
      <c r="AM98" s="144">
        <v>3387</v>
      </c>
      <c r="AN98" s="143">
        <f>SUM(AG98:AM98)</f>
        <v>84732</v>
      </c>
      <c r="AO98" s="144">
        <v>1004</v>
      </c>
      <c r="AP98" s="144">
        <v>6601</v>
      </c>
      <c r="AQ98" s="144">
        <v>1699</v>
      </c>
      <c r="AR98" s="144">
        <v>1449</v>
      </c>
      <c r="AS98" s="144">
        <v>275</v>
      </c>
      <c r="AT98" s="144">
        <v>19308</v>
      </c>
      <c r="AU98" s="144">
        <v>2423</v>
      </c>
      <c r="AV98" s="143">
        <f>SUM(AO98:AU98)</f>
        <v>32759</v>
      </c>
      <c r="AW98" s="144"/>
      <c r="AX98" s="144"/>
      <c r="AY98" s="144"/>
      <c r="AZ98" s="144"/>
      <c r="BA98" s="144"/>
      <c r="BB98" s="144"/>
      <c r="BC98" s="144"/>
      <c r="BD98" s="143">
        <f>SUM(AW98:BC98)</f>
        <v>0</v>
      </c>
    </row>
    <row r="99" spans="1:56" ht="12.75" hidden="1" customHeight="1" outlineLevel="1" x14ac:dyDescent="0.2">
      <c r="A99" s="292"/>
      <c r="B99" s="345"/>
      <c r="C99" s="8" t="s">
        <v>14</v>
      </c>
      <c r="D99" s="5" t="s">
        <v>15</v>
      </c>
      <c r="E99" s="5"/>
      <c r="F99" s="5"/>
      <c r="G99" s="15"/>
      <c r="H99" s="143">
        <f>IF(ISERROR(H98/H94),0,H98/H94)</f>
        <v>171.54304041051955</v>
      </c>
      <c r="I99" s="144">
        <v>41.867595818815332</v>
      </c>
      <c r="J99" s="144">
        <v>23.470588235294116</v>
      </c>
      <c r="K99" s="144">
        <v>4.8184523809523814</v>
      </c>
      <c r="L99" s="144">
        <v>30.397660818713451</v>
      </c>
      <c r="M99" s="144">
        <v>28.483568075117372</v>
      </c>
      <c r="N99" s="144">
        <v>667.05442176870747</v>
      </c>
      <c r="O99" s="144">
        <v>294.83802816901408</v>
      </c>
      <c r="P99" s="143">
        <f>IF(ISERROR(P98/P94),0,P98/P94)</f>
        <v>166.23852721451442</v>
      </c>
      <c r="Q99" s="144">
        <v>225.51396648044692</v>
      </c>
      <c r="R99" s="144">
        <v>173.0072202166065</v>
      </c>
      <c r="S99" s="144">
        <v>692.22291296625224</v>
      </c>
      <c r="T99" s="144">
        <v>61.384353741496597</v>
      </c>
      <c r="U99" s="144">
        <v>12.840425531914894</v>
      </c>
      <c r="V99" s="144">
        <v>61.415730337078649</v>
      </c>
      <c r="W99" s="144">
        <v>8.1944444444444446</v>
      </c>
      <c r="X99" s="143">
        <f>IF(ISERROR(X98/X94),0,X98/X94)</f>
        <v>327.35053380782921</v>
      </c>
      <c r="Y99" s="144">
        <v>5.806584362139918</v>
      </c>
      <c r="Z99" s="144">
        <v>20.797814207650273</v>
      </c>
      <c r="AA99" s="144">
        <v>1.5885416666666667</v>
      </c>
      <c r="AB99" s="144">
        <v>3.1318681318681318</v>
      </c>
      <c r="AC99" s="144">
        <v>43.493723849372387</v>
      </c>
      <c r="AD99" s="144">
        <v>10.278301886792454</v>
      </c>
      <c r="AE99" s="144">
        <v>6.6231155778894468</v>
      </c>
      <c r="AF99" s="143">
        <f>IF(ISERROR(AF98/AF94),0,AF98/AF94)</f>
        <v>13.782068965517242</v>
      </c>
      <c r="AG99" s="144">
        <v>32.020134228187921</v>
      </c>
      <c r="AH99" s="144">
        <v>63.120418848167539</v>
      </c>
      <c r="AI99" s="144">
        <v>119.88541666666667</v>
      </c>
      <c r="AJ99" s="144">
        <v>130.31746031746033</v>
      </c>
      <c r="AK99" s="144">
        <v>42.070796460176993</v>
      </c>
      <c r="AL99" s="144">
        <v>35.468852459016396</v>
      </c>
      <c r="AM99" s="144">
        <v>14.053941908713693</v>
      </c>
      <c r="AN99" s="143">
        <f>IF(ISERROR(AN98/AN94),0,AN98/AN94)</f>
        <v>54.913804277381722</v>
      </c>
      <c r="AO99" s="144">
        <v>3.7886792452830189</v>
      </c>
      <c r="AP99" s="144">
        <v>31.284360189573459</v>
      </c>
      <c r="AQ99" s="144">
        <v>9.935672514619883</v>
      </c>
      <c r="AR99" s="144">
        <v>8.1404494382022463</v>
      </c>
      <c r="AS99" s="144">
        <v>1.5109890109890109</v>
      </c>
      <c r="AT99" s="144">
        <v>91.075471698113205</v>
      </c>
      <c r="AU99" s="144">
        <v>12.425641025641026</v>
      </c>
      <c r="AV99" s="143">
        <f>IF(ISERROR(AV98/AV94),0,AV98/AV94)</f>
        <v>23.167609618104667</v>
      </c>
      <c r="AW99" s="144"/>
      <c r="AX99" s="144"/>
      <c r="AY99" s="144"/>
      <c r="AZ99" s="144"/>
      <c r="BA99" s="144"/>
      <c r="BB99" s="144"/>
      <c r="BC99" s="144"/>
      <c r="BD99" s="143">
        <f>IF(ISERROR(BD98/BD94),0,BD98/BD94)</f>
        <v>0</v>
      </c>
    </row>
    <row r="100" spans="1:56" ht="12.75" hidden="1" customHeight="1" outlineLevel="1" x14ac:dyDescent="0.2">
      <c r="A100" s="292" t="s">
        <v>698</v>
      </c>
      <c r="B100" s="345"/>
      <c r="C100" s="8" t="s">
        <v>145</v>
      </c>
      <c r="D100" s="5" t="s">
        <v>9</v>
      </c>
      <c r="E100" s="5"/>
      <c r="F100" s="5"/>
      <c r="G100" s="15"/>
      <c r="H100" s="143"/>
      <c r="I100" s="144"/>
      <c r="J100" s="144"/>
      <c r="K100" s="144"/>
      <c r="L100" s="144"/>
      <c r="M100" s="144"/>
      <c r="N100" s="144"/>
      <c r="O100" s="144"/>
      <c r="P100" s="143"/>
      <c r="Q100" s="144"/>
      <c r="R100" s="144"/>
      <c r="S100" s="144"/>
      <c r="T100" s="144"/>
      <c r="U100" s="144"/>
      <c r="V100" s="144"/>
      <c r="W100" s="144"/>
      <c r="X100" s="143"/>
      <c r="Y100" s="144"/>
      <c r="Z100" s="144"/>
      <c r="AA100" s="144"/>
      <c r="AB100" s="144"/>
      <c r="AC100" s="144"/>
      <c r="AD100" s="144"/>
      <c r="AE100" s="144"/>
      <c r="AF100" s="143"/>
      <c r="AG100" s="144"/>
      <c r="AH100" s="144"/>
      <c r="AI100" s="144"/>
      <c r="AJ100" s="144"/>
      <c r="AK100" s="144"/>
      <c r="AL100" s="144"/>
      <c r="AM100" s="144"/>
      <c r="AN100" s="143"/>
      <c r="AO100" s="144"/>
      <c r="AP100" s="144"/>
      <c r="AQ100" s="144"/>
      <c r="AR100" s="144"/>
      <c r="AS100" s="144"/>
      <c r="AT100" s="144"/>
      <c r="AU100" s="144"/>
      <c r="AV100" s="143"/>
      <c r="AW100" s="144"/>
      <c r="AX100" s="144"/>
      <c r="AY100" s="144"/>
      <c r="AZ100" s="144"/>
      <c r="BA100" s="144"/>
      <c r="BB100" s="144"/>
      <c r="BC100" s="144"/>
      <c r="BD100" s="143"/>
    </row>
    <row r="101" spans="1:56" ht="12.75" hidden="1" customHeight="1" outlineLevel="1" x14ac:dyDescent="0.2">
      <c r="A101" s="268"/>
      <c r="B101" s="345"/>
      <c r="C101" s="8" t="s">
        <v>766</v>
      </c>
      <c r="D101" s="5" t="s">
        <v>15</v>
      </c>
      <c r="E101" s="5"/>
      <c r="F101" s="5"/>
      <c r="G101" s="15"/>
      <c r="H101" s="143">
        <f t="shared" ref="H101:AM101" si="61">IFERROR(H103/H102,0)</f>
        <v>0</v>
      </c>
      <c r="I101" s="144">
        <f t="shared" si="61"/>
        <v>0</v>
      </c>
      <c r="J101" s="144">
        <f t="shared" si="61"/>
        <v>0</v>
      </c>
      <c r="K101" s="144">
        <f t="shared" si="61"/>
        <v>0</v>
      </c>
      <c r="L101" s="144">
        <f t="shared" si="61"/>
        <v>0</v>
      </c>
      <c r="M101" s="144">
        <f t="shared" si="61"/>
        <v>0</v>
      </c>
      <c r="N101" s="144">
        <f t="shared" si="61"/>
        <v>0</v>
      </c>
      <c r="O101" s="144">
        <f t="shared" si="61"/>
        <v>0</v>
      </c>
      <c r="P101" s="143">
        <f t="shared" si="61"/>
        <v>0</v>
      </c>
      <c r="Q101" s="144">
        <f t="shared" si="61"/>
        <v>0</v>
      </c>
      <c r="R101" s="144">
        <f t="shared" si="61"/>
        <v>0</v>
      </c>
      <c r="S101" s="144">
        <f t="shared" si="61"/>
        <v>0</v>
      </c>
      <c r="T101" s="144">
        <f t="shared" si="61"/>
        <v>0</v>
      </c>
      <c r="U101" s="144">
        <f t="shared" si="61"/>
        <v>0</v>
      </c>
      <c r="V101" s="144">
        <f t="shared" si="61"/>
        <v>0</v>
      </c>
      <c r="W101" s="144">
        <f t="shared" si="61"/>
        <v>0</v>
      </c>
      <c r="X101" s="143">
        <f t="shared" si="61"/>
        <v>0</v>
      </c>
      <c r="Y101" s="144">
        <f t="shared" si="61"/>
        <v>0</v>
      </c>
      <c r="Z101" s="144">
        <f t="shared" si="61"/>
        <v>0</v>
      </c>
      <c r="AA101" s="144">
        <f t="shared" si="61"/>
        <v>0</v>
      </c>
      <c r="AB101" s="144">
        <f t="shared" si="61"/>
        <v>0</v>
      </c>
      <c r="AC101" s="144">
        <f t="shared" si="61"/>
        <v>0</v>
      </c>
      <c r="AD101" s="144">
        <f t="shared" si="61"/>
        <v>0</v>
      </c>
      <c r="AE101" s="144">
        <f t="shared" si="61"/>
        <v>0</v>
      </c>
      <c r="AF101" s="143">
        <f t="shared" si="61"/>
        <v>0</v>
      </c>
      <c r="AG101" s="144">
        <f t="shared" si="61"/>
        <v>0</v>
      </c>
      <c r="AH101" s="144">
        <f t="shared" si="61"/>
        <v>0</v>
      </c>
      <c r="AI101" s="144">
        <f t="shared" si="61"/>
        <v>0</v>
      </c>
      <c r="AJ101" s="144">
        <f t="shared" si="61"/>
        <v>0</v>
      </c>
      <c r="AK101" s="144">
        <f t="shared" si="61"/>
        <v>0</v>
      </c>
      <c r="AL101" s="144">
        <f t="shared" si="61"/>
        <v>0</v>
      </c>
      <c r="AM101" s="144">
        <f t="shared" si="61"/>
        <v>0</v>
      </c>
      <c r="AN101" s="143">
        <f t="shared" ref="AN101:BD101" si="62">IFERROR(AN103/AN102,0)</f>
        <v>0</v>
      </c>
      <c r="AO101" s="144">
        <f t="shared" si="62"/>
        <v>0</v>
      </c>
      <c r="AP101" s="144">
        <f t="shared" si="62"/>
        <v>0</v>
      </c>
      <c r="AQ101" s="144">
        <f t="shared" si="62"/>
        <v>0</v>
      </c>
      <c r="AR101" s="144">
        <f t="shared" si="62"/>
        <v>0</v>
      </c>
      <c r="AS101" s="144">
        <f t="shared" si="62"/>
        <v>0</v>
      </c>
      <c r="AT101" s="144">
        <f t="shared" si="62"/>
        <v>0</v>
      </c>
      <c r="AU101" s="144">
        <f t="shared" si="62"/>
        <v>0</v>
      </c>
      <c r="AV101" s="143">
        <f t="shared" si="62"/>
        <v>0</v>
      </c>
      <c r="AW101" s="144">
        <f t="shared" si="62"/>
        <v>0</v>
      </c>
      <c r="AX101" s="144">
        <f t="shared" si="62"/>
        <v>0</v>
      </c>
      <c r="AY101" s="144">
        <f t="shared" si="62"/>
        <v>0</v>
      </c>
      <c r="AZ101" s="144">
        <f t="shared" si="62"/>
        <v>0</v>
      </c>
      <c r="BA101" s="144">
        <f t="shared" si="62"/>
        <v>0</v>
      </c>
      <c r="BB101" s="144">
        <f t="shared" si="62"/>
        <v>0</v>
      </c>
      <c r="BC101" s="144">
        <f t="shared" si="62"/>
        <v>0</v>
      </c>
      <c r="BD101" s="143">
        <f t="shared" si="62"/>
        <v>0</v>
      </c>
    </row>
    <row r="102" spans="1:56" ht="12.75" hidden="1" customHeight="1" outlineLevel="1" x14ac:dyDescent="0.2">
      <c r="A102" s="291" t="s">
        <v>699</v>
      </c>
      <c r="B102" s="345"/>
      <c r="C102" s="8" t="s">
        <v>764</v>
      </c>
      <c r="D102" s="5"/>
      <c r="E102" s="5"/>
      <c r="F102" s="5"/>
      <c r="G102" s="15"/>
      <c r="H102" s="143">
        <f>SUMIF($I$3:$BD$3,$H$3,$I102:$BD102)</f>
        <v>0</v>
      </c>
      <c r="I102" s="144"/>
      <c r="J102" s="144"/>
      <c r="K102" s="144"/>
      <c r="L102" s="144"/>
      <c r="M102" s="144"/>
      <c r="N102" s="144"/>
      <c r="O102" s="144"/>
      <c r="P102" s="143">
        <f>SUM(I102:O102)</f>
        <v>0</v>
      </c>
      <c r="Q102" s="144"/>
      <c r="R102" s="144"/>
      <c r="S102" s="144"/>
      <c r="T102" s="144"/>
      <c r="U102" s="144"/>
      <c r="V102" s="144"/>
      <c r="W102" s="144"/>
      <c r="X102" s="143">
        <f>SUM(Q102:W102)</f>
        <v>0</v>
      </c>
      <c r="Y102" s="144"/>
      <c r="Z102" s="144"/>
      <c r="AA102" s="144"/>
      <c r="AB102" s="144"/>
      <c r="AC102" s="144"/>
      <c r="AD102" s="144"/>
      <c r="AE102" s="144"/>
      <c r="AF102" s="143">
        <f>SUM(Y102:AE102)</f>
        <v>0</v>
      </c>
      <c r="AG102" s="144"/>
      <c r="AH102" s="144"/>
      <c r="AI102" s="144"/>
      <c r="AJ102" s="144"/>
      <c r="AK102" s="144"/>
      <c r="AL102" s="144"/>
      <c r="AM102" s="144"/>
      <c r="AN102" s="143">
        <f>SUM(AG102:AM102)</f>
        <v>0</v>
      </c>
      <c r="AO102" s="144"/>
      <c r="AP102" s="144"/>
      <c r="AQ102" s="144"/>
      <c r="AR102" s="144"/>
      <c r="AS102" s="144"/>
      <c r="AT102" s="144"/>
      <c r="AU102" s="144"/>
      <c r="AV102" s="143">
        <f>SUM(AO102:AU102)</f>
        <v>0</v>
      </c>
      <c r="AW102" s="144"/>
      <c r="AX102" s="144"/>
      <c r="AY102" s="144"/>
      <c r="AZ102" s="144"/>
      <c r="BA102" s="144"/>
      <c r="BB102" s="144"/>
      <c r="BC102" s="144"/>
      <c r="BD102" s="143">
        <f>SUM(AW102:BC102)</f>
        <v>0</v>
      </c>
    </row>
    <row r="103" spans="1:56" ht="12.75" hidden="1" customHeight="1" outlineLevel="1" x14ac:dyDescent="0.2">
      <c r="A103" s="291" t="s">
        <v>700</v>
      </c>
      <c r="B103" s="345"/>
      <c r="C103" s="8" t="s">
        <v>765</v>
      </c>
      <c r="D103" s="5" t="s">
        <v>15</v>
      </c>
      <c r="E103" s="5"/>
      <c r="F103" s="5"/>
      <c r="G103" s="15"/>
      <c r="H103" s="143">
        <f>SUMIF($I$3:$BD$3,$H$3,$I103:$BD103)</f>
        <v>0</v>
      </c>
      <c r="I103" s="144"/>
      <c r="J103" s="144"/>
      <c r="K103" s="144"/>
      <c r="L103" s="144"/>
      <c r="M103" s="144"/>
      <c r="N103" s="144"/>
      <c r="O103" s="144"/>
      <c r="P103" s="143">
        <f>SUM(I103:O103)</f>
        <v>0</v>
      </c>
      <c r="Q103" s="144"/>
      <c r="R103" s="144"/>
      <c r="S103" s="144"/>
      <c r="T103" s="144"/>
      <c r="U103" s="144"/>
      <c r="V103" s="144"/>
      <c r="W103" s="144"/>
      <c r="X103" s="143">
        <f>SUM(Q103:W103)</f>
        <v>0</v>
      </c>
      <c r="Y103" s="144"/>
      <c r="Z103" s="144"/>
      <c r="AA103" s="144"/>
      <c r="AB103" s="144"/>
      <c r="AC103" s="144"/>
      <c r="AD103" s="144"/>
      <c r="AE103" s="144"/>
      <c r="AF103" s="143">
        <f>SUM(Y103:AE103)</f>
        <v>0</v>
      </c>
      <c r="AG103" s="144"/>
      <c r="AH103" s="144"/>
      <c r="AI103" s="144"/>
      <c r="AJ103" s="144"/>
      <c r="AK103" s="144"/>
      <c r="AL103" s="144"/>
      <c r="AM103" s="144"/>
      <c r="AN103" s="143">
        <f>SUM(AG103:AM103)</f>
        <v>0</v>
      </c>
      <c r="AO103" s="144"/>
      <c r="AP103" s="144"/>
      <c r="AQ103" s="144"/>
      <c r="AR103" s="144"/>
      <c r="AS103" s="144"/>
      <c r="AT103" s="144"/>
      <c r="AU103" s="144"/>
      <c r="AV103" s="143">
        <f>SUM(AO103:AU103)</f>
        <v>0</v>
      </c>
      <c r="AW103" s="144"/>
      <c r="AX103" s="144"/>
      <c r="AY103" s="144"/>
      <c r="AZ103" s="144"/>
      <c r="BA103" s="144"/>
      <c r="BB103" s="144"/>
      <c r="BC103" s="144"/>
      <c r="BD103" s="143">
        <f>SUM(AW103:BC103)</f>
        <v>0</v>
      </c>
    </row>
    <row r="104" spans="1:56" ht="12.75" hidden="1" customHeight="1" outlineLevel="1" x14ac:dyDescent="0.2">
      <c r="A104" s="291" t="s">
        <v>701</v>
      </c>
      <c r="B104" s="345" t="s">
        <v>61</v>
      </c>
      <c r="C104" s="8" t="s">
        <v>2</v>
      </c>
      <c r="D104" s="5" t="s">
        <v>9</v>
      </c>
      <c r="E104" s="5"/>
      <c r="F104" s="5"/>
      <c r="G104" s="15"/>
      <c r="H104" s="143">
        <f>SUMIF($I$3:$BD$3,$H$3,$I104:$BD104)</f>
        <v>29818</v>
      </c>
      <c r="I104" s="144">
        <v>1959</v>
      </c>
      <c r="J104" s="144">
        <v>1566</v>
      </c>
      <c r="K104" s="144">
        <v>1274</v>
      </c>
      <c r="L104" s="144">
        <v>1013</v>
      </c>
      <c r="M104" s="144">
        <v>1283</v>
      </c>
      <c r="N104" s="144">
        <v>1551</v>
      </c>
      <c r="O104" s="144">
        <v>1350</v>
      </c>
      <c r="P104" s="143">
        <f>SUM(I104:O104)</f>
        <v>9996</v>
      </c>
      <c r="Q104" s="144">
        <v>1609</v>
      </c>
      <c r="R104" s="144">
        <v>832</v>
      </c>
      <c r="S104" s="144">
        <v>1079</v>
      </c>
      <c r="T104" s="144">
        <v>1208</v>
      </c>
      <c r="U104" s="144">
        <v>928</v>
      </c>
      <c r="V104" s="144">
        <v>728</v>
      </c>
      <c r="W104" s="144">
        <v>570</v>
      </c>
      <c r="X104" s="143">
        <f>SUM(Q104:W104)</f>
        <v>6954</v>
      </c>
      <c r="Y104" s="144">
        <v>986</v>
      </c>
      <c r="Z104" s="144">
        <v>679</v>
      </c>
      <c r="AA104" s="144">
        <v>840</v>
      </c>
      <c r="AB104" s="144">
        <v>737</v>
      </c>
      <c r="AC104" s="144">
        <v>823</v>
      </c>
      <c r="AD104" s="144">
        <v>549</v>
      </c>
      <c r="AE104" s="144">
        <v>492</v>
      </c>
      <c r="AF104" s="143">
        <f>SUM(Y104:AE104)</f>
        <v>5106</v>
      </c>
      <c r="AG104" s="144">
        <v>697</v>
      </c>
      <c r="AH104" s="144">
        <v>1194</v>
      </c>
      <c r="AI104" s="144">
        <v>1362</v>
      </c>
      <c r="AJ104" s="144">
        <v>1807</v>
      </c>
      <c r="AK104" s="144">
        <v>1227</v>
      </c>
      <c r="AL104" s="144">
        <v>950</v>
      </c>
      <c r="AM104" s="144">
        <v>798</v>
      </c>
      <c r="AN104" s="143">
        <f>SUM(AG104:AM104)</f>
        <v>8035</v>
      </c>
      <c r="AO104" s="144">
        <v>1176</v>
      </c>
      <c r="AP104" s="144">
        <v>1706</v>
      </c>
      <c r="AQ104" s="144">
        <v>1054</v>
      </c>
      <c r="AR104" s="144">
        <v>910</v>
      </c>
      <c r="AS104" s="144">
        <v>800</v>
      </c>
      <c r="AT104" s="144">
        <v>629</v>
      </c>
      <c r="AU104" s="144">
        <v>547</v>
      </c>
      <c r="AV104" s="143">
        <f>SUM(AO104:AU104)</f>
        <v>6822</v>
      </c>
      <c r="AW104" s="144"/>
      <c r="AX104" s="144"/>
      <c r="AY104" s="144"/>
      <c r="AZ104" s="144"/>
      <c r="BA104" s="144"/>
      <c r="BB104" s="144"/>
      <c r="BC104" s="144"/>
      <c r="BD104" s="143">
        <f>SUM(AW104:BC104)</f>
        <v>0</v>
      </c>
    </row>
    <row r="105" spans="1:56" ht="12.75" hidden="1" customHeight="1" outlineLevel="1" x14ac:dyDescent="0.2">
      <c r="A105" s="292" t="s">
        <v>702</v>
      </c>
      <c r="B105" s="345"/>
      <c r="C105" s="8" t="s">
        <v>3</v>
      </c>
      <c r="D105" s="5" t="s">
        <v>9</v>
      </c>
      <c r="E105" s="5"/>
      <c r="F105" s="5"/>
      <c r="G105" s="15"/>
      <c r="H105" s="143">
        <f>SUMIF($I$3:$BD$3,$H$3,$I105:$BD105)</f>
        <v>27183</v>
      </c>
      <c r="I105" s="144">
        <v>1875</v>
      </c>
      <c r="J105" s="144">
        <v>1536</v>
      </c>
      <c r="K105" s="144">
        <v>1263</v>
      </c>
      <c r="L105" s="144">
        <v>999</v>
      </c>
      <c r="M105" s="144">
        <v>1099</v>
      </c>
      <c r="N105" s="144">
        <v>790</v>
      </c>
      <c r="O105" s="144">
        <v>1090</v>
      </c>
      <c r="P105" s="143">
        <f>SUM(I105:O105)</f>
        <v>8652</v>
      </c>
      <c r="Q105" s="144">
        <v>1313</v>
      </c>
      <c r="R105" s="144">
        <v>729</v>
      </c>
      <c r="S105" s="144">
        <v>811</v>
      </c>
      <c r="T105" s="144">
        <v>1109</v>
      </c>
      <c r="U105" s="144">
        <v>915</v>
      </c>
      <c r="V105" s="144">
        <v>704</v>
      </c>
      <c r="W105" s="144">
        <v>566</v>
      </c>
      <c r="X105" s="143">
        <f>SUM(Q105:W105)</f>
        <v>6147</v>
      </c>
      <c r="Y105" s="144">
        <v>984</v>
      </c>
      <c r="Z105" s="144">
        <v>668</v>
      </c>
      <c r="AA105" s="144">
        <v>840</v>
      </c>
      <c r="AB105" s="144">
        <v>736</v>
      </c>
      <c r="AC105" s="144">
        <v>795</v>
      </c>
      <c r="AD105" s="144">
        <v>549</v>
      </c>
      <c r="AE105" s="144">
        <v>492</v>
      </c>
      <c r="AF105" s="143">
        <f>SUM(Y105:AE105)</f>
        <v>5064</v>
      </c>
      <c r="AG105" s="144">
        <v>683</v>
      </c>
      <c r="AH105" s="144">
        <v>1109</v>
      </c>
      <c r="AI105" s="144">
        <v>1273</v>
      </c>
      <c r="AJ105" s="144">
        <v>1403</v>
      </c>
      <c r="AK105" s="144">
        <v>1204</v>
      </c>
      <c r="AL105" s="144">
        <v>924</v>
      </c>
      <c r="AM105" s="144">
        <v>788</v>
      </c>
      <c r="AN105" s="143">
        <f>SUM(AG105:AM105)</f>
        <v>7384</v>
      </c>
      <c r="AO105" s="144">
        <v>1175</v>
      </c>
      <c r="AP105" s="144">
        <v>1666</v>
      </c>
      <c r="AQ105" s="144">
        <v>1036</v>
      </c>
      <c r="AR105" s="144">
        <v>909</v>
      </c>
      <c r="AS105" s="144">
        <v>799</v>
      </c>
      <c r="AT105" s="144">
        <v>583</v>
      </c>
      <c r="AU105" s="144">
        <v>540</v>
      </c>
      <c r="AV105" s="143">
        <f>SUM(AO105:AU105)</f>
        <v>6708</v>
      </c>
      <c r="AW105" s="144"/>
      <c r="AX105" s="144"/>
      <c r="AY105" s="144"/>
      <c r="AZ105" s="144"/>
      <c r="BA105" s="144"/>
      <c r="BB105" s="144"/>
      <c r="BC105" s="144"/>
      <c r="BD105" s="143">
        <f>SUM(AW105:BC105)</f>
        <v>0</v>
      </c>
    </row>
    <row r="106" spans="1:56" ht="12.75" hidden="1" customHeight="1" outlineLevel="1" x14ac:dyDescent="0.2">
      <c r="A106" s="292" t="s">
        <v>703</v>
      </c>
      <c r="B106" s="345"/>
      <c r="C106" s="8" t="s">
        <v>33</v>
      </c>
      <c r="D106" s="5" t="s">
        <v>9</v>
      </c>
      <c r="E106" s="5"/>
      <c r="F106" s="5"/>
      <c r="G106" s="15"/>
      <c r="H106" s="143">
        <f>SUMIF($I$3:$BD$3,$H$3,$I106:$BD106)</f>
        <v>19537</v>
      </c>
      <c r="I106" s="144">
        <v>1362</v>
      </c>
      <c r="J106" s="144">
        <v>1448</v>
      </c>
      <c r="K106" s="144">
        <v>1175</v>
      </c>
      <c r="L106" s="144">
        <v>934</v>
      </c>
      <c r="M106" s="144">
        <v>872</v>
      </c>
      <c r="N106" s="144">
        <v>231</v>
      </c>
      <c r="O106" s="144">
        <v>333</v>
      </c>
      <c r="P106" s="143">
        <f>SUM(I106:O106)</f>
        <v>6355</v>
      </c>
      <c r="Q106" s="144">
        <v>318</v>
      </c>
      <c r="R106" s="144">
        <v>184</v>
      </c>
      <c r="S106" s="144">
        <v>145</v>
      </c>
      <c r="T106" s="144">
        <v>763</v>
      </c>
      <c r="U106" s="144">
        <v>777</v>
      </c>
      <c r="V106" s="144">
        <v>538</v>
      </c>
      <c r="W106" s="144">
        <v>532</v>
      </c>
      <c r="X106" s="143">
        <f>SUM(Q106:W106)</f>
        <v>3257</v>
      </c>
      <c r="Y106" s="144">
        <v>949</v>
      </c>
      <c r="Z106" s="144">
        <v>554</v>
      </c>
      <c r="AA106" s="144">
        <v>832</v>
      </c>
      <c r="AB106" s="144">
        <v>730</v>
      </c>
      <c r="AC106" s="144">
        <v>689</v>
      </c>
      <c r="AD106" s="144">
        <v>541</v>
      </c>
      <c r="AE106" s="144">
        <v>471</v>
      </c>
      <c r="AF106" s="143">
        <f>SUM(Y106:AE106)</f>
        <v>4766</v>
      </c>
      <c r="AG106" s="144">
        <v>540</v>
      </c>
      <c r="AH106" s="144">
        <v>970</v>
      </c>
      <c r="AI106" s="144">
        <v>467</v>
      </c>
      <c r="AJ106" s="144">
        <v>614</v>
      </c>
      <c r="AK106" s="144">
        <v>898</v>
      </c>
      <c r="AL106" s="144">
        <v>628</v>
      </c>
      <c r="AM106" s="144">
        <v>717</v>
      </c>
      <c r="AN106" s="143">
        <f>SUM(AG106:AM106)</f>
        <v>4834</v>
      </c>
      <c r="AO106" s="144">
        <v>1143</v>
      </c>
      <c r="AP106" s="144">
        <v>1350</v>
      </c>
      <c r="AQ106" s="144">
        <v>970</v>
      </c>
      <c r="AR106" s="144">
        <v>874</v>
      </c>
      <c r="AS106" s="144">
        <v>798</v>
      </c>
      <c r="AT106" s="144">
        <v>480</v>
      </c>
      <c r="AU106" s="144">
        <v>501</v>
      </c>
      <c r="AV106" s="143">
        <f>SUM(AO106:AU106)</f>
        <v>6116</v>
      </c>
      <c r="AW106" s="144"/>
      <c r="AX106" s="144"/>
      <c r="AY106" s="144"/>
      <c r="AZ106" s="144"/>
      <c r="BA106" s="144"/>
      <c r="BB106" s="144"/>
      <c r="BC106" s="144"/>
      <c r="BD106" s="143">
        <f>SUM(AW106:BC106)</f>
        <v>0</v>
      </c>
    </row>
    <row r="107" spans="1:56" s="48" customFormat="1" ht="12.75" hidden="1" customHeight="1" outlineLevel="1" x14ac:dyDescent="0.2">
      <c r="A107" s="293"/>
      <c r="B107" s="345"/>
      <c r="C107" s="42" t="s">
        <v>13</v>
      </c>
      <c r="D107" s="43" t="s">
        <v>4</v>
      </c>
      <c r="E107" s="43"/>
      <c r="F107" s="43"/>
      <c r="G107" s="44"/>
      <c r="H107" s="145">
        <f>IF(ISERROR(H106/H104),0,H106/H104)</f>
        <v>0.65520826346502115</v>
      </c>
      <c r="I107" s="146">
        <v>0.69525267993874429</v>
      </c>
      <c r="J107" s="146">
        <v>0.92464878671775219</v>
      </c>
      <c r="K107" s="146">
        <v>0.92229199372056514</v>
      </c>
      <c r="L107" s="146">
        <v>0.92201382033563672</v>
      </c>
      <c r="M107" s="146">
        <v>0.67965705378020269</v>
      </c>
      <c r="N107" s="146">
        <v>0.14893617021276595</v>
      </c>
      <c r="O107" s="146">
        <v>0.24666666666666667</v>
      </c>
      <c r="P107" s="145">
        <f>IF(ISERROR(P106/P104),0,P106/P104)</f>
        <v>0.63575430172068825</v>
      </c>
      <c r="Q107" s="146">
        <v>0.19763828464885022</v>
      </c>
      <c r="R107" s="146">
        <v>0.22115384615384615</v>
      </c>
      <c r="S107" s="146">
        <v>0.13438368860055608</v>
      </c>
      <c r="T107" s="146">
        <v>0.63162251655629142</v>
      </c>
      <c r="U107" s="146">
        <v>0.83728448275862066</v>
      </c>
      <c r="V107" s="146">
        <v>0.73901098901098905</v>
      </c>
      <c r="W107" s="146">
        <v>0.93333333333333335</v>
      </c>
      <c r="X107" s="145">
        <f>IF(ISERROR(X106/X104),0,X106/X104)</f>
        <v>0.46836353178027035</v>
      </c>
      <c r="Y107" s="146">
        <v>0.96247464503042601</v>
      </c>
      <c r="Z107" s="146">
        <v>0.81590574374079528</v>
      </c>
      <c r="AA107" s="146">
        <v>0.99047619047619051</v>
      </c>
      <c r="AB107" s="146">
        <v>0.99050203527815472</v>
      </c>
      <c r="AC107" s="146">
        <v>0.8371810449574727</v>
      </c>
      <c r="AD107" s="146">
        <v>0.98542805100182151</v>
      </c>
      <c r="AE107" s="146">
        <v>0.95731707317073167</v>
      </c>
      <c r="AF107" s="145">
        <f>IF(ISERROR(AF106/AF104),0,AF106/AF104)</f>
        <v>0.93341167254210733</v>
      </c>
      <c r="AG107" s="146">
        <v>0.77474892395982786</v>
      </c>
      <c r="AH107" s="146">
        <v>0.81239530988274711</v>
      </c>
      <c r="AI107" s="146">
        <v>0.34287812041116006</v>
      </c>
      <c r="AJ107" s="146">
        <v>0.33978970669618153</v>
      </c>
      <c r="AK107" s="146">
        <v>0.7318663406682967</v>
      </c>
      <c r="AL107" s="146">
        <v>0.66105263157894734</v>
      </c>
      <c r="AM107" s="146">
        <v>0.89849624060150379</v>
      </c>
      <c r="AN107" s="145">
        <f>IF(ISERROR(AN106/AN104),0,AN106/AN104)</f>
        <v>0.60161792159303051</v>
      </c>
      <c r="AO107" s="146">
        <v>0.97193877551020413</v>
      </c>
      <c r="AP107" s="146">
        <v>0.79132473622508792</v>
      </c>
      <c r="AQ107" s="146">
        <v>0.92030360531309297</v>
      </c>
      <c r="AR107" s="146">
        <v>0.96043956043956047</v>
      </c>
      <c r="AS107" s="146">
        <v>0.99750000000000005</v>
      </c>
      <c r="AT107" s="146">
        <v>0.76311605723370435</v>
      </c>
      <c r="AU107" s="146">
        <v>0.91590493601462519</v>
      </c>
      <c r="AV107" s="145">
        <f>IF(ISERROR(AV106/AV104),0,AV106/AV104)</f>
        <v>0.89651128701260629</v>
      </c>
      <c r="AW107" s="146"/>
      <c r="AX107" s="146"/>
      <c r="AY107" s="146"/>
      <c r="AZ107" s="146"/>
      <c r="BA107" s="146"/>
      <c r="BB107" s="146"/>
      <c r="BC107" s="146"/>
      <c r="BD107" s="145">
        <f>IF(ISERROR(BD106/BD104),0,BD106/BD104)</f>
        <v>0</v>
      </c>
    </row>
    <row r="108" spans="1:56" s="49" customFormat="1" ht="12.75" hidden="1" customHeight="1" outlineLevel="1" x14ac:dyDescent="0.2">
      <c r="A108" s="293"/>
      <c r="B108" s="345"/>
      <c r="C108" s="42" t="s">
        <v>5</v>
      </c>
      <c r="D108" s="43" t="s">
        <v>4</v>
      </c>
      <c r="E108" s="43"/>
      <c r="F108" s="43"/>
      <c r="G108" s="44"/>
      <c r="H108" s="145">
        <f>IF(ISERROR((H104-H105)/H104),0,(H104-H105)/H104)</f>
        <v>8.8369441277080962E-2</v>
      </c>
      <c r="I108" s="146">
        <v>4.2879019908116385E-2</v>
      </c>
      <c r="J108" s="146">
        <v>1.9157088122605363E-2</v>
      </c>
      <c r="K108" s="146">
        <v>8.634222919937205E-3</v>
      </c>
      <c r="L108" s="146">
        <v>1.3820335636722606E-2</v>
      </c>
      <c r="M108" s="146">
        <v>0.14341387373343725</v>
      </c>
      <c r="N108" s="146">
        <v>0.49065119277885233</v>
      </c>
      <c r="O108" s="146">
        <v>0.19259259259259259</v>
      </c>
      <c r="P108" s="145">
        <f>IF(ISERROR((P104-P105)/P104),0,(P104-P105)/P104)</f>
        <v>0.13445378151260504</v>
      </c>
      <c r="Q108" s="146">
        <v>0.18396519577377252</v>
      </c>
      <c r="R108" s="146">
        <v>0.12379807692307693</v>
      </c>
      <c r="S108" s="146">
        <v>0.24837812789620017</v>
      </c>
      <c r="T108" s="146">
        <v>8.1953642384105962E-2</v>
      </c>
      <c r="U108" s="146">
        <v>1.4008620689655173E-2</v>
      </c>
      <c r="V108" s="146">
        <v>3.2967032967032968E-2</v>
      </c>
      <c r="W108" s="146">
        <v>7.0175438596491229E-3</v>
      </c>
      <c r="X108" s="145">
        <f>IF(ISERROR((X104-X105)/X104),0,(X104-X105)/X104)</f>
        <v>0.11604831751509923</v>
      </c>
      <c r="Y108" s="146">
        <v>2.0283975659229209E-3</v>
      </c>
      <c r="Z108" s="146">
        <v>1.6200294550810016E-2</v>
      </c>
      <c r="AA108" s="146">
        <v>0</v>
      </c>
      <c r="AB108" s="146">
        <v>1.3568521031207597E-3</v>
      </c>
      <c r="AC108" s="146">
        <v>3.4021871202916158E-2</v>
      </c>
      <c r="AD108" s="146">
        <v>0</v>
      </c>
      <c r="AE108" s="146">
        <v>0</v>
      </c>
      <c r="AF108" s="145">
        <f>IF(ISERROR((AF104-AF105)/AF104),0,(AF104-AF105)/AF104)</f>
        <v>8.2256169212690956E-3</v>
      </c>
      <c r="AG108" s="146">
        <v>2.0086083213773313E-2</v>
      </c>
      <c r="AH108" s="146">
        <v>7.1189279731993294E-2</v>
      </c>
      <c r="AI108" s="146">
        <v>6.5345080763582961E-2</v>
      </c>
      <c r="AJ108" s="146">
        <v>0.22357498616491422</v>
      </c>
      <c r="AK108" s="146">
        <v>1.8744906275468622E-2</v>
      </c>
      <c r="AL108" s="146">
        <v>2.736842105263158E-2</v>
      </c>
      <c r="AM108" s="146">
        <v>1.2531328320802004E-2</v>
      </c>
      <c r="AN108" s="145">
        <f>IF(ISERROR((AN104-AN105)/AN104),0,(AN104-AN105)/AN104)</f>
        <v>8.1020535158680768E-2</v>
      </c>
      <c r="AO108" s="146">
        <v>8.5034013605442174E-4</v>
      </c>
      <c r="AP108" s="146">
        <v>2.3446658851113716E-2</v>
      </c>
      <c r="AQ108" s="146">
        <v>1.7077798861480076E-2</v>
      </c>
      <c r="AR108" s="146">
        <v>1.0989010989010989E-3</v>
      </c>
      <c r="AS108" s="146">
        <v>1.25E-3</v>
      </c>
      <c r="AT108" s="146">
        <v>7.3131955484896663E-2</v>
      </c>
      <c r="AU108" s="146">
        <v>1.2797074954296161E-2</v>
      </c>
      <c r="AV108" s="145">
        <f>IF(ISERROR((AV104-AV105)/AV104),0,(AV104-AV105)/AV104)</f>
        <v>1.6710642040457344E-2</v>
      </c>
      <c r="AW108" s="146"/>
      <c r="AX108" s="146"/>
      <c r="AY108" s="146"/>
      <c r="AZ108" s="146"/>
      <c r="BA108" s="146"/>
      <c r="BB108" s="146"/>
      <c r="BC108" s="146"/>
      <c r="BD108" s="145">
        <f>IF(ISERROR((BD104-BD105)/BD104),0,(BD104-BD105)/BD104)</f>
        <v>0</v>
      </c>
    </row>
    <row r="109" spans="1:56" ht="12.75" hidden="1" customHeight="1" outlineLevel="2" x14ac:dyDescent="0.2">
      <c r="A109" s="292" t="s">
        <v>704</v>
      </c>
      <c r="B109" s="345"/>
      <c r="C109" s="8" t="s">
        <v>46</v>
      </c>
      <c r="D109" s="5"/>
      <c r="E109" s="5"/>
      <c r="F109" s="5"/>
      <c r="G109" s="15"/>
      <c r="H109" s="143">
        <f>SUMIF($I$3:$BD$3,$H$3,$I109:$BD109)</f>
        <v>2779961</v>
      </c>
      <c r="I109" s="144">
        <v>143188</v>
      </c>
      <c r="J109" s="144">
        <v>34714</v>
      </c>
      <c r="K109" s="144">
        <v>18112</v>
      </c>
      <c r="L109" s="144">
        <v>19411</v>
      </c>
      <c r="M109" s="144">
        <v>38078</v>
      </c>
      <c r="N109" s="144">
        <v>469858</v>
      </c>
      <c r="O109" s="144">
        <v>361868</v>
      </c>
      <c r="P109" s="143">
        <f>SUM(I109:O109)</f>
        <v>1085229</v>
      </c>
      <c r="Q109" s="144">
        <v>346790</v>
      </c>
      <c r="R109" s="144">
        <v>186416</v>
      </c>
      <c r="S109" s="144">
        <v>335556</v>
      </c>
      <c r="T109" s="144">
        <v>101560</v>
      </c>
      <c r="U109" s="144">
        <v>16539</v>
      </c>
      <c r="V109" s="144">
        <v>44027</v>
      </c>
      <c r="W109" s="144">
        <v>3776</v>
      </c>
      <c r="X109" s="143">
        <f>SUM(Q109:W109)</f>
        <v>1034664</v>
      </c>
      <c r="Y109" s="144">
        <v>7356</v>
      </c>
      <c r="Z109" s="144">
        <v>17123</v>
      </c>
      <c r="AA109" s="144">
        <v>1272</v>
      </c>
      <c r="AB109" s="144">
        <v>1083</v>
      </c>
      <c r="AC109" s="144">
        <v>36530</v>
      </c>
      <c r="AD109" s="144">
        <v>1922</v>
      </c>
      <c r="AE109" s="144">
        <v>2627</v>
      </c>
      <c r="AF109" s="143">
        <f>SUM(Y109:AE109)</f>
        <v>67913</v>
      </c>
      <c r="AG109" s="144">
        <v>17449</v>
      </c>
      <c r="AH109" s="144">
        <v>84702</v>
      </c>
      <c r="AI109" s="144">
        <v>163747</v>
      </c>
      <c r="AJ109" s="144">
        <v>369763</v>
      </c>
      <c r="AK109" s="144">
        <v>44595</v>
      </c>
      <c r="AL109" s="144">
        <v>44997</v>
      </c>
      <c r="AM109" s="144">
        <v>8100</v>
      </c>
      <c r="AN109" s="143">
        <f>SUM(AG109:AM109)</f>
        <v>733353</v>
      </c>
      <c r="AO109" s="144">
        <v>3664</v>
      </c>
      <c r="AP109" s="144">
        <v>40873</v>
      </c>
      <c r="AQ109" s="144">
        <v>13442</v>
      </c>
      <c r="AR109" s="144">
        <v>6106</v>
      </c>
      <c r="AS109" s="144">
        <v>903</v>
      </c>
      <c r="AT109" s="144">
        <v>40991</v>
      </c>
      <c r="AU109" s="144">
        <v>6326</v>
      </c>
      <c r="AV109" s="143">
        <f>SUM(AO109:AU109)</f>
        <v>112305</v>
      </c>
      <c r="AW109" s="144"/>
      <c r="AX109" s="144"/>
      <c r="AY109" s="144"/>
      <c r="AZ109" s="144"/>
      <c r="BA109" s="144"/>
      <c r="BB109" s="144"/>
      <c r="BC109" s="144"/>
      <c r="BD109" s="143">
        <f>SUM(AW109:BC109)</f>
        <v>0</v>
      </c>
    </row>
    <row r="110" spans="1:56" ht="12.75" hidden="1" customHeight="1" outlineLevel="1" x14ac:dyDescent="0.2">
      <c r="A110" s="292"/>
      <c r="B110" s="345"/>
      <c r="C110" s="8" t="s">
        <v>14</v>
      </c>
      <c r="D110" s="5" t="s">
        <v>15</v>
      </c>
      <c r="E110" s="5"/>
      <c r="F110" s="5"/>
      <c r="G110" s="15"/>
      <c r="H110" s="143">
        <f>IF(ISERROR(H109/H105),0,H109/H105)</f>
        <v>102.26836625832321</v>
      </c>
      <c r="I110" s="144">
        <v>76.366933333333336</v>
      </c>
      <c r="J110" s="144">
        <v>22.600260416666668</v>
      </c>
      <c r="K110" s="144">
        <v>14.340459224069676</v>
      </c>
      <c r="L110" s="144">
        <v>19.43043043043043</v>
      </c>
      <c r="M110" s="144">
        <v>34.647861692447677</v>
      </c>
      <c r="N110" s="144">
        <v>594.75696202531651</v>
      </c>
      <c r="O110" s="144">
        <v>331.98899082568806</v>
      </c>
      <c r="P110" s="143">
        <f>IF(ISERROR(P109/P105),0,P109/P105)</f>
        <v>125.43099861303745</v>
      </c>
      <c r="Q110" s="144">
        <v>264.1203351104341</v>
      </c>
      <c r="R110" s="144">
        <v>255.71467764060355</v>
      </c>
      <c r="S110" s="144">
        <v>413.75585696670777</v>
      </c>
      <c r="T110" s="144">
        <v>91.577998196573489</v>
      </c>
      <c r="U110" s="144">
        <v>18.075409836065575</v>
      </c>
      <c r="V110" s="144">
        <v>62.538352272727273</v>
      </c>
      <c r="W110" s="144">
        <v>6.6713780918727918</v>
      </c>
      <c r="X110" s="143">
        <f>IF(ISERROR(X109/X105),0,X109/X105)</f>
        <v>168.3201561737433</v>
      </c>
      <c r="Y110" s="144">
        <v>7.475609756097561</v>
      </c>
      <c r="Z110" s="144">
        <v>25.633233532934131</v>
      </c>
      <c r="AA110" s="144">
        <v>1.5142857142857142</v>
      </c>
      <c r="AB110" s="144">
        <v>1.4714673913043479</v>
      </c>
      <c r="AC110" s="144">
        <v>45.949685534591197</v>
      </c>
      <c r="AD110" s="144">
        <v>3.5009107468123863</v>
      </c>
      <c r="AE110" s="144">
        <v>5.3394308943089435</v>
      </c>
      <c r="AF110" s="143">
        <f>IF(ISERROR(AF109/AF105),0,AF109/AF105)</f>
        <v>13.410939968404424</v>
      </c>
      <c r="AG110" s="144">
        <v>25.547584187408493</v>
      </c>
      <c r="AH110" s="144">
        <v>76.376916140667262</v>
      </c>
      <c r="AI110" s="144">
        <v>128.630793401414</v>
      </c>
      <c r="AJ110" s="144">
        <v>263.55167498218105</v>
      </c>
      <c r="AK110" s="144">
        <v>37.039036544850497</v>
      </c>
      <c r="AL110" s="144">
        <v>48.698051948051948</v>
      </c>
      <c r="AM110" s="144">
        <v>10.279187817258883</v>
      </c>
      <c r="AN110" s="143">
        <f>IF(ISERROR(AN109/AN105),0,AN109/AN105)</f>
        <v>99.316495124593715</v>
      </c>
      <c r="AO110" s="144">
        <v>3.1182978723404253</v>
      </c>
      <c r="AP110" s="144">
        <v>24.533613445378151</v>
      </c>
      <c r="AQ110" s="144">
        <v>12.974903474903474</v>
      </c>
      <c r="AR110" s="144">
        <v>6.7172717271727169</v>
      </c>
      <c r="AS110" s="144">
        <v>1.1301627033792241</v>
      </c>
      <c r="AT110" s="144">
        <v>70.310463121783883</v>
      </c>
      <c r="AU110" s="144">
        <v>11.714814814814815</v>
      </c>
      <c r="AV110" s="143">
        <f>IF(ISERROR(AV109/AV105),0,AV109/AV105)</f>
        <v>16.741949910554563</v>
      </c>
      <c r="AW110" s="144"/>
      <c r="AX110" s="144"/>
      <c r="AY110" s="144"/>
      <c r="AZ110" s="144"/>
      <c r="BA110" s="144"/>
      <c r="BB110" s="144"/>
      <c r="BC110" s="144"/>
      <c r="BD110" s="143">
        <f>IF(ISERROR(BD109/BD105),0,BD109/BD105)</f>
        <v>0</v>
      </c>
    </row>
    <row r="111" spans="1:56" ht="12.75" hidden="1" customHeight="1" outlineLevel="1" x14ac:dyDescent="0.2">
      <c r="A111" s="292" t="s">
        <v>705</v>
      </c>
      <c r="B111" s="345"/>
      <c r="C111" s="8" t="s">
        <v>145</v>
      </c>
      <c r="D111" s="5" t="s">
        <v>9</v>
      </c>
      <c r="E111" s="5"/>
      <c r="F111" s="5"/>
      <c r="G111" s="15"/>
      <c r="H111" s="143"/>
      <c r="I111" s="144"/>
      <c r="J111" s="144"/>
      <c r="K111" s="144"/>
      <c r="L111" s="144"/>
      <c r="M111" s="144"/>
      <c r="N111" s="144"/>
      <c r="O111" s="144"/>
      <c r="P111" s="143"/>
      <c r="Q111" s="144"/>
      <c r="R111" s="144"/>
      <c r="S111" s="144"/>
      <c r="T111" s="144"/>
      <c r="U111" s="144"/>
      <c r="V111" s="144"/>
      <c r="W111" s="144"/>
      <c r="X111" s="143"/>
      <c r="Y111" s="144"/>
      <c r="Z111" s="144"/>
      <c r="AA111" s="144"/>
      <c r="AB111" s="144"/>
      <c r="AC111" s="144"/>
      <c r="AD111" s="144"/>
      <c r="AE111" s="144"/>
      <c r="AF111" s="143"/>
      <c r="AG111" s="144"/>
      <c r="AH111" s="144"/>
      <c r="AI111" s="144"/>
      <c r="AJ111" s="144"/>
      <c r="AK111" s="144"/>
      <c r="AL111" s="144"/>
      <c r="AM111" s="144"/>
      <c r="AN111" s="143"/>
      <c r="AO111" s="144"/>
      <c r="AP111" s="144"/>
      <c r="AQ111" s="144"/>
      <c r="AR111" s="144"/>
      <c r="AS111" s="144"/>
      <c r="AT111" s="144"/>
      <c r="AU111" s="144"/>
      <c r="AV111" s="143"/>
      <c r="AW111" s="144"/>
      <c r="AX111" s="144"/>
      <c r="AY111" s="144"/>
      <c r="AZ111" s="144"/>
      <c r="BA111" s="144"/>
      <c r="BB111" s="144"/>
      <c r="BC111" s="144"/>
      <c r="BD111" s="143"/>
    </row>
    <row r="112" spans="1:56" ht="12.75" hidden="1" customHeight="1" outlineLevel="1" x14ac:dyDescent="0.2">
      <c r="A112" s="268"/>
      <c r="B112" s="345"/>
      <c r="C112" s="8" t="s">
        <v>766</v>
      </c>
      <c r="D112" s="5" t="s">
        <v>15</v>
      </c>
      <c r="E112" s="5"/>
      <c r="F112" s="5"/>
      <c r="G112" s="15"/>
      <c r="H112" s="143">
        <f t="shared" ref="H112:AM112" si="63">IFERROR(H114/H113,0)</f>
        <v>0</v>
      </c>
      <c r="I112" s="144">
        <f t="shared" si="63"/>
        <v>0</v>
      </c>
      <c r="J112" s="144">
        <f t="shared" si="63"/>
        <v>0</v>
      </c>
      <c r="K112" s="144">
        <f t="shared" si="63"/>
        <v>0</v>
      </c>
      <c r="L112" s="144">
        <f t="shared" si="63"/>
        <v>0</v>
      </c>
      <c r="M112" s="144">
        <f t="shared" si="63"/>
        <v>0</v>
      </c>
      <c r="N112" s="144">
        <f t="shared" si="63"/>
        <v>0</v>
      </c>
      <c r="O112" s="144">
        <f t="shared" si="63"/>
        <v>0</v>
      </c>
      <c r="P112" s="143">
        <f t="shared" si="63"/>
        <v>0</v>
      </c>
      <c r="Q112" s="144">
        <f t="shared" si="63"/>
        <v>0</v>
      </c>
      <c r="R112" s="144">
        <f t="shared" si="63"/>
        <v>0</v>
      </c>
      <c r="S112" s="144">
        <f t="shared" si="63"/>
        <v>0</v>
      </c>
      <c r="T112" s="144">
        <f t="shared" si="63"/>
        <v>0</v>
      </c>
      <c r="U112" s="144">
        <f t="shared" si="63"/>
        <v>0</v>
      </c>
      <c r="V112" s="144">
        <f t="shared" si="63"/>
        <v>0</v>
      </c>
      <c r="W112" s="144">
        <f t="shared" si="63"/>
        <v>0</v>
      </c>
      <c r="X112" s="143">
        <f t="shared" si="63"/>
        <v>0</v>
      </c>
      <c r="Y112" s="144">
        <f t="shared" si="63"/>
        <v>0</v>
      </c>
      <c r="Z112" s="144">
        <f t="shared" si="63"/>
        <v>0</v>
      </c>
      <c r="AA112" s="144">
        <f t="shared" si="63"/>
        <v>0</v>
      </c>
      <c r="AB112" s="144">
        <f t="shared" si="63"/>
        <v>0</v>
      </c>
      <c r="AC112" s="144">
        <f t="shared" si="63"/>
        <v>0</v>
      </c>
      <c r="AD112" s="144">
        <f t="shared" si="63"/>
        <v>0</v>
      </c>
      <c r="AE112" s="144">
        <f t="shared" si="63"/>
        <v>0</v>
      </c>
      <c r="AF112" s="143">
        <f t="shared" si="63"/>
        <v>0</v>
      </c>
      <c r="AG112" s="144">
        <f t="shared" si="63"/>
        <v>0</v>
      </c>
      <c r="AH112" s="144">
        <f t="shared" si="63"/>
        <v>0</v>
      </c>
      <c r="AI112" s="144">
        <f t="shared" si="63"/>
        <v>0</v>
      </c>
      <c r="AJ112" s="144">
        <f t="shared" si="63"/>
        <v>0</v>
      </c>
      <c r="AK112" s="144">
        <f t="shared" si="63"/>
        <v>0</v>
      </c>
      <c r="AL112" s="144">
        <f t="shared" si="63"/>
        <v>0</v>
      </c>
      <c r="AM112" s="144">
        <f t="shared" si="63"/>
        <v>0</v>
      </c>
      <c r="AN112" s="143">
        <f t="shared" ref="AN112:BD112" si="64">IFERROR(AN114/AN113,0)</f>
        <v>0</v>
      </c>
      <c r="AO112" s="144">
        <f t="shared" si="64"/>
        <v>0</v>
      </c>
      <c r="AP112" s="144">
        <f t="shared" si="64"/>
        <v>0</v>
      </c>
      <c r="AQ112" s="144">
        <f t="shared" si="64"/>
        <v>0</v>
      </c>
      <c r="AR112" s="144">
        <f t="shared" si="64"/>
        <v>0</v>
      </c>
      <c r="AS112" s="144">
        <f t="shared" si="64"/>
        <v>0</v>
      </c>
      <c r="AT112" s="144">
        <f t="shared" si="64"/>
        <v>0</v>
      </c>
      <c r="AU112" s="144">
        <f t="shared" si="64"/>
        <v>0</v>
      </c>
      <c r="AV112" s="143">
        <f t="shared" si="64"/>
        <v>0</v>
      </c>
      <c r="AW112" s="144">
        <f t="shared" si="64"/>
        <v>0</v>
      </c>
      <c r="AX112" s="144">
        <f t="shared" si="64"/>
        <v>0</v>
      </c>
      <c r="AY112" s="144">
        <f t="shared" si="64"/>
        <v>0</v>
      </c>
      <c r="AZ112" s="144">
        <f t="shared" si="64"/>
        <v>0</v>
      </c>
      <c r="BA112" s="144">
        <f t="shared" si="64"/>
        <v>0</v>
      </c>
      <c r="BB112" s="144">
        <f t="shared" si="64"/>
        <v>0</v>
      </c>
      <c r="BC112" s="144">
        <f t="shared" si="64"/>
        <v>0</v>
      </c>
      <c r="BD112" s="143">
        <f t="shared" si="64"/>
        <v>0</v>
      </c>
    </row>
    <row r="113" spans="1:56" ht="12.75" hidden="1" customHeight="1" outlineLevel="1" x14ac:dyDescent="0.2">
      <c r="A113" s="291" t="s">
        <v>706</v>
      </c>
      <c r="B113" s="345"/>
      <c r="C113" s="8" t="s">
        <v>764</v>
      </c>
      <c r="D113" s="5"/>
      <c r="E113" s="5"/>
      <c r="F113" s="5"/>
      <c r="G113" s="15"/>
      <c r="H113" s="143">
        <f>SUMIF($I$3:$BD$3,$H$3,$I113:$BD113)</f>
        <v>0</v>
      </c>
      <c r="I113" s="144"/>
      <c r="J113" s="144"/>
      <c r="K113" s="144"/>
      <c r="L113" s="144"/>
      <c r="M113" s="144"/>
      <c r="N113" s="144"/>
      <c r="O113" s="144"/>
      <c r="P113" s="143">
        <f>SUM(I113:O113)</f>
        <v>0</v>
      </c>
      <c r="Q113" s="144"/>
      <c r="R113" s="144"/>
      <c r="S113" s="144"/>
      <c r="T113" s="144"/>
      <c r="U113" s="144"/>
      <c r="V113" s="144"/>
      <c r="W113" s="144"/>
      <c r="X113" s="143">
        <f>SUM(Q113:W113)</f>
        <v>0</v>
      </c>
      <c r="Y113" s="144"/>
      <c r="Z113" s="144"/>
      <c r="AA113" s="144"/>
      <c r="AB113" s="144"/>
      <c r="AC113" s="144"/>
      <c r="AD113" s="144"/>
      <c r="AE113" s="144"/>
      <c r="AF113" s="143">
        <f>SUM(Y113:AE113)</f>
        <v>0</v>
      </c>
      <c r="AG113" s="144"/>
      <c r="AH113" s="144"/>
      <c r="AI113" s="144"/>
      <c r="AJ113" s="144"/>
      <c r="AK113" s="144"/>
      <c r="AL113" s="144"/>
      <c r="AM113" s="144"/>
      <c r="AN113" s="143">
        <f>SUM(AG113:AM113)</f>
        <v>0</v>
      </c>
      <c r="AO113" s="144"/>
      <c r="AP113" s="144"/>
      <c r="AQ113" s="144"/>
      <c r="AR113" s="144"/>
      <c r="AS113" s="144"/>
      <c r="AT113" s="144"/>
      <c r="AU113" s="144"/>
      <c r="AV113" s="143">
        <f>SUM(AO113:AU113)</f>
        <v>0</v>
      </c>
      <c r="AW113" s="144"/>
      <c r="AX113" s="144"/>
      <c r="AY113" s="144"/>
      <c r="AZ113" s="144"/>
      <c r="BA113" s="144"/>
      <c r="BB113" s="144"/>
      <c r="BC113" s="144"/>
      <c r="BD113" s="143">
        <f>SUM(AW113:BC113)</f>
        <v>0</v>
      </c>
    </row>
    <row r="114" spans="1:56" ht="12.75" hidden="1" customHeight="1" outlineLevel="1" x14ac:dyDescent="0.2">
      <c r="A114" s="291" t="s">
        <v>707</v>
      </c>
      <c r="B114" s="345"/>
      <c r="C114" s="8" t="s">
        <v>765</v>
      </c>
      <c r="D114" s="5" t="s">
        <v>15</v>
      </c>
      <c r="E114" s="5"/>
      <c r="F114" s="5"/>
      <c r="G114" s="15"/>
      <c r="H114" s="143">
        <f>SUMIF($I$3:$BD$3,$H$3,$I114:$BD114)</f>
        <v>0</v>
      </c>
      <c r="I114" s="144"/>
      <c r="J114" s="144"/>
      <c r="K114" s="144"/>
      <c r="L114" s="144"/>
      <c r="M114" s="144"/>
      <c r="N114" s="144"/>
      <c r="O114" s="144"/>
      <c r="P114" s="143">
        <f>SUM(I114:O114)</f>
        <v>0</v>
      </c>
      <c r="Q114" s="144"/>
      <c r="R114" s="144"/>
      <c r="S114" s="144"/>
      <c r="T114" s="144"/>
      <c r="U114" s="144"/>
      <c r="V114" s="144"/>
      <c r="W114" s="144"/>
      <c r="X114" s="143">
        <f>SUM(Q114:W114)</f>
        <v>0</v>
      </c>
      <c r="Y114" s="144"/>
      <c r="Z114" s="144"/>
      <c r="AA114" s="144"/>
      <c r="AB114" s="144"/>
      <c r="AC114" s="144"/>
      <c r="AD114" s="144"/>
      <c r="AE114" s="144"/>
      <c r="AF114" s="143">
        <f>SUM(Y114:AE114)</f>
        <v>0</v>
      </c>
      <c r="AG114" s="144"/>
      <c r="AH114" s="144"/>
      <c r="AI114" s="144"/>
      <c r="AJ114" s="144"/>
      <c r="AK114" s="144"/>
      <c r="AL114" s="144"/>
      <c r="AM114" s="144"/>
      <c r="AN114" s="143">
        <f>SUM(AG114:AM114)</f>
        <v>0</v>
      </c>
      <c r="AO114" s="144"/>
      <c r="AP114" s="144"/>
      <c r="AQ114" s="144"/>
      <c r="AR114" s="144"/>
      <c r="AS114" s="144"/>
      <c r="AT114" s="144"/>
      <c r="AU114" s="144"/>
      <c r="AV114" s="143">
        <f>SUM(AO114:AU114)</f>
        <v>0</v>
      </c>
      <c r="AW114" s="144"/>
      <c r="AX114" s="144"/>
      <c r="AY114" s="144"/>
      <c r="AZ114" s="144"/>
      <c r="BA114" s="144"/>
      <c r="BB114" s="144"/>
      <c r="BC114" s="144"/>
      <c r="BD114" s="143">
        <f>SUM(AW114:BC114)</f>
        <v>0</v>
      </c>
    </row>
    <row r="115" spans="1:56" ht="12.75" hidden="1" customHeight="1" outlineLevel="1" x14ac:dyDescent="0.2">
      <c r="A115" s="291" t="s">
        <v>708</v>
      </c>
      <c r="B115" s="346" t="s">
        <v>191</v>
      </c>
      <c r="C115" s="8" t="s">
        <v>2</v>
      </c>
      <c r="D115" s="5" t="s">
        <v>9</v>
      </c>
      <c r="E115" s="5"/>
      <c r="F115" s="5"/>
      <c r="G115" s="15"/>
      <c r="H115" s="143">
        <f>SUMIF($I$3:$BD$3,$H$3,$I115:$BD115)</f>
        <v>1031</v>
      </c>
      <c r="I115" s="144">
        <v>41</v>
      </c>
      <c r="J115" s="144">
        <v>39</v>
      </c>
      <c r="K115" s="144">
        <v>30</v>
      </c>
      <c r="L115" s="144">
        <v>37</v>
      </c>
      <c r="M115" s="144">
        <v>49</v>
      </c>
      <c r="N115" s="144">
        <v>94</v>
      </c>
      <c r="O115" s="144">
        <v>43</v>
      </c>
      <c r="P115" s="143">
        <f>SUM(I115:O115)</f>
        <v>333</v>
      </c>
      <c r="Q115" s="144">
        <v>46</v>
      </c>
      <c r="R115" s="144">
        <v>30</v>
      </c>
      <c r="S115" s="144">
        <v>27</v>
      </c>
      <c r="T115" s="144">
        <v>23</v>
      </c>
      <c r="U115" s="144">
        <v>20</v>
      </c>
      <c r="V115" s="144">
        <v>50</v>
      </c>
      <c r="W115" s="144">
        <v>44</v>
      </c>
      <c r="X115" s="143">
        <f>SUM(Q115:W115)</f>
        <v>240</v>
      </c>
      <c r="Y115" s="144">
        <v>42</v>
      </c>
      <c r="Z115" s="144">
        <v>24</v>
      </c>
      <c r="AA115" s="144">
        <v>31</v>
      </c>
      <c r="AB115" s="144">
        <v>49</v>
      </c>
      <c r="AC115" s="144">
        <v>38</v>
      </c>
      <c r="AD115" s="144">
        <v>25</v>
      </c>
      <c r="AE115" s="144">
        <v>24</v>
      </c>
      <c r="AF115" s="143">
        <f>SUM(Y115:AE115)</f>
        <v>233</v>
      </c>
      <c r="AG115" s="144">
        <v>20</v>
      </c>
      <c r="AH115" s="144">
        <v>21</v>
      </c>
      <c r="AI115" s="144">
        <v>26</v>
      </c>
      <c r="AJ115" s="144">
        <v>23</v>
      </c>
      <c r="AK115" s="144">
        <v>31</v>
      </c>
      <c r="AL115" s="144">
        <v>41</v>
      </c>
      <c r="AM115" s="144">
        <v>36</v>
      </c>
      <c r="AN115" s="143">
        <f>SUM(AG115:AM115)</f>
        <v>198</v>
      </c>
      <c r="AO115" s="144">
        <v>47</v>
      </c>
      <c r="AP115" s="144">
        <v>49</v>
      </c>
      <c r="AQ115" s="144">
        <v>37</v>
      </c>
      <c r="AR115" s="144">
        <v>29</v>
      </c>
      <c r="AS115" s="144">
        <v>23</v>
      </c>
      <c r="AT115" s="144">
        <v>22</v>
      </c>
      <c r="AU115" s="144">
        <v>16</v>
      </c>
      <c r="AV115" s="143">
        <f>SUM(AO115:AU115)</f>
        <v>223</v>
      </c>
      <c r="AW115" s="144"/>
      <c r="AX115" s="144"/>
      <c r="AY115" s="144"/>
      <c r="AZ115" s="144"/>
      <c r="BA115" s="144"/>
      <c r="BB115" s="144"/>
      <c r="BC115" s="144"/>
      <c r="BD115" s="143">
        <f>SUM(AW115:BC115)</f>
        <v>0</v>
      </c>
    </row>
    <row r="116" spans="1:56" ht="12.75" hidden="1" customHeight="1" outlineLevel="1" x14ac:dyDescent="0.2">
      <c r="A116" s="292" t="s">
        <v>709</v>
      </c>
      <c r="B116" s="346" t="s">
        <v>191</v>
      </c>
      <c r="C116" s="8" t="s">
        <v>3</v>
      </c>
      <c r="D116" s="5" t="s">
        <v>9</v>
      </c>
      <c r="E116" s="5"/>
      <c r="F116" s="5"/>
      <c r="G116" s="15"/>
      <c r="H116" s="143">
        <f>SUMIF($I$3:$BD$3,$H$3,$I116:$BD116)</f>
        <v>938</v>
      </c>
      <c r="I116" s="144">
        <v>36</v>
      </c>
      <c r="J116" s="144">
        <v>37</v>
      </c>
      <c r="K116" s="144">
        <v>29</v>
      </c>
      <c r="L116" s="144">
        <v>35</v>
      </c>
      <c r="M116" s="144">
        <v>40</v>
      </c>
      <c r="N116" s="144">
        <v>52</v>
      </c>
      <c r="O116" s="144">
        <v>33</v>
      </c>
      <c r="P116" s="143">
        <f>SUM(I116:O116)</f>
        <v>262</v>
      </c>
      <c r="Q116" s="144">
        <v>37</v>
      </c>
      <c r="R116" s="144">
        <v>29</v>
      </c>
      <c r="S116" s="144">
        <v>15</v>
      </c>
      <c r="T116" s="144">
        <v>21</v>
      </c>
      <c r="U116" s="144">
        <v>20</v>
      </c>
      <c r="V116" s="144">
        <v>48</v>
      </c>
      <c r="W116" s="144">
        <v>44</v>
      </c>
      <c r="X116" s="143">
        <f>SUM(Q116:W116)</f>
        <v>214</v>
      </c>
      <c r="Y116" s="144">
        <v>39</v>
      </c>
      <c r="Z116" s="144">
        <v>23</v>
      </c>
      <c r="AA116" s="144">
        <v>31</v>
      </c>
      <c r="AB116" s="144">
        <v>49</v>
      </c>
      <c r="AC116" s="144">
        <v>37</v>
      </c>
      <c r="AD116" s="144">
        <v>25</v>
      </c>
      <c r="AE116" s="144">
        <v>24</v>
      </c>
      <c r="AF116" s="143">
        <f>SUM(Y116:AE116)</f>
        <v>228</v>
      </c>
      <c r="AG116" s="144">
        <v>20</v>
      </c>
      <c r="AH116" s="144">
        <v>19</v>
      </c>
      <c r="AI116" s="144">
        <v>26</v>
      </c>
      <c r="AJ116" s="144">
        <v>16</v>
      </c>
      <c r="AK116" s="144">
        <v>31</v>
      </c>
      <c r="AL116" s="144">
        <v>40</v>
      </c>
      <c r="AM116" s="144">
        <v>36</v>
      </c>
      <c r="AN116" s="143">
        <f>SUM(AG116:AM116)</f>
        <v>188</v>
      </c>
      <c r="AO116" s="144">
        <v>47</v>
      </c>
      <c r="AP116" s="144">
        <v>49</v>
      </c>
      <c r="AQ116" s="144">
        <v>37</v>
      </c>
      <c r="AR116" s="144">
        <v>29</v>
      </c>
      <c r="AS116" s="144">
        <v>23</v>
      </c>
      <c r="AT116" s="144">
        <v>22</v>
      </c>
      <c r="AU116" s="144">
        <v>16</v>
      </c>
      <c r="AV116" s="143">
        <f>SUM(AO116:AU116)</f>
        <v>223</v>
      </c>
      <c r="AW116" s="144"/>
      <c r="AX116" s="144"/>
      <c r="AY116" s="144"/>
      <c r="AZ116" s="144"/>
      <c r="BA116" s="144"/>
      <c r="BB116" s="144"/>
      <c r="BC116" s="144"/>
      <c r="BD116" s="143">
        <f>SUM(AW116:BC116)</f>
        <v>0</v>
      </c>
    </row>
    <row r="117" spans="1:56" ht="12.75" hidden="1" customHeight="1" outlineLevel="1" x14ac:dyDescent="0.2">
      <c r="A117" s="292" t="s">
        <v>710</v>
      </c>
      <c r="B117" s="346" t="s">
        <v>191</v>
      </c>
      <c r="C117" s="8" t="s">
        <v>33</v>
      </c>
      <c r="D117" s="5" t="s">
        <v>9</v>
      </c>
      <c r="E117" s="5"/>
      <c r="F117" s="5"/>
      <c r="G117" s="15"/>
      <c r="H117" s="143">
        <f>SUMIF($I$3:$BD$3,$H$3,$I117:$BD117)</f>
        <v>717</v>
      </c>
      <c r="I117" s="144">
        <v>25</v>
      </c>
      <c r="J117" s="144">
        <v>37</v>
      </c>
      <c r="K117" s="144">
        <v>27</v>
      </c>
      <c r="L117" s="144">
        <v>34</v>
      </c>
      <c r="M117" s="144">
        <v>32</v>
      </c>
      <c r="N117" s="144">
        <v>22</v>
      </c>
      <c r="O117" s="144">
        <v>11</v>
      </c>
      <c r="P117" s="143">
        <f>SUM(I117:O117)</f>
        <v>188</v>
      </c>
      <c r="Q117" s="144">
        <v>5</v>
      </c>
      <c r="R117" s="144">
        <v>12</v>
      </c>
      <c r="S117" s="144">
        <v>4</v>
      </c>
      <c r="T117" s="144">
        <v>14</v>
      </c>
      <c r="U117" s="144">
        <v>18</v>
      </c>
      <c r="V117" s="144">
        <v>37</v>
      </c>
      <c r="W117" s="144">
        <v>42</v>
      </c>
      <c r="X117" s="143">
        <f>SUM(Q117:W117)</f>
        <v>132</v>
      </c>
      <c r="Y117" s="144">
        <v>37</v>
      </c>
      <c r="Z117" s="144">
        <v>18</v>
      </c>
      <c r="AA117" s="144">
        <v>30</v>
      </c>
      <c r="AB117" s="144">
        <v>48</v>
      </c>
      <c r="AC117" s="144">
        <v>32</v>
      </c>
      <c r="AD117" s="144">
        <v>23</v>
      </c>
      <c r="AE117" s="144">
        <v>23</v>
      </c>
      <c r="AF117" s="143">
        <f>SUM(Y117:AE117)</f>
        <v>211</v>
      </c>
      <c r="AG117" s="144">
        <v>16</v>
      </c>
      <c r="AH117" s="144">
        <v>17</v>
      </c>
      <c r="AI117" s="144">
        <v>10</v>
      </c>
      <c r="AJ117" s="144">
        <v>8</v>
      </c>
      <c r="AK117" s="144">
        <v>23</v>
      </c>
      <c r="AL117" s="144">
        <v>27</v>
      </c>
      <c r="AM117" s="144">
        <v>36</v>
      </c>
      <c r="AN117" s="143">
        <f>SUM(AG117:AM117)</f>
        <v>137</v>
      </c>
      <c r="AO117" s="144">
        <v>44</v>
      </c>
      <c r="AP117" s="144">
        <v>40</v>
      </c>
      <c r="AQ117" s="144">
        <v>35</v>
      </c>
      <c r="AR117" s="144">
        <v>28</v>
      </c>
      <c r="AS117" s="144">
        <v>23</v>
      </c>
      <c r="AT117" s="144">
        <v>20</v>
      </c>
      <c r="AU117" s="144">
        <v>14</v>
      </c>
      <c r="AV117" s="143">
        <f>SUM(AO117:AU117)</f>
        <v>204</v>
      </c>
      <c r="AW117" s="144"/>
      <c r="AX117" s="144"/>
      <c r="AY117" s="144"/>
      <c r="AZ117" s="144"/>
      <c r="BA117" s="144"/>
      <c r="BB117" s="144"/>
      <c r="BC117" s="144"/>
      <c r="BD117" s="143">
        <f>SUM(AW117:BC117)</f>
        <v>0</v>
      </c>
    </row>
    <row r="118" spans="1:56" s="48" customFormat="1" ht="12.75" hidden="1" customHeight="1" outlineLevel="1" x14ac:dyDescent="0.2">
      <c r="A118" s="293"/>
      <c r="B118" s="346" t="s">
        <v>191</v>
      </c>
      <c r="C118" s="42" t="s">
        <v>13</v>
      </c>
      <c r="D118" s="43" t="s">
        <v>4</v>
      </c>
      <c r="E118" s="43"/>
      <c r="F118" s="43"/>
      <c r="G118" s="44"/>
      <c r="H118" s="145">
        <f>IF(ISERROR(H117/H115),0,H117/H115)</f>
        <v>0.69544131910766249</v>
      </c>
      <c r="I118" s="146">
        <v>0.6097560975609756</v>
      </c>
      <c r="J118" s="146">
        <v>0.94871794871794868</v>
      </c>
      <c r="K118" s="146">
        <v>0.9</v>
      </c>
      <c r="L118" s="146">
        <v>0.91891891891891897</v>
      </c>
      <c r="M118" s="146">
        <v>0.65306122448979587</v>
      </c>
      <c r="N118" s="146">
        <v>0.23404255319148937</v>
      </c>
      <c r="O118" s="146">
        <v>0.2558139534883721</v>
      </c>
      <c r="P118" s="145">
        <f>IF(ISERROR(P117/P115),0,P117/P115)</f>
        <v>0.56456456456456461</v>
      </c>
      <c r="Q118" s="146">
        <v>0.10869565217391304</v>
      </c>
      <c r="R118" s="146">
        <v>0.4</v>
      </c>
      <c r="S118" s="146">
        <v>0.14814814814814814</v>
      </c>
      <c r="T118" s="146">
        <v>0.60869565217391308</v>
      </c>
      <c r="U118" s="146">
        <v>0.9</v>
      </c>
      <c r="V118" s="146">
        <v>0.74</v>
      </c>
      <c r="W118" s="146">
        <v>0.95454545454545459</v>
      </c>
      <c r="X118" s="145">
        <f>IF(ISERROR(X117/X115),0,X117/X115)</f>
        <v>0.55000000000000004</v>
      </c>
      <c r="Y118" s="146">
        <v>0.88095238095238093</v>
      </c>
      <c r="Z118" s="146">
        <v>0.75</v>
      </c>
      <c r="AA118" s="146">
        <v>0.967741935483871</v>
      </c>
      <c r="AB118" s="146">
        <v>0.97959183673469385</v>
      </c>
      <c r="AC118" s="146">
        <v>0.84210526315789469</v>
      </c>
      <c r="AD118" s="146">
        <v>0.92</v>
      </c>
      <c r="AE118" s="146">
        <v>0.95833333333333337</v>
      </c>
      <c r="AF118" s="145">
        <f>IF(ISERROR(AF117/AF115),0,AF117/AF115)</f>
        <v>0.90557939914163088</v>
      </c>
      <c r="AG118" s="146">
        <v>0.8</v>
      </c>
      <c r="AH118" s="146">
        <v>0.80952380952380953</v>
      </c>
      <c r="AI118" s="146">
        <v>0.38461538461538464</v>
      </c>
      <c r="AJ118" s="146">
        <v>0.34782608695652173</v>
      </c>
      <c r="AK118" s="146">
        <v>0.74193548387096775</v>
      </c>
      <c r="AL118" s="146">
        <v>0.65853658536585369</v>
      </c>
      <c r="AM118" s="146">
        <v>1</v>
      </c>
      <c r="AN118" s="145">
        <f>IF(ISERROR(AN117/AN115),0,AN117/AN115)</f>
        <v>0.69191919191919193</v>
      </c>
      <c r="AO118" s="146">
        <v>0.93617021276595747</v>
      </c>
      <c r="AP118" s="146">
        <v>0.81632653061224492</v>
      </c>
      <c r="AQ118" s="146">
        <v>0.94594594594594594</v>
      </c>
      <c r="AR118" s="146">
        <v>0.96551724137931039</v>
      </c>
      <c r="AS118" s="146">
        <v>1</v>
      </c>
      <c r="AT118" s="146">
        <v>0.90909090909090906</v>
      </c>
      <c r="AU118" s="146">
        <v>0.875</v>
      </c>
      <c r="AV118" s="145">
        <f>IF(ISERROR(AV117/AV115),0,AV117/AV115)</f>
        <v>0.91479820627802688</v>
      </c>
      <c r="AW118" s="146"/>
      <c r="AX118" s="146"/>
      <c r="AY118" s="146"/>
      <c r="AZ118" s="146"/>
      <c r="BA118" s="146"/>
      <c r="BB118" s="146"/>
      <c r="BC118" s="146"/>
      <c r="BD118" s="145">
        <f>IF(ISERROR(BD117/BD115),0,BD117/BD115)</f>
        <v>0</v>
      </c>
    </row>
    <row r="119" spans="1:56" s="49" customFormat="1" ht="12.75" hidden="1" customHeight="1" outlineLevel="1" x14ac:dyDescent="0.2">
      <c r="A119" s="293"/>
      <c r="B119" s="346" t="s">
        <v>191</v>
      </c>
      <c r="C119" s="42" t="s">
        <v>5</v>
      </c>
      <c r="D119" s="43" t="s">
        <v>4</v>
      </c>
      <c r="E119" s="43"/>
      <c r="F119" s="43"/>
      <c r="G119" s="44"/>
      <c r="H119" s="145">
        <f>IF(ISERROR((H115-H116)/H115),0,(H115-H116)/H115)</f>
        <v>9.0203685741998066E-2</v>
      </c>
      <c r="I119" s="146">
        <v>0.12195121951219512</v>
      </c>
      <c r="J119" s="146">
        <v>5.128205128205128E-2</v>
      </c>
      <c r="K119" s="146">
        <v>3.3333333333333333E-2</v>
      </c>
      <c r="L119" s="146">
        <v>5.4054054054054057E-2</v>
      </c>
      <c r="M119" s="146">
        <v>0.18367346938775511</v>
      </c>
      <c r="N119" s="146">
        <v>0.44680851063829785</v>
      </c>
      <c r="O119" s="146">
        <v>0.23255813953488372</v>
      </c>
      <c r="P119" s="145">
        <f>IF(ISERROR((P115-P116)/P115),0,(P115-P116)/P115)</f>
        <v>0.21321321321321321</v>
      </c>
      <c r="Q119" s="146">
        <v>0.19565217391304349</v>
      </c>
      <c r="R119" s="146">
        <v>3.3333333333333333E-2</v>
      </c>
      <c r="S119" s="146">
        <v>0.44444444444444442</v>
      </c>
      <c r="T119" s="146">
        <v>8.6956521739130432E-2</v>
      </c>
      <c r="U119" s="146">
        <v>0</v>
      </c>
      <c r="V119" s="146">
        <v>0.04</v>
      </c>
      <c r="W119" s="146">
        <v>0</v>
      </c>
      <c r="X119" s="145">
        <f>IF(ISERROR((X115-X116)/X115),0,(X115-X116)/X115)</f>
        <v>0.10833333333333334</v>
      </c>
      <c r="Y119" s="146">
        <v>7.1428571428571425E-2</v>
      </c>
      <c r="Z119" s="146">
        <v>4.1666666666666664E-2</v>
      </c>
      <c r="AA119" s="146">
        <v>0</v>
      </c>
      <c r="AB119" s="146">
        <v>0</v>
      </c>
      <c r="AC119" s="146">
        <v>2.6315789473684209E-2</v>
      </c>
      <c r="AD119" s="146">
        <v>0</v>
      </c>
      <c r="AE119" s="146">
        <v>0</v>
      </c>
      <c r="AF119" s="145">
        <f>IF(ISERROR((AF115-AF116)/AF115),0,(AF115-AF116)/AF115)</f>
        <v>2.1459227467811159E-2</v>
      </c>
      <c r="AG119" s="146">
        <v>0</v>
      </c>
      <c r="AH119" s="146">
        <v>9.5238095238095233E-2</v>
      </c>
      <c r="AI119" s="146">
        <v>0</v>
      </c>
      <c r="AJ119" s="146">
        <v>0.30434782608695654</v>
      </c>
      <c r="AK119" s="146">
        <v>0</v>
      </c>
      <c r="AL119" s="146">
        <v>2.4390243902439025E-2</v>
      </c>
      <c r="AM119" s="146">
        <v>0</v>
      </c>
      <c r="AN119" s="145">
        <f>IF(ISERROR((AN115-AN116)/AN115),0,(AN115-AN116)/AN115)</f>
        <v>5.0505050505050504E-2</v>
      </c>
      <c r="AO119" s="146">
        <v>0</v>
      </c>
      <c r="AP119" s="146">
        <v>0</v>
      </c>
      <c r="AQ119" s="146">
        <v>0</v>
      </c>
      <c r="AR119" s="146">
        <v>0</v>
      </c>
      <c r="AS119" s="146">
        <v>0</v>
      </c>
      <c r="AT119" s="146">
        <v>0</v>
      </c>
      <c r="AU119" s="146">
        <v>0</v>
      </c>
      <c r="AV119" s="145">
        <f>IF(ISERROR((AV115-AV116)/AV115),0,(AV115-AV116)/AV115)</f>
        <v>0</v>
      </c>
      <c r="AW119" s="146"/>
      <c r="AX119" s="146"/>
      <c r="AY119" s="146"/>
      <c r="AZ119" s="146"/>
      <c r="BA119" s="146"/>
      <c r="BB119" s="146"/>
      <c r="BC119" s="146"/>
      <c r="BD119" s="145">
        <f>IF(ISERROR((BD115-BD116)/BD115),0,(BD115-BD116)/BD115)</f>
        <v>0</v>
      </c>
    </row>
    <row r="120" spans="1:56" ht="12.75" hidden="1" customHeight="1" outlineLevel="2" x14ac:dyDescent="0.2">
      <c r="A120" s="292" t="s">
        <v>711</v>
      </c>
      <c r="B120" s="346" t="s">
        <v>191</v>
      </c>
      <c r="C120" s="8" t="s">
        <v>46</v>
      </c>
      <c r="D120" s="5"/>
      <c r="E120" s="5"/>
      <c r="F120" s="5"/>
      <c r="G120" s="15"/>
      <c r="H120" s="143">
        <f>SUMIF($I$3:$BD$3,$H$3,$I120:$BD120)</f>
        <v>76091</v>
      </c>
      <c r="I120" s="144">
        <v>3458</v>
      </c>
      <c r="J120" s="144">
        <v>34</v>
      </c>
      <c r="K120" s="144">
        <v>912</v>
      </c>
      <c r="L120" s="144">
        <v>108</v>
      </c>
      <c r="M120" s="144">
        <v>1027</v>
      </c>
      <c r="N120" s="144">
        <v>21346</v>
      </c>
      <c r="O120" s="144">
        <v>11620</v>
      </c>
      <c r="P120" s="143">
        <f>SUM(I120:O120)</f>
        <v>38505</v>
      </c>
      <c r="Q120" s="144">
        <v>12930</v>
      </c>
      <c r="R120" s="144">
        <v>5376</v>
      </c>
      <c r="S120" s="144">
        <v>4718</v>
      </c>
      <c r="T120" s="144">
        <v>1954</v>
      </c>
      <c r="U120" s="144">
        <v>265</v>
      </c>
      <c r="V120" s="144">
        <v>2899</v>
      </c>
      <c r="W120" s="144">
        <v>178</v>
      </c>
      <c r="X120" s="143">
        <f>SUM(Q120:W120)</f>
        <v>28320</v>
      </c>
      <c r="Y120" s="144">
        <v>168</v>
      </c>
      <c r="Z120" s="144">
        <v>518</v>
      </c>
      <c r="AA120" s="144">
        <v>89</v>
      </c>
      <c r="AB120" s="144">
        <v>102</v>
      </c>
      <c r="AC120" s="144">
        <v>1576</v>
      </c>
      <c r="AD120" s="144">
        <v>260</v>
      </c>
      <c r="AE120" s="144">
        <v>167</v>
      </c>
      <c r="AF120" s="143">
        <f>SUM(Y120:AE120)</f>
        <v>2880</v>
      </c>
      <c r="AG120" s="144">
        <v>433</v>
      </c>
      <c r="AH120" s="144">
        <v>606</v>
      </c>
      <c r="AI120" s="144">
        <v>2696</v>
      </c>
      <c r="AJ120" s="144">
        <v>1885</v>
      </c>
      <c r="AK120" s="144">
        <v>1467</v>
      </c>
      <c r="AL120" s="144">
        <v>2512</v>
      </c>
      <c r="AM120" s="144">
        <v>65</v>
      </c>
      <c r="AN120" s="143">
        <f>SUM(AG120:AM120)</f>
        <v>9664</v>
      </c>
      <c r="AO120" s="144">
        <v>204</v>
      </c>
      <c r="AP120" s="144">
        <v>755</v>
      </c>
      <c r="AQ120" s="144">
        <v>315</v>
      </c>
      <c r="AR120" s="144">
        <v>82</v>
      </c>
      <c r="AS120" s="144">
        <v>21</v>
      </c>
      <c r="AT120" s="144">
        <v>511</v>
      </c>
      <c r="AU120" s="144">
        <v>373</v>
      </c>
      <c r="AV120" s="143">
        <f>SUM(AO120:AU120)</f>
        <v>2261</v>
      </c>
      <c r="AW120" s="144"/>
      <c r="AX120" s="144"/>
      <c r="AY120" s="144"/>
      <c r="AZ120" s="144"/>
      <c r="BA120" s="144"/>
      <c r="BB120" s="144"/>
      <c r="BC120" s="144"/>
      <c r="BD120" s="143">
        <f>SUM(AW120:BC120)</f>
        <v>0</v>
      </c>
    </row>
    <row r="121" spans="1:56" ht="12.75" hidden="1" customHeight="1" outlineLevel="1" x14ac:dyDescent="0.2">
      <c r="A121" s="292"/>
      <c r="B121" s="346" t="s">
        <v>191</v>
      </c>
      <c r="C121" s="8" t="s">
        <v>14</v>
      </c>
      <c r="D121" s="5" t="s">
        <v>15</v>
      </c>
      <c r="E121" s="5"/>
      <c r="F121" s="5"/>
      <c r="G121" s="15"/>
      <c r="H121" s="143">
        <f>IF(ISERROR(H120/H116),0,H120/H116)</f>
        <v>81.120469083155655</v>
      </c>
      <c r="I121" s="144">
        <v>96.055555555555557</v>
      </c>
      <c r="J121" s="144">
        <v>0.91891891891891897</v>
      </c>
      <c r="K121" s="144">
        <v>31.448275862068964</v>
      </c>
      <c r="L121" s="144">
        <v>3.0857142857142859</v>
      </c>
      <c r="M121" s="144">
        <v>25.675000000000001</v>
      </c>
      <c r="N121" s="144">
        <v>410.5</v>
      </c>
      <c r="O121" s="144">
        <v>352.12121212121212</v>
      </c>
      <c r="P121" s="143">
        <f>IF(ISERROR(P120/P116),0,P120/P116)</f>
        <v>146.96564885496184</v>
      </c>
      <c r="Q121" s="144">
        <v>349.45945945945948</v>
      </c>
      <c r="R121" s="144">
        <v>185.37931034482759</v>
      </c>
      <c r="S121" s="144">
        <v>314.53333333333336</v>
      </c>
      <c r="T121" s="144">
        <v>93.047619047619051</v>
      </c>
      <c r="U121" s="144">
        <v>13.25</v>
      </c>
      <c r="V121" s="144">
        <v>60.395833333333336</v>
      </c>
      <c r="W121" s="144">
        <v>4.0454545454545459</v>
      </c>
      <c r="X121" s="143">
        <f>IF(ISERROR(X120/X116),0,X120/X116)</f>
        <v>132.33644859813083</v>
      </c>
      <c r="Y121" s="144">
        <v>4.3076923076923075</v>
      </c>
      <c r="Z121" s="144">
        <v>22.521739130434781</v>
      </c>
      <c r="AA121" s="144">
        <v>2.870967741935484</v>
      </c>
      <c r="AB121" s="144">
        <v>2.0816326530612246</v>
      </c>
      <c r="AC121" s="144">
        <v>42.594594594594597</v>
      </c>
      <c r="AD121" s="144">
        <v>10.4</v>
      </c>
      <c r="AE121" s="144">
        <v>6.958333333333333</v>
      </c>
      <c r="AF121" s="143">
        <f>IF(ISERROR(AF120/AF116),0,AF120/AF116)</f>
        <v>12.631578947368421</v>
      </c>
      <c r="AG121" s="144">
        <v>21.65</v>
      </c>
      <c r="AH121" s="144">
        <v>31.894736842105264</v>
      </c>
      <c r="AI121" s="144">
        <v>103.69230769230769</v>
      </c>
      <c r="AJ121" s="144">
        <v>117.8125</v>
      </c>
      <c r="AK121" s="144">
        <v>47.322580645161288</v>
      </c>
      <c r="AL121" s="144">
        <v>62.8</v>
      </c>
      <c r="AM121" s="144">
        <v>1.8055555555555556</v>
      </c>
      <c r="AN121" s="143">
        <f>IF(ISERROR(AN120/AN116),0,AN120/AN116)</f>
        <v>51.404255319148938</v>
      </c>
      <c r="AO121" s="144">
        <v>4.3404255319148932</v>
      </c>
      <c r="AP121" s="144">
        <v>15.408163265306122</v>
      </c>
      <c r="AQ121" s="144">
        <v>8.513513513513514</v>
      </c>
      <c r="AR121" s="144">
        <v>2.8275862068965516</v>
      </c>
      <c r="AS121" s="144">
        <v>0.91304347826086951</v>
      </c>
      <c r="AT121" s="144">
        <v>23.227272727272727</v>
      </c>
      <c r="AU121" s="144">
        <v>23.3125</v>
      </c>
      <c r="AV121" s="143">
        <f>IF(ISERROR(AV120/AV116),0,AV120/AV116)</f>
        <v>10.139013452914797</v>
      </c>
      <c r="AW121" s="144"/>
      <c r="AX121" s="144"/>
      <c r="AY121" s="144"/>
      <c r="AZ121" s="144"/>
      <c r="BA121" s="144"/>
      <c r="BB121" s="144"/>
      <c r="BC121" s="144"/>
      <c r="BD121" s="143">
        <f>IF(ISERROR(BD120/BD116),0,BD120/BD116)</f>
        <v>0</v>
      </c>
    </row>
    <row r="122" spans="1:56" ht="12.75" hidden="1" customHeight="1" outlineLevel="1" x14ac:dyDescent="0.2">
      <c r="A122" s="292" t="s">
        <v>712</v>
      </c>
      <c r="B122" s="346" t="s">
        <v>191</v>
      </c>
      <c r="C122" s="8" t="s">
        <v>145</v>
      </c>
      <c r="D122" s="5" t="s">
        <v>9</v>
      </c>
      <c r="E122" s="5"/>
      <c r="F122" s="5"/>
      <c r="G122" s="15"/>
      <c r="H122" s="143"/>
      <c r="I122" s="144"/>
      <c r="J122" s="144"/>
      <c r="K122" s="144"/>
      <c r="L122" s="144"/>
      <c r="M122" s="144"/>
      <c r="N122" s="144"/>
      <c r="O122" s="144"/>
      <c r="P122" s="143"/>
      <c r="Q122" s="144"/>
      <c r="R122" s="144"/>
      <c r="S122" s="144"/>
      <c r="T122" s="144"/>
      <c r="U122" s="144"/>
      <c r="V122" s="144"/>
      <c r="W122" s="144"/>
      <c r="X122" s="143"/>
      <c r="Y122" s="144"/>
      <c r="Z122" s="144"/>
      <c r="AA122" s="144"/>
      <c r="AB122" s="144"/>
      <c r="AC122" s="144"/>
      <c r="AD122" s="144"/>
      <c r="AE122" s="144"/>
      <c r="AF122" s="143"/>
      <c r="AG122" s="144"/>
      <c r="AH122" s="144"/>
      <c r="AI122" s="144"/>
      <c r="AJ122" s="144"/>
      <c r="AK122" s="144"/>
      <c r="AL122" s="144"/>
      <c r="AM122" s="144"/>
      <c r="AN122" s="143"/>
      <c r="AO122" s="144"/>
      <c r="AP122" s="144"/>
      <c r="AQ122" s="144"/>
      <c r="AR122" s="144"/>
      <c r="AS122" s="144"/>
      <c r="AT122" s="144"/>
      <c r="AU122" s="144"/>
      <c r="AV122" s="143"/>
      <c r="AW122" s="144"/>
      <c r="AX122" s="144"/>
      <c r="AY122" s="144"/>
      <c r="AZ122" s="144"/>
      <c r="BA122" s="144"/>
      <c r="BB122" s="144"/>
      <c r="BC122" s="144"/>
      <c r="BD122" s="143"/>
    </row>
    <row r="123" spans="1:56" ht="12.75" hidden="1" customHeight="1" outlineLevel="1" x14ac:dyDescent="0.2">
      <c r="A123" s="268"/>
      <c r="B123" s="346" t="s">
        <v>191</v>
      </c>
      <c r="C123" s="8" t="s">
        <v>766</v>
      </c>
      <c r="D123" s="5" t="s">
        <v>15</v>
      </c>
      <c r="E123" s="5"/>
      <c r="F123" s="5"/>
      <c r="G123" s="15"/>
      <c r="H123" s="143">
        <f t="shared" ref="H123:AM123" si="65">IFERROR(H125/H124,0)</f>
        <v>0</v>
      </c>
      <c r="I123" s="144">
        <f t="shared" si="65"/>
        <v>0</v>
      </c>
      <c r="J123" s="144">
        <f t="shared" si="65"/>
        <v>0</v>
      </c>
      <c r="K123" s="144">
        <f t="shared" si="65"/>
        <v>0</v>
      </c>
      <c r="L123" s="144">
        <f t="shared" si="65"/>
        <v>0</v>
      </c>
      <c r="M123" s="144">
        <f t="shared" si="65"/>
        <v>0</v>
      </c>
      <c r="N123" s="144">
        <f t="shared" si="65"/>
        <v>0</v>
      </c>
      <c r="O123" s="144">
        <f t="shared" si="65"/>
        <v>0</v>
      </c>
      <c r="P123" s="143">
        <f t="shared" si="65"/>
        <v>0</v>
      </c>
      <c r="Q123" s="144">
        <f t="shared" si="65"/>
        <v>0</v>
      </c>
      <c r="R123" s="144">
        <f t="shared" si="65"/>
        <v>0</v>
      </c>
      <c r="S123" s="144">
        <f t="shared" si="65"/>
        <v>0</v>
      </c>
      <c r="T123" s="144">
        <f t="shared" si="65"/>
        <v>0</v>
      </c>
      <c r="U123" s="144">
        <f t="shared" si="65"/>
        <v>0</v>
      </c>
      <c r="V123" s="144">
        <f t="shared" si="65"/>
        <v>0</v>
      </c>
      <c r="W123" s="144">
        <f t="shared" si="65"/>
        <v>0</v>
      </c>
      <c r="X123" s="143">
        <f t="shared" si="65"/>
        <v>0</v>
      </c>
      <c r="Y123" s="144">
        <f t="shared" si="65"/>
        <v>0</v>
      </c>
      <c r="Z123" s="144">
        <f t="shared" si="65"/>
        <v>0</v>
      </c>
      <c r="AA123" s="144">
        <f t="shared" si="65"/>
        <v>0</v>
      </c>
      <c r="AB123" s="144">
        <f t="shared" si="65"/>
        <v>0</v>
      </c>
      <c r="AC123" s="144">
        <f t="shared" si="65"/>
        <v>0</v>
      </c>
      <c r="AD123" s="144">
        <f t="shared" si="65"/>
        <v>0</v>
      </c>
      <c r="AE123" s="144">
        <f t="shared" si="65"/>
        <v>0</v>
      </c>
      <c r="AF123" s="143">
        <f t="shared" si="65"/>
        <v>0</v>
      </c>
      <c r="AG123" s="144">
        <f t="shared" si="65"/>
        <v>0</v>
      </c>
      <c r="AH123" s="144">
        <f t="shared" si="65"/>
        <v>0</v>
      </c>
      <c r="AI123" s="144">
        <f t="shared" si="65"/>
        <v>0</v>
      </c>
      <c r="AJ123" s="144">
        <f t="shared" si="65"/>
        <v>0</v>
      </c>
      <c r="AK123" s="144">
        <f t="shared" si="65"/>
        <v>0</v>
      </c>
      <c r="AL123" s="144">
        <f t="shared" si="65"/>
        <v>0</v>
      </c>
      <c r="AM123" s="144">
        <f t="shared" si="65"/>
        <v>0</v>
      </c>
      <c r="AN123" s="143">
        <f t="shared" ref="AN123:BD123" si="66">IFERROR(AN125/AN124,0)</f>
        <v>0</v>
      </c>
      <c r="AO123" s="144">
        <f t="shared" si="66"/>
        <v>0</v>
      </c>
      <c r="AP123" s="144">
        <f t="shared" si="66"/>
        <v>0</v>
      </c>
      <c r="AQ123" s="144">
        <f t="shared" si="66"/>
        <v>0</v>
      </c>
      <c r="AR123" s="144">
        <f t="shared" si="66"/>
        <v>0</v>
      </c>
      <c r="AS123" s="144">
        <f t="shared" si="66"/>
        <v>0</v>
      </c>
      <c r="AT123" s="144">
        <f t="shared" si="66"/>
        <v>0</v>
      </c>
      <c r="AU123" s="144">
        <f t="shared" si="66"/>
        <v>0</v>
      </c>
      <c r="AV123" s="143">
        <f t="shared" si="66"/>
        <v>0</v>
      </c>
      <c r="AW123" s="144">
        <f t="shared" si="66"/>
        <v>0</v>
      </c>
      <c r="AX123" s="144">
        <f t="shared" si="66"/>
        <v>0</v>
      </c>
      <c r="AY123" s="144">
        <f t="shared" si="66"/>
        <v>0</v>
      </c>
      <c r="AZ123" s="144">
        <f t="shared" si="66"/>
        <v>0</v>
      </c>
      <c r="BA123" s="144">
        <f t="shared" si="66"/>
        <v>0</v>
      </c>
      <c r="BB123" s="144">
        <f t="shared" si="66"/>
        <v>0</v>
      </c>
      <c r="BC123" s="144">
        <f t="shared" si="66"/>
        <v>0</v>
      </c>
      <c r="BD123" s="143">
        <f t="shared" si="66"/>
        <v>0</v>
      </c>
    </row>
    <row r="124" spans="1:56" ht="12.75" hidden="1" customHeight="1" outlineLevel="1" x14ac:dyDescent="0.2">
      <c r="A124" s="291" t="s">
        <v>713</v>
      </c>
      <c r="B124" s="346" t="s">
        <v>191</v>
      </c>
      <c r="C124" s="8" t="s">
        <v>764</v>
      </c>
      <c r="D124" s="5"/>
      <c r="E124" s="5"/>
      <c r="F124" s="5"/>
      <c r="G124" s="15"/>
      <c r="H124" s="143">
        <f>SUMIF($I$3:$BD$3,$H$3,$I124:$BD124)</f>
        <v>0</v>
      </c>
      <c r="I124" s="144"/>
      <c r="J124" s="144"/>
      <c r="K124" s="144"/>
      <c r="L124" s="144"/>
      <c r="M124" s="144"/>
      <c r="N124" s="144"/>
      <c r="O124" s="144"/>
      <c r="P124" s="143">
        <f>SUM(I124:O124)</f>
        <v>0</v>
      </c>
      <c r="Q124" s="144"/>
      <c r="R124" s="144"/>
      <c r="S124" s="144"/>
      <c r="T124" s="144"/>
      <c r="U124" s="144"/>
      <c r="V124" s="144"/>
      <c r="W124" s="144"/>
      <c r="X124" s="143">
        <f>SUM(Q124:W124)</f>
        <v>0</v>
      </c>
      <c r="Y124" s="144"/>
      <c r="Z124" s="144"/>
      <c r="AA124" s="144"/>
      <c r="AB124" s="144"/>
      <c r="AC124" s="144"/>
      <c r="AD124" s="144"/>
      <c r="AE124" s="144"/>
      <c r="AF124" s="143">
        <f>SUM(Y124:AE124)</f>
        <v>0</v>
      </c>
      <c r="AG124" s="144"/>
      <c r="AH124" s="144"/>
      <c r="AI124" s="144"/>
      <c r="AJ124" s="144"/>
      <c r="AK124" s="144"/>
      <c r="AL124" s="144"/>
      <c r="AM124" s="144"/>
      <c r="AN124" s="143">
        <f>SUM(AG124:AM124)</f>
        <v>0</v>
      </c>
      <c r="AO124" s="144"/>
      <c r="AP124" s="144"/>
      <c r="AQ124" s="144"/>
      <c r="AR124" s="144"/>
      <c r="AS124" s="144"/>
      <c r="AT124" s="144"/>
      <c r="AU124" s="144"/>
      <c r="AV124" s="143">
        <f>SUM(AO124:AU124)</f>
        <v>0</v>
      </c>
      <c r="AW124" s="144"/>
      <c r="AX124" s="144"/>
      <c r="AY124" s="144"/>
      <c r="AZ124" s="144"/>
      <c r="BA124" s="144"/>
      <c r="BB124" s="144"/>
      <c r="BC124" s="144"/>
      <c r="BD124" s="143">
        <f>SUM(AW124:BC124)</f>
        <v>0</v>
      </c>
    </row>
    <row r="125" spans="1:56" ht="12.75" hidden="1" customHeight="1" outlineLevel="1" x14ac:dyDescent="0.2">
      <c r="A125" s="291" t="s">
        <v>714</v>
      </c>
      <c r="B125" s="346" t="s">
        <v>191</v>
      </c>
      <c r="C125" s="8" t="s">
        <v>765</v>
      </c>
      <c r="D125" s="5" t="s">
        <v>15</v>
      </c>
      <c r="E125" s="5"/>
      <c r="F125" s="5"/>
      <c r="G125" s="15"/>
      <c r="H125" s="143">
        <f>SUMIF($I$3:$BD$3,$H$3,$I125:$BD125)</f>
        <v>0</v>
      </c>
      <c r="I125" s="144"/>
      <c r="J125" s="144"/>
      <c r="K125" s="144"/>
      <c r="L125" s="144"/>
      <c r="M125" s="144"/>
      <c r="N125" s="144"/>
      <c r="O125" s="144"/>
      <c r="P125" s="143">
        <f>SUM(I125:O125)</f>
        <v>0</v>
      </c>
      <c r="Q125" s="144"/>
      <c r="R125" s="144"/>
      <c r="S125" s="144"/>
      <c r="T125" s="144"/>
      <c r="U125" s="144"/>
      <c r="V125" s="144"/>
      <c r="W125" s="144"/>
      <c r="X125" s="143">
        <f>SUM(Q125:W125)</f>
        <v>0</v>
      </c>
      <c r="Y125" s="144"/>
      <c r="Z125" s="144"/>
      <c r="AA125" s="144"/>
      <c r="AB125" s="144"/>
      <c r="AC125" s="144"/>
      <c r="AD125" s="144"/>
      <c r="AE125" s="144"/>
      <c r="AF125" s="143">
        <f>SUM(Y125:AE125)</f>
        <v>0</v>
      </c>
      <c r="AG125" s="144"/>
      <c r="AH125" s="144"/>
      <c r="AI125" s="144"/>
      <c r="AJ125" s="144"/>
      <c r="AK125" s="144"/>
      <c r="AL125" s="144"/>
      <c r="AM125" s="144"/>
      <c r="AN125" s="143">
        <f>SUM(AG125:AM125)</f>
        <v>0</v>
      </c>
      <c r="AO125" s="144"/>
      <c r="AP125" s="144"/>
      <c r="AQ125" s="144"/>
      <c r="AR125" s="144"/>
      <c r="AS125" s="144"/>
      <c r="AT125" s="144"/>
      <c r="AU125" s="144"/>
      <c r="AV125" s="143">
        <f>SUM(AO125:AU125)</f>
        <v>0</v>
      </c>
      <c r="AW125" s="144"/>
      <c r="AX125" s="144"/>
      <c r="AY125" s="144"/>
      <c r="AZ125" s="144"/>
      <c r="BA125" s="144"/>
      <c r="BB125" s="144"/>
      <c r="BC125" s="144"/>
      <c r="BD125" s="143">
        <f>SUM(AW125:BC125)</f>
        <v>0</v>
      </c>
    </row>
    <row r="126" spans="1:56" ht="12.75" hidden="1" customHeight="1" outlineLevel="1" x14ac:dyDescent="0.2">
      <c r="A126" s="291" t="s">
        <v>715</v>
      </c>
      <c r="B126" s="345" t="s">
        <v>62</v>
      </c>
      <c r="C126" s="8" t="s">
        <v>2</v>
      </c>
      <c r="D126" s="5" t="s">
        <v>9</v>
      </c>
      <c r="E126" s="5"/>
      <c r="F126" s="5"/>
      <c r="G126" s="15"/>
      <c r="H126" s="143">
        <f>SUMIF($I$3:$BD$3,$H$3,$I126:$BD126)</f>
        <v>97</v>
      </c>
      <c r="I126" s="144">
        <v>2</v>
      </c>
      <c r="J126" s="144">
        <v>1</v>
      </c>
      <c r="K126" s="144">
        <v>10</v>
      </c>
      <c r="L126" s="144">
        <v>7</v>
      </c>
      <c r="M126" s="144">
        <v>4</v>
      </c>
      <c r="N126" s="144">
        <v>14</v>
      </c>
      <c r="O126" s="144">
        <v>7</v>
      </c>
      <c r="P126" s="143">
        <f>SUM(I126:O126)</f>
        <v>45</v>
      </c>
      <c r="Q126" s="144">
        <v>3</v>
      </c>
      <c r="R126" s="144">
        <v>0</v>
      </c>
      <c r="S126" s="144">
        <v>4</v>
      </c>
      <c r="T126" s="144">
        <v>2</v>
      </c>
      <c r="U126" s="144">
        <v>2</v>
      </c>
      <c r="V126" s="144">
        <v>2</v>
      </c>
      <c r="W126" s="144">
        <v>1</v>
      </c>
      <c r="X126" s="143">
        <f>SUM(Q126:W126)</f>
        <v>14</v>
      </c>
      <c r="Y126" s="144">
        <v>1</v>
      </c>
      <c r="Z126" s="144">
        <v>2</v>
      </c>
      <c r="AA126" s="144">
        <v>2</v>
      </c>
      <c r="AB126" s="144">
        <v>2</v>
      </c>
      <c r="AC126" s="144">
        <v>5</v>
      </c>
      <c r="AD126" s="144">
        <v>5</v>
      </c>
      <c r="AE126" s="144">
        <v>0</v>
      </c>
      <c r="AF126" s="143">
        <f>SUM(Y126:AE126)</f>
        <v>17</v>
      </c>
      <c r="AG126" s="144">
        <v>1</v>
      </c>
      <c r="AH126" s="144">
        <v>1</v>
      </c>
      <c r="AI126" s="144">
        <v>2</v>
      </c>
      <c r="AJ126" s="144">
        <v>3</v>
      </c>
      <c r="AK126" s="144">
        <v>15</v>
      </c>
      <c r="AL126" s="144">
        <v>2</v>
      </c>
      <c r="AM126" s="144">
        <v>3</v>
      </c>
      <c r="AN126" s="143">
        <f>SUM(AG126:AM126)</f>
        <v>27</v>
      </c>
      <c r="AO126" s="144">
        <v>4</v>
      </c>
      <c r="AP126" s="144">
        <v>5</v>
      </c>
      <c r="AQ126" s="144">
        <v>2</v>
      </c>
      <c r="AR126" s="144">
        <v>1</v>
      </c>
      <c r="AS126" s="144">
        <v>2</v>
      </c>
      <c r="AT126" s="144">
        <v>2</v>
      </c>
      <c r="AU126" s="144">
        <v>2</v>
      </c>
      <c r="AV126" s="143">
        <f>SUM(AO126:AU126)</f>
        <v>18</v>
      </c>
      <c r="AW126" s="144"/>
      <c r="AX126" s="144"/>
      <c r="AY126" s="144"/>
      <c r="AZ126" s="144"/>
      <c r="BA126" s="144"/>
      <c r="BB126" s="144"/>
      <c r="BC126" s="144"/>
      <c r="BD126" s="143">
        <f>SUM(AW126:BC126)</f>
        <v>0</v>
      </c>
    </row>
    <row r="127" spans="1:56" ht="12.75" hidden="1" customHeight="1" outlineLevel="1" x14ac:dyDescent="0.2">
      <c r="A127" s="292" t="s">
        <v>716</v>
      </c>
      <c r="B127" s="345"/>
      <c r="C127" s="8" t="s">
        <v>3</v>
      </c>
      <c r="D127" s="5" t="s">
        <v>9</v>
      </c>
      <c r="E127" s="5"/>
      <c r="F127" s="5"/>
      <c r="G127" s="15"/>
      <c r="H127" s="143">
        <f>SUMIF($I$3:$BD$3,$H$3,$I127:$BD127)</f>
        <v>33</v>
      </c>
      <c r="I127" s="144">
        <v>2</v>
      </c>
      <c r="J127" s="144">
        <v>1</v>
      </c>
      <c r="K127" s="144">
        <v>10</v>
      </c>
      <c r="L127" s="144">
        <v>7</v>
      </c>
      <c r="M127" s="144">
        <v>4</v>
      </c>
      <c r="N127" s="144">
        <v>9</v>
      </c>
      <c r="O127" s="144">
        <v>7</v>
      </c>
      <c r="P127" s="143">
        <f>SUM(I127:O127)</f>
        <v>40</v>
      </c>
      <c r="Q127" s="144">
        <v>3</v>
      </c>
      <c r="R127" s="144">
        <v>0</v>
      </c>
      <c r="S127" s="144">
        <v>4</v>
      </c>
      <c r="T127" s="144">
        <v>2</v>
      </c>
      <c r="U127" s="144">
        <v>2</v>
      </c>
      <c r="V127" s="144">
        <v>2</v>
      </c>
      <c r="W127" s="144">
        <v>1</v>
      </c>
      <c r="X127" s="143">
        <f>SUM(Q127:W127)</f>
        <v>14</v>
      </c>
      <c r="Y127" s="144">
        <v>1</v>
      </c>
      <c r="Z127" s="144">
        <v>2</v>
      </c>
      <c r="AA127" s="144">
        <v>0</v>
      </c>
      <c r="AB127" s="144">
        <v>0</v>
      </c>
      <c r="AC127" s="144">
        <v>0</v>
      </c>
      <c r="AD127" s="144">
        <v>0</v>
      </c>
      <c r="AE127" s="144">
        <v>0</v>
      </c>
      <c r="AF127" s="143">
        <f>SUM(Y127:AE127)</f>
        <v>3</v>
      </c>
      <c r="AG127" s="144">
        <v>0</v>
      </c>
      <c r="AH127" s="144">
        <v>0</v>
      </c>
      <c r="AI127" s="144">
        <v>0</v>
      </c>
      <c r="AJ127" s="144">
        <v>0</v>
      </c>
      <c r="AK127" s="144">
        <v>0</v>
      </c>
      <c r="AL127" s="144">
        <v>0</v>
      </c>
      <c r="AM127" s="144">
        <v>0</v>
      </c>
      <c r="AN127" s="143">
        <f>SUM(AG127:AM127)</f>
        <v>0</v>
      </c>
      <c r="AO127" s="144">
        <v>0</v>
      </c>
      <c r="AP127" s="144">
        <v>0</v>
      </c>
      <c r="AQ127" s="144">
        <v>0</v>
      </c>
      <c r="AR127" s="144">
        <v>0</v>
      </c>
      <c r="AS127" s="144">
        <v>0</v>
      </c>
      <c r="AT127" s="144">
        <v>0</v>
      </c>
      <c r="AU127" s="144">
        <v>0</v>
      </c>
      <c r="AV127" s="143">
        <f>SUM(AO127:AU127)</f>
        <v>0</v>
      </c>
      <c r="AW127" s="144"/>
      <c r="AX127" s="144"/>
      <c r="AY127" s="144"/>
      <c r="AZ127" s="144"/>
      <c r="BA127" s="144"/>
      <c r="BB127" s="144"/>
      <c r="BC127" s="144"/>
      <c r="BD127" s="143">
        <f>SUM(AW127:BC127)</f>
        <v>0</v>
      </c>
    </row>
    <row r="128" spans="1:56" ht="12.75" hidden="1" customHeight="1" outlineLevel="1" x14ac:dyDescent="0.2">
      <c r="A128" s="292" t="s">
        <v>717</v>
      </c>
      <c r="B128" s="345"/>
      <c r="C128" s="8" t="s">
        <v>33</v>
      </c>
      <c r="D128" s="5" t="s">
        <v>9</v>
      </c>
      <c r="E128" s="5"/>
      <c r="F128" s="5"/>
      <c r="G128" s="15"/>
      <c r="H128" s="143">
        <f>SUMIF($I$3:$BD$3,$H$3,$I128:$BD128)</f>
        <v>16</v>
      </c>
      <c r="I128" s="144">
        <v>1</v>
      </c>
      <c r="J128" s="144">
        <v>1</v>
      </c>
      <c r="K128" s="144">
        <v>9</v>
      </c>
      <c r="L128" s="144">
        <v>6</v>
      </c>
      <c r="M128" s="144">
        <v>2</v>
      </c>
      <c r="N128" s="144">
        <v>2</v>
      </c>
      <c r="O128" s="144">
        <v>3</v>
      </c>
      <c r="P128" s="143">
        <f>SUM(I128:O128)</f>
        <v>24</v>
      </c>
      <c r="Q128" s="144">
        <v>1</v>
      </c>
      <c r="R128" s="144">
        <v>0</v>
      </c>
      <c r="S128" s="144">
        <v>1</v>
      </c>
      <c r="T128" s="144">
        <v>2</v>
      </c>
      <c r="U128" s="144">
        <v>1</v>
      </c>
      <c r="V128" s="144">
        <v>2</v>
      </c>
      <c r="W128" s="144">
        <v>1</v>
      </c>
      <c r="X128" s="143">
        <f>SUM(Q128:W128)</f>
        <v>8</v>
      </c>
      <c r="Y128" s="144">
        <v>1</v>
      </c>
      <c r="Z128" s="144">
        <v>2</v>
      </c>
      <c r="AA128" s="144">
        <v>0</v>
      </c>
      <c r="AB128" s="144">
        <v>0</v>
      </c>
      <c r="AC128" s="144">
        <v>0</v>
      </c>
      <c r="AD128" s="144">
        <v>0</v>
      </c>
      <c r="AE128" s="144">
        <v>0</v>
      </c>
      <c r="AF128" s="143">
        <f>SUM(Y128:AE128)</f>
        <v>3</v>
      </c>
      <c r="AG128" s="144">
        <v>0</v>
      </c>
      <c r="AH128" s="144">
        <v>0</v>
      </c>
      <c r="AI128" s="144">
        <v>0</v>
      </c>
      <c r="AJ128" s="144">
        <v>0</v>
      </c>
      <c r="AK128" s="144">
        <v>0</v>
      </c>
      <c r="AL128" s="144">
        <v>0</v>
      </c>
      <c r="AM128" s="144">
        <v>0</v>
      </c>
      <c r="AN128" s="143">
        <f>SUM(AG128:AM128)</f>
        <v>0</v>
      </c>
      <c r="AO128" s="144">
        <v>0</v>
      </c>
      <c r="AP128" s="144">
        <v>0</v>
      </c>
      <c r="AQ128" s="144">
        <v>0</v>
      </c>
      <c r="AR128" s="144">
        <v>0</v>
      </c>
      <c r="AS128" s="144">
        <v>0</v>
      </c>
      <c r="AT128" s="144">
        <v>0</v>
      </c>
      <c r="AU128" s="144">
        <v>0</v>
      </c>
      <c r="AV128" s="143">
        <f>SUM(AO128:AU128)</f>
        <v>0</v>
      </c>
      <c r="AW128" s="144"/>
      <c r="AX128" s="144"/>
      <c r="AY128" s="144"/>
      <c r="AZ128" s="144"/>
      <c r="BA128" s="144"/>
      <c r="BB128" s="144"/>
      <c r="BC128" s="144"/>
      <c r="BD128" s="143">
        <f>SUM(AW128:BC128)</f>
        <v>0</v>
      </c>
    </row>
    <row r="129" spans="1:56" s="48" customFormat="1" ht="12.75" hidden="1" customHeight="1" outlineLevel="1" x14ac:dyDescent="0.2">
      <c r="A129" s="293"/>
      <c r="B129" s="345"/>
      <c r="C129" s="42" t="s">
        <v>13</v>
      </c>
      <c r="D129" s="43" t="s">
        <v>4</v>
      </c>
      <c r="E129" s="43"/>
      <c r="F129" s="43"/>
      <c r="G129" s="44"/>
      <c r="H129" s="145">
        <f>IF(ISERROR(H128/H126),0,H128/H126)</f>
        <v>0.16494845360824742</v>
      </c>
      <c r="I129" s="146">
        <v>0.5</v>
      </c>
      <c r="J129" s="146">
        <v>1</v>
      </c>
      <c r="K129" s="146">
        <v>0.9</v>
      </c>
      <c r="L129" s="146">
        <v>0.8571428571428571</v>
      </c>
      <c r="M129" s="146">
        <v>0.5</v>
      </c>
      <c r="N129" s="146">
        <v>0.14285714285714285</v>
      </c>
      <c r="O129" s="146">
        <v>0.42857142857142855</v>
      </c>
      <c r="P129" s="145">
        <f>IF(ISERROR(P128/P126),0,P128/P126)</f>
        <v>0.53333333333333333</v>
      </c>
      <c r="Q129" s="146">
        <v>0.33333333333333331</v>
      </c>
      <c r="R129" s="146" t="s">
        <v>102</v>
      </c>
      <c r="S129" s="146">
        <v>0.25</v>
      </c>
      <c r="T129" s="146">
        <v>1</v>
      </c>
      <c r="U129" s="146">
        <v>0.5</v>
      </c>
      <c r="V129" s="146">
        <v>1</v>
      </c>
      <c r="W129" s="146">
        <v>1</v>
      </c>
      <c r="X129" s="145">
        <f>IF(ISERROR(X128/X126),0,X128/X126)</f>
        <v>0.5714285714285714</v>
      </c>
      <c r="Y129" s="146">
        <v>1</v>
      </c>
      <c r="Z129" s="146">
        <v>1</v>
      </c>
      <c r="AA129" s="146">
        <v>0</v>
      </c>
      <c r="AB129" s="146">
        <v>0</v>
      </c>
      <c r="AC129" s="146">
        <v>0</v>
      </c>
      <c r="AD129" s="146">
        <v>0</v>
      </c>
      <c r="AE129" s="146" t="s">
        <v>102</v>
      </c>
      <c r="AF129" s="145">
        <f>IF(ISERROR(AF128/AF126),0,AF128/AF126)</f>
        <v>0.17647058823529413</v>
      </c>
      <c r="AG129" s="146">
        <v>0</v>
      </c>
      <c r="AH129" s="146">
        <v>0</v>
      </c>
      <c r="AI129" s="146">
        <v>0</v>
      </c>
      <c r="AJ129" s="146">
        <v>0</v>
      </c>
      <c r="AK129" s="146">
        <v>0</v>
      </c>
      <c r="AL129" s="146">
        <v>0</v>
      </c>
      <c r="AM129" s="146">
        <v>0</v>
      </c>
      <c r="AN129" s="145">
        <f>IF(ISERROR(AN128/AN126),0,AN128/AN126)</f>
        <v>0</v>
      </c>
      <c r="AO129" s="146">
        <v>0</v>
      </c>
      <c r="AP129" s="146">
        <v>0</v>
      </c>
      <c r="AQ129" s="146">
        <v>0</v>
      </c>
      <c r="AR129" s="146">
        <v>0</v>
      </c>
      <c r="AS129" s="146">
        <v>0</v>
      </c>
      <c r="AT129" s="146">
        <v>0</v>
      </c>
      <c r="AU129" s="146">
        <v>0</v>
      </c>
      <c r="AV129" s="145">
        <f>IF(ISERROR(AV128/AV126),0,AV128/AV126)</f>
        <v>0</v>
      </c>
      <c r="AW129" s="146"/>
      <c r="AX129" s="146"/>
      <c r="AY129" s="146"/>
      <c r="AZ129" s="146"/>
      <c r="BA129" s="146"/>
      <c r="BB129" s="146"/>
      <c r="BC129" s="146"/>
      <c r="BD129" s="145">
        <f>IF(ISERROR(BD128/BD126),0,BD128/BD126)</f>
        <v>0</v>
      </c>
    </row>
    <row r="130" spans="1:56" s="49" customFormat="1" ht="12.75" hidden="1" customHeight="1" outlineLevel="1" x14ac:dyDescent="0.2">
      <c r="A130" s="293"/>
      <c r="B130" s="345"/>
      <c r="C130" s="42" t="s">
        <v>5</v>
      </c>
      <c r="D130" s="43" t="s">
        <v>4</v>
      </c>
      <c r="E130" s="43"/>
      <c r="F130" s="43"/>
      <c r="G130" s="44"/>
      <c r="H130" s="145">
        <f>IF(ISERROR((H126-H127)/H126),0,(H126-H127)/H126)</f>
        <v>0.65979381443298968</v>
      </c>
      <c r="I130" s="146">
        <v>0</v>
      </c>
      <c r="J130" s="146">
        <v>0</v>
      </c>
      <c r="K130" s="146">
        <v>0</v>
      </c>
      <c r="L130" s="146">
        <v>0</v>
      </c>
      <c r="M130" s="146">
        <v>0</v>
      </c>
      <c r="N130" s="146">
        <v>0.35714285714285715</v>
      </c>
      <c r="O130" s="146">
        <v>0</v>
      </c>
      <c r="P130" s="145">
        <f>IF(ISERROR((P126-P127)/P126),0,(P126-P127)/P126)</f>
        <v>0.1111111111111111</v>
      </c>
      <c r="Q130" s="146">
        <v>0</v>
      </c>
      <c r="R130" s="146" t="s">
        <v>102</v>
      </c>
      <c r="S130" s="146">
        <v>0</v>
      </c>
      <c r="T130" s="146">
        <v>0</v>
      </c>
      <c r="U130" s="146">
        <v>0</v>
      </c>
      <c r="V130" s="146">
        <v>0</v>
      </c>
      <c r="W130" s="146">
        <v>0</v>
      </c>
      <c r="X130" s="145">
        <f>IF(ISERROR((X126-X127)/X126),0,(X126-X127)/X126)</f>
        <v>0</v>
      </c>
      <c r="Y130" s="146">
        <v>0</v>
      </c>
      <c r="Z130" s="146">
        <v>0</v>
      </c>
      <c r="AA130" s="146">
        <v>1</v>
      </c>
      <c r="AB130" s="146">
        <v>1</v>
      </c>
      <c r="AC130" s="146">
        <v>1</v>
      </c>
      <c r="AD130" s="146">
        <v>1</v>
      </c>
      <c r="AE130" s="146" t="s">
        <v>102</v>
      </c>
      <c r="AF130" s="145">
        <f>IF(ISERROR((AF126-AF127)/AF126),0,(AF126-AF127)/AF126)</f>
        <v>0.82352941176470584</v>
      </c>
      <c r="AG130" s="146">
        <v>1</v>
      </c>
      <c r="AH130" s="146">
        <v>1</v>
      </c>
      <c r="AI130" s="146">
        <v>1</v>
      </c>
      <c r="AJ130" s="146">
        <v>1</v>
      </c>
      <c r="AK130" s="146">
        <v>1</v>
      </c>
      <c r="AL130" s="146">
        <v>1</v>
      </c>
      <c r="AM130" s="146">
        <v>1</v>
      </c>
      <c r="AN130" s="145">
        <f>IF(ISERROR((AN126-AN127)/AN126),0,(AN126-AN127)/AN126)</f>
        <v>1</v>
      </c>
      <c r="AO130" s="146">
        <v>1</v>
      </c>
      <c r="AP130" s="146">
        <v>1</v>
      </c>
      <c r="AQ130" s="146">
        <v>1</v>
      </c>
      <c r="AR130" s="146">
        <v>1</v>
      </c>
      <c r="AS130" s="146">
        <v>1</v>
      </c>
      <c r="AT130" s="146">
        <v>1</v>
      </c>
      <c r="AU130" s="146">
        <v>1</v>
      </c>
      <c r="AV130" s="145">
        <f>IF(ISERROR((AV126-AV127)/AV126),0,(AV126-AV127)/AV126)</f>
        <v>1</v>
      </c>
      <c r="AW130" s="146"/>
      <c r="AX130" s="146"/>
      <c r="AY130" s="146"/>
      <c r="AZ130" s="146"/>
      <c r="BA130" s="146"/>
      <c r="BB130" s="146"/>
      <c r="BC130" s="146"/>
      <c r="BD130" s="145">
        <f>IF(ISERROR((BD126-BD127)/BD126),0,(BD126-BD127)/BD126)</f>
        <v>0</v>
      </c>
    </row>
    <row r="131" spans="1:56" ht="12.75" hidden="1" customHeight="1" outlineLevel="2" x14ac:dyDescent="0.2">
      <c r="A131" s="292" t="s">
        <v>718</v>
      </c>
      <c r="B131" s="345"/>
      <c r="C131" s="8" t="s">
        <v>46</v>
      </c>
      <c r="D131" s="5"/>
      <c r="E131" s="5"/>
      <c r="F131" s="5"/>
      <c r="G131" s="15"/>
      <c r="H131" s="143">
        <f>SUMIF($I$3:$BD$3,$H$3,$I131:$BD131)</f>
        <v>4395</v>
      </c>
      <c r="I131" s="144">
        <v>133</v>
      </c>
      <c r="J131" s="144">
        <v>1</v>
      </c>
      <c r="K131" s="144">
        <v>108</v>
      </c>
      <c r="L131" s="144">
        <v>46</v>
      </c>
      <c r="M131" s="144">
        <v>803</v>
      </c>
      <c r="N131" s="144">
        <v>1843</v>
      </c>
      <c r="O131" s="144">
        <v>1177</v>
      </c>
      <c r="P131" s="143">
        <f>SUM(I131:O131)</f>
        <v>4111</v>
      </c>
      <c r="Q131" s="144">
        <v>279</v>
      </c>
      <c r="R131" s="144">
        <v>0</v>
      </c>
      <c r="S131" s="144">
        <v>1022</v>
      </c>
      <c r="T131" s="144">
        <v>2</v>
      </c>
      <c r="U131" s="144">
        <v>64</v>
      </c>
      <c r="V131" s="144">
        <v>3</v>
      </c>
      <c r="W131" s="144">
        <v>1</v>
      </c>
      <c r="X131" s="143">
        <f>SUM(Q131:W131)</f>
        <v>1371</v>
      </c>
      <c r="Y131" s="144">
        <v>1</v>
      </c>
      <c r="Z131" s="144">
        <v>3</v>
      </c>
      <c r="AA131" s="144">
        <v>0</v>
      </c>
      <c r="AB131" s="144">
        <v>0</v>
      </c>
      <c r="AC131" s="144">
        <v>0</v>
      </c>
      <c r="AD131" s="144">
        <v>0</v>
      </c>
      <c r="AE131" s="144">
        <v>0</v>
      </c>
      <c r="AF131" s="143">
        <f>SUM(Y131:AE131)</f>
        <v>4</v>
      </c>
      <c r="AG131" s="144">
        <v>0</v>
      </c>
      <c r="AH131" s="144">
        <v>0</v>
      </c>
      <c r="AI131" s="144">
        <v>0</v>
      </c>
      <c r="AJ131" s="144">
        <v>0</v>
      </c>
      <c r="AK131" s="144">
        <v>0</v>
      </c>
      <c r="AL131" s="144">
        <v>0</v>
      </c>
      <c r="AM131" s="144">
        <v>0</v>
      </c>
      <c r="AN131" s="143">
        <f>SUM(AG131:AM131)</f>
        <v>0</v>
      </c>
      <c r="AO131" s="144">
        <v>0</v>
      </c>
      <c r="AP131" s="144">
        <v>0</v>
      </c>
      <c r="AQ131" s="144">
        <v>0</v>
      </c>
      <c r="AR131" s="144">
        <v>0</v>
      </c>
      <c r="AS131" s="144">
        <v>0</v>
      </c>
      <c r="AT131" s="144">
        <v>0</v>
      </c>
      <c r="AU131" s="144">
        <v>0</v>
      </c>
      <c r="AV131" s="143">
        <f>SUM(AO131:AU131)</f>
        <v>0</v>
      </c>
      <c r="AW131" s="144"/>
      <c r="AX131" s="144"/>
      <c r="AY131" s="144"/>
      <c r="AZ131" s="144"/>
      <c r="BA131" s="144"/>
      <c r="BB131" s="144"/>
      <c r="BC131" s="144"/>
      <c r="BD131" s="143">
        <f>SUM(AW131:BC131)</f>
        <v>0</v>
      </c>
    </row>
    <row r="132" spans="1:56" ht="12.75" hidden="1" customHeight="1" outlineLevel="1" x14ac:dyDescent="0.2">
      <c r="A132" s="292"/>
      <c r="B132" s="345"/>
      <c r="C132" s="8" t="s">
        <v>14</v>
      </c>
      <c r="D132" s="5" t="s">
        <v>15</v>
      </c>
      <c r="E132" s="5"/>
      <c r="F132" s="5"/>
      <c r="G132" s="15"/>
      <c r="H132" s="143">
        <f>IF(ISERROR(H131/H127),0,H131/H127)</f>
        <v>133.18181818181819</v>
      </c>
      <c r="I132" s="144">
        <v>66.5</v>
      </c>
      <c r="J132" s="144">
        <v>1</v>
      </c>
      <c r="K132" s="144">
        <v>10.8</v>
      </c>
      <c r="L132" s="144">
        <v>6.5714285714285712</v>
      </c>
      <c r="M132" s="144">
        <v>200.75</v>
      </c>
      <c r="N132" s="144">
        <v>204.77777777777777</v>
      </c>
      <c r="O132" s="144">
        <v>168.14285714285714</v>
      </c>
      <c r="P132" s="143">
        <f>IF(ISERROR(P131/P127),0,P131/P127)</f>
        <v>102.77500000000001</v>
      </c>
      <c r="Q132" s="144">
        <v>93</v>
      </c>
      <c r="R132" s="144" t="s">
        <v>102</v>
      </c>
      <c r="S132" s="144">
        <v>255.5</v>
      </c>
      <c r="T132" s="144">
        <v>1</v>
      </c>
      <c r="U132" s="144">
        <v>32</v>
      </c>
      <c r="V132" s="144">
        <v>1.5</v>
      </c>
      <c r="W132" s="144">
        <v>1</v>
      </c>
      <c r="X132" s="143">
        <f>IF(ISERROR(X131/X127),0,X131/X127)</f>
        <v>97.928571428571431</v>
      </c>
      <c r="Y132" s="144">
        <v>1</v>
      </c>
      <c r="Z132" s="144">
        <v>1.5</v>
      </c>
      <c r="AA132" s="144" t="s">
        <v>102</v>
      </c>
      <c r="AB132" s="144" t="s">
        <v>102</v>
      </c>
      <c r="AC132" s="144" t="s">
        <v>102</v>
      </c>
      <c r="AD132" s="144" t="s">
        <v>102</v>
      </c>
      <c r="AE132" s="144" t="s">
        <v>102</v>
      </c>
      <c r="AF132" s="143">
        <f>IF(ISERROR(AF131/AF127),0,AF131/AF127)</f>
        <v>1.3333333333333333</v>
      </c>
      <c r="AG132" s="144" t="s">
        <v>102</v>
      </c>
      <c r="AH132" s="144" t="s">
        <v>102</v>
      </c>
      <c r="AI132" s="144" t="s">
        <v>102</v>
      </c>
      <c r="AJ132" s="144" t="s">
        <v>102</v>
      </c>
      <c r="AK132" s="144" t="s">
        <v>102</v>
      </c>
      <c r="AL132" s="144" t="s">
        <v>102</v>
      </c>
      <c r="AM132" s="144" t="s">
        <v>102</v>
      </c>
      <c r="AN132" s="143">
        <f>IF(ISERROR(AN131/AN127),0,AN131/AN127)</f>
        <v>0</v>
      </c>
      <c r="AO132" s="144" t="s">
        <v>102</v>
      </c>
      <c r="AP132" s="144" t="s">
        <v>102</v>
      </c>
      <c r="AQ132" s="144" t="s">
        <v>102</v>
      </c>
      <c r="AR132" s="144" t="s">
        <v>102</v>
      </c>
      <c r="AS132" s="144" t="s">
        <v>102</v>
      </c>
      <c r="AT132" s="144" t="s">
        <v>102</v>
      </c>
      <c r="AU132" s="144" t="s">
        <v>102</v>
      </c>
      <c r="AV132" s="143">
        <f>IF(ISERROR(AV131/AV127),0,AV131/AV127)</f>
        <v>0</v>
      </c>
      <c r="AW132" s="144"/>
      <c r="AX132" s="144"/>
      <c r="AY132" s="144"/>
      <c r="AZ132" s="144"/>
      <c r="BA132" s="144"/>
      <c r="BB132" s="144"/>
      <c r="BC132" s="144"/>
      <c r="BD132" s="143">
        <f>IF(ISERROR(BD131/BD127),0,BD131/BD127)</f>
        <v>0</v>
      </c>
    </row>
    <row r="133" spans="1:56" ht="12.75" hidden="1" customHeight="1" outlineLevel="1" x14ac:dyDescent="0.2">
      <c r="A133" s="292" t="s">
        <v>719</v>
      </c>
      <c r="B133" s="345"/>
      <c r="C133" s="8" t="s">
        <v>145</v>
      </c>
      <c r="D133" s="5" t="s">
        <v>9</v>
      </c>
      <c r="E133" s="5"/>
      <c r="F133" s="5"/>
      <c r="G133" s="15"/>
      <c r="H133" s="143"/>
      <c r="I133" s="144"/>
      <c r="J133" s="144"/>
      <c r="K133" s="144"/>
      <c r="L133" s="144"/>
      <c r="M133" s="144"/>
      <c r="N133" s="144"/>
      <c r="O133" s="144"/>
      <c r="P133" s="143"/>
      <c r="Q133" s="144"/>
      <c r="R133" s="144"/>
      <c r="S133" s="144"/>
      <c r="T133" s="144"/>
      <c r="U133" s="144"/>
      <c r="V133" s="144"/>
      <c r="W133" s="144"/>
      <c r="X133" s="143"/>
      <c r="Y133" s="144"/>
      <c r="Z133" s="144"/>
      <c r="AA133" s="144"/>
      <c r="AB133" s="144"/>
      <c r="AC133" s="144"/>
      <c r="AD133" s="144"/>
      <c r="AE133" s="144"/>
      <c r="AF133" s="143"/>
      <c r="AG133" s="144"/>
      <c r="AH133" s="144"/>
      <c r="AI133" s="144"/>
      <c r="AJ133" s="144"/>
      <c r="AK133" s="144"/>
      <c r="AL133" s="144"/>
      <c r="AM133" s="144"/>
      <c r="AN133" s="143"/>
      <c r="AO133" s="144"/>
      <c r="AP133" s="144"/>
      <c r="AQ133" s="144"/>
      <c r="AR133" s="144"/>
      <c r="AS133" s="144"/>
      <c r="AT133" s="144"/>
      <c r="AU133" s="144"/>
      <c r="AV133" s="143"/>
      <c r="AW133" s="144"/>
      <c r="AX133" s="144"/>
      <c r="AY133" s="144"/>
      <c r="AZ133" s="144"/>
      <c r="BA133" s="144"/>
      <c r="BB133" s="144"/>
      <c r="BC133" s="144"/>
      <c r="BD133" s="143"/>
    </row>
    <row r="134" spans="1:56" ht="12.75" hidden="1" customHeight="1" outlineLevel="1" x14ac:dyDescent="0.2">
      <c r="A134" s="268"/>
      <c r="B134" s="345"/>
      <c r="C134" s="8" t="s">
        <v>766</v>
      </c>
      <c r="D134" s="5" t="s">
        <v>15</v>
      </c>
      <c r="E134" s="5"/>
      <c r="F134" s="5"/>
      <c r="G134" s="15"/>
      <c r="H134" s="143">
        <f t="shared" ref="H134:AM134" si="67">IFERROR(H136/H135,0)</f>
        <v>0</v>
      </c>
      <c r="I134" s="144">
        <f t="shared" si="67"/>
        <v>0</v>
      </c>
      <c r="J134" s="144">
        <f t="shared" si="67"/>
        <v>0</v>
      </c>
      <c r="K134" s="144">
        <f t="shared" si="67"/>
        <v>0</v>
      </c>
      <c r="L134" s="144">
        <f t="shared" si="67"/>
        <v>0</v>
      </c>
      <c r="M134" s="144">
        <f t="shared" si="67"/>
        <v>0</v>
      </c>
      <c r="N134" s="144">
        <f t="shared" si="67"/>
        <v>0</v>
      </c>
      <c r="O134" s="144">
        <f t="shared" si="67"/>
        <v>0</v>
      </c>
      <c r="P134" s="143">
        <f t="shared" si="67"/>
        <v>0</v>
      </c>
      <c r="Q134" s="144">
        <f t="shared" si="67"/>
        <v>0</v>
      </c>
      <c r="R134" s="144">
        <f t="shared" si="67"/>
        <v>0</v>
      </c>
      <c r="S134" s="144">
        <f t="shared" si="67"/>
        <v>0</v>
      </c>
      <c r="T134" s="144">
        <f t="shared" si="67"/>
        <v>0</v>
      </c>
      <c r="U134" s="144">
        <f t="shared" si="67"/>
        <v>0</v>
      </c>
      <c r="V134" s="144">
        <f t="shared" si="67"/>
        <v>0</v>
      </c>
      <c r="W134" s="144">
        <f t="shared" si="67"/>
        <v>0</v>
      </c>
      <c r="X134" s="143">
        <f t="shared" si="67"/>
        <v>0</v>
      </c>
      <c r="Y134" s="144">
        <f t="shared" si="67"/>
        <v>0</v>
      </c>
      <c r="Z134" s="144">
        <f t="shared" si="67"/>
        <v>0</v>
      </c>
      <c r="AA134" s="144">
        <f t="shared" si="67"/>
        <v>0</v>
      </c>
      <c r="AB134" s="144">
        <f t="shared" si="67"/>
        <v>0</v>
      </c>
      <c r="AC134" s="144">
        <f t="shared" si="67"/>
        <v>0</v>
      </c>
      <c r="AD134" s="144">
        <f t="shared" si="67"/>
        <v>0</v>
      </c>
      <c r="AE134" s="144">
        <f t="shared" si="67"/>
        <v>0</v>
      </c>
      <c r="AF134" s="143">
        <f t="shared" si="67"/>
        <v>0</v>
      </c>
      <c r="AG134" s="144">
        <f t="shared" si="67"/>
        <v>0</v>
      </c>
      <c r="AH134" s="144">
        <f t="shared" si="67"/>
        <v>0</v>
      </c>
      <c r="AI134" s="144">
        <f t="shared" si="67"/>
        <v>0</v>
      </c>
      <c r="AJ134" s="144">
        <f t="shared" si="67"/>
        <v>0</v>
      </c>
      <c r="AK134" s="144">
        <f t="shared" si="67"/>
        <v>0</v>
      </c>
      <c r="AL134" s="144">
        <f t="shared" si="67"/>
        <v>0</v>
      </c>
      <c r="AM134" s="144">
        <f t="shared" si="67"/>
        <v>0</v>
      </c>
      <c r="AN134" s="143">
        <f t="shared" ref="AN134:BD134" si="68">IFERROR(AN136/AN135,0)</f>
        <v>0</v>
      </c>
      <c r="AO134" s="144">
        <f t="shared" si="68"/>
        <v>0</v>
      </c>
      <c r="AP134" s="144">
        <f t="shared" si="68"/>
        <v>0</v>
      </c>
      <c r="AQ134" s="144">
        <f t="shared" si="68"/>
        <v>0</v>
      </c>
      <c r="AR134" s="144">
        <f t="shared" si="68"/>
        <v>0</v>
      </c>
      <c r="AS134" s="144">
        <f t="shared" si="68"/>
        <v>0</v>
      </c>
      <c r="AT134" s="144">
        <f t="shared" si="68"/>
        <v>0</v>
      </c>
      <c r="AU134" s="144">
        <f t="shared" si="68"/>
        <v>0</v>
      </c>
      <c r="AV134" s="143">
        <f t="shared" si="68"/>
        <v>0</v>
      </c>
      <c r="AW134" s="144">
        <f t="shared" si="68"/>
        <v>0</v>
      </c>
      <c r="AX134" s="144">
        <f t="shared" si="68"/>
        <v>0</v>
      </c>
      <c r="AY134" s="144">
        <f t="shared" si="68"/>
        <v>0</v>
      </c>
      <c r="AZ134" s="144">
        <f t="shared" si="68"/>
        <v>0</v>
      </c>
      <c r="BA134" s="144">
        <f t="shared" si="68"/>
        <v>0</v>
      </c>
      <c r="BB134" s="144">
        <f t="shared" si="68"/>
        <v>0</v>
      </c>
      <c r="BC134" s="144">
        <f t="shared" si="68"/>
        <v>0</v>
      </c>
      <c r="BD134" s="143">
        <f t="shared" si="68"/>
        <v>0</v>
      </c>
    </row>
    <row r="135" spans="1:56" ht="12.75" hidden="1" customHeight="1" outlineLevel="1" x14ac:dyDescent="0.2">
      <c r="A135" s="291" t="s">
        <v>720</v>
      </c>
      <c r="B135" s="345"/>
      <c r="C135" s="8" t="s">
        <v>764</v>
      </c>
      <c r="D135" s="5"/>
      <c r="E135" s="5"/>
      <c r="F135" s="5"/>
      <c r="G135" s="15"/>
      <c r="H135" s="143">
        <f>SUMIF($I$3:$BD$3,$H$3,$I135:$BD135)</f>
        <v>0</v>
      </c>
      <c r="I135" s="144"/>
      <c r="J135" s="144"/>
      <c r="K135" s="144"/>
      <c r="L135" s="144"/>
      <c r="M135" s="144"/>
      <c r="N135" s="144"/>
      <c r="O135" s="144"/>
      <c r="P135" s="143">
        <f>SUM(I135:O135)</f>
        <v>0</v>
      </c>
      <c r="Q135" s="144"/>
      <c r="R135" s="144"/>
      <c r="S135" s="144"/>
      <c r="T135" s="144"/>
      <c r="U135" s="144"/>
      <c r="V135" s="144"/>
      <c r="W135" s="144"/>
      <c r="X135" s="143">
        <f>SUM(Q135:W135)</f>
        <v>0</v>
      </c>
      <c r="Y135" s="144"/>
      <c r="Z135" s="144"/>
      <c r="AA135" s="144"/>
      <c r="AB135" s="144"/>
      <c r="AC135" s="144"/>
      <c r="AD135" s="144"/>
      <c r="AE135" s="144"/>
      <c r="AF135" s="143">
        <f>SUM(Y135:AE135)</f>
        <v>0</v>
      </c>
      <c r="AG135" s="144"/>
      <c r="AH135" s="144"/>
      <c r="AI135" s="144"/>
      <c r="AJ135" s="144"/>
      <c r="AK135" s="144"/>
      <c r="AL135" s="144"/>
      <c r="AM135" s="144"/>
      <c r="AN135" s="143">
        <f>SUM(AG135:AM135)</f>
        <v>0</v>
      </c>
      <c r="AO135" s="144"/>
      <c r="AP135" s="144"/>
      <c r="AQ135" s="144"/>
      <c r="AR135" s="144"/>
      <c r="AS135" s="144"/>
      <c r="AT135" s="144"/>
      <c r="AU135" s="144"/>
      <c r="AV135" s="143">
        <f>SUM(AO135:AU135)</f>
        <v>0</v>
      </c>
      <c r="AW135" s="144"/>
      <c r="AX135" s="144"/>
      <c r="AY135" s="144"/>
      <c r="AZ135" s="144"/>
      <c r="BA135" s="144"/>
      <c r="BB135" s="144"/>
      <c r="BC135" s="144"/>
      <c r="BD135" s="143">
        <f>SUM(AW135:BC135)</f>
        <v>0</v>
      </c>
    </row>
    <row r="136" spans="1:56" ht="12.75" hidden="1" customHeight="1" outlineLevel="1" x14ac:dyDescent="0.2">
      <c r="A136" s="291" t="s">
        <v>721</v>
      </c>
      <c r="B136" s="345"/>
      <c r="C136" s="8" t="s">
        <v>765</v>
      </c>
      <c r="D136" s="5" t="s">
        <v>15</v>
      </c>
      <c r="E136" s="5"/>
      <c r="F136" s="5"/>
      <c r="G136" s="15"/>
      <c r="H136" s="143">
        <f>SUMIF($I$3:$BD$3,$H$3,$I136:$BD136)</f>
        <v>0</v>
      </c>
      <c r="I136" s="144"/>
      <c r="J136" s="144"/>
      <c r="K136" s="144"/>
      <c r="L136" s="144"/>
      <c r="M136" s="144"/>
      <c r="N136" s="144"/>
      <c r="O136" s="144"/>
      <c r="P136" s="143">
        <f>SUM(I136:O136)</f>
        <v>0</v>
      </c>
      <c r="Q136" s="144"/>
      <c r="R136" s="144"/>
      <c r="S136" s="144"/>
      <c r="T136" s="144"/>
      <c r="U136" s="144"/>
      <c r="V136" s="144"/>
      <c r="W136" s="144"/>
      <c r="X136" s="143">
        <f>SUM(Q136:W136)</f>
        <v>0</v>
      </c>
      <c r="Y136" s="144"/>
      <c r="Z136" s="144"/>
      <c r="AA136" s="144"/>
      <c r="AB136" s="144"/>
      <c r="AC136" s="144"/>
      <c r="AD136" s="144"/>
      <c r="AE136" s="144"/>
      <c r="AF136" s="143">
        <f>SUM(Y136:AE136)</f>
        <v>0</v>
      </c>
      <c r="AG136" s="144"/>
      <c r="AH136" s="144"/>
      <c r="AI136" s="144"/>
      <c r="AJ136" s="144"/>
      <c r="AK136" s="144"/>
      <c r="AL136" s="144"/>
      <c r="AM136" s="144"/>
      <c r="AN136" s="143">
        <f>SUM(AG136:AM136)</f>
        <v>0</v>
      </c>
      <c r="AO136" s="144"/>
      <c r="AP136" s="144"/>
      <c r="AQ136" s="144"/>
      <c r="AR136" s="144"/>
      <c r="AS136" s="144"/>
      <c r="AT136" s="144"/>
      <c r="AU136" s="144"/>
      <c r="AV136" s="143">
        <f>SUM(AO136:AU136)</f>
        <v>0</v>
      </c>
      <c r="AW136" s="144"/>
      <c r="AX136" s="144"/>
      <c r="AY136" s="144"/>
      <c r="AZ136" s="144"/>
      <c r="BA136" s="144"/>
      <c r="BB136" s="144"/>
      <c r="BC136" s="144"/>
      <c r="BD136" s="143">
        <f>SUM(AW136:BC136)</f>
        <v>0</v>
      </c>
    </row>
    <row r="137" spans="1:56" ht="12.75" hidden="1" customHeight="1" outlineLevel="2" x14ac:dyDescent="0.2">
      <c r="A137" s="291" t="s">
        <v>722</v>
      </c>
      <c r="B137" s="345" t="s">
        <v>63</v>
      </c>
      <c r="C137" s="8" t="s">
        <v>2</v>
      </c>
      <c r="D137" s="5" t="s">
        <v>9</v>
      </c>
      <c r="E137" s="5"/>
      <c r="F137" s="5"/>
      <c r="G137" s="15"/>
      <c r="H137" s="143">
        <f>SUMIF($I$3:$BD$3,$H$3,$I137:$BD137)</f>
        <v>10</v>
      </c>
      <c r="I137" s="144">
        <v>0</v>
      </c>
      <c r="J137" s="144">
        <v>0</v>
      </c>
      <c r="K137" s="144">
        <v>0</v>
      </c>
      <c r="L137" s="144">
        <v>0</v>
      </c>
      <c r="M137" s="144">
        <v>0</v>
      </c>
      <c r="N137" s="144">
        <v>2</v>
      </c>
      <c r="O137" s="144">
        <v>0</v>
      </c>
      <c r="P137" s="143">
        <f>SUM(I137:O137)</f>
        <v>2</v>
      </c>
      <c r="Q137" s="144">
        <v>0</v>
      </c>
      <c r="R137" s="144">
        <v>0</v>
      </c>
      <c r="S137" s="144">
        <v>0</v>
      </c>
      <c r="T137" s="144">
        <v>0</v>
      </c>
      <c r="U137" s="144">
        <v>0</v>
      </c>
      <c r="V137" s="144">
        <v>0</v>
      </c>
      <c r="W137" s="144">
        <v>0</v>
      </c>
      <c r="X137" s="143">
        <f>SUM(Q137:W137)</f>
        <v>0</v>
      </c>
      <c r="Y137" s="144">
        <v>0</v>
      </c>
      <c r="Z137" s="144">
        <v>0</v>
      </c>
      <c r="AA137" s="144">
        <v>1</v>
      </c>
      <c r="AB137" s="144">
        <v>1</v>
      </c>
      <c r="AC137" s="144">
        <v>0</v>
      </c>
      <c r="AD137" s="144">
        <v>0</v>
      </c>
      <c r="AE137" s="144">
        <v>0</v>
      </c>
      <c r="AF137" s="143">
        <f>SUM(Y137:AE137)</f>
        <v>2</v>
      </c>
      <c r="AG137" s="144">
        <v>0</v>
      </c>
      <c r="AH137" s="144">
        <v>0</v>
      </c>
      <c r="AI137" s="144">
        <v>1</v>
      </c>
      <c r="AJ137" s="144">
        <v>0</v>
      </c>
      <c r="AK137" s="144">
        <v>0</v>
      </c>
      <c r="AL137" s="144">
        <v>0</v>
      </c>
      <c r="AM137" s="144">
        <v>2</v>
      </c>
      <c r="AN137" s="143">
        <f>SUM(AG137:AM137)</f>
        <v>3</v>
      </c>
      <c r="AO137" s="144">
        <v>1</v>
      </c>
      <c r="AP137" s="144">
        <v>0</v>
      </c>
      <c r="AQ137" s="144">
        <v>0</v>
      </c>
      <c r="AR137" s="144">
        <v>1</v>
      </c>
      <c r="AS137" s="144">
        <v>0</v>
      </c>
      <c r="AT137" s="144">
        <v>1</v>
      </c>
      <c r="AU137" s="144">
        <v>0</v>
      </c>
      <c r="AV137" s="143">
        <f>SUM(AO137:AU137)</f>
        <v>3</v>
      </c>
      <c r="AW137" s="144"/>
      <c r="AX137" s="144"/>
      <c r="AY137" s="144"/>
      <c r="AZ137" s="144"/>
      <c r="BA137" s="144"/>
      <c r="BB137" s="144"/>
      <c r="BC137" s="144"/>
      <c r="BD137" s="143">
        <f>SUM(AW137:BC137)</f>
        <v>0</v>
      </c>
    </row>
    <row r="138" spans="1:56" ht="12.75" hidden="1" customHeight="1" outlineLevel="2" x14ac:dyDescent="0.2">
      <c r="A138" s="292" t="s">
        <v>723</v>
      </c>
      <c r="B138" s="345"/>
      <c r="C138" s="8" t="s">
        <v>3</v>
      </c>
      <c r="D138" s="5" t="s">
        <v>9</v>
      </c>
      <c r="E138" s="5"/>
      <c r="F138" s="5"/>
      <c r="G138" s="15"/>
      <c r="H138" s="143">
        <f>SUMIF($I$3:$BD$3,$H$3,$I138:$BD138)</f>
        <v>1</v>
      </c>
      <c r="I138" s="144">
        <v>0</v>
      </c>
      <c r="J138" s="144">
        <v>0</v>
      </c>
      <c r="K138" s="144">
        <v>0</v>
      </c>
      <c r="L138" s="144">
        <v>0</v>
      </c>
      <c r="M138" s="144">
        <v>0</v>
      </c>
      <c r="N138" s="144">
        <v>1</v>
      </c>
      <c r="O138" s="144">
        <v>0</v>
      </c>
      <c r="P138" s="143">
        <f>SUM(I138:O138)</f>
        <v>1</v>
      </c>
      <c r="Q138" s="144">
        <v>0</v>
      </c>
      <c r="R138" s="144">
        <v>0</v>
      </c>
      <c r="S138" s="144">
        <v>0</v>
      </c>
      <c r="T138" s="144">
        <v>0</v>
      </c>
      <c r="U138" s="144">
        <v>0</v>
      </c>
      <c r="V138" s="144">
        <v>0</v>
      </c>
      <c r="W138" s="144">
        <v>0</v>
      </c>
      <c r="X138" s="143">
        <f>SUM(Q138:W138)</f>
        <v>0</v>
      </c>
      <c r="Y138" s="144">
        <v>0</v>
      </c>
      <c r="Z138" s="144">
        <v>0</v>
      </c>
      <c r="AA138" s="144">
        <v>0</v>
      </c>
      <c r="AB138" s="144">
        <v>0</v>
      </c>
      <c r="AC138" s="144">
        <v>0</v>
      </c>
      <c r="AD138" s="144">
        <v>0</v>
      </c>
      <c r="AE138" s="144">
        <v>0</v>
      </c>
      <c r="AF138" s="143">
        <f>SUM(Y138:AE138)</f>
        <v>0</v>
      </c>
      <c r="AG138" s="144">
        <v>0</v>
      </c>
      <c r="AH138" s="144">
        <v>0</v>
      </c>
      <c r="AI138" s="144">
        <v>0</v>
      </c>
      <c r="AJ138" s="144">
        <v>0</v>
      </c>
      <c r="AK138" s="144">
        <v>0</v>
      </c>
      <c r="AL138" s="144">
        <v>0</v>
      </c>
      <c r="AM138" s="144">
        <v>0</v>
      </c>
      <c r="AN138" s="143">
        <f>SUM(AG138:AM138)</f>
        <v>0</v>
      </c>
      <c r="AO138" s="144">
        <v>0</v>
      </c>
      <c r="AP138" s="144">
        <v>0</v>
      </c>
      <c r="AQ138" s="144">
        <v>0</v>
      </c>
      <c r="AR138" s="144">
        <v>0</v>
      </c>
      <c r="AS138" s="144">
        <v>0</v>
      </c>
      <c r="AT138" s="144">
        <v>0</v>
      </c>
      <c r="AU138" s="144">
        <v>0</v>
      </c>
      <c r="AV138" s="143">
        <f>SUM(AO138:AU138)</f>
        <v>0</v>
      </c>
      <c r="AW138" s="144"/>
      <c r="AX138" s="144"/>
      <c r="AY138" s="144"/>
      <c r="AZ138" s="144"/>
      <c r="BA138" s="144"/>
      <c r="BB138" s="144"/>
      <c r="BC138" s="144"/>
      <c r="BD138" s="143">
        <f>SUM(AW138:BC138)</f>
        <v>0</v>
      </c>
    </row>
    <row r="139" spans="1:56" ht="12.75" hidden="1" customHeight="1" outlineLevel="2" x14ac:dyDescent="0.2">
      <c r="A139" s="292" t="s">
        <v>724</v>
      </c>
      <c r="B139" s="345"/>
      <c r="C139" s="8" t="s">
        <v>33</v>
      </c>
      <c r="D139" s="5" t="s">
        <v>9</v>
      </c>
      <c r="E139" s="5"/>
      <c r="F139" s="5"/>
      <c r="G139" s="15"/>
      <c r="H139" s="143">
        <f>SUMIF($I$3:$BD$3,$H$3,$I139:$BD139)</f>
        <v>0</v>
      </c>
      <c r="I139" s="144">
        <v>0</v>
      </c>
      <c r="J139" s="144">
        <v>0</v>
      </c>
      <c r="K139" s="144">
        <v>0</v>
      </c>
      <c r="L139" s="144">
        <v>0</v>
      </c>
      <c r="M139" s="144">
        <v>0</v>
      </c>
      <c r="N139" s="144">
        <v>0</v>
      </c>
      <c r="O139" s="144">
        <v>0</v>
      </c>
      <c r="P139" s="143">
        <f>SUM(I139:O139)</f>
        <v>0</v>
      </c>
      <c r="Q139" s="144">
        <v>0</v>
      </c>
      <c r="R139" s="144">
        <v>0</v>
      </c>
      <c r="S139" s="144">
        <v>0</v>
      </c>
      <c r="T139" s="144">
        <v>0</v>
      </c>
      <c r="U139" s="144">
        <v>0</v>
      </c>
      <c r="V139" s="144">
        <v>0</v>
      </c>
      <c r="W139" s="144">
        <v>0</v>
      </c>
      <c r="X139" s="143">
        <f>SUM(Q139:W139)</f>
        <v>0</v>
      </c>
      <c r="Y139" s="144">
        <v>0</v>
      </c>
      <c r="Z139" s="144">
        <v>0</v>
      </c>
      <c r="AA139" s="144">
        <v>0</v>
      </c>
      <c r="AB139" s="144">
        <v>0</v>
      </c>
      <c r="AC139" s="144">
        <v>0</v>
      </c>
      <c r="AD139" s="144">
        <v>0</v>
      </c>
      <c r="AE139" s="144">
        <v>0</v>
      </c>
      <c r="AF139" s="143">
        <f>SUM(Y139:AE139)</f>
        <v>0</v>
      </c>
      <c r="AG139" s="144">
        <v>0</v>
      </c>
      <c r="AH139" s="144">
        <v>0</v>
      </c>
      <c r="AI139" s="144">
        <v>0</v>
      </c>
      <c r="AJ139" s="144">
        <v>0</v>
      </c>
      <c r="AK139" s="144">
        <v>0</v>
      </c>
      <c r="AL139" s="144">
        <v>0</v>
      </c>
      <c r="AM139" s="144">
        <v>0</v>
      </c>
      <c r="AN139" s="143">
        <f>SUM(AG139:AM139)</f>
        <v>0</v>
      </c>
      <c r="AO139" s="144">
        <v>0</v>
      </c>
      <c r="AP139" s="144">
        <v>0</v>
      </c>
      <c r="AQ139" s="144">
        <v>0</v>
      </c>
      <c r="AR139" s="144">
        <v>0</v>
      </c>
      <c r="AS139" s="144">
        <v>0</v>
      </c>
      <c r="AT139" s="144">
        <v>0</v>
      </c>
      <c r="AU139" s="144">
        <v>0</v>
      </c>
      <c r="AV139" s="143">
        <f>SUM(AO139:AU139)</f>
        <v>0</v>
      </c>
      <c r="AW139" s="144"/>
      <c r="AX139" s="144"/>
      <c r="AY139" s="144"/>
      <c r="AZ139" s="144"/>
      <c r="BA139" s="144"/>
      <c r="BB139" s="144"/>
      <c r="BC139" s="144"/>
      <c r="BD139" s="143">
        <f>SUM(AW139:BC139)</f>
        <v>0</v>
      </c>
    </row>
    <row r="140" spans="1:56" s="48" customFormat="1" ht="12.75" hidden="1" customHeight="1" outlineLevel="2" x14ac:dyDescent="0.2">
      <c r="A140" s="293"/>
      <c r="B140" s="345"/>
      <c r="C140" s="42" t="s">
        <v>13</v>
      </c>
      <c r="D140" s="43" t="s">
        <v>4</v>
      </c>
      <c r="E140" s="43"/>
      <c r="F140" s="43"/>
      <c r="G140" s="44"/>
      <c r="H140" s="145">
        <f>IF(ISERROR(H139/H137),0,H139/H137)</f>
        <v>0</v>
      </c>
      <c r="I140" s="146" t="s">
        <v>102</v>
      </c>
      <c r="J140" s="146" t="s">
        <v>102</v>
      </c>
      <c r="K140" s="146" t="s">
        <v>102</v>
      </c>
      <c r="L140" s="146" t="s">
        <v>102</v>
      </c>
      <c r="M140" s="146" t="s">
        <v>102</v>
      </c>
      <c r="N140" s="146">
        <v>0</v>
      </c>
      <c r="O140" s="146" t="s">
        <v>102</v>
      </c>
      <c r="P140" s="145">
        <f>IF(ISERROR(P139/P137),0,P139/P137)</f>
        <v>0</v>
      </c>
      <c r="Q140" s="146" t="s">
        <v>102</v>
      </c>
      <c r="R140" s="146" t="s">
        <v>102</v>
      </c>
      <c r="S140" s="146" t="s">
        <v>102</v>
      </c>
      <c r="T140" s="146" t="s">
        <v>102</v>
      </c>
      <c r="U140" s="146" t="s">
        <v>102</v>
      </c>
      <c r="V140" s="146" t="s">
        <v>102</v>
      </c>
      <c r="W140" s="146" t="s">
        <v>102</v>
      </c>
      <c r="X140" s="145">
        <f>IF(ISERROR(X139/X137),0,X139/X137)</f>
        <v>0</v>
      </c>
      <c r="Y140" s="146" t="s">
        <v>102</v>
      </c>
      <c r="Z140" s="146" t="s">
        <v>102</v>
      </c>
      <c r="AA140" s="146">
        <v>0</v>
      </c>
      <c r="AB140" s="146">
        <v>0</v>
      </c>
      <c r="AC140" s="146" t="s">
        <v>102</v>
      </c>
      <c r="AD140" s="146" t="s">
        <v>102</v>
      </c>
      <c r="AE140" s="146" t="s">
        <v>102</v>
      </c>
      <c r="AF140" s="145">
        <f>IF(ISERROR(AF139/AF137),0,AF139/AF137)</f>
        <v>0</v>
      </c>
      <c r="AG140" s="146" t="s">
        <v>102</v>
      </c>
      <c r="AH140" s="146" t="s">
        <v>102</v>
      </c>
      <c r="AI140" s="146">
        <v>0</v>
      </c>
      <c r="AJ140" s="146" t="s">
        <v>102</v>
      </c>
      <c r="AK140" s="146" t="s">
        <v>102</v>
      </c>
      <c r="AL140" s="146" t="s">
        <v>102</v>
      </c>
      <c r="AM140" s="146">
        <v>0</v>
      </c>
      <c r="AN140" s="145">
        <f>IF(ISERROR(AN139/AN137),0,AN139/AN137)</f>
        <v>0</v>
      </c>
      <c r="AO140" s="146">
        <v>0</v>
      </c>
      <c r="AP140" s="146" t="s">
        <v>102</v>
      </c>
      <c r="AQ140" s="146" t="s">
        <v>102</v>
      </c>
      <c r="AR140" s="146">
        <v>0</v>
      </c>
      <c r="AS140" s="146" t="s">
        <v>102</v>
      </c>
      <c r="AT140" s="146">
        <v>0</v>
      </c>
      <c r="AU140" s="146" t="s">
        <v>102</v>
      </c>
      <c r="AV140" s="145">
        <f>IF(ISERROR(AV139/AV137),0,AV139/AV137)</f>
        <v>0</v>
      </c>
      <c r="AW140" s="146" t="s">
        <v>102</v>
      </c>
      <c r="AX140" s="146" t="s">
        <v>102</v>
      </c>
      <c r="AY140" s="146" t="s">
        <v>102</v>
      </c>
      <c r="AZ140" s="146"/>
      <c r="BA140" s="146"/>
      <c r="BB140" s="146"/>
      <c r="BC140" s="146"/>
      <c r="BD140" s="145">
        <f>IF(ISERROR(BD139/BD137),0,BD139/BD137)</f>
        <v>0</v>
      </c>
    </row>
    <row r="141" spans="1:56" s="49" customFormat="1" ht="12.75" hidden="1" customHeight="1" outlineLevel="2" x14ac:dyDescent="0.2">
      <c r="A141" s="293"/>
      <c r="B141" s="345"/>
      <c r="C141" s="42" t="s">
        <v>5</v>
      </c>
      <c r="D141" s="43" t="s">
        <v>4</v>
      </c>
      <c r="E141" s="43"/>
      <c r="F141" s="43"/>
      <c r="G141" s="44"/>
      <c r="H141" s="145">
        <f>IF(ISERROR((H137-H138)/H137),0,(H137-H138)/H137)</f>
        <v>0.9</v>
      </c>
      <c r="I141" s="146" t="s">
        <v>102</v>
      </c>
      <c r="J141" s="146" t="s">
        <v>102</v>
      </c>
      <c r="K141" s="146" t="s">
        <v>102</v>
      </c>
      <c r="L141" s="146" t="s">
        <v>102</v>
      </c>
      <c r="M141" s="146" t="s">
        <v>102</v>
      </c>
      <c r="N141" s="146">
        <v>0.5</v>
      </c>
      <c r="O141" s="146" t="s">
        <v>102</v>
      </c>
      <c r="P141" s="145">
        <f>IF(ISERROR((P137-P138)/P137),0,(P137-P138)/P137)</f>
        <v>0.5</v>
      </c>
      <c r="Q141" s="146" t="s">
        <v>102</v>
      </c>
      <c r="R141" s="146" t="s">
        <v>102</v>
      </c>
      <c r="S141" s="146" t="s">
        <v>102</v>
      </c>
      <c r="T141" s="146" t="s">
        <v>102</v>
      </c>
      <c r="U141" s="146" t="s">
        <v>102</v>
      </c>
      <c r="V141" s="146" t="s">
        <v>102</v>
      </c>
      <c r="W141" s="146" t="s">
        <v>102</v>
      </c>
      <c r="X141" s="145">
        <f>IF(ISERROR((X137-X138)/X137),0,(X137-X138)/X137)</f>
        <v>0</v>
      </c>
      <c r="Y141" s="146" t="s">
        <v>102</v>
      </c>
      <c r="Z141" s="146" t="s">
        <v>102</v>
      </c>
      <c r="AA141" s="146">
        <v>1</v>
      </c>
      <c r="AB141" s="146">
        <v>1</v>
      </c>
      <c r="AC141" s="146" t="s">
        <v>102</v>
      </c>
      <c r="AD141" s="146" t="s">
        <v>102</v>
      </c>
      <c r="AE141" s="146" t="s">
        <v>102</v>
      </c>
      <c r="AF141" s="145">
        <f>IF(ISERROR((AF137-AF138)/AF137),0,(AF137-AF138)/AF137)</f>
        <v>1</v>
      </c>
      <c r="AG141" s="146" t="s">
        <v>102</v>
      </c>
      <c r="AH141" s="146" t="s">
        <v>102</v>
      </c>
      <c r="AI141" s="146">
        <v>1</v>
      </c>
      <c r="AJ141" s="146" t="s">
        <v>102</v>
      </c>
      <c r="AK141" s="146" t="s">
        <v>102</v>
      </c>
      <c r="AL141" s="146" t="s">
        <v>102</v>
      </c>
      <c r="AM141" s="146">
        <v>1</v>
      </c>
      <c r="AN141" s="145">
        <f>IF(ISERROR((AN137-AN138)/AN137),0,(AN137-AN138)/AN137)</f>
        <v>1</v>
      </c>
      <c r="AO141" s="146">
        <v>1</v>
      </c>
      <c r="AP141" s="146" t="s">
        <v>102</v>
      </c>
      <c r="AQ141" s="146" t="s">
        <v>102</v>
      </c>
      <c r="AR141" s="146">
        <v>1</v>
      </c>
      <c r="AS141" s="146" t="s">
        <v>102</v>
      </c>
      <c r="AT141" s="146">
        <v>1</v>
      </c>
      <c r="AU141" s="146" t="s">
        <v>102</v>
      </c>
      <c r="AV141" s="145">
        <f>IF(ISERROR((AV137-AV138)/AV137),0,(AV137-AV138)/AV137)</f>
        <v>1</v>
      </c>
      <c r="AW141" s="146" t="s">
        <v>102</v>
      </c>
      <c r="AX141" s="146" t="s">
        <v>102</v>
      </c>
      <c r="AY141" s="146" t="s">
        <v>102</v>
      </c>
      <c r="AZ141" s="146"/>
      <c r="BA141" s="146"/>
      <c r="BB141" s="146"/>
      <c r="BC141" s="146"/>
      <c r="BD141" s="145">
        <f>IF(ISERROR((BD137-BD138)/BD137),0,(BD137-BD138)/BD137)</f>
        <v>0</v>
      </c>
    </row>
    <row r="142" spans="1:56" ht="12.75" hidden="1" customHeight="1" outlineLevel="3" x14ac:dyDescent="0.2">
      <c r="A142" s="292" t="s">
        <v>725</v>
      </c>
      <c r="B142" s="345"/>
      <c r="C142" s="8" t="s">
        <v>46</v>
      </c>
      <c r="D142" s="5"/>
      <c r="E142" s="5"/>
      <c r="F142" s="5"/>
      <c r="G142" s="15"/>
      <c r="H142" s="143">
        <f>SUMIF($I$3:$BD$3,$H$3,$I142:$BD142)</f>
        <v>94</v>
      </c>
      <c r="I142" s="144">
        <v>0</v>
      </c>
      <c r="J142" s="144">
        <v>0</v>
      </c>
      <c r="K142" s="144">
        <v>0</v>
      </c>
      <c r="L142" s="144">
        <v>0</v>
      </c>
      <c r="M142" s="144">
        <v>0</v>
      </c>
      <c r="N142" s="144">
        <v>94</v>
      </c>
      <c r="O142" s="144">
        <v>0</v>
      </c>
      <c r="P142" s="143">
        <f>SUM(I142:O142)</f>
        <v>94</v>
      </c>
      <c r="Q142" s="144">
        <v>0</v>
      </c>
      <c r="R142" s="144">
        <v>0</v>
      </c>
      <c r="S142" s="144">
        <v>0</v>
      </c>
      <c r="T142" s="144">
        <v>0</v>
      </c>
      <c r="U142" s="144">
        <v>0</v>
      </c>
      <c r="V142" s="144">
        <v>0</v>
      </c>
      <c r="W142" s="144">
        <v>0</v>
      </c>
      <c r="X142" s="143">
        <f>SUM(Q142:W142)</f>
        <v>0</v>
      </c>
      <c r="Y142" s="144">
        <v>0</v>
      </c>
      <c r="Z142" s="144">
        <v>0</v>
      </c>
      <c r="AA142" s="144">
        <v>0</v>
      </c>
      <c r="AB142" s="144">
        <v>0</v>
      </c>
      <c r="AC142" s="144">
        <v>0</v>
      </c>
      <c r="AD142" s="144">
        <v>0</v>
      </c>
      <c r="AE142" s="144">
        <v>0</v>
      </c>
      <c r="AF142" s="143">
        <f>SUM(Y142:AE142)</f>
        <v>0</v>
      </c>
      <c r="AG142" s="144">
        <v>0</v>
      </c>
      <c r="AH142" s="144">
        <v>0</v>
      </c>
      <c r="AI142" s="144">
        <v>0</v>
      </c>
      <c r="AJ142" s="144">
        <v>0</v>
      </c>
      <c r="AK142" s="144">
        <v>0</v>
      </c>
      <c r="AL142" s="144">
        <v>0</v>
      </c>
      <c r="AM142" s="144">
        <v>0</v>
      </c>
      <c r="AN142" s="143">
        <f>SUM(AG142:AM142)</f>
        <v>0</v>
      </c>
      <c r="AO142" s="144">
        <v>0</v>
      </c>
      <c r="AP142" s="144">
        <v>0</v>
      </c>
      <c r="AQ142" s="144">
        <v>0</v>
      </c>
      <c r="AR142" s="144">
        <v>0</v>
      </c>
      <c r="AS142" s="144">
        <v>0</v>
      </c>
      <c r="AT142" s="144">
        <v>0</v>
      </c>
      <c r="AU142" s="144">
        <v>0</v>
      </c>
      <c r="AV142" s="143">
        <f>SUM(AO142:AU142)</f>
        <v>0</v>
      </c>
      <c r="AW142" s="144"/>
      <c r="AX142" s="144"/>
      <c r="AY142" s="144"/>
      <c r="AZ142" s="144"/>
      <c r="BA142" s="144"/>
      <c r="BB142" s="144"/>
      <c r="BC142" s="144"/>
      <c r="BD142" s="143">
        <f>SUM(AW142:BC142)</f>
        <v>0</v>
      </c>
    </row>
    <row r="143" spans="1:56" ht="12.75" hidden="1" customHeight="1" outlineLevel="2" x14ac:dyDescent="0.2">
      <c r="A143" s="292"/>
      <c r="B143" s="345"/>
      <c r="C143" s="8" t="s">
        <v>14</v>
      </c>
      <c r="D143" s="5" t="s">
        <v>15</v>
      </c>
      <c r="E143" s="5"/>
      <c r="F143" s="5"/>
      <c r="G143" s="15"/>
      <c r="H143" s="143">
        <f>IF(ISERROR(H142/H138),0,H142/H138)</f>
        <v>94</v>
      </c>
      <c r="I143" s="144" t="s">
        <v>102</v>
      </c>
      <c r="J143" s="144" t="s">
        <v>102</v>
      </c>
      <c r="K143" s="144" t="s">
        <v>102</v>
      </c>
      <c r="L143" s="144" t="s">
        <v>102</v>
      </c>
      <c r="M143" s="144" t="s">
        <v>102</v>
      </c>
      <c r="N143" s="144">
        <v>94</v>
      </c>
      <c r="O143" s="144" t="s">
        <v>102</v>
      </c>
      <c r="P143" s="143">
        <f>IF(ISERROR(P142/P138),0,P142/P138)</f>
        <v>94</v>
      </c>
      <c r="Q143" s="144" t="s">
        <v>102</v>
      </c>
      <c r="R143" s="144" t="s">
        <v>102</v>
      </c>
      <c r="S143" s="144" t="s">
        <v>102</v>
      </c>
      <c r="T143" s="144" t="s">
        <v>102</v>
      </c>
      <c r="U143" s="144" t="s">
        <v>102</v>
      </c>
      <c r="V143" s="144" t="s">
        <v>102</v>
      </c>
      <c r="W143" s="144" t="s">
        <v>102</v>
      </c>
      <c r="X143" s="143">
        <f>IF(ISERROR(X142/X138),0,X142/X138)</f>
        <v>0</v>
      </c>
      <c r="Y143" s="144" t="s">
        <v>102</v>
      </c>
      <c r="Z143" s="144" t="s">
        <v>102</v>
      </c>
      <c r="AA143" s="144" t="s">
        <v>102</v>
      </c>
      <c r="AB143" s="144" t="s">
        <v>102</v>
      </c>
      <c r="AC143" s="144" t="s">
        <v>102</v>
      </c>
      <c r="AD143" s="144" t="s">
        <v>102</v>
      </c>
      <c r="AE143" s="144" t="s">
        <v>102</v>
      </c>
      <c r="AF143" s="143">
        <f>IF(ISERROR(AF142/AF138),0,AF142/AF138)</f>
        <v>0</v>
      </c>
      <c r="AG143" s="144" t="s">
        <v>102</v>
      </c>
      <c r="AH143" s="144" t="s">
        <v>102</v>
      </c>
      <c r="AI143" s="144" t="s">
        <v>102</v>
      </c>
      <c r="AJ143" s="144" t="s">
        <v>102</v>
      </c>
      <c r="AK143" s="144" t="s">
        <v>102</v>
      </c>
      <c r="AL143" s="144" t="s">
        <v>102</v>
      </c>
      <c r="AM143" s="144" t="s">
        <v>102</v>
      </c>
      <c r="AN143" s="143">
        <f>IF(ISERROR(AN142/AN138),0,AN142/AN138)</f>
        <v>0</v>
      </c>
      <c r="AO143" s="144" t="s">
        <v>102</v>
      </c>
      <c r="AP143" s="144" t="s">
        <v>102</v>
      </c>
      <c r="AQ143" s="144" t="s">
        <v>102</v>
      </c>
      <c r="AR143" s="144" t="s">
        <v>102</v>
      </c>
      <c r="AS143" s="144" t="s">
        <v>102</v>
      </c>
      <c r="AT143" s="144" t="s">
        <v>102</v>
      </c>
      <c r="AU143" s="144" t="s">
        <v>102</v>
      </c>
      <c r="AV143" s="143">
        <f>IF(ISERROR(AV142/AV138),0,AV142/AV138)</f>
        <v>0</v>
      </c>
      <c r="AW143" s="144" t="s">
        <v>102</v>
      </c>
      <c r="AX143" s="144" t="s">
        <v>102</v>
      </c>
      <c r="AY143" s="144" t="s">
        <v>102</v>
      </c>
      <c r="AZ143" s="144"/>
      <c r="BA143" s="144"/>
      <c r="BB143" s="144"/>
      <c r="BC143" s="144"/>
      <c r="BD143" s="143">
        <f>IF(ISERROR(BD142/BD138),0,BD142/BD138)</f>
        <v>0</v>
      </c>
    </row>
    <row r="144" spans="1:56" ht="12.75" hidden="1" customHeight="1" outlineLevel="2" x14ac:dyDescent="0.2">
      <c r="A144" s="292" t="s">
        <v>726</v>
      </c>
      <c r="B144" s="345"/>
      <c r="C144" s="8" t="s">
        <v>145</v>
      </c>
      <c r="D144" s="5" t="s">
        <v>9</v>
      </c>
      <c r="E144" s="5"/>
      <c r="F144" s="5"/>
      <c r="G144" s="15"/>
      <c r="H144" s="143"/>
      <c r="I144" s="144"/>
      <c r="J144" s="144"/>
      <c r="K144" s="144"/>
      <c r="L144" s="144"/>
      <c r="M144" s="144"/>
      <c r="N144" s="144"/>
      <c r="O144" s="144"/>
      <c r="P144" s="143"/>
      <c r="Q144" s="144"/>
      <c r="R144" s="144"/>
      <c r="S144" s="144"/>
      <c r="T144" s="144"/>
      <c r="U144" s="144"/>
      <c r="V144" s="144"/>
      <c r="W144" s="144"/>
      <c r="X144" s="143"/>
      <c r="Y144" s="144"/>
      <c r="Z144" s="144"/>
      <c r="AA144" s="144"/>
      <c r="AB144" s="144"/>
      <c r="AC144" s="144"/>
      <c r="AD144" s="144"/>
      <c r="AE144" s="144"/>
      <c r="AF144" s="143"/>
      <c r="AG144" s="144"/>
      <c r="AH144" s="144"/>
      <c r="AI144" s="144"/>
      <c r="AJ144" s="144"/>
      <c r="AK144" s="144"/>
      <c r="AL144" s="144"/>
      <c r="AM144" s="144"/>
      <c r="AN144" s="143"/>
      <c r="AO144" s="144"/>
      <c r="AP144" s="144"/>
      <c r="AQ144" s="144"/>
      <c r="AR144" s="144"/>
      <c r="AS144" s="144"/>
      <c r="AT144" s="144"/>
      <c r="AU144" s="144"/>
      <c r="AV144" s="143"/>
      <c r="AW144" s="144"/>
      <c r="AX144" s="144"/>
      <c r="AY144" s="144"/>
      <c r="AZ144" s="144"/>
      <c r="BA144" s="144"/>
      <c r="BB144" s="144"/>
      <c r="BC144" s="144"/>
      <c r="BD144" s="143"/>
    </row>
    <row r="145" spans="1:56" ht="12.75" hidden="1" customHeight="1" outlineLevel="2" x14ac:dyDescent="0.2">
      <c r="A145" s="268"/>
      <c r="B145" s="345"/>
      <c r="C145" s="8" t="s">
        <v>766</v>
      </c>
      <c r="D145" s="5" t="s">
        <v>15</v>
      </c>
      <c r="E145" s="5"/>
      <c r="F145" s="5"/>
      <c r="G145" s="15"/>
      <c r="H145" s="143">
        <f t="shared" ref="H145:AM145" si="69">IFERROR(H147/H146,0)</f>
        <v>0</v>
      </c>
      <c r="I145" s="144">
        <f t="shared" si="69"/>
        <v>0</v>
      </c>
      <c r="J145" s="144">
        <f t="shared" si="69"/>
        <v>0</v>
      </c>
      <c r="K145" s="144">
        <f t="shared" si="69"/>
        <v>0</v>
      </c>
      <c r="L145" s="144">
        <f t="shared" si="69"/>
        <v>0</v>
      </c>
      <c r="M145" s="144">
        <f t="shared" si="69"/>
        <v>0</v>
      </c>
      <c r="N145" s="144">
        <f t="shared" si="69"/>
        <v>0</v>
      </c>
      <c r="O145" s="144">
        <f t="shared" si="69"/>
        <v>0</v>
      </c>
      <c r="P145" s="143">
        <f t="shared" si="69"/>
        <v>0</v>
      </c>
      <c r="Q145" s="144">
        <f t="shared" si="69"/>
        <v>0</v>
      </c>
      <c r="R145" s="144">
        <f t="shared" si="69"/>
        <v>0</v>
      </c>
      <c r="S145" s="144">
        <f t="shared" si="69"/>
        <v>0</v>
      </c>
      <c r="T145" s="144">
        <f t="shared" si="69"/>
        <v>0</v>
      </c>
      <c r="U145" s="144">
        <f t="shared" si="69"/>
        <v>0</v>
      </c>
      <c r="V145" s="144">
        <f t="shared" si="69"/>
        <v>0</v>
      </c>
      <c r="W145" s="144">
        <f t="shared" si="69"/>
        <v>0</v>
      </c>
      <c r="X145" s="143">
        <f t="shared" si="69"/>
        <v>0</v>
      </c>
      <c r="Y145" s="144">
        <f t="shared" si="69"/>
        <v>0</v>
      </c>
      <c r="Z145" s="144">
        <f t="shared" si="69"/>
        <v>0</v>
      </c>
      <c r="AA145" s="144">
        <f t="shared" si="69"/>
        <v>0</v>
      </c>
      <c r="AB145" s="144">
        <f t="shared" si="69"/>
        <v>0</v>
      </c>
      <c r="AC145" s="144">
        <f t="shared" si="69"/>
        <v>0</v>
      </c>
      <c r="AD145" s="144">
        <f t="shared" si="69"/>
        <v>0</v>
      </c>
      <c r="AE145" s="144">
        <f t="shared" si="69"/>
        <v>0</v>
      </c>
      <c r="AF145" s="143">
        <f t="shared" si="69"/>
        <v>0</v>
      </c>
      <c r="AG145" s="144">
        <f t="shared" si="69"/>
        <v>0</v>
      </c>
      <c r="AH145" s="144">
        <f t="shared" si="69"/>
        <v>0</v>
      </c>
      <c r="AI145" s="144">
        <f t="shared" si="69"/>
        <v>0</v>
      </c>
      <c r="AJ145" s="144">
        <f t="shared" si="69"/>
        <v>0</v>
      </c>
      <c r="AK145" s="144">
        <f t="shared" si="69"/>
        <v>0</v>
      </c>
      <c r="AL145" s="144">
        <f t="shared" si="69"/>
        <v>0</v>
      </c>
      <c r="AM145" s="144">
        <f t="shared" si="69"/>
        <v>0</v>
      </c>
      <c r="AN145" s="143">
        <f t="shared" ref="AN145:BD145" si="70">IFERROR(AN147/AN146,0)</f>
        <v>0</v>
      </c>
      <c r="AO145" s="144">
        <f t="shared" si="70"/>
        <v>0</v>
      </c>
      <c r="AP145" s="144">
        <f t="shared" si="70"/>
        <v>0</v>
      </c>
      <c r="AQ145" s="144">
        <f t="shared" si="70"/>
        <v>0</v>
      </c>
      <c r="AR145" s="144">
        <f t="shared" si="70"/>
        <v>0</v>
      </c>
      <c r="AS145" s="144">
        <f t="shared" si="70"/>
        <v>0</v>
      </c>
      <c r="AT145" s="144">
        <f t="shared" si="70"/>
        <v>0</v>
      </c>
      <c r="AU145" s="144">
        <f t="shared" si="70"/>
        <v>0</v>
      </c>
      <c r="AV145" s="143">
        <f t="shared" si="70"/>
        <v>0</v>
      </c>
      <c r="AW145" s="144">
        <f t="shared" si="70"/>
        <v>0</v>
      </c>
      <c r="AX145" s="144">
        <f t="shared" si="70"/>
        <v>0</v>
      </c>
      <c r="AY145" s="144">
        <f t="shared" si="70"/>
        <v>0</v>
      </c>
      <c r="AZ145" s="144">
        <f t="shared" si="70"/>
        <v>0</v>
      </c>
      <c r="BA145" s="144">
        <f t="shared" si="70"/>
        <v>0</v>
      </c>
      <c r="BB145" s="144">
        <f t="shared" si="70"/>
        <v>0</v>
      </c>
      <c r="BC145" s="144">
        <f t="shared" si="70"/>
        <v>0</v>
      </c>
      <c r="BD145" s="143">
        <f t="shared" si="70"/>
        <v>0</v>
      </c>
    </row>
    <row r="146" spans="1:56" ht="12.75" hidden="1" customHeight="1" outlineLevel="2" x14ac:dyDescent="0.2">
      <c r="A146" s="291" t="s">
        <v>727</v>
      </c>
      <c r="B146" s="345"/>
      <c r="C146" s="8" t="s">
        <v>764</v>
      </c>
      <c r="D146" s="5"/>
      <c r="E146" s="5"/>
      <c r="F146" s="5"/>
      <c r="G146" s="15"/>
      <c r="H146" s="143">
        <f>SUMIF($I$3:$BD$3,$H$3,$I146:$BD146)</f>
        <v>0</v>
      </c>
      <c r="I146" s="144"/>
      <c r="J146" s="144"/>
      <c r="K146" s="144"/>
      <c r="L146" s="144"/>
      <c r="M146" s="144"/>
      <c r="N146" s="144"/>
      <c r="O146" s="144"/>
      <c r="P146" s="143">
        <f>SUM(I146:O146)</f>
        <v>0</v>
      </c>
      <c r="Q146" s="144"/>
      <c r="R146" s="144"/>
      <c r="S146" s="144"/>
      <c r="T146" s="144"/>
      <c r="U146" s="144"/>
      <c r="V146" s="144"/>
      <c r="W146" s="144"/>
      <c r="X146" s="143">
        <f>SUM(Q146:W146)</f>
        <v>0</v>
      </c>
      <c r="Y146" s="144"/>
      <c r="Z146" s="144"/>
      <c r="AA146" s="144"/>
      <c r="AB146" s="144"/>
      <c r="AC146" s="144"/>
      <c r="AD146" s="144"/>
      <c r="AE146" s="144"/>
      <c r="AF146" s="143">
        <f>SUM(Y146:AE146)</f>
        <v>0</v>
      </c>
      <c r="AG146" s="144"/>
      <c r="AH146" s="144"/>
      <c r="AI146" s="144"/>
      <c r="AJ146" s="144"/>
      <c r="AK146" s="144"/>
      <c r="AL146" s="144"/>
      <c r="AM146" s="144"/>
      <c r="AN146" s="143">
        <f>SUM(AG146:AM146)</f>
        <v>0</v>
      </c>
      <c r="AO146" s="144"/>
      <c r="AP146" s="144"/>
      <c r="AQ146" s="144"/>
      <c r="AR146" s="144"/>
      <c r="AS146" s="144"/>
      <c r="AT146" s="144"/>
      <c r="AU146" s="144"/>
      <c r="AV146" s="143">
        <f>SUM(AO146:AU146)</f>
        <v>0</v>
      </c>
      <c r="AW146" s="144"/>
      <c r="AX146" s="144"/>
      <c r="AY146" s="144"/>
      <c r="AZ146" s="144"/>
      <c r="BA146" s="144"/>
      <c r="BB146" s="144"/>
      <c r="BC146" s="144"/>
      <c r="BD146" s="143">
        <f>SUM(AW146:BC146)</f>
        <v>0</v>
      </c>
    </row>
    <row r="147" spans="1:56" ht="12.75" hidden="1" customHeight="1" outlineLevel="2" x14ac:dyDescent="0.2">
      <c r="A147" s="291" t="s">
        <v>728</v>
      </c>
      <c r="B147" s="345"/>
      <c r="C147" s="8" t="s">
        <v>765</v>
      </c>
      <c r="D147" s="5" t="s">
        <v>15</v>
      </c>
      <c r="E147" s="5"/>
      <c r="F147" s="5"/>
      <c r="G147" s="15"/>
      <c r="H147" s="143">
        <f>SUMIF($I$3:$BD$3,$H$3,$I147:$BD147)</f>
        <v>0</v>
      </c>
      <c r="I147" s="144"/>
      <c r="J147" s="144"/>
      <c r="K147" s="144"/>
      <c r="L147" s="144"/>
      <c r="M147" s="144"/>
      <c r="N147" s="144"/>
      <c r="O147" s="144"/>
      <c r="P147" s="143">
        <f>SUM(I147:O147)</f>
        <v>0</v>
      </c>
      <c r="Q147" s="144"/>
      <c r="R147" s="144"/>
      <c r="S147" s="144"/>
      <c r="T147" s="144"/>
      <c r="U147" s="144"/>
      <c r="V147" s="144"/>
      <c r="W147" s="144"/>
      <c r="X147" s="143">
        <f>SUM(Q147:W147)</f>
        <v>0</v>
      </c>
      <c r="Y147" s="144"/>
      <c r="Z147" s="144"/>
      <c r="AA147" s="144"/>
      <c r="AB147" s="144"/>
      <c r="AC147" s="144"/>
      <c r="AD147" s="144"/>
      <c r="AE147" s="144"/>
      <c r="AF147" s="143">
        <f>SUM(Y147:AE147)</f>
        <v>0</v>
      </c>
      <c r="AG147" s="144"/>
      <c r="AH147" s="144"/>
      <c r="AI147" s="144"/>
      <c r="AJ147" s="144"/>
      <c r="AK147" s="144"/>
      <c r="AL147" s="144"/>
      <c r="AM147" s="144"/>
      <c r="AN147" s="143">
        <f>SUM(AG147:AM147)</f>
        <v>0</v>
      </c>
      <c r="AO147" s="144"/>
      <c r="AP147" s="144"/>
      <c r="AQ147" s="144"/>
      <c r="AR147" s="144"/>
      <c r="AS147" s="144"/>
      <c r="AT147" s="144"/>
      <c r="AU147" s="144"/>
      <c r="AV147" s="143">
        <f>SUM(AO147:AU147)</f>
        <v>0</v>
      </c>
      <c r="AW147" s="144"/>
      <c r="AX147" s="144"/>
      <c r="AY147" s="144"/>
      <c r="AZ147" s="144"/>
      <c r="BA147" s="144"/>
      <c r="BB147" s="144"/>
      <c r="BC147" s="144"/>
      <c r="BD147" s="143">
        <f>SUM(AW147:BC147)</f>
        <v>0</v>
      </c>
    </row>
    <row r="148" spans="1:56" ht="12.75" hidden="1" customHeight="1" outlineLevel="2" x14ac:dyDescent="0.2">
      <c r="A148" s="291" t="s">
        <v>729</v>
      </c>
      <c r="B148" s="345" t="s">
        <v>64</v>
      </c>
      <c r="C148" s="8" t="s">
        <v>2</v>
      </c>
      <c r="D148" s="5" t="s">
        <v>9</v>
      </c>
      <c r="E148" s="5"/>
      <c r="F148" s="5"/>
      <c r="G148" s="15"/>
      <c r="H148" s="143">
        <f>SUMIF($I$3:$BD$3,$H$3,$I148:$BD148)</f>
        <v>23</v>
      </c>
      <c r="I148" s="144">
        <v>0</v>
      </c>
      <c r="J148" s="144">
        <v>1</v>
      </c>
      <c r="K148" s="144">
        <v>1</v>
      </c>
      <c r="L148" s="144">
        <v>2</v>
      </c>
      <c r="M148" s="144">
        <v>2</v>
      </c>
      <c r="N148" s="144">
        <v>2</v>
      </c>
      <c r="O148" s="144">
        <v>1</v>
      </c>
      <c r="P148" s="143">
        <f>SUM(I148:O148)</f>
        <v>9</v>
      </c>
      <c r="Q148" s="144">
        <v>0</v>
      </c>
      <c r="R148" s="144">
        <v>1</v>
      </c>
      <c r="S148" s="144">
        <v>0</v>
      </c>
      <c r="T148" s="144">
        <v>2</v>
      </c>
      <c r="U148" s="144">
        <v>0</v>
      </c>
      <c r="V148" s="144">
        <v>0</v>
      </c>
      <c r="W148" s="144">
        <v>1</v>
      </c>
      <c r="X148" s="143">
        <f>SUM(Q148:W148)</f>
        <v>4</v>
      </c>
      <c r="Y148" s="144">
        <v>1</v>
      </c>
      <c r="Z148" s="144">
        <v>1</v>
      </c>
      <c r="AA148" s="144">
        <v>0</v>
      </c>
      <c r="AB148" s="144">
        <v>3</v>
      </c>
      <c r="AC148" s="144">
        <v>0</v>
      </c>
      <c r="AD148" s="144">
        <v>0</v>
      </c>
      <c r="AE148" s="144">
        <v>0</v>
      </c>
      <c r="AF148" s="143">
        <f>SUM(Y148:AE148)</f>
        <v>5</v>
      </c>
      <c r="AG148" s="144">
        <v>1</v>
      </c>
      <c r="AH148" s="144">
        <v>0</v>
      </c>
      <c r="AI148" s="144">
        <v>2</v>
      </c>
      <c r="AJ148" s="144">
        <v>0</v>
      </c>
      <c r="AK148" s="144">
        <v>0</v>
      </c>
      <c r="AL148" s="144">
        <v>0</v>
      </c>
      <c r="AM148" s="144">
        <v>3</v>
      </c>
      <c r="AN148" s="143">
        <f>SUM(AG148:AM148)</f>
        <v>6</v>
      </c>
      <c r="AO148" s="144">
        <v>0</v>
      </c>
      <c r="AP148" s="144">
        <v>3</v>
      </c>
      <c r="AQ148" s="144">
        <v>0</v>
      </c>
      <c r="AR148" s="144">
        <v>1</v>
      </c>
      <c r="AS148" s="144">
        <v>1</v>
      </c>
      <c r="AT148" s="144">
        <v>0</v>
      </c>
      <c r="AU148" s="144">
        <v>0</v>
      </c>
      <c r="AV148" s="143">
        <f>SUM(AO148:AU148)</f>
        <v>5</v>
      </c>
      <c r="AW148" s="144"/>
      <c r="AX148" s="144"/>
      <c r="AY148" s="144"/>
      <c r="AZ148" s="144"/>
      <c r="BA148" s="144"/>
      <c r="BB148" s="144"/>
      <c r="BC148" s="144"/>
      <c r="BD148" s="143">
        <f>SUM(AW148:BC148)</f>
        <v>0</v>
      </c>
    </row>
    <row r="149" spans="1:56" ht="12.75" hidden="1" customHeight="1" outlineLevel="2" x14ac:dyDescent="0.2">
      <c r="A149" s="292" t="s">
        <v>730</v>
      </c>
      <c r="B149" s="345"/>
      <c r="C149" s="8" t="s">
        <v>3</v>
      </c>
      <c r="D149" s="5" t="s">
        <v>9</v>
      </c>
      <c r="E149" s="5"/>
      <c r="F149" s="5"/>
      <c r="G149" s="15"/>
      <c r="H149" s="143">
        <f>SUMIF($I$3:$BD$3,$H$3,$I149:$BD149)</f>
        <v>8</v>
      </c>
      <c r="I149" s="144">
        <v>0</v>
      </c>
      <c r="J149" s="144">
        <v>1</v>
      </c>
      <c r="K149" s="144">
        <v>1</v>
      </c>
      <c r="L149" s="144">
        <v>2</v>
      </c>
      <c r="M149" s="144">
        <v>2</v>
      </c>
      <c r="N149" s="144">
        <v>1</v>
      </c>
      <c r="O149" s="144">
        <v>1</v>
      </c>
      <c r="P149" s="143">
        <f>SUM(I149:O149)</f>
        <v>8</v>
      </c>
      <c r="Q149" s="144">
        <v>0</v>
      </c>
      <c r="R149" s="144">
        <v>1</v>
      </c>
      <c r="S149" s="144">
        <v>0</v>
      </c>
      <c r="T149" s="144">
        <v>2</v>
      </c>
      <c r="U149" s="144">
        <v>0</v>
      </c>
      <c r="V149" s="144">
        <v>0</v>
      </c>
      <c r="W149" s="144">
        <v>1</v>
      </c>
      <c r="X149" s="143">
        <f>SUM(Q149:W149)</f>
        <v>4</v>
      </c>
      <c r="Y149" s="144">
        <v>1</v>
      </c>
      <c r="Z149" s="144">
        <v>1</v>
      </c>
      <c r="AA149" s="144">
        <v>0</v>
      </c>
      <c r="AB149" s="144">
        <v>0</v>
      </c>
      <c r="AC149" s="144">
        <v>0</v>
      </c>
      <c r="AD149" s="144">
        <v>0</v>
      </c>
      <c r="AE149" s="144">
        <v>0</v>
      </c>
      <c r="AF149" s="143">
        <f>SUM(Y149:AE149)</f>
        <v>2</v>
      </c>
      <c r="AG149" s="144">
        <v>0</v>
      </c>
      <c r="AH149" s="144">
        <v>0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3">
        <f>SUM(AG149:AM149)</f>
        <v>0</v>
      </c>
      <c r="AO149" s="144">
        <v>0</v>
      </c>
      <c r="AP149" s="144">
        <v>0</v>
      </c>
      <c r="AQ149" s="144">
        <v>0</v>
      </c>
      <c r="AR149" s="144">
        <v>0</v>
      </c>
      <c r="AS149" s="144">
        <v>0</v>
      </c>
      <c r="AT149" s="144">
        <v>0</v>
      </c>
      <c r="AU149" s="144">
        <v>0</v>
      </c>
      <c r="AV149" s="143">
        <f>SUM(AO149:AU149)</f>
        <v>0</v>
      </c>
      <c r="AW149" s="144"/>
      <c r="AX149" s="144"/>
      <c r="AY149" s="144"/>
      <c r="AZ149" s="144"/>
      <c r="BA149" s="144"/>
      <c r="BB149" s="144"/>
      <c r="BC149" s="144"/>
      <c r="BD149" s="143">
        <f>SUM(AW149:BC149)</f>
        <v>0</v>
      </c>
    </row>
    <row r="150" spans="1:56" ht="12.75" hidden="1" customHeight="1" outlineLevel="2" x14ac:dyDescent="0.2">
      <c r="A150" s="292" t="s">
        <v>731</v>
      </c>
      <c r="B150" s="345"/>
      <c r="C150" s="8" t="s">
        <v>33</v>
      </c>
      <c r="D150" s="5" t="s">
        <v>9</v>
      </c>
      <c r="E150" s="5"/>
      <c r="F150" s="5"/>
      <c r="G150" s="15"/>
      <c r="H150" s="143">
        <f>SUMIF($I$3:$BD$3,$H$3,$I150:$BD150)</f>
        <v>5</v>
      </c>
      <c r="I150" s="144">
        <v>0</v>
      </c>
      <c r="J150" s="144">
        <v>1</v>
      </c>
      <c r="K150" s="144">
        <v>1</v>
      </c>
      <c r="L150" s="144">
        <v>2</v>
      </c>
      <c r="M150" s="144">
        <v>2</v>
      </c>
      <c r="N150" s="144">
        <v>1</v>
      </c>
      <c r="O150" s="144">
        <v>0</v>
      </c>
      <c r="P150" s="143">
        <f>SUM(I150:O150)</f>
        <v>7</v>
      </c>
      <c r="Q150" s="144">
        <v>0</v>
      </c>
      <c r="R150" s="144">
        <v>0</v>
      </c>
      <c r="S150" s="144">
        <v>0</v>
      </c>
      <c r="T150" s="144">
        <v>1</v>
      </c>
      <c r="U150" s="144">
        <v>0</v>
      </c>
      <c r="V150" s="144">
        <v>0</v>
      </c>
      <c r="W150" s="144">
        <v>1</v>
      </c>
      <c r="X150" s="143">
        <f>SUM(Q150:W150)</f>
        <v>2</v>
      </c>
      <c r="Y150" s="144">
        <v>1</v>
      </c>
      <c r="Z150" s="144">
        <v>1</v>
      </c>
      <c r="AA150" s="144">
        <v>0</v>
      </c>
      <c r="AB150" s="144">
        <v>0</v>
      </c>
      <c r="AC150" s="144">
        <v>0</v>
      </c>
      <c r="AD150" s="144">
        <v>0</v>
      </c>
      <c r="AE150" s="144">
        <v>0</v>
      </c>
      <c r="AF150" s="143">
        <f>SUM(Y150:AE150)</f>
        <v>2</v>
      </c>
      <c r="AG150" s="144">
        <v>0</v>
      </c>
      <c r="AH150" s="144">
        <v>0</v>
      </c>
      <c r="AI150" s="144">
        <v>0</v>
      </c>
      <c r="AJ150" s="144">
        <v>0</v>
      </c>
      <c r="AK150" s="144">
        <v>0</v>
      </c>
      <c r="AL150" s="144">
        <v>0</v>
      </c>
      <c r="AM150" s="144">
        <v>0</v>
      </c>
      <c r="AN150" s="143">
        <f>SUM(AG150:AM150)</f>
        <v>0</v>
      </c>
      <c r="AO150" s="144">
        <v>0</v>
      </c>
      <c r="AP150" s="144">
        <v>0</v>
      </c>
      <c r="AQ150" s="144">
        <v>0</v>
      </c>
      <c r="AR150" s="144">
        <v>0</v>
      </c>
      <c r="AS150" s="144">
        <v>0</v>
      </c>
      <c r="AT150" s="144">
        <v>0</v>
      </c>
      <c r="AU150" s="144">
        <v>0</v>
      </c>
      <c r="AV150" s="143">
        <f>SUM(AO150:AU150)</f>
        <v>0</v>
      </c>
      <c r="AW150" s="144"/>
      <c r="AX150" s="144"/>
      <c r="AY150" s="144"/>
      <c r="AZ150" s="144"/>
      <c r="BA150" s="144"/>
      <c r="BB150" s="144"/>
      <c r="BC150" s="144"/>
      <c r="BD150" s="143">
        <f>SUM(AW150:BC150)</f>
        <v>0</v>
      </c>
    </row>
    <row r="151" spans="1:56" s="48" customFormat="1" ht="12.75" hidden="1" customHeight="1" outlineLevel="2" x14ac:dyDescent="0.2">
      <c r="A151" s="293"/>
      <c r="B151" s="345"/>
      <c r="C151" s="42" t="s">
        <v>13</v>
      </c>
      <c r="D151" s="43" t="s">
        <v>4</v>
      </c>
      <c r="E151" s="43"/>
      <c r="F151" s="43"/>
      <c r="G151" s="44"/>
      <c r="H151" s="145">
        <f>IF(ISERROR(H150/H148),0,H150/H148)</f>
        <v>0.21739130434782608</v>
      </c>
      <c r="I151" s="146" t="s">
        <v>102</v>
      </c>
      <c r="J151" s="146">
        <v>1</v>
      </c>
      <c r="K151" s="146">
        <v>1</v>
      </c>
      <c r="L151" s="146">
        <v>1</v>
      </c>
      <c r="M151" s="146">
        <v>1</v>
      </c>
      <c r="N151" s="146">
        <v>0.5</v>
      </c>
      <c r="O151" s="146">
        <v>0</v>
      </c>
      <c r="P151" s="145">
        <f>IF(ISERROR(P150/P148),0,P150/P148)</f>
        <v>0.77777777777777779</v>
      </c>
      <c r="Q151" s="146" t="s">
        <v>102</v>
      </c>
      <c r="R151" s="146">
        <v>0</v>
      </c>
      <c r="S151" s="146" t="s">
        <v>102</v>
      </c>
      <c r="T151" s="146">
        <v>0.5</v>
      </c>
      <c r="U151" s="146" t="s">
        <v>102</v>
      </c>
      <c r="V151" s="146" t="s">
        <v>102</v>
      </c>
      <c r="W151" s="146">
        <v>1</v>
      </c>
      <c r="X151" s="145">
        <f>IF(ISERROR(X150/X148),0,X150/X148)</f>
        <v>0.5</v>
      </c>
      <c r="Y151" s="146">
        <v>1</v>
      </c>
      <c r="Z151" s="146">
        <v>1</v>
      </c>
      <c r="AA151" s="146" t="s">
        <v>102</v>
      </c>
      <c r="AB151" s="146">
        <v>0</v>
      </c>
      <c r="AC151" s="146" t="s">
        <v>102</v>
      </c>
      <c r="AD151" s="146" t="s">
        <v>102</v>
      </c>
      <c r="AE151" s="146" t="s">
        <v>102</v>
      </c>
      <c r="AF151" s="145">
        <f>IF(ISERROR(AF150/AF148),0,AF150/AF148)</f>
        <v>0.4</v>
      </c>
      <c r="AG151" s="146">
        <v>0</v>
      </c>
      <c r="AH151" s="146" t="s">
        <v>102</v>
      </c>
      <c r="AI151" s="146">
        <v>0</v>
      </c>
      <c r="AJ151" s="146" t="s">
        <v>102</v>
      </c>
      <c r="AK151" s="146" t="s">
        <v>102</v>
      </c>
      <c r="AL151" s="146" t="s">
        <v>102</v>
      </c>
      <c r="AM151" s="146">
        <v>0</v>
      </c>
      <c r="AN151" s="145">
        <f>IF(ISERROR(AN150/AN148),0,AN150/AN148)</f>
        <v>0</v>
      </c>
      <c r="AO151" s="146" t="s">
        <v>102</v>
      </c>
      <c r="AP151" s="146">
        <v>0</v>
      </c>
      <c r="AQ151" s="146" t="s">
        <v>102</v>
      </c>
      <c r="AR151" s="146">
        <v>0</v>
      </c>
      <c r="AS151" s="146">
        <v>0</v>
      </c>
      <c r="AT151" s="146" t="s">
        <v>102</v>
      </c>
      <c r="AU151" s="146" t="s">
        <v>102</v>
      </c>
      <c r="AV151" s="145">
        <f>IF(ISERROR(AV150/AV148),0,AV150/AV148)</f>
        <v>0</v>
      </c>
      <c r="AW151" s="146"/>
      <c r="AX151" s="146"/>
      <c r="AY151" s="146"/>
      <c r="AZ151" s="146"/>
      <c r="BA151" s="146"/>
      <c r="BB151" s="146"/>
      <c r="BC151" s="146"/>
      <c r="BD151" s="145">
        <f>IF(ISERROR(BD150/BD148),0,BD150/BD148)</f>
        <v>0</v>
      </c>
    </row>
    <row r="152" spans="1:56" s="49" customFormat="1" ht="12.75" hidden="1" customHeight="1" outlineLevel="2" x14ac:dyDescent="0.2">
      <c r="A152" s="293"/>
      <c r="B152" s="345"/>
      <c r="C152" s="42" t="s">
        <v>5</v>
      </c>
      <c r="D152" s="43" t="s">
        <v>4</v>
      </c>
      <c r="E152" s="43"/>
      <c r="F152" s="43"/>
      <c r="G152" s="44"/>
      <c r="H152" s="145">
        <f>IF(ISERROR((H148-H149)/H148),0,(H148-H149)/H148)</f>
        <v>0.65217391304347827</v>
      </c>
      <c r="I152" s="146" t="s">
        <v>102</v>
      </c>
      <c r="J152" s="146">
        <v>0</v>
      </c>
      <c r="K152" s="146">
        <v>0</v>
      </c>
      <c r="L152" s="146">
        <v>0</v>
      </c>
      <c r="M152" s="146">
        <v>0</v>
      </c>
      <c r="N152" s="146">
        <v>0.5</v>
      </c>
      <c r="O152" s="146">
        <v>0</v>
      </c>
      <c r="P152" s="145">
        <f>IF(ISERROR((P148-P149)/P148),0,(P148-P149)/P148)</f>
        <v>0.1111111111111111</v>
      </c>
      <c r="Q152" s="146" t="s">
        <v>102</v>
      </c>
      <c r="R152" s="146">
        <v>0</v>
      </c>
      <c r="S152" s="146" t="s">
        <v>102</v>
      </c>
      <c r="T152" s="146">
        <v>0</v>
      </c>
      <c r="U152" s="146" t="s">
        <v>102</v>
      </c>
      <c r="V152" s="146" t="s">
        <v>102</v>
      </c>
      <c r="W152" s="146">
        <v>0</v>
      </c>
      <c r="X152" s="145">
        <f>IF(ISERROR((X148-X149)/X148),0,(X148-X149)/X148)</f>
        <v>0</v>
      </c>
      <c r="Y152" s="146">
        <v>0</v>
      </c>
      <c r="Z152" s="146">
        <v>0</v>
      </c>
      <c r="AA152" s="146" t="s">
        <v>102</v>
      </c>
      <c r="AB152" s="146">
        <v>1</v>
      </c>
      <c r="AC152" s="146" t="s">
        <v>102</v>
      </c>
      <c r="AD152" s="146" t="s">
        <v>102</v>
      </c>
      <c r="AE152" s="146" t="s">
        <v>102</v>
      </c>
      <c r="AF152" s="145">
        <f>IF(ISERROR((AF148-AF149)/AF148),0,(AF148-AF149)/AF148)</f>
        <v>0.6</v>
      </c>
      <c r="AG152" s="146">
        <v>1</v>
      </c>
      <c r="AH152" s="146" t="s">
        <v>102</v>
      </c>
      <c r="AI152" s="146">
        <v>1</v>
      </c>
      <c r="AJ152" s="146" t="s">
        <v>102</v>
      </c>
      <c r="AK152" s="146" t="s">
        <v>102</v>
      </c>
      <c r="AL152" s="146" t="s">
        <v>102</v>
      </c>
      <c r="AM152" s="146">
        <v>1</v>
      </c>
      <c r="AN152" s="145">
        <f>IF(ISERROR((AN148-AN149)/AN148),0,(AN148-AN149)/AN148)</f>
        <v>1</v>
      </c>
      <c r="AO152" s="146" t="s">
        <v>102</v>
      </c>
      <c r="AP152" s="146">
        <v>1</v>
      </c>
      <c r="AQ152" s="146" t="s">
        <v>102</v>
      </c>
      <c r="AR152" s="146">
        <v>1</v>
      </c>
      <c r="AS152" s="146">
        <v>1</v>
      </c>
      <c r="AT152" s="146" t="s">
        <v>102</v>
      </c>
      <c r="AU152" s="146" t="s">
        <v>102</v>
      </c>
      <c r="AV152" s="145">
        <f>IF(ISERROR((AV148-AV149)/AV148),0,(AV148-AV149)/AV148)</f>
        <v>1</v>
      </c>
      <c r="AW152" s="146"/>
      <c r="AX152" s="146"/>
      <c r="AY152" s="146"/>
      <c r="AZ152" s="146"/>
      <c r="BA152" s="146"/>
      <c r="BB152" s="146"/>
      <c r="BC152" s="146"/>
      <c r="BD152" s="145">
        <f>IF(ISERROR((BD148-BD149)/BD148),0,(BD148-BD149)/BD148)</f>
        <v>0</v>
      </c>
    </row>
    <row r="153" spans="1:56" ht="12.75" hidden="1" customHeight="1" outlineLevel="3" x14ac:dyDescent="0.2">
      <c r="A153" s="292" t="s">
        <v>732</v>
      </c>
      <c r="B153" s="345"/>
      <c r="C153" s="8" t="s">
        <v>46</v>
      </c>
      <c r="D153" s="5"/>
      <c r="E153" s="5"/>
      <c r="F153" s="5"/>
      <c r="G153" s="15"/>
      <c r="H153" s="143">
        <f>SUMIF($I$3:$BD$3,$H$3,$I153:$BD153)</f>
        <v>922</v>
      </c>
      <c r="I153" s="144">
        <v>0</v>
      </c>
      <c r="J153" s="144">
        <v>1</v>
      </c>
      <c r="K153" s="144">
        <v>1</v>
      </c>
      <c r="L153" s="144">
        <v>2</v>
      </c>
      <c r="M153" s="144">
        <v>16</v>
      </c>
      <c r="N153" s="144">
        <v>0</v>
      </c>
      <c r="O153" s="144">
        <v>114</v>
      </c>
      <c r="P153" s="143">
        <f>SUM(I153:O153)</f>
        <v>134</v>
      </c>
      <c r="Q153" s="144">
        <v>0</v>
      </c>
      <c r="R153" s="144">
        <v>176</v>
      </c>
      <c r="S153" s="144">
        <v>0</v>
      </c>
      <c r="T153" s="144">
        <v>608</v>
      </c>
      <c r="U153" s="144">
        <v>0</v>
      </c>
      <c r="V153" s="144">
        <v>0</v>
      </c>
      <c r="W153" s="144">
        <v>1</v>
      </c>
      <c r="X153" s="143">
        <f>SUM(Q153:W153)</f>
        <v>785</v>
      </c>
      <c r="Y153" s="144">
        <v>22</v>
      </c>
      <c r="Z153" s="144">
        <v>1</v>
      </c>
      <c r="AA153" s="144">
        <v>0</v>
      </c>
      <c r="AB153" s="144">
        <v>0</v>
      </c>
      <c r="AC153" s="144">
        <v>0</v>
      </c>
      <c r="AD153" s="144">
        <v>0</v>
      </c>
      <c r="AE153" s="144">
        <v>0</v>
      </c>
      <c r="AF153" s="143">
        <f>SUM(Y153:AE153)</f>
        <v>23</v>
      </c>
      <c r="AG153" s="144">
        <v>0</v>
      </c>
      <c r="AH153" s="144">
        <v>0</v>
      </c>
      <c r="AI153" s="144">
        <v>0</v>
      </c>
      <c r="AJ153" s="144">
        <v>0</v>
      </c>
      <c r="AK153" s="144">
        <v>0</v>
      </c>
      <c r="AL153" s="144">
        <v>0</v>
      </c>
      <c r="AM153" s="144">
        <v>0</v>
      </c>
      <c r="AN153" s="143">
        <f>SUM(AG153:AM153)</f>
        <v>0</v>
      </c>
      <c r="AO153" s="144">
        <v>0</v>
      </c>
      <c r="AP153" s="144">
        <v>0</v>
      </c>
      <c r="AQ153" s="144">
        <v>0</v>
      </c>
      <c r="AR153" s="144">
        <v>0</v>
      </c>
      <c r="AS153" s="144">
        <v>0</v>
      </c>
      <c r="AT153" s="144">
        <v>0</v>
      </c>
      <c r="AU153" s="144">
        <v>0</v>
      </c>
      <c r="AV153" s="143">
        <f>SUM(AO153:AU153)</f>
        <v>0</v>
      </c>
      <c r="AW153" s="144"/>
      <c r="AX153" s="144"/>
      <c r="AY153" s="144"/>
      <c r="AZ153" s="144"/>
      <c r="BA153" s="144"/>
      <c r="BB153" s="144"/>
      <c r="BC153" s="144"/>
      <c r="BD153" s="143">
        <f>SUM(AW153:BC153)</f>
        <v>0</v>
      </c>
    </row>
    <row r="154" spans="1:56" ht="12.75" hidden="1" customHeight="1" outlineLevel="2" x14ac:dyDescent="0.2">
      <c r="A154" s="292"/>
      <c r="B154" s="345"/>
      <c r="C154" s="8" t="s">
        <v>14</v>
      </c>
      <c r="D154" s="5" t="s">
        <v>15</v>
      </c>
      <c r="E154" s="5"/>
      <c r="F154" s="5"/>
      <c r="G154" s="15"/>
      <c r="H154" s="143">
        <f>IF(ISERROR(H153/H149),0,H153/H149)</f>
        <v>115.25</v>
      </c>
      <c r="I154" s="144" t="s">
        <v>102</v>
      </c>
      <c r="J154" s="144">
        <v>1</v>
      </c>
      <c r="K154" s="144">
        <v>1</v>
      </c>
      <c r="L154" s="144">
        <v>1</v>
      </c>
      <c r="M154" s="144">
        <v>8</v>
      </c>
      <c r="N154" s="144">
        <v>0</v>
      </c>
      <c r="O154" s="144">
        <v>114</v>
      </c>
      <c r="P154" s="143">
        <f>IF(ISERROR(P153/P149),0,P153/P149)</f>
        <v>16.75</v>
      </c>
      <c r="Q154" s="144" t="s">
        <v>102</v>
      </c>
      <c r="R154" s="144">
        <v>176</v>
      </c>
      <c r="S154" s="144" t="s">
        <v>102</v>
      </c>
      <c r="T154" s="144">
        <v>304</v>
      </c>
      <c r="U154" s="144" t="s">
        <v>102</v>
      </c>
      <c r="V154" s="144" t="s">
        <v>102</v>
      </c>
      <c r="W154" s="144">
        <v>1</v>
      </c>
      <c r="X154" s="143">
        <f>IF(ISERROR(X153/X149),0,X153/X149)</f>
        <v>196.25</v>
      </c>
      <c r="Y154" s="144">
        <v>22</v>
      </c>
      <c r="Z154" s="144">
        <v>1</v>
      </c>
      <c r="AA154" s="144" t="s">
        <v>102</v>
      </c>
      <c r="AB154" s="144" t="s">
        <v>102</v>
      </c>
      <c r="AC154" s="144" t="s">
        <v>102</v>
      </c>
      <c r="AD154" s="144" t="s">
        <v>102</v>
      </c>
      <c r="AE154" s="144" t="s">
        <v>102</v>
      </c>
      <c r="AF154" s="143">
        <f>IF(ISERROR(AF153/AF149),0,AF153/AF149)</f>
        <v>11.5</v>
      </c>
      <c r="AG154" s="144" t="s">
        <v>102</v>
      </c>
      <c r="AH154" s="144" t="s">
        <v>102</v>
      </c>
      <c r="AI154" s="144" t="s">
        <v>102</v>
      </c>
      <c r="AJ154" s="144" t="s">
        <v>102</v>
      </c>
      <c r="AK154" s="144" t="s">
        <v>102</v>
      </c>
      <c r="AL154" s="144" t="s">
        <v>102</v>
      </c>
      <c r="AM154" s="144" t="s">
        <v>102</v>
      </c>
      <c r="AN154" s="143">
        <f>IF(ISERROR(AN153/AN149),0,AN153/AN149)</f>
        <v>0</v>
      </c>
      <c r="AO154" s="144" t="s">
        <v>102</v>
      </c>
      <c r="AP154" s="144" t="s">
        <v>102</v>
      </c>
      <c r="AQ154" s="144" t="s">
        <v>102</v>
      </c>
      <c r="AR154" s="144" t="s">
        <v>102</v>
      </c>
      <c r="AS154" s="144" t="s">
        <v>102</v>
      </c>
      <c r="AT154" s="144" t="s">
        <v>102</v>
      </c>
      <c r="AU154" s="144" t="s">
        <v>102</v>
      </c>
      <c r="AV154" s="143">
        <f>IF(ISERROR(AV153/AV149),0,AV153/AV149)</f>
        <v>0</v>
      </c>
      <c r="AW154" s="144"/>
      <c r="AX154" s="144" t="s">
        <v>102</v>
      </c>
      <c r="AY154" s="144"/>
      <c r="AZ154" s="144"/>
      <c r="BA154" s="144"/>
      <c r="BB154" s="144"/>
      <c r="BC154" s="144"/>
      <c r="BD154" s="143">
        <f>IF(ISERROR(BD153/BD149),0,BD153/BD149)</f>
        <v>0</v>
      </c>
    </row>
    <row r="155" spans="1:56" ht="12.75" hidden="1" customHeight="1" outlineLevel="2" x14ac:dyDescent="0.2">
      <c r="A155" s="292" t="s">
        <v>733</v>
      </c>
      <c r="B155" s="345"/>
      <c r="C155" s="8" t="s">
        <v>145</v>
      </c>
      <c r="D155" s="5" t="s">
        <v>9</v>
      </c>
      <c r="E155" s="5"/>
      <c r="F155" s="5"/>
      <c r="G155" s="15"/>
      <c r="H155" s="143"/>
      <c r="I155" s="144"/>
      <c r="J155" s="144"/>
      <c r="K155" s="144"/>
      <c r="L155" s="144"/>
      <c r="M155" s="144"/>
      <c r="N155" s="144"/>
      <c r="O155" s="144"/>
      <c r="P155" s="143"/>
      <c r="Q155" s="144"/>
      <c r="R155" s="144"/>
      <c r="S155" s="144"/>
      <c r="T155" s="144"/>
      <c r="U155" s="144"/>
      <c r="V155" s="144"/>
      <c r="W155" s="144"/>
      <c r="X155" s="143"/>
      <c r="Y155" s="144"/>
      <c r="Z155" s="144"/>
      <c r="AA155" s="144"/>
      <c r="AB155" s="144"/>
      <c r="AC155" s="144"/>
      <c r="AD155" s="144"/>
      <c r="AE155" s="144"/>
      <c r="AF155" s="143"/>
      <c r="AG155" s="144"/>
      <c r="AH155" s="144"/>
      <c r="AI155" s="144"/>
      <c r="AJ155" s="144"/>
      <c r="AK155" s="144"/>
      <c r="AL155" s="144"/>
      <c r="AM155" s="144"/>
      <c r="AN155" s="143"/>
      <c r="AO155" s="144"/>
      <c r="AP155" s="144"/>
      <c r="AQ155" s="144"/>
      <c r="AR155" s="144"/>
      <c r="AS155" s="144"/>
      <c r="AT155" s="144"/>
      <c r="AU155" s="144"/>
      <c r="AV155" s="143"/>
      <c r="AW155" s="144"/>
      <c r="AX155" s="144"/>
      <c r="AY155" s="144"/>
      <c r="AZ155" s="144"/>
      <c r="BA155" s="144"/>
      <c r="BB155" s="144"/>
      <c r="BC155" s="144"/>
      <c r="BD155" s="143"/>
    </row>
    <row r="156" spans="1:56" ht="12.75" hidden="1" customHeight="1" outlineLevel="2" x14ac:dyDescent="0.2">
      <c r="A156" s="268"/>
      <c r="B156" s="345"/>
      <c r="C156" s="8" t="s">
        <v>766</v>
      </c>
      <c r="D156" s="5" t="s">
        <v>15</v>
      </c>
      <c r="E156" s="5"/>
      <c r="F156" s="5"/>
      <c r="G156" s="15"/>
      <c r="H156" s="143">
        <f t="shared" ref="H156:AM156" si="71">IFERROR(H158/H157,0)</f>
        <v>0</v>
      </c>
      <c r="I156" s="144">
        <f t="shared" si="71"/>
        <v>0</v>
      </c>
      <c r="J156" s="144">
        <f t="shared" si="71"/>
        <v>0</v>
      </c>
      <c r="K156" s="144">
        <f t="shared" si="71"/>
        <v>0</v>
      </c>
      <c r="L156" s="144">
        <f t="shared" si="71"/>
        <v>0</v>
      </c>
      <c r="M156" s="144">
        <f t="shared" si="71"/>
        <v>0</v>
      </c>
      <c r="N156" s="144">
        <f t="shared" si="71"/>
        <v>0</v>
      </c>
      <c r="O156" s="144">
        <f t="shared" si="71"/>
        <v>0</v>
      </c>
      <c r="P156" s="143">
        <f t="shared" si="71"/>
        <v>0</v>
      </c>
      <c r="Q156" s="144">
        <f t="shared" si="71"/>
        <v>0</v>
      </c>
      <c r="R156" s="144">
        <f t="shared" si="71"/>
        <v>0</v>
      </c>
      <c r="S156" s="144">
        <f t="shared" si="71"/>
        <v>0</v>
      </c>
      <c r="T156" s="144">
        <f t="shared" si="71"/>
        <v>0</v>
      </c>
      <c r="U156" s="144">
        <f t="shared" si="71"/>
        <v>0</v>
      </c>
      <c r="V156" s="144">
        <f t="shared" si="71"/>
        <v>0</v>
      </c>
      <c r="W156" s="144">
        <f t="shared" si="71"/>
        <v>0</v>
      </c>
      <c r="X156" s="143">
        <f t="shared" si="71"/>
        <v>0</v>
      </c>
      <c r="Y156" s="144">
        <f t="shared" si="71"/>
        <v>0</v>
      </c>
      <c r="Z156" s="144">
        <f t="shared" si="71"/>
        <v>0</v>
      </c>
      <c r="AA156" s="144">
        <f t="shared" si="71"/>
        <v>0</v>
      </c>
      <c r="AB156" s="144">
        <f t="shared" si="71"/>
        <v>0</v>
      </c>
      <c r="AC156" s="144">
        <f t="shared" si="71"/>
        <v>0</v>
      </c>
      <c r="AD156" s="144">
        <f t="shared" si="71"/>
        <v>0</v>
      </c>
      <c r="AE156" s="144">
        <f t="shared" si="71"/>
        <v>0</v>
      </c>
      <c r="AF156" s="143">
        <f t="shared" si="71"/>
        <v>0</v>
      </c>
      <c r="AG156" s="144">
        <f t="shared" si="71"/>
        <v>0</v>
      </c>
      <c r="AH156" s="144">
        <f t="shared" si="71"/>
        <v>0</v>
      </c>
      <c r="AI156" s="144">
        <f t="shared" si="71"/>
        <v>0</v>
      </c>
      <c r="AJ156" s="144">
        <f t="shared" si="71"/>
        <v>0</v>
      </c>
      <c r="AK156" s="144">
        <f t="shared" si="71"/>
        <v>0</v>
      </c>
      <c r="AL156" s="144">
        <f t="shared" si="71"/>
        <v>0</v>
      </c>
      <c r="AM156" s="144">
        <f t="shared" si="71"/>
        <v>0</v>
      </c>
      <c r="AN156" s="143">
        <f t="shared" ref="AN156:BD156" si="72">IFERROR(AN158/AN157,0)</f>
        <v>0</v>
      </c>
      <c r="AO156" s="144">
        <f t="shared" si="72"/>
        <v>0</v>
      </c>
      <c r="AP156" s="144">
        <f t="shared" si="72"/>
        <v>0</v>
      </c>
      <c r="AQ156" s="144">
        <f t="shared" si="72"/>
        <v>0</v>
      </c>
      <c r="AR156" s="144">
        <f t="shared" si="72"/>
        <v>0</v>
      </c>
      <c r="AS156" s="144">
        <f t="shared" si="72"/>
        <v>0</v>
      </c>
      <c r="AT156" s="144">
        <f t="shared" si="72"/>
        <v>0</v>
      </c>
      <c r="AU156" s="144">
        <f t="shared" si="72"/>
        <v>0</v>
      </c>
      <c r="AV156" s="143">
        <f t="shared" si="72"/>
        <v>0</v>
      </c>
      <c r="AW156" s="144">
        <f t="shared" si="72"/>
        <v>0</v>
      </c>
      <c r="AX156" s="144">
        <f t="shared" si="72"/>
        <v>0</v>
      </c>
      <c r="AY156" s="144">
        <f t="shared" si="72"/>
        <v>0</v>
      </c>
      <c r="AZ156" s="144">
        <f t="shared" si="72"/>
        <v>0</v>
      </c>
      <c r="BA156" s="144">
        <f t="shared" si="72"/>
        <v>0</v>
      </c>
      <c r="BB156" s="144">
        <f t="shared" si="72"/>
        <v>0</v>
      </c>
      <c r="BC156" s="144">
        <f t="shared" si="72"/>
        <v>0</v>
      </c>
      <c r="BD156" s="143">
        <f t="shared" si="72"/>
        <v>0</v>
      </c>
    </row>
    <row r="157" spans="1:56" ht="12.75" hidden="1" customHeight="1" outlineLevel="2" x14ac:dyDescent="0.2">
      <c r="A157" s="291" t="s">
        <v>734</v>
      </c>
      <c r="B157" s="345"/>
      <c r="C157" s="8" t="s">
        <v>764</v>
      </c>
      <c r="D157" s="5"/>
      <c r="E157" s="5"/>
      <c r="F157" s="5"/>
      <c r="G157" s="15"/>
      <c r="H157" s="143">
        <f>SUMIF($I$3:$BD$3,$H$3,$I157:$BD157)</f>
        <v>0</v>
      </c>
      <c r="I157" s="144"/>
      <c r="J157" s="144"/>
      <c r="K157" s="144"/>
      <c r="L157" s="144"/>
      <c r="M157" s="144"/>
      <c r="N157" s="144"/>
      <c r="O157" s="144"/>
      <c r="P157" s="143">
        <f>SUM(I157:O157)</f>
        <v>0</v>
      </c>
      <c r="Q157" s="144"/>
      <c r="R157" s="144"/>
      <c r="S157" s="144"/>
      <c r="T157" s="144"/>
      <c r="U157" s="144"/>
      <c r="V157" s="144"/>
      <c r="W157" s="144"/>
      <c r="X157" s="143">
        <f>SUM(Q157:W157)</f>
        <v>0</v>
      </c>
      <c r="Y157" s="144"/>
      <c r="Z157" s="144"/>
      <c r="AA157" s="144"/>
      <c r="AB157" s="144"/>
      <c r="AC157" s="144"/>
      <c r="AD157" s="144"/>
      <c r="AE157" s="144"/>
      <c r="AF157" s="143">
        <f>SUM(Y157:AE157)</f>
        <v>0</v>
      </c>
      <c r="AG157" s="144"/>
      <c r="AH157" s="144"/>
      <c r="AI157" s="144"/>
      <c r="AJ157" s="144"/>
      <c r="AK157" s="144"/>
      <c r="AL157" s="144"/>
      <c r="AM157" s="144"/>
      <c r="AN157" s="143">
        <f>SUM(AG157:AM157)</f>
        <v>0</v>
      </c>
      <c r="AO157" s="144"/>
      <c r="AP157" s="144"/>
      <c r="AQ157" s="144"/>
      <c r="AR157" s="144"/>
      <c r="AS157" s="144"/>
      <c r="AT157" s="144"/>
      <c r="AU157" s="144"/>
      <c r="AV157" s="143">
        <f>SUM(AO157:AU157)</f>
        <v>0</v>
      </c>
      <c r="AW157" s="144"/>
      <c r="AX157" s="144"/>
      <c r="AY157" s="144"/>
      <c r="AZ157" s="144"/>
      <c r="BA157" s="144"/>
      <c r="BB157" s="144"/>
      <c r="BC157" s="144"/>
      <c r="BD157" s="143">
        <f>SUM(AW157:BC157)</f>
        <v>0</v>
      </c>
    </row>
    <row r="158" spans="1:56" ht="12.75" hidden="1" customHeight="1" outlineLevel="2" x14ac:dyDescent="0.2">
      <c r="A158" s="291" t="s">
        <v>735</v>
      </c>
      <c r="B158" s="345"/>
      <c r="C158" s="8" t="s">
        <v>765</v>
      </c>
      <c r="D158" s="5" t="s">
        <v>15</v>
      </c>
      <c r="E158" s="5"/>
      <c r="F158" s="5"/>
      <c r="G158" s="15"/>
      <c r="H158" s="143">
        <f>SUMIF($I$3:$BD$3,$H$3,$I158:$BD158)</f>
        <v>0</v>
      </c>
      <c r="I158" s="144"/>
      <c r="J158" s="144"/>
      <c r="K158" s="144"/>
      <c r="L158" s="144"/>
      <c r="M158" s="144"/>
      <c r="N158" s="144"/>
      <c r="O158" s="144"/>
      <c r="P158" s="143">
        <f>SUM(I158:O158)</f>
        <v>0</v>
      </c>
      <c r="Q158" s="144"/>
      <c r="R158" s="144"/>
      <c r="S158" s="144"/>
      <c r="T158" s="144"/>
      <c r="U158" s="144"/>
      <c r="V158" s="144"/>
      <c r="W158" s="144"/>
      <c r="X158" s="143">
        <f>SUM(Q158:W158)</f>
        <v>0</v>
      </c>
      <c r="Y158" s="144"/>
      <c r="Z158" s="144"/>
      <c r="AA158" s="144"/>
      <c r="AB158" s="144"/>
      <c r="AC158" s="144"/>
      <c r="AD158" s="144"/>
      <c r="AE158" s="144"/>
      <c r="AF158" s="143">
        <f>SUM(Y158:AE158)</f>
        <v>0</v>
      </c>
      <c r="AG158" s="144"/>
      <c r="AH158" s="144"/>
      <c r="AI158" s="144"/>
      <c r="AJ158" s="144"/>
      <c r="AK158" s="144"/>
      <c r="AL158" s="144"/>
      <c r="AM158" s="144"/>
      <c r="AN158" s="143">
        <f>SUM(AG158:AM158)</f>
        <v>0</v>
      </c>
      <c r="AO158" s="144"/>
      <c r="AP158" s="144"/>
      <c r="AQ158" s="144"/>
      <c r="AR158" s="144"/>
      <c r="AS158" s="144"/>
      <c r="AT158" s="144"/>
      <c r="AU158" s="144"/>
      <c r="AV158" s="143">
        <f>SUM(AO158:AU158)</f>
        <v>0</v>
      </c>
      <c r="AW158" s="144"/>
      <c r="AX158" s="144"/>
      <c r="AY158" s="144"/>
      <c r="AZ158" s="144"/>
      <c r="BA158" s="144"/>
      <c r="BB158" s="144"/>
      <c r="BC158" s="144"/>
      <c r="BD158" s="143">
        <f>SUM(AW158:BC158)</f>
        <v>0</v>
      </c>
    </row>
    <row r="159" spans="1:56" ht="12.75" hidden="1" customHeight="1" outlineLevel="2" x14ac:dyDescent="0.2">
      <c r="A159" s="291" t="s">
        <v>736</v>
      </c>
      <c r="B159" s="345" t="s">
        <v>65</v>
      </c>
      <c r="C159" s="8" t="s">
        <v>2</v>
      </c>
      <c r="D159" s="5" t="s">
        <v>9</v>
      </c>
      <c r="E159" s="5"/>
      <c r="F159" s="5"/>
      <c r="G159" s="15"/>
      <c r="H159" s="143">
        <f>SUMIF($I$3:$BD$3,$H$3,$I159:$BD159)</f>
        <v>14</v>
      </c>
      <c r="I159" s="144">
        <v>0</v>
      </c>
      <c r="J159" s="144">
        <v>1</v>
      </c>
      <c r="K159" s="144">
        <v>0</v>
      </c>
      <c r="L159" s="144">
        <v>2</v>
      </c>
      <c r="M159" s="144">
        <v>0</v>
      </c>
      <c r="N159" s="144">
        <v>3</v>
      </c>
      <c r="O159" s="144">
        <v>0</v>
      </c>
      <c r="P159" s="143">
        <f>SUM(I159:O159)</f>
        <v>6</v>
      </c>
      <c r="Q159" s="144">
        <v>0</v>
      </c>
      <c r="R159" s="144">
        <v>0</v>
      </c>
      <c r="S159" s="144">
        <v>1</v>
      </c>
      <c r="T159" s="144">
        <v>0</v>
      </c>
      <c r="U159" s="144">
        <v>1</v>
      </c>
      <c r="V159" s="144">
        <v>0</v>
      </c>
      <c r="W159" s="144">
        <v>1</v>
      </c>
      <c r="X159" s="143">
        <f>SUM(Q159:W159)</f>
        <v>3</v>
      </c>
      <c r="Y159" s="144">
        <v>2</v>
      </c>
      <c r="Z159" s="144">
        <v>0</v>
      </c>
      <c r="AA159" s="144">
        <v>0</v>
      </c>
      <c r="AB159" s="144">
        <v>0</v>
      </c>
      <c r="AC159" s="144">
        <v>0</v>
      </c>
      <c r="AD159" s="144">
        <v>0</v>
      </c>
      <c r="AE159" s="144">
        <v>0</v>
      </c>
      <c r="AF159" s="143">
        <f>SUM(Y159:AE159)</f>
        <v>2</v>
      </c>
      <c r="AG159" s="144">
        <v>0</v>
      </c>
      <c r="AH159" s="144">
        <v>1</v>
      </c>
      <c r="AI159" s="144">
        <v>2</v>
      </c>
      <c r="AJ159" s="144">
        <v>0</v>
      </c>
      <c r="AK159" s="144">
        <v>1</v>
      </c>
      <c r="AL159" s="144">
        <v>0</v>
      </c>
      <c r="AM159" s="144">
        <v>0</v>
      </c>
      <c r="AN159" s="143">
        <f>SUM(AG159:AM159)</f>
        <v>4</v>
      </c>
      <c r="AO159" s="144">
        <v>1</v>
      </c>
      <c r="AP159" s="144">
        <v>1</v>
      </c>
      <c r="AQ159" s="144">
        <v>0</v>
      </c>
      <c r="AR159" s="144">
        <v>0</v>
      </c>
      <c r="AS159" s="144">
        <v>0</v>
      </c>
      <c r="AT159" s="144">
        <v>0</v>
      </c>
      <c r="AU159" s="144">
        <v>0</v>
      </c>
      <c r="AV159" s="143">
        <f>SUM(AO159:AU159)</f>
        <v>2</v>
      </c>
      <c r="AW159" s="144"/>
      <c r="AX159" s="144"/>
      <c r="AY159" s="144"/>
      <c r="AZ159" s="144"/>
      <c r="BA159" s="144"/>
      <c r="BB159" s="144"/>
      <c r="BC159" s="144"/>
      <c r="BD159" s="143">
        <f>SUM(AW159:BC159)</f>
        <v>0</v>
      </c>
    </row>
    <row r="160" spans="1:56" ht="12.75" hidden="1" customHeight="1" outlineLevel="2" x14ac:dyDescent="0.2">
      <c r="A160" s="292" t="s">
        <v>737</v>
      </c>
      <c r="B160" s="345"/>
      <c r="C160" s="8" t="s">
        <v>3</v>
      </c>
      <c r="D160" s="5" t="s">
        <v>9</v>
      </c>
      <c r="E160" s="5"/>
      <c r="F160" s="5"/>
      <c r="G160" s="15"/>
      <c r="H160" s="143">
        <f>SUMIF($I$3:$BD$3,$H$3,$I160:$BD160)</f>
        <v>8</v>
      </c>
      <c r="I160" s="144">
        <v>0</v>
      </c>
      <c r="J160" s="144">
        <v>1</v>
      </c>
      <c r="K160" s="144">
        <v>0</v>
      </c>
      <c r="L160" s="144">
        <v>2</v>
      </c>
      <c r="M160" s="144">
        <v>0</v>
      </c>
      <c r="N160" s="144">
        <v>3</v>
      </c>
      <c r="O160" s="144">
        <v>0</v>
      </c>
      <c r="P160" s="143">
        <f>SUM(I160:O160)</f>
        <v>6</v>
      </c>
      <c r="Q160" s="144">
        <v>0</v>
      </c>
      <c r="R160" s="144">
        <v>0</v>
      </c>
      <c r="S160" s="144">
        <v>1</v>
      </c>
      <c r="T160" s="144">
        <v>0</v>
      </c>
      <c r="U160" s="144">
        <v>1</v>
      </c>
      <c r="V160" s="144">
        <v>0</v>
      </c>
      <c r="W160" s="144">
        <v>1</v>
      </c>
      <c r="X160" s="143">
        <f>SUM(Q160:W160)</f>
        <v>3</v>
      </c>
      <c r="Y160" s="144">
        <v>2</v>
      </c>
      <c r="Z160" s="144">
        <v>0</v>
      </c>
      <c r="AA160" s="144">
        <v>0</v>
      </c>
      <c r="AB160" s="144">
        <v>0</v>
      </c>
      <c r="AC160" s="144">
        <v>0</v>
      </c>
      <c r="AD160" s="144">
        <v>0</v>
      </c>
      <c r="AE160" s="144">
        <v>0</v>
      </c>
      <c r="AF160" s="143">
        <f>SUM(Y160:AE160)</f>
        <v>2</v>
      </c>
      <c r="AG160" s="144">
        <v>0</v>
      </c>
      <c r="AH160" s="144">
        <v>0</v>
      </c>
      <c r="AI160" s="144">
        <v>0</v>
      </c>
      <c r="AJ160" s="144">
        <v>0</v>
      </c>
      <c r="AK160" s="144">
        <v>0</v>
      </c>
      <c r="AL160" s="144">
        <v>0</v>
      </c>
      <c r="AM160" s="144">
        <v>0</v>
      </c>
      <c r="AN160" s="143">
        <f>SUM(AG160:AM160)</f>
        <v>0</v>
      </c>
      <c r="AO160" s="144">
        <v>0</v>
      </c>
      <c r="AP160" s="144">
        <v>0</v>
      </c>
      <c r="AQ160" s="144">
        <v>0</v>
      </c>
      <c r="AR160" s="144">
        <v>0</v>
      </c>
      <c r="AS160" s="144">
        <v>0</v>
      </c>
      <c r="AT160" s="144">
        <v>0</v>
      </c>
      <c r="AU160" s="144">
        <v>0</v>
      </c>
      <c r="AV160" s="143">
        <f>SUM(AO160:AU160)</f>
        <v>0</v>
      </c>
      <c r="AW160" s="144"/>
      <c r="AX160" s="144"/>
      <c r="AY160" s="144"/>
      <c r="AZ160" s="144"/>
      <c r="BA160" s="144"/>
      <c r="BB160" s="144"/>
      <c r="BC160" s="144"/>
      <c r="BD160" s="143">
        <f>SUM(AW160:BC160)</f>
        <v>0</v>
      </c>
    </row>
    <row r="161" spans="1:56" ht="12.75" hidden="1" customHeight="1" outlineLevel="2" x14ac:dyDescent="0.2">
      <c r="A161" s="292" t="s">
        <v>738</v>
      </c>
      <c r="B161" s="345"/>
      <c r="C161" s="8" t="s">
        <v>33</v>
      </c>
      <c r="D161" s="5" t="s">
        <v>9</v>
      </c>
      <c r="E161" s="5"/>
      <c r="F161" s="5"/>
      <c r="G161" s="15"/>
      <c r="H161" s="143">
        <f>SUMIF($I$3:$BD$3,$H$3,$I161:$BD161)</f>
        <v>5</v>
      </c>
      <c r="I161" s="144">
        <v>0</v>
      </c>
      <c r="J161" s="144">
        <v>1</v>
      </c>
      <c r="K161" s="144">
        <v>0</v>
      </c>
      <c r="L161" s="144">
        <v>2</v>
      </c>
      <c r="M161" s="144">
        <v>0</v>
      </c>
      <c r="N161" s="144">
        <v>1</v>
      </c>
      <c r="O161" s="144">
        <v>0</v>
      </c>
      <c r="P161" s="143">
        <f>SUM(I161:O161)</f>
        <v>4</v>
      </c>
      <c r="Q161" s="144">
        <v>0</v>
      </c>
      <c r="R161" s="144">
        <v>0</v>
      </c>
      <c r="S161" s="144">
        <v>0</v>
      </c>
      <c r="T161" s="144">
        <v>0</v>
      </c>
      <c r="U161" s="144">
        <v>1</v>
      </c>
      <c r="V161" s="144">
        <v>0</v>
      </c>
      <c r="W161" s="144">
        <v>1</v>
      </c>
      <c r="X161" s="143">
        <f>SUM(Q161:W161)</f>
        <v>2</v>
      </c>
      <c r="Y161" s="144">
        <v>2</v>
      </c>
      <c r="Z161" s="144">
        <v>0</v>
      </c>
      <c r="AA161" s="144">
        <v>0</v>
      </c>
      <c r="AB161" s="144">
        <v>0</v>
      </c>
      <c r="AC161" s="144">
        <v>0</v>
      </c>
      <c r="AD161" s="144">
        <v>0</v>
      </c>
      <c r="AE161" s="144">
        <v>0</v>
      </c>
      <c r="AF161" s="143">
        <f>SUM(Y161:AE161)</f>
        <v>2</v>
      </c>
      <c r="AG161" s="144">
        <v>0</v>
      </c>
      <c r="AH161" s="144">
        <v>0</v>
      </c>
      <c r="AI161" s="144">
        <v>0</v>
      </c>
      <c r="AJ161" s="144">
        <v>0</v>
      </c>
      <c r="AK161" s="144">
        <v>0</v>
      </c>
      <c r="AL161" s="144">
        <v>0</v>
      </c>
      <c r="AM161" s="144">
        <v>0</v>
      </c>
      <c r="AN161" s="143">
        <f>SUM(AG161:AM161)</f>
        <v>0</v>
      </c>
      <c r="AO161" s="144">
        <v>0</v>
      </c>
      <c r="AP161" s="144">
        <v>0</v>
      </c>
      <c r="AQ161" s="144">
        <v>0</v>
      </c>
      <c r="AR161" s="144">
        <v>0</v>
      </c>
      <c r="AS161" s="144">
        <v>0</v>
      </c>
      <c r="AT161" s="144">
        <v>0</v>
      </c>
      <c r="AU161" s="144">
        <v>0</v>
      </c>
      <c r="AV161" s="143">
        <f>SUM(AO161:AU161)</f>
        <v>0</v>
      </c>
      <c r="AW161" s="144"/>
      <c r="AX161" s="144"/>
      <c r="AY161" s="144"/>
      <c r="AZ161" s="144"/>
      <c r="BA161" s="144"/>
      <c r="BB161" s="144"/>
      <c r="BC161" s="144"/>
      <c r="BD161" s="143">
        <f>SUM(AW161:BC161)</f>
        <v>0</v>
      </c>
    </row>
    <row r="162" spans="1:56" s="48" customFormat="1" ht="12.75" hidden="1" customHeight="1" outlineLevel="2" x14ac:dyDescent="0.2">
      <c r="A162" s="293"/>
      <c r="B162" s="345"/>
      <c r="C162" s="42" t="s">
        <v>13</v>
      </c>
      <c r="D162" s="43" t="s">
        <v>4</v>
      </c>
      <c r="E162" s="43"/>
      <c r="F162" s="43"/>
      <c r="G162" s="44"/>
      <c r="H162" s="145">
        <f>IF(ISERROR(H161/H159),0,H161/H159)</f>
        <v>0.35714285714285715</v>
      </c>
      <c r="I162" s="146" t="s">
        <v>102</v>
      </c>
      <c r="J162" s="146">
        <v>1</v>
      </c>
      <c r="K162" s="146" t="s">
        <v>102</v>
      </c>
      <c r="L162" s="146">
        <v>1</v>
      </c>
      <c r="M162" s="146" t="s">
        <v>102</v>
      </c>
      <c r="N162" s="146">
        <v>0.33333333333333331</v>
      </c>
      <c r="O162" s="146" t="s">
        <v>102</v>
      </c>
      <c r="P162" s="145">
        <f>IF(ISERROR(P161/P159),0,P161/P159)</f>
        <v>0.66666666666666663</v>
      </c>
      <c r="Q162" s="146" t="s">
        <v>102</v>
      </c>
      <c r="R162" s="146" t="s">
        <v>102</v>
      </c>
      <c r="S162" s="146">
        <v>0</v>
      </c>
      <c r="T162" s="146" t="s">
        <v>102</v>
      </c>
      <c r="U162" s="146">
        <v>1</v>
      </c>
      <c r="V162" s="146" t="s">
        <v>102</v>
      </c>
      <c r="W162" s="146">
        <v>1</v>
      </c>
      <c r="X162" s="145">
        <f>IF(ISERROR(X161/X159),0,X161/X159)</f>
        <v>0.66666666666666663</v>
      </c>
      <c r="Y162" s="146">
        <v>1</v>
      </c>
      <c r="Z162" s="146" t="s">
        <v>102</v>
      </c>
      <c r="AA162" s="146" t="s">
        <v>102</v>
      </c>
      <c r="AB162" s="146" t="s">
        <v>102</v>
      </c>
      <c r="AC162" s="146" t="s">
        <v>102</v>
      </c>
      <c r="AD162" s="146" t="s">
        <v>102</v>
      </c>
      <c r="AE162" s="146" t="s">
        <v>102</v>
      </c>
      <c r="AF162" s="145">
        <f>IF(ISERROR(AF161/AF159),0,AF161/AF159)</f>
        <v>1</v>
      </c>
      <c r="AG162" s="146" t="s">
        <v>102</v>
      </c>
      <c r="AH162" s="146">
        <v>0</v>
      </c>
      <c r="AI162" s="146">
        <v>0</v>
      </c>
      <c r="AJ162" s="146" t="s">
        <v>102</v>
      </c>
      <c r="AK162" s="146">
        <v>0</v>
      </c>
      <c r="AL162" s="146" t="s">
        <v>102</v>
      </c>
      <c r="AM162" s="146" t="s">
        <v>102</v>
      </c>
      <c r="AN162" s="145">
        <f>IF(ISERROR(AN161/AN159),0,AN161/AN159)</f>
        <v>0</v>
      </c>
      <c r="AO162" s="146">
        <v>0</v>
      </c>
      <c r="AP162" s="146">
        <v>0</v>
      </c>
      <c r="AQ162" s="146" t="s">
        <v>102</v>
      </c>
      <c r="AR162" s="146" t="s">
        <v>102</v>
      </c>
      <c r="AS162" s="146" t="s">
        <v>102</v>
      </c>
      <c r="AT162" s="146" t="s">
        <v>102</v>
      </c>
      <c r="AU162" s="146" t="s">
        <v>102</v>
      </c>
      <c r="AV162" s="145">
        <f>IF(ISERROR(AV161/AV159),0,AV161/AV159)</f>
        <v>0</v>
      </c>
      <c r="AW162" s="146" t="s">
        <v>102</v>
      </c>
      <c r="AX162" s="146"/>
      <c r="AY162" s="146"/>
      <c r="AZ162" s="146"/>
      <c r="BA162" s="146"/>
      <c r="BB162" s="146"/>
      <c r="BC162" s="146"/>
      <c r="BD162" s="145">
        <f>IF(ISERROR(BD161/BD159),0,BD161/BD159)</f>
        <v>0</v>
      </c>
    </row>
    <row r="163" spans="1:56" s="49" customFormat="1" ht="12.75" hidden="1" customHeight="1" outlineLevel="2" x14ac:dyDescent="0.2">
      <c r="A163" s="293"/>
      <c r="B163" s="345"/>
      <c r="C163" s="42" t="s">
        <v>5</v>
      </c>
      <c r="D163" s="43" t="s">
        <v>4</v>
      </c>
      <c r="E163" s="43"/>
      <c r="F163" s="43"/>
      <c r="G163" s="44"/>
      <c r="H163" s="145">
        <f>IF(ISERROR((H159-H160)/H159),0,(H159-H160)/H159)</f>
        <v>0.42857142857142855</v>
      </c>
      <c r="I163" s="146" t="s">
        <v>102</v>
      </c>
      <c r="J163" s="146">
        <v>0</v>
      </c>
      <c r="K163" s="146" t="s">
        <v>102</v>
      </c>
      <c r="L163" s="146">
        <v>0</v>
      </c>
      <c r="M163" s="146" t="s">
        <v>102</v>
      </c>
      <c r="N163" s="146">
        <v>0</v>
      </c>
      <c r="O163" s="146" t="s">
        <v>102</v>
      </c>
      <c r="P163" s="145">
        <f>IF(ISERROR((P159-P160)/P159),0,(P159-P160)/P159)</f>
        <v>0</v>
      </c>
      <c r="Q163" s="146" t="s">
        <v>102</v>
      </c>
      <c r="R163" s="146" t="s">
        <v>102</v>
      </c>
      <c r="S163" s="146">
        <v>0</v>
      </c>
      <c r="T163" s="146" t="s">
        <v>102</v>
      </c>
      <c r="U163" s="146">
        <v>0</v>
      </c>
      <c r="V163" s="146" t="s">
        <v>102</v>
      </c>
      <c r="W163" s="146">
        <v>0</v>
      </c>
      <c r="X163" s="145">
        <f>IF(ISERROR((X159-X160)/X159),0,(X159-X160)/X159)</f>
        <v>0</v>
      </c>
      <c r="Y163" s="146">
        <v>0</v>
      </c>
      <c r="Z163" s="146" t="s">
        <v>102</v>
      </c>
      <c r="AA163" s="146" t="s">
        <v>102</v>
      </c>
      <c r="AB163" s="146" t="s">
        <v>102</v>
      </c>
      <c r="AC163" s="146" t="s">
        <v>102</v>
      </c>
      <c r="AD163" s="146" t="s">
        <v>102</v>
      </c>
      <c r="AE163" s="146" t="s">
        <v>102</v>
      </c>
      <c r="AF163" s="145">
        <f>IF(ISERROR((AF159-AF160)/AF159),0,(AF159-AF160)/AF159)</f>
        <v>0</v>
      </c>
      <c r="AG163" s="146" t="s">
        <v>102</v>
      </c>
      <c r="AH163" s="146">
        <v>1</v>
      </c>
      <c r="AI163" s="146">
        <v>1</v>
      </c>
      <c r="AJ163" s="146" t="s">
        <v>102</v>
      </c>
      <c r="AK163" s="146">
        <v>1</v>
      </c>
      <c r="AL163" s="146" t="s">
        <v>102</v>
      </c>
      <c r="AM163" s="146" t="s">
        <v>102</v>
      </c>
      <c r="AN163" s="145">
        <f>IF(ISERROR((AN159-AN160)/AN159),0,(AN159-AN160)/AN159)</f>
        <v>1</v>
      </c>
      <c r="AO163" s="146">
        <v>1</v>
      </c>
      <c r="AP163" s="146">
        <v>1</v>
      </c>
      <c r="AQ163" s="146" t="s">
        <v>102</v>
      </c>
      <c r="AR163" s="146" t="s">
        <v>102</v>
      </c>
      <c r="AS163" s="146" t="s">
        <v>102</v>
      </c>
      <c r="AT163" s="146" t="s">
        <v>102</v>
      </c>
      <c r="AU163" s="146" t="s">
        <v>102</v>
      </c>
      <c r="AV163" s="145">
        <f>IF(ISERROR((AV159-AV160)/AV159),0,(AV159-AV160)/AV159)</f>
        <v>1</v>
      </c>
      <c r="AW163" s="146" t="s">
        <v>102</v>
      </c>
      <c r="AX163" s="146"/>
      <c r="AY163" s="146"/>
      <c r="AZ163" s="146"/>
      <c r="BA163" s="146"/>
      <c r="BB163" s="146"/>
      <c r="BC163" s="146"/>
      <c r="BD163" s="145">
        <f>IF(ISERROR((BD159-BD160)/BD159),0,(BD159-BD160)/BD159)</f>
        <v>0</v>
      </c>
    </row>
    <row r="164" spans="1:56" ht="12.75" hidden="1" customHeight="1" outlineLevel="3" x14ac:dyDescent="0.2">
      <c r="A164" s="292" t="s">
        <v>739</v>
      </c>
      <c r="B164" s="345"/>
      <c r="C164" s="8" t="s">
        <v>46</v>
      </c>
      <c r="D164" s="5"/>
      <c r="E164" s="5"/>
      <c r="F164" s="5"/>
      <c r="G164" s="15"/>
      <c r="H164" s="143">
        <f>SUMIF($I$3:$BD$3,$H$3,$I164:$BD164)</f>
        <v>867</v>
      </c>
      <c r="I164" s="144">
        <v>0</v>
      </c>
      <c r="J164" s="144">
        <v>1</v>
      </c>
      <c r="K164" s="144">
        <v>0</v>
      </c>
      <c r="L164" s="144">
        <v>2</v>
      </c>
      <c r="M164" s="144">
        <v>0</v>
      </c>
      <c r="N164" s="144">
        <v>374</v>
      </c>
      <c r="O164" s="144">
        <v>0</v>
      </c>
      <c r="P164" s="143">
        <f>SUM(I164:O164)</f>
        <v>377</v>
      </c>
      <c r="Q164" s="144">
        <v>0</v>
      </c>
      <c r="R164" s="144">
        <v>0</v>
      </c>
      <c r="S164" s="144">
        <v>489</v>
      </c>
      <c r="T164" s="144">
        <v>0</v>
      </c>
      <c r="U164" s="144">
        <v>1</v>
      </c>
      <c r="V164" s="144">
        <v>0</v>
      </c>
      <c r="W164" s="144">
        <v>1</v>
      </c>
      <c r="X164" s="143">
        <f>SUM(Q164:W164)</f>
        <v>491</v>
      </c>
      <c r="Y164" s="144">
        <v>2</v>
      </c>
      <c r="Z164" s="144">
        <v>0</v>
      </c>
      <c r="AA164" s="144">
        <v>0</v>
      </c>
      <c r="AB164" s="144">
        <v>0</v>
      </c>
      <c r="AC164" s="144">
        <v>0</v>
      </c>
      <c r="AD164" s="144">
        <v>0</v>
      </c>
      <c r="AE164" s="144">
        <v>0</v>
      </c>
      <c r="AF164" s="143">
        <f>SUM(Y164:AE164)</f>
        <v>2</v>
      </c>
      <c r="AG164" s="144">
        <v>0</v>
      </c>
      <c r="AH164" s="144">
        <v>0</v>
      </c>
      <c r="AI164" s="144">
        <v>0</v>
      </c>
      <c r="AJ164" s="144">
        <v>0</v>
      </c>
      <c r="AK164" s="144">
        <v>0</v>
      </c>
      <c r="AL164" s="144">
        <v>0</v>
      </c>
      <c r="AM164" s="144">
        <v>0</v>
      </c>
      <c r="AN164" s="143">
        <f>SUM(AG164:AM164)</f>
        <v>0</v>
      </c>
      <c r="AO164" s="144">
        <v>0</v>
      </c>
      <c r="AP164" s="144">
        <v>0</v>
      </c>
      <c r="AQ164" s="144">
        <v>0</v>
      </c>
      <c r="AR164" s="144">
        <v>0</v>
      </c>
      <c r="AS164" s="144">
        <v>0</v>
      </c>
      <c r="AT164" s="144">
        <v>0</v>
      </c>
      <c r="AU164" s="144">
        <v>0</v>
      </c>
      <c r="AV164" s="143">
        <f>SUM(AO164:AU164)</f>
        <v>0</v>
      </c>
      <c r="AW164" s="144"/>
      <c r="AX164" s="144"/>
      <c r="AY164" s="144"/>
      <c r="AZ164" s="144"/>
      <c r="BA164" s="144"/>
      <c r="BB164" s="144"/>
      <c r="BC164" s="144"/>
      <c r="BD164" s="143">
        <f>SUM(AW164:BC164)</f>
        <v>0</v>
      </c>
    </row>
    <row r="165" spans="1:56" ht="12.75" hidden="1" customHeight="1" outlineLevel="2" x14ac:dyDescent="0.2">
      <c r="A165" s="292"/>
      <c r="B165" s="345"/>
      <c r="C165" s="8" t="s">
        <v>14</v>
      </c>
      <c r="D165" s="5" t="s">
        <v>15</v>
      </c>
      <c r="E165" s="5"/>
      <c r="F165" s="5"/>
      <c r="G165" s="15"/>
      <c r="H165" s="143">
        <f>IF(ISERROR(H164/H160),0,H164/H160)</f>
        <v>108.375</v>
      </c>
      <c r="I165" s="144" t="s">
        <v>102</v>
      </c>
      <c r="J165" s="144">
        <v>1</v>
      </c>
      <c r="K165" s="144" t="s">
        <v>102</v>
      </c>
      <c r="L165" s="144">
        <v>1</v>
      </c>
      <c r="M165" s="144" t="s">
        <v>102</v>
      </c>
      <c r="N165" s="144">
        <v>124.66666666666667</v>
      </c>
      <c r="O165" s="144" t="s">
        <v>102</v>
      </c>
      <c r="P165" s="143">
        <f>IF(ISERROR(P164/P160),0,P164/P160)</f>
        <v>62.833333333333336</v>
      </c>
      <c r="Q165" s="144" t="s">
        <v>102</v>
      </c>
      <c r="R165" s="144" t="s">
        <v>102</v>
      </c>
      <c r="S165" s="144">
        <v>489</v>
      </c>
      <c r="T165" s="144" t="s">
        <v>102</v>
      </c>
      <c r="U165" s="144">
        <v>1</v>
      </c>
      <c r="V165" s="144" t="s">
        <v>102</v>
      </c>
      <c r="W165" s="144">
        <v>1</v>
      </c>
      <c r="X165" s="143">
        <f>IF(ISERROR(X164/X160),0,X164/X160)</f>
        <v>163.66666666666666</v>
      </c>
      <c r="Y165" s="144">
        <v>1</v>
      </c>
      <c r="Z165" s="144" t="s">
        <v>102</v>
      </c>
      <c r="AA165" s="144" t="s">
        <v>102</v>
      </c>
      <c r="AB165" s="144" t="s">
        <v>102</v>
      </c>
      <c r="AC165" s="144" t="s">
        <v>102</v>
      </c>
      <c r="AD165" s="144" t="s">
        <v>102</v>
      </c>
      <c r="AE165" s="144" t="s">
        <v>102</v>
      </c>
      <c r="AF165" s="143">
        <f>IF(ISERROR(AF164/AF160),0,AF164/AF160)</f>
        <v>1</v>
      </c>
      <c r="AG165" s="144" t="s">
        <v>102</v>
      </c>
      <c r="AH165" s="144" t="s">
        <v>102</v>
      </c>
      <c r="AI165" s="144" t="s">
        <v>102</v>
      </c>
      <c r="AJ165" s="144" t="s">
        <v>102</v>
      </c>
      <c r="AK165" s="144" t="s">
        <v>102</v>
      </c>
      <c r="AL165" s="144" t="s">
        <v>102</v>
      </c>
      <c r="AM165" s="144" t="s">
        <v>102</v>
      </c>
      <c r="AN165" s="143">
        <f>IF(ISERROR(AN164/AN160),0,AN164/AN160)</f>
        <v>0</v>
      </c>
      <c r="AO165" s="144" t="s">
        <v>102</v>
      </c>
      <c r="AP165" s="144" t="s">
        <v>102</v>
      </c>
      <c r="AQ165" s="144" t="s">
        <v>102</v>
      </c>
      <c r="AR165" s="144" t="s">
        <v>102</v>
      </c>
      <c r="AS165" s="144" t="s">
        <v>102</v>
      </c>
      <c r="AT165" s="144" t="s">
        <v>102</v>
      </c>
      <c r="AU165" s="144" t="s">
        <v>102</v>
      </c>
      <c r="AV165" s="143">
        <f>IF(ISERROR(AV164/AV160),0,AV164/AV160)</f>
        <v>0</v>
      </c>
      <c r="AW165" s="144" t="s">
        <v>102</v>
      </c>
      <c r="AX165" s="144"/>
      <c r="AY165" s="144" t="s">
        <v>102</v>
      </c>
      <c r="AZ165" s="144"/>
      <c r="BA165" s="144"/>
      <c r="BB165" s="144"/>
      <c r="BC165" s="144"/>
      <c r="BD165" s="143">
        <f>IF(ISERROR(BD164/BD160),0,BD164/BD160)</f>
        <v>0</v>
      </c>
    </row>
    <row r="166" spans="1:56" ht="12.75" hidden="1" customHeight="1" outlineLevel="2" x14ac:dyDescent="0.2">
      <c r="A166" s="292" t="s">
        <v>740</v>
      </c>
      <c r="B166" s="345"/>
      <c r="C166" s="8" t="s">
        <v>145</v>
      </c>
      <c r="D166" s="5" t="s">
        <v>9</v>
      </c>
      <c r="E166" s="5"/>
      <c r="F166" s="5"/>
      <c r="G166" s="15"/>
      <c r="H166" s="143"/>
      <c r="I166" s="144"/>
      <c r="J166" s="144"/>
      <c r="K166" s="144"/>
      <c r="L166" s="144"/>
      <c r="M166" s="144"/>
      <c r="N166" s="144"/>
      <c r="O166" s="144"/>
      <c r="P166" s="143"/>
      <c r="Q166" s="144"/>
      <c r="R166" s="144"/>
      <c r="S166" s="144"/>
      <c r="T166" s="144"/>
      <c r="U166" s="144"/>
      <c r="V166" s="144"/>
      <c r="W166" s="144"/>
      <c r="X166" s="143"/>
      <c r="Y166" s="144"/>
      <c r="Z166" s="144"/>
      <c r="AA166" s="144"/>
      <c r="AB166" s="144"/>
      <c r="AC166" s="144"/>
      <c r="AD166" s="144"/>
      <c r="AE166" s="144"/>
      <c r="AF166" s="143"/>
      <c r="AG166" s="144"/>
      <c r="AH166" s="144"/>
      <c r="AI166" s="144"/>
      <c r="AJ166" s="144"/>
      <c r="AK166" s="144"/>
      <c r="AL166" s="144"/>
      <c r="AM166" s="144"/>
      <c r="AN166" s="143"/>
      <c r="AO166" s="144"/>
      <c r="AP166" s="144"/>
      <c r="AQ166" s="144"/>
      <c r="AR166" s="144"/>
      <c r="AS166" s="144"/>
      <c r="AT166" s="144"/>
      <c r="AU166" s="144"/>
      <c r="AV166" s="143"/>
      <c r="AW166" s="144"/>
      <c r="AX166" s="144"/>
      <c r="AY166" s="144"/>
      <c r="AZ166" s="144"/>
      <c r="BA166" s="144"/>
      <c r="BB166" s="144"/>
      <c r="BC166" s="144"/>
      <c r="BD166" s="143"/>
    </row>
    <row r="167" spans="1:56" ht="12.75" hidden="1" customHeight="1" outlineLevel="2" x14ac:dyDescent="0.2">
      <c r="A167" s="268"/>
      <c r="B167" s="345"/>
      <c r="C167" s="8" t="s">
        <v>766</v>
      </c>
      <c r="D167" s="5" t="s">
        <v>15</v>
      </c>
      <c r="E167" s="5"/>
      <c r="F167" s="5"/>
      <c r="G167" s="15"/>
      <c r="H167" s="143">
        <f t="shared" ref="H167:AM167" si="73">IFERROR(H169/H168,0)</f>
        <v>0</v>
      </c>
      <c r="I167" s="144">
        <f t="shared" si="73"/>
        <v>0</v>
      </c>
      <c r="J167" s="144">
        <f t="shared" si="73"/>
        <v>0</v>
      </c>
      <c r="K167" s="144">
        <f t="shared" si="73"/>
        <v>0</v>
      </c>
      <c r="L167" s="144">
        <f t="shared" si="73"/>
        <v>0</v>
      </c>
      <c r="M167" s="144">
        <f t="shared" si="73"/>
        <v>0</v>
      </c>
      <c r="N167" s="144">
        <f t="shared" si="73"/>
        <v>0</v>
      </c>
      <c r="O167" s="144">
        <f t="shared" si="73"/>
        <v>0</v>
      </c>
      <c r="P167" s="143">
        <f t="shared" si="73"/>
        <v>0</v>
      </c>
      <c r="Q167" s="144">
        <f t="shared" si="73"/>
        <v>0</v>
      </c>
      <c r="R167" s="144">
        <f t="shared" si="73"/>
        <v>0</v>
      </c>
      <c r="S167" s="144">
        <f t="shared" si="73"/>
        <v>0</v>
      </c>
      <c r="T167" s="144">
        <f t="shared" si="73"/>
        <v>0</v>
      </c>
      <c r="U167" s="144">
        <f t="shared" si="73"/>
        <v>0</v>
      </c>
      <c r="V167" s="144">
        <f t="shared" si="73"/>
        <v>0</v>
      </c>
      <c r="W167" s="144">
        <f t="shared" si="73"/>
        <v>0</v>
      </c>
      <c r="X167" s="143">
        <f t="shared" si="73"/>
        <v>0</v>
      </c>
      <c r="Y167" s="144">
        <f t="shared" si="73"/>
        <v>0</v>
      </c>
      <c r="Z167" s="144">
        <f t="shared" si="73"/>
        <v>0</v>
      </c>
      <c r="AA167" s="144">
        <f t="shared" si="73"/>
        <v>0</v>
      </c>
      <c r="AB167" s="144">
        <f t="shared" si="73"/>
        <v>0</v>
      </c>
      <c r="AC167" s="144">
        <f t="shared" si="73"/>
        <v>0</v>
      </c>
      <c r="AD167" s="144">
        <f t="shared" si="73"/>
        <v>0</v>
      </c>
      <c r="AE167" s="144">
        <f t="shared" si="73"/>
        <v>0</v>
      </c>
      <c r="AF167" s="143">
        <f t="shared" si="73"/>
        <v>0</v>
      </c>
      <c r="AG167" s="144">
        <f t="shared" si="73"/>
        <v>0</v>
      </c>
      <c r="AH167" s="144">
        <f t="shared" si="73"/>
        <v>0</v>
      </c>
      <c r="AI167" s="144">
        <f t="shared" si="73"/>
        <v>0</v>
      </c>
      <c r="AJ167" s="144">
        <f t="shared" si="73"/>
        <v>0</v>
      </c>
      <c r="AK167" s="144">
        <f t="shared" si="73"/>
        <v>0</v>
      </c>
      <c r="AL167" s="144">
        <f t="shared" si="73"/>
        <v>0</v>
      </c>
      <c r="AM167" s="144">
        <f t="shared" si="73"/>
        <v>0</v>
      </c>
      <c r="AN167" s="143">
        <f t="shared" ref="AN167:BD167" si="74">IFERROR(AN169/AN168,0)</f>
        <v>0</v>
      </c>
      <c r="AO167" s="144">
        <f t="shared" si="74"/>
        <v>0</v>
      </c>
      <c r="AP167" s="144">
        <f t="shared" si="74"/>
        <v>0</v>
      </c>
      <c r="AQ167" s="144">
        <f t="shared" si="74"/>
        <v>0</v>
      </c>
      <c r="AR167" s="144">
        <f t="shared" si="74"/>
        <v>0</v>
      </c>
      <c r="AS167" s="144">
        <f t="shared" si="74"/>
        <v>0</v>
      </c>
      <c r="AT167" s="144">
        <f t="shared" si="74"/>
        <v>0</v>
      </c>
      <c r="AU167" s="144">
        <f t="shared" si="74"/>
        <v>0</v>
      </c>
      <c r="AV167" s="143">
        <f t="shared" si="74"/>
        <v>0</v>
      </c>
      <c r="AW167" s="144">
        <f t="shared" si="74"/>
        <v>0</v>
      </c>
      <c r="AX167" s="144">
        <f t="shared" si="74"/>
        <v>0</v>
      </c>
      <c r="AY167" s="144">
        <f t="shared" si="74"/>
        <v>0</v>
      </c>
      <c r="AZ167" s="144">
        <f t="shared" si="74"/>
        <v>0</v>
      </c>
      <c r="BA167" s="144">
        <f t="shared" si="74"/>
        <v>0</v>
      </c>
      <c r="BB167" s="144">
        <f t="shared" si="74"/>
        <v>0</v>
      </c>
      <c r="BC167" s="144">
        <f t="shared" si="74"/>
        <v>0</v>
      </c>
      <c r="BD167" s="143">
        <f t="shared" si="74"/>
        <v>0</v>
      </c>
    </row>
    <row r="168" spans="1:56" ht="12.75" hidden="1" customHeight="1" outlineLevel="2" x14ac:dyDescent="0.2">
      <c r="A168" s="291" t="s">
        <v>741</v>
      </c>
      <c r="B168" s="345"/>
      <c r="C168" s="8" t="s">
        <v>764</v>
      </c>
      <c r="D168" s="5"/>
      <c r="E168" s="5"/>
      <c r="F168" s="5"/>
      <c r="G168" s="15"/>
      <c r="H168" s="143">
        <f>SUMIF($I$3:$BD$3,$H$3,$I168:$BD168)</f>
        <v>0</v>
      </c>
      <c r="I168" s="144"/>
      <c r="J168" s="144"/>
      <c r="K168" s="144"/>
      <c r="L168" s="144"/>
      <c r="M168" s="144"/>
      <c r="N168" s="144"/>
      <c r="O168" s="144"/>
      <c r="P168" s="143">
        <f>SUM(I168:O168)</f>
        <v>0</v>
      </c>
      <c r="Q168" s="144"/>
      <c r="R168" s="144"/>
      <c r="S168" s="144"/>
      <c r="T168" s="144"/>
      <c r="U168" s="144"/>
      <c r="V168" s="144"/>
      <c r="W168" s="144"/>
      <c r="X168" s="143">
        <f>SUM(Q168:W168)</f>
        <v>0</v>
      </c>
      <c r="Y168" s="144"/>
      <c r="Z168" s="144"/>
      <c r="AA168" s="144"/>
      <c r="AB168" s="144"/>
      <c r="AC168" s="144"/>
      <c r="AD168" s="144"/>
      <c r="AE168" s="144"/>
      <c r="AF168" s="143">
        <f>SUM(Y168:AE168)</f>
        <v>0</v>
      </c>
      <c r="AG168" s="144"/>
      <c r="AH168" s="144"/>
      <c r="AI168" s="144"/>
      <c r="AJ168" s="144"/>
      <c r="AK168" s="144"/>
      <c r="AL168" s="144"/>
      <c r="AM168" s="144"/>
      <c r="AN168" s="143">
        <f>SUM(AG168:AM168)</f>
        <v>0</v>
      </c>
      <c r="AO168" s="144"/>
      <c r="AP168" s="144"/>
      <c r="AQ168" s="144"/>
      <c r="AR168" s="144"/>
      <c r="AS168" s="144"/>
      <c r="AT168" s="144"/>
      <c r="AU168" s="144"/>
      <c r="AV168" s="143">
        <f>SUM(AO168:AU168)</f>
        <v>0</v>
      </c>
      <c r="AW168" s="144"/>
      <c r="AX168" s="144"/>
      <c r="AY168" s="144"/>
      <c r="AZ168" s="144"/>
      <c r="BA168" s="144"/>
      <c r="BB168" s="144"/>
      <c r="BC168" s="144"/>
      <c r="BD168" s="143">
        <f>SUM(AW168:BC168)</f>
        <v>0</v>
      </c>
    </row>
    <row r="169" spans="1:56" ht="12.75" hidden="1" customHeight="1" outlineLevel="2" x14ac:dyDescent="0.2">
      <c r="A169" s="291" t="s">
        <v>742</v>
      </c>
      <c r="B169" s="345"/>
      <c r="C169" s="8" t="s">
        <v>765</v>
      </c>
      <c r="D169" s="5" t="s">
        <v>15</v>
      </c>
      <c r="E169" s="5"/>
      <c r="F169" s="5"/>
      <c r="G169" s="15"/>
      <c r="H169" s="143">
        <f>SUMIF($I$3:$BD$3,$H$3,$I169:$BD169)</f>
        <v>0</v>
      </c>
      <c r="I169" s="144"/>
      <c r="J169" s="144"/>
      <c r="K169" s="144"/>
      <c r="L169" s="144"/>
      <c r="M169" s="144"/>
      <c r="N169" s="144"/>
      <c r="O169" s="144"/>
      <c r="P169" s="143">
        <f>SUM(I169:O169)</f>
        <v>0</v>
      </c>
      <c r="Q169" s="144"/>
      <c r="R169" s="144"/>
      <c r="S169" s="144"/>
      <c r="T169" s="144"/>
      <c r="U169" s="144"/>
      <c r="V169" s="144"/>
      <c r="W169" s="144"/>
      <c r="X169" s="143">
        <f>SUM(Q169:W169)</f>
        <v>0</v>
      </c>
      <c r="Y169" s="144"/>
      <c r="Z169" s="144"/>
      <c r="AA169" s="144"/>
      <c r="AB169" s="144"/>
      <c r="AC169" s="144"/>
      <c r="AD169" s="144"/>
      <c r="AE169" s="144"/>
      <c r="AF169" s="143">
        <f>SUM(Y169:AE169)</f>
        <v>0</v>
      </c>
      <c r="AG169" s="144"/>
      <c r="AH169" s="144"/>
      <c r="AI169" s="144"/>
      <c r="AJ169" s="144"/>
      <c r="AK169" s="144"/>
      <c r="AL169" s="144"/>
      <c r="AM169" s="144"/>
      <c r="AN169" s="143">
        <f>SUM(AG169:AM169)</f>
        <v>0</v>
      </c>
      <c r="AO169" s="144"/>
      <c r="AP169" s="144"/>
      <c r="AQ169" s="144"/>
      <c r="AR169" s="144"/>
      <c r="AS169" s="144"/>
      <c r="AT169" s="144"/>
      <c r="AU169" s="144"/>
      <c r="AV169" s="143">
        <f>SUM(AO169:AU169)</f>
        <v>0</v>
      </c>
      <c r="AW169" s="144"/>
      <c r="AX169" s="144"/>
      <c r="AY169" s="144"/>
      <c r="AZ169" s="144"/>
      <c r="BA169" s="144"/>
      <c r="BB169" s="144"/>
      <c r="BC169" s="144"/>
      <c r="BD169" s="143">
        <f>SUM(AW169:BC169)</f>
        <v>0</v>
      </c>
    </row>
    <row r="170" spans="1:56" ht="12.75" hidden="1" customHeight="1" outlineLevel="2" x14ac:dyDescent="0.2">
      <c r="A170" s="291" t="s">
        <v>743</v>
      </c>
      <c r="B170" s="345" t="s">
        <v>66</v>
      </c>
      <c r="C170" s="8" t="s">
        <v>2</v>
      </c>
      <c r="D170" s="5" t="s">
        <v>9</v>
      </c>
      <c r="E170" s="5"/>
      <c r="F170" s="5"/>
      <c r="G170" s="15"/>
      <c r="H170" s="143">
        <f>SUMIF($I$3:$BD$3,$H$3,$I170:$BD170)</f>
        <v>33</v>
      </c>
      <c r="I170" s="144">
        <v>1</v>
      </c>
      <c r="J170" s="144">
        <v>1</v>
      </c>
      <c r="K170" s="144">
        <v>2</v>
      </c>
      <c r="L170" s="144">
        <v>4</v>
      </c>
      <c r="M170" s="144">
        <v>2</v>
      </c>
      <c r="N170" s="144">
        <v>0</v>
      </c>
      <c r="O170" s="144">
        <v>3</v>
      </c>
      <c r="P170" s="143">
        <f>SUM(I170:O170)</f>
        <v>13</v>
      </c>
      <c r="Q170" s="144">
        <v>1</v>
      </c>
      <c r="R170" s="144">
        <v>1</v>
      </c>
      <c r="S170" s="144">
        <v>2</v>
      </c>
      <c r="T170" s="144">
        <v>0</v>
      </c>
      <c r="U170" s="144">
        <v>1</v>
      </c>
      <c r="V170" s="144">
        <v>0</v>
      </c>
      <c r="W170" s="144">
        <v>0</v>
      </c>
      <c r="X170" s="143">
        <f>SUM(Q170:W170)</f>
        <v>5</v>
      </c>
      <c r="Y170" s="144">
        <v>2</v>
      </c>
      <c r="Z170" s="144">
        <v>5</v>
      </c>
      <c r="AA170" s="144">
        <v>2</v>
      </c>
      <c r="AB170" s="144">
        <v>2</v>
      </c>
      <c r="AC170" s="144">
        <v>0</v>
      </c>
      <c r="AD170" s="144">
        <v>1</v>
      </c>
      <c r="AE170" s="144">
        <v>0</v>
      </c>
      <c r="AF170" s="143">
        <f>SUM(Y170:AE170)</f>
        <v>12</v>
      </c>
      <c r="AG170" s="144">
        <v>1</v>
      </c>
      <c r="AH170" s="144">
        <v>1</v>
      </c>
      <c r="AI170" s="144">
        <v>2</v>
      </c>
      <c r="AJ170" s="144">
        <v>1</v>
      </c>
      <c r="AK170" s="144">
        <v>2</v>
      </c>
      <c r="AL170" s="144">
        <v>0</v>
      </c>
      <c r="AM170" s="144">
        <v>0</v>
      </c>
      <c r="AN170" s="143">
        <f>SUM(AG170:AM170)</f>
        <v>7</v>
      </c>
      <c r="AO170" s="144">
        <v>2</v>
      </c>
      <c r="AP170" s="144">
        <v>2</v>
      </c>
      <c r="AQ170" s="144">
        <v>0</v>
      </c>
      <c r="AR170" s="144">
        <v>0</v>
      </c>
      <c r="AS170" s="144">
        <v>0</v>
      </c>
      <c r="AT170" s="144">
        <v>0</v>
      </c>
      <c r="AU170" s="144">
        <v>2</v>
      </c>
      <c r="AV170" s="143">
        <f>SUM(AO170:AU170)</f>
        <v>6</v>
      </c>
      <c r="AW170" s="144"/>
      <c r="AX170" s="144"/>
      <c r="AY170" s="144"/>
      <c r="AZ170" s="144"/>
      <c r="BA170" s="144"/>
      <c r="BB170" s="144"/>
      <c r="BC170" s="144"/>
      <c r="BD170" s="143">
        <f>SUM(AW170:BC170)</f>
        <v>0</v>
      </c>
    </row>
    <row r="171" spans="1:56" ht="12.75" hidden="1" customHeight="1" outlineLevel="2" x14ac:dyDescent="0.2">
      <c r="A171" s="292" t="s">
        <v>744</v>
      </c>
      <c r="B171" s="345"/>
      <c r="C171" s="8" t="s">
        <v>3</v>
      </c>
      <c r="D171" s="5" t="s">
        <v>9</v>
      </c>
      <c r="E171" s="5"/>
      <c r="F171" s="5"/>
      <c r="G171" s="15"/>
      <c r="H171" s="143">
        <f>SUMIF($I$3:$BD$3,$H$3,$I171:$BD171)</f>
        <v>14</v>
      </c>
      <c r="I171" s="144">
        <v>1</v>
      </c>
      <c r="J171" s="144">
        <v>1</v>
      </c>
      <c r="K171" s="144">
        <v>2</v>
      </c>
      <c r="L171" s="144">
        <v>4</v>
      </c>
      <c r="M171" s="144">
        <v>2</v>
      </c>
      <c r="N171" s="144">
        <v>0</v>
      </c>
      <c r="O171" s="144">
        <v>3</v>
      </c>
      <c r="P171" s="143">
        <f>SUM(I171:O171)</f>
        <v>13</v>
      </c>
      <c r="Q171" s="144">
        <v>1</v>
      </c>
      <c r="R171" s="144">
        <v>1</v>
      </c>
      <c r="S171" s="144">
        <v>1</v>
      </c>
      <c r="T171" s="144">
        <v>0</v>
      </c>
      <c r="U171" s="144">
        <v>1</v>
      </c>
      <c r="V171" s="144">
        <v>0</v>
      </c>
      <c r="W171" s="144">
        <v>0</v>
      </c>
      <c r="X171" s="143">
        <f>SUM(Q171:W171)</f>
        <v>4</v>
      </c>
      <c r="Y171" s="144">
        <v>2</v>
      </c>
      <c r="Z171" s="144">
        <v>5</v>
      </c>
      <c r="AA171" s="144">
        <v>0</v>
      </c>
      <c r="AB171" s="144">
        <v>0</v>
      </c>
      <c r="AC171" s="144">
        <v>0</v>
      </c>
      <c r="AD171" s="144">
        <v>0</v>
      </c>
      <c r="AE171" s="144">
        <v>0</v>
      </c>
      <c r="AF171" s="143">
        <f>SUM(Y171:AE171)</f>
        <v>7</v>
      </c>
      <c r="AG171" s="144">
        <v>0</v>
      </c>
      <c r="AH171" s="144">
        <v>0</v>
      </c>
      <c r="AI171" s="144">
        <v>0</v>
      </c>
      <c r="AJ171" s="144">
        <v>0</v>
      </c>
      <c r="AK171" s="144">
        <v>0</v>
      </c>
      <c r="AL171" s="144">
        <v>0</v>
      </c>
      <c r="AM171" s="144">
        <v>0</v>
      </c>
      <c r="AN171" s="143">
        <f>SUM(AG171:AM171)</f>
        <v>0</v>
      </c>
      <c r="AO171" s="144">
        <v>0</v>
      </c>
      <c r="AP171" s="144">
        <v>0</v>
      </c>
      <c r="AQ171" s="144">
        <v>0</v>
      </c>
      <c r="AR171" s="144">
        <v>0</v>
      </c>
      <c r="AS171" s="144">
        <v>0</v>
      </c>
      <c r="AT171" s="144">
        <v>0</v>
      </c>
      <c r="AU171" s="144">
        <v>0</v>
      </c>
      <c r="AV171" s="143">
        <f>SUM(AO171:AU171)</f>
        <v>0</v>
      </c>
      <c r="AW171" s="144"/>
      <c r="AX171" s="144"/>
      <c r="AY171" s="144"/>
      <c r="AZ171" s="144"/>
      <c r="BA171" s="144"/>
      <c r="BB171" s="144"/>
      <c r="BC171" s="144"/>
      <c r="BD171" s="143">
        <f>SUM(AW171:BC171)</f>
        <v>0</v>
      </c>
    </row>
    <row r="172" spans="1:56" ht="12.75" hidden="1" customHeight="1" outlineLevel="2" x14ac:dyDescent="0.2">
      <c r="A172" s="292" t="s">
        <v>745</v>
      </c>
      <c r="B172" s="345"/>
      <c r="C172" s="8" t="s">
        <v>33</v>
      </c>
      <c r="D172" s="5" t="s">
        <v>9</v>
      </c>
      <c r="E172" s="5"/>
      <c r="F172" s="5"/>
      <c r="G172" s="15"/>
      <c r="H172" s="143">
        <f>SUMIF($I$3:$BD$3,$H$3,$I172:$BD172)</f>
        <v>9</v>
      </c>
      <c r="I172" s="144">
        <v>1</v>
      </c>
      <c r="J172" s="144">
        <v>1</v>
      </c>
      <c r="K172" s="144">
        <v>2</v>
      </c>
      <c r="L172" s="144">
        <v>4</v>
      </c>
      <c r="M172" s="144">
        <v>2</v>
      </c>
      <c r="N172" s="144">
        <v>0</v>
      </c>
      <c r="O172" s="144">
        <v>0</v>
      </c>
      <c r="P172" s="143">
        <f>SUM(I172:O172)</f>
        <v>10</v>
      </c>
      <c r="Q172" s="144">
        <v>1</v>
      </c>
      <c r="R172" s="144">
        <v>0</v>
      </c>
      <c r="S172" s="144">
        <v>0</v>
      </c>
      <c r="T172" s="144">
        <v>0</v>
      </c>
      <c r="U172" s="144">
        <v>1</v>
      </c>
      <c r="V172" s="144">
        <v>0</v>
      </c>
      <c r="W172" s="144">
        <v>0</v>
      </c>
      <c r="X172" s="143">
        <f>SUM(Q172:W172)</f>
        <v>2</v>
      </c>
      <c r="Y172" s="144">
        <v>2</v>
      </c>
      <c r="Z172" s="144">
        <v>5</v>
      </c>
      <c r="AA172" s="144">
        <v>0</v>
      </c>
      <c r="AB172" s="144">
        <v>0</v>
      </c>
      <c r="AC172" s="144">
        <v>0</v>
      </c>
      <c r="AD172" s="144">
        <v>0</v>
      </c>
      <c r="AE172" s="144">
        <v>0</v>
      </c>
      <c r="AF172" s="143">
        <f>SUM(Y172:AE172)</f>
        <v>7</v>
      </c>
      <c r="AG172" s="144">
        <v>0</v>
      </c>
      <c r="AH172" s="144">
        <v>0</v>
      </c>
      <c r="AI172" s="144">
        <v>0</v>
      </c>
      <c r="AJ172" s="144">
        <v>0</v>
      </c>
      <c r="AK172" s="144">
        <v>0</v>
      </c>
      <c r="AL172" s="144">
        <v>0</v>
      </c>
      <c r="AM172" s="144">
        <v>0</v>
      </c>
      <c r="AN172" s="143">
        <f>SUM(AG172:AM172)</f>
        <v>0</v>
      </c>
      <c r="AO172" s="144">
        <v>0</v>
      </c>
      <c r="AP172" s="144">
        <v>0</v>
      </c>
      <c r="AQ172" s="144">
        <v>0</v>
      </c>
      <c r="AR172" s="144">
        <v>0</v>
      </c>
      <c r="AS172" s="144">
        <v>0</v>
      </c>
      <c r="AT172" s="144">
        <v>0</v>
      </c>
      <c r="AU172" s="144">
        <v>0</v>
      </c>
      <c r="AV172" s="143">
        <f>SUM(AO172:AU172)</f>
        <v>0</v>
      </c>
      <c r="AW172" s="144"/>
      <c r="AX172" s="144"/>
      <c r="AY172" s="144"/>
      <c r="AZ172" s="144"/>
      <c r="BA172" s="144"/>
      <c r="BB172" s="144"/>
      <c r="BC172" s="144"/>
      <c r="BD172" s="143">
        <f>SUM(AW172:BC172)</f>
        <v>0</v>
      </c>
    </row>
    <row r="173" spans="1:56" s="48" customFormat="1" ht="12.75" hidden="1" customHeight="1" outlineLevel="2" x14ac:dyDescent="0.2">
      <c r="A173" s="293"/>
      <c r="B173" s="345"/>
      <c r="C173" s="42" t="s">
        <v>13</v>
      </c>
      <c r="D173" s="43" t="s">
        <v>4</v>
      </c>
      <c r="E173" s="43"/>
      <c r="F173" s="43"/>
      <c r="G173" s="44"/>
      <c r="H173" s="145">
        <f>IF(ISERROR(H172/H170),0,H172/H170)</f>
        <v>0.27272727272727271</v>
      </c>
      <c r="I173" s="146">
        <v>1</v>
      </c>
      <c r="J173" s="146">
        <v>1</v>
      </c>
      <c r="K173" s="146">
        <v>1</v>
      </c>
      <c r="L173" s="146">
        <v>1</v>
      </c>
      <c r="M173" s="146">
        <v>1</v>
      </c>
      <c r="N173" s="146" t="s">
        <v>102</v>
      </c>
      <c r="O173" s="146">
        <v>0</v>
      </c>
      <c r="P173" s="145">
        <f>IF(ISERROR(P172/P170),0,P172/P170)</f>
        <v>0.76923076923076927</v>
      </c>
      <c r="Q173" s="146">
        <v>1</v>
      </c>
      <c r="R173" s="146">
        <v>0</v>
      </c>
      <c r="S173" s="146">
        <v>0</v>
      </c>
      <c r="T173" s="146" t="s">
        <v>102</v>
      </c>
      <c r="U173" s="146">
        <v>1</v>
      </c>
      <c r="V173" s="146" t="s">
        <v>102</v>
      </c>
      <c r="W173" s="146" t="s">
        <v>102</v>
      </c>
      <c r="X173" s="145">
        <f>IF(ISERROR(X172/X170),0,X172/X170)</f>
        <v>0.4</v>
      </c>
      <c r="Y173" s="146">
        <v>1</v>
      </c>
      <c r="Z173" s="146">
        <v>1</v>
      </c>
      <c r="AA173" s="146">
        <v>0</v>
      </c>
      <c r="AB173" s="146">
        <v>0</v>
      </c>
      <c r="AC173" s="146" t="s">
        <v>102</v>
      </c>
      <c r="AD173" s="146">
        <v>0</v>
      </c>
      <c r="AE173" s="146" t="s">
        <v>102</v>
      </c>
      <c r="AF173" s="145">
        <f>IF(ISERROR(AF172/AF170),0,AF172/AF170)</f>
        <v>0.58333333333333337</v>
      </c>
      <c r="AG173" s="146">
        <v>0</v>
      </c>
      <c r="AH173" s="146">
        <v>0</v>
      </c>
      <c r="AI173" s="146">
        <v>0</v>
      </c>
      <c r="AJ173" s="146">
        <v>0</v>
      </c>
      <c r="AK173" s="146">
        <v>0</v>
      </c>
      <c r="AL173" s="146" t="s">
        <v>102</v>
      </c>
      <c r="AM173" s="146" t="s">
        <v>102</v>
      </c>
      <c r="AN173" s="145">
        <f>IF(ISERROR(AN172/AN170),0,AN172/AN170)</f>
        <v>0</v>
      </c>
      <c r="AO173" s="146">
        <v>0</v>
      </c>
      <c r="AP173" s="146">
        <v>0</v>
      </c>
      <c r="AQ173" s="146" t="s">
        <v>102</v>
      </c>
      <c r="AR173" s="146" t="s">
        <v>102</v>
      </c>
      <c r="AS173" s="146" t="s">
        <v>102</v>
      </c>
      <c r="AT173" s="146" t="s">
        <v>102</v>
      </c>
      <c r="AU173" s="146">
        <v>0</v>
      </c>
      <c r="AV173" s="145">
        <f>IF(ISERROR(AV172/AV170),0,AV172/AV170)</f>
        <v>0</v>
      </c>
      <c r="AW173" s="146"/>
      <c r="AX173" s="146"/>
      <c r="AY173" s="146"/>
      <c r="AZ173" s="146"/>
      <c r="BA173" s="146"/>
      <c r="BB173" s="146"/>
      <c r="BC173" s="146"/>
      <c r="BD173" s="145">
        <f>IF(ISERROR(BD172/BD170),0,BD172/BD170)</f>
        <v>0</v>
      </c>
    </row>
    <row r="174" spans="1:56" s="49" customFormat="1" ht="12.75" hidden="1" customHeight="1" outlineLevel="2" x14ac:dyDescent="0.2">
      <c r="A174" s="293"/>
      <c r="B174" s="345"/>
      <c r="C174" s="42" t="s">
        <v>5</v>
      </c>
      <c r="D174" s="43" t="s">
        <v>4</v>
      </c>
      <c r="E174" s="43"/>
      <c r="F174" s="43"/>
      <c r="G174" s="44"/>
      <c r="H174" s="145">
        <f>IF(ISERROR((H170-H171)/H170),0,(H170-H171)/H170)</f>
        <v>0.5757575757575758</v>
      </c>
      <c r="I174" s="146">
        <v>0</v>
      </c>
      <c r="J174" s="146">
        <v>0</v>
      </c>
      <c r="K174" s="146">
        <v>0</v>
      </c>
      <c r="L174" s="146">
        <v>0</v>
      </c>
      <c r="M174" s="146">
        <v>0</v>
      </c>
      <c r="N174" s="146" t="s">
        <v>102</v>
      </c>
      <c r="O174" s="146">
        <v>0</v>
      </c>
      <c r="P174" s="145">
        <f>IF(ISERROR((P170-P171)/P170),0,(P170-P171)/P170)</f>
        <v>0</v>
      </c>
      <c r="Q174" s="146">
        <v>0</v>
      </c>
      <c r="R174" s="146">
        <v>0</v>
      </c>
      <c r="S174" s="146">
        <v>0.5</v>
      </c>
      <c r="T174" s="146" t="s">
        <v>102</v>
      </c>
      <c r="U174" s="146">
        <v>0</v>
      </c>
      <c r="V174" s="146" t="s">
        <v>102</v>
      </c>
      <c r="W174" s="146" t="s">
        <v>102</v>
      </c>
      <c r="X174" s="145">
        <f>IF(ISERROR((X170-X171)/X170),0,(X170-X171)/X170)</f>
        <v>0.2</v>
      </c>
      <c r="Y174" s="146">
        <v>0</v>
      </c>
      <c r="Z174" s="146">
        <v>0</v>
      </c>
      <c r="AA174" s="146">
        <v>1</v>
      </c>
      <c r="AB174" s="146">
        <v>1</v>
      </c>
      <c r="AC174" s="146" t="s">
        <v>102</v>
      </c>
      <c r="AD174" s="146">
        <v>1</v>
      </c>
      <c r="AE174" s="146" t="s">
        <v>102</v>
      </c>
      <c r="AF174" s="145">
        <f>IF(ISERROR((AF170-AF171)/AF170),0,(AF170-AF171)/AF170)</f>
        <v>0.41666666666666669</v>
      </c>
      <c r="AG174" s="146">
        <v>1</v>
      </c>
      <c r="AH174" s="146">
        <v>1</v>
      </c>
      <c r="AI174" s="146">
        <v>1</v>
      </c>
      <c r="AJ174" s="146">
        <v>1</v>
      </c>
      <c r="AK174" s="146">
        <v>1</v>
      </c>
      <c r="AL174" s="146" t="s">
        <v>102</v>
      </c>
      <c r="AM174" s="146" t="s">
        <v>102</v>
      </c>
      <c r="AN174" s="145">
        <f>IF(ISERROR((AN170-AN171)/AN170),0,(AN170-AN171)/AN170)</f>
        <v>1</v>
      </c>
      <c r="AO174" s="146">
        <v>1</v>
      </c>
      <c r="AP174" s="146">
        <v>1</v>
      </c>
      <c r="AQ174" s="146" t="s">
        <v>102</v>
      </c>
      <c r="AR174" s="146" t="s">
        <v>102</v>
      </c>
      <c r="AS174" s="146" t="s">
        <v>102</v>
      </c>
      <c r="AT174" s="146" t="s">
        <v>102</v>
      </c>
      <c r="AU174" s="146">
        <v>1</v>
      </c>
      <c r="AV174" s="145">
        <f>IF(ISERROR((AV170-AV171)/AV170),0,(AV170-AV171)/AV170)</f>
        <v>1</v>
      </c>
      <c r="AW174" s="146"/>
      <c r="AX174" s="146"/>
      <c r="AY174" s="146"/>
      <c r="AZ174" s="146"/>
      <c r="BA174" s="146"/>
      <c r="BB174" s="146"/>
      <c r="BC174" s="146"/>
      <c r="BD174" s="145">
        <f>IF(ISERROR((BD170-BD171)/BD170),0,(BD170-BD171)/BD170)</f>
        <v>0</v>
      </c>
    </row>
    <row r="175" spans="1:56" ht="12.75" hidden="1" customHeight="1" outlineLevel="3" x14ac:dyDescent="0.2">
      <c r="A175" s="292" t="s">
        <v>746</v>
      </c>
      <c r="B175" s="345"/>
      <c r="C175" s="8" t="s">
        <v>46</v>
      </c>
      <c r="D175" s="5"/>
      <c r="E175" s="5"/>
      <c r="F175" s="5"/>
      <c r="G175" s="15"/>
      <c r="H175" s="143">
        <f>SUMIF($I$3:$BD$3,$H$3,$I175:$BD175)</f>
        <v>1889</v>
      </c>
      <c r="I175" s="144">
        <v>2</v>
      </c>
      <c r="J175" s="144">
        <v>15</v>
      </c>
      <c r="K175" s="144">
        <v>2</v>
      </c>
      <c r="L175" s="144">
        <v>21</v>
      </c>
      <c r="M175" s="144">
        <v>5</v>
      </c>
      <c r="N175" s="144">
        <v>0</v>
      </c>
      <c r="O175" s="144">
        <v>875</v>
      </c>
      <c r="P175" s="143">
        <f>SUM(I175:O175)</f>
        <v>920</v>
      </c>
      <c r="Q175" s="144">
        <v>4</v>
      </c>
      <c r="R175" s="144">
        <v>120</v>
      </c>
      <c r="S175" s="144">
        <v>882</v>
      </c>
      <c r="T175" s="144">
        <v>0</v>
      </c>
      <c r="U175" s="144">
        <v>2</v>
      </c>
      <c r="V175" s="144">
        <v>0</v>
      </c>
      <c r="W175" s="144">
        <v>0</v>
      </c>
      <c r="X175" s="143">
        <f>SUM(Q175:W175)</f>
        <v>1008</v>
      </c>
      <c r="Y175" s="144">
        <v>2</v>
      </c>
      <c r="Z175" s="144">
        <v>4</v>
      </c>
      <c r="AA175" s="144">
        <v>0</v>
      </c>
      <c r="AB175" s="144">
        <v>0</v>
      </c>
      <c r="AC175" s="144">
        <v>0</v>
      </c>
      <c r="AD175" s="144">
        <v>0</v>
      </c>
      <c r="AE175" s="144">
        <v>0</v>
      </c>
      <c r="AF175" s="143">
        <f>SUM(Y175:AE175)</f>
        <v>6</v>
      </c>
      <c r="AG175" s="144">
        <v>0</v>
      </c>
      <c r="AH175" s="144">
        <v>0</v>
      </c>
      <c r="AI175" s="144">
        <v>0</v>
      </c>
      <c r="AJ175" s="144">
        <v>0</v>
      </c>
      <c r="AK175" s="144">
        <v>0</v>
      </c>
      <c r="AL175" s="144">
        <v>0</v>
      </c>
      <c r="AM175" s="144">
        <v>0</v>
      </c>
      <c r="AN175" s="143">
        <f>SUM(AG175:AM175)</f>
        <v>0</v>
      </c>
      <c r="AO175" s="144">
        <v>0</v>
      </c>
      <c r="AP175" s="144">
        <v>0</v>
      </c>
      <c r="AQ175" s="144">
        <v>0</v>
      </c>
      <c r="AR175" s="144">
        <v>0</v>
      </c>
      <c r="AS175" s="144">
        <v>0</v>
      </c>
      <c r="AT175" s="144">
        <v>0</v>
      </c>
      <c r="AU175" s="144">
        <v>0</v>
      </c>
      <c r="AV175" s="143">
        <f>SUM(AO175:AU175)</f>
        <v>0</v>
      </c>
      <c r="AW175" s="144"/>
      <c r="AX175" s="144"/>
      <c r="AY175" s="144"/>
      <c r="AZ175" s="144"/>
      <c r="BA175" s="144"/>
      <c r="BB175" s="144"/>
      <c r="BC175" s="144"/>
      <c r="BD175" s="143">
        <f>SUM(AW175:BC175)</f>
        <v>0</v>
      </c>
    </row>
    <row r="176" spans="1:56" ht="12.75" hidden="1" customHeight="1" outlineLevel="2" x14ac:dyDescent="0.2">
      <c r="A176" s="292"/>
      <c r="B176" s="345"/>
      <c r="C176" s="8" t="s">
        <v>14</v>
      </c>
      <c r="D176" s="5" t="s">
        <v>15</v>
      </c>
      <c r="E176" s="5"/>
      <c r="F176" s="5"/>
      <c r="G176" s="15"/>
      <c r="H176" s="143">
        <f>IF(ISERROR(H175/H171),0,H175/H171)</f>
        <v>134.92857142857142</v>
      </c>
      <c r="I176" s="144">
        <v>2</v>
      </c>
      <c r="J176" s="144">
        <v>15</v>
      </c>
      <c r="K176" s="144">
        <v>1</v>
      </c>
      <c r="L176" s="144">
        <v>5.25</v>
      </c>
      <c r="M176" s="144">
        <v>2.5</v>
      </c>
      <c r="N176" s="144" t="s">
        <v>102</v>
      </c>
      <c r="O176" s="144">
        <v>291.66666666666669</v>
      </c>
      <c r="P176" s="143">
        <f>IF(ISERROR(P175/P171),0,P175/P171)</f>
        <v>70.769230769230774</v>
      </c>
      <c r="Q176" s="144">
        <v>4</v>
      </c>
      <c r="R176" s="144">
        <v>120</v>
      </c>
      <c r="S176" s="144">
        <v>882</v>
      </c>
      <c r="T176" s="144" t="s">
        <v>102</v>
      </c>
      <c r="U176" s="144">
        <v>2</v>
      </c>
      <c r="V176" s="144" t="s">
        <v>102</v>
      </c>
      <c r="W176" s="144" t="s">
        <v>102</v>
      </c>
      <c r="X176" s="143">
        <f>IF(ISERROR(X175/X171),0,X175/X171)</f>
        <v>252</v>
      </c>
      <c r="Y176" s="144">
        <v>1</v>
      </c>
      <c r="Z176" s="144">
        <v>0.8</v>
      </c>
      <c r="AA176" s="144" t="s">
        <v>102</v>
      </c>
      <c r="AB176" s="144" t="s">
        <v>102</v>
      </c>
      <c r="AC176" s="144" t="s">
        <v>102</v>
      </c>
      <c r="AD176" s="144" t="s">
        <v>102</v>
      </c>
      <c r="AE176" s="144" t="s">
        <v>102</v>
      </c>
      <c r="AF176" s="143">
        <f>IF(ISERROR(AF175/AF171),0,AF175/AF171)</f>
        <v>0.8571428571428571</v>
      </c>
      <c r="AG176" s="144" t="s">
        <v>102</v>
      </c>
      <c r="AH176" s="144" t="s">
        <v>102</v>
      </c>
      <c r="AI176" s="144" t="s">
        <v>102</v>
      </c>
      <c r="AJ176" s="144" t="s">
        <v>102</v>
      </c>
      <c r="AK176" s="144" t="s">
        <v>102</v>
      </c>
      <c r="AL176" s="144" t="s">
        <v>102</v>
      </c>
      <c r="AM176" s="144" t="s">
        <v>102</v>
      </c>
      <c r="AN176" s="143">
        <f>IF(ISERROR(AN175/AN171),0,AN175/AN171)</f>
        <v>0</v>
      </c>
      <c r="AO176" s="144" t="s">
        <v>102</v>
      </c>
      <c r="AP176" s="144" t="s">
        <v>102</v>
      </c>
      <c r="AQ176" s="144" t="s">
        <v>102</v>
      </c>
      <c r="AR176" s="144" t="s">
        <v>102</v>
      </c>
      <c r="AS176" s="144" t="s">
        <v>102</v>
      </c>
      <c r="AT176" s="144" t="s">
        <v>102</v>
      </c>
      <c r="AU176" s="144" t="s">
        <v>102</v>
      </c>
      <c r="AV176" s="143">
        <f>IF(ISERROR(AV175/AV171),0,AV175/AV171)</f>
        <v>0</v>
      </c>
      <c r="AW176" s="144"/>
      <c r="AX176" s="144"/>
      <c r="AY176" s="144"/>
      <c r="AZ176" s="144"/>
      <c r="BA176" s="144"/>
      <c r="BB176" s="144"/>
      <c r="BC176" s="144"/>
      <c r="BD176" s="143">
        <f>IF(ISERROR(BD175/BD171),0,BD175/BD171)</f>
        <v>0</v>
      </c>
    </row>
    <row r="177" spans="1:56" ht="12.75" hidden="1" customHeight="1" outlineLevel="2" x14ac:dyDescent="0.2">
      <c r="A177" s="292" t="s">
        <v>747</v>
      </c>
      <c r="B177" s="345"/>
      <c r="C177" s="8" t="s">
        <v>145</v>
      </c>
      <c r="D177" s="5" t="s">
        <v>9</v>
      </c>
      <c r="E177" s="5"/>
      <c r="F177" s="5"/>
      <c r="G177" s="15"/>
      <c r="H177" s="143"/>
      <c r="I177" s="144"/>
      <c r="J177" s="144"/>
      <c r="K177" s="144"/>
      <c r="L177" s="144"/>
      <c r="M177" s="144"/>
      <c r="N177" s="144"/>
      <c r="O177" s="144"/>
      <c r="P177" s="143"/>
      <c r="Q177" s="144"/>
      <c r="R177" s="144"/>
      <c r="S177" s="144"/>
      <c r="T177" s="144"/>
      <c r="U177" s="144"/>
      <c r="V177" s="144"/>
      <c r="W177" s="144"/>
      <c r="X177" s="143"/>
      <c r="Y177" s="144"/>
      <c r="Z177" s="144"/>
      <c r="AA177" s="144"/>
      <c r="AB177" s="144"/>
      <c r="AC177" s="144"/>
      <c r="AD177" s="144"/>
      <c r="AE177" s="144"/>
      <c r="AF177" s="143"/>
      <c r="AG177" s="144"/>
      <c r="AH177" s="144"/>
      <c r="AI177" s="144"/>
      <c r="AJ177" s="144"/>
      <c r="AK177" s="144"/>
      <c r="AL177" s="144"/>
      <c r="AM177" s="144"/>
      <c r="AN177" s="143"/>
      <c r="AO177" s="144"/>
      <c r="AP177" s="144"/>
      <c r="AQ177" s="144"/>
      <c r="AR177" s="144"/>
      <c r="AS177" s="144"/>
      <c r="AT177" s="144"/>
      <c r="AU177" s="144"/>
      <c r="AV177" s="143"/>
      <c r="AW177" s="144"/>
      <c r="AX177" s="144"/>
      <c r="AY177" s="144"/>
      <c r="AZ177" s="144"/>
      <c r="BA177" s="144"/>
      <c r="BB177" s="144"/>
      <c r="BC177" s="144"/>
      <c r="BD177" s="143"/>
    </row>
    <row r="178" spans="1:56" ht="12.75" hidden="1" customHeight="1" outlineLevel="2" x14ac:dyDescent="0.2">
      <c r="A178" s="268"/>
      <c r="B178" s="345"/>
      <c r="C178" s="8" t="s">
        <v>766</v>
      </c>
      <c r="D178" s="5" t="s">
        <v>15</v>
      </c>
      <c r="E178" s="5"/>
      <c r="F178" s="5"/>
      <c r="G178" s="15"/>
      <c r="H178" s="143">
        <f t="shared" ref="H178:AM178" si="75">IFERROR(H180/H179,0)</f>
        <v>0</v>
      </c>
      <c r="I178" s="144">
        <f t="shared" si="75"/>
        <v>0</v>
      </c>
      <c r="J178" s="144">
        <f t="shared" si="75"/>
        <v>0</v>
      </c>
      <c r="K178" s="144">
        <f t="shared" si="75"/>
        <v>0</v>
      </c>
      <c r="L178" s="144">
        <f t="shared" si="75"/>
        <v>0</v>
      </c>
      <c r="M178" s="144">
        <f t="shared" si="75"/>
        <v>0</v>
      </c>
      <c r="N178" s="144">
        <f t="shared" si="75"/>
        <v>0</v>
      </c>
      <c r="O178" s="144">
        <f t="shared" si="75"/>
        <v>0</v>
      </c>
      <c r="P178" s="143">
        <f t="shared" si="75"/>
        <v>0</v>
      </c>
      <c r="Q178" s="144">
        <f t="shared" si="75"/>
        <v>0</v>
      </c>
      <c r="R178" s="144">
        <f t="shared" si="75"/>
        <v>0</v>
      </c>
      <c r="S178" s="144">
        <f t="shared" si="75"/>
        <v>0</v>
      </c>
      <c r="T178" s="144">
        <f t="shared" si="75"/>
        <v>0</v>
      </c>
      <c r="U178" s="144">
        <f t="shared" si="75"/>
        <v>0</v>
      </c>
      <c r="V178" s="144">
        <f t="shared" si="75"/>
        <v>0</v>
      </c>
      <c r="W178" s="144">
        <f t="shared" si="75"/>
        <v>0</v>
      </c>
      <c r="X178" s="143">
        <f t="shared" si="75"/>
        <v>0</v>
      </c>
      <c r="Y178" s="144">
        <f t="shared" si="75"/>
        <v>0</v>
      </c>
      <c r="Z178" s="144">
        <f t="shared" si="75"/>
        <v>0</v>
      </c>
      <c r="AA178" s="144">
        <f t="shared" si="75"/>
        <v>0</v>
      </c>
      <c r="AB178" s="144">
        <f t="shared" si="75"/>
        <v>0</v>
      </c>
      <c r="AC178" s="144">
        <f t="shared" si="75"/>
        <v>0</v>
      </c>
      <c r="AD178" s="144">
        <f t="shared" si="75"/>
        <v>0</v>
      </c>
      <c r="AE178" s="144">
        <f t="shared" si="75"/>
        <v>0</v>
      </c>
      <c r="AF178" s="143">
        <f t="shared" si="75"/>
        <v>0</v>
      </c>
      <c r="AG178" s="144">
        <f t="shared" si="75"/>
        <v>0</v>
      </c>
      <c r="AH178" s="144">
        <f t="shared" si="75"/>
        <v>0</v>
      </c>
      <c r="AI178" s="144">
        <f t="shared" si="75"/>
        <v>0</v>
      </c>
      <c r="AJ178" s="144">
        <f t="shared" si="75"/>
        <v>0</v>
      </c>
      <c r="AK178" s="144">
        <f t="shared" si="75"/>
        <v>0</v>
      </c>
      <c r="AL178" s="144">
        <f t="shared" si="75"/>
        <v>0</v>
      </c>
      <c r="AM178" s="144">
        <f t="shared" si="75"/>
        <v>0</v>
      </c>
      <c r="AN178" s="143">
        <f t="shared" ref="AN178:BD178" si="76">IFERROR(AN180/AN179,0)</f>
        <v>0</v>
      </c>
      <c r="AO178" s="144">
        <f t="shared" si="76"/>
        <v>0</v>
      </c>
      <c r="AP178" s="144">
        <f t="shared" si="76"/>
        <v>0</v>
      </c>
      <c r="AQ178" s="144">
        <f t="shared" si="76"/>
        <v>0</v>
      </c>
      <c r="AR178" s="144">
        <f t="shared" si="76"/>
        <v>0</v>
      </c>
      <c r="AS178" s="144">
        <f t="shared" si="76"/>
        <v>0</v>
      </c>
      <c r="AT178" s="144">
        <f t="shared" si="76"/>
        <v>0</v>
      </c>
      <c r="AU178" s="144">
        <f t="shared" si="76"/>
        <v>0</v>
      </c>
      <c r="AV178" s="143">
        <f t="shared" si="76"/>
        <v>0</v>
      </c>
      <c r="AW178" s="144">
        <f t="shared" si="76"/>
        <v>0</v>
      </c>
      <c r="AX178" s="144">
        <f t="shared" si="76"/>
        <v>0</v>
      </c>
      <c r="AY178" s="144">
        <f t="shared" si="76"/>
        <v>0</v>
      </c>
      <c r="AZ178" s="144">
        <f t="shared" si="76"/>
        <v>0</v>
      </c>
      <c r="BA178" s="144">
        <f t="shared" si="76"/>
        <v>0</v>
      </c>
      <c r="BB178" s="144">
        <f t="shared" si="76"/>
        <v>0</v>
      </c>
      <c r="BC178" s="144">
        <f t="shared" si="76"/>
        <v>0</v>
      </c>
      <c r="BD178" s="143">
        <f t="shared" si="76"/>
        <v>0</v>
      </c>
    </row>
    <row r="179" spans="1:56" ht="12.75" hidden="1" customHeight="1" outlineLevel="2" x14ac:dyDescent="0.2">
      <c r="A179" s="291" t="s">
        <v>748</v>
      </c>
      <c r="B179" s="345"/>
      <c r="C179" s="8" t="s">
        <v>764</v>
      </c>
      <c r="D179" s="5"/>
      <c r="E179" s="5"/>
      <c r="F179" s="5"/>
      <c r="G179" s="15"/>
      <c r="H179" s="143">
        <f>SUMIF($I$3:$BD$3,$H$3,$I179:$BD179)</f>
        <v>0</v>
      </c>
      <c r="I179" s="144"/>
      <c r="J179" s="144"/>
      <c r="K179" s="144"/>
      <c r="L179" s="144"/>
      <c r="M179" s="144"/>
      <c r="N179" s="144"/>
      <c r="O179" s="144"/>
      <c r="P179" s="143">
        <f>SUM(I179:O179)</f>
        <v>0</v>
      </c>
      <c r="Q179" s="144"/>
      <c r="R179" s="144"/>
      <c r="S179" s="144"/>
      <c r="T179" s="144"/>
      <c r="U179" s="144"/>
      <c r="V179" s="144"/>
      <c r="W179" s="144"/>
      <c r="X179" s="143">
        <f>SUM(Q179:W179)</f>
        <v>0</v>
      </c>
      <c r="Y179" s="144"/>
      <c r="Z179" s="144"/>
      <c r="AA179" s="144"/>
      <c r="AB179" s="144"/>
      <c r="AC179" s="144"/>
      <c r="AD179" s="144"/>
      <c r="AE179" s="144"/>
      <c r="AF179" s="143">
        <f>SUM(Y179:AE179)</f>
        <v>0</v>
      </c>
      <c r="AG179" s="144"/>
      <c r="AH179" s="144"/>
      <c r="AI179" s="144"/>
      <c r="AJ179" s="144"/>
      <c r="AK179" s="144"/>
      <c r="AL179" s="144"/>
      <c r="AM179" s="144"/>
      <c r="AN179" s="143">
        <f>SUM(AG179:AM179)</f>
        <v>0</v>
      </c>
      <c r="AO179" s="144"/>
      <c r="AP179" s="144"/>
      <c r="AQ179" s="144"/>
      <c r="AR179" s="144"/>
      <c r="AS179" s="144"/>
      <c r="AT179" s="144"/>
      <c r="AU179" s="144"/>
      <c r="AV179" s="143">
        <f>SUM(AO179:AU179)</f>
        <v>0</v>
      </c>
      <c r="AW179" s="144"/>
      <c r="AX179" s="144"/>
      <c r="AY179" s="144"/>
      <c r="AZ179" s="144"/>
      <c r="BA179" s="144"/>
      <c r="BB179" s="144"/>
      <c r="BC179" s="144"/>
      <c r="BD179" s="143">
        <f>SUM(AW179:BC179)</f>
        <v>0</v>
      </c>
    </row>
    <row r="180" spans="1:56" ht="12.75" hidden="1" customHeight="1" outlineLevel="2" x14ac:dyDescent="0.2">
      <c r="A180" s="291" t="s">
        <v>749</v>
      </c>
      <c r="B180" s="345"/>
      <c r="C180" s="8" t="s">
        <v>765</v>
      </c>
      <c r="D180" s="5" t="s">
        <v>15</v>
      </c>
      <c r="E180" s="5"/>
      <c r="F180" s="5"/>
      <c r="G180" s="15"/>
      <c r="H180" s="143">
        <f>SUMIF($I$3:$BD$3,$H$3,$I180:$BD180)</f>
        <v>0</v>
      </c>
      <c r="I180" s="144"/>
      <c r="J180" s="144"/>
      <c r="K180" s="144"/>
      <c r="L180" s="144"/>
      <c r="M180" s="144"/>
      <c r="N180" s="144"/>
      <c r="O180" s="144"/>
      <c r="P180" s="143">
        <f>SUM(I180:O180)</f>
        <v>0</v>
      </c>
      <c r="Q180" s="144"/>
      <c r="R180" s="144"/>
      <c r="S180" s="144"/>
      <c r="T180" s="144"/>
      <c r="U180" s="144"/>
      <c r="V180" s="144"/>
      <c r="W180" s="144"/>
      <c r="X180" s="143">
        <f>SUM(Q180:W180)</f>
        <v>0</v>
      </c>
      <c r="Y180" s="144"/>
      <c r="Z180" s="144"/>
      <c r="AA180" s="144"/>
      <c r="AB180" s="144"/>
      <c r="AC180" s="144"/>
      <c r="AD180" s="144"/>
      <c r="AE180" s="144"/>
      <c r="AF180" s="143">
        <f>SUM(Y180:AE180)</f>
        <v>0</v>
      </c>
      <c r="AG180" s="144"/>
      <c r="AH180" s="144"/>
      <c r="AI180" s="144"/>
      <c r="AJ180" s="144"/>
      <c r="AK180" s="144"/>
      <c r="AL180" s="144"/>
      <c r="AM180" s="144"/>
      <c r="AN180" s="143">
        <f>SUM(AG180:AM180)</f>
        <v>0</v>
      </c>
      <c r="AO180" s="144"/>
      <c r="AP180" s="144"/>
      <c r="AQ180" s="144"/>
      <c r="AR180" s="144"/>
      <c r="AS180" s="144"/>
      <c r="AT180" s="144"/>
      <c r="AU180" s="144"/>
      <c r="AV180" s="143">
        <f>SUM(AO180:AU180)</f>
        <v>0</v>
      </c>
      <c r="AW180" s="144"/>
      <c r="AX180" s="144"/>
      <c r="AY180" s="144"/>
      <c r="AZ180" s="144"/>
      <c r="BA180" s="144"/>
      <c r="BB180" s="144"/>
      <c r="BC180" s="144"/>
      <c r="BD180" s="143">
        <f>SUM(AW180:BC180)</f>
        <v>0</v>
      </c>
    </row>
    <row r="181" spans="1:56" ht="12.75" hidden="1" customHeight="1" outlineLevel="2" x14ac:dyDescent="0.2">
      <c r="A181" s="291" t="s">
        <v>750</v>
      </c>
      <c r="B181" s="345" t="s">
        <v>67</v>
      </c>
      <c r="C181" s="8" t="s">
        <v>2</v>
      </c>
      <c r="D181" s="5" t="s">
        <v>9</v>
      </c>
      <c r="E181" s="5"/>
      <c r="F181" s="5"/>
      <c r="G181" s="15"/>
      <c r="H181" s="143">
        <f>SUMIF($I$3:$BD$3,$H$3,$I181:$BD181)</f>
        <v>45</v>
      </c>
      <c r="I181" s="144">
        <v>3</v>
      </c>
      <c r="J181" s="144">
        <v>0</v>
      </c>
      <c r="K181" s="144">
        <v>2</v>
      </c>
      <c r="L181" s="144">
        <v>0</v>
      </c>
      <c r="M181" s="144">
        <v>8</v>
      </c>
      <c r="N181" s="144">
        <v>4</v>
      </c>
      <c r="O181" s="144">
        <v>0</v>
      </c>
      <c r="P181" s="143">
        <f>SUM(I181:O181)</f>
        <v>17</v>
      </c>
      <c r="Q181" s="144">
        <v>1</v>
      </c>
      <c r="R181" s="144">
        <v>1</v>
      </c>
      <c r="S181" s="144">
        <v>2</v>
      </c>
      <c r="T181" s="144">
        <v>1</v>
      </c>
      <c r="U181" s="144">
        <v>0</v>
      </c>
      <c r="V181" s="144">
        <v>1</v>
      </c>
      <c r="W181" s="144">
        <v>2</v>
      </c>
      <c r="X181" s="143">
        <f>SUM(Q181:W181)</f>
        <v>8</v>
      </c>
      <c r="Y181" s="144">
        <v>4</v>
      </c>
      <c r="Z181" s="144">
        <v>2</v>
      </c>
      <c r="AA181" s="144">
        <v>1</v>
      </c>
      <c r="AB181" s="144">
        <v>0</v>
      </c>
      <c r="AC181" s="144">
        <v>2</v>
      </c>
      <c r="AD181" s="144">
        <v>5</v>
      </c>
      <c r="AE181" s="144">
        <v>0</v>
      </c>
      <c r="AF181" s="143">
        <f>SUM(Y181:AE181)</f>
        <v>14</v>
      </c>
      <c r="AG181" s="144">
        <v>0</v>
      </c>
      <c r="AH181" s="144">
        <v>2</v>
      </c>
      <c r="AI181" s="144">
        <v>1</v>
      </c>
      <c r="AJ181" s="144">
        <v>0</v>
      </c>
      <c r="AK181" s="144">
        <v>2</v>
      </c>
      <c r="AL181" s="144">
        <v>1</v>
      </c>
      <c r="AM181" s="144">
        <v>1</v>
      </c>
      <c r="AN181" s="143">
        <f>SUM(AG181:AM181)</f>
        <v>7</v>
      </c>
      <c r="AO181" s="144">
        <v>4</v>
      </c>
      <c r="AP181" s="144">
        <v>0</v>
      </c>
      <c r="AQ181" s="144">
        <v>3</v>
      </c>
      <c r="AR181" s="144">
        <v>2</v>
      </c>
      <c r="AS181" s="144">
        <v>1</v>
      </c>
      <c r="AT181" s="144">
        <v>2</v>
      </c>
      <c r="AU181" s="144">
        <v>0</v>
      </c>
      <c r="AV181" s="143">
        <f>SUM(AO181:AU181)</f>
        <v>12</v>
      </c>
      <c r="AW181" s="144"/>
      <c r="AX181" s="144"/>
      <c r="AY181" s="144"/>
      <c r="AZ181" s="144"/>
      <c r="BA181" s="144"/>
      <c r="BB181" s="144"/>
      <c r="BC181" s="144"/>
      <c r="BD181" s="143">
        <f>SUM(AW181:BC181)</f>
        <v>0</v>
      </c>
    </row>
    <row r="182" spans="1:56" ht="12.75" hidden="1" customHeight="1" outlineLevel="2" x14ac:dyDescent="0.2">
      <c r="A182" s="292" t="s">
        <v>751</v>
      </c>
      <c r="B182" s="345"/>
      <c r="C182" s="8" t="s">
        <v>3</v>
      </c>
      <c r="D182" s="5" t="s">
        <v>9</v>
      </c>
      <c r="E182" s="5"/>
      <c r="F182" s="5"/>
      <c r="G182" s="15"/>
      <c r="H182" s="143">
        <f>SUMIF($I$3:$BD$3,$H$3,$I182:$BD182)</f>
        <v>18</v>
      </c>
      <c r="I182" s="144">
        <v>3</v>
      </c>
      <c r="J182" s="144">
        <v>0</v>
      </c>
      <c r="K182" s="144">
        <v>2</v>
      </c>
      <c r="L182" s="144">
        <v>0</v>
      </c>
      <c r="M182" s="144">
        <v>8</v>
      </c>
      <c r="N182" s="144">
        <v>3</v>
      </c>
      <c r="O182" s="144">
        <v>0</v>
      </c>
      <c r="P182" s="143">
        <f>SUM(I182:O182)</f>
        <v>16</v>
      </c>
      <c r="Q182" s="144">
        <v>1</v>
      </c>
      <c r="R182" s="144">
        <v>1</v>
      </c>
      <c r="S182" s="144">
        <v>2</v>
      </c>
      <c r="T182" s="144">
        <v>1</v>
      </c>
      <c r="U182" s="144">
        <v>0</v>
      </c>
      <c r="V182" s="144">
        <v>1</v>
      </c>
      <c r="W182" s="144">
        <v>2</v>
      </c>
      <c r="X182" s="143">
        <f>SUM(Q182:W182)</f>
        <v>8</v>
      </c>
      <c r="Y182" s="144">
        <v>4</v>
      </c>
      <c r="Z182" s="144">
        <v>2</v>
      </c>
      <c r="AA182" s="144">
        <v>0</v>
      </c>
      <c r="AB182" s="144">
        <v>0</v>
      </c>
      <c r="AC182" s="144">
        <v>0</v>
      </c>
      <c r="AD182" s="144">
        <v>0</v>
      </c>
      <c r="AE182" s="144">
        <v>0</v>
      </c>
      <c r="AF182" s="143">
        <f>SUM(Y182:AE182)</f>
        <v>6</v>
      </c>
      <c r="AG182" s="144">
        <v>0</v>
      </c>
      <c r="AH182" s="144">
        <v>0</v>
      </c>
      <c r="AI182" s="144">
        <v>0</v>
      </c>
      <c r="AJ182" s="144">
        <v>0</v>
      </c>
      <c r="AK182" s="144">
        <v>0</v>
      </c>
      <c r="AL182" s="144">
        <v>0</v>
      </c>
      <c r="AM182" s="144">
        <v>0</v>
      </c>
      <c r="AN182" s="143">
        <f>SUM(AG182:AM182)</f>
        <v>0</v>
      </c>
      <c r="AO182" s="144">
        <v>1</v>
      </c>
      <c r="AP182" s="144">
        <v>0</v>
      </c>
      <c r="AQ182" s="144">
        <v>0</v>
      </c>
      <c r="AR182" s="144">
        <v>0</v>
      </c>
      <c r="AS182" s="144">
        <v>0</v>
      </c>
      <c r="AT182" s="144">
        <v>0</v>
      </c>
      <c r="AU182" s="144">
        <v>0</v>
      </c>
      <c r="AV182" s="143">
        <f>SUM(AO182:AU182)</f>
        <v>1</v>
      </c>
      <c r="AW182" s="144"/>
      <c r="AX182" s="144"/>
      <c r="AY182" s="144"/>
      <c r="AZ182" s="144"/>
      <c r="BA182" s="144"/>
      <c r="BB182" s="144"/>
      <c r="BC182" s="144"/>
      <c r="BD182" s="143">
        <f>SUM(AW182:BC182)</f>
        <v>0</v>
      </c>
    </row>
    <row r="183" spans="1:56" ht="12.75" hidden="1" customHeight="1" outlineLevel="2" x14ac:dyDescent="0.2">
      <c r="A183" s="292" t="s">
        <v>752</v>
      </c>
      <c r="B183" s="345"/>
      <c r="C183" s="8" t="s">
        <v>33</v>
      </c>
      <c r="D183" s="5" t="s">
        <v>9</v>
      </c>
      <c r="E183" s="5"/>
      <c r="F183" s="5"/>
      <c r="G183" s="15"/>
      <c r="H183" s="143">
        <f>SUMIF($I$3:$BD$3,$H$3,$I183:$BD183)</f>
        <v>12</v>
      </c>
      <c r="I183" s="144">
        <v>3</v>
      </c>
      <c r="J183" s="144">
        <v>0</v>
      </c>
      <c r="K183" s="144">
        <v>2</v>
      </c>
      <c r="L183" s="144">
        <v>0</v>
      </c>
      <c r="M183" s="144">
        <v>8</v>
      </c>
      <c r="N183" s="144">
        <v>1</v>
      </c>
      <c r="O183" s="144">
        <v>0</v>
      </c>
      <c r="P183" s="143">
        <f>SUM(I183:O183)</f>
        <v>14</v>
      </c>
      <c r="Q183" s="144">
        <v>0</v>
      </c>
      <c r="R183" s="144">
        <v>1</v>
      </c>
      <c r="S183" s="144">
        <v>1</v>
      </c>
      <c r="T183" s="144">
        <v>1</v>
      </c>
      <c r="U183" s="144">
        <v>0</v>
      </c>
      <c r="V183" s="144">
        <v>1</v>
      </c>
      <c r="W183" s="144">
        <v>2</v>
      </c>
      <c r="X183" s="143">
        <f>SUM(Q183:W183)</f>
        <v>6</v>
      </c>
      <c r="Y183" s="144">
        <v>3</v>
      </c>
      <c r="Z183" s="144">
        <v>1</v>
      </c>
      <c r="AA183" s="144">
        <v>0</v>
      </c>
      <c r="AB183" s="144">
        <v>0</v>
      </c>
      <c r="AC183" s="144">
        <v>0</v>
      </c>
      <c r="AD183" s="144">
        <v>0</v>
      </c>
      <c r="AE183" s="144">
        <v>0</v>
      </c>
      <c r="AF183" s="143">
        <f>SUM(Y183:AE183)</f>
        <v>4</v>
      </c>
      <c r="AG183" s="144">
        <v>0</v>
      </c>
      <c r="AH183" s="144">
        <v>0</v>
      </c>
      <c r="AI183" s="144">
        <v>0</v>
      </c>
      <c r="AJ183" s="144">
        <v>0</v>
      </c>
      <c r="AK183" s="144">
        <v>0</v>
      </c>
      <c r="AL183" s="144">
        <v>0</v>
      </c>
      <c r="AM183" s="144">
        <v>0</v>
      </c>
      <c r="AN183" s="143">
        <f>SUM(AG183:AM183)</f>
        <v>0</v>
      </c>
      <c r="AO183" s="144">
        <v>1</v>
      </c>
      <c r="AP183" s="144">
        <v>0</v>
      </c>
      <c r="AQ183" s="144">
        <v>0</v>
      </c>
      <c r="AR183" s="144">
        <v>0</v>
      </c>
      <c r="AS183" s="144">
        <v>0</v>
      </c>
      <c r="AT183" s="144">
        <v>0</v>
      </c>
      <c r="AU183" s="144">
        <v>0</v>
      </c>
      <c r="AV183" s="143">
        <f>SUM(AO183:AU183)</f>
        <v>1</v>
      </c>
      <c r="AW183" s="144"/>
      <c r="AX183" s="144"/>
      <c r="AY183" s="144"/>
      <c r="AZ183" s="144"/>
      <c r="BA183" s="144"/>
      <c r="BB183" s="144"/>
      <c r="BC183" s="144"/>
      <c r="BD183" s="143">
        <f>SUM(AW183:BC183)</f>
        <v>0</v>
      </c>
    </row>
    <row r="184" spans="1:56" s="48" customFormat="1" ht="12.75" hidden="1" customHeight="1" outlineLevel="2" x14ac:dyDescent="0.2">
      <c r="A184" s="293"/>
      <c r="B184" s="345"/>
      <c r="C184" s="42" t="s">
        <v>13</v>
      </c>
      <c r="D184" s="43" t="s">
        <v>4</v>
      </c>
      <c r="E184" s="43"/>
      <c r="F184" s="43"/>
      <c r="G184" s="44"/>
      <c r="H184" s="145">
        <f>IF(ISERROR(H183/H181),0,H183/H181)</f>
        <v>0.26666666666666666</v>
      </c>
      <c r="I184" s="146">
        <v>1</v>
      </c>
      <c r="J184" s="146" t="s">
        <v>102</v>
      </c>
      <c r="K184" s="146">
        <v>1</v>
      </c>
      <c r="L184" s="146" t="s">
        <v>102</v>
      </c>
      <c r="M184" s="146">
        <v>1</v>
      </c>
      <c r="N184" s="146">
        <v>0.25</v>
      </c>
      <c r="O184" s="146" t="s">
        <v>102</v>
      </c>
      <c r="P184" s="145">
        <f>IF(ISERROR(P183/P181),0,P183/P181)</f>
        <v>0.82352941176470584</v>
      </c>
      <c r="Q184" s="146">
        <v>0</v>
      </c>
      <c r="R184" s="146">
        <v>1</v>
      </c>
      <c r="S184" s="146">
        <v>0.5</v>
      </c>
      <c r="T184" s="146">
        <v>1</v>
      </c>
      <c r="U184" s="146" t="s">
        <v>102</v>
      </c>
      <c r="V184" s="146">
        <v>1</v>
      </c>
      <c r="W184" s="146">
        <v>1</v>
      </c>
      <c r="X184" s="145">
        <f>IF(ISERROR(X183/X181),0,X183/X181)</f>
        <v>0.75</v>
      </c>
      <c r="Y184" s="146">
        <v>0.75</v>
      </c>
      <c r="Z184" s="146">
        <v>0.5</v>
      </c>
      <c r="AA184" s="146">
        <v>0</v>
      </c>
      <c r="AB184" s="146" t="s">
        <v>102</v>
      </c>
      <c r="AC184" s="146">
        <v>0</v>
      </c>
      <c r="AD184" s="146">
        <v>0</v>
      </c>
      <c r="AE184" s="146" t="s">
        <v>102</v>
      </c>
      <c r="AF184" s="145">
        <f>IF(ISERROR(AF183/AF181),0,AF183/AF181)</f>
        <v>0.2857142857142857</v>
      </c>
      <c r="AG184" s="146" t="s">
        <v>102</v>
      </c>
      <c r="AH184" s="146">
        <v>0</v>
      </c>
      <c r="AI184" s="146">
        <v>0</v>
      </c>
      <c r="AJ184" s="146" t="s">
        <v>102</v>
      </c>
      <c r="AK184" s="146">
        <v>0</v>
      </c>
      <c r="AL184" s="146">
        <v>0</v>
      </c>
      <c r="AM184" s="146">
        <v>0</v>
      </c>
      <c r="AN184" s="145">
        <f>IF(ISERROR(AN183/AN181),0,AN183/AN181)</f>
        <v>0</v>
      </c>
      <c r="AO184" s="146">
        <v>0.25</v>
      </c>
      <c r="AP184" s="146" t="s">
        <v>102</v>
      </c>
      <c r="AQ184" s="146">
        <v>0</v>
      </c>
      <c r="AR184" s="146">
        <v>0</v>
      </c>
      <c r="AS184" s="146">
        <v>0</v>
      </c>
      <c r="AT184" s="146">
        <v>0</v>
      </c>
      <c r="AU184" s="146" t="s">
        <v>102</v>
      </c>
      <c r="AV184" s="145">
        <f>IF(ISERROR(AV183/AV181),0,AV183/AV181)</f>
        <v>8.3333333333333329E-2</v>
      </c>
      <c r="AW184" s="146" t="s">
        <v>102</v>
      </c>
      <c r="AX184" s="146"/>
      <c r="AY184" s="146" t="s">
        <v>102</v>
      </c>
      <c r="AZ184" s="146"/>
      <c r="BA184" s="146"/>
      <c r="BB184" s="146"/>
      <c r="BC184" s="146"/>
      <c r="BD184" s="145">
        <f>IF(ISERROR(BD183/BD181),0,BD183/BD181)</f>
        <v>0</v>
      </c>
    </row>
    <row r="185" spans="1:56" s="49" customFormat="1" ht="12.75" hidden="1" customHeight="1" outlineLevel="2" x14ac:dyDescent="0.2">
      <c r="A185" s="293"/>
      <c r="B185" s="345"/>
      <c r="C185" s="42" t="s">
        <v>5</v>
      </c>
      <c r="D185" s="43" t="s">
        <v>4</v>
      </c>
      <c r="E185" s="43"/>
      <c r="F185" s="43"/>
      <c r="G185" s="44"/>
      <c r="H185" s="145">
        <f>IF(ISERROR((H181-H182)/H181),0,(H181-H182)/H181)</f>
        <v>0.6</v>
      </c>
      <c r="I185" s="146">
        <v>0</v>
      </c>
      <c r="J185" s="146" t="s">
        <v>102</v>
      </c>
      <c r="K185" s="146">
        <v>0</v>
      </c>
      <c r="L185" s="146" t="s">
        <v>102</v>
      </c>
      <c r="M185" s="146">
        <v>0</v>
      </c>
      <c r="N185" s="146">
        <v>0.25</v>
      </c>
      <c r="O185" s="146" t="s">
        <v>102</v>
      </c>
      <c r="P185" s="145">
        <f>IF(ISERROR((P181-P182)/P181),0,(P181-P182)/P181)</f>
        <v>5.8823529411764705E-2</v>
      </c>
      <c r="Q185" s="146">
        <v>0</v>
      </c>
      <c r="R185" s="146">
        <v>0</v>
      </c>
      <c r="S185" s="146">
        <v>0</v>
      </c>
      <c r="T185" s="146">
        <v>0</v>
      </c>
      <c r="U185" s="146" t="s">
        <v>102</v>
      </c>
      <c r="V185" s="146">
        <v>0</v>
      </c>
      <c r="W185" s="146">
        <v>0</v>
      </c>
      <c r="X185" s="145">
        <f>IF(ISERROR((X181-X182)/X181),0,(X181-X182)/X181)</f>
        <v>0</v>
      </c>
      <c r="Y185" s="146">
        <v>0</v>
      </c>
      <c r="Z185" s="146">
        <v>0</v>
      </c>
      <c r="AA185" s="146">
        <v>1</v>
      </c>
      <c r="AB185" s="146" t="s">
        <v>102</v>
      </c>
      <c r="AC185" s="146">
        <v>1</v>
      </c>
      <c r="AD185" s="146">
        <v>1</v>
      </c>
      <c r="AE185" s="146" t="s">
        <v>102</v>
      </c>
      <c r="AF185" s="145">
        <f>IF(ISERROR((AF181-AF182)/AF181),0,(AF181-AF182)/AF181)</f>
        <v>0.5714285714285714</v>
      </c>
      <c r="AG185" s="146" t="s">
        <v>102</v>
      </c>
      <c r="AH185" s="146">
        <v>1</v>
      </c>
      <c r="AI185" s="146">
        <v>1</v>
      </c>
      <c r="AJ185" s="146" t="s">
        <v>102</v>
      </c>
      <c r="AK185" s="146">
        <v>1</v>
      </c>
      <c r="AL185" s="146">
        <v>1</v>
      </c>
      <c r="AM185" s="146">
        <v>1</v>
      </c>
      <c r="AN185" s="145">
        <f>IF(ISERROR((AN181-AN182)/AN181),0,(AN181-AN182)/AN181)</f>
        <v>1</v>
      </c>
      <c r="AO185" s="146">
        <v>0.75</v>
      </c>
      <c r="AP185" s="146" t="s">
        <v>102</v>
      </c>
      <c r="AQ185" s="146">
        <v>1</v>
      </c>
      <c r="AR185" s="146">
        <v>1</v>
      </c>
      <c r="AS185" s="146">
        <v>1</v>
      </c>
      <c r="AT185" s="146">
        <v>1</v>
      </c>
      <c r="AU185" s="146" t="s">
        <v>102</v>
      </c>
      <c r="AV185" s="145">
        <f>IF(ISERROR((AV181-AV182)/AV181),0,(AV181-AV182)/AV181)</f>
        <v>0.91666666666666663</v>
      </c>
      <c r="AW185" s="146" t="s">
        <v>102</v>
      </c>
      <c r="AX185" s="146"/>
      <c r="AY185" s="146" t="s">
        <v>102</v>
      </c>
      <c r="AZ185" s="146"/>
      <c r="BA185" s="146"/>
      <c r="BB185" s="146"/>
      <c r="BC185" s="146"/>
      <c r="BD185" s="145">
        <f>IF(ISERROR((BD181-BD182)/BD181),0,(BD181-BD182)/BD181)</f>
        <v>0</v>
      </c>
    </row>
    <row r="186" spans="1:56" ht="12.75" hidden="1" customHeight="1" outlineLevel="3" x14ac:dyDescent="0.2">
      <c r="A186" s="292" t="s">
        <v>753</v>
      </c>
      <c r="B186" s="345"/>
      <c r="C186" s="8" t="s">
        <v>46</v>
      </c>
      <c r="D186" s="5"/>
      <c r="E186" s="5"/>
      <c r="F186" s="5"/>
      <c r="G186" s="15"/>
      <c r="H186" s="143">
        <f>SUMIF($I$3:$BD$3,$H$3,$I186:$BD186)</f>
        <v>878</v>
      </c>
      <c r="I186" s="144">
        <v>42</v>
      </c>
      <c r="J186" s="144">
        <v>0</v>
      </c>
      <c r="K186" s="144">
        <v>7</v>
      </c>
      <c r="L186" s="144">
        <v>0</v>
      </c>
      <c r="M186" s="144">
        <v>33</v>
      </c>
      <c r="N186" s="144">
        <v>349</v>
      </c>
      <c r="O186" s="144">
        <v>0</v>
      </c>
      <c r="P186" s="143">
        <f>SUM(I186:O186)</f>
        <v>431</v>
      </c>
      <c r="Q186" s="144">
        <v>177</v>
      </c>
      <c r="R186" s="144">
        <v>4</v>
      </c>
      <c r="S186" s="144">
        <v>79</v>
      </c>
      <c r="T186" s="144">
        <v>1</v>
      </c>
      <c r="U186" s="144">
        <v>0</v>
      </c>
      <c r="V186" s="144">
        <v>1</v>
      </c>
      <c r="W186" s="144">
        <v>2</v>
      </c>
      <c r="X186" s="143">
        <f>SUM(Q186:W186)</f>
        <v>264</v>
      </c>
      <c r="Y186" s="144">
        <v>171</v>
      </c>
      <c r="Z186" s="144">
        <v>89</v>
      </c>
      <c r="AA186" s="144">
        <v>0</v>
      </c>
      <c r="AB186" s="144">
        <v>0</v>
      </c>
      <c r="AC186" s="144">
        <v>0</v>
      </c>
      <c r="AD186" s="144">
        <v>0</v>
      </c>
      <c r="AE186" s="144">
        <v>0</v>
      </c>
      <c r="AF186" s="143">
        <f>SUM(Y186:AE186)</f>
        <v>260</v>
      </c>
      <c r="AG186" s="144">
        <v>0</v>
      </c>
      <c r="AH186" s="144">
        <v>0</v>
      </c>
      <c r="AI186" s="144">
        <v>0</v>
      </c>
      <c r="AJ186" s="144">
        <v>0</v>
      </c>
      <c r="AK186" s="144">
        <v>0</v>
      </c>
      <c r="AL186" s="144">
        <v>0</v>
      </c>
      <c r="AM186" s="144">
        <v>0</v>
      </c>
      <c r="AN186" s="143">
        <f>SUM(AG186:AM186)</f>
        <v>0</v>
      </c>
      <c r="AO186" s="144">
        <v>5</v>
      </c>
      <c r="AP186" s="144">
        <v>0</v>
      </c>
      <c r="AQ186" s="144">
        <v>0</v>
      </c>
      <c r="AR186" s="144">
        <v>0</v>
      </c>
      <c r="AS186" s="144">
        <v>0</v>
      </c>
      <c r="AT186" s="144">
        <v>0</v>
      </c>
      <c r="AU186" s="144">
        <v>0</v>
      </c>
      <c r="AV186" s="143">
        <f>SUM(AO186:AU186)</f>
        <v>5</v>
      </c>
      <c r="AW186" s="144"/>
      <c r="AX186" s="144"/>
      <c r="AY186" s="144"/>
      <c r="AZ186" s="144"/>
      <c r="BA186" s="144"/>
      <c r="BB186" s="144"/>
      <c r="BC186" s="144"/>
      <c r="BD186" s="143">
        <f>SUM(AW186:BC186)</f>
        <v>0</v>
      </c>
    </row>
    <row r="187" spans="1:56" ht="12.75" hidden="1" customHeight="1" outlineLevel="2" x14ac:dyDescent="0.2">
      <c r="A187" s="292"/>
      <c r="B187" s="345"/>
      <c r="C187" s="8" t="s">
        <v>14</v>
      </c>
      <c r="D187" s="5" t="s">
        <v>15</v>
      </c>
      <c r="E187" s="5"/>
      <c r="F187" s="5"/>
      <c r="G187" s="15"/>
      <c r="H187" s="143">
        <f>IF(ISERROR(H186/H182),0,H186/H182)</f>
        <v>48.777777777777779</v>
      </c>
      <c r="I187" s="144">
        <v>14</v>
      </c>
      <c r="J187" s="144" t="s">
        <v>102</v>
      </c>
      <c r="K187" s="144">
        <v>3.5</v>
      </c>
      <c r="L187" s="144" t="s">
        <v>102</v>
      </c>
      <c r="M187" s="144">
        <v>4.125</v>
      </c>
      <c r="N187" s="144">
        <v>116.33333333333333</v>
      </c>
      <c r="O187" s="144" t="s">
        <v>102</v>
      </c>
      <c r="P187" s="143">
        <f>IF(ISERROR(P186/P182),0,P186/P182)</f>
        <v>26.9375</v>
      </c>
      <c r="Q187" s="144">
        <v>177</v>
      </c>
      <c r="R187" s="144">
        <v>4</v>
      </c>
      <c r="S187" s="144">
        <v>39.5</v>
      </c>
      <c r="T187" s="144">
        <v>1</v>
      </c>
      <c r="U187" s="144" t="s">
        <v>102</v>
      </c>
      <c r="V187" s="144">
        <v>1</v>
      </c>
      <c r="W187" s="144">
        <v>1</v>
      </c>
      <c r="X187" s="143">
        <f>IF(ISERROR(X186/X182),0,X186/X182)</f>
        <v>33</v>
      </c>
      <c r="Y187" s="144">
        <v>42.75</v>
      </c>
      <c r="Z187" s="144">
        <v>44.5</v>
      </c>
      <c r="AA187" s="144" t="s">
        <v>102</v>
      </c>
      <c r="AB187" s="144" t="s">
        <v>102</v>
      </c>
      <c r="AC187" s="144" t="s">
        <v>102</v>
      </c>
      <c r="AD187" s="144" t="s">
        <v>102</v>
      </c>
      <c r="AE187" s="144" t="s">
        <v>102</v>
      </c>
      <c r="AF187" s="143">
        <f>IF(ISERROR(AF186/AF182),0,AF186/AF182)</f>
        <v>43.333333333333336</v>
      </c>
      <c r="AG187" s="144" t="s">
        <v>102</v>
      </c>
      <c r="AH187" s="144" t="s">
        <v>102</v>
      </c>
      <c r="AI187" s="144" t="s">
        <v>102</v>
      </c>
      <c r="AJ187" s="144" t="s">
        <v>102</v>
      </c>
      <c r="AK187" s="144" t="s">
        <v>102</v>
      </c>
      <c r="AL187" s="144" t="s">
        <v>102</v>
      </c>
      <c r="AM187" s="144" t="s">
        <v>102</v>
      </c>
      <c r="AN187" s="143">
        <f>IF(ISERROR(AN186/AN182),0,AN186/AN182)</f>
        <v>0</v>
      </c>
      <c r="AO187" s="144">
        <v>5</v>
      </c>
      <c r="AP187" s="144" t="s">
        <v>102</v>
      </c>
      <c r="AQ187" s="144" t="s">
        <v>102</v>
      </c>
      <c r="AR187" s="144" t="s">
        <v>102</v>
      </c>
      <c r="AS187" s="144" t="s">
        <v>102</v>
      </c>
      <c r="AT187" s="144" t="s">
        <v>102</v>
      </c>
      <c r="AU187" s="144" t="s">
        <v>102</v>
      </c>
      <c r="AV187" s="143">
        <f>IF(ISERROR(AV186/AV182),0,AV186/AV182)</f>
        <v>5</v>
      </c>
      <c r="AW187" s="144" t="s">
        <v>102</v>
      </c>
      <c r="AX187" s="144"/>
      <c r="AY187" s="144" t="s">
        <v>102</v>
      </c>
      <c r="AZ187" s="144"/>
      <c r="BA187" s="144"/>
      <c r="BB187" s="144"/>
      <c r="BC187" s="144"/>
      <c r="BD187" s="143">
        <f>IF(ISERROR(BD186/BD182),0,BD186/BD182)</f>
        <v>0</v>
      </c>
    </row>
    <row r="188" spans="1:56" ht="12.75" hidden="1" customHeight="1" outlineLevel="2" x14ac:dyDescent="0.2">
      <c r="A188" s="292" t="s">
        <v>754</v>
      </c>
      <c r="B188" s="345"/>
      <c r="C188" s="8" t="s">
        <v>145</v>
      </c>
      <c r="D188" s="5" t="s">
        <v>9</v>
      </c>
      <c r="E188" s="5"/>
      <c r="F188" s="5"/>
      <c r="G188" s="15"/>
      <c r="H188" s="143"/>
      <c r="I188" s="144"/>
      <c r="J188" s="144"/>
      <c r="K188" s="144"/>
      <c r="L188" s="144"/>
      <c r="M188" s="144"/>
      <c r="N188" s="144"/>
      <c r="O188" s="144"/>
      <c r="P188" s="143"/>
      <c r="Q188" s="144"/>
      <c r="R188" s="144"/>
      <c r="S188" s="144"/>
      <c r="T188" s="144"/>
      <c r="U188" s="144"/>
      <c r="V188" s="144"/>
      <c r="W188" s="144"/>
      <c r="X188" s="143"/>
      <c r="Y188" s="144"/>
      <c r="Z188" s="144"/>
      <c r="AA188" s="144"/>
      <c r="AB188" s="144"/>
      <c r="AC188" s="144"/>
      <c r="AD188" s="144"/>
      <c r="AE188" s="144"/>
      <c r="AF188" s="143"/>
      <c r="AG188" s="144"/>
      <c r="AH188" s="144"/>
      <c r="AI188" s="144"/>
      <c r="AJ188" s="144"/>
      <c r="AK188" s="144"/>
      <c r="AL188" s="144"/>
      <c r="AM188" s="144"/>
      <c r="AN188" s="143"/>
      <c r="AO188" s="144"/>
      <c r="AP188" s="144"/>
      <c r="AQ188" s="144"/>
      <c r="AR188" s="144"/>
      <c r="AS188" s="144"/>
      <c r="AT188" s="144"/>
      <c r="AU188" s="144"/>
      <c r="AV188" s="143"/>
      <c r="AW188" s="144"/>
      <c r="AX188" s="144"/>
      <c r="AY188" s="144"/>
      <c r="AZ188" s="144"/>
      <c r="BA188" s="144"/>
      <c r="BB188" s="144"/>
      <c r="BC188" s="144"/>
      <c r="BD188" s="143"/>
    </row>
    <row r="189" spans="1:56" ht="12.75" hidden="1" customHeight="1" outlineLevel="2" x14ac:dyDescent="0.2">
      <c r="A189" s="268"/>
      <c r="B189" s="345"/>
      <c r="C189" s="8" t="s">
        <v>766</v>
      </c>
      <c r="D189" s="5" t="s">
        <v>15</v>
      </c>
      <c r="E189" s="5"/>
      <c r="F189" s="5"/>
      <c r="G189" s="15"/>
      <c r="H189" s="143">
        <f t="shared" ref="H189:AM189" si="77">IFERROR(H191/H190,0)</f>
        <v>0</v>
      </c>
      <c r="I189" s="144">
        <f t="shared" si="77"/>
        <v>0</v>
      </c>
      <c r="J189" s="144">
        <f t="shared" si="77"/>
        <v>0</v>
      </c>
      <c r="K189" s="144">
        <f t="shared" si="77"/>
        <v>0</v>
      </c>
      <c r="L189" s="144">
        <f t="shared" si="77"/>
        <v>0</v>
      </c>
      <c r="M189" s="144">
        <f t="shared" si="77"/>
        <v>0</v>
      </c>
      <c r="N189" s="144">
        <f t="shared" si="77"/>
        <v>0</v>
      </c>
      <c r="O189" s="144">
        <f t="shared" si="77"/>
        <v>0</v>
      </c>
      <c r="P189" s="143">
        <f t="shared" si="77"/>
        <v>0</v>
      </c>
      <c r="Q189" s="144">
        <f t="shared" si="77"/>
        <v>0</v>
      </c>
      <c r="R189" s="144">
        <f t="shared" si="77"/>
        <v>0</v>
      </c>
      <c r="S189" s="144">
        <f t="shared" si="77"/>
        <v>0</v>
      </c>
      <c r="T189" s="144">
        <f t="shared" si="77"/>
        <v>0</v>
      </c>
      <c r="U189" s="144">
        <f t="shared" si="77"/>
        <v>0</v>
      </c>
      <c r="V189" s="144">
        <f t="shared" si="77"/>
        <v>0</v>
      </c>
      <c r="W189" s="144">
        <f t="shared" si="77"/>
        <v>0</v>
      </c>
      <c r="X189" s="143">
        <f t="shared" si="77"/>
        <v>0</v>
      </c>
      <c r="Y189" s="144">
        <f t="shared" si="77"/>
        <v>0</v>
      </c>
      <c r="Z189" s="144">
        <f t="shared" si="77"/>
        <v>0</v>
      </c>
      <c r="AA189" s="144">
        <f t="shared" si="77"/>
        <v>0</v>
      </c>
      <c r="AB189" s="144">
        <f t="shared" si="77"/>
        <v>0</v>
      </c>
      <c r="AC189" s="144">
        <f t="shared" si="77"/>
        <v>0</v>
      </c>
      <c r="AD189" s="144">
        <f t="shared" si="77"/>
        <v>0</v>
      </c>
      <c r="AE189" s="144">
        <f t="shared" si="77"/>
        <v>0</v>
      </c>
      <c r="AF189" s="143">
        <f t="shared" si="77"/>
        <v>0</v>
      </c>
      <c r="AG189" s="144">
        <f t="shared" si="77"/>
        <v>0</v>
      </c>
      <c r="AH189" s="144">
        <f t="shared" si="77"/>
        <v>0</v>
      </c>
      <c r="AI189" s="144">
        <f t="shared" si="77"/>
        <v>0</v>
      </c>
      <c r="AJ189" s="144">
        <f t="shared" si="77"/>
        <v>0</v>
      </c>
      <c r="AK189" s="144">
        <f t="shared" si="77"/>
        <v>0</v>
      </c>
      <c r="AL189" s="144">
        <f t="shared" si="77"/>
        <v>0</v>
      </c>
      <c r="AM189" s="144">
        <f t="shared" si="77"/>
        <v>0</v>
      </c>
      <c r="AN189" s="143">
        <f t="shared" ref="AN189:BD189" si="78">IFERROR(AN191/AN190,0)</f>
        <v>0</v>
      </c>
      <c r="AO189" s="144">
        <f t="shared" si="78"/>
        <v>0</v>
      </c>
      <c r="AP189" s="144">
        <f t="shared" si="78"/>
        <v>0</v>
      </c>
      <c r="AQ189" s="144">
        <f t="shared" si="78"/>
        <v>0</v>
      </c>
      <c r="AR189" s="144">
        <f t="shared" si="78"/>
        <v>0</v>
      </c>
      <c r="AS189" s="144">
        <f t="shared" si="78"/>
        <v>0</v>
      </c>
      <c r="AT189" s="144">
        <f t="shared" si="78"/>
        <v>0</v>
      </c>
      <c r="AU189" s="144">
        <f t="shared" si="78"/>
        <v>0</v>
      </c>
      <c r="AV189" s="143">
        <f t="shared" si="78"/>
        <v>0</v>
      </c>
      <c r="AW189" s="144">
        <f t="shared" si="78"/>
        <v>0</v>
      </c>
      <c r="AX189" s="144">
        <f t="shared" si="78"/>
        <v>0</v>
      </c>
      <c r="AY189" s="144">
        <f t="shared" si="78"/>
        <v>0</v>
      </c>
      <c r="AZ189" s="144">
        <f t="shared" si="78"/>
        <v>0</v>
      </c>
      <c r="BA189" s="144">
        <f t="shared" si="78"/>
        <v>0</v>
      </c>
      <c r="BB189" s="144">
        <f t="shared" si="78"/>
        <v>0</v>
      </c>
      <c r="BC189" s="144">
        <f t="shared" si="78"/>
        <v>0</v>
      </c>
      <c r="BD189" s="143">
        <f t="shared" si="78"/>
        <v>0</v>
      </c>
    </row>
    <row r="190" spans="1:56" ht="12.75" hidden="1" customHeight="1" outlineLevel="2" x14ac:dyDescent="0.2">
      <c r="A190" s="291" t="s">
        <v>755</v>
      </c>
      <c r="B190" s="345"/>
      <c r="C190" s="8" t="s">
        <v>764</v>
      </c>
      <c r="D190" s="5"/>
      <c r="E190" s="5"/>
      <c r="F190" s="5"/>
      <c r="G190" s="15"/>
      <c r="H190" s="143">
        <f>SUMIF($I$3:$BD$3,$H$3,$I190:$BD190)</f>
        <v>0</v>
      </c>
      <c r="I190" s="144"/>
      <c r="J190" s="144"/>
      <c r="K190" s="144"/>
      <c r="L190" s="144"/>
      <c r="M190" s="144"/>
      <c r="N190" s="144"/>
      <c r="O190" s="144"/>
      <c r="P190" s="143">
        <f>SUM(I190:O190)</f>
        <v>0</v>
      </c>
      <c r="Q190" s="144"/>
      <c r="R190" s="144"/>
      <c r="S190" s="144"/>
      <c r="T190" s="144"/>
      <c r="U190" s="144"/>
      <c r="V190" s="144"/>
      <c r="W190" s="144"/>
      <c r="X190" s="143">
        <f>SUM(Q190:W190)</f>
        <v>0</v>
      </c>
      <c r="Y190" s="144"/>
      <c r="Z190" s="144"/>
      <c r="AA190" s="144"/>
      <c r="AB190" s="144"/>
      <c r="AC190" s="144"/>
      <c r="AD190" s="144"/>
      <c r="AE190" s="144"/>
      <c r="AF190" s="143">
        <f>SUM(Y190:AE190)</f>
        <v>0</v>
      </c>
      <c r="AG190" s="144"/>
      <c r="AH190" s="144"/>
      <c r="AI190" s="144"/>
      <c r="AJ190" s="144"/>
      <c r="AK190" s="144"/>
      <c r="AL190" s="144"/>
      <c r="AM190" s="144"/>
      <c r="AN190" s="143">
        <f>SUM(AG190:AM190)</f>
        <v>0</v>
      </c>
      <c r="AO190" s="144"/>
      <c r="AP190" s="144"/>
      <c r="AQ190" s="144"/>
      <c r="AR190" s="144"/>
      <c r="AS190" s="144"/>
      <c r="AT190" s="144"/>
      <c r="AU190" s="144"/>
      <c r="AV190" s="143">
        <f>SUM(AO190:AU190)</f>
        <v>0</v>
      </c>
      <c r="AW190" s="144"/>
      <c r="AX190" s="144"/>
      <c r="AY190" s="144"/>
      <c r="AZ190" s="144"/>
      <c r="BA190" s="144"/>
      <c r="BB190" s="144"/>
      <c r="BC190" s="144"/>
      <c r="BD190" s="143">
        <f>SUM(AW190:BC190)</f>
        <v>0</v>
      </c>
    </row>
    <row r="191" spans="1:56" ht="12.75" hidden="1" customHeight="1" outlineLevel="2" x14ac:dyDescent="0.2">
      <c r="A191" s="291" t="s">
        <v>756</v>
      </c>
      <c r="B191" s="345"/>
      <c r="C191" s="8" t="s">
        <v>765</v>
      </c>
      <c r="D191" s="5" t="s">
        <v>15</v>
      </c>
      <c r="E191" s="5"/>
      <c r="F191" s="5"/>
      <c r="G191" s="15"/>
      <c r="H191" s="143">
        <f>SUMIF($I$3:$BD$3,$H$3,$I191:$BD191)</f>
        <v>0</v>
      </c>
      <c r="I191" s="144"/>
      <c r="J191" s="144"/>
      <c r="K191" s="144"/>
      <c r="L191" s="144"/>
      <c r="M191" s="144"/>
      <c r="N191" s="144"/>
      <c r="O191" s="144"/>
      <c r="P191" s="143">
        <f>SUM(I191:O191)</f>
        <v>0</v>
      </c>
      <c r="Q191" s="144"/>
      <c r="R191" s="144"/>
      <c r="S191" s="144"/>
      <c r="T191" s="144"/>
      <c r="U191" s="144"/>
      <c r="V191" s="144"/>
      <c r="W191" s="144"/>
      <c r="X191" s="143">
        <f>SUM(Q191:W191)</f>
        <v>0</v>
      </c>
      <c r="Y191" s="144"/>
      <c r="Z191" s="144"/>
      <c r="AA191" s="144"/>
      <c r="AB191" s="144"/>
      <c r="AC191" s="144"/>
      <c r="AD191" s="144"/>
      <c r="AE191" s="144"/>
      <c r="AF191" s="143">
        <f>SUM(Y191:AE191)</f>
        <v>0</v>
      </c>
      <c r="AG191" s="144"/>
      <c r="AH191" s="144"/>
      <c r="AI191" s="144"/>
      <c r="AJ191" s="144"/>
      <c r="AK191" s="144"/>
      <c r="AL191" s="144"/>
      <c r="AM191" s="144"/>
      <c r="AN191" s="143">
        <f>SUM(AG191:AM191)</f>
        <v>0</v>
      </c>
      <c r="AO191" s="144"/>
      <c r="AP191" s="144"/>
      <c r="AQ191" s="144"/>
      <c r="AR191" s="144"/>
      <c r="AS191" s="144"/>
      <c r="AT191" s="144"/>
      <c r="AU191" s="144"/>
      <c r="AV191" s="143">
        <f>SUM(AO191:AU191)</f>
        <v>0</v>
      </c>
      <c r="AW191" s="144"/>
      <c r="AX191" s="144"/>
      <c r="AY191" s="144"/>
      <c r="AZ191" s="144"/>
      <c r="BA191" s="144"/>
      <c r="BB191" s="144"/>
      <c r="BC191" s="144"/>
      <c r="BD191" s="143">
        <f>SUM(AW191:BC191)</f>
        <v>0</v>
      </c>
    </row>
    <row r="192" spans="1:56" ht="12.75" hidden="1" customHeight="1" outlineLevel="2" x14ac:dyDescent="0.2">
      <c r="A192" s="291" t="s">
        <v>757</v>
      </c>
      <c r="B192" s="345" t="s">
        <v>68</v>
      </c>
      <c r="C192" s="8" t="s">
        <v>2</v>
      </c>
      <c r="D192" s="5" t="s">
        <v>9</v>
      </c>
      <c r="E192" s="5"/>
      <c r="F192" s="5"/>
      <c r="G192" s="15"/>
      <c r="H192" s="143">
        <f>SUMIF($I$3:$BD$3,$H$3,$I192:$BD192)</f>
        <v>28</v>
      </c>
      <c r="I192" s="144">
        <v>1</v>
      </c>
      <c r="J192" s="144">
        <v>1</v>
      </c>
      <c r="K192" s="144">
        <v>1</v>
      </c>
      <c r="L192" s="144">
        <v>2</v>
      </c>
      <c r="M192" s="144">
        <v>2</v>
      </c>
      <c r="N192" s="144">
        <v>5</v>
      </c>
      <c r="O192" s="144">
        <v>4</v>
      </c>
      <c r="P192" s="143">
        <f>SUM(I192:O192)</f>
        <v>16</v>
      </c>
      <c r="Q192" s="144">
        <v>0</v>
      </c>
      <c r="R192" s="144">
        <v>0</v>
      </c>
      <c r="S192" s="144">
        <v>1</v>
      </c>
      <c r="T192" s="144">
        <v>1</v>
      </c>
      <c r="U192" s="144">
        <v>0</v>
      </c>
      <c r="V192" s="144">
        <v>0</v>
      </c>
      <c r="W192" s="144">
        <v>1</v>
      </c>
      <c r="X192" s="143">
        <f>SUM(Q192:W192)</f>
        <v>3</v>
      </c>
      <c r="Y192" s="144">
        <v>0</v>
      </c>
      <c r="Z192" s="144">
        <v>0</v>
      </c>
      <c r="AA192" s="144">
        <v>2</v>
      </c>
      <c r="AB192" s="144">
        <v>0</v>
      </c>
      <c r="AC192" s="144">
        <v>1</v>
      </c>
      <c r="AD192" s="144">
        <v>1</v>
      </c>
      <c r="AE192" s="144">
        <v>0</v>
      </c>
      <c r="AF192" s="143">
        <f>SUM(Y192:AE192)</f>
        <v>4</v>
      </c>
      <c r="AG192" s="144">
        <v>0</v>
      </c>
      <c r="AH192" s="144">
        <v>0</v>
      </c>
      <c r="AI192" s="144">
        <v>0</v>
      </c>
      <c r="AJ192" s="144">
        <v>2</v>
      </c>
      <c r="AK192" s="144">
        <v>3</v>
      </c>
      <c r="AL192" s="144">
        <v>1</v>
      </c>
      <c r="AM192" s="144">
        <v>2</v>
      </c>
      <c r="AN192" s="143">
        <f>SUM(AG192:AM192)</f>
        <v>8</v>
      </c>
      <c r="AO192" s="144">
        <v>1</v>
      </c>
      <c r="AP192" s="144">
        <v>1</v>
      </c>
      <c r="AQ192" s="144">
        <v>0</v>
      </c>
      <c r="AR192" s="144">
        <v>0</v>
      </c>
      <c r="AS192" s="144">
        <v>1</v>
      </c>
      <c r="AT192" s="144">
        <v>0</v>
      </c>
      <c r="AU192" s="144">
        <v>1</v>
      </c>
      <c r="AV192" s="143">
        <f>SUM(AO192:AU192)</f>
        <v>4</v>
      </c>
      <c r="AW192" s="144"/>
      <c r="AX192" s="144"/>
      <c r="AY192" s="144"/>
      <c r="AZ192" s="144"/>
      <c r="BA192" s="144"/>
      <c r="BB192" s="144"/>
      <c r="BC192" s="144"/>
      <c r="BD192" s="143">
        <f>SUM(AW192:BC192)</f>
        <v>0</v>
      </c>
    </row>
    <row r="193" spans="1:56" ht="12.75" hidden="1" customHeight="1" outlineLevel="2" x14ac:dyDescent="0.2">
      <c r="A193" s="292" t="s">
        <v>758</v>
      </c>
      <c r="B193" s="345"/>
      <c r="C193" s="8" t="s">
        <v>3</v>
      </c>
      <c r="D193" s="5" t="s">
        <v>9</v>
      </c>
      <c r="E193" s="5"/>
      <c r="F193" s="5"/>
      <c r="G193" s="15"/>
      <c r="H193" s="143">
        <f>SUMIF($I$3:$BD$3,$H$3,$I193:$BD193)</f>
        <v>9</v>
      </c>
      <c r="I193" s="144">
        <v>1</v>
      </c>
      <c r="J193" s="144">
        <v>1</v>
      </c>
      <c r="K193" s="144">
        <v>0</v>
      </c>
      <c r="L193" s="144">
        <v>2</v>
      </c>
      <c r="M193" s="144">
        <v>2</v>
      </c>
      <c r="N193" s="144">
        <v>2</v>
      </c>
      <c r="O193" s="144">
        <v>4</v>
      </c>
      <c r="P193" s="143">
        <f>SUM(I193:O193)</f>
        <v>12</v>
      </c>
      <c r="Q193" s="144">
        <v>0</v>
      </c>
      <c r="R193" s="144">
        <v>0</v>
      </c>
      <c r="S193" s="144">
        <v>1</v>
      </c>
      <c r="T193" s="144">
        <v>1</v>
      </c>
      <c r="U193" s="144">
        <v>0</v>
      </c>
      <c r="V193" s="144">
        <v>0</v>
      </c>
      <c r="W193" s="144">
        <v>1</v>
      </c>
      <c r="X193" s="143">
        <f>SUM(Q193:W193)</f>
        <v>3</v>
      </c>
      <c r="Y193" s="144">
        <v>0</v>
      </c>
      <c r="Z193" s="144">
        <v>0</v>
      </c>
      <c r="AA193" s="144">
        <v>0</v>
      </c>
      <c r="AB193" s="144">
        <v>0</v>
      </c>
      <c r="AC193" s="144">
        <v>0</v>
      </c>
      <c r="AD193" s="144">
        <v>0</v>
      </c>
      <c r="AE193" s="144">
        <v>0</v>
      </c>
      <c r="AF193" s="143">
        <f>SUM(Y193:AE193)</f>
        <v>0</v>
      </c>
      <c r="AG193" s="144">
        <v>0</v>
      </c>
      <c r="AH193" s="144">
        <v>0</v>
      </c>
      <c r="AI193" s="144">
        <v>0</v>
      </c>
      <c r="AJ193" s="144">
        <v>0</v>
      </c>
      <c r="AK193" s="144">
        <v>0</v>
      </c>
      <c r="AL193" s="144">
        <v>0</v>
      </c>
      <c r="AM193" s="144">
        <v>0</v>
      </c>
      <c r="AN193" s="143">
        <f>SUM(AG193:AM193)</f>
        <v>0</v>
      </c>
      <c r="AO193" s="144">
        <v>0</v>
      </c>
      <c r="AP193" s="144">
        <v>0</v>
      </c>
      <c r="AQ193" s="144">
        <v>0</v>
      </c>
      <c r="AR193" s="144">
        <v>0</v>
      </c>
      <c r="AS193" s="144">
        <v>0</v>
      </c>
      <c r="AT193" s="144">
        <v>0</v>
      </c>
      <c r="AU193" s="144">
        <v>0</v>
      </c>
      <c r="AV193" s="143">
        <f>SUM(AO193:AU193)</f>
        <v>0</v>
      </c>
      <c r="AW193" s="144"/>
      <c r="AX193" s="144"/>
      <c r="AY193" s="144"/>
      <c r="AZ193" s="144"/>
      <c r="BA193" s="144"/>
      <c r="BB193" s="144"/>
      <c r="BC193" s="144"/>
      <c r="BD193" s="143">
        <f>SUM(AW193:BC193)</f>
        <v>0</v>
      </c>
    </row>
    <row r="194" spans="1:56" ht="12.75" hidden="1" customHeight="1" outlineLevel="2" x14ac:dyDescent="0.2">
      <c r="A194" s="292" t="s">
        <v>759</v>
      </c>
      <c r="B194" s="345"/>
      <c r="C194" s="8" t="s">
        <v>33</v>
      </c>
      <c r="D194" s="5" t="s">
        <v>9</v>
      </c>
      <c r="E194" s="5"/>
      <c r="F194" s="5"/>
      <c r="G194" s="15"/>
      <c r="H194" s="143">
        <f>SUMIF($I$3:$BD$3,$H$3,$I194:$BD194)</f>
        <v>2</v>
      </c>
      <c r="I194" s="144">
        <v>1</v>
      </c>
      <c r="J194" s="144">
        <v>1</v>
      </c>
      <c r="K194" s="144">
        <v>0</v>
      </c>
      <c r="L194" s="144">
        <v>2</v>
      </c>
      <c r="M194" s="144">
        <v>2</v>
      </c>
      <c r="N194" s="144">
        <v>0</v>
      </c>
      <c r="O194" s="144">
        <v>0</v>
      </c>
      <c r="P194" s="143">
        <f>SUM(I194:O194)</f>
        <v>6</v>
      </c>
      <c r="Q194" s="144">
        <v>0</v>
      </c>
      <c r="R194" s="144">
        <v>0</v>
      </c>
      <c r="S194" s="144">
        <v>0</v>
      </c>
      <c r="T194" s="144">
        <v>1</v>
      </c>
      <c r="U194" s="144">
        <v>0</v>
      </c>
      <c r="V194" s="144">
        <v>0</v>
      </c>
      <c r="W194" s="144">
        <v>1</v>
      </c>
      <c r="X194" s="143">
        <f>SUM(Q194:W194)</f>
        <v>2</v>
      </c>
      <c r="Y194" s="144">
        <v>0</v>
      </c>
      <c r="Z194" s="144">
        <v>0</v>
      </c>
      <c r="AA194" s="144">
        <v>0</v>
      </c>
      <c r="AB194" s="144">
        <v>0</v>
      </c>
      <c r="AC194" s="144">
        <v>0</v>
      </c>
      <c r="AD194" s="144">
        <v>0</v>
      </c>
      <c r="AE194" s="144">
        <v>0</v>
      </c>
      <c r="AF194" s="143">
        <f>SUM(Y194:AE194)</f>
        <v>0</v>
      </c>
      <c r="AG194" s="144">
        <v>0</v>
      </c>
      <c r="AH194" s="144">
        <v>0</v>
      </c>
      <c r="AI194" s="144">
        <v>0</v>
      </c>
      <c r="AJ194" s="144">
        <v>0</v>
      </c>
      <c r="AK194" s="144">
        <v>0</v>
      </c>
      <c r="AL194" s="144">
        <v>0</v>
      </c>
      <c r="AM194" s="144">
        <v>0</v>
      </c>
      <c r="AN194" s="143">
        <f>SUM(AG194:AM194)</f>
        <v>0</v>
      </c>
      <c r="AO194" s="144">
        <v>0</v>
      </c>
      <c r="AP194" s="144">
        <v>0</v>
      </c>
      <c r="AQ194" s="144">
        <v>0</v>
      </c>
      <c r="AR194" s="144">
        <v>0</v>
      </c>
      <c r="AS194" s="144">
        <v>0</v>
      </c>
      <c r="AT194" s="144">
        <v>0</v>
      </c>
      <c r="AU194" s="144">
        <v>0</v>
      </c>
      <c r="AV194" s="143">
        <f>SUM(AO194:AU194)</f>
        <v>0</v>
      </c>
      <c r="AW194" s="144"/>
      <c r="AX194" s="144"/>
      <c r="AY194" s="144"/>
      <c r="AZ194" s="144"/>
      <c r="BA194" s="144"/>
      <c r="BB194" s="144"/>
      <c r="BC194" s="144"/>
      <c r="BD194" s="143">
        <f>SUM(AW194:BC194)</f>
        <v>0</v>
      </c>
    </row>
    <row r="195" spans="1:56" s="2" customFormat="1" ht="12.75" hidden="1" customHeight="1" outlineLevel="2" x14ac:dyDescent="0.2">
      <c r="A195" s="293"/>
      <c r="B195" s="345"/>
      <c r="C195" s="8" t="s">
        <v>13</v>
      </c>
      <c r="D195" s="5" t="s">
        <v>4</v>
      </c>
      <c r="E195" s="5"/>
      <c r="F195" s="5"/>
      <c r="G195" s="15"/>
      <c r="H195" s="143">
        <f>IF(ISERROR(H194/H192),0,H194/H192)</f>
        <v>7.1428571428571425E-2</v>
      </c>
      <c r="I195" s="144">
        <v>1</v>
      </c>
      <c r="J195" s="144">
        <v>1</v>
      </c>
      <c r="K195" s="144">
        <v>0</v>
      </c>
      <c r="L195" s="144">
        <v>1</v>
      </c>
      <c r="M195" s="144">
        <v>1</v>
      </c>
      <c r="N195" s="144">
        <v>0</v>
      </c>
      <c r="O195" s="144">
        <v>0</v>
      </c>
      <c r="P195" s="143">
        <f>IF(ISERROR(P194/P192),0,P194/P192)</f>
        <v>0.375</v>
      </c>
      <c r="Q195" s="144" t="s">
        <v>102</v>
      </c>
      <c r="R195" s="144" t="s">
        <v>102</v>
      </c>
      <c r="S195" s="144">
        <v>0</v>
      </c>
      <c r="T195" s="144">
        <v>1</v>
      </c>
      <c r="U195" s="144" t="s">
        <v>102</v>
      </c>
      <c r="V195" s="144" t="s">
        <v>102</v>
      </c>
      <c r="W195" s="144">
        <v>1</v>
      </c>
      <c r="X195" s="143">
        <f>IF(ISERROR(X194/X192),0,X194/X192)</f>
        <v>0.66666666666666663</v>
      </c>
      <c r="Y195" s="144" t="s">
        <v>102</v>
      </c>
      <c r="Z195" s="144" t="s">
        <v>102</v>
      </c>
      <c r="AA195" s="144">
        <v>0</v>
      </c>
      <c r="AB195" s="144" t="s">
        <v>102</v>
      </c>
      <c r="AC195" s="144">
        <v>0</v>
      </c>
      <c r="AD195" s="144">
        <v>0</v>
      </c>
      <c r="AE195" s="144" t="s">
        <v>102</v>
      </c>
      <c r="AF195" s="143">
        <f>IF(ISERROR(AF194/AF192),0,AF194/AF192)</f>
        <v>0</v>
      </c>
      <c r="AG195" s="144" t="s">
        <v>102</v>
      </c>
      <c r="AH195" s="144" t="s">
        <v>102</v>
      </c>
      <c r="AI195" s="144" t="s">
        <v>102</v>
      </c>
      <c r="AJ195" s="144">
        <v>0</v>
      </c>
      <c r="AK195" s="144">
        <v>0</v>
      </c>
      <c r="AL195" s="144">
        <v>0</v>
      </c>
      <c r="AM195" s="144">
        <v>0</v>
      </c>
      <c r="AN195" s="143">
        <f>IF(ISERROR(AN194/AN192),0,AN194/AN192)</f>
        <v>0</v>
      </c>
      <c r="AO195" s="144">
        <v>0</v>
      </c>
      <c r="AP195" s="144">
        <v>0</v>
      </c>
      <c r="AQ195" s="144" t="s">
        <v>102</v>
      </c>
      <c r="AR195" s="144" t="s">
        <v>102</v>
      </c>
      <c r="AS195" s="144">
        <v>0</v>
      </c>
      <c r="AT195" s="144" t="s">
        <v>102</v>
      </c>
      <c r="AU195" s="144">
        <v>0</v>
      </c>
      <c r="AV195" s="143">
        <f>IF(ISERROR(AV194/AV192),0,AV194/AV192)</f>
        <v>0</v>
      </c>
      <c r="AW195" s="144" t="s">
        <v>102</v>
      </c>
      <c r="AX195" s="144"/>
      <c r="AY195" s="144"/>
      <c r="AZ195" s="144"/>
      <c r="BA195" s="144"/>
      <c r="BB195" s="144"/>
      <c r="BC195" s="144"/>
      <c r="BD195" s="143">
        <f>IF(ISERROR(BD194/BD192),0,BD194/BD192)</f>
        <v>0</v>
      </c>
    </row>
    <row r="196" spans="1:56" ht="12.75" hidden="1" customHeight="1" outlineLevel="2" x14ac:dyDescent="0.2">
      <c r="A196" s="293"/>
      <c r="B196" s="345"/>
      <c r="C196" s="8" t="s">
        <v>5</v>
      </c>
      <c r="D196" s="5" t="s">
        <v>4</v>
      </c>
      <c r="E196" s="5"/>
      <c r="F196" s="5"/>
      <c r="G196" s="15"/>
      <c r="H196" s="143">
        <f>IF(ISERROR((H192-H193)/H192),0,(H192-H193)/H192)</f>
        <v>0.6785714285714286</v>
      </c>
      <c r="I196" s="144">
        <v>0</v>
      </c>
      <c r="J196" s="144">
        <v>0</v>
      </c>
      <c r="K196" s="144">
        <v>1</v>
      </c>
      <c r="L196" s="144">
        <v>0</v>
      </c>
      <c r="M196" s="144">
        <v>0</v>
      </c>
      <c r="N196" s="144">
        <v>0.6</v>
      </c>
      <c r="O196" s="144">
        <v>0</v>
      </c>
      <c r="P196" s="143">
        <f>IF(ISERROR((P192-P193)/P192),0,(P192-P193)/P192)</f>
        <v>0.25</v>
      </c>
      <c r="Q196" s="144" t="s">
        <v>102</v>
      </c>
      <c r="R196" s="144" t="s">
        <v>102</v>
      </c>
      <c r="S196" s="144">
        <v>0</v>
      </c>
      <c r="T196" s="144">
        <v>0</v>
      </c>
      <c r="U196" s="144" t="s">
        <v>102</v>
      </c>
      <c r="V196" s="144" t="s">
        <v>102</v>
      </c>
      <c r="W196" s="144">
        <v>0</v>
      </c>
      <c r="X196" s="143">
        <f>IF(ISERROR((X192-X193)/X192),0,(X192-X193)/X192)</f>
        <v>0</v>
      </c>
      <c r="Y196" s="144" t="s">
        <v>102</v>
      </c>
      <c r="Z196" s="144" t="s">
        <v>102</v>
      </c>
      <c r="AA196" s="144">
        <v>1</v>
      </c>
      <c r="AB196" s="144" t="s">
        <v>102</v>
      </c>
      <c r="AC196" s="144">
        <v>1</v>
      </c>
      <c r="AD196" s="144">
        <v>1</v>
      </c>
      <c r="AE196" s="144" t="s">
        <v>102</v>
      </c>
      <c r="AF196" s="143">
        <f>IF(ISERROR((AF192-AF193)/AF192),0,(AF192-AF193)/AF192)</f>
        <v>1</v>
      </c>
      <c r="AG196" s="144" t="s">
        <v>102</v>
      </c>
      <c r="AH196" s="144" t="s">
        <v>102</v>
      </c>
      <c r="AI196" s="144" t="s">
        <v>102</v>
      </c>
      <c r="AJ196" s="144">
        <v>1</v>
      </c>
      <c r="AK196" s="144">
        <v>1</v>
      </c>
      <c r="AL196" s="144">
        <v>1</v>
      </c>
      <c r="AM196" s="144">
        <v>1</v>
      </c>
      <c r="AN196" s="143">
        <f>IF(ISERROR((AN192-AN193)/AN192),0,(AN192-AN193)/AN192)</f>
        <v>1</v>
      </c>
      <c r="AO196" s="144">
        <v>1</v>
      </c>
      <c r="AP196" s="144">
        <v>1</v>
      </c>
      <c r="AQ196" s="144" t="s">
        <v>102</v>
      </c>
      <c r="AR196" s="144" t="s">
        <v>102</v>
      </c>
      <c r="AS196" s="144">
        <v>1</v>
      </c>
      <c r="AT196" s="144" t="s">
        <v>102</v>
      </c>
      <c r="AU196" s="144">
        <v>1</v>
      </c>
      <c r="AV196" s="143">
        <f>IF(ISERROR((AV192-AV193)/AV192),0,(AV192-AV193)/AV192)</f>
        <v>1</v>
      </c>
      <c r="AW196" s="144" t="s">
        <v>102</v>
      </c>
      <c r="AX196" s="144"/>
      <c r="AY196" s="144"/>
      <c r="AZ196" s="144"/>
      <c r="BA196" s="144"/>
      <c r="BB196" s="144"/>
      <c r="BC196" s="144"/>
      <c r="BD196" s="143">
        <f>IF(ISERROR((BD192-BD193)/BD192),0,(BD192-BD193)/BD192)</f>
        <v>0</v>
      </c>
    </row>
    <row r="197" spans="1:56" ht="12.75" hidden="1" customHeight="1" outlineLevel="3" x14ac:dyDescent="0.2">
      <c r="A197" s="292" t="s">
        <v>760</v>
      </c>
      <c r="B197" s="345"/>
      <c r="C197" s="8" t="s">
        <v>46</v>
      </c>
      <c r="D197" s="5"/>
      <c r="E197" s="5"/>
      <c r="F197" s="5"/>
      <c r="G197" s="15"/>
      <c r="H197" s="143">
        <f>SUMIF($I$3:$BD$3,$H$3,$I197:$BD197)</f>
        <v>1513</v>
      </c>
      <c r="I197" s="144">
        <v>7</v>
      </c>
      <c r="J197" s="144">
        <v>9</v>
      </c>
      <c r="K197" s="144">
        <v>0</v>
      </c>
      <c r="L197" s="144">
        <v>2</v>
      </c>
      <c r="M197" s="144">
        <v>20</v>
      </c>
      <c r="N197" s="144">
        <v>475</v>
      </c>
      <c r="O197" s="144">
        <v>759</v>
      </c>
      <c r="P197" s="143">
        <f>SUM(I197:O197)</f>
        <v>1272</v>
      </c>
      <c r="Q197" s="144">
        <v>0</v>
      </c>
      <c r="R197" s="144">
        <v>0</v>
      </c>
      <c r="S197" s="144">
        <v>277</v>
      </c>
      <c r="T197" s="144">
        <v>1</v>
      </c>
      <c r="U197" s="144">
        <v>0</v>
      </c>
      <c r="V197" s="144">
        <v>0</v>
      </c>
      <c r="W197" s="144">
        <v>1</v>
      </c>
      <c r="X197" s="143">
        <f>SUM(Q197:W197)</f>
        <v>279</v>
      </c>
      <c r="Y197" s="144">
        <v>0</v>
      </c>
      <c r="Z197" s="144">
        <v>0</v>
      </c>
      <c r="AA197" s="144">
        <v>0</v>
      </c>
      <c r="AB197" s="144">
        <v>0</v>
      </c>
      <c r="AC197" s="144">
        <v>0</v>
      </c>
      <c r="AD197" s="144">
        <v>0</v>
      </c>
      <c r="AE197" s="144">
        <v>0</v>
      </c>
      <c r="AF197" s="143">
        <f>SUM(Y197:AE197)</f>
        <v>0</v>
      </c>
      <c r="AG197" s="144">
        <v>0</v>
      </c>
      <c r="AH197" s="144">
        <v>0</v>
      </c>
      <c r="AI197" s="144">
        <v>0</v>
      </c>
      <c r="AJ197" s="144">
        <v>0</v>
      </c>
      <c r="AK197" s="144">
        <v>0</v>
      </c>
      <c r="AL197" s="144">
        <v>0</v>
      </c>
      <c r="AM197" s="144">
        <v>0</v>
      </c>
      <c r="AN197" s="143">
        <f>SUM(AG197:AM197)</f>
        <v>0</v>
      </c>
      <c r="AO197" s="144">
        <v>0</v>
      </c>
      <c r="AP197" s="144">
        <v>0</v>
      </c>
      <c r="AQ197" s="144">
        <v>0</v>
      </c>
      <c r="AR197" s="144">
        <v>0</v>
      </c>
      <c r="AS197" s="144">
        <v>0</v>
      </c>
      <c r="AT197" s="144">
        <v>0</v>
      </c>
      <c r="AU197" s="144">
        <v>0</v>
      </c>
      <c r="AV197" s="143">
        <f>SUM(AO197:AU197)</f>
        <v>0</v>
      </c>
      <c r="AW197" s="144"/>
      <c r="AX197" s="144"/>
      <c r="AY197" s="144"/>
      <c r="AZ197" s="144"/>
      <c r="BA197" s="144"/>
      <c r="BB197" s="144"/>
      <c r="BC197" s="144"/>
      <c r="BD197" s="143">
        <f>SUM(AW197:BC197)</f>
        <v>0</v>
      </c>
    </row>
    <row r="198" spans="1:56" ht="12.75" hidden="1" customHeight="1" outlineLevel="2" x14ac:dyDescent="0.2">
      <c r="A198" s="292"/>
      <c r="B198" s="345"/>
      <c r="C198" s="8" t="s">
        <v>14</v>
      </c>
      <c r="D198" s="5" t="s">
        <v>15</v>
      </c>
      <c r="E198" s="5"/>
      <c r="F198" s="5"/>
      <c r="G198" s="15"/>
      <c r="H198" s="143">
        <f>IF(ISERROR(H197/H193),0,H197/H193)</f>
        <v>168.11111111111111</v>
      </c>
      <c r="I198" s="144">
        <v>7</v>
      </c>
      <c r="J198" s="144">
        <v>9</v>
      </c>
      <c r="K198" s="144" t="s">
        <v>102</v>
      </c>
      <c r="L198" s="144">
        <v>1</v>
      </c>
      <c r="M198" s="144">
        <v>10</v>
      </c>
      <c r="N198" s="144">
        <v>237.5</v>
      </c>
      <c r="O198" s="144">
        <v>189.75</v>
      </c>
      <c r="P198" s="143">
        <f>IF(ISERROR(P197/P193),0,P197/P193)</f>
        <v>106</v>
      </c>
      <c r="Q198" s="144" t="s">
        <v>102</v>
      </c>
      <c r="R198" s="144" t="s">
        <v>102</v>
      </c>
      <c r="S198" s="144">
        <v>277</v>
      </c>
      <c r="T198" s="144">
        <v>1</v>
      </c>
      <c r="U198" s="144" t="s">
        <v>102</v>
      </c>
      <c r="V198" s="144" t="s">
        <v>102</v>
      </c>
      <c r="W198" s="144">
        <v>1</v>
      </c>
      <c r="X198" s="143">
        <f>IF(ISERROR(X197/X193),0,X197/X193)</f>
        <v>93</v>
      </c>
      <c r="Y198" s="144" t="s">
        <v>102</v>
      </c>
      <c r="Z198" s="144" t="s">
        <v>102</v>
      </c>
      <c r="AA198" s="144" t="s">
        <v>102</v>
      </c>
      <c r="AB198" s="144" t="s">
        <v>102</v>
      </c>
      <c r="AC198" s="144" t="s">
        <v>102</v>
      </c>
      <c r="AD198" s="144" t="s">
        <v>102</v>
      </c>
      <c r="AE198" s="144" t="s">
        <v>102</v>
      </c>
      <c r="AF198" s="143">
        <f>IF(ISERROR(AF197/AF193),0,AF197/AF193)</f>
        <v>0</v>
      </c>
      <c r="AG198" s="144" t="s">
        <v>102</v>
      </c>
      <c r="AH198" s="144" t="s">
        <v>102</v>
      </c>
      <c r="AI198" s="144" t="s">
        <v>102</v>
      </c>
      <c r="AJ198" s="144" t="s">
        <v>102</v>
      </c>
      <c r="AK198" s="144" t="s">
        <v>102</v>
      </c>
      <c r="AL198" s="144" t="s">
        <v>102</v>
      </c>
      <c r="AM198" s="144" t="s">
        <v>102</v>
      </c>
      <c r="AN198" s="143">
        <f>IF(ISERROR(AN197/AN193),0,AN197/AN193)</f>
        <v>0</v>
      </c>
      <c r="AO198" s="144" t="s">
        <v>102</v>
      </c>
      <c r="AP198" s="144" t="s">
        <v>102</v>
      </c>
      <c r="AQ198" s="144" t="s">
        <v>102</v>
      </c>
      <c r="AR198" s="144" t="s">
        <v>102</v>
      </c>
      <c r="AS198" s="144" t="s">
        <v>102</v>
      </c>
      <c r="AT198" s="144" t="s">
        <v>102</v>
      </c>
      <c r="AU198" s="144" t="s">
        <v>102</v>
      </c>
      <c r="AV198" s="143">
        <f>IF(ISERROR(AV197/AV193),0,AV197/AV193)</f>
        <v>0</v>
      </c>
      <c r="AW198" s="144" t="s">
        <v>102</v>
      </c>
      <c r="AX198" s="144"/>
      <c r="AY198" s="144"/>
      <c r="AZ198" s="144"/>
      <c r="BA198" s="144"/>
      <c r="BB198" s="144"/>
      <c r="BC198" s="144"/>
      <c r="BD198" s="143">
        <f>IF(ISERROR(BD197/BD193),0,BD197/BD193)</f>
        <v>0</v>
      </c>
    </row>
    <row r="199" spans="1:56" ht="12.75" hidden="1" customHeight="1" outlineLevel="2" x14ac:dyDescent="0.2">
      <c r="A199" s="292" t="s">
        <v>761</v>
      </c>
      <c r="B199" s="345"/>
      <c r="C199" s="8" t="s">
        <v>145</v>
      </c>
      <c r="D199" s="5" t="s">
        <v>9</v>
      </c>
      <c r="E199" s="5"/>
      <c r="F199" s="5"/>
      <c r="G199" s="15"/>
      <c r="H199" s="143"/>
      <c r="I199" s="144"/>
      <c r="J199" s="144"/>
      <c r="K199" s="144"/>
      <c r="L199" s="144"/>
      <c r="M199" s="144"/>
      <c r="N199" s="144"/>
      <c r="O199" s="144"/>
      <c r="P199" s="143"/>
      <c r="Q199" s="144"/>
      <c r="R199" s="144"/>
      <c r="S199" s="144"/>
      <c r="T199" s="144"/>
      <c r="U199" s="144"/>
      <c r="V199" s="144"/>
      <c r="W199" s="144"/>
      <c r="X199" s="143"/>
      <c r="Y199" s="144"/>
      <c r="Z199" s="144"/>
      <c r="AA199" s="144"/>
      <c r="AB199" s="144"/>
      <c r="AC199" s="144"/>
      <c r="AD199" s="144"/>
      <c r="AE199" s="144"/>
      <c r="AF199" s="143"/>
      <c r="AG199" s="144"/>
      <c r="AH199" s="144"/>
      <c r="AI199" s="144"/>
      <c r="AJ199" s="144"/>
      <c r="AK199" s="144"/>
      <c r="AL199" s="144"/>
      <c r="AM199" s="144"/>
      <c r="AN199" s="143"/>
      <c r="AO199" s="144"/>
      <c r="AP199" s="144"/>
      <c r="AQ199" s="144"/>
      <c r="AR199" s="144"/>
      <c r="AS199" s="144"/>
      <c r="AT199" s="144"/>
      <c r="AU199" s="144"/>
      <c r="AV199" s="143"/>
      <c r="AW199" s="144"/>
      <c r="AX199" s="144"/>
      <c r="AY199" s="144"/>
      <c r="AZ199" s="144"/>
      <c r="BA199" s="144"/>
      <c r="BB199" s="144"/>
      <c r="BC199" s="144"/>
      <c r="BD199" s="143"/>
    </row>
    <row r="200" spans="1:56" ht="12.75" hidden="1" customHeight="1" outlineLevel="2" x14ac:dyDescent="0.2">
      <c r="A200" s="268"/>
      <c r="B200" s="345"/>
      <c r="C200" s="8" t="s">
        <v>766</v>
      </c>
      <c r="D200" s="5" t="s">
        <v>15</v>
      </c>
      <c r="E200" s="5"/>
      <c r="F200" s="5"/>
      <c r="G200" s="15"/>
      <c r="H200" s="143">
        <f t="shared" ref="H200:AM200" si="79">IFERROR(H202/H201,0)</f>
        <v>0</v>
      </c>
      <c r="I200" s="144">
        <f t="shared" si="79"/>
        <v>0</v>
      </c>
      <c r="J200" s="144">
        <f t="shared" si="79"/>
        <v>0</v>
      </c>
      <c r="K200" s="144">
        <f t="shared" si="79"/>
        <v>0</v>
      </c>
      <c r="L200" s="144">
        <f t="shared" si="79"/>
        <v>0</v>
      </c>
      <c r="M200" s="144">
        <f t="shared" si="79"/>
        <v>0</v>
      </c>
      <c r="N200" s="144">
        <f t="shared" si="79"/>
        <v>0</v>
      </c>
      <c r="O200" s="144">
        <f t="shared" si="79"/>
        <v>0</v>
      </c>
      <c r="P200" s="143">
        <f t="shared" si="79"/>
        <v>0</v>
      </c>
      <c r="Q200" s="144">
        <f t="shared" si="79"/>
        <v>0</v>
      </c>
      <c r="R200" s="144">
        <f t="shared" si="79"/>
        <v>0</v>
      </c>
      <c r="S200" s="144">
        <f t="shared" si="79"/>
        <v>0</v>
      </c>
      <c r="T200" s="144">
        <f t="shared" si="79"/>
        <v>0</v>
      </c>
      <c r="U200" s="144">
        <f t="shared" si="79"/>
        <v>0</v>
      </c>
      <c r="V200" s="144">
        <f t="shared" si="79"/>
        <v>0</v>
      </c>
      <c r="W200" s="144">
        <f t="shared" si="79"/>
        <v>0</v>
      </c>
      <c r="X200" s="143">
        <f t="shared" si="79"/>
        <v>0</v>
      </c>
      <c r="Y200" s="144">
        <f t="shared" si="79"/>
        <v>0</v>
      </c>
      <c r="Z200" s="144">
        <f t="shared" si="79"/>
        <v>0</v>
      </c>
      <c r="AA200" s="144">
        <f t="shared" si="79"/>
        <v>0</v>
      </c>
      <c r="AB200" s="144">
        <f t="shared" si="79"/>
        <v>0</v>
      </c>
      <c r="AC200" s="144">
        <f t="shared" si="79"/>
        <v>0</v>
      </c>
      <c r="AD200" s="144">
        <f t="shared" si="79"/>
        <v>0</v>
      </c>
      <c r="AE200" s="144">
        <f t="shared" si="79"/>
        <v>0</v>
      </c>
      <c r="AF200" s="143">
        <f t="shared" si="79"/>
        <v>0</v>
      </c>
      <c r="AG200" s="144">
        <f t="shared" si="79"/>
        <v>0</v>
      </c>
      <c r="AH200" s="144">
        <f t="shared" si="79"/>
        <v>0</v>
      </c>
      <c r="AI200" s="144">
        <f t="shared" si="79"/>
        <v>0</v>
      </c>
      <c r="AJ200" s="144">
        <f t="shared" si="79"/>
        <v>0</v>
      </c>
      <c r="AK200" s="144">
        <f t="shared" si="79"/>
        <v>0</v>
      </c>
      <c r="AL200" s="144">
        <f t="shared" si="79"/>
        <v>0</v>
      </c>
      <c r="AM200" s="144">
        <f t="shared" si="79"/>
        <v>0</v>
      </c>
      <c r="AN200" s="143">
        <f t="shared" ref="AN200:BD200" si="80">IFERROR(AN202/AN201,0)</f>
        <v>0</v>
      </c>
      <c r="AO200" s="144">
        <f t="shared" si="80"/>
        <v>0</v>
      </c>
      <c r="AP200" s="144">
        <f t="shared" si="80"/>
        <v>0</v>
      </c>
      <c r="AQ200" s="144">
        <f t="shared" si="80"/>
        <v>0</v>
      </c>
      <c r="AR200" s="144">
        <f t="shared" si="80"/>
        <v>0</v>
      </c>
      <c r="AS200" s="144">
        <f t="shared" si="80"/>
        <v>0</v>
      </c>
      <c r="AT200" s="144">
        <f t="shared" si="80"/>
        <v>0</v>
      </c>
      <c r="AU200" s="144">
        <f t="shared" si="80"/>
        <v>0</v>
      </c>
      <c r="AV200" s="143">
        <f t="shared" si="80"/>
        <v>0</v>
      </c>
      <c r="AW200" s="144">
        <f t="shared" si="80"/>
        <v>0</v>
      </c>
      <c r="AX200" s="144">
        <f t="shared" si="80"/>
        <v>0</v>
      </c>
      <c r="AY200" s="144">
        <f t="shared" si="80"/>
        <v>0</v>
      </c>
      <c r="AZ200" s="144">
        <f t="shared" si="80"/>
        <v>0</v>
      </c>
      <c r="BA200" s="144">
        <f t="shared" si="80"/>
        <v>0</v>
      </c>
      <c r="BB200" s="144">
        <f t="shared" si="80"/>
        <v>0</v>
      </c>
      <c r="BC200" s="144">
        <f t="shared" si="80"/>
        <v>0</v>
      </c>
      <c r="BD200" s="143">
        <f t="shared" si="80"/>
        <v>0</v>
      </c>
    </row>
    <row r="201" spans="1:56" ht="12.75" hidden="1" customHeight="1" outlineLevel="2" x14ac:dyDescent="0.2">
      <c r="A201" s="291" t="s">
        <v>762</v>
      </c>
      <c r="B201" s="345"/>
      <c r="C201" s="8" t="s">
        <v>764</v>
      </c>
      <c r="D201" s="5"/>
      <c r="E201" s="5"/>
      <c r="F201" s="5"/>
      <c r="G201" s="15"/>
      <c r="H201" s="143">
        <f>SUMIF($I$3:$BD$3,$H$3,$I201:$BD201)</f>
        <v>0</v>
      </c>
      <c r="I201" s="144"/>
      <c r="J201" s="144"/>
      <c r="K201" s="144"/>
      <c r="L201" s="144"/>
      <c r="M201" s="144"/>
      <c r="N201" s="144"/>
      <c r="O201" s="144"/>
      <c r="P201" s="143">
        <f>SUM(I201:O201)</f>
        <v>0</v>
      </c>
      <c r="Q201" s="144"/>
      <c r="R201" s="144"/>
      <c r="S201" s="144"/>
      <c r="T201" s="144"/>
      <c r="U201" s="144"/>
      <c r="V201" s="144"/>
      <c r="W201" s="144"/>
      <c r="X201" s="143">
        <f>SUM(Q201:W201)</f>
        <v>0</v>
      </c>
      <c r="Y201" s="144"/>
      <c r="Z201" s="144"/>
      <c r="AA201" s="144"/>
      <c r="AB201" s="144"/>
      <c r="AC201" s="144"/>
      <c r="AD201" s="144"/>
      <c r="AE201" s="144"/>
      <c r="AF201" s="143">
        <f>SUM(Y201:AE201)</f>
        <v>0</v>
      </c>
      <c r="AG201" s="144"/>
      <c r="AH201" s="144"/>
      <c r="AI201" s="144"/>
      <c r="AJ201" s="144"/>
      <c r="AK201" s="144"/>
      <c r="AL201" s="144"/>
      <c r="AM201" s="144"/>
      <c r="AN201" s="143">
        <f>SUM(AG201:AM201)</f>
        <v>0</v>
      </c>
      <c r="AO201" s="144"/>
      <c r="AP201" s="144"/>
      <c r="AQ201" s="144"/>
      <c r="AR201" s="144"/>
      <c r="AS201" s="144"/>
      <c r="AT201" s="144"/>
      <c r="AU201" s="144"/>
      <c r="AV201" s="143">
        <f>SUM(AO201:AU201)</f>
        <v>0</v>
      </c>
      <c r="AW201" s="144"/>
      <c r="AX201" s="144"/>
      <c r="AY201" s="144"/>
      <c r="AZ201" s="144"/>
      <c r="BA201" s="144"/>
      <c r="BB201" s="144"/>
      <c r="BC201" s="144"/>
      <c r="BD201" s="143">
        <f>SUM(AW201:BC201)</f>
        <v>0</v>
      </c>
    </row>
    <row r="202" spans="1:56" ht="12.75" hidden="1" customHeight="1" outlineLevel="2" x14ac:dyDescent="0.2">
      <c r="A202" s="291" t="s">
        <v>763</v>
      </c>
      <c r="B202" s="345"/>
      <c r="C202" s="8" t="s">
        <v>765</v>
      </c>
      <c r="D202" s="5" t="s">
        <v>15</v>
      </c>
      <c r="E202" s="5"/>
      <c r="F202" s="5"/>
      <c r="G202" s="15"/>
      <c r="H202" s="143">
        <f>SUMIF($I$3:$BD$3,$H$3,$I202:$BD202)</f>
        <v>0</v>
      </c>
      <c r="I202" s="144"/>
      <c r="J202" s="144"/>
      <c r="K202" s="144"/>
      <c r="L202" s="144"/>
      <c r="M202" s="144"/>
      <c r="N202" s="144"/>
      <c r="O202" s="144"/>
      <c r="P202" s="143">
        <f>SUM(I202:O202)</f>
        <v>0</v>
      </c>
      <c r="Q202" s="144"/>
      <c r="R202" s="144"/>
      <c r="S202" s="144"/>
      <c r="T202" s="144"/>
      <c r="U202" s="144"/>
      <c r="V202" s="144"/>
      <c r="W202" s="144"/>
      <c r="X202" s="143">
        <f>SUM(Q202:W202)</f>
        <v>0</v>
      </c>
      <c r="Y202" s="144"/>
      <c r="Z202" s="144"/>
      <c r="AA202" s="144"/>
      <c r="AB202" s="144"/>
      <c r="AC202" s="144"/>
      <c r="AD202" s="144"/>
      <c r="AE202" s="144"/>
      <c r="AF202" s="143">
        <f>SUM(Y202:AE202)</f>
        <v>0</v>
      </c>
      <c r="AG202" s="144"/>
      <c r="AH202" s="144"/>
      <c r="AI202" s="144"/>
      <c r="AJ202" s="144"/>
      <c r="AK202" s="144"/>
      <c r="AL202" s="144"/>
      <c r="AM202" s="144"/>
      <c r="AN202" s="143">
        <f>SUM(AG202:AM202)</f>
        <v>0</v>
      </c>
      <c r="AO202" s="144"/>
      <c r="AP202" s="144"/>
      <c r="AQ202" s="144"/>
      <c r="AR202" s="144"/>
      <c r="AS202" s="144"/>
      <c r="AT202" s="144"/>
      <c r="AU202" s="144"/>
      <c r="AV202" s="143">
        <f>SUM(AO202:AU202)</f>
        <v>0</v>
      </c>
      <c r="AW202" s="144"/>
      <c r="AX202" s="144"/>
      <c r="AY202" s="144"/>
      <c r="AZ202" s="144"/>
      <c r="BA202" s="144"/>
      <c r="BB202" s="144"/>
      <c r="BC202" s="144"/>
      <c r="BD202" s="143">
        <f>SUM(AW202:BC202)</f>
        <v>0</v>
      </c>
    </row>
    <row r="203" spans="1:56" ht="12.75" hidden="1" customHeight="1" outlineLevel="2" x14ac:dyDescent="0.2">
      <c r="A203" s="267"/>
      <c r="B203" s="345"/>
      <c r="C203" s="8" t="s">
        <v>2</v>
      </c>
      <c r="D203" s="5" t="s">
        <v>9</v>
      </c>
      <c r="E203" s="5"/>
      <c r="F203" s="5"/>
      <c r="G203" s="15"/>
      <c r="H203" s="143">
        <f>SUMIF($I$3:$BD$3,$H$3,$I203:$BD203)</f>
        <v>0</v>
      </c>
      <c r="I203" s="144"/>
      <c r="J203" s="144"/>
      <c r="K203" s="144"/>
      <c r="L203" s="144"/>
      <c r="M203" s="144"/>
      <c r="N203" s="144"/>
      <c r="O203" s="144"/>
      <c r="P203" s="143">
        <f>SUM(I203:O203)</f>
        <v>0</v>
      </c>
      <c r="Q203" s="144"/>
      <c r="R203" s="144"/>
      <c r="S203" s="144"/>
      <c r="T203" s="144"/>
      <c r="U203" s="144"/>
      <c r="V203" s="144"/>
      <c r="W203" s="144"/>
      <c r="X203" s="143">
        <f>SUM(Q203:W203)</f>
        <v>0</v>
      </c>
      <c r="Y203" s="144"/>
      <c r="Z203" s="144"/>
      <c r="AA203" s="144"/>
      <c r="AB203" s="144"/>
      <c r="AC203" s="144"/>
      <c r="AD203" s="144"/>
      <c r="AE203" s="144"/>
      <c r="AF203" s="143">
        <f>SUM(Y203:AE203)</f>
        <v>0</v>
      </c>
      <c r="AG203" s="144"/>
      <c r="AH203" s="144"/>
      <c r="AI203" s="144"/>
      <c r="AJ203" s="144"/>
      <c r="AK203" s="144"/>
      <c r="AL203" s="144"/>
      <c r="AM203" s="144"/>
      <c r="AN203" s="143">
        <f>SUM(AG203:AM203)</f>
        <v>0</v>
      </c>
      <c r="AO203" s="144"/>
      <c r="AP203" s="144"/>
      <c r="AQ203" s="144"/>
      <c r="AR203" s="144"/>
      <c r="AS203" s="144"/>
      <c r="AT203" s="144"/>
      <c r="AU203" s="144"/>
      <c r="AV203" s="143">
        <f>SUM(AO203:AU203)</f>
        <v>0</v>
      </c>
      <c r="AW203" s="144"/>
      <c r="AX203" s="144"/>
      <c r="AY203" s="144"/>
      <c r="AZ203" s="144"/>
      <c r="BA203" s="144"/>
      <c r="BB203" s="144"/>
      <c r="BC203" s="144"/>
      <c r="BD203" s="143">
        <f>SUM(AW203:BC203)</f>
        <v>0</v>
      </c>
    </row>
    <row r="204" spans="1:56" ht="12.75" hidden="1" customHeight="1" outlineLevel="2" x14ac:dyDescent="0.2">
      <c r="A204" s="268"/>
      <c r="B204" s="345"/>
      <c r="C204" s="8" t="s">
        <v>3</v>
      </c>
      <c r="D204" s="5" t="s">
        <v>9</v>
      </c>
      <c r="E204" s="5"/>
      <c r="F204" s="5"/>
      <c r="G204" s="15"/>
      <c r="H204" s="143">
        <f>SUMIF($I$3:$BD$3,$H$3,$I204:$BD204)</f>
        <v>0</v>
      </c>
      <c r="I204" s="144"/>
      <c r="J204" s="144"/>
      <c r="K204" s="144"/>
      <c r="L204" s="144"/>
      <c r="M204" s="144"/>
      <c r="N204" s="144"/>
      <c r="O204" s="144"/>
      <c r="P204" s="143">
        <f>SUM(I204:O204)</f>
        <v>0</v>
      </c>
      <c r="Q204" s="144"/>
      <c r="R204" s="144"/>
      <c r="S204" s="144"/>
      <c r="T204" s="144"/>
      <c r="U204" s="144"/>
      <c r="V204" s="144"/>
      <c r="W204" s="144"/>
      <c r="X204" s="143">
        <f>SUM(Q204:W204)</f>
        <v>0</v>
      </c>
      <c r="Y204" s="144"/>
      <c r="Z204" s="144"/>
      <c r="AA204" s="144"/>
      <c r="AB204" s="144"/>
      <c r="AC204" s="144"/>
      <c r="AD204" s="144"/>
      <c r="AE204" s="144"/>
      <c r="AF204" s="143">
        <f>SUM(Y204:AE204)</f>
        <v>0</v>
      </c>
      <c r="AG204" s="144"/>
      <c r="AH204" s="144"/>
      <c r="AI204" s="144"/>
      <c r="AJ204" s="144"/>
      <c r="AK204" s="144"/>
      <c r="AL204" s="144"/>
      <c r="AM204" s="144"/>
      <c r="AN204" s="143">
        <f>SUM(AG204:AM204)</f>
        <v>0</v>
      </c>
      <c r="AO204" s="144"/>
      <c r="AP204" s="144"/>
      <c r="AQ204" s="144"/>
      <c r="AR204" s="144"/>
      <c r="AS204" s="144"/>
      <c r="AT204" s="144"/>
      <c r="AU204" s="144"/>
      <c r="AV204" s="143">
        <f>SUM(AO204:AU204)</f>
        <v>0</v>
      </c>
      <c r="AW204" s="144"/>
      <c r="AX204" s="144"/>
      <c r="AY204" s="144"/>
      <c r="AZ204" s="144"/>
      <c r="BA204" s="144"/>
      <c r="BB204" s="144"/>
      <c r="BC204" s="144"/>
      <c r="BD204" s="143">
        <f>SUM(AW204:BC204)</f>
        <v>0</v>
      </c>
    </row>
    <row r="205" spans="1:56" ht="12.75" hidden="1" customHeight="1" outlineLevel="2" x14ac:dyDescent="0.2">
      <c r="A205" s="268"/>
      <c r="B205" s="345"/>
      <c r="C205" s="8" t="s">
        <v>33</v>
      </c>
      <c r="D205" s="5" t="s">
        <v>9</v>
      </c>
      <c r="E205" s="5"/>
      <c r="F205" s="5"/>
      <c r="G205" s="15"/>
      <c r="H205" s="143">
        <f>SUMIF($I$3:$BD$3,$H$3,$I205:$BD205)</f>
        <v>0</v>
      </c>
      <c r="I205" s="144"/>
      <c r="J205" s="144"/>
      <c r="K205" s="144"/>
      <c r="L205" s="144"/>
      <c r="M205" s="144"/>
      <c r="N205" s="144"/>
      <c r="O205" s="144"/>
      <c r="P205" s="143">
        <f>SUM(I205:O205)</f>
        <v>0</v>
      </c>
      <c r="Q205" s="144"/>
      <c r="R205" s="144"/>
      <c r="S205" s="144"/>
      <c r="T205" s="144"/>
      <c r="U205" s="144"/>
      <c r="V205" s="144"/>
      <c r="W205" s="144"/>
      <c r="X205" s="143">
        <f>SUM(Q205:W205)</f>
        <v>0</v>
      </c>
      <c r="Y205" s="144"/>
      <c r="Z205" s="144"/>
      <c r="AA205" s="144"/>
      <c r="AB205" s="144"/>
      <c r="AC205" s="144"/>
      <c r="AD205" s="144"/>
      <c r="AE205" s="144"/>
      <c r="AF205" s="143">
        <f>SUM(Y205:AE205)</f>
        <v>0</v>
      </c>
      <c r="AG205" s="144"/>
      <c r="AH205" s="144"/>
      <c r="AI205" s="144"/>
      <c r="AJ205" s="144"/>
      <c r="AK205" s="144"/>
      <c r="AL205" s="144"/>
      <c r="AM205" s="144"/>
      <c r="AN205" s="143">
        <f>SUM(AG205:AM205)</f>
        <v>0</v>
      </c>
      <c r="AO205" s="144"/>
      <c r="AP205" s="144"/>
      <c r="AQ205" s="144"/>
      <c r="AR205" s="144"/>
      <c r="AS205" s="144"/>
      <c r="AT205" s="144"/>
      <c r="AU205" s="144"/>
      <c r="AV205" s="143">
        <f>SUM(AO205:AU205)</f>
        <v>0</v>
      </c>
      <c r="AW205" s="144"/>
      <c r="AX205" s="144"/>
      <c r="AY205" s="144"/>
      <c r="AZ205" s="144"/>
      <c r="BA205" s="144"/>
      <c r="BB205" s="144"/>
      <c r="BC205" s="144"/>
      <c r="BD205" s="143">
        <f>SUM(AW205:BC205)</f>
        <v>0</v>
      </c>
    </row>
    <row r="206" spans="1:56" s="2" customFormat="1" ht="12.75" hidden="1" customHeight="1" outlineLevel="2" x14ac:dyDescent="0.2">
      <c r="A206" s="268"/>
      <c r="B206" s="345"/>
      <c r="C206" s="8" t="s">
        <v>13</v>
      </c>
      <c r="D206" s="5" t="s">
        <v>4</v>
      </c>
      <c r="E206" s="5"/>
      <c r="F206" s="5"/>
      <c r="G206" s="15"/>
      <c r="H206" s="143">
        <f>IF(ISERROR(H205/H203),0,H205/H203)</f>
        <v>0</v>
      </c>
      <c r="I206" s="144"/>
      <c r="J206" s="144"/>
      <c r="K206" s="144"/>
      <c r="L206" s="144"/>
      <c r="M206" s="144"/>
      <c r="N206" s="144"/>
      <c r="O206" s="144" t="s">
        <v>102</v>
      </c>
      <c r="P206" s="143">
        <f>IF(ISERROR(P205/P203),0,P205/P203)</f>
        <v>0</v>
      </c>
      <c r="Q206" s="144"/>
      <c r="R206" s="144"/>
      <c r="S206" s="144"/>
      <c r="T206" s="144"/>
      <c r="U206" s="144"/>
      <c r="V206" s="144"/>
      <c r="W206" s="144"/>
      <c r="X206" s="143">
        <f>IF(ISERROR(X205/X203),0,X205/X203)</f>
        <v>0</v>
      </c>
      <c r="Y206" s="144"/>
      <c r="Z206" s="144"/>
      <c r="AA206" s="144"/>
      <c r="AB206" s="144"/>
      <c r="AC206" s="144"/>
      <c r="AD206" s="144"/>
      <c r="AE206" s="144"/>
      <c r="AF206" s="143">
        <f>IF(ISERROR(AF205/AF203),0,AF205/AF203)</f>
        <v>0</v>
      </c>
      <c r="AG206" s="144"/>
      <c r="AH206" s="144"/>
      <c r="AI206" s="144"/>
      <c r="AJ206" s="144"/>
      <c r="AK206" s="144"/>
      <c r="AL206" s="144"/>
      <c r="AM206" s="144"/>
      <c r="AN206" s="143">
        <f>IF(ISERROR(AN205/AN203),0,AN205/AN203)</f>
        <v>0</v>
      </c>
      <c r="AO206" s="144"/>
      <c r="AP206" s="144"/>
      <c r="AQ206" s="144"/>
      <c r="AR206" s="144"/>
      <c r="AS206" s="144"/>
      <c r="AT206" s="144"/>
      <c r="AU206" s="144"/>
      <c r="AV206" s="143">
        <f>IF(ISERROR(AV205/AV203),0,AV205/AV203)</f>
        <v>0</v>
      </c>
      <c r="AW206" s="144"/>
      <c r="AX206" s="144"/>
      <c r="AY206" s="144"/>
      <c r="AZ206" s="144"/>
      <c r="BA206" s="144"/>
      <c r="BB206" s="144"/>
      <c r="BC206" s="144"/>
      <c r="BD206" s="143">
        <f>IF(ISERROR(BD205/BD203),0,BD205/BD203)</f>
        <v>0</v>
      </c>
    </row>
    <row r="207" spans="1:56" ht="12.75" hidden="1" customHeight="1" outlineLevel="2" x14ac:dyDescent="0.2">
      <c r="A207" s="268"/>
      <c r="B207" s="345"/>
      <c r="C207" s="8" t="s">
        <v>5</v>
      </c>
      <c r="D207" s="5" t="s">
        <v>4</v>
      </c>
      <c r="E207" s="5"/>
      <c r="F207" s="5"/>
      <c r="G207" s="15"/>
      <c r="H207" s="143">
        <f>IF(ISERROR((H203-H204)/H203),0,(H203-H204)/H203)</f>
        <v>0</v>
      </c>
      <c r="I207" s="144"/>
      <c r="J207" s="144"/>
      <c r="K207" s="144"/>
      <c r="L207" s="144"/>
      <c r="M207" s="144"/>
      <c r="N207" s="144"/>
      <c r="O207" s="144" t="s">
        <v>102</v>
      </c>
      <c r="P207" s="143">
        <f>IF(ISERROR((P203-P204)/P203),0,(P203-P204)/P203)</f>
        <v>0</v>
      </c>
      <c r="Q207" s="144"/>
      <c r="R207" s="144"/>
      <c r="S207" s="144"/>
      <c r="T207" s="144"/>
      <c r="U207" s="144"/>
      <c r="V207" s="144"/>
      <c r="W207" s="144"/>
      <c r="X207" s="143">
        <f>IF(ISERROR((X203-X204)/X203),0,(X203-X204)/X203)</f>
        <v>0</v>
      </c>
      <c r="Y207" s="144"/>
      <c r="Z207" s="144"/>
      <c r="AA207" s="144"/>
      <c r="AB207" s="144"/>
      <c r="AC207" s="144"/>
      <c r="AD207" s="144"/>
      <c r="AE207" s="144"/>
      <c r="AF207" s="143">
        <f>IF(ISERROR((AF203-AF204)/AF203),0,(AF203-AF204)/AF203)</f>
        <v>0</v>
      </c>
      <c r="AG207" s="144"/>
      <c r="AH207" s="144"/>
      <c r="AI207" s="144"/>
      <c r="AJ207" s="144"/>
      <c r="AK207" s="144"/>
      <c r="AL207" s="144"/>
      <c r="AM207" s="144"/>
      <c r="AN207" s="143">
        <f>IF(ISERROR((AN203-AN204)/AN203),0,(AN203-AN204)/AN203)</f>
        <v>0</v>
      </c>
      <c r="AO207" s="144"/>
      <c r="AP207" s="144"/>
      <c r="AQ207" s="144"/>
      <c r="AR207" s="144"/>
      <c r="AS207" s="144"/>
      <c r="AT207" s="144"/>
      <c r="AU207" s="144"/>
      <c r="AV207" s="143">
        <f>IF(ISERROR((AV203-AV204)/AV203),0,(AV203-AV204)/AV203)</f>
        <v>0</v>
      </c>
      <c r="AW207" s="144"/>
      <c r="AX207" s="144"/>
      <c r="AY207" s="144"/>
      <c r="AZ207" s="144"/>
      <c r="BA207" s="144"/>
      <c r="BB207" s="144"/>
      <c r="BC207" s="144"/>
      <c r="BD207" s="143">
        <f>IF(ISERROR((BD203-BD204)/BD203),0,(BD203-BD204)/BD203)</f>
        <v>0</v>
      </c>
    </row>
    <row r="208" spans="1:56" ht="12.75" hidden="1" customHeight="1" outlineLevel="3" x14ac:dyDescent="0.2">
      <c r="A208" s="268"/>
      <c r="B208" s="345"/>
      <c r="C208" s="8" t="s">
        <v>46</v>
      </c>
      <c r="D208" s="5"/>
      <c r="E208" s="5"/>
      <c r="F208" s="5"/>
      <c r="G208" s="15"/>
      <c r="H208" s="143">
        <f>SUMIF($I$3:$BD$3,$H$3,$I208:$BD208)</f>
        <v>0</v>
      </c>
      <c r="I208" s="144"/>
      <c r="J208" s="144"/>
      <c r="K208" s="144"/>
      <c r="L208" s="144"/>
      <c r="M208" s="144"/>
      <c r="N208" s="144"/>
      <c r="O208" s="144"/>
      <c r="P208" s="143">
        <f>SUM(I208:O208)</f>
        <v>0</v>
      </c>
      <c r="Q208" s="144"/>
      <c r="R208" s="144"/>
      <c r="S208" s="144"/>
      <c r="T208" s="144"/>
      <c r="U208" s="144"/>
      <c r="V208" s="144"/>
      <c r="W208" s="144"/>
      <c r="X208" s="143">
        <f>SUM(Q208:W208)</f>
        <v>0</v>
      </c>
      <c r="Y208" s="144"/>
      <c r="Z208" s="144"/>
      <c r="AA208" s="144"/>
      <c r="AB208" s="144"/>
      <c r="AC208" s="144"/>
      <c r="AD208" s="144"/>
      <c r="AE208" s="144"/>
      <c r="AF208" s="143">
        <f>SUM(Y208:AE208)</f>
        <v>0</v>
      </c>
      <c r="AG208" s="144"/>
      <c r="AH208" s="144"/>
      <c r="AI208" s="144"/>
      <c r="AJ208" s="144"/>
      <c r="AK208" s="144"/>
      <c r="AL208" s="144"/>
      <c r="AM208" s="144"/>
      <c r="AN208" s="143">
        <f>SUM(AG208:AM208)</f>
        <v>0</v>
      </c>
      <c r="AO208" s="144"/>
      <c r="AP208" s="144"/>
      <c r="AQ208" s="144"/>
      <c r="AR208" s="144"/>
      <c r="AS208" s="144"/>
      <c r="AT208" s="144"/>
      <c r="AU208" s="144"/>
      <c r="AV208" s="143">
        <f>SUM(AO208:AU208)</f>
        <v>0</v>
      </c>
      <c r="AW208" s="144"/>
      <c r="AX208" s="144"/>
      <c r="AY208" s="144"/>
      <c r="AZ208" s="144"/>
      <c r="BA208" s="144"/>
      <c r="BB208" s="144"/>
      <c r="BC208" s="144"/>
      <c r="BD208" s="143">
        <f>SUM(AW208:BC208)</f>
        <v>0</v>
      </c>
    </row>
    <row r="209" spans="1:56" ht="12.75" hidden="1" customHeight="1" outlineLevel="2" x14ac:dyDescent="0.2">
      <c r="A209" s="268"/>
      <c r="B209" s="345"/>
      <c r="C209" s="8" t="s">
        <v>14</v>
      </c>
      <c r="D209" s="5"/>
      <c r="E209" s="5"/>
      <c r="F209" s="5"/>
      <c r="G209" s="15"/>
      <c r="H209" s="143">
        <f>IF(ISERROR(H208/H204),0,H208/H204)</f>
        <v>0</v>
      </c>
      <c r="I209" s="144"/>
      <c r="J209" s="144"/>
      <c r="K209" s="144"/>
      <c r="L209" s="144"/>
      <c r="M209" s="144"/>
      <c r="N209" s="144"/>
      <c r="O209" s="144" t="s">
        <v>102</v>
      </c>
      <c r="P209" s="143">
        <f>IF(ISERROR(P208/P204),0,P208/P204)</f>
        <v>0</v>
      </c>
      <c r="Q209" s="144"/>
      <c r="R209" s="144"/>
      <c r="S209" s="144"/>
      <c r="T209" s="144"/>
      <c r="U209" s="144"/>
      <c r="V209" s="144"/>
      <c r="W209" s="144"/>
      <c r="X209" s="143">
        <f>IF(ISERROR(X208/X204),0,X208/X204)</f>
        <v>0</v>
      </c>
      <c r="Y209" s="144"/>
      <c r="Z209" s="144"/>
      <c r="AA209" s="144"/>
      <c r="AB209" s="144"/>
      <c r="AC209" s="144"/>
      <c r="AD209" s="144"/>
      <c r="AE209" s="144"/>
      <c r="AF209" s="143">
        <f>IF(ISERROR(AF208/AF204),0,AF208/AF204)</f>
        <v>0</v>
      </c>
      <c r="AG209" s="144"/>
      <c r="AH209" s="144"/>
      <c r="AI209" s="144"/>
      <c r="AJ209" s="144"/>
      <c r="AK209" s="144"/>
      <c r="AL209" s="144"/>
      <c r="AM209" s="144"/>
      <c r="AN209" s="143">
        <f>IF(ISERROR(AN208/AN204),0,AN208/AN204)</f>
        <v>0</v>
      </c>
      <c r="AO209" s="144"/>
      <c r="AP209" s="144"/>
      <c r="AQ209" s="144"/>
      <c r="AR209" s="144"/>
      <c r="AS209" s="144"/>
      <c r="AT209" s="144"/>
      <c r="AU209" s="144"/>
      <c r="AV209" s="143">
        <f>IF(ISERROR(AV208/AV204),0,AV208/AV204)</f>
        <v>0</v>
      </c>
      <c r="AW209" s="144"/>
      <c r="AX209" s="144"/>
      <c r="AY209" s="144"/>
      <c r="AZ209" s="144"/>
      <c r="BA209" s="144"/>
      <c r="BB209" s="144"/>
      <c r="BC209" s="144"/>
      <c r="BD209" s="143">
        <f>IF(ISERROR(BD208/BD204),0,BD208/BD204)</f>
        <v>0</v>
      </c>
    </row>
    <row r="210" spans="1:56" ht="12.75" hidden="1" customHeight="1" outlineLevel="2" x14ac:dyDescent="0.2">
      <c r="A210" s="268"/>
      <c r="B210" s="345"/>
      <c r="C210" s="8"/>
      <c r="D210" s="5"/>
      <c r="E210" s="5"/>
      <c r="F210" s="5"/>
      <c r="G210" s="15"/>
      <c r="H210" s="143"/>
      <c r="I210" s="144"/>
      <c r="J210" s="144"/>
      <c r="K210" s="144"/>
      <c r="L210" s="144"/>
      <c r="M210" s="144"/>
      <c r="N210" s="144"/>
      <c r="O210" s="144"/>
      <c r="P210" s="143"/>
      <c r="Q210" s="144"/>
      <c r="R210" s="144"/>
      <c r="S210" s="144"/>
      <c r="T210" s="144"/>
      <c r="U210" s="144"/>
      <c r="V210" s="144"/>
      <c r="W210" s="144"/>
      <c r="X210" s="143"/>
      <c r="Y210" s="144"/>
      <c r="Z210" s="144"/>
      <c r="AA210" s="144"/>
      <c r="AB210" s="144"/>
      <c r="AC210" s="144"/>
      <c r="AD210" s="144"/>
      <c r="AE210" s="144"/>
      <c r="AF210" s="143"/>
      <c r="AG210" s="144"/>
      <c r="AH210" s="144"/>
      <c r="AI210" s="144"/>
      <c r="AJ210" s="144"/>
      <c r="AK210" s="144"/>
      <c r="AL210" s="144"/>
      <c r="AM210" s="144"/>
      <c r="AN210" s="143"/>
      <c r="AO210" s="144"/>
      <c r="AP210" s="144"/>
      <c r="AQ210" s="144"/>
      <c r="AR210" s="144"/>
      <c r="AS210" s="144"/>
      <c r="AT210" s="144"/>
      <c r="AU210" s="144"/>
      <c r="AV210" s="143"/>
      <c r="AW210" s="144"/>
      <c r="AX210" s="144"/>
      <c r="AY210" s="144"/>
      <c r="AZ210" s="144"/>
      <c r="BA210" s="144"/>
      <c r="BB210" s="144"/>
      <c r="BC210" s="144"/>
      <c r="BD210" s="143"/>
    </row>
    <row r="211" spans="1:56" ht="12.75" hidden="1" customHeight="1" outlineLevel="2" x14ac:dyDescent="0.2">
      <c r="A211" s="268"/>
      <c r="B211" s="345"/>
      <c r="C211" s="8" t="s">
        <v>766</v>
      </c>
      <c r="D211" s="5" t="s">
        <v>15</v>
      </c>
      <c r="E211" s="5"/>
      <c r="F211" s="5"/>
      <c r="G211" s="15"/>
      <c r="H211" s="143">
        <f t="shared" ref="H211:AM211" si="81">IFERROR(H213/H212,0)</f>
        <v>0</v>
      </c>
      <c r="I211" s="144">
        <f t="shared" si="81"/>
        <v>0</v>
      </c>
      <c r="J211" s="144">
        <f t="shared" si="81"/>
        <v>0</v>
      </c>
      <c r="K211" s="144">
        <f t="shared" si="81"/>
        <v>0</v>
      </c>
      <c r="L211" s="144">
        <f t="shared" si="81"/>
        <v>0</v>
      </c>
      <c r="M211" s="144">
        <f t="shared" si="81"/>
        <v>0</v>
      </c>
      <c r="N211" s="144">
        <f t="shared" si="81"/>
        <v>0</v>
      </c>
      <c r="O211" s="144">
        <f t="shared" si="81"/>
        <v>0</v>
      </c>
      <c r="P211" s="143">
        <f t="shared" si="81"/>
        <v>0</v>
      </c>
      <c r="Q211" s="144">
        <f t="shared" si="81"/>
        <v>0</v>
      </c>
      <c r="R211" s="144">
        <f t="shared" si="81"/>
        <v>0</v>
      </c>
      <c r="S211" s="144">
        <f t="shared" si="81"/>
        <v>0</v>
      </c>
      <c r="T211" s="144">
        <f t="shared" si="81"/>
        <v>0</v>
      </c>
      <c r="U211" s="144">
        <f t="shared" si="81"/>
        <v>0</v>
      </c>
      <c r="V211" s="144">
        <f t="shared" si="81"/>
        <v>0</v>
      </c>
      <c r="W211" s="144">
        <f t="shared" si="81"/>
        <v>0</v>
      </c>
      <c r="X211" s="143">
        <f t="shared" si="81"/>
        <v>0</v>
      </c>
      <c r="Y211" s="144">
        <f t="shared" si="81"/>
        <v>0</v>
      </c>
      <c r="Z211" s="144">
        <f t="shared" si="81"/>
        <v>0</v>
      </c>
      <c r="AA211" s="144">
        <f t="shared" si="81"/>
        <v>0</v>
      </c>
      <c r="AB211" s="144">
        <f t="shared" si="81"/>
        <v>0</v>
      </c>
      <c r="AC211" s="144">
        <f t="shared" si="81"/>
        <v>0</v>
      </c>
      <c r="AD211" s="144">
        <f t="shared" si="81"/>
        <v>0</v>
      </c>
      <c r="AE211" s="144">
        <f t="shared" si="81"/>
        <v>0</v>
      </c>
      <c r="AF211" s="143">
        <f t="shared" si="81"/>
        <v>0</v>
      </c>
      <c r="AG211" s="144">
        <f t="shared" si="81"/>
        <v>0</v>
      </c>
      <c r="AH211" s="144">
        <f t="shared" si="81"/>
        <v>0</v>
      </c>
      <c r="AI211" s="144">
        <f t="shared" si="81"/>
        <v>0</v>
      </c>
      <c r="AJ211" s="144">
        <f t="shared" si="81"/>
        <v>0</v>
      </c>
      <c r="AK211" s="144">
        <f t="shared" si="81"/>
        <v>0</v>
      </c>
      <c r="AL211" s="144">
        <f t="shared" si="81"/>
        <v>0</v>
      </c>
      <c r="AM211" s="144">
        <f t="shared" si="81"/>
        <v>0</v>
      </c>
      <c r="AN211" s="143">
        <f t="shared" ref="AN211:BD211" si="82">IFERROR(AN213/AN212,0)</f>
        <v>0</v>
      </c>
      <c r="AO211" s="144">
        <f t="shared" si="82"/>
        <v>0</v>
      </c>
      <c r="AP211" s="144">
        <f t="shared" si="82"/>
        <v>0</v>
      </c>
      <c r="AQ211" s="144">
        <f t="shared" si="82"/>
        <v>0</v>
      </c>
      <c r="AR211" s="144">
        <f t="shared" si="82"/>
        <v>0</v>
      </c>
      <c r="AS211" s="144">
        <f t="shared" si="82"/>
        <v>0</v>
      </c>
      <c r="AT211" s="144">
        <f t="shared" si="82"/>
        <v>0</v>
      </c>
      <c r="AU211" s="144">
        <f t="shared" si="82"/>
        <v>0</v>
      </c>
      <c r="AV211" s="143">
        <f t="shared" si="82"/>
        <v>0</v>
      </c>
      <c r="AW211" s="144">
        <f t="shared" si="82"/>
        <v>0</v>
      </c>
      <c r="AX211" s="144">
        <f t="shared" si="82"/>
        <v>0</v>
      </c>
      <c r="AY211" s="144">
        <f t="shared" si="82"/>
        <v>0</v>
      </c>
      <c r="AZ211" s="144">
        <f t="shared" si="82"/>
        <v>0</v>
      </c>
      <c r="BA211" s="144">
        <f t="shared" si="82"/>
        <v>0</v>
      </c>
      <c r="BB211" s="144">
        <f t="shared" si="82"/>
        <v>0</v>
      </c>
      <c r="BC211" s="144">
        <f t="shared" si="82"/>
        <v>0</v>
      </c>
      <c r="BD211" s="143">
        <f t="shared" si="82"/>
        <v>0</v>
      </c>
    </row>
    <row r="212" spans="1:56" ht="12.75" hidden="1" customHeight="1" outlineLevel="2" x14ac:dyDescent="0.2">
      <c r="A212" s="268"/>
      <c r="B212" s="345"/>
      <c r="C212" s="8" t="s">
        <v>764</v>
      </c>
      <c r="D212" s="5"/>
      <c r="E212" s="5"/>
      <c r="F212" s="5"/>
      <c r="G212" s="15"/>
      <c r="H212" s="143">
        <f>SUMIF($I$3:$BD$3,$H$3,$I212:$BD212)</f>
        <v>0</v>
      </c>
      <c r="I212" s="144"/>
      <c r="J212" s="144"/>
      <c r="K212" s="144"/>
      <c r="L212" s="144"/>
      <c r="M212" s="144"/>
      <c r="N212" s="144"/>
      <c r="O212" s="144"/>
      <c r="P212" s="143">
        <f>SUM(I212:O212)</f>
        <v>0</v>
      </c>
      <c r="Q212" s="144"/>
      <c r="R212" s="144"/>
      <c r="S212" s="144"/>
      <c r="T212" s="144"/>
      <c r="U212" s="144"/>
      <c r="V212" s="144"/>
      <c r="W212" s="144"/>
      <c r="X212" s="143">
        <f>SUM(Q212:W212)</f>
        <v>0</v>
      </c>
      <c r="Y212" s="144"/>
      <c r="Z212" s="144"/>
      <c r="AA212" s="144"/>
      <c r="AB212" s="144"/>
      <c r="AC212" s="144"/>
      <c r="AD212" s="144"/>
      <c r="AE212" s="144"/>
      <c r="AF212" s="143">
        <f>SUM(Y212:AE212)</f>
        <v>0</v>
      </c>
      <c r="AG212" s="144"/>
      <c r="AH212" s="144"/>
      <c r="AI212" s="144"/>
      <c r="AJ212" s="144"/>
      <c r="AK212" s="144"/>
      <c r="AL212" s="144"/>
      <c r="AM212" s="144"/>
      <c r="AN212" s="143">
        <f>SUM(AG212:AM212)</f>
        <v>0</v>
      </c>
      <c r="AO212" s="144"/>
      <c r="AP212" s="144"/>
      <c r="AQ212" s="144"/>
      <c r="AR212" s="144"/>
      <c r="AS212" s="144"/>
      <c r="AT212" s="144"/>
      <c r="AU212" s="144"/>
      <c r="AV212" s="143">
        <f>SUM(AO212:AU212)</f>
        <v>0</v>
      </c>
      <c r="AW212" s="144"/>
      <c r="AX212" s="144"/>
      <c r="AY212" s="144"/>
      <c r="AZ212" s="144"/>
      <c r="BA212" s="144"/>
      <c r="BB212" s="144"/>
      <c r="BC212" s="144"/>
      <c r="BD212" s="143">
        <f>SUM(AW212:BC212)</f>
        <v>0</v>
      </c>
    </row>
    <row r="213" spans="1:56" ht="12.75" hidden="1" customHeight="1" outlineLevel="2" x14ac:dyDescent="0.2">
      <c r="A213" s="268"/>
      <c r="B213" s="345"/>
      <c r="C213" s="8" t="s">
        <v>765</v>
      </c>
      <c r="D213" s="5" t="s">
        <v>15</v>
      </c>
      <c r="E213" s="5"/>
      <c r="F213" s="5"/>
      <c r="G213" s="15"/>
      <c r="H213" s="143">
        <f>SUMIF($I$3:$BD$3,$H$3,$I213:$BD213)</f>
        <v>0</v>
      </c>
      <c r="I213" s="144"/>
      <c r="J213" s="144"/>
      <c r="K213" s="144"/>
      <c r="L213" s="144"/>
      <c r="M213" s="144"/>
      <c r="N213" s="144"/>
      <c r="O213" s="144"/>
      <c r="P213" s="143">
        <f>SUM(I213:O213)</f>
        <v>0</v>
      </c>
      <c r="Q213" s="144"/>
      <c r="R213" s="144"/>
      <c r="S213" s="144"/>
      <c r="T213" s="144"/>
      <c r="U213" s="144"/>
      <c r="V213" s="144"/>
      <c r="W213" s="144"/>
      <c r="X213" s="143">
        <f>SUM(Q213:W213)</f>
        <v>0</v>
      </c>
      <c r="Y213" s="144"/>
      <c r="Z213" s="144"/>
      <c r="AA213" s="144"/>
      <c r="AB213" s="144"/>
      <c r="AC213" s="144"/>
      <c r="AD213" s="144"/>
      <c r="AE213" s="144"/>
      <c r="AF213" s="143">
        <f>SUM(Y213:AE213)</f>
        <v>0</v>
      </c>
      <c r="AG213" s="144"/>
      <c r="AH213" s="144"/>
      <c r="AI213" s="144"/>
      <c r="AJ213" s="144"/>
      <c r="AK213" s="144"/>
      <c r="AL213" s="144"/>
      <c r="AM213" s="144"/>
      <c r="AN213" s="143">
        <f>SUM(AG213:AM213)</f>
        <v>0</v>
      </c>
      <c r="AO213" s="144"/>
      <c r="AP213" s="144"/>
      <c r="AQ213" s="144"/>
      <c r="AR213" s="144"/>
      <c r="AS213" s="144"/>
      <c r="AT213" s="144"/>
      <c r="AU213" s="144"/>
      <c r="AV213" s="143">
        <f>SUM(AO213:AU213)</f>
        <v>0</v>
      </c>
      <c r="AW213" s="144"/>
      <c r="AX213" s="144"/>
      <c r="AY213" s="144"/>
      <c r="AZ213" s="144"/>
      <c r="BA213" s="144"/>
      <c r="BB213" s="144"/>
      <c r="BC213" s="144"/>
      <c r="BD213" s="143">
        <f>SUM(AW213:BC213)</f>
        <v>0</v>
      </c>
    </row>
    <row r="214" spans="1:56" ht="12.75" hidden="1" customHeight="1" outlineLevel="2" x14ac:dyDescent="0.2">
      <c r="A214" s="267"/>
      <c r="B214" s="345"/>
      <c r="C214" s="8" t="s">
        <v>2</v>
      </c>
      <c r="D214" s="5" t="s">
        <v>9</v>
      </c>
      <c r="E214" s="5"/>
      <c r="F214" s="5"/>
      <c r="G214" s="15"/>
      <c r="H214" s="143">
        <f>SUMIF($I$3:$BD$3,$H$3,$I214:$BD214)</f>
        <v>0</v>
      </c>
      <c r="I214" s="144"/>
      <c r="J214" s="144"/>
      <c r="K214" s="144"/>
      <c r="L214" s="144"/>
      <c r="M214" s="144"/>
      <c r="N214" s="144"/>
      <c r="O214" s="144"/>
      <c r="P214" s="143">
        <f>SUM(I214:O214)</f>
        <v>0</v>
      </c>
      <c r="Q214" s="144"/>
      <c r="R214" s="144"/>
      <c r="S214" s="144"/>
      <c r="T214" s="144"/>
      <c r="U214" s="144"/>
      <c r="V214" s="144"/>
      <c r="W214" s="144"/>
      <c r="X214" s="143">
        <f>SUM(Q214:W214)</f>
        <v>0</v>
      </c>
      <c r="Y214" s="144"/>
      <c r="Z214" s="144"/>
      <c r="AA214" s="144"/>
      <c r="AB214" s="144"/>
      <c r="AC214" s="144"/>
      <c r="AD214" s="144"/>
      <c r="AE214" s="144"/>
      <c r="AF214" s="143">
        <f>SUM(Y214:AE214)</f>
        <v>0</v>
      </c>
      <c r="AG214" s="144"/>
      <c r="AH214" s="144"/>
      <c r="AI214" s="144"/>
      <c r="AJ214" s="144"/>
      <c r="AK214" s="144"/>
      <c r="AL214" s="144"/>
      <c r="AM214" s="144"/>
      <c r="AN214" s="143">
        <f>SUM(AG214:AM214)</f>
        <v>0</v>
      </c>
      <c r="AO214" s="144"/>
      <c r="AP214" s="144"/>
      <c r="AQ214" s="144"/>
      <c r="AR214" s="144"/>
      <c r="AS214" s="144"/>
      <c r="AT214" s="144"/>
      <c r="AU214" s="144"/>
      <c r="AV214" s="143">
        <f>SUM(AO214:AU214)</f>
        <v>0</v>
      </c>
      <c r="AW214" s="144"/>
      <c r="AX214" s="144"/>
      <c r="AY214" s="144"/>
      <c r="AZ214" s="144"/>
      <c r="BA214" s="144"/>
      <c r="BB214" s="144"/>
      <c r="BC214" s="144"/>
      <c r="BD214" s="143">
        <f>SUM(AW214:BC214)</f>
        <v>0</v>
      </c>
    </row>
    <row r="215" spans="1:56" ht="12.75" hidden="1" customHeight="1" outlineLevel="2" x14ac:dyDescent="0.2">
      <c r="A215" s="268"/>
      <c r="B215" s="345"/>
      <c r="C215" s="8" t="s">
        <v>3</v>
      </c>
      <c r="D215" s="5" t="s">
        <v>9</v>
      </c>
      <c r="E215" s="5"/>
      <c r="F215" s="5"/>
      <c r="G215" s="15"/>
      <c r="H215" s="143">
        <f>SUMIF($I$3:$BD$3,$H$3,$I215:$BD215)</f>
        <v>0</v>
      </c>
      <c r="I215" s="144"/>
      <c r="J215" s="144"/>
      <c r="K215" s="144"/>
      <c r="L215" s="144"/>
      <c r="M215" s="144"/>
      <c r="N215" s="144"/>
      <c r="O215" s="144"/>
      <c r="P215" s="143">
        <f>SUM(I215:O215)</f>
        <v>0</v>
      </c>
      <c r="Q215" s="144"/>
      <c r="R215" s="144"/>
      <c r="S215" s="144"/>
      <c r="T215" s="144"/>
      <c r="U215" s="144"/>
      <c r="V215" s="144"/>
      <c r="W215" s="144"/>
      <c r="X215" s="143">
        <f>SUM(Q215:W215)</f>
        <v>0</v>
      </c>
      <c r="Y215" s="144"/>
      <c r="Z215" s="144"/>
      <c r="AA215" s="144"/>
      <c r="AB215" s="144"/>
      <c r="AC215" s="144"/>
      <c r="AD215" s="144"/>
      <c r="AE215" s="144"/>
      <c r="AF215" s="143">
        <f>SUM(Y215:AE215)</f>
        <v>0</v>
      </c>
      <c r="AG215" s="144"/>
      <c r="AH215" s="144"/>
      <c r="AI215" s="144"/>
      <c r="AJ215" s="144"/>
      <c r="AK215" s="144"/>
      <c r="AL215" s="144"/>
      <c r="AM215" s="144"/>
      <c r="AN215" s="143">
        <f>SUM(AG215:AM215)</f>
        <v>0</v>
      </c>
      <c r="AO215" s="144"/>
      <c r="AP215" s="144"/>
      <c r="AQ215" s="144"/>
      <c r="AR215" s="144"/>
      <c r="AS215" s="144"/>
      <c r="AT215" s="144"/>
      <c r="AU215" s="144"/>
      <c r="AV215" s="143">
        <f>SUM(AO215:AU215)</f>
        <v>0</v>
      </c>
      <c r="AW215" s="144"/>
      <c r="AX215" s="144"/>
      <c r="AY215" s="144"/>
      <c r="AZ215" s="144"/>
      <c r="BA215" s="144"/>
      <c r="BB215" s="144"/>
      <c r="BC215" s="144"/>
      <c r="BD215" s="143">
        <f>SUM(AW215:BC215)</f>
        <v>0</v>
      </c>
    </row>
    <row r="216" spans="1:56" ht="12.75" hidden="1" customHeight="1" outlineLevel="2" x14ac:dyDescent="0.2">
      <c r="A216" s="268"/>
      <c r="B216" s="345"/>
      <c r="C216" s="8" t="s">
        <v>33</v>
      </c>
      <c r="D216" s="5" t="s">
        <v>9</v>
      </c>
      <c r="E216" s="5"/>
      <c r="F216" s="5"/>
      <c r="G216" s="15"/>
      <c r="H216" s="143">
        <f>SUMIF($I$3:$BD$3,$H$3,$I216:$BD216)</f>
        <v>0</v>
      </c>
      <c r="I216" s="144"/>
      <c r="J216" s="144"/>
      <c r="K216" s="144"/>
      <c r="L216" s="144"/>
      <c r="M216" s="144"/>
      <c r="N216" s="144"/>
      <c r="O216" s="144"/>
      <c r="P216" s="143">
        <f>SUM(I216:O216)</f>
        <v>0</v>
      </c>
      <c r="Q216" s="144"/>
      <c r="R216" s="144"/>
      <c r="S216" s="144"/>
      <c r="T216" s="144"/>
      <c r="U216" s="144"/>
      <c r="V216" s="144"/>
      <c r="W216" s="144"/>
      <c r="X216" s="143">
        <f>SUM(Q216:W216)</f>
        <v>0</v>
      </c>
      <c r="Y216" s="144"/>
      <c r="Z216" s="144"/>
      <c r="AA216" s="144"/>
      <c r="AB216" s="144"/>
      <c r="AC216" s="144"/>
      <c r="AD216" s="144"/>
      <c r="AE216" s="144"/>
      <c r="AF216" s="143">
        <f>SUM(Y216:AE216)</f>
        <v>0</v>
      </c>
      <c r="AG216" s="144"/>
      <c r="AH216" s="144"/>
      <c r="AI216" s="144"/>
      <c r="AJ216" s="144"/>
      <c r="AK216" s="144"/>
      <c r="AL216" s="144"/>
      <c r="AM216" s="144"/>
      <c r="AN216" s="143">
        <f>SUM(AG216:AM216)</f>
        <v>0</v>
      </c>
      <c r="AO216" s="144"/>
      <c r="AP216" s="144"/>
      <c r="AQ216" s="144"/>
      <c r="AR216" s="144"/>
      <c r="AS216" s="144"/>
      <c r="AT216" s="144"/>
      <c r="AU216" s="144"/>
      <c r="AV216" s="143">
        <f>SUM(AO216:AU216)</f>
        <v>0</v>
      </c>
      <c r="AW216" s="144"/>
      <c r="AX216" s="144"/>
      <c r="AY216" s="144"/>
      <c r="AZ216" s="144"/>
      <c r="BA216" s="144"/>
      <c r="BB216" s="144"/>
      <c r="BC216" s="144"/>
      <c r="BD216" s="143">
        <f>SUM(AW216:BC216)</f>
        <v>0</v>
      </c>
    </row>
    <row r="217" spans="1:56" s="2" customFormat="1" ht="12.75" hidden="1" customHeight="1" outlineLevel="2" x14ac:dyDescent="0.2">
      <c r="A217" s="268"/>
      <c r="B217" s="345"/>
      <c r="C217" s="8" t="s">
        <v>13</v>
      </c>
      <c r="D217" s="5" t="s">
        <v>4</v>
      </c>
      <c r="E217" s="5"/>
      <c r="F217" s="5"/>
      <c r="G217" s="15"/>
      <c r="H217" s="143">
        <f>IF(ISERROR(H216/H214),0,H216/H214)</f>
        <v>0</v>
      </c>
      <c r="I217" s="144"/>
      <c r="J217" s="144"/>
      <c r="K217" s="144"/>
      <c r="L217" s="144"/>
      <c r="M217" s="144"/>
      <c r="N217" s="144"/>
      <c r="O217" s="144" t="s">
        <v>102</v>
      </c>
      <c r="P217" s="143">
        <f>IF(ISERROR(P216/P214),0,P216/P214)</f>
        <v>0</v>
      </c>
      <c r="Q217" s="144"/>
      <c r="R217" s="144"/>
      <c r="S217" s="144"/>
      <c r="T217" s="144"/>
      <c r="U217" s="144" t="s">
        <v>102</v>
      </c>
      <c r="V217" s="144"/>
      <c r="W217" s="144"/>
      <c r="X217" s="143">
        <f>IF(ISERROR(X216/X214),0,X216/X214)</f>
        <v>0</v>
      </c>
      <c r="Y217" s="144"/>
      <c r="Z217" s="144"/>
      <c r="AA217" s="144"/>
      <c r="AB217" s="144"/>
      <c r="AC217" s="144"/>
      <c r="AD217" s="144"/>
      <c r="AE217" s="144"/>
      <c r="AF217" s="143">
        <f>IF(ISERROR(AF216/AF214),0,AF216/AF214)</f>
        <v>0</v>
      </c>
      <c r="AG217" s="144"/>
      <c r="AH217" s="144"/>
      <c r="AI217" s="144"/>
      <c r="AJ217" s="144"/>
      <c r="AK217" s="144"/>
      <c r="AL217" s="144"/>
      <c r="AM217" s="144"/>
      <c r="AN217" s="143">
        <f>IF(ISERROR(AN216/AN214),0,AN216/AN214)</f>
        <v>0</v>
      </c>
      <c r="AO217" s="144"/>
      <c r="AP217" s="144"/>
      <c r="AQ217" s="144"/>
      <c r="AR217" s="144"/>
      <c r="AS217" s="144"/>
      <c r="AT217" s="144"/>
      <c r="AU217" s="144"/>
      <c r="AV217" s="143">
        <f>IF(ISERROR(AV216/AV214),0,AV216/AV214)</f>
        <v>0</v>
      </c>
      <c r="AW217" s="144"/>
      <c r="AX217" s="144"/>
      <c r="AY217" s="144"/>
      <c r="AZ217" s="144"/>
      <c r="BA217" s="144"/>
      <c r="BB217" s="144"/>
      <c r="BC217" s="144"/>
      <c r="BD217" s="143">
        <f>IF(ISERROR(BD216/BD214),0,BD216/BD214)</f>
        <v>0</v>
      </c>
    </row>
    <row r="218" spans="1:56" ht="12.75" hidden="1" customHeight="1" outlineLevel="2" x14ac:dyDescent="0.2">
      <c r="A218" s="268"/>
      <c r="B218" s="345"/>
      <c r="C218" s="8" t="s">
        <v>5</v>
      </c>
      <c r="D218" s="5" t="s">
        <v>4</v>
      </c>
      <c r="E218" s="5"/>
      <c r="F218" s="5"/>
      <c r="G218" s="15"/>
      <c r="H218" s="143">
        <f>IF(ISERROR((H214-H215)/H214),0,(H214-H215)/H214)</f>
        <v>0</v>
      </c>
      <c r="I218" s="144"/>
      <c r="J218" s="144"/>
      <c r="K218" s="144"/>
      <c r="L218" s="144"/>
      <c r="M218" s="144"/>
      <c r="N218" s="144"/>
      <c r="O218" s="144" t="s">
        <v>102</v>
      </c>
      <c r="P218" s="143">
        <f>IF(ISERROR((P214-P215)/P214),0,(P214-P215)/P214)</f>
        <v>0</v>
      </c>
      <c r="Q218" s="144"/>
      <c r="R218" s="144"/>
      <c r="S218" s="144"/>
      <c r="T218" s="144"/>
      <c r="U218" s="144" t="s">
        <v>102</v>
      </c>
      <c r="V218" s="144"/>
      <c r="W218" s="144"/>
      <c r="X218" s="143">
        <f>IF(ISERROR((X214-X215)/X214),0,(X214-X215)/X214)</f>
        <v>0</v>
      </c>
      <c r="Y218" s="144"/>
      <c r="Z218" s="144"/>
      <c r="AA218" s="144"/>
      <c r="AB218" s="144"/>
      <c r="AC218" s="144"/>
      <c r="AD218" s="144"/>
      <c r="AE218" s="144"/>
      <c r="AF218" s="143">
        <f>IF(ISERROR((AF214-AF215)/AF214),0,(AF214-AF215)/AF214)</f>
        <v>0</v>
      </c>
      <c r="AG218" s="144"/>
      <c r="AH218" s="144"/>
      <c r="AI218" s="144"/>
      <c r="AJ218" s="144"/>
      <c r="AK218" s="144"/>
      <c r="AL218" s="144"/>
      <c r="AM218" s="144"/>
      <c r="AN218" s="143">
        <f>IF(ISERROR((AN214-AN215)/AN214),0,(AN214-AN215)/AN214)</f>
        <v>0</v>
      </c>
      <c r="AO218" s="144"/>
      <c r="AP218" s="144"/>
      <c r="AQ218" s="144"/>
      <c r="AR218" s="144"/>
      <c r="AS218" s="144"/>
      <c r="AT218" s="144"/>
      <c r="AU218" s="144"/>
      <c r="AV218" s="143">
        <f>IF(ISERROR((AV214-AV215)/AV214),0,(AV214-AV215)/AV214)</f>
        <v>0</v>
      </c>
      <c r="AW218" s="144"/>
      <c r="AX218" s="144"/>
      <c r="AY218" s="144"/>
      <c r="AZ218" s="144"/>
      <c r="BA218" s="144"/>
      <c r="BB218" s="144"/>
      <c r="BC218" s="144"/>
      <c r="BD218" s="143">
        <f>IF(ISERROR((BD214-BD215)/BD214),0,(BD214-BD215)/BD214)</f>
        <v>0</v>
      </c>
    </row>
    <row r="219" spans="1:56" ht="12.75" hidden="1" customHeight="1" outlineLevel="3" x14ac:dyDescent="0.2">
      <c r="A219" s="268"/>
      <c r="B219" s="345"/>
      <c r="C219" s="8" t="s">
        <v>46</v>
      </c>
      <c r="D219" s="5"/>
      <c r="E219" s="5"/>
      <c r="F219" s="5"/>
      <c r="G219" s="15"/>
      <c r="H219" s="143">
        <f>SUMIF($I$3:$BD$3,$H$3,$I219:$BD219)</f>
        <v>0</v>
      </c>
      <c r="I219" s="144"/>
      <c r="J219" s="144"/>
      <c r="K219" s="144"/>
      <c r="L219" s="144"/>
      <c r="M219" s="144"/>
      <c r="N219" s="144"/>
      <c r="O219" s="144"/>
      <c r="P219" s="143">
        <f>SUM(I219:O219)</f>
        <v>0</v>
      </c>
      <c r="Q219" s="144"/>
      <c r="R219" s="144"/>
      <c r="S219" s="144"/>
      <c r="T219" s="144"/>
      <c r="U219" s="144"/>
      <c r="V219" s="144"/>
      <c r="W219" s="144"/>
      <c r="X219" s="143">
        <f>SUM(Q219:W219)</f>
        <v>0</v>
      </c>
      <c r="Y219" s="144"/>
      <c r="Z219" s="144"/>
      <c r="AA219" s="144"/>
      <c r="AB219" s="144"/>
      <c r="AC219" s="144"/>
      <c r="AD219" s="144"/>
      <c r="AE219" s="144"/>
      <c r="AF219" s="143">
        <f>SUM(Y219:AE219)</f>
        <v>0</v>
      </c>
      <c r="AG219" s="144"/>
      <c r="AH219" s="144"/>
      <c r="AI219" s="144"/>
      <c r="AJ219" s="144"/>
      <c r="AK219" s="144"/>
      <c r="AL219" s="144"/>
      <c r="AM219" s="144"/>
      <c r="AN219" s="143">
        <f>SUM(AG219:AM219)</f>
        <v>0</v>
      </c>
      <c r="AO219" s="144"/>
      <c r="AP219" s="144"/>
      <c r="AQ219" s="144"/>
      <c r="AR219" s="144"/>
      <c r="AS219" s="144"/>
      <c r="AT219" s="144"/>
      <c r="AU219" s="144"/>
      <c r="AV219" s="143">
        <f>SUM(AO219:AU219)</f>
        <v>0</v>
      </c>
      <c r="AW219" s="144"/>
      <c r="AX219" s="144"/>
      <c r="AY219" s="144"/>
      <c r="AZ219" s="144"/>
      <c r="BA219" s="144"/>
      <c r="BB219" s="144"/>
      <c r="BC219" s="144"/>
      <c r="BD219" s="143">
        <f>SUM(AW219:BC219)</f>
        <v>0</v>
      </c>
    </row>
    <row r="220" spans="1:56" ht="12.75" hidden="1" customHeight="1" outlineLevel="2" x14ac:dyDescent="0.2">
      <c r="A220" s="268"/>
      <c r="B220" s="345"/>
      <c r="C220" s="8" t="s">
        <v>14</v>
      </c>
      <c r="D220" s="5"/>
      <c r="E220" s="5"/>
      <c r="F220" s="5"/>
      <c r="G220" s="15"/>
      <c r="H220" s="143">
        <f>IF(ISERROR(H219/H215),0,H219/H215)</f>
        <v>0</v>
      </c>
      <c r="I220" s="144"/>
      <c r="J220" s="144"/>
      <c r="K220" s="144"/>
      <c r="L220" s="144"/>
      <c r="M220" s="144"/>
      <c r="N220" s="144"/>
      <c r="O220" s="144" t="s">
        <v>102</v>
      </c>
      <c r="P220" s="143">
        <f>IF(ISERROR(P219/P215),0,P219/P215)</f>
        <v>0</v>
      </c>
      <c r="Q220" s="144"/>
      <c r="R220" s="144"/>
      <c r="S220" s="144"/>
      <c r="T220" s="144"/>
      <c r="U220" s="144" t="s">
        <v>102</v>
      </c>
      <c r="V220" s="144"/>
      <c r="W220" s="144"/>
      <c r="X220" s="143">
        <f>IF(ISERROR(X219/X215),0,X219/X215)</f>
        <v>0</v>
      </c>
      <c r="Y220" s="144"/>
      <c r="Z220" s="144"/>
      <c r="AA220" s="144"/>
      <c r="AB220" s="144"/>
      <c r="AC220" s="144"/>
      <c r="AD220" s="144"/>
      <c r="AE220" s="144"/>
      <c r="AF220" s="143">
        <f>IF(ISERROR(AF219/AF215),0,AF219/AF215)</f>
        <v>0</v>
      </c>
      <c r="AG220" s="144"/>
      <c r="AH220" s="144"/>
      <c r="AI220" s="144"/>
      <c r="AJ220" s="144"/>
      <c r="AK220" s="144"/>
      <c r="AL220" s="144"/>
      <c r="AM220" s="144"/>
      <c r="AN220" s="143">
        <f>IF(ISERROR(AN219/AN215),0,AN219/AN215)</f>
        <v>0</v>
      </c>
      <c r="AO220" s="144"/>
      <c r="AP220" s="144"/>
      <c r="AQ220" s="144"/>
      <c r="AR220" s="144"/>
      <c r="AS220" s="144"/>
      <c r="AT220" s="144"/>
      <c r="AU220" s="144"/>
      <c r="AV220" s="143">
        <f>IF(ISERROR(AV219/AV215),0,AV219/AV215)</f>
        <v>0</v>
      </c>
      <c r="AW220" s="144"/>
      <c r="AX220" s="144"/>
      <c r="AY220" s="144"/>
      <c r="AZ220" s="144"/>
      <c r="BA220" s="144"/>
      <c r="BB220" s="144"/>
      <c r="BC220" s="144"/>
      <c r="BD220" s="143">
        <f>IF(ISERROR(BD219/BD215),0,BD219/BD215)</f>
        <v>0</v>
      </c>
    </row>
    <row r="221" spans="1:56" ht="12.75" hidden="1" customHeight="1" outlineLevel="2" x14ac:dyDescent="0.2">
      <c r="A221" s="268"/>
      <c r="B221" s="345"/>
      <c r="C221" s="8"/>
      <c r="D221" s="5"/>
      <c r="E221" s="5"/>
      <c r="F221" s="5"/>
      <c r="G221" s="15"/>
      <c r="H221" s="143"/>
      <c r="I221" s="144"/>
      <c r="J221" s="144"/>
      <c r="K221" s="144"/>
      <c r="L221" s="144"/>
      <c r="M221" s="144"/>
      <c r="N221" s="144"/>
      <c r="O221" s="144"/>
      <c r="P221" s="143"/>
      <c r="Q221" s="144"/>
      <c r="R221" s="144"/>
      <c r="S221" s="144"/>
      <c r="T221" s="144"/>
      <c r="U221" s="144"/>
      <c r="V221" s="144"/>
      <c r="W221" s="144"/>
      <c r="X221" s="143"/>
      <c r="Y221" s="144"/>
      <c r="Z221" s="144"/>
      <c r="AA221" s="144"/>
      <c r="AB221" s="144"/>
      <c r="AC221" s="144"/>
      <c r="AD221" s="144"/>
      <c r="AE221" s="144"/>
      <c r="AF221" s="143"/>
      <c r="AG221" s="144"/>
      <c r="AH221" s="144"/>
      <c r="AI221" s="144"/>
      <c r="AJ221" s="144"/>
      <c r="AK221" s="144"/>
      <c r="AL221" s="144"/>
      <c r="AM221" s="144"/>
      <c r="AN221" s="143"/>
      <c r="AO221" s="144"/>
      <c r="AP221" s="144"/>
      <c r="AQ221" s="144"/>
      <c r="AR221" s="144"/>
      <c r="AS221" s="144"/>
      <c r="AT221" s="144"/>
      <c r="AU221" s="144"/>
      <c r="AV221" s="143"/>
      <c r="AW221" s="144"/>
      <c r="AX221" s="144"/>
      <c r="AY221" s="144"/>
      <c r="AZ221" s="144"/>
      <c r="BA221" s="144"/>
      <c r="BB221" s="144"/>
      <c r="BC221" s="144"/>
      <c r="BD221" s="143"/>
    </row>
    <row r="222" spans="1:56" ht="12.75" hidden="1" customHeight="1" outlineLevel="2" x14ac:dyDescent="0.2">
      <c r="A222" s="268"/>
      <c r="B222" s="345"/>
      <c r="C222" s="8" t="s">
        <v>766</v>
      </c>
      <c r="D222" s="5" t="s">
        <v>15</v>
      </c>
      <c r="E222" s="5"/>
      <c r="F222" s="5"/>
      <c r="G222" s="15"/>
      <c r="H222" s="143">
        <f t="shared" ref="H222:AM222" si="83">IFERROR(H224/H223,0)</f>
        <v>0</v>
      </c>
      <c r="I222" s="144">
        <f t="shared" si="83"/>
        <v>0</v>
      </c>
      <c r="J222" s="144">
        <f t="shared" si="83"/>
        <v>0</v>
      </c>
      <c r="K222" s="144">
        <f t="shared" si="83"/>
        <v>0</v>
      </c>
      <c r="L222" s="144">
        <f t="shared" si="83"/>
        <v>0</v>
      </c>
      <c r="M222" s="144">
        <f t="shared" si="83"/>
        <v>0</v>
      </c>
      <c r="N222" s="144">
        <f t="shared" si="83"/>
        <v>0</v>
      </c>
      <c r="O222" s="144">
        <f t="shared" si="83"/>
        <v>0</v>
      </c>
      <c r="P222" s="143">
        <f t="shared" si="83"/>
        <v>0</v>
      </c>
      <c r="Q222" s="144">
        <f t="shared" si="83"/>
        <v>0</v>
      </c>
      <c r="R222" s="144">
        <f t="shared" si="83"/>
        <v>0</v>
      </c>
      <c r="S222" s="144">
        <f t="shared" si="83"/>
        <v>0</v>
      </c>
      <c r="T222" s="144">
        <f t="shared" si="83"/>
        <v>0</v>
      </c>
      <c r="U222" s="144">
        <f t="shared" si="83"/>
        <v>0</v>
      </c>
      <c r="V222" s="144">
        <f t="shared" si="83"/>
        <v>0</v>
      </c>
      <c r="W222" s="144">
        <f t="shared" si="83"/>
        <v>0</v>
      </c>
      <c r="X222" s="143">
        <f t="shared" si="83"/>
        <v>0</v>
      </c>
      <c r="Y222" s="144">
        <f t="shared" si="83"/>
        <v>0</v>
      </c>
      <c r="Z222" s="144">
        <f t="shared" si="83"/>
        <v>0</v>
      </c>
      <c r="AA222" s="144">
        <f t="shared" si="83"/>
        <v>0</v>
      </c>
      <c r="AB222" s="144">
        <f t="shared" si="83"/>
        <v>0</v>
      </c>
      <c r="AC222" s="144">
        <f t="shared" si="83"/>
        <v>0</v>
      </c>
      <c r="AD222" s="144">
        <f t="shared" si="83"/>
        <v>0</v>
      </c>
      <c r="AE222" s="144">
        <f t="shared" si="83"/>
        <v>0</v>
      </c>
      <c r="AF222" s="143">
        <f t="shared" si="83"/>
        <v>0</v>
      </c>
      <c r="AG222" s="144">
        <f t="shared" si="83"/>
        <v>0</v>
      </c>
      <c r="AH222" s="144">
        <f t="shared" si="83"/>
        <v>0</v>
      </c>
      <c r="AI222" s="144">
        <f t="shared" si="83"/>
        <v>0</v>
      </c>
      <c r="AJ222" s="144">
        <f t="shared" si="83"/>
        <v>0</v>
      </c>
      <c r="AK222" s="144">
        <f t="shared" si="83"/>
        <v>0</v>
      </c>
      <c r="AL222" s="144">
        <f t="shared" si="83"/>
        <v>0</v>
      </c>
      <c r="AM222" s="144">
        <f t="shared" si="83"/>
        <v>0</v>
      </c>
      <c r="AN222" s="143">
        <f t="shared" ref="AN222:BD222" si="84">IFERROR(AN224/AN223,0)</f>
        <v>0</v>
      </c>
      <c r="AO222" s="144">
        <f t="shared" si="84"/>
        <v>0</v>
      </c>
      <c r="AP222" s="144">
        <f t="shared" si="84"/>
        <v>0</v>
      </c>
      <c r="AQ222" s="144">
        <f t="shared" si="84"/>
        <v>0</v>
      </c>
      <c r="AR222" s="144">
        <f t="shared" si="84"/>
        <v>0</v>
      </c>
      <c r="AS222" s="144">
        <f t="shared" si="84"/>
        <v>0</v>
      </c>
      <c r="AT222" s="144">
        <f t="shared" si="84"/>
        <v>0</v>
      </c>
      <c r="AU222" s="144">
        <f t="shared" si="84"/>
        <v>0</v>
      </c>
      <c r="AV222" s="143">
        <f t="shared" si="84"/>
        <v>0</v>
      </c>
      <c r="AW222" s="144">
        <f t="shared" si="84"/>
        <v>0</v>
      </c>
      <c r="AX222" s="144">
        <f t="shared" si="84"/>
        <v>0</v>
      </c>
      <c r="AY222" s="144">
        <f t="shared" si="84"/>
        <v>0</v>
      </c>
      <c r="AZ222" s="144">
        <f t="shared" si="84"/>
        <v>0</v>
      </c>
      <c r="BA222" s="144">
        <f t="shared" si="84"/>
        <v>0</v>
      </c>
      <c r="BB222" s="144">
        <f t="shared" si="84"/>
        <v>0</v>
      </c>
      <c r="BC222" s="144">
        <f t="shared" si="84"/>
        <v>0</v>
      </c>
      <c r="BD222" s="143">
        <f t="shared" si="84"/>
        <v>0</v>
      </c>
    </row>
    <row r="223" spans="1:56" ht="12.75" hidden="1" customHeight="1" outlineLevel="2" x14ac:dyDescent="0.2">
      <c r="A223" s="268"/>
      <c r="B223" s="345"/>
      <c r="C223" s="8" t="s">
        <v>764</v>
      </c>
      <c r="D223" s="5"/>
      <c r="E223" s="5"/>
      <c r="F223" s="5"/>
      <c r="G223" s="15"/>
      <c r="H223" s="143">
        <f>SUMIF($I$3:$BD$3,$H$3,$I223:$BD223)</f>
        <v>0</v>
      </c>
      <c r="I223" s="144"/>
      <c r="J223" s="144"/>
      <c r="K223" s="144"/>
      <c r="L223" s="144"/>
      <c r="M223" s="144"/>
      <c r="N223" s="144"/>
      <c r="O223" s="144"/>
      <c r="P223" s="143">
        <f>SUM(I223:O223)</f>
        <v>0</v>
      </c>
      <c r="Q223" s="144"/>
      <c r="R223" s="144"/>
      <c r="S223" s="144"/>
      <c r="T223" s="144"/>
      <c r="U223" s="144"/>
      <c r="V223" s="144"/>
      <c r="W223" s="144"/>
      <c r="X223" s="143">
        <f>SUM(Q223:W223)</f>
        <v>0</v>
      </c>
      <c r="Y223" s="144"/>
      <c r="Z223" s="144"/>
      <c r="AA223" s="144"/>
      <c r="AB223" s="144"/>
      <c r="AC223" s="144"/>
      <c r="AD223" s="144"/>
      <c r="AE223" s="144"/>
      <c r="AF223" s="143">
        <f>SUM(Y223:AE223)</f>
        <v>0</v>
      </c>
      <c r="AG223" s="144"/>
      <c r="AH223" s="144"/>
      <c r="AI223" s="144"/>
      <c r="AJ223" s="144"/>
      <c r="AK223" s="144"/>
      <c r="AL223" s="144"/>
      <c r="AM223" s="144"/>
      <c r="AN223" s="143">
        <f>SUM(AG223:AM223)</f>
        <v>0</v>
      </c>
      <c r="AO223" s="144"/>
      <c r="AP223" s="144"/>
      <c r="AQ223" s="144"/>
      <c r="AR223" s="144"/>
      <c r="AS223" s="144"/>
      <c r="AT223" s="144"/>
      <c r="AU223" s="144"/>
      <c r="AV223" s="143">
        <f>SUM(AO223:AU223)</f>
        <v>0</v>
      </c>
      <c r="AW223" s="144"/>
      <c r="AX223" s="144"/>
      <c r="AY223" s="144"/>
      <c r="AZ223" s="144"/>
      <c r="BA223" s="144"/>
      <c r="BB223" s="144"/>
      <c r="BC223" s="144"/>
      <c r="BD223" s="143">
        <f>SUM(AW223:BC223)</f>
        <v>0</v>
      </c>
    </row>
    <row r="224" spans="1:56" ht="12.75" hidden="1" customHeight="1" outlineLevel="2" x14ac:dyDescent="0.2">
      <c r="A224" s="268"/>
      <c r="B224" s="345"/>
      <c r="C224" s="8" t="s">
        <v>765</v>
      </c>
      <c r="D224" s="5" t="s">
        <v>15</v>
      </c>
      <c r="E224" s="5"/>
      <c r="F224" s="5"/>
      <c r="G224" s="15"/>
      <c r="H224" s="143">
        <f>SUMIF($I$3:$BD$3,$H$3,$I224:$BD224)</f>
        <v>0</v>
      </c>
      <c r="I224" s="144"/>
      <c r="J224" s="144"/>
      <c r="K224" s="144"/>
      <c r="L224" s="144"/>
      <c r="M224" s="144"/>
      <c r="N224" s="144"/>
      <c r="O224" s="144"/>
      <c r="P224" s="143">
        <f>SUM(I224:O224)</f>
        <v>0</v>
      </c>
      <c r="Q224" s="144"/>
      <c r="R224" s="144"/>
      <c r="S224" s="144"/>
      <c r="T224" s="144"/>
      <c r="U224" s="144"/>
      <c r="V224" s="144"/>
      <c r="W224" s="144"/>
      <c r="X224" s="143">
        <f>SUM(Q224:W224)</f>
        <v>0</v>
      </c>
      <c r="Y224" s="144"/>
      <c r="Z224" s="144"/>
      <c r="AA224" s="144"/>
      <c r="AB224" s="144"/>
      <c r="AC224" s="144"/>
      <c r="AD224" s="144"/>
      <c r="AE224" s="144"/>
      <c r="AF224" s="143">
        <f>SUM(Y224:AE224)</f>
        <v>0</v>
      </c>
      <c r="AG224" s="144"/>
      <c r="AH224" s="144"/>
      <c r="AI224" s="144"/>
      <c r="AJ224" s="144"/>
      <c r="AK224" s="144"/>
      <c r="AL224" s="144"/>
      <c r="AM224" s="144"/>
      <c r="AN224" s="143">
        <f>SUM(AG224:AM224)</f>
        <v>0</v>
      </c>
      <c r="AO224" s="144"/>
      <c r="AP224" s="144"/>
      <c r="AQ224" s="144"/>
      <c r="AR224" s="144"/>
      <c r="AS224" s="144"/>
      <c r="AT224" s="144"/>
      <c r="AU224" s="144"/>
      <c r="AV224" s="143">
        <f>SUM(AO224:AU224)</f>
        <v>0</v>
      </c>
      <c r="AW224" s="144"/>
      <c r="AX224" s="144"/>
      <c r="AY224" s="144"/>
      <c r="AZ224" s="144"/>
      <c r="BA224" s="144"/>
      <c r="BB224" s="144"/>
      <c r="BC224" s="144"/>
      <c r="BD224" s="143">
        <f>SUM(AW224:BC224)</f>
        <v>0</v>
      </c>
    </row>
    <row r="225" spans="1:56" ht="12.75" hidden="1" customHeight="1" outlineLevel="2" x14ac:dyDescent="0.2">
      <c r="A225" s="267"/>
      <c r="B225" s="345"/>
      <c r="C225" s="8" t="s">
        <v>2</v>
      </c>
      <c r="D225" s="5" t="s">
        <v>9</v>
      </c>
      <c r="E225" s="5"/>
      <c r="F225" s="5"/>
      <c r="G225" s="15"/>
      <c r="H225" s="143">
        <f>SUMIF($I$3:$BD$3,$H$3,$I225:$BD225)</f>
        <v>0</v>
      </c>
      <c r="I225" s="144"/>
      <c r="J225" s="144"/>
      <c r="K225" s="144"/>
      <c r="L225" s="144"/>
      <c r="M225" s="144"/>
      <c r="N225" s="144"/>
      <c r="O225" s="144"/>
      <c r="P225" s="143">
        <f>SUM(I225:O225)</f>
        <v>0</v>
      </c>
      <c r="Q225" s="144"/>
      <c r="R225" s="144"/>
      <c r="S225" s="144"/>
      <c r="T225" s="144"/>
      <c r="U225" s="144"/>
      <c r="V225" s="144"/>
      <c r="W225" s="144"/>
      <c r="X225" s="143">
        <f>SUM(Q225:W225)</f>
        <v>0</v>
      </c>
      <c r="Y225" s="144"/>
      <c r="Z225" s="144"/>
      <c r="AA225" s="144"/>
      <c r="AB225" s="144"/>
      <c r="AC225" s="144"/>
      <c r="AD225" s="144"/>
      <c r="AE225" s="144"/>
      <c r="AF225" s="143">
        <f>SUM(Y225:AE225)</f>
        <v>0</v>
      </c>
      <c r="AG225" s="144"/>
      <c r="AH225" s="144"/>
      <c r="AI225" s="144"/>
      <c r="AJ225" s="144"/>
      <c r="AK225" s="144"/>
      <c r="AL225" s="144"/>
      <c r="AM225" s="144"/>
      <c r="AN225" s="143">
        <f>SUM(AG225:AM225)</f>
        <v>0</v>
      </c>
      <c r="AO225" s="144"/>
      <c r="AP225" s="144"/>
      <c r="AQ225" s="144"/>
      <c r="AR225" s="144"/>
      <c r="AS225" s="144"/>
      <c r="AT225" s="144"/>
      <c r="AU225" s="144"/>
      <c r="AV225" s="143">
        <f>SUM(AO225:AU225)</f>
        <v>0</v>
      </c>
      <c r="AW225" s="144"/>
      <c r="AX225" s="144"/>
      <c r="AY225" s="144"/>
      <c r="AZ225" s="144"/>
      <c r="BA225" s="144"/>
      <c r="BB225" s="144"/>
      <c r="BC225" s="144"/>
      <c r="BD225" s="143">
        <f>SUM(AW225:BC225)</f>
        <v>0</v>
      </c>
    </row>
    <row r="226" spans="1:56" ht="12.75" hidden="1" customHeight="1" outlineLevel="2" x14ac:dyDescent="0.2">
      <c r="A226" s="268"/>
      <c r="B226" s="345"/>
      <c r="C226" s="8" t="s">
        <v>3</v>
      </c>
      <c r="D226" s="5" t="s">
        <v>9</v>
      </c>
      <c r="E226" s="5"/>
      <c r="F226" s="5"/>
      <c r="G226" s="15"/>
      <c r="H226" s="143">
        <f>SUMIF($I$3:$BD$3,$H$3,$I226:$BD226)</f>
        <v>0</v>
      </c>
      <c r="I226" s="144"/>
      <c r="J226" s="144"/>
      <c r="K226" s="144"/>
      <c r="L226" s="144"/>
      <c r="M226" s="144"/>
      <c r="N226" s="144"/>
      <c r="O226" s="144"/>
      <c r="P226" s="143">
        <f>SUM(I226:O226)</f>
        <v>0</v>
      </c>
      <c r="Q226" s="144"/>
      <c r="R226" s="144"/>
      <c r="S226" s="144"/>
      <c r="T226" s="144"/>
      <c r="U226" s="144"/>
      <c r="V226" s="144"/>
      <c r="W226" s="144"/>
      <c r="X226" s="143">
        <f>SUM(Q226:W226)</f>
        <v>0</v>
      </c>
      <c r="Y226" s="144"/>
      <c r="Z226" s="144"/>
      <c r="AA226" s="144"/>
      <c r="AB226" s="144"/>
      <c r="AC226" s="144"/>
      <c r="AD226" s="144"/>
      <c r="AE226" s="144"/>
      <c r="AF226" s="143">
        <f>SUM(Y226:AE226)</f>
        <v>0</v>
      </c>
      <c r="AG226" s="144"/>
      <c r="AH226" s="144"/>
      <c r="AI226" s="144"/>
      <c r="AJ226" s="144"/>
      <c r="AK226" s="144"/>
      <c r="AL226" s="144"/>
      <c r="AM226" s="144"/>
      <c r="AN226" s="143">
        <f>SUM(AG226:AM226)</f>
        <v>0</v>
      </c>
      <c r="AO226" s="144"/>
      <c r="AP226" s="144"/>
      <c r="AQ226" s="144"/>
      <c r="AR226" s="144"/>
      <c r="AS226" s="144"/>
      <c r="AT226" s="144"/>
      <c r="AU226" s="144"/>
      <c r="AV226" s="143">
        <f>SUM(AO226:AU226)</f>
        <v>0</v>
      </c>
      <c r="AW226" s="144"/>
      <c r="AX226" s="144"/>
      <c r="AY226" s="144"/>
      <c r="AZ226" s="144"/>
      <c r="BA226" s="144"/>
      <c r="BB226" s="144"/>
      <c r="BC226" s="144"/>
      <c r="BD226" s="143">
        <f>SUM(AW226:BC226)</f>
        <v>0</v>
      </c>
    </row>
    <row r="227" spans="1:56" ht="12.75" hidden="1" customHeight="1" outlineLevel="2" x14ac:dyDescent="0.2">
      <c r="A227" s="268"/>
      <c r="B227" s="345"/>
      <c r="C227" s="8" t="s">
        <v>33</v>
      </c>
      <c r="D227" s="5" t="s">
        <v>9</v>
      </c>
      <c r="E227" s="5"/>
      <c r="F227" s="5"/>
      <c r="G227" s="15"/>
      <c r="H227" s="143">
        <f>SUMIF($I$3:$BD$3,$H$3,$I227:$BD227)</f>
        <v>0</v>
      </c>
      <c r="I227" s="144"/>
      <c r="J227" s="144"/>
      <c r="K227" s="144"/>
      <c r="L227" s="144"/>
      <c r="M227" s="144"/>
      <c r="N227" s="144"/>
      <c r="O227" s="144"/>
      <c r="P227" s="143">
        <f>SUM(I227:O227)</f>
        <v>0</v>
      </c>
      <c r="Q227" s="144"/>
      <c r="R227" s="144"/>
      <c r="S227" s="144"/>
      <c r="T227" s="144"/>
      <c r="U227" s="144"/>
      <c r="V227" s="144"/>
      <c r="W227" s="144"/>
      <c r="X227" s="143">
        <f>SUM(Q227:W227)</f>
        <v>0</v>
      </c>
      <c r="Y227" s="144"/>
      <c r="Z227" s="144"/>
      <c r="AA227" s="144"/>
      <c r="AB227" s="144"/>
      <c r="AC227" s="144"/>
      <c r="AD227" s="144"/>
      <c r="AE227" s="144"/>
      <c r="AF227" s="143">
        <f>SUM(Y227:AE227)</f>
        <v>0</v>
      </c>
      <c r="AG227" s="144"/>
      <c r="AH227" s="144"/>
      <c r="AI227" s="144"/>
      <c r="AJ227" s="144"/>
      <c r="AK227" s="144"/>
      <c r="AL227" s="144"/>
      <c r="AM227" s="144"/>
      <c r="AN227" s="143">
        <f>SUM(AG227:AM227)</f>
        <v>0</v>
      </c>
      <c r="AO227" s="144"/>
      <c r="AP227" s="144"/>
      <c r="AQ227" s="144"/>
      <c r="AR227" s="144"/>
      <c r="AS227" s="144"/>
      <c r="AT227" s="144"/>
      <c r="AU227" s="144"/>
      <c r="AV227" s="143">
        <f>SUM(AO227:AU227)</f>
        <v>0</v>
      </c>
      <c r="AW227" s="144"/>
      <c r="AX227" s="144"/>
      <c r="AY227" s="144"/>
      <c r="AZ227" s="144"/>
      <c r="BA227" s="144"/>
      <c r="BB227" s="144"/>
      <c r="BC227" s="144"/>
      <c r="BD227" s="143">
        <f>SUM(AW227:BC227)</f>
        <v>0</v>
      </c>
    </row>
    <row r="228" spans="1:56" s="2" customFormat="1" ht="12.75" hidden="1" customHeight="1" outlineLevel="2" x14ac:dyDescent="0.2">
      <c r="A228" s="41"/>
      <c r="B228" s="345"/>
      <c r="C228" s="8" t="s">
        <v>13</v>
      </c>
      <c r="D228" s="5" t="s">
        <v>4</v>
      </c>
      <c r="E228" s="5"/>
      <c r="F228" s="5"/>
      <c r="G228" s="15"/>
      <c r="H228" s="143">
        <f>IF(ISERROR(H227/H225),0,H227/H225)</f>
        <v>0</v>
      </c>
      <c r="I228" s="144"/>
      <c r="J228" s="144"/>
      <c r="K228" s="144"/>
      <c r="L228" s="144"/>
      <c r="M228" s="144" t="s">
        <v>102</v>
      </c>
      <c r="N228" s="144"/>
      <c r="O228" s="144"/>
      <c r="P228" s="143">
        <f>IF(ISERROR(P227/P225),0,P227/P225)</f>
        <v>0</v>
      </c>
      <c r="Q228" s="144"/>
      <c r="R228" s="144"/>
      <c r="S228" s="144"/>
      <c r="T228" s="144"/>
      <c r="U228" s="144"/>
      <c r="V228" s="144"/>
      <c r="W228" s="144"/>
      <c r="X228" s="143">
        <f>IF(ISERROR(X227/X225),0,X227/X225)</f>
        <v>0</v>
      </c>
      <c r="Y228" s="144"/>
      <c r="Z228" s="144"/>
      <c r="AA228" s="144"/>
      <c r="AB228" s="144"/>
      <c r="AC228" s="144"/>
      <c r="AD228" s="144"/>
      <c r="AE228" s="144"/>
      <c r="AF228" s="143">
        <f>IF(ISERROR(AF227/AF225),0,AF227/AF225)</f>
        <v>0</v>
      </c>
      <c r="AG228" s="144"/>
      <c r="AH228" s="144"/>
      <c r="AI228" s="144"/>
      <c r="AJ228" s="144"/>
      <c r="AK228" s="144"/>
      <c r="AL228" s="144"/>
      <c r="AM228" s="144"/>
      <c r="AN228" s="143">
        <f>IF(ISERROR(AN227/AN225),0,AN227/AN225)</f>
        <v>0</v>
      </c>
      <c r="AO228" s="144"/>
      <c r="AP228" s="144"/>
      <c r="AQ228" s="144"/>
      <c r="AR228" s="144"/>
      <c r="AS228" s="144"/>
      <c r="AT228" s="144"/>
      <c r="AU228" s="144"/>
      <c r="AV228" s="143">
        <f>IF(ISERROR(AV227/AV225),0,AV227/AV225)</f>
        <v>0</v>
      </c>
      <c r="AW228" s="144"/>
      <c r="AX228" s="144"/>
      <c r="AY228" s="144"/>
      <c r="AZ228" s="144"/>
      <c r="BA228" s="144"/>
      <c r="BB228" s="144"/>
      <c r="BC228" s="144"/>
      <c r="BD228" s="143">
        <f>IF(ISERROR(BD227/BD225),0,BD227/BD225)</f>
        <v>0</v>
      </c>
    </row>
    <row r="229" spans="1:56" ht="12.75" hidden="1" customHeight="1" outlineLevel="2" x14ac:dyDescent="0.2">
      <c r="A229" s="41"/>
      <c r="B229" s="345"/>
      <c r="C229" s="8" t="s">
        <v>5</v>
      </c>
      <c r="D229" s="5" t="s">
        <v>4</v>
      </c>
      <c r="E229" s="5"/>
      <c r="F229" s="5"/>
      <c r="G229" s="15"/>
      <c r="H229" s="143">
        <f>IF(ISERROR((H225-H226)/H225),0,(H225-H226)/H225)</f>
        <v>0</v>
      </c>
      <c r="I229" s="144"/>
      <c r="J229" s="144"/>
      <c r="K229" s="144"/>
      <c r="L229" s="144"/>
      <c r="M229" s="144" t="s">
        <v>102</v>
      </c>
      <c r="N229" s="144"/>
      <c r="O229" s="144"/>
      <c r="P229" s="143">
        <f>IF(ISERROR((P225-P226)/P225),0,(P225-P226)/P225)</f>
        <v>0</v>
      </c>
      <c r="Q229" s="144"/>
      <c r="R229" s="144"/>
      <c r="S229" s="144"/>
      <c r="T229" s="144"/>
      <c r="U229" s="144"/>
      <c r="V229" s="144"/>
      <c r="W229" s="144"/>
      <c r="X229" s="143">
        <f>IF(ISERROR((X225-X226)/X225),0,(X225-X226)/X225)</f>
        <v>0</v>
      </c>
      <c r="Y229" s="144"/>
      <c r="Z229" s="144"/>
      <c r="AA229" s="144"/>
      <c r="AB229" s="144"/>
      <c r="AC229" s="144"/>
      <c r="AD229" s="144"/>
      <c r="AE229" s="144"/>
      <c r="AF229" s="143">
        <f>IF(ISERROR((AF225-AF226)/AF225),0,(AF225-AF226)/AF225)</f>
        <v>0</v>
      </c>
      <c r="AG229" s="144"/>
      <c r="AH229" s="144"/>
      <c r="AI229" s="144"/>
      <c r="AJ229" s="144"/>
      <c r="AK229" s="144"/>
      <c r="AL229" s="144"/>
      <c r="AM229" s="144"/>
      <c r="AN229" s="143">
        <f>IF(ISERROR((AN225-AN226)/AN225),0,(AN225-AN226)/AN225)</f>
        <v>0</v>
      </c>
      <c r="AO229" s="144"/>
      <c r="AP229" s="144"/>
      <c r="AQ229" s="144"/>
      <c r="AR229" s="144"/>
      <c r="AS229" s="144"/>
      <c r="AT229" s="144"/>
      <c r="AU229" s="144"/>
      <c r="AV229" s="143">
        <f>IF(ISERROR((AV225-AV226)/AV225),0,(AV225-AV226)/AV225)</f>
        <v>0</v>
      </c>
      <c r="AW229" s="144"/>
      <c r="AX229" s="144"/>
      <c r="AY229" s="144"/>
      <c r="AZ229" s="144"/>
      <c r="BA229" s="144"/>
      <c r="BB229" s="144"/>
      <c r="BC229" s="144"/>
      <c r="BD229" s="143">
        <f>IF(ISERROR((BD225-BD226)/BD225),0,(BD225-BD226)/BD225)</f>
        <v>0</v>
      </c>
    </row>
    <row r="230" spans="1:56" ht="12.75" hidden="1" customHeight="1" outlineLevel="3" x14ac:dyDescent="0.2">
      <c r="A230" s="268"/>
      <c r="B230" s="345"/>
      <c r="C230" s="8" t="s">
        <v>46</v>
      </c>
      <c r="D230" s="5"/>
      <c r="E230" s="5"/>
      <c r="F230" s="5"/>
      <c r="G230" s="15"/>
      <c r="H230" s="143">
        <f>SUMIF($I$3:$BD$3,$H$3,$I230:$BD230)</f>
        <v>0</v>
      </c>
      <c r="I230" s="144"/>
      <c r="J230" s="144"/>
      <c r="K230" s="144"/>
      <c r="L230" s="144"/>
      <c r="M230" s="144"/>
      <c r="N230" s="144"/>
      <c r="O230" s="144"/>
      <c r="P230" s="143">
        <f>SUM(I230:O230)</f>
        <v>0</v>
      </c>
      <c r="Q230" s="144"/>
      <c r="R230" s="144"/>
      <c r="S230" s="144"/>
      <c r="T230" s="144"/>
      <c r="U230" s="144"/>
      <c r="V230" s="144"/>
      <c r="W230" s="144"/>
      <c r="X230" s="143">
        <f>SUM(Q230:W230)</f>
        <v>0</v>
      </c>
      <c r="Y230" s="144"/>
      <c r="Z230" s="144"/>
      <c r="AA230" s="144"/>
      <c r="AB230" s="144"/>
      <c r="AC230" s="144"/>
      <c r="AD230" s="144"/>
      <c r="AE230" s="144"/>
      <c r="AF230" s="143">
        <f>SUM(Y230:AE230)</f>
        <v>0</v>
      </c>
      <c r="AG230" s="144"/>
      <c r="AH230" s="144"/>
      <c r="AI230" s="144"/>
      <c r="AJ230" s="144"/>
      <c r="AK230" s="144"/>
      <c r="AL230" s="144"/>
      <c r="AM230" s="144"/>
      <c r="AN230" s="143">
        <f>SUM(AG230:AM230)</f>
        <v>0</v>
      </c>
      <c r="AO230" s="144"/>
      <c r="AP230" s="144"/>
      <c r="AQ230" s="144"/>
      <c r="AR230" s="144"/>
      <c r="AS230" s="144"/>
      <c r="AT230" s="144"/>
      <c r="AU230" s="144"/>
      <c r="AV230" s="143">
        <f>SUM(AO230:AU230)</f>
        <v>0</v>
      </c>
      <c r="AW230" s="144"/>
      <c r="AX230" s="144"/>
      <c r="AY230" s="144"/>
      <c r="AZ230" s="144"/>
      <c r="BA230" s="144"/>
      <c r="BB230" s="144"/>
      <c r="BC230" s="144"/>
      <c r="BD230" s="143">
        <f>SUM(AW230:BC230)</f>
        <v>0</v>
      </c>
    </row>
    <row r="231" spans="1:56" ht="12.75" hidden="1" customHeight="1" outlineLevel="2" x14ac:dyDescent="0.2">
      <c r="A231" s="268"/>
      <c r="B231" s="345"/>
      <c r="C231" s="8" t="s">
        <v>14</v>
      </c>
      <c r="D231" s="5"/>
      <c r="E231" s="5"/>
      <c r="F231" s="5"/>
      <c r="G231" s="15"/>
      <c r="H231" s="143">
        <f>IF(ISERROR(H230/H226),0,H230/H226)</f>
        <v>0</v>
      </c>
      <c r="I231" s="144"/>
      <c r="J231" s="144"/>
      <c r="K231" s="144"/>
      <c r="L231" s="144"/>
      <c r="M231" s="144" t="s">
        <v>102</v>
      </c>
      <c r="N231" s="144"/>
      <c r="O231" s="144"/>
      <c r="P231" s="143">
        <f>IF(ISERROR(P230/P226),0,P230/P226)</f>
        <v>0</v>
      </c>
      <c r="Q231" s="144"/>
      <c r="R231" s="144"/>
      <c r="S231" s="144"/>
      <c r="T231" s="144"/>
      <c r="U231" s="144" t="s">
        <v>102</v>
      </c>
      <c r="V231" s="144"/>
      <c r="W231" s="144"/>
      <c r="X231" s="143">
        <f>IF(ISERROR(X230/X226),0,X230/X226)</f>
        <v>0</v>
      </c>
      <c r="Y231" s="144"/>
      <c r="Z231" s="144"/>
      <c r="AA231" s="144"/>
      <c r="AB231" s="144"/>
      <c r="AC231" s="144"/>
      <c r="AD231" s="144"/>
      <c r="AE231" s="144"/>
      <c r="AF231" s="143">
        <f>IF(ISERROR(AF230/AF226),0,AF230/AF226)</f>
        <v>0</v>
      </c>
      <c r="AG231" s="144"/>
      <c r="AH231" s="144"/>
      <c r="AI231" s="144"/>
      <c r="AJ231" s="144"/>
      <c r="AK231" s="144"/>
      <c r="AL231" s="144"/>
      <c r="AM231" s="144"/>
      <c r="AN231" s="143">
        <f>IF(ISERROR(AN230/AN226),0,AN230/AN226)</f>
        <v>0</v>
      </c>
      <c r="AO231" s="144"/>
      <c r="AP231" s="144"/>
      <c r="AQ231" s="144"/>
      <c r="AR231" s="144"/>
      <c r="AS231" s="144"/>
      <c r="AT231" s="144"/>
      <c r="AU231" s="144"/>
      <c r="AV231" s="143">
        <f>IF(ISERROR(AV230/AV226),0,AV230/AV226)</f>
        <v>0</v>
      </c>
      <c r="AW231" s="144"/>
      <c r="AX231" s="144"/>
      <c r="AY231" s="144"/>
      <c r="AZ231" s="144"/>
      <c r="BA231" s="144"/>
      <c r="BB231" s="144"/>
      <c r="BC231" s="144"/>
      <c r="BD231" s="143">
        <f>IF(ISERROR(BD230/BD226),0,BD230/BD226)</f>
        <v>0</v>
      </c>
    </row>
    <row r="232" spans="1:56" ht="12.75" hidden="1" customHeight="1" outlineLevel="2" x14ac:dyDescent="0.2">
      <c r="A232" s="268"/>
      <c r="B232" s="345"/>
      <c r="C232" s="8"/>
      <c r="D232" s="5"/>
      <c r="E232" s="5"/>
      <c r="F232" s="5"/>
      <c r="G232" s="15"/>
      <c r="H232" s="143"/>
      <c r="I232" s="144"/>
      <c r="J232" s="144"/>
      <c r="K232" s="144"/>
      <c r="L232" s="144"/>
      <c r="M232" s="144"/>
      <c r="N232" s="144"/>
      <c r="O232" s="144"/>
      <c r="P232" s="143"/>
      <c r="Q232" s="144"/>
      <c r="R232" s="144"/>
      <c r="S232" s="144"/>
      <c r="T232" s="144"/>
      <c r="U232" s="144"/>
      <c r="V232" s="144"/>
      <c r="W232" s="144"/>
      <c r="X232" s="143"/>
      <c r="Y232" s="144"/>
      <c r="Z232" s="144"/>
      <c r="AA232" s="144"/>
      <c r="AB232" s="144"/>
      <c r="AC232" s="144"/>
      <c r="AD232" s="144"/>
      <c r="AE232" s="144"/>
      <c r="AF232" s="143"/>
      <c r="AG232" s="144"/>
      <c r="AH232" s="144"/>
      <c r="AI232" s="144"/>
      <c r="AJ232" s="144"/>
      <c r="AK232" s="144"/>
      <c r="AL232" s="144"/>
      <c r="AM232" s="144"/>
      <c r="AN232" s="143"/>
      <c r="AO232" s="144"/>
      <c r="AP232" s="144"/>
      <c r="AQ232" s="144"/>
      <c r="AR232" s="144"/>
      <c r="AS232" s="144"/>
      <c r="AT232" s="144"/>
      <c r="AU232" s="144"/>
      <c r="AV232" s="143"/>
      <c r="AW232" s="144"/>
      <c r="AX232" s="144"/>
      <c r="AY232" s="144"/>
      <c r="AZ232" s="144"/>
      <c r="BA232" s="144"/>
      <c r="BB232" s="144"/>
      <c r="BC232" s="144"/>
      <c r="BD232" s="143"/>
    </row>
    <row r="233" spans="1:56" ht="12.75" hidden="1" customHeight="1" outlineLevel="2" x14ac:dyDescent="0.2">
      <c r="A233" s="268"/>
      <c r="B233" s="345"/>
      <c r="C233" s="8" t="s">
        <v>766</v>
      </c>
      <c r="D233" s="5" t="s">
        <v>15</v>
      </c>
      <c r="E233" s="5"/>
      <c r="F233" s="5"/>
      <c r="G233" s="15"/>
      <c r="H233" s="143">
        <f t="shared" ref="H233:AM233" si="85">IFERROR(H235/H234,0)</f>
        <v>0</v>
      </c>
      <c r="I233" s="144">
        <f t="shared" si="85"/>
        <v>0</v>
      </c>
      <c r="J233" s="144">
        <f t="shared" si="85"/>
        <v>0</v>
      </c>
      <c r="K233" s="144">
        <f t="shared" si="85"/>
        <v>0</v>
      </c>
      <c r="L233" s="144">
        <f t="shared" si="85"/>
        <v>0</v>
      </c>
      <c r="M233" s="144">
        <f t="shared" si="85"/>
        <v>0</v>
      </c>
      <c r="N233" s="144">
        <f t="shared" si="85"/>
        <v>0</v>
      </c>
      <c r="O233" s="144">
        <f t="shared" si="85"/>
        <v>0</v>
      </c>
      <c r="P233" s="143">
        <f t="shared" si="85"/>
        <v>0</v>
      </c>
      <c r="Q233" s="144">
        <f t="shared" si="85"/>
        <v>0</v>
      </c>
      <c r="R233" s="144">
        <f t="shared" si="85"/>
        <v>0</v>
      </c>
      <c r="S233" s="144">
        <f t="shared" si="85"/>
        <v>0</v>
      </c>
      <c r="T233" s="144">
        <f t="shared" si="85"/>
        <v>0</v>
      </c>
      <c r="U233" s="144">
        <f t="shared" si="85"/>
        <v>0</v>
      </c>
      <c r="V233" s="144">
        <f t="shared" si="85"/>
        <v>0</v>
      </c>
      <c r="W233" s="144">
        <f t="shared" si="85"/>
        <v>0</v>
      </c>
      <c r="X233" s="143">
        <f t="shared" si="85"/>
        <v>0</v>
      </c>
      <c r="Y233" s="144">
        <f t="shared" si="85"/>
        <v>0</v>
      </c>
      <c r="Z233" s="144">
        <f t="shared" si="85"/>
        <v>0</v>
      </c>
      <c r="AA233" s="144">
        <f t="shared" si="85"/>
        <v>0</v>
      </c>
      <c r="AB233" s="144">
        <f t="shared" si="85"/>
        <v>0</v>
      </c>
      <c r="AC233" s="144">
        <f t="shared" si="85"/>
        <v>0</v>
      </c>
      <c r="AD233" s="144">
        <f t="shared" si="85"/>
        <v>0</v>
      </c>
      <c r="AE233" s="144">
        <f t="shared" si="85"/>
        <v>0</v>
      </c>
      <c r="AF233" s="143">
        <f t="shared" si="85"/>
        <v>0</v>
      </c>
      <c r="AG233" s="144">
        <f t="shared" si="85"/>
        <v>0</v>
      </c>
      <c r="AH233" s="144">
        <f t="shared" si="85"/>
        <v>0</v>
      </c>
      <c r="AI233" s="144">
        <f t="shared" si="85"/>
        <v>0</v>
      </c>
      <c r="AJ233" s="144">
        <f t="shared" si="85"/>
        <v>0</v>
      </c>
      <c r="AK233" s="144">
        <f t="shared" si="85"/>
        <v>0</v>
      </c>
      <c r="AL233" s="144">
        <f t="shared" si="85"/>
        <v>0</v>
      </c>
      <c r="AM233" s="144">
        <f t="shared" si="85"/>
        <v>0</v>
      </c>
      <c r="AN233" s="143">
        <f t="shared" ref="AN233:BD233" si="86">IFERROR(AN235/AN234,0)</f>
        <v>0</v>
      </c>
      <c r="AO233" s="144">
        <f t="shared" si="86"/>
        <v>0</v>
      </c>
      <c r="AP233" s="144">
        <f t="shared" si="86"/>
        <v>0</v>
      </c>
      <c r="AQ233" s="144">
        <f t="shared" si="86"/>
        <v>0</v>
      </c>
      <c r="AR233" s="144">
        <f t="shared" si="86"/>
        <v>0</v>
      </c>
      <c r="AS233" s="144">
        <f t="shared" si="86"/>
        <v>0</v>
      </c>
      <c r="AT233" s="144">
        <f t="shared" si="86"/>
        <v>0</v>
      </c>
      <c r="AU233" s="144">
        <f t="shared" si="86"/>
        <v>0</v>
      </c>
      <c r="AV233" s="143">
        <f t="shared" si="86"/>
        <v>0</v>
      </c>
      <c r="AW233" s="144">
        <f t="shared" si="86"/>
        <v>0</v>
      </c>
      <c r="AX233" s="144">
        <f t="shared" si="86"/>
        <v>0</v>
      </c>
      <c r="AY233" s="144">
        <f t="shared" si="86"/>
        <v>0</v>
      </c>
      <c r="AZ233" s="144">
        <f t="shared" si="86"/>
        <v>0</v>
      </c>
      <c r="BA233" s="144">
        <f t="shared" si="86"/>
        <v>0</v>
      </c>
      <c r="BB233" s="144">
        <f t="shared" si="86"/>
        <v>0</v>
      </c>
      <c r="BC233" s="144">
        <f t="shared" si="86"/>
        <v>0</v>
      </c>
      <c r="BD233" s="143">
        <f t="shared" si="86"/>
        <v>0</v>
      </c>
    </row>
    <row r="234" spans="1:56" ht="12.75" hidden="1" customHeight="1" outlineLevel="2" x14ac:dyDescent="0.2">
      <c r="A234" s="268"/>
      <c r="B234" s="345"/>
      <c r="C234" s="8" t="s">
        <v>764</v>
      </c>
      <c r="D234" s="5"/>
      <c r="E234" s="5"/>
      <c r="F234" s="5"/>
      <c r="G234" s="15"/>
      <c r="H234" s="143">
        <f>SUMIF($I$3:$BD$3,$H$3,$I234:$BD234)</f>
        <v>0</v>
      </c>
      <c r="I234" s="144"/>
      <c r="J234" s="144"/>
      <c r="K234" s="144"/>
      <c r="L234" s="144"/>
      <c r="M234" s="144"/>
      <c r="N234" s="144"/>
      <c r="O234" s="144"/>
      <c r="P234" s="143">
        <f>SUM(I234:O234)</f>
        <v>0</v>
      </c>
      <c r="Q234" s="144"/>
      <c r="R234" s="144"/>
      <c r="S234" s="144"/>
      <c r="T234" s="144"/>
      <c r="U234" s="144"/>
      <c r="V234" s="144"/>
      <c r="W234" s="144"/>
      <c r="X234" s="143">
        <f>SUM(Q234:W234)</f>
        <v>0</v>
      </c>
      <c r="Y234" s="144"/>
      <c r="Z234" s="144"/>
      <c r="AA234" s="144"/>
      <c r="AB234" s="144"/>
      <c r="AC234" s="144"/>
      <c r="AD234" s="144"/>
      <c r="AE234" s="144"/>
      <c r="AF234" s="143">
        <f>SUM(Y234:AE234)</f>
        <v>0</v>
      </c>
      <c r="AG234" s="144"/>
      <c r="AH234" s="144"/>
      <c r="AI234" s="144"/>
      <c r="AJ234" s="144"/>
      <c r="AK234" s="144"/>
      <c r="AL234" s="144"/>
      <c r="AM234" s="144"/>
      <c r="AN234" s="143">
        <f>SUM(AG234:AM234)</f>
        <v>0</v>
      </c>
      <c r="AO234" s="144"/>
      <c r="AP234" s="144"/>
      <c r="AQ234" s="144"/>
      <c r="AR234" s="144"/>
      <c r="AS234" s="144"/>
      <c r="AT234" s="144"/>
      <c r="AU234" s="144"/>
      <c r="AV234" s="143">
        <f>SUM(AO234:AU234)</f>
        <v>0</v>
      </c>
      <c r="AW234" s="144"/>
      <c r="AX234" s="144"/>
      <c r="AY234" s="144"/>
      <c r="AZ234" s="144"/>
      <c r="BA234" s="144"/>
      <c r="BB234" s="144"/>
      <c r="BC234" s="144"/>
      <c r="BD234" s="143">
        <f>SUM(AW234:BC234)</f>
        <v>0</v>
      </c>
    </row>
    <row r="235" spans="1:56" ht="12.75" hidden="1" customHeight="1" outlineLevel="2" x14ac:dyDescent="0.2">
      <c r="A235" s="268"/>
      <c r="B235" s="345"/>
      <c r="C235" s="8" t="s">
        <v>765</v>
      </c>
      <c r="D235" s="5" t="s">
        <v>15</v>
      </c>
      <c r="E235" s="5"/>
      <c r="F235" s="5"/>
      <c r="G235" s="15"/>
      <c r="H235" s="143">
        <f>SUMIF($I$3:$BD$3,$H$3,$I235:$BD235)</f>
        <v>0</v>
      </c>
      <c r="I235" s="144"/>
      <c r="J235" s="144"/>
      <c r="K235" s="144"/>
      <c r="L235" s="144"/>
      <c r="M235" s="144"/>
      <c r="N235" s="144"/>
      <c r="O235" s="144"/>
      <c r="P235" s="143">
        <f>SUM(I235:O235)</f>
        <v>0</v>
      </c>
      <c r="Q235" s="144"/>
      <c r="R235" s="144"/>
      <c r="S235" s="144"/>
      <c r="T235" s="144"/>
      <c r="U235" s="144"/>
      <c r="V235" s="144"/>
      <c r="W235" s="144"/>
      <c r="X235" s="143">
        <f>SUM(Q235:W235)</f>
        <v>0</v>
      </c>
      <c r="Y235" s="144"/>
      <c r="Z235" s="144"/>
      <c r="AA235" s="144"/>
      <c r="AB235" s="144"/>
      <c r="AC235" s="144"/>
      <c r="AD235" s="144"/>
      <c r="AE235" s="144"/>
      <c r="AF235" s="143">
        <f>SUM(Y235:AE235)</f>
        <v>0</v>
      </c>
      <c r="AG235" s="144"/>
      <c r="AH235" s="144"/>
      <c r="AI235" s="144"/>
      <c r="AJ235" s="144"/>
      <c r="AK235" s="144"/>
      <c r="AL235" s="144"/>
      <c r="AM235" s="144"/>
      <c r="AN235" s="143">
        <f>SUM(AG235:AM235)</f>
        <v>0</v>
      </c>
      <c r="AO235" s="144"/>
      <c r="AP235" s="144"/>
      <c r="AQ235" s="144"/>
      <c r="AR235" s="144"/>
      <c r="AS235" s="144"/>
      <c r="AT235" s="144"/>
      <c r="AU235" s="144"/>
      <c r="AV235" s="143">
        <f>SUM(AO235:AU235)</f>
        <v>0</v>
      </c>
      <c r="AW235" s="144"/>
      <c r="AX235" s="144"/>
      <c r="AY235" s="144"/>
      <c r="AZ235" s="144"/>
      <c r="BA235" s="144"/>
      <c r="BB235" s="144"/>
      <c r="BC235" s="144"/>
      <c r="BD235" s="143">
        <f>SUM(AW235:BC235)</f>
        <v>0</v>
      </c>
    </row>
    <row r="236" spans="1:56" ht="12.75" hidden="1" customHeight="1" outlineLevel="1" x14ac:dyDescent="0.2">
      <c r="A236" s="267"/>
      <c r="B236" s="345"/>
      <c r="C236" s="8"/>
      <c r="D236" s="5"/>
      <c r="E236" s="5"/>
      <c r="F236" s="5"/>
      <c r="G236" s="15"/>
      <c r="H236" s="143"/>
      <c r="I236" s="144"/>
      <c r="J236" s="144"/>
      <c r="K236" s="144"/>
      <c r="L236" s="144"/>
      <c r="M236" s="144"/>
      <c r="N236" s="144"/>
      <c r="O236" s="144"/>
      <c r="P236" s="143"/>
      <c r="Q236" s="144"/>
      <c r="R236" s="144"/>
      <c r="S236" s="144"/>
      <c r="T236" s="144"/>
      <c r="U236" s="144"/>
      <c r="V236" s="144"/>
      <c r="W236" s="144"/>
      <c r="X236" s="143"/>
      <c r="Y236" s="144"/>
      <c r="Z236" s="144"/>
      <c r="AA236" s="144"/>
      <c r="AB236" s="144"/>
      <c r="AC236" s="144"/>
      <c r="AD236" s="144"/>
      <c r="AE236" s="144"/>
      <c r="AF236" s="143"/>
      <c r="AG236" s="144"/>
      <c r="AH236" s="144"/>
      <c r="AI236" s="144"/>
      <c r="AJ236" s="144"/>
      <c r="AK236" s="144"/>
      <c r="AL236" s="144"/>
      <c r="AM236" s="144"/>
      <c r="AN236" s="143"/>
      <c r="AO236" s="144"/>
      <c r="AP236" s="144"/>
      <c r="AQ236" s="144"/>
      <c r="AR236" s="144"/>
      <c r="AS236" s="144"/>
      <c r="AT236" s="144"/>
      <c r="AU236" s="144"/>
      <c r="AV236" s="143"/>
      <c r="AW236" s="144"/>
      <c r="AX236" s="144"/>
      <c r="AY236" s="144"/>
      <c r="AZ236" s="144"/>
      <c r="BA236" s="144"/>
      <c r="BB236" s="144"/>
      <c r="BC236" s="144"/>
      <c r="BD236" s="143"/>
    </row>
    <row r="237" spans="1:56" ht="12.75" hidden="1" customHeight="1" outlineLevel="1" x14ac:dyDescent="0.2">
      <c r="A237" s="268"/>
      <c r="B237" s="345"/>
      <c r="C237" s="8"/>
      <c r="D237" s="5"/>
      <c r="E237" s="5"/>
      <c r="F237" s="5"/>
      <c r="G237" s="15"/>
      <c r="H237" s="143"/>
      <c r="I237" s="144"/>
      <c r="J237" s="144"/>
      <c r="K237" s="144"/>
      <c r="L237" s="144"/>
      <c r="M237" s="144"/>
      <c r="N237" s="144"/>
      <c r="O237" s="144"/>
      <c r="P237" s="143"/>
      <c r="Q237" s="144"/>
      <c r="R237" s="144"/>
      <c r="S237" s="144"/>
      <c r="T237" s="144"/>
      <c r="U237" s="144"/>
      <c r="V237" s="144"/>
      <c r="W237" s="144"/>
      <c r="X237" s="143"/>
      <c r="Y237" s="144"/>
      <c r="Z237" s="144"/>
      <c r="AA237" s="144"/>
      <c r="AB237" s="144"/>
      <c r="AC237" s="144"/>
      <c r="AD237" s="144"/>
      <c r="AE237" s="144"/>
      <c r="AF237" s="143"/>
      <c r="AG237" s="144"/>
      <c r="AH237" s="144"/>
      <c r="AI237" s="144"/>
      <c r="AJ237" s="144"/>
      <c r="AK237" s="144"/>
      <c r="AL237" s="144"/>
      <c r="AM237" s="144"/>
      <c r="AN237" s="143"/>
      <c r="AO237" s="144"/>
      <c r="AP237" s="144"/>
      <c r="AQ237" s="144"/>
      <c r="AR237" s="144"/>
      <c r="AS237" s="144"/>
      <c r="AT237" s="144"/>
      <c r="AU237" s="144"/>
      <c r="AV237" s="143"/>
      <c r="AW237" s="144"/>
      <c r="AX237" s="144"/>
      <c r="AY237" s="144"/>
      <c r="AZ237" s="144"/>
      <c r="BA237" s="144"/>
      <c r="BB237" s="144"/>
      <c r="BC237" s="144"/>
      <c r="BD237" s="143"/>
    </row>
    <row r="238" spans="1:56" ht="12.75" hidden="1" customHeight="1" outlineLevel="1" x14ac:dyDescent="0.2">
      <c r="A238" s="268"/>
      <c r="B238" s="345"/>
      <c r="C238" s="8"/>
      <c r="D238" s="5"/>
      <c r="E238" s="5"/>
      <c r="F238" s="5"/>
      <c r="G238" s="15"/>
      <c r="H238" s="143"/>
      <c r="I238" s="144"/>
      <c r="J238" s="144"/>
      <c r="K238" s="144"/>
      <c r="L238" s="144"/>
      <c r="M238" s="144"/>
      <c r="N238" s="144"/>
      <c r="O238" s="144"/>
      <c r="P238" s="143"/>
      <c r="Q238" s="144"/>
      <c r="R238" s="144"/>
      <c r="S238" s="144"/>
      <c r="T238" s="144"/>
      <c r="U238" s="144"/>
      <c r="V238" s="144"/>
      <c r="W238" s="144"/>
      <c r="X238" s="143"/>
      <c r="Y238" s="144"/>
      <c r="Z238" s="144"/>
      <c r="AA238" s="144"/>
      <c r="AB238" s="144"/>
      <c r="AC238" s="144"/>
      <c r="AD238" s="144"/>
      <c r="AE238" s="144"/>
      <c r="AF238" s="143"/>
      <c r="AG238" s="144"/>
      <c r="AH238" s="144"/>
      <c r="AI238" s="144"/>
      <c r="AJ238" s="144"/>
      <c r="AK238" s="144"/>
      <c r="AL238" s="144"/>
      <c r="AM238" s="144"/>
      <c r="AN238" s="143"/>
      <c r="AO238" s="144"/>
      <c r="AP238" s="144"/>
      <c r="AQ238" s="144"/>
      <c r="AR238" s="144"/>
      <c r="AS238" s="144"/>
      <c r="AT238" s="144"/>
      <c r="AU238" s="144"/>
      <c r="AV238" s="143"/>
      <c r="AW238" s="144"/>
      <c r="AX238" s="144"/>
      <c r="AY238" s="144"/>
      <c r="AZ238" s="144"/>
      <c r="BA238" s="144"/>
      <c r="BB238" s="144"/>
      <c r="BC238" s="144"/>
      <c r="BD238" s="143"/>
    </row>
    <row r="239" spans="1:56" s="48" customFormat="1" ht="12.75" hidden="1" customHeight="1" outlineLevel="1" x14ac:dyDescent="0.2">
      <c r="A239" s="41"/>
      <c r="B239" s="345"/>
      <c r="C239" s="42"/>
      <c r="D239" s="43"/>
      <c r="E239" s="43"/>
      <c r="F239" s="43"/>
      <c r="G239" s="44"/>
      <c r="H239" s="145"/>
      <c r="I239" s="146"/>
      <c r="J239" s="146"/>
      <c r="K239" s="146"/>
      <c r="L239" s="146"/>
      <c r="M239" s="146"/>
      <c r="N239" s="146"/>
      <c r="O239" s="146"/>
      <c r="P239" s="145"/>
      <c r="Q239" s="146"/>
      <c r="R239" s="146"/>
      <c r="S239" s="146"/>
      <c r="T239" s="146"/>
      <c r="U239" s="146"/>
      <c r="V239" s="146"/>
      <c r="W239" s="146"/>
      <c r="X239" s="145"/>
      <c r="Y239" s="146"/>
      <c r="Z239" s="146"/>
      <c r="AA239" s="146"/>
      <c r="AB239" s="146"/>
      <c r="AC239" s="146"/>
      <c r="AD239" s="146"/>
      <c r="AE239" s="146"/>
      <c r="AF239" s="145"/>
      <c r="AG239" s="146"/>
      <c r="AH239" s="146"/>
      <c r="AI239" s="146"/>
      <c r="AJ239" s="146"/>
      <c r="AK239" s="146"/>
      <c r="AL239" s="146"/>
      <c r="AM239" s="146"/>
      <c r="AN239" s="145"/>
      <c r="AO239" s="146"/>
      <c r="AP239" s="146"/>
      <c r="AQ239" s="146"/>
      <c r="AR239" s="146"/>
      <c r="AS239" s="146"/>
      <c r="AT239" s="146"/>
      <c r="AU239" s="146"/>
      <c r="AV239" s="145"/>
      <c r="AW239" s="146"/>
      <c r="AX239" s="146"/>
      <c r="AY239" s="146"/>
      <c r="AZ239" s="146"/>
      <c r="BA239" s="146"/>
      <c r="BB239" s="146"/>
      <c r="BC239" s="146"/>
      <c r="BD239" s="145"/>
    </row>
    <row r="240" spans="1:56" s="49" customFormat="1" ht="12.75" hidden="1" customHeight="1" outlineLevel="1" x14ac:dyDescent="0.2">
      <c r="A240" s="268"/>
      <c r="B240" s="345"/>
      <c r="C240" s="42"/>
      <c r="D240" s="43"/>
      <c r="E240" s="43"/>
      <c r="F240" s="43"/>
      <c r="G240" s="44"/>
      <c r="H240" s="145"/>
      <c r="I240" s="146"/>
      <c r="J240" s="146"/>
      <c r="K240" s="146"/>
      <c r="L240" s="146"/>
      <c r="M240" s="146"/>
      <c r="N240" s="146"/>
      <c r="O240" s="146"/>
      <c r="P240" s="145"/>
      <c r="Q240" s="146"/>
      <c r="R240" s="146"/>
      <c r="S240" s="146"/>
      <c r="T240" s="146"/>
      <c r="U240" s="146"/>
      <c r="V240" s="146"/>
      <c r="W240" s="146"/>
      <c r="X240" s="145"/>
      <c r="Y240" s="146"/>
      <c r="Z240" s="146"/>
      <c r="AA240" s="146"/>
      <c r="AB240" s="146"/>
      <c r="AC240" s="146"/>
      <c r="AD240" s="146"/>
      <c r="AE240" s="146"/>
      <c r="AF240" s="145"/>
      <c r="AG240" s="146"/>
      <c r="AH240" s="146"/>
      <c r="AI240" s="146"/>
      <c r="AJ240" s="146"/>
      <c r="AK240" s="146"/>
      <c r="AL240" s="146"/>
      <c r="AM240" s="146"/>
      <c r="AN240" s="145"/>
      <c r="AO240" s="146"/>
      <c r="AP240" s="146"/>
      <c r="AQ240" s="146"/>
      <c r="AR240" s="146"/>
      <c r="AS240" s="146"/>
      <c r="AT240" s="146"/>
      <c r="AU240" s="146"/>
      <c r="AV240" s="145"/>
      <c r="AW240" s="146"/>
      <c r="AX240" s="146"/>
      <c r="AY240" s="146"/>
      <c r="AZ240" s="146"/>
      <c r="BA240" s="146"/>
      <c r="BB240" s="146"/>
      <c r="BC240" s="146"/>
      <c r="BD240" s="145"/>
    </row>
    <row r="241" spans="1:56" ht="12.75" hidden="1" customHeight="1" outlineLevel="2" x14ac:dyDescent="0.2">
      <c r="A241" s="268"/>
      <c r="B241" s="345"/>
      <c r="C241" s="8"/>
      <c r="D241" s="5"/>
      <c r="E241" s="5"/>
      <c r="F241" s="5"/>
      <c r="G241" s="15"/>
      <c r="H241" s="143"/>
      <c r="I241" s="144"/>
      <c r="J241" s="144"/>
      <c r="K241" s="144"/>
      <c r="L241" s="144"/>
      <c r="M241" s="144"/>
      <c r="N241" s="144"/>
      <c r="O241" s="144"/>
      <c r="P241" s="143"/>
      <c r="Q241" s="144"/>
      <c r="R241" s="144"/>
      <c r="S241" s="144"/>
      <c r="T241" s="144"/>
      <c r="U241" s="144"/>
      <c r="V241" s="144"/>
      <c r="W241" s="144"/>
      <c r="X241" s="143"/>
      <c r="Y241" s="144"/>
      <c r="Z241" s="144"/>
      <c r="AA241" s="144"/>
      <c r="AB241" s="144"/>
      <c r="AC241" s="144"/>
      <c r="AD241" s="144"/>
      <c r="AE241" s="144"/>
      <c r="AF241" s="143"/>
      <c r="AG241" s="144"/>
      <c r="AH241" s="144"/>
      <c r="AI241" s="144"/>
      <c r="AJ241" s="144"/>
      <c r="AK241" s="144"/>
      <c r="AL241" s="144"/>
      <c r="AM241" s="144"/>
      <c r="AN241" s="143"/>
      <c r="AO241" s="144"/>
      <c r="AP241" s="144"/>
      <c r="AQ241" s="144"/>
      <c r="AR241" s="144"/>
      <c r="AS241" s="144"/>
      <c r="AT241" s="144"/>
      <c r="AU241" s="144"/>
      <c r="AV241" s="143"/>
      <c r="AW241" s="144"/>
      <c r="AX241" s="144"/>
      <c r="AY241" s="144"/>
      <c r="AZ241" s="144"/>
      <c r="BA241" s="144"/>
      <c r="BB241" s="144"/>
      <c r="BC241" s="144"/>
      <c r="BD241" s="143"/>
    </row>
    <row r="242" spans="1:56" ht="12.75" hidden="1" customHeight="1" outlineLevel="1" x14ac:dyDescent="0.2">
      <c r="A242" s="268"/>
      <c r="B242" s="345"/>
      <c r="C242" s="8"/>
      <c r="D242" s="5"/>
      <c r="E242" s="5"/>
      <c r="F242" s="5"/>
      <c r="G242" s="15"/>
      <c r="H242" s="143"/>
      <c r="I242" s="144"/>
      <c r="J242" s="144"/>
      <c r="K242" s="144"/>
      <c r="L242" s="144"/>
      <c r="M242" s="144"/>
      <c r="N242" s="144"/>
      <c r="O242" s="144"/>
      <c r="P242" s="143"/>
      <c r="Q242" s="144"/>
      <c r="R242" s="144"/>
      <c r="S242" s="144"/>
      <c r="T242" s="144"/>
      <c r="U242" s="144"/>
      <c r="V242" s="144"/>
      <c r="W242" s="144"/>
      <c r="X242" s="143"/>
      <c r="Y242" s="144"/>
      <c r="Z242" s="144"/>
      <c r="AA242" s="144"/>
      <c r="AB242" s="144"/>
      <c r="AC242" s="144"/>
      <c r="AD242" s="144"/>
      <c r="AE242" s="144"/>
      <c r="AF242" s="143"/>
      <c r="AG242" s="144"/>
      <c r="AH242" s="144"/>
      <c r="AI242" s="144"/>
      <c r="AJ242" s="144"/>
      <c r="AK242" s="144"/>
      <c r="AL242" s="144"/>
      <c r="AM242" s="144"/>
      <c r="AN242" s="143"/>
      <c r="AO242" s="144"/>
      <c r="AP242" s="144"/>
      <c r="AQ242" s="144"/>
      <c r="AR242" s="144"/>
      <c r="AS242" s="144"/>
      <c r="AT242" s="144"/>
      <c r="AU242" s="144"/>
      <c r="AV242" s="143"/>
      <c r="AW242" s="144"/>
      <c r="AX242" s="144"/>
      <c r="AY242" s="144"/>
      <c r="AZ242" s="144"/>
      <c r="BA242" s="144"/>
      <c r="BB242" s="144"/>
      <c r="BC242" s="144"/>
      <c r="BD242" s="143"/>
    </row>
    <row r="243" spans="1:56" ht="12.75" hidden="1" customHeight="1" outlineLevel="1" x14ac:dyDescent="0.2">
      <c r="A243" s="268"/>
      <c r="B243" s="345"/>
      <c r="C243" s="8"/>
      <c r="D243" s="5"/>
      <c r="E243" s="5"/>
      <c r="F243" s="5"/>
      <c r="G243" s="15"/>
      <c r="H243" s="143"/>
      <c r="I243" s="144"/>
      <c r="J243" s="144"/>
      <c r="K243" s="144"/>
      <c r="L243" s="144"/>
      <c r="M243" s="144"/>
      <c r="N243" s="144"/>
      <c r="O243" s="144"/>
      <c r="P243" s="143"/>
      <c r="Q243" s="144"/>
      <c r="R243" s="144"/>
      <c r="S243" s="144"/>
      <c r="T243" s="144"/>
      <c r="U243" s="144"/>
      <c r="V243" s="144"/>
      <c r="W243" s="144"/>
      <c r="X243" s="143"/>
      <c r="Y243" s="144"/>
      <c r="Z243" s="144"/>
      <c r="AA243" s="144"/>
      <c r="AB243" s="144"/>
      <c r="AC243" s="144"/>
      <c r="AD243" s="144"/>
      <c r="AE243" s="144"/>
      <c r="AF243" s="143"/>
      <c r="AG243" s="144"/>
      <c r="AH243" s="144"/>
      <c r="AI243" s="144"/>
      <c r="AJ243" s="144"/>
      <c r="AK243" s="144"/>
      <c r="AL243" s="144"/>
      <c r="AM243" s="144"/>
      <c r="AN243" s="143"/>
      <c r="AO243" s="144"/>
      <c r="AP243" s="144"/>
      <c r="AQ243" s="144"/>
      <c r="AR243" s="144"/>
      <c r="AS243" s="144"/>
      <c r="AT243" s="144"/>
      <c r="AU243" s="144"/>
      <c r="AV243" s="143"/>
      <c r="AW243" s="144"/>
      <c r="AX243" s="144"/>
      <c r="AY243" s="144"/>
      <c r="AZ243" s="144"/>
      <c r="BA243" s="144"/>
      <c r="BB243" s="144"/>
      <c r="BC243" s="144"/>
      <c r="BD243" s="143"/>
    </row>
    <row r="244" spans="1:56" ht="12.75" hidden="1" customHeight="1" outlineLevel="1" x14ac:dyDescent="0.2">
      <c r="A244" s="268"/>
      <c r="B244" s="345"/>
      <c r="C244" s="8"/>
      <c r="D244" s="5"/>
      <c r="E244" s="5"/>
      <c r="F244" s="5"/>
      <c r="G244" s="15"/>
      <c r="H244" s="143"/>
      <c r="I244" s="144"/>
      <c r="J244" s="144"/>
      <c r="K244" s="144"/>
      <c r="L244" s="144"/>
      <c r="M244" s="144"/>
      <c r="N244" s="144"/>
      <c r="O244" s="144"/>
      <c r="P244" s="143"/>
      <c r="Q244" s="144"/>
      <c r="R244" s="144"/>
      <c r="S244" s="144"/>
      <c r="T244" s="144"/>
      <c r="U244" s="144"/>
      <c r="V244" s="144"/>
      <c r="W244" s="144"/>
      <c r="X244" s="143"/>
      <c r="Y244" s="144"/>
      <c r="Z244" s="144"/>
      <c r="AA244" s="144"/>
      <c r="AB244" s="144"/>
      <c r="AC244" s="144"/>
      <c r="AD244" s="144"/>
      <c r="AE244" s="144"/>
      <c r="AF244" s="143"/>
      <c r="AG244" s="144"/>
      <c r="AH244" s="144"/>
      <c r="AI244" s="144"/>
      <c r="AJ244" s="144"/>
      <c r="AK244" s="144"/>
      <c r="AL244" s="144"/>
      <c r="AM244" s="144"/>
      <c r="AN244" s="143"/>
      <c r="AO244" s="144"/>
      <c r="AP244" s="144"/>
      <c r="AQ244" s="144"/>
      <c r="AR244" s="144"/>
      <c r="AS244" s="144"/>
      <c r="AT244" s="144"/>
      <c r="AU244" s="144"/>
      <c r="AV244" s="143"/>
      <c r="AW244" s="144"/>
      <c r="AX244" s="144"/>
      <c r="AY244" s="144"/>
      <c r="AZ244" s="144"/>
      <c r="BA244" s="144"/>
      <c r="BB244" s="144"/>
      <c r="BC244" s="144"/>
      <c r="BD244" s="143"/>
    </row>
    <row r="245" spans="1:56" ht="12.75" hidden="1" customHeight="1" outlineLevel="1" x14ac:dyDescent="0.2">
      <c r="A245" s="268"/>
      <c r="B245" s="345"/>
      <c r="C245" s="8"/>
      <c r="D245" s="5"/>
      <c r="E245" s="5"/>
      <c r="F245" s="5"/>
      <c r="G245" s="15"/>
      <c r="H245" s="143"/>
      <c r="I245" s="144"/>
      <c r="J245" s="144"/>
      <c r="K245" s="144"/>
      <c r="L245" s="144"/>
      <c r="M245" s="144"/>
      <c r="N245" s="144"/>
      <c r="O245" s="144"/>
      <c r="P245" s="143"/>
      <c r="Q245" s="144"/>
      <c r="R245" s="144"/>
      <c r="S245" s="144"/>
      <c r="T245" s="144"/>
      <c r="U245" s="144"/>
      <c r="V245" s="144"/>
      <c r="W245" s="144"/>
      <c r="X245" s="143"/>
      <c r="Y245" s="144"/>
      <c r="Z245" s="144"/>
      <c r="AA245" s="144"/>
      <c r="AB245" s="144"/>
      <c r="AC245" s="144"/>
      <c r="AD245" s="144"/>
      <c r="AE245" s="144"/>
      <c r="AF245" s="143"/>
      <c r="AG245" s="144"/>
      <c r="AH245" s="144"/>
      <c r="AI245" s="144"/>
      <c r="AJ245" s="144"/>
      <c r="AK245" s="144"/>
      <c r="AL245" s="144"/>
      <c r="AM245" s="144"/>
      <c r="AN245" s="143"/>
      <c r="AO245" s="144"/>
      <c r="AP245" s="144"/>
      <c r="AQ245" s="144"/>
      <c r="AR245" s="144"/>
      <c r="AS245" s="144"/>
      <c r="AT245" s="144"/>
      <c r="AU245" s="144"/>
      <c r="AV245" s="143"/>
      <c r="AW245" s="144"/>
      <c r="AX245" s="144"/>
      <c r="AY245" s="144"/>
      <c r="AZ245" s="144"/>
      <c r="BA245" s="144"/>
      <c r="BB245" s="144"/>
      <c r="BC245" s="144"/>
      <c r="BD245" s="143"/>
    </row>
    <row r="246" spans="1:56" ht="12.75" hidden="1" customHeight="1" outlineLevel="1" x14ac:dyDescent="0.2">
      <c r="A246" s="268"/>
      <c r="B246" s="345"/>
      <c r="C246" s="8"/>
      <c r="D246" s="5"/>
      <c r="E246" s="5"/>
      <c r="F246" s="5"/>
      <c r="G246" s="15"/>
      <c r="H246" s="143"/>
      <c r="I246" s="144"/>
      <c r="J246" s="144"/>
      <c r="K246" s="144"/>
      <c r="L246" s="144"/>
      <c r="M246" s="144"/>
      <c r="N246" s="144"/>
      <c r="O246" s="144"/>
      <c r="P246" s="143"/>
      <c r="Q246" s="144"/>
      <c r="R246" s="144"/>
      <c r="S246" s="144"/>
      <c r="T246" s="144"/>
      <c r="U246" s="144"/>
      <c r="V246" s="144"/>
      <c r="W246" s="144"/>
      <c r="X246" s="143"/>
      <c r="Y246" s="144"/>
      <c r="Z246" s="144"/>
      <c r="AA246" s="144"/>
      <c r="AB246" s="144"/>
      <c r="AC246" s="144"/>
      <c r="AD246" s="144"/>
      <c r="AE246" s="144"/>
      <c r="AF246" s="143"/>
      <c r="AG246" s="144"/>
      <c r="AH246" s="144"/>
      <c r="AI246" s="144"/>
      <c r="AJ246" s="144"/>
      <c r="AK246" s="144"/>
      <c r="AL246" s="144"/>
      <c r="AM246" s="144"/>
      <c r="AN246" s="143"/>
      <c r="AO246" s="144"/>
      <c r="AP246" s="144"/>
      <c r="AQ246" s="144"/>
      <c r="AR246" s="144"/>
      <c r="AS246" s="144"/>
      <c r="AT246" s="144"/>
      <c r="AU246" s="144"/>
      <c r="AV246" s="143"/>
      <c r="AW246" s="144"/>
      <c r="AX246" s="144"/>
      <c r="AY246" s="144"/>
      <c r="AZ246" s="144"/>
      <c r="BA246" s="144"/>
      <c r="BB246" s="144"/>
      <c r="BC246" s="144"/>
      <c r="BD246" s="143"/>
    </row>
    <row r="247" spans="1:56" customFormat="1" hidden="1" outlineLevel="1" x14ac:dyDescent="0.2">
      <c r="A247" s="22"/>
      <c r="B247" s="59"/>
      <c r="C247" s="8"/>
      <c r="D247" s="5"/>
      <c r="E247" s="5"/>
      <c r="F247" s="5"/>
      <c r="G247" s="17"/>
      <c r="H247" s="143"/>
      <c r="I247" s="144"/>
      <c r="J247" s="144"/>
      <c r="K247" s="144"/>
      <c r="L247" s="144"/>
      <c r="M247" s="144"/>
      <c r="N247" s="144"/>
      <c r="O247" s="144"/>
      <c r="P247" s="143"/>
      <c r="Q247" s="144"/>
      <c r="R247" s="144"/>
      <c r="S247" s="144"/>
      <c r="T247" s="144"/>
      <c r="U247" s="144"/>
      <c r="V247" s="144"/>
      <c r="W247" s="144"/>
      <c r="X247" s="143"/>
      <c r="Y247" s="144"/>
      <c r="Z247" s="144"/>
      <c r="AA247" s="144"/>
      <c r="AB247" s="144"/>
      <c r="AC247" s="144"/>
      <c r="AD247" s="144"/>
      <c r="AE247" s="144"/>
      <c r="AF247" s="143"/>
      <c r="AG247" s="144"/>
      <c r="AH247" s="144"/>
      <c r="AI247" s="144"/>
      <c r="AJ247" s="144"/>
      <c r="AK247" s="144"/>
      <c r="AL247" s="144"/>
      <c r="AM247" s="144"/>
      <c r="AN247" s="143"/>
      <c r="AO247" s="144"/>
      <c r="AP247" s="144"/>
      <c r="AQ247" s="144"/>
      <c r="AR247" s="144"/>
      <c r="AS247" s="144"/>
      <c r="AT247" s="144"/>
      <c r="AU247" s="144"/>
      <c r="AV247" s="143"/>
      <c r="AW247" s="144"/>
      <c r="AX247" s="144"/>
      <c r="AY247" s="144"/>
      <c r="AZ247" s="144"/>
      <c r="BA247" s="144"/>
      <c r="BB247" s="144"/>
      <c r="BC247" s="144"/>
      <c r="BD247" s="143"/>
    </row>
    <row r="248" spans="1:56" s="2" customFormat="1" ht="12.75" customHeight="1" collapsed="1" x14ac:dyDescent="0.2">
      <c r="A248" s="289"/>
      <c r="B248" s="60" t="s">
        <v>19</v>
      </c>
      <c r="C248" s="11"/>
      <c r="D248" s="11"/>
      <c r="E248" s="11"/>
      <c r="F248" s="11"/>
      <c r="G248" s="12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/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</row>
    <row r="249" spans="1:56" s="2" customFormat="1" ht="12.75" customHeight="1" x14ac:dyDescent="0.2">
      <c r="A249" s="268"/>
      <c r="B249" s="169"/>
      <c r="C249" s="8" t="s">
        <v>43</v>
      </c>
      <c r="D249" s="5" t="s">
        <v>9</v>
      </c>
      <c r="E249" s="5"/>
      <c r="F249" s="5"/>
      <c r="G249" s="15"/>
      <c r="H249" s="143">
        <f>SUMIFS($I$249:$BD$249,$I$3:$BD$3,$H$3,$I$16:$BD$16,"&gt;0")</f>
        <v>22566.554344545471</v>
      </c>
      <c r="I249" s="144">
        <v>913.89388982055107</v>
      </c>
      <c r="J249" s="144">
        <v>913.89388982055107</v>
      </c>
      <c r="K249" s="144">
        <v>913.89388982055107</v>
      </c>
      <c r="L249" s="144">
        <v>913.89388982055107</v>
      </c>
      <c r="M249" s="144">
        <v>913.89388982055107</v>
      </c>
      <c r="N249" s="144">
        <v>636.97687940952687</v>
      </c>
      <c r="O249" s="144">
        <v>486.91944778087117</v>
      </c>
      <c r="P249" s="143">
        <f>SUMIF(I253:O253,"&gt;0",I249:O249)</f>
        <v>5693.3657762931534</v>
      </c>
      <c r="Q249" s="144">
        <v>847.35363542967457</v>
      </c>
      <c r="R249" s="144">
        <v>847.35363542967457</v>
      </c>
      <c r="S249" s="144">
        <v>847.35363542967457</v>
      </c>
      <c r="T249" s="144">
        <v>847.35363542967457</v>
      </c>
      <c r="U249" s="144">
        <v>847.35363542967457</v>
      </c>
      <c r="V249" s="144">
        <v>636.97687940952687</v>
      </c>
      <c r="W249" s="144">
        <v>486.91944778087117</v>
      </c>
      <c r="X249" s="143">
        <f>SUMIF(Q253:W253,"&gt;0",Q249:W249)</f>
        <v>5360.6645043387716</v>
      </c>
      <c r="Y249" s="144">
        <v>847.35363542967457</v>
      </c>
      <c r="Z249" s="144">
        <v>847.35363542967457</v>
      </c>
      <c r="AA249" s="144">
        <v>847.35363542967457</v>
      </c>
      <c r="AB249" s="144">
        <v>847.35363542967457</v>
      </c>
      <c r="AC249" s="144">
        <v>847.35363542967457</v>
      </c>
      <c r="AD249" s="144">
        <v>636.97687940952687</v>
      </c>
      <c r="AE249" s="144">
        <v>486.91944778087117</v>
      </c>
      <c r="AF249" s="143">
        <f>SUMIF(Y253:AE253,"&gt;0",Y249:AE249)</f>
        <v>5360.6645043387716</v>
      </c>
      <c r="AG249" s="144">
        <v>847.35363542967457</v>
      </c>
      <c r="AH249" s="144">
        <v>847.35363542967457</v>
      </c>
      <c r="AI249" s="144">
        <v>847.35363542967457</v>
      </c>
      <c r="AJ249" s="144">
        <v>847.35363542967457</v>
      </c>
      <c r="AK249" s="144">
        <v>847.35363542967457</v>
      </c>
      <c r="AL249" s="144">
        <v>636.97687940952687</v>
      </c>
      <c r="AM249" s="144">
        <v>486.91944778087117</v>
      </c>
      <c r="AN249" s="143">
        <f>SUMIF(AG253:AM253,"&gt;0",AG249:AM249)</f>
        <v>5360.6645043387716</v>
      </c>
      <c r="AO249" s="144">
        <v>847.35363542967457</v>
      </c>
      <c r="AP249" s="144">
        <v>847.35363542967457</v>
      </c>
      <c r="AQ249" s="144">
        <v>847.35363542967457</v>
      </c>
      <c r="AR249" s="144">
        <v>847.35363542967457</v>
      </c>
      <c r="AS249" s="144">
        <v>847.35363542967457</v>
      </c>
      <c r="AT249" s="144">
        <v>636.97687940952687</v>
      </c>
      <c r="AU249" s="144">
        <v>486.91944778087117</v>
      </c>
      <c r="AV249" s="143">
        <f>SUMIF(AO253:AU253,"&gt;0",AO249:AU249)</f>
        <v>5360.6645043387716</v>
      </c>
      <c r="AW249" s="144"/>
      <c r="AX249" s="144"/>
      <c r="AY249" s="144"/>
      <c r="AZ249" s="144"/>
      <c r="BA249" s="144"/>
      <c r="BB249" s="144"/>
      <c r="BC249" s="144"/>
      <c r="BD249" s="143">
        <f>SUMIF(AW253:BC253,"&gt;0",AW249:BC249)</f>
        <v>0</v>
      </c>
    </row>
    <row r="250" spans="1:56" s="2" customFormat="1" ht="12.75" customHeight="1" collapsed="1" x14ac:dyDescent="0.2">
      <c r="A250" s="268"/>
      <c r="B250" s="169"/>
      <c r="C250" s="8" t="s">
        <v>37</v>
      </c>
      <c r="D250" s="5" t="s">
        <v>4</v>
      </c>
      <c r="E250" s="5"/>
      <c r="F250" s="5"/>
      <c r="G250" s="15"/>
      <c r="H250" s="141">
        <f t="shared" ref="H250:AM250" si="87">IF(OR(ISERROR((H253)/H249-1),H253&lt;=0),0,(H253)/H249-1)</f>
        <v>-0.14825277680702376</v>
      </c>
      <c r="I250" s="142">
        <f t="shared" si="87"/>
        <v>2.6377362238609869E-2</v>
      </c>
      <c r="J250" s="142">
        <f t="shared" si="87"/>
        <v>-6.2254371600758307E-2</v>
      </c>
      <c r="K250" s="142">
        <f t="shared" si="87"/>
        <v>-0.24608315289722582</v>
      </c>
      <c r="L250" s="142">
        <f t="shared" si="87"/>
        <v>-0.13884969714095308</v>
      </c>
      <c r="M250" s="142">
        <f t="shared" si="87"/>
        <v>-0.22748143098032136</v>
      </c>
      <c r="N250" s="142">
        <f t="shared" si="87"/>
        <v>0.50240931960847979</v>
      </c>
      <c r="O250" s="142">
        <f t="shared" si="87"/>
        <v>0.1993770276820368</v>
      </c>
      <c r="P250" s="141">
        <f t="shared" si="87"/>
        <v>-3.0801775818333432E-2</v>
      </c>
      <c r="Q250" s="142">
        <f t="shared" si="87"/>
        <v>0.18368525024548998</v>
      </c>
      <c r="R250" s="142">
        <f t="shared" si="87"/>
        <v>0.21436901545624054</v>
      </c>
      <c r="S250" s="142">
        <f t="shared" si="87"/>
        <v>5.8589899770891796E-2</v>
      </c>
      <c r="T250" s="142">
        <f t="shared" si="87"/>
        <v>1.8464976033756519E-2</v>
      </c>
      <c r="U250" s="142">
        <f t="shared" si="87"/>
        <v>-0.33911890315306648</v>
      </c>
      <c r="V250" s="142">
        <f t="shared" si="87"/>
        <v>-0.12712687387427923</v>
      </c>
      <c r="W250" s="142">
        <f t="shared" si="87"/>
        <v>9.4636910538571373E-2</v>
      </c>
      <c r="X250" s="141">
        <f t="shared" si="87"/>
        <v>1.4986107710379448E-2</v>
      </c>
      <c r="Y250" s="142">
        <f t="shared" si="87"/>
        <v>-0.40756730246935602</v>
      </c>
      <c r="Z250" s="142">
        <f t="shared" si="87"/>
        <v>-0.18570007709931402</v>
      </c>
      <c r="AA250" s="142">
        <f t="shared" si="87"/>
        <v>-0.44651208139069309</v>
      </c>
      <c r="AB250" s="142">
        <f t="shared" si="87"/>
        <v>-0.26594992457358446</v>
      </c>
      <c r="AC250" s="142">
        <f t="shared" si="87"/>
        <v>-0.14085457409898638</v>
      </c>
      <c r="AD250" s="142">
        <f t="shared" si="87"/>
        <v>-0.34063540832229722</v>
      </c>
      <c r="AE250" s="142">
        <f t="shared" si="87"/>
        <v>-0.25449681327298057</v>
      </c>
      <c r="AF250" s="141">
        <f t="shared" si="87"/>
        <v>-0.29225192195310068</v>
      </c>
      <c r="AG250" s="142">
        <f t="shared" si="87"/>
        <v>-0.59875076262864746</v>
      </c>
      <c r="AH250" s="142">
        <f t="shared" si="87"/>
        <v>-0.2612293453103921</v>
      </c>
      <c r="AI250" s="142">
        <f t="shared" si="87"/>
        <v>0.11523685092920033</v>
      </c>
      <c r="AJ250" s="142">
        <f t="shared" si="87"/>
        <v>1.2564251954766181E-2</v>
      </c>
      <c r="AK250" s="142">
        <f t="shared" si="87"/>
        <v>-0.30607484831071974</v>
      </c>
      <c r="AL250" s="142">
        <f t="shared" si="87"/>
        <v>5.655326237879521E-2</v>
      </c>
      <c r="AM250" s="142">
        <f t="shared" si="87"/>
        <v>0.33492306163240393</v>
      </c>
      <c r="AN250" s="141">
        <f t="shared" ref="AN250:BD250" si="88">IF(OR(ISERROR((AN253)/AN249-1),AN253&lt;=0),0,(AN253)/AN249-1)</f>
        <v>-0.12697390478136816</v>
      </c>
      <c r="AO250" s="142">
        <f t="shared" si="88"/>
        <v>-0.26594992457358446</v>
      </c>
      <c r="AP250" s="142">
        <f t="shared" si="88"/>
        <v>-9.0108347019668189E-2</v>
      </c>
      <c r="AQ250" s="142">
        <f t="shared" si="88"/>
        <v>-0.25178818678400738</v>
      </c>
      <c r="AR250" s="142">
        <f t="shared" si="88"/>
        <v>-0.40048643357456737</v>
      </c>
      <c r="AS250" s="142">
        <f t="shared" si="88"/>
        <v>-0.47129512252245309</v>
      </c>
      <c r="AT250" s="142">
        <f t="shared" si="88"/>
        <v>-0.4850676522136036</v>
      </c>
      <c r="AU250" s="142">
        <f t="shared" si="88"/>
        <v>-6.7607584644443941E-2</v>
      </c>
      <c r="AV250" s="141">
        <f t="shared" si="88"/>
        <v>-0.29766169903885709</v>
      </c>
      <c r="AW250" s="142">
        <f t="shared" si="88"/>
        <v>0</v>
      </c>
      <c r="AX250" s="142">
        <f t="shared" si="88"/>
        <v>0</v>
      </c>
      <c r="AY250" s="142">
        <f t="shared" si="88"/>
        <v>0</v>
      </c>
      <c r="AZ250" s="142">
        <f t="shared" si="88"/>
        <v>0</v>
      </c>
      <c r="BA250" s="142">
        <f t="shared" si="88"/>
        <v>0</v>
      </c>
      <c r="BB250" s="142">
        <f t="shared" si="88"/>
        <v>0</v>
      </c>
      <c r="BC250" s="142">
        <f t="shared" si="88"/>
        <v>0</v>
      </c>
      <c r="BD250" s="141">
        <f t="shared" si="88"/>
        <v>0</v>
      </c>
    </row>
    <row r="251" spans="1:56" s="2" customFormat="1" ht="12.75" hidden="1" customHeight="1" outlineLevel="1" x14ac:dyDescent="0.2">
      <c r="A251" s="171"/>
      <c r="B251" s="170"/>
      <c r="C251" s="8" t="s">
        <v>22</v>
      </c>
      <c r="D251" s="5"/>
      <c r="E251" s="5"/>
      <c r="F251" s="5"/>
      <c r="G251" s="15"/>
      <c r="H251" s="156">
        <f t="shared" ref="H251:H256" si="89">SUMIF($I$3:$BD$3,$H$3,$I251:$BD251)</f>
        <v>0</v>
      </c>
      <c r="I251" s="157">
        <v>0</v>
      </c>
      <c r="J251" s="157">
        <v>0</v>
      </c>
      <c r="K251" s="157">
        <v>0</v>
      </c>
      <c r="L251" s="157">
        <v>0</v>
      </c>
      <c r="M251" s="157">
        <v>0</v>
      </c>
      <c r="N251" s="157">
        <v>0</v>
      </c>
      <c r="O251" s="157">
        <v>0</v>
      </c>
      <c r="P251" s="156">
        <f t="shared" ref="P251:P256" si="90">SUM(I251:O251)</f>
        <v>0</v>
      </c>
      <c r="Q251" s="157">
        <v>0</v>
      </c>
      <c r="R251" s="157">
        <v>0</v>
      </c>
      <c r="S251" s="157">
        <v>0</v>
      </c>
      <c r="T251" s="157">
        <v>0</v>
      </c>
      <c r="U251" s="157">
        <v>0</v>
      </c>
      <c r="V251" s="157">
        <v>0</v>
      </c>
      <c r="W251" s="157">
        <v>0</v>
      </c>
      <c r="X251" s="156">
        <f t="shared" ref="X251:X256" si="91">SUM(Q251:W251)</f>
        <v>0</v>
      </c>
      <c r="Y251" s="157">
        <v>0</v>
      </c>
      <c r="Z251" s="157">
        <v>0</v>
      </c>
      <c r="AA251" s="157">
        <v>0</v>
      </c>
      <c r="AB251" s="157">
        <v>0</v>
      </c>
      <c r="AC251" s="157">
        <v>0</v>
      </c>
      <c r="AD251" s="157">
        <v>0</v>
      </c>
      <c r="AE251" s="157">
        <v>0</v>
      </c>
      <c r="AF251" s="156">
        <f t="shared" ref="AF251:AF256" si="92">SUM(Y251:AE251)</f>
        <v>0</v>
      </c>
      <c r="AG251" s="157">
        <v>0</v>
      </c>
      <c r="AH251" s="157">
        <v>0</v>
      </c>
      <c r="AI251" s="157">
        <v>0</v>
      </c>
      <c r="AJ251" s="157">
        <v>0</v>
      </c>
      <c r="AK251" s="157">
        <v>0</v>
      </c>
      <c r="AL251" s="157">
        <v>0</v>
      </c>
      <c r="AM251" s="157">
        <v>0</v>
      </c>
      <c r="AN251" s="156">
        <f t="shared" ref="AN251:AN256" si="93">SUM(AG251:AM251)</f>
        <v>0</v>
      </c>
      <c r="AO251" s="157">
        <v>0</v>
      </c>
      <c r="AP251" s="157">
        <v>0</v>
      </c>
      <c r="AQ251" s="157">
        <v>0</v>
      </c>
      <c r="AR251" s="157">
        <v>0</v>
      </c>
      <c r="AS251" s="157"/>
      <c r="AT251" s="157"/>
      <c r="AU251" s="157"/>
      <c r="AV251" s="156">
        <f t="shared" ref="AV251:AV256" si="94">SUM(AO251:AU251)</f>
        <v>0</v>
      </c>
      <c r="AW251" s="157"/>
      <c r="AX251" s="157"/>
      <c r="AY251" s="157"/>
      <c r="AZ251" s="157"/>
      <c r="BA251" s="157"/>
      <c r="BB251" s="157"/>
      <c r="BC251" s="157"/>
      <c r="BD251" s="156">
        <f t="shared" ref="BD251:BD256" si="95">SUM(AW251:BC251)</f>
        <v>0</v>
      </c>
    </row>
    <row r="252" spans="1:56" s="2" customFormat="1" ht="12.75" hidden="1" customHeight="1" outlineLevel="1" x14ac:dyDescent="0.2">
      <c r="A252" s="268"/>
      <c r="B252" s="170"/>
      <c r="C252" s="8" t="s">
        <v>23</v>
      </c>
      <c r="D252" s="5"/>
      <c r="E252" s="5"/>
      <c r="F252" s="5"/>
      <c r="G252" s="15"/>
      <c r="H252" s="156">
        <f t="shared" si="89"/>
        <v>19221</v>
      </c>
      <c r="I252" s="157">
        <f>I300+I311+I322+I333+I344+I355+I366+I377+I388+I399+I410+I421+I432</f>
        <v>938</v>
      </c>
      <c r="J252" s="157">
        <f t="shared" ref="J252:O252" si="96">J300+J311+J322+J333+J344+J355+J366+J377+J388+J399+J410+J421+J432</f>
        <v>857</v>
      </c>
      <c r="K252" s="157">
        <f t="shared" si="96"/>
        <v>689</v>
      </c>
      <c r="L252" s="157">
        <f t="shared" si="96"/>
        <v>787</v>
      </c>
      <c r="M252" s="157">
        <f t="shared" si="96"/>
        <v>706</v>
      </c>
      <c r="N252" s="157">
        <f t="shared" si="96"/>
        <v>957</v>
      </c>
      <c r="O252" s="157">
        <f t="shared" si="96"/>
        <v>584</v>
      </c>
      <c r="P252" s="156">
        <f t="shared" si="90"/>
        <v>5518</v>
      </c>
      <c r="Q252" s="157">
        <f t="shared" ref="Q252:BC252" si="97">Q300+Q311+Q322+Q333+Q344+Q355+Q366+Q377+Q388+Q399+Q410+Q421+Q432</f>
        <v>1003</v>
      </c>
      <c r="R252" s="157">
        <f t="shared" si="97"/>
        <v>1029</v>
      </c>
      <c r="S252" s="157">
        <f t="shared" si="97"/>
        <v>897</v>
      </c>
      <c r="T252" s="157">
        <f t="shared" si="97"/>
        <v>863</v>
      </c>
      <c r="U252" s="157">
        <f t="shared" si="97"/>
        <v>560</v>
      </c>
      <c r="V252" s="157">
        <f t="shared" si="97"/>
        <v>556</v>
      </c>
      <c r="W252" s="157">
        <f t="shared" si="97"/>
        <v>533</v>
      </c>
      <c r="X252" s="156">
        <f t="shared" si="91"/>
        <v>5441</v>
      </c>
      <c r="Y252" s="157">
        <f>Y300+Y311+Y322+Y333+Y344+Y355+Y366+Y377+Y388+Y399+Y410+Y421+Y432</f>
        <v>502</v>
      </c>
      <c r="Z252" s="157">
        <f t="shared" si="97"/>
        <v>690</v>
      </c>
      <c r="AA252" s="157">
        <f t="shared" si="97"/>
        <v>469</v>
      </c>
      <c r="AB252" s="157">
        <f t="shared" si="97"/>
        <v>622</v>
      </c>
      <c r="AC252" s="157">
        <f t="shared" si="97"/>
        <v>728</v>
      </c>
      <c r="AD252" s="157">
        <f t="shared" si="97"/>
        <v>420</v>
      </c>
      <c r="AE252" s="157">
        <f t="shared" si="97"/>
        <v>363</v>
      </c>
      <c r="AF252" s="156">
        <f t="shared" si="92"/>
        <v>3794</v>
      </c>
      <c r="AG252" s="157">
        <f>AG300+AG311+AG322+AG333+AG344+AG355+AG366+AG377+AG388+AG399+AG410+AG421+AG432</f>
        <v>340</v>
      </c>
      <c r="AH252" s="157">
        <f t="shared" si="97"/>
        <v>626</v>
      </c>
      <c r="AI252" s="157">
        <f t="shared" si="97"/>
        <v>945</v>
      </c>
      <c r="AJ252" s="157">
        <f t="shared" si="97"/>
        <v>858</v>
      </c>
      <c r="AK252" s="157">
        <f t="shared" si="97"/>
        <v>588</v>
      </c>
      <c r="AL252" s="157">
        <f t="shared" si="97"/>
        <v>673</v>
      </c>
      <c r="AM252" s="157">
        <f t="shared" si="97"/>
        <v>650</v>
      </c>
      <c r="AN252" s="156">
        <f t="shared" si="93"/>
        <v>4680</v>
      </c>
      <c r="AO252" s="157">
        <f>AO300+AO311+AO322+AO333+AO344+AO355+AO366+AO377+AO388+AO399+AO410+AO421+AO432</f>
        <v>622</v>
      </c>
      <c r="AP252" s="157">
        <f t="shared" si="97"/>
        <v>771</v>
      </c>
      <c r="AQ252" s="157">
        <f t="shared" si="97"/>
        <v>634</v>
      </c>
      <c r="AR252" s="157">
        <f t="shared" si="97"/>
        <v>508</v>
      </c>
      <c r="AS252" s="157">
        <f t="shared" si="97"/>
        <v>448</v>
      </c>
      <c r="AT252" s="157">
        <f t="shared" si="97"/>
        <v>328</v>
      </c>
      <c r="AU252" s="157">
        <f t="shared" si="97"/>
        <v>454</v>
      </c>
      <c r="AV252" s="156">
        <f t="shared" si="94"/>
        <v>3765</v>
      </c>
      <c r="AW252" s="157">
        <f>AW300+AW311+AW322+AW333+AW344+AW355+AW366+AW377+AW388+AW399+AW410+AW421+AW432</f>
        <v>0</v>
      </c>
      <c r="AX252" s="157">
        <f t="shared" si="97"/>
        <v>0</v>
      </c>
      <c r="AY252" s="157">
        <f t="shared" si="97"/>
        <v>0</v>
      </c>
      <c r="AZ252" s="157">
        <f t="shared" si="97"/>
        <v>0</v>
      </c>
      <c r="BA252" s="157">
        <f t="shared" si="97"/>
        <v>0</v>
      </c>
      <c r="BB252" s="157">
        <f t="shared" si="97"/>
        <v>0</v>
      </c>
      <c r="BC252" s="157">
        <f t="shared" si="97"/>
        <v>0</v>
      </c>
      <c r="BD252" s="156">
        <f t="shared" si="95"/>
        <v>0</v>
      </c>
    </row>
    <row r="253" spans="1:56" s="2" customFormat="1" ht="12.75" customHeight="1" collapsed="1" x14ac:dyDescent="0.2">
      <c r="A253" s="268"/>
      <c r="B253" s="65"/>
      <c r="C253" s="8" t="s">
        <v>2</v>
      </c>
      <c r="D253" s="5" t="s">
        <v>9</v>
      </c>
      <c r="E253" s="5"/>
      <c r="F253" s="5"/>
      <c r="G253" s="15"/>
      <c r="H253" s="143">
        <f t="shared" si="89"/>
        <v>19221</v>
      </c>
      <c r="I253" s="144">
        <f>I251+I252</f>
        <v>938</v>
      </c>
      <c r="J253" s="144">
        <f>J251+J252</f>
        <v>857</v>
      </c>
      <c r="K253" s="144">
        <f>K251+K252</f>
        <v>689</v>
      </c>
      <c r="L253" s="144">
        <f>L300+L311+L322+L333+L344+L355+L366+L377+L388+L399+L410+L421+L432+L443+L454+L465+L251</f>
        <v>787</v>
      </c>
      <c r="M253" s="144">
        <f>M300+M311+M322+M333+M344+M355+M366+M377+M388+M399+M410+M421+M432+M443+M454+M465+M251</f>
        <v>706</v>
      </c>
      <c r="N253" s="144">
        <f>N300+N311+N322+N333+N344+N355+N366+N377+N388+N399+N410+N421+N432+N443+N454+N465+N251</f>
        <v>957</v>
      </c>
      <c r="O253" s="144">
        <f>O300+O311+O322+O333+O344+O355+O366+O377+O388+O399+O410+O421+O432+O443+O454+O465+O251</f>
        <v>584</v>
      </c>
      <c r="P253" s="143">
        <f t="shared" si="90"/>
        <v>5518</v>
      </c>
      <c r="Q253" s="144">
        <f t="shared" ref="Q253:W253" si="98">Q300+Q311+Q322+Q333+Q344+Q355+Q366+Q377+Q388+Q399+Q410+Q421+Q432+Q443+Q454+Q465+Q251</f>
        <v>1003</v>
      </c>
      <c r="R253" s="144">
        <f t="shared" si="98"/>
        <v>1029</v>
      </c>
      <c r="S253" s="144">
        <f t="shared" si="98"/>
        <v>897</v>
      </c>
      <c r="T253" s="144">
        <f t="shared" si="98"/>
        <v>863</v>
      </c>
      <c r="U253" s="144">
        <f t="shared" si="98"/>
        <v>560</v>
      </c>
      <c r="V253" s="144">
        <f t="shared" si="98"/>
        <v>556</v>
      </c>
      <c r="W253" s="144">
        <f t="shared" si="98"/>
        <v>533</v>
      </c>
      <c r="X253" s="143">
        <f t="shared" si="91"/>
        <v>5441</v>
      </c>
      <c r="Y253" s="144">
        <f t="shared" ref="Y253:AE253" si="99">Y300+Y311+Y322+Y333+Y344+Y355+Y366+Y377+Y388+Y399+Y410+Y421+Y432+Y443+Y454+Y465+Y251</f>
        <v>502</v>
      </c>
      <c r="Z253" s="144">
        <f t="shared" si="99"/>
        <v>690</v>
      </c>
      <c r="AA253" s="144">
        <f t="shared" si="99"/>
        <v>469</v>
      </c>
      <c r="AB253" s="144">
        <f t="shared" si="99"/>
        <v>622</v>
      </c>
      <c r="AC253" s="144">
        <f t="shared" si="99"/>
        <v>728</v>
      </c>
      <c r="AD253" s="144">
        <f t="shared" si="99"/>
        <v>420</v>
      </c>
      <c r="AE253" s="144">
        <f t="shared" si="99"/>
        <v>363</v>
      </c>
      <c r="AF253" s="143">
        <f t="shared" si="92"/>
        <v>3794</v>
      </c>
      <c r="AG253" s="144">
        <f t="shared" ref="AG253:AL253" si="100">AG300+AG311+AG322+AG333+AG344+AG355+AG366+AG377+AG388+AG399+AG410+AG421+AG432+AG443+AG454+AG465+AG251</f>
        <v>340</v>
      </c>
      <c r="AH253" s="144">
        <f t="shared" si="100"/>
        <v>626</v>
      </c>
      <c r="AI253" s="144">
        <f t="shared" si="100"/>
        <v>945</v>
      </c>
      <c r="AJ253" s="144">
        <f t="shared" si="100"/>
        <v>858</v>
      </c>
      <c r="AK253" s="144">
        <f t="shared" si="100"/>
        <v>588</v>
      </c>
      <c r="AL253" s="144">
        <f t="shared" si="100"/>
        <v>673</v>
      </c>
      <c r="AM253" s="144">
        <f>AM300+AM311+AM322+AM333+AM344+AM355+AM366+AM377+AM388+AM399+AM410+AM421+AM432+AM443+AM454+AM465+AM251</f>
        <v>650</v>
      </c>
      <c r="AN253" s="143">
        <f t="shared" si="93"/>
        <v>4680</v>
      </c>
      <c r="AO253" s="144">
        <f>AO251+AO252</f>
        <v>622</v>
      </c>
      <c r="AP253" s="144">
        <f t="shared" ref="AP253:BC253" si="101">AP251+AP252</f>
        <v>771</v>
      </c>
      <c r="AQ253" s="144">
        <f t="shared" si="101"/>
        <v>634</v>
      </c>
      <c r="AR253" s="144">
        <f t="shared" si="101"/>
        <v>508</v>
      </c>
      <c r="AS253" s="144">
        <f t="shared" si="101"/>
        <v>448</v>
      </c>
      <c r="AT253" s="144">
        <f t="shared" si="101"/>
        <v>328</v>
      </c>
      <c r="AU253" s="144">
        <f t="shared" si="101"/>
        <v>454</v>
      </c>
      <c r="AV253" s="143">
        <f t="shared" si="94"/>
        <v>3765</v>
      </c>
      <c r="AW253" s="144">
        <f t="shared" si="101"/>
        <v>0</v>
      </c>
      <c r="AX253" s="144">
        <f t="shared" si="101"/>
        <v>0</v>
      </c>
      <c r="AY253" s="144">
        <f t="shared" si="101"/>
        <v>0</v>
      </c>
      <c r="AZ253" s="144">
        <f t="shared" si="101"/>
        <v>0</v>
      </c>
      <c r="BA253" s="144">
        <f t="shared" si="101"/>
        <v>0</v>
      </c>
      <c r="BB253" s="144">
        <f t="shared" si="101"/>
        <v>0</v>
      </c>
      <c r="BC253" s="144">
        <f t="shared" si="101"/>
        <v>0</v>
      </c>
      <c r="BD253" s="143">
        <f t="shared" si="95"/>
        <v>0</v>
      </c>
    </row>
    <row r="254" spans="1:56" s="2" customFormat="1" ht="12.75" hidden="1" customHeight="1" outlineLevel="1" x14ac:dyDescent="0.2">
      <c r="A254" s="268"/>
      <c r="B254" s="170"/>
      <c r="C254" s="8" t="s">
        <v>24</v>
      </c>
      <c r="D254" s="5"/>
      <c r="E254" s="5"/>
      <c r="F254" s="5"/>
      <c r="G254" s="15"/>
      <c r="H254" s="143">
        <f t="shared" si="89"/>
        <v>0</v>
      </c>
      <c r="I254" s="144">
        <v>0</v>
      </c>
      <c r="J254" s="144">
        <v>0</v>
      </c>
      <c r="K254" s="144">
        <v>0</v>
      </c>
      <c r="L254" s="144">
        <v>0</v>
      </c>
      <c r="M254" s="144">
        <v>0</v>
      </c>
      <c r="N254" s="144">
        <v>0</v>
      </c>
      <c r="O254" s="144">
        <v>0</v>
      </c>
      <c r="P254" s="143">
        <f t="shared" si="90"/>
        <v>0</v>
      </c>
      <c r="Q254" s="144">
        <v>0</v>
      </c>
      <c r="R254" s="144">
        <v>0</v>
      </c>
      <c r="S254" s="144">
        <v>0</v>
      </c>
      <c r="T254" s="144">
        <v>0</v>
      </c>
      <c r="U254" s="144">
        <v>0</v>
      </c>
      <c r="V254" s="144">
        <v>0</v>
      </c>
      <c r="W254" s="144">
        <v>0</v>
      </c>
      <c r="X254" s="143">
        <f t="shared" si="91"/>
        <v>0</v>
      </c>
      <c r="Y254" s="144">
        <v>0</v>
      </c>
      <c r="Z254" s="144">
        <v>0</v>
      </c>
      <c r="AA254" s="144">
        <v>0</v>
      </c>
      <c r="AB254" s="144">
        <v>0</v>
      </c>
      <c r="AC254" s="144">
        <v>0</v>
      </c>
      <c r="AD254" s="144">
        <v>0</v>
      </c>
      <c r="AE254" s="144">
        <v>0</v>
      </c>
      <c r="AF254" s="143">
        <f t="shared" si="92"/>
        <v>0</v>
      </c>
      <c r="AG254" s="144">
        <v>0</v>
      </c>
      <c r="AH254" s="144">
        <v>0</v>
      </c>
      <c r="AI254" s="144">
        <v>0</v>
      </c>
      <c r="AJ254" s="144">
        <v>0</v>
      </c>
      <c r="AK254" s="144">
        <v>0</v>
      </c>
      <c r="AL254" s="144">
        <v>0</v>
      </c>
      <c r="AM254" s="144">
        <v>0</v>
      </c>
      <c r="AN254" s="143">
        <f t="shared" si="93"/>
        <v>0</v>
      </c>
      <c r="AO254" s="144">
        <v>0</v>
      </c>
      <c r="AP254" s="144">
        <v>0</v>
      </c>
      <c r="AQ254" s="144">
        <v>0</v>
      </c>
      <c r="AR254" s="144">
        <v>0</v>
      </c>
      <c r="AS254" s="144"/>
      <c r="AT254" s="144"/>
      <c r="AU254" s="144"/>
      <c r="AV254" s="143">
        <f t="shared" si="94"/>
        <v>0</v>
      </c>
      <c r="AW254" s="144"/>
      <c r="AX254" s="144"/>
      <c r="AY254" s="144"/>
      <c r="AZ254" s="144"/>
      <c r="BA254" s="144"/>
      <c r="BB254" s="144"/>
      <c r="BC254" s="144"/>
      <c r="BD254" s="143">
        <f t="shared" si="95"/>
        <v>0</v>
      </c>
    </row>
    <row r="255" spans="1:56" s="2" customFormat="1" ht="12.75" hidden="1" customHeight="1" outlineLevel="1" x14ac:dyDescent="0.2">
      <c r="A255" s="268"/>
      <c r="B255" s="170"/>
      <c r="C255" s="8" t="s">
        <v>25</v>
      </c>
      <c r="D255" s="5"/>
      <c r="E255" s="5"/>
      <c r="F255" s="5"/>
      <c r="G255" s="15"/>
      <c r="H255" s="143">
        <f t="shared" si="89"/>
        <v>18046</v>
      </c>
      <c r="I255" s="144">
        <f>I301+I312+I323+I334+I345+I356+I367+I378+I389+I400+I411+I422+I433</f>
        <v>904</v>
      </c>
      <c r="J255" s="144">
        <f t="shared" ref="J255:O255" si="102">J301+J312+J323+J334+J345+J356+J367+J378+J389+J400+J411+J422+J433</f>
        <v>784</v>
      </c>
      <c r="K255" s="144">
        <f t="shared" si="102"/>
        <v>684</v>
      </c>
      <c r="L255" s="144">
        <f t="shared" si="102"/>
        <v>780</v>
      </c>
      <c r="M255" s="144">
        <f t="shared" si="102"/>
        <v>688</v>
      </c>
      <c r="N255" s="144">
        <f t="shared" si="102"/>
        <v>797</v>
      </c>
      <c r="O255" s="144">
        <f t="shared" si="102"/>
        <v>543</v>
      </c>
      <c r="P255" s="143">
        <f t="shared" si="90"/>
        <v>5180</v>
      </c>
      <c r="Q255" s="144">
        <f t="shared" ref="Q255:BC255" si="103">Q301+Q312+Q323+Q334+Q345+Q356+Q367+Q378+Q389+Q400+Q411+Q422+Q433</f>
        <v>940</v>
      </c>
      <c r="R255" s="144">
        <f t="shared" si="103"/>
        <v>932</v>
      </c>
      <c r="S255" s="144">
        <f t="shared" si="103"/>
        <v>786</v>
      </c>
      <c r="T255" s="144">
        <f t="shared" si="103"/>
        <v>777</v>
      </c>
      <c r="U255" s="144">
        <f t="shared" si="103"/>
        <v>534</v>
      </c>
      <c r="V255" s="144">
        <f t="shared" si="103"/>
        <v>515</v>
      </c>
      <c r="W255" s="144">
        <f t="shared" si="103"/>
        <v>500</v>
      </c>
      <c r="X255" s="143">
        <f t="shared" si="91"/>
        <v>4984</v>
      </c>
      <c r="Y255" s="144">
        <f>Y301+Y312+Y323+Y334+Y345+Y356+Y367+Y378+Y389+Y400+Y411+Y422+Y433</f>
        <v>498</v>
      </c>
      <c r="Z255" s="144">
        <f t="shared" si="103"/>
        <v>655</v>
      </c>
      <c r="AA255" s="144">
        <f t="shared" si="103"/>
        <v>467</v>
      </c>
      <c r="AB255" s="144">
        <f t="shared" si="103"/>
        <v>576</v>
      </c>
      <c r="AC255" s="144">
        <f t="shared" si="103"/>
        <v>702</v>
      </c>
      <c r="AD255" s="144">
        <f t="shared" si="103"/>
        <v>415</v>
      </c>
      <c r="AE255" s="144">
        <f t="shared" si="103"/>
        <v>358</v>
      </c>
      <c r="AF255" s="143">
        <f t="shared" si="92"/>
        <v>3671</v>
      </c>
      <c r="AG255" s="144">
        <f>AG301+AG312+AG323+AG334+AG345+AG356+AG367+AG378+AG389+AG400+AG411+AG422+AG433</f>
        <v>336</v>
      </c>
      <c r="AH255" s="144">
        <f t="shared" si="103"/>
        <v>613</v>
      </c>
      <c r="AI255" s="144">
        <f t="shared" si="103"/>
        <v>891</v>
      </c>
      <c r="AJ255" s="144">
        <f t="shared" si="103"/>
        <v>807</v>
      </c>
      <c r="AK255" s="144">
        <f t="shared" si="103"/>
        <v>540</v>
      </c>
      <c r="AL255" s="144">
        <f t="shared" si="103"/>
        <v>641</v>
      </c>
      <c r="AM255" s="144">
        <f t="shared" si="103"/>
        <v>641</v>
      </c>
      <c r="AN255" s="143">
        <f t="shared" si="93"/>
        <v>4469</v>
      </c>
      <c r="AO255" s="144">
        <f>AO301+AO312+AO323+AO334+AO345+AO356+AO367+AO378+AO389+AO400+AO411+AO422+AO433</f>
        <v>566</v>
      </c>
      <c r="AP255" s="144">
        <f t="shared" si="103"/>
        <v>664</v>
      </c>
      <c r="AQ255" s="144">
        <f t="shared" si="103"/>
        <v>626</v>
      </c>
      <c r="AR255" s="144">
        <f t="shared" si="103"/>
        <v>507</v>
      </c>
      <c r="AS255" s="144">
        <f t="shared" si="103"/>
        <v>444</v>
      </c>
      <c r="AT255" s="144">
        <f t="shared" si="103"/>
        <v>325</v>
      </c>
      <c r="AU255" s="144">
        <f t="shared" si="103"/>
        <v>450</v>
      </c>
      <c r="AV255" s="143">
        <f t="shared" si="94"/>
        <v>3582</v>
      </c>
      <c r="AW255" s="144">
        <f>AW301+AW312+AW323+AW334+AW345+AW356+AW367+AW378+AW389+AW400+AW411+AW422+AW433</f>
        <v>0</v>
      </c>
      <c r="AX255" s="144">
        <f t="shared" si="103"/>
        <v>0</v>
      </c>
      <c r="AY255" s="144">
        <f t="shared" si="103"/>
        <v>0</v>
      </c>
      <c r="AZ255" s="144">
        <f t="shared" si="103"/>
        <v>0</v>
      </c>
      <c r="BA255" s="144">
        <f t="shared" si="103"/>
        <v>0</v>
      </c>
      <c r="BB255" s="144">
        <f t="shared" si="103"/>
        <v>0</v>
      </c>
      <c r="BC255" s="144">
        <f t="shared" si="103"/>
        <v>0</v>
      </c>
      <c r="BD255" s="143">
        <f t="shared" si="95"/>
        <v>0</v>
      </c>
    </row>
    <row r="256" spans="1:56" s="2" customFormat="1" ht="12.75" customHeight="1" collapsed="1" x14ac:dyDescent="0.2">
      <c r="A256" s="268"/>
      <c r="B256" s="65"/>
      <c r="C256" s="21" t="s">
        <v>20</v>
      </c>
      <c r="D256" s="5" t="s">
        <v>9</v>
      </c>
      <c r="E256" s="5"/>
      <c r="F256" s="5"/>
      <c r="G256" s="15"/>
      <c r="H256" s="143">
        <f t="shared" si="89"/>
        <v>18046</v>
      </c>
      <c r="I256" s="144">
        <f>I254+I255</f>
        <v>904</v>
      </c>
      <c r="J256" s="144">
        <f>J254+J255</f>
        <v>784</v>
      </c>
      <c r="K256" s="144">
        <f>K254+K255</f>
        <v>684</v>
      </c>
      <c r="L256" s="144">
        <f>L301+L312+L323+L334+L345+L356+L367+L378+L389+L400+L411+L422+L433+L444+L455+L466+L254</f>
        <v>780</v>
      </c>
      <c r="M256" s="144">
        <f>M301+M312+M323+M334+M345+M356+M367+M378+M389+M400+M411+M422+M433+M444+M455+M466+M254</f>
        <v>688</v>
      </c>
      <c r="N256" s="144">
        <f>N301+N312+N323+N334+N345+N356+N367+N378+N389+N400+N411+N422+N433+N444+N455+N466+N254</f>
        <v>797</v>
      </c>
      <c r="O256" s="144">
        <f>O301+O312+O323+O334+O345+O356+O367+O378+O389+O400+O411+O422+O433+O444+O455+O466+O254</f>
        <v>543</v>
      </c>
      <c r="P256" s="143">
        <f t="shared" si="90"/>
        <v>5180</v>
      </c>
      <c r="Q256" s="144">
        <f t="shared" ref="Q256:W256" si="104">Q301+Q312+Q323+Q334+Q345+Q356+Q367+Q378+Q389+Q400+Q411+Q422+Q433+Q444+Q455+Q466+Q254</f>
        <v>940</v>
      </c>
      <c r="R256" s="144">
        <f t="shared" si="104"/>
        <v>932</v>
      </c>
      <c r="S256" s="144">
        <f t="shared" si="104"/>
        <v>786</v>
      </c>
      <c r="T256" s="144">
        <f t="shared" si="104"/>
        <v>777</v>
      </c>
      <c r="U256" s="144">
        <f t="shared" si="104"/>
        <v>534</v>
      </c>
      <c r="V256" s="144">
        <f t="shared" si="104"/>
        <v>515</v>
      </c>
      <c r="W256" s="144">
        <f t="shared" si="104"/>
        <v>500</v>
      </c>
      <c r="X256" s="143">
        <f t="shared" si="91"/>
        <v>4984</v>
      </c>
      <c r="Y256" s="144">
        <f t="shared" ref="Y256:AE256" si="105">Y301+Y312+Y323+Y334+Y345+Y356+Y367+Y378+Y389+Y400+Y411+Y422+Y433+Y444+Y455+Y466+Y254</f>
        <v>498</v>
      </c>
      <c r="Z256" s="144">
        <f t="shared" si="105"/>
        <v>655</v>
      </c>
      <c r="AA256" s="144">
        <f t="shared" si="105"/>
        <v>467</v>
      </c>
      <c r="AB256" s="144">
        <f t="shared" si="105"/>
        <v>576</v>
      </c>
      <c r="AC256" s="144">
        <f t="shared" si="105"/>
        <v>702</v>
      </c>
      <c r="AD256" s="144">
        <f t="shared" si="105"/>
        <v>415</v>
      </c>
      <c r="AE256" s="144">
        <f t="shared" si="105"/>
        <v>358</v>
      </c>
      <c r="AF256" s="143">
        <f t="shared" si="92"/>
        <v>3671</v>
      </c>
      <c r="AG256" s="144">
        <f t="shared" ref="AG256:AM256" si="106">AG255+AG254</f>
        <v>336</v>
      </c>
      <c r="AH256" s="144">
        <f t="shared" si="106"/>
        <v>613</v>
      </c>
      <c r="AI256" s="144">
        <f t="shared" si="106"/>
        <v>891</v>
      </c>
      <c r="AJ256" s="144">
        <f t="shared" si="106"/>
        <v>807</v>
      </c>
      <c r="AK256" s="144">
        <f t="shared" si="106"/>
        <v>540</v>
      </c>
      <c r="AL256" s="144">
        <f t="shared" si="106"/>
        <v>641</v>
      </c>
      <c r="AM256" s="144">
        <f t="shared" si="106"/>
        <v>641</v>
      </c>
      <c r="AN256" s="143">
        <f t="shared" si="93"/>
        <v>4469</v>
      </c>
      <c r="AO256" s="144">
        <f>AO254+AO255</f>
        <v>566</v>
      </c>
      <c r="AP256" s="144">
        <f t="shared" ref="AP256:BC256" si="107">AP254+AP255</f>
        <v>664</v>
      </c>
      <c r="AQ256" s="144">
        <f t="shared" si="107"/>
        <v>626</v>
      </c>
      <c r="AR256" s="144">
        <f t="shared" si="107"/>
        <v>507</v>
      </c>
      <c r="AS256" s="144">
        <f t="shared" si="107"/>
        <v>444</v>
      </c>
      <c r="AT256" s="144">
        <f t="shared" si="107"/>
        <v>325</v>
      </c>
      <c r="AU256" s="144">
        <f t="shared" si="107"/>
        <v>450</v>
      </c>
      <c r="AV256" s="143">
        <f t="shared" si="94"/>
        <v>3582</v>
      </c>
      <c r="AW256" s="144">
        <f t="shared" si="107"/>
        <v>0</v>
      </c>
      <c r="AX256" s="144">
        <f t="shared" si="107"/>
        <v>0</v>
      </c>
      <c r="AY256" s="144">
        <f t="shared" si="107"/>
        <v>0</v>
      </c>
      <c r="AZ256" s="144">
        <f t="shared" si="107"/>
        <v>0</v>
      </c>
      <c r="BA256" s="144">
        <f t="shared" si="107"/>
        <v>0</v>
      </c>
      <c r="BB256" s="144">
        <f t="shared" si="107"/>
        <v>0</v>
      </c>
      <c r="BC256" s="144">
        <f t="shared" si="107"/>
        <v>0</v>
      </c>
      <c r="BD256" s="143">
        <f t="shared" si="95"/>
        <v>0</v>
      </c>
    </row>
    <row r="257" spans="1:56" s="2" customFormat="1" ht="12.75" customHeight="1" x14ac:dyDescent="0.2">
      <c r="A257" s="268"/>
      <c r="B257" s="65"/>
      <c r="C257" s="21" t="s">
        <v>38</v>
      </c>
      <c r="D257" s="5" t="s">
        <v>4</v>
      </c>
      <c r="E257" s="5"/>
      <c r="F257" s="5"/>
      <c r="G257" s="15"/>
      <c r="H257" s="145">
        <f t="shared" ref="H257:AM257" si="108">IF(ISERROR((H253-H258)/H19),0,(H253-H258)/H19)</f>
        <v>0.23920135075324164</v>
      </c>
      <c r="I257" s="146">
        <f t="shared" si="108"/>
        <v>0.26287688442211055</v>
      </c>
      <c r="J257" s="146">
        <f t="shared" si="108"/>
        <v>0.25414754677020823</v>
      </c>
      <c r="K257" s="146">
        <f t="shared" si="108"/>
        <v>0.21922945789294238</v>
      </c>
      <c r="L257" s="146">
        <f t="shared" si="108"/>
        <v>0.24036054081121683</v>
      </c>
      <c r="M257" s="146">
        <f t="shared" si="108"/>
        <v>0.17440061871616397</v>
      </c>
      <c r="N257" s="146">
        <f t="shared" si="108"/>
        <v>0.21249999999999999</v>
      </c>
      <c r="O257" s="146">
        <f t="shared" si="108"/>
        <v>0.1732499022291748</v>
      </c>
      <c r="P257" s="145">
        <f t="shared" si="108"/>
        <v>0.22106135986733003</v>
      </c>
      <c r="Q257" s="146">
        <f t="shared" si="108"/>
        <v>0.20389995760915641</v>
      </c>
      <c r="R257" s="146">
        <f t="shared" si="108"/>
        <v>0.22318059299191376</v>
      </c>
      <c r="S257" s="146">
        <f t="shared" si="108"/>
        <v>0.20086990905496244</v>
      </c>
      <c r="T257" s="146">
        <f t="shared" si="108"/>
        <v>0.31048551611587105</v>
      </c>
      <c r="U257" s="146">
        <f t="shared" si="108"/>
        <v>0.25952725518572117</v>
      </c>
      <c r="V257" s="146">
        <f t="shared" si="108"/>
        <v>0.23388305847076463</v>
      </c>
      <c r="W257" s="146">
        <f t="shared" si="108"/>
        <v>0.24479166666666666</v>
      </c>
      <c r="X257" s="145">
        <f t="shared" si="108"/>
        <v>0.23959722592691385</v>
      </c>
      <c r="Y257" s="146">
        <f t="shared" si="108"/>
        <v>0.22714932126696832</v>
      </c>
      <c r="Z257" s="146">
        <f t="shared" si="108"/>
        <v>0.22505543237250555</v>
      </c>
      <c r="AA257" s="146">
        <f t="shared" si="108"/>
        <v>0.24710221285563752</v>
      </c>
      <c r="AB257" s="146">
        <f t="shared" si="108"/>
        <v>0.25525866969869243</v>
      </c>
      <c r="AC257" s="146">
        <f t="shared" si="108"/>
        <v>0.34303301622831561</v>
      </c>
      <c r="AD257" s="146">
        <f t="shared" si="108"/>
        <v>0.30172413793103448</v>
      </c>
      <c r="AE257" s="146">
        <f t="shared" si="108"/>
        <v>0.30099502487562191</v>
      </c>
      <c r="AF257" s="145">
        <f t="shared" si="108"/>
        <v>0.26725282017252822</v>
      </c>
      <c r="AG257" s="146">
        <f t="shared" si="108"/>
        <v>0.22471147318397827</v>
      </c>
      <c r="AH257" s="146">
        <f t="shared" si="108"/>
        <v>0.23166413758219526</v>
      </c>
      <c r="AI257" s="146">
        <f t="shared" si="108"/>
        <v>0.27046095954844779</v>
      </c>
      <c r="AJ257" s="146">
        <f t="shared" si="108"/>
        <v>0.20877598152424942</v>
      </c>
      <c r="AK257" s="146">
        <f t="shared" si="108"/>
        <v>0.20718816067653276</v>
      </c>
      <c r="AL257" s="146">
        <f t="shared" si="108"/>
        <v>0.25913338997451146</v>
      </c>
      <c r="AM257" s="146">
        <f t="shared" si="108"/>
        <v>0.31584062196307094</v>
      </c>
      <c r="AN257" s="145">
        <f t="shared" ref="AN257:BD257" si="109">IF(ISERROR((AN253-AN258)/AN19),0,(AN253-AN258)/AN19)</f>
        <v>0.24441331465545993</v>
      </c>
      <c r="AO257" s="146">
        <f t="shared" si="109"/>
        <v>0.24034003091190109</v>
      </c>
      <c r="AP257" s="146">
        <f t="shared" si="109"/>
        <v>0.22157856625633598</v>
      </c>
      <c r="AQ257" s="146">
        <f t="shared" si="109"/>
        <v>0.22420634920634921</v>
      </c>
      <c r="AR257" s="146">
        <f t="shared" si="109"/>
        <v>0.22321849929211893</v>
      </c>
      <c r="AS257" s="146">
        <f t="shared" si="109"/>
        <v>0.21693121693121692</v>
      </c>
      <c r="AT257" s="146">
        <f t="shared" si="109"/>
        <v>0.20985284708893154</v>
      </c>
      <c r="AU257" s="146">
        <f t="shared" si="109"/>
        <v>0.23754266211604094</v>
      </c>
      <c r="AV257" s="145">
        <f t="shared" si="109"/>
        <v>0.22530028466291746</v>
      </c>
      <c r="AW257" s="146">
        <f t="shared" si="109"/>
        <v>0</v>
      </c>
      <c r="AX257" s="146">
        <f t="shared" si="109"/>
        <v>0</v>
      </c>
      <c r="AY257" s="146">
        <f t="shared" si="109"/>
        <v>0</v>
      </c>
      <c r="AZ257" s="146">
        <f t="shared" si="109"/>
        <v>0</v>
      </c>
      <c r="BA257" s="146">
        <f t="shared" si="109"/>
        <v>0</v>
      </c>
      <c r="BB257" s="146">
        <f t="shared" si="109"/>
        <v>0</v>
      </c>
      <c r="BC257" s="146">
        <f t="shared" si="109"/>
        <v>0</v>
      </c>
      <c r="BD257" s="145">
        <f t="shared" si="109"/>
        <v>0</v>
      </c>
    </row>
    <row r="258" spans="1:56" s="172" customFormat="1" ht="12.75" customHeight="1" x14ac:dyDescent="0.2">
      <c r="A258" s="171"/>
      <c r="B258" s="93"/>
      <c r="C258" s="128" t="s">
        <v>141</v>
      </c>
      <c r="D258" s="101" t="s">
        <v>9</v>
      </c>
      <c r="E258" s="101"/>
      <c r="F258" s="101"/>
      <c r="G258" s="96"/>
      <c r="H258" s="156">
        <f>SUMIF($I$3:$BD$3,$H$3,$I258:$BD258)</f>
        <v>4629</v>
      </c>
      <c r="I258" s="157">
        <f t="shared" ref="I258:K259" si="110">I307+I318+I329+I340+I351+I362</f>
        <v>101</v>
      </c>
      <c r="J258" s="157">
        <f t="shared" si="110"/>
        <v>137</v>
      </c>
      <c r="K258" s="157">
        <f t="shared" si="110"/>
        <v>46</v>
      </c>
      <c r="L258" s="157">
        <f t="shared" ref="L258:O259" si="111">L307+L318+L329+L340+L351+L362</f>
        <v>307</v>
      </c>
      <c r="M258" s="157">
        <f t="shared" si="111"/>
        <v>255</v>
      </c>
      <c r="N258" s="157">
        <f t="shared" si="111"/>
        <v>532</v>
      </c>
      <c r="O258" s="157">
        <f t="shared" si="111"/>
        <v>141</v>
      </c>
      <c r="P258" s="156">
        <f>SUM(I258:O258)</f>
        <v>1519</v>
      </c>
      <c r="Q258" s="157">
        <f t="shared" ref="Q258:W258" si="112">Q307+Q318+Q329+Q340+Q351+Q362</f>
        <v>522</v>
      </c>
      <c r="R258" s="157">
        <f t="shared" si="112"/>
        <v>615</v>
      </c>
      <c r="S258" s="157">
        <f t="shared" si="112"/>
        <v>389</v>
      </c>
      <c r="T258" s="157">
        <f t="shared" si="112"/>
        <v>102</v>
      </c>
      <c r="U258" s="157">
        <f t="shared" si="112"/>
        <v>22</v>
      </c>
      <c r="V258" s="157">
        <f t="shared" si="112"/>
        <v>88</v>
      </c>
      <c r="W258" s="157">
        <f t="shared" si="112"/>
        <v>110</v>
      </c>
      <c r="X258" s="156">
        <f>SUM(Q258:W258)</f>
        <v>1848</v>
      </c>
      <c r="Y258" s="157">
        <f t="shared" ref="Y258:AE258" si="113">Y307+Y318+Y329+Y340+Y351+Y362</f>
        <v>0</v>
      </c>
      <c r="Z258" s="157">
        <f t="shared" si="113"/>
        <v>284</v>
      </c>
      <c r="AA258" s="157">
        <f t="shared" si="113"/>
        <v>0</v>
      </c>
      <c r="AB258" s="157">
        <f t="shared" si="113"/>
        <v>173</v>
      </c>
      <c r="AC258" s="157">
        <f t="shared" si="113"/>
        <v>115</v>
      </c>
      <c r="AD258" s="157">
        <f t="shared" si="113"/>
        <v>0</v>
      </c>
      <c r="AE258" s="157">
        <f t="shared" si="113"/>
        <v>0</v>
      </c>
      <c r="AF258" s="156">
        <f>SUM(Y258:AE258)</f>
        <v>572</v>
      </c>
      <c r="AG258" s="157">
        <f t="shared" ref="AG258:AM258" si="114">AG307+AG318+AG329+AG340+AG351+AG362</f>
        <v>9</v>
      </c>
      <c r="AH258" s="157">
        <f t="shared" si="114"/>
        <v>168</v>
      </c>
      <c r="AI258" s="157">
        <f t="shared" si="114"/>
        <v>370</v>
      </c>
      <c r="AJ258" s="157">
        <f t="shared" si="114"/>
        <v>406</v>
      </c>
      <c r="AK258" s="157">
        <f t="shared" si="114"/>
        <v>0</v>
      </c>
      <c r="AL258" s="157">
        <f t="shared" si="114"/>
        <v>63</v>
      </c>
      <c r="AM258" s="157">
        <f t="shared" si="114"/>
        <v>0</v>
      </c>
      <c r="AN258" s="156">
        <f>SUM(AG258:AM258)</f>
        <v>1016</v>
      </c>
      <c r="AO258" s="157">
        <f t="shared" ref="AO258:AU258" si="115">AO307+AO318+AO329+AO340+AO351+AO362</f>
        <v>0</v>
      </c>
      <c r="AP258" s="157">
        <f t="shared" si="115"/>
        <v>159</v>
      </c>
      <c r="AQ258" s="157">
        <f t="shared" si="115"/>
        <v>182</v>
      </c>
      <c r="AR258" s="157">
        <f t="shared" si="115"/>
        <v>35</v>
      </c>
      <c r="AS258" s="157">
        <f t="shared" si="115"/>
        <v>38</v>
      </c>
      <c r="AT258" s="157">
        <f t="shared" si="115"/>
        <v>0</v>
      </c>
      <c r="AU258" s="157">
        <f t="shared" si="115"/>
        <v>106</v>
      </c>
      <c r="AV258" s="156">
        <f>SUM(AO258:AU258)</f>
        <v>520</v>
      </c>
      <c r="AW258" s="157">
        <f t="shared" ref="AW258:BC258" si="116">AW307+AW318+AW329+AW340+AW351+AW362</f>
        <v>0</v>
      </c>
      <c r="AX258" s="157">
        <f t="shared" si="116"/>
        <v>0</v>
      </c>
      <c r="AY258" s="157">
        <f t="shared" si="116"/>
        <v>0</v>
      </c>
      <c r="AZ258" s="157">
        <f t="shared" si="116"/>
        <v>0</v>
      </c>
      <c r="BA258" s="157">
        <f t="shared" si="116"/>
        <v>0</v>
      </c>
      <c r="BB258" s="157">
        <f t="shared" si="116"/>
        <v>0</v>
      </c>
      <c r="BC258" s="157">
        <f t="shared" si="116"/>
        <v>0</v>
      </c>
      <c r="BD258" s="156">
        <f>SUM(AW258:BC258)</f>
        <v>0</v>
      </c>
    </row>
    <row r="259" spans="1:56" s="172" customFormat="1" ht="12.75" customHeight="1" x14ac:dyDescent="0.2">
      <c r="A259" s="171"/>
      <c r="B259" s="93"/>
      <c r="C259" s="128" t="s">
        <v>142</v>
      </c>
      <c r="D259" s="101" t="s">
        <v>9</v>
      </c>
      <c r="E259" s="101"/>
      <c r="F259" s="101"/>
      <c r="G259" s="96"/>
      <c r="H259" s="156">
        <f>SUMIF($I$3:$BD$3,$H$3,$I259:$BD259)</f>
        <v>4197</v>
      </c>
      <c r="I259" s="157">
        <f t="shared" si="110"/>
        <v>91</v>
      </c>
      <c r="J259" s="157">
        <f t="shared" si="110"/>
        <v>134</v>
      </c>
      <c r="K259" s="157">
        <f t="shared" si="110"/>
        <v>44</v>
      </c>
      <c r="L259" s="157">
        <f t="shared" si="111"/>
        <v>304</v>
      </c>
      <c r="M259" s="157">
        <f t="shared" si="111"/>
        <v>245</v>
      </c>
      <c r="N259" s="157">
        <f t="shared" si="111"/>
        <v>414</v>
      </c>
      <c r="O259" s="157">
        <f t="shared" si="111"/>
        <v>124</v>
      </c>
      <c r="P259" s="156">
        <f>SUM(I259:O259)</f>
        <v>1356</v>
      </c>
      <c r="Q259" s="157">
        <f t="shared" ref="Q259:W259" si="117">Q308+Q319+Q330+Q341+Q352+Q363</f>
        <v>485</v>
      </c>
      <c r="R259" s="157">
        <f t="shared" si="117"/>
        <v>567</v>
      </c>
      <c r="S259" s="157">
        <f t="shared" si="117"/>
        <v>328</v>
      </c>
      <c r="T259" s="157">
        <f t="shared" si="117"/>
        <v>99</v>
      </c>
      <c r="U259" s="157">
        <f t="shared" si="117"/>
        <v>20</v>
      </c>
      <c r="V259" s="157">
        <f t="shared" si="117"/>
        <v>82</v>
      </c>
      <c r="W259" s="157">
        <f t="shared" si="117"/>
        <v>106</v>
      </c>
      <c r="X259" s="156">
        <f>SUM(Q259:W259)</f>
        <v>1687</v>
      </c>
      <c r="Y259" s="157">
        <f t="shared" ref="Y259:AE259" si="118">Y308+Y319+Y330+Y341+Y352+Y363</f>
        <v>0</v>
      </c>
      <c r="Z259" s="157">
        <f t="shared" si="118"/>
        <v>268</v>
      </c>
      <c r="AA259" s="157">
        <f t="shared" si="118"/>
        <v>0</v>
      </c>
      <c r="AB259" s="157">
        <f t="shared" si="118"/>
        <v>162</v>
      </c>
      <c r="AC259" s="157">
        <f t="shared" si="118"/>
        <v>107</v>
      </c>
      <c r="AD259" s="157">
        <f t="shared" si="118"/>
        <v>0</v>
      </c>
      <c r="AE259" s="157">
        <f t="shared" si="118"/>
        <v>0</v>
      </c>
      <c r="AF259" s="156">
        <f>SUM(Y259:AE259)</f>
        <v>537</v>
      </c>
      <c r="AG259" s="157">
        <f t="shared" ref="AG259:AM259" si="119">AG308+AG319+AG330+AG341+AG352+AG363</f>
        <v>7</v>
      </c>
      <c r="AH259" s="157">
        <f t="shared" si="119"/>
        <v>159</v>
      </c>
      <c r="AI259" s="157">
        <f t="shared" si="119"/>
        <v>335</v>
      </c>
      <c r="AJ259" s="157">
        <f t="shared" si="119"/>
        <v>383</v>
      </c>
      <c r="AK259" s="157">
        <f t="shared" si="119"/>
        <v>0</v>
      </c>
      <c r="AL259" s="157">
        <f t="shared" si="119"/>
        <v>53</v>
      </c>
      <c r="AM259" s="157">
        <f t="shared" si="119"/>
        <v>0</v>
      </c>
      <c r="AN259" s="156">
        <f>SUM(AG259:AM259)</f>
        <v>937</v>
      </c>
      <c r="AO259" s="157">
        <f t="shared" ref="AO259:AU259" si="120">AO308+AO319+AO330+AO341+AO352+AO363</f>
        <v>0</v>
      </c>
      <c r="AP259" s="157">
        <f t="shared" si="120"/>
        <v>141</v>
      </c>
      <c r="AQ259" s="157">
        <f t="shared" si="120"/>
        <v>181</v>
      </c>
      <c r="AR259" s="157">
        <f t="shared" si="120"/>
        <v>35</v>
      </c>
      <c r="AS259" s="157">
        <f t="shared" si="120"/>
        <v>37</v>
      </c>
      <c r="AT259" s="157">
        <f t="shared" si="120"/>
        <v>0</v>
      </c>
      <c r="AU259" s="157">
        <f t="shared" si="120"/>
        <v>104</v>
      </c>
      <c r="AV259" s="156">
        <f>SUM(AO259:AU259)</f>
        <v>498</v>
      </c>
      <c r="AW259" s="157">
        <f t="shared" ref="AW259:BC259" si="121">AW308+AW319+AW330+AW341+AW352+AW363</f>
        <v>0</v>
      </c>
      <c r="AX259" s="157">
        <f t="shared" si="121"/>
        <v>0</v>
      </c>
      <c r="AY259" s="157">
        <f t="shared" si="121"/>
        <v>0</v>
      </c>
      <c r="AZ259" s="157">
        <f t="shared" si="121"/>
        <v>0</v>
      </c>
      <c r="BA259" s="157">
        <f t="shared" si="121"/>
        <v>0</v>
      </c>
      <c r="BB259" s="157">
        <f t="shared" si="121"/>
        <v>0</v>
      </c>
      <c r="BC259" s="157">
        <f t="shared" si="121"/>
        <v>0</v>
      </c>
      <c r="BD259" s="156">
        <f>SUM(AW259:BC259)</f>
        <v>0</v>
      </c>
    </row>
    <row r="260" spans="1:56" s="2" customFormat="1" ht="12.75" hidden="1" customHeight="1" x14ac:dyDescent="0.2">
      <c r="A260" s="268"/>
      <c r="B260" s="170"/>
      <c r="C260" s="21"/>
      <c r="D260" s="5"/>
      <c r="E260" s="5"/>
      <c r="F260" s="5"/>
      <c r="G260" s="15"/>
      <c r="H260" s="145"/>
      <c r="I260" s="146"/>
      <c r="J260" s="146"/>
      <c r="K260" s="146"/>
      <c r="L260" s="146"/>
      <c r="M260" s="146"/>
      <c r="N260" s="146"/>
      <c r="O260" s="146"/>
      <c r="P260" s="145"/>
      <c r="Q260" s="146"/>
      <c r="R260" s="146"/>
      <c r="S260" s="146"/>
      <c r="T260" s="146"/>
      <c r="U260" s="146"/>
      <c r="V260" s="146"/>
      <c r="W260" s="146"/>
      <c r="X260" s="145"/>
      <c r="Y260" s="146"/>
      <c r="Z260" s="146"/>
      <c r="AA260" s="146"/>
      <c r="AB260" s="146"/>
      <c r="AC260" s="146"/>
      <c r="AD260" s="146"/>
      <c r="AE260" s="146"/>
      <c r="AF260" s="145"/>
      <c r="AG260" s="146"/>
      <c r="AH260" s="146"/>
      <c r="AI260" s="146"/>
      <c r="AJ260" s="146"/>
      <c r="AK260" s="146"/>
      <c r="AL260" s="146"/>
      <c r="AM260" s="146"/>
      <c r="AN260" s="145"/>
      <c r="AO260" s="146"/>
      <c r="AP260" s="146"/>
      <c r="AQ260" s="146"/>
      <c r="AR260" s="146"/>
      <c r="AS260" s="146"/>
      <c r="AT260" s="146"/>
      <c r="AU260" s="146"/>
      <c r="AV260" s="145"/>
      <c r="AW260" s="146"/>
      <c r="AX260" s="146"/>
      <c r="AY260" s="146"/>
      <c r="AZ260" s="146"/>
      <c r="BA260" s="146"/>
      <c r="BB260" s="146"/>
      <c r="BC260" s="146"/>
      <c r="BD260" s="145"/>
    </row>
    <row r="261" spans="1:56" s="48" customFormat="1" ht="12.75" customHeight="1" x14ac:dyDescent="0.2">
      <c r="A261" s="41"/>
      <c r="B261" s="66"/>
      <c r="C261" s="42" t="s">
        <v>5</v>
      </c>
      <c r="D261" s="43" t="s">
        <v>4</v>
      </c>
      <c r="E261" s="43"/>
      <c r="F261" s="43"/>
      <c r="G261" s="44"/>
      <c r="H261" s="145">
        <f t="shared" ref="H261:AM261" si="122">IF(ISERROR((H253-H256)/H253),0,(H253-H256)/H253)</f>
        <v>6.1131054575724465E-2</v>
      </c>
      <c r="I261" s="146">
        <f t="shared" si="122"/>
        <v>3.6247334754797439E-2</v>
      </c>
      <c r="J261" s="146">
        <f t="shared" si="122"/>
        <v>8.518086347724621E-2</v>
      </c>
      <c r="K261" s="146">
        <f t="shared" si="122"/>
        <v>7.2568940493468797E-3</v>
      </c>
      <c r="L261" s="146">
        <f t="shared" si="122"/>
        <v>8.8945362134688691E-3</v>
      </c>
      <c r="M261" s="146">
        <f t="shared" si="122"/>
        <v>2.5495750708215296E-2</v>
      </c>
      <c r="N261" s="146">
        <f t="shared" si="122"/>
        <v>0.16718913270637409</v>
      </c>
      <c r="O261" s="146">
        <f t="shared" si="122"/>
        <v>7.0205479452054798E-2</v>
      </c>
      <c r="P261" s="145">
        <f t="shared" si="122"/>
        <v>6.1254077564334902E-2</v>
      </c>
      <c r="Q261" s="146">
        <f t="shared" si="122"/>
        <v>6.2811565304087741E-2</v>
      </c>
      <c r="R261" s="146">
        <f t="shared" si="122"/>
        <v>9.4266277939747331E-2</v>
      </c>
      <c r="S261" s="146">
        <f t="shared" si="122"/>
        <v>0.12374581939799331</v>
      </c>
      <c r="T261" s="146">
        <f t="shared" si="122"/>
        <v>9.9652375434530704E-2</v>
      </c>
      <c r="U261" s="146">
        <f t="shared" si="122"/>
        <v>4.642857142857143E-2</v>
      </c>
      <c r="V261" s="146">
        <f t="shared" si="122"/>
        <v>7.3741007194244604E-2</v>
      </c>
      <c r="W261" s="146">
        <f t="shared" si="122"/>
        <v>6.1913696060037521E-2</v>
      </c>
      <c r="X261" s="145">
        <f t="shared" si="122"/>
        <v>8.3991913251240585E-2</v>
      </c>
      <c r="Y261" s="146">
        <f t="shared" si="122"/>
        <v>7.9681274900398405E-3</v>
      </c>
      <c r="Z261" s="146">
        <f t="shared" si="122"/>
        <v>5.0724637681159424E-2</v>
      </c>
      <c r="AA261" s="146">
        <f t="shared" si="122"/>
        <v>4.2643923240938165E-3</v>
      </c>
      <c r="AB261" s="146">
        <f t="shared" si="122"/>
        <v>7.3954983922829579E-2</v>
      </c>
      <c r="AC261" s="146">
        <f t="shared" si="122"/>
        <v>3.5714285714285712E-2</v>
      </c>
      <c r="AD261" s="146">
        <f t="shared" si="122"/>
        <v>1.1904761904761904E-2</v>
      </c>
      <c r="AE261" s="146">
        <f t="shared" si="122"/>
        <v>1.3774104683195593E-2</v>
      </c>
      <c r="AF261" s="145">
        <f t="shared" si="122"/>
        <v>3.2419609910384818E-2</v>
      </c>
      <c r="AG261" s="146">
        <f t="shared" si="122"/>
        <v>1.1764705882352941E-2</v>
      </c>
      <c r="AH261" s="146">
        <f t="shared" si="122"/>
        <v>2.0766773162939296E-2</v>
      </c>
      <c r="AI261" s="146">
        <f t="shared" si="122"/>
        <v>5.7142857142857141E-2</v>
      </c>
      <c r="AJ261" s="146">
        <f t="shared" si="122"/>
        <v>5.944055944055944E-2</v>
      </c>
      <c r="AK261" s="146">
        <f t="shared" si="122"/>
        <v>8.1632653061224483E-2</v>
      </c>
      <c r="AL261" s="146">
        <f t="shared" si="122"/>
        <v>4.7548291233283801E-2</v>
      </c>
      <c r="AM261" s="146">
        <f t="shared" si="122"/>
        <v>1.3846153846153847E-2</v>
      </c>
      <c r="AN261" s="145">
        <f t="shared" ref="AN261:BD261" si="123">IF(ISERROR((AN253-AN256)/AN253),0,(AN253-AN256)/AN253)</f>
        <v>4.5085470085470085E-2</v>
      </c>
      <c r="AO261" s="146">
        <f t="shared" si="123"/>
        <v>9.0032154340836015E-2</v>
      </c>
      <c r="AP261" s="146">
        <f t="shared" si="123"/>
        <v>0.13878080415045396</v>
      </c>
      <c r="AQ261" s="146">
        <f t="shared" si="123"/>
        <v>1.2618296529968454E-2</v>
      </c>
      <c r="AR261" s="146">
        <f t="shared" si="123"/>
        <v>1.968503937007874E-3</v>
      </c>
      <c r="AS261" s="146">
        <f t="shared" si="123"/>
        <v>8.9285714285714281E-3</v>
      </c>
      <c r="AT261" s="146">
        <f t="shared" si="123"/>
        <v>9.1463414634146336E-3</v>
      </c>
      <c r="AU261" s="146">
        <f t="shared" si="123"/>
        <v>8.8105726872246704E-3</v>
      </c>
      <c r="AV261" s="145">
        <f t="shared" si="123"/>
        <v>4.8605577689243028E-2</v>
      </c>
      <c r="AW261" s="146">
        <f t="shared" si="123"/>
        <v>0</v>
      </c>
      <c r="AX261" s="146">
        <f t="shared" si="123"/>
        <v>0</v>
      </c>
      <c r="AY261" s="146">
        <f t="shared" si="123"/>
        <v>0</v>
      </c>
      <c r="AZ261" s="146">
        <f t="shared" si="123"/>
        <v>0</v>
      </c>
      <c r="BA261" s="146">
        <f t="shared" si="123"/>
        <v>0</v>
      </c>
      <c r="BB261" s="146">
        <f t="shared" si="123"/>
        <v>0</v>
      </c>
      <c r="BC261" s="146">
        <f t="shared" si="123"/>
        <v>0</v>
      </c>
      <c r="BD261" s="145">
        <f t="shared" si="123"/>
        <v>0</v>
      </c>
    </row>
    <row r="262" spans="1:56" s="2" customFormat="1" ht="12.75" hidden="1" customHeight="1" x14ac:dyDescent="0.2">
      <c r="A262" s="268"/>
      <c r="B262" s="65"/>
      <c r="C262" s="8" t="s">
        <v>45</v>
      </c>
      <c r="D262" s="5"/>
      <c r="E262" s="5"/>
      <c r="F262" s="5"/>
      <c r="G262" s="15"/>
      <c r="H262" s="143">
        <f>SUMIF($I$3:$BD$3,$H$3,$I262:$BD262)</f>
        <v>1917981</v>
      </c>
      <c r="I262" s="144">
        <f>I305+I316+I327+I338+I349+I360+I371+I382+I393+I404+I415+I426+I437</f>
        <v>79550</v>
      </c>
      <c r="J262" s="144">
        <f t="shared" ref="J262:O262" si="124">J305+J316+J327+J338+J349+J360+J371+J382+J393+J404+J415+J426+J437</f>
        <v>95038</v>
      </c>
      <c r="K262" s="144">
        <f t="shared" si="124"/>
        <v>16242</v>
      </c>
      <c r="L262" s="144">
        <f t="shared" si="124"/>
        <v>10317</v>
      </c>
      <c r="M262" s="144">
        <f t="shared" si="124"/>
        <v>37656</v>
      </c>
      <c r="N262" s="144">
        <f t="shared" si="124"/>
        <v>208451</v>
      </c>
      <c r="O262" s="144">
        <f t="shared" si="124"/>
        <v>51418</v>
      </c>
      <c r="P262" s="143">
        <f>P305+P316+P327+P338+P349+P360+P371+P382+P393+P404+P415+P426+P437+P448+P459+P470</f>
        <v>498672</v>
      </c>
      <c r="Q262" s="144">
        <f t="shared" ref="Q262:BC262" si="125">Q305+Q316+Q327+Q338+Q349+Q360+Q371+Q382+Q393+Q404+Q415+Q426+Q437</f>
        <v>128097</v>
      </c>
      <c r="R262" s="144">
        <f t="shared" si="125"/>
        <v>155923</v>
      </c>
      <c r="S262" s="144">
        <f t="shared" si="125"/>
        <v>223025</v>
      </c>
      <c r="T262" s="144">
        <f t="shared" si="125"/>
        <v>129147</v>
      </c>
      <c r="U262" s="144">
        <f t="shared" si="125"/>
        <v>47836</v>
      </c>
      <c r="V262" s="144">
        <f t="shared" si="125"/>
        <v>73461</v>
      </c>
      <c r="W262" s="144">
        <f t="shared" si="125"/>
        <v>59666</v>
      </c>
      <c r="X262" s="143">
        <f>X305+X316+X327+X338+X349+X360+X371+X382+X393+X404+X415+X426+X437+X448+X459+X470</f>
        <v>817155</v>
      </c>
      <c r="Y262" s="144">
        <f>Y305+Y316+Y327+Y338+Y349+Y360+Y371+Y382+Y393+Y404+Y415+Y426+Y437</f>
        <v>7261</v>
      </c>
      <c r="Z262" s="144">
        <f t="shared" si="125"/>
        <v>57212</v>
      </c>
      <c r="AA262" s="144">
        <f t="shared" si="125"/>
        <v>5673</v>
      </c>
      <c r="AB262" s="144">
        <f t="shared" si="125"/>
        <v>67488</v>
      </c>
      <c r="AC262" s="144">
        <f t="shared" si="125"/>
        <v>36936</v>
      </c>
      <c r="AD262" s="144">
        <f t="shared" si="125"/>
        <v>5205</v>
      </c>
      <c r="AE262" s="144">
        <f t="shared" si="125"/>
        <v>10191</v>
      </c>
      <c r="AF262" s="143">
        <f>AF305+AF316+AF327+AF338+AF349+AF360+AF371+AF382+AF393+AF404+AF415+AF426+AF437+AF448+AF459+AF470</f>
        <v>189966</v>
      </c>
      <c r="AG262" s="144">
        <f>AG305+AG316+AG327+AG338+AG349+AG360+AG371+AG382+AG393+AG404+AG415+AG426+AG437</f>
        <v>4570</v>
      </c>
      <c r="AH262" s="144">
        <f t="shared" si="125"/>
        <v>24772</v>
      </c>
      <c r="AI262" s="144">
        <f t="shared" si="125"/>
        <v>119735</v>
      </c>
      <c r="AJ262" s="144">
        <f t="shared" si="125"/>
        <v>100906</v>
      </c>
      <c r="AK262" s="144">
        <f t="shared" si="125"/>
        <v>62109</v>
      </c>
      <c r="AL262" s="144">
        <f t="shared" si="125"/>
        <v>49881</v>
      </c>
      <c r="AM262" s="144">
        <f t="shared" si="125"/>
        <v>23375</v>
      </c>
      <c r="AN262" s="143">
        <f>AN305+AN316+AN327+AN338+AN349+AN360+AN371+AN382+AN393+AN404+AN415+AN426+AN437+AN448+AN459+AN470</f>
        <v>385348</v>
      </c>
      <c r="AO262" s="144">
        <f>AO305+AO316+AO327+AO338+AO349+AO360+AO371+AO382+AO393+AO404+AO415+AO426+AO437</f>
        <v>93781</v>
      </c>
      <c r="AP262" s="144">
        <f t="shared" si="125"/>
        <v>146291</v>
      </c>
      <c r="AQ262" s="144">
        <f t="shared" si="125"/>
        <v>17006</v>
      </c>
      <c r="AR262" s="144">
        <f t="shared" si="125"/>
        <v>542</v>
      </c>
      <c r="AS262" s="144">
        <f t="shared" si="125"/>
        <v>2702</v>
      </c>
      <c r="AT262" s="144">
        <f t="shared" si="125"/>
        <v>2263</v>
      </c>
      <c r="AU262" s="144">
        <f t="shared" si="125"/>
        <v>3058</v>
      </c>
      <c r="AV262" s="143">
        <f>AV305+AV316+AV327+AV338+AV349+AV360+AV371+AV382+AV393+AV404+AV415+AV426+AV437+AV448+AV459+AV470</f>
        <v>265643</v>
      </c>
      <c r="AW262" s="144">
        <f>AW305+AW316+AW327+AW338+AW349+AW360+AW371+AW382+AW393+AW404+AW415+AW426+AW437</f>
        <v>0</v>
      </c>
      <c r="AX262" s="144">
        <f t="shared" si="125"/>
        <v>0</v>
      </c>
      <c r="AY262" s="144">
        <f t="shared" si="125"/>
        <v>0</v>
      </c>
      <c r="AZ262" s="144">
        <f t="shared" si="125"/>
        <v>0</v>
      </c>
      <c r="BA262" s="144">
        <f t="shared" si="125"/>
        <v>0</v>
      </c>
      <c r="BB262" s="144">
        <f t="shared" si="125"/>
        <v>0</v>
      </c>
      <c r="BC262" s="144">
        <f t="shared" si="125"/>
        <v>0</v>
      </c>
      <c r="BD262" s="143">
        <f>BD305+BD316+BD327+BD338+BD349+BD360+BD371+BD382+BD393+BD404+BD415+BD426+BD437+BD448+BD459+BD470</f>
        <v>0</v>
      </c>
    </row>
    <row r="263" spans="1:56" s="2" customFormat="1" ht="12.75" hidden="1" customHeight="1" x14ac:dyDescent="0.2">
      <c r="A263" s="268"/>
      <c r="B263" s="65"/>
      <c r="C263" s="8"/>
      <c r="D263" s="5"/>
      <c r="E263" s="5"/>
      <c r="F263" s="5"/>
      <c r="G263" s="15"/>
      <c r="H263" s="143"/>
      <c r="I263" s="144"/>
      <c r="J263" s="144"/>
      <c r="K263" s="144"/>
      <c r="L263" s="144"/>
      <c r="M263" s="144"/>
      <c r="N263" s="144"/>
      <c r="O263" s="144"/>
      <c r="P263" s="143"/>
      <c r="Q263" s="144"/>
      <c r="R263" s="144"/>
      <c r="S263" s="144"/>
      <c r="T263" s="144"/>
      <c r="U263" s="144"/>
      <c r="V263" s="144"/>
      <c r="W263" s="144"/>
      <c r="X263" s="143"/>
      <c r="Y263" s="144"/>
      <c r="Z263" s="144"/>
      <c r="AA263" s="144"/>
      <c r="AB263" s="144"/>
      <c r="AC263" s="144"/>
      <c r="AD263" s="144"/>
      <c r="AE263" s="144"/>
      <c r="AF263" s="143"/>
      <c r="AG263" s="144"/>
      <c r="AH263" s="144"/>
      <c r="AI263" s="144"/>
      <c r="AJ263" s="144"/>
      <c r="AK263" s="144"/>
      <c r="AL263" s="144"/>
      <c r="AM263" s="144"/>
      <c r="AN263" s="143"/>
      <c r="AO263" s="144"/>
      <c r="AP263" s="144"/>
      <c r="AQ263" s="144"/>
      <c r="AR263" s="144"/>
      <c r="AS263" s="144"/>
      <c r="AT263" s="144"/>
      <c r="AU263" s="144"/>
      <c r="AV263" s="143"/>
      <c r="AW263" s="144"/>
      <c r="AX263" s="144"/>
      <c r="AY263" s="144"/>
      <c r="AZ263" s="144"/>
      <c r="BA263" s="144"/>
      <c r="BB263" s="144"/>
      <c r="BC263" s="144"/>
      <c r="BD263" s="143"/>
    </row>
    <row r="264" spans="1:56" s="2" customFormat="1" ht="12.75" customHeight="1" collapsed="1" x14ac:dyDescent="0.2">
      <c r="A264" s="268"/>
      <c r="B264" s="65"/>
      <c r="C264" s="8" t="s">
        <v>14</v>
      </c>
      <c r="D264" s="5" t="s">
        <v>15</v>
      </c>
      <c r="E264" s="5"/>
      <c r="F264" s="5"/>
      <c r="G264" s="15"/>
      <c r="H264" s="143">
        <f t="shared" ref="H264:AM264" si="126">IF(ISERROR(H262/H256),0,H262/H256)</f>
        <v>106.28288817466475</v>
      </c>
      <c r="I264" s="144">
        <f t="shared" si="126"/>
        <v>87.997787610619469</v>
      </c>
      <c r="J264" s="144">
        <f t="shared" si="126"/>
        <v>121.22193877551021</v>
      </c>
      <c r="K264" s="144">
        <f t="shared" si="126"/>
        <v>23.745614035087719</v>
      </c>
      <c r="L264" s="144">
        <f t="shared" si="126"/>
        <v>13.226923076923077</v>
      </c>
      <c r="M264" s="144">
        <f t="shared" si="126"/>
        <v>54.732558139534881</v>
      </c>
      <c r="N264" s="144">
        <f t="shared" si="126"/>
        <v>261.54454203262236</v>
      </c>
      <c r="O264" s="144">
        <f t="shared" si="126"/>
        <v>94.692449355432785</v>
      </c>
      <c r="P264" s="143">
        <f t="shared" si="126"/>
        <v>96.268725868725866</v>
      </c>
      <c r="Q264" s="144">
        <f t="shared" si="126"/>
        <v>136.27340425531915</v>
      </c>
      <c r="R264" s="144">
        <f t="shared" si="126"/>
        <v>167.29935622317598</v>
      </c>
      <c r="S264" s="144">
        <f t="shared" si="126"/>
        <v>283.74681933842237</v>
      </c>
      <c r="T264" s="144">
        <f t="shared" si="126"/>
        <v>166.21235521235522</v>
      </c>
      <c r="U264" s="144">
        <f t="shared" si="126"/>
        <v>89.580524344569284</v>
      </c>
      <c r="V264" s="144">
        <f t="shared" si="126"/>
        <v>142.64271844660195</v>
      </c>
      <c r="W264" s="144">
        <f t="shared" si="126"/>
        <v>119.33199999999999</v>
      </c>
      <c r="X264" s="143">
        <f t="shared" si="126"/>
        <v>163.95565810593899</v>
      </c>
      <c r="Y264" s="144">
        <f t="shared" si="126"/>
        <v>14.580321285140561</v>
      </c>
      <c r="Z264" s="144">
        <f t="shared" si="126"/>
        <v>87.346564885496178</v>
      </c>
      <c r="AA264" s="144">
        <f t="shared" si="126"/>
        <v>12.147751605995717</v>
      </c>
      <c r="AB264" s="144">
        <f t="shared" si="126"/>
        <v>117.16666666666667</v>
      </c>
      <c r="AC264" s="144">
        <f t="shared" si="126"/>
        <v>52.615384615384613</v>
      </c>
      <c r="AD264" s="144">
        <f t="shared" si="126"/>
        <v>12.542168674698795</v>
      </c>
      <c r="AE264" s="144">
        <f t="shared" si="126"/>
        <v>28.466480446927374</v>
      </c>
      <c r="AF264" s="143">
        <f t="shared" si="126"/>
        <v>51.747752655952056</v>
      </c>
      <c r="AG264" s="144">
        <f t="shared" si="126"/>
        <v>13.601190476190476</v>
      </c>
      <c r="AH264" s="144">
        <f t="shared" si="126"/>
        <v>40.411092985318106</v>
      </c>
      <c r="AI264" s="144">
        <f t="shared" si="126"/>
        <v>134.38271604938271</v>
      </c>
      <c r="AJ264" s="144">
        <f t="shared" si="126"/>
        <v>125.03841387856258</v>
      </c>
      <c r="AK264" s="144">
        <f t="shared" si="126"/>
        <v>115.01666666666667</v>
      </c>
      <c r="AL264" s="144">
        <f t="shared" si="126"/>
        <v>77.817472698907963</v>
      </c>
      <c r="AM264" s="144">
        <f t="shared" si="126"/>
        <v>36.466458658346333</v>
      </c>
      <c r="AN264" s="143">
        <f t="shared" ref="AN264:BD264" si="127">IF(ISERROR(AN262/AN256),0,AN262/AN256)</f>
        <v>86.226896397404346</v>
      </c>
      <c r="AO264" s="144">
        <f t="shared" si="127"/>
        <v>165.69081272084804</v>
      </c>
      <c r="AP264" s="144">
        <f t="shared" si="127"/>
        <v>220.31777108433735</v>
      </c>
      <c r="AQ264" s="144">
        <f t="shared" si="127"/>
        <v>27.166134185303516</v>
      </c>
      <c r="AR264" s="144">
        <f t="shared" si="127"/>
        <v>1.069033530571992</v>
      </c>
      <c r="AS264" s="144">
        <f t="shared" si="127"/>
        <v>6.0855855855855854</v>
      </c>
      <c r="AT264" s="144">
        <f t="shared" si="127"/>
        <v>6.9630769230769234</v>
      </c>
      <c r="AU264" s="144">
        <f t="shared" si="127"/>
        <v>6.7955555555555556</v>
      </c>
      <c r="AV264" s="143">
        <f t="shared" si="127"/>
        <v>74.160524846454493</v>
      </c>
      <c r="AW264" s="144">
        <f t="shared" si="127"/>
        <v>0</v>
      </c>
      <c r="AX264" s="144">
        <f t="shared" si="127"/>
        <v>0</v>
      </c>
      <c r="AY264" s="144">
        <f t="shared" si="127"/>
        <v>0</v>
      </c>
      <c r="AZ264" s="144">
        <f t="shared" si="127"/>
        <v>0</v>
      </c>
      <c r="BA264" s="144">
        <f t="shared" si="127"/>
        <v>0</v>
      </c>
      <c r="BB264" s="144">
        <f t="shared" si="127"/>
        <v>0</v>
      </c>
      <c r="BC264" s="144">
        <f t="shared" si="127"/>
        <v>0</v>
      </c>
      <c r="BD264" s="143">
        <f t="shared" si="127"/>
        <v>0</v>
      </c>
    </row>
    <row r="265" spans="1:56" s="2" customFormat="1" ht="12.75" customHeight="1" x14ac:dyDescent="0.2">
      <c r="A265" s="268"/>
      <c r="B265" s="234"/>
      <c r="C265" s="8" t="s">
        <v>145</v>
      </c>
      <c r="D265" s="5" t="s">
        <v>9</v>
      </c>
      <c r="E265" s="5"/>
      <c r="F265" s="5"/>
      <c r="G265" s="15"/>
      <c r="H265" s="143">
        <f>SUMIF($I$3:$BD$3,$H$3,$I265:$BD265)</f>
        <v>3531</v>
      </c>
      <c r="I265" s="144">
        <v>170</v>
      </c>
      <c r="J265" s="144">
        <v>115</v>
      </c>
      <c r="K265" s="144">
        <v>27</v>
      </c>
      <c r="L265" s="144">
        <v>22</v>
      </c>
      <c r="M265" s="144">
        <v>78</v>
      </c>
      <c r="N265" s="144">
        <v>341</v>
      </c>
      <c r="O265" s="144">
        <v>105</v>
      </c>
      <c r="P265" s="143">
        <f>SUM(I265:O265)</f>
        <v>858</v>
      </c>
      <c r="Q265" s="144">
        <v>293</v>
      </c>
      <c r="R265" s="144">
        <v>292</v>
      </c>
      <c r="S265" s="144">
        <v>357</v>
      </c>
      <c r="T265" s="144">
        <v>232</v>
      </c>
      <c r="U265" s="144">
        <v>93</v>
      </c>
      <c r="V265" s="144">
        <v>141</v>
      </c>
      <c r="W265" s="144">
        <v>87</v>
      </c>
      <c r="X265" s="143">
        <f>SUM(Q265:W265)</f>
        <v>1495</v>
      </c>
      <c r="Y265" s="144">
        <v>12</v>
      </c>
      <c r="Z265" s="144">
        <v>116</v>
      </c>
      <c r="AA265" s="144">
        <v>10</v>
      </c>
      <c r="AB265" s="144">
        <v>123</v>
      </c>
      <c r="AC265" s="144">
        <v>69</v>
      </c>
      <c r="AD265" s="144">
        <v>10</v>
      </c>
      <c r="AE265" s="144">
        <v>26</v>
      </c>
      <c r="AF265" s="143">
        <f>SUM(Y265:AE265)</f>
        <v>366</v>
      </c>
      <c r="AG265" s="144">
        <v>11</v>
      </c>
      <c r="AH265" s="144">
        <v>48</v>
      </c>
      <c r="AI265" s="144">
        <v>259</v>
      </c>
      <c r="AJ265" s="144">
        <v>216</v>
      </c>
      <c r="AK265" s="144">
        <v>118</v>
      </c>
      <c r="AL265" s="144">
        <v>100</v>
      </c>
      <c r="AM265" s="144">
        <v>51</v>
      </c>
      <c r="AN265" s="143">
        <f>SUM(AG265:AM265)</f>
        <v>803</v>
      </c>
      <c r="AO265" s="144">
        <v>155</v>
      </c>
      <c r="AP265" s="144">
        <v>226</v>
      </c>
      <c r="AQ265" s="144">
        <v>30</v>
      </c>
      <c r="AR265" s="144">
        <v>0</v>
      </c>
      <c r="AS265" s="144">
        <v>2</v>
      </c>
      <c r="AT265" s="144">
        <v>6</v>
      </c>
      <c r="AU265" s="144">
        <v>2</v>
      </c>
      <c r="AV265" s="143">
        <f>SUM(AO265:AU265)</f>
        <v>421</v>
      </c>
      <c r="AW265" s="144"/>
      <c r="AX265" s="144"/>
      <c r="AY265" s="144"/>
      <c r="AZ265" s="144"/>
      <c r="BA265" s="144"/>
      <c r="BB265" s="144"/>
      <c r="BC265" s="144"/>
      <c r="BD265" s="143">
        <f>SUM(AW265:BC265)</f>
        <v>0</v>
      </c>
    </row>
    <row r="266" spans="1:56" s="113" customFormat="1" ht="12.75" customHeight="1" x14ac:dyDescent="0.2">
      <c r="A266" s="268"/>
      <c r="B266" s="130"/>
      <c r="C266" s="108" t="s">
        <v>146</v>
      </c>
      <c r="D266" s="109" t="s">
        <v>4</v>
      </c>
      <c r="E266" s="109"/>
      <c r="F266" s="109"/>
      <c r="G266" s="110"/>
      <c r="H266" s="141">
        <f>IFERROR(H265/H255,0)</f>
        <v>0.19566662972403856</v>
      </c>
      <c r="I266" s="142">
        <f>IFERROR(I265/I255,0)</f>
        <v>0.18805309734513273</v>
      </c>
      <c r="J266" s="142">
        <f>IFERROR(J265/J255,0)</f>
        <v>0.14668367346938777</v>
      </c>
      <c r="K266" s="142">
        <f>IFERROR(K265/K255,0)</f>
        <v>3.9473684210526314E-2</v>
      </c>
      <c r="L266" s="142">
        <f t="shared" ref="L266:BD266" si="128">IFERROR(L265/L255,0)</f>
        <v>2.8205128205128206E-2</v>
      </c>
      <c r="M266" s="142">
        <f t="shared" si="128"/>
        <v>0.11337209302325581</v>
      </c>
      <c r="N266" s="142">
        <f t="shared" si="128"/>
        <v>0.42785445420326224</v>
      </c>
      <c r="O266" s="142">
        <f t="shared" si="128"/>
        <v>0.19337016574585636</v>
      </c>
      <c r="P266" s="141">
        <f t="shared" si="128"/>
        <v>0.16563706563706565</v>
      </c>
      <c r="Q266" s="142">
        <f t="shared" si="128"/>
        <v>0.31170212765957445</v>
      </c>
      <c r="R266" s="142">
        <f t="shared" si="128"/>
        <v>0.31330472103004292</v>
      </c>
      <c r="S266" s="142">
        <f t="shared" si="128"/>
        <v>0.45419847328244273</v>
      </c>
      <c r="T266" s="142">
        <f t="shared" si="128"/>
        <v>0.29858429858429858</v>
      </c>
      <c r="U266" s="142">
        <f t="shared" si="128"/>
        <v>0.17415730337078653</v>
      </c>
      <c r="V266" s="142">
        <f t="shared" si="128"/>
        <v>0.27378640776699031</v>
      </c>
      <c r="W266" s="142">
        <f t="shared" si="128"/>
        <v>0.17399999999999999</v>
      </c>
      <c r="X266" s="141">
        <f t="shared" si="128"/>
        <v>0.29995987158908505</v>
      </c>
      <c r="Y266" s="142">
        <f t="shared" si="128"/>
        <v>2.4096385542168676E-2</v>
      </c>
      <c r="Z266" s="142">
        <f t="shared" si="128"/>
        <v>0.17709923664122137</v>
      </c>
      <c r="AA266" s="142">
        <f t="shared" si="128"/>
        <v>2.1413276231263382E-2</v>
      </c>
      <c r="AB266" s="142">
        <f t="shared" si="128"/>
        <v>0.21354166666666666</v>
      </c>
      <c r="AC266" s="142">
        <f t="shared" si="128"/>
        <v>9.8290598290598288E-2</v>
      </c>
      <c r="AD266" s="142">
        <f t="shared" si="128"/>
        <v>2.4096385542168676E-2</v>
      </c>
      <c r="AE266" s="142">
        <f t="shared" si="128"/>
        <v>7.2625698324022353E-2</v>
      </c>
      <c r="AF266" s="141">
        <f t="shared" si="128"/>
        <v>9.9700354126940893E-2</v>
      </c>
      <c r="AG266" s="142">
        <f t="shared" si="128"/>
        <v>3.273809523809524E-2</v>
      </c>
      <c r="AH266" s="142">
        <f t="shared" si="128"/>
        <v>7.8303425774877644E-2</v>
      </c>
      <c r="AI266" s="142">
        <f>IFERROR(AI265/AI255,0)</f>
        <v>0.29068462401795736</v>
      </c>
      <c r="AJ266" s="142">
        <f>IFERROR(AJ265/AJ255,0)</f>
        <v>0.26765799256505574</v>
      </c>
      <c r="AK266" s="142">
        <f>IFERROR(AK265/AK255,0)</f>
        <v>0.21851851851851853</v>
      </c>
      <c r="AL266" s="142">
        <f>IFERROR(AL265/AL255,0)</f>
        <v>0.15600624024960999</v>
      </c>
      <c r="AM266" s="142">
        <f t="shared" si="128"/>
        <v>7.9563182527301088E-2</v>
      </c>
      <c r="AN266" s="141">
        <f t="shared" si="128"/>
        <v>0.1796822555381517</v>
      </c>
      <c r="AO266" s="142">
        <f t="shared" si="128"/>
        <v>0.27385159010600707</v>
      </c>
      <c r="AP266" s="142">
        <f t="shared" si="128"/>
        <v>0.34036144578313254</v>
      </c>
      <c r="AQ266" s="142">
        <f t="shared" si="128"/>
        <v>4.7923322683706068E-2</v>
      </c>
      <c r="AR266" s="142">
        <f t="shared" si="128"/>
        <v>0</v>
      </c>
      <c r="AS266" s="142">
        <f t="shared" si="128"/>
        <v>4.5045045045045045E-3</v>
      </c>
      <c r="AT266" s="142">
        <f t="shared" si="128"/>
        <v>1.8461538461538463E-2</v>
      </c>
      <c r="AU266" s="142">
        <f t="shared" si="128"/>
        <v>4.4444444444444444E-3</v>
      </c>
      <c r="AV266" s="141">
        <f t="shared" si="128"/>
        <v>0.1175321049692909</v>
      </c>
      <c r="AW266" s="142">
        <f t="shared" si="128"/>
        <v>0</v>
      </c>
      <c r="AX266" s="142">
        <f t="shared" si="128"/>
        <v>0</v>
      </c>
      <c r="AY266" s="142">
        <f t="shared" si="128"/>
        <v>0</v>
      </c>
      <c r="AZ266" s="142">
        <f t="shared" si="128"/>
        <v>0</v>
      </c>
      <c r="BA266" s="142">
        <f t="shared" si="128"/>
        <v>0</v>
      </c>
      <c r="BB266" s="142">
        <f t="shared" si="128"/>
        <v>0</v>
      </c>
      <c r="BC266" s="142">
        <f t="shared" si="128"/>
        <v>0</v>
      </c>
      <c r="BD266" s="141">
        <f t="shared" si="128"/>
        <v>0</v>
      </c>
    </row>
    <row r="267" spans="1:56" s="2" customFormat="1" ht="12.75" hidden="1" customHeight="1" x14ac:dyDescent="0.2">
      <c r="A267" s="268"/>
      <c r="B267" s="65"/>
      <c r="C267" s="8"/>
      <c r="D267" s="5"/>
      <c r="E267" s="5"/>
      <c r="F267" s="5"/>
      <c r="G267" s="15"/>
      <c r="H267" s="143"/>
      <c r="I267" s="144"/>
      <c r="J267" s="144"/>
      <c r="K267" s="144"/>
      <c r="L267" s="144"/>
      <c r="M267" s="144"/>
      <c r="N267" s="144"/>
      <c r="O267" s="144"/>
      <c r="P267" s="143"/>
      <c r="Q267" s="144"/>
      <c r="R267" s="144"/>
      <c r="S267" s="144"/>
      <c r="T267" s="144"/>
      <c r="U267" s="144"/>
      <c r="V267" s="144"/>
      <c r="W267" s="144"/>
      <c r="X267" s="143"/>
      <c r="Y267" s="144"/>
      <c r="Z267" s="144"/>
      <c r="AA267" s="144"/>
      <c r="AB267" s="144"/>
      <c r="AC267" s="144"/>
      <c r="AD267" s="144"/>
      <c r="AE267" s="144"/>
      <c r="AF267" s="143"/>
      <c r="AG267" s="144"/>
      <c r="AH267" s="144"/>
      <c r="AI267" s="144"/>
      <c r="AJ267" s="144"/>
      <c r="AK267" s="144"/>
      <c r="AL267" s="144"/>
      <c r="AM267" s="144"/>
      <c r="AN267" s="143"/>
      <c r="AO267" s="144"/>
      <c r="AP267" s="144"/>
      <c r="AQ267" s="144"/>
      <c r="AR267" s="144"/>
      <c r="AS267" s="144"/>
      <c r="AT267" s="144"/>
      <c r="AU267" s="144"/>
      <c r="AV267" s="143"/>
      <c r="AW267" s="144"/>
      <c r="AX267" s="144"/>
      <c r="AY267" s="144"/>
      <c r="AZ267" s="144"/>
      <c r="BA267" s="144"/>
      <c r="BB267" s="144"/>
      <c r="BC267" s="144"/>
      <c r="BD267" s="143"/>
    </row>
    <row r="268" spans="1:56" s="2" customFormat="1" ht="12.75" hidden="1" customHeight="1" x14ac:dyDescent="0.2">
      <c r="A268" s="268"/>
      <c r="B268" s="65"/>
      <c r="C268" s="8"/>
      <c r="D268" s="5"/>
      <c r="E268" s="5"/>
      <c r="F268" s="5"/>
      <c r="G268" s="15"/>
      <c r="H268" s="143"/>
      <c r="I268" s="144"/>
      <c r="J268" s="144"/>
      <c r="K268" s="144"/>
      <c r="L268" s="144"/>
      <c r="M268" s="144"/>
      <c r="N268" s="144"/>
      <c r="O268" s="144"/>
      <c r="P268" s="143"/>
      <c r="Q268" s="144"/>
      <c r="R268" s="144"/>
      <c r="S268" s="144"/>
      <c r="T268" s="144"/>
      <c r="U268" s="144"/>
      <c r="V268" s="144"/>
      <c r="W268" s="144"/>
      <c r="X268" s="143"/>
      <c r="Y268" s="144"/>
      <c r="Z268" s="144"/>
      <c r="AA268" s="144"/>
      <c r="AB268" s="144"/>
      <c r="AC268" s="144"/>
      <c r="AD268" s="144"/>
      <c r="AE268" s="144"/>
      <c r="AF268" s="143"/>
      <c r="AG268" s="144"/>
      <c r="AH268" s="144"/>
      <c r="AI268" s="144"/>
      <c r="AJ268" s="144"/>
      <c r="AK268" s="144"/>
      <c r="AL268" s="144"/>
      <c r="AM268" s="144"/>
      <c r="AN268" s="143"/>
      <c r="AO268" s="144"/>
      <c r="AP268" s="144"/>
      <c r="AQ268" s="144"/>
      <c r="AR268" s="144"/>
      <c r="AS268" s="144"/>
      <c r="AT268" s="144"/>
      <c r="AU268" s="144"/>
      <c r="AV268" s="143"/>
      <c r="AW268" s="144"/>
      <c r="AX268" s="144"/>
      <c r="AY268" s="144"/>
      <c r="AZ268" s="144"/>
      <c r="BA268" s="144"/>
      <c r="BB268" s="144"/>
      <c r="BC268" s="144"/>
      <c r="BD268" s="143"/>
    </row>
    <row r="269" spans="1:56" s="2" customFormat="1" ht="12.75" hidden="1" customHeight="1" x14ac:dyDescent="0.2">
      <c r="A269" s="268"/>
      <c r="B269" s="65"/>
      <c r="C269" s="8"/>
      <c r="D269" s="5"/>
      <c r="E269" s="5"/>
      <c r="F269" s="5"/>
      <c r="G269" s="15"/>
      <c r="H269" s="143"/>
      <c r="I269" s="144"/>
      <c r="J269" s="144"/>
      <c r="K269" s="144"/>
      <c r="L269" s="144"/>
      <c r="M269" s="144"/>
      <c r="N269" s="144"/>
      <c r="O269" s="144"/>
      <c r="P269" s="143"/>
      <c r="Q269" s="144"/>
      <c r="R269" s="144"/>
      <c r="S269" s="144"/>
      <c r="T269" s="144"/>
      <c r="U269" s="144"/>
      <c r="V269" s="144"/>
      <c r="W269" s="144"/>
      <c r="X269" s="143"/>
      <c r="Y269" s="144"/>
      <c r="Z269" s="144"/>
      <c r="AA269" s="144"/>
      <c r="AB269" s="144"/>
      <c r="AC269" s="144"/>
      <c r="AD269" s="144"/>
      <c r="AE269" s="144"/>
      <c r="AF269" s="143"/>
      <c r="AG269" s="144"/>
      <c r="AH269" s="144"/>
      <c r="AI269" s="144"/>
      <c r="AJ269" s="144"/>
      <c r="AK269" s="144"/>
      <c r="AL269" s="144"/>
      <c r="AM269" s="144"/>
      <c r="AN269" s="143"/>
      <c r="AO269" s="144"/>
      <c r="AP269" s="144"/>
      <c r="AQ269" s="144"/>
      <c r="AR269" s="144"/>
      <c r="AS269" s="144"/>
      <c r="AT269" s="144"/>
      <c r="AU269" s="144"/>
      <c r="AV269" s="143"/>
      <c r="AW269" s="144"/>
      <c r="AX269" s="144"/>
      <c r="AY269" s="144"/>
      <c r="AZ269" s="144"/>
      <c r="BA269" s="144"/>
      <c r="BB269" s="144"/>
      <c r="BC269" s="144"/>
      <c r="BD269" s="143"/>
    </row>
    <row r="270" spans="1:56" ht="13.5" hidden="1" customHeight="1" x14ac:dyDescent="0.2">
      <c r="A270" s="267"/>
      <c r="B270" s="86" t="e">
        <f>#REF!+1</f>
        <v>#REF!</v>
      </c>
      <c r="C270" s="29" t="s">
        <v>103</v>
      </c>
      <c r="D270" s="30"/>
      <c r="E270" s="30"/>
      <c r="F270" s="30"/>
      <c r="G270" s="15"/>
      <c r="H270" s="143">
        <f>SUMIF($I$3:$BD$3,$H$3,$I270:$BD270)</f>
        <v>8900169.3300000001</v>
      </c>
      <c r="I270" s="144">
        <f t="shared" ref="I270:O270" si="129">I256*I271</f>
        <v>389840.96</v>
      </c>
      <c r="J270" s="144">
        <f t="shared" si="129"/>
        <v>361086.88</v>
      </c>
      <c r="K270" s="144">
        <f t="shared" si="129"/>
        <v>293114.51999999996</v>
      </c>
      <c r="L270" s="144">
        <f t="shared" si="129"/>
        <v>290526.60000000003</v>
      </c>
      <c r="M270" s="144">
        <f t="shared" si="129"/>
        <v>273431.84000000003</v>
      </c>
      <c r="N270" s="144">
        <f t="shared" si="129"/>
        <v>380726.89999999997</v>
      </c>
      <c r="O270" s="144">
        <f t="shared" si="129"/>
        <v>275067.51</v>
      </c>
      <c r="P270" s="143">
        <f>SUM(I270:O270)</f>
        <v>2263795.21</v>
      </c>
      <c r="Q270" s="144">
        <f t="shared" ref="Q270:W270" si="130">Q256*Q271</f>
        <v>410244.2</v>
      </c>
      <c r="R270" s="144">
        <f t="shared" si="130"/>
        <v>419558.44</v>
      </c>
      <c r="S270" s="144">
        <f t="shared" si="130"/>
        <v>373978.8</v>
      </c>
      <c r="T270" s="144">
        <f t="shared" si="130"/>
        <v>412089.72000000003</v>
      </c>
      <c r="U270" s="144">
        <f t="shared" si="130"/>
        <v>287003.64</v>
      </c>
      <c r="V270" s="144">
        <f t="shared" si="130"/>
        <v>267609.45</v>
      </c>
      <c r="W270" s="144">
        <f t="shared" si="130"/>
        <v>277285</v>
      </c>
      <c r="X270" s="143">
        <f>SUM(Q270:W270)</f>
        <v>2447769.25</v>
      </c>
      <c r="Y270" s="144">
        <f t="shared" ref="Y270:AE270" si="131">Y256*Y271</f>
        <v>249751.97999999998</v>
      </c>
      <c r="Z270" s="144">
        <f t="shared" si="131"/>
        <v>302793.39999999997</v>
      </c>
      <c r="AA270" s="144">
        <f t="shared" si="131"/>
        <v>238608.98</v>
      </c>
      <c r="AB270" s="144">
        <f t="shared" si="131"/>
        <v>250508.16</v>
      </c>
      <c r="AC270" s="144">
        <f t="shared" si="131"/>
        <v>351807.3</v>
      </c>
      <c r="AD270" s="144">
        <f t="shared" si="131"/>
        <v>225710.2</v>
      </c>
      <c r="AE270" s="144">
        <f t="shared" si="131"/>
        <v>195056.30000000002</v>
      </c>
      <c r="AF270" s="143">
        <f>SUM(Y270:AE270)</f>
        <v>1814236.3199999998</v>
      </c>
      <c r="AG270" s="144">
        <f t="shared" ref="AG270:AL270" si="132">AG256*AG271</f>
        <v>159942.72</v>
      </c>
      <c r="AH270" s="144">
        <f t="shared" si="132"/>
        <v>296642.96000000002</v>
      </c>
      <c r="AI270" s="144">
        <f t="shared" si="132"/>
        <v>473477.39999999997</v>
      </c>
      <c r="AJ270" s="144">
        <f t="shared" si="132"/>
        <v>379556.31</v>
      </c>
      <c r="AK270" s="144">
        <f t="shared" si="132"/>
        <v>295066.8</v>
      </c>
      <c r="AL270" s="144">
        <f t="shared" si="132"/>
        <v>343050.37999999995</v>
      </c>
      <c r="AM270" s="144">
        <f>AM256*AM271</f>
        <v>334371.24</v>
      </c>
      <c r="AN270" s="143">
        <f>SUM(AG270:AM270)</f>
        <v>2282107.81</v>
      </c>
      <c r="AO270" s="144">
        <f>AO256*AO271</f>
        <v>281086.92</v>
      </c>
      <c r="AP270" s="144">
        <f t="shared" ref="AP270:AU270" si="133">AP256*AP271</f>
        <v>367318.16000000003</v>
      </c>
      <c r="AQ270" s="144">
        <f t="shared" si="133"/>
        <v>281712.51999999996</v>
      </c>
      <c r="AR270" s="144">
        <f t="shared" si="133"/>
        <v>238786.86000000002</v>
      </c>
      <c r="AS270" s="144">
        <f t="shared" si="133"/>
        <v>203161.08</v>
      </c>
      <c r="AT270" s="144">
        <f t="shared" si="133"/>
        <v>145788.5</v>
      </c>
      <c r="AU270" s="144">
        <f t="shared" si="133"/>
        <v>182407.5</v>
      </c>
      <c r="AV270" s="143">
        <f>SUM(AO270:AU270)</f>
        <v>1700261.5400000003</v>
      </c>
      <c r="AW270" s="144">
        <f t="shared" ref="AW270:BC270" si="134">AW256*AW271</f>
        <v>0</v>
      </c>
      <c r="AX270" s="144">
        <f t="shared" si="134"/>
        <v>0</v>
      </c>
      <c r="AY270" s="144">
        <f t="shared" si="134"/>
        <v>0</v>
      </c>
      <c r="AZ270" s="144">
        <f t="shared" si="134"/>
        <v>0</v>
      </c>
      <c r="BA270" s="144">
        <f t="shared" si="134"/>
        <v>0</v>
      </c>
      <c r="BB270" s="144">
        <f t="shared" si="134"/>
        <v>0</v>
      </c>
      <c r="BC270" s="144">
        <f t="shared" si="134"/>
        <v>0</v>
      </c>
      <c r="BD270" s="143"/>
    </row>
    <row r="271" spans="1:56" s="40" customFormat="1" ht="13.5" customHeight="1" collapsed="1" x14ac:dyDescent="0.2">
      <c r="A271" s="102"/>
      <c r="B271" s="93"/>
      <c r="C271" s="94" t="s">
        <v>17</v>
      </c>
      <c r="D271" s="95" t="s">
        <v>15</v>
      </c>
      <c r="E271" s="95"/>
      <c r="F271" s="95"/>
      <c r="G271" s="96"/>
      <c r="H271" s="152">
        <f>IFERROR(H270/H256,0)</f>
        <v>493.19346835863905</v>
      </c>
      <c r="I271" s="153">
        <v>431.24</v>
      </c>
      <c r="J271" s="153">
        <v>460.57</v>
      </c>
      <c r="K271" s="153">
        <v>428.53</v>
      </c>
      <c r="L271" s="153">
        <v>372.47</v>
      </c>
      <c r="M271" s="153">
        <v>397.43</v>
      </c>
      <c r="N271" s="153">
        <v>477.7</v>
      </c>
      <c r="O271" s="153">
        <v>506.57</v>
      </c>
      <c r="P271" s="152">
        <f>IFERROR(P270/P256,0)</f>
        <v>437.02610231660231</v>
      </c>
      <c r="Q271" s="153">
        <v>436.43</v>
      </c>
      <c r="R271" s="153">
        <v>450.17</v>
      </c>
      <c r="S271" s="153">
        <v>475.8</v>
      </c>
      <c r="T271" s="153">
        <v>530.36</v>
      </c>
      <c r="U271" s="153">
        <v>537.46</v>
      </c>
      <c r="V271" s="153">
        <v>519.63</v>
      </c>
      <c r="W271" s="153">
        <v>554.57000000000005</v>
      </c>
      <c r="X271" s="152">
        <f>IFERROR(X270/X256,0)</f>
        <v>491.1254514446228</v>
      </c>
      <c r="Y271" s="153">
        <v>501.51</v>
      </c>
      <c r="Z271" s="153">
        <v>462.28</v>
      </c>
      <c r="AA271" s="153">
        <v>510.94</v>
      </c>
      <c r="AB271" s="153">
        <v>434.91</v>
      </c>
      <c r="AC271" s="153">
        <v>501.15</v>
      </c>
      <c r="AD271" s="153">
        <v>543.88</v>
      </c>
      <c r="AE271" s="153">
        <v>544.85</v>
      </c>
      <c r="AF271" s="152">
        <f>IFERROR(AF270/AF256,0)</f>
        <v>494.20766003813668</v>
      </c>
      <c r="AG271" s="153">
        <v>476.02</v>
      </c>
      <c r="AH271" s="153">
        <v>483.92</v>
      </c>
      <c r="AI271" s="153">
        <v>531.4</v>
      </c>
      <c r="AJ271" s="153">
        <v>470.33</v>
      </c>
      <c r="AK271" s="153">
        <v>546.41999999999996</v>
      </c>
      <c r="AL271" s="153">
        <v>535.17999999999995</v>
      </c>
      <c r="AM271" s="153">
        <v>521.64</v>
      </c>
      <c r="AN271" s="152">
        <f>IFERROR(AN270/AN256,0)</f>
        <v>510.65289997762363</v>
      </c>
      <c r="AO271" s="153">
        <v>496.62</v>
      </c>
      <c r="AP271" s="153">
        <v>553.19000000000005</v>
      </c>
      <c r="AQ271" s="153">
        <v>450.02</v>
      </c>
      <c r="AR271" s="153">
        <v>470.98</v>
      </c>
      <c r="AS271" s="153">
        <v>457.57</v>
      </c>
      <c r="AT271" s="153">
        <v>448.58</v>
      </c>
      <c r="AU271" s="153">
        <v>405.35</v>
      </c>
      <c r="AV271" s="152">
        <f>IFERROR(AV270/AV256,0)</f>
        <v>474.66821328866564</v>
      </c>
      <c r="AW271" s="153"/>
      <c r="AX271" s="153"/>
      <c r="AY271" s="153"/>
      <c r="AZ271" s="153"/>
      <c r="BA271" s="153"/>
      <c r="BB271" s="153"/>
      <c r="BC271" s="153"/>
      <c r="BD271" s="152">
        <f>IFERROR(BD270/BD256,0)</f>
        <v>0</v>
      </c>
    </row>
    <row r="272" spans="1:56" s="49" customFormat="1" ht="13.5" hidden="1" customHeight="1" x14ac:dyDescent="0.2">
      <c r="A272" s="267"/>
      <c r="B272" s="67">
        <f>B271+1</f>
        <v>1</v>
      </c>
      <c r="C272" s="89" t="s">
        <v>104</v>
      </c>
      <c r="D272" s="90"/>
      <c r="E272" s="90"/>
      <c r="F272" s="90"/>
      <c r="G272" s="44"/>
      <c r="H272" s="156">
        <f>SUMIF($I$3:$BD$3,$H$3,$I272:$BD272)</f>
        <v>2542.2577349999992</v>
      </c>
      <c r="I272" s="146">
        <f t="shared" ref="I272:O272" si="135">I273*I274</f>
        <v>116.58801599999998</v>
      </c>
      <c r="J272" s="146">
        <f t="shared" si="135"/>
        <v>107.1819</v>
      </c>
      <c r="K272" s="146">
        <f t="shared" si="135"/>
        <v>87.828360000000004</v>
      </c>
      <c r="L272" s="157">
        <f t="shared" si="135"/>
        <v>88.216994</v>
      </c>
      <c r="M272" s="157">
        <f t="shared" si="135"/>
        <v>82.946255999999991</v>
      </c>
      <c r="N272" s="157">
        <f t="shared" si="135"/>
        <v>110.41907999999999</v>
      </c>
      <c r="O272" s="157">
        <f t="shared" si="135"/>
        <v>79.787591000000006</v>
      </c>
      <c r="P272" s="156">
        <f>SUM(I272:O272)</f>
        <v>672.96819699999992</v>
      </c>
      <c r="Q272" s="157">
        <f t="shared" ref="Q272:W272" si="136">Q273*Q274</f>
        <v>117.00882600000001</v>
      </c>
      <c r="R272" s="157">
        <f t="shared" si="136"/>
        <v>122.00223199999999</v>
      </c>
      <c r="S272" s="157">
        <f t="shared" si="136"/>
        <v>108.101952</v>
      </c>
      <c r="T272" s="157">
        <f t="shared" si="136"/>
        <v>120.62611799999999</v>
      </c>
      <c r="U272" s="157">
        <f t="shared" si="136"/>
        <v>83.454083999999995</v>
      </c>
      <c r="V272" s="157">
        <f t="shared" si="136"/>
        <v>78.542610999999994</v>
      </c>
      <c r="W272" s="157">
        <f t="shared" si="136"/>
        <v>80.798395999999997</v>
      </c>
      <c r="X272" s="156">
        <f>SUM(Q272:W272)</f>
        <v>710.53421899999989</v>
      </c>
      <c r="Y272" s="157">
        <f t="shared" ref="Y272:BC272" si="137">Y273*Y274</f>
        <v>73.871720999999994</v>
      </c>
      <c r="Z272" s="157">
        <f t="shared" si="137"/>
        <v>88.385149999999996</v>
      </c>
      <c r="AA272" s="157">
        <f t="shared" si="137"/>
        <v>66.886380000000003</v>
      </c>
      <c r="AB272" s="157">
        <f t="shared" si="137"/>
        <v>73.423359999999988</v>
      </c>
      <c r="AC272" s="157">
        <f t="shared" si="137"/>
        <v>102.72171600000001</v>
      </c>
      <c r="AD272" s="157">
        <f t="shared" si="137"/>
        <v>66.500016000000002</v>
      </c>
      <c r="AE272" s="157">
        <f t="shared" si="137"/>
        <v>58.607970000000002</v>
      </c>
      <c r="AF272" s="156">
        <f>SUM(Y272:AE272)</f>
        <v>530.39631299999996</v>
      </c>
      <c r="AG272" s="158">
        <f t="shared" si="137"/>
        <v>46.831020000000002</v>
      </c>
      <c r="AH272" s="158">
        <f t="shared" si="137"/>
        <v>82.169983999999999</v>
      </c>
      <c r="AI272" s="158">
        <f t="shared" si="137"/>
        <v>130.55804500000002</v>
      </c>
      <c r="AJ272" s="158">
        <f t="shared" si="137"/>
        <v>109.05395200000001</v>
      </c>
      <c r="AK272" s="158">
        <f t="shared" si="137"/>
        <v>81.16775100000001</v>
      </c>
      <c r="AL272" s="158">
        <f t="shared" si="137"/>
        <v>95.664692000000002</v>
      </c>
      <c r="AM272" s="158">
        <f>AM273*AM274</f>
        <v>92.442502999999988</v>
      </c>
      <c r="AN272" s="159">
        <f>SUM(AG272:AM272)</f>
        <v>637.88794700000005</v>
      </c>
      <c r="AO272" s="146">
        <f>AO273*AO274</f>
        <v>81.540531000000001</v>
      </c>
      <c r="AP272" s="146">
        <f t="shared" si="137"/>
        <v>101.77406999999999</v>
      </c>
      <c r="AQ272" s="146">
        <f t="shared" si="137"/>
        <v>78.318436999999989</v>
      </c>
      <c r="AR272" s="146">
        <f t="shared" si="137"/>
        <v>65.765039999999999</v>
      </c>
      <c r="AS272" s="146">
        <f t="shared" si="137"/>
        <v>55.288584999999998</v>
      </c>
      <c r="AT272" s="146">
        <f t="shared" si="137"/>
        <v>40.271922000000004</v>
      </c>
      <c r="AU272" s="146">
        <f t="shared" si="137"/>
        <v>50.274000000000001</v>
      </c>
      <c r="AV272" s="145">
        <f>SUM(AO272:AU272)</f>
        <v>473.23258499999997</v>
      </c>
      <c r="AW272" s="146">
        <f t="shared" si="137"/>
        <v>0</v>
      </c>
      <c r="AX272" s="146">
        <f t="shared" si="137"/>
        <v>0</v>
      </c>
      <c r="AY272" s="146">
        <f t="shared" si="137"/>
        <v>0</v>
      </c>
      <c r="AZ272" s="146">
        <f t="shared" si="137"/>
        <v>0</v>
      </c>
      <c r="BA272" s="146">
        <f t="shared" si="137"/>
        <v>0</v>
      </c>
      <c r="BB272" s="146">
        <f t="shared" si="137"/>
        <v>0</v>
      </c>
      <c r="BC272" s="146">
        <f t="shared" si="137"/>
        <v>0</v>
      </c>
      <c r="BD272" s="145">
        <f>SUM(AW272:BC272)</f>
        <v>0</v>
      </c>
    </row>
    <row r="273" spans="1:56" ht="13.5" customHeight="1" collapsed="1" x14ac:dyDescent="0.2">
      <c r="A273" s="88"/>
      <c r="B273" s="86">
        <f>B272+1</f>
        <v>2</v>
      </c>
      <c r="C273" s="29" t="s">
        <v>105</v>
      </c>
      <c r="D273" s="30" t="s">
        <v>4</v>
      </c>
      <c r="E273" s="30"/>
      <c r="F273" s="30"/>
      <c r="G273" s="15"/>
      <c r="H273" s="145">
        <f>IFERROR(H272/H274,0)</f>
        <v>0.57737381391461529</v>
      </c>
      <c r="I273" s="146">
        <v>0.70479999999999998</v>
      </c>
      <c r="J273" s="146">
        <v>0.67410000000000003</v>
      </c>
      <c r="K273" s="146">
        <v>0.51600000000000001</v>
      </c>
      <c r="L273" s="146">
        <v>0.54610000000000003</v>
      </c>
      <c r="M273" s="146">
        <v>0.4904</v>
      </c>
      <c r="N273" s="146">
        <v>0.76839999999999997</v>
      </c>
      <c r="O273" s="146">
        <v>0.64810000000000001</v>
      </c>
      <c r="P273" s="145">
        <f>IFERROR(P272/P274,0)</f>
        <v>0.61620352800058598</v>
      </c>
      <c r="Q273" s="146">
        <v>0.71970000000000001</v>
      </c>
      <c r="R273" s="146">
        <v>0.79969999999999997</v>
      </c>
      <c r="S273" s="146">
        <v>0.77759999999999996</v>
      </c>
      <c r="T273" s="146">
        <v>0.78059999999999996</v>
      </c>
      <c r="U273" s="146">
        <v>0.63719999999999999</v>
      </c>
      <c r="V273" s="146">
        <v>0.72170000000000001</v>
      </c>
      <c r="W273" s="146">
        <v>0.71560000000000001</v>
      </c>
      <c r="X273" s="145">
        <f>IFERROR(X272/X274,0)</f>
        <v>0.7390620126898273</v>
      </c>
      <c r="Y273" s="146">
        <v>0.42209999999999998</v>
      </c>
      <c r="Z273" s="146">
        <v>0.66500000000000004</v>
      </c>
      <c r="AA273" s="146">
        <v>0.40699999999999997</v>
      </c>
      <c r="AB273" s="146">
        <v>0.4945</v>
      </c>
      <c r="AC273" s="146">
        <v>0.62460000000000004</v>
      </c>
      <c r="AD273" s="146">
        <v>0.49880000000000002</v>
      </c>
      <c r="AE273" s="146">
        <v>0.44900000000000001</v>
      </c>
      <c r="AF273" s="145">
        <f>IFERROR(AF272/AF274,0)</f>
        <v>0.50559679042943617</v>
      </c>
      <c r="AG273" s="146">
        <v>0.246</v>
      </c>
      <c r="AH273" s="146">
        <v>0.47839999999999999</v>
      </c>
      <c r="AI273" s="146">
        <v>0.77690000000000003</v>
      </c>
      <c r="AJ273" s="146">
        <v>0.76070000000000004</v>
      </c>
      <c r="AK273" s="146">
        <v>0.59130000000000005</v>
      </c>
      <c r="AL273" s="146">
        <v>0.70569999999999999</v>
      </c>
      <c r="AM273" s="146">
        <v>0.63529999999999998</v>
      </c>
      <c r="AN273" s="145">
        <f>IFERROR(AN272/AN274,0)</f>
        <v>0.58421067058651133</v>
      </c>
      <c r="AO273" s="146">
        <v>0.56589999999999996</v>
      </c>
      <c r="AP273" s="146">
        <v>0.73909999999999998</v>
      </c>
      <c r="AQ273" s="146">
        <v>0.48830000000000001</v>
      </c>
      <c r="AR273" s="146">
        <v>0.34360000000000002</v>
      </c>
      <c r="AS273" s="146">
        <v>0.36409999999999998</v>
      </c>
      <c r="AT273" s="146">
        <v>0.35460000000000003</v>
      </c>
      <c r="AU273" s="146">
        <v>0.37240000000000001</v>
      </c>
      <c r="AV273" s="145">
        <f>IFERROR(AV272/AV274,0)</f>
        <v>0.45767174564796903</v>
      </c>
      <c r="AW273" s="146"/>
      <c r="AX273" s="146"/>
      <c r="AY273" s="146"/>
      <c r="AZ273" s="146"/>
      <c r="BA273" s="146"/>
      <c r="BB273" s="146"/>
      <c r="BC273" s="146"/>
      <c r="BD273" s="145">
        <f>IFERROR(BD272/BD274,0)</f>
        <v>0</v>
      </c>
    </row>
    <row r="274" spans="1:56" ht="13.5" hidden="1" customHeight="1" outlineLevel="1" x14ac:dyDescent="0.2">
      <c r="A274" s="267"/>
      <c r="B274" s="86"/>
      <c r="C274" s="29" t="s">
        <v>34</v>
      </c>
      <c r="D274" s="30" t="s">
        <v>9</v>
      </c>
      <c r="E274" s="30"/>
      <c r="F274" s="30"/>
      <c r="G274" s="15"/>
      <c r="H274" s="143">
        <f>SUMIF($I$3:$BD$3,$H$3,$I274:$BD274)</f>
        <v>4403.1400000000003</v>
      </c>
      <c r="I274" s="144">
        <v>165.42</v>
      </c>
      <c r="J274" s="144">
        <v>159</v>
      </c>
      <c r="K274" s="144">
        <v>170.21</v>
      </c>
      <c r="L274" s="144">
        <v>161.54</v>
      </c>
      <c r="M274" s="144">
        <v>169.14</v>
      </c>
      <c r="N274" s="144">
        <v>143.69999999999999</v>
      </c>
      <c r="O274" s="144">
        <v>123.11</v>
      </c>
      <c r="P274" s="143">
        <f>SUM(I274:O274)</f>
        <v>1092.1199999999999</v>
      </c>
      <c r="Q274" s="144">
        <v>162.58000000000001</v>
      </c>
      <c r="R274" s="144">
        <v>152.56</v>
      </c>
      <c r="S274" s="144">
        <v>139.02000000000001</v>
      </c>
      <c r="T274" s="144">
        <v>154.53</v>
      </c>
      <c r="U274" s="144">
        <v>130.97</v>
      </c>
      <c r="V274" s="144">
        <v>108.83</v>
      </c>
      <c r="W274" s="144">
        <v>112.91</v>
      </c>
      <c r="X274" s="143">
        <f>SUM(Q274:W274)</f>
        <v>961.4</v>
      </c>
      <c r="Y274" s="144">
        <v>175.01</v>
      </c>
      <c r="Z274" s="144">
        <v>132.91</v>
      </c>
      <c r="AA274" s="144">
        <v>164.34</v>
      </c>
      <c r="AB274" s="144">
        <v>148.47999999999999</v>
      </c>
      <c r="AC274" s="144">
        <v>164.46</v>
      </c>
      <c r="AD274" s="144">
        <v>133.32</v>
      </c>
      <c r="AE274" s="144">
        <v>130.53</v>
      </c>
      <c r="AF274" s="143">
        <f>SUM(Y274:AE274)</f>
        <v>1049.05</v>
      </c>
      <c r="AG274" s="144">
        <v>190.37</v>
      </c>
      <c r="AH274" s="144">
        <v>171.76</v>
      </c>
      <c r="AI274" s="144">
        <v>168.05</v>
      </c>
      <c r="AJ274" s="144">
        <v>143.36000000000001</v>
      </c>
      <c r="AK274" s="144">
        <v>137.27000000000001</v>
      </c>
      <c r="AL274" s="144">
        <v>135.56</v>
      </c>
      <c r="AM274" s="144">
        <v>145.51</v>
      </c>
      <c r="AN274" s="143">
        <f>SUM(AG274:AM274)</f>
        <v>1091.8800000000001</v>
      </c>
      <c r="AO274" s="144">
        <v>144.09</v>
      </c>
      <c r="AP274" s="144">
        <v>137.69999999999999</v>
      </c>
      <c r="AQ274" s="144">
        <v>160.38999999999999</v>
      </c>
      <c r="AR274" s="144">
        <v>191.4</v>
      </c>
      <c r="AS274" s="144">
        <v>151.85</v>
      </c>
      <c r="AT274" s="144">
        <v>113.57</v>
      </c>
      <c r="AU274" s="144">
        <v>135</v>
      </c>
      <c r="AV274" s="143">
        <f>SUM(AO274:AU274)</f>
        <v>1034</v>
      </c>
      <c r="AW274" s="144"/>
      <c r="AX274" s="144"/>
      <c r="AY274" s="144"/>
      <c r="AZ274" s="144"/>
      <c r="BA274" s="144"/>
      <c r="BB274" s="144"/>
      <c r="BC274" s="144"/>
      <c r="BD274" s="143">
        <f>SUM(AW274:BC274)</f>
        <v>0</v>
      </c>
    </row>
    <row r="275" spans="1:56" ht="13.5" hidden="1" customHeight="1" outlineLevel="1" x14ac:dyDescent="0.2">
      <c r="A275" s="267"/>
      <c r="B275" s="86">
        <f>B274+1</f>
        <v>1</v>
      </c>
      <c r="C275" s="29" t="s">
        <v>39</v>
      </c>
      <c r="D275" s="30" t="s">
        <v>106</v>
      </c>
      <c r="E275" s="30"/>
      <c r="F275" s="30"/>
      <c r="G275" s="15"/>
      <c r="H275" s="143">
        <f>SUMIFS($I$275:$BD$275,$I$3:$BD$3,$H$3,$I$274:$BD$274,"&gt;0")</f>
        <v>5237.6599999999989</v>
      </c>
      <c r="I275" s="144">
        <f>IFERROR(HLOOKUP(I$2,Ready_план!$A$1:$AQ$28,7,0),0)</f>
        <v>186.98</v>
      </c>
      <c r="J275" s="144">
        <f>IFERROR(HLOOKUP(J$2,Ready_план!$A$1:$AQ$28,7,0),0)</f>
        <v>175.48000000000002</v>
      </c>
      <c r="K275" s="144">
        <f>IFERROR(HLOOKUP(K$2,Ready_план!$A$1:$AQ$28,7,0),0)</f>
        <v>178.48</v>
      </c>
      <c r="L275" s="144">
        <f>IFERROR(HLOOKUP(L$2,Ready_план!$A$1:$AQ$28,7,0),0)</f>
        <v>185.98</v>
      </c>
      <c r="M275" s="144">
        <f>IFERROR(HLOOKUP(M$2,Ready_план!$A$1:$AQ$28,7,0),0)</f>
        <v>176.48</v>
      </c>
      <c r="N275" s="144">
        <f>IFERROR(HLOOKUP(N$2,Ready_план!$A$1:$AQ$28,7,0),0)</f>
        <v>151.48000000000002</v>
      </c>
      <c r="O275" s="144">
        <f>IFERROR(HLOOKUP(O$2,Ready_план!$A$1:$AQ$28,7,0),0)</f>
        <v>157.98000000000002</v>
      </c>
      <c r="P275" s="143">
        <f>SUMIF(I274:O274,"&gt;0",I275:O275)</f>
        <v>1212.8600000000001</v>
      </c>
      <c r="Q275" s="144">
        <f>IFERROR(HLOOKUP(Q$2,Ready_план!$A$1:$AQ$28,7,0),0)</f>
        <v>210.82000000000002</v>
      </c>
      <c r="R275" s="144">
        <f>IFERROR(HLOOKUP(R$2,Ready_план!$A$1:$AQ$28,7,0),0)</f>
        <v>183.48</v>
      </c>
      <c r="S275" s="144">
        <f>IFERROR(HLOOKUP(S$2,Ready_план!$A$1:$AQ$28,7,0),0)</f>
        <v>183.48</v>
      </c>
      <c r="T275" s="144">
        <f>IFERROR(HLOOKUP(T$2,Ready_план!$A$1:$AQ$28,7,0),0)</f>
        <v>200.32000000000002</v>
      </c>
      <c r="U275" s="144">
        <f>IFERROR(HLOOKUP(U$2,Ready_план!$A$1:$AQ$28,7,0),0)</f>
        <v>200.32000000000002</v>
      </c>
      <c r="V275" s="144">
        <f>IFERROR(HLOOKUP(V$2,Ready_план!$A$1:$AQ$28,7,0),0)</f>
        <v>130.47999999999999</v>
      </c>
      <c r="W275" s="144">
        <f>IFERROR(HLOOKUP(W$2,Ready_план!$A$1:$AQ$28,7,0),0)</f>
        <v>130.47999999999999</v>
      </c>
      <c r="X275" s="143">
        <f>SUMIF(Q274:W274,"&gt;0",Q275:W275)</f>
        <v>1239.3800000000001</v>
      </c>
      <c r="Y275" s="144">
        <f>IFERROR(HLOOKUP(Y$2,Ready_план!$A$1:$AQ$28,7,0),0)</f>
        <v>210.82000000000002</v>
      </c>
      <c r="Z275" s="144">
        <f>IFERROR(HLOOKUP(Z$2,Ready_план!$A$1:$AQ$28,7,0),0)</f>
        <v>200.32000000000002</v>
      </c>
      <c r="AA275" s="144">
        <f>IFERROR(HLOOKUP(AA$2,Ready_план!$A$1:$AQ$28,7,0),0)</f>
        <v>183.48</v>
      </c>
      <c r="AB275" s="144">
        <f>IFERROR(HLOOKUP(AB$2,Ready_план!$A$1:$AQ$28,7,0),0)</f>
        <v>183.48</v>
      </c>
      <c r="AC275" s="144">
        <f>IFERROR(HLOOKUP(AC$2,Ready_план!$A$1:$AQ$28,7,0),0)</f>
        <v>200.32000000000002</v>
      </c>
      <c r="AD275" s="144">
        <f>IFERROR(HLOOKUP(AD$2,Ready_план!$A$1:$AQ$28,7,0),0)</f>
        <v>147.32000000000002</v>
      </c>
      <c r="AE275" s="144">
        <f>IFERROR(HLOOKUP(AE$2,Ready_план!$A$1:$AQ$28,7,0),0)</f>
        <v>140.97999999999999</v>
      </c>
      <c r="AF275" s="143">
        <f>SUMIF(Y274:AE274,"&gt;0",Y275:AE275)</f>
        <v>1266.72</v>
      </c>
      <c r="AG275" s="144">
        <f>IFERROR(HLOOKUP(AG$2,Ready_план!$A$1:$AQ$28,7,0),0)</f>
        <v>188.64999999999998</v>
      </c>
      <c r="AH275" s="144">
        <f>IFERROR(HLOOKUP(AH$2,Ready_план!$A$1:$AQ$28,7,0),0)</f>
        <v>195.15</v>
      </c>
      <c r="AI275" s="144">
        <f>IFERROR(HLOOKUP(AI$2,Ready_план!$A$1:$AQ$28,7,0),0)</f>
        <v>205.65</v>
      </c>
      <c r="AJ275" s="144">
        <f>IFERROR(HLOOKUP(AJ$2,Ready_план!$A$1:$AQ$28,7,0),0)</f>
        <v>167.64999999999998</v>
      </c>
      <c r="AK275" s="144">
        <f>IFERROR(HLOOKUP(AK$2,Ready_план!$A$1:$AQ$28,7,0),0)</f>
        <v>178.14999999999998</v>
      </c>
      <c r="AL275" s="144">
        <f>IFERROR(HLOOKUP(AL$2,Ready_план!$A$1:$AQ$28,7,0),0)</f>
        <v>142.15</v>
      </c>
      <c r="AM275" s="144">
        <f>IFERROR(HLOOKUP(AM$2,Ready_план!$A$1:$AQ$28,7,0),0)</f>
        <v>152.65</v>
      </c>
      <c r="AN275" s="143">
        <f>SUMIF(AG274:AM274,"&gt;0",AG275:AM275)</f>
        <v>1230.05</v>
      </c>
      <c r="AO275" s="144">
        <f>IFERROR(HLOOKUP(AO$2,Ready_план!$A$1:$AQ$28,7,0),0)</f>
        <v>178.14999999999998</v>
      </c>
      <c r="AP275" s="144">
        <f>IFERROR(HLOOKUP(AP$2,Ready_план!$A$1:$AQ$28,7,0),0)</f>
        <v>178.14999999999998</v>
      </c>
      <c r="AQ275" s="144">
        <f>IFERROR(HLOOKUP(AQ$2,Ready_план!$A$1:$AQ$28,7,0),0)</f>
        <v>195.15</v>
      </c>
      <c r="AR275" s="144">
        <f>IFERROR(HLOOKUP(AR$2,Ready_план!$A$1:$AQ$28,7,0),0)</f>
        <v>205.65</v>
      </c>
      <c r="AS275" s="144">
        <f>IFERROR(HLOOKUP(AS$2,Ready_план!$A$1:$AQ$28,7,0),0)</f>
        <v>167.64999999999998</v>
      </c>
      <c r="AT275" s="144">
        <f>IFERROR(HLOOKUP(AT$2,Ready_план!$A$1:$AQ$28,7,0),0)</f>
        <v>125.14999999999999</v>
      </c>
      <c r="AU275" s="144">
        <f>IFERROR(HLOOKUP(AU$2,Ready_план!$A$1:$AQ$28,7,0),0)</f>
        <v>142.15</v>
      </c>
      <c r="AV275" s="143">
        <f>SUMIF(AO274:AU274,"&gt;0",AO275:AU275)</f>
        <v>1192.05</v>
      </c>
      <c r="AW275" s="144">
        <f>IFERROR(HLOOKUP(AW$2,Ready_план!$A$1:$AQ$28,7,0),0)</f>
        <v>0</v>
      </c>
      <c r="AX275" s="144">
        <f>IFERROR(HLOOKUP(AX$2,Ready_план!$A$1:$AQ$28,7,0),0)</f>
        <v>0</v>
      </c>
      <c r="AY275" s="144">
        <f>IFERROR(HLOOKUP(AY$2,Ready_план!$A$1:$AQ$28,7,0),0)</f>
        <v>0</v>
      </c>
      <c r="AZ275" s="144">
        <f>IFERROR(HLOOKUP(AZ$2,Ready_план!$A$1:$AQ$28,7,0),0)</f>
        <v>0</v>
      </c>
      <c r="BA275" s="144">
        <f>IFERROR(HLOOKUP(BA$2,Ready_план!$A$1:$AQ$28,7,0),0)</f>
        <v>0</v>
      </c>
      <c r="BB275" s="144">
        <f>IFERROR(HLOOKUP(BB$2,Ready_план!$A$1:$AQ$28,7,0),0)</f>
        <v>0</v>
      </c>
      <c r="BC275" s="144">
        <f>IFERROR(HLOOKUP(BC$2,Ready_план!$A$1:$AQ$28,7,0),0)</f>
        <v>0</v>
      </c>
      <c r="BD275" s="143">
        <f>SUMIF(AW274:BC274,"&gt;0",AW275:BC275)</f>
        <v>0</v>
      </c>
    </row>
    <row r="276" spans="1:56" s="49" customFormat="1" ht="12.75" customHeight="1" collapsed="1" x14ac:dyDescent="0.2">
      <c r="A276" s="88"/>
      <c r="B276" s="67">
        <f>B275+1</f>
        <v>2</v>
      </c>
      <c r="C276" s="42" t="s">
        <v>40</v>
      </c>
      <c r="D276" s="43" t="s">
        <v>4</v>
      </c>
      <c r="E276" s="43"/>
      <c r="F276" s="43"/>
      <c r="G276" s="44"/>
      <c r="H276" s="145">
        <f t="shared" ref="H276:AM276" si="138">IF(ISERROR((H274)/H275),0,(H274)/H275)</f>
        <v>0.84066930652237859</v>
      </c>
      <c r="I276" s="146">
        <f t="shared" si="138"/>
        <v>0.88469355011231143</v>
      </c>
      <c r="J276" s="146">
        <f t="shared" si="138"/>
        <v>0.90608616366537487</v>
      </c>
      <c r="K276" s="146">
        <f t="shared" si="138"/>
        <v>0.9536642761093681</v>
      </c>
      <c r="L276" s="146">
        <f t="shared" si="138"/>
        <v>0.8685880202172277</v>
      </c>
      <c r="M276" s="146">
        <f t="shared" si="138"/>
        <v>0.95840888485947417</v>
      </c>
      <c r="N276" s="146">
        <f t="shared" si="138"/>
        <v>0.94864008449960369</v>
      </c>
      <c r="O276" s="146">
        <f t="shared" si="138"/>
        <v>0.77927585770350671</v>
      </c>
      <c r="P276" s="145">
        <f t="shared" si="138"/>
        <v>0.9004501756179607</v>
      </c>
      <c r="Q276" s="146">
        <f t="shared" si="138"/>
        <v>0.77117920500901238</v>
      </c>
      <c r="R276" s="146">
        <f t="shared" si="138"/>
        <v>0.83148027032919125</v>
      </c>
      <c r="S276" s="146">
        <f t="shared" si="138"/>
        <v>0.75768476128188367</v>
      </c>
      <c r="T276" s="146">
        <f t="shared" si="138"/>
        <v>0.77141573482428105</v>
      </c>
      <c r="U276" s="146">
        <f t="shared" si="138"/>
        <v>0.65380391373801905</v>
      </c>
      <c r="V276" s="146">
        <f t="shared" si="138"/>
        <v>0.83407418761496022</v>
      </c>
      <c r="W276" s="146">
        <f t="shared" si="138"/>
        <v>0.86534334763948506</v>
      </c>
      <c r="X276" s="145">
        <f t="shared" si="138"/>
        <v>0.77571043586309274</v>
      </c>
      <c r="Y276" s="146">
        <f t="shared" si="138"/>
        <v>0.83013945545963364</v>
      </c>
      <c r="Z276" s="146">
        <f t="shared" si="138"/>
        <v>0.66348841853035134</v>
      </c>
      <c r="AA276" s="146">
        <f t="shared" si="138"/>
        <v>0.89568345323741017</v>
      </c>
      <c r="AB276" s="146">
        <f t="shared" si="138"/>
        <v>0.80924351427948549</v>
      </c>
      <c r="AC276" s="146">
        <f t="shared" si="138"/>
        <v>0.82098642172523961</v>
      </c>
      <c r="AD276" s="146">
        <f t="shared" si="138"/>
        <v>0.90496877545479215</v>
      </c>
      <c r="AE276" s="146">
        <f t="shared" si="138"/>
        <v>0.92587601078167125</v>
      </c>
      <c r="AF276" s="145">
        <f t="shared" si="138"/>
        <v>0.82816249842111911</v>
      </c>
      <c r="AG276" s="146">
        <f t="shared" si="138"/>
        <v>1.0091174131990459</v>
      </c>
      <c r="AH276" s="146">
        <f t="shared" si="138"/>
        <v>0.88014347937483983</v>
      </c>
      <c r="AI276" s="146">
        <f t="shared" si="138"/>
        <v>0.81716508631169471</v>
      </c>
      <c r="AJ276" s="146">
        <f t="shared" si="138"/>
        <v>0.85511482254697302</v>
      </c>
      <c r="AK276" s="146">
        <f t="shared" si="138"/>
        <v>0.7705304518664049</v>
      </c>
      <c r="AL276" s="146">
        <f t="shared" si="138"/>
        <v>0.95364052057685544</v>
      </c>
      <c r="AM276" s="146">
        <f t="shared" si="138"/>
        <v>0.95322633475270213</v>
      </c>
      <c r="AN276" s="145">
        <f t="shared" ref="AN276:BD276" si="139">IF(ISERROR((AN274)/AN275),0,(AN274)/AN275)</f>
        <v>0.88767123287671246</v>
      </c>
      <c r="AO276" s="146">
        <f t="shared" si="139"/>
        <v>0.80881279820376095</v>
      </c>
      <c r="AP276" s="146">
        <f t="shared" si="139"/>
        <v>0.77294414818972779</v>
      </c>
      <c r="AQ276" s="146">
        <f t="shared" si="139"/>
        <v>0.82188060466307955</v>
      </c>
      <c r="AR276" s="146">
        <f t="shared" si="139"/>
        <v>0.93070751276440555</v>
      </c>
      <c r="AS276" s="146">
        <f t="shared" si="139"/>
        <v>0.90575603936773053</v>
      </c>
      <c r="AT276" s="146">
        <f t="shared" si="139"/>
        <v>0.90747103475829005</v>
      </c>
      <c r="AU276" s="146">
        <f t="shared" si="139"/>
        <v>0.94970102004924373</v>
      </c>
      <c r="AV276" s="145">
        <f t="shared" si="139"/>
        <v>0.86741327964431025</v>
      </c>
      <c r="AW276" s="146">
        <f t="shared" si="139"/>
        <v>0</v>
      </c>
      <c r="AX276" s="146">
        <f t="shared" si="139"/>
        <v>0</v>
      </c>
      <c r="AY276" s="146">
        <f t="shared" si="139"/>
        <v>0</v>
      </c>
      <c r="AZ276" s="146">
        <f t="shared" si="139"/>
        <v>0</v>
      </c>
      <c r="BA276" s="146">
        <f t="shared" si="139"/>
        <v>0</v>
      </c>
      <c r="BB276" s="146">
        <f t="shared" si="139"/>
        <v>0</v>
      </c>
      <c r="BC276" s="146">
        <f t="shared" si="139"/>
        <v>0</v>
      </c>
      <c r="BD276" s="145">
        <f t="shared" si="139"/>
        <v>0</v>
      </c>
    </row>
    <row r="277" spans="1:56" customFormat="1" hidden="1" x14ac:dyDescent="0.2"/>
    <row r="278" spans="1:56" s="81" customFormat="1" ht="12.75" hidden="1" customHeight="1" collapsed="1" x14ac:dyDescent="0.2">
      <c r="A278" s="76"/>
      <c r="B278" s="77"/>
      <c r="C278" s="78" t="s">
        <v>31</v>
      </c>
      <c r="D278" s="30" t="s">
        <v>8</v>
      </c>
      <c r="E278" s="79"/>
      <c r="F278" s="79"/>
      <c r="G278" s="80"/>
      <c r="H278" s="147">
        <f>IF(ISERROR((H282)/H279),0,(H282)/H279)</f>
        <v>0</v>
      </c>
      <c r="I278" s="148"/>
      <c r="J278" s="148"/>
      <c r="K278" s="148"/>
      <c r="L278" s="148"/>
      <c r="M278" s="148"/>
      <c r="N278" s="148"/>
      <c r="O278" s="148"/>
      <c r="P278" s="147">
        <f>IF(ISERROR((P282)/P279),0,(P282)/P279)</f>
        <v>0</v>
      </c>
      <c r="Q278" s="148"/>
      <c r="R278" s="148"/>
      <c r="S278" s="148"/>
      <c r="T278" s="148"/>
      <c r="U278" s="148"/>
      <c r="V278" s="148"/>
      <c r="W278" s="148"/>
      <c r="X278" s="147">
        <f>IF(ISERROR((X282)/X279),0,(X282)/X279)</f>
        <v>0</v>
      </c>
      <c r="Y278" s="148"/>
      <c r="Z278" s="148"/>
      <c r="AA278" s="148"/>
      <c r="AB278" s="148"/>
      <c r="AC278" s="148"/>
      <c r="AD278" s="148"/>
      <c r="AE278" s="148"/>
      <c r="AF278" s="147">
        <f>IF(ISERROR((AF282)/AF279),0,(AF282)/AF279)</f>
        <v>0</v>
      </c>
      <c r="AG278" s="148"/>
      <c r="AH278" s="148"/>
      <c r="AI278" s="148"/>
      <c r="AJ278" s="148"/>
      <c r="AK278" s="148"/>
      <c r="AL278" s="148"/>
      <c r="AM278" s="148"/>
      <c r="AN278" s="147">
        <f>IF(ISERROR((AN282)/AN279),0,(AN282)/AN279)</f>
        <v>0</v>
      </c>
      <c r="AO278" s="148"/>
      <c r="AP278" s="148"/>
      <c r="AQ278" s="148"/>
      <c r="AR278" s="148"/>
      <c r="AS278" s="148"/>
      <c r="AT278" s="148"/>
      <c r="AU278" s="148"/>
      <c r="AV278" s="147">
        <f>IF(ISERROR((AV282)/AV279),0,(AV282)/AV279)</f>
        <v>0</v>
      </c>
      <c r="AW278" s="148"/>
      <c r="AX278" s="148"/>
      <c r="AY278" s="148"/>
      <c r="AZ278" s="148"/>
      <c r="BA278" s="148"/>
      <c r="BB278" s="148"/>
      <c r="BC278" s="148"/>
      <c r="BD278" s="147">
        <f>IF(ISERROR((BD282)/BD279),0,(BD282)/BD279)</f>
        <v>0</v>
      </c>
    </row>
    <row r="279" spans="1:56" s="2" customFormat="1" ht="12.75" hidden="1" customHeight="1" outlineLevel="1" collapsed="1" x14ac:dyDescent="0.2">
      <c r="A279" s="268"/>
      <c r="B279" s="234"/>
      <c r="C279" s="8" t="s">
        <v>32</v>
      </c>
      <c r="D279" s="30" t="s">
        <v>9</v>
      </c>
      <c r="E279" s="5"/>
      <c r="F279" s="5"/>
      <c r="G279" s="15"/>
      <c r="H279" s="143">
        <f>SUMIF($I$3:$BD$3,$H$3,$I279:$BD279)</f>
        <v>0</v>
      </c>
      <c r="I279" s="144"/>
      <c r="J279" s="144"/>
      <c r="K279" s="144"/>
      <c r="L279" s="144"/>
      <c r="M279" s="144"/>
      <c r="N279" s="144"/>
      <c r="O279" s="144"/>
      <c r="P279" s="143">
        <f>SUM(I279:O279)</f>
        <v>0</v>
      </c>
      <c r="Q279" s="144"/>
      <c r="R279" s="144"/>
      <c r="S279" s="144"/>
      <c r="T279" s="144"/>
      <c r="U279" s="144"/>
      <c r="V279" s="144"/>
      <c r="W279" s="144"/>
      <c r="X279" s="143">
        <f>SUM(Q279:W279)</f>
        <v>0</v>
      </c>
      <c r="Y279" s="144"/>
      <c r="Z279" s="144"/>
      <c r="AA279" s="144"/>
      <c r="AB279" s="144"/>
      <c r="AC279" s="144"/>
      <c r="AD279" s="144"/>
      <c r="AE279" s="144"/>
      <c r="AF279" s="143">
        <f>SUM(Y279:AE279)</f>
        <v>0</v>
      </c>
      <c r="AG279" s="144"/>
      <c r="AH279" s="144"/>
      <c r="AI279" s="144"/>
      <c r="AJ279" s="144"/>
      <c r="AK279" s="144"/>
      <c r="AL279" s="144"/>
      <c r="AM279" s="144"/>
      <c r="AN279" s="143">
        <f>SUM(AG279:AM279)</f>
        <v>0</v>
      </c>
      <c r="AO279" s="144"/>
      <c r="AP279" s="144"/>
      <c r="AQ279" s="144"/>
      <c r="AR279" s="144"/>
      <c r="AS279" s="144"/>
      <c r="AT279" s="144"/>
      <c r="AU279" s="144"/>
      <c r="AV279" s="143">
        <f>SUM(AO279:AU279)</f>
        <v>0</v>
      </c>
      <c r="AW279" s="144"/>
      <c r="AX279" s="144"/>
      <c r="AY279" s="144"/>
      <c r="AZ279" s="144"/>
      <c r="BA279" s="144"/>
      <c r="BB279" s="144"/>
      <c r="BC279" s="144"/>
      <c r="BD279" s="143">
        <f>SUM(AW279:BC279)</f>
        <v>0</v>
      </c>
    </row>
    <row r="280" spans="1:56" s="2" customFormat="1" ht="12.75" hidden="1" customHeight="1" outlineLevel="1" x14ac:dyDescent="0.2">
      <c r="A280" s="268"/>
      <c r="B280" s="234"/>
      <c r="C280" s="29" t="s">
        <v>132</v>
      </c>
      <c r="D280" s="30" t="s">
        <v>9</v>
      </c>
      <c r="E280" s="5"/>
      <c r="F280" s="5"/>
      <c r="G280" s="15"/>
      <c r="H280" s="143">
        <f>SUMIF($I$3:$BD$3,$H$3,$I280:$BD280)</f>
        <v>0</v>
      </c>
      <c r="I280" s="144"/>
      <c r="J280" s="144"/>
      <c r="K280" s="144"/>
      <c r="L280" s="144"/>
      <c r="M280" s="144"/>
      <c r="N280" s="144"/>
      <c r="O280" s="144"/>
      <c r="P280" s="143">
        <f>SUM(I280:O280)</f>
        <v>0</v>
      </c>
      <c r="Q280" s="144"/>
      <c r="R280" s="144"/>
      <c r="S280" s="144"/>
      <c r="T280" s="144"/>
      <c r="U280" s="144"/>
      <c r="V280" s="144"/>
      <c r="W280" s="144"/>
      <c r="X280" s="143">
        <f>SUM(Q280:W280)</f>
        <v>0</v>
      </c>
      <c r="Y280" s="144"/>
      <c r="Z280" s="144"/>
      <c r="AA280" s="144"/>
      <c r="AB280" s="144"/>
      <c r="AC280" s="144"/>
      <c r="AD280" s="144"/>
      <c r="AE280" s="144"/>
      <c r="AF280" s="143">
        <f>SUM(Y280:AE280)</f>
        <v>0</v>
      </c>
      <c r="AG280" s="144"/>
      <c r="AH280" s="144"/>
      <c r="AI280" s="144"/>
      <c r="AJ280" s="144"/>
      <c r="AK280" s="144"/>
      <c r="AL280" s="144"/>
      <c r="AM280" s="144"/>
      <c r="AN280" s="143">
        <f>SUM(AG280:AM280)</f>
        <v>0</v>
      </c>
      <c r="AO280" s="144"/>
      <c r="AP280" s="144"/>
      <c r="AQ280" s="144"/>
      <c r="AR280" s="144"/>
      <c r="AS280" s="144"/>
      <c r="AT280" s="144"/>
      <c r="AU280" s="144"/>
      <c r="AV280" s="143">
        <f>SUM(AO280:AU280)</f>
        <v>0</v>
      </c>
      <c r="AW280" s="144"/>
      <c r="AX280" s="144"/>
      <c r="AY280" s="144"/>
      <c r="AZ280" s="144"/>
      <c r="BA280" s="144"/>
      <c r="BB280" s="144"/>
      <c r="BC280" s="144"/>
      <c r="BD280" s="143">
        <f>SUM(AW280:BC280)</f>
        <v>0</v>
      </c>
    </row>
    <row r="281" spans="1:56" s="2" customFormat="1" ht="12.75" hidden="1" customHeight="1" collapsed="1" x14ac:dyDescent="0.2">
      <c r="A281" s="268"/>
      <c r="B281" s="234"/>
      <c r="C281" s="29" t="s">
        <v>133</v>
      </c>
      <c r="D281" s="43" t="s">
        <v>4</v>
      </c>
      <c r="E281" s="5"/>
      <c r="F281" s="5"/>
      <c r="G281" s="15"/>
      <c r="H281" s="141">
        <f>IFERROR(H280/H279,0)</f>
        <v>0</v>
      </c>
      <c r="I281" s="142">
        <f>IFERROR(I280/I279,0)</f>
        <v>0</v>
      </c>
      <c r="J281" s="142">
        <f>IFERROR(J280/J279,0)</f>
        <v>0</v>
      </c>
      <c r="K281" s="142">
        <f>IFERROR(K280/K279,0)</f>
        <v>0</v>
      </c>
      <c r="L281" s="142">
        <f t="shared" ref="L281:BD281" si="140">IFERROR(L280/L279,0)</f>
        <v>0</v>
      </c>
      <c r="M281" s="142">
        <f t="shared" si="140"/>
        <v>0</v>
      </c>
      <c r="N281" s="142">
        <f t="shared" si="140"/>
        <v>0</v>
      </c>
      <c r="O281" s="142">
        <f t="shared" si="140"/>
        <v>0</v>
      </c>
      <c r="P281" s="141">
        <f t="shared" si="140"/>
        <v>0</v>
      </c>
      <c r="Q281" s="142">
        <f t="shared" si="140"/>
        <v>0</v>
      </c>
      <c r="R281" s="142">
        <f t="shared" si="140"/>
        <v>0</v>
      </c>
      <c r="S281" s="142">
        <f t="shared" si="140"/>
        <v>0</v>
      </c>
      <c r="T281" s="142">
        <f t="shared" si="140"/>
        <v>0</v>
      </c>
      <c r="U281" s="142">
        <f t="shared" si="140"/>
        <v>0</v>
      </c>
      <c r="V281" s="142">
        <f t="shared" si="140"/>
        <v>0</v>
      </c>
      <c r="W281" s="142">
        <f t="shared" si="140"/>
        <v>0</v>
      </c>
      <c r="X281" s="141">
        <f t="shared" si="140"/>
        <v>0</v>
      </c>
      <c r="Y281" s="142">
        <f t="shared" si="140"/>
        <v>0</v>
      </c>
      <c r="Z281" s="142">
        <f t="shared" si="140"/>
        <v>0</v>
      </c>
      <c r="AA281" s="142">
        <f t="shared" si="140"/>
        <v>0</v>
      </c>
      <c r="AB281" s="142">
        <f t="shared" si="140"/>
        <v>0</v>
      </c>
      <c r="AC281" s="142">
        <f t="shared" si="140"/>
        <v>0</v>
      </c>
      <c r="AD281" s="142">
        <f t="shared" si="140"/>
        <v>0</v>
      </c>
      <c r="AE281" s="142">
        <f t="shared" si="140"/>
        <v>0</v>
      </c>
      <c r="AF281" s="141">
        <f t="shared" si="140"/>
        <v>0</v>
      </c>
      <c r="AG281" s="142">
        <f t="shared" si="140"/>
        <v>0</v>
      </c>
      <c r="AH281" s="142">
        <f t="shared" si="140"/>
        <v>0</v>
      </c>
      <c r="AI281" s="142">
        <f>IFERROR(AI280/AI279,0)</f>
        <v>0</v>
      </c>
      <c r="AJ281" s="142">
        <f>IFERROR(AJ280/AJ279,0)</f>
        <v>0</v>
      </c>
      <c r="AK281" s="142">
        <f>IFERROR(AK280/AK279,0)</f>
        <v>0</v>
      </c>
      <c r="AL281" s="142">
        <f>IFERROR(AL280/AL279,0)</f>
        <v>0</v>
      </c>
      <c r="AM281" s="142">
        <f t="shared" si="140"/>
        <v>0</v>
      </c>
      <c r="AN281" s="141">
        <f t="shared" si="140"/>
        <v>0</v>
      </c>
      <c r="AO281" s="142">
        <f t="shared" si="140"/>
        <v>0</v>
      </c>
      <c r="AP281" s="142">
        <f t="shared" si="140"/>
        <v>0</v>
      </c>
      <c r="AQ281" s="142">
        <f t="shared" si="140"/>
        <v>0</v>
      </c>
      <c r="AR281" s="142">
        <f t="shared" si="140"/>
        <v>0</v>
      </c>
      <c r="AS281" s="142">
        <f t="shared" si="140"/>
        <v>0</v>
      </c>
      <c r="AT281" s="142">
        <f t="shared" si="140"/>
        <v>0</v>
      </c>
      <c r="AU281" s="142">
        <f t="shared" si="140"/>
        <v>0</v>
      </c>
      <c r="AV281" s="141">
        <f t="shared" si="140"/>
        <v>0</v>
      </c>
      <c r="AW281" s="142">
        <f t="shared" si="140"/>
        <v>0</v>
      </c>
      <c r="AX281" s="142">
        <f t="shared" si="140"/>
        <v>0</v>
      </c>
      <c r="AY281" s="142">
        <f t="shared" si="140"/>
        <v>0</v>
      </c>
      <c r="AZ281" s="142">
        <f t="shared" si="140"/>
        <v>0</v>
      </c>
      <c r="BA281" s="142">
        <f t="shared" si="140"/>
        <v>0</v>
      </c>
      <c r="BB281" s="142">
        <f t="shared" si="140"/>
        <v>0</v>
      </c>
      <c r="BC281" s="142">
        <f t="shared" si="140"/>
        <v>0</v>
      </c>
      <c r="BD281" s="141">
        <f t="shared" si="140"/>
        <v>0</v>
      </c>
    </row>
    <row r="282" spans="1:56" ht="12.75" hidden="1" customHeight="1" x14ac:dyDescent="0.2">
      <c r="A282" s="267"/>
      <c r="B282" s="234"/>
      <c r="C282" s="29" t="s">
        <v>131</v>
      </c>
      <c r="D282" s="5"/>
      <c r="E282" s="5"/>
      <c r="F282" s="5"/>
      <c r="G282" s="15"/>
      <c r="H282" s="143">
        <f>SUMIF($I$3:$BD$3,$H$3,$I282:$BD282)</f>
        <v>0</v>
      </c>
      <c r="I282" s="144">
        <f t="shared" ref="I282:O282" si="141">I278*I279</f>
        <v>0</v>
      </c>
      <c r="J282" s="144">
        <f t="shared" si="141"/>
        <v>0</v>
      </c>
      <c r="K282" s="144">
        <f t="shared" si="141"/>
        <v>0</v>
      </c>
      <c r="L282" s="144">
        <f t="shared" si="141"/>
        <v>0</v>
      </c>
      <c r="M282" s="144">
        <f t="shared" si="141"/>
        <v>0</v>
      </c>
      <c r="N282" s="144">
        <f t="shared" si="141"/>
        <v>0</v>
      </c>
      <c r="O282" s="144">
        <f t="shared" si="141"/>
        <v>0</v>
      </c>
      <c r="P282" s="143">
        <f>SUM(I282:O282)</f>
        <v>0</v>
      </c>
      <c r="Q282" s="144">
        <f t="shared" ref="Q282:W282" si="142">Q278*Q279</f>
        <v>0</v>
      </c>
      <c r="R282" s="144">
        <f t="shared" si="142"/>
        <v>0</v>
      </c>
      <c r="S282" s="144">
        <f t="shared" si="142"/>
        <v>0</v>
      </c>
      <c r="T282" s="144">
        <f t="shared" si="142"/>
        <v>0</v>
      </c>
      <c r="U282" s="144">
        <f t="shared" si="142"/>
        <v>0</v>
      </c>
      <c r="V282" s="144">
        <f t="shared" si="142"/>
        <v>0</v>
      </c>
      <c r="W282" s="144">
        <f t="shared" si="142"/>
        <v>0</v>
      </c>
      <c r="X282" s="143">
        <f>SUM(Q282:W282)</f>
        <v>0</v>
      </c>
      <c r="Y282" s="144">
        <f t="shared" ref="Y282:AE282" si="143">Y278*Y279</f>
        <v>0</v>
      </c>
      <c r="Z282" s="144">
        <f t="shared" si="143"/>
        <v>0</v>
      </c>
      <c r="AA282" s="144">
        <f t="shared" si="143"/>
        <v>0</v>
      </c>
      <c r="AB282" s="144">
        <f t="shared" si="143"/>
        <v>0</v>
      </c>
      <c r="AC282" s="144">
        <f t="shared" si="143"/>
        <v>0</v>
      </c>
      <c r="AD282" s="144">
        <f t="shared" si="143"/>
        <v>0</v>
      </c>
      <c r="AE282" s="144">
        <f t="shared" si="143"/>
        <v>0</v>
      </c>
      <c r="AF282" s="143">
        <f>SUM(Y282:AE282)</f>
        <v>0</v>
      </c>
      <c r="AG282" s="144">
        <f t="shared" ref="AG282:AM282" si="144">AG278*AG279</f>
        <v>0</v>
      </c>
      <c r="AH282" s="144">
        <f t="shared" si="144"/>
        <v>0</v>
      </c>
      <c r="AI282" s="144">
        <f>AI278*AI279</f>
        <v>0</v>
      </c>
      <c r="AJ282" s="144">
        <f>AJ278*AJ279</f>
        <v>0</v>
      </c>
      <c r="AK282" s="144">
        <f>AK278*AK279</f>
        <v>0</v>
      </c>
      <c r="AL282" s="144">
        <f>AL278*AL279</f>
        <v>0</v>
      </c>
      <c r="AM282" s="144">
        <f t="shared" si="144"/>
        <v>0</v>
      </c>
      <c r="AN282" s="143">
        <f>SUM(AG282:AM282)</f>
        <v>0</v>
      </c>
      <c r="AO282" s="144">
        <f t="shared" ref="AO282:AU282" si="145">AO278*AO279</f>
        <v>0</v>
      </c>
      <c r="AP282" s="144">
        <f t="shared" si="145"/>
        <v>0</v>
      </c>
      <c r="AQ282" s="144">
        <f t="shared" si="145"/>
        <v>0</v>
      </c>
      <c r="AR282" s="144">
        <f t="shared" si="145"/>
        <v>0</v>
      </c>
      <c r="AS282" s="144">
        <f t="shared" si="145"/>
        <v>0</v>
      </c>
      <c r="AT282" s="144">
        <f t="shared" si="145"/>
        <v>0</v>
      </c>
      <c r="AU282" s="144">
        <f t="shared" si="145"/>
        <v>0</v>
      </c>
      <c r="AV282" s="143">
        <f>SUM(AO282:AU282)</f>
        <v>0</v>
      </c>
      <c r="AW282" s="144">
        <f t="shared" ref="AW282:BC282" si="146">AW278*AW279</f>
        <v>0</v>
      </c>
      <c r="AX282" s="144">
        <f t="shared" si="146"/>
        <v>0</v>
      </c>
      <c r="AY282" s="144">
        <f t="shared" si="146"/>
        <v>0</v>
      </c>
      <c r="AZ282" s="144">
        <f t="shared" si="146"/>
        <v>0</v>
      </c>
      <c r="BA282" s="144">
        <f t="shared" si="146"/>
        <v>0</v>
      </c>
      <c r="BB282" s="144">
        <f t="shared" si="146"/>
        <v>0</v>
      </c>
      <c r="BC282" s="144">
        <f t="shared" si="146"/>
        <v>0</v>
      </c>
      <c r="BD282" s="143">
        <f>SUM(AW282:BC282)</f>
        <v>0</v>
      </c>
    </row>
    <row r="283" spans="1:56" hidden="1" x14ac:dyDescent="0.2">
      <c r="A283" s="267"/>
      <c r="B283" s="234"/>
      <c r="C283" s="29"/>
      <c r="D283" s="5"/>
      <c r="E283" s="5"/>
      <c r="F283" s="5"/>
      <c r="G283" s="15"/>
      <c r="H283" s="143"/>
      <c r="I283" s="144"/>
      <c r="J283" s="144"/>
      <c r="K283" s="144"/>
      <c r="L283" s="144"/>
      <c r="M283" s="144"/>
      <c r="N283" s="144"/>
      <c r="O283" s="144"/>
      <c r="P283" s="143"/>
      <c r="Q283" s="144"/>
      <c r="R283" s="144"/>
      <c r="S283" s="144"/>
      <c r="T283" s="144"/>
      <c r="U283" s="144"/>
      <c r="V283" s="144"/>
      <c r="W283" s="144"/>
      <c r="X283" s="143"/>
      <c r="Y283" s="144"/>
      <c r="Z283" s="144"/>
      <c r="AA283" s="144"/>
      <c r="AB283" s="144"/>
      <c r="AC283" s="144"/>
      <c r="AD283" s="144"/>
      <c r="AE283" s="144"/>
      <c r="AF283" s="143"/>
      <c r="AG283" s="144"/>
      <c r="AH283" s="144"/>
      <c r="AI283" s="144"/>
      <c r="AJ283" s="144"/>
      <c r="AK283" s="144"/>
      <c r="AL283" s="144"/>
      <c r="AM283" s="144"/>
      <c r="AN283" s="143"/>
      <c r="AO283" s="144"/>
      <c r="AP283" s="144"/>
      <c r="AQ283" s="144"/>
      <c r="AR283" s="144"/>
      <c r="AS283" s="144"/>
      <c r="AT283" s="144"/>
      <c r="AU283" s="144"/>
      <c r="AV283" s="143"/>
      <c r="AW283" s="144"/>
      <c r="AX283" s="144"/>
      <c r="AY283" s="144"/>
      <c r="AZ283" s="144"/>
      <c r="BA283" s="144"/>
      <c r="BB283" s="144"/>
      <c r="BC283" s="144"/>
      <c r="BD283" s="143"/>
    </row>
    <row r="284" spans="1:56" ht="12.75" hidden="1" customHeight="1" x14ac:dyDescent="0.2">
      <c r="A284" s="267"/>
      <c r="B284" s="234"/>
      <c r="C284" s="29"/>
      <c r="D284" s="30"/>
      <c r="E284" s="30"/>
      <c r="F284" s="30"/>
      <c r="G284" s="15"/>
      <c r="H284" s="143"/>
      <c r="I284" s="144"/>
      <c r="J284" s="144"/>
      <c r="K284" s="144"/>
      <c r="L284" s="144"/>
      <c r="M284" s="144"/>
      <c r="N284" s="144"/>
      <c r="O284" s="144"/>
      <c r="P284" s="143"/>
      <c r="Q284" s="144"/>
      <c r="R284" s="144"/>
      <c r="S284" s="144"/>
      <c r="T284" s="144"/>
      <c r="U284" s="144"/>
      <c r="V284" s="144"/>
      <c r="W284" s="144"/>
      <c r="X284" s="143"/>
      <c r="Y284" s="144"/>
      <c r="Z284" s="144"/>
      <c r="AA284" s="144"/>
      <c r="AB284" s="144"/>
      <c r="AC284" s="144"/>
      <c r="AD284" s="144"/>
      <c r="AE284" s="144"/>
      <c r="AF284" s="143"/>
      <c r="AG284" s="144"/>
      <c r="AH284" s="144"/>
      <c r="AI284" s="144"/>
      <c r="AJ284" s="144"/>
      <c r="AK284" s="144"/>
      <c r="AL284" s="144"/>
      <c r="AM284" s="144"/>
      <c r="AN284" s="143"/>
      <c r="AO284" s="144"/>
      <c r="AP284" s="144"/>
      <c r="AQ284" s="144"/>
      <c r="AR284" s="144"/>
      <c r="AS284" s="144"/>
      <c r="AT284" s="144"/>
      <c r="AU284" s="144"/>
      <c r="AV284" s="143"/>
      <c r="AW284" s="144"/>
      <c r="AX284" s="144"/>
      <c r="AY284" s="144"/>
      <c r="AZ284" s="144"/>
      <c r="BA284" s="144"/>
      <c r="BB284" s="144"/>
      <c r="BC284" s="144"/>
      <c r="BD284" s="143"/>
    </row>
    <row r="285" spans="1:56" s="114" customFormat="1" ht="12.75" hidden="1" customHeight="1" x14ac:dyDescent="0.2">
      <c r="A285" s="198"/>
      <c r="B285" s="130"/>
      <c r="C285" s="199" t="s">
        <v>174</v>
      </c>
      <c r="D285" s="200"/>
      <c r="E285" s="200"/>
      <c r="F285" s="200"/>
      <c r="G285" s="110"/>
      <c r="H285" s="145">
        <f>NPS!H300</f>
        <v>0</v>
      </c>
      <c r="I285" s="146">
        <f>NPS!I300</f>
        <v>0</v>
      </c>
      <c r="J285" s="146">
        <f>NPS!J300</f>
        <v>0</v>
      </c>
      <c r="K285" s="146">
        <f>NPS!K300</f>
        <v>0</v>
      </c>
      <c r="L285" s="146">
        <f>NPS!L300</f>
        <v>0</v>
      </c>
      <c r="M285" s="146">
        <f>NPS!M300</f>
        <v>0</v>
      </c>
      <c r="N285" s="146">
        <f>NPS!N300</f>
        <v>0</v>
      </c>
      <c r="O285" s="146">
        <f>NPS!O300</f>
        <v>0</v>
      </c>
      <c r="P285" s="145">
        <f>NPS!P300</f>
        <v>0</v>
      </c>
      <c r="Q285" s="146">
        <f>NPS!Q300</f>
        <v>0</v>
      </c>
      <c r="R285" s="146">
        <f>NPS!R300</f>
        <v>0</v>
      </c>
      <c r="S285" s="146">
        <f>NPS!S300</f>
        <v>0</v>
      </c>
      <c r="T285" s="146">
        <f>NPS!T300</f>
        <v>0</v>
      </c>
      <c r="U285" s="146">
        <f>NPS!U300</f>
        <v>0</v>
      </c>
      <c r="V285" s="146">
        <f>NPS!V300</f>
        <v>0</v>
      </c>
      <c r="W285" s="146">
        <f>NPS!W300</f>
        <v>0</v>
      </c>
      <c r="X285" s="145">
        <f>NPS!X300</f>
        <v>0</v>
      </c>
      <c r="Y285" s="146">
        <f>NPS!Y300</f>
        <v>0</v>
      </c>
      <c r="Z285" s="146">
        <f>NPS!Z300</f>
        <v>0</v>
      </c>
      <c r="AA285" s="146">
        <f>NPS!AA300</f>
        <v>0</v>
      </c>
      <c r="AB285" s="146">
        <f>NPS!AB300</f>
        <v>0</v>
      </c>
      <c r="AC285" s="146">
        <f>NPS!AC300</f>
        <v>0</v>
      </c>
      <c r="AD285" s="146">
        <f>NPS!AD300</f>
        <v>0</v>
      </c>
      <c r="AE285" s="146">
        <f>NPS!AE300</f>
        <v>0</v>
      </c>
      <c r="AF285" s="145">
        <f>NPS!AF300</f>
        <v>0</v>
      </c>
      <c r="AG285" s="146">
        <f>NPS!AG300</f>
        <v>0</v>
      </c>
      <c r="AH285" s="146">
        <f>NPS!AH300</f>
        <v>0</v>
      </c>
      <c r="AI285" s="146">
        <f>NPS!AI300</f>
        <v>0</v>
      </c>
      <c r="AJ285" s="146">
        <f>NPS!AJ300</f>
        <v>0</v>
      </c>
      <c r="AK285" s="146">
        <f>NPS!AK300</f>
        <v>0</v>
      </c>
      <c r="AL285" s="146">
        <f>NPS!AL300</f>
        <v>0</v>
      </c>
      <c r="AM285" s="146">
        <f>NPS!AM300</f>
        <v>0</v>
      </c>
      <c r="AN285" s="145">
        <f>NPS!AN300</f>
        <v>0</v>
      </c>
      <c r="AO285" s="146">
        <f>NPS!AO300</f>
        <v>0</v>
      </c>
      <c r="AP285" s="146">
        <f>NPS!AP300</f>
        <v>0</v>
      </c>
      <c r="AQ285" s="146">
        <f>NPS!AQ300</f>
        <v>0</v>
      </c>
      <c r="AR285" s="146">
        <f>NPS!AR300</f>
        <v>0</v>
      </c>
      <c r="AS285" s="146">
        <f>NPS!AS300</f>
        <v>0</v>
      </c>
      <c r="AT285" s="146">
        <f>NPS!AT300</f>
        <v>0</v>
      </c>
      <c r="AU285" s="146">
        <f>NPS!AU300</f>
        <v>0</v>
      </c>
      <c r="AV285" s="145">
        <f>NPS!AV300</f>
        <v>0</v>
      </c>
      <c r="AW285" s="146">
        <f>NPS!AW300</f>
        <v>0</v>
      </c>
      <c r="AX285" s="146">
        <f>NPS!AX300</f>
        <v>0</v>
      </c>
      <c r="AY285" s="146">
        <f>NPS!AY300</f>
        <v>0</v>
      </c>
      <c r="AZ285" s="146">
        <f>NPS!AZ300</f>
        <v>0</v>
      </c>
      <c r="BA285" s="146">
        <f>NPS!BA300</f>
        <v>0</v>
      </c>
      <c r="BB285" s="146">
        <f>NPS!BB300</f>
        <v>0</v>
      </c>
      <c r="BC285" s="146">
        <f>NPS!BC300</f>
        <v>0</v>
      </c>
      <c r="BD285" s="145">
        <f>NPS!BD300</f>
        <v>0</v>
      </c>
    </row>
    <row r="286" spans="1:56" ht="13.5" hidden="1" customHeight="1" x14ac:dyDescent="0.2">
      <c r="A286" s="267"/>
      <c r="B286" s="197"/>
      <c r="C286" s="29"/>
      <c r="D286" s="30"/>
      <c r="E286" s="30"/>
      <c r="F286" s="30"/>
      <c r="G286" s="15"/>
      <c r="H286" s="143"/>
      <c r="I286" s="144"/>
      <c r="J286" s="144"/>
      <c r="K286" s="144"/>
      <c r="L286" s="144"/>
      <c r="M286" s="144"/>
      <c r="N286" s="144"/>
      <c r="O286" s="144"/>
      <c r="P286" s="143"/>
      <c r="Q286" s="144"/>
      <c r="R286" s="144"/>
      <c r="S286" s="144"/>
      <c r="T286" s="144"/>
      <c r="U286" s="144"/>
      <c r="V286" s="144"/>
      <c r="W286" s="144"/>
      <c r="X286" s="143"/>
      <c r="Y286" s="144"/>
      <c r="Z286" s="144"/>
      <c r="AA286" s="144"/>
      <c r="AB286" s="144"/>
      <c r="AC286" s="144"/>
      <c r="AD286" s="144"/>
      <c r="AE286" s="144"/>
      <c r="AF286" s="143"/>
      <c r="AG286" s="144"/>
      <c r="AH286" s="144"/>
      <c r="AI286" s="144"/>
      <c r="AJ286" s="144"/>
      <c r="AK286" s="144"/>
      <c r="AL286" s="144"/>
      <c r="AM286" s="144"/>
      <c r="AN286" s="143"/>
      <c r="AO286" s="144"/>
      <c r="AP286" s="144"/>
      <c r="AQ286" s="144"/>
      <c r="AR286" s="144"/>
      <c r="AS286" s="144"/>
      <c r="AT286" s="144"/>
      <c r="AU286" s="144"/>
      <c r="AV286" s="143"/>
      <c r="AW286" s="144"/>
      <c r="AX286" s="144"/>
      <c r="AY286" s="144"/>
      <c r="AZ286" s="144"/>
      <c r="BA286" s="144"/>
      <c r="BB286" s="144"/>
      <c r="BC286" s="144"/>
      <c r="BD286" s="143"/>
    </row>
    <row r="287" spans="1:56" ht="13.5" hidden="1" customHeight="1" x14ac:dyDescent="0.2">
      <c r="A287" s="267"/>
      <c r="B287" s="197"/>
      <c r="C287" s="29"/>
      <c r="D287" s="30"/>
      <c r="E287" s="30"/>
      <c r="F287" s="30"/>
      <c r="G287" s="15"/>
      <c r="H287" s="143"/>
      <c r="I287" s="144"/>
      <c r="J287" s="144"/>
      <c r="K287" s="144"/>
      <c r="L287" s="144"/>
      <c r="M287" s="144"/>
      <c r="N287" s="144"/>
      <c r="O287" s="144"/>
      <c r="P287" s="143"/>
      <c r="Q287" s="144"/>
      <c r="R287" s="144"/>
      <c r="S287" s="144"/>
      <c r="T287" s="144"/>
      <c r="U287" s="144"/>
      <c r="V287" s="144"/>
      <c r="W287" s="144"/>
      <c r="X287" s="143"/>
      <c r="Y287" s="144"/>
      <c r="Z287" s="144"/>
      <c r="AA287" s="144"/>
      <c r="AB287" s="144"/>
      <c r="AC287" s="144"/>
      <c r="AD287" s="144"/>
      <c r="AE287" s="144"/>
      <c r="AF287" s="143"/>
      <c r="AG287" s="144"/>
      <c r="AH287" s="144"/>
      <c r="AI287" s="144"/>
      <c r="AJ287" s="144"/>
      <c r="AK287" s="144"/>
      <c r="AL287" s="144"/>
      <c r="AM287" s="144"/>
      <c r="AN287" s="143"/>
      <c r="AO287" s="144"/>
      <c r="AP287" s="144"/>
      <c r="AQ287" s="144"/>
      <c r="AR287" s="144"/>
      <c r="AS287" s="144"/>
      <c r="AT287" s="144"/>
      <c r="AU287" s="144"/>
      <c r="AV287" s="143"/>
      <c r="AW287" s="144"/>
      <c r="AX287" s="144"/>
      <c r="AY287" s="144"/>
      <c r="AZ287" s="144"/>
      <c r="BA287" s="144"/>
      <c r="BB287" s="144"/>
      <c r="BC287" s="144"/>
      <c r="BD287" s="143"/>
    </row>
    <row r="288" spans="1:56" s="114" customFormat="1" ht="13.5" hidden="1" customHeight="1" x14ac:dyDescent="0.2">
      <c r="A288" s="267"/>
      <c r="B288" s="130"/>
      <c r="C288" s="199"/>
      <c r="D288" s="200"/>
      <c r="E288" s="200"/>
      <c r="F288" s="200"/>
      <c r="G288" s="110"/>
      <c r="H288" s="141"/>
      <c r="I288" s="142"/>
      <c r="J288" s="142"/>
      <c r="K288" s="142"/>
      <c r="L288" s="142"/>
      <c r="M288" s="142"/>
      <c r="N288" s="142"/>
      <c r="O288" s="142"/>
      <c r="P288" s="141"/>
      <c r="Q288" s="142"/>
      <c r="R288" s="142"/>
      <c r="S288" s="142"/>
      <c r="T288" s="142"/>
      <c r="U288" s="142"/>
      <c r="V288" s="142"/>
      <c r="W288" s="142"/>
      <c r="X288" s="141"/>
      <c r="Y288" s="142"/>
      <c r="Z288" s="142"/>
      <c r="AA288" s="142"/>
      <c r="AB288" s="142"/>
      <c r="AC288" s="142"/>
      <c r="AD288" s="142"/>
      <c r="AE288" s="142"/>
      <c r="AF288" s="141"/>
      <c r="AG288" s="142"/>
      <c r="AH288" s="142"/>
      <c r="AI288" s="142"/>
      <c r="AJ288" s="142"/>
      <c r="AK288" s="142"/>
      <c r="AL288" s="142"/>
      <c r="AM288" s="142"/>
      <c r="AN288" s="141"/>
      <c r="AO288" s="142"/>
      <c r="AP288" s="142"/>
      <c r="AQ288" s="142"/>
      <c r="AR288" s="142"/>
      <c r="AS288" s="142"/>
      <c r="AT288" s="142"/>
      <c r="AU288" s="142"/>
      <c r="AV288" s="141"/>
      <c r="AW288" s="142"/>
      <c r="AX288" s="142"/>
      <c r="AY288" s="142"/>
      <c r="AZ288" s="142"/>
      <c r="BA288" s="142"/>
      <c r="BB288" s="142"/>
      <c r="BC288" s="142"/>
      <c r="BD288" s="141"/>
    </row>
    <row r="289" spans="1:56" ht="13.5" hidden="1" customHeight="1" outlineLevel="1" x14ac:dyDescent="0.2">
      <c r="A289" s="267"/>
      <c r="B289" s="191"/>
      <c r="C289" s="8" t="s">
        <v>41</v>
      </c>
      <c r="D289" s="5" t="s">
        <v>9</v>
      </c>
      <c r="E289" s="5"/>
      <c r="F289" s="5"/>
      <c r="G289" s="15"/>
      <c r="H289" s="143">
        <f>SUMIF($I$3:$BD$3,$H$3,$I289:$BD289)</f>
        <v>14954</v>
      </c>
      <c r="I289" s="144">
        <v>620</v>
      </c>
      <c r="J289" s="144">
        <v>602</v>
      </c>
      <c r="K289" s="144">
        <v>496</v>
      </c>
      <c r="L289" s="144">
        <v>592</v>
      </c>
      <c r="M289" s="144">
        <v>576</v>
      </c>
      <c r="N289" s="144">
        <v>694</v>
      </c>
      <c r="O289" s="144">
        <v>450</v>
      </c>
      <c r="P289" s="143">
        <f>SUM(I289:O289)</f>
        <v>4030</v>
      </c>
      <c r="Q289" s="144">
        <v>787</v>
      </c>
      <c r="R289" s="144">
        <v>832</v>
      </c>
      <c r="S289" s="144">
        <v>687</v>
      </c>
      <c r="T289" s="144">
        <v>579</v>
      </c>
      <c r="U289" s="144">
        <v>412</v>
      </c>
      <c r="V289" s="144">
        <v>415</v>
      </c>
      <c r="W289" s="144">
        <v>411</v>
      </c>
      <c r="X289" s="143">
        <f>SUM(Q289:W289)</f>
        <v>4123</v>
      </c>
      <c r="Y289" s="144">
        <v>362</v>
      </c>
      <c r="Z289" s="144">
        <v>470</v>
      </c>
      <c r="AA289" s="144">
        <v>365</v>
      </c>
      <c r="AB289" s="144">
        <v>522</v>
      </c>
      <c r="AC289" s="144">
        <v>584</v>
      </c>
      <c r="AD289" s="144">
        <v>316</v>
      </c>
      <c r="AE289" s="144">
        <v>307</v>
      </c>
      <c r="AF289" s="143">
        <f>SUM(Y289:AE289)</f>
        <v>2926</v>
      </c>
      <c r="AG289" s="144">
        <v>294</v>
      </c>
      <c r="AH289" s="144">
        <v>530</v>
      </c>
      <c r="AI289" s="144">
        <v>736</v>
      </c>
      <c r="AJ289" s="144">
        <v>700</v>
      </c>
      <c r="AK289" s="144">
        <v>471</v>
      </c>
      <c r="AL289" s="144">
        <v>521</v>
      </c>
      <c r="AM289" s="144">
        <v>443</v>
      </c>
      <c r="AN289" s="143">
        <f>SUM(AG289:AM289)</f>
        <v>3695</v>
      </c>
      <c r="AO289" s="144">
        <v>483</v>
      </c>
      <c r="AP289" s="144">
        <v>580</v>
      </c>
      <c r="AQ289" s="144">
        <v>543</v>
      </c>
      <c r="AR289" s="144">
        <v>393</v>
      </c>
      <c r="AS289" s="144">
        <v>399</v>
      </c>
      <c r="AT289" s="144">
        <v>297</v>
      </c>
      <c r="AU289" s="144">
        <v>371</v>
      </c>
      <c r="AV289" s="143">
        <f>SUM(AO289:AU289)</f>
        <v>3066</v>
      </c>
      <c r="AW289" s="144"/>
      <c r="AX289" s="144"/>
      <c r="AY289" s="144"/>
      <c r="AZ289" s="144"/>
      <c r="BA289" s="144"/>
      <c r="BB289" s="144"/>
      <c r="BC289" s="144"/>
      <c r="BD289" s="143">
        <f>SUM(AW289:BC289)</f>
        <v>0</v>
      </c>
    </row>
    <row r="290" spans="1:56" ht="13.5" hidden="1" customHeight="1" outlineLevel="1" x14ac:dyDescent="0.2">
      <c r="A290" s="267"/>
      <c r="B290" s="191"/>
      <c r="C290" s="8" t="s">
        <v>42</v>
      </c>
      <c r="D290" s="5" t="s">
        <v>9</v>
      </c>
      <c r="E290" s="5"/>
      <c r="F290" s="5"/>
      <c r="G290" s="15"/>
      <c r="H290" s="143">
        <f>SUMIF($I$3:$BD$3,$H$3,$I290:$BD290)</f>
        <v>2374</v>
      </c>
      <c r="I290" s="144">
        <v>119</v>
      </c>
      <c r="J290" s="144">
        <v>89</v>
      </c>
      <c r="K290" s="144">
        <v>94</v>
      </c>
      <c r="L290" s="144">
        <v>128</v>
      </c>
      <c r="M290" s="144">
        <v>96</v>
      </c>
      <c r="N290" s="144">
        <v>109</v>
      </c>
      <c r="O290" s="144">
        <v>71</v>
      </c>
      <c r="P290" s="143">
        <f>SUM(I290:O290)</f>
        <v>706</v>
      </c>
      <c r="Q290" s="144">
        <v>109</v>
      </c>
      <c r="R290" s="144">
        <v>136</v>
      </c>
      <c r="S290" s="144">
        <v>135</v>
      </c>
      <c r="T290" s="144">
        <v>85</v>
      </c>
      <c r="U290" s="144">
        <v>72</v>
      </c>
      <c r="V290" s="144">
        <v>74</v>
      </c>
      <c r="W290" s="144">
        <v>66</v>
      </c>
      <c r="X290" s="143">
        <f>SUM(Q290:W290)</f>
        <v>677</v>
      </c>
      <c r="Y290" s="144">
        <v>49</v>
      </c>
      <c r="Z290" s="144">
        <v>75</v>
      </c>
      <c r="AA290" s="144">
        <v>53</v>
      </c>
      <c r="AB290" s="144">
        <v>70</v>
      </c>
      <c r="AC290" s="144">
        <v>93</v>
      </c>
      <c r="AD290" s="144">
        <v>48</v>
      </c>
      <c r="AE290" s="144">
        <v>32</v>
      </c>
      <c r="AF290" s="143">
        <f>SUM(Y290:AE290)</f>
        <v>420</v>
      </c>
      <c r="AG290" s="144">
        <v>46</v>
      </c>
      <c r="AH290" s="144">
        <v>76</v>
      </c>
      <c r="AI290" s="144">
        <v>115</v>
      </c>
      <c r="AJ290" s="144">
        <v>110</v>
      </c>
      <c r="AK290" s="144">
        <v>89</v>
      </c>
      <c r="AL290" s="144">
        <v>95</v>
      </c>
      <c r="AM290" s="144">
        <v>67</v>
      </c>
      <c r="AN290" s="143">
        <f>SUM(AG290:AM290)</f>
        <v>598</v>
      </c>
      <c r="AO290" s="144">
        <v>81</v>
      </c>
      <c r="AP290" s="144">
        <v>85</v>
      </c>
      <c r="AQ290" s="144">
        <v>91</v>
      </c>
      <c r="AR290" s="144">
        <v>64</v>
      </c>
      <c r="AS290" s="144">
        <v>62</v>
      </c>
      <c r="AT290" s="144">
        <v>42</v>
      </c>
      <c r="AU290" s="144">
        <v>74</v>
      </c>
      <c r="AV290" s="143">
        <f>SUM(AO290:AU290)</f>
        <v>499</v>
      </c>
      <c r="AW290" s="144"/>
      <c r="AX290" s="144"/>
      <c r="AY290" s="144"/>
      <c r="AZ290" s="144"/>
      <c r="BA290" s="144"/>
      <c r="BB290" s="144"/>
      <c r="BC290" s="144"/>
      <c r="BD290" s="143">
        <f>SUM(AW290:BC290)</f>
        <v>0</v>
      </c>
    </row>
    <row r="291" spans="1:56" ht="13.5" customHeight="1" collapsed="1" x14ac:dyDescent="0.2">
      <c r="A291" s="267"/>
      <c r="B291" s="191"/>
      <c r="C291" s="108" t="s">
        <v>109</v>
      </c>
      <c r="D291" s="109" t="s">
        <v>4</v>
      </c>
      <c r="E291" s="109"/>
      <c r="F291" s="109"/>
      <c r="G291" s="110"/>
      <c r="H291" s="141">
        <f t="shared" ref="H291:AM291" si="147">IF(ISERROR((H289-H290)/H289),0,(H289-H290)/H289)</f>
        <v>0.84124648923364986</v>
      </c>
      <c r="I291" s="142">
        <f t="shared" si="147"/>
        <v>0.8080645161290323</v>
      </c>
      <c r="J291" s="142">
        <f t="shared" si="147"/>
        <v>0.85215946843853818</v>
      </c>
      <c r="K291" s="142">
        <f t="shared" si="147"/>
        <v>0.81048387096774188</v>
      </c>
      <c r="L291" s="142">
        <f t="shared" si="147"/>
        <v>0.78378378378378377</v>
      </c>
      <c r="M291" s="142">
        <f t="shared" si="147"/>
        <v>0.83333333333333337</v>
      </c>
      <c r="N291" s="142">
        <f t="shared" si="147"/>
        <v>0.84293948126801155</v>
      </c>
      <c r="O291" s="142">
        <f t="shared" si="147"/>
        <v>0.84222222222222221</v>
      </c>
      <c r="P291" s="141">
        <f t="shared" si="147"/>
        <v>0.82481389578163766</v>
      </c>
      <c r="Q291" s="142">
        <f t="shared" si="147"/>
        <v>0.86149936467598476</v>
      </c>
      <c r="R291" s="142">
        <f t="shared" si="147"/>
        <v>0.83653846153846156</v>
      </c>
      <c r="S291" s="142">
        <f t="shared" si="147"/>
        <v>0.80349344978165937</v>
      </c>
      <c r="T291" s="142">
        <f t="shared" si="147"/>
        <v>0.85319516407599305</v>
      </c>
      <c r="U291" s="142">
        <f t="shared" si="147"/>
        <v>0.82524271844660191</v>
      </c>
      <c r="V291" s="142">
        <f t="shared" si="147"/>
        <v>0.82168674698795185</v>
      </c>
      <c r="W291" s="142">
        <f t="shared" si="147"/>
        <v>0.83941605839416056</v>
      </c>
      <c r="X291" s="141">
        <f t="shared" si="147"/>
        <v>0.83579917535774917</v>
      </c>
      <c r="Y291" s="142">
        <f t="shared" si="147"/>
        <v>0.86464088397790051</v>
      </c>
      <c r="Z291" s="142">
        <f t="shared" si="147"/>
        <v>0.84042553191489366</v>
      </c>
      <c r="AA291" s="142">
        <f t="shared" si="147"/>
        <v>0.85479452054794525</v>
      </c>
      <c r="AB291" s="142">
        <f t="shared" si="147"/>
        <v>0.86590038314176243</v>
      </c>
      <c r="AC291" s="142">
        <f t="shared" si="147"/>
        <v>0.84075342465753422</v>
      </c>
      <c r="AD291" s="142">
        <f t="shared" si="147"/>
        <v>0.84810126582278478</v>
      </c>
      <c r="AE291" s="142">
        <f t="shared" si="147"/>
        <v>0.89576547231270354</v>
      </c>
      <c r="AF291" s="141">
        <f t="shared" si="147"/>
        <v>0.8564593301435407</v>
      </c>
      <c r="AG291" s="142">
        <f t="shared" si="147"/>
        <v>0.84353741496598644</v>
      </c>
      <c r="AH291" s="142">
        <f t="shared" si="147"/>
        <v>0.85660377358490569</v>
      </c>
      <c r="AI291" s="142">
        <f t="shared" si="147"/>
        <v>0.84375</v>
      </c>
      <c r="AJ291" s="142">
        <f t="shared" si="147"/>
        <v>0.84285714285714286</v>
      </c>
      <c r="AK291" s="142">
        <f t="shared" si="147"/>
        <v>0.81104033970276013</v>
      </c>
      <c r="AL291" s="142">
        <f t="shared" si="147"/>
        <v>0.81765834932821502</v>
      </c>
      <c r="AM291" s="142">
        <f t="shared" si="147"/>
        <v>0.84875846501128671</v>
      </c>
      <c r="AN291" s="141">
        <f t="shared" ref="AN291:BD291" si="148">IF(ISERROR((AN289-AN290)/AN289),0,(AN289-AN290)/AN289)</f>
        <v>0.83815967523680646</v>
      </c>
      <c r="AO291" s="142">
        <f t="shared" si="148"/>
        <v>0.83229813664596275</v>
      </c>
      <c r="AP291" s="142">
        <f t="shared" si="148"/>
        <v>0.85344827586206895</v>
      </c>
      <c r="AQ291" s="142">
        <f t="shared" si="148"/>
        <v>0.83241252302025781</v>
      </c>
      <c r="AR291" s="142">
        <f t="shared" si="148"/>
        <v>0.83715012722646309</v>
      </c>
      <c r="AS291" s="142">
        <f t="shared" si="148"/>
        <v>0.84461152882205515</v>
      </c>
      <c r="AT291" s="142">
        <f t="shared" si="148"/>
        <v>0.85858585858585856</v>
      </c>
      <c r="AU291" s="142">
        <f t="shared" si="148"/>
        <v>0.80053908355795145</v>
      </c>
      <c r="AV291" s="141">
        <f t="shared" si="148"/>
        <v>0.8372472276581866</v>
      </c>
      <c r="AW291" s="142">
        <f t="shared" si="148"/>
        <v>0</v>
      </c>
      <c r="AX291" s="142">
        <f t="shared" si="148"/>
        <v>0</v>
      </c>
      <c r="AY291" s="142">
        <f t="shared" si="148"/>
        <v>0</v>
      </c>
      <c r="AZ291" s="142">
        <f t="shared" si="148"/>
        <v>0</v>
      </c>
      <c r="BA291" s="142">
        <f t="shared" si="148"/>
        <v>0</v>
      </c>
      <c r="BB291" s="142">
        <f t="shared" si="148"/>
        <v>0</v>
      </c>
      <c r="BC291" s="142">
        <f t="shared" si="148"/>
        <v>0</v>
      </c>
      <c r="BD291" s="141">
        <f t="shared" si="148"/>
        <v>0</v>
      </c>
    </row>
    <row r="292" spans="1:56" ht="13.5" hidden="1" customHeight="1" x14ac:dyDescent="0.2">
      <c r="A292" s="267"/>
      <c r="B292" s="189"/>
      <c r="C292" s="8" t="s">
        <v>168</v>
      </c>
      <c r="D292" s="5" t="s">
        <v>15</v>
      </c>
      <c r="E292" s="5"/>
      <c r="F292" s="5"/>
      <c r="G292" s="15"/>
      <c r="H292" s="152">
        <f>SUMIF($I$3:$BD$3,$H$3,$I292:$BD292)</f>
        <v>381037</v>
      </c>
      <c r="I292" s="157">
        <v>5861</v>
      </c>
      <c r="J292" s="157">
        <v>31008</v>
      </c>
      <c r="K292" s="157">
        <v>462</v>
      </c>
      <c r="L292" s="157">
        <v>393</v>
      </c>
      <c r="M292" s="157">
        <v>3540</v>
      </c>
      <c r="N292" s="157">
        <v>69218</v>
      </c>
      <c r="O292" s="157">
        <v>14941</v>
      </c>
      <c r="P292" s="156">
        <f>SUM(I292:O292)</f>
        <v>125423</v>
      </c>
      <c r="Q292" s="157">
        <v>11265</v>
      </c>
      <c r="R292" s="157">
        <v>30500</v>
      </c>
      <c r="S292" s="157">
        <v>37023</v>
      </c>
      <c r="T292" s="157">
        <v>28166</v>
      </c>
      <c r="U292" s="157">
        <v>5998</v>
      </c>
      <c r="V292" s="157">
        <v>11177</v>
      </c>
      <c r="W292" s="157">
        <v>21104</v>
      </c>
      <c r="X292" s="156">
        <f>SUM(Q292:W292)</f>
        <v>145233</v>
      </c>
      <c r="Y292" s="157">
        <v>62</v>
      </c>
      <c r="Z292" s="157">
        <v>7228</v>
      </c>
      <c r="AA292" s="157">
        <v>198</v>
      </c>
      <c r="AB292" s="157">
        <v>11929</v>
      </c>
      <c r="AC292" s="157">
        <v>5014</v>
      </c>
      <c r="AD292" s="157">
        <v>1468</v>
      </c>
      <c r="AE292" s="157">
        <v>841</v>
      </c>
      <c r="AF292" s="156">
        <f>SUM(Y292:AE292)</f>
        <v>26740</v>
      </c>
      <c r="AG292" s="157">
        <v>262</v>
      </c>
      <c r="AH292" s="157">
        <v>1914</v>
      </c>
      <c r="AI292" s="157">
        <v>9217</v>
      </c>
      <c r="AJ292" s="157">
        <v>8104</v>
      </c>
      <c r="AK292" s="157">
        <v>22375</v>
      </c>
      <c r="AL292" s="157">
        <v>20430</v>
      </c>
      <c r="AM292" s="157">
        <v>1522</v>
      </c>
      <c r="AN292" s="156">
        <f>SUM(AG292:AM292)</f>
        <v>63824</v>
      </c>
      <c r="AO292" s="157">
        <v>17336</v>
      </c>
      <c r="AP292" s="157">
        <v>36610</v>
      </c>
      <c r="AQ292" s="157">
        <v>3211</v>
      </c>
      <c r="AR292" s="157">
        <v>3</v>
      </c>
      <c r="AS292" s="157">
        <v>1910</v>
      </c>
      <c r="AT292" s="157">
        <v>1180</v>
      </c>
      <c r="AU292" s="157">
        <v>831</v>
      </c>
      <c r="AV292" s="156">
        <f>SUM(AO292:AU292)</f>
        <v>61081</v>
      </c>
      <c r="AW292" s="157"/>
      <c r="AX292" s="157"/>
      <c r="AY292" s="157"/>
      <c r="AZ292" s="157"/>
      <c r="BA292" s="157"/>
      <c r="BB292" s="157"/>
      <c r="BC292" s="157"/>
      <c r="BD292" s="156">
        <f>SUM(AW292:BC292)</f>
        <v>0</v>
      </c>
    </row>
    <row r="293" spans="1:56" ht="13.5" hidden="1" customHeight="1" x14ac:dyDescent="0.2">
      <c r="A293" s="267"/>
      <c r="B293" s="189"/>
      <c r="C293" s="8" t="s">
        <v>44</v>
      </c>
      <c r="D293" s="5" t="s">
        <v>9</v>
      </c>
      <c r="E293" s="5"/>
      <c r="F293" s="5"/>
      <c r="G293" s="15"/>
      <c r="H293" s="152">
        <f>SUMIF($I$3:$BD$3,$H$3,$I293:$BD293)</f>
        <v>1208</v>
      </c>
      <c r="I293" s="157">
        <v>35</v>
      </c>
      <c r="J293" s="157">
        <v>73</v>
      </c>
      <c r="K293" s="157">
        <v>7</v>
      </c>
      <c r="L293" s="157">
        <v>9</v>
      </c>
      <c r="M293" s="157">
        <v>20</v>
      </c>
      <c r="N293" s="157">
        <v>162</v>
      </c>
      <c r="O293" s="157">
        <v>42</v>
      </c>
      <c r="P293" s="156">
        <f>SUM(I293:O293)</f>
        <v>348</v>
      </c>
      <c r="Q293" s="157">
        <v>66</v>
      </c>
      <c r="R293" s="157">
        <v>97</v>
      </c>
      <c r="S293" s="157">
        <v>114</v>
      </c>
      <c r="T293" s="157">
        <v>88</v>
      </c>
      <c r="U293" s="157">
        <v>27</v>
      </c>
      <c r="V293" s="157">
        <v>42</v>
      </c>
      <c r="W293" s="157">
        <v>34</v>
      </c>
      <c r="X293" s="156">
        <f>SUM(Q293:W293)</f>
        <v>468</v>
      </c>
      <c r="Y293" s="157">
        <v>4</v>
      </c>
      <c r="Z293" s="157">
        <v>35</v>
      </c>
      <c r="AA293" s="157">
        <v>2</v>
      </c>
      <c r="AB293" s="157">
        <v>47</v>
      </c>
      <c r="AC293" s="157">
        <v>29</v>
      </c>
      <c r="AD293" s="157">
        <v>6</v>
      </c>
      <c r="AE293" s="157">
        <v>6</v>
      </c>
      <c r="AF293" s="156">
        <f>SUM(Y293:AE293)</f>
        <v>129</v>
      </c>
      <c r="AG293" s="157">
        <v>4</v>
      </c>
      <c r="AH293" s="157">
        <v>13</v>
      </c>
      <c r="AI293" s="157">
        <v>56</v>
      </c>
      <c r="AJ293" s="157">
        <v>52</v>
      </c>
      <c r="AK293" s="157">
        <v>40</v>
      </c>
      <c r="AL293" s="157">
        <v>41</v>
      </c>
      <c r="AM293" s="157">
        <v>13</v>
      </c>
      <c r="AN293" s="156">
        <f>SUM(AG293:AM293)</f>
        <v>219</v>
      </c>
      <c r="AO293" s="157">
        <v>59</v>
      </c>
      <c r="AP293" s="157">
        <v>105</v>
      </c>
      <c r="AQ293" s="157">
        <v>10</v>
      </c>
      <c r="AR293" s="157">
        <v>3</v>
      </c>
      <c r="AS293" s="157">
        <v>4</v>
      </c>
      <c r="AT293" s="157">
        <v>3</v>
      </c>
      <c r="AU293" s="157">
        <v>4</v>
      </c>
      <c r="AV293" s="156">
        <f>SUM(AO293:AU293)</f>
        <v>188</v>
      </c>
      <c r="AW293" s="157"/>
      <c r="AX293" s="157"/>
      <c r="AY293" s="157"/>
      <c r="AZ293" s="157"/>
      <c r="BA293" s="157"/>
      <c r="BB293" s="157"/>
      <c r="BC293" s="157"/>
      <c r="BD293" s="156">
        <f>SUM(AW293:BC293)</f>
        <v>0</v>
      </c>
    </row>
    <row r="294" spans="1:56" ht="13.5" customHeight="1" x14ac:dyDescent="0.2">
      <c r="A294" s="267"/>
      <c r="B294" s="189"/>
      <c r="C294" s="8" t="s">
        <v>21</v>
      </c>
      <c r="D294" s="5" t="s">
        <v>15</v>
      </c>
      <c r="E294" s="5"/>
      <c r="F294" s="5"/>
      <c r="G294" s="15"/>
      <c r="H294" s="156">
        <f>IFERROR(H292/H293,0)</f>
        <v>315.42798013245033</v>
      </c>
      <c r="I294" s="157">
        <f t="shared" ref="I294:BD294" si="149">IFERROR(I292/I293,0)</f>
        <v>167.45714285714286</v>
      </c>
      <c r="J294" s="157">
        <f t="shared" si="149"/>
        <v>424.76712328767121</v>
      </c>
      <c r="K294" s="157">
        <f t="shared" si="149"/>
        <v>66</v>
      </c>
      <c r="L294" s="157">
        <f t="shared" si="149"/>
        <v>43.666666666666664</v>
      </c>
      <c r="M294" s="157">
        <f t="shared" si="149"/>
        <v>177</v>
      </c>
      <c r="N294" s="157">
        <f t="shared" si="149"/>
        <v>427.27160493827159</v>
      </c>
      <c r="O294" s="157">
        <f t="shared" si="149"/>
        <v>355.73809523809524</v>
      </c>
      <c r="P294" s="156">
        <f t="shared" si="149"/>
        <v>360.41091954022988</v>
      </c>
      <c r="Q294" s="157">
        <f t="shared" si="149"/>
        <v>170.68181818181819</v>
      </c>
      <c r="R294" s="157">
        <f t="shared" si="149"/>
        <v>314.43298969072163</v>
      </c>
      <c r="S294" s="157">
        <f t="shared" si="149"/>
        <v>324.76315789473682</v>
      </c>
      <c r="T294" s="157">
        <f t="shared" si="149"/>
        <v>320.06818181818181</v>
      </c>
      <c r="U294" s="157">
        <f t="shared" si="149"/>
        <v>222.14814814814815</v>
      </c>
      <c r="V294" s="157">
        <f t="shared" si="149"/>
        <v>266.11904761904759</v>
      </c>
      <c r="W294" s="157">
        <f t="shared" si="149"/>
        <v>620.70588235294122</v>
      </c>
      <c r="X294" s="156">
        <f t="shared" si="149"/>
        <v>310.32692307692309</v>
      </c>
      <c r="Y294" s="157">
        <f t="shared" si="149"/>
        <v>15.5</v>
      </c>
      <c r="Z294" s="157">
        <f t="shared" si="149"/>
        <v>206.51428571428571</v>
      </c>
      <c r="AA294" s="157">
        <f t="shared" si="149"/>
        <v>99</v>
      </c>
      <c r="AB294" s="157">
        <f t="shared" si="149"/>
        <v>253.80851063829786</v>
      </c>
      <c r="AC294" s="157">
        <f t="shared" si="149"/>
        <v>172.89655172413794</v>
      </c>
      <c r="AD294" s="157">
        <f t="shared" si="149"/>
        <v>244.66666666666666</v>
      </c>
      <c r="AE294" s="157">
        <f t="shared" si="149"/>
        <v>140.16666666666666</v>
      </c>
      <c r="AF294" s="156">
        <f t="shared" si="149"/>
        <v>207.28682170542635</v>
      </c>
      <c r="AG294" s="157">
        <f t="shared" si="149"/>
        <v>65.5</v>
      </c>
      <c r="AH294" s="157">
        <f t="shared" si="149"/>
        <v>147.23076923076923</v>
      </c>
      <c r="AI294" s="157">
        <f t="shared" si="149"/>
        <v>164.58928571428572</v>
      </c>
      <c r="AJ294" s="157">
        <f t="shared" si="149"/>
        <v>155.84615384615384</v>
      </c>
      <c r="AK294" s="157">
        <f t="shared" si="149"/>
        <v>559.375</v>
      </c>
      <c r="AL294" s="157">
        <f t="shared" si="149"/>
        <v>498.29268292682929</v>
      </c>
      <c r="AM294" s="157">
        <f t="shared" si="149"/>
        <v>117.07692307692308</v>
      </c>
      <c r="AN294" s="156">
        <f t="shared" si="149"/>
        <v>291.4337899543379</v>
      </c>
      <c r="AO294" s="157">
        <f t="shared" si="149"/>
        <v>293.83050847457628</v>
      </c>
      <c r="AP294" s="157">
        <f t="shared" si="149"/>
        <v>348.66666666666669</v>
      </c>
      <c r="AQ294" s="157">
        <f t="shared" si="149"/>
        <v>321.10000000000002</v>
      </c>
      <c r="AR294" s="157">
        <f t="shared" si="149"/>
        <v>1</v>
      </c>
      <c r="AS294" s="157">
        <f t="shared" si="149"/>
        <v>477.5</v>
      </c>
      <c r="AT294" s="157">
        <f t="shared" si="149"/>
        <v>393.33333333333331</v>
      </c>
      <c r="AU294" s="157">
        <f t="shared" si="149"/>
        <v>207.75</v>
      </c>
      <c r="AV294" s="156">
        <f t="shared" si="149"/>
        <v>324.89893617021278</v>
      </c>
      <c r="AW294" s="157">
        <f t="shared" si="149"/>
        <v>0</v>
      </c>
      <c r="AX294" s="157">
        <f t="shared" si="149"/>
        <v>0</v>
      </c>
      <c r="AY294" s="157">
        <f t="shared" si="149"/>
        <v>0</v>
      </c>
      <c r="AZ294" s="157">
        <f t="shared" si="149"/>
        <v>0</v>
      </c>
      <c r="BA294" s="157">
        <f t="shared" si="149"/>
        <v>0</v>
      </c>
      <c r="BB294" s="157">
        <f t="shared" si="149"/>
        <v>0</v>
      </c>
      <c r="BC294" s="157">
        <f t="shared" si="149"/>
        <v>0</v>
      </c>
      <c r="BD294" s="156">
        <f t="shared" si="149"/>
        <v>0</v>
      </c>
    </row>
    <row r="295" spans="1:56" s="114" customFormat="1" ht="13.5" customHeight="1" x14ac:dyDescent="0.2">
      <c r="A295" s="198"/>
      <c r="B295" s="130"/>
      <c r="C295" s="199" t="s">
        <v>193</v>
      </c>
      <c r="D295" s="200" t="s">
        <v>4</v>
      </c>
      <c r="E295" s="200"/>
      <c r="F295" s="200"/>
      <c r="G295" s="110"/>
      <c r="H295" s="145">
        <f>NPS!H302</f>
        <v>0.34236920574681484</v>
      </c>
      <c r="I295" s="146">
        <f>NPS!I302</f>
        <v>0.34715025906735753</v>
      </c>
      <c r="J295" s="146">
        <f>NPS!J302</f>
        <v>0.25324675324675322</v>
      </c>
      <c r="K295" s="146">
        <f>NPS!K302</f>
        <v>0.3263888888888889</v>
      </c>
      <c r="L295" s="146">
        <f>NPS!L302</f>
        <v>0.25600000000000001</v>
      </c>
      <c r="M295" s="146">
        <f>NPS!M302</f>
        <v>0.32575757575757575</v>
      </c>
      <c r="N295" s="146">
        <f>NPS!N302</f>
        <v>0.32624113475177308</v>
      </c>
      <c r="O295" s="146">
        <f>NPS!O302</f>
        <v>0.32857142857142857</v>
      </c>
      <c r="P295" s="145">
        <f>NPS!P302</f>
        <v>0.31098153547133139</v>
      </c>
      <c r="Q295" s="146">
        <f>NPS!Q302</f>
        <v>0.27215189873417722</v>
      </c>
      <c r="R295" s="146">
        <f>NPS!R302</f>
        <v>0.25</v>
      </c>
      <c r="S295" s="146">
        <f>NPS!S302</f>
        <v>0.24561403508771928</v>
      </c>
      <c r="T295" s="146">
        <f>NPS!T302</f>
        <v>0.31736526946107785</v>
      </c>
      <c r="U295" s="146">
        <f>NPS!U302</f>
        <v>0.36666666666666664</v>
      </c>
      <c r="V295" s="146">
        <f>NPS!V302</f>
        <v>0.26126126126126126</v>
      </c>
      <c r="W295" s="146">
        <f>NPS!W302</f>
        <v>0.37623762376237624</v>
      </c>
      <c r="X295" s="145">
        <f>NPS!X302</f>
        <v>0.28857715430861725</v>
      </c>
      <c r="Y295" s="146">
        <f>NPS!Y302</f>
        <v>0.42857142857142855</v>
      </c>
      <c r="Z295" s="146">
        <f>NPS!Z302</f>
        <v>0.45132743362831856</v>
      </c>
      <c r="AA295" s="146">
        <f>NPS!AA302</f>
        <v>0.5268817204301075</v>
      </c>
      <c r="AB295" s="146">
        <f>NPS!AB302</f>
        <v>0.48598130841121495</v>
      </c>
      <c r="AC295" s="146">
        <f>NPS!AC302</f>
        <v>0.38562091503267976</v>
      </c>
      <c r="AD295" s="146">
        <f>NPS!AD302</f>
        <v>0.45454545454545453</v>
      </c>
      <c r="AE295" s="146">
        <f>NPS!AE302</f>
        <v>0.3902439024390244</v>
      </c>
      <c r="AF295" s="145">
        <f>NPS!AF302</f>
        <v>0.44291609353507566</v>
      </c>
      <c r="AG295" s="146">
        <f>NPS!AG302</f>
        <v>0.16867469879518071</v>
      </c>
      <c r="AH295" s="146">
        <f>NPS!AH302</f>
        <v>0.33333333333333331</v>
      </c>
      <c r="AI295" s="146">
        <f>NPS!AI302</f>
        <v>0.26701570680628273</v>
      </c>
      <c r="AJ295" s="146">
        <f>NPS!AJ302</f>
        <v>0.4041095890410959</v>
      </c>
      <c r="AK295" s="146">
        <f>NPS!AK302</f>
        <v>0.34782608695652173</v>
      </c>
      <c r="AL295" s="146">
        <f>NPS!AL302</f>
        <v>0.26027397260273971</v>
      </c>
      <c r="AM295" s="146">
        <f>NPS!AM302</f>
        <v>0.37062937062937062</v>
      </c>
      <c r="AN295" s="145">
        <f>NPS!AN302</f>
        <v>0.31243358129649307</v>
      </c>
      <c r="AO295" s="146">
        <f>NPS!AO302</f>
        <v>0.43548387096774194</v>
      </c>
      <c r="AP295" s="146">
        <f>NPS!AP302</f>
        <v>0.2975206611570248</v>
      </c>
      <c r="AQ295" s="146">
        <f>NPS!AQ302</f>
        <v>0.37383177570093457</v>
      </c>
      <c r="AR295" s="146">
        <f>NPS!AR302</f>
        <v>0.27102803738317754</v>
      </c>
      <c r="AS295" s="146">
        <f>NPS!AS302</f>
        <v>0.50495049504950495</v>
      </c>
      <c r="AT295" s="146">
        <f>NPS!AT302</f>
        <v>0.26923076923076922</v>
      </c>
      <c r="AU295" s="146">
        <f>NPS!AU302</f>
        <v>0.34615384615384615</v>
      </c>
      <c r="AV295" s="145">
        <f>NPS!AV302</f>
        <v>0.35983827493261455</v>
      </c>
      <c r="AW295" s="146">
        <f>NPS!AW302</f>
        <v>0</v>
      </c>
      <c r="AX295" s="146">
        <f>NPS!AX302</f>
        <v>0</v>
      </c>
      <c r="AY295" s="146">
        <f>NPS!AY302</f>
        <v>0</v>
      </c>
      <c r="AZ295" s="146">
        <f>NPS!AZ302</f>
        <v>0</v>
      </c>
      <c r="BA295" s="146">
        <f>NPS!BA302</f>
        <v>0</v>
      </c>
      <c r="BB295" s="146">
        <f>NPS!BB302</f>
        <v>0</v>
      </c>
      <c r="BC295" s="146">
        <f>NPS!BC302</f>
        <v>0</v>
      </c>
      <c r="BD295" s="145">
        <f>NPS!BD302</f>
        <v>0</v>
      </c>
    </row>
    <row r="296" spans="1:56" ht="12.75" hidden="1" customHeight="1" x14ac:dyDescent="0.2">
      <c r="A296" s="267"/>
      <c r="B296" s="170"/>
      <c r="C296" s="8"/>
      <c r="D296" s="5"/>
      <c r="E296" s="5"/>
      <c r="F296" s="5"/>
      <c r="G296" s="15"/>
      <c r="H296" s="143"/>
      <c r="I296" s="144"/>
      <c r="J296" s="144"/>
      <c r="K296" s="144"/>
      <c r="L296" s="144"/>
      <c r="M296" s="144"/>
      <c r="N296" s="144"/>
      <c r="O296" s="144"/>
      <c r="P296" s="143"/>
      <c r="Q296" s="144"/>
      <c r="R296" s="144"/>
      <c r="S296" s="144"/>
      <c r="T296" s="144"/>
      <c r="U296" s="144"/>
      <c r="V296" s="144"/>
      <c r="W296" s="144"/>
      <c r="X296" s="143"/>
      <c r="Y296" s="144"/>
      <c r="Z296" s="144"/>
      <c r="AA296" s="144"/>
      <c r="AB296" s="144"/>
      <c r="AC296" s="144"/>
      <c r="AD296" s="144"/>
      <c r="AE296" s="144"/>
      <c r="AF296" s="143"/>
      <c r="AG296" s="144"/>
      <c r="AH296" s="144"/>
      <c r="AI296" s="144"/>
      <c r="AJ296" s="144"/>
      <c r="AK296" s="144"/>
      <c r="AL296" s="144"/>
      <c r="AM296" s="144"/>
      <c r="AN296" s="143"/>
      <c r="AO296" s="144"/>
      <c r="AP296" s="144"/>
      <c r="AQ296" s="144"/>
      <c r="AR296" s="144"/>
      <c r="AS296" s="144"/>
      <c r="AT296" s="144"/>
      <c r="AU296" s="144"/>
      <c r="AV296" s="143"/>
      <c r="AW296" s="144"/>
      <c r="AX296" s="144"/>
      <c r="AY296" s="144"/>
      <c r="AZ296" s="144"/>
      <c r="BA296" s="144"/>
      <c r="BB296" s="144"/>
      <c r="BC296" s="144"/>
      <c r="BD296" s="143"/>
    </row>
    <row r="297" spans="1:56" ht="12.75" hidden="1" customHeight="1" x14ac:dyDescent="0.2">
      <c r="A297" s="267"/>
      <c r="B297" s="170"/>
      <c r="C297" s="8"/>
      <c r="D297" s="5"/>
      <c r="E297" s="5"/>
      <c r="F297" s="5"/>
      <c r="G297" s="15"/>
      <c r="H297" s="143"/>
      <c r="I297" s="144"/>
      <c r="J297" s="144"/>
      <c r="K297" s="144"/>
      <c r="L297" s="144"/>
      <c r="M297" s="144"/>
      <c r="N297" s="144"/>
      <c r="O297" s="144"/>
      <c r="P297" s="143"/>
      <c r="Q297" s="144"/>
      <c r="R297" s="144"/>
      <c r="S297" s="144"/>
      <c r="T297" s="144"/>
      <c r="U297" s="144"/>
      <c r="V297" s="144"/>
      <c r="W297" s="144"/>
      <c r="X297" s="143"/>
      <c r="Y297" s="144"/>
      <c r="Z297" s="144"/>
      <c r="AA297" s="144"/>
      <c r="AB297" s="144"/>
      <c r="AC297" s="144"/>
      <c r="AD297" s="144"/>
      <c r="AE297" s="144"/>
      <c r="AF297" s="143"/>
      <c r="AG297" s="144"/>
      <c r="AH297" s="144"/>
      <c r="AI297" s="144"/>
      <c r="AJ297" s="144"/>
      <c r="AK297" s="144"/>
      <c r="AL297" s="144"/>
      <c r="AM297" s="144"/>
      <c r="AN297" s="143"/>
      <c r="AO297" s="144"/>
      <c r="AP297" s="144"/>
      <c r="AQ297" s="144"/>
      <c r="AR297" s="144"/>
      <c r="AS297" s="144"/>
      <c r="AT297" s="144"/>
      <c r="AU297" s="144"/>
      <c r="AV297" s="143"/>
      <c r="AW297" s="144"/>
      <c r="AX297" s="144"/>
      <c r="AY297" s="144"/>
      <c r="AZ297" s="144"/>
      <c r="BA297" s="144"/>
      <c r="BB297" s="144"/>
      <c r="BC297" s="144"/>
      <c r="BD297" s="143"/>
    </row>
    <row r="298" spans="1:56" ht="12.75" hidden="1" customHeight="1" x14ac:dyDescent="0.2">
      <c r="A298" s="267"/>
      <c r="B298" s="65"/>
      <c r="C298" s="8"/>
      <c r="D298" s="5"/>
      <c r="E298" s="5"/>
      <c r="F298" s="5"/>
      <c r="G298" s="15"/>
      <c r="H298" s="143"/>
      <c r="I298" s="144"/>
      <c r="J298" s="144"/>
      <c r="K298" s="144"/>
      <c r="L298" s="144"/>
      <c r="M298" s="144"/>
      <c r="N298" s="144"/>
      <c r="O298" s="144"/>
      <c r="P298" s="143"/>
      <c r="Q298" s="144"/>
      <c r="R298" s="144"/>
      <c r="S298" s="144"/>
      <c r="T298" s="144"/>
      <c r="U298" s="144"/>
      <c r="V298" s="144"/>
      <c r="W298" s="144"/>
      <c r="X298" s="143"/>
      <c r="Y298" s="144"/>
      <c r="Z298" s="144"/>
      <c r="AA298" s="144"/>
      <c r="AB298" s="144"/>
      <c r="AC298" s="144"/>
      <c r="AD298" s="144"/>
      <c r="AE298" s="144"/>
      <c r="AF298" s="143"/>
      <c r="AG298" s="144"/>
      <c r="AH298" s="144"/>
      <c r="AI298" s="144"/>
      <c r="AJ298" s="144"/>
      <c r="AK298" s="144"/>
      <c r="AL298" s="144"/>
      <c r="AM298" s="144"/>
      <c r="AN298" s="143"/>
      <c r="AO298" s="144"/>
      <c r="AP298" s="144"/>
      <c r="AQ298" s="144"/>
      <c r="AR298" s="144"/>
      <c r="AS298" s="144"/>
      <c r="AT298" s="144"/>
      <c r="AU298" s="144"/>
      <c r="AV298" s="143"/>
      <c r="AW298" s="144"/>
      <c r="AX298" s="144"/>
      <c r="AY298" s="144"/>
      <c r="AZ298" s="144"/>
      <c r="BA298" s="144"/>
      <c r="BB298" s="144"/>
      <c r="BC298" s="144"/>
      <c r="BD298" s="143"/>
    </row>
    <row r="299" spans="1:56" ht="12.75" customHeight="1" x14ac:dyDescent="0.2">
      <c r="A299" s="294" t="s">
        <v>213</v>
      </c>
      <c r="B299" s="178"/>
      <c r="C299" s="179" t="s">
        <v>35</v>
      </c>
      <c r="D299" s="180"/>
      <c r="E299" s="180"/>
      <c r="F299" s="180"/>
      <c r="G299" s="181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2"/>
      <c r="AG299" s="182"/>
      <c r="AH299" s="182"/>
      <c r="AI299" s="182"/>
      <c r="AJ299" s="182"/>
      <c r="AK299" s="182"/>
      <c r="AL299" s="182"/>
      <c r="AM299" s="182"/>
      <c r="AN299" s="182"/>
      <c r="AO299" s="182"/>
      <c r="AP299" s="182"/>
      <c r="AQ299" s="182"/>
      <c r="AR299" s="182"/>
      <c r="AS299" s="182"/>
      <c r="AT299" s="182"/>
      <c r="AU299" s="182"/>
      <c r="AV299" s="182"/>
      <c r="AW299" s="182"/>
      <c r="AX299" s="182"/>
      <c r="AY299" s="182"/>
      <c r="AZ299" s="182"/>
      <c r="BA299" s="182"/>
      <c r="BB299" s="182"/>
      <c r="BC299" s="182"/>
      <c r="BD299" s="182"/>
    </row>
    <row r="300" spans="1:56" ht="12.75" hidden="1" customHeight="1" outlineLevel="1" x14ac:dyDescent="0.2">
      <c r="A300" s="291" t="s">
        <v>673</v>
      </c>
      <c r="B300" s="346" t="s">
        <v>57</v>
      </c>
      <c r="C300" s="8" t="s">
        <v>2</v>
      </c>
      <c r="D300" s="5" t="s">
        <v>9</v>
      </c>
      <c r="E300" s="5"/>
      <c r="F300" s="5"/>
      <c r="G300" s="15"/>
      <c r="H300" s="143">
        <f>SUMIF($I$3:$BD$3,$H$3,$I300:$BD300)</f>
        <v>5270</v>
      </c>
      <c r="I300" s="144">
        <v>187</v>
      </c>
      <c r="J300" s="144">
        <v>195</v>
      </c>
      <c r="K300" s="144">
        <v>204</v>
      </c>
      <c r="L300" s="144">
        <v>312</v>
      </c>
      <c r="M300" s="144">
        <v>141</v>
      </c>
      <c r="N300" s="144">
        <v>200</v>
      </c>
      <c r="O300" s="144">
        <v>129</v>
      </c>
      <c r="P300" s="143">
        <f>SUM(I300:O300)</f>
        <v>1368</v>
      </c>
      <c r="Q300" s="144">
        <v>360</v>
      </c>
      <c r="R300" s="144">
        <v>183</v>
      </c>
      <c r="S300" s="144">
        <v>152</v>
      </c>
      <c r="T300" s="144">
        <v>155</v>
      </c>
      <c r="U300" s="144">
        <v>152</v>
      </c>
      <c r="V300" s="144">
        <v>133</v>
      </c>
      <c r="W300" s="144">
        <v>166</v>
      </c>
      <c r="X300" s="143">
        <f>SUM(Q300:W300)</f>
        <v>1301</v>
      </c>
      <c r="Y300" s="144">
        <v>116</v>
      </c>
      <c r="Z300" s="144">
        <v>153</v>
      </c>
      <c r="AA300" s="144">
        <v>138</v>
      </c>
      <c r="AB300" s="144">
        <v>308</v>
      </c>
      <c r="AC300" s="144">
        <v>297</v>
      </c>
      <c r="AD300" s="144">
        <v>110</v>
      </c>
      <c r="AE300" s="144">
        <v>128</v>
      </c>
      <c r="AF300" s="143">
        <f>SUM(Y300:AE300)</f>
        <v>1250</v>
      </c>
      <c r="AG300" s="144">
        <v>112</v>
      </c>
      <c r="AH300" s="144">
        <v>163</v>
      </c>
      <c r="AI300" s="144">
        <v>327</v>
      </c>
      <c r="AJ300" s="144">
        <v>271</v>
      </c>
      <c r="AK300" s="144">
        <v>128</v>
      </c>
      <c r="AL300" s="144">
        <v>152</v>
      </c>
      <c r="AM300" s="144">
        <v>153</v>
      </c>
      <c r="AN300" s="143">
        <f>SUM(AG300:AM300)</f>
        <v>1306</v>
      </c>
      <c r="AO300" s="144">
        <v>173</v>
      </c>
      <c r="AP300" s="144">
        <v>138</v>
      </c>
      <c r="AQ300" s="144">
        <v>295</v>
      </c>
      <c r="AR300" s="144">
        <v>138</v>
      </c>
      <c r="AS300" s="144">
        <v>98</v>
      </c>
      <c r="AT300" s="144">
        <v>90</v>
      </c>
      <c r="AU300" s="144">
        <v>152</v>
      </c>
      <c r="AV300" s="143">
        <f>SUM(AO300:AU300)</f>
        <v>1084</v>
      </c>
      <c r="AW300" s="144"/>
      <c r="AX300" s="144"/>
      <c r="AY300" s="144"/>
      <c r="AZ300" s="144"/>
      <c r="BA300" s="144"/>
      <c r="BB300" s="144"/>
      <c r="BC300" s="144"/>
      <c r="BD300" s="143">
        <f>SUM(AW300:BC300)</f>
        <v>0</v>
      </c>
    </row>
    <row r="301" spans="1:56" ht="12.75" hidden="1" customHeight="1" outlineLevel="1" x14ac:dyDescent="0.2">
      <c r="A301" s="292" t="s">
        <v>674</v>
      </c>
      <c r="B301" s="346"/>
      <c r="C301" s="8" t="s">
        <v>3</v>
      </c>
      <c r="D301" s="5" t="s">
        <v>9</v>
      </c>
      <c r="E301" s="5"/>
      <c r="F301" s="5"/>
      <c r="G301" s="15"/>
      <c r="H301" s="143">
        <f>SUMIF($I$3:$BD$3,$H$3,$I301:$BD301)</f>
        <v>4954</v>
      </c>
      <c r="I301" s="144">
        <v>179</v>
      </c>
      <c r="J301" s="144">
        <v>186</v>
      </c>
      <c r="K301" s="144">
        <v>201</v>
      </c>
      <c r="L301" s="144">
        <v>311</v>
      </c>
      <c r="M301" s="144">
        <v>132</v>
      </c>
      <c r="N301" s="144">
        <v>147</v>
      </c>
      <c r="O301" s="144">
        <v>124</v>
      </c>
      <c r="P301" s="143">
        <f>SUM(I301:O301)</f>
        <v>1280</v>
      </c>
      <c r="Q301" s="144">
        <v>339</v>
      </c>
      <c r="R301" s="144">
        <v>164</v>
      </c>
      <c r="S301" s="144">
        <v>140</v>
      </c>
      <c r="T301" s="144">
        <v>139</v>
      </c>
      <c r="U301" s="144">
        <v>142</v>
      </c>
      <c r="V301" s="144">
        <v>122</v>
      </c>
      <c r="W301" s="144">
        <v>150</v>
      </c>
      <c r="X301" s="143">
        <f>SUM(Q301:W301)</f>
        <v>1196</v>
      </c>
      <c r="Y301" s="144">
        <v>116</v>
      </c>
      <c r="Z301" s="144">
        <v>148</v>
      </c>
      <c r="AA301" s="144">
        <v>138</v>
      </c>
      <c r="AB301" s="144">
        <v>277</v>
      </c>
      <c r="AC301" s="144">
        <v>286</v>
      </c>
      <c r="AD301" s="144">
        <v>109</v>
      </c>
      <c r="AE301" s="144">
        <v>125</v>
      </c>
      <c r="AF301" s="143">
        <f>SUM(Y301:AE301)</f>
        <v>1199</v>
      </c>
      <c r="AG301" s="144">
        <v>110</v>
      </c>
      <c r="AH301" s="144">
        <v>158</v>
      </c>
      <c r="AI301" s="144">
        <v>309</v>
      </c>
      <c r="AJ301" s="144">
        <v>256</v>
      </c>
      <c r="AK301" s="144">
        <v>118</v>
      </c>
      <c r="AL301" s="144">
        <v>144</v>
      </c>
      <c r="AM301" s="144">
        <v>150</v>
      </c>
      <c r="AN301" s="143">
        <f>SUM(AG301:AM301)</f>
        <v>1245</v>
      </c>
      <c r="AO301" s="144">
        <v>155</v>
      </c>
      <c r="AP301" s="144">
        <v>124</v>
      </c>
      <c r="AQ301" s="144">
        <v>291</v>
      </c>
      <c r="AR301" s="144">
        <v>138</v>
      </c>
      <c r="AS301" s="144">
        <v>97</v>
      </c>
      <c r="AT301" s="144">
        <v>88</v>
      </c>
      <c r="AU301" s="144">
        <v>150</v>
      </c>
      <c r="AV301" s="143">
        <f>SUM(AO301:AU301)</f>
        <v>1043</v>
      </c>
      <c r="AW301" s="144"/>
      <c r="AX301" s="144"/>
      <c r="AY301" s="144"/>
      <c r="AZ301" s="144"/>
      <c r="BA301" s="144"/>
      <c r="BB301" s="144"/>
      <c r="BC301" s="144"/>
      <c r="BD301" s="143">
        <f>SUM(AW301:BC301)</f>
        <v>0</v>
      </c>
    </row>
    <row r="302" spans="1:56" ht="12.75" hidden="1" customHeight="1" outlineLevel="1" x14ac:dyDescent="0.2">
      <c r="A302" s="292" t="s">
        <v>675</v>
      </c>
      <c r="B302" s="346"/>
      <c r="C302" s="8" t="s">
        <v>33</v>
      </c>
      <c r="D302" s="5" t="s">
        <v>9</v>
      </c>
      <c r="E302" s="5"/>
      <c r="F302" s="5"/>
      <c r="G302" s="15"/>
      <c r="H302" s="143">
        <f>SUMIF($I$3:$BD$3,$H$3,$I302:$BD302)</f>
        <v>3470</v>
      </c>
      <c r="I302" s="144">
        <v>125</v>
      </c>
      <c r="J302" s="144">
        <v>149</v>
      </c>
      <c r="K302" s="144">
        <v>163</v>
      </c>
      <c r="L302" s="144">
        <v>279</v>
      </c>
      <c r="M302" s="144">
        <v>101</v>
      </c>
      <c r="N302" s="144">
        <v>71</v>
      </c>
      <c r="O302" s="144">
        <v>87</v>
      </c>
      <c r="P302" s="143">
        <f>SUM(I302:O302)</f>
        <v>975</v>
      </c>
      <c r="Q302" s="144">
        <v>173</v>
      </c>
      <c r="R302" s="144">
        <v>78</v>
      </c>
      <c r="S302" s="144">
        <v>75</v>
      </c>
      <c r="T302" s="144">
        <v>89</v>
      </c>
      <c r="U302" s="144">
        <v>92</v>
      </c>
      <c r="V302" s="144">
        <v>72</v>
      </c>
      <c r="W302" s="144">
        <v>102</v>
      </c>
      <c r="X302" s="143">
        <f>SUM(Q302:W302)</f>
        <v>681</v>
      </c>
      <c r="Y302" s="144">
        <v>110</v>
      </c>
      <c r="Z302" s="144">
        <v>101</v>
      </c>
      <c r="AA302" s="144">
        <v>129</v>
      </c>
      <c r="AB302" s="144">
        <v>163</v>
      </c>
      <c r="AC302" s="144">
        <v>229</v>
      </c>
      <c r="AD302" s="144">
        <v>103</v>
      </c>
      <c r="AE302" s="144">
        <v>96</v>
      </c>
      <c r="AF302" s="143">
        <f>SUM(Y302:AE302)</f>
        <v>931</v>
      </c>
      <c r="AG302" s="144">
        <v>105</v>
      </c>
      <c r="AH302" s="144">
        <v>113</v>
      </c>
      <c r="AI302" s="144">
        <v>157</v>
      </c>
      <c r="AJ302" s="144">
        <v>138</v>
      </c>
      <c r="AK302" s="144">
        <v>72</v>
      </c>
      <c r="AL302" s="144">
        <v>100</v>
      </c>
      <c r="AM302" s="144">
        <v>120</v>
      </c>
      <c r="AN302" s="143">
        <f>SUM(AG302:AM302)</f>
        <v>805</v>
      </c>
      <c r="AO302" s="144">
        <v>104</v>
      </c>
      <c r="AP302" s="144">
        <v>68</v>
      </c>
      <c r="AQ302" s="144">
        <v>263</v>
      </c>
      <c r="AR302" s="144">
        <v>136</v>
      </c>
      <c r="AS302" s="144">
        <v>95</v>
      </c>
      <c r="AT302" s="144">
        <v>86</v>
      </c>
      <c r="AU302" s="144">
        <v>143</v>
      </c>
      <c r="AV302" s="143">
        <f>SUM(AO302:AU302)</f>
        <v>895</v>
      </c>
      <c r="AW302" s="144"/>
      <c r="AX302" s="144"/>
      <c r="AY302" s="144"/>
      <c r="AZ302" s="144"/>
      <c r="BA302" s="144"/>
      <c r="BB302" s="144"/>
      <c r="BC302" s="144"/>
      <c r="BD302" s="143">
        <f>SUM(AW302:BC302)</f>
        <v>0</v>
      </c>
    </row>
    <row r="303" spans="1:56" s="48" customFormat="1" ht="12.75" hidden="1" customHeight="1" outlineLevel="1" x14ac:dyDescent="0.2">
      <c r="A303" s="293"/>
      <c r="B303" s="346"/>
      <c r="C303" s="42" t="s">
        <v>13</v>
      </c>
      <c r="D303" s="43" t="s">
        <v>4</v>
      </c>
      <c r="E303" s="43"/>
      <c r="F303" s="43"/>
      <c r="G303" s="44"/>
      <c r="H303" s="145">
        <f>IF(ISERROR(H302/H300),0,H302/H300)</f>
        <v>0.65844402277039848</v>
      </c>
      <c r="I303" s="146">
        <v>0.66844919786096257</v>
      </c>
      <c r="J303" s="146">
        <v>0.76410256410256405</v>
      </c>
      <c r="K303" s="146">
        <v>0.7990196078431373</v>
      </c>
      <c r="L303" s="146">
        <v>0.89423076923076927</v>
      </c>
      <c r="M303" s="146">
        <v>0.71631205673758869</v>
      </c>
      <c r="N303" s="146">
        <v>0.35499999999999998</v>
      </c>
      <c r="O303" s="146">
        <v>0.67441860465116277</v>
      </c>
      <c r="P303" s="145">
        <f>IF(ISERROR(P302/P300),0,P302/P300)</f>
        <v>0.71271929824561409</v>
      </c>
      <c r="Q303" s="146">
        <v>0.48055555555555557</v>
      </c>
      <c r="R303" s="146">
        <v>0.42622950819672129</v>
      </c>
      <c r="S303" s="146">
        <v>0.49342105263157893</v>
      </c>
      <c r="T303" s="146">
        <v>0.5741935483870968</v>
      </c>
      <c r="U303" s="146">
        <v>0.60526315789473684</v>
      </c>
      <c r="V303" s="146">
        <v>0.54135338345864659</v>
      </c>
      <c r="W303" s="146">
        <v>0.61445783132530118</v>
      </c>
      <c r="X303" s="145">
        <f>IF(ISERROR(X302/X300),0,X302/X300)</f>
        <v>0.52344350499615677</v>
      </c>
      <c r="Y303" s="146">
        <v>0.94827586206896552</v>
      </c>
      <c r="Z303" s="146">
        <v>0.66013071895424835</v>
      </c>
      <c r="AA303" s="146">
        <v>0.93478260869565222</v>
      </c>
      <c r="AB303" s="146">
        <v>0.52922077922077926</v>
      </c>
      <c r="AC303" s="146">
        <v>0.77104377104377109</v>
      </c>
      <c r="AD303" s="146">
        <v>0.9363636363636364</v>
      </c>
      <c r="AE303" s="146">
        <v>0.75</v>
      </c>
      <c r="AF303" s="145">
        <f>IF(ISERROR(AF302/AF300),0,AF302/AF300)</f>
        <v>0.74480000000000002</v>
      </c>
      <c r="AG303" s="146">
        <v>0.9375</v>
      </c>
      <c r="AH303" s="146">
        <v>0.69325153374233128</v>
      </c>
      <c r="AI303" s="146">
        <v>0.4801223241590214</v>
      </c>
      <c r="AJ303" s="146">
        <v>0.5092250922509225</v>
      </c>
      <c r="AK303" s="146">
        <v>0.5625</v>
      </c>
      <c r="AL303" s="146">
        <v>0.65789473684210531</v>
      </c>
      <c r="AM303" s="146">
        <v>0.78431372549019607</v>
      </c>
      <c r="AN303" s="145">
        <f>IF(ISERROR(AN302/AN300),0,AN302/AN300)</f>
        <v>0.61638591117917307</v>
      </c>
      <c r="AO303" s="146">
        <v>0.60115606936416188</v>
      </c>
      <c r="AP303" s="146">
        <v>0.49275362318840582</v>
      </c>
      <c r="AQ303" s="146">
        <v>0.8915254237288136</v>
      </c>
      <c r="AR303" s="146">
        <v>0.98550724637681164</v>
      </c>
      <c r="AS303" s="146">
        <v>0.96938775510204078</v>
      </c>
      <c r="AT303" s="146">
        <v>0.9555555555555556</v>
      </c>
      <c r="AU303" s="146">
        <v>0.94078947368421051</v>
      </c>
      <c r="AV303" s="145">
        <f>IF(ISERROR(AV302/AV300),0,AV302/AV300)</f>
        <v>0.82564575645756455</v>
      </c>
      <c r="AW303" s="146"/>
      <c r="AX303" s="146"/>
      <c r="AY303" s="146"/>
      <c r="AZ303" s="146"/>
      <c r="BA303" s="146"/>
      <c r="BB303" s="146"/>
      <c r="BC303" s="146"/>
      <c r="BD303" s="145">
        <f>IF(ISERROR(BD302/BD300),0,BD302/BD300)</f>
        <v>0</v>
      </c>
    </row>
    <row r="304" spans="1:56" s="49" customFormat="1" ht="12.75" hidden="1" customHeight="1" outlineLevel="1" x14ac:dyDescent="0.2">
      <c r="A304" s="293"/>
      <c r="B304" s="346"/>
      <c r="C304" s="42" t="s">
        <v>5</v>
      </c>
      <c r="D304" s="43" t="s">
        <v>4</v>
      </c>
      <c r="E304" s="43"/>
      <c r="F304" s="43"/>
      <c r="G304" s="44"/>
      <c r="H304" s="145">
        <f>IF(ISERROR((H300-H301)/H300),0,(H300-H301)/H300)</f>
        <v>5.9962049335863375E-2</v>
      </c>
      <c r="I304" s="146">
        <v>4.2780748663101602E-2</v>
      </c>
      <c r="J304" s="146">
        <v>4.6153846153846156E-2</v>
      </c>
      <c r="K304" s="146">
        <v>1.4705882352941176E-2</v>
      </c>
      <c r="L304" s="146">
        <v>3.205128205128205E-3</v>
      </c>
      <c r="M304" s="146">
        <v>6.3829787234042548E-2</v>
      </c>
      <c r="N304" s="146">
        <v>0.26500000000000001</v>
      </c>
      <c r="O304" s="146">
        <v>3.875968992248062E-2</v>
      </c>
      <c r="P304" s="145">
        <f>IF(ISERROR((P300-P301)/P300),0,(P300-P301)/P300)</f>
        <v>6.4327485380116955E-2</v>
      </c>
      <c r="Q304" s="146">
        <v>5.8333333333333334E-2</v>
      </c>
      <c r="R304" s="146">
        <v>0.10382513661202186</v>
      </c>
      <c r="S304" s="146">
        <v>7.8947368421052627E-2</v>
      </c>
      <c r="T304" s="146">
        <v>0.1032258064516129</v>
      </c>
      <c r="U304" s="146">
        <v>6.5789473684210523E-2</v>
      </c>
      <c r="V304" s="146">
        <v>8.2706766917293228E-2</v>
      </c>
      <c r="W304" s="146">
        <v>9.6385542168674704E-2</v>
      </c>
      <c r="X304" s="145">
        <f>IF(ISERROR((X300-X301)/X300),0,(X300-X301)/X300)</f>
        <v>8.0707148347425053E-2</v>
      </c>
      <c r="Y304" s="146">
        <v>0</v>
      </c>
      <c r="Z304" s="146">
        <v>3.2679738562091505E-2</v>
      </c>
      <c r="AA304" s="146">
        <v>0</v>
      </c>
      <c r="AB304" s="146">
        <v>0.10064935064935066</v>
      </c>
      <c r="AC304" s="146">
        <v>3.7037037037037035E-2</v>
      </c>
      <c r="AD304" s="146">
        <v>9.0909090909090905E-3</v>
      </c>
      <c r="AE304" s="146">
        <v>2.34375E-2</v>
      </c>
      <c r="AF304" s="145">
        <f>IF(ISERROR((AF300-AF301)/AF300),0,(AF300-AF301)/AF300)</f>
        <v>4.0800000000000003E-2</v>
      </c>
      <c r="AG304" s="146">
        <v>1.7857142857142856E-2</v>
      </c>
      <c r="AH304" s="146">
        <v>3.0674846625766871E-2</v>
      </c>
      <c r="AI304" s="146">
        <v>5.5045871559633031E-2</v>
      </c>
      <c r="AJ304" s="146">
        <v>5.5350553505535055E-2</v>
      </c>
      <c r="AK304" s="146">
        <v>7.8125E-2</v>
      </c>
      <c r="AL304" s="146">
        <v>5.2631578947368418E-2</v>
      </c>
      <c r="AM304" s="146">
        <v>1.9607843137254902E-2</v>
      </c>
      <c r="AN304" s="145">
        <f>IF(ISERROR((AN300-AN301)/AN300),0,(AN300-AN301)/AN300)</f>
        <v>4.6707503828483918E-2</v>
      </c>
      <c r="AO304" s="146">
        <v>0.10404624277456648</v>
      </c>
      <c r="AP304" s="146">
        <v>0.10144927536231885</v>
      </c>
      <c r="AQ304" s="146">
        <v>1.3559322033898305E-2</v>
      </c>
      <c r="AR304" s="146">
        <v>0</v>
      </c>
      <c r="AS304" s="146">
        <v>1.020408163265306E-2</v>
      </c>
      <c r="AT304" s="146">
        <v>2.2222222222222223E-2</v>
      </c>
      <c r="AU304" s="146">
        <v>1.3157894736842105E-2</v>
      </c>
      <c r="AV304" s="145">
        <f>IF(ISERROR((AV300-AV301)/AV300),0,(AV300-AV301)/AV300)</f>
        <v>3.7822878228782289E-2</v>
      </c>
      <c r="AW304" s="146"/>
      <c r="AX304" s="146"/>
      <c r="AY304" s="146"/>
      <c r="AZ304" s="146"/>
      <c r="BA304" s="146"/>
      <c r="BB304" s="146"/>
      <c r="BC304" s="146"/>
      <c r="BD304" s="145">
        <f>IF(ISERROR((BD300-BD301)/BD300),0,(BD300-BD301)/BD300)</f>
        <v>0</v>
      </c>
    </row>
    <row r="305" spans="1:56" ht="12.75" hidden="1" customHeight="1" outlineLevel="2" x14ac:dyDescent="0.2">
      <c r="A305" s="292" t="s">
        <v>676</v>
      </c>
      <c r="B305" s="346"/>
      <c r="C305" s="8" t="s">
        <v>46</v>
      </c>
      <c r="D305" s="5"/>
      <c r="E305" s="5"/>
      <c r="F305" s="5"/>
      <c r="G305" s="15"/>
      <c r="H305" s="143">
        <f>SUMIF($I$3:$BD$3,$H$3,$I305:$BD305)</f>
        <v>486806</v>
      </c>
      <c r="I305" s="144">
        <v>15593</v>
      </c>
      <c r="J305" s="144">
        <v>13562</v>
      </c>
      <c r="K305" s="144">
        <v>7090</v>
      </c>
      <c r="L305" s="144">
        <v>5926</v>
      </c>
      <c r="M305" s="144">
        <v>9326</v>
      </c>
      <c r="N305" s="144">
        <v>53469</v>
      </c>
      <c r="O305" s="144">
        <v>8094</v>
      </c>
      <c r="P305" s="143">
        <f>SUM(I305:O305)</f>
        <v>113060</v>
      </c>
      <c r="Q305" s="144">
        <v>43539</v>
      </c>
      <c r="R305" s="144">
        <v>28067</v>
      </c>
      <c r="S305" s="144">
        <v>23112</v>
      </c>
      <c r="T305" s="144">
        <v>16576</v>
      </c>
      <c r="U305" s="144">
        <v>14120</v>
      </c>
      <c r="V305" s="144">
        <v>17951</v>
      </c>
      <c r="W305" s="144">
        <v>16324</v>
      </c>
      <c r="X305" s="143">
        <f>SUM(Q305:W305)</f>
        <v>159689</v>
      </c>
      <c r="Y305" s="144">
        <v>1233</v>
      </c>
      <c r="Z305" s="144">
        <v>9666</v>
      </c>
      <c r="AA305" s="144">
        <v>1931</v>
      </c>
      <c r="AB305" s="144">
        <v>41916</v>
      </c>
      <c r="AC305" s="144">
        <v>14736</v>
      </c>
      <c r="AD305" s="144">
        <v>2247</v>
      </c>
      <c r="AE305" s="144">
        <v>4980</v>
      </c>
      <c r="AF305" s="143">
        <f>SUM(Y305:AE305)</f>
        <v>76709</v>
      </c>
      <c r="AG305" s="144">
        <v>729</v>
      </c>
      <c r="AH305" s="144">
        <v>8967</v>
      </c>
      <c r="AI305" s="144">
        <v>45139</v>
      </c>
      <c r="AJ305" s="144">
        <v>34622</v>
      </c>
      <c r="AK305" s="144">
        <v>16470</v>
      </c>
      <c r="AL305" s="144">
        <v>12137</v>
      </c>
      <c r="AM305" s="144">
        <v>5214</v>
      </c>
      <c r="AN305" s="143">
        <f>SUM(AG305:AM305)</f>
        <v>123278</v>
      </c>
      <c r="AO305" s="144">
        <v>26778</v>
      </c>
      <c r="AP305" s="144">
        <v>28950</v>
      </c>
      <c r="AQ305" s="144">
        <v>8004</v>
      </c>
      <c r="AR305" s="144">
        <v>203</v>
      </c>
      <c r="AS305" s="144">
        <v>295</v>
      </c>
      <c r="AT305" s="144">
        <v>513</v>
      </c>
      <c r="AU305" s="144">
        <v>824</v>
      </c>
      <c r="AV305" s="143">
        <f>SUM(AO305:AU305)</f>
        <v>65567</v>
      </c>
      <c r="AW305" s="144"/>
      <c r="AX305" s="144"/>
      <c r="AY305" s="144"/>
      <c r="AZ305" s="144"/>
      <c r="BA305" s="144"/>
      <c r="BB305" s="144"/>
      <c r="BC305" s="144"/>
      <c r="BD305" s="143">
        <f>SUM(AW305:BC305)</f>
        <v>0</v>
      </c>
    </row>
    <row r="306" spans="1:56" ht="12.75" hidden="1" customHeight="1" outlineLevel="1" x14ac:dyDescent="0.2">
      <c r="A306" s="292"/>
      <c r="B306" s="346"/>
      <c r="C306" s="8" t="s">
        <v>14</v>
      </c>
      <c r="D306" s="5"/>
      <c r="E306" s="5"/>
      <c r="F306" s="5"/>
      <c r="G306" s="15"/>
      <c r="H306" s="143">
        <f>IF(ISERROR(H305/H301),0,H305/H301)</f>
        <v>98.265240209931363</v>
      </c>
      <c r="I306" s="144">
        <v>87.111731843575413</v>
      </c>
      <c r="J306" s="144">
        <v>72.913978494623649</v>
      </c>
      <c r="K306" s="144">
        <v>35.273631840796021</v>
      </c>
      <c r="L306" s="144">
        <v>19.05466237942122</v>
      </c>
      <c r="M306" s="144">
        <v>70.651515151515156</v>
      </c>
      <c r="N306" s="144">
        <v>363.73469387755102</v>
      </c>
      <c r="O306" s="144">
        <v>65.274193548387103</v>
      </c>
      <c r="P306" s="143">
        <f>IF(ISERROR(P305/P301),0,P305/P301)</f>
        <v>88.328125</v>
      </c>
      <c r="Q306" s="144">
        <v>128.43362831858408</v>
      </c>
      <c r="R306" s="144">
        <v>171.14024390243901</v>
      </c>
      <c r="S306" s="144">
        <v>165.08571428571429</v>
      </c>
      <c r="T306" s="144">
        <v>119.25179856115108</v>
      </c>
      <c r="U306" s="144">
        <v>99.436619718309856</v>
      </c>
      <c r="V306" s="144">
        <v>147.13934426229508</v>
      </c>
      <c r="W306" s="144">
        <v>108.82666666666667</v>
      </c>
      <c r="X306" s="143">
        <f>IF(ISERROR(X305/X301),0,X305/X301)</f>
        <v>133.51923076923077</v>
      </c>
      <c r="Y306" s="144">
        <v>10.629310344827585</v>
      </c>
      <c r="Z306" s="144">
        <v>65.310810810810807</v>
      </c>
      <c r="AA306" s="144">
        <v>13.992753623188406</v>
      </c>
      <c r="AB306" s="144">
        <v>151.32129963898916</v>
      </c>
      <c r="AC306" s="144">
        <v>51.524475524475527</v>
      </c>
      <c r="AD306" s="144">
        <v>20.61467889908257</v>
      </c>
      <c r="AE306" s="144">
        <v>39.840000000000003</v>
      </c>
      <c r="AF306" s="143">
        <f>IF(ISERROR(AF305/AF301),0,AF305/AF301)</f>
        <v>63.977481234361967</v>
      </c>
      <c r="AG306" s="144">
        <v>6.627272727272727</v>
      </c>
      <c r="AH306" s="144">
        <v>56.753164556962027</v>
      </c>
      <c r="AI306" s="144">
        <v>146.08090614886731</v>
      </c>
      <c r="AJ306" s="144">
        <v>135.2421875</v>
      </c>
      <c r="AK306" s="144">
        <v>139.57627118644066</v>
      </c>
      <c r="AL306" s="144">
        <v>84.284722222222229</v>
      </c>
      <c r="AM306" s="144">
        <v>34.76</v>
      </c>
      <c r="AN306" s="143">
        <f>IF(ISERROR(AN305/AN301),0,AN305/AN301)</f>
        <v>99.018473895582332</v>
      </c>
      <c r="AO306" s="144">
        <v>172.76129032258063</v>
      </c>
      <c r="AP306" s="144">
        <v>233.46774193548387</v>
      </c>
      <c r="AQ306" s="144">
        <v>27.505154639175259</v>
      </c>
      <c r="AR306" s="144">
        <v>1.4710144927536233</v>
      </c>
      <c r="AS306" s="144">
        <v>3.0412371134020617</v>
      </c>
      <c r="AT306" s="144">
        <v>5.8295454545454541</v>
      </c>
      <c r="AU306" s="144">
        <v>5.4933333333333332</v>
      </c>
      <c r="AV306" s="143">
        <f>IF(ISERROR(AV305/AV301),0,AV305/AV301)</f>
        <v>62.86385426653883</v>
      </c>
      <c r="AW306" s="144"/>
      <c r="AX306" s="144"/>
      <c r="AY306" s="144"/>
      <c r="AZ306" s="144"/>
      <c r="BA306" s="144"/>
      <c r="BB306" s="144"/>
      <c r="BC306" s="144"/>
      <c r="BD306" s="143">
        <f>IF(ISERROR(BD305/BD301),0,BD305/BD301)</f>
        <v>0</v>
      </c>
    </row>
    <row r="307" spans="1:56" ht="12.75" hidden="1" customHeight="1" outlineLevel="1" x14ac:dyDescent="0.2">
      <c r="A307" s="292" t="s">
        <v>677</v>
      </c>
      <c r="B307" s="346"/>
      <c r="C307" s="128" t="s">
        <v>141</v>
      </c>
      <c r="D307" s="5" t="s">
        <v>9</v>
      </c>
      <c r="E307" s="5"/>
      <c r="F307" s="5"/>
      <c r="G307" s="15"/>
      <c r="H307" s="143">
        <f>SUMIF($I$3:$BD$3,$H$3,$I307:$BD307)</f>
        <v>1493</v>
      </c>
      <c r="I307" s="144">
        <v>71</v>
      </c>
      <c r="J307" s="144">
        <v>76</v>
      </c>
      <c r="K307" s="144">
        <v>32</v>
      </c>
      <c r="L307" s="144">
        <v>218</v>
      </c>
      <c r="M307" s="144">
        <v>27</v>
      </c>
      <c r="N307" s="144">
        <v>99</v>
      </c>
      <c r="O307" s="144">
        <v>24</v>
      </c>
      <c r="P307" s="143">
        <f>SUM(I307:O307)</f>
        <v>547</v>
      </c>
      <c r="Q307" s="144">
        <v>239</v>
      </c>
      <c r="R307" s="144">
        <v>36</v>
      </c>
      <c r="S307" s="144">
        <v>56</v>
      </c>
      <c r="T307" s="144">
        <v>30</v>
      </c>
      <c r="U307" s="144">
        <v>22</v>
      </c>
      <c r="V307" s="144">
        <v>0</v>
      </c>
      <c r="W307" s="144">
        <v>50</v>
      </c>
      <c r="X307" s="143">
        <f>SUM(Q307:W307)</f>
        <v>433</v>
      </c>
      <c r="Y307" s="144">
        <v>0</v>
      </c>
      <c r="Z307" s="144">
        <v>0</v>
      </c>
      <c r="AA307" s="144">
        <v>0</v>
      </c>
      <c r="AB307" s="144">
        <v>137</v>
      </c>
      <c r="AC307" s="144">
        <v>115</v>
      </c>
      <c r="AD307" s="144">
        <v>0</v>
      </c>
      <c r="AE307" s="144">
        <v>0</v>
      </c>
      <c r="AF307" s="143">
        <f>SUM(Y307:AE307)</f>
        <v>252</v>
      </c>
      <c r="AG307" s="144">
        <v>9</v>
      </c>
      <c r="AH307" s="144">
        <v>66</v>
      </c>
      <c r="AI307" s="144">
        <v>189</v>
      </c>
      <c r="AJ307" s="144">
        <v>167</v>
      </c>
      <c r="AK307" s="144">
        <v>0</v>
      </c>
      <c r="AL307" s="144">
        <v>0</v>
      </c>
      <c r="AM307" s="144">
        <v>0</v>
      </c>
      <c r="AN307" s="143">
        <f>SUM(AG307:AM307)</f>
        <v>431</v>
      </c>
      <c r="AO307" s="144">
        <v>0</v>
      </c>
      <c r="AP307" s="144">
        <v>0</v>
      </c>
      <c r="AQ307" s="144">
        <v>179</v>
      </c>
      <c r="AR307" s="144">
        <v>0</v>
      </c>
      <c r="AS307" s="144">
        <v>0</v>
      </c>
      <c r="AT307" s="144">
        <v>0</v>
      </c>
      <c r="AU307" s="144">
        <v>75</v>
      </c>
      <c r="AV307" s="143">
        <f>SUM(AO307:AU307)</f>
        <v>254</v>
      </c>
      <c r="AW307" s="144"/>
      <c r="AX307" s="144"/>
      <c r="AY307" s="144"/>
      <c r="AZ307" s="144"/>
      <c r="BA307" s="144"/>
      <c r="BB307" s="144"/>
      <c r="BC307" s="144"/>
      <c r="BD307" s="143">
        <f>SUM(AW307:BC307)</f>
        <v>0</v>
      </c>
    </row>
    <row r="308" spans="1:56" ht="12.75" hidden="1" customHeight="1" outlineLevel="1" x14ac:dyDescent="0.2">
      <c r="A308" s="268"/>
      <c r="B308" s="346"/>
      <c r="C308" s="128" t="s">
        <v>142</v>
      </c>
      <c r="D308" s="5" t="s">
        <v>9</v>
      </c>
      <c r="E308" s="5"/>
      <c r="F308" s="5"/>
      <c r="G308" s="15"/>
      <c r="H308" s="143">
        <f>SUMIF($I$3:$BD$3,$H$3,$I308:$BD308)</f>
        <v>1367</v>
      </c>
      <c r="I308" s="144">
        <v>65</v>
      </c>
      <c r="J308" s="144">
        <v>75</v>
      </c>
      <c r="K308" s="144">
        <v>30</v>
      </c>
      <c r="L308" s="144">
        <v>218</v>
      </c>
      <c r="M308" s="144">
        <v>23</v>
      </c>
      <c r="N308" s="144">
        <v>54</v>
      </c>
      <c r="O308" s="144">
        <v>23</v>
      </c>
      <c r="P308" s="143">
        <f>SUM(I308:O308)</f>
        <v>488</v>
      </c>
      <c r="Q308" s="144">
        <v>223</v>
      </c>
      <c r="R308" s="144">
        <v>34</v>
      </c>
      <c r="S308" s="144">
        <v>51</v>
      </c>
      <c r="T308" s="144">
        <v>28</v>
      </c>
      <c r="U308" s="144">
        <v>20</v>
      </c>
      <c r="V308" s="144">
        <v>0</v>
      </c>
      <c r="W308" s="144">
        <v>46</v>
      </c>
      <c r="X308" s="143">
        <f>SUM(Q308:W308)</f>
        <v>402</v>
      </c>
      <c r="Y308" s="144">
        <v>0</v>
      </c>
      <c r="Z308" s="144">
        <v>0</v>
      </c>
      <c r="AA308" s="144">
        <v>0</v>
      </c>
      <c r="AB308" s="144">
        <v>126</v>
      </c>
      <c r="AC308" s="144">
        <v>107</v>
      </c>
      <c r="AD308" s="144">
        <v>0</v>
      </c>
      <c r="AE308" s="144">
        <v>0</v>
      </c>
      <c r="AF308" s="143">
        <f>SUM(Y308:AE308)</f>
        <v>233</v>
      </c>
      <c r="AG308" s="144">
        <v>7</v>
      </c>
      <c r="AH308" s="144">
        <v>62</v>
      </c>
      <c r="AI308" s="144">
        <v>175</v>
      </c>
      <c r="AJ308" s="144">
        <v>159</v>
      </c>
      <c r="AK308" s="144">
        <v>0</v>
      </c>
      <c r="AL308" s="144">
        <v>0</v>
      </c>
      <c r="AM308" s="144">
        <v>0</v>
      </c>
      <c r="AN308" s="143">
        <f>SUM(AG308:AM308)</f>
        <v>403</v>
      </c>
      <c r="AO308" s="144">
        <v>0</v>
      </c>
      <c r="AP308" s="144">
        <v>0</v>
      </c>
      <c r="AQ308" s="144">
        <v>178</v>
      </c>
      <c r="AR308" s="144">
        <v>0</v>
      </c>
      <c r="AS308" s="144">
        <v>0</v>
      </c>
      <c r="AT308" s="144">
        <v>0</v>
      </c>
      <c r="AU308" s="144">
        <v>74</v>
      </c>
      <c r="AV308" s="143">
        <f>SUM(AO308:AU308)</f>
        <v>252</v>
      </c>
      <c r="AW308" s="144"/>
      <c r="AX308" s="144"/>
      <c r="AY308" s="144"/>
      <c r="AZ308" s="144"/>
      <c r="BA308" s="144"/>
      <c r="BB308" s="144"/>
      <c r="BC308" s="144"/>
      <c r="BD308" s="143">
        <f>SUM(AW308:BC308)</f>
        <v>0</v>
      </c>
    </row>
    <row r="309" spans="1:56" ht="12.75" hidden="1" customHeight="1" outlineLevel="1" x14ac:dyDescent="0.2">
      <c r="A309" s="291" t="s">
        <v>678</v>
      </c>
      <c r="B309" s="346"/>
      <c r="C309" s="8" t="s">
        <v>145</v>
      </c>
      <c r="D309" s="5" t="s">
        <v>9</v>
      </c>
      <c r="E309" s="5"/>
      <c r="F309" s="5"/>
      <c r="G309" s="15"/>
      <c r="H309" s="143"/>
      <c r="I309" s="144"/>
      <c r="J309" s="144"/>
      <c r="K309" s="144"/>
      <c r="L309" s="144"/>
      <c r="M309" s="144"/>
      <c r="N309" s="144"/>
      <c r="O309" s="144"/>
      <c r="P309" s="143"/>
      <c r="Q309" s="144"/>
      <c r="R309" s="144"/>
      <c r="S309" s="144"/>
      <c r="T309" s="144"/>
      <c r="U309" s="144"/>
      <c r="V309" s="144"/>
      <c r="W309" s="144"/>
      <c r="X309" s="143"/>
      <c r="Y309" s="144"/>
      <c r="Z309" s="144"/>
      <c r="AA309" s="144"/>
      <c r="AB309" s="144"/>
      <c r="AC309" s="144"/>
      <c r="AD309" s="144"/>
      <c r="AE309" s="144"/>
      <c r="AF309" s="143"/>
      <c r="AG309" s="144"/>
      <c r="AH309" s="144"/>
      <c r="AI309" s="144"/>
      <c r="AJ309" s="144"/>
      <c r="AK309" s="144"/>
      <c r="AL309" s="144"/>
      <c r="AM309" s="144"/>
      <c r="AN309" s="143"/>
      <c r="AO309" s="144"/>
      <c r="AP309" s="144"/>
      <c r="AQ309" s="144"/>
      <c r="AR309" s="144"/>
      <c r="AS309" s="144"/>
      <c r="AT309" s="144"/>
      <c r="AU309" s="144"/>
      <c r="AV309" s="143"/>
      <c r="AW309" s="144"/>
      <c r="AX309" s="144"/>
      <c r="AY309" s="144"/>
      <c r="AZ309" s="144"/>
      <c r="BA309" s="144"/>
      <c r="BB309" s="144"/>
      <c r="BC309" s="144"/>
      <c r="BD309" s="143"/>
    </row>
    <row r="310" spans="1:56" ht="12.75" hidden="1" customHeight="1" outlineLevel="1" x14ac:dyDescent="0.2">
      <c r="A310" s="291" t="s">
        <v>679</v>
      </c>
      <c r="B310" s="346"/>
      <c r="C310" s="8" t="s">
        <v>146</v>
      </c>
      <c r="D310" s="43" t="s">
        <v>4</v>
      </c>
      <c r="E310" s="5"/>
      <c r="F310" s="5"/>
      <c r="G310" s="15"/>
      <c r="H310" s="143"/>
      <c r="I310" s="144"/>
      <c r="J310" s="144"/>
      <c r="K310" s="144"/>
      <c r="L310" s="144"/>
      <c r="M310" s="144"/>
      <c r="N310" s="144"/>
      <c r="O310" s="144"/>
      <c r="P310" s="143"/>
      <c r="Q310" s="144"/>
      <c r="R310" s="144"/>
      <c r="S310" s="144"/>
      <c r="T310" s="144"/>
      <c r="U310" s="144"/>
      <c r="V310" s="144"/>
      <c r="W310" s="144"/>
      <c r="X310" s="143"/>
      <c r="Y310" s="144"/>
      <c r="Z310" s="144"/>
      <c r="AA310" s="144"/>
      <c r="AB310" s="144"/>
      <c r="AC310" s="144"/>
      <c r="AD310" s="144"/>
      <c r="AE310" s="144"/>
      <c r="AF310" s="143"/>
      <c r="AG310" s="144"/>
      <c r="AH310" s="144"/>
      <c r="AI310" s="144"/>
      <c r="AJ310" s="144"/>
      <c r="AK310" s="144"/>
      <c r="AL310" s="144"/>
      <c r="AM310" s="144"/>
      <c r="AN310" s="143"/>
      <c r="AO310" s="144"/>
      <c r="AP310" s="144"/>
      <c r="AQ310" s="144"/>
      <c r="AR310" s="144"/>
      <c r="AS310" s="144"/>
      <c r="AT310" s="144"/>
      <c r="AU310" s="144"/>
      <c r="AV310" s="143"/>
      <c r="AW310" s="144"/>
      <c r="AX310" s="144"/>
      <c r="AY310" s="144"/>
      <c r="AZ310" s="144"/>
      <c r="BA310" s="144"/>
      <c r="BB310" s="144"/>
      <c r="BC310" s="144"/>
      <c r="BD310" s="143"/>
    </row>
    <row r="311" spans="1:56" ht="12.75" hidden="1" customHeight="1" outlineLevel="1" x14ac:dyDescent="0.2">
      <c r="A311" s="291" t="s">
        <v>680</v>
      </c>
      <c r="B311" s="346" t="s">
        <v>58</v>
      </c>
      <c r="C311" s="8" t="s">
        <v>2</v>
      </c>
      <c r="D311" s="5" t="s">
        <v>9</v>
      </c>
      <c r="E311" s="5"/>
      <c r="F311" s="5"/>
      <c r="G311" s="15"/>
      <c r="H311" s="143">
        <f>SUMIF($I$3:$BD$3,$H$3,$I311:$BD311)</f>
        <v>670</v>
      </c>
      <c r="I311" s="144">
        <v>30</v>
      </c>
      <c r="J311" s="144">
        <v>22</v>
      </c>
      <c r="K311" s="144">
        <v>16</v>
      </c>
      <c r="L311" s="144">
        <v>11</v>
      </c>
      <c r="M311" s="144">
        <v>66</v>
      </c>
      <c r="N311" s="144">
        <v>34</v>
      </c>
      <c r="O311" s="144">
        <v>16</v>
      </c>
      <c r="P311" s="143">
        <f>SUM(I311:O311)</f>
        <v>195</v>
      </c>
      <c r="Q311" s="144">
        <v>44</v>
      </c>
      <c r="R311" s="144">
        <v>25</v>
      </c>
      <c r="S311" s="144">
        <v>10</v>
      </c>
      <c r="T311" s="144">
        <v>18</v>
      </c>
      <c r="U311" s="144">
        <v>20</v>
      </c>
      <c r="V311" s="144">
        <v>33</v>
      </c>
      <c r="W311" s="144">
        <v>17</v>
      </c>
      <c r="X311" s="143">
        <f>SUM(Q311:W311)</f>
        <v>167</v>
      </c>
      <c r="Y311" s="144">
        <v>14</v>
      </c>
      <c r="Z311" s="144">
        <v>18</v>
      </c>
      <c r="AA311" s="144">
        <v>20</v>
      </c>
      <c r="AB311" s="144">
        <v>17</v>
      </c>
      <c r="AC311" s="144">
        <v>23</v>
      </c>
      <c r="AD311" s="144">
        <v>12</v>
      </c>
      <c r="AE311" s="144">
        <v>15</v>
      </c>
      <c r="AF311" s="143">
        <f>SUM(Y311:AE311)</f>
        <v>119</v>
      </c>
      <c r="AG311" s="144">
        <v>10</v>
      </c>
      <c r="AH311" s="144">
        <v>14</v>
      </c>
      <c r="AI311" s="144">
        <v>36</v>
      </c>
      <c r="AJ311" s="144">
        <v>16</v>
      </c>
      <c r="AK311" s="144">
        <v>56</v>
      </c>
      <c r="AL311" s="144">
        <v>40</v>
      </c>
      <c r="AM311" s="144">
        <v>38</v>
      </c>
      <c r="AN311" s="143">
        <f>SUM(AG311:AM311)</f>
        <v>210</v>
      </c>
      <c r="AO311" s="144">
        <v>21</v>
      </c>
      <c r="AP311" s="144">
        <v>24</v>
      </c>
      <c r="AQ311" s="144">
        <v>17</v>
      </c>
      <c r="AR311" s="144">
        <v>11</v>
      </c>
      <c r="AS311" s="144">
        <v>15</v>
      </c>
      <c r="AT311" s="144">
        <v>6</v>
      </c>
      <c r="AU311" s="144">
        <v>30</v>
      </c>
      <c r="AV311" s="143">
        <f>SUM(AO311:AU311)</f>
        <v>124</v>
      </c>
      <c r="AW311" s="144"/>
      <c r="AX311" s="144"/>
      <c r="AY311" s="144"/>
      <c r="AZ311" s="144"/>
      <c r="BA311" s="144"/>
      <c r="BB311" s="144"/>
      <c r="BC311" s="144"/>
      <c r="BD311" s="143">
        <f>SUM(AW311:BC311)</f>
        <v>0</v>
      </c>
    </row>
    <row r="312" spans="1:56" ht="12.75" hidden="1" customHeight="1" outlineLevel="1" x14ac:dyDescent="0.2">
      <c r="A312" s="292" t="s">
        <v>681</v>
      </c>
      <c r="B312" s="346"/>
      <c r="C312" s="8" t="s">
        <v>3</v>
      </c>
      <c r="D312" s="5" t="s">
        <v>9</v>
      </c>
      <c r="E312" s="5"/>
      <c r="F312" s="5"/>
      <c r="G312" s="15"/>
      <c r="H312" s="143">
        <f>SUMIF($I$3:$BD$3,$H$3,$I312:$BD312)</f>
        <v>624</v>
      </c>
      <c r="I312" s="144">
        <v>30</v>
      </c>
      <c r="J312" s="144">
        <v>19</v>
      </c>
      <c r="K312" s="144">
        <v>16</v>
      </c>
      <c r="L312" s="144">
        <v>11</v>
      </c>
      <c r="M312" s="144">
        <v>64</v>
      </c>
      <c r="N312" s="144">
        <v>23</v>
      </c>
      <c r="O312" s="144">
        <v>15</v>
      </c>
      <c r="P312" s="143">
        <f>SUM(I312:O312)</f>
        <v>178</v>
      </c>
      <c r="Q312" s="144">
        <v>40</v>
      </c>
      <c r="R312" s="144">
        <v>24</v>
      </c>
      <c r="S312" s="144">
        <v>9</v>
      </c>
      <c r="T312" s="144">
        <v>17</v>
      </c>
      <c r="U312" s="144">
        <v>20</v>
      </c>
      <c r="V312" s="144">
        <v>31</v>
      </c>
      <c r="W312" s="144">
        <v>16</v>
      </c>
      <c r="X312" s="143">
        <f>SUM(Q312:W312)</f>
        <v>157</v>
      </c>
      <c r="Y312" s="144">
        <v>14</v>
      </c>
      <c r="Z312" s="144">
        <v>18</v>
      </c>
      <c r="AA312" s="144">
        <v>20</v>
      </c>
      <c r="AB312" s="144">
        <v>16</v>
      </c>
      <c r="AC312" s="144">
        <v>23</v>
      </c>
      <c r="AD312" s="144">
        <v>12</v>
      </c>
      <c r="AE312" s="144">
        <v>15</v>
      </c>
      <c r="AF312" s="143">
        <f>SUM(Y312:AE312)</f>
        <v>118</v>
      </c>
      <c r="AG312" s="144">
        <v>10</v>
      </c>
      <c r="AH312" s="144">
        <v>14</v>
      </c>
      <c r="AI312" s="144">
        <v>31</v>
      </c>
      <c r="AJ312" s="144">
        <v>16</v>
      </c>
      <c r="AK312" s="144">
        <v>48</v>
      </c>
      <c r="AL312" s="144">
        <v>38</v>
      </c>
      <c r="AM312" s="144">
        <v>37</v>
      </c>
      <c r="AN312" s="143">
        <f>SUM(AG312:AM312)</f>
        <v>194</v>
      </c>
      <c r="AO312" s="144">
        <v>19</v>
      </c>
      <c r="AP312" s="144">
        <v>19</v>
      </c>
      <c r="AQ312" s="144">
        <v>17</v>
      </c>
      <c r="AR312" s="144">
        <v>11</v>
      </c>
      <c r="AS312" s="144">
        <v>15</v>
      </c>
      <c r="AT312" s="144">
        <v>6</v>
      </c>
      <c r="AU312" s="144">
        <v>30</v>
      </c>
      <c r="AV312" s="143">
        <f>SUM(AO312:AU312)</f>
        <v>117</v>
      </c>
      <c r="AW312" s="144"/>
      <c r="AX312" s="144"/>
      <c r="AY312" s="144"/>
      <c r="AZ312" s="144"/>
      <c r="BA312" s="144"/>
      <c r="BB312" s="144"/>
      <c r="BC312" s="144"/>
      <c r="BD312" s="143">
        <f>SUM(AW312:BC312)</f>
        <v>0</v>
      </c>
    </row>
    <row r="313" spans="1:56" ht="12.75" hidden="1" customHeight="1" outlineLevel="1" x14ac:dyDescent="0.2">
      <c r="A313" s="292" t="s">
        <v>682</v>
      </c>
      <c r="B313" s="346"/>
      <c r="C313" s="8" t="s">
        <v>33</v>
      </c>
      <c r="D313" s="5" t="s">
        <v>9</v>
      </c>
      <c r="E313" s="5"/>
      <c r="F313" s="5"/>
      <c r="G313" s="15"/>
      <c r="H313" s="143">
        <f>SUMIF($I$3:$BD$3,$H$3,$I313:$BD313)</f>
        <v>434</v>
      </c>
      <c r="I313" s="144">
        <v>23</v>
      </c>
      <c r="J313" s="144">
        <v>16</v>
      </c>
      <c r="K313" s="144">
        <v>13</v>
      </c>
      <c r="L313" s="144">
        <v>10</v>
      </c>
      <c r="M313" s="144">
        <v>55</v>
      </c>
      <c r="N313" s="144">
        <v>5</v>
      </c>
      <c r="O313" s="144">
        <v>9</v>
      </c>
      <c r="P313" s="143">
        <f>SUM(I313:O313)</f>
        <v>131</v>
      </c>
      <c r="Q313" s="144">
        <v>28</v>
      </c>
      <c r="R313" s="144">
        <v>11</v>
      </c>
      <c r="S313" s="144">
        <v>5</v>
      </c>
      <c r="T313" s="144">
        <v>12</v>
      </c>
      <c r="U313" s="144">
        <v>12</v>
      </c>
      <c r="V313" s="144">
        <v>18</v>
      </c>
      <c r="W313" s="144">
        <v>8</v>
      </c>
      <c r="X313" s="143">
        <f>SUM(Q313:W313)</f>
        <v>94</v>
      </c>
      <c r="Y313" s="144">
        <v>13</v>
      </c>
      <c r="Z313" s="144">
        <v>12</v>
      </c>
      <c r="AA313" s="144">
        <v>19</v>
      </c>
      <c r="AB313" s="144">
        <v>13</v>
      </c>
      <c r="AC313" s="144">
        <v>15</v>
      </c>
      <c r="AD313" s="144">
        <v>10</v>
      </c>
      <c r="AE313" s="144">
        <v>14</v>
      </c>
      <c r="AF313" s="143">
        <f>SUM(Y313:AE313)</f>
        <v>96</v>
      </c>
      <c r="AG313" s="144">
        <v>9</v>
      </c>
      <c r="AH313" s="144">
        <v>13</v>
      </c>
      <c r="AI313" s="144">
        <v>13</v>
      </c>
      <c r="AJ313" s="144">
        <v>11</v>
      </c>
      <c r="AK313" s="144">
        <v>30</v>
      </c>
      <c r="AL313" s="144">
        <v>30</v>
      </c>
      <c r="AM313" s="144">
        <v>27</v>
      </c>
      <c r="AN313" s="143">
        <f>SUM(AG313:AM313)</f>
        <v>133</v>
      </c>
      <c r="AO313" s="144">
        <v>9</v>
      </c>
      <c r="AP313" s="144">
        <v>14</v>
      </c>
      <c r="AQ313" s="144">
        <v>15</v>
      </c>
      <c r="AR313" s="144">
        <v>11</v>
      </c>
      <c r="AS313" s="144">
        <v>15</v>
      </c>
      <c r="AT313" s="144">
        <v>5</v>
      </c>
      <c r="AU313" s="144">
        <v>28</v>
      </c>
      <c r="AV313" s="143">
        <f>SUM(AO313:AU313)</f>
        <v>97</v>
      </c>
      <c r="AW313" s="144"/>
      <c r="AX313" s="144"/>
      <c r="AY313" s="144"/>
      <c r="AZ313" s="144"/>
      <c r="BA313" s="144"/>
      <c r="BB313" s="144"/>
      <c r="BC313" s="144"/>
      <c r="BD313" s="143">
        <f>SUM(AW313:BC313)</f>
        <v>0</v>
      </c>
    </row>
    <row r="314" spans="1:56" s="48" customFormat="1" ht="12.75" hidden="1" customHeight="1" outlineLevel="1" x14ac:dyDescent="0.2">
      <c r="A314" s="293"/>
      <c r="B314" s="346"/>
      <c r="C314" s="42" t="s">
        <v>13</v>
      </c>
      <c r="D314" s="43" t="s">
        <v>4</v>
      </c>
      <c r="E314" s="43"/>
      <c r="F314" s="43"/>
      <c r="G314" s="44"/>
      <c r="H314" s="145">
        <f>IF(ISERROR(H313/H311),0,H313/H311)</f>
        <v>0.64776119402985077</v>
      </c>
      <c r="I314" s="146">
        <v>0.76666666666666672</v>
      </c>
      <c r="J314" s="146">
        <v>0.72727272727272729</v>
      </c>
      <c r="K314" s="146">
        <v>0.8125</v>
      </c>
      <c r="L314" s="146">
        <v>0.90909090909090906</v>
      </c>
      <c r="M314" s="146">
        <v>0.83333333333333337</v>
      </c>
      <c r="N314" s="146">
        <v>0.14705882352941177</v>
      </c>
      <c r="O314" s="146">
        <v>0.5625</v>
      </c>
      <c r="P314" s="145">
        <f>IF(ISERROR(P313/P311),0,P313/P311)</f>
        <v>0.67179487179487174</v>
      </c>
      <c r="Q314" s="146">
        <v>0.63636363636363635</v>
      </c>
      <c r="R314" s="146">
        <v>0.44</v>
      </c>
      <c r="S314" s="146">
        <v>0.5</v>
      </c>
      <c r="T314" s="146">
        <v>0.66666666666666663</v>
      </c>
      <c r="U314" s="146">
        <v>0.6</v>
      </c>
      <c r="V314" s="146">
        <v>0.54545454545454541</v>
      </c>
      <c r="W314" s="146">
        <v>0.47058823529411764</v>
      </c>
      <c r="X314" s="145">
        <f>IF(ISERROR(X313/X311),0,X313/X311)</f>
        <v>0.56287425149700598</v>
      </c>
      <c r="Y314" s="146">
        <v>0.9285714285714286</v>
      </c>
      <c r="Z314" s="146">
        <v>0.66666666666666663</v>
      </c>
      <c r="AA314" s="146">
        <v>0.95</v>
      </c>
      <c r="AB314" s="146">
        <v>0.76470588235294112</v>
      </c>
      <c r="AC314" s="146">
        <v>0.65217391304347827</v>
      </c>
      <c r="AD314" s="146">
        <v>0.83333333333333337</v>
      </c>
      <c r="AE314" s="146">
        <v>0.93333333333333335</v>
      </c>
      <c r="AF314" s="145">
        <f>IF(ISERROR(AF313/AF311),0,AF313/AF311)</f>
        <v>0.80672268907563027</v>
      </c>
      <c r="AG314" s="146">
        <v>0.9</v>
      </c>
      <c r="AH314" s="146">
        <v>0.9285714285714286</v>
      </c>
      <c r="AI314" s="146">
        <v>0.3611111111111111</v>
      </c>
      <c r="AJ314" s="146">
        <v>0.6875</v>
      </c>
      <c r="AK314" s="146">
        <v>0.5357142857142857</v>
      </c>
      <c r="AL314" s="146">
        <v>0.75</v>
      </c>
      <c r="AM314" s="146">
        <v>0.71052631578947367</v>
      </c>
      <c r="AN314" s="145">
        <f>IF(ISERROR(AN313/AN311),0,AN313/AN311)</f>
        <v>0.6333333333333333</v>
      </c>
      <c r="AO314" s="146">
        <v>0.42857142857142855</v>
      </c>
      <c r="AP314" s="146">
        <v>0.58333333333333337</v>
      </c>
      <c r="AQ314" s="146">
        <v>0.88235294117647056</v>
      </c>
      <c r="AR314" s="146">
        <v>1</v>
      </c>
      <c r="AS314" s="146">
        <v>1</v>
      </c>
      <c r="AT314" s="146">
        <v>0.83333333333333337</v>
      </c>
      <c r="AU314" s="146">
        <v>0.93333333333333335</v>
      </c>
      <c r="AV314" s="145">
        <f>IF(ISERROR(AV313/AV311),0,AV313/AV311)</f>
        <v>0.782258064516129</v>
      </c>
      <c r="AW314" s="146"/>
      <c r="AX314" s="146"/>
      <c r="AY314" s="146"/>
      <c r="AZ314" s="146"/>
      <c r="BA314" s="146"/>
      <c r="BB314" s="146"/>
      <c r="BC314" s="146"/>
      <c r="BD314" s="145">
        <f>IF(ISERROR(BD313/BD311),0,BD313/BD311)</f>
        <v>0</v>
      </c>
    </row>
    <row r="315" spans="1:56" s="49" customFormat="1" ht="12.75" hidden="1" customHeight="1" outlineLevel="1" x14ac:dyDescent="0.2">
      <c r="A315" s="293"/>
      <c r="B315" s="346"/>
      <c r="C315" s="42" t="s">
        <v>5</v>
      </c>
      <c r="D315" s="43" t="s">
        <v>4</v>
      </c>
      <c r="E315" s="43"/>
      <c r="F315" s="43"/>
      <c r="G315" s="44"/>
      <c r="H315" s="145">
        <f>IF(ISERROR((H311-H312)/H311),0,(H311-H312)/H311)</f>
        <v>6.8656716417910449E-2</v>
      </c>
      <c r="I315" s="146">
        <v>0</v>
      </c>
      <c r="J315" s="146">
        <v>0.13636363636363635</v>
      </c>
      <c r="K315" s="146">
        <v>0</v>
      </c>
      <c r="L315" s="146">
        <v>0</v>
      </c>
      <c r="M315" s="146">
        <v>3.0303030303030304E-2</v>
      </c>
      <c r="N315" s="146">
        <v>0.3235294117647059</v>
      </c>
      <c r="O315" s="146">
        <v>6.25E-2</v>
      </c>
      <c r="P315" s="145">
        <f>IF(ISERROR((P311-P312)/P311),0,(P311-P312)/P311)</f>
        <v>8.7179487179487175E-2</v>
      </c>
      <c r="Q315" s="146">
        <v>9.0909090909090912E-2</v>
      </c>
      <c r="R315" s="146">
        <v>0.04</v>
      </c>
      <c r="S315" s="146">
        <v>0.1</v>
      </c>
      <c r="T315" s="146">
        <v>5.5555555555555552E-2</v>
      </c>
      <c r="U315" s="146">
        <v>0</v>
      </c>
      <c r="V315" s="146">
        <v>6.0606060606060608E-2</v>
      </c>
      <c r="W315" s="146">
        <v>5.8823529411764705E-2</v>
      </c>
      <c r="X315" s="145">
        <f>IF(ISERROR((X311-X312)/X311),0,(X311-X312)/X311)</f>
        <v>5.9880239520958084E-2</v>
      </c>
      <c r="Y315" s="146">
        <v>0</v>
      </c>
      <c r="Z315" s="146">
        <v>0</v>
      </c>
      <c r="AA315" s="146">
        <v>0</v>
      </c>
      <c r="AB315" s="146">
        <v>5.8823529411764705E-2</v>
      </c>
      <c r="AC315" s="146">
        <v>0</v>
      </c>
      <c r="AD315" s="146">
        <v>0</v>
      </c>
      <c r="AE315" s="146">
        <v>0</v>
      </c>
      <c r="AF315" s="145">
        <f>IF(ISERROR((AF311-AF312)/AF311),0,(AF311-AF312)/AF311)</f>
        <v>8.4033613445378148E-3</v>
      </c>
      <c r="AG315" s="146">
        <v>0</v>
      </c>
      <c r="AH315" s="146">
        <v>0</v>
      </c>
      <c r="AI315" s="146">
        <v>0.1388888888888889</v>
      </c>
      <c r="AJ315" s="146">
        <v>0</v>
      </c>
      <c r="AK315" s="146">
        <v>0.14285714285714285</v>
      </c>
      <c r="AL315" s="146">
        <v>0.05</v>
      </c>
      <c r="AM315" s="146">
        <v>2.6315789473684209E-2</v>
      </c>
      <c r="AN315" s="145">
        <f>IF(ISERROR((AN311-AN312)/AN311),0,(AN311-AN312)/AN311)</f>
        <v>7.6190476190476197E-2</v>
      </c>
      <c r="AO315" s="146">
        <v>9.5238095238095233E-2</v>
      </c>
      <c r="AP315" s="146">
        <v>0.20833333333333334</v>
      </c>
      <c r="AQ315" s="146">
        <v>0</v>
      </c>
      <c r="AR315" s="146">
        <v>0</v>
      </c>
      <c r="AS315" s="146">
        <v>0</v>
      </c>
      <c r="AT315" s="146">
        <v>0</v>
      </c>
      <c r="AU315" s="146">
        <v>0</v>
      </c>
      <c r="AV315" s="145">
        <f>IF(ISERROR((AV311-AV312)/AV311),0,(AV311-AV312)/AV311)</f>
        <v>5.6451612903225805E-2</v>
      </c>
      <c r="AW315" s="146"/>
      <c r="AX315" s="146"/>
      <c r="AY315" s="146"/>
      <c r="AZ315" s="146"/>
      <c r="BA315" s="146"/>
      <c r="BB315" s="146"/>
      <c r="BC315" s="146"/>
      <c r="BD315" s="145">
        <f>IF(ISERROR((BD311-BD312)/BD311),0,(BD311-BD312)/BD311)</f>
        <v>0</v>
      </c>
    </row>
    <row r="316" spans="1:56" ht="12.75" hidden="1" customHeight="1" outlineLevel="2" x14ac:dyDescent="0.2">
      <c r="A316" s="292" t="s">
        <v>683</v>
      </c>
      <c r="B316" s="346"/>
      <c r="C316" s="8" t="s">
        <v>46</v>
      </c>
      <c r="D316" s="5"/>
      <c r="E316" s="5"/>
      <c r="F316" s="5"/>
      <c r="G316" s="15"/>
      <c r="H316" s="143">
        <f>SUMIF($I$3:$BD$3,$H$3,$I316:$BD316)</f>
        <v>63210</v>
      </c>
      <c r="I316" s="144">
        <v>1610</v>
      </c>
      <c r="J316" s="144">
        <v>1810</v>
      </c>
      <c r="K316" s="144">
        <v>611</v>
      </c>
      <c r="L316" s="144">
        <v>150</v>
      </c>
      <c r="M316" s="144">
        <v>2657</v>
      </c>
      <c r="N316" s="144">
        <v>11776</v>
      </c>
      <c r="O316" s="144">
        <v>1037</v>
      </c>
      <c r="P316" s="143">
        <f>SUM(I316:O316)</f>
        <v>19651</v>
      </c>
      <c r="Q316" s="144">
        <v>3917</v>
      </c>
      <c r="R316" s="144">
        <v>2430</v>
      </c>
      <c r="S316" s="144">
        <v>935</v>
      </c>
      <c r="T316" s="144">
        <v>780</v>
      </c>
      <c r="U316" s="144">
        <v>1399</v>
      </c>
      <c r="V316" s="144">
        <v>4279</v>
      </c>
      <c r="W316" s="144">
        <v>2305</v>
      </c>
      <c r="X316" s="143">
        <f>SUM(Q316:W316)</f>
        <v>16045</v>
      </c>
      <c r="Y316" s="144">
        <v>65</v>
      </c>
      <c r="Z316" s="144">
        <v>1861</v>
      </c>
      <c r="AA316" s="144">
        <v>168</v>
      </c>
      <c r="AB316" s="144">
        <v>1544</v>
      </c>
      <c r="AC316" s="144">
        <v>1593</v>
      </c>
      <c r="AD316" s="144">
        <v>377</v>
      </c>
      <c r="AE316" s="144">
        <v>143</v>
      </c>
      <c r="AF316" s="143">
        <f>SUM(Y316:AE316)</f>
        <v>5751</v>
      </c>
      <c r="AG316" s="144">
        <v>93</v>
      </c>
      <c r="AH316" s="144">
        <v>361</v>
      </c>
      <c r="AI316" s="144">
        <v>5943</v>
      </c>
      <c r="AJ316" s="144">
        <v>1892</v>
      </c>
      <c r="AK316" s="144">
        <v>8039</v>
      </c>
      <c r="AL316" s="144">
        <v>1173</v>
      </c>
      <c r="AM316" s="144">
        <v>1748</v>
      </c>
      <c r="AN316" s="143">
        <f>SUM(AG316:AM316)</f>
        <v>19249</v>
      </c>
      <c r="AO316" s="144">
        <v>5360</v>
      </c>
      <c r="AP316" s="144">
        <v>3278</v>
      </c>
      <c r="AQ316" s="144">
        <v>402</v>
      </c>
      <c r="AR316" s="144">
        <v>5</v>
      </c>
      <c r="AS316" s="144">
        <v>8</v>
      </c>
      <c r="AT316" s="144">
        <v>96</v>
      </c>
      <c r="AU316" s="144">
        <v>203</v>
      </c>
      <c r="AV316" s="143">
        <f>SUM(AO316:AU316)</f>
        <v>9352</v>
      </c>
      <c r="AW316" s="144"/>
      <c r="AX316" s="144"/>
      <c r="AY316" s="144"/>
      <c r="AZ316" s="144"/>
      <c r="BA316" s="144"/>
      <c r="BB316" s="144"/>
      <c r="BC316" s="144"/>
      <c r="BD316" s="143">
        <f>SUM(AW316:BC316)</f>
        <v>0</v>
      </c>
    </row>
    <row r="317" spans="1:56" ht="12.75" hidden="1" customHeight="1" outlineLevel="1" x14ac:dyDescent="0.2">
      <c r="A317" s="292"/>
      <c r="B317" s="346"/>
      <c r="C317" s="8" t="s">
        <v>14</v>
      </c>
      <c r="D317" s="5"/>
      <c r="E317" s="5"/>
      <c r="F317" s="5"/>
      <c r="G317" s="15"/>
      <c r="H317" s="143">
        <f>IF(ISERROR(H316/H312),0,H316/H312)</f>
        <v>101.29807692307692</v>
      </c>
      <c r="I317" s="144">
        <v>53.666666666666664</v>
      </c>
      <c r="J317" s="144">
        <v>95.263157894736835</v>
      </c>
      <c r="K317" s="144">
        <v>38.1875</v>
      </c>
      <c r="L317" s="144">
        <v>13.636363636363637</v>
      </c>
      <c r="M317" s="144">
        <v>41.515625</v>
      </c>
      <c r="N317" s="144">
        <v>512</v>
      </c>
      <c r="O317" s="144">
        <v>69.13333333333334</v>
      </c>
      <c r="P317" s="143">
        <f>IF(ISERROR(P316/P312),0,P316/P312)</f>
        <v>110.39887640449439</v>
      </c>
      <c r="Q317" s="144">
        <v>97.924999999999997</v>
      </c>
      <c r="R317" s="144">
        <v>101.25</v>
      </c>
      <c r="S317" s="144">
        <v>103.88888888888889</v>
      </c>
      <c r="T317" s="144">
        <v>45.882352941176471</v>
      </c>
      <c r="U317" s="144">
        <v>69.95</v>
      </c>
      <c r="V317" s="144">
        <v>138.03225806451613</v>
      </c>
      <c r="W317" s="144">
        <v>144.0625</v>
      </c>
      <c r="X317" s="143">
        <f>IF(ISERROR(X316/X312),0,X316/X312)</f>
        <v>102.19745222929936</v>
      </c>
      <c r="Y317" s="144">
        <v>4.6428571428571432</v>
      </c>
      <c r="Z317" s="144">
        <v>103.38888888888889</v>
      </c>
      <c r="AA317" s="144">
        <v>8.4</v>
      </c>
      <c r="AB317" s="144">
        <v>96.5</v>
      </c>
      <c r="AC317" s="144">
        <v>69.260869565217391</v>
      </c>
      <c r="AD317" s="144">
        <v>31.416666666666668</v>
      </c>
      <c r="AE317" s="144">
        <v>9.5333333333333332</v>
      </c>
      <c r="AF317" s="143">
        <f>IF(ISERROR(AF316/AF312),0,AF316/AF312)</f>
        <v>48.737288135593218</v>
      </c>
      <c r="AG317" s="144">
        <v>9.3000000000000007</v>
      </c>
      <c r="AH317" s="144">
        <v>25.785714285714285</v>
      </c>
      <c r="AI317" s="144">
        <v>191.70967741935485</v>
      </c>
      <c r="AJ317" s="144">
        <v>118.25</v>
      </c>
      <c r="AK317" s="144">
        <v>167.47916666666666</v>
      </c>
      <c r="AL317" s="144">
        <v>30.868421052631579</v>
      </c>
      <c r="AM317" s="144">
        <v>47.243243243243242</v>
      </c>
      <c r="AN317" s="143">
        <f>IF(ISERROR(AN316/AN312),0,AN316/AN312)</f>
        <v>99.221649484536087</v>
      </c>
      <c r="AO317" s="144">
        <v>282.10526315789474</v>
      </c>
      <c r="AP317" s="144">
        <v>172.52631578947367</v>
      </c>
      <c r="AQ317" s="144">
        <v>23.647058823529413</v>
      </c>
      <c r="AR317" s="144">
        <v>0.45454545454545453</v>
      </c>
      <c r="AS317" s="144">
        <v>0.53333333333333333</v>
      </c>
      <c r="AT317" s="144">
        <v>16</v>
      </c>
      <c r="AU317" s="144">
        <v>6.7666666666666666</v>
      </c>
      <c r="AV317" s="143">
        <f>IF(ISERROR(AV316/AV312),0,AV316/AV312)</f>
        <v>79.931623931623932</v>
      </c>
      <c r="AW317" s="144"/>
      <c r="AX317" s="144"/>
      <c r="AY317" s="144"/>
      <c r="AZ317" s="144"/>
      <c r="BA317" s="144"/>
      <c r="BB317" s="144"/>
      <c r="BC317" s="144"/>
      <c r="BD317" s="143">
        <f>IF(ISERROR(BD316/BD312),0,BD316/BD312)</f>
        <v>0</v>
      </c>
    </row>
    <row r="318" spans="1:56" ht="12.75" hidden="1" customHeight="1" outlineLevel="1" x14ac:dyDescent="0.2">
      <c r="A318" s="292" t="s">
        <v>684</v>
      </c>
      <c r="B318" s="346"/>
      <c r="C318" s="128" t="s">
        <v>141</v>
      </c>
      <c r="D318" s="5" t="s">
        <v>9</v>
      </c>
      <c r="E318" s="5"/>
      <c r="F318" s="5"/>
      <c r="G318" s="15"/>
      <c r="H318" s="143">
        <f>SUMIF($I$3:$BD$3,$H$3,$I318:$BD318)</f>
        <v>111</v>
      </c>
      <c r="I318" s="144">
        <v>0</v>
      </c>
      <c r="J318" s="144">
        <v>0</v>
      </c>
      <c r="K318" s="144">
        <v>0</v>
      </c>
      <c r="L318" s="144">
        <v>0</v>
      </c>
      <c r="M318" s="144">
        <v>51</v>
      </c>
      <c r="N318" s="144">
        <v>17</v>
      </c>
      <c r="O318" s="144">
        <v>0</v>
      </c>
      <c r="P318" s="143">
        <f>SUM(I318:O318)</f>
        <v>68</v>
      </c>
      <c r="Q318" s="144">
        <v>26</v>
      </c>
      <c r="R318" s="144">
        <v>14</v>
      </c>
      <c r="S318" s="144">
        <v>0</v>
      </c>
      <c r="T318" s="144">
        <v>0</v>
      </c>
      <c r="U318" s="144">
        <v>0</v>
      </c>
      <c r="V318" s="144">
        <v>14</v>
      </c>
      <c r="W318" s="144">
        <v>0</v>
      </c>
      <c r="X318" s="143">
        <f>SUM(Q318:W318)</f>
        <v>54</v>
      </c>
      <c r="Y318" s="144">
        <v>0</v>
      </c>
      <c r="Z318" s="144">
        <v>0</v>
      </c>
      <c r="AA318" s="144">
        <v>0</v>
      </c>
      <c r="AB318" s="144">
        <v>0</v>
      </c>
      <c r="AC318" s="144">
        <v>0</v>
      </c>
      <c r="AD318" s="144">
        <v>0</v>
      </c>
      <c r="AE318" s="144">
        <v>0</v>
      </c>
      <c r="AF318" s="143">
        <f>SUM(Y318:AE318)</f>
        <v>0</v>
      </c>
      <c r="AG318" s="144">
        <v>0</v>
      </c>
      <c r="AH318" s="144">
        <v>0</v>
      </c>
      <c r="AI318" s="144">
        <v>17</v>
      </c>
      <c r="AJ318" s="144">
        <v>0</v>
      </c>
      <c r="AK318" s="144">
        <v>0</v>
      </c>
      <c r="AL318" s="144">
        <v>0</v>
      </c>
      <c r="AM318" s="144">
        <v>0</v>
      </c>
      <c r="AN318" s="143">
        <f>SUM(AG318:AM318)</f>
        <v>17</v>
      </c>
      <c r="AO318" s="144">
        <v>0</v>
      </c>
      <c r="AP318" s="144">
        <v>0</v>
      </c>
      <c r="AQ318" s="144">
        <v>3</v>
      </c>
      <c r="AR318" s="144">
        <v>0</v>
      </c>
      <c r="AS318" s="144">
        <v>0</v>
      </c>
      <c r="AT318" s="144">
        <v>0</v>
      </c>
      <c r="AU318" s="144">
        <v>20</v>
      </c>
      <c r="AV318" s="143">
        <f>SUM(AO318:AU318)</f>
        <v>23</v>
      </c>
      <c r="AW318" s="144"/>
      <c r="AX318" s="144"/>
      <c r="AY318" s="144"/>
      <c r="AZ318" s="144"/>
      <c r="BA318" s="144"/>
      <c r="BB318" s="144"/>
      <c r="BC318" s="144"/>
      <c r="BD318" s="143">
        <f>SUM(AW318:BC318)</f>
        <v>0</v>
      </c>
    </row>
    <row r="319" spans="1:56" ht="12.75" hidden="1" customHeight="1" outlineLevel="1" x14ac:dyDescent="0.2">
      <c r="A319" s="268"/>
      <c r="B319" s="346"/>
      <c r="C319" s="128" t="s">
        <v>142</v>
      </c>
      <c r="D319" s="5" t="s">
        <v>9</v>
      </c>
      <c r="E319" s="5"/>
      <c r="F319" s="5"/>
      <c r="G319" s="15"/>
      <c r="H319" s="143">
        <f>SUMIF($I$3:$BD$3,$H$3,$I319:$BD319)</f>
        <v>94</v>
      </c>
      <c r="I319" s="144">
        <v>0</v>
      </c>
      <c r="J319" s="144">
        <v>0</v>
      </c>
      <c r="K319" s="144">
        <v>0</v>
      </c>
      <c r="L319" s="144">
        <v>0</v>
      </c>
      <c r="M319" s="144">
        <v>49</v>
      </c>
      <c r="N319" s="144">
        <v>8</v>
      </c>
      <c r="O319" s="144">
        <v>0</v>
      </c>
      <c r="P319" s="143">
        <f>SUM(I319:O319)</f>
        <v>57</v>
      </c>
      <c r="Q319" s="144">
        <v>23</v>
      </c>
      <c r="R319" s="144">
        <v>13</v>
      </c>
      <c r="S319" s="144">
        <v>0</v>
      </c>
      <c r="T319" s="144">
        <v>0</v>
      </c>
      <c r="U319" s="144">
        <v>0</v>
      </c>
      <c r="V319" s="144">
        <v>13</v>
      </c>
      <c r="W319" s="144">
        <v>0</v>
      </c>
      <c r="X319" s="143">
        <f>SUM(Q319:W319)</f>
        <v>49</v>
      </c>
      <c r="Y319" s="144">
        <v>0</v>
      </c>
      <c r="Z319" s="144">
        <v>0</v>
      </c>
      <c r="AA319" s="144">
        <v>0</v>
      </c>
      <c r="AB319" s="144">
        <v>0</v>
      </c>
      <c r="AC319" s="144">
        <v>0</v>
      </c>
      <c r="AD319" s="144">
        <v>0</v>
      </c>
      <c r="AE319" s="144">
        <v>0</v>
      </c>
      <c r="AF319" s="143">
        <f>SUM(Y319:AE319)</f>
        <v>0</v>
      </c>
      <c r="AG319" s="144">
        <v>0</v>
      </c>
      <c r="AH319" s="144">
        <v>0</v>
      </c>
      <c r="AI319" s="144">
        <v>14</v>
      </c>
      <c r="AJ319" s="144">
        <v>0</v>
      </c>
      <c r="AK319" s="144">
        <v>0</v>
      </c>
      <c r="AL319" s="144">
        <v>0</v>
      </c>
      <c r="AM319" s="144">
        <v>0</v>
      </c>
      <c r="AN319" s="143">
        <f>SUM(AG319:AM319)</f>
        <v>14</v>
      </c>
      <c r="AO319" s="144">
        <v>0</v>
      </c>
      <c r="AP319" s="144">
        <v>0</v>
      </c>
      <c r="AQ319" s="144">
        <v>3</v>
      </c>
      <c r="AR319" s="144">
        <v>0</v>
      </c>
      <c r="AS319" s="144">
        <v>0</v>
      </c>
      <c r="AT319" s="144">
        <v>0</v>
      </c>
      <c r="AU319" s="144">
        <v>20</v>
      </c>
      <c r="AV319" s="143">
        <f>SUM(AO319:AU319)</f>
        <v>23</v>
      </c>
      <c r="AW319" s="144"/>
      <c r="AX319" s="144"/>
      <c r="AY319" s="144"/>
      <c r="AZ319" s="144"/>
      <c r="BA319" s="144"/>
      <c r="BB319" s="144"/>
      <c r="BC319" s="144"/>
      <c r="BD319" s="143">
        <f>SUM(AW319:BC319)</f>
        <v>0</v>
      </c>
    </row>
    <row r="320" spans="1:56" ht="12.75" hidden="1" customHeight="1" outlineLevel="1" x14ac:dyDescent="0.2">
      <c r="A320" s="291" t="s">
        <v>685</v>
      </c>
      <c r="B320" s="346"/>
      <c r="C320" s="8" t="s">
        <v>145</v>
      </c>
      <c r="D320" s="5" t="s">
        <v>9</v>
      </c>
      <c r="E320" s="5"/>
      <c r="F320" s="5"/>
      <c r="G320" s="15"/>
      <c r="H320" s="143"/>
      <c r="I320" s="144"/>
      <c r="J320" s="144"/>
      <c r="K320" s="144"/>
      <c r="L320" s="144"/>
      <c r="M320" s="144"/>
      <c r="N320" s="144"/>
      <c r="O320" s="144"/>
      <c r="P320" s="143"/>
      <c r="Q320" s="144"/>
      <c r="R320" s="144"/>
      <c r="S320" s="144"/>
      <c r="T320" s="144"/>
      <c r="U320" s="144"/>
      <c r="V320" s="144"/>
      <c r="W320" s="144"/>
      <c r="X320" s="143"/>
      <c r="Y320" s="144"/>
      <c r="Z320" s="144"/>
      <c r="AA320" s="144"/>
      <c r="AB320" s="144"/>
      <c r="AC320" s="144"/>
      <c r="AD320" s="144"/>
      <c r="AE320" s="144"/>
      <c r="AF320" s="143"/>
      <c r="AG320" s="144"/>
      <c r="AH320" s="144"/>
      <c r="AI320" s="144"/>
      <c r="AJ320" s="144"/>
      <c r="AK320" s="144"/>
      <c r="AL320" s="144"/>
      <c r="AM320" s="144"/>
      <c r="AN320" s="143"/>
      <c r="AO320" s="144"/>
      <c r="AP320" s="144"/>
      <c r="AQ320" s="144"/>
      <c r="AR320" s="144"/>
      <c r="AS320" s="144"/>
      <c r="AT320" s="144"/>
      <c r="AU320" s="144"/>
      <c r="AV320" s="143"/>
      <c r="AW320" s="144"/>
      <c r="AX320" s="144"/>
      <c r="AY320" s="144"/>
      <c r="AZ320" s="144"/>
      <c r="BA320" s="144"/>
      <c r="BB320" s="144"/>
      <c r="BC320" s="144"/>
      <c r="BD320" s="143"/>
    </row>
    <row r="321" spans="1:56" ht="12.75" hidden="1" customHeight="1" outlineLevel="1" x14ac:dyDescent="0.2">
      <c r="A321" s="291" t="s">
        <v>686</v>
      </c>
      <c r="B321" s="346"/>
      <c r="C321" s="8" t="s">
        <v>146</v>
      </c>
      <c r="D321" s="43" t="s">
        <v>4</v>
      </c>
      <c r="E321" s="5"/>
      <c r="F321" s="5"/>
      <c r="G321" s="15"/>
      <c r="H321" s="143"/>
      <c r="I321" s="144"/>
      <c r="J321" s="144"/>
      <c r="K321" s="144"/>
      <c r="L321" s="144"/>
      <c r="M321" s="144"/>
      <c r="N321" s="144"/>
      <c r="O321" s="144"/>
      <c r="P321" s="143"/>
      <c r="Q321" s="144"/>
      <c r="R321" s="144"/>
      <c r="S321" s="144"/>
      <c r="T321" s="144"/>
      <c r="U321" s="144"/>
      <c r="V321" s="144"/>
      <c r="W321" s="144"/>
      <c r="X321" s="143"/>
      <c r="Y321" s="144"/>
      <c r="Z321" s="144"/>
      <c r="AA321" s="144"/>
      <c r="AB321" s="144"/>
      <c r="AC321" s="144"/>
      <c r="AD321" s="144"/>
      <c r="AE321" s="144"/>
      <c r="AF321" s="143"/>
      <c r="AG321" s="144"/>
      <c r="AH321" s="144"/>
      <c r="AI321" s="144"/>
      <c r="AJ321" s="144"/>
      <c r="AK321" s="144"/>
      <c r="AL321" s="144"/>
      <c r="AM321" s="144"/>
      <c r="AN321" s="143"/>
      <c r="AO321" s="144"/>
      <c r="AP321" s="144"/>
      <c r="AQ321" s="144"/>
      <c r="AR321" s="144"/>
      <c r="AS321" s="144"/>
      <c r="AT321" s="144"/>
      <c r="AU321" s="144"/>
      <c r="AV321" s="143"/>
      <c r="AW321" s="144"/>
      <c r="AX321" s="144"/>
      <c r="AY321" s="144"/>
      <c r="AZ321" s="144"/>
      <c r="BA321" s="144"/>
      <c r="BB321" s="144"/>
      <c r="BC321" s="144"/>
      <c r="BD321" s="143"/>
    </row>
    <row r="322" spans="1:56" ht="12.75" hidden="1" customHeight="1" outlineLevel="1" x14ac:dyDescent="0.2">
      <c r="A322" s="291" t="s">
        <v>687</v>
      </c>
      <c r="B322" s="346" t="s">
        <v>59</v>
      </c>
      <c r="C322" s="8" t="s">
        <v>2</v>
      </c>
      <c r="D322" s="5" t="s">
        <v>9</v>
      </c>
      <c r="E322" s="5"/>
      <c r="F322" s="5"/>
      <c r="G322" s="15"/>
      <c r="H322" s="143">
        <f>SUMIF($I$3:$BD$3,$H$3,$I322:$BD322)</f>
        <v>2234</v>
      </c>
      <c r="I322" s="144">
        <v>29</v>
      </c>
      <c r="J322" s="144">
        <v>75</v>
      </c>
      <c r="K322" s="144">
        <v>92</v>
      </c>
      <c r="L322" s="144">
        <v>68</v>
      </c>
      <c r="M322" s="144">
        <v>80</v>
      </c>
      <c r="N322" s="144">
        <v>228</v>
      </c>
      <c r="O322" s="144">
        <v>44</v>
      </c>
      <c r="P322" s="143">
        <f>SUM(I322:O322)</f>
        <v>616</v>
      </c>
      <c r="Q322" s="144">
        <v>107</v>
      </c>
      <c r="R322" s="144">
        <v>134</v>
      </c>
      <c r="S322" s="144">
        <v>179</v>
      </c>
      <c r="T322" s="144">
        <v>49</v>
      </c>
      <c r="U322" s="144">
        <v>51</v>
      </c>
      <c r="V322" s="144">
        <v>78</v>
      </c>
      <c r="W322" s="144">
        <v>33</v>
      </c>
      <c r="X322" s="143">
        <f>SUM(Q322:W322)</f>
        <v>631</v>
      </c>
      <c r="Y322" s="144">
        <v>38</v>
      </c>
      <c r="Z322" s="144">
        <v>57</v>
      </c>
      <c r="AA322" s="144">
        <v>49</v>
      </c>
      <c r="AB322" s="144">
        <v>36</v>
      </c>
      <c r="AC322" s="144">
        <v>46</v>
      </c>
      <c r="AD322" s="144">
        <v>45</v>
      </c>
      <c r="AE322" s="144">
        <v>26</v>
      </c>
      <c r="AF322" s="143">
        <f>SUM(Y322:AE322)</f>
        <v>297</v>
      </c>
      <c r="AG322" s="144">
        <v>27</v>
      </c>
      <c r="AH322" s="144">
        <v>69</v>
      </c>
      <c r="AI322" s="144">
        <v>122</v>
      </c>
      <c r="AJ322" s="144">
        <v>154</v>
      </c>
      <c r="AK322" s="144">
        <v>57</v>
      </c>
      <c r="AL322" s="144">
        <v>118</v>
      </c>
      <c r="AM322" s="144">
        <v>82</v>
      </c>
      <c r="AN322" s="143">
        <f>SUM(AG322:AM322)</f>
        <v>629</v>
      </c>
      <c r="AO322" s="144">
        <v>76</v>
      </c>
      <c r="AP322" s="144">
        <v>112</v>
      </c>
      <c r="AQ322" s="144">
        <v>36</v>
      </c>
      <c r="AR322" s="144">
        <v>57</v>
      </c>
      <c r="AS322" s="144">
        <v>42</v>
      </c>
      <c r="AT322" s="144">
        <v>36</v>
      </c>
      <c r="AU322" s="144">
        <v>46</v>
      </c>
      <c r="AV322" s="143">
        <f>SUM(AO322:AU322)</f>
        <v>405</v>
      </c>
      <c r="AW322" s="144"/>
      <c r="AX322" s="144"/>
      <c r="AY322" s="144"/>
      <c r="AZ322" s="144"/>
      <c r="BA322" s="144"/>
      <c r="BB322" s="144"/>
      <c r="BC322" s="144"/>
      <c r="BD322" s="143">
        <f>SUM(AW322:BC322)</f>
        <v>0</v>
      </c>
    </row>
    <row r="323" spans="1:56" ht="12.75" hidden="1" customHeight="1" outlineLevel="1" x14ac:dyDescent="0.2">
      <c r="A323" s="292" t="s">
        <v>688</v>
      </c>
      <c r="B323" s="346"/>
      <c r="C323" s="8" t="s">
        <v>3</v>
      </c>
      <c r="D323" s="5" t="s">
        <v>9</v>
      </c>
      <c r="E323" s="5"/>
      <c r="F323" s="5"/>
      <c r="G323" s="15"/>
      <c r="H323" s="143">
        <f>SUMIF($I$3:$BD$3,$H$3,$I323:$BD323)</f>
        <v>2047</v>
      </c>
      <c r="I323" s="144">
        <v>28</v>
      </c>
      <c r="J323" s="144">
        <v>71</v>
      </c>
      <c r="K323" s="144">
        <v>91</v>
      </c>
      <c r="L323" s="144">
        <v>68</v>
      </c>
      <c r="M323" s="144">
        <v>77</v>
      </c>
      <c r="N323" s="144">
        <v>178</v>
      </c>
      <c r="O323" s="144">
        <v>41</v>
      </c>
      <c r="P323" s="143">
        <f>SUM(I323:O323)</f>
        <v>554</v>
      </c>
      <c r="Q323" s="144">
        <v>98</v>
      </c>
      <c r="R323" s="144">
        <v>123</v>
      </c>
      <c r="S323" s="144">
        <v>151</v>
      </c>
      <c r="T323" s="144">
        <v>42</v>
      </c>
      <c r="U323" s="144">
        <v>49</v>
      </c>
      <c r="V323" s="144">
        <v>69</v>
      </c>
      <c r="W323" s="144">
        <v>32</v>
      </c>
      <c r="X323" s="143">
        <f>SUM(Q323:W323)</f>
        <v>564</v>
      </c>
      <c r="Y323" s="144">
        <v>38</v>
      </c>
      <c r="Z323" s="144">
        <v>55</v>
      </c>
      <c r="AA323" s="144">
        <v>49</v>
      </c>
      <c r="AB323" s="144">
        <v>36</v>
      </c>
      <c r="AC323" s="144">
        <v>43</v>
      </c>
      <c r="AD323" s="144">
        <v>44</v>
      </c>
      <c r="AE323" s="144">
        <v>26</v>
      </c>
      <c r="AF323" s="143">
        <f>SUM(Y323:AE323)</f>
        <v>291</v>
      </c>
      <c r="AG323" s="144">
        <v>27</v>
      </c>
      <c r="AH323" s="144">
        <v>66</v>
      </c>
      <c r="AI323" s="144">
        <v>111</v>
      </c>
      <c r="AJ323" s="144">
        <v>143</v>
      </c>
      <c r="AK323" s="144">
        <v>53</v>
      </c>
      <c r="AL323" s="144">
        <v>112</v>
      </c>
      <c r="AM323" s="144">
        <v>82</v>
      </c>
      <c r="AN323" s="143">
        <f>SUM(AG323:AM323)</f>
        <v>594</v>
      </c>
      <c r="AO323" s="144">
        <v>66</v>
      </c>
      <c r="AP323" s="144">
        <v>98</v>
      </c>
      <c r="AQ323" s="144">
        <v>35</v>
      </c>
      <c r="AR323" s="144">
        <v>57</v>
      </c>
      <c r="AS323" s="144">
        <v>42</v>
      </c>
      <c r="AT323" s="144">
        <v>35</v>
      </c>
      <c r="AU323" s="144">
        <v>46</v>
      </c>
      <c r="AV323" s="143">
        <f>SUM(AO323:AU323)</f>
        <v>379</v>
      </c>
      <c r="AW323" s="144"/>
      <c r="AX323" s="144"/>
      <c r="AY323" s="144"/>
      <c r="AZ323" s="144"/>
      <c r="BA323" s="144"/>
      <c r="BB323" s="144"/>
      <c r="BC323" s="144"/>
      <c r="BD323" s="143">
        <f>SUM(AW323:BC323)</f>
        <v>0</v>
      </c>
    </row>
    <row r="324" spans="1:56" ht="12.75" hidden="1" customHeight="1" outlineLevel="1" x14ac:dyDescent="0.2">
      <c r="A324" s="292" t="s">
        <v>689</v>
      </c>
      <c r="B324" s="346"/>
      <c r="C324" s="8" t="s">
        <v>33</v>
      </c>
      <c r="D324" s="5" t="s">
        <v>9</v>
      </c>
      <c r="E324" s="5"/>
      <c r="F324" s="5"/>
      <c r="G324" s="15"/>
      <c r="H324" s="143">
        <f>SUMIF($I$3:$BD$3,$H$3,$I324:$BD324)</f>
        <v>1407</v>
      </c>
      <c r="I324" s="144">
        <v>23</v>
      </c>
      <c r="J324" s="144">
        <v>54</v>
      </c>
      <c r="K324" s="144">
        <v>82</v>
      </c>
      <c r="L324" s="144">
        <v>65</v>
      </c>
      <c r="M324" s="144">
        <v>60</v>
      </c>
      <c r="N324" s="144">
        <v>82</v>
      </c>
      <c r="O324" s="144">
        <v>29</v>
      </c>
      <c r="P324" s="143">
        <f>SUM(I324:O324)</f>
        <v>395</v>
      </c>
      <c r="Q324" s="144">
        <v>38</v>
      </c>
      <c r="R324" s="144">
        <v>61</v>
      </c>
      <c r="S324" s="144">
        <v>79</v>
      </c>
      <c r="T324" s="144">
        <v>24</v>
      </c>
      <c r="U324" s="144">
        <v>41</v>
      </c>
      <c r="V324" s="144">
        <v>44</v>
      </c>
      <c r="W324" s="144">
        <v>24</v>
      </c>
      <c r="X324" s="143">
        <f>SUM(Q324:W324)</f>
        <v>311</v>
      </c>
      <c r="Y324" s="144">
        <v>36</v>
      </c>
      <c r="Z324" s="144">
        <v>40</v>
      </c>
      <c r="AA324" s="144">
        <v>47</v>
      </c>
      <c r="AB324" s="144">
        <v>26</v>
      </c>
      <c r="AC324" s="144">
        <v>38</v>
      </c>
      <c r="AD324" s="144">
        <v>42</v>
      </c>
      <c r="AE324" s="144">
        <v>24</v>
      </c>
      <c r="AF324" s="143">
        <f>SUM(Y324:AE324)</f>
        <v>253</v>
      </c>
      <c r="AG324" s="144">
        <v>25</v>
      </c>
      <c r="AH324" s="144">
        <v>50</v>
      </c>
      <c r="AI324" s="144">
        <v>53</v>
      </c>
      <c r="AJ324" s="144">
        <v>92</v>
      </c>
      <c r="AK324" s="144">
        <v>33</v>
      </c>
      <c r="AL324" s="144">
        <v>73</v>
      </c>
      <c r="AM324" s="144">
        <v>70</v>
      </c>
      <c r="AN324" s="143">
        <f>SUM(AG324:AM324)</f>
        <v>396</v>
      </c>
      <c r="AO324" s="144">
        <v>57</v>
      </c>
      <c r="AP324" s="144">
        <v>71</v>
      </c>
      <c r="AQ324" s="144">
        <v>33</v>
      </c>
      <c r="AR324" s="144">
        <v>57</v>
      </c>
      <c r="AS324" s="144">
        <v>42</v>
      </c>
      <c r="AT324" s="144">
        <v>33</v>
      </c>
      <c r="AU324" s="144">
        <v>43</v>
      </c>
      <c r="AV324" s="143">
        <f>SUM(AO324:AU324)</f>
        <v>336</v>
      </c>
      <c r="AW324" s="144"/>
      <c r="AX324" s="144"/>
      <c r="AY324" s="144"/>
      <c r="AZ324" s="144"/>
      <c r="BA324" s="144"/>
      <c r="BB324" s="144"/>
      <c r="BC324" s="144"/>
      <c r="BD324" s="143">
        <f>SUM(AW324:BC324)</f>
        <v>0</v>
      </c>
    </row>
    <row r="325" spans="1:56" s="48" customFormat="1" ht="12.75" hidden="1" customHeight="1" outlineLevel="1" x14ac:dyDescent="0.2">
      <c r="A325" s="293"/>
      <c r="B325" s="346"/>
      <c r="C325" s="42" t="s">
        <v>13</v>
      </c>
      <c r="D325" s="43" t="s">
        <v>4</v>
      </c>
      <c r="E325" s="43"/>
      <c r="F325" s="43"/>
      <c r="G325" s="44"/>
      <c r="H325" s="145">
        <f>IF(ISERROR(H324/H322),0,H324/H322)</f>
        <v>0.62981199641897945</v>
      </c>
      <c r="I325" s="146">
        <v>0.7931034482758621</v>
      </c>
      <c r="J325" s="146">
        <v>0.72</v>
      </c>
      <c r="K325" s="146">
        <v>0.89130434782608692</v>
      </c>
      <c r="L325" s="146">
        <v>0.95588235294117652</v>
      </c>
      <c r="M325" s="146">
        <v>0.75</v>
      </c>
      <c r="N325" s="146">
        <v>0.35964912280701755</v>
      </c>
      <c r="O325" s="146">
        <v>0.65909090909090906</v>
      </c>
      <c r="P325" s="145">
        <f>IF(ISERROR(P324/P322),0,P324/P322)</f>
        <v>0.64123376623376627</v>
      </c>
      <c r="Q325" s="146">
        <v>0.35514018691588783</v>
      </c>
      <c r="R325" s="146">
        <v>0.45522388059701491</v>
      </c>
      <c r="S325" s="146">
        <v>0.44134078212290501</v>
      </c>
      <c r="T325" s="146">
        <v>0.48979591836734693</v>
      </c>
      <c r="U325" s="146">
        <v>0.80392156862745101</v>
      </c>
      <c r="V325" s="146">
        <v>0.5641025641025641</v>
      </c>
      <c r="W325" s="146">
        <v>0.72727272727272729</v>
      </c>
      <c r="X325" s="145">
        <f>IF(ISERROR(X324/X322),0,X324/X322)</f>
        <v>0.49286846275752771</v>
      </c>
      <c r="Y325" s="146">
        <v>0.94736842105263153</v>
      </c>
      <c r="Z325" s="146">
        <v>0.70175438596491224</v>
      </c>
      <c r="AA325" s="146">
        <v>0.95918367346938771</v>
      </c>
      <c r="AB325" s="146">
        <v>0.72222222222222221</v>
      </c>
      <c r="AC325" s="146">
        <v>0.82608695652173914</v>
      </c>
      <c r="AD325" s="146">
        <v>0.93333333333333335</v>
      </c>
      <c r="AE325" s="146">
        <v>0.92307692307692313</v>
      </c>
      <c r="AF325" s="145">
        <f>IF(ISERROR(AF324/AF322),0,AF324/AF322)</f>
        <v>0.85185185185185186</v>
      </c>
      <c r="AG325" s="146">
        <v>0.92592592592592593</v>
      </c>
      <c r="AH325" s="146">
        <v>0.72463768115942029</v>
      </c>
      <c r="AI325" s="146">
        <v>0.4344262295081967</v>
      </c>
      <c r="AJ325" s="146">
        <v>0.59740259740259738</v>
      </c>
      <c r="AK325" s="146">
        <v>0.57894736842105265</v>
      </c>
      <c r="AL325" s="146">
        <v>0.61864406779661019</v>
      </c>
      <c r="AM325" s="146">
        <v>0.85365853658536583</v>
      </c>
      <c r="AN325" s="145">
        <f>IF(ISERROR(AN324/AN322),0,AN324/AN322)</f>
        <v>0.62957074721780604</v>
      </c>
      <c r="AO325" s="146">
        <v>0.75</v>
      </c>
      <c r="AP325" s="146">
        <v>0.6339285714285714</v>
      </c>
      <c r="AQ325" s="146">
        <v>0.91666666666666663</v>
      </c>
      <c r="AR325" s="146">
        <v>1</v>
      </c>
      <c r="AS325" s="146">
        <v>1</v>
      </c>
      <c r="AT325" s="146">
        <v>0.91666666666666663</v>
      </c>
      <c r="AU325" s="146">
        <v>0.93478260869565222</v>
      </c>
      <c r="AV325" s="145">
        <f>IF(ISERROR(AV324/AV322),0,AV324/AV322)</f>
        <v>0.82962962962962961</v>
      </c>
      <c r="AW325" s="146"/>
      <c r="AX325" s="146"/>
      <c r="AY325" s="146"/>
      <c r="AZ325" s="146"/>
      <c r="BA325" s="146"/>
      <c r="BB325" s="146"/>
      <c r="BC325" s="146"/>
      <c r="BD325" s="145">
        <f>IF(ISERROR(BD324/BD322),0,BD324/BD322)</f>
        <v>0</v>
      </c>
    </row>
    <row r="326" spans="1:56" s="49" customFormat="1" ht="12.75" hidden="1" customHeight="1" outlineLevel="1" x14ac:dyDescent="0.2">
      <c r="A326" s="293"/>
      <c r="B326" s="346"/>
      <c r="C326" s="42" t="s">
        <v>5</v>
      </c>
      <c r="D326" s="43" t="s">
        <v>4</v>
      </c>
      <c r="E326" s="43"/>
      <c r="F326" s="43"/>
      <c r="G326" s="44"/>
      <c r="H326" s="145">
        <f>IF(ISERROR((H322-H323)/H322),0,(H322-H323)/H322)</f>
        <v>8.3706356311548796E-2</v>
      </c>
      <c r="I326" s="146">
        <v>3.4482758620689655E-2</v>
      </c>
      <c r="J326" s="146">
        <v>5.3333333333333337E-2</v>
      </c>
      <c r="K326" s="146">
        <v>1.0869565217391304E-2</v>
      </c>
      <c r="L326" s="146">
        <v>0</v>
      </c>
      <c r="M326" s="146">
        <v>3.7499999999999999E-2</v>
      </c>
      <c r="N326" s="146">
        <v>0.21929824561403508</v>
      </c>
      <c r="O326" s="146">
        <v>6.8181818181818177E-2</v>
      </c>
      <c r="P326" s="145">
        <f>IF(ISERROR((P322-P323)/P322),0,(P322-P323)/P322)</f>
        <v>0.10064935064935066</v>
      </c>
      <c r="Q326" s="146">
        <v>8.4112149532710276E-2</v>
      </c>
      <c r="R326" s="146">
        <v>8.2089552238805971E-2</v>
      </c>
      <c r="S326" s="146">
        <v>0.15642458100558659</v>
      </c>
      <c r="T326" s="146">
        <v>0.14285714285714285</v>
      </c>
      <c r="U326" s="146">
        <v>3.9215686274509803E-2</v>
      </c>
      <c r="V326" s="146">
        <v>0.11538461538461539</v>
      </c>
      <c r="W326" s="146">
        <v>3.0303030303030304E-2</v>
      </c>
      <c r="X326" s="145">
        <f>IF(ISERROR((X322-X323)/X322),0,(X322-X323)/X322)</f>
        <v>0.10618066561014262</v>
      </c>
      <c r="Y326" s="146">
        <v>0</v>
      </c>
      <c r="Z326" s="146">
        <v>3.5087719298245612E-2</v>
      </c>
      <c r="AA326" s="146">
        <v>0</v>
      </c>
      <c r="AB326" s="146">
        <v>0</v>
      </c>
      <c r="AC326" s="146">
        <v>6.5217391304347824E-2</v>
      </c>
      <c r="AD326" s="146">
        <v>2.2222222222222223E-2</v>
      </c>
      <c r="AE326" s="146">
        <v>0</v>
      </c>
      <c r="AF326" s="145">
        <f>IF(ISERROR((AF322-AF323)/AF322),0,(AF322-AF323)/AF322)</f>
        <v>2.0202020202020204E-2</v>
      </c>
      <c r="AG326" s="146">
        <v>0</v>
      </c>
      <c r="AH326" s="146">
        <v>4.3478260869565216E-2</v>
      </c>
      <c r="AI326" s="146">
        <v>9.0163934426229511E-2</v>
      </c>
      <c r="AJ326" s="146">
        <v>7.1428571428571425E-2</v>
      </c>
      <c r="AK326" s="146">
        <v>7.0175438596491224E-2</v>
      </c>
      <c r="AL326" s="146">
        <v>5.0847457627118647E-2</v>
      </c>
      <c r="AM326" s="146">
        <v>0</v>
      </c>
      <c r="AN326" s="145">
        <f>IF(ISERROR((AN322-AN323)/AN322),0,(AN322-AN323)/AN322)</f>
        <v>5.5643879173290937E-2</v>
      </c>
      <c r="AO326" s="146">
        <v>0.13157894736842105</v>
      </c>
      <c r="AP326" s="146">
        <v>0.125</v>
      </c>
      <c r="AQ326" s="146">
        <v>2.7777777777777776E-2</v>
      </c>
      <c r="AR326" s="146">
        <v>0</v>
      </c>
      <c r="AS326" s="146">
        <v>0</v>
      </c>
      <c r="AT326" s="146">
        <v>2.7777777777777776E-2</v>
      </c>
      <c r="AU326" s="146">
        <v>0</v>
      </c>
      <c r="AV326" s="145">
        <f>IF(ISERROR((AV322-AV323)/AV322),0,(AV322-AV323)/AV322)</f>
        <v>6.4197530864197536E-2</v>
      </c>
      <c r="AW326" s="146"/>
      <c r="AX326" s="146"/>
      <c r="AY326" s="146"/>
      <c r="AZ326" s="146"/>
      <c r="BA326" s="146"/>
      <c r="BB326" s="146"/>
      <c r="BC326" s="146"/>
      <c r="BD326" s="145">
        <f>IF(ISERROR((BD322-BD323)/BD322),0,(BD322-BD323)/BD322)</f>
        <v>0</v>
      </c>
    </row>
    <row r="327" spans="1:56" ht="12.75" hidden="1" customHeight="1" outlineLevel="2" x14ac:dyDescent="0.2">
      <c r="A327" s="292" t="s">
        <v>690</v>
      </c>
      <c r="B327" s="346"/>
      <c r="C327" s="8" t="s">
        <v>46</v>
      </c>
      <c r="D327" s="5"/>
      <c r="E327" s="5"/>
      <c r="F327" s="5"/>
      <c r="G327" s="15"/>
      <c r="H327" s="143">
        <f>SUMIF($I$3:$BD$3,$H$3,$I327:$BD327)</f>
        <v>220179</v>
      </c>
      <c r="I327" s="144">
        <v>1064</v>
      </c>
      <c r="J327" s="144">
        <v>4896</v>
      </c>
      <c r="K327" s="144">
        <v>1470</v>
      </c>
      <c r="L327" s="144">
        <v>506</v>
      </c>
      <c r="M327" s="144">
        <v>5374</v>
      </c>
      <c r="N327" s="144">
        <v>44454</v>
      </c>
      <c r="O327" s="144">
        <v>4734</v>
      </c>
      <c r="P327" s="143">
        <f>SUM(I327:O327)</f>
        <v>62498</v>
      </c>
      <c r="Q327" s="144">
        <v>20580</v>
      </c>
      <c r="R327" s="144">
        <v>19825</v>
      </c>
      <c r="S327" s="144">
        <v>36489</v>
      </c>
      <c r="T327" s="144">
        <v>5666</v>
      </c>
      <c r="U327" s="144">
        <v>1554</v>
      </c>
      <c r="V327" s="144">
        <v>7794</v>
      </c>
      <c r="W327" s="144">
        <v>1707</v>
      </c>
      <c r="X327" s="143">
        <f>SUM(Q327:W327)</f>
        <v>93615</v>
      </c>
      <c r="Y327" s="144">
        <v>1481</v>
      </c>
      <c r="Z327" s="144">
        <v>2492</v>
      </c>
      <c r="AA327" s="144">
        <v>130</v>
      </c>
      <c r="AB327" s="144">
        <v>2232</v>
      </c>
      <c r="AC327" s="144">
        <v>1038</v>
      </c>
      <c r="AD327" s="144">
        <v>797</v>
      </c>
      <c r="AE327" s="144">
        <v>420</v>
      </c>
      <c r="AF327" s="143">
        <f>SUM(Y327:AE327)</f>
        <v>8590</v>
      </c>
      <c r="AG327" s="144">
        <v>329</v>
      </c>
      <c r="AH327" s="144">
        <v>3298</v>
      </c>
      <c r="AI327" s="144">
        <v>16604</v>
      </c>
      <c r="AJ327" s="144">
        <v>16018</v>
      </c>
      <c r="AK327" s="144">
        <v>4728</v>
      </c>
      <c r="AL327" s="144">
        <v>10494</v>
      </c>
      <c r="AM327" s="144">
        <v>3228</v>
      </c>
      <c r="AN327" s="143">
        <f>SUM(AG327:AM327)</f>
        <v>54699</v>
      </c>
      <c r="AO327" s="144">
        <v>4716</v>
      </c>
      <c r="AP327" s="144">
        <v>8502</v>
      </c>
      <c r="AQ327" s="144">
        <v>203</v>
      </c>
      <c r="AR327" s="144">
        <v>33</v>
      </c>
      <c r="AS327" s="144">
        <v>25</v>
      </c>
      <c r="AT327" s="144">
        <v>341</v>
      </c>
      <c r="AU327" s="144">
        <v>267</v>
      </c>
      <c r="AV327" s="143">
        <f>SUM(AO327:AU327)</f>
        <v>14087</v>
      </c>
      <c r="AW327" s="144"/>
      <c r="AX327" s="144"/>
      <c r="AY327" s="144"/>
      <c r="AZ327" s="144"/>
      <c r="BA327" s="144"/>
      <c r="BB327" s="144"/>
      <c r="BC327" s="144"/>
      <c r="BD327" s="143">
        <f>SUM(AW327:BC327)</f>
        <v>0</v>
      </c>
    </row>
    <row r="328" spans="1:56" ht="12.75" hidden="1" customHeight="1" outlineLevel="1" x14ac:dyDescent="0.2">
      <c r="A328" s="292"/>
      <c r="B328" s="346"/>
      <c r="C328" s="8" t="s">
        <v>14</v>
      </c>
      <c r="D328" s="5"/>
      <c r="E328" s="5"/>
      <c r="F328" s="5"/>
      <c r="G328" s="15"/>
      <c r="H328" s="143">
        <f>IF(ISERROR(H327/H323),0,H327/H323)</f>
        <v>107.56179775280899</v>
      </c>
      <c r="I328" s="144">
        <v>38</v>
      </c>
      <c r="J328" s="144">
        <v>68.957746478873233</v>
      </c>
      <c r="K328" s="144">
        <v>16.153846153846153</v>
      </c>
      <c r="L328" s="144">
        <v>7.4411764705882355</v>
      </c>
      <c r="M328" s="144">
        <v>69.79220779220779</v>
      </c>
      <c r="N328" s="144">
        <v>249.74157303370785</v>
      </c>
      <c r="O328" s="144">
        <v>115.46341463414635</v>
      </c>
      <c r="P328" s="143">
        <f>IF(ISERROR(P327/P323),0,P327/P323)</f>
        <v>112.81227436823104</v>
      </c>
      <c r="Q328" s="144">
        <v>210</v>
      </c>
      <c r="R328" s="144">
        <v>161.17886178861789</v>
      </c>
      <c r="S328" s="144">
        <v>241.64900662251657</v>
      </c>
      <c r="T328" s="144">
        <v>134.9047619047619</v>
      </c>
      <c r="U328" s="144">
        <v>31.714285714285715</v>
      </c>
      <c r="V328" s="144">
        <v>112.95652173913044</v>
      </c>
      <c r="W328" s="144">
        <v>53.34375</v>
      </c>
      <c r="X328" s="143">
        <f>IF(ISERROR(X327/X323),0,X327/X323)</f>
        <v>165.9840425531915</v>
      </c>
      <c r="Y328" s="144">
        <v>38.973684210526315</v>
      </c>
      <c r="Z328" s="144">
        <v>45.309090909090912</v>
      </c>
      <c r="AA328" s="144">
        <v>2.6530612244897958</v>
      </c>
      <c r="AB328" s="144">
        <v>62</v>
      </c>
      <c r="AC328" s="144">
        <v>24.13953488372093</v>
      </c>
      <c r="AD328" s="144">
        <v>18.113636363636363</v>
      </c>
      <c r="AE328" s="144">
        <v>16.153846153846153</v>
      </c>
      <c r="AF328" s="143">
        <f>IF(ISERROR(AF327/AF323),0,AF327/AF323)</f>
        <v>29.518900343642613</v>
      </c>
      <c r="AG328" s="144">
        <v>12.185185185185185</v>
      </c>
      <c r="AH328" s="144">
        <v>49.969696969696969</v>
      </c>
      <c r="AI328" s="144">
        <v>149.58558558558559</v>
      </c>
      <c r="AJ328" s="144">
        <v>112.01398601398601</v>
      </c>
      <c r="AK328" s="144">
        <v>89.20754716981132</v>
      </c>
      <c r="AL328" s="144">
        <v>93.696428571428569</v>
      </c>
      <c r="AM328" s="144">
        <v>39.365853658536587</v>
      </c>
      <c r="AN328" s="143">
        <f>IF(ISERROR(AN327/AN323),0,AN327/AN323)</f>
        <v>92.085858585858588</v>
      </c>
      <c r="AO328" s="144">
        <v>71.454545454545453</v>
      </c>
      <c r="AP328" s="144">
        <v>86.755102040816325</v>
      </c>
      <c r="AQ328" s="144">
        <v>5.8</v>
      </c>
      <c r="AR328" s="144">
        <v>0.57894736842105265</v>
      </c>
      <c r="AS328" s="144">
        <v>0.59523809523809523</v>
      </c>
      <c r="AT328" s="144">
        <v>9.742857142857142</v>
      </c>
      <c r="AU328" s="144">
        <v>5.8043478260869561</v>
      </c>
      <c r="AV328" s="143">
        <f>IF(ISERROR(AV327/AV323),0,AV327/AV323)</f>
        <v>37.168865435356203</v>
      </c>
      <c r="AW328" s="144"/>
      <c r="AX328" s="144"/>
      <c r="AY328" s="144"/>
      <c r="AZ328" s="144"/>
      <c r="BA328" s="144"/>
      <c r="BB328" s="144"/>
      <c r="BC328" s="144"/>
      <c r="BD328" s="143">
        <f>IF(ISERROR(BD327/BD323),0,BD327/BD323)</f>
        <v>0</v>
      </c>
    </row>
    <row r="329" spans="1:56" ht="12.75" hidden="1" customHeight="1" outlineLevel="1" x14ac:dyDescent="0.2">
      <c r="A329" s="292" t="s">
        <v>691</v>
      </c>
      <c r="B329" s="346"/>
      <c r="C329" s="128" t="s">
        <v>141</v>
      </c>
      <c r="D329" s="5" t="s">
        <v>9</v>
      </c>
      <c r="E329" s="5"/>
      <c r="F329" s="5"/>
      <c r="G329" s="15"/>
      <c r="H329" s="143">
        <f>SUMIF($I$3:$BD$3,$H$3,$I329:$BD329)</f>
        <v>893</v>
      </c>
      <c r="I329" s="144">
        <v>0</v>
      </c>
      <c r="J329" s="144">
        <v>15</v>
      </c>
      <c r="K329" s="144">
        <v>0</v>
      </c>
      <c r="L329" s="144">
        <v>0</v>
      </c>
      <c r="M329" s="144">
        <v>29</v>
      </c>
      <c r="N329" s="144">
        <v>193</v>
      </c>
      <c r="O329" s="144">
        <v>0</v>
      </c>
      <c r="P329" s="143">
        <f>SUM(I329:O329)</f>
        <v>237</v>
      </c>
      <c r="Q329" s="144">
        <v>69</v>
      </c>
      <c r="R329" s="144">
        <v>100</v>
      </c>
      <c r="S329" s="144">
        <v>153</v>
      </c>
      <c r="T329" s="144">
        <v>3</v>
      </c>
      <c r="U329" s="144">
        <v>0</v>
      </c>
      <c r="V329" s="144">
        <v>35</v>
      </c>
      <c r="W329" s="144">
        <v>0</v>
      </c>
      <c r="X329" s="143">
        <f>SUM(Q329:W329)</f>
        <v>360</v>
      </c>
      <c r="Y329" s="144">
        <v>0</v>
      </c>
      <c r="Z329" s="144">
        <v>0</v>
      </c>
      <c r="AA329" s="144">
        <v>0</v>
      </c>
      <c r="AB329" s="144">
        <v>0</v>
      </c>
      <c r="AC329" s="144">
        <v>0</v>
      </c>
      <c r="AD329" s="144">
        <v>0</v>
      </c>
      <c r="AE329" s="144">
        <v>0</v>
      </c>
      <c r="AF329" s="143">
        <f>SUM(Y329:AE329)</f>
        <v>0</v>
      </c>
      <c r="AG329" s="144">
        <v>0</v>
      </c>
      <c r="AH329" s="144">
        <v>27</v>
      </c>
      <c r="AI329" s="144">
        <v>87</v>
      </c>
      <c r="AJ329" s="144">
        <v>124</v>
      </c>
      <c r="AK329" s="144">
        <v>0</v>
      </c>
      <c r="AL329" s="144">
        <v>30</v>
      </c>
      <c r="AM329" s="144">
        <v>0</v>
      </c>
      <c r="AN329" s="143">
        <f>SUM(AG329:AM329)</f>
        <v>268</v>
      </c>
      <c r="AO329" s="144">
        <v>0</v>
      </c>
      <c r="AP329" s="144">
        <v>72</v>
      </c>
      <c r="AQ329" s="144">
        <v>0</v>
      </c>
      <c r="AR329" s="144">
        <v>0</v>
      </c>
      <c r="AS329" s="144">
        <v>0</v>
      </c>
      <c r="AT329" s="144">
        <v>0</v>
      </c>
      <c r="AU329" s="144">
        <v>0</v>
      </c>
      <c r="AV329" s="143">
        <f>SUM(AO329:AU329)</f>
        <v>72</v>
      </c>
      <c r="AW329" s="144"/>
      <c r="AX329" s="144"/>
      <c r="AY329" s="144"/>
      <c r="AZ329" s="144"/>
      <c r="BA329" s="144"/>
      <c r="BB329" s="144"/>
      <c r="BC329" s="144"/>
      <c r="BD329" s="143">
        <f>SUM(AW329:BC329)</f>
        <v>0</v>
      </c>
    </row>
    <row r="330" spans="1:56" ht="12.75" hidden="1" customHeight="1" outlineLevel="1" x14ac:dyDescent="0.2">
      <c r="A330" s="268"/>
      <c r="B330" s="346"/>
      <c r="C330" s="128" t="s">
        <v>142</v>
      </c>
      <c r="D330" s="5" t="s">
        <v>9</v>
      </c>
      <c r="E330" s="5"/>
      <c r="F330" s="5"/>
      <c r="G330" s="15"/>
      <c r="H330" s="143">
        <f>SUMIF($I$3:$BD$3,$H$3,$I330:$BD330)</f>
        <v>768</v>
      </c>
      <c r="I330" s="144">
        <v>0</v>
      </c>
      <c r="J330" s="144">
        <v>14</v>
      </c>
      <c r="K330" s="144">
        <v>0</v>
      </c>
      <c r="L330" s="144">
        <v>0</v>
      </c>
      <c r="M330" s="144">
        <v>26</v>
      </c>
      <c r="N330" s="144">
        <v>150</v>
      </c>
      <c r="O330" s="144">
        <v>0</v>
      </c>
      <c r="P330" s="143">
        <f>SUM(I330:O330)</f>
        <v>190</v>
      </c>
      <c r="Q330" s="144">
        <v>61</v>
      </c>
      <c r="R330" s="144">
        <v>92</v>
      </c>
      <c r="S330" s="144">
        <v>128</v>
      </c>
      <c r="T330" s="144">
        <v>3</v>
      </c>
      <c r="U330" s="144">
        <v>0</v>
      </c>
      <c r="V330" s="144">
        <v>31</v>
      </c>
      <c r="W330" s="144">
        <v>0</v>
      </c>
      <c r="X330" s="143">
        <f>SUM(Q330:W330)</f>
        <v>315</v>
      </c>
      <c r="Y330" s="144">
        <v>0</v>
      </c>
      <c r="Z330" s="144">
        <v>0</v>
      </c>
      <c r="AA330" s="144">
        <v>0</v>
      </c>
      <c r="AB330" s="144">
        <v>0</v>
      </c>
      <c r="AC330" s="144">
        <v>0</v>
      </c>
      <c r="AD330" s="144">
        <v>0</v>
      </c>
      <c r="AE330" s="144">
        <v>0</v>
      </c>
      <c r="AF330" s="143">
        <f>SUM(Y330:AE330)</f>
        <v>0</v>
      </c>
      <c r="AG330" s="144">
        <v>0</v>
      </c>
      <c r="AH330" s="144">
        <v>25</v>
      </c>
      <c r="AI330" s="144">
        <v>76</v>
      </c>
      <c r="AJ330" s="144">
        <v>114</v>
      </c>
      <c r="AK330" s="144">
        <v>0</v>
      </c>
      <c r="AL330" s="144">
        <v>26</v>
      </c>
      <c r="AM330" s="144">
        <v>0</v>
      </c>
      <c r="AN330" s="143">
        <f>SUM(AG330:AM330)</f>
        <v>241</v>
      </c>
      <c r="AO330" s="144">
        <v>0</v>
      </c>
      <c r="AP330" s="144">
        <v>62</v>
      </c>
      <c r="AQ330" s="144">
        <v>0</v>
      </c>
      <c r="AR330" s="144">
        <v>0</v>
      </c>
      <c r="AS330" s="144">
        <v>0</v>
      </c>
      <c r="AT330" s="144">
        <v>0</v>
      </c>
      <c r="AU330" s="144">
        <v>0</v>
      </c>
      <c r="AV330" s="143">
        <f>SUM(AO330:AU330)</f>
        <v>62</v>
      </c>
      <c r="AW330" s="144"/>
      <c r="AX330" s="144"/>
      <c r="AY330" s="144"/>
      <c r="AZ330" s="144"/>
      <c r="BA330" s="144"/>
      <c r="BB330" s="144"/>
      <c r="BC330" s="144"/>
      <c r="BD330" s="143">
        <f>SUM(AW330:BC330)</f>
        <v>0</v>
      </c>
    </row>
    <row r="331" spans="1:56" ht="12.75" hidden="1" customHeight="1" outlineLevel="1" x14ac:dyDescent="0.2">
      <c r="A331" s="291" t="s">
        <v>692</v>
      </c>
      <c r="B331" s="346"/>
      <c r="C331" s="8" t="s">
        <v>145</v>
      </c>
      <c r="D331" s="5" t="s">
        <v>9</v>
      </c>
      <c r="E331" s="5"/>
      <c r="F331" s="5"/>
      <c r="G331" s="15"/>
      <c r="H331" s="143"/>
      <c r="I331" s="144"/>
      <c r="J331" s="144"/>
      <c r="K331" s="144"/>
      <c r="L331" s="144"/>
      <c r="M331" s="144"/>
      <c r="N331" s="144"/>
      <c r="O331" s="144"/>
      <c r="P331" s="143"/>
      <c r="Q331" s="144"/>
      <c r="R331" s="144"/>
      <c r="S331" s="144"/>
      <c r="T331" s="144"/>
      <c r="U331" s="144"/>
      <c r="V331" s="144"/>
      <c r="W331" s="144"/>
      <c r="X331" s="143"/>
      <c r="Y331" s="144"/>
      <c r="Z331" s="144"/>
      <c r="AA331" s="144"/>
      <c r="AB331" s="144"/>
      <c r="AC331" s="144"/>
      <c r="AD331" s="144"/>
      <c r="AE331" s="144"/>
      <c r="AF331" s="143"/>
      <c r="AG331" s="144"/>
      <c r="AH331" s="144"/>
      <c r="AI331" s="144"/>
      <c r="AJ331" s="144"/>
      <c r="AK331" s="144"/>
      <c r="AL331" s="144"/>
      <c r="AM331" s="144"/>
      <c r="AN331" s="143"/>
      <c r="AO331" s="144"/>
      <c r="AP331" s="144"/>
      <c r="AQ331" s="144"/>
      <c r="AR331" s="144"/>
      <c r="AS331" s="144"/>
      <c r="AT331" s="144"/>
      <c r="AU331" s="144"/>
      <c r="AV331" s="143"/>
      <c r="AW331" s="144"/>
      <c r="AX331" s="144"/>
      <c r="AY331" s="144"/>
      <c r="AZ331" s="144"/>
      <c r="BA331" s="144"/>
      <c r="BB331" s="144"/>
      <c r="BC331" s="144"/>
      <c r="BD331" s="143"/>
    </row>
    <row r="332" spans="1:56" ht="12.75" hidden="1" customHeight="1" outlineLevel="1" x14ac:dyDescent="0.2">
      <c r="A332" s="291" t="s">
        <v>693</v>
      </c>
      <c r="B332" s="346"/>
      <c r="C332" s="8" t="s">
        <v>146</v>
      </c>
      <c r="D332" s="43" t="s">
        <v>4</v>
      </c>
      <c r="E332" s="5"/>
      <c r="F332" s="5"/>
      <c r="G332" s="15"/>
      <c r="H332" s="143"/>
      <c r="I332" s="144"/>
      <c r="J332" s="144"/>
      <c r="K332" s="144"/>
      <c r="L332" s="144"/>
      <c r="M332" s="144"/>
      <c r="N332" s="144"/>
      <c r="O332" s="144"/>
      <c r="P332" s="143"/>
      <c r="Q332" s="144"/>
      <c r="R332" s="144"/>
      <c r="S332" s="144"/>
      <c r="T332" s="144"/>
      <c r="U332" s="144"/>
      <c r="V332" s="144"/>
      <c r="W332" s="144"/>
      <c r="X332" s="143"/>
      <c r="Y332" s="144"/>
      <c r="Z332" s="144"/>
      <c r="AA332" s="144"/>
      <c r="AB332" s="144"/>
      <c r="AC332" s="144"/>
      <c r="AD332" s="144"/>
      <c r="AE332" s="144"/>
      <c r="AF332" s="143"/>
      <c r="AG332" s="144"/>
      <c r="AH332" s="144"/>
      <c r="AI332" s="144"/>
      <c r="AJ332" s="144"/>
      <c r="AK332" s="144"/>
      <c r="AL332" s="144"/>
      <c r="AM332" s="144"/>
      <c r="AN332" s="143"/>
      <c r="AO332" s="144"/>
      <c r="AP332" s="144"/>
      <c r="AQ332" s="144"/>
      <c r="AR332" s="144"/>
      <c r="AS332" s="144"/>
      <c r="AT332" s="144"/>
      <c r="AU332" s="144"/>
      <c r="AV332" s="143"/>
      <c r="AW332" s="144"/>
      <c r="AX332" s="144"/>
      <c r="AY332" s="144"/>
      <c r="AZ332" s="144"/>
      <c r="BA332" s="144"/>
      <c r="BB332" s="144"/>
      <c r="BC332" s="144"/>
      <c r="BD332" s="143"/>
    </row>
    <row r="333" spans="1:56" ht="12.75" hidden="1" customHeight="1" outlineLevel="1" x14ac:dyDescent="0.2">
      <c r="A333" s="291" t="s">
        <v>694</v>
      </c>
      <c r="B333" s="346" t="s">
        <v>60</v>
      </c>
      <c r="C333" s="8" t="s">
        <v>2</v>
      </c>
      <c r="D333" s="5" t="s">
        <v>9</v>
      </c>
      <c r="E333" s="5"/>
      <c r="F333" s="5"/>
      <c r="G333" s="15"/>
      <c r="H333" s="143">
        <f>SUMIF($I$3:$BD$3,$H$3,$I333:$BD333)</f>
        <v>3131</v>
      </c>
      <c r="I333" s="144">
        <v>71</v>
      </c>
      <c r="J333" s="144">
        <v>120</v>
      </c>
      <c r="K333" s="144">
        <v>66</v>
      </c>
      <c r="L333" s="144">
        <v>143</v>
      </c>
      <c r="M333" s="144">
        <v>187</v>
      </c>
      <c r="N333" s="144">
        <v>149</v>
      </c>
      <c r="O333" s="144">
        <v>147</v>
      </c>
      <c r="P333" s="143">
        <f>SUM(I333:O333)</f>
        <v>883</v>
      </c>
      <c r="Q333" s="144">
        <v>175</v>
      </c>
      <c r="R333" s="144">
        <v>219</v>
      </c>
      <c r="S333" s="144">
        <v>190</v>
      </c>
      <c r="T333" s="144">
        <v>335</v>
      </c>
      <c r="U333" s="144">
        <v>101</v>
      </c>
      <c r="V333" s="144">
        <v>113</v>
      </c>
      <c r="W333" s="144">
        <v>97</v>
      </c>
      <c r="X333" s="143">
        <f>SUM(Q333:W333)</f>
        <v>1230</v>
      </c>
      <c r="Y333" s="144">
        <v>82</v>
      </c>
      <c r="Z333" s="144">
        <v>51</v>
      </c>
      <c r="AA333" s="144">
        <v>49</v>
      </c>
      <c r="AB333" s="144">
        <v>48</v>
      </c>
      <c r="AC333" s="144">
        <v>75</v>
      </c>
      <c r="AD333" s="144">
        <v>66</v>
      </c>
      <c r="AE333" s="144">
        <v>59</v>
      </c>
      <c r="AF333" s="143">
        <f>SUM(Y333:AE333)</f>
        <v>430</v>
      </c>
      <c r="AG333" s="144">
        <v>33</v>
      </c>
      <c r="AH333" s="144">
        <v>52</v>
      </c>
      <c r="AI333" s="144">
        <v>143</v>
      </c>
      <c r="AJ333" s="144">
        <v>154</v>
      </c>
      <c r="AK333" s="144">
        <v>72</v>
      </c>
      <c r="AL333" s="144">
        <v>89</v>
      </c>
      <c r="AM333" s="144">
        <v>104</v>
      </c>
      <c r="AN333" s="143">
        <f>SUM(AG333:AM333)</f>
        <v>647</v>
      </c>
      <c r="AO333" s="144">
        <v>72</v>
      </c>
      <c r="AP333" s="144">
        <v>152</v>
      </c>
      <c r="AQ333" s="144">
        <v>51</v>
      </c>
      <c r="AR333" s="144">
        <v>73</v>
      </c>
      <c r="AS333" s="144">
        <v>85</v>
      </c>
      <c r="AT333" s="144">
        <v>48</v>
      </c>
      <c r="AU333" s="144">
        <v>47</v>
      </c>
      <c r="AV333" s="143">
        <f>SUM(AO333:AU333)</f>
        <v>528</v>
      </c>
      <c r="AW333" s="144"/>
      <c r="AX333" s="144"/>
      <c r="AY333" s="144"/>
      <c r="AZ333" s="144"/>
      <c r="BA333" s="144"/>
      <c r="BB333" s="144"/>
      <c r="BC333" s="144"/>
      <c r="BD333" s="143">
        <f>SUM(AW333:BC333)</f>
        <v>0</v>
      </c>
    </row>
    <row r="334" spans="1:56" ht="12.75" hidden="1" customHeight="1" outlineLevel="1" x14ac:dyDescent="0.2">
      <c r="A334" s="292" t="s">
        <v>695</v>
      </c>
      <c r="B334" s="346"/>
      <c r="C334" s="8" t="s">
        <v>3</v>
      </c>
      <c r="D334" s="5" t="s">
        <v>9</v>
      </c>
      <c r="E334" s="5"/>
      <c r="F334" s="5"/>
      <c r="G334" s="15"/>
      <c r="H334" s="143">
        <f>SUMIF($I$3:$BD$3,$H$3,$I334:$BD334)</f>
        <v>2914</v>
      </c>
      <c r="I334" s="144">
        <v>70</v>
      </c>
      <c r="J334" s="144">
        <v>118</v>
      </c>
      <c r="K334" s="144">
        <v>66</v>
      </c>
      <c r="L334" s="144">
        <v>140</v>
      </c>
      <c r="M334" s="144">
        <v>186</v>
      </c>
      <c r="N334" s="144">
        <v>131</v>
      </c>
      <c r="O334" s="144">
        <v>126</v>
      </c>
      <c r="P334" s="143">
        <f>SUM(I334:O334)</f>
        <v>837</v>
      </c>
      <c r="Q334" s="144">
        <v>165</v>
      </c>
      <c r="R334" s="144">
        <v>196</v>
      </c>
      <c r="S334" s="144">
        <v>162</v>
      </c>
      <c r="T334" s="144">
        <v>300</v>
      </c>
      <c r="U334" s="144">
        <v>96</v>
      </c>
      <c r="V334" s="144">
        <v>106</v>
      </c>
      <c r="W334" s="144">
        <v>92</v>
      </c>
      <c r="X334" s="143">
        <f>SUM(Q334:W334)</f>
        <v>1117</v>
      </c>
      <c r="Y334" s="144">
        <v>82</v>
      </c>
      <c r="Z334" s="144">
        <v>47</v>
      </c>
      <c r="AA334" s="144">
        <v>49</v>
      </c>
      <c r="AB334" s="144">
        <v>42</v>
      </c>
      <c r="AC334" s="144">
        <v>73</v>
      </c>
      <c r="AD334" s="144">
        <v>65</v>
      </c>
      <c r="AE334" s="144">
        <v>59</v>
      </c>
      <c r="AF334" s="143">
        <f>SUM(Y334:AE334)</f>
        <v>417</v>
      </c>
      <c r="AG334" s="144">
        <v>33</v>
      </c>
      <c r="AH334" s="144">
        <v>51</v>
      </c>
      <c r="AI334" s="144">
        <v>134</v>
      </c>
      <c r="AJ334" s="144">
        <v>147</v>
      </c>
      <c r="AK334" s="144">
        <v>67</v>
      </c>
      <c r="AL334" s="144">
        <v>83</v>
      </c>
      <c r="AM334" s="144">
        <v>104</v>
      </c>
      <c r="AN334" s="143">
        <f>SUM(AG334:AM334)</f>
        <v>619</v>
      </c>
      <c r="AO334" s="144">
        <v>69</v>
      </c>
      <c r="AP334" s="144">
        <v>134</v>
      </c>
      <c r="AQ334" s="144">
        <v>51</v>
      </c>
      <c r="AR334" s="144">
        <v>73</v>
      </c>
      <c r="AS334" s="144">
        <v>83</v>
      </c>
      <c r="AT334" s="144">
        <v>48</v>
      </c>
      <c r="AU334" s="144">
        <v>46</v>
      </c>
      <c r="AV334" s="143">
        <f>SUM(AO334:AU334)</f>
        <v>504</v>
      </c>
      <c r="AW334" s="144"/>
      <c r="AX334" s="144"/>
      <c r="AY334" s="144"/>
      <c r="AZ334" s="144"/>
      <c r="BA334" s="144"/>
      <c r="BB334" s="144"/>
      <c r="BC334" s="144"/>
      <c r="BD334" s="143">
        <f>SUM(AW334:BC334)</f>
        <v>0</v>
      </c>
    </row>
    <row r="335" spans="1:56" ht="12.75" hidden="1" customHeight="1" outlineLevel="1" x14ac:dyDescent="0.2">
      <c r="A335" s="292" t="s">
        <v>696</v>
      </c>
      <c r="B335" s="346"/>
      <c r="C335" s="8" t="s">
        <v>33</v>
      </c>
      <c r="D335" s="5" t="s">
        <v>9</v>
      </c>
      <c r="E335" s="5"/>
      <c r="F335" s="5"/>
      <c r="G335" s="15"/>
      <c r="H335" s="143">
        <f>SUMIF($I$3:$BD$3,$H$3,$I335:$BD335)</f>
        <v>1816</v>
      </c>
      <c r="I335" s="144">
        <v>53</v>
      </c>
      <c r="J335" s="144">
        <v>90</v>
      </c>
      <c r="K335" s="144">
        <v>56</v>
      </c>
      <c r="L335" s="144">
        <v>127</v>
      </c>
      <c r="M335" s="144">
        <v>153</v>
      </c>
      <c r="N335" s="144">
        <v>50</v>
      </c>
      <c r="O335" s="144">
        <v>65</v>
      </c>
      <c r="P335" s="143">
        <f>SUM(I335:O335)</f>
        <v>594</v>
      </c>
      <c r="Q335" s="144">
        <v>69</v>
      </c>
      <c r="R335" s="144">
        <v>91</v>
      </c>
      <c r="S335" s="144">
        <v>32</v>
      </c>
      <c r="T335" s="144">
        <v>161</v>
      </c>
      <c r="U335" s="144">
        <v>60</v>
      </c>
      <c r="V335" s="144">
        <v>68</v>
      </c>
      <c r="W335" s="144">
        <v>56</v>
      </c>
      <c r="X335" s="143">
        <f>SUM(Q335:W335)</f>
        <v>537</v>
      </c>
      <c r="Y335" s="144">
        <v>79</v>
      </c>
      <c r="Z335" s="144">
        <v>23</v>
      </c>
      <c r="AA335" s="144">
        <v>42</v>
      </c>
      <c r="AB335" s="144">
        <v>32</v>
      </c>
      <c r="AC335" s="144">
        <v>64</v>
      </c>
      <c r="AD335" s="144">
        <v>62</v>
      </c>
      <c r="AE335" s="144">
        <v>47</v>
      </c>
      <c r="AF335" s="143">
        <f>SUM(Y335:AE335)</f>
        <v>349</v>
      </c>
      <c r="AG335" s="144">
        <v>31</v>
      </c>
      <c r="AH335" s="144">
        <v>44</v>
      </c>
      <c r="AI335" s="144">
        <v>75</v>
      </c>
      <c r="AJ335" s="144">
        <v>88</v>
      </c>
      <c r="AK335" s="144">
        <v>41</v>
      </c>
      <c r="AL335" s="144">
        <v>52</v>
      </c>
      <c r="AM335" s="144">
        <v>77</v>
      </c>
      <c r="AN335" s="143">
        <f>SUM(AG335:AM335)</f>
        <v>408</v>
      </c>
      <c r="AO335" s="144">
        <v>44</v>
      </c>
      <c r="AP335" s="144">
        <v>81</v>
      </c>
      <c r="AQ335" s="144">
        <v>46</v>
      </c>
      <c r="AR335" s="144">
        <v>71</v>
      </c>
      <c r="AS335" s="144">
        <v>78</v>
      </c>
      <c r="AT335" s="144">
        <v>45</v>
      </c>
      <c r="AU335" s="144">
        <v>42</v>
      </c>
      <c r="AV335" s="143">
        <f>SUM(AO335:AU335)</f>
        <v>407</v>
      </c>
      <c r="AW335" s="144"/>
      <c r="AX335" s="144"/>
      <c r="AY335" s="144"/>
      <c r="AZ335" s="144"/>
      <c r="BA335" s="144"/>
      <c r="BB335" s="144"/>
      <c r="BC335" s="144"/>
      <c r="BD335" s="143">
        <f>SUM(AW335:BC335)</f>
        <v>0</v>
      </c>
    </row>
    <row r="336" spans="1:56" s="48" customFormat="1" ht="12.75" hidden="1" customHeight="1" outlineLevel="1" x14ac:dyDescent="0.2">
      <c r="A336" s="293"/>
      <c r="B336" s="346"/>
      <c r="C336" s="42" t="s">
        <v>13</v>
      </c>
      <c r="D336" s="43" t="s">
        <v>4</v>
      </c>
      <c r="E336" s="43"/>
      <c r="F336" s="43"/>
      <c r="G336" s="44"/>
      <c r="H336" s="145">
        <f>IF(ISERROR(H335/H333),0,H335/H333)</f>
        <v>0.5800063877355478</v>
      </c>
      <c r="I336" s="146">
        <v>0.74647887323943662</v>
      </c>
      <c r="J336" s="146">
        <v>0.75</v>
      </c>
      <c r="K336" s="146">
        <v>0.84848484848484851</v>
      </c>
      <c r="L336" s="146">
        <v>0.88811188811188813</v>
      </c>
      <c r="M336" s="146">
        <v>0.81818181818181823</v>
      </c>
      <c r="N336" s="146">
        <v>0.33557046979865773</v>
      </c>
      <c r="O336" s="146">
        <v>0.44217687074829931</v>
      </c>
      <c r="P336" s="145">
        <f>IF(ISERROR(P335/P333),0,P335/P333)</f>
        <v>0.67270668176670445</v>
      </c>
      <c r="Q336" s="146">
        <v>0.39428571428571429</v>
      </c>
      <c r="R336" s="146">
        <v>0.41552511415525112</v>
      </c>
      <c r="S336" s="146">
        <v>0.16842105263157894</v>
      </c>
      <c r="T336" s="146">
        <v>0.48059701492537316</v>
      </c>
      <c r="U336" s="146">
        <v>0.59405940594059403</v>
      </c>
      <c r="V336" s="146">
        <v>0.60176991150442483</v>
      </c>
      <c r="W336" s="146">
        <v>0.57731958762886593</v>
      </c>
      <c r="X336" s="145">
        <f>IF(ISERROR(X335/X333),0,X335/X333)</f>
        <v>0.43658536585365854</v>
      </c>
      <c r="Y336" s="146">
        <v>0.96341463414634143</v>
      </c>
      <c r="Z336" s="146">
        <v>0.45098039215686275</v>
      </c>
      <c r="AA336" s="146">
        <v>0.8571428571428571</v>
      </c>
      <c r="AB336" s="146">
        <v>0.66666666666666663</v>
      </c>
      <c r="AC336" s="146">
        <v>0.85333333333333339</v>
      </c>
      <c r="AD336" s="146">
        <v>0.93939393939393945</v>
      </c>
      <c r="AE336" s="146">
        <v>0.79661016949152541</v>
      </c>
      <c r="AF336" s="145">
        <f>IF(ISERROR(AF335/AF333),0,AF335/AF333)</f>
        <v>0.81162790697674414</v>
      </c>
      <c r="AG336" s="146">
        <v>0.93939393939393945</v>
      </c>
      <c r="AH336" s="146">
        <v>0.84615384615384615</v>
      </c>
      <c r="AI336" s="146">
        <v>0.52447552447552448</v>
      </c>
      <c r="AJ336" s="146">
        <v>0.5714285714285714</v>
      </c>
      <c r="AK336" s="146">
        <v>0.56944444444444442</v>
      </c>
      <c r="AL336" s="146">
        <v>0.5842696629213483</v>
      </c>
      <c r="AM336" s="146">
        <v>0.74038461538461542</v>
      </c>
      <c r="AN336" s="145">
        <f>IF(ISERROR(AN335/AN333),0,AN335/AN333)</f>
        <v>0.63060278207109732</v>
      </c>
      <c r="AO336" s="146">
        <v>0.61111111111111116</v>
      </c>
      <c r="AP336" s="146">
        <v>0.53289473684210531</v>
      </c>
      <c r="AQ336" s="146">
        <v>0.90196078431372551</v>
      </c>
      <c r="AR336" s="146">
        <v>0.9726027397260274</v>
      </c>
      <c r="AS336" s="146">
        <v>0.91764705882352937</v>
      </c>
      <c r="AT336" s="146">
        <v>0.9375</v>
      </c>
      <c r="AU336" s="146">
        <v>0.8936170212765957</v>
      </c>
      <c r="AV336" s="145">
        <f>IF(ISERROR(AV335/AV333),0,AV335/AV333)</f>
        <v>0.77083333333333337</v>
      </c>
      <c r="AW336" s="146"/>
      <c r="AX336" s="146"/>
      <c r="AY336" s="146"/>
      <c r="AZ336" s="146"/>
      <c r="BA336" s="146"/>
      <c r="BB336" s="146"/>
      <c r="BC336" s="146"/>
      <c r="BD336" s="145">
        <f>IF(ISERROR(BD335/BD333),0,BD335/BD333)</f>
        <v>0</v>
      </c>
    </row>
    <row r="337" spans="1:56" s="49" customFormat="1" ht="12.75" hidden="1" customHeight="1" outlineLevel="1" x14ac:dyDescent="0.2">
      <c r="A337" s="293"/>
      <c r="B337" s="346"/>
      <c r="C337" s="42" t="s">
        <v>5</v>
      </c>
      <c r="D337" s="43" t="s">
        <v>4</v>
      </c>
      <c r="E337" s="43"/>
      <c r="F337" s="43"/>
      <c r="G337" s="44"/>
      <c r="H337" s="145">
        <f>IF(ISERROR((H333-H334)/H333),0,(H333-H334)/H333)</f>
        <v>6.9306930693069313E-2</v>
      </c>
      <c r="I337" s="146">
        <v>1.4084507042253521E-2</v>
      </c>
      <c r="J337" s="146">
        <v>1.6666666666666666E-2</v>
      </c>
      <c r="K337" s="146">
        <v>0</v>
      </c>
      <c r="L337" s="146">
        <v>2.097902097902098E-2</v>
      </c>
      <c r="M337" s="146">
        <v>5.3475935828877002E-3</v>
      </c>
      <c r="N337" s="146">
        <v>0.12080536912751678</v>
      </c>
      <c r="O337" s="146">
        <v>0.14285714285714285</v>
      </c>
      <c r="P337" s="145">
        <f>IF(ISERROR((P333-P334)/P333),0,(P333-P334)/P333)</f>
        <v>5.2095130237825596E-2</v>
      </c>
      <c r="Q337" s="146">
        <v>5.7142857142857141E-2</v>
      </c>
      <c r="R337" s="146">
        <v>0.1050228310502283</v>
      </c>
      <c r="S337" s="146">
        <v>0.14736842105263157</v>
      </c>
      <c r="T337" s="146">
        <v>0.1044776119402985</v>
      </c>
      <c r="U337" s="146">
        <v>4.9504950495049507E-2</v>
      </c>
      <c r="V337" s="146">
        <v>6.1946902654867256E-2</v>
      </c>
      <c r="W337" s="146">
        <v>5.1546391752577317E-2</v>
      </c>
      <c r="X337" s="145">
        <f>IF(ISERROR((X333-X334)/X333),0,(X333-X334)/X333)</f>
        <v>9.1869918699186995E-2</v>
      </c>
      <c r="Y337" s="146">
        <v>0</v>
      </c>
      <c r="Z337" s="146">
        <v>7.8431372549019607E-2</v>
      </c>
      <c r="AA337" s="146">
        <v>0</v>
      </c>
      <c r="AB337" s="146">
        <v>0.125</v>
      </c>
      <c r="AC337" s="146">
        <v>2.6666666666666668E-2</v>
      </c>
      <c r="AD337" s="146">
        <v>1.5151515151515152E-2</v>
      </c>
      <c r="AE337" s="146">
        <v>0</v>
      </c>
      <c r="AF337" s="145">
        <f>IF(ISERROR((AF333-AF334)/AF333),0,(AF333-AF334)/AF333)</f>
        <v>3.0232558139534883E-2</v>
      </c>
      <c r="AG337" s="146">
        <v>0</v>
      </c>
      <c r="AH337" s="146">
        <v>1.9230769230769232E-2</v>
      </c>
      <c r="AI337" s="146">
        <v>6.2937062937062943E-2</v>
      </c>
      <c r="AJ337" s="146">
        <v>4.5454545454545456E-2</v>
      </c>
      <c r="AK337" s="146">
        <v>6.9444444444444448E-2</v>
      </c>
      <c r="AL337" s="146">
        <v>6.741573033707865E-2</v>
      </c>
      <c r="AM337" s="146">
        <v>0</v>
      </c>
      <c r="AN337" s="145">
        <f>IF(ISERROR((AN333-AN334)/AN333),0,(AN333-AN334)/AN333)</f>
        <v>4.3276661514683151E-2</v>
      </c>
      <c r="AO337" s="146">
        <v>4.1666666666666664E-2</v>
      </c>
      <c r="AP337" s="146">
        <v>0.11842105263157894</v>
      </c>
      <c r="AQ337" s="146">
        <v>0</v>
      </c>
      <c r="AR337" s="146">
        <v>0</v>
      </c>
      <c r="AS337" s="146">
        <v>2.3529411764705882E-2</v>
      </c>
      <c r="AT337" s="146">
        <v>0</v>
      </c>
      <c r="AU337" s="146">
        <v>2.1276595744680851E-2</v>
      </c>
      <c r="AV337" s="145">
        <f>IF(ISERROR((AV333-AV334)/AV333),0,(AV333-AV334)/AV333)</f>
        <v>4.5454545454545456E-2</v>
      </c>
      <c r="AW337" s="146"/>
      <c r="AX337" s="146"/>
      <c r="AY337" s="146"/>
      <c r="AZ337" s="146"/>
      <c r="BA337" s="146"/>
      <c r="BB337" s="146"/>
      <c r="BC337" s="146"/>
      <c r="BD337" s="145">
        <f>IF(ISERROR((BD333-BD334)/BD333),0,(BD333-BD334)/BD333)</f>
        <v>0</v>
      </c>
    </row>
    <row r="338" spans="1:56" ht="12.75" hidden="1" customHeight="1" outlineLevel="2" x14ac:dyDescent="0.2">
      <c r="A338" s="292" t="s">
        <v>697</v>
      </c>
      <c r="B338" s="346"/>
      <c r="C338" s="8" t="s">
        <v>46</v>
      </c>
      <c r="D338" s="5"/>
      <c r="E338" s="5"/>
      <c r="F338" s="5"/>
      <c r="G338" s="15"/>
      <c r="H338" s="143">
        <f>SUMIF($I$3:$BD$3,$H$3,$I338:$BD338)</f>
        <v>409186</v>
      </c>
      <c r="I338" s="144">
        <v>4030</v>
      </c>
      <c r="J338" s="144">
        <v>4582</v>
      </c>
      <c r="K338" s="144">
        <v>1770</v>
      </c>
      <c r="L338" s="144">
        <v>2148</v>
      </c>
      <c r="M338" s="144">
        <v>9270</v>
      </c>
      <c r="N338" s="144">
        <v>28819</v>
      </c>
      <c r="O338" s="144">
        <v>21516</v>
      </c>
      <c r="P338" s="143">
        <f>SUM(I338:O338)</f>
        <v>72135</v>
      </c>
      <c r="Q338" s="144">
        <v>31489</v>
      </c>
      <c r="R338" s="144">
        <v>34129</v>
      </c>
      <c r="S338" s="144">
        <v>76466</v>
      </c>
      <c r="T338" s="144">
        <v>61076</v>
      </c>
      <c r="U338" s="144">
        <v>9760</v>
      </c>
      <c r="V338" s="144">
        <v>12158</v>
      </c>
      <c r="W338" s="144">
        <v>14858</v>
      </c>
      <c r="X338" s="143">
        <f>SUM(Q338:W338)</f>
        <v>239936</v>
      </c>
      <c r="Y338" s="144">
        <v>511</v>
      </c>
      <c r="Z338" s="144">
        <v>8722</v>
      </c>
      <c r="AA338" s="144">
        <v>918</v>
      </c>
      <c r="AB338" s="144">
        <v>3967</v>
      </c>
      <c r="AC338" s="144">
        <v>2230</v>
      </c>
      <c r="AD338" s="144">
        <v>287</v>
      </c>
      <c r="AE338" s="144">
        <v>2133</v>
      </c>
      <c r="AF338" s="143">
        <f>SUM(Y338:AE338)</f>
        <v>18768</v>
      </c>
      <c r="AG338" s="144">
        <v>484</v>
      </c>
      <c r="AH338" s="144">
        <v>1141</v>
      </c>
      <c r="AI338" s="144">
        <v>17710</v>
      </c>
      <c r="AJ338" s="144">
        <v>17739</v>
      </c>
      <c r="AK338" s="144">
        <v>8083</v>
      </c>
      <c r="AL338" s="144">
        <v>9765</v>
      </c>
      <c r="AM338" s="144">
        <v>5325</v>
      </c>
      <c r="AN338" s="143">
        <f>SUM(AG338:AM338)</f>
        <v>60247</v>
      </c>
      <c r="AO338" s="144">
        <v>14877</v>
      </c>
      <c r="AP338" s="144">
        <v>22180</v>
      </c>
      <c r="AQ338" s="144">
        <v>843</v>
      </c>
      <c r="AR338" s="144">
        <v>165</v>
      </c>
      <c r="AS338" s="144">
        <v>627</v>
      </c>
      <c r="AT338" s="144">
        <v>882</v>
      </c>
      <c r="AU338" s="144">
        <v>326</v>
      </c>
      <c r="AV338" s="143">
        <f>SUM(AO338:AU338)</f>
        <v>39900</v>
      </c>
      <c r="AW338" s="144"/>
      <c r="AX338" s="144"/>
      <c r="AY338" s="144"/>
      <c r="AZ338" s="144"/>
      <c r="BA338" s="144"/>
      <c r="BB338" s="144"/>
      <c r="BC338" s="144"/>
      <c r="BD338" s="143">
        <f>SUM(AW338:BC338)</f>
        <v>0</v>
      </c>
    </row>
    <row r="339" spans="1:56" ht="12.75" hidden="1" customHeight="1" outlineLevel="1" x14ac:dyDescent="0.2">
      <c r="A339" s="292"/>
      <c r="B339" s="346"/>
      <c r="C339" s="8" t="s">
        <v>14</v>
      </c>
      <c r="D339" s="5"/>
      <c r="E339" s="5"/>
      <c r="F339" s="5"/>
      <c r="G339" s="15"/>
      <c r="H339" s="143">
        <f>IF(ISERROR(H338/H334),0,H338/H334)</f>
        <v>140.42072752230609</v>
      </c>
      <c r="I339" s="144">
        <v>57.571428571428569</v>
      </c>
      <c r="J339" s="144">
        <v>38.83050847457627</v>
      </c>
      <c r="K339" s="144">
        <v>26.818181818181817</v>
      </c>
      <c r="L339" s="144">
        <v>15.342857142857143</v>
      </c>
      <c r="M339" s="144">
        <v>49.838709677419352</v>
      </c>
      <c r="N339" s="144">
        <v>219.99236641221373</v>
      </c>
      <c r="O339" s="144">
        <v>170.76190476190476</v>
      </c>
      <c r="P339" s="143">
        <f>IF(ISERROR(P338/P334),0,P338/P334)</f>
        <v>86.182795698924735</v>
      </c>
      <c r="Q339" s="144">
        <v>190.84242424242424</v>
      </c>
      <c r="R339" s="144">
        <v>174.12755102040816</v>
      </c>
      <c r="S339" s="144">
        <v>472.01234567901236</v>
      </c>
      <c r="T339" s="144">
        <v>203.58666666666667</v>
      </c>
      <c r="U339" s="144">
        <v>101.66666666666667</v>
      </c>
      <c r="V339" s="144">
        <v>114.69811320754717</v>
      </c>
      <c r="W339" s="144">
        <v>161.5</v>
      </c>
      <c r="X339" s="143">
        <f>IF(ISERROR(X338/X334),0,X338/X334)</f>
        <v>214.80393912264995</v>
      </c>
      <c r="Y339" s="144">
        <v>6.2317073170731705</v>
      </c>
      <c r="Z339" s="144">
        <v>185.57446808510639</v>
      </c>
      <c r="AA339" s="144">
        <v>18.73469387755102</v>
      </c>
      <c r="AB339" s="144">
        <v>94.452380952380949</v>
      </c>
      <c r="AC339" s="144">
        <v>30.547945205479451</v>
      </c>
      <c r="AD339" s="144">
        <v>4.4153846153846157</v>
      </c>
      <c r="AE339" s="144">
        <v>36.152542372881356</v>
      </c>
      <c r="AF339" s="143">
        <f>IF(ISERROR(AF338/AF334),0,AF338/AF334)</f>
        <v>45.007194244604314</v>
      </c>
      <c r="AG339" s="144">
        <v>14.666666666666666</v>
      </c>
      <c r="AH339" s="144">
        <v>22.372549019607842</v>
      </c>
      <c r="AI339" s="144">
        <v>132.16417910447763</v>
      </c>
      <c r="AJ339" s="144">
        <v>120.67346938775511</v>
      </c>
      <c r="AK339" s="144">
        <v>120.64179104477611</v>
      </c>
      <c r="AL339" s="144">
        <v>117.65060240963855</v>
      </c>
      <c r="AM339" s="144">
        <v>51.20192307692308</v>
      </c>
      <c r="AN339" s="143">
        <f>IF(ISERROR(AN338/AN334),0,AN338/AN334)</f>
        <v>97.329563812600966</v>
      </c>
      <c r="AO339" s="144">
        <v>215.60869565217391</v>
      </c>
      <c r="AP339" s="144">
        <v>165.52238805970148</v>
      </c>
      <c r="AQ339" s="144">
        <v>16.529411764705884</v>
      </c>
      <c r="AR339" s="144">
        <v>2.2602739726027399</v>
      </c>
      <c r="AS339" s="144">
        <v>7.5542168674698793</v>
      </c>
      <c r="AT339" s="144">
        <v>18.375</v>
      </c>
      <c r="AU339" s="144">
        <v>7.0869565217391308</v>
      </c>
      <c r="AV339" s="143">
        <f>IF(ISERROR(AV338/AV334),0,AV338/AV334)</f>
        <v>79.166666666666671</v>
      </c>
      <c r="AW339" s="144"/>
      <c r="AX339" s="144"/>
      <c r="AY339" s="144"/>
      <c r="AZ339" s="144"/>
      <c r="BA339" s="144"/>
      <c r="BB339" s="144"/>
      <c r="BC339" s="144"/>
      <c r="BD339" s="143">
        <f>IF(ISERROR(BD338/BD334),0,BD338/BD334)</f>
        <v>0</v>
      </c>
    </row>
    <row r="340" spans="1:56" ht="12.75" hidden="1" customHeight="1" outlineLevel="1" x14ac:dyDescent="0.2">
      <c r="A340" s="292" t="s">
        <v>698</v>
      </c>
      <c r="B340" s="346"/>
      <c r="C340" s="128" t="s">
        <v>141</v>
      </c>
      <c r="D340" s="5" t="s">
        <v>9</v>
      </c>
      <c r="E340" s="5"/>
      <c r="F340" s="5"/>
      <c r="G340" s="15"/>
      <c r="H340" s="143">
        <f>SUMIF($I$3:$BD$3,$H$3,$I340:$BD340)</f>
        <v>983</v>
      </c>
      <c r="I340" s="144">
        <v>0</v>
      </c>
      <c r="J340" s="144">
        <v>45</v>
      </c>
      <c r="K340" s="144">
        <v>0</v>
      </c>
      <c r="L340" s="144">
        <v>89</v>
      </c>
      <c r="M340" s="144">
        <v>148</v>
      </c>
      <c r="N340" s="144">
        <v>92</v>
      </c>
      <c r="O340" s="144">
        <v>88</v>
      </c>
      <c r="P340" s="143">
        <f>SUM(I340:O340)</f>
        <v>462</v>
      </c>
      <c r="Q340" s="144">
        <v>137</v>
      </c>
      <c r="R340" s="144">
        <v>172</v>
      </c>
      <c r="S340" s="144">
        <v>9</v>
      </c>
      <c r="T340" s="144">
        <v>60</v>
      </c>
      <c r="U340" s="144">
        <v>0</v>
      </c>
      <c r="V340" s="144">
        <v>39</v>
      </c>
      <c r="W340" s="144">
        <v>25</v>
      </c>
      <c r="X340" s="143">
        <f>SUM(Q340:W340)</f>
        <v>442</v>
      </c>
      <c r="Y340" s="144">
        <v>0</v>
      </c>
      <c r="Z340" s="144">
        <v>0</v>
      </c>
      <c r="AA340" s="144">
        <v>0</v>
      </c>
      <c r="AB340" s="144">
        <v>0</v>
      </c>
      <c r="AC340" s="144">
        <v>0</v>
      </c>
      <c r="AD340" s="144">
        <v>0</v>
      </c>
      <c r="AE340" s="144">
        <v>0</v>
      </c>
      <c r="AF340" s="143">
        <f>SUM(Y340:AE340)</f>
        <v>0</v>
      </c>
      <c r="AG340" s="144">
        <v>0</v>
      </c>
      <c r="AH340" s="144">
        <v>0</v>
      </c>
      <c r="AI340" s="144">
        <v>67</v>
      </c>
      <c r="AJ340" s="144">
        <v>115</v>
      </c>
      <c r="AK340" s="144">
        <v>0</v>
      </c>
      <c r="AL340" s="144">
        <v>19</v>
      </c>
      <c r="AM340" s="144">
        <v>0</v>
      </c>
      <c r="AN340" s="143">
        <f>SUM(AG340:AM340)</f>
        <v>201</v>
      </c>
      <c r="AO340" s="144">
        <v>0</v>
      </c>
      <c r="AP340" s="144">
        <v>87</v>
      </c>
      <c r="AQ340" s="144">
        <v>0</v>
      </c>
      <c r="AR340" s="144">
        <v>35</v>
      </c>
      <c r="AS340" s="144">
        <v>38</v>
      </c>
      <c r="AT340" s="144">
        <v>0</v>
      </c>
      <c r="AU340" s="144">
        <v>0</v>
      </c>
      <c r="AV340" s="143">
        <f>SUM(AO340:AU340)</f>
        <v>160</v>
      </c>
      <c r="AW340" s="144"/>
      <c r="AX340" s="144"/>
      <c r="AY340" s="144"/>
      <c r="AZ340" s="144"/>
      <c r="BA340" s="144"/>
      <c r="BB340" s="144"/>
      <c r="BC340" s="144"/>
      <c r="BD340" s="143">
        <f>SUM(AW340:BC340)</f>
        <v>0</v>
      </c>
    </row>
    <row r="341" spans="1:56" ht="12.75" hidden="1" customHeight="1" outlineLevel="1" x14ac:dyDescent="0.2">
      <c r="A341" s="268"/>
      <c r="B341" s="346"/>
      <c r="C341" s="128" t="s">
        <v>142</v>
      </c>
      <c r="D341" s="5" t="s">
        <v>9</v>
      </c>
      <c r="E341" s="5"/>
      <c r="F341" s="5"/>
      <c r="G341" s="15"/>
      <c r="H341" s="143">
        <f>SUMIF($I$3:$BD$3,$H$3,$I341:$BD341)</f>
        <v>903</v>
      </c>
      <c r="I341" s="144">
        <v>0</v>
      </c>
      <c r="J341" s="144">
        <v>44</v>
      </c>
      <c r="K341" s="144">
        <v>0</v>
      </c>
      <c r="L341" s="144">
        <v>86</v>
      </c>
      <c r="M341" s="144">
        <v>147</v>
      </c>
      <c r="N341" s="144">
        <v>78</v>
      </c>
      <c r="O341" s="144">
        <v>72</v>
      </c>
      <c r="P341" s="143">
        <f>SUM(I341:O341)</f>
        <v>427</v>
      </c>
      <c r="Q341" s="144">
        <v>129</v>
      </c>
      <c r="R341" s="144">
        <v>157</v>
      </c>
      <c r="S341" s="144">
        <v>8</v>
      </c>
      <c r="T341" s="144">
        <v>59</v>
      </c>
      <c r="U341" s="144">
        <v>0</v>
      </c>
      <c r="V341" s="144">
        <v>38</v>
      </c>
      <c r="W341" s="144">
        <v>25</v>
      </c>
      <c r="X341" s="143">
        <f>SUM(Q341:W341)</f>
        <v>416</v>
      </c>
      <c r="Y341" s="144">
        <v>0</v>
      </c>
      <c r="Z341" s="144">
        <v>0</v>
      </c>
      <c r="AA341" s="144">
        <v>0</v>
      </c>
      <c r="AB341" s="144">
        <v>0</v>
      </c>
      <c r="AC341" s="144">
        <v>0</v>
      </c>
      <c r="AD341" s="144">
        <v>0</v>
      </c>
      <c r="AE341" s="144">
        <v>0</v>
      </c>
      <c r="AF341" s="143">
        <f>SUM(Y341:AE341)</f>
        <v>0</v>
      </c>
      <c r="AG341" s="144">
        <v>0</v>
      </c>
      <c r="AH341" s="144">
        <v>0</v>
      </c>
      <c r="AI341" s="144">
        <v>60</v>
      </c>
      <c r="AJ341" s="144">
        <v>110</v>
      </c>
      <c r="AK341" s="144">
        <v>0</v>
      </c>
      <c r="AL341" s="144">
        <v>16</v>
      </c>
      <c r="AM341" s="144">
        <v>0</v>
      </c>
      <c r="AN341" s="143">
        <f>SUM(AG341:AM341)</f>
        <v>186</v>
      </c>
      <c r="AO341" s="144">
        <v>0</v>
      </c>
      <c r="AP341" s="144">
        <v>79</v>
      </c>
      <c r="AQ341" s="144">
        <v>0</v>
      </c>
      <c r="AR341" s="144">
        <v>35</v>
      </c>
      <c r="AS341" s="144">
        <v>37</v>
      </c>
      <c r="AT341" s="144">
        <v>0</v>
      </c>
      <c r="AU341" s="144">
        <v>0</v>
      </c>
      <c r="AV341" s="143">
        <f>SUM(AO341:AU341)</f>
        <v>151</v>
      </c>
      <c r="AW341" s="144"/>
      <c r="AX341" s="144"/>
      <c r="AY341" s="144"/>
      <c r="AZ341" s="144"/>
      <c r="BA341" s="144"/>
      <c r="BB341" s="144"/>
      <c r="BC341" s="144"/>
      <c r="BD341" s="143">
        <f>SUM(AW341:BC341)</f>
        <v>0</v>
      </c>
    </row>
    <row r="342" spans="1:56" ht="12.75" hidden="1" customHeight="1" outlineLevel="1" x14ac:dyDescent="0.2">
      <c r="A342" s="291" t="s">
        <v>699</v>
      </c>
      <c r="B342" s="346"/>
      <c r="C342" s="8" t="s">
        <v>145</v>
      </c>
      <c r="D342" s="5" t="s">
        <v>9</v>
      </c>
      <c r="E342" s="5"/>
      <c r="F342" s="5"/>
      <c r="G342" s="15"/>
      <c r="H342" s="143"/>
      <c r="I342" s="144"/>
      <c r="J342" s="144"/>
      <c r="K342" s="144"/>
      <c r="L342" s="144"/>
      <c r="M342" s="144"/>
      <c r="N342" s="144"/>
      <c r="O342" s="144"/>
      <c r="P342" s="143"/>
      <c r="Q342" s="144"/>
      <c r="R342" s="144"/>
      <c r="S342" s="144"/>
      <c r="T342" s="144"/>
      <c r="U342" s="144"/>
      <c r="V342" s="144"/>
      <c r="W342" s="144"/>
      <c r="X342" s="143"/>
      <c r="Y342" s="144"/>
      <c r="Z342" s="144"/>
      <c r="AA342" s="144"/>
      <c r="AB342" s="144"/>
      <c r="AC342" s="144"/>
      <c r="AD342" s="144"/>
      <c r="AE342" s="144"/>
      <c r="AF342" s="143"/>
      <c r="AG342" s="144"/>
      <c r="AH342" s="144"/>
      <c r="AI342" s="144"/>
      <c r="AJ342" s="144"/>
      <c r="AK342" s="144"/>
      <c r="AL342" s="144"/>
      <c r="AM342" s="144"/>
      <c r="AN342" s="143"/>
      <c r="AO342" s="144"/>
      <c r="AP342" s="144"/>
      <c r="AQ342" s="144"/>
      <c r="AR342" s="144"/>
      <c r="AS342" s="144"/>
      <c r="AT342" s="144"/>
      <c r="AU342" s="144"/>
      <c r="AV342" s="143"/>
      <c r="AW342" s="144"/>
      <c r="AX342" s="144"/>
      <c r="AY342" s="144"/>
      <c r="AZ342" s="144"/>
      <c r="BA342" s="144"/>
      <c r="BB342" s="144"/>
      <c r="BC342" s="144"/>
      <c r="BD342" s="143"/>
    </row>
    <row r="343" spans="1:56" ht="12.75" hidden="1" customHeight="1" outlineLevel="1" x14ac:dyDescent="0.2">
      <c r="A343" s="291" t="s">
        <v>700</v>
      </c>
      <c r="B343" s="346"/>
      <c r="C343" s="8" t="s">
        <v>146</v>
      </c>
      <c r="D343" s="43" t="s">
        <v>4</v>
      </c>
      <c r="E343" s="5"/>
      <c r="F343" s="5"/>
      <c r="G343" s="15"/>
      <c r="H343" s="143"/>
      <c r="I343" s="144"/>
      <c r="J343" s="144"/>
      <c r="K343" s="144"/>
      <c r="L343" s="144"/>
      <c r="M343" s="144"/>
      <c r="N343" s="144"/>
      <c r="O343" s="144"/>
      <c r="P343" s="143"/>
      <c r="Q343" s="144"/>
      <c r="R343" s="144"/>
      <c r="S343" s="144"/>
      <c r="T343" s="144"/>
      <c r="U343" s="144"/>
      <c r="V343" s="144"/>
      <c r="W343" s="144"/>
      <c r="X343" s="143"/>
      <c r="Y343" s="144"/>
      <c r="Z343" s="144"/>
      <c r="AA343" s="144"/>
      <c r="AB343" s="144"/>
      <c r="AC343" s="144"/>
      <c r="AD343" s="144"/>
      <c r="AE343" s="144"/>
      <c r="AF343" s="143"/>
      <c r="AG343" s="144"/>
      <c r="AH343" s="144"/>
      <c r="AI343" s="144"/>
      <c r="AJ343" s="144"/>
      <c r="AK343" s="144"/>
      <c r="AL343" s="144"/>
      <c r="AM343" s="144"/>
      <c r="AN343" s="143"/>
      <c r="AO343" s="144"/>
      <c r="AP343" s="144"/>
      <c r="AQ343" s="144"/>
      <c r="AR343" s="144"/>
      <c r="AS343" s="144"/>
      <c r="AT343" s="144"/>
      <c r="AU343" s="144"/>
      <c r="AV343" s="143"/>
      <c r="AW343" s="144"/>
      <c r="AX343" s="144"/>
      <c r="AY343" s="144"/>
      <c r="AZ343" s="144"/>
      <c r="BA343" s="144"/>
      <c r="BB343" s="144"/>
      <c r="BC343" s="144"/>
      <c r="BD343" s="143"/>
    </row>
    <row r="344" spans="1:56" ht="12.75" hidden="1" customHeight="1" outlineLevel="1" x14ac:dyDescent="0.2">
      <c r="A344" s="291" t="s">
        <v>701</v>
      </c>
      <c r="B344" s="346" t="s">
        <v>61</v>
      </c>
      <c r="C344" s="8" t="s">
        <v>2</v>
      </c>
      <c r="D344" s="5" t="s">
        <v>9</v>
      </c>
      <c r="E344" s="5"/>
      <c r="F344" s="5"/>
      <c r="G344" s="15"/>
      <c r="H344" s="143">
        <f>SUMIF($I$3:$BD$3,$H$3,$I344:$BD344)</f>
        <v>7665</v>
      </c>
      <c r="I344" s="144">
        <v>612</v>
      </c>
      <c r="J344" s="144">
        <v>434</v>
      </c>
      <c r="K344" s="144">
        <v>300</v>
      </c>
      <c r="L344" s="144">
        <v>243</v>
      </c>
      <c r="M344" s="144">
        <v>226</v>
      </c>
      <c r="N344" s="144">
        <v>334</v>
      </c>
      <c r="O344" s="144">
        <v>239</v>
      </c>
      <c r="P344" s="143">
        <f>SUM(I344:O344)</f>
        <v>2388</v>
      </c>
      <c r="Q344" s="144">
        <v>306</v>
      </c>
      <c r="R344" s="144">
        <v>458</v>
      </c>
      <c r="S344" s="144">
        <v>362</v>
      </c>
      <c r="T344" s="144">
        <v>302</v>
      </c>
      <c r="U344" s="144">
        <v>224</v>
      </c>
      <c r="V344" s="144">
        <v>192</v>
      </c>
      <c r="W344" s="144">
        <v>211</v>
      </c>
      <c r="X344" s="143">
        <f>SUM(Q344:W344)</f>
        <v>2055</v>
      </c>
      <c r="Y344" s="144">
        <v>241</v>
      </c>
      <c r="Z344" s="144">
        <v>400</v>
      </c>
      <c r="AA344" s="144">
        <v>205</v>
      </c>
      <c r="AB344" s="144">
        <v>204</v>
      </c>
      <c r="AC344" s="144">
        <v>269</v>
      </c>
      <c r="AD344" s="144">
        <v>182</v>
      </c>
      <c r="AE344" s="144">
        <v>125</v>
      </c>
      <c r="AF344" s="143">
        <f>SUM(Y344:AE344)</f>
        <v>1626</v>
      </c>
      <c r="AG344" s="144">
        <v>154</v>
      </c>
      <c r="AH344" s="144">
        <v>321</v>
      </c>
      <c r="AI344" s="144">
        <v>307</v>
      </c>
      <c r="AJ344" s="144">
        <v>256</v>
      </c>
      <c r="AK344" s="144">
        <v>268</v>
      </c>
      <c r="AL344" s="144">
        <v>267</v>
      </c>
      <c r="AM344" s="144">
        <v>265</v>
      </c>
      <c r="AN344" s="143">
        <f>SUM(AG344:AM344)</f>
        <v>1838</v>
      </c>
      <c r="AO344" s="144">
        <v>267</v>
      </c>
      <c r="AP344" s="144">
        <v>337</v>
      </c>
      <c r="AQ344" s="144">
        <v>225</v>
      </c>
      <c r="AR344" s="144">
        <v>219</v>
      </c>
      <c r="AS344" s="144">
        <v>202</v>
      </c>
      <c r="AT344" s="144">
        <v>146</v>
      </c>
      <c r="AU344" s="144">
        <v>177</v>
      </c>
      <c r="AV344" s="143">
        <f>SUM(AO344:AU344)</f>
        <v>1573</v>
      </c>
      <c r="AW344" s="144"/>
      <c r="AX344" s="144"/>
      <c r="AY344" s="144"/>
      <c r="AZ344" s="144"/>
      <c r="BA344" s="144"/>
      <c r="BB344" s="144"/>
      <c r="BC344" s="144"/>
      <c r="BD344" s="143">
        <f>SUM(AW344:BC344)</f>
        <v>0</v>
      </c>
    </row>
    <row r="345" spans="1:56" ht="12.75" hidden="1" customHeight="1" outlineLevel="1" x14ac:dyDescent="0.2">
      <c r="A345" s="292" t="s">
        <v>702</v>
      </c>
      <c r="B345" s="346"/>
      <c r="C345" s="8" t="s">
        <v>3</v>
      </c>
      <c r="D345" s="5" t="s">
        <v>9</v>
      </c>
      <c r="E345" s="5"/>
      <c r="F345" s="5"/>
      <c r="G345" s="15"/>
      <c r="H345" s="143">
        <f>SUMIF($I$3:$BD$3,$H$3,$I345:$BD345)</f>
        <v>7269</v>
      </c>
      <c r="I345" s="144">
        <v>588</v>
      </c>
      <c r="J345" s="144">
        <v>379</v>
      </c>
      <c r="K345" s="144">
        <v>300</v>
      </c>
      <c r="L345" s="144">
        <v>240</v>
      </c>
      <c r="M345" s="144">
        <v>223</v>
      </c>
      <c r="N345" s="144">
        <v>306</v>
      </c>
      <c r="O345" s="144">
        <v>228</v>
      </c>
      <c r="P345" s="143">
        <f>SUM(I345:O345)</f>
        <v>2264</v>
      </c>
      <c r="Q345" s="144">
        <v>287</v>
      </c>
      <c r="R345" s="144">
        <v>416</v>
      </c>
      <c r="S345" s="144">
        <v>321</v>
      </c>
      <c r="T345" s="144">
        <v>275</v>
      </c>
      <c r="U345" s="144">
        <v>216</v>
      </c>
      <c r="V345" s="144">
        <v>181</v>
      </c>
      <c r="W345" s="144">
        <v>202</v>
      </c>
      <c r="X345" s="143">
        <f>SUM(Q345:W345)</f>
        <v>1898</v>
      </c>
      <c r="Y345" s="144">
        <v>237</v>
      </c>
      <c r="Z345" s="144">
        <v>376</v>
      </c>
      <c r="AA345" s="144">
        <v>203</v>
      </c>
      <c r="AB345" s="144">
        <v>196</v>
      </c>
      <c r="AC345" s="144">
        <v>260</v>
      </c>
      <c r="AD345" s="144">
        <v>180</v>
      </c>
      <c r="AE345" s="144">
        <v>123</v>
      </c>
      <c r="AF345" s="143">
        <f>SUM(Y345:AE345)</f>
        <v>1575</v>
      </c>
      <c r="AG345" s="144">
        <v>152</v>
      </c>
      <c r="AH345" s="144">
        <v>317</v>
      </c>
      <c r="AI345" s="144">
        <v>296</v>
      </c>
      <c r="AJ345" s="144">
        <v>239</v>
      </c>
      <c r="AK345" s="144">
        <v>250</v>
      </c>
      <c r="AL345" s="144">
        <v>257</v>
      </c>
      <c r="AM345" s="144">
        <v>260</v>
      </c>
      <c r="AN345" s="143">
        <f>SUM(AG345:AM345)</f>
        <v>1771</v>
      </c>
      <c r="AO345" s="144">
        <v>244</v>
      </c>
      <c r="AP345" s="144">
        <v>284</v>
      </c>
      <c r="AQ345" s="144">
        <v>222</v>
      </c>
      <c r="AR345" s="144">
        <v>218</v>
      </c>
      <c r="AS345" s="144">
        <v>201</v>
      </c>
      <c r="AT345" s="144">
        <v>146</v>
      </c>
      <c r="AU345" s="144">
        <v>176</v>
      </c>
      <c r="AV345" s="143">
        <f>SUM(AO345:AU345)</f>
        <v>1491</v>
      </c>
      <c r="AW345" s="144"/>
      <c r="AX345" s="144"/>
      <c r="AY345" s="144"/>
      <c r="AZ345" s="144"/>
      <c r="BA345" s="144"/>
      <c r="BB345" s="144"/>
      <c r="BC345" s="144"/>
      <c r="BD345" s="143">
        <f>SUM(AW345:BC345)</f>
        <v>0</v>
      </c>
    </row>
    <row r="346" spans="1:56" ht="12.75" hidden="1" customHeight="1" outlineLevel="1" x14ac:dyDescent="0.2">
      <c r="A346" s="292" t="s">
        <v>703</v>
      </c>
      <c r="B346" s="346"/>
      <c r="C346" s="8" t="s">
        <v>33</v>
      </c>
      <c r="D346" s="5" t="s">
        <v>9</v>
      </c>
      <c r="E346" s="5"/>
      <c r="F346" s="5"/>
      <c r="G346" s="15"/>
      <c r="H346" s="143">
        <f>SUMIF($I$3:$BD$3,$H$3,$I346:$BD346)</f>
        <v>5185</v>
      </c>
      <c r="I346" s="144">
        <v>378</v>
      </c>
      <c r="J346" s="144">
        <v>261</v>
      </c>
      <c r="K346" s="144">
        <v>269</v>
      </c>
      <c r="L346" s="144">
        <v>226</v>
      </c>
      <c r="M346" s="144">
        <v>180</v>
      </c>
      <c r="N346" s="144">
        <v>129</v>
      </c>
      <c r="O346" s="144">
        <v>165</v>
      </c>
      <c r="P346" s="143">
        <f>SUM(I346:O346)</f>
        <v>1608</v>
      </c>
      <c r="Q346" s="144">
        <v>169</v>
      </c>
      <c r="R346" s="144">
        <v>212</v>
      </c>
      <c r="S346" s="144">
        <v>148</v>
      </c>
      <c r="T346" s="144">
        <v>157</v>
      </c>
      <c r="U346" s="144">
        <v>152</v>
      </c>
      <c r="V346" s="144">
        <v>92</v>
      </c>
      <c r="W346" s="144">
        <v>139</v>
      </c>
      <c r="X346" s="143">
        <f>SUM(Q346:W346)</f>
        <v>1069</v>
      </c>
      <c r="Y346" s="144">
        <v>216</v>
      </c>
      <c r="Z346" s="144">
        <v>255</v>
      </c>
      <c r="AA346" s="144">
        <v>185</v>
      </c>
      <c r="AB346" s="144">
        <v>151</v>
      </c>
      <c r="AC346" s="144">
        <v>205</v>
      </c>
      <c r="AD346" s="144">
        <v>171</v>
      </c>
      <c r="AE346" s="144">
        <v>112</v>
      </c>
      <c r="AF346" s="143">
        <f>SUM(Y346:AE346)</f>
        <v>1295</v>
      </c>
      <c r="AG346" s="144">
        <v>140</v>
      </c>
      <c r="AH346" s="144">
        <v>244</v>
      </c>
      <c r="AI346" s="144">
        <v>177</v>
      </c>
      <c r="AJ346" s="144">
        <v>148</v>
      </c>
      <c r="AK346" s="144">
        <v>171</v>
      </c>
      <c r="AL346" s="144">
        <v>202</v>
      </c>
      <c r="AM346" s="144">
        <v>221</v>
      </c>
      <c r="AN346" s="143">
        <f>SUM(AG346:AM346)</f>
        <v>1303</v>
      </c>
      <c r="AO346" s="144">
        <v>169</v>
      </c>
      <c r="AP346" s="144">
        <v>139</v>
      </c>
      <c r="AQ346" s="144">
        <v>200</v>
      </c>
      <c r="AR346" s="144">
        <v>218</v>
      </c>
      <c r="AS346" s="144">
        <v>191</v>
      </c>
      <c r="AT346" s="144">
        <v>143</v>
      </c>
      <c r="AU346" s="144">
        <v>164</v>
      </c>
      <c r="AV346" s="143">
        <f>SUM(AO346:AU346)</f>
        <v>1224</v>
      </c>
      <c r="AW346" s="144"/>
      <c r="AX346" s="144"/>
      <c r="AY346" s="144"/>
      <c r="AZ346" s="144"/>
      <c r="BA346" s="144"/>
      <c r="BB346" s="144"/>
      <c r="BC346" s="144"/>
      <c r="BD346" s="143">
        <f>SUM(AW346:BC346)</f>
        <v>0</v>
      </c>
    </row>
    <row r="347" spans="1:56" s="48" customFormat="1" ht="12.75" hidden="1" customHeight="1" outlineLevel="1" x14ac:dyDescent="0.2">
      <c r="A347" s="293"/>
      <c r="B347" s="346"/>
      <c r="C347" s="42" t="s">
        <v>13</v>
      </c>
      <c r="D347" s="43" t="s">
        <v>4</v>
      </c>
      <c r="E347" s="43"/>
      <c r="F347" s="43"/>
      <c r="G347" s="44"/>
      <c r="H347" s="145">
        <f>IF(ISERROR(H346/H344),0,H346/H344)</f>
        <v>0.67645140247879976</v>
      </c>
      <c r="I347" s="146">
        <v>0.61764705882352944</v>
      </c>
      <c r="J347" s="146">
        <v>0.60138248847926268</v>
      </c>
      <c r="K347" s="146">
        <v>0.89666666666666661</v>
      </c>
      <c r="L347" s="146">
        <v>0.93004115226337447</v>
      </c>
      <c r="M347" s="146">
        <v>0.79646017699115046</v>
      </c>
      <c r="N347" s="146">
        <v>0.38622754491017963</v>
      </c>
      <c r="O347" s="146">
        <v>0.69037656903765687</v>
      </c>
      <c r="P347" s="145">
        <f>IF(ISERROR(P346/P344),0,P346/P344)</f>
        <v>0.6733668341708543</v>
      </c>
      <c r="Q347" s="146">
        <v>0.55228758169934644</v>
      </c>
      <c r="R347" s="146">
        <v>0.46288209606986902</v>
      </c>
      <c r="S347" s="146">
        <v>0.40883977900552487</v>
      </c>
      <c r="T347" s="146">
        <v>0.51986754966887416</v>
      </c>
      <c r="U347" s="146">
        <v>0.6785714285714286</v>
      </c>
      <c r="V347" s="146">
        <v>0.47916666666666669</v>
      </c>
      <c r="W347" s="146">
        <v>0.65876777251184837</v>
      </c>
      <c r="X347" s="145">
        <f>IF(ISERROR(X346/X344),0,X346/X344)</f>
        <v>0.52019464720194653</v>
      </c>
      <c r="Y347" s="146">
        <v>0.89626556016597514</v>
      </c>
      <c r="Z347" s="146">
        <v>0.63749999999999996</v>
      </c>
      <c r="AA347" s="146">
        <v>0.90243902439024393</v>
      </c>
      <c r="AB347" s="146">
        <v>0.74019607843137258</v>
      </c>
      <c r="AC347" s="146">
        <v>0.76208178438661711</v>
      </c>
      <c r="AD347" s="146">
        <v>0.93956043956043955</v>
      </c>
      <c r="AE347" s="146">
        <v>0.89600000000000002</v>
      </c>
      <c r="AF347" s="145">
        <f>IF(ISERROR(AF346/AF344),0,AF346/AF344)</f>
        <v>0.79643296432964328</v>
      </c>
      <c r="AG347" s="146">
        <v>0.90909090909090906</v>
      </c>
      <c r="AH347" s="146">
        <v>0.76012461059190028</v>
      </c>
      <c r="AI347" s="146">
        <v>0.57654723127035834</v>
      </c>
      <c r="AJ347" s="146">
        <v>0.578125</v>
      </c>
      <c r="AK347" s="146">
        <v>0.63805970149253732</v>
      </c>
      <c r="AL347" s="146">
        <v>0.75655430711610483</v>
      </c>
      <c r="AM347" s="146">
        <v>0.83396226415094343</v>
      </c>
      <c r="AN347" s="145">
        <f>IF(ISERROR(AN346/AN344),0,AN346/AN344)</f>
        <v>0.70892274211099016</v>
      </c>
      <c r="AO347" s="146">
        <v>0.63295880149812733</v>
      </c>
      <c r="AP347" s="146">
        <v>0.41246290801186941</v>
      </c>
      <c r="AQ347" s="146">
        <v>0.88888888888888884</v>
      </c>
      <c r="AR347" s="146">
        <v>0.99543378995433784</v>
      </c>
      <c r="AS347" s="146">
        <v>0.9455445544554455</v>
      </c>
      <c r="AT347" s="146">
        <v>0.97945205479452058</v>
      </c>
      <c r="AU347" s="146">
        <v>0.92655367231638419</v>
      </c>
      <c r="AV347" s="145">
        <f>IF(ISERROR(AV346/AV344),0,AV346/AV344)</f>
        <v>0.77813095994914172</v>
      </c>
      <c r="AW347" s="146"/>
      <c r="AX347" s="146"/>
      <c r="AY347" s="146"/>
      <c r="AZ347" s="146"/>
      <c r="BA347" s="146"/>
      <c r="BB347" s="146"/>
      <c r="BC347" s="146"/>
      <c r="BD347" s="145">
        <f>IF(ISERROR(BD346/BD344),0,BD346/BD344)</f>
        <v>0</v>
      </c>
    </row>
    <row r="348" spans="1:56" s="49" customFormat="1" ht="12.75" hidden="1" customHeight="1" outlineLevel="1" x14ac:dyDescent="0.2">
      <c r="A348" s="293"/>
      <c r="B348" s="346"/>
      <c r="C348" s="42" t="s">
        <v>5</v>
      </c>
      <c r="D348" s="43" t="s">
        <v>4</v>
      </c>
      <c r="E348" s="43"/>
      <c r="F348" s="43"/>
      <c r="G348" s="44"/>
      <c r="H348" s="145">
        <f>IF(ISERROR((H344-H345)/H344),0,(H344-H345)/H344)</f>
        <v>5.1663405088062622E-2</v>
      </c>
      <c r="I348" s="146">
        <v>3.9215686274509803E-2</v>
      </c>
      <c r="J348" s="146">
        <v>0.12672811059907835</v>
      </c>
      <c r="K348" s="146">
        <v>0</v>
      </c>
      <c r="L348" s="146">
        <v>1.2345679012345678E-2</v>
      </c>
      <c r="M348" s="146">
        <v>1.3274336283185841E-2</v>
      </c>
      <c r="N348" s="146">
        <v>8.3832335329341312E-2</v>
      </c>
      <c r="O348" s="146">
        <v>4.6025104602510462E-2</v>
      </c>
      <c r="P348" s="145">
        <f>IF(ISERROR((P344-P345)/P344),0,(P344-P345)/P344)</f>
        <v>5.1926298157453935E-2</v>
      </c>
      <c r="Q348" s="146">
        <v>6.2091503267973858E-2</v>
      </c>
      <c r="R348" s="146">
        <v>9.1703056768558958E-2</v>
      </c>
      <c r="S348" s="146">
        <v>0.1132596685082873</v>
      </c>
      <c r="T348" s="146">
        <v>8.9403973509933773E-2</v>
      </c>
      <c r="U348" s="146">
        <v>3.5714285714285712E-2</v>
      </c>
      <c r="V348" s="146">
        <v>5.7291666666666664E-2</v>
      </c>
      <c r="W348" s="146">
        <v>4.2654028436018961E-2</v>
      </c>
      <c r="X348" s="145">
        <f>IF(ISERROR((X344-X345)/X344),0,(X344-X345)/X344)</f>
        <v>7.6399026763990269E-2</v>
      </c>
      <c r="Y348" s="146">
        <v>1.6597510373443983E-2</v>
      </c>
      <c r="Z348" s="146">
        <v>0.06</v>
      </c>
      <c r="AA348" s="146">
        <v>9.7560975609756097E-3</v>
      </c>
      <c r="AB348" s="146">
        <v>3.9215686274509803E-2</v>
      </c>
      <c r="AC348" s="146">
        <v>3.3457249070631967E-2</v>
      </c>
      <c r="AD348" s="146">
        <v>1.098901098901099E-2</v>
      </c>
      <c r="AE348" s="146">
        <v>1.6E-2</v>
      </c>
      <c r="AF348" s="145">
        <f>IF(ISERROR((AF344-AF345)/AF344),0,(AF344-AF345)/AF344)</f>
        <v>3.136531365313653E-2</v>
      </c>
      <c r="AG348" s="146">
        <v>1.2987012987012988E-2</v>
      </c>
      <c r="AH348" s="146">
        <v>1.2461059190031152E-2</v>
      </c>
      <c r="AI348" s="146">
        <v>3.5830618892508145E-2</v>
      </c>
      <c r="AJ348" s="146">
        <v>6.640625E-2</v>
      </c>
      <c r="AK348" s="146">
        <v>6.7164179104477612E-2</v>
      </c>
      <c r="AL348" s="146">
        <v>3.7453183520599252E-2</v>
      </c>
      <c r="AM348" s="146">
        <v>1.8867924528301886E-2</v>
      </c>
      <c r="AN348" s="145">
        <f>IF(ISERROR((AN344-AN345)/AN344),0,(AN344-AN345)/AN344)</f>
        <v>3.6452665941240477E-2</v>
      </c>
      <c r="AO348" s="146">
        <v>8.6142322097378279E-2</v>
      </c>
      <c r="AP348" s="146">
        <v>0.15727002967359049</v>
      </c>
      <c r="AQ348" s="146">
        <v>1.3333333333333334E-2</v>
      </c>
      <c r="AR348" s="146">
        <v>4.5662100456621002E-3</v>
      </c>
      <c r="AS348" s="146">
        <v>4.9504950495049506E-3</v>
      </c>
      <c r="AT348" s="146">
        <v>0</v>
      </c>
      <c r="AU348" s="146">
        <v>5.6497175141242938E-3</v>
      </c>
      <c r="AV348" s="145">
        <f>IF(ISERROR((AV344-AV345)/AV344),0,(AV344-AV345)/AV344)</f>
        <v>5.2129688493324854E-2</v>
      </c>
      <c r="AW348" s="146"/>
      <c r="AX348" s="146"/>
      <c r="AY348" s="146"/>
      <c r="AZ348" s="146"/>
      <c r="BA348" s="146"/>
      <c r="BB348" s="146"/>
      <c r="BC348" s="146"/>
      <c r="BD348" s="145">
        <f>IF(ISERROR((BD344-BD345)/BD344),0,(BD344-BD345)/BD344)</f>
        <v>0</v>
      </c>
    </row>
    <row r="349" spans="1:56" ht="12.75" hidden="1" customHeight="1" outlineLevel="2" x14ac:dyDescent="0.2">
      <c r="A349" s="292" t="s">
        <v>704</v>
      </c>
      <c r="B349" s="346"/>
      <c r="C349" s="8" t="s">
        <v>46</v>
      </c>
      <c r="D349" s="5"/>
      <c r="E349" s="5"/>
      <c r="F349" s="5"/>
      <c r="G349" s="15"/>
      <c r="H349" s="143">
        <f>SUMIF($I$3:$BD$3,$H$3,$I349:$BD349)</f>
        <v>719679</v>
      </c>
      <c r="I349" s="144">
        <v>56561</v>
      </c>
      <c r="J349" s="144">
        <v>70182</v>
      </c>
      <c r="K349" s="144">
        <v>4913</v>
      </c>
      <c r="L349" s="144">
        <v>1426</v>
      </c>
      <c r="M349" s="144">
        <v>10233</v>
      </c>
      <c r="N349" s="144">
        <v>68093</v>
      </c>
      <c r="O349" s="144">
        <v>15351</v>
      </c>
      <c r="P349" s="143">
        <f>SUM(I349:O349)</f>
        <v>226759</v>
      </c>
      <c r="Q349" s="144">
        <v>27938</v>
      </c>
      <c r="R349" s="144">
        <v>71217</v>
      </c>
      <c r="S349" s="144">
        <v>85058</v>
      </c>
      <c r="T349" s="144">
        <v>44865</v>
      </c>
      <c r="U349" s="144">
        <v>19037</v>
      </c>
      <c r="V349" s="144">
        <v>30774</v>
      </c>
      <c r="W349" s="144">
        <v>22694</v>
      </c>
      <c r="X349" s="143">
        <f>SUM(Q349:W349)</f>
        <v>301583</v>
      </c>
      <c r="Y349" s="144">
        <v>3651</v>
      </c>
      <c r="Z349" s="144">
        <v>33837</v>
      </c>
      <c r="AA349" s="144">
        <v>2519</v>
      </c>
      <c r="AB349" s="144">
        <v>16994</v>
      </c>
      <c r="AC349" s="144">
        <v>15822</v>
      </c>
      <c r="AD349" s="144">
        <v>1496</v>
      </c>
      <c r="AE349" s="144">
        <v>2418</v>
      </c>
      <c r="AF349" s="143">
        <f>SUM(Y349:AE349)</f>
        <v>76737</v>
      </c>
      <c r="AG349" s="144">
        <v>2933</v>
      </c>
      <c r="AH349" s="144">
        <v>10959</v>
      </c>
      <c r="AI349" s="144">
        <v>33496</v>
      </c>
      <c r="AJ349" s="144">
        <v>30564</v>
      </c>
      <c r="AK349" s="144">
        <v>24455</v>
      </c>
      <c r="AL349" s="144">
        <v>16084</v>
      </c>
      <c r="AM349" s="144">
        <v>7430</v>
      </c>
      <c r="AN349" s="143">
        <f>SUM(AG349:AM349)</f>
        <v>125921</v>
      </c>
      <c r="AO349" s="144">
        <v>40471</v>
      </c>
      <c r="AP349" s="144">
        <v>80241</v>
      </c>
      <c r="AQ349" s="144">
        <v>7549</v>
      </c>
      <c r="AR349" s="144">
        <v>129</v>
      </c>
      <c r="AS349" s="144">
        <v>1738</v>
      </c>
      <c r="AT349" s="144">
        <v>430</v>
      </c>
      <c r="AU349" s="144">
        <v>1436</v>
      </c>
      <c r="AV349" s="143">
        <f>SUM(AO349:AU349)</f>
        <v>131994</v>
      </c>
      <c r="AW349" s="144"/>
      <c r="AX349" s="144"/>
      <c r="AY349" s="144"/>
      <c r="AZ349" s="144"/>
      <c r="BA349" s="144"/>
      <c r="BB349" s="144"/>
      <c r="BC349" s="144"/>
      <c r="BD349" s="143">
        <f>SUM(AW349:BC349)</f>
        <v>0</v>
      </c>
    </row>
    <row r="350" spans="1:56" ht="12.75" hidden="1" customHeight="1" outlineLevel="1" x14ac:dyDescent="0.2">
      <c r="A350" s="292"/>
      <c r="B350" s="346"/>
      <c r="C350" s="8" t="s">
        <v>14</v>
      </c>
      <c r="D350" s="5"/>
      <c r="E350" s="5"/>
      <c r="F350" s="5"/>
      <c r="G350" s="15"/>
      <c r="H350" s="143">
        <f>IF(ISERROR(H349/H345),0,H349/H345)</f>
        <v>99.006603384234424</v>
      </c>
      <c r="I350" s="144">
        <v>96.192176870748298</v>
      </c>
      <c r="J350" s="144">
        <v>185.17678100263853</v>
      </c>
      <c r="K350" s="144">
        <v>16.376666666666665</v>
      </c>
      <c r="L350" s="144">
        <v>5.9416666666666664</v>
      </c>
      <c r="M350" s="144">
        <v>45.887892376681613</v>
      </c>
      <c r="N350" s="144">
        <v>222.52614379084969</v>
      </c>
      <c r="O350" s="144">
        <v>67.328947368421055</v>
      </c>
      <c r="P350" s="143">
        <f>IF(ISERROR(P349/P345),0,P349/P345)</f>
        <v>100.15856890459364</v>
      </c>
      <c r="Q350" s="144">
        <v>97.344947735191639</v>
      </c>
      <c r="R350" s="144">
        <v>171.19471153846155</v>
      </c>
      <c r="S350" s="144">
        <v>264.97819314641742</v>
      </c>
      <c r="T350" s="144">
        <v>163.14545454545456</v>
      </c>
      <c r="U350" s="144">
        <v>88.134259259259252</v>
      </c>
      <c r="V350" s="144">
        <v>170.02209944751382</v>
      </c>
      <c r="W350" s="144">
        <v>112.34653465346534</v>
      </c>
      <c r="X350" s="143">
        <f>IF(ISERROR(X349/X345),0,X349/X345)</f>
        <v>158.89515279241306</v>
      </c>
      <c r="Y350" s="144">
        <v>15.405063291139241</v>
      </c>
      <c r="Z350" s="144">
        <v>89.99202127659575</v>
      </c>
      <c r="AA350" s="144">
        <v>12.408866995073891</v>
      </c>
      <c r="AB350" s="144">
        <v>86.704081632653057</v>
      </c>
      <c r="AC350" s="144">
        <v>60.853846153846156</v>
      </c>
      <c r="AD350" s="144">
        <v>8.3111111111111118</v>
      </c>
      <c r="AE350" s="144">
        <v>19.658536585365855</v>
      </c>
      <c r="AF350" s="143">
        <f>IF(ISERROR(AF349/AF345),0,AF349/AF345)</f>
        <v>48.72190476190476</v>
      </c>
      <c r="AG350" s="144">
        <v>19.296052631578949</v>
      </c>
      <c r="AH350" s="144">
        <v>34.570977917981075</v>
      </c>
      <c r="AI350" s="144">
        <v>113.16216216216216</v>
      </c>
      <c r="AJ350" s="144">
        <v>127.88284518828452</v>
      </c>
      <c r="AK350" s="144">
        <v>97.82</v>
      </c>
      <c r="AL350" s="144">
        <v>62.583657587548636</v>
      </c>
      <c r="AM350" s="144">
        <v>28.576923076923077</v>
      </c>
      <c r="AN350" s="143">
        <f>IF(ISERROR(AN349/AN345),0,AN349/AN345)</f>
        <v>71.101637492941848</v>
      </c>
      <c r="AO350" s="144">
        <v>165.86475409836066</v>
      </c>
      <c r="AP350" s="144">
        <v>282.53873239436621</v>
      </c>
      <c r="AQ350" s="144">
        <v>34.004504504504503</v>
      </c>
      <c r="AR350" s="144">
        <v>0.59174311926605505</v>
      </c>
      <c r="AS350" s="144">
        <v>8.6467661691542297</v>
      </c>
      <c r="AT350" s="144">
        <v>2.9452054794520546</v>
      </c>
      <c r="AU350" s="144">
        <v>8.1590909090909083</v>
      </c>
      <c r="AV350" s="143">
        <f>IF(ISERROR(AV349/AV345),0,AV349/AV345)</f>
        <v>88.527162977867206</v>
      </c>
      <c r="AW350" s="144"/>
      <c r="AX350" s="144"/>
      <c r="AY350" s="144"/>
      <c r="AZ350" s="144"/>
      <c r="BA350" s="144"/>
      <c r="BB350" s="144"/>
      <c r="BC350" s="144"/>
      <c r="BD350" s="143">
        <f>IF(ISERROR(BD349/BD345),0,BD349/BD345)</f>
        <v>0</v>
      </c>
    </row>
    <row r="351" spans="1:56" ht="12.75" hidden="1" customHeight="1" outlineLevel="1" x14ac:dyDescent="0.2">
      <c r="A351" s="292" t="s">
        <v>705</v>
      </c>
      <c r="B351" s="346"/>
      <c r="C351" s="128" t="s">
        <v>141</v>
      </c>
      <c r="D351" s="5" t="s">
        <v>9</v>
      </c>
      <c r="E351" s="5"/>
      <c r="F351" s="5"/>
      <c r="G351" s="15"/>
      <c r="H351" s="143">
        <f>SUMIF($I$3:$BD$3,$H$3,$I351:$BD351)</f>
        <v>1149</v>
      </c>
      <c r="I351" s="144">
        <v>30</v>
      </c>
      <c r="J351" s="144">
        <v>1</v>
      </c>
      <c r="K351" s="144">
        <v>14</v>
      </c>
      <c r="L351" s="144">
        <v>0</v>
      </c>
      <c r="M351" s="144">
        <v>0</v>
      </c>
      <c r="N351" s="144">
        <v>131</v>
      </c>
      <c r="O351" s="144">
        <v>29</v>
      </c>
      <c r="P351" s="143">
        <f>SUM(I351:O351)</f>
        <v>205</v>
      </c>
      <c r="Q351" s="144">
        <v>51</v>
      </c>
      <c r="R351" s="144">
        <v>293</v>
      </c>
      <c r="S351" s="144">
        <v>171</v>
      </c>
      <c r="T351" s="144">
        <v>9</v>
      </c>
      <c r="U351" s="144">
        <v>0</v>
      </c>
      <c r="V351" s="144">
        <v>0</v>
      </c>
      <c r="W351" s="144">
        <v>35</v>
      </c>
      <c r="X351" s="143">
        <f>SUM(Q351:W351)</f>
        <v>559</v>
      </c>
      <c r="Y351" s="144">
        <v>0</v>
      </c>
      <c r="Z351" s="144">
        <v>284</v>
      </c>
      <c r="AA351" s="144">
        <v>0</v>
      </c>
      <c r="AB351" s="144">
        <v>36</v>
      </c>
      <c r="AC351" s="144">
        <v>0</v>
      </c>
      <c r="AD351" s="144">
        <v>0</v>
      </c>
      <c r="AE351" s="144">
        <v>0</v>
      </c>
      <c r="AF351" s="143">
        <f>SUM(Y351:AE351)</f>
        <v>320</v>
      </c>
      <c r="AG351" s="144">
        <v>0</v>
      </c>
      <c r="AH351" s="144">
        <v>75</v>
      </c>
      <c r="AI351" s="144">
        <v>10</v>
      </c>
      <c r="AJ351" s="144">
        <v>0</v>
      </c>
      <c r="AK351" s="144">
        <v>0</v>
      </c>
      <c r="AL351" s="144">
        <v>14</v>
      </c>
      <c r="AM351" s="144">
        <v>0</v>
      </c>
      <c r="AN351" s="143">
        <f>SUM(AG351:AM351)</f>
        <v>99</v>
      </c>
      <c r="AO351" s="144">
        <v>0</v>
      </c>
      <c r="AP351" s="144">
        <v>0</v>
      </c>
      <c r="AQ351" s="144">
        <v>0</v>
      </c>
      <c r="AR351" s="144">
        <v>0</v>
      </c>
      <c r="AS351" s="144">
        <v>0</v>
      </c>
      <c r="AT351" s="144">
        <v>0</v>
      </c>
      <c r="AU351" s="144">
        <v>11</v>
      </c>
      <c r="AV351" s="143">
        <f>SUM(AO351:AU351)</f>
        <v>11</v>
      </c>
      <c r="AW351" s="144"/>
      <c r="AX351" s="144"/>
      <c r="AY351" s="144"/>
      <c r="AZ351" s="144"/>
      <c r="BA351" s="144"/>
      <c r="BB351" s="144"/>
      <c r="BC351" s="144"/>
      <c r="BD351" s="143">
        <f>SUM(AW351:BC351)</f>
        <v>0</v>
      </c>
    </row>
    <row r="352" spans="1:56" ht="12.75" hidden="1" customHeight="1" outlineLevel="1" x14ac:dyDescent="0.2">
      <c r="A352" s="268"/>
      <c r="B352" s="346"/>
      <c r="C352" s="128" t="s">
        <v>142</v>
      </c>
      <c r="D352" s="5" t="s">
        <v>9</v>
      </c>
      <c r="E352" s="5"/>
      <c r="F352" s="5"/>
      <c r="G352" s="15"/>
      <c r="H352" s="143">
        <f>SUMIF($I$3:$BD$3,$H$3,$I352:$BD352)</f>
        <v>1065</v>
      </c>
      <c r="I352" s="144">
        <v>26</v>
      </c>
      <c r="J352" s="144">
        <v>1</v>
      </c>
      <c r="K352" s="144">
        <v>14</v>
      </c>
      <c r="L352" s="144">
        <v>0</v>
      </c>
      <c r="M352" s="144">
        <v>0</v>
      </c>
      <c r="N352" s="144">
        <v>124</v>
      </c>
      <c r="O352" s="144">
        <v>29</v>
      </c>
      <c r="P352" s="143">
        <f>SUM(I352:O352)</f>
        <v>194</v>
      </c>
      <c r="Q352" s="144">
        <v>49</v>
      </c>
      <c r="R352" s="144">
        <v>271</v>
      </c>
      <c r="S352" s="144">
        <v>141</v>
      </c>
      <c r="T352" s="144">
        <v>9</v>
      </c>
      <c r="U352" s="144">
        <v>0</v>
      </c>
      <c r="V352" s="144">
        <v>0</v>
      </c>
      <c r="W352" s="144">
        <v>35</v>
      </c>
      <c r="X352" s="143">
        <f>SUM(Q352:W352)</f>
        <v>505</v>
      </c>
      <c r="Y352" s="144">
        <v>0</v>
      </c>
      <c r="Z352" s="144">
        <v>268</v>
      </c>
      <c r="AA352" s="144">
        <v>0</v>
      </c>
      <c r="AB352" s="144">
        <v>36</v>
      </c>
      <c r="AC352" s="144">
        <v>0</v>
      </c>
      <c r="AD352" s="144">
        <v>0</v>
      </c>
      <c r="AE352" s="144">
        <v>0</v>
      </c>
      <c r="AF352" s="143">
        <f>SUM(Y352:AE352)</f>
        <v>304</v>
      </c>
      <c r="AG352" s="144">
        <v>0</v>
      </c>
      <c r="AH352" s="144">
        <v>72</v>
      </c>
      <c r="AI352" s="144">
        <v>10</v>
      </c>
      <c r="AJ352" s="144">
        <v>0</v>
      </c>
      <c r="AK352" s="144">
        <v>0</v>
      </c>
      <c r="AL352" s="144">
        <v>11</v>
      </c>
      <c r="AM352" s="144">
        <v>0</v>
      </c>
      <c r="AN352" s="143">
        <f>SUM(AG352:AM352)</f>
        <v>93</v>
      </c>
      <c r="AO352" s="144">
        <v>0</v>
      </c>
      <c r="AP352" s="144">
        <v>0</v>
      </c>
      <c r="AQ352" s="144">
        <v>0</v>
      </c>
      <c r="AR352" s="144">
        <v>0</v>
      </c>
      <c r="AS352" s="144">
        <v>0</v>
      </c>
      <c r="AT352" s="144">
        <v>0</v>
      </c>
      <c r="AU352" s="144">
        <v>10</v>
      </c>
      <c r="AV352" s="143">
        <f>SUM(AO352:AU352)</f>
        <v>10</v>
      </c>
      <c r="AW352" s="144"/>
      <c r="AX352" s="144"/>
      <c r="AY352" s="144"/>
      <c r="AZ352" s="144"/>
      <c r="BA352" s="144"/>
      <c r="BB352" s="144"/>
      <c r="BC352" s="144"/>
      <c r="BD352" s="143">
        <f>SUM(AW352:BC352)</f>
        <v>0</v>
      </c>
    </row>
    <row r="353" spans="1:56" ht="12.75" hidden="1" customHeight="1" outlineLevel="1" x14ac:dyDescent="0.2">
      <c r="A353" s="291" t="s">
        <v>706</v>
      </c>
      <c r="B353" s="346"/>
      <c r="C353" s="8" t="s">
        <v>145</v>
      </c>
      <c r="D353" s="5" t="s">
        <v>9</v>
      </c>
      <c r="E353" s="5"/>
      <c r="F353" s="5"/>
      <c r="G353" s="15"/>
      <c r="H353" s="143"/>
      <c r="I353" s="144"/>
      <c r="J353" s="144"/>
      <c r="K353" s="144"/>
      <c r="L353" s="144"/>
      <c r="M353" s="144"/>
      <c r="N353" s="144"/>
      <c r="O353" s="144"/>
      <c r="P353" s="143"/>
      <c r="Q353" s="144"/>
      <c r="R353" s="144"/>
      <c r="S353" s="144"/>
      <c r="T353" s="144"/>
      <c r="U353" s="144"/>
      <c r="V353" s="144"/>
      <c r="W353" s="144"/>
      <c r="X353" s="143"/>
      <c r="Y353" s="144"/>
      <c r="Z353" s="144"/>
      <c r="AA353" s="144"/>
      <c r="AB353" s="144"/>
      <c r="AC353" s="144"/>
      <c r="AD353" s="144"/>
      <c r="AE353" s="144"/>
      <c r="AF353" s="143"/>
      <c r="AG353" s="144"/>
      <c r="AH353" s="144"/>
      <c r="AI353" s="144"/>
      <c r="AJ353" s="144"/>
      <c r="AK353" s="144"/>
      <c r="AL353" s="144"/>
      <c r="AM353" s="144"/>
      <c r="AN353" s="143"/>
      <c r="AO353" s="144"/>
      <c r="AP353" s="144"/>
      <c r="AQ353" s="144"/>
      <c r="AR353" s="144"/>
      <c r="AS353" s="144"/>
      <c r="AT353" s="144"/>
      <c r="AU353" s="144"/>
      <c r="AV353" s="143"/>
      <c r="AW353" s="144"/>
      <c r="AX353" s="144"/>
      <c r="AY353" s="144"/>
      <c r="AZ353" s="144"/>
      <c r="BA353" s="144"/>
      <c r="BB353" s="144"/>
      <c r="BC353" s="144"/>
      <c r="BD353" s="143"/>
    </row>
    <row r="354" spans="1:56" ht="12.75" hidden="1" customHeight="1" outlineLevel="1" x14ac:dyDescent="0.2">
      <c r="A354" s="291" t="s">
        <v>707</v>
      </c>
      <c r="B354" s="346"/>
      <c r="C354" s="8" t="s">
        <v>146</v>
      </c>
      <c r="D354" s="43" t="s">
        <v>4</v>
      </c>
      <c r="E354" s="5"/>
      <c r="F354" s="5"/>
      <c r="G354" s="15"/>
      <c r="H354" s="143"/>
      <c r="I354" s="144"/>
      <c r="J354" s="144"/>
      <c r="K354" s="144"/>
      <c r="L354" s="144"/>
      <c r="M354" s="144"/>
      <c r="N354" s="144"/>
      <c r="O354" s="144"/>
      <c r="P354" s="143"/>
      <c r="Q354" s="144"/>
      <c r="R354" s="144"/>
      <c r="S354" s="144"/>
      <c r="T354" s="144"/>
      <c r="U354" s="144"/>
      <c r="V354" s="144"/>
      <c r="W354" s="144"/>
      <c r="X354" s="143"/>
      <c r="Y354" s="144"/>
      <c r="Z354" s="144"/>
      <c r="AA354" s="144"/>
      <c r="AB354" s="144"/>
      <c r="AC354" s="144"/>
      <c r="AD354" s="144"/>
      <c r="AE354" s="144"/>
      <c r="AF354" s="143"/>
      <c r="AG354" s="144"/>
      <c r="AH354" s="144"/>
      <c r="AI354" s="144"/>
      <c r="AJ354" s="144"/>
      <c r="AK354" s="144"/>
      <c r="AL354" s="144"/>
      <c r="AM354" s="144"/>
      <c r="AN354" s="143"/>
      <c r="AO354" s="144"/>
      <c r="AP354" s="144"/>
      <c r="AQ354" s="144"/>
      <c r="AR354" s="144"/>
      <c r="AS354" s="144"/>
      <c r="AT354" s="144"/>
      <c r="AU354" s="144"/>
      <c r="AV354" s="143"/>
      <c r="AW354" s="144"/>
      <c r="AX354" s="144"/>
      <c r="AY354" s="144"/>
      <c r="AZ354" s="144"/>
      <c r="BA354" s="144"/>
      <c r="BB354" s="144"/>
      <c r="BC354" s="144"/>
      <c r="BD354" s="143"/>
    </row>
    <row r="355" spans="1:56" ht="12.75" hidden="1" customHeight="1" outlineLevel="1" x14ac:dyDescent="0.2">
      <c r="A355" s="291" t="s">
        <v>708</v>
      </c>
      <c r="B355" s="346" t="s">
        <v>191</v>
      </c>
      <c r="C355" s="8" t="s">
        <v>2</v>
      </c>
      <c r="D355" s="5" t="s">
        <v>9</v>
      </c>
      <c r="E355" s="5"/>
      <c r="F355" s="5"/>
      <c r="G355" s="15"/>
      <c r="H355" s="143">
        <f>SUMIF($I$3:$BD$3,$H$3,$I355:$BD355)</f>
        <v>221</v>
      </c>
      <c r="I355" s="144">
        <v>8</v>
      </c>
      <c r="J355" s="144">
        <v>7</v>
      </c>
      <c r="K355" s="144">
        <v>9</v>
      </c>
      <c r="L355" s="144">
        <v>8</v>
      </c>
      <c r="M355" s="144">
        <v>5</v>
      </c>
      <c r="N355" s="144">
        <v>9</v>
      </c>
      <c r="O355" s="144">
        <v>7</v>
      </c>
      <c r="P355" s="143">
        <f>SUM(I355:O355)</f>
        <v>53</v>
      </c>
      <c r="Q355" s="144">
        <v>8</v>
      </c>
      <c r="R355" s="144">
        <v>10</v>
      </c>
      <c r="S355" s="144">
        <v>2</v>
      </c>
      <c r="T355" s="144">
        <v>3</v>
      </c>
      <c r="U355" s="144">
        <v>11</v>
      </c>
      <c r="V355" s="144">
        <v>7</v>
      </c>
      <c r="W355" s="144">
        <v>8</v>
      </c>
      <c r="X355" s="143">
        <f>SUM(Q355:W355)</f>
        <v>49</v>
      </c>
      <c r="Y355" s="144">
        <v>8</v>
      </c>
      <c r="Z355" s="144">
        <v>8</v>
      </c>
      <c r="AA355" s="144">
        <v>6</v>
      </c>
      <c r="AB355" s="144">
        <v>8</v>
      </c>
      <c r="AC355" s="144">
        <v>18</v>
      </c>
      <c r="AD355" s="144">
        <v>5</v>
      </c>
      <c r="AE355" s="144">
        <v>10</v>
      </c>
      <c r="AF355" s="143">
        <f>SUM(Y355:AE355)</f>
        <v>63</v>
      </c>
      <c r="AG355" s="144">
        <v>4</v>
      </c>
      <c r="AH355" s="144">
        <v>7</v>
      </c>
      <c r="AI355" s="144">
        <v>9</v>
      </c>
      <c r="AJ355" s="144">
        <v>6</v>
      </c>
      <c r="AK355" s="144">
        <v>6</v>
      </c>
      <c r="AL355" s="144">
        <v>6</v>
      </c>
      <c r="AM355" s="144">
        <v>8</v>
      </c>
      <c r="AN355" s="143">
        <f>SUM(AG355:AM355)</f>
        <v>46</v>
      </c>
      <c r="AO355" s="144">
        <v>13</v>
      </c>
      <c r="AP355" s="144">
        <v>4</v>
      </c>
      <c r="AQ355" s="144">
        <v>10</v>
      </c>
      <c r="AR355" s="144">
        <v>10</v>
      </c>
      <c r="AS355" s="144">
        <v>6</v>
      </c>
      <c r="AT355" s="144">
        <v>2</v>
      </c>
      <c r="AU355" s="144">
        <v>2</v>
      </c>
      <c r="AV355" s="143">
        <f>SUM(AO355:AU355)</f>
        <v>47</v>
      </c>
      <c r="AW355" s="144"/>
      <c r="AX355" s="144"/>
      <c r="AY355" s="144"/>
      <c r="AZ355" s="144"/>
      <c r="BA355" s="144"/>
      <c r="BB355" s="144"/>
      <c r="BC355" s="144"/>
      <c r="BD355" s="143">
        <f>SUM(AW355:BC355)</f>
        <v>0</v>
      </c>
    </row>
    <row r="356" spans="1:56" ht="12.75" hidden="1" customHeight="1" outlineLevel="1" x14ac:dyDescent="0.2">
      <c r="A356" s="292" t="s">
        <v>709</v>
      </c>
      <c r="B356" s="346" t="s">
        <v>191</v>
      </c>
      <c r="C356" s="8" t="s">
        <v>3</v>
      </c>
      <c r="D356" s="5" t="s">
        <v>9</v>
      </c>
      <c r="E356" s="5"/>
      <c r="F356" s="5"/>
      <c r="G356" s="15"/>
      <c r="H356" s="143">
        <f>SUMIF($I$3:$BD$3,$H$3,$I356:$BD356)</f>
        <v>210</v>
      </c>
      <c r="I356" s="144">
        <v>8</v>
      </c>
      <c r="J356" s="144">
        <v>7</v>
      </c>
      <c r="K356" s="144">
        <v>8</v>
      </c>
      <c r="L356" s="144">
        <v>8</v>
      </c>
      <c r="M356" s="144">
        <v>5</v>
      </c>
      <c r="N356" s="144">
        <v>9</v>
      </c>
      <c r="O356" s="144">
        <v>7</v>
      </c>
      <c r="P356" s="143">
        <f>SUM(I356:O356)</f>
        <v>52</v>
      </c>
      <c r="Q356" s="144">
        <v>8</v>
      </c>
      <c r="R356" s="144">
        <v>9</v>
      </c>
      <c r="S356" s="144">
        <v>1</v>
      </c>
      <c r="T356" s="144">
        <v>3</v>
      </c>
      <c r="U356" s="144">
        <v>10</v>
      </c>
      <c r="V356" s="144">
        <v>6</v>
      </c>
      <c r="W356" s="144">
        <v>7</v>
      </c>
      <c r="X356" s="143">
        <f>SUM(Q356:W356)</f>
        <v>44</v>
      </c>
      <c r="Y356" s="144">
        <v>8</v>
      </c>
      <c r="Z356" s="144">
        <v>8</v>
      </c>
      <c r="AA356" s="144">
        <v>6</v>
      </c>
      <c r="AB356" s="144">
        <v>8</v>
      </c>
      <c r="AC356" s="144">
        <v>17</v>
      </c>
      <c r="AD356" s="144">
        <v>5</v>
      </c>
      <c r="AE356" s="144">
        <v>10</v>
      </c>
      <c r="AF356" s="143">
        <f>SUM(Y356:AE356)</f>
        <v>62</v>
      </c>
      <c r="AG356" s="144">
        <v>4</v>
      </c>
      <c r="AH356" s="144">
        <v>7</v>
      </c>
      <c r="AI356" s="144">
        <v>9</v>
      </c>
      <c r="AJ356" s="144">
        <v>5</v>
      </c>
      <c r="AK356" s="144">
        <v>3</v>
      </c>
      <c r="AL356" s="144">
        <v>6</v>
      </c>
      <c r="AM356" s="144">
        <v>8</v>
      </c>
      <c r="AN356" s="143">
        <f>SUM(AG356:AM356)</f>
        <v>42</v>
      </c>
      <c r="AO356" s="144">
        <v>13</v>
      </c>
      <c r="AP356" s="144">
        <v>3</v>
      </c>
      <c r="AQ356" s="144">
        <v>10</v>
      </c>
      <c r="AR356" s="144">
        <v>10</v>
      </c>
      <c r="AS356" s="144">
        <v>6</v>
      </c>
      <c r="AT356" s="144">
        <v>2</v>
      </c>
      <c r="AU356" s="144">
        <v>2</v>
      </c>
      <c r="AV356" s="143">
        <f>SUM(AO356:AU356)</f>
        <v>46</v>
      </c>
      <c r="AW356" s="144"/>
      <c r="AX356" s="144"/>
      <c r="AY356" s="144"/>
      <c r="AZ356" s="144"/>
      <c r="BA356" s="144"/>
      <c r="BB356" s="144"/>
      <c r="BC356" s="144"/>
      <c r="BD356" s="143">
        <f>SUM(AW356:BC356)</f>
        <v>0</v>
      </c>
    </row>
    <row r="357" spans="1:56" ht="12.75" hidden="1" customHeight="1" outlineLevel="1" x14ac:dyDescent="0.2">
      <c r="A357" s="292" t="s">
        <v>710</v>
      </c>
      <c r="B357" s="346" t="s">
        <v>191</v>
      </c>
      <c r="C357" s="8" t="s">
        <v>33</v>
      </c>
      <c r="D357" s="5" t="s">
        <v>9</v>
      </c>
      <c r="E357" s="5"/>
      <c r="F357" s="5"/>
      <c r="G357" s="15"/>
      <c r="H357" s="143">
        <f>SUMIF($I$3:$BD$3,$H$3,$I357:$BD357)</f>
        <v>159</v>
      </c>
      <c r="I357" s="144">
        <v>6</v>
      </c>
      <c r="J357" s="144">
        <v>7</v>
      </c>
      <c r="K357" s="144">
        <v>6</v>
      </c>
      <c r="L357" s="144">
        <v>7</v>
      </c>
      <c r="M357" s="144">
        <v>4</v>
      </c>
      <c r="N357" s="144">
        <v>5</v>
      </c>
      <c r="O357" s="144">
        <v>5</v>
      </c>
      <c r="P357" s="143">
        <f>SUM(I357:O357)</f>
        <v>40</v>
      </c>
      <c r="Q357" s="144">
        <v>5</v>
      </c>
      <c r="R357" s="144">
        <v>6</v>
      </c>
      <c r="S357" s="144">
        <v>0</v>
      </c>
      <c r="T357" s="144">
        <v>2</v>
      </c>
      <c r="U357" s="144">
        <v>4</v>
      </c>
      <c r="V357" s="144">
        <v>4</v>
      </c>
      <c r="W357" s="144">
        <v>5</v>
      </c>
      <c r="X357" s="143">
        <f>SUM(Q357:W357)</f>
        <v>26</v>
      </c>
      <c r="Y357" s="144">
        <v>7</v>
      </c>
      <c r="Z357" s="144">
        <v>4</v>
      </c>
      <c r="AA357" s="144">
        <v>6</v>
      </c>
      <c r="AB357" s="144">
        <v>7</v>
      </c>
      <c r="AC357" s="144">
        <v>12</v>
      </c>
      <c r="AD357" s="144">
        <v>5</v>
      </c>
      <c r="AE357" s="144">
        <v>9</v>
      </c>
      <c r="AF357" s="143">
        <f>SUM(Y357:AE357)</f>
        <v>50</v>
      </c>
      <c r="AG357" s="144">
        <v>4</v>
      </c>
      <c r="AH357" s="144">
        <v>6</v>
      </c>
      <c r="AI357" s="144">
        <v>6</v>
      </c>
      <c r="AJ357" s="144">
        <v>4</v>
      </c>
      <c r="AK357" s="144">
        <v>2</v>
      </c>
      <c r="AL357" s="144">
        <v>5</v>
      </c>
      <c r="AM357" s="144">
        <v>6</v>
      </c>
      <c r="AN357" s="143">
        <f>SUM(AG357:AM357)</f>
        <v>33</v>
      </c>
      <c r="AO357" s="144">
        <v>10</v>
      </c>
      <c r="AP357" s="144">
        <v>0</v>
      </c>
      <c r="AQ357" s="144">
        <v>10</v>
      </c>
      <c r="AR357" s="144">
        <v>10</v>
      </c>
      <c r="AS357" s="144">
        <v>6</v>
      </c>
      <c r="AT357" s="144">
        <v>2</v>
      </c>
      <c r="AU357" s="144">
        <v>2</v>
      </c>
      <c r="AV357" s="143">
        <f>SUM(AO357:AU357)</f>
        <v>40</v>
      </c>
      <c r="AW357" s="144"/>
      <c r="AX357" s="144"/>
      <c r="AY357" s="144"/>
      <c r="AZ357" s="144"/>
      <c r="BA357" s="144"/>
      <c r="BB357" s="144"/>
      <c r="BC357" s="144"/>
      <c r="BD357" s="143">
        <f>SUM(AW357:BC357)</f>
        <v>0</v>
      </c>
    </row>
    <row r="358" spans="1:56" s="48" customFormat="1" ht="12.75" hidden="1" customHeight="1" outlineLevel="1" x14ac:dyDescent="0.2">
      <c r="A358" s="293"/>
      <c r="B358" s="346" t="s">
        <v>191</v>
      </c>
      <c r="C358" s="42" t="s">
        <v>13</v>
      </c>
      <c r="D358" s="43" t="s">
        <v>4</v>
      </c>
      <c r="E358" s="43"/>
      <c r="F358" s="43"/>
      <c r="G358" s="44"/>
      <c r="H358" s="145">
        <f>IF(ISERROR(H357/H355),0,H357/H355)</f>
        <v>0.71945701357466063</v>
      </c>
      <c r="I358" s="146">
        <v>0.75</v>
      </c>
      <c r="J358" s="146">
        <v>1</v>
      </c>
      <c r="K358" s="146">
        <v>0.66666666666666663</v>
      </c>
      <c r="L358" s="146">
        <v>0.875</v>
      </c>
      <c r="M358" s="146">
        <v>0.8</v>
      </c>
      <c r="N358" s="146">
        <v>0.55555555555555558</v>
      </c>
      <c r="O358" s="146">
        <v>0.7142857142857143</v>
      </c>
      <c r="P358" s="145">
        <f>IF(ISERROR(P357/P355),0,P357/P355)</f>
        <v>0.75471698113207553</v>
      </c>
      <c r="Q358" s="146">
        <v>0.625</v>
      </c>
      <c r="R358" s="146">
        <v>0.6</v>
      </c>
      <c r="S358" s="146">
        <v>0</v>
      </c>
      <c r="T358" s="146">
        <v>0.66666666666666663</v>
      </c>
      <c r="U358" s="146">
        <v>0.36363636363636365</v>
      </c>
      <c r="V358" s="146">
        <v>0.5714285714285714</v>
      </c>
      <c r="W358" s="146">
        <v>0.625</v>
      </c>
      <c r="X358" s="145">
        <f>IF(ISERROR(X357/X355),0,X357/X355)</f>
        <v>0.53061224489795922</v>
      </c>
      <c r="Y358" s="146">
        <v>0.875</v>
      </c>
      <c r="Z358" s="146">
        <v>0.5</v>
      </c>
      <c r="AA358" s="146">
        <v>1</v>
      </c>
      <c r="AB358" s="146">
        <v>0.875</v>
      </c>
      <c r="AC358" s="146">
        <v>0.66666666666666663</v>
      </c>
      <c r="AD358" s="146">
        <v>1</v>
      </c>
      <c r="AE358" s="146">
        <v>0.9</v>
      </c>
      <c r="AF358" s="145">
        <f>IF(ISERROR(AF357/AF355),0,AF357/AF355)</f>
        <v>0.79365079365079361</v>
      </c>
      <c r="AG358" s="146">
        <v>1</v>
      </c>
      <c r="AH358" s="146">
        <v>0.8571428571428571</v>
      </c>
      <c r="AI358" s="146">
        <v>0.66666666666666663</v>
      </c>
      <c r="AJ358" s="146">
        <v>0.66666666666666663</v>
      </c>
      <c r="AK358" s="146">
        <v>0.33333333333333331</v>
      </c>
      <c r="AL358" s="146">
        <v>0.83333333333333337</v>
      </c>
      <c r="AM358" s="146">
        <v>0.75</v>
      </c>
      <c r="AN358" s="145">
        <f>IF(ISERROR(AN357/AN355),0,AN357/AN355)</f>
        <v>0.71739130434782605</v>
      </c>
      <c r="AO358" s="146">
        <v>0.76923076923076927</v>
      </c>
      <c r="AP358" s="146">
        <v>0</v>
      </c>
      <c r="AQ358" s="146">
        <v>1</v>
      </c>
      <c r="AR358" s="146">
        <v>1</v>
      </c>
      <c r="AS358" s="146">
        <v>1</v>
      </c>
      <c r="AT358" s="146">
        <v>1</v>
      </c>
      <c r="AU358" s="146">
        <v>1</v>
      </c>
      <c r="AV358" s="145">
        <f>IF(ISERROR(AV357/AV355),0,AV357/AV355)</f>
        <v>0.85106382978723405</v>
      </c>
      <c r="AW358" s="146"/>
      <c r="AX358" s="146"/>
      <c r="AY358" s="146"/>
      <c r="AZ358" s="146"/>
      <c r="BA358" s="146"/>
      <c r="BB358" s="146"/>
      <c r="BC358" s="146"/>
      <c r="BD358" s="145">
        <f>IF(ISERROR(BD357/BD355),0,BD357/BD355)</f>
        <v>0</v>
      </c>
    </row>
    <row r="359" spans="1:56" s="49" customFormat="1" ht="12.75" hidden="1" customHeight="1" outlineLevel="1" x14ac:dyDescent="0.2">
      <c r="A359" s="293"/>
      <c r="B359" s="346" t="s">
        <v>191</v>
      </c>
      <c r="C359" s="42" t="s">
        <v>5</v>
      </c>
      <c r="D359" s="43" t="s">
        <v>4</v>
      </c>
      <c r="E359" s="43"/>
      <c r="F359" s="43"/>
      <c r="G359" s="44"/>
      <c r="H359" s="145">
        <f>IF(ISERROR((H355-H356)/H355),0,(H355-H356)/H355)</f>
        <v>4.9773755656108594E-2</v>
      </c>
      <c r="I359" s="146">
        <v>0</v>
      </c>
      <c r="J359" s="146">
        <v>0</v>
      </c>
      <c r="K359" s="146">
        <v>0.1111111111111111</v>
      </c>
      <c r="L359" s="146">
        <v>0</v>
      </c>
      <c r="M359" s="146">
        <v>0</v>
      </c>
      <c r="N359" s="146">
        <v>0</v>
      </c>
      <c r="O359" s="146">
        <v>0</v>
      </c>
      <c r="P359" s="145">
        <f>IF(ISERROR((P355-P356)/P355),0,(P355-P356)/P355)</f>
        <v>1.8867924528301886E-2</v>
      </c>
      <c r="Q359" s="146">
        <v>0</v>
      </c>
      <c r="R359" s="146">
        <v>0.1</v>
      </c>
      <c r="S359" s="146">
        <v>0.5</v>
      </c>
      <c r="T359" s="146">
        <v>0</v>
      </c>
      <c r="U359" s="146">
        <v>9.0909090909090912E-2</v>
      </c>
      <c r="V359" s="146">
        <v>0.14285714285714285</v>
      </c>
      <c r="W359" s="146">
        <v>0.125</v>
      </c>
      <c r="X359" s="145">
        <f>IF(ISERROR((X355-X356)/X355),0,(X355-X356)/X355)</f>
        <v>0.10204081632653061</v>
      </c>
      <c r="Y359" s="146">
        <v>0</v>
      </c>
      <c r="Z359" s="146">
        <v>0</v>
      </c>
      <c r="AA359" s="146">
        <v>0</v>
      </c>
      <c r="AB359" s="146">
        <v>0</v>
      </c>
      <c r="AC359" s="146">
        <v>5.5555555555555552E-2</v>
      </c>
      <c r="AD359" s="146">
        <v>0</v>
      </c>
      <c r="AE359" s="146">
        <v>0</v>
      </c>
      <c r="AF359" s="145">
        <f>IF(ISERROR((AF355-AF356)/AF355),0,(AF355-AF356)/AF355)</f>
        <v>1.5873015873015872E-2</v>
      </c>
      <c r="AG359" s="146">
        <v>0</v>
      </c>
      <c r="AH359" s="146">
        <v>0</v>
      </c>
      <c r="AI359" s="146">
        <v>0</v>
      </c>
      <c r="AJ359" s="146">
        <v>0.16666666666666666</v>
      </c>
      <c r="AK359" s="146">
        <v>0.5</v>
      </c>
      <c r="AL359" s="146">
        <v>0</v>
      </c>
      <c r="AM359" s="146">
        <v>0</v>
      </c>
      <c r="AN359" s="145">
        <f>IF(ISERROR((AN355-AN356)/AN355),0,(AN355-AN356)/AN355)</f>
        <v>8.6956521739130432E-2</v>
      </c>
      <c r="AO359" s="146">
        <v>0</v>
      </c>
      <c r="AP359" s="146">
        <v>0.25</v>
      </c>
      <c r="AQ359" s="146">
        <v>0</v>
      </c>
      <c r="AR359" s="146">
        <v>0</v>
      </c>
      <c r="AS359" s="146">
        <v>0</v>
      </c>
      <c r="AT359" s="146">
        <v>0</v>
      </c>
      <c r="AU359" s="146">
        <v>0</v>
      </c>
      <c r="AV359" s="145">
        <f>IF(ISERROR((AV355-AV356)/AV355),0,(AV355-AV356)/AV355)</f>
        <v>2.1276595744680851E-2</v>
      </c>
      <c r="AW359" s="146"/>
      <c r="AX359" s="146"/>
      <c r="AY359" s="146"/>
      <c r="AZ359" s="146"/>
      <c r="BA359" s="146"/>
      <c r="BB359" s="146"/>
      <c r="BC359" s="146"/>
      <c r="BD359" s="145">
        <f>IF(ISERROR((BD355-BD356)/BD355),0,(BD355-BD356)/BD355)</f>
        <v>0</v>
      </c>
    </row>
    <row r="360" spans="1:56" ht="12.75" hidden="1" customHeight="1" outlineLevel="2" x14ac:dyDescent="0.2">
      <c r="A360" s="292" t="s">
        <v>711</v>
      </c>
      <c r="B360" s="346" t="s">
        <v>191</v>
      </c>
      <c r="C360" s="8" t="s">
        <v>46</v>
      </c>
      <c r="D360" s="5"/>
      <c r="E360" s="5"/>
      <c r="F360" s="5"/>
      <c r="G360" s="15"/>
      <c r="H360" s="143">
        <f>SUMIF($I$3:$BD$3,$H$3,$I360:$BD360)</f>
        <v>15592</v>
      </c>
      <c r="I360" s="144">
        <v>180</v>
      </c>
      <c r="J360" s="144">
        <v>5</v>
      </c>
      <c r="K360" s="144">
        <v>387</v>
      </c>
      <c r="L360" s="144">
        <v>131</v>
      </c>
      <c r="M360" s="144">
        <v>795</v>
      </c>
      <c r="N360" s="144">
        <v>1164</v>
      </c>
      <c r="O360" s="144">
        <v>480</v>
      </c>
      <c r="P360" s="143">
        <f>SUM(I360:O360)</f>
        <v>3142</v>
      </c>
      <c r="Q360" s="144">
        <v>360</v>
      </c>
      <c r="R360" s="144">
        <v>255</v>
      </c>
      <c r="S360" s="144">
        <v>245</v>
      </c>
      <c r="T360" s="144">
        <v>183</v>
      </c>
      <c r="U360" s="144">
        <v>1965</v>
      </c>
      <c r="V360" s="144">
        <v>505</v>
      </c>
      <c r="W360" s="144">
        <v>1653</v>
      </c>
      <c r="X360" s="143">
        <f>SUM(Q360:W360)</f>
        <v>5166</v>
      </c>
      <c r="Y360" s="144">
        <v>167</v>
      </c>
      <c r="Z360" s="144">
        <v>630</v>
      </c>
      <c r="AA360" s="144">
        <v>4</v>
      </c>
      <c r="AB360" s="144">
        <v>429</v>
      </c>
      <c r="AC360" s="144">
        <v>1517</v>
      </c>
      <c r="AD360" s="144">
        <v>1</v>
      </c>
      <c r="AE360" s="144">
        <v>97</v>
      </c>
      <c r="AF360" s="143">
        <f>SUM(Y360:AE360)</f>
        <v>2845</v>
      </c>
      <c r="AG360" s="144">
        <v>2</v>
      </c>
      <c r="AH360" s="144">
        <v>46</v>
      </c>
      <c r="AI360" s="144">
        <v>841</v>
      </c>
      <c r="AJ360" s="144">
        <v>70</v>
      </c>
      <c r="AK360" s="144">
        <v>334</v>
      </c>
      <c r="AL360" s="144">
        <v>228</v>
      </c>
      <c r="AM360" s="144">
        <v>430</v>
      </c>
      <c r="AN360" s="143">
        <f>SUM(AG360:AM360)</f>
        <v>1951</v>
      </c>
      <c r="AO360" s="144">
        <v>1579</v>
      </c>
      <c r="AP360" s="144">
        <v>2383</v>
      </c>
      <c r="AQ360" s="144">
        <v>5</v>
      </c>
      <c r="AR360" s="144">
        <v>7</v>
      </c>
      <c r="AS360" s="144">
        <v>9</v>
      </c>
      <c r="AT360" s="144">
        <v>1</v>
      </c>
      <c r="AU360" s="144">
        <v>2</v>
      </c>
      <c r="AV360" s="143">
        <f>SUM(AO360:AU360)</f>
        <v>3986</v>
      </c>
      <c r="AW360" s="144"/>
      <c r="AX360" s="144"/>
      <c r="AY360" s="144"/>
      <c r="AZ360" s="144"/>
      <c r="BA360" s="144"/>
      <c r="BB360" s="144"/>
      <c r="BC360" s="144"/>
      <c r="BD360" s="143">
        <f>SUM(AW360:BC360)</f>
        <v>0</v>
      </c>
    </row>
    <row r="361" spans="1:56" ht="12.75" hidden="1" customHeight="1" outlineLevel="1" x14ac:dyDescent="0.2">
      <c r="A361" s="292"/>
      <c r="B361" s="346" t="s">
        <v>191</v>
      </c>
      <c r="C361" s="8" t="s">
        <v>14</v>
      </c>
      <c r="D361" s="5"/>
      <c r="E361" s="5"/>
      <c r="F361" s="5"/>
      <c r="G361" s="15"/>
      <c r="H361" s="143">
        <f>IF(ISERROR(H360/H356),0,H360/H356)</f>
        <v>74.247619047619054</v>
      </c>
      <c r="I361" s="144">
        <v>22.5</v>
      </c>
      <c r="J361" s="144">
        <v>0.7142857142857143</v>
      </c>
      <c r="K361" s="144">
        <v>48.375</v>
      </c>
      <c r="L361" s="144">
        <v>16.375</v>
      </c>
      <c r="M361" s="144">
        <v>159</v>
      </c>
      <c r="N361" s="144">
        <v>129.33333333333334</v>
      </c>
      <c r="O361" s="144">
        <v>68.571428571428569</v>
      </c>
      <c r="P361" s="143">
        <f>IF(ISERROR(P360/P356),0,P360/P356)</f>
        <v>60.42307692307692</v>
      </c>
      <c r="Q361" s="144">
        <v>45</v>
      </c>
      <c r="R361" s="144">
        <v>28.333333333333332</v>
      </c>
      <c r="S361" s="144">
        <v>245</v>
      </c>
      <c r="T361" s="144">
        <v>61</v>
      </c>
      <c r="U361" s="144">
        <v>196.5</v>
      </c>
      <c r="V361" s="144">
        <v>84.166666666666671</v>
      </c>
      <c r="W361" s="144">
        <v>236.14285714285714</v>
      </c>
      <c r="X361" s="143">
        <f>IF(ISERROR(X360/X356),0,X360/X356)</f>
        <v>117.40909090909091</v>
      </c>
      <c r="Y361" s="144">
        <v>20.875</v>
      </c>
      <c r="Z361" s="144">
        <v>78.75</v>
      </c>
      <c r="AA361" s="144">
        <v>0.66666666666666663</v>
      </c>
      <c r="AB361" s="144">
        <v>53.625</v>
      </c>
      <c r="AC361" s="144">
        <v>89.235294117647058</v>
      </c>
      <c r="AD361" s="144">
        <v>0.2</v>
      </c>
      <c r="AE361" s="144">
        <v>9.6999999999999993</v>
      </c>
      <c r="AF361" s="143">
        <f>IF(ISERROR(AF360/AF356),0,AF360/AF356)</f>
        <v>45.887096774193552</v>
      </c>
      <c r="AG361" s="144">
        <v>0.5</v>
      </c>
      <c r="AH361" s="144">
        <v>6.5714285714285712</v>
      </c>
      <c r="AI361" s="144">
        <v>93.444444444444443</v>
      </c>
      <c r="AJ361" s="144">
        <v>14</v>
      </c>
      <c r="AK361" s="144">
        <v>111.33333333333333</v>
      </c>
      <c r="AL361" s="144">
        <v>38</v>
      </c>
      <c r="AM361" s="144">
        <v>53.75</v>
      </c>
      <c r="AN361" s="143">
        <f>IF(ISERROR(AN360/AN356),0,AN360/AN356)</f>
        <v>46.452380952380949</v>
      </c>
      <c r="AO361" s="144">
        <v>121.46153846153847</v>
      </c>
      <c r="AP361" s="144">
        <v>794.33333333333337</v>
      </c>
      <c r="AQ361" s="144">
        <v>0.5</v>
      </c>
      <c r="AR361" s="144">
        <v>0.7</v>
      </c>
      <c r="AS361" s="144">
        <v>1.5</v>
      </c>
      <c r="AT361" s="144">
        <v>0.5</v>
      </c>
      <c r="AU361" s="144">
        <v>1</v>
      </c>
      <c r="AV361" s="143">
        <f>IF(ISERROR(AV360/AV356),0,AV360/AV356)</f>
        <v>86.652173913043484</v>
      </c>
      <c r="AW361" s="144"/>
      <c r="AX361" s="144"/>
      <c r="AY361" s="144"/>
      <c r="AZ361" s="144"/>
      <c r="BA361" s="144"/>
      <c r="BB361" s="144"/>
      <c r="BC361" s="144"/>
      <c r="BD361" s="143">
        <f>IF(ISERROR(BD360/BD356),0,BD360/BD356)</f>
        <v>0</v>
      </c>
    </row>
    <row r="362" spans="1:56" ht="12.75" hidden="1" customHeight="1" outlineLevel="1" x14ac:dyDescent="0.2">
      <c r="A362" s="292" t="s">
        <v>712</v>
      </c>
      <c r="B362" s="346" t="s">
        <v>191</v>
      </c>
      <c r="C362" s="128" t="s">
        <v>141</v>
      </c>
      <c r="D362" s="5" t="s">
        <v>9</v>
      </c>
      <c r="E362" s="5"/>
      <c r="F362" s="5"/>
      <c r="G362" s="15"/>
      <c r="H362" s="143">
        <f>SUMIF($I$3:$BD$3,$H$3,$I362:$BD362)</f>
        <v>0</v>
      </c>
      <c r="I362" s="144">
        <v>0</v>
      </c>
      <c r="J362" s="144">
        <v>0</v>
      </c>
      <c r="K362" s="144">
        <v>0</v>
      </c>
      <c r="L362" s="144">
        <v>0</v>
      </c>
      <c r="M362" s="144">
        <v>0</v>
      </c>
      <c r="N362" s="144">
        <v>0</v>
      </c>
      <c r="O362" s="144">
        <v>0</v>
      </c>
      <c r="P362" s="143">
        <f>SUM(I362:O362)</f>
        <v>0</v>
      </c>
      <c r="Q362" s="144">
        <v>0</v>
      </c>
      <c r="R362" s="144">
        <v>0</v>
      </c>
      <c r="S362" s="144">
        <v>0</v>
      </c>
      <c r="T362" s="144">
        <v>0</v>
      </c>
      <c r="U362" s="144">
        <v>0</v>
      </c>
      <c r="V362" s="144">
        <v>0</v>
      </c>
      <c r="W362" s="144">
        <v>0</v>
      </c>
      <c r="X362" s="143">
        <f>SUM(Q362:W362)</f>
        <v>0</v>
      </c>
      <c r="Y362" s="144">
        <v>0</v>
      </c>
      <c r="Z362" s="144">
        <v>0</v>
      </c>
      <c r="AA362" s="144">
        <v>0</v>
      </c>
      <c r="AB362" s="144">
        <v>0</v>
      </c>
      <c r="AC362" s="144">
        <v>0</v>
      </c>
      <c r="AD362" s="144">
        <v>0</v>
      </c>
      <c r="AE362" s="144">
        <v>0</v>
      </c>
      <c r="AF362" s="143">
        <f>SUM(Y362:AE362)</f>
        <v>0</v>
      </c>
      <c r="AG362" s="144">
        <v>0</v>
      </c>
      <c r="AH362" s="144">
        <v>0</v>
      </c>
      <c r="AI362" s="144">
        <v>0</v>
      </c>
      <c r="AJ362" s="144">
        <v>0</v>
      </c>
      <c r="AK362" s="144">
        <v>0</v>
      </c>
      <c r="AL362" s="144">
        <v>0</v>
      </c>
      <c r="AM362" s="144">
        <v>0</v>
      </c>
      <c r="AN362" s="143">
        <f>SUM(AG362:AM362)</f>
        <v>0</v>
      </c>
      <c r="AO362" s="144">
        <v>0</v>
      </c>
      <c r="AP362" s="144">
        <v>0</v>
      </c>
      <c r="AQ362" s="144">
        <v>0</v>
      </c>
      <c r="AR362" s="144">
        <v>0</v>
      </c>
      <c r="AS362" s="144">
        <v>0</v>
      </c>
      <c r="AT362" s="144">
        <v>0</v>
      </c>
      <c r="AU362" s="144">
        <v>0</v>
      </c>
      <c r="AV362" s="143">
        <f>SUM(AO362:AU362)</f>
        <v>0</v>
      </c>
      <c r="AW362" s="144"/>
      <c r="AX362" s="144"/>
      <c r="AY362" s="144"/>
      <c r="AZ362" s="144"/>
      <c r="BA362" s="144"/>
      <c r="BB362" s="144"/>
      <c r="BC362" s="144"/>
      <c r="BD362" s="143">
        <f>SUM(AW362:BC362)</f>
        <v>0</v>
      </c>
    </row>
    <row r="363" spans="1:56" ht="12.75" hidden="1" customHeight="1" outlineLevel="1" x14ac:dyDescent="0.2">
      <c r="A363" s="268"/>
      <c r="B363" s="346" t="s">
        <v>191</v>
      </c>
      <c r="C363" s="128" t="s">
        <v>142</v>
      </c>
      <c r="D363" s="5" t="s">
        <v>9</v>
      </c>
      <c r="E363" s="5"/>
      <c r="F363" s="5"/>
      <c r="G363" s="15"/>
      <c r="H363" s="143">
        <f>SUMIF($I$3:$BD$3,$H$3,$I363:$BD363)</f>
        <v>0</v>
      </c>
      <c r="I363" s="144">
        <v>0</v>
      </c>
      <c r="J363" s="144">
        <v>0</v>
      </c>
      <c r="K363" s="144">
        <v>0</v>
      </c>
      <c r="L363" s="144">
        <v>0</v>
      </c>
      <c r="M363" s="144">
        <v>0</v>
      </c>
      <c r="N363" s="144">
        <v>0</v>
      </c>
      <c r="O363" s="144">
        <v>0</v>
      </c>
      <c r="P363" s="143">
        <f>SUM(I363:O363)</f>
        <v>0</v>
      </c>
      <c r="Q363" s="144">
        <v>0</v>
      </c>
      <c r="R363" s="144">
        <v>0</v>
      </c>
      <c r="S363" s="144">
        <v>0</v>
      </c>
      <c r="T363" s="144">
        <v>0</v>
      </c>
      <c r="U363" s="144">
        <v>0</v>
      </c>
      <c r="V363" s="144">
        <v>0</v>
      </c>
      <c r="W363" s="144">
        <v>0</v>
      </c>
      <c r="X363" s="143">
        <f>SUM(Q363:W363)</f>
        <v>0</v>
      </c>
      <c r="Y363" s="144">
        <v>0</v>
      </c>
      <c r="Z363" s="144">
        <v>0</v>
      </c>
      <c r="AA363" s="144">
        <v>0</v>
      </c>
      <c r="AB363" s="144">
        <v>0</v>
      </c>
      <c r="AC363" s="144">
        <v>0</v>
      </c>
      <c r="AD363" s="144">
        <v>0</v>
      </c>
      <c r="AE363" s="144">
        <v>0</v>
      </c>
      <c r="AF363" s="143">
        <f>SUM(Y363:AE363)</f>
        <v>0</v>
      </c>
      <c r="AG363" s="144">
        <v>0</v>
      </c>
      <c r="AH363" s="144">
        <v>0</v>
      </c>
      <c r="AI363" s="144">
        <v>0</v>
      </c>
      <c r="AJ363" s="144">
        <v>0</v>
      </c>
      <c r="AK363" s="144">
        <v>0</v>
      </c>
      <c r="AL363" s="144">
        <v>0</v>
      </c>
      <c r="AM363" s="144">
        <v>0</v>
      </c>
      <c r="AN363" s="143">
        <f>SUM(AG363:AM363)</f>
        <v>0</v>
      </c>
      <c r="AO363" s="144">
        <v>0</v>
      </c>
      <c r="AP363" s="144">
        <v>0</v>
      </c>
      <c r="AQ363" s="144">
        <v>0</v>
      </c>
      <c r="AR363" s="144">
        <v>0</v>
      </c>
      <c r="AS363" s="144">
        <v>0</v>
      </c>
      <c r="AT363" s="144">
        <v>0</v>
      </c>
      <c r="AU363" s="144">
        <v>0</v>
      </c>
      <c r="AV363" s="143">
        <f>SUM(AO363:AU363)</f>
        <v>0</v>
      </c>
      <c r="AW363" s="144"/>
      <c r="AX363" s="144"/>
      <c r="AY363" s="144"/>
      <c r="AZ363" s="144"/>
      <c r="BA363" s="144"/>
      <c r="BB363" s="144"/>
      <c r="BC363" s="144"/>
      <c r="BD363" s="143">
        <f>SUM(AW363:BC363)</f>
        <v>0</v>
      </c>
    </row>
    <row r="364" spans="1:56" ht="12.75" hidden="1" customHeight="1" outlineLevel="1" x14ac:dyDescent="0.2">
      <c r="A364" s="291" t="s">
        <v>713</v>
      </c>
      <c r="B364" s="346" t="s">
        <v>191</v>
      </c>
      <c r="C364" s="8" t="s">
        <v>145</v>
      </c>
      <c r="D364" s="5" t="s">
        <v>9</v>
      </c>
      <c r="E364" s="5"/>
      <c r="F364" s="5"/>
      <c r="G364" s="15"/>
      <c r="H364" s="143"/>
      <c r="I364" s="144"/>
      <c r="J364" s="144"/>
      <c r="K364" s="144"/>
      <c r="L364" s="144"/>
      <c r="M364" s="144"/>
      <c r="N364" s="144"/>
      <c r="O364" s="144"/>
      <c r="P364" s="143"/>
      <c r="Q364" s="144"/>
      <c r="R364" s="144"/>
      <c r="S364" s="144"/>
      <c r="T364" s="144"/>
      <c r="U364" s="144"/>
      <c r="V364" s="144"/>
      <c r="W364" s="144"/>
      <c r="X364" s="143"/>
      <c r="Y364" s="144"/>
      <c r="Z364" s="144"/>
      <c r="AA364" s="144"/>
      <c r="AB364" s="144"/>
      <c r="AC364" s="144"/>
      <c r="AD364" s="144"/>
      <c r="AE364" s="144"/>
      <c r="AF364" s="143"/>
      <c r="AG364" s="144"/>
      <c r="AH364" s="144"/>
      <c r="AI364" s="144"/>
      <c r="AJ364" s="144"/>
      <c r="AK364" s="144"/>
      <c r="AL364" s="144"/>
      <c r="AM364" s="144"/>
      <c r="AN364" s="143"/>
      <c r="AO364" s="144"/>
      <c r="AP364" s="144"/>
      <c r="AQ364" s="144"/>
      <c r="AR364" s="144"/>
      <c r="AS364" s="144"/>
      <c r="AT364" s="144"/>
      <c r="AU364" s="144"/>
      <c r="AV364" s="143"/>
      <c r="AW364" s="144"/>
      <c r="AX364" s="144"/>
      <c r="AY364" s="144"/>
      <c r="AZ364" s="144"/>
      <c r="BA364" s="144"/>
      <c r="BB364" s="144"/>
      <c r="BC364" s="144"/>
      <c r="BD364" s="143"/>
    </row>
    <row r="365" spans="1:56" ht="12.75" hidden="1" customHeight="1" outlineLevel="1" x14ac:dyDescent="0.2">
      <c r="A365" s="291" t="s">
        <v>714</v>
      </c>
      <c r="B365" s="346" t="s">
        <v>191</v>
      </c>
      <c r="C365" s="8" t="s">
        <v>146</v>
      </c>
      <c r="D365" s="43" t="s">
        <v>4</v>
      </c>
      <c r="E365" s="5"/>
      <c r="F365" s="5"/>
      <c r="G365" s="15"/>
      <c r="H365" s="143"/>
      <c r="I365" s="144"/>
      <c r="J365" s="144"/>
      <c r="K365" s="144"/>
      <c r="L365" s="144"/>
      <c r="M365" s="144"/>
      <c r="N365" s="144"/>
      <c r="O365" s="144"/>
      <c r="P365" s="143"/>
      <c r="Q365" s="144"/>
      <c r="R365" s="144"/>
      <c r="S365" s="144"/>
      <c r="T365" s="144"/>
      <c r="U365" s="144"/>
      <c r="V365" s="144"/>
      <c r="W365" s="144"/>
      <c r="X365" s="143"/>
      <c r="Y365" s="144"/>
      <c r="Z365" s="144"/>
      <c r="AA365" s="144"/>
      <c r="AB365" s="144"/>
      <c r="AC365" s="144"/>
      <c r="AD365" s="144"/>
      <c r="AE365" s="144"/>
      <c r="AF365" s="143"/>
      <c r="AG365" s="144"/>
      <c r="AH365" s="144"/>
      <c r="AI365" s="144"/>
      <c r="AJ365" s="144"/>
      <c r="AK365" s="144"/>
      <c r="AL365" s="144"/>
      <c r="AM365" s="144"/>
      <c r="AN365" s="143"/>
      <c r="AO365" s="144"/>
      <c r="AP365" s="144"/>
      <c r="AQ365" s="144"/>
      <c r="AR365" s="144"/>
      <c r="AS365" s="144"/>
      <c r="AT365" s="144"/>
      <c r="AU365" s="144"/>
      <c r="AV365" s="143"/>
      <c r="AW365" s="144"/>
      <c r="AX365" s="144"/>
      <c r="AY365" s="144"/>
      <c r="AZ365" s="144"/>
      <c r="BA365" s="144"/>
      <c r="BB365" s="144"/>
      <c r="BC365" s="144"/>
      <c r="BD365" s="143"/>
    </row>
    <row r="366" spans="1:56" ht="12.75" hidden="1" customHeight="1" outlineLevel="1" x14ac:dyDescent="0.2">
      <c r="A366" s="291" t="s">
        <v>715</v>
      </c>
      <c r="B366" s="346" t="s">
        <v>62</v>
      </c>
      <c r="C366" s="8" t="s">
        <v>2</v>
      </c>
      <c r="D366" s="5" t="s">
        <v>9</v>
      </c>
      <c r="E366" s="5"/>
      <c r="F366" s="5"/>
      <c r="G366" s="15"/>
      <c r="H366" s="143">
        <f>SUMIF($I$3:$BD$3,$H$3,$I366:$BD366)</f>
        <v>12</v>
      </c>
      <c r="I366" s="144">
        <v>0</v>
      </c>
      <c r="J366" s="144">
        <v>0</v>
      </c>
      <c r="K366" s="144">
        <v>2</v>
      </c>
      <c r="L366" s="144">
        <v>2</v>
      </c>
      <c r="M366" s="144">
        <v>1</v>
      </c>
      <c r="N366" s="144">
        <v>2</v>
      </c>
      <c r="O366" s="144">
        <v>0</v>
      </c>
      <c r="P366" s="143">
        <f>SUM(I366:O366)</f>
        <v>7</v>
      </c>
      <c r="Q366" s="144">
        <v>1</v>
      </c>
      <c r="R366" s="144">
        <v>0</v>
      </c>
      <c r="S366" s="144">
        <v>0</v>
      </c>
      <c r="T366" s="144">
        <v>1</v>
      </c>
      <c r="U366" s="144">
        <v>0</v>
      </c>
      <c r="V366" s="144">
        <v>0</v>
      </c>
      <c r="W366" s="144">
        <v>0</v>
      </c>
      <c r="X366" s="143">
        <f>SUM(Q366:W366)</f>
        <v>2</v>
      </c>
      <c r="Y366" s="144">
        <v>2</v>
      </c>
      <c r="Z366" s="144">
        <v>1</v>
      </c>
      <c r="AA366" s="144">
        <v>1</v>
      </c>
      <c r="AB366" s="144">
        <v>1</v>
      </c>
      <c r="AC366" s="144">
        <v>0</v>
      </c>
      <c r="AD366" s="144">
        <v>0</v>
      </c>
      <c r="AE366" s="144">
        <v>0</v>
      </c>
      <c r="AF366" s="143">
        <f>SUM(Y366:AE366)</f>
        <v>5</v>
      </c>
      <c r="AG366" s="144">
        <v>0</v>
      </c>
      <c r="AH366" s="144">
        <v>0</v>
      </c>
      <c r="AI366" s="144">
        <v>1</v>
      </c>
      <c r="AJ366" s="144">
        <v>0</v>
      </c>
      <c r="AK366" s="144">
        <v>1</v>
      </c>
      <c r="AL366" s="144">
        <v>0</v>
      </c>
      <c r="AM366" s="144">
        <v>0</v>
      </c>
      <c r="AN366" s="143">
        <f>SUM(AG366:AM366)</f>
        <v>2</v>
      </c>
      <c r="AO366" s="144">
        <v>0</v>
      </c>
      <c r="AP366" s="144">
        <v>1</v>
      </c>
      <c r="AQ366" s="144">
        <v>0</v>
      </c>
      <c r="AR366" s="144">
        <v>0</v>
      </c>
      <c r="AS366" s="144">
        <v>0</v>
      </c>
      <c r="AT366" s="144">
        <v>0</v>
      </c>
      <c r="AU366" s="144">
        <v>0</v>
      </c>
      <c r="AV366" s="143">
        <f>SUM(AO366:AU366)</f>
        <v>1</v>
      </c>
      <c r="AW366" s="144"/>
      <c r="AX366" s="144"/>
      <c r="AY366" s="144"/>
      <c r="AZ366" s="144"/>
      <c r="BA366" s="144"/>
      <c r="BB366" s="144"/>
      <c r="BC366" s="144"/>
      <c r="BD366" s="143">
        <f>SUM(AW366:BC366)</f>
        <v>0</v>
      </c>
    </row>
    <row r="367" spans="1:56" ht="12.75" hidden="1" customHeight="1" outlineLevel="1" x14ac:dyDescent="0.2">
      <c r="A367" s="292" t="s">
        <v>716</v>
      </c>
      <c r="B367" s="346"/>
      <c r="C367" s="8" t="s">
        <v>3</v>
      </c>
      <c r="D367" s="5" t="s">
        <v>9</v>
      </c>
      <c r="E367" s="5"/>
      <c r="F367" s="5"/>
      <c r="G367" s="15"/>
      <c r="H367" s="143">
        <f>SUMIF($I$3:$BD$3,$H$3,$I367:$BD367)</f>
        <v>12</v>
      </c>
      <c r="I367" s="144">
        <v>0</v>
      </c>
      <c r="J367" s="144">
        <v>0</v>
      </c>
      <c r="K367" s="144">
        <v>2</v>
      </c>
      <c r="L367" s="144">
        <v>2</v>
      </c>
      <c r="M367" s="144">
        <v>1</v>
      </c>
      <c r="N367" s="144">
        <v>2</v>
      </c>
      <c r="O367" s="144">
        <v>0</v>
      </c>
      <c r="P367" s="143">
        <f>SUM(I367:O367)</f>
        <v>7</v>
      </c>
      <c r="Q367" s="144">
        <v>1</v>
      </c>
      <c r="R367" s="144">
        <v>0</v>
      </c>
      <c r="S367" s="144">
        <v>0</v>
      </c>
      <c r="T367" s="144">
        <v>1</v>
      </c>
      <c r="U367" s="144">
        <v>0</v>
      </c>
      <c r="V367" s="144">
        <v>0</v>
      </c>
      <c r="W367" s="144">
        <v>0</v>
      </c>
      <c r="X367" s="143">
        <f>SUM(Q367:W367)</f>
        <v>2</v>
      </c>
      <c r="Y367" s="144">
        <v>2</v>
      </c>
      <c r="Z367" s="144">
        <v>1</v>
      </c>
      <c r="AA367" s="144">
        <v>1</v>
      </c>
      <c r="AB367" s="144">
        <v>1</v>
      </c>
      <c r="AC367" s="144">
        <v>0</v>
      </c>
      <c r="AD367" s="144">
        <v>0</v>
      </c>
      <c r="AE367" s="144">
        <v>0</v>
      </c>
      <c r="AF367" s="143">
        <f>SUM(Y367:AE367)</f>
        <v>5</v>
      </c>
      <c r="AG367" s="144">
        <v>0</v>
      </c>
      <c r="AH367" s="144">
        <v>0</v>
      </c>
      <c r="AI367" s="144">
        <v>1</v>
      </c>
      <c r="AJ367" s="144">
        <v>0</v>
      </c>
      <c r="AK367" s="144">
        <v>1</v>
      </c>
      <c r="AL367" s="144">
        <v>0</v>
      </c>
      <c r="AM367" s="144">
        <v>0</v>
      </c>
      <c r="AN367" s="143">
        <f>SUM(AG367:AM367)</f>
        <v>2</v>
      </c>
      <c r="AO367" s="144">
        <v>0</v>
      </c>
      <c r="AP367" s="144">
        <v>1</v>
      </c>
      <c r="AQ367" s="144">
        <v>0</v>
      </c>
      <c r="AR367" s="144">
        <v>0</v>
      </c>
      <c r="AS367" s="144">
        <v>0</v>
      </c>
      <c r="AT367" s="144">
        <v>0</v>
      </c>
      <c r="AU367" s="144">
        <v>0</v>
      </c>
      <c r="AV367" s="143">
        <f>SUM(AO367:AU367)</f>
        <v>1</v>
      </c>
      <c r="AW367" s="144"/>
      <c r="AX367" s="144"/>
      <c r="AY367" s="144"/>
      <c r="AZ367" s="144"/>
      <c r="BA367" s="144"/>
      <c r="BB367" s="144"/>
      <c r="BC367" s="144"/>
      <c r="BD367" s="143">
        <f>SUM(AW367:BC367)</f>
        <v>0</v>
      </c>
    </row>
    <row r="368" spans="1:56" ht="12.75" hidden="1" customHeight="1" outlineLevel="1" x14ac:dyDescent="0.2">
      <c r="A368" s="292" t="s">
        <v>717</v>
      </c>
      <c r="B368" s="346"/>
      <c r="C368" s="8" t="s">
        <v>33</v>
      </c>
      <c r="D368" s="5" t="s">
        <v>9</v>
      </c>
      <c r="E368" s="5"/>
      <c r="F368" s="5"/>
      <c r="G368" s="15"/>
      <c r="H368" s="143">
        <f>SUMIF($I$3:$BD$3,$H$3,$I368:$BD368)</f>
        <v>8</v>
      </c>
      <c r="I368" s="144">
        <v>0</v>
      </c>
      <c r="J368" s="144">
        <v>0</v>
      </c>
      <c r="K368" s="144">
        <v>2</v>
      </c>
      <c r="L368" s="144">
        <v>1</v>
      </c>
      <c r="M368" s="144">
        <v>1</v>
      </c>
      <c r="N368" s="144">
        <v>1</v>
      </c>
      <c r="O368" s="144">
        <v>0</v>
      </c>
      <c r="P368" s="143">
        <f>SUM(I368:O368)</f>
        <v>5</v>
      </c>
      <c r="Q368" s="144">
        <v>1</v>
      </c>
      <c r="R368" s="144">
        <v>0</v>
      </c>
      <c r="S368" s="144">
        <v>0</v>
      </c>
      <c r="T368" s="144">
        <v>1</v>
      </c>
      <c r="U368" s="144">
        <v>0</v>
      </c>
      <c r="V368" s="144">
        <v>0</v>
      </c>
      <c r="W368" s="144">
        <v>0</v>
      </c>
      <c r="X368" s="143">
        <f>SUM(Q368:W368)</f>
        <v>2</v>
      </c>
      <c r="Y368" s="144">
        <v>1</v>
      </c>
      <c r="Z368" s="144">
        <v>1</v>
      </c>
      <c r="AA368" s="144">
        <v>1</v>
      </c>
      <c r="AB368" s="144">
        <v>0</v>
      </c>
      <c r="AC368" s="144">
        <v>0</v>
      </c>
      <c r="AD368" s="144">
        <v>0</v>
      </c>
      <c r="AE368" s="144">
        <v>0</v>
      </c>
      <c r="AF368" s="143">
        <f>SUM(Y368:AE368)</f>
        <v>3</v>
      </c>
      <c r="AG368" s="144">
        <v>0</v>
      </c>
      <c r="AH368" s="144">
        <v>0</v>
      </c>
      <c r="AI368" s="144">
        <v>1</v>
      </c>
      <c r="AJ368" s="144">
        <v>0</v>
      </c>
      <c r="AK368" s="144">
        <v>1</v>
      </c>
      <c r="AL368" s="144">
        <v>0</v>
      </c>
      <c r="AM368" s="144">
        <v>0</v>
      </c>
      <c r="AN368" s="143">
        <f>SUM(AG368:AM368)</f>
        <v>2</v>
      </c>
      <c r="AO368" s="144">
        <v>0</v>
      </c>
      <c r="AP368" s="144">
        <v>0</v>
      </c>
      <c r="AQ368" s="144">
        <v>0</v>
      </c>
      <c r="AR368" s="144">
        <v>0</v>
      </c>
      <c r="AS368" s="144">
        <v>0</v>
      </c>
      <c r="AT368" s="144">
        <v>0</v>
      </c>
      <c r="AU368" s="144">
        <v>0</v>
      </c>
      <c r="AV368" s="143">
        <f>SUM(AO368:AU368)</f>
        <v>0</v>
      </c>
      <c r="AW368" s="144"/>
      <c r="AX368" s="144"/>
      <c r="AY368" s="144"/>
      <c r="AZ368" s="144"/>
      <c r="BA368" s="144"/>
      <c r="BB368" s="144"/>
      <c r="BC368" s="144"/>
      <c r="BD368" s="143">
        <f>SUM(AW368:BC368)</f>
        <v>0</v>
      </c>
    </row>
    <row r="369" spans="1:56" s="48" customFormat="1" ht="12.75" hidden="1" customHeight="1" outlineLevel="1" x14ac:dyDescent="0.2">
      <c r="A369" s="293"/>
      <c r="B369" s="346"/>
      <c r="C369" s="42" t="s">
        <v>13</v>
      </c>
      <c r="D369" s="43" t="s">
        <v>4</v>
      </c>
      <c r="E369" s="43"/>
      <c r="F369" s="43"/>
      <c r="G369" s="44"/>
      <c r="H369" s="145">
        <f>IF(ISERROR(H368/H366),0,H368/H366)</f>
        <v>0.66666666666666663</v>
      </c>
      <c r="I369" s="146" t="s">
        <v>102</v>
      </c>
      <c r="J369" s="146" t="s">
        <v>102</v>
      </c>
      <c r="K369" s="146">
        <v>1</v>
      </c>
      <c r="L369" s="146">
        <v>0.5</v>
      </c>
      <c r="M369" s="146">
        <v>1</v>
      </c>
      <c r="N369" s="146">
        <v>0.5</v>
      </c>
      <c r="O369" s="146" t="s">
        <v>102</v>
      </c>
      <c r="P369" s="145">
        <f>IF(ISERROR(P368/P366),0,P368/P366)</f>
        <v>0.7142857142857143</v>
      </c>
      <c r="Q369" s="146">
        <v>1</v>
      </c>
      <c r="R369" s="146" t="s">
        <v>102</v>
      </c>
      <c r="S369" s="146" t="s">
        <v>102</v>
      </c>
      <c r="T369" s="146">
        <v>1</v>
      </c>
      <c r="U369" s="146" t="s">
        <v>102</v>
      </c>
      <c r="V369" s="146" t="s">
        <v>102</v>
      </c>
      <c r="W369" s="146" t="s">
        <v>102</v>
      </c>
      <c r="X369" s="145">
        <f>IF(ISERROR(X368/X366),0,X368/X366)</f>
        <v>1</v>
      </c>
      <c r="Y369" s="146">
        <v>0.5</v>
      </c>
      <c r="Z369" s="146">
        <v>1</v>
      </c>
      <c r="AA369" s="146">
        <v>1</v>
      </c>
      <c r="AB369" s="146">
        <v>0</v>
      </c>
      <c r="AC369" s="146" t="s">
        <v>102</v>
      </c>
      <c r="AD369" s="146" t="s">
        <v>102</v>
      </c>
      <c r="AE369" s="146" t="s">
        <v>102</v>
      </c>
      <c r="AF369" s="145">
        <f>IF(ISERROR(AF368/AF366),0,AF368/AF366)</f>
        <v>0.6</v>
      </c>
      <c r="AG369" s="146" t="s">
        <v>102</v>
      </c>
      <c r="AH369" s="146" t="s">
        <v>102</v>
      </c>
      <c r="AI369" s="146">
        <v>1</v>
      </c>
      <c r="AJ369" s="146" t="s">
        <v>102</v>
      </c>
      <c r="AK369" s="146">
        <v>1</v>
      </c>
      <c r="AL369" s="146" t="s">
        <v>102</v>
      </c>
      <c r="AM369" s="146" t="s">
        <v>102</v>
      </c>
      <c r="AN369" s="145">
        <f>IF(ISERROR(AN368/AN366),0,AN368/AN366)</f>
        <v>1</v>
      </c>
      <c r="AO369" s="146" t="s">
        <v>102</v>
      </c>
      <c r="AP369" s="146">
        <v>0</v>
      </c>
      <c r="AQ369" s="146" t="s">
        <v>102</v>
      </c>
      <c r="AR369" s="146" t="s">
        <v>102</v>
      </c>
      <c r="AS369" s="146" t="s">
        <v>102</v>
      </c>
      <c r="AT369" s="146" t="s">
        <v>102</v>
      </c>
      <c r="AU369" s="146" t="s">
        <v>102</v>
      </c>
      <c r="AV369" s="145">
        <f>IF(ISERROR(AV368/AV366),0,AV368/AV366)</f>
        <v>0</v>
      </c>
      <c r="AW369" s="146"/>
      <c r="AX369" s="146" t="s">
        <v>102</v>
      </c>
      <c r="AY369" s="146" t="s">
        <v>102</v>
      </c>
      <c r="AZ369" s="146"/>
      <c r="BA369" s="146"/>
      <c r="BB369" s="146"/>
      <c r="BC369" s="146"/>
      <c r="BD369" s="145">
        <f>IF(ISERROR(BD368/BD366),0,BD368/BD366)</f>
        <v>0</v>
      </c>
    </row>
    <row r="370" spans="1:56" s="49" customFormat="1" ht="12.75" hidden="1" customHeight="1" outlineLevel="1" x14ac:dyDescent="0.2">
      <c r="A370" s="293"/>
      <c r="B370" s="346"/>
      <c r="C370" s="42" t="s">
        <v>5</v>
      </c>
      <c r="D370" s="43" t="s">
        <v>4</v>
      </c>
      <c r="E370" s="43"/>
      <c r="F370" s="43"/>
      <c r="G370" s="44"/>
      <c r="H370" s="145">
        <f>IF(ISERROR((H366-H367)/H366),0,(H366-H367)/H366)</f>
        <v>0</v>
      </c>
      <c r="I370" s="146" t="s">
        <v>102</v>
      </c>
      <c r="J370" s="146" t="s">
        <v>102</v>
      </c>
      <c r="K370" s="146">
        <v>0</v>
      </c>
      <c r="L370" s="146">
        <v>0</v>
      </c>
      <c r="M370" s="146">
        <v>0</v>
      </c>
      <c r="N370" s="146">
        <v>0</v>
      </c>
      <c r="O370" s="146" t="s">
        <v>102</v>
      </c>
      <c r="P370" s="145">
        <f>IF(ISERROR((P366-P367)/P366),0,(P366-P367)/P366)</f>
        <v>0</v>
      </c>
      <c r="Q370" s="146">
        <v>0</v>
      </c>
      <c r="R370" s="146" t="s">
        <v>102</v>
      </c>
      <c r="S370" s="146" t="s">
        <v>102</v>
      </c>
      <c r="T370" s="146">
        <v>0</v>
      </c>
      <c r="U370" s="146" t="s">
        <v>102</v>
      </c>
      <c r="V370" s="146" t="s">
        <v>102</v>
      </c>
      <c r="W370" s="146" t="s">
        <v>102</v>
      </c>
      <c r="X370" s="145">
        <f>IF(ISERROR((X366-X367)/X366),0,(X366-X367)/X366)</f>
        <v>0</v>
      </c>
      <c r="Y370" s="146">
        <v>0</v>
      </c>
      <c r="Z370" s="146">
        <v>0</v>
      </c>
      <c r="AA370" s="146">
        <v>0</v>
      </c>
      <c r="AB370" s="146">
        <v>0</v>
      </c>
      <c r="AC370" s="146" t="s">
        <v>102</v>
      </c>
      <c r="AD370" s="146" t="s">
        <v>102</v>
      </c>
      <c r="AE370" s="146" t="s">
        <v>102</v>
      </c>
      <c r="AF370" s="145">
        <f>IF(ISERROR((AF366-AF367)/AF366),0,(AF366-AF367)/AF366)</f>
        <v>0</v>
      </c>
      <c r="AG370" s="146" t="s">
        <v>102</v>
      </c>
      <c r="AH370" s="146" t="s">
        <v>102</v>
      </c>
      <c r="AI370" s="146">
        <v>0</v>
      </c>
      <c r="AJ370" s="146" t="s">
        <v>102</v>
      </c>
      <c r="AK370" s="146">
        <v>0</v>
      </c>
      <c r="AL370" s="146" t="s">
        <v>102</v>
      </c>
      <c r="AM370" s="146" t="s">
        <v>102</v>
      </c>
      <c r="AN370" s="145">
        <f>IF(ISERROR((AN366-AN367)/AN366),0,(AN366-AN367)/AN366)</f>
        <v>0</v>
      </c>
      <c r="AO370" s="146" t="s">
        <v>102</v>
      </c>
      <c r="AP370" s="146">
        <v>0</v>
      </c>
      <c r="AQ370" s="146" t="s">
        <v>102</v>
      </c>
      <c r="AR370" s="146" t="s">
        <v>102</v>
      </c>
      <c r="AS370" s="146" t="s">
        <v>102</v>
      </c>
      <c r="AT370" s="146" t="s">
        <v>102</v>
      </c>
      <c r="AU370" s="146" t="s">
        <v>102</v>
      </c>
      <c r="AV370" s="145">
        <f>IF(ISERROR((AV366-AV367)/AV366),0,(AV366-AV367)/AV366)</f>
        <v>0</v>
      </c>
      <c r="AW370" s="146"/>
      <c r="AX370" s="146" t="s">
        <v>102</v>
      </c>
      <c r="AY370" s="146" t="s">
        <v>102</v>
      </c>
      <c r="AZ370" s="146"/>
      <c r="BA370" s="146"/>
      <c r="BB370" s="146"/>
      <c r="BC370" s="146"/>
      <c r="BD370" s="145">
        <f>IF(ISERROR((BD366-BD367)/BD366),0,(BD366-BD367)/BD366)</f>
        <v>0</v>
      </c>
    </row>
    <row r="371" spans="1:56" ht="12.75" hidden="1" customHeight="1" outlineLevel="2" x14ac:dyDescent="0.2">
      <c r="A371" s="292" t="s">
        <v>718</v>
      </c>
      <c r="B371" s="346"/>
      <c r="C371" s="8" t="s">
        <v>46</v>
      </c>
      <c r="D371" s="5"/>
      <c r="E371" s="5"/>
      <c r="F371" s="5"/>
      <c r="G371" s="15"/>
      <c r="H371" s="143">
        <f>SUMIF($I$3:$BD$3,$H$3,$I371:$BD371)</f>
        <v>1777</v>
      </c>
      <c r="I371" s="144">
        <v>0</v>
      </c>
      <c r="J371" s="144">
        <v>0</v>
      </c>
      <c r="K371" s="144">
        <v>1</v>
      </c>
      <c r="L371" s="144">
        <v>30</v>
      </c>
      <c r="M371" s="144">
        <v>1</v>
      </c>
      <c r="N371" s="144">
        <v>656</v>
      </c>
      <c r="O371" s="144">
        <v>0</v>
      </c>
      <c r="P371" s="143">
        <f>SUM(I371:O371)</f>
        <v>688</v>
      </c>
      <c r="Q371" s="144">
        <v>1</v>
      </c>
      <c r="R371" s="144">
        <v>0</v>
      </c>
      <c r="S371" s="144">
        <v>0</v>
      </c>
      <c r="T371" s="144">
        <v>1</v>
      </c>
      <c r="U371" s="144">
        <v>0</v>
      </c>
      <c r="V371" s="144">
        <v>0</v>
      </c>
      <c r="W371" s="144">
        <v>0</v>
      </c>
      <c r="X371" s="143">
        <f>SUM(Q371:W371)</f>
        <v>2</v>
      </c>
      <c r="Y371" s="144">
        <v>151</v>
      </c>
      <c r="Z371" s="144">
        <v>1</v>
      </c>
      <c r="AA371" s="144">
        <v>1</v>
      </c>
      <c r="AB371" s="144">
        <v>406</v>
      </c>
      <c r="AC371" s="144">
        <v>0</v>
      </c>
      <c r="AD371" s="144">
        <v>0</v>
      </c>
      <c r="AE371" s="144">
        <v>0</v>
      </c>
      <c r="AF371" s="143">
        <f>SUM(Y371:AE371)</f>
        <v>559</v>
      </c>
      <c r="AG371" s="144">
        <v>0</v>
      </c>
      <c r="AH371" s="144">
        <v>0</v>
      </c>
      <c r="AI371" s="144">
        <v>2</v>
      </c>
      <c r="AJ371" s="144">
        <v>0</v>
      </c>
      <c r="AK371" s="144">
        <v>0</v>
      </c>
      <c r="AL371" s="144">
        <v>0</v>
      </c>
      <c r="AM371" s="144">
        <v>0</v>
      </c>
      <c r="AN371" s="143">
        <f>SUM(AG371:AM371)</f>
        <v>2</v>
      </c>
      <c r="AO371" s="144">
        <v>0</v>
      </c>
      <c r="AP371" s="144">
        <v>558</v>
      </c>
      <c r="AQ371" s="144">
        <v>0</v>
      </c>
      <c r="AR371" s="144">
        <v>0</v>
      </c>
      <c r="AS371" s="144">
        <v>0</v>
      </c>
      <c r="AT371" s="144">
        <v>0</v>
      </c>
      <c r="AU371" s="144">
        <v>0</v>
      </c>
      <c r="AV371" s="143">
        <f>SUM(AO371:AU371)</f>
        <v>558</v>
      </c>
      <c r="AW371" s="144"/>
      <c r="AX371" s="144"/>
      <c r="AY371" s="144"/>
      <c r="AZ371" s="144"/>
      <c r="BA371" s="144"/>
      <c r="BB371" s="144"/>
      <c r="BC371" s="144"/>
      <c r="BD371" s="143">
        <f>SUM(AW371:BC371)</f>
        <v>0</v>
      </c>
    </row>
    <row r="372" spans="1:56" ht="12.75" hidden="1" customHeight="1" outlineLevel="1" x14ac:dyDescent="0.2">
      <c r="A372" s="292"/>
      <c r="B372" s="346"/>
      <c r="C372" s="8" t="s">
        <v>14</v>
      </c>
      <c r="D372" s="5"/>
      <c r="E372" s="5"/>
      <c r="F372" s="5"/>
      <c r="G372" s="15"/>
      <c r="H372" s="143">
        <f>IF(ISERROR(H371/H367),0,H371/H367)</f>
        <v>148.08333333333334</v>
      </c>
      <c r="I372" s="144" t="s">
        <v>102</v>
      </c>
      <c r="J372" s="144" t="s">
        <v>102</v>
      </c>
      <c r="K372" s="144">
        <v>0.5</v>
      </c>
      <c r="L372" s="144">
        <v>15</v>
      </c>
      <c r="M372" s="144">
        <v>1</v>
      </c>
      <c r="N372" s="144">
        <v>328</v>
      </c>
      <c r="O372" s="144" t="s">
        <v>102</v>
      </c>
      <c r="P372" s="143">
        <f>IF(ISERROR(P371/P367),0,P371/P367)</f>
        <v>98.285714285714292</v>
      </c>
      <c r="Q372" s="144">
        <v>1</v>
      </c>
      <c r="R372" s="144" t="s">
        <v>102</v>
      </c>
      <c r="S372" s="144" t="s">
        <v>102</v>
      </c>
      <c r="T372" s="144">
        <v>1</v>
      </c>
      <c r="U372" s="144" t="s">
        <v>102</v>
      </c>
      <c r="V372" s="144" t="s">
        <v>102</v>
      </c>
      <c r="W372" s="144" t="s">
        <v>102</v>
      </c>
      <c r="X372" s="143">
        <f>IF(ISERROR(X371/X367),0,X371/X367)</f>
        <v>1</v>
      </c>
      <c r="Y372" s="144">
        <v>75.5</v>
      </c>
      <c r="Z372" s="144">
        <v>1</v>
      </c>
      <c r="AA372" s="144">
        <v>1</v>
      </c>
      <c r="AB372" s="144">
        <v>406</v>
      </c>
      <c r="AC372" s="144" t="s">
        <v>102</v>
      </c>
      <c r="AD372" s="144" t="s">
        <v>102</v>
      </c>
      <c r="AE372" s="144" t="s">
        <v>102</v>
      </c>
      <c r="AF372" s="143">
        <f>IF(ISERROR(AF371/AF367),0,AF371/AF367)</f>
        <v>111.8</v>
      </c>
      <c r="AG372" s="144" t="s">
        <v>102</v>
      </c>
      <c r="AH372" s="144" t="s">
        <v>102</v>
      </c>
      <c r="AI372" s="144">
        <v>2</v>
      </c>
      <c r="AJ372" s="144" t="s">
        <v>102</v>
      </c>
      <c r="AK372" s="144">
        <v>0</v>
      </c>
      <c r="AL372" s="144" t="s">
        <v>102</v>
      </c>
      <c r="AM372" s="144" t="s">
        <v>102</v>
      </c>
      <c r="AN372" s="143">
        <f>IF(ISERROR(AN371/AN367),0,AN371/AN367)</f>
        <v>1</v>
      </c>
      <c r="AO372" s="144" t="s">
        <v>102</v>
      </c>
      <c r="AP372" s="144">
        <v>558</v>
      </c>
      <c r="AQ372" s="144" t="s">
        <v>102</v>
      </c>
      <c r="AR372" s="144" t="s">
        <v>102</v>
      </c>
      <c r="AS372" s="144" t="s">
        <v>102</v>
      </c>
      <c r="AT372" s="144" t="s">
        <v>102</v>
      </c>
      <c r="AU372" s="144" t="s">
        <v>102</v>
      </c>
      <c r="AV372" s="143">
        <f>IF(ISERROR(AV371/AV367),0,AV371/AV367)</f>
        <v>558</v>
      </c>
      <c r="AW372" s="144"/>
      <c r="AX372" s="144" t="s">
        <v>102</v>
      </c>
      <c r="AY372" s="144" t="s">
        <v>102</v>
      </c>
      <c r="AZ372" s="144"/>
      <c r="BA372" s="144"/>
      <c r="BB372" s="144"/>
      <c r="BC372" s="144"/>
      <c r="BD372" s="143">
        <f>IF(ISERROR(BD371/BD367),0,BD371/BD367)</f>
        <v>0</v>
      </c>
    </row>
    <row r="373" spans="1:56" ht="12.75" hidden="1" customHeight="1" outlineLevel="1" x14ac:dyDescent="0.2">
      <c r="A373" s="292" t="s">
        <v>719</v>
      </c>
      <c r="B373" s="346"/>
      <c r="C373" s="8" t="s">
        <v>145</v>
      </c>
      <c r="D373" s="5" t="s">
        <v>9</v>
      </c>
      <c r="E373" s="5"/>
      <c r="F373" s="5"/>
      <c r="G373" s="15"/>
      <c r="H373" s="143"/>
      <c r="I373" s="144"/>
      <c r="J373" s="144"/>
      <c r="K373" s="144"/>
      <c r="L373" s="144"/>
      <c r="M373" s="144"/>
      <c r="N373" s="144"/>
      <c r="O373" s="144"/>
      <c r="P373" s="143"/>
      <c r="Q373" s="144"/>
      <c r="R373" s="144"/>
      <c r="S373" s="144"/>
      <c r="T373" s="144"/>
      <c r="U373" s="144"/>
      <c r="V373" s="144"/>
      <c r="W373" s="144"/>
      <c r="X373" s="143"/>
      <c r="Y373" s="144"/>
      <c r="Z373" s="144"/>
      <c r="AA373" s="144"/>
      <c r="AB373" s="144"/>
      <c r="AC373" s="144"/>
      <c r="AD373" s="144"/>
      <c r="AE373" s="144"/>
      <c r="AF373" s="143"/>
      <c r="AG373" s="144"/>
      <c r="AH373" s="144"/>
      <c r="AI373" s="144"/>
      <c r="AJ373" s="144"/>
      <c r="AK373" s="144"/>
      <c r="AL373" s="144"/>
      <c r="AM373" s="144"/>
      <c r="AN373" s="143"/>
      <c r="AO373" s="144"/>
      <c r="AP373" s="144"/>
      <c r="AQ373" s="144"/>
      <c r="AR373" s="144"/>
      <c r="AS373" s="144"/>
      <c r="AT373" s="144"/>
      <c r="AU373" s="144"/>
      <c r="AV373" s="143"/>
      <c r="AW373" s="144"/>
      <c r="AX373" s="144"/>
      <c r="AY373" s="144"/>
      <c r="AZ373" s="144"/>
      <c r="BA373" s="144"/>
      <c r="BB373" s="144"/>
      <c r="BC373" s="144"/>
      <c r="BD373" s="143"/>
    </row>
    <row r="374" spans="1:56" ht="12.75" hidden="1" customHeight="1" outlineLevel="1" x14ac:dyDescent="0.2">
      <c r="A374" s="268"/>
      <c r="B374" s="346"/>
      <c r="C374" s="8" t="s">
        <v>146</v>
      </c>
      <c r="D374" s="43" t="s">
        <v>4</v>
      </c>
      <c r="E374" s="5"/>
      <c r="F374" s="5"/>
      <c r="G374" s="15"/>
      <c r="H374" s="143"/>
      <c r="I374" s="144"/>
      <c r="J374" s="144"/>
      <c r="K374" s="144"/>
      <c r="L374" s="144"/>
      <c r="M374" s="144"/>
      <c r="N374" s="144"/>
      <c r="O374" s="144"/>
      <c r="P374" s="143"/>
      <c r="Q374" s="144"/>
      <c r="R374" s="144"/>
      <c r="S374" s="144"/>
      <c r="T374" s="144"/>
      <c r="U374" s="144"/>
      <c r="V374" s="144"/>
      <c r="W374" s="144"/>
      <c r="X374" s="143"/>
      <c r="Y374" s="144"/>
      <c r="Z374" s="144"/>
      <c r="AA374" s="144"/>
      <c r="AB374" s="144"/>
      <c r="AC374" s="144"/>
      <c r="AD374" s="144"/>
      <c r="AE374" s="144"/>
      <c r="AF374" s="143"/>
      <c r="AG374" s="144"/>
      <c r="AH374" s="144"/>
      <c r="AI374" s="144"/>
      <c r="AJ374" s="144"/>
      <c r="AK374" s="144"/>
      <c r="AL374" s="144"/>
      <c r="AM374" s="144"/>
      <c r="AN374" s="143"/>
      <c r="AO374" s="144"/>
      <c r="AP374" s="144"/>
      <c r="AQ374" s="144"/>
      <c r="AR374" s="144"/>
      <c r="AS374" s="144"/>
      <c r="AT374" s="144"/>
      <c r="AU374" s="144"/>
      <c r="AV374" s="143"/>
      <c r="AW374" s="144"/>
      <c r="AX374" s="144"/>
      <c r="AY374" s="144"/>
      <c r="AZ374" s="144"/>
      <c r="BA374" s="144"/>
      <c r="BB374" s="144"/>
      <c r="BC374" s="144"/>
      <c r="BD374" s="143"/>
    </row>
    <row r="375" spans="1:56" ht="12.75" hidden="1" customHeight="1" outlineLevel="1" x14ac:dyDescent="0.2">
      <c r="A375" s="291" t="s">
        <v>720</v>
      </c>
      <c r="B375" s="346"/>
      <c r="C375" s="8"/>
      <c r="D375" s="5"/>
      <c r="E375" s="5"/>
      <c r="F375" s="5"/>
      <c r="G375" s="15"/>
      <c r="H375" s="143"/>
      <c r="I375" s="144"/>
      <c r="J375" s="144"/>
      <c r="K375" s="144"/>
      <c r="L375" s="144"/>
      <c r="M375" s="144"/>
      <c r="N375" s="144"/>
      <c r="O375" s="144"/>
      <c r="P375" s="143"/>
      <c r="Q375" s="144"/>
      <c r="R375" s="144"/>
      <c r="S375" s="144"/>
      <c r="T375" s="144"/>
      <c r="U375" s="144"/>
      <c r="V375" s="144"/>
      <c r="W375" s="144"/>
      <c r="X375" s="143"/>
      <c r="Y375" s="144"/>
      <c r="Z375" s="144"/>
      <c r="AA375" s="144"/>
      <c r="AB375" s="144"/>
      <c r="AC375" s="144"/>
      <c r="AD375" s="144"/>
      <c r="AE375" s="144"/>
      <c r="AF375" s="143"/>
      <c r="AG375" s="144"/>
      <c r="AH375" s="144"/>
      <c r="AI375" s="144"/>
      <c r="AJ375" s="144"/>
      <c r="AK375" s="144"/>
      <c r="AL375" s="144"/>
      <c r="AM375" s="144"/>
      <c r="AN375" s="143"/>
      <c r="AO375" s="144"/>
      <c r="AP375" s="144"/>
      <c r="AQ375" s="144"/>
      <c r="AR375" s="144"/>
      <c r="AS375" s="144"/>
      <c r="AT375" s="144"/>
      <c r="AU375" s="144"/>
      <c r="AV375" s="143"/>
      <c r="AW375" s="144"/>
      <c r="AX375" s="144"/>
      <c r="AY375" s="144"/>
      <c r="AZ375" s="144"/>
      <c r="BA375" s="144"/>
      <c r="BB375" s="144"/>
      <c r="BC375" s="144"/>
      <c r="BD375" s="143"/>
    </row>
    <row r="376" spans="1:56" ht="12.75" hidden="1" customHeight="1" outlineLevel="1" x14ac:dyDescent="0.2">
      <c r="A376" s="291" t="s">
        <v>721</v>
      </c>
      <c r="B376" s="346"/>
      <c r="C376" s="8" t="s">
        <v>14</v>
      </c>
      <c r="D376" s="5" t="s">
        <v>15</v>
      </c>
      <c r="E376" s="5"/>
      <c r="F376" s="5"/>
      <c r="G376" s="15"/>
      <c r="H376" s="143"/>
      <c r="I376" s="144"/>
      <c r="J376" s="144"/>
      <c r="K376" s="144"/>
      <c r="L376" s="144"/>
      <c r="M376" s="144"/>
      <c r="N376" s="144"/>
      <c r="O376" s="144"/>
      <c r="P376" s="143"/>
      <c r="Q376" s="144"/>
      <c r="R376" s="144"/>
      <c r="S376" s="144"/>
      <c r="T376" s="144"/>
      <c r="U376" s="144"/>
      <c r="V376" s="144"/>
      <c r="W376" s="144"/>
      <c r="X376" s="143"/>
      <c r="Y376" s="144"/>
      <c r="Z376" s="144"/>
      <c r="AA376" s="144"/>
      <c r="AB376" s="144"/>
      <c r="AC376" s="144"/>
      <c r="AD376" s="144"/>
      <c r="AE376" s="144"/>
      <c r="AF376" s="143"/>
      <c r="AG376" s="144"/>
      <c r="AH376" s="144"/>
      <c r="AI376" s="144"/>
      <c r="AJ376" s="144"/>
      <c r="AK376" s="144"/>
      <c r="AL376" s="144"/>
      <c r="AM376" s="144"/>
      <c r="AN376" s="143"/>
      <c r="AO376" s="144"/>
      <c r="AP376" s="144"/>
      <c r="AQ376" s="144"/>
      <c r="AR376" s="144"/>
      <c r="AS376" s="144"/>
      <c r="AT376" s="144"/>
      <c r="AU376" s="144"/>
      <c r="AV376" s="143"/>
      <c r="AW376" s="144"/>
      <c r="AX376" s="144"/>
      <c r="AY376" s="144"/>
      <c r="AZ376" s="144"/>
      <c r="BA376" s="144"/>
      <c r="BB376" s="144"/>
      <c r="BC376" s="144"/>
      <c r="BD376" s="143"/>
    </row>
    <row r="377" spans="1:56" ht="12.75" hidden="1" customHeight="1" outlineLevel="2" x14ac:dyDescent="0.2">
      <c r="A377" s="291" t="s">
        <v>722</v>
      </c>
      <c r="B377" s="346" t="s">
        <v>63</v>
      </c>
      <c r="C377" s="8" t="s">
        <v>2</v>
      </c>
      <c r="D377" s="5" t="s">
        <v>9</v>
      </c>
      <c r="E377" s="5"/>
      <c r="F377" s="5"/>
      <c r="G377" s="15"/>
      <c r="H377" s="143">
        <f>SUMIF($I$3:$BD$3,$H$3,$I377:$BD377)</f>
        <v>1</v>
      </c>
      <c r="I377" s="144">
        <v>0</v>
      </c>
      <c r="J377" s="144">
        <v>0</v>
      </c>
      <c r="K377" s="144">
        <v>0</v>
      </c>
      <c r="L377" s="144">
        <v>0</v>
      </c>
      <c r="M377" s="144">
        <v>0</v>
      </c>
      <c r="N377" s="144">
        <v>0</v>
      </c>
      <c r="O377" s="144">
        <v>0</v>
      </c>
      <c r="P377" s="143">
        <f>SUM(I377:O377)</f>
        <v>0</v>
      </c>
      <c r="Q377" s="144">
        <v>0</v>
      </c>
      <c r="R377" s="144">
        <v>0</v>
      </c>
      <c r="S377" s="144">
        <v>0</v>
      </c>
      <c r="T377" s="144">
        <v>0</v>
      </c>
      <c r="U377" s="144">
        <v>1</v>
      </c>
      <c r="V377" s="144">
        <v>0</v>
      </c>
      <c r="W377" s="144">
        <v>0</v>
      </c>
      <c r="X377" s="143">
        <f>SUM(Q377:W377)</f>
        <v>1</v>
      </c>
      <c r="Y377" s="144">
        <v>0</v>
      </c>
      <c r="Z377" s="144">
        <v>0</v>
      </c>
      <c r="AA377" s="144">
        <v>0</v>
      </c>
      <c r="AB377" s="144">
        <v>0</v>
      </c>
      <c r="AC377" s="144">
        <v>0</v>
      </c>
      <c r="AD377" s="144">
        <v>0</v>
      </c>
      <c r="AE377" s="144">
        <v>0</v>
      </c>
      <c r="AF377" s="143">
        <f>SUM(Y377:AE377)</f>
        <v>0</v>
      </c>
      <c r="AG377" s="144">
        <v>0</v>
      </c>
      <c r="AH377" s="144">
        <v>0</v>
      </c>
      <c r="AI377" s="144">
        <v>0</v>
      </c>
      <c r="AJ377" s="144">
        <v>0</v>
      </c>
      <c r="AK377" s="144">
        <v>0</v>
      </c>
      <c r="AL377" s="144">
        <v>0</v>
      </c>
      <c r="AM377" s="144">
        <v>0</v>
      </c>
      <c r="AN377" s="143">
        <f>SUM(AG377:AM377)</f>
        <v>0</v>
      </c>
      <c r="AO377" s="144">
        <v>0</v>
      </c>
      <c r="AP377" s="144">
        <v>0</v>
      </c>
      <c r="AQ377" s="144">
        <v>0</v>
      </c>
      <c r="AR377" s="144">
        <v>0</v>
      </c>
      <c r="AS377" s="144">
        <v>0</v>
      </c>
      <c r="AT377" s="144">
        <v>0</v>
      </c>
      <c r="AU377" s="144">
        <v>0</v>
      </c>
      <c r="AV377" s="143">
        <f>SUM(AO377:AU377)</f>
        <v>0</v>
      </c>
      <c r="AW377" s="144"/>
      <c r="AX377" s="144"/>
      <c r="AY377" s="144"/>
      <c r="AZ377" s="144"/>
      <c r="BA377" s="144"/>
      <c r="BB377" s="144"/>
      <c r="BC377" s="144"/>
      <c r="BD377" s="143">
        <f>SUM(AW377:BC377)</f>
        <v>0</v>
      </c>
    </row>
    <row r="378" spans="1:56" ht="12.75" hidden="1" customHeight="1" outlineLevel="2" x14ac:dyDescent="0.2">
      <c r="A378" s="292" t="s">
        <v>723</v>
      </c>
      <c r="B378" s="346"/>
      <c r="C378" s="8" t="s">
        <v>3</v>
      </c>
      <c r="D378" s="5" t="s">
        <v>9</v>
      </c>
      <c r="E378" s="5"/>
      <c r="F378" s="5"/>
      <c r="G378" s="15"/>
      <c r="H378" s="143">
        <f>SUMIF($I$3:$BD$3,$H$3,$I378:$BD378)</f>
        <v>1</v>
      </c>
      <c r="I378" s="144">
        <v>0</v>
      </c>
      <c r="J378" s="144">
        <v>0</v>
      </c>
      <c r="K378" s="144">
        <v>0</v>
      </c>
      <c r="L378" s="144">
        <v>0</v>
      </c>
      <c r="M378" s="144">
        <v>0</v>
      </c>
      <c r="N378" s="144">
        <v>0</v>
      </c>
      <c r="O378" s="144">
        <v>0</v>
      </c>
      <c r="P378" s="143">
        <f>SUM(I378:O378)</f>
        <v>0</v>
      </c>
      <c r="Q378" s="144">
        <v>0</v>
      </c>
      <c r="R378" s="144">
        <v>0</v>
      </c>
      <c r="S378" s="144">
        <v>0</v>
      </c>
      <c r="T378" s="144">
        <v>0</v>
      </c>
      <c r="U378" s="144">
        <v>1</v>
      </c>
      <c r="V378" s="144">
        <v>0</v>
      </c>
      <c r="W378" s="144">
        <v>0</v>
      </c>
      <c r="X378" s="143">
        <f>SUM(Q378:W378)</f>
        <v>1</v>
      </c>
      <c r="Y378" s="144">
        <v>0</v>
      </c>
      <c r="Z378" s="144">
        <v>0</v>
      </c>
      <c r="AA378" s="144">
        <v>0</v>
      </c>
      <c r="AB378" s="144">
        <v>0</v>
      </c>
      <c r="AC378" s="144">
        <v>0</v>
      </c>
      <c r="AD378" s="144">
        <v>0</v>
      </c>
      <c r="AE378" s="144">
        <v>0</v>
      </c>
      <c r="AF378" s="143">
        <f>SUM(Y378:AE378)</f>
        <v>0</v>
      </c>
      <c r="AG378" s="144">
        <v>0</v>
      </c>
      <c r="AH378" s="144">
        <v>0</v>
      </c>
      <c r="AI378" s="144">
        <v>0</v>
      </c>
      <c r="AJ378" s="144">
        <v>0</v>
      </c>
      <c r="AK378" s="144">
        <v>0</v>
      </c>
      <c r="AL378" s="144">
        <v>0</v>
      </c>
      <c r="AM378" s="144">
        <v>0</v>
      </c>
      <c r="AN378" s="143">
        <f>SUM(AG378:AM378)</f>
        <v>0</v>
      </c>
      <c r="AO378" s="144">
        <v>0</v>
      </c>
      <c r="AP378" s="144">
        <v>0</v>
      </c>
      <c r="AQ378" s="144">
        <v>0</v>
      </c>
      <c r="AR378" s="144">
        <v>0</v>
      </c>
      <c r="AS378" s="144">
        <v>0</v>
      </c>
      <c r="AT378" s="144">
        <v>0</v>
      </c>
      <c r="AU378" s="144">
        <v>0</v>
      </c>
      <c r="AV378" s="143">
        <f>SUM(AO378:AU378)</f>
        <v>0</v>
      </c>
      <c r="AW378" s="144"/>
      <c r="AX378" s="144"/>
      <c r="AY378" s="144"/>
      <c r="AZ378" s="144"/>
      <c r="BA378" s="144"/>
      <c r="BB378" s="144"/>
      <c r="BC378" s="144"/>
      <c r="BD378" s="143">
        <f>SUM(AW378:BC378)</f>
        <v>0</v>
      </c>
    </row>
    <row r="379" spans="1:56" ht="12.75" hidden="1" customHeight="1" outlineLevel="2" x14ac:dyDescent="0.2">
      <c r="A379" s="292" t="s">
        <v>724</v>
      </c>
      <c r="B379" s="346"/>
      <c r="C379" s="8" t="s">
        <v>33</v>
      </c>
      <c r="D379" s="5" t="s">
        <v>9</v>
      </c>
      <c r="E379" s="5"/>
      <c r="F379" s="5"/>
      <c r="G379" s="15"/>
      <c r="H379" s="143">
        <f>SUMIF($I$3:$BD$3,$H$3,$I379:$BD379)</f>
        <v>1</v>
      </c>
      <c r="I379" s="144">
        <v>0</v>
      </c>
      <c r="J379" s="144">
        <v>0</v>
      </c>
      <c r="K379" s="144">
        <v>0</v>
      </c>
      <c r="L379" s="144">
        <v>0</v>
      </c>
      <c r="M379" s="144">
        <v>0</v>
      </c>
      <c r="N379" s="144">
        <v>0</v>
      </c>
      <c r="O379" s="144">
        <v>0</v>
      </c>
      <c r="P379" s="143">
        <f>SUM(I379:O379)</f>
        <v>0</v>
      </c>
      <c r="Q379" s="144">
        <v>0</v>
      </c>
      <c r="R379" s="144">
        <v>0</v>
      </c>
      <c r="S379" s="144">
        <v>0</v>
      </c>
      <c r="T379" s="144">
        <v>0</v>
      </c>
      <c r="U379" s="144">
        <v>1</v>
      </c>
      <c r="V379" s="144">
        <v>0</v>
      </c>
      <c r="W379" s="144">
        <v>0</v>
      </c>
      <c r="X379" s="143">
        <f>SUM(Q379:W379)</f>
        <v>1</v>
      </c>
      <c r="Y379" s="144">
        <v>0</v>
      </c>
      <c r="Z379" s="144">
        <v>0</v>
      </c>
      <c r="AA379" s="144">
        <v>0</v>
      </c>
      <c r="AB379" s="144">
        <v>0</v>
      </c>
      <c r="AC379" s="144">
        <v>0</v>
      </c>
      <c r="AD379" s="144">
        <v>0</v>
      </c>
      <c r="AE379" s="144">
        <v>0</v>
      </c>
      <c r="AF379" s="143">
        <f>SUM(Y379:AE379)</f>
        <v>0</v>
      </c>
      <c r="AG379" s="144">
        <v>0</v>
      </c>
      <c r="AH379" s="144">
        <v>0</v>
      </c>
      <c r="AI379" s="144">
        <v>0</v>
      </c>
      <c r="AJ379" s="144">
        <v>0</v>
      </c>
      <c r="AK379" s="144">
        <v>0</v>
      </c>
      <c r="AL379" s="144">
        <v>0</v>
      </c>
      <c r="AM379" s="144">
        <v>0</v>
      </c>
      <c r="AN379" s="143">
        <f>SUM(AG379:AM379)</f>
        <v>0</v>
      </c>
      <c r="AO379" s="144">
        <v>0</v>
      </c>
      <c r="AP379" s="144">
        <v>0</v>
      </c>
      <c r="AQ379" s="144">
        <v>0</v>
      </c>
      <c r="AR379" s="144">
        <v>0</v>
      </c>
      <c r="AS379" s="144">
        <v>0</v>
      </c>
      <c r="AT379" s="144">
        <v>0</v>
      </c>
      <c r="AU379" s="144">
        <v>0</v>
      </c>
      <c r="AV379" s="143">
        <f>SUM(AO379:AU379)</f>
        <v>0</v>
      </c>
      <c r="AW379" s="144"/>
      <c r="AX379" s="144"/>
      <c r="AY379" s="144"/>
      <c r="AZ379" s="144"/>
      <c r="BA379" s="144"/>
      <c r="BB379" s="144"/>
      <c r="BC379" s="144"/>
      <c r="BD379" s="143">
        <f>SUM(AW379:BC379)</f>
        <v>0</v>
      </c>
    </row>
    <row r="380" spans="1:56" s="48" customFormat="1" ht="12.75" hidden="1" customHeight="1" outlineLevel="2" x14ac:dyDescent="0.2">
      <c r="A380" s="293"/>
      <c r="B380" s="346"/>
      <c r="C380" s="42" t="s">
        <v>13</v>
      </c>
      <c r="D380" s="43" t="s">
        <v>4</v>
      </c>
      <c r="E380" s="43"/>
      <c r="F380" s="43"/>
      <c r="G380" s="44"/>
      <c r="H380" s="145">
        <f>IF(ISERROR(H379/H377),0,H379/H377)</f>
        <v>1</v>
      </c>
      <c r="I380" s="146" t="s">
        <v>102</v>
      </c>
      <c r="J380" s="146" t="s">
        <v>102</v>
      </c>
      <c r="K380" s="146" t="s">
        <v>102</v>
      </c>
      <c r="L380" s="146" t="s">
        <v>102</v>
      </c>
      <c r="M380" s="146" t="s">
        <v>102</v>
      </c>
      <c r="N380" s="146" t="s">
        <v>102</v>
      </c>
      <c r="O380" s="146" t="s">
        <v>102</v>
      </c>
      <c r="P380" s="145">
        <f>IF(ISERROR(P379/P377),0,P379/P377)</f>
        <v>0</v>
      </c>
      <c r="Q380" s="146" t="s">
        <v>102</v>
      </c>
      <c r="R380" s="146" t="s">
        <v>102</v>
      </c>
      <c r="S380" s="146" t="s">
        <v>102</v>
      </c>
      <c r="T380" s="146" t="s">
        <v>102</v>
      </c>
      <c r="U380" s="146">
        <v>1</v>
      </c>
      <c r="V380" s="146" t="s">
        <v>102</v>
      </c>
      <c r="W380" s="146" t="s">
        <v>102</v>
      </c>
      <c r="X380" s="145">
        <f>IF(ISERROR(X379/X377),0,X379/X377)</f>
        <v>1</v>
      </c>
      <c r="Y380" s="146" t="s">
        <v>102</v>
      </c>
      <c r="Z380" s="146" t="s">
        <v>102</v>
      </c>
      <c r="AA380" s="146" t="s">
        <v>102</v>
      </c>
      <c r="AB380" s="146" t="s">
        <v>102</v>
      </c>
      <c r="AC380" s="146" t="s">
        <v>102</v>
      </c>
      <c r="AD380" s="146" t="s">
        <v>102</v>
      </c>
      <c r="AE380" s="146" t="s">
        <v>102</v>
      </c>
      <c r="AF380" s="145">
        <f>IF(ISERROR(AF379/AF377),0,AF379/AF377)</f>
        <v>0</v>
      </c>
      <c r="AG380" s="146" t="s">
        <v>102</v>
      </c>
      <c r="AH380" s="146" t="s">
        <v>102</v>
      </c>
      <c r="AI380" s="146" t="s">
        <v>102</v>
      </c>
      <c r="AJ380" s="146" t="s">
        <v>102</v>
      </c>
      <c r="AK380" s="146" t="s">
        <v>102</v>
      </c>
      <c r="AL380" s="146" t="s">
        <v>102</v>
      </c>
      <c r="AM380" s="146" t="s">
        <v>102</v>
      </c>
      <c r="AN380" s="145">
        <f>IF(ISERROR(AN379/AN377),0,AN379/AN377)</f>
        <v>0</v>
      </c>
      <c r="AO380" s="146" t="s">
        <v>102</v>
      </c>
      <c r="AP380" s="146" t="s">
        <v>102</v>
      </c>
      <c r="AQ380" s="146" t="s">
        <v>102</v>
      </c>
      <c r="AR380" s="146" t="s">
        <v>102</v>
      </c>
      <c r="AS380" s="146" t="s">
        <v>102</v>
      </c>
      <c r="AT380" s="146" t="s">
        <v>102</v>
      </c>
      <c r="AU380" s="146" t="s">
        <v>102</v>
      </c>
      <c r="AV380" s="145">
        <f>IF(ISERROR(AV379/AV377),0,AV379/AV377)</f>
        <v>0</v>
      </c>
      <c r="AW380" s="146" t="s">
        <v>102</v>
      </c>
      <c r="AX380" s="146" t="s">
        <v>102</v>
      </c>
      <c r="AY380" s="146" t="s">
        <v>102</v>
      </c>
      <c r="AZ380" s="146"/>
      <c r="BA380" s="146"/>
      <c r="BB380" s="146"/>
      <c r="BC380" s="146"/>
      <c r="BD380" s="145">
        <f>IF(ISERROR(BD379/BD377),0,BD379/BD377)</f>
        <v>0</v>
      </c>
    </row>
    <row r="381" spans="1:56" s="49" customFormat="1" ht="12.75" hidden="1" customHeight="1" outlineLevel="2" x14ac:dyDescent="0.2">
      <c r="A381" s="293"/>
      <c r="B381" s="346"/>
      <c r="C381" s="42" t="s">
        <v>5</v>
      </c>
      <c r="D381" s="43" t="s">
        <v>4</v>
      </c>
      <c r="E381" s="43"/>
      <c r="F381" s="43"/>
      <c r="G381" s="44"/>
      <c r="H381" s="145">
        <f>IF(ISERROR((H377-H378)/H377),0,(H377-H378)/H377)</f>
        <v>0</v>
      </c>
      <c r="I381" s="146" t="s">
        <v>102</v>
      </c>
      <c r="J381" s="146" t="s">
        <v>102</v>
      </c>
      <c r="K381" s="146" t="s">
        <v>102</v>
      </c>
      <c r="L381" s="146" t="s">
        <v>102</v>
      </c>
      <c r="M381" s="146" t="s">
        <v>102</v>
      </c>
      <c r="N381" s="146" t="s">
        <v>102</v>
      </c>
      <c r="O381" s="146" t="s">
        <v>102</v>
      </c>
      <c r="P381" s="145">
        <f>IF(ISERROR((P377-P378)/P377),0,(P377-P378)/P377)</f>
        <v>0</v>
      </c>
      <c r="Q381" s="146" t="s">
        <v>102</v>
      </c>
      <c r="R381" s="146" t="s">
        <v>102</v>
      </c>
      <c r="S381" s="146" t="s">
        <v>102</v>
      </c>
      <c r="T381" s="146" t="s">
        <v>102</v>
      </c>
      <c r="U381" s="146">
        <v>0</v>
      </c>
      <c r="V381" s="146" t="s">
        <v>102</v>
      </c>
      <c r="W381" s="146" t="s">
        <v>102</v>
      </c>
      <c r="X381" s="145">
        <f>IF(ISERROR((X377-X378)/X377),0,(X377-X378)/X377)</f>
        <v>0</v>
      </c>
      <c r="Y381" s="146" t="s">
        <v>102</v>
      </c>
      <c r="Z381" s="146" t="s">
        <v>102</v>
      </c>
      <c r="AA381" s="146" t="s">
        <v>102</v>
      </c>
      <c r="AB381" s="146" t="s">
        <v>102</v>
      </c>
      <c r="AC381" s="146" t="s">
        <v>102</v>
      </c>
      <c r="AD381" s="146" t="s">
        <v>102</v>
      </c>
      <c r="AE381" s="146" t="s">
        <v>102</v>
      </c>
      <c r="AF381" s="145">
        <f>IF(ISERROR((AF377-AF378)/AF377),0,(AF377-AF378)/AF377)</f>
        <v>0</v>
      </c>
      <c r="AG381" s="146" t="s">
        <v>102</v>
      </c>
      <c r="AH381" s="146" t="s">
        <v>102</v>
      </c>
      <c r="AI381" s="146" t="s">
        <v>102</v>
      </c>
      <c r="AJ381" s="146" t="s">
        <v>102</v>
      </c>
      <c r="AK381" s="146" t="s">
        <v>102</v>
      </c>
      <c r="AL381" s="146" t="s">
        <v>102</v>
      </c>
      <c r="AM381" s="146" t="s">
        <v>102</v>
      </c>
      <c r="AN381" s="145">
        <f>IF(ISERROR((AN377-AN378)/AN377),0,(AN377-AN378)/AN377)</f>
        <v>0</v>
      </c>
      <c r="AO381" s="146" t="s">
        <v>102</v>
      </c>
      <c r="AP381" s="146" t="s">
        <v>102</v>
      </c>
      <c r="AQ381" s="146" t="s">
        <v>102</v>
      </c>
      <c r="AR381" s="146" t="s">
        <v>102</v>
      </c>
      <c r="AS381" s="146" t="s">
        <v>102</v>
      </c>
      <c r="AT381" s="146" t="s">
        <v>102</v>
      </c>
      <c r="AU381" s="146" t="s">
        <v>102</v>
      </c>
      <c r="AV381" s="145">
        <f>IF(ISERROR((AV377-AV378)/AV377),0,(AV377-AV378)/AV377)</f>
        <v>0</v>
      </c>
      <c r="AW381" s="146" t="s">
        <v>102</v>
      </c>
      <c r="AX381" s="146" t="s">
        <v>102</v>
      </c>
      <c r="AY381" s="146" t="s">
        <v>102</v>
      </c>
      <c r="AZ381" s="146"/>
      <c r="BA381" s="146"/>
      <c r="BB381" s="146"/>
      <c r="BC381" s="146"/>
      <c r="BD381" s="145">
        <f>IF(ISERROR((BD377-BD378)/BD377),0,(BD377-BD378)/BD377)</f>
        <v>0</v>
      </c>
    </row>
    <row r="382" spans="1:56" ht="12.75" hidden="1" customHeight="1" outlineLevel="3" x14ac:dyDescent="0.2">
      <c r="A382" s="292" t="s">
        <v>725</v>
      </c>
      <c r="B382" s="346"/>
      <c r="C382" s="8" t="s">
        <v>46</v>
      </c>
      <c r="D382" s="5"/>
      <c r="E382" s="5"/>
      <c r="F382" s="5"/>
      <c r="G382" s="15"/>
      <c r="H382" s="143">
        <f>SUMIF($I$3:$BD$3,$H$3,$I382:$BD382)</f>
        <v>1</v>
      </c>
      <c r="I382" s="144">
        <v>0</v>
      </c>
      <c r="J382" s="144">
        <v>0</v>
      </c>
      <c r="K382" s="144">
        <v>0</v>
      </c>
      <c r="L382" s="144">
        <v>0</v>
      </c>
      <c r="M382" s="144">
        <v>0</v>
      </c>
      <c r="N382" s="144">
        <v>0</v>
      </c>
      <c r="O382" s="144">
        <v>0</v>
      </c>
      <c r="P382" s="143">
        <f>SUM(I382:O382)</f>
        <v>0</v>
      </c>
      <c r="Q382" s="144">
        <v>0</v>
      </c>
      <c r="R382" s="144">
        <v>0</v>
      </c>
      <c r="S382" s="144">
        <v>0</v>
      </c>
      <c r="T382" s="144">
        <v>0</v>
      </c>
      <c r="U382" s="144">
        <v>1</v>
      </c>
      <c r="V382" s="144">
        <v>0</v>
      </c>
      <c r="W382" s="144">
        <v>0</v>
      </c>
      <c r="X382" s="143">
        <f>SUM(Q382:W382)</f>
        <v>1</v>
      </c>
      <c r="Y382" s="144">
        <v>0</v>
      </c>
      <c r="Z382" s="144">
        <v>0</v>
      </c>
      <c r="AA382" s="144">
        <v>0</v>
      </c>
      <c r="AB382" s="144">
        <v>0</v>
      </c>
      <c r="AC382" s="144">
        <v>0</v>
      </c>
      <c r="AD382" s="144">
        <v>0</v>
      </c>
      <c r="AE382" s="144">
        <v>0</v>
      </c>
      <c r="AF382" s="143">
        <f>SUM(Y382:AE382)</f>
        <v>0</v>
      </c>
      <c r="AG382" s="144">
        <v>0</v>
      </c>
      <c r="AH382" s="144">
        <v>0</v>
      </c>
      <c r="AI382" s="144">
        <v>0</v>
      </c>
      <c r="AJ382" s="144">
        <v>0</v>
      </c>
      <c r="AK382" s="144">
        <v>0</v>
      </c>
      <c r="AL382" s="144">
        <v>0</v>
      </c>
      <c r="AM382" s="144">
        <v>0</v>
      </c>
      <c r="AN382" s="143">
        <f>SUM(AG382:AM382)</f>
        <v>0</v>
      </c>
      <c r="AO382" s="144">
        <v>0</v>
      </c>
      <c r="AP382" s="144">
        <v>0</v>
      </c>
      <c r="AQ382" s="144">
        <v>0</v>
      </c>
      <c r="AR382" s="144">
        <v>0</v>
      </c>
      <c r="AS382" s="144">
        <v>0</v>
      </c>
      <c r="AT382" s="144">
        <v>0</v>
      </c>
      <c r="AU382" s="144">
        <v>0</v>
      </c>
      <c r="AV382" s="143">
        <f>SUM(AO382:AU382)</f>
        <v>0</v>
      </c>
      <c r="AW382" s="144"/>
      <c r="AX382" s="144"/>
      <c r="AY382" s="144"/>
      <c r="AZ382" s="144"/>
      <c r="BA382" s="144"/>
      <c r="BB382" s="144"/>
      <c r="BC382" s="144"/>
      <c r="BD382" s="143">
        <f>SUM(AW382:BC382)</f>
        <v>0</v>
      </c>
    </row>
    <row r="383" spans="1:56" ht="12.75" hidden="1" customHeight="1" outlineLevel="2" x14ac:dyDescent="0.2">
      <c r="A383" s="292"/>
      <c r="B383" s="346"/>
      <c r="C383" s="8" t="s">
        <v>14</v>
      </c>
      <c r="D383" s="5"/>
      <c r="E383" s="5"/>
      <c r="F383" s="5"/>
      <c r="G383" s="15"/>
      <c r="H383" s="143">
        <f>IF(ISERROR(H382/H378),0,H382/H378)</f>
        <v>1</v>
      </c>
      <c r="I383" s="144" t="s">
        <v>102</v>
      </c>
      <c r="J383" s="144" t="s">
        <v>102</v>
      </c>
      <c r="K383" s="144" t="s">
        <v>102</v>
      </c>
      <c r="L383" s="144" t="s">
        <v>102</v>
      </c>
      <c r="M383" s="144" t="s">
        <v>102</v>
      </c>
      <c r="N383" s="144" t="s">
        <v>102</v>
      </c>
      <c r="O383" s="144" t="s">
        <v>102</v>
      </c>
      <c r="P383" s="143">
        <f>IF(ISERROR(P382/P378),0,P382/P378)</f>
        <v>0</v>
      </c>
      <c r="Q383" s="144" t="s">
        <v>102</v>
      </c>
      <c r="R383" s="144" t="s">
        <v>102</v>
      </c>
      <c r="S383" s="144" t="s">
        <v>102</v>
      </c>
      <c r="T383" s="144" t="s">
        <v>102</v>
      </c>
      <c r="U383" s="144">
        <v>1</v>
      </c>
      <c r="V383" s="144" t="s">
        <v>102</v>
      </c>
      <c r="W383" s="144" t="s">
        <v>102</v>
      </c>
      <c r="X383" s="143">
        <f>IF(ISERROR(X382/X378),0,X382/X378)</f>
        <v>1</v>
      </c>
      <c r="Y383" s="144" t="s">
        <v>102</v>
      </c>
      <c r="Z383" s="144" t="s">
        <v>102</v>
      </c>
      <c r="AA383" s="144" t="s">
        <v>102</v>
      </c>
      <c r="AB383" s="144" t="s">
        <v>102</v>
      </c>
      <c r="AC383" s="144" t="s">
        <v>102</v>
      </c>
      <c r="AD383" s="144" t="s">
        <v>102</v>
      </c>
      <c r="AE383" s="144" t="s">
        <v>102</v>
      </c>
      <c r="AF383" s="143">
        <f>IF(ISERROR(AF382/AF378),0,AF382/AF378)</f>
        <v>0</v>
      </c>
      <c r="AG383" s="144" t="s">
        <v>102</v>
      </c>
      <c r="AH383" s="144" t="s">
        <v>102</v>
      </c>
      <c r="AI383" s="144" t="s">
        <v>102</v>
      </c>
      <c r="AJ383" s="144" t="s">
        <v>102</v>
      </c>
      <c r="AK383" s="144" t="s">
        <v>102</v>
      </c>
      <c r="AL383" s="144" t="s">
        <v>102</v>
      </c>
      <c r="AM383" s="144" t="s">
        <v>102</v>
      </c>
      <c r="AN383" s="143">
        <f>IF(ISERROR(AN382/AN378),0,AN382/AN378)</f>
        <v>0</v>
      </c>
      <c r="AO383" s="144" t="s">
        <v>102</v>
      </c>
      <c r="AP383" s="144" t="s">
        <v>102</v>
      </c>
      <c r="AQ383" s="144" t="s">
        <v>102</v>
      </c>
      <c r="AR383" s="144" t="s">
        <v>102</v>
      </c>
      <c r="AS383" s="144" t="s">
        <v>102</v>
      </c>
      <c r="AT383" s="144" t="s">
        <v>102</v>
      </c>
      <c r="AU383" s="144" t="s">
        <v>102</v>
      </c>
      <c r="AV383" s="143">
        <f>IF(ISERROR(AV382/AV378),0,AV382/AV378)</f>
        <v>0</v>
      </c>
      <c r="AW383" s="144" t="s">
        <v>102</v>
      </c>
      <c r="AX383" s="144" t="s">
        <v>102</v>
      </c>
      <c r="AY383" s="144" t="s">
        <v>102</v>
      </c>
      <c r="AZ383" s="144"/>
      <c r="BA383" s="144"/>
      <c r="BB383" s="144"/>
      <c r="BC383" s="144"/>
      <c r="BD383" s="143">
        <f>IF(ISERROR(BD382/BD378),0,BD382/BD378)</f>
        <v>0</v>
      </c>
    </row>
    <row r="384" spans="1:56" ht="12.75" hidden="1" customHeight="1" outlineLevel="2" x14ac:dyDescent="0.2">
      <c r="A384" s="292" t="s">
        <v>726</v>
      </c>
      <c r="B384" s="346"/>
      <c r="C384" s="8" t="s">
        <v>145</v>
      </c>
      <c r="D384" s="5" t="s">
        <v>9</v>
      </c>
      <c r="E384" s="5"/>
      <c r="F384" s="5"/>
      <c r="G384" s="15"/>
      <c r="H384" s="143"/>
      <c r="I384" s="144"/>
      <c r="J384" s="144"/>
      <c r="K384" s="144"/>
      <c r="L384" s="144"/>
      <c r="M384" s="144"/>
      <c r="N384" s="144"/>
      <c r="O384" s="144"/>
      <c r="P384" s="143"/>
      <c r="Q384" s="144"/>
      <c r="R384" s="144"/>
      <c r="S384" s="144"/>
      <c r="T384" s="144"/>
      <c r="U384" s="144"/>
      <c r="V384" s="144"/>
      <c r="W384" s="144"/>
      <c r="X384" s="143"/>
      <c r="Y384" s="144"/>
      <c r="Z384" s="144"/>
      <c r="AA384" s="144"/>
      <c r="AB384" s="144"/>
      <c r="AC384" s="144"/>
      <c r="AD384" s="144"/>
      <c r="AE384" s="144"/>
      <c r="AF384" s="143"/>
      <c r="AG384" s="144"/>
      <c r="AH384" s="144"/>
      <c r="AI384" s="144"/>
      <c r="AJ384" s="144"/>
      <c r="AK384" s="144"/>
      <c r="AL384" s="144"/>
      <c r="AM384" s="144"/>
      <c r="AN384" s="143"/>
      <c r="AO384" s="144"/>
      <c r="AP384" s="144"/>
      <c r="AQ384" s="144"/>
      <c r="AR384" s="144"/>
      <c r="AS384" s="144"/>
      <c r="AT384" s="144"/>
      <c r="AU384" s="144"/>
      <c r="AV384" s="143"/>
      <c r="AW384" s="144"/>
      <c r="AX384" s="144"/>
      <c r="AY384" s="144"/>
      <c r="AZ384" s="144"/>
      <c r="BA384" s="144"/>
      <c r="BB384" s="144"/>
      <c r="BC384" s="144"/>
      <c r="BD384" s="143"/>
    </row>
    <row r="385" spans="1:56" ht="12.75" hidden="1" customHeight="1" outlineLevel="2" x14ac:dyDescent="0.2">
      <c r="A385" s="268"/>
      <c r="B385" s="346"/>
      <c r="C385" s="8" t="s">
        <v>146</v>
      </c>
      <c r="D385" s="43" t="s">
        <v>4</v>
      </c>
      <c r="E385" s="5"/>
      <c r="F385" s="5"/>
      <c r="G385" s="15"/>
      <c r="H385" s="143"/>
      <c r="I385" s="144"/>
      <c r="J385" s="144"/>
      <c r="K385" s="144"/>
      <c r="L385" s="144"/>
      <c r="M385" s="144"/>
      <c r="N385" s="144"/>
      <c r="O385" s="144"/>
      <c r="P385" s="143"/>
      <c r="Q385" s="144"/>
      <c r="R385" s="144"/>
      <c r="S385" s="144"/>
      <c r="T385" s="144"/>
      <c r="U385" s="144"/>
      <c r="V385" s="144"/>
      <c r="W385" s="144"/>
      <c r="X385" s="143"/>
      <c r="Y385" s="144"/>
      <c r="Z385" s="144"/>
      <c r="AA385" s="144"/>
      <c r="AB385" s="144"/>
      <c r="AC385" s="144"/>
      <c r="AD385" s="144"/>
      <c r="AE385" s="144"/>
      <c r="AF385" s="143"/>
      <c r="AG385" s="144"/>
      <c r="AH385" s="144"/>
      <c r="AI385" s="144"/>
      <c r="AJ385" s="144"/>
      <c r="AK385" s="144"/>
      <c r="AL385" s="144"/>
      <c r="AM385" s="144"/>
      <c r="AN385" s="143"/>
      <c r="AO385" s="144"/>
      <c r="AP385" s="144"/>
      <c r="AQ385" s="144"/>
      <c r="AR385" s="144"/>
      <c r="AS385" s="144"/>
      <c r="AT385" s="144"/>
      <c r="AU385" s="144"/>
      <c r="AV385" s="143"/>
      <c r="AW385" s="144"/>
      <c r="AX385" s="144"/>
      <c r="AY385" s="144"/>
      <c r="AZ385" s="144"/>
      <c r="BA385" s="144"/>
      <c r="BB385" s="144"/>
      <c r="BC385" s="144"/>
      <c r="BD385" s="143"/>
    </row>
    <row r="386" spans="1:56" ht="12.75" hidden="1" customHeight="1" outlineLevel="2" x14ac:dyDescent="0.2">
      <c r="A386" s="291" t="s">
        <v>727</v>
      </c>
      <c r="B386" s="346"/>
      <c r="C386" s="8"/>
      <c r="D386" s="5"/>
      <c r="E386" s="5"/>
      <c r="F386" s="5"/>
      <c r="G386" s="15"/>
      <c r="H386" s="143"/>
      <c r="I386" s="144"/>
      <c r="J386" s="144"/>
      <c r="K386" s="144"/>
      <c r="L386" s="144"/>
      <c r="M386" s="144"/>
      <c r="N386" s="144"/>
      <c r="O386" s="144"/>
      <c r="P386" s="143"/>
      <c r="Q386" s="144"/>
      <c r="R386" s="144"/>
      <c r="S386" s="144"/>
      <c r="T386" s="144"/>
      <c r="U386" s="144"/>
      <c r="V386" s="144"/>
      <c r="W386" s="144"/>
      <c r="X386" s="143"/>
      <c r="Y386" s="144"/>
      <c r="Z386" s="144"/>
      <c r="AA386" s="144"/>
      <c r="AB386" s="144"/>
      <c r="AC386" s="144"/>
      <c r="AD386" s="144"/>
      <c r="AE386" s="144"/>
      <c r="AF386" s="143"/>
      <c r="AG386" s="144"/>
      <c r="AH386" s="144"/>
      <c r="AI386" s="144"/>
      <c r="AJ386" s="144"/>
      <c r="AK386" s="144"/>
      <c r="AL386" s="144"/>
      <c r="AM386" s="144"/>
      <c r="AN386" s="143"/>
      <c r="AO386" s="144"/>
      <c r="AP386" s="144"/>
      <c r="AQ386" s="144"/>
      <c r="AR386" s="144"/>
      <c r="AS386" s="144"/>
      <c r="AT386" s="144"/>
      <c r="AU386" s="144"/>
      <c r="AV386" s="143"/>
      <c r="AW386" s="144"/>
      <c r="AX386" s="144"/>
      <c r="AY386" s="144"/>
      <c r="AZ386" s="144"/>
      <c r="BA386" s="144"/>
      <c r="BB386" s="144"/>
      <c r="BC386" s="144"/>
      <c r="BD386" s="143"/>
    </row>
    <row r="387" spans="1:56" ht="12.75" hidden="1" customHeight="1" outlineLevel="2" x14ac:dyDescent="0.2">
      <c r="A387" s="291" t="s">
        <v>728</v>
      </c>
      <c r="B387" s="346"/>
      <c r="C387" s="8" t="s">
        <v>14</v>
      </c>
      <c r="D387" s="5" t="s">
        <v>15</v>
      </c>
      <c r="E387" s="5"/>
      <c r="F387" s="5"/>
      <c r="G387" s="15"/>
      <c r="H387" s="143"/>
      <c r="I387" s="144"/>
      <c r="J387" s="144"/>
      <c r="K387" s="144"/>
      <c r="L387" s="144"/>
      <c r="M387" s="144"/>
      <c r="N387" s="144"/>
      <c r="O387" s="144"/>
      <c r="P387" s="143"/>
      <c r="Q387" s="144"/>
      <c r="R387" s="144"/>
      <c r="S387" s="144"/>
      <c r="T387" s="144"/>
      <c r="U387" s="144"/>
      <c r="V387" s="144"/>
      <c r="W387" s="144"/>
      <c r="X387" s="143"/>
      <c r="Y387" s="144"/>
      <c r="Z387" s="144"/>
      <c r="AA387" s="144"/>
      <c r="AB387" s="144"/>
      <c r="AC387" s="144"/>
      <c r="AD387" s="144"/>
      <c r="AE387" s="144"/>
      <c r="AF387" s="143"/>
      <c r="AG387" s="144"/>
      <c r="AH387" s="144"/>
      <c r="AI387" s="144"/>
      <c r="AJ387" s="144"/>
      <c r="AK387" s="144"/>
      <c r="AL387" s="144"/>
      <c r="AM387" s="144"/>
      <c r="AN387" s="143"/>
      <c r="AO387" s="144"/>
      <c r="AP387" s="144"/>
      <c r="AQ387" s="144"/>
      <c r="AR387" s="144"/>
      <c r="AS387" s="144"/>
      <c r="AT387" s="144"/>
      <c r="AU387" s="144"/>
      <c r="AV387" s="143"/>
      <c r="AW387" s="144"/>
      <c r="AX387" s="144"/>
      <c r="AY387" s="144"/>
      <c r="AZ387" s="144"/>
      <c r="BA387" s="144"/>
      <c r="BB387" s="144"/>
      <c r="BC387" s="144"/>
      <c r="BD387" s="143"/>
    </row>
    <row r="388" spans="1:56" ht="12.75" hidden="1" customHeight="1" outlineLevel="2" x14ac:dyDescent="0.2">
      <c r="A388" s="291" t="s">
        <v>729</v>
      </c>
      <c r="B388" s="346" t="s">
        <v>64</v>
      </c>
      <c r="C388" s="8" t="s">
        <v>2</v>
      </c>
      <c r="D388" s="5" t="s">
        <v>9</v>
      </c>
      <c r="E388" s="5"/>
      <c r="F388" s="5"/>
      <c r="G388" s="15"/>
      <c r="H388" s="143">
        <f>SUMIF($I$3:$BD$3,$H$3,$I388:$BD388)</f>
        <v>4</v>
      </c>
      <c r="I388" s="144">
        <v>0</v>
      </c>
      <c r="J388" s="144">
        <v>0</v>
      </c>
      <c r="K388" s="144">
        <v>0</v>
      </c>
      <c r="L388" s="144">
        <v>0</v>
      </c>
      <c r="M388" s="144">
        <v>0</v>
      </c>
      <c r="N388" s="144">
        <v>0</v>
      </c>
      <c r="O388" s="144">
        <v>0</v>
      </c>
      <c r="P388" s="143">
        <f>SUM(I388:O388)</f>
        <v>0</v>
      </c>
      <c r="Q388" s="144">
        <v>0</v>
      </c>
      <c r="R388" s="144">
        <v>0</v>
      </c>
      <c r="S388" s="144">
        <v>0</v>
      </c>
      <c r="T388" s="144">
        <v>0</v>
      </c>
      <c r="U388" s="144">
        <v>0</v>
      </c>
      <c r="V388" s="144">
        <v>0</v>
      </c>
      <c r="W388" s="144">
        <v>0</v>
      </c>
      <c r="X388" s="143">
        <f>SUM(Q388:W388)</f>
        <v>0</v>
      </c>
      <c r="Y388" s="144">
        <v>0</v>
      </c>
      <c r="Z388" s="144">
        <v>0</v>
      </c>
      <c r="AA388" s="144">
        <v>0</v>
      </c>
      <c r="AB388" s="144">
        <v>0</v>
      </c>
      <c r="AC388" s="144">
        <v>0</v>
      </c>
      <c r="AD388" s="144">
        <v>0</v>
      </c>
      <c r="AE388" s="144">
        <v>0</v>
      </c>
      <c r="AF388" s="143">
        <f>SUM(Y388:AE388)</f>
        <v>0</v>
      </c>
      <c r="AG388" s="144">
        <v>0</v>
      </c>
      <c r="AH388" s="144">
        <v>0</v>
      </c>
      <c r="AI388" s="144">
        <v>0</v>
      </c>
      <c r="AJ388" s="144">
        <v>1</v>
      </c>
      <c r="AK388" s="144">
        <v>0</v>
      </c>
      <c r="AL388" s="144">
        <v>0</v>
      </c>
      <c r="AM388" s="144">
        <v>0</v>
      </c>
      <c r="AN388" s="143">
        <f>SUM(AG388:AM388)</f>
        <v>1</v>
      </c>
      <c r="AO388" s="144">
        <v>0</v>
      </c>
      <c r="AP388" s="144">
        <v>3</v>
      </c>
      <c r="AQ388" s="144">
        <v>0</v>
      </c>
      <c r="AR388" s="144">
        <v>0</v>
      </c>
      <c r="AS388" s="144">
        <v>0</v>
      </c>
      <c r="AT388" s="144">
        <v>0</v>
      </c>
      <c r="AU388" s="144">
        <v>0</v>
      </c>
      <c r="AV388" s="143">
        <f>SUM(AO388:AU388)</f>
        <v>3</v>
      </c>
      <c r="AW388" s="144"/>
      <c r="AX388" s="144"/>
      <c r="AY388" s="144"/>
      <c r="AZ388" s="144"/>
      <c r="BA388" s="144"/>
      <c r="BB388" s="144"/>
      <c r="BC388" s="144"/>
      <c r="BD388" s="143">
        <f>SUM(AW388:BC388)</f>
        <v>0</v>
      </c>
    </row>
    <row r="389" spans="1:56" ht="12.75" hidden="1" customHeight="1" outlineLevel="2" x14ac:dyDescent="0.2">
      <c r="A389" s="292" t="s">
        <v>730</v>
      </c>
      <c r="B389" s="346"/>
      <c r="C389" s="8" t="s">
        <v>3</v>
      </c>
      <c r="D389" s="5" t="s">
        <v>9</v>
      </c>
      <c r="E389" s="5"/>
      <c r="F389" s="5"/>
      <c r="G389" s="15"/>
      <c r="H389" s="143">
        <f>SUMIF($I$3:$BD$3,$H$3,$I389:$BD389)</f>
        <v>2</v>
      </c>
      <c r="I389" s="144">
        <v>0</v>
      </c>
      <c r="J389" s="144">
        <v>0</v>
      </c>
      <c r="K389" s="144">
        <v>0</v>
      </c>
      <c r="L389" s="144">
        <v>0</v>
      </c>
      <c r="M389" s="144">
        <v>0</v>
      </c>
      <c r="N389" s="144">
        <v>0</v>
      </c>
      <c r="O389" s="144">
        <v>0</v>
      </c>
      <c r="P389" s="143">
        <f>SUM(I389:O389)</f>
        <v>0</v>
      </c>
      <c r="Q389" s="144">
        <v>0</v>
      </c>
      <c r="R389" s="144">
        <v>0</v>
      </c>
      <c r="S389" s="144">
        <v>0</v>
      </c>
      <c r="T389" s="144">
        <v>0</v>
      </c>
      <c r="U389" s="144">
        <v>0</v>
      </c>
      <c r="V389" s="144">
        <v>0</v>
      </c>
      <c r="W389" s="144">
        <v>0</v>
      </c>
      <c r="X389" s="143">
        <f>SUM(Q389:W389)</f>
        <v>0</v>
      </c>
      <c r="Y389" s="144">
        <v>0</v>
      </c>
      <c r="Z389" s="144">
        <v>0</v>
      </c>
      <c r="AA389" s="144">
        <v>0</v>
      </c>
      <c r="AB389" s="144">
        <v>0</v>
      </c>
      <c r="AC389" s="144">
        <v>0</v>
      </c>
      <c r="AD389" s="144">
        <v>0</v>
      </c>
      <c r="AE389" s="144">
        <v>0</v>
      </c>
      <c r="AF389" s="143">
        <f>SUM(Y389:AE389)</f>
        <v>0</v>
      </c>
      <c r="AG389" s="144">
        <v>0</v>
      </c>
      <c r="AH389" s="144">
        <v>0</v>
      </c>
      <c r="AI389" s="144">
        <v>0</v>
      </c>
      <c r="AJ389" s="144">
        <v>1</v>
      </c>
      <c r="AK389" s="144">
        <v>0</v>
      </c>
      <c r="AL389" s="144">
        <v>0</v>
      </c>
      <c r="AM389" s="144">
        <v>0</v>
      </c>
      <c r="AN389" s="143">
        <f>SUM(AG389:AM389)</f>
        <v>1</v>
      </c>
      <c r="AO389" s="144">
        <v>0</v>
      </c>
      <c r="AP389" s="144">
        <v>1</v>
      </c>
      <c r="AQ389" s="144">
        <v>0</v>
      </c>
      <c r="AR389" s="144">
        <v>0</v>
      </c>
      <c r="AS389" s="144">
        <v>0</v>
      </c>
      <c r="AT389" s="144">
        <v>0</v>
      </c>
      <c r="AU389" s="144">
        <v>0</v>
      </c>
      <c r="AV389" s="143">
        <f>SUM(AO389:AU389)</f>
        <v>1</v>
      </c>
      <c r="AW389" s="144"/>
      <c r="AX389" s="144"/>
      <c r="AY389" s="144"/>
      <c r="AZ389" s="144"/>
      <c r="BA389" s="144"/>
      <c r="BB389" s="144"/>
      <c r="BC389" s="144"/>
      <c r="BD389" s="143">
        <f>SUM(AW389:BC389)</f>
        <v>0</v>
      </c>
    </row>
    <row r="390" spans="1:56" ht="12.75" hidden="1" customHeight="1" outlineLevel="2" x14ac:dyDescent="0.2">
      <c r="A390" s="292" t="s">
        <v>731</v>
      </c>
      <c r="B390" s="346"/>
      <c r="C390" s="8" t="s">
        <v>33</v>
      </c>
      <c r="D390" s="5" t="s">
        <v>9</v>
      </c>
      <c r="E390" s="5"/>
      <c r="F390" s="5"/>
      <c r="G390" s="15"/>
      <c r="H390" s="143">
        <f>SUMIF($I$3:$BD$3,$H$3,$I390:$BD390)</f>
        <v>1</v>
      </c>
      <c r="I390" s="144">
        <v>0</v>
      </c>
      <c r="J390" s="144">
        <v>0</v>
      </c>
      <c r="K390" s="144">
        <v>0</v>
      </c>
      <c r="L390" s="144">
        <v>0</v>
      </c>
      <c r="M390" s="144">
        <v>0</v>
      </c>
      <c r="N390" s="144">
        <v>0</v>
      </c>
      <c r="O390" s="144">
        <v>0</v>
      </c>
      <c r="P390" s="143">
        <f>SUM(I390:O390)</f>
        <v>0</v>
      </c>
      <c r="Q390" s="144">
        <v>0</v>
      </c>
      <c r="R390" s="144">
        <v>0</v>
      </c>
      <c r="S390" s="144">
        <v>0</v>
      </c>
      <c r="T390" s="144">
        <v>0</v>
      </c>
      <c r="U390" s="144">
        <v>0</v>
      </c>
      <c r="V390" s="144">
        <v>0</v>
      </c>
      <c r="W390" s="144">
        <v>0</v>
      </c>
      <c r="X390" s="143">
        <f>SUM(Q390:W390)</f>
        <v>0</v>
      </c>
      <c r="Y390" s="144">
        <v>0</v>
      </c>
      <c r="Z390" s="144">
        <v>0</v>
      </c>
      <c r="AA390" s="144">
        <v>0</v>
      </c>
      <c r="AB390" s="144">
        <v>0</v>
      </c>
      <c r="AC390" s="144">
        <v>0</v>
      </c>
      <c r="AD390" s="144">
        <v>0</v>
      </c>
      <c r="AE390" s="144">
        <v>0</v>
      </c>
      <c r="AF390" s="143">
        <f>SUM(Y390:AE390)</f>
        <v>0</v>
      </c>
      <c r="AG390" s="144">
        <v>0</v>
      </c>
      <c r="AH390" s="144">
        <v>0</v>
      </c>
      <c r="AI390" s="144">
        <v>0</v>
      </c>
      <c r="AJ390" s="144">
        <v>1</v>
      </c>
      <c r="AK390" s="144">
        <v>0</v>
      </c>
      <c r="AL390" s="144">
        <v>0</v>
      </c>
      <c r="AM390" s="144">
        <v>0</v>
      </c>
      <c r="AN390" s="143">
        <f>SUM(AG390:AM390)</f>
        <v>1</v>
      </c>
      <c r="AO390" s="144">
        <v>0</v>
      </c>
      <c r="AP390" s="144">
        <v>0</v>
      </c>
      <c r="AQ390" s="144">
        <v>0</v>
      </c>
      <c r="AR390" s="144">
        <v>0</v>
      </c>
      <c r="AS390" s="144">
        <v>0</v>
      </c>
      <c r="AT390" s="144">
        <v>0</v>
      </c>
      <c r="AU390" s="144">
        <v>0</v>
      </c>
      <c r="AV390" s="143">
        <f>SUM(AO390:AU390)</f>
        <v>0</v>
      </c>
      <c r="AW390" s="144"/>
      <c r="AX390" s="144"/>
      <c r="AY390" s="144"/>
      <c r="AZ390" s="144"/>
      <c r="BA390" s="144"/>
      <c r="BB390" s="144"/>
      <c r="BC390" s="144"/>
      <c r="BD390" s="143">
        <f>SUM(AW390:BC390)</f>
        <v>0</v>
      </c>
    </row>
    <row r="391" spans="1:56" s="48" customFormat="1" ht="12.75" hidden="1" customHeight="1" outlineLevel="2" x14ac:dyDescent="0.2">
      <c r="A391" s="293"/>
      <c r="B391" s="346"/>
      <c r="C391" s="42" t="s">
        <v>13</v>
      </c>
      <c r="D391" s="43" t="s">
        <v>4</v>
      </c>
      <c r="E391" s="43"/>
      <c r="F391" s="43"/>
      <c r="G391" s="44"/>
      <c r="H391" s="145">
        <f>IF(ISERROR(H390/H388),0,H390/H388)</f>
        <v>0.25</v>
      </c>
      <c r="I391" s="146" t="s">
        <v>102</v>
      </c>
      <c r="J391" s="146" t="s">
        <v>102</v>
      </c>
      <c r="K391" s="146" t="s">
        <v>102</v>
      </c>
      <c r="L391" s="146" t="s">
        <v>102</v>
      </c>
      <c r="M391" s="146" t="s">
        <v>102</v>
      </c>
      <c r="N391" s="146" t="s">
        <v>102</v>
      </c>
      <c r="O391" s="146" t="s">
        <v>102</v>
      </c>
      <c r="P391" s="145">
        <f>IF(ISERROR(P390/P388),0,P390/P388)</f>
        <v>0</v>
      </c>
      <c r="Q391" s="146" t="s">
        <v>102</v>
      </c>
      <c r="R391" s="146" t="s">
        <v>102</v>
      </c>
      <c r="S391" s="146" t="s">
        <v>102</v>
      </c>
      <c r="T391" s="146" t="s">
        <v>102</v>
      </c>
      <c r="U391" s="146" t="s">
        <v>102</v>
      </c>
      <c r="V391" s="146" t="s">
        <v>102</v>
      </c>
      <c r="W391" s="146" t="s">
        <v>102</v>
      </c>
      <c r="X391" s="145">
        <f>IF(ISERROR(X390/X388),0,X390/X388)</f>
        <v>0</v>
      </c>
      <c r="Y391" s="146" t="s">
        <v>102</v>
      </c>
      <c r="Z391" s="146" t="s">
        <v>102</v>
      </c>
      <c r="AA391" s="146" t="s">
        <v>102</v>
      </c>
      <c r="AB391" s="146" t="s">
        <v>102</v>
      </c>
      <c r="AC391" s="146" t="s">
        <v>102</v>
      </c>
      <c r="AD391" s="146" t="s">
        <v>102</v>
      </c>
      <c r="AE391" s="146" t="s">
        <v>102</v>
      </c>
      <c r="AF391" s="145">
        <f>IF(ISERROR(AF390/AF388),0,AF390/AF388)</f>
        <v>0</v>
      </c>
      <c r="AG391" s="146" t="s">
        <v>102</v>
      </c>
      <c r="AH391" s="146" t="s">
        <v>102</v>
      </c>
      <c r="AI391" s="146" t="s">
        <v>102</v>
      </c>
      <c r="AJ391" s="146">
        <v>1</v>
      </c>
      <c r="AK391" s="146" t="s">
        <v>102</v>
      </c>
      <c r="AL391" s="146" t="s">
        <v>102</v>
      </c>
      <c r="AM391" s="146" t="s">
        <v>102</v>
      </c>
      <c r="AN391" s="145">
        <f>IF(ISERROR(AN390/AN388),0,AN390/AN388)</f>
        <v>1</v>
      </c>
      <c r="AO391" s="146" t="s">
        <v>102</v>
      </c>
      <c r="AP391" s="146">
        <v>0</v>
      </c>
      <c r="AQ391" s="146" t="s">
        <v>102</v>
      </c>
      <c r="AR391" s="146" t="s">
        <v>102</v>
      </c>
      <c r="AS391" s="146" t="s">
        <v>102</v>
      </c>
      <c r="AT391" s="146" t="s">
        <v>102</v>
      </c>
      <c r="AU391" s="146" t="s">
        <v>102</v>
      </c>
      <c r="AV391" s="145">
        <f>IF(ISERROR(AV390/AV388),0,AV390/AV388)</f>
        <v>0</v>
      </c>
      <c r="AW391" s="146" t="s">
        <v>102</v>
      </c>
      <c r="AX391" s="146" t="s">
        <v>102</v>
      </c>
      <c r="AY391" s="146" t="s">
        <v>102</v>
      </c>
      <c r="AZ391" s="146"/>
      <c r="BA391" s="146"/>
      <c r="BB391" s="146"/>
      <c r="BC391" s="146"/>
      <c r="BD391" s="145">
        <f>IF(ISERROR(BD390/BD388),0,BD390/BD388)</f>
        <v>0</v>
      </c>
    </row>
    <row r="392" spans="1:56" s="49" customFormat="1" ht="12.75" hidden="1" customHeight="1" outlineLevel="2" x14ac:dyDescent="0.2">
      <c r="A392" s="293"/>
      <c r="B392" s="346"/>
      <c r="C392" s="42" t="s">
        <v>5</v>
      </c>
      <c r="D392" s="43" t="s">
        <v>4</v>
      </c>
      <c r="E392" s="43"/>
      <c r="F392" s="43"/>
      <c r="G392" s="44"/>
      <c r="H392" s="145">
        <f>IF(ISERROR((H388-H389)/H388),0,(H388-H389)/H388)</f>
        <v>0.5</v>
      </c>
      <c r="I392" s="146" t="s">
        <v>102</v>
      </c>
      <c r="J392" s="146" t="s">
        <v>102</v>
      </c>
      <c r="K392" s="146" t="s">
        <v>102</v>
      </c>
      <c r="L392" s="146" t="s">
        <v>102</v>
      </c>
      <c r="M392" s="146" t="s">
        <v>102</v>
      </c>
      <c r="N392" s="146" t="s">
        <v>102</v>
      </c>
      <c r="O392" s="146" t="s">
        <v>102</v>
      </c>
      <c r="P392" s="145">
        <f>IF(ISERROR((P388-P389)/P388),0,(P388-P389)/P388)</f>
        <v>0</v>
      </c>
      <c r="Q392" s="146" t="s">
        <v>102</v>
      </c>
      <c r="R392" s="146" t="s">
        <v>102</v>
      </c>
      <c r="S392" s="146" t="s">
        <v>102</v>
      </c>
      <c r="T392" s="146" t="s">
        <v>102</v>
      </c>
      <c r="U392" s="146" t="s">
        <v>102</v>
      </c>
      <c r="V392" s="146" t="s">
        <v>102</v>
      </c>
      <c r="W392" s="146" t="s">
        <v>102</v>
      </c>
      <c r="X392" s="145">
        <f>IF(ISERROR((X388-X389)/X388),0,(X388-X389)/X388)</f>
        <v>0</v>
      </c>
      <c r="Y392" s="146" t="s">
        <v>102</v>
      </c>
      <c r="Z392" s="146" t="s">
        <v>102</v>
      </c>
      <c r="AA392" s="146" t="s">
        <v>102</v>
      </c>
      <c r="AB392" s="146" t="s">
        <v>102</v>
      </c>
      <c r="AC392" s="146" t="s">
        <v>102</v>
      </c>
      <c r="AD392" s="146" t="s">
        <v>102</v>
      </c>
      <c r="AE392" s="146" t="s">
        <v>102</v>
      </c>
      <c r="AF392" s="145">
        <f>IF(ISERROR((AF388-AF389)/AF388),0,(AF388-AF389)/AF388)</f>
        <v>0</v>
      </c>
      <c r="AG392" s="146" t="s">
        <v>102</v>
      </c>
      <c r="AH392" s="146" t="s">
        <v>102</v>
      </c>
      <c r="AI392" s="146" t="s">
        <v>102</v>
      </c>
      <c r="AJ392" s="146">
        <v>0</v>
      </c>
      <c r="AK392" s="146" t="s">
        <v>102</v>
      </c>
      <c r="AL392" s="146" t="s">
        <v>102</v>
      </c>
      <c r="AM392" s="146" t="s">
        <v>102</v>
      </c>
      <c r="AN392" s="145">
        <f>IF(ISERROR((AN388-AN389)/AN388),0,(AN388-AN389)/AN388)</f>
        <v>0</v>
      </c>
      <c r="AO392" s="146" t="s">
        <v>102</v>
      </c>
      <c r="AP392" s="146">
        <v>0.66666666666666663</v>
      </c>
      <c r="AQ392" s="146" t="s">
        <v>102</v>
      </c>
      <c r="AR392" s="146" t="s">
        <v>102</v>
      </c>
      <c r="AS392" s="146" t="s">
        <v>102</v>
      </c>
      <c r="AT392" s="146" t="s">
        <v>102</v>
      </c>
      <c r="AU392" s="146" t="s">
        <v>102</v>
      </c>
      <c r="AV392" s="145">
        <f>IF(ISERROR((AV388-AV389)/AV388),0,(AV388-AV389)/AV388)</f>
        <v>0.66666666666666663</v>
      </c>
      <c r="AW392" s="146" t="s">
        <v>102</v>
      </c>
      <c r="AX392" s="146" t="s">
        <v>102</v>
      </c>
      <c r="AY392" s="146" t="s">
        <v>102</v>
      </c>
      <c r="AZ392" s="146"/>
      <c r="BA392" s="146"/>
      <c r="BB392" s="146"/>
      <c r="BC392" s="146"/>
      <c r="BD392" s="145">
        <f>IF(ISERROR((BD388-BD389)/BD388),0,(BD388-BD389)/BD388)</f>
        <v>0</v>
      </c>
    </row>
    <row r="393" spans="1:56" ht="12.75" hidden="1" customHeight="1" outlineLevel="3" x14ac:dyDescent="0.2">
      <c r="A393" s="292" t="s">
        <v>732</v>
      </c>
      <c r="B393" s="346"/>
      <c r="C393" s="8" t="s">
        <v>46</v>
      </c>
      <c r="D393" s="5"/>
      <c r="E393" s="5"/>
      <c r="F393" s="5"/>
      <c r="G393" s="15"/>
      <c r="H393" s="143">
        <f>SUMIF($I$3:$BD$3,$H$3,$I393:$BD393)</f>
        <v>200</v>
      </c>
      <c r="I393" s="144">
        <v>0</v>
      </c>
      <c r="J393" s="144">
        <v>0</v>
      </c>
      <c r="K393" s="144">
        <v>0</v>
      </c>
      <c r="L393" s="144">
        <v>0</v>
      </c>
      <c r="M393" s="144">
        <v>0</v>
      </c>
      <c r="N393" s="144">
        <v>0</v>
      </c>
      <c r="O393" s="144">
        <v>0</v>
      </c>
      <c r="P393" s="143">
        <f>SUM(I393:O393)</f>
        <v>0</v>
      </c>
      <c r="Q393" s="144">
        <v>0</v>
      </c>
      <c r="R393" s="144">
        <v>0</v>
      </c>
      <c r="S393" s="144">
        <v>0</v>
      </c>
      <c r="T393" s="144">
        <v>0</v>
      </c>
      <c r="U393" s="144">
        <v>0</v>
      </c>
      <c r="V393" s="144">
        <v>0</v>
      </c>
      <c r="W393" s="144">
        <v>0</v>
      </c>
      <c r="X393" s="143">
        <f>SUM(Q393:W393)</f>
        <v>0</v>
      </c>
      <c r="Y393" s="144">
        <v>0</v>
      </c>
      <c r="Z393" s="144">
        <v>0</v>
      </c>
      <c r="AA393" s="144">
        <v>0</v>
      </c>
      <c r="AB393" s="144">
        <v>0</v>
      </c>
      <c r="AC393" s="144">
        <v>0</v>
      </c>
      <c r="AD393" s="144">
        <v>0</v>
      </c>
      <c r="AE393" s="144">
        <v>0</v>
      </c>
      <c r="AF393" s="143">
        <f>SUM(Y393:AE393)</f>
        <v>0</v>
      </c>
      <c r="AG393" s="144">
        <v>0</v>
      </c>
      <c r="AH393" s="144">
        <v>0</v>
      </c>
      <c r="AI393" s="144">
        <v>0</v>
      </c>
      <c r="AJ393" s="144">
        <v>1</v>
      </c>
      <c r="AK393" s="144">
        <v>0</v>
      </c>
      <c r="AL393" s="144">
        <v>0</v>
      </c>
      <c r="AM393" s="144">
        <v>0</v>
      </c>
      <c r="AN393" s="143">
        <f>SUM(AG393:AM393)</f>
        <v>1</v>
      </c>
      <c r="AO393" s="144">
        <v>0</v>
      </c>
      <c r="AP393" s="144">
        <v>199</v>
      </c>
      <c r="AQ393" s="144">
        <v>0</v>
      </c>
      <c r="AR393" s="144">
        <v>0</v>
      </c>
      <c r="AS393" s="144">
        <v>0</v>
      </c>
      <c r="AT393" s="144">
        <v>0</v>
      </c>
      <c r="AU393" s="144">
        <v>0</v>
      </c>
      <c r="AV393" s="143">
        <f>SUM(AO393:AU393)</f>
        <v>199</v>
      </c>
      <c r="AW393" s="144"/>
      <c r="AX393" s="144"/>
      <c r="AY393" s="144"/>
      <c r="AZ393" s="144"/>
      <c r="BA393" s="144"/>
      <c r="BB393" s="144"/>
      <c r="BC393" s="144"/>
      <c r="BD393" s="143">
        <f>SUM(AW393:BC393)</f>
        <v>0</v>
      </c>
    </row>
    <row r="394" spans="1:56" ht="12.75" hidden="1" customHeight="1" outlineLevel="2" x14ac:dyDescent="0.2">
      <c r="A394" s="292"/>
      <c r="B394" s="346"/>
      <c r="C394" s="8" t="s">
        <v>14</v>
      </c>
      <c r="D394" s="5"/>
      <c r="E394" s="5"/>
      <c r="F394" s="5"/>
      <c r="G394" s="15"/>
      <c r="H394" s="143">
        <f>IF(ISERROR(H393/H389),0,H393/H389)</f>
        <v>100</v>
      </c>
      <c r="I394" s="144" t="s">
        <v>102</v>
      </c>
      <c r="J394" s="144" t="s">
        <v>102</v>
      </c>
      <c r="K394" s="144" t="s">
        <v>102</v>
      </c>
      <c r="L394" s="144" t="s">
        <v>102</v>
      </c>
      <c r="M394" s="144" t="s">
        <v>102</v>
      </c>
      <c r="N394" s="144" t="s">
        <v>102</v>
      </c>
      <c r="O394" s="144" t="s">
        <v>102</v>
      </c>
      <c r="P394" s="143">
        <f>IF(ISERROR(P393/P389),0,P393/P389)</f>
        <v>0</v>
      </c>
      <c r="Q394" s="144" t="s">
        <v>102</v>
      </c>
      <c r="R394" s="144" t="s">
        <v>102</v>
      </c>
      <c r="S394" s="144" t="s">
        <v>102</v>
      </c>
      <c r="T394" s="144" t="s">
        <v>102</v>
      </c>
      <c r="U394" s="144" t="s">
        <v>102</v>
      </c>
      <c r="V394" s="144" t="s">
        <v>102</v>
      </c>
      <c r="W394" s="144" t="s">
        <v>102</v>
      </c>
      <c r="X394" s="143">
        <f>IF(ISERROR(X393/X389),0,X393/X389)</f>
        <v>0</v>
      </c>
      <c r="Y394" s="144" t="s">
        <v>102</v>
      </c>
      <c r="Z394" s="144" t="s">
        <v>102</v>
      </c>
      <c r="AA394" s="144" t="s">
        <v>102</v>
      </c>
      <c r="AB394" s="144" t="s">
        <v>102</v>
      </c>
      <c r="AC394" s="144" t="s">
        <v>102</v>
      </c>
      <c r="AD394" s="144" t="s">
        <v>102</v>
      </c>
      <c r="AE394" s="144" t="s">
        <v>102</v>
      </c>
      <c r="AF394" s="143">
        <f>IF(ISERROR(AF393/AF389),0,AF393/AF389)</f>
        <v>0</v>
      </c>
      <c r="AG394" s="144" t="s">
        <v>102</v>
      </c>
      <c r="AH394" s="144" t="s">
        <v>102</v>
      </c>
      <c r="AI394" s="144" t="s">
        <v>102</v>
      </c>
      <c r="AJ394" s="144">
        <v>1</v>
      </c>
      <c r="AK394" s="144" t="s">
        <v>102</v>
      </c>
      <c r="AL394" s="144" t="s">
        <v>102</v>
      </c>
      <c r="AM394" s="144" t="s">
        <v>102</v>
      </c>
      <c r="AN394" s="143">
        <f>IF(ISERROR(AN393/AN389),0,AN393/AN389)</f>
        <v>1</v>
      </c>
      <c r="AO394" s="144" t="s">
        <v>102</v>
      </c>
      <c r="AP394" s="144">
        <v>199</v>
      </c>
      <c r="AQ394" s="144" t="s">
        <v>102</v>
      </c>
      <c r="AR394" s="144" t="s">
        <v>102</v>
      </c>
      <c r="AS394" s="144" t="s">
        <v>102</v>
      </c>
      <c r="AT394" s="144" t="s">
        <v>102</v>
      </c>
      <c r="AU394" s="144" t="s">
        <v>102</v>
      </c>
      <c r="AV394" s="143">
        <f>IF(ISERROR(AV393/AV389),0,AV393/AV389)</f>
        <v>199</v>
      </c>
      <c r="AW394" s="144" t="s">
        <v>102</v>
      </c>
      <c r="AX394" s="144" t="s">
        <v>102</v>
      </c>
      <c r="AY394" s="144" t="s">
        <v>102</v>
      </c>
      <c r="AZ394" s="144"/>
      <c r="BA394" s="144"/>
      <c r="BB394" s="144"/>
      <c r="BC394" s="144"/>
      <c r="BD394" s="143">
        <f>IF(ISERROR(BD393/BD389),0,BD393/BD389)</f>
        <v>0</v>
      </c>
    </row>
    <row r="395" spans="1:56" ht="12.75" hidden="1" customHeight="1" outlineLevel="2" x14ac:dyDescent="0.2">
      <c r="A395" s="292" t="s">
        <v>733</v>
      </c>
      <c r="B395" s="346"/>
      <c r="C395" s="8" t="s">
        <v>145</v>
      </c>
      <c r="D395" s="5" t="s">
        <v>9</v>
      </c>
      <c r="E395" s="5"/>
      <c r="F395" s="5"/>
      <c r="G395" s="15"/>
      <c r="H395" s="143"/>
      <c r="I395" s="144" t="s">
        <v>102</v>
      </c>
      <c r="J395" s="144" t="s">
        <v>102</v>
      </c>
      <c r="K395" s="144" t="s">
        <v>102</v>
      </c>
      <c r="L395" s="144"/>
      <c r="M395" s="144"/>
      <c r="N395" s="144"/>
      <c r="O395" s="144"/>
      <c r="P395" s="143"/>
      <c r="Q395" s="144"/>
      <c r="R395" s="144"/>
      <c r="S395" s="144"/>
      <c r="T395" s="144"/>
      <c r="U395" s="144"/>
      <c r="V395" s="144"/>
      <c r="W395" s="144"/>
      <c r="X395" s="143"/>
      <c r="Y395" s="144"/>
      <c r="Z395" s="144"/>
      <c r="AA395" s="144"/>
      <c r="AB395" s="144"/>
      <c r="AC395" s="144"/>
      <c r="AD395" s="144"/>
      <c r="AE395" s="144"/>
      <c r="AF395" s="143"/>
      <c r="AG395" s="144"/>
      <c r="AH395" s="144"/>
      <c r="AI395" s="144"/>
      <c r="AJ395" s="144"/>
      <c r="AK395" s="144"/>
      <c r="AL395" s="144"/>
      <c r="AM395" s="144"/>
      <c r="AN395" s="143"/>
      <c r="AO395" s="144" t="s">
        <v>102</v>
      </c>
      <c r="AP395" s="144" t="s">
        <v>102</v>
      </c>
      <c r="AQ395" s="144" t="s">
        <v>102</v>
      </c>
      <c r="AR395" s="144" t="s">
        <v>102</v>
      </c>
      <c r="AS395" s="144" t="s">
        <v>102</v>
      </c>
      <c r="AT395" s="144"/>
      <c r="AU395" s="144"/>
      <c r="AV395" s="143"/>
      <c r="AW395" s="144"/>
      <c r="AX395" s="144"/>
      <c r="AY395" s="144"/>
      <c r="AZ395" s="144"/>
      <c r="BA395" s="144"/>
      <c r="BB395" s="144"/>
      <c r="BC395" s="144"/>
      <c r="BD395" s="143"/>
    </row>
    <row r="396" spans="1:56" ht="12.75" hidden="1" customHeight="1" outlineLevel="2" x14ac:dyDescent="0.2">
      <c r="A396" s="268"/>
      <c r="B396" s="346"/>
      <c r="C396" s="8" t="s">
        <v>146</v>
      </c>
      <c r="D396" s="43" t="s">
        <v>4</v>
      </c>
      <c r="E396" s="5"/>
      <c r="F396" s="5"/>
      <c r="G396" s="15"/>
      <c r="H396" s="143"/>
      <c r="I396" s="144"/>
      <c r="J396" s="144"/>
      <c r="K396" s="144"/>
      <c r="L396" s="144"/>
      <c r="M396" s="144"/>
      <c r="N396" s="144"/>
      <c r="O396" s="144"/>
      <c r="P396" s="143"/>
      <c r="Q396" s="144"/>
      <c r="R396" s="144"/>
      <c r="S396" s="144"/>
      <c r="T396" s="144"/>
      <c r="U396" s="144"/>
      <c r="V396" s="144"/>
      <c r="W396" s="144"/>
      <c r="X396" s="143"/>
      <c r="Y396" s="144"/>
      <c r="Z396" s="144"/>
      <c r="AA396" s="144"/>
      <c r="AB396" s="144"/>
      <c r="AC396" s="144"/>
      <c r="AD396" s="144"/>
      <c r="AE396" s="144"/>
      <c r="AF396" s="143"/>
      <c r="AG396" s="144"/>
      <c r="AH396" s="144"/>
      <c r="AI396" s="144"/>
      <c r="AJ396" s="144"/>
      <c r="AK396" s="144"/>
      <c r="AL396" s="144"/>
      <c r="AM396" s="144"/>
      <c r="AN396" s="143"/>
      <c r="AO396" s="144"/>
      <c r="AP396" s="144"/>
      <c r="AQ396" s="144"/>
      <c r="AR396" s="144"/>
      <c r="AS396" s="144"/>
      <c r="AT396" s="144"/>
      <c r="AU396" s="144"/>
      <c r="AV396" s="143"/>
      <c r="AW396" s="144"/>
      <c r="AX396" s="144"/>
      <c r="AY396" s="144"/>
      <c r="AZ396" s="144"/>
      <c r="BA396" s="144"/>
      <c r="BB396" s="144"/>
      <c r="BC396" s="144"/>
      <c r="BD396" s="143"/>
    </row>
    <row r="397" spans="1:56" ht="12.75" hidden="1" customHeight="1" outlineLevel="2" x14ac:dyDescent="0.2">
      <c r="A397" s="291" t="s">
        <v>734</v>
      </c>
      <c r="B397" s="346"/>
      <c r="C397" s="8"/>
      <c r="D397" s="5"/>
      <c r="E397" s="5"/>
      <c r="F397" s="5"/>
      <c r="G397" s="15"/>
      <c r="H397" s="143"/>
      <c r="I397" s="144"/>
      <c r="J397" s="144"/>
      <c r="K397" s="144"/>
      <c r="L397" s="144"/>
      <c r="M397" s="144"/>
      <c r="N397" s="144"/>
      <c r="O397" s="144"/>
      <c r="P397" s="143"/>
      <c r="Q397" s="144"/>
      <c r="R397" s="144"/>
      <c r="S397" s="144"/>
      <c r="T397" s="144"/>
      <c r="U397" s="144"/>
      <c r="V397" s="144"/>
      <c r="W397" s="144"/>
      <c r="X397" s="143"/>
      <c r="Y397" s="144"/>
      <c r="Z397" s="144"/>
      <c r="AA397" s="144"/>
      <c r="AB397" s="144"/>
      <c r="AC397" s="144"/>
      <c r="AD397" s="144"/>
      <c r="AE397" s="144"/>
      <c r="AF397" s="143"/>
      <c r="AG397" s="144"/>
      <c r="AH397" s="144"/>
      <c r="AI397" s="144"/>
      <c r="AJ397" s="144"/>
      <c r="AK397" s="144"/>
      <c r="AL397" s="144"/>
      <c r="AM397" s="144"/>
      <c r="AN397" s="143"/>
      <c r="AO397" s="144"/>
      <c r="AP397" s="144"/>
      <c r="AQ397" s="144"/>
      <c r="AR397" s="144"/>
      <c r="AS397" s="144"/>
      <c r="AT397" s="144"/>
      <c r="AU397" s="144"/>
      <c r="AV397" s="143"/>
      <c r="AW397" s="144"/>
      <c r="AX397" s="144"/>
      <c r="AY397" s="144"/>
      <c r="AZ397" s="144"/>
      <c r="BA397" s="144"/>
      <c r="BB397" s="144"/>
      <c r="BC397" s="144"/>
      <c r="BD397" s="143"/>
    </row>
    <row r="398" spans="1:56" ht="12.75" hidden="1" customHeight="1" outlineLevel="2" x14ac:dyDescent="0.2">
      <c r="A398" s="291" t="s">
        <v>735</v>
      </c>
      <c r="B398" s="346"/>
      <c r="C398" s="8" t="s">
        <v>14</v>
      </c>
      <c r="D398" s="5" t="s">
        <v>15</v>
      </c>
      <c r="E398" s="5"/>
      <c r="F398" s="5"/>
      <c r="G398" s="15"/>
      <c r="H398" s="143"/>
      <c r="I398" s="144"/>
      <c r="J398" s="144"/>
      <c r="K398" s="144"/>
      <c r="L398" s="144"/>
      <c r="M398" s="144"/>
      <c r="N398" s="144"/>
      <c r="O398" s="144"/>
      <c r="P398" s="143"/>
      <c r="Q398" s="144"/>
      <c r="R398" s="144"/>
      <c r="S398" s="144"/>
      <c r="T398" s="144"/>
      <c r="U398" s="144"/>
      <c r="V398" s="144"/>
      <c r="W398" s="144"/>
      <c r="X398" s="143"/>
      <c r="Y398" s="144"/>
      <c r="Z398" s="144"/>
      <c r="AA398" s="144"/>
      <c r="AB398" s="144"/>
      <c r="AC398" s="144"/>
      <c r="AD398" s="144"/>
      <c r="AE398" s="144"/>
      <c r="AF398" s="143"/>
      <c r="AG398" s="144"/>
      <c r="AH398" s="144"/>
      <c r="AI398" s="144"/>
      <c r="AJ398" s="144"/>
      <c r="AK398" s="144"/>
      <c r="AL398" s="144"/>
      <c r="AM398" s="144"/>
      <c r="AN398" s="143"/>
      <c r="AO398" s="144"/>
      <c r="AP398" s="144"/>
      <c r="AQ398" s="144"/>
      <c r="AR398" s="144"/>
      <c r="AS398" s="144"/>
      <c r="AT398" s="144"/>
      <c r="AU398" s="144"/>
      <c r="AV398" s="143"/>
      <c r="AW398" s="144"/>
      <c r="AX398" s="144"/>
      <c r="AY398" s="144"/>
      <c r="AZ398" s="144"/>
      <c r="BA398" s="144"/>
      <c r="BB398" s="144"/>
      <c r="BC398" s="144"/>
      <c r="BD398" s="143"/>
    </row>
    <row r="399" spans="1:56" ht="12.75" hidden="1" customHeight="1" outlineLevel="2" x14ac:dyDescent="0.2">
      <c r="A399" s="291" t="s">
        <v>736</v>
      </c>
      <c r="B399" s="346" t="s">
        <v>65</v>
      </c>
      <c r="C399" s="8" t="s">
        <v>2</v>
      </c>
      <c r="D399" s="5" t="s">
        <v>9</v>
      </c>
      <c r="E399" s="5"/>
      <c r="F399" s="5"/>
      <c r="G399" s="15"/>
      <c r="H399" s="143">
        <f>SUMIF($I$3:$BD$3,$H$3,$I399:$BD399)</f>
        <v>1</v>
      </c>
      <c r="I399" s="144">
        <v>0</v>
      </c>
      <c r="J399" s="144">
        <v>1</v>
      </c>
      <c r="K399" s="144">
        <v>0</v>
      </c>
      <c r="L399" s="144">
        <v>0</v>
      </c>
      <c r="M399" s="144">
        <v>0</v>
      </c>
      <c r="N399" s="144">
        <v>1</v>
      </c>
      <c r="O399" s="144">
        <v>0</v>
      </c>
      <c r="P399" s="143">
        <f>SUM(I399:O399)</f>
        <v>2</v>
      </c>
      <c r="Q399" s="144">
        <v>0</v>
      </c>
      <c r="R399" s="144">
        <v>0</v>
      </c>
      <c r="S399" s="144">
        <v>0</v>
      </c>
      <c r="T399" s="144">
        <v>0</v>
      </c>
      <c r="U399" s="144">
        <v>0</v>
      </c>
      <c r="V399" s="144">
        <v>0</v>
      </c>
      <c r="W399" s="144">
        <v>0</v>
      </c>
      <c r="X399" s="143">
        <f>SUM(Q399:W399)</f>
        <v>0</v>
      </c>
      <c r="Y399" s="144">
        <v>0</v>
      </c>
      <c r="Z399" s="144">
        <v>0</v>
      </c>
      <c r="AA399" s="144">
        <v>0</v>
      </c>
      <c r="AB399" s="144">
        <v>0</v>
      </c>
      <c r="AC399" s="144">
        <v>0</v>
      </c>
      <c r="AD399" s="144">
        <v>0</v>
      </c>
      <c r="AE399" s="144">
        <v>0</v>
      </c>
      <c r="AF399" s="143">
        <f>SUM(Y399:AE399)</f>
        <v>0</v>
      </c>
      <c r="AG399" s="144">
        <v>0</v>
      </c>
      <c r="AH399" s="144">
        <v>0</v>
      </c>
      <c r="AI399" s="144">
        <v>0</v>
      </c>
      <c r="AJ399" s="144">
        <v>0</v>
      </c>
      <c r="AK399" s="144">
        <v>0</v>
      </c>
      <c r="AL399" s="144">
        <v>0</v>
      </c>
      <c r="AM399" s="144">
        <v>0</v>
      </c>
      <c r="AN399" s="143">
        <f>SUM(AG399:AM399)</f>
        <v>0</v>
      </c>
      <c r="AO399" s="144">
        <v>0</v>
      </c>
      <c r="AP399" s="144">
        <v>0</v>
      </c>
      <c r="AQ399" s="144">
        <v>0</v>
      </c>
      <c r="AR399" s="144">
        <v>0</v>
      </c>
      <c r="AS399" s="144">
        <v>0</v>
      </c>
      <c r="AT399" s="144">
        <v>0</v>
      </c>
      <c r="AU399" s="144">
        <v>0</v>
      </c>
      <c r="AV399" s="143">
        <f>SUM(AO399:AU399)</f>
        <v>0</v>
      </c>
      <c r="AW399" s="144"/>
      <c r="AX399" s="144"/>
      <c r="AY399" s="144"/>
      <c r="AZ399" s="144"/>
      <c r="BA399" s="144"/>
      <c r="BB399" s="144"/>
      <c r="BC399" s="144"/>
      <c r="BD399" s="143">
        <f>SUM(AW399:BC399)</f>
        <v>0</v>
      </c>
    </row>
    <row r="400" spans="1:56" ht="12.75" hidden="1" customHeight="1" outlineLevel="2" x14ac:dyDescent="0.2">
      <c r="A400" s="292" t="s">
        <v>737</v>
      </c>
      <c r="B400" s="346"/>
      <c r="C400" s="8" t="s">
        <v>3</v>
      </c>
      <c r="D400" s="5" t="s">
        <v>9</v>
      </c>
      <c r="E400" s="5"/>
      <c r="F400" s="5"/>
      <c r="G400" s="15"/>
      <c r="H400" s="143">
        <f>SUMIF($I$3:$BD$3,$H$3,$I400:$BD400)</f>
        <v>1</v>
      </c>
      <c r="I400" s="144">
        <v>0</v>
      </c>
      <c r="J400" s="144">
        <v>1</v>
      </c>
      <c r="K400" s="144">
        <v>0</v>
      </c>
      <c r="L400" s="144">
        <v>0</v>
      </c>
      <c r="M400" s="144">
        <v>0</v>
      </c>
      <c r="N400" s="144">
        <v>1</v>
      </c>
      <c r="O400" s="144">
        <v>0</v>
      </c>
      <c r="P400" s="143">
        <f>SUM(I400:O400)</f>
        <v>2</v>
      </c>
      <c r="Q400" s="144">
        <v>0</v>
      </c>
      <c r="R400" s="144">
        <v>0</v>
      </c>
      <c r="S400" s="144">
        <v>0</v>
      </c>
      <c r="T400" s="144">
        <v>0</v>
      </c>
      <c r="U400" s="144">
        <v>0</v>
      </c>
      <c r="V400" s="144">
        <v>0</v>
      </c>
      <c r="W400" s="144">
        <v>0</v>
      </c>
      <c r="X400" s="143">
        <f>SUM(Q400:W400)</f>
        <v>0</v>
      </c>
      <c r="Y400" s="144">
        <v>0</v>
      </c>
      <c r="Z400" s="144">
        <v>0</v>
      </c>
      <c r="AA400" s="144">
        <v>0</v>
      </c>
      <c r="AB400" s="144">
        <v>0</v>
      </c>
      <c r="AC400" s="144">
        <v>0</v>
      </c>
      <c r="AD400" s="144">
        <v>0</v>
      </c>
      <c r="AE400" s="144">
        <v>0</v>
      </c>
      <c r="AF400" s="143">
        <f>SUM(Y400:AE400)</f>
        <v>0</v>
      </c>
      <c r="AG400" s="144">
        <v>0</v>
      </c>
      <c r="AH400" s="144">
        <v>0</v>
      </c>
      <c r="AI400" s="144">
        <v>0</v>
      </c>
      <c r="AJ400" s="144">
        <v>0</v>
      </c>
      <c r="AK400" s="144">
        <v>0</v>
      </c>
      <c r="AL400" s="144">
        <v>0</v>
      </c>
      <c r="AM400" s="144">
        <v>0</v>
      </c>
      <c r="AN400" s="143">
        <f>SUM(AG400:AM400)</f>
        <v>0</v>
      </c>
      <c r="AO400" s="144">
        <v>0</v>
      </c>
      <c r="AP400" s="144">
        <v>0</v>
      </c>
      <c r="AQ400" s="144">
        <v>0</v>
      </c>
      <c r="AR400" s="144">
        <v>0</v>
      </c>
      <c r="AS400" s="144">
        <v>0</v>
      </c>
      <c r="AT400" s="144">
        <v>0</v>
      </c>
      <c r="AU400" s="144">
        <v>0</v>
      </c>
      <c r="AV400" s="143">
        <f>SUM(AO400:AU400)</f>
        <v>0</v>
      </c>
      <c r="AW400" s="144"/>
      <c r="AX400" s="144"/>
      <c r="AY400" s="144"/>
      <c r="AZ400" s="144"/>
      <c r="BA400" s="144"/>
      <c r="BB400" s="144"/>
      <c r="BC400" s="144"/>
      <c r="BD400" s="143">
        <f>SUM(AW400:BC400)</f>
        <v>0</v>
      </c>
    </row>
    <row r="401" spans="1:56" ht="12.75" hidden="1" customHeight="1" outlineLevel="2" x14ac:dyDescent="0.2">
      <c r="A401" s="292" t="s">
        <v>738</v>
      </c>
      <c r="B401" s="346"/>
      <c r="C401" s="8" t="s">
        <v>33</v>
      </c>
      <c r="D401" s="5" t="s">
        <v>9</v>
      </c>
      <c r="E401" s="5"/>
      <c r="F401" s="5"/>
      <c r="G401" s="15"/>
      <c r="H401" s="143">
        <f>SUMIF($I$3:$BD$3,$H$3,$I401:$BD401)</f>
        <v>1</v>
      </c>
      <c r="I401" s="144">
        <v>0</v>
      </c>
      <c r="J401" s="144">
        <v>1</v>
      </c>
      <c r="K401" s="144">
        <v>0</v>
      </c>
      <c r="L401" s="144">
        <v>0</v>
      </c>
      <c r="M401" s="144">
        <v>0</v>
      </c>
      <c r="N401" s="144">
        <v>1</v>
      </c>
      <c r="O401" s="144">
        <v>0</v>
      </c>
      <c r="P401" s="143">
        <f>SUM(I401:O401)</f>
        <v>2</v>
      </c>
      <c r="Q401" s="144">
        <v>0</v>
      </c>
      <c r="R401" s="144">
        <v>0</v>
      </c>
      <c r="S401" s="144">
        <v>0</v>
      </c>
      <c r="T401" s="144">
        <v>0</v>
      </c>
      <c r="U401" s="144">
        <v>0</v>
      </c>
      <c r="V401" s="144">
        <v>0</v>
      </c>
      <c r="W401" s="144">
        <v>0</v>
      </c>
      <c r="X401" s="143">
        <f>SUM(Q401:W401)</f>
        <v>0</v>
      </c>
      <c r="Y401" s="144">
        <v>0</v>
      </c>
      <c r="Z401" s="144">
        <v>0</v>
      </c>
      <c r="AA401" s="144">
        <v>0</v>
      </c>
      <c r="AB401" s="144">
        <v>0</v>
      </c>
      <c r="AC401" s="144">
        <v>0</v>
      </c>
      <c r="AD401" s="144">
        <v>0</v>
      </c>
      <c r="AE401" s="144">
        <v>0</v>
      </c>
      <c r="AF401" s="143">
        <f>SUM(Y401:AE401)</f>
        <v>0</v>
      </c>
      <c r="AG401" s="144">
        <v>0</v>
      </c>
      <c r="AH401" s="144">
        <v>0</v>
      </c>
      <c r="AI401" s="144">
        <v>0</v>
      </c>
      <c r="AJ401" s="144">
        <v>0</v>
      </c>
      <c r="AK401" s="144">
        <v>0</v>
      </c>
      <c r="AL401" s="144">
        <v>0</v>
      </c>
      <c r="AM401" s="144">
        <v>0</v>
      </c>
      <c r="AN401" s="143">
        <f>SUM(AG401:AM401)</f>
        <v>0</v>
      </c>
      <c r="AO401" s="144">
        <v>0</v>
      </c>
      <c r="AP401" s="144">
        <v>0</v>
      </c>
      <c r="AQ401" s="144">
        <v>0</v>
      </c>
      <c r="AR401" s="144">
        <v>0</v>
      </c>
      <c r="AS401" s="144">
        <v>0</v>
      </c>
      <c r="AT401" s="144">
        <v>0</v>
      </c>
      <c r="AU401" s="144">
        <v>0</v>
      </c>
      <c r="AV401" s="143">
        <f>SUM(AO401:AU401)</f>
        <v>0</v>
      </c>
      <c r="AW401" s="144"/>
      <c r="AX401" s="144"/>
      <c r="AY401" s="144"/>
      <c r="AZ401" s="144"/>
      <c r="BA401" s="144"/>
      <c r="BB401" s="144"/>
      <c r="BC401" s="144"/>
      <c r="BD401" s="143">
        <f>SUM(AW401:BC401)</f>
        <v>0</v>
      </c>
    </row>
    <row r="402" spans="1:56" s="48" customFormat="1" ht="12.75" hidden="1" customHeight="1" outlineLevel="2" x14ac:dyDescent="0.2">
      <c r="A402" s="293"/>
      <c r="B402" s="346"/>
      <c r="C402" s="42" t="s">
        <v>13</v>
      </c>
      <c r="D402" s="43" t="s">
        <v>4</v>
      </c>
      <c r="E402" s="43"/>
      <c r="F402" s="43"/>
      <c r="G402" s="44"/>
      <c r="H402" s="145">
        <f>IF(ISERROR(H401/H399),0,H401/H399)</f>
        <v>1</v>
      </c>
      <c r="I402" s="146" t="s">
        <v>102</v>
      </c>
      <c r="J402" s="146">
        <v>1</v>
      </c>
      <c r="K402" s="146" t="s">
        <v>102</v>
      </c>
      <c r="L402" s="146" t="s">
        <v>102</v>
      </c>
      <c r="M402" s="146" t="s">
        <v>102</v>
      </c>
      <c r="N402" s="146">
        <v>1</v>
      </c>
      <c r="O402" s="146" t="s">
        <v>102</v>
      </c>
      <c r="P402" s="145">
        <f>IF(ISERROR(P401/P399),0,P401/P399)</f>
        <v>1</v>
      </c>
      <c r="Q402" s="146" t="s">
        <v>102</v>
      </c>
      <c r="R402" s="146" t="s">
        <v>102</v>
      </c>
      <c r="S402" s="146" t="s">
        <v>102</v>
      </c>
      <c r="T402" s="146" t="s">
        <v>102</v>
      </c>
      <c r="U402" s="146" t="s">
        <v>102</v>
      </c>
      <c r="V402" s="146" t="s">
        <v>102</v>
      </c>
      <c r="W402" s="146" t="s">
        <v>102</v>
      </c>
      <c r="X402" s="145">
        <f>IF(ISERROR(X401/X399),0,X401/X399)</f>
        <v>0</v>
      </c>
      <c r="Y402" s="146" t="s">
        <v>102</v>
      </c>
      <c r="Z402" s="146" t="s">
        <v>102</v>
      </c>
      <c r="AA402" s="146" t="s">
        <v>102</v>
      </c>
      <c r="AB402" s="146" t="s">
        <v>102</v>
      </c>
      <c r="AC402" s="146" t="s">
        <v>102</v>
      </c>
      <c r="AD402" s="146" t="s">
        <v>102</v>
      </c>
      <c r="AE402" s="146" t="s">
        <v>102</v>
      </c>
      <c r="AF402" s="145">
        <f>IF(ISERROR(AF401/AF399),0,AF401/AF399)</f>
        <v>0</v>
      </c>
      <c r="AG402" s="146" t="s">
        <v>102</v>
      </c>
      <c r="AH402" s="146" t="s">
        <v>102</v>
      </c>
      <c r="AI402" s="146" t="s">
        <v>102</v>
      </c>
      <c r="AJ402" s="146" t="s">
        <v>102</v>
      </c>
      <c r="AK402" s="146" t="s">
        <v>102</v>
      </c>
      <c r="AL402" s="146" t="s">
        <v>102</v>
      </c>
      <c r="AM402" s="146" t="s">
        <v>102</v>
      </c>
      <c r="AN402" s="145">
        <f>IF(ISERROR(AN401/AN399),0,AN401/AN399)</f>
        <v>0</v>
      </c>
      <c r="AO402" s="146" t="s">
        <v>102</v>
      </c>
      <c r="AP402" s="146" t="s">
        <v>102</v>
      </c>
      <c r="AQ402" s="146" t="s">
        <v>102</v>
      </c>
      <c r="AR402" s="146" t="s">
        <v>102</v>
      </c>
      <c r="AS402" s="146" t="s">
        <v>102</v>
      </c>
      <c r="AT402" s="146" t="s">
        <v>102</v>
      </c>
      <c r="AU402" s="146" t="s">
        <v>102</v>
      </c>
      <c r="AV402" s="145">
        <f>IF(ISERROR(AV401/AV399),0,AV401/AV399)</f>
        <v>0</v>
      </c>
      <c r="AW402" s="146" t="s">
        <v>102</v>
      </c>
      <c r="AX402" s="146" t="s">
        <v>102</v>
      </c>
      <c r="AY402" s="146" t="s">
        <v>102</v>
      </c>
      <c r="AZ402" s="146"/>
      <c r="BA402" s="146"/>
      <c r="BB402" s="146"/>
      <c r="BC402" s="146"/>
      <c r="BD402" s="145">
        <f>IF(ISERROR(BD401/BD399),0,BD401/BD399)</f>
        <v>0</v>
      </c>
    </row>
    <row r="403" spans="1:56" s="49" customFormat="1" ht="12.75" hidden="1" customHeight="1" outlineLevel="2" x14ac:dyDescent="0.2">
      <c r="A403" s="293"/>
      <c r="B403" s="346"/>
      <c r="C403" s="42" t="s">
        <v>5</v>
      </c>
      <c r="D403" s="43" t="s">
        <v>4</v>
      </c>
      <c r="E403" s="43"/>
      <c r="F403" s="43"/>
      <c r="G403" s="44"/>
      <c r="H403" s="145">
        <f>IF(ISERROR((H399-H400)/H399),0,(H399-H400)/H399)</f>
        <v>0</v>
      </c>
      <c r="I403" s="146" t="s">
        <v>102</v>
      </c>
      <c r="J403" s="146">
        <v>0</v>
      </c>
      <c r="K403" s="146" t="s">
        <v>102</v>
      </c>
      <c r="L403" s="146" t="s">
        <v>102</v>
      </c>
      <c r="M403" s="146" t="s">
        <v>102</v>
      </c>
      <c r="N403" s="146">
        <v>0</v>
      </c>
      <c r="O403" s="146" t="s">
        <v>102</v>
      </c>
      <c r="P403" s="145">
        <f>IF(ISERROR((P399-P400)/P399),0,(P399-P400)/P399)</f>
        <v>0</v>
      </c>
      <c r="Q403" s="146" t="s">
        <v>102</v>
      </c>
      <c r="R403" s="146" t="s">
        <v>102</v>
      </c>
      <c r="S403" s="146" t="s">
        <v>102</v>
      </c>
      <c r="T403" s="146" t="s">
        <v>102</v>
      </c>
      <c r="U403" s="146" t="s">
        <v>102</v>
      </c>
      <c r="V403" s="146" t="s">
        <v>102</v>
      </c>
      <c r="W403" s="146" t="s">
        <v>102</v>
      </c>
      <c r="X403" s="145">
        <f>IF(ISERROR((X399-X400)/X399),0,(X399-X400)/X399)</f>
        <v>0</v>
      </c>
      <c r="Y403" s="146" t="s">
        <v>102</v>
      </c>
      <c r="Z403" s="146" t="s">
        <v>102</v>
      </c>
      <c r="AA403" s="146" t="s">
        <v>102</v>
      </c>
      <c r="AB403" s="146" t="s">
        <v>102</v>
      </c>
      <c r="AC403" s="146" t="s">
        <v>102</v>
      </c>
      <c r="AD403" s="146" t="s">
        <v>102</v>
      </c>
      <c r="AE403" s="146" t="s">
        <v>102</v>
      </c>
      <c r="AF403" s="145">
        <f>IF(ISERROR((AF399-AF400)/AF399),0,(AF399-AF400)/AF399)</f>
        <v>0</v>
      </c>
      <c r="AG403" s="146" t="s">
        <v>102</v>
      </c>
      <c r="AH403" s="146" t="s">
        <v>102</v>
      </c>
      <c r="AI403" s="146" t="s">
        <v>102</v>
      </c>
      <c r="AJ403" s="146" t="s">
        <v>102</v>
      </c>
      <c r="AK403" s="146" t="s">
        <v>102</v>
      </c>
      <c r="AL403" s="146" t="s">
        <v>102</v>
      </c>
      <c r="AM403" s="146" t="s">
        <v>102</v>
      </c>
      <c r="AN403" s="145">
        <f>IF(ISERROR((AN399-AN400)/AN399),0,(AN399-AN400)/AN399)</f>
        <v>0</v>
      </c>
      <c r="AO403" s="146" t="s">
        <v>102</v>
      </c>
      <c r="AP403" s="146" t="s">
        <v>102</v>
      </c>
      <c r="AQ403" s="146" t="s">
        <v>102</v>
      </c>
      <c r="AR403" s="146" t="s">
        <v>102</v>
      </c>
      <c r="AS403" s="146" t="s">
        <v>102</v>
      </c>
      <c r="AT403" s="146" t="s">
        <v>102</v>
      </c>
      <c r="AU403" s="146" t="s">
        <v>102</v>
      </c>
      <c r="AV403" s="145">
        <f>IF(ISERROR((AV399-AV400)/AV399),0,(AV399-AV400)/AV399)</f>
        <v>0</v>
      </c>
      <c r="AW403" s="146" t="s">
        <v>102</v>
      </c>
      <c r="AX403" s="146" t="s">
        <v>102</v>
      </c>
      <c r="AY403" s="146" t="s">
        <v>102</v>
      </c>
      <c r="AZ403" s="146"/>
      <c r="BA403" s="146"/>
      <c r="BB403" s="146"/>
      <c r="BC403" s="146"/>
      <c r="BD403" s="145">
        <f>IF(ISERROR((BD399-BD400)/BD399),0,(BD399-BD400)/BD399)</f>
        <v>0</v>
      </c>
    </row>
    <row r="404" spans="1:56" ht="12.75" hidden="1" customHeight="1" outlineLevel="3" x14ac:dyDescent="0.2">
      <c r="A404" s="292" t="s">
        <v>739</v>
      </c>
      <c r="B404" s="346"/>
      <c r="C404" s="8" t="s">
        <v>46</v>
      </c>
      <c r="D404" s="5"/>
      <c r="E404" s="5"/>
      <c r="F404" s="5"/>
      <c r="G404" s="15"/>
      <c r="H404" s="143">
        <f>SUMIF($I$3:$BD$3,$H$3,$I404:$BD404)</f>
        <v>20</v>
      </c>
      <c r="I404" s="144">
        <v>0</v>
      </c>
      <c r="J404" s="144">
        <v>0</v>
      </c>
      <c r="K404" s="144">
        <v>0</v>
      </c>
      <c r="L404" s="144">
        <v>0</v>
      </c>
      <c r="M404" s="144">
        <v>0</v>
      </c>
      <c r="N404" s="144">
        <v>20</v>
      </c>
      <c r="O404" s="144">
        <v>0</v>
      </c>
      <c r="P404" s="143">
        <f>SUM(I404:O404)</f>
        <v>20</v>
      </c>
      <c r="Q404" s="144">
        <v>0</v>
      </c>
      <c r="R404" s="144">
        <v>0</v>
      </c>
      <c r="S404" s="144">
        <v>0</v>
      </c>
      <c r="T404" s="144">
        <v>0</v>
      </c>
      <c r="U404" s="144">
        <v>0</v>
      </c>
      <c r="V404" s="144">
        <v>0</v>
      </c>
      <c r="W404" s="144">
        <v>0</v>
      </c>
      <c r="X404" s="143">
        <f>SUM(Q404:W404)</f>
        <v>0</v>
      </c>
      <c r="Y404" s="144">
        <v>0</v>
      </c>
      <c r="Z404" s="144">
        <v>0</v>
      </c>
      <c r="AA404" s="144">
        <v>0</v>
      </c>
      <c r="AB404" s="144">
        <v>0</v>
      </c>
      <c r="AC404" s="144">
        <v>0</v>
      </c>
      <c r="AD404" s="144">
        <v>0</v>
      </c>
      <c r="AE404" s="144">
        <v>0</v>
      </c>
      <c r="AF404" s="143">
        <f>SUM(Y404:AE404)</f>
        <v>0</v>
      </c>
      <c r="AG404" s="144">
        <v>0</v>
      </c>
      <c r="AH404" s="144">
        <v>0</v>
      </c>
      <c r="AI404" s="144">
        <v>0</v>
      </c>
      <c r="AJ404" s="144">
        <v>0</v>
      </c>
      <c r="AK404" s="144">
        <v>0</v>
      </c>
      <c r="AL404" s="144">
        <v>0</v>
      </c>
      <c r="AM404" s="144">
        <v>0</v>
      </c>
      <c r="AN404" s="143">
        <f>SUM(AG404:AM404)</f>
        <v>0</v>
      </c>
      <c r="AO404" s="144">
        <v>0</v>
      </c>
      <c r="AP404" s="144">
        <v>0</v>
      </c>
      <c r="AQ404" s="144">
        <v>0</v>
      </c>
      <c r="AR404" s="144">
        <v>0</v>
      </c>
      <c r="AS404" s="144">
        <v>0</v>
      </c>
      <c r="AT404" s="144">
        <v>0</v>
      </c>
      <c r="AU404" s="144">
        <v>0</v>
      </c>
      <c r="AV404" s="143">
        <f>SUM(AO404:AU404)</f>
        <v>0</v>
      </c>
      <c r="AW404" s="144"/>
      <c r="AX404" s="144"/>
      <c r="AY404" s="144"/>
      <c r="AZ404" s="144"/>
      <c r="BA404" s="144"/>
      <c r="BB404" s="144"/>
      <c r="BC404" s="144"/>
      <c r="BD404" s="143">
        <f>SUM(AW404:BC404)</f>
        <v>0</v>
      </c>
    </row>
    <row r="405" spans="1:56" ht="12.75" hidden="1" customHeight="1" outlineLevel="2" x14ac:dyDescent="0.2">
      <c r="A405" s="292"/>
      <c r="B405" s="346"/>
      <c r="C405" s="8" t="s">
        <v>14</v>
      </c>
      <c r="D405" s="5"/>
      <c r="E405" s="5"/>
      <c r="F405" s="5"/>
      <c r="G405" s="15"/>
      <c r="H405" s="143">
        <f>IF(ISERROR(H404/H400),0,H404/H400)</f>
        <v>20</v>
      </c>
      <c r="I405" s="144" t="s">
        <v>102</v>
      </c>
      <c r="J405" s="144">
        <v>0</v>
      </c>
      <c r="K405" s="144" t="s">
        <v>102</v>
      </c>
      <c r="L405" s="144" t="s">
        <v>102</v>
      </c>
      <c r="M405" s="144" t="s">
        <v>102</v>
      </c>
      <c r="N405" s="144">
        <v>20</v>
      </c>
      <c r="O405" s="144" t="s">
        <v>102</v>
      </c>
      <c r="P405" s="143">
        <f>IF(ISERROR(P404/P400),0,P404/P400)</f>
        <v>10</v>
      </c>
      <c r="Q405" s="144" t="s">
        <v>102</v>
      </c>
      <c r="R405" s="144" t="s">
        <v>102</v>
      </c>
      <c r="S405" s="144" t="s">
        <v>102</v>
      </c>
      <c r="T405" s="144" t="s">
        <v>102</v>
      </c>
      <c r="U405" s="144" t="s">
        <v>102</v>
      </c>
      <c r="V405" s="144" t="s">
        <v>102</v>
      </c>
      <c r="W405" s="144" t="s">
        <v>102</v>
      </c>
      <c r="X405" s="143">
        <f>IF(ISERROR(X404/X400),0,X404/X400)</f>
        <v>0</v>
      </c>
      <c r="Y405" s="144" t="s">
        <v>102</v>
      </c>
      <c r="Z405" s="144" t="s">
        <v>102</v>
      </c>
      <c r="AA405" s="144" t="s">
        <v>102</v>
      </c>
      <c r="AB405" s="144" t="s">
        <v>102</v>
      </c>
      <c r="AC405" s="144" t="s">
        <v>102</v>
      </c>
      <c r="AD405" s="144" t="s">
        <v>102</v>
      </c>
      <c r="AE405" s="144" t="s">
        <v>102</v>
      </c>
      <c r="AF405" s="143">
        <f>IF(ISERROR(AF404/AF400),0,AF404/AF400)</f>
        <v>0</v>
      </c>
      <c r="AG405" s="144" t="s">
        <v>102</v>
      </c>
      <c r="AH405" s="144" t="s">
        <v>102</v>
      </c>
      <c r="AI405" s="144" t="s">
        <v>102</v>
      </c>
      <c r="AJ405" s="144" t="s">
        <v>102</v>
      </c>
      <c r="AK405" s="144" t="s">
        <v>102</v>
      </c>
      <c r="AL405" s="144" t="s">
        <v>102</v>
      </c>
      <c r="AM405" s="144" t="s">
        <v>102</v>
      </c>
      <c r="AN405" s="143">
        <f>IF(ISERROR(AN404/AN400),0,AN404/AN400)</f>
        <v>0</v>
      </c>
      <c r="AO405" s="144" t="s">
        <v>102</v>
      </c>
      <c r="AP405" s="144" t="s">
        <v>102</v>
      </c>
      <c r="AQ405" s="144" t="s">
        <v>102</v>
      </c>
      <c r="AR405" s="144" t="s">
        <v>102</v>
      </c>
      <c r="AS405" s="144" t="s">
        <v>102</v>
      </c>
      <c r="AT405" s="144" t="s">
        <v>102</v>
      </c>
      <c r="AU405" s="144" t="s">
        <v>102</v>
      </c>
      <c r="AV405" s="143">
        <f>IF(ISERROR(AV404/AV400),0,AV404/AV400)</f>
        <v>0</v>
      </c>
      <c r="AW405" s="144" t="s">
        <v>102</v>
      </c>
      <c r="AX405" s="144" t="s">
        <v>102</v>
      </c>
      <c r="AY405" s="144" t="s">
        <v>102</v>
      </c>
      <c r="AZ405" s="144"/>
      <c r="BA405" s="144"/>
      <c r="BB405" s="144"/>
      <c r="BC405" s="144"/>
      <c r="BD405" s="143">
        <f>IF(ISERROR(BD404/BD400),0,BD404/BD400)</f>
        <v>0</v>
      </c>
    </row>
    <row r="406" spans="1:56" ht="12.75" hidden="1" customHeight="1" outlineLevel="2" x14ac:dyDescent="0.2">
      <c r="A406" s="292" t="s">
        <v>740</v>
      </c>
      <c r="B406" s="346"/>
      <c r="C406" s="8" t="s">
        <v>145</v>
      </c>
      <c r="D406" s="5" t="s">
        <v>9</v>
      </c>
      <c r="E406" s="5"/>
      <c r="F406" s="5"/>
      <c r="G406" s="15"/>
      <c r="H406" s="143"/>
      <c r="I406" s="144"/>
      <c r="J406" s="144"/>
      <c r="K406" s="144"/>
      <c r="L406" s="144"/>
      <c r="M406" s="144"/>
      <c r="N406" s="144"/>
      <c r="O406" s="144"/>
      <c r="P406" s="143"/>
      <c r="Q406" s="144"/>
      <c r="R406" s="144"/>
      <c r="S406" s="144"/>
      <c r="T406" s="144"/>
      <c r="U406" s="144"/>
      <c r="V406" s="144"/>
      <c r="W406" s="144"/>
      <c r="X406" s="143"/>
      <c r="Y406" s="144"/>
      <c r="Z406" s="144"/>
      <c r="AA406" s="144"/>
      <c r="AB406" s="144"/>
      <c r="AC406" s="144"/>
      <c r="AD406" s="144"/>
      <c r="AE406" s="144"/>
      <c r="AF406" s="143"/>
      <c r="AG406" s="144"/>
      <c r="AH406" s="144"/>
      <c r="AI406" s="144"/>
      <c r="AJ406" s="144"/>
      <c r="AK406" s="144"/>
      <c r="AL406" s="144"/>
      <c r="AM406" s="144"/>
      <c r="AN406" s="143"/>
      <c r="AO406" s="144"/>
      <c r="AP406" s="144"/>
      <c r="AQ406" s="144"/>
      <c r="AR406" s="144"/>
      <c r="AS406" s="144"/>
      <c r="AT406" s="144"/>
      <c r="AU406" s="144"/>
      <c r="AV406" s="143"/>
      <c r="AW406" s="144"/>
      <c r="AX406" s="144"/>
      <c r="AY406" s="144"/>
      <c r="AZ406" s="144"/>
      <c r="BA406" s="144"/>
      <c r="BB406" s="144"/>
      <c r="BC406" s="144"/>
      <c r="BD406" s="143"/>
    </row>
    <row r="407" spans="1:56" ht="12.75" hidden="1" customHeight="1" outlineLevel="2" x14ac:dyDescent="0.2">
      <c r="A407" s="268"/>
      <c r="B407" s="346"/>
      <c r="C407" s="8" t="s">
        <v>146</v>
      </c>
      <c r="D407" s="43" t="s">
        <v>4</v>
      </c>
      <c r="E407" s="5"/>
      <c r="F407" s="5"/>
      <c r="G407" s="15"/>
      <c r="H407" s="143"/>
      <c r="I407" s="144"/>
      <c r="J407" s="144"/>
      <c r="K407" s="144"/>
      <c r="L407" s="144"/>
      <c r="M407" s="144"/>
      <c r="N407" s="144"/>
      <c r="O407" s="144"/>
      <c r="P407" s="143"/>
      <c r="Q407" s="144"/>
      <c r="R407" s="144"/>
      <c r="S407" s="144"/>
      <c r="T407" s="144"/>
      <c r="U407" s="144"/>
      <c r="V407" s="144"/>
      <c r="W407" s="144"/>
      <c r="X407" s="143"/>
      <c r="Y407" s="144"/>
      <c r="Z407" s="144"/>
      <c r="AA407" s="144"/>
      <c r="AB407" s="144"/>
      <c r="AC407" s="144"/>
      <c r="AD407" s="144"/>
      <c r="AE407" s="144"/>
      <c r="AF407" s="143"/>
      <c r="AG407" s="144"/>
      <c r="AH407" s="144"/>
      <c r="AI407" s="144"/>
      <c r="AJ407" s="144"/>
      <c r="AK407" s="144"/>
      <c r="AL407" s="144"/>
      <c r="AM407" s="144"/>
      <c r="AN407" s="143"/>
      <c r="AO407" s="144"/>
      <c r="AP407" s="144"/>
      <c r="AQ407" s="144"/>
      <c r="AR407" s="144"/>
      <c r="AS407" s="144"/>
      <c r="AT407" s="144"/>
      <c r="AU407" s="144"/>
      <c r="AV407" s="143"/>
      <c r="AW407" s="144"/>
      <c r="AX407" s="144"/>
      <c r="AY407" s="144"/>
      <c r="AZ407" s="144"/>
      <c r="BA407" s="144"/>
      <c r="BB407" s="144"/>
      <c r="BC407" s="144"/>
      <c r="BD407" s="143"/>
    </row>
    <row r="408" spans="1:56" ht="12.75" hidden="1" customHeight="1" outlineLevel="2" x14ac:dyDescent="0.2">
      <c r="A408" s="291" t="s">
        <v>741</v>
      </c>
      <c r="B408" s="346"/>
      <c r="C408" s="8"/>
      <c r="D408" s="5"/>
      <c r="E408" s="5"/>
      <c r="F408" s="5"/>
      <c r="G408" s="15"/>
      <c r="H408" s="143"/>
      <c r="I408" s="144"/>
      <c r="J408" s="144"/>
      <c r="K408" s="144"/>
      <c r="L408" s="144"/>
      <c r="M408" s="144"/>
      <c r="N408" s="144"/>
      <c r="O408" s="144"/>
      <c r="P408" s="143"/>
      <c r="Q408" s="144"/>
      <c r="R408" s="144"/>
      <c r="S408" s="144"/>
      <c r="T408" s="144"/>
      <c r="U408" s="144"/>
      <c r="V408" s="144"/>
      <c r="W408" s="144"/>
      <c r="X408" s="143"/>
      <c r="Y408" s="144"/>
      <c r="Z408" s="144"/>
      <c r="AA408" s="144"/>
      <c r="AB408" s="144"/>
      <c r="AC408" s="144"/>
      <c r="AD408" s="144"/>
      <c r="AE408" s="144"/>
      <c r="AF408" s="143"/>
      <c r="AG408" s="144"/>
      <c r="AH408" s="144"/>
      <c r="AI408" s="144"/>
      <c r="AJ408" s="144"/>
      <c r="AK408" s="144"/>
      <c r="AL408" s="144"/>
      <c r="AM408" s="144"/>
      <c r="AN408" s="143"/>
      <c r="AO408" s="144"/>
      <c r="AP408" s="144"/>
      <c r="AQ408" s="144"/>
      <c r="AR408" s="144"/>
      <c r="AS408" s="144"/>
      <c r="AT408" s="144"/>
      <c r="AU408" s="144"/>
      <c r="AV408" s="143"/>
      <c r="AW408" s="144"/>
      <c r="AX408" s="144"/>
      <c r="AY408" s="144"/>
      <c r="AZ408" s="144"/>
      <c r="BA408" s="144"/>
      <c r="BB408" s="144"/>
      <c r="BC408" s="144"/>
      <c r="BD408" s="143"/>
    </row>
    <row r="409" spans="1:56" ht="12.75" hidden="1" customHeight="1" outlineLevel="2" x14ac:dyDescent="0.2">
      <c r="A409" s="291" t="s">
        <v>742</v>
      </c>
      <c r="B409" s="346"/>
      <c r="C409" s="8" t="s">
        <v>14</v>
      </c>
      <c r="D409" s="5" t="s">
        <v>15</v>
      </c>
      <c r="E409" s="5"/>
      <c r="F409" s="5"/>
      <c r="G409" s="15"/>
      <c r="H409" s="143"/>
      <c r="I409" s="144"/>
      <c r="J409" s="144"/>
      <c r="K409" s="144"/>
      <c r="L409" s="144"/>
      <c r="M409" s="144"/>
      <c r="N409" s="144"/>
      <c r="O409" s="144"/>
      <c r="P409" s="143"/>
      <c r="Q409" s="144"/>
      <c r="R409" s="144"/>
      <c r="S409" s="144"/>
      <c r="T409" s="144"/>
      <c r="U409" s="144"/>
      <c r="V409" s="144"/>
      <c r="W409" s="144"/>
      <c r="X409" s="143"/>
      <c r="Y409" s="144"/>
      <c r="Z409" s="144"/>
      <c r="AA409" s="144"/>
      <c r="AB409" s="144"/>
      <c r="AC409" s="144"/>
      <c r="AD409" s="144"/>
      <c r="AE409" s="144"/>
      <c r="AF409" s="143"/>
      <c r="AG409" s="144"/>
      <c r="AH409" s="144"/>
      <c r="AI409" s="144"/>
      <c r="AJ409" s="144"/>
      <c r="AK409" s="144"/>
      <c r="AL409" s="144"/>
      <c r="AM409" s="144"/>
      <c r="AN409" s="143"/>
      <c r="AO409" s="144"/>
      <c r="AP409" s="144"/>
      <c r="AQ409" s="144"/>
      <c r="AR409" s="144"/>
      <c r="AS409" s="144"/>
      <c r="AT409" s="144"/>
      <c r="AU409" s="144"/>
      <c r="AV409" s="143"/>
      <c r="AW409" s="144"/>
      <c r="AX409" s="144"/>
      <c r="AY409" s="144"/>
      <c r="AZ409" s="144"/>
      <c r="BA409" s="144"/>
      <c r="BB409" s="144"/>
      <c r="BC409" s="144"/>
      <c r="BD409" s="143"/>
    </row>
    <row r="410" spans="1:56" ht="12.75" hidden="1" customHeight="1" outlineLevel="2" x14ac:dyDescent="0.2">
      <c r="A410" s="291" t="s">
        <v>743</v>
      </c>
      <c r="B410" s="346" t="s">
        <v>66</v>
      </c>
      <c r="C410" s="8" t="s">
        <v>2</v>
      </c>
      <c r="D410" s="5" t="s">
        <v>9</v>
      </c>
      <c r="E410" s="5"/>
      <c r="F410" s="5"/>
      <c r="G410" s="15"/>
      <c r="H410" s="143">
        <f>SUMIF($I$3:$BD$3,$H$3,$I410:$BD410)</f>
        <v>7</v>
      </c>
      <c r="I410" s="144">
        <v>0</v>
      </c>
      <c r="J410" s="144">
        <v>3</v>
      </c>
      <c r="K410" s="144">
        <v>0</v>
      </c>
      <c r="L410" s="144">
        <v>0</v>
      </c>
      <c r="M410" s="144">
        <v>0</v>
      </c>
      <c r="N410" s="144">
        <v>0</v>
      </c>
      <c r="O410" s="144">
        <v>2</v>
      </c>
      <c r="P410" s="143">
        <f>SUM(I410:O410)</f>
        <v>5</v>
      </c>
      <c r="Q410" s="144">
        <v>0</v>
      </c>
      <c r="R410" s="144">
        <v>0</v>
      </c>
      <c r="S410" s="144">
        <v>1</v>
      </c>
      <c r="T410" s="144">
        <v>0</v>
      </c>
      <c r="U410" s="144">
        <v>0</v>
      </c>
      <c r="V410" s="144">
        <v>0</v>
      </c>
      <c r="W410" s="144">
        <v>1</v>
      </c>
      <c r="X410" s="143">
        <f>SUM(Q410:W410)</f>
        <v>2</v>
      </c>
      <c r="Y410" s="144">
        <v>1</v>
      </c>
      <c r="Z410" s="144">
        <v>2</v>
      </c>
      <c r="AA410" s="144">
        <v>0</v>
      </c>
      <c r="AB410" s="144">
        <v>0</v>
      </c>
      <c r="AC410" s="144">
        <v>0</v>
      </c>
      <c r="AD410" s="144">
        <v>0</v>
      </c>
      <c r="AE410" s="144">
        <v>0</v>
      </c>
      <c r="AF410" s="143">
        <f>SUM(Y410:AE410)</f>
        <v>3</v>
      </c>
      <c r="AG410" s="144">
        <v>0</v>
      </c>
      <c r="AH410" s="144">
        <v>0</v>
      </c>
      <c r="AI410" s="144">
        <v>0</v>
      </c>
      <c r="AJ410" s="144">
        <v>0</v>
      </c>
      <c r="AK410" s="144">
        <v>0</v>
      </c>
      <c r="AL410" s="144">
        <v>0</v>
      </c>
      <c r="AM410" s="144">
        <v>0</v>
      </c>
      <c r="AN410" s="143">
        <f>SUM(AG410:AM410)</f>
        <v>0</v>
      </c>
      <c r="AO410" s="144">
        <v>0</v>
      </c>
      <c r="AP410" s="144">
        <v>0</v>
      </c>
      <c r="AQ410" s="144">
        <v>0</v>
      </c>
      <c r="AR410" s="144">
        <v>0</v>
      </c>
      <c r="AS410" s="144">
        <v>0</v>
      </c>
      <c r="AT410" s="144">
        <v>0</v>
      </c>
      <c r="AU410" s="144">
        <v>0</v>
      </c>
      <c r="AV410" s="143">
        <f>SUM(AO410:AU410)</f>
        <v>0</v>
      </c>
      <c r="AW410" s="144"/>
      <c r="AX410" s="144"/>
      <c r="AY410" s="144"/>
      <c r="AZ410" s="144"/>
      <c r="BA410" s="144"/>
      <c r="BB410" s="144"/>
      <c r="BC410" s="144"/>
      <c r="BD410" s="143">
        <f>SUM(AW410:BC410)</f>
        <v>0</v>
      </c>
    </row>
    <row r="411" spans="1:56" ht="12.75" hidden="1" customHeight="1" outlineLevel="2" x14ac:dyDescent="0.2">
      <c r="A411" s="292" t="s">
        <v>744</v>
      </c>
      <c r="B411" s="346"/>
      <c r="C411" s="8" t="s">
        <v>3</v>
      </c>
      <c r="D411" s="5" t="s">
        <v>9</v>
      </c>
      <c r="E411" s="5"/>
      <c r="F411" s="5"/>
      <c r="G411" s="15"/>
      <c r="H411" s="143">
        <f>SUMIF($I$3:$BD$3,$H$3,$I411:$BD411)</f>
        <v>7</v>
      </c>
      <c r="I411" s="144">
        <v>0</v>
      </c>
      <c r="J411" s="144">
        <v>3</v>
      </c>
      <c r="K411" s="144">
        <v>0</v>
      </c>
      <c r="L411" s="144">
        <v>0</v>
      </c>
      <c r="M411" s="144">
        <v>0</v>
      </c>
      <c r="N411" s="144">
        <v>0</v>
      </c>
      <c r="O411" s="144">
        <v>2</v>
      </c>
      <c r="P411" s="143">
        <f>SUM(I411:O411)</f>
        <v>5</v>
      </c>
      <c r="Q411" s="144">
        <v>0</v>
      </c>
      <c r="R411" s="144">
        <v>0</v>
      </c>
      <c r="S411" s="144">
        <v>1</v>
      </c>
      <c r="T411" s="144">
        <v>0</v>
      </c>
      <c r="U411" s="144">
        <v>0</v>
      </c>
      <c r="V411" s="144">
        <v>0</v>
      </c>
      <c r="W411" s="144">
        <v>1</v>
      </c>
      <c r="X411" s="143">
        <f>SUM(Q411:W411)</f>
        <v>2</v>
      </c>
      <c r="Y411" s="144">
        <v>1</v>
      </c>
      <c r="Z411" s="144">
        <v>2</v>
      </c>
      <c r="AA411" s="144">
        <v>0</v>
      </c>
      <c r="AB411" s="144">
        <v>0</v>
      </c>
      <c r="AC411" s="144">
        <v>0</v>
      </c>
      <c r="AD411" s="144">
        <v>0</v>
      </c>
      <c r="AE411" s="144">
        <v>0</v>
      </c>
      <c r="AF411" s="143">
        <f>SUM(Y411:AE411)</f>
        <v>3</v>
      </c>
      <c r="AG411" s="144">
        <v>0</v>
      </c>
      <c r="AH411" s="144">
        <v>0</v>
      </c>
      <c r="AI411" s="144">
        <v>0</v>
      </c>
      <c r="AJ411" s="144">
        <v>0</v>
      </c>
      <c r="AK411" s="144">
        <v>0</v>
      </c>
      <c r="AL411" s="144">
        <v>0</v>
      </c>
      <c r="AM411" s="144">
        <v>0</v>
      </c>
      <c r="AN411" s="143">
        <f>SUM(AG411:AM411)</f>
        <v>0</v>
      </c>
      <c r="AO411" s="144">
        <v>0</v>
      </c>
      <c r="AP411" s="144">
        <v>0</v>
      </c>
      <c r="AQ411" s="144">
        <v>0</v>
      </c>
      <c r="AR411" s="144">
        <v>0</v>
      </c>
      <c r="AS411" s="144">
        <v>0</v>
      </c>
      <c r="AT411" s="144">
        <v>0</v>
      </c>
      <c r="AU411" s="144">
        <v>0</v>
      </c>
      <c r="AV411" s="143">
        <f>SUM(AO411:AU411)</f>
        <v>0</v>
      </c>
      <c r="AW411" s="144"/>
      <c r="AX411" s="144"/>
      <c r="AY411" s="144"/>
      <c r="AZ411" s="144"/>
      <c r="BA411" s="144"/>
      <c r="BB411" s="144"/>
      <c r="BC411" s="144"/>
      <c r="BD411" s="143">
        <f>SUM(AW411:BC411)</f>
        <v>0</v>
      </c>
    </row>
    <row r="412" spans="1:56" ht="12.75" hidden="1" customHeight="1" outlineLevel="2" x14ac:dyDescent="0.2">
      <c r="A412" s="292" t="s">
        <v>745</v>
      </c>
      <c r="B412" s="346"/>
      <c r="C412" s="8" t="s">
        <v>33</v>
      </c>
      <c r="D412" s="5" t="s">
        <v>9</v>
      </c>
      <c r="E412" s="5"/>
      <c r="F412" s="5"/>
      <c r="G412" s="15"/>
      <c r="H412" s="143">
        <f>SUMIF($I$3:$BD$3,$H$3,$I412:$BD412)</f>
        <v>5</v>
      </c>
      <c r="I412" s="144">
        <v>0</v>
      </c>
      <c r="J412" s="144">
        <v>3</v>
      </c>
      <c r="K412" s="144">
        <v>0</v>
      </c>
      <c r="L412" s="144">
        <v>0</v>
      </c>
      <c r="M412" s="144">
        <v>0</v>
      </c>
      <c r="N412" s="144">
        <v>0</v>
      </c>
      <c r="O412" s="144">
        <v>1</v>
      </c>
      <c r="P412" s="143">
        <f>SUM(I412:O412)</f>
        <v>4</v>
      </c>
      <c r="Q412" s="144">
        <v>0</v>
      </c>
      <c r="R412" s="144">
        <v>0</v>
      </c>
      <c r="S412" s="144">
        <v>0</v>
      </c>
      <c r="T412" s="144">
        <v>0</v>
      </c>
      <c r="U412" s="144">
        <v>0</v>
      </c>
      <c r="V412" s="144">
        <v>0</v>
      </c>
      <c r="W412" s="144">
        <v>1</v>
      </c>
      <c r="X412" s="143">
        <f>SUM(Q412:W412)</f>
        <v>1</v>
      </c>
      <c r="Y412" s="144">
        <v>1</v>
      </c>
      <c r="Z412" s="144">
        <v>2</v>
      </c>
      <c r="AA412" s="144">
        <v>0</v>
      </c>
      <c r="AB412" s="144">
        <v>0</v>
      </c>
      <c r="AC412" s="144">
        <v>0</v>
      </c>
      <c r="AD412" s="144">
        <v>0</v>
      </c>
      <c r="AE412" s="144">
        <v>0</v>
      </c>
      <c r="AF412" s="143">
        <f>SUM(Y412:AE412)</f>
        <v>3</v>
      </c>
      <c r="AG412" s="144">
        <v>0</v>
      </c>
      <c r="AH412" s="144">
        <v>0</v>
      </c>
      <c r="AI412" s="144">
        <v>0</v>
      </c>
      <c r="AJ412" s="144">
        <v>0</v>
      </c>
      <c r="AK412" s="144">
        <v>0</v>
      </c>
      <c r="AL412" s="144">
        <v>0</v>
      </c>
      <c r="AM412" s="144">
        <v>0</v>
      </c>
      <c r="AN412" s="143">
        <f>SUM(AG412:AM412)</f>
        <v>0</v>
      </c>
      <c r="AO412" s="144">
        <v>0</v>
      </c>
      <c r="AP412" s="144">
        <v>0</v>
      </c>
      <c r="AQ412" s="144">
        <v>0</v>
      </c>
      <c r="AR412" s="144">
        <v>0</v>
      </c>
      <c r="AS412" s="144">
        <v>0</v>
      </c>
      <c r="AT412" s="144">
        <v>0</v>
      </c>
      <c r="AU412" s="144">
        <v>0</v>
      </c>
      <c r="AV412" s="143">
        <f>SUM(AO412:AU412)</f>
        <v>0</v>
      </c>
      <c r="AW412" s="144"/>
      <c r="AX412" s="144"/>
      <c r="AY412" s="144"/>
      <c r="AZ412" s="144"/>
      <c r="BA412" s="144"/>
      <c r="BB412" s="144"/>
      <c r="BC412" s="144"/>
      <c r="BD412" s="143">
        <f>SUM(AW412:BC412)</f>
        <v>0</v>
      </c>
    </row>
    <row r="413" spans="1:56" s="48" customFormat="1" ht="12.75" hidden="1" customHeight="1" outlineLevel="2" x14ac:dyDescent="0.2">
      <c r="A413" s="293"/>
      <c r="B413" s="346"/>
      <c r="C413" s="42" t="s">
        <v>13</v>
      </c>
      <c r="D413" s="43" t="s">
        <v>4</v>
      </c>
      <c r="E413" s="43"/>
      <c r="F413" s="43"/>
      <c r="G413" s="44"/>
      <c r="H413" s="145">
        <f>IF(ISERROR(H412/H410),0,H412/H410)</f>
        <v>0.7142857142857143</v>
      </c>
      <c r="I413" s="146" t="s">
        <v>102</v>
      </c>
      <c r="J413" s="146">
        <v>1</v>
      </c>
      <c r="K413" s="146" t="s">
        <v>102</v>
      </c>
      <c r="L413" s="146" t="s">
        <v>102</v>
      </c>
      <c r="M413" s="146" t="s">
        <v>102</v>
      </c>
      <c r="N413" s="146" t="s">
        <v>102</v>
      </c>
      <c r="O413" s="146">
        <v>0.5</v>
      </c>
      <c r="P413" s="145">
        <f>IF(ISERROR(P412/P410),0,P412/P410)</f>
        <v>0.8</v>
      </c>
      <c r="Q413" s="146" t="s">
        <v>102</v>
      </c>
      <c r="R413" s="146" t="s">
        <v>102</v>
      </c>
      <c r="S413" s="146">
        <v>0</v>
      </c>
      <c r="T413" s="146" t="s">
        <v>102</v>
      </c>
      <c r="U413" s="146" t="s">
        <v>102</v>
      </c>
      <c r="V413" s="146" t="s">
        <v>102</v>
      </c>
      <c r="W413" s="146">
        <v>1</v>
      </c>
      <c r="X413" s="145">
        <f>IF(ISERROR(X412/X410),0,X412/X410)</f>
        <v>0.5</v>
      </c>
      <c r="Y413" s="146">
        <v>1</v>
      </c>
      <c r="Z413" s="146">
        <v>1</v>
      </c>
      <c r="AA413" s="146" t="s">
        <v>102</v>
      </c>
      <c r="AB413" s="146" t="s">
        <v>102</v>
      </c>
      <c r="AC413" s="146" t="s">
        <v>102</v>
      </c>
      <c r="AD413" s="146" t="s">
        <v>102</v>
      </c>
      <c r="AE413" s="146" t="s">
        <v>102</v>
      </c>
      <c r="AF413" s="145">
        <f>IF(ISERROR(AF412/AF410),0,AF412/AF410)</f>
        <v>1</v>
      </c>
      <c r="AG413" s="146" t="s">
        <v>102</v>
      </c>
      <c r="AH413" s="146" t="s">
        <v>102</v>
      </c>
      <c r="AI413" s="146" t="s">
        <v>102</v>
      </c>
      <c r="AJ413" s="146" t="s">
        <v>102</v>
      </c>
      <c r="AK413" s="146" t="s">
        <v>102</v>
      </c>
      <c r="AL413" s="146" t="s">
        <v>102</v>
      </c>
      <c r="AM413" s="146" t="s">
        <v>102</v>
      </c>
      <c r="AN413" s="145">
        <f>IF(ISERROR(AN412/AN410),0,AN412/AN410)</f>
        <v>0</v>
      </c>
      <c r="AO413" s="146" t="s">
        <v>102</v>
      </c>
      <c r="AP413" s="146" t="s">
        <v>102</v>
      </c>
      <c r="AQ413" s="146" t="s">
        <v>102</v>
      </c>
      <c r="AR413" s="146" t="s">
        <v>102</v>
      </c>
      <c r="AS413" s="146" t="s">
        <v>102</v>
      </c>
      <c r="AT413" s="146" t="s">
        <v>102</v>
      </c>
      <c r="AU413" s="146" t="s">
        <v>102</v>
      </c>
      <c r="AV413" s="145">
        <f>IF(ISERROR(AV412/AV410),0,AV412/AV410)</f>
        <v>0</v>
      </c>
      <c r="AW413" s="146" t="s">
        <v>102</v>
      </c>
      <c r="AX413" s="146" t="s">
        <v>102</v>
      </c>
      <c r="AY413" s="146" t="s">
        <v>102</v>
      </c>
      <c r="AZ413" s="146"/>
      <c r="BA413" s="146"/>
      <c r="BB413" s="146"/>
      <c r="BC413" s="146"/>
      <c r="BD413" s="145">
        <f>IF(ISERROR(BD412/BD410),0,BD412/BD410)</f>
        <v>0</v>
      </c>
    </row>
    <row r="414" spans="1:56" s="49" customFormat="1" ht="12.75" hidden="1" customHeight="1" outlineLevel="2" x14ac:dyDescent="0.2">
      <c r="A414" s="293"/>
      <c r="B414" s="346"/>
      <c r="C414" s="42" t="s">
        <v>5</v>
      </c>
      <c r="D414" s="43" t="s">
        <v>4</v>
      </c>
      <c r="E414" s="43"/>
      <c r="F414" s="43"/>
      <c r="G414" s="44"/>
      <c r="H414" s="145">
        <f>IF(ISERROR((H410-H411)/H410),0,(H410-H411)/H410)</f>
        <v>0</v>
      </c>
      <c r="I414" s="146" t="s">
        <v>102</v>
      </c>
      <c r="J414" s="146">
        <v>0</v>
      </c>
      <c r="K414" s="146" t="s">
        <v>102</v>
      </c>
      <c r="L414" s="146" t="s">
        <v>102</v>
      </c>
      <c r="M414" s="146" t="s">
        <v>102</v>
      </c>
      <c r="N414" s="146" t="s">
        <v>102</v>
      </c>
      <c r="O414" s="146">
        <v>0</v>
      </c>
      <c r="P414" s="145">
        <f>IF(ISERROR((P410-P411)/P410),0,(P410-P411)/P410)</f>
        <v>0</v>
      </c>
      <c r="Q414" s="146" t="s">
        <v>102</v>
      </c>
      <c r="R414" s="146" t="s">
        <v>102</v>
      </c>
      <c r="S414" s="146">
        <v>0</v>
      </c>
      <c r="T414" s="146" t="s">
        <v>102</v>
      </c>
      <c r="U414" s="146" t="s">
        <v>102</v>
      </c>
      <c r="V414" s="146" t="s">
        <v>102</v>
      </c>
      <c r="W414" s="146">
        <v>0</v>
      </c>
      <c r="X414" s="145">
        <f>IF(ISERROR((X410-X411)/X410),0,(X410-X411)/X410)</f>
        <v>0</v>
      </c>
      <c r="Y414" s="146">
        <v>0</v>
      </c>
      <c r="Z414" s="146">
        <v>0</v>
      </c>
      <c r="AA414" s="146" t="s">
        <v>102</v>
      </c>
      <c r="AB414" s="146" t="s">
        <v>102</v>
      </c>
      <c r="AC414" s="146" t="s">
        <v>102</v>
      </c>
      <c r="AD414" s="146" t="s">
        <v>102</v>
      </c>
      <c r="AE414" s="146" t="s">
        <v>102</v>
      </c>
      <c r="AF414" s="145">
        <f>IF(ISERROR((AF410-AF411)/AF410),0,(AF410-AF411)/AF410)</f>
        <v>0</v>
      </c>
      <c r="AG414" s="146" t="s">
        <v>102</v>
      </c>
      <c r="AH414" s="146" t="s">
        <v>102</v>
      </c>
      <c r="AI414" s="146" t="s">
        <v>102</v>
      </c>
      <c r="AJ414" s="146" t="s">
        <v>102</v>
      </c>
      <c r="AK414" s="146" t="s">
        <v>102</v>
      </c>
      <c r="AL414" s="146" t="s">
        <v>102</v>
      </c>
      <c r="AM414" s="146" t="s">
        <v>102</v>
      </c>
      <c r="AN414" s="145">
        <f>IF(ISERROR((AN410-AN411)/AN410),0,(AN410-AN411)/AN410)</f>
        <v>0</v>
      </c>
      <c r="AO414" s="146" t="s">
        <v>102</v>
      </c>
      <c r="AP414" s="146" t="s">
        <v>102</v>
      </c>
      <c r="AQ414" s="146" t="s">
        <v>102</v>
      </c>
      <c r="AR414" s="146" t="s">
        <v>102</v>
      </c>
      <c r="AS414" s="146" t="s">
        <v>102</v>
      </c>
      <c r="AT414" s="146" t="s">
        <v>102</v>
      </c>
      <c r="AU414" s="146" t="s">
        <v>102</v>
      </c>
      <c r="AV414" s="145">
        <f>IF(ISERROR((AV410-AV411)/AV410),0,(AV410-AV411)/AV410)</f>
        <v>0</v>
      </c>
      <c r="AW414" s="146" t="s">
        <v>102</v>
      </c>
      <c r="AX414" s="146" t="s">
        <v>102</v>
      </c>
      <c r="AY414" s="146" t="s">
        <v>102</v>
      </c>
      <c r="AZ414" s="146"/>
      <c r="BA414" s="146"/>
      <c r="BB414" s="146"/>
      <c r="BC414" s="146"/>
      <c r="BD414" s="145">
        <f>IF(ISERROR((BD410-BD411)/BD410),0,(BD410-BD411)/BD410)</f>
        <v>0</v>
      </c>
    </row>
    <row r="415" spans="1:56" ht="12.75" hidden="1" customHeight="1" outlineLevel="3" x14ac:dyDescent="0.2">
      <c r="A415" s="292" t="s">
        <v>746</v>
      </c>
      <c r="B415" s="346"/>
      <c r="C415" s="8" t="s">
        <v>46</v>
      </c>
      <c r="D415" s="5"/>
      <c r="E415" s="5"/>
      <c r="F415" s="5"/>
      <c r="G415" s="15"/>
      <c r="H415" s="143">
        <f>SUMIF($I$3:$BD$3,$H$3,$I415:$BD415)</f>
        <v>1056</v>
      </c>
      <c r="I415" s="144">
        <v>0</v>
      </c>
      <c r="J415" s="144">
        <v>1</v>
      </c>
      <c r="K415" s="144">
        <v>0</v>
      </c>
      <c r="L415" s="144">
        <v>0</v>
      </c>
      <c r="M415" s="144">
        <v>0</v>
      </c>
      <c r="N415" s="144">
        <v>0</v>
      </c>
      <c r="O415" s="144">
        <v>206</v>
      </c>
      <c r="P415" s="143">
        <f>SUM(I415:O415)</f>
        <v>207</v>
      </c>
      <c r="Q415" s="144">
        <v>0</v>
      </c>
      <c r="R415" s="144">
        <v>0</v>
      </c>
      <c r="S415" s="144">
        <v>720</v>
      </c>
      <c r="T415" s="144">
        <v>0</v>
      </c>
      <c r="U415" s="144">
        <v>0</v>
      </c>
      <c r="V415" s="144">
        <v>0</v>
      </c>
      <c r="W415" s="144">
        <v>125</v>
      </c>
      <c r="X415" s="143">
        <f>SUM(Q415:W415)</f>
        <v>845</v>
      </c>
      <c r="Y415" s="144">
        <v>2</v>
      </c>
      <c r="Z415" s="144">
        <v>3</v>
      </c>
      <c r="AA415" s="144">
        <v>0</v>
      </c>
      <c r="AB415" s="144">
        <v>0</v>
      </c>
      <c r="AC415" s="144">
        <v>0</v>
      </c>
      <c r="AD415" s="144">
        <v>0</v>
      </c>
      <c r="AE415" s="144">
        <v>0</v>
      </c>
      <c r="AF415" s="143">
        <f>SUM(Y415:AE415)</f>
        <v>5</v>
      </c>
      <c r="AG415" s="144">
        <v>0</v>
      </c>
      <c r="AH415" s="144">
        <v>0</v>
      </c>
      <c r="AI415" s="144">
        <v>0</v>
      </c>
      <c r="AJ415" s="144">
        <v>0</v>
      </c>
      <c r="AK415" s="144">
        <v>0</v>
      </c>
      <c r="AL415" s="144">
        <v>0</v>
      </c>
      <c r="AM415" s="144">
        <v>0</v>
      </c>
      <c r="AN415" s="143">
        <f>SUM(AG415:AM415)</f>
        <v>0</v>
      </c>
      <c r="AO415" s="144">
        <v>0</v>
      </c>
      <c r="AP415" s="144">
        <v>0</v>
      </c>
      <c r="AQ415" s="144">
        <v>0</v>
      </c>
      <c r="AR415" s="144">
        <v>0</v>
      </c>
      <c r="AS415" s="144">
        <v>0</v>
      </c>
      <c r="AT415" s="144">
        <v>0</v>
      </c>
      <c r="AU415" s="144">
        <v>0</v>
      </c>
      <c r="AV415" s="143">
        <f>SUM(AO415:AU415)</f>
        <v>0</v>
      </c>
      <c r="AW415" s="144"/>
      <c r="AX415" s="144"/>
      <c r="AY415" s="144"/>
      <c r="AZ415" s="144"/>
      <c r="BA415" s="144"/>
      <c r="BB415" s="144"/>
      <c r="BC415" s="144"/>
      <c r="BD415" s="143">
        <f>SUM(AW415:BC415)</f>
        <v>0</v>
      </c>
    </row>
    <row r="416" spans="1:56" ht="12.75" hidden="1" customHeight="1" outlineLevel="2" x14ac:dyDescent="0.2">
      <c r="A416" s="292"/>
      <c r="B416" s="346"/>
      <c r="C416" s="8" t="s">
        <v>14</v>
      </c>
      <c r="D416" s="5"/>
      <c r="E416" s="5"/>
      <c r="F416" s="5"/>
      <c r="G416" s="15"/>
      <c r="H416" s="143">
        <f>IF(ISERROR(H415/H411),0,H415/H411)</f>
        <v>150.85714285714286</v>
      </c>
      <c r="I416" s="144" t="s">
        <v>102</v>
      </c>
      <c r="J416" s="144">
        <v>0.33333333333333331</v>
      </c>
      <c r="K416" s="144" t="s">
        <v>102</v>
      </c>
      <c r="L416" s="144" t="s">
        <v>102</v>
      </c>
      <c r="M416" s="144" t="s">
        <v>102</v>
      </c>
      <c r="N416" s="144" t="s">
        <v>102</v>
      </c>
      <c r="O416" s="144">
        <v>103</v>
      </c>
      <c r="P416" s="143">
        <f>IF(ISERROR(P415/P411),0,P415/P411)</f>
        <v>41.4</v>
      </c>
      <c r="Q416" s="144" t="s">
        <v>102</v>
      </c>
      <c r="R416" s="144" t="s">
        <v>102</v>
      </c>
      <c r="S416" s="144">
        <v>720</v>
      </c>
      <c r="T416" s="144" t="s">
        <v>102</v>
      </c>
      <c r="U416" s="144" t="s">
        <v>102</v>
      </c>
      <c r="V416" s="144" t="s">
        <v>102</v>
      </c>
      <c r="W416" s="144">
        <v>125</v>
      </c>
      <c r="X416" s="143">
        <f>IF(ISERROR(X415/X411),0,X415/X411)</f>
        <v>422.5</v>
      </c>
      <c r="Y416" s="144">
        <v>2</v>
      </c>
      <c r="Z416" s="144">
        <v>1.5</v>
      </c>
      <c r="AA416" s="144" t="s">
        <v>102</v>
      </c>
      <c r="AB416" s="144" t="s">
        <v>102</v>
      </c>
      <c r="AC416" s="144" t="s">
        <v>102</v>
      </c>
      <c r="AD416" s="144" t="s">
        <v>102</v>
      </c>
      <c r="AE416" s="144" t="s">
        <v>102</v>
      </c>
      <c r="AF416" s="143">
        <f>IF(ISERROR(AF415/AF411),0,AF415/AF411)</f>
        <v>1.6666666666666667</v>
      </c>
      <c r="AG416" s="144" t="s">
        <v>102</v>
      </c>
      <c r="AH416" s="144" t="s">
        <v>102</v>
      </c>
      <c r="AI416" s="144" t="s">
        <v>102</v>
      </c>
      <c r="AJ416" s="144" t="s">
        <v>102</v>
      </c>
      <c r="AK416" s="144" t="s">
        <v>102</v>
      </c>
      <c r="AL416" s="144" t="s">
        <v>102</v>
      </c>
      <c r="AM416" s="144" t="s">
        <v>102</v>
      </c>
      <c r="AN416" s="143">
        <f>IF(ISERROR(AN415/AN411),0,AN415/AN411)</f>
        <v>0</v>
      </c>
      <c r="AO416" s="144" t="s">
        <v>102</v>
      </c>
      <c r="AP416" s="144" t="s">
        <v>102</v>
      </c>
      <c r="AQ416" s="144" t="s">
        <v>102</v>
      </c>
      <c r="AR416" s="144" t="s">
        <v>102</v>
      </c>
      <c r="AS416" s="144" t="s">
        <v>102</v>
      </c>
      <c r="AT416" s="144" t="s">
        <v>102</v>
      </c>
      <c r="AU416" s="144" t="s">
        <v>102</v>
      </c>
      <c r="AV416" s="143">
        <f>IF(ISERROR(AV415/AV411),0,AV415/AV411)</f>
        <v>0</v>
      </c>
      <c r="AW416" s="144" t="s">
        <v>102</v>
      </c>
      <c r="AX416" s="144" t="s">
        <v>102</v>
      </c>
      <c r="AY416" s="144" t="s">
        <v>102</v>
      </c>
      <c r="AZ416" s="144"/>
      <c r="BA416" s="144"/>
      <c r="BB416" s="144"/>
      <c r="BC416" s="144"/>
      <c r="BD416" s="143">
        <f>IF(ISERROR(BD415/BD411),0,BD415/BD411)</f>
        <v>0</v>
      </c>
    </row>
    <row r="417" spans="1:56" ht="12.75" hidden="1" customHeight="1" outlineLevel="2" x14ac:dyDescent="0.2">
      <c r="A417" s="292" t="s">
        <v>747</v>
      </c>
      <c r="B417" s="346"/>
      <c r="C417" s="8" t="s">
        <v>145</v>
      </c>
      <c r="D417" s="5" t="s">
        <v>9</v>
      </c>
      <c r="E417" s="5"/>
      <c r="F417" s="5"/>
      <c r="G417" s="15"/>
      <c r="H417" s="143"/>
      <c r="I417" s="144"/>
      <c r="J417" s="144"/>
      <c r="K417" s="144"/>
      <c r="L417" s="144"/>
      <c r="M417" s="144"/>
      <c r="N417" s="144"/>
      <c r="O417" s="144"/>
      <c r="P417" s="143"/>
      <c r="Q417" s="144"/>
      <c r="R417" s="144"/>
      <c r="S417" s="144"/>
      <c r="T417" s="144"/>
      <c r="U417" s="144"/>
      <c r="V417" s="144"/>
      <c r="W417" s="144"/>
      <c r="X417" s="143"/>
      <c r="Y417" s="144"/>
      <c r="Z417" s="144"/>
      <c r="AA417" s="144"/>
      <c r="AB417" s="144"/>
      <c r="AC417" s="144"/>
      <c r="AD417" s="144"/>
      <c r="AE417" s="144"/>
      <c r="AF417" s="143"/>
      <c r="AG417" s="144"/>
      <c r="AH417" s="144"/>
      <c r="AI417" s="144"/>
      <c r="AJ417" s="144"/>
      <c r="AK417" s="144"/>
      <c r="AL417" s="144"/>
      <c r="AM417" s="144"/>
      <c r="AN417" s="143"/>
      <c r="AO417" s="144"/>
      <c r="AP417" s="144"/>
      <c r="AQ417" s="144"/>
      <c r="AR417" s="144"/>
      <c r="AS417" s="144"/>
      <c r="AT417" s="144"/>
      <c r="AU417" s="144"/>
      <c r="AV417" s="143"/>
      <c r="AW417" s="144"/>
      <c r="AX417" s="144"/>
      <c r="AY417" s="144"/>
      <c r="AZ417" s="144"/>
      <c r="BA417" s="144"/>
      <c r="BB417" s="144"/>
      <c r="BC417" s="144"/>
      <c r="BD417" s="143"/>
    </row>
    <row r="418" spans="1:56" ht="12.75" hidden="1" customHeight="1" outlineLevel="2" x14ac:dyDescent="0.2">
      <c r="A418" s="268"/>
      <c r="B418" s="346"/>
      <c r="C418" s="8" t="s">
        <v>146</v>
      </c>
      <c r="D418" s="43" t="s">
        <v>4</v>
      </c>
      <c r="E418" s="5"/>
      <c r="F418" s="5"/>
      <c r="G418" s="15"/>
      <c r="H418" s="143"/>
      <c r="I418" s="144"/>
      <c r="J418" s="144"/>
      <c r="K418" s="144"/>
      <c r="L418" s="144"/>
      <c r="M418" s="144"/>
      <c r="N418" s="144"/>
      <c r="O418" s="144"/>
      <c r="P418" s="143"/>
      <c r="Q418" s="144"/>
      <c r="R418" s="144"/>
      <c r="S418" s="144"/>
      <c r="T418" s="144"/>
      <c r="U418" s="144"/>
      <c r="V418" s="144"/>
      <c r="W418" s="144"/>
      <c r="X418" s="143"/>
      <c r="Y418" s="144"/>
      <c r="Z418" s="144"/>
      <c r="AA418" s="144"/>
      <c r="AB418" s="144"/>
      <c r="AC418" s="144"/>
      <c r="AD418" s="144"/>
      <c r="AE418" s="144"/>
      <c r="AF418" s="143"/>
      <c r="AG418" s="144"/>
      <c r="AH418" s="144"/>
      <c r="AI418" s="144"/>
      <c r="AJ418" s="144"/>
      <c r="AK418" s="144"/>
      <c r="AL418" s="144"/>
      <c r="AM418" s="144"/>
      <c r="AN418" s="143"/>
      <c r="AO418" s="144"/>
      <c r="AP418" s="144"/>
      <c r="AQ418" s="144"/>
      <c r="AR418" s="144"/>
      <c r="AS418" s="144"/>
      <c r="AT418" s="144"/>
      <c r="AU418" s="144"/>
      <c r="AV418" s="143"/>
      <c r="AW418" s="144"/>
      <c r="AX418" s="144"/>
      <c r="AY418" s="144"/>
      <c r="AZ418" s="144"/>
      <c r="BA418" s="144"/>
      <c r="BB418" s="144"/>
      <c r="BC418" s="144"/>
      <c r="BD418" s="143"/>
    </row>
    <row r="419" spans="1:56" ht="12.75" hidden="1" customHeight="1" outlineLevel="2" x14ac:dyDescent="0.2">
      <c r="A419" s="291" t="s">
        <v>748</v>
      </c>
      <c r="B419" s="346"/>
      <c r="C419" s="8"/>
      <c r="D419" s="5"/>
      <c r="E419" s="5"/>
      <c r="F419" s="5"/>
      <c r="G419" s="15"/>
      <c r="H419" s="143"/>
      <c r="I419" s="144"/>
      <c r="J419" s="144"/>
      <c r="K419" s="144"/>
      <c r="L419" s="144"/>
      <c r="M419" s="144"/>
      <c r="N419" s="144"/>
      <c r="O419" s="144"/>
      <c r="P419" s="143"/>
      <c r="Q419" s="144"/>
      <c r="R419" s="144"/>
      <c r="S419" s="144"/>
      <c r="T419" s="144"/>
      <c r="U419" s="144"/>
      <c r="V419" s="144"/>
      <c r="W419" s="144"/>
      <c r="X419" s="143"/>
      <c r="Y419" s="144"/>
      <c r="Z419" s="144"/>
      <c r="AA419" s="144"/>
      <c r="AB419" s="144"/>
      <c r="AC419" s="144"/>
      <c r="AD419" s="144"/>
      <c r="AE419" s="144"/>
      <c r="AF419" s="143"/>
      <c r="AG419" s="144"/>
      <c r="AH419" s="144"/>
      <c r="AI419" s="144"/>
      <c r="AJ419" s="144"/>
      <c r="AK419" s="144"/>
      <c r="AL419" s="144"/>
      <c r="AM419" s="144"/>
      <c r="AN419" s="143"/>
      <c r="AO419" s="144"/>
      <c r="AP419" s="144"/>
      <c r="AQ419" s="144"/>
      <c r="AR419" s="144"/>
      <c r="AS419" s="144"/>
      <c r="AT419" s="144"/>
      <c r="AU419" s="144"/>
      <c r="AV419" s="143"/>
      <c r="AW419" s="144"/>
      <c r="AX419" s="144"/>
      <c r="AY419" s="144"/>
      <c r="AZ419" s="144"/>
      <c r="BA419" s="144"/>
      <c r="BB419" s="144"/>
      <c r="BC419" s="144"/>
      <c r="BD419" s="143"/>
    </row>
    <row r="420" spans="1:56" ht="12.75" hidden="1" customHeight="1" outlineLevel="2" x14ac:dyDescent="0.2">
      <c r="A420" s="291" t="s">
        <v>749</v>
      </c>
      <c r="B420" s="346"/>
      <c r="C420" s="8" t="s">
        <v>14</v>
      </c>
      <c r="D420" s="5" t="s">
        <v>15</v>
      </c>
      <c r="E420" s="5"/>
      <c r="F420" s="5"/>
      <c r="G420" s="15"/>
      <c r="H420" s="143"/>
      <c r="I420" s="144"/>
      <c r="J420" s="144"/>
      <c r="K420" s="144"/>
      <c r="L420" s="144"/>
      <c r="M420" s="144"/>
      <c r="N420" s="144"/>
      <c r="O420" s="144"/>
      <c r="P420" s="143"/>
      <c r="Q420" s="144"/>
      <c r="R420" s="144"/>
      <c r="S420" s="144"/>
      <c r="T420" s="144"/>
      <c r="U420" s="144"/>
      <c r="V420" s="144"/>
      <c r="W420" s="144"/>
      <c r="X420" s="143"/>
      <c r="Y420" s="144"/>
      <c r="Z420" s="144"/>
      <c r="AA420" s="144"/>
      <c r="AB420" s="144"/>
      <c r="AC420" s="144"/>
      <c r="AD420" s="144"/>
      <c r="AE420" s="144"/>
      <c r="AF420" s="143"/>
      <c r="AG420" s="144"/>
      <c r="AH420" s="144"/>
      <c r="AI420" s="144"/>
      <c r="AJ420" s="144"/>
      <c r="AK420" s="144"/>
      <c r="AL420" s="144"/>
      <c r="AM420" s="144"/>
      <c r="AN420" s="143"/>
      <c r="AO420" s="144"/>
      <c r="AP420" s="144"/>
      <c r="AQ420" s="144"/>
      <c r="AR420" s="144"/>
      <c r="AS420" s="144"/>
      <c r="AT420" s="144"/>
      <c r="AU420" s="144"/>
      <c r="AV420" s="143"/>
      <c r="AW420" s="144"/>
      <c r="AX420" s="144"/>
      <c r="AY420" s="144"/>
      <c r="AZ420" s="144"/>
      <c r="BA420" s="144"/>
      <c r="BB420" s="144"/>
      <c r="BC420" s="144"/>
      <c r="BD420" s="143"/>
    </row>
    <row r="421" spans="1:56" ht="12.75" hidden="1" customHeight="1" outlineLevel="2" x14ac:dyDescent="0.2">
      <c r="A421" s="291" t="s">
        <v>750</v>
      </c>
      <c r="B421" s="346" t="s">
        <v>67</v>
      </c>
      <c r="C421" s="8" t="s">
        <v>2</v>
      </c>
      <c r="D421" s="5" t="s">
        <v>9</v>
      </c>
      <c r="E421" s="5"/>
      <c r="F421" s="5"/>
      <c r="G421" s="15"/>
      <c r="H421" s="143">
        <f>SUMIF($I$3:$BD$3,$H$3,$I421:$BD421)</f>
        <v>0</v>
      </c>
      <c r="I421" s="144">
        <v>0</v>
      </c>
      <c r="J421" s="144">
        <v>0</v>
      </c>
      <c r="K421" s="144">
        <v>0</v>
      </c>
      <c r="L421" s="144">
        <v>0</v>
      </c>
      <c r="M421" s="144">
        <v>0</v>
      </c>
      <c r="N421" s="144">
        <v>0</v>
      </c>
      <c r="O421" s="144">
        <v>0</v>
      </c>
      <c r="P421" s="143">
        <f>SUM(I421:O421)</f>
        <v>0</v>
      </c>
      <c r="Q421" s="144">
        <v>0</v>
      </c>
      <c r="R421" s="144">
        <v>0</v>
      </c>
      <c r="S421" s="144">
        <v>0</v>
      </c>
      <c r="T421" s="144">
        <v>0</v>
      </c>
      <c r="U421" s="144">
        <v>0</v>
      </c>
      <c r="V421" s="144">
        <v>0</v>
      </c>
      <c r="W421" s="144">
        <v>0</v>
      </c>
      <c r="X421" s="143">
        <f>SUM(Q421:W421)</f>
        <v>0</v>
      </c>
      <c r="Y421" s="144">
        <v>0</v>
      </c>
      <c r="Z421" s="144">
        <v>0</v>
      </c>
      <c r="AA421" s="144">
        <v>0</v>
      </c>
      <c r="AB421" s="144">
        <v>0</v>
      </c>
      <c r="AC421" s="144">
        <v>0</v>
      </c>
      <c r="AD421" s="144">
        <v>0</v>
      </c>
      <c r="AE421" s="144">
        <v>0</v>
      </c>
      <c r="AF421" s="143">
        <f>SUM(Y421:AE421)</f>
        <v>0</v>
      </c>
      <c r="AG421" s="144">
        <v>0</v>
      </c>
      <c r="AH421" s="144">
        <v>0</v>
      </c>
      <c r="AI421" s="144">
        <v>0</v>
      </c>
      <c r="AJ421" s="144">
        <v>0</v>
      </c>
      <c r="AK421" s="144">
        <v>0</v>
      </c>
      <c r="AL421" s="144">
        <v>0</v>
      </c>
      <c r="AM421" s="144">
        <v>0</v>
      </c>
      <c r="AN421" s="143">
        <f>SUM(AG421:AM421)</f>
        <v>0</v>
      </c>
      <c r="AO421" s="144">
        <v>0</v>
      </c>
      <c r="AP421" s="144">
        <v>0</v>
      </c>
      <c r="AQ421" s="144">
        <v>0</v>
      </c>
      <c r="AR421" s="144">
        <v>0</v>
      </c>
      <c r="AS421" s="144">
        <v>0</v>
      </c>
      <c r="AT421" s="144">
        <v>0</v>
      </c>
      <c r="AU421" s="144">
        <v>0</v>
      </c>
      <c r="AV421" s="143">
        <f>SUM(AO421:AU421)</f>
        <v>0</v>
      </c>
      <c r="AW421" s="144"/>
      <c r="AX421" s="144"/>
      <c r="AY421" s="144"/>
      <c r="AZ421" s="144"/>
      <c r="BA421" s="144"/>
      <c r="BB421" s="144"/>
      <c r="BC421" s="144"/>
      <c r="BD421" s="143">
        <f>SUM(AW421:BC421)</f>
        <v>0</v>
      </c>
    </row>
    <row r="422" spans="1:56" ht="12.75" hidden="1" customHeight="1" outlineLevel="2" x14ac:dyDescent="0.2">
      <c r="A422" s="292" t="s">
        <v>751</v>
      </c>
      <c r="B422" s="346"/>
      <c r="C422" s="8" t="s">
        <v>3</v>
      </c>
      <c r="D422" s="5" t="s">
        <v>9</v>
      </c>
      <c r="E422" s="5"/>
      <c r="F422" s="5"/>
      <c r="G422" s="15"/>
      <c r="H422" s="143">
        <f>SUMIF($I$3:$BD$3,$H$3,$I422:$BD422)</f>
        <v>0</v>
      </c>
      <c r="I422" s="144">
        <v>0</v>
      </c>
      <c r="J422" s="144">
        <v>0</v>
      </c>
      <c r="K422" s="144">
        <v>0</v>
      </c>
      <c r="L422" s="144">
        <v>0</v>
      </c>
      <c r="M422" s="144">
        <v>0</v>
      </c>
      <c r="N422" s="144">
        <v>0</v>
      </c>
      <c r="O422" s="144">
        <v>0</v>
      </c>
      <c r="P422" s="143">
        <f>SUM(I422:O422)</f>
        <v>0</v>
      </c>
      <c r="Q422" s="144">
        <v>0</v>
      </c>
      <c r="R422" s="144">
        <v>0</v>
      </c>
      <c r="S422" s="144">
        <v>0</v>
      </c>
      <c r="T422" s="144">
        <v>0</v>
      </c>
      <c r="U422" s="144">
        <v>0</v>
      </c>
      <c r="V422" s="144">
        <v>0</v>
      </c>
      <c r="W422" s="144">
        <v>0</v>
      </c>
      <c r="X422" s="143">
        <f>SUM(Q422:W422)</f>
        <v>0</v>
      </c>
      <c r="Y422" s="144">
        <v>0</v>
      </c>
      <c r="Z422" s="144">
        <v>0</v>
      </c>
      <c r="AA422" s="144">
        <v>0</v>
      </c>
      <c r="AB422" s="144">
        <v>0</v>
      </c>
      <c r="AC422" s="144">
        <v>0</v>
      </c>
      <c r="AD422" s="144">
        <v>0</v>
      </c>
      <c r="AE422" s="144">
        <v>0</v>
      </c>
      <c r="AF422" s="143">
        <f>SUM(Y422:AE422)</f>
        <v>0</v>
      </c>
      <c r="AG422" s="144">
        <v>0</v>
      </c>
      <c r="AH422" s="144">
        <v>0</v>
      </c>
      <c r="AI422" s="144">
        <v>0</v>
      </c>
      <c r="AJ422" s="144">
        <v>0</v>
      </c>
      <c r="AK422" s="144">
        <v>0</v>
      </c>
      <c r="AL422" s="144">
        <v>0</v>
      </c>
      <c r="AM422" s="144">
        <v>0</v>
      </c>
      <c r="AN422" s="143">
        <f>SUM(AG422:AM422)</f>
        <v>0</v>
      </c>
      <c r="AO422" s="144">
        <v>0</v>
      </c>
      <c r="AP422" s="144">
        <v>0</v>
      </c>
      <c r="AQ422" s="144">
        <v>0</v>
      </c>
      <c r="AR422" s="144">
        <v>0</v>
      </c>
      <c r="AS422" s="144">
        <v>0</v>
      </c>
      <c r="AT422" s="144">
        <v>0</v>
      </c>
      <c r="AU422" s="144">
        <v>0</v>
      </c>
      <c r="AV422" s="143">
        <f>SUM(AO422:AU422)</f>
        <v>0</v>
      </c>
      <c r="AW422" s="144"/>
      <c r="AX422" s="144"/>
      <c r="AY422" s="144"/>
      <c r="AZ422" s="144"/>
      <c r="BA422" s="144"/>
      <c r="BB422" s="144"/>
      <c r="BC422" s="144"/>
      <c r="BD422" s="143">
        <f>SUM(AW422:BC422)</f>
        <v>0</v>
      </c>
    </row>
    <row r="423" spans="1:56" ht="12.75" hidden="1" customHeight="1" outlineLevel="2" x14ac:dyDescent="0.2">
      <c r="A423" s="292" t="s">
        <v>752</v>
      </c>
      <c r="B423" s="346"/>
      <c r="C423" s="8" t="s">
        <v>33</v>
      </c>
      <c r="D423" s="5" t="s">
        <v>9</v>
      </c>
      <c r="E423" s="5"/>
      <c r="F423" s="5"/>
      <c r="G423" s="15"/>
      <c r="H423" s="143">
        <f>SUMIF($I$3:$BD$3,$H$3,$I423:$BD423)</f>
        <v>0</v>
      </c>
      <c r="I423" s="144">
        <v>0</v>
      </c>
      <c r="J423" s="144">
        <v>0</v>
      </c>
      <c r="K423" s="144">
        <v>0</v>
      </c>
      <c r="L423" s="144">
        <v>0</v>
      </c>
      <c r="M423" s="144">
        <v>0</v>
      </c>
      <c r="N423" s="144">
        <v>0</v>
      </c>
      <c r="O423" s="144">
        <v>0</v>
      </c>
      <c r="P423" s="143">
        <f>SUM(I423:O423)</f>
        <v>0</v>
      </c>
      <c r="Q423" s="144">
        <v>0</v>
      </c>
      <c r="R423" s="144">
        <v>0</v>
      </c>
      <c r="S423" s="144">
        <v>0</v>
      </c>
      <c r="T423" s="144">
        <v>0</v>
      </c>
      <c r="U423" s="144">
        <v>0</v>
      </c>
      <c r="V423" s="144">
        <v>0</v>
      </c>
      <c r="W423" s="144">
        <v>0</v>
      </c>
      <c r="X423" s="143">
        <f>SUM(Q423:W423)</f>
        <v>0</v>
      </c>
      <c r="Y423" s="144">
        <v>0</v>
      </c>
      <c r="Z423" s="144">
        <v>0</v>
      </c>
      <c r="AA423" s="144">
        <v>0</v>
      </c>
      <c r="AB423" s="144">
        <v>0</v>
      </c>
      <c r="AC423" s="144">
        <v>0</v>
      </c>
      <c r="AD423" s="144">
        <v>0</v>
      </c>
      <c r="AE423" s="144">
        <v>0</v>
      </c>
      <c r="AF423" s="143">
        <f>SUM(Y423:AE423)</f>
        <v>0</v>
      </c>
      <c r="AG423" s="144">
        <v>0</v>
      </c>
      <c r="AH423" s="144">
        <v>0</v>
      </c>
      <c r="AI423" s="144">
        <v>0</v>
      </c>
      <c r="AJ423" s="144">
        <v>0</v>
      </c>
      <c r="AK423" s="144">
        <v>0</v>
      </c>
      <c r="AL423" s="144">
        <v>0</v>
      </c>
      <c r="AM423" s="144">
        <v>0</v>
      </c>
      <c r="AN423" s="143">
        <f>SUM(AG423:AM423)</f>
        <v>0</v>
      </c>
      <c r="AO423" s="144">
        <v>0</v>
      </c>
      <c r="AP423" s="144">
        <v>0</v>
      </c>
      <c r="AQ423" s="144">
        <v>0</v>
      </c>
      <c r="AR423" s="144">
        <v>0</v>
      </c>
      <c r="AS423" s="144">
        <v>0</v>
      </c>
      <c r="AT423" s="144">
        <v>0</v>
      </c>
      <c r="AU423" s="144">
        <v>0</v>
      </c>
      <c r="AV423" s="143">
        <f>SUM(AO423:AU423)</f>
        <v>0</v>
      </c>
      <c r="AW423" s="144"/>
      <c r="AX423" s="144"/>
      <c r="AY423" s="144"/>
      <c r="AZ423" s="144"/>
      <c r="BA423" s="144"/>
      <c r="BB423" s="144"/>
      <c r="BC423" s="144"/>
      <c r="BD423" s="143">
        <f>SUM(AW423:BC423)</f>
        <v>0</v>
      </c>
    </row>
    <row r="424" spans="1:56" s="48" customFormat="1" ht="12.75" hidden="1" customHeight="1" outlineLevel="2" x14ac:dyDescent="0.2">
      <c r="A424" s="293"/>
      <c r="B424" s="346"/>
      <c r="C424" s="42" t="s">
        <v>13</v>
      </c>
      <c r="D424" s="43" t="s">
        <v>4</v>
      </c>
      <c r="E424" s="43"/>
      <c r="F424" s="43"/>
      <c r="G424" s="44"/>
      <c r="H424" s="145">
        <f>IF(ISERROR(H423/H421),0,H423/H421)</f>
        <v>0</v>
      </c>
      <c r="I424" s="146" t="s">
        <v>102</v>
      </c>
      <c r="J424" s="146" t="s">
        <v>102</v>
      </c>
      <c r="K424" s="146" t="s">
        <v>102</v>
      </c>
      <c r="L424" s="146" t="s">
        <v>102</v>
      </c>
      <c r="M424" s="146" t="s">
        <v>102</v>
      </c>
      <c r="N424" s="146" t="s">
        <v>102</v>
      </c>
      <c r="O424" s="146" t="s">
        <v>102</v>
      </c>
      <c r="P424" s="145">
        <f>IF(ISERROR(P423/P421),0,P423/P421)</f>
        <v>0</v>
      </c>
      <c r="Q424" s="146" t="s">
        <v>102</v>
      </c>
      <c r="R424" s="146" t="s">
        <v>102</v>
      </c>
      <c r="S424" s="146" t="s">
        <v>102</v>
      </c>
      <c r="T424" s="146" t="s">
        <v>102</v>
      </c>
      <c r="U424" s="146" t="s">
        <v>102</v>
      </c>
      <c r="V424" s="146" t="s">
        <v>102</v>
      </c>
      <c r="W424" s="146" t="s">
        <v>102</v>
      </c>
      <c r="X424" s="145">
        <f>IF(ISERROR(X423/X421),0,X423/X421)</f>
        <v>0</v>
      </c>
      <c r="Y424" s="146" t="s">
        <v>102</v>
      </c>
      <c r="Z424" s="146" t="s">
        <v>102</v>
      </c>
      <c r="AA424" s="146" t="s">
        <v>102</v>
      </c>
      <c r="AB424" s="146" t="s">
        <v>102</v>
      </c>
      <c r="AC424" s="146" t="s">
        <v>102</v>
      </c>
      <c r="AD424" s="146" t="s">
        <v>102</v>
      </c>
      <c r="AE424" s="146" t="s">
        <v>102</v>
      </c>
      <c r="AF424" s="145">
        <f>IF(ISERROR(AF423/AF421),0,AF423/AF421)</f>
        <v>0</v>
      </c>
      <c r="AG424" s="146" t="s">
        <v>102</v>
      </c>
      <c r="AH424" s="146" t="s">
        <v>102</v>
      </c>
      <c r="AI424" s="146" t="s">
        <v>102</v>
      </c>
      <c r="AJ424" s="146" t="s">
        <v>102</v>
      </c>
      <c r="AK424" s="146" t="s">
        <v>102</v>
      </c>
      <c r="AL424" s="146" t="s">
        <v>102</v>
      </c>
      <c r="AM424" s="146" t="s">
        <v>102</v>
      </c>
      <c r="AN424" s="145">
        <f>IF(ISERROR(AN423/AN421),0,AN423/AN421)</f>
        <v>0</v>
      </c>
      <c r="AO424" s="146" t="s">
        <v>102</v>
      </c>
      <c r="AP424" s="146" t="s">
        <v>102</v>
      </c>
      <c r="AQ424" s="146" t="s">
        <v>102</v>
      </c>
      <c r="AR424" s="146" t="s">
        <v>102</v>
      </c>
      <c r="AS424" s="146" t="s">
        <v>102</v>
      </c>
      <c r="AT424" s="146" t="s">
        <v>102</v>
      </c>
      <c r="AU424" s="146" t="s">
        <v>102</v>
      </c>
      <c r="AV424" s="145">
        <f>IF(ISERROR(AV423/AV421),0,AV423/AV421)</f>
        <v>0</v>
      </c>
      <c r="AW424" s="146" t="s">
        <v>102</v>
      </c>
      <c r="AX424" s="146" t="s">
        <v>102</v>
      </c>
      <c r="AY424" s="146" t="s">
        <v>102</v>
      </c>
      <c r="AZ424" s="146"/>
      <c r="BA424" s="146"/>
      <c r="BB424" s="146"/>
      <c r="BC424" s="146"/>
      <c r="BD424" s="145">
        <f>IF(ISERROR(BD423/BD421),0,BD423/BD421)</f>
        <v>0</v>
      </c>
    </row>
    <row r="425" spans="1:56" s="49" customFormat="1" ht="12.75" hidden="1" customHeight="1" outlineLevel="2" x14ac:dyDescent="0.2">
      <c r="A425" s="293"/>
      <c r="B425" s="346"/>
      <c r="C425" s="42" t="s">
        <v>5</v>
      </c>
      <c r="D425" s="43" t="s">
        <v>4</v>
      </c>
      <c r="E425" s="43"/>
      <c r="F425" s="43"/>
      <c r="G425" s="44"/>
      <c r="H425" s="145">
        <f>IF(ISERROR((H421-H422)/H421),0,(H421-H422)/H421)</f>
        <v>0</v>
      </c>
      <c r="I425" s="146" t="s">
        <v>102</v>
      </c>
      <c r="J425" s="146" t="s">
        <v>102</v>
      </c>
      <c r="K425" s="146" t="s">
        <v>102</v>
      </c>
      <c r="L425" s="146" t="s">
        <v>102</v>
      </c>
      <c r="M425" s="146" t="s">
        <v>102</v>
      </c>
      <c r="N425" s="146" t="s">
        <v>102</v>
      </c>
      <c r="O425" s="146" t="s">
        <v>102</v>
      </c>
      <c r="P425" s="145">
        <f>IF(ISERROR((P421-P422)/P421),0,(P421-P422)/P421)</f>
        <v>0</v>
      </c>
      <c r="Q425" s="146" t="s">
        <v>102</v>
      </c>
      <c r="R425" s="146" t="s">
        <v>102</v>
      </c>
      <c r="S425" s="146" t="s">
        <v>102</v>
      </c>
      <c r="T425" s="146" t="s">
        <v>102</v>
      </c>
      <c r="U425" s="146" t="s">
        <v>102</v>
      </c>
      <c r="V425" s="146" t="s">
        <v>102</v>
      </c>
      <c r="W425" s="146" t="s">
        <v>102</v>
      </c>
      <c r="X425" s="145">
        <f>IF(ISERROR((X421-X422)/X421),0,(X421-X422)/X421)</f>
        <v>0</v>
      </c>
      <c r="Y425" s="146" t="s">
        <v>102</v>
      </c>
      <c r="Z425" s="146" t="s">
        <v>102</v>
      </c>
      <c r="AA425" s="146" t="s">
        <v>102</v>
      </c>
      <c r="AB425" s="146" t="s">
        <v>102</v>
      </c>
      <c r="AC425" s="146" t="s">
        <v>102</v>
      </c>
      <c r="AD425" s="146" t="s">
        <v>102</v>
      </c>
      <c r="AE425" s="146" t="s">
        <v>102</v>
      </c>
      <c r="AF425" s="145">
        <f>IF(ISERROR((AF421-AF422)/AF421),0,(AF421-AF422)/AF421)</f>
        <v>0</v>
      </c>
      <c r="AG425" s="146" t="s">
        <v>102</v>
      </c>
      <c r="AH425" s="146" t="s">
        <v>102</v>
      </c>
      <c r="AI425" s="146" t="s">
        <v>102</v>
      </c>
      <c r="AJ425" s="146" t="s">
        <v>102</v>
      </c>
      <c r="AK425" s="146" t="s">
        <v>102</v>
      </c>
      <c r="AL425" s="146" t="s">
        <v>102</v>
      </c>
      <c r="AM425" s="146" t="s">
        <v>102</v>
      </c>
      <c r="AN425" s="145">
        <f>IF(ISERROR((AN421-AN422)/AN421),0,(AN421-AN422)/AN421)</f>
        <v>0</v>
      </c>
      <c r="AO425" s="146" t="s">
        <v>102</v>
      </c>
      <c r="AP425" s="146" t="s">
        <v>102</v>
      </c>
      <c r="AQ425" s="146" t="s">
        <v>102</v>
      </c>
      <c r="AR425" s="146" t="s">
        <v>102</v>
      </c>
      <c r="AS425" s="146" t="s">
        <v>102</v>
      </c>
      <c r="AT425" s="146" t="s">
        <v>102</v>
      </c>
      <c r="AU425" s="146" t="s">
        <v>102</v>
      </c>
      <c r="AV425" s="145">
        <f>IF(ISERROR((AV421-AV422)/AV421),0,(AV421-AV422)/AV421)</f>
        <v>0</v>
      </c>
      <c r="AW425" s="146" t="s">
        <v>102</v>
      </c>
      <c r="AX425" s="146" t="s">
        <v>102</v>
      </c>
      <c r="AY425" s="146" t="s">
        <v>102</v>
      </c>
      <c r="AZ425" s="146"/>
      <c r="BA425" s="146"/>
      <c r="BB425" s="146"/>
      <c r="BC425" s="146"/>
      <c r="BD425" s="145">
        <f>IF(ISERROR((BD421-BD422)/BD421),0,(BD421-BD422)/BD421)</f>
        <v>0</v>
      </c>
    </row>
    <row r="426" spans="1:56" ht="12.75" hidden="1" customHeight="1" outlineLevel="3" x14ac:dyDescent="0.2">
      <c r="A426" s="292" t="s">
        <v>753</v>
      </c>
      <c r="B426" s="346"/>
      <c r="C426" s="8" t="s">
        <v>46</v>
      </c>
      <c r="D426" s="5"/>
      <c r="E426" s="5"/>
      <c r="F426" s="5"/>
      <c r="G426" s="15"/>
      <c r="H426" s="143">
        <f>SUMIF($I$3:$BD$3,$H$3,$I426:$BD426)</f>
        <v>0</v>
      </c>
      <c r="I426" s="144">
        <v>0</v>
      </c>
      <c r="J426" s="144">
        <v>0</v>
      </c>
      <c r="K426" s="144">
        <v>0</v>
      </c>
      <c r="L426" s="144">
        <v>0</v>
      </c>
      <c r="M426" s="144">
        <v>0</v>
      </c>
      <c r="N426" s="144">
        <v>0</v>
      </c>
      <c r="O426" s="144">
        <v>0</v>
      </c>
      <c r="P426" s="143">
        <f>SUM(I426:O426)</f>
        <v>0</v>
      </c>
      <c r="Q426" s="144">
        <v>0</v>
      </c>
      <c r="R426" s="144">
        <v>0</v>
      </c>
      <c r="S426" s="144">
        <v>0</v>
      </c>
      <c r="T426" s="144">
        <v>0</v>
      </c>
      <c r="U426" s="144">
        <v>0</v>
      </c>
      <c r="V426" s="144">
        <v>0</v>
      </c>
      <c r="W426" s="144">
        <v>0</v>
      </c>
      <c r="X426" s="143">
        <f>SUM(Q426:W426)</f>
        <v>0</v>
      </c>
      <c r="Y426" s="144">
        <v>0</v>
      </c>
      <c r="Z426" s="144">
        <v>0</v>
      </c>
      <c r="AA426" s="144">
        <v>0</v>
      </c>
      <c r="AB426" s="144">
        <v>0</v>
      </c>
      <c r="AC426" s="144">
        <v>0</v>
      </c>
      <c r="AD426" s="144">
        <v>0</v>
      </c>
      <c r="AE426" s="144">
        <v>0</v>
      </c>
      <c r="AF426" s="143">
        <f>SUM(Y426:AE426)</f>
        <v>0</v>
      </c>
      <c r="AG426" s="144">
        <v>0</v>
      </c>
      <c r="AH426" s="144">
        <v>0</v>
      </c>
      <c r="AI426" s="144">
        <v>0</v>
      </c>
      <c r="AJ426" s="144">
        <v>0</v>
      </c>
      <c r="AK426" s="144">
        <v>0</v>
      </c>
      <c r="AL426" s="144">
        <v>0</v>
      </c>
      <c r="AM426" s="144">
        <v>0</v>
      </c>
      <c r="AN426" s="143">
        <f>SUM(AG426:AM426)</f>
        <v>0</v>
      </c>
      <c r="AO426" s="144">
        <v>0</v>
      </c>
      <c r="AP426" s="144">
        <v>0</v>
      </c>
      <c r="AQ426" s="144">
        <v>0</v>
      </c>
      <c r="AR426" s="144">
        <v>0</v>
      </c>
      <c r="AS426" s="144">
        <v>0</v>
      </c>
      <c r="AT426" s="144">
        <v>0</v>
      </c>
      <c r="AU426" s="144">
        <v>0</v>
      </c>
      <c r="AV426" s="143">
        <f>SUM(AO426:AU426)</f>
        <v>0</v>
      </c>
      <c r="AW426" s="144"/>
      <c r="AX426" s="144"/>
      <c r="AY426" s="144"/>
      <c r="AZ426" s="144"/>
      <c r="BA426" s="144"/>
      <c r="BB426" s="144"/>
      <c r="BC426" s="144"/>
      <c r="BD426" s="143">
        <f>SUM(AW426:BC426)</f>
        <v>0</v>
      </c>
    </row>
    <row r="427" spans="1:56" ht="12.75" hidden="1" customHeight="1" outlineLevel="2" x14ac:dyDescent="0.2">
      <c r="A427" s="292"/>
      <c r="B427" s="346"/>
      <c r="C427" s="8" t="s">
        <v>14</v>
      </c>
      <c r="D427" s="5"/>
      <c r="E427" s="5"/>
      <c r="F427" s="5"/>
      <c r="G427" s="15"/>
      <c r="H427" s="143">
        <f>IF(ISERROR(H426/H422),0,H426/H422)</f>
        <v>0</v>
      </c>
      <c r="I427" s="144" t="s">
        <v>102</v>
      </c>
      <c r="J427" s="144" t="s">
        <v>102</v>
      </c>
      <c r="K427" s="144" t="s">
        <v>102</v>
      </c>
      <c r="L427" s="144" t="s">
        <v>102</v>
      </c>
      <c r="M427" s="144" t="s">
        <v>102</v>
      </c>
      <c r="N427" s="144" t="s">
        <v>102</v>
      </c>
      <c r="O427" s="144" t="s">
        <v>102</v>
      </c>
      <c r="P427" s="143">
        <f>IF(ISERROR(P426/P422),0,P426/P422)</f>
        <v>0</v>
      </c>
      <c r="Q427" s="144" t="s">
        <v>102</v>
      </c>
      <c r="R427" s="144" t="s">
        <v>102</v>
      </c>
      <c r="S427" s="144" t="s">
        <v>102</v>
      </c>
      <c r="T427" s="144" t="s">
        <v>102</v>
      </c>
      <c r="U427" s="144" t="s">
        <v>102</v>
      </c>
      <c r="V427" s="144" t="s">
        <v>102</v>
      </c>
      <c r="W427" s="144" t="s">
        <v>102</v>
      </c>
      <c r="X427" s="143">
        <f>IF(ISERROR(X426/X422),0,X426/X422)</f>
        <v>0</v>
      </c>
      <c r="Y427" s="144" t="s">
        <v>102</v>
      </c>
      <c r="Z427" s="144" t="s">
        <v>102</v>
      </c>
      <c r="AA427" s="144" t="s">
        <v>102</v>
      </c>
      <c r="AB427" s="144" t="s">
        <v>102</v>
      </c>
      <c r="AC427" s="144" t="s">
        <v>102</v>
      </c>
      <c r="AD427" s="144" t="s">
        <v>102</v>
      </c>
      <c r="AE427" s="144" t="s">
        <v>102</v>
      </c>
      <c r="AF427" s="143">
        <f>IF(ISERROR(AF426/AF422),0,AF426/AF422)</f>
        <v>0</v>
      </c>
      <c r="AG427" s="144" t="s">
        <v>102</v>
      </c>
      <c r="AH427" s="144" t="s">
        <v>102</v>
      </c>
      <c r="AI427" s="144" t="s">
        <v>102</v>
      </c>
      <c r="AJ427" s="144" t="s">
        <v>102</v>
      </c>
      <c r="AK427" s="144" t="s">
        <v>102</v>
      </c>
      <c r="AL427" s="144" t="s">
        <v>102</v>
      </c>
      <c r="AM427" s="144" t="s">
        <v>102</v>
      </c>
      <c r="AN427" s="143">
        <f>IF(ISERROR(AN426/AN422),0,AN426/AN422)</f>
        <v>0</v>
      </c>
      <c r="AO427" s="144" t="s">
        <v>102</v>
      </c>
      <c r="AP427" s="144" t="s">
        <v>102</v>
      </c>
      <c r="AQ427" s="144" t="s">
        <v>102</v>
      </c>
      <c r="AR427" s="144" t="s">
        <v>102</v>
      </c>
      <c r="AS427" s="144" t="s">
        <v>102</v>
      </c>
      <c r="AT427" s="144" t="s">
        <v>102</v>
      </c>
      <c r="AU427" s="144" t="s">
        <v>102</v>
      </c>
      <c r="AV427" s="143">
        <f>IF(ISERROR(AV426/AV422),0,AV426/AV422)</f>
        <v>0</v>
      </c>
      <c r="AW427" s="144" t="s">
        <v>102</v>
      </c>
      <c r="AX427" s="144" t="s">
        <v>102</v>
      </c>
      <c r="AY427" s="144" t="s">
        <v>102</v>
      </c>
      <c r="AZ427" s="144"/>
      <c r="BA427" s="144"/>
      <c r="BB427" s="144"/>
      <c r="BC427" s="144"/>
      <c r="BD427" s="143">
        <f>IF(ISERROR(BD426/BD422),0,BD426/BD422)</f>
        <v>0</v>
      </c>
    </row>
    <row r="428" spans="1:56" ht="12.75" hidden="1" customHeight="1" outlineLevel="2" x14ac:dyDescent="0.2">
      <c r="A428" s="292" t="s">
        <v>754</v>
      </c>
      <c r="B428" s="346"/>
      <c r="C428" s="8" t="s">
        <v>145</v>
      </c>
      <c r="D428" s="5" t="s">
        <v>9</v>
      </c>
      <c r="E428" s="5"/>
      <c r="F428" s="5"/>
      <c r="G428" s="15"/>
      <c r="H428" s="143"/>
      <c r="I428" s="144"/>
      <c r="J428" s="144"/>
      <c r="K428" s="144"/>
      <c r="L428" s="144"/>
      <c r="M428" s="144"/>
      <c r="N428" s="144"/>
      <c r="O428" s="144"/>
      <c r="P428" s="143"/>
      <c r="Q428" s="144"/>
      <c r="R428" s="144"/>
      <c r="S428" s="144"/>
      <c r="T428" s="144"/>
      <c r="U428" s="144"/>
      <c r="V428" s="144"/>
      <c r="W428" s="144"/>
      <c r="X428" s="143"/>
      <c r="Y428" s="144"/>
      <c r="Z428" s="144"/>
      <c r="AA428" s="144"/>
      <c r="AB428" s="144"/>
      <c r="AC428" s="144"/>
      <c r="AD428" s="144"/>
      <c r="AE428" s="144"/>
      <c r="AF428" s="143"/>
      <c r="AG428" s="144"/>
      <c r="AH428" s="144"/>
      <c r="AI428" s="144"/>
      <c r="AJ428" s="144"/>
      <c r="AK428" s="144"/>
      <c r="AL428" s="144"/>
      <c r="AM428" s="144"/>
      <c r="AN428" s="143"/>
      <c r="AO428" s="144"/>
      <c r="AP428" s="144"/>
      <c r="AQ428" s="144"/>
      <c r="AR428" s="144"/>
      <c r="AS428" s="144"/>
      <c r="AT428" s="144"/>
      <c r="AU428" s="144"/>
      <c r="AV428" s="143"/>
      <c r="AW428" s="144"/>
      <c r="AX428" s="144"/>
      <c r="AY428" s="144"/>
      <c r="AZ428" s="144"/>
      <c r="BA428" s="144"/>
      <c r="BB428" s="144"/>
      <c r="BC428" s="144"/>
      <c r="BD428" s="143"/>
    </row>
    <row r="429" spans="1:56" ht="12.75" hidden="1" customHeight="1" outlineLevel="2" x14ac:dyDescent="0.2">
      <c r="A429" s="268"/>
      <c r="B429" s="346"/>
      <c r="C429" s="8" t="s">
        <v>146</v>
      </c>
      <c r="D429" s="43" t="s">
        <v>4</v>
      </c>
      <c r="E429" s="5"/>
      <c r="F429" s="5"/>
      <c r="G429" s="15"/>
      <c r="H429" s="143"/>
      <c r="I429" s="144"/>
      <c r="J429" s="144"/>
      <c r="K429" s="144"/>
      <c r="L429" s="144"/>
      <c r="M429" s="144"/>
      <c r="N429" s="144"/>
      <c r="O429" s="144"/>
      <c r="P429" s="143"/>
      <c r="Q429" s="144"/>
      <c r="R429" s="144"/>
      <c r="S429" s="144"/>
      <c r="T429" s="144"/>
      <c r="U429" s="144"/>
      <c r="V429" s="144"/>
      <c r="W429" s="144"/>
      <c r="X429" s="143"/>
      <c r="Y429" s="144"/>
      <c r="Z429" s="144"/>
      <c r="AA429" s="144"/>
      <c r="AB429" s="144"/>
      <c r="AC429" s="144"/>
      <c r="AD429" s="144"/>
      <c r="AE429" s="144"/>
      <c r="AF429" s="143"/>
      <c r="AG429" s="144"/>
      <c r="AH429" s="144"/>
      <c r="AI429" s="144"/>
      <c r="AJ429" s="144"/>
      <c r="AK429" s="144"/>
      <c r="AL429" s="144"/>
      <c r="AM429" s="144"/>
      <c r="AN429" s="143"/>
      <c r="AO429" s="144"/>
      <c r="AP429" s="144"/>
      <c r="AQ429" s="144"/>
      <c r="AR429" s="144"/>
      <c r="AS429" s="144"/>
      <c r="AT429" s="144"/>
      <c r="AU429" s="144"/>
      <c r="AV429" s="143"/>
      <c r="AW429" s="144"/>
      <c r="AX429" s="144"/>
      <c r="AY429" s="144"/>
      <c r="AZ429" s="144"/>
      <c r="BA429" s="144"/>
      <c r="BB429" s="144"/>
      <c r="BC429" s="144"/>
      <c r="BD429" s="143"/>
    </row>
    <row r="430" spans="1:56" ht="12.75" hidden="1" customHeight="1" outlineLevel="2" x14ac:dyDescent="0.2">
      <c r="A430" s="291" t="s">
        <v>755</v>
      </c>
      <c r="B430" s="346"/>
      <c r="C430" s="8"/>
      <c r="D430" s="5"/>
      <c r="E430" s="5"/>
      <c r="F430" s="5"/>
      <c r="G430" s="15"/>
      <c r="H430" s="143"/>
      <c r="I430" s="144"/>
      <c r="J430" s="144"/>
      <c r="K430" s="144"/>
      <c r="L430" s="144"/>
      <c r="M430" s="144"/>
      <c r="N430" s="144"/>
      <c r="O430" s="144"/>
      <c r="P430" s="143"/>
      <c r="Q430" s="144"/>
      <c r="R430" s="144"/>
      <c r="S430" s="144"/>
      <c r="T430" s="144"/>
      <c r="U430" s="144"/>
      <c r="V430" s="144"/>
      <c r="W430" s="144"/>
      <c r="X430" s="143"/>
      <c r="Y430" s="144"/>
      <c r="Z430" s="144"/>
      <c r="AA430" s="144"/>
      <c r="AB430" s="144"/>
      <c r="AC430" s="144"/>
      <c r="AD430" s="144"/>
      <c r="AE430" s="144"/>
      <c r="AF430" s="143"/>
      <c r="AG430" s="144"/>
      <c r="AH430" s="144"/>
      <c r="AI430" s="144"/>
      <c r="AJ430" s="144"/>
      <c r="AK430" s="144"/>
      <c r="AL430" s="144"/>
      <c r="AM430" s="144"/>
      <c r="AN430" s="143"/>
      <c r="AO430" s="144"/>
      <c r="AP430" s="144"/>
      <c r="AQ430" s="144"/>
      <c r="AR430" s="144"/>
      <c r="AS430" s="144"/>
      <c r="AT430" s="144"/>
      <c r="AU430" s="144"/>
      <c r="AV430" s="143"/>
      <c r="AW430" s="144"/>
      <c r="AX430" s="144"/>
      <c r="AY430" s="144"/>
      <c r="AZ430" s="144"/>
      <c r="BA430" s="144"/>
      <c r="BB430" s="144"/>
      <c r="BC430" s="144"/>
      <c r="BD430" s="143"/>
    </row>
    <row r="431" spans="1:56" ht="12.75" hidden="1" customHeight="1" outlineLevel="2" x14ac:dyDescent="0.2">
      <c r="A431" s="291" t="s">
        <v>756</v>
      </c>
      <c r="B431" s="346"/>
      <c r="C431" s="8" t="s">
        <v>14</v>
      </c>
      <c r="D431" s="5" t="s">
        <v>15</v>
      </c>
      <c r="E431" s="5"/>
      <c r="F431" s="5"/>
      <c r="G431" s="15"/>
      <c r="H431" s="143"/>
      <c r="I431" s="144"/>
      <c r="J431" s="144"/>
      <c r="K431" s="144"/>
      <c r="L431" s="144"/>
      <c r="M431" s="144"/>
      <c r="N431" s="144"/>
      <c r="O431" s="144"/>
      <c r="P431" s="143"/>
      <c r="Q431" s="144"/>
      <c r="R431" s="144"/>
      <c r="S431" s="144"/>
      <c r="T431" s="144"/>
      <c r="U431" s="144"/>
      <c r="V431" s="144"/>
      <c r="W431" s="144"/>
      <c r="X431" s="143"/>
      <c r="Y431" s="144"/>
      <c r="Z431" s="144"/>
      <c r="AA431" s="144"/>
      <c r="AB431" s="144"/>
      <c r="AC431" s="144"/>
      <c r="AD431" s="144"/>
      <c r="AE431" s="144"/>
      <c r="AF431" s="143"/>
      <c r="AG431" s="144"/>
      <c r="AH431" s="144"/>
      <c r="AI431" s="144"/>
      <c r="AJ431" s="144"/>
      <c r="AK431" s="144"/>
      <c r="AL431" s="144"/>
      <c r="AM431" s="144"/>
      <c r="AN431" s="143"/>
      <c r="AO431" s="144"/>
      <c r="AP431" s="144"/>
      <c r="AQ431" s="144"/>
      <c r="AR431" s="144"/>
      <c r="AS431" s="144"/>
      <c r="AT431" s="144"/>
      <c r="AU431" s="144"/>
      <c r="AV431" s="143"/>
      <c r="AW431" s="144"/>
      <c r="AX431" s="144"/>
      <c r="AY431" s="144"/>
      <c r="AZ431" s="144"/>
      <c r="BA431" s="144"/>
      <c r="BB431" s="144"/>
      <c r="BC431" s="144"/>
      <c r="BD431" s="143"/>
    </row>
    <row r="432" spans="1:56" ht="12.75" hidden="1" customHeight="1" outlineLevel="2" x14ac:dyDescent="0.2">
      <c r="A432" s="291" t="s">
        <v>757</v>
      </c>
      <c r="B432" s="346" t="s">
        <v>68</v>
      </c>
      <c r="C432" s="8" t="s">
        <v>2</v>
      </c>
      <c r="D432" s="5" t="s">
        <v>9</v>
      </c>
      <c r="E432" s="5"/>
      <c r="F432" s="5"/>
      <c r="G432" s="15"/>
      <c r="H432" s="143">
        <f>SUMIF($I$3:$BD$3,$H$3,$I432:$BD432)</f>
        <v>5</v>
      </c>
      <c r="I432" s="144">
        <v>1</v>
      </c>
      <c r="J432" s="144">
        <v>0</v>
      </c>
      <c r="K432" s="144">
        <v>0</v>
      </c>
      <c r="L432" s="144">
        <v>0</v>
      </c>
      <c r="M432" s="144">
        <v>0</v>
      </c>
      <c r="N432" s="144">
        <v>0</v>
      </c>
      <c r="O432" s="144">
        <v>0</v>
      </c>
      <c r="P432" s="143">
        <f>SUM(I432:O432)</f>
        <v>1</v>
      </c>
      <c r="Q432" s="144">
        <v>2</v>
      </c>
      <c r="R432" s="144">
        <v>0</v>
      </c>
      <c r="S432" s="144">
        <v>1</v>
      </c>
      <c r="T432" s="144">
        <v>0</v>
      </c>
      <c r="U432" s="144">
        <v>0</v>
      </c>
      <c r="V432" s="144">
        <v>0</v>
      </c>
      <c r="W432" s="144">
        <v>0</v>
      </c>
      <c r="X432" s="143">
        <f>SUM(Q432:W432)</f>
        <v>3</v>
      </c>
      <c r="Y432" s="144">
        <v>0</v>
      </c>
      <c r="Z432" s="144">
        <v>0</v>
      </c>
      <c r="AA432" s="144">
        <v>1</v>
      </c>
      <c r="AB432" s="144">
        <v>0</v>
      </c>
      <c r="AC432" s="144">
        <v>0</v>
      </c>
      <c r="AD432" s="144">
        <v>0</v>
      </c>
      <c r="AE432" s="144">
        <v>0</v>
      </c>
      <c r="AF432" s="143">
        <f>SUM(Y432:AE432)</f>
        <v>1</v>
      </c>
      <c r="AG432" s="144">
        <v>0</v>
      </c>
      <c r="AH432" s="144">
        <v>0</v>
      </c>
      <c r="AI432" s="144">
        <v>0</v>
      </c>
      <c r="AJ432" s="144">
        <v>0</v>
      </c>
      <c r="AK432" s="144">
        <v>0</v>
      </c>
      <c r="AL432" s="144">
        <v>1</v>
      </c>
      <c r="AM432" s="144">
        <v>0</v>
      </c>
      <c r="AN432" s="143">
        <f>SUM(AG432:AM432)</f>
        <v>1</v>
      </c>
      <c r="AO432" s="144">
        <v>0</v>
      </c>
      <c r="AP432" s="144">
        <v>0</v>
      </c>
      <c r="AQ432" s="144">
        <v>0</v>
      </c>
      <c r="AR432" s="144">
        <v>0</v>
      </c>
      <c r="AS432" s="144">
        <v>0</v>
      </c>
      <c r="AT432" s="144">
        <v>0</v>
      </c>
      <c r="AU432" s="144">
        <v>0</v>
      </c>
      <c r="AV432" s="143">
        <f>SUM(AO432:AU432)</f>
        <v>0</v>
      </c>
      <c r="AW432" s="144"/>
      <c r="AX432" s="144"/>
      <c r="AY432" s="144"/>
      <c r="AZ432" s="144"/>
      <c r="BA432" s="144"/>
      <c r="BB432" s="144"/>
      <c r="BC432" s="144"/>
      <c r="BD432" s="143">
        <f>SUM(AW432:BC432)</f>
        <v>0</v>
      </c>
    </row>
    <row r="433" spans="1:56" ht="12.75" hidden="1" customHeight="1" outlineLevel="2" x14ac:dyDescent="0.2">
      <c r="A433" s="292" t="s">
        <v>758</v>
      </c>
      <c r="B433" s="346"/>
      <c r="C433" s="8" t="s">
        <v>3</v>
      </c>
      <c r="D433" s="5" t="s">
        <v>9</v>
      </c>
      <c r="E433" s="5"/>
      <c r="F433" s="5"/>
      <c r="G433" s="15"/>
      <c r="H433" s="143">
        <f>SUMIF($I$3:$BD$3,$H$3,$I433:$BD433)</f>
        <v>5</v>
      </c>
      <c r="I433" s="144">
        <v>1</v>
      </c>
      <c r="J433" s="144">
        <v>0</v>
      </c>
      <c r="K433" s="144">
        <v>0</v>
      </c>
      <c r="L433" s="144">
        <v>0</v>
      </c>
      <c r="M433" s="144">
        <v>0</v>
      </c>
      <c r="N433" s="144">
        <v>0</v>
      </c>
      <c r="O433" s="144">
        <v>0</v>
      </c>
      <c r="P433" s="143">
        <f>SUM(I433:O433)</f>
        <v>1</v>
      </c>
      <c r="Q433" s="144">
        <v>2</v>
      </c>
      <c r="R433" s="144">
        <v>0</v>
      </c>
      <c r="S433" s="144">
        <v>1</v>
      </c>
      <c r="T433" s="144">
        <v>0</v>
      </c>
      <c r="U433" s="144">
        <v>0</v>
      </c>
      <c r="V433" s="144">
        <v>0</v>
      </c>
      <c r="W433" s="144">
        <v>0</v>
      </c>
      <c r="X433" s="143">
        <f>SUM(Q433:W433)</f>
        <v>3</v>
      </c>
      <c r="Y433" s="144">
        <v>0</v>
      </c>
      <c r="Z433" s="144">
        <v>0</v>
      </c>
      <c r="AA433" s="144">
        <v>1</v>
      </c>
      <c r="AB433" s="144">
        <v>0</v>
      </c>
      <c r="AC433" s="144">
        <v>0</v>
      </c>
      <c r="AD433" s="144">
        <v>0</v>
      </c>
      <c r="AE433" s="144">
        <v>0</v>
      </c>
      <c r="AF433" s="143">
        <f>SUM(Y433:AE433)</f>
        <v>1</v>
      </c>
      <c r="AG433" s="144">
        <v>0</v>
      </c>
      <c r="AH433" s="144">
        <v>0</v>
      </c>
      <c r="AI433" s="144">
        <v>0</v>
      </c>
      <c r="AJ433" s="144">
        <v>0</v>
      </c>
      <c r="AK433" s="144">
        <v>0</v>
      </c>
      <c r="AL433" s="144">
        <v>1</v>
      </c>
      <c r="AM433" s="144">
        <v>0</v>
      </c>
      <c r="AN433" s="143">
        <f>SUM(AG433:AM433)</f>
        <v>1</v>
      </c>
      <c r="AO433" s="144">
        <v>0</v>
      </c>
      <c r="AP433" s="144">
        <v>0</v>
      </c>
      <c r="AQ433" s="144">
        <v>0</v>
      </c>
      <c r="AR433" s="144">
        <v>0</v>
      </c>
      <c r="AS433" s="144">
        <v>0</v>
      </c>
      <c r="AT433" s="144">
        <v>0</v>
      </c>
      <c r="AU433" s="144">
        <v>0</v>
      </c>
      <c r="AV433" s="143">
        <f>SUM(AO433:AU433)</f>
        <v>0</v>
      </c>
      <c r="AW433" s="144"/>
      <c r="AX433" s="144"/>
      <c r="AY433" s="144"/>
      <c r="AZ433" s="144"/>
      <c r="BA433" s="144"/>
      <c r="BB433" s="144"/>
      <c r="BC433" s="144"/>
      <c r="BD433" s="143">
        <f>SUM(AW433:BC433)</f>
        <v>0</v>
      </c>
    </row>
    <row r="434" spans="1:56" ht="12.75" hidden="1" customHeight="1" outlineLevel="2" x14ac:dyDescent="0.2">
      <c r="A434" s="292" t="s">
        <v>759</v>
      </c>
      <c r="B434" s="346"/>
      <c r="C434" s="8" t="s">
        <v>33</v>
      </c>
      <c r="D434" s="5" t="s">
        <v>9</v>
      </c>
      <c r="E434" s="5"/>
      <c r="F434" s="5"/>
      <c r="G434" s="15"/>
      <c r="H434" s="143">
        <f>SUMIF($I$3:$BD$3,$H$3,$I434:$BD434)</f>
        <v>4</v>
      </c>
      <c r="I434" s="144">
        <v>1</v>
      </c>
      <c r="J434" s="144">
        <v>0</v>
      </c>
      <c r="K434" s="144">
        <v>0</v>
      </c>
      <c r="L434" s="144">
        <v>0</v>
      </c>
      <c r="M434" s="144">
        <v>0</v>
      </c>
      <c r="N434" s="144">
        <v>0</v>
      </c>
      <c r="O434" s="144">
        <v>0</v>
      </c>
      <c r="P434" s="143">
        <f>SUM(I434:O434)</f>
        <v>1</v>
      </c>
      <c r="Q434" s="144">
        <v>1</v>
      </c>
      <c r="R434" s="144">
        <v>0</v>
      </c>
      <c r="S434" s="144">
        <v>1</v>
      </c>
      <c r="T434" s="144">
        <v>0</v>
      </c>
      <c r="U434" s="144">
        <v>0</v>
      </c>
      <c r="V434" s="144">
        <v>0</v>
      </c>
      <c r="W434" s="144">
        <v>0</v>
      </c>
      <c r="X434" s="143">
        <f>SUM(Q434:W434)</f>
        <v>2</v>
      </c>
      <c r="Y434" s="144">
        <v>0</v>
      </c>
      <c r="Z434" s="144">
        <v>0</v>
      </c>
      <c r="AA434" s="144">
        <v>1</v>
      </c>
      <c r="AB434" s="144">
        <v>0</v>
      </c>
      <c r="AC434" s="144">
        <v>0</v>
      </c>
      <c r="AD434" s="144">
        <v>0</v>
      </c>
      <c r="AE434" s="144">
        <v>0</v>
      </c>
      <c r="AF434" s="143">
        <f>SUM(Y434:AE434)</f>
        <v>1</v>
      </c>
      <c r="AG434" s="144">
        <v>0</v>
      </c>
      <c r="AH434" s="144">
        <v>0</v>
      </c>
      <c r="AI434" s="144">
        <v>0</v>
      </c>
      <c r="AJ434" s="144">
        <v>0</v>
      </c>
      <c r="AK434" s="144">
        <v>0</v>
      </c>
      <c r="AL434" s="144">
        <v>1</v>
      </c>
      <c r="AM434" s="144">
        <v>0</v>
      </c>
      <c r="AN434" s="143">
        <f>SUM(AG434:AM434)</f>
        <v>1</v>
      </c>
      <c r="AO434" s="144">
        <v>0</v>
      </c>
      <c r="AP434" s="144">
        <v>0</v>
      </c>
      <c r="AQ434" s="144">
        <v>0</v>
      </c>
      <c r="AR434" s="144">
        <v>0</v>
      </c>
      <c r="AS434" s="144">
        <v>0</v>
      </c>
      <c r="AT434" s="144">
        <v>0</v>
      </c>
      <c r="AU434" s="144">
        <v>0</v>
      </c>
      <c r="AV434" s="143">
        <f>SUM(AO434:AU434)</f>
        <v>0</v>
      </c>
      <c r="AW434" s="144"/>
      <c r="AX434" s="144"/>
      <c r="AY434" s="144"/>
      <c r="AZ434" s="144"/>
      <c r="BA434" s="144"/>
      <c r="BB434" s="144"/>
      <c r="BC434" s="144"/>
      <c r="BD434" s="143">
        <f>SUM(AW434:BC434)</f>
        <v>0</v>
      </c>
    </row>
    <row r="435" spans="1:56" s="2" customFormat="1" ht="12.75" hidden="1" customHeight="1" outlineLevel="2" x14ac:dyDescent="0.2">
      <c r="A435" s="293"/>
      <c r="B435" s="346"/>
      <c r="C435" s="8" t="s">
        <v>13</v>
      </c>
      <c r="D435" s="5" t="s">
        <v>4</v>
      </c>
      <c r="E435" s="5"/>
      <c r="F435" s="5"/>
      <c r="G435" s="15"/>
      <c r="H435" s="143">
        <f>IF(ISERROR(H434/H432),0,H434/H432)</f>
        <v>0.8</v>
      </c>
      <c r="I435" s="144">
        <v>1</v>
      </c>
      <c r="J435" s="144" t="s">
        <v>102</v>
      </c>
      <c r="K435" s="144" t="s">
        <v>102</v>
      </c>
      <c r="L435" s="144" t="s">
        <v>102</v>
      </c>
      <c r="M435" s="144" t="s">
        <v>102</v>
      </c>
      <c r="N435" s="144" t="s">
        <v>102</v>
      </c>
      <c r="O435" s="144" t="s">
        <v>102</v>
      </c>
      <c r="P435" s="143">
        <f>IF(ISERROR(P434/P432),0,P434/P432)</f>
        <v>1</v>
      </c>
      <c r="Q435" s="144">
        <v>0.5</v>
      </c>
      <c r="R435" s="144" t="s">
        <v>102</v>
      </c>
      <c r="S435" s="144">
        <v>1</v>
      </c>
      <c r="T435" s="144" t="s">
        <v>102</v>
      </c>
      <c r="U435" s="144" t="s">
        <v>102</v>
      </c>
      <c r="V435" s="144" t="s">
        <v>102</v>
      </c>
      <c r="W435" s="144" t="s">
        <v>102</v>
      </c>
      <c r="X435" s="143">
        <f>IF(ISERROR(X434/X432),0,X434/X432)</f>
        <v>0.66666666666666663</v>
      </c>
      <c r="Y435" s="144" t="s">
        <v>102</v>
      </c>
      <c r="Z435" s="144" t="s">
        <v>102</v>
      </c>
      <c r="AA435" s="144">
        <v>1</v>
      </c>
      <c r="AB435" s="144" t="s">
        <v>102</v>
      </c>
      <c r="AC435" s="144" t="s">
        <v>102</v>
      </c>
      <c r="AD435" s="144" t="s">
        <v>102</v>
      </c>
      <c r="AE435" s="144" t="s">
        <v>102</v>
      </c>
      <c r="AF435" s="143">
        <f>IF(ISERROR(AF434/AF432),0,AF434/AF432)</f>
        <v>1</v>
      </c>
      <c r="AG435" s="144" t="s">
        <v>102</v>
      </c>
      <c r="AH435" s="144" t="s">
        <v>102</v>
      </c>
      <c r="AI435" s="144" t="s">
        <v>102</v>
      </c>
      <c r="AJ435" s="144" t="s">
        <v>102</v>
      </c>
      <c r="AK435" s="144" t="s">
        <v>102</v>
      </c>
      <c r="AL435" s="144">
        <v>1</v>
      </c>
      <c r="AM435" s="144" t="s">
        <v>102</v>
      </c>
      <c r="AN435" s="143">
        <f>IF(ISERROR(AN434/AN432),0,AN434/AN432)</f>
        <v>1</v>
      </c>
      <c r="AO435" s="144" t="s">
        <v>102</v>
      </c>
      <c r="AP435" s="144" t="s">
        <v>102</v>
      </c>
      <c r="AQ435" s="144" t="s">
        <v>102</v>
      </c>
      <c r="AR435" s="144" t="s">
        <v>102</v>
      </c>
      <c r="AS435" s="144" t="s">
        <v>102</v>
      </c>
      <c r="AT435" s="144" t="s">
        <v>102</v>
      </c>
      <c r="AU435" s="144" t="s">
        <v>102</v>
      </c>
      <c r="AV435" s="143">
        <f>IF(ISERROR(AV434/AV432),0,AV434/AV432)</f>
        <v>0</v>
      </c>
      <c r="AW435" s="144" t="s">
        <v>102</v>
      </c>
      <c r="AX435" s="144" t="s">
        <v>102</v>
      </c>
      <c r="AY435" s="144"/>
      <c r="AZ435" s="144"/>
      <c r="BA435" s="144"/>
      <c r="BB435" s="144"/>
      <c r="BC435" s="144"/>
      <c r="BD435" s="143">
        <f>IF(ISERROR(BD434/BD432),0,BD434/BD432)</f>
        <v>0</v>
      </c>
    </row>
    <row r="436" spans="1:56" ht="12.75" hidden="1" customHeight="1" outlineLevel="2" x14ac:dyDescent="0.2">
      <c r="A436" s="293"/>
      <c r="B436" s="346"/>
      <c r="C436" s="8" t="s">
        <v>5</v>
      </c>
      <c r="D436" s="5" t="s">
        <v>4</v>
      </c>
      <c r="E436" s="5"/>
      <c r="F436" s="5"/>
      <c r="G436" s="15"/>
      <c r="H436" s="143">
        <f>IF(ISERROR((H432-H433)/H432),0,(H432-H433)/H432)</f>
        <v>0</v>
      </c>
      <c r="I436" s="144">
        <v>0</v>
      </c>
      <c r="J436" s="144" t="s">
        <v>102</v>
      </c>
      <c r="K436" s="144" t="s">
        <v>102</v>
      </c>
      <c r="L436" s="144" t="s">
        <v>102</v>
      </c>
      <c r="M436" s="144" t="s">
        <v>102</v>
      </c>
      <c r="N436" s="144" t="s">
        <v>102</v>
      </c>
      <c r="O436" s="144" t="s">
        <v>102</v>
      </c>
      <c r="P436" s="143">
        <f>IF(ISERROR((P432-P433)/P432),0,(P432-P433)/P432)</f>
        <v>0</v>
      </c>
      <c r="Q436" s="144">
        <v>0</v>
      </c>
      <c r="R436" s="144" t="s">
        <v>102</v>
      </c>
      <c r="S436" s="144">
        <v>0</v>
      </c>
      <c r="T436" s="144" t="s">
        <v>102</v>
      </c>
      <c r="U436" s="144" t="s">
        <v>102</v>
      </c>
      <c r="V436" s="144" t="s">
        <v>102</v>
      </c>
      <c r="W436" s="144" t="s">
        <v>102</v>
      </c>
      <c r="X436" s="143">
        <f>IF(ISERROR((X432-X433)/X432),0,(X432-X433)/X432)</f>
        <v>0</v>
      </c>
      <c r="Y436" s="144" t="s">
        <v>102</v>
      </c>
      <c r="Z436" s="144" t="s">
        <v>102</v>
      </c>
      <c r="AA436" s="144">
        <v>0</v>
      </c>
      <c r="AB436" s="144" t="s">
        <v>102</v>
      </c>
      <c r="AC436" s="144" t="s">
        <v>102</v>
      </c>
      <c r="AD436" s="144" t="s">
        <v>102</v>
      </c>
      <c r="AE436" s="144" t="s">
        <v>102</v>
      </c>
      <c r="AF436" s="143">
        <f>IF(ISERROR((AF432-AF433)/AF432),0,(AF432-AF433)/AF432)</f>
        <v>0</v>
      </c>
      <c r="AG436" s="144" t="s">
        <v>102</v>
      </c>
      <c r="AH436" s="144" t="s">
        <v>102</v>
      </c>
      <c r="AI436" s="144" t="s">
        <v>102</v>
      </c>
      <c r="AJ436" s="144" t="s">
        <v>102</v>
      </c>
      <c r="AK436" s="144" t="s">
        <v>102</v>
      </c>
      <c r="AL436" s="144">
        <v>0</v>
      </c>
      <c r="AM436" s="144" t="s">
        <v>102</v>
      </c>
      <c r="AN436" s="143">
        <f>IF(ISERROR((AN432-AN433)/AN432),0,(AN432-AN433)/AN432)</f>
        <v>0</v>
      </c>
      <c r="AO436" s="144" t="s">
        <v>102</v>
      </c>
      <c r="AP436" s="144" t="s">
        <v>102</v>
      </c>
      <c r="AQ436" s="144" t="s">
        <v>102</v>
      </c>
      <c r="AR436" s="144" t="s">
        <v>102</v>
      </c>
      <c r="AS436" s="144" t="s">
        <v>102</v>
      </c>
      <c r="AT436" s="144" t="s">
        <v>102</v>
      </c>
      <c r="AU436" s="144" t="s">
        <v>102</v>
      </c>
      <c r="AV436" s="143">
        <f>IF(ISERROR((AV432-AV433)/AV432),0,(AV432-AV433)/AV432)</f>
        <v>0</v>
      </c>
      <c r="AW436" s="144" t="s">
        <v>102</v>
      </c>
      <c r="AX436" s="144" t="s">
        <v>102</v>
      </c>
      <c r="AY436" s="144"/>
      <c r="AZ436" s="144"/>
      <c r="BA436" s="144"/>
      <c r="BB436" s="144"/>
      <c r="BC436" s="144"/>
      <c r="BD436" s="143">
        <f>IF(ISERROR((BD432-BD433)/BD432),0,(BD432-BD433)/BD432)</f>
        <v>0</v>
      </c>
    </row>
    <row r="437" spans="1:56" ht="12.75" hidden="1" customHeight="1" outlineLevel="3" x14ac:dyDescent="0.2">
      <c r="A437" s="292" t="s">
        <v>760</v>
      </c>
      <c r="B437" s="346"/>
      <c r="C437" s="8" t="s">
        <v>46</v>
      </c>
      <c r="D437" s="5"/>
      <c r="E437" s="5"/>
      <c r="F437" s="5"/>
      <c r="G437" s="15"/>
      <c r="H437" s="143">
        <f>SUMIF($I$3:$BD$3,$H$3,$I437:$BD437)</f>
        <v>275</v>
      </c>
      <c r="I437" s="144">
        <v>512</v>
      </c>
      <c r="J437" s="144">
        <v>0</v>
      </c>
      <c r="K437" s="144">
        <v>0</v>
      </c>
      <c r="L437" s="144">
        <v>0</v>
      </c>
      <c r="M437" s="144">
        <v>0</v>
      </c>
      <c r="N437" s="144">
        <v>0</v>
      </c>
      <c r="O437" s="144">
        <v>0</v>
      </c>
      <c r="P437" s="143">
        <f>SUM(I437:O437)</f>
        <v>512</v>
      </c>
      <c r="Q437" s="144">
        <v>273</v>
      </c>
      <c r="R437" s="144">
        <v>0</v>
      </c>
      <c r="S437" s="144">
        <v>0</v>
      </c>
      <c r="T437" s="144">
        <v>0</v>
      </c>
      <c r="U437" s="144">
        <v>0</v>
      </c>
      <c r="V437" s="144">
        <v>0</v>
      </c>
      <c r="W437" s="144">
        <v>0</v>
      </c>
      <c r="X437" s="143">
        <f>SUM(Q437:W437)</f>
        <v>273</v>
      </c>
      <c r="Y437" s="144">
        <v>0</v>
      </c>
      <c r="Z437" s="144">
        <v>0</v>
      </c>
      <c r="AA437" s="144">
        <v>2</v>
      </c>
      <c r="AB437" s="144">
        <v>0</v>
      </c>
      <c r="AC437" s="144">
        <v>0</v>
      </c>
      <c r="AD437" s="144">
        <v>0</v>
      </c>
      <c r="AE437" s="144">
        <v>0</v>
      </c>
      <c r="AF437" s="143">
        <f>SUM(Y437:AE437)</f>
        <v>2</v>
      </c>
      <c r="AG437" s="144">
        <v>0</v>
      </c>
      <c r="AH437" s="144">
        <v>0</v>
      </c>
      <c r="AI437" s="144">
        <v>0</v>
      </c>
      <c r="AJ437" s="144">
        <v>0</v>
      </c>
      <c r="AK437" s="144">
        <v>0</v>
      </c>
      <c r="AL437" s="144">
        <v>0</v>
      </c>
      <c r="AM437" s="144">
        <v>0</v>
      </c>
      <c r="AN437" s="143">
        <f>SUM(AG437:AM437)</f>
        <v>0</v>
      </c>
      <c r="AO437" s="144">
        <v>0</v>
      </c>
      <c r="AP437" s="144">
        <v>0</v>
      </c>
      <c r="AQ437" s="144">
        <v>0</v>
      </c>
      <c r="AR437" s="144">
        <v>0</v>
      </c>
      <c r="AS437" s="144">
        <v>0</v>
      </c>
      <c r="AT437" s="144">
        <v>0</v>
      </c>
      <c r="AU437" s="144">
        <v>0</v>
      </c>
      <c r="AV437" s="143">
        <f>SUM(AO437:AU437)</f>
        <v>0</v>
      </c>
      <c r="AW437" s="144"/>
      <c r="AX437" s="144"/>
      <c r="AY437" s="144"/>
      <c r="AZ437" s="144"/>
      <c r="BA437" s="144"/>
      <c r="BB437" s="144"/>
      <c r="BC437" s="144"/>
      <c r="BD437" s="143">
        <f>SUM(AW437:BC437)</f>
        <v>0</v>
      </c>
    </row>
    <row r="438" spans="1:56" ht="12.75" hidden="1" customHeight="1" outlineLevel="2" x14ac:dyDescent="0.2">
      <c r="A438" s="292"/>
      <c r="B438" s="346"/>
      <c r="C438" s="8" t="s">
        <v>14</v>
      </c>
      <c r="D438" s="5"/>
      <c r="E438" s="5"/>
      <c r="F438" s="5"/>
      <c r="G438" s="15"/>
      <c r="H438" s="143">
        <f>IF(ISERROR(H437/H433),0,H437/H433)</f>
        <v>55</v>
      </c>
      <c r="I438" s="144">
        <v>512</v>
      </c>
      <c r="J438" s="144" t="s">
        <v>102</v>
      </c>
      <c r="K438" s="144" t="s">
        <v>102</v>
      </c>
      <c r="L438" s="144" t="s">
        <v>102</v>
      </c>
      <c r="M438" s="144" t="s">
        <v>102</v>
      </c>
      <c r="N438" s="144" t="s">
        <v>102</v>
      </c>
      <c r="O438" s="144" t="s">
        <v>102</v>
      </c>
      <c r="P438" s="143">
        <f>IF(ISERROR(P437/P433),0,P437/P433)</f>
        <v>512</v>
      </c>
      <c r="Q438" s="144">
        <v>136.5</v>
      </c>
      <c r="R438" s="144" t="s">
        <v>102</v>
      </c>
      <c r="S438" s="144">
        <v>0</v>
      </c>
      <c r="T438" s="144" t="s">
        <v>102</v>
      </c>
      <c r="U438" s="144" t="s">
        <v>102</v>
      </c>
      <c r="V438" s="144" t="s">
        <v>102</v>
      </c>
      <c r="W438" s="144" t="s">
        <v>102</v>
      </c>
      <c r="X438" s="143">
        <f>IF(ISERROR(X437/X433),0,X437/X433)</f>
        <v>91</v>
      </c>
      <c r="Y438" s="144" t="s">
        <v>102</v>
      </c>
      <c r="Z438" s="144" t="s">
        <v>102</v>
      </c>
      <c r="AA438" s="144">
        <v>2</v>
      </c>
      <c r="AB438" s="144" t="s">
        <v>102</v>
      </c>
      <c r="AC438" s="144" t="s">
        <v>102</v>
      </c>
      <c r="AD438" s="144" t="s">
        <v>102</v>
      </c>
      <c r="AE438" s="144" t="s">
        <v>102</v>
      </c>
      <c r="AF438" s="143">
        <f>IF(ISERROR(AF437/AF433),0,AF437/AF433)</f>
        <v>2</v>
      </c>
      <c r="AG438" s="144" t="s">
        <v>102</v>
      </c>
      <c r="AH438" s="144" t="s">
        <v>102</v>
      </c>
      <c r="AI438" s="144" t="s">
        <v>102</v>
      </c>
      <c r="AJ438" s="144" t="s">
        <v>102</v>
      </c>
      <c r="AK438" s="144" t="s">
        <v>102</v>
      </c>
      <c r="AL438" s="144">
        <v>0</v>
      </c>
      <c r="AM438" s="144" t="s">
        <v>102</v>
      </c>
      <c r="AN438" s="143">
        <f>IF(ISERROR(AN437/AN433),0,AN437/AN433)</f>
        <v>0</v>
      </c>
      <c r="AO438" s="144" t="s">
        <v>102</v>
      </c>
      <c r="AP438" s="144" t="s">
        <v>102</v>
      </c>
      <c r="AQ438" s="144" t="s">
        <v>102</v>
      </c>
      <c r="AR438" s="144" t="s">
        <v>102</v>
      </c>
      <c r="AS438" s="144" t="s">
        <v>102</v>
      </c>
      <c r="AT438" s="144" t="s">
        <v>102</v>
      </c>
      <c r="AU438" s="144" t="s">
        <v>102</v>
      </c>
      <c r="AV438" s="143">
        <f>IF(ISERROR(AV437/AV433),0,AV437/AV433)</f>
        <v>0</v>
      </c>
      <c r="AW438" s="144" t="s">
        <v>102</v>
      </c>
      <c r="AX438" s="144" t="s">
        <v>102</v>
      </c>
      <c r="AY438" s="144"/>
      <c r="AZ438" s="144"/>
      <c r="BA438" s="144"/>
      <c r="BB438" s="144"/>
      <c r="BC438" s="144"/>
      <c r="BD438" s="143">
        <f>IF(ISERROR(BD437/BD433),0,BD437/BD433)</f>
        <v>0</v>
      </c>
    </row>
    <row r="439" spans="1:56" ht="12.75" hidden="1" customHeight="1" outlineLevel="2" x14ac:dyDescent="0.2">
      <c r="A439" s="292" t="s">
        <v>761</v>
      </c>
      <c r="B439" s="346"/>
      <c r="C439" s="8" t="s">
        <v>145</v>
      </c>
      <c r="D439" s="5" t="s">
        <v>9</v>
      </c>
      <c r="E439" s="5"/>
      <c r="F439" s="5"/>
      <c r="G439" s="15"/>
      <c r="H439" s="143"/>
      <c r="I439" s="144"/>
      <c r="J439" s="144"/>
      <c r="K439" s="144"/>
      <c r="L439" s="144"/>
      <c r="M439" s="144"/>
      <c r="N439" s="144"/>
      <c r="O439" s="144"/>
      <c r="P439" s="143"/>
      <c r="Q439" s="144"/>
      <c r="R439" s="144"/>
      <c r="S439" s="144"/>
      <c r="T439" s="144"/>
      <c r="U439" s="144"/>
      <c r="V439" s="144"/>
      <c r="W439" s="144"/>
      <c r="X439" s="143"/>
      <c r="Y439" s="144"/>
      <c r="Z439" s="144"/>
      <c r="AA439" s="144"/>
      <c r="AB439" s="144"/>
      <c r="AC439" s="144"/>
      <c r="AD439" s="144"/>
      <c r="AE439" s="144"/>
      <c r="AF439" s="143"/>
      <c r="AG439" s="144"/>
      <c r="AH439" s="144"/>
      <c r="AI439" s="144"/>
      <c r="AJ439" s="144"/>
      <c r="AK439" s="144"/>
      <c r="AL439" s="144"/>
      <c r="AM439" s="144"/>
      <c r="AN439" s="143"/>
      <c r="AO439" s="144"/>
      <c r="AP439" s="144"/>
      <c r="AQ439" s="144"/>
      <c r="AR439" s="144"/>
      <c r="AS439" s="144"/>
      <c r="AT439" s="144"/>
      <c r="AU439" s="144"/>
      <c r="AV439" s="143"/>
      <c r="AW439" s="144"/>
      <c r="AX439" s="144"/>
      <c r="AY439" s="144"/>
      <c r="AZ439" s="144"/>
      <c r="BA439" s="144"/>
      <c r="BB439" s="144"/>
      <c r="BC439" s="144"/>
      <c r="BD439" s="143"/>
    </row>
    <row r="440" spans="1:56" ht="12.75" hidden="1" customHeight="1" outlineLevel="2" x14ac:dyDescent="0.2">
      <c r="A440" s="268"/>
      <c r="B440" s="346"/>
      <c r="C440" s="8" t="s">
        <v>146</v>
      </c>
      <c r="D440" s="43" t="s">
        <v>4</v>
      </c>
      <c r="E440" s="5"/>
      <c r="F440" s="5"/>
      <c r="G440" s="15"/>
      <c r="H440" s="143"/>
      <c r="I440" s="144"/>
      <c r="J440" s="144"/>
      <c r="K440" s="144"/>
      <c r="L440" s="144"/>
      <c r="M440" s="144"/>
      <c r="N440" s="144"/>
      <c r="O440" s="144"/>
      <c r="P440" s="143"/>
      <c r="Q440" s="144"/>
      <c r="R440" s="144"/>
      <c r="S440" s="144"/>
      <c r="T440" s="144"/>
      <c r="U440" s="144"/>
      <c r="V440" s="144"/>
      <c r="W440" s="144"/>
      <c r="X440" s="143"/>
      <c r="Y440" s="144"/>
      <c r="Z440" s="144"/>
      <c r="AA440" s="144"/>
      <c r="AB440" s="144"/>
      <c r="AC440" s="144"/>
      <c r="AD440" s="144"/>
      <c r="AE440" s="144"/>
      <c r="AF440" s="143"/>
      <c r="AG440" s="144"/>
      <c r="AH440" s="144"/>
      <c r="AI440" s="144"/>
      <c r="AJ440" s="144"/>
      <c r="AK440" s="144"/>
      <c r="AL440" s="144"/>
      <c r="AM440" s="144"/>
      <c r="AN440" s="143"/>
      <c r="AO440" s="144"/>
      <c r="AP440" s="144"/>
      <c r="AQ440" s="144"/>
      <c r="AR440" s="144"/>
      <c r="AS440" s="144"/>
      <c r="AT440" s="144"/>
      <c r="AU440" s="144"/>
      <c r="AV440" s="143"/>
      <c r="AW440" s="144"/>
      <c r="AX440" s="144"/>
      <c r="AY440" s="144"/>
      <c r="AZ440" s="144"/>
      <c r="BA440" s="144"/>
      <c r="BB440" s="144"/>
      <c r="BC440" s="144"/>
      <c r="BD440" s="143"/>
    </row>
    <row r="441" spans="1:56" ht="12.75" hidden="1" customHeight="1" outlineLevel="2" x14ac:dyDescent="0.2">
      <c r="A441" s="291" t="s">
        <v>762</v>
      </c>
      <c r="B441" s="346"/>
      <c r="C441" s="8"/>
      <c r="D441" s="5"/>
      <c r="E441" s="5"/>
      <c r="F441" s="5"/>
      <c r="G441" s="15"/>
      <c r="H441" s="143"/>
      <c r="I441" s="144"/>
      <c r="J441" s="144"/>
      <c r="K441" s="144"/>
      <c r="L441" s="144"/>
      <c r="M441" s="144"/>
      <c r="N441" s="144"/>
      <c r="O441" s="144"/>
      <c r="P441" s="143"/>
      <c r="Q441" s="144"/>
      <c r="R441" s="144"/>
      <c r="S441" s="144"/>
      <c r="T441" s="144"/>
      <c r="U441" s="144"/>
      <c r="V441" s="144"/>
      <c r="W441" s="144"/>
      <c r="X441" s="143"/>
      <c r="Y441" s="144"/>
      <c r="Z441" s="144"/>
      <c r="AA441" s="144"/>
      <c r="AB441" s="144"/>
      <c r="AC441" s="144"/>
      <c r="AD441" s="144"/>
      <c r="AE441" s="144"/>
      <c r="AF441" s="143"/>
      <c r="AG441" s="144"/>
      <c r="AH441" s="144"/>
      <c r="AI441" s="144"/>
      <c r="AJ441" s="144"/>
      <c r="AK441" s="144"/>
      <c r="AL441" s="144"/>
      <c r="AM441" s="144"/>
      <c r="AN441" s="143"/>
      <c r="AO441" s="144"/>
      <c r="AP441" s="144"/>
      <c r="AQ441" s="144"/>
      <c r="AR441" s="144"/>
      <c r="AS441" s="144"/>
      <c r="AT441" s="144"/>
      <c r="AU441" s="144"/>
      <c r="AV441" s="143"/>
      <c r="AW441" s="144"/>
      <c r="AX441" s="144"/>
      <c r="AY441" s="144"/>
      <c r="AZ441" s="144"/>
      <c r="BA441" s="144"/>
      <c r="BB441" s="144"/>
      <c r="BC441" s="144"/>
      <c r="BD441" s="143"/>
    </row>
    <row r="442" spans="1:56" ht="12.75" hidden="1" customHeight="1" outlineLevel="2" x14ac:dyDescent="0.2">
      <c r="A442" s="291" t="s">
        <v>763</v>
      </c>
      <c r="B442" s="346"/>
      <c r="C442" s="8" t="s">
        <v>14</v>
      </c>
      <c r="D442" s="5" t="s">
        <v>15</v>
      </c>
      <c r="E442" s="5"/>
      <c r="F442" s="5"/>
      <c r="G442" s="15"/>
      <c r="H442" s="143"/>
      <c r="I442" s="144"/>
      <c r="J442" s="144"/>
      <c r="K442" s="144"/>
      <c r="L442" s="144"/>
      <c r="M442" s="144"/>
      <c r="N442" s="144"/>
      <c r="O442" s="144"/>
      <c r="P442" s="143"/>
      <c r="Q442" s="144"/>
      <c r="R442" s="144"/>
      <c r="S442" s="144"/>
      <c r="T442" s="144"/>
      <c r="U442" s="144"/>
      <c r="V442" s="144"/>
      <c r="W442" s="144"/>
      <c r="X442" s="143"/>
      <c r="Y442" s="144"/>
      <c r="Z442" s="144"/>
      <c r="AA442" s="144"/>
      <c r="AB442" s="144"/>
      <c r="AC442" s="144"/>
      <c r="AD442" s="144"/>
      <c r="AE442" s="144"/>
      <c r="AF442" s="143"/>
      <c r="AG442" s="144"/>
      <c r="AH442" s="144"/>
      <c r="AI442" s="144"/>
      <c r="AJ442" s="144"/>
      <c r="AK442" s="144"/>
      <c r="AL442" s="144"/>
      <c r="AM442" s="144"/>
      <c r="AN442" s="143"/>
      <c r="AO442" s="144"/>
      <c r="AP442" s="144"/>
      <c r="AQ442" s="144"/>
      <c r="AR442" s="144"/>
      <c r="AS442" s="144"/>
      <c r="AT442" s="144"/>
      <c r="AU442" s="144"/>
      <c r="AV442" s="143"/>
      <c r="AW442" s="144"/>
      <c r="AX442" s="144"/>
      <c r="AY442" s="144"/>
      <c r="AZ442" s="144"/>
      <c r="BA442" s="144"/>
      <c r="BB442" s="144"/>
      <c r="BC442" s="144"/>
      <c r="BD442" s="143"/>
    </row>
    <row r="443" spans="1:56" ht="12.75" hidden="1" customHeight="1" outlineLevel="2" x14ac:dyDescent="0.2">
      <c r="A443" s="267"/>
      <c r="B443" s="345"/>
      <c r="C443" s="8" t="s">
        <v>2</v>
      </c>
      <c r="D443" s="5" t="s">
        <v>9</v>
      </c>
      <c r="E443" s="5"/>
      <c r="F443" s="5"/>
      <c r="G443" s="15"/>
      <c r="H443" s="143">
        <f>SUMIF($I$3:$BD$3,$H$3,$I443:$BD443)</f>
        <v>0</v>
      </c>
      <c r="I443" s="144"/>
      <c r="J443" s="144"/>
      <c r="K443" s="144"/>
      <c r="L443" s="144"/>
      <c r="M443" s="144"/>
      <c r="N443" s="144"/>
      <c r="O443" s="144"/>
      <c r="P443" s="143">
        <f>SUM(I443:O443)</f>
        <v>0</v>
      </c>
      <c r="Q443" s="144"/>
      <c r="R443" s="144"/>
      <c r="S443" s="144"/>
      <c r="T443" s="144"/>
      <c r="U443" s="144"/>
      <c r="V443" s="144"/>
      <c r="W443" s="144"/>
      <c r="X443" s="143">
        <f>SUM(Q443:W443)</f>
        <v>0</v>
      </c>
      <c r="Y443" s="144"/>
      <c r="Z443" s="144"/>
      <c r="AA443" s="144"/>
      <c r="AB443" s="144"/>
      <c r="AC443" s="144"/>
      <c r="AD443" s="144"/>
      <c r="AE443" s="144"/>
      <c r="AF443" s="143">
        <f>SUM(Y443:AE443)</f>
        <v>0</v>
      </c>
      <c r="AG443" s="144"/>
      <c r="AH443" s="144"/>
      <c r="AI443" s="144"/>
      <c r="AJ443" s="144"/>
      <c r="AK443" s="144"/>
      <c r="AL443" s="144"/>
      <c r="AM443" s="144"/>
      <c r="AN443" s="143">
        <f>SUM(AG443:AM443)</f>
        <v>0</v>
      </c>
      <c r="AO443" s="144"/>
      <c r="AP443" s="144"/>
      <c r="AQ443" s="144"/>
      <c r="AR443" s="144"/>
      <c r="AS443" s="144"/>
      <c r="AT443" s="144"/>
      <c r="AU443" s="144"/>
      <c r="AV443" s="143">
        <f>SUM(AO443:AU443)</f>
        <v>0</v>
      </c>
      <c r="AW443" s="144"/>
      <c r="AX443" s="144"/>
      <c r="AY443" s="144"/>
      <c r="AZ443" s="144"/>
      <c r="BA443" s="144"/>
      <c r="BB443" s="144"/>
      <c r="BC443" s="144"/>
      <c r="BD443" s="143">
        <f>SUM(AW443:BC443)</f>
        <v>0</v>
      </c>
    </row>
    <row r="444" spans="1:56" ht="12.75" hidden="1" customHeight="1" outlineLevel="2" x14ac:dyDescent="0.2">
      <c r="A444" s="268"/>
      <c r="B444" s="345"/>
      <c r="C444" s="8" t="s">
        <v>3</v>
      </c>
      <c r="D444" s="5" t="s">
        <v>9</v>
      </c>
      <c r="E444" s="5"/>
      <c r="F444" s="5"/>
      <c r="G444" s="15"/>
      <c r="H444" s="143">
        <f>SUMIF($I$3:$BD$3,$H$3,$I444:$BD444)</f>
        <v>0</v>
      </c>
      <c r="I444" s="144"/>
      <c r="J444" s="144"/>
      <c r="K444" s="144"/>
      <c r="L444" s="144"/>
      <c r="M444" s="144"/>
      <c r="N444" s="144"/>
      <c r="O444" s="144"/>
      <c r="P444" s="143">
        <f>SUM(I444:O444)</f>
        <v>0</v>
      </c>
      <c r="Q444" s="144"/>
      <c r="R444" s="144"/>
      <c r="S444" s="144"/>
      <c r="T444" s="144"/>
      <c r="U444" s="144"/>
      <c r="V444" s="144"/>
      <c r="W444" s="144"/>
      <c r="X444" s="143">
        <f>SUM(Q444:W444)</f>
        <v>0</v>
      </c>
      <c r="Y444" s="144"/>
      <c r="Z444" s="144"/>
      <c r="AA444" s="144"/>
      <c r="AB444" s="144"/>
      <c r="AC444" s="144"/>
      <c r="AD444" s="144"/>
      <c r="AE444" s="144"/>
      <c r="AF444" s="143">
        <f>SUM(Y444:AE444)</f>
        <v>0</v>
      </c>
      <c r="AG444" s="144"/>
      <c r="AH444" s="144"/>
      <c r="AI444" s="144"/>
      <c r="AJ444" s="144"/>
      <c r="AK444" s="144"/>
      <c r="AL444" s="144"/>
      <c r="AM444" s="144"/>
      <c r="AN444" s="143">
        <f>SUM(AG444:AM444)</f>
        <v>0</v>
      </c>
      <c r="AO444" s="144"/>
      <c r="AP444" s="144"/>
      <c r="AQ444" s="144"/>
      <c r="AR444" s="144"/>
      <c r="AS444" s="144"/>
      <c r="AT444" s="144"/>
      <c r="AU444" s="144"/>
      <c r="AV444" s="143">
        <f>SUM(AO444:AU444)</f>
        <v>0</v>
      </c>
      <c r="AW444" s="144"/>
      <c r="AX444" s="144"/>
      <c r="AY444" s="144"/>
      <c r="AZ444" s="144"/>
      <c r="BA444" s="144"/>
      <c r="BB444" s="144"/>
      <c r="BC444" s="144"/>
      <c r="BD444" s="143">
        <f>SUM(AW444:BC444)</f>
        <v>0</v>
      </c>
    </row>
    <row r="445" spans="1:56" ht="12.75" hidden="1" customHeight="1" outlineLevel="2" x14ac:dyDescent="0.2">
      <c r="A445" s="268"/>
      <c r="B445" s="345"/>
      <c r="C445" s="8" t="s">
        <v>33</v>
      </c>
      <c r="D445" s="5" t="s">
        <v>9</v>
      </c>
      <c r="E445" s="5"/>
      <c r="F445" s="5"/>
      <c r="G445" s="15"/>
      <c r="H445" s="143">
        <f>SUMIF($I$3:$BD$3,$H$3,$I445:$BD445)</f>
        <v>0</v>
      </c>
      <c r="I445" s="144"/>
      <c r="J445" s="144"/>
      <c r="K445" s="144"/>
      <c r="L445" s="144"/>
      <c r="M445" s="144"/>
      <c r="N445" s="144"/>
      <c r="O445" s="144"/>
      <c r="P445" s="143">
        <f>SUM(I445:O445)</f>
        <v>0</v>
      </c>
      <c r="Q445" s="144"/>
      <c r="R445" s="144"/>
      <c r="S445" s="144"/>
      <c r="T445" s="144"/>
      <c r="U445" s="144"/>
      <c r="V445" s="144"/>
      <c r="W445" s="144"/>
      <c r="X445" s="143">
        <f>SUM(Q445:W445)</f>
        <v>0</v>
      </c>
      <c r="Y445" s="144"/>
      <c r="Z445" s="144"/>
      <c r="AA445" s="144"/>
      <c r="AB445" s="144"/>
      <c r="AC445" s="144"/>
      <c r="AD445" s="144"/>
      <c r="AE445" s="144"/>
      <c r="AF445" s="143">
        <f>SUM(Y445:AE445)</f>
        <v>0</v>
      </c>
      <c r="AG445" s="144"/>
      <c r="AH445" s="144"/>
      <c r="AI445" s="144"/>
      <c r="AJ445" s="144"/>
      <c r="AK445" s="144"/>
      <c r="AL445" s="144"/>
      <c r="AM445" s="144"/>
      <c r="AN445" s="143">
        <f>SUM(AG445:AM445)</f>
        <v>0</v>
      </c>
      <c r="AO445" s="144"/>
      <c r="AP445" s="144"/>
      <c r="AQ445" s="144"/>
      <c r="AR445" s="144"/>
      <c r="AS445" s="144"/>
      <c r="AT445" s="144"/>
      <c r="AU445" s="144"/>
      <c r="AV445" s="143">
        <f>SUM(AO445:AU445)</f>
        <v>0</v>
      </c>
      <c r="AW445" s="144"/>
      <c r="AX445" s="144"/>
      <c r="AY445" s="144"/>
      <c r="AZ445" s="144"/>
      <c r="BA445" s="144"/>
      <c r="BB445" s="144"/>
      <c r="BC445" s="144"/>
      <c r="BD445" s="143">
        <f>SUM(AW445:BC445)</f>
        <v>0</v>
      </c>
    </row>
    <row r="446" spans="1:56" s="2" customFormat="1" ht="12.75" hidden="1" customHeight="1" outlineLevel="2" x14ac:dyDescent="0.2">
      <c r="A446" s="268"/>
      <c r="B446" s="345"/>
      <c r="C446" s="8" t="s">
        <v>13</v>
      </c>
      <c r="D446" s="5" t="s">
        <v>4</v>
      </c>
      <c r="E446" s="5"/>
      <c r="F446" s="5"/>
      <c r="G446" s="15"/>
      <c r="H446" s="143">
        <f>IF(ISERROR(H445/H443),0,H445/H443)</f>
        <v>0</v>
      </c>
      <c r="I446" s="144"/>
      <c r="J446" s="144"/>
      <c r="K446" s="144"/>
      <c r="L446" s="144" t="s">
        <v>102</v>
      </c>
      <c r="M446" s="144" t="s">
        <v>102</v>
      </c>
      <c r="N446" s="144" t="s">
        <v>102</v>
      </c>
      <c r="O446" s="144" t="s">
        <v>102</v>
      </c>
      <c r="P446" s="143">
        <f>IF(ISERROR(P445/P443),0,P445/P443)</f>
        <v>0</v>
      </c>
      <c r="Q446" s="144" t="s">
        <v>102</v>
      </c>
      <c r="R446" s="144" t="s">
        <v>102</v>
      </c>
      <c r="S446" s="144" t="s">
        <v>102</v>
      </c>
      <c r="T446" s="144" t="s">
        <v>102</v>
      </c>
      <c r="U446" s="144"/>
      <c r="V446" s="144"/>
      <c r="W446" s="144" t="s">
        <v>102</v>
      </c>
      <c r="X446" s="143">
        <f>IF(ISERROR(X445/X443),0,X445/X443)</f>
        <v>0</v>
      </c>
      <c r="Y446" s="144"/>
      <c r="Z446" s="144"/>
      <c r="AA446" s="144"/>
      <c r="AB446" s="144"/>
      <c r="AC446" s="144"/>
      <c r="AD446" s="144"/>
      <c r="AE446" s="144"/>
      <c r="AF446" s="143">
        <f>IF(ISERROR(AF445/AF443),0,AF445/AF443)</f>
        <v>0</v>
      </c>
      <c r="AG446" s="144"/>
      <c r="AH446" s="144"/>
      <c r="AI446" s="144"/>
      <c r="AJ446" s="144"/>
      <c r="AK446" s="144"/>
      <c r="AL446" s="144"/>
      <c r="AM446" s="144"/>
      <c r="AN446" s="143">
        <f>IF(ISERROR(AN445/AN443),0,AN445/AN443)</f>
        <v>0</v>
      </c>
      <c r="AO446" s="144"/>
      <c r="AP446" s="144"/>
      <c r="AQ446" s="144"/>
      <c r="AR446" s="144"/>
      <c r="AS446" s="144"/>
      <c r="AT446" s="144"/>
      <c r="AU446" s="144"/>
      <c r="AV446" s="143">
        <f>IF(ISERROR(AV445/AV443),0,AV445/AV443)</f>
        <v>0</v>
      </c>
      <c r="AW446" s="144"/>
      <c r="AX446" s="144"/>
      <c r="AY446" s="144"/>
      <c r="AZ446" s="144"/>
      <c r="BA446" s="144"/>
      <c r="BB446" s="144"/>
      <c r="BC446" s="144"/>
      <c r="BD446" s="143">
        <f>IF(ISERROR(BD445/BD443),0,BD445/BD443)</f>
        <v>0</v>
      </c>
    </row>
    <row r="447" spans="1:56" ht="12.75" hidden="1" customHeight="1" outlineLevel="2" x14ac:dyDescent="0.2">
      <c r="A447" s="268"/>
      <c r="B447" s="345"/>
      <c r="C447" s="8" t="s">
        <v>5</v>
      </c>
      <c r="D447" s="5" t="s">
        <v>4</v>
      </c>
      <c r="E447" s="5"/>
      <c r="F447" s="5"/>
      <c r="G447" s="15"/>
      <c r="H447" s="143">
        <f>IF(ISERROR((H443-H444)/H443),0,(H443-H444)/H443)</f>
        <v>0</v>
      </c>
      <c r="I447" s="144"/>
      <c r="J447" s="144"/>
      <c r="K447" s="144"/>
      <c r="L447" s="144" t="s">
        <v>102</v>
      </c>
      <c r="M447" s="144" t="s">
        <v>102</v>
      </c>
      <c r="N447" s="144" t="s">
        <v>102</v>
      </c>
      <c r="O447" s="144" t="s">
        <v>102</v>
      </c>
      <c r="P447" s="143">
        <f>IF(ISERROR((P443-P444)/P443),0,(P443-P444)/P443)</f>
        <v>0</v>
      </c>
      <c r="Q447" s="144" t="s">
        <v>102</v>
      </c>
      <c r="R447" s="144" t="s">
        <v>102</v>
      </c>
      <c r="S447" s="144" t="s">
        <v>102</v>
      </c>
      <c r="T447" s="144" t="s">
        <v>102</v>
      </c>
      <c r="U447" s="144"/>
      <c r="V447" s="144"/>
      <c r="W447" s="144" t="s">
        <v>102</v>
      </c>
      <c r="X447" s="143">
        <f>IF(ISERROR((X443-X444)/X443),0,(X443-X444)/X443)</f>
        <v>0</v>
      </c>
      <c r="Y447" s="144"/>
      <c r="Z447" s="144"/>
      <c r="AA447" s="144"/>
      <c r="AB447" s="144"/>
      <c r="AC447" s="144"/>
      <c r="AD447" s="144"/>
      <c r="AE447" s="144"/>
      <c r="AF447" s="143">
        <f>IF(ISERROR((AF443-AF444)/AF443),0,(AF443-AF444)/AF443)</f>
        <v>0</v>
      </c>
      <c r="AG447" s="144"/>
      <c r="AH447" s="144"/>
      <c r="AI447" s="144"/>
      <c r="AJ447" s="144"/>
      <c r="AK447" s="144"/>
      <c r="AL447" s="144"/>
      <c r="AM447" s="144"/>
      <c r="AN447" s="143">
        <f>IF(ISERROR((AN443-AN444)/AN443),0,(AN443-AN444)/AN443)</f>
        <v>0</v>
      </c>
      <c r="AO447" s="144"/>
      <c r="AP447" s="144"/>
      <c r="AQ447" s="144"/>
      <c r="AR447" s="144"/>
      <c r="AS447" s="144"/>
      <c r="AT447" s="144"/>
      <c r="AU447" s="144"/>
      <c r="AV447" s="143">
        <f>IF(ISERROR((AV443-AV444)/AV443),0,(AV443-AV444)/AV443)</f>
        <v>0</v>
      </c>
      <c r="AW447" s="144"/>
      <c r="AX447" s="144"/>
      <c r="AY447" s="144"/>
      <c r="AZ447" s="144"/>
      <c r="BA447" s="144"/>
      <c r="BB447" s="144"/>
      <c r="BC447" s="144"/>
      <c r="BD447" s="143">
        <f>IF(ISERROR((BD443-BD444)/BD443),0,(BD443-BD444)/BD443)</f>
        <v>0</v>
      </c>
    </row>
    <row r="448" spans="1:56" ht="12.75" hidden="1" customHeight="1" outlineLevel="3" x14ac:dyDescent="0.2">
      <c r="A448" s="268"/>
      <c r="B448" s="345"/>
      <c r="C448" s="8" t="s">
        <v>46</v>
      </c>
      <c r="D448" s="5"/>
      <c r="E448" s="5"/>
      <c r="F448" s="5"/>
      <c r="G448" s="15"/>
      <c r="H448" s="143">
        <f>SUMIF($I$3:$BD$3,$H$3,$I448:$BD448)</f>
        <v>0</v>
      </c>
      <c r="I448" s="144"/>
      <c r="J448" s="144"/>
      <c r="K448" s="144"/>
      <c r="L448" s="144"/>
      <c r="M448" s="144"/>
      <c r="N448" s="144"/>
      <c r="O448" s="144"/>
      <c r="P448" s="143">
        <f>SUM(I448:O448)</f>
        <v>0</v>
      </c>
      <c r="Q448" s="144"/>
      <c r="R448" s="144"/>
      <c r="S448" s="144"/>
      <c r="T448" s="144"/>
      <c r="U448" s="144"/>
      <c r="V448" s="144"/>
      <c r="W448" s="144"/>
      <c r="X448" s="143">
        <f>SUM(Q448:W448)</f>
        <v>0</v>
      </c>
      <c r="Y448" s="144"/>
      <c r="Z448" s="144"/>
      <c r="AA448" s="144"/>
      <c r="AB448" s="144"/>
      <c r="AC448" s="144"/>
      <c r="AD448" s="144"/>
      <c r="AE448" s="144"/>
      <c r="AF448" s="143">
        <f>SUM(Y448:AE448)</f>
        <v>0</v>
      </c>
      <c r="AG448" s="144"/>
      <c r="AH448" s="144"/>
      <c r="AI448" s="144"/>
      <c r="AJ448" s="144"/>
      <c r="AK448" s="144"/>
      <c r="AL448" s="144"/>
      <c r="AM448" s="144"/>
      <c r="AN448" s="143">
        <f>SUM(AG448:AM448)</f>
        <v>0</v>
      </c>
      <c r="AO448" s="144"/>
      <c r="AP448" s="144"/>
      <c r="AQ448" s="144"/>
      <c r="AR448" s="144"/>
      <c r="AS448" s="144"/>
      <c r="AT448" s="144"/>
      <c r="AU448" s="144"/>
      <c r="AV448" s="143">
        <f>SUM(AO448:AU448)</f>
        <v>0</v>
      </c>
      <c r="AW448" s="144"/>
      <c r="AX448" s="144"/>
      <c r="AY448" s="144"/>
      <c r="AZ448" s="144"/>
      <c r="BA448" s="144"/>
      <c r="BB448" s="144"/>
      <c r="BC448" s="144"/>
      <c r="BD448" s="143">
        <f>SUM(AW448:BC448)</f>
        <v>0</v>
      </c>
    </row>
    <row r="449" spans="1:56" ht="12.75" hidden="1" customHeight="1" outlineLevel="2" x14ac:dyDescent="0.2">
      <c r="A449" s="268"/>
      <c r="B449" s="345"/>
      <c r="C449" s="8" t="s">
        <v>14</v>
      </c>
      <c r="D449" s="5"/>
      <c r="E449" s="5"/>
      <c r="F449" s="5"/>
      <c r="G449" s="15"/>
      <c r="H449" s="143">
        <f>IF(ISERROR(H448/H444),0,H448/H444)</f>
        <v>0</v>
      </c>
      <c r="I449" s="144"/>
      <c r="J449" s="144"/>
      <c r="K449" s="144"/>
      <c r="L449" s="144" t="s">
        <v>102</v>
      </c>
      <c r="M449" s="144" t="s">
        <v>102</v>
      </c>
      <c r="N449" s="144" t="s">
        <v>102</v>
      </c>
      <c r="O449" s="144" t="s">
        <v>102</v>
      </c>
      <c r="P449" s="143">
        <f>IF(ISERROR(P448/P444),0,P448/P444)</f>
        <v>0</v>
      </c>
      <c r="Q449" s="144" t="s">
        <v>102</v>
      </c>
      <c r="R449" s="144" t="s">
        <v>102</v>
      </c>
      <c r="S449" s="144" t="s">
        <v>102</v>
      </c>
      <c r="T449" s="144" t="s">
        <v>102</v>
      </c>
      <c r="U449" s="144"/>
      <c r="V449" s="144"/>
      <c r="W449" s="144" t="s">
        <v>102</v>
      </c>
      <c r="X449" s="143">
        <f>IF(ISERROR(X448/X444),0,X448/X444)</f>
        <v>0</v>
      </c>
      <c r="Y449" s="144"/>
      <c r="Z449" s="144"/>
      <c r="AA449" s="144"/>
      <c r="AB449" s="144"/>
      <c r="AC449" s="144"/>
      <c r="AD449" s="144"/>
      <c r="AE449" s="144"/>
      <c r="AF449" s="143">
        <f>IF(ISERROR(AF448/AF444),0,AF448/AF444)</f>
        <v>0</v>
      </c>
      <c r="AG449" s="144"/>
      <c r="AH449" s="144"/>
      <c r="AI449" s="144"/>
      <c r="AJ449" s="144"/>
      <c r="AK449" s="144"/>
      <c r="AL449" s="144"/>
      <c r="AM449" s="144"/>
      <c r="AN449" s="143">
        <f>IF(ISERROR(AN448/AN444),0,AN448/AN444)</f>
        <v>0</v>
      </c>
      <c r="AO449" s="144"/>
      <c r="AP449" s="144"/>
      <c r="AQ449" s="144"/>
      <c r="AR449" s="144"/>
      <c r="AS449" s="144"/>
      <c r="AT449" s="144"/>
      <c r="AU449" s="144"/>
      <c r="AV449" s="143">
        <f>IF(ISERROR(AV448/AV444),0,AV448/AV444)</f>
        <v>0</v>
      </c>
      <c r="AW449" s="144"/>
      <c r="AX449" s="144"/>
      <c r="AY449" s="144"/>
      <c r="AZ449" s="144"/>
      <c r="BA449" s="144"/>
      <c r="BB449" s="144"/>
      <c r="BC449" s="144"/>
      <c r="BD449" s="143">
        <f>IF(ISERROR(BD448/BD444),0,BD448/BD444)</f>
        <v>0</v>
      </c>
    </row>
    <row r="450" spans="1:56" ht="12.75" hidden="1" customHeight="1" outlineLevel="2" x14ac:dyDescent="0.2">
      <c r="A450" s="268"/>
      <c r="B450" s="345"/>
      <c r="C450" s="8" t="s">
        <v>145</v>
      </c>
      <c r="D450" s="5" t="s">
        <v>9</v>
      </c>
      <c r="E450" s="5"/>
      <c r="F450" s="5"/>
      <c r="G450" s="15"/>
      <c r="H450" s="143"/>
      <c r="I450" s="144"/>
      <c r="J450" s="144"/>
      <c r="K450" s="144"/>
      <c r="L450" s="144"/>
      <c r="M450" s="144"/>
      <c r="N450" s="144"/>
      <c r="O450" s="144"/>
      <c r="P450" s="143"/>
      <c r="Q450" s="144"/>
      <c r="R450" s="144"/>
      <c r="S450" s="144"/>
      <c r="T450" s="144"/>
      <c r="U450" s="144"/>
      <c r="V450" s="144"/>
      <c r="W450" s="144"/>
      <c r="X450" s="143"/>
      <c r="Y450" s="144"/>
      <c r="Z450" s="144"/>
      <c r="AA450" s="144"/>
      <c r="AB450" s="144"/>
      <c r="AC450" s="144"/>
      <c r="AD450" s="144"/>
      <c r="AE450" s="144"/>
      <c r="AF450" s="143"/>
      <c r="AG450" s="144"/>
      <c r="AH450" s="144"/>
      <c r="AI450" s="144"/>
      <c r="AJ450" s="144"/>
      <c r="AK450" s="144"/>
      <c r="AL450" s="144"/>
      <c r="AM450" s="144"/>
      <c r="AN450" s="143"/>
      <c r="AO450" s="144"/>
      <c r="AP450" s="144"/>
      <c r="AQ450" s="144"/>
      <c r="AR450" s="144"/>
      <c r="AS450" s="144"/>
      <c r="AT450" s="144"/>
      <c r="AU450" s="144"/>
      <c r="AV450" s="143"/>
      <c r="AW450" s="144"/>
      <c r="AX450" s="144"/>
      <c r="AY450" s="144"/>
      <c r="AZ450" s="144"/>
      <c r="BA450" s="144"/>
      <c r="BB450" s="144"/>
      <c r="BC450" s="144"/>
      <c r="BD450" s="143"/>
    </row>
    <row r="451" spans="1:56" ht="12.75" hidden="1" customHeight="1" outlineLevel="2" x14ac:dyDescent="0.2">
      <c r="A451" s="268"/>
      <c r="B451" s="345"/>
      <c r="C451" s="8" t="s">
        <v>146</v>
      </c>
      <c r="D451" s="43" t="s">
        <v>4</v>
      </c>
      <c r="E451" s="5"/>
      <c r="F451" s="5"/>
      <c r="G451" s="15"/>
      <c r="H451" s="143"/>
      <c r="I451" s="144"/>
      <c r="J451" s="144"/>
      <c r="K451" s="144"/>
      <c r="L451" s="144"/>
      <c r="M451" s="144"/>
      <c r="N451" s="144"/>
      <c r="O451" s="144"/>
      <c r="P451" s="143"/>
      <c r="Q451" s="144"/>
      <c r="R451" s="144"/>
      <c r="S451" s="144"/>
      <c r="T451" s="144"/>
      <c r="U451" s="144"/>
      <c r="V451" s="144"/>
      <c r="W451" s="144"/>
      <c r="X451" s="143"/>
      <c r="Y451" s="144"/>
      <c r="Z451" s="144"/>
      <c r="AA451" s="144"/>
      <c r="AB451" s="144"/>
      <c r="AC451" s="144"/>
      <c r="AD451" s="144"/>
      <c r="AE451" s="144"/>
      <c r="AF451" s="143"/>
      <c r="AG451" s="144"/>
      <c r="AH451" s="144"/>
      <c r="AI451" s="144"/>
      <c r="AJ451" s="144"/>
      <c r="AK451" s="144"/>
      <c r="AL451" s="144"/>
      <c r="AM451" s="144"/>
      <c r="AN451" s="143"/>
      <c r="AO451" s="144"/>
      <c r="AP451" s="144"/>
      <c r="AQ451" s="144"/>
      <c r="AR451" s="144"/>
      <c r="AS451" s="144"/>
      <c r="AT451" s="144"/>
      <c r="AU451" s="144"/>
      <c r="AV451" s="143"/>
      <c r="AW451" s="144"/>
      <c r="AX451" s="144"/>
      <c r="AY451" s="144"/>
      <c r="AZ451" s="144"/>
      <c r="BA451" s="144"/>
      <c r="BB451" s="144"/>
      <c r="BC451" s="144"/>
      <c r="BD451" s="143"/>
    </row>
    <row r="452" spans="1:56" ht="12.75" hidden="1" customHeight="1" outlineLevel="2" x14ac:dyDescent="0.2">
      <c r="A452" s="268"/>
      <c r="B452" s="345"/>
      <c r="C452" s="8"/>
      <c r="D452" s="5"/>
      <c r="E452" s="5"/>
      <c r="F452" s="5"/>
      <c r="G452" s="15"/>
      <c r="H452" s="143"/>
      <c r="I452" s="144"/>
      <c r="J452" s="144"/>
      <c r="K452" s="144"/>
      <c r="L452" s="144"/>
      <c r="M452" s="144"/>
      <c r="N452" s="144"/>
      <c r="O452" s="144"/>
      <c r="P452" s="143"/>
      <c r="Q452" s="144"/>
      <c r="R452" s="144"/>
      <c r="S452" s="144"/>
      <c r="T452" s="144"/>
      <c r="U452" s="144"/>
      <c r="V452" s="144"/>
      <c r="W452" s="144"/>
      <c r="X452" s="143"/>
      <c r="Y452" s="144"/>
      <c r="Z452" s="144"/>
      <c r="AA452" s="144"/>
      <c r="AB452" s="144"/>
      <c r="AC452" s="144"/>
      <c r="AD452" s="144"/>
      <c r="AE452" s="144"/>
      <c r="AF452" s="143"/>
      <c r="AG452" s="144"/>
      <c r="AH452" s="144"/>
      <c r="AI452" s="144"/>
      <c r="AJ452" s="144"/>
      <c r="AK452" s="144"/>
      <c r="AL452" s="144"/>
      <c r="AM452" s="144"/>
      <c r="AN452" s="143"/>
      <c r="AO452" s="144"/>
      <c r="AP452" s="144"/>
      <c r="AQ452" s="144"/>
      <c r="AR452" s="144"/>
      <c r="AS452" s="144"/>
      <c r="AT452" s="144"/>
      <c r="AU452" s="144"/>
      <c r="AV452" s="143"/>
      <c r="AW452" s="144"/>
      <c r="AX452" s="144"/>
      <c r="AY452" s="144"/>
      <c r="AZ452" s="144"/>
      <c r="BA452" s="144"/>
      <c r="BB452" s="144"/>
      <c r="BC452" s="144"/>
      <c r="BD452" s="143"/>
    </row>
    <row r="453" spans="1:56" ht="12.75" hidden="1" customHeight="1" outlineLevel="2" x14ac:dyDescent="0.2">
      <c r="A453" s="268"/>
      <c r="B453" s="345"/>
      <c r="C453" s="8" t="s">
        <v>14</v>
      </c>
      <c r="D453" s="5" t="s">
        <v>15</v>
      </c>
      <c r="E453" s="5"/>
      <c r="F453" s="5"/>
      <c r="G453" s="15"/>
      <c r="H453" s="143"/>
      <c r="I453" s="144"/>
      <c r="J453" s="144"/>
      <c r="K453" s="144"/>
      <c r="L453" s="144"/>
      <c r="M453" s="144"/>
      <c r="N453" s="144"/>
      <c r="O453" s="144"/>
      <c r="P453" s="143"/>
      <c r="Q453" s="144"/>
      <c r="R453" s="144"/>
      <c r="S453" s="144"/>
      <c r="T453" s="144"/>
      <c r="U453" s="144"/>
      <c r="V453" s="144"/>
      <c r="W453" s="144"/>
      <c r="X453" s="143"/>
      <c r="Y453" s="144"/>
      <c r="Z453" s="144"/>
      <c r="AA453" s="144"/>
      <c r="AB453" s="144"/>
      <c r="AC453" s="144"/>
      <c r="AD453" s="144"/>
      <c r="AE453" s="144"/>
      <c r="AF453" s="143"/>
      <c r="AG453" s="144"/>
      <c r="AH453" s="144"/>
      <c r="AI453" s="144"/>
      <c r="AJ453" s="144"/>
      <c r="AK453" s="144"/>
      <c r="AL453" s="144"/>
      <c r="AM453" s="144"/>
      <c r="AN453" s="143"/>
      <c r="AO453" s="144"/>
      <c r="AP453" s="144"/>
      <c r="AQ453" s="144"/>
      <c r="AR453" s="144"/>
      <c r="AS453" s="144"/>
      <c r="AT453" s="144"/>
      <c r="AU453" s="144"/>
      <c r="AV453" s="143"/>
      <c r="AW453" s="144"/>
      <c r="AX453" s="144"/>
      <c r="AY453" s="144"/>
      <c r="AZ453" s="144"/>
      <c r="BA453" s="144"/>
      <c r="BB453" s="144"/>
      <c r="BC453" s="144"/>
      <c r="BD453" s="143"/>
    </row>
    <row r="454" spans="1:56" ht="12.75" hidden="1" customHeight="1" outlineLevel="2" x14ac:dyDescent="0.2">
      <c r="A454" s="267"/>
      <c r="B454" s="345"/>
      <c r="C454" s="8" t="s">
        <v>2</v>
      </c>
      <c r="D454" s="5" t="s">
        <v>9</v>
      </c>
      <c r="E454" s="5"/>
      <c r="F454" s="5"/>
      <c r="G454" s="15"/>
      <c r="H454" s="143">
        <f>SUMIF($I$3:$BD$3,$H$3,$I454:$BD454)</f>
        <v>0</v>
      </c>
      <c r="I454" s="144"/>
      <c r="J454" s="144"/>
      <c r="K454" s="144"/>
      <c r="L454" s="144"/>
      <c r="M454" s="144"/>
      <c r="N454" s="144"/>
      <c r="O454" s="144"/>
      <c r="P454" s="143">
        <f>SUM(I454:O454)</f>
        <v>0</v>
      </c>
      <c r="Q454" s="144"/>
      <c r="R454" s="144"/>
      <c r="S454" s="144"/>
      <c r="T454" s="144"/>
      <c r="U454" s="144"/>
      <c r="V454" s="144"/>
      <c r="W454" s="144"/>
      <c r="X454" s="143">
        <f>SUM(Q454:W454)</f>
        <v>0</v>
      </c>
      <c r="Y454" s="144"/>
      <c r="Z454" s="144"/>
      <c r="AA454" s="144"/>
      <c r="AB454" s="144"/>
      <c r="AC454" s="144"/>
      <c r="AD454" s="144"/>
      <c r="AE454" s="144"/>
      <c r="AF454" s="143">
        <f>SUM(Y454:AE454)</f>
        <v>0</v>
      </c>
      <c r="AG454" s="144"/>
      <c r="AH454" s="144"/>
      <c r="AI454" s="144"/>
      <c r="AJ454" s="144"/>
      <c r="AK454" s="144"/>
      <c r="AL454" s="144"/>
      <c r="AM454" s="144"/>
      <c r="AN454" s="143">
        <f>SUM(AG454:AM454)</f>
        <v>0</v>
      </c>
      <c r="AO454" s="144"/>
      <c r="AP454" s="144"/>
      <c r="AQ454" s="144"/>
      <c r="AR454" s="144"/>
      <c r="AS454" s="144"/>
      <c r="AT454" s="144"/>
      <c r="AU454" s="144"/>
      <c r="AV454" s="143">
        <f>SUM(AO454:AU454)</f>
        <v>0</v>
      </c>
      <c r="AW454" s="144"/>
      <c r="AX454" s="144"/>
      <c r="AY454" s="144"/>
      <c r="AZ454" s="144"/>
      <c r="BA454" s="144"/>
      <c r="BB454" s="144"/>
      <c r="BC454" s="144"/>
      <c r="BD454" s="143">
        <f>SUM(AW454:BC454)</f>
        <v>0</v>
      </c>
    </row>
    <row r="455" spans="1:56" ht="12.75" hidden="1" customHeight="1" outlineLevel="2" x14ac:dyDescent="0.2">
      <c r="A455" s="268"/>
      <c r="B455" s="345"/>
      <c r="C455" s="8" t="s">
        <v>3</v>
      </c>
      <c r="D455" s="5" t="s">
        <v>9</v>
      </c>
      <c r="E455" s="5"/>
      <c r="F455" s="5"/>
      <c r="G455" s="15"/>
      <c r="H455" s="143">
        <f>SUMIF($I$3:$BD$3,$H$3,$I455:$BD455)</f>
        <v>0</v>
      </c>
      <c r="I455" s="144"/>
      <c r="J455" s="144"/>
      <c r="K455" s="144"/>
      <c r="L455" s="144"/>
      <c r="M455" s="144"/>
      <c r="N455" s="144"/>
      <c r="O455" s="144"/>
      <c r="P455" s="143">
        <f>SUM(I455:O455)</f>
        <v>0</v>
      </c>
      <c r="Q455" s="144"/>
      <c r="R455" s="144"/>
      <c r="S455" s="144"/>
      <c r="T455" s="144"/>
      <c r="U455" s="144"/>
      <c r="V455" s="144"/>
      <c r="W455" s="144"/>
      <c r="X455" s="143">
        <f>SUM(Q455:W455)</f>
        <v>0</v>
      </c>
      <c r="Y455" s="144"/>
      <c r="Z455" s="144"/>
      <c r="AA455" s="144"/>
      <c r="AB455" s="144"/>
      <c r="AC455" s="144"/>
      <c r="AD455" s="144"/>
      <c r="AE455" s="144"/>
      <c r="AF455" s="143">
        <f>SUM(Y455:AE455)</f>
        <v>0</v>
      </c>
      <c r="AG455" s="144"/>
      <c r="AH455" s="144"/>
      <c r="AI455" s="144"/>
      <c r="AJ455" s="144"/>
      <c r="AK455" s="144"/>
      <c r="AL455" s="144"/>
      <c r="AM455" s="144"/>
      <c r="AN455" s="143">
        <f>SUM(AG455:AM455)</f>
        <v>0</v>
      </c>
      <c r="AO455" s="144"/>
      <c r="AP455" s="144"/>
      <c r="AQ455" s="144"/>
      <c r="AR455" s="144"/>
      <c r="AS455" s="144"/>
      <c r="AT455" s="144"/>
      <c r="AU455" s="144"/>
      <c r="AV455" s="143">
        <f>SUM(AO455:AU455)</f>
        <v>0</v>
      </c>
      <c r="AW455" s="144"/>
      <c r="AX455" s="144"/>
      <c r="AY455" s="144"/>
      <c r="AZ455" s="144"/>
      <c r="BA455" s="144"/>
      <c r="BB455" s="144"/>
      <c r="BC455" s="144"/>
      <c r="BD455" s="143">
        <f>SUM(AW455:BC455)</f>
        <v>0</v>
      </c>
    </row>
    <row r="456" spans="1:56" ht="12.75" hidden="1" customHeight="1" outlineLevel="2" x14ac:dyDescent="0.2">
      <c r="A456" s="268"/>
      <c r="B456" s="345"/>
      <c r="C456" s="8" t="s">
        <v>33</v>
      </c>
      <c r="D456" s="5" t="s">
        <v>9</v>
      </c>
      <c r="E456" s="5"/>
      <c r="F456" s="5"/>
      <c r="G456" s="15"/>
      <c r="H456" s="143">
        <f>SUMIF($I$3:$BD$3,$H$3,$I456:$BD456)</f>
        <v>0</v>
      </c>
      <c r="I456" s="144"/>
      <c r="J456" s="144"/>
      <c r="K456" s="144"/>
      <c r="L456" s="144"/>
      <c r="M456" s="144"/>
      <c r="N456" s="144"/>
      <c r="O456" s="144"/>
      <c r="P456" s="143">
        <f>SUM(I456:O456)</f>
        <v>0</v>
      </c>
      <c r="Q456" s="144"/>
      <c r="R456" s="144"/>
      <c r="S456" s="144"/>
      <c r="T456" s="144"/>
      <c r="U456" s="144"/>
      <c r="V456" s="144"/>
      <c r="W456" s="144"/>
      <c r="X456" s="143">
        <f>SUM(Q456:W456)</f>
        <v>0</v>
      </c>
      <c r="Y456" s="144"/>
      <c r="Z456" s="144"/>
      <c r="AA456" s="144"/>
      <c r="AB456" s="144"/>
      <c r="AC456" s="144"/>
      <c r="AD456" s="144"/>
      <c r="AE456" s="144"/>
      <c r="AF456" s="143">
        <f>SUM(Y456:AE456)</f>
        <v>0</v>
      </c>
      <c r="AG456" s="144"/>
      <c r="AH456" s="144"/>
      <c r="AI456" s="144"/>
      <c r="AJ456" s="144"/>
      <c r="AK456" s="144"/>
      <c r="AL456" s="144"/>
      <c r="AM456" s="144"/>
      <c r="AN456" s="143">
        <f>SUM(AG456:AM456)</f>
        <v>0</v>
      </c>
      <c r="AO456" s="144"/>
      <c r="AP456" s="144"/>
      <c r="AQ456" s="144"/>
      <c r="AR456" s="144"/>
      <c r="AS456" s="144"/>
      <c r="AT456" s="144"/>
      <c r="AU456" s="144"/>
      <c r="AV456" s="143">
        <f>SUM(AO456:AU456)</f>
        <v>0</v>
      </c>
      <c r="AW456" s="144"/>
      <c r="AX456" s="144"/>
      <c r="AY456" s="144"/>
      <c r="AZ456" s="144"/>
      <c r="BA456" s="144"/>
      <c r="BB456" s="144"/>
      <c r="BC456" s="144"/>
      <c r="BD456" s="143">
        <f>SUM(AW456:BC456)</f>
        <v>0</v>
      </c>
    </row>
    <row r="457" spans="1:56" s="2" customFormat="1" ht="12.75" hidden="1" customHeight="1" outlineLevel="2" x14ac:dyDescent="0.2">
      <c r="A457" s="268"/>
      <c r="B457" s="345"/>
      <c r="C457" s="8" t="s">
        <v>13</v>
      </c>
      <c r="D457" s="5" t="s">
        <v>4</v>
      </c>
      <c r="E457" s="5"/>
      <c r="F457" s="5"/>
      <c r="G457" s="15"/>
      <c r="H457" s="143">
        <f>IF(ISERROR(H456/H454),0,H456/H454)</f>
        <v>0</v>
      </c>
      <c r="I457" s="144"/>
      <c r="J457" s="144"/>
      <c r="K457" s="144"/>
      <c r="L457" s="144" t="s">
        <v>102</v>
      </c>
      <c r="M457" s="144" t="s">
        <v>102</v>
      </c>
      <c r="N457" s="144" t="s">
        <v>102</v>
      </c>
      <c r="O457" s="144" t="s">
        <v>102</v>
      </c>
      <c r="P457" s="143">
        <f>IF(ISERROR(P456/P454),0,P456/P454)</f>
        <v>0</v>
      </c>
      <c r="Q457" s="144" t="s">
        <v>102</v>
      </c>
      <c r="R457" s="144" t="s">
        <v>102</v>
      </c>
      <c r="S457" s="144" t="s">
        <v>102</v>
      </c>
      <c r="T457" s="144" t="s">
        <v>102</v>
      </c>
      <c r="U457" s="144" t="s">
        <v>102</v>
      </c>
      <c r="V457" s="144" t="s">
        <v>102</v>
      </c>
      <c r="W457" s="144" t="s">
        <v>102</v>
      </c>
      <c r="X457" s="143">
        <f>IF(ISERROR(X456/X454),0,X456/X454)</f>
        <v>0</v>
      </c>
      <c r="Y457" s="144"/>
      <c r="Z457" s="144"/>
      <c r="AA457" s="144"/>
      <c r="AB457" s="144"/>
      <c r="AC457" s="144"/>
      <c r="AD457" s="144"/>
      <c r="AE457" s="144"/>
      <c r="AF457" s="143">
        <f>IF(ISERROR(AF456/AF454),0,AF456/AF454)</f>
        <v>0</v>
      </c>
      <c r="AG457" s="144"/>
      <c r="AH457" s="144"/>
      <c r="AI457" s="144"/>
      <c r="AJ457" s="144"/>
      <c r="AK457" s="144"/>
      <c r="AL457" s="144"/>
      <c r="AM457" s="144"/>
      <c r="AN457" s="143">
        <f>IF(ISERROR(AN456/AN454),0,AN456/AN454)</f>
        <v>0</v>
      </c>
      <c r="AO457" s="144"/>
      <c r="AP457" s="144"/>
      <c r="AQ457" s="144"/>
      <c r="AR457" s="144"/>
      <c r="AS457" s="144"/>
      <c r="AT457" s="144"/>
      <c r="AU457" s="144"/>
      <c r="AV457" s="143">
        <f>IF(ISERROR(AV456/AV454),0,AV456/AV454)</f>
        <v>0</v>
      </c>
      <c r="AW457" s="144"/>
      <c r="AX457" s="144"/>
      <c r="AY457" s="144"/>
      <c r="AZ457" s="144"/>
      <c r="BA457" s="144"/>
      <c r="BB457" s="144"/>
      <c r="BC457" s="144"/>
      <c r="BD457" s="143">
        <f>IF(ISERROR(BD456/BD454),0,BD456/BD454)</f>
        <v>0</v>
      </c>
    </row>
    <row r="458" spans="1:56" ht="12.75" hidden="1" customHeight="1" outlineLevel="2" x14ac:dyDescent="0.2">
      <c r="A458" s="268"/>
      <c r="B458" s="345"/>
      <c r="C458" s="8" t="s">
        <v>5</v>
      </c>
      <c r="D458" s="5" t="s">
        <v>4</v>
      </c>
      <c r="E458" s="5"/>
      <c r="F458" s="5"/>
      <c r="G458" s="15"/>
      <c r="H458" s="143">
        <f>IF(ISERROR((H454-H455)/H454),0,(H454-H455)/H454)</f>
        <v>0</v>
      </c>
      <c r="I458" s="144"/>
      <c r="J458" s="144"/>
      <c r="K458" s="144"/>
      <c r="L458" s="144" t="s">
        <v>102</v>
      </c>
      <c r="M458" s="144" t="s">
        <v>102</v>
      </c>
      <c r="N458" s="144" t="s">
        <v>102</v>
      </c>
      <c r="O458" s="144" t="s">
        <v>102</v>
      </c>
      <c r="P458" s="143">
        <f>IF(ISERROR((P454-P455)/P454),0,(P454-P455)/P454)</f>
        <v>0</v>
      </c>
      <c r="Q458" s="144" t="s">
        <v>102</v>
      </c>
      <c r="R458" s="144" t="s">
        <v>102</v>
      </c>
      <c r="S458" s="144" t="s">
        <v>102</v>
      </c>
      <c r="T458" s="144" t="s">
        <v>102</v>
      </c>
      <c r="U458" s="144" t="s">
        <v>102</v>
      </c>
      <c r="V458" s="144" t="s">
        <v>102</v>
      </c>
      <c r="W458" s="144" t="s">
        <v>102</v>
      </c>
      <c r="X458" s="143">
        <f>IF(ISERROR((X454-X455)/X454),0,(X454-X455)/X454)</f>
        <v>0</v>
      </c>
      <c r="Y458" s="144"/>
      <c r="Z458" s="144"/>
      <c r="AA458" s="144"/>
      <c r="AB458" s="144"/>
      <c r="AC458" s="144"/>
      <c r="AD458" s="144"/>
      <c r="AE458" s="144"/>
      <c r="AF458" s="143">
        <f>IF(ISERROR((AF454-AF455)/AF454),0,(AF454-AF455)/AF454)</f>
        <v>0</v>
      </c>
      <c r="AG458" s="144"/>
      <c r="AH458" s="144"/>
      <c r="AI458" s="144"/>
      <c r="AJ458" s="144"/>
      <c r="AK458" s="144"/>
      <c r="AL458" s="144"/>
      <c r="AM458" s="144"/>
      <c r="AN458" s="143">
        <f>IF(ISERROR((AN454-AN455)/AN454),0,(AN454-AN455)/AN454)</f>
        <v>0</v>
      </c>
      <c r="AO458" s="144"/>
      <c r="AP458" s="144"/>
      <c r="AQ458" s="144"/>
      <c r="AR458" s="144"/>
      <c r="AS458" s="144"/>
      <c r="AT458" s="144"/>
      <c r="AU458" s="144"/>
      <c r="AV458" s="143">
        <f>IF(ISERROR((AV454-AV455)/AV454),0,(AV454-AV455)/AV454)</f>
        <v>0</v>
      </c>
      <c r="AW458" s="144"/>
      <c r="AX458" s="144"/>
      <c r="AY458" s="144"/>
      <c r="AZ458" s="144"/>
      <c r="BA458" s="144"/>
      <c r="BB458" s="144"/>
      <c r="BC458" s="144"/>
      <c r="BD458" s="143">
        <f>IF(ISERROR((BD454-BD455)/BD454),0,(BD454-BD455)/BD454)</f>
        <v>0</v>
      </c>
    </row>
    <row r="459" spans="1:56" ht="12.75" hidden="1" customHeight="1" outlineLevel="3" x14ac:dyDescent="0.2">
      <c r="A459" s="268"/>
      <c r="B459" s="345"/>
      <c r="C459" s="8" t="s">
        <v>46</v>
      </c>
      <c r="D459" s="5"/>
      <c r="E459" s="5"/>
      <c r="F459" s="5"/>
      <c r="G459" s="15"/>
      <c r="H459" s="143">
        <f>SUMIF($I$3:$BD$3,$H$3,$I459:$BD459)</f>
        <v>0</v>
      </c>
      <c r="I459" s="144"/>
      <c r="J459" s="144"/>
      <c r="K459" s="144"/>
      <c r="L459" s="144"/>
      <c r="M459" s="144"/>
      <c r="N459" s="144"/>
      <c r="O459" s="144"/>
      <c r="P459" s="143">
        <f>SUM(I459:O459)</f>
        <v>0</v>
      </c>
      <c r="Q459" s="144"/>
      <c r="R459" s="144"/>
      <c r="S459" s="144"/>
      <c r="T459" s="144"/>
      <c r="U459" s="144"/>
      <c r="V459" s="144"/>
      <c r="W459" s="144"/>
      <c r="X459" s="143">
        <f>SUM(Q459:W459)</f>
        <v>0</v>
      </c>
      <c r="Y459" s="144"/>
      <c r="Z459" s="144"/>
      <c r="AA459" s="144"/>
      <c r="AB459" s="144"/>
      <c r="AC459" s="144"/>
      <c r="AD459" s="144"/>
      <c r="AE459" s="144"/>
      <c r="AF459" s="143">
        <f>SUM(Y459:AE459)</f>
        <v>0</v>
      </c>
      <c r="AG459" s="144"/>
      <c r="AH459" s="144"/>
      <c r="AI459" s="144"/>
      <c r="AJ459" s="144"/>
      <c r="AK459" s="144"/>
      <c r="AL459" s="144"/>
      <c r="AM459" s="144"/>
      <c r="AN459" s="143">
        <f>SUM(AG459:AM459)</f>
        <v>0</v>
      </c>
      <c r="AO459" s="144"/>
      <c r="AP459" s="144"/>
      <c r="AQ459" s="144"/>
      <c r="AR459" s="144"/>
      <c r="AS459" s="144"/>
      <c r="AT459" s="144"/>
      <c r="AU459" s="144"/>
      <c r="AV459" s="143">
        <f>SUM(AO459:AU459)</f>
        <v>0</v>
      </c>
      <c r="AW459" s="144"/>
      <c r="AX459" s="144"/>
      <c r="AY459" s="144"/>
      <c r="AZ459" s="144"/>
      <c r="BA459" s="144"/>
      <c r="BB459" s="144"/>
      <c r="BC459" s="144"/>
      <c r="BD459" s="143">
        <f>SUM(AW459:BC459)</f>
        <v>0</v>
      </c>
    </row>
    <row r="460" spans="1:56" ht="12.75" hidden="1" customHeight="1" outlineLevel="2" x14ac:dyDescent="0.2">
      <c r="A460" s="268"/>
      <c r="B460" s="345"/>
      <c r="C460" s="8" t="s">
        <v>14</v>
      </c>
      <c r="D460" s="5"/>
      <c r="E460" s="5"/>
      <c r="F460" s="5"/>
      <c r="G460" s="15"/>
      <c r="H460" s="143">
        <f>IF(ISERROR(H459/H455),0,H459/H455)</f>
        <v>0</v>
      </c>
      <c r="I460" s="144"/>
      <c r="J460" s="144"/>
      <c r="K460" s="144"/>
      <c r="L460" s="144" t="s">
        <v>102</v>
      </c>
      <c r="M460" s="144" t="s">
        <v>102</v>
      </c>
      <c r="N460" s="144" t="s">
        <v>102</v>
      </c>
      <c r="O460" s="144" t="s">
        <v>102</v>
      </c>
      <c r="P460" s="143">
        <f>IF(ISERROR(P459/P455),0,P459/P455)</f>
        <v>0</v>
      </c>
      <c r="Q460" s="144" t="s">
        <v>102</v>
      </c>
      <c r="R460" s="144" t="s">
        <v>102</v>
      </c>
      <c r="S460" s="144" t="s">
        <v>102</v>
      </c>
      <c r="T460" s="144" t="s">
        <v>102</v>
      </c>
      <c r="U460" s="144" t="s">
        <v>102</v>
      </c>
      <c r="V460" s="144" t="s">
        <v>102</v>
      </c>
      <c r="W460" s="144" t="s">
        <v>102</v>
      </c>
      <c r="X460" s="143">
        <f>IF(ISERROR(X459/X455),0,X459/X455)</f>
        <v>0</v>
      </c>
      <c r="Y460" s="144"/>
      <c r="Z460" s="144"/>
      <c r="AA460" s="144"/>
      <c r="AB460" s="144"/>
      <c r="AC460" s="144"/>
      <c r="AD460" s="144"/>
      <c r="AE460" s="144"/>
      <c r="AF460" s="143">
        <f>IF(ISERROR(AF459/AF455),0,AF459/AF455)</f>
        <v>0</v>
      </c>
      <c r="AG460" s="144"/>
      <c r="AH460" s="144"/>
      <c r="AI460" s="144"/>
      <c r="AJ460" s="144"/>
      <c r="AK460" s="144"/>
      <c r="AL460" s="144"/>
      <c r="AM460" s="144"/>
      <c r="AN460" s="143">
        <f>IF(ISERROR(AN459/AN455),0,AN459/AN455)</f>
        <v>0</v>
      </c>
      <c r="AO460" s="144"/>
      <c r="AP460" s="144"/>
      <c r="AQ460" s="144"/>
      <c r="AR460" s="144"/>
      <c r="AS460" s="144"/>
      <c r="AT460" s="144"/>
      <c r="AU460" s="144"/>
      <c r="AV460" s="143">
        <f>IF(ISERROR(AV459/AV455),0,AV459/AV455)</f>
        <v>0</v>
      </c>
      <c r="AW460" s="144"/>
      <c r="AX460" s="144"/>
      <c r="AY460" s="144"/>
      <c r="AZ460" s="144"/>
      <c r="BA460" s="144"/>
      <c r="BB460" s="144"/>
      <c r="BC460" s="144"/>
      <c r="BD460" s="143">
        <f>IF(ISERROR(BD459/BD455),0,BD459/BD455)</f>
        <v>0</v>
      </c>
    </row>
    <row r="461" spans="1:56" ht="12.75" hidden="1" customHeight="1" outlineLevel="2" x14ac:dyDescent="0.2">
      <c r="A461" s="268"/>
      <c r="B461" s="345"/>
      <c r="C461" s="8" t="s">
        <v>145</v>
      </c>
      <c r="D461" s="5" t="s">
        <v>9</v>
      </c>
      <c r="E461" s="5"/>
      <c r="F461" s="5"/>
      <c r="G461" s="15"/>
      <c r="H461" s="143"/>
      <c r="I461" s="144"/>
      <c r="J461" s="144"/>
      <c r="K461" s="144"/>
      <c r="L461" s="144"/>
      <c r="M461" s="144"/>
      <c r="N461" s="144"/>
      <c r="O461" s="144"/>
      <c r="P461" s="143"/>
      <c r="Q461" s="144"/>
      <c r="R461" s="144"/>
      <c r="S461" s="144"/>
      <c r="T461" s="144"/>
      <c r="U461" s="144"/>
      <c r="V461" s="144"/>
      <c r="W461" s="144"/>
      <c r="X461" s="143"/>
      <c r="Y461" s="144"/>
      <c r="Z461" s="144"/>
      <c r="AA461" s="144"/>
      <c r="AB461" s="144"/>
      <c r="AC461" s="144"/>
      <c r="AD461" s="144"/>
      <c r="AE461" s="144"/>
      <c r="AF461" s="143"/>
      <c r="AG461" s="144"/>
      <c r="AH461" s="144"/>
      <c r="AI461" s="144"/>
      <c r="AJ461" s="144"/>
      <c r="AK461" s="144"/>
      <c r="AL461" s="144"/>
      <c r="AM461" s="144"/>
      <c r="AN461" s="143"/>
      <c r="AO461" s="144"/>
      <c r="AP461" s="144"/>
      <c r="AQ461" s="144"/>
      <c r="AR461" s="144"/>
      <c r="AS461" s="144"/>
      <c r="AT461" s="144"/>
      <c r="AU461" s="144"/>
      <c r="AV461" s="143"/>
      <c r="AW461" s="144"/>
      <c r="AX461" s="144"/>
      <c r="AY461" s="144"/>
      <c r="AZ461" s="144"/>
      <c r="BA461" s="144"/>
      <c r="BB461" s="144"/>
      <c r="BC461" s="144"/>
      <c r="BD461" s="143"/>
    </row>
    <row r="462" spans="1:56" ht="12.75" hidden="1" customHeight="1" outlineLevel="2" x14ac:dyDescent="0.2">
      <c r="A462" s="268"/>
      <c r="B462" s="345"/>
      <c r="C462" s="8" t="s">
        <v>146</v>
      </c>
      <c r="D462" s="43" t="s">
        <v>4</v>
      </c>
      <c r="E462" s="5"/>
      <c r="F462" s="5"/>
      <c r="G462" s="15"/>
      <c r="H462" s="143"/>
      <c r="I462" s="144"/>
      <c r="J462" s="144"/>
      <c r="K462" s="144"/>
      <c r="L462" s="144"/>
      <c r="M462" s="144"/>
      <c r="N462" s="144"/>
      <c r="O462" s="144"/>
      <c r="P462" s="143"/>
      <c r="Q462" s="144"/>
      <c r="R462" s="144"/>
      <c r="S462" s="144"/>
      <c r="T462" s="144"/>
      <c r="U462" s="144"/>
      <c r="V462" s="144"/>
      <c r="W462" s="144"/>
      <c r="X462" s="143"/>
      <c r="Y462" s="144"/>
      <c r="Z462" s="144"/>
      <c r="AA462" s="144"/>
      <c r="AB462" s="144"/>
      <c r="AC462" s="144"/>
      <c r="AD462" s="144"/>
      <c r="AE462" s="144"/>
      <c r="AF462" s="143"/>
      <c r="AG462" s="144"/>
      <c r="AH462" s="144"/>
      <c r="AI462" s="144"/>
      <c r="AJ462" s="144"/>
      <c r="AK462" s="144"/>
      <c r="AL462" s="144"/>
      <c r="AM462" s="144"/>
      <c r="AN462" s="143"/>
      <c r="AO462" s="144"/>
      <c r="AP462" s="144"/>
      <c r="AQ462" s="144"/>
      <c r="AR462" s="144"/>
      <c r="AS462" s="144"/>
      <c r="AT462" s="144"/>
      <c r="AU462" s="144"/>
      <c r="AV462" s="143"/>
      <c r="AW462" s="144"/>
      <c r="AX462" s="144"/>
      <c r="AY462" s="144"/>
      <c r="AZ462" s="144"/>
      <c r="BA462" s="144"/>
      <c r="BB462" s="144"/>
      <c r="BC462" s="144"/>
      <c r="BD462" s="143"/>
    </row>
    <row r="463" spans="1:56" ht="12.75" hidden="1" customHeight="1" outlineLevel="2" x14ac:dyDescent="0.2">
      <c r="A463" s="268"/>
      <c r="B463" s="345"/>
      <c r="C463" s="8"/>
      <c r="D463" s="5"/>
      <c r="E463" s="5"/>
      <c r="F463" s="5"/>
      <c r="G463" s="15"/>
      <c r="H463" s="143"/>
      <c r="I463" s="144"/>
      <c r="J463" s="144"/>
      <c r="K463" s="144"/>
      <c r="L463" s="144"/>
      <c r="M463" s="144"/>
      <c r="N463" s="144"/>
      <c r="O463" s="144"/>
      <c r="P463" s="143"/>
      <c r="Q463" s="144"/>
      <c r="R463" s="144"/>
      <c r="S463" s="144"/>
      <c r="T463" s="144"/>
      <c r="U463" s="144"/>
      <c r="V463" s="144"/>
      <c r="W463" s="144"/>
      <c r="X463" s="143"/>
      <c r="Y463" s="144"/>
      <c r="Z463" s="144"/>
      <c r="AA463" s="144"/>
      <c r="AB463" s="144"/>
      <c r="AC463" s="144"/>
      <c r="AD463" s="144"/>
      <c r="AE463" s="144"/>
      <c r="AF463" s="143"/>
      <c r="AG463" s="144"/>
      <c r="AH463" s="144"/>
      <c r="AI463" s="144"/>
      <c r="AJ463" s="144"/>
      <c r="AK463" s="144"/>
      <c r="AL463" s="144"/>
      <c r="AM463" s="144"/>
      <c r="AN463" s="143"/>
      <c r="AO463" s="144"/>
      <c r="AP463" s="144"/>
      <c r="AQ463" s="144"/>
      <c r="AR463" s="144"/>
      <c r="AS463" s="144"/>
      <c r="AT463" s="144"/>
      <c r="AU463" s="144"/>
      <c r="AV463" s="143"/>
      <c r="AW463" s="144"/>
      <c r="AX463" s="144"/>
      <c r="AY463" s="144"/>
      <c r="AZ463" s="144"/>
      <c r="BA463" s="144"/>
      <c r="BB463" s="144"/>
      <c r="BC463" s="144"/>
      <c r="BD463" s="143"/>
    </row>
    <row r="464" spans="1:56" ht="12.75" hidden="1" customHeight="1" outlineLevel="2" x14ac:dyDescent="0.2">
      <c r="A464" s="268"/>
      <c r="B464" s="345"/>
      <c r="C464" s="8" t="s">
        <v>14</v>
      </c>
      <c r="D464" s="5" t="s">
        <v>15</v>
      </c>
      <c r="E464" s="5"/>
      <c r="F464" s="5"/>
      <c r="G464" s="15"/>
      <c r="H464" s="143"/>
      <c r="I464" s="144"/>
      <c r="J464" s="144"/>
      <c r="K464" s="144"/>
      <c r="L464" s="144"/>
      <c r="M464" s="144"/>
      <c r="N464" s="144"/>
      <c r="O464" s="144"/>
      <c r="P464" s="143"/>
      <c r="Q464" s="144"/>
      <c r="R464" s="144"/>
      <c r="S464" s="144"/>
      <c r="T464" s="144"/>
      <c r="U464" s="144"/>
      <c r="V464" s="144"/>
      <c r="W464" s="144"/>
      <c r="X464" s="143"/>
      <c r="Y464" s="144"/>
      <c r="Z464" s="144"/>
      <c r="AA464" s="144"/>
      <c r="AB464" s="144"/>
      <c r="AC464" s="144"/>
      <c r="AD464" s="144"/>
      <c r="AE464" s="144"/>
      <c r="AF464" s="143"/>
      <c r="AG464" s="144"/>
      <c r="AH464" s="144"/>
      <c r="AI464" s="144"/>
      <c r="AJ464" s="144"/>
      <c r="AK464" s="144"/>
      <c r="AL464" s="144"/>
      <c r="AM464" s="144"/>
      <c r="AN464" s="143"/>
      <c r="AO464" s="144"/>
      <c r="AP464" s="144"/>
      <c r="AQ464" s="144"/>
      <c r="AR464" s="144"/>
      <c r="AS464" s="144"/>
      <c r="AT464" s="144"/>
      <c r="AU464" s="144"/>
      <c r="AV464" s="143"/>
      <c r="AW464" s="144"/>
      <c r="AX464" s="144"/>
      <c r="AY464" s="144"/>
      <c r="AZ464" s="144"/>
      <c r="BA464" s="144"/>
      <c r="BB464" s="144"/>
      <c r="BC464" s="144"/>
      <c r="BD464" s="143"/>
    </row>
    <row r="465" spans="1:56" ht="12.75" hidden="1" customHeight="1" outlineLevel="2" x14ac:dyDescent="0.2">
      <c r="A465" s="267"/>
      <c r="B465" s="345"/>
      <c r="C465" s="8" t="s">
        <v>2</v>
      </c>
      <c r="D465" s="5" t="s">
        <v>9</v>
      </c>
      <c r="E465" s="5"/>
      <c r="F465" s="5"/>
      <c r="G465" s="15"/>
      <c r="H465" s="143">
        <f>SUMIF($I$3:$BD$3,$H$3,$I465:$BD465)</f>
        <v>0</v>
      </c>
      <c r="I465" s="144"/>
      <c r="J465" s="144"/>
      <c r="K465" s="144"/>
      <c r="L465" s="144"/>
      <c r="M465" s="144"/>
      <c r="N465" s="144"/>
      <c r="O465" s="144"/>
      <c r="P465" s="143">
        <f>SUM(I465:O465)</f>
        <v>0</v>
      </c>
      <c r="Q465" s="144"/>
      <c r="R465" s="144"/>
      <c r="S465" s="144"/>
      <c r="T465" s="144"/>
      <c r="U465" s="144"/>
      <c r="V465" s="144"/>
      <c r="W465" s="144"/>
      <c r="X465" s="143">
        <f>SUM(Q465:W465)</f>
        <v>0</v>
      </c>
      <c r="Y465" s="144"/>
      <c r="Z465" s="144"/>
      <c r="AA465" s="144"/>
      <c r="AB465" s="144"/>
      <c r="AC465" s="144"/>
      <c r="AD465" s="144"/>
      <c r="AE465" s="144"/>
      <c r="AF465" s="143">
        <f>SUM(Y465:AE465)</f>
        <v>0</v>
      </c>
      <c r="AG465" s="144"/>
      <c r="AH465" s="144"/>
      <c r="AI465" s="144"/>
      <c r="AJ465" s="144"/>
      <c r="AK465" s="144"/>
      <c r="AL465" s="144"/>
      <c r="AM465" s="144"/>
      <c r="AN465" s="143">
        <f>SUM(AG465:AM465)</f>
        <v>0</v>
      </c>
      <c r="AO465" s="144"/>
      <c r="AP465" s="144"/>
      <c r="AQ465" s="144"/>
      <c r="AR465" s="144"/>
      <c r="AS465" s="144"/>
      <c r="AT465" s="144"/>
      <c r="AU465" s="144"/>
      <c r="AV465" s="143">
        <f>SUM(AO465:AU465)</f>
        <v>0</v>
      </c>
      <c r="AW465" s="144"/>
      <c r="AX465" s="144"/>
      <c r="AY465" s="144"/>
      <c r="AZ465" s="144"/>
      <c r="BA465" s="144"/>
      <c r="BB465" s="144"/>
      <c r="BC465" s="144"/>
      <c r="BD465" s="143">
        <f>SUM(AW465:BC465)</f>
        <v>0</v>
      </c>
    </row>
    <row r="466" spans="1:56" ht="12.75" hidden="1" customHeight="1" outlineLevel="2" x14ac:dyDescent="0.2">
      <c r="A466" s="268"/>
      <c r="B466" s="345"/>
      <c r="C466" s="8" t="s">
        <v>3</v>
      </c>
      <c r="D466" s="5" t="s">
        <v>9</v>
      </c>
      <c r="E466" s="5"/>
      <c r="F466" s="5"/>
      <c r="G466" s="15"/>
      <c r="H466" s="143">
        <f>SUMIF($I$3:$BD$3,$H$3,$I466:$BD466)</f>
        <v>0</v>
      </c>
      <c r="I466" s="144"/>
      <c r="J466" s="144"/>
      <c r="K466" s="144"/>
      <c r="L466" s="144"/>
      <c r="M466" s="144"/>
      <c r="N466" s="144"/>
      <c r="O466" s="144"/>
      <c r="P466" s="143">
        <f>SUM(I466:O466)</f>
        <v>0</v>
      </c>
      <c r="Q466" s="144"/>
      <c r="R466" s="144"/>
      <c r="S466" s="144"/>
      <c r="T466" s="144"/>
      <c r="U466" s="144"/>
      <c r="V466" s="144"/>
      <c r="W466" s="144"/>
      <c r="X466" s="143">
        <f>SUM(Q466:W466)</f>
        <v>0</v>
      </c>
      <c r="Y466" s="144"/>
      <c r="Z466" s="144"/>
      <c r="AA466" s="144"/>
      <c r="AB466" s="144"/>
      <c r="AC466" s="144"/>
      <c r="AD466" s="144"/>
      <c r="AE466" s="144"/>
      <c r="AF466" s="143">
        <f>SUM(Y466:AE466)</f>
        <v>0</v>
      </c>
      <c r="AG466" s="144"/>
      <c r="AH466" s="144"/>
      <c r="AI466" s="144"/>
      <c r="AJ466" s="144"/>
      <c r="AK466" s="144"/>
      <c r="AL466" s="144"/>
      <c r="AM466" s="144"/>
      <c r="AN466" s="143">
        <f>SUM(AG466:AM466)</f>
        <v>0</v>
      </c>
      <c r="AO466" s="144"/>
      <c r="AP466" s="144"/>
      <c r="AQ466" s="144"/>
      <c r="AR466" s="144"/>
      <c r="AS466" s="144"/>
      <c r="AT466" s="144"/>
      <c r="AU466" s="144"/>
      <c r="AV466" s="143">
        <f>SUM(AO466:AU466)</f>
        <v>0</v>
      </c>
      <c r="AW466" s="144"/>
      <c r="AX466" s="144"/>
      <c r="AY466" s="144"/>
      <c r="AZ466" s="144"/>
      <c r="BA466" s="144"/>
      <c r="BB466" s="144"/>
      <c r="BC466" s="144"/>
      <c r="BD466" s="143">
        <f>SUM(AW466:BC466)</f>
        <v>0</v>
      </c>
    </row>
    <row r="467" spans="1:56" ht="12.75" hidden="1" customHeight="1" outlineLevel="2" x14ac:dyDescent="0.2">
      <c r="A467" s="268"/>
      <c r="B467" s="345"/>
      <c r="C467" s="8" t="s">
        <v>33</v>
      </c>
      <c r="D467" s="5" t="s">
        <v>9</v>
      </c>
      <c r="E467" s="5"/>
      <c r="F467" s="5"/>
      <c r="G467" s="15"/>
      <c r="H467" s="143">
        <f>SUMIF($I$3:$BD$3,$H$3,$I467:$BD467)</f>
        <v>0</v>
      </c>
      <c r="I467" s="144"/>
      <c r="J467" s="144"/>
      <c r="K467" s="144"/>
      <c r="L467" s="144"/>
      <c r="M467" s="144"/>
      <c r="N467" s="144"/>
      <c r="O467" s="144"/>
      <c r="P467" s="143">
        <f>SUM(I467:O467)</f>
        <v>0</v>
      </c>
      <c r="Q467" s="144"/>
      <c r="R467" s="144"/>
      <c r="S467" s="144"/>
      <c r="T467" s="144"/>
      <c r="U467" s="144"/>
      <c r="V467" s="144"/>
      <c r="W467" s="144"/>
      <c r="X467" s="143">
        <f>SUM(Q467:W467)</f>
        <v>0</v>
      </c>
      <c r="Y467" s="144"/>
      <c r="Z467" s="144"/>
      <c r="AA467" s="144"/>
      <c r="AB467" s="144"/>
      <c r="AC467" s="144"/>
      <c r="AD467" s="144"/>
      <c r="AE467" s="144"/>
      <c r="AF467" s="143">
        <f>SUM(Y467:AE467)</f>
        <v>0</v>
      </c>
      <c r="AG467" s="144"/>
      <c r="AH467" s="144"/>
      <c r="AI467" s="144"/>
      <c r="AJ467" s="144"/>
      <c r="AK467" s="144"/>
      <c r="AL467" s="144"/>
      <c r="AM467" s="144"/>
      <c r="AN467" s="143">
        <f>SUM(AG467:AM467)</f>
        <v>0</v>
      </c>
      <c r="AO467" s="144"/>
      <c r="AP467" s="144"/>
      <c r="AQ467" s="144"/>
      <c r="AR467" s="144"/>
      <c r="AS467" s="144"/>
      <c r="AT467" s="144"/>
      <c r="AU467" s="144"/>
      <c r="AV467" s="143">
        <f>SUM(AO467:AU467)</f>
        <v>0</v>
      </c>
      <c r="AW467" s="144"/>
      <c r="AX467" s="144"/>
      <c r="AY467" s="144"/>
      <c r="AZ467" s="144"/>
      <c r="BA467" s="144"/>
      <c r="BB467" s="144"/>
      <c r="BC467" s="144"/>
      <c r="BD467" s="143">
        <f>SUM(AW467:BC467)</f>
        <v>0</v>
      </c>
    </row>
    <row r="468" spans="1:56" s="2" customFormat="1" ht="12.75" hidden="1" customHeight="1" outlineLevel="2" x14ac:dyDescent="0.2">
      <c r="A468" s="268"/>
      <c r="B468" s="345"/>
      <c r="C468" s="8" t="s">
        <v>13</v>
      </c>
      <c r="D468" s="5" t="s">
        <v>4</v>
      </c>
      <c r="E468" s="5"/>
      <c r="F468" s="5"/>
      <c r="G468" s="15"/>
      <c r="H468" s="143">
        <f>IF(ISERROR(H467/H465),0,H467/H465)</f>
        <v>0</v>
      </c>
      <c r="I468" s="144"/>
      <c r="J468" s="144"/>
      <c r="K468" s="144"/>
      <c r="L468" s="144" t="s">
        <v>102</v>
      </c>
      <c r="M468" s="144" t="s">
        <v>102</v>
      </c>
      <c r="N468" s="144" t="s">
        <v>102</v>
      </c>
      <c r="O468" s="144" t="s">
        <v>102</v>
      </c>
      <c r="P468" s="143">
        <f>IF(ISERROR(P467/P465),0,P467/P465)</f>
        <v>0</v>
      </c>
      <c r="Q468" s="144"/>
      <c r="R468" s="144" t="s">
        <v>102</v>
      </c>
      <c r="S468" s="144" t="s">
        <v>102</v>
      </c>
      <c r="T468" s="144" t="s">
        <v>102</v>
      </c>
      <c r="U468" s="144" t="s">
        <v>102</v>
      </c>
      <c r="V468" s="144" t="s">
        <v>102</v>
      </c>
      <c r="W468" s="144" t="s">
        <v>102</v>
      </c>
      <c r="X468" s="143">
        <f>IF(ISERROR(X467/X465),0,X467/X465)</f>
        <v>0</v>
      </c>
      <c r="Y468" s="144"/>
      <c r="Z468" s="144"/>
      <c r="AA468" s="144"/>
      <c r="AB468" s="144"/>
      <c r="AC468" s="144"/>
      <c r="AD468" s="144"/>
      <c r="AE468" s="144"/>
      <c r="AF468" s="143">
        <f>IF(ISERROR(AF467/AF465),0,AF467/AF465)</f>
        <v>0</v>
      </c>
      <c r="AG468" s="144"/>
      <c r="AH468" s="144"/>
      <c r="AI468" s="144"/>
      <c r="AJ468" s="144"/>
      <c r="AK468" s="144"/>
      <c r="AL468" s="144"/>
      <c r="AM468" s="144"/>
      <c r="AN468" s="143">
        <f>IF(ISERROR(AN467/AN465),0,AN467/AN465)</f>
        <v>0</v>
      </c>
      <c r="AO468" s="144"/>
      <c r="AP468" s="144"/>
      <c r="AQ468" s="144"/>
      <c r="AR468" s="144"/>
      <c r="AS468" s="144"/>
      <c r="AT468" s="144"/>
      <c r="AU468" s="144"/>
      <c r="AV468" s="143">
        <f>IF(ISERROR(AV467/AV465),0,AV467/AV465)</f>
        <v>0</v>
      </c>
      <c r="AW468" s="144"/>
      <c r="AX468" s="144"/>
      <c r="AY468" s="144"/>
      <c r="AZ468" s="144"/>
      <c r="BA468" s="144"/>
      <c r="BB468" s="144"/>
      <c r="BC468" s="144"/>
      <c r="BD468" s="143">
        <f>IF(ISERROR(BD467/BD465),0,BD467/BD465)</f>
        <v>0</v>
      </c>
    </row>
    <row r="469" spans="1:56" ht="12.75" hidden="1" customHeight="1" outlineLevel="2" x14ac:dyDescent="0.2">
      <c r="A469" s="268"/>
      <c r="B469" s="345"/>
      <c r="C469" s="8" t="s">
        <v>5</v>
      </c>
      <c r="D469" s="5" t="s">
        <v>4</v>
      </c>
      <c r="E469" s="5"/>
      <c r="F469" s="5"/>
      <c r="G469" s="15"/>
      <c r="H469" s="143">
        <f>IF(ISERROR((H465-H466)/H465),0,(H465-H466)/H465)</f>
        <v>0</v>
      </c>
      <c r="I469" s="144"/>
      <c r="J469" s="144"/>
      <c r="K469" s="144"/>
      <c r="L469" s="144" t="s">
        <v>102</v>
      </c>
      <c r="M469" s="144" t="s">
        <v>102</v>
      </c>
      <c r="N469" s="144" t="s">
        <v>102</v>
      </c>
      <c r="O469" s="144" t="s">
        <v>102</v>
      </c>
      <c r="P469" s="143">
        <f>IF(ISERROR((P465-P466)/P465),0,(P465-P466)/P465)</f>
        <v>0</v>
      </c>
      <c r="Q469" s="144"/>
      <c r="R469" s="144" t="s">
        <v>102</v>
      </c>
      <c r="S469" s="144" t="s">
        <v>102</v>
      </c>
      <c r="T469" s="144" t="s">
        <v>102</v>
      </c>
      <c r="U469" s="144" t="s">
        <v>102</v>
      </c>
      <c r="V469" s="144" t="s">
        <v>102</v>
      </c>
      <c r="W469" s="144" t="s">
        <v>102</v>
      </c>
      <c r="X469" s="143">
        <f>IF(ISERROR((X465-X466)/X465),0,(X465-X466)/X465)</f>
        <v>0</v>
      </c>
      <c r="Y469" s="144"/>
      <c r="Z469" s="144"/>
      <c r="AA469" s="144"/>
      <c r="AB469" s="144"/>
      <c r="AC469" s="144"/>
      <c r="AD469" s="144"/>
      <c r="AE469" s="144"/>
      <c r="AF469" s="143">
        <f>IF(ISERROR((AF465-AF466)/AF465),0,(AF465-AF466)/AF465)</f>
        <v>0</v>
      </c>
      <c r="AG469" s="144"/>
      <c r="AH469" s="144"/>
      <c r="AI469" s="144"/>
      <c r="AJ469" s="144"/>
      <c r="AK469" s="144"/>
      <c r="AL469" s="144"/>
      <c r="AM469" s="144"/>
      <c r="AN469" s="143">
        <f>IF(ISERROR((AN465-AN466)/AN465),0,(AN465-AN466)/AN465)</f>
        <v>0</v>
      </c>
      <c r="AO469" s="144"/>
      <c r="AP469" s="144"/>
      <c r="AQ469" s="144"/>
      <c r="AR469" s="144"/>
      <c r="AS469" s="144"/>
      <c r="AT469" s="144"/>
      <c r="AU469" s="144"/>
      <c r="AV469" s="143">
        <f>IF(ISERROR((AV465-AV466)/AV465),0,(AV465-AV466)/AV465)</f>
        <v>0</v>
      </c>
      <c r="AW469" s="144"/>
      <c r="AX469" s="144"/>
      <c r="AY469" s="144"/>
      <c r="AZ469" s="144"/>
      <c r="BA469" s="144"/>
      <c r="BB469" s="144"/>
      <c r="BC469" s="144"/>
      <c r="BD469" s="143">
        <f>IF(ISERROR((BD465-BD466)/BD465),0,(BD465-BD466)/BD465)</f>
        <v>0</v>
      </c>
    </row>
    <row r="470" spans="1:56" ht="12.75" hidden="1" customHeight="1" outlineLevel="3" x14ac:dyDescent="0.2">
      <c r="A470" s="268"/>
      <c r="B470" s="345"/>
      <c r="C470" s="8" t="s">
        <v>46</v>
      </c>
      <c r="D470" s="5"/>
      <c r="E470" s="5"/>
      <c r="F470" s="5"/>
      <c r="G470" s="15"/>
      <c r="H470" s="143">
        <f>SUMIF($I$3:$BD$3,$H$3,$I470:$BD470)</f>
        <v>0</v>
      </c>
      <c r="I470" s="144"/>
      <c r="J470" s="144"/>
      <c r="K470" s="144"/>
      <c r="L470" s="144"/>
      <c r="M470" s="144"/>
      <c r="N470" s="144"/>
      <c r="O470" s="144"/>
      <c r="P470" s="143">
        <f>SUM(I470:O470)</f>
        <v>0</v>
      </c>
      <c r="Q470" s="144"/>
      <c r="R470" s="144"/>
      <c r="S470" s="144"/>
      <c r="T470" s="144"/>
      <c r="U470" s="144"/>
      <c r="V470" s="144"/>
      <c r="W470" s="144"/>
      <c r="X470" s="143">
        <f>SUM(Q470:W470)</f>
        <v>0</v>
      </c>
      <c r="Y470" s="144"/>
      <c r="Z470" s="144"/>
      <c r="AA470" s="144"/>
      <c r="AB470" s="144"/>
      <c r="AC470" s="144"/>
      <c r="AD470" s="144"/>
      <c r="AE470" s="144"/>
      <c r="AF470" s="143">
        <f>SUM(Y470:AE470)</f>
        <v>0</v>
      </c>
      <c r="AG470" s="144"/>
      <c r="AH470" s="144"/>
      <c r="AI470" s="144"/>
      <c r="AJ470" s="144"/>
      <c r="AK470" s="144"/>
      <c r="AL470" s="144"/>
      <c r="AM470" s="144"/>
      <c r="AN470" s="143">
        <f>SUM(AG470:AM470)</f>
        <v>0</v>
      </c>
      <c r="AO470" s="144"/>
      <c r="AP470" s="144"/>
      <c r="AQ470" s="144"/>
      <c r="AR470" s="144"/>
      <c r="AS470" s="144"/>
      <c r="AT470" s="144"/>
      <c r="AU470" s="144"/>
      <c r="AV470" s="143">
        <f>SUM(AO470:AU470)</f>
        <v>0</v>
      </c>
      <c r="AW470" s="144"/>
      <c r="AX470" s="144"/>
      <c r="AY470" s="144"/>
      <c r="AZ470" s="144"/>
      <c r="BA470" s="144"/>
      <c r="BB470" s="144"/>
      <c r="BC470" s="144"/>
      <c r="BD470" s="143">
        <f>SUM(AW470:BC470)</f>
        <v>0</v>
      </c>
    </row>
    <row r="471" spans="1:56" ht="12.75" hidden="1" customHeight="1" outlineLevel="2" x14ac:dyDescent="0.2">
      <c r="A471" s="268"/>
      <c r="B471" s="345"/>
      <c r="C471" s="8" t="s">
        <v>14</v>
      </c>
      <c r="D471" s="5"/>
      <c r="E471" s="5"/>
      <c r="F471" s="5"/>
      <c r="G471" s="15"/>
      <c r="H471" s="143">
        <f>IF(ISERROR(H470/H466),0,H470/H466)</f>
        <v>0</v>
      </c>
      <c r="I471" s="144"/>
      <c r="J471" s="144"/>
      <c r="K471" s="144"/>
      <c r="L471" s="144" t="s">
        <v>102</v>
      </c>
      <c r="M471" s="144" t="s">
        <v>102</v>
      </c>
      <c r="N471" s="144" t="s">
        <v>102</v>
      </c>
      <c r="O471" s="144" t="s">
        <v>102</v>
      </c>
      <c r="P471" s="143">
        <f>IF(ISERROR(P470/P466),0,P470/P466)</f>
        <v>0</v>
      </c>
      <c r="Q471" s="144"/>
      <c r="R471" s="144" t="s">
        <v>102</v>
      </c>
      <c r="S471" s="144" t="s">
        <v>102</v>
      </c>
      <c r="T471" s="144" t="s">
        <v>102</v>
      </c>
      <c r="U471" s="144" t="s">
        <v>102</v>
      </c>
      <c r="V471" s="144" t="s">
        <v>102</v>
      </c>
      <c r="W471" s="144" t="s">
        <v>102</v>
      </c>
      <c r="X471" s="143">
        <f>IF(ISERROR(X470/X466),0,X470/X466)</f>
        <v>0</v>
      </c>
      <c r="Y471" s="144"/>
      <c r="Z471" s="144"/>
      <c r="AA471" s="144"/>
      <c r="AB471" s="144"/>
      <c r="AC471" s="144"/>
      <c r="AD471" s="144"/>
      <c r="AE471" s="144"/>
      <c r="AF471" s="143">
        <f>IF(ISERROR(AF470/AF466),0,AF470/AF466)</f>
        <v>0</v>
      </c>
      <c r="AG471" s="144"/>
      <c r="AH471" s="144"/>
      <c r="AI471" s="144"/>
      <c r="AJ471" s="144"/>
      <c r="AK471" s="144"/>
      <c r="AL471" s="144"/>
      <c r="AM471" s="144"/>
      <c r="AN471" s="143">
        <f>IF(ISERROR(AN470/AN466),0,AN470/AN466)</f>
        <v>0</v>
      </c>
      <c r="AO471" s="144"/>
      <c r="AP471" s="144"/>
      <c r="AQ471" s="144"/>
      <c r="AR471" s="144"/>
      <c r="AS471" s="144"/>
      <c r="AT471" s="144"/>
      <c r="AU471" s="144"/>
      <c r="AV471" s="143">
        <f>IF(ISERROR(AV470/AV466),0,AV470/AV466)</f>
        <v>0</v>
      </c>
      <c r="AW471" s="144"/>
      <c r="AX471" s="144"/>
      <c r="AY471" s="144"/>
      <c r="AZ471" s="144"/>
      <c r="BA471" s="144"/>
      <c r="BB471" s="144"/>
      <c r="BC471" s="144"/>
      <c r="BD471" s="143">
        <f>IF(ISERROR(BD470/BD466),0,BD470/BD466)</f>
        <v>0</v>
      </c>
    </row>
    <row r="472" spans="1:56" ht="12.75" hidden="1" customHeight="1" outlineLevel="2" x14ac:dyDescent="0.2">
      <c r="A472" s="268"/>
      <c r="B472" s="345"/>
      <c r="C472" s="8" t="s">
        <v>145</v>
      </c>
      <c r="D472" s="5" t="s">
        <v>9</v>
      </c>
      <c r="E472" s="5"/>
      <c r="F472" s="5"/>
      <c r="G472" s="15"/>
      <c r="H472" s="143"/>
      <c r="I472" s="144"/>
      <c r="J472" s="144"/>
      <c r="K472" s="144"/>
      <c r="L472" s="144"/>
      <c r="M472" s="144"/>
      <c r="N472" s="144"/>
      <c r="O472" s="144"/>
      <c r="P472" s="143"/>
      <c r="Q472" s="144"/>
      <c r="R472" s="144"/>
      <c r="S472" s="144"/>
      <c r="T472" s="144"/>
      <c r="U472" s="144"/>
      <c r="V472" s="144"/>
      <c r="W472" s="144"/>
      <c r="X472" s="143"/>
      <c r="Y472" s="144"/>
      <c r="Z472" s="144"/>
      <c r="AA472" s="144"/>
      <c r="AB472" s="144"/>
      <c r="AC472" s="144"/>
      <c r="AD472" s="144"/>
      <c r="AE472" s="144"/>
      <c r="AF472" s="143"/>
      <c r="AG472" s="144"/>
      <c r="AH472" s="144"/>
      <c r="AI472" s="144"/>
      <c r="AJ472" s="144"/>
      <c r="AK472" s="144"/>
      <c r="AL472" s="144"/>
      <c r="AM472" s="144"/>
      <c r="AN472" s="143"/>
      <c r="AO472" s="144"/>
      <c r="AP472" s="144"/>
      <c r="AQ472" s="144"/>
      <c r="AR472" s="144"/>
      <c r="AS472" s="144"/>
      <c r="AT472" s="144"/>
      <c r="AU472" s="144"/>
      <c r="AV472" s="143"/>
      <c r="AW472" s="144"/>
      <c r="AX472" s="144"/>
      <c r="AY472" s="144"/>
      <c r="AZ472" s="144"/>
      <c r="BA472" s="144"/>
      <c r="BB472" s="144"/>
      <c r="BC472" s="144"/>
      <c r="BD472" s="143"/>
    </row>
    <row r="473" spans="1:56" ht="12.75" hidden="1" customHeight="1" outlineLevel="2" x14ac:dyDescent="0.2">
      <c r="A473" s="268"/>
      <c r="B473" s="345"/>
      <c r="C473" s="8" t="s">
        <v>146</v>
      </c>
      <c r="D473" s="43" t="s">
        <v>4</v>
      </c>
      <c r="E473" s="5"/>
      <c r="F473" s="5"/>
      <c r="G473" s="15"/>
      <c r="H473" s="143"/>
      <c r="I473" s="144"/>
      <c r="J473" s="144"/>
      <c r="K473" s="144"/>
      <c r="L473" s="144"/>
      <c r="M473" s="144"/>
      <c r="N473" s="144"/>
      <c r="O473" s="144"/>
      <c r="P473" s="143"/>
      <c r="Q473" s="144"/>
      <c r="R473" s="144"/>
      <c r="S473" s="144"/>
      <c r="T473" s="144"/>
      <c r="U473" s="144"/>
      <c r="V473" s="144"/>
      <c r="W473" s="144"/>
      <c r="X473" s="143"/>
      <c r="Y473" s="144"/>
      <c r="Z473" s="144"/>
      <c r="AA473" s="144"/>
      <c r="AB473" s="144"/>
      <c r="AC473" s="144"/>
      <c r="AD473" s="144"/>
      <c r="AE473" s="144"/>
      <c r="AF473" s="143"/>
      <c r="AG473" s="144"/>
      <c r="AH473" s="144"/>
      <c r="AI473" s="144"/>
      <c r="AJ473" s="144"/>
      <c r="AK473" s="144"/>
      <c r="AL473" s="144"/>
      <c r="AM473" s="144"/>
      <c r="AN473" s="143"/>
      <c r="AO473" s="144"/>
      <c r="AP473" s="144"/>
      <c r="AQ473" s="144"/>
      <c r="AR473" s="144"/>
      <c r="AS473" s="144"/>
      <c r="AT473" s="144"/>
      <c r="AU473" s="144"/>
      <c r="AV473" s="143"/>
      <c r="AW473" s="144"/>
      <c r="AX473" s="144"/>
      <c r="AY473" s="144"/>
      <c r="AZ473" s="144"/>
      <c r="BA473" s="144"/>
      <c r="BB473" s="144"/>
      <c r="BC473" s="144"/>
      <c r="BD473" s="143"/>
    </row>
    <row r="474" spans="1:56" ht="12.75" hidden="1" customHeight="1" outlineLevel="2" x14ac:dyDescent="0.2">
      <c r="A474" s="268"/>
      <c r="B474" s="345"/>
      <c r="C474" s="8"/>
      <c r="D474" s="5"/>
      <c r="E474" s="5"/>
      <c r="F474" s="5"/>
      <c r="G474" s="15"/>
      <c r="H474" s="143"/>
      <c r="I474" s="144"/>
      <c r="J474" s="144"/>
      <c r="K474" s="144"/>
      <c r="L474" s="144"/>
      <c r="M474" s="144"/>
      <c r="N474" s="144"/>
      <c r="O474" s="144"/>
      <c r="P474" s="143"/>
      <c r="Q474" s="144"/>
      <c r="R474" s="144"/>
      <c r="S474" s="144"/>
      <c r="T474" s="144"/>
      <c r="U474" s="144"/>
      <c r="V474" s="144"/>
      <c r="W474" s="144"/>
      <c r="X474" s="143"/>
      <c r="Y474" s="144"/>
      <c r="Z474" s="144"/>
      <c r="AA474" s="144"/>
      <c r="AB474" s="144"/>
      <c r="AC474" s="144"/>
      <c r="AD474" s="144"/>
      <c r="AE474" s="144"/>
      <c r="AF474" s="143"/>
      <c r="AG474" s="144"/>
      <c r="AH474" s="144"/>
      <c r="AI474" s="144"/>
      <c r="AJ474" s="144"/>
      <c r="AK474" s="144"/>
      <c r="AL474" s="144"/>
      <c r="AM474" s="144"/>
      <c r="AN474" s="143"/>
      <c r="AO474" s="144"/>
      <c r="AP474" s="144"/>
      <c r="AQ474" s="144"/>
      <c r="AR474" s="144"/>
      <c r="AS474" s="144"/>
      <c r="AT474" s="144"/>
      <c r="AU474" s="144"/>
      <c r="AV474" s="143"/>
      <c r="AW474" s="144"/>
      <c r="AX474" s="144"/>
      <c r="AY474" s="144"/>
      <c r="AZ474" s="144"/>
      <c r="BA474" s="144"/>
      <c r="BB474" s="144"/>
      <c r="BC474" s="144"/>
      <c r="BD474" s="143"/>
    </row>
    <row r="475" spans="1:56" ht="12.75" hidden="1" customHeight="1" outlineLevel="2" x14ac:dyDescent="0.2">
      <c r="A475" s="268"/>
      <c r="B475" s="345"/>
      <c r="C475" s="8" t="s">
        <v>14</v>
      </c>
      <c r="D475" s="5" t="s">
        <v>15</v>
      </c>
      <c r="E475" s="5"/>
      <c r="F475" s="5"/>
      <c r="G475" s="15"/>
      <c r="H475" s="143"/>
      <c r="I475" s="144"/>
      <c r="J475" s="144"/>
      <c r="K475" s="144"/>
      <c r="L475" s="144"/>
      <c r="M475" s="144"/>
      <c r="N475" s="144"/>
      <c r="O475" s="144"/>
      <c r="P475" s="143"/>
      <c r="Q475" s="144"/>
      <c r="R475" s="144"/>
      <c r="S475" s="144"/>
      <c r="T475" s="144"/>
      <c r="U475" s="144"/>
      <c r="V475" s="144"/>
      <c r="W475" s="144"/>
      <c r="X475" s="143"/>
      <c r="Y475" s="144"/>
      <c r="Z475" s="144"/>
      <c r="AA475" s="144"/>
      <c r="AB475" s="144"/>
      <c r="AC475" s="144"/>
      <c r="AD475" s="144"/>
      <c r="AE475" s="144"/>
      <c r="AF475" s="143"/>
      <c r="AG475" s="144"/>
      <c r="AH475" s="144"/>
      <c r="AI475" s="144"/>
      <c r="AJ475" s="144"/>
      <c r="AK475" s="144"/>
      <c r="AL475" s="144"/>
      <c r="AM475" s="144"/>
      <c r="AN475" s="143"/>
      <c r="AO475" s="144"/>
      <c r="AP475" s="144"/>
      <c r="AQ475" s="144"/>
      <c r="AR475" s="144"/>
      <c r="AS475" s="144"/>
      <c r="AT475" s="144"/>
      <c r="AU475" s="144"/>
      <c r="AV475" s="143"/>
      <c r="AW475" s="144"/>
      <c r="AX475" s="144"/>
      <c r="AY475" s="144"/>
      <c r="AZ475" s="144"/>
      <c r="BA475" s="144"/>
      <c r="BB475" s="144"/>
      <c r="BC475" s="144"/>
      <c r="BD475" s="143"/>
    </row>
    <row r="476" spans="1:56" ht="12.75" hidden="1" customHeight="1" outlineLevel="1" x14ac:dyDescent="0.2">
      <c r="A476" s="267"/>
      <c r="B476" s="345"/>
      <c r="C476" s="8"/>
      <c r="D476" s="5"/>
      <c r="E476" s="5"/>
      <c r="F476" s="5"/>
      <c r="G476" s="15"/>
      <c r="H476" s="143"/>
      <c r="I476" s="144"/>
      <c r="J476" s="144"/>
      <c r="K476" s="144"/>
      <c r="L476" s="144"/>
      <c r="M476" s="144"/>
      <c r="N476" s="144"/>
      <c r="O476" s="144"/>
      <c r="P476" s="143"/>
      <c r="Q476" s="144"/>
      <c r="R476" s="144"/>
      <c r="S476" s="144"/>
      <c r="T476" s="144"/>
      <c r="U476" s="144"/>
      <c r="V476" s="144"/>
      <c r="W476" s="144"/>
      <c r="X476" s="143"/>
      <c r="Y476" s="144"/>
      <c r="Z476" s="144"/>
      <c r="AA476" s="144"/>
      <c r="AB476" s="144"/>
      <c r="AC476" s="144"/>
      <c r="AD476" s="144"/>
      <c r="AE476" s="144"/>
      <c r="AF476" s="143"/>
      <c r="AG476" s="144"/>
      <c r="AH476" s="144"/>
      <c r="AI476" s="144"/>
      <c r="AJ476" s="144"/>
      <c r="AK476" s="144"/>
      <c r="AL476" s="144"/>
      <c r="AM476" s="144"/>
      <c r="AN476" s="143"/>
      <c r="AO476" s="144"/>
      <c r="AP476" s="144"/>
      <c r="AQ476" s="144"/>
      <c r="AR476" s="144"/>
      <c r="AS476" s="144"/>
      <c r="AT476" s="144"/>
      <c r="AU476" s="144"/>
      <c r="AV476" s="143"/>
      <c r="AW476" s="144"/>
      <c r="AX476" s="144"/>
      <c r="AY476" s="144"/>
      <c r="AZ476" s="144"/>
      <c r="BA476" s="144"/>
      <c r="BB476" s="144"/>
      <c r="BC476" s="144"/>
      <c r="BD476" s="143"/>
    </row>
    <row r="477" spans="1:56" ht="12.75" hidden="1" customHeight="1" outlineLevel="1" x14ac:dyDescent="0.2">
      <c r="A477" s="268"/>
      <c r="B477" s="345"/>
      <c r="C477" s="8"/>
      <c r="D477" s="5"/>
      <c r="E477" s="5"/>
      <c r="F477" s="5"/>
      <c r="G477" s="15"/>
      <c r="H477" s="143"/>
      <c r="I477" s="144"/>
      <c r="J477" s="144"/>
      <c r="K477" s="144"/>
      <c r="L477" s="144"/>
      <c r="M477" s="144"/>
      <c r="N477" s="144"/>
      <c r="O477" s="144"/>
      <c r="P477" s="143"/>
      <c r="Q477" s="144"/>
      <c r="R477" s="144"/>
      <c r="S477" s="144"/>
      <c r="T477" s="144"/>
      <c r="U477" s="144"/>
      <c r="V477" s="144"/>
      <c r="W477" s="144"/>
      <c r="X477" s="143"/>
      <c r="Y477" s="144"/>
      <c r="Z477" s="144"/>
      <c r="AA477" s="144"/>
      <c r="AB477" s="144"/>
      <c r="AC477" s="144"/>
      <c r="AD477" s="144"/>
      <c r="AE477" s="144"/>
      <c r="AF477" s="143"/>
      <c r="AG477" s="144"/>
      <c r="AH477" s="144"/>
      <c r="AI477" s="144"/>
      <c r="AJ477" s="144"/>
      <c r="AK477" s="144"/>
      <c r="AL477" s="144"/>
      <c r="AM477" s="144"/>
      <c r="AN477" s="143"/>
      <c r="AO477" s="144"/>
      <c r="AP477" s="144"/>
      <c r="AQ477" s="144"/>
      <c r="AR477" s="144"/>
      <c r="AS477" s="144"/>
      <c r="AT477" s="144"/>
      <c r="AU477" s="144"/>
      <c r="AV477" s="143"/>
      <c r="AW477" s="144"/>
      <c r="AX477" s="144"/>
      <c r="AY477" s="144"/>
      <c r="AZ477" s="144"/>
      <c r="BA477" s="144"/>
      <c r="BB477" s="144"/>
      <c r="BC477" s="144"/>
      <c r="BD477" s="143"/>
    </row>
    <row r="478" spans="1:56" ht="12.75" hidden="1" customHeight="1" outlineLevel="1" x14ac:dyDescent="0.2">
      <c r="A478" s="268"/>
      <c r="B478" s="345"/>
      <c r="C478" s="8"/>
      <c r="D478" s="5"/>
      <c r="E478" s="5"/>
      <c r="F478" s="5"/>
      <c r="G478" s="15"/>
      <c r="H478" s="143"/>
      <c r="I478" s="144"/>
      <c r="J478" s="144"/>
      <c r="K478" s="144"/>
      <c r="L478" s="144"/>
      <c r="M478" s="144"/>
      <c r="N478" s="144"/>
      <c r="O478" s="144"/>
      <c r="P478" s="143"/>
      <c r="Q478" s="144"/>
      <c r="R478" s="144"/>
      <c r="S478" s="144"/>
      <c r="T478" s="144"/>
      <c r="U478" s="144"/>
      <c r="V478" s="144"/>
      <c r="W478" s="144"/>
      <c r="X478" s="143"/>
      <c r="Y478" s="144"/>
      <c r="Z478" s="144"/>
      <c r="AA478" s="144"/>
      <c r="AB478" s="144"/>
      <c r="AC478" s="144"/>
      <c r="AD478" s="144"/>
      <c r="AE478" s="144"/>
      <c r="AF478" s="143"/>
      <c r="AG478" s="144"/>
      <c r="AH478" s="144"/>
      <c r="AI478" s="144"/>
      <c r="AJ478" s="144"/>
      <c r="AK478" s="144"/>
      <c r="AL478" s="144"/>
      <c r="AM478" s="144"/>
      <c r="AN478" s="143"/>
      <c r="AO478" s="144"/>
      <c r="AP478" s="144"/>
      <c r="AQ478" s="144"/>
      <c r="AR478" s="144"/>
      <c r="AS478" s="144"/>
      <c r="AT478" s="144"/>
      <c r="AU478" s="144"/>
      <c r="AV478" s="143"/>
      <c r="AW478" s="144"/>
      <c r="AX478" s="144"/>
      <c r="AY478" s="144"/>
      <c r="AZ478" s="144"/>
      <c r="BA478" s="144"/>
      <c r="BB478" s="144"/>
      <c r="BC478" s="144"/>
      <c r="BD478" s="143"/>
    </row>
    <row r="479" spans="1:56" s="2" customFormat="1" ht="12.75" hidden="1" customHeight="1" outlineLevel="1" x14ac:dyDescent="0.2">
      <c r="A479" s="268"/>
      <c r="B479" s="345"/>
      <c r="C479" s="8"/>
      <c r="D479" s="5"/>
      <c r="E479" s="5"/>
      <c r="F479" s="5"/>
      <c r="G479" s="15"/>
      <c r="H479" s="143"/>
      <c r="I479" s="144"/>
      <c r="J479" s="144"/>
      <c r="K479" s="144"/>
      <c r="L479" s="144"/>
      <c r="M479" s="144"/>
      <c r="N479" s="144"/>
      <c r="O479" s="144"/>
      <c r="P479" s="143"/>
      <c r="Q479" s="144"/>
      <c r="R479" s="144"/>
      <c r="S479" s="144"/>
      <c r="T479" s="144"/>
      <c r="U479" s="144"/>
      <c r="V479" s="144"/>
      <c r="W479" s="144"/>
      <c r="X479" s="143"/>
      <c r="Y479" s="144"/>
      <c r="Z479" s="144"/>
      <c r="AA479" s="144"/>
      <c r="AB479" s="144"/>
      <c r="AC479" s="144"/>
      <c r="AD479" s="144"/>
      <c r="AE479" s="144"/>
      <c r="AF479" s="143"/>
      <c r="AG479" s="144"/>
      <c r="AH479" s="144"/>
      <c r="AI479" s="144"/>
      <c r="AJ479" s="144"/>
      <c r="AK479" s="144"/>
      <c r="AL479" s="144"/>
      <c r="AM479" s="144"/>
      <c r="AN479" s="143"/>
      <c r="AO479" s="144"/>
      <c r="AP479" s="144"/>
      <c r="AQ479" s="144"/>
      <c r="AR479" s="144"/>
      <c r="AS479" s="144"/>
      <c r="AT479" s="144"/>
      <c r="AU479" s="144"/>
      <c r="AV479" s="143"/>
      <c r="AW479" s="144"/>
      <c r="AX479" s="144"/>
      <c r="AY479" s="144"/>
      <c r="AZ479" s="144"/>
      <c r="BA479" s="144"/>
      <c r="BB479" s="144"/>
      <c r="BC479" s="144"/>
      <c r="BD479" s="143"/>
    </row>
    <row r="480" spans="1:56" ht="12.75" hidden="1" customHeight="1" outlineLevel="1" x14ac:dyDescent="0.2">
      <c r="A480" s="268"/>
      <c r="B480" s="345"/>
      <c r="C480" s="8"/>
      <c r="D480" s="5"/>
      <c r="E480" s="5"/>
      <c r="F480" s="5"/>
      <c r="G480" s="15"/>
      <c r="H480" s="143"/>
      <c r="I480" s="144"/>
      <c r="J480" s="144"/>
      <c r="K480" s="144"/>
      <c r="L480" s="144"/>
      <c r="M480" s="144"/>
      <c r="N480" s="144"/>
      <c r="O480" s="144"/>
      <c r="P480" s="143"/>
      <c r="Q480" s="144"/>
      <c r="R480" s="144"/>
      <c r="S480" s="144"/>
      <c r="T480" s="144"/>
      <c r="U480" s="144"/>
      <c r="V480" s="144"/>
      <c r="W480" s="144"/>
      <c r="X480" s="143"/>
      <c r="Y480" s="144"/>
      <c r="Z480" s="144"/>
      <c r="AA480" s="144"/>
      <c r="AB480" s="144"/>
      <c r="AC480" s="144"/>
      <c r="AD480" s="144"/>
      <c r="AE480" s="144"/>
      <c r="AF480" s="143"/>
      <c r="AG480" s="144"/>
      <c r="AH480" s="144"/>
      <c r="AI480" s="144"/>
      <c r="AJ480" s="144"/>
      <c r="AK480" s="144"/>
      <c r="AL480" s="144"/>
      <c r="AM480" s="144"/>
      <c r="AN480" s="143"/>
      <c r="AO480" s="144"/>
      <c r="AP480" s="144"/>
      <c r="AQ480" s="144"/>
      <c r="AR480" s="144"/>
      <c r="AS480" s="144"/>
      <c r="AT480" s="144"/>
      <c r="AU480" s="144"/>
      <c r="AV480" s="143"/>
      <c r="AW480" s="144"/>
      <c r="AX480" s="144"/>
      <c r="AY480" s="144"/>
      <c r="AZ480" s="144"/>
      <c r="BA480" s="144"/>
      <c r="BB480" s="144"/>
      <c r="BC480" s="144"/>
      <c r="BD480" s="143"/>
    </row>
    <row r="481" spans="1:56" ht="12.75" hidden="1" customHeight="1" outlineLevel="2" x14ac:dyDescent="0.2">
      <c r="A481" s="268"/>
      <c r="B481" s="345"/>
      <c r="C481" s="8"/>
      <c r="D481" s="5"/>
      <c r="E481" s="5"/>
      <c r="F481" s="5"/>
      <c r="G481" s="15"/>
      <c r="H481" s="143"/>
      <c r="I481" s="144"/>
      <c r="J481" s="144"/>
      <c r="K481" s="144"/>
      <c r="L481" s="144"/>
      <c r="M481" s="144"/>
      <c r="N481" s="144"/>
      <c r="O481" s="144"/>
      <c r="P481" s="143"/>
      <c r="Q481" s="144"/>
      <c r="R481" s="144"/>
      <c r="S481" s="144"/>
      <c r="T481" s="144"/>
      <c r="U481" s="144"/>
      <c r="V481" s="144"/>
      <c r="W481" s="144"/>
      <c r="X481" s="143"/>
      <c r="Y481" s="144"/>
      <c r="Z481" s="144"/>
      <c r="AA481" s="144"/>
      <c r="AB481" s="144"/>
      <c r="AC481" s="144"/>
      <c r="AD481" s="144"/>
      <c r="AE481" s="144"/>
      <c r="AF481" s="143"/>
      <c r="AG481" s="144"/>
      <c r="AH481" s="144"/>
      <c r="AI481" s="144"/>
      <c r="AJ481" s="144"/>
      <c r="AK481" s="144"/>
      <c r="AL481" s="144"/>
      <c r="AM481" s="144"/>
      <c r="AN481" s="143"/>
      <c r="AO481" s="144"/>
      <c r="AP481" s="144"/>
      <c r="AQ481" s="144"/>
      <c r="AR481" s="144"/>
      <c r="AS481" s="144"/>
      <c r="AT481" s="144"/>
      <c r="AU481" s="144"/>
      <c r="AV481" s="143"/>
      <c r="AW481" s="144"/>
      <c r="AX481" s="144"/>
      <c r="AY481" s="144"/>
      <c r="AZ481" s="144"/>
      <c r="BA481" s="144"/>
      <c r="BB481" s="144"/>
      <c r="BC481" s="144"/>
      <c r="BD481" s="143"/>
    </row>
    <row r="482" spans="1:56" ht="12.75" hidden="1" customHeight="1" outlineLevel="1" x14ac:dyDescent="0.2">
      <c r="A482" s="268"/>
      <c r="B482" s="345"/>
      <c r="C482" s="8"/>
      <c r="D482" s="5"/>
      <c r="E482" s="5"/>
      <c r="F482" s="5"/>
      <c r="G482" s="15"/>
      <c r="H482" s="143"/>
      <c r="I482" s="144"/>
      <c r="J482" s="144"/>
      <c r="K482" s="144"/>
      <c r="L482" s="144"/>
      <c r="M482" s="144"/>
      <c r="N482" s="144"/>
      <c r="O482" s="144"/>
      <c r="P482" s="143"/>
      <c r="Q482" s="144"/>
      <c r="R482" s="144"/>
      <c r="S482" s="144"/>
      <c r="T482" s="144"/>
      <c r="U482" s="144"/>
      <c r="V482" s="144"/>
      <c r="W482" s="144"/>
      <c r="X482" s="143"/>
      <c r="Y482" s="144"/>
      <c r="Z482" s="144"/>
      <c r="AA482" s="144"/>
      <c r="AB482" s="144"/>
      <c r="AC482" s="144"/>
      <c r="AD482" s="144"/>
      <c r="AE482" s="144"/>
      <c r="AF482" s="143"/>
      <c r="AG482" s="144"/>
      <c r="AH482" s="144"/>
      <c r="AI482" s="144"/>
      <c r="AJ482" s="144"/>
      <c r="AK482" s="144"/>
      <c r="AL482" s="144"/>
      <c r="AM482" s="144"/>
      <c r="AN482" s="143"/>
      <c r="AO482" s="144"/>
      <c r="AP482" s="144"/>
      <c r="AQ482" s="144"/>
      <c r="AR482" s="144"/>
      <c r="AS482" s="144"/>
      <c r="AT482" s="144"/>
      <c r="AU482" s="144"/>
      <c r="AV482" s="143"/>
      <c r="AW482" s="144"/>
      <c r="AX482" s="144"/>
      <c r="AY482" s="144"/>
      <c r="AZ482" s="144"/>
      <c r="BA482" s="144"/>
      <c r="BB482" s="144"/>
      <c r="BC482" s="144"/>
      <c r="BD482" s="143"/>
    </row>
    <row r="483" spans="1:56" ht="12.75" hidden="1" customHeight="1" outlineLevel="1" x14ac:dyDescent="0.2">
      <c r="A483" s="268"/>
      <c r="B483" s="345"/>
      <c r="C483" s="8"/>
      <c r="D483" s="5"/>
      <c r="E483" s="5"/>
      <c r="F483" s="5"/>
      <c r="G483" s="15"/>
      <c r="H483" s="143"/>
      <c r="I483" s="144"/>
      <c r="J483" s="144"/>
      <c r="K483" s="144"/>
      <c r="L483" s="144"/>
      <c r="M483" s="144"/>
      <c r="N483" s="144"/>
      <c r="O483" s="144"/>
      <c r="P483" s="143"/>
      <c r="Q483" s="144"/>
      <c r="R483" s="144"/>
      <c r="S483" s="144"/>
      <c r="T483" s="144"/>
      <c r="U483" s="144"/>
      <c r="V483" s="144"/>
      <c r="W483" s="144"/>
      <c r="X483" s="143"/>
      <c r="Y483" s="144"/>
      <c r="Z483" s="144"/>
      <c r="AA483" s="144"/>
      <c r="AB483" s="144"/>
      <c r="AC483" s="144"/>
      <c r="AD483" s="144"/>
      <c r="AE483" s="144"/>
      <c r="AF483" s="143"/>
      <c r="AG483" s="144"/>
      <c r="AH483" s="144"/>
      <c r="AI483" s="144"/>
      <c r="AJ483" s="144"/>
      <c r="AK483" s="144"/>
      <c r="AL483" s="144"/>
      <c r="AM483" s="144"/>
      <c r="AN483" s="143"/>
      <c r="AO483" s="144"/>
      <c r="AP483" s="144"/>
      <c r="AQ483" s="144"/>
      <c r="AR483" s="144"/>
      <c r="AS483" s="144"/>
      <c r="AT483" s="144"/>
      <c r="AU483" s="144"/>
      <c r="AV483" s="143"/>
      <c r="AW483" s="144"/>
      <c r="AX483" s="144"/>
      <c r="AY483" s="144"/>
      <c r="AZ483" s="144"/>
      <c r="BA483" s="144"/>
      <c r="BB483" s="144"/>
      <c r="BC483" s="144"/>
      <c r="BD483" s="143"/>
    </row>
    <row r="484" spans="1:56" ht="12.75" hidden="1" customHeight="1" outlineLevel="1" x14ac:dyDescent="0.2">
      <c r="A484" s="268"/>
      <c r="B484" s="345"/>
      <c r="C484" s="8"/>
      <c r="D484" s="43"/>
      <c r="E484" s="5"/>
      <c r="F484" s="5"/>
      <c r="G484" s="15"/>
      <c r="H484" s="143"/>
      <c r="I484" s="144"/>
      <c r="J484" s="144"/>
      <c r="K484" s="144"/>
      <c r="L484" s="144"/>
      <c r="M484" s="144"/>
      <c r="N484" s="144"/>
      <c r="O484" s="144"/>
      <c r="P484" s="143"/>
      <c r="Q484" s="144"/>
      <c r="R484" s="144"/>
      <c r="S484" s="144"/>
      <c r="T484" s="144"/>
      <c r="U484" s="144"/>
      <c r="V484" s="144"/>
      <c r="W484" s="144"/>
      <c r="X484" s="143"/>
      <c r="Y484" s="144"/>
      <c r="Z484" s="144"/>
      <c r="AA484" s="144"/>
      <c r="AB484" s="144"/>
      <c r="AC484" s="144"/>
      <c r="AD484" s="144"/>
      <c r="AE484" s="144"/>
      <c r="AF484" s="143"/>
      <c r="AG484" s="144"/>
      <c r="AH484" s="144"/>
      <c r="AI484" s="144"/>
      <c r="AJ484" s="144"/>
      <c r="AK484" s="144"/>
      <c r="AL484" s="144"/>
      <c r="AM484" s="144"/>
      <c r="AN484" s="143"/>
      <c r="AO484" s="144"/>
      <c r="AP484" s="144"/>
      <c r="AQ484" s="144"/>
      <c r="AR484" s="144"/>
      <c r="AS484" s="144"/>
      <c r="AT484" s="144"/>
      <c r="AU484" s="144"/>
      <c r="AV484" s="143"/>
      <c r="AW484" s="144"/>
      <c r="AX484" s="144"/>
      <c r="AY484" s="144"/>
      <c r="AZ484" s="144"/>
      <c r="BA484" s="144"/>
      <c r="BB484" s="144"/>
      <c r="BC484" s="144"/>
      <c r="BD484" s="143"/>
    </row>
    <row r="485" spans="1:56" ht="12.75" hidden="1" customHeight="1" outlineLevel="1" x14ac:dyDescent="0.2">
      <c r="A485" s="268"/>
      <c r="B485" s="345"/>
      <c r="C485" s="8"/>
      <c r="D485" s="5"/>
      <c r="E485" s="5"/>
      <c r="F485" s="5"/>
      <c r="G485" s="15"/>
      <c r="H485" s="143"/>
      <c r="I485" s="144"/>
      <c r="J485" s="144"/>
      <c r="K485" s="144"/>
      <c r="L485" s="144"/>
      <c r="M485" s="144"/>
      <c r="N485" s="144"/>
      <c r="O485" s="144"/>
      <c r="P485" s="143"/>
      <c r="Q485" s="144"/>
      <c r="R485" s="144"/>
      <c r="S485" s="144"/>
      <c r="T485" s="144"/>
      <c r="U485" s="144"/>
      <c r="V485" s="144"/>
      <c r="W485" s="144"/>
      <c r="X485" s="143"/>
      <c r="Y485" s="144"/>
      <c r="Z485" s="144"/>
      <c r="AA485" s="144"/>
      <c r="AB485" s="144"/>
      <c r="AC485" s="144"/>
      <c r="AD485" s="144"/>
      <c r="AE485" s="144"/>
      <c r="AF485" s="143"/>
      <c r="AG485" s="144"/>
      <c r="AH485" s="144"/>
      <c r="AI485" s="144"/>
      <c r="AJ485" s="144"/>
      <c r="AK485" s="144"/>
      <c r="AL485" s="144"/>
      <c r="AM485" s="144"/>
      <c r="AN485" s="143"/>
      <c r="AO485" s="144"/>
      <c r="AP485" s="144"/>
      <c r="AQ485" s="144"/>
      <c r="AR485" s="144"/>
      <c r="AS485" s="144"/>
      <c r="AT485" s="144"/>
      <c r="AU485" s="144"/>
      <c r="AV485" s="143"/>
      <c r="AW485" s="144"/>
      <c r="AX485" s="144"/>
      <c r="AY485" s="144"/>
      <c r="AZ485" s="144"/>
      <c r="BA485" s="144"/>
      <c r="BB485" s="144"/>
      <c r="BC485" s="144"/>
      <c r="BD485" s="143"/>
    </row>
    <row r="486" spans="1:56" ht="12.75" hidden="1" customHeight="1" outlineLevel="1" x14ac:dyDescent="0.2">
      <c r="A486" s="268"/>
      <c r="B486" s="345"/>
      <c r="C486" s="8"/>
      <c r="D486" s="5"/>
      <c r="E486" s="5"/>
      <c r="F486" s="5"/>
      <c r="G486" s="15"/>
      <c r="H486" s="143"/>
      <c r="I486" s="144"/>
      <c r="J486" s="144"/>
      <c r="K486" s="144"/>
      <c r="L486" s="144"/>
      <c r="M486" s="144"/>
      <c r="N486" s="144"/>
      <c r="O486" s="144"/>
      <c r="P486" s="143"/>
      <c r="Q486" s="144"/>
      <c r="R486" s="144"/>
      <c r="S486" s="144"/>
      <c r="T486" s="144"/>
      <c r="U486" s="144"/>
      <c r="V486" s="144"/>
      <c r="W486" s="144"/>
      <c r="X486" s="143"/>
      <c r="Y486" s="144"/>
      <c r="Z486" s="144"/>
      <c r="AA486" s="144"/>
      <c r="AB486" s="144"/>
      <c r="AC486" s="144"/>
      <c r="AD486" s="144"/>
      <c r="AE486" s="144"/>
      <c r="AF486" s="143"/>
      <c r="AG486" s="144"/>
      <c r="AH486" s="144"/>
      <c r="AI486" s="144"/>
      <c r="AJ486" s="144"/>
      <c r="AK486" s="144"/>
      <c r="AL486" s="144"/>
      <c r="AM486" s="144"/>
      <c r="AN486" s="143"/>
      <c r="AO486" s="144"/>
      <c r="AP486" s="144"/>
      <c r="AQ486" s="144"/>
      <c r="AR486" s="144"/>
      <c r="AS486" s="144"/>
      <c r="AT486" s="144"/>
      <c r="AU486" s="144"/>
      <c r="AV486" s="143"/>
      <c r="AW486" s="144"/>
      <c r="AX486" s="144"/>
      <c r="AY486" s="144"/>
      <c r="AZ486" s="144"/>
      <c r="BA486" s="144"/>
      <c r="BB486" s="144"/>
      <c r="BC486" s="144"/>
      <c r="BD486" s="143"/>
    </row>
    <row r="487" spans="1:56" customFormat="1" hidden="1" outlineLevel="1" x14ac:dyDescent="0.2">
      <c r="A487" s="22"/>
      <c r="B487" s="59"/>
      <c r="C487" s="8"/>
      <c r="D487" s="5"/>
      <c r="E487" s="5"/>
      <c r="F487" s="5"/>
      <c r="G487" s="17"/>
      <c r="H487" s="143"/>
      <c r="I487" s="144"/>
      <c r="J487" s="144"/>
      <c r="K487" s="144"/>
      <c r="L487" s="144"/>
      <c r="M487" s="144"/>
      <c r="N487" s="144"/>
      <c r="O487" s="144"/>
      <c r="P487" s="143"/>
      <c r="Q487" s="144"/>
      <c r="R487" s="144"/>
      <c r="S487" s="144"/>
      <c r="T487" s="144"/>
      <c r="U487" s="144"/>
      <c r="V487" s="144"/>
      <c r="W487" s="144"/>
      <c r="X487" s="143"/>
      <c r="Y487" s="144"/>
      <c r="Z487" s="144"/>
      <c r="AA487" s="144"/>
      <c r="AB487" s="144"/>
      <c r="AC487" s="144"/>
      <c r="AD487" s="144"/>
      <c r="AE487" s="144"/>
      <c r="AF487" s="143"/>
      <c r="AG487" s="144"/>
      <c r="AH487" s="144"/>
      <c r="AI487" s="144"/>
      <c r="AJ487" s="144"/>
      <c r="AK487" s="144"/>
      <c r="AL487" s="144"/>
      <c r="AM487" s="144"/>
      <c r="AN487" s="143"/>
      <c r="AO487" s="144"/>
      <c r="AP487" s="144"/>
      <c r="AQ487" s="144"/>
      <c r="AR487" s="144"/>
      <c r="AS487" s="144"/>
      <c r="AT487" s="144"/>
      <c r="AU487" s="144"/>
      <c r="AV487" s="143"/>
      <c r="AW487" s="144"/>
      <c r="AX487" s="144"/>
      <c r="AY487" s="144"/>
      <c r="AZ487" s="144"/>
      <c r="BA487" s="144"/>
      <c r="BB487" s="144"/>
      <c r="BC487" s="144"/>
      <c r="BD487" s="143"/>
    </row>
    <row r="488" spans="1:56" customFormat="1" collapsed="1" x14ac:dyDescent="0.2">
      <c r="A488" s="295"/>
      <c r="B488" s="60" t="s">
        <v>26</v>
      </c>
      <c r="C488" s="23"/>
      <c r="D488" s="11"/>
      <c r="E488" s="11"/>
      <c r="F488" s="11"/>
      <c r="G488" s="12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  <c r="AA488" s="149"/>
      <c r="AB488" s="149"/>
      <c r="AC488" s="149"/>
      <c r="AD488" s="149"/>
      <c r="AE488" s="149"/>
      <c r="AF488" s="149"/>
      <c r="AG488" s="149"/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</row>
    <row r="489" spans="1:56" customFormat="1" x14ac:dyDescent="0.2">
      <c r="A489" s="22"/>
      <c r="B489" s="68"/>
      <c r="C489" s="8" t="s">
        <v>2</v>
      </c>
      <c r="D489" s="5" t="s">
        <v>9</v>
      </c>
      <c r="E489" s="5"/>
      <c r="F489" s="5"/>
      <c r="G489" s="15"/>
      <c r="H489" s="143">
        <f>SUMIF($I$3:$BD$3,$H$3,$I489:$BD489)</f>
        <v>2782</v>
      </c>
      <c r="I489" s="150">
        <f>I519+I530+I541+I552+I563+I574+I585+I596+I607+I618+I629+I640+I651</f>
        <v>171</v>
      </c>
      <c r="J489" s="150">
        <f t="shared" ref="J489:O489" si="150">J519+J530+J541+J552+J563+J574+J585+J596+J607+J618+J629+J640+J651</f>
        <v>163</v>
      </c>
      <c r="K489" s="150">
        <f t="shared" si="150"/>
        <v>112</v>
      </c>
      <c r="L489" s="150">
        <f t="shared" si="150"/>
        <v>144</v>
      </c>
      <c r="M489" s="150">
        <f t="shared" si="150"/>
        <v>131</v>
      </c>
      <c r="N489" s="150">
        <f t="shared" si="150"/>
        <v>67</v>
      </c>
      <c r="O489" s="150">
        <f t="shared" si="150"/>
        <v>39</v>
      </c>
      <c r="P489" s="143">
        <f>SUM(I489:O489)</f>
        <v>827</v>
      </c>
      <c r="Q489" s="150">
        <f t="shared" ref="Q489:W489" si="151">Q519+Q530+Q541+Q552+Q563+Q574+Q585+Q596+Q607+Q618+Q629+Q640+Q651</f>
        <v>244</v>
      </c>
      <c r="R489" s="150">
        <f t="shared" si="151"/>
        <v>139</v>
      </c>
      <c r="S489" s="150">
        <f t="shared" si="151"/>
        <v>181</v>
      </c>
      <c r="T489" s="150">
        <f t="shared" si="151"/>
        <v>110</v>
      </c>
      <c r="U489" s="150">
        <f t="shared" si="151"/>
        <v>94</v>
      </c>
      <c r="V489" s="150">
        <f t="shared" si="151"/>
        <v>30</v>
      </c>
      <c r="W489" s="150">
        <f t="shared" si="151"/>
        <v>25</v>
      </c>
      <c r="X489" s="143">
        <f>SUM(Q489:W489)</f>
        <v>823</v>
      </c>
      <c r="Y489" s="150">
        <f t="shared" ref="Y489:AE489" si="152">Y519+Y530+Y541+Y552+Y563+Y574+Y585+Y596+Y607+Y618+Y629+Y640+Y651</f>
        <v>117</v>
      </c>
      <c r="Z489" s="150">
        <f t="shared" si="152"/>
        <v>151</v>
      </c>
      <c r="AA489" s="150">
        <f t="shared" si="152"/>
        <v>117</v>
      </c>
      <c r="AB489" s="150">
        <f t="shared" si="152"/>
        <v>101</v>
      </c>
      <c r="AC489" s="150">
        <f t="shared" si="152"/>
        <v>111</v>
      </c>
      <c r="AD489" s="150">
        <f t="shared" si="152"/>
        <v>23</v>
      </c>
      <c r="AE489" s="150">
        <f t="shared" si="152"/>
        <v>22</v>
      </c>
      <c r="AF489" s="143">
        <f>SUM(Y489:AE489)</f>
        <v>642</v>
      </c>
      <c r="AG489" s="150">
        <f t="shared" ref="AG489:AM489" si="153">AG519+AG530+AG541+AG552+AG563+AG574+AG585+AG596+AG607+AG618+AG629+AG640+AG651</f>
        <v>112</v>
      </c>
      <c r="AH489" s="150">
        <f t="shared" si="153"/>
        <v>135</v>
      </c>
      <c r="AI489" s="150">
        <f t="shared" si="153"/>
        <v>121</v>
      </c>
      <c r="AJ489" s="150">
        <f t="shared" si="153"/>
        <v>107</v>
      </c>
      <c r="AK489" s="150">
        <f t="shared" si="153"/>
        <v>53</v>
      </c>
      <c r="AL489" s="150">
        <f t="shared" si="153"/>
        <v>30</v>
      </c>
      <c r="AM489" s="150">
        <f t="shared" si="153"/>
        <v>30</v>
      </c>
      <c r="AN489" s="143">
        <f>SUM(AG489:AM489)</f>
        <v>588</v>
      </c>
      <c r="AO489" s="150">
        <f t="shared" ref="AO489:AU489" si="154">AO519+AO530+AO541+AO552+AO563+AO574+AO585+AO596+AO607+AO618+AO629+AO640+AO651</f>
        <v>117</v>
      </c>
      <c r="AP489" s="150">
        <f t="shared" si="154"/>
        <v>143</v>
      </c>
      <c r="AQ489" s="150">
        <f t="shared" si="154"/>
        <v>110</v>
      </c>
      <c r="AR489" s="150">
        <f t="shared" si="154"/>
        <v>105</v>
      </c>
      <c r="AS489" s="150">
        <f t="shared" si="154"/>
        <v>97</v>
      </c>
      <c r="AT489" s="150">
        <f t="shared" si="154"/>
        <v>18</v>
      </c>
      <c r="AU489" s="150">
        <f t="shared" si="154"/>
        <v>33</v>
      </c>
      <c r="AV489" s="143">
        <f>SUM(AO489:AU489)</f>
        <v>623</v>
      </c>
      <c r="AW489" s="150">
        <f t="shared" ref="AW489:BC489" si="155">AW519+AW530+AW541+AW552+AW563+AW574+AW585+AW596+AW607+AW618+AW629+AW640+AW651</f>
        <v>0</v>
      </c>
      <c r="AX489" s="150">
        <f t="shared" si="155"/>
        <v>0</v>
      </c>
      <c r="AY489" s="150">
        <f t="shared" si="155"/>
        <v>0</v>
      </c>
      <c r="AZ489" s="150">
        <f t="shared" si="155"/>
        <v>0</v>
      </c>
      <c r="BA489" s="150">
        <f t="shared" si="155"/>
        <v>0</v>
      </c>
      <c r="BB489" s="150">
        <f t="shared" si="155"/>
        <v>0</v>
      </c>
      <c r="BC489" s="150">
        <f t="shared" si="155"/>
        <v>0</v>
      </c>
      <c r="BD489" s="143">
        <f>SUM(AW489:BC489)</f>
        <v>0</v>
      </c>
    </row>
    <row r="490" spans="1:56" customFormat="1" x14ac:dyDescent="0.2">
      <c r="A490" s="22"/>
      <c r="B490" s="68"/>
      <c r="C490" s="21" t="s">
        <v>20</v>
      </c>
      <c r="D490" s="5" t="s">
        <v>9</v>
      </c>
      <c r="E490" s="5"/>
      <c r="F490" s="5"/>
      <c r="G490" s="15"/>
      <c r="H490" s="143">
        <f>SUMIF($I$3:$BD$3,$H$3,$I490:$BD490)</f>
        <v>2716</v>
      </c>
      <c r="I490" s="150">
        <f>I520+I531+I542+I553+I564+I575+I586+I597+I608+I619+I630+I641+I652</f>
        <v>170</v>
      </c>
      <c r="J490" s="150">
        <f t="shared" ref="J490:O490" si="156">J520+J531+J542+J553+J564+J575+J586+J597+J608+J619+J630+J641+J652</f>
        <v>159</v>
      </c>
      <c r="K490" s="150">
        <f t="shared" si="156"/>
        <v>111</v>
      </c>
      <c r="L490" s="150">
        <f t="shared" si="156"/>
        <v>144</v>
      </c>
      <c r="M490" s="150">
        <f t="shared" si="156"/>
        <v>130</v>
      </c>
      <c r="N490" s="150">
        <f t="shared" si="156"/>
        <v>63</v>
      </c>
      <c r="O490" s="150">
        <f t="shared" si="156"/>
        <v>35</v>
      </c>
      <c r="P490" s="143">
        <f>SUM(I490:O490)</f>
        <v>812</v>
      </c>
      <c r="Q490" s="150">
        <f t="shared" ref="Q490:W490" si="157">Q520+Q531+Q542+Q553+Q564+Q575+Q586+Q597+Q608+Q619+Q630+Q641+Q652</f>
        <v>223</v>
      </c>
      <c r="R490" s="150">
        <f t="shared" si="157"/>
        <v>127</v>
      </c>
      <c r="S490" s="150">
        <f t="shared" si="157"/>
        <v>172</v>
      </c>
      <c r="T490" s="150">
        <f t="shared" si="157"/>
        <v>110</v>
      </c>
      <c r="U490" s="150">
        <f t="shared" si="157"/>
        <v>93</v>
      </c>
      <c r="V490" s="150">
        <f t="shared" si="157"/>
        <v>30</v>
      </c>
      <c r="W490" s="150">
        <f t="shared" si="157"/>
        <v>25</v>
      </c>
      <c r="X490" s="143">
        <f>SUM(Q490:W490)</f>
        <v>780</v>
      </c>
      <c r="Y490" s="150">
        <f t="shared" ref="Y490:AE490" si="158">Y520+Y531+Y542+Y553+Y564+Y575+Y586+Y597+Y608+Y619+Y630+Y641+Y652</f>
        <v>117</v>
      </c>
      <c r="Z490" s="150">
        <f t="shared" si="158"/>
        <v>148</v>
      </c>
      <c r="AA490" s="150">
        <f t="shared" si="158"/>
        <v>115</v>
      </c>
      <c r="AB490" s="150">
        <f t="shared" si="158"/>
        <v>101</v>
      </c>
      <c r="AC490" s="150">
        <f t="shared" si="158"/>
        <v>111</v>
      </c>
      <c r="AD490" s="150">
        <f t="shared" si="158"/>
        <v>23</v>
      </c>
      <c r="AE490" s="150">
        <f t="shared" si="158"/>
        <v>22</v>
      </c>
      <c r="AF490" s="143">
        <f>SUM(Y490:AE490)</f>
        <v>637</v>
      </c>
      <c r="AG490" s="150">
        <f t="shared" ref="AG490:AM490" si="159">AG520+AG531+AG542+AG553+AG564+AG575+AG586+AG597+AG608+AG619+AG630+AG641+AG652</f>
        <v>111</v>
      </c>
      <c r="AH490" s="150">
        <f t="shared" si="159"/>
        <v>135</v>
      </c>
      <c r="AI490" s="150">
        <f t="shared" si="159"/>
        <v>118</v>
      </c>
      <c r="AJ490" s="150">
        <f t="shared" si="159"/>
        <v>106</v>
      </c>
      <c r="AK490" s="150">
        <f t="shared" si="159"/>
        <v>53</v>
      </c>
      <c r="AL490" s="150">
        <f t="shared" si="159"/>
        <v>30</v>
      </c>
      <c r="AM490" s="150">
        <f t="shared" si="159"/>
        <v>30</v>
      </c>
      <c r="AN490" s="143">
        <f>SUM(AG490:AM490)</f>
        <v>583</v>
      </c>
      <c r="AO490" s="150">
        <f t="shared" ref="AO490:AU490" si="160">AO520+AO531+AO542+AO553+AO564+AO575+AO586+AO597+AO608+AO619+AO630+AO641+AO652</f>
        <v>117</v>
      </c>
      <c r="AP490" s="150">
        <f t="shared" si="160"/>
        <v>139</v>
      </c>
      <c r="AQ490" s="150">
        <f t="shared" si="160"/>
        <v>109</v>
      </c>
      <c r="AR490" s="150">
        <f t="shared" si="160"/>
        <v>105</v>
      </c>
      <c r="AS490" s="150">
        <f t="shared" si="160"/>
        <v>97</v>
      </c>
      <c r="AT490" s="150">
        <f t="shared" si="160"/>
        <v>18</v>
      </c>
      <c r="AU490" s="150">
        <f t="shared" si="160"/>
        <v>33</v>
      </c>
      <c r="AV490" s="143">
        <f>SUM(AO490:AU490)</f>
        <v>618</v>
      </c>
      <c r="AW490" s="150">
        <f t="shared" ref="AW490:BC490" si="161">AW520+AW531+AW542+AW553+AW564+AW575+AW586+AW597+AW608+AW619+AW630+AW641+AW652</f>
        <v>0</v>
      </c>
      <c r="AX490" s="150">
        <f t="shared" si="161"/>
        <v>0</v>
      </c>
      <c r="AY490" s="150">
        <f t="shared" si="161"/>
        <v>0</v>
      </c>
      <c r="AZ490" s="150">
        <f t="shared" si="161"/>
        <v>0</v>
      </c>
      <c r="BA490" s="150">
        <f t="shared" si="161"/>
        <v>0</v>
      </c>
      <c r="BB490" s="150">
        <f t="shared" si="161"/>
        <v>0</v>
      </c>
      <c r="BC490" s="150">
        <f t="shared" si="161"/>
        <v>0</v>
      </c>
      <c r="BD490" s="143">
        <f>SUM(AW490:BC490)</f>
        <v>0</v>
      </c>
    </row>
    <row r="491" spans="1:56" customFormat="1" x14ac:dyDescent="0.2">
      <c r="A491" s="22"/>
      <c r="B491" s="68"/>
      <c r="C491" s="21" t="s">
        <v>33</v>
      </c>
      <c r="D491" s="5" t="s">
        <v>9</v>
      </c>
      <c r="E491" s="5"/>
      <c r="F491" s="5"/>
      <c r="G491" s="15"/>
      <c r="H491" s="143">
        <f>SUMIF($I$3:$BD$3,$H$3,$I491:$BD491)</f>
        <v>2150</v>
      </c>
      <c r="I491" s="150">
        <f>I521+I532+I543+I554+I565+I576+I587+I598+I609+I620+I631+I642+I653</f>
        <v>168</v>
      </c>
      <c r="J491" s="150">
        <f t="shared" ref="J491:O491" si="162">J521+J532+J543+J554+J565+J576+J587+J598+J609+J620+J631+J642+J653</f>
        <v>149</v>
      </c>
      <c r="K491" s="150">
        <f t="shared" si="162"/>
        <v>100</v>
      </c>
      <c r="L491" s="150">
        <f t="shared" si="162"/>
        <v>142</v>
      </c>
      <c r="M491" s="150">
        <f t="shared" si="162"/>
        <v>125</v>
      </c>
      <c r="N491" s="150">
        <f t="shared" si="162"/>
        <v>43</v>
      </c>
      <c r="O491" s="150">
        <f t="shared" si="162"/>
        <v>28</v>
      </c>
      <c r="P491" s="143">
        <f>SUM(I491:O491)</f>
        <v>755</v>
      </c>
      <c r="Q491" s="150">
        <f t="shared" ref="Q491:W491" si="163">Q521+Q532+Q543+Q554+Q565+Q576+Q587+Q598+Q609+Q620+Q631+Q642+Q653</f>
        <v>125</v>
      </c>
      <c r="R491" s="150">
        <f t="shared" si="163"/>
        <v>76</v>
      </c>
      <c r="S491" s="150">
        <f t="shared" si="163"/>
        <v>140</v>
      </c>
      <c r="T491" s="150">
        <f t="shared" si="163"/>
        <v>94</v>
      </c>
      <c r="U491" s="150">
        <f t="shared" si="163"/>
        <v>61</v>
      </c>
      <c r="V491" s="150">
        <f t="shared" si="163"/>
        <v>28</v>
      </c>
      <c r="W491" s="150">
        <f t="shared" si="163"/>
        <v>24</v>
      </c>
      <c r="X491" s="143">
        <f>SUM(Q491:W491)</f>
        <v>548</v>
      </c>
      <c r="Y491" s="150">
        <f t="shared" ref="Y491:AE491" si="164">Y521+Y532+Y543+Y554+Y565+Y576+Y587+Y598+Y609+Y620+Y631+Y642+Y653</f>
        <v>82</v>
      </c>
      <c r="Z491" s="150">
        <f t="shared" si="164"/>
        <v>113</v>
      </c>
      <c r="AA491" s="150">
        <f t="shared" si="164"/>
        <v>98</v>
      </c>
      <c r="AB491" s="150">
        <f t="shared" si="164"/>
        <v>93</v>
      </c>
      <c r="AC491" s="150">
        <f t="shared" si="164"/>
        <v>80</v>
      </c>
      <c r="AD491" s="150">
        <f t="shared" si="164"/>
        <v>21</v>
      </c>
      <c r="AE491" s="150">
        <f t="shared" si="164"/>
        <v>22</v>
      </c>
      <c r="AF491" s="143">
        <f>SUM(Y491:AE491)</f>
        <v>509</v>
      </c>
      <c r="AG491" s="150">
        <f t="shared" ref="AG491:AM491" si="165">AG521+AG532+AG543+AG554+AG565+AG576+AG587+AG598+AG609+AG620+AG631+AG642+AG653</f>
        <v>88</v>
      </c>
      <c r="AH491" s="150">
        <f t="shared" si="165"/>
        <v>112</v>
      </c>
      <c r="AI491" s="150">
        <f t="shared" si="165"/>
        <v>83</v>
      </c>
      <c r="AJ491" s="150">
        <f t="shared" si="165"/>
        <v>93</v>
      </c>
      <c r="AK491" s="150">
        <f t="shared" si="165"/>
        <v>53</v>
      </c>
      <c r="AL491" s="150">
        <f t="shared" si="165"/>
        <v>27</v>
      </c>
      <c r="AM491" s="150">
        <f t="shared" si="165"/>
        <v>30</v>
      </c>
      <c r="AN491" s="143">
        <f>SUM(AG491:AM491)</f>
        <v>486</v>
      </c>
      <c r="AO491" s="150">
        <f t="shared" ref="AO491:AU491" si="166">AO521+AO532+AO543+AO554+AO565+AO576+AO587+AO598+AO609+AO620+AO631+AO642+AO653</f>
        <v>115</v>
      </c>
      <c r="AP491" s="150">
        <f t="shared" si="166"/>
        <v>102</v>
      </c>
      <c r="AQ491" s="150">
        <f t="shared" si="166"/>
        <v>78</v>
      </c>
      <c r="AR491" s="150">
        <f t="shared" si="166"/>
        <v>95</v>
      </c>
      <c r="AS491" s="150">
        <f t="shared" si="166"/>
        <v>97</v>
      </c>
      <c r="AT491" s="150">
        <f t="shared" si="166"/>
        <v>16</v>
      </c>
      <c r="AU491" s="150">
        <f t="shared" si="166"/>
        <v>33</v>
      </c>
      <c r="AV491" s="143">
        <f>SUM(AO491:AU491)</f>
        <v>536</v>
      </c>
      <c r="AW491" s="150">
        <f t="shared" ref="AW491:BC491" si="167">AW521+AW532+AW543+AW554+AW565+AW576+AW587+AW598+AW609+AW620+AW631+AW642+AW653</f>
        <v>0</v>
      </c>
      <c r="AX491" s="150">
        <f t="shared" si="167"/>
        <v>0</v>
      </c>
      <c r="AY491" s="150">
        <f t="shared" si="167"/>
        <v>0</v>
      </c>
      <c r="AZ491" s="150">
        <f t="shared" si="167"/>
        <v>0</v>
      </c>
      <c r="BA491" s="150">
        <f t="shared" si="167"/>
        <v>0</v>
      </c>
      <c r="BB491" s="150">
        <f t="shared" si="167"/>
        <v>0</v>
      </c>
      <c r="BC491" s="150">
        <f t="shared" si="167"/>
        <v>0</v>
      </c>
      <c r="BD491" s="143">
        <f>SUM(AW491:BC491)</f>
        <v>0</v>
      </c>
    </row>
    <row r="492" spans="1:56" s="53" customFormat="1" x14ac:dyDescent="0.2">
      <c r="A492" s="51"/>
      <c r="B492" s="69"/>
      <c r="C492" s="42" t="s">
        <v>13</v>
      </c>
      <c r="D492" s="43" t="s">
        <v>4</v>
      </c>
      <c r="E492" s="43"/>
      <c r="F492" s="43"/>
      <c r="G492" s="44"/>
      <c r="H492" s="145">
        <f t="shared" ref="H492:AM492" si="168">IF(ISERROR((H491)/H489),0,(H491)/H489)</f>
        <v>0.77282530553558593</v>
      </c>
      <c r="I492" s="151">
        <f t="shared" si="168"/>
        <v>0.98245614035087714</v>
      </c>
      <c r="J492" s="151">
        <f t="shared" si="168"/>
        <v>0.91411042944785281</v>
      </c>
      <c r="K492" s="151">
        <f t="shared" si="168"/>
        <v>0.8928571428571429</v>
      </c>
      <c r="L492" s="151">
        <f t="shared" si="168"/>
        <v>0.98611111111111116</v>
      </c>
      <c r="M492" s="151">
        <f t="shared" si="168"/>
        <v>0.95419847328244278</v>
      </c>
      <c r="N492" s="151">
        <f t="shared" si="168"/>
        <v>0.64179104477611937</v>
      </c>
      <c r="O492" s="151">
        <f t="shared" si="168"/>
        <v>0.71794871794871795</v>
      </c>
      <c r="P492" s="145">
        <f t="shared" si="168"/>
        <v>0.91293833131801694</v>
      </c>
      <c r="Q492" s="151">
        <f t="shared" si="168"/>
        <v>0.51229508196721307</v>
      </c>
      <c r="R492" s="151">
        <f t="shared" si="168"/>
        <v>0.5467625899280576</v>
      </c>
      <c r="S492" s="151">
        <f t="shared" si="168"/>
        <v>0.77348066298342544</v>
      </c>
      <c r="T492" s="151">
        <f t="shared" si="168"/>
        <v>0.8545454545454545</v>
      </c>
      <c r="U492" s="151">
        <f t="shared" si="168"/>
        <v>0.64893617021276595</v>
      </c>
      <c r="V492" s="151">
        <f t="shared" si="168"/>
        <v>0.93333333333333335</v>
      </c>
      <c r="W492" s="151">
        <f t="shared" si="168"/>
        <v>0.96</v>
      </c>
      <c r="X492" s="145">
        <f t="shared" si="168"/>
        <v>0.66585662211421626</v>
      </c>
      <c r="Y492" s="151">
        <f t="shared" si="168"/>
        <v>0.70085470085470081</v>
      </c>
      <c r="Z492" s="151">
        <f t="shared" si="168"/>
        <v>0.7483443708609272</v>
      </c>
      <c r="AA492" s="151">
        <f t="shared" si="168"/>
        <v>0.83760683760683763</v>
      </c>
      <c r="AB492" s="151">
        <f t="shared" si="168"/>
        <v>0.92079207920792083</v>
      </c>
      <c r="AC492" s="151">
        <f t="shared" si="168"/>
        <v>0.72072072072072069</v>
      </c>
      <c r="AD492" s="151">
        <f t="shared" si="168"/>
        <v>0.91304347826086951</v>
      </c>
      <c r="AE492" s="151">
        <f t="shared" si="168"/>
        <v>1</v>
      </c>
      <c r="AF492" s="145">
        <f t="shared" si="168"/>
        <v>0.79283489096573212</v>
      </c>
      <c r="AG492" s="151">
        <f t="shared" si="168"/>
        <v>0.7857142857142857</v>
      </c>
      <c r="AH492" s="151">
        <f t="shared" si="168"/>
        <v>0.82962962962962961</v>
      </c>
      <c r="AI492" s="151">
        <f t="shared" si="168"/>
        <v>0.68595041322314054</v>
      </c>
      <c r="AJ492" s="151">
        <f t="shared" si="168"/>
        <v>0.86915887850467288</v>
      </c>
      <c r="AK492" s="151">
        <f t="shared" si="168"/>
        <v>1</v>
      </c>
      <c r="AL492" s="151">
        <f t="shared" si="168"/>
        <v>0.9</v>
      </c>
      <c r="AM492" s="151">
        <f t="shared" si="168"/>
        <v>1</v>
      </c>
      <c r="AN492" s="145">
        <f t="shared" ref="AN492:BD492" si="169">IF(ISERROR((AN491)/AN489),0,(AN491)/AN489)</f>
        <v>0.82653061224489799</v>
      </c>
      <c r="AO492" s="151">
        <f t="shared" si="169"/>
        <v>0.98290598290598286</v>
      </c>
      <c r="AP492" s="151">
        <f t="shared" si="169"/>
        <v>0.71328671328671334</v>
      </c>
      <c r="AQ492" s="151">
        <f t="shared" si="169"/>
        <v>0.70909090909090911</v>
      </c>
      <c r="AR492" s="151">
        <f t="shared" si="169"/>
        <v>0.90476190476190477</v>
      </c>
      <c r="AS492" s="151">
        <f t="shared" si="169"/>
        <v>1</v>
      </c>
      <c r="AT492" s="151">
        <f t="shared" si="169"/>
        <v>0.88888888888888884</v>
      </c>
      <c r="AU492" s="151">
        <f t="shared" si="169"/>
        <v>1</v>
      </c>
      <c r="AV492" s="145">
        <f t="shared" si="169"/>
        <v>0.8603531300160514</v>
      </c>
      <c r="AW492" s="151">
        <f t="shared" si="169"/>
        <v>0</v>
      </c>
      <c r="AX492" s="151">
        <f t="shared" si="169"/>
        <v>0</v>
      </c>
      <c r="AY492" s="151">
        <f t="shared" si="169"/>
        <v>0</v>
      </c>
      <c r="AZ492" s="151">
        <f t="shared" si="169"/>
        <v>0</v>
      </c>
      <c r="BA492" s="151">
        <f t="shared" si="169"/>
        <v>0</v>
      </c>
      <c r="BB492" s="151">
        <f t="shared" si="169"/>
        <v>0</v>
      </c>
      <c r="BC492" s="151">
        <f t="shared" si="169"/>
        <v>0</v>
      </c>
      <c r="BD492" s="145">
        <f t="shared" si="169"/>
        <v>0</v>
      </c>
    </row>
    <row r="493" spans="1:56" s="53" customFormat="1" x14ac:dyDescent="0.2">
      <c r="A493" s="51"/>
      <c r="B493" s="69"/>
      <c r="C493" s="42" t="s">
        <v>5</v>
      </c>
      <c r="D493" s="43" t="s">
        <v>4</v>
      </c>
      <c r="E493" s="43"/>
      <c r="F493" s="43"/>
      <c r="G493" s="44"/>
      <c r="H493" s="145">
        <f t="shared" ref="H493:AM493" si="170">IF(ISERROR((H489-H490)/H489),0,(H489-H490)/H489)</f>
        <v>2.372393961179008E-2</v>
      </c>
      <c r="I493" s="151">
        <f t="shared" si="170"/>
        <v>5.8479532163742687E-3</v>
      </c>
      <c r="J493" s="151">
        <f t="shared" si="170"/>
        <v>2.4539877300613498E-2</v>
      </c>
      <c r="K493" s="151">
        <f t="shared" si="170"/>
        <v>8.9285714285714281E-3</v>
      </c>
      <c r="L493" s="151">
        <f t="shared" si="170"/>
        <v>0</v>
      </c>
      <c r="M493" s="151">
        <f t="shared" si="170"/>
        <v>7.6335877862595417E-3</v>
      </c>
      <c r="N493" s="151">
        <f t="shared" si="170"/>
        <v>5.9701492537313432E-2</v>
      </c>
      <c r="O493" s="151">
        <f t="shared" si="170"/>
        <v>0.10256410256410256</v>
      </c>
      <c r="P493" s="145">
        <f t="shared" si="170"/>
        <v>1.8137847642079808E-2</v>
      </c>
      <c r="Q493" s="151">
        <f t="shared" si="170"/>
        <v>8.6065573770491802E-2</v>
      </c>
      <c r="R493" s="151">
        <f t="shared" si="170"/>
        <v>8.6330935251798566E-2</v>
      </c>
      <c r="S493" s="151">
        <f t="shared" si="170"/>
        <v>4.9723756906077346E-2</v>
      </c>
      <c r="T493" s="151">
        <f t="shared" si="170"/>
        <v>0</v>
      </c>
      <c r="U493" s="151">
        <f t="shared" si="170"/>
        <v>1.0638297872340425E-2</v>
      </c>
      <c r="V493" s="151">
        <f t="shared" si="170"/>
        <v>0</v>
      </c>
      <c r="W493" s="151">
        <f t="shared" si="170"/>
        <v>0</v>
      </c>
      <c r="X493" s="145">
        <f t="shared" si="170"/>
        <v>5.2247873633049821E-2</v>
      </c>
      <c r="Y493" s="151">
        <f t="shared" si="170"/>
        <v>0</v>
      </c>
      <c r="Z493" s="151">
        <f t="shared" si="170"/>
        <v>1.9867549668874173E-2</v>
      </c>
      <c r="AA493" s="151">
        <f t="shared" si="170"/>
        <v>1.7094017094017096E-2</v>
      </c>
      <c r="AB493" s="151">
        <f t="shared" si="170"/>
        <v>0</v>
      </c>
      <c r="AC493" s="151">
        <f t="shared" si="170"/>
        <v>0</v>
      </c>
      <c r="AD493" s="151">
        <f t="shared" si="170"/>
        <v>0</v>
      </c>
      <c r="AE493" s="151">
        <f t="shared" si="170"/>
        <v>0</v>
      </c>
      <c r="AF493" s="145">
        <f t="shared" si="170"/>
        <v>7.7881619937694704E-3</v>
      </c>
      <c r="AG493" s="151">
        <f t="shared" si="170"/>
        <v>8.9285714285714281E-3</v>
      </c>
      <c r="AH493" s="151">
        <f t="shared" si="170"/>
        <v>0</v>
      </c>
      <c r="AI493" s="151">
        <f t="shared" si="170"/>
        <v>2.4793388429752067E-2</v>
      </c>
      <c r="AJ493" s="151">
        <f t="shared" si="170"/>
        <v>9.3457943925233638E-3</v>
      </c>
      <c r="AK493" s="151">
        <f t="shared" si="170"/>
        <v>0</v>
      </c>
      <c r="AL493" s="151">
        <f t="shared" si="170"/>
        <v>0</v>
      </c>
      <c r="AM493" s="151">
        <f t="shared" si="170"/>
        <v>0</v>
      </c>
      <c r="AN493" s="145">
        <f t="shared" ref="AN493:BD493" si="171">IF(ISERROR((AN489-AN490)/AN489),0,(AN489-AN490)/AN489)</f>
        <v>8.5034013605442185E-3</v>
      </c>
      <c r="AO493" s="151">
        <f t="shared" si="171"/>
        <v>0</v>
      </c>
      <c r="AP493" s="151">
        <f t="shared" si="171"/>
        <v>2.7972027972027972E-2</v>
      </c>
      <c r="AQ493" s="151">
        <f t="shared" si="171"/>
        <v>9.0909090909090905E-3</v>
      </c>
      <c r="AR493" s="151">
        <f t="shared" si="171"/>
        <v>0</v>
      </c>
      <c r="AS493" s="151">
        <f t="shared" si="171"/>
        <v>0</v>
      </c>
      <c r="AT493" s="151">
        <f t="shared" si="171"/>
        <v>0</v>
      </c>
      <c r="AU493" s="151">
        <f t="shared" si="171"/>
        <v>0</v>
      </c>
      <c r="AV493" s="145">
        <f t="shared" si="171"/>
        <v>8.0256821829855531E-3</v>
      </c>
      <c r="AW493" s="151">
        <f t="shared" si="171"/>
        <v>0</v>
      </c>
      <c r="AX493" s="151">
        <f t="shared" si="171"/>
        <v>0</v>
      </c>
      <c r="AY493" s="151">
        <f t="shared" si="171"/>
        <v>0</v>
      </c>
      <c r="AZ493" s="151">
        <f t="shared" si="171"/>
        <v>0</v>
      </c>
      <c r="BA493" s="151">
        <f t="shared" si="171"/>
        <v>0</v>
      </c>
      <c r="BB493" s="151">
        <f t="shared" si="171"/>
        <v>0</v>
      </c>
      <c r="BC493" s="151">
        <f t="shared" si="171"/>
        <v>0</v>
      </c>
      <c r="BD493" s="145">
        <f t="shared" si="171"/>
        <v>0</v>
      </c>
    </row>
    <row r="494" spans="1:56" customFormat="1" hidden="1" x14ac:dyDescent="0.2">
      <c r="A494" s="22"/>
      <c r="B494" s="68"/>
      <c r="C494" s="8" t="s">
        <v>45</v>
      </c>
      <c r="D494" s="5"/>
      <c r="E494" s="5"/>
      <c r="F494" s="5"/>
      <c r="G494" s="15"/>
      <c r="H494" s="143">
        <f>SUMIF($I$3:$BD$3,$H$3,$I494:$BD494)</f>
        <v>72149</v>
      </c>
      <c r="I494" s="150">
        <f>I524+I535+I546+I557+I568+I579+I590+I601+I612+I623+I634+I645+I656</f>
        <v>690</v>
      </c>
      <c r="J494" s="150">
        <f t="shared" ref="J494:O494" si="172">J524+J535+J546+J557+J568+J579+J590+J601+J612+J623+J634+J645+J656</f>
        <v>1262</v>
      </c>
      <c r="K494" s="150">
        <f t="shared" si="172"/>
        <v>1077</v>
      </c>
      <c r="L494" s="150">
        <f t="shared" si="172"/>
        <v>387</v>
      </c>
      <c r="M494" s="150">
        <f t="shared" si="172"/>
        <v>618</v>
      </c>
      <c r="N494" s="150">
        <f t="shared" si="172"/>
        <v>4093</v>
      </c>
      <c r="O494" s="150">
        <f t="shared" si="172"/>
        <v>1729</v>
      </c>
      <c r="P494" s="143">
        <f>SUM(I494:O494)</f>
        <v>9856</v>
      </c>
      <c r="Q494" s="150">
        <f t="shared" ref="Q494:BC494" si="173">Q524+Q535+Q546+Q557+Q568+Q579+Q590+Q601+Q612+Q623+Q634+Q645+Q656</f>
        <v>20907</v>
      </c>
      <c r="R494" s="150">
        <f t="shared" si="173"/>
        <v>15300</v>
      </c>
      <c r="S494" s="150">
        <f t="shared" si="173"/>
        <v>2997</v>
      </c>
      <c r="T494" s="150">
        <f t="shared" si="173"/>
        <v>1074</v>
      </c>
      <c r="U494" s="150">
        <f t="shared" si="173"/>
        <v>2035</v>
      </c>
      <c r="V494" s="150">
        <f t="shared" si="173"/>
        <v>146</v>
      </c>
      <c r="W494" s="150">
        <f t="shared" si="173"/>
        <v>81</v>
      </c>
      <c r="X494" s="143">
        <f>SUM(Q494:W494)</f>
        <v>42540</v>
      </c>
      <c r="Y494" s="150">
        <f>Y524+Y535+Y546+Y557+Y568+Y579+Y590+Y601+Y612+Y623+Y634+Y645+Y656</f>
        <v>2314</v>
      </c>
      <c r="Z494" s="150">
        <f t="shared" si="173"/>
        <v>3236</v>
      </c>
      <c r="AA494" s="150">
        <f t="shared" si="173"/>
        <v>1208</v>
      </c>
      <c r="AB494" s="150">
        <f t="shared" si="173"/>
        <v>522</v>
      </c>
      <c r="AC494" s="150">
        <f t="shared" si="173"/>
        <v>1776</v>
      </c>
      <c r="AD494" s="150">
        <f t="shared" si="173"/>
        <v>110</v>
      </c>
      <c r="AE494" s="150">
        <f t="shared" si="173"/>
        <v>21</v>
      </c>
      <c r="AF494" s="143">
        <f>SUM(Y494:AE494)</f>
        <v>9187</v>
      </c>
      <c r="AG494" s="150">
        <f>AG524+AG535+AG546+AG557+AG568+AG579+AG590+AG601+AG612+AG623+AG634+AG645+AG656</f>
        <v>1401</v>
      </c>
      <c r="AH494" s="150">
        <f t="shared" si="173"/>
        <v>1350</v>
      </c>
      <c r="AI494" s="150">
        <f t="shared" si="173"/>
        <v>2124</v>
      </c>
      <c r="AJ494" s="150">
        <f t="shared" si="173"/>
        <v>755</v>
      </c>
      <c r="AK494" s="150">
        <f t="shared" si="173"/>
        <v>164</v>
      </c>
      <c r="AL494" s="150">
        <f t="shared" si="173"/>
        <v>215</v>
      </c>
      <c r="AM494" s="150">
        <f t="shared" si="173"/>
        <v>139</v>
      </c>
      <c r="AN494" s="143">
        <f>SUM(AG494:AM494)</f>
        <v>6148</v>
      </c>
      <c r="AO494" s="150">
        <f>AO524+AO535+AO546+AO557+AO568+AO579+AO590+AO601+AO612+AO623+AO634+AO645+AO656</f>
        <v>841</v>
      </c>
      <c r="AP494" s="150">
        <f t="shared" si="173"/>
        <v>2961</v>
      </c>
      <c r="AQ494" s="150">
        <f t="shared" si="173"/>
        <v>2855</v>
      </c>
      <c r="AR494" s="150">
        <f t="shared" si="173"/>
        <v>1133</v>
      </c>
      <c r="AS494" s="150">
        <f t="shared" si="173"/>
        <v>353</v>
      </c>
      <c r="AT494" s="150">
        <f t="shared" si="173"/>
        <v>254</v>
      </c>
      <c r="AU494" s="150">
        <f t="shared" si="173"/>
        <v>55</v>
      </c>
      <c r="AV494" s="143">
        <f>SUM(AO494:AU494)</f>
        <v>8452</v>
      </c>
      <c r="AW494" s="150">
        <f>AW524+AW535+AW546+AW557+AW568+AW579+AW590+AW601+AW612+AW623+AW634+AW645+AW656</f>
        <v>0</v>
      </c>
      <c r="AX494" s="150">
        <f t="shared" si="173"/>
        <v>0</v>
      </c>
      <c r="AY494" s="150">
        <f t="shared" si="173"/>
        <v>0</v>
      </c>
      <c r="AZ494" s="150">
        <f t="shared" si="173"/>
        <v>0</v>
      </c>
      <c r="BA494" s="150">
        <f t="shared" si="173"/>
        <v>0</v>
      </c>
      <c r="BB494" s="150">
        <f t="shared" si="173"/>
        <v>0</v>
      </c>
      <c r="BC494" s="150">
        <f t="shared" si="173"/>
        <v>0</v>
      </c>
      <c r="BD494" s="143">
        <f>SUM(AW494:BC494)</f>
        <v>0</v>
      </c>
    </row>
    <row r="495" spans="1:56" s="114" customFormat="1" ht="13.5" customHeight="1" x14ac:dyDescent="0.2">
      <c r="A495" s="198"/>
      <c r="B495" s="130"/>
      <c r="C495" s="199" t="s">
        <v>193</v>
      </c>
      <c r="D495" s="200" t="s">
        <v>4</v>
      </c>
      <c r="E495" s="200"/>
      <c r="F495" s="200"/>
      <c r="G495" s="110"/>
      <c r="H495" s="145">
        <f>NPS!H311</f>
        <v>0.47386759581881532</v>
      </c>
      <c r="I495" s="146">
        <f>NPS!I311</f>
        <v>0.47058823529411764</v>
      </c>
      <c r="J495" s="146">
        <f>NPS!J311</f>
        <v>0.7142857142857143</v>
      </c>
      <c r="K495" s="146">
        <f>NPS!K311</f>
        <v>0.38461538461538464</v>
      </c>
      <c r="L495" s="146">
        <f>NPS!L311</f>
        <v>0.77777777777777779</v>
      </c>
      <c r="M495" s="146">
        <f>NPS!M311</f>
        <v>1</v>
      </c>
      <c r="N495" s="146">
        <f>NPS!N311</f>
        <v>0.66666666666666663</v>
      </c>
      <c r="O495" s="146">
        <f>NPS!O311</f>
        <v>0.66666666666666663</v>
      </c>
      <c r="P495" s="145">
        <f>NPS!P311</f>
        <v>0.71296296296296291</v>
      </c>
      <c r="Q495" s="146">
        <f>NPS!Q311</f>
        <v>0.41379310344827586</v>
      </c>
      <c r="R495" s="146">
        <f>NPS!R311</f>
        <v>0.33333333333333331</v>
      </c>
      <c r="S495" s="146">
        <f>NPS!S311</f>
        <v>0.46153846153846156</v>
      </c>
      <c r="T495" s="146">
        <f>NPS!T311</f>
        <v>0.7</v>
      </c>
      <c r="U495" s="146">
        <f>NPS!U311</f>
        <v>0.1</v>
      </c>
      <c r="V495" s="146">
        <f>NPS!V311</f>
        <v>0</v>
      </c>
      <c r="W495" s="146">
        <f>NPS!W311</f>
        <v>1</v>
      </c>
      <c r="X495" s="145">
        <f>NPS!X311</f>
        <v>0.41176470588235292</v>
      </c>
      <c r="Y495" s="146">
        <f>NPS!Y311</f>
        <v>0</v>
      </c>
      <c r="Z495" s="146">
        <f>NPS!Z311</f>
        <v>0.76923076923076927</v>
      </c>
      <c r="AA495" s="146">
        <f>NPS!AA311</f>
        <v>0.27272727272727271</v>
      </c>
      <c r="AB495" s="146">
        <f>NPS!AB311</f>
        <v>0.22222222222222221</v>
      </c>
      <c r="AC495" s="146">
        <f>NPS!AC311</f>
        <v>0.6</v>
      </c>
      <c r="AD495" s="146">
        <f>NPS!AD311</f>
        <v>0</v>
      </c>
      <c r="AE495" s="146">
        <f>NPS!AE311</f>
        <v>1</v>
      </c>
      <c r="AF495" s="145">
        <f>NPS!AF311</f>
        <v>0.43137254901960786</v>
      </c>
      <c r="AG495" s="146">
        <f>NPS!AG311</f>
        <v>0.18181818181818182</v>
      </c>
      <c r="AH495" s="146">
        <f>NPS!AH311</f>
        <v>0.42857142857142855</v>
      </c>
      <c r="AI495" s="146">
        <f>NPS!AI311</f>
        <v>0.46666666666666667</v>
      </c>
      <c r="AJ495" s="146">
        <f>NPS!AJ311</f>
        <v>0.2</v>
      </c>
      <c r="AK495" s="146">
        <f>NPS!AK311</f>
        <v>0.72222222222222221</v>
      </c>
      <c r="AL495" s="146">
        <f>NPS!AL311</f>
        <v>0</v>
      </c>
      <c r="AM495" s="146">
        <f>NPS!AM311</f>
        <v>0</v>
      </c>
      <c r="AN495" s="145">
        <f>NPS!AN311</f>
        <v>0.4050632911392405</v>
      </c>
      <c r="AO495" s="146">
        <f>NPS!AO311</f>
        <v>0.5</v>
      </c>
      <c r="AP495" s="146">
        <f>NPS!AP311</f>
        <v>0.5714285714285714</v>
      </c>
      <c r="AQ495" s="146">
        <f>NPS!AQ311</f>
        <v>0.8</v>
      </c>
      <c r="AR495" s="146">
        <f>NPS!AR311</f>
        <v>0.77777777777777779</v>
      </c>
      <c r="AS495" s="146">
        <f>NPS!AS311</f>
        <v>0.66666666666666663</v>
      </c>
      <c r="AT495" s="146">
        <f>NPS!AT311</f>
        <v>0.5</v>
      </c>
      <c r="AU495" s="146">
        <f>NPS!AU311</f>
        <v>1</v>
      </c>
      <c r="AV495" s="145">
        <f>NPS!AV311</f>
        <v>0.65</v>
      </c>
      <c r="AW495" s="146">
        <f>NPS!AW311</f>
        <v>0</v>
      </c>
      <c r="AX495" s="146">
        <f>NPS!AX311</f>
        <v>0</v>
      </c>
      <c r="AY495" s="146">
        <f>NPS!AY311</f>
        <v>0</v>
      </c>
      <c r="AZ495" s="146">
        <f>NPS!AZ311</f>
        <v>0</v>
      </c>
      <c r="BA495" s="146">
        <f>NPS!BA311</f>
        <v>0</v>
      </c>
      <c r="BB495" s="146">
        <f>NPS!BB311</f>
        <v>0</v>
      </c>
      <c r="BC495" s="146">
        <f>NPS!BC311</f>
        <v>0</v>
      </c>
      <c r="BD495" s="145">
        <f>NPS!BD311</f>
        <v>0</v>
      </c>
    </row>
    <row r="496" spans="1:56" customFormat="1" collapsed="1" x14ac:dyDescent="0.2">
      <c r="A496" s="22"/>
      <c r="B496" s="68"/>
      <c r="C496" s="8" t="s">
        <v>14</v>
      </c>
      <c r="D496" s="5" t="s">
        <v>15</v>
      </c>
      <c r="E496" s="5"/>
      <c r="F496" s="5"/>
      <c r="G496" s="15"/>
      <c r="H496" s="143">
        <f t="shared" ref="H496:AM496" si="174">IF(ISERROR(H494/H490),0,H494/H490)</f>
        <v>26.564432989690722</v>
      </c>
      <c r="I496" s="150">
        <f t="shared" si="174"/>
        <v>4.0588235294117645</v>
      </c>
      <c r="J496" s="150">
        <f t="shared" si="174"/>
        <v>7.9371069182389933</v>
      </c>
      <c r="K496" s="150">
        <f t="shared" si="174"/>
        <v>9.7027027027027035</v>
      </c>
      <c r="L496" s="150">
        <f t="shared" si="174"/>
        <v>2.6875</v>
      </c>
      <c r="M496" s="150">
        <f t="shared" si="174"/>
        <v>4.7538461538461538</v>
      </c>
      <c r="N496" s="150">
        <f t="shared" si="174"/>
        <v>64.968253968253961</v>
      </c>
      <c r="O496" s="150">
        <f t="shared" si="174"/>
        <v>49.4</v>
      </c>
      <c r="P496" s="143">
        <f t="shared" si="174"/>
        <v>12.137931034482758</v>
      </c>
      <c r="Q496" s="150">
        <f t="shared" si="174"/>
        <v>93.753363228699556</v>
      </c>
      <c r="R496" s="150">
        <f t="shared" si="174"/>
        <v>120.4724409448819</v>
      </c>
      <c r="S496" s="150">
        <f t="shared" si="174"/>
        <v>17.424418604651162</v>
      </c>
      <c r="T496" s="150">
        <f t="shared" si="174"/>
        <v>9.7636363636363637</v>
      </c>
      <c r="U496" s="150">
        <f t="shared" si="174"/>
        <v>21.881720430107528</v>
      </c>
      <c r="V496" s="150">
        <f t="shared" si="174"/>
        <v>4.8666666666666663</v>
      </c>
      <c r="W496" s="150">
        <f t="shared" si="174"/>
        <v>3.24</v>
      </c>
      <c r="X496" s="143">
        <f t="shared" si="174"/>
        <v>54.53846153846154</v>
      </c>
      <c r="Y496" s="150">
        <f t="shared" si="174"/>
        <v>19.777777777777779</v>
      </c>
      <c r="Z496" s="150">
        <f t="shared" si="174"/>
        <v>21.864864864864863</v>
      </c>
      <c r="AA496" s="150">
        <f t="shared" si="174"/>
        <v>10.504347826086956</v>
      </c>
      <c r="AB496" s="150">
        <f t="shared" si="174"/>
        <v>5.1683168316831685</v>
      </c>
      <c r="AC496" s="150">
        <f t="shared" si="174"/>
        <v>16</v>
      </c>
      <c r="AD496" s="150">
        <f t="shared" si="174"/>
        <v>4.7826086956521738</v>
      </c>
      <c r="AE496" s="150">
        <f t="shared" si="174"/>
        <v>0.95454545454545459</v>
      </c>
      <c r="AF496" s="143">
        <f t="shared" si="174"/>
        <v>14.422291993720565</v>
      </c>
      <c r="AG496" s="150">
        <f t="shared" si="174"/>
        <v>12.621621621621621</v>
      </c>
      <c r="AH496" s="150">
        <f t="shared" si="174"/>
        <v>10</v>
      </c>
      <c r="AI496" s="150">
        <f t="shared" si="174"/>
        <v>18</v>
      </c>
      <c r="AJ496" s="150">
        <f t="shared" si="174"/>
        <v>7.1226415094339623</v>
      </c>
      <c r="AK496" s="150">
        <f t="shared" si="174"/>
        <v>3.0943396226415096</v>
      </c>
      <c r="AL496" s="150">
        <f t="shared" si="174"/>
        <v>7.166666666666667</v>
      </c>
      <c r="AM496" s="150">
        <f t="shared" si="174"/>
        <v>4.6333333333333337</v>
      </c>
      <c r="AN496" s="143">
        <f t="shared" ref="AN496:BD496" si="175">IF(ISERROR(AN494/AN490),0,AN494/AN490)</f>
        <v>10.545454545454545</v>
      </c>
      <c r="AO496" s="150">
        <f t="shared" si="175"/>
        <v>7.1880341880341883</v>
      </c>
      <c r="AP496" s="150">
        <f t="shared" si="175"/>
        <v>21.302158273381295</v>
      </c>
      <c r="AQ496" s="150">
        <f t="shared" si="175"/>
        <v>26.192660550458715</v>
      </c>
      <c r="AR496" s="150">
        <f t="shared" si="175"/>
        <v>10.790476190476191</v>
      </c>
      <c r="AS496" s="150">
        <f t="shared" si="175"/>
        <v>3.6391752577319587</v>
      </c>
      <c r="AT496" s="150">
        <f t="shared" si="175"/>
        <v>14.111111111111111</v>
      </c>
      <c r="AU496" s="150">
        <f t="shared" si="175"/>
        <v>1.6666666666666667</v>
      </c>
      <c r="AV496" s="143">
        <f t="shared" si="175"/>
        <v>13.676375404530745</v>
      </c>
      <c r="AW496" s="150">
        <f t="shared" si="175"/>
        <v>0</v>
      </c>
      <c r="AX496" s="150">
        <f t="shared" si="175"/>
        <v>0</v>
      </c>
      <c r="AY496" s="150">
        <f t="shared" si="175"/>
        <v>0</v>
      </c>
      <c r="AZ496" s="150">
        <f t="shared" si="175"/>
        <v>0</v>
      </c>
      <c r="BA496" s="150">
        <f t="shared" si="175"/>
        <v>0</v>
      </c>
      <c r="BB496" s="150">
        <f t="shared" si="175"/>
        <v>0</v>
      </c>
      <c r="BC496" s="150">
        <f t="shared" si="175"/>
        <v>0</v>
      </c>
      <c r="BD496" s="143">
        <f t="shared" si="175"/>
        <v>0</v>
      </c>
    </row>
    <row r="497" spans="1:56" customFormat="1" hidden="1" x14ac:dyDescent="0.2">
      <c r="A497" s="22"/>
      <c r="B497" s="68"/>
      <c r="C497" s="8" t="s">
        <v>168</v>
      </c>
      <c r="D497" s="5" t="s">
        <v>15</v>
      </c>
      <c r="E497" s="5"/>
      <c r="F497" s="5"/>
      <c r="G497" s="15"/>
      <c r="H497" s="143">
        <f>SUMIF($I$3:$BD$3,$H$3,$I497:$BD497)</f>
        <v>6302</v>
      </c>
      <c r="I497" s="150">
        <v>2</v>
      </c>
      <c r="J497" s="150">
        <v>304</v>
      </c>
      <c r="K497" s="150">
        <v>42</v>
      </c>
      <c r="L497" s="150">
        <v>0</v>
      </c>
      <c r="M497" s="150">
        <v>315</v>
      </c>
      <c r="N497" s="150">
        <v>688</v>
      </c>
      <c r="O497" s="150">
        <v>811</v>
      </c>
      <c r="P497" s="143">
        <f>SUM(I497:O497)</f>
        <v>2162</v>
      </c>
      <c r="Q497" s="150">
        <v>1844</v>
      </c>
      <c r="R497" s="150">
        <v>2008</v>
      </c>
      <c r="S497" s="150">
        <v>420</v>
      </c>
      <c r="T497" s="150">
        <v>15</v>
      </c>
      <c r="U497" s="150">
        <v>35</v>
      </c>
      <c r="V497" s="150">
        <v>0</v>
      </c>
      <c r="W497" s="150">
        <v>0</v>
      </c>
      <c r="X497" s="143">
        <f>SUM(Q497:W497)</f>
        <v>4322</v>
      </c>
      <c r="Y497" s="150">
        <v>0</v>
      </c>
      <c r="Z497" s="150">
        <v>155</v>
      </c>
      <c r="AA497" s="150">
        <v>11</v>
      </c>
      <c r="AB497" s="150">
        <v>0</v>
      </c>
      <c r="AC497" s="150">
        <v>0</v>
      </c>
      <c r="AD497" s="150">
        <v>0</v>
      </c>
      <c r="AE497" s="150">
        <v>0</v>
      </c>
      <c r="AF497" s="143">
        <f>SUM(Y497:AE497)</f>
        <v>166</v>
      </c>
      <c r="AG497" s="150">
        <v>14</v>
      </c>
      <c r="AH497" s="150">
        <v>0</v>
      </c>
      <c r="AI497" s="150">
        <v>86</v>
      </c>
      <c r="AJ497" s="150">
        <v>28</v>
      </c>
      <c r="AK497" s="150">
        <v>0</v>
      </c>
      <c r="AL497" s="150">
        <v>0</v>
      </c>
      <c r="AM497" s="150">
        <v>0</v>
      </c>
      <c r="AN497" s="143">
        <f>SUM(AG497:AM497)</f>
        <v>128</v>
      </c>
      <c r="AO497" s="150">
        <v>0</v>
      </c>
      <c r="AP497" s="150">
        <v>178</v>
      </c>
      <c r="AQ497" s="150">
        <v>9</v>
      </c>
      <c r="AR497" s="150">
        <v>0</v>
      </c>
      <c r="AS497" s="150">
        <v>0</v>
      </c>
      <c r="AT497" s="150">
        <v>0</v>
      </c>
      <c r="AU497" s="150">
        <v>0</v>
      </c>
      <c r="AV497" s="143">
        <f>SUM(AO497:AU497)</f>
        <v>187</v>
      </c>
      <c r="AW497" s="150"/>
      <c r="AX497" s="150"/>
      <c r="AY497" s="150"/>
      <c r="AZ497" s="150"/>
      <c r="BA497" s="150"/>
      <c r="BB497" s="150"/>
      <c r="BC497" s="150"/>
      <c r="BD497" s="143">
        <f>SUM(AW497:BC497)</f>
        <v>0</v>
      </c>
    </row>
    <row r="498" spans="1:56" customFormat="1" hidden="1" x14ac:dyDescent="0.2">
      <c r="A498" s="22"/>
      <c r="B498" s="68"/>
      <c r="C498" s="8" t="s">
        <v>44</v>
      </c>
      <c r="D498" s="5"/>
      <c r="E498" s="5"/>
      <c r="F498" s="5"/>
      <c r="G498" s="15"/>
      <c r="H498" s="143">
        <f>SUMIF($I$3:$BD$3,$H$3,$I498:$BD498)</f>
        <v>66</v>
      </c>
      <c r="I498" s="150">
        <v>1</v>
      </c>
      <c r="J498" s="150">
        <v>4</v>
      </c>
      <c r="K498" s="150">
        <v>1</v>
      </c>
      <c r="L498" s="150">
        <v>0</v>
      </c>
      <c r="M498" s="150">
        <v>1</v>
      </c>
      <c r="N498" s="150">
        <v>4</v>
      </c>
      <c r="O498" s="150">
        <v>4</v>
      </c>
      <c r="P498" s="143">
        <f>SUM(I498:O498)</f>
        <v>15</v>
      </c>
      <c r="Q498" s="150">
        <v>21</v>
      </c>
      <c r="R498" s="150">
        <v>12</v>
      </c>
      <c r="S498" s="150">
        <v>9</v>
      </c>
      <c r="T498" s="150">
        <v>1</v>
      </c>
      <c r="U498" s="150">
        <v>1</v>
      </c>
      <c r="V498" s="150">
        <v>0</v>
      </c>
      <c r="W498" s="150">
        <v>0</v>
      </c>
      <c r="X498" s="143">
        <f>SUM(Q498:W498)</f>
        <v>44</v>
      </c>
      <c r="Y498" s="150">
        <v>0</v>
      </c>
      <c r="Z498" s="150">
        <v>3</v>
      </c>
      <c r="AA498" s="150">
        <v>2</v>
      </c>
      <c r="AB498" s="150">
        <v>0</v>
      </c>
      <c r="AC498" s="150">
        <v>0</v>
      </c>
      <c r="AD498" s="150">
        <v>0</v>
      </c>
      <c r="AE498" s="150">
        <v>0</v>
      </c>
      <c r="AF498" s="143">
        <f>SUM(Y498:AE498)</f>
        <v>5</v>
      </c>
      <c r="AG498" s="150">
        <v>1</v>
      </c>
      <c r="AH498" s="150">
        <v>0</v>
      </c>
      <c r="AI498" s="150">
        <v>3</v>
      </c>
      <c r="AJ498" s="150">
        <v>1</v>
      </c>
      <c r="AK498" s="150">
        <v>0</v>
      </c>
      <c r="AL498" s="150">
        <v>0</v>
      </c>
      <c r="AM498" s="150">
        <v>0</v>
      </c>
      <c r="AN498" s="143">
        <f>SUM(AG498:AM498)</f>
        <v>5</v>
      </c>
      <c r="AO498" s="150">
        <v>0</v>
      </c>
      <c r="AP498" s="150">
        <v>3</v>
      </c>
      <c r="AQ498" s="150">
        <v>1</v>
      </c>
      <c r="AR498" s="150">
        <v>0</v>
      </c>
      <c r="AS498" s="150">
        <v>0</v>
      </c>
      <c r="AT498" s="150">
        <v>0</v>
      </c>
      <c r="AU498" s="150">
        <v>0</v>
      </c>
      <c r="AV498" s="143">
        <f>SUM(AO498:AU498)</f>
        <v>4</v>
      </c>
      <c r="AW498" s="150"/>
      <c r="AX498" s="150"/>
      <c r="AY498" s="150"/>
      <c r="AZ498" s="150"/>
      <c r="BA498" s="150"/>
      <c r="BB498" s="150"/>
      <c r="BC498" s="150"/>
      <c r="BD498" s="143">
        <f>SUM(AW498:BC498)</f>
        <v>0</v>
      </c>
    </row>
    <row r="499" spans="1:56" customFormat="1" x14ac:dyDescent="0.2">
      <c r="A499" s="22"/>
      <c r="B499" s="68"/>
      <c r="C499" s="8" t="s">
        <v>21</v>
      </c>
      <c r="D499" s="5" t="s">
        <v>15</v>
      </c>
      <c r="E499" s="5"/>
      <c r="F499" s="5"/>
      <c r="G499" s="15"/>
      <c r="H499" s="143">
        <f>IFERROR(H497/H498,0)</f>
        <v>95.484848484848484</v>
      </c>
      <c r="I499" s="150">
        <f t="shared" ref="I499:O499" si="176">IFERROR(I497/I498,0)</f>
        <v>2</v>
      </c>
      <c r="J499" s="150">
        <f t="shared" si="176"/>
        <v>76</v>
      </c>
      <c r="K499" s="150">
        <f t="shared" si="176"/>
        <v>42</v>
      </c>
      <c r="L499" s="150">
        <f t="shared" si="176"/>
        <v>0</v>
      </c>
      <c r="M499" s="150">
        <f t="shared" si="176"/>
        <v>315</v>
      </c>
      <c r="N499" s="150">
        <f t="shared" si="176"/>
        <v>172</v>
      </c>
      <c r="O499" s="150">
        <f t="shared" si="176"/>
        <v>202.75</v>
      </c>
      <c r="P499" s="143">
        <f t="shared" ref="P499:BD499" si="177">IFERROR(P497/P498,0)</f>
        <v>144.13333333333333</v>
      </c>
      <c r="Q499" s="150">
        <f t="shared" si="177"/>
        <v>87.80952380952381</v>
      </c>
      <c r="R499" s="150">
        <f t="shared" si="177"/>
        <v>167.33333333333334</v>
      </c>
      <c r="S499" s="150">
        <f t="shared" si="177"/>
        <v>46.666666666666664</v>
      </c>
      <c r="T499" s="150">
        <f t="shared" si="177"/>
        <v>15</v>
      </c>
      <c r="U499" s="150">
        <f t="shared" si="177"/>
        <v>35</v>
      </c>
      <c r="V499" s="150">
        <f t="shared" si="177"/>
        <v>0</v>
      </c>
      <c r="W499" s="150">
        <f t="shared" si="177"/>
        <v>0</v>
      </c>
      <c r="X499" s="143">
        <f t="shared" si="177"/>
        <v>98.227272727272734</v>
      </c>
      <c r="Y499" s="150">
        <f t="shared" si="177"/>
        <v>0</v>
      </c>
      <c r="Z499" s="150">
        <f t="shared" si="177"/>
        <v>51.666666666666664</v>
      </c>
      <c r="AA499" s="150">
        <f t="shared" si="177"/>
        <v>5.5</v>
      </c>
      <c r="AB499" s="150">
        <f t="shared" si="177"/>
        <v>0</v>
      </c>
      <c r="AC499" s="150">
        <f t="shared" si="177"/>
        <v>0</v>
      </c>
      <c r="AD499" s="150">
        <f t="shared" si="177"/>
        <v>0</v>
      </c>
      <c r="AE499" s="150">
        <f t="shared" si="177"/>
        <v>0</v>
      </c>
      <c r="AF499" s="143">
        <f t="shared" si="177"/>
        <v>33.200000000000003</v>
      </c>
      <c r="AG499" s="150">
        <f t="shared" si="177"/>
        <v>14</v>
      </c>
      <c r="AH499" s="150">
        <f t="shared" si="177"/>
        <v>0</v>
      </c>
      <c r="AI499" s="150">
        <f t="shared" si="177"/>
        <v>28.666666666666668</v>
      </c>
      <c r="AJ499" s="150">
        <f t="shared" si="177"/>
        <v>28</v>
      </c>
      <c r="AK499" s="150">
        <f t="shared" si="177"/>
        <v>0</v>
      </c>
      <c r="AL499" s="150">
        <f t="shared" si="177"/>
        <v>0</v>
      </c>
      <c r="AM499" s="150">
        <f t="shared" si="177"/>
        <v>0</v>
      </c>
      <c r="AN499" s="143">
        <f t="shared" si="177"/>
        <v>25.6</v>
      </c>
      <c r="AO499" s="150">
        <f t="shared" si="177"/>
        <v>0</v>
      </c>
      <c r="AP499" s="150">
        <f t="shared" si="177"/>
        <v>59.333333333333336</v>
      </c>
      <c r="AQ499" s="150">
        <f t="shared" si="177"/>
        <v>9</v>
      </c>
      <c r="AR499" s="150">
        <f t="shared" si="177"/>
        <v>0</v>
      </c>
      <c r="AS499" s="150">
        <f t="shared" si="177"/>
        <v>0</v>
      </c>
      <c r="AT499" s="150">
        <f t="shared" si="177"/>
        <v>0</v>
      </c>
      <c r="AU499" s="150">
        <f t="shared" si="177"/>
        <v>0</v>
      </c>
      <c r="AV499" s="143">
        <f t="shared" si="177"/>
        <v>46.75</v>
      </c>
      <c r="AW499" s="150">
        <f t="shared" si="177"/>
        <v>0</v>
      </c>
      <c r="AX499" s="150">
        <f t="shared" si="177"/>
        <v>0</v>
      </c>
      <c r="AY499" s="150">
        <f t="shared" si="177"/>
        <v>0</v>
      </c>
      <c r="AZ499" s="150">
        <f t="shared" si="177"/>
        <v>0</v>
      </c>
      <c r="BA499" s="150">
        <f t="shared" si="177"/>
        <v>0</v>
      </c>
      <c r="BB499" s="150">
        <f t="shared" si="177"/>
        <v>0</v>
      </c>
      <c r="BC499" s="150">
        <f t="shared" si="177"/>
        <v>0</v>
      </c>
      <c r="BD499" s="143">
        <f t="shared" si="177"/>
        <v>0</v>
      </c>
    </row>
    <row r="500" spans="1:56" customFormat="1" hidden="1" x14ac:dyDescent="0.2">
      <c r="A500" s="22"/>
      <c r="B500" s="68"/>
      <c r="C500" s="8"/>
      <c r="D500" s="5"/>
      <c r="E500" s="5"/>
      <c r="F500" s="5"/>
      <c r="G500" s="15"/>
      <c r="H500" s="143"/>
      <c r="I500" s="150"/>
      <c r="J500" s="150"/>
      <c r="K500" s="150"/>
      <c r="L500" s="150"/>
      <c r="M500" s="150"/>
      <c r="N500" s="150"/>
      <c r="O500" s="150"/>
      <c r="P500" s="143"/>
      <c r="Q500" s="150"/>
      <c r="R500" s="150"/>
      <c r="S500" s="150"/>
      <c r="T500" s="150"/>
      <c r="U500" s="150"/>
      <c r="V500" s="150"/>
      <c r="W500" s="150"/>
      <c r="X500" s="143"/>
      <c r="Y500" s="150"/>
      <c r="Z500" s="150"/>
      <c r="AA500" s="150"/>
      <c r="AB500" s="150"/>
      <c r="AC500" s="150"/>
      <c r="AD500" s="150"/>
      <c r="AE500" s="150"/>
      <c r="AF500" s="143"/>
      <c r="AG500" s="150"/>
      <c r="AH500" s="150"/>
      <c r="AI500" s="150"/>
      <c r="AJ500" s="150"/>
      <c r="AK500" s="150"/>
      <c r="AL500" s="150"/>
      <c r="AM500" s="150"/>
      <c r="AN500" s="143"/>
      <c r="AO500" s="150"/>
      <c r="AP500" s="150"/>
      <c r="AQ500" s="150"/>
      <c r="AR500" s="150"/>
      <c r="AS500" s="150"/>
      <c r="AT500" s="150"/>
      <c r="AU500" s="150"/>
      <c r="AV500" s="143"/>
      <c r="AW500" s="150"/>
      <c r="AX500" s="150"/>
      <c r="AY500" s="150"/>
      <c r="AZ500" s="150"/>
      <c r="BA500" s="150"/>
      <c r="BB500" s="150"/>
      <c r="BC500" s="150"/>
      <c r="BD500" s="143"/>
    </row>
    <row r="501" spans="1:56" customFormat="1" hidden="1" x14ac:dyDescent="0.2">
      <c r="A501" s="22"/>
      <c r="B501" s="68"/>
      <c r="C501" s="29" t="s">
        <v>131</v>
      </c>
      <c r="D501" s="5"/>
      <c r="E501" s="5"/>
      <c r="F501" s="5"/>
      <c r="G501" s="15"/>
      <c r="H501" s="143">
        <f>SUMIF($I$3:$BD$3,$H$3,$I501:$BD501)</f>
        <v>0</v>
      </c>
      <c r="I501" s="144">
        <f t="shared" ref="I501:O501" si="178">IFERROR(I510*I511,0)</f>
        <v>0</v>
      </c>
      <c r="J501" s="144">
        <f t="shared" si="178"/>
        <v>0</v>
      </c>
      <c r="K501" s="144">
        <f t="shared" si="178"/>
        <v>0</v>
      </c>
      <c r="L501" s="144">
        <f t="shared" si="178"/>
        <v>0</v>
      </c>
      <c r="M501" s="144">
        <f t="shared" si="178"/>
        <v>0</v>
      </c>
      <c r="N501" s="144">
        <f t="shared" si="178"/>
        <v>0</v>
      </c>
      <c r="O501" s="144">
        <f t="shared" si="178"/>
        <v>0</v>
      </c>
      <c r="P501" s="143">
        <f>SUM(I501:O501)</f>
        <v>0</v>
      </c>
      <c r="Q501" s="144">
        <f t="shared" ref="Q501:W501" si="179">IFERROR(Q510*Q511,0)</f>
        <v>0</v>
      </c>
      <c r="R501" s="144">
        <f t="shared" si="179"/>
        <v>0</v>
      </c>
      <c r="S501" s="144">
        <f t="shared" si="179"/>
        <v>0</v>
      </c>
      <c r="T501" s="144">
        <f t="shared" si="179"/>
        <v>0</v>
      </c>
      <c r="U501" s="144">
        <f t="shared" si="179"/>
        <v>0</v>
      </c>
      <c r="V501" s="144">
        <f t="shared" si="179"/>
        <v>0</v>
      </c>
      <c r="W501" s="144">
        <f t="shared" si="179"/>
        <v>0</v>
      </c>
      <c r="X501" s="143">
        <f>SUM(Q501:W501)</f>
        <v>0</v>
      </c>
      <c r="Y501" s="144">
        <f t="shared" ref="Y501:AE501" si="180">IFERROR(Y510*Y511,0)</f>
        <v>0</v>
      </c>
      <c r="Z501" s="144">
        <f t="shared" si="180"/>
        <v>0</v>
      </c>
      <c r="AA501" s="144">
        <f t="shared" si="180"/>
        <v>0</v>
      </c>
      <c r="AB501" s="144">
        <f t="shared" si="180"/>
        <v>0</v>
      </c>
      <c r="AC501" s="144">
        <f t="shared" si="180"/>
        <v>0</v>
      </c>
      <c r="AD501" s="144">
        <f t="shared" si="180"/>
        <v>0</v>
      </c>
      <c r="AE501" s="144">
        <f t="shared" si="180"/>
        <v>0</v>
      </c>
      <c r="AF501" s="143">
        <f>SUM(Y501:AE501)</f>
        <v>0</v>
      </c>
      <c r="AG501" s="144">
        <f t="shared" ref="AG501:AM501" si="181">IFERROR(AG510*AG511,0)</f>
        <v>0</v>
      </c>
      <c r="AH501" s="144">
        <f t="shared" si="181"/>
        <v>0</v>
      </c>
      <c r="AI501" s="144">
        <f t="shared" si="181"/>
        <v>0</v>
      </c>
      <c r="AJ501" s="144">
        <f t="shared" si="181"/>
        <v>0</v>
      </c>
      <c r="AK501" s="144">
        <f t="shared" si="181"/>
        <v>0</v>
      </c>
      <c r="AL501" s="144">
        <f t="shared" si="181"/>
        <v>0</v>
      </c>
      <c r="AM501" s="144">
        <f t="shared" si="181"/>
        <v>0</v>
      </c>
      <c r="AN501" s="143">
        <f>SUM(AG501:AM501)</f>
        <v>0</v>
      </c>
      <c r="AO501" s="144">
        <f t="shared" ref="AO501:AU501" si="182">IFERROR(AO510*AO511,0)</f>
        <v>0</v>
      </c>
      <c r="AP501" s="144">
        <f t="shared" si="182"/>
        <v>0</v>
      </c>
      <c r="AQ501" s="144">
        <f t="shared" si="182"/>
        <v>0</v>
      </c>
      <c r="AR501" s="144">
        <f t="shared" si="182"/>
        <v>0</v>
      </c>
      <c r="AS501" s="144">
        <f t="shared" si="182"/>
        <v>0</v>
      </c>
      <c r="AT501" s="144">
        <f t="shared" si="182"/>
        <v>0</v>
      </c>
      <c r="AU501" s="144">
        <f t="shared" si="182"/>
        <v>0</v>
      </c>
      <c r="AV501" s="143">
        <f>SUM(AO501:AU501)</f>
        <v>0</v>
      </c>
      <c r="AW501" s="144">
        <f t="shared" ref="AW501:BC501" si="183">IFERROR(AW510*AW511,0)</f>
        <v>0</v>
      </c>
      <c r="AX501" s="144">
        <f t="shared" si="183"/>
        <v>0</v>
      </c>
      <c r="AY501" s="144">
        <f t="shared" si="183"/>
        <v>0</v>
      </c>
      <c r="AZ501" s="144">
        <f t="shared" si="183"/>
        <v>0</v>
      </c>
      <c r="BA501" s="144">
        <f t="shared" si="183"/>
        <v>0</v>
      </c>
      <c r="BB501" s="144">
        <f t="shared" si="183"/>
        <v>0</v>
      </c>
      <c r="BC501" s="144">
        <f t="shared" si="183"/>
        <v>0</v>
      </c>
      <c r="BD501" s="143">
        <f>SUM(AW501:BC501)</f>
        <v>0</v>
      </c>
    </row>
    <row r="502" spans="1:56" customFormat="1" hidden="1" collapsed="1" x14ac:dyDescent="0.2">
      <c r="A502" s="22"/>
      <c r="B502" s="68"/>
      <c r="C502" s="8" t="s">
        <v>149</v>
      </c>
      <c r="D502" s="5" t="s">
        <v>9</v>
      </c>
      <c r="E502" s="5"/>
      <c r="F502" s="5"/>
      <c r="G502" s="15"/>
      <c r="H502" s="143">
        <f>SUMIF($I$3:$BD$3,$H$3,$I502:$BD502)</f>
        <v>2716</v>
      </c>
      <c r="I502" s="150">
        <f t="shared" ref="I502:O502" si="184">IF(I504&gt;0,I490,0)</f>
        <v>170</v>
      </c>
      <c r="J502" s="150">
        <f t="shared" si="184"/>
        <v>159</v>
      </c>
      <c r="K502" s="150">
        <f t="shared" si="184"/>
        <v>111</v>
      </c>
      <c r="L502" s="150">
        <f t="shared" si="184"/>
        <v>144</v>
      </c>
      <c r="M502" s="150">
        <f t="shared" si="184"/>
        <v>130</v>
      </c>
      <c r="N502" s="150">
        <f t="shared" si="184"/>
        <v>63</v>
      </c>
      <c r="O502" s="150">
        <f t="shared" si="184"/>
        <v>35</v>
      </c>
      <c r="P502" s="143">
        <f>SUM(I502:O502)</f>
        <v>812</v>
      </c>
      <c r="Q502" s="150">
        <f t="shared" ref="Q502:BC502" si="185">IF(Q504&gt;0,Q490,0)</f>
        <v>223</v>
      </c>
      <c r="R502" s="150">
        <f t="shared" si="185"/>
        <v>127</v>
      </c>
      <c r="S502" s="150">
        <f t="shared" si="185"/>
        <v>172</v>
      </c>
      <c r="T502" s="150">
        <f t="shared" si="185"/>
        <v>110</v>
      </c>
      <c r="U502" s="150">
        <f t="shared" si="185"/>
        <v>93</v>
      </c>
      <c r="V502" s="150">
        <f t="shared" si="185"/>
        <v>30</v>
      </c>
      <c r="W502" s="150">
        <f t="shared" si="185"/>
        <v>25</v>
      </c>
      <c r="X502" s="143">
        <f>SUM(Q502:W502)</f>
        <v>780</v>
      </c>
      <c r="Y502" s="150">
        <f>IF(Y504&gt;0,Y490,0)</f>
        <v>117</v>
      </c>
      <c r="Z502" s="150">
        <f t="shared" si="185"/>
        <v>148</v>
      </c>
      <c r="AA502" s="150">
        <f t="shared" si="185"/>
        <v>115</v>
      </c>
      <c r="AB502" s="150">
        <f t="shared" si="185"/>
        <v>101</v>
      </c>
      <c r="AC502" s="150">
        <f t="shared" si="185"/>
        <v>111</v>
      </c>
      <c r="AD502" s="150">
        <f t="shared" si="185"/>
        <v>23</v>
      </c>
      <c r="AE502" s="150">
        <f t="shared" si="185"/>
        <v>22</v>
      </c>
      <c r="AF502" s="143">
        <f>SUM(Y502:AE502)</f>
        <v>637</v>
      </c>
      <c r="AG502" s="150">
        <f>IF(AG504&gt;0,AG490,0)</f>
        <v>111</v>
      </c>
      <c r="AH502" s="150">
        <f t="shared" si="185"/>
        <v>135</v>
      </c>
      <c r="AI502" s="150">
        <f>IF(AI504&gt;0,AI490,0)</f>
        <v>118</v>
      </c>
      <c r="AJ502" s="150">
        <f>IF(AJ504&gt;0,AJ490,0)</f>
        <v>106</v>
      </c>
      <c r="AK502" s="150">
        <f>IF(AK504&gt;0,AK490,0)</f>
        <v>53</v>
      </c>
      <c r="AL502" s="150">
        <f>IF(AL504&gt;0,AL490,0)</f>
        <v>30</v>
      </c>
      <c r="AM502" s="150">
        <f t="shared" si="185"/>
        <v>30</v>
      </c>
      <c r="AN502" s="143">
        <f>SUM(AG502:AM502)</f>
        <v>583</v>
      </c>
      <c r="AO502" s="150">
        <f>IF(AO504&gt;0,AO490,0)</f>
        <v>117</v>
      </c>
      <c r="AP502" s="150">
        <f t="shared" si="185"/>
        <v>139</v>
      </c>
      <c r="AQ502" s="150">
        <f t="shared" si="185"/>
        <v>109</v>
      </c>
      <c r="AR502" s="150">
        <f t="shared" si="185"/>
        <v>105</v>
      </c>
      <c r="AS502" s="150">
        <f t="shared" si="185"/>
        <v>97</v>
      </c>
      <c r="AT502" s="150">
        <f t="shared" si="185"/>
        <v>18</v>
      </c>
      <c r="AU502" s="150">
        <f t="shared" si="185"/>
        <v>33</v>
      </c>
      <c r="AV502" s="143">
        <f>SUM(AO502:AU502)</f>
        <v>618</v>
      </c>
      <c r="AW502" s="150">
        <f>IF(AW504&gt;0,AW490,0)</f>
        <v>0</v>
      </c>
      <c r="AX502" s="150">
        <f t="shared" si="185"/>
        <v>0</v>
      </c>
      <c r="AY502" s="150">
        <f t="shared" si="185"/>
        <v>0</v>
      </c>
      <c r="AZ502" s="150">
        <f t="shared" si="185"/>
        <v>0</v>
      </c>
      <c r="BA502" s="150">
        <f t="shared" si="185"/>
        <v>0</v>
      </c>
      <c r="BB502" s="150">
        <f t="shared" si="185"/>
        <v>0</v>
      </c>
      <c r="BC502" s="150">
        <f t="shared" si="185"/>
        <v>0</v>
      </c>
      <c r="BD502" s="143">
        <f>SUM(AW502:BC502)</f>
        <v>0</v>
      </c>
    </row>
    <row r="503" spans="1:56" ht="13.5" hidden="1" customHeight="1" x14ac:dyDescent="0.2">
      <c r="A503" s="154"/>
      <c r="B503" s="233" t="e">
        <f>#REF!+1</f>
        <v>#REF!</v>
      </c>
      <c r="C503" s="29" t="s">
        <v>103</v>
      </c>
      <c r="D503" s="30"/>
      <c r="E503" s="30"/>
      <c r="F503" s="30"/>
      <c r="G503" s="15"/>
      <c r="H503" s="143">
        <f>SUMIF($I$3:$BD$3,$H$3,$I503:$BD503)</f>
        <v>819066.92000000016</v>
      </c>
      <c r="I503" s="144">
        <f t="shared" ref="I503:O503" si="186">I490*I504</f>
        <v>42855.3</v>
      </c>
      <c r="J503" s="144">
        <f t="shared" si="186"/>
        <v>42222.450000000004</v>
      </c>
      <c r="K503" s="144">
        <f t="shared" si="186"/>
        <v>29921.16</v>
      </c>
      <c r="L503" s="144">
        <f t="shared" si="186"/>
        <v>33163.200000000004</v>
      </c>
      <c r="M503" s="144">
        <f t="shared" si="186"/>
        <v>29884.399999999998</v>
      </c>
      <c r="N503" s="144">
        <f t="shared" si="186"/>
        <v>13015.17</v>
      </c>
      <c r="O503" s="144">
        <f t="shared" si="186"/>
        <v>8031.1</v>
      </c>
      <c r="P503" s="143">
        <f>SUM(I503:O503)</f>
        <v>199092.78000000003</v>
      </c>
      <c r="Q503" s="144">
        <f t="shared" ref="Q503:W503" si="187">Q490*Q504</f>
        <v>67305.86</v>
      </c>
      <c r="R503" s="144">
        <f t="shared" si="187"/>
        <v>38323.519999999997</v>
      </c>
      <c r="S503" s="144">
        <f t="shared" si="187"/>
        <v>61326.6</v>
      </c>
      <c r="T503" s="144">
        <f t="shared" si="187"/>
        <v>32565.5</v>
      </c>
      <c r="U503" s="144">
        <f t="shared" si="187"/>
        <v>28590.06</v>
      </c>
      <c r="V503" s="144">
        <f t="shared" si="187"/>
        <v>5306.1</v>
      </c>
      <c r="W503" s="144">
        <f t="shared" si="187"/>
        <v>3880.7499999999995</v>
      </c>
      <c r="X503" s="143">
        <f>SUM(Q503:W503)</f>
        <v>237298.39</v>
      </c>
      <c r="Y503" s="144">
        <f t="shared" ref="Y503:AE503" si="188">Y490*Y504</f>
        <v>34829.730000000003</v>
      </c>
      <c r="Z503" s="144">
        <f t="shared" si="188"/>
        <v>48141.439999999995</v>
      </c>
      <c r="AA503" s="144">
        <f t="shared" si="188"/>
        <v>36238.800000000003</v>
      </c>
      <c r="AB503" s="144">
        <f t="shared" si="188"/>
        <v>31753.39</v>
      </c>
      <c r="AC503" s="144">
        <f t="shared" si="188"/>
        <v>32498.579999999998</v>
      </c>
      <c r="AD503" s="144">
        <f t="shared" si="188"/>
        <v>5826.13</v>
      </c>
      <c r="AE503" s="144">
        <f t="shared" si="188"/>
        <v>3562.02</v>
      </c>
      <c r="AF503" s="143">
        <f>SUM(Y503:AE503)</f>
        <v>192850.08999999997</v>
      </c>
      <c r="AG503" s="144">
        <f t="shared" ref="AG503:AM503" si="189">AG490*AG504</f>
        <v>35421.21</v>
      </c>
      <c r="AH503" s="144">
        <f t="shared" si="189"/>
        <v>40292.1</v>
      </c>
      <c r="AI503" s="144">
        <f t="shared" si="189"/>
        <v>42470.560000000005</v>
      </c>
      <c r="AJ503" s="144">
        <f t="shared" si="189"/>
        <v>33785.380000000005</v>
      </c>
      <c r="AK503" s="144">
        <f t="shared" si="189"/>
        <v>17169.879999999997</v>
      </c>
      <c r="AL503" s="144">
        <f t="shared" si="189"/>
        <v>6511.5</v>
      </c>
      <c r="AM503" s="144">
        <f t="shared" si="189"/>
        <v>7155.9</v>
      </c>
      <c r="AN503" s="143">
        <f>SUM(AG503:AM503)</f>
        <v>182806.53</v>
      </c>
      <c r="AO503" s="144">
        <f t="shared" ref="AO503:AU503" si="190">AO490*AO504</f>
        <v>38379.509999999995</v>
      </c>
      <c r="AP503" s="144">
        <f t="shared" si="190"/>
        <v>42426.97</v>
      </c>
      <c r="AQ503" s="144">
        <f t="shared" si="190"/>
        <v>30100.35</v>
      </c>
      <c r="AR503" s="144">
        <f t="shared" si="190"/>
        <v>31407.600000000002</v>
      </c>
      <c r="AS503" s="144">
        <f t="shared" si="190"/>
        <v>30561.79</v>
      </c>
      <c r="AT503" s="144">
        <f t="shared" si="190"/>
        <v>6289.0199999999995</v>
      </c>
      <c r="AU503" s="144">
        <f t="shared" si="190"/>
        <v>5900.4000000000005</v>
      </c>
      <c r="AV503" s="143">
        <f>SUM(AO503:AU503)</f>
        <v>185065.63999999998</v>
      </c>
      <c r="AW503" s="144">
        <f t="shared" ref="AW503:BC503" si="191">AW490*AW504</f>
        <v>0</v>
      </c>
      <c r="AX503" s="144">
        <f t="shared" si="191"/>
        <v>0</v>
      </c>
      <c r="AY503" s="144">
        <f t="shared" si="191"/>
        <v>0</v>
      </c>
      <c r="AZ503" s="144">
        <f t="shared" si="191"/>
        <v>0</v>
      </c>
      <c r="BA503" s="144">
        <f t="shared" si="191"/>
        <v>0</v>
      </c>
      <c r="BB503" s="144">
        <f t="shared" si="191"/>
        <v>0</v>
      </c>
      <c r="BC503" s="144">
        <f t="shared" si="191"/>
        <v>0</v>
      </c>
      <c r="BD503" s="143">
        <f>SUM(AW503:BC503)</f>
        <v>0</v>
      </c>
    </row>
    <row r="504" spans="1:56" s="121" customFormat="1" collapsed="1" x14ac:dyDescent="0.2">
      <c r="A504" s="22"/>
      <c r="B504" s="155"/>
      <c r="C504" s="100" t="s">
        <v>17</v>
      </c>
      <c r="D504" s="101" t="s">
        <v>15</v>
      </c>
      <c r="E504" s="101"/>
      <c r="F504" s="101"/>
      <c r="G504" s="96"/>
      <c r="H504" s="152">
        <f>IFERROR(H503/H502,0)</f>
        <v>301.57103092783512</v>
      </c>
      <c r="I504" s="160">
        <v>252.09</v>
      </c>
      <c r="J504" s="160">
        <v>265.55</v>
      </c>
      <c r="K504" s="160">
        <v>269.56</v>
      </c>
      <c r="L504" s="160">
        <v>230.3</v>
      </c>
      <c r="M504" s="160">
        <v>229.88</v>
      </c>
      <c r="N504" s="160">
        <v>206.59</v>
      </c>
      <c r="O504" s="160">
        <v>229.46</v>
      </c>
      <c r="P504" s="152">
        <f>IF(ISERROR(P503/SUMIF(I504:O504,"&gt;0",I490:O490)),0,P503/SUMIF(I504:O504,"&gt;0",I490:O490))</f>
        <v>245.18815270935963</v>
      </c>
      <c r="Q504" s="160">
        <v>301.82</v>
      </c>
      <c r="R504" s="160">
        <v>301.76</v>
      </c>
      <c r="S504" s="160">
        <v>356.55</v>
      </c>
      <c r="T504" s="160">
        <v>296.05</v>
      </c>
      <c r="U504" s="160">
        <v>307.42</v>
      </c>
      <c r="V504" s="160">
        <v>176.87</v>
      </c>
      <c r="W504" s="160">
        <v>155.22999999999999</v>
      </c>
      <c r="X504" s="152">
        <f>IF(ISERROR(X503/SUMIF(Q504:W504,"&gt;0",Q490:W490)),0,X503/SUMIF(Q504:W504,"&gt;0",Q490:W490))</f>
        <v>304.22870512820515</v>
      </c>
      <c r="Y504" s="160">
        <v>297.69</v>
      </c>
      <c r="Z504" s="160">
        <v>325.27999999999997</v>
      </c>
      <c r="AA504" s="160">
        <v>315.12</v>
      </c>
      <c r="AB504" s="160">
        <v>314.39</v>
      </c>
      <c r="AC504" s="160">
        <v>292.77999999999997</v>
      </c>
      <c r="AD504" s="160">
        <v>253.31</v>
      </c>
      <c r="AE504" s="160">
        <v>161.91</v>
      </c>
      <c r="AF504" s="152">
        <f>IF(ISERROR(AF503/SUMIF(Y504:AE504,"&gt;0",Y490:AE490)),0,AF503/SUMIF(Y504:AE504,"&gt;0",Y490:AE490))</f>
        <v>302.74739403453685</v>
      </c>
      <c r="AG504" s="160">
        <v>319.11</v>
      </c>
      <c r="AH504" s="160">
        <v>298.45999999999998</v>
      </c>
      <c r="AI504" s="160">
        <v>359.92</v>
      </c>
      <c r="AJ504" s="160">
        <v>318.73</v>
      </c>
      <c r="AK504" s="160">
        <v>323.95999999999998</v>
      </c>
      <c r="AL504" s="160">
        <v>217.05</v>
      </c>
      <c r="AM504" s="160">
        <v>238.53</v>
      </c>
      <c r="AN504" s="152">
        <f>IF(ISERROR(AN503/SUMIF(AG504:AM504,"&gt;0",AG490:AM490)),0,AN503/SUMIF(AG504:AM504,"&gt;0",AG490:AM490))</f>
        <v>313.56180102915954</v>
      </c>
      <c r="AO504" s="160">
        <v>328.03</v>
      </c>
      <c r="AP504" s="160">
        <v>305.23</v>
      </c>
      <c r="AQ504" s="160">
        <v>276.14999999999998</v>
      </c>
      <c r="AR504" s="160">
        <v>299.12</v>
      </c>
      <c r="AS504" s="160">
        <v>315.07</v>
      </c>
      <c r="AT504" s="160">
        <v>349.39</v>
      </c>
      <c r="AU504" s="160">
        <v>178.8</v>
      </c>
      <c r="AV504" s="152">
        <f>IF(ISERROR(AV503/SUMIF(AO504:AU504,"&gt;0",AO490:AU490)),0,AV503/SUMIF(AO504:AU504,"&gt;0",AO490:AU490))</f>
        <v>299.45896440129445</v>
      </c>
      <c r="AW504" s="160"/>
      <c r="AX504" s="160"/>
      <c r="AY504" s="160"/>
      <c r="AZ504" s="160"/>
      <c r="BA504" s="160"/>
      <c r="BB504" s="160"/>
      <c r="BC504" s="160"/>
      <c r="BD504" s="152">
        <f>IF(ISERROR(BD503/SUMIF(AW504:BC504,"&gt;0",AW490:BC490)),0,BD503/SUMIF(AW504:BC504,"&gt;0",AW490:BC490))</f>
        <v>0</v>
      </c>
    </row>
    <row r="505" spans="1:56" ht="13.5" hidden="1" customHeight="1" x14ac:dyDescent="0.2">
      <c r="A505" s="22"/>
      <c r="B505" s="233">
        <f>B504+1</f>
        <v>1</v>
      </c>
      <c r="C505" s="29" t="s">
        <v>104</v>
      </c>
      <c r="D505" s="30"/>
      <c r="E505" s="30"/>
      <c r="F505" s="30"/>
      <c r="G505" s="15"/>
      <c r="H505" s="143">
        <f>SUMIF($I$3:$BD$3,$H$3,$I505:$BD505)</f>
        <v>719.11658499999999</v>
      </c>
      <c r="I505" s="144">
        <f>I506*I507</f>
        <v>26.122367999999998</v>
      </c>
      <c r="J505" s="144">
        <f>J506*J507</f>
        <v>28.105163999999998</v>
      </c>
      <c r="K505" s="144">
        <f>K506*K507</f>
        <v>25.117494000000004</v>
      </c>
      <c r="L505" s="144">
        <f>L506*L507</f>
        <v>20.979246</v>
      </c>
      <c r="M505" s="144">
        <f>M506*M507</f>
        <v>22.415118</v>
      </c>
      <c r="N505" s="144">
        <f t="shared" ref="N505:U505" si="192">N506*N507</f>
        <v>9.3510720000000003</v>
      </c>
      <c r="O505" s="144">
        <f t="shared" si="192"/>
        <v>6.6280320000000001</v>
      </c>
      <c r="P505" s="143">
        <f>SUM(I505:O505)</f>
        <v>138.71849399999999</v>
      </c>
      <c r="Q505" s="144">
        <f t="shared" si="192"/>
        <v>49.296972000000004</v>
      </c>
      <c r="R505" s="144">
        <f t="shared" si="192"/>
        <v>31.936321999999997</v>
      </c>
      <c r="S505" s="144">
        <f t="shared" si="192"/>
        <v>41.298570000000005</v>
      </c>
      <c r="T505" s="144">
        <f t="shared" si="192"/>
        <v>29.224997999999999</v>
      </c>
      <c r="U505" s="144">
        <f t="shared" si="192"/>
        <v>27.971892</v>
      </c>
      <c r="V505" s="144">
        <f>V506*V507</f>
        <v>6.3306279999999999</v>
      </c>
      <c r="W505" s="144">
        <f>W506*W507</f>
        <v>3.1231200000000001</v>
      </c>
      <c r="X505" s="143">
        <f>SUM(Q505:W505)</f>
        <v>189.182502</v>
      </c>
      <c r="Y505" s="144">
        <f t="shared" ref="Y505:AE505" si="193">Y506*Y507</f>
        <v>26.708576999999998</v>
      </c>
      <c r="Z505" s="144">
        <f t="shared" si="193"/>
        <v>33.519040000000004</v>
      </c>
      <c r="AA505" s="144">
        <f t="shared" si="193"/>
        <v>33.958271999999994</v>
      </c>
      <c r="AB505" s="144">
        <f t="shared" si="193"/>
        <v>25.063336999999997</v>
      </c>
      <c r="AC505" s="144">
        <f t="shared" si="193"/>
        <v>22.526799</v>
      </c>
      <c r="AD505" s="144">
        <f t="shared" si="193"/>
        <v>4.7837429999999994</v>
      </c>
      <c r="AE505" s="144">
        <f t="shared" si="193"/>
        <v>2.3851610000000001</v>
      </c>
      <c r="AF505" s="143">
        <f>SUM(Y505:AE505)</f>
        <v>148.944929</v>
      </c>
      <c r="AG505" s="144">
        <f t="shared" ref="AG505:BC505" si="194">AG506*AG507</f>
        <v>30.577382</v>
      </c>
      <c r="AH505" s="144">
        <f t="shared" si="194"/>
        <v>32.085144</v>
      </c>
      <c r="AI505" s="144">
        <f>AI506*AI507</f>
        <v>41.990183999999999</v>
      </c>
      <c r="AJ505" s="144">
        <f>AJ506*AJ507</f>
        <v>43.293050000000008</v>
      </c>
      <c r="AK505" s="144">
        <f>AK506*AK507</f>
        <v>37.990679999999998</v>
      </c>
      <c r="AL505" s="144">
        <f>AL506*AL507</f>
        <v>4.6429200000000002</v>
      </c>
      <c r="AM505" s="144">
        <f t="shared" si="194"/>
        <v>3.9746609999999998</v>
      </c>
      <c r="AN505" s="143">
        <f>SUM(AG505:AM505)</f>
        <v>194.55402100000001</v>
      </c>
      <c r="AO505" s="144">
        <f t="shared" si="194"/>
        <v>39.180972999999994</v>
      </c>
      <c r="AP505" s="144">
        <f t="shared" si="194"/>
        <v>29.671773999999999</v>
      </c>
      <c r="AQ505" s="144">
        <f t="shared" si="194"/>
        <v>28.321946999999998</v>
      </c>
      <c r="AR505" s="144">
        <f t="shared" si="194"/>
        <v>31.264106999999999</v>
      </c>
      <c r="AS505" s="144">
        <f t="shared" si="194"/>
        <v>31.478066999999999</v>
      </c>
      <c r="AT505" s="144">
        <f t="shared" si="194"/>
        <v>6.0191889999999999</v>
      </c>
      <c r="AU505" s="144">
        <f t="shared" si="194"/>
        <v>4.5199720000000001</v>
      </c>
      <c r="AV505" s="143">
        <f>SUM(AO505:AU505)</f>
        <v>170.456029</v>
      </c>
      <c r="AW505" s="144">
        <f t="shared" si="194"/>
        <v>0</v>
      </c>
      <c r="AX505" s="144">
        <f t="shared" si="194"/>
        <v>0</v>
      </c>
      <c r="AY505" s="144">
        <f t="shared" si="194"/>
        <v>0</v>
      </c>
      <c r="AZ505" s="144">
        <f t="shared" si="194"/>
        <v>0</v>
      </c>
      <c r="BA505" s="144">
        <f t="shared" si="194"/>
        <v>0</v>
      </c>
      <c r="BB505" s="144">
        <f t="shared" si="194"/>
        <v>0</v>
      </c>
      <c r="BC505" s="144">
        <f t="shared" si="194"/>
        <v>0</v>
      </c>
      <c r="BD505" s="143">
        <f>SUM(AW505:BC505)</f>
        <v>0</v>
      </c>
    </row>
    <row r="506" spans="1:56" ht="13.5" customHeight="1" collapsed="1" x14ac:dyDescent="0.2">
      <c r="A506" s="22"/>
      <c r="B506" s="233">
        <f>B505+1</f>
        <v>2</v>
      </c>
      <c r="C506" s="29" t="s">
        <v>105</v>
      </c>
      <c r="D506" s="30" t="s">
        <v>4</v>
      </c>
      <c r="E506" s="30"/>
      <c r="F506" s="30"/>
      <c r="G506" s="15"/>
      <c r="H506" s="141">
        <f>IF(ISERROR(H505/H507),0,H505/H507)</f>
        <v>0.40955934515300446</v>
      </c>
      <c r="I506" s="146">
        <v>0.28320000000000001</v>
      </c>
      <c r="J506" s="146">
        <v>0.36059999999999998</v>
      </c>
      <c r="K506" s="146">
        <v>0.31690000000000002</v>
      </c>
      <c r="L506" s="146">
        <v>0.24540000000000001</v>
      </c>
      <c r="M506" s="146">
        <v>0.24790000000000001</v>
      </c>
      <c r="N506" s="146">
        <v>0.28439999999999999</v>
      </c>
      <c r="O506" s="146">
        <v>0.24879999999999999</v>
      </c>
      <c r="P506" s="145">
        <f>IF(ISERROR(P505/P507),0,P505/P507)</f>
        <v>0.28609419844494399</v>
      </c>
      <c r="Q506" s="146">
        <v>0.68430000000000002</v>
      </c>
      <c r="R506" s="146">
        <v>0.49459999999999998</v>
      </c>
      <c r="S506" s="146">
        <v>0.50580000000000003</v>
      </c>
      <c r="T506" s="146">
        <v>0.44219999999999998</v>
      </c>
      <c r="U506" s="146">
        <v>0.4698</v>
      </c>
      <c r="V506" s="146">
        <v>0.15740000000000001</v>
      </c>
      <c r="W506" s="146">
        <v>7.8E-2</v>
      </c>
      <c r="X506" s="145">
        <f>IF(ISERROR(X505/X507),0,X505/X507)</f>
        <v>0.44602735353059053</v>
      </c>
      <c r="Y506" s="146">
        <v>0.45569999999999999</v>
      </c>
      <c r="Z506" s="146">
        <v>0.56240000000000001</v>
      </c>
      <c r="AA506" s="146">
        <v>0.45839999999999997</v>
      </c>
      <c r="AB506" s="146">
        <v>0.34989999999999999</v>
      </c>
      <c r="AC506" s="146">
        <v>0.43130000000000002</v>
      </c>
      <c r="AD506" s="146">
        <v>0.15229999999999999</v>
      </c>
      <c r="AE506" s="146">
        <v>6.4100000000000004E-2</v>
      </c>
      <c r="AF506" s="145">
        <f>IF(ISERROR(AF505/AF507),0,AF505/AF507)</f>
        <v>0.38710120071731163</v>
      </c>
      <c r="AG506" s="146">
        <v>0.41060000000000002</v>
      </c>
      <c r="AH506" s="146">
        <v>0.42480000000000001</v>
      </c>
      <c r="AI506" s="146">
        <v>0.52559999999999996</v>
      </c>
      <c r="AJ506" s="146">
        <v>0.52700000000000002</v>
      </c>
      <c r="AK506" s="146">
        <v>0.46150000000000002</v>
      </c>
      <c r="AL506" s="146">
        <v>0.16200000000000001</v>
      </c>
      <c r="AM506" s="146">
        <v>0.1263</v>
      </c>
      <c r="AN506" s="145">
        <f>IF(ISERROR(AN505/AN507),0,AN505/AN507)</f>
        <v>0.42807107087064622</v>
      </c>
      <c r="AO506" s="146">
        <v>0.53169999999999995</v>
      </c>
      <c r="AP506" s="146">
        <v>0.43090000000000001</v>
      </c>
      <c r="AQ506" s="146">
        <v>0.40710000000000002</v>
      </c>
      <c r="AR506" s="146">
        <v>0.39629999999999999</v>
      </c>
      <c r="AS506" s="146">
        <v>0.39610000000000001</v>
      </c>
      <c r="AT506" s="146">
        <v>0.1903</v>
      </c>
      <c r="AU506" s="146">
        <v>0.14680000000000001</v>
      </c>
      <c r="AV506" s="145">
        <f>IF(ISERROR(AV505/AV507),0,AV505/AV507)</f>
        <v>0.3937538207438207</v>
      </c>
      <c r="AW506" s="146"/>
      <c r="AX506" s="146"/>
      <c r="AY506" s="146"/>
      <c r="AZ506" s="146"/>
      <c r="BA506" s="146"/>
      <c r="BB506" s="146"/>
      <c r="BC506" s="146"/>
      <c r="BD506" s="145">
        <f>IF(ISERROR(BD505/BD507),0,BD505/BD507)</f>
        <v>0</v>
      </c>
    </row>
    <row r="507" spans="1:56" ht="13.5" hidden="1" customHeight="1" outlineLevel="1" x14ac:dyDescent="0.2">
      <c r="A507" s="22"/>
      <c r="B507" s="233">
        <f>B506+1</f>
        <v>3</v>
      </c>
      <c r="C507" s="29" t="s">
        <v>34</v>
      </c>
      <c r="D507" s="30" t="s">
        <v>106</v>
      </c>
      <c r="E507" s="30"/>
      <c r="F507" s="30"/>
      <c r="G507" s="15"/>
      <c r="H507" s="143">
        <f>SUMIF($I$3:$BD$3,$H$3,$I507:$BD507)</f>
        <v>1755.8300000000004</v>
      </c>
      <c r="I507" s="144">
        <v>92.24</v>
      </c>
      <c r="J507" s="144">
        <v>77.94</v>
      </c>
      <c r="K507" s="144">
        <v>79.260000000000005</v>
      </c>
      <c r="L507" s="144">
        <v>85.49</v>
      </c>
      <c r="M507" s="144">
        <v>90.42</v>
      </c>
      <c r="N507" s="144">
        <v>32.880000000000003</v>
      </c>
      <c r="O507" s="144">
        <v>26.64</v>
      </c>
      <c r="P507" s="143">
        <f>SUM(I507:O507)</f>
        <v>484.87</v>
      </c>
      <c r="Q507" s="144">
        <v>72.040000000000006</v>
      </c>
      <c r="R507" s="144">
        <v>64.569999999999993</v>
      </c>
      <c r="S507" s="144">
        <v>81.650000000000006</v>
      </c>
      <c r="T507" s="144">
        <v>66.09</v>
      </c>
      <c r="U507" s="144">
        <v>59.54</v>
      </c>
      <c r="V507" s="144">
        <v>40.22</v>
      </c>
      <c r="W507" s="144">
        <v>40.04</v>
      </c>
      <c r="X507" s="143">
        <f>SUM(Q507:W507)</f>
        <v>424.15000000000003</v>
      </c>
      <c r="Y507" s="144">
        <v>58.61</v>
      </c>
      <c r="Z507" s="144">
        <v>59.6</v>
      </c>
      <c r="AA507" s="144">
        <v>74.08</v>
      </c>
      <c r="AB507" s="144">
        <v>71.63</v>
      </c>
      <c r="AC507" s="144">
        <v>52.23</v>
      </c>
      <c r="AD507" s="144">
        <v>31.41</v>
      </c>
      <c r="AE507" s="144">
        <v>37.21</v>
      </c>
      <c r="AF507" s="143">
        <f>SUM(Y507:AE507)</f>
        <v>384.77000000000004</v>
      </c>
      <c r="AG507" s="144">
        <v>74.47</v>
      </c>
      <c r="AH507" s="144">
        <v>75.53</v>
      </c>
      <c r="AI507" s="144">
        <v>79.89</v>
      </c>
      <c r="AJ507" s="144">
        <v>82.15</v>
      </c>
      <c r="AK507" s="144">
        <v>82.32</v>
      </c>
      <c r="AL507" s="144">
        <v>28.66</v>
      </c>
      <c r="AM507" s="144">
        <v>31.47</v>
      </c>
      <c r="AN507" s="143">
        <f>SUM(AG507:AM507)</f>
        <v>454.49</v>
      </c>
      <c r="AO507" s="144">
        <v>73.69</v>
      </c>
      <c r="AP507" s="144">
        <v>68.86</v>
      </c>
      <c r="AQ507" s="144">
        <v>69.569999999999993</v>
      </c>
      <c r="AR507" s="144">
        <v>78.89</v>
      </c>
      <c r="AS507" s="144">
        <v>79.47</v>
      </c>
      <c r="AT507" s="144">
        <v>31.63</v>
      </c>
      <c r="AU507" s="144">
        <v>30.79</v>
      </c>
      <c r="AV507" s="143">
        <f>SUM(AO507:AU507)</f>
        <v>432.90000000000003</v>
      </c>
      <c r="AW507" s="144"/>
      <c r="AX507" s="144"/>
      <c r="AY507" s="144"/>
      <c r="AZ507" s="144"/>
      <c r="BA507" s="144"/>
      <c r="BB507" s="144"/>
      <c r="BC507" s="144"/>
      <c r="BD507" s="143">
        <f>SUM(AW507:BC507)</f>
        <v>0</v>
      </c>
    </row>
    <row r="508" spans="1:56" ht="13.5" hidden="1" customHeight="1" outlineLevel="1" x14ac:dyDescent="0.2">
      <c r="A508" s="22"/>
      <c r="B508" s="233">
        <f>B507+1</f>
        <v>4</v>
      </c>
      <c r="C508" s="29" t="s">
        <v>39</v>
      </c>
      <c r="D508" s="30" t="s">
        <v>106</v>
      </c>
      <c r="E508" s="30"/>
      <c r="F508" s="30"/>
      <c r="G508" s="15"/>
      <c r="H508" s="143">
        <f>SUMIF($I$3:$BD$3,$H$3,$I508:$BD508)</f>
        <v>1978</v>
      </c>
      <c r="I508" s="144">
        <f>HLOOKUP(I$2,Ready_план!$A$1:$AQ$28,25,0)</f>
        <v>103</v>
      </c>
      <c r="J508" s="144">
        <f>HLOOKUP(J$2,Ready_план!$A$1:$AQ$28,25,0)</f>
        <v>103</v>
      </c>
      <c r="K508" s="144">
        <f>HLOOKUP(K$2,Ready_план!$A$1:$AQ$28,25,0)</f>
        <v>103</v>
      </c>
      <c r="L508" s="144">
        <f>HLOOKUP(L$2,Ready_план!$A$1:$AQ$28,25,0)</f>
        <v>103</v>
      </c>
      <c r="M508" s="144">
        <f>HLOOKUP(M$2,Ready_план!$A$1:$AQ$28,25,0)</f>
        <v>103</v>
      </c>
      <c r="N508" s="144">
        <f>HLOOKUP(N$2,Ready_план!$A$1:$AQ$28,25,0)</f>
        <v>31</v>
      </c>
      <c r="O508" s="144">
        <f>HLOOKUP(O$2,Ready_план!$A$1:$AQ$28,25,0)</f>
        <v>31</v>
      </c>
      <c r="P508" s="143">
        <f>SUMIF(I507:O507,"&gt;0",I508:O508)</f>
        <v>577</v>
      </c>
      <c r="Q508" s="144">
        <f>HLOOKUP(Q$2,Ready_план!$A$1:$AQ$28,25,0)</f>
        <v>87</v>
      </c>
      <c r="R508" s="144">
        <f>HLOOKUP(R$2,Ready_план!$A$1:$AQ$28,25,0)</f>
        <v>76.5</v>
      </c>
      <c r="S508" s="144">
        <f>HLOOKUP(S$2,Ready_план!$A$1:$AQ$28,25,0)</f>
        <v>83.25</v>
      </c>
      <c r="T508" s="144">
        <f>HLOOKUP(T$2,Ready_план!$A$1:$AQ$28,25,0)</f>
        <v>80.75</v>
      </c>
      <c r="U508" s="144">
        <f>HLOOKUP(U$2,Ready_план!$A$1:$AQ$28,25,0)</f>
        <v>87</v>
      </c>
      <c r="V508" s="144">
        <f>HLOOKUP(V$2,Ready_план!$A$1:$AQ$28,25,0)</f>
        <v>20.5</v>
      </c>
      <c r="W508" s="144">
        <f>HLOOKUP(W$2,Ready_план!$A$1:$AQ$28,25,0)</f>
        <v>27.25</v>
      </c>
      <c r="X508" s="143">
        <f>SUMIF(Q507:W507,"&gt;0",Q508:W508)</f>
        <v>462.25</v>
      </c>
      <c r="Y508" s="144">
        <f>HLOOKUP(Y$2,Ready_план!$A$1:$AQ$28,25,0)</f>
        <v>80.75</v>
      </c>
      <c r="Z508" s="144">
        <f>HLOOKUP(Z$2,Ready_план!$A$1:$AQ$28,25,0)</f>
        <v>87</v>
      </c>
      <c r="AA508" s="144">
        <f>HLOOKUP(AA$2,Ready_план!$A$1:$AQ$28,25,0)</f>
        <v>76.5</v>
      </c>
      <c r="AB508" s="144">
        <f>HLOOKUP(AB$2,Ready_план!$A$1:$AQ$28,25,0)</f>
        <v>83.25</v>
      </c>
      <c r="AC508" s="144">
        <f>HLOOKUP(AC$2,Ready_план!$A$1:$AQ$28,25,0)</f>
        <v>80.75</v>
      </c>
      <c r="AD508" s="144">
        <f>HLOOKUP(AD$2,Ready_план!$A$1:$AQ$28,25,0)</f>
        <v>31</v>
      </c>
      <c r="AE508" s="144">
        <f>HLOOKUP(AE$2,Ready_план!$A$1:$AQ$28,25,0)</f>
        <v>20.5</v>
      </c>
      <c r="AF508" s="143">
        <f>SUMIF(Y507:AE507,"&gt;0",Y508:AE508)</f>
        <v>459.75</v>
      </c>
      <c r="AG508" s="144">
        <f>HLOOKUP(AG$2,Ready_план!$A$1:$AQ$28,25,0)</f>
        <v>87</v>
      </c>
      <c r="AH508" s="144">
        <f>HLOOKUP(AH$2,Ready_план!$A$1:$AQ$28,25,0)</f>
        <v>87</v>
      </c>
      <c r="AI508" s="144">
        <f>HLOOKUP(AI$2,Ready_план!$A$1:$AQ$28,25,0)</f>
        <v>87</v>
      </c>
      <c r="AJ508" s="144">
        <f>HLOOKUP(AJ$2,Ready_план!$A$1:$AQ$28,25,0)</f>
        <v>87</v>
      </c>
      <c r="AK508" s="144">
        <f>HLOOKUP(AK$2,Ready_план!$A$1:$AQ$28,25,0)</f>
        <v>87</v>
      </c>
      <c r="AL508" s="144">
        <f>HLOOKUP(AL$2,Ready_план!$A$1:$AQ$28,25,0)</f>
        <v>31</v>
      </c>
      <c r="AM508" s="144">
        <f>HLOOKUP(AM$2,Ready_план!$A$1:$AQ$28,25,0)</f>
        <v>31</v>
      </c>
      <c r="AN508" s="143">
        <f>SUMIF(AG507:AM507,"&gt;0",AG508:AM508)</f>
        <v>497</v>
      </c>
      <c r="AO508" s="144">
        <f>HLOOKUP(AO$2,Ready_план!$A$1:$AQ$28,25,0)</f>
        <v>87</v>
      </c>
      <c r="AP508" s="144">
        <f>HLOOKUP(AP$2,Ready_план!$A$1:$AQ$28,25,0)</f>
        <v>87</v>
      </c>
      <c r="AQ508" s="144">
        <f>HLOOKUP(AQ$2,Ready_план!$A$1:$AQ$28,25,0)</f>
        <v>87</v>
      </c>
      <c r="AR508" s="144">
        <f>HLOOKUP(AR$2,Ready_план!$A$1:$AQ$28,25,0)</f>
        <v>87</v>
      </c>
      <c r="AS508" s="144">
        <f>HLOOKUP(AS$2,Ready_план!$A$1:$AQ$28,25,0)</f>
        <v>87</v>
      </c>
      <c r="AT508" s="144">
        <f>HLOOKUP(AT$2,Ready_план!$A$1:$AQ$28,25,0)</f>
        <v>31</v>
      </c>
      <c r="AU508" s="144">
        <f>HLOOKUP(AU$2,Ready_план!$A$1:$AQ$28,25,0)</f>
        <v>31</v>
      </c>
      <c r="AV508" s="143">
        <f>SUMIF(AO507:AU507,"&gt;0",AO508:AU508)</f>
        <v>497</v>
      </c>
      <c r="AW508" s="144">
        <f>HLOOKUP(AW$2,Ready_план!$A$1:$AQ$28,25,0)</f>
        <v>0</v>
      </c>
      <c r="AX508" s="144">
        <f>HLOOKUP(AX$2,Ready_план!$A$1:$AQ$28,25,0)</f>
        <v>0</v>
      </c>
      <c r="AY508" s="144">
        <f>HLOOKUP(AY$2,Ready_план!$A$1:$AQ$28,25,0)</f>
        <v>0</v>
      </c>
      <c r="AZ508" s="144">
        <f>HLOOKUP(AZ$2,Ready_план!$A$1:$AQ$28,25,0)</f>
        <v>0</v>
      </c>
      <c r="BA508" s="144">
        <f>HLOOKUP(BA$2,Ready_план!$A$1:$AQ$28,25,0)</f>
        <v>0</v>
      </c>
      <c r="BB508" s="144">
        <f>HLOOKUP(BB$2,Ready_план!$A$1:$AQ$28,25,0)</f>
        <v>0</v>
      </c>
      <c r="BC508" s="144">
        <f>HLOOKUP(BC$2,Ready_план!$A$1:$AQ$28,25,0)</f>
        <v>0</v>
      </c>
      <c r="BD508" s="143">
        <f>SUMIF(AW507:BC507,"&gt;0",AW508:BC508)</f>
        <v>0</v>
      </c>
    </row>
    <row r="509" spans="1:56" s="49" customFormat="1" ht="13.5" customHeight="1" collapsed="1" x14ac:dyDescent="0.2">
      <c r="A509" s="22"/>
      <c r="B509" s="67">
        <f>B508+1</f>
        <v>5</v>
      </c>
      <c r="C509" s="89" t="s">
        <v>40</v>
      </c>
      <c r="D509" s="90" t="s">
        <v>4</v>
      </c>
      <c r="E509" s="90"/>
      <c r="F509" s="90"/>
      <c r="G509" s="44"/>
      <c r="H509" s="145">
        <f t="shared" ref="H509:AM509" si="195">IF(ISERROR((H507)/H508),0,(H507)/H508)</f>
        <v>0.88767947421638038</v>
      </c>
      <c r="I509" s="146">
        <f t="shared" si="195"/>
        <v>0.8955339805825242</v>
      </c>
      <c r="J509" s="146">
        <f t="shared" si="195"/>
        <v>0.75669902912621356</v>
      </c>
      <c r="K509" s="146">
        <f t="shared" si="195"/>
        <v>0.76951456310679611</v>
      </c>
      <c r="L509" s="146">
        <f t="shared" si="195"/>
        <v>0.83</v>
      </c>
      <c r="M509" s="146">
        <f t="shared" si="195"/>
        <v>0.87786407766990293</v>
      </c>
      <c r="N509" s="146">
        <f t="shared" si="195"/>
        <v>1.0606451612903227</v>
      </c>
      <c r="O509" s="146">
        <f t="shared" si="195"/>
        <v>0.85935483870967744</v>
      </c>
      <c r="P509" s="145">
        <f t="shared" si="195"/>
        <v>0.84032928942807628</v>
      </c>
      <c r="Q509" s="146">
        <f t="shared" si="195"/>
        <v>0.82804597701149429</v>
      </c>
      <c r="R509" s="146">
        <f t="shared" si="195"/>
        <v>0.84405228758169926</v>
      </c>
      <c r="S509" s="146">
        <f t="shared" si="195"/>
        <v>0.9807807807807809</v>
      </c>
      <c r="T509" s="146">
        <f t="shared" si="195"/>
        <v>0.81845201238390097</v>
      </c>
      <c r="U509" s="146">
        <f t="shared" si="195"/>
        <v>0.68436781609195396</v>
      </c>
      <c r="V509" s="146">
        <f t="shared" si="195"/>
        <v>1.9619512195121951</v>
      </c>
      <c r="W509" s="146">
        <f t="shared" si="195"/>
        <v>1.4693577981651376</v>
      </c>
      <c r="X509" s="145">
        <f t="shared" si="195"/>
        <v>0.91757706868577615</v>
      </c>
      <c r="Y509" s="146">
        <f t="shared" si="195"/>
        <v>0.72582043343653246</v>
      </c>
      <c r="Z509" s="146">
        <f t="shared" si="195"/>
        <v>0.68505747126436778</v>
      </c>
      <c r="AA509" s="146">
        <f t="shared" si="195"/>
        <v>0.9683660130718954</v>
      </c>
      <c r="AB509" s="146">
        <f t="shared" si="195"/>
        <v>0.86042042042042033</v>
      </c>
      <c r="AC509" s="146">
        <f t="shared" si="195"/>
        <v>0.64681114551083585</v>
      </c>
      <c r="AD509" s="146">
        <f t="shared" si="195"/>
        <v>1.0132258064516129</v>
      </c>
      <c r="AE509" s="146">
        <f t="shared" si="195"/>
        <v>1.8151219512195123</v>
      </c>
      <c r="AF509" s="145">
        <f t="shared" si="195"/>
        <v>0.83691136487221329</v>
      </c>
      <c r="AG509" s="146">
        <f t="shared" si="195"/>
        <v>0.85597701149425287</v>
      </c>
      <c r="AH509" s="146">
        <f t="shared" si="195"/>
        <v>0.86816091954022989</v>
      </c>
      <c r="AI509" s="146">
        <f t="shared" si="195"/>
        <v>0.9182758620689655</v>
      </c>
      <c r="AJ509" s="146">
        <f t="shared" si="195"/>
        <v>0.94425287356321841</v>
      </c>
      <c r="AK509" s="146">
        <f t="shared" si="195"/>
        <v>0.94620689655172407</v>
      </c>
      <c r="AL509" s="146">
        <f t="shared" si="195"/>
        <v>0.9245161290322581</v>
      </c>
      <c r="AM509" s="146">
        <f t="shared" si="195"/>
        <v>1.0151612903225806</v>
      </c>
      <c r="AN509" s="145">
        <f t="shared" ref="AN509:BD509" si="196">IF(ISERROR((AN507)/AN508),0,(AN507)/AN508)</f>
        <v>0.91446680080482901</v>
      </c>
      <c r="AO509" s="146">
        <f t="shared" si="196"/>
        <v>0.84701149425287359</v>
      </c>
      <c r="AP509" s="146">
        <f t="shared" si="196"/>
        <v>0.79149425287356323</v>
      </c>
      <c r="AQ509" s="146">
        <f t="shared" si="196"/>
        <v>0.79965517241379303</v>
      </c>
      <c r="AR509" s="146">
        <f t="shared" si="196"/>
        <v>0.90678160919540229</v>
      </c>
      <c r="AS509" s="146">
        <f t="shared" si="196"/>
        <v>0.913448275862069</v>
      </c>
      <c r="AT509" s="146">
        <f t="shared" si="196"/>
        <v>1.0203225806451612</v>
      </c>
      <c r="AU509" s="146">
        <f t="shared" si="196"/>
        <v>0.99322580645161285</v>
      </c>
      <c r="AV509" s="145">
        <f t="shared" si="196"/>
        <v>0.87102615694164998</v>
      </c>
      <c r="AW509" s="146">
        <f t="shared" si="196"/>
        <v>0</v>
      </c>
      <c r="AX509" s="146">
        <f t="shared" si="196"/>
        <v>0</v>
      </c>
      <c r="AY509" s="146">
        <f t="shared" si="196"/>
        <v>0</v>
      </c>
      <c r="AZ509" s="146">
        <f t="shared" si="196"/>
        <v>0</v>
      </c>
      <c r="BA509" s="146">
        <f t="shared" si="196"/>
        <v>0</v>
      </c>
      <c r="BB509" s="146">
        <f t="shared" si="196"/>
        <v>0</v>
      </c>
      <c r="BC509" s="146">
        <f t="shared" si="196"/>
        <v>0</v>
      </c>
      <c r="BD509" s="145">
        <f t="shared" si="196"/>
        <v>0</v>
      </c>
    </row>
    <row r="510" spans="1:56" s="81" customFormat="1" ht="12.75" hidden="1" customHeight="1" collapsed="1" x14ac:dyDescent="0.2">
      <c r="A510" s="22"/>
      <c r="B510" s="77"/>
      <c r="C510" s="78" t="s">
        <v>31</v>
      </c>
      <c r="D510" s="79" t="s">
        <v>8</v>
      </c>
      <c r="E510" s="79"/>
      <c r="F510" s="79"/>
      <c r="G510" s="80"/>
      <c r="H510" s="161">
        <f>IF(ISERROR((H501)/H511),0,(H501)/H511)</f>
        <v>0</v>
      </c>
      <c r="I510" s="162"/>
      <c r="J510" s="162"/>
      <c r="K510" s="162"/>
      <c r="L510" s="162"/>
      <c r="M510" s="162"/>
      <c r="N510" s="162"/>
      <c r="O510" s="162"/>
      <c r="P510" s="161">
        <f>IF(ISERROR((P501)/P511),0,(P501)/P511)</f>
        <v>0</v>
      </c>
      <c r="Q510" s="162"/>
      <c r="R510" s="162"/>
      <c r="S510" s="162"/>
      <c r="T510" s="162"/>
      <c r="U510" s="162"/>
      <c r="V510" s="162"/>
      <c r="W510" s="162"/>
      <c r="X510" s="161">
        <f>IF(ISERROR((X501)/X511),0,(X501)/X511)</f>
        <v>0</v>
      </c>
      <c r="Y510" s="162"/>
      <c r="Z510" s="162"/>
      <c r="AA510" s="162"/>
      <c r="AB510" s="162"/>
      <c r="AC510" s="162"/>
      <c r="AD510" s="162"/>
      <c r="AE510" s="162"/>
      <c r="AF510" s="161">
        <f>IF(ISERROR((AF501)/AF511),0,(AF501)/AF511)</f>
        <v>0</v>
      </c>
      <c r="AG510" s="162"/>
      <c r="AH510" s="162"/>
      <c r="AI510" s="162"/>
      <c r="AJ510" s="162"/>
      <c r="AK510" s="162"/>
      <c r="AL510" s="162"/>
      <c r="AM510" s="162"/>
      <c r="AN510" s="161">
        <f>IF(ISERROR((AN501)/AN511),0,(AN501)/AN511)</f>
        <v>0</v>
      </c>
      <c r="AO510" s="162"/>
      <c r="AP510" s="162"/>
      <c r="AQ510" s="162"/>
      <c r="AR510" s="162"/>
      <c r="AS510" s="162"/>
      <c r="AT510" s="162"/>
      <c r="AU510" s="162"/>
      <c r="AV510" s="161">
        <f>IF(ISERROR((AV501)/AV511),0,(AV501)/AV511)</f>
        <v>0</v>
      </c>
      <c r="AW510" s="162"/>
      <c r="AX510" s="162"/>
      <c r="AY510" s="162"/>
      <c r="AZ510" s="162"/>
      <c r="BA510" s="162"/>
      <c r="BB510" s="162"/>
      <c r="BC510" s="162"/>
      <c r="BD510" s="161">
        <f>IF(ISERROR((BD501)/BD511),0,(BD501)/BD511)</f>
        <v>0</v>
      </c>
    </row>
    <row r="511" spans="1:56" s="2" customFormat="1" ht="12.75" hidden="1" customHeight="1" outlineLevel="1" collapsed="1" x14ac:dyDescent="0.2">
      <c r="A511" s="22"/>
      <c r="B511" s="233"/>
      <c r="C511" s="8" t="s">
        <v>32</v>
      </c>
      <c r="D511" s="5" t="s">
        <v>9</v>
      </c>
      <c r="E511" s="5"/>
      <c r="F511" s="5"/>
      <c r="G511" s="15"/>
      <c r="H511" s="143">
        <f>SUMIF($I$3:$BD$3,$H$3,$I511:$BD511)</f>
        <v>0</v>
      </c>
      <c r="I511" s="144"/>
      <c r="J511" s="144"/>
      <c r="K511" s="144"/>
      <c r="L511" s="144"/>
      <c r="M511" s="144"/>
      <c r="N511" s="144"/>
      <c r="O511" s="144"/>
      <c r="P511" s="143">
        <f>SUM(I511:O511)</f>
        <v>0</v>
      </c>
      <c r="Q511" s="144"/>
      <c r="R511" s="144"/>
      <c r="S511" s="144"/>
      <c r="T511" s="144"/>
      <c r="U511" s="144"/>
      <c r="V511" s="144"/>
      <c r="W511" s="144"/>
      <c r="X511" s="143">
        <f>SUM(Q511:W511)</f>
        <v>0</v>
      </c>
      <c r="Y511" s="144"/>
      <c r="Z511" s="144"/>
      <c r="AA511" s="144"/>
      <c r="AB511" s="144"/>
      <c r="AC511" s="144"/>
      <c r="AD511" s="144"/>
      <c r="AE511" s="144"/>
      <c r="AF511" s="143">
        <f>SUM(Y511:AE511)</f>
        <v>0</v>
      </c>
      <c r="AG511" s="144"/>
      <c r="AH511" s="144"/>
      <c r="AI511" s="144"/>
      <c r="AJ511" s="144"/>
      <c r="AK511" s="144"/>
      <c r="AL511" s="144"/>
      <c r="AM511" s="144"/>
      <c r="AN511" s="143">
        <f>SUM(AG511:AM511)</f>
        <v>0</v>
      </c>
      <c r="AO511" s="144"/>
      <c r="AP511" s="144"/>
      <c r="AQ511" s="144"/>
      <c r="AR511" s="144"/>
      <c r="AS511" s="144"/>
      <c r="AT511" s="144"/>
      <c r="AU511" s="144"/>
      <c r="AV511" s="143">
        <f>SUM(AO511:AU511)</f>
        <v>0</v>
      </c>
      <c r="AW511" s="144"/>
      <c r="AX511" s="144"/>
      <c r="AY511" s="144"/>
      <c r="AZ511" s="144"/>
      <c r="BA511" s="144"/>
      <c r="BB511" s="144"/>
      <c r="BC511" s="144"/>
      <c r="BD511" s="143">
        <f>SUM(AW511:BC511)</f>
        <v>0</v>
      </c>
    </row>
    <row r="512" spans="1:56" s="2" customFormat="1" ht="12.75" hidden="1" customHeight="1" outlineLevel="1" x14ac:dyDescent="0.2">
      <c r="A512" s="22"/>
      <c r="B512" s="233"/>
      <c r="C512" s="29" t="s">
        <v>132</v>
      </c>
      <c r="D512" s="5"/>
      <c r="E512" s="5"/>
      <c r="F512" s="5"/>
      <c r="G512" s="15"/>
      <c r="H512" s="143">
        <f>SUMIF($I$3:$BD$3,$H$3,$I512:$BD512)</f>
        <v>0</v>
      </c>
      <c r="I512" s="144"/>
      <c r="J512" s="144"/>
      <c r="K512" s="144"/>
      <c r="L512" s="144"/>
      <c r="M512" s="144"/>
      <c r="N512" s="144"/>
      <c r="O512" s="144"/>
      <c r="P512" s="143">
        <f>SUM(I512:O512)</f>
        <v>0</v>
      </c>
      <c r="Q512" s="144"/>
      <c r="R512" s="144"/>
      <c r="S512" s="144"/>
      <c r="T512" s="144"/>
      <c r="U512" s="144"/>
      <c r="V512" s="144"/>
      <c r="W512" s="144"/>
      <c r="X512" s="143">
        <f>SUM(Q512:W512)</f>
        <v>0</v>
      </c>
      <c r="Y512" s="144"/>
      <c r="Z512" s="144"/>
      <c r="AA512" s="144"/>
      <c r="AB512" s="144"/>
      <c r="AC512" s="144"/>
      <c r="AD512" s="144"/>
      <c r="AE512" s="144"/>
      <c r="AF512" s="143">
        <f>SUM(Y512:AE512)</f>
        <v>0</v>
      </c>
      <c r="AG512" s="144"/>
      <c r="AH512" s="144"/>
      <c r="AI512" s="144"/>
      <c r="AJ512" s="144"/>
      <c r="AK512" s="144"/>
      <c r="AL512" s="144"/>
      <c r="AM512" s="144"/>
      <c r="AN512" s="143">
        <f>SUM(AG512:AM512)</f>
        <v>0</v>
      </c>
      <c r="AO512" s="144"/>
      <c r="AP512" s="144"/>
      <c r="AQ512" s="144"/>
      <c r="AR512" s="144"/>
      <c r="AS512" s="144"/>
      <c r="AT512" s="144"/>
      <c r="AU512" s="144"/>
      <c r="AV512" s="143">
        <f>SUM(AO512:AU512)</f>
        <v>0</v>
      </c>
      <c r="AW512" s="144"/>
      <c r="AX512" s="144"/>
      <c r="AY512" s="144"/>
      <c r="AZ512" s="144"/>
      <c r="BA512" s="144"/>
      <c r="BB512" s="144"/>
      <c r="BC512" s="144"/>
      <c r="BD512" s="143">
        <f>SUM(AW512:BC512)</f>
        <v>0</v>
      </c>
    </row>
    <row r="513" spans="1:56" s="2" customFormat="1" ht="12.75" hidden="1" customHeight="1" collapsed="1" x14ac:dyDescent="0.2">
      <c r="A513" s="22"/>
      <c r="B513" s="233"/>
      <c r="C513" s="29" t="s">
        <v>133</v>
      </c>
      <c r="D513" s="5" t="s">
        <v>4</v>
      </c>
      <c r="E513" s="5"/>
      <c r="F513" s="5"/>
      <c r="G513" s="15"/>
      <c r="H513" s="141">
        <f t="shared" ref="H513:P513" si="197">IFERROR(H512/H511,0)</f>
        <v>0</v>
      </c>
      <c r="I513" s="142">
        <f t="shared" si="197"/>
        <v>0</v>
      </c>
      <c r="J513" s="142">
        <f t="shared" si="197"/>
        <v>0</v>
      </c>
      <c r="K513" s="142">
        <f t="shared" si="197"/>
        <v>0</v>
      </c>
      <c r="L513" s="142">
        <f t="shared" si="197"/>
        <v>0</v>
      </c>
      <c r="M513" s="142">
        <f t="shared" si="197"/>
        <v>0</v>
      </c>
      <c r="N513" s="142">
        <f t="shared" si="197"/>
        <v>0</v>
      </c>
      <c r="O513" s="142">
        <f t="shared" si="197"/>
        <v>0</v>
      </c>
      <c r="P513" s="141">
        <f t="shared" si="197"/>
        <v>0</v>
      </c>
      <c r="Q513" s="142">
        <f t="shared" ref="Q513:AV513" si="198">IFERROR(Q512/Q511,0)</f>
        <v>0</v>
      </c>
      <c r="R513" s="142">
        <f t="shared" si="198"/>
        <v>0</v>
      </c>
      <c r="S513" s="142">
        <f t="shared" si="198"/>
        <v>0</v>
      </c>
      <c r="T513" s="142">
        <f t="shared" si="198"/>
        <v>0</v>
      </c>
      <c r="U513" s="142">
        <f t="shared" si="198"/>
        <v>0</v>
      </c>
      <c r="V513" s="142">
        <f t="shared" si="198"/>
        <v>0</v>
      </c>
      <c r="W513" s="142">
        <f t="shared" si="198"/>
        <v>0</v>
      </c>
      <c r="X513" s="141">
        <f t="shared" si="198"/>
        <v>0</v>
      </c>
      <c r="Y513" s="142">
        <f t="shared" si="198"/>
        <v>0</v>
      </c>
      <c r="Z513" s="142">
        <f t="shared" si="198"/>
        <v>0</v>
      </c>
      <c r="AA513" s="142">
        <f t="shared" si="198"/>
        <v>0</v>
      </c>
      <c r="AB513" s="142">
        <f t="shared" si="198"/>
        <v>0</v>
      </c>
      <c r="AC513" s="142">
        <f t="shared" si="198"/>
        <v>0</v>
      </c>
      <c r="AD513" s="142">
        <f t="shared" si="198"/>
        <v>0</v>
      </c>
      <c r="AE513" s="142">
        <f t="shared" si="198"/>
        <v>0</v>
      </c>
      <c r="AF513" s="141">
        <f t="shared" si="198"/>
        <v>0</v>
      </c>
      <c r="AG513" s="142">
        <f t="shared" si="198"/>
        <v>0</v>
      </c>
      <c r="AH513" s="142">
        <f t="shared" si="198"/>
        <v>0</v>
      </c>
      <c r="AI513" s="142">
        <f>IFERROR(AI512/AI511,0)</f>
        <v>0</v>
      </c>
      <c r="AJ513" s="142">
        <f>IFERROR(AJ512/AJ511,0)</f>
        <v>0</v>
      </c>
      <c r="AK513" s="142">
        <f>IFERROR(AK512/AK511,0)</f>
        <v>0</v>
      </c>
      <c r="AL513" s="142">
        <f>IFERROR(AL512/AL511,0)</f>
        <v>0</v>
      </c>
      <c r="AM513" s="142">
        <f t="shared" si="198"/>
        <v>0</v>
      </c>
      <c r="AN513" s="141">
        <f t="shared" si="198"/>
        <v>0</v>
      </c>
      <c r="AO513" s="142">
        <f t="shared" si="198"/>
        <v>0</v>
      </c>
      <c r="AP513" s="142">
        <f t="shared" si="198"/>
        <v>0</v>
      </c>
      <c r="AQ513" s="142">
        <f t="shared" si="198"/>
        <v>0</v>
      </c>
      <c r="AR513" s="142">
        <f t="shared" si="198"/>
        <v>0</v>
      </c>
      <c r="AS513" s="142">
        <f t="shared" si="198"/>
        <v>0</v>
      </c>
      <c r="AT513" s="142">
        <f t="shared" si="198"/>
        <v>0</v>
      </c>
      <c r="AU513" s="142">
        <f t="shared" si="198"/>
        <v>0</v>
      </c>
      <c r="AV513" s="141">
        <f t="shared" si="198"/>
        <v>0</v>
      </c>
      <c r="AW513" s="142">
        <f t="shared" ref="AW513:BD513" si="199">IFERROR(AW512/AW511,0)</f>
        <v>0</v>
      </c>
      <c r="AX513" s="142">
        <f t="shared" si="199"/>
        <v>0</v>
      </c>
      <c r="AY513" s="142">
        <f t="shared" si="199"/>
        <v>0</v>
      </c>
      <c r="AZ513" s="142">
        <f t="shared" si="199"/>
        <v>0</v>
      </c>
      <c r="BA513" s="142">
        <f t="shared" si="199"/>
        <v>0</v>
      </c>
      <c r="BB513" s="142">
        <f t="shared" si="199"/>
        <v>0</v>
      </c>
      <c r="BC513" s="142">
        <f t="shared" si="199"/>
        <v>0</v>
      </c>
      <c r="BD513" s="141">
        <f t="shared" si="199"/>
        <v>0</v>
      </c>
    </row>
    <row r="514" spans="1:56" ht="12.75" hidden="1" customHeight="1" x14ac:dyDescent="0.2">
      <c r="A514" s="22"/>
      <c r="B514" s="233"/>
      <c r="C514" s="29" t="s">
        <v>174</v>
      </c>
      <c r="D514" s="4" t="s">
        <v>4</v>
      </c>
      <c r="H514" s="145">
        <f>NPS!H309</f>
        <v>0</v>
      </c>
      <c r="I514" s="146">
        <f>NPS!I309</f>
        <v>0</v>
      </c>
      <c r="J514" s="146">
        <f>NPS!J309</f>
        <v>0</v>
      </c>
      <c r="K514" s="146">
        <f>NPS!K309</f>
        <v>0</v>
      </c>
      <c r="L514" s="146">
        <f>NPS!L309</f>
        <v>0</v>
      </c>
      <c r="M514" s="146">
        <f>NPS!M309</f>
        <v>0</v>
      </c>
      <c r="N514" s="146">
        <f>NPS!N309</f>
        <v>0</v>
      </c>
      <c r="O514" s="146">
        <f>NPS!O309</f>
        <v>0</v>
      </c>
      <c r="P514" s="145">
        <f>NPS!P309</f>
        <v>0</v>
      </c>
      <c r="Q514" s="146">
        <f>NPS!Q309</f>
        <v>0</v>
      </c>
      <c r="R514" s="146">
        <f>NPS!R309</f>
        <v>0</v>
      </c>
      <c r="S514" s="146">
        <f>NPS!S309</f>
        <v>0</v>
      </c>
      <c r="T514" s="146">
        <f>NPS!T309</f>
        <v>0</v>
      </c>
      <c r="U514" s="146">
        <f>NPS!U309</f>
        <v>0</v>
      </c>
      <c r="V514" s="146">
        <f>NPS!V309</f>
        <v>0</v>
      </c>
      <c r="W514" s="146">
        <f>NPS!W309</f>
        <v>0</v>
      </c>
      <c r="X514" s="145">
        <f>NPS!X309</f>
        <v>0</v>
      </c>
      <c r="Y514" s="146">
        <f>NPS!Y309</f>
        <v>0</v>
      </c>
      <c r="Z514" s="146">
        <f>NPS!Z309</f>
        <v>0</v>
      </c>
      <c r="AA514" s="146">
        <f>NPS!AA309</f>
        <v>0</v>
      </c>
      <c r="AB514" s="146">
        <f>NPS!AB309</f>
        <v>0</v>
      </c>
      <c r="AC514" s="146">
        <f>NPS!AC309</f>
        <v>0</v>
      </c>
      <c r="AD514" s="146">
        <f>NPS!AD309</f>
        <v>0</v>
      </c>
      <c r="AE514" s="146">
        <f>NPS!AE309</f>
        <v>0</v>
      </c>
      <c r="AF514" s="145">
        <f>NPS!AF309</f>
        <v>0</v>
      </c>
      <c r="AG514" s="146">
        <f>NPS!AG309</f>
        <v>0</v>
      </c>
      <c r="AH514" s="146">
        <f>NPS!AH309</f>
        <v>0</v>
      </c>
      <c r="AI514" s="146">
        <f>NPS!AI309</f>
        <v>0</v>
      </c>
      <c r="AJ514" s="146">
        <f>NPS!AJ309</f>
        <v>0</v>
      </c>
      <c r="AK514" s="146">
        <f>NPS!AK309</f>
        <v>0</v>
      </c>
      <c r="AL514" s="146">
        <f>NPS!AL309</f>
        <v>0</v>
      </c>
      <c r="AM514" s="146">
        <f>NPS!AM309</f>
        <v>0</v>
      </c>
      <c r="AN514" s="145">
        <f>NPS!AN309</f>
        <v>0</v>
      </c>
      <c r="AO514" s="146">
        <f>NPS!AO309</f>
        <v>0</v>
      </c>
      <c r="AP514" s="146">
        <f>NPS!AP309</f>
        <v>0</v>
      </c>
      <c r="AQ514" s="146">
        <f>NPS!AQ309</f>
        <v>0</v>
      </c>
      <c r="AR514" s="146">
        <f>NPS!AR309</f>
        <v>0</v>
      </c>
      <c r="AS514" s="146">
        <f>NPS!AS309</f>
        <v>0</v>
      </c>
      <c r="AT514" s="146">
        <f>NPS!AT309</f>
        <v>0</v>
      </c>
      <c r="AU514" s="146">
        <f>NPS!AU309</f>
        <v>0</v>
      </c>
      <c r="AV514" s="145">
        <f>NPS!AV309</f>
        <v>0</v>
      </c>
      <c r="AW514" s="146">
        <f>NPS!AW309</f>
        <v>0</v>
      </c>
      <c r="AX514" s="146">
        <f>NPS!AX309</f>
        <v>0</v>
      </c>
      <c r="AY514" s="146">
        <f>NPS!AY309</f>
        <v>0</v>
      </c>
      <c r="AZ514" s="146">
        <f>NPS!AZ309</f>
        <v>0</v>
      </c>
      <c r="BA514" s="146">
        <f>NPS!BA309</f>
        <v>0</v>
      </c>
      <c r="BB514" s="146">
        <f>NPS!BB309</f>
        <v>0</v>
      </c>
      <c r="BC514" s="146">
        <f>NPS!BC309</f>
        <v>0</v>
      </c>
      <c r="BD514" s="145">
        <f>NPS!BD309</f>
        <v>0</v>
      </c>
    </row>
    <row r="515" spans="1:56" ht="12.75" hidden="1" customHeight="1" outlineLevel="1" x14ac:dyDescent="0.2">
      <c r="A515" s="22"/>
      <c r="B515" s="233"/>
      <c r="C515" s="8" t="s">
        <v>41</v>
      </c>
      <c r="D515" s="5" t="s">
        <v>9</v>
      </c>
      <c r="E515" s="5"/>
      <c r="F515" s="5"/>
      <c r="G515" s="15"/>
      <c r="H515" s="143">
        <f>SUMIF($I$3:$BD$3,$H$3,$I515:$BD515)</f>
        <v>3390</v>
      </c>
      <c r="I515" s="144">
        <v>163</v>
      </c>
      <c r="J515" s="144">
        <v>181</v>
      </c>
      <c r="K515" s="144">
        <v>114</v>
      </c>
      <c r="L515" s="144">
        <v>141</v>
      </c>
      <c r="M515" s="144">
        <v>149</v>
      </c>
      <c r="N515" s="144">
        <v>60</v>
      </c>
      <c r="O515" s="144">
        <v>30</v>
      </c>
      <c r="P515" s="143">
        <f>SUM(I515:O515)</f>
        <v>838</v>
      </c>
      <c r="Q515" s="144">
        <v>317</v>
      </c>
      <c r="R515" s="144">
        <v>161</v>
      </c>
      <c r="S515" s="144">
        <v>184</v>
      </c>
      <c r="T515" s="144">
        <v>152</v>
      </c>
      <c r="U515" s="144">
        <v>129</v>
      </c>
      <c r="V515" s="144">
        <v>21</v>
      </c>
      <c r="W515" s="144">
        <v>21</v>
      </c>
      <c r="X515" s="143">
        <f>SUM(Q515:W515)</f>
        <v>985</v>
      </c>
      <c r="Y515" s="144">
        <v>136</v>
      </c>
      <c r="Z515" s="144">
        <v>170</v>
      </c>
      <c r="AA515" s="144">
        <v>148</v>
      </c>
      <c r="AB515" s="144">
        <v>123</v>
      </c>
      <c r="AC515" s="144">
        <v>120</v>
      </c>
      <c r="AD515" s="144">
        <v>22</v>
      </c>
      <c r="AE515" s="144">
        <v>16</v>
      </c>
      <c r="AF515" s="143">
        <f>SUM(Y515:AE515)</f>
        <v>735</v>
      </c>
      <c r="AG515" s="144">
        <v>136</v>
      </c>
      <c r="AH515" s="144">
        <v>158</v>
      </c>
      <c r="AI515" s="144">
        <v>164</v>
      </c>
      <c r="AJ515" s="144">
        <v>174</v>
      </c>
      <c r="AK515" s="144">
        <v>139</v>
      </c>
      <c r="AL515" s="144">
        <v>25</v>
      </c>
      <c r="AM515" s="144">
        <v>20</v>
      </c>
      <c r="AN515" s="143">
        <f>SUM(AG515:AM515)</f>
        <v>816</v>
      </c>
      <c r="AO515" s="144">
        <v>161</v>
      </c>
      <c r="AP515" s="144">
        <v>143</v>
      </c>
      <c r="AQ515" s="144">
        <v>135</v>
      </c>
      <c r="AR515" s="144">
        <v>140</v>
      </c>
      <c r="AS515" s="144">
        <v>136</v>
      </c>
      <c r="AT515" s="144">
        <v>20</v>
      </c>
      <c r="AU515" s="144">
        <v>29</v>
      </c>
      <c r="AV515" s="143">
        <f>SUM(AO515:AU515)</f>
        <v>764</v>
      </c>
      <c r="AW515" s="144"/>
      <c r="AX515" s="144"/>
      <c r="AY515" s="144"/>
      <c r="AZ515" s="144"/>
      <c r="BA515" s="144"/>
      <c r="BB515" s="144"/>
      <c r="BC515" s="144"/>
      <c r="BD515" s="143">
        <f>SUM(AW515:BC515)</f>
        <v>0</v>
      </c>
    </row>
    <row r="516" spans="1:56" ht="12.75" hidden="1" customHeight="1" outlineLevel="1" x14ac:dyDescent="0.2">
      <c r="A516" s="22"/>
      <c r="B516" s="233"/>
      <c r="C516" s="8" t="s">
        <v>42</v>
      </c>
      <c r="D516" s="5" t="s">
        <v>9</v>
      </c>
      <c r="E516" s="5"/>
      <c r="F516" s="5"/>
      <c r="G516" s="15"/>
      <c r="H516" s="143">
        <f>SUMIF($I$3:$BD$3,$H$3,$I516:$BD516)</f>
        <v>591</v>
      </c>
      <c r="I516" s="144">
        <v>25</v>
      </c>
      <c r="J516" s="144">
        <v>29</v>
      </c>
      <c r="K516" s="144">
        <v>14</v>
      </c>
      <c r="L516" s="144">
        <v>25</v>
      </c>
      <c r="M516" s="144">
        <v>20</v>
      </c>
      <c r="N516" s="144">
        <v>6</v>
      </c>
      <c r="O516" s="144">
        <v>7</v>
      </c>
      <c r="P516" s="143">
        <f>SUM(I516:O516)</f>
        <v>126</v>
      </c>
      <c r="Q516" s="144">
        <v>68</v>
      </c>
      <c r="R516" s="144">
        <v>31</v>
      </c>
      <c r="S516" s="144">
        <v>28</v>
      </c>
      <c r="T516" s="144">
        <v>24</v>
      </c>
      <c r="U516" s="144">
        <v>19</v>
      </c>
      <c r="V516" s="144">
        <v>5</v>
      </c>
      <c r="W516" s="144">
        <v>5</v>
      </c>
      <c r="X516" s="143">
        <f>SUM(Q516:W516)</f>
        <v>180</v>
      </c>
      <c r="Y516" s="144">
        <v>26</v>
      </c>
      <c r="Z516" s="144">
        <v>27</v>
      </c>
      <c r="AA516" s="144">
        <v>22</v>
      </c>
      <c r="AB516" s="144">
        <v>10</v>
      </c>
      <c r="AC516" s="144">
        <v>20</v>
      </c>
      <c r="AD516" s="144">
        <v>5</v>
      </c>
      <c r="AE516" s="144">
        <v>3</v>
      </c>
      <c r="AF516" s="143">
        <f>SUM(Y516:AE516)</f>
        <v>113</v>
      </c>
      <c r="AG516" s="144">
        <v>32</v>
      </c>
      <c r="AH516" s="144">
        <v>33</v>
      </c>
      <c r="AI516" s="144">
        <v>37</v>
      </c>
      <c r="AJ516" s="144">
        <v>29</v>
      </c>
      <c r="AK516" s="144">
        <v>17</v>
      </c>
      <c r="AL516" s="144">
        <v>4</v>
      </c>
      <c r="AM516" s="144">
        <v>6</v>
      </c>
      <c r="AN516" s="143">
        <f>SUM(AG516:AM516)</f>
        <v>158</v>
      </c>
      <c r="AO516" s="144">
        <v>26</v>
      </c>
      <c r="AP516" s="144">
        <v>17</v>
      </c>
      <c r="AQ516" s="144">
        <v>29</v>
      </c>
      <c r="AR516" s="144">
        <v>26</v>
      </c>
      <c r="AS516" s="144">
        <v>24</v>
      </c>
      <c r="AT516" s="144">
        <v>2</v>
      </c>
      <c r="AU516" s="144">
        <v>3</v>
      </c>
      <c r="AV516" s="143">
        <f>SUM(AO516:AU516)</f>
        <v>127</v>
      </c>
      <c r="AW516" s="144"/>
      <c r="AX516" s="144"/>
      <c r="AY516" s="144"/>
      <c r="AZ516" s="144"/>
      <c r="BA516" s="144"/>
      <c r="BB516" s="144"/>
      <c r="BC516" s="144"/>
      <c r="BD516" s="143">
        <f>SUM(AW516:BC516)</f>
        <v>0</v>
      </c>
    </row>
    <row r="517" spans="1:56" s="114" customFormat="1" ht="12.75" customHeight="1" collapsed="1" x14ac:dyDescent="0.2">
      <c r="A517" s="22"/>
      <c r="B517" s="130"/>
      <c r="C517" s="108" t="s">
        <v>109</v>
      </c>
      <c r="D517" s="109" t="s">
        <v>4</v>
      </c>
      <c r="E517" s="109"/>
      <c r="F517" s="109"/>
      <c r="G517" s="110"/>
      <c r="H517" s="141">
        <f t="shared" ref="H517:AM517" si="200">IF(ISERROR((H515-H516)/H515),0,(H515-H516)/H515)</f>
        <v>0.82566371681415929</v>
      </c>
      <c r="I517" s="142">
        <f t="shared" si="200"/>
        <v>0.84662576687116564</v>
      </c>
      <c r="J517" s="142">
        <f t="shared" si="200"/>
        <v>0.83977900552486184</v>
      </c>
      <c r="K517" s="142">
        <f t="shared" si="200"/>
        <v>0.8771929824561403</v>
      </c>
      <c r="L517" s="142">
        <f t="shared" si="200"/>
        <v>0.82269503546099287</v>
      </c>
      <c r="M517" s="142">
        <f t="shared" si="200"/>
        <v>0.86577181208053688</v>
      </c>
      <c r="N517" s="142">
        <f t="shared" si="200"/>
        <v>0.9</v>
      </c>
      <c r="O517" s="142">
        <f t="shared" si="200"/>
        <v>0.76666666666666672</v>
      </c>
      <c r="P517" s="141">
        <f t="shared" si="200"/>
        <v>0.84964200477326968</v>
      </c>
      <c r="Q517" s="142">
        <f t="shared" si="200"/>
        <v>0.78548895899053628</v>
      </c>
      <c r="R517" s="142">
        <f t="shared" si="200"/>
        <v>0.80745341614906829</v>
      </c>
      <c r="S517" s="142">
        <f t="shared" si="200"/>
        <v>0.84782608695652173</v>
      </c>
      <c r="T517" s="142">
        <f t="shared" si="200"/>
        <v>0.84210526315789469</v>
      </c>
      <c r="U517" s="142">
        <f t="shared" si="200"/>
        <v>0.8527131782945736</v>
      </c>
      <c r="V517" s="142">
        <f t="shared" si="200"/>
        <v>0.76190476190476186</v>
      </c>
      <c r="W517" s="142">
        <f t="shared" si="200"/>
        <v>0.76190476190476186</v>
      </c>
      <c r="X517" s="141">
        <f t="shared" si="200"/>
        <v>0.81725888324873097</v>
      </c>
      <c r="Y517" s="142">
        <f t="shared" si="200"/>
        <v>0.80882352941176472</v>
      </c>
      <c r="Z517" s="142">
        <f t="shared" si="200"/>
        <v>0.8411764705882353</v>
      </c>
      <c r="AA517" s="142">
        <f t="shared" si="200"/>
        <v>0.85135135135135132</v>
      </c>
      <c r="AB517" s="142">
        <f t="shared" si="200"/>
        <v>0.91869918699186992</v>
      </c>
      <c r="AC517" s="142">
        <f t="shared" si="200"/>
        <v>0.83333333333333337</v>
      </c>
      <c r="AD517" s="142">
        <f t="shared" si="200"/>
        <v>0.77272727272727271</v>
      </c>
      <c r="AE517" s="142">
        <f t="shared" si="200"/>
        <v>0.8125</v>
      </c>
      <c r="AF517" s="141">
        <f t="shared" si="200"/>
        <v>0.84625850340136055</v>
      </c>
      <c r="AG517" s="142">
        <f t="shared" si="200"/>
        <v>0.76470588235294112</v>
      </c>
      <c r="AH517" s="142">
        <f t="shared" si="200"/>
        <v>0.79113924050632911</v>
      </c>
      <c r="AI517" s="142">
        <f t="shared" si="200"/>
        <v>0.77439024390243905</v>
      </c>
      <c r="AJ517" s="142">
        <f t="shared" si="200"/>
        <v>0.83333333333333337</v>
      </c>
      <c r="AK517" s="142">
        <f t="shared" si="200"/>
        <v>0.87769784172661869</v>
      </c>
      <c r="AL517" s="142">
        <f t="shared" si="200"/>
        <v>0.84</v>
      </c>
      <c r="AM517" s="142">
        <f t="shared" si="200"/>
        <v>0.7</v>
      </c>
      <c r="AN517" s="141">
        <f t="shared" ref="AN517:BD517" si="201">IF(ISERROR((AN515-AN516)/AN515),0,(AN515-AN516)/AN515)</f>
        <v>0.80637254901960786</v>
      </c>
      <c r="AO517" s="142">
        <f t="shared" si="201"/>
        <v>0.83850931677018636</v>
      </c>
      <c r="AP517" s="142">
        <f t="shared" si="201"/>
        <v>0.88111888111888115</v>
      </c>
      <c r="AQ517" s="142">
        <f t="shared" si="201"/>
        <v>0.78518518518518521</v>
      </c>
      <c r="AR517" s="142">
        <f t="shared" si="201"/>
        <v>0.81428571428571428</v>
      </c>
      <c r="AS517" s="142">
        <f t="shared" si="201"/>
        <v>0.82352941176470584</v>
      </c>
      <c r="AT517" s="142">
        <f t="shared" si="201"/>
        <v>0.9</v>
      </c>
      <c r="AU517" s="142">
        <f t="shared" si="201"/>
        <v>0.89655172413793105</v>
      </c>
      <c r="AV517" s="141">
        <f t="shared" si="201"/>
        <v>0.83376963350785338</v>
      </c>
      <c r="AW517" s="142">
        <f t="shared" si="201"/>
        <v>0</v>
      </c>
      <c r="AX517" s="142">
        <f t="shared" si="201"/>
        <v>0</v>
      </c>
      <c r="AY517" s="142">
        <f t="shared" si="201"/>
        <v>0</v>
      </c>
      <c r="AZ517" s="142">
        <f t="shared" si="201"/>
        <v>0</v>
      </c>
      <c r="BA517" s="142">
        <f t="shared" si="201"/>
        <v>0</v>
      </c>
      <c r="BB517" s="142">
        <f t="shared" si="201"/>
        <v>0</v>
      </c>
      <c r="BC517" s="142">
        <f t="shared" si="201"/>
        <v>0</v>
      </c>
      <c r="BD517" s="141">
        <f t="shared" si="201"/>
        <v>0</v>
      </c>
    </row>
    <row r="518" spans="1:56" customFormat="1" x14ac:dyDescent="0.2">
      <c r="A518" s="295" t="s">
        <v>214</v>
      </c>
      <c r="B518" s="183"/>
      <c r="C518" s="179" t="s">
        <v>35</v>
      </c>
      <c r="D518" s="180"/>
      <c r="E518" s="180"/>
      <c r="F518" s="180"/>
      <c r="G518" s="181"/>
      <c r="H518" s="182"/>
      <c r="I518" s="182"/>
      <c r="J518" s="182"/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182"/>
      <c r="AA518" s="182"/>
      <c r="AB518" s="182"/>
      <c r="AC518" s="182"/>
      <c r="AD518" s="182"/>
      <c r="AE518" s="182"/>
      <c r="AF518" s="182"/>
      <c r="AG518" s="182"/>
      <c r="AH518" s="182"/>
      <c r="AI518" s="182"/>
      <c r="AJ518" s="182"/>
      <c r="AK518" s="182"/>
      <c r="AL518" s="182"/>
      <c r="AM518" s="182"/>
      <c r="AN518" s="182"/>
      <c r="AO518" s="182"/>
      <c r="AP518" s="182"/>
      <c r="AQ518" s="182"/>
      <c r="AR518" s="182"/>
      <c r="AS518" s="182"/>
      <c r="AT518" s="182"/>
      <c r="AU518" s="182"/>
      <c r="AV518" s="182"/>
      <c r="AW518" s="182"/>
      <c r="AX518" s="182"/>
      <c r="AY518" s="182"/>
      <c r="AZ518" s="182"/>
      <c r="BA518" s="182"/>
      <c r="BB518" s="182"/>
      <c r="BC518" s="182"/>
      <c r="BD518" s="182"/>
    </row>
    <row r="519" spans="1:56" ht="12.75" hidden="1" customHeight="1" outlineLevel="1" x14ac:dyDescent="0.2">
      <c r="A519" s="291" t="s">
        <v>673</v>
      </c>
      <c r="B519" s="346" t="s">
        <v>57</v>
      </c>
      <c r="C519" s="8" t="s">
        <v>2</v>
      </c>
      <c r="D519" s="5" t="s">
        <v>9</v>
      </c>
      <c r="E519" s="5"/>
      <c r="F519" s="5"/>
      <c r="G519" s="15"/>
      <c r="H519" s="143">
        <f>SUMIF($I$3:$BD$3,$H$3,$I519:$BD519)</f>
        <v>656</v>
      </c>
      <c r="I519" s="144">
        <v>40</v>
      </c>
      <c r="J519" s="144">
        <v>44</v>
      </c>
      <c r="K519" s="144">
        <v>16</v>
      </c>
      <c r="L519" s="144">
        <v>45</v>
      </c>
      <c r="M519" s="144">
        <v>53</v>
      </c>
      <c r="N519" s="144">
        <v>9</v>
      </c>
      <c r="O519" s="144">
        <v>17</v>
      </c>
      <c r="P519" s="143">
        <f>SUM(I519:O519)</f>
        <v>224</v>
      </c>
      <c r="Q519" s="144">
        <v>39</v>
      </c>
      <c r="R519" s="144">
        <v>28</v>
      </c>
      <c r="S519" s="144">
        <v>26</v>
      </c>
      <c r="T519" s="144">
        <v>20</v>
      </c>
      <c r="U519" s="144">
        <v>20</v>
      </c>
      <c r="V519" s="144">
        <v>11</v>
      </c>
      <c r="W519" s="144">
        <v>10</v>
      </c>
      <c r="X519" s="143">
        <f>SUM(Q519:W519)</f>
        <v>154</v>
      </c>
      <c r="Y519" s="144">
        <v>34</v>
      </c>
      <c r="Z519" s="144">
        <v>33</v>
      </c>
      <c r="AA519" s="144">
        <v>25</v>
      </c>
      <c r="AB519" s="144">
        <v>30</v>
      </c>
      <c r="AC519" s="144">
        <v>41</v>
      </c>
      <c r="AD519" s="144">
        <v>14</v>
      </c>
      <c r="AE519" s="144">
        <v>13</v>
      </c>
      <c r="AF519" s="143">
        <f>SUM(Y519:AE519)</f>
        <v>190</v>
      </c>
      <c r="AG519" s="144">
        <v>21</v>
      </c>
      <c r="AH519" s="144">
        <v>36</v>
      </c>
      <c r="AI519" s="144">
        <v>35</v>
      </c>
      <c r="AJ519" s="144">
        <v>22</v>
      </c>
      <c r="AK519" s="144">
        <v>11</v>
      </c>
      <c r="AL519" s="144">
        <v>5</v>
      </c>
      <c r="AM519" s="144">
        <v>4</v>
      </c>
      <c r="AN519" s="143">
        <f>SUM(AG519:AM519)</f>
        <v>134</v>
      </c>
      <c r="AO519" s="144">
        <v>22</v>
      </c>
      <c r="AP519" s="144">
        <v>24</v>
      </c>
      <c r="AQ519" s="144">
        <v>30</v>
      </c>
      <c r="AR519" s="144">
        <v>18</v>
      </c>
      <c r="AS519" s="144">
        <v>29</v>
      </c>
      <c r="AT519" s="144">
        <v>7</v>
      </c>
      <c r="AU519" s="144">
        <v>22</v>
      </c>
      <c r="AV519" s="143">
        <f>SUM(AO519:AU519)</f>
        <v>152</v>
      </c>
      <c r="AW519" s="144"/>
      <c r="AX519" s="144"/>
      <c r="AY519" s="144"/>
      <c r="AZ519" s="144"/>
      <c r="BA519" s="144"/>
      <c r="BB519" s="144"/>
      <c r="BC519" s="144"/>
      <c r="BD519" s="143">
        <f>SUM(AW519:BC519)</f>
        <v>0</v>
      </c>
    </row>
    <row r="520" spans="1:56" ht="12.75" hidden="1" customHeight="1" outlineLevel="1" x14ac:dyDescent="0.2">
      <c r="A520" s="292" t="s">
        <v>674</v>
      </c>
      <c r="B520" s="346"/>
      <c r="C520" s="8" t="s">
        <v>3</v>
      </c>
      <c r="D520" s="5" t="s">
        <v>9</v>
      </c>
      <c r="E520" s="5"/>
      <c r="F520" s="5"/>
      <c r="G520" s="15"/>
      <c r="H520" s="143">
        <f>SUMIF($I$3:$BD$3,$H$3,$I520:$BD520)</f>
        <v>646</v>
      </c>
      <c r="I520" s="144">
        <v>40</v>
      </c>
      <c r="J520" s="144">
        <v>43</v>
      </c>
      <c r="K520" s="144">
        <v>15</v>
      </c>
      <c r="L520" s="144">
        <v>45</v>
      </c>
      <c r="M520" s="144">
        <v>53</v>
      </c>
      <c r="N520" s="144">
        <v>9</v>
      </c>
      <c r="O520" s="144">
        <v>16</v>
      </c>
      <c r="P520" s="143">
        <f>SUM(I520:O520)</f>
        <v>221</v>
      </c>
      <c r="Q520" s="144">
        <v>36</v>
      </c>
      <c r="R520" s="144">
        <v>25</v>
      </c>
      <c r="S520" s="144">
        <v>26</v>
      </c>
      <c r="T520" s="144">
        <v>20</v>
      </c>
      <c r="U520" s="144">
        <v>19</v>
      </c>
      <c r="V520" s="144">
        <v>11</v>
      </c>
      <c r="W520" s="144">
        <v>10</v>
      </c>
      <c r="X520" s="143">
        <f>SUM(Q520:W520)</f>
        <v>147</v>
      </c>
      <c r="Y520" s="144">
        <v>34</v>
      </c>
      <c r="Z520" s="144">
        <v>32</v>
      </c>
      <c r="AA520" s="144">
        <v>25</v>
      </c>
      <c r="AB520" s="144">
        <v>30</v>
      </c>
      <c r="AC520" s="144">
        <v>41</v>
      </c>
      <c r="AD520" s="144">
        <v>14</v>
      </c>
      <c r="AE520" s="144">
        <v>13</v>
      </c>
      <c r="AF520" s="143">
        <f>SUM(Y520:AE520)</f>
        <v>189</v>
      </c>
      <c r="AG520" s="144">
        <v>21</v>
      </c>
      <c r="AH520" s="144">
        <v>36</v>
      </c>
      <c r="AI520" s="144">
        <v>34</v>
      </c>
      <c r="AJ520" s="144">
        <v>22</v>
      </c>
      <c r="AK520" s="144">
        <v>11</v>
      </c>
      <c r="AL520" s="144">
        <v>5</v>
      </c>
      <c r="AM520" s="144">
        <v>4</v>
      </c>
      <c r="AN520" s="143">
        <f>SUM(AG520:AM520)</f>
        <v>133</v>
      </c>
      <c r="AO520" s="144">
        <v>22</v>
      </c>
      <c r="AP520" s="144">
        <v>24</v>
      </c>
      <c r="AQ520" s="144">
        <v>30</v>
      </c>
      <c r="AR520" s="144">
        <v>18</v>
      </c>
      <c r="AS520" s="144">
        <v>29</v>
      </c>
      <c r="AT520" s="144">
        <v>7</v>
      </c>
      <c r="AU520" s="144">
        <v>22</v>
      </c>
      <c r="AV520" s="143">
        <f>SUM(AO520:AU520)</f>
        <v>152</v>
      </c>
      <c r="AW520" s="144"/>
      <c r="AX520" s="144"/>
      <c r="AY520" s="144"/>
      <c r="AZ520" s="144"/>
      <c r="BA520" s="144"/>
      <c r="BB520" s="144"/>
      <c r="BC520" s="144"/>
      <c r="BD520" s="143">
        <f>SUM(AW520:BC520)</f>
        <v>0</v>
      </c>
    </row>
    <row r="521" spans="1:56" ht="12.75" hidden="1" customHeight="1" outlineLevel="1" x14ac:dyDescent="0.2">
      <c r="A521" s="292" t="s">
        <v>675</v>
      </c>
      <c r="B521" s="346"/>
      <c r="C521" s="8" t="s">
        <v>33</v>
      </c>
      <c r="D521" s="5" t="s">
        <v>9</v>
      </c>
      <c r="E521" s="5"/>
      <c r="F521" s="5"/>
      <c r="G521" s="15"/>
      <c r="H521" s="143">
        <f>SUMIF($I$3:$BD$3,$H$3,$I521:$BD521)</f>
        <v>534</v>
      </c>
      <c r="I521" s="144">
        <v>39</v>
      </c>
      <c r="J521" s="144">
        <v>42</v>
      </c>
      <c r="K521" s="144">
        <v>15</v>
      </c>
      <c r="L521" s="144">
        <v>44</v>
      </c>
      <c r="M521" s="144">
        <v>51</v>
      </c>
      <c r="N521" s="144">
        <v>6</v>
      </c>
      <c r="O521" s="144">
        <v>15</v>
      </c>
      <c r="P521" s="143">
        <f>SUM(I521:O521)</f>
        <v>212</v>
      </c>
      <c r="Q521" s="144">
        <v>22</v>
      </c>
      <c r="R521" s="144">
        <v>15</v>
      </c>
      <c r="S521" s="144">
        <v>25</v>
      </c>
      <c r="T521" s="144">
        <v>18</v>
      </c>
      <c r="U521" s="144">
        <v>14</v>
      </c>
      <c r="V521" s="144">
        <v>11</v>
      </c>
      <c r="W521" s="144">
        <v>9</v>
      </c>
      <c r="X521" s="143">
        <f>SUM(Q521:W521)</f>
        <v>114</v>
      </c>
      <c r="Y521" s="144">
        <v>27</v>
      </c>
      <c r="Z521" s="144">
        <v>26</v>
      </c>
      <c r="AA521" s="144">
        <v>21</v>
      </c>
      <c r="AB521" s="144">
        <v>28</v>
      </c>
      <c r="AC521" s="144">
        <v>30</v>
      </c>
      <c r="AD521" s="144">
        <v>13</v>
      </c>
      <c r="AE521" s="144">
        <v>13</v>
      </c>
      <c r="AF521" s="143">
        <f>SUM(Y521:AE521)</f>
        <v>158</v>
      </c>
      <c r="AG521" s="144">
        <v>16</v>
      </c>
      <c r="AH521" s="144">
        <v>29</v>
      </c>
      <c r="AI521" s="144">
        <v>21</v>
      </c>
      <c r="AJ521" s="144">
        <v>18</v>
      </c>
      <c r="AK521" s="144">
        <v>11</v>
      </c>
      <c r="AL521" s="144">
        <v>5</v>
      </c>
      <c r="AM521" s="144">
        <v>4</v>
      </c>
      <c r="AN521" s="143">
        <f>SUM(AG521:AM521)</f>
        <v>104</v>
      </c>
      <c r="AO521" s="144">
        <v>21</v>
      </c>
      <c r="AP521" s="144">
        <v>21</v>
      </c>
      <c r="AQ521" s="144">
        <v>22</v>
      </c>
      <c r="AR521" s="144">
        <v>16</v>
      </c>
      <c r="AS521" s="144">
        <v>29</v>
      </c>
      <c r="AT521" s="144">
        <v>6</v>
      </c>
      <c r="AU521" s="144">
        <v>22</v>
      </c>
      <c r="AV521" s="143">
        <f>SUM(AO521:AU521)</f>
        <v>137</v>
      </c>
      <c r="AW521" s="144"/>
      <c r="AX521" s="144"/>
      <c r="AY521" s="144"/>
      <c r="AZ521" s="144"/>
      <c r="BA521" s="144"/>
      <c r="BB521" s="144"/>
      <c r="BC521" s="144"/>
      <c r="BD521" s="143">
        <f>SUM(AW521:BC521)</f>
        <v>0</v>
      </c>
    </row>
    <row r="522" spans="1:56" s="48" customFormat="1" ht="12.75" hidden="1" customHeight="1" outlineLevel="1" x14ac:dyDescent="0.2">
      <c r="A522" s="293"/>
      <c r="B522" s="346"/>
      <c r="C522" s="42" t="s">
        <v>13</v>
      </c>
      <c r="D522" s="43" t="s">
        <v>4</v>
      </c>
      <c r="E522" s="43"/>
      <c r="F522" s="43"/>
      <c r="G522" s="44"/>
      <c r="H522" s="145">
        <f>IF(ISERROR(H521/H519),0,H521/H519)</f>
        <v>0.81402439024390238</v>
      </c>
      <c r="I522" s="146">
        <v>0.97499999999999998</v>
      </c>
      <c r="J522" s="146">
        <v>0.95454545454545459</v>
      </c>
      <c r="K522" s="146">
        <v>0.9375</v>
      </c>
      <c r="L522" s="146">
        <v>0.97777777777777775</v>
      </c>
      <c r="M522" s="146">
        <v>0.96226415094339623</v>
      </c>
      <c r="N522" s="146">
        <v>0.66666666666666663</v>
      </c>
      <c r="O522" s="146">
        <v>0.88235294117647056</v>
      </c>
      <c r="P522" s="145">
        <f>IF(ISERROR(P521/P519),0,P521/P519)</f>
        <v>0.9464285714285714</v>
      </c>
      <c r="Q522" s="146">
        <v>0.5641025641025641</v>
      </c>
      <c r="R522" s="146">
        <v>0.5357142857142857</v>
      </c>
      <c r="S522" s="146">
        <v>0.96153846153846156</v>
      </c>
      <c r="T522" s="146">
        <v>0.9</v>
      </c>
      <c r="U522" s="146">
        <v>0.7</v>
      </c>
      <c r="V522" s="146">
        <v>1</v>
      </c>
      <c r="W522" s="146">
        <v>0.9</v>
      </c>
      <c r="X522" s="145">
        <f>IF(ISERROR(X521/X519),0,X521/X519)</f>
        <v>0.74025974025974028</v>
      </c>
      <c r="Y522" s="146">
        <v>0.79411764705882348</v>
      </c>
      <c r="Z522" s="146">
        <v>0.78787878787878785</v>
      </c>
      <c r="AA522" s="146">
        <v>0.84</v>
      </c>
      <c r="AB522" s="146">
        <v>0.93333333333333335</v>
      </c>
      <c r="AC522" s="146">
        <v>0.73170731707317072</v>
      </c>
      <c r="AD522" s="146">
        <v>0.9285714285714286</v>
      </c>
      <c r="AE522" s="146">
        <v>1</v>
      </c>
      <c r="AF522" s="145">
        <f>IF(ISERROR(AF521/AF519),0,AF521/AF519)</f>
        <v>0.83157894736842108</v>
      </c>
      <c r="AG522" s="146">
        <v>0.76190476190476186</v>
      </c>
      <c r="AH522" s="146">
        <v>0.80555555555555558</v>
      </c>
      <c r="AI522" s="146">
        <v>0.6</v>
      </c>
      <c r="AJ522" s="146">
        <v>0.81818181818181823</v>
      </c>
      <c r="AK522" s="146">
        <v>1</v>
      </c>
      <c r="AL522" s="146">
        <v>1</v>
      </c>
      <c r="AM522" s="146">
        <v>1</v>
      </c>
      <c r="AN522" s="145">
        <f>IF(ISERROR(AN521/AN519),0,AN521/AN519)</f>
        <v>0.77611940298507465</v>
      </c>
      <c r="AO522" s="146">
        <v>0.95454545454545459</v>
      </c>
      <c r="AP522" s="146">
        <v>0.875</v>
      </c>
      <c r="AQ522" s="146">
        <v>0.73333333333333328</v>
      </c>
      <c r="AR522" s="146">
        <v>0.88888888888888884</v>
      </c>
      <c r="AS522" s="146">
        <v>1</v>
      </c>
      <c r="AT522" s="146">
        <v>0.8571428571428571</v>
      </c>
      <c r="AU522" s="146">
        <v>1</v>
      </c>
      <c r="AV522" s="145">
        <f>IF(ISERROR(AV521/AV519),0,AV521/AV519)</f>
        <v>0.90131578947368418</v>
      </c>
      <c r="AW522" s="146"/>
      <c r="AX522" s="146"/>
      <c r="AY522" s="146"/>
      <c r="AZ522" s="146"/>
      <c r="BA522" s="146"/>
      <c r="BB522" s="146"/>
      <c r="BC522" s="146"/>
      <c r="BD522" s="145">
        <f>IF(ISERROR(BD521/BD519),0,BD521/BD519)</f>
        <v>0</v>
      </c>
    </row>
    <row r="523" spans="1:56" s="49" customFormat="1" ht="12.75" hidden="1" customHeight="1" outlineLevel="1" x14ac:dyDescent="0.2">
      <c r="A523" s="293"/>
      <c r="B523" s="346"/>
      <c r="C523" s="42" t="s">
        <v>5</v>
      </c>
      <c r="D523" s="43" t="s">
        <v>4</v>
      </c>
      <c r="E523" s="43"/>
      <c r="F523" s="43"/>
      <c r="G523" s="44"/>
      <c r="H523" s="145">
        <f>IF(ISERROR((H519-H520)/H519),0,(H519-H520)/H519)</f>
        <v>1.524390243902439E-2</v>
      </c>
      <c r="I523" s="146">
        <v>0</v>
      </c>
      <c r="J523" s="146">
        <v>2.2727272727272728E-2</v>
      </c>
      <c r="K523" s="146">
        <v>6.25E-2</v>
      </c>
      <c r="L523" s="146">
        <v>0</v>
      </c>
      <c r="M523" s="146">
        <v>0</v>
      </c>
      <c r="N523" s="146">
        <v>0</v>
      </c>
      <c r="O523" s="146">
        <v>5.8823529411764705E-2</v>
      </c>
      <c r="P523" s="145">
        <f>IF(ISERROR((P519-P520)/P519),0,(P519-P520)/P519)</f>
        <v>1.3392857142857142E-2</v>
      </c>
      <c r="Q523" s="146">
        <v>7.6923076923076927E-2</v>
      </c>
      <c r="R523" s="146">
        <v>0.10714285714285714</v>
      </c>
      <c r="S523" s="146">
        <v>0</v>
      </c>
      <c r="T523" s="146">
        <v>0</v>
      </c>
      <c r="U523" s="146">
        <v>0.05</v>
      </c>
      <c r="V523" s="146">
        <v>0</v>
      </c>
      <c r="W523" s="146">
        <v>0</v>
      </c>
      <c r="X523" s="145">
        <f>IF(ISERROR((X519-X520)/X519),0,(X519-X520)/X519)</f>
        <v>4.5454545454545456E-2</v>
      </c>
      <c r="Y523" s="146">
        <v>0</v>
      </c>
      <c r="Z523" s="146">
        <v>3.0303030303030304E-2</v>
      </c>
      <c r="AA523" s="146">
        <v>0</v>
      </c>
      <c r="AB523" s="146">
        <v>0</v>
      </c>
      <c r="AC523" s="146">
        <v>0</v>
      </c>
      <c r="AD523" s="146">
        <v>0</v>
      </c>
      <c r="AE523" s="146">
        <v>0</v>
      </c>
      <c r="AF523" s="145">
        <f>IF(ISERROR((AF519-AF520)/AF519),0,(AF519-AF520)/AF519)</f>
        <v>5.263157894736842E-3</v>
      </c>
      <c r="AG523" s="146">
        <v>0</v>
      </c>
      <c r="AH523" s="146">
        <v>0</v>
      </c>
      <c r="AI523" s="146">
        <v>2.8571428571428571E-2</v>
      </c>
      <c r="AJ523" s="146">
        <v>0</v>
      </c>
      <c r="AK523" s="146">
        <v>0</v>
      </c>
      <c r="AL523" s="146">
        <v>0</v>
      </c>
      <c r="AM523" s="146">
        <v>0</v>
      </c>
      <c r="AN523" s="145">
        <f>IF(ISERROR((AN519-AN520)/AN519),0,(AN519-AN520)/AN519)</f>
        <v>7.462686567164179E-3</v>
      </c>
      <c r="AO523" s="146">
        <v>0</v>
      </c>
      <c r="AP523" s="146">
        <v>0</v>
      </c>
      <c r="AQ523" s="146">
        <v>0</v>
      </c>
      <c r="AR523" s="146">
        <v>0</v>
      </c>
      <c r="AS523" s="146">
        <v>0</v>
      </c>
      <c r="AT523" s="146">
        <v>0</v>
      </c>
      <c r="AU523" s="146">
        <v>0</v>
      </c>
      <c r="AV523" s="145">
        <f>IF(ISERROR((AV519-AV520)/AV519),0,(AV519-AV520)/AV519)</f>
        <v>0</v>
      </c>
      <c r="AW523" s="146"/>
      <c r="AX523" s="146"/>
      <c r="AY523" s="146"/>
      <c r="AZ523" s="146"/>
      <c r="BA523" s="146"/>
      <c r="BB523" s="146"/>
      <c r="BC523" s="146"/>
      <c r="BD523" s="145">
        <f>IF(ISERROR((BD519-BD520)/BD519),0,(BD519-BD520)/BD519)</f>
        <v>0</v>
      </c>
    </row>
    <row r="524" spans="1:56" ht="12.75" hidden="1" customHeight="1" outlineLevel="2" x14ac:dyDescent="0.2">
      <c r="A524" s="292" t="s">
        <v>676</v>
      </c>
      <c r="B524" s="346"/>
      <c r="C524" s="8" t="s">
        <v>46</v>
      </c>
      <c r="D524" s="5"/>
      <c r="E524" s="5"/>
      <c r="F524" s="5"/>
      <c r="G524" s="15"/>
      <c r="H524" s="143">
        <f>SUMIF($I$3:$BD$3,$H$3,$I524:$BD524)</f>
        <v>12818</v>
      </c>
      <c r="I524" s="144">
        <v>68</v>
      </c>
      <c r="J524" s="144">
        <v>113</v>
      </c>
      <c r="K524" s="144">
        <v>12</v>
      </c>
      <c r="L524" s="144">
        <v>96</v>
      </c>
      <c r="M524" s="144">
        <v>276</v>
      </c>
      <c r="N524" s="144">
        <v>734</v>
      </c>
      <c r="O524" s="144">
        <v>380</v>
      </c>
      <c r="P524" s="143">
        <f>SUM(I524:O524)</f>
        <v>1679</v>
      </c>
      <c r="Q524" s="144">
        <v>2343</v>
      </c>
      <c r="R524" s="144">
        <v>3218</v>
      </c>
      <c r="S524" s="144">
        <v>142</v>
      </c>
      <c r="T524" s="144">
        <v>139</v>
      </c>
      <c r="U524" s="144">
        <v>340</v>
      </c>
      <c r="V524" s="144">
        <v>11</v>
      </c>
      <c r="W524" s="144">
        <v>69</v>
      </c>
      <c r="X524" s="143">
        <f>SUM(Q524:W524)</f>
        <v>6262</v>
      </c>
      <c r="Y524" s="144">
        <v>465</v>
      </c>
      <c r="Z524" s="144">
        <v>520</v>
      </c>
      <c r="AA524" s="144">
        <v>224</v>
      </c>
      <c r="AB524" s="144">
        <v>131</v>
      </c>
      <c r="AC524" s="144">
        <v>636</v>
      </c>
      <c r="AD524" s="144">
        <v>51</v>
      </c>
      <c r="AE524" s="144">
        <v>12</v>
      </c>
      <c r="AF524" s="143">
        <f>SUM(Y524:AE524)</f>
        <v>2039</v>
      </c>
      <c r="AG524" s="144">
        <v>318</v>
      </c>
      <c r="AH524" s="144">
        <v>371</v>
      </c>
      <c r="AI524" s="144">
        <v>845</v>
      </c>
      <c r="AJ524" s="144">
        <v>181</v>
      </c>
      <c r="AK524" s="144">
        <v>7</v>
      </c>
      <c r="AL524" s="144">
        <v>5</v>
      </c>
      <c r="AM524" s="144">
        <v>29</v>
      </c>
      <c r="AN524" s="143">
        <f>SUM(AG524:AM524)</f>
        <v>1756</v>
      </c>
      <c r="AO524" s="144">
        <v>164</v>
      </c>
      <c r="AP524" s="144">
        <v>252</v>
      </c>
      <c r="AQ524" s="144">
        <v>772</v>
      </c>
      <c r="AR524" s="144">
        <v>214</v>
      </c>
      <c r="AS524" s="144">
        <v>93</v>
      </c>
      <c r="AT524" s="144">
        <v>134</v>
      </c>
      <c r="AU524" s="144">
        <v>18</v>
      </c>
      <c r="AV524" s="143">
        <f>SUM(AO524:AU524)</f>
        <v>1647</v>
      </c>
      <c r="AW524" s="144"/>
      <c r="AX524" s="144"/>
      <c r="AY524" s="144"/>
      <c r="AZ524" s="144"/>
      <c r="BA524" s="144"/>
      <c r="BB524" s="144"/>
      <c r="BC524" s="144"/>
      <c r="BD524" s="143">
        <f>SUM(AW524:BC524)</f>
        <v>0</v>
      </c>
    </row>
    <row r="525" spans="1:56" ht="12.75" hidden="1" customHeight="1" outlineLevel="1" x14ac:dyDescent="0.2">
      <c r="A525" s="292"/>
      <c r="B525" s="346"/>
      <c r="C525" s="8" t="s">
        <v>14</v>
      </c>
      <c r="D525" s="5"/>
      <c r="E525" s="5"/>
      <c r="F525" s="5"/>
      <c r="G525" s="15"/>
      <c r="H525" s="143">
        <f>IF(ISERROR(H524/H520),0,H524/H520)</f>
        <v>19.842105263157894</v>
      </c>
      <c r="I525" s="144">
        <v>1.7</v>
      </c>
      <c r="J525" s="144">
        <v>2.6279069767441858</v>
      </c>
      <c r="K525" s="144">
        <v>0.8</v>
      </c>
      <c r="L525" s="144">
        <v>2.1333333333333333</v>
      </c>
      <c r="M525" s="144">
        <v>5.2075471698113205</v>
      </c>
      <c r="N525" s="144">
        <v>81.555555555555557</v>
      </c>
      <c r="O525" s="144">
        <v>23.75</v>
      </c>
      <c r="P525" s="143">
        <f>IF(ISERROR(P524/P520),0,P524/P520)</f>
        <v>7.5972850678733028</v>
      </c>
      <c r="Q525" s="144">
        <v>65.083333333333329</v>
      </c>
      <c r="R525" s="144">
        <v>128.72</v>
      </c>
      <c r="S525" s="144">
        <v>5.4615384615384617</v>
      </c>
      <c r="T525" s="144">
        <v>6.95</v>
      </c>
      <c r="U525" s="144">
        <v>17.894736842105264</v>
      </c>
      <c r="V525" s="144">
        <v>1</v>
      </c>
      <c r="W525" s="144">
        <v>6.9</v>
      </c>
      <c r="X525" s="143">
        <f>IF(ISERROR(X524/X520),0,X524/X520)</f>
        <v>42.598639455782312</v>
      </c>
      <c r="Y525" s="144">
        <v>13.676470588235293</v>
      </c>
      <c r="Z525" s="144">
        <v>16.25</v>
      </c>
      <c r="AA525" s="144">
        <v>8.9600000000000009</v>
      </c>
      <c r="AB525" s="144">
        <v>4.3666666666666663</v>
      </c>
      <c r="AC525" s="144">
        <v>15.512195121951219</v>
      </c>
      <c r="AD525" s="144">
        <v>3.6428571428571428</v>
      </c>
      <c r="AE525" s="144">
        <v>0.92307692307692313</v>
      </c>
      <c r="AF525" s="143">
        <f>IF(ISERROR(AF524/AF520),0,AF524/AF520)</f>
        <v>10.788359788359788</v>
      </c>
      <c r="AG525" s="144">
        <v>15.142857142857142</v>
      </c>
      <c r="AH525" s="144">
        <v>10.305555555555555</v>
      </c>
      <c r="AI525" s="144">
        <v>24.852941176470587</v>
      </c>
      <c r="AJ525" s="144">
        <v>8.2272727272727266</v>
      </c>
      <c r="AK525" s="144">
        <v>0.63636363636363635</v>
      </c>
      <c r="AL525" s="144">
        <v>1</v>
      </c>
      <c r="AM525" s="144">
        <v>7.25</v>
      </c>
      <c r="AN525" s="143">
        <f>IF(ISERROR(AN524/AN520),0,AN524/AN520)</f>
        <v>13.203007518796992</v>
      </c>
      <c r="AO525" s="144">
        <v>7.4545454545454541</v>
      </c>
      <c r="AP525" s="144">
        <v>10.5</v>
      </c>
      <c r="AQ525" s="144">
        <v>25.733333333333334</v>
      </c>
      <c r="AR525" s="144">
        <v>11.888888888888889</v>
      </c>
      <c r="AS525" s="144">
        <v>3.2068965517241379</v>
      </c>
      <c r="AT525" s="144">
        <v>19.142857142857142</v>
      </c>
      <c r="AU525" s="144">
        <v>0.81818181818181823</v>
      </c>
      <c r="AV525" s="143">
        <f>IF(ISERROR(AV524/AV520),0,AV524/AV520)</f>
        <v>10.835526315789474</v>
      </c>
      <c r="AW525" s="144"/>
      <c r="AX525" s="144"/>
      <c r="AY525" s="144"/>
      <c r="AZ525" s="144"/>
      <c r="BA525" s="144"/>
      <c r="BB525" s="144"/>
      <c r="BC525" s="144"/>
      <c r="BD525" s="143">
        <f>IF(ISERROR(BD524/BD520),0,BD524/BD520)</f>
        <v>0</v>
      </c>
    </row>
    <row r="526" spans="1:56" ht="12.75" hidden="1" customHeight="1" outlineLevel="1" x14ac:dyDescent="0.2">
      <c r="A526" s="292" t="s">
        <v>677</v>
      </c>
      <c r="B526" s="346"/>
      <c r="C526" s="8"/>
      <c r="D526" s="5"/>
      <c r="E526" s="5"/>
      <c r="F526" s="5"/>
      <c r="G526" s="15"/>
      <c r="H526" s="143"/>
      <c r="I526" s="144" t="s">
        <v>102</v>
      </c>
      <c r="J526" s="144" t="s">
        <v>102</v>
      </c>
      <c r="K526" s="144" t="s">
        <v>102</v>
      </c>
      <c r="L526" s="144"/>
      <c r="M526" s="144"/>
      <c r="N526" s="144"/>
      <c r="O526" s="144"/>
      <c r="P526" s="143"/>
      <c r="Q526" s="144"/>
      <c r="R526" s="144"/>
      <c r="S526" s="144"/>
      <c r="T526" s="144"/>
      <c r="U526" s="144"/>
      <c r="V526" s="144"/>
      <c r="W526" s="144"/>
      <c r="X526" s="143"/>
      <c r="Y526" s="144"/>
      <c r="Z526" s="144"/>
      <c r="AA526" s="144"/>
      <c r="AB526" s="144"/>
      <c r="AC526" s="144"/>
      <c r="AD526" s="144"/>
      <c r="AE526" s="144"/>
      <c r="AF526" s="143"/>
      <c r="AG526" s="144"/>
      <c r="AH526" s="144"/>
      <c r="AI526" s="144"/>
      <c r="AJ526" s="144"/>
      <c r="AK526" s="144"/>
      <c r="AL526" s="144"/>
      <c r="AM526" s="144"/>
      <c r="AN526" s="143"/>
      <c r="AO526" s="144" t="s">
        <v>102</v>
      </c>
      <c r="AP526" s="144" t="s">
        <v>102</v>
      </c>
      <c r="AQ526" s="144" t="s">
        <v>102</v>
      </c>
      <c r="AR526" s="144" t="s">
        <v>102</v>
      </c>
      <c r="AS526" s="144" t="s">
        <v>102</v>
      </c>
      <c r="AT526" s="144" t="s">
        <v>102</v>
      </c>
      <c r="AU526" s="144" t="s">
        <v>102</v>
      </c>
      <c r="AV526" s="143"/>
      <c r="AW526" s="144"/>
      <c r="AX526" s="144"/>
      <c r="AY526" s="144"/>
      <c r="AZ526" s="144"/>
      <c r="BA526" s="144"/>
      <c r="BB526" s="144"/>
      <c r="BC526" s="144"/>
      <c r="BD526" s="143"/>
    </row>
    <row r="527" spans="1:56" ht="12.75" hidden="1" customHeight="1" outlineLevel="1" x14ac:dyDescent="0.2">
      <c r="A527" s="268"/>
      <c r="B527" s="346"/>
      <c r="C527" s="8"/>
      <c r="D527" s="5"/>
      <c r="E527" s="5"/>
      <c r="F527" s="5"/>
      <c r="G527" s="15"/>
      <c r="H527" s="143"/>
      <c r="I527" s="144"/>
      <c r="J527" s="144"/>
      <c r="K527" s="144"/>
      <c r="L527" s="144"/>
      <c r="M527" s="144"/>
      <c r="N527" s="144"/>
      <c r="O527" s="144"/>
      <c r="P527" s="143"/>
      <c r="Q527" s="144"/>
      <c r="R527" s="144"/>
      <c r="S527" s="144"/>
      <c r="T527" s="144"/>
      <c r="U527" s="144"/>
      <c r="V527" s="144"/>
      <c r="W527" s="144"/>
      <c r="X527" s="143"/>
      <c r="Y527" s="144"/>
      <c r="Z527" s="144"/>
      <c r="AA527" s="144"/>
      <c r="AB527" s="144"/>
      <c r="AC527" s="144"/>
      <c r="AD527" s="144"/>
      <c r="AE527" s="144"/>
      <c r="AF527" s="143"/>
      <c r="AG527" s="144"/>
      <c r="AH527" s="144"/>
      <c r="AI527" s="144"/>
      <c r="AJ527" s="144"/>
      <c r="AK527" s="144"/>
      <c r="AL527" s="144"/>
      <c r="AM527" s="144"/>
      <c r="AN527" s="143"/>
      <c r="AO527" s="144"/>
      <c r="AP527" s="144"/>
      <c r="AQ527" s="144"/>
      <c r="AR527" s="144"/>
      <c r="AS527" s="144"/>
      <c r="AT527" s="144"/>
      <c r="AU527" s="144"/>
      <c r="AV527" s="143"/>
      <c r="AW527" s="144"/>
      <c r="AX527" s="144"/>
      <c r="AY527" s="144"/>
      <c r="AZ527" s="144"/>
      <c r="BA527" s="144"/>
      <c r="BB527" s="144"/>
      <c r="BC527" s="144"/>
      <c r="BD527" s="143"/>
    </row>
    <row r="528" spans="1:56" ht="12.75" hidden="1" customHeight="1" outlineLevel="1" x14ac:dyDescent="0.2">
      <c r="A528" s="291" t="s">
        <v>678</v>
      </c>
      <c r="B528" s="346"/>
      <c r="C528" s="8"/>
      <c r="D528" s="5"/>
      <c r="E528" s="5"/>
      <c r="F528" s="5"/>
      <c r="G528" s="15"/>
      <c r="H528" s="143"/>
      <c r="I528" s="144"/>
      <c r="J528" s="144"/>
      <c r="K528" s="144"/>
      <c r="L528" s="144"/>
      <c r="M528" s="144"/>
      <c r="N528" s="144"/>
      <c r="O528" s="144"/>
      <c r="P528" s="143"/>
      <c r="Q528" s="144"/>
      <c r="R528" s="144"/>
      <c r="S528" s="144"/>
      <c r="T528" s="144"/>
      <c r="U528" s="144"/>
      <c r="V528" s="144"/>
      <c r="W528" s="144"/>
      <c r="X528" s="143"/>
      <c r="Y528" s="144"/>
      <c r="Z528" s="144"/>
      <c r="AA528" s="144"/>
      <c r="AB528" s="144"/>
      <c r="AC528" s="144"/>
      <c r="AD528" s="144"/>
      <c r="AE528" s="144"/>
      <c r="AF528" s="143"/>
      <c r="AG528" s="144"/>
      <c r="AH528" s="144"/>
      <c r="AI528" s="144"/>
      <c r="AJ528" s="144"/>
      <c r="AK528" s="144"/>
      <c r="AL528" s="144"/>
      <c r="AM528" s="144"/>
      <c r="AN528" s="143"/>
      <c r="AO528" s="144"/>
      <c r="AP528" s="144"/>
      <c r="AQ528" s="144"/>
      <c r="AR528" s="144"/>
      <c r="AS528" s="144"/>
      <c r="AT528" s="144"/>
      <c r="AU528" s="144"/>
      <c r="AV528" s="143"/>
      <c r="AW528" s="144"/>
      <c r="AX528" s="144"/>
      <c r="AY528" s="144"/>
      <c r="AZ528" s="144"/>
      <c r="BA528" s="144"/>
      <c r="BB528" s="144"/>
      <c r="BC528" s="144"/>
      <c r="BD528" s="143"/>
    </row>
    <row r="529" spans="1:56" ht="12.75" hidden="1" customHeight="1" outlineLevel="1" x14ac:dyDescent="0.2">
      <c r="A529" s="291" t="s">
        <v>679</v>
      </c>
      <c r="B529" s="346"/>
      <c r="C529" s="8"/>
      <c r="D529" s="5"/>
      <c r="E529" s="5"/>
      <c r="F529" s="5"/>
      <c r="G529" s="15"/>
      <c r="H529" s="143"/>
      <c r="I529" s="144"/>
      <c r="J529" s="144"/>
      <c r="K529" s="144"/>
      <c r="L529" s="144"/>
      <c r="M529" s="144"/>
      <c r="N529" s="144"/>
      <c r="O529" s="144"/>
      <c r="P529" s="143"/>
      <c r="Q529" s="144"/>
      <c r="R529" s="144"/>
      <c r="S529" s="144"/>
      <c r="T529" s="144"/>
      <c r="U529" s="144"/>
      <c r="V529" s="144"/>
      <c r="W529" s="144"/>
      <c r="X529" s="143"/>
      <c r="Y529" s="144"/>
      <c r="Z529" s="144"/>
      <c r="AA529" s="144"/>
      <c r="AB529" s="144"/>
      <c r="AC529" s="144"/>
      <c r="AD529" s="144"/>
      <c r="AE529" s="144"/>
      <c r="AF529" s="143"/>
      <c r="AG529" s="144"/>
      <c r="AH529" s="144"/>
      <c r="AI529" s="144"/>
      <c r="AJ529" s="144"/>
      <c r="AK529" s="144"/>
      <c r="AL529" s="144"/>
      <c r="AM529" s="144"/>
      <c r="AN529" s="143"/>
      <c r="AO529" s="144"/>
      <c r="AP529" s="144"/>
      <c r="AQ529" s="144"/>
      <c r="AR529" s="144"/>
      <c r="AS529" s="144"/>
      <c r="AT529" s="144"/>
      <c r="AU529" s="144"/>
      <c r="AV529" s="143"/>
      <c r="AW529" s="144"/>
      <c r="AX529" s="144"/>
      <c r="AY529" s="144"/>
      <c r="AZ529" s="144"/>
      <c r="BA529" s="144"/>
      <c r="BB529" s="144"/>
      <c r="BC529" s="144"/>
      <c r="BD529" s="143"/>
    </row>
    <row r="530" spans="1:56" ht="12.75" hidden="1" customHeight="1" outlineLevel="1" x14ac:dyDescent="0.2">
      <c r="A530" s="291" t="s">
        <v>680</v>
      </c>
      <c r="B530" s="346" t="s">
        <v>58</v>
      </c>
      <c r="C530" s="8" t="s">
        <v>2</v>
      </c>
      <c r="D530" s="5" t="s">
        <v>9</v>
      </c>
      <c r="E530" s="5"/>
      <c r="F530" s="5"/>
      <c r="G530" s="15"/>
      <c r="H530" s="143">
        <f>SUMIF($I$3:$BD$3,$H$3,$I530:$BD530)</f>
        <v>109</v>
      </c>
      <c r="I530" s="144">
        <v>8</v>
      </c>
      <c r="J530" s="144">
        <v>4</v>
      </c>
      <c r="K530" s="144">
        <v>4</v>
      </c>
      <c r="L530" s="144">
        <v>4</v>
      </c>
      <c r="M530" s="144">
        <v>9</v>
      </c>
      <c r="N530" s="144">
        <v>6</v>
      </c>
      <c r="O530" s="144">
        <v>6</v>
      </c>
      <c r="P530" s="143">
        <f>SUM(I530:O530)</f>
        <v>41</v>
      </c>
      <c r="Q530" s="144">
        <v>13</v>
      </c>
      <c r="R530" s="144">
        <v>9</v>
      </c>
      <c r="S530" s="144">
        <v>6</v>
      </c>
      <c r="T530" s="144">
        <v>2</v>
      </c>
      <c r="U530" s="144">
        <v>2</v>
      </c>
      <c r="V530" s="144">
        <v>0</v>
      </c>
      <c r="W530" s="144">
        <v>1</v>
      </c>
      <c r="X530" s="143">
        <f>SUM(Q530:W530)</f>
        <v>33</v>
      </c>
      <c r="Y530" s="144">
        <v>1</v>
      </c>
      <c r="Z530" s="144">
        <v>2</v>
      </c>
      <c r="AA530" s="144">
        <v>2</v>
      </c>
      <c r="AB530" s="144">
        <v>2</v>
      </c>
      <c r="AC530" s="144">
        <v>3</v>
      </c>
      <c r="AD530" s="144">
        <v>0</v>
      </c>
      <c r="AE530" s="144">
        <v>1</v>
      </c>
      <c r="AF530" s="143">
        <f>SUM(Y530:AE530)</f>
        <v>11</v>
      </c>
      <c r="AG530" s="144">
        <v>4</v>
      </c>
      <c r="AH530" s="144">
        <v>8</v>
      </c>
      <c r="AI530" s="144">
        <v>5</v>
      </c>
      <c r="AJ530" s="144">
        <v>2</v>
      </c>
      <c r="AK530" s="144">
        <v>8</v>
      </c>
      <c r="AL530" s="144">
        <v>2</v>
      </c>
      <c r="AM530" s="144">
        <v>1</v>
      </c>
      <c r="AN530" s="143">
        <f>SUM(AG530:AM530)</f>
        <v>30</v>
      </c>
      <c r="AO530" s="144">
        <v>7</v>
      </c>
      <c r="AP530" s="144">
        <v>0</v>
      </c>
      <c r="AQ530" s="144">
        <v>5</v>
      </c>
      <c r="AR530" s="144">
        <v>3</v>
      </c>
      <c r="AS530" s="144">
        <v>8</v>
      </c>
      <c r="AT530" s="144">
        <v>0</v>
      </c>
      <c r="AU530" s="144">
        <v>0</v>
      </c>
      <c r="AV530" s="143">
        <f>SUM(AO530:AU530)</f>
        <v>23</v>
      </c>
      <c r="AW530" s="144"/>
      <c r="AX530" s="144"/>
      <c r="AY530" s="144"/>
      <c r="AZ530" s="144"/>
      <c r="BA530" s="144"/>
      <c r="BB530" s="144"/>
      <c r="BC530" s="144"/>
      <c r="BD530" s="143">
        <f>SUM(AW530:BC530)</f>
        <v>0</v>
      </c>
    </row>
    <row r="531" spans="1:56" ht="12.75" hidden="1" customHeight="1" outlineLevel="1" x14ac:dyDescent="0.2">
      <c r="A531" s="292" t="s">
        <v>681</v>
      </c>
      <c r="B531" s="346"/>
      <c r="C531" s="8" t="s">
        <v>3</v>
      </c>
      <c r="D531" s="5" t="s">
        <v>9</v>
      </c>
      <c r="E531" s="5"/>
      <c r="F531" s="5"/>
      <c r="G531" s="15"/>
      <c r="H531" s="143">
        <f>SUMIF($I$3:$BD$3,$H$3,$I531:$BD531)</f>
        <v>106</v>
      </c>
      <c r="I531" s="144">
        <v>8</v>
      </c>
      <c r="J531" s="144">
        <v>4</v>
      </c>
      <c r="K531" s="144">
        <v>4</v>
      </c>
      <c r="L531" s="144">
        <v>4</v>
      </c>
      <c r="M531" s="144">
        <v>9</v>
      </c>
      <c r="N531" s="144">
        <v>5</v>
      </c>
      <c r="O531" s="144">
        <v>5</v>
      </c>
      <c r="P531" s="143">
        <f>SUM(I531:O531)</f>
        <v>39</v>
      </c>
      <c r="Q531" s="144">
        <v>12</v>
      </c>
      <c r="R531" s="144">
        <v>9</v>
      </c>
      <c r="S531" s="144">
        <v>6</v>
      </c>
      <c r="T531" s="144">
        <v>2</v>
      </c>
      <c r="U531" s="144">
        <v>2</v>
      </c>
      <c r="V531" s="144">
        <v>0</v>
      </c>
      <c r="W531" s="144">
        <v>1</v>
      </c>
      <c r="X531" s="143">
        <f>SUM(Q531:W531)</f>
        <v>32</v>
      </c>
      <c r="Y531" s="144">
        <v>1</v>
      </c>
      <c r="Z531" s="144">
        <v>2</v>
      </c>
      <c r="AA531" s="144">
        <v>2</v>
      </c>
      <c r="AB531" s="144">
        <v>2</v>
      </c>
      <c r="AC531" s="144">
        <v>3</v>
      </c>
      <c r="AD531" s="144">
        <v>0</v>
      </c>
      <c r="AE531" s="144">
        <v>1</v>
      </c>
      <c r="AF531" s="143">
        <f>SUM(Y531:AE531)</f>
        <v>11</v>
      </c>
      <c r="AG531" s="144">
        <v>4</v>
      </c>
      <c r="AH531" s="144">
        <v>8</v>
      </c>
      <c r="AI531" s="144">
        <v>5</v>
      </c>
      <c r="AJ531" s="144">
        <v>2</v>
      </c>
      <c r="AK531" s="144">
        <v>8</v>
      </c>
      <c r="AL531" s="144">
        <v>2</v>
      </c>
      <c r="AM531" s="144">
        <v>1</v>
      </c>
      <c r="AN531" s="143">
        <f>SUM(AG531:AM531)</f>
        <v>30</v>
      </c>
      <c r="AO531" s="144">
        <v>7</v>
      </c>
      <c r="AP531" s="144">
        <v>0</v>
      </c>
      <c r="AQ531" s="144">
        <v>5</v>
      </c>
      <c r="AR531" s="144">
        <v>3</v>
      </c>
      <c r="AS531" s="144">
        <v>8</v>
      </c>
      <c r="AT531" s="144">
        <v>0</v>
      </c>
      <c r="AU531" s="144">
        <v>0</v>
      </c>
      <c r="AV531" s="143">
        <f>SUM(AO531:AU531)</f>
        <v>23</v>
      </c>
      <c r="AW531" s="144"/>
      <c r="AX531" s="144"/>
      <c r="AY531" s="144"/>
      <c r="AZ531" s="144"/>
      <c r="BA531" s="144"/>
      <c r="BB531" s="144"/>
      <c r="BC531" s="144"/>
      <c r="BD531" s="143">
        <f>SUM(AW531:BC531)</f>
        <v>0</v>
      </c>
    </row>
    <row r="532" spans="1:56" ht="12.75" hidden="1" customHeight="1" outlineLevel="1" x14ac:dyDescent="0.2">
      <c r="A532" s="292" t="s">
        <v>682</v>
      </c>
      <c r="B532" s="346"/>
      <c r="C532" s="8" t="s">
        <v>33</v>
      </c>
      <c r="D532" s="5" t="s">
        <v>9</v>
      </c>
      <c r="E532" s="5"/>
      <c r="F532" s="5"/>
      <c r="G532" s="15"/>
      <c r="H532" s="143">
        <f>SUMIF($I$3:$BD$3,$H$3,$I532:$BD532)</f>
        <v>88</v>
      </c>
      <c r="I532" s="144">
        <v>8</v>
      </c>
      <c r="J532" s="144">
        <v>4</v>
      </c>
      <c r="K532" s="144">
        <v>4</v>
      </c>
      <c r="L532" s="144">
        <v>4</v>
      </c>
      <c r="M532" s="144">
        <v>8</v>
      </c>
      <c r="N532" s="144">
        <v>2</v>
      </c>
      <c r="O532" s="144">
        <v>3</v>
      </c>
      <c r="P532" s="143">
        <f>SUM(I532:O532)</f>
        <v>33</v>
      </c>
      <c r="Q532" s="144">
        <v>7</v>
      </c>
      <c r="R532" s="144">
        <v>7</v>
      </c>
      <c r="S532" s="144">
        <v>6</v>
      </c>
      <c r="T532" s="144">
        <v>2</v>
      </c>
      <c r="U532" s="144">
        <v>2</v>
      </c>
      <c r="V532" s="144">
        <v>0</v>
      </c>
      <c r="W532" s="144">
        <v>1</v>
      </c>
      <c r="X532" s="143">
        <f>SUM(Q532:W532)</f>
        <v>25</v>
      </c>
      <c r="Y532" s="144">
        <v>1</v>
      </c>
      <c r="Z532" s="144">
        <v>2</v>
      </c>
      <c r="AA532" s="144">
        <v>2</v>
      </c>
      <c r="AB532" s="144">
        <v>2</v>
      </c>
      <c r="AC532" s="144">
        <v>2</v>
      </c>
      <c r="AD532" s="144">
        <v>0</v>
      </c>
      <c r="AE532" s="144">
        <v>1</v>
      </c>
      <c r="AF532" s="143">
        <f>SUM(Y532:AE532)</f>
        <v>10</v>
      </c>
      <c r="AG532" s="144">
        <v>4</v>
      </c>
      <c r="AH532" s="144">
        <v>8</v>
      </c>
      <c r="AI532" s="144">
        <v>3</v>
      </c>
      <c r="AJ532" s="144">
        <v>2</v>
      </c>
      <c r="AK532" s="144">
        <v>8</v>
      </c>
      <c r="AL532" s="144">
        <v>1</v>
      </c>
      <c r="AM532" s="144">
        <v>1</v>
      </c>
      <c r="AN532" s="143">
        <f>SUM(AG532:AM532)</f>
        <v>27</v>
      </c>
      <c r="AO532" s="144">
        <v>6</v>
      </c>
      <c r="AP532" s="144">
        <v>0</v>
      </c>
      <c r="AQ532" s="144">
        <v>4</v>
      </c>
      <c r="AR532" s="144">
        <v>3</v>
      </c>
      <c r="AS532" s="144">
        <v>8</v>
      </c>
      <c r="AT532" s="144">
        <v>0</v>
      </c>
      <c r="AU532" s="144">
        <v>0</v>
      </c>
      <c r="AV532" s="143">
        <f>SUM(AO532:AU532)</f>
        <v>21</v>
      </c>
      <c r="AW532" s="144"/>
      <c r="AX532" s="144"/>
      <c r="AY532" s="144"/>
      <c r="AZ532" s="144"/>
      <c r="BA532" s="144"/>
      <c r="BB532" s="144"/>
      <c r="BC532" s="144"/>
      <c r="BD532" s="143">
        <f>SUM(AW532:BC532)</f>
        <v>0</v>
      </c>
    </row>
    <row r="533" spans="1:56" s="48" customFormat="1" ht="12.75" hidden="1" customHeight="1" outlineLevel="1" x14ac:dyDescent="0.2">
      <c r="A533" s="293"/>
      <c r="B533" s="346"/>
      <c r="C533" s="42" t="s">
        <v>13</v>
      </c>
      <c r="D533" s="43" t="s">
        <v>4</v>
      </c>
      <c r="E533" s="43"/>
      <c r="F533" s="43"/>
      <c r="G533" s="44"/>
      <c r="H533" s="145">
        <f>IF(ISERROR(H532/H530),0,H532/H530)</f>
        <v>0.80733944954128445</v>
      </c>
      <c r="I533" s="146">
        <v>1</v>
      </c>
      <c r="J533" s="146">
        <v>1</v>
      </c>
      <c r="K533" s="146">
        <v>1</v>
      </c>
      <c r="L533" s="146">
        <v>1</v>
      </c>
      <c r="M533" s="146">
        <v>0.88888888888888884</v>
      </c>
      <c r="N533" s="146">
        <v>0.33333333333333331</v>
      </c>
      <c r="O533" s="146">
        <v>0.5</v>
      </c>
      <c r="P533" s="145">
        <f>IF(ISERROR(P532/P530),0,P532/P530)</f>
        <v>0.80487804878048785</v>
      </c>
      <c r="Q533" s="146">
        <v>0.53846153846153844</v>
      </c>
      <c r="R533" s="146">
        <v>0.77777777777777779</v>
      </c>
      <c r="S533" s="146">
        <v>1</v>
      </c>
      <c r="T533" s="146">
        <v>1</v>
      </c>
      <c r="U533" s="146">
        <v>1</v>
      </c>
      <c r="V533" s="146" t="s">
        <v>102</v>
      </c>
      <c r="W533" s="146">
        <v>1</v>
      </c>
      <c r="X533" s="145">
        <f>IF(ISERROR(X532/X530),0,X532/X530)</f>
        <v>0.75757575757575757</v>
      </c>
      <c r="Y533" s="146">
        <v>1</v>
      </c>
      <c r="Z533" s="146">
        <v>1</v>
      </c>
      <c r="AA533" s="146">
        <v>1</v>
      </c>
      <c r="AB533" s="146">
        <v>1</v>
      </c>
      <c r="AC533" s="146">
        <v>0.66666666666666663</v>
      </c>
      <c r="AD533" s="146" t="s">
        <v>102</v>
      </c>
      <c r="AE533" s="146">
        <v>1</v>
      </c>
      <c r="AF533" s="145">
        <f>IF(ISERROR(AF532/AF530),0,AF532/AF530)</f>
        <v>0.90909090909090906</v>
      </c>
      <c r="AG533" s="146">
        <v>1</v>
      </c>
      <c r="AH533" s="146">
        <v>1</v>
      </c>
      <c r="AI533" s="146">
        <v>0.6</v>
      </c>
      <c r="AJ533" s="146">
        <v>1</v>
      </c>
      <c r="AK533" s="146">
        <v>1</v>
      </c>
      <c r="AL533" s="146">
        <v>0.5</v>
      </c>
      <c r="AM533" s="146">
        <v>1</v>
      </c>
      <c r="AN533" s="145">
        <f>IF(ISERROR(AN532/AN530),0,AN532/AN530)</f>
        <v>0.9</v>
      </c>
      <c r="AO533" s="146">
        <v>0.8571428571428571</v>
      </c>
      <c r="AP533" s="146" t="s">
        <v>102</v>
      </c>
      <c r="AQ533" s="146">
        <v>0.8</v>
      </c>
      <c r="AR533" s="146">
        <v>1</v>
      </c>
      <c r="AS533" s="146">
        <v>1</v>
      </c>
      <c r="AT533" s="146" t="s">
        <v>102</v>
      </c>
      <c r="AU533" s="146" t="s">
        <v>102</v>
      </c>
      <c r="AV533" s="145">
        <f>IF(ISERROR(AV532/AV530),0,AV532/AV530)</f>
        <v>0.91304347826086951</v>
      </c>
      <c r="AW533" s="146"/>
      <c r="AX533" s="146"/>
      <c r="AY533" s="146"/>
      <c r="AZ533" s="146"/>
      <c r="BA533" s="146"/>
      <c r="BB533" s="146"/>
      <c r="BC533" s="146"/>
      <c r="BD533" s="145">
        <f>IF(ISERROR(BD532/BD530),0,BD532/BD530)</f>
        <v>0</v>
      </c>
    </row>
    <row r="534" spans="1:56" s="49" customFormat="1" ht="12.75" hidden="1" customHeight="1" outlineLevel="1" x14ac:dyDescent="0.2">
      <c r="A534" s="293"/>
      <c r="B534" s="346"/>
      <c r="C534" s="42" t="s">
        <v>5</v>
      </c>
      <c r="D534" s="43" t="s">
        <v>4</v>
      </c>
      <c r="E534" s="43"/>
      <c r="F534" s="43"/>
      <c r="G534" s="44"/>
      <c r="H534" s="145">
        <f>IF(ISERROR((H530-H531)/H530),0,(H530-H531)/H530)</f>
        <v>2.7522935779816515E-2</v>
      </c>
      <c r="I534" s="146">
        <v>0</v>
      </c>
      <c r="J534" s="146">
        <v>0</v>
      </c>
      <c r="K534" s="146">
        <v>0</v>
      </c>
      <c r="L534" s="146">
        <v>0</v>
      </c>
      <c r="M534" s="146">
        <v>0</v>
      </c>
      <c r="N534" s="146">
        <v>0.16666666666666666</v>
      </c>
      <c r="O534" s="146">
        <v>0.16666666666666666</v>
      </c>
      <c r="P534" s="145">
        <f>IF(ISERROR((P530-P531)/P530),0,(P530-P531)/P530)</f>
        <v>4.878048780487805E-2</v>
      </c>
      <c r="Q534" s="146">
        <v>7.6923076923076927E-2</v>
      </c>
      <c r="R534" s="146">
        <v>0</v>
      </c>
      <c r="S534" s="146">
        <v>0</v>
      </c>
      <c r="T534" s="146">
        <v>0</v>
      </c>
      <c r="U534" s="146">
        <v>0</v>
      </c>
      <c r="V534" s="146" t="s">
        <v>102</v>
      </c>
      <c r="W534" s="146">
        <v>0</v>
      </c>
      <c r="X534" s="145">
        <f>IF(ISERROR((X530-X531)/X530),0,(X530-X531)/X530)</f>
        <v>3.0303030303030304E-2</v>
      </c>
      <c r="Y534" s="146">
        <v>0</v>
      </c>
      <c r="Z534" s="146">
        <v>0</v>
      </c>
      <c r="AA534" s="146">
        <v>0</v>
      </c>
      <c r="AB534" s="146">
        <v>0</v>
      </c>
      <c r="AC534" s="146">
        <v>0</v>
      </c>
      <c r="AD534" s="146" t="s">
        <v>102</v>
      </c>
      <c r="AE534" s="146">
        <v>0</v>
      </c>
      <c r="AF534" s="145">
        <f>IF(ISERROR((AF530-AF531)/AF530),0,(AF530-AF531)/AF530)</f>
        <v>0</v>
      </c>
      <c r="AG534" s="146">
        <v>0</v>
      </c>
      <c r="AH534" s="146">
        <v>0</v>
      </c>
      <c r="AI534" s="146">
        <v>0</v>
      </c>
      <c r="AJ534" s="146">
        <v>0</v>
      </c>
      <c r="AK534" s="146">
        <v>0</v>
      </c>
      <c r="AL534" s="146">
        <v>0</v>
      </c>
      <c r="AM534" s="146">
        <v>0</v>
      </c>
      <c r="AN534" s="145">
        <f>IF(ISERROR((AN530-AN531)/AN530),0,(AN530-AN531)/AN530)</f>
        <v>0</v>
      </c>
      <c r="AO534" s="146">
        <v>0</v>
      </c>
      <c r="AP534" s="146" t="s">
        <v>102</v>
      </c>
      <c r="AQ534" s="146">
        <v>0</v>
      </c>
      <c r="AR534" s="146">
        <v>0</v>
      </c>
      <c r="AS534" s="146">
        <v>0</v>
      </c>
      <c r="AT534" s="146" t="s">
        <v>102</v>
      </c>
      <c r="AU534" s="146" t="s">
        <v>102</v>
      </c>
      <c r="AV534" s="145">
        <f>IF(ISERROR((AV530-AV531)/AV530),0,(AV530-AV531)/AV530)</f>
        <v>0</v>
      </c>
      <c r="AW534" s="146"/>
      <c r="AX534" s="146"/>
      <c r="AY534" s="146"/>
      <c r="AZ534" s="146"/>
      <c r="BA534" s="146"/>
      <c r="BB534" s="146"/>
      <c r="BC534" s="146"/>
      <c r="BD534" s="145">
        <f>IF(ISERROR((BD530-BD531)/BD530),0,(BD530-BD531)/BD530)</f>
        <v>0</v>
      </c>
    </row>
    <row r="535" spans="1:56" ht="12.75" hidden="1" customHeight="1" outlineLevel="2" x14ac:dyDescent="0.2">
      <c r="A535" s="292" t="s">
        <v>683</v>
      </c>
      <c r="B535" s="346"/>
      <c r="C535" s="8" t="s">
        <v>46</v>
      </c>
      <c r="D535" s="5"/>
      <c r="E535" s="5"/>
      <c r="F535" s="5"/>
      <c r="G535" s="15"/>
      <c r="H535" s="143">
        <f>SUMIF($I$3:$BD$3,$H$3,$I535:$BD535)</f>
        <v>3271</v>
      </c>
      <c r="I535" s="144">
        <v>7</v>
      </c>
      <c r="J535" s="144">
        <v>13</v>
      </c>
      <c r="K535" s="144">
        <v>4</v>
      </c>
      <c r="L535" s="144">
        <v>4</v>
      </c>
      <c r="M535" s="144">
        <v>160</v>
      </c>
      <c r="N535" s="144">
        <v>905</v>
      </c>
      <c r="O535" s="144">
        <v>191</v>
      </c>
      <c r="P535" s="143">
        <f>SUM(I535:O535)</f>
        <v>1284</v>
      </c>
      <c r="Q535" s="144">
        <v>1337</v>
      </c>
      <c r="R535" s="144">
        <v>293</v>
      </c>
      <c r="S535" s="144">
        <v>24</v>
      </c>
      <c r="T535" s="144">
        <v>2</v>
      </c>
      <c r="U535" s="144">
        <v>2</v>
      </c>
      <c r="V535" s="144">
        <v>0</v>
      </c>
      <c r="W535" s="144">
        <v>1</v>
      </c>
      <c r="X535" s="143">
        <f>SUM(Q535:W535)</f>
        <v>1659</v>
      </c>
      <c r="Y535" s="144">
        <v>1</v>
      </c>
      <c r="Z535" s="144">
        <v>21</v>
      </c>
      <c r="AA535" s="144">
        <v>1</v>
      </c>
      <c r="AB535" s="144">
        <v>2</v>
      </c>
      <c r="AC535" s="144">
        <v>53</v>
      </c>
      <c r="AD535" s="144">
        <v>0</v>
      </c>
      <c r="AE535" s="144">
        <v>1</v>
      </c>
      <c r="AF535" s="143">
        <f>SUM(Y535:AE535)</f>
        <v>79</v>
      </c>
      <c r="AG535" s="144">
        <v>20</v>
      </c>
      <c r="AH535" s="144">
        <v>14</v>
      </c>
      <c r="AI535" s="144">
        <v>76</v>
      </c>
      <c r="AJ535" s="144">
        <v>2</v>
      </c>
      <c r="AK535" s="144">
        <v>64</v>
      </c>
      <c r="AL535" s="144">
        <v>41</v>
      </c>
      <c r="AM535" s="144">
        <v>29</v>
      </c>
      <c r="AN535" s="143">
        <f>SUM(AG535:AM535)</f>
        <v>246</v>
      </c>
      <c r="AO535" s="144">
        <v>130</v>
      </c>
      <c r="AP535" s="144">
        <v>0</v>
      </c>
      <c r="AQ535" s="144">
        <v>52</v>
      </c>
      <c r="AR535" s="144">
        <v>3</v>
      </c>
      <c r="AS535" s="144">
        <v>6</v>
      </c>
      <c r="AT535" s="144">
        <v>0</v>
      </c>
      <c r="AU535" s="144">
        <v>0</v>
      </c>
      <c r="AV535" s="143">
        <f>SUM(AO535:AU535)</f>
        <v>191</v>
      </c>
      <c r="AW535" s="144"/>
      <c r="AX535" s="144"/>
      <c r="AY535" s="144"/>
      <c r="AZ535" s="144"/>
      <c r="BA535" s="144"/>
      <c r="BB535" s="144"/>
      <c r="BC535" s="144"/>
      <c r="BD535" s="143">
        <f>SUM(AW535:BC535)</f>
        <v>0</v>
      </c>
    </row>
    <row r="536" spans="1:56" ht="12.75" hidden="1" customHeight="1" outlineLevel="1" x14ac:dyDescent="0.2">
      <c r="A536" s="292"/>
      <c r="B536" s="346"/>
      <c r="C536" s="8" t="s">
        <v>14</v>
      </c>
      <c r="D536" s="5"/>
      <c r="E536" s="5"/>
      <c r="F536" s="5"/>
      <c r="G536" s="15"/>
      <c r="H536" s="143">
        <f>IF(ISERROR(H535/H531),0,H535/H531)</f>
        <v>30.858490566037737</v>
      </c>
      <c r="I536" s="144">
        <v>0.875</v>
      </c>
      <c r="J536" s="144">
        <v>3.25</v>
      </c>
      <c r="K536" s="144">
        <v>1</v>
      </c>
      <c r="L536" s="144">
        <v>1</v>
      </c>
      <c r="M536" s="144">
        <v>17.777777777777779</v>
      </c>
      <c r="N536" s="144">
        <v>181</v>
      </c>
      <c r="O536" s="144">
        <v>38.200000000000003</v>
      </c>
      <c r="P536" s="143">
        <f>IF(ISERROR(P535/P531),0,P535/P531)</f>
        <v>32.92307692307692</v>
      </c>
      <c r="Q536" s="144">
        <v>111.41666666666667</v>
      </c>
      <c r="R536" s="144">
        <v>32.555555555555557</v>
      </c>
      <c r="S536" s="144">
        <v>4</v>
      </c>
      <c r="T536" s="144">
        <v>1</v>
      </c>
      <c r="U536" s="144">
        <v>1</v>
      </c>
      <c r="V536" s="144" t="s">
        <v>102</v>
      </c>
      <c r="W536" s="144">
        <v>1</v>
      </c>
      <c r="X536" s="143">
        <f>IF(ISERROR(X535/X531),0,X535/X531)</f>
        <v>51.84375</v>
      </c>
      <c r="Y536" s="144">
        <v>1</v>
      </c>
      <c r="Z536" s="144">
        <v>10.5</v>
      </c>
      <c r="AA536" s="144">
        <v>0.5</v>
      </c>
      <c r="AB536" s="144">
        <v>1</v>
      </c>
      <c r="AC536" s="144">
        <v>17.666666666666668</v>
      </c>
      <c r="AD536" s="144" t="s">
        <v>102</v>
      </c>
      <c r="AE536" s="144">
        <v>1</v>
      </c>
      <c r="AF536" s="143">
        <f>IF(ISERROR(AF535/AF531),0,AF535/AF531)</f>
        <v>7.1818181818181817</v>
      </c>
      <c r="AG536" s="144">
        <v>5</v>
      </c>
      <c r="AH536" s="144">
        <v>1.75</v>
      </c>
      <c r="AI536" s="144">
        <v>15.2</v>
      </c>
      <c r="AJ536" s="144">
        <v>1</v>
      </c>
      <c r="AK536" s="144">
        <v>8</v>
      </c>
      <c r="AL536" s="144">
        <v>20.5</v>
      </c>
      <c r="AM536" s="144">
        <v>29</v>
      </c>
      <c r="AN536" s="143">
        <f>IF(ISERROR(AN535/AN531),0,AN535/AN531)</f>
        <v>8.1999999999999993</v>
      </c>
      <c r="AO536" s="144">
        <v>18.571428571428573</v>
      </c>
      <c r="AP536" s="144" t="s">
        <v>102</v>
      </c>
      <c r="AQ536" s="144">
        <v>10.4</v>
      </c>
      <c r="AR536" s="144">
        <v>1</v>
      </c>
      <c r="AS536" s="144">
        <v>0.75</v>
      </c>
      <c r="AT536" s="144" t="s">
        <v>102</v>
      </c>
      <c r="AU536" s="144" t="s">
        <v>102</v>
      </c>
      <c r="AV536" s="143">
        <f>IF(ISERROR(AV535/AV531),0,AV535/AV531)</f>
        <v>8.304347826086957</v>
      </c>
      <c r="AW536" s="144"/>
      <c r="AX536" s="144"/>
      <c r="AY536" s="144"/>
      <c r="AZ536" s="144"/>
      <c r="BA536" s="144"/>
      <c r="BB536" s="144"/>
      <c r="BC536" s="144"/>
      <c r="BD536" s="143">
        <f>IF(ISERROR(BD535/BD531),0,BD535/BD531)</f>
        <v>0</v>
      </c>
    </row>
    <row r="537" spans="1:56" ht="12.75" hidden="1" customHeight="1" outlineLevel="1" x14ac:dyDescent="0.2">
      <c r="A537" s="292" t="s">
        <v>684</v>
      </c>
      <c r="B537" s="346"/>
      <c r="C537" s="8"/>
      <c r="D537" s="5"/>
      <c r="E537" s="5"/>
      <c r="F537" s="5"/>
      <c r="G537" s="15"/>
      <c r="H537" s="143"/>
      <c r="I537" s="144"/>
      <c r="J537" s="144"/>
      <c r="K537" s="144"/>
      <c r="L537" s="144"/>
      <c r="M537" s="144"/>
      <c r="N537" s="144"/>
      <c r="O537" s="144"/>
      <c r="P537" s="143"/>
      <c r="Q537" s="144"/>
      <c r="R537" s="144"/>
      <c r="S537" s="144"/>
      <c r="T537" s="144"/>
      <c r="U537" s="144"/>
      <c r="V537" s="144"/>
      <c r="W537" s="144"/>
      <c r="X537" s="143"/>
      <c r="Y537" s="144"/>
      <c r="Z537" s="144"/>
      <c r="AA537" s="144"/>
      <c r="AB537" s="144"/>
      <c r="AC537" s="144"/>
      <c r="AD537" s="144"/>
      <c r="AE537" s="144"/>
      <c r="AF537" s="143"/>
      <c r="AG537" s="144"/>
      <c r="AH537" s="144"/>
      <c r="AI537" s="144"/>
      <c r="AJ537" s="144"/>
      <c r="AK537" s="144"/>
      <c r="AL537" s="144"/>
      <c r="AM537" s="144"/>
      <c r="AN537" s="143"/>
      <c r="AO537" s="144"/>
      <c r="AP537" s="144"/>
      <c r="AQ537" s="144"/>
      <c r="AR537" s="144"/>
      <c r="AS537" s="144"/>
      <c r="AT537" s="144"/>
      <c r="AU537" s="144"/>
      <c r="AV537" s="143"/>
      <c r="AW537" s="144"/>
      <c r="AX537" s="144"/>
      <c r="AY537" s="144"/>
      <c r="AZ537" s="144"/>
      <c r="BA537" s="144"/>
      <c r="BB537" s="144"/>
      <c r="BC537" s="144"/>
      <c r="BD537" s="143"/>
    </row>
    <row r="538" spans="1:56" ht="12.75" hidden="1" customHeight="1" outlineLevel="1" x14ac:dyDescent="0.2">
      <c r="A538" s="268"/>
      <c r="B538" s="346"/>
      <c r="C538" s="8"/>
      <c r="D538" s="5"/>
      <c r="E538" s="5"/>
      <c r="F538" s="5"/>
      <c r="G538" s="15"/>
      <c r="H538" s="143"/>
      <c r="I538" s="144"/>
      <c r="J538" s="144"/>
      <c r="K538" s="144"/>
      <c r="L538" s="144"/>
      <c r="M538" s="144"/>
      <c r="N538" s="144"/>
      <c r="O538" s="144"/>
      <c r="P538" s="143"/>
      <c r="Q538" s="144"/>
      <c r="R538" s="144"/>
      <c r="S538" s="144"/>
      <c r="T538" s="144"/>
      <c r="U538" s="144"/>
      <c r="V538" s="144"/>
      <c r="W538" s="144"/>
      <c r="X538" s="143"/>
      <c r="Y538" s="144"/>
      <c r="Z538" s="144"/>
      <c r="AA538" s="144"/>
      <c r="AB538" s="144"/>
      <c r="AC538" s="144"/>
      <c r="AD538" s="144"/>
      <c r="AE538" s="144"/>
      <c r="AF538" s="143"/>
      <c r="AG538" s="144"/>
      <c r="AH538" s="144"/>
      <c r="AI538" s="144"/>
      <c r="AJ538" s="144"/>
      <c r="AK538" s="144"/>
      <c r="AL538" s="144"/>
      <c r="AM538" s="144"/>
      <c r="AN538" s="143"/>
      <c r="AO538" s="144"/>
      <c r="AP538" s="144"/>
      <c r="AQ538" s="144"/>
      <c r="AR538" s="144"/>
      <c r="AS538" s="144"/>
      <c r="AT538" s="144"/>
      <c r="AU538" s="144"/>
      <c r="AV538" s="143"/>
      <c r="AW538" s="144"/>
      <c r="AX538" s="144"/>
      <c r="AY538" s="144"/>
      <c r="AZ538" s="144"/>
      <c r="BA538" s="144"/>
      <c r="BB538" s="144"/>
      <c r="BC538" s="144"/>
      <c r="BD538" s="143"/>
    </row>
    <row r="539" spans="1:56" ht="12.75" hidden="1" customHeight="1" outlineLevel="1" x14ac:dyDescent="0.2">
      <c r="A539" s="291" t="s">
        <v>685</v>
      </c>
      <c r="B539" s="346"/>
      <c r="C539" s="8"/>
      <c r="D539" s="5"/>
      <c r="E539" s="5"/>
      <c r="F539" s="5"/>
      <c r="G539" s="15"/>
      <c r="H539" s="143"/>
      <c r="I539" s="144"/>
      <c r="J539" s="144"/>
      <c r="K539" s="144"/>
      <c r="L539" s="144"/>
      <c r="M539" s="144"/>
      <c r="N539" s="144"/>
      <c r="O539" s="144"/>
      <c r="P539" s="143"/>
      <c r="Q539" s="144"/>
      <c r="R539" s="144"/>
      <c r="S539" s="144"/>
      <c r="T539" s="144"/>
      <c r="U539" s="144"/>
      <c r="V539" s="144"/>
      <c r="W539" s="144"/>
      <c r="X539" s="143"/>
      <c r="Y539" s="144"/>
      <c r="Z539" s="144"/>
      <c r="AA539" s="144"/>
      <c r="AB539" s="144"/>
      <c r="AC539" s="144"/>
      <c r="AD539" s="144"/>
      <c r="AE539" s="144"/>
      <c r="AF539" s="143"/>
      <c r="AG539" s="144"/>
      <c r="AH539" s="144"/>
      <c r="AI539" s="144"/>
      <c r="AJ539" s="144"/>
      <c r="AK539" s="144"/>
      <c r="AL539" s="144"/>
      <c r="AM539" s="144"/>
      <c r="AN539" s="143"/>
      <c r="AO539" s="144"/>
      <c r="AP539" s="144"/>
      <c r="AQ539" s="144"/>
      <c r="AR539" s="144"/>
      <c r="AS539" s="144"/>
      <c r="AT539" s="144"/>
      <c r="AU539" s="144"/>
      <c r="AV539" s="143"/>
      <c r="AW539" s="144"/>
      <c r="AX539" s="144"/>
      <c r="AY539" s="144"/>
      <c r="AZ539" s="144"/>
      <c r="BA539" s="144"/>
      <c r="BB539" s="144"/>
      <c r="BC539" s="144"/>
      <c r="BD539" s="143"/>
    </row>
    <row r="540" spans="1:56" ht="12.75" hidden="1" customHeight="1" outlineLevel="1" x14ac:dyDescent="0.2">
      <c r="A540" s="291" t="s">
        <v>686</v>
      </c>
      <c r="B540" s="346"/>
      <c r="C540" s="8"/>
      <c r="D540" s="5"/>
      <c r="E540" s="5"/>
      <c r="F540" s="5"/>
      <c r="G540" s="15"/>
      <c r="H540" s="143"/>
      <c r="I540" s="144"/>
      <c r="J540" s="144"/>
      <c r="K540" s="144"/>
      <c r="L540" s="144"/>
      <c r="M540" s="144"/>
      <c r="N540" s="144"/>
      <c r="O540" s="144"/>
      <c r="P540" s="143"/>
      <c r="Q540" s="144"/>
      <c r="R540" s="144"/>
      <c r="S540" s="144"/>
      <c r="T540" s="144"/>
      <c r="U540" s="144"/>
      <c r="V540" s="144"/>
      <c r="W540" s="144"/>
      <c r="X540" s="143"/>
      <c r="Y540" s="144"/>
      <c r="Z540" s="144"/>
      <c r="AA540" s="144"/>
      <c r="AB540" s="144"/>
      <c r="AC540" s="144"/>
      <c r="AD540" s="144"/>
      <c r="AE540" s="144"/>
      <c r="AF540" s="143"/>
      <c r="AG540" s="144"/>
      <c r="AH540" s="144"/>
      <c r="AI540" s="144"/>
      <c r="AJ540" s="144"/>
      <c r="AK540" s="144"/>
      <c r="AL540" s="144"/>
      <c r="AM540" s="144"/>
      <c r="AN540" s="143"/>
      <c r="AO540" s="144"/>
      <c r="AP540" s="144"/>
      <c r="AQ540" s="144"/>
      <c r="AR540" s="144"/>
      <c r="AS540" s="144"/>
      <c r="AT540" s="144"/>
      <c r="AU540" s="144"/>
      <c r="AV540" s="143"/>
      <c r="AW540" s="144"/>
      <c r="AX540" s="144"/>
      <c r="AY540" s="144"/>
      <c r="AZ540" s="144"/>
      <c r="BA540" s="144"/>
      <c r="BB540" s="144"/>
      <c r="BC540" s="144"/>
      <c r="BD540" s="143"/>
    </row>
    <row r="541" spans="1:56" ht="12.75" hidden="1" customHeight="1" outlineLevel="1" x14ac:dyDescent="0.2">
      <c r="A541" s="291" t="s">
        <v>687</v>
      </c>
      <c r="B541" s="346" t="s">
        <v>59</v>
      </c>
      <c r="C541" s="8" t="s">
        <v>2</v>
      </c>
      <c r="D541" s="5" t="s">
        <v>9</v>
      </c>
      <c r="E541" s="5"/>
      <c r="F541" s="5"/>
      <c r="G541" s="15"/>
      <c r="H541" s="143">
        <f>SUMIF($I$3:$BD$3,$H$3,$I541:$BD541)</f>
        <v>150</v>
      </c>
      <c r="I541" s="144">
        <v>7</v>
      </c>
      <c r="J541" s="144">
        <v>10</v>
      </c>
      <c r="K541" s="144">
        <v>18</v>
      </c>
      <c r="L541" s="144">
        <v>11</v>
      </c>
      <c r="M541" s="144">
        <v>7</v>
      </c>
      <c r="N541" s="144">
        <v>10</v>
      </c>
      <c r="O541" s="144">
        <v>2</v>
      </c>
      <c r="P541" s="143">
        <f>SUM(I541:O541)</f>
        <v>65</v>
      </c>
      <c r="Q541" s="144">
        <v>9</v>
      </c>
      <c r="R541" s="144">
        <v>6</v>
      </c>
      <c r="S541" s="144">
        <v>7</v>
      </c>
      <c r="T541" s="144">
        <v>5</v>
      </c>
      <c r="U541" s="144">
        <v>2</v>
      </c>
      <c r="V541" s="144">
        <v>0</v>
      </c>
      <c r="W541" s="144">
        <v>2</v>
      </c>
      <c r="X541" s="143">
        <f>SUM(Q541:W541)</f>
        <v>31</v>
      </c>
      <c r="Y541" s="144">
        <v>3</v>
      </c>
      <c r="Z541" s="144">
        <v>9</v>
      </c>
      <c r="AA541" s="144">
        <v>8</v>
      </c>
      <c r="AB541" s="144">
        <v>3</v>
      </c>
      <c r="AC541" s="144">
        <v>2</v>
      </c>
      <c r="AD541" s="144">
        <v>2</v>
      </c>
      <c r="AE541" s="144">
        <v>0</v>
      </c>
      <c r="AF541" s="143">
        <f>SUM(Y541:AE541)</f>
        <v>27</v>
      </c>
      <c r="AG541" s="144">
        <v>8</v>
      </c>
      <c r="AH541" s="144">
        <v>9</v>
      </c>
      <c r="AI541" s="144">
        <v>6</v>
      </c>
      <c r="AJ541" s="144">
        <v>7</v>
      </c>
      <c r="AK541" s="144">
        <v>3</v>
      </c>
      <c r="AL541" s="144">
        <v>5</v>
      </c>
      <c r="AM541" s="144">
        <v>4</v>
      </c>
      <c r="AN541" s="143">
        <f>SUM(AG541:AM541)</f>
        <v>42</v>
      </c>
      <c r="AO541" s="144">
        <v>12</v>
      </c>
      <c r="AP541" s="144">
        <v>5</v>
      </c>
      <c r="AQ541" s="144">
        <v>3</v>
      </c>
      <c r="AR541" s="144">
        <v>8</v>
      </c>
      <c r="AS541" s="144">
        <v>5</v>
      </c>
      <c r="AT541" s="144">
        <v>4</v>
      </c>
      <c r="AU541" s="144">
        <v>1</v>
      </c>
      <c r="AV541" s="143">
        <f>SUM(AO541:AU541)</f>
        <v>38</v>
      </c>
      <c r="AW541" s="144"/>
      <c r="AX541" s="144"/>
      <c r="AY541" s="144"/>
      <c r="AZ541" s="144"/>
      <c r="BA541" s="144"/>
      <c r="BB541" s="144"/>
      <c r="BC541" s="144"/>
      <c r="BD541" s="143">
        <f>SUM(AW541:BC541)</f>
        <v>0</v>
      </c>
    </row>
    <row r="542" spans="1:56" ht="12.75" hidden="1" customHeight="1" outlineLevel="1" x14ac:dyDescent="0.2">
      <c r="A542" s="292" t="s">
        <v>688</v>
      </c>
      <c r="B542" s="346"/>
      <c r="C542" s="8" t="s">
        <v>3</v>
      </c>
      <c r="D542" s="5" t="s">
        <v>9</v>
      </c>
      <c r="E542" s="5"/>
      <c r="F542" s="5"/>
      <c r="G542" s="15"/>
      <c r="H542" s="143">
        <f>SUMIF($I$3:$BD$3,$H$3,$I542:$BD542)</f>
        <v>147</v>
      </c>
      <c r="I542" s="144">
        <v>7</v>
      </c>
      <c r="J542" s="144">
        <v>9</v>
      </c>
      <c r="K542" s="144">
        <v>18</v>
      </c>
      <c r="L542" s="144">
        <v>11</v>
      </c>
      <c r="M542" s="144">
        <v>7</v>
      </c>
      <c r="N542" s="144">
        <v>9</v>
      </c>
      <c r="O542" s="144">
        <v>2</v>
      </c>
      <c r="P542" s="143">
        <f>SUM(I542:O542)</f>
        <v>63</v>
      </c>
      <c r="Q542" s="144">
        <v>9</v>
      </c>
      <c r="R542" s="144">
        <v>6</v>
      </c>
      <c r="S542" s="144">
        <v>7</v>
      </c>
      <c r="T542" s="144">
        <v>5</v>
      </c>
      <c r="U542" s="144">
        <v>2</v>
      </c>
      <c r="V542" s="144">
        <v>0</v>
      </c>
      <c r="W542" s="144">
        <v>2</v>
      </c>
      <c r="X542" s="143">
        <f>SUM(Q542:W542)</f>
        <v>31</v>
      </c>
      <c r="Y542" s="144">
        <v>3</v>
      </c>
      <c r="Z542" s="144">
        <v>9</v>
      </c>
      <c r="AA542" s="144">
        <v>8</v>
      </c>
      <c r="AB542" s="144">
        <v>3</v>
      </c>
      <c r="AC542" s="144">
        <v>2</v>
      </c>
      <c r="AD542" s="144">
        <v>2</v>
      </c>
      <c r="AE542" s="144">
        <v>0</v>
      </c>
      <c r="AF542" s="143">
        <f>SUM(Y542:AE542)</f>
        <v>27</v>
      </c>
      <c r="AG542" s="144">
        <v>8</v>
      </c>
      <c r="AH542" s="144">
        <v>9</v>
      </c>
      <c r="AI542" s="144">
        <v>5</v>
      </c>
      <c r="AJ542" s="144">
        <v>6</v>
      </c>
      <c r="AK542" s="144">
        <v>3</v>
      </c>
      <c r="AL542" s="144">
        <v>5</v>
      </c>
      <c r="AM542" s="144">
        <v>4</v>
      </c>
      <c r="AN542" s="143">
        <f>SUM(AG542:AM542)</f>
        <v>40</v>
      </c>
      <c r="AO542" s="144">
        <v>12</v>
      </c>
      <c r="AP542" s="144">
        <v>5</v>
      </c>
      <c r="AQ542" s="144">
        <v>3</v>
      </c>
      <c r="AR542" s="144">
        <v>8</v>
      </c>
      <c r="AS542" s="144">
        <v>5</v>
      </c>
      <c r="AT542" s="144">
        <v>4</v>
      </c>
      <c r="AU542" s="144">
        <v>1</v>
      </c>
      <c r="AV542" s="143">
        <f>SUM(AO542:AU542)</f>
        <v>38</v>
      </c>
      <c r="AW542" s="144"/>
      <c r="AX542" s="144"/>
      <c r="AY542" s="144"/>
      <c r="AZ542" s="144"/>
      <c r="BA542" s="144"/>
      <c r="BB542" s="144"/>
      <c r="BC542" s="144"/>
      <c r="BD542" s="143">
        <f>SUM(AW542:BC542)</f>
        <v>0</v>
      </c>
    </row>
    <row r="543" spans="1:56" ht="12.75" hidden="1" customHeight="1" outlineLevel="1" x14ac:dyDescent="0.2">
      <c r="A543" s="292" t="s">
        <v>689</v>
      </c>
      <c r="B543" s="346"/>
      <c r="C543" s="8" t="s">
        <v>33</v>
      </c>
      <c r="D543" s="5" t="s">
        <v>9</v>
      </c>
      <c r="E543" s="5"/>
      <c r="F543" s="5"/>
      <c r="G543" s="15"/>
      <c r="H543" s="143">
        <f>SUMIF($I$3:$BD$3,$H$3,$I543:$BD543)</f>
        <v>117</v>
      </c>
      <c r="I543" s="144">
        <v>6</v>
      </c>
      <c r="J543" s="144">
        <v>8</v>
      </c>
      <c r="K543" s="144">
        <v>15</v>
      </c>
      <c r="L543" s="144">
        <v>11</v>
      </c>
      <c r="M543" s="144">
        <v>7</v>
      </c>
      <c r="N543" s="144">
        <v>4</v>
      </c>
      <c r="O543" s="144">
        <v>2</v>
      </c>
      <c r="P543" s="143">
        <f>SUM(I543:O543)</f>
        <v>53</v>
      </c>
      <c r="Q543" s="144">
        <v>5</v>
      </c>
      <c r="R543" s="144">
        <v>4</v>
      </c>
      <c r="S543" s="144">
        <v>6</v>
      </c>
      <c r="T543" s="144">
        <v>5</v>
      </c>
      <c r="U543" s="144">
        <v>0</v>
      </c>
      <c r="V543" s="144">
        <v>0</v>
      </c>
      <c r="W543" s="144">
        <v>2</v>
      </c>
      <c r="X543" s="143">
        <f>SUM(Q543:W543)</f>
        <v>22</v>
      </c>
      <c r="Y543" s="144">
        <v>2</v>
      </c>
      <c r="Z543" s="144">
        <v>9</v>
      </c>
      <c r="AA543" s="144">
        <v>7</v>
      </c>
      <c r="AB543" s="144">
        <v>3</v>
      </c>
      <c r="AC543" s="144">
        <v>0</v>
      </c>
      <c r="AD543" s="144">
        <v>2</v>
      </c>
      <c r="AE543" s="144">
        <v>0</v>
      </c>
      <c r="AF543" s="143">
        <f>SUM(Y543:AE543)</f>
        <v>23</v>
      </c>
      <c r="AG543" s="144">
        <v>6</v>
      </c>
      <c r="AH543" s="144">
        <v>3</v>
      </c>
      <c r="AI543" s="144">
        <v>3</v>
      </c>
      <c r="AJ543" s="144">
        <v>5</v>
      </c>
      <c r="AK543" s="144">
        <v>3</v>
      </c>
      <c r="AL543" s="144">
        <v>4</v>
      </c>
      <c r="AM543" s="144">
        <v>4</v>
      </c>
      <c r="AN543" s="143">
        <f>SUM(AG543:AM543)</f>
        <v>28</v>
      </c>
      <c r="AO543" s="144">
        <v>12</v>
      </c>
      <c r="AP543" s="144">
        <v>5</v>
      </c>
      <c r="AQ543" s="144">
        <v>3</v>
      </c>
      <c r="AR543" s="144">
        <v>8</v>
      </c>
      <c r="AS543" s="144">
        <v>5</v>
      </c>
      <c r="AT543" s="144">
        <v>4</v>
      </c>
      <c r="AU543" s="144">
        <v>1</v>
      </c>
      <c r="AV543" s="143">
        <f>SUM(AO543:AU543)</f>
        <v>38</v>
      </c>
      <c r="AW543" s="144"/>
      <c r="AX543" s="144"/>
      <c r="AY543" s="144"/>
      <c r="AZ543" s="144"/>
      <c r="BA543" s="144"/>
      <c r="BB543" s="144"/>
      <c r="BC543" s="144"/>
      <c r="BD543" s="143">
        <f>SUM(AW543:BC543)</f>
        <v>0</v>
      </c>
    </row>
    <row r="544" spans="1:56" s="48" customFormat="1" ht="12.75" hidden="1" customHeight="1" outlineLevel="1" x14ac:dyDescent="0.2">
      <c r="A544" s="293"/>
      <c r="B544" s="346"/>
      <c r="C544" s="42" t="s">
        <v>13</v>
      </c>
      <c r="D544" s="43" t="s">
        <v>4</v>
      </c>
      <c r="E544" s="43"/>
      <c r="F544" s="43"/>
      <c r="G544" s="44"/>
      <c r="H544" s="145">
        <f>IF(ISERROR(H543/H541),0,H543/H541)</f>
        <v>0.78</v>
      </c>
      <c r="I544" s="146">
        <v>0.8571428571428571</v>
      </c>
      <c r="J544" s="146">
        <v>0.8</v>
      </c>
      <c r="K544" s="146">
        <v>0.83333333333333337</v>
      </c>
      <c r="L544" s="146">
        <v>1</v>
      </c>
      <c r="M544" s="146">
        <v>1</v>
      </c>
      <c r="N544" s="146">
        <v>0.4</v>
      </c>
      <c r="O544" s="146">
        <v>1</v>
      </c>
      <c r="P544" s="145">
        <f>IF(ISERROR(P543/P541),0,P543/P541)</f>
        <v>0.81538461538461537</v>
      </c>
      <c r="Q544" s="146">
        <v>0.55555555555555558</v>
      </c>
      <c r="R544" s="146">
        <v>0.66666666666666663</v>
      </c>
      <c r="S544" s="146">
        <v>0.8571428571428571</v>
      </c>
      <c r="T544" s="146">
        <v>1</v>
      </c>
      <c r="U544" s="146">
        <v>0</v>
      </c>
      <c r="V544" s="146" t="s">
        <v>102</v>
      </c>
      <c r="W544" s="146">
        <v>1</v>
      </c>
      <c r="X544" s="145">
        <f>IF(ISERROR(X543/X541),0,X543/X541)</f>
        <v>0.70967741935483875</v>
      </c>
      <c r="Y544" s="146">
        <v>0.66666666666666663</v>
      </c>
      <c r="Z544" s="146">
        <v>1</v>
      </c>
      <c r="AA544" s="146">
        <v>0.875</v>
      </c>
      <c r="AB544" s="146">
        <v>1</v>
      </c>
      <c r="AC544" s="146">
        <v>0</v>
      </c>
      <c r="AD544" s="146">
        <v>1</v>
      </c>
      <c r="AE544" s="146" t="s">
        <v>102</v>
      </c>
      <c r="AF544" s="145">
        <f>IF(ISERROR(AF543/AF541),0,AF543/AF541)</f>
        <v>0.85185185185185186</v>
      </c>
      <c r="AG544" s="146">
        <v>0.75</v>
      </c>
      <c r="AH544" s="146">
        <v>0.33333333333333331</v>
      </c>
      <c r="AI544" s="146">
        <v>0.5</v>
      </c>
      <c r="AJ544" s="146">
        <v>0.7142857142857143</v>
      </c>
      <c r="AK544" s="146">
        <v>1</v>
      </c>
      <c r="AL544" s="146">
        <v>0.8</v>
      </c>
      <c r="AM544" s="146">
        <v>1</v>
      </c>
      <c r="AN544" s="145">
        <f>IF(ISERROR(AN543/AN541),0,AN543/AN541)</f>
        <v>0.66666666666666663</v>
      </c>
      <c r="AO544" s="146">
        <v>1</v>
      </c>
      <c r="AP544" s="146">
        <v>1</v>
      </c>
      <c r="AQ544" s="146">
        <v>1</v>
      </c>
      <c r="AR544" s="146">
        <v>1</v>
      </c>
      <c r="AS544" s="146">
        <v>1</v>
      </c>
      <c r="AT544" s="146">
        <v>1</v>
      </c>
      <c r="AU544" s="146">
        <v>1</v>
      </c>
      <c r="AV544" s="145">
        <f>IF(ISERROR(AV543/AV541),0,AV543/AV541)</f>
        <v>1</v>
      </c>
      <c r="AW544" s="146"/>
      <c r="AX544" s="146"/>
      <c r="AY544" s="146"/>
      <c r="AZ544" s="146"/>
      <c r="BA544" s="146"/>
      <c r="BB544" s="146"/>
      <c r="BC544" s="146"/>
      <c r="BD544" s="145">
        <f>IF(ISERROR(BD543/BD541),0,BD543/BD541)</f>
        <v>0</v>
      </c>
    </row>
    <row r="545" spans="1:56" s="49" customFormat="1" ht="12.75" hidden="1" customHeight="1" outlineLevel="1" x14ac:dyDescent="0.2">
      <c r="A545" s="293"/>
      <c r="B545" s="346"/>
      <c r="C545" s="42" t="s">
        <v>5</v>
      </c>
      <c r="D545" s="43" t="s">
        <v>4</v>
      </c>
      <c r="E545" s="43"/>
      <c r="F545" s="43"/>
      <c r="G545" s="44"/>
      <c r="H545" s="145">
        <f>IF(ISERROR((H541-H542)/H541),0,(H541-H542)/H541)</f>
        <v>0.02</v>
      </c>
      <c r="I545" s="146">
        <v>0</v>
      </c>
      <c r="J545" s="146">
        <v>0.1</v>
      </c>
      <c r="K545" s="146">
        <v>0</v>
      </c>
      <c r="L545" s="146">
        <v>0</v>
      </c>
      <c r="M545" s="146">
        <v>0</v>
      </c>
      <c r="N545" s="146">
        <v>0.1</v>
      </c>
      <c r="O545" s="146">
        <v>0</v>
      </c>
      <c r="P545" s="145">
        <f>IF(ISERROR((P541-P542)/P541),0,(P541-P542)/P541)</f>
        <v>3.0769230769230771E-2</v>
      </c>
      <c r="Q545" s="146">
        <v>0</v>
      </c>
      <c r="R545" s="146">
        <v>0</v>
      </c>
      <c r="S545" s="146">
        <v>0</v>
      </c>
      <c r="T545" s="146">
        <v>0</v>
      </c>
      <c r="U545" s="146">
        <v>0</v>
      </c>
      <c r="V545" s="146" t="s">
        <v>102</v>
      </c>
      <c r="W545" s="146">
        <v>0</v>
      </c>
      <c r="X545" s="145">
        <f>IF(ISERROR((X541-X542)/X541),0,(X541-X542)/X541)</f>
        <v>0</v>
      </c>
      <c r="Y545" s="146">
        <v>0</v>
      </c>
      <c r="Z545" s="146">
        <v>0</v>
      </c>
      <c r="AA545" s="146">
        <v>0</v>
      </c>
      <c r="AB545" s="146">
        <v>0</v>
      </c>
      <c r="AC545" s="146">
        <v>0</v>
      </c>
      <c r="AD545" s="146">
        <v>0</v>
      </c>
      <c r="AE545" s="146" t="s">
        <v>102</v>
      </c>
      <c r="AF545" s="145">
        <f>IF(ISERROR((AF541-AF542)/AF541),0,(AF541-AF542)/AF541)</f>
        <v>0</v>
      </c>
      <c r="AG545" s="146">
        <v>0</v>
      </c>
      <c r="AH545" s="146">
        <v>0</v>
      </c>
      <c r="AI545" s="146">
        <v>0.16666666666666666</v>
      </c>
      <c r="AJ545" s="146">
        <v>0.14285714285714285</v>
      </c>
      <c r="AK545" s="146">
        <v>0</v>
      </c>
      <c r="AL545" s="146">
        <v>0</v>
      </c>
      <c r="AM545" s="146">
        <v>0</v>
      </c>
      <c r="AN545" s="145">
        <f>IF(ISERROR((AN541-AN542)/AN541),0,(AN541-AN542)/AN541)</f>
        <v>4.7619047619047616E-2</v>
      </c>
      <c r="AO545" s="146">
        <v>0</v>
      </c>
      <c r="AP545" s="146">
        <v>0</v>
      </c>
      <c r="AQ545" s="146">
        <v>0</v>
      </c>
      <c r="AR545" s="146">
        <v>0</v>
      </c>
      <c r="AS545" s="146">
        <v>0</v>
      </c>
      <c r="AT545" s="146">
        <v>0</v>
      </c>
      <c r="AU545" s="146">
        <v>0</v>
      </c>
      <c r="AV545" s="145">
        <f>IF(ISERROR((AV541-AV542)/AV541),0,(AV541-AV542)/AV541)</f>
        <v>0</v>
      </c>
      <c r="AW545" s="146"/>
      <c r="AX545" s="146"/>
      <c r="AY545" s="146"/>
      <c r="AZ545" s="146"/>
      <c r="BA545" s="146"/>
      <c r="BB545" s="146"/>
      <c r="BC545" s="146"/>
      <c r="BD545" s="145">
        <f>IF(ISERROR((BD541-BD542)/BD541),0,(BD541-BD542)/BD541)</f>
        <v>0</v>
      </c>
    </row>
    <row r="546" spans="1:56" ht="12.75" hidden="1" customHeight="1" outlineLevel="2" x14ac:dyDescent="0.2">
      <c r="A546" s="292" t="s">
        <v>690</v>
      </c>
      <c r="B546" s="346"/>
      <c r="C546" s="8" t="s">
        <v>46</v>
      </c>
      <c r="D546" s="5"/>
      <c r="E546" s="5"/>
      <c r="F546" s="5"/>
      <c r="G546" s="15"/>
      <c r="H546" s="143">
        <f>SUMIF($I$3:$BD$3,$H$3,$I546:$BD546)</f>
        <v>3810</v>
      </c>
      <c r="I546" s="144">
        <v>505</v>
      </c>
      <c r="J546" s="144">
        <v>125</v>
      </c>
      <c r="K546" s="144">
        <v>314</v>
      </c>
      <c r="L546" s="144">
        <v>9</v>
      </c>
      <c r="M546" s="144">
        <v>6</v>
      </c>
      <c r="N546" s="144">
        <v>661</v>
      </c>
      <c r="O546" s="144">
        <v>1</v>
      </c>
      <c r="P546" s="143">
        <f>SUM(I546:O546)</f>
        <v>1621</v>
      </c>
      <c r="Q546" s="144">
        <v>949</v>
      </c>
      <c r="R546" s="144">
        <v>792</v>
      </c>
      <c r="S546" s="144">
        <v>124</v>
      </c>
      <c r="T546" s="144">
        <v>5</v>
      </c>
      <c r="U546" s="144">
        <v>122</v>
      </c>
      <c r="V546" s="144">
        <v>0</v>
      </c>
      <c r="W546" s="144">
        <v>1</v>
      </c>
      <c r="X546" s="143">
        <f>SUM(Q546:W546)</f>
        <v>1993</v>
      </c>
      <c r="Y546" s="144">
        <v>63</v>
      </c>
      <c r="Z546" s="144">
        <v>92</v>
      </c>
      <c r="AA546" s="144">
        <v>58</v>
      </c>
      <c r="AB546" s="144">
        <v>2</v>
      </c>
      <c r="AC546" s="144">
        <v>102</v>
      </c>
      <c r="AD546" s="144">
        <v>2</v>
      </c>
      <c r="AE546" s="144">
        <v>0</v>
      </c>
      <c r="AF546" s="143">
        <f>SUM(Y546:AE546)</f>
        <v>319</v>
      </c>
      <c r="AG546" s="144">
        <v>102</v>
      </c>
      <c r="AH546" s="144">
        <v>317</v>
      </c>
      <c r="AI546" s="144">
        <v>115</v>
      </c>
      <c r="AJ546" s="144">
        <v>42</v>
      </c>
      <c r="AK546" s="144">
        <v>3</v>
      </c>
      <c r="AL546" s="144">
        <v>36</v>
      </c>
      <c r="AM546" s="144">
        <v>5</v>
      </c>
      <c r="AN546" s="143">
        <f>SUM(AG546:AM546)</f>
        <v>620</v>
      </c>
      <c r="AO546" s="144">
        <v>39</v>
      </c>
      <c r="AP546" s="144">
        <v>60</v>
      </c>
      <c r="AQ546" s="144">
        <v>3</v>
      </c>
      <c r="AR546" s="144">
        <v>61</v>
      </c>
      <c r="AS546" s="144">
        <v>21</v>
      </c>
      <c r="AT546" s="144">
        <v>31</v>
      </c>
      <c r="AU546" s="144">
        <v>1</v>
      </c>
      <c r="AV546" s="143">
        <f>SUM(AO546:AU546)</f>
        <v>216</v>
      </c>
      <c r="AW546" s="144"/>
      <c r="AX546" s="144"/>
      <c r="AY546" s="144"/>
      <c r="AZ546" s="144"/>
      <c r="BA546" s="144"/>
      <c r="BB546" s="144"/>
      <c r="BC546" s="144"/>
      <c r="BD546" s="143">
        <f>SUM(AW546:BC546)</f>
        <v>0</v>
      </c>
    </row>
    <row r="547" spans="1:56" ht="12.75" hidden="1" customHeight="1" outlineLevel="1" x14ac:dyDescent="0.2">
      <c r="A547" s="292"/>
      <c r="B547" s="346"/>
      <c r="C547" s="8" t="s">
        <v>14</v>
      </c>
      <c r="D547" s="5"/>
      <c r="E547" s="5"/>
      <c r="F547" s="5"/>
      <c r="G547" s="15"/>
      <c r="H547" s="143">
        <f>IF(ISERROR(H546/H542),0,H546/H542)</f>
        <v>25.918367346938776</v>
      </c>
      <c r="I547" s="144">
        <v>72.142857142857139</v>
      </c>
      <c r="J547" s="144">
        <v>13.888888888888889</v>
      </c>
      <c r="K547" s="144">
        <v>17.444444444444443</v>
      </c>
      <c r="L547" s="144">
        <v>0.81818181818181823</v>
      </c>
      <c r="M547" s="144">
        <v>0.8571428571428571</v>
      </c>
      <c r="N547" s="144">
        <v>73.444444444444443</v>
      </c>
      <c r="O547" s="144">
        <v>0.5</v>
      </c>
      <c r="P547" s="143">
        <f>IF(ISERROR(P546/P542),0,P546/P542)</f>
        <v>25.730158730158731</v>
      </c>
      <c r="Q547" s="144">
        <v>105.44444444444444</v>
      </c>
      <c r="R547" s="144">
        <v>132</v>
      </c>
      <c r="S547" s="144">
        <v>17.714285714285715</v>
      </c>
      <c r="T547" s="144">
        <v>1</v>
      </c>
      <c r="U547" s="144">
        <v>61</v>
      </c>
      <c r="V547" s="144" t="s">
        <v>102</v>
      </c>
      <c r="W547" s="144">
        <v>0.5</v>
      </c>
      <c r="X547" s="143">
        <f>IF(ISERROR(X546/X542),0,X546/X542)</f>
        <v>64.290322580645167</v>
      </c>
      <c r="Y547" s="144">
        <v>21</v>
      </c>
      <c r="Z547" s="144">
        <v>10.222222222222221</v>
      </c>
      <c r="AA547" s="144">
        <v>7.25</v>
      </c>
      <c r="AB547" s="144">
        <v>0.66666666666666663</v>
      </c>
      <c r="AC547" s="144">
        <v>51</v>
      </c>
      <c r="AD547" s="144">
        <v>1</v>
      </c>
      <c r="AE547" s="144" t="s">
        <v>102</v>
      </c>
      <c r="AF547" s="143">
        <f>IF(ISERROR(AF546/AF542),0,AF546/AF542)</f>
        <v>11.814814814814815</v>
      </c>
      <c r="AG547" s="144">
        <v>12.75</v>
      </c>
      <c r="AH547" s="144">
        <v>35.222222222222221</v>
      </c>
      <c r="AI547" s="144">
        <v>23</v>
      </c>
      <c r="AJ547" s="144">
        <v>7</v>
      </c>
      <c r="AK547" s="144">
        <v>1</v>
      </c>
      <c r="AL547" s="144">
        <v>7.2</v>
      </c>
      <c r="AM547" s="144">
        <v>1.25</v>
      </c>
      <c r="AN547" s="143">
        <f>IF(ISERROR(AN546/AN542),0,AN546/AN542)</f>
        <v>15.5</v>
      </c>
      <c r="AO547" s="144">
        <v>3.25</v>
      </c>
      <c r="AP547" s="144">
        <v>12</v>
      </c>
      <c r="AQ547" s="144">
        <v>1</v>
      </c>
      <c r="AR547" s="144">
        <v>7.625</v>
      </c>
      <c r="AS547" s="144">
        <v>4.2</v>
      </c>
      <c r="AT547" s="144">
        <v>7.75</v>
      </c>
      <c r="AU547" s="144">
        <v>1</v>
      </c>
      <c r="AV547" s="143">
        <f>IF(ISERROR(AV546/AV542),0,AV546/AV542)</f>
        <v>5.6842105263157894</v>
      </c>
      <c r="AW547" s="144"/>
      <c r="AX547" s="144"/>
      <c r="AY547" s="144"/>
      <c r="AZ547" s="144"/>
      <c r="BA547" s="144"/>
      <c r="BB547" s="144"/>
      <c r="BC547" s="144"/>
      <c r="BD547" s="143">
        <f>IF(ISERROR(BD546/BD542),0,BD546/BD542)</f>
        <v>0</v>
      </c>
    </row>
    <row r="548" spans="1:56" ht="12.75" hidden="1" customHeight="1" outlineLevel="1" x14ac:dyDescent="0.2">
      <c r="A548" s="292" t="s">
        <v>691</v>
      </c>
      <c r="B548" s="346"/>
      <c r="C548" s="8"/>
      <c r="D548" s="5"/>
      <c r="E548" s="5"/>
      <c r="F548" s="5"/>
      <c r="G548" s="15"/>
      <c r="H548" s="143"/>
      <c r="I548" s="144"/>
      <c r="J548" s="144"/>
      <c r="K548" s="144"/>
      <c r="L548" s="144"/>
      <c r="M548" s="144"/>
      <c r="N548" s="144"/>
      <c r="O548" s="144"/>
      <c r="P548" s="143"/>
      <c r="Q548" s="144"/>
      <c r="R548" s="144"/>
      <c r="S548" s="144"/>
      <c r="T548" s="144"/>
      <c r="U548" s="144"/>
      <c r="V548" s="144"/>
      <c r="W548" s="144"/>
      <c r="X548" s="143"/>
      <c r="Y548" s="144"/>
      <c r="Z548" s="144"/>
      <c r="AA548" s="144"/>
      <c r="AB548" s="144"/>
      <c r="AC548" s="144"/>
      <c r="AD548" s="144"/>
      <c r="AE548" s="144"/>
      <c r="AF548" s="143"/>
      <c r="AG548" s="144"/>
      <c r="AH548" s="144"/>
      <c r="AI548" s="144"/>
      <c r="AJ548" s="144"/>
      <c r="AK548" s="144"/>
      <c r="AL548" s="144"/>
      <c r="AM548" s="144"/>
      <c r="AN548" s="143"/>
      <c r="AO548" s="144"/>
      <c r="AP548" s="144"/>
      <c r="AQ548" s="144"/>
      <c r="AR548" s="144"/>
      <c r="AS548" s="144"/>
      <c r="AT548" s="144"/>
      <c r="AU548" s="144"/>
      <c r="AV548" s="143"/>
      <c r="AW548" s="144"/>
      <c r="AX548" s="144"/>
      <c r="AY548" s="144"/>
      <c r="AZ548" s="144"/>
      <c r="BA548" s="144"/>
      <c r="BB548" s="144"/>
      <c r="BC548" s="144"/>
      <c r="BD548" s="143"/>
    </row>
    <row r="549" spans="1:56" ht="12.75" hidden="1" customHeight="1" outlineLevel="1" x14ac:dyDescent="0.2">
      <c r="A549" s="268"/>
      <c r="B549" s="346"/>
      <c r="C549" s="8"/>
      <c r="D549" s="5"/>
      <c r="E549" s="5"/>
      <c r="F549" s="5"/>
      <c r="G549" s="15"/>
      <c r="H549" s="143"/>
      <c r="I549" s="144"/>
      <c r="J549" s="144"/>
      <c r="K549" s="144"/>
      <c r="L549" s="144"/>
      <c r="M549" s="144"/>
      <c r="N549" s="144"/>
      <c r="O549" s="144"/>
      <c r="P549" s="143"/>
      <c r="Q549" s="144"/>
      <c r="R549" s="144"/>
      <c r="S549" s="144"/>
      <c r="T549" s="144"/>
      <c r="U549" s="144"/>
      <c r="V549" s="144"/>
      <c r="W549" s="144"/>
      <c r="X549" s="143"/>
      <c r="Y549" s="144"/>
      <c r="Z549" s="144"/>
      <c r="AA549" s="144"/>
      <c r="AB549" s="144"/>
      <c r="AC549" s="144"/>
      <c r="AD549" s="144"/>
      <c r="AE549" s="144"/>
      <c r="AF549" s="143"/>
      <c r="AG549" s="144"/>
      <c r="AH549" s="144"/>
      <c r="AI549" s="144"/>
      <c r="AJ549" s="144"/>
      <c r="AK549" s="144"/>
      <c r="AL549" s="144"/>
      <c r="AM549" s="144"/>
      <c r="AN549" s="143"/>
      <c r="AO549" s="144"/>
      <c r="AP549" s="144"/>
      <c r="AQ549" s="144"/>
      <c r="AR549" s="144"/>
      <c r="AS549" s="144"/>
      <c r="AT549" s="144"/>
      <c r="AU549" s="144"/>
      <c r="AV549" s="143"/>
      <c r="AW549" s="144"/>
      <c r="AX549" s="144"/>
      <c r="AY549" s="144"/>
      <c r="AZ549" s="144"/>
      <c r="BA549" s="144"/>
      <c r="BB549" s="144"/>
      <c r="BC549" s="144"/>
      <c r="BD549" s="143"/>
    </row>
    <row r="550" spans="1:56" ht="12.75" hidden="1" customHeight="1" outlineLevel="1" x14ac:dyDescent="0.2">
      <c r="A550" s="291" t="s">
        <v>692</v>
      </c>
      <c r="B550" s="346"/>
      <c r="C550" s="8"/>
      <c r="D550" s="5"/>
      <c r="E550" s="5"/>
      <c r="F550" s="5"/>
      <c r="G550" s="15"/>
      <c r="H550" s="143"/>
      <c r="I550" s="144"/>
      <c r="J550" s="144"/>
      <c r="K550" s="144"/>
      <c r="L550" s="144"/>
      <c r="M550" s="144"/>
      <c r="N550" s="144"/>
      <c r="O550" s="144"/>
      <c r="P550" s="143"/>
      <c r="Q550" s="144"/>
      <c r="R550" s="144"/>
      <c r="S550" s="144"/>
      <c r="T550" s="144"/>
      <c r="U550" s="144"/>
      <c r="V550" s="144"/>
      <c r="W550" s="144"/>
      <c r="X550" s="143"/>
      <c r="Y550" s="144"/>
      <c r="Z550" s="144"/>
      <c r="AA550" s="144"/>
      <c r="AB550" s="144"/>
      <c r="AC550" s="144"/>
      <c r="AD550" s="144"/>
      <c r="AE550" s="144"/>
      <c r="AF550" s="143"/>
      <c r="AG550" s="144"/>
      <c r="AH550" s="144"/>
      <c r="AI550" s="144"/>
      <c r="AJ550" s="144"/>
      <c r="AK550" s="144"/>
      <c r="AL550" s="144"/>
      <c r="AM550" s="144"/>
      <c r="AN550" s="143"/>
      <c r="AO550" s="144"/>
      <c r="AP550" s="144"/>
      <c r="AQ550" s="144"/>
      <c r="AR550" s="144"/>
      <c r="AS550" s="144"/>
      <c r="AT550" s="144"/>
      <c r="AU550" s="144"/>
      <c r="AV550" s="143"/>
      <c r="AW550" s="144"/>
      <c r="AX550" s="144"/>
      <c r="AY550" s="144"/>
      <c r="AZ550" s="144"/>
      <c r="BA550" s="144"/>
      <c r="BB550" s="144"/>
      <c r="BC550" s="144"/>
      <c r="BD550" s="143"/>
    </row>
    <row r="551" spans="1:56" ht="12.75" hidden="1" customHeight="1" outlineLevel="1" x14ac:dyDescent="0.2">
      <c r="A551" s="291" t="s">
        <v>693</v>
      </c>
      <c r="B551" s="346"/>
      <c r="C551" s="8"/>
      <c r="D551" s="5"/>
      <c r="E551" s="5"/>
      <c r="F551" s="5"/>
      <c r="G551" s="15"/>
      <c r="H551" s="143"/>
      <c r="I551" s="144"/>
      <c r="J551" s="144"/>
      <c r="K551" s="144"/>
      <c r="L551" s="144"/>
      <c r="M551" s="144"/>
      <c r="N551" s="144"/>
      <c r="O551" s="144"/>
      <c r="P551" s="143"/>
      <c r="Q551" s="144"/>
      <c r="R551" s="144"/>
      <c r="S551" s="144"/>
      <c r="T551" s="144"/>
      <c r="U551" s="144"/>
      <c r="V551" s="144"/>
      <c r="W551" s="144"/>
      <c r="X551" s="143"/>
      <c r="Y551" s="144"/>
      <c r="Z551" s="144"/>
      <c r="AA551" s="144"/>
      <c r="AB551" s="144"/>
      <c r="AC551" s="144"/>
      <c r="AD551" s="144"/>
      <c r="AE551" s="144"/>
      <c r="AF551" s="143"/>
      <c r="AG551" s="144"/>
      <c r="AH551" s="144"/>
      <c r="AI551" s="144"/>
      <c r="AJ551" s="144"/>
      <c r="AK551" s="144"/>
      <c r="AL551" s="144"/>
      <c r="AM551" s="144"/>
      <c r="AN551" s="143"/>
      <c r="AO551" s="144"/>
      <c r="AP551" s="144"/>
      <c r="AQ551" s="144"/>
      <c r="AR551" s="144"/>
      <c r="AS551" s="144"/>
      <c r="AT551" s="144"/>
      <c r="AU551" s="144"/>
      <c r="AV551" s="143"/>
      <c r="AW551" s="144"/>
      <c r="AX551" s="144"/>
      <c r="AY551" s="144"/>
      <c r="AZ551" s="144"/>
      <c r="BA551" s="144"/>
      <c r="BB551" s="144"/>
      <c r="BC551" s="144"/>
      <c r="BD551" s="143"/>
    </row>
    <row r="552" spans="1:56" ht="12.75" hidden="1" customHeight="1" outlineLevel="1" x14ac:dyDescent="0.2">
      <c r="A552" s="291" t="s">
        <v>694</v>
      </c>
      <c r="B552" s="346" t="s">
        <v>60</v>
      </c>
      <c r="C552" s="8" t="s">
        <v>2</v>
      </c>
      <c r="D552" s="5" t="s">
        <v>9</v>
      </c>
      <c r="E552" s="5"/>
      <c r="F552" s="5"/>
      <c r="G552" s="15"/>
      <c r="H552" s="143">
        <f>SUMIF($I$3:$BD$3,$H$3,$I552:$BD552)</f>
        <v>232</v>
      </c>
      <c r="I552" s="144">
        <v>7</v>
      </c>
      <c r="J552" s="144">
        <v>11</v>
      </c>
      <c r="K552" s="144">
        <v>7</v>
      </c>
      <c r="L552" s="144">
        <v>7</v>
      </c>
      <c r="M552" s="144">
        <v>10</v>
      </c>
      <c r="N552" s="144">
        <v>8</v>
      </c>
      <c r="O552" s="144">
        <v>1</v>
      </c>
      <c r="P552" s="143">
        <f>SUM(I552:O552)</f>
        <v>51</v>
      </c>
      <c r="Q552" s="144">
        <v>15</v>
      </c>
      <c r="R552" s="144">
        <v>4</v>
      </c>
      <c r="S552" s="144">
        <v>57</v>
      </c>
      <c r="T552" s="144">
        <v>19</v>
      </c>
      <c r="U552" s="144">
        <v>5</v>
      </c>
      <c r="V552" s="144">
        <v>3</v>
      </c>
      <c r="W552" s="144">
        <v>1</v>
      </c>
      <c r="X552" s="143">
        <f>SUM(Q552:W552)</f>
        <v>104</v>
      </c>
      <c r="Y552" s="144">
        <v>6</v>
      </c>
      <c r="Z552" s="144">
        <v>11</v>
      </c>
      <c r="AA552" s="144">
        <v>3</v>
      </c>
      <c r="AB552" s="144">
        <v>8</v>
      </c>
      <c r="AC552" s="144">
        <v>5</v>
      </c>
      <c r="AD552" s="144">
        <v>2</v>
      </c>
      <c r="AE552" s="144">
        <v>0</v>
      </c>
      <c r="AF552" s="143">
        <f>SUM(Y552:AE552)</f>
        <v>35</v>
      </c>
      <c r="AG552" s="144">
        <v>6</v>
      </c>
      <c r="AH552" s="144">
        <v>13</v>
      </c>
      <c r="AI552" s="144">
        <v>6</v>
      </c>
      <c r="AJ552" s="144">
        <v>7</v>
      </c>
      <c r="AK552" s="144">
        <v>2</v>
      </c>
      <c r="AL552" s="144">
        <v>4</v>
      </c>
      <c r="AM552" s="144">
        <v>7</v>
      </c>
      <c r="AN552" s="143">
        <f>SUM(AG552:AM552)</f>
        <v>45</v>
      </c>
      <c r="AO552" s="144">
        <v>13</v>
      </c>
      <c r="AP552" s="144">
        <v>8</v>
      </c>
      <c r="AQ552" s="144">
        <v>7</v>
      </c>
      <c r="AR552" s="144">
        <v>8</v>
      </c>
      <c r="AS552" s="144">
        <v>2</v>
      </c>
      <c r="AT552" s="144">
        <v>0</v>
      </c>
      <c r="AU552" s="144">
        <v>1</v>
      </c>
      <c r="AV552" s="143">
        <f>SUM(AO552:AU552)</f>
        <v>39</v>
      </c>
      <c r="AW552" s="144"/>
      <c r="AX552" s="144"/>
      <c r="AY552" s="144"/>
      <c r="AZ552" s="144"/>
      <c r="BA552" s="144"/>
      <c r="BB552" s="144"/>
      <c r="BC552" s="144"/>
      <c r="BD552" s="143">
        <f>SUM(AW552:BC552)</f>
        <v>0</v>
      </c>
    </row>
    <row r="553" spans="1:56" ht="12.75" hidden="1" customHeight="1" outlineLevel="1" x14ac:dyDescent="0.2">
      <c r="A553" s="292" t="s">
        <v>695</v>
      </c>
      <c r="B553" s="346"/>
      <c r="C553" s="8" t="s">
        <v>3</v>
      </c>
      <c r="D553" s="5" t="s">
        <v>9</v>
      </c>
      <c r="E553" s="5"/>
      <c r="F553" s="5"/>
      <c r="G553" s="15"/>
      <c r="H553" s="143">
        <f>SUMIF($I$3:$BD$3,$H$3,$I553:$BD553)</f>
        <v>224</v>
      </c>
      <c r="I553" s="144">
        <v>6</v>
      </c>
      <c r="J553" s="144">
        <v>11</v>
      </c>
      <c r="K553" s="144">
        <v>7</v>
      </c>
      <c r="L553" s="144">
        <v>7</v>
      </c>
      <c r="M553" s="144">
        <v>10</v>
      </c>
      <c r="N553" s="144">
        <v>8</v>
      </c>
      <c r="O553" s="144">
        <v>1</v>
      </c>
      <c r="P553" s="143">
        <f>SUM(I553:O553)</f>
        <v>50</v>
      </c>
      <c r="Q553" s="144">
        <v>15</v>
      </c>
      <c r="R553" s="144">
        <v>4</v>
      </c>
      <c r="S553" s="144">
        <v>50</v>
      </c>
      <c r="T553" s="144">
        <v>19</v>
      </c>
      <c r="U553" s="144">
        <v>5</v>
      </c>
      <c r="V553" s="144">
        <v>3</v>
      </c>
      <c r="W553" s="144">
        <v>1</v>
      </c>
      <c r="X553" s="143">
        <f>SUM(Q553:W553)</f>
        <v>97</v>
      </c>
      <c r="Y553" s="144">
        <v>6</v>
      </c>
      <c r="Z553" s="144">
        <v>11</v>
      </c>
      <c r="AA553" s="144">
        <v>3</v>
      </c>
      <c r="AB553" s="144">
        <v>8</v>
      </c>
      <c r="AC553" s="144">
        <v>5</v>
      </c>
      <c r="AD553" s="144">
        <v>2</v>
      </c>
      <c r="AE553" s="144">
        <v>0</v>
      </c>
      <c r="AF553" s="143">
        <f>SUM(Y553:AE553)</f>
        <v>35</v>
      </c>
      <c r="AG553" s="144">
        <v>6</v>
      </c>
      <c r="AH553" s="144">
        <v>13</v>
      </c>
      <c r="AI553" s="144">
        <v>6</v>
      </c>
      <c r="AJ553" s="144">
        <v>7</v>
      </c>
      <c r="AK553" s="144">
        <v>2</v>
      </c>
      <c r="AL553" s="144">
        <v>4</v>
      </c>
      <c r="AM553" s="144">
        <v>7</v>
      </c>
      <c r="AN553" s="143">
        <f>SUM(AG553:AM553)</f>
        <v>45</v>
      </c>
      <c r="AO553" s="144">
        <v>13</v>
      </c>
      <c r="AP553" s="144">
        <v>7</v>
      </c>
      <c r="AQ553" s="144">
        <v>7</v>
      </c>
      <c r="AR553" s="144">
        <v>8</v>
      </c>
      <c r="AS553" s="144">
        <v>2</v>
      </c>
      <c r="AT553" s="144">
        <v>0</v>
      </c>
      <c r="AU553" s="144">
        <v>1</v>
      </c>
      <c r="AV553" s="143">
        <f>SUM(AO553:AU553)</f>
        <v>38</v>
      </c>
      <c r="AW553" s="144"/>
      <c r="AX553" s="144"/>
      <c r="AY553" s="144"/>
      <c r="AZ553" s="144"/>
      <c r="BA553" s="144"/>
      <c r="BB553" s="144"/>
      <c r="BC553" s="144"/>
      <c r="BD553" s="143">
        <f>SUM(AW553:BC553)</f>
        <v>0</v>
      </c>
    </row>
    <row r="554" spans="1:56" ht="12.75" hidden="1" customHeight="1" outlineLevel="1" x14ac:dyDescent="0.2">
      <c r="A554" s="292" t="s">
        <v>696</v>
      </c>
      <c r="B554" s="346"/>
      <c r="C554" s="8" t="s">
        <v>33</v>
      </c>
      <c r="D554" s="5" t="s">
        <v>9</v>
      </c>
      <c r="E554" s="5"/>
      <c r="F554" s="5"/>
      <c r="G554" s="15"/>
      <c r="H554" s="143">
        <f>SUMIF($I$3:$BD$3,$H$3,$I554:$BD554)</f>
        <v>176</v>
      </c>
      <c r="I554" s="144">
        <v>6</v>
      </c>
      <c r="J554" s="144">
        <v>11</v>
      </c>
      <c r="K554" s="144">
        <v>6</v>
      </c>
      <c r="L554" s="144">
        <v>7</v>
      </c>
      <c r="M554" s="144">
        <v>10</v>
      </c>
      <c r="N554" s="144">
        <v>7</v>
      </c>
      <c r="O554" s="144">
        <v>1</v>
      </c>
      <c r="P554" s="143">
        <f>SUM(I554:O554)</f>
        <v>48</v>
      </c>
      <c r="Q554" s="144">
        <v>11</v>
      </c>
      <c r="R554" s="144">
        <v>4</v>
      </c>
      <c r="S554" s="144">
        <v>27</v>
      </c>
      <c r="T554" s="144">
        <v>15</v>
      </c>
      <c r="U554" s="144">
        <v>3</v>
      </c>
      <c r="V554" s="144">
        <v>3</v>
      </c>
      <c r="W554" s="144">
        <v>1</v>
      </c>
      <c r="X554" s="143">
        <f>SUM(Q554:W554)</f>
        <v>64</v>
      </c>
      <c r="Y554" s="144">
        <v>5</v>
      </c>
      <c r="Z554" s="144">
        <v>10</v>
      </c>
      <c r="AA554" s="144">
        <v>3</v>
      </c>
      <c r="AB554" s="144">
        <v>8</v>
      </c>
      <c r="AC554" s="144">
        <v>4</v>
      </c>
      <c r="AD554" s="144">
        <v>1</v>
      </c>
      <c r="AE554" s="144">
        <v>0</v>
      </c>
      <c r="AF554" s="143">
        <f>SUM(Y554:AE554)</f>
        <v>31</v>
      </c>
      <c r="AG554" s="144">
        <v>5</v>
      </c>
      <c r="AH554" s="144">
        <v>11</v>
      </c>
      <c r="AI554" s="144">
        <v>3</v>
      </c>
      <c r="AJ554" s="144">
        <v>7</v>
      </c>
      <c r="AK554" s="144">
        <v>2</v>
      </c>
      <c r="AL554" s="144">
        <v>4</v>
      </c>
      <c r="AM554" s="144">
        <v>7</v>
      </c>
      <c r="AN554" s="143">
        <f>SUM(AG554:AM554)</f>
        <v>39</v>
      </c>
      <c r="AO554" s="144">
        <v>13</v>
      </c>
      <c r="AP554" s="144">
        <v>4</v>
      </c>
      <c r="AQ554" s="144">
        <v>6</v>
      </c>
      <c r="AR554" s="144">
        <v>8</v>
      </c>
      <c r="AS554" s="144">
        <v>2</v>
      </c>
      <c r="AT554" s="144">
        <v>0</v>
      </c>
      <c r="AU554" s="144">
        <v>1</v>
      </c>
      <c r="AV554" s="143">
        <f>SUM(AO554:AU554)</f>
        <v>34</v>
      </c>
      <c r="AW554" s="144"/>
      <c r="AX554" s="144"/>
      <c r="AY554" s="144"/>
      <c r="AZ554" s="144"/>
      <c r="BA554" s="144"/>
      <c r="BB554" s="144"/>
      <c r="BC554" s="144"/>
      <c r="BD554" s="143">
        <f>SUM(AW554:BC554)</f>
        <v>0</v>
      </c>
    </row>
    <row r="555" spans="1:56" s="48" customFormat="1" ht="12.75" hidden="1" customHeight="1" outlineLevel="1" x14ac:dyDescent="0.2">
      <c r="A555" s="293"/>
      <c r="B555" s="346"/>
      <c r="C555" s="42" t="s">
        <v>13</v>
      </c>
      <c r="D555" s="43" t="s">
        <v>4</v>
      </c>
      <c r="E555" s="43"/>
      <c r="F555" s="43"/>
      <c r="G555" s="44"/>
      <c r="H555" s="145">
        <f>IF(ISERROR(H554/H552),0,H554/H552)</f>
        <v>0.75862068965517238</v>
      </c>
      <c r="I555" s="146">
        <v>0.8571428571428571</v>
      </c>
      <c r="J555" s="146">
        <v>1</v>
      </c>
      <c r="K555" s="146">
        <v>0.8571428571428571</v>
      </c>
      <c r="L555" s="146">
        <v>1</v>
      </c>
      <c r="M555" s="146">
        <v>1</v>
      </c>
      <c r="N555" s="146">
        <v>0.875</v>
      </c>
      <c r="O555" s="146">
        <v>1</v>
      </c>
      <c r="P555" s="145">
        <f>IF(ISERROR(P554/P552),0,P554/P552)</f>
        <v>0.94117647058823528</v>
      </c>
      <c r="Q555" s="146">
        <v>0.73333333333333328</v>
      </c>
      <c r="R555" s="146">
        <v>1</v>
      </c>
      <c r="S555" s="146">
        <v>0.47368421052631576</v>
      </c>
      <c r="T555" s="146">
        <v>0.78947368421052633</v>
      </c>
      <c r="U555" s="146">
        <v>0.6</v>
      </c>
      <c r="V555" s="146">
        <v>1</v>
      </c>
      <c r="W555" s="146">
        <v>1</v>
      </c>
      <c r="X555" s="145">
        <f>IF(ISERROR(X554/X552),0,X554/X552)</f>
        <v>0.61538461538461542</v>
      </c>
      <c r="Y555" s="146">
        <v>0.83333333333333337</v>
      </c>
      <c r="Z555" s="146">
        <v>0.90909090909090906</v>
      </c>
      <c r="AA555" s="146">
        <v>1</v>
      </c>
      <c r="AB555" s="146">
        <v>1</v>
      </c>
      <c r="AC555" s="146">
        <v>0.8</v>
      </c>
      <c r="AD555" s="146">
        <v>0.5</v>
      </c>
      <c r="AE555" s="146" t="s">
        <v>102</v>
      </c>
      <c r="AF555" s="145">
        <f>IF(ISERROR(AF554/AF552),0,AF554/AF552)</f>
        <v>0.88571428571428568</v>
      </c>
      <c r="AG555" s="146">
        <v>0.83333333333333337</v>
      </c>
      <c r="AH555" s="146">
        <v>0.84615384615384615</v>
      </c>
      <c r="AI555" s="146">
        <v>0.5</v>
      </c>
      <c r="AJ555" s="146">
        <v>1</v>
      </c>
      <c r="AK555" s="146">
        <v>1</v>
      </c>
      <c r="AL555" s="146">
        <v>1</v>
      </c>
      <c r="AM555" s="146">
        <v>1</v>
      </c>
      <c r="AN555" s="145">
        <f>IF(ISERROR(AN554/AN552),0,AN554/AN552)</f>
        <v>0.8666666666666667</v>
      </c>
      <c r="AO555" s="146">
        <v>1</v>
      </c>
      <c r="AP555" s="146">
        <v>0.5</v>
      </c>
      <c r="AQ555" s="146">
        <v>0.8571428571428571</v>
      </c>
      <c r="AR555" s="146">
        <v>1</v>
      </c>
      <c r="AS555" s="146">
        <v>1</v>
      </c>
      <c r="AT555" s="146" t="s">
        <v>102</v>
      </c>
      <c r="AU555" s="146">
        <v>1</v>
      </c>
      <c r="AV555" s="145">
        <f>IF(ISERROR(AV554/AV552),0,AV554/AV552)</f>
        <v>0.87179487179487181</v>
      </c>
      <c r="AW555" s="146"/>
      <c r="AX555" s="146"/>
      <c r="AY555" s="146"/>
      <c r="AZ555" s="146"/>
      <c r="BA555" s="146"/>
      <c r="BB555" s="146"/>
      <c r="BC555" s="146"/>
      <c r="BD555" s="145">
        <f>IF(ISERROR(BD554/BD552),0,BD554/BD552)</f>
        <v>0</v>
      </c>
    </row>
    <row r="556" spans="1:56" s="49" customFormat="1" ht="12.75" hidden="1" customHeight="1" outlineLevel="1" x14ac:dyDescent="0.2">
      <c r="A556" s="293"/>
      <c r="B556" s="346"/>
      <c r="C556" s="42" t="s">
        <v>5</v>
      </c>
      <c r="D556" s="43" t="s">
        <v>4</v>
      </c>
      <c r="E556" s="43"/>
      <c r="F556" s="43"/>
      <c r="G556" s="44"/>
      <c r="H556" s="145">
        <f>IF(ISERROR((H552-H553)/H552),0,(H552-H553)/H552)</f>
        <v>3.4482758620689655E-2</v>
      </c>
      <c r="I556" s="146">
        <v>0.14285714285714285</v>
      </c>
      <c r="J556" s="146">
        <v>0</v>
      </c>
      <c r="K556" s="146">
        <v>0</v>
      </c>
      <c r="L556" s="146">
        <v>0</v>
      </c>
      <c r="M556" s="146">
        <v>0</v>
      </c>
      <c r="N556" s="146">
        <v>0</v>
      </c>
      <c r="O556" s="146">
        <v>0</v>
      </c>
      <c r="P556" s="145">
        <f>IF(ISERROR((P552-P553)/P552),0,(P552-P553)/P552)</f>
        <v>1.9607843137254902E-2</v>
      </c>
      <c r="Q556" s="146">
        <v>0</v>
      </c>
      <c r="R556" s="146">
        <v>0</v>
      </c>
      <c r="S556" s="146">
        <v>0.12280701754385964</v>
      </c>
      <c r="T556" s="146">
        <v>0</v>
      </c>
      <c r="U556" s="146">
        <v>0</v>
      </c>
      <c r="V556" s="146">
        <v>0</v>
      </c>
      <c r="W556" s="146">
        <v>0</v>
      </c>
      <c r="X556" s="145">
        <f>IF(ISERROR((X552-X553)/X552),0,(X552-X553)/X552)</f>
        <v>6.7307692307692304E-2</v>
      </c>
      <c r="Y556" s="146">
        <v>0</v>
      </c>
      <c r="Z556" s="146">
        <v>0</v>
      </c>
      <c r="AA556" s="146">
        <v>0</v>
      </c>
      <c r="AB556" s="146">
        <v>0</v>
      </c>
      <c r="AC556" s="146">
        <v>0</v>
      </c>
      <c r="AD556" s="146">
        <v>0</v>
      </c>
      <c r="AE556" s="146" t="s">
        <v>102</v>
      </c>
      <c r="AF556" s="145">
        <f>IF(ISERROR((AF552-AF553)/AF552),0,(AF552-AF553)/AF552)</f>
        <v>0</v>
      </c>
      <c r="AG556" s="146">
        <v>0</v>
      </c>
      <c r="AH556" s="146">
        <v>0</v>
      </c>
      <c r="AI556" s="146">
        <v>0</v>
      </c>
      <c r="AJ556" s="146">
        <v>0</v>
      </c>
      <c r="AK556" s="146">
        <v>0</v>
      </c>
      <c r="AL556" s="146">
        <v>0</v>
      </c>
      <c r="AM556" s="146">
        <v>0</v>
      </c>
      <c r="AN556" s="145">
        <f>IF(ISERROR((AN552-AN553)/AN552),0,(AN552-AN553)/AN552)</f>
        <v>0</v>
      </c>
      <c r="AO556" s="146">
        <v>0</v>
      </c>
      <c r="AP556" s="146">
        <v>0.125</v>
      </c>
      <c r="AQ556" s="146">
        <v>0</v>
      </c>
      <c r="AR556" s="146">
        <v>0</v>
      </c>
      <c r="AS556" s="146">
        <v>0</v>
      </c>
      <c r="AT556" s="146" t="s">
        <v>102</v>
      </c>
      <c r="AU556" s="146">
        <v>0</v>
      </c>
      <c r="AV556" s="145">
        <f>IF(ISERROR((AV552-AV553)/AV552),0,(AV552-AV553)/AV552)</f>
        <v>2.564102564102564E-2</v>
      </c>
      <c r="AW556" s="146"/>
      <c r="AX556" s="146"/>
      <c r="AY556" s="146"/>
      <c r="AZ556" s="146"/>
      <c r="BA556" s="146"/>
      <c r="BB556" s="146"/>
      <c r="BC556" s="146"/>
      <c r="BD556" s="145">
        <f>IF(ISERROR((BD552-BD553)/BD552),0,(BD552-BD553)/BD552)</f>
        <v>0</v>
      </c>
    </row>
    <row r="557" spans="1:56" ht="12.75" hidden="1" customHeight="1" outlineLevel="2" x14ac:dyDescent="0.2">
      <c r="A557" s="292" t="s">
        <v>697</v>
      </c>
      <c r="B557" s="346"/>
      <c r="C557" s="8" t="s">
        <v>46</v>
      </c>
      <c r="D557" s="5"/>
      <c r="E557" s="5"/>
      <c r="F557" s="5"/>
      <c r="G557" s="15"/>
      <c r="H557" s="143">
        <f>SUMIF($I$3:$BD$3,$H$3,$I557:$BD557)</f>
        <v>5045</v>
      </c>
      <c r="I557" s="144">
        <v>5</v>
      </c>
      <c r="J557" s="144">
        <v>10</v>
      </c>
      <c r="K557" s="144">
        <v>187</v>
      </c>
      <c r="L557" s="144">
        <v>22</v>
      </c>
      <c r="M557" s="144">
        <v>10</v>
      </c>
      <c r="N557" s="144">
        <v>64</v>
      </c>
      <c r="O557" s="144">
        <v>1</v>
      </c>
      <c r="P557" s="143">
        <f>SUM(I557:O557)</f>
        <v>299</v>
      </c>
      <c r="Q557" s="144">
        <v>1235</v>
      </c>
      <c r="R557" s="144">
        <v>2</v>
      </c>
      <c r="S557" s="144">
        <v>1973</v>
      </c>
      <c r="T557" s="144">
        <v>236</v>
      </c>
      <c r="U557" s="144">
        <v>133</v>
      </c>
      <c r="V557" s="144">
        <v>18</v>
      </c>
      <c r="W557" s="144">
        <v>0</v>
      </c>
      <c r="X557" s="143">
        <f>SUM(Q557:W557)</f>
        <v>3597</v>
      </c>
      <c r="Y557" s="144">
        <v>65</v>
      </c>
      <c r="Z557" s="144">
        <v>209</v>
      </c>
      <c r="AA557" s="144">
        <v>2</v>
      </c>
      <c r="AB557" s="144">
        <v>18</v>
      </c>
      <c r="AC557" s="144">
        <v>51</v>
      </c>
      <c r="AD557" s="144">
        <v>52</v>
      </c>
      <c r="AE557" s="144">
        <v>0</v>
      </c>
      <c r="AF557" s="143">
        <f>SUM(Y557:AE557)</f>
        <v>397</v>
      </c>
      <c r="AG557" s="144">
        <v>67</v>
      </c>
      <c r="AH557" s="144">
        <v>132</v>
      </c>
      <c r="AI557" s="144">
        <v>143</v>
      </c>
      <c r="AJ557" s="144">
        <v>5</v>
      </c>
      <c r="AK557" s="144">
        <v>2</v>
      </c>
      <c r="AL557" s="144">
        <v>60</v>
      </c>
      <c r="AM557" s="144">
        <v>34</v>
      </c>
      <c r="AN557" s="143">
        <f>SUM(AG557:AM557)</f>
        <v>443</v>
      </c>
      <c r="AO557" s="144">
        <v>149</v>
      </c>
      <c r="AP557" s="144">
        <v>277</v>
      </c>
      <c r="AQ557" s="144">
        <v>107</v>
      </c>
      <c r="AR557" s="144">
        <v>7</v>
      </c>
      <c r="AS557" s="144">
        <v>2</v>
      </c>
      <c r="AT557" s="144">
        <v>0</v>
      </c>
      <c r="AU557" s="144">
        <v>1</v>
      </c>
      <c r="AV557" s="143">
        <f>SUM(AO557:AU557)</f>
        <v>543</v>
      </c>
      <c r="AW557" s="144"/>
      <c r="AX557" s="144"/>
      <c r="AY557" s="144"/>
      <c r="AZ557" s="144"/>
      <c r="BA557" s="144"/>
      <c r="BB557" s="144"/>
      <c r="BC557" s="144"/>
      <c r="BD557" s="143">
        <f>SUM(AW557:BC557)</f>
        <v>0</v>
      </c>
    </row>
    <row r="558" spans="1:56" ht="12.75" hidden="1" customHeight="1" outlineLevel="1" x14ac:dyDescent="0.2">
      <c r="A558" s="292"/>
      <c r="B558" s="346"/>
      <c r="C558" s="8" t="s">
        <v>14</v>
      </c>
      <c r="D558" s="5"/>
      <c r="E558" s="5"/>
      <c r="F558" s="5"/>
      <c r="G558" s="15"/>
      <c r="H558" s="143">
        <f>IF(ISERROR(H557/H553),0,H557/H553)</f>
        <v>22.522321428571427</v>
      </c>
      <c r="I558" s="144">
        <v>0.83333333333333337</v>
      </c>
      <c r="J558" s="144">
        <v>0.90909090909090906</v>
      </c>
      <c r="K558" s="144">
        <v>26.714285714285715</v>
      </c>
      <c r="L558" s="144">
        <v>3.1428571428571428</v>
      </c>
      <c r="M558" s="144">
        <v>1</v>
      </c>
      <c r="N558" s="144">
        <v>8</v>
      </c>
      <c r="O558" s="144">
        <v>1</v>
      </c>
      <c r="P558" s="143">
        <f>IF(ISERROR(P557/P553),0,P557/P553)</f>
        <v>5.98</v>
      </c>
      <c r="Q558" s="144">
        <v>82.333333333333329</v>
      </c>
      <c r="R558" s="144">
        <v>0.5</v>
      </c>
      <c r="S558" s="144">
        <v>39.46</v>
      </c>
      <c r="T558" s="144">
        <v>12.421052631578947</v>
      </c>
      <c r="U558" s="144">
        <v>26.6</v>
      </c>
      <c r="V558" s="144">
        <v>6</v>
      </c>
      <c r="W558" s="144">
        <v>0</v>
      </c>
      <c r="X558" s="143">
        <f>IF(ISERROR(X557/X553),0,X557/X553)</f>
        <v>37.082474226804123</v>
      </c>
      <c r="Y558" s="144">
        <v>10.833333333333334</v>
      </c>
      <c r="Z558" s="144">
        <v>19</v>
      </c>
      <c r="AA558" s="144">
        <v>0.66666666666666663</v>
      </c>
      <c r="AB558" s="144">
        <v>2.25</v>
      </c>
      <c r="AC558" s="144">
        <v>10.199999999999999</v>
      </c>
      <c r="AD558" s="144">
        <v>26</v>
      </c>
      <c r="AE558" s="144" t="s">
        <v>102</v>
      </c>
      <c r="AF558" s="143">
        <f>IF(ISERROR(AF557/AF553),0,AF557/AF553)</f>
        <v>11.342857142857143</v>
      </c>
      <c r="AG558" s="144">
        <v>11.166666666666666</v>
      </c>
      <c r="AH558" s="144">
        <v>10.153846153846153</v>
      </c>
      <c r="AI558" s="144">
        <v>23.833333333333332</v>
      </c>
      <c r="AJ558" s="144">
        <v>0.7142857142857143</v>
      </c>
      <c r="AK558" s="144">
        <v>1</v>
      </c>
      <c r="AL558" s="144">
        <v>15</v>
      </c>
      <c r="AM558" s="144">
        <v>4.8571428571428568</v>
      </c>
      <c r="AN558" s="143">
        <f>IF(ISERROR(AN557/AN553),0,AN557/AN553)</f>
        <v>9.844444444444445</v>
      </c>
      <c r="AO558" s="144">
        <v>11.461538461538462</v>
      </c>
      <c r="AP558" s="144">
        <v>39.571428571428569</v>
      </c>
      <c r="AQ558" s="144">
        <v>15.285714285714286</v>
      </c>
      <c r="AR558" s="144">
        <v>0.875</v>
      </c>
      <c r="AS558" s="144">
        <v>1</v>
      </c>
      <c r="AT558" s="144" t="s">
        <v>102</v>
      </c>
      <c r="AU558" s="144">
        <v>1</v>
      </c>
      <c r="AV558" s="143">
        <f>IF(ISERROR(AV557/AV553),0,AV557/AV553)</f>
        <v>14.289473684210526</v>
      </c>
      <c r="AW558" s="144"/>
      <c r="AX558" s="144"/>
      <c r="AY558" s="144"/>
      <c r="AZ558" s="144"/>
      <c r="BA558" s="144"/>
      <c r="BB558" s="144"/>
      <c r="BC558" s="144"/>
      <c r="BD558" s="143">
        <f>IF(ISERROR(BD557/BD553),0,BD557/BD553)</f>
        <v>0</v>
      </c>
    </row>
    <row r="559" spans="1:56" ht="12.75" hidden="1" customHeight="1" outlineLevel="1" x14ac:dyDescent="0.2">
      <c r="A559" s="292" t="s">
        <v>698</v>
      </c>
      <c r="B559" s="346"/>
      <c r="C559" s="8"/>
      <c r="D559" s="5"/>
      <c r="E559" s="5"/>
      <c r="F559" s="5"/>
      <c r="G559" s="15"/>
      <c r="H559" s="143"/>
      <c r="I559" s="144" t="s">
        <v>102</v>
      </c>
      <c r="J559" s="144" t="s">
        <v>102</v>
      </c>
      <c r="K559" s="144" t="s">
        <v>102</v>
      </c>
      <c r="L559" s="144"/>
      <c r="M559" s="144"/>
      <c r="N559" s="144"/>
      <c r="O559" s="144"/>
      <c r="P559" s="143"/>
      <c r="Q559" s="144"/>
      <c r="R559" s="144"/>
      <c r="S559" s="144"/>
      <c r="T559" s="144"/>
      <c r="U559" s="144"/>
      <c r="V559" s="144"/>
      <c r="W559" s="144"/>
      <c r="X559" s="143"/>
      <c r="Y559" s="144"/>
      <c r="Z559" s="144"/>
      <c r="AA559" s="144"/>
      <c r="AB559" s="144"/>
      <c r="AC559" s="144"/>
      <c r="AD559" s="144"/>
      <c r="AE559" s="144"/>
      <c r="AF559" s="143"/>
      <c r="AG559" s="144"/>
      <c r="AH559" s="144"/>
      <c r="AI559" s="144"/>
      <c r="AJ559" s="144"/>
      <c r="AK559" s="144"/>
      <c r="AL559" s="144"/>
      <c r="AM559" s="144"/>
      <c r="AN559" s="143"/>
      <c r="AO559" s="144" t="s">
        <v>102</v>
      </c>
      <c r="AP559" s="144" t="s">
        <v>102</v>
      </c>
      <c r="AQ559" s="144" t="s">
        <v>102</v>
      </c>
      <c r="AR559" s="144" t="s">
        <v>102</v>
      </c>
      <c r="AS559" s="144" t="s">
        <v>102</v>
      </c>
      <c r="AT559" s="144" t="s">
        <v>102</v>
      </c>
      <c r="AU559" s="144" t="s">
        <v>102</v>
      </c>
      <c r="AV559" s="143"/>
      <c r="AW559" s="144"/>
      <c r="AX559" s="144"/>
      <c r="AY559" s="144"/>
      <c r="AZ559" s="144"/>
      <c r="BA559" s="144"/>
      <c r="BB559" s="144"/>
      <c r="BC559" s="144"/>
      <c r="BD559" s="143"/>
    </row>
    <row r="560" spans="1:56" ht="12.75" hidden="1" customHeight="1" outlineLevel="1" x14ac:dyDescent="0.2">
      <c r="A560" s="268"/>
      <c r="B560" s="346"/>
      <c r="C560" s="8"/>
      <c r="D560" s="5"/>
      <c r="E560" s="5"/>
      <c r="F560" s="5"/>
      <c r="G560" s="15"/>
      <c r="H560" s="143"/>
      <c r="I560" s="144"/>
      <c r="J560" s="144"/>
      <c r="K560" s="144"/>
      <c r="L560" s="144"/>
      <c r="M560" s="144"/>
      <c r="N560" s="144"/>
      <c r="O560" s="144"/>
      <c r="P560" s="143"/>
      <c r="Q560" s="144"/>
      <c r="R560" s="144"/>
      <c r="S560" s="144"/>
      <c r="T560" s="144"/>
      <c r="U560" s="144"/>
      <c r="V560" s="144"/>
      <c r="W560" s="144"/>
      <c r="X560" s="143"/>
      <c r="Y560" s="144"/>
      <c r="Z560" s="144"/>
      <c r="AA560" s="144"/>
      <c r="AB560" s="144"/>
      <c r="AC560" s="144"/>
      <c r="AD560" s="144"/>
      <c r="AE560" s="144"/>
      <c r="AF560" s="143"/>
      <c r="AG560" s="144"/>
      <c r="AH560" s="144"/>
      <c r="AI560" s="144"/>
      <c r="AJ560" s="144"/>
      <c r="AK560" s="144"/>
      <c r="AL560" s="144"/>
      <c r="AM560" s="144"/>
      <c r="AN560" s="143"/>
      <c r="AO560" s="144"/>
      <c r="AP560" s="144"/>
      <c r="AQ560" s="144"/>
      <c r="AR560" s="144"/>
      <c r="AS560" s="144"/>
      <c r="AT560" s="144"/>
      <c r="AU560" s="144"/>
      <c r="AV560" s="143"/>
      <c r="AW560" s="144"/>
      <c r="AX560" s="144"/>
      <c r="AY560" s="144"/>
      <c r="AZ560" s="144"/>
      <c r="BA560" s="144"/>
      <c r="BB560" s="144"/>
      <c r="BC560" s="144"/>
      <c r="BD560" s="143"/>
    </row>
    <row r="561" spans="1:56" ht="12.75" hidden="1" customHeight="1" outlineLevel="1" x14ac:dyDescent="0.2">
      <c r="A561" s="291" t="s">
        <v>699</v>
      </c>
      <c r="B561" s="346"/>
      <c r="C561" s="8"/>
      <c r="D561" s="5"/>
      <c r="E561" s="5"/>
      <c r="F561" s="5"/>
      <c r="G561" s="15"/>
      <c r="H561" s="143"/>
      <c r="I561" s="144"/>
      <c r="J561" s="144"/>
      <c r="K561" s="144"/>
      <c r="L561" s="144"/>
      <c r="M561" s="144"/>
      <c r="N561" s="144"/>
      <c r="O561" s="144"/>
      <c r="P561" s="143"/>
      <c r="Q561" s="144"/>
      <c r="R561" s="144"/>
      <c r="S561" s="144"/>
      <c r="T561" s="144"/>
      <c r="U561" s="144"/>
      <c r="V561" s="144"/>
      <c r="W561" s="144"/>
      <c r="X561" s="143"/>
      <c r="Y561" s="144"/>
      <c r="Z561" s="144"/>
      <c r="AA561" s="144"/>
      <c r="AB561" s="144"/>
      <c r="AC561" s="144"/>
      <c r="AD561" s="144"/>
      <c r="AE561" s="144"/>
      <c r="AF561" s="143"/>
      <c r="AG561" s="144"/>
      <c r="AH561" s="144"/>
      <c r="AI561" s="144"/>
      <c r="AJ561" s="144"/>
      <c r="AK561" s="144"/>
      <c r="AL561" s="144"/>
      <c r="AM561" s="144"/>
      <c r="AN561" s="143"/>
      <c r="AO561" s="144"/>
      <c r="AP561" s="144"/>
      <c r="AQ561" s="144"/>
      <c r="AR561" s="144"/>
      <c r="AS561" s="144"/>
      <c r="AT561" s="144"/>
      <c r="AU561" s="144"/>
      <c r="AV561" s="143"/>
      <c r="AW561" s="144"/>
      <c r="AX561" s="144"/>
      <c r="AY561" s="144"/>
      <c r="AZ561" s="144"/>
      <c r="BA561" s="144"/>
      <c r="BB561" s="144"/>
      <c r="BC561" s="144"/>
      <c r="BD561" s="143"/>
    </row>
    <row r="562" spans="1:56" ht="12.75" hidden="1" customHeight="1" outlineLevel="1" x14ac:dyDescent="0.2">
      <c r="A562" s="291" t="s">
        <v>700</v>
      </c>
      <c r="B562" s="346"/>
      <c r="C562" s="8"/>
      <c r="D562" s="5"/>
      <c r="E562" s="5"/>
      <c r="F562" s="5"/>
      <c r="G562" s="15"/>
      <c r="H562" s="143"/>
      <c r="I562" s="144"/>
      <c r="J562" s="144"/>
      <c r="K562" s="144"/>
      <c r="L562" s="144"/>
      <c r="M562" s="144"/>
      <c r="N562" s="144"/>
      <c r="O562" s="144"/>
      <c r="P562" s="143"/>
      <c r="Q562" s="144"/>
      <c r="R562" s="144"/>
      <c r="S562" s="144"/>
      <c r="T562" s="144"/>
      <c r="U562" s="144"/>
      <c r="V562" s="144"/>
      <c r="W562" s="144"/>
      <c r="X562" s="143"/>
      <c r="Y562" s="144"/>
      <c r="Z562" s="144"/>
      <c r="AA562" s="144"/>
      <c r="AB562" s="144"/>
      <c r="AC562" s="144"/>
      <c r="AD562" s="144"/>
      <c r="AE562" s="144"/>
      <c r="AF562" s="143"/>
      <c r="AG562" s="144"/>
      <c r="AH562" s="144"/>
      <c r="AI562" s="144"/>
      <c r="AJ562" s="144"/>
      <c r="AK562" s="144"/>
      <c r="AL562" s="144"/>
      <c r="AM562" s="144"/>
      <c r="AN562" s="143"/>
      <c r="AO562" s="144"/>
      <c r="AP562" s="144"/>
      <c r="AQ562" s="144"/>
      <c r="AR562" s="144"/>
      <c r="AS562" s="144"/>
      <c r="AT562" s="144"/>
      <c r="AU562" s="144"/>
      <c r="AV562" s="143"/>
      <c r="AW562" s="144"/>
      <c r="AX562" s="144"/>
      <c r="AY562" s="144"/>
      <c r="AZ562" s="144"/>
      <c r="BA562" s="144"/>
      <c r="BB562" s="144"/>
      <c r="BC562" s="144"/>
      <c r="BD562" s="143"/>
    </row>
    <row r="563" spans="1:56" ht="12.75" hidden="1" customHeight="1" outlineLevel="1" x14ac:dyDescent="0.2">
      <c r="A563" s="291" t="s">
        <v>701</v>
      </c>
      <c r="B563" s="346" t="s">
        <v>61</v>
      </c>
      <c r="C563" s="8" t="s">
        <v>2</v>
      </c>
      <c r="D563" s="5" t="s">
        <v>9</v>
      </c>
      <c r="E563" s="5"/>
      <c r="F563" s="5"/>
      <c r="G563" s="15"/>
      <c r="H563" s="143">
        <f>SUMIF($I$3:$BD$3,$H$3,$I563:$BD563)</f>
        <v>1568</v>
      </c>
      <c r="I563" s="144">
        <v>105</v>
      </c>
      <c r="J563" s="144">
        <v>88</v>
      </c>
      <c r="K563" s="144">
        <v>55</v>
      </c>
      <c r="L563" s="144">
        <v>74</v>
      </c>
      <c r="M563" s="144">
        <v>45</v>
      </c>
      <c r="N563" s="144">
        <v>32</v>
      </c>
      <c r="O563" s="144">
        <v>10</v>
      </c>
      <c r="P563" s="143">
        <f>SUM(I563:O563)</f>
        <v>409</v>
      </c>
      <c r="Q563" s="144">
        <v>165</v>
      </c>
      <c r="R563" s="144">
        <v>92</v>
      </c>
      <c r="S563" s="144">
        <v>79</v>
      </c>
      <c r="T563" s="144">
        <v>62</v>
      </c>
      <c r="U563" s="144">
        <v>63</v>
      </c>
      <c r="V563" s="144">
        <v>15</v>
      </c>
      <c r="W563" s="144">
        <v>5</v>
      </c>
      <c r="X563" s="143">
        <f>SUM(Q563:W563)</f>
        <v>481</v>
      </c>
      <c r="Y563" s="144">
        <v>70</v>
      </c>
      <c r="Z563" s="144">
        <v>95</v>
      </c>
      <c r="AA563" s="144">
        <v>78</v>
      </c>
      <c r="AB563" s="144">
        <v>57</v>
      </c>
      <c r="AC563" s="144">
        <v>54</v>
      </c>
      <c r="AD563" s="144">
        <v>4</v>
      </c>
      <c r="AE563" s="144">
        <v>6</v>
      </c>
      <c r="AF563" s="143">
        <f>SUM(Y563:AE563)</f>
        <v>364</v>
      </c>
      <c r="AG563" s="144">
        <v>70</v>
      </c>
      <c r="AH563" s="144">
        <v>65</v>
      </c>
      <c r="AI563" s="144">
        <v>65</v>
      </c>
      <c r="AJ563" s="144">
        <v>67</v>
      </c>
      <c r="AK563" s="144">
        <v>24</v>
      </c>
      <c r="AL563" s="144">
        <v>13</v>
      </c>
      <c r="AM563" s="144">
        <v>14</v>
      </c>
      <c r="AN563" s="143">
        <f>SUM(AG563:AM563)</f>
        <v>318</v>
      </c>
      <c r="AO563" s="144">
        <v>62</v>
      </c>
      <c r="AP563" s="144">
        <v>102</v>
      </c>
      <c r="AQ563" s="144">
        <v>63</v>
      </c>
      <c r="AR563" s="144">
        <v>68</v>
      </c>
      <c r="AS563" s="144">
        <v>53</v>
      </c>
      <c r="AT563" s="144">
        <v>7</v>
      </c>
      <c r="AU563" s="144">
        <v>8</v>
      </c>
      <c r="AV563" s="143">
        <f>SUM(AO563:AU563)</f>
        <v>363</v>
      </c>
      <c r="AW563" s="144"/>
      <c r="AX563" s="144"/>
      <c r="AY563" s="144"/>
      <c r="AZ563" s="144"/>
      <c r="BA563" s="144"/>
      <c r="BB563" s="144"/>
      <c r="BC563" s="144"/>
      <c r="BD563" s="143">
        <f>SUM(AW563:BC563)</f>
        <v>0</v>
      </c>
    </row>
    <row r="564" spans="1:56" ht="12.75" hidden="1" customHeight="1" outlineLevel="1" x14ac:dyDescent="0.2">
      <c r="A564" s="292" t="s">
        <v>702</v>
      </c>
      <c r="B564" s="346"/>
      <c r="C564" s="8" t="s">
        <v>3</v>
      </c>
      <c r="D564" s="5" t="s">
        <v>9</v>
      </c>
      <c r="E564" s="5"/>
      <c r="F564" s="5"/>
      <c r="G564" s="15"/>
      <c r="H564" s="143">
        <f>SUMIF($I$3:$BD$3,$H$3,$I564:$BD564)</f>
        <v>1528</v>
      </c>
      <c r="I564" s="144">
        <v>105</v>
      </c>
      <c r="J564" s="144">
        <v>86</v>
      </c>
      <c r="K564" s="144">
        <v>55</v>
      </c>
      <c r="L564" s="144">
        <v>74</v>
      </c>
      <c r="M564" s="144">
        <v>44</v>
      </c>
      <c r="N564" s="144">
        <v>30</v>
      </c>
      <c r="O564" s="144">
        <v>9</v>
      </c>
      <c r="P564" s="143">
        <f>SUM(I564:O564)</f>
        <v>403</v>
      </c>
      <c r="Q564" s="144">
        <v>149</v>
      </c>
      <c r="R564" s="144">
        <v>83</v>
      </c>
      <c r="S564" s="144">
        <v>77</v>
      </c>
      <c r="T564" s="144">
        <v>62</v>
      </c>
      <c r="U564" s="144">
        <v>63</v>
      </c>
      <c r="V564" s="144">
        <v>15</v>
      </c>
      <c r="W564" s="144">
        <v>5</v>
      </c>
      <c r="X564" s="143">
        <f>SUM(Q564:W564)</f>
        <v>454</v>
      </c>
      <c r="Y564" s="144">
        <v>70</v>
      </c>
      <c r="Z564" s="144">
        <v>93</v>
      </c>
      <c r="AA564" s="144">
        <v>76</v>
      </c>
      <c r="AB564" s="144">
        <v>57</v>
      </c>
      <c r="AC564" s="144">
        <v>54</v>
      </c>
      <c r="AD564" s="144">
        <v>4</v>
      </c>
      <c r="AE564" s="144">
        <v>6</v>
      </c>
      <c r="AF564" s="143">
        <f>SUM(Y564:AE564)</f>
        <v>360</v>
      </c>
      <c r="AG564" s="144">
        <v>69</v>
      </c>
      <c r="AH564" s="144">
        <v>65</v>
      </c>
      <c r="AI564" s="144">
        <v>64</v>
      </c>
      <c r="AJ564" s="144">
        <v>67</v>
      </c>
      <c r="AK564" s="144">
        <v>24</v>
      </c>
      <c r="AL564" s="144">
        <v>13</v>
      </c>
      <c r="AM564" s="144">
        <v>14</v>
      </c>
      <c r="AN564" s="143">
        <f>SUM(AG564:AM564)</f>
        <v>316</v>
      </c>
      <c r="AO564" s="144">
        <v>62</v>
      </c>
      <c r="AP564" s="144">
        <v>99</v>
      </c>
      <c r="AQ564" s="144">
        <v>62</v>
      </c>
      <c r="AR564" s="144">
        <v>68</v>
      </c>
      <c r="AS564" s="144">
        <v>53</v>
      </c>
      <c r="AT564" s="144">
        <v>7</v>
      </c>
      <c r="AU564" s="144">
        <v>8</v>
      </c>
      <c r="AV564" s="143">
        <f>SUM(AO564:AU564)</f>
        <v>359</v>
      </c>
      <c r="AW564" s="144"/>
      <c r="AX564" s="144"/>
      <c r="AY564" s="144"/>
      <c r="AZ564" s="144"/>
      <c r="BA564" s="144"/>
      <c r="BB564" s="144"/>
      <c r="BC564" s="144"/>
      <c r="BD564" s="143">
        <f>SUM(AW564:BC564)</f>
        <v>0</v>
      </c>
    </row>
    <row r="565" spans="1:56" ht="12.75" hidden="1" customHeight="1" outlineLevel="1" x14ac:dyDescent="0.2">
      <c r="A565" s="292" t="s">
        <v>703</v>
      </c>
      <c r="B565" s="346"/>
      <c r="C565" s="8" t="s">
        <v>33</v>
      </c>
      <c r="D565" s="5" t="s">
        <v>9</v>
      </c>
      <c r="E565" s="5"/>
      <c r="F565" s="5"/>
      <c r="G565" s="15"/>
      <c r="H565" s="143">
        <f>SUMIF($I$3:$BD$3,$H$3,$I565:$BD565)</f>
        <v>1176</v>
      </c>
      <c r="I565" s="144">
        <v>105</v>
      </c>
      <c r="J565" s="144">
        <v>79</v>
      </c>
      <c r="K565" s="144">
        <v>48</v>
      </c>
      <c r="L565" s="144">
        <v>73</v>
      </c>
      <c r="M565" s="144">
        <v>42</v>
      </c>
      <c r="N565" s="144">
        <v>22</v>
      </c>
      <c r="O565" s="144">
        <v>5</v>
      </c>
      <c r="P565" s="143">
        <f>SUM(I565:O565)</f>
        <v>374</v>
      </c>
      <c r="Q565" s="144">
        <v>79</v>
      </c>
      <c r="R565" s="144">
        <v>46</v>
      </c>
      <c r="S565" s="144">
        <v>70</v>
      </c>
      <c r="T565" s="144">
        <v>52</v>
      </c>
      <c r="U565" s="144">
        <v>40</v>
      </c>
      <c r="V565" s="144">
        <v>13</v>
      </c>
      <c r="W565" s="144">
        <v>5</v>
      </c>
      <c r="X565" s="143">
        <f>SUM(Q565:W565)</f>
        <v>305</v>
      </c>
      <c r="Y565" s="144">
        <v>44</v>
      </c>
      <c r="Z565" s="144">
        <v>65</v>
      </c>
      <c r="AA565" s="144">
        <v>64</v>
      </c>
      <c r="AB565" s="144">
        <v>51</v>
      </c>
      <c r="AC565" s="144">
        <v>39</v>
      </c>
      <c r="AD565" s="144">
        <v>4</v>
      </c>
      <c r="AE565" s="144">
        <v>6</v>
      </c>
      <c r="AF565" s="143">
        <f>SUM(Y565:AE565)</f>
        <v>273</v>
      </c>
      <c r="AG565" s="144">
        <v>54</v>
      </c>
      <c r="AH565" s="144">
        <v>58</v>
      </c>
      <c r="AI565" s="144">
        <v>51</v>
      </c>
      <c r="AJ565" s="144">
        <v>59</v>
      </c>
      <c r="AK565" s="144">
        <v>24</v>
      </c>
      <c r="AL565" s="144">
        <v>12</v>
      </c>
      <c r="AM565" s="144">
        <v>14</v>
      </c>
      <c r="AN565" s="143">
        <f>SUM(AG565:AM565)</f>
        <v>272</v>
      </c>
      <c r="AO565" s="144">
        <v>62</v>
      </c>
      <c r="AP565" s="144">
        <v>69</v>
      </c>
      <c r="AQ565" s="144">
        <v>41</v>
      </c>
      <c r="AR565" s="144">
        <v>60</v>
      </c>
      <c r="AS565" s="144">
        <v>53</v>
      </c>
      <c r="AT565" s="144">
        <v>6</v>
      </c>
      <c r="AU565" s="144">
        <v>8</v>
      </c>
      <c r="AV565" s="143">
        <f>SUM(AO565:AU565)</f>
        <v>299</v>
      </c>
      <c r="AW565" s="144"/>
      <c r="AX565" s="144"/>
      <c r="AY565" s="144"/>
      <c r="AZ565" s="144"/>
      <c r="BA565" s="144"/>
      <c r="BB565" s="144"/>
      <c r="BC565" s="144"/>
      <c r="BD565" s="143">
        <f>SUM(AW565:BC565)</f>
        <v>0</v>
      </c>
    </row>
    <row r="566" spans="1:56" s="48" customFormat="1" ht="12.75" hidden="1" customHeight="1" outlineLevel="1" x14ac:dyDescent="0.2">
      <c r="A566" s="293"/>
      <c r="B566" s="346"/>
      <c r="C566" s="42" t="s">
        <v>13</v>
      </c>
      <c r="D566" s="43" t="s">
        <v>4</v>
      </c>
      <c r="E566" s="43"/>
      <c r="F566" s="43"/>
      <c r="G566" s="44"/>
      <c r="H566" s="145">
        <f>IF(ISERROR(H565/H563),0,H565/H563)</f>
        <v>0.75</v>
      </c>
      <c r="I566" s="146">
        <v>1</v>
      </c>
      <c r="J566" s="146">
        <v>0.89772727272727271</v>
      </c>
      <c r="K566" s="146">
        <v>0.87272727272727268</v>
      </c>
      <c r="L566" s="146">
        <v>0.98648648648648651</v>
      </c>
      <c r="M566" s="146">
        <v>0.93333333333333335</v>
      </c>
      <c r="N566" s="146">
        <v>0.6875</v>
      </c>
      <c r="O566" s="146">
        <v>0.5</v>
      </c>
      <c r="P566" s="145">
        <f>IF(ISERROR(P565/P563),0,P565/P563)</f>
        <v>0.91442542787286063</v>
      </c>
      <c r="Q566" s="146">
        <v>0.47878787878787876</v>
      </c>
      <c r="R566" s="146">
        <v>0.5</v>
      </c>
      <c r="S566" s="146">
        <v>0.88607594936708856</v>
      </c>
      <c r="T566" s="146">
        <v>0.83870967741935487</v>
      </c>
      <c r="U566" s="146">
        <v>0.63492063492063489</v>
      </c>
      <c r="V566" s="146">
        <v>0.8666666666666667</v>
      </c>
      <c r="W566" s="146">
        <v>1</v>
      </c>
      <c r="X566" s="145">
        <f>IF(ISERROR(X565/X563),0,X565/X563)</f>
        <v>0.63409563409563408</v>
      </c>
      <c r="Y566" s="146">
        <v>0.62857142857142856</v>
      </c>
      <c r="Z566" s="146">
        <v>0.68421052631578949</v>
      </c>
      <c r="AA566" s="146">
        <v>0.82051282051282048</v>
      </c>
      <c r="AB566" s="146">
        <v>0.89473684210526316</v>
      </c>
      <c r="AC566" s="146">
        <v>0.72222222222222221</v>
      </c>
      <c r="AD566" s="146">
        <v>1</v>
      </c>
      <c r="AE566" s="146">
        <v>1</v>
      </c>
      <c r="AF566" s="145">
        <f>IF(ISERROR(AF565/AF563),0,AF565/AF563)</f>
        <v>0.75</v>
      </c>
      <c r="AG566" s="146">
        <v>0.77142857142857146</v>
      </c>
      <c r="AH566" s="146">
        <v>0.89230769230769236</v>
      </c>
      <c r="AI566" s="146">
        <v>0.7846153846153846</v>
      </c>
      <c r="AJ566" s="146">
        <v>0.88059701492537312</v>
      </c>
      <c r="AK566" s="146">
        <v>1</v>
      </c>
      <c r="AL566" s="146">
        <v>0.92307692307692313</v>
      </c>
      <c r="AM566" s="146">
        <v>1</v>
      </c>
      <c r="AN566" s="145">
        <f>IF(ISERROR(AN565/AN563),0,AN565/AN563)</f>
        <v>0.85534591194968557</v>
      </c>
      <c r="AO566" s="146">
        <v>1</v>
      </c>
      <c r="AP566" s="146">
        <v>0.67647058823529416</v>
      </c>
      <c r="AQ566" s="146">
        <v>0.65079365079365081</v>
      </c>
      <c r="AR566" s="146">
        <v>0.88235294117647056</v>
      </c>
      <c r="AS566" s="146">
        <v>1</v>
      </c>
      <c r="AT566" s="146">
        <v>0.8571428571428571</v>
      </c>
      <c r="AU566" s="146">
        <v>1</v>
      </c>
      <c r="AV566" s="145">
        <f>IF(ISERROR(AV565/AV563),0,AV565/AV563)</f>
        <v>0.82369146005509641</v>
      </c>
      <c r="AW566" s="146"/>
      <c r="AX566" s="146"/>
      <c r="AY566" s="146"/>
      <c r="AZ566" s="146"/>
      <c r="BA566" s="146"/>
      <c r="BB566" s="146"/>
      <c r="BC566" s="146"/>
      <c r="BD566" s="145">
        <f>IF(ISERROR(BD565/BD563),0,BD565/BD563)</f>
        <v>0</v>
      </c>
    </row>
    <row r="567" spans="1:56" s="49" customFormat="1" ht="12.75" hidden="1" customHeight="1" outlineLevel="1" x14ac:dyDescent="0.2">
      <c r="A567" s="293"/>
      <c r="B567" s="346"/>
      <c r="C567" s="42" t="s">
        <v>5</v>
      </c>
      <c r="D567" s="43" t="s">
        <v>4</v>
      </c>
      <c r="E567" s="43"/>
      <c r="F567" s="43"/>
      <c r="G567" s="44"/>
      <c r="H567" s="145">
        <f>IF(ISERROR((H563-H564)/H563),0,(H563-H564)/H563)</f>
        <v>2.5510204081632654E-2</v>
      </c>
      <c r="I567" s="146">
        <v>0</v>
      </c>
      <c r="J567" s="146">
        <v>2.2727272727272728E-2</v>
      </c>
      <c r="K567" s="146">
        <v>0</v>
      </c>
      <c r="L567" s="146">
        <v>0</v>
      </c>
      <c r="M567" s="146">
        <v>2.2222222222222223E-2</v>
      </c>
      <c r="N567" s="146">
        <v>6.25E-2</v>
      </c>
      <c r="O567" s="146">
        <v>0.1</v>
      </c>
      <c r="P567" s="145">
        <f>IF(ISERROR((P563-P564)/P563),0,(P563-P564)/P563)</f>
        <v>1.4669926650366748E-2</v>
      </c>
      <c r="Q567" s="146">
        <v>9.696969696969697E-2</v>
      </c>
      <c r="R567" s="146">
        <v>9.7826086956521743E-2</v>
      </c>
      <c r="S567" s="146">
        <v>2.5316455696202531E-2</v>
      </c>
      <c r="T567" s="146">
        <v>0</v>
      </c>
      <c r="U567" s="146">
        <v>0</v>
      </c>
      <c r="V567" s="146">
        <v>0</v>
      </c>
      <c r="W567" s="146">
        <v>0</v>
      </c>
      <c r="X567" s="145">
        <f>IF(ISERROR((X563-X564)/X563),0,(X563-X564)/X563)</f>
        <v>5.6133056133056136E-2</v>
      </c>
      <c r="Y567" s="146">
        <v>0</v>
      </c>
      <c r="Z567" s="146">
        <v>2.1052631578947368E-2</v>
      </c>
      <c r="AA567" s="146">
        <v>2.564102564102564E-2</v>
      </c>
      <c r="AB567" s="146">
        <v>0</v>
      </c>
      <c r="AC567" s="146">
        <v>0</v>
      </c>
      <c r="AD567" s="146">
        <v>0</v>
      </c>
      <c r="AE567" s="146">
        <v>0</v>
      </c>
      <c r="AF567" s="145">
        <f>IF(ISERROR((AF563-AF564)/AF563),0,(AF563-AF564)/AF563)</f>
        <v>1.098901098901099E-2</v>
      </c>
      <c r="AG567" s="146">
        <v>1.4285714285714285E-2</v>
      </c>
      <c r="AH567" s="146">
        <v>0</v>
      </c>
      <c r="AI567" s="146">
        <v>1.5384615384615385E-2</v>
      </c>
      <c r="AJ567" s="146">
        <v>0</v>
      </c>
      <c r="AK567" s="146">
        <v>0</v>
      </c>
      <c r="AL567" s="146">
        <v>0</v>
      </c>
      <c r="AM567" s="146">
        <v>0</v>
      </c>
      <c r="AN567" s="145">
        <f>IF(ISERROR((AN563-AN564)/AN563),0,(AN563-AN564)/AN563)</f>
        <v>6.2893081761006293E-3</v>
      </c>
      <c r="AO567" s="146">
        <v>0</v>
      </c>
      <c r="AP567" s="146">
        <v>2.9411764705882353E-2</v>
      </c>
      <c r="AQ567" s="146">
        <v>1.5873015873015872E-2</v>
      </c>
      <c r="AR567" s="146">
        <v>0</v>
      </c>
      <c r="AS567" s="146">
        <v>0</v>
      </c>
      <c r="AT567" s="146">
        <v>0</v>
      </c>
      <c r="AU567" s="146">
        <v>0</v>
      </c>
      <c r="AV567" s="145">
        <f>IF(ISERROR((AV563-AV564)/AV563),0,(AV563-AV564)/AV563)</f>
        <v>1.1019283746556474E-2</v>
      </c>
      <c r="AW567" s="146"/>
      <c r="AX567" s="146"/>
      <c r="AY567" s="146"/>
      <c r="AZ567" s="146"/>
      <c r="BA567" s="146"/>
      <c r="BB567" s="146"/>
      <c r="BC567" s="146"/>
      <c r="BD567" s="145">
        <f>IF(ISERROR((BD563-BD564)/BD563),0,(BD563-BD564)/BD563)</f>
        <v>0</v>
      </c>
    </row>
    <row r="568" spans="1:56" ht="12.75" hidden="1" customHeight="1" outlineLevel="2" x14ac:dyDescent="0.2">
      <c r="A568" s="292" t="s">
        <v>704</v>
      </c>
      <c r="B568" s="346"/>
      <c r="C568" s="8" t="s">
        <v>46</v>
      </c>
      <c r="D568" s="5"/>
      <c r="E568" s="5"/>
      <c r="F568" s="5"/>
      <c r="G568" s="15"/>
      <c r="H568" s="143">
        <f>SUMIF($I$3:$BD$3,$H$3,$I568:$BD568)</f>
        <v>46516</v>
      </c>
      <c r="I568" s="144">
        <v>101</v>
      </c>
      <c r="J568" s="144">
        <v>901</v>
      </c>
      <c r="K568" s="144">
        <v>549</v>
      </c>
      <c r="L568" s="144">
        <v>253</v>
      </c>
      <c r="M568" s="144">
        <v>143</v>
      </c>
      <c r="N568" s="144">
        <v>1729</v>
      </c>
      <c r="O568" s="144">
        <v>1154</v>
      </c>
      <c r="P568" s="143">
        <f>SUM(I568:O568)</f>
        <v>4830</v>
      </c>
      <c r="Q568" s="144">
        <v>14729</v>
      </c>
      <c r="R568" s="144">
        <v>10995</v>
      </c>
      <c r="S568" s="144">
        <v>714</v>
      </c>
      <c r="T568" s="144">
        <v>690</v>
      </c>
      <c r="U568" s="144">
        <v>1432</v>
      </c>
      <c r="V568" s="144">
        <v>116</v>
      </c>
      <c r="W568" s="144">
        <v>5</v>
      </c>
      <c r="X568" s="143">
        <f>SUM(Q568:W568)</f>
        <v>28681</v>
      </c>
      <c r="Y568" s="144">
        <v>1706</v>
      </c>
      <c r="Z568" s="144">
        <v>2393</v>
      </c>
      <c r="AA568" s="144">
        <v>923</v>
      </c>
      <c r="AB568" s="144">
        <v>368</v>
      </c>
      <c r="AC568" s="144">
        <v>876</v>
      </c>
      <c r="AD568" s="144">
        <v>4</v>
      </c>
      <c r="AE568" s="144">
        <v>6</v>
      </c>
      <c r="AF568" s="143">
        <f>SUM(Y568:AE568)</f>
        <v>6276</v>
      </c>
      <c r="AG568" s="144">
        <v>866</v>
      </c>
      <c r="AH568" s="144">
        <v>462</v>
      </c>
      <c r="AI568" s="144">
        <v>842</v>
      </c>
      <c r="AJ568" s="144">
        <v>523</v>
      </c>
      <c r="AK568" s="144">
        <v>56</v>
      </c>
      <c r="AL568" s="144">
        <v>72</v>
      </c>
      <c r="AM568" s="144">
        <v>42</v>
      </c>
      <c r="AN568" s="143">
        <f>SUM(AG568:AM568)</f>
        <v>2863</v>
      </c>
      <c r="AO568" s="144">
        <v>358</v>
      </c>
      <c r="AP568" s="144">
        <v>2334</v>
      </c>
      <c r="AQ568" s="144">
        <v>1919</v>
      </c>
      <c r="AR568" s="144">
        <v>848</v>
      </c>
      <c r="AS568" s="144">
        <v>231</v>
      </c>
      <c r="AT568" s="144">
        <v>89</v>
      </c>
      <c r="AU568" s="144">
        <v>34</v>
      </c>
      <c r="AV568" s="143">
        <f>SUM(AO568:AU568)</f>
        <v>5813</v>
      </c>
      <c r="AW568" s="144"/>
      <c r="AX568" s="144"/>
      <c r="AY568" s="144"/>
      <c r="AZ568" s="144"/>
      <c r="BA568" s="144"/>
      <c r="BB568" s="144"/>
      <c r="BC568" s="144"/>
      <c r="BD568" s="143">
        <f>SUM(AW568:BC568)</f>
        <v>0</v>
      </c>
    </row>
    <row r="569" spans="1:56" ht="12.75" hidden="1" customHeight="1" outlineLevel="1" x14ac:dyDescent="0.2">
      <c r="A569" s="292"/>
      <c r="B569" s="346"/>
      <c r="C569" s="8" t="s">
        <v>14</v>
      </c>
      <c r="D569" s="5"/>
      <c r="E569" s="5"/>
      <c r="F569" s="5"/>
      <c r="G569" s="15"/>
      <c r="H569" s="143">
        <f>IF(ISERROR(H568/H564),0,H568/H564)</f>
        <v>30.44240837696335</v>
      </c>
      <c r="I569" s="144">
        <v>0.96190476190476193</v>
      </c>
      <c r="J569" s="144">
        <v>10.476744186046512</v>
      </c>
      <c r="K569" s="144">
        <v>9.9818181818181824</v>
      </c>
      <c r="L569" s="144">
        <v>3.4189189189189189</v>
      </c>
      <c r="M569" s="144">
        <v>3.25</v>
      </c>
      <c r="N569" s="144">
        <v>57.633333333333333</v>
      </c>
      <c r="O569" s="144">
        <v>128.22222222222223</v>
      </c>
      <c r="P569" s="143">
        <f>IF(ISERROR(P568/P564),0,P568/P564)</f>
        <v>11.985111662531017</v>
      </c>
      <c r="Q569" s="144">
        <v>98.852348993288587</v>
      </c>
      <c r="R569" s="144">
        <v>132.46987951807228</v>
      </c>
      <c r="S569" s="144">
        <v>9.2727272727272734</v>
      </c>
      <c r="T569" s="144">
        <v>11.129032258064516</v>
      </c>
      <c r="U569" s="144">
        <v>22.730158730158731</v>
      </c>
      <c r="V569" s="144">
        <v>7.7333333333333334</v>
      </c>
      <c r="W569" s="144">
        <v>1</v>
      </c>
      <c r="X569" s="143">
        <f>IF(ISERROR(X568/X564),0,X568/X564)</f>
        <v>63.174008810572687</v>
      </c>
      <c r="Y569" s="144">
        <v>24.37142857142857</v>
      </c>
      <c r="Z569" s="144">
        <v>25.731182795698924</v>
      </c>
      <c r="AA569" s="144">
        <v>12.144736842105264</v>
      </c>
      <c r="AB569" s="144">
        <v>6.4561403508771926</v>
      </c>
      <c r="AC569" s="144">
        <v>16.222222222222221</v>
      </c>
      <c r="AD569" s="144">
        <v>1</v>
      </c>
      <c r="AE569" s="144">
        <v>1</v>
      </c>
      <c r="AF569" s="143">
        <f>IF(ISERROR(AF568/AF564),0,AF568/AF564)</f>
        <v>17.433333333333334</v>
      </c>
      <c r="AG569" s="144">
        <v>12.55072463768116</v>
      </c>
      <c r="AH569" s="144">
        <v>7.1076923076923073</v>
      </c>
      <c r="AI569" s="144">
        <v>13.15625</v>
      </c>
      <c r="AJ569" s="144">
        <v>7.8059701492537314</v>
      </c>
      <c r="AK569" s="144">
        <v>2.3333333333333335</v>
      </c>
      <c r="AL569" s="144">
        <v>5.5384615384615383</v>
      </c>
      <c r="AM569" s="144">
        <v>3</v>
      </c>
      <c r="AN569" s="143">
        <f>IF(ISERROR(AN568/AN564),0,AN568/AN564)</f>
        <v>9.0601265822784818</v>
      </c>
      <c r="AO569" s="144">
        <v>5.774193548387097</v>
      </c>
      <c r="AP569" s="144">
        <v>23.575757575757574</v>
      </c>
      <c r="AQ569" s="144">
        <v>30.951612903225808</v>
      </c>
      <c r="AR569" s="144">
        <v>12.470588235294118</v>
      </c>
      <c r="AS569" s="144">
        <v>4.3584905660377355</v>
      </c>
      <c r="AT569" s="144">
        <v>12.714285714285714</v>
      </c>
      <c r="AU569" s="144">
        <v>4.25</v>
      </c>
      <c r="AV569" s="143">
        <f>IF(ISERROR(AV568/AV564),0,AV568/AV564)</f>
        <v>16.192200557103064</v>
      </c>
      <c r="AW569" s="144"/>
      <c r="AX569" s="144"/>
      <c r="AY569" s="144"/>
      <c r="AZ569" s="144"/>
      <c r="BA569" s="144"/>
      <c r="BB569" s="144"/>
      <c r="BC569" s="144"/>
      <c r="BD569" s="143">
        <f>IF(ISERROR(BD568/BD564),0,BD568/BD564)</f>
        <v>0</v>
      </c>
    </row>
    <row r="570" spans="1:56" ht="12.75" hidden="1" customHeight="1" outlineLevel="1" x14ac:dyDescent="0.2">
      <c r="A570" s="292" t="s">
        <v>705</v>
      </c>
      <c r="B570" s="346"/>
      <c r="C570" s="8"/>
      <c r="D570" s="5"/>
      <c r="E570" s="5"/>
      <c r="F570" s="5"/>
      <c r="G570" s="15"/>
      <c r="H570" s="143"/>
      <c r="I570" s="144" t="s">
        <v>102</v>
      </c>
      <c r="J570" s="144" t="s">
        <v>102</v>
      </c>
      <c r="K570" s="144" t="s">
        <v>102</v>
      </c>
      <c r="L570" s="144"/>
      <c r="M570" s="144"/>
      <c r="N570" s="144"/>
      <c r="O570" s="144"/>
      <c r="P570" s="143"/>
      <c r="Q570" s="144"/>
      <c r="R570" s="144"/>
      <c r="S570" s="144"/>
      <c r="T570" s="144"/>
      <c r="U570" s="144"/>
      <c r="V570" s="144"/>
      <c r="W570" s="144"/>
      <c r="X570" s="143"/>
      <c r="Y570" s="144"/>
      <c r="Z570" s="144"/>
      <c r="AA570" s="144"/>
      <c r="AB570" s="144"/>
      <c r="AC570" s="144"/>
      <c r="AD570" s="144"/>
      <c r="AE570" s="144"/>
      <c r="AF570" s="143"/>
      <c r="AG570" s="144"/>
      <c r="AH570" s="144"/>
      <c r="AI570" s="144"/>
      <c r="AJ570" s="144"/>
      <c r="AK570" s="144"/>
      <c r="AL570" s="144"/>
      <c r="AM570" s="144"/>
      <c r="AN570" s="143"/>
      <c r="AO570" s="144" t="s">
        <v>102</v>
      </c>
      <c r="AP570" s="144" t="s">
        <v>102</v>
      </c>
      <c r="AQ570" s="144" t="s">
        <v>102</v>
      </c>
      <c r="AR570" s="144" t="s">
        <v>102</v>
      </c>
      <c r="AS570" s="144" t="s">
        <v>102</v>
      </c>
      <c r="AT570" s="144" t="s">
        <v>102</v>
      </c>
      <c r="AU570" s="144" t="s">
        <v>102</v>
      </c>
      <c r="AV570" s="143"/>
      <c r="AW570" s="144"/>
      <c r="AX570" s="144"/>
      <c r="AY570" s="144"/>
      <c r="AZ570" s="144"/>
      <c r="BA570" s="144"/>
      <c r="BB570" s="144"/>
      <c r="BC570" s="144"/>
      <c r="BD570" s="143"/>
    </row>
    <row r="571" spans="1:56" ht="12.75" hidden="1" customHeight="1" outlineLevel="1" x14ac:dyDescent="0.2">
      <c r="A571" s="268"/>
      <c r="B571" s="346"/>
      <c r="C571" s="8"/>
      <c r="D571" s="5"/>
      <c r="E571" s="5"/>
      <c r="F571" s="5"/>
      <c r="G571" s="15"/>
      <c r="H571" s="143"/>
      <c r="I571" s="144"/>
      <c r="J571" s="144"/>
      <c r="K571" s="144"/>
      <c r="L571" s="144"/>
      <c r="M571" s="144"/>
      <c r="N571" s="144"/>
      <c r="O571" s="144"/>
      <c r="P571" s="143"/>
      <c r="Q571" s="144"/>
      <c r="R571" s="144"/>
      <c r="S571" s="144"/>
      <c r="T571" s="144"/>
      <c r="U571" s="144"/>
      <c r="V571" s="144"/>
      <c r="W571" s="144"/>
      <c r="X571" s="143"/>
      <c r="Y571" s="144"/>
      <c r="Z571" s="144"/>
      <c r="AA571" s="144"/>
      <c r="AB571" s="144"/>
      <c r="AC571" s="144"/>
      <c r="AD571" s="144"/>
      <c r="AE571" s="144"/>
      <c r="AF571" s="143"/>
      <c r="AG571" s="144"/>
      <c r="AH571" s="144"/>
      <c r="AI571" s="144"/>
      <c r="AJ571" s="144"/>
      <c r="AK571" s="144"/>
      <c r="AL571" s="144"/>
      <c r="AM571" s="144"/>
      <c r="AN571" s="143"/>
      <c r="AO571" s="144"/>
      <c r="AP571" s="144"/>
      <c r="AQ571" s="144"/>
      <c r="AR571" s="144"/>
      <c r="AS571" s="144"/>
      <c r="AT571" s="144"/>
      <c r="AU571" s="144"/>
      <c r="AV571" s="143"/>
      <c r="AW571" s="144"/>
      <c r="AX571" s="144"/>
      <c r="AY571" s="144"/>
      <c r="AZ571" s="144"/>
      <c r="BA571" s="144"/>
      <c r="BB571" s="144"/>
      <c r="BC571" s="144"/>
      <c r="BD571" s="143"/>
    </row>
    <row r="572" spans="1:56" ht="12.75" hidden="1" customHeight="1" outlineLevel="1" x14ac:dyDescent="0.2">
      <c r="A572" s="291" t="s">
        <v>706</v>
      </c>
      <c r="B572" s="346"/>
      <c r="C572" s="8"/>
      <c r="D572" s="5"/>
      <c r="E572" s="5"/>
      <c r="F572" s="5"/>
      <c r="G572" s="15"/>
      <c r="H572" s="143"/>
      <c r="I572" s="144"/>
      <c r="J572" s="144"/>
      <c r="K572" s="144"/>
      <c r="L572" s="144"/>
      <c r="M572" s="144"/>
      <c r="N572" s="144"/>
      <c r="O572" s="144"/>
      <c r="P572" s="143"/>
      <c r="Q572" s="144"/>
      <c r="R572" s="144"/>
      <c r="S572" s="144"/>
      <c r="T572" s="144"/>
      <c r="U572" s="144"/>
      <c r="V572" s="144"/>
      <c r="W572" s="144"/>
      <c r="X572" s="143"/>
      <c r="Y572" s="144"/>
      <c r="Z572" s="144"/>
      <c r="AA572" s="144"/>
      <c r="AB572" s="144"/>
      <c r="AC572" s="144"/>
      <c r="AD572" s="144"/>
      <c r="AE572" s="144"/>
      <c r="AF572" s="143"/>
      <c r="AG572" s="144"/>
      <c r="AH572" s="144"/>
      <c r="AI572" s="144"/>
      <c r="AJ572" s="144"/>
      <c r="AK572" s="144"/>
      <c r="AL572" s="144"/>
      <c r="AM572" s="144"/>
      <c r="AN572" s="143"/>
      <c r="AO572" s="144"/>
      <c r="AP572" s="144"/>
      <c r="AQ572" s="144"/>
      <c r="AR572" s="144"/>
      <c r="AS572" s="144"/>
      <c r="AT572" s="144"/>
      <c r="AU572" s="144"/>
      <c r="AV572" s="143"/>
      <c r="AW572" s="144"/>
      <c r="AX572" s="144"/>
      <c r="AY572" s="144"/>
      <c r="AZ572" s="144"/>
      <c r="BA572" s="144"/>
      <c r="BB572" s="144"/>
      <c r="BC572" s="144"/>
      <c r="BD572" s="143"/>
    </row>
    <row r="573" spans="1:56" ht="12.75" hidden="1" customHeight="1" outlineLevel="1" x14ac:dyDescent="0.2">
      <c r="A573" s="291" t="s">
        <v>707</v>
      </c>
      <c r="B573" s="346"/>
      <c r="C573" s="8"/>
      <c r="D573" s="5"/>
      <c r="E573" s="5"/>
      <c r="F573" s="5"/>
      <c r="G573" s="15"/>
      <c r="H573" s="143"/>
      <c r="I573" s="144"/>
      <c r="J573" s="144"/>
      <c r="K573" s="144"/>
      <c r="L573" s="144"/>
      <c r="M573" s="144"/>
      <c r="N573" s="144"/>
      <c r="O573" s="144"/>
      <c r="P573" s="143"/>
      <c r="Q573" s="144"/>
      <c r="R573" s="144"/>
      <c r="S573" s="144"/>
      <c r="T573" s="144"/>
      <c r="U573" s="144"/>
      <c r="V573" s="144"/>
      <c r="W573" s="144"/>
      <c r="X573" s="143"/>
      <c r="Y573" s="144"/>
      <c r="Z573" s="144"/>
      <c r="AA573" s="144"/>
      <c r="AB573" s="144"/>
      <c r="AC573" s="144"/>
      <c r="AD573" s="144"/>
      <c r="AE573" s="144"/>
      <c r="AF573" s="143"/>
      <c r="AG573" s="144"/>
      <c r="AH573" s="144"/>
      <c r="AI573" s="144"/>
      <c r="AJ573" s="144"/>
      <c r="AK573" s="144"/>
      <c r="AL573" s="144"/>
      <c r="AM573" s="144"/>
      <c r="AN573" s="143"/>
      <c r="AO573" s="144"/>
      <c r="AP573" s="144"/>
      <c r="AQ573" s="144"/>
      <c r="AR573" s="144"/>
      <c r="AS573" s="144"/>
      <c r="AT573" s="144"/>
      <c r="AU573" s="144"/>
      <c r="AV573" s="143"/>
      <c r="AW573" s="144"/>
      <c r="AX573" s="144"/>
      <c r="AY573" s="144"/>
      <c r="AZ573" s="144"/>
      <c r="BA573" s="144"/>
      <c r="BB573" s="144"/>
      <c r="BC573" s="144"/>
      <c r="BD573" s="143"/>
    </row>
    <row r="574" spans="1:56" ht="12.75" hidden="1" customHeight="1" outlineLevel="1" x14ac:dyDescent="0.2">
      <c r="A574" s="291" t="s">
        <v>708</v>
      </c>
      <c r="B574" s="346" t="s">
        <v>191</v>
      </c>
      <c r="C574" s="8" t="s">
        <v>2</v>
      </c>
      <c r="D574" s="5" t="s">
        <v>9</v>
      </c>
      <c r="E574" s="5"/>
      <c r="F574" s="5"/>
      <c r="G574" s="15"/>
      <c r="H574" s="143">
        <f>SUMIF($I$3:$BD$3,$H$3,$I574:$BD574)</f>
        <v>10</v>
      </c>
      <c r="I574" s="144">
        <v>0</v>
      </c>
      <c r="J574" s="144">
        <v>3</v>
      </c>
      <c r="K574" s="144">
        <v>3</v>
      </c>
      <c r="L574" s="144">
        <v>0</v>
      </c>
      <c r="M574" s="144">
        <v>1</v>
      </c>
      <c r="N574" s="144">
        <v>0</v>
      </c>
      <c r="O574" s="144">
        <v>1</v>
      </c>
      <c r="P574" s="143">
        <f>SUM(I574:O574)</f>
        <v>8</v>
      </c>
      <c r="Q574" s="144">
        <v>0</v>
      </c>
      <c r="R574" s="144">
        <v>0</v>
      </c>
      <c r="S574" s="144">
        <v>3</v>
      </c>
      <c r="T574" s="144">
        <v>0</v>
      </c>
      <c r="U574" s="144">
        <v>0</v>
      </c>
      <c r="V574" s="144">
        <v>0</v>
      </c>
      <c r="W574" s="144">
        <v>0</v>
      </c>
      <c r="X574" s="143">
        <f>SUM(Q574:W574)</f>
        <v>3</v>
      </c>
      <c r="Y574" s="144">
        <v>1</v>
      </c>
      <c r="Z574" s="144">
        <v>0</v>
      </c>
      <c r="AA574" s="144">
        <v>0</v>
      </c>
      <c r="AB574" s="144">
        <v>0</v>
      </c>
      <c r="AC574" s="144">
        <v>0</v>
      </c>
      <c r="AD574" s="144">
        <v>0</v>
      </c>
      <c r="AE574" s="144">
        <v>0</v>
      </c>
      <c r="AF574" s="143">
        <f>SUM(Y574:AE574)</f>
        <v>1</v>
      </c>
      <c r="AG574" s="144">
        <v>0</v>
      </c>
      <c r="AH574" s="144">
        <v>3</v>
      </c>
      <c r="AI574" s="144">
        <v>0</v>
      </c>
      <c r="AJ574" s="144">
        <v>0</v>
      </c>
      <c r="AK574" s="144">
        <v>0</v>
      </c>
      <c r="AL574" s="144">
        <v>0</v>
      </c>
      <c r="AM574" s="144">
        <v>0</v>
      </c>
      <c r="AN574" s="143">
        <f>SUM(AG574:AM574)</f>
        <v>3</v>
      </c>
      <c r="AO574" s="144">
        <v>1</v>
      </c>
      <c r="AP574" s="144">
        <v>1</v>
      </c>
      <c r="AQ574" s="144">
        <v>0</v>
      </c>
      <c r="AR574" s="144">
        <v>0</v>
      </c>
      <c r="AS574" s="144">
        <v>0</v>
      </c>
      <c r="AT574" s="144">
        <v>0</v>
      </c>
      <c r="AU574" s="144">
        <v>0</v>
      </c>
      <c r="AV574" s="143">
        <f>SUM(AO574:AU574)</f>
        <v>2</v>
      </c>
      <c r="AW574" s="144"/>
      <c r="AX574" s="144"/>
      <c r="AY574" s="144"/>
      <c r="AZ574" s="144"/>
      <c r="BA574" s="144"/>
      <c r="BB574" s="144"/>
      <c r="BC574" s="144"/>
      <c r="BD574" s="143">
        <f>SUM(AW574:BC574)</f>
        <v>0</v>
      </c>
    </row>
    <row r="575" spans="1:56" ht="12.75" hidden="1" customHeight="1" outlineLevel="1" x14ac:dyDescent="0.2">
      <c r="A575" s="292" t="s">
        <v>709</v>
      </c>
      <c r="B575" s="346" t="s">
        <v>191</v>
      </c>
      <c r="C575" s="8" t="s">
        <v>3</v>
      </c>
      <c r="D575" s="5" t="s">
        <v>9</v>
      </c>
      <c r="E575" s="5"/>
      <c r="F575" s="5"/>
      <c r="G575" s="15"/>
      <c r="H575" s="143">
        <f>SUMIF($I$3:$BD$3,$H$3,$I575:$BD575)</f>
        <v>10</v>
      </c>
      <c r="I575" s="144">
        <v>0</v>
      </c>
      <c r="J575" s="144">
        <v>3</v>
      </c>
      <c r="K575" s="144">
        <v>3</v>
      </c>
      <c r="L575" s="144">
        <v>0</v>
      </c>
      <c r="M575" s="144">
        <v>1</v>
      </c>
      <c r="N575" s="144">
        <v>0</v>
      </c>
      <c r="O575" s="144">
        <v>1</v>
      </c>
      <c r="P575" s="143">
        <f>SUM(I575:O575)</f>
        <v>8</v>
      </c>
      <c r="Q575" s="144">
        <v>0</v>
      </c>
      <c r="R575" s="144">
        <v>0</v>
      </c>
      <c r="S575" s="144">
        <v>3</v>
      </c>
      <c r="T575" s="144">
        <v>0</v>
      </c>
      <c r="U575" s="144">
        <v>0</v>
      </c>
      <c r="V575" s="144">
        <v>0</v>
      </c>
      <c r="W575" s="144">
        <v>0</v>
      </c>
      <c r="X575" s="143">
        <f>SUM(Q575:W575)</f>
        <v>3</v>
      </c>
      <c r="Y575" s="144">
        <v>1</v>
      </c>
      <c r="Z575" s="144">
        <v>0</v>
      </c>
      <c r="AA575" s="144">
        <v>0</v>
      </c>
      <c r="AB575" s="144">
        <v>0</v>
      </c>
      <c r="AC575" s="144">
        <v>0</v>
      </c>
      <c r="AD575" s="144">
        <v>0</v>
      </c>
      <c r="AE575" s="144">
        <v>0</v>
      </c>
      <c r="AF575" s="143">
        <f>SUM(Y575:AE575)</f>
        <v>1</v>
      </c>
      <c r="AG575" s="144">
        <v>0</v>
      </c>
      <c r="AH575" s="144">
        <v>3</v>
      </c>
      <c r="AI575" s="144">
        <v>0</v>
      </c>
      <c r="AJ575" s="144">
        <v>0</v>
      </c>
      <c r="AK575" s="144">
        <v>0</v>
      </c>
      <c r="AL575" s="144">
        <v>0</v>
      </c>
      <c r="AM575" s="144">
        <v>0</v>
      </c>
      <c r="AN575" s="143">
        <f>SUM(AG575:AM575)</f>
        <v>3</v>
      </c>
      <c r="AO575" s="144">
        <v>1</v>
      </c>
      <c r="AP575" s="144">
        <v>1</v>
      </c>
      <c r="AQ575" s="144">
        <v>0</v>
      </c>
      <c r="AR575" s="144">
        <v>0</v>
      </c>
      <c r="AS575" s="144">
        <v>0</v>
      </c>
      <c r="AT575" s="144">
        <v>0</v>
      </c>
      <c r="AU575" s="144">
        <v>0</v>
      </c>
      <c r="AV575" s="143">
        <f>SUM(AO575:AU575)</f>
        <v>2</v>
      </c>
      <c r="AW575" s="144"/>
      <c r="AX575" s="144"/>
      <c r="AY575" s="144"/>
      <c r="AZ575" s="144"/>
      <c r="BA575" s="144"/>
      <c r="BB575" s="144"/>
      <c r="BC575" s="144"/>
      <c r="BD575" s="143">
        <f>SUM(AW575:BC575)</f>
        <v>0</v>
      </c>
    </row>
    <row r="576" spans="1:56" ht="12.75" hidden="1" customHeight="1" outlineLevel="1" x14ac:dyDescent="0.2">
      <c r="A576" s="292" t="s">
        <v>710</v>
      </c>
      <c r="B576" s="346" t="s">
        <v>191</v>
      </c>
      <c r="C576" s="8" t="s">
        <v>33</v>
      </c>
      <c r="D576" s="5" t="s">
        <v>9</v>
      </c>
      <c r="E576" s="5"/>
      <c r="F576" s="5"/>
      <c r="G576" s="15"/>
      <c r="H576" s="143">
        <f>SUMIF($I$3:$BD$3,$H$3,$I576:$BD576)</f>
        <v>9</v>
      </c>
      <c r="I576" s="144">
        <v>0</v>
      </c>
      <c r="J576" s="144">
        <v>3</v>
      </c>
      <c r="K576" s="144">
        <v>3</v>
      </c>
      <c r="L576" s="144">
        <v>0</v>
      </c>
      <c r="M576" s="144">
        <v>1</v>
      </c>
      <c r="N576" s="144">
        <v>0</v>
      </c>
      <c r="O576" s="144">
        <v>1</v>
      </c>
      <c r="P576" s="143">
        <f>SUM(I576:O576)</f>
        <v>8</v>
      </c>
      <c r="Q576" s="144">
        <v>0</v>
      </c>
      <c r="R576" s="144">
        <v>0</v>
      </c>
      <c r="S576" s="144">
        <v>3</v>
      </c>
      <c r="T576" s="144">
        <v>0</v>
      </c>
      <c r="U576" s="144">
        <v>0</v>
      </c>
      <c r="V576" s="144">
        <v>0</v>
      </c>
      <c r="W576" s="144">
        <v>0</v>
      </c>
      <c r="X576" s="143">
        <f>SUM(Q576:W576)</f>
        <v>3</v>
      </c>
      <c r="Y576" s="144">
        <v>1</v>
      </c>
      <c r="Z576" s="144">
        <v>0</v>
      </c>
      <c r="AA576" s="144">
        <v>0</v>
      </c>
      <c r="AB576" s="144">
        <v>0</v>
      </c>
      <c r="AC576" s="144">
        <v>0</v>
      </c>
      <c r="AD576" s="144">
        <v>0</v>
      </c>
      <c r="AE576" s="144">
        <v>0</v>
      </c>
      <c r="AF576" s="143">
        <f>SUM(Y576:AE576)</f>
        <v>1</v>
      </c>
      <c r="AG576" s="144">
        <v>0</v>
      </c>
      <c r="AH576" s="144">
        <v>2</v>
      </c>
      <c r="AI576" s="144">
        <v>0</v>
      </c>
      <c r="AJ576" s="144">
        <v>0</v>
      </c>
      <c r="AK576" s="144">
        <v>0</v>
      </c>
      <c r="AL576" s="144">
        <v>0</v>
      </c>
      <c r="AM576" s="144">
        <v>0</v>
      </c>
      <c r="AN576" s="143">
        <f>SUM(AG576:AM576)</f>
        <v>2</v>
      </c>
      <c r="AO576" s="144">
        <v>1</v>
      </c>
      <c r="AP576" s="144">
        <v>1</v>
      </c>
      <c r="AQ576" s="144">
        <v>0</v>
      </c>
      <c r="AR576" s="144">
        <v>0</v>
      </c>
      <c r="AS576" s="144">
        <v>0</v>
      </c>
      <c r="AT576" s="144">
        <v>0</v>
      </c>
      <c r="AU576" s="144">
        <v>0</v>
      </c>
      <c r="AV576" s="143">
        <f>SUM(AO576:AU576)</f>
        <v>2</v>
      </c>
      <c r="AW576" s="144"/>
      <c r="AX576" s="144"/>
      <c r="AY576" s="144"/>
      <c r="AZ576" s="144"/>
      <c r="BA576" s="144"/>
      <c r="BB576" s="144"/>
      <c r="BC576" s="144"/>
      <c r="BD576" s="143">
        <f>SUM(AW576:BC576)</f>
        <v>0</v>
      </c>
    </row>
    <row r="577" spans="1:56" s="2" customFormat="1" ht="12.75" hidden="1" customHeight="1" outlineLevel="1" x14ac:dyDescent="0.2">
      <c r="A577" s="293"/>
      <c r="B577" s="346" t="s">
        <v>191</v>
      </c>
      <c r="C577" s="8" t="s">
        <v>13</v>
      </c>
      <c r="D577" s="5" t="s">
        <v>4</v>
      </c>
      <c r="E577" s="5"/>
      <c r="F577" s="5"/>
      <c r="G577" s="15"/>
      <c r="H577" s="143">
        <f>IF(ISERROR(H576/H574),0,H576/H574)</f>
        <v>0.9</v>
      </c>
      <c r="I577" s="144" t="s">
        <v>102</v>
      </c>
      <c r="J577" s="144">
        <v>1</v>
      </c>
      <c r="K577" s="144">
        <v>1</v>
      </c>
      <c r="L577" s="144" t="s">
        <v>102</v>
      </c>
      <c r="M577" s="144">
        <v>1</v>
      </c>
      <c r="N577" s="144" t="s">
        <v>102</v>
      </c>
      <c r="O577" s="144">
        <v>1</v>
      </c>
      <c r="P577" s="143">
        <f>IF(ISERROR(P576/P574),0,P576/P574)</f>
        <v>1</v>
      </c>
      <c r="Q577" s="144" t="s">
        <v>102</v>
      </c>
      <c r="R577" s="144" t="s">
        <v>102</v>
      </c>
      <c r="S577" s="144">
        <v>1</v>
      </c>
      <c r="T577" s="144" t="s">
        <v>102</v>
      </c>
      <c r="U577" s="144" t="s">
        <v>102</v>
      </c>
      <c r="V577" s="144" t="s">
        <v>102</v>
      </c>
      <c r="W577" s="144" t="s">
        <v>102</v>
      </c>
      <c r="X577" s="143">
        <f>IF(ISERROR(X576/X574),0,X576/X574)</f>
        <v>1</v>
      </c>
      <c r="Y577" s="144">
        <v>1</v>
      </c>
      <c r="Z577" s="144" t="s">
        <v>102</v>
      </c>
      <c r="AA577" s="144" t="s">
        <v>102</v>
      </c>
      <c r="AB577" s="144" t="s">
        <v>102</v>
      </c>
      <c r="AC577" s="144" t="s">
        <v>102</v>
      </c>
      <c r="AD577" s="144" t="s">
        <v>102</v>
      </c>
      <c r="AE577" s="144" t="s">
        <v>102</v>
      </c>
      <c r="AF577" s="143">
        <f>IF(ISERROR(AF576/AF574),0,AF576/AF574)</f>
        <v>1</v>
      </c>
      <c r="AG577" s="144" t="s">
        <v>102</v>
      </c>
      <c r="AH577" s="144">
        <v>0.66666666666666663</v>
      </c>
      <c r="AI577" s="144" t="s">
        <v>102</v>
      </c>
      <c r="AJ577" s="144" t="s">
        <v>102</v>
      </c>
      <c r="AK577" s="144" t="s">
        <v>102</v>
      </c>
      <c r="AL577" s="144" t="s">
        <v>102</v>
      </c>
      <c r="AM577" s="144" t="s">
        <v>102</v>
      </c>
      <c r="AN577" s="143">
        <f>IF(ISERROR(AN576/AN574),0,AN576/AN574)</f>
        <v>0.66666666666666663</v>
      </c>
      <c r="AO577" s="144">
        <v>1</v>
      </c>
      <c r="AP577" s="144">
        <v>1</v>
      </c>
      <c r="AQ577" s="144" t="s">
        <v>102</v>
      </c>
      <c r="AR577" s="144" t="s">
        <v>102</v>
      </c>
      <c r="AS577" s="144" t="s">
        <v>102</v>
      </c>
      <c r="AT577" s="144" t="s">
        <v>102</v>
      </c>
      <c r="AU577" s="144" t="s">
        <v>102</v>
      </c>
      <c r="AV577" s="143">
        <f>IF(ISERROR(AV576/AV574),0,AV576/AV574)</f>
        <v>1</v>
      </c>
      <c r="AW577" s="144" t="s">
        <v>102</v>
      </c>
      <c r="AX577" s="144"/>
      <c r="AY577" s="144" t="s">
        <v>102</v>
      </c>
      <c r="AZ577" s="144"/>
      <c r="BA577" s="144"/>
      <c r="BB577" s="144"/>
      <c r="BC577" s="144"/>
      <c r="BD577" s="143">
        <f>IF(ISERROR(BD576/BD574),0,BD576/BD574)</f>
        <v>0</v>
      </c>
    </row>
    <row r="578" spans="1:56" ht="12.75" hidden="1" customHeight="1" outlineLevel="1" x14ac:dyDescent="0.2">
      <c r="A578" s="293"/>
      <c r="B578" s="346" t="s">
        <v>191</v>
      </c>
      <c r="C578" s="8" t="s">
        <v>5</v>
      </c>
      <c r="D578" s="5" t="s">
        <v>4</v>
      </c>
      <c r="E578" s="5"/>
      <c r="F578" s="5"/>
      <c r="G578" s="15"/>
      <c r="H578" s="143">
        <f>IF(ISERROR((H574-H575)/H574),0,(H574-H575)/H574)</f>
        <v>0</v>
      </c>
      <c r="I578" s="144" t="s">
        <v>102</v>
      </c>
      <c r="J578" s="144">
        <v>0</v>
      </c>
      <c r="K578" s="144">
        <v>0</v>
      </c>
      <c r="L578" s="144" t="s">
        <v>102</v>
      </c>
      <c r="M578" s="144">
        <v>0</v>
      </c>
      <c r="N578" s="144" t="s">
        <v>102</v>
      </c>
      <c r="O578" s="144">
        <v>0</v>
      </c>
      <c r="P578" s="143">
        <f>IF(ISERROR((P574-P575)/P574),0,(P574-P575)/P574)</f>
        <v>0</v>
      </c>
      <c r="Q578" s="144" t="s">
        <v>102</v>
      </c>
      <c r="R578" s="144" t="s">
        <v>102</v>
      </c>
      <c r="S578" s="144">
        <v>0</v>
      </c>
      <c r="T578" s="144" t="s">
        <v>102</v>
      </c>
      <c r="U578" s="144" t="s">
        <v>102</v>
      </c>
      <c r="V578" s="144" t="s">
        <v>102</v>
      </c>
      <c r="W578" s="144" t="s">
        <v>102</v>
      </c>
      <c r="X578" s="143">
        <f>IF(ISERROR((X574-X575)/X574),0,(X574-X575)/X574)</f>
        <v>0</v>
      </c>
      <c r="Y578" s="144">
        <v>0</v>
      </c>
      <c r="Z578" s="144" t="s">
        <v>102</v>
      </c>
      <c r="AA578" s="144" t="s">
        <v>102</v>
      </c>
      <c r="AB578" s="144" t="s">
        <v>102</v>
      </c>
      <c r="AC578" s="144" t="s">
        <v>102</v>
      </c>
      <c r="AD578" s="144" t="s">
        <v>102</v>
      </c>
      <c r="AE578" s="144" t="s">
        <v>102</v>
      </c>
      <c r="AF578" s="143">
        <f>IF(ISERROR((AF574-AF575)/AF574),0,(AF574-AF575)/AF574)</f>
        <v>0</v>
      </c>
      <c r="AG578" s="144" t="s">
        <v>102</v>
      </c>
      <c r="AH578" s="144">
        <v>0</v>
      </c>
      <c r="AI578" s="144" t="s">
        <v>102</v>
      </c>
      <c r="AJ578" s="144" t="s">
        <v>102</v>
      </c>
      <c r="AK578" s="144" t="s">
        <v>102</v>
      </c>
      <c r="AL578" s="144" t="s">
        <v>102</v>
      </c>
      <c r="AM578" s="144" t="s">
        <v>102</v>
      </c>
      <c r="AN578" s="143">
        <f>IF(ISERROR((AN574-AN575)/AN574),0,(AN574-AN575)/AN574)</f>
        <v>0</v>
      </c>
      <c r="AO578" s="144">
        <v>0</v>
      </c>
      <c r="AP578" s="144">
        <v>0</v>
      </c>
      <c r="AQ578" s="144" t="s">
        <v>102</v>
      </c>
      <c r="AR578" s="144" t="s">
        <v>102</v>
      </c>
      <c r="AS578" s="144" t="s">
        <v>102</v>
      </c>
      <c r="AT578" s="144" t="s">
        <v>102</v>
      </c>
      <c r="AU578" s="144" t="s">
        <v>102</v>
      </c>
      <c r="AV578" s="143">
        <f>IF(ISERROR((AV574-AV575)/AV574),0,(AV574-AV575)/AV574)</f>
        <v>0</v>
      </c>
      <c r="AW578" s="144" t="s">
        <v>102</v>
      </c>
      <c r="AX578" s="144"/>
      <c r="AY578" s="144" t="s">
        <v>102</v>
      </c>
      <c r="AZ578" s="144"/>
      <c r="BA578" s="144"/>
      <c r="BB578" s="144"/>
      <c r="BC578" s="144"/>
      <c r="BD578" s="143">
        <f>IF(ISERROR((BD574-BD575)/BD574),0,(BD574-BD575)/BD574)</f>
        <v>0</v>
      </c>
    </row>
    <row r="579" spans="1:56" ht="12.75" hidden="1" customHeight="1" outlineLevel="2" x14ac:dyDescent="0.2">
      <c r="A579" s="292" t="s">
        <v>711</v>
      </c>
      <c r="B579" s="346" t="s">
        <v>191</v>
      </c>
      <c r="C579" s="8" t="s">
        <v>46</v>
      </c>
      <c r="D579" s="5"/>
      <c r="E579" s="5"/>
      <c r="F579" s="5"/>
      <c r="G579" s="15"/>
      <c r="H579" s="143">
        <f>SUMIF($I$3:$BD$3,$H$3,$I579:$BD579)</f>
        <v>70</v>
      </c>
      <c r="I579" s="144">
        <v>0</v>
      </c>
      <c r="J579" s="144">
        <v>2</v>
      </c>
      <c r="K579" s="144">
        <v>2</v>
      </c>
      <c r="L579" s="144">
        <v>0</v>
      </c>
      <c r="M579" s="144">
        <v>17</v>
      </c>
      <c r="N579" s="144">
        <v>0</v>
      </c>
      <c r="O579" s="144">
        <v>1</v>
      </c>
      <c r="P579" s="143">
        <f>SUM(I579:O579)</f>
        <v>22</v>
      </c>
      <c r="Q579" s="144">
        <v>0</v>
      </c>
      <c r="R579" s="144">
        <v>0</v>
      </c>
      <c r="S579" s="144">
        <v>13</v>
      </c>
      <c r="T579" s="144">
        <v>0</v>
      </c>
      <c r="U579" s="144">
        <v>0</v>
      </c>
      <c r="V579" s="144">
        <v>0</v>
      </c>
      <c r="W579" s="144">
        <v>0</v>
      </c>
      <c r="X579" s="143">
        <f>SUM(Q579:W579)</f>
        <v>13</v>
      </c>
      <c r="Y579" s="144">
        <v>1</v>
      </c>
      <c r="Z579" s="144">
        <v>0</v>
      </c>
      <c r="AA579" s="144">
        <v>0</v>
      </c>
      <c r="AB579" s="144">
        <v>0</v>
      </c>
      <c r="AC579" s="144">
        <v>0</v>
      </c>
      <c r="AD579" s="144">
        <v>0</v>
      </c>
      <c r="AE579" s="144">
        <v>0</v>
      </c>
      <c r="AF579" s="143">
        <f>SUM(Y579:AE579)</f>
        <v>1</v>
      </c>
      <c r="AG579" s="144">
        <v>0</v>
      </c>
      <c r="AH579" s="144">
        <v>53</v>
      </c>
      <c r="AI579" s="144">
        <v>0</v>
      </c>
      <c r="AJ579" s="144">
        <v>0</v>
      </c>
      <c r="AK579" s="144">
        <v>0</v>
      </c>
      <c r="AL579" s="144">
        <v>0</v>
      </c>
      <c r="AM579" s="144">
        <v>0</v>
      </c>
      <c r="AN579" s="143">
        <f>SUM(AG579:AM579)</f>
        <v>53</v>
      </c>
      <c r="AO579" s="144">
        <v>1</v>
      </c>
      <c r="AP579" s="144">
        <v>1</v>
      </c>
      <c r="AQ579" s="144">
        <v>0</v>
      </c>
      <c r="AR579" s="144">
        <v>0</v>
      </c>
      <c r="AS579" s="144">
        <v>0</v>
      </c>
      <c r="AT579" s="144">
        <v>0</v>
      </c>
      <c r="AU579" s="144">
        <v>0</v>
      </c>
      <c r="AV579" s="143">
        <f>SUM(AO579:AU579)</f>
        <v>2</v>
      </c>
      <c r="AW579" s="144"/>
      <c r="AX579" s="144"/>
      <c r="AY579" s="144"/>
      <c r="AZ579" s="144"/>
      <c r="BA579" s="144"/>
      <c r="BB579" s="144"/>
      <c r="BC579" s="144"/>
      <c r="BD579" s="143">
        <f>SUM(AW579:BC579)</f>
        <v>0</v>
      </c>
    </row>
    <row r="580" spans="1:56" ht="12.75" hidden="1" customHeight="1" outlineLevel="1" x14ac:dyDescent="0.2">
      <c r="A580" s="292"/>
      <c r="B580" s="346" t="s">
        <v>191</v>
      </c>
      <c r="C580" s="8" t="s">
        <v>14</v>
      </c>
      <c r="D580" s="5"/>
      <c r="E580" s="5"/>
      <c r="F580" s="5"/>
      <c r="G580" s="15"/>
      <c r="H580" s="143">
        <f>IF(ISERROR(H579/H575),0,H579/H575)</f>
        <v>7</v>
      </c>
      <c r="I580" s="144" t="s">
        <v>102</v>
      </c>
      <c r="J580" s="144">
        <v>0.66666666666666663</v>
      </c>
      <c r="K580" s="144">
        <v>0.66666666666666663</v>
      </c>
      <c r="L580" s="144" t="s">
        <v>102</v>
      </c>
      <c r="M580" s="144">
        <v>17</v>
      </c>
      <c r="N580" s="144" t="s">
        <v>102</v>
      </c>
      <c r="O580" s="144">
        <v>1</v>
      </c>
      <c r="P580" s="143">
        <f>IF(ISERROR(P579/P575),0,P579/P575)</f>
        <v>2.75</v>
      </c>
      <c r="Q580" s="144" t="s">
        <v>102</v>
      </c>
      <c r="R580" s="144" t="s">
        <v>102</v>
      </c>
      <c r="S580" s="144">
        <v>4.333333333333333</v>
      </c>
      <c r="T580" s="144" t="s">
        <v>102</v>
      </c>
      <c r="U580" s="144" t="s">
        <v>102</v>
      </c>
      <c r="V580" s="144" t="s">
        <v>102</v>
      </c>
      <c r="W580" s="144" t="s">
        <v>102</v>
      </c>
      <c r="X580" s="143">
        <f>IF(ISERROR(X579/X575),0,X579/X575)</f>
        <v>4.333333333333333</v>
      </c>
      <c r="Y580" s="144">
        <v>1</v>
      </c>
      <c r="Z580" s="144" t="s">
        <v>102</v>
      </c>
      <c r="AA580" s="144" t="s">
        <v>102</v>
      </c>
      <c r="AB580" s="144" t="s">
        <v>102</v>
      </c>
      <c r="AC580" s="144" t="s">
        <v>102</v>
      </c>
      <c r="AD580" s="144" t="s">
        <v>102</v>
      </c>
      <c r="AE580" s="144" t="s">
        <v>102</v>
      </c>
      <c r="AF580" s="143">
        <f>IF(ISERROR(AF579/AF575),0,AF579/AF575)</f>
        <v>1</v>
      </c>
      <c r="AG580" s="144" t="s">
        <v>102</v>
      </c>
      <c r="AH580" s="144">
        <v>17.666666666666668</v>
      </c>
      <c r="AI580" s="144" t="s">
        <v>102</v>
      </c>
      <c r="AJ580" s="144" t="s">
        <v>102</v>
      </c>
      <c r="AK580" s="144" t="s">
        <v>102</v>
      </c>
      <c r="AL580" s="144" t="s">
        <v>102</v>
      </c>
      <c r="AM580" s="144" t="s">
        <v>102</v>
      </c>
      <c r="AN580" s="143">
        <f>IF(ISERROR(AN579/AN575),0,AN579/AN575)</f>
        <v>17.666666666666668</v>
      </c>
      <c r="AO580" s="144">
        <v>1</v>
      </c>
      <c r="AP580" s="144">
        <v>1</v>
      </c>
      <c r="AQ580" s="144" t="s">
        <v>102</v>
      </c>
      <c r="AR580" s="144" t="s">
        <v>102</v>
      </c>
      <c r="AS580" s="144" t="s">
        <v>102</v>
      </c>
      <c r="AT580" s="144" t="s">
        <v>102</v>
      </c>
      <c r="AU580" s="144" t="s">
        <v>102</v>
      </c>
      <c r="AV580" s="143">
        <f>IF(ISERROR(AV579/AV575),0,AV579/AV575)</f>
        <v>1</v>
      </c>
      <c r="AW580" s="144" t="s">
        <v>102</v>
      </c>
      <c r="AX580" s="144"/>
      <c r="AY580" s="144" t="s">
        <v>102</v>
      </c>
      <c r="AZ580" s="144"/>
      <c r="BA580" s="144"/>
      <c r="BB580" s="144"/>
      <c r="BC580" s="144"/>
      <c r="BD580" s="143">
        <f>IF(ISERROR(BD579/BD575),0,BD579/BD575)</f>
        <v>0</v>
      </c>
    </row>
    <row r="581" spans="1:56" ht="12.75" hidden="1" customHeight="1" outlineLevel="1" x14ac:dyDescent="0.2">
      <c r="A581" s="292" t="s">
        <v>712</v>
      </c>
      <c r="B581" s="346" t="s">
        <v>191</v>
      </c>
      <c r="C581" s="8"/>
      <c r="D581" s="5"/>
      <c r="E581" s="5"/>
      <c r="F581" s="5"/>
      <c r="G581" s="15"/>
      <c r="H581" s="143"/>
      <c r="I581" s="144" t="s">
        <v>102</v>
      </c>
      <c r="J581" s="144" t="s">
        <v>102</v>
      </c>
      <c r="K581" s="144" t="s">
        <v>102</v>
      </c>
      <c r="L581" s="144"/>
      <c r="M581" s="144"/>
      <c r="N581" s="144"/>
      <c r="O581" s="144"/>
      <c r="P581" s="143"/>
      <c r="Q581" s="144"/>
      <c r="R581" s="144"/>
      <c r="S581" s="144"/>
      <c r="T581" s="144"/>
      <c r="U581" s="144"/>
      <c r="V581" s="144"/>
      <c r="W581" s="144"/>
      <c r="X581" s="143"/>
      <c r="Y581" s="144"/>
      <c r="Z581" s="144"/>
      <c r="AA581" s="144"/>
      <c r="AB581" s="144"/>
      <c r="AC581" s="144"/>
      <c r="AD581" s="144"/>
      <c r="AE581" s="144"/>
      <c r="AF581" s="143"/>
      <c r="AG581" s="144"/>
      <c r="AH581" s="144"/>
      <c r="AI581" s="144"/>
      <c r="AJ581" s="144"/>
      <c r="AK581" s="144"/>
      <c r="AL581" s="144"/>
      <c r="AM581" s="144"/>
      <c r="AN581" s="143"/>
      <c r="AO581" s="144" t="s">
        <v>102</v>
      </c>
      <c r="AP581" s="144" t="s">
        <v>102</v>
      </c>
      <c r="AQ581" s="144" t="s">
        <v>102</v>
      </c>
      <c r="AR581" s="144" t="s">
        <v>102</v>
      </c>
      <c r="AS581" s="144" t="s">
        <v>102</v>
      </c>
      <c r="AT581" s="144" t="s">
        <v>102</v>
      </c>
      <c r="AU581" s="144" t="s">
        <v>102</v>
      </c>
      <c r="AV581" s="143"/>
      <c r="AW581" s="144"/>
      <c r="AX581" s="144"/>
      <c r="AY581" s="144"/>
      <c r="AZ581" s="144"/>
      <c r="BA581" s="144"/>
      <c r="BB581" s="144"/>
      <c r="BC581" s="144"/>
      <c r="BD581" s="143"/>
    </row>
    <row r="582" spans="1:56" ht="12.75" hidden="1" customHeight="1" outlineLevel="1" x14ac:dyDescent="0.2">
      <c r="A582" s="268"/>
      <c r="B582" s="346" t="s">
        <v>191</v>
      </c>
      <c r="C582" s="8"/>
      <c r="D582" s="5"/>
      <c r="E582" s="5"/>
      <c r="F582" s="5"/>
      <c r="G582" s="15"/>
      <c r="H582" s="143"/>
      <c r="I582" s="144"/>
      <c r="J582" s="144"/>
      <c r="K582" s="144"/>
      <c r="L582" s="144"/>
      <c r="M582" s="144"/>
      <c r="N582" s="144"/>
      <c r="O582" s="144"/>
      <c r="P582" s="143"/>
      <c r="Q582" s="144"/>
      <c r="R582" s="144"/>
      <c r="S582" s="144"/>
      <c r="T582" s="144"/>
      <c r="U582" s="144"/>
      <c r="V582" s="144"/>
      <c r="W582" s="144"/>
      <c r="X582" s="143"/>
      <c r="Y582" s="144"/>
      <c r="Z582" s="144"/>
      <c r="AA582" s="144"/>
      <c r="AB582" s="144"/>
      <c r="AC582" s="144"/>
      <c r="AD582" s="144"/>
      <c r="AE582" s="144"/>
      <c r="AF582" s="143"/>
      <c r="AG582" s="144"/>
      <c r="AH582" s="144"/>
      <c r="AI582" s="144"/>
      <c r="AJ582" s="144"/>
      <c r="AK582" s="144"/>
      <c r="AL582" s="144"/>
      <c r="AM582" s="144"/>
      <c r="AN582" s="143"/>
      <c r="AO582" s="144"/>
      <c r="AP582" s="144"/>
      <c r="AQ582" s="144"/>
      <c r="AR582" s="144"/>
      <c r="AS582" s="144"/>
      <c r="AT582" s="144"/>
      <c r="AU582" s="144"/>
      <c r="AV582" s="143"/>
      <c r="AW582" s="144"/>
      <c r="AX582" s="144"/>
      <c r="AY582" s="144"/>
      <c r="AZ582" s="144"/>
      <c r="BA582" s="144"/>
      <c r="BB582" s="144"/>
      <c r="BC582" s="144"/>
      <c r="BD582" s="143"/>
    </row>
    <row r="583" spans="1:56" ht="12.75" hidden="1" customHeight="1" outlineLevel="1" x14ac:dyDescent="0.2">
      <c r="A583" s="291" t="s">
        <v>713</v>
      </c>
      <c r="B583" s="346" t="s">
        <v>191</v>
      </c>
      <c r="C583" s="8"/>
      <c r="D583" s="5"/>
      <c r="E583" s="5"/>
      <c r="F583" s="5"/>
      <c r="G583" s="15"/>
      <c r="H583" s="143"/>
      <c r="I583" s="144"/>
      <c r="J583" s="144"/>
      <c r="K583" s="144"/>
      <c r="L583" s="144"/>
      <c r="M583" s="144"/>
      <c r="N583" s="144"/>
      <c r="O583" s="144"/>
      <c r="P583" s="143"/>
      <c r="Q583" s="144"/>
      <c r="R583" s="144"/>
      <c r="S583" s="144"/>
      <c r="T583" s="144"/>
      <c r="U583" s="144"/>
      <c r="V583" s="144"/>
      <c r="W583" s="144"/>
      <c r="X583" s="143"/>
      <c r="Y583" s="144"/>
      <c r="Z583" s="144"/>
      <c r="AA583" s="144"/>
      <c r="AB583" s="144"/>
      <c r="AC583" s="144"/>
      <c r="AD583" s="144"/>
      <c r="AE583" s="144"/>
      <c r="AF583" s="143"/>
      <c r="AG583" s="144"/>
      <c r="AH583" s="144"/>
      <c r="AI583" s="144"/>
      <c r="AJ583" s="144"/>
      <c r="AK583" s="144"/>
      <c r="AL583" s="144"/>
      <c r="AM583" s="144"/>
      <c r="AN583" s="143"/>
      <c r="AO583" s="144"/>
      <c r="AP583" s="144"/>
      <c r="AQ583" s="144"/>
      <c r="AR583" s="144"/>
      <c r="AS583" s="144"/>
      <c r="AT583" s="144"/>
      <c r="AU583" s="144"/>
      <c r="AV583" s="143"/>
      <c r="AW583" s="144"/>
      <c r="AX583" s="144"/>
      <c r="AY583" s="144"/>
      <c r="AZ583" s="144"/>
      <c r="BA583" s="144"/>
      <c r="BB583" s="144"/>
      <c r="BC583" s="144"/>
      <c r="BD583" s="143"/>
    </row>
    <row r="584" spans="1:56" ht="12.75" hidden="1" customHeight="1" outlineLevel="1" x14ac:dyDescent="0.2">
      <c r="A584" s="291" t="s">
        <v>714</v>
      </c>
      <c r="B584" s="346" t="s">
        <v>191</v>
      </c>
      <c r="C584" s="8"/>
      <c r="D584" s="5"/>
      <c r="E584" s="5"/>
      <c r="F584" s="5"/>
      <c r="G584" s="15"/>
      <c r="H584" s="143"/>
      <c r="I584" s="144"/>
      <c r="J584" s="144"/>
      <c r="K584" s="144"/>
      <c r="L584" s="144"/>
      <c r="M584" s="144"/>
      <c r="N584" s="144"/>
      <c r="O584" s="144"/>
      <c r="P584" s="143"/>
      <c r="Q584" s="144"/>
      <c r="R584" s="144"/>
      <c r="S584" s="144"/>
      <c r="T584" s="144"/>
      <c r="U584" s="144"/>
      <c r="V584" s="144"/>
      <c r="W584" s="144"/>
      <c r="X584" s="143"/>
      <c r="Y584" s="144"/>
      <c r="Z584" s="144"/>
      <c r="AA584" s="144"/>
      <c r="AB584" s="144"/>
      <c r="AC584" s="144"/>
      <c r="AD584" s="144"/>
      <c r="AE584" s="144"/>
      <c r="AF584" s="143"/>
      <c r="AG584" s="144"/>
      <c r="AH584" s="144"/>
      <c r="AI584" s="144"/>
      <c r="AJ584" s="144"/>
      <c r="AK584" s="144"/>
      <c r="AL584" s="144"/>
      <c r="AM584" s="144"/>
      <c r="AN584" s="143"/>
      <c r="AO584" s="144"/>
      <c r="AP584" s="144"/>
      <c r="AQ584" s="144"/>
      <c r="AR584" s="144"/>
      <c r="AS584" s="144"/>
      <c r="AT584" s="144"/>
      <c r="AU584" s="144"/>
      <c r="AV584" s="143"/>
      <c r="AW584" s="144"/>
      <c r="AX584" s="144"/>
      <c r="AY584" s="144"/>
      <c r="AZ584" s="144"/>
      <c r="BA584" s="144"/>
      <c r="BB584" s="144"/>
      <c r="BC584" s="144"/>
      <c r="BD584" s="143"/>
    </row>
    <row r="585" spans="1:56" ht="12.75" hidden="1" customHeight="1" outlineLevel="1" x14ac:dyDescent="0.2">
      <c r="A585" s="291" t="s">
        <v>715</v>
      </c>
      <c r="B585" s="346" t="s">
        <v>62</v>
      </c>
      <c r="C585" s="8" t="s">
        <v>2</v>
      </c>
      <c r="D585" s="5" t="s">
        <v>9</v>
      </c>
      <c r="E585" s="5"/>
      <c r="F585" s="5"/>
      <c r="G585" s="15"/>
      <c r="H585" s="143">
        <f>SUMIF($I$3:$BD$3,$H$3,$I585:$BD585)</f>
        <v>28</v>
      </c>
      <c r="I585" s="144">
        <v>1</v>
      </c>
      <c r="J585" s="144">
        <v>1</v>
      </c>
      <c r="K585" s="144">
        <v>4</v>
      </c>
      <c r="L585" s="144">
        <v>1</v>
      </c>
      <c r="M585" s="144">
        <v>1</v>
      </c>
      <c r="N585" s="144">
        <v>2</v>
      </c>
      <c r="O585" s="144">
        <v>0</v>
      </c>
      <c r="P585" s="143">
        <f>SUM(I585:O585)</f>
        <v>10</v>
      </c>
      <c r="Q585" s="144">
        <v>0</v>
      </c>
      <c r="R585" s="144">
        <v>0</v>
      </c>
      <c r="S585" s="144">
        <v>1</v>
      </c>
      <c r="T585" s="144">
        <v>2</v>
      </c>
      <c r="U585" s="144">
        <v>0</v>
      </c>
      <c r="V585" s="144">
        <v>0</v>
      </c>
      <c r="W585" s="144">
        <v>1</v>
      </c>
      <c r="X585" s="143">
        <f>SUM(Q585:W585)</f>
        <v>4</v>
      </c>
      <c r="Y585" s="144">
        <v>1</v>
      </c>
      <c r="Z585" s="144">
        <v>0</v>
      </c>
      <c r="AA585" s="144">
        <v>1</v>
      </c>
      <c r="AB585" s="144">
        <v>1</v>
      </c>
      <c r="AC585" s="144">
        <v>3</v>
      </c>
      <c r="AD585" s="144">
        <v>1</v>
      </c>
      <c r="AE585" s="144">
        <v>1</v>
      </c>
      <c r="AF585" s="143">
        <f>SUM(Y585:AE585)</f>
        <v>8</v>
      </c>
      <c r="AG585" s="144">
        <v>3</v>
      </c>
      <c r="AH585" s="144">
        <v>1</v>
      </c>
      <c r="AI585" s="144">
        <v>4</v>
      </c>
      <c r="AJ585" s="144">
        <v>2</v>
      </c>
      <c r="AK585" s="144">
        <v>2</v>
      </c>
      <c r="AL585" s="144">
        <v>0</v>
      </c>
      <c r="AM585" s="144">
        <v>0</v>
      </c>
      <c r="AN585" s="143">
        <f>SUM(AG585:AM585)</f>
        <v>12</v>
      </c>
      <c r="AO585" s="144">
        <v>0</v>
      </c>
      <c r="AP585" s="144">
        <v>0</v>
      </c>
      <c r="AQ585" s="144">
        <v>1</v>
      </c>
      <c r="AR585" s="144">
        <v>0</v>
      </c>
      <c r="AS585" s="144">
        <v>0</v>
      </c>
      <c r="AT585" s="144">
        <v>0</v>
      </c>
      <c r="AU585" s="144">
        <v>1</v>
      </c>
      <c r="AV585" s="143">
        <f>SUM(AO585:AU585)</f>
        <v>2</v>
      </c>
      <c r="AW585" s="144"/>
      <c r="AX585" s="144"/>
      <c r="AY585" s="144"/>
      <c r="AZ585" s="144"/>
      <c r="BA585" s="144"/>
      <c r="BB585" s="144"/>
      <c r="BC585" s="144"/>
      <c r="BD585" s="143">
        <f>SUM(AW585:BC585)</f>
        <v>0</v>
      </c>
    </row>
    <row r="586" spans="1:56" ht="12.75" hidden="1" customHeight="1" outlineLevel="1" x14ac:dyDescent="0.2">
      <c r="A586" s="292" t="s">
        <v>716</v>
      </c>
      <c r="B586" s="346"/>
      <c r="C586" s="8" t="s">
        <v>3</v>
      </c>
      <c r="D586" s="5" t="s">
        <v>9</v>
      </c>
      <c r="E586" s="5"/>
      <c r="F586" s="5"/>
      <c r="G586" s="15"/>
      <c r="H586" s="143">
        <f>SUMIF($I$3:$BD$3,$H$3,$I586:$BD586)</f>
        <v>28</v>
      </c>
      <c r="I586" s="144">
        <v>1</v>
      </c>
      <c r="J586" s="144">
        <v>1</v>
      </c>
      <c r="K586" s="144">
        <v>4</v>
      </c>
      <c r="L586" s="144">
        <v>1</v>
      </c>
      <c r="M586" s="144">
        <v>1</v>
      </c>
      <c r="N586" s="144">
        <v>2</v>
      </c>
      <c r="O586" s="144">
        <v>0</v>
      </c>
      <c r="P586" s="143">
        <f>SUM(I586:O586)</f>
        <v>10</v>
      </c>
      <c r="Q586" s="144">
        <v>0</v>
      </c>
      <c r="R586" s="144">
        <v>0</v>
      </c>
      <c r="S586" s="144">
        <v>1</v>
      </c>
      <c r="T586" s="144">
        <v>2</v>
      </c>
      <c r="U586" s="144">
        <v>0</v>
      </c>
      <c r="V586" s="144">
        <v>0</v>
      </c>
      <c r="W586" s="144">
        <v>1</v>
      </c>
      <c r="X586" s="143">
        <f>SUM(Q586:W586)</f>
        <v>4</v>
      </c>
      <c r="Y586" s="144">
        <v>1</v>
      </c>
      <c r="Z586" s="144">
        <v>0</v>
      </c>
      <c r="AA586" s="144">
        <v>1</v>
      </c>
      <c r="AB586" s="144">
        <v>1</v>
      </c>
      <c r="AC586" s="144">
        <v>3</v>
      </c>
      <c r="AD586" s="144">
        <v>1</v>
      </c>
      <c r="AE586" s="144">
        <v>1</v>
      </c>
      <c r="AF586" s="143">
        <f>SUM(Y586:AE586)</f>
        <v>8</v>
      </c>
      <c r="AG586" s="144">
        <v>3</v>
      </c>
      <c r="AH586" s="144">
        <v>1</v>
      </c>
      <c r="AI586" s="144">
        <v>4</v>
      </c>
      <c r="AJ586" s="144">
        <v>2</v>
      </c>
      <c r="AK586" s="144">
        <v>2</v>
      </c>
      <c r="AL586" s="144">
        <v>0</v>
      </c>
      <c r="AM586" s="144">
        <v>0</v>
      </c>
      <c r="AN586" s="143">
        <f>SUM(AG586:AM586)</f>
        <v>12</v>
      </c>
      <c r="AO586" s="144">
        <v>0</v>
      </c>
      <c r="AP586" s="144">
        <v>0</v>
      </c>
      <c r="AQ586" s="144">
        <v>1</v>
      </c>
      <c r="AR586" s="144">
        <v>0</v>
      </c>
      <c r="AS586" s="144">
        <v>0</v>
      </c>
      <c r="AT586" s="144">
        <v>0</v>
      </c>
      <c r="AU586" s="144">
        <v>1</v>
      </c>
      <c r="AV586" s="143">
        <f>SUM(AO586:AU586)</f>
        <v>2</v>
      </c>
      <c r="AW586" s="144"/>
      <c r="AX586" s="144"/>
      <c r="AY586" s="144"/>
      <c r="AZ586" s="144"/>
      <c r="BA586" s="144"/>
      <c r="BB586" s="144"/>
      <c r="BC586" s="144"/>
      <c r="BD586" s="143">
        <f>SUM(AW586:BC586)</f>
        <v>0</v>
      </c>
    </row>
    <row r="587" spans="1:56" ht="12.75" hidden="1" customHeight="1" outlineLevel="1" x14ac:dyDescent="0.2">
      <c r="A587" s="292" t="s">
        <v>717</v>
      </c>
      <c r="B587" s="346"/>
      <c r="C587" s="8" t="s">
        <v>33</v>
      </c>
      <c r="D587" s="5" t="s">
        <v>9</v>
      </c>
      <c r="E587" s="5"/>
      <c r="F587" s="5"/>
      <c r="G587" s="15"/>
      <c r="H587" s="143">
        <f>SUMIF($I$3:$BD$3,$H$3,$I587:$BD587)</f>
        <v>26</v>
      </c>
      <c r="I587" s="144">
        <v>1</v>
      </c>
      <c r="J587" s="144">
        <v>1</v>
      </c>
      <c r="K587" s="144">
        <v>4</v>
      </c>
      <c r="L587" s="144">
        <v>1</v>
      </c>
      <c r="M587" s="144">
        <v>1</v>
      </c>
      <c r="N587" s="144">
        <v>2</v>
      </c>
      <c r="O587" s="144">
        <v>0</v>
      </c>
      <c r="P587" s="143">
        <f>SUM(I587:O587)</f>
        <v>10</v>
      </c>
      <c r="Q587" s="144">
        <v>0</v>
      </c>
      <c r="R587" s="144">
        <v>0</v>
      </c>
      <c r="S587" s="144">
        <v>1</v>
      </c>
      <c r="T587" s="144">
        <v>2</v>
      </c>
      <c r="U587" s="144">
        <v>0</v>
      </c>
      <c r="V587" s="144">
        <v>0</v>
      </c>
      <c r="W587" s="144">
        <v>1</v>
      </c>
      <c r="X587" s="143">
        <f>SUM(Q587:W587)</f>
        <v>4</v>
      </c>
      <c r="Y587" s="144">
        <v>1</v>
      </c>
      <c r="Z587" s="144">
        <v>0</v>
      </c>
      <c r="AA587" s="144">
        <v>1</v>
      </c>
      <c r="AB587" s="144">
        <v>1</v>
      </c>
      <c r="AC587" s="144">
        <v>3</v>
      </c>
      <c r="AD587" s="144">
        <v>1</v>
      </c>
      <c r="AE587" s="144">
        <v>1</v>
      </c>
      <c r="AF587" s="143">
        <f>SUM(Y587:AE587)</f>
        <v>8</v>
      </c>
      <c r="AG587" s="144">
        <v>3</v>
      </c>
      <c r="AH587" s="144">
        <v>1</v>
      </c>
      <c r="AI587" s="144">
        <v>2</v>
      </c>
      <c r="AJ587" s="144">
        <v>2</v>
      </c>
      <c r="AK587" s="144">
        <v>2</v>
      </c>
      <c r="AL587" s="144">
        <v>0</v>
      </c>
      <c r="AM587" s="144">
        <v>0</v>
      </c>
      <c r="AN587" s="143">
        <f>SUM(AG587:AM587)</f>
        <v>10</v>
      </c>
      <c r="AO587" s="144">
        <v>0</v>
      </c>
      <c r="AP587" s="144">
        <v>0</v>
      </c>
      <c r="AQ587" s="144">
        <v>1</v>
      </c>
      <c r="AR587" s="144">
        <v>0</v>
      </c>
      <c r="AS587" s="144">
        <v>0</v>
      </c>
      <c r="AT587" s="144">
        <v>0</v>
      </c>
      <c r="AU587" s="144">
        <v>1</v>
      </c>
      <c r="AV587" s="143">
        <f>SUM(AO587:AU587)</f>
        <v>2</v>
      </c>
      <c r="AW587" s="144"/>
      <c r="AX587" s="144"/>
      <c r="AY587" s="144"/>
      <c r="AZ587" s="144"/>
      <c r="BA587" s="144"/>
      <c r="BB587" s="144"/>
      <c r="BC587" s="144"/>
      <c r="BD587" s="143">
        <f>SUM(AW587:BC587)</f>
        <v>0</v>
      </c>
    </row>
    <row r="588" spans="1:56" s="2" customFormat="1" ht="12.75" hidden="1" customHeight="1" outlineLevel="1" x14ac:dyDescent="0.2">
      <c r="A588" s="293"/>
      <c r="B588" s="346"/>
      <c r="C588" s="8" t="s">
        <v>13</v>
      </c>
      <c r="D588" s="5" t="s">
        <v>4</v>
      </c>
      <c r="E588" s="5"/>
      <c r="F588" s="5"/>
      <c r="G588" s="15"/>
      <c r="H588" s="143">
        <f>IF(ISERROR(H587/H585),0,H587/H585)</f>
        <v>0.9285714285714286</v>
      </c>
      <c r="I588" s="144">
        <v>1</v>
      </c>
      <c r="J588" s="144">
        <v>1</v>
      </c>
      <c r="K588" s="144">
        <v>1</v>
      </c>
      <c r="L588" s="144">
        <v>1</v>
      </c>
      <c r="M588" s="144">
        <v>1</v>
      </c>
      <c r="N588" s="144">
        <v>1</v>
      </c>
      <c r="O588" s="144" t="s">
        <v>102</v>
      </c>
      <c r="P588" s="143">
        <f>IF(ISERROR(P587/P585),0,P587/P585)</f>
        <v>1</v>
      </c>
      <c r="Q588" s="144" t="s">
        <v>102</v>
      </c>
      <c r="R588" s="144" t="s">
        <v>102</v>
      </c>
      <c r="S588" s="144">
        <v>1</v>
      </c>
      <c r="T588" s="144">
        <v>1</v>
      </c>
      <c r="U588" s="144" t="s">
        <v>102</v>
      </c>
      <c r="V588" s="144" t="s">
        <v>102</v>
      </c>
      <c r="W588" s="144">
        <v>1</v>
      </c>
      <c r="X588" s="143">
        <f>IF(ISERROR(X587/X585),0,X587/X585)</f>
        <v>1</v>
      </c>
      <c r="Y588" s="144">
        <v>1</v>
      </c>
      <c r="Z588" s="144" t="s">
        <v>102</v>
      </c>
      <c r="AA588" s="144">
        <v>1</v>
      </c>
      <c r="AB588" s="144">
        <v>1</v>
      </c>
      <c r="AC588" s="144">
        <v>1</v>
      </c>
      <c r="AD588" s="144">
        <v>1</v>
      </c>
      <c r="AE588" s="144">
        <v>1</v>
      </c>
      <c r="AF588" s="143">
        <f>IF(ISERROR(AF587/AF585),0,AF587/AF585)</f>
        <v>1</v>
      </c>
      <c r="AG588" s="144">
        <v>1</v>
      </c>
      <c r="AH588" s="144">
        <v>1</v>
      </c>
      <c r="AI588" s="144">
        <v>0.5</v>
      </c>
      <c r="AJ588" s="144">
        <v>1</v>
      </c>
      <c r="AK588" s="144">
        <v>1</v>
      </c>
      <c r="AL588" s="144" t="s">
        <v>102</v>
      </c>
      <c r="AM588" s="144" t="s">
        <v>102</v>
      </c>
      <c r="AN588" s="143">
        <f>IF(ISERROR(AN587/AN585),0,AN587/AN585)</f>
        <v>0.83333333333333337</v>
      </c>
      <c r="AO588" s="144" t="s">
        <v>102</v>
      </c>
      <c r="AP588" s="144" t="s">
        <v>102</v>
      </c>
      <c r="AQ588" s="144">
        <v>1</v>
      </c>
      <c r="AR588" s="144" t="s">
        <v>102</v>
      </c>
      <c r="AS588" s="144" t="s">
        <v>102</v>
      </c>
      <c r="AT588" s="144" t="s">
        <v>102</v>
      </c>
      <c r="AU588" s="144">
        <v>1</v>
      </c>
      <c r="AV588" s="143">
        <f>IF(ISERROR(AV587/AV585),0,AV587/AV585)</f>
        <v>1</v>
      </c>
      <c r="AW588" s="144"/>
      <c r="AX588" s="144"/>
      <c r="AY588" s="144"/>
      <c r="AZ588" s="144"/>
      <c r="BA588" s="144"/>
      <c r="BB588" s="144"/>
      <c r="BC588" s="144"/>
      <c r="BD588" s="143">
        <f>IF(ISERROR(BD587/BD585),0,BD587/BD585)</f>
        <v>0</v>
      </c>
    </row>
    <row r="589" spans="1:56" ht="12.75" hidden="1" customHeight="1" outlineLevel="1" x14ac:dyDescent="0.2">
      <c r="A589" s="293"/>
      <c r="B589" s="346"/>
      <c r="C589" s="8" t="s">
        <v>5</v>
      </c>
      <c r="D589" s="5" t="s">
        <v>4</v>
      </c>
      <c r="E589" s="5"/>
      <c r="F589" s="5"/>
      <c r="G589" s="15"/>
      <c r="H589" s="143">
        <f>IF(ISERROR((H585-H586)/H585),0,(H585-H586)/H585)</f>
        <v>0</v>
      </c>
      <c r="I589" s="144">
        <v>0</v>
      </c>
      <c r="J589" s="144">
        <v>0</v>
      </c>
      <c r="K589" s="144">
        <v>0</v>
      </c>
      <c r="L589" s="144">
        <v>0</v>
      </c>
      <c r="M589" s="144">
        <v>0</v>
      </c>
      <c r="N589" s="144">
        <v>0</v>
      </c>
      <c r="O589" s="144" t="s">
        <v>102</v>
      </c>
      <c r="P589" s="143">
        <f>IF(ISERROR((P585-P586)/P585),0,(P585-P586)/P585)</f>
        <v>0</v>
      </c>
      <c r="Q589" s="144" t="s">
        <v>102</v>
      </c>
      <c r="R589" s="144" t="s">
        <v>102</v>
      </c>
      <c r="S589" s="144">
        <v>0</v>
      </c>
      <c r="T589" s="144">
        <v>0</v>
      </c>
      <c r="U589" s="144" t="s">
        <v>102</v>
      </c>
      <c r="V589" s="144" t="s">
        <v>102</v>
      </c>
      <c r="W589" s="144">
        <v>0</v>
      </c>
      <c r="X589" s="143">
        <f>IF(ISERROR((X585-X586)/X585),0,(X585-X586)/X585)</f>
        <v>0</v>
      </c>
      <c r="Y589" s="144">
        <v>0</v>
      </c>
      <c r="Z589" s="144" t="s">
        <v>102</v>
      </c>
      <c r="AA589" s="144">
        <v>0</v>
      </c>
      <c r="AB589" s="144">
        <v>0</v>
      </c>
      <c r="AC589" s="144">
        <v>0</v>
      </c>
      <c r="AD589" s="144">
        <v>0</v>
      </c>
      <c r="AE589" s="144">
        <v>0</v>
      </c>
      <c r="AF589" s="143">
        <f>IF(ISERROR((AF585-AF586)/AF585),0,(AF585-AF586)/AF585)</f>
        <v>0</v>
      </c>
      <c r="AG589" s="144">
        <v>0</v>
      </c>
      <c r="AH589" s="144">
        <v>0</v>
      </c>
      <c r="AI589" s="144">
        <v>0</v>
      </c>
      <c r="AJ589" s="144">
        <v>0</v>
      </c>
      <c r="AK589" s="144">
        <v>0</v>
      </c>
      <c r="AL589" s="144" t="s">
        <v>102</v>
      </c>
      <c r="AM589" s="144" t="s">
        <v>102</v>
      </c>
      <c r="AN589" s="143">
        <f>IF(ISERROR((AN585-AN586)/AN585),0,(AN585-AN586)/AN585)</f>
        <v>0</v>
      </c>
      <c r="AO589" s="144" t="s">
        <v>102</v>
      </c>
      <c r="AP589" s="144" t="s">
        <v>102</v>
      </c>
      <c r="AQ589" s="144">
        <v>0</v>
      </c>
      <c r="AR589" s="144" t="s">
        <v>102</v>
      </c>
      <c r="AS589" s="144" t="s">
        <v>102</v>
      </c>
      <c r="AT589" s="144" t="s">
        <v>102</v>
      </c>
      <c r="AU589" s="144">
        <v>0</v>
      </c>
      <c r="AV589" s="143">
        <f>IF(ISERROR((AV585-AV586)/AV585),0,(AV585-AV586)/AV585)</f>
        <v>0</v>
      </c>
      <c r="AW589" s="144"/>
      <c r="AX589" s="144"/>
      <c r="AY589" s="144"/>
      <c r="AZ589" s="144"/>
      <c r="BA589" s="144"/>
      <c r="BB589" s="144"/>
      <c r="BC589" s="144"/>
      <c r="BD589" s="143">
        <f>IF(ISERROR((BD585-BD586)/BD585),0,(BD585-BD586)/BD585)</f>
        <v>0</v>
      </c>
    </row>
    <row r="590" spans="1:56" ht="12.75" hidden="1" customHeight="1" outlineLevel="2" x14ac:dyDescent="0.2">
      <c r="A590" s="292" t="s">
        <v>718</v>
      </c>
      <c r="B590" s="346"/>
      <c r="C590" s="8" t="s">
        <v>46</v>
      </c>
      <c r="D590" s="5"/>
      <c r="E590" s="5"/>
      <c r="F590" s="5"/>
      <c r="G590" s="15"/>
      <c r="H590" s="143">
        <f>SUMIF($I$3:$BD$3,$H$3,$I590:$BD590)</f>
        <v>148</v>
      </c>
      <c r="I590" s="144">
        <v>1</v>
      </c>
      <c r="J590" s="144">
        <v>0</v>
      </c>
      <c r="K590" s="144">
        <v>4</v>
      </c>
      <c r="L590" s="144">
        <v>1</v>
      </c>
      <c r="M590" s="144">
        <v>1</v>
      </c>
      <c r="N590" s="144">
        <v>0</v>
      </c>
      <c r="O590" s="144">
        <v>0</v>
      </c>
      <c r="P590" s="143">
        <f>SUM(I590:O590)</f>
        <v>7</v>
      </c>
      <c r="Q590" s="144">
        <v>0</v>
      </c>
      <c r="R590" s="144">
        <v>0</v>
      </c>
      <c r="S590" s="144">
        <v>1</v>
      </c>
      <c r="T590" s="144">
        <v>2</v>
      </c>
      <c r="U590" s="144">
        <v>0</v>
      </c>
      <c r="V590" s="144">
        <v>0</v>
      </c>
      <c r="W590" s="144">
        <v>1</v>
      </c>
      <c r="X590" s="143">
        <f>SUM(Q590:W590)</f>
        <v>4</v>
      </c>
      <c r="Y590" s="144">
        <v>1</v>
      </c>
      <c r="Z590" s="144">
        <v>0</v>
      </c>
      <c r="AA590" s="144">
        <v>0</v>
      </c>
      <c r="AB590" s="144">
        <v>1</v>
      </c>
      <c r="AC590" s="144">
        <v>3</v>
      </c>
      <c r="AD590" s="144">
        <v>1</v>
      </c>
      <c r="AE590" s="144">
        <v>1</v>
      </c>
      <c r="AF590" s="143">
        <f>SUM(Y590:AE590)</f>
        <v>7</v>
      </c>
      <c r="AG590" s="144">
        <v>28</v>
      </c>
      <c r="AH590" s="144">
        <v>1</v>
      </c>
      <c r="AI590" s="144">
        <v>103</v>
      </c>
      <c r="AJ590" s="144">
        <v>2</v>
      </c>
      <c r="AK590" s="144">
        <v>1</v>
      </c>
      <c r="AL590" s="144">
        <v>0</v>
      </c>
      <c r="AM590" s="144">
        <v>0</v>
      </c>
      <c r="AN590" s="143">
        <f>SUM(AG590:AM590)</f>
        <v>135</v>
      </c>
      <c r="AO590" s="144">
        <v>0</v>
      </c>
      <c r="AP590" s="144">
        <v>0</v>
      </c>
      <c r="AQ590" s="144">
        <v>1</v>
      </c>
      <c r="AR590" s="144">
        <v>0</v>
      </c>
      <c r="AS590" s="144">
        <v>0</v>
      </c>
      <c r="AT590" s="144">
        <v>0</v>
      </c>
      <c r="AU590" s="144">
        <v>1</v>
      </c>
      <c r="AV590" s="143">
        <f>SUM(AO590:AU590)</f>
        <v>2</v>
      </c>
      <c r="AW590" s="144"/>
      <c r="AX590" s="144"/>
      <c r="AY590" s="144"/>
      <c r="AZ590" s="144"/>
      <c r="BA590" s="144"/>
      <c r="BB590" s="144"/>
      <c r="BC590" s="144"/>
      <c r="BD590" s="143">
        <f>SUM(AW590:BC590)</f>
        <v>0</v>
      </c>
    </row>
    <row r="591" spans="1:56" ht="12.75" hidden="1" customHeight="1" outlineLevel="1" x14ac:dyDescent="0.2">
      <c r="A591" s="292"/>
      <c r="B591" s="346"/>
      <c r="C591" s="8" t="s">
        <v>14</v>
      </c>
      <c r="D591" s="5"/>
      <c r="E591" s="5"/>
      <c r="F591" s="5"/>
      <c r="G591" s="15"/>
      <c r="H591" s="143">
        <f>IF(ISERROR(H590/H586),0,H590/H586)</f>
        <v>5.2857142857142856</v>
      </c>
      <c r="I591" s="144">
        <v>1</v>
      </c>
      <c r="J591" s="144">
        <v>0</v>
      </c>
      <c r="K591" s="144">
        <v>1</v>
      </c>
      <c r="L591" s="144">
        <v>1</v>
      </c>
      <c r="M591" s="144">
        <v>1</v>
      </c>
      <c r="N591" s="144">
        <v>0</v>
      </c>
      <c r="O591" s="144" t="s">
        <v>102</v>
      </c>
      <c r="P591" s="143">
        <f>IF(ISERROR(P590/P586),0,P590/P586)</f>
        <v>0.7</v>
      </c>
      <c r="Q591" s="144" t="s">
        <v>102</v>
      </c>
      <c r="R591" s="144" t="s">
        <v>102</v>
      </c>
      <c r="S591" s="144">
        <v>1</v>
      </c>
      <c r="T591" s="144">
        <v>1</v>
      </c>
      <c r="U591" s="144" t="s">
        <v>102</v>
      </c>
      <c r="V591" s="144" t="s">
        <v>102</v>
      </c>
      <c r="W591" s="144">
        <v>1</v>
      </c>
      <c r="X591" s="143">
        <f>IF(ISERROR(X590/X586),0,X590/X586)</f>
        <v>1</v>
      </c>
      <c r="Y591" s="144">
        <v>1</v>
      </c>
      <c r="Z591" s="144" t="s">
        <v>102</v>
      </c>
      <c r="AA591" s="144">
        <v>0</v>
      </c>
      <c r="AB591" s="144">
        <v>1</v>
      </c>
      <c r="AC591" s="144">
        <v>1</v>
      </c>
      <c r="AD591" s="144">
        <v>1</v>
      </c>
      <c r="AE591" s="144">
        <v>1</v>
      </c>
      <c r="AF591" s="143">
        <f>IF(ISERROR(AF590/AF586),0,AF590/AF586)</f>
        <v>0.875</v>
      </c>
      <c r="AG591" s="144">
        <v>9.3333333333333339</v>
      </c>
      <c r="AH591" s="144">
        <v>1</v>
      </c>
      <c r="AI591" s="144">
        <v>25.75</v>
      </c>
      <c r="AJ591" s="144">
        <v>1</v>
      </c>
      <c r="AK591" s="144">
        <v>0.5</v>
      </c>
      <c r="AL591" s="144" t="s">
        <v>102</v>
      </c>
      <c r="AM591" s="144" t="s">
        <v>102</v>
      </c>
      <c r="AN591" s="143">
        <f>IF(ISERROR(AN590/AN586),0,AN590/AN586)</f>
        <v>11.25</v>
      </c>
      <c r="AO591" s="144" t="s">
        <v>102</v>
      </c>
      <c r="AP591" s="144" t="s">
        <v>102</v>
      </c>
      <c r="AQ591" s="144">
        <v>1</v>
      </c>
      <c r="AR591" s="144" t="s">
        <v>102</v>
      </c>
      <c r="AS591" s="144" t="s">
        <v>102</v>
      </c>
      <c r="AT591" s="144" t="s">
        <v>102</v>
      </c>
      <c r="AU591" s="144">
        <v>1</v>
      </c>
      <c r="AV591" s="143">
        <f>IF(ISERROR(AV590/AV586),0,AV590/AV586)</f>
        <v>1</v>
      </c>
      <c r="AW591" s="144"/>
      <c r="AX591" s="144"/>
      <c r="AY591" s="144"/>
      <c r="AZ591" s="144"/>
      <c r="BA591" s="144"/>
      <c r="BB591" s="144"/>
      <c r="BC591" s="144"/>
      <c r="BD591" s="143">
        <f>IF(ISERROR(BD590/BD586),0,BD590/BD586)</f>
        <v>0</v>
      </c>
    </row>
    <row r="592" spans="1:56" ht="12.75" hidden="1" customHeight="1" outlineLevel="1" x14ac:dyDescent="0.2">
      <c r="A592" s="292" t="s">
        <v>719</v>
      </c>
      <c r="B592" s="346"/>
      <c r="C592" s="8"/>
      <c r="D592" s="5"/>
      <c r="E592" s="5"/>
      <c r="F592" s="5"/>
      <c r="G592" s="15"/>
      <c r="H592" s="143"/>
      <c r="I592" s="144" t="s">
        <v>102</v>
      </c>
      <c r="J592" s="144" t="s">
        <v>102</v>
      </c>
      <c r="K592" s="144" t="s">
        <v>102</v>
      </c>
      <c r="L592" s="144"/>
      <c r="M592" s="144"/>
      <c r="N592" s="144"/>
      <c r="O592" s="144"/>
      <c r="P592" s="143"/>
      <c r="Q592" s="144"/>
      <c r="R592" s="144"/>
      <c r="S592" s="144"/>
      <c r="T592" s="144"/>
      <c r="U592" s="144"/>
      <c r="V592" s="144"/>
      <c r="W592" s="144"/>
      <c r="X592" s="143"/>
      <c r="Y592" s="144"/>
      <c r="Z592" s="144"/>
      <c r="AA592" s="144"/>
      <c r="AB592" s="144"/>
      <c r="AC592" s="144"/>
      <c r="AD592" s="144"/>
      <c r="AE592" s="144"/>
      <c r="AF592" s="143"/>
      <c r="AG592" s="144"/>
      <c r="AH592" s="144"/>
      <c r="AI592" s="144"/>
      <c r="AJ592" s="144"/>
      <c r="AK592" s="144"/>
      <c r="AL592" s="144"/>
      <c r="AM592" s="144"/>
      <c r="AN592" s="143"/>
      <c r="AO592" s="144" t="s">
        <v>102</v>
      </c>
      <c r="AP592" s="144" t="s">
        <v>102</v>
      </c>
      <c r="AQ592" s="144" t="s">
        <v>102</v>
      </c>
      <c r="AR592" s="144" t="s">
        <v>102</v>
      </c>
      <c r="AS592" s="144" t="s">
        <v>102</v>
      </c>
      <c r="AT592" s="144" t="s">
        <v>102</v>
      </c>
      <c r="AU592" s="144" t="s">
        <v>102</v>
      </c>
      <c r="AV592" s="143"/>
      <c r="AW592" s="144"/>
      <c r="AX592" s="144"/>
      <c r="AY592" s="144"/>
      <c r="AZ592" s="144"/>
      <c r="BA592" s="144"/>
      <c r="BB592" s="144"/>
      <c r="BC592" s="144"/>
      <c r="BD592" s="143"/>
    </row>
    <row r="593" spans="1:56" ht="12.75" hidden="1" customHeight="1" outlineLevel="1" x14ac:dyDescent="0.2">
      <c r="A593" s="268"/>
      <c r="B593" s="346"/>
      <c r="C593" s="8"/>
      <c r="D593" s="5"/>
      <c r="E593" s="5"/>
      <c r="F593" s="5"/>
      <c r="G593" s="15"/>
      <c r="H593" s="143"/>
      <c r="I593" s="144"/>
      <c r="J593" s="144"/>
      <c r="K593" s="144"/>
      <c r="L593" s="144"/>
      <c r="M593" s="144"/>
      <c r="N593" s="144"/>
      <c r="O593" s="144"/>
      <c r="P593" s="143"/>
      <c r="Q593" s="144"/>
      <c r="R593" s="144"/>
      <c r="S593" s="144"/>
      <c r="T593" s="144"/>
      <c r="U593" s="144"/>
      <c r="V593" s="144"/>
      <c r="W593" s="144"/>
      <c r="X593" s="143"/>
      <c r="Y593" s="144"/>
      <c r="Z593" s="144"/>
      <c r="AA593" s="144"/>
      <c r="AB593" s="144"/>
      <c r="AC593" s="144"/>
      <c r="AD593" s="144"/>
      <c r="AE593" s="144"/>
      <c r="AF593" s="143"/>
      <c r="AG593" s="144"/>
      <c r="AH593" s="144"/>
      <c r="AI593" s="144"/>
      <c r="AJ593" s="144"/>
      <c r="AK593" s="144"/>
      <c r="AL593" s="144"/>
      <c r="AM593" s="144"/>
      <c r="AN593" s="143"/>
      <c r="AO593" s="144"/>
      <c r="AP593" s="144"/>
      <c r="AQ593" s="144"/>
      <c r="AR593" s="144"/>
      <c r="AS593" s="144"/>
      <c r="AT593" s="144"/>
      <c r="AU593" s="144"/>
      <c r="AV593" s="143"/>
      <c r="AW593" s="144"/>
      <c r="AX593" s="144"/>
      <c r="AY593" s="144"/>
      <c r="AZ593" s="144"/>
      <c r="BA593" s="144"/>
      <c r="BB593" s="144"/>
      <c r="BC593" s="144"/>
      <c r="BD593" s="143"/>
    </row>
    <row r="594" spans="1:56" ht="12.75" hidden="1" customHeight="1" outlineLevel="1" x14ac:dyDescent="0.2">
      <c r="A594" s="291" t="s">
        <v>720</v>
      </c>
      <c r="B594" s="346"/>
      <c r="C594" s="8"/>
      <c r="D594" s="5"/>
      <c r="E594" s="5"/>
      <c r="F594" s="5"/>
      <c r="G594" s="15"/>
      <c r="H594" s="143"/>
      <c r="I594" s="144"/>
      <c r="J594" s="144"/>
      <c r="K594" s="144"/>
      <c r="L594" s="144"/>
      <c r="M594" s="144"/>
      <c r="N594" s="144"/>
      <c r="O594" s="144"/>
      <c r="P594" s="143"/>
      <c r="Q594" s="144"/>
      <c r="R594" s="144"/>
      <c r="S594" s="144"/>
      <c r="T594" s="144"/>
      <c r="U594" s="144"/>
      <c r="V594" s="144"/>
      <c r="W594" s="144"/>
      <c r="X594" s="143"/>
      <c r="Y594" s="144"/>
      <c r="Z594" s="144"/>
      <c r="AA594" s="144"/>
      <c r="AB594" s="144"/>
      <c r="AC594" s="144"/>
      <c r="AD594" s="144"/>
      <c r="AE594" s="144"/>
      <c r="AF594" s="143"/>
      <c r="AG594" s="144"/>
      <c r="AH594" s="144"/>
      <c r="AI594" s="144"/>
      <c r="AJ594" s="144"/>
      <c r="AK594" s="144"/>
      <c r="AL594" s="144"/>
      <c r="AM594" s="144"/>
      <c r="AN594" s="143"/>
      <c r="AO594" s="144"/>
      <c r="AP594" s="144"/>
      <c r="AQ594" s="144"/>
      <c r="AR594" s="144"/>
      <c r="AS594" s="144"/>
      <c r="AT594" s="144"/>
      <c r="AU594" s="144"/>
      <c r="AV594" s="143"/>
      <c r="AW594" s="144"/>
      <c r="AX594" s="144"/>
      <c r="AY594" s="144"/>
      <c r="AZ594" s="144"/>
      <c r="BA594" s="144"/>
      <c r="BB594" s="144"/>
      <c r="BC594" s="144"/>
      <c r="BD594" s="143"/>
    </row>
    <row r="595" spans="1:56" ht="12.75" hidden="1" customHeight="1" outlineLevel="1" x14ac:dyDescent="0.2">
      <c r="A595" s="291" t="s">
        <v>721</v>
      </c>
      <c r="B595" s="346"/>
      <c r="C595" s="8"/>
      <c r="D595" s="5"/>
      <c r="E595" s="5"/>
      <c r="F595" s="5"/>
      <c r="G595" s="15"/>
      <c r="H595" s="143"/>
      <c r="I595" s="144"/>
      <c r="J595" s="144"/>
      <c r="K595" s="144"/>
      <c r="L595" s="144"/>
      <c r="M595" s="144"/>
      <c r="N595" s="144"/>
      <c r="O595" s="144"/>
      <c r="P595" s="143"/>
      <c r="Q595" s="144"/>
      <c r="R595" s="144"/>
      <c r="S595" s="144"/>
      <c r="T595" s="144"/>
      <c r="U595" s="144"/>
      <c r="V595" s="144"/>
      <c r="W595" s="144"/>
      <c r="X595" s="143"/>
      <c r="Y595" s="144"/>
      <c r="Z595" s="144"/>
      <c r="AA595" s="144"/>
      <c r="AB595" s="144"/>
      <c r="AC595" s="144"/>
      <c r="AD595" s="144"/>
      <c r="AE595" s="144"/>
      <c r="AF595" s="143"/>
      <c r="AG595" s="144"/>
      <c r="AH595" s="144"/>
      <c r="AI595" s="144"/>
      <c r="AJ595" s="144"/>
      <c r="AK595" s="144"/>
      <c r="AL595" s="144"/>
      <c r="AM595" s="144"/>
      <c r="AN595" s="143"/>
      <c r="AO595" s="144"/>
      <c r="AP595" s="144"/>
      <c r="AQ595" s="144"/>
      <c r="AR595" s="144"/>
      <c r="AS595" s="144"/>
      <c r="AT595" s="144"/>
      <c r="AU595" s="144"/>
      <c r="AV595" s="143"/>
      <c r="AW595" s="144"/>
      <c r="AX595" s="144"/>
      <c r="AY595" s="144"/>
      <c r="AZ595" s="144"/>
      <c r="BA595" s="144"/>
      <c r="BB595" s="144"/>
      <c r="BC595" s="144"/>
      <c r="BD595" s="143"/>
    </row>
    <row r="596" spans="1:56" ht="12.75" hidden="1" customHeight="1" outlineLevel="2" x14ac:dyDescent="0.2">
      <c r="A596" s="291" t="s">
        <v>722</v>
      </c>
      <c r="B596" s="346" t="s">
        <v>63</v>
      </c>
      <c r="C596" s="8" t="s">
        <v>2</v>
      </c>
      <c r="D596" s="5" t="s">
        <v>9</v>
      </c>
      <c r="E596" s="5"/>
      <c r="F596" s="5"/>
      <c r="G596" s="15"/>
      <c r="H596" s="143">
        <f>SUMIF($I$3:$BD$3,$H$3,$I596:$BD596)</f>
        <v>1</v>
      </c>
      <c r="I596" s="144">
        <v>0</v>
      </c>
      <c r="J596" s="144">
        <v>0</v>
      </c>
      <c r="K596" s="144">
        <v>1</v>
      </c>
      <c r="L596" s="144">
        <v>0</v>
      </c>
      <c r="M596" s="144">
        <v>0</v>
      </c>
      <c r="N596" s="144">
        <v>0</v>
      </c>
      <c r="O596" s="144">
        <v>0</v>
      </c>
      <c r="P596" s="143">
        <f>SUM(I596:O596)</f>
        <v>1</v>
      </c>
      <c r="Q596" s="144">
        <v>0</v>
      </c>
      <c r="R596" s="144">
        <v>0</v>
      </c>
      <c r="S596" s="144">
        <v>0</v>
      </c>
      <c r="T596" s="144">
        <v>0</v>
      </c>
      <c r="U596" s="144">
        <v>0</v>
      </c>
      <c r="V596" s="144">
        <v>0</v>
      </c>
      <c r="W596" s="144">
        <v>0</v>
      </c>
      <c r="X596" s="143">
        <f>SUM(Q596:W596)</f>
        <v>0</v>
      </c>
      <c r="Y596" s="144">
        <v>0</v>
      </c>
      <c r="Z596" s="144">
        <v>0</v>
      </c>
      <c r="AA596" s="144">
        <v>0</v>
      </c>
      <c r="AB596" s="144">
        <v>0</v>
      </c>
      <c r="AC596" s="144">
        <v>0</v>
      </c>
      <c r="AD596" s="144">
        <v>0</v>
      </c>
      <c r="AE596" s="144">
        <v>0</v>
      </c>
      <c r="AF596" s="143">
        <f>SUM(Y596:AE596)</f>
        <v>0</v>
      </c>
      <c r="AG596" s="144">
        <v>0</v>
      </c>
      <c r="AH596" s="144">
        <v>0</v>
      </c>
      <c r="AI596" s="144">
        <v>0</v>
      </c>
      <c r="AJ596" s="144">
        <v>0</v>
      </c>
      <c r="AK596" s="144">
        <v>0</v>
      </c>
      <c r="AL596" s="144">
        <v>0</v>
      </c>
      <c r="AM596" s="144">
        <v>0</v>
      </c>
      <c r="AN596" s="143">
        <f>SUM(AG596:AM596)</f>
        <v>0</v>
      </c>
      <c r="AO596" s="144">
        <v>0</v>
      </c>
      <c r="AP596" s="144">
        <v>0</v>
      </c>
      <c r="AQ596" s="144">
        <v>1</v>
      </c>
      <c r="AR596" s="144">
        <v>0</v>
      </c>
      <c r="AS596" s="144">
        <v>0</v>
      </c>
      <c r="AT596" s="144">
        <v>0</v>
      </c>
      <c r="AU596" s="144">
        <v>0</v>
      </c>
      <c r="AV596" s="143">
        <f>SUM(AO596:AU596)</f>
        <v>1</v>
      </c>
      <c r="AW596" s="144"/>
      <c r="AX596" s="144"/>
      <c r="AY596" s="144"/>
      <c r="AZ596" s="144"/>
      <c r="BA596" s="144"/>
      <c r="BB596" s="144"/>
      <c r="BC596" s="144"/>
      <c r="BD596" s="143">
        <f>SUM(AW596:BC596)</f>
        <v>0</v>
      </c>
    </row>
    <row r="597" spans="1:56" ht="12.75" hidden="1" customHeight="1" outlineLevel="2" x14ac:dyDescent="0.2">
      <c r="A597" s="292" t="s">
        <v>723</v>
      </c>
      <c r="B597" s="346"/>
      <c r="C597" s="8" t="s">
        <v>3</v>
      </c>
      <c r="D597" s="5" t="s">
        <v>9</v>
      </c>
      <c r="E597" s="5"/>
      <c r="F597" s="5"/>
      <c r="G597" s="15"/>
      <c r="H597" s="143">
        <f>SUMIF($I$3:$BD$3,$H$3,$I597:$BD597)</f>
        <v>1</v>
      </c>
      <c r="I597" s="144">
        <v>0</v>
      </c>
      <c r="J597" s="144">
        <v>0</v>
      </c>
      <c r="K597" s="144">
        <v>1</v>
      </c>
      <c r="L597" s="144">
        <v>0</v>
      </c>
      <c r="M597" s="144">
        <v>0</v>
      </c>
      <c r="N597" s="144">
        <v>0</v>
      </c>
      <c r="O597" s="144">
        <v>0</v>
      </c>
      <c r="P597" s="143">
        <f>SUM(I597:O597)</f>
        <v>1</v>
      </c>
      <c r="Q597" s="144">
        <v>0</v>
      </c>
      <c r="R597" s="144">
        <v>0</v>
      </c>
      <c r="S597" s="144">
        <v>0</v>
      </c>
      <c r="T597" s="144">
        <v>0</v>
      </c>
      <c r="U597" s="144">
        <v>0</v>
      </c>
      <c r="V597" s="144">
        <v>0</v>
      </c>
      <c r="W597" s="144">
        <v>0</v>
      </c>
      <c r="X597" s="143">
        <f>SUM(Q597:W597)</f>
        <v>0</v>
      </c>
      <c r="Y597" s="144">
        <v>0</v>
      </c>
      <c r="Z597" s="144">
        <v>0</v>
      </c>
      <c r="AA597" s="144">
        <v>0</v>
      </c>
      <c r="AB597" s="144">
        <v>0</v>
      </c>
      <c r="AC597" s="144">
        <v>0</v>
      </c>
      <c r="AD597" s="144">
        <v>0</v>
      </c>
      <c r="AE597" s="144">
        <v>0</v>
      </c>
      <c r="AF597" s="143">
        <f>SUM(Y597:AE597)</f>
        <v>0</v>
      </c>
      <c r="AG597" s="144">
        <v>0</v>
      </c>
      <c r="AH597" s="144">
        <v>0</v>
      </c>
      <c r="AI597" s="144">
        <v>0</v>
      </c>
      <c r="AJ597" s="144">
        <v>0</v>
      </c>
      <c r="AK597" s="144">
        <v>0</v>
      </c>
      <c r="AL597" s="144">
        <v>0</v>
      </c>
      <c r="AM597" s="144">
        <v>0</v>
      </c>
      <c r="AN597" s="143">
        <f>SUM(AG597:AM597)</f>
        <v>0</v>
      </c>
      <c r="AO597" s="144">
        <v>0</v>
      </c>
      <c r="AP597" s="144">
        <v>0</v>
      </c>
      <c r="AQ597" s="144">
        <v>1</v>
      </c>
      <c r="AR597" s="144">
        <v>0</v>
      </c>
      <c r="AS597" s="144">
        <v>0</v>
      </c>
      <c r="AT597" s="144">
        <v>0</v>
      </c>
      <c r="AU597" s="144">
        <v>0</v>
      </c>
      <c r="AV597" s="143">
        <f>SUM(AO597:AU597)</f>
        <v>1</v>
      </c>
      <c r="AW597" s="144"/>
      <c r="AX597" s="144"/>
      <c r="AY597" s="144"/>
      <c r="AZ597" s="144"/>
      <c r="BA597" s="144"/>
      <c r="BB597" s="144"/>
      <c r="BC597" s="144"/>
      <c r="BD597" s="143">
        <f>SUM(AW597:BC597)</f>
        <v>0</v>
      </c>
    </row>
    <row r="598" spans="1:56" ht="12.75" hidden="1" customHeight="1" outlineLevel="2" x14ac:dyDescent="0.2">
      <c r="A598" s="292" t="s">
        <v>724</v>
      </c>
      <c r="B598" s="346"/>
      <c r="C598" s="8" t="s">
        <v>33</v>
      </c>
      <c r="D598" s="5" t="s">
        <v>9</v>
      </c>
      <c r="E598" s="5"/>
      <c r="F598" s="5"/>
      <c r="G598" s="15"/>
      <c r="H598" s="143">
        <f>SUMIF($I$3:$BD$3,$H$3,$I598:$BD598)</f>
        <v>1</v>
      </c>
      <c r="I598" s="144">
        <v>0</v>
      </c>
      <c r="J598" s="144">
        <v>0</v>
      </c>
      <c r="K598" s="144">
        <v>1</v>
      </c>
      <c r="L598" s="144">
        <v>0</v>
      </c>
      <c r="M598" s="144">
        <v>0</v>
      </c>
      <c r="N598" s="144">
        <v>0</v>
      </c>
      <c r="O598" s="144">
        <v>0</v>
      </c>
      <c r="P598" s="143">
        <f>SUM(I598:O598)</f>
        <v>1</v>
      </c>
      <c r="Q598" s="144">
        <v>0</v>
      </c>
      <c r="R598" s="144">
        <v>0</v>
      </c>
      <c r="S598" s="144">
        <v>0</v>
      </c>
      <c r="T598" s="144">
        <v>0</v>
      </c>
      <c r="U598" s="144">
        <v>0</v>
      </c>
      <c r="V598" s="144">
        <v>0</v>
      </c>
      <c r="W598" s="144">
        <v>0</v>
      </c>
      <c r="X598" s="143">
        <f>SUM(Q598:W598)</f>
        <v>0</v>
      </c>
      <c r="Y598" s="144">
        <v>0</v>
      </c>
      <c r="Z598" s="144">
        <v>0</v>
      </c>
      <c r="AA598" s="144">
        <v>0</v>
      </c>
      <c r="AB598" s="144">
        <v>0</v>
      </c>
      <c r="AC598" s="144">
        <v>0</v>
      </c>
      <c r="AD598" s="144">
        <v>0</v>
      </c>
      <c r="AE598" s="144">
        <v>0</v>
      </c>
      <c r="AF598" s="143">
        <f>SUM(Y598:AE598)</f>
        <v>0</v>
      </c>
      <c r="AG598" s="144">
        <v>0</v>
      </c>
      <c r="AH598" s="144">
        <v>0</v>
      </c>
      <c r="AI598" s="144">
        <v>0</v>
      </c>
      <c r="AJ598" s="144">
        <v>0</v>
      </c>
      <c r="AK598" s="144">
        <v>0</v>
      </c>
      <c r="AL598" s="144">
        <v>0</v>
      </c>
      <c r="AM598" s="144">
        <v>0</v>
      </c>
      <c r="AN598" s="143">
        <f>SUM(AG598:AM598)</f>
        <v>0</v>
      </c>
      <c r="AO598" s="144">
        <v>0</v>
      </c>
      <c r="AP598" s="144">
        <v>0</v>
      </c>
      <c r="AQ598" s="144">
        <v>1</v>
      </c>
      <c r="AR598" s="144">
        <v>0</v>
      </c>
      <c r="AS598" s="144">
        <v>0</v>
      </c>
      <c r="AT598" s="144">
        <v>0</v>
      </c>
      <c r="AU598" s="144">
        <v>0</v>
      </c>
      <c r="AV598" s="143">
        <f>SUM(AO598:AU598)</f>
        <v>1</v>
      </c>
      <c r="AW598" s="144"/>
      <c r="AX598" s="144"/>
      <c r="AY598" s="144"/>
      <c r="AZ598" s="144"/>
      <c r="BA598" s="144"/>
      <c r="BB598" s="144"/>
      <c r="BC598" s="144"/>
      <c r="BD598" s="143">
        <f>SUM(AW598:BC598)</f>
        <v>0</v>
      </c>
    </row>
    <row r="599" spans="1:56" s="2" customFormat="1" ht="12.75" hidden="1" customHeight="1" outlineLevel="2" x14ac:dyDescent="0.2">
      <c r="A599" s="293"/>
      <c r="B599" s="346"/>
      <c r="C599" s="8" t="s">
        <v>13</v>
      </c>
      <c r="D599" s="5" t="s">
        <v>4</v>
      </c>
      <c r="E599" s="5"/>
      <c r="F599" s="5"/>
      <c r="G599" s="15"/>
      <c r="H599" s="143">
        <f>IF(ISERROR(H598/H596),0,H598/H596)</f>
        <v>1</v>
      </c>
      <c r="I599" s="144" t="s">
        <v>102</v>
      </c>
      <c r="J599" s="144" t="s">
        <v>102</v>
      </c>
      <c r="K599" s="144">
        <v>1</v>
      </c>
      <c r="L599" s="144" t="s">
        <v>102</v>
      </c>
      <c r="M599" s="144" t="s">
        <v>102</v>
      </c>
      <c r="N599" s="144" t="s">
        <v>102</v>
      </c>
      <c r="O599" s="144" t="s">
        <v>102</v>
      </c>
      <c r="P599" s="143">
        <f>IF(ISERROR(P598/P596),0,P598/P596)</f>
        <v>1</v>
      </c>
      <c r="Q599" s="144" t="s">
        <v>102</v>
      </c>
      <c r="R599" s="144" t="s">
        <v>102</v>
      </c>
      <c r="S599" s="144" t="s">
        <v>102</v>
      </c>
      <c r="T599" s="144" t="s">
        <v>102</v>
      </c>
      <c r="U599" s="144" t="s">
        <v>102</v>
      </c>
      <c r="V599" s="144" t="s">
        <v>102</v>
      </c>
      <c r="W599" s="144" t="s">
        <v>102</v>
      </c>
      <c r="X599" s="143">
        <f>IF(ISERROR(X598/X596),0,X598/X596)</f>
        <v>0</v>
      </c>
      <c r="Y599" s="144" t="s">
        <v>102</v>
      </c>
      <c r="Z599" s="144" t="s">
        <v>102</v>
      </c>
      <c r="AA599" s="144" t="s">
        <v>102</v>
      </c>
      <c r="AB599" s="144" t="s">
        <v>102</v>
      </c>
      <c r="AC599" s="144" t="s">
        <v>102</v>
      </c>
      <c r="AD599" s="144" t="s">
        <v>102</v>
      </c>
      <c r="AE599" s="144" t="s">
        <v>102</v>
      </c>
      <c r="AF599" s="143">
        <f>IF(ISERROR(AF598/AF596),0,AF598/AF596)</f>
        <v>0</v>
      </c>
      <c r="AG599" s="144" t="s">
        <v>102</v>
      </c>
      <c r="AH599" s="144" t="s">
        <v>102</v>
      </c>
      <c r="AI599" s="144" t="s">
        <v>102</v>
      </c>
      <c r="AJ599" s="144" t="s">
        <v>102</v>
      </c>
      <c r="AK599" s="144" t="s">
        <v>102</v>
      </c>
      <c r="AL599" s="144" t="s">
        <v>102</v>
      </c>
      <c r="AM599" s="144" t="s">
        <v>102</v>
      </c>
      <c r="AN599" s="143">
        <f>IF(ISERROR(AN598/AN596),0,AN598/AN596)</f>
        <v>0</v>
      </c>
      <c r="AO599" s="144" t="s">
        <v>102</v>
      </c>
      <c r="AP599" s="144" t="s">
        <v>102</v>
      </c>
      <c r="AQ599" s="144">
        <v>1</v>
      </c>
      <c r="AR599" s="144" t="s">
        <v>102</v>
      </c>
      <c r="AS599" s="144" t="s">
        <v>102</v>
      </c>
      <c r="AT599" s="144" t="s">
        <v>102</v>
      </c>
      <c r="AU599" s="144" t="s">
        <v>102</v>
      </c>
      <c r="AV599" s="143">
        <f>IF(ISERROR(AV598/AV596),0,AV598/AV596)</f>
        <v>1</v>
      </c>
      <c r="AW599" s="144" t="s">
        <v>102</v>
      </c>
      <c r="AX599" s="144" t="s">
        <v>102</v>
      </c>
      <c r="AY599" s="144" t="s">
        <v>102</v>
      </c>
      <c r="AZ599" s="144"/>
      <c r="BA599" s="144"/>
      <c r="BB599" s="144"/>
      <c r="BC599" s="144"/>
      <c r="BD599" s="143">
        <f>IF(ISERROR(BD598/BD596),0,BD598/BD596)</f>
        <v>0</v>
      </c>
    </row>
    <row r="600" spans="1:56" ht="12.75" hidden="1" customHeight="1" outlineLevel="2" x14ac:dyDescent="0.2">
      <c r="A600" s="293"/>
      <c r="B600" s="346"/>
      <c r="C600" s="8" t="s">
        <v>5</v>
      </c>
      <c r="D600" s="5" t="s">
        <v>4</v>
      </c>
      <c r="E600" s="5"/>
      <c r="F600" s="5"/>
      <c r="G600" s="15"/>
      <c r="H600" s="143">
        <f>IF(ISERROR((H596-H597)/H596),0,(H596-H597)/H596)</f>
        <v>0</v>
      </c>
      <c r="I600" s="144" t="s">
        <v>102</v>
      </c>
      <c r="J600" s="144" t="s">
        <v>102</v>
      </c>
      <c r="K600" s="144">
        <v>0</v>
      </c>
      <c r="L600" s="144" t="s">
        <v>102</v>
      </c>
      <c r="M600" s="144" t="s">
        <v>102</v>
      </c>
      <c r="N600" s="144" t="s">
        <v>102</v>
      </c>
      <c r="O600" s="144" t="s">
        <v>102</v>
      </c>
      <c r="P600" s="143">
        <f>IF(ISERROR((P596-P597)/P596),0,(P596-P597)/P596)</f>
        <v>0</v>
      </c>
      <c r="Q600" s="144" t="s">
        <v>102</v>
      </c>
      <c r="R600" s="144" t="s">
        <v>102</v>
      </c>
      <c r="S600" s="144" t="s">
        <v>102</v>
      </c>
      <c r="T600" s="144" t="s">
        <v>102</v>
      </c>
      <c r="U600" s="144" t="s">
        <v>102</v>
      </c>
      <c r="V600" s="144" t="s">
        <v>102</v>
      </c>
      <c r="W600" s="144" t="s">
        <v>102</v>
      </c>
      <c r="X600" s="143">
        <f>IF(ISERROR((X596-X597)/X596),0,(X596-X597)/X596)</f>
        <v>0</v>
      </c>
      <c r="Y600" s="144" t="s">
        <v>102</v>
      </c>
      <c r="Z600" s="144" t="s">
        <v>102</v>
      </c>
      <c r="AA600" s="144" t="s">
        <v>102</v>
      </c>
      <c r="AB600" s="144" t="s">
        <v>102</v>
      </c>
      <c r="AC600" s="144" t="s">
        <v>102</v>
      </c>
      <c r="AD600" s="144" t="s">
        <v>102</v>
      </c>
      <c r="AE600" s="144" t="s">
        <v>102</v>
      </c>
      <c r="AF600" s="143">
        <f>IF(ISERROR((AF596-AF597)/AF596),0,(AF596-AF597)/AF596)</f>
        <v>0</v>
      </c>
      <c r="AG600" s="144" t="s">
        <v>102</v>
      </c>
      <c r="AH600" s="144" t="s">
        <v>102</v>
      </c>
      <c r="AI600" s="144" t="s">
        <v>102</v>
      </c>
      <c r="AJ600" s="144" t="s">
        <v>102</v>
      </c>
      <c r="AK600" s="144" t="s">
        <v>102</v>
      </c>
      <c r="AL600" s="144" t="s">
        <v>102</v>
      </c>
      <c r="AM600" s="144" t="s">
        <v>102</v>
      </c>
      <c r="AN600" s="143">
        <f>IF(ISERROR((AN596-AN597)/AN596),0,(AN596-AN597)/AN596)</f>
        <v>0</v>
      </c>
      <c r="AO600" s="144" t="s">
        <v>102</v>
      </c>
      <c r="AP600" s="144" t="s">
        <v>102</v>
      </c>
      <c r="AQ600" s="144">
        <v>0</v>
      </c>
      <c r="AR600" s="144" t="s">
        <v>102</v>
      </c>
      <c r="AS600" s="144" t="s">
        <v>102</v>
      </c>
      <c r="AT600" s="144" t="s">
        <v>102</v>
      </c>
      <c r="AU600" s="144" t="s">
        <v>102</v>
      </c>
      <c r="AV600" s="143">
        <f>IF(ISERROR((AV596-AV597)/AV596),0,(AV596-AV597)/AV596)</f>
        <v>0</v>
      </c>
      <c r="AW600" s="144" t="s">
        <v>102</v>
      </c>
      <c r="AX600" s="144" t="s">
        <v>102</v>
      </c>
      <c r="AY600" s="144" t="s">
        <v>102</v>
      </c>
      <c r="AZ600" s="144"/>
      <c r="BA600" s="144"/>
      <c r="BB600" s="144"/>
      <c r="BC600" s="144"/>
      <c r="BD600" s="143">
        <f>IF(ISERROR((BD596-BD597)/BD596),0,(BD596-BD597)/BD596)</f>
        <v>0</v>
      </c>
    </row>
    <row r="601" spans="1:56" ht="12.75" hidden="1" customHeight="1" outlineLevel="3" x14ac:dyDescent="0.2">
      <c r="A601" s="292" t="s">
        <v>725</v>
      </c>
      <c r="B601" s="346"/>
      <c r="C601" s="8" t="s">
        <v>46</v>
      </c>
      <c r="D601" s="5"/>
      <c r="E601" s="5"/>
      <c r="F601" s="5"/>
      <c r="G601" s="15"/>
      <c r="H601" s="143">
        <f>SUMIF($I$3:$BD$3,$H$3,$I601:$BD601)</f>
        <v>1</v>
      </c>
      <c r="I601" s="144">
        <v>0</v>
      </c>
      <c r="J601" s="144">
        <v>0</v>
      </c>
      <c r="K601" s="144">
        <v>1</v>
      </c>
      <c r="L601" s="144">
        <v>0</v>
      </c>
      <c r="M601" s="144">
        <v>0</v>
      </c>
      <c r="N601" s="144">
        <v>0</v>
      </c>
      <c r="O601" s="144">
        <v>0</v>
      </c>
      <c r="P601" s="143">
        <f>SUM(I601:O601)</f>
        <v>1</v>
      </c>
      <c r="Q601" s="144">
        <v>0</v>
      </c>
      <c r="R601" s="144">
        <v>0</v>
      </c>
      <c r="S601" s="144">
        <v>0</v>
      </c>
      <c r="T601" s="144">
        <v>0</v>
      </c>
      <c r="U601" s="144">
        <v>0</v>
      </c>
      <c r="V601" s="144">
        <v>0</v>
      </c>
      <c r="W601" s="144">
        <v>0</v>
      </c>
      <c r="X601" s="143">
        <f>SUM(Q601:W601)</f>
        <v>0</v>
      </c>
      <c r="Y601" s="144">
        <v>0</v>
      </c>
      <c r="Z601" s="144">
        <v>0</v>
      </c>
      <c r="AA601" s="144">
        <v>0</v>
      </c>
      <c r="AB601" s="144">
        <v>0</v>
      </c>
      <c r="AC601" s="144">
        <v>0</v>
      </c>
      <c r="AD601" s="144">
        <v>0</v>
      </c>
      <c r="AE601" s="144">
        <v>0</v>
      </c>
      <c r="AF601" s="143">
        <f>SUM(Y601:AE601)</f>
        <v>0</v>
      </c>
      <c r="AG601" s="144">
        <v>0</v>
      </c>
      <c r="AH601" s="144">
        <v>0</v>
      </c>
      <c r="AI601" s="144">
        <v>0</v>
      </c>
      <c r="AJ601" s="144">
        <v>0</v>
      </c>
      <c r="AK601" s="144">
        <v>0</v>
      </c>
      <c r="AL601" s="144">
        <v>0</v>
      </c>
      <c r="AM601" s="144">
        <v>0</v>
      </c>
      <c r="AN601" s="143">
        <f>SUM(AG601:AM601)</f>
        <v>0</v>
      </c>
      <c r="AO601" s="144">
        <v>0</v>
      </c>
      <c r="AP601" s="144">
        <v>0</v>
      </c>
      <c r="AQ601" s="144">
        <v>1</v>
      </c>
      <c r="AR601" s="144">
        <v>0</v>
      </c>
      <c r="AS601" s="144">
        <v>0</v>
      </c>
      <c r="AT601" s="144">
        <v>0</v>
      </c>
      <c r="AU601" s="144">
        <v>0</v>
      </c>
      <c r="AV601" s="143">
        <f>SUM(AO601:AU601)</f>
        <v>1</v>
      </c>
      <c r="AW601" s="144"/>
      <c r="AX601" s="144"/>
      <c r="AY601" s="144"/>
      <c r="AZ601" s="144"/>
      <c r="BA601" s="144"/>
      <c r="BB601" s="144"/>
      <c r="BC601" s="144"/>
      <c r="BD601" s="143">
        <f>SUM(AW601:BC601)</f>
        <v>0</v>
      </c>
    </row>
    <row r="602" spans="1:56" ht="12.75" hidden="1" customHeight="1" outlineLevel="2" x14ac:dyDescent="0.2">
      <c r="A602" s="292"/>
      <c r="B602" s="346"/>
      <c r="C602" s="8" t="s">
        <v>14</v>
      </c>
      <c r="D602" s="5"/>
      <c r="E602" s="5"/>
      <c r="F602" s="5"/>
      <c r="G602" s="15"/>
      <c r="H602" s="143">
        <f>IF(ISERROR(H601/H597),0,H601/H597)</f>
        <v>1</v>
      </c>
      <c r="I602" s="144" t="s">
        <v>102</v>
      </c>
      <c r="J602" s="144" t="s">
        <v>102</v>
      </c>
      <c r="K602" s="144">
        <v>1</v>
      </c>
      <c r="L602" s="144" t="s">
        <v>102</v>
      </c>
      <c r="M602" s="144" t="s">
        <v>102</v>
      </c>
      <c r="N602" s="144" t="s">
        <v>102</v>
      </c>
      <c r="O602" s="144" t="s">
        <v>102</v>
      </c>
      <c r="P602" s="143">
        <f>IF(ISERROR(P601/P597),0,P601/P597)</f>
        <v>1</v>
      </c>
      <c r="Q602" s="144" t="s">
        <v>102</v>
      </c>
      <c r="R602" s="144" t="s">
        <v>102</v>
      </c>
      <c r="S602" s="144" t="s">
        <v>102</v>
      </c>
      <c r="T602" s="144" t="s">
        <v>102</v>
      </c>
      <c r="U602" s="144" t="s">
        <v>102</v>
      </c>
      <c r="V602" s="144" t="s">
        <v>102</v>
      </c>
      <c r="W602" s="144" t="s">
        <v>102</v>
      </c>
      <c r="X602" s="143">
        <f>IF(ISERROR(X601/X597),0,X601/X597)</f>
        <v>0</v>
      </c>
      <c r="Y602" s="144" t="s">
        <v>102</v>
      </c>
      <c r="Z602" s="144" t="s">
        <v>102</v>
      </c>
      <c r="AA602" s="144" t="s">
        <v>102</v>
      </c>
      <c r="AB602" s="144" t="s">
        <v>102</v>
      </c>
      <c r="AC602" s="144" t="s">
        <v>102</v>
      </c>
      <c r="AD602" s="144" t="s">
        <v>102</v>
      </c>
      <c r="AE602" s="144" t="s">
        <v>102</v>
      </c>
      <c r="AF602" s="143">
        <f>IF(ISERROR(AF601/AF597),0,AF601/AF597)</f>
        <v>0</v>
      </c>
      <c r="AG602" s="144" t="s">
        <v>102</v>
      </c>
      <c r="AH602" s="144" t="s">
        <v>102</v>
      </c>
      <c r="AI602" s="144" t="s">
        <v>102</v>
      </c>
      <c r="AJ602" s="144" t="s">
        <v>102</v>
      </c>
      <c r="AK602" s="144" t="s">
        <v>102</v>
      </c>
      <c r="AL602" s="144" t="s">
        <v>102</v>
      </c>
      <c r="AM602" s="144" t="s">
        <v>102</v>
      </c>
      <c r="AN602" s="143">
        <f>IF(ISERROR(AN601/AN597),0,AN601/AN597)</f>
        <v>0</v>
      </c>
      <c r="AO602" s="144" t="s">
        <v>102</v>
      </c>
      <c r="AP602" s="144" t="s">
        <v>102</v>
      </c>
      <c r="AQ602" s="144">
        <v>1</v>
      </c>
      <c r="AR602" s="144" t="s">
        <v>102</v>
      </c>
      <c r="AS602" s="144" t="s">
        <v>102</v>
      </c>
      <c r="AT602" s="144" t="s">
        <v>102</v>
      </c>
      <c r="AU602" s="144" t="s">
        <v>102</v>
      </c>
      <c r="AV602" s="143">
        <f>IF(ISERROR(AV601/AV597),0,AV601/AV597)</f>
        <v>1</v>
      </c>
      <c r="AW602" s="144" t="s">
        <v>102</v>
      </c>
      <c r="AX602" s="144" t="s">
        <v>102</v>
      </c>
      <c r="AY602" s="144" t="s">
        <v>102</v>
      </c>
      <c r="AZ602" s="144"/>
      <c r="BA602" s="144"/>
      <c r="BB602" s="144"/>
      <c r="BC602" s="144"/>
      <c r="BD602" s="143">
        <f>IF(ISERROR(BD601/BD597),0,BD601/BD597)</f>
        <v>0</v>
      </c>
    </row>
    <row r="603" spans="1:56" ht="12.75" hidden="1" customHeight="1" outlineLevel="2" x14ac:dyDescent="0.2">
      <c r="A603" s="292" t="s">
        <v>726</v>
      </c>
      <c r="B603" s="346"/>
      <c r="C603" s="8"/>
      <c r="D603" s="5"/>
      <c r="E603" s="5"/>
      <c r="F603" s="5"/>
      <c r="G603" s="15"/>
      <c r="H603" s="143"/>
      <c r="I603" s="144" t="s">
        <v>102</v>
      </c>
      <c r="J603" s="144" t="s">
        <v>102</v>
      </c>
      <c r="K603" s="144" t="s">
        <v>102</v>
      </c>
      <c r="L603" s="144"/>
      <c r="M603" s="144"/>
      <c r="N603" s="144"/>
      <c r="O603" s="144"/>
      <c r="P603" s="143"/>
      <c r="Q603" s="144"/>
      <c r="R603" s="144"/>
      <c r="S603" s="144"/>
      <c r="T603" s="144"/>
      <c r="U603" s="144"/>
      <c r="V603" s="144"/>
      <c r="W603" s="144"/>
      <c r="X603" s="143"/>
      <c r="Y603" s="144"/>
      <c r="Z603" s="144"/>
      <c r="AA603" s="144"/>
      <c r="AB603" s="144"/>
      <c r="AC603" s="144"/>
      <c r="AD603" s="144"/>
      <c r="AE603" s="144"/>
      <c r="AF603" s="143"/>
      <c r="AG603" s="144"/>
      <c r="AH603" s="144"/>
      <c r="AI603" s="144"/>
      <c r="AJ603" s="144"/>
      <c r="AK603" s="144"/>
      <c r="AL603" s="144"/>
      <c r="AM603" s="144"/>
      <c r="AN603" s="143"/>
      <c r="AO603" s="144" t="s">
        <v>102</v>
      </c>
      <c r="AP603" s="144" t="s">
        <v>102</v>
      </c>
      <c r="AQ603" s="144" t="s">
        <v>102</v>
      </c>
      <c r="AR603" s="144" t="s">
        <v>102</v>
      </c>
      <c r="AS603" s="144" t="s">
        <v>102</v>
      </c>
      <c r="AT603" s="144" t="s">
        <v>102</v>
      </c>
      <c r="AU603" s="144" t="s">
        <v>102</v>
      </c>
      <c r="AV603" s="143"/>
      <c r="AW603" s="144"/>
      <c r="AX603" s="144"/>
      <c r="AY603" s="144"/>
      <c r="AZ603" s="144"/>
      <c r="BA603" s="144"/>
      <c r="BB603" s="144"/>
      <c r="BC603" s="144"/>
      <c r="BD603" s="143"/>
    </row>
    <row r="604" spans="1:56" ht="12.75" hidden="1" customHeight="1" outlineLevel="2" x14ac:dyDescent="0.2">
      <c r="A604" s="268"/>
      <c r="B604" s="346"/>
      <c r="C604" s="8"/>
      <c r="D604" s="5"/>
      <c r="E604" s="5"/>
      <c r="F604" s="5"/>
      <c r="G604" s="15"/>
      <c r="H604" s="143"/>
      <c r="I604" s="144"/>
      <c r="J604" s="144"/>
      <c r="K604" s="144"/>
      <c r="L604" s="144"/>
      <c r="M604" s="144"/>
      <c r="N604" s="144"/>
      <c r="O604" s="144"/>
      <c r="P604" s="143"/>
      <c r="Q604" s="144"/>
      <c r="R604" s="144"/>
      <c r="S604" s="144"/>
      <c r="T604" s="144"/>
      <c r="U604" s="144"/>
      <c r="V604" s="144"/>
      <c r="W604" s="144"/>
      <c r="X604" s="143"/>
      <c r="Y604" s="144"/>
      <c r="Z604" s="144"/>
      <c r="AA604" s="144"/>
      <c r="AB604" s="144"/>
      <c r="AC604" s="144"/>
      <c r="AD604" s="144"/>
      <c r="AE604" s="144"/>
      <c r="AF604" s="143"/>
      <c r="AG604" s="144"/>
      <c r="AH604" s="144"/>
      <c r="AI604" s="144"/>
      <c r="AJ604" s="144"/>
      <c r="AK604" s="144"/>
      <c r="AL604" s="144"/>
      <c r="AM604" s="144"/>
      <c r="AN604" s="143"/>
      <c r="AO604" s="144"/>
      <c r="AP604" s="144"/>
      <c r="AQ604" s="144"/>
      <c r="AR604" s="144"/>
      <c r="AS604" s="144"/>
      <c r="AT604" s="144"/>
      <c r="AU604" s="144"/>
      <c r="AV604" s="143"/>
      <c r="AW604" s="144"/>
      <c r="AX604" s="144"/>
      <c r="AY604" s="144"/>
      <c r="AZ604" s="144"/>
      <c r="BA604" s="144"/>
      <c r="BB604" s="144"/>
      <c r="BC604" s="144"/>
      <c r="BD604" s="143"/>
    </row>
    <row r="605" spans="1:56" ht="12.75" hidden="1" customHeight="1" outlineLevel="2" x14ac:dyDescent="0.2">
      <c r="A605" s="291" t="s">
        <v>727</v>
      </c>
      <c r="B605" s="346"/>
      <c r="C605" s="8"/>
      <c r="D605" s="5"/>
      <c r="E605" s="5"/>
      <c r="F605" s="5"/>
      <c r="G605" s="15"/>
      <c r="H605" s="143"/>
      <c r="I605" s="144"/>
      <c r="J605" s="144"/>
      <c r="K605" s="144"/>
      <c r="L605" s="144"/>
      <c r="M605" s="144"/>
      <c r="N605" s="144"/>
      <c r="O605" s="144"/>
      <c r="P605" s="143"/>
      <c r="Q605" s="144"/>
      <c r="R605" s="144"/>
      <c r="S605" s="144"/>
      <c r="T605" s="144"/>
      <c r="U605" s="144"/>
      <c r="V605" s="144"/>
      <c r="W605" s="144"/>
      <c r="X605" s="143"/>
      <c r="Y605" s="144"/>
      <c r="Z605" s="144"/>
      <c r="AA605" s="144"/>
      <c r="AB605" s="144"/>
      <c r="AC605" s="144"/>
      <c r="AD605" s="144"/>
      <c r="AE605" s="144"/>
      <c r="AF605" s="143"/>
      <c r="AG605" s="144"/>
      <c r="AH605" s="144"/>
      <c r="AI605" s="144"/>
      <c r="AJ605" s="144"/>
      <c r="AK605" s="144"/>
      <c r="AL605" s="144"/>
      <c r="AM605" s="144"/>
      <c r="AN605" s="143"/>
      <c r="AO605" s="144"/>
      <c r="AP605" s="144"/>
      <c r="AQ605" s="144"/>
      <c r="AR605" s="144"/>
      <c r="AS605" s="144"/>
      <c r="AT605" s="144"/>
      <c r="AU605" s="144"/>
      <c r="AV605" s="143"/>
      <c r="AW605" s="144"/>
      <c r="AX605" s="144"/>
      <c r="AY605" s="144"/>
      <c r="AZ605" s="144"/>
      <c r="BA605" s="144"/>
      <c r="BB605" s="144"/>
      <c r="BC605" s="144"/>
      <c r="BD605" s="143"/>
    </row>
    <row r="606" spans="1:56" ht="12.75" hidden="1" customHeight="1" outlineLevel="2" x14ac:dyDescent="0.2">
      <c r="A606" s="291" t="s">
        <v>728</v>
      </c>
      <c r="B606" s="346"/>
      <c r="C606" s="8"/>
      <c r="D606" s="5"/>
      <c r="E606" s="5"/>
      <c r="F606" s="5"/>
      <c r="G606" s="15"/>
      <c r="H606" s="143"/>
      <c r="I606" s="144"/>
      <c r="J606" s="144"/>
      <c r="K606" s="144"/>
      <c r="L606" s="144"/>
      <c r="M606" s="144"/>
      <c r="N606" s="144"/>
      <c r="O606" s="144"/>
      <c r="P606" s="143"/>
      <c r="Q606" s="144"/>
      <c r="R606" s="144"/>
      <c r="S606" s="144"/>
      <c r="T606" s="144"/>
      <c r="U606" s="144"/>
      <c r="V606" s="144"/>
      <c r="W606" s="144"/>
      <c r="X606" s="143"/>
      <c r="Y606" s="144"/>
      <c r="Z606" s="144"/>
      <c r="AA606" s="144"/>
      <c r="AB606" s="144"/>
      <c r="AC606" s="144"/>
      <c r="AD606" s="144"/>
      <c r="AE606" s="144"/>
      <c r="AF606" s="143"/>
      <c r="AG606" s="144"/>
      <c r="AH606" s="144"/>
      <c r="AI606" s="144"/>
      <c r="AJ606" s="144"/>
      <c r="AK606" s="144"/>
      <c r="AL606" s="144"/>
      <c r="AM606" s="144"/>
      <c r="AN606" s="143"/>
      <c r="AO606" s="144"/>
      <c r="AP606" s="144"/>
      <c r="AQ606" s="144"/>
      <c r="AR606" s="144"/>
      <c r="AS606" s="144"/>
      <c r="AT606" s="144"/>
      <c r="AU606" s="144"/>
      <c r="AV606" s="143"/>
      <c r="AW606" s="144"/>
      <c r="AX606" s="144"/>
      <c r="AY606" s="144"/>
      <c r="AZ606" s="144"/>
      <c r="BA606" s="144"/>
      <c r="BB606" s="144"/>
      <c r="BC606" s="144"/>
      <c r="BD606" s="143"/>
    </row>
    <row r="607" spans="1:56" ht="12.75" hidden="1" customHeight="1" outlineLevel="2" x14ac:dyDescent="0.2">
      <c r="A607" s="291" t="s">
        <v>729</v>
      </c>
      <c r="B607" s="346" t="s">
        <v>64</v>
      </c>
      <c r="C607" s="8" t="s">
        <v>2</v>
      </c>
      <c r="D607" s="5" t="s">
        <v>9</v>
      </c>
      <c r="E607" s="5"/>
      <c r="F607" s="5"/>
      <c r="G607" s="15"/>
      <c r="H607" s="143">
        <f>SUMIF($I$3:$BD$3,$H$3,$I607:$BD607)</f>
        <v>4</v>
      </c>
      <c r="I607" s="144">
        <v>0</v>
      </c>
      <c r="J607" s="144">
        <v>0</v>
      </c>
      <c r="K607" s="144">
        <v>0</v>
      </c>
      <c r="L607" s="144">
        <v>0</v>
      </c>
      <c r="M607" s="144">
        <v>1</v>
      </c>
      <c r="N607" s="144">
        <v>0</v>
      </c>
      <c r="O607" s="144">
        <v>0</v>
      </c>
      <c r="P607" s="143">
        <f>SUM(I607:O607)</f>
        <v>1</v>
      </c>
      <c r="Q607" s="144">
        <v>1</v>
      </c>
      <c r="R607" s="144">
        <v>0</v>
      </c>
      <c r="S607" s="144">
        <v>0</v>
      </c>
      <c r="T607" s="144">
        <v>0</v>
      </c>
      <c r="U607" s="144">
        <v>0</v>
      </c>
      <c r="V607" s="144">
        <v>0</v>
      </c>
      <c r="W607" s="144">
        <v>1</v>
      </c>
      <c r="X607" s="143">
        <f>SUM(Q607:W607)</f>
        <v>2</v>
      </c>
      <c r="Y607" s="144">
        <v>0</v>
      </c>
      <c r="Z607" s="144">
        <v>0</v>
      </c>
      <c r="AA607" s="144">
        <v>0</v>
      </c>
      <c r="AB607" s="144">
        <v>0</v>
      </c>
      <c r="AC607" s="144">
        <v>0</v>
      </c>
      <c r="AD607" s="144">
        <v>0</v>
      </c>
      <c r="AE607" s="144">
        <v>0</v>
      </c>
      <c r="AF607" s="143">
        <f>SUM(Y607:AE607)</f>
        <v>0</v>
      </c>
      <c r="AG607" s="144">
        <v>0</v>
      </c>
      <c r="AH607" s="144">
        <v>0</v>
      </c>
      <c r="AI607" s="144">
        <v>0</v>
      </c>
      <c r="AJ607" s="144">
        <v>0</v>
      </c>
      <c r="AK607" s="144">
        <v>1</v>
      </c>
      <c r="AL607" s="144">
        <v>1</v>
      </c>
      <c r="AM607" s="144">
        <v>0</v>
      </c>
      <c r="AN607" s="143">
        <f>SUM(AG607:AM607)</f>
        <v>2</v>
      </c>
      <c r="AO607" s="144">
        <v>0</v>
      </c>
      <c r="AP607" s="144">
        <v>0</v>
      </c>
      <c r="AQ607" s="144">
        <v>0</v>
      </c>
      <c r="AR607" s="144">
        <v>0</v>
      </c>
      <c r="AS607" s="144">
        <v>0</v>
      </c>
      <c r="AT607" s="144">
        <v>0</v>
      </c>
      <c r="AU607" s="144">
        <v>0</v>
      </c>
      <c r="AV607" s="143">
        <f>SUM(AO607:AU607)</f>
        <v>0</v>
      </c>
      <c r="AW607" s="144"/>
      <c r="AX607" s="144"/>
      <c r="AY607" s="144"/>
      <c r="AZ607" s="144"/>
      <c r="BA607" s="144"/>
      <c r="BB607" s="144"/>
      <c r="BC607" s="144"/>
      <c r="BD607" s="143">
        <f>SUM(AW607:BC607)</f>
        <v>0</v>
      </c>
    </row>
    <row r="608" spans="1:56" ht="12.75" hidden="1" customHeight="1" outlineLevel="2" x14ac:dyDescent="0.2">
      <c r="A608" s="292" t="s">
        <v>730</v>
      </c>
      <c r="B608" s="346"/>
      <c r="C608" s="8" t="s">
        <v>3</v>
      </c>
      <c r="D608" s="5" t="s">
        <v>9</v>
      </c>
      <c r="E608" s="5"/>
      <c r="F608" s="5"/>
      <c r="G608" s="15"/>
      <c r="H608" s="143">
        <f>SUMIF($I$3:$BD$3,$H$3,$I608:$BD608)</f>
        <v>4</v>
      </c>
      <c r="I608" s="144">
        <v>0</v>
      </c>
      <c r="J608" s="144">
        <v>0</v>
      </c>
      <c r="K608" s="144">
        <v>0</v>
      </c>
      <c r="L608" s="144">
        <v>0</v>
      </c>
      <c r="M608" s="144">
        <v>1</v>
      </c>
      <c r="N608" s="144">
        <v>0</v>
      </c>
      <c r="O608" s="144">
        <v>0</v>
      </c>
      <c r="P608" s="143">
        <f>SUM(I608:O608)</f>
        <v>1</v>
      </c>
      <c r="Q608" s="144">
        <v>1</v>
      </c>
      <c r="R608" s="144">
        <v>0</v>
      </c>
      <c r="S608" s="144">
        <v>0</v>
      </c>
      <c r="T608" s="144">
        <v>0</v>
      </c>
      <c r="U608" s="144">
        <v>0</v>
      </c>
      <c r="V608" s="144">
        <v>0</v>
      </c>
      <c r="W608" s="144">
        <v>1</v>
      </c>
      <c r="X608" s="143">
        <f>SUM(Q608:W608)</f>
        <v>2</v>
      </c>
      <c r="Y608" s="144">
        <v>0</v>
      </c>
      <c r="Z608" s="144">
        <v>0</v>
      </c>
      <c r="AA608" s="144">
        <v>0</v>
      </c>
      <c r="AB608" s="144">
        <v>0</v>
      </c>
      <c r="AC608" s="144">
        <v>0</v>
      </c>
      <c r="AD608" s="144">
        <v>0</v>
      </c>
      <c r="AE608" s="144">
        <v>0</v>
      </c>
      <c r="AF608" s="143">
        <f>SUM(Y608:AE608)</f>
        <v>0</v>
      </c>
      <c r="AG608" s="144">
        <v>0</v>
      </c>
      <c r="AH608" s="144">
        <v>0</v>
      </c>
      <c r="AI608" s="144">
        <v>0</v>
      </c>
      <c r="AJ608" s="144">
        <v>0</v>
      </c>
      <c r="AK608" s="144">
        <v>1</v>
      </c>
      <c r="AL608" s="144">
        <v>1</v>
      </c>
      <c r="AM608" s="144">
        <v>0</v>
      </c>
      <c r="AN608" s="143">
        <f>SUM(AG608:AM608)</f>
        <v>2</v>
      </c>
      <c r="AO608" s="144">
        <v>0</v>
      </c>
      <c r="AP608" s="144">
        <v>0</v>
      </c>
      <c r="AQ608" s="144">
        <v>0</v>
      </c>
      <c r="AR608" s="144">
        <v>0</v>
      </c>
      <c r="AS608" s="144">
        <v>0</v>
      </c>
      <c r="AT608" s="144">
        <v>0</v>
      </c>
      <c r="AU608" s="144">
        <v>0</v>
      </c>
      <c r="AV608" s="143">
        <f>SUM(AO608:AU608)</f>
        <v>0</v>
      </c>
      <c r="AW608" s="144"/>
      <c r="AX608" s="144"/>
      <c r="AY608" s="144"/>
      <c r="AZ608" s="144"/>
      <c r="BA608" s="144"/>
      <c r="BB608" s="144"/>
      <c r="BC608" s="144"/>
      <c r="BD608" s="143">
        <f>SUM(AW608:BC608)</f>
        <v>0</v>
      </c>
    </row>
    <row r="609" spans="1:56" ht="12.75" hidden="1" customHeight="1" outlineLevel="2" x14ac:dyDescent="0.2">
      <c r="A609" s="292" t="s">
        <v>731</v>
      </c>
      <c r="B609" s="346"/>
      <c r="C609" s="8" t="s">
        <v>33</v>
      </c>
      <c r="D609" s="5" t="s">
        <v>9</v>
      </c>
      <c r="E609" s="5"/>
      <c r="F609" s="5"/>
      <c r="G609" s="15"/>
      <c r="H609" s="143">
        <f>SUMIF($I$3:$BD$3,$H$3,$I609:$BD609)</f>
        <v>4</v>
      </c>
      <c r="I609" s="144">
        <v>0</v>
      </c>
      <c r="J609" s="144">
        <v>0</v>
      </c>
      <c r="K609" s="144">
        <v>0</v>
      </c>
      <c r="L609" s="144">
        <v>0</v>
      </c>
      <c r="M609" s="144">
        <v>1</v>
      </c>
      <c r="N609" s="144">
        <v>0</v>
      </c>
      <c r="O609" s="144">
        <v>0</v>
      </c>
      <c r="P609" s="143">
        <f>SUM(I609:O609)</f>
        <v>1</v>
      </c>
      <c r="Q609" s="144">
        <v>1</v>
      </c>
      <c r="R609" s="144">
        <v>0</v>
      </c>
      <c r="S609" s="144">
        <v>0</v>
      </c>
      <c r="T609" s="144">
        <v>0</v>
      </c>
      <c r="U609" s="144">
        <v>0</v>
      </c>
      <c r="V609" s="144">
        <v>0</v>
      </c>
      <c r="W609" s="144">
        <v>1</v>
      </c>
      <c r="X609" s="143">
        <f>SUM(Q609:W609)</f>
        <v>2</v>
      </c>
      <c r="Y609" s="144">
        <v>0</v>
      </c>
      <c r="Z609" s="144">
        <v>0</v>
      </c>
      <c r="AA609" s="144">
        <v>0</v>
      </c>
      <c r="AB609" s="144">
        <v>0</v>
      </c>
      <c r="AC609" s="144">
        <v>0</v>
      </c>
      <c r="AD609" s="144">
        <v>0</v>
      </c>
      <c r="AE609" s="144">
        <v>0</v>
      </c>
      <c r="AF609" s="143">
        <f>SUM(Y609:AE609)</f>
        <v>0</v>
      </c>
      <c r="AG609" s="144">
        <v>0</v>
      </c>
      <c r="AH609" s="144">
        <v>0</v>
      </c>
      <c r="AI609" s="144">
        <v>0</v>
      </c>
      <c r="AJ609" s="144">
        <v>0</v>
      </c>
      <c r="AK609" s="144">
        <v>1</v>
      </c>
      <c r="AL609" s="144">
        <v>1</v>
      </c>
      <c r="AM609" s="144">
        <v>0</v>
      </c>
      <c r="AN609" s="143">
        <f>SUM(AG609:AM609)</f>
        <v>2</v>
      </c>
      <c r="AO609" s="144">
        <v>0</v>
      </c>
      <c r="AP609" s="144">
        <v>0</v>
      </c>
      <c r="AQ609" s="144">
        <v>0</v>
      </c>
      <c r="AR609" s="144">
        <v>0</v>
      </c>
      <c r="AS609" s="144">
        <v>0</v>
      </c>
      <c r="AT609" s="144">
        <v>0</v>
      </c>
      <c r="AU609" s="144">
        <v>0</v>
      </c>
      <c r="AV609" s="143">
        <f>SUM(AO609:AU609)</f>
        <v>0</v>
      </c>
      <c r="AW609" s="144"/>
      <c r="AX609" s="144"/>
      <c r="AY609" s="144"/>
      <c r="AZ609" s="144"/>
      <c r="BA609" s="144"/>
      <c r="BB609" s="144"/>
      <c r="BC609" s="144"/>
      <c r="BD609" s="143">
        <f>SUM(AW609:BC609)</f>
        <v>0</v>
      </c>
    </row>
    <row r="610" spans="1:56" s="2" customFormat="1" ht="12.75" hidden="1" customHeight="1" outlineLevel="2" x14ac:dyDescent="0.2">
      <c r="A610" s="293"/>
      <c r="B610" s="346"/>
      <c r="C610" s="8" t="s">
        <v>13</v>
      </c>
      <c r="D610" s="5" t="s">
        <v>4</v>
      </c>
      <c r="E610" s="5"/>
      <c r="F610" s="5"/>
      <c r="G610" s="15"/>
      <c r="H610" s="143">
        <f>IF(ISERROR(H609/H607),0,H609/H607)</f>
        <v>1</v>
      </c>
      <c r="I610" s="144" t="s">
        <v>102</v>
      </c>
      <c r="J610" s="144" t="s">
        <v>102</v>
      </c>
      <c r="K610" s="144" t="s">
        <v>102</v>
      </c>
      <c r="L610" s="144" t="s">
        <v>102</v>
      </c>
      <c r="M610" s="144">
        <v>1</v>
      </c>
      <c r="N610" s="144" t="s">
        <v>102</v>
      </c>
      <c r="O610" s="144" t="s">
        <v>102</v>
      </c>
      <c r="P610" s="143">
        <f>IF(ISERROR(P609/P607),0,P609/P607)</f>
        <v>1</v>
      </c>
      <c r="Q610" s="144">
        <v>1</v>
      </c>
      <c r="R610" s="144" t="s">
        <v>102</v>
      </c>
      <c r="S610" s="144" t="s">
        <v>102</v>
      </c>
      <c r="T610" s="144" t="s">
        <v>102</v>
      </c>
      <c r="U610" s="144" t="s">
        <v>102</v>
      </c>
      <c r="V610" s="144" t="s">
        <v>102</v>
      </c>
      <c r="W610" s="144">
        <v>1</v>
      </c>
      <c r="X610" s="143">
        <f>IF(ISERROR(X609/X607),0,X609/X607)</f>
        <v>1</v>
      </c>
      <c r="Y610" s="144" t="s">
        <v>102</v>
      </c>
      <c r="Z610" s="144" t="s">
        <v>102</v>
      </c>
      <c r="AA610" s="144" t="s">
        <v>102</v>
      </c>
      <c r="AB610" s="144" t="s">
        <v>102</v>
      </c>
      <c r="AC610" s="144" t="s">
        <v>102</v>
      </c>
      <c r="AD610" s="144" t="s">
        <v>102</v>
      </c>
      <c r="AE610" s="144" t="s">
        <v>102</v>
      </c>
      <c r="AF610" s="143">
        <f>IF(ISERROR(AF609/AF607),0,AF609/AF607)</f>
        <v>0</v>
      </c>
      <c r="AG610" s="144" t="s">
        <v>102</v>
      </c>
      <c r="AH610" s="144" t="s">
        <v>102</v>
      </c>
      <c r="AI610" s="144" t="s">
        <v>102</v>
      </c>
      <c r="AJ610" s="144" t="s">
        <v>102</v>
      </c>
      <c r="AK610" s="144">
        <v>1</v>
      </c>
      <c r="AL610" s="144">
        <v>1</v>
      </c>
      <c r="AM610" s="144" t="s">
        <v>102</v>
      </c>
      <c r="AN610" s="143">
        <f>IF(ISERROR(AN609/AN607),0,AN609/AN607)</f>
        <v>1</v>
      </c>
      <c r="AO610" s="144" t="s">
        <v>102</v>
      </c>
      <c r="AP610" s="144" t="s">
        <v>102</v>
      </c>
      <c r="AQ610" s="144" t="s">
        <v>102</v>
      </c>
      <c r="AR610" s="144" t="s">
        <v>102</v>
      </c>
      <c r="AS610" s="144" t="s">
        <v>102</v>
      </c>
      <c r="AT610" s="144" t="s">
        <v>102</v>
      </c>
      <c r="AU610" s="144" t="s">
        <v>102</v>
      </c>
      <c r="AV610" s="143">
        <f>IF(ISERROR(AV609/AV607),0,AV609/AV607)</f>
        <v>0</v>
      </c>
      <c r="AW610" s="144"/>
      <c r="AX610" s="144" t="s">
        <v>102</v>
      </c>
      <c r="AY610" s="144"/>
      <c r="AZ610" s="144"/>
      <c r="BA610" s="144"/>
      <c r="BB610" s="144"/>
      <c r="BC610" s="144"/>
      <c r="BD610" s="143">
        <f>IF(ISERROR(BD609/BD607),0,BD609/BD607)</f>
        <v>0</v>
      </c>
    </row>
    <row r="611" spans="1:56" ht="12.75" hidden="1" customHeight="1" outlineLevel="2" x14ac:dyDescent="0.2">
      <c r="A611" s="293"/>
      <c r="B611" s="346"/>
      <c r="C611" s="8" t="s">
        <v>5</v>
      </c>
      <c r="D611" s="5" t="s">
        <v>4</v>
      </c>
      <c r="E611" s="5"/>
      <c r="F611" s="5"/>
      <c r="G611" s="15"/>
      <c r="H611" s="143">
        <f>IF(ISERROR((H607-H608)/H607),0,(H607-H608)/H607)</f>
        <v>0</v>
      </c>
      <c r="I611" s="144" t="s">
        <v>102</v>
      </c>
      <c r="J611" s="144" t="s">
        <v>102</v>
      </c>
      <c r="K611" s="144" t="s">
        <v>102</v>
      </c>
      <c r="L611" s="144" t="s">
        <v>102</v>
      </c>
      <c r="M611" s="144">
        <v>0</v>
      </c>
      <c r="N611" s="144" t="s">
        <v>102</v>
      </c>
      <c r="O611" s="144" t="s">
        <v>102</v>
      </c>
      <c r="P611" s="143">
        <f>IF(ISERROR((P607-P608)/P607),0,(P607-P608)/P607)</f>
        <v>0</v>
      </c>
      <c r="Q611" s="144">
        <v>0</v>
      </c>
      <c r="R611" s="144" t="s">
        <v>102</v>
      </c>
      <c r="S611" s="144" t="s">
        <v>102</v>
      </c>
      <c r="T611" s="144" t="s">
        <v>102</v>
      </c>
      <c r="U611" s="144" t="s">
        <v>102</v>
      </c>
      <c r="V611" s="144" t="s">
        <v>102</v>
      </c>
      <c r="W611" s="144">
        <v>0</v>
      </c>
      <c r="X611" s="143">
        <f>IF(ISERROR((X607-X608)/X607),0,(X607-X608)/X607)</f>
        <v>0</v>
      </c>
      <c r="Y611" s="144" t="s">
        <v>102</v>
      </c>
      <c r="Z611" s="144" t="s">
        <v>102</v>
      </c>
      <c r="AA611" s="144" t="s">
        <v>102</v>
      </c>
      <c r="AB611" s="144" t="s">
        <v>102</v>
      </c>
      <c r="AC611" s="144" t="s">
        <v>102</v>
      </c>
      <c r="AD611" s="144" t="s">
        <v>102</v>
      </c>
      <c r="AE611" s="144" t="s">
        <v>102</v>
      </c>
      <c r="AF611" s="143">
        <f>IF(ISERROR((AF607-AF608)/AF607),0,(AF607-AF608)/AF607)</f>
        <v>0</v>
      </c>
      <c r="AG611" s="144" t="s">
        <v>102</v>
      </c>
      <c r="AH611" s="144" t="s">
        <v>102</v>
      </c>
      <c r="AI611" s="144" t="s">
        <v>102</v>
      </c>
      <c r="AJ611" s="144" t="s">
        <v>102</v>
      </c>
      <c r="AK611" s="144">
        <v>0</v>
      </c>
      <c r="AL611" s="144">
        <v>0</v>
      </c>
      <c r="AM611" s="144" t="s">
        <v>102</v>
      </c>
      <c r="AN611" s="143">
        <f>IF(ISERROR((AN607-AN608)/AN607),0,(AN607-AN608)/AN607)</f>
        <v>0</v>
      </c>
      <c r="AO611" s="144" t="s">
        <v>102</v>
      </c>
      <c r="AP611" s="144" t="s">
        <v>102</v>
      </c>
      <c r="AQ611" s="144" t="s">
        <v>102</v>
      </c>
      <c r="AR611" s="144" t="s">
        <v>102</v>
      </c>
      <c r="AS611" s="144" t="s">
        <v>102</v>
      </c>
      <c r="AT611" s="144" t="s">
        <v>102</v>
      </c>
      <c r="AU611" s="144" t="s">
        <v>102</v>
      </c>
      <c r="AV611" s="143">
        <f>IF(ISERROR((AV607-AV608)/AV607),0,(AV607-AV608)/AV607)</f>
        <v>0</v>
      </c>
      <c r="AW611" s="144"/>
      <c r="AX611" s="144" t="s">
        <v>102</v>
      </c>
      <c r="AY611" s="144"/>
      <c r="AZ611" s="144"/>
      <c r="BA611" s="144"/>
      <c r="BB611" s="144"/>
      <c r="BC611" s="144"/>
      <c r="BD611" s="143">
        <f>IF(ISERROR((BD607-BD608)/BD607),0,(BD607-BD608)/BD607)</f>
        <v>0</v>
      </c>
    </row>
    <row r="612" spans="1:56" ht="12.75" hidden="1" customHeight="1" outlineLevel="3" x14ac:dyDescent="0.2">
      <c r="A612" s="292" t="s">
        <v>732</v>
      </c>
      <c r="B612" s="346"/>
      <c r="C612" s="8" t="s">
        <v>46</v>
      </c>
      <c r="D612" s="5"/>
      <c r="E612" s="5"/>
      <c r="F612" s="5"/>
      <c r="G612" s="15"/>
      <c r="H612" s="143">
        <f>SUMIF($I$3:$BD$3,$H$3,$I612:$BD612)</f>
        <v>31</v>
      </c>
      <c r="I612" s="144">
        <v>0</v>
      </c>
      <c r="J612" s="144">
        <v>0</v>
      </c>
      <c r="K612" s="144">
        <v>0</v>
      </c>
      <c r="L612" s="144">
        <v>0</v>
      </c>
      <c r="M612" s="144">
        <v>1</v>
      </c>
      <c r="N612" s="144">
        <v>0</v>
      </c>
      <c r="O612" s="144">
        <v>0</v>
      </c>
      <c r="P612" s="143">
        <f>SUM(I612:O612)</f>
        <v>1</v>
      </c>
      <c r="Q612" s="144">
        <v>0</v>
      </c>
      <c r="R612" s="144">
        <v>0</v>
      </c>
      <c r="S612" s="144">
        <v>0</v>
      </c>
      <c r="T612" s="144">
        <v>0</v>
      </c>
      <c r="U612" s="144">
        <v>0</v>
      </c>
      <c r="V612" s="144">
        <v>0</v>
      </c>
      <c r="W612" s="144">
        <v>1</v>
      </c>
      <c r="X612" s="143">
        <f>SUM(Q612:W612)</f>
        <v>1</v>
      </c>
      <c r="Y612" s="144">
        <v>0</v>
      </c>
      <c r="Z612" s="144">
        <v>0</v>
      </c>
      <c r="AA612" s="144">
        <v>0</v>
      </c>
      <c r="AB612" s="144">
        <v>0</v>
      </c>
      <c r="AC612" s="144">
        <v>0</v>
      </c>
      <c r="AD612" s="144">
        <v>0</v>
      </c>
      <c r="AE612" s="144">
        <v>0</v>
      </c>
      <c r="AF612" s="143">
        <f>SUM(Y612:AE612)</f>
        <v>0</v>
      </c>
      <c r="AG612" s="144">
        <v>0</v>
      </c>
      <c r="AH612" s="144">
        <v>0</v>
      </c>
      <c r="AI612" s="144">
        <v>0</v>
      </c>
      <c r="AJ612" s="144">
        <v>0</v>
      </c>
      <c r="AK612" s="144">
        <v>29</v>
      </c>
      <c r="AL612" s="144">
        <v>1</v>
      </c>
      <c r="AM612" s="144">
        <v>0</v>
      </c>
      <c r="AN612" s="143">
        <f>SUM(AG612:AM612)</f>
        <v>30</v>
      </c>
      <c r="AO612" s="144">
        <v>0</v>
      </c>
      <c r="AP612" s="144">
        <v>0</v>
      </c>
      <c r="AQ612" s="144">
        <v>0</v>
      </c>
      <c r="AR612" s="144">
        <v>0</v>
      </c>
      <c r="AS612" s="144">
        <v>0</v>
      </c>
      <c r="AT612" s="144">
        <v>0</v>
      </c>
      <c r="AU612" s="144">
        <v>0</v>
      </c>
      <c r="AV612" s="143">
        <f>SUM(AO612:AU612)</f>
        <v>0</v>
      </c>
      <c r="AW612" s="144"/>
      <c r="AX612" s="144"/>
      <c r="AY612" s="144"/>
      <c r="AZ612" s="144"/>
      <c r="BA612" s="144"/>
      <c r="BB612" s="144"/>
      <c r="BC612" s="144"/>
      <c r="BD612" s="143">
        <f>SUM(AW612:BC612)</f>
        <v>0</v>
      </c>
    </row>
    <row r="613" spans="1:56" ht="12.75" hidden="1" customHeight="1" outlineLevel="2" x14ac:dyDescent="0.2">
      <c r="A613" s="292"/>
      <c r="B613" s="346"/>
      <c r="C613" s="8" t="s">
        <v>14</v>
      </c>
      <c r="D613" s="5"/>
      <c r="E613" s="5"/>
      <c r="F613" s="5"/>
      <c r="G613" s="15"/>
      <c r="H613" s="143">
        <f>IF(ISERROR(H612/H608),0,H612/H608)</f>
        <v>7.75</v>
      </c>
      <c r="I613" s="144" t="s">
        <v>102</v>
      </c>
      <c r="J613" s="144" t="s">
        <v>102</v>
      </c>
      <c r="K613" s="144" t="s">
        <v>102</v>
      </c>
      <c r="L613" s="144" t="s">
        <v>102</v>
      </c>
      <c r="M613" s="144">
        <v>1</v>
      </c>
      <c r="N613" s="144" t="s">
        <v>102</v>
      </c>
      <c r="O613" s="144" t="s">
        <v>102</v>
      </c>
      <c r="P613" s="143">
        <f>IF(ISERROR(P612/P608),0,P612/P608)</f>
        <v>1</v>
      </c>
      <c r="Q613" s="144">
        <v>0</v>
      </c>
      <c r="R613" s="144" t="s">
        <v>102</v>
      </c>
      <c r="S613" s="144" t="s">
        <v>102</v>
      </c>
      <c r="T613" s="144" t="s">
        <v>102</v>
      </c>
      <c r="U613" s="144" t="s">
        <v>102</v>
      </c>
      <c r="V613" s="144" t="s">
        <v>102</v>
      </c>
      <c r="W613" s="144">
        <v>1</v>
      </c>
      <c r="X613" s="143">
        <f>IF(ISERROR(X612/X608),0,X612/X608)</f>
        <v>0.5</v>
      </c>
      <c r="Y613" s="144" t="s">
        <v>102</v>
      </c>
      <c r="Z613" s="144" t="s">
        <v>102</v>
      </c>
      <c r="AA613" s="144" t="s">
        <v>102</v>
      </c>
      <c r="AB613" s="144" t="s">
        <v>102</v>
      </c>
      <c r="AC613" s="144" t="s">
        <v>102</v>
      </c>
      <c r="AD613" s="144" t="s">
        <v>102</v>
      </c>
      <c r="AE613" s="144" t="s">
        <v>102</v>
      </c>
      <c r="AF613" s="143">
        <f>IF(ISERROR(AF612/AF608),0,AF612/AF608)</f>
        <v>0</v>
      </c>
      <c r="AG613" s="144" t="s">
        <v>102</v>
      </c>
      <c r="AH613" s="144" t="s">
        <v>102</v>
      </c>
      <c r="AI613" s="144" t="s">
        <v>102</v>
      </c>
      <c r="AJ613" s="144" t="s">
        <v>102</v>
      </c>
      <c r="AK613" s="144">
        <v>29</v>
      </c>
      <c r="AL613" s="144">
        <v>1</v>
      </c>
      <c r="AM613" s="144" t="s">
        <v>102</v>
      </c>
      <c r="AN613" s="143">
        <f>IF(ISERROR(AN612/AN608),0,AN612/AN608)</f>
        <v>15</v>
      </c>
      <c r="AO613" s="144" t="s">
        <v>102</v>
      </c>
      <c r="AP613" s="144" t="s">
        <v>102</v>
      </c>
      <c r="AQ613" s="144" t="s">
        <v>102</v>
      </c>
      <c r="AR613" s="144" t="s">
        <v>102</v>
      </c>
      <c r="AS613" s="144" t="s">
        <v>102</v>
      </c>
      <c r="AT613" s="144" t="s">
        <v>102</v>
      </c>
      <c r="AU613" s="144" t="s">
        <v>102</v>
      </c>
      <c r="AV613" s="143">
        <f>IF(ISERROR(AV612/AV608),0,AV612/AV608)</f>
        <v>0</v>
      </c>
      <c r="AW613" s="144"/>
      <c r="AX613" s="144" t="s">
        <v>102</v>
      </c>
      <c r="AY613" s="144"/>
      <c r="AZ613" s="144"/>
      <c r="BA613" s="144"/>
      <c r="BB613" s="144"/>
      <c r="BC613" s="144"/>
      <c r="BD613" s="143">
        <f>IF(ISERROR(BD612/BD608),0,BD612/BD608)</f>
        <v>0</v>
      </c>
    </row>
    <row r="614" spans="1:56" ht="12.75" hidden="1" customHeight="1" outlineLevel="2" x14ac:dyDescent="0.2">
      <c r="A614" s="292" t="s">
        <v>733</v>
      </c>
      <c r="B614" s="346"/>
      <c r="C614" s="8"/>
      <c r="D614" s="5"/>
      <c r="E614" s="5"/>
      <c r="F614" s="5"/>
      <c r="G614" s="15"/>
      <c r="H614" s="143"/>
      <c r="I614" s="144" t="s">
        <v>102</v>
      </c>
      <c r="J614" s="144" t="s">
        <v>102</v>
      </c>
      <c r="K614" s="144" t="s">
        <v>102</v>
      </c>
      <c r="L614" s="144"/>
      <c r="M614" s="144"/>
      <c r="N614" s="144"/>
      <c r="O614" s="144"/>
      <c r="P614" s="143"/>
      <c r="Q614" s="144"/>
      <c r="R614" s="144"/>
      <c r="S614" s="144"/>
      <c r="T614" s="144"/>
      <c r="U614" s="144"/>
      <c r="V614" s="144"/>
      <c r="W614" s="144"/>
      <c r="X614" s="143"/>
      <c r="Y614" s="144"/>
      <c r="Z614" s="144"/>
      <c r="AA614" s="144"/>
      <c r="AB614" s="144"/>
      <c r="AC614" s="144"/>
      <c r="AD614" s="144"/>
      <c r="AE614" s="144"/>
      <c r="AF614" s="143"/>
      <c r="AG614" s="144"/>
      <c r="AH614" s="144"/>
      <c r="AI614" s="144"/>
      <c r="AJ614" s="144"/>
      <c r="AK614" s="144"/>
      <c r="AL614" s="144"/>
      <c r="AM614" s="144"/>
      <c r="AN614" s="143"/>
      <c r="AO614" s="144" t="s">
        <v>102</v>
      </c>
      <c r="AP614" s="144" t="s">
        <v>102</v>
      </c>
      <c r="AQ614" s="144" t="s">
        <v>102</v>
      </c>
      <c r="AR614" s="144" t="s">
        <v>102</v>
      </c>
      <c r="AS614" s="144" t="s">
        <v>102</v>
      </c>
      <c r="AT614" s="144" t="s">
        <v>102</v>
      </c>
      <c r="AU614" s="144" t="s">
        <v>102</v>
      </c>
      <c r="AV614" s="143"/>
      <c r="AW614" s="144"/>
      <c r="AX614" s="144"/>
      <c r="AY614" s="144"/>
      <c r="AZ614" s="144"/>
      <c r="BA614" s="144"/>
      <c r="BB614" s="144"/>
      <c r="BC614" s="144"/>
      <c r="BD614" s="143"/>
    </row>
    <row r="615" spans="1:56" ht="12.75" hidden="1" customHeight="1" outlineLevel="2" x14ac:dyDescent="0.2">
      <c r="A615" s="268"/>
      <c r="B615" s="346"/>
      <c r="C615" s="8"/>
      <c r="D615" s="5"/>
      <c r="E615" s="5"/>
      <c r="F615" s="5"/>
      <c r="G615" s="15"/>
      <c r="H615" s="143"/>
      <c r="I615" s="144"/>
      <c r="J615" s="144"/>
      <c r="K615" s="144"/>
      <c r="L615" s="144"/>
      <c r="M615" s="144"/>
      <c r="N615" s="144"/>
      <c r="O615" s="144"/>
      <c r="P615" s="143"/>
      <c r="Q615" s="144"/>
      <c r="R615" s="144"/>
      <c r="S615" s="144"/>
      <c r="T615" s="144"/>
      <c r="U615" s="144"/>
      <c r="V615" s="144"/>
      <c r="W615" s="144"/>
      <c r="X615" s="143"/>
      <c r="Y615" s="144"/>
      <c r="Z615" s="144"/>
      <c r="AA615" s="144"/>
      <c r="AB615" s="144"/>
      <c r="AC615" s="144"/>
      <c r="AD615" s="144"/>
      <c r="AE615" s="144"/>
      <c r="AF615" s="143"/>
      <c r="AG615" s="144"/>
      <c r="AH615" s="144"/>
      <c r="AI615" s="144"/>
      <c r="AJ615" s="144"/>
      <c r="AK615" s="144"/>
      <c r="AL615" s="144"/>
      <c r="AM615" s="144"/>
      <c r="AN615" s="143"/>
      <c r="AO615" s="144"/>
      <c r="AP615" s="144"/>
      <c r="AQ615" s="144"/>
      <c r="AR615" s="144"/>
      <c r="AS615" s="144"/>
      <c r="AT615" s="144"/>
      <c r="AU615" s="144"/>
      <c r="AV615" s="143"/>
      <c r="AW615" s="144"/>
      <c r="AX615" s="144"/>
      <c r="AY615" s="144"/>
      <c r="AZ615" s="144"/>
      <c r="BA615" s="144"/>
      <c r="BB615" s="144"/>
      <c r="BC615" s="144"/>
      <c r="BD615" s="143"/>
    </row>
    <row r="616" spans="1:56" ht="12.75" hidden="1" customHeight="1" outlineLevel="2" x14ac:dyDescent="0.2">
      <c r="A616" s="291" t="s">
        <v>734</v>
      </c>
      <c r="B616" s="346"/>
      <c r="C616" s="8"/>
      <c r="D616" s="5"/>
      <c r="E616" s="5"/>
      <c r="F616" s="5"/>
      <c r="G616" s="15"/>
      <c r="H616" s="143"/>
      <c r="I616" s="144"/>
      <c r="J616" s="144"/>
      <c r="K616" s="144"/>
      <c r="L616" s="144"/>
      <c r="M616" s="144"/>
      <c r="N616" s="144"/>
      <c r="O616" s="144"/>
      <c r="P616" s="143"/>
      <c r="Q616" s="144"/>
      <c r="R616" s="144"/>
      <c r="S616" s="144"/>
      <c r="T616" s="144"/>
      <c r="U616" s="144"/>
      <c r="V616" s="144"/>
      <c r="W616" s="144"/>
      <c r="X616" s="143"/>
      <c r="Y616" s="144"/>
      <c r="Z616" s="144"/>
      <c r="AA616" s="144"/>
      <c r="AB616" s="144"/>
      <c r="AC616" s="144"/>
      <c r="AD616" s="144"/>
      <c r="AE616" s="144"/>
      <c r="AF616" s="143"/>
      <c r="AG616" s="144"/>
      <c r="AH616" s="144"/>
      <c r="AI616" s="144"/>
      <c r="AJ616" s="144"/>
      <c r="AK616" s="144"/>
      <c r="AL616" s="144"/>
      <c r="AM616" s="144"/>
      <c r="AN616" s="143"/>
      <c r="AO616" s="144"/>
      <c r="AP616" s="144"/>
      <c r="AQ616" s="144"/>
      <c r="AR616" s="144"/>
      <c r="AS616" s="144"/>
      <c r="AT616" s="144"/>
      <c r="AU616" s="144"/>
      <c r="AV616" s="143"/>
      <c r="AW616" s="144"/>
      <c r="AX616" s="144"/>
      <c r="AY616" s="144"/>
      <c r="AZ616" s="144"/>
      <c r="BA616" s="144"/>
      <c r="BB616" s="144"/>
      <c r="BC616" s="144"/>
      <c r="BD616" s="143"/>
    </row>
    <row r="617" spans="1:56" ht="12.75" hidden="1" customHeight="1" outlineLevel="2" x14ac:dyDescent="0.2">
      <c r="A617" s="291" t="s">
        <v>735</v>
      </c>
      <c r="B617" s="346"/>
      <c r="C617" s="8"/>
      <c r="D617" s="5"/>
      <c r="E617" s="5"/>
      <c r="F617" s="5"/>
      <c r="G617" s="15"/>
      <c r="H617" s="143"/>
      <c r="I617" s="144"/>
      <c r="J617" s="144"/>
      <c r="K617" s="144"/>
      <c r="L617" s="144"/>
      <c r="M617" s="144"/>
      <c r="N617" s="144"/>
      <c r="O617" s="144"/>
      <c r="P617" s="143"/>
      <c r="Q617" s="144"/>
      <c r="R617" s="144"/>
      <c r="S617" s="144"/>
      <c r="T617" s="144"/>
      <c r="U617" s="144"/>
      <c r="V617" s="144"/>
      <c r="W617" s="144"/>
      <c r="X617" s="143"/>
      <c r="Y617" s="144"/>
      <c r="Z617" s="144"/>
      <c r="AA617" s="144"/>
      <c r="AB617" s="144"/>
      <c r="AC617" s="144"/>
      <c r="AD617" s="144"/>
      <c r="AE617" s="144"/>
      <c r="AF617" s="143"/>
      <c r="AG617" s="144"/>
      <c r="AH617" s="144"/>
      <c r="AI617" s="144"/>
      <c r="AJ617" s="144"/>
      <c r="AK617" s="144"/>
      <c r="AL617" s="144"/>
      <c r="AM617" s="144"/>
      <c r="AN617" s="143"/>
      <c r="AO617" s="144"/>
      <c r="AP617" s="144"/>
      <c r="AQ617" s="144"/>
      <c r="AR617" s="144"/>
      <c r="AS617" s="144"/>
      <c r="AT617" s="144"/>
      <c r="AU617" s="144"/>
      <c r="AV617" s="143"/>
      <c r="AW617" s="144"/>
      <c r="AX617" s="144"/>
      <c r="AY617" s="144"/>
      <c r="AZ617" s="144"/>
      <c r="BA617" s="144"/>
      <c r="BB617" s="144"/>
      <c r="BC617" s="144"/>
      <c r="BD617" s="143"/>
    </row>
    <row r="618" spans="1:56" ht="12.75" hidden="1" customHeight="1" outlineLevel="2" x14ac:dyDescent="0.2">
      <c r="A618" s="291" t="s">
        <v>736</v>
      </c>
      <c r="B618" s="346" t="s">
        <v>65</v>
      </c>
      <c r="C618" s="8" t="s">
        <v>2</v>
      </c>
      <c r="D618" s="5" t="s">
        <v>9</v>
      </c>
      <c r="E618" s="5"/>
      <c r="F618" s="5"/>
      <c r="G618" s="15"/>
      <c r="H618" s="143">
        <f>SUMIF($I$3:$BD$3,$H$3,$I618:$BD618)</f>
        <v>2</v>
      </c>
      <c r="I618" s="144">
        <v>0</v>
      </c>
      <c r="J618" s="144">
        <v>0</v>
      </c>
      <c r="K618" s="144">
        <v>0</v>
      </c>
      <c r="L618" s="144">
        <v>0</v>
      </c>
      <c r="M618" s="144">
        <v>0</v>
      </c>
      <c r="N618" s="144">
        <v>0</v>
      </c>
      <c r="O618" s="144">
        <v>0</v>
      </c>
      <c r="P618" s="143">
        <f>SUM(I618:O618)</f>
        <v>0</v>
      </c>
      <c r="Q618" s="144">
        <v>1</v>
      </c>
      <c r="R618" s="144">
        <v>0</v>
      </c>
      <c r="S618" s="144">
        <v>0</v>
      </c>
      <c r="T618" s="144">
        <v>0</v>
      </c>
      <c r="U618" s="144">
        <v>0</v>
      </c>
      <c r="V618" s="144">
        <v>0</v>
      </c>
      <c r="W618" s="144">
        <v>0</v>
      </c>
      <c r="X618" s="143">
        <f>SUM(Q618:W618)</f>
        <v>1</v>
      </c>
      <c r="Y618" s="144">
        <v>0</v>
      </c>
      <c r="Z618" s="144">
        <v>0</v>
      </c>
      <c r="AA618" s="144">
        <v>0</v>
      </c>
      <c r="AB618" s="144">
        <v>0</v>
      </c>
      <c r="AC618" s="144">
        <v>0</v>
      </c>
      <c r="AD618" s="144">
        <v>0</v>
      </c>
      <c r="AE618" s="144">
        <v>0</v>
      </c>
      <c r="AF618" s="143">
        <f>SUM(Y618:AE618)</f>
        <v>0</v>
      </c>
      <c r="AG618" s="144">
        <v>0</v>
      </c>
      <c r="AH618" s="144">
        <v>0</v>
      </c>
      <c r="AI618" s="144">
        <v>0</v>
      </c>
      <c r="AJ618" s="144">
        <v>0</v>
      </c>
      <c r="AK618" s="144">
        <v>0</v>
      </c>
      <c r="AL618" s="144">
        <v>0</v>
      </c>
      <c r="AM618" s="144">
        <v>0</v>
      </c>
      <c r="AN618" s="143">
        <f>SUM(AG618:AM618)</f>
        <v>0</v>
      </c>
      <c r="AO618" s="144">
        <v>0</v>
      </c>
      <c r="AP618" s="144">
        <v>1</v>
      </c>
      <c r="AQ618" s="144">
        <v>0</v>
      </c>
      <c r="AR618" s="144">
        <v>0</v>
      </c>
      <c r="AS618" s="144">
        <v>0</v>
      </c>
      <c r="AT618" s="144">
        <v>0</v>
      </c>
      <c r="AU618" s="144">
        <v>0</v>
      </c>
      <c r="AV618" s="143">
        <f>SUM(AO618:AU618)</f>
        <v>1</v>
      </c>
      <c r="AW618" s="144"/>
      <c r="AX618" s="144"/>
      <c r="AY618" s="144"/>
      <c r="AZ618" s="144"/>
      <c r="BA618" s="144"/>
      <c r="BB618" s="144"/>
      <c r="BC618" s="144"/>
      <c r="BD618" s="143">
        <f>SUM(AW618:BC618)</f>
        <v>0</v>
      </c>
    </row>
    <row r="619" spans="1:56" ht="12.75" hidden="1" customHeight="1" outlineLevel="2" x14ac:dyDescent="0.2">
      <c r="A619" s="292" t="s">
        <v>737</v>
      </c>
      <c r="B619" s="346"/>
      <c r="C619" s="8" t="s">
        <v>3</v>
      </c>
      <c r="D619" s="5" t="s">
        <v>9</v>
      </c>
      <c r="E619" s="5"/>
      <c r="F619" s="5"/>
      <c r="G619" s="15"/>
      <c r="H619" s="143">
        <f>SUMIF($I$3:$BD$3,$H$3,$I619:$BD619)</f>
        <v>1</v>
      </c>
      <c r="I619" s="144">
        <v>0</v>
      </c>
      <c r="J619" s="144">
        <v>0</v>
      </c>
      <c r="K619" s="144">
        <v>0</v>
      </c>
      <c r="L619" s="144">
        <v>0</v>
      </c>
      <c r="M619" s="144">
        <v>0</v>
      </c>
      <c r="N619" s="144">
        <v>0</v>
      </c>
      <c r="O619" s="144">
        <v>0</v>
      </c>
      <c r="P619" s="143">
        <f>SUM(I619:O619)</f>
        <v>0</v>
      </c>
      <c r="Q619" s="144">
        <v>0</v>
      </c>
      <c r="R619" s="144">
        <v>0</v>
      </c>
      <c r="S619" s="144">
        <v>0</v>
      </c>
      <c r="T619" s="144">
        <v>0</v>
      </c>
      <c r="U619" s="144">
        <v>0</v>
      </c>
      <c r="V619" s="144">
        <v>0</v>
      </c>
      <c r="W619" s="144">
        <v>0</v>
      </c>
      <c r="X619" s="143">
        <f>SUM(Q619:W619)</f>
        <v>0</v>
      </c>
      <c r="Y619" s="144">
        <v>0</v>
      </c>
      <c r="Z619" s="144">
        <v>0</v>
      </c>
      <c r="AA619" s="144">
        <v>0</v>
      </c>
      <c r="AB619" s="144">
        <v>0</v>
      </c>
      <c r="AC619" s="144">
        <v>0</v>
      </c>
      <c r="AD619" s="144">
        <v>0</v>
      </c>
      <c r="AE619" s="144">
        <v>0</v>
      </c>
      <c r="AF619" s="143">
        <f>SUM(Y619:AE619)</f>
        <v>0</v>
      </c>
      <c r="AG619" s="144">
        <v>0</v>
      </c>
      <c r="AH619" s="144">
        <v>0</v>
      </c>
      <c r="AI619" s="144">
        <v>0</v>
      </c>
      <c r="AJ619" s="144">
        <v>0</v>
      </c>
      <c r="AK619" s="144">
        <v>0</v>
      </c>
      <c r="AL619" s="144">
        <v>0</v>
      </c>
      <c r="AM619" s="144">
        <v>0</v>
      </c>
      <c r="AN619" s="143">
        <f>SUM(AG619:AM619)</f>
        <v>0</v>
      </c>
      <c r="AO619" s="144">
        <v>0</v>
      </c>
      <c r="AP619" s="144">
        <v>1</v>
      </c>
      <c r="AQ619" s="144">
        <v>0</v>
      </c>
      <c r="AR619" s="144">
        <v>0</v>
      </c>
      <c r="AS619" s="144">
        <v>0</v>
      </c>
      <c r="AT619" s="144">
        <v>0</v>
      </c>
      <c r="AU619" s="144">
        <v>0</v>
      </c>
      <c r="AV619" s="143">
        <f>SUM(AO619:AU619)</f>
        <v>1</v>
      </c>
      <c r="AW619" s="144"/>
      <c r="AX619" s="144"/>
      <c r="AY619" s="144"/>
      <c r="AZ619" s="144"/>
      <c r="BA619" s="144"/>
      <c r="BB619" s="144"/>
      <c r="BC619" s="144"/>
      <c r="BD619" s="143">
        <f>SUM(AW619:BC619)</f>
        <v>0</v>
      </c>
    </row>
    <row r="620" spans="1:56" ht="12.75" hidden="1" customHeight="1" outlineLevel="2" x14ac:dyDescent="0.2">
      <c r="A620" s="292" t="s">
        <v>738</v>
      </c>
      <c r="B620" s="346"/>
      <c r="C620" s="8" t="s">
        <v>33</v>
      </c>
      <c r="D620" s="5" t="s">
        <v>9</v>
      </c>
      <c r="E620" s="5"/>
      <c r="F620" s="5"/>
      <c r="G620" s="15"/>
      <c r="H620" s="143">
        <f>SUMIF($I$3:$BD$3,$H$3,$I620:$BD620)</f>
        <v>1</v>
      </c>
      <c r="I620" s="144">
        <v>0</v>
      </c>
      <c r="J620" s="144">
        <v>0</v>
      </c>
      <c r="K620" s="144">
        <v>0</v>
      </c>
      <c r="L620" s="144">
        <v>0</v>
      </c>
      <c r="M620" s="144">
        <v>0</v>
      </c>
      <c r="N620" s="144">
        <v>0</v>
      </c>
      <c r="O620" s="144">
        <v>0</v>
      </c>
      <c r="P620" s="143">
        <f>SUM(I620:O620)</f>
        <v>0</v>
      </c>
      <c r="Q620" s="144">
        <v>0</v>
      </c>
      <c r="R620" s="144">
        <v>0</v>
      </c>
      <c r="S620" s="144">
        <v>0</v>
      </c>
      <c r="T620" s="144">
        <v>0</v>
      </c>
      <c r="U620" s="144">
        <v>0</v>
      </c>
      <c r="V620" s="144">
        <v>0</v>
      </c>
      <c r="W620" s="144">
        <v>0</v>
      </c>
      <c r="X620" s="143">
        <f>SUM(Q620:W620)</f>
        <v>0</v>
      </c>
      <c r="Y620" s="144">
        <v>0</v>
      </c>
      <c r="Z620" s="144">
        <v>0</v>
      </c>
      <c r="AA620" s="144">
        <v>0</v>
      </c>
      <c r="AB620" s="144">
        <v>0</v>
      </c>
      <c r="AC620" s="144">
        <v>0</v>
      </c>
      <c r="AD620" s="144">
        <v>0</v>
      </c>
      <c r="AE620" s="144">
        <v>0</v>
      </c>
      <c r="AF620" s="143">
        <f>SUM(Y620:AE620)</f>
        <v>0</v>
      </c>
      <c r="AG620" s="144">
        <v>0</v>
      </c>
      <c r="AH620" s="144">
        <v>0</v>
      </c>
      <c r="AI620" s="144">
        <v>0</v>
      </c>
      <c r="AJ620" s="144">
        <v>0</v>
      </c>
      <c r="AK620" s="144">
        <v>0</v>
      </c>
      <c r="AL620" s="144">
        <v>0</v>
      </c>
      <c r="AM620" s="144">
        <v>0</v>
      </c>
      <c r="AN620" s="143">
        <f>SUM(AG620:AM620)</f>
        <v>0</v>
      </c>
      <c r="AO620" s="144">
        <v>0</v>
      </c>
      <c r="AP620" s="144">
        <v>1</v>
      </c>
      <c r="AQ620" s="144">
        <v>0</v>
      </c>
      <c r="AR620" s="144">
        <v>0</v>
      </c>
      <c r="AS620" s="144">
        <v>0</v>
      </c>
      <c r="AT620" s="144">
        <v>0</v>
      </c>
      <c r="AU620" s="144">
        <v>0</v>
      </c>
      <c r="AV620" s="143">
        <f>SUM(AO620:AU620)</f>
        <v>1</v>
      </c>
      <c r="AW620" s="144"/>
      <c r="AX620" s="144"/>
      <c r="AY620" s="144"/>
      <c r="AZ620" s="144"/>
      <c r="BA620" s="144"/>
      <c r="BB620" s="144"/>
      <c r="BC620" s="144"/>
      <c r="BD620" s="143">
        <f>SUM(AW620:BC620)</f>
        <v>0</v>
      </c>
    </row>
    <row r="621" spans="1:56" s="2" customFormat="1" ht="12.75" hidden="1" customHeight="1" outlineLevel="2" x14ac:dyDescent="0.2">
      <c r="A621" s="293"/>
      <c r="B621" s="346"/>
      <c r="C621" s="8" t="s">
        <v>13</v>
      </c>
      <c r="D621" s="5" t="s">
        <v>4</v>
      </c>
      <c r="E621" s="5"/>
      <c r="F621" s="5"/>
      <c r="G621" s="15"/>
      <c r="H621" s="143">
        <f>IF(ISERROR(H620/H618),0,H620/H618)</f>
        <v>0.5</v>
      </c>
      <c r="I621" s="144" t="s">
        <v>102</v>
      </c>
      <c r="J621" s="144" t="s">
        <v>102</v>
      </c>
      <c r="K621" s="144" t="s">
        <v>102</v>
      </c>
      <c r="L621" s="144" t="s">
        <v>102</v>
      </c>
      <c r="M621" s="144" t="s">
        <v>102</v>
      </c>
      <c r="N621" s="144" t="s">
        <v>102</v>
      </c>
      <c r="O621" s="144" t="s">
        <v>102</v>
      </c>
      <c r="P621" s="143">
        <f>IF(ISERROR(P620/P618),0,P620/P618)</f>
        <v>0</v>
      </c>
      <c r="Q621" s="144">
        <v>0</v>
      </c>
      <c r="R621" s="144" t="s">
        <v>102</v>
      </c>
      <c r="S621" s="144" t="s">
        <v>102</v>
      </c>
      <c r="T621" s="144" t="s">
        <v>102</v>
      </c>
      <c r="U621" s="144" t="s">
        <v>102</v>
      </c>
      <c r="V621" s="144" t="s">
        <v>102</v>
      </c>
      <c r="W621" s="144" t="s">
        <v>102</v>
      </c>
      <c r="X621" s="143">
        <f>IF(ISERROR(X620/X618),0,X620/X618)</f>
        <v>0</v>
      </c>
      <c r="Y621" s="144" t="s">
        <v>102</v>
      </c>
      <c r="Z621" s="144" t="s">
        <v>102</v>
      </c>
      <c r="AA621" s="144" t="s">
        <v>102</v>
      </c>
      <c r="AB621" s="144" t="s">
        <v>102</v>
      </c>
      <c r="AC621" s="144" t="s">
        <v>102</v>
      </c>
      <c r="AD621" s="144" t="s">
        <v>102</v>
      </c>
      <c r="AE621" s="144" t="s">
        <v>102</v>
      </c>
      <c r="AF621" s="143">
        <f>IF(ISERROR(AF620/AF618),0,AF620/AF618)</f>
        <v>0</v>
      </c>
      <c r="AG621" s="144" t="s">
        <v>102</v>
      </c>
      <c r="AH621" s="144" t="s">
        <v>102</v>
      </c>
      <c r="AI621" s="144" t="s">
        <v>102</v>
      </c>
      <c r="AJ621" s="144" t="s">
        <v>102</v>
      </c>
      <c r="AK621" s="144" t="s">
        <v>102</v>
      </c>
      <c r="AL621" s="144" t="s">
        <v>102</v>
      </c>
      <c r="AM621" s="144" t="s">
        <v>102</v>
      </c>
      <c r="AN621" s="143">
        <f>IF(ISERROR(AN620/AN618),0,AN620/AN618)</f>
        <v>0</v>
      </c>
      <c r="AO621" s="144" t="s">
        <v>102</v>
      </c>
      <c r="AP621" s="144">
        <v>1</v>
      </c>
      <c r="AQ621" s="144" t="s">
        <v>102</v>
      </c>
      <c r="AR621" s="144" t="s">
        <v>102</v>
      </c>
      <c r="AS621" s="144" t="s">
        <v>102</v>
      </c>
      <c r="AT621" s="144" t="s">
        <v>102</v>
      </c>
      <c r="AU621" s="144" t="s">
        <v>102</v>
      </c>
      <c r="AV621" s="143">
        <f>IF(ISERROR(AV620/AV618),0,AV620/AV618)</f>
        <v>1</v>
      </c>
      <c r="AW621" s="144" t="s">
        <v>102</v>
      </c>
      <c r="AX621" s="144" t="s">
        <v>102</v>
      </c>
      <c r="AY621" s="144" t="s">
        <v>102</v>
      </c>
      <c r="AZ621" s="144"/>
      <c r="BA621" s="144"/>
      <c r="BB621" s="144"/>
      <c r="BC621" s="144"/>
      <c r="BD621" s="143">
        <f>IF(ISERROR(BD620/BD618),0,BD620/BD618)</f>
        <v>0</v>
      </c>
    </row>
    <row r="622" spans="1:56" ht="12.75" hidden="1" customHeight="1" outlineLevel="2" x14ac:dyDescent="0.2">
      <c r="A622" s="293"/>
      <c r="B622" s="346"/>
      <c r="C622" s="8" t="s">
        <v>5</v>
      </c>
      <c r="D622" s="5" t="s">
        <v>4</v>
      </c>
      <c r="E622" s="5"/>
      <c r="F622" s="5"/>
      <c r="G622" s="15"/>
      <c r="H622" s="143">
        <f>IF(ISERROR((H618-H619)/H618),0,(H618-H619)/H618)</f>
        <v>0.5</v>
      </c>
      <c r="I622" s="144" t="s">
        <v>102</v>
      </c>
      <c r="J622" s="144" t="s">
        <v>102</v>
      </c>
      <c r="K622" s="144" t="s">
        <v>102</v>
      </c>
      <c r="L622" s="144" t="s">
        <v>102</v>
      </c>
      <c r="M622" s="144" t="s">
        <v>102</v>
      </c>
      <c r="N622" s="144" t="s">
        <v>102</v>
      </c>
      <c r="O622" s="144" t="s">
        <v>102</v>
      </c>
      <c r="P622" s="143">
        <f>IF(ISERROR((P618-P619)/P618),0,(P618-P619)/P618)</f>
        <v>0</v>
      </c>
      <c r="Q622" s="144">
        <v>1</v>
      </c>
      <c r="R622" s="144" t="s">
        <v>102</v>
      </c>
      <c r="S622" s="144" t="s">
        <v>102</v>
      </c>
      <c r="T622" s="144" t="s">
        <v>102</v>
      </c>
      <c r="U622" s="144" t="s">
        <v>102</v>
      </c>
      <c r="V622" s="144" t="s">
        <v>102</v>
      </c>
      <c r="W622" s="144" t="s">
        <v>102</v>
      </c>
      <c r="X622" s="143">
        <f>IF(ISERROR((X618-X619)/X618),0,(X618-X619)/X618)</f>
        <v>1</v>
      </c>
      <c r="Y622" s="144" t="s">
        <v>102</v>
      </c>
      <c r="Z622" s="144" t="s">
        <v>102</v>
      </c>
      <c r="AA622" s="144" t="s">
        <v>102</v>
      </c>
      <c r="AB622" s="144" t="s">
        <v>102</v>
      </c>
      <c r="AC622" s="144" t="s">
        <v>102</v>
      </c>
      <c r="AD622" s="144" t="s">
        <v>102</v>
      </c>
      <c r="AE622" s="144" t="s">
        <v>102</v>
      </c>
      <c r="AF622" s="143">
        <f>IF(ISERROR((AF618-AF619)/AF618),0,(AF618-AF619)/AF618)</f>
        <v>0</v>
      </c>
      <c r="AG622" s="144" t="s">
        <v>102</v>
      </c>
      <c r="AH622" s="144" t="s">
        <v>102</v>
      </c>
      <c r="AI622" s="144" t="s">
        <v>102</v>
      </c>
      <c r="AJ622" s="144" t="s">
        <v>102</v>
      </c>
      <c r="AK622" s="144" t="s">
        <v>102</v>
      </c>
      <c r="AL622" s="144" t="s">
        <v>102</v>
      </c>
      <c r="AM622" s="144" t="s">
        <v>102</v>
      </c>
      <c r="AN622" s="143">
        <f>IF(ISERROR((AN618-AN619)/AN618),0,(AN618-AN619)/AN618)</f>
        <v>0</v>
      </c>
      <c r="AO622" s="144" t="s">
        <v>102</v>
      </c>
      <c r="AP622" s="144">
        <v>0</v>
      </c>
      <c r="AQ622" s="144" t="s">
        <v>102</v>
      </c>
      <c r="AR622" s="144" t="s">
        <v>102</v>
      </c>
      <c r="AS622" s="144" t="s">
        <v>102</v>
      </c>
      <c r="AT622" s="144" t="s">
        <v>102</v>
      </c>
      <c r="AU622" s="144" t="s">
        <v>102</v>
      </c>
      <c r="AV622" s="143">
        <f>IF(ISERROR((AV618-AV619)/AV618),0,(AV618-AV619)/AV618)</f>
        <v>0</v>
      </c>
      <c r="AW622" s="144" t="s">
        <v>102</v>
      </c>
      <c r="AX622" s="144" t="s">
        <v>102</v>
      </c>
      <c r="AY622" s="144" t="s">
        <v>102</v>
      </c>
      <c r="AZ622" s="144"/>
      <c r="BA622" s="144"/>
      <c r="BB622" s="144"/>
      <c r="BC622" s="144"/>
      <c r="BD622" s="143">
        <f>IF(ISERROR((BD618-BD619)/BD618),0,(BD618-BD619)/BD618)</f>
        <v>0</v>
      </c>
    </row>
    <row r="623" spans="1:56" ht="12.75" hidden="1" customHeight="1" outlineLevel="3" x14ac:dyDescent="0.2">
      <c r="A623" s="292" t="s">
        <v>739</v>
      </c>
      <c r="B623" s="346"/>
      <c r="C623" s="8" t="s">
        <v>46</v>
      </c>
      <c r="D623" s="5"/>
      <c r="E623" s="5"/>
      <c r="F623" s="5"/>
      <c r="G623" s="15"/>
      <c r="H623" s="143">
        <f>SUMIF($I$3:$BD$3,$H$3,$I623:$BD623)</f>
        <v>1</v>
      </c>
      <c r="I623" s="144">
        <v>0</v>
      </c>
      <c r="J623" s="144">
        <v>0</v>
      </c>
      <c r="K623" s="144">
        <v>0</v>
      </c>
      <c r="L623" s="144">
        <v>0</v>
      </c>
      <c r="M623" s="144">
        <v>0</v>
      </c>
      <c r="N623" s="144">
        <v>0</v>
      </c>
      <c r="O623" s="144">
        <v>0</v>
      </c>
      <c r="P623" s="143">
        <f>SUM(I623:O623)</f>
        <v>0</v>
      </c>
      <c r="Q623" s="144">
        <v>0</v>
      </c>
      <c r="R623" s="144">
        <v>0</v>
      </c>
      <c r="S623" s="144">
        <v>0</v>
      </c>
      <c r="T623" s="144">
        <v>0</v>
      </c>
      <c r="U623" s="144">
        <v>0</v>
      </c>
      <c r="V623" s="144">
        <v>0</v>
      </c>
      <c r="W623" s="144">
        <v>0</v>
      </c>
      <c r="X623" s="143">
        <f>SUM(Q623:W623)</f>
        <v>0</v>
      </c>
      <c r="Y623" s="144">
        <v>0</v>
      </c>
      <c r="Z623" s="144">
        <v>0</v>
      </c>
      <c r="AA623" s="144">
        <v>0</v>
      </c>
      <c r="AB623" s="144">
        <v>0</v>
      </c>
      <c r="AC623" s="144">
        <v>0</v>
      </c>
      <c r="AD623" s="144">
        <v>0</v>
      </c>
      <c r="AE623" s="144">
        <v>0</v>
      </c>
      <c r="AF623" s="143">
        <f>SUM(Y623:AE623)</f>
        <v>0</v>
      </c>
      <c r="AG623" s="144">
        <v>0</v>
      </c>
      <c r="AH623" s="144">
        <v>0</v>
      </c>
      <c r="AI623" s="144">
        <v>0</v>
      </c>
      <c r="AJ623" s="144">
        <v>0</v>
      </c>
      <c r="AK623" s="144">
        <v>0</v>
      </c>
      <c r="AL623" s="144">
        <v>0</v>
      </c>
      <c r="AM623" s="144">
        <v>0</v>
      </c>
      <c r="AN623" s="143">
        <f>SUM(AG623:AM623)</f>
        <v>0</v>
      </c>
      <c r="AO623" s="144">
        <v>0</v>
      </c>
      <c r="AP623" s="144">
        <v>1</v>
      </c>
      <c r="AQ623" s="144">
        <v>0</v>
      </c>
      <c r="AR623" s="144">
        <v>0</v>
      </c>
      <c r="AS623" s="144">
        <v>0</v>
      </c>
      <c r="AT623" s="144">
        <v>0</v>
      </c>
      <c r="AU623" s="144">
        <v>0</v>
      </c>
      <c r="AV623" s="143">
        <f>SUM(AO623:AU623)</f>
        <v>1</v>
      </c>
      <c r="AW623" s="144"/>
      <c r="AX623" s="144"/>
      <c r="AY623" s="144"/>
      <c r="AZ623" s="144"/>
      <c r="BA623" s="144"/>
      <c r="BB623" s="144"/>
      <c r="BC623" s="144"/>
      <c r="BD623" s="143">
        <f>SUM(AW623:BC623)</f>
        <v>0</v>
      </c>
    </row>
    <row r="624" spans="1:56" ht="12.75" hidden="1" customHeight="1" outlineLevel="2" x14ac:dyDescent="0.2">
      <c r="A624" s="292"/>
      <c r="B624" s="346"/>
      <c r="C624" s="8" t="s">
        <v>14</v>
      </c>
      <c r="D624" s="5"/>
      <c r="E624" s="5"/>
      <c r="F624" s="5"/>
      <c r="G624" s="15"/>
      <c r="H624" s="143">
        <f>IF(ISERROR(H623/H619),0,H623/H619)</f>
        <v>1</v>
      </c>
      <c r="I624" s="144" t="s">
        <v>102</v>
      </c>
      <c r="J624" s="144" t="s">
        <v>102</v>
      </c>
      <c r="K624" s="144" t="s">
        <v>102</v>
      </c>
      <c r="L624" s="144" t="s">
        <v>102</v>
      </c>
      <c r="M624" s="144" t="s">
        <v>102</v>
      </c>
      <c r="N624" s="144" t="s">
        <v>102</v>
      </c>
      <c r="O624" s="144" t="s">
        <v>102</v>
      </c>
      <c r="P624" s="143">
        <f>IF(ISERROR(P623/P619),0,P623/P619)</f>
        <v>0</v>
      </c>
      <c r="Q624" s="144" t="s">
        <v>102</v>
      </c>
      <c r="R624" s="144" t="s">
        <v>102</v>
      </c>
      <c r="S624" s="144" t="s">
        <v>102</v>
      </c>
      <c r="T624" s="144" t="s">
        <v>102</v>
      </c>
      <c r="U624" s="144" t="s">
        <v>102</v>
      </c>
      <c r="V624" s="144" t="s">
        <v>102</v>
      </c>
      <c r="W624" s="144" t="s">
        <v>102</v>
      </c>
      <c r="X624" s="143">
        <f>IF(ISERROR(X623/X619),0,X623/X619)</f>
        <v>0</v>
      </c>
      <c r="Y624" s="144" t="s">
        <v>102</v>
      </c>
      <c r="Z624" s="144" t="s">
        <v>102</v>
      </c>
      <c r="AA624" s="144" t="s">
        <v>102</v>
      </c>
      <c r="AB624" s="144" t="s">
        <v>102</v>
      </c>
      <c r="AC624" s="144" t="s">
        <v>102</v>
      </c>
      <c r="AD624" s="144" t="s">
        <v>102</v>
      </c>
      <c r="AE624" s="144" t="s">
        <v>102</v>
      </c>
      <c r="AF624" s="143">
        <f>IF(ISERROR(AF623/AF619),0,AF623/AF619)</f>
        <v>0</v>
      </c>
      <c r="AG624" s="144" t="s">
        <v>102</v>
      </c>
      <c r="AH624" s="144" t="s">
        <v>102</v>
      </c>
      <c r="AI624" s="144" t="s">
        <v>102</v>
      </c>
      <c r="AJ624" s="144" t="s">
        <v>102</v>
      </c>
      <c r="AK624" s="144" t="s">
        <v>102</v>
      </c>
      <c r="AL624" s="144" t="s">
        <v>102</v>
      </c>
      <c r="AM624" s="144" t="s">
        <v>102</v>
      </c>
      <c r="AN624" s="143">
        <f>IF(ISERROR(AN623/AN619),0,AN623/AN619)</f>
        <v>0</v>
      </c>
      <c r="AO624" s="144" t="s">
        <v>102</v>
      </c>
      <c r="AP624" s="144">
        <v>1</v>
      </c>
      <c r="AQ624" s="144" t="s">
        <v>102</v>
      </c>
      <c r="AR624" s="144" t="s">
        <v>102</v>
      </c>
      <c r="AS624" s="144" t="s">
        <v>102</v>
      </c>
      <c r="AT624" s="144" t="s">
        <v>102</v>
      </c>
      <c r="AU624" s="144" t="s">
        <v>102</v>
      </c>
      <c r="AV624" s="143">
        <f>IF(ISERROR(AV623/AV619),0,AV623/AV619)</f>
        <v>1</v>
      </c>
      <c r="AW624" s="144" t="s">
        <v>102</v>
      </c>
      <c r="AX624" s="144" t="s">
        <v>102</v>
      </c>
      <c r="AY624" s="144" t="s">
        <v>102</v>
      </c>
      <c r="AZ624" s="144"/>
      <c r="BA624" s="144"/>
      <c r="BB624" s="144"/>
      <c r="BC624" s="144"/>
      <c r="BD624" s="143">
        <f>IF(ISERROR(BD623/BD619),0,BD623/BD619)</f>
        <v>0</v>
      </c>
    </row>
    <row r="625" spans="1:56" ht="12.75" hidden="1" customHeight="1" outlineLevel="2" x14ac:dyDescent="0.2">
      <c r="A625" s="292" t="s">
        <v>740</v>
      </c>
      <c r="B625" s="346"/>
      <c r="C625" s="8"/>
      <c r="D625" s="5"/>
      <c r="E625" s="5"/>
      <c r="F625" s="5"/>
      <c r="G625" s="15"/>
      <c r="H625" s="143"/>
      <c r="I625" s="144" t="s">
        <v>102</v>
      </c>
      <c r="J625" s="144" t="s">
        <v>102</v>
      </c>
      <c r="K625" s="144" t="s">
        <v>102</v>
      </c>
      <c r="L625" s="144"/>
      <c r="M625" s="144"/>
      <c r="N625" s="144"/>
      <c r="O625" s="144"/>
      <c r="P625" s="143"/>
      <c r="Q625" s="144"/>
      <c r="R625" s="144"/>
      <c r="S625" s="144"/>
      <c r="T625" s="144"/>
      <c r="U625" s="144"/>
      <c r="V625" s="144"/>
      <c r="W625" s="144"/>
      <c r="X625" s="143"/>
      <c r="Y625" s="144"/>
      <c r="Z625" s="144"/>
      <c r="AA625" s="144"/>
      <c r="AB625" s="144"/>
      <c r="AC625" s="144"/>
      <c r="AD625" s="144"/>
      <c r="AE625" s="144"/>
      <c r="AF625" s="143"/>
      <c r="AG625" s="144"/>
      <c r="AH625" s="144"/>
      <c r="AI625" s="144"/>
      <c r="AJ625" s="144"/>
      <c r="AK625" s="144"/>
      <c r="AL625" s="144"/>
      <c r="AM625" s="144"/>
      <c r="AN625" s="143"/>
      <c r="AO625" s="144" t="s">
        <v>102</v>
      </c>
      <c r="AP625" s="144" t="s">
        <v>102</v>
      </c>
      <c r="AQ625" s="144" t="s">
        <v>102</v>
      </c>
      <c r="AR625" s="144" t="s">
        <v>102</v>
      </c>
      <c r="AS625" s="144" t="s">
        <v>102</v>
      </c>
      <c r="AT625" s="144" t="s">
        <v>102</v>
      </c>
      <c r="AU625" s="144" t="s">
        <v>102</v>
      </c>
      <c r="AV625" s="143"/>
      <c r="AW625" s="144"/>
      <c r="AX625" s="144"/>
      <c r="AY625" s="144"/>
      <c r="AZ625" s="144"/>
      <c r="BA625" s="144"/>
      <c r="BB625" s="144"/>
      <c r="BC625" s="144"/>
      <c r="BD625" s="143"/>
    </row>
    <row r="626" spans="1:56" ht="12.75" hidden="1" customHeight="1" outlineLevel="2" x14ac:dyDescent="0.2">
      <c r="A626" s="268"/>
      <c r="B626" s="346"/>
      <c r="C626" s="8"/>
      <c r="D626" s="5"/>
      <c r="E626" s="5"/>
      <c r="F626" s="5"/>
      <c r="G626" s="15"/>
      <c r="H626" s="143"/>
      <c r="I626" s="144"/>
      <c r="J626" s="144"/>
      <c r="K626" s="144"/>
      <c r="L626" s="144"/>
      <c r="M626" s="144"/>
      <c r="N626" s="144"/>
      <c r="O626" s="144"/>
      <c r="P626" s="143"/>
      <c r="Q626" s="144"/>
      <c r="R626" s="144"/>
      <c r="S626" s="144"/>
      <c r="T626" s="144"/>
      <c r="U626" s="144"/>
      <c r="V626" s="144"/>
      <c r="W626" s="144"/>
      <c r="X626" s="143"/>
      <c r="Y626" s="144"/>
      <c r="Z626" s="144"/>
      <c r="AA626" s="144"/>
      <c r="AB626" s="144"/>
      <c r="AC626" s="144"/>
      <c r="AD626" s="144"/>
      <c r="AE626" s="144"/>
      <c r="AF626" s="143"/>
      <c r="AG626" s="144"/>
      <c r="AH626" s="144"/>
      <c r="AI626" s="144"/>
      <c r="AJ626" s="144"/>
      <c r="AK626" s="144"/>
      <c r="AL626" s="144"/>
      <c r="AM626" s="144"/>
      <c r="AN626" s="143"/>
      <c r="AO626" s="144"/>
      <c r="AP626" s="144"/>
      <c r="AQ626" s="144"/>
      <c r="AR626" s="144"/>
      <c r="AS626" s="144"/>
      <c r="AT626" s="144"/>
      <c r="AU626" s="144"/>
      <c r="AV626" s="143"/>
      <c r="AW626" s="144"/>
      <c r="AX626" s="144"/>
      <c r="AY626" s="144"/>
      <c r="AZ626" s="144"/>
      <c r="BA626" s="144"/>
      <c r="BB626" s="144"/>
      <c r="BC626" s="144"/>
      <c r="BD626" s="143"/>
    </row>
    <row r="627" spans="1:56" ht="12.75" hidden="1" customHeight="1" outlineLevel="2" x14ac:dyDescent="0.2">
      <c r="A627" s="291" t="s">
        <v>741</v>
      </c>
      <c r="B627" s="346"/>
      <c r="C627" s="8"/>
      <c r="D627" s="5"/>
      <c r="E627" s="5"/>
      <c r="F627" s="5"/>
      <c r="G627" s="15"/>
      <c r="H627" s="143"/>
      <c r="I627" s="144"/>
      <c r="J627" s="144"/>
      <c r="K627" s="144"/>
      <c r="L627" s="144"/>
      <c r="M627" s="144"/>
      <c r="N627" s="144"/>
      <c r="O627" s="144"/>
      <c r="P627" s="143"/>
      <c r="Q627" s="144"/>
      <c r="R627" s="144"/>
      <c r="S627" s="144"/>
      <c r="T627" s="144"/>
      <c r="U627" s="144"/>
      <c r="V627" s="144"/>
      <c r="W627" s="144"/>
      <c r="X627" s="143"/>
      <c r="Y627" s="144"/>
      <c r="Z627" s="144"/>
      <c r="AA627" s="144"/>
      <c r="AB627" s="144"/>
      <c r="AC627" s="144"/>
      <c r="AD627" s="144"/>
      <c r="AE627" s="144"/>
      <c r="AF627" s="143"/>
      <c r="AG627" s="144"/>
      <c r="AH627" s="144"/>
      <c r="AI627" s="144"/>
      <c r="AJ627" s="144"/>
      <c r="AK627" s="144"/>
      <c r="AL627" s="144"/>
      <c r="AM627" s="144"/>
      <c r="AN627" s="143"/>
      <c r="AO627" s="144"/>
      <c r="AP627" s="144"/>
      <c r="AQ627" s="144"/>
      <c r="AR627" s="144"/>
      <c r="AS627" s="144"/>
      <c r="AT627" s="144"/>
      <c r="AU627" s="144"/>
      <c r="AV627" s="143"/>
      <c r="AW627" s="144"/>
      <c r="AX627" s="144"/>
      <c r="AY627" s="144"/>
      <c r="AZ627" s="144"/>
      <c r="BA627" s="144"/>
      <c r="BB627" s="144"/>
      <c r="BC627" s="144"/>
      <c r="BD627" s="143"/>
    </row>
    <row r="628" spans="1:56" ht="12.75" hidden="1" customHeight="1" outlineLevel="2" x14ac:dyDescent="0.2">
      <c r="A628" s="291" t="s">
        <v>742</v>
      </c>
      <c r="B628" s="346"/>
      <c r="C628" s="8"/>
      <c r="D628" s="5"/>
      <c r="E628" s="5"/>
      <c r="F628" s="5"/>
      <c r="G628" s="15"/>
      <c r="H628" s="143"/>
      <c r="I628" s="144"/>
      <c r="J628" s="144"/>
      <c r="K628" s="144"/>
      <c r="L628" s="144"/>
      <c r="M628" s="144"/>
      <c r="N628" s="144"/>
      <c r="O628" s="144"/>
      <c r="P628" s="143"/>
      <c r="Q628" s="144"/>
      <c r="R628" s="144"/>
      <c r="S628" s="144"/>
      <c r="T628" s="144"/>
      <c r="U628" s="144"/>
      <c r="V628" s="144"/>
      <c r="W628" s="144"/>
      <c r="X628" s="143"/>
      <c r="Y628" s="144"/>
      <c r="Z628" s="144"/>
      <c r="AA628" s="144"/>
      <c r="AB628" s="144"/>
      <c r="AC628" s="144"/>
      <c r="AD628" s="144"/>
      <c r="AE628" s="144"/>
      <c r="AF628" s="143"/>
      <c r="AG628" s="144"/>
      <c r="AH628" s="144"/>
      <c r="AI628" s="144"/>
      <c r="AJ628" s="144"/>
      <c r="AK628" s="144"/>
      <c r="AL628" s="144"/>
      <c r="AM628" s="144"/>
      <c r="AN628" s="143"/>
      <c r="AO628" s="144"/>
      <c r="AP628" s="144"/>
      <c r="AQ628" s="144"/>
      <c r="AR628" s="144"/>
      <c r="AS628" s="144"/>
      <c r="AT628" s="144"/>
      <c r="AU628" s="144"/>
      <c r="AV628" s="143"/>
      <c r="AW628" s="144"/>
      <c r="AX628" s="144"/>
      <c r="AY628" s="144"/>
      <c r="AZ628" s="144"/>
      <c r="BA628" s="144"/>
      <c r="BB628" s="144"/>
      <c r="BC628" s="144"/>
      <c r="BD628" s="143"/>
    </row>
    <row r="629" spans="1:56" ht="12.75" hidden="1" customHeight="1" outlineLevel="2" x14ac:dyDescent="0.2">
      <c r="A629" s="291" t="s">
        <v>743</v>
      </c>
      <c r="B629" s="346" t="s">
        <v>66</v>
      </c>
      <c r="C629" s="8" t="s">
        <v>2</v>
      </c>
      <c r="D629" s="5" t="s">
        <v>9</v>
      </c>
      <c r="E629" s="5"/>
      <c r="F629" s="5"/>
      <c r="G629" s="15"/>
      <c r="H629" s="143">
        <f>SUMIF($I$3:$BD$3,$H$3,$I629:$BD629)</f>
        <v>3</v>
      </c>
      <c r="I629" s="144">
        <v>1</v>
      </c>
      <c r="J629" s="144">
        <v>2</v>
      </c>
      <c r="K629" s="144">
        <v>2</v>
      </c>
      <c r="L629" s="144">
        <v>0</v>
      </c>
      <c r="M629" s="144">
        <v>1</v>
      </c>
      <c r="N629" s="144">
        <v>0</v>
      </c>
      <c r="O629" s="144">
        <v>0</v>
      </c>
      <c r="P629" s="143">
        <f>SUM(I629:O629)</f>
        <v>6</v>
      </c>
      <c r="Q629" s="144">
        <v>0</v>
      </c>
      <c r="R629" s="144">
        <v>0</v>
      </c>
      <c r="S629" s="144">
        <v>0</v>
      </c>
      <c r="T629" s="144">
        <v>0</v>
      </c>
      <c r="U629" s="144">
        <v>1</v>
      </c>
      <c r="V629" s="144">
        <v>0</v>
      </c>
      <c r="W629" s="144">
        <v>0</v>
      </c>
      <c r="X629" s="143">
        <f>SUM(Q629:W629)</f>
        <v>1</v>
      </c>
      <c r="Y629" s="144">
        <v>1</v>
      </c>
      <c r="Z629" s="144">
        <v>0</v>
      </c>
      <c r="AA629" s="144">
        <v>0</v>
      </c>
      <c r="AB629" s="144">
        <v>0</v>
      </c>
      <c r="AC629" s="144">
        <v>0</v>
      </c>
      <c r="AD629" s="144">
        <v>0</v>
      </c>
      <c r="AE629" s="144">
        <v>0</v>
      </c>
      <c r="AF629" s="143">
        <f>SUM(Y629:AE629)</f>
        <v>1</v>
      </c>
      <c r="AG629" s="144">
        <v>0</v>
      </c>
      <c r="AH629" s="144">
        <v>0</v>
      </c>
      <c r="AI629" s="144">
        <v>0</v>
      </c>
      <c r="AJ629" s="144">
        <v>0</v>
      </c>
      <c r="AK629" s="144">
        <v>1</v>
      </c>
      <c r="AL629" s="144">
        <v>0</v>
      </c>
      <c r="AM629" s="144">
        <v>0</v>
      </c>
      <c r="AN629" s="143">
        <f>SUM(AG629:AM629)</f>
        <v>1</v>
      </c>
      <c r="AO629" s="144">
        <v>0</v>
      </c>
      <c r="AP629" s="144">
        <v>0</v>
      </c>
      <c r="AQ629" s="144">
        <v>0</v>
      </c>
      <c r="AR629" s="144">
        <v>0</v>
      </c>
      <c r="AS629" s="144">
        <v>0</v>
      </c>
      <c r="AT629" s="144">
        <v>0</v>
      </c>
      <c r="AU629" s="144">
        <v>0</v>
      </c>
      <c r="AV629" s="143">
        <f>SUM(AO629:AU629)</f>
        <v>0</v>
      </c>
      <c r="AW629" s="144"/>
      <c r="AX629" s="144"/>
      <c r="AY629" s="144"/>
      <c r="AZ629" s="144"/>
      <c r="BA629" s="144"/>
      <c r="BB629" s="144"/>
      <c r="BC629" s="144"/>
      <c r="BD629" s="143">
        <f>SUM(AW629:BC629)</f>
        <v>0</v>
      </c>
    </row>
    <row r="630" spans="1:56" ht="12.75" hidden="1" customHeight="1" outlineLevel="2" x14ac:dyDescent="0.2">
      <c r="A630" s="292" t="s">
        <v>744</v>
      </c>
      <c r="B630" s="346"/>
      <c r="C630" s="8" t="s">
        <v>3</v>
      </c>
      <c r="D630" s="5" t="s">
        <v>9</v>
      </c>
      <c r="E630" s="5"/>
      <c r="F630" s="5"/>
      <c r="G630" s="15"/>
      <c r="H630" s="143">
        <f>SUMIF($I$3:$BD$3,$H$3,$I630:$BD630)</f>
        <v>3</v>
      </c>
      <c r="I630" s="144">
        <v>1</v>
      </c>
      <c r="J630" s="144">
        <v>2</v>
      </c>
      <c r="K630" s="144">
        <v>2</v>
      </c>
      <c r="L630" s="144">
        <v>0</v>
      </c>
      <c r="M630" s="144">
        <v>1</v>
      </c>
      <c r="N630" s="144">
        <v>0</v>
      </c>
      <c r="O630" s="144">
        <v>0</v>
      </c>
      <c r="P630" s="143">
        <f>SUM(I630:O630)</f>
        <v>6</v>
      </c>
      <c r="Q630" s="144">
        <v>0</v>
      </c>
      <c r="R630" s="144">
        <v>0</v>
      </c>
      <c r="S630" s="144">
        <v>0</v>
      </c>
      <c r="T630" s="144">
        <v>0</v>
      </c>
      <c r="U630" s="144">
        <v>1</v>
      </c>
      <c r="V630" s="144">
        <v>0</v>
      </c>
      <c r="W630" s="144">
        <v>0</v>
      </c>
      <c r="X630" s="143">
        <f>SUM(Q630:W630)</f>
        <v>1</v>
      </c>
      <c r="Y630" s="144">
        <v>1</v>
      </c>
      <c r="Z630" s="144">
        <v>0</v>
      </c>
      <c r="AA630" s="144">
        <v>0</v>
      </c>
      <c r="AB630" s="144">
        <v>0</v>
      </c>
      <c r="AC630" s="144">
        <v>0</v>
      </c>
      <c r="AD630" s="144">
        <v>0</v>
      </c>
      <c r="AE630" s="144">
        <v>0</v>
      </c>
      <c r="AF630" s="143">
        <f>SUM(Y630:AE630)</f>
        <v>1</v>
      </c>
      <c r="AG630" s="144">
        <v>0</v>
      </c>
      <c r="AH630" s="144">
        <v>0</v>
      </c>
      <c r="AI630" s="144">
        <v>0</v>
      </c>
      <c r="AJ630" s="144">
        <v>0</v>
      </c>
      <c r="AK630" s="144">
        <v>1</v>
      </c>
      <c r="AL630" s="144">
        <v>0</v>
      </c>
      <c r="AM630" s="144">
        <v>0</v>
      </c>
      <c r="AN630" s="143">
        <f>SUM(AG630:AM630)</f>
        <v>1</v>
      </c>
      <c r="AO630" s="144">
        <v>0</v>
      </c>
      <c r="AP630" s="144">
        <v>0</v>
      </c>
      <c r="AQ630" s="144">
        <v>0</v>
      </c>
      <c r="AR630" s="144">
        <v>0</v>
      </c>
      <c r="AS630" s="144">
        <v>0</v>
      </c>
      <c r="AT630" s="144">
        <v>0</v>
      </c>
      <c r="AU630" s="144">
        <v>0</v>
      </c>
      <c r="AV630" s="143">
        <f>SUM(AO630:AU630)</f>
        <v>0</v>
      </c>
      <c r="AW630" s="144"/>
      <c r="AX630" s="144"/>
      <c r="AY630" s="144"/>
      <c r="AZ630" s="144"/>
      <c r="BA630" s="144"/>
      <c r="BB630" s="144"/>
      <c r="BC630" s="144"/>
      <c r="BD630" s="143">
        <f>SUM(AW630:BC630)</f>
        <v>0</v>
      </c>
    </row>
    <row r="631" spans="1:56" ht="12.75" hidden="1" customHeight="1" outlineLevel="2" x14ac:dyDescent="0.2">
      <c r="A631" s="292" t="s">
        <v>745</v>
      </c>
      <c r="B631" s="346"/>
      <c r="C631" s="8" t="s">
        <v>33</v>
      </c>
      <c r="D631" s="5" t="s">
        <v>9</v>
      </c>
      <c r="E631" s="5"/>
      <c r="F631" s="5"/>
      <c r="G631" s="15"/>
      <c r="H631" s="143">
        <f>SUMIF($I$3:$BD$3,$H$3,$I631:$BD631)</f>
        <v>3</v>
      </c>
      <c r="I631" s="144">
        <v>1</v>
      </c>
      <c r="J631" s="144">
        <v>1</v>
      </c>
      <c r="K631" s="144">
        <v>2</v>
      </c>
      <c r="L631" s="144">
        <v>0</v>
      </c>
      <c r="M631" s="144">
        <v>1</v>
      </c>
      <c r="N631" s="144">
        <v>0</v>
      </c>
      <c r="O631" s="144">
        <v>0</v>
      </c>
      <c r="P631" s="143">
        <f>SUM(I631:O631)</f>
        <v>5</v>
      </c>
      <c r="Q631" s="144">
        <v>0</v>
      </c>
      <c r="R631" s="144">
        <v>0</v>
      </c>
      <c r="S631" s="144">
        <v>0</v>
      </c>
      <c r="T631" s="144">
        <v>0</v>
      </c>
      <c r="U631" s="144">
        <v>1</v>
      </c>
      <c r="V631" s="144">
        <v>0</v>
      </c>
      <c r="W631" s="144">
        <v>0</v>
      </c>
      <c r="X631" s="143">
        <f>SUM(Q631:W631)</f>
        <v>1</v>
      </c>
      <c r="Y631" s="144">
        <v>1</v>
      </c>
      <c r="Z631" s="144">
        <v>0</v>
      </c>
      <c r="AA631" s="144">
        <v>0</v>
      </c>
      <c r="AB631" s="144">
        <v>0</v>
      </c>
      <c r="AC631" s="144">
        <v>0</v>
      </c>
      <c r="AD631" s="144">
        <v>0</v>
      </c>
      <c r="AE631" s="144">
        <v>0</v>
      </c>
      <c r="AF631" s="143">
        <f>SUM(Y631:AE631)</f>
        <v>1</v>
      </c>
      <c r="AG631" s="144">
        <v>0</v>
      </c>
      <c r="AH631" s="144">
        <v>0</v>
      </c>
      <c r="AI631" s="144">
        <v>0</v>
      </c>
      <c r="AJ631" s="144">
        <v>0</v>
      </c>
      <c r="AK631" s="144">
        <v>1</v>
      </c>
      <c r="AL631" s="144">
        <v>0</v>
      </c>
      <c r="AM631" s="144">
        <v>0</v>
      </c>
      <c r="AN631" s="143">
        <f>SUM(AG631:AM631)</f>
        <v>1</v>
      </c>
      <c r="AO631" s="144">
        <v>0</v>
      </c>
      <c r="AP631" s="144">
        <v>0</v>
      </c>
      <c r="AQ631" s="144">
        <v>0</v>
      </c>
      <c r="AR631" s="144">
        <v>0</v>
      </c>
      <c r="AS631" s="144">
        <v>0</v>
      </c>
      <c r="AT631" s="144">
        <v>0</v>
      </c>
      <c r="AU631" s="144">
        <v>0</v>
      </c>
      <c r="AV631" s="143">
        <f>SUM(AO631:AU631)</f>
        <v>0</v>
      </c>
      <c r="AW631" s="144"/>
      <c r="AX631" s="144"/>
      <c r="AY631" s="144"/>
      <c r="AZ631" s="144"/>
      <c r="BA631" s="144"/>
      <c r="BB631" s="144"/>
      <c r="BC631" s="144"/>
      <c r="BD631" s="143">
        <f>SUM(AW631:BC631)</f>
        <v>0</v>
      </c>
    </row>
    <row r="632" spans="1:56" s="2" customFormat="1" ht="12.75" hidden="1" customHeight="1" outlineLevel="2" x14ac:dyDescent="0.2">
      <c r="A632" s="293"/>
      <c r="B632" s="346"/>
      <c r="C632" s="8" t="s">
        <v>13</v>
      </c>
      <c r="D632" s="5" t="s">
        <v>4</v>
      </c>
      <c r="E632" s="5"/>
      <c r="F632" s="5"/>
      <c r="G632" s="15"/>
      <c r="H632" s="143">
        <f>IF(ISERROR(H631/H629),0,H631/H629)</f>
        <v>1</v>
      </c>
      <c r="I632" s="144">
        <v>1</v>
      </c>
      <c r="J632" s="144">
        <v>0.5</v>
      </c>
      <c r="K632" s="144">
        <v>1</v>
      </c>
      <c r="L632" s="144" t="s">
        <v>102</v>
      </c>
      <c r="M632" s="144">
        <v>1</v>
      </c>
      <c r="N632" s="144" t="s">
        <v>102</v>
      </c>
      <c r="O632" s="144" t="s">
        <v>102</v>
      </c>
      <c r="P632" s="143">
        <f>IF(ISERROR(P631/P629),0,P631/P629)</f>
        <v>0.83333333333333337</v>
      </c>
      <c r="Q632" s="144" t="s">
        <v>102</v>
      </c>
      <c r="R632" s="144" t="s">
        <v>102</v>
      </c>
      <c r="S632" s="144" t="s">
        <v>102</v>
      </c>
      <c r="T632" s="144" t="s">
        <v>102</v>
      </c>
      <c r="U632" s="144">
        <v>1</v>
      </c>
      <c r="V632" s="144" t="s">
        <v>102</v>
      </c>
      <c r="W632" s="144" t="s">
        <v>102</v>
      </c>
      <c r="X632" s="143">
        <f>IF(ISERROR(X631/X629),0,X631/X629)</f>
        <v>1</v>
      </c>
      <c r="Y632" s="144">
        <v>1</v>
      </c>
      <c r="Z632" s="144" t="s">
        <v>102</v>
      </c>
      <c r="AA632" s="144" t="s">
        <v>102</v>
      </c>
      <c r="AB632" s="144" t="s">
        <v>102</v>
      </c>
      <c r="AC632" s="144" t="s">
        <v>102</v>
      </c>
      <c r="AD632" s="144" t="s">
        <v>102</v>
      </c>
      <c r="AE632" s="144" t="s">
        <v>102</v>
      </c>
      <c r="AF632" s="143">
        <f>IF(ISERROR(AF631/AF629),0,AF631/AF629)</f>
        <v>1</v>
      </c>
      <c r="AG632" s="144" t="s">
        <v>102</v>
      </c>
      <c r="AH632" s="144" t="s">
        <v>102</v>
      </c>
      <c r="AI632" s="144" t="s">
        <v>102</v>
      </c>
      <c r="AJ632" s="144" t="s">
        <v>102</v>
      </c>
      <c r="AK632" s="144">
        <v>1</v>
      </c>
      <c r="AL632" s="144" t="s">
        <v>102</v>
      </c>
      <c r="AM632" s="144" t="s">
        <v>102</v>
      </c>
      <c r="AN632" s="143">
        <f>IF(ISERROR(AN631/AN629),0,AN631/AN629)</f>
        <v>1</v>
      </c>
      <c r="AO632" s="144" t="s">
        <v>102</v>
      </c>
      <c r="AP632" s="144" t="s">
        <v>102</v>
      </c>
      <c r="AQ632" s="144" t="s">
        <v>102</v>
      </c>
      <c r="AR632" s="144" t="s">
        <v>102</v>
      </c>
      <c r="AS632" s="144" t="s">
        <v>102</v>
      </c>
      <c r="AT632" s="144" t="s">
        <v>102</v>
      </c>
      <c r="AU632" s="144" t="s">
        <v>102</v>
      </c>
      <c r="AV632" s="143">
        <f>IF(ISERROR(AV631/AV629),0,AV631/AV629)</f>
        <v>0</v>
      </c>
      <c r="AW632" s="144"/>
      <c r="AX632" s="144" t="s">
        <v>102</v>
      </c>
      <c r="AY632" s="144" t="s">
        <v>102</v>
      </c>
      <c r="AZ632" s="144"/>
      <c r="BA632" s="144"/>
      <c r="BB632" s="144"/>
      <c r="BC632" s="144"/>
      <c r="BD632" s="143">
        <f>IF(ISERROR(BD631/BD629),0,BD631/BD629)</f>
        <v>0</v>
      </c>
    </row>
    <row r="633" spans="1:56" ht="12.75" hidden="1" customHeight="1" outlineLevel="2" x14ac:dyDescent="0.2">
      <c r="A633" s="293"/>
      <c r="B633" s="346"/>
      <c r="C633" s="8" t="s">
        <v>5</v>
      </c>
      <c r="D633" s="5" t="s">
        <v>4</v>
      </c>
      <c r="E633" s="5"/>
      <c r="F633" s="5"/>
      <c r="G633" s="15"/>
      <c r="H633" s="143">
        <f>IF(ISERROR((H629-H630)/H629),0,(H629-H630)/H629)</f>
        <v>0</v>
      </c>
      <c r="I633" s="144">
        <v>0</v>
      </c>
      <c r="J633" s="144">
        <v>0</v>
      </c>
      <c r="K633" s="144">
        <v>0</v>
      </c>
      <c r="L633" s="144" t="s">
        <v>102</v>
      </c>
      <c r="M633" s="144">
        <v>0</v>
      </c>
      <c r="N633" s="144" t="s">
        <v>102</v>
      </c>
      <c r="O633" s="144" t="s">
        <v>102</v>
      </c>
      <c r="P633" s="143">
        <f>IF(ISERROR((P629-P630)/P629),0,(P629-P630)/P629)</f>
        <v>0</v>
      </c>
      <c r="Q633" s="144" t="s">
        <v>102</v>
      </c>
      <c r="R633" s="144" t="s">
        <v>102</v>
      </c>
      <c r="S633" s="144" t="s">
        <v>102</v>
      </c>
      <c r="T633" s="144" t="s">
        <v>102</v>
      </c>
      <c r="U633" s="144">
        <v>0</v>
      </c>
      <c r="V633" s="144" t="s">
        <v>102</v>
      </c>
      <c r="W633" s="144" t="s">
        <v>102</v>
      </c>
      <c r="X633" s="143">
        <f>IF(ISERROR((X629-X630)/X629),0,(X629-X630)/X629)</f>
        <v>0</v>
      </c>
      <c r="Y633" s="144">
        <v>0</v>
      </c>
      <c r="Z633" s="144" t="s">
        <v>102</v>
      </c>
      <c r="AA633" s="144" t="s">
        <v>102</v>
      </c>
      <c r="AB633" s="144" t="s">
        <v>102</v>
      </c>
      <c r="AC633" s="144" t="s">
        <v>102</v>
      </c>
      <c r="AD633" s="144" t="s">
        <v>102</v>
      </c>
      <c r="AE633" s="144" t="s">
        <v>102</v>
      </c>
      <c r="AF633" s="143">
        <f>IF(ISERROR((AF629-AF630)/AF629),0,(AF629-AF630)/AF629)</f>
        <v>0</v>
      </c>
      <c r="AG633" s="144" t="s">
        <v>102</v>
      </c>
      <c r="AH633" s="144" t="s">
        <v>102</v>
      </c>
      <c r="AI633" s="144" t="s">
        <v>102</v>
      </c>
      <c r="AJ633" s="144" t="s">
        <v>102</v>
      </c>
      <c r="AK633" s="144">
        <v>0</v>
      </c>
      <c r="AL633" s="144" t="s">
        <v>102</v>
      </c>
      <c r="AM633" s="144" t="s">
        <v>102</v>
      </c>
      <c r="AN633" s="143">
        <f>IF(ISERROR((AN629-AN630)/AN629),0,(AN629-AN630)/AN629)</f>
        <v>0</v>
      </c>
      <c r="AO633" s="144" t="s">
        <v>102</v>
      </c>
      <c r="AP633" s="144" t="s">
        <v>102</v>
      </c>
      <c r="AQ633" s="144" t="s">
        <v>102</v>
      </c>
      <c r="AR633" s="144" t="s">
        <v>102</v>
      </c>
      <c r="AS633" s="144" t="s">
        <v>102</v>
      </c>
      <c r="AT633" s="144" t="s">
        <v>102</v>
      </c>
      <c r="AU633" s="144" t="s">
        <v>102</v>
      </c>
      <c r="AV633" s="143">
        <f>IF(ISERROR((AV629-AV630)/AV629),0,(AV629-AV630)/AV629)</f>
        <v>0</v>
      </c>
      <c r="AW633" s="144"/>
      <c r="AX633" s="144" t="s">
        <v>102</v>
      </c>
      <c r="AY633" s="144" t="s">
        <v>102</v>
      </c>
      <c r="AZ633" s="144"/>
      <c r="BA633" s="144"/>
      <c r="BB633" s="144"/>
      <c r="BC633" s="144"/>
      <c r="BD633" s="143">
        <f>IF(ISERROR((BD629-BD630)/BD629),0,(BD629-BD630)/BD629)</f>
        <v>0</v>
      </c>
    </row>
    <row r="634" spans="1:56" ht="12.75" hidden="1" customHeight="1" outlineLevel="3" x14ac:dyDescent="0.2">
      <c r="A634" s="292" t="s">
        <v>746</v>
      </c>
      <c r="B634" s="346"/>
      <c r="C634" s="8" t="s">
        <v>46</v>
      </c>
      <c r="D634" s="5"/>
      <c r="E634" s="5"/>
      <c r="F634" s="5"/>
      <c r="G634" s="15"/>
      <c r="H634" s="143">
        <f>SUMIF($I$3:$BD$3,$H$3,$I634:$BD634)</f>
        <v>18</v>
      </c>
      <c r="I634" s="144">
        <v>1</v>
      </c>
      <c r="J634" s="144">
        <v>98</v>
      </c>
      <c r="K634" s="144">
        <v>2</v>
      </c>
      <c r="L634" s="144">
        <v>0</v>
      </c>
      <c r="M634" s="144">
        <v>1</v>
      </c>
      <c r="N634" s="144">
        <v>0</v>
      </c>
      <c r="O634" s="144">
        <v>0</v>
      </c>
      <c r="P634" s="143">
        <f>SUM(I634:O634)</f>
        <v>102</v>
      </c>
      <c r="Q634" s="144">
        <v>0</v>
      </c>
      <c r="R634" s="144">
        <v>0</v>
      </c>
      <c r="S634" s="144">
        <v>0</v>
      </c>
      <c r="T634" s="144">
        <v>0</v>
      </c>
      <c r="U634" s="144">
        <v>5</v>
      </c>
      <c r="V634" s="144">
        <v>0</v>
      </c>
      <c r="W634" s="144">
        <v>0</v>
      </c>
      <c r="X634" s="143">
        <f>SUM(Q634:W634)</f>
        <v>5</v>
      </c>
      <c r="Y634" s="144">
        <v>12</v>
      </c>
      <c r="Z634" s="144">
        <v>0</v>
      </c>
      <c r="AA634" s="144">
        <v>0</v>
      </c>
      <c r="AB634" s="144">
        <v>0</v>
      </c>
      <c r="AC634" s="144">
        <v>0</v>
      </c>
      <c r="AD634" s="144">
        <v>0</v>
      </c>
      <c r="AE634" s="144">
        <v>0</v>
      </c>
      <c r="AF634" s="143">
        <f>SUM(Y634:AE634)</f>
        <v>12</v>
      </c>
      <c r="AG634" s="144">
        <v>0</v>
      </c>
      <c r="AH634" s="144">
        <v>0</v>
      </c>
      <c r="AI634" s="144">
        <v>0</v>
      </c>
      <c r="AJ634" s="144">
        <v>0</v>
      </c>
      <c r="AK634" s="144">
        <v>1</v>
      </c>
      <c r="AL634" s="144">
        <v>0</v>
      </c>
      <c r="AM634" s="144">
        <v>0</v>
      </c>
      <c r="AN634" s="143">
        <f>SUM(AG634:AM634)</f>
        <v>1</v>
      </c>
      <c r="AO634" s="144">
        <v>0</v>
      </c>
      <c r="AP634" s="144">
        <v>0</v>
      </c>
      <c r="AQ634" s="144">
        <v>0</v>
      </c>
      <c r="AR634" s="144">
        <v>0</v>
      </c>
      <c r="AS634" s="144">
        <v>0</v>
      </c>
      <c r="AT634" s="144">
        <v>0</v>
      </c>
      <c r="AU634" s="144">
        <v>0</v>
      </c>
      <c r="AV634" s="143">
        <f>SUM(AO634:AU634)</f>
        <v>0</v>
      </c>
      <c r="AW634" s="144"/>
      <c r="AX634" s="144"/>
      <c r="AY634" s="144"/>
      <c r="AZ634" s="144"/>
      <c r="BA634" s="144"/>
      <c r="BB634" s="144"/>
      <c r="BC634" s="144"/>
      <c r="BD634" s="143">
        <f>SUM(AW634:BC634)</f>
        <v>0</v>
      </c>
    </row>
    <row r="635" spans="1:56" ht="12.75" hidden="1" customHeight="1" outlineLevel="2" x14ac:dyDescent="0.2">
      <c r="A635" s="292"/>
      <c r="B635" s="346"/>
      <c r="C635" s="8" t="s">
        <v>14</v>
      </c>
      <c r="D635" s="5"/>
      <c r="E635" s="5"/>
      <c r="F635" s="5"/>
      <c r="G635" s="15"/>
      <c r="H635" s="143">
        <f>IF(ISERROR(H634/H630),0,H634/H630)</f>
        <v>6</v>
      </c>
      <c r="I635" s="144">
        <v>1</v>
      </c>
      <c r="J635" s="144">
        <v>49</v>
      </c>
      <c r="K635" s="144">
        <v>1</v>
      </c>
      <c r="L635" s="144" t="s">
        <v>102</v>
      </c>
      <c r="M635" s="144">
        <v>1</v>
      </c>
      <c r="N635" s="144" t="s">
        <v>102</v>
      </c>
      <c r="O635" s="144" t="s">
        <v>102</v>
      </c>
      <c r="P635" s="143">
        <f>IF(ISERROR(P634/P630),0,P634/P630)</f>
        <v>17</v>
      </c>
      <c r="Q635" s="144" t="s">
        <v>102</v>
      </c>
      <c r="R635" s="144" t="s">
        <v>102</v>
      </c>
      <c r="S635" s="144" t="s">
        <v>102</v>
      </c>
      <c r="T635" s="144" t="s">
        <v>102</v>
      </c>
      <c r="U635" s="144">
        <v>5</v>
      </c>
      <c r="V635" s="144" t="s">
        <v>102</v>
      </c>
      <c r="W635" s="144" t="s">
        <v>102</v>
      </c>
      <c r="X635" s="143">
        <f>IF(ISERROR(X634/X630),0,X634/X630)</f>
        <v>5</v>
      </c>
      <c r="Y635" s="144">
        <v>12</v>
      </c>
      <c r="Z635" s="144" t="s">
        <v>102</v>
      </c>
      <c r="AA635" s="144" t="s">
        <v>102</v>
      </c>
      <c r="AB635" s="144" t="s">
        <v>102</v>
      </c>
      <c r="AC635" s="144" t="s">
        <v>102</v>
      </c>
      <c r="AD635" s="144" t="s">
        <v>102</v>
      </c>
      <c r="AE635" s="144" t="s">
        <v>102</v>
      </c>
      <c r="AF635" s="143">
        <f>IF(ISERROR(AF634/AF630),0,AF634/AF630)</f>
        <v>12</v>
      </c>
      <c r="AG635" s="144" t="s">
        <v>102</v>
      </c>
      <c r="AH635" s="144" t="s">
        <v>102</v>
      </c>
      <c r="AI635" s="144" t="s">
        <v>102</v>
      </c>
      <c r="AJ635" s="144" t="s">
        <v>102</v>
      </c>
      <c r="AK635" s="144">
        <v>1</v>
      </c>
      <c r="AL635" s="144" t="s">
        <v>102</v>
      </c>
      <c r="AM635" s="144" t="s">
        <v>102</v>
      </c>
      <c r="AN635" s="143">
        <f>IF(ISERROR(AN634/AN630),0,AN634/AN630)</f>
        <v>1</v>
      </c>
      <c r="AO635" s="144" t="s">
        <v>102</v>
      </c>
      <c r="AP635" s="144" t="s">
        <v>102</v>
      </c>
      <c r="AQ635" s="144" t="s">
        <v>102</v>
      </c>
      <c r="AR635" s="144" t="s">
        <v>102</v>
      </c>
      <c r="AS635" s="144" t="s">
        <v>102</v>
      </c>
      <c r="AT635" s="144" t="s">
        <v>102</v>
      </c>
      <c r="AU635" s="144" t="s">
        <v>102</v>
      </c>
      <c r="AV635" s="143">
        <f>IF(ISERROR(AV634/AV630),0,AV634/AV630)</f>
        <v>0</v>
      </c>
      <c r="AW635" s="144"/>
      <c r="AX635" s="144" t="s">
        <v>102</v>
      </c>
      <c r="AY635" s="144" t="s">
        <v>102</v>
      </c>
      <c r="AZ635" s="144"/>
      <c r="BA635" s="144"/>
      <c r="BB635" s="144"/>
      <c r="BC635" s="144"/>
      <c r="BD635" s="143">
        <f>IF(ISERROR(BD634/BD630),0,BD634/BD630)</f>
        <v>0</v>
      </c>
    </row>
    <row r="636" spans="1:56" ht="12.75" hidden="1" customHeight="1" outlineLevel="2" x14ac:dyDescent="0.2">
      <c r="A636" s="292" t="s">
        <v>747</v>
      </c>
      <c r="B636" s="346"/>
      <c r="C636" s="8"/>
      <c r="D636" s="5"/>
      <c r="E636" s="5"/>
      <c r="F636" s="5"/>
      <c r="G636" s="15"/>
      <c r="H636" s="143"/>
      <c r="I636" s="144"/>
      <c r="J636" s="144"/>
      <c r="K636" s="144"/>
      <c r="L636" s="144"/>
      <c r="M636" s="144"/>
      <c r="N636" s="144"/>
      <c r="O636" s="144"/>
      <c r="P636" s="143"/>
      <c r="Q636" s="144"/>
      <c r="R636" s="144"/>
      <c r="S636" s="144"/>
      <c r="T636" s="144"/>
      <c r="U636" s="144"/>
      <c r="V636" s="144"/>
      <c r="W636" s="144"/>
      <c r="X636" s="143"/>
      <c r="Y636" s="144"/>
      <c r="Z636" s="144"/>
      <c r="AA636" s="144"/>
      <c r="AB636" s="144"/>
      <c r="AC636" s="144"/>
      <c r="AD636" s="144"/>
      <c r="AE636" s="144"/>
      <c r="AF636" s="143"/>
      <c r="AG636" s="144"/>
      <c r="AH636" s="144"/>
      <c r="AI636" s="144"/>
      <c r="AJ636" s="144"/>
      <c r="AK636" s="144"/>
      <c r="AL636" s="144"/>
      <c r="AM636" s="144"/>
      <c r="AN636" s="143"/>
      <c r="AO636" s="144"/>
      <c r="AP636" s="144"/>
      <c r="AQ636" s="144"/>
      <c r="AR636" s="144"/>
      <c r="AS636" s="144"/>
      <c r="AT636" s="144"/>
      <c r="AU636" s="144"/>
      <c r="AV636" s="143"/>
      <c r="AW636" s="144"/>
      <c r="AX636" s="144"/>
      <c r="AY636" s="144"/>
      <c r="AZ636" s="144"/>
      <c r="BA636" s="144"/>
      <c r="BB636" s="144"/>
      <c r="BC636" s="144"/>
      <c r="BD636" s="143"/>
    </row>
    <row r="637" spans="1:56" ht="12.75" hidden="1" customHeight="1" outlineLevel="2" x14ac:dyDescent="0.2">
      <c r="A637" s="268"/>
      <c r="B637" s="346"/>
      <c r="C637" s="8"/>
      <c r="D637" s="5"/>
      <c r="E637" s="5"/>
      <c r="F637" s="5"/>
      <c r="G637" s="15"/>
      <c r="H637" s="143"/>
      <c r="I637" s="144"/>
      <c r="J637" s="144"/>
      <c r="K637" s="144"/>
      <c r="L637" s="144"/>
      <c r="M637" s="144"/>
      <c r="N637" s="144"/>
      <c r="O637" s="144"/>
      <c r="P637" s="143"/>
      <c r="Q637" s="144"/>
      <c r="R637" s="144"/>
      <c r="S637" s="144"/>
      <c r="T637" s="144"/>
      <c r="U637" s="144"/>
      <c r="V637" s="144"/>
      <c r="W637" s="144"/>
      <c r="X637" s="143"/>
      <c r="Y637" s="144"/>
      <c r="Z637" s="144"/>
      <c r="AA637" s="144"/>
      <c r="AB637" s="144"/>
      <c r="AC637" s="144"/>
      <c r="AD637" s="144"/>
      <c r="AE637" s="144"/>
      <c r="AF637" s="143"/>
      <c r="AG637" s="144"/>
      <c r="AH637" s="144"/>
      <c r="AI637" s="144"/>
      <c r="AJ637" s="144"/>
      <c r="AK637" s="144"/>
      <c r="AL637" s="144"/>
      <c r="AM637" s="144"/>
      <c r="AN637" s="143"/>
      <c r="AO637" s="144"/>
      <c r="AP637" s="144"/>
      <c r="AQ637" s="144"/>
      <c r="AR637" s="144"/>
      <c r="AS637" s="144"/>
      <c r="AT637" s="144"/>
      <c r="AU637" s="144"/>
      <c r="AV637" s="143"/>
      <c r="AW637" s="144"/>
      <c r="AX637" s="144"/>
      <c r="AY637" s="144"/>
      <c r="AZ637" s="144"/>
      <c r="BA637" s="144"/>
      <c r="BB637" s="144"/>
      <c r="BC637" s="144"/>
      <c r="BD637" s="143"/>
    </row>
    <row r="638" spans="1:56" ht="12.75" hidden="1" customHeight="1" outlineLevel="2" x14ac:dyDescent="0.2">
      <c r="A638" s="291" t="s">
        <v>748</v>
      </c>
      <c r="B638" s="346"/>
      <c r="C638" s="8"/>
      <c r="D638" s="5"/>
      <c r="E638" s="5"/>
      <c r="F638" s="5"/>
      <c r="G638" s="15"/>
      <c r="H638" s="143"/>
      <c r="I638" s="144"/>
      <c r="J638" s="144"/>
      <c r="K638" s="144"/>
      <c r="L638" s="144"/>
      <c r="M638" s="144"/>
      <c r="N638" s="144"/>
      <c r="O638" s="144"/>
      <c r="P638" s="143"/>
      <c r="Q638" s="144"/>
      <c r="R638" s="144"/>
      <c r="S638" s="144"/>
      <c r="T638" s="144"/>
      <c r="U638" s="144"/>
      <c r="V638" s="144"/>
      <c r="W638" s="144"/>
      <c r="X638" s="143"/>
      <c r="Y638" s="144"/>
      <c r="Z638" s="144"/>
      <c r="AA638" s="144"/>
      <c r="AB638" s="144"/>
      <c r="AC638" s="144"/>
      <c r="AD638" s="144"/>
      <c r="AE638" s="144"/>
      <c r="AF638" s="143"/>
      <c r="AG638" s="144"/>
      <c r="AH638" s="144"/>
      <c r="AI638" s="144"/>
      <c r="AJ638" s="144"/>
      <c r="AK638" s="144"/>
      <c r="AL638" s="144"/>
      <c r="AM638" s="144"/>
      <c r="AN638" s="143"/>
      <c r="AO638" s="144"/>
      <c r="AP638" s="144"/>
      <c r="AQ638" s="144"/>
      <c r="AR638" s="144"/>
      <c r="AS638" s="144"/>
      <c r="AT638" s="144"/>
      <c r="AU638" s="144"/>
      <c r="AV638" s="143"/>
      <c r="AW638" s="144"/>
      <c r="AX638" s="144"/>
      <c r="AY638" s="144"/>
      <c r="AZ638" s="144"/>
      <c r="BA638" s="144"/>
      <c r="BB638" s="144"/>
      <c r="BC638" s="144"/>
      <c r="BD638" s="143"/>
    </row>
    <row r="639" spans="1:56" ht="12.75" hidden="1" customHeight="1" outlineLevel="2" x14ac:dyDescent="0.2">
      <c r="A639" s="291" t="s">
        <v>749</v>
      </c>
      <c r="B639" s="346"/>
      <c r="C639" s="8"/>
      <c r="D639" s="5"/>
      <c r="E639" s="5"/>
      <c r="F639" s="5"/>
      <c r="G639" s="15"/>
      <c r="H639" s="143"/>
      <c r="I639" s="144"/>
      <c r="J639" s="144"/>
      <c r="K639" s="144"/>
      <c r="L639" s="144"/>
      <c r="M639" s="144"/>
      <c r="N639" s="144"/>
      <c r="O639" s="144"/>
      <c r="P639" s="143"/>
      <c r="Q639" s="144"/>
      <c r="R639" s="144"/>
      <c r="S639" s="144"/>
      <c r="T639" s="144"/>
      <c r="U639" s="144"/>
      <c r="V639" s="144"/>
      <c r="W639" s="144"/>
      <c r="X639" s="143"/>
      <c r="Y639" s="144"/>
      <c r="Z639" s="144"/>
      <c r="AA639" s="144"/>
      <c r="AB639" s="144"/>
      <c r="AC639" s="144"/>
      <c r="AD639" s="144"/>
      <c r="AE639" s="144"/>
      <c r="AF639" s="143"/>
      <c r="AG639" s="144"/>
      <c r="AH639" s="144"/>
      <c r="AI639" s="144"/>
      <c r="AJ639" s="144"/>
      <c r="AK639" s="144"/>
      <c r="AL639" s="144"/>
      <c r="AM639" s="144"/>
      <c r="AN639" s="143"/>
      <c r="AO639" s="144"/>
      <c r="AP639" s="144"/>
      <c r="AQ639" s="144"/>
      <c r="AR639" s="144"/>
      <c r="AS639" s="144"/>
      <c r="AT639" s="144"/>
      <c r="AU639" s="144"/>
      <c r="AV639" s="143"/>
      <c r="AW639" s="144"/>
      <c r="AX639" s="144"/>
      <c r="AY639" s="144"/>
      <c r="AZ639" s="144"/>
      <c r="BA639" s="144"/>
      <c r="BB639" s="144"/>
      <c r="BC639" s="144"/>
      <c r="BD639" s="143"/>
    </row>
    <row r="640" spans="1:56" ht="12.75" hidden="1" customHeight="1" outlineLevel="2" x14ac:dyDescent="0.2">
      <c r="A640" s="291" t="s">
        <v>750</v>
      </c>
      <c r="B640" s="346" t="s">
        <v>67</v>
      </c>
      <c r="C640" s="8" t="s">
        <v>2</v>
      </c>
      <c r="D640" s="5" t="s">
        <v>9</v>
      </c>
      <c r="E640" s="5"/>
      <c r="F640" s="5"/>
      <c r="G640" s="15"/>
      <c r="H640" s="143">
        <f>SUMIF($I$3:$BD$3,$H$3,$I640:$BD640)</f>
        <v>11</v>
      </c>
      <c r="I640" s="144">
        <v>0</v>
      </c>
      <c r="J640" s="144">
        <v>0</v>
      </c>
      <c r="K640" s="144">
        <v>2</v>
      </c>
      <c r="L640" s="144">
        <v>1</v>
      </c>
      <c r="M640" s="144">
        <v>2</v>
      </c>
      <c r="N640" s="144">
        <v>0</v>
      </c>
      <c r="O640" s="144">
        <v>2</v>
      </c>
      <c r="P640" s="143">
        <f>SUM(I640:O640)</f>
        <v>7</v>
      </c>
      <c r="Q640" s="144">
        <v>1</v>
      </c>
      <c r="R640" s="144">
        <v>0</v>
      </c>
      <c r="S640" s="144">
        <v>0</v>
      </c>
      <c r="T640" s="144">
        <v>0</v>
      </c>
      <c r="U640" s="144">
        <v>1</v>
      </c>
      <c r="V640" s="144">
        <v>1</v>
      </c>
      <c r="W640" s="144">
        <v>3</v>
      </c>
      <c r="X640" s="143">
        <f>SUM(Q640:W640)</f>
        <v>6</v>
      </c>
      <c r="Y640" s="144">
        <v>0</v>
      </c>
      <c r="Z640" s="144">
        <v>0</v>
      </c>
      <c r="AA640" s="144">
        <v>0</v>
      </c>
      <c r="AB640" s="144">
        <v>0</v>
      </c>
      <c r="AC640" s="144">
        <v>0</v>
      </c>
      <c r="AD640" s="144">
        <v>0</v>
      </c>
      <c r="AE640" s="144">
        <v>0</v>
      </c>
      <c r="AF640" s="143">
        <f>SUM(Y640:AE640)</f>
        <v>0</v>
      </c>
      <c r="AG640" s="144">
        <v>0</v>
      </c>
      <c r="AH640" s="144">
        <v>0</v>
      </c>
      <c r="AI640" s="144">
        <v>0</v>
      </c>
      <c r="AJ640" s="144">
        <v>0</v>
      </c>
      <c r="AK640" s="144">
        <v>1</v>
      </c>
      <c r="AL640" s="144">
        <v>0</v>
      </c>
      <c r="AM640" s="144">
        <v>0</v>
      </c>
      <c r="AN640" s="143">
        <f>SUM(AG640:AM640)</f>
        <v>1</v>
      </c>
      <c r="AO640" s="144">
        <v>0</v>
      </c>
      <c r="AP640" s="144">
        <v>2</v>
      </c>
      <c r="AQ640" s="144">
        <v>0</v>
      </c>
      <c r="AR640" s="144">
        <v>0</v>
      </c>
      <c r="AS640" s="144">
        <v>0</v>
      </c>
      <c r="AT640" s="144">
        <v>0</v>
      </c>
      <c r="AU640" s="144">
        <v>0</v>
      </c>
      <c r="AV640" s="143">
        <f>SUM(AO640:AU640)</f>
        <v>2</v>
      </c>
      <c r="AW640" s="144"/>
      <c r="AX640" s="144"/>
      <c r="AY640" s="144"/>
      <c r="AZ640" s="144"/>
      <c r="BA640" s="144"/>
      <c r="BB640" s="144"/>
      <c r="BC640" s="144"/>
      <c r="BD640" s="143">
        <f>SUM(AW640:BC640)</f>
        <v>0</v>
      </c>
    </row>
    <row r="641" spans="1:56" ht="12.75" hidden="1" customHeight="1" outlineLevel="2" x14ac:dyDescent="0.2">
      <c r="A641" s="292" t="s">
        <v>751</v>
      </c>
      <c r="B641" s="346"/>
      <c r="C641" s="8" t="s">
        <v>3</v>
      </c>
      <c r="D641" s="5" t="s">
        <v>9</v>
      </c>
      <c r="E641" s="5"/>
      <c r="F641" s="5"/>
      <c r="G641" s="15"/>
      <c r="H641" s="143">
        <f>SUMIF($I$3:$BD$3,$H$3,$I641:$BD641)</f>
        <v>10</v>
      </c>
      <c r="I641" s="144">
        <v>0</v>
      </c>
      <c r="J641" s="144">
        <v>0</v>
      </c>
      <c r="K641" s="144">
        <v>2</v>
      </c>
      <c r="L641" s="144">
        <v>1</v>
      </c>
      <c r="M641" s="144">
        <v>2</v>
      </c>
      <c r="N641" s="144">
        <v>0</v>
      </c>
      <c r="O641" s="144">
        <v>1</v>
      </c>
      <c r="P641" s="143">
        <f>SUM(I641:O641)</f>
        <v>6</v>
      </c>
      <c r="Q641" s="144">
        <v>1</v>
      </c>
      <c r="R641" s="144">
        <v>0</v>
      </c>
      <c r="S641" s="144">
        <v>0</v>
      </c>
      <c r="T641" s="144">
        <v>0</v>
      </c>
      <c r="U641" s="144">
        <v>1</v>
      </c>
      <c r="V641" s="144">
        <v>1</v>
      </c>
      <c r="W641" s="144">
        <v>3</v>
      </c>
      <c r="X641" s="143">
        <f>SUM(Q641:W641)</f>
        <v>6</v>
      </c>
      <c r="Y641" s="144">
        <v>0</v>
      </c>
      <c r="Z641" s="144">
        <v>0</v>
      </c>
      <c r="AA641" s="144">
        <v>0</v>
      </c>
      <c r="AB641" s="144">
        <v>0</v>
      </c>
      <c r="AC641" s="144">
        <v>0</v>
      </c>
      <c r="AD641" s="144">
        <v>0</v>
      </c>
      <c r="AE641" s="144">
        <v>0</v>
      </c>
      <c r="AF641" s="143">
        <f>SUM(Y641:AE641)</f>
        <v>0</v>
      </c>
      <c r="AG641" s="144">
        <v>0</v>
      </c>
      <c r="AH641" s="144">
        <v>0</v>
      </c>
      <c r="AI641" s="144">
        <v>0</v>
      </c>
      <c r="AJ641" s="144">
        <v>0</v>
      </c>
      <c r="AK641" s="144">
        <v>1</v>
      </c>
      <c r="AL641" s="144">
        <v>0</v>
      </c>
      <c r="AM641" s="144">
        <v>0</v>
      </c>
      <c r="AN641" s="143">
        <f>SUM(AG641:AM641)</f>
        <v>1</v>
      </c>
      <c r="AO641" s="144">
        <v>0</v>
      </c>
      <c r="AP641" s="144">
        <v>2</v>
      </c>
      <c r="AQ641" s="144">
        <v>0</v>
      </c>
      <c r="AR641" s="144">
        <v>0</v>
      </c>
      <c r="AS641" s="144">
        <v>0</v>
      </c>
      <c r="AT641" s="144">
        <v>0</v>
      </c>
      <c r="AU641" s="144">
        <v>0</v>
      </c>
      <c r="AV641" s="143">
        <f>SUM(AO641:AU641)</f>
        <v>2</v>
      </c>
      <c r="AW641" s="144"/>
      <c r="AX641" s="144"/>
      <c r="AY641" s="144"/>
      <c r="AZ641" s="144"/>
      <c r="BA641" s="144"/>
      <c r="BB641" s="144"/>
      <c r="BC641" s="144"/>
      <c r="BD641" s="143">
        <f>SUM(AW641:BC641)</f>
        <v>0</v>
      </c>
    </row>
    <row r="642" spans="1:56" ht="12.75" hidden="1" customHeight="1" outlineLevel="2" x14ac:dyDescent="0.2">
      <c r="A642" s="292" t="s">
        <v>752</v>
      </c>
      <c r="B642" s="346"/>
      <c r="C642" s="8" t="s">
        <v>33</v>
      </c>
      <c r="D642" s="5" t="s">
        <v>9</v>
      </c>
      <c r="E642" s="5"/>
      <c r="F642" s="5"/>
      <c r="G642" s="15"/>
      <c r="H642" s="143">
        <f>SUMIF($I$3:$BD$3,$H$3,$I642:$BD642)</f>
        <v>8</v>
      </c>
      <c r="I642" s="144">
        <v>0</v>
      </c>
      <c r="J642" s="144">
        <v>0</v>
      </c>
      <c r="K642" s="144">
        <v>2</v>
      </c>
      <c r="L642" s="144">
        <v>1</v>
      </c>
      <c r="M642" s="144">
        <v>2</v>
      </c>
      <c r="N642" s="144">
        <v>0</v>
      </c>
      <c r="O642" s="144">
        <v>1</v>
      </c>
      <c r="P642" s="143">
        <f>SUM(I642:O642)</f>
        <v>6</v>
      </c>
      <c r="Q642" s="144">
        <v>0</v>
      </c>
      <c r="R642" s="144">
        <v>0</v>
      </c>
      <c r="S642" s="144">
        <v>0</v>
      </c>
      <c r="T642" s="144">
        <v>0</v>
      </c>
      <c r="U642" s="144">
        <v>1</v>
      </c>
      <c r="V642" s="144">
        <v>1</v>
      </c>
      <c r="W642" s="144">
        <v>3</v>
      </c>
      <c r="X642" s="143">
        <f>SUM(Q642:W642)</f>
        <v>5</v>
      </c>
      <c r="Y642" s="144">
        <v>0</v>
      </c>
      <c r="Z642" s="144">
        <v>0</v>
      </c>
      <c r="AA642" s="144">
        <v>0</v>
      </c>
      <c r="AB642" s="144">
        <v>0</v>
      </c>
      <c r="AC642" s="144">
        <v>0</v>
      </c>
      <c r="AD642" s="144">
        <v>0</v>
      </c>
      <c r="AE642" s="144">
        <v>0</v>
      </c>
      <c r="AF642" s="143">
        <f>SUM(Y642:AE642)</f>
        <v>0</v>
      </c>
      <c r="AG642" s="144">
        <v>0</v>
      </c>
      <c r="AH642" s="144">
        <v>0</v>
      </c>
      <c r="AI642" s="144">
        <v>0</v>
      </c>
      <c r="AJ642" s="144">
        <v>0</v>
      </c>
      <c r="AK642" s="144">
        <v>1</v>
      </c>
      <c r="AL642" s="144">
        <v>0</v>
      </c>
      <c r="AM642" s="144">
        <v>0</v>
      </c>
      <c r="AN642" s="143">
        <f>SUM(AG642:AM642)</f>
        <v>1</v>
      </c>
      <c r="AO642" s="144">
        <v>0</v>
      </c>
      <c r="AP642" s="144">
        <v>1</v>
      </c>
      <c r="AQ642" s="144">
        <v>0</v>
      </c>
      <c r="AR642" s="144">
        <v>0</v>
      </c>
      <c r="AS642" s="144">
        <v>0</v>
      </c>
      <c r="AT642" s="144">
        <v>0</v>
      </c>
      <c r="AU642" s="144">
        <v>0</v>
      </c>
      <c r="AV642" s="143">
        <f>SUM(AO642:AU642)</f>
        <v>1</v>
      </c>
      <c r="AW642" s="144"/>
      <c r="AX642" s="144"/>
      <c r="AY642" s="144"/>
      <c r="AZ642" s="144"/>
      <c r="BA642" s="144"/>
      <c r="BB642" s="144"/>
      <c r="BC642" s="144"/>
      <c r="BD642" s="143">
        <f>SUM(AW642:BC642)</f>
        <v>0</v>
      </c>
    </row>
    <row r="643" spans="1:56" s="2" customFormat="1" ht="12.75" hidden="1" customHeight="1" outlineLevel="2" x14ac:dyDescent="0.2">
      <c r="A643" s="293"/>
      <c r="B643" s="346"/>
      <c r="C643" s="8" t="s">
        <v>13</v>
      </c>
      <c r="D643" s="5" t="s">
        <v>4</v>
      </c>
      <c r="E643" s="5"/>
      <c r="F643" s="5"/>
      <c r="G643" s="15"/>
      <c r="H643" s="143">
        <f>IF(ISERROR(H642/H640),0,H642/H640)</f>
        <v>0.72727272727272729</v>
      </c>
      <c r="I643" s="144" t="s">
        <v>102</v>
      </c>
      <c r="J643" s="144" t="s">
        <v>102</v>
      </c>
      <c r="K643" s="144">
        <v>1</v>
      </c>
      <c r="L643" s="144">
        <v>1</v>
      </c>
      <c r="M643" s="144">
        <v>1</v>
      </c>
      <c r="N643" s="144" t="s">
        <v>102</v>
      </c>
      <c r="O643" s="144">
        <v>0.5</v>
      </c>
      <c r="P643" s="143">
        <f>IF(ISERROR(P642/P640),0,P642/P640)</f>
        <v>0.8571428571428571</v>
      </c>
      <c r="Q643" s="144">
        <v>0</v>
      </c>
      <c r="R643" s="144" t="s">
        <v>102</v>
      </c>
      <c r="S643" s="144" t="s">
        <v>102</v>
      </c>
      <c r="T643" s="144" t="s">
        <v>102</v>
      </c>
      <c r="U643" s="144">
        <v>1</v>
      </c>
      <c r="V643" s="144">
        <v>1</v>
      </c>
      <c r="W643" s="144">
        <v>1</v>
      </c>
      <c r="X643" s="143">
        <f>IF(ISERROR(X642/X640),0,X642/X640)</f>
        <v>0.83333333333333337</v>
      </c>
      <c r="Y643" s="144" t="s">
        <v>102</v>
      </c>
      <c r="Z643" s="144" t="s">
        <v>102</v>
      </c>
      <c r="AA643" s="144" t="s">
        <v>102</v>
      </c>
      <c r="AB643" s="144" t="s">
        <v>102</v>
      </c>
      <c r="AC643" s="144" t="s">
        <v>102</v>
      </c>
      <c r="AD643" s="144" t="s">
        <v>102</v>
      </c>
      <c r="AE643" s="144" t="s">
        <v>102</v>
      </c>
      <c r="AF643" s="143">
        <f>IF(ISERROR(AF642/AF640),0,AF642/AF640)</f>
        <v>0</v>
      </c>
      <c r="AG643" s="144" t="s">
        <v>102</v>
      </c>
      <c r="AH643" s="144" t="s">
        <v>102</v>
      </c>
      <c r="AI643" s="144" t="s">
        <v>102</v>
      </c>
      <c r="AJ643" s="144" t="s">
        <v>102</v>
      </c>
      <c r="AK643" s="144">
        <v>1</v>
      </c>
      <c r="AL643" s="144" t="s">
        <v>102</v>
      </c>
      <c r="AM643" s="144" t="s">
        <v>102</v>
      </c>
      <c r="AN643" s="143">
        <f>IF(ISERROR(AN642/AN640),0,AN642/AN640)</f>
        <v>1</v>
      </c>
      <c r="AO643" s="144" t="s">
        <v>102</v>
      </c>
      <c r="AP643" s="144">
        <v>0.5</v>
      </c>
      <c r="AQ643" s="144" t="s">
        <v>102</v>
      </c>
      <c r="AR643" s="144" t="s">
        <v>102</v>
      </c>
      <c r="AS643" s="144" t="s">
        <v>102</v>
      </c>
      <c r="AT643" s="144" t="s">
        <v>102</v>
      </c>
      <c r="AU643" s="144" t="s">
        <v>102</v>
      </c>
      <c r="AV643" s="143">
        <f>IF(ISERROR(AV642/AV640),0,AV642/AV640)</f>
        <v>0.5</v>
      </c>
      <c r="AW643" s="144"/>
      <c r="AX643" s="144" t="s">
        <v>102</v>
      </c>
      <c r="AY643" s="144" t="s">
        <v>102</v>
      </c>
      <c r="AZ643" s="144"/>
      <c r="BA643" s="144"/>
      <c r="BB643" s="144"/>
      <c r="BC643" s="144"/>
      <c r="BD643" s="143">
        <f>IF(ISERROR(BD642/BD640),0,BD642/BD640)</f>
        <v>0</v>
      </c>
    </row>
    <row r="644" spans="1:56" ht="12.75" hidden="1" customHeight="1" outlineLevel="2" x14ac:dyDescent="0.2">
      <c r="A644" s="293"/>
      <c r="B644" s="346"/>
      <c r="C644" s="8" t="s">
        <v>5</v>
      </c>
      <c r="D644" s="5" t="s">
        <v>4</v>
      </c>
      <c r="E644" s="5"/>
      <c r="F644" s="5"/>
      <c r="G644" s="15"/>
      <c r="H644" s="143">
        <f>IF(ISERROR((H640-H641)/H640),0,(H640-H641)/H640)</f>
        <v>9.0909090909090912E-2</v>
      </c>
      <c r="I644" s="144" t="s">
        <v>102</v>
      </c>
      <c r="J644" s="144" t="s">
        <v>102</v>
      </c>
      <c r="K644" s="144">
        <v>0</v>
      </c>
      <c r="L644" s="144">
        <v>0</v>
      </c>
      <c r="M644" s="144">
        <v>0</v>
      </c>
      <c r="N644" s="144" t="s">
        <v>102</v>
      </c>
      <c r="O644" s="144">
        <v>0.5</v>
      </c>
      <c r="P644" s="143">
        <f>IF(ISERROR((P640-P641)/P640),0,(P640-P641)/P640)</f>
        <v>0.14285714285714285</v>
      </c>
      <c r="Q644" s="144">
        <v>0</v>
      </c>
      <c r="R644" s="144" t="s">
        <v>102</v>
      </c>
      <c r="S644" s="144" t="s">
        <v>102</v>
      </c>
      <c r="T644" s="144" t="s">
        <v>102</v>
      </c>
      <c r="U644" s="144">
        <v>0</v>
      </c>
      <c r="V644" s="144">
        <v>0</v>
      </c>
      <c r="W644" s="144">
        <v>0</v>
      </c>
      <c r="X644" s="143">
        <f>IF(ISERROR((X640-X641)/X640),0,(X640-X641)/X640)</f>
        <v>0</v>
      </c>
      <c r="Y644" s="144" t="s">
        <v>102</v>
      </c>
      <c r="Z644" s="144" t="s">
        <v>102</v>
      </c>
      <c r="AA644" s="144" t="s">
        <v>102</v>
      </c>
      <c r="AB644" s="144" t="s">
        <v>102</v>
      </c>
      <c r="AC644" s="144" t="s">
        <v>102</v>
      </c>
      <c r="AD644" s="144" t="s">
        <v>102</v>
      </c>
      <c r="AE644" s="144" t="s">
        <v>102</v>
      </c>
      <c r="AF644" s="143">
        <f>IF(ISERROR((AF640-AF641)/AF640),0,(AF640-AF641)/AF640)</f>
        <v>0</v>
      </c>
      <c r="AG644" s="144" t="s">
        <v>102</v>
      </c>
      <c r="AH644" s="144" t="s">
        <v>102</v>
      </c>
      <c r="AI644" s="144" t="s">
        <v>102</v>
      </c>
      <c r="AJ644" s="144" t="s">
        <v>102</v>
      </c>
      <c r="AK644" s="144">
        <v>0</v>
      </c>
      <c r="AL644" s="144" t="s">
        <v>102</v>
      </c>
      <c r="AM644" s="144" t="s">
        <v>102</v>
      </c>
      <c r="AN644" s="143">
        <f>IF(ISERROR((AN640-AN641)/AN640),0,(AN640-AN641)/AN640)</f>
        <v>0</v>
      </c>
      <c r="AO644" s="144" t="s">
        <v>102</v>
      </c>
      <c r="AP644" s="144">
        <v>0</v>
      </c>
      <c r="AQ644" s="144" t="s">
        <v>102</v>
      </c>
      <c r="AR644" s="144" t="s">
        <v>102</v>
      </c>
      <c r="AS644" s="144" t="s">
        <v>102</v>
      </c>
      <c r="AT644" s="144" t="s">
        <v>102</v>
      </c>
      <c r="AU644" s="144" t="s">
        <v>102</v>
      </c>
      <c r="AV644" s="143">
        <f>IF(ISERROR((AV640-AV641)/AV640),0,(AV640-AV641)/AV640)</f>
        <v>0</v>
      </c>
      <c r="AW644" s="144"/>
      <c r="AX644" s="144" t="s">
        <v>102</v>
      </c>
      <c r="AY644" s="144" t="s">
        <v>102</v>
      </c>
      <c r="AZ644" s="144"/>
      <c r="BA644" s="144"/>
      <c r="BB644" s="144"/>
      <c r="BC644" s="144"/>
      <c r="BD644" s="143">
        <f>IF(ISERROR((BD640-BD641)/BD640),0,(BD640-BD641)/BD640)</f>
        <v>0</v>
      </c>
    </row>
    <row r="645" spans="1:56" ht="12.75" hidden="1" customHeight="1" outlineLevel="3" x14ac:dyDescent="0.2">
      <c r="A645" s="292" t="s">
        <v>753</v>
      </c>
      <c r="B645" s="346"/>
      <c r="C645" s="8" t="s">
        <v>46</v>
      </c>
      <c r="D645" s="5"/>
      <c r="E645" s="5"/>
      <c r="F645" s="5"/>
      <c r="G645" s="15"/>
      <c r="H645" s="143">
        <f>SUMIF($I$3:$BD$3,$H$3,$I645:$BD645)</f>
        <v>356</v>
      </c>
      <c r="I645" s="144">
        <v>0</v>
      </c>
      <c r="J645" s="144">
        <v>0</v>
      </c>
      <c r="K645" s="144">
        <v>2</v>
      </c>
      <c r="L645" s="144">
        <v>1</v>
      </c>
      <c r="M645" s="144">
        <v>2</v>
      </c>
      <c r="N645" s="144">
        <v>0</v>
      </c>
      <c r="O645" s="144">
        <v>1</v>
      </c>
      <c r="P645" s="143">
        <f>SUM(I645:O645)</f>
        <v>6</v>
      </c>
      <c r="Q645" s="144">
        <v>314</v>
      </c>
      <c r="R645" s="144">
        <v>0</v>
      </c>
      <c r="S645" s="144">
        <v>0</v>
      </c>
      <c r="T645" s="144">
        <v>0</v>
      </c>
      <c r="U645" s="144">
        <v>1</v>
      </c>
      <c r="V645" s="144">
        <v>1</v>
      </c>
      <c r="W645" s="144">
        <v>2</v>
      </c>
      <c r="X645" s="143">
        <f>SUM(Q645:W645)</f>
        <v>318</v>
      </c>
      <c r="Y645" s="144">
        <v>0</v>
      </c>
      <c r="Z645" s="144">
        <v>0</v>
      </c>
      <c r="AA645" s="144">
        <v>0</v>
      </c>
      <c r="AB645" s="144">
        <v>0</v>
      </c>
      <c r="AC645" s="144">
        <v>0</v>
      </c>
      <c r="AD645" s="144">
        <v>0</v>
      </c>
      <c r="AE645" s="144">
        <v>0</v>
      </c>
      <c r="AF645" s="143">
        <f>SUM(Y645:AE645)</f>
        <v>0</v>
      </c>
      <c r="AG645" s="144">
        <v>0</v>
      </c>
      <c r="AH645" s="144">
        <v>0</v>
      </c>
      <c r="AI645" s="144">
        <v>0</v>
      </c>
      <c r="AJ645" s="144">
        <v>0</v>
      </c>
      <c r="AK645" s="144">
        <v>1</v>
      </c>
      <c r="AL645" s="144">
        <v>0</v>
      </c>
      <c r="AM645" s="144">
        <v>0</v>
      </c>
      <c r="AN645" s="143">
        <f>SUM(AG645:AM645)</f>
        <v>1</v>
      </c>
      <c r="AO645" s="144">
        <v>0</v>
      </c>
      <c r="AP645" s="144">
        <v>36</v>
      </c>
      <c r="AQ645" s="144">
        <v>0</v>
      </c>
      <c r="AR645" s="144">
        <v>0</v>
      </c>
      <c r="AS645" s="144">
        <v>0</v>
      </c>
      <c r="AT645" s="144">
        <v>0</v>
      </c>
      <c r="AU645" s="144">
        <v>0</v>
      </c>
      <c r="AV645" s="143">
        <f>SUM(AO645:AU645)</f>
        <v>36</v>
      </c>
      <c r="AW645" s="144"/>
      <c r="AX645" s="144"/>
      <c r="AY645" s="144"/>
      <c r="AZ645" s="144"/>
      <c r="BA645" s="144"/>
      <c r="BB645" s="144"/>
      <c r="BC645" s="144"/>
      <c r="BD645" s="143">
        <f>SUM(AW645:BC645)</f>
        <v>0</v>
      </c>
    </row>
    <row r="646" spans="1:56" ht="12.75" hidden="1" customHeight="1" outlineLevel="2" x14ac:dyDescent="0.2">
      <c r="A646" s="292"/>
      <c r="B646" s="346"/>
      <c r="C646" s="8" t="s">
        <v>14</v>
      </c>
      <c r="D646" s="5"/>
      <c r="E646" s="5"/>
      <c r="F646" s="5"/>
      <c r="G646" s="15"/>
      <c r="H646" s="143">
        <f>IF(ISERROR(H645/H641),0,H645/H641)</f>
        <v>35.6</v>
      </c>
      <c r="I646" s="144" t="s">
        <v>102</v>
      </c>
      <c r="J646" s="144" t="s">
        <v>102</v>
      </c>
      <c r="K646" s="144">
        <v>1</v>
      </c>
      <c r="L646" s="144">
        <v>1</v>
      </c>
      <c r="M646" s="144">
        <v>1</v>
      </c>
      <c r="N646" s="144" t="s">
        <v>102</v>
      </c>
      <c r="O646" s="144">
        <v>1</v>
      </c>
      <c r="P646" s="143">
        <f>IF(ISERROR(P645/P641),0,P645/P641)</f>
        <v>1</v>
      </c>
      <c r="Q646" s="144">
        <v>314</v>
      </c>
      <c r="R646" s="144" t="s">
        <v>102</v>
      </c>
      <c r="S646" s="144" t="s">
        <v>102</v>
      </c>
      <c r="T646" s="144" t="s">
        <v>102</v>
      </c>
      <c r="U646" s="144">
        <v>1</v>
      </c>
      <c r="V646" s="144">
        <v>1</v>
      </c>
      <c r="W646" s="144">
        <v>0.66666666666666663</v>
      </c>
      <c r="X646" s="143">
        <f>IF(ISERROR(X645/X641),0,X645/X641)</f>
        <v>53</v>
      </c>
      <c r="Y646" s="144" t="s">
        <v>102</v>
      </c>
      <c r="Z646" s="144" t="s">
        <v>102</v>
      </c>
      <c r="AA646" s="144" t="s">
        <v>102</v>
      </c>
      <c r="AB646" s="144" t="s">
        <v>102</v>
      </c>
      <c r="AC646" s="144" t="s">
        <v>102</v>
      </c>
      <c r="AD646" s="144" t="s">
        <v>102</v>
      </c>
      <c r="AE646" s="144" t="s">
        <v>102</v>
      </c>
      <c r="AF646" s="143">
        <f>IF(ISERROR(AF645/AF641),0,AF645/AF641)</f>
        <v>0</v>
      </c>
      <c r="AG646" s="144" t="s">
        <v>102</v>
      </c>
      <c r="AH646" s="144" t="s">
        <v>102</v>
      </c>
      <c r="AI646" s="144" t="s">
        <v>102</v>
      </c>
      <c r="AJ646" s="144" t="s">
        <v>102</v>
      </c>
      <c r="AK646" s="144">
        <v>1</v>
      </c>
      <c r="AL646" s="144" t="s">
        <v>102</v>
      </c>
      <c r="AM646" s="144" t="s">
        <v>102</v>
      </c>
      <c r="AN646" s="143">
        <f>IF(ISERROR(AN645/AN641),0,AN645/AN641)</f>
        <v>1</v>
      </c>
      <c r="AO646" s="144" t="s">
        <v>102</v>
      </c>
      <c r="AP646" s="144">
        <v>18</v>
      </c>
      <c r="AQ646" s="144" t="s">
        <v>102</v>
      </c>
      <c r="AR646" s="144" t="s">
        <v>102</v>
      </c>
      <c r="AS646" s="144" t="s">
        <v>102</v>
      </c>
      <c r="AT646" s="144" t="s">
        <v>102</v>
      </c>
      <c r="AU646" s="144" t="s">
        <v>102</v>
      </c>
      <c r="AV646" s="143">
        <f>IF(ISERROR(AV645/AV641),0,AV645/AV641)</f>
        <v>18</v>
      </c>
      <c r="AW646" s="144"/>
      <c r="AX646" s="144" t="s">
        <v>102</v>
      </c>
      <c r="AY646" s="144" t="s">
        <v>102</v>
      </c>
      <c r="AZ646" s="144"/>
      <c r="BA646" s="144"/>
      <c r="BB646" s="144"/>
      <c r="BC646" s="144"/>
      <c r="BD646" s="143">
        <f>IF(ISERROR(BD645/BD641),0,BD645/BD641)</f>
        <v>0</v>
      </c>
    </row>
    <row r="647" spans="1:56" ht="12.75" hidden="1" customHeight="1" outlineLevel="2" x14ac:dyDescent="0.2">
      <c r="A647" s="292" t="s">
        <v>754</v>
      </c>
      <c r="B647" s="346"/>
      <c r="C647" s="8"/>
      <c r="D647" s="5"/>
      <c r="E647" s="5"/>
      <c r="F647" s="5"/>
      <c r="G647" s="15"/>
      <c r="H647" s="143"/>
      <c r="I647" s="144"/>
      <c r="J647" s="144"/>
      <c r="K647" s="144"/>
      <c r="L647" s="144"/>
      <c r="M647" s="144"/>
      <c r="N647" s="144"/>
      <c r="O647" s="144"/>
      <c r="P647" s="143"/>
      <c r="Q647" s="144"/>
      <c r="R647" s="144"/>
      <c r="S647" s="144"/>
      <c r="T647" s="144"/>
      <c r="U647" s="144"/>
      <c r="V647" s="144"/>
      <c r="W647" s="144"/>
      <c r="X647" s="143"/>
      <c r="Y647" s="144"/>
      <c r="Z647" s="144"/>
      <c r="AA647" s="144"/>
      <c r="AB647" s="144"/>
      <c r="AC647" s="144"/>
      <c r="AD647" s="144"/>
      <c r="AE647" s="144"/>
      <c r="AF647" s="143"/>
      <c r="AG647" s="144"/>
      <c r="AH647" s="144"/>
      <c r="AI647" s="144"/>
      <c r="AJ647" s="144"/>
      <c r="AK647" s="144"/>
      <c r="AL647" s="144"/>
      <c r="AM647" s="144"/>
      <c r="AN647" s="143"/>
      <c r="AO647" s="144"/>
      <c r="AP647" s="144"/>
      <c r="AQ647" s="144"/>
      <c r="AR647" s="144"/>
      <c r="AS647" s="144"/>
      <c r="AT647" s="144"/>
      <c r="AU647" s="144"/>
      <c r="AV647" s="143"/>
      <c r="AW647" s="144"/>
      <c r="AX647" s="144"/>
      <c r="AY647" s="144"/>
      <c r="AZ647" s="144"/>
      <c r="BA647" s="144"/>
      <c r="BB647" s="144"/>
      <c r="BC647" s="144"/>
      <c r="BD647" s="143"/>
    </row>
    <row r="648" spans="1:56" ht="12.75" hidden="1" customHeight="1" outlineLevel="2" x14ac:dyDescent="0.2">
      <c r="A648" s="268"/>
      <c r="B648" s="346"/>
      <c r="C648" s="8"/>
      <c r="D648" s="5"/>
      <c r="E648" s="5"/>
      <c r="F648" s="5"/>
      <c r="G648" s="15"/>
      <c r="H648" s="143"/>
      <c r="I648" s="144"/>
      <c r="J648" s="144"/>
      <c r="K648" s="144"/>
      <c r="L648" s="144"/>
      <c r="M648" s="144"/>
      <c r="N648" s="144"/>
      <c r="O648" s="144"/>
      <c r="P648" s="143"/>
      <c r="Q648" s="144"/>
      <c r="R648" s="144"/>
      <c r="S648" s="144"/>
      <c r="T648" s="144"/>
      <c r="U648" s="144"/>
      <c r="V648" s="144"/>
      <c r="W648" s="144"/>
      <c r="X648" s="143"/>
      <c r="Y648" s="144"/>
      <c r="Z648" s="144"/>
      <c r="AA648" s="144"/>
      <c r="AB648" s="144"/>
      <c r="AC648" s="144"/>
      <c r="AD648" s="144"/>
      <c r="AE648" s="144"/>
      <c r="AF648" s="143"/>
      <c r="AG648" s="144"/>
      <c r="AH648" s="144"/>
      <c r="AI648" s="144"/>
      <c r="AJ648" s="144"/>
      <c r="AK648" s="144"/>
      <c r="AL648" s="144"/>
      <c r="AM648" s="144"/>
      <c r="AN648" s="143"/>
      <c r="AO648" s="144"/>
      <c r="AP648" s="144"/>
      <c r="AQ648" s="144"/>
      <c r="AR648" s="144"/>
      <c r="AS648" s="144"/>
      <c r="AT648" s="144"/>
      <c r="AU648" s="144"/>
      <c r="AV648" s="143"/>
      <c r="AW648" s="144"/>
      <c r="AX648" s="144"/>
      <c r="AY648" s="144"/>
      <c r="AZ648" s="144"/>
      <c r="BA648" s="144"/>
      <c r="BB648" s="144"/>
      <c r="BC648" s="144"/>
      <c r="BD648" s="143"/>
    </row>
    <row r="649" spans="1:56" ht="12.75" hidden="1" customHeight="1" outlineLevel="2" x14ac:dyDescent="0.2">
      <c r="A649" s="291" t="s">
        <v>755</v>
      </c>
      <c r="B649" s="346"/>
      <c r="C649" s="8"/>
      <c r="D649" s="5"/>
      <c r="E649" s="5"/>
      <c r="F649" s="5"/>
      <c r="G649" s="15"/>
      <c r="H649" s="143"/>
      <c r="I649" s="144"/>
      <c r="J649" s="144"/>
      <c r="K649" s="144"/>
      <c r="L649" s="144"/>
      <c r="M649" s="144"/>
      <c r="N649" s="144"/>
      <c r="O649" s="144"/>
      <c r="P649" s="143"/>
      <c r="Q649" s="144"/>
      <c r="R649" s="144"/>
      <c r="S649" s="144"/>
      <c r="T649" s="144"/>
      <c r="U649" s="144"/>
      <c r="V649" s="144"/>
      <c r="W649" s="144"/>
      <c r="X649" s="143"/>
      <c r="Y649" s="144"/>
      <c r="Z649" s="144"/>
      <c r="AA649" s="144"/>
      <c r="AB649" s="144"/>
      <c r="AC649" s="144"/>
      <c r="AD649" s="144"/>
      <c r="AE649" s="144"/>
      <c r="AF649" s="143"/>
      <c r="AG649" s="144"/>
      <c r="AH649" s="144"/>
      <c r="AI649" s="144"/>
      <c r="AJ649" s="144"/>
      <c r="AK649" s="144"/>
      <c r="AL649" s="144"/>
      <c r="AM649" s="144"/>
      <c r="AN649" s="143"/>
      <c r="AO649" s="144"/>
      <c r="AP649" s="144"/>
      <c r="AQ649" s="144"/>
      <c r="AR649" s="144"/>
      <c r="AS649" s="144"/>
      <c r="AT649" s="144"/>
      <c r="AU649" s="144"/>
      <c r="AV649" s="143"/>
      <c r="AW649" s="144"/>
      <c r="AX649" s="144"/>
      <c r="AY649" s="144"/>
      <c r="AZ649" s="144"/>
      <c r="BA649" s="144"/>
      <c r="BB649" s="144"/>
      <c r="BC649" s="144"/>
      <c r="BD649" s="143"/>
    </row>
    <row r="650" spans="1:56" ht="12.75" hidden="1" customHeight="1" outlineLevel="2" x14ac:dyDescent="0.2">
      <c r="A650" s="291" t="s">
        <v>756</v>
      </c>
      <c r="B650" s="346"/>
      <c r="C650" s="8"/>
      <c r="D650" s="5"/>
      <c r="E650" s="5"/>
      <c r="F650" s="5"/>
      <c r="G650" s="15"/>
      <c r="H650" s="143"/>
      <c r="I650" s="144"/>
      <c r="J650" s="144"/>
      <c r="K650" s="144"/>
      <c r="L650" s="144"/>
      <c r="M650" s="144"/>
      <c r="N650" s="144"/>
      <c r="O650" s="144"/>
      <c r="P650" s="143"/>
      <c r="Q650" s="144"/>
      <c r="R650" s="144"/>
      <c r="S650" s="144"/>
      <c r="T650" s="144"/>
      <c r="U650" s="144"/>
      <c r="V650" s="144"/>
      <c r="W650" s="144"/>
      <c r="X650" s="143"/>
      <c r="Y650" s="144"/>
      <c r="Z650" s="144"/>
      <c r="AA650" s="144"/>
      <c r="AB650" s="144"/>
      <c r="AC650" s="144"/>
      <c r="AD650" s="144"/>
      <c r="AE650" s="144"/>
      <c r="AF650" s="143"/>
      <c r="AG650" s="144"/>
      <c r="AH650" s="144"/>
      <c r="AI650" s="144"/>
      <c r="AJ650" s="144"/>
      <c r="AK650" s="144"/>
      <c r="AL650" s="144"/>
      <c r="AM650" s="144"/>
      <c r="AN650" s="143"/>
      <c r="AO650" s="144"/>
      <c r="AP650" s="144"/>
      <c r="AQ650" s="144"/>
      <c r="AR650" s="144"/>
      <c r="AS650" s="144"/>
      <c r="AT650" s="144"/>
      <c r="AU650" s="144"/>
      <c r="AV650" s="143"/>
      <c r="AW650" s="144"/>
      <c r="AX650" s="144"/>
      <c r="AY650" s="144"/>
      <c r="AZ650" s="144"/>
      <c r="BA650" s="144"/>
      <c r="BB650" s="144"/>
      <c r="BC650" s="144"/>
      <c r="BD650" s="143"/>
    </row>
    <row r="651" spans="1:56" ht="12.75" hidden="1" customHeight="1" outlineLevel="2" x14ac:dyDescent="0.2">
      <c r="A651" s="291" t="s">
        <v>757</v>
      </c>
      <c r="B651" s="346" t="s">
        <v>68</v>
      </c>
      <c r="C651" s="8" t="s">
        <v>2</v>
      </c>
      <c r="D651" s="5" t="s">
        <v>9</v>
      </c>
      <c r="E651" s="5"/>
      <c r="F651" s="5"/>
      <c r="G651" s="15"/>
      <c r="H651" s="143">
        <f>SUMIF($I$3:$BD$3,$H$3,$I651:$BD651)</f>
        <v>8</v>
      </c>
      <c r="I651" s="144">
        <v>2</v>
      </c>
      <c r="J651" s="144">
        <v>0</v>
      </c>
      <c r="K651" s="144">
        <v>0</v>
      </c>
      <c r="L651" s="144">
        <v>1</v>
      </c>
      <c r="M651" s="144">
        <v>1</v>
      </c>
      <c r="N651" s="144">
        <v>0</v>
      </c>
      <c r="O651" s="144">
        <v>0</v>
      </c>
      <c r="P651" s="143">
        <f>SUM(I651:O651)</f>
        <v>4</v>
      </c>
      <c r="Q651" s="144">
        <v>0</v>
      </c>
      <c r="R651" s="144">
        <v>0</v>
      </c>
      <c r="S651" s="144">
        <v>2</v>
      </c>
      <c r="T651" s="144">
        <v>0</v>
      </c>
      <c r="U651" s="144">
        <v>0</v>
      </c>
      <c r="V651" s="144">
        <v>0</v>
      </c>
      <c r="W651" s="144">
        <v>1</v>
      </c>
      <c r="X651" s="143">
        <f>SUM(Q651:W651)</f>
        <v>3</v>
      </c>
      <c r="Y651" s="144">
        <v>0</v>
      </c>
      <c r="Z651" s="144">
        <v>1</v>
      </c>
      <c r="AA651" s="144">
        <v>0</v>
      </c>
      <c r="AB651" s="144">
        <v>0</v>
      </c>
      <c r="AC651" s="144">
        <v>3</v>
      </c>
      <c r="AD651" s="144">
        <v>0</v>
      </c>
      <c r="AE651" s="144">
        <v>1</v>
      </c>
      <c r="AF651" s="143">
        <f>SUM(Y651:AE651)</f>
        <v>5</v>
      </c>
      <c r="AG651" s="144">
        <v>0</v>
      </c>
      <c r="AH651" s="144">
        <v>0</v>
      </c>
      <c r="AI651" s="144">
        <v>0</v>
      </c>
      <c r="AJ651" s="144">
        <v>0</v>
      </c>
      <c r="AK651" s="144">
        <v>0</v>
      </c>
      <c r="AL651" s="144">
        <v>0</v>
      </c>
      <c r="AM651" s="144">
        <v>0</v>
      </c>
      <c r="AN651" s="143">
        <f>SUM(AG651:AM651)</f>
        <v>0</v>
      </c>
      <c r="AO651" s="144">
        <v>0</v>
      </c>
      <c r="AP651" s="144">
        <v>0</v>
      </c>
      <c r="AQ651" s="144">
        <v>0</v>
      </c>
      <c r="AR651" s="144">
        <v>0</v>
      </c>
      <c r="AS651" s="144">
        <v>0</v>
      </c>
      <c r="AT651" s="144">
        <v>0</v>
      </c>
      <c r="AU651" s="144">
        <v>0</v>
      </c>
      <c r="AV651" s="143">
        <f>SUM(AO651:AU651)</f>
        <v>0</v>
      </c>
      <c r="AW651" s="144"/>
      <c r="AX651" s="144"/>
      <c r="AY651" s="144"/>
      <c r="AZ651" s="144"/>
      <c r="BA651" s="144"/>
      <c r="BB651" s="144"/>
      <c r="BC651" s="144"/>
      <c r="BD651" s="143">
        <f>SUM(AW651:BC651)</f>
        <v>0</v>
      </c>
    </row>
    <row r="652" spans="1:56" ht="12.75" hidden="1" customHeight="1" outlineLevel="2" x14ac:dyDescent="0.2">
      <c r="A652" s="292" t="s">
        <v>758</v>
      </c>
      <c r="B652" s="346"/>
      <c r="C652" s="8" t="s">
        <v>3</v>
      </c>
      <c r="D652" s="5" t="s">
        <v>9</v>
      </c>
      <c r="E652" s="5"/>
      <c r="F652" s="5"/>
      <c r="G652" s="15"/>
      <c r="H652" s="143">
        <f>SUMIF($I$3:$BD$3,$H$3,$I652:$BD652)</f>
        <v>8</v>
      </c>
      <c r="I652" s="144">
        <v>2</v>
      </c>
      <c r="J652" s="144">
        <v>0</v>
      </c>
      <c r="K652" s="144">
        <v>0</v>
      </c>
      <c r="L652" s="144">
        <v>1</v>
      </c>
      <c r="M652" s="144">
        <v>1</v>
      </c>
      <c r="N652" s="144">
        <v>0</v>
      </c>
      <c r="O652" s="144">
        <v>0</v>
      </c>
      <c r="P652" s="143">
        <f>SUM(I652:O652)</f>
        <v>4</v>
      </c>
      <c r="Q652" s="144">
        <v>0</v>
      </c>
      <c r="R652" s="144">
        <v>0</v>
      </c>
      <c r="S652" s="144">
        <v>2</v>
      </c>
      <c r="T652" s="144">
        <v>0</v>
      </c>
      <c r="U652" s="144">
        <v>0</v>
      </c>
      <c r="V652" s="144">
        <v>0</v>
      </c>
      <c r="W652" s="144">
        <v>1</v>
      </c>
      <c r="X652" s="143">
        <f>SUM(Q652:W652)</f>
        <v>3</v>
      </c>
      <c r="Y652" s="144">
        <v>0</v>
      </c>
      <c r="Z652" s="144">
        <v>1</v>
      </c>
      <c r="AA652" s="144">
        <v>0</v>
      </c>
      <c r="AB652" s="144">
        <v>0</v>
      </c>
      <c r="AC652" s="144">
        <v>3</v>
      </c>
      <c r="AD652" s="144">
        <v>0</v>
      </c>
      <c r="AE652" s="144">
        <v>1</v>
      </c>
      <c r="AF652" s="143">
        <f>SUM(Y652:AE652)</f>
        <v>5</v>
      </c>
      <c r="AG652" s="144">
        <v>0</v>
      </c>
      <c r="AH652" s="144">
        <v>0</v>
      </c>
      <c r="AI652" s="144">
        <v>0</v>
      </c>
      <c r="AJ652" s="144">
        <v>0</v>
      </c>
      <c r="AK652" s="144">
        <v>0</v>
      </c>
      <c r="AL652" s="144">
        <v>0</v>
      </c>
      <c r="AM652" s="144">
        <v>0</v>
      </c>
      <c r="AN652" s="143">
        <f>SUM(AG652:AM652)</f>
        <v>0</v>
      </c>
      <c r="AO652" s="144">
        <v>0</v>
      </c>
      <c r="AP652" s="144">
        <v>0</v>
      </c>
      <c r="AQ652" s="144">
        <v>0</v>
      </c>
      <c r="AR652" s="144">
        <v>0</v>
      </c>
      <c r="AS652" s="144">
        <v>0</v>
      </c>
      <c r="AT652" s="144">
        <v>0</v>
      </c>
      <c r="AU652" s="144">
        <v>0</v>
      </c>
      <c r="AV652" s="143">
        <f>SUM(AO652:AU652)</f>
        <v>0</v>
      </c>
      <c r="AW652" s="144"/>
      <c r="AX652" s="144"/>
      <c r="AY652" s="144"/>
      <c r="AZ652" s="144"/>
      <c r="BA652" s="144"/>
      <c r="BB652" s="144"/>
      <c r="BC652" s="144"/>
      <c r="BD652" s="143">
        <f>SUM(AW652:BC652)</f>
        <v>0</v>
      </c>
    </row>
    <row r="653" spans="1:56" ht="12.75" hidden="1" customHeight="1" outlineLevel="2" x14ac:dyDescent="0.2">
      <c r="A653" s="292" t="s">
        <v>759</v>
      </c>
      <c r="B653" s="346"/>
      <c r="C653" s="8" t="s">
        <v>33</v>
      </c>
      <c r="D653" s="5" t="s">
        <v>9</v>
      </c>
      <c r="E653" s="5"/>
      <c r="F653" s="5"/>
      <c r="G653" s="15"/>
      <c r="H653" s="143">
        <f>SUMIF($I$3:$BD$3,$H$3,$I653:$BD653)</f>
        <v>7</v>
      </c>
      <c r="I653" s="144">
        <v>2</v>
      </c>
      <c r="J653" s="144">
        <v>0</v>
      </c>
      <c r="K653" s="144">
        <v>0</v>
      </c>
      <c r="L653" s="144">
        <v>1</v>
      </c>
      <c r="M653" s="144">
        <v>1</v>
      </c>
      <c r="N653" s="144">
        <v>0</v>
      </c>
      <c r="O653" s="144">
        <v>0</v>
      </c>
      <c r="P653" s="143">
        <f>SUM(I653:O653)</f>
        <v>4</v>
      </c>
      <c r="Q653" s="144">
        <v>0</v>
      </c>
      <c r="R653" s="144">
        <v>0</v>
      </c>
      <c r="S653" s="144">
        <v>2</v>
      </c>
      <c r="T653" s="144">
        <v>0</v>
      </c>
      <c r="U653" s="144">
        <v>0</v>
      </c>
      <c r="V653" s="144">
        <v>0</v>
      </c>
      <c r="W653" s="144">
        <v>1</v>
      </c>
      <c r="X653" s="143">
        <f>SUM(Q653:W653)</f>
        <v>3</v>
      </c>
      <c r="Y653" s="144">
        <v>0</v>
      </c>
      <c r="Z653" s="144">
        <v>1</v>
      </c>
      <c r="AA653" s="144">
        <v>0</v>
      </c>
      <c r="AB653" s="144">
        <v>0</v>
      </c>
      <c r="AC653" s="144">
        <v>2</v>
      </c>
      <c r="AD653" s="144">
        <v>0</v>
      </c>
      <c r="AE653" s="144">
        <v>1</v>
      </c>
      <c r="AF653" s="143">
        <f>SUM(Y653:AE653)</f>
        <v>4</v>
      </c>
      <c r="AG653" s="144">
        <v>0</v>
      </c>
      <c r="AH653" s="144">
        <v>0</v>
      </c>
      <c r="AI653" s="144">
        <v>0</v>
      </c>
      <c r="AJ653" s="144">
        <v>0</v>
      </c>
      <c r="AK653" s="144">
        <v>0</v>
      </c>
      <c r="AL653" s="144">
        <v>0</v>
      </c>
      <c r="AM653" s="144">
        <v>0</v>
      </c>
      <c r="AN653" s="143">
        <f>SUM(AG653:AM653)</f>
        <v>0</v>
      </c>
      <c r="AO653" s="144">
        <v>0</v>
      </c>
      <c r="AP653" s="144">
        <v>0</v>
      </c>
      <c r="AQ653" s="144">
        <v>0</v>
      </c>
      <c r="AR653" s="144">
        <v>0</v>
      </c>
      <c r="AS653" s="144">
        <v>0</v>
      </c>
      <c r="AT653" s="144">
        <v>0</v>
      </c>
      <c r="AU653" s="144">
        <v>0</v>
      </c>
      <c r="AV653" s="143">
        <f>SUM(AO653:AU653)</f>
        <v>0</v>
      </c>
      <c r="AW653" s="144"/>
      <c r="AX653" s="144"/>
      <c r="AY653" s="144"/>
      <c r="AZ653" s="144"/>
      <c r="BA653" s="144"/>
      <c r="BB653" s="144"/>
      <c r="BC653" s="144"/>
      <c r="BD653" s="143">
        <f>SUM(AW653:BC653)</f>
        <v>0</v>
      </c>
    </row>
    <row r="654" spans="1:56" s="2" customFormat="1" ht="12.75" hidden="1" customHeight="1" outlineLevel="2" x14ac:dyDescent="0.2">
      <c r="A654" s="293"/>
      <c r="B654" s="346"/>
      <c r="C654" s="8" t="s">
        <v>13</v>
      </c>
      <c r="D654" s="5" t="s">
        <v>4</v>
      </c>
      <c r="E654" s="5"/>
      <c r="F654" s="5"/>
      <c r="G654" s="15"/>
      <c r="H654" s="143">
        <f>IF(ISERROR(H653/H651),0,H653/H651)</f>
        <v>0.875</v>
      </c>
      <c r="I654" s="144">
        <v>1</v>
      </c>
      <c r="J654" s="144" t="s">
        <v>102</v>
      </c>
      <c r="K654" s="144" t="s">
        <v>102</v>
      </c>
      <c r="L654" s="144">
        <v>1</v>
      </c>
      <c r="M654" s="144">
        <v>1</v>
      </c>
      <c r="N654" s="144" t="s">
        <v>102</v>
      </c>
      <c r="O654" s="144" t="s">
        <v>102</v>
      </c>
      <c r="P654" s="143">
        <f>IF(ISERROR(P653/P651),0,P653/P651)</f>
        <v>1</v>
      </c>
      <c r="Q654" s="144" t="s">
        <v>102</v>
      </c>
      <c r="R654" s="144" t="s">
        <v>102</v>
      </c>
      <c r="S654" s="144">
        <v>1</v>
      </c>
      <c r="T654" s="144" t="s">
        <v>102</v>
      </c>
      <c r="U654" s="144" t="s">
        <v>102</v>
      </c>
      <c r="V654" s="144" t="s">
        <v>102</v>
      </c>
      <c r="W654" s="144">
        <v>1</v>
      </c>
      <c r="X654" s="143">
        <f>IF(ISERROR(X653/X651),0,X653/X651)</f>
        <v>1</v>
      </c>
      <c r="Y654" s="144" t="s">
        <v>102</v>
      </c>
      <c r="Z654" s="144">
        <v>1</v>
      </c>
      <c r="AA654" s="144" t="s">
        <v>102</v>
      </c>
      <c r="AB654" s="144" t="s">
        <v>102</v>
      </c>
      <c r="AC654" s="144">
        <v>0.66666666666666663</v>
      </c>
      <c r="AD654" s="144" t="s">
        <v>102</v>
      </c>
      <c r="AE654" s="144">
        <v>1</v>
      </c>
      <c r="AF654" s="143">
        <f>IF(ISERROR(AF653/AF651),0,AF653/AF651)</f>
        <v>0.8</v>
      </c>
      <c r="AG654" s="144" t="s">
        <v>102</v>
      </c>
      <c r="AH654" s="144" t="s">
        <v>102</v>
      </c>
      <c r="AI654" s="144" t="s">
        <v>102</v>
      </c>
      <c r="AJ654" s="144" t="s">
        <v>102</v>
      </c>
      <c r="AK654" s="144" t="s">
        <v>102</v>
      </c>
      <c r="AL654" s="144" t="s">
        <v>102</v>
      </c>
      <c r="AM654" s="144" t="s">
        <v>102</v>
      </c>
      <c r="AN654" s="143">
        <f>IF(ISERROR(AN653/AN651),0,AN653/AN651)</f>
        <v>0</v>
      </c>
      <c r="AO654" s="144" t="s">
        <v>102</v>
      </c>
      <c r="AP654" s="144" t="s">
        <v>102</v>
      </c>
      <c r="AQ654" s="144" t="s">
        <v>102</v>
      </c>
      <c r="AR654" s="144" t="s">
        <v>102</v>
      </c>
      <c r="AS654" s="144" t="s">
        <v>102</v>
      </c>
      <c r="AT654" s="144" t="s">
        <v>102</v>
      </c>
      <c r="AU654" s="144" t="s">
        <v>102</v>
      </c>
      <c r="AV654" s="143">
        <f>IF(ISERROR(AV653/AV651),0,AV653/AV651)</f>
        <v>0</v>
      </c>
      <c r="AW654" s="144" t="s">
        <v>102</v>
      </c>
      <c r="AX654" s="144" t="s">
        <v>102</v>
      </c>
      <c r="AY654" s="144" t="s">
        <v>102</v>
      </c>
      <c r="AZ654" s="144"/>
      <c r="BA654" s="144"/>
      <c r="BB654" s="144"/>
      <c r="BC654" s="144"/>
      <c r="BD654" s="143">
        <f>IF(ISERROR(BD653/BD651),0,BD653/BD651)</f>
        <v>0</v>
      </c>
    </row>
    <row r="655" spans="1:56" ht="12.75" hidden="1" customHeight="1" outlineLevel="2" x14ac:dyDescent="0.2">
      <c r="A655" s="293"/>
      <c r="B655" s="346"/>
      <c r="C655" s="8" t="s">
        <v>5</v>
      </c>
      <c r="D655" s="5" t="s">
        <v>4</v>
      </c>
      <c r="E655" s="5"/>
      <c r="F655" s="5"/>
      <c r="G655" s="15"/>
      <c r="H655" s="143">
        <f>IF(ISERROR((H651-H652)/H651),0,(H651-H652)/H651)</f>
        <v>0</v>
      </c>
      <c r="I655" s="144">
        <v>0</v>
      </c>
      <c r="J655" s="144" t="s">
        <v>102</v>
      </c>
      <c r="K655" s="144" t="s">
        <v>102</v>
      </c>
      <c r="L655" s="144">
        <v>0</v>
      </c>
      <c r="M655" s="144">
        <v>0</v>
      </c>
      <c r="N655" s="144" t="s">
        <v>102</v>
      </c>
      <c r="O655" s="144" t="s">
        <v>102</v>
      </c>
      <c r="P655" s="143">
        <f>IF(ISERROR((P651-P652)/P651),0,(P651-P652)/P651)</f>
        <v>0</v>
      </c>
      <c r="Q655" s="144" t="s">
        <v>102</v>
      </c>
      <c r="R655" s="144" t="s">
        <v>102</v>
      </c>
      <c r="S655" s="144">
        <v>0</v>
      </c>
      <c r="T655" s="144" t="s">
        <v>102</v>
      </c>
      <c r="U655" s="144" t="s">
        <v>102</v>
      </c>
      <c r="V655" s="144" t="s">
        <v>102</v>
      </c>
      <c r="W655" s="144">
        <v>0</v>
      </c>
      <c r="X655" s="143">
        <f>IF(ISERROR((X651-X652)/X651),0,(X651-X652)/X651)</f>
        <v>0</v>
      </c>
      <c r="Y655" s="144" t="s">
        <v>102</v>
      </c>
      <c r="Z655" s="144">
        <v>0</v>
      </c>
      <c r="AA655" s="144" t="s">
        <v>102</v>
      </c>
      <c r="AB655" s="144" t="s">
        <v>102</v>
      </c>
      <c r="AC655" s="144">
        <v>0</v>
      </c>
      <c r="AD655" s="144" t="s">
        <v>102</v>
      </c>
      <c r="AE655" s="144">
        <v>0</v>
      </c>
      <c r="AF655" s="143">
        <f>IF(ISERROR((AF651-AF652)/AF651),0,(AF651-AF652)/AF651)</f>
        <v>0</v>
      </c>
      <c r="AG655" s="144" t="s">
        <v>102</v>
      </c>
      <c r="AH655" s="144" t="s">
        <v>102</v>
      </c>
      <c r="AI655" s="144" t="s">
        <v>102</v>
      </c>
      <c r="AJ655" s="144" t="s">
        <v>102</v>
      </c>
      <c r="AK655" s="144" t="s">
        <v>102</v>
      </c>
      <c r="AL655" s="144" t="s">
        <v>102</v>
      </c>
      <c r="AM655" s="144" t="s">
        <v>102</v>
      </c>
      <c r="AN655" s="143">
        <f>IF(ISERROR((AN651-AN652)/AN651),0,(AN651-AN652)/AN651)</f>
        <v>0</v>
      </c>
      <c r="AO655" s="144" t="s">
        <v>102</v>
      </c>
      <c r="AP655" s="144" t="s">
        <v>102</v>
      </c>
      <c r="AQ655" s="144" t="s">
        <v>102</v>
      </c>
      <c r="AR655" s="144" t="s">
        <v>102</v>
      </c>
      <c r="AS655" s="144" t="s">
        <v>102</v>
      </c>
      <c r="AT655" s="144" t="s">
        <v>102</v>
      </c>
      <c r="AU655" s="144" t="s">
        <v>102</v>
      </c>
      <c r="AV655" s="143">
        <f>IF(ISERROR((AV651-AV652)/AV651),0,(AV651-AV652)/AV651)</f>
        <v>0</v>
      </c>
      <c r="AW655" s="144" t="s">
        <v>102</v>
      </c>
      <c r="AX655" s="144" t="s">
        <v>102</v>
      </c>
      <c r="AY655" s="144" t="s">
        <v>102</v>
      </c>
      <c r="AZ655" s="144"/>
      <c r="BA655" s="144"/>
      <c r="BB655" s="144"/>
      <c r="BC655" s="144"/>
      <c r="BD655" s="143">
        <f>IF(ISERROR((BD651-BD652)/BD651),0,(BD651-BD652)/BD651)</f>
        <v>0</v>
      </c>
    </row>
    <row r="656" spans="1:56" ht="12.75" hidden="1" customHeight="1" outlineLevel="3" x14ac:dyDescent="0.2">
      <c r="A656" s="292" t="s">
        <v>760</v>
      </c>
      <c r="B656" s="346"/>
      <c r="C656" s="8" t="s">
        <v>46</v>
      </c>
      <c r="D656" s="5"/>
      <c r="E656" s="5"/>
      <c r="F656" s="5"/>
      <c r="G656" s="15"/>
      <c r="H656" s="143">
        <f>SUMIF($I$3:$BD$3,$H$3,$I656:$BD656)</f>
        <v>64</v>
      </c>
      <c r="I656" s="144">
        <v>2</v>
      </c>
      <c r="J656" s="144">
        <v>0</v>
      </c>
      <c r="K656" s="144">
        <v>0</v>
      </c>
      <c r="L656" s="144">
        <v>1</v>
      </c>
      <c r="M656" s="144">
        <v>1</v>
      </c>
      <c r="N656" s="144">
        <v>0</v>
      </c>
      <c r="O656" s="144">
        <v>0</v>
      </c>
      <c r="P656" s="143">
        <f>SUM(I656:O656)</f>
        <v>4</v>
      </c>
      <c r="Q656" s="144">
        <v>0</v>
      </c>
      <c r="R656" s="144">
        <v>0</v>
      </c>
      <c r="S656" s="144">
        <v>6</v>
      </c>
      <c r="T656" s="144">
        <v>0</v>
      </c>
      <c r="U656" s="144">
        <v>0</v>
      </c>
      <c r="V656" s="144">
        <v>0</v>
      </c>
      <c r="W656" s="144">
        <v>1</v>
      </c>
      <c r="X656" s="143">
        <f>SUM(Q656:W656)</f>
        <v>7</v>
      </c>
      <c r="Y656" s="144">
        <v>0</v>
      </c>
      <c r="Z656" s="144">
        <v>1</v>
      </c>
      <c r="AA656" s="144">
        <v>0</v>
      </c>
      <c r="AB656" s="144">
        <v>0</v>
      </c>
      <c r="AC656" s="144">
        <v>55</v>
      </c>
      <c r="AD656" s="144">
        <v>0</v>
      </c>
      <c r="AE656" s="144">
        <v>1</v>
      </c>
      <c r="AF656" s="143">
        <f>SUM(Y656:AE656)</f>
        <v>57</v>
      </c>
      <c r="AG656" s="144">
        <v>0</v>
      </c>
      <c r="AH656" s="144">
        <v>0</v>
      </c>
      <c r="AI656" s="144">
        <v>0</v>
      </c>
      <c r="AJ656" s="144">
        <v>0</v>
      </c>
      <c r="AK656" s="144">
        <v>0</v>
      </c>
      <c r="AL656" s="144">
        <v>0</v>
      </c>
      <c r="AM656" s="144">
        <v>0</v>
      </c>
      <c r="AN656" s="143">
        <f>SUM(AG656:AM656)</f>
        <v>0</v>
      </c>
      <c r="AO656" s="144">
        <v>0</v>
      </c>
      <c r="AP656" s="144">
        <v>0</v>
      </c>
      <c r="AQ656" s="144">
        <v>0</v>
      </c>
      <c r="AR656" s="144">
        <v>0</v>
      </c>
      <c r="AS656" s="144">
        <v>0</v>
      </c>
      <c r="AT656" s="144">
        <v>0</v>
      </c>
      <c r="AU656" s="144">
        <v>0</v>
      </c>
      <c r="AV656" s="143">
        <f>SUM(AO656:AU656)</f>
        <v>0</v>
      </c>
      <c r="AW656" s="144"/>
      <c r="AX656" s="144"/>
      <c r="AY656" s="144"/>
      <c r="AZ656" s="144"/>
      <c r="BA656" s="144"/>
      <c r="BB656" s="144"/>
      <c r="BC656" s="144"/>
      <c r="BD656" s="143">
        <f>SUM(AW656:BC656)</f>
        <v>0</v>
      </c>
    </row>
    <row r="657" spans="1:56" ht="12.75" hidden="1" customHeight="1" outlineLevel="2" x14ac:dyDescent="0.2">
      <c r="A657" s="292"/>
      <c r="B657" s="346"/>
      <c r="C657" s="8" t="s">
        <v>14</v>
      </c>
      <c r="D657" s="5"/>
      <c r="E657" s="5"/>
      <c r="F657" s="5"/>
      <c r="G657" s="15"/>
      <c r="H657" s="143">
        <f>IF(ISERROR(H656/H652),0,H656/H652)</f>
        <v>8</v>
      </c>
      <c r="I657" s="144">
        <v>1</v>
      </c>
      <c r="J657" s="144" t="s">
        <v>102</v>
      </c>
      <c r="K657" s="144" t="s">
        <v>102</v>
      </c>
      <c r="L657" s="144">
        <v>1</v>
      </c>
      <c r="M657" s="144">
        <v>1</v>
      </c>
      <c r="N657" s="144" t="s">
        <v>102</v>
      </c>
      <c r="O657" s="144" t="s">
        <v>102</v>
      </c>
      <c r="P657" s="143">
        <f>IF(ISERROR(P656/P652),0,P656/P652)</f>
        <v>1</v>
      </c>
      <c r="Q657" s="144" t="s">
        <v>102</v>
      </c>
      <c r="R657" s="144" t="s">
        <v>102</v>
      </c>
      <c r="S657" s="144">
        <v>3</v>
      </c>
      <c r="T657" s="144" t="s">
        <v>102</v>
      </c>
      <c r="U657" s="144" t="s">
        <v>102</v>
      </c>
      <c r="V657" s="144" t="s">
        <v>102</v>
      </c>
      <c r="W657" s="144">
        <v>1</v>
      </c>
      <c r="X657" s="143">
        <f>IF(ISERROR(X656/X652),0,X656/X652)</f>
        <v>2.3333333333333335</v>
      </c>
      <c r="Y657" s="144" t="s">
        <v>102</v>
      </c>
      <c r="Z657" s="144">
        <v>1</v>
      </c>
      <c r="AA657" s="144" t="s">
        <v>102</v>
      </c>
      <c r="AB657" s="144" t="s">
        <v>102</v>
      </c>
      <c r="AC657" s="144">
        <v>18.333333333333332</v>
      </c>
      <c r="AD657" s="144" t="s">
        <v>102</v>
      </c>
      <c r="AE657" s="144">
        <v>1</v>
      </c>
      <c r="AF657" s="143">
        <f>IF(ISERROR(AF656/AF652),0,AF656/AF652)</f>
        <v>11.4</v>
      </c>
      <c r="AG657" s="144" t="s">
        <v>102</v>
      </c>
      <c r="AH657" s="144" t="s">
        <v>102</v>
      </c>
      <c r="AI657" s="144" t="s">
        <v>102</v>
      </c>
      <c r="AJ657" s="144" t="s">
        <v>102</v>
      </c>
      <c r="AK657" s="144" t="s">
        <v>102</v>
      </c>
      <c r="AL657" s="144" t="s">
        <v>102</v>
      </c>
      <c r="AM657" s="144" t="s">
        <v>102</v>
      </c>
      <c r="AN657" s="143">
        <f>IF(ISERROR(AN656/AN652),0,AN656/AN652)</f>
        <v>0</v>
      </c>
      <c r="AO657" s="144" t="s">
        <v>102</v>
      </c>
      <c r="AP657" s="144" t="s">
        <v>102</v>
      </c>
      <c r="AQ657" s="144" t="s">
        <v>102</v>
      </c>
      <c r="AR657" s="144" t="s">
        <v>102</v>
      </c>
      <c r="AS657" s="144" t="s">
        <v>102</v>
      </c>
      <c r="AT657" s="144" t="s">
        <v>102</v>
      </c>
      <c r="AU657" s="144" t="s">
        <v>102</v>
      </c>
      <c r="AV657" s="143">
        <f>IF(ISERROR(AV656/AV652),0,AV656/AV652)</f>
        <v>0</v>
      </c>
      <c r="AW657" s="144" t="s">
        <v>102</v>
      </c>
      <c r="AX657" s="144" t="s">
        <v>102</v>
      </c>
      <c r="AY657" s="144" t="s">
        <v>102</v>
      </c>
      <c r="AZ657" s="144"/>
      <c r="BA657" s="144"/>
      <c r="BB657" s="144"/>
      <c r="BC657" s="144"/>
      <c r="BD657" s="143">
        <f>IF(ISERROR(BD656/BD652),0,BD656/BD652)</f>
        <v>0</v>
      </c>
    </row>
    <row r="658" spans="1:56" ht="12.75" hidden="1" customHeight="1" outlineLevel="2" x14ac:dyDescent="0.2">
      <c r="A658" s="292" t="s">
        <v>761</v>
      </c>
      <c r="B658" s="346"/>
      <c r="C658" s="8"/>
      <c r="D658" s="5"/>
      <c r="E658" s="5"/>
      <c r="F658" s="5"/>
      <c r="G658" s="15"/>
      <c r="H658" s="143"/>
      <c r="I658" s="144"/>
      <c r="J658" s="144"/>
      <c r="K658" s="144"/>
      <c r="L658" s="144"/>
      <c r="M658" s="144"/>
      <c r="N658" s="144"/>
      <c r="O658" s="144"/>
      <c r="P658" s="143"/>
      <c r="Q658" s="144"/>
      <c r="R658" s="144"/>
      <c r="S658" s="144"/>
      <c r="T658" s="144"/>
      <c r="U658" s="144"/>
      <c r="V658" s="144"/>
      <c r="W658" s="144"/>
      <c r="X658" s="143"/>
      <c r="Y658" s="144"/>
      <c r="Z658" s="144"/>
      <c r="AA658" s="144"/>
      <c r="AB658" s="144"/>
      <c r="AC658" s="144"/>
      <c r="AD658" s="144"/>
      <c r="AE658" s="144"/>
      <c r="AF658" s="143"/>
      <c r="AG658" s="144"/>
      <c r="AH658" s="144"/>
      <c r="AI658" s="144"/>
      <c r="AJ658" s="144"/>
      <c r="AK658" s="144"/>
      <c r="AL658" s="144"/>
      <c r="AM658" s="144"/>
      <c r="AN658" s="143"/>
      <c r="AO658" s="144"/>
      <c r="AP658" s="144"/>
      <c r="AQ658" s="144"/>
      <c r="AR658" s="144"/>
      <c r="AS658" s="144"/>
      <c r="AT658" s="144"/>
      <c r="AU658" s="144"/>
      <c r="AV658" s="143"/>
      <c r="AW658" s="144"/>
      <c r="AX658" s="144"/>
      <c r="AY658" s="144"/>
      <c r="AZ658" s="144"/>
      <c r="BA658" s="144"/>
      <c r="BB658" s="144"/>
      <c r="BC658" s="144"/>
      <c r="BD658" s="143"/>
    </row>
    <row r="659" spans="1:56" ht="12.75" hidden="1" customHeight="1" outlineLevel="2" x14ac:dyDescent="0.2">
      <c r="A659" s="268"/>
      <c r="B659" s="346"/>
      <c r="C659" s="8"/>
      <c r="D659" s="5"/>
      <c r="E659" s="5"/>
      <c r="F659" s="5"/>
      <c r="G659" s="15"/>
      <c r="H659" s="143"/>
      <c r="I659" s="144"/>
      <c r="J659" s="144"/>
      <c r="K659" s="144"/>
      <c r="L659" s="144"/>
      <c r="M659" s="144"/>
      <c r="N659" s="144"/>
      <c r="O659" s="144"/>
      <c r="P659" s="143"/>
      <c r="Q659" s="144"/>
      <c r="R659" s="144"/>
      <c r="S659" s="144"/>
      <c r="T659" s="144"/>
      <c r="U659" s="144"/>
      <c r="V659" s="144"/>
      <c r="W659" s="144"/>
      <c r="X659" s="143"/>
      <c r="Y659" s="144"/>
      <c r="Z659" s="144"/>
      <c r="AA659" s="144"/>
      <c r="AB659" s="144"/>
      <c r="AC659" s="144"/>
      <c r="AD659" s="144"/>
      <c r="AE659" s="144"/>
      <c r="AF659" s="143"/>
      <c r="AG659" s="144"/>
      <c r="AH659" s="144"/>
      <c r="AI659" s="144"/>
      <c r="AJ659" s="144"/>
      <c r="AK659" s="144"/>
      <c r="AL659" s="144"/>
      <c r="AM659" s="144"/>
      <c r="AN659" s="143"/>
      <c r="AO659" s="144"/>
      <c r="AP659" s="144"/>
      <c r="AQ659" s="144"/>
      <c r="AR659" s="144"/>
      <c r="AS659" s="144"/>
      <c r="AT659" s="144"/>
      <c r="AU659" s="144"/>
      <c r="AV659" s="143"/>
      <c r="AW659" s="144"/>
      <c r="AX659" s="144"/>
      <c r="AY659" s="144"/>
      <c r="AZ659" s="144"/>
      <c r="BA659" s="144"/>
      <c r="BB659" s="144"/>
      <c r="BC659" s="144"/>
      <c r="BD659" s="143"/>
    </row>
    <row r="660" spans="1:56" ht="12.75" hidden="1" customHeight="1" outlineLevel="2" x14ac:dyDescent="0.2">
      <c r="A660" s="291" t="s">
        <v>762</v>
      </c>
      <c r="B660" s="346"/>
      <c r="C660" s="8"/>
      <c r="D660" s="5"/>
      <c r="E660" s="5"/>
      <c r="F660" s="5"/>
      <c r="G660" s="15"/>
      <c r="H660" s="143"/>
      <c r="I660" s="144"/>
      <c r="J660" s="144"/>
      <c r="K660" s="144"/>
      <c r="L660" s="144"/>
      <c r="M660" s="144"/>
      <c r="N660" s="144"/>
      <c r="O660" s="144"/>
      <c r="P660" s="143"/>
      <c r="Q660" s="144"/>
      <c r="R660" s="144"/>
      <c r="S660" s="144"/>
      <c r="T660" s="144"/>
      <c r="U660" s="144"/>
      <c r="V660" s="144"/>
      <c r="W660" s="144"/>
      <c r="X660" s="143"/>
      <c r="Y660" s="144"/>
      <c r="Z660" s="144"/>
      <c r="AA660" s="144"/>
      <c r="AB660" s="144"/>
      <c r="AC660" s="144"/>
      <c r="AD660" s="144"/>
      <c r="AE660" s="144"/>
      <c r="AF660" s="143"/>
      <c r="AG660" s="144"/>
      <c r="AH660" s="144"/>
      <c r="AI660" s="144"/>
      <c r="AJ660" s="144"/>
      <c r="AK660" s="144"/>
      <c r="AL660" s="144"/>
      <c r="AM660" s="144"/>
      <c r="AN660" s="143"/>
      <c r="AO660" s="144"/>
      <c r="AP660" s="144"/>
      <c r="AQ660" s="144"/>
      <c r="AR660" s="144"/>
      <c r="AS660" s="144"/>
      <c r="AT660" s="144"/>
      <c r="AU660" s="144"/>
      <c r="AV660" s="143"/>
      <c r="AW660" s="144"/>
      <c r="AX660" s="144"/>
      <c r="AY660" s="144"/>
      <c r="AZ660" s="144"/>
      <c r="BA660" s="144"/>
      <c r="BB660" s="144"/>
      <c r="BC660" s="144"/>
      <c r="BD660" s="143"/>
    </row>
    <row r="661" spans="1:56" ht="12.75" hidden="1" customHeight="1" outlineLevel="2" x14ac:dyDescent="0.2">
      <c r="A661" s="291" t="s">
        <v>763</v>
      </c>
      <c r="B661" s="346"/>
      <c r="C661" s="8"/>
      <c r="D661" s="5"/>
      <c r="E661" s="5"/>
      <c r="F661" s="5"/>
      <c r="G661" s="15"/>
      <c r="H661" s="143"/>
      <c r="I661" s="144"/>
      <c r="J661" s="144"/>
      <c r="K661" s="144"/>
      <c r="L661" s="144"/>
      <c r="M661" s="144"/>
      <c r="N661" s="144"/>
      <c r="O661" s="144"/>
      <c r="P661" s="143"/>
      <c r="Q661" s="144"/>
      <c r="R661" s="144"/>
      <c r="S661" s="144"/>
      <c r="T661" s="144"/>
      <c r="U661" s="144"/>
      <c r="V661" s="144"/>
      <c r="W661" s="144"/>
      <c r="X661" s="143"/>
      <c r="Y661" s="144"/>
      <c r="Z661" s="144"/>
      <c r="AA661" s="144"/>
      <c r="AB661" s="144"/>
      <c r="AC661" s="144"/>
      <c r="AD661" s="144"/>
      <c r="AE661" s="144"/>
      <c r="AF661" s="143"/>
      <c r="AG661" s="144"/>
      <c r="AH661" s="144"/>
      <c r="AI661" s="144"/>
      <c r="AJ661" s="144"/>
      <c r="AK661" s="144"/>
      <c r="AL661" s="144"/>
      <c r="AM661" s="144"/>
      <c r="AN661" s="143"/>
      <c r="AO661" s="144"/>
      <c r="AP661" s="144"/>
      <c r="AQ661" s="144"/>
      <c r="AR661" s="144"/>
      <c r="AS661" s="144"/>
      <c r="AT661" s="144"/>
      <c r="AU661" s="144"/>
      <c r="AV661" s="143"/>
      <c r="AW661" s="144"/>
      <c r="AX661" s="144"/>
      <c r="AY661" s="144"/>
      <c r="AZ661" s="144"/>
      <c r="BA661" s="144"/>
      <c r="BB661" s="144"/>
      <c r="BC661" s="144"/>
      <c r="BD661" s="143"/>
    </row>
    <row r="662" spans="1:56" ht="12.75" hidden="1" customHeight="1" outlineLevel="2" x14ac:dyDescent="0.2">
      <c r="A662" s="267"/>
      <c r="B662" s="345"/>
      <c r="C662" s="8" t="s">
        <v>2</v>
      </c>
      <c r="D662" s="5" t="s">
        <v>9</v>
      </c>
      <c r="E662" s="5"/>
      <c r="F662" s="5"/>
      <c r="G662" s="15"/>
      <c r="H662" s="143">
        <f>SUMIF($I$3:$BD$3,$H$3,$I662:$BD662)</f>
        <v>0</v>
      </c>
      <c r="I662" s="144"/>
      <c r="J662" s="144"/>
      <c r="K662" s="144"/>
      <c r="L662" s="144"/>
      <c r="M662" s="144"/>
      <c r="N662" s="144"/>
      <c r="O662" s="144"/>
      <c r="P662" s="143">
        <f>SUM(I662:O662)</f>
        <v>0</v>
      </c>
      <c r="Q662" s="144"/>
      <c r="R662" s="144"/>
      <c r="S662" s="144"/>
      <c r="T662" s="144"/>
      <c r="U662" s="144"/>
      <c r="V662" s="144"/>
      <c r="W662" s="144"/>
      <c r="X662" s="143">
        <f>SUM(Q662:W662)</f>
        <v>0</v>
      </c>
      <c r="Y662" s="144"/>
      <c r="Z662" s="144"/>
      <c r="AA662" s="144"/>
      <c r="AB662" s="144"/>
      <c r="AC662" s="144"/>
      <c r="AD662" s="144"/>
      <c r="AE662" s="144"/>
      <c r="AF662" s="143">
        <f>SUM(Y662:AE662)</f>
        <v>0</v>
      </c>
      <c r="AG662" s="144"/>
      <c r="AH662" s="144"/>
      <c r="AI662" s="144"/>
      <c r="AJ662" s="144"/>
      <c r="AK662" s="144"/>
      <c r="AL662" s="144"/>
      <c r="AM662" s="144"/>
      <c r="AN662" s="143">
        <f>SUM(AG662:AM662)</f>
        <v>0</v>
      </c>
      <c r="AO662" s="144"/>
      <c r="AP662" s="144"/>
      <c r="AQ662" s="144"/>
      <c r="AR662" s="144"/>
      <c r="AS662" s="144"/>
      <c r="AT662" s="144"/>
      <c r="AU662" s="144"/>
      <c r="AV662" s="143">
        <f>SUM(AO662:AU662)</f>
        <v>0</v>
      </c>
      <c r="AW662" s="144"/>
      <c r="AX662" s="144"/>
      <c r="AY662" s="144"/>
      <c r="AZ662" s="144"/>
      <c r="BA662" s="144"/>
      <c r="BB662" s="144"/>
      <c r="BC662" s="144"/>
      <c r="BD662" s="143">
        <f>SUM(AW662:BC662)</f>
        <v>0</v>
      </c>
    </row>
    <row r="663" spans="1:56" ht="12.75" hidden="1" customHeight="1" outlineLevel="2" x14ac:dyDescent="0.2">
      <c r="A663" s="268"/>
      <c r="B663" s="345"/>
      <c r="C663" s="8" t="s">
        <v>3</v>
      </c>
      <c r="D663" s="5" t="s">
        <v>9</v>
      </c>
      <c r="E663" s="5"/>
      <c r="F663" s="5"/>
      <c r="G663" s="15"/>
      <c r="H663" s="143">
        <f>SUMIF($I$3:$BD$3,$H$3,$I663:$BD663)</f>
        <v>0</v>
      </c>
      <c r="I663" s="144"/>
      <c r="J663" s="144"/>
      <c r="K663" s="144"/>
      <c r="L663" s="144"/>
      <c r="M663" s="144"/>
      <c r="N663" s="144"/>
      <c r="O663" s="144"/>
      <c r="P663" s="143">
        <f>SUM(I663:O663)</f>
        <v>0</v>
      </c>
      <c r="Q663" s="144"/>
      <c r="R663" s="144"/>
      <c r="S663" s="144"/>
      <c r="T663" s="144"/>
      <c r="U663" s="144"/>
      <c r="V663" s="144"/>
      <c r="W663" s="144"/>
      <c r="X663" s="143">
        <f>SUM(Q663:W663)</f>
        <v>0</v>
      </c>
      <c r="Y663" s="144"/>
      <c r="Z663" s="144"/>
      <c r="AA663" s="144"/>
      <c r="AB663" s="144"/>
      <c r="AC663" s="144"/>
      <c r="AD663" s="144"/>
      <c r="AE663" s="144"/>
      <c r="AF663" s="143">
        <f>SUM(Y663:AE663)</f>
        <v>0</v>
      </c>
      <c r="AG663" s="144"/>
      <c r="AH663" s="144"/>
      <c r="AI663" s="144"/>
      <c r="AJ663" s="144"/>
      <c r="AK663" s="144"/>
      <c r="AL663" s="144"/>
      <c r="AM663" s="144"/>
      <c r="AN663" s="143">
        <f>SUM(AG663:AM663)</f>
        <v>0</v>
      </c>
      <c r="AO663" s="144"/>
      <c r="AP663" s="144"/>
      <c r="AQ663" s="144"/>
      <c r="AR663" s="144"/>
      <c r="AS663" s="144"/>
      <c r="AT663" s="144"/>
      <c r="AU663" s="144"/>
      <c r="AV663" s="143">
        <f>SUM(AO663:AU663)</f>
        <v>0</v>
      </c>
      <c r="AW663" s="144"/>
      <c r="AX663" s="144"/>
      <c r="AY663" s="144"/>
      <c r="AZ663" s="144"/>
      <c r="BA663" s="144"/>
      <c r="BB663" s="144"/>
      <c r="BC663" s="144"/>
      <c r="BD663" s="143">
        <f>SUM(AW663:BC663)</f>
        <v>0</v>
      </c>
    </row>
    <row r="664" spans="1:56" ht="12.75" hidden="1" customHeight="1" outlineLevel="2" x14ac:dyDescent="0.2">
      <c r="A664" s="268"/>
      <c r="B664" s="345"/>
      <c r="C664" s="8" t="s">
        <v>33</v>
      </c>
      <c r="D664" s="5" t="s">
        <v>9</v>
      </c>
      <c r="E664" s="5"/>
      <c r="F664" s="5"/>
      <c r="G664" s="15"/>
      <c r="H664" s="143">
        <f>SUMIF($I$3:$BD$3,$H$3,$I664:$BD664)</f>
        <v>0</v>
      </c>
      <c r="I664" s="144"/>
      <c r="J664" s="144"/>
      <c r="K664" s="144"/>
      <c r="L664" s="144"/>
      <c r="M664" s="144"/>
      <c r="N664" s="144"/>
      <c r="O664" s="144"/>
      <c r="P664" s="143">
        <f>SUM(I664:O664)</f>
        <v>0</v>
      </c>
      <c r="Q664" s="144"/>
      <c r="R664" s="144"/>
      <c r="S664" s="144"/>
      <c r="T664" s="144"/>
      <c r="U664" s="144"/>
      <c r="V664" s="144"/>
      <c r="W664" s="144"/>
      <c r="X664" s="143">
        <f>SUM(Q664:W664)</f>
        <v>0</v>
      </c>
      <c r="Y664" s="144"/>
      <c r="Z664" s="144"/>
      <c r="AA664" s="144"/>
      <c r="AB664" s="144"/>
      <c r="AC664" s="144"/>
      <c r="AD664" s="144"/>
      <c r="AE664" s="144"/>
      <c r="AF664" s="143">
        <f>SUM(Y664:AE664)</f>
        <v>0</v>
      </c>
      <c r="AG664" s="144"/>
      <c r="AH664" s="144"/>
      <c r="AI664" s="144"/>
      <c r="AJ664" s="144"/>
      <c r="AK664" s="144"/>
      <c r="AL664" s="144"/>
      <c r="AM664" s="144"/>
      <c r="AN664" s="143">
        <f>SUM(AG664:AM664)</f>
        <v>0</v>
      </c>
      <c r="AO664" s="144"/>
      <c r="AP664" s="144"/>
      <c r="AQ664" s="144"/>
      <c r="AR664" s="144"/>
      <c r="AS664" s="144"/>
      <c r="AT664" s="144"/>
      <c r="AU664" s="144"/>
      <c r="AV664" s="143">
        <f>SUM(AO664:AU664)</f>
        <v>0</v>
      </c>
      <c r="AW664" s="144"/>
      <c r="AX664" s="144"/>
      <c r="AY664" s="144"/>
      <c r="AZ664" s="144"/>
      <c r="BA664" s="144"/>
      <c r="BB664" s="144"/>
      <c r="BC664" s="144"/>
      <c r="BD664" s="143">
        <f>SUM(AW664:BC664)</f>
        <v>0</v>
      </c>
    </row>
    <row r="665" spans="1:56" s="2" customFormat="1" ht="12.75" hidden="1" customHeight="1" outlineLevel="2" x14ac:dyDescent="0.2">
      <c r="A665" s="268"/>
      <c r="B665" s="345"/>
      <c r="C665" s="8" t="s">
        <v>13</v>
      </c>
      <c r="D665" s="5" t="s">
        <v>4</v>
      </c>
      <c r="E665" s="5"/>
      <c r="F665" s="5"/>
      <c r="G665" s="15"/>
      <c r="H665" s="143">
        <f>IF(ISERROR(H664/H662),0,H664/H662)</f>
        <v>0</v>
      </c>
      <c r="I665" s="144"/>
      <c r="J665" s="144"/>
      <c r="K665" s="144"/>
      <c r="L665" s="144" t="s">
        <v>102</v>
      </c>
      <c r="M665" s="144" t="s">
        <v>102</v>
      </c>
      <c r="N665" s="144" t="s">
        <v>102</v>
      </c>
      <c r="O665" s="144" t="s">
        <v>102</v>
      </c>
      <c r="P665" s="143">
        <f>IF(ISERROR(P664/P662),0,P664/P662)</f>
        <v>0</v>
      </c>
      <c r="Q665" s="144" t="s">
        <v>102</v>
      </c>
      <c r="R665" s="144" t="s">
        <v>102</v>
      </c>
      <c r="S665" s="144"/>
      <c r="T665" s="144" t="s">
        <v>102</v>
      </c>
      <c r="U665" s="144" t="s">
        <v>102</v>
      </c>
      <c r="V665" s="144" t="s">
        <v>102</v>
      </c>
      <c r="W665" s="144" t="s">
        <v>102</v>
      </c>
      <c r="X665" s="143">
        <f>IF(ISERROR(X664/X662),0,X664/X662)</f>
        <v>0</v>
      </c>
      <c r="Y665" s="144"/>
      <c r="Z665" s="144"/>
      <c r="AA665" s="144"/>
      <c r="AB665" s="144"/>
      <c r="AC665" s="144"/>
      <c r="AD665" s="144"/>
      <c r="AE665" s="144"/>
      <c r="AF665" s="143">
        <f>IF(ISERROR(AF664/AF662),0,AF664/AF662)</f>
        <v>0</v>
      </c>
      <c r="AG665" s="144"/>
      <c r="AH665" s="144"/>
      <c r="AI665" s="144"/>
      <c r="AJ665" s="144"/>
      <c r="AK665" s="144"/>
      <c r="AL665" s="144"/>
      <c r="AM665" s="144"/>
      <c r="AN665" s="143">
        <f>IF(ISERROR(AN664/AN662),0,AN664/AN662)</f>
        <v>0</v>
      </c>
      <c r="AO665" s="144"/>
      <c r="AP665" s="144"/>
      <c r="AQ665" s="144"/>
      <c r="AR665" s="144"/>
      <c r="AS665" s="144"/>
      <c r="AT665" s="144"/>
      <c r="AU665" s="144"/>
      <c r="AV665" s="143">
        <f>IF(ISERROR(AV664/AV662),0,AV664/AV662)</f>
        <v>0</v>
      </c>
      <c r="AW665" s="144"/>
      <c r="AX665" s="144"/>
      <c r="AY665" s="144"/>
      <c r="AZ665" s="144"/>
      <c r="BA665" s="144"/>
      <c r="BB665" s="144"/>
      <c r="BC665" s="144"/>
      <c r="BD665" s="143">
        <f>IF(ISERROR(BD664/BD662),0,BD664/BD662)</f>
        <v>0</v>
      </c>
    </row>
    <row r="666" spans="1:56" ht="12.75" hidden="1" customHeight="1" outlineLevel="2" x14ac:dyDescent="0.2">
      <c r="A666" s="268"/>
      <c r="B666" s="345"/>
      <c r="C666" s="8" t="s">
        <v>5</v>
      </c>
      <c r="D666" s="5" t="s">
        <v>4</v>
      </c>
      <c r="E666" s="5"/>
      <c r="F666" s="5"/>
      <c r="G666" s="15"/>
      <c r="H666" s="143">
        <f>IF(ISERROR((H662-H663)/H662),0,(H662-H663)/H662)</f>
        <v>0</v>
      </c>
      <c r="I666" s="144"/>
      <c r="J666" s="144"/>
      <c r="K666" s="144"/>
      <c r="L666" s="144" t="s">
        <v>102</v>
      </c>
      <c r="M666" s="144" t="s">
        <v>102</v>
      </c>
      <c r="N666" s="144" t="s">
        <v>102</v>
      </c>
      <c r="O666" s="144" t="s">
        <v>102</v>
      </c>
      <c r="P666" s="143">
        <f>IF(ISERROR((P662-P663)/P662),0,(P662-P663)/P662)</f>
        <v>0</v>
      </c>
      <c r="Q666" s="144" t="s">
        <v>102</v>
      </c>
      <c r="R666" s="144" t="s">
        <v>102</v>
      </c>
      <c r="S666" s="144"/>
      <c r="T666" s="144" t="s">
        <v>102</v>
      </c>
      <c r="U666" s="144" t="s">
        <v>102</v>
      </c>
      <c r="V666" s="144" t="s">
        <v>102</v>
      </c>
      <c r="W666" s="144" t="s">
        <v>102</v>
      </c>
      <c r="X666" s="143">
        <f>IF(ISERROR((X662-X663)/X662),0,(X662-X663)/X662)</f>
        <v>0</v>
      </c>
      <c r="Y666" s="144"/>
      <c r="Z666" s="144"/>
      <c r="AA666" s="144"/>
      <c r="AB666" s="144"/>
      <c r="AC666" s="144"/>
      <c r="AD666" s="144"/>
      <c r="AE666" s="144"/>
      <c r="AF666" s="143">
        <f>IF(ISERROR((AF662-AF663)/AF662),0,(AF662-AF663)/AF662)</f>
        <v>0</v>
      </c>
      <c r="AG666" s="144"/>
      <c r="AH666" s="144"/>
      <c r="AI666" s="144"/>
      <c r="AJ666" s="144"/>
      <c r="AK666" s="144"/>
      <c r="AL666" s="144"/>
      <c r="AM666" s="144"/>
      <c r="AN666" s="143">
        <f>IF(ISERROR((AN662-AN663)/AN662),0,(AN662-AN663)/AN662)</f>
        <v>0</v>
      </c>
      <c r="AO666" s="144"/>
      <c r="AP666" s="144"/>
      <c r="AQ666" s="144"/>
      <c r="AR666" s="144"/>
      <c r="AS666" s="144"/>
      <c r="AT666" s="144"/>
      <c r="AU666" s="144"/>
      <c r="AV666" s="143">
        <f>IF(ISERROR((AV662-AV663)/AV662),0,(AV662-AV663)/AV662)</f>
        <v>0</v>
      </c>
      <c r="AW666" s="144"/>
      <c r="AX666" s="144"/>
      <c r="AY666" s="144"/>
      <c r="AZ666" s="144"/>
      <c r="BA666" s="144"/>
      <c r="BB666" s="144"/>
      <c r="BC666" s="144"/>
      <c r="BD666" s="143">
        <f>IF(ISERROR((BD662-BD663)/BD662),0,(BD662-BD663)/BD662)</f>
        <v>0</v>
      </c>
    </row>
    <row r="667" spans="1:56" ht="12.75" hidden="1" customHeight="1" outlineLevel="3" x14ac:dyDescent="0.2">
      <c r="A667" s="268"/>
      <c r="B667" s="345"/>
      <c r="C667" s="8" t="s">
        <v>46</v>
      </c>
      <c r="D667" s="5"/>
      <c r="E667" s="5"/>
      <c r="F667" s="5"/>
      <c r="G667" s="15"/>
      <c r="H667" s="143">
        <f>SUMIF($I$3:$BD$3,$H$3,$I667:$BD667)</f>
        <v>0</v>
      </c>
      <c r="I667" s="144"/>
      <c r="J667" s="144"/>
      <c r="K667" s="144"/>
      <c r="L667" s="144"/>
      <c r="M667" s="144"/>
      <c r="N667" s="144"/>
      <c r="O667" s="144"/>
      <c r="P667" s="143">
        <f>SUM(I667:O667)</f>
        <v>0</v>
      </c>
      <c r="Q667" s="144"/>
      <c r="R667" s="144"/>
      <c r="S667" s="144"/>
      <c r="T667" s="144"/>
      <c r="U667" s="144"/>
      <c r="V667" s="144"/>
      <c r="W667" s="144"/>
      <c r="X667" s="143">
        <f>SUM(Q667:W667)</f>
        <v>0</v>
      </c>
      <c r="Y667" s="144"/>
      <c r="Z667" s="144"/>
      <c r="AA667" s="144"/>
      <c r="AB667" s="144"/>
      <c r="AC667" s="144"/>
      <c r="AD667" s="144"/>
      <c r="AE667" s="144"/>
      <c r="AF667" s="143">
        <f>SUM(Y667:AE667)</f>
        <v>0</v>
      </c>
      <c r="AG667" s="144"/>
      <c r="AH667" s="144"/>
      <c r="AI667" s="144"/>
      <c r="AJ667" s="144"/>
      <c r="AK667" s="144"/>
      <c r="AL667" s="144"/>
      <c r="AM667" s="144"/>
      <c r="AN667" s="143">
        <f>SUM(AG667:AM667)</f>
        <v>0</v>
      </c>
      <c r="AO667" s="144"/>
      <c r="AP667" s="144"/>
      <c r="AQ667" s="144"/>
      <c r="AR667" s="144"/>
      <c r="AS667" s="144"/>
      <c r="AT667" s="144"/>
      <c r="AU667" s="144"/>
      <c r="AV667" s="143">
        <f>SUM(AO667:AU667)</f>
        <v>0</v>
      </c>
      <c r="AW667" s="144"/>
      <c r="AX667" s="144"/>
      <c r="AY667" s="144"/>
      <c r="AZ667" s="144"/>
      <c r="BA667" s="144"/>
      <c r="BB667" s="144"/>
      <c r="BC667" s="144"/>
      <c r="BD667" s="143">
        <f>SUM(AW667:BC667)</f>
        <v>0</v>
      </c>
    </row>
    <row r="668" spans="1:56" ht="12.75" hidden="1" customHeight="1" outlineLevel="2" x14ac:dyDescent="0.2">
      <c r="A668" s="268"/>
      <c r="B668" s="345"/>
      <c r="C668" s="8" t="s">
        <v>14</v>
      </c>
      <c r="D668" s="5"/>
      <c r="E668" s="5"/>
      <c r="F668" s="5"/>
      <c r="G668" s="15"/>
      <c r="H668" s="143">
        <f>IF(ISERROR(H667/H663),0,H667/H663)</f>
        <v>0</v>
      </c>
      <c r="I668" s="144"/>
      <c r="J668" s="144"/>
      <c r="K668" s="144"/>
      <c r="L668" s="144" t="s">
        <v>102</v>
      </c>
      <c r="M668" s="144" t="s">
        <v>102</v>
      </c>
      <c r="N668" s="144" t="s">
        <v>102</v>
      </c>
      <c r="O668" s="144" t="s">
        <v>102</v>
      </c>
      <c r="P668" s="143">
        <f>IF(ISERROR(P667/P663),0,P667/P663)</f>
        <v>0</v>
      </c>
      <c r="Q668" s="144" t="s">
        <v>102</v>
      </c>
      <c r="R668" s="144" t="s">
        <v>102</v>
      </c>
      <c r="S668" s="144"/>
      <c r="T668" s="144" t="s">
        <v>102</v>
      </c>
      <c r="U668" s="144" t="s">
        <v>102</v>
      </c>
      <c r="V668" s="144" t="s">
        <v>102</v>
      </c>
      <c r="W668" s="144" t="s">
        <v>102</v>
      </c>
      <c r="X668" s="143">
        <f>IF(ISERROR(X667/X663),0,X667/X663)</f>
        <v>0</v>
      </c>
      <c r="Y668" s="144"/>
      <c r="Z668" s="144"/>
      <c r="AA668" s="144"/>
      <c r="AB668" s="144"/>
      <c r="AC668" s="144"/>
      <c r="AD668" s="144"/>
      <c r="AE668" s="144"/>
      <c r="AF668" s="143">
        <f>IF(ISERROR(AF667/AF663),0,AF667/AF663)</f>
        <v>0</v>
      </c>
      <c r="AG668" s="144"/>
      <c r="AH668" s="144"/>
      <c r="AI668" s="144"/>
      <c r="AJ668" s="144"/>
      <c r="AK668" s="144"/>
      <c r="AL668" s="144"/>
      <c r="AM668" s="144"/>
      <c r="AN668" s="143">
        <f>IF(ISERROR(AN667/AN663),0,AN667/AN663)</f>
        <v>0</v>
      </c>
      <c r="AO668" s="144"/>
      <c r="AP668" s="144"/>
      <c r="AQ668" s="144"/>
      <c r="AR668" s="144"/>
      <c r="AS668" s="144"/>
      <c r="AT668" s="144"/>
      <c r="AU668" s="144"/>
      <c r="AV668" s="143">
        <f>IF(ISERROR(AV667/AV663),0,AV667/AV663)</f>
        <v>0</v>
      </c>
      <c r="AW668" s="144"/>
      <c r="AX668" s="144"/>
      <c r="AY668" s="144"/>
      <c r="AZ668" s="144"/>
      <c r="BA668" s="144"/>
      <c r="BB668" s="144"/>
      <c r="BC668" s="144"/>
      <c r="BD668" s="143">
        <f>IF(ISERROR(BD667/BD663),0,BD667/BD663)</f>
        <v>0</v>
      </c>
    </row>
    <row r="669" spans="1:56" ht="12.75" hidden="1" customHeight="1" outlineLevel="2" x14ac:dyDescent="0.2">
      <c r="A669" s="268"/>
      <c r="B669" s="345"/>
      <c r="C669" s="8"/>
      <c r="D669" s="5"/>
      <c r="E669" s="5"/>
      <c r="F669" s="5"/>
      <c r="G669" s="15"/>
      <c r="H669" s="143"/>
      <c r="I669" s="144"/>
      <c r="J669" s="144"/>
      <c r="K669" s="144"/>
      <c r="L669" s="144"/>
      <c r="M669" s="144"/>
      <c r="N669" s="144"/>
      <c r="O669" s="144"/>
      <c r="P669" s="143"/>
      <c r="Q669" s="144"/>
      <c r="R669" s="144"/>
      <c r="S669" s="144"/>
      <c r="T669" s="144"/>
      <c r="U669" s="144"/>
      <c r="V669" s="144"/>
      <c r="W669" s="144"/>
      <c r="X669" s="143"/>
      <c r="Y669" s="144"/>
      <c r="Z669" s="144"/>
      <c r="AA669" s="144"/>
      <c r="AB669" s="144"/>
      <c r="AC669" s="144"/>
      <c r="AD669" s="144"/>
      <c r="AE669" s="144"/>
      <c r="AF669" s="143"/>
      <c r="AG669" s="144"/>
      <c r="AH669" s="144"/>
      <c r="AI669" s="144"/>
      <c r="AJ669" s="144"/>
      <c r="AK669" s="144"/>
      <c r="AL669" s="144"/>
      <c r="AM669" s="144"/>
      <c r="AN669" s="143"/>
      <c r="AO669" s="144"/>
      <c r="AP669" s="144"/>
      <c r="AQ669" s="144"/>
      <c r="AR669" s="144"/>
      <c r="AS669" s="144"/>
      <c r="AT669" s="144"/>
      <c r="AU669" s="144"/>
      <c r="AV669" s="143"/>
      <c r="AW669" s="144"/>
      <c r="AX669" s="144"/>
      <c r="AY669" s="144"/>
      <c r="AZ669" s="144"/>
      <c r="BA669" s="144"/>
      <c r="BB669" s="144"/>
      <c r="BC669" s="144"/>
      <c r="BD669" s="143"/>
    </row>
    <row r="670" spans="1:56" ht="12.75" hidden="1" customHeight="1" outlineLevel="2" x14ac:dyDescent="0.2">
      <c r="A670" s="268"/>
      <c r="B670" s="345"/>
      <c r="C670" s="8"/>
      <c r="D670" s="5"/>
      <c r="E670" s="5"/>
      <c r="F670" s="5"/>
      <c r="G670" s="15"/>
      <c r="H670" s="143"/>
      <c r="I670" s="144"/>
      <c r="J670" s="144"/>
      <c r="K670" s="144"/>
      <c r="L670" s="144"/>
      <c r="M670" s="144"/>
      <c r="N670" s="144"/>
      <c r="O670" s="144"/>
      <c r="P670" s="143"/>
      <c r="Q670" s="144"/>
      <c r="R670" s="144"/>
      <c r="S670" s="144"/>
      <c r="T670" s="144"/>
      <c r="U670" s="144"/>
      <c r="V670" s="144"/>
      <c r="W670" s="144"/>
      <c r="X670" s="143"/>
      <c r="Y670" s="144"/>
      <c r="Z670" s="144"/>
      <c r="AA670" s="144"/>
      <c r="AB670" s="144"/>
      <c r="AC670" s="144"/>
      <c r="AD670" s="144"/>
      <c r="AE670" s="144"/>
      <c r="AF670" s="143"/>
      <c r="AG670" s="144"/>
      <c r="AH670" s="144"/>
      <c r="AI670" s="144"/>
      <c r="AJ670" s="144"/>
      <c r="AK670" s="144"/>
      <c r="AL670" s="144"/>
      <c r="AM670" s="144"/>
      <c r="AN670" s="143"/>
      <c r="AO670" s="144"/>
      <c r="AP670" s="144"/>
      <c r="AQ670" s="144"/>
      <c r="AR670" s="144"/>
      <c r="AS670" s="144"/>
      <c r="AT670" s="144"/>
      <c r="AU670" s="144"/>
      <c r="AV670" s="143"/>
      <c r="AW670" s="144"/>
      <c r="AX670" s="144"/>
      <c r="AY670" s="144"/>
      <c r="AZ670" s="144"/>
      <c r="BA670" s="144"/>
      <c r="BB670" s="144"/>
      <c r="BC670" s="144"/>
      <c r="BD670" s="143"/>
    </row>
    <row r="671" spans="1:56" ht="12.75" hidden="1" customHeight="1" outlineLevel="2" x14ac:dyDescent="0.2">
      <c r="A671" s="268"/>
      <c r="B671" s="345"/>
      <c r="C671" s="8"/>
      <c r="D671" s="5"/>
      <c r="E671" s="5"/>
      <c r="F671" s="5"/>
      <c r="G671" s="15"/>
      <c r="H671" s="143"/>
      <c r="I671" s="144"/>
      <c r="J671" s="144"/>
      <c r="K671" s="144"/>
      <c r="L671" s="144"/>
      <c r="M671" s="144"/>
      <c r="N671" s="144"/>
      <c r="O671" s="144"/>
      <c r="P671" s="143"/>
      <c r="Q671" s="144"/>
      <c r="R671" s="144"/>
      <c r="S671" s="144"/>
      <c r="T671" s="144"/>
      <c r="U671" s="144"/>
      <c r="V671" s="144"/>
      <c r="W671" s="144"/>
      <c r="X671" s="143"/>
      <c r="Y671" s="144"/>
      <c r="Z671" s="144"/>
      <c r="AA671" s="144"/>
      <c r="AB671" s="144"/>
      <c r="AC671" s="144"/>
      <c r="AD671" s="144"/>
      <c r="AE671" s="144"/>
      <c r="AF671" s="143"/>
      <c r="AG671" s="144"/>
      <c r="AH671" s="144"/>
      <c r="AI671" s="144"/>
      <c r="AJ671" s="144"/>
      <c r="AK671" s="144"/>
      <c r="AL671" s="144"/>
      <c r="AM671" s="144"/>
      <c r="AN671" s="143"/>
      <c r="AO671" s="144"/>
      <c r="AP671" s="144"/>
      <c r="AQ671" s="144"/>
      <c r="AR671" s="144"/>
      <c r="AS671" s="144"/>
      <c r="AT671" s="144"/>
      <c r="AU671" s="144"/>
      <c r="AV671" s="143"/>
      <c r="AW671" s="144"/>
      <c r="AX671" s="144"/>
      <c r="AY671" s="144"/>
      <c r="AZ671" s="144"/>
      <c r="BA671" s="144"/>
      <c r="BB671" s="144"/>
      <c r="BC671" s="144"/>
      <c r="BD671" s="143"/>
    </row>
    <row r="672" spans="1:56" ht="12.75" hidden="1" customHeight="1" outlineLevel="2" x14ac:dyDescent="0.2">
      <c r="A672" s="268"/>
      <c r="B672" s="345"/>
      <c r="C672" s="8" t="s">
        <v>14</v>
      </c>
      <c r="D672" s="5" t="s">
        <v>15</v>
      </c>
      <c r="E672" s="5"/>
      <c r="F672" s="5"/>
      <c r="G672" s="15"/>
      <c r="H672" s="143"/>
      <c r="I672" s="144"/>
      <c r="J672" s="144"/>
      <c r="K672" s="144"/>
      <c r="L672" s="144"/>
      <c r="M672" s="144"/>
      <c r="N672" s="144"/>
      <c r="O672" s="144"/>
      <c r="P672" s="143"/>
      <c r="Q672" s="144"/>
      <c r="R672" s="144"/>
      <c r="S672" s="144"/>
      <c r="T672" s="144"/>
      <c r="U672" s="144"/>
      <c r="V672" s="144"/>
      <c r="W672" s="144"/>
      <c r="X672" s="143"/>
      <c r="Y672" s="144"/>
      <c r="Z672" s="144"/>
      <c r="AA672" s="144"/>
      <c r="AB672" s="144"/>
      <c r="AC672" s="144"/>
      <c r="AD672" s="144"/>
      <c r="AE672" s="144"/>
      <c r="AF672" s="143"/>
      <c r="AG672" s="144"/>
      <c r="AH672" s="144"/>
      <c r="AI672" s="144"/>
      <c r="AJ672" s="144"/>
      <c r="AK672" s="144"/>
      <c r="AL672" s="144"/>
      <c r="AM672" s="144"/>
      <c r="AN672" s="143"/>
      <c r="AO672" s="144"/>
      <c r="AP672" s="144"/>
      <c r="AQ672" s="144"/>
      <c r="AR672" s="144"/>
      <c r="AS672" s="144"/>
      <c r="AT672" s="144"/>
      <c r="AU672" s="144"/>
      <c r="AV672" s="143"/>
      <c r="AW672" s="144"/>
      <c r="AX672" s="144"/>
      <c r="AY672" s="144"/>
      <c r="AZ672" s="144"/>
      <c r="BA672" s="144"/>
      <c r="BB672" s="144"/>
      <c r="BC672" s="144"/>
      <c r="BD672" s="143"/>
    </row>
    <row r="673" spans="1:56" ht="12.75" hidden="1" customHeight="1" outlineLevel="2" x14ac:dyDescent="0.2">
      <c r="A673" s="267"/>
      <c r="B673" s="345"/>
      <c r="C673" s="8" t="s">
        <v>2</v>
      </c>
      <c r="D673" s="5" t="s">
        <v>9</v>
      </c>
      <c r="E673" s="5"/>
      <c r="F673" s="5"/>
      <c r="G673" s="15"/>
      <c r="H673" s="143">
        <f>SUMIF($I$3:$BD$3,$H$3,$I673:$BD673)</f>
        <v>0</v>
      </c>
      <c r="I673" s="144"/>
      <c r="J673" s="144"/>
      <c r="K673" s="144"/>
      <c r="L673" s="144"/>
      <c r="M673" s="144"/>
      <c r="N673" s="144"/>
      <c r="O673" s="144"/>
      <c r="P673" s="143">
        <f>SUM(I673:O673)</f>
        <v>0</v>
      </c>
      <c r="Q673" s="144"/>
      <c r="R673" s="144"/>
      <c r="S673" s="144"/>
      <c r="T673" s="144"/>
      <c r="U673" s="144"/>
      <c r="V673" s="144"/>
      <c r="W673" s="144"/>
      <c r="X673" s="143">
        <f>SUM(Q673:W673)</f>
        <v>0</v>
      </c>
      <c r="Y673" s="144"/>
      <c r="Z673" s="144"/>
      <c r="AA673" s="144"/>
      <c r="AB673" s="144"/>
      <c r="AC673" s="144"/>
      <c r="AD673" s="144"/>
      <c r="AE673" s="144"/>
      <c r="AF673" s="143">
        <f>SUM(Y673:AE673)</f>
        <v>0</v>
      </c>
      <c r="AG673" s="144"/>
      <c r="AH673" s="144"/>
      <c r="AI673" s="144"/>
      <c r="AJ673" s="144"/>
      <c r="AK673" s="144"/>
      <c r="AL673" s="144"/>
      <c r="AM673" s="144"/>
      <c r="AN673" s="143">
        <f>SUM(AG673:AM673)</f>
        <v>0</v>
      </c>
      <c r="AO673" s="144"/>
      <c r="AP673" s="144"/>
      <c r="AQ673" s="144"/>
      <c r="AR673" s="144"/>
      <c r="AS673" s="144"/>
      <c r="AT673" s="144"/>
      <c r="AU673" s="144"/>
      <c r="AV673" s="143">
        <f>SUM(AO673:AU673)</f>
        <v>0</v>
      </c>
      <c r="AW673" s="144"/>
      <c r="AX673" s="144"/>
      <c r="AY673" s="144"/>
      <c r="AZ673" s="144"/>
      <c r="BA673" s="144"/>
      <c r="BB673" s="144"/>
      <c r="BC673" s="144"/>
      <c r="BD673" s="143">
        <f>SUM(AW673:BC673)</f>
        <v>0</v>
      </c>
    </row>
    <row r="674" spans="1:56" ht="12.75" hidden="1" customHeight="1" outlineLevel="2" x14ac:dyDescent="0.2">
      <c r="A674" s="268"/>
      <c r="B674" s="345"/>
      <c r="C674" s="8" t="s">
        <v>3</v>
      </c>
      <c r="D674" s="5" t="s">
        <v>9</v>
      </c>
      <c r="E674" s="5"/>
      <c r="F674" s="5"/>
      <c r="G674" s="15"/>
      <c r="H674" s="143">
        <f>SUMIF($I$3:$BD$3,$H$3,$I674:$BD674)</f>
        <v>0</v>
      </c>
      <c r="I674" s="144"/>
      <c r="J674" s="144"/>
      <c r="K674" s="144"/>
      <c r="L674" s="144"/>
      <c r="M674" s="144"/>
      <c r="N674" s="144"/>
      <c r="O674" s="144"/>
      <c r="P674" s="143">
        <f>SUM(I674:O674)</f>
        <v>0</v>
      </c>
      <c r="Q674" s="144"/>
      <c r="R674" s="144"/>
      <c r="S674" s="144"/>
      <c r="T674" s="144"/>
      <c r="U674" s="144"/>
      <c r="V674" s="144"/>
      <c r="W674" s="144"/>
      <c r="X674" s="143">
        <f>SUM(Q674:W674)</f>
        <v>0</v>
      </c>
      <c r="Y674" s="144"/>
      <c r="Z674" s="144"/>
      <c r="AA674" s="144"/>
      <c r="AB674" s="144"/>
      <c r="AC674" s="144"/>
      <c r="AD674" s="144"/>
      <c r="AE674" s="144"/>
      <c r="AF674" s="143">
        <f>SUM(Y674:AE674)</f>
        <v>0</v>
      </c>
      <c r="AG674" s="144"/>
      <c r="AH674" s="144"/>
      <c r="AI674" s="144"/>
      <c r="AJ674" s="144"/>
      <c r="AK674" s="144"/>
      <c r="AL674" s="144"/>
      <c r="AM674" s="144"/>
      <c r="AN674" s="143">
        <f>SUM(AG674:AM674)</f>
        <v>0</v>
      </c>
      <c r="AO674" s="144"/>
      <c r="AP674" s="144"/>
      <c r="AQ674" s="144"/>
      <c r="AR674" s="144"/>
      <c r="AS674" s="144"/>
      <c r="AT674" s="144"/>
      <c r="AU674" s="144"/>
      <c r="AV674" s="143">
        <f>SUM(AO674:AU674)</f>
        <v>0</v>
      </c>
      <c r="AW674" s="144"/>
      <c r="AX674" s="144"/>
      <c r="AY674" s="144"/>
      <c r="AZ674" s="144"/>
      <c r="BA674" s="144"/>
      <c r="BB674" s="144"/>
      <c r="BC674" s="144"/>
      <c r="BD674" s="143">
        <f>SUM(AW674:BC674)</f>
        <v>0</v>
      </c>
    </row>
    <row r="675" spans="1:56" ht="12.75" hidden="1" customHeight="1" outlineLevel="2" x14ac:dyDescent="0.2">
      <c r="A675" s="268"/>
      <c r="B675" s="345"/>
      <c r="C675" s="8" t="s">
        <v>33</v>
      </c>
      <c r="D675" s="5" t="s">
        <v>9</v>
      </c>
      <c r="E675" s="5"/>
      <c r="F675" s="5"/>
      <c r="G675" s="15"/>
      <c r="H675" s="143">
        <f>SUMIF($I$3:$BD$3,$H$3,$I675:$BD675)</f>
        <v>0</v>
      </c>
      <c r="I675" s="144"/>
      <c r="J675" s="144"/>
      <c r="K675" s="144"/>
      <c r="L675" s="144"/>
      <c r="M675" s="144"/>
      <c r="N675" s="144"/>
      <c r="O675" s="144"/>
      <c r="P675" s="143">
        <f>SUM(I675:O675)</f>
        <v>0</v>
      </c>
      <c r="Q675" s="144"/>
      <c r="R675" s="144"/>
      <c r="S675" s="144"/>
      <c r="T675" s="144"/>
      <c r="U675" s="144"/>
      <c r="V675" s="144"/>
      <c r="W675" s="144"/>
      <c r="X675" s="143">
        <f>SUM(Q675:W675)</f>
        <v>0</v>
      </c>
      <c r="Y675" s="144"/>
      <c r="Z675" s="144"/>
      <c r="AA675" s="144"/>
      <c r="AB675" s="144"/>
      <c r="AC675" s="144"/>
      <c r="AD675" s="144"/>
      <c r="AE675" s="144"/>
      <c r="AF675" s="143">
        <f>SUM(Y675:AE675)</f>
        <v>0</v>
      </c>
      <c r="AG675" s="144"/>
      <c r="AH675" s="144"/>
      <c r="AI675" s="144"/>
      <c r="AJ675" s="144"/>
      <c r="AK675" s="144"/>
      <c r="AL675" s="144"/>
      <c r="AM675" s="144"/>
      <c r="AN675" s="143">
        <f>SUM(AG675:AM675)</f>
        <v>0</v>
      </c>
      <c r="AO675" s="144"/>
      <c r="AP675" s="144"/>
      <c r="AQ675" s="144"/>
      <c r="AR675" s="144"/>
      <c r="AS675" s="144"/>
      <c r="AT675" s="144"/>
      <c r="AU675" s="144"/>
      <c r="AV675" s="143">
        <f>SUM(AO675:AU675)</f>
        <v>0</v>
      </c>
      <c r="AW675" s="144"/>
      <c r="AX675" s="144"/>
      <c r="AY675" s="144"/>
      <c r="AZ675" s="144"/>
      <c r="BA675" s="144"/>
      <c r="BB675" s="144"/>
      <c r="BC675" s="144"/>
      <c r="BD675" s="143">
        <f>SUM(AW675:BC675)</f>
        <v>0</v>
      </c>
    </row>
    <row r="676" spans="1:56" s="2" customFormat="1" ht="12.75" hidden="1" customHeight="1" outlineLevel="2" x14ac:dyDescent="0.2">
      <c r="A676" s="268"/>
      <c r="B676" s="345"/>
      <c r="C676" s="8" t="s">
        <v>13</v>
      </c>
      <c r="D676" s="5" t="s">
        <v>4</v>
      </c>
      <c r="E676" s="5"/>
      <c r="F676" s="5"/>
      <c r="G676" s="15"/>
      <c r="H676" s="143">
        <f>IF(ISERROR(H675/H673),0,H675/H673)</f>
        <v>0</v>
      </c>
      <c r="I676" s="144"/>
      <c r="J676" s="144"/>
      <c r="K676" s="144"/>
      <c r="L676" s="144" t="s">
        <v>102</v>
      </c>
      <c r="M676" s="144" t="s">
        <v>102</v>
      </c>
      <c r="N676" s="144" t="s">
        <v>102</v>
      </c>
      <c r="O676" s="144" t="s">
        <v>102</v>
      </c>
      <c r="P676" s="143">
        <f>IF(ISERROR(P675/P673),0,P675/P673)</f>
        <v>0</v>
      </c>
      <c r="Q676" s="144" t="s">
        <v>102</v>
      </c>
      <c r="R676" s="144" t="s">
        <v>102</v>
      </c>
      <c r="S676" s="144" t="s">
        <v>102</v>
      </c>
      <c r="T676" s="144" t="s">
        <v>102</v>
      </c>
      <c r="U676" s="144"/>
      <c r="V676" s="144" t="s">
        <v>102</v>
      </c>
      <c r="W676" s="144" t="s">
        <v>102</v>
      </c>
      <c r="X676" s="143">
        <f>IF(ISERROR(X675/X673),0,X675/X673)</f>
        <v>0</v>
      </c>
      <c r="Y676" s="144"/>
      <c r="Z676" s="144"/>
      <c r="AA676" s="144"/>
      <c r="AB676" s="144"/>
      <c r="AC676" s="144"/>
      <c r="AD676" s="144"/>
      <c r="AE676" s="144"/>
      <c r="AF676" s="143">
        <f>IF(ISERROR(AF675/AF673),0,AF675/AF673)</f>
        <v>0</v>
      </c>
      <c r="AG676" s="144"/>
      <c r="AH676" s="144"/>
      <c r="AI676" s="144"/>
      <c r="AJ676" s="144"/>
      <c r="AK676" s="144"/>
      <c r="AL676" s="144"/>
      <c r="AM676" s="144"/>
      <c r="AN676" s="143">
        <f>IF(ISERROR(AN675/AN673),0,AN675/AN673)</f>
        <v>0</v>
      </c>
      <c r="AO676" s="144"/>
      <c r="AP676" s="144"/>
      <c r="AQ676" s="144"/>
      <c r="AR676" s="144"/>
      <c r="AS676" s="144"/>
      <c r="AT676" s="144"/>
      <c r="AU676" s="144"/>
      <c r="AV676" s="143">
        <f>IF(ISERROR(AV675/AV673),0,AV675/AV673)</f>
        <v>0</v>
      </c>
      <c r="AW676" s="144"/>
      <c r="AX676" s="144"/>
      <c r="AY676" s="144"/>
      <c r="AZ676" s="144"/>
      <c r="BA676" s="144"/>
      <c r="BB676" s="144"/>
      <c r="BC676" s="144"/>
      <c r="BD676" s="143">
        <f>IF(ISERROR(BD675/BD673),0,BD675/BD673)</f>
        <v>0</v>
      </c>
    </row>
    <row r="677" spans="1:56" ht="12.75" hidden="1" customHeight="1" outlineLevel="2" x14ac:dyDescent="0.2">
      <c r="A677" s="268"/>
      <c r="B677" s="345"/>
      <c r="C677" s="8" t="s">
        <v>5</v>
      </c>
      <c r="D677" s="5" t="s">
        <v>4</v>
      </c>
      <c r="E677" s="5"/>
      <c r="F677" s="5"/>
      <c r="G677" s="15"/>
      <c r="H677" s="143">
        <f>IF(ISERROR((H673-H674)/H673),0,(H673-H674)/H673)</f>
        <v>0</v>
      </c>
      <c r="I677" s="144"/>
      <c r="J677" s="144"/>
      <c r="K677" s="144"/>
      <c r="L677" s="144" t="s">
        <v>102</v>
      </c>
      <c r="M677" s="144" t="s">
        <v>102</v>
      </c>
      <c r="N677" s="144" t="s">
        <v>102</v>
      </c>
      <c r="O677" s="144" t="s">
        <v>102</v>
      </c>
      <c r="P677" s="143">
        <f>IF(ISERROR((P673-P674)/P673),0,(P673-P674)/P673)</f>
        <v>0</v>
      </c>
      <c r="Q677" s="144" t="s">
        <v>102</v>
      </c>
      <c r="R677" s="144" t="s">
        <v>102</v>
      </c>
      <c r="S677" s="144" t="s">
        <v>102</v>
      </c>
      <c r="T677" s="144" t="s">
        <v>102</v>
      </c>
      <c r="U677" s="144"/>
      <c r="V677" s="144" t="s">
        <v>102</v>
      </c>
      <c r="W677" s="144" t="s">
        <v>102</v>
      </c>
      <c r="X677" s="143">
        <f>IF(ISERROR((X673-X674)/X673),0,(X673-X674)/X673)</f>
        <v>0</v>
      </c>
      <c r="Y677" s="144"/>
      <c r="Z677" s="144"/>
      <c r="AA677" s="144"/>
      <c r="AB677" s="144"/>
      <c r="AC677" s="144"/>
      <c r="AD677" s="144"/>
      <c r="AE677" s="144"/>
      <c r="AF677" s="143">
        <f>IF(ISERROR((AF673-AF674)/AF673),0,(AF673-AF674)/AF673)</f>
        <v>0</v>
      </c>
      <c r="AG677" s="144"/>
      <c r="AH677" s="144"/>
      <c r="AI677" s="144"/>
      <c r="AJ677" s="144"/>
      <c r="AK677" s="144"/>
      <c r="AL677" s="144"/>
      <c r="AM677" s="144"/>
      <c r="AN677" s="143">
        <f>IF(ISERROR((AN673-AN674)/AN673),0,(AN673-AN674)/AN673)</f>
        <v>0</v>
      </c>
      <c r="AO677" s="144"/>
      <c r="AP677" s="144"/>
      <c r="AQ677" s="144"/>
      <c r="AR677" s="144"/>
      <c r="AS677" s="144"/>
      <c r="AT677" s="144"/>
      <c r="AU677" s="144"/>
      <c r="AV677" s="143">
        <f>IF(ISERROR((AV673-AV674)/AV673),0,(AV673-AV674)/AV673)</f>
        <v>0</v>
      </c>
      <c r="AW677" s="144"/>
      <c r="AX677" s="144"/>
      <c r="AY677" s="144"/>
      <c r="AZ677" s="144"/>
      <c r="BA677" s="144"/>
      <c r="BB677" s="144"/>
      <c r="BC677" s="144"/>
      <c r="BD677" s="143">
        <f>IF(ISERROR((BD673-BD674)/BD673),0,(BD673-BD674)/BD673)</f>
        <v>0</v>
      </c>
    </row>
    <row r="678" spans="1:56" ht="12.75" hidden="1" customHeight="1" outlineLevel="3" x14ac:dyDescent="0.2">
      <c r="A678" s="268"/>
      <c r="B678" s="345"/>
      <c r="C678" s="8" t="s">
        <v>46</v>
      </c>
      <c r="D678" s="5"/>
      <c r="E678" s="5"/>
      <c r="F678" s="5"/>
      <c r="G678" s="15"/>
      <c r="H678" s="143">
        <f>SUMIF($I$3:$BD$3,$H$3,$I678:$BD678)</f>
        <v>0</v>
      </c>
      <c r="I678" s="144"/>
      <c r="J678" s="144"/>
      <c r="K678" s="144"/>
      <c r="L678" s="144"/>
      <c r="M678" s="144"/>
      <c r="N678" s="144"/>
      <c r="O678" s="144"/>
      <c r="P678" s="143">
        <f>SUM(I678:O678)</f>
        <v>0</v>
      </c>
      <c r="Q678" s="144"/>
      <c r="R678" s="144"/>
      <c r="S678" s="144"/>
      <c r="T678" s="144"/>
      <c r="U678" s="144"/>
      <c r="V678" s="144"/>
      <c r="W678" s="144"/>
      <c r="X678" s="143">
        <f>SUM(Q678:W678)</f>
        <v>0</v>
      </c>
      <c r="Y678" s="144"/>
      <c r="Z678" s="144"/>
      <c r="AA678" s="144"/>
      <c r="AB678" s="144"/>
      <c r="AC678" s="144"/>
      <c r="AD678" s="144"/>
      <c r="AE678" s="144"/>
      <c r="AF678" s="143">
        <f>SUM(Y678:AE678)</f>
        <v>0</v>
      </c>
      <c r="AG678" s="144"/>
      <c r="AH678" s="144"/>
      <c r="AI678" s="144"/>
      <c r="AJ678" s="144"/>
      <c r="AK678" s="144"/>
      <c r="AL678" s="144"/>
      <c r="AM678" s="144"/>
      <c r="AN678" s="143">
        <f>SUM(AG678:AM678)</f>
        <v>0</v>
      </c>
      <c r="AO678" s="144"/>
      <c r="AP678" s="144"/>
      <c r="AQ678" s="144"/>
      <c r="AR678" s="144"/>
      <c r="AS678" s="144"/>
      <c r="AT678" s="144"/>
      <c r="AU678" s="144"/>
      <c r="AV678" s="143">
        <f>SUM(AO678:AU678)</f>
        <v>0</v>
      </c>
      <c r="AW678" s="144"/>
      <c r="AX678" s="144"/>
      <c r="AY678" s="144"/>
      <c r="AZ678" s="144"/>
      <c r="BA678" s="144"/>
      <c r="BB678" s="144"/>
      <c r="BC678" s="144"/>
      <c r="BD678" s="143">
        <f>SUM(AW678:BC678)</f>
        <v>0</v>
      </c>
    </row>
    <row r="679" spans="1:56" ht="12.75" hidden="1" customHeight="1" outlineLevel="2" x14ac:dyDescent="0.2">
      <c r="A679" s="268"/>
      <c r="B679" s="345"/>
      <c r="C679" s="8" t="s">
        <v>14</v>
      </c>
      <c r="D679" s="5"/>
      <c r="E679" s="5"/>
      <c r="F679" s="5"/>
      <c r="G679" s="15"/>
      <c r="H679" s="143">
        <f>IF(ISERROR(H678/H674),0,H678/H674)</f>
        <v>0</v>
      </c>
      <c r="I679" s="144"/>
      <c r="J679" s="144"/>
      <c r="K679" s="144"/>
      <c r="L679" s="144" t="s">
        <v>102</v>
      </c>
      <c r="M679" s="144" t="s">
        <v>102</v>
      </c>
      <c r="N679" s="144" t="s">
        <v>102</v>
      </c>
      <c r="O679" s="144" t="s">
        <v>102</v>
      </c>
      <c r="P679" s="143">
        <f>IF(ISERROR(P678/P674),0,P678/P674)</f>
        <v>0</v>
      </c>
      <c r="Q679" s="144" t="s">
        <v>102</v>
      </c>
      <c r="R679" s="144" t="s">
        <v>102</v>
      </c>
      <c r="S679" s="144" t="s">
        <v>102</v>
      </c>
      <c r="T679" s="144" t="s">
        <v>102</v>
      </c>
      <c r="U679" s="144"/>
      <c r="V679" s="144" t="s">
        <v>102</v>
      </c>
      <c r="W679" s="144" t="s">
        <v>102</v>
      </c>
      <c r="X679" s="143">
        <f>IF(ISERROR(X678/X674),0,X678/X674)</f>
        <v>0</v>
      </c>
      <c r="Y679" s="144"/>
      <c r="Z679" s="144"/>
      <c r="AA679" s="144"/>
      <c r="AB679" s="144"/>
      <c r="AC679" s="144"/>
      <c r="AD679" s="144"/>
      <c r="AE679" s="144"/>
      <c r="AF679" s="143">
        <f>IF(ISERROR(AF678/AF674),0,AF678/AF674)</f>
        <v>0</v>
      </c>
      <c r="AG679" s="144"/>
      <c r="AH679" s="144"/>
      <c r="AI679" s="144"/>
      <c r="AJ679" s="144"/>
      <c r="AK679" s="144"/>
      <c r="AL679" s="144"/>
      <c r="AM679" s="144"/>
      <c r="AN679" s="143">
        <f>IF(ISERROR(AN678/AN674),0,AN678/AN674)</f>
        <v>0</v>
      </c>
      <c r="AO679" s="144"/>
      <c r="AP679" s="144"/>
      <c r="AQ679" s="144"/>
      <c r="AR679" s="144"/>
      <c r="AS679" s="144"/>
      <c r="AT679" s="144"/>
      <c r="AU679" s="144"/>
      <c r="AV679" s="143">
        <f>IF(ISERROR(AV678/AV674),0,AV678/AV674)</f>
        <v>0</v>
      </c>
      <c r="AW679" s="144"/>
      <c r="AX679" s="144"/>
      <c r="AY679" s="144"/>
      <c r="AZ679" s="144"/>
      <c r="BA679" s="144"/>
      <c r="BB679" s="144"/>
      <c r="BC679" s="144"/>
      <c r="BD679" s="143">
        <f>IF(ISERROR(BD678/BD674),0,BD678/BD674)</f>
        <v>0</v>
      </c>
    </row>
    <row r="680" spans="1:56" ht="12.75" hidden="1" customHeight="1" outlineLevel="2" x14ac:dyDescent="0.2">
      <c r="A680" s="268"/>
      <c r="B680" s="345"/>
      <c r="C680" s="8"/>
      <c r="D680" s="5"/>
      <c r="E680" s="5"/>
      <c r="F680" s="5"/>
      <c r="G680" s="15"/>
      <c r="H680" s="143"/>
      <c r="I680" s="144"/>
      <c r="J680" s="144"/>
      <c r="K680" s="144"/>
      <c r="L680" s="144"/>
      <c r="M680" s="144"/>
      <c r="N680" s="144"/>
      <c r="O680" s="144"/>
      <c r="P680" s="143"/>
      <c r="Q680" s="144"/>
      <c r="R680" s="144"/>
      <c r="S680" s="144"/>
      <c r="T680" s="144"/>
      <c r="U680" s="144"/>
      <c r="V680" s="144"/>
      <c r="W680" s="144"/>
      <c r="X680" s="143"/>
      <c r="Y680" s="144"/>
      <c r="Z680" s="144"/>
      <c r="AA680" s="144"/>
      <c r="AB680" s="144"/>
      <c r="AC680" s="144"/>
      <c r="AD680" s="144"/>
      <c r="AE680" s="144"/>
      <c r="AF680" s="143"/>
      <c r="AG680" s="144"/>
      <c r="AH680" s="144"/>
      <c r="AI680" s="144"/>
      <c r="AJ680" s="144"/>
      <c r="AK680" s="144"/>
      <c r="AL680" s="144"/>
      <c r="AM680" s="144"/>
      <c r="AN680" s="143"/>
      <c r="AO680" s="144"/>
      <c r="AP680" s="144"/>
      <c r="AQ680" s="144"/>
      <c r="AR680" s="144"/>
      <c r="AS680" s="144"/>
      <c r="AT680" s="144"/>
      <c r="AU680" s="144"/>
      <c r="AV680" s="143"/>
      <c r="AW680" s="144"/>
      <c r="AX680" s="144"/>
      <c r="AY680" s="144"/>
      <c r="AZ680" s="144"/>
      <c r="BA680" s="144"/>
      <c r="BB680" s="144"/>
      <c r="BC680" s="144"/>
      <c r="BD680" s="143"/>
    </row>
    <row r="681" spans="1:56" ht="12.75" hidden="1" customHeight="1" outlineLevel="2" x14ac:dyDescent="0.2">
      <c r="A681" s="268"/>
      <c r="B681" s="345"/>
      <c r="C681" s="8"/>
      <c r="D681" s="5"/>
      <c r="E681" s="5"/>
      <c r="F681" s="5"/>
      <c r="G681" s="15"/>
      <c r="H681" s="143"/>
      <c r="I681" s="144"/>
      <c r="J681" s="144"/>
      <c r="K681" s="144"/>
      <c r="L681" s="144"/>
      <c r="M681" s="144"/>
      <c r="N681" s="144"/>
      <c r="O681" s="144"/>
      <c r="P681" s="143"/>
      <c r="Q681" s="144"/>
      <c r="R681" s="144"/>
      <c r="S681" s="144"/>
      <c r="T681" s="144"/>
      <c r="U681" s="144"/>
      <c r="V681" s="144"/>
      <c r="W681" s="144"/>
      <c r="X681" s="143"/>
      <c r="Y681" s="144"/>
      <c r="Z681" s="144"/>
      <c r="AA681" s="144"/>
      <c r="AB681" s="144"/>
      <c r="AC681" s="144"/>
      <c r="AD681" s="144"/>
      <c r="AE681" s="144"/>
      <c r="AF681" s="143"/>
      <c r="AG681" s="144"/>
      <c r="AH681" s="144"/>
      <c r="AI681" s="144"/>
      <c r="AJ681" s="144"/>
      <c r="AK681" s="144"/>
      <c r="AL681" s="144"/>
      <c r="AM681" s="144"/>
      <c r="AN681" s="143"/>
      <c r="AO681" s="144"/>
      <c r="AP681" s="144"/>
      <c r="AQ681" s="144"/>
      <c r="AR681" s="144"/>
      <c r="AS681" s="144"/>
      <c r="AT681" s="144"/>
      <c r="AU681" s="144"/>
      <c r="AV681" s="143"/>
      <c r="AW681" s="144"/>
      <c r="AX681" s="144"/>
      <c r="AY681" s="144"/>
      <c r="AZ681" s="144"/>
      <c r="BA681" s="144"/>
      <c r="BB681" s="144"/>
      <c r="BC681" s="144"/>
      <c r="BD681" s="143"/>
    </row>
    <row r="682" spans="1:56" ht="12.75" hidden="1" customHeight="1" outlineLevel="2" x14ac:dyDescent="0.2">
      <c r="A682" s="268"/>
      <c r="B682" s="345"/>
      <c r="C682" s="8"/>
      <c r="D682" s="5"/>
      <c r="E682" s="5"/>
      <c r="F682" s="5"/>
      <c r="G682" s="15"/>
      <c r="H682" s="143"/>
      <c r="I682" s="144"/>
      <c r="J682" s="144"/>
      <c r="K682" s="144"/>
      <c r="L682" s="144"/>
      <c r="M682" s="144"/>
      <c r="N682" s="144"/>
      <c r="O682" s="144"/>
      <c r="P682" s="143"/>
      <c r="Q682" s="144"/>
      <c r="R682" s="144"/>
      <c r="S682" s="144"/>
      <c r="T682" s="144"/>
      <c r="U682" s="144"/>
      <c r="V682" s="144"/>
      <c r="W682" s="144"/>
      <c r="X682" s="143"/>
      <c r="Y682" s="144"/>
      <c r="Z682" s="144"/>
      <c r="AA682" s="144"/>
      <c r="AB682" s="144"/>
      <c r="AC682" s="144"/>
      <c r="AD682" s="144"/>
      <c r="AE682" s="144"/>
      <c r="AF682" s="143"/>
      <c r="AG682" s="144"/>
      <c r="AH682" s="144"/>
      <c r="AI682" s="144"/>
      <c r="AJ682" s="144"/>
      <c r="AK682" s="144"/>
      <c r="AL682" s="144"/>
      <c r="AM682" s="144"/>
      <c r="AN682" s="143"/>
      <c r="AO682" s="144"/>
      <c r="AP682" s="144"/>
      <c r="AQ682" s="144"/>
      <c r="AR682" s="144"/>
      <c r="AS682" s="144"/>
      <c r="AT682" s="144"/>
      <c r="AU682" s="144"/>
      <c r="AV682" s="143"/>
      <c r="AW682" s="144"/>
      <c r="AX682" s="144"/>
      <c r="AY682" s="144"/>
      <c r="AZ682" s="144"/>
      <c r="BA682" s="144"/>
      <c r="BB682" s="144"/>
      <c r="BC682" s="144"/>
      <c r="BD682" s="143"/>
    </row>
    <row r="683" spans="1:56" ht="12.75" hidden="1" customHeight="1" outlineLevel="2" x14ac:dyDescent="0.2">
      <c r="A683" s="268"/>
      <c r="B683" s="345"/>
      <c r="C683" s="8" t="s">
        <v>14</v>
      </c>
      <c r="D683" s="5" t="s">
        <v>15</v>
      </c>
      <c r="E683" s="5"/>
      <c r="F683" s="5"/>
      <c r="G683" s="15"/>
      <c r="H683" s="143"/>
      <c r="I683" s="144"/>
      <c r="J683" s="144"/>
      <c r="K683" s="144"/>
      <c r="L683" s="144"/>
      <c r="M683" s="144"/>
      <c r="N683" s="144"/>
      <c r="O683" s="144"/>
      <c r="P683" s="143"/>
      <c r="Q683" s="144"/>
      <c r="R683" s="144"/>
      <c r="S683" s="144"/>
      <c r="T683" s="144"/>
      <c r="U683" s="144"/>
      <c r="V683" s="144"/>
      <c r="W683" s="144"/>
      <c r="X683" s="143"/>
      <c r="Y683" s="144"/>
      <c r="Z683" s="144"/>
      <c r="AA683" s="144"/>
      <c r="AB683" s="144"/>
      <c r="AC683" s="144"/>
      <c r="AD683" s="144"/>
      <c r="AE683" s="144"/>
      <c r="AF683" s="143"/>
      <c r="AG683" s="144"/>
      <c r="AH683" s="144"/>
      <c r="AI683" s="144"/>
      <c r="AJ683" s="144"/>
      <c r="AK683" s="144"/>
      <c r="AL683" s="144"/>
      <c r="AM683" s="144"/>
      <c r="AN683" s="143"/>
      <c r="AO683" s="144"/>
      <c r="AP683" s="144"/>
      <c r="AQ683" s="144"/>
      <c r="AR683" s="144"/>
      <c r="AS683" s="144"/>
      <c r="AT683" s="144"/>
      <c r="AU683" s="144"/>
      <c r="AV683" s="143"/>
      <c r="AW683" s="144"/>
      <c r="AX683" s="144"/>
      <c r="AY683" s="144"/>
      <c r="AZ683" s="144"/>
      <c r="BA683" s="144"/>
      <c r="BB683" s="144"/>
      <c r="BC683" s="144"/>
      <c r="BD683" s="143"/>
    </row>
    <row r="684" spans="1:56" ht="12.75" hidden="1" customHeight="1" outlineLevel="2" x14ac:dyDescent="0.2">
      <c r="A684" s="267"/>
      <c r="B684" s="345"/>
      <c r="C684" s="8" t="s">
        <v>2</v>
      </c>
      <c r="D684" s="5" t="s">
        <v>9</v>
      </c>
      <c r="E684" s="5"/>
      <c r="F684" s="5"/>
      <c r="G684" s="15"/>
      <c r="H684" s="143">
        <f>SUMIF($I$3:$BD$3,$H$3,$I684:$BD684)</f>
        <v>0</v>
      </c>
      <c r="I684" s="144"/>
      <c r="J684" s="144"/>
      <c r="K684" s="144"/>
      <c r="L684" s="144"/>
      <c r="M684" s="144"/>
      <c r="N684" s="144"/>
      <c r="O684" s="144"/>
      <c r="P684" s="143">
        <f>SUM(I684:O684)</f>
        <v>0</v>
      </c>
      <c r="Q684" s="144"/>
      <c r="R684" s="144"/>
      <c r="S684" s="144"/>
      <c r="T684" s="144"/>
      <c r="U684" s="144"/>
      <c r="V684" s="144"/>
      <c r="W684" s="144"/>
      <c r="X684" s="143">
        <f>SUM(Q684:W684)</f>
        <v>0</v>
      </c>
      <c r="Y684" s="144"/>
      <c r="Z684" s="144"/>
      <c r="AA684" s="144"/>
      <c r="AB684" s="144"/>
      <c r="AC684" s="144"/>
      <c r="AD684" s="144"/>
      <c r="AE684" s="144"/>
      <c r="AF684" s="143">
        <f>SUM(Y684:AE684)</f>
        <v>0</v>
      </c>
      <c r="AG684" s="144"/>
      <c r="AH684" s="144"/>
      <c r="AI684" s="144"/>
      <c r="AJ684" s="144"/>
      <c r="AK684" s="144"/>
      <c r="AL684" s="144"/>
      <c r="AM684" s="144"/>
      <c r="AN684" s="143">
        <f>SUM(AG684:AM684)</f>
        <v>0</v>
      </c>
      <c r="AO684" s="144"/>
      <c r="AP684" s="144"/>
      <c r="AQ684" s="144"/>
      <c r="AR684" s="144"/>
      <c r="AS684" s="144"/>
      <c r="AT684" s="144"/>
      <c r="AU684" s="144"/>
      <c r="AV684" s="143">
        <f>SUM(AO684:AU684)</f>
        <v>0</v>
      </c>
      <c r="AW684" s="144"/>
      <c r="AX684" s="144"/>
      <c r="AY684" s="144"/>
      <c r="AZ684" s="144"/>
      <c r="BA684" s="144"/>
      <c r="BB684" s="144"/>
      <c r="BC684" s="144"/>
      <c r="BD684" s="143">
        <f>SUM(AW684:BC684)</f>
        <v>0</v>
      </c>
    </row>
    <row r="685" spans="1:56" ht="12.75" hidden="1" customHeight="1" outlineLevel="2" x14ac:dyDescent="0.2">
      <c r="A685" s="268"/>
      <c r="B685" s="345"/>
      <c r="C685" s="8" t="s">
        <v>3</v>
      </c>
      <c r="D685" s="5" t="s">
        <v>9</v>
      </c>
      <c r="E685" s="5"/>
      <c r="F685" s="5"/>
      <c r="G685" s="15"/>
      <c r="H685" s="143">
        <f>SUMIF($I$3:$BD$3,$H$3,$I685:$BD685)</f>
        <v>0</v>
      </c>
      <c r="I685" s="144"/>
      <c r="J685" s="144"/>
      <c r="K685" s="144"/>
      <c r="L685" s="144"/>
      <c r="M685" s="144"/>
      <c r="N685" s="144"/>
      <c r="O685" s="144"/>
      <c r="P685" s="143">
        <f>SUM(I685:O685)</f>
        <v>0</v>
      </c>
      <c r="Q685" s="144"/>
      <c r="R685" s="144"/>
      <c r="S685" s="144"/>
      <c r="T685" s="144"/>
      <c r="U685" s="144"/>
      <c r="V685" s="144"/>
      <c r="W685" s="144"/>
      <c r="X685" s="143">
        <f>SUM(Q685:W685)</f>
        <v>0</v>
      </c>
      <c r="Y685" s="144"/>
      <c r="Z685" s="144"/>
      <c r="AA685" s="144"/>
      <c r="AB685" s="144"/>
      <c r="AC685" s="144"/>
      <c r="AD685" s="144"/>
      <c r="AE685" s="144"/>
      <c r="AF685" s="143">
        <f>SUM(Y685:AE685)</f>
        <v>0</v>
      </c>
      <c r="AG685" s="144"/>
      <c r="AH685" s="144"/>
      <c r="AI685" s="144"/>
      <c r="AJ685" s="144"/>
      <c r="AK685" s="144"/>
      <c r="AL685" s="144"/>
      <c r="AM685" s="144"/>
      <c r="AN685" s="143">
        <f>SUM(AG685:AM685)</f>
        <v>0</v>
      </c>
      <c r="AO685" s="144"/>
      <c r="AP685" s="144"/>
      <c r="AQ685" s="144"/>
      <c r="AR685" s="144"/>
      <c r="AS685" s="144"/>
      <c r="AT685" s="144"/>
      <c r="AU685" s="144"/>
      <c r="AV685" s="143">
        <f>SUM(AO685:AU685)</f>
        <v>0</v>
      </c>
      <c r="AW685" s="144"/>
      <c r="AX685" s="144"/>
      <c r="AY685" s="144"/>
      <c r="AZ685" s="144"/>
      <c r="BA685" s="144"/>
      <c r="BB685" s="144"/>
      <c r="BC685" s="144"/>
      <c r="BD685" s="143">
        <f>SUM(AW685:BC685)</f>
        <v>0</v>
      </c>
    </row>
    <row r="686" spans="1:56" ht="12.75" hidden="1" customHeight="1" outlineLevel="2" x14ac:dyDescent="0.2">
      <c r="A686" s="268"/>
      <c r="B686" s="345"/>
      <c r="C686" s="8" t="s">
        <v>33</v>
      </c>
      <c r="D686" s="5" t="s">
        <v>9</v>
      </c>
      <c r="E686" s="5"/>
      <c r="F686" s="5"/>
      <c r="G686" s="15"/>
      <c r="H686" s="143">
        <f>SUMIF($I$3:$BD$3,$H$3,$I686:$BD686)</f>
        <v>0</v>
      </c>
      <c r="I686" s="144"/>
      <c r="J686" s="144"/>
      <c r="K686" s="144"/>
      <c r="L686" s="144"/>
      <c r="M686" s="144"/>
      <c r="N686" s="144"/>
      <c r="O686" s="144"/>
      <c r="P686" s="143">
        <f>SUM(I686:O686)</f>
        <v>0</v>
      </c>
      <c r="Q686" s="144"/>
      <c r="R686" s="144"/>
      <c r="S686" s="144"/>
      <c r="T686" s="144"/>
      <c r="U686" s="144"/>
      <c r="V686" s="144"/>
      <c r="W686" s="144"/>
      <c r="X686" s="143">
        <f>SUM(Q686:W686)</f>
        <v>0</v>
      </c>
      <c r="Y686" s="144"/>
      <c r="Z686" s="144"/>
      <c r="AA686" s="144"/>
      <c r="AB686" s="144"/>
      <c r="AC686" s="144"/>
      <c r="AD686" s="144"/>
      <c r="AE686" s="144"/>
      <c r="AF686" s="143">
        <f>SUM(Y686:AE686)</f>
        <v>0</v>
      </c>
      <c r="AG686" s="144"/>
      <c r="AH686" s="144"/>
      <c r="AI686" s="144"/>
      <c r="AJ686" s="144"/>
      <c r="AK686" s="144"/>
      <c r="AL686" s="144"/>
      <c r="AM686" s="144"/>
      <c r="AN686" s="143">
        <f>SUM(AG686:AM686)</f>
        <v>0</v>
      </c>
      <c r="AO686" s="144"/>
      <c r="AP686" s="144"/>
      <c r="AQ686" s="144"/>
      <c r="AR686" s="144"/>
      <c r="AS686" s="144"/>
      <c r="AT686" s="144"/>
      <c r="AU686" s="144"/>
      <c r="AV686" s="143">
        <f>SUM(AO686:AU686)</f>
        <v>0</v>
      </c>
      <c r="AW686" s="144"/>
      <c r="AX686" s="144"/>
      <c r="AY686" s="144"/>
      <c r="AZ686" s="144"/>
      <c r="BA686" s="144"/>
      <c r="BB686" s="144"/>
      <c r="BC686" s="144"/>
      <c r="BD686" s="143">
        <f>SUM(AW686:BC686)</f>
        <v>0</v>
      </c>
    </row>
    <row r="687" spans="1:56" s="2" customFormat="1" ht="12.75" hidden="1" customHeight="1" outlineLevel="2" x14ac:dyDescent="0.2">
      <c r="A687" s="268"/>
      <c r="B687" s="345"/>
      <c r="C687" s="8" t="s">
        <v>13</v>
      </c>
      <c r="D687" s="5" t="s">
        <v>4</v>
      </c>
      <c r="E687" s="5"/>
      <c r="F687" s="5"/>
      <c r="G687" s="15"/>
      <c r="H687" s="143">
        <f>IF(ISERROR(H686/H684),0,H686/H684)</f>
        <v>0</v>
      </c>
      <c r="I687" s="144"/>
      <c r="J687" s="144"/>
      <c r="K687" s="144"/>
      <c r="L687" s="144" t="s">
        <v>102</v>
      </c>
      <c r="M687" s="144" t="s">
        <v>102</v>
      </c>
      <c r="N687" s="144" t="s">
        <v>102</v>
      </c>
      <c r="O687" s="144" t="s">
        <v>102</v>
      </c>
      <c r="P687" s="143">
        <f>IF(ISERROR(P686/P684),0,P686/P684)</f>
        <v>0</v>
      </c>
      <c r="Q687" s="144" t="s">
        <v>102</v>
      </c>
      <c r="R687" s="144" t="s">
        <v>102</v>
      </c>
      <c r="S687" s="144"/>
      <c r="T687" s="144" t="s">
        <v>102</v>
      </c>
      <c r="U687" s="144" t="s">
        <v>102</v>
      </c>
      <c r="V687" s="144"/>
      <c r="W687" s="144"/>
      <c r="X687" s="143">
        <f>IF(ISERROR(X686/X684),0,X686/X684)</f>
        <v>0</v>
      </c>
      <c r="Y687" s="144"/>
      <c r="Z687" s="144"/>
      <c r="AA687" s="144"/>
      <c r="AB687" s="144"/>
      <c r="AC687" s="144"/>
      <c r="AD687" s="144"/>
      <c r="AE687" s="144"/>
      <c r="AF687" s="143">
        <f>IF(ISERROR(AF686/AF684),0,AF686/AF684)</f>
        <v>0</v>
      </c>
      <c r="AG687" s="144"/>
      <c r="AH687" s="144"/>
      <c r="AI687" s="144"/>
      <c r="AJ687" s="144"/>
      <c r="AK687" s="144"/>
      <c r="AL687" s="144"/>
      <c r="AM687" s="144"/>
      <c r="AN687" s="143">
        <f>IF(ISERROR(AN686/AN684),0,AN686/AN684)</f>
        <v>0</v>
      </c>
      <c r="AO687" s="144"/>
      <c r="AP687" s="144"/>
      <c r="AQ687" s="144"/>
      <c r="AR687" s="144"/>
      <c r="AS687" s="144"/>
      <c r="AT687" s="144"/>
      <c r="AU687" s="144"/>
      <c r="AV687" s="143">
        <f>IF(ISERROR(AV686/AV684),0,AV686/AV684)</f>
        <v>0</v>
      </c>
      <c r="AW687" s="144"/>
      <c r="AX687" s="144"/>
      <c r="AY687" s="144"/>
      <c r="AZ687" s="144"/>
      <c r="BA687" s="144"/>
      <c r="BB687" s="144"/>
      <c r="BC687" s="144"/>
      <c r="BD687" s="143">
        <f>IF(ISERROR(BD686/BD684),0,BD686/BD684)</f>
        <v>0</v>
      </c>
    </row>
    <row r="688" spans="1:56" ht="12.75" hidden="1" customHeight="1" outlineLevel="2" x14ac:dyDescent="0.2">
      <c r="A688" s="268"/>
      <c r="B688" s="345"/>
      <c r="C688" s="8" t="s">
        <v>5</v>
      </c>
      <c r="D688" s="5" t="s">
        <v>4</v>
      </c>
      <c r="E688" s="5"/>
      <c r="F688" s="5"/>
      <c r="G688" s="15"/>
      <c r="H688" s="143">
        <f>IF(ISERROR((H684-H685)/H684),0,(H684-H685)/H684)</f>
        <v>0</v>
      </c>
      <c r="I688" s="144"/>
      <c r="J688" s="144"/>
      <c r="K688" s="144"/>
      <c r="L688" s="144" t="s">
        <v>102</v>
      </c>
      <c r="M688" s="144" t="s">
        <v>102</v>
      </c>
      <c r="N688" s="144" t="s">
        <v>102</v>
      </c>
      <c r="O688" s="144" t="s">
        <v>102</v>
      </c>
      <c r="P688" s="143">
        <f>IF(ISERROR((P684-P685)/P684),0,(P684-P685)/P684)</f>
        <v>0</v>
      </c>
      <c r="Q688" s="144" t="s">
        <v>102</v>
      </c>
      <c r="R688" s="144" t="s">
        <v>102</v>
      </c>
      <c r="S688" s="144"/>
      <c r="T688" s="144" t="s">
        <v>102</v>
      </c>
      <c r="U688" s="144" t="s">
        <v>102</v>
      </c>
      <c r="V688" s="144"/>
      <c r="W688" s="144"/>
      <c r="X688" s="143">
        <f>IF(ISERROR((X684-X685)/X684),0,(X684-X685)/X684)</f>
        <v>0</v>
      </c>
      <c r="Y688" s="144"/>
      <c r="Z688" s="144"/>
      <c r="AA688" s="144"/>
      <c r="AB688" s="144"/>
      <c r="AC688" s="144"/>
      <c r="AD688" s="144"/>
      <c r="AE688" s="144"/>
      <c r="AF688" s="143">
        <f>IF(ISERROR((AF684-AF685)/AF684),0,(AF684-AF685)/AF684)</f>
        <v>0</v>
      </c>
      <c r="AG688" s="144"/>
      <c r="AH688" s="144"/>
      <c r="AI688" s="144"/>
      <c r="AJ688" s="144"/>
      <c r="AK688" s="144"/>
      <c r="AL688" s="144"/>
      <c r="AM688" s="144"/>
      <c r="AN688" s="143">
        <f>IF(ISERROR((AN684-AN685)/AN684),0,(AN684-AN685)/AN684)</f>
        <v>0</v>
      </c>
      <c r="AO688" s="144"/>
      <c r="AP688" s="144"/>
      <c r="AQ688" s="144"/>
      <c r="AR688" s="144"/>
      <c r="AS688" s="144"/>
      <c r="AT688" s="144"/>
      <c r="AU688" s="144"/>
      <c r="AV688" s="143">
        <f>IF(ISERROR((AV684-AV685)/AV684),0,(AV684-AV685)/AV684)</f>
        <v>0</v>
      </c>
      <c r="AW688" s="144"/>
      <c r="AX688" s="144"/>
      <c r="AY688" s="144"/>
      <c r="AZ688" s="144"/>
      <c r="BA688" s="144"/>
      <c r="BB688" s="144"/>
      <c r="BC688" s="144"/>
      <c r="BD688" s="143">
        <f>IF(ISERROR((BD684-BD685)/BD684),0,(BD684-BD685)/BD684)</f>
        <v>0</v>
      </c>
    </row>
    <row r="689" spans="1:56" ht="12.75" hidden="1" customHeight="1" outlineLevel="3" x14ac:dyDescent="0.2">
      <c r="A689" s="268"/>
      <c r="B689" s="345"/>
      <c r="C689" s="8" t="s">
        <v>46</v>
      </c>
      <c r="D689" s="5"/>
      <c r="E689" s="5"/>
      <c r="F689" s="5"/>
      <c r="G689" s="15"/>
      <c r="H689" s="143">
        <f>SUMIF($I$3:$BD$3,$H$3,$I689:$BD689)</f>
        <v>0</v>
      </c>
      <c r="I689" s="144"/>
      <c r="J689" s="144"/>
      <c r="K689" s="144"/>
      <c r="L689" s="144"/>
      <c r="M689" s="144"/>
      <c r="N689" s="144"/>
      <c r="O689" s="144"/>
      <c r="P689" s="143">
        <f>SUM(I689:O689)</f>
        <v>0</v>
      </c>
      <c r="Q689" s="144"/>
      <c r="R689" s="144"/>
      <c r="S689" s="144"/>
      <c r="T689" s="144"/>
      <c r="U689" s="144"/>
      <c r="V689" s="144"/>
      <c r="W689" s="144"/>
      <c r="X689" s="143">
        <f>SUM(Q689:W689)</f>
        <v>0</v>
      </c>
      <c r="Y689" s="144"/>
      <c r="Z689" s="144"/>
      <c r="AA689" s="144"/>
      <c r="AB689" s="144"/>
      <c r="AC689" s="144"/>
      <c r="AD689" s="144"/>
      <c r="AE689" s="144"/>
      <c r="AF689" s="143">
        <f>SUM(Y689:AE689)</f>
        <v>0</v>
      </c>
      <c r="AG689" s="144"/>
      <c r="AH689" s="144"/>
      <c r="AI689" s="144"/>
      <c r="AJ689" s="144"/>
      <c r="AK689" s="144"/>
      <c r="AL689" s="144"/>
      <c r="AM689" s="144"/>
      <c r="AN689" s="143">
        <f>SUM(AG689:AM689)</f>
        <v>0</v>
      </c>
      <c r="AO689" s="144"/>
      <c r="AP689" s="144"/>
      <c r="AQ689" s="144"/>
      <c r="AR689" s="144"/>
      <c r="AS689" s="144"/>
      <c r="AT689" s="144"/>
      <c r="AU689" s="144"/>
      <c r="AV689" s="143">
        <f>SUM(AO689:AU689)</f>
        <v>0</v>
      </c>
      <c r="AW689" s="144"/>
      <c r="AX689" s="144"/>
      <c r="AY689" s="144"/>
      <c r="AZ689" s="144"/>
      <c r="BA689" s="144"/>
      <c r="BB689" s="144"/>
      <c r="BC689" s="144"/>
      <c r="BD689" s="143">
        <f>SUM(AW689:BC689)</f>
        <v>0</v>
      </c>
    </row>
    <row r="690" spans="1:56" ht="12.75" hidden="1" customHeight="1" outlineLevel="2" x14ac:dyDescent="0.2">
      <c r="A690" s="268"/>
      <c r="B690" s="345"/>
      <c r="C690" s="8" t="s">
        <v>14</v>
      </c>
      <c r="D690" s="5"/>
      <c r="E690" s="5"/>
      <c r="F690" s="5"/>
      <c r="G690" s="15"/>
      <c r="H690" s="143">
        <f>IF(ISERROR(H689/H685),0,H689/H685)</f>
        <v>0</v>
      </c>
      <c r="I690" s="144"/>
      <c r="J690" s="144"/>
      <c r="K690" s="144"/>
      <c r="L690" s="144" t="s">
        <v>102</v>
      </c>
      <c r="M690" s="144" t="s">
        <v>102</v>
      </c>
      <c r="N690" s="144" t="s">
        <v>102</v>
      </c>
      <c r="O690" s="144" t="s">
        <v>102</v>
      </c>
      <c r="P690" s="143">
        <f>IF(ISERROR(P689/P685),0,P689/P685)</f>
        <v>0</v>
      </c>
      <c r="Q690" s="144" t="s">
        <v>102</v>
      </c>
      <c r="R690" s="144" t="s">
        <v>102</v>
      </c>
      <c r="S690" s="144"/>
      <c r="T690" s="144" t="s">
        <v>102</v>
      </c>
      <c r="U690" s="144" t="s">
        <v>102</v>
      </c>
      <c r="V690" s="144"/>
      <c r="W690" s="144"/>
      <c r="X690" s="143">
        <f>IF(ISERROR(X689/X685),0,X689/X685)</f>
        <v>0</v>
      </c>
      <c r="Y690" s="144"/>
      <c r="Z690" s="144"/>
      <c r="AA690" s="144"/>
      <c r="AB690" s="144"/>
      <c r="AC690" s="144"/>
      <c r="AD690" s="144"/>
      <c r="AE690" s="144"/>
      <c r="AF690" s="143">
        <f>IF(ISERROR(AF689/AF685),0,AF689/AF685)</f>
        <v>0</v>
      </c>
      <c r="AG690" s="144"/>
      <c r="AH690" s="144"/>
      <c r="AI690" s="144"/>
      <c r="AJ690" s="144"/>
      <c r="AK690" s="144"/>
      <c r="AL690" s="144"/>
      <c r="AM690" s="144"/>
      <c r="AN690" s="143">
        <f>IF(ISERROR(AN689/AN685),0,AN689/AN685)</f>
        <v>0</v>
      </c>
      <c r="AO690" s="144"/>
      <c r="AP690" s="144"/>
      <c r="AQ690" s="144"/>
      <c r="AR690" s="144"/>
      <c r="AS690" s="144"/>
      <c r="AT690" s="144"/>
      <c r="AU690" s="144"/>
      <c r="AV690" s="143">
        <f>IF(ISERROR(AV689/AV685),0,AV689/AV685)</f>
        <v>0</v>
      </c>
      <c r="AW690" s="144"/>
      <c r="AX690" s="144"/>
      <c r="AY690" s="144"/>
      <c r="AZ690" s="144"/>
      <c r="BA690" s="144"/>
      <c r="BB690" s="144"/>
      <c r="BC690" s="144"/>
      <c r="BD690" s="143">
        <f>IF(ISERROR(BD689/BD685),0,BD689/BD685)</f>
        <v>0</v>
      </c>
    </row>
    <row r="691" spans="1:56" ht="12.75" hidden="1" customHeight="1" outlineLevel="2" x14ac:dyDescent="0.2">
      <c r="A691" s="268"/>
      <c r="B691" s="345"/>
      <c r="C691" s="8"/>
      <c r="D691" s="5"/>
      <c r="E691" s="5"/>
      <c r="F691" s="5"/>
      <c r="G691" s="15"/>
      <c r="H691" s="143"/>
      <c r="I691" s="144"/>
      <c r="J691" s="144"/>
      <c r="K691" s="144"/>
      <c r="L691" s="144"/>
      <c r="M691" s="144"/>
      <c r="N691" s="144"/>
      <c r="O691" s="144"/>
      <c r="P691" s="143"/>
      <c r="Q691" s="144"/>
      <c r="R691" s="144"/>
      <c r="S691" s="144"/>
      <c r="T691" s="144"/>
      <c r="U691" s="144"/>
      <c r="V691" s="144"/>
      <c r="W691" s="144"/>
      <c r="X691" s="143"/>
      <c r="Y691" s="144"/>
      <c r="Z691" s="144"/>
      <c r="AA691" s="144"/>
      <c r="AB691" s="144"/>
      <c r="AC691" s="144"/>
      <c r="AD691" s="144"/>
      <c r="AE691" s="144"/>
      <c r="AF691" s="143"/>
      <c r="AG691" s="144"/>
      <c r="AH691" s="144"/>
      <c r="AI691" s="144"/>
      <c r="AJ691" s="144"/>
      <c r="AK691" s="144"/>
      <c r="AL691" s="144"/>
      <c r="AM691" s="144"/>
      <c r="AN691" s="143"/>
      <c r="AO691" s="144"/>
      <c r="AP691" s="144"/>
      <c r="AQ691" s="144"/>
      <c r="AR691" s="144"/>
      <c r="AS691" s="144"/>
      <c r="AT691" s="144"/>
      <c r="AU691" s="144"/>
      <c r="AV691" s="143"/>
      <c r="AW691" s="144"/>
      <c r="AX691" s="144"/>
      <c r="AY691" s="144"/>
      <c r="AZ691" s="144"/>
      <c r="BA691" s="144"/>
      <c r="BB691" s="144"/>
      <c r="BC691" s="144"/>
      <c r="BD691" s="143"/>
    </row>
    <row r="692" spans="1:56" ht="12.75" hidden="1" customHeight="1" outlineLevel="2" x14ac:dyDescent="0.2">
      <c r="A692" s="268"/>
      <c r="B692" s="345"/>
      <c r="C692" s="8"/>
      <c r="D692" s="5"/>
      <c r="E692" s="5"/>
      <c r="F692" s="5"/>
      <c r="G692" s="15"/>
      <c r="H692" s="143"/>
      <c r="I692" s="144"/>
      <c r="J692" s="144"/>
      <c r="K692" s="144"/>
      <c r="L692" s="144"/>
      <c r="M692" s="144"/>
      <c r="N692" s="144"/>
      <c r="O692" s="144"/>
      <c r="P692" s="143"/>
      <c r="Q692" s="144"/>
      <c r="R692" s="144"/>
      <c r="S692" s="144"/>
      <c r="T692" s="144"/>
      <c r="U692" s="144"/>
      <c r="V692" s="144"/>
      <c r="W692" s="144"/>
      <c r="X692" s="143"/>
      <c r="Y692" s="144"/>
      <c r="Z692" s="144"/>
      <c r="AA692" s="144"/>
      <c r="AB692" s="144"/>
      <c r="AC692" s="144"/>
      <c r="AD692" s="144"/>
      <c r="AE692" s="144"/>
      <c r="AF692" s="143"/>
      <c r="AG692" s="144"/>
      <c r="AH692" s="144"/>
      <c r="AI692" s="144"/>
      <c r="AJ692" s="144"/>
      <c r="AK692" s="144"/>
      <c r="AL692" s="144"/>
      <c r="AM692" s="144"/>
      <c r="AN692" s="143"/>
      <c r="AO692" s="144"/>
      <c r="AP692" s="144"/>
      <c r="AQ692" s="144"/>
      <c r="AR692" s="144"/>
      <c r="AS692" s="144"/>
      <c r="AT692" s="144"/>
      <c r="AU692" s="144"/>
      <c r="AV692" s="143"/>
      <c r="AW692" s="144"/>
      <c r="AX692" s="144"/>
      <c r="AY692" s="144"/>
      <c r="AZ692" s="144"/>
      <c r="BA692" s="144"/>
      <c r="BB692" s="144"/>
      <c r="BC692" s="144"/>
      <c r="BD692" s="143"/>
    </row>
    <row r="693" spans="1:56" ht="12.75" hidden="1" customHeight="1" outlineLevel="2" x14ac:dyDescent="0.2">
      <c r="A693" s="268"/>
      <c r="B693" s="345"/>
      <c r="C693" s="8"/>
      <c r="D693" s="5"/>
      <c r="E693" s="5"/>
      <c r="F693" s="5"/>
      <c r="G693" s="15"/>
      <c r="H693" s="143"/>
      <c r="I693" s="144"/>
      <c r="J693" s="144"/>
      <c r="K693" s="144"/>
      <c r="L693" s="144"/>
      <c r="M693" s="144"/>
      <c r="N693" s="144"/>
      <c r="O693" s="144"/>
      <c r="P693" s="143"/>
      <c r="Q693" s="144"/>
      <c r="R693" s="144"/>
      <c r="S693" s="144"/>
      <c r="T693" s="144"/>
      <c r="U693" s="144"/>
      <c r="V693" s="144"/>
      <c r="W693" s="144"/>
      <c r="X693" s="143"/>
      <c r="Y693" s="144"/>
      <c r="Z693" s="144"/>
      <c r="AA693" s="144"/>
      <c r="AB693" s="144"/>
      <c r="AC693" s="144"/>
      <c r="AD693" s="144"/>
      <c r="AE693" s="144"/>
      <c r="AF693" s="143"/>
      <c r="AG693" s="144"/>
      <c r="AH693" s="144"/>
      <c r="AI693" s="144"/>
      <c r="AJ693" s="144"/>
      <c r="AK693" s="144"/>
      <c r="AL693" s="144"/>
      <c r="AM693" s="144"/>
      <c r="AN693" s="143"/>
      <c r="AO693" s="144"/>
      <c r="AP693" s="144"/>
      <c r="AQ693" s="144"/>
      <c r="AR693" s="144"/>
      <c r="AS693" s="144"/>
      <c r="AT693" s="144"/>
      <c r="AU693" s="144"/>
      <c r="AV693" s="143"/>
      <c r="AW693" s="144"/>
      <c r="AX693" s="144"/>
      <c r="AY693" s="144"/>
      <c r="AZ693" s="144"/>
      <c r="BA693" s="144"/>
      <c r="BB693" s="144"/>
      <c r="BC693" s="144"/>
      <c r="BD693" s="143"/>
    </row>
    <row r="694" spans="1:56" ht="12.75" hidden="1" customHeight="1" outlineLevel="2" x14ac:dyDescent="0.2">
      <c r="A694" s="268"/>
      <c r="B694" s="345"/>
      <c r="C694" s="8"/>
      <c r="D694" s="5"/>
      <c r="E694" s="5"/>
      <c r="F694" s="5"/>
      <c r="G694" s="15"/>
      <c r="H694" s="143"/>
      <c r="I694" s="144"/>
      <c r="J694" s="144"/>
      <c r="K694" s="144"/>
      <c r="L694" s="144"/>
      <c r="M694" s="144"/>
      <c r="N694" s="144"/>
      <c r="O694" s="144"/>
      <c r="P694" s="143"/>
      <c r="Q694" s="144"/>
      <c r="R694" s="144"/>
      <c r="S694" s="144"/>
      <c r="T694" s="144"/>
      <c r="U694" s="144"/>
      <c r="V694" s="144"/>
      <c r="W694" s="144"/>
      <c r="X694" s="143"/>
      <c r="Y694" s="144"/>
      <c r="Z694" s="144"/>
      <c r="AA694" s="144"/>
      <c r="AB694" s="144"/>
      <c r="AC694" s="144"/>
      <c r="AD694" s="144"/>
      <c r="AE694" s="144"/>
      <c r="AF694" s="143"/>
      <c r="AG694" s="144"/>
      <c r="AH694" s="144"/>
      <c r="AI694" s="144"/>
      <c r="AJ694" s="144"/>
      <c r="AK694" s="144"/>
      <c r="AL694" s="144"/>
      <c r="AM694" s="144"/>
      <c r="AN694" s="143"/>
      <c r="AO694" s="144"/>
      <c r="AP694" s="144"/>
      <c r="AQ694" s="144"/>
      <c r="AR694" s="144"/>
      <c r="AS694" s="144"/>
      <c r="AT694" s="144"/>
      <c r="AU694" s="144"/>
      <c r="AV694" s="143"/>
      <c r="AW694" s="144"/>
      <c r="AX694" s="144"/>
      <c r="AY694" s="144"/>
      <c r="AZ694" s="144"/>
      <c r="BA694" s="144"/>
      <c r="BB694" s="144"/>
      <c r="BC694" s="144"/>
      <c r="BD694" s="143"/>
    </row>
    <row r="695" spans="1:56" ht="12.75" hidden="1" customHeight="1" outlineLevel="1" x14ac:dyDescent="0.2">
      <c r="A695" s="267"/>
      <c r="B695" s="345"/>
      <c r="C695" s="8"/>
      <c r="D695" s="5"/>
      <c r="E695" s="5"/>
      <c r="F695" s="5"/>
      <c r="G695" s="15"/>
      <c r="H695" s="143"/>
      <c r="I695" s="144"/>
      <c r="J695" s="144"/>
      <c r="K695" s="144"/>
      <c r="L695" s="144"/>
      <c r="M695" s="144"/>
      <c r="N695" s="144"/>
      <c r="O695" s="144"/>
      <c r="P695" s="143"/>
      <c r="Q695" s="144"/>
      <c r="R695" s="144"/>
      <c r="S695" s="144"/>
      <c r="T695" s="144"/>
      <c r="U695" s="144"/>
      <c r="V695" s="144"/>
      <c r="W695" s="144"/>
      <c r="X695" s="143"/>
      <c r="Y695" s="144"/>
      <c r="Z695" s="144"/>
      <c r="AA695" s="144"/>
      <c r="AB695" s="144"/>
      <c r="AC695" s="144"/>
      <c r="AD695" s="144"/>
      <c r="AE695" s="144"/>
      <c r="AF695" s="143"/>
      <c r="AG695" s="144"/>
      <c r="AH695" s="144"/>
      <c r="AI695" s="144"/>
      <c r="AJ695" s="144"/>
      <c r="AK695" s="144"/>
      <c r="AL695" s="144"/>
      <c r="AM695" s="144"/>
      <c r="AN695" s="143"/>
      <c r="AO695" s="144"/>
      <c r="AP695" s="144"/>
      <c r="AQ695" s="144"/>
      <c r="AR695" s="144"/>
      <c r="AS695" s="144"/>
      <c r="AT695" s="144"/>
      <c r="AU695" s="144"/>
      <c r="AV695" s="143"/>
      <c r="AW695" s="144"/>
      <c r="AX695" s="144"/>
      <c r="AY695" s="144"/>
      <c r="AZ695" s="144"/>
      <c r="BA695" s="144"/>
      <c r="BB695" s="144"/>
      <c r="BC695" s="144"/>
      <c r="BD695" s="143"/>
    </row>
    <row r="696" spans="1:56" ht="12.75" hidden="1" customHeight="1" outlineLevel="1" x14ac:dyDescent="0.2">
      <c r="A696" s="268"/>
      <c r="B696" s="345"/>
      <c r="C696" s="8"/>
      <c r="D696" s="5"/>
      <c r="E696" s="5"/>
      <c r="F696" s="5"/>
      <c r="G696" s="15"/>
      <c r="H696" s="143"/>
      <c r="I696" s="144"/>
      <c r="J696" s="144"/>
      <c r="K696" s="144"/>
      <c r="L696" s="144"/>
      <c r="M696" s="144"/>
      <c r="N696" s="144"/>
      <c r="O696" s="144"/>
      <c r="P696" s="143"/>
      <c r="Q696" s="144"/>
      <c r="R696" s="144"/>
      <c r="S696" s="144"/>
      <c r="T696" s="144"/>
      <c r="U696" s="144"/>
      <c r="V696" s="144"/>
      <c r="W696" s="144"/>
      <c r="X696" s="143"/>
      <c r="Y696" s="144"/>
      <c r="Z696" s="144"/>
      <c r="AA696" s="144"/>
      <c r="AB696" s="144"/>
      <c r="AC696" s="144"/>
      <c r="AD696" s="144"/>
      <c r="AE696" s="144"/>
      <c r="AF696" s="143"/>
      <c r="AG696" s="144"/>
      <c r="AH696" s="144"/>
      <c r="AI696" s="144"/>
      <c r="AJ696" s="144"/>
      <c r="AK696" s="144"/>
      <c r="AL696" s="144"/>
      <c r="AM696" s="144"/>
      <c r="AN696" s="143"/>
      <c r="AO696" s="144"/>
      <c r="AP696" s="144"/>
      <c r="AQ696" s="144"/>
      <c r="AR696" s="144"/>
      <c r="AS696" s="144"/>
      <c r="AT696" s="144"/>
      <c r="AU696" s="144"/>
      <c r="AV696" s="143"/>
      <c r="AW696" s="144"/>
      <c r="AX696" s="144"/>
      <c r="AY696" s="144"/>
      <c r="AZ696" s="144"/>
      <c r="BA696" s="144"/>
      <c r="BB696" s="144"/>
      <c r="BC696" s="144"/>
      <c r="BD696" s="143"/>
    </row>
    <row r="697" spans="1:56" ht="12.75" hidden="1" customHeight="1" outlineLevel="1" x14ac:dyDescent="0.2">
      <c r="A697" s="268"/>
      <c r="B697" s="345"/>
      <c r="C697" s="8"/>
      <c r="D697" s="5"/>
      <c r="E697" s="5"/>
      <c r="F697" s="5"/>
      <c r="G697" s="15"/>
      <c r="H697" s="143"/>
      <c r="I697" s="144"/>
      <c r="J697" s="144"/>
      <c r="K697" s="144"/>
      <c r="L697" s="144"/>
      <c r="M697" s="144"/>
      <c r="N697" s="144"/>
      <c r="O697" s="144"/>
      <c r="P697" s="143"/>
      <c r="Q697" s="144"/>
      <c r="R697" s="144"/>
      <c r="S697" s="144"/>
      <c r="T697" s="144"/>
      <c r="U697" s="144"/>
      <c r="V697" s="144"/>
      <c r="W697" s="144"/>
      <c r="X697" s="143"/>
      <c r="Y697" s="144"/>
      <c r="Z697" s="144"/>
      <c r="AA697" s="144"/>
      <c r="AB697" s="144"/>
      <c r="AC697" s="144"/>
      <c r="AD697" s="144"/>
      <c r="AE697" s="144"/>
      <c r="AF697" s="143"/>
      <c r="AG697" s="144"/>
      <c r="AH697" s="144"/>
      <c r="AI697" s="144"/>
      <c r="AJ697" s="144"/>
      <c r="AK697" s="144"/>
      <c r="AL697" s="144"/>
      <c r="AM697" s="144"/>
      <c r="AN697" s="143"/>
      <c r="AO697" s="144"/>
      <c r="AP697" s="144"/>
      <c r="AQ697" s="144"/>
      <c r="AR697" s="144"/>
      <c r="AS697" s="144"/>
      <c r="AT697" s="144"/>
      <c r="AU697" s="144"/>
      <c r="AV697" s="143"/>
      <c r="AW697" s="144"/>
      <c r="AX697" s="144"/>
      <c r="AY697" s="144"/>
      <c r="AZ697" s="144"/>
      <c r="BA697" s="144"/>
      <c r="BB697" s="144"/>
      <c r="BC697" s="144"/>
      <c r="BD697" s="143"/>
    </row>
    <row r="698" spans="1:56" s="2" customFormat="1" ht="12.75" hidden="1" customHeight="1" outlineLevel="1" x14ac:dyDescent="0.2">
      <c r="A698" s="268"/>
      <c r="B698" s="345"/>
      <c r="C698" s="8"/>
      <c r="D698" s="5"/>
      <c r="E698" s="5"/>
      <c r="F698" s="5"/>
      <c r="G698" s="15"/>
      <c r="H698" s="143"/>
      <c r="I698" s="144"/>
      <c r="J698" s="144"/>
      <c r="K698" s="144"/>
      <c r="L698" s="144"/>
      <c r="M698" s="144"/>
      <c r="N698" s="144"/>
      <c r="O698" s="144"/>
      <c r="P698" s="143"/>
      <c r="Q698" s="144"/>
      <c r="R698" s="144"/>
      <c r="S698" s="144"/>
      <c r="T698" s="144"/>
      <c r="U698" s="144"/>
      <c r="V698" s="144"/>
      <c r="W698" s="144"/>
      <c r="X698" s="143"/>
      <c r="Y698" s="144"/>
      <c r="Z698" s="144"/>
      <c r="AA698" s="144"/>
      <c r="AB698" s="144"/>
      <c r="AC698" s="144"/>
      <c r="AD698" s="144"/>
      <c r="AE698" s="144"/>
      <c r="AF698" s="143"/>
      <c r="AG698" s="144"/>
      <c r="AH698" s="144"/>
      <c r="AI698" s="144"/>
      <c r="AJ698" s="144"/>
      <c r="AK698" s="144"/>
      <c r="AL698" s="144"/>
      <c r="AM698" s="144"/>
      <c r="AN698" s="143"/>
      <c r="AO698" s="144"/>
      <c r="AP698" s="144"/>
      <c r="AQ698" s="144"/>
      <c r="AR698" s="144"/>
      <c r="AS698" s="144"/>
      <c r="AT698" s="144"/>
      <c r="AU698" s="144"/>
      <c r="AV698" s="143"/>
      <c r="AW698" s="144"/>
      <c r="AX698" s="144"/>
      <c r="AY698" s="144"/>
      <c r="AZ698" s="144"/>
      <c r="BA698" s="144"/>
      <c r="BB698" s="144"/>
      <c r="BC698" s="144"/>
      <c r="BD698" s="143"/>
    </row>
    <row r="699" spans="1:56" ht="12.75" hidden="1" customHeight="1" outlineLevel="1" x14ac:dyDescent="0.2">
      <c r="A699" s="268"/>
      <c r="B699" s="345"/>
      <c r="C699" s="8"/>
      <c r="D699" s="5"/>
      <c r="E699" s="5"/>
      <c r="F699" s="5"/>
      <c r="G699" s="15"/>
      <c r="H699" s="143"/>
      <c r="I699" s="144"/>
      <c r="J699" s="144"/>
      <c r="K699" s="144"/>
      <c r="L699" s="144"/>
      <c r="M699" s="144"/>
      <c r="N699" s="144"/>
      <c r="O699" s="144"/>
      <c r="P699" s="143"/>
      <c r="Q699" s="144"/>
      <c r="R699" s="144"/>
      <c r="S699" s="144"/>
      <c r="T699" s="144"/>
      <c r="U699" s="144"/>
      <c r="V699" s="144"/>
      <c r="W699" s="144"/>
      <c r="X699" s="143"/>
      <c r="Y699" s="144"/>
      <c r="Z699" s="144"/>
      <c r="AA699" s="144"/>
      <c r="AB699" s="144"/>
      <c r="AC699" s="144"/>
      <c r="AD699" s="144"/>
      <c r="AE699" s="144"/>
      <c r="AF699" s="143"/>
      <c r="AG699" s="144"/>
      <c r="AH699" s="144"/>
      <c r="AI699" s="144"/>
      <c r="AJ699" s="144"/>
      <c r="AK699" s="144"/>
      <c r="AL699" s="144"/>
      <c r="AM699" s="144"/>
      <c r="AN699" s="143"/>
      <c r="AO699" s="144"/>
      <c r="AP699" s="144"/>
      <c r="AQ699" s="144"/>
      <c r="AR699" s="144"/>
      <c r="AS699" s="144"/>
      <c r="AT699" s="144"/>
      <c r="AU699" s="144"/>
      <c r="AV699" s="143"/>
      <c r="AW699" s="144"/>
      <c r="AX699" s="144"/>
      <c r="AY699" s="144"/>
      <c r="AZ699" s="144"/>
      <c r="BA699" s="144"/>
      <c r="BB699" s="144"/>
      <c r="BC699" s="144"/>
      <c r="BD699" s="143"/>
    </row>
    <row r="700" spans="1:56" ht="12.75" hidden="1" customHeight="1" outlineLevel="2" x14ac:dyDescent="0.2">
      <c r="A700" s="268"/>
      <c r="B700" s="345"/>
      <c r="C700" s="8"/>
      <c r="D700" s="5"/>
      <c r="E700" s="5"/>
      <c r="F700" s="5"/>
      <c r="G700" s="15"/>
      <c r="H700" s="143"/>
      <c r="I700" s="144"/>
      <c r="J700" s="144"/>
      <c r="K700" s="144"/>
      <c r="L700" s="144"/>
      <c r="M700" s="144"/>
      <c r="N700" s="144"/>
      <c r="O700" s="144"/>
      <c r="P700" s="143"/>
      <c r="Q700" s="144"/>
      <c r="R700" s="144"/>
      <c r="S700" s="144"/>
      <c r="T700" s="144"/>
      <c r="U700" s="144"/>
      <c r="V700" s="144"/>
      <c r="W700" s="144"/>
      <c r="X700" s="143"/>
      <c r="Y700" s="144"/>
      <c r="Z700" s="144"/>
      <c r="AA700" s="144"/>
      <c r="AB700" s="144"/>
      <c r="AC700" s="144"/>
      <c r="AD700" s="144"/>
      <c r="AE700" s="144"/>
      <c r="AF700" s="143"/>
      <c r="AG700" s="144"/>
      <c r="AH700" s="144"/>
      <c r="AI700" s="144"/>
      <c r="AJ700" s="144"/>
      <c r="AK700" s="144"/>
      <c r="AL700" s="144"/>
      <c r="AM700" s="144"/>
      <c r="AN700" s="143"/>
      <c r="AO700" s="144"/>
      <c r="AP700" s="144"/>
      <c r="AQ700" s="144"/>
      <c r="AR700" s="144"/>
      <c r="AS700" s="144"/>
      <c r="AT700" s="144"/>
      <c r="AU700" s="144"/>
      <c r="AV700" s="143"/>
      <c r="AW700" s="144"/>
      <c r="AX700" s="144"/>
      <c r="AY700" s="144"/>
      <c r="AZ700" s="144"/>
      <c r="BA700" s="144"/>
      <c r="BB700" s="144"/>
      <c r="BC700" s="144"/>
      <c r="BD700" s="143"/>
    </row>
    <row r="701" spans="1:56" ht="12.75" hidden="1" customHeight="1" outlineLevel="1" x14ac:dyDescent="0.2">
      <c r="A701" s="268"/>
      <c r="B701" s="345"/>
      <c r="C701" s="8"/>
      <c r="D701" s="5"/>
      <c r="E701" s="5"/>
      <c r="F701" s="5"/>
      <c r="G701" s="15"/>
      <c r="H701" s="143"/>
      <c r="I701" s="144"/>
      <c r="J701" s="144"/>
      <c r="K701" s="144"/>
      <c r="L701" s="144"/>
      <c r="M701" s="144"/>
      <c r="N701" s="144"/>
      <c r="O701" s="144"/>
      <c r="P701" s="143"/>
      <c r="Q701" s="144"/>
      <c r="R701" s="144"/>
      <c r="S701" s="144"/>
      <c r="T701" s="144"/>
      <c r="U701" s="144"/>
      <c r="V701" s="144"/>
      <c r="W701" s="144"/>
      <c r="X701" s="143"/>
      <c r="Y701" s="144"/>
      <c r="Z701" s="144"/>
      <c r="AA701" s="144"/>
      <c r="AB701" s="144"/>
      <c r="AC701" s="144"/>
      <c r="AD701" s="144"/>
      <c r="AE701" s="144"/>
      <c r="AF701" s="143"/>
      <c r="AG701" s="144"/>
      <c r="AH701" s="144"/>
      <c r="AI701" s="144"/>
      <c r="AJ701" s="144"/>
      <c r="AK701" s="144"/>
      <c r="AL701" s="144"/>
      <c r="AM701" s="144"/>
      <c r="AN701" s="143"/>
      <c r="AO701" s="144"/>
      <c r="AP701" s="144"/>
      <c r="AQ701" s="144"/>
      <c r="AR701" s="144"/>
      <c r="AS701" s="144"/>
      <c r="AT701" s="144"/>
      <c r="AU701" s="144"/>
      <c r="AV701" s="143"/>
      <c r="AW701" s="144"/>
      <c r="AX701" s="144"/>
      <c r="AY701" s="144"/>
      <c r="AZ701" s="144"/>
      <c r="BA701" s="144"/>
      <c r="BB701" s="144"/>
      <c r="BC701" s="144"/>
      <c r="BD701" s="143"/>
    </row>
    <row r="702" spans="1:56" ht="12.75" hidden="1" customHeight="1" outlineLevel="1" x14ac:dyDescent="0.2">
      <c r="A702" s="268"/>
      <c r="B702" s="345"/>
      <c r="C702" s="8"/>
      <c r="D702" s="5"/>
      <c r="E702" s="5"/>
      <c r="F702" s="5"/>
      <c r="G702" s="15"/>
      <c r="H702" s="143"/>
      <c r="I702" s="144"/>
      <c r="J702" s="144"/>
      <c r="K702" s="144"/>
      <c r="L702" s="144"/>
      <c r="M702" s="144"/>
      <c r="N702" s="144"/>
      <c r="O702" s="144"/>
      <c r="P702" s="143"/>
      <c r="Q702" s="144"/>
      <c r="R702" s="144"/>
      <c r="S702" s="144"/>
      <c r="T702" s="144"/>
      <c r="U702" s="144"/>
      <c r="V702" s="144"/>
      <c r="W702" s="144"/>
      <c r="X702" s="143"/>
      <c r="Y702" s="144"/>
      <c r="Z702" s="144"/>
      <c r="AA702" s="144"/>
      <c r="AB702" s="144"/>
      <c r="AC702" s="144"/>
      <c r="AD702" s="144"/>
      <c r="AE702" s="144"/>
      <c r="AF702" s="143"/>
      <c r="AG702" s="144"/>
      <c r="AH702" s="144"/>
      <c r="AI702" s="144"/>
      <c r="AJ702" s="144"/>
      <c r="AK702" s="144"/>
      <c r="AL702" s="144"/>
      <c r="AM702" s="144"/>
      <c r="AN702" s="143"/>
      <c r="AO702" s="144"/>
      <c r="AP702" s="144"/>
      <c r="AQ702" s="144"/>
      <c r="AR702" s="144"/>
      <c r="AS702" s="144"/>
      <c r="AT702" s="144"/>
      <c r="AU702" s="144"/>
      <c r="AV702" s="143"/>
      <c r="AW702" s="144"/>
      <c r="AX702" s="144"/>
      <c r="AY702" s="144"/>
      <c r="AZ702" s="144"/>
      <c r="BA702" s="144"/>
      <c r="BB702" s="144"/>
      <c r="BC702" s="144"/>
      <c r="BD702" s="143"/>
    </row>
    <row r="703" spans="1:56" ht="12.75" hidden="1" customHeight="1" outlineLevel="1" x14ac:dyDescent="0.2">
      <c r="A703" s="268"/>
      <c r="B703" s="345"/>
      <c r="C703" s="8"/>
      <c r="D703" s="5"/>
      <c r="E703" s="5"/>
      <c r="F703" s="5"/>
      <c r="G703" s="15"/>
      <c r="H703" s="143"/>
      <c r="I703" s="144"/>
      <c r="J703" s="144"/>
      <c r="K703" s="144"/>
      <c r="L703" s="144"/>
      <c r="M703" s="144"/>
      <c r="N703" s="144"/>
      <c r="O703" s="144"/>
      <c r="P703" s="143"/>
      <c r="Q703" s="144"/>
      <c r="R703" s="144"/>
      <c r="S703" s="144"/>
      <c r="T703" s="144"/>
      <c r="U703" s="144"/>
      <c r="V703" s="144"/>
      <c r="W703" s="144"/>
      <c r="X703" s="143"/>
      <c r="Y703" s="144"/>
      <c r="Z703" s="144"/>
      <c r="AA703" s="144"/>
      <c r="AB703" s="144"/>
      <c r="AC703" s="144"/>
      <c r="AD703" s="144"/>
      <c r="AE703" s="144"/>
      <c r="AF703" s="143"/>
      <c r="AG703" s="144"/>
      <c r="AH703" s="144"/>
      <c r="AI703" s="144"/>
      <c r="AJ703" s="144"/>
      <c r="AK703" s="144"/>
      <c r="AL703" s="144"/>
      <c r="AM703" s="144"/>
      <c r="AN703" s="143"/>
      <c r="AO703" s="144"/>
      <c r="AP703" s="144"/>
      <c r="AQ703" s="144"/>
      <c r="AR703" s="144"/>
      <c r="AS703" s="144"/>
      <c r="AT703" s="144"/>
      <c r="AU703" s="144"/>
      <c r="AV703" s="143"/>
      <c r="AW703" s="144"/>
      <c r="AX703" s="144"/>
      <c r="AY703" s="144"/>
      <c r="AZ703" s="144"/>
      <c r="BA703" s="144"/>
      <c r="BB703" s="144"/>
      <c r="BC703" s="144"/>
      <c r="BD703" s="143"/>
    </row>
    <row r="704" spans="1:56" ht="12.75" hidden="1" customHeight="1" outlineLevel="1" x14ac:dyDescent="0.2">
      <c r="A704" s="268"/>
      <c r="B704" s="345"/>
      <c r="C704" s="8"/>
      <c r="D704" s="5"/>
      <c r="E704" s="5"/>
      <c r="F704" s="5"/>
      <c r="G704" s="15"/>
      <c r="H704" s="143"/>
      <c r="I704" s="144"/>
      <c r="J704" s="144"/>
      <c r="K704" s="144"/>
      <c r="L704" s="144"/>
      <c r="M704" s="144"/>
      <c r="N704" s="144"/>
      <c r="O704" s="144"/>
      <c r="P704" s="143"/>
      <c r="Q704" s="144"/>
      <c r="R704" s="144"/>
      <c r="S704" s="144"/>
      <c r="T704" s="144"/>
      <c r="U704" s="144"/>
      <c r="V704" s="144"/>
      <c r="W704" s="144"/>
      <c r="X704" s="143"/>
      <c r="Y704" s="144"/>
      <c r="Z704" s="144"/>
      <c r="AA704" s="144"/>
      <c r="AB704" s="144"/>
      <c r="AC704" s="144"/>
      <c r="AD704" s="144"/>
      <c r="AE704" s="144"/>
      <c r="AF704" s="143"/>
      <c r="AG704" s="144"/>
      <c r="AH704" s="144"/>
      <c r="AI704" s="144"/>
      <c r="AJ704" s="144"/>
      <c r="AK704" s="144"/>
      <c r="AL704" s="144"/>
      <c r="AM704" s="144"/>
      <c r="AN704" s="143"/>
      <c r="AO704" s="144"/>
      <c r="AP704" s="144"/>
      <c r="AQ704" s="144"/>
      <c r="AR704" s="144"/>
      <c r="AS704" s="144"/>
      <c r="AT704" s="144"/>
      <c r="AU704" s="144"/>
      <c r="AV704" s="143"/>
      <c r="AW704" s="144"/>
      <c r="AX704" s="144"/>
      <c r="AY704" s="144"/>
      <c r="AZ704" s="144"/>
      <c r="BA704" s="144"/>
      <c r="BB704" s="144"/>
      <c r="BC704" s="144"/>
      <c r="BD704" s="143"/>
    </row>
    <row r="705" spans="1:56" ht="12.75" hidden="1" customHeight="1" outlineLevel="1" x14ac:dyDescent="0.2">
      <c r="A705" s="268"/>
      <c r="B705" s="345"/>
      <c r="C705" s="8"/>
      <c r="D705" s="5"/>
      <c r="E705" s="5"/>
      <c r="F705" s="5"/>
      <c r="G705" s="15"/>
      <c r="H705" s="143"/>
      <c r="I705" s="144"/>
      <c r="J705" s="144"/>
      <c r="K705" s="144"/>
      <c r="L705" s="144"/>
      <c r="M705" s="144"/>
      <c r="N705" s="144"/>
      <c r="O705" s="144"/>
      <c r="P705" s="143"/>
      <c r="Q705" s="144"/>
      <c r="R705" s="144"/>
      <c r="S705" s="144"/>
      <c r="T705" s="144"/>
      <c r="U705" s="144"/>
      <c r="V705" s="144"/>
      <c r="W705" s="144"/>
      <c r="X705" s="143"/>
      <c r="Y705" s="144"/>
      <c r="Z705" s="144"/>
      <c r="AA705" s="144"/>
      <c r="AB705" s="144"/>
      <c r="AC705" s="144"/>
      <c r="AD705" s="144"/>
      <c r="AE705" s="144"/>
      <c r="AF705" s="143"/>
      <c r="AG705" s="144"/>
      <c r="AH705" s="144"/>
      <c r="AI705" s="144"/>
      <c r="AJ705" s="144"/>
      <c r="AK705" s="144"/>
      <c r="AL705" s="144"/>
      <c r="AM705" s="144"/>
      <c r="AN705" s="143"/>
      <c r="AO705" s="144"/>
      <c r="AP705" s="144"/>
      <c r="AQ705" s="144"/>
      <c r="AR705" s="144"/>
      <c r="AS705" s="144"/>
      <c r="AT705" s="144"/>
      <c r="AU705" s="144"/>
      <c r="AV705" s="143"/>
      <c r="AW705" s="144"/>
      <c r="AX705" s="144"/>
      <c r="AY705" s="144"/>
      <c r="AZ705" s="144"/>
      <c r="BA705" s="144"/>
      <c r="BB705" s="144"/>
      <c r="BC705" s="144"/>
      <c r="BD705" s="143"/>
    </row>
    <row r="706" spans="1:56" ht="12.75" hidden="1" customHeight="1" outlineLevel="1" x14ac:dyDescent="0.2">
      <c r="A706" s="268"/>
      <c r="B706" s="59"/>
      <c r="C706" s="8"/>
      <c r="D706" s="5"/>
      <c r="E706" s="5"/>
      <c r="F706" s="5"/>
      <c r="G706" s="15"/>
      <c r="H706" s="143"/>
      <c r="I706" s="144"/>
      <c r="J706" s="144"/>
      <c r="K706" s="144"/>
      <c r="L706" s="144"/>
      <c r="M706" s="144"/>
      <c r="N706" s="144"/>
      <c r="O706" s="144"/>
      <c r="P706" s="143"/>
      <c r="Q706" s="144"/>
      <c r="R706" s="144"/>
      <c r="S706" s="144"/>
      <c r="T706" s="144"/>
      <c r="U706" s="144"/>
      <c r="V706" s="144"/>
      <c r="W706" s="144"/>
      <c r="X706" s="143"/>
      <c r="Y706" s="144"/>
      <c r="Z706" s="144"/>
      <c r="AA706" s="144"/>
      <c r="AB706" s="144"/>
      <c r="AC706" s="144"/>
      <c r="AD706" s="144"/>
      <c r="AE706" s="144"/>
      <c r="AF706" s="143"/>
      <c r="AG706" s="144"/>
      <c r="AH706" s="144"/>
      <c r="AI706" s="144"/>
      <c r="AJ706" s="144"/>
      <c r="AK706" s="144"/>
      <c r="AL706" s="144"/>
      <c r="AM706" s="144"/>
      <c r="AN706" s="143"/>
      <c r="AO706" s="144"/>
      <c r="AP706" s="144"/>
      <c r="AQ706" s="144"/>
      <c r="AR706" s="144"/>
      <c r="AS706" s="144"/>
      <c r="AT706" s="144"/>
      <c r="AU706" s="144"/>
      <c r="AV706" s="143"/>
      <c r="AW706" s="144"/>
      <c r="AX706" s="144"/>
      <c r="AY706" s="144"/>
      <c r="AZ706" s="144"/>
      <c r="BA706" s="144"/>
      <c r="BB706" s="144"/>
      <c r="BC706" s="144"/>
      <c r="BD706" s="143"/>
    </row>
    <row r="707" spans="1:56" customFormat="1" hidden="1" outlineLevel="1" x14ac:dyDescent="0.2">
      <c r="A707" s="22"/>
      <c r="B707" s="61"/>
      <c r="C707" s="8"/>
      <c r="D707" s="5"/>
      <c r="E707" s="5"/>
      <c r="F707" s="5"/>
      <c r="G707" s="17"/>
      <c r="H707" s="143"/>
      <c r="I707" s="150"/>
      <c r="J707" s="150"/>
      <c r="K707" s="150"/>
      <c r="L707" s="150"/>
      <c r="M707" s="150"/>
      <c r="N707" s="150"/>
      <c r="O707" s="150"/>
      <c r="P707" s="143"/>
      <c r="Q707" s="150"/>
      <c r="R707" s="150"/>
      <c r="S707" s="150"/>
      <c r="T707" s="150"/>
      <c r="U707" s="150"/>
      <c r="V707" s="150"/>
      <c r="W707" s="150"/>
      <c r="X707" s="143"/>
      <c r="Y707" s="150"/>
      <c r="Z707" s="150"/>
      <c r="AA707" s="150"/>
      <c r="AB707" s="150"/>
      <c r="AC707" s="150"/>
      <c r="AD707" s="150"/>
      <c r="AE707" s="150"/>
      <c r="AF707" s="143"/>
      <c r="AG707" s="150"/>
      <c r="AH707" s="150"/>
      <c r="AI707" s="150"/>
      <c r="AJ707" s="150"/>
      <c r="AK707" s="150"/>
      <c r="AL707" s="150"/>
      <c r="AM707" s="150"/>
      <c r="AN707" s="143"/>
      <c r="AO707" s="150"/>
      <c r="AP707" s="150"/>
      <c r="AQ707" s="150"/>
      <c r="AR707" s="150"/>
      <c r="AS707" s="150"/>
      <c r="AT707" s="150"/>
      <c r="AU707" s="150"/>
      <c r="AV707" s="143"/>
      <c r="AW707" s="150"/>
      <c r="AX707" s="150"/>
      <c r="AY707" s="150"/>
      <c r="AZ707" s="150"/>
      <c r="BA707" s="150"/>
      <c r="BB707" s="150"/>
      <c r="BC707" s="150"/>
      <c r="BD707" s="143"/>
    </row>
    <row r="708" spans="1:56" customFormat="1" collapsed="1" x14ac:dyDescent="0.2">
      <c r="A708" s="295"/>
      <c r="B708" s="63" t="s">
        <v>27</v>
      </c>
      <c r="C708" s="23" t="s">
        <v>28</v>
      </c>
      <c r="D708" s="11"/>
      <c r="E708" s="11"/>
      <c r="F708" s="11"/>
      <c r="G708" s="12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  <c r="AA708" s="149"/>
      <c r="AB708" s="149"/>
      <c r="AC708" s="149"/>
      <c r="AD708" s="149"/>
      <c r="AE708" s="149"/>
      <c r="AF708" s="149"/>
      <c r="AG708" s="149"/>
      <c r="AH708" s="149"/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9"/>
      <c r="AX708" s="149"/>
      <c r="AY708" s="149"/>
      <c r="AZ708" s="149"/>
      <c r="BA708" s="149"/>
      <c r="BB708" s="149"/>
      <c r="BC708" s="149"/>
      <c r="BD708" s="149"/>
    </row>
    <row r="709" spans="1:56" customFormat="1" x14ac:dyDescent="0.2">
      <c r="A709" s="22"/>
      <c r="B709" s="68"/>
      <c r="C709" s="8" t="s">
        <v>2</v>
      </c>
      <c r="D709" s="5" t="s">
        <v>9</v>
      </c>
      <c r="E709" s="5"/>
      <c r="F709" s="5"/>
      <c r="G709" s="15"/>
      <c r="H709" s="143">
        <f>SUMIF($I$3:$BD$3,$H$3,$I709:$BD709)</f>
        <v>45093</v>
      </c>
      <c r="I709" s="150">
        <f>I739+I750+I761+I772+I783+I794+I805+I816+I827+I838+I849+I860+I871</f>
        <v>1909</v>
      </c>
      <c r="J709" s="150">
        <f t="shared" ref="J709:O709" si="202">J739+J750+J761+J772+J783+J794+J805+J816+J827+J838+J849+J860+J871</f>
        <v>1524</v>
      </c>
      <c r="K709" s="150">
        <f t="shared" si="202"/>
        <v>1616</v>
      </c>
      <c r="L709" s="150">
        <f t="shared" si="202"/>
        <v>1372</v>
      </c>
      <c r="M709" s="150">
        <f t="shared" si="202"/>
        <v>1542</v>
      </c>
      <c r="N709" s="150">
        <f t="shared" si="202"/>
        <v>1880</v>
      </c>
      <c r="O709" s="150">
        <f t="shared" si="202"/>
        <v>1487</v>
      </c>
      <c r="P709" s="143">
        <f>P739+P750+P761+P772+P783+P794+P805+P816+P827+P838+P849+P860+P871+P882+P893+P904</f>
        <v>11330</v>
      </c>
      <c r="Q709" s="150">
        <f t="shared" ref="Q709:W709" si="203">Q739+Q750+Q761+Q772+Q783+Q794+Q805+Q816+Q827+Q838+Q849+Q860+Q871</f>
        <v>1937</v>
      </c>
      <c r="R709" s="150">
        <f t="shared" si="203"/>
        <v>1787</v>
      </c>
      <c r="S709" s="150">
        <f t="shared" si="203"/>
        <v>1913</v>
      </c>
      <c r="T709" s="150">
        <f t="shared" si="203"/>
        <v>1790</v>
      </c>
      <c r="U709" s="150">
        <f t="shared" si="203"/>
        <v>1307</v>
      </c>
      <c r="V709" s="150">
        <f t="shared" si="203"/>
        <v>1115</v>
      </c>
      <c r="W709" s="150">
        <f t="shared" si="203"/>
        <v>837</v>
      </c>
      <c r="X709" s="143">
        <f>X739+X750+X761+X772+X783+X794+X805+X816+X827+X838+X849+X860+X871+X882+X893+X904</f>
        <v>10686</v>
      </c>
      <c r="Y709" s="150">
        <f t="shared" ref="Y709:AE709" si="204">Y739+Y750+Y761+Y772+Y783+Y794+Y805+Y816+Y827+Y838+Y849+Y860+Y871</f>
        <v>1382</v>
      </c>
      <c r="Z709" s="150">
        <f t="shared" si="204"/>
        <v>1432</v>
      </c>
      <c r="AA709" s="150">
        <f t="shared" si="204"/>
        <v>1341</v>
      </c>
      <c r="AB709" s="150">
        <f t="shared" si="204"/>
        <v>1242</v>
      </c>
      <c r="AC709" s="150">
        <f t="shared" si="204"/>
        <v>1366</v>
      </c>
      <c r="AD709" s="150">
        <f t="shared" si="204"/>
        <v>848</v>
      </c>
      <c r="AE709" s="150">
        <f t="shared" si="204"/>
        <v>676</v>
      </c>
      <c r="AF709" s="143">
        <f>AF739+AF750+AF761+AF772+AF783+AF794+AF805+AF816+AF827+AF838+AF849+AF860+AF871+AF882+AF893+AF904</f>
        <v>8287</v>
      </c>
      <c r="AG709" s="150">
        <f t="shared" ref="AG709:AM709" si="205">AG739+AG750+AG761+AG772+AG783+AG794+AG805+AG816+AG827+AG838+AG849+AG860+AG871</f>
        <v>1605</v>
      </c>
      <c r="AH709" s="150">
        <f t="shared" si="205"/>
        <v>1785</v>
      </c>
      <c r="AI709" s="150">
        <f t="shared" si="205"/>
        <v>2087</v>
      </c>
      <c r="AJ709" s="150">
        <f t="shared" si="205"/>
        <v>2468</v>
      </c>
      <c r="AK709" s="150">
        <f t="shared" si="205"/>
        <v>1853</v>
      </c>
      <c r="AL709" s="150">
        <f t="shared" si="205"/>
        <v>1653</v>
      </c>
      <c r="AM709" s="150">
        <f t="shared" si="205"/>
        <v>1139</v>
      </c>
      <c r="AN709" s="143">
        <f>AN739+AN750+AN761+AN772+AN783+AN794+AN805+AN816+AN827+AN838+AN849+AN860+AN871+AN882+AN893+AN904</f>
        <v>12590</v>
      </c>
      <c r="AO709" s="150">
        <f t="shared" ref="AO709:AU709" si="206">AO739+AO750+AO761+AO772+AO783+AO794+AO805+AO816+AO827+AO838+AO849+AO860+AO871</f>
        <v>1963</v>
      </c>
      <c r="AP709" s="150">
        <f t="shared" si="206"/>
        <v>1903</v>
      </c>
      <c r="AQ709" s="150">
        <f t="shared" si="206"/>
        <v>1585</v>
      </c>
      <c r="AR709" s="150">
        <f t="shared" si="206"/>
        <v>1454</v>
      </c>
      <c r="AS709" s="150">
        <f t="shared" si="206"/>
        <v>1296</v>
      </c>
      <c r="AT709" s="150">
        <f t="shared" si="206"/>
        <v>1081</v>
      </c>
      <c r="AU709" s="150">
        <f t="shared" si="206"/>
        <v>881</v>
      </c>
      <c r="AV709" s="143">
        <f>AV739+AV750+AV761+AV772+AV783+AV794+AV805+AV816+AV827+AV838+AV849+AV860+AV871+AV882+AV893+AV904</f>
        <v>10163</v>
      </c>
      <c r="AW709" s="150">
        <f t="shared" ref="AW709:BC709" si="207">AW739+AW750+AW761+AW772+AW783+AW794+AW805+AW816+AW827+AW838+AW849+AW860+AW871</f>
        <v>0</v>
      </c>
      <c r="AX709" s="150">
        <f t="shared" si="207"/>
        <v>0</v>
      </c>
      <c r="AY709" s="150">
        <f t="shared" si="207"/>
        <v>0</v>
      </c>
      <c r="AZ709" s="150">
        <f t="shared" si="207"/>
        <v>0</v>
      </c>
      <c r="BA709" s="150">
        <f t="shared" si="207"/>
        <v>0</v>
      </c>
      <c r="BB709" s="150">
        <f t="shared" si="207"/>
        <v>0</v>
      </c>
      <c r="BC709" s="150">
        <f t="shared" si="207"/>
        <v>0</v>
      </c>
      <c r="BD709" s="143">
        <f>BD739+BD750+BD761+BD772+BD783+BD794+BD805+BD816+BD827+BD838+BD849+BD860+BD871+BD882+BD893+BD904</f>
        <v>0</v>
      </c>
    </row>
    <row r="710" spans="1:56" customFormat="1" x14ac:dyDescent="0.2">
      <c r="A710" s="22"/>
      <c r="B710" s="68"/>
      <c r="C710" s="21" t="s">
        <v>20</v>
      </c>
      <c r="D710" s="5" t="s">
        <v>9</v>
      </c>
      <c r="E710" s="5"/>
      <c r="F710" s="5"/>
      <c r="G710" s="15"/>
      <c r="H710" s="143">
        <f>SUMIF($I$3:$BD$3,$H$3,$I710:$BD710)</f>
        <v>43729</v>
      </c>
      <c r="I710" s="150">
        <f t="shared" ref="I710:O711" si="208">I740+I751+I762+I773+I784+I795+I806+I817+I828+I839+I850+I861+I872</f>
        <v>1891</v>
      </c>
      <c r="J710" s="150">
        <f t="shared" si="208"/>
        <v>1515</v>
      </c>
      <c r="K710" s="150">
        <f t="shared" si="208"/>
        <v>1612</v>
      </c>
      <c r="L710" s="150">
        <f t="shared" si="208"/>
        <v>1368</v>
      </c>
      <c r="M710" s="150">
        <f t="shared" si="208"/>
        <v>1529</v>
      </c>
      <c r="N710" s="150">
        <f t="shared" si="208"/>
        <v>1707</v>
      </c>
      <c r="O710" s="150">
        <f t="shared" si="208"/>
        <v>1381</v>
      </c>
      <c r="P710" s="143">
        <f>P740+P751+P762+P773+P784+P795+P806+P817+P828+P839+P850+P861+P872+P883+P894+P905</f>
        <v>11003</v>
      </c>
      <c r="Q710" s="150">
        <f t="shared" ref="Q710:W710" si="209">Q740+Q751+Q762+Q773+Q784+Q795+Q806+Q817+Q828+Q839+Q850+Q861+Q872</f>
        <v>1855</v>
      </c>
      <c r="R710" s="150">
        <f t="shared" si="209"/>
        <v>1695</v>
      </c>
      <c r="S710" s="150">
        <f t="shared" si="209"/>
        <v>1632</v>
      </c>
      <c r="T710" s="150">
        <f t="shared" si="209"/>
        <v>1720</v>
      </c>
      <c r="U710" s="150">
        <f t="shared" si="209"/>
        <v>1301</v>
      </c>
      <c r="V710" s="150">
        <f t="shared" si="209"/>
        <v>1101</v>
      </c>
      <c r="W710" s="150">
        <f t="shared" si="209"/>
        <v>835</v>
      </c>
      <c r="X710" s="143">
        <f>X740+X751+X762+X773+X784+X795+X806+X817+X828+X839+X850+X861+X872+X883+X894+X905</f>
        <v>10139</v>
      </c>
      <c r="Y710" s="150">
        <f t="shared" ref="Y710:AE710" si="210">Y740+Y751+Y762+Y773+Y784+Y795+Y806+Y817+Y828+Y839+Y850+Y861+Y872</f>
        <v>1381</v>
      </c>
      <c r="Z710" s="150">
        <f t="shared" si="210"/>
        <v>1426</v>
      </c>
      <c r="AA710" s="150">
        <f t="shared" si="210"/>
        <v>1339</v>
      </c>
      <c r="AB710" s="150">
        <f t="shared" si="210"/>
        <v>1240</v>
      </c>
      <c r="AC710" s="150">
        <f t="shared" si="210"/>
        <v>1342</v>
      </c>
      <c r="AD710" s="150">
        <f t="shared" si="210"/>
        <v>846</v>
      </c>
      <c r="AE710" s="150">
        <f t="shared" si="210"/>
        <v>672</v>
      </c>
      <c r="AF710" s="143">
        <f>AF740+AF751+AF762+AF773+AF784+AF795+AF806+AF817+AF828+AF839+AF850+AF861+AF872+AF883+AF894+AF905</f>
        <v>8246</v>
      </c>
      <c r="AG710" s="150">
        <f t="shared" ref="AG710:AM710" si="211">AG740+AG751+AG762+AG773+AG784+AG795+AG806+AG817+AG828+AG839+AG850+AG861+AG872</f>
        <v>1413</v>
      </c>
      <c r="AH710" s="150">
        <f t="shared" si="211"/>
        <v>1761</v>
      </c>
      <c r="AI710" s="150">
        <f t="shared" si="211"/>
        <v>2037</v>
      </c>
      <c r="AJ710" s="150">
        <f t="shared" si="211"/>
        <v>2321</v>
      </c>
      <c r="AK710" s="150">
        <f t="shared" si="211"/>
        <v>1834</v>
      </c>
      <c r="AL710" s="150">
        <f t="shared" si="211"/>
        <v>1643</v>
      </c>
      <c r="AM710" s="150">
        <f t="shared" si="211"/>
        <v>1132</v>
      </c>
      <c r="AN710" s="143">
        <f>AN740+AN751+AN762+AN773+AN784+AN795+AN806+AN817+AN828+AN839+AN850+AN861+AN872+AN883+AN894+AN905</f>
        <v>12141</v>
      </c>
      <c r="AO710" s="150">
        <f t="shared" ref="AO710:AU710" si="212">AO740+AO751+AO762+AO773+AO784+AO795+AO806+AO817+AO828+AO839+AO850+AO861+AO872</f>
        <v>1960</v>
      </c>
      <c r="AP710" s="150">
        <f t="shared" si="212"/>
        <v>1891</v>
      </c>
      <c r="AQ710" s="150">
        <f t="shared" si="212"/>
        <v>1578</v>
      </c>
      <c r="AR710" s="150">
        <f t="shared" si="212"/>
        <v>1448</v>
      </c>
      <c r="AS710" s="150">
        <f t="shared" si="212"/>
        <v>1292</v>
      </c>
      <c r="AT710" s="150">
        <f t="shared" si="212"/>
        <v>1069</v>
      </c>
      <c r="AU710" s="150">
        <f t="shared" si="212"/>
        <v>877</v>
      </c>
      <c r="AV710" s="143">
        <f>AV740+AV751+AV762+AV773+AV784+AV795+AV806+AV817+AV828+AV839+AV850+AV861+AV872+AV883+AV894+AV905</f>
        <v>10115</v>
      </c>
      <c r="AW710" s="150">
        <f t="shared" ref="AW710:BC710" si="213">AW740+AW751+AW762+AW773+AW784+AW795+AW806+AW817+AW828+AW839+AW850+AW861+AW872</f>
        <v>0</v>
      </c>
      <c r="AX710" s="150">
        <f t="shared" si="213"/>
        <v>0</v>
      </c>
      <c r="AY710" s="150">
        <f t="shared" si="213"/>
        <v>0</v>
      </c>
      <c r="AZ710" s="150">
        <f t="shared" si="213"/>
        <v>0</v>
      </c>
      <c r="BA710" s="150">
        <f t="shared" si="213"/>
        <v>0</v>
      </c>
      <c r="BB710" s="150">
        <f t="shared" si="213"/>
        <v>0</v>
      </c>
      <c r="BC710" s="150">
        <f t="shared" si="213"/>
        <v>0</v>
      </c>
      <c r="BD710" s="143">
        <f>BD740+BD751+BD762+BD773+BD784+BD795+BD806+BD817+BD828+BD839+BD850+BD861+BD872+BD883+BD894+BD905</f>
        <v>0</v>
      </c>
    </row>
    <row r="711" spans="1:56" customFormat="1" x14ac:dyDescent="0.2">
      <c r="A711" s="22"/>
      <c r="B711" s="68"/>
      <c r="C711" s="21" t="s">
        <v>33</v>
      </c>
      <c r="D711" s="5" t="s">
        <v>9</v>
      </c>
      <c r="E711" s="5"/>
      <c r="F711" s="5"/>
      <c r="G711" s="15"/>
      <c r="H711" s="143">
        <f>SUMIF($I$3:$BD$3,$H$3,$I711:$BD711)</f>
        <v>36728</v>
      </c>
      <c r="I711" s="150">
        <f t="shared" si="208"/>
        <v>1728</v>
      </c>
      <c r="J711" s="150">
        <f t="shared" si="208"/>
        <v>1439</v>
      </c>
      <c r="K711" s="150">
        <f t="shared" si="208"/>
        <v>1579</v>
      </c>
      <c r="L711" s="150">
        <f t="shared" si="208"/>
        <v>1313</v>
      </c>
      <c r="M711" s="150">
        <f t="shared" si="208"/>
        <v>1408</v>
      </c>
      <c r="N711" s="150">
        <f t="shared" si="208"/>
        <v>382</v>
      </c>
      <c r="O711" s="150">
        <f t="shared" si="208"/>
        <v>625</v>
      </c>
      <c r="P711" s="143">
        <f>P741+P752+P763+P774+P785+P796+P807+P818+P829+P840+P851+P862+P873+P884+P895+P906</f>
        <v>8474</v>
      </c>
      <c r="Q711" s="150">
        <f t="shared" ref="Q711:W711" si="214">Q741+Q752+Q763+Q774+Q785+Q796+Q807+Q818+Q829+Q840+Q851+Q862+Q873</f>
        <v>1162</v>
      </c>
      <c r="R711" s="150">
        <f t="shared" si="214"/>
        <v>916</v>
      </c>
      <c r="S711" s="150">
        <f t="shared" si="214"/>
        <v>732</v>
      </c>
      <c r="T711" s="150">
        <f t="shared" si="214"/>
        <v>1398</v>
      </c>
      <c r="U711" s="150">
        <f t="shared" si="214"/>
        <v>1281</v>
      </c>
      <c r="V711" s="150">
        <f t="shared" si="214"/>
        <v>1018</v>
      </c>
      <c r="W711" s="150">
        <f t="shared" si="214"/>
        <v>826</v>
      </c>
      <c r="X711" s="143">
        <f>X741+X752+X763+X774+X785+X796+X807+X818+X829+X840+X851+X862+X873+X884+X895+X906</f>
        <v>7333</v>
      </c>
      <c r="Y711" s="150">
        <f t="shared" ref="Y711:AE711" si="215">Y741+Y752+Y763+Y774+Y785+Y796+Y807+Y818+Y829+Y840+Y851+Y862+Y873</f>
        <v>1364</v>
      </c>
      <c r="Z711" s="150">
        <f t="shared" si="215"/>
        <v>1383</v>
      </c>
      <c r="AA711" s="150">
        <f t="shared" si="215"/>
        <v>1333</v>
      </c>
      <c r="AB711" s="150">
        <f t="shared" si="215"/>
        <v>1233</v>
      </c>
      <c r="AC711" s="150">
        <f t="shared" si="215"/>
        <v>1222</v>
      </c>
      <c r="AD711" s="150">
        <f t="shared" si="215"/>
        <v>832</v>
      </c>
      <c r="AE711" s="150">
        <f t="shared" si="215"/>
        <v>662</v>
      </c>
      <c r="AF711" s="143">
        <f>AF741+AF752+AF763+AF774+AF785+AF796+AF807+AF818+AF829+AF840+AF851+AF862+AF873+AF884+AF895+AF906</f>
        <v>8029</v>
      </c>
      <c r="AG711" s="150">
        <f t="shared" ref="AG711:AM711" si="216">AG741+AG752+AG763+AG774+AG785+AG796+AG807+AG818+AG829+AG840+AG851+AG862+AG873</f>
        <v>1336</v>
      </c>
      <c r="AH711" s="150">
        <f t="shared" si="216"/>
        <v>1558</v>
      </c>
      <c r="AI711" s="150">
        <f t="shared" si="216"/>
        <v>1707</v>
      </c>
      <c r="AJ711" s="150">
        <f t="shared" si="216"/>
        <v>1476</v>
      </c>
      <c r="AK711" s="150">
        <f t="shared" si="216"/>
        <v>1746</v>
      </c>
      <c r="AL711" s="150">
        <f t="shared" si="216"/>
        <v>1540</v>
      </c>
      <c r="AM711" s="150">
        <f t="shared" si="216"/>
        <v>1106</v>
      </c>
      <c r="AN711" s="143">
        <f>AN741+AN752+AN763+AN774+AN785+AN796+AN807+AN818+AN829+AN840+AN851+AN862+AN873+AN884+AN895+AN906</f>
        <v>10469</v>
      </c>
      <c r="AO711" s="150">
        <f t="shared" ref="AO711:AU711" si="217">AO741+AO752+AO763+AO774+AO785+AO796+AO807+AO818+AO829+AO840+AO851+AO862+AO873</f>
        <v>1952</v>
      </c>
      <c r="AP711" s="150">
        <f t="shared" si="217"/>
        <v>1834</v>
      </c>
      <c r="AQ711" s="150">
        <f t="shared" si="217"/>
        <v>1541</v>
      </c>
      <c r="AR711" s="150">
        <f t="shared" si="217"/>
        <v>1438</v>
      </c>
      <c r="AS711" s="150">
        <f t="shared" si="217"/>
        <v>1290</v>
      </c>
      <c r="AT711" s="150">
        <f t="shared" si="217"/>
        <v>980</v>
      </c>
      <c r="AU711" s="150">
        <f t="shared" si="217"/>
        <v>855</v>
      </c>
      <c r="AV711" s="143">
        <f>AV741+AV752+AV763+AV774+AV785+AV796+AV807+AV818+AV829+AV840+AV851+AV862+AV873+AV884+AV895+AV906</f>
        <v>9890</v>
      </c>
      <c r="AW711" s="150">
        <f t="shared" ref="AW711:BC711" si="218">AW741+AW752+AW763+AW774+AW785+AW796+AW807+AW818+AW829+AW840+AW851+AW862+AW873</f>
        <v>0</v>
      </c>
      <c r="AX711" s="150">
        <f t="shared" si="218"/>
        <v>0</v>
      </c>
      <c r="AY711" s="150">
        <f t="shared" si="218"/>
        <v>0</v>
      </c>
      <c r="AZ711" s="150">
        <f t="shared" si="218"/>
        <v>0</v>
      </c>
      <c r="BA711" s="150">
        <f t="shared" si="218"/>
        <v>0</v>
      </c>
      <c r="BB711" s="150">
        <f t="shared" si="218"/>
        <v>0</v>
      </c>
      <c r="BC711" s="150">
        <f t="shared" si="218"/>
        <v>0</v>
      </c>
      <c r="BD711" s="143">
        <f>BD741+BD752+BD763+BD774+BD785+BD796+BD807+BD818+BD829+BD840+BD851+BD862+BD873+BD884+BD895+BD906</f>
        <v>0</v>
      </c>
    </row>
    <row r="712" spans="1:56" customFormat="1" x14ac:dyDescent="0.2">
      <c r="A712" s="51"/>
      <c r="B712" s="68"/>
      <c r="C712" s="8" t="s">
        <v>13</v>
      </c>
      <c r="D712" s="5" t="s">
        <v>4</v>
      </c>
      <c r="E712" s="5"/>
      <c r="F712" s="5"/>
      <c r="G712" s="15"/>
      <c r="H712" s="145">
        <f t="shared" ref="H712:AM712" si="219">IF(ISERROR((H711)/H709),0,(H711)/H709)</f>
        <v>0.81449448916683298</v>
      </c>
      <c r="I712" s="151">
        <f t="shared" si="219"/>
        <v>0.90518596123624939</v>
      </c>
      <c r="J712" s="151">
        <f t="shared" si="219"/>
        <v>0.94422572178477693</v>
      </c>
      <c r="K712" s="151">
        <f t="shared" si="219"/>
        <v>0.97710396039603964</v>
      </c>
      <c r="L712" s="151">
        <f t="shared" si="219"/>
        <v>0.95699708454810495</v>
      </c>
      <c r="M712" s="151">
        <f t="shared" si="219"/>
        <v>0.91309987029831385</v>
      </c>
      <c r="N712" s="151">
        <f t="shared" si="219"/>
        <v>0.20319148936170212</v>
      </c>
      <c r="O712" s="151">
        <f t="shared" si="219"/>
        <v>0.42030934767989242</v>
      </c>
      <c r="P712" s="145">
        <f t="shared" si="219"/>
        <v>0.74792586054721977</v>
      </c>
      <c r="Q712" s="151">
        <f t="shared" si="219"/>
        <v>0.59989674754775424</v>
      </c>
      <c r="R712" s="151">
        <f t="shared" si="219"/>
        <v>0.51259093452714044</v>
      </c>
      <c r="S712" s="151">
        <f t="shared" si="219"/>
        <v>0.3826450601150026</v>
      </c>
      <c r="T712" s="151">
        <f t="shared" si="219"/>
        <v>0.78100558659217878</v>
      </c>
      <c r="U712" s="151">
        <f t="shared" si="219"/>
        <v>0.98010711553175212</v>
      </c>
      <c r="V712" s="151">
        <f t="shared" si="219"/>
        <v>0.91300448430493275</v>
      </c>
      <c r="W712" s="151">
        <f t="shared" si="219"/>
        <v>0.98685782556750301</v>
      </c>
      <c r="X712" s="145">
        <f t="shared" si="219"/>
        <v>0.6862249672468651</v>
      </c>
      <c r="Y712" s="151">
        <f t="shared" si="219"/>
        <v>0.98697539797395084</v>
      </c>
      <c r="Z712" s="151">
        <f t="shared" si="219"/>
        <v>0.96578212290502796</v>
      </c>
      <c r="AA712" s="151">
        <f t="shared" si="219"/>
        <v>0.99403430275913496</v>
      </c>
      <c r="AB712" s="151">
        <f t="shared" si="219"/>
        <v>0.99275362318840576</v>
      </c>
      <c r="AC712" s="151">
        <f t="shared" si="219"/>
        <v>0.89458272327964861</v>
      </c>
      <c r="AD712" s="151">
        <f t="shared" si="219"/>
        <v>0.98113207547169812</v>
      </c>
      <c r="AE712" s="151">
        <f t="shared" si="219"/>
        <v>0.97928994082840237</v>
      </c>
      <c r="AF712" s="145">
        <f t="shared" si="219"/>
        <v>0.96886689996379871</v>
      </c>
      <c r="AG712" s="151">
        <f t="shared" si="219"/>
        <v>0.83239875389408102</v>
      </c>
      <c r="AH712" s="151">
        <f t="shared" si="219"/>
        <v>0.87282913165266107</v>
      </c>
      <c r="AI712" s="151">
        <f t="shared" si="219"/>
        <v>0.81792045999041685</v>
      </c>
      <c r="AJ712" s="151">
        <f t="shared" si="219"/>
        <v>0.59805510534846029</v>
      </c>
      <c r="AK712" s="151">
        <f t="shared" si="219"/>
        <v>0.94225580140313003</v>
      </c>
      <c r="AL712" s="151">
        <f t="shared" si="219"/>
        <v>0.93163944343617666</v>
      </c>
      <c r="AM712" s="151">
        <f t="shared" si="219"/>
        <v>0.97102721685689197</v>
      </c>
      <c r="AN712" s="145">
        <f t="shared" ref="AN712:BD712" si="220">IF(ISERROR((AN711)/AN709),0,(AN711)/AN709)</f>
        <v>0.83153296266878474</v>
      </c>
      <c r="AO712" s="151">
        <f t="shared" si="220"/>
        <v>0.99439633214467649</v>
      </c>
      <c r="AP712" s="151">
        <f t="shared" si="220"/>
        <v>0.96374146085128742</v>
      </c>
      <c r="AQ712" s="151">
        <f t="shared" si="220"/>
        <v>0.9722397476340694</v>
      </c>
      <c r="AR712" s="151">
        <f t="shared" si="220"/>
        <v>0.98899587345254469</v>
      </c>
      <c r="AS712" s="151">
        <f t="shared" si="220"/>
        <v>0.99537037037037035</v>
      </c>
      <c r="AT712" s="151">
        <f t="shared" si="220"/>
        <v>0.90656799259944498</v>
      </c>
      <c r="AU712" s="151">
        <f t="shared" si="220"/>
        <v>0.97048808172531209</v>
      </c>
      <c r="AV712" s="145">
        <f t="shared" si="220"/>
        <v>0.97313785299616251</v>
      </c>
      <c r="AW712" s="151">
        <f t="shared" si="220"/>
        <v>0</v>
      </c>
      <c r="AX712" s="151">
        <f t="shared" si="220"/>
        <v>0</v>
      </c>
      <c r="AY712" s="151">
        <f t="shared" si="220"/>
        <v>0</v>
      </c>
      <c r="AZ712" s="151">
        <f t="shared" si="220"/>
        <v>0</v>
      </c>
      <c r="BA712" s="151">
        <f t="shared" si="220"/>
        <v>0</v>
      </c>
      <c r="BB712" s="151">
        <f t="shared" si="220"/>
        <v>0</v>
      </c>
      <c r="BC712" s="151">
        <f t="shared" si="220"/>
        <v>0</v>
      </c>
      <c r="BD712" s="145">
        <f t="shared" si="220"/>
        <v>0</v>
      </c>
    </row>
    <row r="713" spans="1:56" customFormat="1" x14ac:dyDescent="0.2">
      <c r="A713" s="51"/>
      <c r="B713" s="68"/>
      <c r="C713" s="8" t="s">
        <v>5</v>
      </c>
      <c r="D713" s="5" t="s">
        <v>4</v>
      </c>
      <c r="E713" s="5"/>
      <c r="F713" s="5"/>
      <c r="G713" s="15"/>
      <c r="H713" s="145">
        <f t="shared" ref="H713:AM713" si="221">IF(ISERROR((H709-H710)/H709),0,(H709-H710)/H709)</f>
        <v>3.0248597343268357E-2</v>
      </c>
      <c r="I713" s="151">
        <f t="shared" si="221"/>
        <v>9.4290204295442645E-3</v>
      </c>
      <c r="J713" s="151">
        <f t="shared" si="221"/>
        <v>5.905511811023622E-3</v>
      </c>
      <c r="K713" s="151">
        <f t="shared" si="221"/>
        <v>2.4752475247524753E-3</v>
      </c>
      <c r="L713" s="151">
        <f t="shared" si="221"/>
        <v>2.9154518950437317E-3</v>
      </c>
      <c r="M713" s="151">
        <f t="shared" si="221"/>
        <v>8.4306095979247726E-3</v>
      </c>
      <c r="N713" s="151">
        <f t="shared" si="221"/>
        <v>9.2021276595744675E-2</v>
      </c>
      <c r="O713" s="151">
        <f t="shared" si="221"/>
        <v>7.1284465366509744E-2</v>
      </c>
      <c r="P713" s="145">
        <f t="shared" si="221"/>
        <v>2.8861429832303619E-2</v>
      </c>
      <c r="Q713" s="151">
        <f t="shared" si="221"/>
        <v>4.2333505420753745E-2</v>
      </c>
      <c r="R713" s="151">
        <f t="shared" si="221"/>
        <v>5.1482932288752101E-2</v>
      </c>
      <c r="S713" s="151">
        <f t="shared" si="221"/>
        <v>0.14688970203868271</v>
      </c>
      <c r="T713" s="151">
        <f t="shared" si="221"/>
        <v>3.9106145251396648E-2</v>
      </c>
      <c r="U713" s="151">
        <f t="shared" si="221"/>
        <v>4.5906656465187455E-3</v>
      </c>
      <c r="V713" s="151">
        <f t="shared" si="221"/>
        <v>1.2556053811659192E-2</v>
      </c>
      <c r="W713" s="151">
        <f t="shared" si="221"/>
        <v>2.3894862604540022E-3</v>
      </c>
      <c r="X713" s="145">
        <f t="shared" si="221"/>
        <v>5.1188470896500096E-2</v>
      </c>
      <c r="Y713" s="151">
        <f t="shared" si="221"/>
        <v>7.2358900144717795E-4</v>
      </c>
      <c r="Z713" s="151">
        <f t="shared" si="221"/>
        <v>4.1899441340782122E-3</v>
      </c>
      <c r="AA713" s="151">
        <f t="shared" si="221"/>
        <v>1.4914243102162564E-3</v>
      </c>
      <c r="AB713" s="151">
        <f t="shared" si="221"/>
        <v>1.6103059581320451E-3</v>
      </c>
      <c r="AC713" s="151">
        <f t="shared" si="221"/>
        <v>1.7569546120058566E-2</v>
      </c>
      <c r="AD713" s="151">
        <f t="shared" si="221"/>
        <v>2.3584905660377358E-3</v>
      </c>
      <c r="AE713" s="151">
        <f t="shared" si="221"/>
        <v>5.9171597633136093E-3</v>
      </c>
      <c r="AF713" s="145">
        <f t="shared" si="221"/>
        <v>4.9475081452877998E-3</v>
      </c>
      <c r="AG713" s="151">
        <f t="shared" si="221"/>
        <v>0.11962616822429907</v>
      </c>
      <c r="AH713" s="151">
        <f t="shared" si="221"/>
        <v>1.3445378151260505E-2</v>
      </c>
      <c r="AI713" s="151">
        <f t="shared" si="221"/>
        <v>2.3957834211787255E-2</v>
      </c>
      <c r="AJ713" s="151">
        <f t="shared" si="221"/>
        <v>5.9562398703403567E-2</v>
      </c>
      <c r="AK713" s="151">
        <f t="shared" si="221"/>
        <v>1.0253642741500269E-2</v>
      </c>
      <c r="AL713" s="151">
        <f t="shared" si="221"/>
        <v>6.0496067755595887E-3</v>
      </c>
      <c r="AM713" s="151">
        <f t="shared" si="221"/>
        <v>6.145741878841089E-3</v>
      </c>
      <c r="AN713" s="145">
        <f t="shared" ref="AN713:BD713" si="222">IF(ISERROR((AN709-AN710)/AN709),0,(AN709-AN710)/AN709)</f>
        <v>3.5663224781572675E-2</v>
      </c>
      <c r="AO713" s="151">
        <f t="shared" si="222"/>
        <v>1.5282730514518594E-3</v>
      </c>
      <c r="AP713" s="151">
        <f t="shared" si="222"/>
        <v>6.3058328954282714E-3</v>
      </c>
      <c r="AQ713" s="151">
        <f t="shared" si="222"/>
        <v>4.4164037854889588E-3</v>
      </c>
      <c r="AR713" s="151">
        <f t="shared" si="222"/>
        <v>4.1265474552957355E-3</v>
      </c>
      <c r="AS713" s="151">
        <f t="shared" si="222"/>
        <v>3.0864197530864196E-3</v>
      </c>
      <c r="AT713" s="151">
        <f t="shared" si="222"/>
        <v>1.1100832562442183E-2</v>
      </c>
      <c r="AU713" s="151">
        <f t="shared" si="222"/>
        <v>4.5402951191827468E-3</v>
      </c>
      <c r="AV713" s="145">
        <f t="shared" si="222"/>
        <v>4.7230148578175733E-3</v>
      </c>
      <c r="AW713" s="151">
        <f t="shared" si="222"/>
        <v>0</v>
      </c>
      <c r="AX713" s="151">
        <f t="shared" si="222"/>
        <v>0</v>
      </c>
      <c r="AY713" s="151">
        <f t="shared" si="222"/>
        <v>0</v>
      </c>
      <c r="AZ713" s="151">
        <f t="shared" si="222"/>
        <v>0</v>
      </c>
      <c r="BA713" s="151">
        <f t="shared" si="222"/>
        <v>0</v>
      </c>
      <c r="BB713" s="151">
        <f t="shared" si="222"/>
        <v>0</v>
      </c>
      <c r="BC713" s="151">
        <f t="shared" si="222"/>
        <v>0</v>
      </c>
      <c r="BD713" s="145">
        <f t="shared" si="222"/>
        <v>0</v>
      </c>
    </row>
    <row r="714" spans="1:56" customFormat="1" hidden="1" x14ac:dyDescent="0.2">
      <c r="A714" s="22"/>
      <c r="B714" s="68"/>
      <c r="C714" s="8" t="s">
        <v>45</v>
      </c>
      <c r="D714" s="5"/>
      <c r="E714" s="5"/>
      <c r="F714" s="5"/>
      <c r="G714" s="15"/>
      <c r="H714" s="143">
        <f>H744+H755+H766+H777+H788+H799+H810+H821+H832+H843+H854+H865+H876+H887+H898+H909</f>
        <v>770208</v>
      </c>
      <c r="I714" s="150">
        <f>I744+I755+I766+I777+I788+I799+I810+I821+I832+I843+I854+I865+I876</f>
        <v>16261</v>
      </c>
      <c r="J714" s="150">
        <f t="shared" ref="J714:O714" si="223">J744+J755+J766+J777+J788+J799+J810+J821+J832+J843+J854+J865+J876</f>
        <v>7747</v>
      </c>
      <c r="K714" s="150">
        <f t="shared" si="223"/>
        <v>6020</v>
      </c>
      <c r="L714" s="150">
        <f t="shared" si="223"/>
        <v>5807</v>
      </c>
      <c r="M714" s="150">
        <f t="shared" si="223"/>
        <v>11963</v>
      </c>
      <c r="N714" s="150">
        <f t="shared" si="223"/>
        <v>135565</v>
      </c>
      <c r="O714" s="150">
        <f t="shared" si="223"/>
        <v>62993</v>
      </c>
      <c r="P714" s="143">
        <f>SUM(I714:O714)</f>
        <v>246356</v>
      </c>
      <c r="Q714" s="150">
        <f t="shared" ref="Q714:BC714" si="224">Q744+Q755+Q766+Q777+Q788+Q799+Q810+Q821+Q832+Q843+Q854+Q865+Q876</f>
        <v>58707</v>
      </c>
      <c r="R714" s="150">
        <f t="shared" si="224"/>
        <v>65699</v>
      </c>
      <c r="S714" s="150">
        <f t="shared" si="224"/>
        <v>157849</v>
      </c>
      <c r="T714" s="150">
        <f t="shared" si="224"/>
        <v>35800</v>
      </c>
      <c r="U714" s="150">
        <f t="shared" si="224"/>
        <v>4191</v>
      </c>
      <c r="V714" s="150">
        <f t="shared" si="224"/>
        <v>8326</v>
      </c>
      <c r="W714" s="150">
        <f t="shared" si="224"/>
        <v>1848</v>
      </c>
      <c r="X714" s="143">
        <f>SUM(Q714:W714)</f>
        <v>332420</v>
      </c>
      <c r="Y714" s="150">
        <f>Y744+Y755+Y766+Y777+Y788+Y799+Y810+Y821+Y832+Y843+Y854+Y865+Y876</f>
        <v>2846</v>
      </c>
      <c r="Z714" s="150">
        <f t="shared" si="224"/>
        <v>5965</v>
      </c>
      <c r="AA714" s="150">
        <f t="shared" si="224"/>
        <v>1938</v>
      </c>
      <c r="AB714" s="150">
        <f t="shared" si="224"/>
        <v>1717</v>
      </c>
      <c r="AC714" s="150">
        <f t="shared" si="224"/>
        <v>11319</v>
      </c>
      <c r="AD714" s="150">
        <f t="shared" si="224"/>
        <v>1988</v>
      </c>
      <c r="AE714" s="150">
        <f t="shared" si="224"/>
        <v>1326</v>
      </c>
      <c r="AF714" s="143">
        <f>SUM(Y714:AE714)</f>
        <v>27099</v>
      </c>
      <c r="AG714" s="150">
        <f>AG744+AG755+AG766+AG777+AG788+AG799+AG810+AG821+AG832+AG843+AG854+AG865+AG876</f>
        <v>28403</v>
      </c>
      <c r="AH714" s="150">
        <f t="shared" si="224"/>
        <v>19073</v>
      </c>
      <c r="AI714" s="150">
        <f t="shared" si="224"/>
        <v>31589</v>
      </c>
      <c r="AJ714" s="150">
        <f t="shared" si="224"/>
        <v>72732</v>
      </c>
      <c r="AK714" s="150">
        <f t="shared" si="224"/>
        <v>11816</v>
      </c>
      <c r="AL714" s="150">
        <f t="shared" si="224"/>
        <v>12455</v>
      </c>
      <c r="AM714" s="150">
        <f t="shared" si="224"/>
        <v>4404</v>
      </c>
      <c r="AN714" s="143">
        <f>SUM(AG714:AM714)</f>
        <v>180472</v>
      </c>
      <c r="AO714" s="150">
        <f>AO744+AO755+AO766+AO777+AO788+AO799+AO810+AO821+AO832+AO843+AO854+AO865+AO876</f>
        <v>3019</v>
      </c>
      <c r="AP714" s="150">
        <f t="shared" si="224"/>
        <v>8523</v>
      </c>
      <c r="AQ714" s="150">
        <f t="shared" si="224"/>
        <v>4335</v>
      </c>
      <c r="AR714" s="150">
        <f t="shared" si="224"/>
        <v>2584</v>
      </c>
      <c r="AS714" s="150">
        <f t="shared" si="224"/>
        <v>1457</v>
      </c>
      <c r="AT714" s="150">
        <f t="shared" si="224"/>
        <v>8912</v>
      </c>
      <c r="AU714" s="150">
        <f t="shared" si="224"/>
        <v>2829</v>
      </c>
      <c r="AV714" s="143">
        <f>SUM(AO714:AU714)</f>
        <v>31659</v>
      </c>
      <c r="AW714" s="150">
        <f>AW744+AW755+AW766+AW777+AW788+AW799+AW810+AW821+AW832+AW843+AW854+AW865+AW876</f>
        <v>0</v>
      </c>
      <c r="AX714" s="150">
        <f t="shared" si="224"/>
        <v>0</v>
      </c>
      <c r="AY714" s="150">
        <f t="shared" si="224"/>
        <v>0</v>
      </c>
      <c r="AZ714" s="150">
        <f t="shared" si="224"/>
        <v>0</v>
      </c>
      <c r="BA714" s="150">
        <f t="shared" si="224"/>
        <v>0</v>
      </c>
      <c r="BB714" s="150">
        <f t="shared" si="224"/>
        <v>0</v>
      </c>
      <c r="BC714" s="150">
        <f t="shared" si="224"/>
        <v>0</v>
      </c>
      <c r="BD714" s="143">
        <f>SUM(AW714:BC714)</f>
        <v>0</v>
      </c>
    </row>
    <row r="715" spans="1:56" customFormat="1" hidden="1" x14ac:dyDescent="0.2">
      <c r="A715" s="22"/>
      <c r="B715" s="68"/>
      <c r="C715" s="8"/>
      <c r="D715" s="5"/>
      <c r="E715" s="5"/>
      <c r="F715" s="5"/>
      <c r="G715" s="15"/>
      <c r="H715" s="143"/>
      <c r="I715" s="150"/>
      <c r="J715" s="150"/>
      <c r="K715" s="150"/>
      <c r="L715" s="150"/>
      <c r="M715" s="150"/>
      <c r="N715" s="150"/>
      <c r="O715" s="150"/>
      <c r="P715" s="143">
        <f>IF(ISERROR(P713/P710),0,P713/P710)</f>
        <v>2.6230509708537327E-6</v>
      </c>
      <c r="Q715" s="150"/>
      <c r="R715" s="150"/>
      <c r="S715" s="150"/>
      <c r="T715" s="150"/>
      <c r="U715" s="150"/>
      <c r="V715" s="150"/>
      <c r="W715" s="150"/>
      <c r="X715" s="143">
        <f>IF(ISERROR(X713/X710),0,X713/X710)</f>
        <v>5.0486705687444619E-6</v>
      </c>
      <c r="Y715" s="150"/>
      <c r="Z715" s="150"/>
      <c r="AA715" s="150"/>
      <c r="AB715" s="150"/>
      <c r="AC715" s="150"/>
      <c r="AD715" s="150"/>
      <c r="AE715" s="150"/>
      <c r="AF715" s="143">
        <f>IF(ISERROR(AF713/AF710),0,AF713/AF710)</f>
        <v>5.9998886069461552E-7</v>
      </c>
      <c r="AG715" s="150"/>
      <c r="AH715" s="150"/>
      <c r="AI715" s="150"/>
      <c r="AJ715" s="150"/>
      <c r="AK715" s="150"/>
      <c r="AL715" s="150"/>
      <c r="AM715" s="150"/>
      <c r="AN715" s="143">
        <f>IF(ISERROR(AN713/AN710),0,AN713/AN710)</f>
        <v>2.9374207051785419E-6</v>
      </c>
      <c r="AO715" s="150"/>
      <c r="AP715" s="150"/>
      <c r="AQ715" s="150"/>
      <c r="AR715" s="150"/>
      <c r="AS715" s="150"/>
      <c r="AT715" s="150"/>
      <c r="AU715" s="150"/>
      <c r="AV715" s="143">
        <f>IF(ISERROR(AV713/AV710),0,AV713/AV710)</f>
        <v>4.6693177042190539E-7</v>
      </c>
      <c r="AW715" s="150"/>
      <c r="AX715" s="150"/>
      <c r="AY715" s="150"/>
      <c r="AZ715" s="150"/>
      <c r="BA715" s="150"/>
      <c r="BB715" s="150"/>
      <c r="BC715" s="150"/>
      <c r="BD715" s="143">
        <f>IF(ISERROR(BD713/BD710),0,BD713/BD710)</f>
        <v>0</v>
      </c>
    </row>
    <row r="716" spans="1:56" customFormat="1" ht="13.5" customHeight="1" collapsed="1" x14ac:dyDescent="0.2">
      <c r="A716" s="22"/>
      <c r="B716" s="68"/>
      <c r="C716" s="8" t="s">
        <v>14</v>
      </c>
      <c r="D716" s="5" t="s">
        <v>15</v>
      </c>
      <c r="E716" s="5"/>
      <c r="F716" s="5"/>
      <c r="G716" s="15"/>
      <c r="H716" s="143">
        <f t="shared" ref="H716:AM716" si="225">IF(ISERROR(H714/H710),0,H714/H710)</f>
        <v>17.613208625854696</v>
      </c>
      <c r="I716" s="150">
        <f t="shared" si="225"/>
        <v>8.5991538868323634</v>
      </c>
      <c r="J716" s="150">
        <f t="shared" si="225"/>
        <v>5.1135313531353139</v>
      </c>
      <c r="K716" s="150">
        <f t="shared" si="225"/>
        <v>3.7344913151364763</v>
      </c>
      <c r="L716" s="150">
        <f t="shared" si="225"/>
        <v>4.2448830409356724</v>
      </c>
      <c r="M716" s="150">
        <f t="shared" si="225"/>
        <v>7.824068018312623</v>
      </c>
      <c r="N716" s="150">
        <f t="shared" si="225"/>
        <v>79.417106033977745</v>
      </c>
      <c r="O716" s="150">
        <f t="shared" si="225"/>
        <v>45.614047791455469</v>
      </c>
      <c r="P716" s="143">
        <f t="shared" si="225"/>
        <v>22.389893665363992</v>
      </c>
      <c r="Q716" s="150">
        <f t="shared" si="225"/>
        <v>31.647978436657681</v>
      </c>
      <c r="R716" s="150">
        <f t="shared" si="225"/>
        <v>38.760471976401178</v>
      </c>
      <c r="S716" s="150">
        <f t="shared" si="225"/>
        <v>96.721200980392155</v>
      </c>
      <c r="T716" s="150">
        <f t="shared" si="225"/>
        <v>20.813953488372093</v>
      </c>
      <c r="U716" s="150">
        <f t="shared" si="225"/>
        <v>3.2213681783243659</v>
      </c>
      <c r="V716" s="150">
        <f t="shared" si="225"/>
        <v>7.5622161671207992</v>
      </c>
      <c r="W716" s="150">
        <f t="shared" si="225"/>
        <v>2.2131736526946106</v>
      </c>
      <c r="X716" s="143">
        <f t="shared" si="225"/>
        <v>32.786270835388102</v>
      </c>
      <c r="Y716" s="150">
        <f t="shared" si="225"/>
        <v>2.0608254887762492</v>
      </c>
      <c r="Z716" s="150">
        <f t="shared" si="225"/>
        <v>4.1830294530154282</v>
      </c>
      <c r="AA716" s="150">
        <f t="shared" si="225"/>
        <v>1.4473487677371173</v>
      </c>
      <c r="AB716" s="150">
        <f t="shared" si="225"/>
        <v>1.3846774193548388</v>
      </c>
      <c r="AC716" s="150">
        <f t="shared" si="225"/>
        <v>8.4344262295081975</v>
      </c>
      <c r="AD716" s="150">
        <f t="shared" si="225"/>
        <v>2.3498817966903074</v>
      </c>
      <c r="AE716" s="150">
        <f t="shared" si="225"/>
        <v>1.9732142857142858</v>
      </c>
      <c r="AF716" s="143">
        <f t="shared" si="225"/>
        <v>3.2863206403104535</v>
      </c>
      <c r="AG716" s="150">
        <f t="shared" si="225"/>
        <v>20.101203113941967</v>
      </c>
      <c r="AH716" s="150">
        <f t="shared" si="225"/>
        <v>10.830777967064169</v>
      </c>
      <c r="AI716" s="150">
        <f t="shared" si="225"/>
        <v>15.507609229258714</v>
      </c>
      <c r="AJ716" s="150">
        <f t="shared" si="225"/>
        <v>31.33649289099526</v>
      </c>
      <c r="AK716" s="150">
        <f t="shared" si="225"/>
        <v>6.4427480916030531</v>
      </c>
      <c r="AL716" s="150">
        <f t="shared" si="225"/>
        <v>7.580645161290323</v>
      </c>
      <c r="AM716" s="150">
        <f t="shared" si="225"/>
        <v>3.8904593639575973</v>
      </c>
      <c r="AN716" s="143">
        <f t="shared" ref="AN716:BD716" si="226">IF(ISERROR(AN714/AN710),0,AN714/AN710)</f>
        <v>14.864673420640804</v>
      </c>
      <c r="AO716" s="150">
        <f t="shared" si="226"/>
        <v>1.5403061224489796</v>
      </c>
      <c r="AP716" s="150">
        <f t="shared" si="226"/>
        <v>4.50713907985193</v>
      </c>
      <c r="AQ716" s="150">
        <f t="shared" si="226"/>
        <v>2.747148288973384</v>
      </c>
      <c r="AR716" s="150">
        <f t="shared" si="226"/>
        <v>1.7845303867403315</v>
      </c>
      <c r="AS716" s="150">
        <f t="shared" si="226"/>
        <v>1.1277089783281733</v>
      </c>
      <c r="AT716" s="150">
        <f t="shared" si="226"/>
        <v>8.3367633302151543</v>
      </c>
      <c r="AU716" s="150">
        <f t="shared" si="226"/>
        <v>3.225769669327252</v>
      </c>
      <c r="AV716" s="143">
        <f t="shared" si="226"/>
        <v>3.1299060800790905</v>
      </c>
      <c r="AW716" s="150">
        <f t="shared" si="226"/>
        <v>0</v>
      </c>
      <c r="AX716" s="150">
        <f t="shared" si="226"/>
        <v>0</v>
      </c>
      <c r="AY716" s="150">
        <f t="shared" si="226"/>
        <v>0</v>
      </c>
      <c r="AZ716" s="150">
        <f t="shared" si="226"/>
        <v>0</v>
      </c>
      <c r="BA716" s="150">
        <f t="shared" si="226"/>
        <v>0</v>
      </c>
      <c r="BB716" s="150">
        <f t="shared" si="226"/>
        <v>0</v>
      </c>
      <c r="BC716" s="150">
        <f t="shared" si="226"/>
        <v>0</v>
      </c>
      <c r="BD716" s="143">
        <f t="shared" si="226"/>
        <v>0</v>
      </c>
    </row>
    <row r="717" spans="1:56" customFormat="1" ht="13.5" hidden="1" customHeight="1" x14ac:dyDescent="0.2">
      <c r="A717" s="22"/>
      <c r="B717" s="68"/>
      <c r="C717" s="8" t="s">
        <v>168</v>
      </c>
      <c r="D717" s="5" t="s">
        <v>15</v>
      </c>
      <c r="E717" s="5"/>
      <c r="F717" s="5"/>
      <c r="G717" s="15"/>
      <c r="H717" s="143">
        <f>SUMIF($I$3:$BD$3,$H$3,$I717:$BD717)</f>
        <v>100190</v>
      </c>
      <c r="I717" s="150">
        <v>537</v>
      </c>
      <c r="J717" s="150">
        <v>275</v>
      </c>
      <c r="K717" s="150">
        <v>69</v>
      </c>
      <c r="L717" s="150">
        <v>129</v>
      </c>
      <c r="M717" s="150">
        <v>3058</v>
      </c>
      <c r="N717" s="150">
        <v>8570</v>
      </c>
      <c r="O717" s="150">
        <v>4543</v>
      </c>
      <c r="P717" s="143">
        <f>SUM(I717:O717)</f>
        <v>17181</v>
      </c>
      <c r="Q717" s="150">
        <v>2783</v>
      </c>
      <c r="R717" s="150">
        <v>3118</v>
      </c>
      <c r="S717" s="150">
        <v>38749</v>
      </c>
      <c r="T717" s="150">
        <v>2982</v>
      </c>
      <c r="U717" s="150">
        <v>41</v>
      </c>
      <c r="V717" s="150">
        <v>343</v>
      </c>
      <c r="W717" s="150">
        <v>10</v>
      </c>
      <c r="X717" s="143">
        <f>SUM(Q717:W717)</f>
        <v>48026</v>
      </c>
      <c r="Y717" s="150">
        <v>28</v>
      </c>
      <c r="Z717" s="150">
        <v>32</v>
      </c>
      <c r="AA717" s="150">
        <v>6</v>
      </c>
      <c r="AB717" s="150">
        <v>13</v>
      </c>
      <c r="AC717" s="150">
        <v>765</v>
      </c>
      <c r="AD717" s="150">
        <v>3</v>
      </c>
      <c r="AE717" s="150">
        <v>33</v>
      </c>
      <c r="AF717" s="143">
        <f>SUM(Y717:AE717)</f>
        <v>880</v>
      </c>
      <c r="AG717" s="150">
        <v>29483</v>
      </c>
      <c r="AH717" s="150">
        <v>736</v>
      </c>
      <c r="AI717" s="150">
        <v>1644</v>
      </c>
      <c r="AJ717" s="150">
        <v>4861</v>
      </c>
      <c r="AK717" s="150">
        <v>286</v>
      </c>
      <c r="AL717" s="150">
        <v>107</v>
      </c>
      <c r="AM717" s="150">
        <v>118</v>
      </c>
      <c r="AN717" s="143">
        <f>SUM(AG717:AM717)</f>
        <v>37235</v>
      </c>
      <c r="AO717" s="150">
        <v>3</v>
      </c>
      <c r="AP717" s="150">
        <v>117</v>
      </c>
      <c r="AQ717" s="150">
        <v>132</v>
      </c>
      <c r="AR717" s="150">
        <v>187</v>
      </c>
      <c r="AS717" s="150">
        <v>65</v>
      </c>
      <c r="AT717" s="150">
        <v>321</v>
      </c>
      <c r="AU717" s="150">
        <v>111</v>
      </c>
      <c r="AV717" s="143">
        <f>SUM(AO717:AU717)</f>
        <v>936</v>
      </c>
      <c r="AW717" s="150"/>
      <c r="AX717" s="150"/>
      <c r="AY717" s="150"/>
      <c r="AZ717" s="150"/>
      <c r="BA717" s="150"/>
      <c r="BB717" s="150"/>
      <c r="BC717" s="150"/>
      <c r="BD717" s="143">
        <f>SUM(AW717:BC717)</f>
        <v>0</v>
      </c>
    </row>
    <row r="718" spans="1:56" customFormat="1" ht="13.5" hidden="1" customHeight="1" x14ac:dyDescent="0.2">
      <c r="A718" s="22"/>
      <c r="B718" s="68"/>
      <c r="C718" s="8" t="s">
        <v>44</v>
      </c>
      <c r="D718" s="5" t="s">
        <v>143</v>
      </c>
      <c r="E718" s="5"/>
      <c r="F718" s="5"/>
      <c r="G718" s="15"/>
      <c r="H718" s="143">
        <f>SUMIF($I$3:$BD$3,$H$3,$I718:$BD718)</f>
        <v>1315</v>
      </c>
      <c r="I718" s="150">
        <v>19</v>
      </c>
      <c r="J718" s="150">
        <v>11</v>
      </c>
      <c r="K718" s="150">
        <v>4</v>
      </c>
      <c r="L718" s="150">
        <v>5</v>
      </c>
      <c r="M718" s="150">
        <v>13</v>
      </c>
      <c r="N718" s="150">
        <v>171</v>
      </c>
      <c r="O718" s="150">
        <v>108</v>
      </c>
      <c r="P718" s="143">
        <f>SUM(I718:O718)</f>
        <v>331</v>
      </c>
      <c r="Q718" s="150">
        <v>82</v>
      </c>
      <c r="R718" s="150">
        <v>91</v>
      </c>
      <c r="S718" s="150">
        <v>281</v>
      </c>
      <c r="T718" s="150">
        <v>72</v>
      </c>
      <c r="U718" s="150">
        <v>7</v>
      </c>
      <c r="V718" s="150">
        <v>15</v>
      </c>
      <c r="W718" s="150">
        <v>2</v>
      </c>
      <c r="X718" s="143">
        <f>SUM(Q718:W718)</f>
        <v>550</v>
      </c>
      <c r="Y718" s="150">
        <v>1</v>
      </c>
      <c r="Z718" s="150">
        <v>7</v>
      </c>
      <c r="AA718" s="150">
        <v>2</v>
      </c>
      <c r="AB718" s="150">
        <v>3</v>
      </c>
      <c r="AC718" s="150">
        <v>26</v>
      </c>
      <c r="AD718" s="150">
        <v>2</v>
      </c>
      <c r="AE718" s="150">
        <v>4</v>
      </c>
      <c r="AF718" s="143">
        <f>SUM(Y718:AE718)</f>
        <v>45</v>
      </c>
      <c r="AG718" s="150">
        <v>129</v>
      </c>
      <c r="AH718" s="150">
        <v>24</v>
      </c>
      <c r="AI718" s="150">
        <v>49</v>
      </c>
      <c r="AJ718" s="150">
        <v>148</v>
      </c>
      <c r="AK718" s="150">
        <v>20</v>
      </c>
      <c r="AL718" s="150">
        <v>10</v>
      </c>
      <c r="AM718" s="150">
        <v>9</v>
      </c>
      <c r="AN718" s="143">
        <f>SUM(AG718:AM718)</f>
        <v>389</v>
      </c>
      <c r="AO718" s="150">
        <v>4</v>
      </c>
      <c r="AP718" s="150">
        <v>13</v>
      </c>
      <c r="AQ718" s="150">
        <v>8</v>
      </c>
      <c r="AR718" s="150">
        <v>6</v>
      </c>
      <c r="AS718" s="150">
        <v>5</v>
      </c>
      <c r="AT718" s="150">
        <v>12</v>
      </c>
      <c r="AU718" s="150">
        <v>4</v>
      </c>
      <c r="AV718" s="143">
        <f>SUM(AO718:AU718)</f>
        <v>52</v>
      </c>
      <c r="AW718" s="150"/>
      <c r="AX718" s="150"/>
      <c r="AY718" s="150"/>
      <c r="AZ718" s="150"/>
      <c r="BA718" s="150"/>
      <c r="BB718" s="150"/>
      <c r="BC718" s="150"/>
      <c r="BD718" s="143">
        <f>SUM(AW718:BC718)</f>
        <v>0</v>
      </c>
    </row>
    <row r="719" spans="1:56" customFormat="1" ht="13.5" customHeight="1" x14ac:dyDescent="0.2">
      <c r="A719" s="22"/>
      <c r="B719" s="68"/>
      <c r="C719" s="8" t="s">
        <v>21</v>
      </c>
      <c r="D719" s="5"/>
      <c r="E719" s="5"/>
      <c r="F719" s="5"/>
      <c r="G719" s="15"/>
      <c r="H719" s="143">
        <f>IFERROR(H717/H718,0)</f>
        <v>76.190114068441062</v>
      </c>
      <c r="I719" s="150">
        <f t="shared" ref="I719:O719" si="227">IFERROR(I717/I718,0)</f>
        <v>28.263157894736842</v>
      </c>
      <c r="J719" s="150">
        <f t="shared" si="227"/>
        <v>25</v>
      </c>
      <c r="K719" s="150">
        <f t="shared" si="227"/>
        <v>17.25</v>
      </c>
      <c r="L719" s="150">
        <f t="shared" si="227"/>
        <v>25.8</v>
      </c>
      <c r="M719" s="150">
        <f t="shared" si="227"/>
        <v>235.23076923076923</v>
      </c>
      <c r="N719" s="150">
        <f t="shared" si="227"/>
        <v>50.116959064327489</v>
      </c>
      <c r="O719" s="150">
        <f t="shared" si="227"/>
        <v>42.064814814814817</v>
      </c>
      <c r="P719" s="143">
        <f t="shared" ref="P719:BD719" si="228">IFERROR(P717/P718,0)</f>
        <v>51.90634441087613</v>
      </c>
      <c r="Q719" s="150">
        <f t="shared" si="228"/>
        <v>33.939024390243901</v>
      </c>
      <c r="R719" s="150">
        <f t="shared" si="228"/>
        <v>34.263736263736263</v>
      </c>
      <c r="S719" s="150">
        <f t="shared" si="228"/>
        <v>137.89679715302492</v>
      </c>
      <c r="T719" s="150">
        <f t="shared" si="228"/>
        <v>41.416666666666664</v>
      </c>
      <c r="U719" s="150">
        <f t="shared" si="228"/>
        <v>5.8571428571428568</v>
      </c>
      <c r="V719" s="150">
        <f t="shared" si="228"/>
        <v>22.866666666666667</v>
      </c>
      <c r="W719" s="150">
        <f t="shared" si="228"/>
        <v>5</v>
      </c>
      <c r="X719" s="143">
        <f t="shared" si="228"/>
        <v>87.32</v>
      </c>
      <c r="Y719" s="150">
        <f t="shared" si="228"/>
        <v>28</v>
      </c>
      <c r="Z719" s="150">
        <f t="shared" si="228"/>
        <v>4.5714285714285712</v>
      </c>
      <c r="AA719" s="150">
        <f t="shared" si="228"/>
        <v>3</v>
      </c>
      <c r="AB719" s="150">
        <f t="shared" si="228"/>
        <v>4.333333333333333</v>
      </c>
      <c r="AC719" s="150">
        <f t="shared" si="228"/>
        <v>29.423076923076923</v>
      </c>
      <c r="AD719" s="150">
        <f t="shared" si="228"/>
        <v>1.5</v>
      </c>
      <c r="AE719" s="150">
        <f t="shared" si="228"/>
        <v>8.25</v>
      </c>
      <c r="AF719" s="143">
        <f t="shared" si="228"/>
        <v>19.555555555555557</v>
      </c>
      <c r="AG719" s="150">
        <f t="shared" si="228"/>
        <v>228.55038759689921</v>
      </c>
      <c r="AH719" s="150">
        <f t="shared" si="228"/>
        <v>30.666666666666668</v>
      </c>
      <c r="AI719" s="150">
        <f t="shared" si="228"/>
        <v>33.551020408163268</v>
      </c>
      <c r="AJ719" s="150">
        <f t="shared" si="228"/>
        <v>32.844594594594597</v>
      </c>
      <c r="AK719" s="150">
        <f t="shared" si="228"/>
        <v>14.3</v>
      </c>
      <c r="AL719" s="150">
        <f t="shared" si="228"/>
        <v>10.7</v>
      </c>
      <c r="AM719" s="150">
        <f t="shared" si="228"/>
        <v>13.111111111111111</v>
      </c>
      <c r="AN719" s="143">
        <f t="shared" si="228"/>
        <v>95.719794344473002</v>
      </c>
      <c r="AO719" s="150">
        <f t="shared" si="228"/>
        <v>0.75</v>
      </c>
      <c r="AP719" s="150">
        <f t="shared" si="228"/>
        <v>9</v>
      </c>
      <c r="AQ719" s="150">
        <f t="shared" si="228"/>
        <v>16.5</v>
      </c>
      <c r="AR719" s="150">
        <f t="shared" si="228"/>
        <v>31.166666666666668</v>
      </c>
      <c r="AS719" s="150">
        <f t="shared" si="228"/>
        <v>13</v>
      </c>
      <c r="AT719" s="150">
        <f t="shared" si="228"/>
        <v>26.75</v>
      </c>
      <c r="AU719" s="150">
        <f t="shared" si="228"/>
        <v>27.75</v>
      </c>
      <c r="AV719" s="143">
        <f t="shared" si="228"/>
        <v>18</v>
      </c>
      <c r="AW719" s="150">
        <f t="shared" si="228"/>
        <v>0</v>
      </c>
      <c r="AX719" s="150">
        <f t="shared" si="228"/>
        <v>0</v>
      </c>
      <c r="AY719" s="150">
        <f t="shared" si="228"/>
        <v>0</v>
      </c>
      <c r="AZ719" s="150">
        <f t="shared" si="228"/>
        <v>0</v>
      </c>
      <c r="BA719" s="150">
        <f t="shared" si="228"/>
        <v>0</v>
      </c>
      <c r="BB719" s="150">
        <f t="shared" si="228"/>
        <v>0</v>
      </c>
      <c r="BC719" s="150">
        <f t="shared" si="228"/>
        <v>0</v>
      </c>
      <c r="BD719" s="143">
        <f t="shared" si="228"/>
        <v>0</v>
      </c>
    </row>
    <row r="720" spans="1:56" customFormat="1" hidden="1" x14ac:dyDescent="0.2">
      <c r="A720" s="22"/>
      <c r="B720" s="68"/>
      <c r="C720" s="8"/>
      <c r="D720" s="5"/>
      <c r="E720" s="5"/>
      <c r="F720" s="5"/>
      <c r="G720" s="15"/>
      <c r="H720" s="143"/>
      <c r="I720" s="150"/>
      <c r="J720" s="150"/>
      <c r="K720" s="150"/>
      <c r="L720" s="150"/>
      <c r="M720" s="150"/>
      <c r="N720" s="150"/>
      <c r="O720" s="150"/>
      <c r="P720" s="143"/>
      <c r="Q720" s="150"/>
      <c r="R720" s="150"/>
      <c r="S720" s="150"/>
      <c r="T720" s="150"/>
      <c r="U720" s="150"/>
      <c r="V720" s="150"/>
      <c r="W720" s="150"/>
      <c r="X720" s="143"/>
      <c r="Y720" s="150"/>
      <c r="Z720" s="150"/>
      <c r="AA720" s="150"/>
      <c r="AB720" s="150"/>
      <c r="AC720" s="150"/>
      <c r="AD720" s="150"/>
      <c r="AE720" s="150"/>
      <c r="AF720" s="143"/>
      <c r="AG720" s="150"/>
      <c r="AH720" s="150"/>
      <c r="AI720" s="150"/>
      <c r="AJ720" s="150"/>
      <c r="AK720" s="150"/>
      <c r="AL720" s="150"/>
      <c r="AM720" s="150"/>
      <c r="AN720" s="143"/>
      <c r="AO720" s="150"/>
      <c r="AP720" s="150"/>
      <c r="AQ720" s="150"/>
      <c r="AR720" s="150"/>
      <c r="AS720" s="150"/>
      <c r="AT720" s="150"/>
      <c r="AU720" s="150"/>
      <c r="AV720" s="143"/>
      <c r="AW720" s="150"/>
      <c r="AX720" s="150"/>
      <c r="AY720" s="150"/>
      <c r="AZ720" s="150"/>
      <c r="BA720" s="150"/>
      <c r="BB720" s="150"/>
      <c r="BC720" s="150"/>
      <c r="BD720" s="143"/>
    </row>
    <row r="721" spans="1:56" customFormat="1" hidden="1" x14ac:dyDescent="0.2">
      <c r="A721" s="22"/>
      <c r="B721" s="68"/>
      <c r="C721" s="8"/>
      <c r="D721" s="5"/>
      <c r="E721" s="5"/>
      <c r="F721" s="5"/>
      <c r="G721" s="15"/>
      <c r="H721" s="143"/>
      <c r="I721" s="150"/>
      <c r="J721" s="150"/>
      <c r="K721" s="150"/>
      <c r="L721" s="150"/>
      <c r="M721" s="150"/>
      <c r="N721" s="150"/>
      <c r="O721" s="150"/>
      <c r="P721" s="143"/>
      <c r="Q721" s="150"/>
      <c r="R721" s="150"/>
      <c r="S721" s="150"/>
      <c r="T721" s="150"/>
      <c r="U721" s="150"/>
      <c r="V721" s="150"/>
      <c r="W721" s="150"/>
      <c r="X721" s="143"/>
      <c r="Y721" s="150"/>
      <c r="Z721" s="150"/>
      <c r="AA721" s="150"/>
      <c r="AB721" s="150"/>
      <c r="AC721" s="150"/>
      <c r="AD721" s="150"/>
      <c r="AE721" s="150"/>
      <c r="AF721" s="143"/>
      <c r="AG721" s="150"/>
      <c r="AH721" s="150"/>
      <c r="AI721" s="150"/>
      <c r="AJ721" s="150"/>
      <c r="AK721" s="150"/>
      <c r="AL721" s="150"/>
      <c r="AM721" s="150"/>
      <c r="AN721" s="143"/>
      <c r="AO721" s="150"/>
      <c r="AP721" s="150"/>
      <c r="AQ721" s="150"/>
      <c r="AR721" s="150"/>
      <c r="AS721" s="150"/>
      <c r="AT721" s="150"/>
      <c r="AU721" s="150"/>
      <c r="AV721" s="143"/>
      <c r="AW721" s="150"/>
      <c r="AX721" s="150"/>
      <c r="AY721" s="150"/>
      <c r="AZ721" s="150"/>
      <c r="BA721" s="150"/>
      <c r="BB721" s="150"/>
      <c r="BC721" s="150"/>
      <c r="BD721" s="143"/>
    </row>
    <row r="722" spans="1:56" customFormat="1" hidden="1" collapsed="1" x14ac:dyDescent="0.2">
      <c r="A722" s="22"/>
      <c r="B722" s="68"/>
      <c r="C722" s="8"/>
      <c r="D722" s="5"/>
      <c r="E722" s="5"/>
      <c r="F722" s="5"/>
      <c r="G722" s="15"/>
      <c r="H722" s="143"/>
      <c r="I722" s="150"/>
      <c r="J722" s="150"/>
      <c r="K722" s="150"/>
      <c r="L722" s="150"/>
      <c r="M722" s="150"/>
      <c r="N722" s="150"/>
      <c r="O722" s="150"/>
      <c r="P722" s="143"/>
      <c r="Q722" s="150"/>
      <c r="R722" s="150"/>
      <c r="S722" s="150"/>
      <c r="T722" s="150"/>
      <c r="U722" s="150"/>
      <c r="V722" s="150"/>
      <c r="W722" s="150"/>
      <c r="X722" s="143"/>
      <c r="Y722" s="150"/>
      <c r="Z722" s="150"/>
      <c r="AA722" s="150"/>
      <c r="AB722" s="150"/>
      <c r="AC722" s="150"/>
      <c r="AD722" s="150"/>
      <c r="AE722" s="150"/>
      <c r="AF722" s="143"/>
      <c r="AG722" s="150"/>
      <c r="AH722" s="150"/>
      <c r="AI722" s="150"/>
      <c r="AJ722" s="150"/>
      <c r="AK722" s="150"/>
      <c r="AL722" s="150"/>
      <c r="AM722" s="150"/>
      <c r="AN722" s="143"/>
      <c r="AO722" s="150"/>
      <c r="AP722" s="150"/>
      <c r="AQ722" s="150"/>
      <c r="AR722" s="150"/>
      <c r="AS722" s="150"/>
      <c r="AT722" s="150"/>
      <c r="AU722" s="150"/>
      <c r="AV722" s="143"/>
      <c r="AW722" s="150"/>
      <c r="AX722" s="150"/>
      <c r="AY722" s="150"/>
      <c r="AZ722" s="150"/>
      <c r="BA722" s="150"/>
      <c r="BB722" s="150"/>
      <c r="BC722" s="150"/>
      <c r="BD722" s="143"/>
    </row>
    <row r="723" spans="1:56" customFormat="1" hidden="1" x14ac:dyDescent="0.2">
      <c r="A723" s="22"/>
      <c r="B723" s="68"/>
      <c r="C723" s="8"/>
      <c r="D723" s="5"/>
      <c r="E723" s="5"/>
      <c r="F723" s="5"/>
      <c r="G723" s="15"/>
      <c r="H723" s="143"/>
      <c r="I723" s="150"/>
      <c r="J723" s="150"/>
      <c r="K723" s="150"/>
      <c r="L723" s="150"/>
      <c r="M723" s="150"/>
      <c r="N723" s="150"/>
      <c r="O723" s="150"/>
      <c r="P723" s="143"/>
      <c r="Q723" s="150"/>
      <c r="R723" s="150"/>
      <c r="S723" s="150"/>
      <c r="T723" s="150"/>
      <c r="U723" s="150"/>
      <c r="V723" s="150"/>
      <c r="W723" s="150"/>
      <c r="X723" s="143"/>
      <c r="Y723" s="150"/>
      <c r="Z723" s="150"/>
      <c r="AA723" s="150"/>
      <c r="AB723" s="150"/>
      <c r="AC723" s="150"/>
      <c r="AD723" s="150"/>
      <c r="AE723" s="150"/>
      <c r="AF723" s="143"/>
      <c r="AG723" s="150"/>
      <c r="AH723" s="150"/>
      <c r="AI723" s="150"/>
      <c r="AJ723" s="150"/>
      <c r="AK723" s="150"/>
      <c r="AL723" s="150"/>
      <c r="AM723" s="150"/>
      <c r="AN723" s="143"/>
      <c r="AO723" s="150"/>
      <c r="AP723" s="150"/>
      <c r="AQ723" s="150"/>
      <c r="AR723" s="150"/>
      <c r="AS723" s="150"/>
      <c r="AT723" s="150"/>
      <c r="AU723" s="150"/>
      <c r="AV723" s="143"/>
      <c r="AW723" s="150"/>
      <c r="AX723" s="150"/>
      <c r="AY723" s="150"/>
      <c r="AZ723" s="150"/>
      <c r="BA723" s="150"/>
      <c r="BB723" s="150"/>
      <c r="BC723" s="150"/>
      <c r="BD723" s="143"/>
    </row>
    <row r="724" spans="1:56" customFormat="1" hidden="1" x14ac:dyDescent="0.2">
      <c r="A724" s="22"/>
      <c r="B724" s="68"/>
      <c r="C724" s="8"/>
      <c r="D724" s="5"/>
      <c r="E724" s="5"/>
      <c r="F724" s="5"/>
      <c r="G724" s="15"/>
      <c r="H724" s="143"/>
      <c r="I724" s="150"/>
      <c r="J724" s="150"/>
      <c r="K724" s="150"/>
      <c r="L724" s="150"/>
      <c r="M724" s="150"/>
      <c r="N724" s="150"/>
      <c r="O724" s="150"/>
      <c r="P724" s="143"/>
      <c r="Q724" s="150"/>
      <c r="R724" s="150"/>
      <c r="S724" s="150"/>
      <c r="T724" s="150"/>
      <c r="U724" s="150"/>
      <c r="V724" s="150"/>
      <c r="W724" s="150"/>
      <c r="X724" s="143"/>
      <c r="Y724" s="150"/>
      <c r="Z724" s="150"/>
      <c r="AA724" s="150"/>
      <c r="AB724" s="150"/>
      <c r="AC724" s="150"/>
      <c r="AD724" s="150"/>
      <c r="AE724" s="150"/>
      <c r="AF724" s="143"/>
      <c r="AG724" s="150"/>
      <c r="AH724" s="150"/>
      <c r="AI724" s="150"/>
      <c r="AJ724" s="150"/>
      <c r="AK724" s="150"/>
      <c r="AL724" s="150"/>
      <c r="AM724" s="150"/>
      <c r="AN724" s="143"/>
      <c r="AO724" s="150"/>
      <c r="AP724" s="150"/>
      <c r="AQ724" s="150"/>
      <c r="AR724" s="150"/>
      <c r="AS724" s="150"/>
      <c r="AT724" s="150"/>
      <c r="AU724" s="150"/>
      <c r="AV724" s="143"/>
      <c r="AW724" s="150"/>
      <c r="AX724" s="150"/>
      <c r="AY724" s="150"/>
      <c r="AZ724" s="150"/>
      <c r="BA724" s="150"/>
      <c r="BB724" s="150"/>
      <c r="BC724" s="150"/>
      <c r="BD724" s="143"/>
    </row>
    <row r="725" spans="1:56" customFormat="1" hidden="1" x14ac:dyDescent="0.2">
      <c r="A725" s="22"/>
      <c r="B725" s="68"/>
      <c r="C725" s="8"/>
      <c r="D725" s="5"/>
      <c r="E725" s="5"/>
      <c r="F725" s="5"/>
      <c r="G725" s="15"/>
      <c r="H725" s="143"/>
      <c r="I725" s="150"/>
      <c r="J725" s="150"/>
      <c r="K725" s="150"/>
      <c r="L725" s="150"/>
      <c r="M725" s="150"/>
      <c r="N725" s="150"/>
      <c r="O725" s="150"/>
      <c r="P725" s="143"/>
      <c r="Q725" s="150"/>
      <c r="R725" s="150"/>
      <c r="S725" s="150"/>
      <c r="T725" s="150"/>
      <c r="U725" s="150"/>
      <c r="V725" s="150"/>
      <c r="W725" s="150"/>
      <c r="X725" s="143"/>
      <c r="Y725" s="150"/>
      <c r="Z725" s="150"/>
      <c r="AA725" s="150"/>
      <c r="AB725" s="150"/>
      <c r="AC725" s="150"/>
      <c r="AD725" s="150"/>
      <c r="AE725" s="150"/>
      <c r="AF725" s="143"/>
      <c r="AG725" s="150"/>
      <c r="AH725" s="150"/>
      <c r="AI725" s="150"/>
      <c r="AJ725" s="150"/>
      <c r="AK725" s="150"/>
      <c r="AL725" s="150"/>
      <c r="AM725" s="150"/>
      <c r="AN725" s="143"/>
      <c r="AO725" s="150"/>
      <c r="AP725" s="150"/>
      <c r="AQ725" s="150"/>
      <c r="AR725" s="150"/>
      <c r="AS725" s="150"/>
      <c r="AT725" s="150"/>
      <c r="AU725" s="150"/>
      <c r="AV725" s="143"/>
      <c r="AW725" s="150"/>
      <c r="AX725" s="150"/>
      <c r="AY725" s="150"/>
      <c r="AZ725" s="150"/>
      <c r="BA725" s="150"/>
      <c r="BB725" s="150"/>
      <c r="BC725" s="150"/>
      <c r="BD725" s="143"/>
    </row>
    <row r="726" spans="1:56" customFormat="1" hidden="1" x14ac:dyDescent="0.2">
      <c r="A726" s="22"/>
      <c r="B726" s="68"/>
      <c r="C726" s="8"/>
      <c r="D726" s="5"/>
      <c r="E726" s="5"/>
      <c r="F726" s="5"/>
      <c r="G726" s="15"/>
      <c r="H726" s="143"/>
      <c r="I726" s="150"/>
      <c r="J726" s="150"/>
      <c r="K726" s="150"/>
      <c r="L726" s="150"/>
      <c r="M726" s="150"/>
      <c r="N726" s="150"/>
      <c r="O726" s="150"/>
      <c r="P726" s="143"/>
      <c r="Q726" s="150"/>
      <c r="R726" s="150"/>
      <c r="S726" s="150"/>
      <c r="T726" s="150"/>
      <c r="U726" s="150"/>
      <c r="V726" s="150"/>
      <c r="W726" s="150"/>
      <c r="X726" s="143"/>
      <c r="Y726" s="150"/>
      <c r="Z726" s="150"/>
      <c r="AA726" s="150"/>
      <c r="AB726" s="150"/>
      <c r="AC726" s="150"/>
      <c r="AD726" s="150"/>
      <c r="AE726" s="150"/>
      <c r="AF726" s="143"/>
      <c r="AG726" s="150"/>
      <c r="AH726" s="150"/>
      <c r="AI726" s="150"/>
      <c r="AJ726" s="150"/>
      <c r="AK726" s="150"/>
      <c r="AL726" s="150"/>
      <c r="AM726" s="150"/>
      <c r="AN726" s="143"/>
      <c r="AO726" s="150"/>
      <c r="AP726" s="150"/>
      <c r="AQ726" s="150"/>
      <c r="AR726" s="150"/>
      <c r="AS726" s="150"/>
      <c r="AT726" s="150"/>
      <c r="AU726" s="150"/>
      <c r="AV726" s="143"/>
      <c r="AW726" s="150"/>
      <c r="AX726" s="150"/>
      <c r="AY726" s="150"/>
      <c r="AZ726" s="150"/>
      <c r="BA726" s="150"/>
      <c r="BB726" s="150"/>
      <c r="BC726" s="150"/>
      <c r="BD726" s="143"/>
    </row>
    <row r="727" spans="1:56" customFormat="1" hidden="1" x14ac:dyDescent="0.2">
      <c r="A727" s="22"/>
      <c r="B727" s="68"/>
      <c r="C727" s="8"/>
      <c r="D727" s="5"/>
      <c r="E727" s="5"/>
      <c r="F727" s="5"/>
      <c r="G727" s="15"/>
      <c r="H727" s="143"/>
      <c r="I727" s="150"/>
      <c r="J727" s="150"/>
      <c r="K727" s="150"/>
      <c r="L727" s="150"/>
      <c r="M727" s="150"/>
      <c r="N727" s="150"/>
      <c r="O727" s="150"/>
      <c r="P727" s="143"/>
      <c r="Q727" s="150"/>
      <c r="R727" s="150"/>
      <c r="S727" s="150"/>
      <c r="T727" s="150"/>
      <c r="U727" s="150"/>
      <c r="V727" s="150"/>
      <c r="W727" s="150"/>
      <c r="X727" s="143"/>
      <c r="Y727" s="150"/>
      <c r="Z727" s="150"/>
      <c r="AA727" s="150"/>
      <c r="AB727" s="150"/>
      <c r="AC727" s="150"/>
      <c r="AD727" s="150"/>
      <c r="AE727" s="150"/>
      <c r="AF727" s="143"/>
      <c r="AG727" s="150"/>
      <c r="AH727" s="150"/>
      <c r="AI727" s="150"/>
      <c r="AJ727" s="150"/>
      <c r="AK727" s="150"/>
      <c r="AL727" s="150"/>
      <c r="AM727" s="150"/>
      <c r="AN727" s="143"/>
      <c r="AO727" s="150"/>
      <c r="AP727" s="150"/>
      <c r="AQ727" s="150"/>
      <c r="AR727" s="150"/>
      <c r="AS727" s="150"/>
      <c r="AT727" s="150"/>
      <c r="AU727" s="150"/>
      <c r="AV727" s="143"/>
      <c r="AW727" s="150"/>
      <c r="AX727" s="150"/>
      <c r="AY727" s="150"/>
      <c r="AZ727" s="150"/>
      <c r="BA727" s="150"/>
      <c r="BB727" s="150"/>
      <c r="BC727" s="150"/>
      <c r="BD727" s="143"/>
    </row>
    <row r="728" spans="1:56" customFormat="1" hidden="1" x14ac:dyDescent="0.2">
      <c r="A728" s="22"/>
      <c r="B728" s="68"/>
      <c r="C728" s="8"/>
      <c r="D728" s="5"/>
      <c r="E728" s="5"/>
      <c r="F728" s="5"/>
      <c r="G728" s="15"/>
      <c r="H728" s="143"/>
      <c r="I728" s="150"/>
      <c r="J728" s="150"/>
      <c r="K728" s="150"/>
      <c r="L728" s="150"/>
      <c r="M728" s="150"/>
      <c r="N728" s="150"/>
      <c r="O728" s="150"/>
      <c r="P728" s="143"/>
      <c r="Q728" s="150"/>
      <c r="R728" s="150"/>
      <c r="S728" s="150"/>
      <c r="T728" s="150"/>
      <c r="U728" s="150"/>
      <c r="V728" s="150"/>
      <c r="W728" s="150"/>
      <c r="X728" s="143"/>
      <c r="Y728" s="150"/>
      <c r="Z728" s="150"/>
      <c r="AA728" s="150"/>
      <c r="AB728" s="150"/>
      <c r="AC728" s="150"/>
      <c r="AD728" s="150"/>
      <c r="AE728" s="150"/>
      <c r="AF728" s="143"/>
      <c r="AG728" s="150"/>
      <c r="AH728" s="150"/>
      <c r="AI728" s="150"/>
      <c r="AJ728" s="150"/>
      <c r="AK728" s="150"/>
      <c r="AL728" s="150"/>
      <c r="AM728" s="150"/>
      <c r="AN728" s="143"/>
      <c r="AO728" s="150"/>
      <c r="AP728" s="150"/>
      <c r="AQ728" s="150"/>
      <c r="AR728" s="150"/>
      <c r="AS728" s="150"/>
      <c r="AT728" s="150"/>
      <c r="AU728" s="150"/>
      <c r="AV728" s="143"/>
      <c r="AW728" s="150"/>
      <c r="AX728" s="150"/>
      <c r="AY728" s="150"/>
      <c r="AZ728" s="150"/>
      <c r="BA728" s="150"/>
      <c r="BB728" s="150"/>
      <c r="BC728" s="150"/>
      <c r="BD728" s="143"/>
    </row>
    <row r="729" spans="1:56" customFormat="1" hidden="1" x14ac:dyDescent="0.2">
      <c r="A729" s="22"/>
      <c r="B729" s="68"/>
      <c r="C729" s="8"/>
      <c r="D729" s="5"/>
      <c r="E729" s="5"/>
      <c r="F729" s="5"/>
      <c r="G729" s="15"/>
      <c r="H729" s="143"/>
      <c r="I729" s="150"/>
      <c r="J729" s="150"/>
      <c r="K729" s="150"/>
      <c r="L729" s="150"/>
      <c r="M729" s="150"/>
      <c r="N729" s="150"/>
      <c r="O729" s="150"/>
      <c r="P729" s="143"/>
      <c r="Q729" s="150"/>
      <c r="R729" s="150"/>
      <c r="S729" s="150"/>
      <c r="T729" s="150"/>
      <c r="U729" s="150"/>
      <c r="V729" s="150"/>
      <c r="W729" s="150"/>
      <c r="X729" s="143"/>
      <c r="Y729" s="150"/>
      <c r="Z729" s="150"/>
      <c r="AA729" s="150"/>
      <c r="AB729" s="150"/>
      <c r="AC729" s="150"/>
      <c r="AD729" s="150"/>
      <c r="AE729" s="150"/>
      <c r="AF729" s="143"/>
      <c r="AG729" s="150"/>
      <c r="AH729" s="150"/>
      <c r="AI729" s="150"/>
      <c r="AJ729" s="150"/>
      <c r="AK729" s="150"/>
      <c r="AL729" s="150"/>
      <c r="AM729" s="150"/>
      <c r="AN729" s="143"/>
      <c r="AO729" s="150"/>
      <c r="AP729" s="150"/>
      <c r="AQ729" s="150"/>
      <c r="AR729" s="150"/>
      <c r="AS729" s="150"/>
      <c r="AT729" s="150"/>
      <c r="AU729" s="150"/>
      <c r="AV729" s="143"/>
      <c r="AW729" s="150"/>
      <c r="AX729" s="150"/>
      <c r="AY729" s="150"/>
      <c r="AZ729" s="150"/>
      <c r="BA729" s="150"/>
      <c r="BB729" s="150"/>
      <c r="BC729" s="150"/>
      <c r="BD729" s="143"/>
    </row>
    <row r="730" spans="1:56" customFormat="1" hidden="1" x14ac:dyDescent="0.2">
      <c r="A730" s="22"/>
      <c r="B730" s="68"/>
      <c r="C730" s="8"/>
      <c r="D730" s="5"/>
      <c r="E730" s="5"/>
      <c r="F730" s="5"/>
      <c r="G730" s="15"/>
      <c r="H730" s="143"/>
      <c r="I730" s="150"/>
      <c r="J730" s="150"/>
      <c r="K730" s="150"/>
      <c r="L730" s="150"/>
      <c r="M730" s="150"/>
      <c r="N730" s="150"/>
      <c r="O730" s="150"/>
      <c r="P730" s="143"/>
      <c r="Q730" s="150"/>
      <c r="R730" s="150"/>
      <c r="S730" s="150"/>
      <c r="T730" s="150"/>
      <c r="U730" s="150"/>
      <c r="V730" s="150"/>
      <c r="W730" s="150"/>
      <c r="X730" s="143"/>
      <c r="Y730" s="150"/>
      <c r="Z730" s="150"/>
      <c r="AA730" s="150"/>
      <c r="AB730" s="150"/>
      <c r="AC730" s="150"/>
      <c r="AD730" s="150"/>
      <c r="AE730" s="150"/>
      <c r="AF730" s="143"/>
      <c r="AG730" s="150"/>
      <c r="AH730" s="150"/>
      <c r="AI730" s="150"/>
      <c r="AJ730" s="150"/>
      <c r="AK730" s="150"/>
      <c r="AL730" s="150"/>
      <c r="AM730" s="150"/>
      <c r="AN730" s="143"/>
      <c r="AO730" s="150"/>
      <c r="AP730" s="150"/>
      <c r="AQ730" s="150"/>
      <c r="AR730" s="150"/>
      <c r="AS730" s="150"/>
      <c r="AT730" s="150"/>
      <c r="AU730" s="150"/>
      <c r="AV730" s="143"/>
      <c r="AW730" s="150"/>
      <c r="AX730" s="150"/>
      <c r="AY730" s="150"/>
      <c r="AZ730" s="150"/>
      <c r="BA730" s="150"/>
      <c r="BB730" s="150"/>
      <c r="BC730" s="150"/>
      <c r="BD730" s="143"/>
    </row>
    <row r="731" spans="1:56" customFormat="1" hidden="1" x14ac:dyDescent="0.2">
      <c r="A731" s="22"/>
      <c r="B731" s="68"/>
      <c r="C731" s="8"/>
      <c r="D731" s="5"/>
      <c r="E731" s="5"/>
      <c r="F731" s="5"/>
      <c r="G731" s="15"/>
      <c r="H731" s="143"/>
      <c r="I731" s="150"/>
      <c r="J731" s="150"/>
      <c r="K731" s="150"/>
      <c r="L731" s="150"/>
      <c r="M731" s="150"/>
      <c r="N731" s="150"/>
      <c r="O731" s="150"/>
      <c r="P731" s="143"/>
      <c r="Q731" s="150"/>
      <c r="R731" s="150"/>
      <c r="S731" s="150"/>
      <c r="T731" s="150"/>
      <c r="U731" s="150"/>
      <c r="V731" s="150"/>
      <c r="W731" s="150"/>
      <c r="X731" s="143"/>
      <c r="Y731" s="150"/>
      <c r="Z731" s="150"/>
      <c r="AA731" s="150"/>
      <c r="AB731" s="150"/>
      <c r="AC731" s="150"/>
      <c r="AD731" s="150"/>
      <c r="AE731" s="150"/>
      <c r="AF731" s="143"/>
      <c r="AG731" s="150"/>
      <c r="AH731" s="150"/>
      <c r="AI731" s="150"/>
      <c r="AJ731" s="150"/>
      <c r="AK731" s="150"/>
      <c r="AL731" s="150"/>
      <c r="AM731" s="150"/>
      <c r="AN731" s="143"/>
      <c r="AO731" s="150"/>
      <c r="AP731" s="150"/>
      <c r="AQ731" s="150"/>
      <c r="AR731" s="150"/>
      <c r="AS731" s="150"/>
      <c r="AT731" s="150"/>
      <c r="AU731" s="150"/>
      <c r="AV731" s="143"/>
      <c r="AW731" s="150"/>
      <c r="AX731" s="150"/>
      <c r="AY731" s="150"/>
      <c r="AZ731" s="150"/>
      <c r="BA731" s="150"/>
      <c r="BB731" s="150"/>
      <c r="BC731" s="150"/>
      <c r="BD731" s="143"/>
    </row>
    <row r="732" spans="1:56" customFormat="1" hidden="1" x14ac:dyDescent="0.2">
      <c r="A732" s="22"/>
      <c r="B732" s="68"/>
      <c r="C732" s="8"/>
      <c r="D732" s="5"/>
      <c r="E732" s="5"/>
      <c r="F732" s="5"/>
      <c r="G732" s="15"/>
      <c r="H732" s="143"/>
      <c r="I732" s="150"/>
      <c r="J732" s="150"/>
      <c r="K732" s="150"/>
      <c r="L732" s="150"/>
      <c r="M732" s="150"/>
      <c r="N732" s="150"/>
      <c r="O732" s="150"/>
      <c r="P732" s="143"/>
      <c r="Q732" s="150"/>
      <c r="R732" s="150"/>
      <c r="S732" s="150"/>
      <c r="T732" s="150"/>
      <c r="U732" s="150"/>
      <c r="V732" s="150"/>
      <c r="W732" s="150"/>
      <c r="X732" s="143"/>
      <c r="Y732" s="150"/>
      <c r="Z732" s="150"/>
      <c r="AA732" s="150"/>
      <c r="AB732" s="150"/>
      <c r="AC732" s="150"/>
      <c r="AD732" s="150"/>
      <c r="AE732" s="150"/>
      <c r="AF732" s="143"/>
      <c r="AG732" s="150"/>
      <c r="AH732" s="150"/>
      <c r="AI732" s="150"/>
      <c r="AJ732" s="150"/>
      <c r="AK732" s="150"/>
      <c r="AL732" s="150"/>
      <c r="AM732" s="150"/>
      <c r="AN732" s="143"/>
      <c r="AO732" s="150"/>
      <c r="AP732" s="150"/>
      <c r="AQ732" s="150"/>
      <c r="AR732" s="150"/>
      <c r="AS732" s="150"/>
      <c r="AT732" s="150"/>
      <c r="AU732" s="150"/>
      <c r="AV732" s="143"/>
      <c r="AW732" s="150"/>
      <c r="AX732" s="150"/>
      <c r="AY732" s="150"/>
      <c r="AZ732" s="150"/>
      <c r="BA732" s="150"/>
      <c r="BB732" s="150"/>
      <c r="BC732" s="150"/>
      <c r="BD732" s="143"/>
    </row>
    <row r="733" spans="1:56" customFormat="1" hidden="1" x14ac:dyDescent="0.2">
      <c r="A733" s="22"/>
      <c r="B733" s="68"/>
      <c r="C733" s="8"/>
      <c r="D733" s="5"/>
      <c r="E733" s="5"/>
      <c r="F733" s="5"/>
      <c r="G733" s="15"/>
      <c r="H733" s="143"/>
      <c r="I733" s="150"/>
      <c r="J733" s="150"/>
      <c r="K733" s="150"/>
      <c r="L733" s="150"/>
      <c r="M733" s="150"/>
      <c r="N733" s="150"/>
      <c r="O733" s="150"/>
      <c r="P733" s="143"/>
      <c r="Q733" s="150"/>
      <c r="R733" s="150"/>
      <c r="S733" s="150"/>
      <c r="T733" s="150"/>
      <c r="U733" s="150"/>
      <c r="V733" s="150"/>
      <c r="W733" s="150"/>
      <c r="X733" s="143"/>
      <c r="Y733" s="150"/>
      <c r="Z733" s="150"/>
      <c r="AA733" s="150"/>
      <c r="AB733" s="150"/>
      <c r="AC733" s="150"/>
      <c r="AD733" s="150"/>
      <c r="AE733" s="150"/>
      <c r="AF733" s="143"/>
      <c r="AG733" s="150"/>
      <c r="AH733" s="150"/>
      <c r="AI733" s="150"/>
      <c r="AJ733" s="150"/>
      <c r="AK733" s="150"/>
      <c r="AL733" s="150"/>
      <c r="AM733" s="150"/>
      <c r="AN733" s="143"/>
      <c r="AO733" s="150"/>
      <c r="AP733" s="150"/>
      <c r="AQ733" s="150"/>
      <c r="AR733" s="150"/>
      <c r="AS733" s="150"/>
      <c r="AT733" s="150"/>
      <c r="AU733" s="150"/>
      <c r="AV733" s="143"/>
      <c r="AW733" s="150"/>
      <c r="AX733" s="150"/>
      <c r="AY733" s="150"/>
      <c r="AZ733" s="150"/>
      <c r="BA733" s="150"/>
      <c r="BB733" s="150"/>
      <c r="BC733" s="150"/>
      <c r="BD733" s="143"/>
    </row>
    <row r="734" spans="1:56" customFormat="1" hidden="1" x14ac:dyDescent="0.2">
      <c r="A734" s="22"/>
      <c r="B734" s="68"/>
      <c r="C734" s="8"/>
      <c r="D734" s="5"/>
      <c r="E734" s="5"/>
      <c r="F734" s="5"/>
      <c r="G734" s="15"/>
      <c r="H734" s="143"/>
      <c r="I734" s="150"/>
      <c r="J734" s="150"/>
      <c r="K734" s="150"/>
      <c r="L734" s="150"/>
      <c r="M734" s="150"/>
      <c r="N734" s="150"/>
      <c r="O734" s="150"/>
      <c r="P734" s="143"/>
      <c r="Q734" s="150"/>
      <c r="R734" s="150"/>
      <c r="S734" s="150"/>
      <c r="T734" s="150"/>
      <c r="U734" s="150"/>
      <c r="V734" s="150"/>
      <c r="W734" s="150"/>
      <c r="X734" s="143"/>
      <c r="Y734" s="150"/>
      <c r="Z734" s="150"/>
      <c r="AA734" s="150"/>
      <c r="AB734" s="150"/>
      <c r="AC734" s="150"/>
      <c r="AD734" s="150"/>
      <c r="AE734" s="150"/>
      <c r="AF734" s="143"/>
      <c r="AG734" s="150"/>
      <c r="AH734" s="150"/>
      <c r="AI734" s="150"/>
      <c r="AJ734" s="150"/>
      <c r="AK734" s="150"/>
      <c r="AL734" s="150"/>
      <c r="AM734" s="150"/>
      <c r="AN734" s="143"/>
      <c r="AO734" s="150"/>
      <c r="AP734" s="150"/>
      <c r="AQ734" s="150"/>
      <c r="AR734" s="150"/>
      <c r="AS734" s="150"/>
      <c r="AT734" s="150"/>
      <c r="AU734" s="150"/>
      <c r="AV734" s="143"/>
      <c r="AW734" s="150"/>
      <c r="AX734" s="150"/>
      <c r="AY734" s="150"/>
      <c r="AZ734" s="150"/>
      <c r="BA734" s="150"/>
      <c r="BB734" s="150"/>
      <c r="BC734" s="150"/>
      <c r="BD734" s="143"/>
    </row>
    <row r="735" spans="1:56" customFormat="1" hidden="1" x14ac:dyDescent="0.2">
      <c r="A735" s="22"/>
      <c r="B735" s="68"/>
      <c r="C735" s="8"/>
      <c r="D735" s="5"/>
      <c r="E735" s="5"/>
      <c r="F735" s="5"/>
      <c r="G735" s="15"/>
      <c r="H735" s="143"/>
      <c r="I735" s="150"/>
      <c r="J735" s="150"/>
      <c r="K735" s="150"/>
      <c r="L735" s="150"/>
      <c r="M735" s="150"/>
      <c r="N735" s="150"/>
      <c r="O735" s="150"/>
      <c r="P735" s="143"/>
      <c r="Q735" s="150"/>
      <c r="R735" s="150"/>
      <c r="S735" s="150"/>
      <c r="T735" s="150"/>
      <c r="U735" s="150"/>
      <c r="V735" s="150"/>
      <c r="W735" s="150"/>
      <c r="X735" s="143"/>
      <c r="Y735" s="150"/>
      <c r="Z735" s="150"/>
      <c r="AA735" s="150"/>
      <c r="AB735" s="150"/>
      <c r="AC735" s="150"/>
      <c r="AD735" s="150"/>
      <c r="AE735" s="150"/>
      <c r="AF735" s="143"/>
      <c r="AG735" s="150"/>
      <c r="AH735" s="150"/>
      <c r="AI735" s="150"/>
      <c r="AJ735" s="150"/>
      <c r="AK735" s="150"/>
      <c r="AL735" s="150"/>
      <c r="AM735" s="150"/>
      <c r="AN735" s="143"/>
      <c r="AO735" s="150"/>
      <c r="AP735" s="150"/>
      <c r="AQ735" s="150"/>
      <c r="AR735" s="150"/>
      <c r="AS735" s="150"/>
      <c r="AT735" s="150"/>
      <c r="AU735" s="150"/>
      <c r="AV735" s="143"/>
      <c r="AW735" s="150"/>
      <c r="AX735" s="150"/>
      <c r="AY735" s="150"/>
      <c r="AZ735" s="150"/>
      <c r="BA735" s="150"/>
      <c r="BB735" s="150"/>
      <c r="BC735" s="150"/>
      <c r="BD735" s="143"/>
    </row>
    <row r="736" spans="1:56" customFormat="1" hidden="1" x14ac:dyDescent="0.2">
      <c r="A736" s="22"/>
      <c r="B736" s="68"/>
      <c r="C736" s="8"/>
      <c r="D736" s="5"/>
      <c r="E736" s="5"/>
      <c r="F736" s="5"/>
      <c r="G736" s="15"/>
      <c r="H736" s="143"/>
      <c r="I736" s="150"/>
      <c r="J736" s="150"/>
      <c r="K736" s="150"/>
      <c r="L736" s="150"/>
      <c r="M736" s="150"/>
      <c r="N736" s="150"/>
      <c r="O736" s="150"/>
      <c r="P736" s="143"/>
      <c r="Q736" s="150"/>
      <c r="R736" s="150"/>
      <c r="S736" s="150"/>
      <c r="T736" s="150"/>
      <c r="U736" s="150"/>
      <c r="V736" s="150"/>
      <c r="W736" s="150"/>
      <c r="X736" s="143"/>
      <c r="Y736" s="150"/>
      <c r="Z736" s="150"/>
      <c r="AA736" s="150"/>
      <c r="AB736" s="150"/>
      <c r="AC736" s="150"/>
      <c r="AD736" s="150"/>
      <c r="AE736" s="150"/>
      <c r="AF736" s="143"/>
      <c r="AG736" s="150"/>
      <c r="AH736" s="150"/>
      <c r="AI736" s="150"/>
      <c r="AJ736" s="150"/>
      <c r="AK736" s="150"/>
      <c r="AL736" s="150"/>
      <c r="AM736" s="150"/>
      <c r="AN736" s="143"/>
      <c r="AO736" s="150"/>
      <c r="AP736" s="150"/>
      <c r="AQ736" s="150"/>
      <c r="AR736" s="150"/>
      <c r="AS736" s="150"/>
      <c r="AT736" s="150"/>
      <c r="AU736" s="150"/>
      <c r="AV736" s="143"/>
      <c r="AW736" s="150"/>
      <c r="AX736" s="150"/>
      <c r="AY736" s="150"/>
      <c r="AZ736" s="150"/>
      <c r="BA736" s="150"/>
      <c r="BB736" s="150"/>
      <c r="BC736" s="150"/>
      <c r="BD736" s="143"/>
    </row>
    <row r="737" spans="1:56" customFormat="1" hidden="1" x14ac:dyDescent="0.2">
      <c r="A737" s="22"/>
      <c r="B737" s="68"/>
      <c r="C737" s="8"/>
      <c r="D737" s="5"/>
      <c r="E737" s="5"/>
      <c r="F737" s="5"/>
      <c r="G737" s="15"/>
      <c r="H737" s="143"/>
      <c r="I737" s="150"/>
      <c r="J737" s="150"/>
      <c r="K737" s="150"/>
      <c r="L737" s="150"/>
      <c r="M737" s="150"/>
      <c r="N737" s="150"/>
      <c r="O737" s="150"/>
      <c r="P737" s="143"/>
      <c r="Q737" s="150"/>
      <c r="R737" s="150"/>
      <c r="S737" s="150"/>
      <c r="T737" s="150"/>
      <c r="U737" s="150"/>
      <c r="V737" s="150"/>
      <c r="W737" s="150"/>
      <c r="X737" s="143"/>
      <c r="Y737" s="150"/>
      <c r="Z737" s="150"/>
      <c r="AA737" s="150"/>
      <c r="AB737" s="150"/>
      <c r="AC737" s="150"/>
      <c r="AD737" s="150"/>
      <c r="AE737" s="150"/>
      <c r="AF737" s="143"/>
      <c r="AG737" s="150"/>
      <c r="AH737" s="150"/>
      <c r="AI737" s="150"/>
      <c r="AJ737" s="150"/>
      <c r="AK737" s="150"/>
      <c r="AL737" s="150"/>
      <c r="AM737" s="150"/>
      <c r="AN737" s="143"/>
      <c r="AO737" s="150"/>
      <c r="AP737" s="150"/>
      <c r="AQ737" s="150"/>
      <c r="AR737" s="150"/>
      <c r="AS737" s="150"/>
      <c r="AT737" s="150"/>
      <c r="AU737" s="150"/>
      <c r="AV737" s="143"/>
      <c r="AW737" s="150"/>
      <c r="AX737" s="150"/>
      <c r="AY737" s="150"/>
      <c r="AZ737" s="150"/>
      <c r="BA737" s="150"/>
      <c r="BB737" s="150"/>
      <c r="BC737" s="150"/>
      <c r="BD737" s="143"/>
    </row>
    <row r="738" spans="1:56" customFormat="1" x14ac:dyDescent="0.2">
      <c r="A738" s="295" t="s">
        <v>285</v>
      </c>
      <c r="B738" s="184"/>
      <c r="C738" s="179" t="s">
        <v>35</v>
      </c>
      <c r="D738" s="180"/>
      <c r="E738" s="180"/>
      <c r="F738" s="180"/>
      <c r="G738" s="181"/>
      <c r="H738" s="182"/>
      <c r="I738" s="182"/>
      <c r="J738" s="182"/>
      <c r="K738" s="182"/>
      <c r="L738" s="182"/>
      <c r="M738" s="182"/>
      <c r="N738" s="182"/>
      <c r="O738" s="182"/>
      <c r="P738" s="182"/>
      <c r="Q738" s="182"/>
      <c r="R738" s="182"/>
      <c r="S738" s="182"/>
      <c r="T738" s="182"/>
      <c r="U738" s="182"/>
      <c r="V738" s="182"/>
      <c r="W738" s="182"/>
      <c r="X738" s="182"/>
      <c r="Y738" s="182"/>
      <c r="Z738" s="182"/>
      <c r="AA738" s="182"/>
      <c r="AB738" s="182"/>
      <c r="AC738" s="182"/>
      <c r="AD738" s="182"/>
      <c r="AE738" s="182"/>
      <c r="AF738" s="182"/>
      <c r="AG738" s="182"/>
      <c r="AH738" s="182"/>
      <c r="AI738" s="182"/>
      <c r="AJ738" s="182"/>
      <c r="AK738" s="182"/>
      <c r="AL738" s="182"/>
      <c r="AM738" s="182"/>
      <c r="AN738" s="182"/>
      <c r="AO738" s="182"/>
      <c r="AP738" s="182"/>
      <c r="AQ738" s="182"/>
      <c r="AR738" s="182"/>
      <c r="AS738" s="182"/>
      <c r="AT738" s="182"/>
      <c r="AU738" s="182"/>
      <c r="AV738" s="182"/>
      <c r="AW738" s="182"/>
      <c r="AX738" s="182"/>
      <c r="AY738" s="182"/>
      <c r="AZ738" s="182"/>
      <c r="BA738" s="182"/>
      <c r="BB738" s="182"/>
      <c r="BC738" s="182"/>
      <c r="BD738" s="182"/>
    </row>
    <row r="739" spans="1:56" ht="12.75" hidden="1" customHeight="1" outlineLevel="1" x14ac:dyDescent="0.2">
      <c r="A739" s="291" t="s">
        <v>673</v>
      </c>
      <c r="B739" s="346" t="s">
        <v>57</v>
      </c>
      <c r="C739" s="8" t="s">
        <v>2</v>
      </c>
      <c r="D739" s="5" t="s">
        <v>9</v>
      </c>
      <c r="E739" s="5"/>
      <c r="F739" s="5"/>
      <c r="G739" s="15"/>
      <c r="H739" s="143">
        <f>SUMIF($I$3:$BD$3,$H$3,$I739:$BD739)</f>
        <v>8733</v>
      </c>
      <c r="I739" s="144">
        <v>255</v>
      </c>
      <c r="J739" s="144">
        <v>254</v>
      </c>
      <c r="K739" s="144">
        <v>307</v>
      </c>
      <c r="L739" s="144">
        <v>279</v>
      </c>
      <c r="M739" s="144">
        <v>355</v>
      </c>
      <c r="N739" s="144">
        <v>372</v>
      </c>
      <c r="O739" s="144">
        <v>327</v>
      </c>
      <c r="P739" s="143">
        <f>SUM(I739:O739)</f>
        <v>2149</v>
      </c>
      <c r="Q739" s="144">
        <v>372</v>
      </c>
      <c r="R739" s="144">
        <v>334</v>
      </c>
      <c r="S739" s="144">
        <v>270</v>
      </c>
      <c r="T739" s="144">
        <v>247</v>
      </c>
      <c r="U739" s="144">
        <v>224</v>
      </c>
      <c r="V739" s="144">
        <v>241</v>
      </c>
      <c r="W739" s="144">
        <v>231</v>
      </c>
      <c r="X739" s="143">
        <f>SUM(Q739:W739)</f>
        <v>1919</v>
      </c>
      <c r="Y739" s="144">
        <v>241</v>
      </c>
      <c r="Z739" s="144">
        <v>324</v>
      </c>
      <c r="AA739" s="144">
        <v>291</v>
      </c>
      <c r="AB739" s="144">
        <v>274</v>
      </c>
      <c r="AC739" s="144">
        <v>333</v>
      </c>
      <c r="AD739" s="144">
        <v>169</v>
      </c>
      <c r="AE739" s="144">
        <v>141</v>
      </c>
      <c r="AF739" s="143">
        <f>SUM(Y739:AE739)</f>
        <v>1773</v>
      </c>
      <c r="AG739" s="144">
        <v>425</v>
      </c>
      <c r="AH739" s="144">
        <v>236</v>
      </c>
      <c r="AI739" s="144">
        <v>375</v>
      </c>
      <c r="AJ739" s="144">
        <v>382</v>
      </c>
      <c r="AK739" s="144">
        <v>357</v>
      </c>
      <c r="AL739" s="144">
        <v>331</v>
      </c>
      <c r="AM739" s="144">
        <v>218</v>
      </c>
      <c r="AN739" s="143">
        <f>SUM(AG739:AM739)</f>
        <v>2324</v>
      </c>
      <c r="AO739" s="144">
        <v>304</v>
      </c>
      <c r="AP739" s="144">
        <v>259</v>
      </c>
      <c r="AQ739" s="144">
        <v>356</v>
      </c>
      <c r="AR739" s="144">
        <v>369</v>
      </c>
      <c r="AS739" s="144">
        <v>276</v>
      </c>
      <c r="AT739" s="144">
        <v>240</v>
      </c>
      <c r="AU739" s="144">
        <v>214</v>
      </c>
      <c r="AV739" s="143">
        <f>SUM(AO739:AU739)</f>
        <v>2018</v>
      </c>
      <c r="AW739" s="144"/>
      <c r="AX739" s="144"/>
      <c r="AY739" s="144"/>
      <c r="AZ739" s="144"/>
      <c r="BA739" s="144"/>
      <c r="BB739" s="144"/>
      <c r="BC739" s="144"/>
      <c r="BD739" s="143">
        <f>SUM(AW739:BC739)</f>
        <v>0</v>
      </c>
    </row>
    <row r="740" spans="1:56" ht="12.75" hidden="1" customHeight="1" outlineLevel="1" x14ac:dyDescent="0.2">
      <c r="A740" s="292" t="s">
        <v>674</v>
      </c>
      <c r="B740" s="346"/>
      <c r="C740" s="8" t="s">
        <v>3</v>
      </c>
      <c r="D740" s="5" t="s">
        <v>9</v>
      </c>
      <c r="E740" s="5"/>
      <c r="F740" s="5"/>
      <c r="G740" s="15"/>
      <c r="H740" s="143">
        <f>SUMIF($I$3:$BD$3,$H$3,$I740:$BD740)</f>
        <v>8351</v>
      </c>
      <c r="I740" s="144">
        <v>250</v>
      </c>
      <c r="J740" s="144">
        <v>251</v>
      </c>
      <c r="K740" s="144">
        <v>307</v>
      </c>
      <c r="L740" s="144">
        <v>279</v>
      </c>
      <c r="M740" s="144">
        <v>350</v>
      </c>
      <c r="N740" s="144">
        <v>345</v>
      </c>
      <c r="O740" s="144">
        <v>302</v>
      </c>
      <c r="P740" s="143">
        <f>SUM(I740:O740)</f>
        <v>2084</v>
      </c>
      <c r="Q740" s="144">
        <v>358</v>
      </c>
      <c r="R740" s="144">
        <v>309</v>
      </c>
      <c r="S740" s="144">
        <v>236</v>
      </c>
      <c r="T740" s="144">
        <v>238</v>
      </c>
      <c r="U740" s="144">
        <v>223</v>
      </c>
      <c r="V740" s="144">
        <v>241</v>
      </c>
      <c r="W740" s="144">
        <v>231</v>
      </c>
      <c r="X740" s="143">
        <f>SUM(Q740:W740)</f>
        <v>1836</v>
      </c>
      <c r="Y740" s="144">
        <v>241</v>
      </c>
      <c r="Z740" s="144">
        <v>322</v>
      </c>
      <c r="AA740" s="144">
        <v>291</v>
      </c>
      <c r="AB740" s="144">
        <v>273</v>
      </c>
      <c r="AC740" s="144">
        <v>324</v>
      </c>
      <c r="AD740" s="144">
        <v>168</v>
      </c>
      <c r="AE740" s="144">
        <v>139</v>
      </c>
      <c r="AF740" s="143">
        <f>SUM(Y740:AE740)</f>
        <v>1758</v>
      </c>
      <c r="AG740" s="144">
        <v>243</v>
      </c>
      <c r="AH740" s="144">
        <v>234</v>
      </c>
      <c r="AI740" s="144">
        <v>362</v>
      </c>
      <c r="AJ740" s="144">
        <v>364</v>
      </c>
      <c r="AK740" s="144">
        <v>349</v>
      </c>
      <c r="AL740" s="144">
        <v>330</v>
      </c>
      <c r="AM740" s="144">
        <v>218</v>
      </c>
      <c r="AN740" s="143">
        <f>SUM(AG740:AM740)</f>
        <v>2100</v>
      </c>
      <c r="AO740" s="144">
        <v>304</v>
      </c>
      <c r="AP740" s="144">
        <v>257</v>
      </c>
      <c r="AQ740" s="144">
        <v>355</v>
      </c>
      <c r="AR740" s="144">
        <v>367</v>
      </c>
      <c r="AS740" s="144">
        <v>274</v>
      </c>
      <c r="AT740" s="144">
        <v>239</v>
      </c>
      <c r="AU740" s="144">
        <v>214</v>
      </c>
      <c r="AV740" s="143">
        <f>SUM(AO740:AU740)</f>
        <v>2010</v>
      </c>
      <c r="AW740" s="144"/>
      <c r="AX740" s="144"/>
      <c r="AY740" s="144"/>
      <c r="AZ740" s="144"/>
      <c r="BA740" s="144"/>
      <c r="BB740" s="144"/>
      <c r="BC740" s="144"/>
      <c r="BD740" s="143">
        <f>SUM(AW740:BC740)</f>
        <v>0</v>
      </c>
    </row>
    <row r="741" spans="1:56" ht="12.75" hidden="1" customHeight="1" outlineLevel="1" x14ac:dyDescent="0.2">
      <c r="A741" s="292" t="s">
        <v>675</v>
      </c>
      <c r="B741" s="346"/>
      <c r="C741" s="8" t="s">
        <v>33</v>
      </c>
      <c r="D741" s="5" t="s">
        <v>9</v>
      </c>
      <c r="E741" s="5"/>
      <c r="F741" s="5"/>
      <c r="G741" s="15"/>
      <c r="H741" s="143">
        <f>SUMIF($I$3:$BD$3,$H$3,$I741:$BD741)</f>
        <v>7092</v>
      </c>
      <c r="I741" s="144">
        <v>234</v>
      </c>
      <c r="J741" s="144">
        <v>234</v>
      </c>
      <c r="K741" s="144">
        <v>300</v>
      </c>
      <c r="L741" s="144">
        <v>270</v>
      </c>
      <c r="M741" s="144">
        <v>316</v>
      </c>
      <c r="N741" s="144">
        <v>76</v>
      </c>
      <c r="O741" s="144">
        <v>134</v>
      </c>
      <c r="P741" s="143">
        <f>SUM(I741:O741)</f>
        <v>1564</v>
      </c>
      <c r="Q741" s="144">
        <v>241</v>
      </c>
      <c r="R741" s="144">
        <v>172</v>
      </c>
      <c r="S741" s="144">
        <v>100</v>
      </c>
      <c r="T741" s="144">
        <v>202</v>
      </c>
      <c r="U741" s="144">
        <v>220</v>
      </c>
      <c r="V741" s="144">
        <v>223</v>
      </c>
      <c r="W741" s="144">
        <v>230</v>
      </c>
      <c r="X741" s="143">
        <f>SUM(Q741:W741)</f>
        <v>1388</v>
      </c>
      <c r="Y741" s="144">
        <v>238</v>
      </c>
      <c r="Z741" s="144">
        <v>319</v>
      </c>
      <c r="AA741" s="144">
        <v>288</v>
      </c>
      <c r="AB741" s="144">
        <v>273</v>
      </c>
      <c r="AC741" s="144">
        <v>302</v>
      </c>
      <c r="AD741" s="144">
        <v>166</v>
      </c>
      <c r="AE741" s="144">
        <v>137</v>
      </c>
      <c r="AF741" s="143">
        <f>SUM(Y741:AE741)</f>
        <v>1723</v>
      </c>
      <c r="AG741" s="144">
        <v>197</v>
      </c>
      <c r="AH741" s="144">
        <v>214</v>
      </c>
      <c r="AI741" s="144">
        <v>294</v>
      </c>
      <c r="AJ741" s="144">
        <v>257</v>
      </c>
      <c r="AK741" s="144">
        <v>320</v>
      </c>
      <c r="AL741" s="144">
        <v>303</v>
      </c>
      <c r="AM741" s="144">
        <v>213</v>
      </c>
      <c r="AN741" s="143">
        <f>SUM(AG741:AM741)</f>
        <v>1798</v>
      </c>
      <c r="AO741" s="144">
        <v>304</v>
      </c>
      <c r="AP741" s="144">
        <v>245</v>
      </c>
      <c r="AQ741" s="144">
        <v>353</v>
      </c>
      <c r="AR741" s="144">
        <v>362</v>
      </c>
      <c r="AS741" s="144">
        <v>274</v>
      </c>
      <c r="AT741" s="144">
        <v>224</v>
      </c>
      <c r="AU741" s="144">
        <v>211</v>
      </c>
      <c r="AV741" s="143">
        <f>SUM(AO741:AU741)</f>
        <v>1973</v>
      </c>
      <c r="AW741" s="144"/>
      <c r="AX741" s="144"/>
      <c r="AY741" s="144"/>
      <c r="AZ741" s="144"/>
      <c r="BA741" s="144"/>
      <c r="BB741" s="144"/>
      <c r="BC741" s="144"/>
      <c r="BD741" s="143">
        <f>SUM(AW741:BC741)</f>
        <v>0</v>
      </c>
    </row>
    <row r="742" spans="1:56" s="48" customFormat="1" ht="12.75" hidden="1" customHeight="1" outlineLevel="1" x14ac:dyDescent="0.2">
      <c r="A742" s="293"/>
      <c r="B742" s="346"/>
      <c r="C742" s="42" t="s">
        <v>13</v>
      </c>
      <c r="D742" s="43" t="s">
        <v>4</v>
      </c>
      <c r="E742" s="43"/>
      <c r="F742" s="43"/>
      <c r="G742" s="44"/>
      <c r="H742" s="145">
        <f>IF(ISERROR(H741/H739),0,H741/H739)</f>
        <v>0.81209206458261762</v>
      </c>
      <c r="I742" s="146">
        <v>0.91764705882352937</v>
      </c>
      <c r="J742" s="146">
        <v>0.92125984251968507</v>
      </c>
      <c r="K742" s="146">
        <v>0.9771986970684039</v>
      </c>
      <c r="L742" s="146">
        <v>0.967741935483871</v>
      </c>
      <c r="M742" s="146">
        <v>0.89014084507042257</v>
      </c>
      <c r="N742" s="146">
        <v>0.20430107526881722</v>
      </c>
      <c r="O742" s="146">
        <v>0.40978593272171254</v>
      </c>
      <c r="P742" s="145">
        <f>IF(ISERROR(P741/P739),0,P741/P739)</f>
        <v>0.72778036295951609</v>
      </c>
      <c r="Q742" s="146">
        <v>0.64784946236559138</v>
      </c>
      <c r="R742" s="146">
        <v>0.51497005988023947</v>
      </c>
      <c r="S742" s="146">
        <v>0.37037037037037035</v>
      </c>
      <c r="T742" s="146">
        <v>0.81781376518218618</v>
      </c>
      <c r="U742" s="146">
        <v>0.9821428571428571</v>
      </c>
      <c r="V742" s="146">
        <v>0.92531120331950212</v>
      </c>
      <c r="W742" s="146">
        <v>0.99567099567099571</v>
      </c>
      <c r="X742" s="145">
        <f>IF(ISERROR(X741/X739),0,X741/X739)</f>
        <v>0.72329338196977588</v>
      </c>
      <c r="Y742" s="146">
        <v>0.98755186721991706</v>
      </c>
      <c r="Z742" s="146">
        <v>0.98456790123456794</v>
      </c>
      <c r="AA742" s="146">
        <v>0.98969072164948457</v>
      </c>
      <c r="AB742" s="146">
        <v>0.9963503649635036</v>
      </c>
      <c r="AC742" s="146">
        <v>0.9069069069069069</v>
      </c>
      <c r="AD742" s="146">
        <v>0.98224852071005919</v>
      </c>
      <c r="AE742" s="146">
        <v>0.97163120567375882</v>
      </c>
      <c r="AF742" s="145">
        <f>IF(ISERROR(AF741/AF739),0,AF741/AF739)</f>
        <v>0.97179921037789063</v>
      </c>
      <c r="AG742" s="146">
        <v>0.46352941176470586</v>
      </c>
      <c r="AH742" s="146">
        <v>0.90677966101694918</v>
      </c>
      <c r="AI742" s="146">
        <v>0.78400000000000003</v>
      </c>
      <c r="AJ742" s="146">
        <v>0.67277486910994766</v>
      </c>
      <c r="AK742" s="146">
        <v>0.89635854341736698</v>
      </c>
      <c r="AL742" s="146">
        <v>0.9154078549848943</v>
      </c>
      <c r="AM742" s="146">
        <v>0.97706422018348627</v>
      </c>
      <c r="AN742" s="145">
        <f>IF(ISERROR(AN741/AN739),0,AN741/AN739)</f>
        <v>0.77366609294320132</v>
      </c>
      <c r="AO742" s="146">
        <v>1</v>
      </c>
      <c r="AP742" s="146">
        <v>0.94594594594594594</v>
      </c>
      <c r="AQ742" s="146">
        <v>0.9915730337078652</v>
      </c>
      <c r="AR742" s="146">
        <v>0.98102981029810299</v>
      </c>
      <c r="AS742" s="146">
        <v>0.99275362318840576</v>
      </c>
      <c r="AT742" s="146">
        <v>0.93333333333333335</v>
      </c>
      <c r="AU742" s="146">
        <v>0.98598130841121501</v>
      </c>
      <c r="AV742" s="145">
        <f>IF(ISERROR(AV741/AV739),0,AV741/AV739)</f>
        <v>0.97770069375619428</v>
      </c>
      <c r="AW742" s="146"/>
      <c r="AX742" s="146"/>
      <c r="AY742" s="146"/>
      <c r="AZ742" s="146"/>
      <c r="BA742" s="146"/>
      <c r="BB742" s="146"/>
      <c r="BC742" s="146"/>
      <c r="BD742" s="145">
        <f>IF(ISERROR(BD741/BD739),0,BD741/BD739)</f>
        <v>0</v>
      </c>
    </row>
    <row r="743" spans="1:56" s="49" customFormat="1" ht="12.75" hidden="1" customHeight="1" outlineLevel="1" x14ac:dyDescent="0.2">
      <c r="A743" s="293"/>
      <c r="B743" s="346"/>
      <c r="C743" s="42" t="s">
        <v>5</v>
      </c>
      <c r="D743" s="43" t="s">
        <v>4</v>
      </c>
      <c r="E743" s="43"/>
      <c r="F743" s="43"/>
      <c r="G743" s="44"/>
      <c r="H743" s="145">
        <f>IF(ISERROR((H739-H740)/H739),0,(H739-H740)/H739)</f>
        <v>4.3742127562120689E-2</v>
      </c>
      <c r="I743" s="146">
        <v>1.9607843137254902E-2</v>
      </c>
      <c r="J743" s="146">
        <v>1.1811023622047244E-2</v>
      </c>
      <c r="K743" s="146">
        <v>0</v>
      </c>
      <c r="L743" s="146">
        <v>0</v>
      </c>
      <c r="M743" s="146">
        <v>1.4084507042253521E-2</v>
      </c>
      <c r="N743" s="146">
        <v>7.2580645161290328E-2</v>
      </c>
      <c r="O743" s="146">
        <v>7.64525993883792E-2</v>
      </c>
      <c r="P743" s="145">
        <f>IF(ISERROR((P739-P740)/P739),0,(P739-P740)/P739)</f>
        <v>3.024662633783155E-2</v>
      </c>
      <c r="Q743" s="146">
        <v>3.7634408602150539E-2</v>
      </c>
      <c r="R743" s="146">
        <v>7.4850299401197598E-2</v>
      </c>
      <c r="S743" s="146">
        <v>0.12592592592592591</v>
      </c>
      <c r="T743" s="146">
        <v>3.643724696356275E-2</v>
      </c>
      <c r="U743" s="146">
        <v>4.464285714285714E-3</v>
      </c>
      <c r="V743" s="146">
        <v>0</v>
      </c>
      <c r="W743" s="146">
        <v>0</v>
      </c>
      <c r="X743" s="145">
        <f>IF(ISERROR((X739-X740)/X739),0,(X739-X740)/X739)</f>
        <v>4.3251693590411672E-2</v>
      </c>
      <c r="Y743" s="146">
        <v>0</v>
      </c>
      <c r="Z743" s="146">
        <v>6.1728395061728392E-3</v>
      </c>
      <c r="AA743" s="146">
        <v>0</v>
      </c>
      <c r="AB743" s="146">
        <v>3.6496350364963502E-3</v>
      </c>
      <c r="AC743" s="146">
        <v>2.7027027027027029E-2</v>
      </c>
      <c r="AD743" s="146">
        <v>5.9171597633136093E-3</v>
      </c>
      <c r="AE743" s="146">
        <v>1.4184397163120567E-2</v>
      </c>
      <c r="AF743" s="145">
        <f>IF(ISERROR((AF739-AF740)/AF739),0,(AF739-AF740)/AF739)</f>
        <v>8.4602368866328256E-3</v>
      </c>
      <c r="AG743" s="146">
        <v>0.42823529411764705</v>
      </c>
      <c r="AH743" s="146">
        <v>8.4745762711864406E-3</v>
      </c>
      <c r="AI743" s="146">
        <v>3.4666666666666665E-2</v>
      </c>
      <c r="AJ743" s="146">
        <v>4.712041884816754E-2</v>
      </c>
      <c r="AK743" s="146">
        <v>2.2408963585434174E-2</v>
      </c>
      <c r="AL743" s="146">
        <v>3.0211480362537764E-3</v>
      </c>
      <c r="AM743" s="146">
        <v>0</v>
      </c>
      <c r="AN743" s="145">
        <f>IF(ISERROR((AN739-AN740)/AN739),0,(AN739-AN740)/AN739)</f>
        <v>9.6385542168674704E-2</v>
      </c>
      <c r="AO743" s="146">
        <v>0</v>
      </c>
      <c r="AP743" s="146">
        <v>7.7220077220077222E-3</v>
      </c>
      <c r="AQ743" s="146">
        <v>2.8089887640449437E-3</v>
      </c>
      <c r="AR743" s="146">
        <v>5.4200542005420054E-3</v>
      </c>
      <c r="AS743" s="146">
        <v>7.246376811594203E-3</v>
      </c>
      <c r="AT743" s="146">
        <v>4.1666666666666666E-3</v>
      </c>
      <c r="AU743" s="146">
        <v>0</v>
      </c>
      <c r="AV743" s="145">
        <f>IF(ISERROR((AV739-AV740)/AV739),0,(AV739-AV740)/AV739)</f>
        <v>3.9643211100099107E-3</v>
      </c>
      <c r="AW743" s="146"/>
      <c r="AX743" s="146"/>
      <c r="AY743" s="146"/>
      <c r="AZ743" s="146"/>
      <c r="BA743" s="146"/>
      <c r="BB743" s="146"/>
      <c r="BC743" s="146"/>
      <c r="BD743" s="145">
        <f>IF(ISERROR((BD739-BD740)/BD739),0,(BD739-BD740)/BD739)</f>
        <v>0</v>
      </c>
    </row>
    <row r="744" spans="1:56" ht="12.75" hidden="1" customHeight="1" outlineLevel="2" x14ac:dyDescent="0.2">
      <c r="A744" s="292" t="s">
        <v>676</v>
      </c>
      <c r="B744" s="346"/>
      <c r="C744" s="8" t="s">
        <v>46</v>
      </c>
      <c r="D744" s="5"/>
      <c r="E744" s="5"/>
      <c r="F744" s="5"/>
      <c r="G744" s="15"/>
      <c r="H744" s="143">
        <f>SUMIF($I$3:$BD$3,$H$3,$I744:$BD744)</f>
        <v>150584</v>
      </c>
      <c r="I744" s="144">
        <v>1642</v>
      </c>
      <c r="J744" s="144">
        <v>1523</v>
      </c>
      <c r="K744" s="144">
        <v>1176</v>
      </c>
      <c r="L744" s="144">
        <v>1079</v>
      </c>
      <c r="M744" s="144">
        <v>3238</v>
      </c>
      <c r="N744" s="144">
        <v>28046</v>
      </c>
      <c r="O744" s="144">
        <v>14340</v>
      </c>
      <c r="P744" s="143">
        <f>SUM(I744:O744)</f>
        <v>51044</v>
      </c>
      <c r="Q744" s="144">
        <v>10076</v>
      </c>
      <c r="R744" s="144">
        <v>11450</v>
      </c>
      <c r="S744" s="144">
        <v>19687</v>
      </c>
      <c r="T744" s="144">
        <v>5029</v>
      </c>
      <c r="U744" s="144">
        <v>727</v>
      </c>
      <c r="V744" s="144">
        <v>1609</v>
      </c>
      <c r="W744" s="144">
        <v>452</v>
      </c>
      <c r="X744" s="143">
        <f>SUM(Q744:W744)</f>
        <v>49030</v>
      </c>
      <c r="Y744" s="144">
        <v>503</v>
      </c>
      <c r="Z744" s="144">
        <v>1084</v>
      </c>
      <c r="AA744" s="144">
        <v>667</v>
      </c>
      <c r="AB744" s="144">
        <v>278</v>
      </c>
      <c r="AC744" s="144">
        <v>2241</v>
      </c>
      <c r="AD744" s="144">
        <v>295</v>
      </c>
      <c r="AE744" s="144">
        <v>327</v>
      </c>
      <c r="AF744" s="143">
        <f>SUM(Y744:AE744)</f>
        <v>5395</v>
      </c>
      <c r="AG744" s="144">
        <v>23157</v>
      </c>
      <c r="AH744" s="144">
        <v>1819</v>
      </c>
      <c r="AI744" s="144">
        <v>7257</v>
      </c>
      <c r="AJ744" s="144">
        <v>9345</v>
      </c>
      <c r="AK744" s="144">
        <v>2828</v>
      </c>
      <c r="AL744" s="144">
        <v>3004</v>
      </c>
      <c r="AM744" s="144">
        <v>770</v>
      </c>
      <c r="AN744" s="143">
        <f>SUM(AG744:AM744)</f>
        <v>48180</v>
      </c>
      <c r="AO744" s="144">
        <v>412</v>
      </c>
      <c r="AP744" s="144">
        <v>1281</v>
      </c>
      <c r="AQ744" s="144">
        <v>703</v>
      </c>
      <c r="AR744" s="144">
        <v>945</v>
      </c>
      <c r="AS744" s="144">
        <v>267</v>
      </c>
      <c r="AT744" s="144">
        <v>1418</v>
      </c>
      <c r="AU744" s="144">
        <v>567</v>
      </c>
      <c r="AV744" s="143">
        <f>SUM(AO744:AU744)</f>
        <v>5593</v>
      </c>
      <c r="AW744" s="144"/>
      <c r="AX744" s="144"/>
      <c r="AY744" s="144"/>
      <c r="AZ744" s="144"/>
      <c r="BA744" s="144"/>
      <c r="BB744" s="144"/>
      <c r="BC744" s="144"/>
      <c r="BD744" s="143">
        <f>SUM(AW744:BC744)</f>
        <v>0</v>
      </c>
    </row>
    <row r="745" spans="1:56" ht="12.75" hidden="1" customHeight="1" outlineLevel="1" x14ac:dyDescent="0.2">
      <c r="A745" s="292"/>
      <c r="B745" s="346"/>
      <c r="C745" s="8" t="s">
        <v>14</v>
      </c>
      <c r="D745" s="5"/>
      <c r="E745" s="5"/>
      <c r="F745" s="5"/>
      <c r="G745" s="15"/>
      <c r="H745" s="143">
        <f>IF(ISERROR(H744/H740),0,H744/H740)</f>
        <v>18.031852472757752</v>
      </c>
      <c r="I745" s="144">
        <v>6.5679999999999996</v>
      </c>
      <c r="J745" s="144">
        <v>6.0677290836653386</v>
      </c>
      <c r="K745" s="144">
        <v>3.8306188925081432</v>
      </c>
      <c r="L745" s="144">
        <v>3.8673835125448028</v>
      </c>
      <c r="M745" s="144">
        <v>9.2514285714285709</v>
      </c>
      <c r="N745" s="144">
        <v>81.292753623188403</v>
      </c>
      <c r="O745" s="144">
        <v>47.483443708609272</v>
      </c>
      <c r="P745" s="143">
        <f>IF(ISERROR(P744/P740),0,P744/P740)</f>
        <v>24.493282149712091</v>
      </c>
      <c r="Q745" s="144">
        <v>28.145251396648046</v>
      </c>
      <c r="R745" s="144">
        <v>37.055016181229774</v>
      </c>
      <c r="S745" s="144">
        <v>83.419491525423723</v>
      </c>
      <c r="T745" s="144">
        <v>21.130252100840337</v>
      </c>
      <c r="U745" s="144">
        <v>3.2600896860986546</v>
      </c>
      <c r="V745" s="144">
        <v>6.6763485477178426</v>
      </c>
      <c r="W745" s="144">
        <v>1.9567099567099566</v>
      </c>
      <c r="X745" s="143">
        <f>IF(ISERROR(X744/X740),0,X744/X740)</f>
        <v>26.704793028322442</v>
      </c>
      <c r="Y745" s="144">
        <v>2.087136929460581</v>
      </c>
      <c r="Z745" s="144">
        <v>3.3664596273291925</v>
      </c>
      <c r="AA745" s="144">
        <v>2.2920962199312713</v>
      </c>
      <c r="AB745" s="144">
        <v>1.0183150183150182</v>
      </c>
      <c r="AC745" s="144">
        <v>6.916666666666667</v>
      </c>
      <c r="AD745" s="144">
        <v>1.7559523809523809</v>
      </c>
      <c r="AE745" s="144">
        <v>2.3525179856115108</v>
      </c>
      <c r="AF745" s="143">
        <f>IF(ISERROR(AF744/AF740),0,AF744/AF740)</f>
        <v>3.0688282138794083</v>
      </c>
      <c r="AG745" s="144">
        <v>95.296296296296291</v>
      </c>
      <c r="AH745" s="144">
        <v>7.7735042735042734</v>
      </c>
      <c r="AI745" s="144">
        <v>20.046961325966851</v>
      </c>
      <c r="AJ745" s="144">
        <v>25.673076923076923</v>
      </c>
      <c r="AK745" s="144">
        <v>8.1031518624641841</v>
      </c>
      <c r="AL745" s="144">
        <v>9.1030303030303035</v>
      </c>
      <c r="AM745" s="144">
        <v>3.5321100917431192</v>
      </c>
      <c r="AN745" s="143">
        <f>IF(ISERROR(AN744/AN740),0,AN744/AN740)</f>
        <v>22.942857142857143</v>
      </c>
      <c r="AO745" s="144">
        <v>1.3552631578947369</v>
      </c>
      <c r="AP745" s="144">
        <v>4.9844357976653697</v>
      </c>
      <c r="AQ745" s="144">
        <v>1.9802816901408451</v>
      </c>
      <c r="AR745" s="144">
        <v>2.5749318801089918</v>
      </c>
      <c r="AS745" s="144">
        <v>0.97445255474452552</v>
      </c>
      <c r="AT745" s="144">
        <v>5.9330543933054392</v>
      </c>
      <c r="AU745" s="144">
        <v>2.6495327102803738</v>
      </c>
      <c r="AV745" s="143">
        <f>IF(ISERROR(AV744/AV740),0,AV744/AV740)</f>
        <v>2.7825870646766169</v>
      </c>
      <c r="AW745" s="144"/>
      <c r="AX745" s="144"/>
      <c r="AY745" s="144"/>
      <c r="AZ745" s="144"/>
      <c r="BA745" s="144"/>
      <c r="BB745" s="144"/>
      <c r="BC745" s="144"/>
      <c r="BD745" s="143">
        <f>IF(ISERROR(BD744/BD740),0,BD744/BD740)</f>
        <v>0</v>
      </c>
    </row>
    <row r="746" spans="1:56" ht="12.75" hidden="1" customHeight="1" outlineLevel="1" x14ac:dyDescent="0.2">
      <c r="A746" s="292" t="s">
        <v>677</v>
      </c>
      <c r="B746" s="346"/>
      <c r="C746" s="8"/>
      <c r="D746" s="5"/>
      <c r="E746" s="5"/>
      <c r="F746" s="5"/>
      <c r="G746" s="15"/>
      <c r="H746" s="143"/>
      <c r="I746" s="144"/>
      <c r="J746" s="144"/>
      <c r="K746" s="144"/>
      <c r="L746" s="144"/>
      <c r="M746" s="144"/>
      <c r="N746" s="144"/>
      <c r="O746" s="144"/>
      <c r="P746" s="143"/>
      <c r="Q746" s="144"/>
      <c r="R746" s="144"/>
      <c r="S746" s="144"/>
      <c r="T746" s="144"/>
      <c r="U746" s="144"/>
      <c r="V746" s="144"/>
      <c r="W746" s="144"/>
      <c r="X746" s="143"/>
      <c r="Y746" s="144"/>
      <c r="Z746" s="144"/>
      <c r="AA746" s="144"/>
      <c r="AB746" s="144"/>
      <c r="AC746" s="144"/>
      <c r="AD746" s="144"/>
      <c r="AE746" s="144"/>
      <c r="AF746" s="143"/>
      <c r="AG746" s="144"/>
      <c r="AH746" s="144"/>
      <c r="AI746" s="144"/>
      <c r="AJ746" s="144"/>
      <c r="AK746" s="144"/>
      <c r="AL746" s="144"/>
      <c r="AM746" s="144"/>
      <c r="AN746" s="143"/>
      <c r="AO746" s="144"/>
      <c r="AP746" s="144"/>
      <c r="AQ746" s="144"/>
      <c r="AR746" s="144"/>
      <c r="AS746" s="144"/>
      <c r="AT746" s="144"/>
      <c r="AU746" s="144"/>
      <c r="AV746" s="143"/>
      <c r="AW746" s="144"/>
      <c r="AX746" s="144"/>
      <c r="AY746" s="144"/>
      <c r="AZ746" s="144"/>
      <c r="BA746" s="144"/>
      <c r="BB746" s="144"/>
      <c r="BC746" s="144"/>
      <c r="BD746" s="143"/>
    </row>
    <row r="747" spans="1:56" ht="12.75" hidden="1" customHeight="1" outlineLevel="1" x14ac:dyDescent="0.2">
      <c r="A747" s="268"/>
      <c r="B747" s="346"/>
      <c r="C747" s="8"/>
      <c r="D747" s="5"/>
      <c r="E747" s="5"/>
      <c r="F747" s="5"/>
      <c r="G747" s="15"/>
      <c r="H747" s="143"/>
      <c r="I747" s="144"/>
      <c r="J747" s="144"/>
      <c r="K747" s="144"/>
      <c r="L747" s="144"/>
      <c r="M747" s="144"/>
      <c r="N747" s="144"/>
      <c r="O747" s="144"/>
      <c r="P747" s="143"/>
      <c r="Q747" s="144"/>
      <c r="R747" s="144"/>
      <c r="S747" s="144"/>
      <c r="T747" s="144"/>
      <c r="U747" s="144"/>
      <c r="V747" s="144"/>
      <c r="W747" s="144"/>
      <c r="X747" s="143"/>
      <c r="Y747" s="144"/>
      <c r="Z747" s="144"/>
      <c r="AA747" s="144"/>
      <c r="AB747" s="144"/>
      <c r="AC747" s="144"/>
      <c r="AD747" s="144"/>
      <c r="AE747" s="144"/>
      <c r="AF747" s="143"/>
      <c r="AG747" s="144"/>
      <c r="AH747" s="144"/>
      <c r="AI747" s="144"/>
      <c r="AJ747" s="144"/>
      <c r="AK747" s="144"/>
      <c r="AL747" s="144"/>
      <c r="AM747" s="144"/>
      <c r="AN747" s="143"/>
      <c r="AO747" s="144"/>
      <c r="AP747" s="144"/>
      <c r="AQ747" s="144"/>
      <c r="AR747" s="144"/>
      <c r="AS747" s="144"/>
      <c r="AT747" s="144"/>
      <c r="AU747" s="144"/>
      <c r="AV747" s="143"/>
      <c r="AW747" s="144"/>
      <c r="AX747" s="144"/>
      <c r="AY747" s="144"/>
      <c r="AZ747" s="144"/>
      <c r="BA747" s="144"/>
      <c r="BB747" s="144"/>
      <c r="BC747" s="144"/>
      <c r="BD747" s="143"/>
    </row>
    <row r="748" spans="1:56" ht="12.75" hidden="1" customHeight="1" outlineLevel="1" x14ac:dyDescent="0.2">
      <c r="A748" s="291" t="s">
        <v>678</v>
      </c>
      <c r="B748" s="346"/>
      <c r="C748" s="8"/>
      <c r="D748" s="5"/>
      <c r="E748" s="5"/>
      <c r="F748" s="5"/>
      <c r="G748" s="15"/>
      <c r="H748" s="143"/>
      <c r="I748" s="144"/>
      <c r="J748" s="144"/>
      <c r="K748" s="144"/>
      <c r="L748" s="144"/>
      <c r="M748" s="144"/>
      <c r="N748" s="144"/>
      <c r="O748" s="144"/>
      <c r="P748" s="143"/>
      <c r="Q748" s="144"/>
      <c r="R748" s="144"/>
      <c r="S748" s="144"/>
      <c r="T748" s="144"/>
      <c r="U748" s="144"/>
      <c r="V748" s="144"/>
      <c r="W748" s="144"/>
      <c r="X748" s="143"/>
      <c r="Y748" s="144"/>
      <c r="Z748" s="144"/>
      <c r="AA748" s="144"/>
      <c r="AB748" s="144"/>
      <c r="AC748" s="144"/>
      <c r="AD748" s="144"/>
      <c r="AE748" s="144"/>
      <c r="AF748" s="143"/>
      <c r="AG748" s="144"/>
      <c r="AH748" s="144"/>
      <c r="AI748" s="144"/>
      <c r="AJ748" s="144"/>
      <c r="AK748" s="144"/>
      <c r="AL748" s="144"/>
      <c r="AM748" s="144"/>
      <c r="AN748" s="143"/>
      <c r="AO748" s="144"/>
      <c r="AP748" s="144"/>
      <c r="AQ748" s="144"/>
      <c r="AR748" s="144"/>
      <c r="AS748" s="144"/>
      <c r="AT748" s="144"/>
      <c r="AU748" s="144"/>
      <c r="AV748" s="143"/>
      <c r="AW748" s="144"/>
      <c r="AX748" s="144"/>
      <c r="AY748" s="144"/>
      <c r="AZ748" s="144"/>
      <c r="BA748" s="144"/>
      <c r="BB748" s="144"/>
      <c r="BC748" s="144"/>
      <c r="BD748" s="143"/>
    </row>
    <row r="749" spans="1:56" ht="12.75" hidden="1" customHeight="1" outlineLevel="1" x14ac:dyDescent="0.2">
      <c r="A749" s="291" t="s">
        <v>679</v>
      </c>
      <c r="B749" s="346"/>
      <c r="C749" s="8" t="s">
        <v>14</v>
      </c>
      <c r="D749" s="5" t="s">
        <v>15</v>
      </c>
      <c r="E749" s="5"/>
      <c r="F749" s="5"/>
      <c r="G749" s="15"/>
      <c r="H749" s="143"/>
      <c r="I749" s="144"/>
      <c r="J749" s="144"/>
      <c r="K749" s="144"/>
      <c r="L749" s="144"/>
      <c r="M749" s="144"/>
      <c r="N749" s="144"/>
      <c r="O749" s="144"/>
      <c r="P749" s="143"/>
      <c r="Q749" s="144"/>
      <c r="R749" s="144"/>
      <c r="S749" s="144"/>
      <c r="T749" s="144"/>
      <c r="U749" s="144"/>
      <c r="V749" s="144"/>
      <c r="W749" s="144"/>
      <c r="X749" s="143"/>
      <c r="Y749" s="144"/>
      <c r="Z749" s="144"/>
      <c r="AA749" s="144"/>
      <c r="AB749" s="144"/>
      <c r="AC749" s="144"/>
      <c r="AD749" s="144"/>
      <c r="AE749" s="144"/>
      <c r="AF749" s="143"/>
      <c r="AG749" s="144"/>
      <c r="AH749" s="144"/>
      <c r="AI749" s="144"/>
      <c r="AJ749" s="144"/>
      <c r="AK749" s="144"/>
      <c r="AL749" s="144"/>
      <c r="AM749" s="144"/>
      <c r="AN749" s="143"/>
      <c r="AO749" s="144"/>
      <c r="AP749" s="144"/>
      <c r="AQ749" s="144"/>
      <c r="AR749" s="144"/>
      <c r="AS749" s="144"/>
      <c r="AT749" s="144"/>
      <c r="AU749" s="144"/>
      <c r="AV749" s="143"/>
      <c r="AW749" s="144"/>
      <c r="AX749" s="144"/>
      <c r="AY749" s="144"/>
      <c r="AZ749" s="144"/>
      <c r="BA749" s="144"/>
      <c r="BB749" s="144"/>
      <c r="BC749" s="144"/>
      <c r="BD749" s="143"/>
    </row>
    <row r="750" spans="1:56" ht="12.75" hidden="1" customHeight="1" outlineLevel="1" x14ac:dyDescent="0.2">
      <c r="A750" s="291" t="s">
        <v>680</v>
      </c>
      <c r="B750" s="346" t="s">
        <v>58</v>
      </c>
      <c r="C750" s="8" t="s">
        <v>2</v>
      </c>
      <c r="D750" s="5" t="s">
        <v>9</v>
      </c>
      <c r="E750" s="5"/>
      <c r="F750" s="5"/>
      <c r="G750" s="15"/>
      <c r="H750" s="143">
        <f>SUMIF($I$3:$BD$3,$H$3,$I750:$BD750)</f>
        <v>1143</v>
      </c>
      <c r="I750" s="144">
        <v>42</v>
      </c>
      <c r="J750" s="144">
        <v>40</v>
      </c>
      <c r="K750" s="144">
        <v>32</v>
      </c>
      <c r="L750" s="144">
        <v>38</v>
      </c>
      <c r="M750" s="144">
        <v>45</v>
      </c>
      <c r="N750" s="144">
        <v>58</v>
      </c>
      <c r="O750" s="144">
        <v>45</v>
      </c>
      <c r="P750" s="143">
        <f>SUM(I750:O750)</f>
        <v>300</v>
      </c>
      <c r="Q750" s="144">
        <v>42</v>
      </c>
      <c r="R750" s="144">
        <v>28</v>
      </c>
      <c r="S750" s="144">
        <v>42</v>
      </c>
      <c r="T750" s="144">
        <v>36</v>
      </c>
      <c r="U750" s="144">
        <v>30</v>
      </c>
      <c r="V750" s="144">
        <v>31</v>
      </c>
      <c r="W750" s="144">
        <v>23</v>
      </c>
      <c r="X750" s="143">
        <f>SUM(Q750:W750)</f>
        <v>232</v>
      </c>
      <c r="Y750" s="144">
        <v>24</v>
      </c>
      <c r="Z750" s="144">
        <v>34</v>
      </c>
      <c r="AA750" s="144">
        <v>41</v>
      </c>
      <c r="AB750" s="144">
        <v>33</v>
      </c>
      <c r="AC750" s="144">
        <v>43</v>
      </c>
      <c r="AD750" s="144">
        <v>31</v>
      </c>
      <c r="AE750" s="144">
        <v>23</v>
      </c>
      <c r="AF750" s="143">
        <f>SUM(Y750:AE750)</f>
        <v>229</v>
      </c>
      <c r="AG750" s="144">
        <v>23</v>
      </c>
      <c r="AH750" s="144">
        <v>36</v>
      </c>
      <c r="AI750" s="144">
        <v>42</v>
      </c>
      <c r="AJ750" s="144">
        <v>51</v>
      </c>
      <c r="AK750" s="144">
        <v>57</v>
      </c>
      <c r="AL750" s="144">
        <v>51</v>
      </c>
      <c r="AM750" s="144">
        <v>60</v>
      </c>
      <c r="AN750" s="143">
        <f>SUM(AG750:AM750)</f>
        <v>320</v>
      </c>
      <c r="AO750" s="144">
        <v>39</v>
      </c>
      <c r="AP750" s="144">
        <v>37</v>
      </c>
      <c r="AQ750" s="144">
        <v>48</v>
      </c>
      <c r="AR750" s="144">
        <v>28</v>
      </c>
      <c r="AS750" s="144">
        <v>43</v>
      </c>
      <c r="AT750" s="144">
        <v>30</v>
      </c>
      <c r="AU750" s="144">
        <v>34</v>
      </c>
      <c r="AV750" s="143">
        <f>SUM(AO750:AU750)</f>
        <v>259</v>
      </c>
      <c r="AW750" s="144"/>
      <c r="AX750" s="144"/>
      <c r="AY750" s="144"/>
      <c r="AZ750" s="144"/>
      <c r="BA750" s="144"/>
      <c r="BB750" s="144"/>
      <c r="BC750" s="144"/>
      <c r="BD750" s="143">
        <f>SUM(AW750:BC750)</f>
        <v>0</v>
      </c>
    </row>
    <row r="751" spans="1:56" ht="12.75" hidden="1" customHeight="1" outlineLevel="1" x14ac:dyDescent="0.2">
      <c r="A751" s="292" t="s">
        <v>681</v>
      </c>
      <c r="B751" s="346"/>
      <c r="C751" s="8" t="s">
        <v>3</v>
      </c>
      <c r="D751" s="5" t="s">
        <v>9</v>
      </c>
      <c r="E751" s="5"/>
      <c r="F751" s="5"/>
      <c r="G751" s="15"/>
      <c r="H751" s="143">
        <f>SUMIF($I$3:$BD$3,$H$3,$I751:$BD751)</f>
        <v>1113</v>
      </c>
      <c r="I751" s="144">
        <v>42</v>
      </c>
      <c r="J751" s="144">
        <v>40</v>
      </c>
      <c r="K751" s="144">
        <v>32</v>
      </c>
      <c r="L751" s="144">
        <v>37</v>
      </c>
      <c r="M751" s="144">
        <v>45</v>
      </c>
      <c r="N751" s="144">
        <v>56</v>
      </c>
      <c r="O751" s="144">
        <v>41</v>
      </c>
      <c r="P751" s="143">
        <f>SUM(I751:O751)</f>
        <v>293</v>
      </c>
      <c r="Q751" s="144">
        <v>42</v>
      </c>
      <c r="R751" s="144">
        <v>27</v>
      </c>
      <c r="S751" s="144">
        <v>31</v>
      </c>
      <c r="T751" s="144">
        <v>35</v>
      </c>
      <c r="U751" s="144">
        <v>30</v>
      </c>
      <c r="V751" s="144">
        <v>30</v>
      </c>
      <c r="W751" s="144">
        <v>23</v>
      </c>
      <c r="X751" s="143">
        <f>SUM(Q751:W751)</f>
        <v>218</v>
      </c>
      <c r="Y751" s="144">
        <v>24</v>
      </c>
      <c r="Z751" s="144">
        <v>34</v>
      </c>
      <c r="AA751" s="144">
        <v>41</v>
      </c>
      <c r="AB751" s="144">
        <v>33</v>
      </c>
      <c r="AC751" s="144">
        <v>43</v>
      </c>
      <c r="AD751" s="144">
        <v>31</v>
      </c>
      <c r="AE751" s="144">
        <v>23</v>
      </c>
      <c r="AF751" s="143">
        <f>SUM(Y751:AE751)</f>
        <v>229</v>
      </c>
      <c r="AG751" s="144">
        <v>22</v>
      </c>
      <c r="AH751" s="144">
        <v>34</v>
      </c>
      <c r="AI751" s="144">
        <v>40</v>
      </c>
      <c r="AJ751" s="144">
        <v>50</v>
      </c>
      <c r="AK751" s="144">
        <v>55</v>
      </c>
      <c r="AL751" s="144">
        <v>50</v>
      </c>
      <c r="AM751" s="144">
        <v>60</v>
      </c>
      <c r="AN751" s="143">
        <f>SUM(AG751:AM751)</f>
        <v>311</v>
      </c>
      <c r="AO751" s="144">
        <v>39</v>
      </c>
      <c r="AP751" s="144">
        <v>37</v>
      </c>
      <c r="AQ751" s="144">
        <v>48</v>
      </c>
      <c r="AR751" s="144">
        <v>28</v>
      </c>
      <c r="AS751" s="144">
        <v>43</v>
      </c>
      <c r="AT751" s="144">
        <v>29</v>
      </c>
      <c r="AU751" s="144">
        <v>34</v>
      </c>
      <c r="AV751" s="143">
        <f>SUM(AO751:AU751)</f>
        <v>258</v>
      </c>
      <c r="AW751" s="144"/>
      <c r="AX751" s="144"/>
      <c r="AY751" s="144"/>
      <c r="AZ751" s="144"/>
      <c r="BA751" s="144"/>
      <c r="BB751" s="144"/>
      <c r="BC751" s="144"/>
      <c r="BD751" s="143">
        <f>SUM(AW751:BC751)</f>
        <v>0</v>
      </c>
    </row>
    <row r="752" spans="1:56" ht="12.75" hidden="1" customHeight="1" outlineLevel="1" x14ac:dyDescent="0.2">
      <c r="A752" s="292" t="s">
        <v>682</v>
      </c>
      <c r="B752" s="346"/>
      <c r="C752" s="8" t="s">
        <v>33</v>
      </c>
      <c r="D752" s="5" t="s">
        <v>9</v>
      </c>
      <c r="E752" s="5"/>
      <c r="F752" s="5"/>
      <c r="G752" s="15"/>
      <c r="H752" s="143">
        <f>SUMIF($I$3:$BD$3,$H$3,$I752:$BD752)</f>
        <v>965</v>
      </c>
      <c r="I752" s="144">
        <v>41</v>
      </c>
      <c r="J752" s="144">
        <v>39</v>
      </c>
      <c r="K752" s="144">
        <v>31</v>
      </c>
      <c r="L752" s="144">
        <v>37</v>
      </c>
      <c r="M752" s="144">
        <v>41</v>
      </c>
      <c r="N752" s="144">
        <v>14</v>
      </c>
      <c r="O752" s="144">
        <v>23</v>
      </c>
      <c r="P752" s="143">
        <f>SUM(I752:O752)</f>
        <v>226</v>
      </c>
      <c r="Q752" s="144">
        <v>26</v>
      </c>
      <c r="R752" s="144">
        <v>17</v>
      </c>
      <c r="S752" s="144">
        <v>17</v>
      </c>
      <c r="T752" s="144">
        <v>30</v>
      </c>
      <c r="U752" s="144">
        <v>29</v>
      </c>
      <c r="V752" s="144">
        <v>28</v>
      </c>
      <c r="W752" s="144">
        <v>22</v>
      </c>
      <c r="X752" s="143">
        <f>SUM(Q752:W752)</f>
        <v>169</v>
      </c>
      <c r="Y752" s="144">
        <v>24</v>
      </c>
      <c r="Z752" s="144">
        <v>34</v>
      </c>
      <c r="AA752" s="144">
        <v>41</v>
      </c>
      <c r="AB752" s="144">
        <v>33</v>
      </c>
      <c r="AC752" s="144">
        <v>37</v>
      </c>
      <c r="AD752" s="144">
        <v>31</v>
      </c>
      <c r="AE752" s="144">
        <v>23</v>
      </c>
      <c r="AF752" s="143">
        <f>SUM(Y752:AE752)</f>
        <v>223</v>
      </c>
      <c r="AG752" s="144">
        <v>21</v>
      </c>
      <c r="AH752" s="144">
        <v>31</v>
      </c>
      <c r="AI752" s="144">
        <v>34</v>
      </c>
      <c r="AJ752" s="144">
        <v>38</v>
      </c>
      <c r="AK752" s="144">
        <v>51</v>
      </c>
      <c r="AL752" s="144">
        <v>46</v>
      </c>
      <c r="AM752" s="144">
        <v>60</v>
      </c>
      <c r="AN752" s="143">
        <f>SUM(AG752:AM752)</f>
        <v>281</v>
      </c>
      <c r="AO752" s="144">
        <v>39</v>
      </c>
      <c r="AP752" s="144">
        <v>36</v>
      </c>
      <c r="AQ752" s="144">
        <v>47</v>
      </c>
      <c r="AR752" s="144">
        <v>28</v>
      </c>
      <c r="AS752" s="144">
        <v>43</v>
      </c>
      <c r="AT752" s="144">
        <v>28</v>
      </c>
      <c r="AU752" s="144">
        <v>34</v>
      </c>
      <c r="AV752" s="143">
        <f>SUM(AO752:AU752)</f>
        <v>255</v>
      </c>
      <c r="AW752" s="144"/>
      <c r="AX752" s="144"/>
      <c r="AY752" s="144"/>
      <c r="AZ752" s="144"/>
      <c r="BA752" s="144"/>
      <c r="BB752" s="144"/>
      <c r="BC752" s="144"/>
      <c r="BD752" s="143">
        <f>SUM(AW752:BC752)</f>
        <v>0</v>
      </c>
    </row>
    <row r="753" spans="1:56" s="48" customFormat="1" ht="12.75" hidden="1" customHeight="1" outlineLevel="1" x14ac:dyDescent="0.2">
      <c r="A753" s="293"/>
      <c r="B753" s="346"/>
      <c r="C753" s="42" t="s">
        <v>13</v>
      </c>
      <c r="D753" s="43" t="s">
        <v>4</v>
      </c>
      <c r="E753" s="43"/>
      <c r="F753" s="43"/>
      <c r="G753" s="44"/>
      <c r="H753" s="145">
        <f>IF(ISERROR(H752/H750),0,H752/H750)</f>
        <v>0.8442694663167104</v>
      </c>
      <c r="I753" s="146">
        <v>0.97619047619047616</v>
      </c>
      <c r="J753" s="146">
        <v>0.97499999999999998</v>
      </c>
      <c r="K753" s="146">
        <v>0.96875</v>
      </c>
      <c r="L753" s="146">
        <v>0.97368421052631582</v>
      </c>
      <c r="M753" s="146">
        <v>0.91111111111111109</v>
      </c>
      <c r="N753" s="146">
        <v>0.2413793103448276</v>
      </c>
      <c r="O753" s="146">
        <v>0.51111111111111107</v>
      </c>
      <c r="P753" s="145">
        <f>IF(ISERROR(P752/P750),0,P752/P750)</f>
        <v>0.7533333333333333</v>
      </c>
      <c r="Q753" s="146">
        <v>0.61904761904761907</v>
      </c>
      <c r="R753" s="146">
        <v>0.6071428571428571</v>
      </c>
      <c r="S753" s="146">
        <v>0.40476190476190477</v>
      </c>
      <c r="T753" s="146">
        <v>0.83333333333333337</v>
      </c>
      <c r="U753" s="146">
        <v>0.96666666666666667</v>
      </c>
      <c r="V753" s="146">
        <v>0.90322580645161288</v>
      </c>
      <c r="W753" s="146">
        <v>0.95652173913043481</v>
      </c>
      <c r="X753" s="145">
        <f>IF(ISERROR(X752/X750),0,X752/X750)</f>
        <v>0.72844827586206895</v>
      </c>
      <c r="Y753" s="146">
        <v>1</v>
      </c>
      <c r="Z753" s="146">
        <v>1</v>
      </c>
      <c r="AA753" s="146">
        <v>1</v>
      </c>
      <c r="AB753" s="146">
        <v>1</v>
      </c>
      <c r="AC753" s="146">
        <v>0.86046511627906974</v>
      </c>
      <c r="AD753" s="146">
        <v>1</v>
      </c>
      <c r="AE753" s="146">
        <v>1</v>
      </c>
      <c r="AF753" s="145">
        <f>IF(ISERROR(AF752/AF750),0,AF752/AF750)</f>
        <v>0.97379912663755464</v>
      </c>
      <c r="AG753" s="146">
        <v>0.91304347826086951</v>
      </c>
      <c r="AH753" s="146">
        <v>0.86111111111111116</v>
      </c>
      <c r="AI753" s="146">
        <v>0.80952380952380953</v>
      </c>
      <c r="AJ753" s="146">
        <v>0.74509803921568629</v>
      </c>
      <c r="AK753" s="146">
        <v>0.89473684210526316</v>
      </c>
      <c r="AL753" s="146">
        <v>0.90196078431372551</v>
      </c>
      <c r="AM753" s="146">
        <v>1</v>
      </c>
      <c r="AN753" s="145">
        <f>IF(ISERROR(AN752/AN750),0,AN752/AN750)</f>
        <v>0.87812500000000004</v>
      </c>
      <c r="AO753" s="146">
        <v>1</v>
      </c>
      <c r="AP753" s="146">
        <v>0.97297297297297303</v>
      </c>
      <c r="AQ753" s="146">
        <v>0.97916666666666663</v>
      </c>
      <c r="AR753" s="146">
        <v>1</v>
      </c>
      <c r="AS753" s="146">
        <v>1</v>
      </c>
      <c r="AT753" s="146">
        <v>0.93333333333333335</v>
      </c>
      <c r="AU753" s="146">
        <v>1</v>
      </c>
      <c r="AV753" s="145">
        <f>IF(ISERROR(AV752/AV750),0,AV752/AV750)</f>
        <v>0.98455598455598459</v>
      </c>
      <c r="AW753" s="146"/>
      <c r="AX753" s="146"/>
      <c r="AY753" s="146"/>
      <c r="AZ753" s="146"/>
      <c r="BA753" s="146"/>
      <c r="BB753" s="146"/>
      <c r="BC753" s="146"/>
      <c r="BD753" s="145">
        <f>IF(ISERROR(BD752/BD750),0,BD752/BD750)</f>
        <v>0</v>
      </c>
    </row>
    <row r="754" spans="1:56" s="49" customFormat="1" ht="12.75" hidden="1" customHeight="1" outlineLevel="1" x14ac:dyDescent="0.2">
      <c r="A754" s="293"/>
      <c r="B754" s="346"/>
      <c r="C754" s="42" t="s">
        <v>5</v>
      </c>
      <c r="D754" s="43" t="s">
        <v>4</v>
      </c>
      <c r="E754" s="43"/>
      <c r="F754" s="43"/>
      <c r="G754" s="44"/>
      <c r="H754" s="145">
        <f>IF(ISERROR((H750-H751)/H750),0,(H750-H751)/H750)</f>
        <v>2.6246719160104987E-2</v>
      </c>
      <c r="I754" s="146">
        <v>0</v>
      </c>
      <c r="J754" s="146">
        <v>0</v>
      </c>
      <c r="K754" s="146">
        <v>0</v>
      </c>
      <c r="L754" s="146">
        <v>2.6315789473684209E-2</v>
      </c>
      <c r="M754" s="146">
        <v>0</v>
      </c>
      <c r="N754" s="146">
        <v>3.4482758620689655E-2</v>
      </c>
      <c r="O754" s="146">
        <v>8.8888888888888892E-2</v>
      </c>
      <c r="P754" s="145">
        <f>IF(ISERROR((P750-P751)/P750),0,(P750-P751)/P750)</f>
        <v>2.3333333333333334E-2</v>
      </c>
      <c r="Q754" s="146">
        <v>0</v>
      </c>
      <c r="R754" s="146">
        <v>3.5714285714285712E-2</v>
      </c>
      <c r="S754" s="146">
        <v>0.26190476190476192</v>
      </c>
      <c r="T754" s="146">
        <v>2.7777777777777776E-2</v>
      </c>
      <c r="U754" s="146">
        <v>0</v>
      </c>
      <c r="V754" s="146">
        <v>3.2258064516129031E-2</v>
      </c>
      <c r="W754" s="146">
        <v>0</v>
      </c>
      <c r="X754" s="145">
        <f>IF(ISERROR((X750-X751)/X750),0,(X750-X751)/X750)</f>
        <v>6.0344827586206899E-2</v>
      </c>
      <c r="Y754" s="146">
        <v>0</v>
      </c>
      <c r="Z754" s="146">
        <v>0</v>
      </c>
      <c r="AA754" s="146">
        <v>0</v>
      </c>
      <c r="AB754" s="146">
        <v>0</v>
      </c>
      <c r="AC754" s="146">
        <v>0</v>
      </c>
      <c r="AD754" s="146">
        <v>0</v>
      </c>
      <c r="AE754" s="146">
        <v>0</v>
      </c>
      <c r="AF754" s="145">
        <f>IF(ISERROR((AF750-AF751)/AF750),0,(AF750-AF751)/AF750)</f>
        <v>0</v>
      </c>
      <c r="AG754" s="146">
        <v>4.3478260869565216E-2</v>
      </c>
      <c r="AH754" s="146">
        <v>5.5555555555555552E-2</v>
      </c>
      <c r="AI754" s="146">
        <v>4.7619047619047616E-2</v>
      </c>
      <c r="AJ754" s="146">
        <v>1.9607843137254902E-2</v>
      </c>
      <c r="AK754" s="146">
        <v>3.5087719298245612E-2</v>
      </c>
      <c r="AL754" s="146">
        <v>1.9607843137254902E-2</v>
      </c>
      <c r="AM754" s="146">
        <v>0</v>
      </c>
      <c r="AN754" s="145">
        <f>IF(ISERROR((AN750-AN751)/AN750),0,(AN750-AN751)/AN750)</f>
        <v>2.8125000000000001E-2</v>
      </c>
      <c r="AO754" s="146">
        <v>0</v>
      </c>
      <c r="AP754" s="146">
        <v>0</v>
      </c>
      <c r="AQ754" s="146">
        <v>0</v>
      </c>
      <c r="AR754" s="146">
        <v>0</v>
      </c>
      <c r="AS754" s="146">
        <v>0</v>
      </c>
      <c r="AT754" s="146">
        <v>3.3333333333333333E-2</v>
      </c>
      <c r="AU754" s="146">
        <v>0</v>
      </c>
      <c r="AV754" s="145">
        <f>IF(ISERROR((AV750-AV751)/AV750),0,(AV750-AV751)/AV750)</f>
        <v>3.8610038610038611E-3</v>
      </c>
      <c r="AW754" s="146"/>
      <c r="AX754" s="146"/>
      <c r="AY754" s="146"/>
      <c r="AZ754" s="146"/>
      <c r="BA754" s="146"/>
      <c r="BB754" s="146"/>
      <c r="BC754" s="146"/>
      <c r="BD754" s="145">
        <f>IF(ISERROR((BD750-BD751)/BD750),0,(BD750-BD751)/BD750)</f>
        <v>0</v>
      </c>
    </row>
    <row r="755" spans="1:56" ht="12.75" hidden="1" customHeight="1" outlineLevel="2" x14ac:dyDescent="0.2">
      <c r="A755" s="292" t="s">
        <v>683</v>
      </c>
      <c r="B755" s="346"/>
      <c r="C755" s="8" t="s">
        <v>46</v>
      </c>
      <c r="D755" s="5"/>
      <c r="E755" s="5"/>
      <c r="F755" s="5"/>
      <c r="G755" s="15"/>
      <c r="H755" s="143">
        <f>SUMIF($I$3:$BD$3,$H$3,$I755:$BD755)</f>
        <v>17819</v>
      </c>
      <c r="I755" s="144">
        <v>171</v>
      </c>
      <c r="J755" s="144">
        <v>106</v>
      </c>
      <c r="K755" s="144">
        <v>255</v>
      </c>
      <c r="L755" s="144">
        <v>44</v>
      </c>
      <c r="M755" s="144">
        <v>352</v>
      </c>
      <c r="N755" s="144">
        <v>4600</v>
      </c>
      <c r="O755" s="144">
        <v>1414</v>
      </c>
      <c r="P755" s="143">
        <f>SUM(I755:O755)</f>
        <v>6942</v>
      </c>
      <c r="Q755" s="144">
        <v>1361</v>
      </c>
      <c r="R755" s="144">
        <v>847</v>
      </c>
      <c r="S755" s="144">
        <v>4169</v>
      </c>
      <c r="T755" s="144">
        <v>525</v>
      </c>
      <c r="U755" s="144">
        <v>117</v>
      </c>
      <c r="V755" s="144">
        <v>229</v>
      </c>
      <c r="W755" s="144">
        <v>83</v>
      </c>
      <c r="X755" s="143">
        <f>SUM(Q755:W755)</f>
        <v>7331</v>
      </c>
      <c r="Y755" s="144">
        <v>18</v>
      </c>
      <c r="Z755" s="144">
        <v>75</v>
      </c>
      <c r="AA755" s="144">
        <v>38</v>
      </c>
      <c r="AB755" s="144">
        <v>33</v>
      </c>
      <c r="AC755" s="144">
        <v>570</v>
      </c>
      <c r="AD755" s="144">
        <v>32</v>
      </c>
      <c r="AE755" s="144">
        <v>45</v>
      </c>
      <c r="AF755" s="143">
        <f>SUM(Y755:AE755)</f>
        <v>811</v>
      </c>
      <c r="AG755" s="144">
        <v>94</v>
      </c>
      <c r="AH755" s="144">
        <v>339</v>
      </c>
      <c r="AI755" s="144">
        <v>587</v>
      </c>
      <c r="AJ755" s="144">
        <v>1066</v>
      </c>
      <c r="AK755" s="144">
        <v>519</v>
      </c>
      <c r="AL755" s="144">
        <v>375</v>
      </c>
      <c r="AM755" s="144">
        <v>108</v>
      </c>
      <c r="AN755" s="143">
        <f>SUM(AG755:AM755)</f>
        <v>3088</v>
      </c>
      <c r="AO755" s="144">
        <v>50</v>
      </c>
      <c r="AP755" s="144">
        <v>169</v>
      </c>
      <c r="AQ755" s="144">
        <v>101</v>
      </c>
      <c r="AR755" s="144">
        <v>39</v>
      </c>
      <c r="AS755" s="144">
        <v>36</v>
      </c>
      <c r="AT755" s="144">
        <v>101</v>
      </c>
      <c r="AU755" s="144">
        <v>79</v>
      </c>
      <c r="AV755" s="143">
        <f>SUM(AO755:AU755)</f>
        <v>575</v>
      </c>
      <c r="AW755" s="144"/>
      <c r="AX755" s="144"/>
      <c r="AY755" s="144"/>
      <c r="AZ755" s="144"/>
      <c r="BA755" s="144"/>
      <c r="BB755" s="144"/>
      <c r="BC755" s="144"/>
      <c r="BD755" s="143">
        <f>SUM(AW755:BC755)</f>
        <v>0</v>
      </c>
    </row>
    <row r="756" spans="1:56" ht="12.75" hidden="1" customHeight="1" outlineLevel="1" x14ac:dyDescent="0.2">
      <c r="A756" s="292"/>
      <c r="B756" s="346"/>
      <c r="C756" s="8" t="s">
        <v>14</v>
      </c>
      <c r="D756" s="5"/>
      <c r="E756" s="5"/>
      <c r="F756" s="5"/>
      <c r="G756" s="15"/>
      <c r="H756" s="143">
        <f>IF(ISERROR(H755/H751),0,H755/H751)</f>
        <v>16.009883198562445</v>
      </c>
      <c r="I756" s="144">
        <v>4.0714285714285712</v>
      </c>
      <c r="J756" s="144">
        <v>2.65</v>
      </c>
      <c r="K756" s="144">
        <v>7.96875</v>
      </c>
      <c r="L756" s="144">
        <v>1.1891891891891893</v>
      </c>
      <c r="M756" s="144">
        <v>7.822222222222222</v>
      </c>
      <c r="N756" s="144">
        <v>82.142857142857139</v>
      </c>
      <c r="O756" s="144">
        <v>34.487804878048777</v>
      </c>
      <c r="P756" s="143">
        <f>IF(ISERROR(P755/P751),0,P755/P751)</f>
        <v>23.69283276450512</v>
      </c>
      <c r="Q756" s="144">
        <v>32.404761904761905</v>
      </c>
      <c r="R756" s="144">
        <v>31.37037037037037</v>
      </c>
      <c r="S756" s="144">
        <v>134.48387096774192</v>
      </c>
      <c r="T756" s="144">
        <v>15</v>
      </c>
      <c r="U756" s="144">
        <v>3.9</v>
      </c>
      <c r="V756" s="144">
        <v>7.6333333333333337</v>
      </c>
      <c r="W756" s="144">
        <v>3.6086956521739131</v>
      </c>
      <c r="X756" s="143">
        <f>IF(ISERROR(X755/X751),0,X755/X751)</f>
        <v>33.628440366972477</v>
      </c>
      <c r="Y756" s="144">
        <v>0.75</v>
      </c>
      <c r="Z756" s="144">
        <v>2.2058823529411766</v>
      </c>
      <c r="AA756" s="144">
        <v>0.92682926829268297</v>
      </c>
      <c r="AB756" s="144">
        <v>1</v>
      </c>
      <c r="AC756" s="144">
        <v>13.255813953488373</v>
      </c>
      <c r="AD756" s="144">
        <v>1.032258064516129</v>
      </c>
      <c r="AE756" s="144">
        <v>1.9565217391304348</v>
      </c>
      <c r="AF756" s="143">
        <f>IF(ISERROR(AF755/AF751),0,AF755/AF751)</f>
        <v>3.5414847161572052</v>
      </c>
      <c r="AG756" s="144">
        <v>4.2727272727272725</v>
      </c>
      <c r="AH756" s="144">
        <v>9.9705882352941178</v>
      </c>
      <c r="AI756" s="144">
        <v>14.675000000000001</v>
      </c>
      <c r="AJ756" s="144">
        <v>21.32</v>
      </c>
      <c r="AK756" s="144">
        <v>9.4363636363636356</v>
      </c>
      <c r="AL756" s="144">
        <v>7.5</v>
      </c>
      <c r="AM756" s="144">
        <v>1.8</v>
      </c>
      <c r="AN756" s="143">
        <f>IF(ISERROR(AN755/AN751),0,AN755/AN751)</f>
        <v>9.929260450160772</v>
      </c>
      <c r="AO756" s="144">
        <v>1.2820512820512822</v>
      </c>
      <c r="AP756" s="144">
        <v>4.5675675675675675</v>
      </c>
      <c r="AQ756" s="144">
        <v>2.1041666666666665</v>
      </c>
      <c r="AR756" s="144">
        <v>1.3928571428571428</v>
      </c>
      <c r="AS756" s="144">
        <v>0.83720930232558144</v>
      </c>
      <c r="AT756" s="144">
        <v>3.4827586206896552</v>
      </c>
      <c r="AU756" s="144">
        <v>2.3235294117647061</v>
      </c>
      <c r="AV756" s="143">
        <f>IF(ISERROR(AV755/AV751),0,AV755/AV751)</f>
        <v>2.2286821705426356</v>
      </c>
      <c r="AW756" s="144"/>
      <c r="AX756" s="144"/>
      <c r="AY756" s="144"/>
      <c r="AZ756" s="144"/>
      <c r="BA756" s="144"/>
      <c r="BB756" s="144"/>
      <c r="BC756" s="144"/>
      <c r="BD756" s="143">
        <f>IF(ISERROR(BD755/BD751),0,BD755/BD751)</f>
        <v>0</v>
      </c>
    </row>
    <row r="757" spans="1:56" ht="12.75" hidden="1" customHeight="1" outlineLevel="1" x14ac:dyDescent="0.2">
      <c r="A757" s="292" t="s">
        <v>684</v>
      </c>
      <c r="B757" s="346"/>
      <c r="C757" s="8"/>
      <c r="D757" s="5"/>
      <c r="E757" s="5"/>
      <c r="F757" s="5"/>
      <c r="G757" s="15"/>
      <c r="H757" s="143"/>
      <c r="I757" s="144"/>
      <c r="J757" s="144"/>
      <c r="K757" s="144"/>
      <c r="L757" s="144"/>
      <c r="M757" s="144"/>
      <c r="N757" s="144"/>
      <c r="O757" s="144"/>
      <c r="P757" s="143"/>
      <c r="Q757" s="144"/>
      <c r="R757" s="144"/>
      <c r="S757" s="144"/>
      <c r="T757" s="144"/>
      <c r="U757" s="144"/>
      <c r="V757" s="144"/>
      <c r="W757" s="144"/>
      <c r="X757" s="143"/>
      <c r="Y757" s="144"/>
      <c r="Z757" s="144"/>
      <c r="AA757" s="144"/>
      <c r="AB757" s="144"/>
      <c r="AC757" s="144"/>
      <c r="AD757" s="144"/>
      <c r="AE757" s="144"/>
      <c r="AF757" s="143"/>
      <c r="AG757" s="144"/>
      <c r="AH757" s="144"/>
      <c r="AI757" s="144"/>
      <c r="AJ757" s="144"/>
      <c r="AK757" s="144"/>
      <c r="AL757" s="144"/>
      <c r="AM757" s="144"/>
      <c r="AN757" s="143"/>
      <c r="AO757" s="144"/>
      <c r="AP757" s="144"/>
      <c r="AQ757" s="144"/>
      <c r="AR757" s="144"/>
      <c r="AS757" s="144"/>
      <c r="AT757" s="144"/>
      <c r="AU757" s="144"/>
      <c r="AV757" s="143"/>
      <c r="AW757" s="144"/>
      <c r="AX757" s="144"/>
      <c r="AY757" s="144"/>
      <c r="AZ757" s="144"/>
      <c r="BA757" s="144"/>
      <c r="BB757" s="144"/>
      <c r="BC757" s="144"/>
      <c r="BD757" s="143"/>
    </row>
    <row r="758" spans="1:56" ht="12.75" hidden="1" customHeight="1" outlineLevel="1" x14ac:dyDescent="0.2">
      <c r="A758" s="268"/>
      <c r="B758" s="346"/>
      <c r="C758" s="8"/>
      <c r="D758" s="5"/>
      <c r="E758" s="5"/>
      <c r="F758" s="5"/>
      <c r="G758" s="15"/>
      <c r="H758" s="143"/>
      <c r="I758" s="144"/>
      <c r="J758" s="144"/>
      <c r="K758" s="144"/>
      <c r="L758" s="144"/>
      <c r="M758" s="144"/>
      <c r="N758" s="144"/>
      <c r="O758" s="144"/>
      <c r="P758" s="143"/>
      <c r="Q758" s="144"/>
      <c r="R758" s="144"/>
      <c r="S758" s="144"/>
      <c r="T758" s="144"/>
      <c r="U758" s="144"/>
      <c r="V758" s="144"/>
      <c r="W758" s="144"/>
      <c r="X758" s="143"/>
      <c r="Y758" s="144"/>
      <c r="Z758" s="144"/>
      <c r="AA758" s="144"/>
      <c r="AB758" s="144"/>
      <c r="AC758" s="144"/>
      <c r="AD758" s="144"/>
      <c r="AE758" s="144"/>
      <c r="AF758" s="143"/>
      <c r="AG758" s="144"/>
      <c r="AH758" s="144"/>
      <c r="AI758" s="144"/>
      <c r="AJ758" s="144"/>
      <c r="AK758" s="144"/>
      <c r="AL758" s="144"/>
      <c r="AM758" s="144"/>
      <c r="AN758" s="143"/>
      <c r="AO758" s="144"/>
      <c r="AP758" s="144"/>
      <c r="AQ758" s="144"/>
      <c r="AR758" s="144"/>
      <c r="AS758" s="144"/>
      <c r="AT758" s="144"/>
      <c r="AU758" s="144"/>
      <c r="AV758" s="143"/>
      <c r="AW758" s="144"/>
      <c r="AX758" s="144"/>
      <c r="AY758" s="144"/>
      <c r="AZ758" s="144"/>
      <c r="BA758" s="144"/>
      <c r="BB758" s="144"/>
      <c r="BC758" s="144"/>
      <c r="BD758" s="143"/>
    </row>
    <row r="759" spans="1:56" ht="12.75" hidden="1" customHeight="1" outlineLevel="1" x14ac:dyDescent="0.2">
      <c r="A759" s="291" t="s">
        <v>685</v>
      </c>
      <c r="B759" s="346"/>
      <c r="C759" s="8"/>
      <c r="D759" s="5"/>
      <c r="E759" s="5"/>
      <c r="F759" s="5"/>
      <c r="G759" s="15"/>
      <c r="H759" s="143"/>
      <c r="I759" s="144"/>
      <c r="J759" s="144"/>
      <c r="K759" s="144"/>
      <c r="L759" s="144"/>
      <c r="M759" s="144"/>
      <c r="N759" s="144"/>
      <c r="O759" s="144"/>
      <c r="P759" s="143"/>
      <c r="Q759" s="144"/>
      <c r="R759" s="144"/>
      <c r="S759" s="144"/>
      <c r="T759" s="144"/>
      <c r="U759" s="144"/>
      <c r="V759" s="144"/>
      <c r="W759" s="144"/>
      <c r="X759" s="143"/>
      <c r="Y759" s="144"/>
      <c r="Z759" s="144"/>
      <c r="AA759" s="144"/>
      <c r="AB759" s="144"/>
      <c r="AC759" s="144"/>
      <c r="AD759" s="144"/>
      <c r="AE759" s="144"/>
      <c r="AF759" s="143"/>
      <c r="AG759" s="144"/>
      <c r="AH759" s="144"/>
      <c r="AI759" s="144"/>
      <c r="AJ759" s="144"/>
      <c r="AK759" s="144"/>
      <c r="AL759" s="144"/>
      <c r="AM759" s="144"/>
      <c r="AN759" s="143"/>
      <c r="AO759" s="144"/>
      <c r="AP759" s="144"/>
      <c r="AQ759" s="144"/>
      <c r="AR759" s="144"/>
      <c r="AS759" s="144"/>
      <c r="AT759" s="144"/>
      <c r="AU759" s="144"/>
      <c r="AV759" s="143"/>
      <c r="AW759" s="144"/>
      <c r="AX759" s="144"/>
      <c r="AY759" s="144"/>
      <c r="AZ759" s="144"/>
      <c r="BA759" s="144"/>
      <c r="BB759" s="144"/>
      <c r="BC759" s="144"/>
      <c r="BD759" s="143"/>
    </row>
    <row r="760" spans="1:56" ht="12.75" hidden="1" customHeight="1" outlineLevel="1" x14ac:dyDescent="0.2">
      <c r="A760" s="291" t="s">
        <v>686</v>
      </c>
      <c r="B760" s="346"/>
      <c r="C760" s="8" t="s">
        <v>14</v>
      </c>
      <c r="D760" s="5" t="s">
        <v>15</v>
      </c>
      <c r="E760" s="5"/>
      <c r="F760" s="5"/>
      <c r="G760" s="15"/>
      <c r="H760" s="143"/>
      <c r="I760" s="144"/>
      <c r="J760" s="144"/>
      <c r="K760" s="144"/>
      <c r="L760" s="144"/>
      <c r="M760" s="144"/>
      <c r="N760" s="144"/>
      <c r="O760" s="144"/>
      <c r="P760" s="143"/>
      <c r="Q760" s="144"/>
      <c r="R760" s="144"/>
      <c r="S760" s="144"/>
      <c r="T760" s="144"/>
      <c r="U760" s="144"/>
      <c r="V760" s="144"/>
      <c r="W760" s="144"/>
      <c r="X760" s="143"/>
      <c r="Y760" s="144"/>
      <c r="Z760" s="144"/>
      <c r="AA760" s="144"/>
      <c r="AB760" s="144"/>
      <c r="AC760" s="144"/>
      <c r="AD760" s="144"/>
      <c r="AE760" s="144"/>
      <c r="AF760" s="143"/>
      <c r="AG760" s="144"/>
      <c r="AH760" s="144"/>
      <c r="AI760" s="144"/>
      <c r="AJ760" s="144"/>
      <c r="AK760" s="144"/>
      <c r="AL760" s="144"/>
      <c r="AM760" s="144"/>
      <c r="AN760" s="143"/>
      <c r="AO760" s="144"/>
      <c r="AP760" s="144"/>
      <c r="AQ760" s="144"/>
      <c r="AR760" s="144"/>
      <c r="AS760" s="144"/>
      <c r="AT760" s="144"/>
      <c r="AU760" s="144"/>
      <c r="AV760" s="143"/>
      <c r="AW760" s="144"/>
      <c r="AX760" s="144"/>
      <c r="AY760" s="144"/>
      <c r="AZ760" s="144"/>
      <c r="BA760" s="144"/>
      <c r="BB760" s="144"/>
      <c r="BC760" s="144"/>
      <c r="BD760" s="143"/>
    </row>
    <row r="761" spans="1:56" ht="12.75" hidden="1" customHeight="1" outlineLevel="1" x14ac:dyDescent="0.2">
      <c r="A761" s="291" t="s">
        <v>687</v>
      </c>
      <c r="B761" s="346" t="s">
        <v>59</v>
      </c>
      <c r="C761" s="8" t="s">
        <v>2</v>
      </c>
      <c r="D761" s="5" t="s">
        <v>9</v>
      </c>
      <c r="E761" s="5"/>
      <c r="F761" s="5"/>
      <c r="G761" s="15"/>
      <c r="H761" s="143">
        <f>SUMIF($I$3:$BD$3,$H$3,$I761:$BD761)</f>
        <v>3351</v>
      </c>
      <c r="I761" s="144">
        <v>89</v>
      </c>
      <c r="J761" s="144">
        <v>107</v>
      </c>
      <c r="K761" s="144">
        <v>166</v>
      </c>
      <c r="L761" s="144">
        <v>119</v>
      </c>
      <c r="M761" s="144">
        <v>91</v>
      </c>
      <c r="N761" s="144">
        <v>172</v>
      </c>
      <c r="O761" s="144">
        <v>126</v>
      </c>
      <c r="P761" s="143">
        <f>SUM(I761:O761)</f>
        <v>870</v>
      </c>
      <c r="Q761" s="144">
        <v>127</v>
      </c>
      <c r="R761" s="144">
        <v>121</v>
      </c>
      <c r="S761" s="144">
        <v>115</v>
      </c>
      <c r="T761" s="144">
        <v>83</v>
      </c>
      <c r="U761" s="144">
        <v>97</v>
      </c>
      <c r="V761" s="144">
        <v>70</v>
      </c>
      <c r="W761" s="144">
        <v>50</v>
      </c>
      <c r="X761" s="143">
        <f>SUM(Q761:W761)</f>
        <v>663</v>
      </c>
      <c r="Y761" s="144">
        <v>97</v>
      </c>
      <c r="Z761" s="144">
        <v>102</v>
      </c>
      <c r="AA761" s="144">
        <v>91</v>
      </c>
      <c r="AB761" s="144">
        <v>85</v>
      </c>
      <c r="AC761" s="144">
        <v>85</v>
      </c>
      <c r="AD761" s="144">
        <v>89</v>
      </c>
      <c r="AE761" s="144">
        <v>37</v>
      </c>
      <c r="AF761" s="143">
        <f>SUM(Y761:AE761)</f>
        <v>586</v>
      </c>
      <c r="AG761" s="144">
        <v>65</v>
      </c>
      <c r="AH761" s="144">
        <v>118</v>
      </c>
      <c r="AI761" s="144">
        <v>115</v>
      </c>
      <c r="AJ761" s="144">
        <v>133</v>
      </c>
      <c r="AK761" s="144">
        <v>114</v>
      </c>
      <c r="AL761" s="144">
        <v>192</v>
      </c>
      <c r="AM761" s="144">
        <v>151</v>
      </c>
      <c r="AN761" s="143">
        <f>SUM(AG761:AM761)</f>
        <v>888</v>
      </c>
      <c r="AO761" s="144">
        <v>194</v>
      </c>
      <c r="AP761" s="144">
        <v>132</v>
      </c>
      <c r="AQ761" s="144">
        <v>104</v>
      </c>
      <c r="AR761" s="144">
        <v>109</v>
      </c>
      <c r="AS761" s="144">
        <v>127</v>
      </c>
      <c r="AT761" s="144">
        <v>174</v>
      </c>
      <c r="AU761" s="144">
        <v>76</v>
      </c>
      <c r="AV761" s="143">
        <f>SUM(AO761:AU761)</f>
        <v>916</v>
      </c>
      <c r="AW761" s="144"/>
      <c r="AX761" s="144"/>
      <c r="AY761" s="144"/>
      <c r="AZ761" s="144"/>
      <c r="BA761" s="144"/>
      <c r="BB761" s="144"/>
      <c r="BC761" s="144"/>
      <c r="BD761" s="143">
        <f>SUM(AW761:BC761)</f>
        <v>0</v>
      </c>
    </row>
    <row r="762" spans="1:56" ht="12.75" hidden="1" customHeight="1" outlineLevel="1" x14ac:dyDescent="0.2">
      <c r="A762" s="292" t="s">
        <v>688</v>
      </c>
      <c r="B762" s="346"/>
      <c r="C762" s="8" t="s">
        <v>3</v>
      </c>
      <c r="D762" s="5" t="s">
        <v>9</v>
      </c>
      <c r="E762" s="5"/>
      <c r="F762" s="5"/>
      <c r="G762" s="15"/>
      <c r="H762" s="143">
        <f>SUMIF($I$3:$BD$3,$H$3,$I762:$BD762)</f>
        <v>3285</v>
      </c>
      <c r="I762" s="144">
        <v>88</v>
      </c>
      <c r="J762" s="144">
        <v>107</v>
      </c>
      <c r="K762" s="144">
        <v>165</v>
      </c>
      <c r="L762" s="144">
        <v>118</v>
      </c>
      <c r="M762" s="144">
        <v>91</v>
      </c>
      <c r="N762" s="144">
        <v>159</v>
      </c>
      <c r="O762" s="144">
        <v>118</v>
      </c>
      <c r="P762" s="143">
        <f>SUM(I762:O762)</f>
        <v>846</v>
      </c>
      <c r="Q762" s="144">
        <v>124</v>
      </c>
      <c r="R762" s="144">
        <v>114</v>
      </c>
      <c r="S762" s="144">
        <v>99</v>
      </c>
      <c r="T762" s="144">
        <v>83</v>
      </c>
      <c r="U762" s="144">
        <v>97</v>
      </c>
      <c r="V762" s="144">
        <v>69</v>
      </c>
      <c r="W762" s="144">
        <v>50</v>
      </c>
      <c r="X762" s="143">
        <f>SUM(Q762:W762)</f>
        <v>636</v>
      </c>
      <c r="Y762" s="144">
        <v>97</v>
      </c>
      <c r="Z762" s="144">
        <v>101</v>
      </c>
      <c r="AA762" s="144">
        <v>91</v>
      </c>
      <c r="AB762" s="144">
        <v>85</v>
      </c>
      <c r="AC762" s="144">
        <v>85</v>
      </c>
      <c r="AD762" s="144">
        <v>89</v>
      </c>
      <c r="AE762" s="144">
        <v>37</v>
      </c>
      <c r="AF762" s="143">
        <f>SUM(Y762:AE762)</f>
        <v>585</v>
      </c>
      <c r="AG762" s="144">
        <v>65</v>
      </c>
      <c r="AH762" s="144">
        <v>116</v>
      </c>
      <c r="AI762" s="144">
        <v>112</v>
      </c>
      <c r="AJ762" s="144">
        <v>131</v>
      </c>
      <c r="AK762" s="144">
        <v>112</v>
      </c>
      <c r="AL762" s="144">
        <v>190</v>
      </c>
      <c r="AM762" s="144">
        <v>149</v>
      </c>
      <c r="AN762" s="143">
        <f>SUM(AG762:AM762)</f>
        <v>875</v>
      </c>
      <c r="AO762" s="144">
        <v>194</v>
      </c>
      <c r="AP762" s="144">
        <v>132</v>
      </c>
      <c r="AQ762" s="144">
        <v>102</v>
      </c>
      <c r="AR762" s="144">
        <v>108</v>
      </c>
      <c r="AS762" s="144">
        <v>127</v>
      </c>
      <c r="AT762" s="144">
        <v>173</v>
      </c>
      <c r="AU762" s="144">
        <v>76</v>
      </c>
      <c r="AV762" s="143">
        <f>SUM(AO762:AU762)</f>
        <v>912</v>
      </c>
      <c r="AW762" s="144"/>
      <c r="AX762" s="144"/>
      <c r="AY762" s="144"/>
      <c r="AZ762" s="144"/>
      <c r="BA762" s="144"/>
      <c r="BB762" s="144"/>
      <c r="BC762" s="144"/>
      <c r="BD762" s="143">
        <f>SUM(AW762:BC762)</f>
        <v>0</v>
      </c>
    </row>
    <row r="763" spans="1:56" ht="12.75" hidden="1" customHeight="1" outlineLevel="1" x14ac:dyDescent="0.2">
      <c r="A763" s="292" t="s">
        <v>689</v>
      </c>
      <c r="B763" s="346"/>
      <c r="C763" s="8" t="s">
        <v>33</v>
      </c>
      <c r="D763" s="5" t="s">
        <v>9</v>
      </c>
      <c r="E763" s="5"/>
      <c r="F763" s="5"/>
      <c r="G763" s="15"/>
      <c r="H763" s="143">
        <f>SUMIF($I$3:$BD$3,$H$3,$I763:$BD763)</f>
        <v>2803</v>
      </c>
      <c r="I763" s="144">
        <v>81</v>
      </c>
      <c r="J763" s="144">
        <v>101</v>
      </c>
      <c r="K763" s="144">
        <v>161</v>
      </c>
      <c r="L763" s="144">
        <v>115</v>
      </c>
      <c r="M763" s="144">
        <v>83</v>
      </c>
      <c r="N763" s="144">
        <v>44</v>
      </c>
      <c r="O763" s="144">
        <v>46</v>
      </c>
      <c r="P763" s="143">
        <f>SUM(I763:O763)</f>
        <v>631</v>
      </c>
      <c r="Q763" s="144">
        <v>86</v>
      </c>
      <c r="R763" s="144">
        <v>63</v>
      </c>
      <c r="S763" s="144">
        <v>50</v>
      </c>
      <c r="T763" s="144">
        <v>76</v>
      </c>
      <c r="U763" s="144">
        <v>97</v>
      </c>
      <c r="V763" s="144">
        <v>64</v>
      </c>
      <c r="W763" s="144">
        <v>48</v>
      </c>
      <c r="X763" s="143">
        <f>SUM(Q763:W763)</f>
        <v>484</v>
      </c>
      <c r="Y763" s="144">
        <v>96</v>
      </c>
      <c r="Z763" s="144">
        <v>94</v>
      </c>
      <c r="AA763" s="144">
        <v>90</v>
      </c>
      <c r="AB763" s="144">
        <v>83</v>
      </c>
      <c r="AC763" s="144">
        <v>82</v>
      </c>
      <c r="AD763" s="144">
        <v>88</v>
      </c>
      <c r="AE763" s="144">
        <v>37</v>
      </c>
      <c r="AF763" s="143">
        <f>SUM(Y763:AE763)</f>
        <v>570</v>
      </c>
      <c r="AG763" s="144">
        <v>64</v>
      </c>
      <c r="AH763" s="144">
        <v>109</v>
      </c>
      <c r="AI763" s="144">
        <v>95</v>
      </c>
      <c r="AJ763" s="144">
        <v>78</v>
      </c>
      <c r="AK763" s="144">
        <v>105</v>
      </c>
      <c r="AL763" s="144">
        <v>179</v>
      </c>
      <c r="AM763" s="144">
        <v>144</v>
      </c>
      <c r="AN763" s="143">
        <f>SUM(AG763:AM763)</f>
        <v>774</v>
      </c>
      <c r="AO763" s="144">
        <v>194</v>
      </c>
      <c r="AP763" s="144">
        <v>130</v>
      </c>
      <c r="AQ763" s="144">
        <v>98</v>
      </c>
      <c r="AR763" s="144">
        <v>107</v>
      </c>
      <c r="AS763" s="144">
        <v>127</v>
      </c>
      <c r="AT763" s="144">
        <v>158</v>
      </c>
      <c r="AU763" s="144">
        <v>71</v>
      </c>
      <c r="AV763" s="143">
        <f>SUM(AO763:AU763)</f>
        <v>885</v>
      </c>
      <c r="AW763" s="144"/>
      <c r="AX763" s="144"/>
      <c r="AY763" s="144"/>
      <c r="AZ763" s="144"/>
      <c r="BA763" s="144"/>
      <c r="BB763" s="144"/>
      <c r="BC763" s="144"/>
      <c r="BD763" s="143">
        <f>SUM(AW763:BC763)</f>
        <v>0</v>
      </c>
    </row>
    <row r="764" spans="1:56" s="48" customFormat="1" ht="12.75" hidden="1" customHeight="1" outlineLevel="1" x14ac:dyDescent="0.2">
      <c r="A764" s="293"/>
      <c r="B764" s="346"/>
      <c r="C764" s="42" t="s">
        <v>13</v>
      </c>
      <c r="D764" s="43" t="s">
        <v>4</v>
      </c>
      <c r="E764" s="43"/>
      <c r="F764" s="43"/>
      <c r="G764" s="44"/>
      <c r="H764" s="145">
        <f>IF(ISERROR(H763/H761),0,H763/H761)</f>
        <v>0.83646672635034314</v>
      </c>
      <c r="I764" s="146">
        <v>0.9101123595505618</v>
      </c>
      <c r="J764" s="146">
        <v>0.94392523364485981</v>
      </c>
      <c r="K764" s="146">
        <v>0.96987951807228912</v>
      </c>
      <c r="L764" s="146">
        <v>0.96638655462184875</v>
      </c>
      <c r="M764" s="146">
        <v>0.91208791208791207</v>
      </c>
      <c r="N764" s="146">
        <v>0.2558139534883721</v>
      </c>
      <c r="O764" s="146">
        <v>0.36507936507936506</v>
      </c>
      <c r="P764" s="145">
        <f>IF(ISERROR(P763/P761),0,P763/P761)</f>
        <v>0.72528735632183905</v>
      </c>
      <c r="Q764" s="146">
        <v>0.67716535433070868</v>
      </c>
      <c r="R764" s="146">
        <v>0.52066115702479343</v>
      </c>
      <c r="S764" s="146">
        <v>0.43478260869565216</v>
      </c>
      <c r="T764" s="146">
        <v>0.91566265060240959</v>
      </c>
      <c r="U764" s="146">
        <v>1</v>
      </c>
      <c r="V764" s="146">
        <v>0.91428571428571426</v>
      </c>
      <c r="W764" s="146">
        <v>0.96</v>
      </c>
      <c r="X764" s="145">
        <f>IF(ISERROR(X763/X761),0,X763/X761)</f>
        <v>0.73001508295625939</v>
      </c>
      <c r="Y764" s="146">
        <v>0.98969072164948457</v>
      </c>
      <c r="Z764" s="146">
        <v>0.92156862745098034</v>
      </c>
      <c r="AA764" s="146">
        <v>0.98901098901098905</v>
      </c>
      <c r="AB764" s="146">
        <v>0.97647058823529409</v>
      </c>
      <c r="AC764" s="146">
        <v>0.96470588235294119</v>
      </c>
      <c r="AD764" s="146">
        <v>0.9887640449438202</v>
      </c>
      <c r="AE764" s="146">
        <v>1</v>
      </c>
      <c r="AF764" s="145">
        <f>IF(ISERROR(AF763/AF761),0,AF763/AF761)</f>
        <v>0.97269624573378843</v>
      </c>
      <c r="AG764" s="146">
        <v>0.98461538461538467</v>
      </c>
      <c r="AH764" s="146">
        <v>0.92372881355932202</v>
      </c>
      <c r="AI764" s="146">
        <v>0.82608695652173914</v>
      </c>
      <c r="AJ764" s="146">
        <v>0.5864661654135338</v>
      </c>
      <c r="AK764" s="146">
        <v>0.92105263157894735</v>
      </c>
      <c r="AL764" s="146">
        <v>0.93229166666666663</v>
      </c>
      <c r="AM764" s="146">
        <v>0.95364238410596025</v>
      </c>
      <c r="AN764" s="145">
        <f>IF(ISERROR(AN763/AN761),0,AN763/AN761)</f>
        <v>0.8716216216216216</v>
      </c>
      <c r="AO764" s="146">
        <v>1</v>
      </c>
      <c r="AP764" s="146">
        <v>0.98484848484848486</v>
      </c>
      <c r="AQ764" s="146">
        <v>0.94230769230769229</v>
      </c>
      <c r="AR764" s="146">
        <v>0.98165137614678899</v>
      </c>
      <c r="AS764" s="146">
        <v>1</v>
      </c>
      <c r="AT764" s="146">
        <v>0.90804597701149425</v>
      </c>
      <c r="AU764" s="146">
        <v>0.93421052631578949</v>
      </c>
      <c r="AV764" s="145">
        <f>IF(ISERROR(AV763/AV761),0,AV763/AV761)</f>
        <v>0.96615720524017468</v>
      </c>
      <c r="AW764" s="146"/>
      <c r="AX764" s="146"/>
      <c r="AY764" s="146"/>
      <c r="AZ764" s="146"/>
      <c r="BA764" s="146"/>
      <c r="BB764" s="146"/>
      <c r="BC764" s="146"/>
      <c r="BD764" s="145">
        <f>IF(ISERROR(BD763/BD761),0,BD763/BD761)</f>
        <v>0</v>
      </c>
    </row>
    <row r="765" spans="1:56" s="49" customFormat="1" ht="12.75" hidden="1" customHeight="1" outlineLevel="1" x14ac:dyDescent="0.2">
      <c r="A765" s="293"/>
      <c r="B765" s="346"/>
      <c r="C765" s="42" t="s">
        <v>5</v>
      </c>
      <c r="D765" s="43" t="s">
        <v>4</v>
      </c>
      <c r="E765" s="43"/>
      <c r="F765" s="43"/>
      <c r="G765" s="44"/>
      <c r="H765" s="145">
        <f>IF(ISERROR((H761-H762)/H761),0,(H761-H762)/H761)</f>
        <v>1.9695613249776187E-2</v>
      </c>
      <c r="I765" s="146">
        <v>1.1235955056179775E-2</v>
      </c>
      <c r="J765" s="146">
        <v>0</v>
      </c>
      <c r="K765" s="146">
        <v>6.024096385542169E-3</v>
      </c>
      <c r="L765" s="146">
        <v>8.4033613445378148E-3</v>
      </c>
      <c r="M765" s="146">
        <v>0</v>
      </c>
      <c r="N765" s="146">
        <v>7.5581395348837205E-2</v>
      </c>
      <c r="O765" s="146">
        <v>6.3492063492063489E-2</v>
      </c>
      <c r="P765" s="145">
        <f>IF(ISERROR((P761-P762)/P761),0,(P761-P762)/P761)</f>
        <v>2.7586206896551724E-2</v>
      </c>
      <c r="Q765" s="146">
        <v>2.3622047244094488E-2</v>
      </c>
      <c r="R765" s="146">
        <v>5.7851239669421489E-2</v>
      </c>
      <c r="S765" s="146">
        <v>0.1391304347826087</v>
      </c>
      <c r="T765" s="146">
        <v>0</v>
      </c>
      <c r="U765" s="146">
        <v>0</v>
      </c>
      <c r="V765" s="146">
        <v>1.4285714285714285E-2</v>
      </c>
      <c r="W765" s="146">
        <v>0</v>
      </c>
      <c r="X765" s="145">
        <f>IF(ISERROR((X761-X762)/X761),0,(X761-X762)/X761)</f>
        <v>4.072398190045249E-2</v>
      </c>
      <c r="Y765" s="146">
        <v>0</v>
      </c>
      <c r="Z765" s="146">
        <v>9.8039215686274508E-3</v>
      </c>
      <c r="AA765" s="146">
        <v>0</v>
      </c>
      <c r="AB765" s="146">
        <v>0</v>
      </c>
      <c r="AC765" s="146">
        <v>0</v>
      </c>
      <c r="AD765" s="146">
        <v>0</v>
      </c>
      <c r="AE765" s="146">
        <v>0</v>
      </c>
      <c r="AF765" s="145">
        <f>IF(ISERROR((AF761-AF762)/AF761),0,(AF761-AF762)/AF761)</f>
        <v>1.7064846416382253E-3</v>
      </c>
      <c r="AG765" s="146">
        <v>0</v>
      </c>
      <c r="AH765" s="146">
        <v>1.6949152542372881E-2</v>
      </c>
      <c r="AI765" s="146">
        <v>2.6086956521739129E-2</v>
      </c>
      <c r="AJ765" s="146">
        <v>1.5037593984962405E-2</v>
      </c>
      <c r="AK765" s="146">
        <v>1.7543859649122806E-2</v>
      </c>
      <c r="AL765" s="146">
        <v>1.0416666666666666E-2</v>
      </c>
      <c r="AM765" s="146">
        <v>1.3245033112582781E-2</v>
      </c>
      <c r="AN765" s="145">
        <f>IF(ISERROR((AN761-AN762)/AN761),0,(AN761-AN762)/AN761)</f>
        <v>1.4639639639639639E-2</v>
      </c>
      <c r="AO765" s="146">
        <v>0</v>
      </c>
      <c r="AP765" s="146">
        <v>0</v>
      </c>
      <c r="AQ765" s="146">
        <v>1.9230769230769232E-2</v>
      </c>
      <c r="AR765" s="146">
        <v>9.1743119266055051E-3</v>
      </c>
      <c r="AS765" s="146">
        <v>0</v>
      </c>
      <c r="AT765" s="146">
        <v>5.7471264367816091E-3</v>
      </c>
      <c r="AU765" s="146">
        <v>0</v>
      </c>
      <c r="AV765" s="145">
        <f>IF(ISERROR((AV761-AV762)/AV761),0,(AV761-AV762)/AV761)</f>
        <v>4.3668122270742356E-3</v>
      </c>
      <c r="AW765" s="146"/>
      <c r="AX765" s="146"/>
      <c r="AY765" s="146"/>
      <c r="AZ765" s="146"/>
      <c r="BA765" s="146"/>
      <c r="BB765" s="146"/>
      <c r="BC765" s="146"/>
      <c r="BD765" s="145">
        <f>IF(ISERROR((BD761-BD762)/BD761),0,(BD761-BD762)/BD761)</f>
        <v>0</v>
      </c>
    </row>
    <row r="766" spans="1:56" ht="12.75" hidden="1" customHeight="1" outlineLevel="2" x14ac:dyDescent="0.2">
      <c r="A766" s="292" t="s">
        <v>690</v>
      </c>
      <c r="B766" s="346"/>
      <c r="C766" s="8" t="s">
        <v>46</v>
      </c>
      <c r="D766" s="5"/>
      <c r="E766" s="5"/>
      <c r="F766" s="5"/>
      <c r="G766" s="15"/>
      <c r="H766" s="143">
        <f>SUMIF($I$3:$BD$3,$H$3,$I766:$BD766)</f>
        <v>48707</v>
      </c>
      <c r="I766" s="144">
        <v>751</v>
      </c>
      <c r="J766" s="144">
        <v>703</v>
      </c>
      <c r="K766" s="144">
        <v>785</v>
      </c>
      <c r="L766" s="144">
        <v>342</v>
      </c>
      <c r="M766" s="144">
        <v>666</v>
      </c>
      <c r="N766" s="144">
        <v>11618</v>
      </c>
      <c r="O766" s="144">
        <v>5881</v>
      </c>
      <c r="P766" s="143">
        <f>SUM(I766:O766)</f>
        <v>20746</v>
      </c>
      <c r="Q766" s="144">
        <v>3082</v>
      </c>
      <c r="R766" s="144">
        <v>3945</v>
      </c>
      <c r="S766" s="144">
        <v>7193</v>
      </c>
      <c r="T766" s="144">
        <v>754</v>
      </c>
      <c r="U766" s="144">
        <v>223</v>
      </c>
      <c r="V766" s="144">
        <v>551</v>
      </c>
      <c r="W766" s="144">
        <v>252</v>
      </c>
      <c r="X766" s="143">
        <f>SUM(Q766:W766)</f>
        <v>16000</v>
      </c>
      <c r="Y766" s="144">
        <v>201</v>
      </c>
      <c r="Z766" s="144">
        <v>713</v>
      </c>
      <c r="AA766" s="144">
        <v>164</v>
      </c>
      <c r="AB766" s="144">
        <v>253</v>
      </c>
      <c r="AC766" s="144">
        <v>409</v>
      </c>
      <c r="AD766" s="144">
        <v>181</v>
      </c>
      <c r="AE766" s="144">
        <v>55</v>
      </c>
      <c r="AF766" s="143">
        <f>SUM(Y766:AE766)</f>
        <v>1976</v>
      </c>
      <c r="AG766" s="144">
        <v>201</v>
      </c>
      <c r="AH766" s="144">
        <v>811</v>
      </c>
      <c r="AI766" s="144">
        <v>1591</v>
      </c>
      <c r="AJ766" s="144">
        <v>4416</v>
      </c>
      <c r="AK766" s="144">
        <v>913</v>
      </c>
      <c r="AL766" s="144">
        <v>1232</v>
      </c>
      <c r="AM766" s="144">
        <v>699</v>
      </c>
      <c r="AN766" s="143">
        <f>SUM(AG766:AM766)</f>
        <v>9863</v>
      </c>
      <c r="AO766" s="144">
        <v>255</v>
      </c>
      <c r="AP766" s="144">
        <v>485</v>
      </c>
      <c r="AQ766" s="144">
        <v>430</v>
      </c>
      <c r="AR766" s="144">
        <v>170</v>
      </c>
      <c r="AS766" s="144">
        <v>130</v>
      </c>
      <c r="AT766" s="144">
        <v>1506</v>
      </c>
      <c r="AU766" s="144">
        <v>393</v>
      </c>
      <c r="AV766" s="143">
        <f>SUM(AO766:AU766)</f>
        <v>3369</v>
      </c>
      <c r="AW766" s="144"/>
      <c r="AX766" s="144"/>
      <c r="AY766" s="144"/>
      <c r="AZ766" s="144"/>
      <c r="BA766" s="144"/>
      <c r="BB766" s="144"/>
      <c r="BC766" s="144"/>
      <c r="BD766" s="143">
        <f>SUM(AW766:BC766)</f>
        <v>0</v>
      </c>
    </row>
    <row r="767" spans="1:56" ht="12.75" hidden="1" customHeight="1" outlineLevel="1" x14ac:dyDescent="0.2">
      <c r="A767" s="292"/>
      <c r="B767" s="346"/>
      <c r="C767" s="8" t="s">
        <v>14</v>
      </c>
      <c r="D767" s="5"/>
      <c r="E767" s="5"/>
      <c r="F767" s="5"/>
      <c r="G767" s="15"/>
      <c r="H767" s="143">
        <f>IF(ISERROR(H766/H762),0,H766/H762)</f>
        <v>14.827092846270929</v>
      </c>
      <c r="I767" s="144">
        <v>8.5340909090909083</v>
      </c>
      <c r="J767" s="144">
        <v>6.5700934579439254</v>
      </c>
      <c r="K767" s="144">
        <v>4.7575757575757578</v>
      </c>
      <c r="L767" s="144">
        <v>2.8983050847457625</v>
      </c>
      <c r="M767" s="144">
        <v>7.3186813186813184</v>
      </c>
      <c r="N767" s="144">
        <v>73.069182389937112</v>
      </c>
      <c r="O767" s="144">
        <v>49.83898305084746</v>
      </c>
      <c r="P767" s="143">
        <f>IF(ISERROR(P766/P762),0,P766/P762)</f>
        <v>24.522458628841608</v>
      </c>
      <c r="Q767" s="144">
        <v>24.85483870967742</v>
      </c>
      <c r="R767" s="144">
        <v>34.60526315789474</v>
      </c>
      <c r="S767" s="144">
        <v>72.656565656565661</v>
      </c>
      <c r="T767" s="144">
        <v>9.0843373493975896</v>
      </c>
      <c r="U767" s="144">
        <v>2.2989690721649483</v>
      </c>
      <c r="V767" s="144">
        <v>7.9855072463768115</v>
      </c>
      <c r="W767" s="144">
        <v>5.04</v>
      </c>
      <c r="X767" s="143">
        <f>IF(ISERROR(X766/X762),0,X766/X762)</f>
        <v>25.157232704402517</v>
      </c>
      <c r="Y767" s="144">
        <v>2.0721649484536084</v>
      </c>
      <c r="Z767" s="144">
        <v>7.0594059405940595</v>
      </c>
      <c r="AA767" s="144">
        <v>1.8021978021978022</v>
      </c>
      <c r="AB767" s="144">
        <v>2.9764705882352942</v>
      </c>
      <c r="AC767" s="144">
        <v>4.8117647058823527</v>
      </c>
      <c r="AD767" s="144">
        <v>2.0337078651685392</v>
      </c>
      <c r="AE767" s="144">
        <v>1.4864864864864864</v>
      </c>
      <c r="AF767" s="143">
        <f>IF(ISERROR(AF766/AF762),0,AF766/AF762)</f>
        <v>3.3777777777777778</v>
      </c>
      <c r="AG767" s="144">
        <v>3.0923076923076924</v>
      </c>
      <c r="AH767" s="144">
        <v>6.9913793103448274</v>
      </c>
      <c r="AI767" s="144">
        <v>14.205357142857142</v>
      </c>
      <c r="AJ767" s="144">
        <v>33.709923664122137</v>
      </c>
      <c r="AK767" s="144">
        <v>8.1517857142857135</v>
      </c>
      <c r="AL767" s="144">
        <v>6.4842105263157892</v>
      </c>
      <c r="AM767" s="144">
        <v>4.6912751677852347</v>
      </c>
      <c r="AN767" s="143">
        <f>IF(ISERROR(AN766/AN762),0,AN766/AN762)</f>
        <v>11.272</v>
      </c>
      <c r="AO767" s="144">
        <v>1.3144329896907216</v>
      </c>
      <c r="AP767" s="144">
        <v>3.6742424242424243</v>
      </c>
      <c r="AQ767" s="144">
        <v>4.215686274509804</v>
      </c>
      <c r="AR767" s="144">
        <v>1.5740740740740742</v>
      </c>
      <c r="AS767" s="144">
        <v>1.0236220472440944</v>
      </c>
      <c r="AT767" s="144">
        <v>8.705202312138729</v>
      </c>
      <c r="AU767" s="144">
        <v>5.1710526315789478</v>
      </c>
      <c r="AV767" s="143">
        <f>IF(ISERROR(AV766/AV762),0,AV766/AV762)</f>
        <v>3.6940789473684212</v>
      </c>
      <c r="AW767" s="144"/>
      <c r="AX767" s="144"/>
      <c r="AY767" s="144"/>
      <c r="AZ767" s="144"/>
      <c r="BA767" s="144"/>
      <c r="BB767" s="144"/>
      <c r="BC767" s="144"/>
      <c r="BD767" s="143">
        <f>IF(ISERROR(BD766/BD762),0,BD766/BD762)</f>
        <v>0</v>
      </c>
    </row>
    <row r="768" spans="1:56" ht="12.75" hidden="1" customHeight="1" outlineLevel="1" x14ac:dyDescent="0.2">
      <c r="A768" s="292" t="s">
        <v>691</v>
      </c>
      <c r="B768" s="346"/>
      <c r="C768" s="8"/>
      <c r="D768" s="5"/>
      <c r="E768" s="5"/>
      <c r="F768" s="5"/>
      <c r="G768" s="15"/>
      <c r="H768" s="143"/>
      <c r="I768" s="144"/>
      <c r="J768" s="144"/>
      <c r="K768" s="144"/>
      <c r="L768" s="144"/>
      <c r="M768" s="144"/>
      <c r="N768" s="144"/>
      <c r="O768" s="144"/>
      <c r="P768" s="143"/>
      <c r="Q768" s="144"/>
      <c r="R768" s="144"/>
      <c r="S768" s="144"/>
      <c r="T768" s="144"/>
      <c r="U768" s="144"/>
      <c r="V768" s="144"/>
      <c r="W768" s="144"/>
      <c r="X768" s="143"/>
      <c r="Y768" s="144"/>
      <c r="Z768" s="144"/>
      <c r="AA768" s="144"/>
      <c r="AB768" s="144"/>
      <c r="AC768" s="144"/>
      <c r="AD768" s="144"/>
      <c r="AE768" s="144"/>
      <c r="AF768" s="143"/>
      <c r="AG768" s="144"/>
      <c r="AH768" s="144"/>
      <c r="AI768" s="144"/>
      <c r="AJ768" s="144"/>
      <c r="AK768" s="144"/>
      <c r="AL768" s="144"/>
      <c r="AM768" s="144"/>
      <c r="AN768" s="143"/>
      <c r="AO768" s="144"/>
      <c r="AP768" s="144"/>
      <c r="AQ768" s="144"/>
      <c r="AR768" s="144"/>
      <c r="AS768" s="144"/>
      <c r="AT768" s="144"/>
      <c r="AU768" s="144"/>
      <c r="AV768" s="143"/>
      <c r="AW768" s="144"/>
      <c r="AX768" s="144"/>
      <c r="AY768" s="144"/>
      <c r="AZ768" s="144"/>
      <c r="BA768" s="144"/>
      <c r="BB768" s="144"/>
      <c r="BC768" s="144"/>
      <c r="BD768" s="143"/>
    </row>
    <row r="769" spans="1:56" ht="12.75" hidden="1" customHeight="1" outlineLevel="1" x14ac:dyDescent="0.2">
      <c r="A769" s="268"/>
      <c r="B769" s="346"/>
      <c r="C769" s="8"/>
      <c r="D769" s="5"/>
      <c r="E769" s="5"/>
      <c r="F769" s="5"/>
      <c r="G769" s="15"/>
      <c r="H769" s="143"/>
      <c r="I769" s="144"/>
      <c r="J769" s="144"/>
      <c r="K769" s="144"/>
      <c r="L769" s="144"/>
      <c r="M769" s="144"/>
      <c r="N769" s="144"/>
      <c r="O769" s="144"/>
      <c r="P769" s="143"/>
      <c r="Q769" s="144"/>
      <c r="R769" s="144"/>
      <c r="S769" s="144"/>
      <c r="T769" s="144"/>
      <c r="U769" s="144"/>
      <c r="V769" s="144"/>
      <c r="W769" s="144"/>
      <c r="X769" s="143"/>
      <c r="Y769" s="144"/>
      <c r="Z769" s="144"/>
      <c r="AA769" s="144"/>
      <c r="AB769" s="144"/>
      <c r="AC769" s="144"/>
      <c r="AD769" s="144"/>
      <c r="AE769" s="144"/>
      <c r="AF769" s="143"/>
      <c r="AG769" s="144"/>
      <c r="AH769" s="144"/>
      <c r="AI769" s="144"/>
      <c r="AJ769" s="144"/>
      <c r="AK769" s="144"/>
      <c r="AL769" s="144"/>
      <c r="AM769" s="144"/>
      <c r="AN769" s="143"/>
      <c r="AO769" s="144"/>
      <c r="AP769" s="144"/>
      <c r="AQ769" s="144"/>
      <c r="AR769" s="144"/>
      <c r="AS769" s="144"/>
      <c r="AT769" s="144"/>
      <c r="AU769" s="144"/>
      <c r="AV769" s="143"/>
      <c r="AW769" s="144"/>
      <c r="AX769" s="144"/>
      <c r="AY769" s="144"/>
      <c r="AZ769" s="144"/>
      <c r="BA769" s="144"/>
      <c r="BB769" s="144"/>
      <c r="BC769" s="144"/>
      <c r="BD769" s="143"/>
    </row>
    <row r="770" spans="1:56" ht="12.75" hidden="1" customHeight="1" outlineLevel="1" x14ac:dyDescent="0.2">
      <c r="A770" s="291" t="s">
        <v>692</v>
      </c>
      <c r="B770" s="346"/>
      <c r="C770" s="8"/>
      <c r="D770" s="5"/>
      <c r="E770" s="5"/>
      <c r="F770" s="5"/>
      <c r="G770" s="15"/>
      <c r="H770" s="143"/>
      <c r="I770" s="144"/>
      <c r="J770" s="144"/>
      <c r="K770" s="144"/>
      <c r="L770" s="144"/>
      <c r="M770" s="144"/>
      <c r="N770" s="144"/>
      <c r="O770" s="144"/>
      <c r="P770" s="143"/>
      <c r="Q770" s="144"/>
      <c r="R770" s="144"/>
      <c r="S770" s="144"/>
      <c r="T770" s="144"/>
      <c r="U770" s="144"/>
      <c r="V770" s="144"/>
      <c r="W770" s="144"/>
      <c r="X770" s="143"/>
      <c r="Y770" s="144"/>
      <c r="Z770" s="144"/>
      <c r="AA770" s="144"/>
      <c r="AB770" s="144"/>
      <c r="AC770" s="144"/>
      <c r="AD770" s="144"/>
      <c r="AE770" s="144"/>
      <c r="AF770" s="143"/>
      <c r="AG770" s="144"/>
      <c r="AH770" s="144"/>
      <c r="AI770" s="144"/>
      <c r="AJ770" s="144"/>
      <c r="AK770" s="144"/>
      <c r="AL770" s="144"/>
      <c r="AM770" s="144"/>
      <c r="AN770" s="143"/>
      <c r="AO770" s="144"/>
      <c r="AP770" s="144"/>
      <c r="AQ770" s="144"/>
      <c r="AR770" s="144"/>
      <c r="AS770" s="144"/>
      <c r="AT770" s="144"/>
      <c r="AU770" s="144"/>
      <c r="AV770" s="143"/>
      <c r="AW770" s="144"/>
      <c r="AX770" s="144"/>
      <c r="AY770" s="144"/>
      <c r="AZ770" s="144"/>
      <c r="BA770" s="144"/>
      <c r="BB770" s="144"/>
      <c r="BC770" s="144"/>
      <c r="BD770" s="143"/>
    </row>
    <row r="771" spans="1:56" ht="12.75" hidden="1" customHeight="1" outlineLevel="1" x14ac:dyDescent="0.2">
      <c r="A771" s="291" t="s">
        <v>693</v>
      </c>
      <c r="B771" s="346"/>
      <c r="C771" s="8" t="s">
        <v>14</v>
      </c>
      <c r="D771" s="5" t="s">
        <v>15</v>
      </c>
      <c r="E771" s="5"/>
      <c r="F771" s="5"/>
      <c r="G771" s="15"/>
      <c r="H771" s="143"/>
      <c r="I771" s="144"/>
      <c r="J771" s="144"/>
      <c r="K771" s="144"/>
      <c r="L771" s="144"/>
      <c r="M771" s="144"/>
      <c r="N771" s="144"/>
      <c r="O771" s="144"/>
      <c r="P771" s="143"/>
      <c r="Q771" s="144"/>
      <c r="R771" s="144"/>
      <c r="S771" s="144"/>
      <c r="T771" s="144"/>
      <c r="U771" s="144"/>
      <c r="V771" s="144"/>
      <c r="W771" s="144"/>
      <c r="X771" s="143"/>
      <c r="Y771" s="144"/>
      <c r="Z771" s="144"/>
      <c r="AA771" s="144"/>
      <c r="AB771" s="144"/>
      <c r="AC771" s="144"/>
      <c r="AD771" s="144"/>
      <c r="AE771" s="144"/>
      <c r="AF771" s="143"/>
      <c r="AG771" s="144"/>
      <c r="AH771" s="144"/>
      <c r="AI771" s="144"/>
      <c r="AJ771" s="144"/>
      <c r="AK771" s="144"/>
      <c r="AL771" s="144"/>
      <c r="AM771" s="144"/>
      <c r="AN771" s="143"/>
      <c r="AO771" s="144"/>
      <c r="AP771" s="144"/>
      <c r="AQ771" s="144"/>
      <c r="AR771" s="144"/>
      <c r="AS771" s="144"/>
      <c r="AT771" s="144"/>
      <c r="AU771" s="144"/>
      <c r="AV771" s="143"/>
      <c r="AW771" s="144"/>
      <c r="AX771" s="144"/>
      <c r="AY771" s="144"/>
      <c r="AZ771" s="144"/>
      <c r="BA771" s="144"/>
      <c r="BB771" s="144"/>
      <c r="BC771" s="144"/>
      <c r="BD771" s="143"/>
    </row>
    <row r="772" spans="1:56" ht="12.75" hidden="1" customHeight="1" outlineLevel="1" x14ac:dyDescent="0.2">
      <c r="A772" s="291" t="s">
        <v>694</v>
      </c>
      <c r="B772" s="346" t="s">
        <v>60</v>
      </c>
      <c r="C772" s="8" t="s">
        <v>2</v>
      </c>
      <c r="D772" s="5" t="s">
        <v>9</v>
      </c>
      <c r="E772" s="5"/>
      <c r="F772" s="5"/>
      <c r="G772" s="15"/>
      <c r="H772" s="143">
        <f>SUMIF($I$3:$BD$3,$H$3,$I772:$BD772)</f>
        <v>3127</v>
      </c>
      <c r="I772" s="144">
        <v>97</v>
      </c>
      <c r="J772" s="144">
        <v>93</v>
      </c>
      <c r="K772" s="144">
        <v>106</v>
      </c>
      <c r="L772" s="144">
        <v>122</v>
      </c>
      <c r="M772" s="144">
        <v>125</v>
      </c>
      <c r="N772" s="144">
        <v>191</v>
      </c>
      <c r="O772" s="144">
        <v>132</v>
      </c>
      <c r="P772" s="143">
        <f>SUM(I772:O772)</f>
        <v>866</v>
      </c>
      <c r="Q772" s="144">
        <v>127</v>
      </c>
      <c r="R772" s="144">
        <v>129</v>
      </c>
      <c r="S772" s="144">
        <v>292</v>
      </c>
      <c r="T772" s="144">
        <v>185</v>
      </c>
      <c r="U772" s="144">
        <v>103</v>
      </c>
      <c r="V772" s="144">
        <v>74</v>
      </c>
      <c r="W772" s="144">
        <v>83</v>
      </c>
      <c r="X772" s="143">
        <f>SUM(Q772:W772)</f>
        <v>993</v>
      </c>
      <c r="Y772" s="144">
        <v>87</v>
      </c>
      <c r="Z772" s="144">
        <v>87</v>
      </c>
      <c r="AA772" s="144">
        <v>66</v>
      </c>
      <c r="AB772" s="144">
        <v>65</v>
      </c>
      <c r="AC772" s="144">
        <v>82</v>
      </c>
      <c r="AD772" s="144">
        <v>72</v>
      </c>
      <c r="AE772" s="144">
        <v>57</v>
      </c>
      <c r="AF772" s="143">
        <f>SUM(Y772:AE772)</f>
        <v>516</v>
      </c>
      <c r="AG772" s="144">
        <v>54</v>
      </c>
      <c r="AH772" s="144">
        <v>73</v>
      </c>
      <c r="AI772" s="144">
        <v>101</v>
      </c>
      <c r="AJ772" s="144">
        <v>132</v>
      </c>
      <c r="AK772" s="144">
        <v>115</v>
      </c>
      <c r="AL772" s="144">
        <v>103</v>
      </c>
      <c r="AM772" s="144">
        <v>86</v>
      </c>
      <c r="AN772" s="143">
        <f>SUM(AG772:AM772)</f>
        <v>664</v>
      </c>
      <c r="AO772" s="144">
        <v>105</v>
      </c>
      <c r="AP772" s="144">
        <v>100</v>
      </c>
      <c r="AQ772" s="144">
        <v>89</v>
      </c>
      <c r="AR772" s="144">
        <v>92</v>
      </c>
      <c r="AS772" s="144">
        <v>89</v>
      </c>
      <c r="AT772" s="144">
        <v>84</v>
      </c>
      <c r="AU772" s="144">
        <v>72</v>
      </c>
      <c r="AV772" s="143">
        <f>SUM(AO772:AU772)</f>
        <v>631</v>
      </c>
      <c r="AW772" s="144"/>
      <c r="AX772" s="144"/>
      <c r="AY772" s="144"/>
      <c r="AZ772" s="144"/>
      <c r="BA772" s="144"/>
      <c r="BB772" s="144"/>
      <c r="BC772" s="144"/>
      <c r="BD772" s="143">
        <f>SUM(AW772:BC772)</f>
        <v>0</v>
      </c>
    </row>
    <row r="773" spans="1:56" ht="12.75" hidden="1" customHeight="1" outlineLevel="1" x14ac:dyDescent="0.2">
      <c r="A773" s="292" t="s">
        <v>695</v>
      </c>
      <c r="B773" s="346"/>
      <c r="C773" s="8" t="s">
        <v>3</v>
      </c>
      <c r="D773" s="5" t="s">
        <v>9</v>
      </c>
      <c r="E773" s="5"/>
      <c r="F773" s="5"/>
      <c r="G773" s="15"/>
      <c r="H773" s="143">
        <f>SUMIF($I$3:$BD$3,$H$3,$I773:$BD773)</f>
        <v>2995</v>
      </c>
      <c r="I773" s="144">
        <v>95</v>
      </c>
      <c r="J773" s="144">
        <v>93</v>
      </c>
      <c r="K773" s="144">
        <v>106</v>
      </c>
      <c r="L773" s="144">
        <v>121</v>
      </c>
      <c r="M773" s="144">
        <v>123</v>
      </c>
      <c r="N773" s="144">
        <v>170</v>
      </c>
      <c r="O773" s="144">
        <v>125</v>
      </c>
      <c r="P773" s="143">
        <f>SUM(I773:O773)</f>
        <v>833</v>
      </c>
      <c r="Q773" s="144">
        <v>121</v>
      </c>
      <c r="R773" s="144">
        <v>123</v>
      </c>
      <c r="S773" s="144">
        <v>225</v>
      </c>
      <c r="T773" s="144">
        <v>178</v>
      </c>
      <c r="U773" s="144">
        <v>101</v>
      </c>
      <c r="V773" s="144">
        <v>74</v>
      </c>
      <c r="W773" s="144">
        <v>83</v>
      </c>
      <c r="X773" s="143">
        <f>SUM(Q773:W773)</f>
        <v>905</v>
      </c>
      <c r="Y773" s="144">
        <v>87</v>
      </c>
      <c r="Z773" s="144">
        <v>87</v>
      </c>
      <c r="AA773" s="144">
        <v>66</v>
      </c>
      <c r="AB773" s="144">
        <v>65</v>
      </c>
      <c r="AC773" s="144">
        <v>82</v>
      </c>
      <c r="AD773" s="144">
        <v>72</v>
      </c>
      <c r="AE773" s="144">
        <v>57</v>
      </c>
      <c r="AF773" s="143">
        <f>SUM(Y773:AE773)</f>
        <v>516</v>
      </c>
      <c r="AG773" s="144">
        <v>54</v>
      </c>
      <c r="AH773" s="144">
        <v>71</v>
      </c>
      <c r="AI773" s="144">
        <v>99</v>
      </c>
      <c r="AJ773" s="144">
        <v>125</v>
      </c>
      <c r="AK773" s="144">
        <v>114</v>
      </c>
      <c r="AL773" s="144">
        <v>102</v>
      </c>
      <c r="AM773" s="144">
        <v>85</v>
      </c>
      <c r="AN773" s="143">
        <f>SUM(AG773:AM773)</f>
        <v>650</v>
      </c>
      <c r="AO773" s="144">
        <v>105</v>
      </c>
      <c r="AP773" s="144">
        <v>99</v>
      </c>
      <c r="AQ773" s="144">
        <v>88</v>
      </c>
      <c r="AR773" s="144">
        <v>92</v>
      </c>
      <c r="AS773" s="144">
        <v>89</v>
      </c>
      <c r="AT773" s="144">
        <v>84</v>
      </c>
      <c r="AU773" s="144">
        <v>72</v>
      </c>
      <c r="AV773" s="143">
        <f>SUM(AO773:AU773)</f>
        <v>629</v>
      </c>
      <c r="AW773" s="144"/>
      <c r="AX773" s="144"/>
      <c r="AY773" s="144"/>
      <c r="AZ773" s="144"/>
      <c r="BA773" s="144"/>
      <c r="BB773" s="144"/>
      <c r="BC773" s="144"/>
      <c r="BD773" s="143">
        <f>SUM(AW773:BC773)</f>
        <v>0</v>
      </c>
    </row>
    <row r="774" spans="1:56" ht="12.75" hidden="1" customHeight="1" outlineLevel="1" x14ac:dyDescent="0.2">
      <c r="A774" s="292" t="s">
        <v>696</v>
      </c>
      <c r="B774" s="346"/>
      <c r="C774" s="8" t="s">
        <v>33</v>
      </c>
      <c r="D774" s="5" t="s">
        <v>9</v>
      </c>
      <c r="E774" s="5"/>
      <c r="F774" s="5"/>
      <c r="G774" s="15"/>
      <c r="H774" s="143">
        <f>SUMIF($I$3:$BD$3,$H$3,$I774:$BD774)</f>
        <v>2369</v>
      </c>
      <c r="I774" s="144">
        <v>89</v>
      </c>
      <c r="J774" s="144">
        <v>84</v>
      </c>
      <c r="K774" s="144">
        <v>102</v>
      </c>
      <c r="L774" s="144">
        <v>117</v>
      </c>
      <c r="M774" s="144">
        <v>114</v>
      </c>
      <c r="N774" s="144">
        <v>30</v>
      </c>
      <c r="O774" s="144">
        <v>54</v>
      </c>
      <c r="P774" s="143">
        <f>SUM(I774:O774)</f>
        <v>590</v>
      </c>
      <c r="Q774" s="144">
        <v>65</v>
      </c>
      <c r="R774" s="144">
        <v>68</v>
      </c>
      <c r="S774" s="144">
        <v>55</v>
      </c>
      <c r="T774" s="144">
        <v>156</v>
      </c>
      <c r="U774" s="144">
        <v>101</v>
      </c>
      <c r="V774" s="144">
        <v>68</v>
      </c>
      <c r="W774" s="144">
        <v>82</v>
      </c>
      <c r="X774" s="143">
        <f>SUM(Q774:W774)</f>
        <v>595</v>
      </c>
      <c r="Y774" s="144">
        <v>85</v>
      </c>
      <c r="Z774" s="144">
        <v>84</v>
      </c>
      <c r="AA774" s="144">
        <v>66</v>
      </c>
      <c r="AB774" s="144">
        <v>65</v>
      </c>
      <c r="AC774" s="144">
        <v>74</v>
      </c>
      <c r="AD774" s="144">
        <v>70</v>
      </c>
      <c r="AE774" s="144">
        <v>57</v>
      </c>
      <c r="AF774" s="143">
        <f>SUM(Y774:AE774)</f>
        <v>501</v>
      </c>
      <c r="AG774" s="144">
        <v>51</v>
      </c>
      <c r="AH774" s="144">
        <v>62</v>
      </c>
      <c r="AI774" s="144">
        <v>84</v>
      </c>
      <c r="AJ774" s="144">
        <v>88</v>
      </c>
      <c r="AK774" s="144">
        <v>107</v>
      </c>
      <c r="AL774" s="144">
        <v>99</v>
      </c>
      <c r="AM774" s="144">
        <v>80</v>
      </c>
      <c r="AN774" s="143">
        <f>SUM(AG774:AM774)</f>
        <v>571</v>
      </c>
      <c r="AO774" s="144">
        <v>104</v>
      </c>
      <c r="AP774" s="144">
        <v>99</v>
      </c>
      <c r="AQ774" s="144">
        <v>88</v>
      </c>
      <c r="AR774" s="144">
        <v>91</v>
      </c>
      <c r="AS774" s="144">
        <v>89</v>
      </c>
      <c r="AT774" s="144">
        <v>77</v>
      </c>
      <c r="AU774" s="144">
        <v>70</v>
      </c>
      <c r="AV774" s="143">
        <f>SUM(AO774:AU774)</f>
        <v>618</v>
      </c>
      <c r="AW774" s="144"/>
      <c r="AX774" s="144"/>
      <c r="AY774" s="144"/>
      <c r="AZ774" s="144"/>
      <c r="BA774" s="144"/>
      <c r="BB774" s="144"/>
      <c r="BC774" s="144"/>
      <c r="BD774" s="143">
        <f>SUM(AW774:BC774)</f>
        <v>0</v>
      </c>
    </row>
    <row r="775" spans="1:56" s="48" customFormat="1" ht="12.75" hidden="1" customHeight="1" outlineLevel="1" x14ac:dyDescent="0.2">
      <c r="A775" s="293"/>
      <c r="B775" s="346"/>
      <c r="C775" s="42" t="s">
        <v>13</v>
      </c>
      <c r="D775" s="43" t="s">
        <v>4</v>
      </c>
      <c r="E775" s="43"/>
      <c r="F775" s="43"/>
      <c r="G775" s="44"/>
      <c r="H775" s="145">
        <f>IF(ISERROR(H774/H772),0,H774/H772)</f>
        <v>0.75759513911096898</v>
      </c>
      <c r="I775" s="146">
        <v>0.91752577319587625</v>
      </c>
      <c r="J775" s="146">
        <v>0.90322580645161288</v>
      </c>
      <c r="K775" s="146">
        <v>0.96226415094339623</v>
      </c>
      <c r="L775" s="146">
        <v>0.95901639344262291</v>
      </c>
      <c r="M775" s="146">
        <v>0.91200000000000003</v>
      </c>
      <c r="N775" s="146">
        <v>0.15706806282722513</v>
      </c>
      <c r="O775" s="146">
        <v>0.40909090909090912</v>
      </c>
      <c r="P775" s="145">
        <f>IF(ISERROR(P774/P772),0,P774/P772)</f>
        <v>0.68129330254041576</v>
      </c>
      <c r="Q775" s="146">
        <v>0.51181102362204722</v>
      </c>
      <c r="R775" s="146">
        <v>0.52713178294573648</v>
      </c>
      <c r="S775" s="146">
        <v>0.18835616438356165</v>
      </c>
      <c r="T775" s="146">
        <v>0.84324324324324329</v>
      </c>
      <c r="U775" s="146">
        <v>0.98058252427184467</v>
      </c>
      <c r="V775" s="146">
        <v>0.91891891891891897</v>
      </c>
      <c r="W775" s="146">
        <v>0.98795180722891562</v>
      </c>
      <c r="X775" s="145">
        <f>IF(ISERROR(X774/X772),0,X774/X772)</f>
        <v>0.5991943605236657</v>
      </c>
      <c r="Y775" s="146">
        <v>0.97701149425287359</v>
      </c>
      <c r="Z775" s="146">
        <v>0.96551724137931039</v>
      </c>
      <c r="AA775" s="146">
        <v>1</v>
      </c>
      <c r="AB775" s="146">
        <v>1</v>
      </c>
      <c r="AC775" s="146">
        <v>0.90243902439024393</v>
      </c>
      <c r="AD775" s="146">
        <v>0.97222222222222221</v>
      </c>
      <c r="AE775" s="146">
        <v>1</v>
      </c>
      <c r="AF775" s="145">
        <f>IF(ISERROR(AF774/AF772),0,AF774/AF772)</f>
        <v>0.97093023255813948</v>
      </c>
      <c r="AG775" s="146">
        <v>0.94444444444444442</v>
      </c>
      <c r="AH775" s="146">
        <v>0.84931506849315064</v>
      </c>
      <c r="AI775" s="146">
        <v>0.83168316831683164</v>
      </c>
      <c r="AJ775" s="146">
        <v>0.66666666666666663</v>
      </c>
      <c r="AK775" s="146">
        <v>0.93043478260869561</v>
      </c>
      <c r="AL775" s="146">
        <v>0.96116504854368934</v>
      </c>
      <c r="AM775" s="146">
        <v>0.93023255813953487</v>
      </c>
      <c r="AN775" s="145">
        <f>IF(ISERROR(AN774/AN772),0,AN774/AN772)</f>
        <v>0.85993975903614461</v>
      </c>
      <c r="AO775" s="146">
        <v>0.99047619047619051</v>
      </c>
      <c r="AP775" s="146">
        <v>0.99</v>
      </c>
      <c r="AQ775" s="146">
        <v>0.9887640449438202</v>
      </c>
      <c r="AR775" s="146">
        <v>0.98913043478260865</v>
      </c>
      <c r="AS775" s="146">
        <v>1</v>
      </c>
      <c r="AT775" s="146">
        <v>0.91666666666666663</v>
      </c>
      <c r="AU775" s="146">
        <v>0.97222222222222221</v>
      </c>
      <c r="AV775" s="145">
        <f>IF(ISERROR(AV774/AV772),0,AV774/AV772)</f>
        <v>0.97939778129952459</v>
      </c>
      <c r="AW775" s="146"/>
      <c r="AX775" s="146"/>
      <c r="AY775" s="146"/>
      <c r="AZ775" s="146"/>
      <c r="BA775" s="146"/>
      <c r="BB775" s="146"/>
      <c r="BC775" s="146"/>
      <c r="BD775" s="145">
        <f>IF(ISERROR(BD774/BD772),0,BD774/BD772)</f>
        <v>0</v>
      </c>
    </row>
    <row r="776" spans="1:56" s="49" customFormat="1" ht="12.75" hidden="1" customHeight="1" outlineLevel="1" x14ac:dyDescent="0.2">
      <c r="A776" s="293"/>
      <c r="B776" s="346"/>
      <c r="C776" s="42" t="s">
        <v>5</v>
      </c>
      <c r="D776" s="43" t="s">
        <v>4</v>
      </c>
      <c r="E776" s="43"/>
      <c r="F776" s="43"/>
      <c r="G776" s="44"/>
      <c r="H776" s="145">
        <f>IF(ISERROR((H772-H773)/H772),0,(H772-H773)/H772)</f>
        <v>4.2212983690438119E-2</v>
      </c>
      <c r="I776" s="146">
        <v>2.0618556701030927E-2</v>
      </c>
      <c r="J776" s="146">
        <v>0</v>
      </c>
      <c r="K776" s="146">
        <v>0</v>
      </c>
      <c r="L776" s="146">
        <v>8.1967213114754103E-3</v>
      </c>
      <c r="M776" s="146">
        <v>1.6E-2</v>
      </c>
      <c r="N776" s="146">
        <v>0.1099476439790576</v>
      </c>
      <c r="O776" s="146">
        <v>5.3030303030303032E-2</v>
      </c>
      <c r="P776" s="145">
        <f>IF(ISERROR((P772-P773)/P772),0,(P772-P773)/P772)</f>
        <v>3.8106235565819858E-2</v>
      </c>
      <c r="Q776" s="146">
        <v>4.7244094488188976E-2</v>
      </c>
      <c r="R776" s="146">
        <v>4.6511627906976744E-2</v>
      </c>
      <c r="S776" s="146">
        <v>0.22945205479452055</v>
      </c>
      <c r="T776" s="146">
        <v>3.783783783783784E-2</v>
      </c>
      <c r="U776" s="146">
        <v>1.9417475728155338E-2</v>
      </c>
      <c r="V776" s="146">
        <v>0</v>
      </c>
      <c r="W776" s="146">
        <v>0</v>
      </c>
      <c r="X776" s="145">
        <f>IF(ISERROR((X772-X773)/X772),0,(X772-X773)/X772)</f>
        <v>8.8620342396777449E-2</v>
      </c>
      <c r="Y776" s="146">
        <v>0</v>
      </c>
      <c r="Z776" s="146">
        <v>0</v>
      </c>
      <c r="AA776" s="146">
        <v>0</v>
      </c>
      <c r="AB776" s="146">
        <v>0</v>
      </c>
      <c r="AC776" s="146">
        <v>0</v>
      </c>
      <c r="AD776" s="146">
        <v>0</v>
      </c>
      <c r="AE776" s="146">
        <v>0</v>
      </c>
      <c r="AF776" s="145">
        <f>IF(ISERROR((AF772-AF773)/AF772),0,(AF772-AF773)/AF772)</f>
        <v>0</v>
      </c>
      <c r="AG776" s="146">
        <v>0</v>
      </c>
      <c r="AH776" s="146">
        <v>2.7397260273972601E-2</v>
      </c>
      <c r="AI776" s="146">
        <v>1.9801980198019802E-2</v>
      </c>
      <c r="AJ776" s="146">
        <v>5.3030303030303032E-2</v>
      </c>
      <c r="AK776" s="146">
        <v>8.6956521739130436E-3</v>
      </c>
      <c r="AL776" s="146">
        <v>9.7087378640776691E-3</v>
      </c>
      <c r="AM776" s="146">
        <v>1.1627906976744186E-2</v>
      </c>
      <c r="AN776" s="145">
        <f>IF(ISERROR((AN772-AN773)/AN772),0,(AN772-AN773)/AN772)</f>
        <v>2.1084337349397589E-2</v>
      </c>
      <c r="AO776" s="146">
        <v>0</v>
      </c>
      <c r="AP776" s="146">
        <v>0.01</v>
      </c>
      <c r="AQ776" s="146">
        <v>1.1235955056179775E-2</v>
      </c>
      <c r="AR776" s="146">
        <v>0</v>
      </c>
      <c r="AS776" s="146">
        <v>0</v>
      </c>
      <c r="AT776" s="146">
        <v>0</v>
      </c>
      <c r="AU776" s="146">
        <v>0</v>
      </c>
      <c r="AV776" s="145">
        <f>IF(ISERROR((AV772-AV773)/AV772),0,(AV772-AV773)/AV772)</f>
        <v>3.1695721077654518E-3</v>
      </c>
      <c r="AW776" s="146"/>
      <c r="AX776" s="146"/>
      <c r="AY776" s="146"/>
      <c r="AZ776" s="146"/>
      <c r="BA776" s="146"/>
      <c r="BB776" s="146"/>
      <c r="BC776" s="146"/>
      <c r="BD776" s="145">
        <f>IF(ISERROR((BD772-BD773)/BD772),0,(BD772-BD773)/BD772)</f>
        <v>0</v>
      </c>
    </row>
    <row r="777" spans="1:56" ht="12.75" hidden="1" customHeight="1" outlineLevel="2" x14ac:dyDescent="0.2">
      <c r="A777" s="292" t="s">
        <v>697</v>
      </c>
      <c r="B777" s="346"/>
      <c r="C777" s="8" t="s">
        <v>46</v>
      </c>
      <c r="D777" s="5"/>
      <c r="E777" s="5"/>
      <c r="F777" s="5"/>
      <c r="G777" s="15"/>
      <c r="H777" s="143">
        <f>SUMIF($I$3:$BD$3,$H$3,$I777:$BD777)</f>
        <v>79443</v>
      </c>
      <c r="I777" s="144">
        <v>663</v>
      </c>
      <c r="J777" s="144">
        <v>892</v>
      </c>
      <c r="K777" s="144">
        <v>667</v>
      </c>
      <c r="L777" s="144">
        <v>376</v>
      </c>
      <c r="M777" s="144">
        <v>885</v>
      </c>
      <c r="N777" s="144">
        <v>14024</v>
      </c>
      <c r="O777" s="144">
        <v>5608</v>
      </c>
      <c r="P777" s="143">
        <f>SUM(I777:O777)</f>
        <v>23115</v>
      </c>
      <c r="Q777" s="144">
        <v>4241</v>
      </c>
      <c r="R777" s="144">
        <v>4328</v>
      </c>
      <c r="S777" s="144">
        <v>35916</v>
      </c>
      <c r="T777" s="144">
        <v>2361</v>
      </c>
      <c r="U777" s="144">
        <v>241</v>
      </c>
      <c r="V777" s="144">
        <v>568</v>
      </c>
      <c r="W777" s="144">
        <v>144</v>
      </c>
      <c r="X777" s="143">
        <f>SUM(Q777:W777)</f>
        <v>47799</v>
      </c>
      <c r="Y777" s="144">
        <v>198</v>
      </c>
      <c r="Z777" s="144">
        <v>276</v>
      </c>
      <c r="AA777" s="144">
        <v>59</v>
      </c>
      <c r="AB777" s="144">
        <v>72</v>
      </c>
      <c r="AC777" s="144">
        <v>785</v>
      </c>
      <c r="AD777" s="144">
        <v>206</v>
      </c>
      <c r="AE777" s="144">
        <v>56</v>
      </c>
      <c r="AF777" s="143">
        <f>SUM(Y777:AE777)</f>
        <v>1652</v>
      </c>
      <c r="AG777" s="144">
        <v>329</v>
      </c>
      <c r="AH777" s="144">
        <v>965</v>
      </c>
      <c r="AI777" s="144">
        <v>1583</v>
      </c>
      <c r="AJ777" s="144">
        <v>3311</v>
      </c>
      <c r="AK777" s="144">
        <v>1193</v>
      </c>
      <c r="AL777" s="144">
        <v>585</v>
      </c>
      <c r="AM777" s="144">
        <v>481</v>
      </c>
      <c r="AN777" s="143">
        <f>SUM(AG777:AM777)</f>
        <v>8447</v>
      </c>
      <c r="AO777" s="144">
        <v>233</v>
      </c>
      <c r="AP777" s="144">
        <v>335</v>
      </c>
      <c r="AQ777" s="144">
        <v>119</v>
      </c>
      <c r="AR777" s="144">
        <v>175</v>
      </c>
      <c r="AS777" s="144">
        <v>122</v>
      </c>
      <c r="AT777" s="144">
        <v>678</v>
      </c>
      <c r="AU777" s="144">
        <v>251</v>
      </c>
      <c r="AV777" s="143">
        <f>SUM(AO777:AU777)</f>
        <v>1913</v>
      </c>
      <c r="AW777" s="144"/>
      <c r="AX777" s="144"/>
      <c r="AY777" s="144"/>
      <c r="AZ777" s="144"/>
      <c r="BA777" s="144"/>
      <c r="BB777" s="144"/>
      <c r="BC777" s="144"/>
      <c r="BD777" s="143">
        <f>SUM(AW777:BC777)</f>
        <v>0</v>
      </c>
    </row>
    <row r="778" spans="1:56" ht="12.75" hidden="1" customHeight="1" outlineLevel="1" x14ac:dyDescent="0.2">
      <c r="A778" s="292"/>
      <c r="B778" s="346"/>
      <c r="C778" s="8" t="s">
        <v>14</v>
      </c>
      <c r="D778" s="5"/>
      <c r="E778" s="5"/>
      <c r="F778" s="5"/>
      <c r="G778" s="15"/>
      <c r="H778" s="143">
        <f>IF(ISERROR(H777/H773),0,H777/H773)</f>
        <v>26.525208681135226</v>
      </c>
      <c r="I778" s="144">
        <v>6.9789473684210526</v>
      </c>
      <c r="J778" s="144">
        <v>9.591397849462366</v>
      </c>
      <c r="K778" s="144">
        <v>6.2924528301886795</v>
      </c>
      <c r="L778" s="144">
        <v>3.1074380165289255</v>
      </c>
      <c r="M778" s="144">
        <v>7.1951219512195124</v>
      </c>
      <c r="N778" s="144">
        <v>82.494117647058829</v>
      </c>
      <c r="O778" s="144">
        <v>44.863999999999997</v>
      </c>
      <c r="P778" s="143">
        <f>IF(ISERROR(P777/P773),0,P777/P773)</f>
        <v>27.749099639855942</v>
      </c>
      <c r="Q778" s="144">
        <v>35.049586776859506</v>
      </c>
      <c r="R778" s="144">
        <v>35.1869918699187</v>
      </c>
      <c r="S778" s="144">
        <v>159.62666666666667</v>
      </c>
      <c r="T778" s="144">
        <v>13.264044943820224</v>
      </c>
      <c r="U778" s="144">
        <v>2.386138613861386</v>
      </c>
      <c r="V778" s="144">
        <v>7.6756756756756754</v>
      </c>
      <c r="W778" s="144">
        <v>1.7349397590361446</v>
      </c>
      <c r="X778" s="143">
        <f>IF(ISERROR(X777/X773),0,X777/X773)</f>
        <v>52.816574585635358</v>
      </c>
      <c r="Y778" s="144">
        <v>2.2758620689655173</v>
      </c>
      <c r="Z778" s="144">
        <v>3.1724137931034484</v>
      </c>
      <c r="AA778" s="144">
        <v>0.89393939393939392</v>
      </c>
      <c r="AB778" s="144">
        <v>1.1076923076923078</v>
      </c>
      <c r="AC778" s="144">
        <v>9.5731707317073162</v>
      </c>
      <c r="AD778" s="144">
        <v>2.8611111111111112</v>
      </c>
      <c r="AE778" s="144">
        <v>0.98245614035087714</v>
      </c>
      <c r="AF778" s="143">
        <f>IF(ISERROR(AF777/AF773),0,AF777/AF773)</f>
        <v>3.2015503875968991</v>
      </c>
      <c r="AG778" s="144">
        <v>6.0925925925925926</v>
      </c>
      <c r="AH778" s="144">
        <v>13.591549295774648</v>
      </c>
      <c r="AI778" s="144">
        <v>15.98989898989899</v>
      </c>
      <c r="AJ778" s="144">
        <v>26.488</v>
      </c>
      <c r="AK778" s="144">
        <v>10.464912280701755</v>
      </c>
      <c r="AL778" s="144">
        <v>5.7352941176470589</v>
      </c>
      <c r="AM778" s="144">
        <v>5.658823529411765</v>
      </c>
      <c r="AN778" s="143">
        <f>IF(ISERROR(AN777/AN773),0,AN777/AN773)</f>
        <v>12.995384615384616</v>
      </c>
      <c r="AO778" s="144">
        <v>2.2190476190476192</v>
      </c>
      <c r="AP778" s="144">
        <v>3.3838383838383836</v>
      </c>
      <c r="AQ778" s="144">
        <v>1.3522727272727273</v>
      </c>
      <c r="AR778" s="144">
        <v>1.9021739130434783</v>
      </c>
      <c r="AS778" s="144">
        <v>1.3707865168539326</v>
      </c>
      <c r="AT778" s="144">
        <v>8.0714285714285712</v>
      </c>
      <c r="AU778" s="144">
        <v>3.4861111111111112</v>
      </c>
      <c r="AV778" s="143">
        <f>IF(ISERROR(AV777/AV773),0,AV777/AV773)</f>
        <v>3.0413354531001588</v>
      </c>
      <c r="AW778" s="144"/>
      <c r="AX778" s="144"/>
      <c r="AY778" s="144"/>
      <c r="AZ778" s="144"/>
      <c r="BA778" s="144"/>
      <c r="BB778" s="144"/>
      <c r="BC778" s="144"/>
      <c r="BD778" s="143">
        <f>IF(ISERROR(BD777/BD773),0,BD777/BD773)</f>
        <v>0</v>
      </c>
    </row>
    <row r="779" spans="1:56" ht="12.75" hidden="1" customHeight="1" outlineLevel="1" x14ac:dyDescent="0.2">
      <c r="A779" s="292" t="s">
        <v>698</v>
      </c>
      <c r="B779" s="346"/>
      <c r="C779" s="8"/>
      <c r="D779" s="5"/>
      <c r="E779" s="5"/>
      <c r="F779" s="5"/>
      <c r="G779" s="15"/>
      <c r="H779" s="143"/>
      <c r="I779" s="144"/>
      <c r="J779" s="144"/>
      <c r="K779" s="144"/>
      <c r="L779" s="144"/>
      <c r="M779" s="144"/>
      <c r="N779" s="144"/>
      <c r="O779" s="144"/>
      <c r="P779" s="143"/>
      <c r="Q779" s="144"/>
      <c r="R779" s="144"/>
      <c r="S779" s="144"/>
      <c r="T779" s="144"/>
      <c r="U779" s="144"/>
      <c r="V779" s="144"/>
      <c r="W779" s="144"/>
      <c r="X779" s="143"/>
      <c r="Y779" s="144"/>
      <c r="Z779" s="144"/>
      <c r="AA779" s="144"/>
      <c r="AB779" s="144"/>
      <c r="AC779" s="144"/>
      <c r="AD779" s="144"/>
      <c r="AE779" s="144"/>
      <c r="AF779" s="143"/>
      <c r="AG779" s="144"/>
      <c r="AH779" s="144"/>
      <c r="AI779" s="144"/>
      <c r="AJ779" s="144"/>
      <c r="AK779" s="144"/>
      <c r="AL779" s="144"/>
      <c r="AM779" s="144"/>
      <c r="AN779" s="143"/>
      <c r="AO779" s="144"/>
      <c r="AP779" s="144"/>
      <c r="AQ779" s="144"/>
      <c r="AR779" s="144"/>
      <c r="AS779" s="144"/>
      <c r="AT779" s="144"/>
      <c r="AU779" s="144"/>
      <c r="AV779" s="143"/>
      <c r="AW779" s="144"/>
      <c r="AX779" s="144"/>
      <c r="AY779" s="144"/>
      <c r="AZ779" s="144"/>
      <c r="BA779" s="144"/>
      <c r="BB779" s="144"/>
      <c r="BC779" s="144"/>
      <c r="BD779" s="143"/>
    </row>
    <row r="780" spans="1:56" ht="12.75" hidden="1" customHeight="1" outlineLevel="1" x14ac:dyDescent="0.2">
      <c r="A780" s="268"/>
      <c r="B780" s="346"/>
      <c r="C780" s="8"/>
      <c r="D780" s="5"/>
      <c r="E780" s="5"/>
      <c r="F780" s="5"/>
      <c r="G780" s="15"/>
      <c r="H780" s="143"/>
      <c r="I780" s="144"/>
      <c r="J780" s="144"/>
      <c r="K780" s="144"/>
      <c r="L780" s="144"/>
      <c r="M780" s="144"/>
      <c r="N780" s="144"/>
      <c r="O780" s="144"/>
      <c r="P780" s="143"/>
      <c r="Q780" s="144"/>
      <c r="R780" s="144"/>
      <c r="S780" s="144"/>
      <c r="T780" s="144"/>
      <c r="U780" s="144"/>
      <c r="V780" s="144"/>
      <c r="W780" s="144"/>
      <c r="X780" s="143"/>
      <c r="Y780" s="144"/>
      <c r="Z780" s="144"/>
      <c r="AA780" s="144"/>
      <c r="AB780" s="144"/>
      <c r="AC780" s="144"/>
      <c r="AD780" s="144"/>
      <c r="AE780" s="144"/>
      <c r="AF780" s="143"/>
      <c r="AG780" s="144"/>
      <c r="AH780" s="144"/>
      <c r="AI780" s="144"/>
      <c r="AJ780" s="144"/>
      <c r="AK780" s="144"/>
      <c r="AL780" s="144"/>
      <c r="AM780" s="144"/>
      <c r="AN780" s="143"/>
      <c r="AO780" s="144"/>
      <c r="AP780" s="144"/>
      <c r="AQ780" s="144"/>
      <c r="AR780" s="144"/>
      <c r="AS780" s="144"/>
      <c r="AT780" s="144"/>
      <c r="AU780" s="144"/>
      <c r="AV780" s="143"/>
      <c r="AW780" s="144"/>
      <c r="AX780" s="144"/>
      <c r="AY780" s="144"/>
      <c r="AZ780" s="144"/>
      <c r="BA780" s="144"/>
      <c r="BB780" s="144"/>
      <c r="BC780" s="144"/>
      <c r="BD780" s="143"/>
    </row>
    <row r="781" spans="1:56" ht="12.75" hidden="1" customHeight="1" outlineLevel="1" x14ac:dyDescent="0.2">
      <c r="A781" s="291" t="s">
        <v>699</v>
      </c>
      <c r="B781" s="346"/>
      <c r="C781" s="8"/>
      <c r="D781" s="5"/>
      <c r="E781" s="5"/>
      <c r="F781" s="5"/>
      <c r="G781" s="15"/>
      <c r="H781" s="143"/>
      <c r="I781" s="144"/>
      <c r="J781" s="144"/>
      <c r="K781" s="144"/>
      <c r="L781" s="144"/>
      <c r="M781" s="144"/>
      <c r="N781" s="144"/>
      <c r="O781" s="144"/>
      <c r="P781" s="143"/>
      <c r="Q781" s="144"/>
      <c r="R781" s="144"/>
      <c r="S781" s="144"/>
      <c r="T781" s="144"/>
      <c r="U781" s="144"/>
      <c r="V781" s="144"/>
      <c r="W781" s="144"/>
      <c r="X781" s="143"/>
      <c r="Y781" s="144"/>
      <c r="Z781" s="144"/>
      <c r="AA781" s="144"/>
      <c r="AB781" s="144"/>
      <c r="AC781" s="144"/>
      <c r="AD781" s="144"/>
      <c r="AE781" s="144"/>
      <c r="AF781" s="143"/>
      <c r="AG781" s="144"/>
      <c r="AH781" s="144"/>
      <c r="AI781" s="144"/>
      <c r="AJ781" s="144"/>
      <c r="AK781" s="144"/>
      <c r="AL781" s="144"/>
      <c r="AM781" s="144"/>
      <c r="AN781" s="143"/>
      <c r="AO781" s="144"/>
      <c r="AP781" s="144"/>
      <c r="AQ781" s="144"/>
      <c r="AR781" s="144"/>
      <c r="AS781" s="144"/>
      <c r="AT781" s="144"/>
      <c r="AU781" s="144"/>
      <c r="AV781" s="143"/>
      <c r="AW781" s="144"/>
      <c r="AX781" s="144"/>
      <c r="AY781" s="144"/>
      <c r="AZ781" s="144"/>
      <c r="BA781" s="144"/>
      <c r="BB781" s="144"/>
      <c r="BC781" s="144"/>
      <c r="BD781" s="143"/>
    </row>
    <row r="782" spans="1:56" ht="12.75" hidden="1" customHeight="1" outlineLevel="1" x14ac:dyDescent="0.2">
      <c r="A782" s="291" t="s">
        <v>700</v>
      </c>
      <c r="B782" s="346"/>
      <c r="C782" s="8" t="s">
        <v>14</v>
      </c>
      <c r="D782" s="5" t="s">
        <v>15</v>
      </c>
      <c r="E782" s="5"/>
      <c r="F782" s="5"/>
      <c r="G782" s="15"/>
      <c r="H782" s="143"/>
      <c r="I782" s="144"/>
      <c r="J782" s="144"/>
      <c r="K782" s="144"/>
      <c r="L782" s="144"/>
      <c r="M782" s="144"/>
      <c r="N782" s="144"/>
      <c r="O782" s="144"/>
      <c r="P782" s="143"/>
      <c r="Q782" s="144"/>
      <c r="R782" s="144"/>
      <c r="S782" s="144"/>
      <c r="T782" s="144"/>
      <c r="U782" s="144"/>
      <c r="V782" s="144"/>
      <c r="W782" s="144"/>
      <c r="X782" s="143"/>
      <c r="Y782" s="144"/>
      <c r="Z782" s="144"/>
      <c r="AA782" s="144"/>
      <c r="AB782" s="144"/>
      <c r="AC782" s="144"/>
      <c r="AD782" s="144"/>
      <c r="AE782" s="144"/>
      <c r="AF782" s="143"/>
      <c r="AG782" s="144"/>
      <c r="AH782" s="144"/>
      <c r="AI782" s="144"/>
      <c r="AJ782" s="144"/>
      <c r="AK782" s="144"/>
      <c r="AL782" s="144"/>
      <c r="AM782" s="144"/>
      <c r="AN782" s="143"/>
      <c r="AO782" s="144"/>
      <c r="AP782" s="144"/>
      <c r="AQ782" s="144"/>
      <c r="AR782" s="144"/>
      <c r="AS782" s="144"/>
      <c r="AT782" s="144"/>
      <c r="AU782" s="144"/>
      <c r="AV782" s="143"/>
      <c r="AW782" s="144"/>
      <c r="AX782" s="144"/>
      <c r="AY782" s="144"/>
      <c r="AZ782" s="144"/>
      <c r="BA782" s="144"/>
      <c r="BB782" s="144"/>
      <c r="BC782" s="144"/>
      <c r="BD782" s="143"/>
    </row>
    <row r="783" spans="1:56" ht="12.75" hidden="1" customHeight="1" outlineLevel="1" x14ac:dyDescent="0.2">
      <c r="A783" s="291" t="s">
        <v>701</v>
      </c>
      <c r="B783" s="346" t="s">
        <v>61</v>
      </c>
      <c r="C783" s="8" t="s">
        <v>2</v>
      </c>
      <c r="D783" s="5" t="s">
        <v>9</v>
      </c>
      <c r="E783" s="5"/>
      <c r="F783" s="5"/>
      <c r="G783" s="15"/>
      <c r="H783" s="143">
        <f>SUMIF($I$3:$BD$3,$H$3,$I783:$BD783)</f>
        <v>28271</v>
      </c>
      <c r="I783" s="144">
        <v>1418</v>
      </c>
      <c r="J783" s="144">
        <v>1018</v>
      </c>
      <c r="K783" s="144">
        <v>983</v>
      </c>
      <c r="L783" s="144">
        <v>800</v>
      </c>
      <c r="M783" s="144">
        <v>915</v>
      </c>
      <c r="N783" s="144">
        <v>1056</v>
      </c>
      <c r="O783" s="144">
        <v>825</v>
      </c>
      <c r="P783" s="143">
        <f>SUM(I783:O783)</f>
        <v>7015</v>
      </c>
      <c r="Q783" s="144">
        <v>1254</v>
      </c>
      <c r="R783" s="144">
        <v>1163</v>
      </c>
      <c r="S783" s="144">
        <v>1178</v>
      </c>
      <c r="T783" s="144">
        <v>1228</v>
      </c>
      <c r="U783" s="144">
        <v>839</v>
      </c>
      <c r="V783" s="144">
        <v>689</v>
      </c>
      <c r="W783" s="144">
        <v>437</v>
      </c>
      <c r="X783" s="143">
        <f>SUM(Q783:W783)</f>
        <v>6788</v>
      </c>
      <c r="Y783" s="144">
        <v>923</v>
      </c>
      <c r="Z783" s="144">
        <v>868</v>
      </c>
      <c r="AA783" s="144">
        <v>836</v>
      </c>
      <c r="AB783" s="144">
        <v>770</v>
      </c>
      <c r="AC783" s="144">
        <v>803</v>
      </c>
      <c r="AD783" s="144">
        <v>480</v>
      </c>
      <c r="AE783" s="144">
        <v>406</v>
      </c>
      <c r="AF783" s="143">
        <f>SUM(Y783:AE783)</f>
        <v>5086</v>
      </c>
      <c r="AG783" s="144">
        <v>1032</v>
      </c>
      <c r="AH783" s="144">
        <v>1309</v>
      </c>
      <c r="AI783" s="144">
        <v>1432</v>
      </c>
      <c r="AJ783" s="144">
        <v>1754</v>
      </c>
      <c r="AK783" s="144">
        <v>1199</v>
      </c>
      <c r="AL783" s="144">
        <v>960</v>
      </c>
      <c r="AM783" s="144">
        <v>605</v>
      </c>
      <c r="AN783" s="143">
        <f>SUM(AG783:AM783)</f>
        <v>8291</v>
      </c>
      <c r="AO783" s="144">
        <v>1307</v>
      </c>
      <c r="AP783" s="144">
        <v>1356</v>
      </c>
      <c r="AQ783" s="144">
        <v>960</v>
      </c>
      <c r="AR783" s="144">
        <v>845</v>
      </c>
      <c r="AS783" s="144">
        <v>750</v>
      </c>
      <c r="AT783" s="144">
        <v>539</v>
      </c>
      <c r="AU783" s="144">
        <v>468</v>
      </c>
      <c r="AV783" s="143">
        <f>SUM(AO783:AU783)</f>
        <v>6225</v>
      </c>
      <c r="AW783" s="144"/>
      <c r="AX783" s="144"/>
      <c r="AY783" s="144"/>
      <c r="AZ783" s="144"/>
      <c r="BA783" s="144"/>
      <c r="BB783" s="144"/>
      <c r="BC783" s="144"/>
      <c r="BD783" s="143">
        <f>SUM(AW783:BC783)</f>
        <v>0</v>
      </c>
    </row>
    <row r="784" spans="1:56" ht="12.75" hidden="1" customHeight="1" outlineLevel="1" x14ac:dyDescent="0.2">
      <c r="A784" s="292" t="s">
        <v>702</v>
      </c>
      <c r="B784" s="346"/>
      <c r="C784" s="8" t="s">
        <v>3</v>
      </c>
      <c r="D784" s="5" t="s">
        <v>9</v>
      </c>
      <c r="E784" s="5"/>
      <c r="F784" s="5"/>
      <c r="G784" s="15"/>
      <c r="H784" s="143">
        <f>SUMIF($I$3:$BD$3,$H$3,$I784:$BD784)</f>
        <v>27528</v>
      </c>
      <c r="I784" s="144">
        <v>1408</v>
      </c>
      <c r="J784" s="144">
        <v>1012</v>
      </c>
      <c r="K784" s="144">
        <v>981</v>
      </c>
      <c r="L784" s="144">
        <v>799</v>
      </c>
      <c r="M784" s="144">
        <v>909</v>
      </c>
      <c r="N784" s="144">
        <v>948</v>
      </c>
      <c r="O784" s="144">
        <v>767</v>
      </c>
      <c r="P784" s="143">
        <f>SUM(I784:O784)</f>
        <v>6824</v>
      </c>
      <c r="Q784" s="144">
        <v>1196</v>
      </c>
      <c r="R784" s="144">
        <v>1110</v>
      </c>
      <c r="S784" s="144">
        <v>1027</v>
      </c>
      <c r="T784" s="144">
        <v>1175</v>
      </c>
      <c r="U784" s="144">
        <v>836</v>
      </c>
      <c r="V784" s="144">
        <v>677</v>
      </c>
      <c r="W784" s="144">
        <v>435</v>
      </c>
      <c r="X784" s="143">
        <f>SUM(Q784:W784)</f>
        <v>6456</v>
      </c>
      <c r="Y784" s="144">
        <v>922</v>
      </c>
      <c r="Z784" s="144">
        <v>865</v>
      </c>
      <c r="AA784" s="144">
        <v>834</v>
      </c>
      <c r="AB784" s="144">
        <v>769</v>
      </c>
      <c r="AC784" s="144">
        <v>789</v>
      </c>
      <c r="AD784" s="144">
        <v>479</v>
      </c>
      <c r="AE784" s="144">
        <v>404</v>
      </c>
      <c r="AF784" s="143">
        <f>SUM(Y784:AE784)</f>
        <v>5062</v>
      </c>
      <c r="AG784" s="144">
        <v>1023</v>
      </c>
      <c r="AH784" s="144">
        <v>1293</v>
      </c>
      <c r="AI784" s="144">
        <v>1402</v>
      </c>
      <c r="AJ784" s="144">
        <v>1635</v>
      </c>
      <c r="AK784" s="144">
        <v>1193</v>
      </c>
      <c r="AL784" s="144">
        <v>955</v>
      </c>
      <c r="AM784" s="144">
        <v>602</v>
      </c>
      <c r="AN784" s="143">
        <f>SUM(AG784:AM784)</f>
        <v>8103</v>
      </c>
      <c r="AO784" s="144">
        <v>1304</v>
      </c>
      <c r="AP784" s="144">
        <v>1347</v>
      </c>
      <c r="AQ784" s="144">
        <v>957</v>
      </c>
      <c r="AR784" s="144">
        <v>842</v>
      </c>
      <c r="AS784" s="144">
        <v>748</v>
      </c>
      <c r="AT784" s="144">
        <v>530</v>
      </c>
      <c r="AU784" s="144">
        <v>464</v>
      </c>
      <c r="AV784" s="143">
        <f>SUM(AO784:AU784)</f>
        <v>6192</v>
      </c>
      <c r="AW784" s="144"/>
      <c r="AX784" s="144"/>
      <c r="AY784" s="144"/>
      <c r="AZ784" s="144"/>
      <c r="BA784" s="144"/>
      <c r="BB784" s="144"/>
      <c r="BC784" s="144"/>
      <c r="BD784" s="143">
        <f>SUM(AW784:BC784)</f>
        <v>0</v>
      </c>
    </row>
    <row r="785" spans="1:56" ht="12.75" hidden="1" customHeight="1" outlineLevel="1" x14ac:dyDescent="0.2">
      <c r="A785" s="292" t="s">
        <v>703</v>
      </c>
      <c r="B785" s="346"/>
      <c r="C785" s="8" t="s">
        <v>33</v>
      </c>
      <c r="D785" s="5" t="s">
        <v>9</v>
      </c>
      <c r="E785" s="5"/>
      <c r="F785" s="5"/>
      <c r="G785" s="15"/>
      <c r="H785" s="143">
        <f>SUMIF($I$3:$BD$3,$H$3,$I785:$BD785)</f>
        <v>23111</v>
      </c>
      <c r="I785" s="144">
        <v>1276</v>
      </c>
      <c r="J785" s="144">
        <v>969</v>
      </c>
      <c r="K785" s="144">
        <v>966</v>
      </c>
      <c r="L785" s="144">
        <v>760</v>
      </c>
      <c r="M785" s="144">
        <v>844</v>
      </c>
      <c r="N785" s="144">
        <v>207</v>
      </c>
      <c r="O785" s="144">
        <v>358</v>
      </c>
      <c r="P785" s="143">
        <f>SUM(I785:O785)</f>
        <v>5380</v>
      </c>
      <c r="Q785" s="144">
        <v>735</v>
      </c>
      <c r="R785" s="144">
        <v>588</v>
      </c>
      <c r="S785" s="144">
        <v>502</v>
      </c>
      <c r="T785" s="144">
        <v>925</v>
      </c>
      <c r="U785" s="144">
        <v>820</v>
      </c>
      <c r="V785" s="144">
        <v>625</v>
      </c>
      <c r="W785" s="144">
        <v>431</v>
      </c>
      <c r="X785" s="143">
        <f>SUM(Q785:W785)</f>
        <v>4626</v>
      </c>
      <c r="Y785" s="144">
        <v>911</v>
      </c>
      <c r="Z785" s="144">
        <v>835</v>
      </c>
      <c r="AA785" s="144">
        <v>832</v>
      </c>
      <c r="AB785" s="144">
        <v>764</v>
      </c>
      <c r="AC785" s="144">
        <v>710</v>
      </c>
      <c r="AD785" s="144">
        <v>470</v>
      </c>
      <c r="AE785" s="144">
        <v>396</v>
      </c>
      <c r="AF785" s="143">
        <f>SUM(Y785:AE785)</f>
        <v>4918</v>
      </c>
      <c r="AG785" s="144">
        <v>997</v>
      </c>
      <c r="AH785" s="144">
        <v>1129</v>
      </c>
      <c r="AI785" s="144">
        <v>1183</v>
      </c>
      <c r="AJ785" s="144">
        <v>1000</v>
      </c>
      <c r="AK785" s="144">
        <v>1152</v>
      </c>
      <c r="AL785" s="144">
        <v>899</v>
      </c>
      <c r="AM785" s="144">
        <v>591</v>
      </c>
      <c r="AN785" s="143">
        <f>SUM(AG785:AM785)</f>
        <v>6951</v>
      </c>
      <c r="AO785" s="144">
        <v>1297</v>
      </c>
      <c r="AP785" s="144">
        <v>1305</v>
      </c>
      <c r="AQ785" s="144">
        <v>929</v>
      </c>
      <c r="AR785" s="144">
        <v>839</v>
      </c>
      <c r="AS785" s="144">
        <v>746</v>
      </c>
      <c r="AT785" s="144">
        <v>482</v>
      </c>
      <c r="AU785" s="144">
        <v>453</v>
      </c>
      <c r="AV785" s="143">
        <f>SUM(AO785:AU785)</f>
        <v>6051</v>
      </c>
      <c r="AW785" s="144"/>
      <c r="AX785" s="144"/>
      <c r="AY785" s="144"/>
      <c r="AZ785" s="144"/>
      <c r="BA785" s="144"/>
      <c r="BB785" s="144"/>
      <c r="BC785" s="144"/>
      <c r="BD785" s="143">
        <f>SUM(AW785:BC785)</f>
        <v>0</v>
      </c>
    </row>
    <row r="786" spans="1:56" s="48" customFormat="1" ht="12.75" hidden="1" customHeight="1" outlineLevel="1" x14ac:dyDescent="0.2">
      <c r="A786" s="293"/>
      <c r="B786" s="346"/>
      <c r="C786" s="42" t="s">
        <v>13</v>
      </c>
      <c r="D786" s="43" t="s">
        <v>4</v>
      </c>
      <c r="E786" s="43"/>
      <c r="F786" s="43"/>
      <c r="G786" s="44"/>
      <c r="H786" s="145">
        <f>IF(ISERROR(H785/H783),0,H785/H783)</f>
        <v>0.81748081072477097</v>
      </c>
      <c r="I786" s="146">
        <v>0.89985895627644574</v>
      </c>
      <c r="J786" s="146">
        <v>0.95186640471512773</v>
      </c>
      <c r="K786" s="146">
        <v>0.98270600203458802</v>
      </c>
      <c r="L786" s="146">
        <v>0.95</v>
      </c>
      <c r="M786" s="146">
        <v>0.92240437158469946</v>
      </c>
      <c r="N786" s="146">
        <v>0.19602272727272727</v>
      </c>
      <c r="O786" s="146">
        <v>0.43393939393939396</v>
      </c>
      <c r="P786" s="145">
        <f>IF(ISERROR(P785/P783),0,P785/P783)</f>
        <v>0.76692801140413402</v>
      </c>
      <c r="Q786" s="146">
        <v>0.5861244019138756</v>
      </c>
      <c r="R786" s="146">
        <v>0.50558899398108337</v>
      </c>
      <c r="S786" s="146">
        <v>0.42614601018675724</v>
      </c>
      <c r="T786" s="146">
        <v>0.75325732899022801</v>
      </c>
      <c r="U786" s="146">
        <v>0.97735399284862934</v>
      </c>
      <c r="V786" s="146">
        <v>0.90711175616835993</v>
      </c>
      <c r="W786" s="146">
        <v>0.98627002288329524</v>
      </c>
      <c r="X786" s="145">
        <f>IF(ISERROR(X785/X783),0,X785/X783)</f>
        <v>0.68149675898644668</v>
      </c>
      <c r="Y786" s="146">
        <v>0.98699891657638139</v>
      </c>
      <c r="Z786" s="146">
        <v>0.96198156682027647</v>
      </c>
      <c r="AA786" s="146">
        <v>0.99521531100478466</v>
      </c>
      <c r="AB786" s="146">
        <v>0.99220779220779221</v>
      </c>
      <c r="AC786" s="146">
        <v>0.88418430884184307</v>
      </c>
      <c r="AD786" s="146">
        <v>0.97916666666666663</v>
      </c>
      <c r="AE786" s="146">
        <v>0.97536945812807885</v>
      </c>
      <c r="AF786" s="145">
        <f>IF(ISERROR(AF785/AF783),0,AF785/AF783)</f>
        <v>0.96696814785686203</v>
      </c>
      <c r="AG786" s="146">
        <v>0.96608527131782951</v>
      </c>
      <c r="AH786" s="146">
        <v>0.86249045072574482</v>
      </c>
      <c r="AI786" s="146">
        <v>0.8261173184357542</v>
      </c>
      <c r="AJ786" s="146">
        <v>0.5701254275940707</v>
      </c>
      <c r="AK786" s="146">
        <v>0.96080066722268553</v>
      </c>
      <c r="AL786" s="146">
        <v>0.93645833333333328</v>
      </c>
      <c r="AM786" s="146">
        <v>0.97685950413223144</v>
      </c>
      <c r="AN786" s="145">
        <f>IF(ISERROR(AN785/AN783),0,AN785/AN783)</f>
        <v>0.83837896514292609</v>
      </c>
      <c r="AO786" s="146">
        <v>0.99234889058913545</v>
      </c>
      <c r="AP786" s="146">
        <v>0.96238938053097345</v>
      </c>
      <c r="AQ786" s="146">
        <v>0.96770833333333328</v>
      </c>
      <c r="AR786" s="146">
        <v>0.99289940828402368</v>
      </c>
      <c r="AS786" s="146">
        <v>0.9946666666666667</v>
      </c>
      <c r="AT786" s="146">
        <v>0.89424860853432286</v>
      </c>
      <c r="AU786" s="146">
        <v>0.96794871794871795</v>
      </c>
      <c r="AV786" s="145">
        <f>IF(ISERROR(AV785/AV783),0,AV785/AV783)</f>
        <v>0.97204819277108434</v>
      </c>
      <c r="AW786" s="146"/>
      <c r="AX786" s="146"/>
      <c r="AY786" s="146"/>
      <c r="AZ786" s="146"/>
      <c r="BA786" s="146"/>
      <c r="BB786" s="146"/>
      <c r="BC786" s="146"/>
      <c r="BD786" s="145">
        <f>IF(ISERROR(BD785/BD783),0,BD785/BD783)</f>
        <v>0</v>
      </c>
    </row>
    <row r="787" spans="1:56" s="49" customFormat="1" ht="12.75" hidden="1" customHeight="1" outlineLevel="1" x14ac:dyDescent="0.2">
      <c r="A787" s="293"/>
      <c r="B787" s="346"/>
      <c r="C787" s="42" t="s">
        <v>5</v>
      </c>
      <c r="D787" s="43" t="s">
        <v>4</v>
      </c>
      <c r="E787" s="43"/>
      <c r="F787" s="43"/>
      <c r="G787" s="44"/>
      <c r="H787" s="145">
        <f>IF(ISERROR((H783-H784)/H783),0,(H783-H784)/H783)</f>
        <v>2.6281348378196737E-2</v>
      </c>
      <c r="I787" s="146">
        <v>7.052186177715092E-3</v>
      </c>
      <c r="J787" s="146">
        <v>5.893909626719057E-3</v>
      </c>
      <c r="K787" s="146">
        <v>2.0345879959308239E-3</v>
      </c>
      <c r="L787" s="146">
        <v>1.25E-3</v>
      </c>
      <c r="M787" s="146">
        <v>6.5573770491803279E-3</v>
      </c>
      <c r="N787" s="146">
        <v>0.10227272727272728</v>
      </c>
      <c r="O787" s="146">
        <v>7.0303030303030298E-2</v>
      </c>
      <c r="P787" s="145">
        <f>IF(ISERROR((P783-P784)/P783),0,(P783-P784)/P783)</f>
        <v>2.7227369921596578E-2</v>
      </c>
      <c r="Q787" s="146">
        <v>4.6251993620414676E-2</v>
      </c>
      <c r="R787" s="146">
        <v>4.5571797076526227E-2</v>
      </c>
      <c r="S787" s="146">
        <v>0.12818336162988114</v>
      </c>
      <c r="T787" s="146">
        <v>4.3159609120521171E-2</v>
      </c>
      <c r="U787" s="146">
        <v>3.5756853396901071E-3</v>
      </c>
      <c r="V787" s="146">
        <v>1.741654571843251E-2</v>
      </c>
      <c r="W787" s="146">
        <v>4.5766590389016018E-3</v>
      </c>
      <c r="X787" s="145">
        <f>IF(ISERROR((X783-X784)/X783),0,(X783-X784)/X783)</f>
        <v>4.8909840895698289E-2</v>
      </c>
      <c r="Y787" s="146">
        <v>1.0834236186348862E-3</v>
      </c>
      <c r="Z787" s="146">
        <v>3.4562211981566822E-3</v>
      </c>
      <c r="AA787" s="146">
        <v>2.3923444976076554E-3</v>
      </c>
      <c r="AB787" s="146">
        <v>1.2987012987012987E-3</v>
      </c>
      <c r="AC787" s="146">
        <v>1.7434620174346202E-2</v>
      </c>
      <c r="AD787" s="146">
        <v>2.0833333333333333E-3</v>
      </c>
      <c r="AE787" s="146">
        <v>4.9261083743842365E-3</v>
      </c>
      <c r="AF787" s="145">
        <f>IF(ISERROR((AF783-AF784)/AF783),0,(AF783-AF784)/AF783)</f>
        <v>4.7188360204482895E-3</v>
      </c>
      <c r="AG787" s="146">
        <v>8.7209302325581394E-3</v>
      </c>
      <c r="AH787" s="146">
        <v>1.2223071046600458E-2</v>
      </c>
      <c r="AI787" s="146">
        <v>2.094972067039106E-2</v>
      </c>
      <c r="AJ787" s="146">
        <v>6.784492588369441E-2</v>
      </c>
      <c r="AK787" s="146">
        <v>5.0041701417848205E-3</v>
      </c>
      <c r="AL787" s="146">
        <v>5.208333333333333E-3</v>
      </c>
      <c r="AM787" s="146">
        <v>4.9586776859504135E-3</v>
      </c>
      <c r="AN787" s="145">
        <f>IF(ISERROR((AN783-AN784)/AN783),0,(AN783-AN784)/AN783)</f>
        <v>2.2675189965022314E-2</v>
      </c>
      <c r="AO787" s="146">
        <v>2.2953328232593728E-3</v>
      </c>
      <c r="AP787" s="146">
        <v>6.6371681415929203E-3</v>
      </c>
      <c r="AQ787" s="146">
        <v>3.1250000000000002E-3</v>
      </c>
      <c r="AR787" s="146">
        <v>3.5502958579881655E-3</v>
      </c>
      <c r="AS787" s="146">
        <v>2.6666666666666666E-3</v>
      </c>
      <c r="AT787" s="146">
        <v>1.6697588126159554E-2</v>
      </c>
      <c r="AU787" s="146">
        <v>8.5470085470085479E-3</v>
      </c>
      <c r="AV787" s="145">
        <f>IF(ISERROR((AV783-AV784)/AV783),0,(AV783-AV784)/AV783)</f>
        <v>5.3012048192771083E-3</v>
      </c>
      <c r="AW787" s="146"/>
      <c r="AX787" s="146"/>
      <c r="AY787" s="146"/>
      <c r="AZ787" s="146"/>
      <c r="BA787" s="146"/>
      <c r="BB787" s="146"/>
      <c r="BC787" s="146"/>
      <c r="BD787" s="145">
        <f>IF(ISERROR((BD783-BD784)/BD783),0,(BD783-BD784)/BD783)</f>
        <v>0</v>
      </c>
    </row>
    <row r="788" spans="1:56" ht="12.75" hidden="1" customHeight="1" outlineLevel="2" x14ac:dyDescent="0.2">
      <c r="A788" s="292" t="s">
        <v>704</v>
      </c>
      <c r="B788" s="346"/>
      <c r="C788" s="8" t="s">
        <v>46</v>
      </c>
      <c r="D788" s="5"/>
      <c r="E788" s="5"/>
      <c r="F788" s="5"/>
      <c r="G788" s="15"/>
      <c r="H788" s="143">
        <f>SUMIF($I$3:$BD$3,$H$3,$I788:$BD788)</f>
        <v>466822</v>
      </c>
      <c r="I788" s="144">
        <v>12945</v>
      </c>
      <c r="J788" s="144">
        <v>4510</v>
      </c>
      <c r="K788" s="144">
        <v>2888</v>
      </c>
      <c r="L788" s="144">
        <v>3910</v>
      </c>
      <c r="M788" s="144">
        <v>6766</v>
      </c>
      <c r="N788" s="144">
        <v>75511</v>
      </c>
      <c r="O788" s="144">
        <v>34123</v>
      </c>
      <c r="P788" s="143">
        <f>SUM(I788:O788)</f>
        <v>140653</v>
      </c>
      <c r="Q788" s="144">
        <v>39494</v>
      </c>
      <c r="R788" s="144">
        <v>44711</v>
      </c>
      <c r="S788" s="144">
        <v>90212</v>
      </c>
      <c r="T788" s="144">
        <v>26964</v>
      </c>
      <c r="U788" s="144">
        <v>2854</v>
      </c>
      <c r="V788" s="144">
        <v>5343</v>
      </c>
      <c r="W788" s="144">
        <v>897</v>
      </c>
      <c r="X788" s="143">
        <f>SUM(Q788:W788)</f>
        <v>210475</v>
      </c>
      <c r="Y788" s="144">
        <v>1918</v>
      </c>
      <c r="Z788" s="144">
        <v>3773</v>
      </c>
      <c r="AA788" s="144">
        <v>997</v>
      </c>
      <c r="AB788" s="144">
        <v>1065</v>
      </c>
      <c r="AC788" s="144">
        <v>7127</v>
      </c>
      <c r="AD788" s="144">
        <v>1270</v>
      </c>
      <c r="AE788" s="144">
        <v>833</v>
      </c>
      <c r="AF788" s="143">
        <f>SUM(Y788:AE788)</f>
        <v>16983</v>
      </c>
      <c r="AG788" s="144">
        <v>4603</v>
      </c>
      <c r="AH788" s="144">
        <v>15112</v>
      </c>
      <c r="AI788" s="144">
        <v>20185</v>
      </c>
      <c r="AJ788" s="144">
        <v>54432</v>
      </c>
      <c r="AK788" s="144">
        <v>6295</v>
      </c>
      <c r="AL788" s="144">
        <v>7119</v>
      </c>
      <c r="AM788" s="144">
        <v>2297</v>
      </c>
      <c r="AN788" s="143">
        <f>SUM(AG788:AM788)</f>
        <v>110043</v>
      </c>
      <c r="AO788" s="144">
        <v>2041</v>
      </c>
      <c r="AP788" s="144">
        <v>6208</v>
      </c>
      <c r="AQ788" s="144">
        <v>2860</v>
      </c>
      <c r="AR788" s="144">
        <v>1226</v>
      </c>
      <c r="AS788" s="144">
        <v>892</v>
      </c>
      <c r="AT788" s="144">
        <v>4996</v>
      </c>
      <c r="AU788" s="144">
        <v>1464</v>
      </c>
      <c r="AV788" s="143">
        <f>SUM(AO788:AU788)</f>
        <v>19687</v>
      </c>
      <c r="AW788" s="144"/>
      <c r="AX788" s="144"/>
      <c r="AY788" s="144"/>
      <c r="AZ788" s="144"/>
      <c r="BA788" s="144"/>
      <c r="BB788" s="144"/>
      <c r="BC788" s="144"/>
      <c r="BD788" s="143">
        <f>SUM(AW788:BC788)</f>
        <v>0</v>
      </c>
    </row>
    <row r="789" spans="1:56" ht="12.75" hidden="1" customHeight="1" outlineLevel="1" x14ac:dyDescent="0.2">
      <c r="A789" s="292"/>
      <c r="B789" s="346"/>
      <c r="C789" s="8" t="s">
        <v>14</v>
      </c>
      <c r="D789" s="5"/>
      <c r="E789" s="5"/>
      <c r="F789" s="5"/>
      <c r="G789" s="15"/>
      <c r="H789" s="143">
        <f>IF(ISERROR(H788/H784),0,H788/H784)</f>
        <v>16.958079046788725</v>
      </c>
      <c r="I789" s="144">
        <v>9.193892045454545</v>
      </c>
      <c r="J789" s="144">
        <v>4.4565217391304346</v>
      </c>
      <c r="K789" s="144">
        <v>2.943934760448522</v>
      </c>
      <c r="L789" s="144">
        <v>4.8936170212765955</v>
      </c>
      <c r="M789" s="144">
        <v>7.4433443344334433</v>
      </c>
      <c r="N789" s="144">
        <v>79.652953586497887</v>
      </c>
      <c r="O789" s="144">
        <v>44.488917861799216</v>
      </c>
      <c r="P789" s="143">
        <f>IF(ISERROR(P788/P784),0,P788/P784)</f>
        <v>20.611518171160611</v>
      </c>
      <c r="Q789" s="144">
        <v>33.021739130434781</v>
      </c>
      <c r="R789" s="144">
        <v>40.280180180180182</v>
      </c>
      <c r="S789" s="144">
        <v>87.840311587147028</v>
      </c>
      <c r="T789" s="144">
        <v>22.94808510638298</v>
      </c>
      <c r="U789" s="144">
        <v>3.4138755980861246</v>
      </c>
      <c r="V789" s="144">
        <v>7.892171344165436</v>
      </c>
      <c r="W789" s="144">
        <v>2.0620689655172413</v>
      </c>
      <c r="X789" s="143">
        <f>IF(ISERROR(X788/X784),0,X788/X784)</f>
        <v>32.601456009913257</v>
      </c>
      <c r="Y789" s="144">
        <v>2.0802603036876355</v>
      </c>
      <c r="Z789" s="144">
        <v>4.3618497109826588</v>
      </c>
      <c r="AA789" s="144">
        <v>1.1954436450839327</v>
      </c>
      <c r="AB789" s="144">
        <v>1.3849154746423926</v>
      </c>
      <c r="AC789" s="144">
        <v>9.0329531051964516</v>
      </c>
      <c r="AD789" s="144">
        <v>2.6513569937369521</v>
      </c>
      <c r="AE789" s="144">
        <v>2.0618811881188117</v>
      </c>
      <c r="AF789" s="143">
        <f>IF(ISERROR(AF788/AF784),0,AF788/AF784)</f>
        <v>3.3549980244962465</v>
      </c>
      <c r="AG789" s="144">
        <v>4.4995112414467249</v>
      </c>
      <c r="AH789" s="144">
        <v>11.68754833720031</v>
      </c>
      <c r="AI789" s="144">
        <v>14.397289586305279</v>
      </c>
      <c r="AJ789" s="144">
        <v>33.291743119266052</v>
      </c>
      <c r="AK789" s="144">
        <v>5.2766135792120705</v>
      </c>
      <c r="AL789" s="144">
        <v>7.4544502617801047</v>
      </c>
      <c r="AM789" s="144">
        <v>3.8156146179401995</v>
      </c>
      <c r="AN789" s="143">
        <f>IF(ISERROR(AN788/AN784),0,AN788/AN784)</f>
        <v>13.580525731210663</v>
      </c>
      <c r="AO789" s="144">
        <v>1.5651840490797546</v>
      </c>
      <c r="AP789" s="144">
        <v>4.6087602078693397</v>
      </c>
      <c r="AQ789" s="144">
        <v>2.9885057471264367</v>
      </c>
      <c r="AR789" s="144">
        <v>1.4560570071258907</v>
      </c>
      <c r="AS789" s="144">
        <v>1.1925133689839573</v>
      </c>
      <c r="AT789" s="144">
        <v>9.4264150943396228</v>
      </c>
      <c r="AU789" s="144">
        <v>3.1551724137931036</v>
      </c>
      <c r="AV789" s="143">
        <f>IF(ISERROR(AV788/AV784),0,AV788/AV784)</f>
        <v>3.1794250645994833</v>
      </c>
      <c r="AW789" s="144"/>
      <c r="AX789" s="144"/>
      <c r="AY789" s="144"/>
      <c r="AZ789" s="144"/>
      <c r="BA789" s="144"/>
      <c r="BB789" s="144"/>
      <c r="BC789" s="144"/>
      <c r="BD789" s="143">
        <f>IF(ISERROR(BD788/BD784),0,BD788/BD784)</f>
        <v>0</v>
      </c>
    </row>
    <row r="790" spans="1:56" ht="12.75" hidden="1" customHeight="1" outlineLevel="1" x14ac:dyDescent="0.2">
      <c r="A790" s="292" t="s">
        <v>705</v>
      </c>
      <c r="B790" s="346"/>
      <c r="C790" s="8"/>
      <c r="D790" s="5"/>
      <c r="E790" s="5"/>
      <c r="F790" s="5"/>
      <c r="G790" s="15"/>
      <c r="H790" s="143"/>
      <c r="I790" s="144"/>
      <c r="J790" s="144"/>
      <c r="K790" s="144"/>
      <c r="L790" s="144"/>
      <c r="M790" s="144"/>
      <c r="N790" s="144"/>
      <c r="O790" s="144"/>
      <c r="P790" s="143"/>
      <c r="Q790" s="144"/>
      <c r="R790" s="144"/>
      <c r="S790" s="144"/>
      <c r="T790" s="144"/>
      <c r="U790" s="144"/>
      <c r="V790" s="144"/>
      <c r="W790" s="144"/>
      <c r="X790" s="143"/>
      <c r="Y790" s="144"/>
      <c r="Z790" s="144"/>
      <c r="AA790" s="144"/>
      <c r="AB790" s="144"/>
      <c r="AC790" s="144"/>
      <c r="AD790" s="144"/>
      <c r="AE790" s="144"/>
      <c r="AF790" s="143"/>
      <c r="AG790" s="144"/>
      <c r="AH790" s="144"/>
      <c r="AI790" s="144"/>
      <c r="AJ790" s="144"/>
      <c r="AK790" s="144"/>
      <c r="AL790" s="144"/>
      <c r="AM790" s="144"/>
      <c r="AN790" s="143"/>
      <c r="AO790" s="144"/>
      <c r="AP790" s="144"/>
      <c r="AQ790" s="144"/>
      <c r="AR790" s="144"/>
      <c r="AS790" s="144"/>
      <c r="AT790" s="144"/>
      <c r="AU790" s="144"/>
      <c r="AV790" s="143"/>
      <c r="AW790" s="144"/>
      <c r="AX790" s="144"/>
      <c r="AY790" s="144"/>
      <c r="AZ790" s="144"/>
      <c r="BA790" s="144"/>
      <c r="BB790" s="144"/>
      <c r="BC790" s="144"/>
      <c r="BD790" s="143"/>
    </row>
    <row r="791" spans="1:56" ht="12.75" hidden="1" customHeight="1" outlineLevel="1" x14ac:dyDescent="0.2">
      <c r="A791" s="268"/>
      <c r="B791" s="346"/>
      <c r="C791" s="8"/>
      <c r="D791" s="5"/>
      <c r="E791" s="5"/>
      <c r="F791" s="5"/>
      <c r="G791" s="15"/>
      <c r="H791" s="143"/>
      <c r="I791" s="144"/>
      <c r="J791" s="144"/>
      <c r="K791" s="144"/>
      <c r="L791" s="144"/>
      <c r="M791" s="144"/>
      <c r="N791" s="144"/>
      <c r="O791" s="144"/>
      <c r="P791" s="143"/>
      <c r="Q791" s="144"/>
      <c r="R791" s="144"/>
      <c r="S791" s="144"/>
      <c r="T791" s="144"/>
      <c r="U791" s="144"/>
      <c r="V791" s="144"/>
      <c r="W791" s="144"/>
      <c r="X791" s="143"/>
      <c r="Y791" s="144"/>
      <c r="Z791" s="144"/>
      <c r="AA791" s="144"/>
      <c r="AB791" s="144"/>
      <c r="AC791" s="144"/>
      <c r="AD791" s="144"/>
      <c r="AE791" s="144"/>
      <c r="AF791" s="143"/>
      <c r="AG791" s="144"/>
      <c r="AH791" s="144"/>
      <c r="AI791" s="144"/>
      <c r="AJ791" s="144"/>
      <c r="AK791" s="144"/>
      <c r="AL791" s="144"/>
      <c r="AM791" s="144"/>
      <c r="AN791" s="143"/>
      <c r="AO791" s="144"/>
      <c r="AP791" s="144"/>
      <c r="AQ791" s="144"/>
      <c r="AR791" s="144"/>
      <c r="AS791" s="144"/>
      <c r="AT791" s="144"/>
      <c r="AU791" s="144"/>
      <c r="AV791" s="143"/>
      <c r="AW791" s="144"/>
      <c r="AX791" s="144"/>
      <c r="AY791" s="144"/>
      <c r="AZ791" s="144"/>
      <c r="BA791" s="144"/>
      <c r="BB791" s="144"/>
      <c r="BC791" s="144"/>
      <c r="BD791" s="143"/>
    </row>
    <row r="792" spans="1:56" ht="12.75" hidden="1" customHeight="1" outlineLevel="1" x14ac:dyDescent="0.2">
      <c r="A792" s="291" t="s">
        <v>706</v>
      </c>
      <c r="B792" s="346"/>
      <c r="C792" s="8"/>
      <c r="D792" s="5"/>
      <c r="E792" s="5"/>
      <c r="F792" s="5"/>
      <c r="G792" s="15"/>
      <c r="H792" s="143"/>
      <c r="I792" s="144"/>
      <c r="J792" s="144"/>
      <c r="K792" s="144"/>
      <c r="L792" s="144"/>
      <c r="M792" s="144"/>
      <c r="N792" s="144"/>
      <c r="O792" s="144"/>
      <c r="P792" s="143"/>
      <c r="Q792" s="144"/>
      <c r="R792" s="144"/>
      <c r="S792" s="144"/>
      <c r="T792" s="144"/>
      <c r="U792" s="144"/>
      <c r="V792" s="144"/>
      <c r="W792" s="144"/>
      <c r="X792" s="143"/>
      <c r="Y792" s="144"/>
      <c r="Z792" s="144"/>
      <c r="AA792" s="144"/>
      <c r="AB792" s="144"/>
      <c r="AC792" s="144"/>
      <c r="AD792" s="144"/>
      <c r="AE792" s="144"/>
      <c r="AF792" s="143"/>
      <c r="AG792" s="144"/>
      <c r="AH792" s="144"/>
      <c r="AI792" s="144"/>
      <c r="AJ792" s="144"/>
      <c r="AK792" s="144"/>
      <c r="AL792" s="144"/>
      <c r="AM792" s="144"/>
      <c r="AN792" s="143"/>
      <c r="AO792" s="144"/>
      <c r="AP792" s="144"/>
      <c r="AQ792" s="144"/>
      <c r="AR792" s="144"/>
      <c r="AS792" s="144"/>
      <c r="AT792" s="144"/>
      <c r="AU792" s="144"/>
      <c r="AV792" s="143"/>
      <c r="AW792" s="144"/>
      <c r="AX792" s="144"/>
      <c r="AY792" s="144"/>
      <c r="AZ792" s="144"/>
      <c r="BA792" s="144"/>
      <c r="BB792" s="144"/>
      <c r="BC792" s="144"/>
      <c r="BD792" s="143"/>
    </row>
    <row r="793" spans="1:56" ht="12.75" hidden="1" customHeight="1" outlineLevel="1" x14ac:dyDescent="0.2">
      <c r="A793" s="291" t="s">
        <v>707</v>
      </c>
      <c r="B793" s="346"/>
      <c r="C793" s="8" t="s">
        <v>14</v>
      </c>
      <c r="D793" s="5" t="s">
        <v>15</v>
      </c>
      <c r="E793" s="5"/>
      <c r="F793" s="5"/>
      <c r="G793" s="15"/>
      <c r="H793" s="143"/>
      <c r="I793" s="144"/>
      <c r="J793" s="144"/>
      <c r="K793" s="144"/>
      <c r="L793" s="144"/>
      <c r="M793" s="144"/>
      <c r="N793" s="144"/>
      <c r="O793" s="144"/>
      <c r="P793" s="143"/>
      <c r="Q793" s="144"/>
      <c r="R793" s="144"/>
      <c r="S793" s="144"/>
      <c r="T793" s="144"/>
      <c r="U793" s="144"/>
      <c r="V793" s="144"/>
      <c r="W793" s="144"/>
      <c r="X793" s="143"/>
      <c r="Y793" s="144"/>
      <c r="Z793" s="144"/>
      <c r="AA793" s="144"/>
      <c r="AB793" s="144"/>
      <c r="AC793" s="144"/>
      <c r="AD793" s="144"/>
      <c r="AE793" s="144"/>
      <c r="AF793" s="143"/>
      <c r="AG793" s="144"/>
      <c r="AH793" s="144"/>
      <c r="AI793" s="144"/>
      <c r="AJ793" s="144"/>
      <c r="AK793" s="144"/>
      <c r="AL793" s="144"/>
      <c r="AM793" s="144"/>
      <c r="AN793" s="143"/>
      <c r="AO793" s="144"/>
      <c r="AP793" s="144"/>
      <c r="AQ793" s="144"/>
      <c r="AR793" s="144"/>
      <c r="AS793" s="144"/>
      <c r="AT793" s="144"/>
      <c r="AU793" s="144"/>
      <c r="AV793" s="143"/>
      <c r="AW793" s="144"/>
      <c r="AX793" s="144"/>
      <c r="AY793" s="144"/>
      <c r="AZ793" s="144"/>
      <c r="BA793" s="144"/>
      <c r="BB793" s="144"/>
      <c r="BC793" s="144"/>
      <c r="BD793" s="143"/>
    </row>
    <row r="794" spans="1:56" ht="12.75" hidden="1" customHeight="1" outlineLevel="1" x14ac:dyDescent="0.2">
      <c r="A794" s="291" t="s">
        <v>708</v>
      </c>
      <c r="B794" s="346" t="s">
        <v>191</v>
      </c>
      <c r="C794" s="8" t="s">
        <v>2</v>
      </c>
      <c r="D794" s="5" t="s">
        <v>9</v>
      </c>
      <c r="E794" s="5"/>
      <c r="F794" s="5"/>
      <c r="G794" s="15"/>
      <c r="H794" s="143">
        <f>SUMIF($I$3:$BD$3,$H$3,$I794:$BD794)</f>
        <v>465</v>
      </c>
      <c r="I794" s="144">
        <v>8</v>
      </c>
      <c r="J794" s="144">
        <v>12</v>
      </c>
      <c r="K794" s="144">
        <v>22</v>
      </c>
      <c r="L794" s="144">
        <v>14</v>
      </c>
      <c r="M794" s="144">
        <v>11</v>
      </c>
      <c r="N794" s="144">
        <v>31</v>
      </c>
      <c r="O794" s="144">
        <v>32</v>
      </c>
      <c r="P794" s="143">
        <f>SUM(I794:O794)</f>
        <v>130</v>
      </c>
      <c r="Q794" s="144">
        <v>15</v>
      </c>
      <c r="R794" s="144">
        <v>12</v>
      </c>
      <c r="S794" s="144">
        <v>16</v>
      </c>
      <c r="T794" s="144">
        <v>11</v>
      </c>
      <c r="U794" s="144">
        <v>12</v>
      </c>
      <c r="V794" s="144">
        <v>10</v>
      </c>
      <c r="W794" s="144">
        <v>13</v>
      </c>
      <c r="X794" s="143">
        <f>SUM(Q794:W794)</f>
        <v>89</v>
      </c>
      <c r="Y794" s="144">
        <v>10</v>
      </c>
      <c r="Z794" s="144">
        <v>17</v>
      </c>
      <c r="AA794" s="144">
        <v>16</v>
      </c>
      <c r="AB794" s="144">
        <v>14</v>
      </c>
      <c r="AC794" s="144">
        <v>20</v>
      </c>
      <c r="AD794" s="144">
        <v>7</v>
      </c>
      <c r="AE794" s="144">
        <v>12</v>
      </c>
      <c r="AF794" s="143">
        <f>SUM(Y794:AE794)</f>
        <v>96</v>
      </c>
      <c r="AG794" s="144">
        <v>6</v>
      </c>
      <c r="AH794" s="144">
        <v>13</v>
      </c>
      <c r="AI794" s="144">
        <v>22</v>
      </c>
      <c r="AJ794" s="144">
        <v>16</v>
      </c>
      <c r="AK794" s="144">
        <v>11</v>
      </c>
      <c r="AL794" s="144">
        <v>16</v>
      </c>
      <c r="AM794" s="144">
        <v>19</v>
      </c>
      <c r="AN794" s="143">
        <f>SUM(AG794:AM794)</f>
        <v>103</v>
      </c>
      <c r="AO794" s="144">
        <v>14</v>
      </c>
      <c r="AP794" s="144">
        <v>19</v>
      </c>
      <c r="AQ794" s="144">
        <v>28</v>
      </c>
      <c r="AR794" s="144">
        <v>11</v>
      </c>
      <c r="AS794" s="144">
        <v>11</v>
      </c>
      <c r="AT794" s="144">
        <v>14</v>
      </c>
      <c r="AU794" s="144">
        <v>17</v>
      </c>
      <c r="AV794" s="143">
        <f>SUM(AO794:AU794)</f>
        <v>114</v>
      </c>
      <c r="AW794" s="144"/>
      <c r="AX794" s="144"/>
      <c r="AY794" s="144"/>
      <c r="AZ794" s="144"/>
      <c r="BA794" s="144"/>
      <c r="BB794" s="144"/>
      <c r="BC794" s="144"/>
      <c r="BD794" s="143">
        <f>SUM(AW794:BC794)</f>
        <v>0</v>
      </c>
    </row>
    <row r="795" spans="1:56" ht="12.75" hidden="1" customHeight="1" outlineLevel="1" x14ac:dyDescent="0.2">
      <c r="A795" s="292" t="s">
        <v>709</v>
      </c>
      <c r="B795" s="346" t="s">
        <v>191</v>
      </c>
      <c r="C795" s="8" t="s">
        <v>3</v>
      </c>
      <c r="D795" s="5" t="s">
        <v>9</v>
      </c>
      <c r="E795" s="5"/>
      <c r="F795" s="5"/>
      <c r="G795" s="15"/>
      <c r="H795" s="143">
        <f>SUMIF($I$3:$BD$3,$H$3,$I795:$BD795)</f>
        <v>454</v>
      </c>
      <c r="I795" s="144">
        <v>8</v>
      </c>
      <c r="J795" s="144">
        <v>12</v>
      </c>
      <c r="K795" s="144">
        <v>21</v>
      </c>
      <c r="L795" s="144">
        <v>14</v>
      </c>
      <c r="M795" s="144">
        <v>11</v>
      </c>
      <c r="N795" s="144">
        <v>29</v>
      </c>
      <c r="O795" s="144">
        <v>28</v>
      </c>
      <c r="P795" s="143">
        <f>SUM(I795:O795)</f>
        <v>123</v>
      </c>
      <c r="Q795" s="144">
        <v>14</v>
      </c>
      <c r="R795" s="144">
        <v>12</v>
      </c>
      <c r="S795" s="144">
        <v>14</v>
      </c>
      <c r="T795" s="144">
        <v>11</v>
      </c>
      <c r="U795" s="144">
        <v>12</v>
      </c>
      <c r="V795" s="144">
        <v>10</v>
      </c>
      <c r="W795" s="144">
        <v>13</v>
      </c>
      <c r="X795" s="143">
        <f>SUM(Q795:W795)</f>
        <v>86</v>
      </c>
      <c r="Y795" s="144">
        <v>10</v>
      </c>
      <c r="Z795" s="144">
        <v>17</v>
      </c>
      <c r="AA795" s="144">
        <v>16</v>
      </c>
      <c r="AB795" s="144">
        <v>14</v>
      </c>
      <c r="AC795" s="144">
        <v>19</v>
      </c>
      <c r="AD795" s="144">
        <v>7</v>
      </c>
      <c r="AE795" s="144">
        <v>12</v>
      </c>
      <c r="AF795" s="143">
        <f>SUM(Y795:AE795)</f>
        <v>95</v>
      </c>
      <c r="AG795" s="144">
        <v>6</v>
      </c>
      <c r="AH795" s="144">
        <v>13</v>
      </c>
      <c r="AI795" s="144">
        <v>22</v>
      </c>
      <c r="AJ795" s="144">
        <v>16</v>
      </c>
      <c r="AK795" s="144">
        <v>11</v>
      </c>
      <c r="AL795" s="144">
        <v>16</v>
      </c>
      <c r="AM795" s="144">
        <v>18</v>
      </c>
      <c r="AN795" s="143">
        <f>SUM(AG795:AM795)</f>
        <v>102</v>
      </c>
      <c r="AO795" s="144">
        <v>14</v>
      </c>
      <c r="AP795" s="144">
        <v>19</v>
      </c>
      <c r="AQ795" s="144">
        <v>28</v>
      </c>
      <c r="AR795" s="144">
        <v>11</v>
      </c>
      <c r="AS795" s="144">
        <v>11</v>
      </c>
      <c r="AT795" s="144">
        <v>14</v>
      </c>
      <c r="AU795" s="144">
        <v>17</v>
      </c>
      <c r="AV795" s="143">
        <f>SUM(AO795:AU795)</f>
        <v>114</v>
      </c>
      <c r="AW795" s="144"/>
      <c r="AX795" s="144"/>
      <c r="AY795" s="144"/>
      <c r="AZ795" s="144"/>
      <c r="BA795" s="144"/>
      <c r="BB795" s="144"/>
      <c r="BC795" s="144"/>
      <c r="BD795" s="143">
        <f>SUM(AW795:BC795)</f>
        <v>0</v>
      </c>
    </row>
    <row r="796" spans="1:56" ht="12.75" hidden="1" customHeight="1" outlineLevel="1" x14ac:dyDescent="0.2">
      <c r="A796" s="292" t="s">
        <v>710</v>
      </c>
      <c r="B796" s="346" t="s">
        <v>191</v>
      </c>
      <c r="C796" s="8" t="s">
        <v>33</v>
      </c>
      <c r="D796" s="5" t="s">
        <v>9</v>
      </c>
      <c r="E796" s="5"/>
      <c r="F796" s="5"/>
      <c r="G796" s="15"/>
      <c r="H796" s="143">
        <f>SUMIF($I$3:$BD$3,$H$3,$I796:$BD796)</f>
        <v>385</v>
      </c>
      <c r="I796" s="144">
        <v>7</v>
      </c>
      <c r="J796" s="144">
        <v>12</v>
      </c>
      <c r="K796" s="144">
        <v>19</v>
      </c>
      <c r="L796" s="144">
        <v>14</v>
      </c>
      <c r="M796" s="144">
        <v>10</v>
      </c>
      <c r="N796" s="144">
        <v>11</v>
      </c>
      <c r="O796" s="144">
        <v>10</v>
      </c>
      <c r="P796" s="143">
        <f>SUM(I796:O796)</f>
        <v>83</v>
      </c>
      <c r="Q796" s="144">
        <v>9</v>
      </c>
      <c r="R796" s="144">
        <v>8</v>
      </c>
      <c r="S796" s="144">
        <v>8</v>
      </c>
      <c r="T796" s="144">
        <v>9</v>
      </c>
      <c r="U796" s="144">
        <v>12</v>
      </c>
      <c r="V796" s="144">
        <v>10</v>
      </c>
      <c r="W796" s="144">
        <v>13</v>
      </c>
      <c r="X796" s="143">
        <f>SUM(Q796:W796)</f>
        <v>69</v>
      </c>
      <c r="Y796" s="144">
        <v>10</v>
      </c>
      <c r="Z796" s="144">
        <v>17</v>
      </c>
      <c r="AA796" s="144">
        <v>16</v>
      </c>
      <c r="AB796" s="144">
        <v>14</v>
      </c>
      <c r="AC796" s="144">
        <v>17</v>
      </c>
      <c r="AD796" s="144">
        <v>7</v>
      </c>
      <c r="AE796" s="144">
        <v>12</v>
      </c>
      <c r="AF796" s="143">
        <f>SUM(Y796:AE796)</f>
        <v>93</v>
      </c>
      <c r="AG796" s="144">
        <v>6</v>
      </c>
      <c r="AH796" s="144">
        <v>13</v>
      </c>
      <c r="AI796" s="144">
        <v>17</v>
      </c>
      <c r="AJ796" s="144">
        <v>15</v>
      </c>
      <c r="AK796" s="144">
        <v>11</v>
      </c>
      <c r="AL796" s="144">
        <v>14</v>
      </c>
      <c r="AM796" s="144">
        <v>18</v>
      </c>
      <c r="AN796" s="143">
        <f>SUM(AG796:AM796)</f>
        <v>94</v>
      </c>
      <c r="AO796" s="144">
        <v>14</v>
      </c>
      <c r="AP796" s="144">
        <v>19</v>
      </c>
      <c r="AQ796" s="144">
        <v>26</v>
      </c>
      <c r="AR796" s="144">
        <v>11</v>
      </c>
      <c r="AS796" s="144">
        <v>11</v>
      </c>
      <c r="AT796" s="144">
        <v>11</v>
      </c>
      <c r="AU796" s="144">
        <v>16</v>
      </c>
      <c r="AV796" s="143">
        <f>SUM(AO796:AU796)</f>
        <v>108</v>
      </c>
      <c r="AW796" s="144"/>
      <c r="AX796" s="144"/>
      <c r="AY796" s="144"/>
      <c r="AZ796" s="144"/>
      <c r="BA796" s="144"/>
      <c r="BB796" s="144"/>
      <c r="BC796" s="144"/>
      <c r="BD796" s="143">
        <f>SUM(AW796:BC796)</f>
        <v>0</v>
      </c>
    </row>
    <row r="797" spans="1:56" s="48" customFormat="1" ht="12.75" hidden="1" customHeight="1" outlineLevel="1" x14ac:dyDescent="0.2">
      <c r="A797" s="293"/>
      <c r="B797" s="346" t="s">
        <v>191</v>
      </c>
      <c r="C797" s="42" t="s">
        <v>13</v>
      </c>
      <c r="D797" s="43" t="s">
        <v>4</v>
      </c>
      <c r="E797" s="43"/>
      <c r="F797" s="43"/>
      <c r="G797" s="44"/>
      <c r="H797" s="145">
        <f>IF(ISERROR(H796/H794),0,H796/H794)</f>
        <v>0.82795698924731187</v>
      </c>
      <c r="I797" s="146">
        <v>0.875</v>
      </c>
      <c r="J797" s="146">
        <v>1</v>
      </c>
      <c r="K797" s="146">
        <v>0.86363636363636365</v>
      </c>
      <c r="L797" s="146">
        <v>1</v>
      </c>
      <c r="M797" s="146">
        <v>0.90909090909090906</v>
      </c>
      <c r="N797" s="146">
        <v>0.35483870967741937</v>
      </c>
      <c r="O797" s="146">
        <v>0.3125</v>
      </c>
      <c r="P797" s="145">
        <f>IF(ISERROR(P796/P794),0,P796/P794)</f>
        <v>0.63846153846153841</v>
      </c>
      <c r="Q797" s="146">
        <v>0.6</v>
      </c>
      <c r="R797" s="146">
        <v>0.66666666666666663</v>
      </c>
      <c r="S797" s="146">
        <v>0.5</v>
      </c>
      <c r="T797" s="146">
        <v>0.81818181818181823</v>
      </c>
      <c r="U797" s="146">
        <v>1</v>
      </c>
      <c r="V797" s="146">
        <v>1</v>
      </c>
      <c r="W797" s="146">
        <v>1</v>
      </c>
      <c r="X797" s="145">
        <f>IF(ISERROR(X796/X794),0,X796/X794)</f>
        <v>0.7752808988764045</v>
      </c>
      <c r="Y797" s="146">
        <v>1</v>
      </c>
      <c r="Z797" s="146">
        <v>1</v>
      </c>
      <c r="AA797" s="146">
        <v>1</v>
      </c>
      <c r="AB797" s="146">
        <v>1</v>
      </c>
      <c r="AC797" s="146">
        <v>0.85</v>
      </c>
      <c r="AD797" s="146">
        <v>1</v>
      </c>
      <c r="AE797" s="146">
        <v>1</v>
      </c>
      <c r="AF797" s="145">
        <f>IF(ISERROR(AF796/AF794),0,AF796/AF794)</f>
        <v>0.96875</v>
      </c>
      <c r="AG797" s="146">
        <v>1</v>
      </c>
      <c r="AH797" s="146">
        <v>1</v>
      </c>
      <c r="AI797" s="146">
        <v>0.77272727272727271</v>
      </c>
      <c r="AJ797" s="146">
        <v>0.9375</v>
      </c>
      <c r="AK797" s="146">
        <v>1</v>
      </c>
      <c r="AL797" s="146">
        <v>0.875</v>
      </c>
      <c r="AM797" s="146">
        <v>0.94736842105263153</v>
      </c>
      <c r="AN797" s="145">
        <f>IF(ISERROR(AN796/AN794),0,AN796/AN794)</f>
        <v>0.91262135922330101</v>
      </c>
      <c r="AO797" s="146">
        <v>1</v>
      </c>
      <c r="AP797" s="146">
        <v>1</v>
      </c>
      <c r="AQ797" s="146">
        <v>0.9285714285714286</v>
      </c>
      <c r="AR797" s="146">
        <v>1</v>
      </c>
      <c r="AS797" s="146">
        <v>1</v>
      </c>
      <c r="AT797" s="146">
        <v>0.7857142857142857</v>
      </c>
      <c r="AU797" s="146">
        <v>0.94117647058823528</v>
      </c>
      <c r="AV797" s="145">
        <f>IF(ISERROR(AV796/AV794),0,AV796/AV794)</f>
        <v>0.94736842105263153</v>
      </c>
      <c r="AW797" s="146"/>
      <c r="AX797" s="146"/>
      <c r="AY797" s="146"/>
      <c r="AZ797" s="146"/>
      <c r="BA797" s="146"/>
      <c r="BB797" s="146"/>
      <c r="BC797" s="146"/>
      <c r="BD797" s="145">
        <f>IF(ISERROR(BD796/BD794),0,BD796/BD794)</f>
        <v>0</v>
      </c>
    </row>
    <row r="798" spans="1:56" s="49" customFormat="1" ht="12.75" hidden="1" customHeight="1" outlineLevel="1" x14ac:dyDescent="0.2">
      <c r="A798" s="293"/>
      <c r="B798" s="346" t="s">
        <v>191</v>
      </c>
      <c r="C798" s="42" t="s">
        <v>5</v>
      </c>
      <c r="D798" s="43" t="s">
        <v>4</v>
      </c>
      <c r="E798" s="43"/>
      <c r="F798" s="43"/>
      <c r="G798" s="44"/>
      <c r="H798" s="145">
        <f>IF(ISERROR((H794-H795)/H794),0,(H794-H795)/H794)</f>
        <v>2.3655913978494623E-2</v>
      </c>
      <c r="I798" s="146">
        <v>0</v>
      </c>
      <c r="J798" s="146">
        <v>0</v>
      </c>
      <c r="K798" s="146">
        <v>4.5454545454545456E-2</v>
      </c>
      <c r="L798" s="146">
        <v>0</v>
      </c>
      <c r="M798" s="146">
        <v>0</v>
      </c>
      <c r="N798" s="146">
        <v>6.4516129032258063E-2</v>
      </c>
      <c r="O798" s="146">
        <v>0.125</v>
      </c>
      <c r="P798" s="145">
        <f>IF(ISERROR((P794-P795)/P794),0,(P794-P795)/P794)</f>
        <v>5.3846153846153849E-2</v>
      </c>
      <c r="Q798" s="146">
        <v>6.6666666666666666E-2</v>
      </c>
      <c r="R798" s="146">
        <v>0</v>
      </c>
      <c r="S798" s="146">
        <v>0.125</v>
      </c>
      <c r="T798" s="146">
        <v>0</v>
      </c>
      <c r="U798" s="146">
        <v>0</v>
      </c>
      <c r="V798" s="146">
        <v>0</v>
      </c>
      <c r="W798" s="146">
        <v>0</v>
      </c>
      <c r="X798" s="145">
        <f>IF(ISERROR((X794-X795)/X794),0,(X794-X795)/X794)</f>
        <v>3.3707865168539325E-2</v>
      </c>
      <c r="Y798" s="146">
        <v>0</v>
      </c>
      <c r="Z798" s="146">
        <v>0</v>
      </c>
      <c r="AA798" s="146">
        <v>0</v>
      </c>
      <c r="AB798" s="146">
        <v>0</v>
      </c>
      <c r="AC798" s="146">
        <v>0.05</v>
      </c>
      <c r="AD798" s="146">
        <v>0</v>
      </c>
      <c r="AE798" s="146">
        <v>0</v>
      </c>
      <c r="AF798" s="145">
        <f>IF(ISERROR((AF794-AF795)/AF794),0,(AF794-AF795)/AF794)</f>
        <v>1.0416666666666666E-2</v>
      </c>
      <c r="AG798" s="146">
        <v>0</v>
      </c>
      <c r="AH798" s="146">
        <v>0</v>
      </c>
      <c r="AI798" s="146">
        <v>0</v>
      </c>
      <c r="AJ798" s="146">
        <v>0</v>
      </c>
      <c r="AK798" s="146">
        <v>0</v>
      </c>
      <c r="AL798" s="146">
        <v>0</v>
      </c>
      <c r="AM798" s="146">
        <v>5.2631578947368418E-2</v>
      </c>
      <c r="AN798" s="145">
        <f>IF(ISERROR((AN794-AN795)/AN794),0,(AN794-AN795)/AN794)</f>
        <v>9.7087378640776691E-3</v>
      </c>
      <c r="AO798" s="146">
        <v>0</v>
      </c>
      <c r="AP798" s="146">
        <v>0</v>
      </c>
      <c r="AQ798" s="146">
        <v>0</v>
      </c>
      <c r="AR798" s="146">
        <v>0</v>
      </c>
      <c r="AS798" s="146">
        <v>0</v>
      </c>
      <c r="AT798" s="146">
        <v>0</v>
      </c>
      <c r="AU798" s="146">
        <v>0</v>
      </c>
      <c r="AV798" s="145">
        <f>IF(ISERROR((AV794-AV795)/AV794),0,(AV794-AV795)/AV794)</f>
        <v>0</v>
      </c>
      <c r="AW798" s="146"/>
      <c r="AX798" s="146"/>
      <c r="AY798" s="146"/>
      <c r="AZ798" s="146"/>
      <c r="BA798" s="146"/>
      <c r="BB798" s="146"/>
      <c r="BC798" s="146"/>
      <c r="BD798" s="145">
        <f>IF(ISERROR((BD794-BD795)/BD794),0,(BD794-BD795)/BD794)</f>
        <v>0</v>
      </c>
    </row>
    <row r="799" spans="1:56" ht="12.75" hidden="1" customHeight="1" outlineLevel="2" x14ac:dyDescent="0.2">
      <c r="A799" s="292" t="s">
        <v>711</v>
      </c>
      <c r="B799" s="346" t="s">
        <v>191</v>
      </c>
      <c r="C799" s="8" t="s">
        <v>46</v>
      </c>
      <c r="D799" s="5"/>
      <c r="E799" s="5"/>
      <c r="F799" s="5"/>
      <c r="G799" s="15"/>
      <c r="H799" s="143">
        <f>SUMIF($I$3:$BD$3,$H$3,$I799:$BD799)</f>
        <v>6830</v>
      </c>
      <c r="I799" s="144">
        <v>89</v>
      </c>
      <c r="J799" s="144">
        <v>13</v>
      </c>
      <c r="K799" s="144">
        <v>249</v>
      </c>
      <c r="L799" s="144">
        <v>56</v>
      </c>
      <c r="M799" s="144">
        <v>56</v>
      </c>
      <c r="N799" s="144">
        <v>1766</v>
      </c>
      <c r="O799" s="144">
        <v>1627</v>
      </c>
      <c r="P799" s="143">
        <f>SUM(I799:O799)</f>
        <v>3856</v>
      </c>
      <c r="Q799" s="144">
        <v>453</v>
      </c>
      <c r="R799" s="144">
        <v>418</v>
      </c>
      <c r="S799" s="144">
        <v>672</v>
      </c>
      <c r="T799" s="144">
        <v>167</v>
      </c>
      <c r="U799" s="144">
        <v>27</v>
      </c>
      <c r="V799" s="144">
        <v>26</v>
      </c>
      <c r="W799" s="144">
        <v>20</v>
      </c>
      <c r="X799" s="143">
        <f>SUM(Q799:W799)</f>
        <v>1783</v>
      </c>
      <c r="Y799" s="144">
        <v>8</v>
      </c>
      <c r="Z799" s="144">
        <v>44</v>
      </c>
      <c r="AA799" s="144">
        <v>13</v>
      </c>
      <c r="AB799" s="144">
        <v>15</v>
      </c>
      <c r="AC799" s="144">
        <v>187</v>
      </c>
      <c r="AD799" s="144">
        <v>4</v>
      </c>
      <c r="AE799" s="144">
        <v>10</v>
      </c>
      <c r="AF799" s="143">
        <f>SUM(Y799:AE799)</f>
        <v>281</v>
      </c>
      <c r="AG799" s="144">
        <v>19</v>
      </c>
      <c r="AH799" s="144">
        <v>27</v>
      </c>
      <c r="AI799" s="144">
        <v>386</v>
      </c>
      <c r="AJ799" s="144">
        <v>162</v>
      </c>
      <c r="AK799" s="144">
        <v>68</v>
      </c>
      <c r="AL799" s="144">
        <v>140</v>
      </c>
      <c r="AM799" s="144">
        <v>49</v>
      </c>
      <c r="AN799" s="143">
        <f>SUM(AG799:AM799)</f>
        <v>851</v>
      </c>
      <c r="AO799" s="144">
        <v>28</v>
      </c>
      <c r="AP799" s="144">
        <v>45</v>
      </c>
      <c r="AQ799" s="144">
        <v>122</v>
      </c>
      <c r="AR799" s="144">
        <v>29</v>
      </c>
      <c r="AS799" s="144">
        <v>10</v>
      </c>
      <c r="AT799" s="144">
        <v>213</v>
      </c>
      <c r="AU799" s="144">
        <v>75</v>
      </c>
      <c r="AV799" s="143">
        <f>SUM(AO799:AU799)</f>
        <v>522</v>
      </c>
      <c r="AW799" s="144"/>
      <c r="AX799" s="144"/>
      <c r="AY799" s="144"/>
      <c r="AZ799" s="144"/>
      <c r="BA799" s="144"/>
      <c r="BB799" s="144"/>
      <c r="BC799" s="144"/>
      <c r="BD799" s="143">
        <f>SUM(AW799:BC799)</f>
        <v>0</v>
      </c>
    </row>
    <row r="800" spans="1:56" ht="12.75" hidden="1" customHeight="1" outlineLevel="1" x14ac:dyDescent="0.2">
      <c r="A800" s="292"/>
      <c r="B800" s="346" t="s">
        <v>191</v>
      </c>
      <c r="C800" s="8" t="s">
        <v>14</v>
      </c>
      <c r="D800" s="5"/>
      <c r="E800" s="5"/>
      <c r="F800" s="5"/>
      <c r="G800" s="15"/>
      <c r="H800" s="143">
        <f>IF(ISERROR(H799/H795),0,H799/H795)</f>
        <v>15.044052863436123</v>
      </c>
      <c r="I800" s="144">
        <v>11.125</v>
      </c>
      <c r="J800" s="144">
        <v>1.0833333333333333</v>
      </c>
      <c r="K800" s="144">
        <v>11.857142857142858</v>
      </c>
      <c r="L800" s="144">
        <v>4</v>
      </c>
      <c r="M800" s="144">
        <v>5.0909090909090908</v>
      </c>
      <c r="N800" s="144">
        <v>60.896551724137929</v>
      </c>
      <c r="O800" s="144">
        <v>58.107142857142854</v>
      </c>
      <c r="P800" s="143">
        <f>IF(ISERROR(P799/P795),0,P799/P795)</f>
        <v>31.349593495934958</v>
      </c>
      <c r="Q800" s="144">
        <v>32.357142857142854</v>
      </c>
      <c r="R800" s="144">
        <v>34.833333333333336</v>
      </c>
      <c r="S800" s="144">
        <v>48</v>
      </c>
      <c r="T800" s="144">
        <v>15.181818181818182</v>
      </c>
      <c r="U800" s="144">
        <v>2.25</v>
      </c>
      <c r="V800" s="144">
        <v>2.6</v>
      </c>
      <c r="W800" s="144">
        <v>1.5384615384615385</v>
      </c>
      <c r="X800" s="143">
        <f>IF(ISERROR(X799/X795),0,X799/X795)</f>
        <v>20.732558139534884</v>
      </c>
      <c r="Y800" s="144">
        <v>0.8</v>
      </c>
      <c r="Z800" s="144">
        <v>2.5882352941176472</v>
      </c>
      <c r="AA800" s="144">
        <v>0.8125</v>
      </c>
      <c r="AB800" s="144">
        <v>1.0714285714285714</v>
      </c>
      <c r="AC800" s="144">
        <v>9.8421052631578956</v>
      </c>
      <c r="AD800" s="144">
        <v>0.5714285714285714</v>
      </c>
      <c r="AE800" s="144">
        <v>0.83333333333333337</v>
      </c>
      <c r="AF800" s="143">
        <f>IF(ISERROR(AF799/AF795),0,AF799/AF795)</f>
        <v>2.9578947368421051</v>
      </c>
      <c r="AG800" s="144">
        <v>3.1666666666666665</v>
      </c>
      <c r="AH800" s="144">
        <v>2.0769230769230771</v>
      </c>
      <c r="AI800" s="144">
        <v>17.545454545454547</v>
      </c>
      <c r="AJ800" s="144">
        <v>10.125</v>
      </c>
      <c r="AK800" s="144">
        <v>6.1818181818181817</v>
      </c>
      <c r="AL800" s="144">
        <v>8.75</v>
      </c>
      <c r="AM800" s="144">
        <v>2.7222222222222223</v>
      </c>
      <c r="AN800" s="143">
        <f>IF(ISERROR(AN799/AN795),0,AN799/AN795)</f>
        <v>8.3431372549019613</v>
      </c>
      <c r="AO800" s="144">
        <v>2</v>
      </c>
      <c r="AP800" s="144">
        <v>2.3684210526315788</v>
      </c>
      <c r="AQ800" s="144">
        <v>4.3571428571428568</v>
      </c>
      <c r="AR800" s="144">
        <v>2.6363636363636362</v>
      </c>
      <c r="AS800" s="144">
        <v>0.90909090909090906</v>
      </c>
      <c r="AT800" s="144">
        <v>15.214285714285714</v>
      </c>
      <c r="AU800" s="144">
        <v>4.4117647058823533</v>
      </c>
      <c r="AV800" s="143">
        <f>IF(ISERROR(AV799/AV795),0,AV799/AV795)</f>
        <v>4.5789473684210522</v>
      </c>
      <c r="AW800" s="144"/>
      <c r="AX800" s="144"/>
      <c r="AY800" s="144"/>
      <c r="AZ800" s="144"/>
      <c r="BA800" s="144"/>
      <c r="BB800" s="144"/>
      <c r="BC800" s="144"/>
      <c r="BD800" s="143">
        <f>IF(ISERROR(BD799/BD795),0,BD799/BD795)</f>
        <v>0</v>
      </c>
    </row>
    <row r="801" spans="1:56" ht="12.75" hidden="1" customHeight="1" outlineLevel="1" x14ac:dyDescent="0.2">
      <c r="A801" s="292" t="s">
        <v>712</v>
      </c>
      <c r="B801" s="346" t="s">
        <v>191</v>
      </c>
      <c r="C801" s="8"/>
      <c r="D801" s="5"/>
      <c r="E801" s="5"/>
      <c r="F801" s="5"/>
      <c r="G801" s="15"/>
      <c r="H801" s="143"/>
      <c r="I801" s="144"/>
      <c r="J801" s="144"/>
      <c r="K801" s="144"/>
      <c r="L801" s="144"/>
      <c r="M801" s="144"/>
      <c r="N801" s="144"/>
      <c r="O801" s="144"/>
      <c r="P801" s="143"/>
      <c r="Q801" s="144"/>
      <c r="R801" s="144"/>
      <c r="S801" s="144"/>
      <c r="T801" s="144"/>
      <c r="U801" s="144"/>
      <c r="V801" s="144"/>
      <c r="W801" s="144"/>
      <c r="X801" s="143"/>
      <c r="Y801" s="144"/>
      <c r="Z801" s="144"/>
      <c r="AA801" s="144"/>
      <c r="AB801" s="144"/>
      <c r="AC801" s="144"/>
      <c r="AD801" s="144"/>
      <c r="AE801" s="144"/>
      <c r="AF801" s="143"/>
      <c r="AG801" s="144"/>
      <c r="AH801" s="144"/>
      <c r="AI801" s="144"/>
      <c r="AJ801" s="144"/>
      <c r="AK801" s="144"/>
      <c r="AL801" s="144"/>
      <c r="AM801" s="144"/>
      <c r="AN801" s="143"/>
      <c r="AO801" s="144"/>
      <c r="AP801" s="144"/>
      <c r="AQ801" s="144"/>
      <c r="AR801" s="144"/>
      <c r="AS801" s="144"/>
      <c r="AT801" s="144"/>
      <c r="AU801" s="144"/>
      <c r="AV801" s="143"/>
      <c r="AW801" s="144"/>
      <c r="AX801" s="144"/>
      <c r="AY801" s="144"/>
      <c r="AZ801" s="144"/>
      <c r="BA801" s="144"/>
      <c r="BB801" s="144"/>
      <c r="BC801" s="144"/>
      <c r="BD801" s="143"/>
    </row>
    <row r="802" spans="1:56" ht="12.75" hidden="1" customHeight="1" outlineLevel="1" x14ac:dyDescent="0.2">
      <c r="A802" s="268"/>
      <c r="B802" s="346" t="s">
        <v>191</v>
      </c>
      <c r="C802" s="8"/>
      <c r="D802" s="5"/>
      <c r="E802" s="5"/>
      <c r="F802" s="5"/>
      <c r="G802" s="15"/>
      <c r="H802" s="143"/>
      <c r="I802" s="144"/>
      <c r="J802" s="144"/>
      <c r="K802" s="144"/>
      <c r="L802" s="144"/>
      <c r="M802" s="144"/>
      <c r="N802" s="144"/>
      <c r="O802" s="144"/>
      <c r="P802" s="143"/>
      <c r="Q802" s="144"/>
      <c r="R802" s="144"/>
      <c r="S802" s="144"/>
      <c r="T802" s="144"/>
      <c r="U802" s="144"/>
      <c r="V802" s="144"/>
      <c r="W802" s="144"/>
      <c r="X802" s="143"/>
      <c r="Y802" s="144"/>
      <c r="Z802" s="144"/>
      <c r="AA802" s="144"/>
      <c r="AB802" s="144"/>
      <c r="AC802" s="144"/>
      <c r="AD802" s="144"/>
      <c r="AE802" s="144"/>
      <c r="AF802" s="143"/>
      <c r="AG802" s="144"/>
      <c r="AH802" s="144"/>
      <c r="AI802" s="144"/>
      <c r="AJ802" s="144"/>
      <c r="AK802" s="144"/>
      <c r="AL802" s="144"/>
      <c r="AM802" s="144"/>
      <c r="AN802" s="143"/>
      <c r="AO802" s="144"/>
      <c r="AP802" s="144"/>
      <c r="AQ802" s="144"/>
      <c r="AR802" s="144"/>
      <c r="AS802" s="144"/>
      <c r="AT802" s="144"/>
      <c r="AU802" s="144"/>
      <c r="AV802" s="143"/>
      <c r="AW802" s="144"/>
      <c r="AX802" s="144"/>
      <c r="AY802" s="144"/>
      <c r="AZ802" s="144"/>
      <c r="BA802" s="144"/>
      <c r="BB802" s="144"/>
      <c r="BC802" s="144"/>
      <c r="BD802" s="143"/>
    </row>
    <row r="803" spans="1:56" ht="12.75" hidden="1" customHeight="1" outlineLevel="1" x14ac:dyDescent="0.2">
      <c r="A803" s="291" t="s">
        <v>713</v>
      </c>
      <c r="B803" s="346" t="s">
        <v>191</v>
      </c>
      <c r="C803" s="8"/>
      <c r="D803" s="5"/>
      <c r="E803" s="5"/>
      <c r="F803" s="5"/>
      <c r="G803" s="15"/>
      <c r="H803" s="143"/>
      <c r="I803" s="144"/>
      <c r="J803" s="144"/>
      <c r="K803" s="144"/>
      <c r="L803" s="144"/>
      <c r="M803" s="144"/>
      <c r="N803" s="144"/>
      <c r="O803" s="144"/>
      <c r="P803" s="143"/>
      <c r="Q803" s="144"/>
      <c r="R803" s="144"/>
      <c r="S803" s="144"/>
      <c r="T803" s="144"/>
      <c r="U803" s="144"/>
      <c r="V803" s="144"/>
      <c r="W803" s="144"/>
      <c r="X803" s="143"/>
      <c r="Y803" s="144"/>
      <c r="Z803" s="144"/>
      <c r="AA803" s="144"/>
      <c r="AB803" s="144"/>
      <c r="AC803" s="144"/>
      <c r="AD803" s="144"/>
      <c r="AE803" s="144"/>
      <c r="AF803" s="143"/>
      <c r="AG803" s="144"/>
      <c r="AH803" s="144"/>
      <c r="AI803" s="144"/>
      <c r="AJ803" s="144"/>
      <c r="AK803" s="144"/>
      <c r="AL803" s="144"/>
      <c r="AM803" s="144"/>
      <c r="AN803" s="143"/>
      <c r="AO803" s="144"/>
      <c r="AP803" s="144"/>
      <c r="AQ803" s="144"/>
      <c r="AR803" s="144"/>
      <c r="AS803" s="144"/>
      <c r="AT803" s="144"/>
      <c r="AU803" s="144"/>
      <c r="AV803" s="143"/>
      <c r="AW803" s="144"/>
      <c r="AX803" s="144"/>
      <c r="AY803" s="144"/>
      <c r="AZ803" s="144"/>
      <c r="BA803" s="144"/>
      <c r="BB803" s="144"/>
      <c r="BC803" s="144"/>
      <c r="BD803" s="143"/>
    </row>
    <row r="804" spans="1:56" ht="12.75" hidden="1" customHeight="1" outlineLevel="1" x14ac:dyDescent="0.2">
      <c r="A804" s="291" t="s">
        <v>714</v>
      </c>
      <c r="B804" s="346" t="s">
        <v>191</v>
      </c>
      <c r="C804" s="8" t="s">
        <v>14</v>
      </c>
      <c r="D804" s="5" t="s">
        <v>15</v>
      </c>
      <c r="E804" s="5"/>
      <c r="F804" s="5"/>
      <c r="G804" s="15"/>
      <c r="H804" s="143"/>
      <c r="I804" s="144"/>
      <c r="J804" s="144"/>
      <c r="K804" s="144"/>
      <c r="L804" s="144"/>
      <c r="M804" s="144"/>
      <c r="N804" s="144"/>
      <c r="O804" s="144"/>
      <c r="P804" s="143"/>
      <c r="Q804" s="144"/>
      <c r="R804" s="144"/>
      <c r="S804" s="144"/>
      <c r="T804" s="144"/>
      <c r="U804" s="144"/>
      <c r="V804" s="144"/>
      <c r="W804" s="144"/>
      <c r="X804" s="143"/>
      <c r="Y804" s="144"/>
      <c r="Z804" s="144"/>
      <c r="AA804" s="144"/>
      <c r="AB804" s="144"/>
      <c r="AC804" s="144"/>
      <c r="AD804" s="144"/>
      <c r="AE804" s="144"/>
      <c r="AF804" s="143"/>
      <c r="AG804" s="144"/>
      <c r="AH804" s="144"/>
      <c r="AI804" s="144"/>
      <c r="AJ804" s="144"/>
      <c r="AK804" s="144"/>
      <c r="AL804" s="144"/>
      <c r="AM804" s="144"/>
      <c r="AN804" s="143"/>
      <c r="AO804" s="144"/>
      <c r="AP804" s="144"/>
      <c r="AQ804" s="144"/>
      <c r="AR804" s="144"/>
      <c r="AS804" s="144"/>
      <c r="AT804" s="144"/>
      <c r="AU804" s="144"/>
      <c r="AV804" s="143"/>
      <c r="AW804" s="144"/>
      <c r="AX804" s="144"/>
      <c r="AY804" s="144"/>
      <c r="AZ804" s="144"/>
      <c r="BA804" s="144"/>
      <c r="BB804" s="144"/>
      <c r="BC804" s="144"/>
      <c r="BD804" s="143"/>
    </row>
    <row r="805" spans="1:56" ht="12.75" hidden="1" customHeight="1" outlineLevel="1" x14ac:dyDescent="0.2">
      <c r="A805" s="291" t="s">
        <v>715</v>
      </c>
      <c r="B805" s="346" t="s">
        <v>62</v>
      </c>
      <c r="C805" s="8" t="s">
        <v>2</v>
      </c>
      <c r="D805" s="5" t="s">
        <v>9</v>
      </c>
      <c r="E805" s="5"/>
      <c r="F805" s="5"/>
      <c r="G805" s="15"/>
      <c r="H805" s="143">
        <f>SUMIF($I$3:$BD$3,$H$3,$I805:$BD805)</f>
        <v>3</v>
      </c>
      <c r="I805" s="144">
        <v>0</v>
      </c>
      <c r="J805" s="144">
        <v>0</v>
      </c>
      <c r="K805" s="144">
        <v>0</v>
      </c>
      <c r="L805" s="144">
        <v>0</v>
      </c>
      <c r="M805" s="144">
        <v>0</v>
      </c>
      <c r="N805" s="144">
        <v>0</v>
      </c>
      <c r="O805" s="144">
        <v>0</v>
      </c>
      <c r="P805" s="143">
        <f>SUM(I805:O805)</f>
        <v>0</v>
      </c>
      <c r="Q805" s="144">
        <v>0</v>
      </c>
      <c r="R805" s="144">
        <v>0</v>
      </c>
      <c r="S805" s="144">
        <v>0</v>
      </c>
      <c r="T805" s="144">
        <v>0</v>
      </c>
      <c r="U805" s="144">
        <v>2</v>
      </c>
      <c r="V805" s="144">
        <v>0</v>
      </c>
      <c r="W805" s="144">
        <v>0</v>
      </c>
      <c r="X805" s="143">
        <f>SUM(Q805:W805)</f>
        <v>2</v>
      </c>
      <c r="Y805" s="144">
        <v>0</v>
      </c>
      <c r="Z805" s="144">
        <v>0</v>
      </c>
      <c r="AA805" s="144">
        <v>0</v>
      </c>
      <c r="AB805" s="144">
        <v>1</v>
      </c>
      <c r="AC805" s="144">
        <v>0</v>
      </c>
      <c r="AD805" s="144">
        <v>0</v>
      </c>
      <c r="AE805" s="144">
        <v>0</v>
      </c>
      <c r="AF805" s="143">
        <f>SUM(Y805:AE805)</f>
        <v>1</v>
      </c>
      <c r="AG805" s="144">
        <v>0</v>
      </c>
      <c r="AH805" s="144">
        <v>0</v>
      </c>
      <c r="AI805" s="144">
        <v>0</v>
      </c>
      <c r="AJ805" s="144">
        <v>0</v>
      </c>
      <c r="AK805" s="144">
        <v>0</v>
      </c>
      <c r="AL805" s="144">
        <v>0</v>
      </c>
      <c r="AM805" s="144">
        <v>0</v>
      </c>
      <c r="AN805" s="143">
        <f>SUM(AG805:AM805)</f>
        <v>0</v>
      </c>
      <c r="AO805" s="144">
        <v>0</v>
      </c>
      <c r="AP805" s="144">
        <v>0</v>
      </c>
      <c r="AQ805" s="144">
        <v>0</v>
      </c>
      <c r="AR805" s="144">
        <v>0</v>
      </c>
      <c r="AS805" s="144">
        <v>0</v>
      </c>
      <c r="AT805" s="144">
        <v>0</v>
      </c>
      <c r="AU805" s="144">
        <v>0</v>
      </c>
      <c r="AV805" s="143">
        <f>SUM(AO805:AU805)</f>
        <v>0</v>
      </c>
      <c r="AW805" s="144"/>
      <c r="AX805" s="144"/>
      <c r="AY805" s="144"/>
      <c r="AZ805" s="144"/>
      <c r="BA805" s="144"/>
      <c r="BB805" s="144"/>
      <c r="BC805" s="144"/>
      <c r="BD805" s="143">
        <f>SUM(AW805:BC805)</f>
        <v>0</v>
      </c>
    </row>
    <row r="806" spans="1:56" ht="12.75" hidden="1" customHeight="1" outlineLevel="1" x14ac:dyDescent="0.2">
      <c r="A806" s="292" t="s">
        <v>716</v>
      </c>
      <c r="B806" s="346"/>
      <c r="C806" s="8" t="s">
        <v>3</v>
      </c>
      <c r="D806" s="5" t="s">
        <v>9</v>
      </c>
      <c r="E806" s="5"/>
      <c r="F806" s="5"/>
      <c r="G806" s="15"/>
      <c r="H806" s="143">
        <f>SUMIF($I$3:$BD$3,$H$3,$I806:$BD806)</f>
        <v>3</v>
      </c>
      <c r="I806" s="144">
        <v>0</v>
      </c>
      <c r="J806" s="144">
        <v>0</v>
      </c>
      <c r="K806" s="144">
        <v>0</v>
      </c>
      <c r="L806" s="144">
        <v>0</v>
      </c>
      <c r="M806" s="144">
        <v>0</v>
      </c>
      <c r="N806" s="144">
        <v>0</v>
      </c>
      <c r="O806" s="144">
        <v>0</v>
      </c>
      <c r="P806" s="143">
        <f>SUM(I806:O806)</f>
        <v>0</v>
      </c>
      <c r="Q806" s="144">
        <v>0</v>
      </c>
      <c r="R806" s="144">
        <v>0</v>
      </c>
      <c r="S806" s="144">
        <v>0</v>
      </c>
      <c r="T806" s="144">
        <v>0</v>
      </c>
      <c r="U806" s="144">
        <v>2</v>
      </c>
      <c r="V806" s="144">
        <v>0</v>
      </c>
      <c r="W806" s="144">
        <v>0</v>
      </c>
      <c r="X806" s="143">
        <f>SUM(Q806:W806)</f>
        <v>2</v>
      </c>
      <c r="Y806" s="144">
        <v>0</v>
      </c>
      <c r="Z806" s="144">
        <v>0</v>
      </c>
      <c r="AA806" s="144">
        <v>0</v>
      </c>
      <c r="AB806" s="144">
        <v>1</v>
      </c>
      <c r="AC806" s="144">
        <v>0</v>
      </c>
      <c r="AD806" s="144">
        <v>0</v>
      </c>
      <c r="AE806" s="144">
        <v>0</v>
      </c>
      <c r="AF806" s="143">
        <f>SUM(Y806:AE806)</f>
        <v>1</v>
      </c>
      <c r="AG806" s="144">
        <v>0</v>
      </c>
      <c r="AH806" s="144">
        <v>0</v>
      </c>
      <c r="AI806" s="144">
        <v>0</v>
      </c>
      <c r="AJ806" s="144">
        <v>0</v>
      </c>
      <c r="AK806" s="144">
        <v>0</v>
      </c>
      <c r="AL806" s="144">
        <v>0</v>
      </c>
      <c r="AM806" s="144">
        <v>0</v>
      </c>
      <c r="AN806" s="143">
        <f>SUM(AG806:AM806)</f>
        <v>0</v>
      </c>
      <c r="AO806" s="144">
        <v>0</v>
      </c>
      <c r="AP806" s="144">
        <v>0</v>
      </c>
      <c r="AQ806" s="144">
        <v>0</v>
      </c>
      <c r="AR806" s="144">
        <v>0</v>
      </c>
      <c r="AS806" s="144">
        <v>0</v>
      </c>
      <c r="AT806" s="144">
        <v>0</v>
      </c>
      <c r="AU806" s="144">
        <v>0</v>
      </c>
      <c r="AV806" s="143">
        <f>SUM(AO806:AU806)</f>
        <v>0</v>
      </c>
      <c r="AW806" s="144"/>
      <c r="AX806" s="144"/>
      <c r="AY806" s="144"/>
      <c r="AZ806" s="144"/>
      <c r="BA806" s="144"/>
      <c r="BB806" s="144"/>
      <c r="BC806" s="144"/>
      <c r="BD806" s="143">
        <f>SUM(AW806:BC806)</f>
        <v>0</v>
      </c>
    </row>
    <row r="807" spans="1:56" ht="12.75" hidden="1" customHeight="1" outlineLevel="1" x14ac:dyDescent="0.2">
      <c r="A807" s="292" t="s">
        <v>717</v>
      </c>
      <c r="B807" s="346"/>
      <c r="C807" s="8" t="s">
        <v>33</v>
      </c>
      <c r="D807" s="5" t="s">
        <v>9</v>
      </c>
      <c r="E807" s="5"/>
      <c r="F807" s="5"/>
      <c r="G807" s="15"/>
      <c r="H807" s="143">
        <f>SUMIF($I$3:$BD$3,$H$3,$I807:$BD807)</f>
        <v>3</v>
      </c>
      <c r="I807" s="144">
        <v>0</v>
      </c>
      <c r="J807" s="144">
        <v>0</v>
      </c>
      <c r="K807" s="144">
        <v>0</v>
      </c>
      <c r="L807" s="144">
        <v>0</v>
      </c>
      <c r="M807" s="144">
        <v>0</v>
      </c>
      <c r="N807" s="144">
        <v>0</v>
      </c>
      <c r="O807" s="144">
        <v>0</v>
      </c>
      <c r="P807" s="143">
        <f>SUM(I807:O807)</f>
        <v>0</v>
      </c>
      <c r="Q807" s="144">
        <v>0</v>
      </c>
      <c r="R807" s="144">
        <v>0</v>
      </c>
      <c r="S807" s="144">
        <v>0</v>
      </c>
      <c r="T807" s="144">
        <v>0</v>
      </c>
      <c r="U807" s="144">
        <v>2</v>
      </c>
      <c r="V807" s="144">
        <v>0</v>
      </c>
      <c r="W807" s="144">
        <v>0</v>
      </c>
      <c r="X807" s="143">
        <f>SUM(Q807:W807)</f>
        <v>2</v>
      </c>
      <c r="Y807" s="144">
        <v>0</v>
      </c>
      <c r="Z807" s="144">
        <v>0</v>
      </c>
      <c r="AA807" s="144">
        <v>0</v>
      </c>
      <c r="AB807" s="144">
        <v>1</v>
      </c>
      <c r="AC807" s="144">
        <v>0</v>
      </c>
      <c r="AD807" s="144">
        <v>0</v>
      </c>
      <c r="AE807" s="144">
        <v>0</v>
      </c>
      <c r="AF807" s="143">
        <f>SUM(Y807:AE807)</f>
        <v>1</v>
      </c>
      <c r="AG807" s="144">
        <v>0</v>
      </c>
      <c r="AH807" s="144">
        <v>0</v>
      </c>
      <c r="AI807" s="144">
        <v>0</v>
      </c>
      <c r="AJ807" s="144">
        <v>0</v>
      </c>
      <c r="AK807" s="144">
        <v>0</v>
      </c>
      <c r="AL807" s="144">
        <v>0</v>
      </c>
      <c r="AM807" s="144">
        <v>0</v>
      </c>
      <c r="AN807" s="143">
        <f>SUM(AG807:AM807)</f>
        <v>0</v>
      </c>
      <c r="AO807" s="144">
        <v>0</v>
      </c>
      <c r="AP807" s="144">
        <v>0</v>
      </c>
      <c r="AQ807" s="144">
        <v>0</v>
      </c>
      <c r="AR807" s="144">
        <v>0</v>
      </c>
      <c r="AS807" s="144">
        <v>0</v>
      </c>
      <c r="AT807" s="144">
        <v>0</v>
      </c>
      <c r="AU807" s="144">
        <v>0</v>
      </c>
      <c r="AV807" s="143">
        <f>SUM(AO807:AU807)</f>
        <v>0</v>
      </c>
      <c r="AW807" s="144"/>
      <c r="AX807" s="144"/>
      <c r="AY807" s="144"/>
      <c r="AZ807" s="144"/>
      <c r="BA807" s="144"/>
      <c r="BB807" s="144"/>
      <c r="BC807" s="144"/>
      <c r="BD807" s="143">
        <f>SUM(AW807:BC807)</f>
        <v>0</v>
      </c>
    </row>
    <row r="808" spans="1:56" s="48" customFormat="1" ht="12.75" hidden="1" customHeight="1" outlineLevel="1" x14ac:dyDescent="0.2">
      <c r="A808" s="293"/>
      <c r="B808" s="346"/>
      <c r="C808" s="42" t="s">
        <v>13</v>
      </c>
      <c r="D808" s="43" t="s">
        <v>4</v>
      </c>
      <c r="E808" s="43"/>
      <c r="F808" s="43"/>
      <c r="G808" s="44"/>
      <c r="H808" s="145">
        <f>IF(ISERROR(H807/H805),0,H807/H805)</f>
        <v>1</v>
      </c>
      <c r="I808" s="146" t="s">
        <v>102</v>
      </c>
      <c r="J808" s="146" t="s">
        <v>102</v>
      </c>
      <c r="K808" s="146" t="s">
        <v>102</v>
      </c>
      <c r="L808" s="146" t="s">
        <v>102</v>
      </c>
      <c r="M808" s="146" t="s">
        <v>102</v>
      </c>
      <c r="N808" s="146" t="s">
        <v>102</v>
      </c>
      <c r="O808" s="146" t="s">
        <v>102</v>
      </c>
      <c r="P808" s="145">
        <f>IF(ISERROR(P807/P805),0,P807/P805)</f>
        <v>0</v>
      </c>
      <c r="Q808" s="146" t="s">
        <v>102</v>
      </c>
      <c r="R808" s="146" t="s">
        <v>102</v>
      </c>
      <c r="S808" s="146" t="s">
        <v>102</v>
      </c>
      <c r="T808" s="146" t="s">
        <v>102</v>
      </c>
      <c r="U808" s="146">
        <v>1</v>
      </c>
      <c r="V808" s="146" t="s">
        <v>102</v>
      </c>
      <c r="W808" s="146" t="s">
        <v>102</v>
      </c>
      <c r="X808" s="145">
        <f>IF(ISERROR(X807/X805),0,X807/X805)</f>
        <v>1</v>
      </c>
      <c r="Y808" s="146" t="s">
        <v>102</v>
      </c>
      <c r="Z808" s="146" t="s">
        <v>102</v>
      </c>
      <c r="AA808" s="146" t="s">
        <v>102</v>
      </c>
      <c r="AB808" s="146">
        <v>1</v>
      </c>
      <c r="AC808" s="146" t="s">
        <v>102</v>
      </c>
      <c r="AD808" s="146" t="s">
        <v>102</v>
      </c>
      <c r="AE808" s="146" t="s">
        <v>102</v>
      </c>
      <c r="AF808" s="145">
        <f>IF(ISERROR(AF807/AF805),0,AF807/AF805)</f>
        <v>1</v>
      </c>
      <c r="AG808" s="146" t="s">
        <v>102</v>
      </c>
      <c r="AH808" s="146" t="s">
        <v>102</v>
      </c>
      <c r="AI808" s="146" t="s">
        <v>102</v>
      </c>
      <c r="AJ808" s="146" t="s">
        <v>102</v>
      </c>
      <c r="AK808" s="146" t="s">
        <v>102</v>
      </c>
      <c r="AL808" s="146" t="s">
        <v>102</v>
      </c>
      <c r="AM808" s="146" t="s">
        <v>102</v>
      </c>
      <c r="AN808" s="145">
        <f>IF(ISERROR(AN807/AN805),0,AN807/AN805)</f>
        <v>0</v>
      </c>
      <c r="AO808" s="146" t="s">
        <v>102</v>
      </c>
      <c r="AP808" s="146" t="s">
        <v>102</v>
      </c>
      <c r="AQ808" s="146" t="s">
        <v>102</v>
      </c>
      <c r="AR808" s="146" t="s">
        <v>102</v>
      </c>
      <c r="AS808" s="146" t="s">
        <v>102</v>
      </c>
      <c r="AT808" s="146" t="s">
        <v>102</v>
      </c>
      <c r="AU808" s="146" t="s">
        <v>102</v>
      </c>
      <c r="AV808" s="145">
        <f>IF(ISERROR(AV807/AV805),0,AV807/AV805)</f>
        <v>0</v>
      </c>
      <c r="AW808" s="146" t="s">
        <v>102</v>
      </c>
      <c r="AX808" s="146" t="s">
        <v>102</v>
      </c>
      <c r="AY808" s="146" t="s">
        <v>102</v>
      </c>
      <c r="AZ808" s="146"/>
      <c r="BA808" s="146"/>
      <c r="BB808" s="146"/>
      <c r="BC808" s="146"/>
      <c r="BD808" s="145">
        <f>IF(ISERROR(BD807/BD805),0,BD807/BD805)</f>
        <v>0</v>
      </c>
    </row>
    <row r="809" spans="1:56" s="49" customFormat="1" ht="12.75" hidden="1" customHeight="1" outlineLevel="1" x14ac:dyDescent="0.2">
      <c r="A809" s="293"/>
      <c r="B809" s="346"/>
      <c r="C809" s="42" t="s">
        <v>5</v>
      </c>
      <c r="D809" s="43" t="s">
        <v>4</v>
      </c>
      <c r="E809" s="43"/>
      <c r="F809" s="43"/>
      <c r="G809" s="44"/>
      <c r="H809" s="145">
        <f>IF(ISERROR((H805-H806)/H805),0,(H805-H806)/H805)</f>
        <v>0</v>
      </c>
      <c r="I809" s="146" t="s">
        <v>102</v>
      </c>
      <c r="J809" s="146" t="s">
        <v>102</v>
      </c>
      <c r="K809" s="146" t="s">
        <v>102</v>
      </c>
      <c r="L809" s="146" t="s">
        <v>102</v>
      </c>
      <c r="M809" s="146" t="s">
        <v>102</v>
      </c>
      <c r="N809" s="146" t="s">
        <v>102</v>
      </c>
      <c r="O809" s="146" t="s">
        <v>102</v>
      </c>
      <c r="P809" s="145">
        <f>IF(ISERROR((P805-P806)/P805),0,(P805-P806)/P805)</f>
        <v>0</v>
      </c>
      <c r="Q809" s="146" t="s">
        <v>102</v>
      </c>
      <c r="R809" s="146" t="s">
        <v>102</v>
      </c>
      <c r="S809" s="146" t="s">
        <v>102</v>
      </c>
      <c r="T809" s="146" t="s">
        <v>102</v>
      </c>
      <c r="U809" s="146">
        <v>0</v>
      </c>
      <c r="V809" s="146" t="s">
        <v>102</v>
      </c>
      <c r="W809" s="146" t="s">
        <v>102</v>
      </c>
      <c r="X809" s="145">
        <f>IF(ISERROR((X805-X806)/X805),0,(X805-X806)/X805)</f>
        <v>0</v>
      </c>
      <c r="Y809" s="146" t="s">
        <v>102</v>
      </c>
      <c r="Z809" s="146" t="s">
        <v>102</v>
      </c>
      <c r="AA809" s="146" t="s">
        <v>102</v>
      </c>
      <c r="AB809" s="146">
        <v>0</v>
      </c>
      <c r="AC809" s="146" t="s">
        <v>102</v>
      </c>
      <c r="AD809" s="146" t="s">
        <v>102</v>
      </c>
      <c r="AE809" s="146" t="s">
        <v>102</v>
      </c>
      <c r="AF809" s="145">
        <f>IF(ISERROR((AF805-AF806)/AF805),0,(AF805-AF806)/AF805)</f>
        <v>0</v>
      </c>
      <c r="AG809" s="146" t="s">
        <v>102</v>
      </c>
      <c r="AH809" s="146" t="s">
        <v>102</v>
      </c>
      <c r="AI809" s="146" t="s">
        <v>102</v>
      </c>
      <c r="AJ809" s="146" t="s">
        <v>102</v>
      </c>
      <c r="AK809" s="146" t="s">
        <v>102</v>
      </c>
      <c r="AL809" s="146" t="s">
        <v>102</v>
      </c>
      <c r="AM809" s="146" t="s">
        <v>102</v>
      </c>
      <c r="AN809" s="145">
        <f>IF(ISERROR((AN805-AN806)/AN805),0,(AN805-AN806)/AN805)</f>
        <v>0</v>
      </c>
      <c r="AO809" s="146" t="s">
        <v>102</v>
      </c>
      <c r="AP809" s="146" t="s">
        <v>102</v>
      </c>
      <c r="AQ809" s="146" t="s">
        <v>102</v>
      </c>
      <c r="AR809" s="146" t="s">
        <v>102</v>
      </c>
      <c r="AS809" s="146" t="s">
        <v>102</v>
      </c>
      <c r="AT809" s="146" t="s">
        <v>102</v>
      </c>
      <c r="AU809" s="146" t="s">
        <v>102</v>
      </c>
      <c r="AV809" s="145">
        <f>IF(ISERROR((AV805-AV806)/AV805),0,(AV805-AV806)/AV805)</f>
        <v>0</v>
      </c>
      <c r="AW809" s="146" t="s">
        <v>102</v>
      </c>
      <c r="AX809" s="146" t="s">
        <v>102</v>
      </c>
      <c r="AY809" s="146" t="s">
        <v>102</v>
      </c>
      <c r="AZ809" s="146"/>
      <c r="BA809" s="146"/>
      <c r="BB809" s="146"/>
      <c r="BC809" s="146"/>
      <c r="BD809" s="145">
        <f>IF(ISERROR((BD805-BD806)/BD805),0,(BD805-BD806)/BD805)</f>
        <v>0</v>
      </c>
    </row>
    <row r="810" spans="1:56" ht="12.75" hidden="1" customHeight="1" outlineLevel="2" x14ac:dyDescent="0.2">
      <c r="A810" s="292" t="s">
        <v>718</v>
      </c>
      <c r="B810" s="346"/>
      <c r="C810" s="8" t="s">
        <v>46</v>
      </c>
      <c r="D810" s="5"/>
      <c r="E810" s="5"/>
      <c r="F810" s="5"/>
      <c r="G810" s="15"/>
      <c r="H810" s="143">
        <f>SUMIF($I$3:$BD$3,$H$3,$I810:$BD810)</f>
        <v>3</v>
      </c>
      <c r="I810" s="144">
        <v>0</v>
      </c>
      <c r="J810" s="144">
        <v>0</v>
      </c>
      <c r="K810" s="144">
        <v>0</v>
      </c>
      <c r="L810" s="144">
        <v>0</v>
      </c>
      <c r="M810" s="144">
        <v>0</v>
      </c>
      <c r="N810" s="144">
        <v>0</v>
      </c>
      <c r="O810" s="144">
        <v>0</v>
      </c>
      <c r="P810" s="143">
        <f>SUM(I810:O810)</f>
        <v>0</v>
      </c>
      <c r="Q810" s="144">
        <v>0</v>
      </c>
      <c r="R810" s="144">
        <v>0</v>
      </c>
      <c r="S810" s="144">
        <v>0</v>
      </c>
      <c r="T810" s="144">
        <v>0</v>
      </c>
      <c r="U810" s="144">
        <v>2</v>
      </c>
      <c r="V810" s="144">
        <v>0</v>
      </c>
      <c r="W810" s="144">
        <v>0</v>
      </c>
      <c r="X810" s="143">
        <f>SUM(Q810:W810)</f>
        <v>2</v>
      </c>
      <c r="Y810" s="144">
        <v>0</v>
      </c>
      <c r="Z810" s="144">
        <v>0</v>
      </c>
      <c r="AA810" s="144">
        <v>0</v>
      </c>
      <c r="AB810" s="144">
        <v>1</v>
      </c>
      <c r="AC810" s="144">
        <v>0</v>
      </c>
      <c r="AD810" s="144">
        <v>0</v>
      </c>
      <c r="AE810" s="144">
        <v>0</v>
      </c>
      <c r="AF810" s="143">
        <f>SUM(Y810:AE810)</f>
        <v>1</v>
      </c>
      <c r="AG810" s="144">
        <v>0</v>
      </c>
      <c r="AH810" s="144">
        <v>0</v>
      </c>
      <c r="AI810" s="144">
        <v>0</v>
      </c>
      <c r="AJ810" s="144">
        <v>0</v>
      </c>
      <c r="AK810" s="144">
        <v>0</v>
      </c>
      <c r="AL810" s="144">
        <v>0</v>
      </c>
      <c r="AM810" s="144">
        <v>0</v>
      </c>
      <c r="AN810" s="143">
        <f>SUM(AG810:AM810)</f>
        <v>0</v>
      </c>
      <c r="AO810" s="144">
        <v>0</v>
      </c>
      <c r="AP810" s="144">
        <v>0</v>
      </c>
      <c r="AQ810" s="144">
        <v>0</v>
      </c>
      <c r="AR810" s="144">
        <v>0</v>
      </c>
      <c r="AS810" s="144">
        <v>0</v>
      </c>
      <c r="AT810" s="144">
        <v>0</v>
      </c>
      <c r="AU810" s="144">
        <v>0</v>
      </c>
      <c r="AV810" s="143">
        <f>SUM(AO810:AU810)</f>
        <v>0</v>
      </c>
      <c r="AW810" s="144"/>
      <c r="AX810" s="144"/>
      <c r="AY810" s="144"/>
      <c r="AZ810" s="144"/>
      <c r="BA810" s="144"/>
      <c r="BB810" s="144"/>
      <c r="BC810" s="144"/>
      <c r="BD810" s="143">
        <f>SUM(AW810:BC810)</f>
        <v>0</v>
      </c>
    </row>
    <row r="811" spans="1:56" ht="12.75" hidden="1" customHeight="1" outlineLevel="1" x14ac:dyDescent="0.2">
      <c r="A811" s="292"/>
      <c r="B811" s="346"/>
      <c r="C811" s="8" t="s">
        <v>14</v>
      </c>
      <c r="D811" s="5"/>
      <c r="E811" s="5"/>
      <c r="F811" s="5"/>
      <c r="G811" s="15"/>
      <c r="H811" s="143">
        <f>IF(ISERROR(H810/H806),0,H810/H806)</f>
        <v>1</v>
      </c>
      <c r="I811" s="144" t="s">
        <v>102</v>
      </c>
      <c r="J811" s="144" t="s">
        <v>102</v>
      </c>
      <c r="K811" s="144" t="s">
        <v>102</v>
      </c>
      <c r="L811" s="144" t="s">
        <v>102</v>
      </c>
      <c r="M811" s="144" t="s">
        <v>102</v>
      </c>
      <c r="N811" s="144" t="s">
        <v>102</v>
      </c>
      <c r="O811" s="144" t="s">
        <v>102</v>
      </c>
      <c r="P811" s="143">
        <f>IF(ISERROR(P810/P806),0,P810/P806)</f>
        <v>0</v>
      </c>
      <c r="Q811" s="144" t="s">
        <v>102</v>
      </c>
      <c r="R811" s="144" t="s">
        <v>102</v>
      </c>
      <c r="S811" s="144" t="s">
        <v>102</v>
      </c>
      <c r="T811" s="144" t="s">
        <v>102</v>
      </c>
      <c r="U811" s="144">
        <v>1</v>
      </c>
      <c r="V811" s="144" t="s">
        <v>102</v>
      </c>
      <c r="W811" s="144" t="s">
        <v>102</v>
      </c>
      <c r="X811" s="143">
        <f>IF(ISERROR(X810/X806),0,X810/X806)</f>
        <v>1</v>
      </c>
      <c r="Y811" s="144" t="s">
        <v>102</v>
      </c>
      <c r="Z811" s="144" t="s">
        <v>102</v>
      </c>
      <c r="AA811" s="144" t="s">
        <v>102</v>
      </c>
      <c r="AB811" s="144">
        <v>1</v>
      </c>
      <c r="AC811" s="144" t="s">
        <v>102</v>
      </c>
      <c r="AD811" s="144" t="s">
        <v>102</v>
      </c>
      <c r="AE811" s="144" t="s">
        <v>102</v>
      </c>
      <c r="AF811" s="143">
        <f>IF(ISERROR(AF810/AF806),0,AF810/AF806)</f>
        <v>1</v>
      </c>
      <c r="AG811" s="144" t="s">
        <v>102</v>
      </c>
      <c r="AH811" s="144" t="s">
        <v>102</v>
      </c>
      <c r="AI811" s="144" t="s">
        <v>102</v>
      </c>
      <c r="AJ811" s="144" t="s">
        <v>102</v>
      </c>
      <c r="AK811" s="144" t="s">
        <v>102</v>
      </c>
      <c r="AL811" s="144" t="s">
        <v>102</v>
      </c>
      <c r="AM811" s="144" t="s">
        <v>102</v>
      </c>
      <c r="AN811" s="143">
        <f>IF(ISERROR(AN810/AN806),0,AN810/AN806)</f>
        <v>0</v>
      </c>
      <c r="AO811" s="144" t="s">
        <v>102</v>
      </c>
      <c r="AP811" s="144" t="s">
        <v>102</v>
      </c>
      <c r="AQ811" s="144" t="s">
        <v>102</v>
      </c>
      <c r="AR811" s="144" t="s">
        <v>102</v>
      </c>
      <c r="AS811" s="144" t="s">
        <v>102</v>
      </c>
      <c r="AT811" s="144" t="s">
        <v>102</v>
      </c>
      <c r="AU811" s="144" t="s">
        <v>102</v>
      </c>
      <c r="AV811" s="143">
        <f>IF(ISERROR(AV810/AV806),0,AV810/AV806)</f>
        <v>0</v>
      </c>
      <c r="AW811" s="144" t="s">
        <v>102</v>
      </c>
      <c r="AX811" s="144" t="s">
        <v>102</v>
      </c>
      <c r="AY811" s="144" t="s">
        <v>102</v>
      </c>
      <c r="AZ811" s="144"/>
      <c r="BA811" s="144"/>
      <c r="BB811" s="144"/>
      <c r="BC811" s="144"/>
      <c r="BD811" s="143">
        <f>IF(ISERROR(BD810/BD806),0,BD810/BD806)</f>
        <v>0</v>
      </c>
    </row>
    <row r="812" spans="1:56" ht="12.75" hidden="1" customHeight="1" outlineLevel="1" x14ac:dyDescent="0.2">
      <c r="A812" s="292" t="s">
        <v>719</v>
      </c>
      <c r="B812" s="346"/>
      <c r="C812" s="8"/>
      <c r="D812" s="5"/>
      <c r="E812" s="5"/>
      <c r="F812" s="5"/>
      <c r="G812" s="15"/>
      <c r="H812" s="143"/>
      <c r="I812" s="144"/>
      <c r="J812" s="144"/>
      <c r="K812" s="144"/>
      <c r="L812" s="144"/>
      <c r="M812" s="144"/>
      <c r="N812" s="144"/>
      <c r="O812" s="144"/>
      <c r="P812" s="143"/>
      <c r="Q812" s="144"/>
      <c r="R812" s="144"/>
      <c r="S812" s="144"/>
      <c r="T812" s="144"/>
      <c r="U812" s="144"/>
      <c r="V812" s="144"/>
      <c r="W812" s="144"/>
      <c r="X812" s="143"/>
      <c r="Y812" s="144"/>
      <c r="Z812" s="144"/>
      <c r="AA812" s="144"/>
      <c r="AB812" s="144"/>
      <c r="AC812" s="144"/>
      <c r="AD812" s="144"/>
      <c r="AE812" s="144"/>
      <c r="AF812" s="143"/>
      <c r="AG812" s="144"/>
      <c r="AH812" s="144"/>
      <c r="AI812" s="144"/>
      <c r="AJ812" s="144"/>
      <c r="AK812" s="144"/>
      <c r="AL812" s="144"/>
      <c r="AM812" s="144"/>
      <c r="AN812" s="143"/>
      <c r="AO812" s="144"/>
      <c r="AP812" s="144"/>
      <c r="AQ812" s="144"/>
      <c r="AR812" s="144"/>
      <c r="AS812" s="144"/>
      <c r="AT812" s="144"/>
      <c r="AU812" s="144"/>
      <c r="AV812" s="143"/>
      <c r="AW812" s="144"/>
      <c r="AX812" s="144"/>
      <c r="AY812" s="144"/>
      <c r="AZ812" s="144"/>
      <c r="BA812" s="144"/>
      <c r="BB812" s="144"/>
      <c r="BC812" s="144"/>
      <c r="BD812" s="143"/>
    </row>
    <row r="813" spans="1:56" ht="12.75" hidden="1" customHeight="1" outlineLevel="1" x14ac:dyDescent="0.2">
      <c r="A813" s="268"/>
      <c r="B813" s="346"/>
      <c r="C813" s="8"/>
      <c r="D813" s="5"/>
      <c r="E813" s="5"/>
      <c r="F813" s="5"/>
      <c r="G813" s="15"/>
      <c r="H813" s="143"/>
      <c r="I813" s="144"/>
      <c r="J813" s="144"/>
      <c r="K813" s="144"/>
      <c r="L813" s="144"/>
      <c r="M813" s="144"/>
      <c r="N813" s="144"/>
      <c r="O813" s="144"/>
      <c r="P813" s="143"/>
      <c r="Q813" s="144"/>
      <c r="R813" s="144"/>
      <c r="S813" s="144"/>
      <c r="T813" s="144"/>
      <c r="U813" s="144"/>
      <c r="V813" s="144"/>
      <c r="W813" s="144"/>
      <c r="X813" s="143"/>
      <c r="Y813" s="144"/>
      <c r="Z813" s="144"/>
      <c r="AA813" s="144"/>
      <c r="AB813" s="144"/>
      <c r="AC813" s="144"/>
      <c r="AD813" s="144"/>
      <c r="AE813" s="144"/>
      <c r="AF813" s="143"/>
      <c r="AG813" s="144"/>
      <c r="AH813" s="144"/>
      <c r="AI813" s="144"/>
      <c r="AJ813" s="144"/>
      <c r="AK813" s="144"/>
      <c r="AL813" s="144"/>
      <c r="AM813" s="144"/>
      <c r="AN813" s="143"/>
      <c r="AO813" s="144"/>
      <c r="AP813" s="144"/>
      <c r="AQ813" s="144"/>
      <c r="AR813" s="144"/>
      <c r="AS813" s="144"/>
      <c r="AT813" s="144"/>
      <c r="AU813" s="144"/>
      <c r="AV813" s="143"/>
      <c r="AW813" s="144"/>
      <c r="AX813" s="144"/>
      <c r="AY813" s="144"/>
      <c r="AZ813" s="144"/>
      <c r="BA813" s="144"/>
      <c r="BB813" s="144"/>
      <c r="BC813" s="144"/>
      <c r="BD813" s="143"/>
    </row>
    <row r="814" spans="1:56" ht="12.75" hidden="1" customHeight="1" outlineLevel="1" x14ac:dyDescent="0.2">
      <c r="A814" s="291" t="s">
        <v>720</v>
      </c>
      <c r="B814" s="346"/>
      <c r="C814" s="8"/>
      <c r="D814" s="5"/>
      <c r="E814" s="5"/>
      <c r="F814" s="5"/>
      <c r="G814" s="15"/>
      <c r="H814" s="143"/>
      <c r="I814" s="144"/>
      <c r="J814" s="144"/>
      <c r="K814" s="144"/>
      <c r="L814" s="144"/>
      <c r="M814" s="144"/>
      <c r="N814" s="144"/>
      <c r="O814" s="144"/>
      <c r="P814" s="143"/>
      <c r="Q814" s="144"/>
      <c r="R814" s="144"/>
      <c r="S814" s="144"/>
      <c r="T814" s="144"/>
      <c r="U814" s="144"/>
      <c r="V814" s="144"/>
      <c r="W814" s="144"/>
      <c r="X814" s="143"/>
      <c r="Y814" s="144"/>
      <c r="Z814" s="144"/>
      <c r="AA814" s="144"/>
      <c r="AB814" s="144"/>
      <c r="AC814" s="144"/>
      <c r="AD814" s="144"/>
      <c r="AE814" s="144"/>
      <c r="AF814" s="143"/>
      <c r="AG814" s="144"/>
      <c r="AH814" s="144"/>
      <c r="AI814" s="144"/>
      <c r="AJ814" s="144"/>
      <c r="AK814" s="144"/>
      <c r="AL814" s="144"/>
      <c r="AM814" s="144"/>
      <c r="AN814" s="143"/>
      <c r="AO814" s="144"/>
      <c r="AP814" s="144"/>
      <c r="AQ814" s="144"/>
      <c r="AR814" s="144"/>
      <c r="AS814" s="144"/>
      <c r="AT814" s="144"/>
      <c r="AU814" s="144"/>
      <c r="AV814" s="143"/>
      <c r="AW814" s="144"/>
      <c r="AX814" s="144"/>
      <c r="AY814" s="144"/>
      <c r="AZ814" s="144"/>
      <c r="BA814" s="144"/>
      <c r="BB814" s="144"/>
      <c r="BC814" s="144"/>
      <c r="BD814" s="143"/>
    </row>
    <row r="815" spans="1:56" ht="12.75" hidden="1" customHeight="1" outlineLevel="1" x14ac:dyDescent="0.2">
      <c r="A815" s="291" t="s">
        <v>721</v>
      </c>
      <c r="B815" s="346"/>
      <c r="C815" s="8" t="s">
        <v>14</v>
      </c>
      <c r="D815" s="5" t="s">
        <v>15</v>
      </c>
      <c r="E815" s="5"/>
      <c r="F815" s="5"/>
      <c r="G815" s="15"/>
      <c r="H815" s="143"/>
      <c r="I815" s="144"/>
      <c r="J815" s="144"/>
      <c r="K815" s="144"/>
      <c r="L815" s="144"/>
      <c r="M815" s="144"/>
      <c r="N815" s="144"/>
      <c r="O815" s="144"/>
      <c r="P815" s="143"/>
      <c r="Q815" s="144"/>
      <c r="R815" s="144"/>
      <c r="S815" s="144"/>
      <c r="T815" s="144"/>
      <c r="U815" s="144"/>
      <c r="V815" s="144"/>
      <c r="W815" s="144"/>
      <c r="X815" s="143"/>
      <c r="Y815" s="144"/>
      <c r="Z815" s="144"/>
      <c r="AA815" s="144"/>
      <c r="AB815" s="144"/>
      <c r="AC815" s="144"/>
      <c r="AD815" s="144"/>
      <c r="AE815" s="144"/>
      <c r="AF815" s="143"/>
      <c r="AG815" s="144"/>
      <c r="AH815" s="144"/>
      <c r="AI815" s="144"/>
      <c r="AJ815" s="144"/>
      <c r="AK815" s="144"/>
      <c r="AL815" s="144"/>
      <c r="AM815" s="144"/>
      <c r="AN815" s="143"/>
      <c r="AO815" s="144"/>
      <c r="AP815" s="144"/>
      <c r="AQ815" s="144"/>
      <c r="AR815" s="144"/>
      <c r="AS815" s="144"/>
      <c r="AT815" s="144"/>
      <c r="AU815" s="144"/>
      <c r="AV815" s="143"/>
      <c r="AW815" s="144"/>
      <c r="AX815" s="144"/>
      <c r="AY815" s="144"/>
      <c r="AZ815" s="144"/>
      <c r="BA815" s="144"/>
      <c r="BB815" s="144"/>
      <c r="BC815" s="144"/>
      <c r="BD815" s="143"/>
    </row>
    <row r="816" spans="1:56" ht="12.75" hidden="1" customHeight="1" outlineLevel="2" x14ac:dyDescent="0.2">
      <c r="A816" s="291" t="s">
        <v>722</v>
      </c>
      <c r="B816" s="346" t="s">
        <v>63</v>
      </c>
      <c r="C816" s="8" t="s">
        <v>2</v>
      </c>
      <c r="D816" s="5" t="s">
        <v>9</v>
      </c>
      <c r="E816" s="5"/>
      <c r="F816" s="5"/>
      <c r="G816" s="15"/>
      <c r="H816" s="143">
        <f>SUMIF($I$3:$BD$3,$H$3,$I816:$BD816)</f>
        <v>0</v>
      </c>
      <c r="I816" s="144">
        <v>0</v>
      </c>
      <c r="J816" s="144">
        <v>0</v>
      </c>
      <c r="K816" s="144">
        <v>0</v>
      </c>
      <c r="L816" s="144">
        <v>0</v>
      </c>
      <c r="M816" s="144">
        <v>0</v>
      </c>
      <c r="N816" s="144">
        <v>0</v>
      </c>
      <c r="O816" s="144">
        <v>0</v>
      </c>
      <c r="P816" s="143">
        <f>SUM(I816:O816)</f>
        <v>0</v>
      </c>
      <c r="Q816" s="144">
        <v>0</v>
      </c>
      <c r="R816" s="144">
        <v>0</v>
      </c>
      <c r="S816" s="144">
        <v>0</v>
      </c>
      <c r="T816" s="144">
        <v>0</v>
      </c>
      <c r="U816" s="144">
        <v>0</v>
      </c>
      <c r="V816" s="144">
        <v>0</v>
      </c>
      <c r="W816" s="144">
        <v>0</v>
      </c>
      <c r="X816" s="143">
        <f>SUM(Q816:W816)</f>
        <v>0</v>
      </c>
      <c r="Y816" s="144">
        <v>0</v>
      </c>
      <c r="Z816" s="144">
        <v>0</v>
      </c>
      <c r="AA816" s="144">
        <v>0</v>
      </c>
      <c r="AB816" s="144">
        <v>0</v>
      </c>
      <c r="AC816" s="144">
        <v>0</v>
      </c>
      <c r="AD816" s="144">
        <v>0</v>
      </c>
      <c r="AE816" s="144">
        <v>0</v>
      </c>
      <c r="AF816" s="143">
        <f>SUM(Y816:AE816)</f>
        <v>0</v>
      </c>
      <c r="AG816" s="144">
        <v>0</v>
      </c>
      <c r="AH816" s="144">
        <v>0</v>
      </c>
      <c r="AI816" s="144">
        <v>0</v>
      </c>
      <c r="AJ816" s="144">
        <v>0</v>
      </c>
      <c r="AK816" s="144">
        <v>0</v>
      </c>
      <c r="AL816" s="144">
        <v>0</v>
      </c>
      <c r="AM816" s="144">
        <v>0</v>
      </c>
      <c r="AN816" s="143">
        <f>SUM(AG816:AM816)</f>
        <v>0</v>
      </c>
      <c r="AO816" s="144">
        <v>0</v>
      </c>
      <c r="AP816" s="144">
        <v>0</v>
      </c>
      <c r="AQ816" s="144">
        <v>0</v>
      </c>
      <c r="AR816" s="144">
        <v>0</v>
      </c>
      <c r="AS816" s="144">
        <v>0</v>
      </c>
      <c r="AT816" s="144">
        <v>0</v>
      </c>
      <c r="AU816" s="144">
        <v>0</v>
      </c>
      <c r="AV816" s="143">
        <f>SUM(AO816:AU816)</f>
        <v>0</v>
      </c>
      <c r="AW816" s="144"/>
      <c r="AX816" s="144"/>
      <c r="AY816" s="144"/>
      <c r="AZ816" s="144"/>
      <c r="BA816" s="144"/>
      <c r="BB816" s="144"/>
      <c r="BC816" s="144"/>
      <c r="BD816" s="143">
        <f>SUM(AW816:BC816)</f>
        <v>0</v>
      </c>
    </row>
    <row r="817" spans="1:56" ht="12.75" hidden="1" customHeight="1" outlineLevel="2" x14ac:dyDescent="0.2">
      <c r="A817" s="292" t="s">
        <v>723</v>
      </c>
      <c r="B817" s="346"/>
      <c r="C817" s="8" t="s">
        <v>3</v>
      </c>
      <c r="D817" s="5" t="s">
        <v>9</v>
      </c>
      <c r="E817" s="5"/>
      <c r="F817" s="5"/>
      <c r="G817" s="15"/>
      <c r="H817" s="143">
        <f>SUMIF($I$3:$BD$3,$H$3,$I817:$BD817)</f>
        <v>0</v>
      </c>
      <c r="I817" s="144">
        <v>0</v>
      </c>
      <c r="J817" s="144">
        <v>0</v>
      </c>
      <c r="K817" s="144">
        <v>0</v>
      </c>
      <c r="L817" s="144">
        <v>0</v>
      </c>
      <c r="M817" s="144">
        <v>0</v>
      </c>
      <c r="N817" s="144">
        <v>0</v>
      </c>
      <c r="O817" s="144">
        <v>0</v>
      </c>
      <c r="P817" s="143">
        <f>SUM(I817:O817)</f>
        <v>0</v>
      </c>
      <c r="Q817" s="144">
        <v>0</v>
      </c>
      <c r="R817" s="144">
        <v>0</v>
      </c>
      <c r="S817" s="144">
        <v>0</v>
      </c>
      <c r="T817" s="144">
        <v>0</v>
      </c>
      <c r="U817" s="144">
        <v>0</v>
      </c>
      <c r="V817" s="144">
        <v>0</v>
      </c>
      <c r="W817" s="144">
        <v>0</v>
      </c>
      <c r="X817" s="143">
        <f>SUM(Q817:W817)</f>
        <v>0</v>
      </c>
      <c r="Y817" s="144">
        <v>0</v>
      </c>
      <c r="Z817" s="144">
        <v>0</v>
      </c>
      <c r="AA817" s="144">
        <v>0</v>
      </c>
      <c r="AB817" s="144">
        <v>0</v>
      </c>
      <c r="AC817" s="144">
        <v>0</v>
      </c>
      <c r="AD817" s="144">
        <v>0</v>
      </c>
      <c r="AE817" s="144">
        <v>0</v>
      </c>
      <c r="AF817" s="143">
        <f>SUM(Y817:AE817)</f>
        <v>0</v>
      </c>
      <c r="AG817" s="144">
        <v>0</v>
      </c>
      <c r="AH817" s="144">
        <v>0</v>
      </c>
      <c r="AI817" s="144">
        <v>0</v>
      </c>
      <c r="AJ817" s="144">
        <v>0</v>
      </c>
      <c r="AK817" s="144">
        <v>0</v>
      </c>
      <c r="AL817" s="144">
        <v>0</v>
      </c>
      <c r="AM817" s="144">
        <v>0</v>
      </c>
      <c r="AN817" s="143">
        <f>SUM(AG817:AM817)</f>
        <v>0</v>
      </c>
      <c r="AO817" s="144">
        <v>0</v>
      </c>
      <c r="AP817" s="144">
        <v>0</v>
      </c>
      <c r="AQ817" s="144">
        <v>0</v>
      </c>
      <c r="AR817" s="144">
        <v>0</v>
      </c>
      <c r="AS817" s="144">
        <v>0</v>
      </c>
      <c r="AT817" s="144">
        <v>0</v>
      </c>
      <c r="AU817" s="144">
        <v>0</v>
      </c>
      <c r="AV817" s="143">
        <f>SUM(AO817:AU817)</f>
        <v>0</v>
      </c>
      <c r="AW817" s="144"/>
      <c r="AX817" s="144"/>
      <c r="AY817" s="144"/>
      <c r="AZ817" s="144"/>
      <c r="BA817" s="144"/>
      <c r="BB817" s="144"/>
      <c r="BC817" s="144"/>
      <c r="BD817" s="143">
        <f>SUM(AW817:BC817)</f>
        <v>0</v>
      </c>
    </row>
    <row r="818" spans="1:56" ht="12.75" hidden="1" customHeight="1" outlineLevel="2" x14ac:dyDescent="0.2">
      <c r="A818" s="292" t="s">
        <v>724</v>
      </c>
      <c r="B818" s="346"/>
      <c r="C818" s="8" t="s">
        <v>33</v>
      </c>
      <c r="D818" s="5" t="s">
        <v>9</v>
      </c>
      <c r="E818" s="5"/>
      <c r="F818" s="5"/>
      <c r="G818" s="15"/>
      <c r="H818" s="143">
        <f>SUMIF($I$3:$BD$3,$H$3,$I818:$BD818)</f>
        <v>0</v>
      </c>
      <c r="I818" s="144">
        <v>0</v>
      </c>
      <c r="J818" s="144">
        <v>0</v>
      </c>
      <c r="K818" s="144">
        <v>0</v>
      </c>
      <c r="L818" s="144">
        <v>0</v>
      </c>
      <c r="M818" s="144">
        <v>0</v>
      </c>
      <c r="N818" s="144">
        <v>0</v>
      </c>
      <c r="O818" s="144">
        <v>0</v>
      </c>
      <c r="P818" s="143">
        <f>SUM(I818:O818)</f>
        <v>0</v>
      </c>
      <c r="Q818" s="144">
        <v>0</v>
      </c>
      <c r="R818" s="144">
        <v>0</v>
      </c>
      <c r="S818" s="144">
        <v>0</v>
      </c>
      <c r="T818" s="144">
        <v>0</v>
      </c>
      <c r="U818" s="144">
        <v>0</v>
      </c>
      <c r="V818" s="144">
        <v>0</v>
      </c>
      <c r="W818" s="144">
        <v>0</v>
      </c>
      <c r="X818" s="143">
        <f>SUM(Q818:W818)</f>
        <v>0</v>
      </c>
      <c r="Y818" s="144">
        <v>0</v>
      </c>
      <c r="Z818" s="144">
        <v>0</v>
      </c>
      <c r="AA818" s="144">
        <v>0</v>
      </c>
      <c r="AB818" s="144">
        <v>0</v>
      </c>
      <c r="AC818" s="144">
        <v>0</v>
      </c>
      <c r="AD818" s="144">
        <v>0</v>
      </c>
      <c r="AE818" s="144">
        <v>0</v>
      </c>
      <c r="AF818" s="143">
        <f>SUM(Y818:AE818)</f>
        <v>0</v>
      </c>
      <c r="AG818" s="144">
        <v>0</v>
      </c>
      <c r="AH818" s="144">
        <v>0</v>
      </c>
      <c r="AI818" s="144">
        <v>0</v>
      </c>
      <c r="AJ818" s="144">
        <v>0</v>
      </c>
      <c r="AK818" s="144">
        <v>0</v>
      </c>
      <c r="AL818" s="144">
        <v>0</v>
      </c>
      <c r="AM818" s="144">
        <v>0</v>
      </c>
      <c r="AN818" s="143">
        <f>SUM(AG818:AM818)</f>
        <v>0</v>
      </c>
      <c r="AO818" s="144">
        <v>0</v>
      </c>
      <c r="AP818" s="144">
        <v>0</v>
      </c>
      <c r="AQ818" s="144">
        <v>0</v>
      </c>
      <c r="AR818" s="144">
        <v>0</v>
      </c>
      <c r="AS818" s="144">
        <v>0</v>
      </c>
      <c r="AT818" s="144">
        <v>0</v>
      </c>
      <c r="AU818" s="144">
        <v>0</v>
      </c>
      <c r="AV818" s="143">
        <f>SUM(AO818:AU818)</f>
        <v>0</v>
      </c>
      <c r="AW818" s="144"/>
      <c r="AX818" s="144"/>
      <c r="AY818" s="144"/>
      <c r="AZ818" s="144"/>
      <c r="BA818" s="144"/>
      <c r="BB818" s="144"/>
      <c r="BC818" s="144"/>
      <c r="BD818" s="143">
        <f>SUM(AW818:BC818)</f>
        <v>0</v>
      </c>
    </row>
    <row r="819" spans="1:56" s="48" customFormat="1" ht="12.75" hidden="1" customHeight="1" outlineLevel="2" x14ac:dyDescent="0.2">
      <c r="A819" s="293"/>
      <c r="B819" s="346"/>
      <c r="C819" s="42" t="s">
        <v>13</v>
      </c>
      <c r="D819" s="43" t="s">
        <v>4</v>
      </c>
      <c r="E819" s="43"/>
      <c r="F819" s="43"/>
      <c r="G819" s="44"/>
      <c r="H819" s="145">
        <f>IF(ISERROR(H818/H816),0,H818/H816)</f>
        <v>0</v>
      </c>
      <c r="I819" s="146" t="s">
        <v>102</v>
      </c>
      <c r="J819" s="146" t="s">
        <v>102</v>
      </c>
      <c r="K819" s="146" t="s">
        <v>102</v>
      </c>
      <c r="L819" s="146" t="s">
        <v>102</v>
      </c>
      <c r="M819" s="146" t="s">
        <v>102</v>
      </c>
      <c r="N819" s="146" t="s">
        <v>102</v>
      </c>
      <c r="O819" s="146" t="s">
        <v>102</v>
      </c>
      <c r="P819" s="145">
        <f>IF(ISERROR(P818/P816),0,P818/P816)</f>
        <v>0</v>
      </c>
      <c r="Q819" s="146" t="s">
        <v>102</v>
      </c>
      <c r="R819" s="146" t="s">
        <v>102</v>
      </c>
      <c r="S819" s="146" t="s">
        <v>102</v>
      </c>
      <c r="T819" s="146" t="s">
        <v>102</v>
      </c>
      <c r="U819" s="146" t="s">
        <v>102</v>
      </c>
      <c r="V819" s="146" t="s">
        <v>102</v>
      </c>
      <c r="W819" s="146" t="s">
        <v>102</v>
      </c>
      <c r="X819" s="145">
        <f>IF(ISERROR(X818/X816),0,X818/X816)</f>
        <v>0</v>
      </c>
      <c r="Y819" s="146" t="s">
        <v>102</v>
      </c>
      <c r="Z819" s="146" t="s">
        <v>102</v>
      </c>
      <c r="AA819" s="146" t="s">
        <v>102</v>
      </c>
      <c r="AB819" s="146" t="s">
        <v>102</v>
      </c>
      <c r="AC819" s="146" t="s">
        <v>102</v>
      </c>
      <c r="AD819" s="146" t="s">
        <v>102</v>
      </c>
      <c r="AE819" s="146" t="s">
        <v>102</v>
      </c>
      <c r="AF819" s="145">
        <f>IF(ISERROR(AF818/AF816),0,AF818/AF816)</f>
        <v>0</v>
      </c>
      <c r="AG819" s="146" t="s">
        <v>102</v>
      </c>
      <c r="AH819" s="146" t="s">
        <v>102</v>
      </c>
      <c r="AI819" s="146" t="s">
        <v>102</v>
      </c>
      <c r="AJ819" s="146" t="s">
        <v>102</v>
      </c>
      <c r="AK819" s="146" t="s">
        <v>102</v>
      </c>
      <c r="AL819" s="146" t="s">
        <v>102</v>
      </c>
      <c r="AM819" s="146" t="s">
        <v>102</v>
      </c>
      <c r="AN819" s="145">
        <f>IF(ISERROR(AN818/AN816),0,AN818/AN816)</f>
        <v>0</v>
      </c>
      <c r="AO819" s="146" t="s">
        <v>102</v>
      </c>
      <c r="AP819" s="146" t="s">
        <v>102</v>
      </c>
      <c r="AQ819" s="146" t="s">
        <v>102</v>
      </c>
      <c r="AR819" s="146" t="s">
        <v>102</v>
      </c>
      <c r="AS819" s="146" t="s">
        <v>102</v>
      </c>
      <c r="AT819" s="146" t="s">
        <v>102</v>
      </c>
      <c r="AU819" s="146" t="s">
        <v>102</v>
      </c>
      <c r="AV819" s="145">
        <f>IF(ISERROR(AV818/AV816),0,AV818/AV816)</f>
        <v>0</v>
      </c>
      <c r="AW819" s="146" t="s">
        <v>102</v>
      </c>
      <c r="AX819" s="146" t="s">
        <v>102</v>
      </c>
      <c r="AY819" s="146" t="s">
        <v>102</v>
      </c>
      <c r="AZ819" s="146"/>
      <c r="BA819" s="146"/>
      <c r="BB819" s="146"/>
      <c r="BC819" s="146"/>
      <c r="BD819" s="145">
        <f>IF(ISERROR(BD818/BD816),0,BD818/BD816)</f>
        <v>0</v>
      </c>
    </row>
    <row r="820" spans="1:56" s="49" customFormat="1" ht="12.75" hidden="1" customHeight="1" outlineLevel="2" x14ac:dyDescent="0.2">
      <c r="A820" s="293"/>
      <c r="B820" s="346"/>
      <c r="C820" s="42" t="s">
        <v>5</v>
      </c>
      <c r="D820" s="43" t="s">
        <v>4</v>
      </c>
      <c r="E820" s="43"/>
      <c r="F820" s="43"/>
      <c r="G820" s="44"/>
      <c r="H820" s="145">
        <f>IF(ISERROR((H816-H817)/H816),0,(H816-H817)/H816)</f>
        <v>0</v>
      </c>
      <c r="I820" s="146" t="s">
        <v>102</v>
      </c>
      <c r="J820" s="146" t="s">
        <v>102</v>
      </c>
      <c r="K820" s="146" t="s">
        <v>102</v>
      </c>
      <c r="L820" s="146" t="s">
        <v>102</v>
      </c>
      <c r="M820" s="146" t="s">
        <v>102</v>
      </c>
      <c r="N820" s="146" t="s">
        <v>102</v>
      </c>
      <c r="O820" s="146" t="s">
        <v>102</v>
      </c>
      <c r="P820" s="145">
        <f>IF(ISERROR((P816-P817)/P816),0,(P816-P817)/P816)</f>
        <v>0</v>
      </c>
      <c r="Q820" s="146" t="s">
        <v>102</v>
      </c>
      <c r="R820" s="146" t="s">
        <v>102</v>
      </c>
      <c r="S820" s="146" t="s">
        <v>102</v>
      </c>
      <c r="T820" s="146" t="s">
        <v>102</v>
      </c>
      <c r="U820" s="146" t="s">
        <v>102</v>
      </c>
      <c r="V820" s="146" t="s">
        <v>102</v>
      </c>
      <c r="W820" s="146" t="s">
        <v>102</v>
      </c>
      <c r="X820" s="145">
        <f>IF(ISERROR((X816-X817)/X816),0,(X816-X817)/X816)</f>
        <v>0</v>
      </c>
      <c r="Y820" s="146" t="s">
        <v>102</v>
      </c>
      <c r="Z820" s="146" t="s">
        <v>102</v>
      </c>
      <c r="AA820" s="146" t="s">
        <v>102</v>
      </c>
      <c r="AB820" s="146" t="s">
        <v>102</v>
      </c>
      <c r="AC820" s="146" t="s">
        <v>102</v>
      </c>
      <c r="AD820" s="146" t="s">
        <v>102</v>
      </c>
      <c r="AE820" s="146" t="s">
        <v>102</v>
      </c>
      <c r="AF820" s="145">
        <f>IF(ISERROR((AF816-AF817)/AF816),0,(AF816-AF817)/AF816)</f>
        <v>0</v>
      </c>
      <c r="AG820" s="146" t="s">
        <v>102</v>
      </c>
      <c r="AH820" s="146" t="s">
        <v>102</v>
      </c>
      <c r="AI820" s="146" t="s">
        <v>102</v>
      </c>
      <c r="AJ820" s="146" t="s">
        <v>102</v>
      </c>
      <c r="AK820" s="146" t="s">
        <v>102</v>
      </c>
      <c r="AL820" s="146" t="s">
        <v>102</v>
      </c>
      <c r="AM820" s="146" t="s">
        <v>102</v>
      </c>
      <c r="AN820" s="145">
        <f>IF(ISERROR((AN816-AN817)/AN816),0,(AN816-AN817)/AN816)</f>
        <v>0</v>
      </c>
      <c r="AO820" s="146" t="s">
        <v>102</v>
      </c>
      <c r="AP820" s="146" t="s">
        <v>102</v>
      </c>
      <c r="AQ820" s="146" t="s">
        <v>102</v>
      </c>
      <c r="AR820" s="146" t="s">
        <v>102</v>
      </c>
      <c r="AS820" s="146" t="s">
        <v>102</v>
      </c>
      <c r="AT820" s="146" t="s">
        <v>102</v>
      </c>
      <c r="AU820" s="146" t="s">
        <v>102</v>
      </c>
      <c r="AV820" s="145">
        <f>IF(ISERROR((AV816-AV817)/AV816),0,(AV816-AV817)/AV816)</f>
        <v>0</v>
      </c>
      <c r="AW820" s="146" t="s">
        <v>102</v>
      </c>
      <c r="AX820" s="146" t="s">
        <v>102</v>
      </c>
      <c r="AY820" s="146" t="s">
        <v>102</v>
      </c>
      <c r="AZ820" s="146"/>
      <c r="BA820" s="146"/>
      <c r="BB820" s="146"/>
      <c r="BC820" s="146"/>
      <c r="BD820" s="145">
        <f>IF(ISERROR((BD816-BD817)/BD816),0,(BD816-BD817)/BD816)</f>
        <v>0</v>
      </c>
    </row>
    <row r="821" spans="1:56" ht="12.75" hidden="1" customHeight="1" outlineLevel="3" x14ac:dyDescent="0.2">
      <c r="A821" s="292" t="s">
        <v>725</v>
      </c>
      <c r="B821" s="346"/>
      <c r="C821" s="8" t="s">
        <v>46</v>
      </c>
      <c r="D821" s="5"/>
      <c r="E821" s="5"/>
      <c r="F821" s="5"/>
      <c r="G821" s="15"/>
      <c r="H821" s="143">
        <f>SUMIF($I$3:$BD$3,$H$3,$I821:$BD821)</f>
        <v>0</v>
      </c>
      <c r="I821" s="144">
        <v>0</v>
      </c>
      <c r="J821" s="144">
        <v>0</v>
      </c>
      <c r="K821" s="144">
        <v>0</v>
      </c>
      <c r="L821" s="144">
        <v>0</v>
      </c>
      <c r="M821" s="144">
        <v>0</v>
      </c>
      <c r="N821" s="144">
        <v>0</v>
      </c>
      <c r="O821" s="144">
        <v>0</v>
      </c>
      <c r="P821" s="143">
        <f>SUM(I821:O821)</f>
        <v>0</v>
      </c>
      <c r="Q821" s="144">
        <v>0</v>
      </c>
      <c r="R821" s="144">
        <v>0</v>
      </c>
      <c r="S821" s="144">
        <v>0</v>
      </c>
      <c r="T821" s="144">
        <v>0</v>
      </c>
      <c r="U821" s="144">
        <v>0</v>
      </c>
      <c r="V821" s="144">
        <v>0</v>
      </c>
      <c r="W821" s="144">
        <v>0</v>
      </c>
      <c r="X821" s="143">
        <f>SUM(Q821:W821)</f>
        <v>0</v>
      </c>
      <c r="Y821" s="144">
        <v>0</v>
      </c>
      <c r="Z821" s="144">
        <v>0</v>
      </c>
      <c r="AA821" s="144">
        <v>0</v>
      </c>
      <c r="AB821" s="144">
        <v>0</v>
      </c>
      <c r="AC821" s="144">
        <v>0</v>
      </c>
      <c r="AD821" s="144">
        <v>0</v>
      </c>
      <c r="AE821" s="144">
        <v>0</v>
      </c>
      <c r="AF821" s="143">
        <f>SUM(Y821:AE821)</f>
        <v>0</v>
      </c>
      <c r="AG821" s="144">
        <v>0</v>
      </c>
      <c r="AH821" s="144">
        <v>0</v>
      </c>
      <c r="AI821" s="144">
        <v>0</v>
      </c>
      <c r="AJ821" s="144">
        <v>0</v>
      </c>
      <c r="AK821" s="144">
        <v>0</v>
      </c>
      <c r="AL821" s="144">
        <v>0</v>
      </c>
      <c r="AM821" s="144">
        <v>0</v>
      </c>
      <c r="AN821" s="143">
        <f>SUM(AG821:AM821)</f>
        <v>0</v>
      </c>
      <c r="AO821" s="144">
        <v>0</v>
      </c>
      <c r="AP821" s="144">
        <v>0</v>
      </c>
      <c r="AQ821" s="144">
        <v>0</v>
      </c>
      <c r="AR821" s="144">
        <v>0</v>
      </c>
      <c r="AS821" s="144">
        <v>0</v>
      </c>
      <c r="AT821" s="144">
        <v>0</v>
      </c>
      <c r="AU821" s="144">
        <v>0</v>
      </c>
      <c r="AV821" s="143">
        <f>SUM(AO821:AU821)</f>
        <v>0</v>
      </c>
      <c r="AW821" s="144"/>
      <c r="AX821" s="144"/>
      <c r="AY821" s="144"/>
      <c r="AZ821" s="144"/>
      <c r="BA821" s="144"/>
      <c r="BB821" s="144"/>
      <c r="BC821" s="144"/>
      <c r="BD821" s="143">
        <f>SUM(AW821:BC821)</f>
        <v>0</v>
      </c>
    </row>
    <row r="822" spans="1:56" ht="12.75" hidden="1" customHeight="1" outlineLevel="2" x14ac:dyDescent="0.2">
      <c r="A822" s="292"/>
      <c r="B822" s="346"/>
      <c r="C822" s="8" t="s">
        <v>14</v>
      </c>
      <c r="D822" s="5"/>
      <c r="E822" s="5"/>
      <c r="F822" s="5"/>
      <c r="G822" s="15"/>
      <c r="H822" s="143">
        <f>IF(ISERROR(H821/H817),0,H821/H817)</f>
        <v>0</v>
      </c>
      <c r="I822" s="144" t="s">
        <v>102</v>
      </c>
      <c r="J822" s="144" t="s">
        <v>102</v>
      </c>
      <c r="K822" s="144" t="s">
        <v>102</v>
      </c>
      <c r="L822" s="144" t="s">
        <v>102</v>
      </c>
      <c r="M822" s="144" t="s">
        <v>102</v>
      </c>
      <c r="N822" s="144" t="s">
        <v>102</v>
      </c>
      <c r="O822" s="144" t="s">
        <v>102</v>
      </c>
      <c r="P822" s="143">
        <f>IF(ISERROR(P821/P817),0,P821/P817)</f>
        <v>0</v>
      </c>
      <c r="Q822" s="144" t="s">
        <v>102</v>
      </c>
      <c r="R822" s="144" t="s">
        <v>102</v>
      </c>
      <c r="S822" s="144" t="s">
        <v>102</v>
      </c>
      <c r="T822" s="144" t="s">
        <v>102</v>
      </c>
      <c r="U822" s="144" t="s">
        <v>102</v>
      </c>
      <c r="V822" s="144" t="s">
        <v>102</v>
      </c>
      <c r="W822" s="144" t="s">
        <v>102</v>
      </c>
      <c r="X822" s="143">
        <f>IF(ISERROR(X821/X817),0,X821/X817)</f>
        <v>0</v>
      </c>
      <c r="Y822" s="144" t="s">
        <v>102</v>
      </c>
      <c r="Z822" s="144" t="s">
        <v>102</v>
      </c>
      <c r="AA822" s="144" t="s">
        <v>102</v>
      </c>
      <c r="AB822" s="144" t="s">
        <v>102</v>
      </c>
      <c r="AC822" s="144" t="s">
        <v>102</v>
      </c>
      <c r="AD822" s="144" t="s">
        <v>102</v>
      </c>
      <c r="AE822" s="144" t="s">
        <v>102</v>
      </c>
      <c r="AF822" s="143">
        <f>IF(ISERROR(AF821/AF817),0,AF821/AF817)</f>
        <v>0</v>
      </c>
      <c r="AG822" s="144" t="s">
        <v>102</v>
      </c>
      <c r="AH822" s="144" t="s">
        <v>102</v>
      </c>
      <c r="AI822" s="144" t="s">
        <v>102</v>
      </c>
      <c r="AJ822" s="144" t="s">
        <v>102</v>
      </c>
      <c r="AK822" s="144" t="s">
        <v>102</v>
      </c>
      <c r="AL822" s="144" t="s">
        <v>102</v>
      </c>
      <c r="AM822" s="144" t="s">
        <v>102</v>
      </c>
      <c r="AN822" s="143">
        <f>IF(ISERROR(AN821/AN817),0,AN821/AN817)</f>
        <v>0</v>
      </c>
      <c r="AO822" s="144" t="s">
        <v>102</v>
      </c>
      <c r="AP822" s="144" t="s">
        <v>102</v>
      </c>
      <c r="AQ822" s="144" t="s">
        <v>102</v>
      </c>
      <c r="AR822" s="144" t="s">
        <v>102</v>
      </c>
      <c r="AS822" s="144" t="s">
        <v>102</v>
      </c>
      <c r="AT822" s="144" t="s">
        <v>102</v>
      </c>
      <c r="AU822" s="144" t="s">
        <v>102</v>
      </c>
      <c r="AV822" s="143">
        <f>IF(ISERROR(AV821/AV817),0,AV821/AV817)</f>
        <v>0</v>
      </c>
      <c r="AW822" s="144" t="s">
        <v>102</v>
      </c>
      <c r="AX822" s="144" t="s">
        <v>102</v>
      </c>
      <c r="AY822" s="144" t="s">
        <v>102</v>
      </c>
      <c r="AZ822" s="144"/>
      <c r="BA822" s="144"/>
      <c r="BB822" s="144"/>
      <c r="BC822" s="144"/>
      <c r="BD822" s="143">
        <f>IF(ISERROR(BD821/BD817),0,BD821/BD817)</f>
        <v>0</v>
      </c>
    </row>
    <row r="823" spans="1:56" ht="12.75" hidden="1" customHeight="1" outlineLevel="2" x14ac:dyDescent="0.2">
      <c r="A823" s="292" t="s">
        <v>726</v>
      </c>
      <c r="B823" s="346"/>
      <c r="C823" s="8"/>
      <c r="D823" s="5"/>
      <c r="E823" s="5"/>
      <c r="F823" s="5"/>
      <c r="G823" s="15"/>
      <c r="H823" s="143"/>
      <c r="I823" s="144"/>
      <c r="J823" s="144"/>
      <c r="K823" s="144"/>
      <c r="L823" s="144"/>
      <c r="M823" s="144"/>
      <c r="N823" s="144"/>
      <c r="O823" s="144"/>
      <c r="P823" s="143"/>
      <c r="Q823" s="144"/>
      <c r="R823" s="144"/>
      <c r="S823" s="144"/>
      <c r="T823" s="144"/>
      <c r="U823" s="144"/>
      <c r="V823" s="144"/>
      <c r="W823" s="144"/>
      <c r="X823" s="143"/>
      <c r="Y823" s="144"/>
      <c r="Z823" s="144"/>
      <c r="AA823" s="144"/>
      <c r="AB823" s="144"/>
      <c r="AC823" s="144"/>
      <c r="AD823" s="144"/>
      <c r="AE823" s="144"/>
      <c r="AF823" s="143"/>
      <c r="AG823" s="144"/>
      <c r="AH823" s="144"/>
      <c r="AI823" s="144"/>
      <c r="AJ823" s="144"/>
      <c r="AK823" s="144"/>
      <c r="AL823" s="144"/>
      <c r="AM823" s="144"/>
      <c r="AN823" s="143"/>
      <c r="AO823" s="144"/>
      <c r="AP823" s="144"/>
      <c r="AQ823" s="144"/>
      <c r="AR823" s="144"/>
      <c r="AS823" s="144"/>
      <c r="AT823" s="144"/>
      <c r="AU823" s="144"/>
      <c r="AV823" s="143"/>
      <c r="AW823" s="144"/>
      <c r="AX823" s="144"/>
      <c r="AY823" s="144"/>
      <c r="AZ823" s="144"/>
      <c r="BA823" s="144"/>
      <c r="BB823" s="144"/>
      <c r="BC823" s="144"/>
      <c r="BD823" s="143"/>
    </row>
    <row r="824" spans="1:56" ht="12.75" hidden="1" customHeight="1" outlineLevel="2" x14ac:dyDescent="0.2">
      <c r="A824" s="268"/>
      <c r="B824" s="346"/>
      <c r="C824" s="8"/>
      <c r="D824" s="5"/>
      <c r="E824" s="5"/>
      <c r="F824" s="5"/>
      <c r="G824" s="15"/>
      <c r="H824" s="143"/>
      <c r="I824" s="144"/>
      <c r="J824" s="144"/>
      <c r="K824" s="144"/>
      <c r="L824" s="144"/>
      <c r="M824" s="144"/>
      <c r="N824" s="144"/>
      <c r="O824" s="144"/>
      <c r="P824" s="143"/>
      <c r="Q824" s="144"/>
      <c r="R824" s="144"/>
      <c r="S824" s="144"/>
      <c r="T824" s="144"/>
      <c r="U824" s="144"/>
      <c r="V824" s="144"/>
      <c r="W824" s="144"/>
      <c r="X824" s="143"/>
      <c r="Y824" s="144"/>
      <c r="Z824" s="144"/>
      <c r="AA824" s="144"/>
      <c r="AB824" s="144"/>
      <c r="AC824" s="144"/>
      <c r="AD824" s="144"/>
      <c r="AE824" s="144"/>
      <c r="AF824" s="143"/>
      <c r="AG824" s="144"/>
      <c r="AH824" s="144"/>
      <c r="AI824" s="144"/>
      <c r="AJ824" s="144"/>
      <c r="AK824" s="144"/>
      <c r="AL824" s="144"/>
      <c r="AM824" s="144"/>
      <c r="AN824" s="143"/>
      <c r="AO824" s="144"/>
      <c r="AP824" s="144"/>
      <c r="AQ824" s="144"/>
      <c r="AR824" s="144"/>
      <c r="AS824" s="144"/>
      <c r="AT824" s="144"/>
      <c r="AU824" s="144"/>
      <c r="AV824" s="143"/>
      <c r="AW824" s="144"/>
      <c r="AX824" s="144"/>
      <c r="AY824" s="144"/>
      <c r="AZ824" s="144"/>
      <c r="BA824" s="144"/>
      <c r="BB824" s="144"/>
      <c r="BC824" s="144"/>
      <c r="BD824" s="143"/>
    </row>
    <row r="825" spans="1:56" ht="12.75" hidden="1" customHeight="1" outlineLevel="2" x14ac:dyDescent="0.2">
      <c r="A825" s="291" t="s">
        <v>727</v>
      </c>
      <c r="B825" s="346"/>
      <c r="C825" s="8"/>
      <c r="D825" s="5"/>
      <c r="E825" s="5"/>
      <c r="F825" s="5"/>
      <c r="G825" s="15"/>
      <c r="H825" s="143"/>
      <c r="I825" s="144"/>
      <c r="J825" s="144"/>
      <c r="K825" s="144"/>
      <c r="L825" s="144"/>
      <c r="M825" s="144"/>
      <c r="N825" s="144"/>
      <c r="O825" s="144"/>
      <c r="P825" s="143"/>
      <c r="Q825" s="144"/>
      <c r="R825" s="144"/>
      <c r="S825" s="144"/>
      <c r="T825" s="144"/>
      <c r="U825" s="144"/>
      <c r="V825" s="144"/>
      <c r="W825" s="144"/>
      <c r="X825" s="143"/>
      <c r="Y825" s="144"/>
      <c r="Z825" s="144"/>
      <c r="AA825" s="144"/>
      <c r="AB825" s="144"/>
      <c r="AC825" s="144"/>
      <c r="AD825" s="144"/>
      <c r="AE825" s="144"/>
      <c r="AF825" s="143"/>
      <c r="AG825" s="144"/>
      <c r="AH825" s="144"/>
      <c r="AI825" s="144"/>
      <c r="AJ825" s="144"/>
      <c r="AK825" s="144"/>
      <c r="AL825" s="144"/>
      <c r="AM825" s="144"/>
      <c r="AN825" s="143"/>
      <c r="AO825" s="144"/>
      <c r="AP825" s="144"/>
      <c r="AQ825" s="144"/>
      <c r="AR825" s="144"/>
      <c r="AS825" s="144"/>
      <c r="AT825" s="144"/>
      <c r="AU825" s="144"/>
      <c r="AV825" s="143"/>
      <c r="AW825" s="144"/>
      <c r="AX825" s="144"/>
      <c r="AY825" s="144"/>
      <c r="AZ825" s="144"/>
      <c r="BA825" s="144"/>
      <c r="BB825" s="144"/>
      <c r="BC825" s="144"/>
      <c r="BD825" s="143"/>
    </row>
    <row r="826" spans="1:56" ht="12.75" hidden="1" customHeight="1" outlineLevel="2" x14ac:dyDescent="0.2">
      <c r="A826" s="291" t="s">
        <v>728</v>
      </c>
      <c r="B826" s="346"/>
      <c r="C826" s="8" t="s">
        <v>14</v>
      </c>
      <c r="D826" s="5" t="s">
        <v>15</v>
      </c>
      <c r="E826" s="5"/>
      <c r="F826" s="5"/>
      <c r="G826" s="15"/>
      <c r="H826" s="143"/>
      <c r="I826" s="144"/>
      <c r="J826" s="144"/>
      <c r="K826" s="144"/>
      <c r="L826" s="144"/>
      <c r="M826" s="144"/>
      <c r="N826" s="144"/>
      <c r="O826" s="144"/>
      <c r="P826" s="143"/>
      <c r="Q826" s="144"/>
      <c r="R826" s="144"/>
      <c r="S826" s="144"/>
      <c r="T826" s="144"/>
      <c r="U826" s="144"/>
      <c r="V826" s="144"/>
      <c r="W826" s="144"/>
      <c r="X826" s="143"/>
      <c r="Y826" s="144"/>
      <c r="Z826" s="144"/>
      <c r="AA826" s="144"/>
      <c r="AB826" s="144"/>
      <c r="AC826" s="144"/>
      <c r="AD826" s="144"/>
      <c r="AE826" s="144"/>
      <c r="AF826" s="143"/>
      <c r="AG826" s="144"/>
      <c r="AH826" s="144"/>
      <c r="AI826" s="144"/>
      <c r="AJ826" s="144"/>
      <c r="AK826" s="144"/>
      <c r="AL826" s="144"/>
      <c r="AM826" s="144"/>
      <c r="AN826" s="143"/>
      <c r="AO826" s="144"/>
      <c r="AP826" s="144"/>
      <c r="AQ826" s="144"/>
      <c r="AR826" s="144"/>
      <c r="AS826" s="144"/>
      <c r="AT826" s="144"/>
      <c r="AU826" s="144"/>
      <c r="AV826" s="143"/>
      <c r="AW826" s="144"/>
      <c r="AX826" s="144"/>
      <c r="AY826" s="144"/>
      <c r="AZ826" s="144"/>
      <c r="BA826" s="144"/>
      <c r="BB826" s="144"/>
      <c r="BC826" s="144"/>
      <c r="BD826" s="143"/>
    </row>
    <row r="827" spans="1:56" ht="12.75" hidden="1" customHeight="1" outlineLevel="2" x14ac:dyDescent="0.2">
      <c r="A827" s="291" t="s">
        <v>729</v>
      </c>
      <c r="B827" s="346" t="s">
        <v>64</v>
      </c>
      <c r="C827" s="8" t="s">
        <v>2</v>
      </c>
      <c r="D827" s="5" t="s">
        <v>9</v>
      </c>
      <c r="E827" s="5"/>
      <c r="F827" s="5"/>
      <c r="G827" s="15"/>
      <c r="H827" s="143">
        <f>SUMIF($I$3:$BD$3,$H$3,$I827:$BD827)</f>
        <v>0</v>
      </c>
      <c r="I827" s="144">
        <v>0</v>
      </c>
      <c r="J827" s="144">
        <v>0</v>
      </c>
      <c r="K827" s="144">
        <v>0</v>
      </c>
      <c r="L827" s="144">
        <v>0</v>
      </c>
      <c r="M827" s="144">
        <v>0</v>
      </c>
      <c r="N827" s="144">
        <v>0</v>
      </c>
      <c r="O827" s="144">
        <v>0</v>
      </c>
      <c r="P827" s="143">
        <f>SUM(I827:O827)</f>
        <v>0</v>
      </c>
      <c r="Q827" s="144">
        <v>0</v>
      </c>
      <c r="R827" s="144">
        <v>0</v>
      </c>
      <c r="S827" s="144">
        <v>0</v>
      </c>
      <c r="T827" s="144">
        <v>0</v>
      </c>
      <c r="U827" s="144">
        <v>0</v>
      </c>
      <c r="V827" s="144">
        <v>0</v>
      </c>
      <c r="W827" s="144">
        <v>0</v>
      </c>
      <c r="X827" s="143">
        <f>SUM(Q827:W827)</f>
        <v>0</v>
      </c>
      <c r="Y827" s="144">
        <v>0</v>
      </c>
      <c r="Z827" s="144">
        <v>0</v>
      </c>
      <c r="AA827" s="144">
        <v>0</v>
      </c>
      <c r="AB827" s="144">
        <v>0</v>
      </c>
      <c r="AC827" s="144">
        <v>0</v>
      </c>
      <c r="AD827" s="144">
        <v>0</v>
      </c>
      <c r="AE827" s="144">
        <v>0</v>
      </c>
      <c r="AF827" s="143">
        <f>SUM(Y827:AE827)</f>
        <v>0</v>
      </c>
      <c r="AG827" s="144">
        <v>0</v>
      </c>
      <c r="AH827" s="144">
        <v>0</v>
      </c>
      <c r="AI827" s="144">
        <v>0</v>
      </c>
      <c r="AJ827" s="144">
        <v>0</v>
      </c>
      <c r="AK827" s="144">
        <v>0</v>
      </c>
      <c r="AL827" s="144">
        <v>0</v>
      </c>
      <c r="AM827" s="144">
        <v>0</v>
      </c>
      <c r="AN827" s="143">
        <f>SUM(AG827:AM827)</f>
        <v>0</v>
      </c>
      <c r="AO827" s="144">
        <v>0</v>
      </c>
      <c r="AP827" s="144">
        <v>0</v>
      </c>
      <c r="AQ827" s="144">
        <v>0</v>
      </c>
      <c r="AR827" s="144">
        <v>0</v>
      </c>
      <c r="AS827" s="144">
        <v>0</v>
      </c>
      <c r="AT827" s="144">
        <v>0</v>
      </c>
      <c r="AU827" s="144">
        <v>0</v>
      </c>
      <c r="AV827" s="143">
        <f>SUM(AO827:AU827)</f>
        <v>0</v>
      </c>
      <c r="AW827" s="144"/>
      <c r="AX827" s="144"/>
      <c r="AY827" s="144"/>
      <c r="AZ827" s="144"/>
      <c r="BA827" s="144"/>
      <c r="BB827" s="144"/>
      <c r="BC827" s="144"/>
      <c r="BD827" s="143">
        <f>SUM(AW827:BC827)</f>
        <v>0</v>
      </c>
    </row>
    <row r="828" spans="1:56" ht="12.75" hidden="1" customHeight="1" outlineLevel="2" x14ac:dyDescent="0.2">
      <c r="A828" s="292" t="s">
        <v>730</v>
      </c>
      <c r="B828" s="346"/>
      <c r="C828" s="8" t="s">
        <v>3</v>
      </c>
      <c r="D828" s="5" t="s">
        <v>9</v>
      </c>
      <c r="E828" s="5"/>
      <c r="F828" s="5"/>
      <c r="G828" s="15"/>
      <c r="H828" s="143">
        <f>SUMIF($I$3:$BD$3,$H$3,$I828:$BD828)</f>
        <v>0</v>
      </c>
      <c r="I828" s="144">
        <v>0</v>
      </c>
      <c r="J828" s="144">
        <v>0</v>
      </c>
      <c r="K828" s="144">
        <v>0</v>
      </c>
      <c r="L828" s="144">
        <v>0</v>
      </c>
      <c r="M828" s="144">
        <v>0</v>
      </c>
      <c r="N828" s="144">
        <v>0</v>
      </c>
      <c r="O828" s="144">
        <v>0</v>
      </c>
      <c r="P828" s="143">
        <f>SUM(I828:O828)</f>
        <v>0</v>
      </c>
      <c r="Q828" s="144">
        <v>0</v>
      </c>
      <c r="R828" s="144">
        <v>0</v>
      </c>
      <c r="S828" s="144">
        <v>0</v>
      </c>
      <c r="T828" s="144">
        <v>0</v>
      </c>
      <c r="U828" s="144">
        <v>0</v>
      </c>
      <c r="V828" s="144">
        <v>0</v>
      </c>
      <c r="W828" s="144">
        <v>0</v>
      </c>
      <c r="X828" s="143">
        <f>SUM(Q828:W828)</f>
        <v>0</v>
      </c>
      <c r="Y828" s="144">
        <v>0</v>
      </c>
      <c r="Z828" s="144">
        <v>0</v>
      </c>
      <c r="AA828" s="144">
        <v>0</v>
      </c>
      <c r="AB828" s="144">
        <v>0</v>
      </c>
      <c r="AC828" s="144">
        <v>0</v>
      </c>
      <c r="AD828" s="144">
        <v>0</v>
      </c>
      <c r="AE828" s="144">
        <v>0</v>
      </c>
      <c r="AF828" s="143">
        <f>SUM(Y828:AE828)</f>
        <v>0</v>
      </c>
      <c r="AG828" s="144">
        <v>0</v>
      </c>
      <c r="AH828" s="144">
        <v>0</v>
      </c>
      <c r="AI828" s="144">
        <v>0</v>
      </c>
      <c r="AJ828" s="144">
        <v>0</v>
      </c>
      <c r="AK828" s="144">
        <v>0</v>
      </c>
      <c r="AL828" s="144">
        <v>0</v>
      </c>
      <c r="AM828" s="144">
        <v>0</v>
      </c>
      <c r="AN828" s="143">
        <f>SUM(AG828:AM828)</f>
        <v>0</v>
      </c>
      <c r="AO828" s="144">
        <v>0</v>
      </c>
      <c r="AP828" s="144">
        <v>0</v>
      </c>
      <c r="AQ828" s="144">
        <v>0</v>
      </c>
      <c r="AR828" s="144">
        <v>0</v>
      </c>
      <c r="AS828" s="144">
        <v>0</v>
      </c>
      <c r="AT828" s="144">
        <v>0</v>
      </c>
      <c r="AU828" s="144">
        <v>0</v>
      </c>
      <c r="AV828" s="143">
        <f>SUM(AO828:AU828)</f>
        <v>0</v>
      </c>
      <c r="AW828" s="144"/>
      <c r="AX828" s="144"/>
      <c r="AY828" s="144"/>
      <c r="AZ828" s="144"/>
      <c r="BA828" s="144"/>
      <c r="BB828" s="144"/>
      <c r="BC828" s="144"/>
      <c r="BD828" s="143">
        <f>SUM(AW828:BC828)</f>
        <v>0</v>
      </c>
    </row>
    <row r="829" spans="1:56" ht="12.75" hidden="1" customHeight="1" outlineLevel="2" x14ac:dyDescent="0.2">
      <c r="A829" s="292" t="s">
        <v>731</v>
      </c>
      <c r="B829" s="346"/>
      <c r="C829" s="8" t="s">
        <v>33</v>
      </c>
      <c r="D829" s="5" t="s">
        <v>9</v>
      </c>
      <c r="E829" s="5"/>
      <c r="F829" s="5"/>
      <c r="G829" s="15"/>
      <c r="H829" s="143">
        <f>SUMIF($I$3:$BD$3,$H$3,$I829:$BD829)</f>
        <v>0</v>
      </c>
      <c r="I829" s="144">
        <v>0</v>
      </c>
      <c r="J829" s="144">
        <v>0</v>
      </c>
      <c r="K829" s="144">
        <v>0</v>
      </c>
      <c r="L829" s="144">
        <v>0</v>
      </c>
      <c r="M829" s="144">
        <v>0</v>
      </c>
      <c r="N829" s="144">
        <v>0</v>
      </c>
      <c r="O829" s="144">
        <v>0</v>
      </c>
      <c r="P829" s="143">
        <f>SUM(I829:O829)</f>
        <v>0</v>
      </c>
      <c r="Q829" s="144">
        <v>0</v>
      </c>
      <c r="R829" s="144">
        <v>0</v>
      </c>
      <c r="S829" s="144">
        <v>0</v>
      </c>
      <c r="T829" s="144">
        <v>0</v>
      </c>
      <c r="U829" s="144">
        <v>0</v>
      </c>
      <c r="V829" s="144">
        <v>0</v>
      </c>
      <c r="W829" s="144">
        <v>0</v>
      </c>
      <c r="X829" s="143">
        <f>SUM(Q829:W829)</f>
        <v>0</v>
      </c>
      <c r="Y829" s="144">
        <v>0</v>
      </c>
      <c r="Z829" s="144">
        <v>0</v>
      </c>
      <c r="AA829" s="144">
        <v>0</v>
      </c>
      <c r="AB829" s="144">
        <v>0</v>
      </c>
      <c r="AC829" s="144">
        <v>0</v>
      </c>
      <c r="AD829" s="144">
        <v>0</v>
      </c>
      <c r="AE829" s="144">
        <v>0</v>
      </c>
      <c r="AF829" s="143">
        <f>SUM(Y829:AE829)</f>
        <v>0</v>
      </c>
      <c r="AG829" s="144">
        <v>0</v>
      </c>
      <c r="AH829" s="144">
        <v>0</v>
      </c>
      <c r="AI829" s="144">
        <v>0</v>
      </c>
      <c r="AJ829" s="144">
        <v>0</v>
      </c>
      <c r="AK829" s="144">
        <v>0</v>
      </c>
      <c r="AL829" s="144">
        <v>0</v>
      </c>
      <c r="AM829" s="144">
        <v>0</v>
      </c>
      <c r="AN829" s="143">
        <f>SUM(AG829:AM829)</f>
        <v>0</v>
      </c>
      <c r="AO829" s="144">
        <v>0</v>
      </c>
      <c r="AP829" s="144">
        <v>0</v>
      </c>
      <c r="AQ829" s="144">
        <v>0</v>
      </c>
      <c r="AR829" s="144">
        <v>0</v>
      </c>
      <c r="AS829" s="144">
        <v>0</v>
      </c>
      <c r="AT829" s="144">
        <v>0</v>
      </c>
      <c r="AU829" s="144">
        <v>0</v>
      </c>
      <c r="AV829" s="143">
        <f>SUM(AO829:AU829)</f>
        <v>0</v>
      </c>
      <c r="AW829" s="144"/>
      <c r="AX829" s="144"/>
      <c r="AY829" s="144"/>
      <c r="AZ829" s="144"/>
      <c r="BA829" s="144"/>
      <c r="BB829" s="144"/>
      <c r="BC829" s="144"/>
      <c r="BD829" s="143">
        <f>SUM(AW829:BC829)</f>
        <v>0</v>
      </c>
    </row>
    <row r="830" spans="1:56" s="48" customFormat="1" ht="12.75" hidden="1" customHeight="1" outlineLevel="2" x14ac:dyDescent="0.2">
      <c r="A830" s="293"/>
      <c r="B830" s="346"/>
      <c r="C830" s="42" t="s">
        <v>13</v>
      </c>
      <c r="D830" s="43" t="s">
        <v>4</v>
      </c>
      <c r="E830" s="43"/>
      <c r="F830" s="43"/>
      <c r="G830" s="44"/>
      <c r="H830" s="145">
        <f>IF(ISERROR(H829/H827),0,H829/H827)</f>
        <v>0</v>
      </c>
      <c r="I830" s="146" t="s">
        <v>102</v>
      </c>
      <c r="J830" s="146" t="s">
        <v>102</v>
      </c>
      <c r="K830" s="146" t="s">
        <v>102</v>
      </c>
      <c r="L830" s="146" t="s">
        <v>102</v>
      </c>
      <c r="M830" s="146" t="s">
        <v>102</v>
      </c>
      <c r="N830" s="146" t="s">
        <v>102</v>
      </c>
      <c r="O830" s="146" t="s">
        <v>102</v>
      </c>
      <c r="P830" s="145">
        <f>IF(ISERROR(P829/P827),0,P829/P827)</f>
        <v>0</v>
      </c>
      <c r="Q830" s="146" t="s">
        <v>102</v>
      </c>
      <c r="R830" s="146" t="s">
        <v>102</v>
      </c>
      <c r="S830" s="146" t="s">
        <v>102</v>
      </c>
      <c r="T830" s="146" t="s">
        <v>102</v>
      </c>
      <c r="U830" s="146" t="s">
        <v>102</v>
      </c>
      <c r="V830" s="146" t="s">
        <v>102</v>
      </c>
      <c r="W830" s="146" t="s">
        <v>102</v>
      </c>
      <c r="X830" s="145">
        <f>IF(ISERROR(X829/X827),0,X829/X827)</f>
        <v>0</v>
      </c>
      <c r="Y830" s="146" t="s">
        <v>102</v>
      </c>
      <c r="Z830" s="146" t="s">
        <v>102</v>
      </c>
      <c r="AA830" s="146" t="s">
        <v>102</v>
      </c>
      <c r="AB830" s="146" t="s">
        <v>102</v>
      </c>
      <c r="AC830" s="146" t="s">
        <v>102</v>
      </c>
      <c r="AD830" s="146" t="s">
        <v>102</v>
      </c>
      <c r="AE830" s="146" t="s">
        <v>102</v>
      </c>
      <c r="AF830" s="145">
        <f>IF(ISERROR(AF829/AF827),0,AF829/AF827)</f>
        <v>0</v>
      </c>
      <c r="AG830" s="146" t="s">
        <v>102</v>
      </c>
      <c r="AH830" s="146" t="s">
        <v>102</v>
      </c>
      <c r="AI830" s="146" t="s">
        <v>102</v>
      </c>
      <c r="AJ830" s="146" t="s">
        <v>102</v>
      </c>
      <c r="AK830" s="146" t="s">
        <v>102</v>
      </c>
      <c r="AL830" s="146" t="s">
        <v>102</v>
      </c>
      <c r="AM830" s="146" t="s">
        <v>102</v>
      </c>
      <c r="AN830" s="145">
        <f>IF(ISERROR(AN829/AN827),0,AN829/AN827)</f>
        <v>0</v>
      </c>
      <c r="AO830" s="146" t="s">
        <v>102</v>
      </c>
      <c r="AP830" s="146" t="s">
        <v>102</v>
      </c>
      <c r="AQ830" s="146" t="s">
        <v>102</v>
      </c>
      <c r="AR830" s="146" t="s">
        <v>102</v>
      </c>
      <c r="AS830" s="146" t="s">
        <v>102</v>
      </c>
      <c r="AT830" s="146" t="s">
        <v>102</v>
      </c>
      <c r="AU830" s="146" t="s">
        <v>102</v>
      </c>
      <c r="AV830" s="145">
        <f>IF(ISERROR(AV829/AV827),0,AV829/AV827)</f>
        <v>0</v>
      </c>
      <c r="AW830" s="146" t="s">
        <v>102</v>
      </c>
      <c r="AX830" s="146" t="s">
        <v>102</v>
      </c>
      <c r="AY830" s="146" t="s">
        <v>102</v>
      </c>
      <c r="AZ830" s="146"/>
      <c r="BA830" s="146"/>
      <c r="BB830" s="146"/>
      <c r="BC830" s="146"/>
      <c r="BD830" s="145">
        <f>IF(ISERROR(BD829/BD827),0,BD829/BD827)</f>
        <v>0</v>
      </c>
    </row>
    <row r="831" spans="1:56" s="49" customFormat="1" ht="12.75" hidden="1" customHeight="1" outlineLevel="2" x14ac:dyDescent="0.2">
      <c r="A831" s="293"/>
      <c r="B831" s="346"/>
      <c r="C831" s="42" t="s">
        <v>5</v>
      </c>
      <c r="D831" s="43" t="s">
        <v>4</v>
      </c>
      <c r="E831" s="43"/>
      <c r="F831" s="43"/>
      <c r="G831" s="44"/>
      <c r="H831" s="145">
        <f>IF(ISERROR((H827-H828)/H827),0,(H827-H828)/H827)</f>
        <v>0</v>
      </c>
      <c r="I831" s="146" t="s">
        <v>102</v>
      </c>
      <c r="J831" s="146" t="s">
        <v>102</v>
      </c>
      <c r="K831" s="146" t="s">
        <v>102</v>
      </c>
      <c r="L831" s="146" t="s">
        <v>102</v>
      </c>
      <c r="M831" s="146" t="s">
        <v>102</v>
      </c>
      <c r="N831" s="146" t="s">
        <v>102</v>
      </c>
      <c r="O831" s="146" t="s">
        <v>102</v>
      </c>
      <c r="P831" s="145">
        <f>IF(ISERROR((P827-P828)/P827),0,(P827-P828)/P827)</f>
        <v>0</v>
      </c>
      <c r="Q831" s="146" t="s">
        <v>102</v>
      </c>
      <c r="R831" s="146" t="s">
        <v>102</v>
      </c>
      <c r="S831" s="146" t="s">
        <v>102</v>
      </c>
      <c r="T831" s="146" t="s">
        <v>102</v>
      </c>
      <c r="U831" s="146" t="s">
        <v>102</v>
      </c>
      <c r="V831" s="146" t="s">
        <v>102</v>
      </c>
      <c r="W831" s="146" t="s">
        <v>102</v>
      </c>
      <c r="X831" s="145">
        <f>IF(ISERROR((X827-X828)/X827),0,(X827-X828)/X827)</f>
        <v>0</v>
      </c>
      <c r="Y831" s="146" t="s">
        <v>102</v>
      </c>
      <c r="Z831" s="146" t="s">
        <v>102</v>
      </c>
      <c r="AA831" s="146" t="s">
        <v>102</v>
      </c>
      <c r="AB831" s="146" t="s">
        <v>102</v>
      </c>
      <c r="AC831" s="146" t="s">
        <v>102</v>
      </c>
      <c r="AD831" s="146" t="s">
        <v>102</v>
      </c>
      <c r="AE831" s="146" t="s">
        <v>102</v>
      </c>
      <c r="AF831" s="145">
        <f>IF(ISERROR((AF827-AF828)/AF827),0,(AF827-AF828)/AF827)</f>
        <v>0</v>
      </c>
      <c r="AG831" s="146" t="s">
        <v>102</v>
      </c>
      <c r="AH831" s="146" t="s">
        <v>102</v>
      </c>
      <c r="AI831" s="146" t="s">
        <v>102</v>
      </c>
      <c r="AJ831" s="146" t="s">
        <v>102</v>
      </c>
      <c r="AK831" s="146" t="s">
        <v>102</v>
      </c>
      <c r="AL831" s="146" t="s">
        <v>102</v>
      </c>
      <c r="AM831" s="146" t="s">
        <v>102</v>
      </c>
      <c r="AN831" s="145">
        <f>IF(ISERROR((AN827-AN828)/AN827),0,(AN827-AN828)/AN827)</f>
        <v>0</v>
      </c>
      <c r="AO831" s="146" t="s">
        <v>102</v>
      </c>
      <c r="AP831" s="146" t="s">
        <v>102</v>
      </c>
      <c r="AQ831" s="146" t="s">
        <v>102</v>
      </c>
      <c r="AR831" s="146" t="s">
        <v>102</v>
      </c>
      <c r="AS831" s="146" t="s">
        <v>102</v>
      </c>
      <c r="AT831" s="146" t="s">
        <v>102</v>
      </c>
      <c r="AU831" s="146" t="s">
        <v>102</v>
      </c>
      <c r="AV831" s="145">
        <f>IF(ISERROR((AV827-AV828)/AV827),0,(AV827-AV828)/AV827)</f>
        <v>0</v>
      </c>
      <c r="AW831" s="146" t="s">
        <v>102</v>
      </c>
      <c r="AX831" s="146" t="s">
        <v>102</v>
      </c>
      <c r="AY831" s="146" t="s">
        <v>102</v>
      </c>
      <c r="AZ831" s="146"/>
      <c r="BA831" s="146"/>
      <c r="BB831" s="146"/>
      <c r="BC831" s="146"/>
      <c r="BD831" s="145">
        <f>IF(ISERROR((BD827-BD828)/BD827),0,(BD827-BD828)/BD827)</f>
        <v>0</v>
      </c>
    </row>
    <row r="832" spans="1:56" ht="12.75" hidden="1" customHeight="1" outlineLevel="3" x14ac:dyDescent="0.2">
      <c r="A832" s="292" t="s">
        <v>732</v>
      </c>
      <c r="B832" s="346"/>
      <c r="C832" s="8" t="s">
        <v>46</v>
      </c>
      <c r="D832" s="5"/>
      <c r="E832" s="5"/>
      <c r="F832" s="5"/>
      <c r="G832" s="15"/>
      <c r="H832" s="143">
        <f>SUMIF($I$3:$BD$3,$H$3,$I832:$BD832)</f>
        <v>0</v>
      </c>
      <c r="I832" s="144">
        <v>0</v>
      </c>
      <c r="J832" s="144">
        <v>0</v>
      </c>
      <c r="K832" s="144">
        <v>0</v>
      </c>
      <c r="L832" s="144">
        <v>0</v>
      </c>
      <c r="M832" s="144">
        <v>0</v>
      </c>
      <c r="N832" s="144">
        <v>0</v>
      </c>
      <c r="O832" s="144">
        <v>0</v>
      </c>
      <c r="P832" s="143">
        <f>SUM(I832:O832)</f>
        <v>0</v>
      </c>
      <c r="Q832" s="144">
        <v>0</v>
      </c>
      <c r="R832" s="144">
        <v>0</v>
      </c>
      <c r="S832" s="144">
        <v>0</v>
      </c>
      <c r="T832" s="144">
        <v>0</v>
      </c>
      <c r="U832" s="144">
        <v>0</v>
      </c>
      <c r="V832" s="144">
        <v>0</v>
      </c>
      <c r="W832" s="144">
        <v>0</v>
      </c>
      <c r="X832" s="143">
        <f>SUM(Q832:W832)</f>
        <v>0</v>
      </c>
      <c r="Y832" s="144">
        <v>0</v>
      </c>
      <c r="Z832" s="144">
        <v>0</v>
      </c>
      <c r="AA832" s="144">
        <v>0</v>
      </c>
      <c r="AB832" s="144">
        <v>0</v>
      </c>
      <c r="AC832" s="144">
        <v>0</v>
      </c>
      <c r="AD832" s="144">
        <v>0</v>
      </c>
      <c r="AE832" s="144">
        <v>0</v>
      </c>
      <c r="AF832" s="143">
        <f>SUM(Y832:AE832)</f>
        <v>0</v>
      </c>
      <c r="AG832" s="144">
        <v>0</v>
      </c>
      <c r="AH832" s="144">
        <v>0</v>
      </c>
      <c r="AI832" s="144">
        <v>0</v>
      </c>
      <c r="AJ832" s="144">
        <v>0</v>
      </c>
      <c r="AK832" s="144">
        <v>0</v>
      </c>
      <c r="AL832" s="144">
        <v>0</v>
      </c>
      <c r="AM832" s="144">
        <v>0</v>
      </c>
      <c r="AN832" s="143">
        <f>SUM(AG832:AM832)</f>
        <v>0</v>
      </c>
      <c r="AO832" s="144">
        <v>0</v>
      </c>
      <c r="AP832" s="144">
        <v>0</v>
      </c>
      <c r="AQ832" s="144">
        <v>0</v>
      </c>
      <c r="AR832" s="144">
        <v>0</v>
      </c>
      <c r="AS832" s="144">
        <v>0</v>
      </c>
      <c r="AT832" s="144">
        <v>0</v>
      </c>
      <c r="AU832" s="144">
        <v>0</v>
      </c>
      <c r="AV832" s="143">
        <f>SUM(AO832:AU832)</f>
        <v>0</v>
      </c>
      <c r="AW832" s="144"/>
      <c r="AX832" s="144"/>
      <c r="AY832" s="144"/>
      <c r="AZ832" s="144"/>
      <c r="BA832" s="144"/>
      <c r="BB832" s="144"/>
      <c r="BC832" s="144"/>
      <c r="BD832" s="143">
        <f>SUM(AW832:BC832)</f>
        <v>0</v>
      </c>
    </row>
    <row r="833" spans="1:56" ht="12.75" hidden="1" customHeight="1" outlineLevel="2" x14ac:dyDescent="0.2">
      <c r="A833" s="292"/>
      <c r="B833" s="346"/>
      <c r="C833" s="8" t="s">
        <v>14</v>
      </c>
      <c r="D833" s="5"/>
      <c r="E833" s="5"/>
      <c r="F833" s="5"/>
      <c r="G833" s="15"/>
      <c r="H833" s="143">
        <f>IF(ISERROR(H832/H828),0,H832/H828)</f>
        <v>0</v>
      </c>
      <c r="I833" s="144" t="s">
        <v>102</v>
      </c>
      <c r="J833" s="144" t="s">
        <v>102</v>
      </c>
      <c r="K833" s="144" t="s">
        <v>102</v>
      </c>
      <c r="L833" s="144" t="s">
        <v>102</v>
      </c>
      <c r="M833" s="144" t="s">
        <v>102</v>
      </c>
      <c r="N833" s="144" t="s">
        <v>102</v>
      </c>
      <c r="O833" s="144" t="s">
        <v>102</v>
      </c>
      <c r="P833" s="143">
        <f>IF(ISERROR(P832/P828),0,P832/P828)</f>
        <v>0</v>
      </c>
      <c r="Q833" s="144" t="s">
        <v>102</v>
      </c>
      <c r="R833" s="144" t="s">
        <v>102</v>
      </c>
      <c r="S833" s="144" t="s">
        <v>102</v>
      </c>
      <c r="T833" s="144" t="s">
        <v>102</v>
      </c>
      <c r="U833" s="144" t="s">
        <v>102</v>
      </c>
      <c r="V833" s="144" t="s">
        <v>102</v>
      </c>
      <c r="W833" s="144" t="s">
        <v>102</v>
      </c>
      <c r="X833" s="143">
        <f>IF(ISERROR(X832/X828),0,X832/X828)</f>
        <v>0</v>
      </c>
      <c r="Y833" s="144" t="s">
        <v>102</v>
      </c>
      <c r="Z833" s="144" t="s">
        <v>102</v>
      </c>
      <c r="AA833" s="144" t="s">
        <v>102</v>
      </c>
      <c r="AB833" s="144" t="s">
        <v>102</v>
      </c>
      <c r="AC833" s="144" t="s">
        <v>102</v>
      </c>
      <c r="AD833" s="144" t="s">
        <v>102</v>
      </c>
      <c r="AE833" s="144" t="s">
        <v>102</v>
      </c>
      <c r="AF833" s="143">
        <f>IF(ISERROR(AF832/AF828),0,AF832/AF828)</f>
        <v>0</v>
      </c>
      <c r="AG833" s="144" t="s">
        <v>102</v>
      </c>
      <c r="AH833" s="144" t="s">
        <v>102</v>
      </c>
      <c r="AI833" s="144" t="s">
        <v>102</v>
      </c>
      <c r="AJ833" s="144" t="s">
        <v>102</v>
      </c>
      <c r="AK833" s="144" t="s">
        <v>102</v>
      </c>
      <c r="AL833" s="144" t="s">
        <v>102</v>
      </c>
      <c r="AM833" s="144" t="s">
        <v>102</v>
      </c>
      <c r="AN833" s="143">
        <f>IF(ISERROR(AN832/AN828),0,AN832/AN828)</f>
        <v>0</v>
      </c>
      <c r="AO833" s="144" t="s">
        <v>102</v>
      </c>
      <c r="AP833" s="144" t="s">
        <v>102</v>
      </c>
      <c r="AQ833" s="144" t="s">
        <v>102</v>
      </c>
      <c r="AR833" s="144" t="s">
        <v>102</v>
      </c>
      <c r="AS833" s="144" t="s">
        <v>102</v>
      </c>
      <c r="AT833" s="144" t="s">
        <v>102</v>
      </c>
      <c r="AU833" s="144" t="s">
        <v>102</v>
      </c>
      <c r="AV833" s="143">
        <f>IF(ISERROR(AV832/AV828),0,AV832/AV828)</f>
        <v>0</v>
      </c>
      <c r="AW833" s="144" t="s">
        <v>102</v>
      </c>
      <c r="AX833" s="144" t="s">
        <v>102</v>
      </c>
      <c r="AY833" s="144" t="s">
        <v>102</v>
      </c>
      <c r="AZ833" s="144"/>
      <c r="BA833" s="144"/>
      <c r="BB833" s="144"/>
      <c r="BC833" s="144"/>
      <c r="BD833" s="143">
        <f>IF(ISERROR(BD832/BD828),0,BD832/BD828)</f>
        <v>0</v>
      </c>
    </row>
    <row r="834" spans="1:56" ht="12.75" hidden="1" customHeight="1" outlineLevel="2" x14ac:dyDescent="0.2">
      <c r="A834" s="292" t="s">
        <v>733</v>
      </c>
      <c r="B834" s="346"/>
      <c r="C834" s="8"/>
      <c r="D834" s="5"/>
      <c r="E834" s="5"/>
      <c r="F834" s="5"/>
      <c r="G834" s="15"/>
      <c r="H834" s="143"/>
      <c r="I834" s="144"/>
      <c r="J834" s="144"/>
      <c r="K834" s="144"/>
      <c r="L834" s="144"/>
      <c r="M834" s="144"/>
      <c r="N834" s="144"/>
      <c r="O834" s="144"/>
      <c r="P834" s="143"/>
      <c r="Q834" s="144"/>
      <c r="R834" s="144"/>
      <c r="S834" s="144"/>
      <c r="T834" s="144"/>
      <c r="U834" s="144"/>
      <c r="V834" s="144"/>
      <c r="W834" s="144"/>
      <c r="X834" s="143"/>
      <c r="Y834" s="144"/>
      <c r="Z834" s="144"/>
      <c r="AA834" s="144"/>
      <c r="AB834" s="144"/>
      <c r="AC834" s="144"/>
      <c r="AD834" s="144"/>
      <c r="AE834" s="144"/>
      <c r="AF834" s="143"/>
      <c r="AG834" s="144"/>
      <c r="AH834" s="144"/>
      <c r="AI834" s="144"/>
      <c r="AJ834" s="144"/>
      <c r="AK834" s="144"/>
      <c r="AL834" s="144"/>
      <c r="AM834" s="144"/>
      <c r="AN834" s="143"/>
      <c r="AO834" s="144"/>
      <c r="AP834" s="144"/>
      <c r="AQ834" s="144"/>
      <c r="AR834" s="144"/>
      <c r="AS834" s="144"/>
      <c r="AT834" s="144"/>
      <c r="AU834" s="144"/>
      <c r="AV834" s="143"/>
      <c r="AW834" s="144"/>
      <c r="AX834" s="144"/>
      <c r="AY834" s="144"/>
      <c r="AZ834" s="144"/>
      <c r="BA834" s="144"/>
      <c r="BB834" s="144"/>
      <c r="BC834" s="144"/>
      <c r="BD834" s="143"/>
    </row>
    <row r="835" spans="1:56" ht="12.75" hidden="1" customHeight="1" outlineLevel="2" x14ac:dyDescent="0.2">
      <c r="A835" s="268"/>
      <c r="B835" s="346"/>
      <c r="C835" s="8"/>
      <c r="D835" s="5"/>
      <c r="E835" s="5"/>
      <c r="F835" s="5"/>
      <c r="G835" s="15"/>
      <c r="H835" s="143"/>
      <c r="I835" s="144"/>
      <c r="J835" s="144"/>
      <c r="K835" s="144"/>
      <c r="L835" s="144"/>
      <c r="M835" s="144"/>
      <c r="N835" s="144"/>
      <c r="O835" s="144"/>
      <c r="P835" s="143"/>
      <c r="Q835" s="144"/>
      <c r="R835" s="144"/>
      <c r="S835" s="144"/>
      <c r="T835" s="144"/>
      <c r="U835" s="144"/>
      <c r="V835" s="144"/>
      <c r="W835" s="144"/>
      <c r="X835" s="143"/>
      <c r="Y835" s="144"/>
      <c r="Z835" s="144"/>
      <c r="AA835" s="144"/>
      <c r="AB835" s="144"/>
      <c r="AC835" s="144"/>
      <c r="AD835" s="144"/>
      <c r="AE835" s="144"/>
      <c r="AF835" s="143"/>
      <c r="AG835" s="144"/>
      <c r="AH835" s="144"/>
      <c r="AI835" s="144"/>
      <c r="AJ835" s="144"/>
      <c r="AK835" s="144"/>
      <c r="AL835" s="144"/>
      <c r="AM835" s="144"/>
      <c r="AN835" s="143"/>
      <c r="AO835" s="144"/>
      <c r="AP835" s="144"/>
      <c r="AQ835" s="144"/>
      <c r="AR835" s="144"/>
      <c r="AS835" s="144"/>
      <c r="AT835" s="144"/>
      <c r="AU835" s="144"/>
      <c r="AV835" s="143"/>
      <c r="AW835" s="144"/>
      <c r="AX835" s="144"/>
      <c r="AY835" s="144"/>
      <c r="AZ835" s="144"/>
      <c r="BA835" s="144"/>
      <c r="BB835" s="144"/>
      <c r="BC835" s="144"/>
      <c r="BD835" s="143"/>
    </row>
    <row r="836" spans="1:56" ht="12.75" hidden="1" customHeight="1" outlineLevel="2" x14ac:dyDescent="0.2">
      <c r="A836" s="291" t="s">
        <v>734</v>
      </c>
      <c r="B836" s="346"/>
      <c r="C836" s="8"/>
      <c r="D836" s="5"/>
      <c r="E836" s="5"/>
      <c r="F836" s="5"/>
      <c r="G836" s="15"/>
      <c r="H836" s="143"/>
      <c r="I836" s="144"/>
      <c r="J836" s="144"/>
      <c r="K836" s="144"/>
      <c r="L836" s="144"/>
      <c r="M836" s="144"/>
      <c r="N836" s="144"/>
      <c r="O836" s="144"/>
      <c r="P836" s="143"/>
      <c r="Q836" s="144"/>
      <c r="R836" s="144"/>
      <c r="S836" s="144"/>
      <c r="T836" s="144"/>
      <c r="U836" s="144"/>
      <c r="V836" s="144"/>
      <c r="W836" s="144"/>
      <c r="X836" s="143"/>
      <c r="Y836" s="144"/>
      <c r="Z836" s="144"/>
      <c r="AA836" s="144"/>
      <c r="AB836" s="144"/>
      <c r="AC836" s="144"/>
      <c r="AD836" s="144"/>
      <c r="AE836" s="144"/>
      <c r="AF836" s="143"/>
      <c r="AG836" s="144"/>
      <c r="AH836" s="144"/>
      <c r="AI836" s="144"/>
      <c r="AJ836" s="144"/>
      <c r="AK836" s="144"/>
      <c r="AL836" s="144"/>
      <c r="AM836" s="144"/>
      <c r="AN836" s="143"/>
      <c r="AO836" s="144"/>
      <c r="AP836" s="144"/>
      <c r="AQ836" s="144"/>
      <c r="AR836" s="144"/>
      <c r="AS836" s="144"/>
      <c r="AT836" s="144"/>
      <c r="AU836" s="144"/>
      <c r="AV836" s="143"/>
      <c r="AW836" s="144"/>
      <c r="AX836" s="144"/>
      <c r="AY836" s="144"/>
      <c r="AZ836" s="144"/>
      <c r="BA836" s="144"/>
      <c r="BB836" s="144"/>
      <c r="BC836" s="144"/>
      <c r="BD836" s="143"/>
    </row>
    <row r="837" spans="1:56" ht="12.75" hidden="1" customHeight="1" outlineLevel="2" x14ac:dyDescent="0.2">
      <c r="A837" s="291" t="s">
        <v>735</v>
      </c>
      <c r="B837" s="346"/>
      <c r="C837" s="8" t="s">
        <v>14</v>
      </c>
      <c r="D837" s="5" t="s">
        <v>15</v>
      </c>
      <c r="E837" s="5"/>
      <c r="F837" s="5"/>
      <c r="G837" s="15"/>
      <c r="H837" s="143"/>
      <c r="I837" s="144"/>
      <c r="J837" s="144"/>
      <c r="K837" s="144"/>
      <c r="L837" s="144"/>
      <c r="M837" s="144"/>
      <c r="N837" s="144"/>
      <c r="O837" s="144"/>
      <c r="P837" s="143"/>
      <c r="Q837" s="144"/>
      <c r="R837" s="144"/>
      <c r="S837" s="144"/>
      <c r="T837" s="144"/>
      <c r="U837" s="144"/>
      <c r="V837" s="144"/>
      <c r="W837" s="144"/>
      <c r="X837" s="143"/>
      <c r="Y837" s="144"/>
      <c r="Z837" s="144"/>
      <c r="AA837" s="144"/>
      <c r="AB837" s="144"/>
      <c r="AC837" s="144"/>
      <c r="AD837" s="144"/>
      <c r="AE837" s="144"/>
      <c r="AF837" s="143"/>
      <c r="AG837" s="144"/>
      <c r="AH837" s="144"/>
      <c r="AI837" s="144"/>
      <c r="AJ837" s="144"/>
      <c r="AK837" s="144"/>
      <c r="AL837" s="144"/>
      <c r="AM837" s="144"/>
      <c r="AN837" s="143"/>
      <c r="AO837" s="144"/>
      <c r="AP837" s="144"/>
      <c r="AQ837" s="144"/>
      <c r="AR837" s="144"/>
      <c r="AS837" s="144"/>
      <c r="AT837" s="144"/>
      <c r="AU837" s="144"/>
      <c r="AV837" s="143"/>
      <c r="AW837" s="144"/>
      <c r="AX837" s="144"/>
      <c r="AY837" s="144"/>
      <c r="AZ837" s="144"/>
      <c r="BA837" s="144"/>
      <c r="BB837" s="144"/>
      <c r="BC837" s="144"/>
      <c r="BD837" s="143"/>
    </row>
    <row r="838" spans="1:56" ht="12.75" hidden="1" customHeight="1" outlineLevel="2" x14ac:dyDescent="0.2">
      <c r="A838" s="291" t="s">
        <v>736</v>
      </c>
      <c r="B838" s="346" t="s">
        <v>65</v>
      </c>
      <c r="C838" s="8" t="s">
        <v>2</v>
      </c>
      <c r="D838" s="5" t="s">
        <v>9</v>
      </c>
      <c r="E838" s="5"/>
      <c r="F838" s="5"/>
      <c r="G838" s="15"/>
      <c r="H838" s="143">
        <f>SUMIF($I$3:$BD$3,$H$3,$I838:$BD838)</f>
        <v>0</v>
      </c>
      <c r="I838" s="144">
        <v>0</v>
      </c>
      <c r="J838" s="144">
        <v>0</v>
      </c>
      <c r="K838" s="144">
        <v>0</v>
      </c>
      <c r="L838" s="144">
        <v>0</v>
      </c>
      <c r="M838" s="144">
        <v>0</v>
      </c>
      <c r="N838" s="144">
        <v>0</v>
      </c>
      <c r="O838" s="144">
        <v>0</v>
      </c>
      <c r="P838" s="143">
        <f>SUM(I838:O838)</f>
        <v>0</v>
      </c>
      <c r="Q838" s="144">
        <v>0</v>
      </c>
      <c r="R838" s="144">
        <v>0</v>
      </c>
      <c r="S838" s="144">
        <v>0</v>
      </c>
      <c r="T838" s="144">
        <v>0</v>
      </c>
      <c r="U838" s="144">
        <v>0</v>
      </c>
      <c r="V838" s="144">
        <v>0</v>
      </c>
      <c r="W838" s="144">
        <v>0</v>
      </c>
      <c r="X838" s="143">
        <f>SUM(Q838:W838)</f>
        <v>0</v>
      </c>
      <c r="Y838" s="144">
        <v>0</v>
      </c>
      <c r="Z838" s="144">
        <v>0</v>
      </c>
      <c r="AA838" s="144">
        <v>0</v>
      </c>
      <c r="AB838" s="144">
        <v>0</v>
      </c>
      <c r="AC838" s="144">
        <v>0</v>
      </c>
      <c r="AD838" s="144">
        <v>0</v>
      </c>
      <c r="AE838" s="144">
        <v>0</v>
      </c>
      <c r="AF838" s="143">
        <f>SUM(Y838:AE838)</f>
        <v>0</v>
      </c>
      <c r="AG838" s="144">
        <v>0</v>
      </c>
      <c r="AH838" s="144">
        <v>0</v>
      </c>
      <c r="AI838" s="144">
        <v>0</v>
      </c>
      <c r="AJ838" s="144">
        <v>0</v>
      </c>
      <c r="AK838" s="144">
        <v>0</v>
      </c>
      <c r="AL838" s="144">
        <v>0</v>
      </c>
      <c r="AM838" s="144">
        <v>0</v>
      </c>
      <c r="AN838" s="143">
        <f>SUM(AG838:AM838)</f>
        <v>0</v>
      </c>
      <c r="AO838" s="144">
        <v>0</v>
      </c>
      <c r="AP838" s="144">
        <v>0</v>
      </c>
      <c r="AQ838" s="144">
        <v>0</v>
      </c>
      <c r="AR838" s="144">
        <v>0</v>
      </c>
      <c r="AS838" s="144">
        <v>0</v>
      </c>
      <c r="AT838" s="144">
        <v>0</v>
      </c>
      <c r="AU838" s="144">
        <v>0</v>
      </c>
      <c r="AV838" s="143">
        <f>SUM(AO838:AU838)</f>
        <v>0</v>
      </c>
      <c r="AW838" s="144"/>
      <c r="AX838" s="144"/>
      <c r="AY838" s="144"/>
      <c r="AZ838" s="144"/>
      <c r="BA838" s="144"/>
      <c r="BB838" s="144"/>
      <c r="BC838" s="144"/>
      <c r="BD838" s="143">
        <f>SUM(AW838:BC838)</f>
        <v>0</v>
      </c>
    </row>
    <row r="839" spans="1:56" ht="12.75" hidden="1" customHeight="1" outlineLevel="2" x14ac:dyDescent="0.2">
      <c r="A839" s="292" t="s">
        <v>737</v>
      </c>
      <c r="B839" s="346"/>
      <c r="C839" s="8" t="s">
        <v>3</v>
      </c>
      <c r="D839" s="5" t="s">
        <v>9</v>
      </c>
      <c r="E839" s="5"/>
      <c r="F839" s="5"/>
      <c r="G839" s="15"/>
      <c r="H839" s="143">
        <f>SUMIF($I$3:$BD$3,$H$3,$I839:$BD839)</f>
        <v>0</v>
      </c>
      <c r="I839" s="144">
        <v>0</v>
      </c>
      <c r="J839" s="144">
        <v>0</v>
      </c>
      <c r="K839" s="144">
        <v>0</v>
      </c>
      <c r="L839" s="144">
        <v>0</v>
      </c>
      <c r="M839" s="144">
        <v>0</v>
      </c>
      <c r="N839" s="144">
        <v>0</v>
      </c>
      <c r="O839" s="144">
        <v>0</v>
      </c>
      <c r="P839" s="143">
        <f>SUM(I839:O839)</f>
        <v>0</v>
      </c>
      <c r="Q839" s="144">
        <v>0</v>
      </c>
      <c r="R839" s="144">
        <v>0</v>
      </c>
      <c r="S839" s="144">
        <v>0</v>
      </c>
      <c r="T839" s="144">
        <v>0</v>
      </c>
      <c r="U839" s="144">
        <v>0</v>
      </c>
      <c r="V839" s="144">
        <v>0</v>
      </c>
      <c r="W839" s="144">
        <v>0</v>
      </c>
      <c r="X839" s="143">
        <f>SUM(Q839:W839)</f>
        <v>0</v>
      </c>
      <c r="Y839" s="144">
        <v>0</v>
      </c>
      <c r="Z839" s="144">
        <v>0</v>
      </c>
      <c r="AA839" s="144">
        <v>0</v>
      </c>
      <c r="AB839" s="144">
        <v>0</v>
      </c>
      <c r="AC839" s="144">
        <v>0</v>
      </c>
      <c r="AD839" s="144">
        <v>0</v>
      </c>
      <c r="AE839" s="144">
        <v>0</v>
      </c>
      <c r="AF839" s="143">
        <f>SUM(Y839:AE839)</f>
        <v>0</v>
      </c>
      <c r="AG839" s="144">
        <v>0</v>
      </c>
      <c r="AH839" s="144">
        <v>0</v>
      </c>
      <c r="AI839" s="144">
        <v>0</v>
      </c>
      <c r="AJ839" s="144">
        <v>0</v>
      </c>
      <c r="AK839" s="144">
        <v>0</v>
      </c>
      <c r="AL839" s="144">
        <v>0</v>
      </c>
      <c r="AM839" s="144">
        <v>0</v>
      </c>
      <c r="AN839" s="143">
        <f>SUM(AG839:AM839)</f>
        <v>0</v>
      </c>
      <c r="AO839" s="144">
        <v>0</v>
      </c>
      <c r="AP839" s="144">
        <v>0</v>
      </c>
      <c r="AQ839" s="144">
        <v>0</v>
      </c>
      <c r="AR839" s="144">
        <v>0</v>
      </c>
      <c r="AS839" s="144">
        <v>0</v>
      </c>
      <c r="AT839" s="144">
        <v>0</v>
      </c>
      <c r="AU839" s="144">
        <v>0</v>
      </c>
      <c r="AV839" s="143">
        <f>SUM(AO839:AU839)</f>
        <v>0</v>
      </c>
      <c r="AW839" s="144"/>
      <c r="AX839" s="144"/>
      <c r="AY839" s="144"/>
      <c r="AZ839" s="144"/>
      <c r="BA839" s="144"/>
      <c r="BB839" s="144"/>
      <c r="BC839" s="144"/>
      <c r="BD839" s="143">
        <f>SUM(AW839:BC839)</f>
        <v>0</v>
      </c>
    </row>
    <row r="840" spans="1:56" ht="12.75" hidden="1" customHeight="1" outlineLevel="2" x14ac:dyDescent="0.2">
      <c r="A840" s="292" t="s">
        <v>738</v>
      </c>
      <c r="B840" s="346"/>
      <c r="C840" s="8" t="s">
        <v>33</v>
      </c>
      <c r="D840" s="5" t="s">
        <v>9</v>
      </c>
      <c r="E840" s="5"/>
      <c r="F840" s="5"/>
      <c r="G840" s="15"/>
      <c r="H840" s="143">
        <f>SUMIF($I$3:$BD$3,$H$3,$I840:$BD840)</f>
        <v>0</v>
      </c>
      <c r="I840" s="144">
        <v>0</v>
      </c>
      <c r="J840" s="144">
        <v>0</v>
      </c>
      <c r="K840" s="144">
        <v>0</v>
      </c>
      <c r="L840" s="144">
        <v>0</v>
      </c>
      <c r="M840" s="144">
        <v>0</v>
      </c>
      <c r="N840" s="144">
        <v>0</v>
      </c>
      <c r="O840" s="144">
        <v>0</v>
      </c>
      <c r="P840" s="143">
        <f>SUM(I840:O840)</f>
        <v>0</v>
      </c>
      <c r="Q840" s="144">
        <v>0</v>
      </c>
      <c r="R840" s="144">
        <v>0</v>
      </c>
      <c r="S840" s="144">
        <v>0</v>
      </c>
      <c r="T840" s="144">
        <v>0</v>
      </c>
      <c r="U840" s="144">
        <v>0</v>
      </c>
      <c r="V840" s="144">
        <v>0</v>
      </c>
      <c r="W840" s="144">
        <v>0</v>
      </c>
      <c r="X840" s="143">
        <f>SUM(Q840:W840)</f>
        <v>0</v>
      </c>
      <c r="Y840" s="144">
        <v>0</v>
      </c>
      <c r="Z840" s="144">
        <v>0</v>
      </c>
      <c r="AA840" s="144">
        <v>0</v>
      </c>
      <c r="AB840" s="144">
        <v>0</v>
      </c>
      <c r="AC840" s="144">
        <v>0</v>
      </c>
      <c r="AD840" s="144">
        <v>0</v>
      </c>
      <c r="AE840" s="144">
        <v>0</v>
      </c>
      <c r="AF840" s="143">
        <f>SUM(Y840:AE840)</f>
        <v>0</v>
      </c>
      <c r="AG840" s="144">
        <v>0</v>
      </c>
      <c r="AH840" s="144">
        <v>0</v>
      </c>
      <c r="AI840" s="144">
        <v>0</v>
      </c>
      <c r="AJ840" s="144">
        <v>0</v>
      </c>
      <c r="AK840" s="144">
        <v>0</v>
      </c>
      <c r="AL840" s="144">
        <v>0</v>
      </c>
      <c r="AM840" s="144">
        <v>0</v>
      </c>
      <c r="AN840" s="143">
        <f>SUM(AG840:AM840)</f>
        <v>0</v>
      </c>
      <c r="AO840" s="144">
        <v>0</v>
      </c>
      <c r="AP840" s="144">
        <v>0</v>
      </c>
      <c r="AQ840" s="144">
        <v>0</v>
      </c>
      <c r="AR840" s="144">
        <v>0</v>
      </c>
      <c r="AS840" s="144">
        <v>0</v>
      </c>
      <c r="AT840" s="144">
        <v>0</v>
      </c>
      <c r="AU840" s="144">
        <v>0</v>
      </c>
      <c r="AV840" s="143">
        <f>SUM(AO840:AU840)</f>
        <v>0</v>
      </c>
      <c r="AW840" s="144"/>
      <c r="AX840" s="144"/>
      <c r="AY840" s="144"/>
      <c r="AZ840" s="144"/>
      <c r="BA840" s="144"/>
      <c r="BB840" s="144"/>
      <c r="BC840" s="144"/>
      <c r="BD840" s="143">
        <f>SUM(AW840:BC840)</f>
        <v>0</v>
      </c>
    </row>
    <row r="841" spans="1:56" s="48" customFormat="1" ht="12.75" hidden="1" customHeight="1" outlineLevel="2" x14ac:dyDescent="0.2">
      <c r="A841" s="293"/>
      <c r="B841" s="346"/>
      <c r="C841" s="42" t="s">
        <v>13</v>
      </c>
      <c r="D841" s="43" t="s">
        <v>4</v>
      </c>
      <c r="E841" s="43"/>
      <c r="F841" s="43"/>
      <c r="G841" s="44"/>
      <c r="H841" s="145">
        <f>IF(ISERROR(H840/H838),0,H840/H838)</f>
        <v>0</v>
      </c>
      <c r="I841" s="146" t="s">
        <v>102</v>
      </c>
      <c r="J841" s="146" t="s">
        <v>102</v>
      </c>
      <c r="K841" s="146" t="s">
        <v>102</v>
      </c>
      <c r="L841" s="146" t="s">
        <v>102</v>
      </c>
      <c r="M841" s="146" t="s">
        <v>102</v>
      </c>
      <c r="N841" s="146" t="s">
        <v>102</v>
      </c>
      <c r="O841" s="146" t="s">
        <v>102</v>
      </c>
      <c r="P841" s="145">
        <f>IF(ISERROR(P840/P838),0,P840/P838)</f>
        <v>0</v>
      </c>
      <c r="Q841" s="146" t="s">
        <v>102</v>
      </c>
      <c r="R841" s="146" t="s">
        <v>102</v>
      </c>
      <c r="S841" s="146" t="s">
        <v>102</v>
      </c>
      <c r="T841" s="146" t="s">
        <v>102</v>
      </c>
      <c r="U841" s="146" t="s">
        <v>102</v>
      </c>
      <c r="V841" s="146" t="s">
        <v>102</v>
      </c>
      <c r="W841" s="146" t="s">
        <v>102</v>
      </c>
      <c r="X841" s="145">
        <f>IF(ISERROR(X840/X838),0,X840/X838)</f>
        <v>0</v>
      </c>
      <c r="Y841" s="146" t="s">
        <v>102</v>
      </c>
      <c r="Z841" s="146" t="s">
        <v>102</v>
      </c>
      <c r="AA841" s="146" t="s">
        <v>102</v>
      </c>
      <c r="AB841" s="146" t="s">
        <v>102</v>
      </c>
      <c r="AC841" s="146" t="s">
        <v>102</v>
      </c>
      <c r="AD841" s="146" t="s">
        <v>102</v>
      </c>
      <c r="AE841" s="146" t="s">
        <v>102</v>
      </c>
      <c r="AF841" s="145">
        <f>IF(ISERROR(AF840/AF838),0,AF840/AF838)</f>
        <v>0</v>
      </c>
      <c r="AG841" s="146" t="s">
        <v>102</v>
      </c>
      <c r="AH841" s="146" t="s">
        <v>102</v>
      </c>
      <c r="AI841" s="146" t="s">
        <v>102</v>
      </c>
      <c r="AJ841" s="146" t="s">
        <v>102</v>
      </c>
      <c r="AK841" s="146" t="s">
        <v>102</v>
      </c>
      <c r="AL841" s="146" t="s">
        <v>102</v>
      </c>
      <c r="AM841" s="146" t="s">
        <v>102</v>
      </c>
      <c r="AN841" s="145">
        <f>IF(ISERROR(AN840/AN838),0,AN840/AN838)</f>
        <v>0</v>
      </c>
      <c r="AO841" s="146" t="s">
        <v>102</v>
      </c>
      <c r="AP841" s="146" t="s">
        <v>102</v>
      </c>
      <c r="AQ841" s="146" t="s">
        <v>102</v>
      </c>
      <c r="AR841" s="146" t="s">
        <v>102</v>
      </c>
      <c r="AS841" s="146" t="s">
        <v>102</v>
      </c>
      <c r="AT841" s="146" t="s">
        <v>102</v>
      </c>
      <c r="AU841" s="146" t="s">
        <v>102</v>
      </c>
      <c r="AV841" s="145">
        <f>IF(ISERROR(AV840/AV838),0,AV840/AV838)</f>
        <v>0</v>
      </c>
      <c r="AW841" s="146" t="s">
        <v>102</v>
      </c>
      <c r="AX841" s="146" t="s">
        <v>102</v>
      </c>
      <c r="AY841" s="146" t="s">
        <v>102</v>
      </c>
      <c r="AZ841" s="146"/>
      <c r="BA841" s="146"/>
      <c r="BB841" s="146"/>
      <c r="BC841" s="146"/>
      <c r="BD841" s="145">
        <f>IF(ISERROR(BD840/BD838),0,BD840/BD838)</f>
        <v>0</v>
      </c>
    </row>
    <row r="842" spans="1:56" s="49" customFormat="1" ht="12.75" hidden="1" customHeight="1" outlineLevel="2" x14ac:dyDescent="0.2">
      <c r="A842" s="293"/>
      <c r="B842" s="346"/>
      <c r="C842" s="42" t="s">
        <v>5</v>
      </c>
      <c r="D842" s="43" t="s">
        <v>4</v>
      </c>
      <c r="E842" s="43"/>
      <c r="F842" s="43"/>
      <c r="G842" s="44"/>
      <c r="H842" s="145">
        <f>IF(ISERROR((H838-H839)/H838),0,(H838-H839)/H838)</f>
        <v>0</v>
      </c>
      <c r="I842" s="146" t="s">
        <v>102</v>
      </c>
      <c r="J842" s="146" t="s">
        <v>102</v>
      </c>
      <c r="K842" s="146" t="s">
        <v>102</v>
      </c>
      <c r="L842" s="146" t="s">
        <v>102</v>
      </c>
      <c r="M842" s="146" t="s">
        <v>102</v>
      </c>
      <c r="N842" s="146" t="s">
        <v>102</v>
      </c>
      <c r="O842" s="146" t="s">
        <v>102</v>
      </c>
      <c r="P842" s="145">
        <f>IF(ISERROR((P838-P839)/P838),0,(P838-P839)/P838)</f>
        <v>0</v>
      </c>
      <c r="Q842" s="146" t="s">
        <v>102</v>
      </c>
      <c r="R842" s="146" t="s">
        <v>102</v>
      </c>
      <c r="S842" s="146" t="s">
        <v>102</v>
      </c>
      <c r="T842" s="146" t="s">
        <v>102</v>
      </c>
      <c r="U842" s="146" t="s">
        <v>102</v>
      </c>
      <c r="V842" s="146" t="s">
        <v>102</v>
      </c>
      <c r="W842" s="146" t="s">
        <v>102</v>
      </c>
      <c r="X842" s="145">
        <f>IF(ISERROR((X838-X839)/X838),0,(X838-X839)/X838)</f>
        <v>0</v>
      </c>
      <c r="Y842" s="146" t="s">
        <v>102</v>
      </c>
      <c r="Z842" s="146" t="s">
        <v>102</v>
      </c>
      <c r="AA842" s="146" t="s">
        <v>102</v>
      </c>
      <c r="AB842" s="146" t="s">
        <v>102</v>
      </c>
      <c r="AC842" s="146" t="s">
        <v>102</v>
      </c>
      <c r="AD842" s="146" t="s">
        <v>102</v>
      </c>
      <c r="AE842" s="146" t="s">
        <v>102</v>
      </c>
      <c r="AF842" s="145">
        <f>IF(ISERROR((AF838-AF839)/AF838),0,(AF838-AF839)/AF838)</f>
        <v>0</v>
      </c>
      <c r="AG842" s="146" t="s">
        <v>102</v>
      </c>
      <c r="AH842" s="146" t="s">
        <v>102</v>
      </c>
      <c r="AI842" s="146" t="s">
        <v>102</v>
      </c>
      <c r="AJ842" s="146" t="s">
        <v>102</v>
      </c>
      <c r="AK842" s="146" t="s">
        <v>102</v>
      </c>
      <c r="AL842" s="146" t="s">
        <v>102</v>
      </c>
      <c r="AM842" s="146" t="s">
        <v>102</v>
      </c>
      <c r="AN842" s="145">
        <f>IF(ISERROR((AN838-AN839)/AN838),0,(AN838-AN839)/AN838)</f>
        <v>0</v>
      </c>
      <c r="AO842" s="146" t="s">
        <v>102</v>
      </c>
      <c r="AP842" s="146" t="s">
        <v>102</v>
      </c>
      <c r="AQ842" s="146" t="s">
        <v>102</v>
      </c>
      <c r="AR842" s="146" t="s">
        <v>102</v>
      </c>
      <c r="AS842" s="146" t="s">
        <v>102</v>
      </c>
      <c r="AT842" s="146" t="s">
        <v>102</v>
      </c>
      <c r="AU842" s="146" t="s">
        <v>102</v>
      </c>
      <c r="AV842" s="145">
        <f>IF(ISERROR((AV838-AV839)/AV838),0,(AV838-AV839)/AV838)</f>
        <v>0</v>
      </c>
      <c r="AW842" s="146" t="s">
        <v>102</v>
      </c>
      <c r="AX842" s="146" t="s">
        <v>102</v>
      </c>
      <c r="AY842" s="146" t="s">
        <v>102</v>
      </c>
      <c r="AZ842" s="146"/>
      <c r="BA842" s="146"/>
      <c r="BB842" s="146"/>
      <c r="BC842" s="146"/>
      <c r="BD842" s="145">
        <f>IF(ISERROR((BD838-BD839)/BD838),0,(BD838-BD839)/BD838)</f>
        <v>0</v>
      </c>
    </row>
    <row r="843" spans="1:56" ht="12.75" hidden="1" customHeight="1" outlineLevel="3" x14ac:dyDescent="0.2">
      <c r="A843" s="292" t="s">
        <v>739</v>
      </c>
      <c r="B843" s="346"/>
      <c r="C843" s="8" t="s">
        <v>46</v>
      </c>
      <c r="D843" s="5"/>
      <c r="E843" s="5"/>
      <c r="F843" s="5"/>
      <c r="G843" s="15"/>
      <c r="H843" s="143">
        <f>SUMIF($I$3:$BD$3,$H$3,$I843:$BD843)</f>
        <v>0</v>
      </c>
      <c r="I843" s="144">
        <v>0</v>
      </c>
      <c r="J843" s="144">
        <v>0</v>
      </c>
      <c r="K843" s="144">
        <v>0</v>
      </c>
      <c r="L843" s="144">
        <v>0</v>
      </c>
      <c r="M843" s="144">
        <v>0</v>
      </c>
      <c r="N843" s="144">
        <v>0</v>
      </c>
      <c r="O843" s="144">
        <v>0</v>
      </c>
      <c r="P843" s="143">
        <f>SUM(I843:O843)</f>
        <v>0</v>
      </c>
      <c r="Q843" s="144">
        <v>0</v>
      </c>
      <c r="R843" s="144">
        <v>0</v>
      </c>
      <c r="S843" s="144">
        <v>0</v>
      </c>
      <c r="T843" s="144">
        <v>0</v>
      </c>
      <c r="U843" s="144">
        <v>0</v>
      </c>
      <c r="V843" s="144">
        <v>0</v>
      </c>
      <c r="W843" s="144">
        <v>0</v>
      </c>
      <c r="X843" s="143">
        <f>SUM(Q843:W843)</f>
        <v>0</v>
      </c>
      <c r="Y843" s="144">
        <v>0</v>
      </c>
      <c r="Z843" s="144">
        <v>0</v>
      </c>
      <c r="AA843" s="144">
        <v>0</v>
      </c>
      <c r="AB843" s="144">
        <v>0</v>
      </c>
      <c r="AC843" s="144">
        <v>0</v>
      </c>
      <c r="AD843" s="144">
        <v>0</v>
      </c>
      <c r="AE843" s="144">
        <v>0</v>
      </c>
      <c r="AF843" s="143">
        <f>SUM(Y843:AE843)</f>
        <v>0</v>
      </c>
      <c r="AG843" s="144">
        <v>0</v>
      </c>
      <c r="AH843" s="144">
        <v>0</v>
      </c>
      <c r="AI843" s="144">
        <v>0</v>
      </c>
      <c r="AJ843" s="144">
        <v>0</v>
      </c>
      <c r="AK843" s="144">
        <v>0</v>
      </c>
      <c r="AL843" s="144">
        <v>0</v>
      </c>
      <c r="AM843" s="144">
        <v>0</v>
      </c>
      <c r="AN843" s="143">
        <f>SUM(AG843:AM843)</f>
        <v>0</v>
      </c>
      <c r="AO843" s="144">
        <v>0</v>
      </c>
      <c r="AP843" s="144">
        <v>0</v>
      </c>
      <c r="AQ843" s="144">
        <v>0</v>
      </c>
      <c r="AR843" s="144">
        <v>0</v>
      </c>
      <c r="AS843" s="144">
        <v>0</v>
      </c>
      <c r="AT843" s="144">
        <v>0</v>
      </c>
      <c r="AU843" s="144">
        <v>0</v>
      </c>
      <c r="AV843" s="143">
        <f>SUM(AO843:AU843)</f>
        <v>0</v>
      </c>
      <c r="AW843" s="144"/>
      <c r="AX843" s="144"/>
      <c r="AY843" s="144"/>
      <c r="AZ843" s="144"/>
      <c r="BA843" s="144"/>
      <c r="BB843" s="144"/>
      <c r="BC843" s="144"/>
      <c r="BD843" s="143">
        <f>SUM(AW843:BC843)</f>
        <v>0</v>
      </c>
    </row>
    <row r="844" spans="1:56" ht="12.75" hidden="1" customHeight="1" outlineLevel="2" x14ac:dyDescent="0.2">
      <c r="A844" s="292"/>
      <c r="B844" s="346"/>
      <c r="C844" s="8" t="s">
        <v>14</v>
      </c>
      <c r="D844" s="5"/>
      <c r="E844" s="5"/>
      <c r="F844" s="5"/>
      <c r="G844" s="15"/>
      <c r="H844" s="143">
        <f>IF(ISERROR(H843/H839),0,H843/H839)</f>
        <v>0</v>
      </c>
      <c r="I844" s="144" t="s">
        <v>102</v>
      </c>
      <c r="J844" s="144" t="s">
        <v>102</v>
      </c>
      <c r="K844" s="144" t="s">
        <v>102</v>
      </c>
      <c r="L844" s="144" t="s">
        <v>102</v>
      </c>
      <c r="M844" s="144" t="s">
        <v>102</v>
      </c>
      <c r="N844" s="144" t="s">
        <v>102</v>
      </c>
      <c r="O844" s="144" t="s">
        <v>102</v>
      </c>
      <c r="P844" s="143">
        <f>IF(ISERROR(P843/P839),0,P843/P839)</f>
        <v>0</v>
      </c>
      <c r="Q844" s="144" t="s">
        <v>102</v>
      </c>
      <c r="R844" s="144" t="s">
        <v>102</v>
      </c>
      <c r="S844" s="144" t="s">
        <v>102</v>
      </c>
      <c r="T844" s="144" t="s">
        <v>102</v>
      </c>
      <c r="U844" s="144" t="s">
        <v>102</v>
      </c>
      <c r="V844" s="144" t="s">
        <v>102</v>
      </c>
      <c r="W844" s="144" t="s">
        <v>102</v>
      </c>
      <c r="X844" s="143">
        <f>IF(ISERROR(X843/X839),0,X843/X839)</f>
        <v>0</v>
      </c>
      <c r="Y844" s="144" t="s">
        <v>102</v>
      </c>
      <c r="Z844" s="144" t="s">
        <v>102</v>
      </c>
      <c r="AA844" s="144" t="s">
        <v>102</v>
      </c>
      <c r="AB844" s="144" t="s">
        <v>102</v>
      </c>
      <c r="AC844" s="144" t="s">
        <v>102</v>
      </c>
      <c r="AD844" s="144" t="s">
        <v>102</v>
      </c>
      <c r="AE844" s="144" t="s">
        <v>102</v>
      </c>
      <c r="AF844" s="143">
        <f>IF(ISERROR(AF843/AF839),0,AF843/AF839)</f>
        <v>0</v>
      </c>
      <c r="AG844" s="144" t="s">
        <v>102</v>
      </c>
      <c r="AH844" s="144" t="s">
        <v>102</v>
      </c>
      <c r="AI844" s="144" t="s">
        <v>102</v>
      </c>
      <c r="AJ844" s="144" t="s">
        <v>102</v>
      </c>
      <c r="AK844" s="144" t="s">
        <v>102</v>
      </c>
      <c r="AL844" s="144" t="s">
        <v>102</v>
      </c>
      <c r="AM844" s="144" t="s">
        <v>102</v>
      </c>
      <c r="AN844" s="143">
        <f>IF(ISERROR(AN843/AN839),0,AN843/AN839)</f>
        <v>0</v>
      </c>
      <c r="AO844" s="144" t="s">
        <v>102</v>
      </c>
      <c r="AP844" s="144" t="s">
        <v>102</v>
      </c>
      <c r="AQ844" s="144" t="s">
        <v>102</v>
      </c>
      <c r="AR844" s="144" t="s">
        <v>102</v>
      </c>
      <c r="AS844" s="144" t="s">
        <v>102</v>
      </c>
      <c r="AT844" s="144" t="s">
        <v>102</v>
      </c>
      <c r="AU844" s="144" t="s">
        <v>102</v>
      </c>
      <c r="AV844" s="143">
        <f>IF(ISERROR(AV843/AV839),0,AV843/AV839)</f>
        <v>0</v>
      </c>
      <c r="AW844" s="144" t="s">
        <v>102</v>
      </c>
      <c r="AX844" s="144" t="s">
        <v>102</v>
      </c>
      <c r="AY844" s="144" t="s">
        <v>102</v>
      </c>
      <c r="AZ844" s="144"/>
      <c r="BA844" s="144"/>
      <c r="BB844" s="144"/>
      <c r="BC844" s="144"/>
      <c r="BD844" s="143">
        <f>IF(ISERROR(BD843/BD839),0,BD843/BD839)</f>
        <v>0</v>
      </c>
    </row>
    <row r="845" spans="1:56" ht="12.75" hidden="1" customHeight="1" outlineLevel="2" x14ac:dyDescent="0.2">
      <c r="A845" s="292" t="s">
        <v>740</v>
      </c>
      <c r="B845" s="346"/>
      <c r="C845" s="8"/>
      <c r="D845" s="5"/>
      <c r="E845" s="5"/>
      <c r="F845" s="5"/>
      <c r="G845" s="15"/>
      <c r="H845" s="143"/>
      <c r="I845" s="144"/>
      <c r="J845" s="144"/>
      <c r="K845" s="144"/>
      <c r="L845" s="144"/>
      <c r="M845" s="144"/>
      <c r="N845" s="144"/>
      <c r="O845" s="144"/>
      <c r="P845" s="143"/>
      <c r="Q845" s="144"/>
      <c r="R845" s="144"/>
      <c r="S845" s="144"/>
      <c r="T845" s="144"/>
      <c r="U845" s="144"/>
      <c r="V845" s="144"/>
      <c r="W845" s="144"/>
      <c r="X845" s="143"/>
      <c r="Y845" s="144"/>
      <c r="Z845" s="144"/>
      <c r="AA845" s="144"/>
      <c r="AB845" s="144"/>
      <c r="AC845" s="144"/>
      <c r="AD845" s="144"/>
      <c r="AE845" s="144"/>
      <c r="AF845" s="143"/>
      <c r="AG845" s="144"/>
      <c r="AH845" s="144"/>
      <c r="AI845" s="144"/>
      <c r="AJ845" s="144"/>
      <c r="AK845" s="144"/>
      <c r="AL845" s="144"/>
      <c r="AM845" s="144"/>
      <c r="AN845" s="143"/>
      <c r="AO845" s="144"/>
      <c r="AP845" s="144"/>
      <c r="AQ845" s="144"/>
      <c r="AR845" s="144"/>
      <c r="AS845" s="144"/>
      <c r="AT845" s="144"/>
      <c r="AU845" s="144"/>
      <c r="AV845" s="143"/>
      <c r="AW845" s="144"/>
      <c r="AX845" s="144"/>
      <c r="AY845" s="144"/>
      <c r="AZ845" s="144"/>
      <c r="BA845" s="144"/>
      <c r="BB845" s="144"/>
      <c r="BC845" s="144"/>
      <c r="BD845" s="143"/>
    </row>
    <row r="846" spans="1:56" ht="12.75" hidden="1" customHeight="1" outlineLevel="2" x14ac:dyDescent="0.2">
      <c r="A846" s="268"/>
      <c r="B846" s="346"/>
      <c r="C846" s="8"/>
      <c r="D846" s="5"/>
      <c r="E846" s="5"/>
      <c r="F846" s="5"/>
      <c r="G846" s="15"/>
      <c r="H846" s="143"/>
      <c r="I846" s="144"/>
      <c r="J846" s="144"/>
      <c r="K846" s="144"/>
      <c r="L846" s="144"/>
      <c r="M846" s="144"/>
      <c r="N846" s="144"/>
      <c r="O846" s="144"/>
      <c r="P846" s="143"/>
      <c r="Q846" s="144"/>
      <c r="R846" s="144"/>
      <c r="S846" s="144"/>
      <c r="T846" s="144"/>
      <c r="U846" s="144"/>
      <c r="V846" s="144"/>
      <c r="W846" s="144"/>
      <c r="X846" s="143"/>
      <c r="Y846" s="144"/>
      <c r="Z846" s="144"/>
      <c r="AA846" s="144"/>
      <c r="AB846" s="144"/>
      <c r="AC846" s="144"/>
      <c r="AD846" s="144"/>
      <c r="AE846" s="144"/>
      <c r="AF846" s="143"/>
      <c r="AG846" s="144"/>
      <c r="AH846" s="144"/>
      <c r="AI846" s="144"/>
      <c r="AJ846" s="144"/>
      <c r="AK846" s="144"/>
      <c r="AL846" s="144"/>
      <c r="AM846" s="144"/>
      <c r="AN846" s="143"/>
      <c r="AO846" s="144"/>
      <c r="AP846" s="144"/>
      <c r="AQ846" s="144"/>
      <c r="AR846" s="144"/>
      <c r="AS846" s="144"/>
      <c r="AT846" s="144"/>
      <c r="AU846" s="144"/>
      <c r="AV846" s="143"/>
      <c r="AW846" s="144"/>
      <c r="AX846" s="144"/>
      <c r="AY846" s="144"/>
      <c r="AZ846" s="144"/>
      <c r="BA846" s="144"/>
      <c r="BB846" s="144"/>
      <c r="BC846" s="144"/>
      <c r="BD846" s="143"/>
    </row>
    <row r="847" spans="1:56" ht="12.75" hidden="1" customHeight="1" outlineLevel="2" x14ac:dyDescent="0.2">
      <c r="A847" s="291" t="s">
        <v>741</v>
      </c>
      <c r="B847" s="346"/>
      <c r="C847" s="8"/>
      <c r="D847" s="5"/>
      <c r="E847" s="5"/>
      <c r="F847" s="5"/>
      <c r="G847" s="15"/>
      <c r="H847" s="143"/>
      <c r="I847" s="144"/>
      <c r="J847" s="144"/>
      <c r="K847" s="144"/>
      <c r="L847" s="144"/>
      <c r="M847" s="144"/>
      <c r="N847" s="144"/>
      <c r="O847" s="144"/>
      <c r="P847" s="143"/>
      <c r="Q847" s="144"/>
      <c r="R847" s="144"/>
      <c r="S847" s="144"/>
      <c r="T847" s="144"/>
      <c r="U847" s="144"/>
      <c r="V847" s="144"/>
      <c r="W847" s="144"/>
      <c r="X847" s="143"/>
      <c r="Y847" s="144"/>
      <c r="Z847" s="144"/>
      <c r="AA847" s="144"/>
      <c r="AB847" s="144"/>
      <c r="AC847" s="144"/>
      <c r="AD847" s="144"/>
      <c r="AE847" s="144"/>
      <c r="AF847" s="143"/>
      <c r="AG847" s="144"/>
      <c r="AH847" s="144"/>
      <c r="AI847" s="144"/>
      <c r="AJ847" s="144"/>
      <c r="AK847" s="144"/>
      <c r="AL847" s="144"/>
      <c r="AM847" s="144"/>
      <c r="AN847" s="143"/>
      <c r="AO847" s="144"/>
      <c r="AP847" s="144"/>
      <c r="AQ847" s="144"/>
      <c r="AR847" s="144"/>
      <c r="AS847" s="144"/>
      <c r="AT847" s="144"/>
      <c r="AU847" s="144"/>
      <c r="AV847" s="143"/>
      <c r="AW847" s="144"/>
      <c r="AX847" s="144"/>
      <c r="AY847" s="144"/>
      <c r="AZ847" s="144"/>
      <c r="BA847" s="144"/>
      <c r="BB847" s="144"/>
      <c r="BC847" s="144"/>
      <c r="BD847" s="143"/>
    </row>
    <row r="848" spans="1:56" ht="12.75" hidden="1" customHeight="1" outlineLevel="2" x14ac:dyDescent="0.2">
      <c r="A848" s="291" t="s">
        <v>742</v>
      </c>
      <c r="B848" s="346"/>
      <c r="C848" s="8" t="s">
        <v>14</v>
      </c>
      <c r="D848" s="5" t="s">
        <v>15</v>
      </c>
      <c r="E848" s="5"/>
      <c r="F848" s="5"/>
      <c r="G848" s="15"/>
      <c r="H848" s="143"/>
      <c r="I848" s="144"/>
      <c r="J848" s="144"/>
      <c r="K848" s="144"/>
      <c r="L848" s="144"/>
      <c r="M848" s="144"/>
      <c r="N848" s="144"/>
      <c r="O848" s="144"/>
      <c r="P848" s="143"/>
      <c r="Q848" s="144"/>
      <c r="R848" s="144"/>
      <c r="S848" s="144"/>
      <c r="T848" s="144"/>
      <c r="U848" s="144"/>
      <c r="V848" s="144"/>
      <c r="W848" s="144"/>
      <c r="X848" s="143"/>
      <c r="Y848" s="144"/>
      <c r="Z848" s="144"/>
      <c r="AA848" s="144"/>
      <c r="AB848" s="144"/>
      <c r="AC848" s="144"/>
      <c r="AD848" s="144"/>
      <c r="AE848" s="144"/>
      <c r="AF848" s="143"/>
      <c r="AG848" s="144"/>
      <c r="AH848" s="144"/>
      <c r="AI848" s="144"/>
      <c r="AJ848" s="144"/>
      <c r="AK848" s="144"/>
      <c r="AL848" s="144"/>
      <c r="AM848" s="144"/>
      <c r="AN848" s="143"/>
      <c r="AO848" s="144"/>
      <c r="AP848" s="144"/>
      <c r="AQ848" s="144"/>
      <c r="AR848" s="144"/>
      <c r="AS848" s="144"/>
      <c r="AT848" s="144"/>
      <c r="AU848" s="144"/>
      <c r="AV848" s="143"/>
      <c r="AW848" s="144"/>
      <c r="AX848" s="144"/>
      <c r="AY848" s="144"/>
      <c r="AZ848" s="144"/>
      <c r="BA848" s="144"/>
      <c r="BB848" s="144"/>
      <c r="BC848" s="144"/>
      <c r="BD848" s="143"/>
    </row>
    <row r="849" spans="1:56" ht="12.75" hidden="1" customHeight="1" outlineLevel="2" x14ac:dyDescent="0.2">
      <c r="A849" s="291" t="s">
        <v>743</v>
      </c>
      <c r="B849" s="346" t="s">
        <v>66</v>
      </c>
      <c r="C849" s="8" t="s">
        <v>2</v>
      </c>
      <c r="D849" s="5" t="s">
        <v>9</v>
      </c>
      <c r="E849" s="5"/>
      <c r="F849" s="5"/>
      <c r="G849" s="15"/>
      <c r="H849" s="143">
        <f>SUMIF($I$3:$BD$3,$H$3,$I849:$BD849)</f>
        <v>0</v>
      </c>
      <c r="I849" s="144">
        <v>0</v>
      </c>
      <c r="J849" s="144">
        <v>0</v>
      </c>
      <c r="K849" s="144">
        <v>0</v>
      </c>
      <c r="L849" s="144">
        <v>0</v>
      </c>
      <c r="M849" s="144">
        <v>0</v>
      </c>
      <c r="N849" s="144">
        <v>0</v>
      </c>
      <c r="O849" s="144">
        <v>0</v>
      </c>
      <c r="P849" s="143">
        <f>SUM(I849:O849)</f>
        <v>0</v>
      </c>
      <c r="Q849" s="144">
        <v>0</v>
      </c>
      <c r="R849" s="144">
        <v>0</v>
      </c>
      <c r="S849" s="144">
        <v>0</v>
      </c>
      <c r="T849" s="144">
        <v>0</v>
      </c>
      <c r="U849" s="144">
        <v>0</v>
      </c>
      <c r="V849" s="144">
        <v>0</v>
      </c>
      <c r="W849" s="144">
        <v>0</v>
      </c>
      <c r="X849" s="143">
        <f>SUM(Q849:W849)</f>
        <v>0</v>
      </c>
      <c r="Y849" s="144">
        <v>0</v>
      </c>
      <c r="Z849" s="144">
        <v>0</v>
      </c>
      <c r="AA849" s="144">
        <v>0</v>
      </c>
      <c r="AB849" s="144">
        <v>0</v>
      </c>
      <c r="AC849" s="144">
        <v>0</v>
      </c>
      <c r="AD849" s="144">
        <v>0</v>
      </c>
      <c r="AE849" s="144">
        <v>0</v>
      </c>
      <c r="AF849" s="143">
        <f>SUM(Y849:AE849)</f>
        <v>0</v>
      </c>
      <c r="AG849" s="144">
        <v>0</v>
      </c>
      <c r="AH849" s="144">
        <v>0</v>
      </c>
      <c r="AI849" s="144">
        <v>0</v>
      </c>
      <c r="AJ849" s="144">
        <v>0</v>
      </c>
      <c r="AK849" s="144">
        <v>0</v>
      </c>
      <c r="AL849" s="144">
        <v>0</v>
      </c>
      <c r="AM849" s="144">
        <v>0</v>
      </c>
      <c r="AN849" s="143">
        <f>SUM(AG849:AM849)</f>
        <v>0</v>
      </c>
      <c r="AO849" s="144">
        <v>0</v>
      </c>
      <c r="AP849" s="144">
        <v>0</v>
      </c>
      <c r="AQ849" s="144">
        <v>0</v>
      </c>
      <c r="AR849" s="144">
        <v>0</v>
      </c>
      <c r="AS849" s="144">
        <v>0</v>
      </c>
      <c r="AT849" s="144">
        <v>0</v>
      </c>
      <c r="AU849" s="144">
        <v>0</v>
      </c>
      <c r="AV849" s="143">
        <f>SUM(AO849:AU849)</f>
        <v>0</v>
      </c>
      <c r="AW849" s="144"/>
      <c r="AX849" s="144"/>
      <c r="AY849" s="144"/>
      <c r="AZ849" s="144"/>
      <c r="BA849" s="144"/>
      <c r="BB849" s="144"/>
      <c r="BC849" s="144"/>
      <c r="BD849" s="143">
        <f>SUM(AW849:BC849)</f>
        <v>0</v>
      </c>
    </row>
    <row r="850" spans="1:56" ht="12.75" hidden="1" customHeight="1" outlineLevel="2" x14ac:dyDescent="0.2">
      <c r="A850" s="292" t="s">
        <v>744</v>
      </c>
      <c r="B850" s="346"/>
      <c r="C850" s="8" t="s">
        <v>3</v>
      </c>
      <c r="D850" s="5" t="s">
        <v>9</v>
      </c>
      <c r="E850" s="5"/>
      <c r="F850" s="5"/>
      <c r="G850" s="15"/>
      <c r="H850" s="143">
        <f>SUMIF($I$3:$BD$3,$H$3,$I850:$BD850)</f>
        <v>0</v>
      </c>
      <c r="I850" s="144">
        <v>0</v>
      </c>
      <c r="J850" s="144">
        <v>0</v>
      </c>
      <c r="K850" s="144">
        <v>0</v>
      </c>
      <c r="L850" s="144">
        <v>0</v>
      </c>
      <c r="M850" s="144">
        <v>0</v>
      </c>
      <c r="N850" s="144">
        <v>0</v>
      </c>
      <c r="O850" s="144">
        <v>0</v>
      </c>
      <c r="P850" s="143">
        <f>SUM(I850:O850)</f>
        <v>0</v>
      </c>
      <c r="Q850" s="144">
        <v>0</v>
      </c>
      <c r="R850" s="144">
        <v>0</v>
      </c>
      <c r="S850" s="144">
        <v>0</v>
      </c>
      <c r="T850" s="144">
        <v>0</v>
      </c>
      <c r="U850" s="144">
        <v>0</v>
      </c>
      <c r="V850" s="144">
        <v>0</v>
      </c>
      <c r="W850" s="144">
        <v>0</v>
      </c>
      <c r="X850" s="143">
        <f>SUM(Q850:W850)</f>
        <v>0</v>
      </c>
      <c r="Y850" s="144">
        <v>0</v>
      </c>
      <c r="Z850" s="144">
        <v>0</v>
      </c>
      <c r="AA850" s="144">
        <v>0</v>
      </c>
      <c r="AB850" s="144">
        <v>0</v>
      </c>
      <c r="AC850" s="144">
        <v>0</v>
      </c>
      <c r="AD850" s="144">
        <v>0</v>
      </c>
      <c r="AE850" s="144">
        <v>0</v>
      </c>
      <c r="AF850" s="143">
        <f>SUM(Y850:AE850)</f>
        <v>0</v>
      </c>
      <c r="AG850" s="144">
        <v>0</v>
      </c>
      <c r="AH850" s="144">
        <v>0</v>
      </c>
      <c r="AI850" s="144">
        <v>0</v>
      </c>
      <c r="AJ850" s="144">
        <v>0</v>
      </c>
      <c r="AK850" s="144">
        <v>0</v>
      </c>
      <c r="AL850" s="144">
        <v>0</v>
      </c>
      <c r="AM850" s="144">
        <v>0</v>
      </c>
      <c r="AN850" s="143">
        <f>SUM(AG850:AM850)</f>
        <v>0</v>
      </c>
      <c r="AO850" s="144">
        <v>0</v>
      </c>
      <c r="AP850" s="144">
        <v>0</v>
      </c>
      <c r="AQ850" s="144">
        <v>0</v>
      </c>
      <c r="AR850" s="144">
        <v>0</v>
      </c>
      <c r="AS850" s="144">
        <v>0</v>
      </c>
      <c r="AT850" s="144">
        <v>0</v>
      </c>
      <c r="AU850" s="144">
        <v>0</v>
      </c>
      <c r="AV850" s="143">
        <f>SUM(AO850:AU850)</f>
        <v>0</v>
      </c>
      <c r="AW850" s="144"/>
      <c r="AX850" s="144"/>
      <c r="AY850" s="144"/>
      <c r="AZ850" s="144"/>
      <c r="BA850" s="144"/>
      <c r="BB850" s="144"/>
      <c r="BC850" s="144"/>
      <c r="BD850" s="143">
        <f>SUM(AW850:BC850)</f>
        <v>0</v>
      </c>
    </row>
    <row r="851" spans="1:56" ht="12.75" hidden="1" customHeight="1" outlineLevel="2" x14ac:dyDescent="0.2">
      <c r="A851" s="292" t="s">
        <v>745</v>
      </c>
      <c r="B851" s="346"/>
      <c r="C851" s="8" t="s">
        <v>33</v>
      </c>
      <c r="D851" s="5" t="s">
        <v>9</v>
      </c>
      <c r="E851" s="5"/>
      <c r="F851" s="5"/>
      <c r="G851" s="15"/>
      <c r="H851" s="143">
        <f>SUMIF($I$3:$BD$3,$H$3,$I851:$BD851)</f>
        <v>0</v>
      </c>
      <c r="I851" s="144">
        <v>0</v>
      </c>
      <c r="J851" s="144">
        <v>0</v>
      </c>
      <c r="K851" s="144">
        <v>0</v>
      </c>
      <c r="L851" s="144">
        <v>0</v>
      </c>
      <c r="M851" s="144">
        <v>0</v>
      </c>
      <c r="N851" s="144">
        <v>0</v>
      </c>
      <c r="O851" s="144">
        <v>0</v>
      </c>
      <c r="P851" s="143">
        <f>SUM(I851:O851)</f>
        <v>0</v>
      </c>
      <c r="Q851" s="144">
        <v>0</v>
      </c>
      <c r="R851" s="144">
        <v>0</v>
      </c>
      <c r="S851" s="144">
        <v>0</v>
      </c>
      <c r="T851" s="144">
        <v>0</v>
      </c>
      <c r="U851" s="144">
        <v>0</v>
      </c>
      <c r="V851" s="144">
        <v>0</v>
      </c>
      <c r="W851" s="144">
        <v>0</v>
      </c>
      <c r="X851" s="143">
        <f>SUM(Q851:W851)</f>
        <v>0</v>
      </c>
      <c r="Y851" s="144">
        <v>0</v>
      </c>
      <c r="Z851" s="144">
        <v>0</v>
      </c>
      <c r="AA851" s="144">
        <v>0</v>
      </c>
      <c r="AB851" s="144">
        <v>0</v>
      </c>
      <c r="AC851" s="144">
        <v>0</v>
      </c>
      <c r="AD851" s="144">
        <v>0</v>
      </c>
      <c r="AE851" s="144">
        <v>0</v>
      </c>
      <c r="AF851" s="143">
        <f>SUM(Y851:AE851)</f>
        <v>0</v>
      </c>
      <c r="AG851" s="144">
        <v>0</v>
      </c>
      <c r="AH851" s="144">
        <v>0</v>
      </c>
      <c r="AI851" s="144">
        <v>0</v>
      </c>
      <c r="AJ851" s="144">
        <v>0</v>
      </c>
      <c r="AK851" s="144">
        <v>0</v>
      </c>
      <c r="AL851" s="144">
        <v>0</v>
      </c>
      <c r="AM851" s="144">
        <v>0</v>
      </c>
      <c r="AN851" s="143">
        <f>SUM(AG851:AM851)</f>
        <v>0</v>
      </c>
      <c r="AO851" s="144">
        <v>0</v>
      </c>
      <c r="AP851" s="144">
        <v>0</v>
      </c>
      <c r="AQ851" s="144">
        <v>0</v>
      </c>
      <c r="AR851" s="144">
        <v>0</v>
      </c>
      <c r="AS851" s="144">
        <v>0</v>
      </c>
      <c r="AT851" s="144">
        <v>0</v>
      </c>
      <c r="AU851" s="144">
        <v>0</v>
      </c>
      <c r="AV851" s="143">
        <f>SUM(AO851:AU851)</f>
        <v>0</v>
      </c>
      <c r="AW851" s="144"/>
      <c r="AX851" s="144"/>
      <c r="AY851" s="144"/>
      <c r="AZ851" s="144"/>
      <c r="BA851" s="144"/>
      <c r="BB851" s="144"/>
      <c r="BC851" s="144"/>
      <c r="BD851" s="143">
        <f>SUM(AW851:BC851)</f>
        <v>0</v>
      </c>
    </row>
    <row r="852" spans="1:56" s="48" customFormat="1" ht="12.75" hidden="1" customHeight="1" outlineLevel="2" x14ac:dyDescent="0.2">
      <c r="A852" s="293"/>
      <c r="B852" s="346"/>
      <c r="C852" s="42" t="s">
        <v>13</v>
      </c>
      <c r="D852" s="43" t="s">
        <v>4</v>
      </c>
      <c r="E852" s="43"/>
      <c r="F852" s="43"/>
      <c r="G852" s="44"/>
      <c r="H852" s="145">
        <f>IF(ISERROR(H851/H849),0,H851/H849)</f>
        <v>0</v>
      </c>
      <c r="I852" s="146" t="s">
        <v>102</v>
      </c>
      <c r="J852" s="146" t="s">
        <v>102</v>
      </c>
      <c r="K852" s="146" t="s">
        <v>102</v>
      </c>
      <c r="L852" s="146" t="s">
        <v>102</v>
      </c>
      <c r="M852" s="146" t="s">
        <v>102</v>
      </c>
      <c r="N852" s="146" t="s">
        <v>102</v>
      </c>
      <c r="O852" s="146" t="s">
        <v>102</v>
      </c>
      <c r="P852" s="145">
        <f>IF(ISERROR(P851/P849),0,P851/P849)</f>
        <v>0</v>
      </c>
      <c r="Q852" s="146" t="s">
        <v>102</v>
      </c>
      <c r="R852" s="146" t="s">
        <v>102</v>
      </c>
      <c r="S852" s="146" t="s">
        <v>102</v>
      </c>
      <c r="T852" s="146" t="s">
        <v>102</v>
      </c>
      <c r="U852" s="146" t="s">
        <v>102</v>
      </c>
      <c r="V852" s="146" t="s">
        <v>102</v>
      </c>
      <c r="W852" s="146" t="s">
        <v>102</v>
      </c>
      <c r="X852" s="145">
        <f>IF(ISERROR(X851/X849),0,X851/X849)</f>
        <v>0</v>
      </c>
      <c r="Y852" s="146" t="s">
        <v>102</v>
      </c>
      <c r="Z852" s="146" t="s">
        <v>102</v>
      </c>
      <c r="AA852" s="146" t="s">
        <v>102</v>
      </c>
      <c r="AB852" s="146" t="s">
        <v>102</v>
      </c>
      <c r="AC852" s="146" t="s">
        <v>102</v>
      </c>
      <c r="AD852" s="146" t="s">
        <v>102</v>
      </c>
      <c r="AE852" s="146" t="s">
        <v>102</v>
      </c>
      <c r="AF852" s="145">
        <f>IF(ISERROR(AF851/AF849),0,AF851/AF849)</f>
        <v>0</v>
      </c>
      <c r="AG852" s="146" t="s">
        <v>102</v>
      </c>
      <c r="AH852" s="146" t="s">
        <v>102</v>
      </c>
      <c r="AI852" s="146" t="s">
        <v>102</v>
      </c>
      <c r="AJ852" s="146" t="s">
        <v>102</v>
      </c>
      <c r="AK852" s="146" t="s">
        <v>102</v>
      </c>
      <c r="AL852" s="146" t="s">
        <v>102</v>
      </c>
      <c r="AM852" s="146" t="s">
        <v>102</v>
      </c>
      <c r="AN852" s="145">
        <f>IF(ISERROR(AN851/AN849),0,AN851/AN849)</f>
        <v>0</v>
      </c>
      <c r="AO852" s="146" t="s">
        <v>102</v>
      </c>
      <c r="AP852" s="146" t="s">
        <v>102</v>
      </c>
      <c r="AQ852" s="146" t="s">
        <v>102</v>
      </c>
      <c r="AR852" s="146" t="s">
        <v>102</v>
      </c>
      <c r="AS852" s="146" t="s">
        <v>102</v>
      </c>
      <c r="AT852" s="146" t="s">
        <v>102</v>
      </c>
      <c r="AU852" s="146" t="s">
        <v>102</v>
      </c>
      <c r="AV852" s="145">
        <f>IF(ISERROR(AV851/AV849),0,AV851/AV849)</f>
        <v>0</v>
      </c>
      <c r="AW852" s="146" t="s">
        <v>102</v>
      </c>
      <c r="AX852" s="146" t="s">
        <v>102</v>
      </c>
      <c r="AY852" s="146" t="s">
        <v>102</v>
      </c>
      <c r="AZ852" s="146"/>
      <c r="BA852" s="146"/>
      <c r="BB852" s="146"/>
      <c r="BC852" s="146"/>
      <c r="BD852" s="145">
        <f>IF(ISERROR(BD851/BD849),0,BD851/BD849)</f>
        <v>0</v>
      </c>
    </row>
    <row r="853" spans="1:56" s="49" customFormat="1" ht="12.75" hidden="1" customHeight="1" outlineLevel="2" x14ac:dyDescent="0.2">
      <c r="A853" s="293"/>
      <c r="B853" s="346"/>
      <c r="C853" s="42" t="s">
        <v>5</v>
      </c>
      <c r="D853" s="43" t="s">
        <v>4</v>
      </c>
      <c r="E853" s="43"/>
      <c r="F853" s="43"/>
      <c r="G853" s="44"/>
      <c r="H853" s="145">
        <f>IF(ISERROR((H849-H850)/H849),0,(H849-H850)/H849)</f>
        <v>0</v>
      </c>
      <c r="I853" s="146" t="s">
        <v>102</v>
      </c>
      <c r="J853" s="146" t="s">
        <v>102</v>
      </c>
      <c r="K853" s="146" t="s">
        <v>102</v>
      </c>
      <c r="L853" s="146" t="s">
        <v>102</v>
      </c>
      <c r="M853" s="146" t="s">
        <v>102</v>
      </c>
      <c r="N853" s="146" t="s">
        <v>102</v>
      </c>
      <c r="O853" s="146" t="s">
        <v>102</v>
      </c>
      <c r="P853" s="145">
        <f>IF(ISERROR((P849-P850)/P849),0,(P849-P850)/P849)</f>
        <v>0</v>
      </c>
      <c r="Q853" s="146" t="s">
        <v>102</v>
      </c>
      <c r="R853" s="146" t="s">
        <v>102</v>
      </c>
      <c r="S853" s="146" t="s">
        <v>102</v>
      </c>
      <c r="T853" s="146" t="s">
        <v>102</v>
      </c>
      <c r="U853" s="146" t="s">
        <v>102</v>
      </c>
      <c r="V853" s="146" t="s">
        <v>102</v>
      </c>
      <c r="W853" s="146" t="s">
        <v>102</v>
      </c>
      <c r="X853" s="145">
        <f>IF(ISERROR((X849-X850)/X849),0,(X849-X850)/X849)</f>
        <v>0</v>
      </c>
      <c r="Y853" s="146" t="s">
        <v>102</v>
      </c>
      <c r="Z853" s="146" t="s">
        <v>102</v>
      </c>
      <c r="AA853" s="146" t="s">
        <v>102</v>
      </c>
      <c r="AB853" s="146" t="s">
        <v>102</v>
      </c>
      <c r="AC853" s="146" t="s">
        <v>102</v>
      </c>
      <c r="AD853" s="146" t="s">
        <v>102</v>
      </c>
      <c r="AE853" s="146" t="s">
        <v>102</v>
      </c>
      <c r="AF853" s="145">
        <f>IF(ISERROR((AF849-AF850)/AF849),0,(AF849-AF850)/AF849)</f>
        <v>0</v>
      </c>
      <c r="AG853" s="146" t="s">
        <v>102</v>
      </c>
      <c r="AH853" s="146" t="s">
        <v>102</v>
      </c>
      <c r="AI853" s="146" t="s">
        <v>102</v>
      </c>
      <c r="AJ853" s="146" t="s">
        <v>102</v>
      </c>
      <c r="AK853" s="146" t="s">
        <v>102</v>
      </c>
      <c r="AL853" s="146" t="s">
        <v>102</v>
      </c>
      <c r="AM853" s="146" t="s">
        <v>102</v>
      </c>
      <c r="AN853" s="145">
        <f>IF(ISERROR((AN849-AN850)/AN849),0,(AN849-AN850)/AN849)</f>
        <v>0</v>
      </c>
      <c r="AO853" s="146" t="s">
        <v>102</v>
      </c>
      <c r="AP853" s="146" t="s">
        <v>102</v>
      </c>
      <c r="AQ853" s="146" t="s">
        <v>102</v>
      </c>
      <c r="AR853" s="146" t="s">
        <v>102</v>
      </c>
      <c r="AS853" s="146" t="s">
        <v>102</v>
      </c>
      <c r="AT853" s="146" t="s">
        <v>102</v>
      </c>
      <c r="AU853" s="146" t="s">
        <v>102</v>
      </c>
      <c r="AV853" s="145">
        <f>IF(ISERROR((AV849-AV850)/AV849),0,(AV849-AV850)/AV849)</f>
        <v>0</v>
      </c>
      <c r="AW853" s="146" t="s">
        <v>102</v>
      </c>
      <c r="AX853" s="146" t="s">
        <v>102</v>
      </c>
      <c r="AY853" s="146" t="s">
        <v>102</v>
      </c>
      <c r="AZ853" s="146"/>
      <c r="BA853" s="146"/>
      <c r="BB853" s="146"/>
      <c r="BC853" s="146"/>
      <c r="BD853" s="145">
        <f>IF(ISERROR((BD849-BD850)/BD849),0,(BD849-BD850)/BD849)</f>
        <v>0</v>
      </c>
    </row>
    <row r="854" spans="1:56" ht="12.75" hidden="1" customHeight="1" outlineLevel="3" x14ac:dyDescent="0.2">
      <c r="A854" s="292" t="s">
        <v>746</v>
      </c>
      <c r="B854" s="346"/>
      <c r="C854" s="8" t="s">
        <v>46</v>
      </c>
      <c r="D854" s="5"/>
      <c r="E854" s="5"/>
      <c r="F854" s="5"/>
      <c r="G854" s="15"/>
      <c r="H854" s="143">
        <f>SUMIF($I$3:$BD$3,$H$3,$I854:$BD854)</f>
        <v>0</v>
      </c>
      <c r="I854" s="144">
        <v>0</v>
      </c>
      <c r="J854" s="144">
        <v>0</v>
      </c>
      <c r="K854" s="144">
        <v>0</v>
      </c>
      <c r="L854" s="144">
        <v>0</v>
      </c>
      <c r="M854" s="144">
        <v>0</v>
      </c>
      <c r="N854" s="144">
        <v>0</v>
      </c>
      <c r="O854" s="144">
        <v>0</v>
      </c>
      <c r="P854" s="143">
        <f>SUM(I854:O854)</f>
        <v>0</v>
      </c>
      <c r="Q854" s="144">
        <v>0</v>
      </c>
      <c r="R854" s="144">
        <v>0</v>
      </c>
      <c r="S854" s="144">
        <v>0</v>
      </c>
      <c r="T854" s="144">
        <v>0</v>
      </c>
      <c r="U854" s="144">
        <v>0</v>
      </c>
      <c r="V854" s="144">
        <v>0</v>
      </c>
      <c r="W854" s="144">
        <v>0</v>
      </c>
      <c r="X854" s="143">
        <f>SUM(Q854:W854)</f>
        <v>0</v>
      </c>
      <c r="Y854" s="144">
        <v>0</v>
      </c>
      <c r="Z854" s="144">
        <v>0</v>
      </c>
      <c r="AA854" s="144">
        <v>0</v>
      </c>
      <c r="AB854" s="144">
        <v>0</v>
      </c>
      <c r="AC854" s="144">
        <v>0</v>
      </c>
      <c r="AD854" s="144">
        <v>0</v>
      </c>
      <c r="AE854" s="144">
        <v>0</v>
      </c>
      <c r="AF854" s="143">
        <f>SUM(Y854:AE854)</f>
        <v>0</v>
      </c>
      <c r="AG854" s="144">
        <v>0</v>
      </c>
      <c r="AH854" s="144">
        <v>0</v>
      </c>
      <c r="AI854" s="144">
        <v>0</v>
      </c>
      <c r="AJ854" s="144">
        <v>0</v>
      </c>
      <c r="AK854" s="144">
        <v>0</v>
      </c>
      <c r="AL854" s="144">
        <v>0</v>
      </c>
      <c r="AM854" s="144">
        <v>0</v>
      </c>
      <c r="AN854" s="143">
        <f>SUM(AG854:AM854)</f>
        <v>0</v>
      </c>
      <c r="AO854" s="144">
        <v>0</v>
      </c>
      <c r="AP854" s="144">
        <v>0</v>
      </c>
      <c r="AQ854" s="144">
        <v>0</v>
      </c>
      <c r="AR854" s="144">
        <v>0</v>
      </c>
      <c r="AS854" s="144">
        <v>0</v>
      </c>
      <c r="AT854" s="144">
        <v>0</v>
      </c>
      <c r="AU854" s="144">
        <v>0</v>
      </c>
      <c r="AV854" s="143">
        <f>SUM(AO854:AU854)</f>
        <v>0</v>
      </c>
      <c r="AW854" s="144"/>
      <c r="AX854" s="144"/>
      <c r="AY854" s="144"/>
      <c r="AZ854" s="144"/>
      <c r="BA854" s="144"/>
      <c r="BB854" s="144"/>
      <c r="BC854" s="144"/>
      <c r="BD854" s="143">
        <f>SUM(AW854:BC854)</f>
        <v>0</v>
      </c>
    </row>
    <row r="855" spans="1:56" ht="12.75" hidden="1" customHeight="1" outlineLevel="2" x14ac:dyDescent="0.2">
      <c r="A855" s="292"/>
      <c r="B855" s="346"/>
      <c r="C855" s="8" t="s">
        <v>14</v>
      </c>
      <c r="D855" s="5"/>
      <c r="E855" s="5"/>
      <c r="F855" s="5"/>
      <c r="G855" s="15"/>
      <c r="H855" s="143">
        <f>IF(ISERROR(H854/H850),0,H854/H850)</f>
        <v>0</v>
      </c>
      <c r="I855" s="144" t="s">
        <v>102</v>
      </c>
      <c r="J855" s="144" t="s">
        <v>102</v>
      </c>
      <c r="K855" s="144" t="s">
        <v>102</v>
      </c>
      <c r="L855" s="144" t="s">
        <v>102</v>
      </c>
      <c r="M855" s="144" t="s">
        <v>102</v>
      </c>
      <c r="N855" s="144" t="s">
        <v>102</v>
      </c>
      <c r="O855" s="144" t="s">
        <v>102</v>
      </c>
      <c r="P855" s="143">
        <f>IF(ISERROR(P854/P850),0,P854/P850)</f>
        <v>0</v>
      </c>
      <c r="Q855" s="144" t="s">
        <v>102</v>
      </c>
      <c r="R855" s="144" t="s">
        <v>102</v>
      </c>
      <c r="S855" s="144" t="s">
        <v>102</v>
      </c>
      <c r="T855" s="144" t="s">
        <v>102</v>
      </c>
      <c r="U855" s="144" t="s">
        <v>102</v>
      </c>
      <c r="V855" s="144" t="s">
        <v>102</v>
      </c>
      <c r="W855" s="144" t="s">
        <v>102</v>
      </c>
      <c r="X855" s="143">
        <f>IF(ISERROR(X854/X850),0,X854/X850)</f>
        <v>0</v>
      </c>
      <c r="Y855" s="144" t="s">
        <v>102</v>
      </c>
      <c r="Z855" s="144" t="s">
        <v>102</v>
      </c>
      <c r="AA855" s="144" t="s">
        <v>102</v>
      </c>
      <c r="AB855" s="144" t="s">
        <v>102</v>
      </c>
      <c r="AC855" s="144" t="s">
        <v>102</v>
      </c>
      <c r="AD855" s="144" t="s">
        <v>102</v>
      </c>
      <c r="AE855" s="144" t="s">
        <v>102</v>
      </c>
      <c r="AF855" s="143">
        <f>IF(ISERROR(AF854/AF850),0,AF854/AF850)</f>
        <v>0</v>
      </c>
      <c r="AG855" s="144" t="s">
        <v>102</v>
      </c>
      <c r="AH855" s="144" t="s">
        <v>102</v>
      </c>
      <c r="AI855" s="144" t="s">
        <v>102</v>
      </c>
      <c r="AJ855" s="144" t="s">
        <v>102</v>
      </c>
      <c r="AK855" s="144" t="s">
        <v>102</v>
      </c>
      <c r="AL855" s="144" t="s">
        <v>102</v>
      </c>
      <c r="AM855" s="144" t="s">
        <v>102</v>
      </c>
      <c r="AN855" s="143">
        <f>IF(ISERROR(AN854/AN850),0,AN854/AN850)</f>
        <v>0</v>
      </c>
      <c r="AO855" s="144" t="s">
        <v>102</v>
      </c>
      <c r="AP855" s="144" t="s">
        <v>102</v>
      </c>
      <c r="AQ855" s="144" t="s">
        <v>102</v>
      </c>
      <c r="AR855" s="144" t="s">
        <v>102</v>
      </c>
      <c r="AS855" s="144" t="s">
        <v>102</v>
      </c>
      <c r="AT855" s="144" t="s">
        <v>102</v>
      </c>
      <c r="AU855" s="144" t="s">
        <v>102</v>
      </c>
      <c r="AV855" s="143">
        <f>IF(ISERROR(AV854/AV850),0,AV854/AV850)</f>
        <v>0</v>
      </c>
      <c r="AW855" s="144" t="s">
        <v>102</v>
      </c>
      <c r="AX855" s="144" t="s">
        <v>102</v>
      </c>
      <c r="AY855" s="144" t="s">
        <v>102</v>
      </c>
      <c r="AZ855" s="144"/>
      <c r="BA855" s="144"/>
      <c r="BB855" s="144"/>
      <c r="BC855" s="144"/>
      <c r="BD855" s="143">
        <f>IF(ISERROR(BD854/BD850),0,BD854/BD850)</f>
        <v>0</v>
      </c>
    </row>
    <row r="856" spans="1:56" ht="12.75" hidden="1" customHeight="1" outlineLevel="2" x14ac:dyDescent="0.2">
      <c r="A856" s="292" t="s">
        <v>747</v>
      </c>
      <c r="B856" s="346"/>
      <c r="C856" s="8"/>
      <c r="D856" s="5"/>
      <c r="E856" s="5"/>
      <c r="F856" s="5"/>
      <c r="G856" s="15"/>
      <c r="H856" s="143"/>
      <c r="I856" s="144"/>
      <c r="J856" s="144"/>
      <c r="K856" s="144"/>
      <c r="L856" s="144"/>
      <c r="M856" s="144"/>
      <c r="N856" s="144"/>
      <c r="O856" s="144"/>
      <c r="P856" s="143"/>
      <c r="Q856" s="144"/>
      <c r="R856" s="144"/>
      <c r="S856" s="144"/>
      <c r="T856" s="144"/>
      <c r="U856" s="144"/>
      <c r="V856" s="144"/>
      <c r="W856" s="144"/>
      <c r="X856" s="143"/>
      <c r="Y856" s="144"/>
      <c r="Z856" s="144"/>
      <c r="AA856" s="144"/>
      <c r="AB856" s="144"/>
      <c r="AC856" s="144"/>
      <c r="AD856" s="144"/>
      <c r="AE856" s="144"/>
      <c r="AF856" s="143"/>
      <c r="AG856" s="144"/>
      <c r="AH856" s="144"/>
      <c r="AI856" s="144"/>
      <c r="AJ856" s="144"/>
      <c r="AK856" s="144"/>
      <c r="AL856" s="144"/>
      <c r="AM856" s="144"/>
      <c r="AN856" s="143"/>
      <c r="AO856" s="144"/>
      <c r="AP856" s="144"/>
      <c r="AQ856" s="144"/>
      <c r="AR856" s="144"/>
      <c r="AS856" s="144"/>
      <c r="AT856" s="144"/>
      <c r="AU856" s="144"/>
      <c r="AV856" s="143"/>
      <c r="AW856" s="144"/>
      <c r="AX856" s="144"/>
      <c r="AY856" s="144"/>
      <c r="AZ856" s="144"/>
      <c r="BA856" s="144"/>
      <c r="BB856" s="144"/>
      <c r="BC856" s="144"/>
      <c r="BD856" s="143"/>
    </row>
    <row r="857" spans="1:56" ht="12.75" hidden="1" customHeight="1" outlineLevel="2" x14ac:dyDescent="0.2">
      <c r="A857" s="268"/>
      <c r="B857" s="346"/>
      <c r="C857" s="8"/>
      <c r="D857" s="5"/>
      <c r="E857" s="5"/>
      <c r="F857" s="5"/>
      <c r="G857" s="15"/>
      <c r="H857" s="143"/>
      <c r="I857" s="144"/>
      <c r="J857" s="144"/>
      <c r="K857" s="144"/>
      <c r="L857" s="144"/>
      <c r="M857" s="144"/>
      <c r="N857" s="144"/>
      <c r="O857" s="144"/>
      <c r="P857" s="143"/>
      <c r="Q857" s="144"/>
      <c r="R857" s="144"/>
      <c r="S857" s="144"/>
      <c r="T857" s="144"/>
      <c r="U857" s="144"/>
      <c r="V857" s="144"/>
      <c r="W857" s="144"/>
      <c r="X857" s="143"/>
      <c r="Y857" s="144"/>
      <c r="Z857" s="144"/>
      <c r="AA857" s="144"/>
      <c r="AB857" s="144"/>
      <c r="AC857" s="144"/>
      <c r="AD857" s="144"/>
      <c r="AE857" s="144"/>
      <c r="AF857" s="143"/>
      <c r="AG857" s="144"/>
      <c r="AH857" s="144"/>
      <c r="AI857" s="144"/>
      <c r="AJ857" s="144"/>
      <c r="AK857" s="144"/>
      <c r="AL857" s="144"/>
      <c r="AM857" s="144"/>
      <c r="AN857" s="143"/>
      <c r="AO857" s="144"/>
      <c r="AP857" s="144"/>
      <c r="AQ857" s="144"/>
      <c r="AR857" s="144"/>
      <c r="AS857" s="144"/>
      <c r="AT857" s="144"/>
      <c r="AU857" s="144"/>
      <c r="AV857" s="143"/>
      <c r="AW857" s="144"/>
      <c r="AX857" s="144"/>
      <c r="AY857" s="144"/>
      <c r="AZ857" s="144"/>
      <c r="BA857" s="144"/>
      <c r="BB857" s="144"/>
      <c r="BC857" s="144"/>
      <c r="BD857" s="143"/>
    </row>
    <row r="858" spans="1:56" ht="12.75" hidden="1" customHeight="1" outlineLevel="2" x14ac:dyDescent="0.2">
      <c r="A858" s="291" t="s">
        <v>748</v>
      </c>
      <c r="B858" s="346"/>
      <c r="C858" s="8"/>
      <c r="D858" s="5"/>
      <c r="E858" s="5"/>
      <c r="F858" s="5"/>
      <c r="G858" s="15"/>
      <c r="H858" s="143"/>
      <c r="I858" s="144"/>
      <c r="J858" s="144"/>
      <c r="K858" s="144"/>
      <c r="L858" s="144"/>
      <c r="M858" s="144"/>
      <c r="N858" s="144"/>
      <c r="O858" s="144"/>
      <c r="P858" s="143"/>
      <c r="Q858" s="144"/>
      <c r="R858" s="144"/>
      <c r="S858" s="144"/>
      <c r="T858" s="144"/>
      <c r="U858" s="144"/>
      <c r="V858" s="144"/>
      <c r="W858" s="144"/>
      <c r="X858" s="143"/>
      <c r="Y858" s="144"/>
      <c r="Z858" s="144"/>
      <c r="AA858" s="144"/>
      <c r="AB858" s="144"/>
      <c r="AC858" s="144"/>
      <c r="AD858" s="144"/>
      <c r="AE858" s="144"/>
      <c r="AF858" s="143"/>
      <c r="AG858" s="144"/>
      <c r="AH858" s="144"/>
      <c r="AI858" s="144"/>
      <c r="AJ858" s="144"/>
      <c r="AK858" s="144"/>
      <c r="AL858" s="144"/>
      <c r="AM858" s="144"/>
      <c r="AN858" s="143"/>
      <c r="AO858" s="144"/>
      <c r="AP858" s="144"/>
      <c r="AQ858" s="144"/>
      <c r="AR858" s="144"/>
      <c r="AS858" s="144"/>
      <c r="AT858" s="144"/>
      <c r="AU858" s="144"/>
      <c r="AV858" s="143"/>
      <c r="AW858" s="144"/>
      <c r="AX858" s="144"/>
      <c r="AY858" s="144"/>
      <c r="AZ858" s="144"/>
      <c r="BA858" s="144"/>
      <c r="BB858" s="144"/>
      <c r="BC858" s="144"/>
      <c r="BD858" s="143"/>
    </row>
    <row r="859" spans="1:56" ht="12.75" hidden="1" customHeight="1" outlineLevel="2" x14ac:dyDescent="0.2">
      <c r="A859" s="291" t="s">
        <v>749</v>
      </c>
      <c r="B859" s="346"/>
      <c r="C859" s="8" t="s">
        <v>14</v>
      </c>
      <c r="D859" s="5" t="s">
        <v>15</v>
      </c>
      <c r="E859" s="5"/>
      <c r="F859" s="5"/>
      <c r="G859" s="15"/>
      <c r="H859" s="143"/>
      <c r="I859" s="144"/>
      <c r="J859" s="144"/>
      <c r="K859" s="144"/>
      <c r="L859" s="144"/>
      <c r="M859" s="144"/>
      <c r="N859" s="144"/>
      <c r="O859" s="144"/>
      <c r="P859" s="143"/>
      <c r="Q859" s="144"/>
      <c r="R859" s="144"/>
      <c r="S859" s="144"/>
      <c r="T859" s="144"/>
      <c r="U859" s="144"/>
      <c r="V859" s="144"/>
      <c r="W859" s="144"/>
      <c r="X859" s="143"/>
      <c r="Y859" s="144"/>
      <c r="Z859" s="144"/>
      <c r="AA859" s="144"/>
      <c r="AB859" s="144"/>
      <c r="AC859" s="144"/>
      <c r="AD859" s="144"/>
      <c r="AE859" s="144"/>
      <c r="AF859" s="143"/>
      <c r="AG859" s="144"/>
      <c r="AH859" s="144"/>
      <c r="AI859" s="144"/>
      <c r="AJ859" s="144"/>
      <c r="AK859" s="144"/>
      <c r="AL859" s="144"/>
      <c r="AM859" s="144"/>
      <c r="AN859" s="143"/>
      <c r="AO859" s="144"/>
      <c r="AP859" s="144"/>
      <c r="AQ859" s="144"/>
      <c r="AR859" s="144"/>
      <c r="AS859" s="144"/>
      <c r="AT859" s="144"/>
      <c r="AU859" s="144"/>
      <c r="AV859" s="143"/>
      <c r="AW859" s="144"/>
      <c r="AX859" s="144"/>
      <c r="AY859" s="144"/>
      <c r="AZ859" s="144"/>
      <c r="BA859" s="144"/>
      <c r="BB859" s="144"/>
      <c r="BC859" s="144"/>
      <c r="BD859" s="143"/>
    </row>
    <row r="860" spans="1:56" ht="12.75" hidden="1" customHeight="1" outlineLevel="2" x14ac:dyDescent="0.2">
      <c r="A860" s="291" t="s">
        <v>750</v>
      </c>
      <c r="B860" s="346" t="s">
        <v>67</v>
      </c>
      <c r="C860" s="8" t="s">
        <v>2</v>
      </c>
      <c r="D860" s="5" t="s">
        <v>9</v>
      </c>
      <c r="E860" s="5"/>
      <c r="F860" s="5"/>
      <c r="G860" s="15"/>
      <c r="H860" s="143">
        <f>SUMIF($I$3:$BD$3,$H$3,$I860:$BD860)</f>
        <v>0</v>
      </c>
      <c r="I860" s="144">
        <v>0</v>
      </c>
      <c r="J860" s="144">
        <v>0</v>
      </c>
      <c r="K860" s="144">
        <v>0</v>
      </c>
      <c r="L860" s="144">
        <v>0</v>
      </c>
      <c r="M860" s="144">
        <v>0</v>
      </c>
      <c r="N860" s="144">
        <v>0</v>
      </c>
      <c r="O860" s="144">
        <v>0</v>
      </c>
      <c r="P860" s="143">
        <f>SUM(I860:O860)</f>
        <v>0</v>
      </c>
      <c r="Q860" s="144">
        <v>0</v>
      </c>
      <c r="R860" s="144">
        <v>0</v>
      </c>
      <c r="S860" s="144">
        <v>0</v>
      </c>
      <c r="T860" s="144">
        <v>0</v>
      </c>
      <c r="U860" s="144">
        <v>0</v>
      </c>
      <c r="V860" s="144">
        <v>0</v>
      </c>
      <c r="W860" s="144">
        <v>0</v>
      </c>
      <c r="X860" s="143">
        <f>SUM(Q860:W860)</f>
        <v>0</v>
      </c>
      <c r="Y860" s="144">
        <v>0</v>
      </c>
      <c r="Z860" s="144">
        <v>0</v>
      </c>
      <c r="AA860" s="144">
        <v>0</v>
      </c>
      <c r="AB860" s="144">
        <v>0</v>
      </c>
      <c r="AC860" s="144">
        <v>0</v>
      </c>
      <c r="AD860" s="144">
        <v>0</v>
      </c>
      <c r="AE860" s="144">
        <v>0</v>
      </c>
      <c r="AF860" s="143">
        <f>SUM(Y860:AE860)</f>
        <v>0</v>
      </c>
      <c r="AG860" s="144">
        <v>0</v>
      </c>
      <c r="AH860" s="144">
        <v>0</v>
      </c>
      <c r="AI860" s="144">
        <v>0</v>
      </c>
      <c r="AJ860" s="144">
        <v>0</v>
      </c>
      <c r="AK860" s="144">
        <v>0</v>
      </c>
      <c r="AL860" s="144">
        <v>0</v>
      </c>
      <c r="AM860" s="144">
        <v>0</v>
      </c>
      <c r="AN860" s="143">
        <f>SUM(AG860:AM860)</f>
        <v>0</v>
      </c>
      <c r="AO860" s="144">
        <v>0</v>
      </c>
      <c r="AP860" s="144">
        <v>0</v>
      </c>
      <c r="AQ860" s="144">
        <v>0</v>
      </c>
      <c r="AR860" s="144">
        <v>0</v>
      </c>
      <c r="AS860" s="144">
        <v>0</v>
      </c>
      <c r="AT860" s="144">
        <v>0</v>
      </c>
      <c r="AU860" s="144">
        <v>0</v>
      </c>
      <c r="AV860" s="143">
        <f>SUM(AO860:AU860)</f>
        <v>0</v>
      </c>
      <c r="AW860" s="144"/>
      <c r="AX860" s="144"/>
      <c r="AY860" s="144"/>
      <c r="AZ860" s="144"/>
      <c r="BA860" s="144"/>
      <c r="BB860" s="144"/>
      <c r="BC860" s="144"/>
      <c r="BD860" s="143">
        <f>SUM(AW860:BC860)</f>
        <v>0</v>
      </c>
    </row>
    <row r="861" spans="1:56" ht="12.75" hidden="1" customHeight="1" outlineLevel="2" x14ac:dyDescent="0.2">
      <c r="A861" s="292" t="s">
        <v>751</v>
      </c>
      <c r="B861" s="346"/>
      <c r="C861" s="8" t="s">
        <v>3</v>
      </c>
      <c r="D861" s="5" t="s">
        <v>9</v>
      </c>
      <c r="E861" s="5"/>
      <c r="F861" s="5"/>
      <c r="G861" s="15"/>
      <c r="H861" s="143">
        <f>SUMIF($I$3:$BD$3,$H$3,$I861:$BD861)</f>
        <v>0</v>
      </c>
      <c r="I861" s="144">
        <v>0</v>
      </c>
      <c r="J861" s="144">
        <v>0</v>
      </c>
      <c r="K861" s="144">
        <v>0</v>
      </c>
      <c r="L861" s="144">
        <v>0</v>
      </c>
      <c r="M861" s="144">
        <v>0</v>
      </c>
      <c r="N861" s="144">
        <v>0</v>
      </c>
      <c r="O861" s="144">
        <v>0</v>
      </c>
      <c r="P861" s="143">
        <f>SUM(I861:O861)</f>
        <v>0</v>
      </c>
      <c r="Q861" s="144">
        <v>0</v>
      </c>
      <c r="R861" s="144">
        <v>0</v>
      </c>
      <c r="S861" s="144">
        <v>0</v>
      </c>
      <c r="T861" s="144">
        <v>0</v>
      </c>
      <c r="U861" s="144">
        <v>0</v>
      </c>
      <c r="V861" s="144">
        <v>0</v>
      </c>
      <c r="W861" s="144">
        <v>0</v>
      </c>
      <c r="X861" s="143">
        <f>SUM(Q861:W861)</f>
        <v>0</v>
      </c>
      <c r="Y861" s="144">
        <v>0</v>
      </c>
      <c r="Z861" s="144">
        <v>0</v>
      </c>
      <c r="AA861" s="144">
        <v>0</v>
      </c>
      <c r="AB861" s="144">
        <v>0</v>
      </c>
      <c r="AC861" s="144">
        <v>0</v>
      </c>
      <c r="AD861" s="144">
        <v>0</v>
      </c>
      <c r="AE861" s="144">
        <v>0</v>
      </c>
      <c r="AF861" s="143">
        <f>SUM(Y861:AE861)</f>
        <v>0</v>
      </c>
      <c r="AG861" s="144">
        <v>0</v>
      </c>
      <c r="AH861" s="144">
        <v>0</v>
      </c>
      <c r="AI861" s="144">
        <v>0</v>
      </c>
      <c r="AJ861" s="144">
        <v>0</v>
      </c>
      <c r="AK861" s="144">
        <v>0</v>
      </c>
      <c r="AL861" s="144">
        <v>0</v>
      </c>
      <c r="AM861" s="144">
        <v>0</v>
      </c>
      <c r="AN861" s="143">
        <f>SUM(AG861:AM861)</f>
        <v>0</v>
      </c>
      <c r="AO861" s="144">
        <v>0</v>
      </c>
      <c r="AP861" s="144">
        <v>0</v>
      </c>
      <c r="AQ861" s="144">
        <v>0</v>
      </c>
      <c r="AR861" s="144">
        <v>0</v>
      </c>
      <c r="AS861" s="144">
        <v>0</v>
      </c>
      <c r="AT861" s="144">
        <v>0</v>
      </c>
      <c r="AU861" s="144">
        <v>0</v>
      </c>
      <c r="AV861" s="143">
        <f>SUM(AO861:AU861)</f>
        <v>0</v>
      </c>
      <c r="AW861" s="144"/>
      <c r="AX861" s="144"/>
      <c r="AY861" s="144"/>
      <c r="AZ861" s="144"/>
      <c r="BA861" s="144"/>
      <c r="BB861" s="144"/>
      <c r="BC861" s="144"/>
      <c r="BD861" s="143">
        <f>SUM(AW861:BC861)</f>
        <v>0</v>
      </c>
    </row>
    <row r="862" spans="1:56" ht="12.75" hidden="1" customHeight="1" outlineLevel="2" x14ac:dyDescent="0.2">
      <c r="A862" s="292" t="s">
        <v>752</v>
      </c>
      <c r="B862" s="346"/>
      <c r="C862" s="8" t="s">
        <v>33</v>
      </c>
      <c r="D862" s="5" t="s">
        <v>9</v>
      </c>
      <c r="E862" s="5"/>
      <c r="F862" s="5"/>
      <c r="G862" s="15"/>
      <c r="H862" s="143">
        <f>SUMIF($I$3:$BD$3,$H$3,$I862:$BD862)</f>
        <v>0</v>
      </c>
      <c r="I862" s="144">
        <v>0</v>
      </c>
      <c r="J862" s="144">
        <v>0</v>
      </c>
      <c r="K862" s="144">
        <v>0</v>
      </c>
      <c r="L862" s="144">
        <v>0</v>
      </c>
      <c r="M862" s="144">
        <v>0</v>
      </c>
      <c r="N862" s="144">
        <v>0</v>
      </c>
      <c r="O862" s="144">
        <v>0</v>
      </c>
      <c r="P862" s="143">
        <f>SUM(I862:O862)</f>
        <v>0</v>
      </c>
      <c r="Q862" s="144">
        <v>0</v>
      </c>
      <c r="R862" s="144">
        <v>0</v>
      </c>
      <c r="S862" s="144">
        <v>0</v>
      </c>
      <c r="T862" s="144">
        <v>0</v>
      </c>
      <c r="U862" s="144">
        <v>0</v>
      </c>
      <c r="V862" s="144">
        <v>0</v>
      </c>
      <c r="W862" s="144">
        <v>0</v>
      </c>
      <c r="X862" s="143">
        <f>SUM(Q862:W862)</f>
        <v>0</v>
      </c>
      <c r="Y862" s="144">
        <v>0</v>
      </c>
      <c r="Z862" s="144">
        <v>0</v>
      </c>
      <c r="AA862" s="144">
        <v>0</v>
      </c>
      <c r="AB862" s="144">
        <v>0</v>
      </c>
      <c r="AC862" s="144">
        <v>0</v>
      </c>
      <c r="AD862" s="144">
        <v>0</v>
      </c>
      <c r="AE862" s="144">
        <v>0</v>
      </c>
      <c r="AF862" s="143">
        <f>SUM(Y862:AE862)</f>
        <v>0</v>
      </c>
      <c r="AG862" s="144">
        <v>0</v>
      </c>
      <c r="AH862" s="144">
        <v>0</v>
      </c>
      <c r="AI862" s="144">
        <v>0</v>
      </c>
      <c r="AJ862" s="144">
        <v>0</v>
      </c>
      <c r="AK862" s="144">
        <v>0</v>
      </c>
      <c r="AL862" s="144">
        <v>0</v>
      </c>
      <c r="AM862" s="144">
        <v>0</v>
      </c>
      <c r="AN862" s="143">
        <f>SUM(AG862:AM862)</f>
        <v>0</v>
      </c>
      <c r="AO862" s="144">
        <v>0</v>
      </c>
      <c r="AP862" s="144">
        <v>0</v>
      </c>
      <c r="AQ862" s="144">
        <v>0</v>
      </c>
      <c r="AR862" s="144">
        <v>0</v>
      </c>
      <c r="AS862" s="144">
        <v>0</v>
      </c>
      <c r="AT862" s="144">
        <v>0</v>
      </c>
      <c r="AU862" s="144">
        <v>0</v>
      </c>
      <c r="AV862" s="143">
        <f>SUM(AO862:AU862)</f>
        <v>0</v>
      </c>
      <c r="AW862" s="144"/>
      <c r="AX862" s="144"/>
      <c r="AY862" s="144"/>
      <c r="AZ862" s="144"/>
      <c r="BA862" s="144"/>
      <c r="BB862" s="144"/>
      <c r="BC862" s="144"/>
      <c r="BD862" s="143">
        <f>SUM(AW862:BC862)</f>
        <v>0</v>
      </c>
    </row>
    <row r="863" spans="1:56" s="48" customFormat="1" ht="12.75" hidden="1" customHeight="1" outlineLevel="2" x14ac:dyDescent="0.2">
      <c r="A863" s="293"/>
      <c r="B863" s="346"/>
      <c r="C863" s="42" t="s">
        <v>13</v>
      </c>
      <c r="D863" s="43" t="s">
        <v>4</v>
      </c>
      <c r="E863" s="43"/>
      <c r="F863" s="43"/>
      <c r="G863" s="44"/>
      <c r="H863" s="145">
        <f>IF(ISERROR(H862/H860),0,H862/H860)</f>
        <v>0</v>
      </c>
      <c r="I863" s="146" t="s">
        <v>102</v>
      </c>
      <c r="J863" s="146" t="s">
        <v>102</v>
      </c>
      <c r="K863" s="146" t="s">
        <v>102</v>
      </c>
      <c r="L863" s="146" t="s">
        <v>102</v>
      </c>
      <c r="M863" s="146" t="s">
        <v>102</v>
      </c>
      <c r="N863" s="146" t="s">
        <v>102</v>
      </c>
      <c r="O863" s="146" t="s">
        <v>102</v>
      </c>
      <c r="P863" s="145">
        <f>IF(ISERROR(P862/P860),0,P862/P860)</f>
        <v>0</v>
      </c>
      <c r="Q863" s="146" t="s">
        <v>102</v>
      </c>
      <c r="R863" s="146" t="s">
        <v>102</v>
      </c>
      <c r="S863" s="146" t="s">
        <v>102</v>
      </c>
      <c r="T863" s="146" t="s">
        <v>102</v>
      </c>
      <c r="U863" s="146" t="s">
        <v>102</v>
      </c>
      <c r="V863" s="146" t="s">
        <v>102</v>
      </c>
      <c r="W863" s="146" t="s">
        <v>102</v>
      </c>
      <c r="X863" s="145">
        <f>IF(ISERROR(X862/X860),0,X862/X860)</f>
        <v>0</v>
      </c>
      <c r="Y863" s="146" t="s">
        <v>102</v>
      </c>
      <c r="Z863" s="146" t="s">
        <v>102</v>
      </c>
      <c r="AA863" s="146" t="s">
        <v>102</v>
      </c>
      <c r="AB863" s="146" t="s">
        <v>102</v>
      </c>
      <c r="AC863" s="146" t="s">
        <v>102</v>
      </c>
      <c r="AD863" s="146" t="s">
        <v>102</v>
      </c>
      <c r="AE863" s="146" t="s">
        <v>102</v>
      </c>
      <c r="AF863" s="145">
        <f>IF(ISERROR(AF862/AF860),0,AF862/AF860)</f>
        <v>0</v>
      </c>
      <c r="AG863" s="146" t="s">
        <v>102</v>
      </c>
      <c r="AH863" s="146" t="s">
        <v>102</v>
      </c>
      <c r="AI863" s="146" t="s">
        <v>102</v>
      </c>
      <c r="AJ863" s="146" t="s">
        <v>102</v>
      </c>
      <c r="AK863" s="146" t="s">
        <v>102</v>
      </c>
      <c r="AL863" s="146" t="s">
        <v>102</v>
      </c>
      <c r="AM863" s="146" t="s">
        <v>102</v>
      </c>
      <c r="AN863" s="145">
        <f>IF(ISERROR(AN862/AN860),0,AN862/AN860)</f>
        <v>0</v>
      </c>
      <c r="AO863" s="146" t="s">
        <v>102</v>
      </c>
      <c r="AP863" s="146" t="s">
        <v>102</v>
      </c>
      <c r="AQ863" s="146" t="s">
        <v>102</v>
      </c>
      <c r="AR863" s="146" t="s">
        <v>102</v>
      </c>
      <c r="AS863" s="146" t="s">
        <v>102</v>
      </c>
      <c r="AT863" s="146" t="s">
        <v>102</v>
      </c>
      <c r="AU863" s="146" t="s">
        <v>102</v>
      </c>
      <c r="AV863" s="145">
        <f>IF(ISERROR(AV862/AV860),0,AV862/AV860)</f>
        <v>0</v>
      </c>
      <c r="AW863" s="146" t="s">
        <v>102</v>
      </c>
      <c r="AX863" s="146" t="s">
        <v>102</v>
      </c>
      <c r="AY863" s="146" t="s">
        <v>102</v>
      </c>
      <c r="AZ863" s="146"/>
      <c r="BA863" s="146"/>
      <c r="BB863" s="146"/>
      <c r="BC863" s="146"/>
      <c r="BD863" s="145">
        <f>IF(ISERROR(BD862/BD860),0,BD862/BD860)</f>
        <v>0</v>
      </c>
    </row>
    <row r="864" spans="1:56" s="49" customFormat="1" ht="12.75" hidden="1" customHeight="1" outlineLevel="2" x14ac:dyDescent="0.2">
      <c r="A864" s="293"/>
      <c r="B864" s="346"/>
      <c r="C864" s="42" t="s">
        <v>5</v>
      </c>
      <c r="D864" s="43" t="s">
        <v>4</v>
      </c>
      <c r="E864" s="43"/>
      <c r="F864" s="43"/>
      <c r="G864" s="44"/>
      <c r="H864" s="145">
        <f>IF(ISERROR((H860-H861)/H860),0,(H860-H861)/H860)</f>
        <v>0</v>
      </c>
      <c r="I864" s="146" t="s">
        <v>102</v>
      </c>
      <c r="J864" s="146" t="s">
        <v>102</v>
      </c>
      <c r="K864" s="146" t="s">
        <v>102</v>
      </c>
      <c r="L864" s="146" t="s">
        <v>102</v>
      </c>
      <c r="M864" s="146" t="s">
        <v>102</v>
      </c>
      <c r="N864" s="146" t="s">
        <v>102</v>
      </c>
      <c r="O864" s="146" t="s">
        <v>102</v>
      </c>
      <c r="P864" s="145">
        <f>IF(ISERROR((P860-P861)/P860),0,(P860-P861)/P860)</f>
        <v>0</v>
      </c>
      <c r="Q864" s="146" t="s">
        <v>102</v>
      </c>
      <c r="R864" s="146" t="s">
        <v>102</v>
      </c>
      <c r="S864" s="146" t="s">
        <v>102</v>
      </c>
      <c r="T864" s="146" t="s">
        <v>102</v>
      </c>
      <c r="U864" s="146" t="s">
        <v>102</v>
      </c>
      <c r="V864" s="146" t="s">
        <v>102</v>
      </c>
      <c r="W864" s="146" t="s">
        <v>102</v>
      </c>
      <c r="X864" s="145">
        <f>IF(ISERROR((X860-X861)/X860),0,(X860-X861)/X860)</f>
        <v>0</v>
      </c>
      <c r="Y864" s="146" t="s">
        <v>102</v>
      </c>
      <c r="Z864" s="146" t="s">
        <v>102</v>
      </c>
      <c r="AA864" s="146" t="s">
        <v>102</v>
      </c>
      <c r="AB864" s="146" t="s">
        <v>102</v>
      </c>
      <c r="AC864" s="146" t="s">
        <v>102</v>
      </c>
      <c r="AD864" s="146" t="s">
        <v>102</v>
      </c>
      <c r="AE864" s="146" t="s">
        <v>102</v>
      </c>
      <c r="AF864" s="145">
        <f>IF(ISERROR((AF860-AF861)/AF860),0,(AF860-AF861)/AF860)</f>
        <v>0</v>
      </c>
      <c r="AG864" s="146" t="s">
        <v>102</v>
      </c>
      <c r="AH864" s="146" t="s">
        <v>102</v>
      </c>
      <c r="AI864" s="146" t="s">
        <v>102</v>
      </c>
      <c r="AJ864" s="146" t="s">
        <v>102</v>
      </c>
      <c r="AK864" s="146" t="s">
        <v>102</v>
      </c>
      <c r="AL864" s="146" t="s">
        <v>102</v>
      </c>
      <c r="AM864" s="146" t="s">
        <v>102</v>
      </c>
      <c r="AN864" s="145">
        <f>IF(ISERROR((AN860-AN861)/AN860),0,(AN860-AN861)/AN860)</f>
        <v>0</v>
      </c>
      <c r="AO864" s="146" t="s">
        <v>102</v>
      </c>
      <c r="AP864" s="146" t="s">
        <v>102</v>
      </c>
      <c r="AQ864" s="146" t="s">
        <v>102</v>
      </c>
      <c r="AR864" s="146" t="s">
        <v>102</v>
      </c>
      <c r="AS864" s="146" t="s">
        <v>102</v>
      </c>
      <c r="AT864" s="146" t="s">
        <v>102</v>
      </c>
      <c r="AU864" s="146" t="s">
        <v>102</v>
      </c>
      <c r="AV864" s="145">
        <f>IF(ISERROR((AV860-AV861)/AV860),0,(AV860-AV861)/AV860)</f>
        <v>0</v>
      </c>
      <c r="AW864" s="146" t="s">
        <v>102</v>
      </c>
      <c r="AX864" s="146" t="s">
        <v>102</v>
      </c>
      <c r="AY864" s="146" t="s">
        <v>102</v>
      </c>
      <c r="AZ864" s="146"/>
      <c r="BA864" s="146"/>
      <c r="BB864" s="146"/>
      <c r="BC864" s="146"/>
      <c r="BD864" s="145">
        <f>IF(ISERROR((BD860-BD861)/BD860),0,(BD860-BD861)/BD860)</f>
        <v>0</v>
      </c>
    </row>
    <row r="865" spans="1:56" ht="12.75" hidden="1" customHeight="1" outlineLevel="3" x14ac:dyDescent="0.2">
      <c r="A865" s="292" t="s">
        <v>753</v>
      </c>
      <c r="B865" s="346"/>
      <c r="C865" s="8" t="s">
        <v>46</v>
      </c>
      <c r="D865" s="5"/>
      <c r="E865" s="5"/>
      <c r="F865" s="5"/>
      <c r="G865" s="15"/>
      <c r="H865" s="143">
        <f>SUMIF($I$3:$BD$3,$H$3,$I865:$BD865)</f>
        <v>0</v>
      </c>
      <c r="I865" s="144">
        <v>0</v>
      </c>
      <c r="J865" s="144">
        <v>0</v>
      </c>
      <c r="K865" s="144">
        <v>0</v>
      </c>
      <c r="L865" s="144">
        <v>0</v>
      </c>
      <c r="M865" s="144">
        <v>0</v>
      </c>
      <c r="N865" s="144">
        <v>0</v>
      </c>
      <c r="O865" s="144">
        <v>0</v>
      </c>
      <c r="P865" s="143">
        <f>SUM(I865:O865)</f>
        <v>0</v>
      </c>
      <c r="Q865" s="144">
        <v>0</v>
      </c>
      <c r="R865" s="144">
        <v>0</v>
      </c>
      <c r="S865" s="144">
        <v>0</v>
      </c>
      <c r="T865" s="144">
        <v>0</v>
      </c>
      <c r="U865" s="144">
        <v>0</v>
      </c>
      <c r="V865" s="144">
        <v>0</v>
      </c>
      <c r="W865" s="144">
        <v>0</v>
      </c>
      <c r="X865" s="143">
        <f>SUM(Q865:W865)</f>
        <v>0</v>
      </c>
      <c r="Y865" s="144">
        <v>0</v>
      </c>
      <c r="Z865" s="144">
        <v>0</v>
      </c>
      <c r="AA865" s="144">
        <v>0</v>
      </c>
      <c r="AB865" s="144">
        <v>0</v>
      </c>
      <c r="AC865" s="144">
        <v>0</v>
      </c>
      <c r="AD865" s="144">
        <v>0</v>
      </c>
      <c r="AE865" s="144">
        <v>0</v>
      </c>
      <c r="AF865" s="143">
        <f>SUM(Y865:AE865)</f>
        <v>0</v>
      </c>
      <c r="AG865" s="144">
        <v>0</v>
      </c>
      <c r="AH865" s="144">
        <v>0</v>
      </c>
      <c r="AI865" s="144">
        <v>0</v>
      </c>
      <c r="AJ865" s="144">
        <v>0</v>
      </c>
      <c r="AK865" s="144">
        <v>0</v>
      </c>
      <c r="AL865" s="144">
        <v>0</v>
      </c>
      <c r="AM865" s="144">
        <v>0</v>
      </c>
      <c r="AN865" s="143">
        <f>SUM(AG865:AM865)</f>
        <v>0</v>
      </c>
      <c r="AO865" s="144">
        <v>0</v>
      </c>
      <c r="AP865" s="144">
        <v>0</v>
      </c>
      <c r="AQ865" s="144">
        <v>0</v>
      </c>
      <c r="AR865" s="144">
        <v>0</v>
      </c>
      <c r="AS865" s="144">
        <v>0</v>
      </c>
      <c r="AT865" s="144">
        <v>0</v>
      </c>
      <c r="AU865" s="144">
        <v>0</v>
      </c>
      <c r="AV865" s="143">
        <f>SUM(AO865:AU865)</f>
        <v>0</v>
      </c>
      <c r="AW865" s="144"/>
      <c r="AX865" s="144"/>
      <c r="AY865" s="144"/>
      <c r="AZ865" s="144"/>
      <c r="BA865" s="144"/>
      <c r="BB865" s="144"/>
      <c r="BC865" s="144"/>
      <c r="BD865" s="143">
        <f>SUM(AW865:BC865)</f>
        <v>0</v>
      </c>
    </row>
    <row r="866" spans="1:56" ht="12.75" hidden="1" customHeight="1" outlineLevel="2" x14ac:dyDescent="0.2">
      <c r="A866" s="292"/>
      <c r="B866" s="346"/>
      <c r="C866" s="8" t="s">
        <v>14</v>
      </c>
      <c r="D866" s="5"/>
      <c r="E866" s="5"/>
      <c r="F866" s="5"/>
      <c r="G866" s="15"/>
      <c r="H866" s="143">
        <f>IF(ISERROR(H865/H861),0,H865/H861)</f>
        <v>0</v>
      </c>
      <c r="I866" s="144" t="s">
        <v>102</v>
      </c>
      <c r="J866" s="144" t="s">
        <v>102</v>
      </c>
      <c r="K866" s="144" t="s">
        <v>102</v>
      </c>
      <c r="L866" s="144" t="s">
        <v>102</v>
      </c>
      <c r="M866" s="144" t="s">
        <v>102</v>
      </c>
      <c r="N866" s="144" t="s">
        <v>102</v>
      </c>
      <c r="O866" s="144" t="s">
        <v>102</v>
      </c>
      <c r="P866" s="143">
        <f>IF(ISERROR(P865/P861),0,P865/P861)</f>
        <v>0</v>
      </c>
      <c r="Q866" s="144" t="s">
        <v>102</v>
      </c>
      <c r="R866" s="144" t="s">
        <v>102</v>
      </c>
      <c r="S866" s="144" t="s">
        <v>102</v>
      </c>
      <c r="T866" s="144" t="s">
        <v>102</v>
      </c>
      <c r="U866" s="144" t="s">
        <v>102</v>
      </c>
      <c r="V866" s="144" t="s">
        <v>102</v>
      </c>
      <c r="W866" s="144" t="s">
        <v>102</v>
      </c>
      <c r="X866" s="143">
        <f>IF(ISERROR(X865/X861),0,X865/X861)</f>
        <v>0</v>
      </c>
      <c r="Y866" s="144" t="s">
        <v>102</v>
      </c>
      <c r="Z866" s="144" t="s">
        <v>102</v>
      </c>
      <c r="AA866" s="144" t="s">
        <v>102</v>
      </c>
      <c r="AB866" s="144" t="s">
        <v>102</v>
      </c>
      <c r="AC866" s="144" t="s">
        <v>102</v>
      </c>
      <c r="AD866" s="144" t="s">
        <v>102</v>
      </c>
      <c r="AE866" s="144" t="s">
        <v>102</v>
      </c>
      <c r="AF866" s="143">
        <f>IF(ISERROR(AF865/AF861),0,AF865/AF861)</f>
        <v>0</v>
      </c>
      <c r="AG866" s="144" t="s">
        <v>102</v>
      </c>
      <c r="AH866" s="144" t="s">
        <v>102</v>
      </c>
      <c r="AI866" s="144" t="s">
        <v>102</v>
      </c>
      <c r="AJ866" s="144" t="s">
        <v>102</v>
      </c>
      <c r="AK866" s="144" t="s">
        <v>102</v>
      </c>
      <c r="AL866" s="144" t="s">
        <v>102</v>
      </c>
      <c r="AM866" s="144" t="s">
        <v>102</v>
      </c>
      <c r="AN866" s="143">
        <f>IF(ISERROR(AN865/AN861),0,AN865/AN861)</f>
        <v>0</v>
      </c>
      <c r="AO866" s="144" t="s">
        <v>102</v>
      </c>
      <c r="AP866" s="144" t="s">
        <v>102</v>
      </c>
      <c r="AQ866" s="144" t="s">
        <v>102</v>
      </c>
      <c r="AR866" s="144" t="s">
        <v>102</v>
      </c>
      <c r="AS866" s="144" t="s">
        <v>102</v>
      </c>
      <c r="AT866" s="144" t="s">
        <v>102</v>
      </c>
      <c r="AU866" s="144" t="s">
        <v>102</v>
      </c>
      <c r="AV866" s="143">
        <f>IF(ISERROR(AV865/AV861),0,AV865/AV861)</f>
        <v>0</v>
      </c>
      <c r="AW866" s="144" t="s">
        <v>102</v>
      </c>
      <c r="AX866" s="144" t="s">
        <v>102</v>
      </c>
      <c r="AY866" s="144" t="s">
        <v>102</v>
      </c>
      <c r="AZ866" s="144"/>
      <c r="BA866" s="144"/>
      <c r="BB866" s="144"/>
      <c r="BC866" s="144"/>
      <c r="BD866" s="143">
        <f>IF(ISERROR(BD865/BD861),0,BD865/BD861)</f>
        <v>0</v>
      </c>
    </row>
    <row r="867" spans="1:56" ht="12.75" hidden="1" customHeight="1" outlineLevel="2" x14ac:dyDescent="0.2">
      <c r="A867" s="292" t="s">
        <v>754</v>
      </c>
      <c r="B867" s="346"/>
      <c r="C867" s="8"/>
      <c r="D867" s="5"/>
      <c r="E867" s="5"/>
      <c r="F867" s="5"/>
      <c r="G867" s="15"/>
      <c r="H867" s="143"/>
      <c r="I867" s="144"/>
      <c r="J867" s="144"/>
      <c r="K867" s="144"/>
      <c r="L867" s="144"/>
      <c r="M867" s="144"/>
      <c r="N867" s="144"/>
      <c r="O867" s="144"/>
      <c r="P867" s="143"/>
      <c r="Q867" s="144"/>
      <c r="R867" s="144"/>
      <c r="S867" s="144"/>
      <c r="T867" s="144"/>
      <c r="U867" s="144"/>
      <c r="V867" s="144"/>
      <c r="W867" s="144"/>
      <c r="X867" s="143"/>
      <c r="Y867" s="144"/>
      <c r="Z867" s="144"/>
      <c r="AA867" s="144"/>
      <c r="AB867" s="144"/>
      <c r="AC867" s="144"/>
      <c r="AD867" s="144"/>
      <c r="AE867" s="144"/>
      <c r="AF867" s="143"/>
      <c r="AG867" s="144"/>
      <c r="AH867" s="144"/>
      <c r="AI867" s="144"/>
      <c r="AJ867" s="144"/>
      <c r="AK867" s="144"/>
      <c r="AL867" s="144"/>
      <c r="AM867" s="144"/>
      <c r="AN867" s="143"/>
      <c r="AO867" s="144"/>
      <c r="AP867" s="144"/>
      <c r="AQ867" s="144"/>
      <c r="AR867" s="144"/>
      <c r="AS867" s="144"/>
      <c r="AT867" s="144"/>
      <c r="AU867" s="144"/>
      <c r="AV867" s="143"/>
      <c r="AW867" s="144"/>
      <c r="AX867" s="144"/>
      <c r="AY867" s="144"/>
      <c r="AZ867" s="144"/>
      <c r="BA867" s="144"/>
      <c r="BB867" s="144"/>
      <c r="BC867" s="144"/>
      <c r="BD867" s="143"/>
    </row>
    <row r="868" spans="1:56" ht="12.75" hidden="1" customHeight="1" outlineLevel="2" x14ac:dyDescent="0.2">
      <c r="A868" s="268"/>
      <c r="B868" s="346"/>
      <c r="C868" s="8"/>
      <c r="D868" s="5"/>
      <c r="E868" s="5"/>
      <c r="F868" s="5"/>
      <c r="G868" s="15"/>
      <c r="H868" s="143"/>
      <c r="I868" s="144"/>
      <c r="J868" s="144"/>
      <c r="K868" s="144"/>
      <c r="L868" s="144"/>
      <c r="M868" s="144"/>
      <c r="N868" s="144"/>
      <c r="O868" s="144"/>
      <c r="P868" s="143"/>
      <c r="Q868" s="144"/>
      <c r="R868" s="144"/>
      <c r="S868" s="144"/>
      <c r="T868" s="144"/>
      <c r="U868" s="144"/>
      <c r="V868" s="144"/>
      <c r="W868" s="144"/>
      <c r="X868" s="143"/>
      <c r="Y868" s="144"/>
      <c r="Z868" s="144"/>
      <c r="AA868" s="144"/>
      <c r="AB868" s="144"/>
      <c r="AC868" s="144"/>
      <c r="AD868" s="144"/>
      <c r="AE868" s="144"/>
      <c r="AF868" s="143"/>
      <c r="AG868" s="144"/>
      <c r="AH868" s="144"/>
      <c r="AI868" s="144"/>
      <c r="AJ868" s="144"/>
      <c r="AK868" s="144"/>
      <c r="AL868" s="144"/>
      <c r="AM868" s="144"/>
      <c r="AN868" s="143"/>
      <c r="AO868" s="144"/>
      <c r="AP868" s="144"/>
      <c r="AQ868" s="144"/>
      <c r="AR868" s="144"/>
      <c r="AS868" s="144"/>
      <c r="AT868" s="144"/>
      <c r="AU868" s="144"/>
      <c r="AV868" s="143"/>
      <c r="AW868" s="144"/>
      <c r="AX868" s="144"/>
      <c r="AY868" s="144"/>
      <c r="AZ868" s="144"/>
      <c r="BA868" s="144"/>
      <c r="BB868" s="144"/>
      <c r="BC868" s="144"/>
      <c r="BD868" s="143"/>
    </row>
    <row r="869" spans="1:56" ht="12.75" hidden="1" customHeight="1" outlineLevel="2" x14ac:dyDescent="0.2">
      <c r="A869" s="291" t="s">
        <v>755</v>
      </c>
      <c r="B869" s="346"/>
      <c r="C869" s="8"/>
      <c r="D869" s="5"/>
      <c r="E869" s="5"/>
      <c r="F869" s="5"/>
      <c r="G869" s="15"/>
      <c r="H869" s="143"/>
      <c r="I869" s="144"/>
      <c r="J869" s="144"/>
      <c r="K869" s="144"/>
      <c r="L869" s="144"/>
      <c r="M869" s="144"/>
      <c r="N869" s="144"/>
      <c r="O869" s="144"/>
      <c r="P869" s="143"/>
      <c r="Q869" s="144"/>
      <c r="R869" s="144"/>
      <c r="S869" s="144"/>
      <c r="T869" s="144"/>
      <c r="U869" s="144"/>
      <c r="V869" s="144"/>
      <c r="W869" s="144"/>
      <c r="X869" s="143"/>
      <c r="Y869" s="144"/>
      <c r="Z869" s="144"/>
      <c r="AA869" s="144"/>
      <c r="AB869" s="144"/>
      <c r="AC869" s="144"/>
      <c r="AD869" s="144"/>
      <c r="AE869" s="144"/>
      <c r="AF869" s="143"/>
      <c r="AG869" s="144"/>
      <c r="AH869" s="144"/>
      <c r="AI869" s="144"/>
      <c r="AJ869" s="144"/>
      <c r="AK869" s="144"/>
      <c r="AL869" s="144"/>
      <c r="AM869" s="144"/>
      <c r="AN869" s="143"/>
      <c r="AO869" s="144"/>
      <c r="AP869" s="144"/>
      <c r="AQ869" s="144"/>
      <c r="AR869" s="144"/>
      <c r="AS869" s="144"/>
      <c r="AT869" s="144"/>
      <c r="AU869" s="144"/>
      <c r="AV869" s="143"/>
      <c r="AW869" s="144"/>
      <c r="AX869" s="144"/>
      <c r="AY869" s="144"/>
      <c r="AZ869" s="144"/>
      <c r="BA869" s="144"/>
      <c r="BB869" s="144"/>
      <c r="BC869" s="144"/>
      <c r="BD869" s="143"/>
    </row>
    <row r="870" spans="1:56" ht="12.75" hidden="1" customHeight="1" outlineLevel="2" x14ac:dyDescent="0.2">
      <c r="A870" s="291" t="s">
        <v>756</v>
      </c>
      <c r="B870" s="346"/>
      <c r="C870" s="8" t="s">
        <v>14</v>
      </c>
      <c r="D870" s="5" t="s">
        <v>15</v>
      </c>
      <c r="E870" s="5"/>
      <c r="F870" s="5"/>
      <c r="G870" s="15"/>
      <c r="H870" s="143"/>
      <c r="I870" s="144"/>
      <c r="J870" s="144"/>
      <c r="K870" s="144"/>
      <c r="L870" s="144"/>
      <c r="M870" s="144"/>
      <c r="N870" s="144"/>
      <c r="O870" s="144"/>
      <c r="P870" s="143"/>
      <c r="Q870" s="144"/>
      <c r="R870" s="144"/>
      <c r="S870" s="144"/>
      <c r="T870" s="144"/>
      <c r="U870" s="144"/>
      <c r="V870" s="144"/>
      <c r="W870" s="144"/>
      <c r="X870" s="143"/>
      <c r="Y870" s="144"/>
      <c r="Z870" s="144"/>
      <c r="AA870" s="144"/>
      <c r="AB870" s="144"/>
      <c r="AC870" s="144"/>
      <c r="AD870" s="144"/>
      <c r="AE870" s="144"/>
      <c r="AF870" s="143"/>
      <c r="AG870" s="144"/>
      <c r="AH870" s="144"/>
      <c r="AI870" s="144"/>
      <c r="AJ870" s="144"/>
      <c r="AK870" s="144"/>
      <c r="AL870" s="144"/>
      <c r="AM870" s="144"/>
      <c r="AN870" s="143"/>
      <c r="AO870" s="144"/>
      <c r="AP870" s="144"/>
      <c r="AQ870" s="144"/>
      <c r="AR870" s="144"/>
      <c r="AS870" s="144"/>
      <c r="AT870" s="144"/>
      <c r="AU870" s="144"/>
      <c r="AV870" s="143"/>
      <c r="AW870" s="144"/>
      <c r="AX870" s="144"/>
      <c r="AY870" s="144"/>
      <c r="AZ870" s="144"/>
      <c r="BA870" s="144"/>
      <c r="BB870" s="144"/>
      <c r="BC870" s="144"/>
      <c r="BD870" s="143"/>
    </row>
    <row r="871" spans="1:56" ht="12.75" hidden="1" customHeight="1" outlineLevel="2" x14ac:dyDescent="0.2">
      <c r="A871" s="291" t="s">
        <v>757</v>
      </c>
      <c r="B871" s="346" t="s">
        <v>68</v>
      </c>
      <c r="C871" s="8" t="s">
        <v>2</v>
      </c>
      <c r="D871" s="5" t="s">
        <v>9</v>
      </c>
      <c r="E871" s="5"/>
      <c r="F871" s="5"/>
      <c r="G871" s="15"/>
      <c r="H871" s="143">
        <f>SUMIF($I$3:$BD$3,$H$3,$I871:$BD871)</f>
        <v>0</v>
      </c>
      <c r="I871" s="144">
        <v>0</v>
      </c>
      <c r="J871" s="144">
        <v>0</v>
      </c>
      <c r="K871" s="144">
        <v>0</v>
      </c>
      <c r="L871" s="144">
        <v>0</v>
      </c>
      <c r="M871" s="144">
        <v>0</v>
      </c>
      <c r="N871" s="144">
        <v>0</v>
      </c>
      <c r="O871" s="144">
        <v>0</v>
      </c>
      <c r="P871" s="143">
        <f>SUM(I871:O871)</f>
        <v>0</v>
      </c>
      <c r="Q871" s="144">
        <v>0</v>
      </c>
      <c r="R871" s="144">
        <v>0</v>
      </c>
      <c r="S871" s="144">
        <v>0</v>
      </c>
      <c r="T871" s="144">
        <v>0</v>
      </c>
      <c r="U871" s="144">
        <v>0</v>
      </c>
      <c r="V871" s="144">
        <v>0</v>
      </c>
      <c r="W871" s="144">
        <v>0</v>
      </c>
      <c r="X871" s="143">
        <f>SUM(Q871:W871)</f>
        <v>0</v>
      </c>
      <c r="Y871" s="144">
        <v>0</v>
      </c>
      <c r="Z871" s="144">
        <v>0</v>
      </c>
      <c r="AA871" s="144">
        <v>0</v>
      </c>
      <c r="AB871" s="144">
        <v>0</v>
      </c>
      <c r="AC871" s="144">
        <v>0</v>
      </c>
      <c r="AD871" s="144">
        <v>0</v>
      </c>
      <c r="AE871" s="144">
        <v>0</v>
      </c>
      <c r="AF871" s="143">
        <f>SUM(Y871:AE871)</f>
        <v>0</v>
      </c>
      <c r="AG871" s="144">
        <v>0</v>
      </c>
      <c r="AH871" s="144">
        <v>0</v>
      </c>
      <c r="AI871" s="144">
        <v>0</v>
      </c>
      <c r="AJ871" s="144">
        <v>0</v>
      </c>
      <c r="AK871" s="144">
        <v>0</v>
      </c>
      <c r="AL871" s="144">
        <v>0</v>
      </c>
      <c r="AM871" s="144">
        <v>0</v>
      </c>
      <c r="AN871" s="143">
        <f>SUM(AG871:AM871)</f>
        <v>0</v>
      </c>
      <c r="AO871" s="144">
        <v>0</v>
      </c>
      <c r="AP871" s="144">
        <v>0</v>
      </c>
      <c r="AQ871" s="144">
        <v>0</v>
      </c>
      <c r="AR871" s="144">
        <v>0</v>
      </c>
      <c r="AS871" s="144">
        <v>0</v>
      </c>
      <c r="AT871" s="144">
        <v>0</v>
      </c>
      <c r="AU871" s="144">
        <v>0</v>
      </c>
      <c r="AV871" s="143">
        <f>SUM(AO871:AU871)</f>
        <v>0</v>
      </c>
      <c r="AW871" s="144"/>
      <c r="AX871" s="144"/>
      <c r="AY871" s="144"/>
      <c r="AZ871" s="144"/>
      <c r="BA871" s="144"/>
      <c r="BB871" s="144"/>
      <c r="BC871" s="144"/>
      <c r="BD871" s="143">
        <f>SUM(AW871:BC871)</f>
        <v>0</v>
      </c>
    </row>
    <row r="872" spans="1:56" ht="12.75" hidden="1" customHeight="1" outlineLevel="2" x14ac:dyDescent="0.2">
      <c r="A872" s="292" t="s">
        <v>758</v>
      </c>
      <c r="B872" s="346"/>
      <c r="C872" s="8" t="s">
        <v>3</v>
      </c>
      <c r="D872" s="5" t="s">
        <v>9</v>
      </c>
      <c r="E872" s="5"/>
      <c r="F872" s="5"/>
      <c r="G872" s="15"/>
      <c r="H872" s="143">
        <f>SUMIF($I$3:$BD$3,$H$3,$I872:$BD872)</f>
        <v>0</v>
      </c>
      <c r="I872" s="144">
        <v>0</v>
      </c>
      <c r="J872" s="144">
        <v>0</v>
      </c>
      <c r="K872" s="144">
        <v>0</v>
      </c>
      <c r="L872" s="144">
        <v>0</v>
      </c>
      <c r="M872" s="144">
        <v>0</v>
      </c>
      <c r="N872" s="144">
        <v>0</v>
      </c>
      <c r="O872" s="144">
        <v>0</v>
      </c>
      <c r="P872" s="143">
        <f>SUM(I872:O872)</f>
        <v>0</v>
      </c>
      <c r="Q872" s="144">
        <v>0</v>
      </c>
      <c r="R872" s="144">
        <v>0</v>
      </c>
      <c r="S872" s="144">
        <v>0</v>
      </c>
      <c r="T872" s="144">
        <v>0</v>
      </c>
      <c r="U872" s="144">
        <v>0</v>
      </c>
      <c r="V872" s="144">
        <v>0</v>
      </c>
      <c r="W872" s="144">
        <v>0</v>
      </c>
      <c r="X872" s="143">
        <f>SUM(Q872:W872)</f>
        <v>0</v>
      </c>
      <c r="Y872" s="144">
        <v>0</v>
      </c>
      <c r="Z872" s="144">
        <v>0</v>
      </c>
      <c r="AA872" s="144">
        <v>0</v>
      </c>
      <c r="AB872" s="144">
        <v>0</v>
      </c>
      <c r="AC872" s="144">
        <v>0</v>
      </c>
      <c r="AD872" s="144">
        <v>0</v>
      </c>
      <c r="AE872" s="144">
        <v>0</v>
      </c>
      <c r="AF872" s="143">
        <f>SUM(Y872:AE872)</f>
        <v>0</v>
      </c>
      <c r="AG872" s="144">
        <v>0</v>
      </c>
      <c r="AH872" s="144">
        <v>0</v>
      </c>
      <c r="AI872" s="144">
        <v>0</v>
      </c>
      <c r="AJ872" s="144">
        <v>0</v>
      </c>
      <c r="AK872" s="144">
        <v>0</v>
      </c>
      <c r="AL872" s="144">
        <v>0</v>
      </c>
      <c r="AM872" s="144">
        <v>0</v>
      </c>
      <c r="AN872" s="143">
        <f>SUM(AG872:AM872)</f>
        <v>0</v>
      </c>
      <c r="AO872" s="144">
        <v>0</v>
      </c>
      <c r="AP872" s="144">
        <v>0</v>
      </c>
      <c r="AQ872" s="144">
        <v>0</v>
      </c>
      <c r="AR872" s="144">
        <v>0</v>
      </c>
      <c r="AS872" s="144">
        <v>0</v>
      </c>
      <c r="AT872" s="144">
        <v>0</v>
      </c>
      <c r="AU872" s="144">
        <v>0</v>
      </c>
      <c r="AV872" s="143">
        <f>SUM(AO872:AU872)</f>
        <v>0</v>
      </c>
      <c r="AW872" s="144"/>
      <c r="AX872" s="144"/>
      <c r="AY872" s="144"/>
      <c r="AZ872" s="144"/>
      <c r="BA872" s="144"/>
      <c r="BB872" s="144"/>
      <c r="BC872" s="144"/>
      <c r="BD872" s="143">
        <f>SUM(AW872:BC872)</f>
        <v>0</v>
      </c>
    </row>
    <row r="873" spans="1:56" ht="12.75" hidden="1" customHeight="1" outlineLevel="2" x14ac:dyDescent="0.2">
      <c r="A873" s="292" t="s">
        <v>759</v>
      </c>
      <c r="B873" s="346"/>
      <c r="C873" s="8" t="s">
        <v>33</v>
      </c>
      <c r="D873" s="5" t="s">
        <v>9</v>
      </c>
      <c r="E873" s="5"/>
      <c r="F873" s="5"/>
      <c r="G873" s="15"/>
      <c r="H873" s="143">
        <f>SUMIF($I$3:$BD$3,$H$3,$I873:$BD873)</f>
        <v>0</v>
      </c>
      <c r="I873" s="144">
        <v>0</v>
      </c>
      <c r="J873" s="144">
        <v>0</v>
      </c>
      <c r="K873" s="144">
        <v>0</v>
      </c>
      <c r="L873" s="144">
        <v>0</v>
      </c>
      <c r="M873" s="144">
        <v>0</v>
      </c>
      <c r="N873" s="144">
        <v>0</v>
      </c>
      <c r="O873" s="144">
        <v>0</v>
      </c>
      <c r="P873" s="143">
        <f>SUM(I873:O873)</f>
        <v>0</v>
      </c>
      <c r="Q873" s="144">
        <v>0</v>
      </c>
      <c r="R873" s="144">
        <v>0</v>
      </c>
      <c r="S873" s="144">
        <v>0</v>
      </c>
      <c r="T873" s="144">
        <v>0</v>
      </c>
      <c r="U873" s="144">
        <v>0</v>
      </c>
      <c r="V873" s="144">
        <v>0</v>
      </c>
      <c r="W873" s="144">
        <v>0</v>
      </c>
      <c r="X873" s="143">
        <f>SUM(Q873:W873)</f>
        <v>0</v>
      </c>
      <c r="Y873" s="144">
        <v>0</v>
      </c>
      <c r="Z873" s="144">
        <v>0</v>
      </c>
      <c r="AA873" s="144">
        <v>0</v>
      </c>
      <c r="AB873" s="144">
        <v>0</v>
      </c>
      <c r="AC873" s="144">
        <v>0</v>
      </c>
      <c r="AD873" s="144">
        <v>0</v>
      </c>
      <c r="AE873" s="144">
        <v>0</v>
      </c>
      <c r="AF873" s="143">
        <f>SUM(Y873:AE873)</f>
        <v>0</v>
      </c>
      <c r="AG873" s="144">
        <v>0</v>
      </c>
      <c r="AH873" s="144">
        <v>0</v>
      </c>
      <c r="AI873" s="144">
        <v>0</v>
      </c>
      <c r="AJ873" s="144">
        <v>0</v>
      </c>
      <c r="AK873" s="144">
        <v>0</v>
      </c>
      <c r="AL873" s="144">
        <v>0</v>
      </c>
      <c r="AM873" s="144">
        <v>0</v>
      </c>
      <c r="AN873" s="143">
        <f>SUM(AG873:AM873)</f>
        <v>0</v>
      </c>
      <c r="AO873" s="144">
        <v>0</v>
      </c>
      <c r="AP873" s="144">
        <v>0</v>
      </c>
      <c r="AQ873" s="144">
        <v>0</v>
      </c>
      <c r="AR873" s="144">
        <v>0</v>
      </c>
      <c r="AS873" s="144">
        <v>0</v>
      </c>
      <c r="AT873" s="144">
        <v>0</v>
      </c>
      <c r="AU873" s="144">
        <v>0</v>
      </c>
      <c r="AV873" s="143">
        <f>SUM(AO873:AU873)</f>
        <v>0</v>
      </c>
      <c r="AW873" s="144"/>
      <c r="AX873" s="144"/>
      <c r="AY873" s="144"/>
      <c r="AZ873" s="144"/>
      <c r="BA873" s="144"/>
      <c r="BB873" s="144"/>
      <c r="BC873" s="144"/>
      <c r="BD873" s="143">
        <f>SUM(AW873:BC873)</f>
        <v>0</v>
      </c>
    </row>
    <row r="874" spans="1:56" s="2" customFormat="1" ht="12.75" hidden="1" customHeight="1" outlineLevel="2" x14ac:dyDescent="0.2">
      <c r="A874" s="293"/>
      <c r="B874" s="346"/>
      <c r="C874" s="8" t="s">
        <v>13</v>
      </c>
      <c r="D874" s="5" t="s">
        <v>4</v>
      </c>
      <c r="E874" s="5"/>
      <c r="F874" s="5"/>
      <c r="G874" s="15"/>
      <c r="H874" s="143">
        <f>IF(ISERROR(H873/H871),0,H873/H871)</f>
        <v>0</v>
      </c>
      <c r="I874" s="144" t="s">
        <v>102</v>
      </c>
      <c r="J874" s="144" t="s">
        <v>102</v>
      </c>
      <c r="K874" s="144" t="s">
        <v>102</v>
      </c>
      <c r="L874" s="144" t="s">
        <v>102</v>
      </c>
      <c r="M874" s="144" t="s">
        <v>102</v>
      </c>
      <c r="N874" s="144" t="s">
        <v>102</v>
      </c>
      <c r="O874" s="144" t="s">
        <v>102</v>
      </c>
      <c r="P874" s="143">
        <f>IF(ISERROR(P873/P871),0,P873/P871)</f>
        <v>0</v>
      </c>
      <c r="Q874" s="144" t="s">
        <v>102</v>
      </c>
      <c r="R874" s="144" t="s">
        <v>102</v>
      </c>
      <c r="S874" s="144" t="s">
        <v>102</v>
      </c>
      <c r="T874" s="144" t="s">
        <v>102</v>
      </c>
      <c r="U874" s="144" t="s">
        <v>102</v>
      </c>
      <c r="V874" s="144" t="s">
        <v>102</v>
      </c>
      <c r="W874" s="144" t="s">
        <v>102</v>
      </c>
      <c r="X874" s="143">
        <f>IF(ISERROR(X873/X871),0,X873/X871)</f>
        <v>0</v>
      </c>
      <c r="Y874" s="144" t="s">
        <v>102</v>
      </c>
      <c r="Z874" s="144" t="s">
        <v>102</v>
      </c>
      <c r="AA874" s="144" t="s">
        <v>102</v>
      </c>
      <c r="AB874" s="144" t="s">
        <v>102</v>
      </c>
      <c r="AC874" s="144" t="s">
        <v>102</v>
      </c>
      <c r="AD874" s="144" t="s">
        <v>102</v>
      </c>
      <c r="AE874" s="144" t="s">
        <v>102</v>
      </c>
      <c r="AF874" s="143">
        <f>IF(ISERROR(AF873/AF871),0,AF873/AF871)</f>
        <v>0</v>
      </c>
      <c r="AG874" s="144" t="s">
        <v>102</v>
      </c>
      <c r="AH874" s="144" t="s">
        <v>102</v>
      </c>
      <c r="AI874" s="144" t="s">
        <v>102</v>
      </c>
      <c r="AJ874" s="144" t="s">
        <v>102</v>
      </c>
      <c r="AK874" s="144" t="s">
        <v>102</v>
      </c>
      <c r="AL874" s="144" t="s">
        <v>102</v>
      </c>
      <c r="AM874" s="144" t="s">
        <v>102</v>
      </c>
      <c r="AN874" s="143">
        <f>IF(ISERROR(AN873/AN871),0,AN873/AN871)</f>
        <v>0</v>
      </c>
      <c r="AO874" s="144" t="s">
        <v>102</v>
      </c>
      <c r="AP874" s="144" t="s">
        <v>102</v>
      </c>
      <c r="AQ874" s="144" t="s">
        <v>102</v>
      </c>
      <c r="AR874" s="144" t="s">
        <v>102</v>
      </c>
      <c r="AS874" s="144" t="s">
        <v>102</v>
      </c>
      <c r="AT874" s="144" t="s">
        <v>102</v>
      </c>
      <c r="AU874" s="144" t="s">
        <v>102</v>
      </c>
      <c r="AV874" s="143">
        <f>IF(ISERROR(AV873/AV871),0,AV873/AV871)</f>
        <v>0</v>
      </c>
      <c r="AW874" s="144" t="s">
        <v>102</v>
      </c>
      <c r="AX874" s="144" t="s">
        <v>102</v>
      </c>
      <c r="AY874" s="144" t="s">
        <v>102</v>
      </c>
      <c r="AZ874" s="144"/>
      <c r="BA874" s="144"/>
      <c r="BB874" s="144"/>
      <c r="BC874" s="144"/>
      <c r="BD874" s="143">
        <f>IF(ISERROR(BD873/BD871),0,BD873/BD871)</f>
        <v>0</v>
      </c>
    </row>
    <row r="875" spans="1:56" ht="12.75" hidden="1" customHeight="1" outlineLevel="2" x14ac:dyDescent="0.2">
      <c r="A875" s="293"/>
      <c r="B875" s="346"/>
      <c r="C875" s="8" t="s">
        <v>5</v>
      </c>
      <c r="D875" s="5" t="s">
        <v>4</v>
      </c>
      <c r="E875" s="5"/>
      <c r="F875" s="5"/>
      <c r="G875" s="15"/>
      <c r="H875" s="143">
        <f>IF(ISERROR((H871-H872)/H871),0,(H871-H872)/H871)</f>
        <v>0</v>
      </c>
      <c r="I875" s="144" t="s">
        <v>102</v>
      </c>
      <c r="J875" s="144" t="s">
        <v>102</v>
      </c>
      <c r="K875" s="144" t="s">
        <v>102</v>
      </c>
      <c r="L875" s="144" t="s">
        <v>102</v>
      </c>
      <c r="M875" s="144" t="s">
        <v>102</v>
      </c>
      <c r="N875" s="144" t="s">
        <v>102</v>
      </c>
      <c r="O875" s="144" t="s">
        <v>102</v>
      </c>
      <c r="P875" s="143">
        <f>IF(ISERROR((P871-P872)/P871),0,(P871-P872)/P871)</f>
        <v>0</v>
      </c>
      <c r="Q875" s="144" t="s">
        <v>102</v>
      </c>
      <c r="R875" s="144" t="s">
        <v>102</v>
      </c>
      <c r="S875" s="144" t="s">
        <v>102</v>
      </c>
      <c r="T875" s="144" t="s">
        <v>102</v>
      </c>
      <c r="U875" s="144" t="s">
        <v>102</v>
      </c>
      <c r="V875" s="144" t="s">
        <v>102</v>
      </c>
      <c r="W875" s="144" t="s">
        <v>102</v>
      </c>
      <c r="X875" s="143">
        <f>IF(ISERROR((X871-X872)/X871),0,(X871-X872)/X871)</f>
        <v>0</v>
      </c>
      <c r="Y875" s="144" t="s">
        <v>102</v>
      </c>
      <c r="Z875" s="144" t="s">
        <v>102</v>
      </c>
      <c r="AA875" s="144" t="s">
        <v>102</v>
      </c>
      <c r="AB875" s="144" t="s">
        <v>102</v>
      </c>
      <c r="AC875" s="144" t="s">
        <v>102</v>
      </c>
      <c r="AD875" s="144" t="s">
        <v>102</v>
      </c>
      <c r="AE875" s="144" t="s">
        <v>102</v>
      </c>
      <c r="AF875" s="143">
        <f>IF(ISERROR((AF871-AF872)/AF871),0,(AF871-AF872)/AF871)</f>
        <v>0</v>
      </c>
      <c r="AG875" s="144" t="s">
        <v>102</v>
      </c>
      <c r="AH875" s="144" t="s">
        <v>102</v>
      </c>
      <c r="AI875" s="144" t="s">
        <v>102</v>
      </c>
      <c r="AJ875" s="144" t="s">
        <v>102</v>
      </c>
      <c r="AK875" s="144" t="s">
        <v>102</v>
      </c>
      <c r="AL875" s="144" t="s">
        <v>102</v>
      </c>
      <c r="AM875" s="144" t="s">
        <v>102</v>
      </c>
      <c r="AN875" s="143">
        <f>IF(ISERROR((AN871-AN872)/AN871),0,(AN871-AN872)/AN871)</f>
        <v>0</v>
      </c>
      <c r="AO875" s="144" t="s">
        <v>102</v>
      </c>
      <c r="AP875" s="144" t="s">
        <v>102</v>
      </c>
      <c r="AQ875" s="144" t="s">
        <v>102</v>
      </c>
      <c r="AR875" s="144" t="s">
        <v>102</v>
      </c>
      <c r="AS875" s="144" t="s">
        <v>102</v>
      </c>
      <c r="AT875" s="144" t="s">
        <v>102</v>
      </c>
      <c r="AU875" s="144" t="s">
        <v>102</v>
      </c>
      <c r="AV875" s="143">
        <f>IF(ISERROR((AV871-AV872)/AV871),0,(AV871-AV872)/AV871)</f>
        <v>0</v>
      </c>
      <c r="AW875" s="144" t="s">
        <v>102</v>
      </c>
      <c r="AX875" s="144" t="s">
        <v>102</v>
      </c>
      <c r="AY875" s="144" t="s">
        <v>102</v>
      </c>
      <c r="AZ875" s="144"/>
      <c r="BA875" s="144"/>
      <c r="BB875" s="144"/>
      <c r="BC875" s="144"/>
      <c r="BD875" s="143">
        <f>IF(ISERROR((BD871-BD872)/BD871),0,(BD871-BD872)/BD871)</f>
        <v>0</v>
      </c>
    </row>
    <row r="876" spans="1:56" ht="12.75" hidden="1" customHeight="1" outlineLevel="3" x14ac:dyDescent="0.2">
      <c r="A876" s="292" t="s">
        <v>760</v>
      </c>
      <c r="B876" s="346"/>
      <c r="C876" s="8" t="s">
        <v>46</v>
      </c>
      <c r="D876" s="5"/>
      <c r="E876" s="5"/>
      <c r="F876" s="5"/>
      <c r="G876" s="15"/>
      <c r="H876" s="143">
        <f>SUMIF($I$3:$BD$3,$H$3,$I876:$BD876)</f>
        <v>0</v>
      </c>
      <c r="I876" s="144">
        <v>0</v>
      </c>
      <c r="J876" s="144">
        <v>0</v>
      </c>
      <c r="K876" s="144">
        <v>0</v>
      </c>
      <c r="L876" s="144">
        <v>0</v>
      </c>
      <c r="M876" s="144">
        <v>0</v>
      </c>
      <c r="N876" s="144">
        <v>0</v>
      </c>
      <c r="O876" s="144">
        <v>0</v>
      </c>
      <c r="P876" s="143">
        <f>SUM(I876:O876)</f>
        <v>0</v>
      </c>
      <c r="Q876" s="144">
        <v>0</v>
      </c>
      <c r="R876" s="144">
        <v>0</v>
      </c>
      <c r="S876" s="144">
        <v>0</v>
      </c>
      <c r="T876" s="144">
        <v>0</v>
      </c>
      <c r="U876" s="144">
        <v>0</v>
      </c>
      <c r="V876" s="144">
        <v>0</v>
      </c>
      <c r="W876" s="144">
        <v>0</v>
      </c>
      <c r="X876" s="143">
        <f>SUM(Q876:W876)</f>
        <v>0</v>
      </c>
      <c r="Y876" s="144">
        <v>0</v>
      </c>
      <c r="Z876" s="144">
        <v>0</v>
      </c>
      <c r="AA876" s="144">
        <v>0</v>
      </c>
      <c r="AB876" s="144">
        <v>0</v>
      </c>
      <c r="AC876" s="144">
        <v>0</v>
      </c>
      <c r="AD876" s="144">
        <v>0</v>
      </c>
      <c r="AE876" s="144">
        <v>0</v>
      </c>
      <c r="AF876" s="143">
        <f>SUM(Y876:AE876)</f>
        <v>0</v>
      </c>
      <c r="AG876" s="144">
        <v>0</v>
      </c>
      <c r="AH876" s="144">
        <v>0</v>
      </c>
      <c r="AI876" s="144">
        <v>0</v>
      </c>
      <c r="AJ876" s="144">
        <v>0</v>
      </c>
      <c r="AK876" s="144">
        <v>0</v>
      </c>
      <c r="AL876" s="144">
        <v>0</v>
      </c>
      <c r="AM876" s="144">
        <v>0</v>
      </c>
      <c r="AN876" s="143">
        <f>SUM(AG876:AM876)</f>
        <v>0</v>
      </c>
      <c r="AO876" s="144">
        <v>0</v>
      </c>
      <c r="AP876" s="144">
        <v>0</v>
      </c>
      <c r="AQ876" s="144">
        <v>0</v>
      </c>
      <c r="AR876" s="144">
        <v>0</v>
      </c>
      <c r="AS876" s="144">
        <v>0</v>
      </c>
      <c r="AT876" s="144">
        <v>0</v>
      </c>
      <c r="AU876" s="144">
        <v>0</v>
      </c>
      <c r="AV876" s="143">
        <f>SUM(AO876:AU876)</f>
        <v>0</v>
      </c>
      <c r="AW876" s="144"/>
      <c r="AX876" s="144"/>
      <c r="AY876" s="144"/>
      <c r="AZ876" s="144"/>
      <c r="BA876" s="144"/>
      <c r="BB876" s="144"/>
      <c r="BC876" s="144"/>
      <c r="BD876" s="143">
        <f>SUM(AW876:BC876)</f>
        <v>0</v>
      </c>
    </row>
    <row r="877" spans="1:56" ht="12.75" hidden="1" customHeight="1" outlineLevel="2" x14ac:dyDescent="0.2">
      <c r="A877" s="292"/>
      <c r="B877" s="346"/>
      <c r="C877" s="8" t="s">
        <v>14</v>
      </c>
      <c r="D877" s="5"/>
      <c r="E877" s="5"/>
      <c r="F877" s="5"/>
      <c r="G877" s="15"/>
      <c r="H877" s="143">
        <f>IF(ISERROR(H876/H872),0,H876/H872)</f>
        <v>0</v>
      </c>
      <c r="I877" s="144" t="s">
        <v>102</v>
      </c>
      <c r="J877" s="144" t="s">
        <v>102</v>
      </c>
      <c r="K877" s="144" t="s">
        <v>102</v>
      </c>
      <c r="L877" s="144" t="s">
        <v>102</v>
      </c>
      <c r="M877" s="144" t="s">
        <v>102</v>
      </c>
      <c r="N877" s="144" t="s">
        <v>102</v>
      </c>
      <c r="O877" s="144" t="s">
        <v>102</v>
      </c>
      <c r="P877" s="143">
        <f>IF(ISERROR(P876/P872),0,P876/P872)</f>
        <v>0</v>
      </c>
      <c r="Q877" s="144" t="s">
        <v>102</v>
      </c>
      <c r="R877" s="144" t="s">
        <v>102</v>
      </c>
      <c r="S877" s="144" t="s">
        <v>102</v>
      </c>
      <c r="T877" s="144" t="s">
        <v>102</v>
      </c>
      <c r="U877" s="144" t="s">
        <v>102</v>
      </c>
      <c r="V877" s="144" t="s">
        <v>102</v>
      </c>
      <c r="W877" s="144" t="s">
        <v>102</v>
      </c>
      <c r="X877" s="143">
        <f>IF(ISERROR(X876/X872),0,X876/X872)</f>
        <v>0</v>
      </c>
      <c r="Y877" s="144" t="s">
        <v>102</v>
      </c>
      <c r="Z877" s="144" t="s">
        <v>102</v>
      </c>
      <c r="AA877" s="144" t="s">
        <v>102</v>
      </c>
      <c r="AB877" s="144" t="s">
        <v>102</v>
      </c>
      <c r="AC877" s="144" t="s">
        <v>102</v>
      </c>
      <c r="AD877" s="144" t="s">
        <v>102</v>
      </c>
      <c r="AE877" s="144" t="s">
        <v>102</v>
      </c>
      <c r="AF877" s="143">
        <f>IF(ISERROR(AF876/AF872),0,AF876/AF872)</f>
        <v>0</v>
      </c>
      <c r="AG877" s="144" t="s">
        <v>102</v>
      </c>
      <c r="AH877" s="144" t="s">
        <v>102</v>
      </c>
      <c r="AI877" s="144" t="s">
        <v>102</v>
      </c>
      <c r="AJ877" s="144" t="s">
        <v>102</v>
      </c>
      <c r="AK877" s="144" t="s">
        <v>102</v>
      </c>
      <c r="AL877" s="144" t="s">
        <v>102</v>
      </c>
      <c r="AM877" s="144" t="s">
        <v>102</v>
      </c>
      <c r="AN877" s="143">
        <f>IF(ISERROR(AN876/AN872),0,AN876/AN872)</f>
        <v>0</v>
      </c>
      <c r="AO877" s="144" t="s">
        <v>102</v>
      </c>
      <c r="AP877" s="144" t="s">
        <v>102</v>
      </c>
      <c r="AQ877" s="144" t="s">
        <v>102</v>
      </c>
      <c r="AR877" s="144" t="s">
        <v>102</v>
      </c>
      <c r="AS877" s="144" t="s">
        <v>102</v>
      </c>
      <c r="AT877" s="144" t="s">
        <v>102</v>
      </c>
      <c r="AU877" s="144" t="s">
        <v>102</v>
      </c>
      <c r="AV877" s="143">
        <f>IF(ISERROR(AV876/AV872),0,AV876/AV872)</f>
        <v>0</v>
      </c>
      <c r="AW877" s="144" t="s">
        <v>102</v>
      </c>
      <c r="AX877" s="144" t="s">
        <v>102</v>
      </c>
      <c r="AY877" s="144" t="s">
        <v>102</v>
      </c>
      <c r="AZ877" s="144"/>
      <c r="BA877" s="144"/>
      <c r="BB877" s="144"/>
      <c r="BC877" s="144"/>
      <c r="BD877" s="143">
        <f>IF(ISERROR(BD876/BD872),0,BD876/BD872)</f>
        <v>0</v>
      </c>
    </row>
    <row r="878" spans="1:56" ht="12.75" hidden="1" customHeight="1" outlineLevel="2" x14ac:dyDescent="0.2">
      <c r="A878" s="292" t="s">
        <v>761</v>
      </c>
      <c r="B878" s="346"/>
      <c r="C878" s="8"/>
      <c r="D878" s="5"/>
      <c r="E878" s="5"/>
      <c r="F878" s="5"/>
      <c r="G878" s="15"/>
      <c r="H878" s="143"/>
      <c r="I878" s="144"/>
      <c r="J878" s="144"/>
      <c r="K878" s="144"/>
      <c r="L878" s="144"/>
      <c r="M878" s="144"/>
      <c r="N878" s="144"/>
      <c r="O878" s="144"/>
      <c r="P878" s="143"/>
      <c r="Q878" s="144"/>
      <c r="R878" s="144"/>
      <c r="S878" s="144"/>
      <c r="T878" s="144"/>
      <c r="U878" s="144"/>
      <c r="V878" s="144"/>
      <c r="W878" s="144"/>
      <c r="X878" s="143"/>
      <c r="Y878" s="144"/>
      <c r="Z878" s="144"/>
      <c r="AA878" s="144"/>
      <c r="AB878" s="144"/>
      <c r="AC878" s="144"/>
      <c r="AD878" s="144"/>
      <c r="AE878" s="144"/>
      <c r="AF878" s="143"/>
      <c r="AG878" s="144"/>
      <c r="AH878" s="144"/>
      <c r="AI878" s="144"/>
      <c r="AJ878" s="144"/>
      <c r="AK878" s="144"/>
      <c r="AL878" s="144"/>
      <c r="AM878" s="144"/>
      <c r="AN878" s="143"/>
      <c r="AO878" s="144"/>
      <c r="AP878" s="144"/>
      <c r="AQ878" s="144"/>
      <c r="AR878" s="144"/>
      <c r="AS878" s="144"/>
      <c r="AT878" s="144"/>
      <c r="AU878" s="144"/>
      <c r="AV878" s="143"/>
      <c r="AW878" s="144"/>
      <c r="AX878" s="144"/>
      <c r="AY878" s="144"/>
      <c r="AZ878" s="144"/>
      <c r="BA878" s="144"/>
      <c r="BB878" s="144"/>
      <c r="BC878" s="144"/>
      <c r="BD878" s="143"/>
    </row>
    <row r="879" spans="1:56" ht="12.75" hidden="1" customHeight="1" outlineLevel="2" x14ac:dyDescent="0.2">
      <c r="A879" s="268"/>
      <c r="B879" s="346"/>
      <c r="C879" s="8"/>
      <c r="D879" s="5"/>
      <c r="E879" s="5"/>
      <c r="F879" s="5"/>
      <c r="G879" s="15"/>
      <c r="H879" s="143"/>
      <c r="I879" s="144"/>
      <c r="J879" s="144"/>
      <c r="K879" s="144"/>
      <c r="L879" s="144"/>
      <c r="M879" s="144"/>
      <c r="N879" s="144"/>
      <c r="O879" s="144"/>
      <c r="P879" s="143"/>
      <c r="Q879" s="144"/>
      <c r="R879" s="144"/>
      <c r="S879" s="144"/>
      <c r="T879" s="144"/>
      <c r="U879" s="144"/>
      <c r="V879" s="144"/>
      <c r="W879" s="144"/>
      <c r="X879" s="143"/>
      <c r="Y879" s="144"/>
      <c r="Z879" s="144"/>
      <c r="AA879" s="144"/>
      <c r="AB879" s="144"/>
      <c r="AC879" s="144"/>
      <c r="AD879" s="144"/>
      <c r="AE879" s="144"/>
      <c r="AF879" s="143"/>
      <c r="AG879" s="144"/>
      <c r="AH879" s="144"/>
      <c r="AI879" s="144"/>
      <c r="AJ879" s="144"/>
      <c r="AK879" s="144"/>
      <c r="AL879" s="144"/>
      <c r="AM879" s="144"/>
      <c r="AN879" s="143"/>
      <c r="AO879" s="144"/>
      <c r="AP879" s="144"/>
      <c r="AQ879" s="144"/>
      <c r="AR879" s="144"/>
      <c r="AS879" s="144"/>
      <c r="AT879" s="144"/>
      <c r="AU879" s="144"/>
      <c r="AV879" s="143"/>
      <c r="AW879" s="144"/>
      <c r="AX879" s="144"/>
      <c r="AY879" s="144"/>
      <c r="AZ879" s="144"/>
      <c r="BA879" s="144"/>
      <c r="BB879" s="144"/>
      <c r="BC879" s="144"/>
      <c r="BD879" s="143"/>
    </row>
    <row r="880" spans="1:56" ht="12.75" hidden="1" customHeight="1" outlineLevel="2" x14ac:dyDescent="0.2">
      <c r="A880" s="291" t="s">
        <v>762</v>
      </c>
      <c r="B880" s="346"/>
      <c r="C880" s="8"/>
      <c r="D880" s="5"/>
      <c r="E880" s="5"/>
      <c r="F880" s="5"/>
      <c r="G880" s="15"/>
      <c r="H880" s="143"/>
      <c r="I880" s="144"/>
      <c r="J880" s="144"/>
      <c r="K880" s="144"/>
      <c r="L880" s="144"/>
      <c r="M880" s="144"/>
      <c r="N880" s="144"/>
      <c r="O880" s="144"/>
      <c r="P880" s="143"/>
      <c r="Q880" s="144"/>
      <c r="R880" s="144"/>
      <c r="S880" s="144"/>
      <c r="T880" s="144"/>
      <c r="U880" s="144"/>
      <c r="V880" s="144"/>
      <c r="W880" s="144"/>
      <c r="X880" s="143"/>
      <c r="Y880" s="144"/>
      <c r="Z880" s="144"/>
      <c r="AA880" s="144"/>
      <c r="AB880" s="144"/>
      <c r="AC880" s="144"/>
      <c r="AD880" s="144"/>
      <c r="AE880" s="144"/>
      <c r="AF880" s="143"/>
      <c r="AG880" s="144"/>
      <c r="AH880" s="144"/>
      <c r="AI880" s="144"/>
      <c r="AJ880" s="144"/>
      <c r="AK880" s="144"/>
      <c r="AL880" s="144"/>
      <c r="AM880" s="144"/>
      <c r="AN880" s="143"/>
      <c r="AO880" s="144"/>
      <c r="AP880" s="144"/>
      <c r="AQ880" s="144"/>
      <c r="AR880" s="144"/>
      <c r="AS880" s="144"/>
      <c r="AT880" s="144"/>
      <c r="AU880" s="144"/>
      <c r="AV880" s="143"/>
      <c r="AW880" s="144"/>
      <c r="AX880" s="144"/>
      <c r="AY880" s="144"/>
      <c r="AZ880" s="144"/>
      <c r="BA880" s="144"/>
      <c r="BB880" s="144"/>
      <c r="BC880" s="144"/>
      <c r="BD880" s="143"/>
    </row>
    <row r="881" spans="1:56" ht="12.75" hidden="1" customHeight="1" outlineLevel="2" x14ac:dyDescent="0.2">
      <c r="A881" s="291" t="s">
        <v>763</v>
      </c>
      <c r="B881" s="346"/>
      <c r="C881" s="8" t="s">
        <v>14</v>
      </c>
      <c r="D881" s="5" t="s">
        <v>15</v>
      </c>
      <c r="E881" s="5"/>
      <c r="F881" s="5"/>
      <c r="G881" s="15"/>
      <c r="H881" s="143"/>
      <c r="I881" s="144"/>
      <c r="J881" s="144"/>
      <c r="K881" s="144"/>
      <c r="L881" s="144"/>
      <c r="M881" s="144"/>
      <c r="N881" s="144"/>
      <c r="O881" s="144"/>
      <c r="P881" s="143"/>
      <c r="Q881" s="144"/>
      <c r="R881" s="144"/>
      <c r="S881" s="144"/>
      <c r="T881" s="144"/>
      <c r="U881" s="144"/>
      <c r="V881" s="144"/>
      <c r="W881" s="144"/>
      <c r="X881" s="143"/>
      <c r="Y881" s="144"/>
      <c r="Z881" s="144"/>
      <c r="AA881" s="144"/>
      <c r="AB881" s="144"/>
      <c r="AC881" s="144"/>
      <c r="AD881" s="144"/>
      <c r="AE881" s="144"/>
      <c r="AF881" s="143"/>
      <c r="AG881" s="144"/>
      <c r="AH881" s="144"/>
      <c r="AI881" s="144"/>
      <c r="AJ881" s="144"/>
      <c r="AK881" s="144"/>
      <c r="AL881" s="144"/>
      <c r="AM881" s="144"/>
      <c r="AN881" s="143"/>
      <c r="AO881" s="144"/>
      <c r="AP881" s="144"/>
      <c r="AQ881" s="144"/>
      <c r="AR881" s="144"/>
      <c r="AS881" s="144"/>
      <c r="AT881" s="144"/>
      <c r="AU881" s="144"/>
      <c r="AV881" s="143"/>
      <c r="AW881" s="144"/>
      <c r="AX881" s="144"/>
      <c r="AY881" s="144"/>
      <c r="AZ881" s="144"/>
      <c r="BA881" s="144"/>
      <c r="BB881" s="144"/>
      <c r="BC881" s="144"/>
      <c r="BD881" s="143"/>
    </row>
    <row r="882" spans="1:56" ht="12.75" hidden="1" customHeight="1" outlineLevel="2" x14ac:dyDescent="0.2">
      <c r="A882" s="267"/>
      <c r="B882" s="345"/>
      <c r="C882" s="8" t="s">
        <v>2</v>
      </c>
      <c r="D882" s="5" t="s">
        <v>9</v>
      </c>
      <c r="E882" s="5"/>
      <c r="F882" s="5"/>
      <c r="G882" s="15"/>
      <c r="H882" s="143">
        <f>SUMIF($I$3:$BD$3,$H$3,$I882:$BD882)</f>
        <v>0</v>
      </c>
      <c r="I882" s="144"/>
      <c r="J882" s="144"/>
      <c r="K882" s="144"/>
      <c r="L882" s="144"/>
      <c r="M882" s="144"/>
      <c r="N882" s="144"/>
      <c r="O882" s="144"/>
      <c r="P882" s="143">
        <f>SUM(I882:O882)</f>
        <v>0</v>
      </c>
      <c r="Q882" s="144"/>
      <c r="R882" s="144"/>
      <c r="S882" s="144"/>
      <c r="T882" s="144"/>
      <c r="U882" s="144"/>
      <c r="V882" s="144"/>
      <c r="W882" s="144"/>
      <c r="X882" s="143">
        <f>SUM(Q882:W882)</f>
        <v>0</v>
      </c>
      <c r="Y882" s="144"/>
      <c r="Z882" s="144"/>
      <c r="AA882" s="144"/>
      <c r="AB882" s="144"/>
      <c r="AC882" s="144"/>
      <c r="AD882" s="144"/>
      <c r="AE882" s="144"/>
      <c r="AF882" s="143">
        <f>SUM(Y882:AE882)</f>
        <v>0</v>
      </c>
      <c r="AG882" s="144"/>
      <c r="AH882" s="144"/>
      <c r="AI882" s="144"/>
      <c r="AJ882" s="144"/>
      <c r="AK882" s="144"/>
      <c r="AL882" s="144"/>
      <c r="AM882" s="144"/>
      <c r="AN882" s="143">
        <f>SUM(AG882:AM882)</f>
        <v>0</v>
      </c>
      <c r="AO882" s="144"/>
      <c r="AP882" s="144"/>
      <c r="AQ882" s="144"/>
      <c r="AR882" s="144"/>
      <c r="AS882" s="144"/>
      <c r="AT882" s="144"/>
      <c r="AU882" s="144"/>
      <c r="AV882" s="143">
        <f>SUM(AO882:AU882)</f>
        <v>0</v>
      </c>
      <c r="AW882" s="144"/>
      <c r="AX882" s="144"/>
      <c r="AY882" s="144"/>
      <c r="AZ882" s="144"/>
      <c r="BA882" s="144"/>
      <c r="BB882" s="144"/>
      <c r="BC882" s="144"/>
      <c r="BD882" s="143">
        <f>SUM(AW882:BC882)</f>
        <v>0</v>
      </c>
    </row>
    <row r="883" spans="1:56" ht="12.75" hidden="1" customHeight="1" outlineLevel="2" x14ac:dyDescent="0.2">
      <c r="A883" s="268"/>
      <c r="B883" s="345"/>
      <c r="C883" s="8" t="s">
        <v>3</v>
      </c>
      <c r="D883" s="5" t="s">
        <v>9</v>
      </c>
      <c r="E883" s="5"/>
      <c r="F883" s="5"/>
      <c r="G883" s="15"/>
      <c r="H883" s="143">
        <f>SUMIF($I$3:$BD$3,$H$3,$I883:$BD883)</f>
        <v>0</v>
      </c>
      <c r="I883" s="144"/>
      <c r="J883" s="144"/>
      <c r="K883" s="144"/>
      <c r="L883" s="144"/>
      <c r="M883" s="144"/>
      <c r="N883" s="144"/>
      <c r="O883" s="144"/>
      <c r="P883" s="143">
        <f>SUM(I883:O883)</f>
        <v>0</v>
      </c>
      <c r="Q883" s="144"/>
      <c r="R883" s="144"/>
      <c r="S883" s="144"/>
      <c r="T883" s="144"/>
      <c r="U883" s="144"/>
      <c r="V883" s="144"/>
      <c r="W883" s="144"/>
      <c r="X883" s="143">
        <f>SUM(Q883:W883)</f>
        <v>0</v>
      </c>
      <c r="Y883" s="144"/>
      <c r="Z883" s="144"/>
      <c r="AA883" s="144"/>
      <c r="AB883" s="144"/>
      <c r="AC883" s="144"/>
      <c r="AD883" s="144"/>
      <c r="AE883" s="144"/>
      <c r="AF883" s="143">
        <f>SUM(Y883:AE883)</f>
        <v>0</v>
      </c>
      <c r="AG883" s="144"/>
      <c r="AH883" s="144"/>
      <c r="AI883" s="144"/>
      <c r="AJ883" s="144"/>
      <c r="AK883" s="144"/>
      <c r="AL883" s="144"/>
      <c r="AM883" s="144"/>
      <c r="AN883" s="143">
        <f>SUM(AG883:AM883)</f>
        <v>0</v>
      </c>
      <c r="AO883" s="144"/>
      <c r="AP883" s="144"/>
      <c r="AQ883" s="144"/>
      <c r="AR883" s="144"/>
      <c r="AS883" s="144"/>
      <c r="AT883" s="144"/>
      <c r="AU883" s="144"/>
      <c r="AV883" s="143">
        <f>SUM(AO883:AU883)</f>
        <v>0</v>
      </c>
      <c r="AW883" s="144"/>
      <c r="AX883" s="144"/>
      <c r="AY883" s="144"/>
      <c r="AZ883" s="144"/>
      <c r="BA883" s="144"/>
      <c r="BB883" s="144"/>
      <c r="BC883" s="144"/>
      <c r="BD883" s="143">
        <f>SUM(AW883:BC883)</f>
        <v>0</v>
      </c>
    </row>
    <row r="884" spans="1:56" ht="12.75" hidden="1" customHeight="1" outlineLevel="2" x14ac:dyDescent="0.2">
      <c r="A884" s="268"/>
      <c r="B884" s="345"/>
      <c r="C884" s="8" t="s">
        <v>33</v>
      </c>
      <c r="D884" s="5" t="s">
        <v>9</v>
      </c>
      <c r="E884" s="5"/>
      <c r="F884" s="5"/>
      <c r="G884" s="15"/>
      <c r="H884" s="143">
        <f>SUMIF($I$3:$BD$3,$H$3,$I884:$BD884)</f>
        <v>0</v>
      </c>
      <c r="I884" s="144"/>
      <c r="J884" s="144"/>
      <c r="K884" s="144"/>
      <c r="L884" s="144"/>
      <c r="M884" s="144"/>
      <c r="N884" s="144"/>
      <c r="O884" s="144"/>
      <c r="P884" s="143">
        <f>SUM(I884:O884)</f>
        <v>0</v>
      </c>
      <c r="Q884" s="144"/>
      <c r="R884" s="144"/>
      <c r="S884" s="144"/>
      <c r="T884" s="144"/>
      <c r="U884" s="144"/>
      <c r="V884" s="144"/>
      <c r="W884" s="144"/>
      <c r="X884" s="143">
        <f>SUM(Q884:W884)</f>
        <v>0</v>
      </c>
      <c r="Y884" s="144"/>
      <c r="Z884" s="144"/>
      <c r="AA884" s="144"/>
      <c r="AB884" s="144"/>
      <c r="AC884" s="144"/>
      <c r="AD884" s="144"/>
      <c r="AE884" s="144"/>
      <c r="AF884" s="143">
        <f>SUM(Y884:AE884)</f>
        <v>0</v>
      </c>
      <c r="AG884" s="144"/>
      <c r="AH884" s="144"/>
      <c r="AI884" s="144"/>
      <c r="AJ884" s="144"/>
      <c r="AK884" s="144"/>
      <c r="AL884" s="144"/>
      <c r="AM884" s="144"/>
      <c r="AN884" s="143">
        <f>SUM(AG884:AM884)</f>
        <v>0</v>
      </c>
      <c r="AO884" s="144"/>
      <c r="AP884" s="144"/>
      <c r="AQ884" s="144"/>
      <c r="AR884" s="144"/>
      <c r="AS884" s="144"/>
      <c r="AT884" s="144"/>
      <c r="AU884" s="144"/>
      <c r="AV884" s="143">
        <f>SUM(AO884:AU884)</f>
        <v>0</v>
      </c>
      <c r="AW884" s="144"/>
      <c r="AX884" s="144"/>
      <c r="AY884" s="144"/>
      <c r="AZ884" s="144"/>
      <c r="BA884" s="144"/>
      <c r="BB884" s="144"/>
      <c r="BC884" s="144"/>
      <c r="BD884" s="143">
        <f>SUM(AW884:BC884)</f>
        <v>0</v>
      </c>
    </row>
    <row r="885" spans="1:56" s="2" customFormat="1" ht="12.75" hidden="1" customHeight="1" outlineLevel="2" x14ac:dyDescent="0.2">
      <c r="A885" s="268"/>
      <c r="B885" s="345"/>
      <c r="C885" s="8" t="s">
        <v>13</v>
      </c>
      <c r="D885" s="5" t="s">
        <v>4</v>
      </c>
      <c r="E885" s="5"/>
      <c r="F885" s="5"/>
      <c r="G885" s="15"/>
      <c r="H885" s="143">
        <f>IF(ISERROR(H884/H882),0,H884/H882)</f>
        <v>0</v>
      </c>
      <c r="I885" s="144"/>
      <c r="J885" s="144"/>
      <c r="K885" s="144"/>
      <c r="L885" s="144" t="s">
        <v>102</v>
      </c>
      <c r="M885" s="144" t="s">
        <v>102</v>
      </c>
      <c r="N885" s="144" t="s">
        <v>102</v>
      </c>
      <c r="O885" s="144" t="s">
        <v>102</v>
      </c>
      <c r="P885" s="143">
        <f>IF(ISERROR(P884/P882),0,P884/P882)</f>
        <v>0</v>
      </c>
      <c r="Q885" s="144" t="s">
        <v>102</v>
      </c>
      <c r="R885" s="144" t="s">
        <v>102</v>
      </c>
      <c r="S885" s="144" t="s">
        <v>102</v>
      </c>
      <c r="T885" s="144" t="s">
        <v>102</v>
      </c>
      <c r="U885" s="144" t="s">
        <v>102</v>
      </c>
      <c r="V885" s="144" t="s">
        <v>102</v>
      </c>
      <c r="W885" s="144" t="s">
        <v>102</v>
      </c>
      <c r="X885" s="143">
        <f>IF(ISERROR(X884/X882),0,X884/X882)</f>
        <v>0</v>
      </c>
      <c r="Y885" s="144"/>
      <c r="Z885" s="144"/>
      <c r="AA885" s="144"/>
      <c r="AB885" s="144"/>
      <c r="AC885" s="144"/>
      <c r="AD885" s="144"/>
      <c r="AE885" s="144"/>
      <c r="AF885" s="143">
        <f>IF(ISERROR(AF884/AF882),0,AF884/AF882)</f>
        <v>0</v>
      </c>
      <c r="AG885" s="144"/>
      <c r="AH885" s="144"/>
      <c r="AI885" s="144"/>
      <c r="AJ885" s="144"/>
      <c r="AK885" s="144"/>
      <c r="AL885" s="144"/>
      <c r="AM885" s="144"/>
      <c r="AN885" s="143">
        <f>IF(ISERROR(AN884/AN882),0,AN884/AN882)</f>
        <v>0</v>
      </c>
      <c r="AO885" s="144"/>
      <c r="AP885" s="144"/>
      <c r="AQ885" s="144"/>
      <c r="AR885" s="144"/>
      <c r="AS885" s="144"/>
      <c r="AT885" s="144"/>
      <c r="AU885" s="144"/>
      <c r="AV885" s="143">
        <f>IF(ISERROR(AV884/AV882),0,AV884/AV882)</f>
        <v>0</v>
      </c>
      <c r="AW885" s="144"/>
      <c r="AX885" s="144"/>
      <c r="AY885" s="144"/>
      <c r="AZ885" s="144"/>
      <c r="BA885" s="144"/>
      <c r="BB885" s="144"/>
      <c r="BC885" s="144"/>
      <c r="BD885" s="143">
        <f>IF(ISERROR(BD884/BD882),0,BD884/BD882)</f>
        <v>0</v>
      </c>
    </row>
    <row r="886" spans="1:56" ht="12.75" hidden="1" customHeight="1" outlineLevel="2" x14ac:dyDescent="0.2">
      <c r="A886" s="268"/>
      <c r="B886" s="345"/>
      <c r="C886" s="8" t="s">
        <v>5</v>
      </c>
      <c r="D886" s="5" t="s">
        <v>4</v>
      </c>
      <c r="E886" s="5"/>
      <c r="F886" s="5"/>
      <c r="G886" s="15"/>
      <c r="H886" s="143">
        <f>IF(ISERROR((H882-H883)/H882),0,(H882-H883)/H882)</f>
        <v>0</v>
      </c>
      <c r="I886" s="144"/>
      <c r="J886" s="144"/>
      <c r="K886" s="144"/>
      <c r="L886" s="144" t="s">
        <v>102</v>
      </c>
      <c r="M886" s="144" t="s">
        <v>102</v>
      </c>
      <c r="N886" s="144" t="s">
        <v>102</v>
      </c>
      <c r="O886" s="144" t="s">
        <v>102</v>
      </c>
      <c r="P886" s="143">
        <f>IF(ISERROR((P882-P883)/P882),0,(P882-P883)/P882)</f>
        <v>0</v>
      </c>
      <c r="Q886" s="144" t="s">
        <v>102</v>
      </c>
      <c r="R886" s="144" t="s">
        <v>102</v>
      </c>
      <c r="S886" s="144" t="s">
        <v>102</v>
      </c>
      <c r="T886" s="144" t="s">
        <v>102</v>
      </c>
      <c r="U886" s="144" t="s">
        <v>102</v>
      </c>
      <c r="V886" s="144" t="s">
        <v>102</v>
      </c>
      <c r="W886" s="144" t="s">
        <v>102</v>
      </c>
      <c r="X886" s="143">
        <f>IF(ISERROR((X882-X883)/X882),0,(X882-X883)/X882)</f>
        <v>0</v>
      </c>
      <c r="Y886" s="144"/>
      <c r="Z886" s="144"/>
      <c r="AA886" s="144"/>
      <c r="AB886" s="144"/>
      <c r="AC886" s="144"/>
      <c r="AD886" s="144"/>
      <c r="AE886" s="144"/>
      <c r="AF886" s="143">
        <f>IF(ISERROR((AF882-AF883)/AF882),0,(AF882-AF883)/AF882)</f>
        <v>0</v>
      </c>
      <c r="AG886" s="144"/>
      <c r="AH886" s="144"/>
      <c r="AI886" s="144"/>
      <c r="AJ886" s="144"/>
      <c r="AK886" s="144"/>
      <c r="AL886" s="144"/>
      <c r="AM886" s="144"/>
      <c r="AN886" s="143">
        <f>IF(ISERROR((AN882-AN883)/AN882),0,(AN882-AN883)/AN882)</f>
        <v>0</v>
      </c>
      <c r="AO886" s="144"/>
      <c r="AP886" s="144"/>
      <c r="AQ886" s="144"/>
      <c r="AR886" s="144"/>
      <c r="AS886" s="144"/>
      <c r="AT886" s="144"/>
      <c r="AU886" s="144"/>
      <c r="AV886" s="143">
        <f>IF(ISERROR((AV882-AV883)/AV882),0,(AV882-AV883)/AV882)</f>
        <v>0</v>
      </c>
      <c r="AW886" s="144"/>
      <c r="AX886" s="144"/>
      <c r="AY886" s="144"/>
      <c r="AZ886" s="144"/>
      <c r="BA886" s="144"/>
      <c r="BB886" s="144"/>
      <c r="BC886" s="144"/>
      <c r="BD886" s="143">
        <f>IF(ISERROR((BD882-BD883)/BD882),0,(BD882-BD883)/BD882)</f>
        <v>0</v>
      </c>
    </row>
    <row r="887" spans="1:56" ht="12.75" hidden="1" customHeight="1" outlineLevel="3" x14ac:dyDescent="0.2">
      <c r="A887" s="268"/>
      <c r="B887" s="345"/>
      <c r="C887" s="8" t="s">
        <v>46</v>
      </c>
      <c r="D887" s="5"/>
      <c r="E887" s="5"/>
      <c r="F887" s="5"/>
      <c r="G887" s="15"/>
      <c r="H887" s="143">
        <f>SUMIF($I$3:$BD$3,$H$3,$I887:$BD887)</f>
        <v>0</v>
      </c>
      <c r="I887" s="144"/>
      <c r="J887" s="144"/>
      <c r="K887" s="144"/>
      <c r="L887" s="144"/>
      <c r="M887" s="144"/>
      <c r="N887" s="144"/>
      <c r="O887" s="144"/>
      <c r="P887" s="143">
        <f>SUM(I887:O887)</f>
        <v>0</v>
      </c>
      <c r="Q887" s="144"/>
      <c r="R887" s="144"/>
      <c r="S887" s="144"/>
      <c r="T887" s="144"/>
      <c r="U887" s="144"/>
      <c r="V887" s="144"/>
      <c r="W887" s="144"/>
      <c r="X887" s="143">
        <f>SUM(Q887:W887)</f>
        <v>0</v>
      </c>
      <c r="Y887" s="144"/>
      <c r="Z887" s="144"/>
      <c r="AA887" s="144"/>
      <c r="AB887" s="144"/>
      <c r="AC887" s="144"/>
      <c r="AD887" s="144"/>
      <c r="AE887" s="144"/>
      <c r="AF887" s="143">
        <f>SUM(Y887:AE887)</f>
        <v>0</v>
      </c>
      <c r="AG887" s="144"/>
      <c r="AH887" s="144"/>
      <c r="AI887" s="144"/>
      <c r="AJ887" s="144"/>
      <c r="AK887" s="144"/>
      <c r="AL887" s="144"/>
      <c r="AM887" s="144"/>
      <c r="AN887" s="143">
        <f>SUM(AG887:AM887)</f>
        <v>0</v>
      </c>
      <c r="AO887" s="144"/>
      <c r="AP887" s="144"/>
      <c r="AQ887" s="144"/>
      <c r="AR887" s="144"/>
      <c r="AS887" s="144"/>
      <c r="AT887" s="144"/>
      <c r="AU887" s="144"/>
      <c r="AV887" s="143">
        <f>SUM(AO887:AU887)</f>
        <v>0</v>
      </c>
      <c r="AW887" s="144"/>
      <c r="AX887" s="144"/>
      <c r="AY887" s="144"/>
      <c r="AZ887" s="144"/>
      <c r="BA887" s="144"/>
      <c r="BB887" s="144"/>
      <c r="BC887" s="144"/>
      <c r="BD887" s="143">
        <f>SUM(AW887:BC887)</f>
        <v>0</v>
      </c>
    </row>
    <row r="888" spans="1:56" ht="12.75" hidden="1" customHeight="1" outlineLevel="2" x14ac:dyDescent="0.2">
      <c r="A888" s="268"/>
      <c r="B888" s="345"/>
      <c r="C888" s="8" t="s">
        <v>14</v>
      </c>
      <c r="D888" s="5"/>
      <c r="E888" s="5"/>
      <c r="F888" s="5"/>
      <c r="G888" s="15"/>
      <c r="H888" s="143">
        <f>IF(ISERROR(H887/H883),0,H887/H883)</f>
        <v>0</v>
      </c>
      <c r="I888" s="144"/>
      <c r="J888" s="144"/>
      <c r="K888" s="144"/>
      <c r="L888" s="144" t="s">
        <v>102</v>
      </c>
      <c r="M888" s="144" t="s">
        <v>102</v>
      </c>
      <c r="N888" s="144" t="s">
        <v>102</v>
      </c>
      <c r="O888" s="144" t="s">
        <v>102</v>
      </c>
      <c r="P888" s="143">
        <f>IF(ISERROR(P887/P883),0,P887/P883)</f>
        <v>0</v>
      </c>
      <c r="Q888" s="144" t="s">
        <v>102</v>
      </c>
      <c r="R888" s="144" t="s">
        <v>102</v>
      </c>
      <c r="S888" s="144" t="s">
        <v>102</v>
      </c>
      <c r="T888" s="144" t="s">
        <v>102</v>
      </c>
      <c r="U888" s="144" t="s">
        <v>102</v>
      </c>
      <c r="V888" s="144" t="s">
        <v>102</v>
      </c>
      <c r="W888" s="144" t="s">
        <v>102</v>
      </c>
      <c r="X888" s="143">
        <f>IF(ISERROR(X887/X883),0,X887/X883)</f>
        <v>0</v>
      </c>
      <c r="Y888" s="144"/>
      <c r="Z888" s="144"/>
      <c r="AA888" s="144"/>
      <c r="AB888" s="144"/>
      <c r="AC888" s="144"/>
      <c r="AD888" s="144"/>
      <c r="AE888" s="144"/>
      <c r="AF888" s="143">
        <f>IF(ISERROR(AF887/AF883),0,AF887/AF883)</f>
        <v>0</v>
      </c>
      <c r="AG888" s="144"/>
      <c r="AH888" s="144"/>
      <c r="AI888" s="144"/>
      <c r="AJ888" s="144"/>
      <c r="AK888" s="144"/>
      <c r="AL888" s="144"/>
      <c r="AM888" s="144"/>
      <c r="AN888" s="143">
        <f>IF(ISERROR(AN887/AN883),0,AN887/AN883)</f>
        <v>0</v>
      </c>
      <c r="AO888" s="144"/>
      <c r="AP888" s="144"/>
      <c r="AQ888" s="144"/>
      <c r="AR888" s="144"/>
      <c r="AS888" s="144"/>
      <c r="AT888" s="144"/>
      <c r="AU888" s="144"/>
      <c r="AV888" s="143">
        <f>IF(ISERROR(AV887/AV883),0,AV887/AV883)</f>
        <v>0</v>
      </c>
      <c r="AW888" s="144"/>
      <c r="AX888" s="144"/>
      <c r="AY888" s="144"/>
      <c r="AZ888" s="144"/>
      <c r="BA888" s="144"/>
      <c r="BB888" s="144"/>
      <c r="BC888" s="144"/>
      <c r="BD888" s="143">
        <f>IF(ISERROR(BD887/BD883),0,BD887/BD883)</f>
        <v>0</v>
      </c>
    </row>
    <row r="889" spans="1:56" ht="12.75" hidden="1" customHeight="1" outlineLevel="2" x14ac:dyDescent="0.2">
      <c r="A889" s="268"/>
      <c r="B889" s="345"/>
      <c r="C889" s="8"/>
      <c r="D889" s="5"/>
      <c r="E889" s="5"/>
      <c r="F889" s="5"/>
      <c r="G889" s="15"/>
      <c r="H889" s="143"/>
      <c r="I889" s="144"/>
      <c r="J889" s="144"/>
      <c r="K889" s="144"/>
      <c r="L889" s="144"/>
      <c r="M889" s="144"/>
      <c r="N889" s="144"/>
      <c r="O889" s="144"/>
      <c r="P889" s="143"/>
      <c r="Q889" s="144"/>
      <c r="R889" s="144"/>
      <c r="S889" s="144"/>
      <c r="T889" s="144"/>
      <c r="U889" s="144"/>
      <c r="V889" s="144"/>
      <c r="W889" s="144"/>
      <c r="X889" s="143"/>
      <c r="Y889" s="144"/>
      <c r="Z889" s="144"/>
      <c r="AA889" s="144"/>
      <c r="AB889" s="144"/>
      <c r="AC889" s="144"/>
      <c r="AD889" s="144"/>
      <c r="AE889" s="144"/>
      <c r="AF889" s="143"/>
      <c r="AG889" s="144"/>
      <c r="AH889" s="144"/>
      <c r="AI889" s="144"/>
      <c r="AJ889" s="144"/>
      <c r="AK889" s="144"/>
      <c r="AL889" s="144"/>
      <c r="AM889" s="144"/>
      <c r="AN889" s="143"/>
      <c r="AO889" s="144"/>
      <c r="AP889" s="144"/>
      <c r="AQ889" s="144"/>
      <c r="AR889" s="144"/>
      <c r="AS889" s="144"/>
      <c r="AT889" s="144"/>
      <c r="AU889" s="144"/>
      <c r="AV889" s="143"/>
      <c r="AW889" s="144"/>
      <c r="AX889" s="144"/>
      <c r="AY889" s="144"/>
      <c r="AZ889" s="144"/>
      <c r="BA889" s="144"/>
      <c r="BB889" s="144"/>
      <c r="BC889" s="144"/>
      <c r="BD889" s="143"/>
    </row>
    <row r="890" spans="1:56" ht="12.75" hidden="1" customHeight="1" outlineLevel="2" x14ac:dyDescent="0.2">
      <c r="A890" s="268"/>
      <c r="B890" s="345"/>
      <c r="C890" s="8"/>
      <c r="D890" s="5"/>
      <c r="E890" s="5"/>
      <c r="F890" s="5"/>
      <c r="G890" s="15"/>
      <c r="H890" s="143"/>
      <c r="I890" s="144"/>
      <c r="J890" s="144"/>
      <c r="K890" s="144"/>
      <c r="L890" s="144"/>
      <c r="M890" s="144"/>
      <c r="N890" s="144"/>
      <c r="O890" s="144"/>
      <c r="P890" s="143"/>
      <c r="Q890" s="144"/>
      <c r="R890" s="144"/>
      <c r="S890" s="144"/>
      <c r="T890" s="144"/>
      <c r="U890" s="144"/>
      <c r="V890" s="144"/>
      <c r="W890" s="144"/>
      <c r="X890" s="143"/>
      <c r="Y890" s="144"/>
      <c r="Z890" s="144"/>
      <c r="AA890" s="144"/>
      <c r="AB890" s="144"/>
      <c r="AC890" s="144"/>
      <c r="AD890" s="144"/>
      <c r="AE890" s="144"/>
      <c r="AF890" s="143"/>
      <c r="AG890" s="144"/>
      <c r="AH890" s="144"/>
      <c r="AI890" s="144"/>
      <c r="AJ890" s="144"/>
      <c r="AK890" s="144"/>
      <c r="AL890" s="144"/>
      <c r="AM890" s="144"/>
      <c r="AN890" s="143"/>
      <c r="AO890" s="144"/>
      <c r="AP890" s="144"/>
      <c r="AQ890" s="144"/>
      <c r="AR890" s="144"/>
      <c r="AS890" s="144"/>
      <c r="AT890" s="144"/>
      <c r="AU890" s="144"/>
      <c r="AV890" s="143"/>
      <c r="AW890" s="144"/>
      <c r="AX890" s="144"/>
      <c r="AY890" s="144"/>
      <c r="AZ890" s="144"/>
      <c r="BA890" s="144"/>
      <c r="BB890" s="144"/>
      <c r="BC890" s="144"/>
      <c r="BD890" s="143"/>
    </row>
    <row r="891" spans="1:56" ht="12.75" hidden="1" customHeight="1" outlineLevel="2" x14ac:dyDescent="0.2">
      <c r="A891" s="268"/>
      <c r="B891" s="345"/>
      <c r="C891" s="8"/>
      <c r="D891" s="5"/>
      <c r="E891" s="5"/>
      <c r="F891" s="5"/>
      <c r="G891" s="15"/>
      <c r="H891" s="143"/>
      <c r="I891" s="144"/>
      <c r="J891" s="144"/>
      <c r="K891" s="144"/>
      <c r="L891" s="144"/>
      <c r="M891" s="144"/>
      <c r="N891" s="144"/>
      <c r="O891" s="144"/>
      <c r="P891" s="143"/>
      <c r="Q891" s="144"/>
      <c r="R891" s="144"/>
      <c r="S891" s="144"/>
      <c r="T891" s="144"/>
      <c r="U891" s="144"/>
      <c r="V891" s="144"/>
      <c r="W891" s="144"/>
      <c r="X891" s="143"/>
      <c r="Y891" s="144"/>
      <c r="Z891" s="144"/>
      <c r="AA891" s="144"/>
      <c r="AB891" s="144"/>
      <c r="AC891" s="144"/>
      <c r="AD891" s="144"/>
      <c r="AE891" s="144"/>
      <c r="AF891" s="143"/>
      <c r="AG891" s="144"/>
      <c r="AH891" s="144"/>
      <c r="AI891" s="144"/>
      <c r="AJ891" s="144"/>
      <c r="AK891" s="144"/>
      <c r="AL891" s="144"/>
      <c r="AM891" s="144"/>
      <c r="AN891" s="143"/>
      <c r="AO891" s="144"/>
      <c r="AP891" s="144"/>
      <c r="AQ891" s="144"/>
      <c r="AR891" s="144"/>
      <c r="AS891" s="144"/>
      <c r="AT891" s="144"/>
      <c r="AU891" s="144"/>
      <c r="AV891" s="143"/>
      <c r="AW891" s="144"/>
      <c r="AX891" s="144"/>
      <c r="AY891" s="144"/>
      <c r="AZ891" s="144"/>
      <c r="BA891" s="144"/>
      <c r="BB891" s="144"/>
      <c r="BC891" s="144"/>
      <c r="BD891" s="143"/>
    </row>
    <row r="892" spans="1:56" ht="12.75" hidden="1" customHeight="1" outlineLevel="2" x14ac:dyDescent="0.2">
      <c r="A892" s="268"/>
      <c r="B892" s="345"/>
      <c r="C892" s="8" t="s">
        <v>14</v>
      </c>
      <c r="D892" s="5" t="s">
        <v>15</v>
      </c>
      <c r="E892" s="5"/>
      <c r="F892" s="5"/>
      <c r="G892" s="15"/>
      <c r="H892" s="143"/>
      <c r="I892" s="144"/>
      <c r="J892" s="144"/>
      <c r="K892" s="144"/>
      <c r="L892" s="144"/>
      <c r="M892" s="144"/>
      <c r="N892" s="144"/>
      <c r="O892" s="144"/>
      <c r="P892" s="143"/>
      <c r="Q892" s="144"/>
      <c r="R892" s="144"/>
      <c r="S892" s="144"/>
      <c r="T892" s="144"/>
      <c r="U892" s="144"/>
      <c r="V892" s="144"/>
      <c r="W892" s="144"/>
      <c r="X892" s="143"/>
      <c r="Y892" s="144"/>
      <c r="Z892" s="144"/>
      <c r="AA892" s="144"/>
      <c r="AB892" s="144"/>
      <c r="AC892" s="144"/>
      <c r="AD892" s="144"/>
      <c r="AE892" s="144"/>
      <c r="AF892" s="143"/>
      <c r="AG892" s="144"/>
      <c r="AH892" s="144"/>
      <c r="AI892" s="144"/>
      <c r="AJ892" s="144"/>
      <c r="AK892" s="144"/>
      <c r="AL892" s="144"/>
      <c r="AM892" s="144"/>
      <c r="AN892" s="143"/>
      <c r="AO892" s="144"/>
      <c r="AP892" s="144"/>
      <c r="AQ892" s="144"/>
      <c r="AR892" s="144"/>
      <c r="AS892" s="144"/>
      <c r="AT892" s="144"/>
      <c r="AU892" s="144"/>
      <c r="AV892" s="143"/>
      <c r="AW892" s="144"/>
      <c r="AX892" s="144"/>
      <c r="AY892" s="144"/>
      <c r="AZ892" s="144"/>
      <c r="BA892" s="144"/>
      <c r="BB892" s="144"/>
      <c r="BC892" s="144"/>
      <c r="BD892" s="143"/>
    </row>
    <row r="893" spans="1:56" ht="12.75" hidden="1" customHeight="1" outlineLevel="2" x14ac:dyDescent="0.2">
      <c r="A893" s="267"/>
      <c r="B893" s="345"/>
      <c r="C893" s="8" t="s">
        <v>2</v>
      </c>
      <c r="D893" s="5" t="s">
        <v>9</v>
      </c>
      <c r="E893" s="5"/>
      <c r="F893" s="5"/>
      <c r="G893" s="15"/>
      <c r="H893" s="143">
        <f>SUMIF($I$3:$BD$3,$H$3,$I893:$BD893)</f>
        <v>0</v>
      </c>
      <c r="I893" s="144"/>
      <c r="J893" s="144"/>
      <c r="K893" s="144"/>
      <c r="L893" s="144"/>
      <c r="M893" s="144"/>
      <c r="N893" s="144"/>
      <c r="O893" s="144"/>
      <c r="P893" s="143">
        <f>SUM(I893:O893)</f>
        <v>0</v>
      </c>
      <c r="Q893" s="144"/>
      <c r="R893" s="144"/>
      <c r="S893" s="144"/>
      <c r="T893" s="144"/>
      <c r="U893" s="144"/>
      <c r="V893" s="144"/>
      <c r="W893" s="144"/>
      <c r="X893" s="143">
        <f>SUM(Q893:W893)</f>
        <v>0</v>
      </c>
      <c r="Y893" s="144"/>
      <c r="Z893" s="144"/>
      <c r="AA893" s="144"/>
      <c r="AB893" s="144"/>
      <c r="AC893" s="144"/>
      <c r="AD893" s="144"/>
      <c r="AE893" s="144"/>
      <c r="AF893" s="143">
        <f>SUM(Y893:AE893)</f>
        <v>0</v>
      </c>
      <c r="AG893" s="144"/>
      <c r="AH893" s="144"/>
      <c r="AI893" s="144"/>
      <c r="AJ893" s="144"/>
      <c r="AK893" s="144"/>
      <c r="AL893" s="144"/>
      <c r="AM893" s="144"/>
      <c r="AN893" s="143">
        <f>SUM(AG893:AM893)</f>
        <v>0</v>
      </c>
      <c r="AO893" s="144"/>
      <c r="AP893" s="144"/>
      <c r="AQ893" s="144"/>
      <c r="AR893" s="144"/>
      <c r="AS893" s="144"/>
      <c r="AT893" s="144"/>
      <c r="AU893" s="144"/>
      <c r="AV893" s="143">
        <f>SUM(AO893:AU893)</f>
        <v>0</v>
      </c>
      <c r="AW893" s="144"/>
      <c r="AX893" s="144"/>
      <c r="AY893" s="144"/>
      <c r="AZ893" s="144"/>
      <c r="BA893" s="144"/>
      <c r="BB893" s="144"/>
      <c r="BC893" s="144"/>
      <c r="BD893" s="143">
        <f>SUM(AW893:BC893)</f>
        <v>0</v>
      </c>
    </row>
    <row r="894" spans="1:56" ht="12.75" hidden="1" customHeight="1" outlineLevel="2" x14ac:dyDescent="0.2">
      <c r="A894" s="268"/>
      <c r="B894" s="345"/>
      <c r="C894" s="8" t="s">
        <v>3</v>
      </c>
      <c r="D894" s="5" t="s">
        <v>9</v>
      </c>
      <c r="E894" s="5"/>
      <c r="F894" s="5"/>
      <c r="G894" s="15"/>
      <c r="H894" s="143">
        <f>SUMIF($I$3:$BD$3,$H$3,$I894:$BD894)</f>
        <v>0</v>
      </c>
      <c r="I894" s="144"/>
      <c r="J894" s="144"/>
      <c r="K894" s="144"/>
      <c r="L894" s="144"/>
      <c r="M894" s="144"/>
      <c r="N894" s="144"/>
      <c r="O894" s="144"/>
      <c r="P894" s="143">
        <f>SUM(I894:O894)</f>
        <v>0</v>
      </c>
      <c r="Q894" s="144"/>
      <c r="R894" s="144"/>
      <c r="S894" s="144"/>
      <c r="T894" s="144"/>
      <c r="U894" s="144"/>
      <c r="V894" s="144"/>
      <c r="W894" s="144"/>
      <c r="X894" s="143">
        <f>SUM(Q894:W894)</f>
        <v>0</v>
      </c>
      <c r="Y894" s="144"/>
      <c r="Z894" s="144"/>
      <c r="AA894" s="144"/>
      <c r="AB894" s="144"/>
      <c r="AC894" s="144"/>
      <c r="AD894" s="144"/>
      <c r="AE894" s="144"/>
      <c r="AF894" s="143">
        <f>SUM(Y894:AE894)</f>
        <v>0</v>
      </c>
      <c r="AG894" s="144"/>
      <c r="AH894" s="144"/>
      <c r="AI894" s="144"/>
      <c r="AJ894" s="144"/>
      <c r="AK894" s="144"/>
      <c r="AL894" s="144"/>
      <c r="AM894" s="144"/>
      <c r="AN894" s="143">
        <f>SUM(AG894:AM894)</f>
        <v>0</v>
      </c>
      <c r="AO894" s="144"/>
      <c r="AP894" s="144"/>
      <c r="AQ894" s="144"/>
      <c r="AR894" s="144"/>
      <c r="AS894" s="144"/>
      <c r="AT894" s="144"/>
      <c r="AU894" s="144"/>
      <c r="AV894" s="143">
        <f>SUM(AO894:AU894)</f>
        <v>0</v>
      </c>
      <c r="AW894" s="144"/>
      <c r="AX894" s="144"/>
      <c r="AY894" s="144"/>
      <c r="AZ894" s="144"/>
      <c r="BA894" s="144"/>
      <c r="BB894" s="144"/>
      <c r="BC894" s="144"/>
      <c r="BD894" s="143">
        <f>SUM(AW894:BC894)</f>
        <v>0</v>
      </c>
    </row>
    <row r="895" spans="1:56" ht="12.75" hidden="1" customHeight="1" outlineLevel="2" x14ac:dyDescent="0.2">
      <c r="A895" s="268"/>
      <c r="B895" s="345"/>
      <c r="C895" s="8" t="s">
        <v>33</v>
      </c>
      <c r="D895" s="5" t="s">
        <v>9</v>
      </c>
      <c r="E895" s="5"/>
      <c r="F895" s="5"/>
      <c r="G895" s="15"/>
      <c r="H895" s="143">
        <f>SUMIF($I$3:$BD$3,$H$3,$I895:$BD895)</f>
        <v>0</v>
      </c>
      <c r="I895" s="144"/>
      <c r="J895" s="144"/>
      <c r="K895" s="144"/>
      <c r="L895" s="144"/>
      <c r="M895" s="144"/>
      <c r="N895" s="144"/>
      <c r="O895" s="144"/>
      <c r="P895" s="143">
        <f>SUM(I895:O895)</f>
        <v>0</v>
      </c>
      <c r="Q895" s="144"/>
      <c r="R895" s="144"/>
      <c r="S895" s="144"/>
      <c r="T895" s="144"/>
      <c r="U895" s="144"/>
      <c r="V895" s="144"/>
      <c r="W895" s="144"/>
      <c r="X895" s="143">
        <f>SUM(Q895:W895)</f>
        <v>0</v>
      </c>
      <c r="Y895" s="144"/>
      <c r="Z895" s="144"/>
      <c r="AA895" s="144"/>
      <c r="AB895" s="144"/>
      <c r="AC895" s="144"/>
      <c r="AD895" s="144"/>
      <c r="AE895" s="144"/>
      <c r="AF895" s="143">
        <f>SUM(Y895:AE895)</f>
        <v>0</v>
      </c>
      <c r="AG895" s="144"/>
      <c r="AH895" s="144"/>
      <c r="AI895" s="144"/>
      <c r="AJ895" s="144"/>
      <c r="AK895" s="144"/>
      <c r="AL895" s="144"/>
      <c r="AM895" s="144"/>
      <c r="AN895" s="143">
        <f>SUM(AG895:AM895)</f>
        <v>0</v>
      </c>
      <c r="AO895" s="144"/>
      <c r="AP895" s="144"/>
      <c r="AQ895" s="144"/>
      <c r="AR895" s="144"/>
      <c r="AS895" s="144"/>
      <c r="AT895" s="144"/>
      <c r="AU895" s="144"/>
      <c r="AV895" s="143">
        <f>SUM(AO895:AU895)</f>
        <v>0</v>
      </c>
      <c r="AW895" s="144"/>
      <c r="AX895" s="144"/>
      <c r="AY895" s="144"/>
      <c r="AZ895" s="144"/>
      <c r="BA895" s="144"/>
      <c r="BB895" s="144"/>
      <c r="BC895" s="144"/>
      <c r="BD895" s="143">
        <f>SUM(AW895:BC895)</f>
        <v>0</v>
      </c>
    </row>
    <row r="896" spans="1:56" s="2" customFormat="1" ht="12.75" hidden="1" customHeight="1" outlineLevel="2" x14ac:dyDescent="0.2">
      <c r="A896" s="268"/>
      <c r="B896" s="345"/>
      <c r="C896" s="8" t="s">
        <v>13</v>
      </c>
      <c r="D896" s="5" t="s">
        <v>4</v>
      </c>
      <c r="E896" s="5"/>
      <c r="F896" s="5"/>
      <c r="G896" s="15"/>
      <c r="H896" s="143">
        <f>IF(ISERROR(H895/H893),0,H895/H893)</f>
        <v>0</v>
      </c>
      <c r="I896" s="144"/>
      <c r="J896" s="144"/>
      <c r="K896" s="144"/>
      <c r="L896" s="144" t="s">
        <v>102</v>
      </c>
      <c r="M896" s="144" t="s">
        <v>102</v>
      </c>
      <c r="N896" s="144" t="s">
        <v>102</v>
      </c>
      <c r="O896" s="144" t="s">
        <v>102</v>
      </c>
      <c r="P896" s="143">
        <f>IF(ISERROR(P895/P893),0,P895/P893)</f>
        <v>0</v>
      </c>
      <c r="Q896" s="144" t="s">
        <v>102</v>
      </c>
      <c r="R896" s="144" t="s">
        <v>102</v>
      </c>
      <c r="S896" s="144" t="s">
        <v>102</v>
      </c>
      <c r="T896" s="144" t="s">
        <v>102</v>
      </c>
      <c r="U896" s="144" t="s">
        <v>102</v>
      </c>
      <c r="V896" s="144" t="s">
        <v>102</v>
      </c>
      <c r="W896" s="144" t="s">
        <v>102</v>
      </c>
      <c r="X896" s="143">
        <f>IF(ISERROR(X895/X893),0,X895/X893)</f>
        <v>0</v>
      </c>
      <c r="Y896" s="144"/>
      <c r="Z896" s="144"/>
      <c r="AA896" s="144"/>
      <c r="AB896" s="144"/>
      <c r="AC896" s="144"/>
      <c r="AD896" s="144"/>
      <c r="AE896" s="144"/>
      <c r="AF896" s="143">
        <f>IF(ISERROR(AF895/AF893),0,AF895/AF893)</f>
        <v>0</v>
      </c>
      <c r="AG896" s="144"/>
      <c r="AH896" s="144"/>
      <c r="AI896" s="144"/>
      <c r="AJ896" s="144"/>
      <c r="AK896" s="144"/>
      <c r="AL896" s="144"/>
      <c r="AM896" s="144"/>
      <c r="AN896" s="143">
        <f>IF(ISERROR(AN895/AN893),0,AN895/AN893)</f>
        <v>0</v>
      </c>
      <c r="AO896" s="144"/>
      <c r="AP896" s="144"/>
      <c r="AQ896" s="144"/>
      <c r="AR896" s="144"/>
      <c r="AS896" s="144"/>
      <c r="AT896" s="144"/>
      <c r="AU896" s="144"/>
      <c r="AV896" s="143">
        <f>IF(ISERROR(AV895/AV893),0,AV895/AV893)</f>
        <v>0</v>
      </c>
      <c r="AW896" s="144"/>
      <c r="AX896" s="144"/>
      <c r="AY896" s="144"/>
      <c r="AZ896" s="144"/>
      <c r="BA896" s="144"/>
      <c r="BB896" s="144"/>
      <c r="BC896" s="144"/>
      <c r="BD896" s="143">
        <f>IF(ISERROR(BD895/BD893),0,BD895/BD893)</f>
        <v>0</v>
      </c>
    </row>
    <row r="897" spans="1:56" ht="12.75" hidden="1" customHeight="1" outlineLevel="2" x14ac:dyDescent="0.2">
      <c r="A897" s="268"/>
      <c r="B897" s="345"/>
      <c r="C897" s="8" t="s">
        <v>5</v>
      </c>
      <c r="D897" s="5" t="s">
        <v>4</v>
      </c>
      <c r="E897" s="5"/>
      <c r="F897" s="5"/>
      <c r="G897" s="15"/>
      <c r="H897" s="143">
        <f>IF(ISERROR((H893-H894)/H893),0,(H893-H894)/H893)</f>
        <v>0</v>
      </c>
      <c r="I897" s="144"/>
      <c r="J897" s="144"/>
      <c r="K897" s="144"/>
      <c r="L897" s="144" t="s">
        <v>102</v>
      </c>
      <c r="M897" s="144" t="s">
        <v>102</v>
      </c>
      <c r="N897" s="144" t="s">
        <v>102</v>
      </c>
      <c r="O897" s="144" t="s">
        <v>102</v>
      </c>
      <c r="P897" s="143">
        <f>IF(ISERROR((P893-P894)/P893),0,(P893-P894)/P893)</f>
        <v>0</v>
      </c>
      <c r="Q897" s="144" t="s">
        <v>102</v>
      </c>
      <c r="R897" s="144" t="s">
        <v>102</v>
      </c>
      <c r="S897" s="144" t="s">
        <v>102</v>
      </c>
      <c r="T897" s="144" t="s">
        <v>102</v>
      </c>
      <c r="U897" s="144" t="s">
        <v>102</v>
      </c>
      <c r="V897" s="144" t="s">
        <v>102</v>
      </c>
      <c r="W897" s="144" t="s">
        <v>102</v>
      </c>
      <c r="X897" s="143">
        <f>IF(ISERROR((X893-X894)/X893),0,(X893-X894)/X893)</f>
        <v>0</v>
      </c>
      <c r="Y897" s="144"/>
      <c r="Z897" s="144"/>
      <c r="AA897" s="144"/>
      <c r="AB897" s="144"/>
      <c r="AC897" s="144"/>
      <c r="AD897" s="144"/>
      <c r="AE897" s="144"/>
      <c r="AF897" s="143">
        <f>IF(ISERROR((AF893-AF894)/AF893),0,(AF893-AF894)/AF893)</f>
        <v>0</v>
      </c>
      <c r="AG897" s="144"/>
      <c r="AH897" s="144"/>
      <c r="AI897" s="144"/>
      <c r="AJ897" s="144"/>
      <c r="AK897" s="144"/>
      <c r="AL897" s="144"/>
      <c r="AM897" s="144"/>
      <c r="AN897" s="143">
        <f>IF(ISERROR((AN893-AN894)/AN893),0,(AN893-AN894)/AN893)</f>
        <v>0</v>
      </c>
      <c r="AO897" s="144"/>
      <c r="AP897" s="144"/>
      <c r="AQ897" s="144"/>
      <c r="AR897" s="144"/>
      <c r="AS897" s="144"/>
      <c r="AT897" s="144"/>
      <c r="AU897" s="144"/>
      <c r="AV897" s="143">
        <f>IF(ISERROR((AV893-AV894)/AV893),0,(AV893-AV894)/AV893)</f>
        <v>0</v>
      </c>
      <c r="AW897" s="144"/>
      <c r="AX897" s="144"/>
      <c r="AY897" s="144"/>
      <c r="AZ897" s="144"/>
      <c r="BA897" s="144"/>
      <c r="BB897" s="144"/>
      <c r="BC897" s="144"/>
      <c r="BD897" s="143">
        <f>IF(ISERROR((BD893-BD894)/BD893),0,(BD893-BD894)/BD893)</f>
        <v>0</v>
      </c>
    </row>
    <row r="898" spans="1:56" ht="12.75" hidden="1" customHeight="1" outlineLevel="3" x14ac:dyDescent="0.2">
      <c r="A898" s="268"/>
      <c r="B898" s="345"/>
      <c r="C898" s="8" t="s">
        <v>46</v>
      </c>
      <c r="D898" s="5"/>
      <c r="E898" s="5"/>
      <c r="F898" s="5"/>
      <c r="G898" s="15"/>
      <c r="H898" s="143">
        <f>SUMIF($I$3:$BD$3,$H$3,$I898:$BD898)</f>
        <v>0</v>
      </c>
      <c r="I898" s="144"/>
      <c r="J898" s="144"/>
      <c r="K898" s="144"/>
      <c r="L898" s="144"/>
      <c r="M898" s="144"/>
      <c r="N898" s="144"/>
      <c r="O898" s="144"/>
      <c r="P898" s="143">
        <f>SUM(I898:O898)</f>
        <v>0</v>
      </c>
      <c r="Q898" s="144"/>
      <c r="R898" s="144"/>
      <c r="S898" s="144"/>
      <c r="T898" s="144"/>
      <c r="U898" s="144"/>
      <c r="V898" s="144"/>
      <c r="W898" s="144"/>
      <c r="X898" s="143">
        <f>SUM(Q898:W898)</f>
        <v>0</v>
      </c>
      <c r="Y898" s="144"/>
      <c r="Z898" s="144"/>
      <c r="AA898" s="144"/>
      <c r="AB898" s="144"/>
      <c r="AC898" s="144"/>
      <c r="AD898" s="144"/>
      <c r="AE898" s="144"/>
      <c r="AF898" s="143">
        <f>SUM(Y898:AE898)</f>
        <v>0</v>
      </c>
      <c r="AG898" s="144"/>
      <c r="AH898" s="144"/>
      <c r="AI898" s="144"/>
      <c r="AJ898" s="144"/>
      <c r="AK898" s="144"/>
      <c r="AL898" s="144"/>
      <c r="AM898" s="144"/>
      <c r="AN898" s="143">
        <f>SUM(AG898:AM898)</f>
        <v>0</v>
      </c>
      <c r="AO898" s="144"/>
      <c r="AP898" s="144"/>
      <c r="AQ898" s="144"/>
      <c r="AR898" s="144"/>
      <c r="AS898" s="144"/>
      <c r="AT898" s="144"/>
      <c r="AU898" s="144"/>
      <c r="AV898" s="143">
        <f>SUM(AO898:AU898)</f>
        <v>0</v>
      </c>
      <c r="AW898" s="144"/>
      <c r="AX898" s="144"/>
      <c r="AY898" s="144"/>
      <c r="AZ898" s="144"/>
      <c r="BA898" s="144"/>
      <c r="BB898" s="144"/>
      <c r="BC898" s="144"/>
      <c r="BD898" s="143">
        <f>SUM(AW898:BC898)</f>
        <v>0</v>
      </c>
    </row>
    <row r="899" spans="1:56" ht="12.75" hidden="1" customHeight="1" outlineLevel="2" x14ac:dyDescent="0.2">
      <c r="A899" s="268"/>
      <c r="B899" s="345"/>
      <c r="C899" s="8" t="s">
        <v>14</v>
      </c>
      <c r="D899" s="5"/>
      <c r="E899" s="5"/>
      <c r="F899" s="5"/>
      <c r="G899" s="15"/>
      <c r="H899" s="143">
        <f>IF(ISERROR(H898/H894),0,H898/H894)</f>
        <v>0</v>
      </c>
      <c r="I899" s="144"/>
      <c r="J899" s="144"/>
      <c r="K899" s="144"/>
      <c r="L899" s="144" t="s">
        <v>102</v>
      </c>
      <c r="M899" s="144" t="s">
        <v>102</v>
      </c>
      <c r="N899" s="144" t="s">
        <v>102</v>
      </c>
      <c r="O899" s="144" t="s">
        <v>102</v>
      </c>
      <c r="P899" s="143">
        <f>IF(ISERROR(P898/P894),0,P898/P894)</f>
        <v>0</v>
      </c>
      <c r="Q899" s="144" t="s">
        <v>102</v>
      </c>
      <c r="R899" s="144" t="s">
        <v>102</v>
      </c>
      <c r="S899" s="144" t="s">
        <v>102</v>
      </c>
      <c r="T899" s="144" t="s">
        <v>102</v>
      </c>
      <c r="U899" s="144" t="s">
        <v>102</v>
      </c>
      <c r="V899" s="144" t="s">
        <v>102</v>
      </c>
      <c r="W899" s="144" t="s">
        <v>102</v>
      </c>
      <c r="X899" s="143">
        <f>IF(ISERROR(X898/X894),0,X898/X894)</f>
        <v>0</v>
      </c>
      <c r="Y899" s="144"/>
      <c r="Z899" s="144"/>
      <c r="AA899" s="144"/>
      <c r="AB899" s="144"/>
      <c r="AC899" s="144"/>
      <c r="AD899" s="144"/>
      <c r="AE899" s="144"/>
      <c r="AF899" s="143">
        <f>IF(ISERROR(AF898/AF894),0,AF898/AF894)</f>
        <v>0</v>
      </c>
      <c r="AG899" s="144"/>
      <c r="AH899" s="144"/>
      <c r="AI899" s="144"/>
      <c r="AJ899" s="144"/>
      <c r="AK899" s="144"/>
      <c r="AL899" s="144"/>
      <c r="AM899" s="144"/>
      <c r="AN899" s="143">
        <f>IF(ISERROR(AN898/AN894),0,AN898/AN894)</f>
        <v>0</v>
      </c>
      <c r="AO899" s="144"/>
      <c r="AP899" s="144"/>
      <c r="AQ899" s="144"/>
      <c r="AR899" s="144"/>
      <c r="AS899" s="144"/>
      <c r="AT899" s="144"/>
      <c r="AU899" s="144"/>
      <c r="AV899" s="143">
        <f>IF(ISERROR(AV898/AV894),0,AV898/AV894)</f>
        <v>0</v>
      </c>
      <c r="AW899" s="144"/>
      <c r="AX899" s="144"/>
      <c r="AY899" s="144"/>
      <c r="AZ899" s="144"/>
      <c r="BA899" s="144"/>
      <c r="BB899" s="144"/>
      <c r="BC899" s="144"/>
      <c r="BD899" s="143">
        <f>IF(ISERROR(BD898/BD894),0,BD898/BD894)</f>
        <v>0</v>
      </c>
    </row>
    <row r="900" spans="1:56" ht="12.75" hidden="1" customHeight="1" outlineLevel="2" x14ac:dyDescent="0.2">
      <c r="A900" s="268"/>
      <c r="B900" s="345"/>
      <c r="C900" s="8"/>
      <c r="D900" s="5"/>
      <c r="E900" s="5"/>
      <c r="F900" s="5"/>
      <c r="G900" s="15"/>
      <c r="H900" s="143"/>
      <c r="I900" s="144"/>
      <c r="J900" s="144"/>
      <c r="K900" s="144"/>
      <c r="L900" s="144"/>
      <c r="M900" s="144"/>
      <c r="N900" s="144"/>
      <c r="O900" s="144"/>
      <c r="P900" s="143"/>
      <c r="Q900" s="144"/>
      <c r="R900" s="144"/>
      <c r="S900" s="144"/>
      <c r="T900" s="144"/>
      <c r="U900" s="144"/>
      <c r="V900" s="144"/>
      <c r="W900" s="144"/>
      <c r="X900" s="143"/>
      <c r="Y900" s="144"/>
      <c r="Z900" s="144"/>
      <c r="AA900" s="144"/>
      <c r="AB900" s="144"/>
      <c r="AC900" s="144"/>
      <c r="AD900" s="144"/>
      <c r="AE900" s="144"/>
      <c r="AF900" s="143"/>
      <c r="AG900" s="144"/>
      <c r="AH900" s="144"/>
      <c r="AI900" s="144"/>
      <c r="AJ900" s="144"/>
      <c r="AK900" s="144"/>
      <c r="AL900" s="144"/>
      <c r="AM900" s="144"/>
      <c r="AN900" s="143"/>
      <c r="AO900" s="144"/>
      <c r="AP900" s="144"/>
      <c r="AQ900" s="144"/>
      <c r="AR900" s="144"/>
      <c r="AS900" s="144"/>
      <c r="AT900" s="144"/>
      <c r="AU900" s="144"/>
      <c r="AV900" s="143"/>
      <c r="AW900" s="144"/>
      <c r="AX900" s="144"/>
      <c r="AY900" s="144"/>
      <c r="AZ900" s="144"/>
      <c r="BA900" s="144"/>
      <c r="BB900" s="144"/>
      <c r="BC900" s="144"/>
      <c r="BD900" s="143"/>
    </row>
    <row r="901" spans="1:56" ht="12.75" hidden="1" customHeight="1" outlineLevel="2" x14ac:dyDescent="0.2">
      <c r="A901" s="268"/>
      <c r="B901" s="345"/>
      <c r="C901" s="8"/>
      <c r="D901" s="5"/>
      <c r="E901" s="5"/>
      <c r="F901" s="5"/>
      <c r="G901" s="15"/>
      <c r="H901" s="143"/>
      <c r="I901" s="144"/>
      <c r="J901" s="144"/>
      <c r="K901" s="144"/>
      <c r="L901" s="144"/>
      <c r="M901" s="144"/>
      <c r="N901" s="144"/>
      <c r="O901" s="144"/>
      <c r="P901" s="143"/>
      <c r="Q901" s="144"/>
      <c r="R901" s="144"/>
      <c r="S901" s="144"/>
      <c r="T901" s="144"/>
      <c r="U901" s="144"/>
      <c r="V901" s="144"/>
      <c r="W901" s="144"/>
      <c r="X901" s="143"/>
      <c r="Y901" s="144"/>
      <c r="Z901" s="144"/>
      <c r="AA901" s="144"/>
      <c r="AB901" s="144"/>
      <c r="AC901" s="144"/>
      <c r="AD901" s="144"/>
      <c r="AE901" s="144"/>
      <c r="AF901" s="143"/>
      <c r="AG901" s="144"/>
      <c r="AH901" s="144"/>
      <c r="AI901" s="144"/>
      <c r="AJ901" s="144"/>
      <c r="AK901" s="144"/>
      <c r="AL901" s="144"/>
      <c r="AM901" s="144"/>
      <c r="AN901" s="143"/>
      <c r="AO901" s="144"/>
      <c r="AP901" s="144"/>
      <c r="AQ901" s="144"/>
      <c r="AR901" s="144"/>
      <c r="AS901" s="144"/>
      <c r="AT901" s="144"/>
      <c r="AU901" s="144"/>
      <c r="AV901" s="143"/>
      <c r="AW901" s="144"/>
      <c r="AX901" s="144"/>
      <c r="AY901" s="144"/>
      <c r="AZ901" s="144"/>
      <c r="BA901" s="144"/>
      <c r="BB901" s="144"/>
      <c r="BC901" s="144"/>
      <c r="BD901" s="143"/>
    </row>
    <row r="902" spans="1:56" ht="12.75" hidden="1" customHeight="1" outlineLevel="2" x14ac:dyDescent="0.2">
      <c r="A902" s="268"/>
      <c r="B902" s="345"/>
      <c r="C902" s="8"/>
      <c r="D902" s="5"/>
      <c r="E902" s="5"/>
      <c r="F902" s="5"/>
      <c r="G902" s="15"/>
      <c r="H902" s="143"/>
      <c r="I902" s="144"/>
      <c r="J902" s="144"/>
      <c r="K902" s="144"/>
      <c r="L902" s="144"/>
      <c r="M902" s="144"/>
      <c r="N902" s="144"/>
      <c r="O902" s="144"/>
      <c r="P902" s="143"/>
      <c r="Q902" s="144"/>
      <c r="R902" s="144"/>
      <c r="S902" s="144"/>
      <c r="T902" s="144"/>
      <c r="U902" s="144"/>
      <c r="V902" s="144"/>
      <c r="W902" s="144"/>
      <c r="X902" s="143"/>
      <c r="Y902" s="144"/>
      <c r="Z902" s="144"/>
      <c r="AA902" s="144"/>
      <c r="AB902" s="144"/>
      <c r="AC902" s="144"/>
      <c r="AD902" s="144"/>
      <c r="AE902" s="144"/>
      <c r="AF902" s="143"/>
      <c r="AG902" s="144"/>
      <c r="AH902" s="144"/>
      <c r="AI902" s="144"/>
      <c r="AJ902" s="144"/>
      <c r="AK902" s="144"/>
      <c r="AL902" s="144"/>
      <c r="AM902" s="144"/>
      <c r="AN902" s="143"/>
      <c r="AO902" s="144"/>
      <c r="AP902" s="144"/>
      <c r="AQ902" s="144"/>
      <c r="AR902" s="144"/>
      <c r="AS902" s="144"/>
      <c r="AT902" s="144"/>
      <c r="AU902" s="144"/>
      <c r="AV902" s="143"/>
      <c r="AW902" s="144"/>
      <c r="AX902" s="144"/>
      <c r="AY902" s="144"/>
      <c r="AZ902" s="144"/>
      <c r="BA902" s="144"/>
      <c r="BB902" s="144"/>
      <c r="BC902" s="144"/>
      <c r="BD902" s="143"/>
    </row>
    <row r="903" spans="1:56" ht="12.75" hidden="1" customHeight="1" outlineLevel="2" x14ac:dyDescent="0.2">
      <c r="A903" s="268"/>
      <c r="B903" s="345"/>
      <c r="C903" s="8" t="s">
        <v>14</v>
      </c>
      <c r="D903" s="5" t="s">
        <v>15</v>
      </c>
      <c r="E903" s="5"/>
      <c r="F903" s="5"/>
      <c r="G903" s="15"/>
      <c r="H903" s="143"/>
      <c r="I903" s="144"/>
      <c r="J903" s="144"/>
      <c r="K903" s="144"/>
      <c r="L903" s="144"/>
      <c r="M903" s="144"/>
      <c r="N903" s="144"/>
      <c r="O903" s="144"/>
      <c r="P903" s="143"/>
      <c r="Q903" s="144"/>
      <c r="R903" s="144"/>
      <c r="S903" s="144"/>
      <c r="T903" s="144"/>
      <c r="U903" s="144"/>
      <c r="V903" s="144"/>
      <c r="W903" s="144"/>
      <c r="X903" s="143"/>
      <c r="Y903" s="144"/>
      <c r="Z903" s="144"/>
      <c r="AA903" s="144"/>
      <c r="AB903" s="144"/>
      <c r="AC903" s="144"/>
      <c r="AD903" s="144"/>
      <c r="AE903" s="144"/>
      <c r="AF903" s="143"/>
      <c r="AG903" s="144"/>
      <c r="AH903" s="144"/>
      <c r="AI903" s="144"/>
      <c r="AJ903" s="144"/>
      <c r="AK903" s="144"/>
      <c r="AL903" s="144"/>
      <c r="AM903" s="144"/>
      <c r="AN903" s="143"/>
      <c r="AO903" s="144"/>
      <c r="AP903" s="144"/>
      <c r="AQ903" s="144"/>
      <c r="AR903" s="144"/>
      <c r="AS903" s="144"/>
      <c r="AT903" s="144"/>
      <c r="AU903" s="144"/>
      <c r="AV903" s="143"/>
      <c r="AW903" s="144"/>
      <c r="AX903" s="144"/>
      <c r="AY903" s="144"/>
      <c r="AZ903" s="144"/>
      <c r="BA903" s="144"/>
      <c r="BB903" s="144"/>
      <c r="BC903" s="144"/>
      <c r="BD903" s="143"/>
    </row>
    <row r="904" spans="1:56" ht="12.75" hidden="1" customHeight="1" outlineLevel="2" x14ac:dyDescent="0.2">
      <c r="A904" s="267"/>
      <c r="B904" s="345"/>
      <c r="C904" s="8" t="s">
        <v>2</v>
      </c>
      <c r="D904" s="5" t="s">
        <v>9</v>
      </c>
      <c r="E904" s="5"/>
      <c r="F904" s="5"/>
      <c r="G904" s="15"/>
      <c r="H904" s="143">
        <f>SUMIF($I$3:$BD$3,$H$3,$I904:$BD904)</f>
        <v>0</v>
      </c>
      <c r="I904" s="144"/>
      <c r="J904" s="144"/>
      <c r="K904" s="144"/>
      <c r="L904" s="144"/>
      <c r="M904" s="144"/>
      <c r="N904" s="144"/>
      <c r="O904" s="144"/>
      <c r="P904" s="143">
        <f>SUM(I904:O904)</f>
        <v>0</v>
      </c>
      <c r="Q904" s="144"/>
      <c r="R904" s="144"/>
      <c r="S904" s="144"/>
      <c r="T904" s="144"/>
      <c r="U904" s="144"/>
      <c r="V904" s="144"/>
      <c r="W904" s="144"/>
      <c r="X904" s="143">
        <f>SUM(Q904:W904)</f>
        <v>0</v>
      </c>
      <c r="Y904" s="144"/>
      <c r="Z904" s="144"/>
      <c r="AA904" s="144"/>
      <c r="AB904" s="144"/>
      <c r="AC904" s="144"/>
      <c r="AD904" s="144"/>
      <c r="AE904" s="144"/>
      <c r="AF904" s="143">
        <f>SUM(Y904:AE904)</f>
        <v>0</v>
      </c>
      <c r="AG904" s="144"/>
      <c r="AH904" s="144"/>
      <c r="AI904" s="144"/>
      <c r="AJ904" s="144"/>
      <c r="AK904" s="144"/>
      <c r="AL904" s="144"/>
      <c r="AM904" s="144"/>
      <c r="AN904" s="143">
        <f>SUM(AG904:AM904)</f>
        <v>0</v>
      </c>
      <c r="AO904" s="144"/>
      <c r="AP904" s="144"/>
      <c r="AQ904" s="144"/>
      <c r="AR904" s="144"/>
      <c r="AS904" s="144"/>
      <c r="AT904" s="144"/>
      <c r="AU904" s="144"/>
      <c r="AV904" s="143">
        <f>SUM(AO904:AU904)</f>
        <v>0</v>
      </c>
      <c r="AW904" s="144"/>
      <c r="AX904" s="144"/>
      <c r="AY904" s="144"/>
      <c r="AZ904" s="144"/>
      <c r="BA904" s="144"/>
      <c r="BB904" s="144"/>
      <c r="BC904" s="144"/>
      <c r="BD904" s="143">
        <f>SUM(AW904:BC904)</f>
        <v>0</v>
      </c>
    </row>
    <row r="905" spans="1:56" ht="12.75" hidden="1" customHeight="1" outlineLevel="2" x14ac:dyDescent="0.2">
      <c r="A905" s="268"/>
      <c r="B905" s="345"/>
      <c r="C905" s="8" t="s">
        <v>3</v>
      </c>
      <c r="D905" s="5" t="s">
        <v>9</v>
      </c>
      <c r="E905" s="5"/>
      <c r="F905" s="5"/>
      <c r="G905" s="15"/>
      <c r="H905" s="143">
        <f>SUMIF($I$3:$BD$3,$H$3,$I905:$BD905)</f>
        <v>0</v>
      </c>
      <c r="I905" s="144"/>
      <c r="J905" s="144"/>
      <c r="K905" s="144"/>
      <c r="L905" s="144"/>
      <c r="M905" s="144"/>
      <c r="N905" s="144"/>
      <c r="O905" s="144"/>
      <c r="P905" s="143">
        <f>SUM(I905:O905)</f>
        <v>0</v>
      </c>
      <c r="Q905" s="144"/>
      <c r="R905" s="144"/>
      <c r="S905" s="144"/>
      <c r="T905" s="144"/>
      <c r="U905" s="144"/>
      <c r="V905" s="144"/>
      <c r="W905" s="144"/>
      <c r="X905" s="143">
        <f>SUM(Q905:W905)</f>
        <v>0</v>
      </c>
      <c r="Y905" s="144"/>
      <c r="Z905" s="144"/>
      <c r="AA905" s="144"/>
      <c r="AB905" s="144"/>
      <c r="AC905" s="144"/>
      <c r="AD905" s="144"/>
      <c r="AE905" s="144"/>
      <c r="AF905" s="143">
        <f>SUM(Y905:AE905)</f>
        <v>0</v>
      </c>
      <c r="AG905" s="144"/>
      <c r="AH905" s="144"/>
      <c r="AI905" s="144"/>
      <c r="AJ905" s="144"/>
      <c r="AK905" s="144"/>
      <c r="AL905" s="144"/>
      <c r="AM905" s="144"/>
      <c r="AN905" s="143">
        <f>SUM(AG905:AM905)</f>
        <v>0</v>
      </c>
      <c r="AO905" s="144"/>
      <c r="AP905" s="144"/>
      <c r="AQ905" s="144"/>
      <c r="AR905" s="144"/>
      <c r="AS905" s="144"/>
      <c r="AT905" s="144"/>
      <c r="AU905" s="144"/>
      <c r="AV905" s="143">
        <f>SUM(AO905:AU905)</f>
        <v>0</v>
      </c>
      <c r="AW905" s="144"/>
      <c r="AX905" s="144"/>
      <c r="AY905" s="144"/>
      <c r="AZ905" s="144"/>
      <c r="BA905" s="144"/>
      <c r="BB905" s="144"/>
      <c r="BC905" s="144"/>
      <c r="BD905" s="143">
        <f>SUM(AW905:BC905)</f>
        <v>0</v>
      </c>
    </row>
    <row r="906" spans="1:56" ht="12.75" hidden="1" customHeight="1" outlineLevel="2" x14ac:dyDescent="0.2">
      <c r="A906" s="268"/>
      <c r="B906" s="345"/>
      <c r="C906" s="8" t="s">
        <v>33</v>
      </c>
      <c r="D906" s="5" t="s">
        <v>9</v>
      </c>
      <c r="E906" s="5"/>
      <c r="F906" s="5"/>
      <c r="G906" s="15"/>
      <c r="H906" s="143">
        <f>SUMIF($I$3:$BD$3,$H$3,$I906:$BD906)</f>
        <v>0</v>
      </c>
      <c r="I906" s="144"/>
      <c r="J906" s="144"/>
      <c r="K906" s="144"/>
      <c r="L906" s="144"/>
      <c r="M906" s="144"/>
      <c r="N906" s="144"/>
      <c r="O906" s="144"/>
      <c r="P906" s="143">
        <f>SUM(I906:O906)</f>
        <v>0</v>
      </c>
      <c r="Q906" s="144"/>
      <c r="R906" s="144"/>
      <c r="S906" s="144"/>
      <c r="T906" s="144"/>
      <c r="U906" s="144"/>
      <c r="V906" s="144"/>
      <c r="W906" s="144"/>
      <c r="X906" s="143">
        <f>SUM(Q906:W906)</f>
        <v>0</v>
      </c>
      <c r="Y906" s="144"/>
      <c r="Z906" s="144"/>
      <c r="AA906" s="144"/>
      <c r="AB906" s="144"/>
      <c r="AC906" s="144"/>
      <c r="AD906" s="144"/>
      <c r="AE906" s="144"/>
      <c r="AF906" s="143">
        <f>SUM(Y906:AE906)</f>
        <v>0</v>
      </c>
      <c r="AG906" s="144"/>
      <c r="AH906" s="144"/>
      <c r="AI906" s="144"/>
      <c r="AJ906" s="144"/>
      <c r="AK906" s="144"/>
      <c r="AL906" s="144"/>
      <c r="AM906" s="144"/>
      <c r="AN906" s="143">
        <f>SUM(AG906:AM906)</f>
        <v>0</v>
      </c>
      <c r="AO906" s="144"/>
      <c r="AP906" s="144"/>
      <c r="AQ906" s="144"/>
      <c r="AR906" s="144"/>
      <c r="AS906" s="144"/>
      <c r="AT906" s="144"/>
      <c r="AU906" s="144"/>
      <c r="AV906" s="143">
        <f>SUM(AO906:AU906)</f>
        <v>0</v>
      </c>
      <c r="AW906" s="144"/>
      <c r="AX906" s="144"/>
      <c r="AY906" s="144"/>
      <c r="AZ906" s="144"/>
      <c r="BA906" s="144"/>
      <c r="BB906" s="144"/>
      <c r="BC906" s="144"/>
      <c r="BD906" s="143">
        <f>SUM(AW906:BC906)</f>
        <v>0</v>
      </c>
    </row>
    <row r="907" spans="1:56" s="2" customFormat="1" ht="12.75" hidden="1" customHeight="1" outlineLevel="2" x14ac:dyDescent="0.2">
      <c r="A907" s="268"/>
      <c r="B907" s="345"/>
      <c r="C907" s="8" t="s">
        <v>13</v>
      </c>
      <c r="D907" s="5" t="s">
        <v>4</v>
      </c>
      <c r="E907" s="5"/>
      <c r="F907" s="5"/>
      <c r="G907" s="15"/>
      <c r="H907" s="143">
        <f>IF(ISERROR(H906/H904),0,H906/H904)</f>
        <v>0</v>
      </c>
      <c r="I907" s="144"/>
      <c r="J907" s="144"/>
      <c r="K907" s="144"/>
      <c r="L907" s="144" t="s">
        <v>102</v>
      </c>
      <c r="M907" s="144" t="s">
        <v>102</v>
      </c>
      <c r="N907" s="144" t="s">
        <v>102</v>
      </c>
      <c r="O907" s="144" t="s">
        <v>102</v>
      </c>
      <c r="P907" s="143">
        <f>IF(ISERROR(P906/P904),0,P906/P904)</f>
        <v>0</v>
      </c>
      <c r="Q907" s="144" t="s">
        <v>102</v>
      </c>
      <c r="R907" s="144" t="s">
        <v>102</v>
      </c>
      <c r="S907" s="144" t="s">
        <v>102</v>
      </c>
      <c r="T907" s="144" t="s">
        <v>102</v>
      </c>
      <c r="U907" s="144" t="s">
        <v>102</v>
      </c>
      <c r="V907" s="144" t="s">
        <v>102</v>
      </c>
      <c r="W907" s="144" t="s">
        <v>102</v>
      </c>
      <c r="X907" s="143">
        <f>IF(ISERROR(X906/X904),0,X906/X904)</f>
        <v>0</v>
      </c>
      <c r="Y907" s="144"/>
      <c r="Z907" s="144"/>
      <c r="AA907" s="144"/>
      <c r="AB907" s="144"/>
      <c r="AC907" s="144"/>
      <c r="AD907" s="144"/>
      <c r="AE907" s="144"/>
      <c r="AF907" s="143">
        <f>IF(ISERROR(AF906/AF904),0,AF906/AF904)</f>
        <v>0</v>
      </c>
      <c r="AG907" s="144"/>
      <c r="AH907" s="144"/>
      <c r="AI907" s="144"/>
      <c r="AJ907" s="144"/>
      <c r="AK907" s="144"/>
      <c r="AL907" s="144"/>
      <c r="AM907" s="144"/>
      <c r="AN907" s="143">
        <f>IF(ISERROR(AN906/AN904),0,AN906/AN904)</f>
        <v>0</v>
      </c>
      <c r="AO907" s="144"/>
      <c r="AP907" s="144"/>
      <c r="AQ907" s="144"/>
      <c r="AR907" s="144"/>
      <c r="AS907" s="144"/>
      <c r="AT907" s="144"/>
      <c r="AU907" s="144"/>
      <c r="AV907" s="143">
        <f>IF(ISERROR(AV906/AV904),0,AV906/AV904)</f>
        <v>0</v>
      </c>
      <c r="AW907" s="144"/>
      <c r="AX907" s="144"/>
      <c r="AY907" s="144"/>
      <c r="AZ907" s="144"/>
      <c r="BA907" s="144"/>
      <c r="BB907" s="144"/>
      <c r="BC907" s="144"/>
      <c r="BD907" s="143">
        <f>IF(ISERROR(BD906/BD904),0,BD906/BD904)</f>
        <v>0</v>
      </c>
    </row>
    <row r="908" spans="1:56" ht="12.75" hidden="1" customHeight="1" outlineLevel="2" x14ac:dyDescent="0.2">
      <c r="A908" s="268"/>
      <c r="B908" s="345"/>
      <c r="C908" s="8" t="s">
        <v>5</v>
      </c>
      <c r="D908" s="5" t="s">
        <v>4</v>
      </c>
      <c r="E908" s="5"/>
      <c r="F908" s="5"/>
      <c r="G908" s="15"/>
      <c r="H908" s="143">
        <f>IF(ISERROR((H904-H905)/H904),0,(H904-H905)/H904)</f>
        <v>0</v>
      </c>
      <c r="I908" s="144"/>
      <c r="J908" s="144"/>
      <c r="K908" s="144"/>
      <c r="L908" s="144" t="s">
        <v>102</v>
      </c>
      <c r="M908" s="144" t="s">
        <v>102</v>
      </c>
      <c r="N908" s="144" t="s">
        <v>102</v>
      </c>
      <c r="O908" s="144" t="s">
        <v>102</v>
      </c>
      <c r="P908" s="143">
        <f>IF(ISERROR((P904-P905)/P904),0,(P904-P905)/P904)</f>
        <v>0</v>
      </c>
      <c r="Q908" s="144" t="s">
        <v>102</v>
      </c>
      <c r="R908" s="144" t="s">
        <v>102</v>
      </c>
      <c r="S908" s="144" t="s">
        <v>102</v>
      </c>
      <c r="T908" s="144" t="s">
        <v>102</v>
      </c>
      <c r="U908" s="144" t="s">
        <v>102</v>
      </c>
      <c r="V908" s="144" t="s">
        <v>102</v>
      </c>
      <c r="W908" s="144" t="s">
        <v>102</v>
      </c>
      <c r="X908" s="143">
        <f>IF(ISERROR((X904-X905)/X904),0,(X904-X905)/X904)</f>
        <v>0</v>
      </c>
      <c r="Y908" s="144"/>
      <c r="Z908" s="144"/>
      <c r="AA908" s="144"/>
      <c r="AB908" s="144"/>
      <c r="AC908" s="144"/>
      <c r="AD908" s="144"/>
      <c r="AE908" s="144"/>
      <c r="AF908" s="143">
        <f>IF(ISERROR((AF904-AF905)/AF904),0,(AF904-AF905)/AF904)</f>
        <v>0</v>
      </c>
      <c r="AG908" s="144"/>
      <c r="AH908" s="144"/>
      <c r="AI908" s="144"/>
      <c r="AJ908" s="144"/>
      <c r="AK908" s="144"/>
      <c r="AL908" s="144"/>
      <c r="AM908" s="144"/>
      <c r="AN908" s="143">
        <f>IF(ISERROR((AN904-AN905)/AN904),0,(AN904-AN905)/AN904)</f>
        <v>0</v>
      </c>
      <c r="AO908" s="144"/>
      <c r="AP908" s="144"/>
      <c r="AQ908" s="144"/>
      <c r="AR908" s="144"/>
      <c r="AS908" s="144"/>
      <c r="AT908" s="144"/>
      <c r="AU908" s="144"/>
      <c r="AV908" s="143">
        <f>IF(ISERROR((AV904-AV905)/AV904),0,(AV904-AV905)/AV904)</f>
        <v>0</v>
      </c>
      <c r="AW908" s="144"/>
      <c r="AX908" s="144"/>
      <c r="AY908" s="144"/>
      <c r="AZ908" s="144"/>
      <c r="BA908" s="144"/>
      <c r="BB908" s="144"/>
      <c r="BC908" s="144"/>
      <c r="BD908" s="143">
        <f>IF(ISERROR((BD904-BD905)/BD904),0,(BD904-BD905)/BD904)</f>
        <v>0</v>
      </c>
    </row>
    <row r="909" spans="1:56" ht="12.75" hidden="1" customHeight="1" outlineLevel="3" x14ac:dyDescent="0.2">
      <c r="A909" s="268"/>
      <c r="B909" s="345"/>
      <c r="C909" s="8" t="s">
        <v>46</v>
      </c>
      <c r="D909" s="5"/>
      <c r="E909" s="5"/>
      <c r="F909" s="5"/>
      <c r="G909" s="15"/>
      <c r="H909" s="143">
        <f>SUMIF($I$3:$BD$3,$H$3,$I909:$BD909)</f>
        <v>0</v>
      </c>
      <c r="I909" s="144"/>
      <c r="J909" s="144"/>
      <c r="K909" s="144"/>
      <c r="L909" s="144"/>
      <c r="M909" s="144"/>
      <c r="N909" s="144"/>
      <c r="O909" s="144"/>
      <c r="P909" s="143">
        <f>SUM(I909:O909)</f>
        <v>0</v>
      </c>
      <c r="Q909" s="144"/>
      <c r="R909" s="144"/>
      <c r="S909" s="144"/>
      <c r="T909" s="144"/>
      <c r="U909" s="144"/>
      <c r="V909" s="144"/>
      <c r="W909" s="144"/>
      <c r="X909" s="143">
        <f>SUM(Q909:W909)</f>
        <v>0</v>
      </c>
      <c r="Y909" s="144"/>
      <c r="Z909" s="144"/>
      <c r="AA909" s="144"/>
      <c r="AB909" s="144"/>
      <c r="AC909" s="144"/>
      <c r="AD909" s="144"/>
      <c r="AE909" s="144"/>
      <c r="AF909" s="143">
        <f>SUM(Y909:AE909)</f>
        <v>0</v>
      </c>
      <c r="AG909" s="144"/>
      <c r="AH909" s="144"/>
      <c r="AI909" s="144"/>
      <c r="AJ909" s="144"/>
      <c r="AK909" s="144"/>
      <c r="AL909" s="144"/>
      <c r="AM909" s="144"/>
      <c r="AN909" s="143">
        <f>SUM(AG909:AM909)</f>
        <v>0</v>
      </c>
      <c r="AO909" s="144"/>
      <c r="AP909" s="144"/>
      <c r="AQ909" s="144"/>
      <c r="AR909" s="144"/>
      <c r="AS909" s="144"/>
      <c r="AT909" s="144"/>
      <c r="AU909" s="144"/>
      <c r="AV909" s="143">
        <f>SUM(AO909:AU909)</f>
        <v>0</v>
      </c>
      <c r="AW909" s="144"/>
      <c r="AX909" s="144"/>
      <c r="AY909" s="144"/>
      <c r="AZ909" s="144"/>
      <c r="BA909" s="144"/>
      <c r="BB909" s="144"/>
      <c r="BC909" s="144"/>
      <c r="BD909" s="143">
        <f>SUM(AW909:BC909)</f>
        <v>0</v>
      </c>
    </row>
    <row r="910" spans="1:56" ht="12.75" hidden="1" customHeight="1" outlineLevel="2" x14ac:dyDescent="0.2">
      <c r="A910" s="268"/>
      <c r="B910" s="345"/>
      <c r="C910" s="8" t="s">
        <v>14</v>
      </c>
      <c r="D910" s="5"/>
      <c r="E910" s="5"/>
      <c r="F910" s="5"/>
      <c r="G910" s="15"/>
      <c r="H910" s="143">
        <f>IF(ISERROR(H909/H905),0,H909/H905)</f>
        <v>0</v>
      </c>
      <c r="I910" s="144"/>
      <c r="J910" s="144"/>
      <c r="K910" s="144"/>
      <c r="L910" s="144" t="s">
        <v>102</v>
      </c>
      <c r="M910" s="144" t="s">
        <v>102</v>
      </c>
      <c r="N910" s="144" t="s">
        <v>102</v>
      </c>
      <c r="O910" s="144" t="s">
        <v>102</v>
      </c>
      <c r="P910" s="143">
        <f>IF(ISERROR(P909/P905),0,P909/P905)</f>
        <v>0</v>
      </c>
      <c r="Q910" s="144" t="s">
        <v>102</v>
      </c>
      <c r="R910" s="144" t="s">
        <v>102</v>
      </c>
      <c r="S910" s="144" t="s">
        <v>102</v>
      </c>
      <c r="T910" s="144" t="s">
        <v>102</v>
      </c>
      <c r="U910" s="144" t="s">
        <v>102</v>
      </c>
      <c r="V910" s="144" t="s">
        <v>102</v>
      </c>
      <c r="W910" s="144" t="s">
        <v>102</v>
      </c>
      <c r="X910" s="143">
        <f>IF(ISERROR(X909/X905),0,X909/X905)</f>
        <v>0</v>
      </c>
      <c r="Y910" s="144"/>
      <c r="Z910" s="144"/>
      <c r="AA910" s="144"/>
      <c r="AB910" s="144"/>
      <c r="AC910" s="144"/>
      <c r="AD910" s="144"/>
      <c r="AE910" s="144"/>
      <c r="AF910" s="143">
        <f>IF(ISERROR(AF909/AF905),0,AF909/AF905)</f>
        <v>0</v>
      </c>
      <c r="AG910" s="144"/>
      <c r="AH910" s="144"/>
      <c r="AI910" s="144"/>
      <c r="AJ910" s="144"/>
      <c r="AK910" s="144"/>
      <c r="AL910" s="144"/>
      <c r="AM910" s="144"/>
      <c r="AN910" s="143">
        <f>IF(ISERROR(AN909/AN905),0,AN909/AN905)</f>
        <v>0</v>
      </c>
      <c r="AO910" s="144"/>
      <c r="AP910" s="144"/>
      <c r="AQ910" s="144"/>
      <c r="AR910" s="144"/>
      <c r="AS910" s="144"/>
      <c r="AT910" s="144"/>
      <c r="AU910" s="144"/>
      <c r="AV910" s="143">
        <f>IF(ISERROR(AV909/AV905),0,AV909/AV905)</f>
        <v>0</v>
      </c>
      <c r="AW910" s="144"/>
      <c r="AX910" s="144"/>
      <c r="AY910" s="144"/>
      <c r="AZ910" s="144"/>
      <c r="BA910" s="144"/>
      <c r="BB910" s="144"/>
      <c r="BC910" s="144"/>
      <c r="BD910" s="143">
        <f>IF(ISERROR(BD909/BD905),0,BD909/BD905)</f>
        <v>0</v>
      </c>
    </row>
    <row r="911" spans="1:56" ht="12.75" hidden="1" customHeight="1" outlineLevel="2" x14ac:dyDescent="0.2">
      <c r="A911" s="268"/>
      <c r="B911" s="345"/>
      <c r="C911" s="8"/>
      <c r="D911" s="5"/>
      <c r="E911" s="5"/>
      <c r="F911" s="5"/>
      <c r="G911" s="15"/>
      <c r="H911" s="143"/>
      <c r="I911" s="144"/>
      <c r="J911" s="144"/>
      <c r="K911" s="144"/>
      <c r="L911" s="144"/>
      <c r="M911" s="144"/>
      <c r="N911" s="144"/>
      <c r="O911" s="144"/>
      <c r="P911" s="143"/>
      <c r="Q911" s="144"/>
      <c r="R911" s="144"/>
      <c r="S911" s="144"/>
      <c r="T911" s="144"/>
      <c r="U911" s="144"/>
      <c r="V911" s="144"/>
      <c r="W911" s="144"/>
      <c r="X911" s="143"/>
      <c r="Y911" s="144"/>
      <c r="Z911" s="144"/>
      <c r="AA911" s="144"/>
      <c r="AB911" s="144"/>
      <c r="AC911" s="144"/>
      <c r="AD911" s="144"/>
      <c r="AE911" s="144"/>
      <c r="AF911" s="143"/>
      <c r="AG911" s="144"/>
      <c r="AH911" s="144"/>
      <c r="AI911" s="144"/>
      <c r="AJ911" s="144"/>
      <c r="AK911" s="144"/>
      <c r="AL911" s="144"/>
      <c r="AM911" s="144"/>
      <c r="AN911" s="143"/>
      <c r="AO911" s="144"/>
      <c r="AP911" s="144"/>
      <c r="AQ911" s="144"/>
      <c r="AR911" s="144"/>
      <c r="AS911" s="144"/>
      <c r="AT911" s="144"/>
      <c r="AU911" s="144"/>
      <c r="AV911" s="143"/>
      <c r="AW911" s="144"/>
      <c r="AX911" s="144"/>
      <c r="AY911" s="144"/>
      <c r="AZ911" s="144"/>
      <c r="BA911" s="144"/>
      <c r="BB911" s="144"/>
      <c r="BC911" s="144"/>
      <c r="BD911" s="143"/>
    </row>
    <row r="912" spans="1:56" ht="12.75" hidden="1" customHeight="1" outlineLevel="2" x14ac:dyDescent="0.2">
      <c r="A912" s="268"/>
      <c r="B912" s="345"/>
      <c r="C912" s="8"/>
      <c r="D912" s="5"/>
      <c r="E912" s="5"/>
      <c r="F912" s="5"/>
      <c r="G912" s="15"/>
      <c r="H912" s="143"/>
      <c r="I912" s="144"/>
      <c r="J912" s="144"/>
      <c r="K912" s="144"/>
      <c r="L912" s="144"/>
      <c r="M912" s="144"/>
      <c r="N912" s="144"/>
      <c r="O912" s="144"/>
      <c r="P912" s="143"/>
      <c r="Q912" s="144"/>
      <c r="R912" s="144"/>
      <c r="S912" s="144"/>
      <c r="T912" s="144"/>
      <c r="U912" s="144"/>
      <c r="V912" s="144"/>
      <c r="W912" s="144"/>
      <c r="X912" s="143"/>
      <c r="Y912" s="144"/>
      <c r="Z912" s="144"/>
      <c r="AA912" s="144"/>
      <c r="AB912" s="144"/>
      <c r="AC912" s="144"/>
      <c r="AD912" s="144"/>
      <c r="AE912" s="144"/>
      <c r="AF912" s="143"/>
      <c r="AG912" s="144"/>
      <c r="AH912" s="144"/>
      <c r="AI912" s="144"/>
      <c r="AJ912" s="144"/>
      <c r="AK912" s="144"/>
      <c r="AL912" s="144"/>
      <c r="AM912" s="144"/>
      <c r="AN912" s="143"/>
      <c r="AO912" s="144"/>
      <c r="AP912" s="144"/>
      <c r="AQ912" s="144"/>
      <c r="AR912" s="144"/>
      <c r="AS912" s="144"/>
      <c r="AT912" s="144"/>
      <c r="AU912" s="144"/>
      <c r="AV912" s="143"/>
      <c r="AW912" s="144"/>
      <c r="AX912" s="144"/>
      <c r="AY912" s="144"/>
      <c r="AZ912" s="144"/>
      <c r="BA912" s="144"/>
      <c r="BB912" s="144"/>
      <c r="BC912" s="144"/>
      <c r="BD912" s="143"/>
    </row>
    <row r="913" spans="1:56" ht="12.75" hidden="1" customHeight="1" outlineLevel="2" x14ac:dyDescent="0.2">
      <c r="A913" s="268"/>
      <c r="B913" s="345"/>
      <c r="C913" s="8"/>
      <c r="D913" s="5"/>
      <c r="E913" s="5"/>
      <c r="F913" s="5"/>
      <c r="G913" s="15"/>
      <c r="H913" s="143"/>
      <c r="I913" s="144"/>
      <c r="J913" s="144"/>
      <c r="K913" s="144"/>
      <c r="L913" s="144"/>
      <c r="M913" s="144"/>
      <c r="N913" s="144"/>
      <c r="O913" s="144"/>
      <c r="P913" s="143"/>
      <c r="Q913" s="144"/>
      <c r="R913" s="144"/>
      <c r="S913" s="144"/>
      <c r="T913" s="144"/>
      <c r="U913" s="144"/>
      <c r="V913" s="144"/>
      <c r="W913" s="144"/>
      <c r="X913" s="143"/>
      <c r="Y913" s="144"/>
      <c r="Z913" s="144"/>
      <c r="AA913" s="144"/>
      <c r="AB913" s="144"/>
      <c r="AC913" s="144"/>
      <c r="AD913" s="144"/>
      <c r="AE913" s="144"/>
      <c r="AF913" s="143"/>
      <c r="AG913" s="144"/>
      <c r="AH913" s="144"/>
      <c r="AI913" s="144"/>
      <c r="AJ913" s="144"/>
      <c r="AK913" s="144"/>
      <c r="AL913" s="144"/>
      <c r="AM913" s="144"/>
      <c r="AN913" s="143"/>
      <c r="AO913" s="144"/>
      <c r="AP913" s="144"/>
      <c r="AQ913" s="144"/>
      <c r="AR913" s="144"/>
      <c r="AS913" s="144"/>
      <c r="AT913" s="144"/>
      <c r="AU913" s="144"/>
      <c r="AV913" s="143"/>
      <c r="AW913" s="144"/>
      <c r="AX913" s="144"/>
      <c r="AY913" s="144"/>
      <c r="AZ913" s="144"/>
      <c r="BA913" s="144"/>
      <c r="BB913" s="144"/>
      <c r="BC913" s="144"/>
      <c r="BD913" s="143"/>
    </row>
    <row r="914" spans="1:56" ht="12.75" hidden="1" customHeight="1" outlineLevel="2" x14ac:dyDescent="0.2">
      <c r="A914" s="268"/>
      <c r="B914" s="345"/>
      <c r="C914" s="8" t="s">
        <v>14</v>
      </c>
      <c r="D914" s="5" t="s">
        <v>15</v>
      </c>
      <c r="E914" s="5"/>
      <c r="F914" s="5"/>
      <c r="G914" s="15"/>
      <c r="H914" s="143"/>
      <c r="I914" s="144"/>
      <c r="J914" s="144"/>
      <c r="K914" s="144"/>
      <c r="L914" s="144"/>
      <c r="M914" s="144"/>
      <c r="N914" s="144"/>
      <c r="O914" s="144"/>
      <c r="P914" s="143"/>
      <c r="Q914" s="144"/>
      <c r="R914" s="144"/>
      <c r="S914" s="144"/>
      <c r="T914" s="144"/>
      <c r="U914" s="144"/>
      <c r="V914" s="144"/>
      <c r="W914" s="144"/>
      <c r="X914" s="143"/>
      <c r="Y914" s="144"/>
      <c r="Z914" s="144"/>
      <c r="AA914" s="144"/>
      <c r="AB914" s="144"/>
      <c r="AC914" s="144"/>
      <c r="AD914" s="144"/>
      <c r="AE914" s="144"/>
      <c r="AF914" s="143"/>
      <c r="AG914" s="144"/>
      <c r="AH914" s="144"/>
      <c r="AI914" s="144"/>
      <c r="AJ914" s="144"/>
      <c r="AK914" s="144"/>
      <c r="AL914" s="144"/>
      <c r="AM914" s="144"/>
      <c r="AN914" s="143"/>
      <c r="AO914" s="144"/>
      <c r="AP914" s="144"/>
      <c r="AQ914" s="144"/>
      <c r="AR914" s="144"/>
      <c r="AS914" s="144"/>
      <c r="AT914" s="144"/>
      <c r="AU914" s="144"/>
      <c r="AV914" s="143"/>
      <c r="AW914" s="144"/>
      <c r="AX914" s="144"/>
      <c r="AY914" s="144"/>
      <c r="AZ914" s="144"/>
      <c r="BA914" s="144"/>
      <c r="BB914" s="144"/>
      <c r="BC914" s="144"/>
      <c r="BD914" s="143"/>
    </row>
    <row r="915" spans="1:56" ht="12.75" hidden="1" customHeight="1" outlineLevel="1" x14ac:dyDescent="0.2">
      <c r="A915" s="267"/>
      <c r="B915" s="345"/>
      <c r="C915" s="8"/>
      <c r="D915" s="5"/>
      <c r="E915" s="5"/>
      <c r="F915" s="5"/>
      <c r="G915" s="15"/>
      <c r="H915" s="143"/>
      <c r="I915" s="144"/>
      <c r="J915" s="144"/>
      <c r="K915" s="144"/>
      <c r="L915" s="144"/>
      <c r="M915" s="144"/>
      <c r="N915" s="144"/>
      <c r="O915" s="144"/>
      <c r="P915" s="143"/>
      <c r="Q915" s="144"/>
      <c r="R915" s="144"/>
      <c r="S915" s="144"/>
      <c r="T915" s="144"/>
      <c r="U915" s="144"/>
      <c r="V915" s="144"/>
      <c r="W915" s="144"/>
      <c r="X915" s="143"/>
      <c r="Y915" s="144"/>
      <c r="Z915" s="144"/>
      <c r="AA915" s="144"/>
      <c r="AB915" s="144"/>
      <c r="AC915" s="144"/>
      <c r="AD915" s="144"/>
      <c r="AE915" s="144"/>
      <c r="AF915" s="143"/>
      <c r="AG915" s="144"/>
      <c r="AH915" s="144"/>
      <c r="AI915" s="144"/>
      <c r="AJ915" s="144"/>
      <c r="AK915" s="144"/>
      <c r="AL915" s="144"/>
      <c r="AM915" s="144"/>
      <c r="AN915" s="143"/>
      <c r="AO915" s="144"/>
      <c r="AP915" s="144"/>
      <c r="AQ915" s="144"/>
      <c r="AR915" s="144"/>
      <c r="AS915" s="144"/>
      <c r="AT915" s="144"/>
      <c r="AU915" s="144"/>
      <c r="AV915" s="143"/>
      <c r="AW915" s="144"/>
      <c r="AX915" s="144"/>
      <c r="AY915" s="144"/>
      <c r="AZ915" s="144"/>
      <c r="BA915" s="144"/>
      <c r="BB915" s="144"/>
      <c r="BC915" s="144"/>
      <c r="BD915" s="143"/>
    </row>
    <row r="916" spans="1:56" ht="12.75" hidden="1" customHeight="1" outlineLevel="1" x14ac:dyDescent="0.2">
      <c r="A916" s="268"/>
      <c r="B916" s="345"/>
      <c r="C916" s="8"/>
      <c r="D916" s="5"/>
      <c r="E916" s="5"/>
      <c r="F916" s="5"/>
      <c r="G916" s="15"/>
      <c r="H916" s="143"/>
      <c r="I916" s="144"/>
      <c r="J916" s="144"/>
      <c r="K916" s="144"/>
      <c r="L916" s="144"/>
      <c r="M916" s="144"/>
      <c r="N916" s="144"/>
      <c r="O916" s="144"/>
      <c r="P916" s="143"/>
      <c r="Q916" s="144"/>
      <c r="R916" s="144"/>
      <c r="S916" s="144"/>
      <c r="T916" s="144"/>
      <c r="U916" s="144"/>
      <c r="V916" s="144"/>
      <c r="W916" s="144"/>
      <c r="X916" s="143"/>
      <c r="Y916" s="144"/>
      <c r="Z916" s="144"/>
      <c r="AA916" s="144"/>
      <c r="AB916" s="144"/>
      <c r="AC916" s="144"/>
      <c r="AD916" s="144"/>
      <c r="AE916" s="144"/>
      <c r="AF916" s="143"/>
      <c r="AG916" s="144"/>
      <c r="AH916" s="144"/>
      <c r="AI916" s="144"/>
      <c r="AJ916" s="144"/>
      <c r="AK916" s="144"/>
      <c r="AL916" s="144"/>
      <c r="AM916" s="144"/>
      <c r="AN916" s="143"/>
      <c r="AO916" s="144"/>
      <c r="AP916" s="144"/>
      <c r="AQ916" s="144"/>
      <c r="AR916" s="144"/>
      <c r="AS916" s="144"/>
      <c r="AT916" s="144"/>
      <c r="AU916" s="144"/>
      <c r="AV916" s="143"/>
      <c r="AW916" s="144"/>
      <c r="AX916" s="144"/>
      <c r="AY916" s="144"/>
      <c r="AZ916" s="144"/>
      <c r="BA916" s="144"/>
      <c r="BB916" s="144"/>
      <c r="BC916" s="144"/>
      <c r="BD916" s="143"/>
    </row>
    <row r="917" spans="1:56" ht="12.75" hidden="1" customHeight="1" outlineLevel="1" x14ac:dyDescent="0.2">
      <c r="A917" s="268"/>
      <c r="B917" s="345"/>
      <c r="C917" s="8"/>
      <c r="D917" s="5"/>
      <c r="E917" s="5"/>
      <c r="F917" s="5"/>
      <c r="G917" s="15"/>
      <c r="H917" s="143"/>
      <c r="I917" s="144"/>
      <c r="J917" s="144"/>
      <c r="K917" s="144"/>
      <c r="L917" s="144"/>
      <c r="M917" s="144"/>
      <c r="N917" s="144"/>
      <c r="O917" s="144"/>
      <c r="P917" s="143"/>
      <c r="Q917" s="144"/>
      <c r="R917" s="144"/>
      <c r="S917" s="144"/>
      <c r="T917" s="144"/>
      <c r="U917" s="144"/>
      <c r="V917" s="144"/>
      <c r="W917" s="144"/>
      <c r="X917" s="143"/>
      <c r="Y917" s="144"/>
      <c r="Z917" s="144"/>
      <c r="AA917" s="144"/>
      <c r="AB917" s="144"/>
      <c r="AC917" s="144"/>
      <c r="AD917" s="144"/>
      <c r="AE917" s="144"/>
      <c r="AF917" s="143"/>
      <c r="AG917" s="144"/>
      <c r="AH917" s="144"/>
      <c r="AI917" s="144"/>
      <c r="AJ917" s="144"/>
      <c r="AK917" s="144"/>
      <c r="AL917" s="144"/>
      <c r="AM917" s="144"/>
      <c r="AN917" s="143"/>
      <c r="AO917" s="144"/>
      <c r="AP917" s="144"/>
      <c r="AQ917" s="144"/>
      <c r="AR917" s="144"/>
      <c r="AS917" s="144"/>
      <c r="AT917" s="144"/>
      <c r="AU917" s="144"/>
      <c r="AV917" s="143"/>
      <c r="AW917" s="144"/>
      <c r="AX917" s="144"/>
      <c r="AY917" s="144"/>
      <c r="AZ917" s="144"/>
      <c r="BA917" s="144"/>
      <c r="BB917" s="144"/>
      <c r="BC917" s="144"/>
      <c r="BD917" s="143"/>
    </row>
    <row r="918" spans="1:56" s="2" customFormat="1" ht="12.75" hidden="1" customHeight="1" outlineLevel="1" x14ac:dyDescent="0.2">
      <c r="A918" s="268"/>
      <c r="B918" s="345"/>
      <c r="C918" s="8"/>
      <c r="D918" s="5"/>
      <c r="E918" s="5"/>
      <c r="F918" s="5"/>
      <c r="G918" s="15"/>
      <c r="H918" s="143"/>
      <c r="I918" s="144"/>
      <c r="J918" s="144"/>
      <c r="K918" s="144"/>
      <c r="L918" s="144"/>
      <c r="M918" s="144"/>
      <c r="N918" s="144"/>
      <c r="O918" s="144"/>
      <c r="P918" s="143"/>
      <c r="Q918" s="144"/>
      <c r="R918" s="144"/>
      <c r="S918" s="144"/>
      <c r="T918" s="144"/>
      <c r="U918" s="144"/>
      <c r="V918" s="144"/>
      <c r="W918" s="144"/>
      <c r="X918" s="143"/>
      <c r="Y918" s="144"/>
      <c r="Z918" s="144"/>
      <c r="AA918" s="144"/>
      <c r="AB918" s="144"/>
      <c r="AC918" s="144"/>
      <c r="AD918" s="144"/>
      <c r="AE918" s="144"/>
      <c r="AF918" s="143"/>
      <c r="AG918" s="144"/>
      <c r="AH918" s="144"/>
      <c r="AI918" s="144"/>
      <c r="AJ918" s="144"/>
      <c r="AK918" s="144"/>
      <c r="AL918" s="144"/>
      <c r="AM918" s="144"/>
      <c r="AN918" s="143"/>
      <c r="AO918" s="144"/>
      <c r="AP918" s="144"/>
      <c r="AQ918" s="144"/>
      <c r="AR918" s="144"/>
      <c r="AS918" s="144"/>
      <c r="AT918" s="144"/>
      <c r="AU918" s="144"/>
      <c r="AV918" s="143"/>
      <c r="AW918" s="144"/>
      <c r="AX918" s="144"/>
      <c r="AY918" s="144"/>
      <c r="AZ918" s="144"/>
      <c r="BA918" s="144"/>
      <c r="BB918" s="144"/>
      <c r="BC918" s="144"/>
      <c r="BD918" s="143"/>
    </row>
    <row r="919" spans="1:56" ht="12.75" hidden="1" customHeight="1" outlineLevel="1" x14ac:dyDescent="0.2">
      <c r="A919" s="268"/>
      <c r="B919" s="345"/>
      <c r="C919" s="8"/>
      <c r="D919" s="5"/>
      <c r="E919" s="5"/>
      <c r="F919" s="5"/>
      <c r="G919" s="15"/>
      <c r="H919" s="143"/>
      <c r="I919" s="144"/>
      <c r="J919" s="144"/>
      <c r="K919" s="144"/>
      <c r="L919" s="144"/>
      <c r="M919" s="144"/>
      <c r="N919" s="144"/>
      <c r="O919" s="144"/>
      <c r="P919" s="143"/>
      <c r="Q919" s="144"/>
      <c r="R919" s="144"/>
      <c r="S919" s="144"/>
      <c r="T919" s="144"/>
      <c r="U919" s="144"/>
      <c r="V919" s="144"/>
      <c r="W919" s="144"/>
      <c r="X919" s="143"/>
      <c r="Y919" s="144"/>
      <c r="Z919" s="144"/>
      <c r="AA919" s="144"/>
      <c r="AB919" s="144"/>
      <c r="AC919" s="144"/>
      <c r="AD919" s="144"/>
      <c r="AE919" s="144"/>
      <c r="AF919" s="143"/>
      <c r="AG919" s="144"/>
      <c r="AH919" s="144"/>
      <c r="AI919" s="144"/>
      <c r="AJ919" s="144"/>
      <c r="AK919" s="144"/>
      <c r="AL919" s="144"/>
      <c r="AM919" s="144"/>
      <c r="AN919" s="143"/>
      <c r="AO919" s="144"/>
      <c r="AP919" s="144"/>
      <c r="AQ919" s="144"/>
      <c r="AR919" s="144"/>
      <c r="AS919" s="144"/>
      <c r="AT919" s="144"/>
      <c r="AU919" s="144"/>
      <c r="AV919" s="143"/>
      <c r="AW919" s="144"/>
      <c r="AX919" s="144"/>
      <c r="AY919" s="144"/>
      <c r="AZ919" s="144"/>
      <c r="BA919" s="144"/>
      <c r="BB919" s="144"/>
      <c r="BC919" s="144"/>
      <c r="BD919" s="143"/>
    </row>
    <row r="920" spans="1:56" ht="12.75" hidden="1" customHeight="1" outlineLevel="2" x14ac:dyDescent="0.2">
      <c r="A920" s="268"/>
      <c r="B920" s="345"/>
      <c r="C920" s="8"/>
      <c r="D920" s="5"/>
      <c r="E920" s="5"/>
      <c r="F920" s="5"/>
      <c r="G920" s="15"/>
      <c r="H920" s="143"/>
      <c r="I920" s="144"/>
      <c r="J920" s="144"/>
      <c r="K920" s="144"/>
      <c r="L920" s="144"/>
      <c r="M920" s="144"/>
      <c r="N920" s="144"/>
      <c r="O920" s="144"/>
      <c r="P920" s="143"/>
      <c r="Q920" s="144"/>
      <c r="R920" s="144"/>
      <c r="S920" s="144"/>
      <c r="T920" s="144"/>
      <c r="U920" s="144"/>
      <c r="V920" s="144"/>
      <c r="W920" s="144"/>
      <c r="X920" s="143"/>
      <c r="Y920" s="144"/>
      <c r="Z920" s="144"/>
      <c r="AA920" s="144"/>
      <c r="AB920" s="144"/>
      <c r="AC920" s="144"/>
      <c r="AD920" s="144"/>
      <c r="AE920" s="144"/>
      <c r="AF920" s="143"/>
      <c r="AG920" s="144"/>
      <c r="AH920" s="144"/>
      <c r="AI920" s="144"/>
      <c r="AJ920" s="144"/>
      <c r="AK920" s="144"/>
      <c r="AL920" s="144"/>
      <c r="AM920" s="144"/>
      <c r="AN920" s="143"/>
      <c r="AO920" s="144"/>
      <c r="AP920" s="144"/>
      <c r="AQ920" s="144"/>
      <c r="AR920" s="144"/>
      <c r="AS920" s="144"/>
      <c r="AT920" s="144"/>
      <c r="AU920" s="144"/>
      <c r="AV920" s="143"/>
      <c r="AW920" s="144"/>
      <c r="AX920" s="144"/>
      <c r="AY920" s="144"/>
      <c r="AZ920" s="144"/>
      <c r="BA920" s="144"/>
      <c r="BB920" s="144"/>
      <c r="BC920" s="144"/>
      <c r="BD920" s="143"/>
    </row>
    <row r="921" spans="1:56" ht="12.75" hidden="1" customHeight="1" outlineLevel="1" x14ac:dyDescent="0.2">
      <c r="A921" s="268"/>
      <c r="B921" s="345"/>
      <c r="C921" s="8"/>
      <c r="D921" s="5"/>
      <c r="E921" s="5"/>
      <c r="F921" s="5"/>
      <c r="G921" s="15"/>
      <c r="H921" s="143"/>
      <c r="I921" s="144"/>
      <c r="J921" s="144"/>
      <c r="K921" s="144"/>
      <c r="L921" s="144"/>
      <c r="M921" s="144"/>
      <c r="N921" s="144"/>
      <c r="O921" s="144"/>
      <c r="P921" s="143"/>
      <c r="Q921" s="144"/>
      <c r="R921" s="144"/>
      <c r="S921" s="144"/>
      <c r="T921" s="144"/>
      <c r="U921" s="144"/>
      <c r="V921" s="144"/>
      <c r="W921" s="144"/>
      <c r="X921" s="143"/>
      <c r="Y921" s="144"/>
      <c r="Z921" s="144"/>
      <c r="AA921" s="144"/>
      <c r="AB921" s="144"/>
      <c r="AC921" s="144"/>
      <c r="AD921" s="144"/>
      <c r="AE921" s="144"/>
      <c r="AF921" s="143"/>
      <c r="AG921" s="144"/>
      <c r="AH921" s="144"/>
      <c r="AI921" s="144"/>
      <c r="AJ921" s="144"/>
      <c r="AK921" s="144"/>
      <c r="AL921" s="144"/>
      <c r="AM921" s="144"/>
      <c r="AN921" s="143"/>
      <c r="AO921" s="144"/>
      <c r="AP921" s="144"/>
      <c r="AQ921" s="144"/>
      <c r="AR921" s="144"/>
      <c r="AS921" s="144"/>
      <c r="AT921" s="144"/>
      <c r="AU921" s="144"/>
      <c r="AV921" s="143"/>
      <c r="AW921" s="144"/>
      <c r="AX921" s="144"/>
      <c r="AY921" s="144"/>
      <c r="AZ921" s="144"/>
      <c r="BA921" s="144"/>
      <c r="BB921" s="144"/>
      <c r="BC921" s="144"/>
      <c r="BD921" s="143"/>
    </row>
    <row r="922" spans="1:56" ht="12.75" hidden="1" customHeight="1" outlineLevel="1" x14ac:dyDescent="0.2">
      <c r="A922" s="268"/>
      <c r="B922" s="345"/>
      <c r="C922" s="8"/>
      <c r="D922" s="5"/>
      <c r="E922" s="5"/>
      <c r="F922" s="5"/>
      <c r="G922" s="15"/>
      <c r="H922" s="143"/>
      <c r="I922" s="144"/>
      <c r="J922" s="144"/>
      <c r="K922" s="144"/>
      <c r="L922" s="144"/>
      <c r="M922" s="144"/>
      <c r="N922" s="144"/>
      <c r="O922" s="144"/>
      <c r="P922" s="143"/>
      <c r="Q922" s="144"/>
      <c r="R922" s="144"/>
      <c r="S922" s="144"/>
      <c r="T922" s="144"/>
      <c r="U922" s="144"/>
      <c r="V922" s="144"/>
      <c r="W922" s="144"/>
      <c r="X922" s="143"/>
      <c r="Y922" s="144"/>
      <c r="Z922" s="144"/>
      <c r="AA922" s="144"/>
      <c r="AB922" s="144"/>
      <c r="AC922" s="144"/>
      <c r="AD922" s="144"/>
      <c r="AE922" s="144"/>
      <c r="AF922" s="143"/>
      <c r="AG922" s="144"/>
      <c r="AH922" s="144"/>
      <c r="AI922" s="144"/>
      <c r="AJ922" s="144"/>
      <c r="AK922" s="144"/>
      <c r="AL922" s="144"/>
      <c r="AM922" s="144"/>
      <c r="AN922" s="143"/>
      <c r="AO922" s="144"/>
      <c r="AP922" s="144"/>
      <c r="AQ922" s="144"/>
      <c r="AR922" s="144"/>
      <c r="AS922" s="144"/>
      <c r="AT922" s="144"/>
      <c r="AU922" s="144"/>
      <c r="AV922" s="143"/>
      <c r="AW922" s="144"/>
      <c r="AX922" s="144"/>
      <c r="AY922" s="144"/>
      <c r="AZ922" s="144"/>
      <c r="BA922" s="144"/>
      <c r="BB922" s="144"/>
      <c r="BC922" s="144"/>
      <c r="BD922" s="143"/>
    </row>
    <row r="923" spans="1:56" ht="12.75" hidden="1" customHeight="1" outlineLevel="1" x14ac:dyDescent="0.2">
      <c r="A923" s="268"/>
      <c r="B923" s="345"/>
      <c r="C923" s="8"/>
      <c r="D923" s="5"/>
      <c r="E923" s="5"/>
      <c r="F923" s="5"/>
      <c r="G923" s="15"/>
      <c r="H923" s="143"/>
      <c r="I923" s="144"/>
      <c r="J923" s="144"/>
      <c r="K923" s="144"/>
      <c r="L923" s="144"/>
      <c r="M923" s="144"/>
      <c r="N923" s="144"/>
      <c r="O923" s="144"/>
      <c r="P923" s="143"/>
      <c r="Q923" s="144"/>
      <c r="R923" s="144"/>
      <c r="S923" s="144"/>
      <c r="T923" s="144"/>
      <c r="U923" s="144"/>
      <c r="V923" s="144"/>
      <c r="W923" s="144"/>
      <c r="X923" s="143"/>
      <c r="Y923" s="144"/>
      <c r="Z923" s="144"/>
      <c r="AA923" s="144"/>
      <c r="AB923" s="144"/>
      <c r="AC923" s="144"/>
      <c r="AD923" s="144"/>
      <c r="AE923" s="144"/>
      <c r="AF923" s="143"/>
      <c r="AG923" s="144"/>
      <c r="AH923" s="144"/>
      <c r="AI923" s="144"/>
      <c r="AJ923" s="144"/>
      <c r="AK923" s="144"/>
      <c r="AL923" s="144"/>
      <c r="AM923" s="144"/>
      <c r="AN923" s="143"/>
      <c r="AO923" s="144"/>
      <c r="AP923" s="144"/>
      <c r="AQ923" s="144"/>
      <c r="AR923" s="144"/>
      <c r="AS923" s="144"/>
      <c r="AT923" s="144"/>
      <c r="AU923" s="144"/>
      <c r="AV923" s="143"/>
      <c r="AW923" s="144"/>
      <c r="AX923" s="144"/>
      <c r="AY923" s="144"/>
      <c r="AZ923" s="144"/>
      <c r="BA923" s="144"/>
      <c r="BB923" s="144"/>
      <c r="BC923" s="144"/>
      <c r="BD923" s="143"/>
    </row>
    <row r="924" spans="1:56" ht="12.75" hidden="1" customHeight="1" outlineLevel="1" x14ac:dyDescent="0.2">
      <c r="A924" s="268"/>
      <c r="B924" s="345"/>
      <c r="C924" s="8"/>
      <c r="D924" s="5"/>
      <c r="E924" s="5"/>
      <c r="F924" s="5"/>
      <c r="G924" s="15"/>
      <c r="H924" s="143"/>
      <c r="I924" s="144"/>
      <c r="J924" s="144"/>
      <c r="K924" s="144"/>
      <c r="L924" s="144"/>
      <c r="M924" s="144"/>
      <c r="N924" s="144"/>
      <c r="O924" s="144"/>
      <c r="P924" s="143"/>
      <c r="Q924" s="144"/>
      <c r="R924" s="144"/>
      <c r="S924" s="144"/>
      <c r="T924" s="144"/>
      <c r="U924" s="144"/>
      <c r="V924" s="144"/>
      <c r="W924" s="144"/>
      <c r="X924" s="143"/>
      <c r="Y924" s="144"/>
      <c r="Z924" s="144"/>
      <c r="AA924" s="144"/>
      <c r="AB924" s="144"/>
      <c r="AC924" s="144"/>
      <c r="AD924" s="144"/>
      <c r="AE924" s="144"/>
      <c r="AF924" s="143"/>
      <c r="AG924" s="144"/>
      <c r="AH924" s="144"/>
      <c r="AI924" s="144"/>
      <c r="AJ924" s="144"/>
      <c r="AK924" s="144"/>
      <c r="AL924" s="144"/>
      <c r="AM924" s="144"/>
      <c r="AN924" s="143"/>
      <c r="AO924" s="144"/>
      <c r="AP924" s="144"/>
      <c r="AQ924" s="144"/>
      <c r="AR924" s="144"/>
      <c r="AS924" s="144"/>
      <c r="AT924" s="144"/>
      <c r="AU924" s="144"/>
      <c r="AV924" s="143"/>
      <c r="AW924" s="144"/>
      <c r="AX924" s="144"/>
      <c r="AY924" s="144"/>
      <c r="AZ924" s="144"/>
      <c r="BA924" s="144"/>
      <c r="BB924" s="144"/>
      <c r="BC924" s="144"/>
      <c r="BD924" s="143"/>
    </row>
    <row r="925" spans="1:56" ht="12.75" hidden="1" customHeight="1" outlineLevel="1" x14ac:dyDescent="0.2">
      <c r="A925" s="268"/>
      <c r="B925" s="345"/>
      <c r="C925" s="8"/>
      <c r="D925" s="5"/>
      <c r="E925" s="5"/>
      <c r="F925" s="5"/>
      <c r="G925" s="15"/>
      <c r="H925" s="143"/>
      <c r="I925" s="144"/>
      <c r="J925" s="144"/>
      <c r="K925" s="144"/>
      <c r="L925" s="144"/>
      <c r="M925" s="144"/>
      <c r="N925" s="144"/>
      <c r="O925" s="144"/>
      <c r="P925" s="143"/>
      <c r="Q925" s="144"/>
      <c r="R925" s="144"/>
      <c r="S925" s="144"/>
      <c r="T925" s="144"/>
      <c r="U925" s="144"/>
      <c r="V925" s="144"/>
      <c r="W925" s="144"/>
      <c r="X925" s="143"/>
      <c r="Y925" s="144"/>
      <c r="Z925" s="144"/>
      <c r="AA925" s="144"/>
      <c r="AB925" s="144"/>
      <c r="AC925" s="144"/>
      <c r="AD925" s="144"/>
      <c r="AE925" s="144"/>
      <c r="AF925" s="143"/>
      <c r="AG925" s="144"/>
      <c r="AH925" s="144"/>
      <c r="AI925" s="144"/>
      <c r="AJ925" s="144"/>
      <c r="AK925" s="144"/>
      <c r="AL925" s="144"/>
      <c r="AM925" s="144"/>
      <c r="AN925" s="143"/>
      <c r="AO925" s="144"/>
      <c r="AP925" s="144"/>
      <c r="AQ925" s="144"/>
      <c r="AR925" s="144"/>
      <c r="AS925" s="144"/>
      <c r="AT925" s="144"/>
      <c r="AU925" s="144"/>
      <c r="AV925" s="143"/>
      <c r="AW925" s="144"/>
      <c r="AX925" s="144"/>
      <c r="AY925" s="144"/>
      <c r="AZ925" s="144"/>
      <c r="BA925" s="144"/>
      <c r="BB925" s="144"/>
      <c r="BC925" s="144"/>
      <c r="BD925" s="143"/>
    </row>
    <row r="926" spans="1:56" customFormat="1" hidden="1" outlineLevel="1" x14ac:dyDescent="0.2">
      <c r="A926" s="22"/>
      <c r="B926" s="59"/>
      <c r="C926" s="8"/>
      <c r="D926" s="5"/>
      <c r="E926" s="5"/>
      <c r="F926" s="5"/>
      <c r="G926" s="17"/>
      <c r="H926" s="143"/>
      <c r="I926" s="144"/>
      <c r="J926" s="144"/>
      <c r="K926" s="144"/>
      <c r="L926" s="144"/>
      <c r="M926" s="144"/>
      <c r="N926" s="144"/>
      <c r="O926" s="144"/>
      <c r="P926" s="143"/>
      <c r="Q926" s="144"/>
      <c r="R926" s="144"/>
      <c r="S926" s="144"/>
      <c r="T926" s="144"/>
      <c r="U926" s="144"/>
      <c r="V926" s="144"/>
      <c r="W926" s="144"/>
      <c r="X926" s="143"/>
      <c r="Y926" s="144"/>
      <c r="Z926" s="144"/>
      <c r="AA926" s="144"/>
      <c r="AB926" s="144"/>
      <c r="AC926" s="144"/>
      <c r="AD926" s="144"/>
      <c r="AE926" s="144"/>
      <c r="AF926" s="143"/>
      <c r="AG926" s="144"/>
      <c r="AH926" s="144"/>
      <c r="AI926" s="144"/>
      <c r="AJ926" s="144"/>
      <c r="AK926" s="144"/>
      <c r="AL926" s="144"/>
      <c r="AM926" s="144"/>
      <c r="AN926" s="143"/>
      <c r="AO926" s="144"/>
      <c r="AP926" s="144"/>
      <c r="AQ926" s="144"/>
      <c r="AR926" s="144"/>
      <c r="AS926" s="144"/>
      <c r="AT926" s="144"/>
      <c r="AU926" s="144"/>
      <c r="AV926" s="143"/>
      <c r="AW926" s="144"/>
      <c r="AX926" s="144"/>
      <c r="AY926" s="144"/>
      <c r="AZ926" s="144"/>
      <c r="BA926" s="144"/>
      <c r="BB926" s="144"/>
      <c r="BC926" s="144"/>
      <c r="BD926" s="143"/>
    </row>
    <row r="927" spans="1:56" ht="12.75" hidden="1" customHeight="1" outlineLevel="1" x14ac:dyDescent="0.2">
      <c r="A927" s="291" t="s">
        <v>673</v>
      </c>
      <c r="B927" s="346" t="s">
        <v>57</v>
      </c>
      <c r="C927" s="8" t="s">
        <v>2</v>
      </c>
      <c r="D927" s="5" t="s">
        <v>9</v>
      </c>
      <c r="E927" s="5"/>
      <c r="F927" s="5"/>
      <c r="G927" s="15"/>
      <c r="H927" s="143">
        <f>SUMIF($I$3:$BD$3,$H$3,$I927:$BD927)</f>
        <v>119</v>
      </c>
      <c r="I927" s="144">
        <v>2</v>
      </c>
      <c r="J927" s="144">
        <v>3</v>
      </c>
      <c r="K927" s="144">
        <v>6</v>
      </c>
      <c r="L927" s="144">
        <v>9</v>
      </c>
      <c r="M927" s="144">
        <v>0</v>
      </c>
      <c r="N927" s="144">
        <v>13</v>
      </c>
      <c r="O927" s="144">
        <v>4</v>
      </c>
      <c r="P927" s="143">
        <f>SUM(I927:O927)</f>
        <v>37</v>
      </c>
      <c r="Q927" s="144">
        <v>9</v>
      </c>
      <c r="R927" s="144">
        <v>6</v>
      </c>
      <c r="S927" s="144">
        <v>6</v>
      </c>
      <c r="T927" s="144">
        <v>4</v>
      </c>
      <c r="U927" s="144">
        <v>8</v>
      </c>
      <c r="V927" s="144">
        <v>6</v>
      </c>
      <c r="W927" s="144">
        <v>1</v>
      </c>
      <c r="X927" s="143">
        <f>SUM(Q927:W927)</f>
        <v>40</v>
      </c>
      <c r="Y927" s="144">
        <v>7</v>
      </c>
      <c r="Z927" s="144">
        <v>7</v>
      </c>
      <c r="AA927" s="144">
        <v>3</v>
      </c>
      <c r="AB927" s="144">
        <v>6</v>
      </c>
      <c r="AC927" s="144">
        <v>4</v>
      </c>
      <c r="AD927" s="144">
        <v>7</v>
      </c>
      <c r="AE927" s="144">
        <v>1</v>
      </c>
      <c r="AF927" s="143">
        <f>SUM(Y927:AE927)</f>
        <v>35</v>
      </c>
      <c r="AG927" s="144">
        <v>2</v>
      </c>
      <c r="AH927" s="144">
        <v>4</v>
      </c>
      <c r="AI927" s="144">
        <v>9</v>
      </c>
      <c r="AJ927" s="144">
        <v>12</v>
      </c>
      <c r="AK927" s="144">
        <v>0</v>
      </c>
      <c r="AL927" s="144">
        <v>0</v>
      </c>
      <c r="AM927" s="144">
        <v>0</v>
      </c>
      <c r="AN927" s="143">
        <f>SUM(AG927:AM927)</f>
        <v>27</v>
      </c>
      <c r="AO927" s="144">
        <v>0</v>
      </c>
      <c r="AP927" s="144">
        <v>0</v>
      </c>
      <c r="AQ927" s="144">
        <v>0</v>
      </c>
      <c r="AR927" s="144">
        <v>0</v>
      </c>
      <c r="AS927" s="144">
        <v>0</v>
      </c>
      <c r="AT927" s="144">
        <v>0</v>
      </c>
      <c r="AU927" s="144">
        <v>0</v>
      </c>
      <c r="AV927" s="143">
        <f>SUM(AO927:AU927)</f>
        <v>0</v>
      </c>
      <c r="AW927" s="144"/>
      <c r="AX927" s="144"/>
      <c r="AY927" s="144"/>
      <c r="AZ927" s="144"/>
      <c r="BA927" s="144"/>
      <c r="BB927" s="144"/>
      <c r="BC927" s="144"/>
      <c r="BD927" s="143">
        <f>SUM(AW927:BC927)</f>
        <v>0</v>
      </c>
    </row>
    <row r="928" spans="1:56" ht="12.75" hidden="1" customHeight="1" outlineLevel="1" x14ac:dyDescent="0.2">
      <c r="A928" s="292" t="s">
        <v>674</v>
      </c>
      <c r="B928" s="346"/>
      <c r="C928" s="8" t="s">
        <v>3</v>
      </c>
      <c r="D928" s="5" t="s">
        <v>9</v>
      </c>
      <c r="E928" s="5"/>
      <c r="F928" s="5"/>
      <c r="G928" s="15"/>
      <c r="H928" s="143">
        <f>SUMIF($I$3:$BD$3,$H$3,$I928:$BD928)</f>
        <v>110</v>
      </c>
      <c r="I928" s="144">
        <v>2</v>
      </c>
      <c r="J928" s="144">
        <v>3</v>
      </c>
      <c r="K928" s="144">
        <v>5</v>
      </c>
      <c r="L928" s="144">
        <v>9</v>
      </c>
      <c r="M928" s="144">
        <v>0</v>
      </c>
      <c r="N928" s="144">
        <v>10</v>
      </c>
      <c r="O928" s="144">
        <v>4</v>
      </c>
      <c r="P928" s="143">
        <f>SUM(I928:O928)</f>
        <v>33</v>
      </c>
      <c r="Q928" s="144">
        <v>8</v>
      </c>
      <c r="R928" s="144">
        <v>6</v>
      </c>
      <c r="S928" s="144">
        <v>5</v>
      </c>
      <c r="T928" s="144">
        <v>4</v>
      </c>
      <c r="U928" s="144">
        <v>8</v>
      </c>
      <c r="V928" s="144">
        <v>4</v>
      </c>
      <c r="W928" s="144">
        <v>1</v>
      </c>
      <c r="X928" s="143">
        <f>SUM(Q928:W928)</f>
        <v>36</v>
      </c>
      <c r="Y928" s="144">
        <v>7</v>
      </c>
      <c r="Z928" s="144">
        <v>7</v>
      </c>
      <c r="AA928" s="144">
        <v>3</v>
      </c>
      <c r="AB928" s="144">
        <v>6</v>
      </c>
      <c r="AC928" s="144">
        <v>4</v>
      </c>
      <c r="AD928" s="144">
        <v>7</v>
      </c>
      <c r="AE928" s="144">
        <v>1</v>
      </c>
      <c r="AF928" s="143">
        <f>SUM(Y928:AE928)</f>
        <v>35</v>
      </c>
      <c r="AG928" s="144">
        <v>2</v>
      </c>
      <c r="AH928" s="144">
        <v>4</v>
      </c>
      <c r="AI928" s="144">
        <v>8</v>
      </c>
      <c r="AJ928" s="144">
        <v>11</v>
      </c>
      <c r="AK928" s="144">
        <v>0</v>
      </c>
      <c r="AL928" s="144">
        <v>0</v>
      </c>
      <c r="AM928" s="144">
        <v>0</v>
      </c>
      <c r="AN928" s="143">
        <f>SUM(AG928:AM928)</f>
        <v>25</v>
      </c>
      <c r="AO928" s="144">
        <v>0</v>
      </c>
      <c r="AP928" s="144">
        <v>0</v>
      </c>
      <c r="AQ928" s="144">
        <v>0</v>
      </c>
      <c r="AR928" s="144">
        <v>0</v>
      </c>
      <c r="AS928" s="144">
        <v>0</v>
      </c>
      <c r="AT928" s="144">
        <v>0</v>
      </c>
      <c r="AU928" s="144">
        <v>0</v>
      </c>
      <c r="AV928" s="143">
        <f>SUM(AO928:AU928)</f>
        <v>0</v>
      </c>
      <c r="AW928" s="144"/>
      <c r="AX928" s="144"/>
      <c r="AY928" s="144"/>
      <c r="AZ928" s="144"/>
      <c r="BA928" s="144"/>
      <c r="BB928" s="144"/>
      <c r="BC928" s="144"/>
      <c r="BD928" s="143">
        <f>SUM(AW928:BC928)</f>
        <v>0</v>
      </c>
    </row>
    <row r="929" spans="1:56" ht="12.75" hidden="1" customHeight="1" outlineLevel="1" x14ac:dyDescent="0.2">
      <c r="A929" s="292" t="s">
        <v>675</v>
      </c>
      <c r="B929" s="346"/>
      <c r="C929" s="8" t="s">
        <v>33</v>
      </c>
      <c r="D929" s="5" t="s">
        <v>9</v>
      </c>
      <c r="E929" s="5"/>
      <c r="F929" s="5"/>
      <c r="G929" s="15"/>
      <c r="H929" s="143">
        <f>SUMIF($I$3:$BD$3,$H$3,$I929:$BD929)</f>
        <v>100</v>
      </c>
      <c r="I929" s="144">
        <v>2</v>
      </c>
      <c r="J929" s="144">
        <v>3</v>
      </c>
      <c r="K929" s="144">
        <v>5</v>
      </c>
      <c r="L929" s="144">
        <v>9</v>
      </c>
      <c r="M929" s="144">
        <v>0</v>
      </c>
      <c r="N929" s="144">
        <v>9</v>
      </c>
      <c r="O929" s="144">
        <v>4</v>
      </c>
      <c r="P929" s="143">
        <f>SUM(I929:O929)</f>
        <v>32</v>
      </c>
      <c r="Q929" s="144">
        <v>8</v>
      </c>
      <c r="R929" s="144">
        <v>6</v>
      </c>
      <c r="S929" s="144">
        <v>4</v>
      </c>
      <c r="T929" s="144">
        <v>4</v>
      </c>
      <c r="U929" s="144">
        <v>7</v>
      </c>
      <c r="V929" s="144">
        <v>4</v>
      </c>
      <c r="W929" s="144">
        <v>1</v>
      </c>
      <c r="X929" s="143">
        <f>SUM(Q929:W929)</f>
        <v>34</v>
      </c>
      <c r="Y929" s="144">
        <v>7</v>
      </c>
      <c r="Z929" s="144">
        <v>5</v>
      </c>
      <c r="AA929" s="144">
        <v>3</v>
      </c>
      <c r="AB929" s="144">
        <v>6</v>
      </c>
      <c r="AC929" s="144">
        <v>4</v>
      </c>
      <c r="AD929" s="144">
        <v>7</v>
      </c>
      <c r="AE929" s="144">
        <v>1</v>
      </c>
      <c r="AF929" s="143">
        <f>SUM(Y929:AE929)</f>
        <v>33</v>
      </c>
      <c r="AG929" s="144">
        <v>1</v>
      </c>
      <c r="AH929" s="144">
        <v>3</v>
      </c>
      <c r="AI929" s="144">
        <v>7</v>
      </c>
      <c r="AJ929" s="144">
        <v>9</v>
      </c>
      <c r="AK929" s="144">
        <v>0</v>
      </c>
      <c r="AL929" s="144">
        <v>0</v>
      </c>
      <c r="AM929" s="144">
        <v>0</v>
      </c>
      <c r="AN929" s="143">
        <f>SUM(AG929:AM929)</f>
        <v>20</v>
      </c>
      <c r="AO929" s="144">
        <v>0</v>
      </c>
      <c r="AP929" s="144">
        <v>0</v>
      </c>
      <c r="AQ929" s="144">
        <v>0</v>
      </c>
      <c r="AR929" s="144">
        <v>0</v>
      </c>
      <c r="AS929" s="144">
        <v>0</v>
      </c>
      <c r="AT929" s="144">
        <v>0</v>
      </c>
      <c r="AU929" s="144">
        <v>0</v>
      </c>
      <c r="AV929" s="143">
        <f>SUM(AO929:AU929)</f>
        <v>0</v>
      </c>
      <c r="AW929" s="144"/>
      <c r="AX929" s="144"/>
      <c r="AY929" s="144"/>
      <c r="AZ929" s="144"/>
      <c r="BA929" s="144"/>
      <c r="BB929" s="144"/>
      <c r="BC929" s="144"/>
      <c r="BD929" s="143">
        <f>SUM(AW929:BC929)</f>
        <v>0</v>
      </c>
    </row>
    <row r="930" spans="1:56" s="48" customFormat="1" ht="12.75" hidden="1" customHeight="1" outlineLevel="1" x14ac:dyDescent="0.2">
      <c r="A930" s="293"/>
      <c r="B930" s="346"/>
      <c r="C930" s="42" t="s">
        <v>13</v>
      </c>
      <c r="D930" s="43" t="s">
        <v>4</v>
      </c>
      <c r="E930" s="43"/>
      <c r="F930" s="43"/>
      <c r="G930" s="44"/>
      <c r="H930" s="145">
        <f>IF(ISERROR(H929/H927),0,H929/H927)</f>
        <v>0.84033613445378152</v>
      </c>
      <c r="I930" s="146">
        <v>1</v>
      </c>
      <c r="J930" s="146">
        <v>1</v>
      </c>
      <c r="K930" s="146">
        <v>0.83333333333333337</v>
      </c>
      <c r="L930" s="146">
        <v>1</v>
      </c>
      <c r="M930" s="146" t="s">
        <v>102</v>
      </c>
      <c r="N930" s="146">
        <v>0.69230769230769229</v>
      </c>
      <c r="O930" s="146">
        <v>1</v>
      </c>
      <c r="P930" s="145">
        <f>IF(ISERROR(P929/P927),0,P929/P927)</f>
        <v>0.86486486486486491</v>
      </c>
      <c r="Q930" s="146">
        <v>0.88888888888888884</v>
      </c>
      <c r="R930" s="146">
        <v>1</v>
      </c>
      <c r="S930" s="146">
        <v>0.66666666666666663</v>
      </c>
      <c r="T930" s="146">
        <v>1</v>
      </c>
      <c r="U930" s="146">
        <v>0.875</v>
      </c>
      <c r="V930" s="146">
        <v>0.66666666666666663</v>
      </c>
      <c r="W930" s="146">
        <v>1</v>
      </c>
      <c r="X930" s="145">
        <f>IF(ISERROR(X929/X927),0,X929/X927)</f>
        <v>0.85</v>
      </c>
      <c r="Y930" s="146">
        <v>1</v>
      </c>
      <c r="Z930" s="146">
        <v>0.7142857142857143</v>
      </c>
      <c r="AA930" s="146">
        <v>1</v>
      </c>
      <c r="AB930" s="146">
        <v>1</v>
      </c>
      <c r="AC930" s="146">
        <v>1</v>
      </c>
      <c r="AD930" s="146">
        <v>1</v>
      </c>
      <c r="AE930" s="146">
        <v>1</v>
      </c>
      <c r="AF930" s="145">
        <f>IF(ISERROR(AF929/AF927),0,AF929/AF927)</f>
        <v>0.94285714285714284</v>
      </c>
      <c r="AG930" s="146">
        <v>0.5</v>
      </c>
      <c r="AH930" s="146">
        <v>0.75</v>
      </c>
      <c r="AI930" s="146">
        <v>0.77777777777777779</v>
      </c>
      <c r="AJ930" s="146">
        <v>0.75</v>
      </c>
      <c r="AK930" s="146" t="s">
        <v>102</v>
      </c>
      <c r="AL930" s="146" t="s">
        <v>102</v>
      </c>
      <c r="AM930" s="146" t="s">
        <v>102</v>
      </c>
      <c r="AN930" s="145">
        <f>IF(ISERROR(AN929/AN927),0,AN929/AN927)</f>
        <v>0.7407407407407407</v>
      </c>
      <c r="AO930" s="146" t="s">
        <v>102</v>
      </c>
      <c r="AP930" s="146" t="s">
        <v>102</v>
      </c>
      <c r="AQ930" s="146" t="s">
        <v>102</v>
      </c>
      <c r="AR930" s="146" t="s">
        <v>102</v>
      </c>
      <c r="AS930" s="146" t="s">
        <v>102</v>
      </c>
      <c r="AT930" s="146" t="s">
        <v>102</v>
      </c>
      <c r="AU930" s="146" t="s">
        <v>102</v>
      </c>
      <c r="AV930" s="145">
        <f>IF(ISERROR(AV929/AV927),0,AV929/AV927)</f>
        <v>0</v>
      </c>
      <c r="AW930" s="146"/>
      <c r="AX930" s="146"/>
      <c r="AY930" s="146"/>
      <c r="AZ930" s="146"/>
      <c r="BA930" s="146"/>
      <c r="BB930" s="146"/>
      <c r="BC930" s="146"/>
      <c r="BD930" s="145">
        <f>IF(ISERROR(BD929/BD927),0,BD929/BD927)</f>
        <v>0</v>
      </c>
    </row>
    <row r="931" spans="1:56" s="49" customFormat="1" ht="12.75" hidden="1" customHeight="1" outlineLevel="1" x14ac:dyDescent="0.2">
      <c r="A931" s="293"/>
      <c r="B931" s="346"/>
      <c r="C931" s="42" t="s">
        <v>5</v>
      </c>
      <c r="D931" s="43" t="s">
        <v>4</v>
      </c>
      <c r="E931" s="43"/>
      <c r="F931" s="43"/>
      <c r="G931" s="44"/>
      <c r="H931" s="145">
        <f>IF(ISERROR((H927-H928)/H927),0,(H927-H928)/H927)</f>
        <v>7.5630252100840331E-2</v>
      </c>
      <c r="I931" s="146">
        <v>0</v>
      </c>
      <c r="J931" s="146">
        <v>0</v>
      </c>
      <c r="K931" s="146">
        <v>0.16666666666666666</v>
      </c>
      <c r="L931" s="146">
        <v>0</v>
      </c>
      <c r="M931" s="146" t="s">
        <v>102</v>
      </c>
      <c r="N931" s="146">
        <v>0.23076923076923078</v>
      </c>
      <c r="O931" s="146">
        <v>0</v>
      </c>
      <c r="P931" s="145">
        <f>IF(ISERROR((P927-P928)/P927),0,(P927-P928)/P927)</f>
        <v>0.10810810810810811</v>
      </c>
      <c r="Q931" s="146">
        <v>0.1111111111111111</v>
      </c>
      <c r="R931" s="146">
        <v>0</v>
      </c>
      <c r="S931" s="146">
        <v>0.16666666666666666</v>
      </c>
      <c r="T931" s="146">
        <v>0</v>
      </c>
      <c r="U931" s="146">
        <v>0</v>
      </c>
      <c r="V931" s="146">
        <v>0.33333333333333331</v>
      </c>
      <c r="W931" s="146">
        <v>0</v>
      </c>
      <c r="X931" s="145">
        <f>IF(ISERROR((X927-X928)/X927),0,(X927-X928)/X927)</f>
        <v>0.1</v>
      </c>
      <c r="Y931" s="146">
        <v>0</v>
      </c>
      <c r="Z931" s="146">
        <v>0</v>
      </c>
      <c r="AA931" s="146">
        <v>0</v>
      </c>
      <c r="AB931" s="146">
        <v>0</v>
      </c>
      <c r="AC931" s="146">
        <v>0</v>
      </c>
      <c r="AD931" s="146">
        <v>0</v>
      </c>
      <c r="AE931" s="146">
        <v>0</v>
      </c>
      <c r="AF931" s="145">
        <f>IF(ISERROR((AF927-AF928)/AF927),0,(AF927-AF928)/AF927)</f>
        <v>0</v>
      </c>
      <c r="AG931" s="146">
        <v>0</v>
      </c>
      <c r="AH931" s="146">
        <v>0</v>
      </c>
      <c r="AI931" s="146">
        <v>0.1111111111111111</v>
      </c>
      <c r="AJ931" s="146">
        <v>8.3333333333333329E-2</v>
      </c>
      <c r="AK931" s="146" t="s">
        <v>102</v>
      </c>
      <c r="AL931" s="146" t="s">
        <v>102</v>
      </c>
      <c r="AM931" s="146" t="s">
        <v>102</v>
      </c>
      <c r="AN931" s="145">
        <f>IF(ISERROR((AN927-AN928)/AN927),0,(AN927-AN928)/AN927)</f>
        <v>7.407407407407407E-2</v>
      </c>
      <c r="AO931" s="146" t="s">
        <v>102</v>
      </c>
      <c r="AP931" s="146" t="s">
        <v>102</v>
      </c>
      <c r="AQ931" s="146" t="s">
        <v>102</v>
      </c>
      <c r="AR931" s="146" t="s">
        <v>102</v>
      </c>
      <c r="AS931" s="146" t="s">
        <v>102</v>
      </c>
      <c r="AT931" s="146" t="s">
        <v>102</v>
      </c>
      <c r="AU931" s="146" t="s">
        <v>102</v>
      </c>
      <c r="AV931" s="145">
        <f>IF(ISERROR((AV927-AV928)/AV927),0,(AV927-AV928)/AV927)</f>
        <v>0</v>
      </c>
      <c r="AW931" s="146"/>
      <c r="AX931" s="146"/>
      <c r="AY931" s="146"/>
      <c r="AZ931" s="146"/>
      <c r="BA931" s="146"/>
      <c r="BB931" s="146"/>
      <c r="BC931" s="146"/>
      <c r="BD931" s="145">
        <f>IF(ISERROR((BD927-BD928)/BD927),0,(BD927-BD928)/BD927)</f>
        <v>0</v>
      </c>
    </row>
    <row r="932" spans="1:56" ht="12.75" hidden="1" customHeight="1" outlineLevel="2" x14ac:dyDescent="0.2">
      <c r="A932" s="292" t="s">
        <v>676</v>
      </c>
      <c r="B932" s="346"/>
      <c r="C932" s="8" t="s">
        <v>46</v>
      </c>
      <c r="D932" s="5"/>
      <c r="E932" s="5"/>
      <c r="F932" s="5"/>
      <c r="G932" s="15"/>
      <c r="H932" s="143">
        <f>SUMIF($I$3:$BD$3,$H$3,$I932:$BD932)</f>
        <v>1114</v>
      </c>
      <c r="I932" s="144">
        <v>2</v>
      </c>
      <c r="J932" s="144">
        <v>3</v>
      </c>
      <c r="K932" s="144">
        <v>34</v>
      </c>
      <c r="L932" s="144">
        <v>46</v>
      </c>
      <c r="M932" s="144">
        <v>0</v>
      </c>
      <c r="N932" s="144">
        <v>109</v>
      </c>
      <c r="O932" s="144">
        <v>25</v>
      </c>
      <c r="P932" s="143">
        <f>SUM(I932:O932)</f>
        <v>219</v>
      </c>
      <c r="Q932" s="144">
        <v>58</v>
      </c>
      <c r="R932" s="144">
        <v>32</v>
      </c>
      <c r="S932" s="144">
        <v>141</v>
      </c>
      <c r="T932" s="144">
        <v>17</v>
      </c>
      <c r="U932" s="144">
        <v>127</v>
      </c>
      <c r="V932" s="144">
        <v>22</v>
      </c>
      <c r="W932" s="144">
        <v>6</v>
      </c>
      <c r="X932" s="143">
        <f>SUM(Q932:W932)</f>
        <v>403</v>
      </c>
      <c r="Y932" s="144">
        <v>7</v>
      </c>
      <c r="Z932" s="144">
        <v>122</v>
      </c>
      <c r="AA932" s="144">
        <v>9</v>
      </c>
      <c r="AB932" s="144">
        <v>10</v>
      </c>
      <c r="AC932" s="144">
        <v>20</v>
      </c>
      <c r="AD932" s="144">
        <v>18</v>
      </c>
      <c r="AE932" s="144">
        <v>1</v>
      </c>
      <c r="AF932" s="143">
        <f>SUM(Y932:AE932)</f>
        <v>187</v>
      </c>
      <c r="AG932" s="144">
        <v>35</v>
      </c>
      <c r="AH932" s="144">
        <v>130</v>
      </c>
      <c r="AI932" s="144">
        <v>86</v>
      </c>
      <c r="AJ932" s="144">
        <v>139</v>
      </c>
      <c r="AK932" s="144">
        <v>0</v>
      </c>
      <c r="AL932" s="144">
        <v>0</v>
      </c>
      <c r="AM932" s="144">
        <v>0</v>
      </c>
      <c r="AN932" s="143">
        <f>SUM(AG932:AM932)</f>
        <v>390</v>
      </c>
      <c r="AO932" s="144">
        <v>0</v>
      </c>
      <c r="AP932" s="144">
        <v>0</v>
      </c>
      <c r="AQ932" s="144">
        <v>0</v>
      </c>
      <c r="AR932" s="144">
        <v>0</v>
      </c>
      <c r="AS932" s="144">
        <v>0</v>
      </c>
      <c r="AT932" s="144">
        <v>0</v>
      </c>
      <c r="AU932" s="144">
        <v>0</v>
      </c>
      <c r="AV932" s="143">
        <f>SUM(AO932:AU932)</f>
        <v>0</v>
      </c>
      <c r="AW932" s="144"/>
      <c r="AX932" s="144"/>
      <c r="AY932" s="144"/>
      <c r="AZ932" s="144"/>
      <c r="BA932" s="144"/>
      <c r="BB932" s="144"/>
      <c r="BC932" s="144"/>
      <c r="BD932" s="143">
        <f>SUM(AW932:BC932)</f>
        <v>0</v>
      </c>
    </row>
    <row r="933" spans="1:56" ht="12.75" hidden="1" customHeight="1" outlineLevel="1" x14ac:dyDescent="0.2">
      <c r="A933" s="292"/>
      <c r="B933" s="346"/>
      <c r="C933" s="8" t="s">
        <v>14</v>
      </c>
      <c r="D933" s="5"/>
      <c r="E933" s="5"/>
      <c r="F933" s="5"/>
      <c r="G933" s="15"/>
      <c r="H933" s="143">
        <f>IF(ISERROR(H932/H928),0,H932/H928)</f>
        <v>10.127272727272727</v>
      </c>
      <c r="I933" s="144">
        <v>1</v>
      </c>
      <c r="J933" s="144">
        <v>1</v>
      </c>
      <c r="K933" s="144">
        <v>6.8</v>
      </c>
      <c r="L933" s="144">
        <v>5.1111111111111107</v>
      </c>
      <c r="M933" s="144" t="s">
        <v>102</v>
      </c>
      <c r="N933" s="144">
        <v>10.9</v>
      </c>
      <c r="O933" s="144">
        <v>6.25</v>
      </c>
      <c r="P933" s="143">
        <f>IF(ISERROR(P932/P928),0,P932/P928)</f>
        <v>6.6363636363636367</v>
      </c>
      <c r="Q933" s="144">
        <v>7.25</v>
      </c>
      <c r="R933" s="144">
        <v>5.333333333333333</v>
      </c>
      <c r="S933" s="144">
        <v>28.2</v>
      </c>
      <c r="T933" s="144">
        <v>4.25</v>
      </c>
      <c r="U933" s="144">
        <v>15.875</v>
      </c>
      <c r="V933" s="144">
        <v>5.5</v>
      </c>
      <c r="W933" s="144">
        <v>6</v>
      </c>
      <c r="X933" s="143">
        <f>IF(ISERROR(X932/X928),0,X932/X928)</f>
        <v>11.194444444444445</v>
      </c>
      <c r="Y933" s="144">
        <v>1</v>
      </c>
      <c r="Z933" s="144">
        <v>17.428571428571427</v>
      </c>
      <c r="AA933" s="144">
        <v>3</v>
      </c>
      <c r="AB933" s="144">
        <v>1.6666666666666667</v>
      </c>
      <c r="AC933" s="144">
        <v>5</v>
      </c>
      <c r="AD933" s="144">
        <v>2.5714285714285716</v>
      </c>
      <c r="AE933" s="144">
        <v>1</v>
      </c>
      <c r="AF933" s="143">
        <f>IF(ISERROR(AF932/AF928),0,AF932/AF928)</f>
        <v>5.3428571428571425</v>
      </c>
      <c r="AG933" s="144">
        <v>17.5</v>
      </c>
      <c r="AH933" s="144">
        <v>32.5</v>
      </c>
      <c r="AI933" s="144">
        <v>10.75</v>
      </c>
      <c r="AJ933" s="144">
        <v>12.636363636363637</v>
      </c>
      <c r="AK933" s="144" t="s">
        <v>102</v>
      </c>
      <c r="AL933" s="144" t="s">
        <v>102</v>
      </c>
      <c r="AM933" s="144" t="s">
        <v>102</v>
      </c>
      <c r="AN933" s="143">
        <f>IF(ISERROR(AN932/AN928),0,AN932/AN928)</f>
        <v>15.6</v>
      </c>
      <c r="AO933" s="144" t="s">
        <v>102</v>
      </c>
      <c r="AP933" s="144" t="s">
        <v>102</v>
      </c>
      <c r="AQ933" s="144" t="s">
        <v>102</v>
      </c>
      <c r="AR933" s="144" t="s">
        <v>102</v>
      </c>
      <c r="AS933" s="144" t="s">
        <v>102</v>
      </c>
      <c r="AT933" s="144" t="s">
        <v>102</v>
      </c>
      <c r="AU933" s="144" t="s">
        <v>102</v>
      </c>
      <c r="AV933" s="143">
        <f>IF(ISERROR(AV932/AV928),0,AV932/AV928)</f>
        <v>0</v>
      </c>
      <c r="AW933" s="144"/>
      <c r="AX933" s="144"/>
      <c r="AY933" s="144"/>
      <c r="AZ933" s="144"/>
      <c r="BA933" s="144"/>
      <c r="BB933" s="144"/>
      <c r="BC933" s="144"/>
      <c r="BD933" s="143">
        <f>IF(ISERROR(BD932/BD928),0,BD932/BD928)</f>
        <v>0</v>
      </c>
    </row>
    <row r="934" spans="1:56" ht="12.75" hidden="1" customHeight="1" outlineLevel="1" x14ac:dyDescent="0.2">
      <c r="A934" s="292" t="s">
        <v>677</v>
      </c>
      <c r="B934" s="346"/>
      <c r="C934" s="8"/>
      <c r="D934" s="5"/>
      <c r="E934" s="5"/>
      <c r="F934" s="5"/>
      <c r="G934" s="15"/>
      <c r="H934" s="143"/>
      <c r="I934" s="144"/>
      <c r="J934" s="144"/>
      <c r="K934" s="144"/>
      <c r="L934" s="144"/>
      <c r="M934" s="144"/>
      <c r="N934" s="144"/>
      <c r="O934" s="144"/>
      <c r="P934" s="143"/>
      <c r="Q934" s="144"/>
      <c r="R934" s="144"/>
      <c r="S934" s="144"/>
      <c r="T934" s="144"/>
      <c r="U934" s="144"/>
      <c r="V934" s="144"/>
      <c r="W934" s="144"/>
      <c r="X934" s="143"/>
      <c r="Y934" s="144"/>
      <c r="Z934" s="144"/>
      <c r="AA934" s="144"/>
      <c r="AB934" s="144"/>
      <c r="AC934" s="144"/>
      <c r="AD934" s="144"/>
      <c r="AE934" s="144"/>
      <c r="AF934" s="143"/>
      <c r="AG934" s="144"/>
      <c r="AH934" s="144"/>
      <c r="AI934" s="144"/>
      <c r="AJ934" s="144"/>
      <c r="AK934" s="144"/>
      <c r="AL934" s="144"/>
      <c r="AM934" s="144"/>
      <c r="AN934" s="143"/>
      <c r="AO934" s="144"/>
      <c r="AP934" s="144"/>
      <c r="AQ934" s="144"/>
      <c r="AR934" s="144"/>
      <c r="AS934" s="144"/>
      <c r="AT934" s="144"/>
      <c r="AU934" s="144"/>
      <c r="AV934" s="143"/>
      <c r="AW934" s="144"/>
      <c r="AX934" s="144"/>
      <c r="AY934" s="144"/>
      <c r="AZ934" s="144"/>
      <c r="BA934" s="144"/>
      <c r="BB934" s="144"/>
      <c r="BC934" s="144"/>
      <c r="BD934" s="143"/>
    </row>
    <row r="935" spans="1:56" ht="12.75" hidden="1" customHeight="1" outlineLevel="1" x14ac:dyDescent="0.2">
      <c r="A935" s="268"/>
      <c r="B935" s="346"/>
      <c r="C935" s="8"/>
      <c r="D935" s="5"/>
      <c r="E935" s="5"/>
      <c r="F935" s="5"/>
      <c r="G935" s="15"/>
      <c r="H935" s="143"/>
      <c r="I935" s="144"/>
      <c r="J935" s="144"/>
      <c r="K935" s="144"/>
      <c r="L935" s="144"/>
      <c r="M935" s="144"/>
      <c r="N935" s="144"/>
      <c r="O935" s="144"/>
      <c r="P935" s="143"/>
      <c r="Q935" s="144"/>
      <c r="R935" s="144"/>
      <c r="S935" s="144"/>
      <c r="T935" s="144"/>
      <c r="U935" s="144"/>
      <c r="V935" s="144"/>
      <c r="W935" s="144"/>
      <c r="X935" s="143"/>
      <c r="Y935" s="144"/>
      <c r="Z935" s="144"/>
      <c r="AA935" s="144"/>
      <c r="AB935" s="144"/>
      <c r="AC935" s="144"/>
      <c r="AD935" s="144"/>
      <c r="AE935" s="144"/>
      <c r="AF935" s="143"/>
      <c r="AG935" s="144"/>
      <c r="AH935" s="144"/>
      <c r="AI935" s="144"/>
      <c r="AJ935" s="144"/>
      <c r="AK935" s="144"/>
      <c r="AL935" s="144"/>
      <c r="AM935" s="144"/>
      <c r="AN935" s="143"/>
      <c r="AO935" s="144"/>
      <c r="AP935" s="144"/>
      <c r="AQ935" s="144"/>
      <c r="AR935" s="144"/>
      <c r="AS935" s="144"/>
      <c r="AT935" s="144"/>
      <c r="AU935" s="144"/>
      <c r="AV935" s="143"/>
      <c r="AW935" s="144"/>
      <c r="AX935" s="144"/>
      <c r="AY935" s="144"/>
      <c r="AZ935" s="144"/>
      <c r="BA935" s="144"/>
      <c r="BB935" s="144"/>
      <c r="BC935" s="144"/>
      <c r="BD935" s="143"/>
    </row>
    <row r="936" spans="1:56" ht="12.75" hidden="1" customHeight="1" outlineLevel="1" x14ac:dyDescent="0.2">
      <c r="A936" s="291" t="s">
        <v>678</v>
      </c>
      <c r="B936" s="346"/>
      <c r="C936" s="8"/>
      <c r="D936" s="5"/>
      <c r="E936" s="5"/>
      <c r="F936" s="5"/>
      <c r="G936" s="15"/>
      <c r="H936" s="143"/>
      <c r="I936" s="144"/>
      <c r="J936" s="144"/>
      <c r="K936" s="144"/>
      <c r="L936" s="144"/>
      <c r="M936" s="144"/>
      <c r="N936" s="144"/>
      <c r="O936" s="144"/>
      <c r="P936" s="143"/>
      <c r="Q936" s="144"/>
      <c r="R936" s="144"/>
      <c r="S936" s="144"/>
      <c r="T936" s="144"/>
      <c r="U936" s="144"/>
      <c r="V936" s="144"/>
      <c r="W936" s="144"/>
      <c r="X936" s="143"/>
      <c r="Y936" s="144"/>
      <c r="Z936" s="144"/>
      <c r="AA936" s="144"/>
      <c r="AB936" s="144"/>
      <c r="AC936" s="144"/>
      <c r="AD936" s="144"/>
      <c r="AE936" s="144"/>
      <c r="AF936" s="143"/>
      <c r="AG936" s="144"/>
      <c r="AH936" s="144"/>
      <c r="AI936" s="144"/>
      <c r="AJ936" s="144"/>
      <c r="AK936" s="144"/>
      <c r="AL936" s="144"/>
      <c r="AM936" s="144"/>
      <c r="AN936" s="143"/>
      <c r="AO936" s="144"/>
      <c r="AP936" s="144"/>
      <c r="AQ936" s="144"/>
      <c r="AR936" s="144"/>
      <c r="AS936" s="144"/>
      <c r="AT936" s="144"/>
      <c r="AU936" s="144"/>
      <c r="AV936" s="143"/>
      <c r="AW936" s="144"/>
      <c r="AX936" s="144"/>
      <c r="AY936" s="144"/>
      <c r="AZ936" s="144"/>
      <c r="BA936" s="144"/>
      <c r="BB936" s="144"/>
      <c r="BC936" s="144"/>
      <c r="BD936" s="143"/>
    </row>
    <row r="937" spans="1:56" ht="12.75" hidden="1" customHeight="1" outlineLevel="1" x14ac:dyDescent="0.2">
      <c r="A937" s="291" t="s">
        <v>679</v>
      </c>
      <c r="B937" s="346"/>
      <c r="C937" s="8" t="s">
        <v>14</v>
      </c>
      <c r="D937" s="5" t="s">
        <v>15</v>
      </c>
      <c r="E937" s="5"/>
      <c r="F937" s="5"/>
      <c r="G937" s="15"/>
      <c r="H937" s="143"/>
      <c r="I937" s="144"/>
      <c r="J937" s="144"/>
      <c r="K937" s="144"/>
      <c r="L937" s="144"/>
      <c r="M937" s="144"/>
      <c r="N937" s="144"/>
      <c r="O937" s="144"/>
      <c r="P937" s="143"/>
      <c r="Q937" s="144"/>
      <c r="R937" s="144"/>
      <c r="S937" s="144"/>
      <c r="T937" s="144"/>
      <c r="U937" s="144"/>
      <c r="V937" s="144"/>
      <c r="W937" s="144"/>
      <c r="X937" s="143"/>
      <c r="Y937" s="144"/>
      <c r="Z937" s="144"/>
      <c r="AA937" s="144"/>
      <c r="AB937" s="144"/>
      <c r="AC937" s="144"/>
      <c r="AD937" s="144"/>
      <c r="AE937" s="144"/>
      <c r="AF937" s="143"/>
      <c r="AG937" s="144"/>
      <c r="AH937" s="144"/>
      <c r="AI937" s="144"/>
      <c r="AJ937" s="144"/>
      <c r="AK937" s="144"/>
      <c r="AL937" s="144"/>
      <c r="AM937" s="144"/>
      <c r="AN937" s="143"/>
      <c r="AO937" s="144"/>
      <c r="AP937" s="144"/>
      <c r="AQ937" s="144"/>
      <c r="AR937" s="144"/>
      <c r="AS937" s="144"/>
      <c r="AT937" s="144"/>
      <c r="AU937" s="144"/>
      <c r="AV937" s="143"/>
      <c r="AW937" s="144"/>
      <c r="AX937" s="144"/>
      <c r="AY937" s="144"/>
      <c r="AZ937" s="144"/>
      <c r="BA937" s="144"/>
      <c r="BB937" s="144"/>
      <c r="BC937" s="144"/>
      <c r="BD937" s="143"/>
    </row>
    <row r="938" spans="1:56" ht="12.75" hidden="1" customHeight="1" outlineLevel="1" x14ac:dyDescent="0.2">
      <c r="A938" s="291" t="s">
        <v>680</v>
      </c>
      <c r="B938" s="346" t="s">
        <v>58</v>
      </c>
      <c r="C938" s="8" t="s">
        <v>2</v>
      </c>
      <c r="D938" s="5" t="s">
        <v>9</v>
      </c>
      <c r="E938" s="5"/>
      <c r="F938" s="5"/>
      <c r="G938" s="15"/>
      <c r="H938" s="143">
        <f>SUMIF($I$3:$BD$3,$H$3,$I938:$BD938)</f>
        <v>61</v>
      </c>
      <c r="I938" s="144">
        <v>0</v>
      </c>
      <c r="J938" s="144">
        <v>3</v>
      </c>
      <c r="K938" s="144">
        <v>1</v>
      </c>
      <c r="L938" s="144">
        <v>3</v>
      </c>
      <c r="M938" s="144">
        <v>1</v>
      </c>
      <c r="N938" s="144">
        <v>1</v>
      </c>
      <c r="O938" s="144">
        <v>3</v>
      </c>
      <c r="P938" s="143">
        <f>SUM(I938:O938)</f>
        <v>12</v>
      </c>
      <c r="Q938" s="144">
        <v>0</v>
      </c>
      <c r="R938" s="144">
        <v>1</v>
      </c>
      <c r="S938" s="144">
        <v>3</v>
      </c>
      <c r="T938" s="144">
        <v>3</v>
      </c>
      <c r="U938" s="144">
        <v>4</v>
      </c>
      <c r="V938" s="144">
        <v>1</v>
      </c>
      <c r="W938" s="144">
        <v>1</v>
      </c>
      <c r="X938" s="143">
        <f>SUM(Q938:W938)</f>
        <v>13</v>
      </c>
      <c r="Y938" s="144">
        <v>1</v>
      </c>
      <c r="Z938" s="144">
        <v>5</v>
      </c>
      <c r="AA938" s="144">
        <v>12</v>
      </c>
      <c r="AB938" s="144">
        <v>5</v>
      </c>
      <c r="AC938" s="144">
        <v>2</v>
      </c>
      <c r="AD938" s="144">
        <v>2</v>
      </c>
      <c r="AE938" s="144">
        <v>0</v>
      </c>
      <c r="AF938" s="143">
        <f>SUM(Y938:AE938)</f>
        <v>27</v>
      </c>
      <c r="AG938" s="144">
        <v>3</v>
      </c>
      <c r="AH938" s="144">
        <v>3</v>
      </c>
      <c r="AI938" s="144">
        <v>6</v>
      </c>
      <c r="AJ938" s="144">
        <v>5</v>
      </c>
      <c r="AK938" s="144">
        <v>0</v>
      </c>
      <c r="AL938" s="144">
        <v>0</v>
      </c>
      <c r="AM938" s="144">
        <v>0</v>
      </c>
      <c r="AN938" s="143">
        <f>SUM(AG938:AM938)</f>
        <v>17</v>
      </c>
      <c r="AO938" s="144">
        <v>0</v>
      </c>
      <c r="AP938" s="144">
        <v>0</v>
      </c>
      <c r="AQ938" s="144">
        <v>0</v>
      </c>
      <c r="AR938" s="144">
        <v>0</v>
      </c>
      <c r="AS938" s="144">
        <v>0</v>
      </c>
      <c r="AT938" s="144">
        <v>0</v>
      </c>
      <c r="AU938" s="144">
        <v>0</v>
      </c>
      <c r="AV938" s="143">
        <f>SUM(AO938:AU938)</f>
        <v>0</v>
      </c>
      <c r="AW938" s="144"/>
      <c r="AX938" s="144"/>
      <c r="AY938" s="144"/>
      <c r="AZ938" s="144"/>
      <c r="BA938" s="144"/>
      <c r="BB938" s="144"/>
      <c r="BC938" s="144"/>
      <c r="BD938" s="143">
        <f>SUM(AW938:BC938)</f>
        <v>0</v>
      </c>
    </row>
    <row r="939" spans="1:56" ht="12.75" hidden="1" customHeight="1" outlineLevel="1" x14ac:dyDescent="0.2">
      <c r="A939" s="292" t="s">
        <v>681</v>
      </c>
      <c r="B939" s="346"/>
      <c r="C939" s="8" t="s">
        <v>3</v>
      </c>
      <c r="D939" s="5" t="s">
        <v>9</v>
      </c>
      <c r="E939" s="5"/>
      <c r="F939" s="5"/>
      <c r="G939" s="15"/>
      <c r="H939" s="143">
        <f>SUMIF($I$3:$BD$3,$H$3,$I939:$BD939)</f>
        <v>60</v>
      </c>
      <c r="I939" s="144">
        <v>0</v>
      </c>
      <c r="J939" s="144">
        <v>3</v>
      </c>
      <c r="K939" s="144">
        <v>1</v>
      </c>
      <c r="L939" s="144">
        <v>3</v>
      </c>
      <c r="M939" s="144">
        <v>1</v>
      </c>
      <c r="N939" s="144">
        <v>1</v>
      </c>
      <c r="O939" s="144">
        <v>3</v>
      </c>
      <c r="P939" s="143">
        <f>SUM(I939:O939)</f>
        <v>12</v>
      </c>
      <c r="Q939" s="144">
        <v>0</v>
      </c>
      <c r="R939" s="144">
        <v>1</v>
      </c>
      <c r="S939" s="144">
        <v>3</v>
      </c>
      <c r="T939" s="144">
        <v>3</v>
      </c>
      <c r="U939" s="144">
        <v>4</v>
      </c>
      <c r="V939" s="144">
        <v>1</v>
      </c>
      <c r="W939" s="144">
        <v>1</v>
      </c>
      <c r="X939" s="143">
        <f>SUM(Q939:W939)</f>
        <v>13</v>
      </c>
      <c r="Y939" s="144">
        <v>1</v>
      </c>
      <c r="Z939" s="144">
        <v>4</v>
      </c>
      <c r="AA939" s="144">
        <v>12</v>
      </c>
      <c r="AB939" s="144">
        <v>5</v>
      </c>
      <c r="AC939" s="144">
        <v>2</v>
      </c>
      <c r="AD939" s="144">
        <v>2</v>
      </c>
      <c r="AE939" s="144">
        <v>0</v>
      </c>
      <c r="AF939" s="143">
        <f>SUM(Y939:AE939)</f>
        <v>26</v>
      </c>
      <c r="AG939" s="144">
        <v>3</v>
      </c>
      <c r="AH939" s="144">
        <v>3</v>
      </c>
      <c r="AI939" s="144">
        <v>6</v>
      </c>
      <c r="AJ939" s="144">
        <v>5</v>
      </c>
      <c r="AK939" s="144">
        <v>0</v>
      </c>
      <c r="AL939" s="144">
        <v>0</v>
      </c>
      <c r="AM939" s="144">
        <v>0</v>
      </c>
      <c r="AN939" s="143">
        <f>SUM(AG939:AM939)</f>
        <v>17</v>
      </c>
      <c r="AO939" s="144">
        <v>0</v>
      </c>
      <c r="AP939" s="144">
        <v>0</v>
      </c>
      <c r="AQ939" s="144">
        <v>0</v>
      </c>
      <c r="AR939" s="144">
        <v>0</v>
      </c>
      <c r="AS939" s="144">
        <v>0</v>
      </c>
      <c r="AT939" s="144">
        <v>0</v>
      </c>
      <c r="AU939" s="144">
        <v>0</v>
      </c>
      <c r="AV939" s="143">
        <f>SUM(AO939:AU939)</f>
        <v>0</v>
      </c>
      <c r="AW939" s="144"/>
      <c r="AX939" s="144"/>
      <c r="AY939" s="144"/>
      <c r="AZ939" s="144"/>
      <c r="BA939" s="144"/>
      <c r="BB939" s="144"/>
      <c r="BC939" s="144"/>
      <c r="BD939" s="143">
        <f>SUM(AW939:BC939)</f>
        <v>0</v>
      </c>
    </row>
    <row r="940" spans="1:56" ht="12.75" hidden="1" customHeight="1" outlineLevel="1" x14ac:dyDescent="0.2">
      <c r="A940" s="292" t="s">
        <v>682</v>
      </c>
      <c r="B940" s="346"/>
      <c r="C940" s="8" t="s">
        <v>33</v>
      </c>
      <c r="D940" s="5" t="s">
        <v>9</v>
      </c>
      <c r="E940" s="5"/>
      <c r="F940" s="5"/>
      <c r="G940" s="15"/>
      <c r="H940" s="143">
        <f>SUMIF($I$3:$BD$3,$H$3,$I940:$BD940)</f>
        <v>48</v>
      </c>
      <c r="I940" s="144">
        <v>0</v>
      </c>
      <c r="J940" s="144">
        <v>3</v>
      </c>
      <c r="K940" s="144">
        <v>1</v>
      </c>
      <c r="L940" s="144">
        <v>3</v>
      </c>
      <c r="M940" s="144">
        <v>1</v>
      </c>
      <c r="N940" s="144">
        <v>1</v>
      </c>
      <c r="O940" s="144">
        <v>3</v>
      </c>
      <c r="P940" s="143">
        <f>SUM(I940:O940)</f>
        <v>12</v>
      </c>
      <c r="Q940" s="144">
        <v>0</v>
      </c>
      <c r="R940" s="144">
        <v>1</v>
      </c>
      <c r="S940" s="144">
        <v>2</v>
      </c>
      <c r="T940" s="144">
        <v>3</v>
      </c>
      <c r="U940" s="144">
        <v>3</v>
      </c>
      <c r="V940" s="144">
        <v>1</v>
      </c>
      <c r="W940" s="144">
        <v>1</v>
      </c>
      <c r="X940" s="143">
        <f>SUM(Q940:W940)</f>
        <v>11</v>
      </c>
      <c r="Y940" s="144">
        <v>1</v>
      </c>
      <c r="Z940" s="144">
        <v>4</v>
      </c>
      <c r="AA940" s="144">
        <v>7</v>
      </c>
      <c r="AB940" s="144">
        <v>5</v>
      </c>
      <c r="AC940" s="144">
        <v>2</v>
      </c>
      <c r="AD940" s="144">
        <v>2</v>
      </c>
      <c r="AE940" s="144">
        <v>0</v>
      </c>
      <c r="AF940" s="143">
        <f>SUM(Y940:AE940)</f>
        <v>21</v>
      </c>
      <c r="AG940" s="144">
        <v>3</v>
      </c>
      <c r="AH940" s="144">
        <v>3</v>
      </c>
      <c r="AI940" s="144">
        <v>4</v>
      </c>
      <c r="AJ940" s="144">
        <v>2</v>
      </c>
      <c r="AK940" s="144">
        <v>0</v>
      </c>
      <c r="AL940" s="144">
        <v>0</v>
      </c>
      <c r="AM940" s="144">
        <v>0</v>
      </c>
      <c r="AN940" s="143">
        <f>SUM(AG940:AM940)</f>
        <v>12</v>
      </c>
      <c r="AO940" s="144">
        <v>0</v>
      </c>
      <c r="AP940" s="144">
        <v>0</v>
      </c>
      <c r="AQ940" s="144">
        <v>0</v>
      </c>
      <c r="AR940" s="144">
        <v>0</v>
      </c>
      <c r="AS940" s="144">
        <v>0</v>
      </c>
      <c r="AT940" s="144">
        <v>0</v>
      </c>
      <c r="AU940" s="144">
        <v>0</v>
      </c>
      <c r="AV940" s="143">
        <f>SUM(AO940:AU940)</f>
        <v>0</v>
      </c>
      <c r="AW940" s="144"/>
      <c r="AX940" s="144"/>
      <c r="AY940" s="144"/>
      <c r="AZ940" s="144"/>
      <c r="BA940" s="144"/>
      <c r="BB940" s="144"/>
      <c r="BC940" s="144"/>
      <c r="BD940" s="143">
        <f>SUM(AW940:BC940)</f>
        <v>0</v>
      </c>
    </row>
    <row r="941" spans="1:56" s="48" customFormat="1" ht="12.75" hidden="1" customHeight="1" outlineLevel="1" x14ac:dyDescent="0.2">
      <c r="A941" s="293"/>
      <c r="B941" s="346"/>
      <c r="C941" s="42" t="s">
        <v>13</v>
      </c>
      <c r="D941" s="43" t="s">
        <v>4</v>
      </c>
      <c r="E941" s="43"/>
      <c r="F941" s="43"/>
      <c r="G941" s="44"/>
      <c r="H941" s="145">
        <f>IF(ISERROR(H940/H938),0,H940/H938)</f>
        <v>0.78688524590163933</v>
      </c>
      <c r="I941" s="146" t="s">
        <v>102</v>
      </c>
      <c r="J941" s="146">
        <v>1</v>
      </c>
      <c r="K941" s="146">
        <v>1</v>
      </c>
      <c r="L941" s="146">
        <v>1</v>
      </c>
      <c r="M941" s="146">
        <v>1</v>
      </c>
      <c r="N941" s="146">
        <v>1</v>
      </c>
      <c r="O941" s="146">
        <v>1</v>
      </c>
      <c r="P941" s="145">
        <f>IF(ISERROR(P940/P938),0,P940/P938)</f>
        <v>1</v>
      </c>
      <c r="Q941" s="146" t="s">
        <v>102</v>
      </c>
      <c r="R941" s="146">
        <v>1</v>
      </c>
      <c r="S941" s="146">
        <v>0.66666666666666663</v>
      </c>
      <c r="T941" s="146">
        <v>1</v>
      </c>
      <c r="U941" s="146">
        <v>0.75</v>
      </c>
      <c r="V941" s="146">
        <v>1</v>
      </c>
      <c r="W941" s="146">
        <v>1</v>
      </c>
      <c r="X941" s="145">
        <f>IF(ISERROR(X940/X938),0,X940/X938)</f>
        <v>0.84615384615384615</v>
      </c>
      <c r="Y941" s="146">
        <v>1</v>
      </c>
      <c r="Z941" s="146">
        <v>0.8</v>
      </c>
      <c r="AA941" s="146">
        <v>0.58333333333333337</v>
      </c>
      <c r="AB941" s="146">
        <v>1</v>
      </c>
      <c r="AC941" s="146">
        <v>1</v>
      </c>
      <c r="AD941" s="146">
        <v>1</v>
      </c>
      <c r="AE941" s="146" t="s">
        <v>102</v>
      </c>
      <c r="AF941" s="145">
        <f>IF(ISERROR(AF940/AF938),0,AF940/AF938)</f>
        <v>0.77777777777777779</v>
      </c>
      <c r="AG941" s="146">
        <v>1</v>
      </c>
      <c r="AH941" s="146">
        <v>1</v>
      </c>
      <c r="AI941" s="146">
        <v>0.66666666666666663</v>
      </c>
      <c r="AJ941" s="146">
        <v>0.4</v>
      </c>
      <c r="AK941" s="146" t="s">
        <v>102</v>
      </c>
      <c r="AL941" s="146" t="s">
        <v>102</v>
      </c>
      <c r="AM941" s="146" t="s">
        <v>102</v>
      </c>
      <c r="AN941" s="145">
        <f>IF(ISERROR(AN940/AN938),0,AN940/AN938)</f>
        <v>0.70588235294117652</v>
      </c>
      <c r="AO941" s="146" t="s">
        <v>102</v>
      </c>
      <c r="AP941" s="146" t="s">
        <v>102</v>
      </c>
      <c r="AQ941" s="146" t="s">
        <v>102</v>
      </c>
      <c r="AR941" s="146" t="s">
        <v>102</v>
      </c>
      <c r="AS941" s="146" t="s">
        <v>102</v>
      </c>
      <c r="AT941" s="146" t="s">
        <v>102</v>
      </c>
      <c r="AU941" s="146" t="s">
        <v>102</v>
      </c>
      <c r="AV941" s="145">
        <f>IF(ISERROR(AV940/AV938),0,AV940/AV938)</f>
        <v>0</v>
      </c>
      <c r="AW941" s="146"/>
      <c r="AX941" s="146"/>
      <c r="AY941" s="146"/>
      <c r="AZ941" s="146"/>
      <c r="BA941" s="146"/>
      <c r="BB941" s="146"/>
      <c r="BC941" s="146"/>
      <c r="BD941" s="145">
        <f>IF(ISERROR(BD940/BD938),0,BD940/BD938)</f>
        <v>0</v>
      </c>
    </row>
    <row r="942" spans="1:56" s="49" customFormat="1" ht="12.75" hidden="1" customHeight="1" outlineLevel="1" x14ac:dyDescent="0.2">
      <c r="A942" s="293"/>
      <c r="B942" s="346"/>
      <c r="C942" s="42" t="s">
        <v>5</v>
      </c>
      <c r="D942" s="43" t="s">
        <v>4</v>
      </c>
      <c r="E942" s="43"/>
      <c r="F942" s="43"/>
      <c r="G942" s="44"/>
      <c r="H942" s="145">
        <f>IF(ISERROR((H938-H939)/H938),0,(H938-H939)/H938)</f>
        <v>1.6393442622950821E-2</v>
      </c>
      <c r="I942" s="146" t="s">
        <v>102</v>
      </c>
      <c r="J942" s="146">
        <v>0</v>
      </c>
      <c r="K942" s="146">
        <v>0</v>
      </c>
      <c r="L942" s="146">
        <v>0</v>
      </c>
      <c r="M942" s="146">
        <v>0</v>
      </c>
      <c r="N942" s="146">
        <v>0</v>
      </c>
      <c r="O942" s="146">
        <v>0</v>
      </c>
      <c r="P942" s="145">
        <f>IF(ISERROR((P938-P939)/P938),0,(P938-P939)/P938)</f>
        <v>0</v>
      </c>
      <c r="Q942" s="146" t="s">
        <v>102</v>
      </c>
      <c r="R942" s="146">
        <v>0</v>
      </c>
      <c r="S942" s="146">
        <v>0</v>
      </c>
      <c r="T942" s="146">
        <v>0</v>
      </c>
      <c r="U942" s="146">
        <v>0</v>
      </c>
      <c r="V942" s="146">
        <v>0</v>
      </c>
      <c r="W942" s="146">
        <v>0</v>
      </c>
      <c r="X942" s="145">
        <f>IF(ISERROR((X938-X939)/X938),0,(X938-X939)/X938)</f>
        <v>0</v>
      </c>
      <c r="Y942" s="146">
        <v>0</v>
      </c>
      <c r="Z942" s="146">
        <v>0.2</v>
      </c>
      <c r="AA942" s="146">
        <v>0</v>
      </c>
      <c r="AB942" s="146">
        <v>0</v>
      </c>
      <c r="AC942" s="146">
        <v>0</v>
      </c>
      <c r="AD942" s="146">
        <v>0</v>
      </c>
      <c r="AE942" s="146" t="s">
        <v>102</v>
      </c>
      <c r="AF942" s="145">
        <f>IF(ISERROR((AF938-AF939)/AF938),0,(AF938-AF939)/AF938)</f>
        <v>3.7037037037037035E-2</v>
      </c>
      <c r="AG942" s="146">
        <v>0</v>
      </c>
      <c r="AH942" s="146">
        <v>0</v>
      </c>
      <c r="AI942" s="146">
        <v>0</v>
      </c>
      <c r="AJ942" s="146">
        <v>0</v>
      </c>
      <c r="AK942" s="146" t="s">
        <v>102</v>
      </c>
      <c r="AL942" s="146" t="s">
        <v>102</v>
      </c>
      <c r="AM942" s="146" t="s">
        <v>102</v>
      </c>
      <c r="AN942" s="145">
        <f>IF(ISERROR((AN938-AN939)/AN938),0,(AN938-AN939)/AN938)</f>
        <v>0</v>
      </c>
      <c r="AO942" s="146" t="s">
        <v>102</v>
      </c>
      <c r="AP942" s="146" t="s">
        <v>102</v>
      </c>
      <c r="AQ942" s="146" t="s">
        <v>102</v>
      </c>
      <c r="AR942" s="146" t="s">
        <v>102</v>
      </c>
      <c r="AS942" s="146" t="s">
        <v>102</v>
      </c>
      <c r="AT942" s="146" t="s">
        <v>102</v>
      </c>
      <c r="AU942" s="146" t="s">
        <v>102</v>
      </c>
      <c r="AV942" s="145">
        <f>IF(ISERROR((AV938-AV939)/AV938),0,(AV938-AV939)/AV938)</f>
        <v>0</v>
      </c>
      <c r="AW942" s="146"/>
      <c r="AX942" s="146"/>
      <c r="AY942" s="146"/>
      <c r="AZ942" s="146"/>
      <c r="BA942" s="146"/>
      <c r="BB942" s="146"/>
      <c r="BC942" s="146"/>
      <c r="BD942" s="145">
        <f>IF(ISERROR((BD938-BD939)/BD938),0,(BD938-BD939)/BD938)</f>
        <v>0</v>
      </c>
    </row>
    <row r="943" spans="1:56" ht="12.75" hidden="1" customHeight="1" outlineLevel="2" x14ac:dyDescent="0.2">
      <c r="A943" s="292" t="s">
        <v>683</v>
      </c>
      <c r="B943" s="346"/>
      <c r="C943" s="8" t="s">
        <v>46</v>
      </c>
      <c r="D943" s="5"/>
      <c r="E943" s="5"/>
      <c r="F943" s="5"/>
      <c r="G943" s="15"/>
      <c r="H943" s="143">
        <f>SUMIF($I$3:$BD$3,$H$3,$I943:$BD943)</f>
        <v>1038</v>
      </c>
      <c r="I943" s="144">
        <v>0</v>
      </c>
      <c r="J943" s="144">
        <v>37</v>
      </c>
      <c r="K943" s="144">
        <v>1</v>
      </c>
      <c r="L943" s="144">
        <v>3</v>
      </c>
      <c r="M943" s="144">
        <v>1</v>
      </c>
      <c r="N943" s="144">
        <v>1</v>
      </c>
      <c r="O943" s="144">
        <v>12</v>
      </c>
      <c r="P943" s="143">
        <f>SUM(I943:O943)</f>
        <v>55</v>
      </c>
      <c r="Q943" s="144">
        <v>0</v>
      </c>
      <c r="R943" s="144">
        <v>1</v>
      </c>
      <c r="S943" s="144">
        <v>119</v>
      </c>
      <c r="T943" s="144">
        <v>26</v>
      </c>
      <c r="U943" s="144">
        <v>68</v>
      </c>
      <c r="V943" s="144">
        <v>1</v>
      </c>
      <c r="W943" s="144">
        <v>4</v>
      </c>
      <c r="X943" s="143">
        <f>SUM(Q943:W943)</f>
        <v>219</v>
      </c>
      <c r="Y943" s="144">
        <v>1</v>
      </c>
      <c r="Z943" s="144">
        <v>2</v>
      </c>
      <c r="AA943" s="144">
        <v>388</v>
      </c>
      <c r="AB943" s="144">
        <v>31</v>
      </c>
      <c r="AC943" s="144">
        <v>10</v>
      </c>
      <c r="AD943" s="144">
        <v>22</v>
      </c>
      <c r="AE943" s="144">
        <v>0</v>
      </c>
      <c r="AF943" s="143">
        <f>SUM(Y943:AE943)</f>
        <v>454</v>
      </c>
      <c r="AG943" s="144">
        <v>32</v>
      </c>
      <c r="AH943" s="144">
        <v>3</v>
      </c>
      <c r="AI943" s="144">
        <v>126</v>
      </c>
      <c r="AJ943" s="144">
        <v>191</v>
      </c>
      <c r="AK943" s="144">
        <v>0</v>
      </c>
      <c r="AL943" s="144">
        <v>0</v>
      </c>
      <c r="AM943" s="144">
        <v>0</v>
      </c>
      <c r="AN943" s="143">
        <f>SUM(AG943:AM943)</f>
        <v>352</v>
      </c>
      <c r="AO943" s="144">
        <v>0</v>
      </c>
      <c r="AP943" s="144">
        <v>0</v>
      </c>
      <c r="AQ943" s="144">
        <v>0</v>
      </c>
      <c r="AR943" s="144">
        <v>0</v>
      </c>
      <c r="AS943" s="144">
        <v>0</v>
      </c>
      <c r="AT943" s="144">
        <v>0</v>
      </c>
      <c r="AU943" s="144">
        <v>0</v>
      </c>
      <c r="AV943" s="143">
        <f>SUM(AO943:AU943)</f>
        <v>0</v>
      </c>
      <c r="AW943" s="144"/>
      <c r="AX943" s="144"/>
      <c r="AY943" s="144"/>
      <c r="AZ943" s="144"/>
      <c r="BA943" s="144"/>
      <c r="BB943" s="144"/>
      <c r="BC943" s="144"/>
      <c r="BD943" s="143">
        <f>SUM(AW943:BC943)</f>
        <v>0</v>
      </c>
    </row>
    <row r="944" spans="1:56" ht="12.75" hidden="1" customHeight="1" outlineLevel="1" x14ac:dyDescent="0.2">
      <c r="A944" s="292"/>
      <c r="B944" s="346"/>
      <c r="C944" s="8" t="s">
        <v>14</v>
      </c>
      <c r="D944" s="5"/>
      <c r="E944" s="5"/>
      <c r="F944" s="5"/>
      <c r="G944" s="15"/>
      <c r="H944" s="143">
        <f>IF(ISERROR(H943/H939),0,H943/H939)</f>
        <v>17.3</v>
      </c>
      <c r="I944" s="144" t="s">
        <v>102</v>
      </c>
      <c r="J944" s="144">
        <v>12.333333333333334</v>
      </c>
      <c r="K944" s="144">
        <v>1</v>
      </c>
      <c r="L944" s="144">
        <v>1</v>
      </c>
      <c r="M944" s="144">
        <v>1</v>
      </c>
      <c r="N944" s="144">
        <v>1</v>
      </c>
      <c r="O944" s="144">
        <v>4</v>
      </c>
      <c r="P944" s="143">
        <f>IF(ISERROR(P943/P939),0,P943/P939)</f>
        <v>4.583333333333333</v>
      </c>
      <c r="Q944" s="144" t="s">
        <v>102</v>
      </c>
      <c r="R944" s="144">
        <v>1</v>
      </c>
      <c r="S944" s="144">
        <v>39.666666666666664</v>
      </c>
      <c r="T944" s="144">
        <v>8.6666666666666661</v>
      </c>
      <c r="U944" s="144">
        <v>17</v>
      </c>
      <c r="V944" s="144">
        <v>1</v>
      </c>
      <c r="W944" s="144">
        <v>4</v>
      </c>
      <c r="X944" s="143">
        <f>IF(ISERROR(X943/X939),0,X943/X939)</f>
        <v>16.846153846153847</v>
      </c>
      <c r="Y944" s="144">
        <v>1</v>
      </c>
      <c r="Z944" s="144">
        <v>0.5</v>
      </c>
      <c r="AA944" s="144">
        <v>32.333333333333336</v>
      </c>
      <c r="AB944" s="144">
        <v>6.2</v>
      </c>
      <c r="AC944" s="144">
        <v>5</v>
      </c>
      <c r="AD944" s="144">
        <v>11</v>
      </c>
      <c r="AE944" s="144" t="s">
        <v>102</v>
      </c>
      <c r="AF944" s="143">
        <f>IF(ISERROR(AF943/AF939),0,AF943/AF939)</f>
        <v>17.46153846153846</v>
      </c>
      <c r="AG944" s="144">
        <v>10.666666666666666</v>
      </c>
      <c r="AH944" s="144">
        <v>1</v>
      </c>
      <c r="AI944" s="144">
        <v>21</v>
      </c>
      <c r="AJ944" s="144">
        <v>38.200000000000003</v>
      </c>
      <c r="AK944" s="144" t="s">
        <v>102</v>
      </c>
      <c r="AL944" s="144" t="s">
        <v>102</v>
      </c>
      <c r="AM944" s="144" t="s">
        <v>102</v>
      </c>
      <c r="AN944" s="143">
        <f>IF(ISERROR(AN943/AN939),0,AN943/AN939)</f>
        <v>20.705882352941178</v>
      </c>
      <c r="AO944" s="144" t="s">
        <v>102</v>
      </c>
      <c r="AP944" s="144" t="s">
        <v>102</v>
      </c>
      <c r="AQ944" s="144" t="s">
        <v>102</v>
      </c>
      <c r="AR944" s="144" t="s">
        <v>102</v>
      </c>
      <c r="AS944" s="144" t="s">
        <v>102</v>
      </c>
      <c r="AT944" s="144" t="s">
        <v>102</v>
      </c>
      <c r="AU944" s="144" t="s">
        <v>102</v>
      </c>
      <c r="AV944" s="143">
        <f>IF(ISERROR(AV943/AV939),0,AV943/AV939)</f>
        <v>0</v>
      </c>
      <c r="AW944" s="144"/>
      <c r="AX944" s="144"/>
      <c r="AY944" s="144"/>
      <c r="AZ944" s="144"/>
      <c r="BA944" s="144"/>
      <c r="BB944" s="144"/>
      <c r="BC944" s="144"/>
      <c r="BD944" s="143">
        <f>IF(ISERROR(BD943/BD939),0,BD943/BD939)</f>
        <v>0</v>
      </c>
    </row>
    <row r="945" spans="1:56" ht="12.75" hidden="1" customHeight="1" outlineLevel="1" x14ac:dyDescent="0.2">
      <c r="A945" s="292" t="s">
        <v>684</v>
      </c>
      <c r="B945" s="346"/>
      <c r="C945" s="8"/>
      <c r="D945" s="5"/>
      <c r="E945" s="5"/>
      <c r="F945" s="5"/>
      <c r="G945" s="15"/>
      <c r="H945" s="143"/>
      <c r="I945" s="144"/>
      <c r="J945" s="144"/>
      <c r="K945" s="144"/>
      <c r="L945" s="144"/>
      <c r="M945" s="144"/>
      <c r="N945" s="144"/>
      <c r="O945" s="144"/>
      <c r="P945" s="143"/>
      <c r="Q945" s="144"/>
      <c r="R945" s="144"/>
      <c r="S945" s="144"/>
      <c r="T945" s="144"/>
      <c r="U945" s="144"/>
      <c r="V945" s="144"/>
      <c r="W945" s="144"/>
      <c r="X945" s="143"/>
      <c r="Y945" s="144"/>
      <c r="Z945" s="144"/>
      <c r="AA945" s="144"/>
      <c r="AB945" s="144"/>
      <c r="AC945" s="144"/>
      <c r="AD945" s="144"/>
      <c r="AE945" s="144"/>
      <c r="AF945" s="143"/>
      <c r="AG945" s="144"/>
      <c r="AH945" s="144"/>
      <c r="AI945" s="144"/>
      <c r="AJ945" s="144"/>
      <c r="AK945" s="144"/>
      <c r="AL945" s="144"/>
      <c r="AM945" s="144"/>
      <c r="AN945" s="143"/>
      <c r="AO945" s="144"/>
      <c r="AP945" s="144"/>
      <c r="AQ945" s="144"/>
      <c r="AR945" s="144"/>
      <c r="AS945" s="144"/>
      <c r="AT945" s="144"/>
      <c r="AU945" s="144"/>
      <c r="AV945" s="143"/>
      <c r="AW945" s="144"/>
      <c r="AX945" s="144"/>
      <c r="AY945" s="144"/>
      <c r="AZ945" s="144"/>
      <c r="BA945" s="144"/>
      <c r="BB945" s="144"/>
      <c r="BC945" s="144"/>
      <c r="BD945" s="143"/>
    </row>
    <row r="946" spans="1:56" ht="12.75" hidden="1" customHeight="1" outlineLevel="1" x14ac:dyDescent="0.2">
      <c r="A946" s="268"/>
      <c r="B946" s="346"/>
      <c r="C946" s="8"/>
      <c r="D946" s="5"/>
      <c r="E946" s="5"/>
      <c r="F946" s="5"/>
      <c r="G946" s="15"/>
      <c r="H946" s="143"/>
      <c r="I946" s="144"/>
      <c r="J946" s="144"/>
      <c r="K946" s="144"/>
      <c r="L946" s="144"/>
      <c r="M946" s="144"/>
      <c r="N946" s="144"/>
      <c r="O946" s="144"/>
      <c r="P946" s="143"/>
      <c r="Q946" s="144"/>
      <c r="R946" s="144"/>
      <c r="S946" s="144"/>
      <c r="T946" s="144"/>
      <c r="U946" s="144"/>
      <c r="V946" s="144"/>
      <c r="W946" s="144"/>
      <c r="X946" s="143"/>
      <c r="Y946" s="144"/>
      <c r="Z946" s="144"/>
      <c r="AA946" s="144"/>
      <c r="AB946" s="144"/>
      <c r="AC946" s="144"/>
      <c r="AD946" s="144"/>
      <c r="AE946" s="144"/>
      <c r="AF946" s="143"/>
      <c r="AG946" s="144"/>
      <c r="AH946" s="144"/>
      <c r="AI946" s="144"/>
      <c r="AJ946" s="144"/>
      <c r="AK946" s="144"/>
      <c r="AL946" s="144"/>
      <c r="AM946" s="144"/>
      <c r="AN946" s="143"/>
      <c r="AO946" s="144"/>
      <c r="AP946" s="144"/>
      <c r="AQ946" s="144"/>
      <c r="AR946" s="144"/>
      <c r="AS946" s="144"/>
      <c r="AT946" s="144"/>
      <c r="AU946" s="144"/>
      <c r="AV946" s="143"/>
      <c r="AW946" s="144"/>
      <c r="AX946" s="144"/>
      <c r="AY946" s="144"/>
      <c r="AZ946" s="144"/>
      <c r="BA946" s="144"/>
      <c r="BB946" s="144"/>
      <c r="BC946" s="144"/>
      <c r="BD946" s="143"/>
    </row>
    <row r="947" spans="1:56" ht="12.75" hidden="1" customHeight="1" outlineLevel="1" x14ac:dyDescent="0.2">
      <c r="A947" s="291" t="s">
        <v>685</v>
      </c>
      <c r="B947" s="346"/>
      <c r="C947" s="8"/>
      <c r="D947" s="5"/>
      <c r="E947" s="5"/>
      <c r="F947" s="5"/>
      <c r="G947" s="15"/>
      <c r="H947" s="143"/>
      <c r="I947" s="144"/>
      <c r="J947" s="144"/>
      <c r="K947" s="144"/>
      <c r="L947" s="144"/>
      <c r="M947" s="144"/>
      <c r="N947" s="144"/>
      <c r="O947" s="144"/>
      <c r="P947" s="143"/>
      <c r="Q947" s="144"/>
      <c r="R947" s="144"/>
      <c r="S947" s="144"/>
      <c r="T947" s="144"/>
      <c r="U947" s="144"/>
      <c r="V947" s="144"/>
      <c r="W947" s="144"/>
      <c r="X947" s="143"/>
      <c r="Y947" s="144"/>
      <c r="Z947" s="144"/>
      <c r="AA947" s="144"/>
      <c r="AB947" s="144"/>
      <c r="AC947" s="144"/>
      <c r="AD947" s="144"/>
      <c r="AE947" s="144"/>
      <c r="AF947" s="143"/>
      <c r="AG947" s="144"/>
      <c r="AH947" s="144"/>
      <c r="AI947" s="144"/>
      <c r="AJ947" s="144"/>
      <c r="AK947" s="144"/>
      <c r="AL947" s="144"/>
      <c r="AM947" s="144"/>
      <c r="AN947" s="143"/>
      <c r="AO947" s="144"/>
      <c r="AP947" s="144"/>
      <c r="AQ947" s="144"/>
      <c r="AR947" s="144"/>
      <c r="AS947" s="144"/>
      <c r="AT947" s="144"/>
      <c r="AU947" s="144"/>
      <c r="AV947" s="143"/>
      <c r="AW947" s="144"/>
      <c r="AX947" s="144"/>
      <c r="AY947" s="144"/>
      <c r="AZ947" s="144"/>
      <c r="BA947" s="144"/>
      <c r="BB947" s="144"/>
      <c r="BC947" s="144"/>
      <c r="BD947" s="143"/>
    </row>
    <row r="948" spans="1:56" ht="12.75" hidden="1" customHeight="1" outlineLevel="1" x14ac:dyDescent="0.2">
      <c r="A948" s="291" t="s">
        <v>686</v>
      </c>
      <c r="B948" s="346"/>
      <c r="C948" s="8" t="s">
        <v>14</v>
      </c>
      <c r="D948" s="5" t="s">
        <v>15</v>
      </c>
      <c r="E948" s="5"/>
      <c r="F948" s="5"/>
      <c r="G948" s="15"/>
      <c r="H948" s="143"/>
      <c r="I948" s="144"/>
      <c r="J948" s="144"/>
      <c r="K948" s="144"/>
      <c r="L948" s="144"/>
      <c r="M948" s="144"/>
      <c r="N948" s="144"/>
      <c r="O948" s="144"/>
      <c r="P948" s="143"/>
      <c r="Q948" s="144"/>
      <c r="R948" s="144"/>
      <c r="S948" s="144"/>
      <c r="T948" s="144"/>
      <c r="U948" s="144"/>
      <c r="V948" s="144"/>
      <c r="W948" s="144"/>
      <c r="X948" s="143"/>
      <c r="Y948" s="144"/>
      <c r="Z948" s="144"/>
      <c r="AA948" s="144"/>
      <c r="AB948" s="144"/>
      <c r="AC948" s="144"/>
      <c r="AD948" s="144"/>
      <c r="AE948" s="144"/>
      <c r="AF948" s="143"/>
      <c r="AG948" s="144"/>
      <c r="AH948" s="144"/>
      <c r="AI948" s="144"/>
      <c r="AJ948" s="144"/>
      <c r="AK948" s="144"/>
      <c r="AL948" s="144"/>
      <c r="AM948" s="144"/>
      <c r="AN948" s="143"/>
      <c r="AO948" s="144"/>
      <c r="AP948" s="144"/>
      <c r="AQ948" s="144"/>
      <c r="AR948" s="144"/>
      <c r="AS948" s="144"/>
      <c r="AT948" s="144"/>
      <c r="AU948" s="144"/>
      <c r="AV948" s="143"/>
      <c r="AW948" s="144"/>
      <c r="AX948" s="144"/>
      <c r="AY948" s="144"/>
      <c r="AZ948" s="144"/>
      <c r="BA948" s="144"/>
      <c r="BB948" s="144"/>
      <c r="BC948" s="144"/>
      <c r="BD948" s="143"/>
    </row>
    <row r="949" spans="1:56" ht="12.75" hidden="1" customHeight="1" outlineLevel="1" x14ac:dyDescent="0.2">
      <c r="A949" s="291" t="s">
        <v>687</v>
      </c>
      <c r="B949" s="346" t="s">
        <v>59</v>
      </c>
      <c r="C949" s="8" t="s">
        <v>2</v>
      </c>
      <c r="D949" s="5" t="s">
        <v>9</v>
      </c>
      <c r="E949" s="5"/>
      <c r="F949" s="5"/>
      <c r="G949" s="15"/>
      <c r="H949" s="143">
        <f>SUMIF($I$3:$BD$3,$H$3,$I949:$BD949)</f>
        <v>90</v>
      </c>
      <c r="I949" s="144">
        <v>0</v>
      </c>
      <c r="J949" s="144">
        <v>3</v>
      </c>
      <c r="K949" s="144">
        <v>3</v>
      </c>
      <c r="L949" s="144">
        <v>2</v>
      </c>
      <c r="M949" s="144">
        <v>2</v>
      </c>
      <c r="N949" s="144">
        <v>1</v>
      </c>
      <c r="O949" s="144">
        <v>7</v>
      </c>
      <c r="P949" s="143">
        <f>SUM(I949:O949)</f>
        <v>18</v>
      </c>
      <c r="Q949" s="144">
        <v>4</v>
      </c>
      <c r="R949" s="144">
        <v>4</v>
      </c>
      <c r="S949" s="144">
        <v>6</v>
      </c>
      <c r="T949" s="144">
        <v>3</v>
      </c>
      <c r="U949" s="144">
        <v>6</v>
      </c>
      <c r="V949" s="144">
        <v>1</v>
      </c>
      <c r="W949" s="144">
        <v>2</v>
      </c>
      <c r="X949" s="143">
        <f>SUM(Q949:W949)</f>
        <v>26</v>
      </c>
      <c r="Y949" s="144">
        <v>9</v>
      </c>
      <c r="Z949" s="144">
        <v>3</v>
      </c>
      <c r="AA949" s="144">
        <v>6</v>
      </c>
      <c r="AB949" s="144">
        <v>2</v>
      </c>
      <c r="AC949" s="144">
        <v>2</v>
      </c>
      <c r="AD949" s="144">
        <v>2</v>
      </c>
      <c r="AE949" s="144">
        <v>2</v>
      </c>
      <c r="AF949" s="143">
        <f>SUM(Y949:AE949)</f>
        <v>26</v>
      </c>
      <c r="AG949" s="144">
        <v>4</v>
      </c>
      <c r="AH949" s="144">
        <v>4</v>
      </c>
      <c r="AI949" s="144">
        <v>18</v>
      </c>
      <c r="AJ949" s="144">
        <v>4</v>
      </c>
      <c r="AK949" s="144">
        <v>0</v>
      </c>
      <c r="AL949" s="144">
        <v>0</v>
      </c>
      <c r="AM949" s="144">
        <v>0</v>
      </c>
      <c r="AN949" s="143">
        <f>SUM(AG949:AM949)</f>
        <v>30</v>
      </c>
      <c r="AO949" s="144">
        <v>0</v>
      </c>
      <c r="AP949" s="144">
        <v>0</v>
      </c>
      <c r="AQ949" s="144">
        <v>0</v>
      </c>
      <c r="AR949" s="144">
        <v>0</v>
      </c>
      <c r="AS949" s="144">
        <v>0</v>
      </c>
      <c r="AT949" s="144">
        <v>0</v>
      </c>
      <c r="AU949" s="144">
        <v>0</v>
      </c>
      <c r="AV949" s="143">
        <f>SUM(AO949:AU949)</f>
        <v>0</v>
      </c>
      <c r="AW949" s="144"/>
      <c r="AX949" s="144"/>
      <c r="AY949" s="144"/>
      <c r="AZ949" s="144"/>
      <c r="BA949" s="144"/>
      <c r="BB949" s="144"/>
      <c r="BC949" s="144"/>
      <c r="BD949" s="143">
        <f>SUM(AW949:BC949)</f>
        <v>0</v>
      </c>
    </row>
    <row r="950" spans="1:56" ht="12.75" hidden="1" customHeight="1" outlineLevel="1" x14ac:dyDescent="0.2">
      <c r="A950" s="292" t="s">
        <v>688</v>
      </c>
      <c r="B950" s="346"/>
      <c r="C950" s="8" t="s">
        <v>3</v>
      </c>
      <c r="D950" s="5" t="s">
        <v>9</v>
      </c>
      <c r="E950" s="5"/>
      <c r="F950" s="5"/>
      <c r="G950" s="15"/>
      <c r="H950" s="143">
        <f>SUMIF($I$3:$BD$3,$H$3,$I950:$BD950)</f>
        <v>78</v>
      </c>
      <c r="I950" s="144">
        <v>0</v>
      </c>
      <c r="J950" s="144">
        <v>3</v>
      </c>
      <c r="K950" s="144">
        <v>2</v>
      </c>
      <c r="L950" s="144">
        <v>2</v>
      </c>
      <c r="M950" s="144">
        <v>2</v>
      </c>
      <c r="N950" s="144">
        <v>1</v>
      </c>
      <c r="O950" s="144">
        <v>6</v>
      </c>
      <c r="P950" s="143">
        <f>SUM(I950:O950)</f>
        <v>16</v>
      </c>
      <c r="Q950" s="144">
        <v>3</v>
      </c>
      <c r="R950" s="144">
        <v>4</v>
      </c>
      <c r="S950" s="144">
        <v>5</v>
      </c>
      <c r="T950" s="144">
        <v>3</v>
      </c>
      <c r="U950" s="144">
        <v>5</v>
      </c>
      <c r="V950" s="144">
        <v>1</v>
      </c>
      <c r="W950" s="144">
        <v>2</v>
      </c>
      <c r="X950" s="143">
        <f>SUM(Q950:W950)</f>
        <v>23</v>
      </c>
      <c r="Y950" s="144">
        <v>9</v>
      </c>
      <c r="Z950" s="144">
        <v>3</v>
      </c>
      <c r="AA950" s="144">
        <v>6</v>
      </c>
      <c r="AB950" s="144">
        <v>2</v>
      </c>
      <c r="AC950" s="144">
        <v>2</v>
      </c>
      <c r="AD950" s="144">
        <v>2</v>
      </c>
      <c r="AE950" s="144">
        <v>2</v>
      </c>
      <c r="AF950" s="143">
        <f>SUM(Y950:AE950)</f>
        <v>26</v>
      </c>
      <c r="AG950" s="144">
        <v>4</v>
      </c>
      <c r="AH950" s="144">
        <v>4</v>
      </c>
      <c r="AI950" s="144">
        <v>10</v>
      </c>
      <c r="AJ950" s="144">
        <v>4</v>
      </c>
      <c r="AK950" s="144">
        <v>0</v>
      </c>
      <c r="AL950" s="144">
        <v>0</v>
      </c>
      <c r="AM950" s="144">
        <v>0</v>
      </c>
      <c r="AN950" s="143">
        <f>SUM(AG950:AM950)</f>
        <v>22</v>
      </c>
      <c r="AO950" s="144">
        <v>0</v>
      </c>
      <c r="AP950" s="144">
        <v>0</v>
      </c>
      <c r="AQ950" s="144">
        <v>0</v>
      </c>
      <c r="AR950" s="144">
        <v>0</v>
      </c>
      <c r="AS950" s="144">
        <v>0</v>
      </c>
      <c r="AT950" s="144">
        <v>0</v>
      </c>
      <c r="AU950" s="144">
        <v>0</v>
      </c>
      <c r="AV950" s="143">
        <f>SUM(AO950:AU950)</f>
        <v>0</v>
      </c>
      <c r="AW950" s="144"/>
      <c r="AX950" s="144"/>
      <c r="AY950" s="144"/>
      <c r="AZ950" s="144"/>
      <c r="BA950" s="144"/>
      <c r="BB950" s="144"/>
      <c r="BC950" s="144"/>
      <c r="BD950" s="143">
        <f>SUM(AW950:BC950)</f>
        <v>0</v>
      </c>
    </row>
    <row r="951" spans="1:56" ht="12.75" hidden="1" customHeight="1" outlineLevel="1" x14ac:dyDescent="0.2">
      <c r="A951" s="292" t="s">
        <v>689</v>
      </c>
      <c r="B951" s="346"/>
      <c r="C951" s="8" t="s">
        <v>33</v>
      </c>
      <c r="D951" s="5" t="s">
        <v>9</v>
      </c>
      <c r="E951" s="5"/>
      <c r="F951" s="5"/>
      <c r="G951" s="15"/>
      <c r="H951" s="143">
        <f>SUMIF($I$3:$BD$3,$H$3,$I951:$BD951)</f>
        <v>63</v>
      </c>
      <c r="I951" s="144">
        <v>0</v>
      </c>
      <c r="J951" s="144">
        <v>3</v>
      </c>
      <c r="K951" s="144">
        <v>2</v>
      </c>
      <c r="L951" s="144">
        <v>1</v>
      </c>
      <c r="M951" s="144">
        <v>2</v>
      </c>
      <c r="N951" s="144">
        <v>1</v>
      </c>
      <c r="O951" s="144">
        <v>5</v>
      </c>
      <c r="P951" s="143">
        <f>SUM(I951:O951)</f>
        <v>14</v>
      </c>
      <c r="Q951" s="144">
        <v>3</v>
      </c>
      <c r="R951" s="144">
        <v>4</v>
      </c>
      <c r="S951" s="144">
        <v>3</v>
      </c>
      <c r="T951" s="144">
        <v>3</v>
      </c>
      <c r="U951" s="144">
        <v>4</v>
      </c>
      <c r="V951" s="144">
        <v>1</v>
      </c>
      <c r="W951" s="144">
        <v>2</v>
      </c>
      <c r="X951" s="143">
        <f>SUM(Q951:W951)</f>
        <v>20</v>
      </c>
      <c r="Y951" s="144">
        <v>8</v>
      </c>
      <c r="Z951" s="144">
        <v>3</v>
      </c>
      <c r="AA951" s="144">
        <v>5</v>
      </c>
      <c r="AB951" s="144">
        <v>2</v>
      </c>
      <c r="AC951" s="144">
        <v>1</v>
      </c>
      <c r="AD951" s="144">
        <v>1</v>
      </c>
      <c r="AE951" s="144">
        <v>2</v>
      </c>
      <c r="AF951" s="143">
        <f>SUM(Y951:AE951)</f>
        <v>22</v>
      </c>
      <c r="AG951" s="144">
        <v>4</v>
      </c>
      <c r="AH951" s="144">
        <v>1</v>
      </c>
      <c r="AI951" s="144">
        <v>6</v>
      </c>
      <c r="AJ951" s="144">
        <v>4</v>
      </c>
      <c r="AK951" s="144">
        <v>0</v>
      </c>
      <c r="AL951" s="144">
        <v>0</v>
      </c>
      <c r="AM951" s="144">
        <v>0</v>
      </c>
      <c r="AN951" s="143">
        <f>SUM(AG951:AM951)</f>
        <v>15</v>
      </c>
      <c r="AO951" s="144">
        <v>0</v>
      </c>
      <c r="AP951" s="144">
        <v>0</v>
      </c>
      <c r="AQ951" s="144">
        <v>0</v>
      </c>
      <c r="AR951" s="144">
        <v>0</v>
      </c>
      <c r="AS951" s="144">
        <v>0</v>
      </c>
      <c r="AT951" s="144">
        <v>0</v>
      </c>
      <c r="AU951" s="144">
        <v>0</v>
      </c>
      <c r="AV951" s="143">
        <f>SUM(AO951:AU951)</f>
        <v>0</v>
      </c>
      <c r="AW951" s="144"/>
      <c r="AX951" s="144"/>
      <c r="AY951" s="144"/>
      <c r="AZ951" s="144"/>
      <c r="BA951" s="144"/>
      <c r="BB951" s="144"/>
      <c r="BC951" s="144"/>
      <c r="BD951" s="143">
        <f>SUM(AW951:BC951)</f>
        <v>0</v>
      </c>
    </row>
    <row r="952" spans="1:56" s="48" customFormat="1" ht="12.75" hidden="1" customHeight="1" outlineLevel="1" x14ac:dyDescent="0.2">
      <c r="A952" s="293"/>
      <c r="B952" s="346"/>
      <c r="C952" s="42" t="s">
        <v>13</v>
      </c>
      <c r="D952" s="43" t="s">
        <v>4</v>
      </c>
      <c r="E952" s="43"/>
      <c r="F952" s="43"/>
      <c r="G952" s="44"/>
      <c r="H952" s="145">
        <f>IF(ISERROR(H951/H949),0,H951/H949)</f>
        <v>0.7</v>
      </c>
      <c r="I952" s="146" t="s">
        <v>102</v>
      </c>
      <c r="J952" s="146">
        <v>1</v>
      </c>
      <c r="K952" s="146">
        <v>0.66666666666666663</v>
      </c>
      <c r="L952" s="146">
        <v>0.5</v>
      </c>
      <c r="M952" s="146">
        <v>1</v>
      </c>
      <c r="N952" s="146">
        <v>1</v>
      </c>
      <c r="O952" s="146">
        <v>0.7142857142857143</v>
      </c>
      <c r="P952" s="145">
        <f>IF(ISERROR(P951/P949),0,P951/P949)</f>
        <v>0.77777777777777779</v>
      </c>
      <c r="Q952" s="146">
        <v>0.75</v>
      </c>
      <c r="R952" s="146">
        <v>1</v>
      </c>
      <c r="S952" s="146">
        <v>0.5</v>
      </c>
      <c r="T952" s="146">
        <v>1</v>
      </c>
      <c r="U952" s="146">
        <v>0.66666666666666663</v>
      </c>
      <c r="V952" s="146">
        <v>1</v>
      </c>
      <c r="W952" s="146">
        <v>1</v>
      </c>
      <c r="X952" s="145">
        <f>IF(ISERROR(X951/X949),0,X951/X949)</f>
        <v>0.76923076923076927</v>
      </c>
      <c r="Y952" s="146">
        <v>0.88888888888888884</v>
      </c>
      <c r="Z952" s="146">
        <v>1</v>
      </c>
      <c r="AA952" s="146">
        <v>0.83333333333333337</v>
      </c>
      <c r="AB952" s="146">
        <v>1</v>
      </c>
      <c r="AC952" s="146">
        <v>0.5</v>
      </c>
      <c r="AD952" s="146">
        <v>0.5</v>
      </c>
      <c r="AE952" s="146">
        <v>1</v>
      </c>
      <c r="AF952" s="145">
        <f>IF(ISERROR(AF951/AF949),0,AF951/AF949)</f>
        <v>0.84615384615384615</v>
      </c>
      <c r="AG952" s="146">
        <v>1</v>
      </c>
      <c r="AH952" s="146">
        <v>0.25</v>
      </c>
      <c r="AI952" s="146">
        <v>0.33333333333333331</v>
      </c>
      <c r="AJ952" s="146">
        <v>1</v>
      </c>
      <c r="AK952" s="146" t="s">
        <v>102</v>
      </c>
      <c r="AL952" s="146" t="s">
        <v>102</v>
      </c>
      <c r="AM952" s="146" t="s">
        <v>102</v>
      </c>
      <c r="AN952" s="145">
        <f>IF(ISERROR(AN951/AN949),0,AN951/AN949)</f>
        <v>0.5</v>
      </c>
      <c r="AO952" s="146" t="s">
        <v>102</v>
      </c>
      <c r="AP952" s="146" t="s">
        <v>102</v>
      </c>
      <c r="AQ952" s="146" t="s">
        <v>102</v>
      </c>
      <c r="AR952" s="146" t="s">
        <v>102</v>
      </c>
      <c r="AS952" s="146" t="s">
        <v>102</v>
      </c>
      <c r="AT952" s="146" t="s">
        <v>102</v>
      </c>
      <c r="AU952" s="146" t="s">
        <v>102</v>
      </c>
      <c r="AV952" s="145">
        <f>IF(ISERROR(AV951/AV949),0,AV951/AV949)</f>
        <v>0</v>
      </c>
      <c r="AW952" s="146"/>
      <c r="AX952" s="146"/>
      <c r="AY952" s="146"/>
      <c r="AZ952" s="146"/>
      <c r="BA952" s="146"/>
      <c r="BB952" s="146"/>
      <c r="BC952" s="146"/>
      <c r="BD952" s="145">
        <f>IF(ISERROR(BD951/BD949),0,BD951/BD949)</f>
        <v>0</v>
      </c>
    </row>
    <row r="953" spans="1:56" s="49" customFormat="1" ht="12.75" hidden="1" customHeight="1" outlineLevel="1" x14ac:dyDescent="0.2">
      <c r="A953" s="293"/>
      <c r="B953" s="346"/>
      <c r="C953" s="42" t="s">
        <v>5</v>
      </c>
      <c r="D953" s="43" t="s">
        <v>4</v>
      </c>
      <c r="E953" s="43"/>
      <c r="F953" s="43"/>
      <c r="G953" s="44"/>
      <c r="H953" s="145">
        <f>IF(ISERROR((H949-H950)/H949),0,(H949-H950)/H949)</f>
        <v>0.13333333333333333</v>
      </c>
      <c r="I953" s="146" t="s">
        <v>102</v>
      </c>
      <c r="J953" s="146">
        <v>0</v>
      </c>
      <c r="K953" s="146">
        <v>0.33333333333333331</v>
      </c>
      <c r="L953" s="146">
        <v>0</v>
      </c>
      <c r="M953" s="146">
        <v>0</v>
      </c>
      <c r="N953" s="146">
        <v>0</v>
      </c>
      <c r="O953" s="146">
        <v>0.14285714285714285</v>
      </c>
      <c r="P953" s="145">
        <f>IF(ISERROR((P949-P950)/P949),0,(P949-P950)/P949)</f>
        <v>0.1111111111111111</v>
      </c>
      <c r="Q953" s="146">
        <v>0.25</v>
      </c>
      <c r="R953" s="146">
        <v>0</v>
      </c>
      <c r="S953" s="146">
        <v>0.16666666666666666</v>
      </c>
      <c r="T953" s="146">
        <v>0</v>
      </c>
      <c r="U953" s="146">
        <v>0.16666666666666666</v>
      </c>
      <c r="V953" s="146">
        <v>0</v>
      </c>
      <c r="W953" s="146">
        <v>0</v>
      </c>
      <c r="X953" s="145">
        <f>IF(ISERROR((X949-X950)/X949),0,(X949-X950)/X949)</f>
        <v>0.11538461538461539</v>
      </c>
      <c r="Y953" s="146">
        <v>0</v>
      </c>
      <c r="Z953" s="146">
        <v>0</v>
      </c>
      <c r="AA953" s="146">
        <v>0</v>
      </c>
      <c r="AB953" s="146">
        <v>0</v>
      </c>
      <c r="AC953" s="146">
        <v>0</v>
      </c>
      <c r="AD953" s="146">
        <v>0</v>
      </c>
      <c r="AE953" s="146">
        <v>0</v>
      </c>
      <c r="AF953" s="145">
        <f>IF(ISERROR((AF949-AF950)/AF949),0,(AF949-AF950)/AF949)</f>
        <v>0</v>
      </c>
      <c r="AG953" s="146">
        <v>0</v>
      </c>
      <c r="AH953" s="146">
        <v>0</v>
      </c>
      <c r="AI953" s="146">
        <v>0.44444444444444442</v>
      </c>
      <c r="AJ953" s="146">
        <v>0</v>
      </c>
      <c r="AK953" s="146" t="s">
        <v>102</v>
      </c>
      <c r="AL953" s="146" t="s">
        <v>102</v>
      </c>
      <c r="AM953" s="146" t="s">
        <v>102</v>
      </c>
      <c r="AN953" s="145">
        <f>IF(ISERROR((AN949-AN950)/AN949),0,(AN949-AN950)/AN949)</f>
        <v>0.26666666666666666</v>
      </c>
      <c r="AO953" s="146" t="s">
        <v>102</v>
      </c>
      <c r="AP953" s="146" t="s">
        <v>102</v>
      </c>
      <c r="AQ953" s="146" t="s">
        <v>102</v>
      </c>
      <c r="AR953" s="146" t="s">
        <v>102</v>
      </c>
      <c r="AS953" s="146" t="s">
        <v>102</v>
      </c>
      <c r="AT953" s="146" t="s">
        <v>102</v>
      </c>
      <c r="AU953" s="146" t="s">
        <v>102</v>
      </c>
      <c r="AV953" s="145">
        <f>IF(ISERROR((AV949-AV950)/AV949),0,(AV949-AV950)/AV949)</f>
        <v>0</v>
      </c>
      <c r="AW953" s="146"/>
      <c r="AX953" s="146"/>
      <c r="AY953" s="146"/>
      <c r="AZ953" s="146"/>
      <c r="BA953" s="146"/>
      <c r="BB953" s="146"/>
      <c r="BC953" s="146"/>
      <c r="BD953" s="145">
        <f>IF(ISERROR((BD949-BD950)/BD949),0,(BD949-BD950)/BD949)</f>
        <v>0</v>
      </c>
    </row>
    <row r="954" spans="1:56" ht="12.75" hidden="1" customHeight="1" outlineLevel="2" x14ac:dyDescent="0.2">
      <c r="A954" s="292" t="s">
        <v>690</v>
      </c>
      <c r="B954" s="346"/>
      <c r="C954" s="8" t="s">
        <v>46</v>
      </c>
      <c r="D954" s="5"/>
      <c r="E954" s="5"/>
      <c r="F954" s="5"/>
      <c r="G954" s="15"/>
      <c r="H954" s="143">
        <f>SUMIF($I$3:$BD$3,$H$3,$I954:$BD954)</f>
        <v>1134</v>
      </c>
      <c r="I954" s="144">
        <v>0</v>
      </c>
      <c r="J954" s="144">
        <v>6</v>
      </c>
      <c r="K954" s="144">
        <v>2</v>
      </c>
      <c r="L954" s="144">
        <v>79</v>
      </c>
      <c r="M954" s="144">
        <v>2</v>
      </c>
      <c r="N954" s="144">
        <v>0</v>
      </c>
      <c r="O954" s="144">
        <v>127</v>
      </c>
      <c r="P954" s="143">
        <f>SUM(I954:O954)</f>
        <v>216</v>
      </c>
      <c r="Q954" s="144">
        <v>44</v>
      </c>
      <c r="R954" s="144">
        <v>4</v>
      </c>
      <c r="S954" s="144">
        <v>194</v>
      </c>
      <c r="T954" s="144">
        <v>6</v>
      </c>
      <c r="U954" s="144">
        <v>66</v>
      </c>
      <c r="V954" s="144">
        <v>1</v>
      </c>
      <c r="W954" s="144">
        <v>1</v>
      </c>
      <c r="X954" s="143">
        <f>SUM(Q954:W954)</f>
        <v>316</v>
      </c>
      <c r="Y954" s="144">
        <v>47</v>
      </c>
      <c r="Z954" s="144">
        <v>1</v>
      </c>
      <c r="AA954" s="144">
        <v>83</v>
      </c>
      <c r="AB954" s="144">
        <v>3</v>
      </c>
      <c r="AC954" s="144">
        <v>44</v>
      </c>
      <c r="AD954" s="144">
        <v>59</v>
      </c>
      <c r="AE954" s="144">
        <v>1</v>
      </c>
      <c r="AF954" s="143">
        <f>SUM(Y954:AE954)</f>
        <v>238</v>
      </c>
      <c r="AG954" s="144">
        <v>27</v>
      </c>
      <c r="AH954" s="144">
        <v>131</v>
      </c>
      <c r="AI954" s="144">
        <v>262</v>
      </c>
      <c r="AJ954" s="144">
        <v>33</v>
      </c>
      <c r="AK954" s="144">
        <v>0</v>
      </c>
      <c r="AL954" s="144">
        <v>0</v>
      </c>
      <c r="AM954" s="144">
        <v>0</v>
      </c>
      <c r="AN954" s="143">
        <f>SUM(AG954:AM954)</f>
        <v>453</v>
      </c>
      <c r="AO954" s="144">
        <v>0</v>
      </c>
      <c r="AP954" s="144">
        <v>0</v>
      </c>
      <c r="AQ954" s="144">
        <v>0</v>
      </c>
      <c r="AR954" s="144">
        <v>0</v>
      </c>
      <c r="AS954" s="144">
        <v>0</v>
      </c>
      <c r="AT954" s="144">
        <v>0</v>
      </c>
      <c r="AU954" s="144">
        <v>0</v>
      </c>
      <c r="AV954" s="143">
        <f>SUM(AO954:AU954)</f>
        <v>0</v>
      </c>
      <c r="AW954" s="144"/>
      <c r="AX954" s="144"/>
      <c r="AY954" s="144"/>
      <c r="AZ954" s="144"/>
      <c r="BA954" s="144"/>
      <c r="BB954" s="144"/>
      <c r="BC954" s="144"/>
      <c r="BD954" s="143">
        <f>SUM(AW954:BC954)</f>
        <v>0</v>
      </c>
    </row>
    <row r="955" spans="1:56" ht="12.75" hidden="1" customHeight="1" outlineLevel="1" x14ac:dyDescent="0.2">
      <c r="A955" s="292"/>
      <c r="B955" s="346"/>
      <c r="C955" s="8" t="s">
        <v>14</v>
      </c>
      <c r="D955" s="5"/>
      <c r="E955" s="5"/>
      <c r="F955" s="5"/>
      <c r="G955" s="15"/>
      <c r="H955" s="143">
        <f>IF(ISERROR(H954/H950),0,H954/H950)</f>
        <v>14.538461538461538</v>
      </c>
      <c r="I955" s="144" t="s">
        <v>102</v>
      </c>
      <c r="J955" s="144">
        <v>2</v>
      </c>
      <c r="K955" s="144">
        <v>1</v>
      </c>
      <c r="L955" s="144">
        <v>39.5</v>
      </c>
      <c r="M955" s="144">
        <v>1</v>
      </c>
      <c r="N955" s="144">
        <v>0</v>
      </c>
      <c r="O955" s="144">
        <v>21.166666666666668</v>
      </c>
      <c r="P955" s="143">
        <f>IF(ISERROR(P954/P950),0,P954/P950)</f>
        <v>13.5</v>
      </c>
      <c r="Q955" s="144">
        <v>14.666666666666666</v>
      </c>
      <c r="R955" s="144">
        <v>1</v>
      </c>
      <c r="S955" s="144">
        <v>38.799999999999997</v>
      </c>
      <c r="T955" s="144">
        <v>2</v>
      </c>
      <c r="U955" s="144">
        <v>13.2</v>
      </c>
      <c r="V955" s="144">
        <v>1</v>
      </c>
      <c r="W955" s="144">
        <v>0.5</v>
      </c>
      <c r="X955" s="143">
        <f>IF(ISERROR(X954/X950),0,X954/X950)</f>
        <v>13.739130434782609</v>
      </c>
      <c r="Y955" s="144">
        <v>5.2222222222222223</v>
      </c>
      <c r="Z955" s="144">
        <v>0.33333333333333331</v>
      </c>
      <c r="AA955" s="144">
        <v>13.833333333333334</v>
      </c>
      <c r="AB955" s="144">
        <v>1.5</v>
      </c>
      <c r="AC955" s="144">
        <v>22</v>
      </c>
      <c r="AD955" s="144">
        <v>29.5</v>
      </c>
      <c r="AE955" s="144">
        <v>0.5</v>
      </c>
      <c r="AF955" s="143">
        <f>IF(ISERROR(AF954/AF950),0,AF954/AF950)</f>
        <v>9.1538461538461533</v>
      </c>
      <c r="AG955" s="144">
        <v>6.75</v>
      </c>
      <c r="AH955" s="144">
        <v>32.75</v>
      </c>
      <c r="AI955" s="144">
        <v>26.2</v>
      </c>
      <c r="AJ955" s="144">
        <v>8.25</v>
      </c>
      <c r="AK955" s="144" t="s">
        <v>102</v>
      </c>
      <c r="AL955" s="144" t="s">
        <v>102</v>
      </c>
      <c r="AM955" s="144" t="s">
        <v>102</v>
      </c>
      <c r="AN955" s="143">
        <f>IF(ISERROR(AN954/AN950),0,AN954/AN950)</f>
        <v>20.59090909090909</v>
      </c>
      <c r="AO955" s="144" t="s">
        <v>102</v>
      </c>
      <c r="AP955" s="144" t="s">
        <v>102</v>
      </c>
      <c r="AQ955" s="144" t="s">
        <v>102</v>
      </c>
      <c r="AR955" s="144" t="s">
        <v>102</v>
      </c>
      <c r="AS955" s="144" t="s">
        <v>102</v>
      </c>
      <c r="AT955" s="144" t="s">
        <v>102</v>
      </c>
      <c r="AU955" s="144" t="s">
        <v>102</v>
      </c>
      <c r="AV955" s="143">
        <f>IF(ISERROR(AV954/AV950),0,AV954/AV950)</f>
        <v>0</v>
      </c>
      <c r="AW955" s="144"/>
      <c r="AX955" s="144"/>
      <c r="AY955" s="144"/>
      <c r="AZ955" s="144"/>
      <c r="BA955" s="144"/>
      <c r="BB955" s="144"/>
      <c r="BC955" s="144"/>
      <c r="BD955" s="143">
        <f>IF(ISERROR(BD954/BD950),0,BD954/BD950)</f>
        <v>0</v>
      </c>
    </row>
    <row r="956" spans="1:56" ht="12.75" hidden="1" customHeight="1" outlineLevel="1" x14ac:dyDescent="0.2">
      <c r="A956" s="292" t="s">
        <v>691</v>
      </c>
      <c r="B956" s="346"/>
      <c r="C956" s="8"/>
      <c r="D956" s="5"/>
      <c r="E956" s="5"/>
      <c r="F956" s="5"/>
      <c r="G956" s="15"/>
      <c r="H956" s="143"/>
      <c r="I956" s="144"/>
      <c r="J956" s="144"/>
      <c r="K956" s="144"/>
      <c r="L956" s="144"/>
      <c r="M956" s="144"/>
      <c r="N956" s="144"/>
      <c r="O956" s="144"/>
      <c r="P956" s="143"/>
      <c r="Q956" s="144"/>
      <c r="R956" s="144"/>
      <c r="S956" s="144"/>
      <c r="T956" s="144"/>
      <c r="U956" s="144"/>
      <c r="V956" s="144"/>
      <c r="W956" s="144"/>
      <c r="X956" s="143"/>
      <c r="Y956" s="144"/>
      <c r="Z956" s="144"/>
      <c r="AA956" s="144"/>
      <c r="AB956" s="144"/>
      <c r="AC956" s="144"/>
      <c r="AD956" s="144"/>
      <c r="AE956" s="144"/>
      <c r="AF956" s="143"/>
      <c r="AG956" s="144"/>
      <c r="AH956" s="144"/>
      <c r="AI956" s="144"/>
      <c r="AJ956" s="144"/>
      <c r="AK956" s="144"/>
      <c r="AL956" s="144"/>
      <c r="AM956" s="144"/>
      <c r="AN956" s="143"/>
      <c r="AO956" s="144"/>
      <c r="AP956" s="144"/>
      <c r="AQ956" s="144"/>
      <c r="AR956" s="144"/>
      <c r="AS956" s="144"/>
      <c r="AT956" s="144"/>
      <c r="AU956" s="144"/>
      <c r="AV956" s="143"/>
      <c r="AW956" s="144"/>
      <c r="AX956" s="144"/>
      <c r="AY956" s="144"/>
      <c r="AZ956" s="144"/>
      <c r="BA956" s="144"/>
      <c r="BB956" s="144"/>
      <c r="BC956" s="144"/>
      <c r="BD956" s="143"/>
    </row>
    <row r="957" spans="1:56" ht="12.75" hidden="1" customHeight="1" outlineLevel="1" x14ac:dyDescent="0.2">
      <c r="A957" s="268"/>
      <c r="B957" s="346"/>
      <c r="C957" s="8"/>
      <c r="D957" s="5"/>
      <c r="E957" s="5"/>
      <c r="F957" s="5"/>
      <c r="G957" s="15"/>
      <c r="H957" s="143"/>
      <c r="I957" s="144"/>
      <c r="J957" s="144"/>
      <c r="K957" s="144"/>
      <c r="L957" s="144"/>
      <c r="M957" s="144"/>
      <c r="N957" s="144"/>
      <c r="O957" s="144"/>
      <c r="P957" s="143"/>
      <c r="Q957" s="144"/>
      <c r="R957" s="144"/>
      <c r="S957" s="144"/>
      <c r="T957" s="144"/>
      <c r="U957" s="144"/>
      <c r="V957" s="144"/>
      <c r="W957" s="144"/>
      <c r="X957" s="143"/>
      <c r="Y957" s="144"/>
      <c r="Z957" s="144"/>
      <c r="AA957" s="144"/>
      <c r="AB957" s="144"/>
      <c r="AC957" s="144"/>
      <c r="AD957" s="144"/>
      <c r="AE957" s="144"/>
      <c r="AF957" s="143"/>
      <c r="AG957" s="144"/>
      <c r="AH957" s="144"/>
      <c r="AI957" s="144"/>
      <c r="AJ957" s="144"/>
      <c r="AK957" s="144"/>
      <c r="AL957" s="144"/>
      <c r="AM957" s="144"/>
      <c r="AN957" s="143"/>
      <c r="AO957" s="144"/>
      <c r="AP957" s="144"/>
      <c r="AQ957" s="144"/>
      <c r="AR957" s="144"/>
      <c r="AS957" s="144"/>
      <c r="AT957" s="144"/>
      <c r="AU957" s="144"/>
      <c r="AV957" s="143"/>
      <c r="AW957" s="144"/>
      <c r="AX957" s="144"/>
      <c r="AY957" s="144"/>
      <c r="AZ957" s="144"/>
      <c r="BA957" s="144"/>
      <c r="BB957" s="144"/>
      <c r="BC957" s="144"/>
      <c r="BD957" s="143"/>
    </row>
    <row r="958" spans="1:56" ht="12.75" hidden="1" customHeight="1" outlineLevel="1" x14ac:dyDescent="0.2">
      <c r="A958" s="291" t="s">
        <v>692</v>
      </c>
      <c r="B958" s="346"/>
      <c r="C958" s="8"/>
      <c r="D958" s="5"/>
      <c r="E958" s="5"/>
      <c r="F958" s="5"/>
      <c r="G958" s="15"/>
      <c r="H958" s="143"/>
      <c r="I958" s="144"/>
      <c r="J958" s="144"/>
      <c r="K958" s="144"/>
      <c r="L958" s="144"/>
      <c r="M958" s="144"/>
      <c r="N958" s="144"/>
      <c r="O958" s="144"/>
      <c r="P958" s="143"/>
      <c r="Q958" s="144"/>
      <c r="R958" s="144"/>
      <c r="S958" s="144"/>
      <c r="T958" s="144"/>
      <c r="U958" s="144"/>
      <c r="V958" s="144"/>
      <c r="W958" s="144"/>
      <c r="X958" s="143"/>
      <c r="Y958" s="144"/>
      <c r="Z958" s="144"/>
      <c r="AA958" s="144"/>
      <c r="AB958" s="144"/>
      <c r="AC958" s="144"/>
      <c r="AD958" s="144"/>
      <c r="AE958" s="144"/>
      <c r="AF958" s="143"/>
      <c r="AG958" s="144"/>
      <c r="AH958" s="144"/>
      <c r="AI958" s="144"/>
      <c r="AJ958" s="144"/>
      <c r="AK958" s="144"/>
      <c r="AL958" s="144"/>
      <c r="AM958" s="144"/>
      <c r="AN958" s="143"/>
      <c r="AO958" s="144"/>
      <c r="AP958" s="144"/>
      <c r="AQ958" s="144"/>
      <c r="AR958" s="144"/>
      <c r="AS958" s="144"/>
      <c r="AT958" s="144"/>
      <c r="AU958" s="144"/>
      <c r="AV958" s="143"/>
      <c r="AW958" s="144"/>
      <c r="AX958" s="144"/>
      <c r="AY958" s="144"/>
      <c r="AZ958" s="144"/>
      <c r="BA958" s="144"/>
      <c r="BB958" s="144"/>
      <c r="BC958" s="144"/>
      <c r="BD958" s="143"/>
    </row>
    <row r="959" spans="1:56" ht="12.75" hidden="1" customHeight="1" outlineLevel="1" x14ac:dyDescent="0.2">
      <c r="A959" s="291" t="s">
        <v>693</v>
      </c>
      <c r="B959" s="346"/>
      <c r="C959" s="8" t="s">
        <v>14</v>
      </c>
      <c r="D959" s="5" t="s">
        <v>15</v>
      </c>
      <c r="E959" s="5"/>
      <c r="F959" s="5"/>
      <c r="G959" s="15"/>
      <c r="H959" s="143"/>
      <c r="I959" s="144"/>
      <c r="J959" s="144"/>
      <c r="K959" s="144"/>
      <c r="L959" s="144"/>
      <c r="M959" s="144"/>
      <c r="N959" s="144"/>
      <c r="O959" s="144"/>
      <c r="P959" s="143"/>
      <c r="Q959" s="144"/>
      <c r="R959" s="144"/>
      <c r="S959" s="144"/>
      <c r="T959" s="144"/>
      <c r="U959" s="144"/>
      <c r="V959" s="144"/>
      <c r="W959" s="144"/>
      <c r="X959" s="143"/>
      <c r="Y959" s="144"/>
      <c r="Z959" s="144"/>
      <c r="AA959" s="144"/>
      <c r="AB959" s="144"/>
      <c r="AC959" s="144"/>
      <c r="AD959" s="144"/>
      <c r="AE959" s="144"/>
      <c r="AF959" s="143"/>
      <c r="AG959" s="144"/>
      <c r="AH959" s="144"/>
      <c r="AI959" s="144"/>
      <c r="AJ959" s="144"/>
      <c r="AK959" s="144"/>
      <c r="AL959" s="144"/>
      <c r="AM959" s="144"/>
      <c r="AN959" s="143"/>
      <c r="AO959" s="144"/>
      <c r="AP959" s="144"/>
      <c r="AQ959" s="144"/>
      <c r="AR959" s="144"/>
      <c r="AS959" s="144"/>
      <c r="AT959" s="144"/>
      <c r="AU959" s="144"/>
      <c r="AV959" s="143"/>
      <c r="AW959" s="144"/>
      <c r="AX959" s="144"/>
      <c r="AY959" s="144"/>
      <c r="AZ959" s="144"/>
      <c r="BA959" s="144"/>
      <c r="BB959" s="144"/>
      <c r="BC959" s="144"/>
      <c r="BD959" s="143"/>
    </row>
    <row r="960" spans="1:56" ht="12.75" hidden="1" customHeight="1" outlineLevel="1" x14ac:dyDescent="0.2">
      <c r="A960" s="291" t="s">
        <v>694</v>
      </c>
      <c r="B960" s="346" t="s">
        <v>60</v>
      </c>
      <c r="C960" s="8" t="s">
        <v>2</v>
      </c>
      <c r="D960" s="5" t="s">
        <v>9</v>
      </c>
      <c r="E960" s="5"/>
      <c r="F960" s="5"/>
      <c r="G960" s="15"/>
      <c r="H960" s="143">
        <f>SUMIF($I$3:$BD$3,$H$3,$I960:$BD960)</f>
        <v>17</v>
      </c>
      <c r="I960" s="144">
        <v>4</v>
      </c>
      <c r="J960" s="144">
        <v>3</v>
      </c>
      <c r="K960" s="144">
        <v>1</v>
      </c>
      <c r="L960" s="144">
        <v>0</v>
      </c>
      <c r="M960" s="144">
        <v>2</v>
      </c>
      <c r="N960" s="144">
        <v>3</v>
      </c>
      <c r="O960" s="144">
        <v>0</v>
      </c>
      <c r="P960" s="143">
        <f>SUM(I960:O960)</f>
        <v>13</v>
      </c>
      <c r="Q960" s="144">
        <v>0</v>
      </c>
      <c r="R960" s="144">
        <v>1</v>
      </c>
      <c r="S960" s="144">
        <v>4</v>
      </c>
      <c r="T960" s="144">
        <v>0</v>
      </c>
      <c r="U960" s="144">
        <v>0</v>
      </c>
      <c r="V960" s="144">
        <v>0</v>
      </c>
      <c r="W960" s="144">
        <v>0</v>
      </c>
      <c r="X960" s="143">
        <f>SUM(Q960:W960)</f>
        <v>5</v>
      </c>
      <c r="Y960" s="144">
        <v>3</v>
      </c>
      <c r="Z960" s="144">
        <v>0</v>
      </c>
      <c r="AA960" s="144">
        <v>0</v>
      </c>
      <c r="AB960" s="144">
        <v>1</v>
      </c>
      <c r="AC960" s="144">
        <v>0</v>
      </c>
      <c r="AD960" s="144">
        <v>2</v>
      </c>
      <c r="AE960" s="144">
        <v>0</v>
      </c>
      <c r="AF960" s="143">
        <f>SUM(Y960:AE960)</f>
        <v>6</v>
      </c>
      <c r="AG960" s="144">
        <v>2</v>
      </c>
      <c r="AH960" s="144">
        <v>0</v>
      </c>
      <c r="AI960" s="144">
        <v>1</v>
      </c>
      <c r="AJ960" s="144">
        <v>0</v>
      </c>
      <c r="AK960" s="144">
        <v>0</v>
      </c>
      <c r="AL960" s="144">
        <v>0</v>
      </c>
      <c r="AM960" s="144">
        <v>0</v>
      </c>
      <c r="AN960" s="143">
        <f>SUM(AG960:AM960)</f>
        <v>3</v>
      </c>
      <c r="AO960" s="144">
        <v>0</v>
      </c>
      <c r="AP960" s="144">
        <v>0</v>
      </c>
      <c r="AQ960" s="144">
        <v>0</v>
      </c>
      <c r="AR960" s="144">
        <v>0</v>
      </c>
      <c r="AS960" s="144">
        <v>0</v>
      </c>
      <c r="AT960" s="144">
        <v>0</v>
      </c>
      <c r="AU960" s="144">
        <v>0</v>
      </c>
      <c r="AV960" s="143">
        <f>SUM(AO960:AU960)</f>
        <v>0</v>
      </c>
      <c r="AW960" s="144"/>
      <c r="AX960" s="144"/>
      <c r="AY960" s="144"/>
      <c r="AZ960" s="144"/>
      <c r="BA960" s="144"/>
      <c r="BB960" s="144"/>
      <c r="BC960" s="144"/>
      <c r="BD960" s="143">
        <f>SUM(AW960:BC960)</f>
        <v>0</v>
      </c>
    </row>
    <row r="961" spans="1:56" ht="12.75" hidden="1" customHeight="1" outlineLevel="1" x14ac:dyDescent="0.2">
      <c r="A961" s="292" t="s">
        <v>695</v>
      </c>
      <c r="B961" s="346"/>
      <c r="C961" s="8" t="s">
        <v>3</v>
      </c>
      <c r="D961" s="5" t="s">
        <v>9</v>
      </c>
      <c r="E961" s="5"/>
      <c r="F961" s="5"/>
      <c r="G961" s="15"/>
      <c r="H961" s="143">
        <f>SUMIF($I$3:$BD$3,$H$3,$I961:$BD961)</f>
        <v>14</v>
      </c>
      <c r="I961" s="144">
        <v>3</v>
      </c>
      <c r="J961" s="144">
        <v>3</v>
      </c>
      <c r="K961" s="144">
        <v>1</v>
      </c>
      <c r="L961" s="144">
        <v>0</v>
      </c>
      <c r="M961" s="144">
        <v>2</v>
      </c>
      <c r="N961" s="144">
        <v>2</v>
      </c>
      <c r="O961" s="144">
        <v>0</v>
      </c>
      <c r="P961" s="143">
        <f>SUM(I961:O961)</f>
        <v>11</v>
      </c>
      <c r="Q961" s="144">
        <v>0</v>
      </c>
      <c r="R961" s="144">
        <v>1</v>
      </c>
      <c r="S961" s="144">
        <v>4</v>
      </c>
      <c r="T961" s="144">
        <v>0</v>
      </c>
      <c r="U961" s="144">
        <v>0</v>
      </c>
      <c r="V961" s="144">
        <v>0</v>
      </c>
      <c r="W961" s="144">
        <v>0</v>
      </c>
      <c r="X961" s="143">
        <f>SUM(Q961:W961)</f>
        <v>5</v>
      </c>
      <c r="Y961" s="144">
        <v>3</v>
      </c>
      <c r="Z961" s="144">
        <v>0</v>
      </c>
      <c r="AA961" s="144">
        <v>0</v>
      </c>
      <c r="AB961" s="144">
        <v>1</v>
      </c>
      <c r="AC961" s="144">
        <v>0</v>
      </c>
      <c r="AD961" s="144">
        <v>1</v>
      </c>
      <c r="AE961" s="144">
        <v>0</v>
      </c>
      <c r="AF961" s="143">
        <f>SUM(Y961:AE961)</f>
        <v>5</v>
      </c>
      <c r="AG961" s="144">
        <v>1</v>
      </c>
      <c r="AH961" s="144">
        <v>0</v>
      </c>
      <c r="AI961" s="144">
        <v>1</v>
      </c>
      <c r="AJ961" s="144">
        <v>0</v>
      </c>
      <c r="AK961" s="144">
        <v>0</v>
      </c>
      <c r="AL961" s="144">
        <v>0</v>
      </c>
      <c r="AM961" s="144">
        <v>0</v>
      </c>
      <c r="AN961" s="143">
        <f>SUM(AG961:AM961)</f>
        <v>2</v>
      </c>
      <c r="AO961" s="144">
        <v>0</v>
      </c>
      <c r="AP961" s="144">
        <v>0</v>
      </c>
      <c r="AQ961" s="144">
        <v>0</v>
      </c>
      <c r="AR961" s="144">
        <v>0</v>
      </c>
      <c r="AS961" s="144">
        <v>0</v>
      </c>
      <c r="AT961" s="144">
        <v>0</v>
      </c>
      <c r="AU961" s="144">
        <v>0</v>
      </c>
      <c r="AV961" s="143">
        <f>SUM(AO961:AU961)</f>
        <v>0</v>
      </c>
      <c r="AW961" s="144"/>
      <c r="AX961" s="144"/>
      <c r="AY961" s="144"/>
      <c r="AZ961" s="144"/>
      <c r="BA961" s="144"/>
      <c r="BB961" s="144"/>
      <c r="BC961" s="144"/>
      <c r="BD961" s="143">
        <f>SUM(AW961:BC961)</f>
        <v>0</v>
      </c>
    </row>
    <row r="962" spans="1:56" ht="12.75" hidden="1" customHeight="1" outlineLevel="1" x14ac:dyDescent="0.2">
      <c r="A962" s="292" t="s">
        <v>696</v>
      </c>
      <c r="B962" s="346"/>
      <c r="C962" s="8" t="s">
        <v>33</v>
      </c>
      <c r="D962" s="5" t="s">
        <v>9</v>
      </c>
      <c r="E962" s="5"/>
      <c r="F962" s="5"/>
      <c r="G962" s="15"/>
      <c r="H962" s="143">
        <f>SUMIF($I$3:$BD$3,$H$3,$I962:$BD962)</f>
        <v>11</v>
      </c>
      <c r="I962" s="144">
        <v>2</v>
      </c>
      <c r="J962" s="144">
        <v>3</v>
      </c>
      <c r="K962" s="144">
        <v>0</v>
      </c>
      <c r="L962" s="144">
        <v>0</v>
      </c>
      <c r="M962" s="144">
        <v>2</v>
      </c>
      <c r="N962" s="144">
        <v>2</v>
      </c>
      <c r="O962" s="144">
        <v>0</v>
      </c>
      <c r="P962" s="143">
        <f>SUM(I962:O962)</f>
        <v>9</v>
      </c>
      <c r="Q962" s="144">
        <v>0</v>
      </c>
      <c r="R962" s="144">
        <v>1</v>
      </c>
      <c r="S962" s="144">
        <v>3</v>
      </c>
      <c r="T962" s="144">
        <v>0</v>
      </c>
      <c r="U962" s="144">
        <v>0</v>
      </c>
      <c r="V962" s="144">
        <v>0</v>
      </c>
      <c r="W962" s="144">
        <v>0</v>
      </c>
      <c r="X962" s="143">
        <f>SUM(Q962:W962)</f>
        <v>4</v>
      </c>
      <c r="Y962" s="144">
        <v>2</v>
      </c>
      <c r="Z962" s="144">
        <v>0</v>
      </c>
      <c r="AA962" s="144">
        <v>0</v>
      </c>
      <c r="AB962" s="144">
        <v>1</v>
      </c>
      <c r="AC962" s="144">
        <v>0</v>
      </c>
      <c r="AD962" s="144">
        <v>0</v>
      </c>
      <c r="AE962" s="144">
        <v>0</v>
      </c>
      <c r="AF962" s="143">
        <f>SUM(Y962:AE962)</f>
        <v>3</v>
      </c>
      <c r="AG962" s="144">
        <v>1</v>
      </c>
      <c r="AH962" s="144">
        <v>0</v>
      </c>
      <c r="AI962" s="144">
        <v>1</v>
      </c>
      <c r="AJ962" s="144">
        <v>0</v>
      </c>
      <c r="AK962" s="144">
        <v>0</v>
      </c>
      <c r="AL962" s="144">
        <v>0</v>
      </c>
      <c r="AM962" s="144">
        <v>0</v>
      </c>
      <c r="AN962" s="143">
        <f>SUM(AG962:AM962)</f>
        <v>2</v>
      </c>
      <c r="AO962" s="144">
        <v>0</v>
      </c>
      <c r="AP962" s="144">
        <v>0</v>
      </c>
      <c r="AQ962" s="144">
        <v>0</v>
      </c>
      <c r="AR962" s="144">
        <v>0</v>
      </c>
      <c r="AS962" s="144">
        <v>0</v>
      </c>
      <c r="AT962" s="144">
        <v>0</v>
      </c>
      <c r="AU962" s="144">
        <v>0</v>
      </c>
      <c r="AV962" s="143">
        <f>SUM(AO962:AU962)</f>
        <v>0</v>
      </c>
      <c r="AW962" s="144"/>
      <c r="AX962" s="144"/>
      <c r="AY962" s="144"/>
      <c r="AZ962" s="144"/>
      <c r="BA962" s="144"/>
      <c r="BB962" s="144"/>
      <c r="BC962" s="144"/>
      <c r="BD962" s="143">
        <f>SUM(AW962:BC962)</f>
        <v>0</v>
      </c>
    </row>
    <row r="963" spans="1:56" s="48" customFormat="1" ht="12.75" hidden="1" customHeight="1" outlineLevel="1" x14ac:dyDescent="0.2">
      <c r="A963" s="293"/>
      <c r="B963" s="346"/>
      <c r="C963" s="42" t="s">
        <v>13</v>
      </c>
      <c r="D963" s="43" t="s">
        <v>4</v>
      </c>
      <c r="E963" s="43"/>
      <c r="F963" s="43"/>
      <c r="G963" s="44"/>
      <c r="H963" s="145">
        <f>IF(ISERROR(H962/H960),0,H962/H960)</f>
        <v>0.6470588235294118</v>
      </c>
      <c r="I963" s="146">
        <v>0.5</v>
      </c>
      <c r="J963" s="146">
        <v>1</v>
      </c>
      <c r="K963" s="146">
        <v>0</v>
      </c>
      <c r="L963" s="146" t="s">
        <v>102</v>
      </c>
      <c r="M963" s="146">
        <v>1</v>
      </c>
      <c r="N963" s="146">
        <v>0.66666666666666663</v>
      </c>
      <c r="O963" s="146" t="s">
        <v>102</v>
      </c>
      <c r="P963" s="145">
        <f>IF(ISERROR(P962/P960),0,P962/P960)</f>
        <v>0.69230769230769229</v>
      </c>
      <c r="Q963" s="146" t="s">
        <v>102</v>
      </c>
      <c r="R963" s="146">
        <v>1</v>
      </c>
      <c r="S963" s="146">
        <v>0.75</v>
      </c>
      <c r="T963" s="146" t="s">
        <v>102</v>
      </c>
      <c r="U963" s="146" t="s">
        <v>102</v>
      </c>
      <c r="V963" s="146" t="s">
        <v>102</v>
      </c>
      <c r="W963" s="146" t="s">
        <v>102</v>
      </c>
      <c r="X963" s="145">
        <f>IF(ISERROR(X962/X960),0,X962/X960)</f>
        <v>0.8</v>
      </c>
      <c r="Y963" s="146">
        <v>0.66666666666666663</v>
      </c>
      <c r="Z963" s="146" t="s">
        <v>102</v>
      </c>
      <c r="AA963" s="146" t="s">
        <v>102</v>
      </c>
      <c r="AB963" s="146">
        <v>1</v>
      </c>
      <c r="AC963" s="146" t="s">
        <v>102</v>
      </c>
      <c r="AD963" s="146">
        <v>0</v>
      </c>
      <c r="AE963" s="146" t="s">
        <v>102</v>
      </c>
      <c r="AF963" s="145">
        <f>IF(ISERROR(AF962/AF960),0,AF962/AF960)</f>
        <v>0.5</v>
      </c>
      <c r="AG963" s="146">
        <v>0.5</v>
      </c>
      <c r="AH963" s="146" t="s">
        <v>102</v>
      </c>
      <c r="AI963" s="146">
        <v>1</v>
      </c>
      <c r="AJ963" s="146" t="s">
        <v>102</v>
      </c>
      <c r="AK963" s="146" t="s">
        <v>102</v>
      </c>
      <c r="AL963" s="146" t="s">
        <v>102</v>
      </c>
      <c r="AM963" s="146" t="s">
        <v>102</v>
      </c>
      <c r="AN963" s="145">
        <f>IF(ISERROR(AN962/AN960),0,AN962/AN960)</f>
        <v>0.66666666666666663</v>
      </c>
      <c r="AO963" s="146" t="s">
        <v>102</v>
      </c>
      <c r="AP963" s="146" t="s">
        <v>102</v>
      </c>
      <c r="AQ963" s="146" t="s">
        <v>102</v>
      </c>
      <c r="AR963" s="146" t="s">
        <v>102</v>
      </c>
      <c r="AS963" s="146" t="s">
        <v>102</v>
      </c>
      <c r="AT963" s="146" t="s">
        <v>102</v>
      </c>
      <c r="AU963" s="146" t="s">
        <v>102</v>
      </c>
      <c r="AV963" s="145">
        <f>IF(ISERROR(AV962/AV960),0,AV962/AV960)</f>
        <v>0</v>
      </c>
      <c r="AW963" s="146" t="s">
        <v>102</v>
      </c>
      <c r="AX963" s="146"/>
      <c r="AY963" s="146"/>
      <c r="AZ963" s="146"/>
      <c r="BA963" s="146"/>
      <c r="BB963" s="146"/>
      <c r="BC963" s="146"/>
      <c r="BD963" s="145">
        <f>IF(ISERROR(BD962/BD960),0,BD962/BD960)</f>
        <v>0</v>
      </c>
    </row>
    <row r="964" spans="1:56" s="49" customFormat="1" ht="12.75" hidden="1" customHeight="1" outlineLevel="1" x14ac:dyDescent="0.2">
      <c r="A964" s="293"/>
      <c r="B964" s="346"/>
      <c r="C964" s="42" t="s">
        <v>5</v>
      </c>
      <c r="D964" s="43" t="s">
        <v>4</v>
      </c>
      <c r="E964" s="43"/>
      <c r="F964" s="43"/>
      <c r="G964" s="44"/>
      <c r="H964" s="145">
        <f>IF(ISERROR((H960-H961)/H960),0,(H960-H961)/H960)</f>
        <v>0.17647058823529413</v>
      </c>
      <c r="I964" s="146">
        <v>0.25</v>
      </c>
      <c r="J964" s="146">
        <v>0</v>
      </c>
      <c r="K964" s="146">
        <v>0</v>
      </c>
      <c r="L964" s="146" t="s">
        <v>102</v>
      </c>
      <c r="M964" s="146">
        <v>0</v>
      </c>
      <c r="N964" s="146">
        <v>0.33333333333333331</v>
      </c>
      <c r="O964" s="146" t="s">
        <v>102</v>
      </c>
      <c r="P964" s="145">
        <f>IF(ISERROR((P960-P961)/P960),0,(P960-P961)/P960)</f>
        <v>0.15384615384615385</v>
      </c>
      <c r="Q964" s="146" t="s">
        <v>102</v>
      </c>
      <c r="R964" s="146">
        <v>0</v>
      </c>
      <c r="S964" s="146">
        <v>0</v>
      </c>
      <c r="T964" s="146" t="s">
        <v>102</v>
      </c>
      <c r="U964" s="146" t="s">
        <v>102</v>
      </c>
      <c r="V964" s="146" t="s">
        <v>102</v>
      </c>
      <c r="W964" s="146" t="s">
        <v>102</v>
      </c>
      <c r="X964" s="145">
        <f>IF(ISERROR((X960-X961)/X960),0,(X960-X961)/X960)</f>
        <v>0</v>
      </c>
      <c r="Y964" s="146">
        <v>0</v>
      </c>
      <c r="Z964" s="146" t="s">
        <v>102</v>
      </c>
      <c r="AA964" s="146" t="s">
        <v>102</v>
      </c>
      <c r="AB964" s="146">
        <v>0</v>
      </c>
      <c r="AC964" s="146" t="s">
        <v>102</v>
      </c>
      <c r="AD964" s="146">
        <v>0.5</v>
      </c>
      <c r="AE964" s="146" t="s">
        <v>102</v>
      </c>
      <c r="AF964" s="145">
        <f>IF(ISERROR((AF960-AF961)/AF960),0,(AF960-AF961)/AF960)</f>
        <v>0.16666666666666666</v>
      </c>
      <c r="AG964" s="146">
        <v>0.5</v>
      </c>
      <c r="AH964" s="146" t="s">
        <v>102</v>
      </c>
      <c r="AI964" s="146">
        <v>0</v>
      </c>
      <c r="AJ964" s="146" t="s">
        <v>102</v>
      </c>
      <c r="AK964" s="146" t="s">
        <v>102</v>
      </c>
      <c r="AL964" s="146" t="s">
        <v>102</v>
      </c>
      <c r="AM964" s="146" t="s">
        <v>102</v>
      </c>
      <c r="AN964" s="145">
        <f>IF(ISERROR((AN960-AN961)/AN960),0,(AN960-AN961)/AN960)</f>
        <v>0.33333333333333331</v>
      </c>
      <c r="AO964" s="146" t="s">
        <v>102</v>
      </c>
      <c r="AP964" s="146" t="s">
        <v>102</v>
      </c>
      <c r="AQ964" s="146" t="s">
        <v>102</v>
      </c>
      <c r="AR964" s="146" t="s">
        <v>102</v>
      </c>
      <c r="AS964" s="146" t="s">
        <v>102</v>
      </c>
      <c r="AT964" s="146" t="s">
        <v>102</v>
      </c>
      <c r="AU964" s="146" t="s">
        <v>102</v>
      </c>
      <c r="AV964" s="145">
        <f>IF(ISERROR((AV960-AV961)/AV960),0,(AV960-AV961)/AV960)</f>
        <v>0</v>
      </c>
      <c r="AW964" s="146" t="s">
        <v>102</v>
      </c>
      <c r="AX964" s="146"/>
      <c r="AY964" s="146"/>
      <c r="AZ964" s="146"/>
      <c r="BA964" s="146"/>
      <c r="BB964" s="146"/>
      <c r="BC964" s="146"/>
      <c r="BD964" s="145">
        <f>IF(ISERROR((BD960-BD961)/BD960),0,(BD960-BD961)/BD960)</f>
        <v>0</v>
      </c>
    </row>
    <row r="965" spans="1:56" ht="12.75" hidden="1" customHeight="1" outlineLevel="2" x14ac:dyDescent="0.2">
      <c r="A965" s="292" t="s">
        <v>697</v>
      </c>
      <c r="B965" s="346"/>
      <c r="C965" s="8" t="s">
        <v>46</v>
      </c>
      <c r="D965" s="5"/>
      <c r="E965" s="5"/>
      <c r="F965" s="5"/>
      <c r="G965" s="15"/>
      <c r="H965" s="143">
        <f>SUMIF($I$3:$BD$3,$H$3,$I965:$BD965)</f>
        <v>201</v>
      </c>
      <c r="I965" s="144">
        <v>111</v>
      </c>
      <c r="J965" s="144">
        <v>3</v>
      </c>
      <c r="K965" s="144">
        <v>37</v>
      </c>
      <c r="L965" s="144">
        <v>0</v>
      </c>
      <c r="M965" s="144">
        <v>11</v>
      </c>
      <c r="N965" s="144">
        <v>31</v>
      </c>
      <c r="O965" s="144">
        <v>0</v>
      </c>
      <c r="P965" s="143">
        <f>SUM(I965:O965)</f>
        <v>193</v>
      </c>
      <c r="Q965" s="144">
        <v>0</v>
      </c>
      <c r="R965" s="144">
        <v>1</v>
      </c>
      <c r="S965" s="144">
        <v>46</v>
      </c>
      <c r="T965" s="144">
        <v>0</v>
      </c>
      <c r="U965" s="144">
        <v>0</v>
      </c>
      <c r="V965" s="144">
        <v>0</v>
      </c>
      <c r="W965" s="144">
        <v>0</v>
      </c>
      <c r="X965" s="143">
        <f>SUM(Q965:W965)</f>
        <v>47</v>
      </c>
      <c r="Y965" s="144">
        <v>66</v>
      </c>
      <c r="Z965" s="144">
        <v>0</v>
      </c>
      <c r="AA965" s="144">
        <v>0</v>
      </c>
      <c r="AB965" s="144">
        <v>1</v>
      </c>
      <c r="AC965" s="144">
        <v>0</v>
      </c>
      <c r="AD965" s="144">
        <v>46</v>
      </c>
      <c r="AE965" s="144">
        <v>0</v>
      </c>
      <c r="AF965" s="143">
        <f>SUM(Y965:AE965)</f>
        <v>113</v>
      </c>
      <c r="AG965" s="144">
        <v>1</v>
      </c>
      <c r="AH965" s="144">
        <v>0</v>
      </c>
      <c r="AI965" s="144">
        <v>9</v>
      </c>
      <c r="AJ965" s="144">
        <v>0</v>
      </c>
      <c r="AK965" s="144">
        <v>0</v>
      </c>
      <c r="AL965" s="144">
        <v>0</v>
      </c>
      <c r="AM965" s="144">
        <v>0</v>
      </c>
      <c r="AN965" s="143">
        <f>SUM(AG965:AM965)</f>
        <v>10</v>
      </c>
      <c r="AO965" s="144">
        <v>0</v>
      </c>
      <c r="AP965" s="144">
        <v>0</v>
      </c>
      <c r="AQ965" s="144">
        <v>0</v>
      </c>
      <c r="AR965" s="144">
        <v>0</v>
      </c>
      <c r="AS965" s="144">
        <v>0</v>
      </c>
      <c r="AT965" s="144">
        <v>0</v>
      </c>
      <c r="AU965" s="144">
        <v>0</v>
      </c>
      <c r="AV965" s="143">
        <f>SUM(AO965:AU965)</f>
        <v>0</v>
      </c>
      <c r="AW965" s="144"/>
      <c r="AX965" s="144"/>
      <c r="AY965" s="144"/>
      <c r="AZ965" s="144"/>
      <c r="BA965" s="144"/>
      <c r="BB965" s="144"/>
      <c r="BC965" s="144"/>
      <c r="BD965" s="143">
        <f>SUM(AW965:BC965)</f>
        <v>0</v>
      </c>
    </row>
    <row r="966" spans="1:56" ht="12.75" hidden="1" customHeight="1" outlineLevel="1" x14ac:dyDescent="0.2">
      <c r="A966" s="292"/>
      <c r="B966" s="346"/>
      <c r="C966" s="8" t="s">
        <v>14</v>
      </c>
      <c r="D966" s="5"/>
      <c r="E966" s="5"/>
      <c r="F966" s="5"/>
      <c r="G966" s="15"/>
      <c r="H966" s="143">
        <f>IF(ISERROR(H965/H961),0,H965/H961)</f>
        <v>14.357142857142858</v>
      </c>
      <c r="I966" s="144">
        <v>37</v>
      </c>
      <c r="J966" s="144">
        <v>1</v>
      </c>
      <c r="K966" s="144">
        <v>37</v>
      </c>
      <c r="L966" s="144" t="s">
        <v>102</v>
      </c>
      <c r="M966" s="144">
        <v>5.5</v>
      </c>
      <c r="N966" s="144">
        <v>15.5</v>
      </c>
      <c r="O966" s="144" t="s">
        <v>102</v>
      </c>
      <c r="P966" s="143">
        <f>IF(ISERROR(P965/P961),0,P965/P961)</f>
        <v>17.545454545454547</v>
      </c>
      <c r="Q966" s="144" t="s">
        <v>102</v>
      </c>
      <c r="R966" s="144">
        <v>1</v>
      </c>
      <c r="S966" s="144">
        <v>11.5</v>
      </c>
      <c r="T966" s="144" t="s">
        <v>102</v>
      </c>
      <c r="U966" s="144" t="s">
        <v>102</v>
      </c>
      <c r="V966" s="144" t="s">
        <v>102</v>
      </c>
      <c r="W966" s="144" t="s">
        <v>102</v>
      </c>
      <c r="X966" s="143">
        <f>IF(ISERROR(X965/X961),0,X965/X961)</f>
        <v>9.4</v>
      </c>
      <c r="Y966" s="144">
        <v>22</v>
      </c>
      <c r="Z966" s="144" t="s">
        <v>102</v>
      </c>
      <c r="AA966" s="144" t="s">
        <v>102</v>
      </c>
      <c r="AB966" s="144">
        <v>1</v>
      </c>
      <c r="AC966" s="144" t="s">
        <v>102</v>
      </c>
      <c r="AD966" s="144">
        <v>46</v>
      </c>
      <c r="AE966" s="144" t="s">
        <v>102</v>
      </c>
      <c r="AF966" s="143">
        <f>IF(ISERROR(AF965/AF961),0,AF965/AF961)</f>
        <v>22.6</v>
      </c>
      <c r="AG966" s="144">
        <v>1</v>
      </c>
      <c r="AH966" s="144" t="s">
        <v>102</v>
      </c>
      <c r="AI966" s="144">
        <v>9</v>
      </c>
      <c r="AJ966" s="144" t="s">
        <v>102</v>
      </c>
      <c r="AK966" s="144" t="s">
        <v>102</v>
      </c>
      <c r="AL966" s="144" t="s">
        <v>102</v>
      </c>
      <c r="AM966" s="144" t="s">
        <v>102</v>
      </c>
      <c r="AN966" s="143">
        <f>IF(ISERROR(AN965/AN961),0,AN965/AN961)</f>
        <v>5</v>
      </c>
      <c r="AO966" s="144" t="s">
        <v>102</v>
      </c>
      <c r="AP966" s="144" t="s">
        <v>102</v>
      </c>
      <c r="AQ966" s="144" t="s">
        <v>102</v>
      </c>
      <c r="AR966" s="144" t="s">
        <v>102</v>
      </c>
      <c r="AS966" s="144" t="s">
        <v>102</v>
      </c>
      <c r="AT966" s="144" t="s">
        <v>102</v>
      </c>
      <c r="AU966" s="144" t="s">
        <v>102</v>
      </c>
      <c r="AV966" s="143">
        <f>IF(ISERROR(AV965/AV961),0,AV965/AV961)</f>
        <v>0</v>
      </c>
      <c r="AW966" s="144" t="s">
        <v>102</v>
      </c>
      <c r="AX966" s="144"/>
      <c r="AY966" s="144" t="s">
        <v>102</v>
      </c>
      <c r="AZ966" s="144"/>
      <c r="BA966" s="144"/>
      <c r="BB966" s="144"/>
      <c r="BC966" s="144"/>
      <c r="BD966" s="143">
        <f>IF(ISERROR(BD965/BD961),0,BD965/BD961)</f>
        <v>0</v>
      </c>
    </row>
    <row r="967" spans="1:56" ht="12.75" hidden="1" customHeight="1" outlineLevel="1" x14ac:dyDescent="0.2">
      <c r="A967" s="292" t="s">
        <v>698</v>
      </c>
      <c r="B967" s="346"/>
      <c r="C967" s="8"/>
      <c r="D967" s="5"/>
      <c r="E967" s="5"/>
      <c r="F967" s="5"/>
      <c r="G967" s="15"/>
      <c r="H967" s="143"/>
      <c r="I967" s="144"/>
      <c r="J967" s="144"/>
      <c r="K967" s="144"/>
      <c r="L967" s="144"/>
      <c r="M967" s="144"/>
      <c r="N967" s="144"/>
      <c r="O967" s="144"/>
      <c r="P967" s="143"/>
      <c r="Q967" s="144"/>
      <c r="R967" s="144"/>
      <c r="S967" s="144"/>
      <c r="T967" s="144"/>
      <c r="U967" s="144"/>
      <c r="V967" s="144"/>
      <c r="W967" s="144"/>
      <c r="X967" s="143"/>
      <c r="Y967" s="144"/>
      <c r="Z967" s="144"/>
      <c r="AA967" s="144"/>
      <c r="AB967" s="144"/>
      <c r="AC967" s="144"/>
      <c r="AD967" s="144"/>
      <c r="AE967" s="144"/>
      <c r="AF967" s="143"/>
      <c r="AG967" s="144"/>
      <c r="AH967" s="144"/>
      <c r="AI967" s="144"/>
      <c r="AJ967" s="144"/>
      <c r="AK967" s="144"/>
      <c r="AL967" s="144"/>
      <c r="AM967" s="144"/>
      <c r="AN967" s="143"/>
      <c r="AO967" s="144"/>
      <c r="AP967" s="144"/>
      <c r="AQ967" s="144"/>
      <c r="AR967" s="144"/>
      <c r="AS967" s="144"/>
      <c r="AT967" s="144"/>
      <c r="AU967" s="144"/>
      <c r="AV967" s="143"/>
      <c r="AW967" s="144"/>
      <c r="AX967" s="144"/>
      <c r="AY967" s="144"/>
      <c r="AZ967" s="144"/>
      <c r="BA967" s="144"/>
      <c r="BB967" s="144"/>
      <c r="BC967" s="144"/>
      <c r="BD967" s="143"/>
    </row>
    <row r="968" spans="1:56" ht="12.75" hidden="1" customHeight="1" outlineLevel="1" x14ac:dyDescent="0.2">
      <c r="A968" s="268"/>
      <c r="B968" s="346"/>
      <c r="C968" s="8"/>
      <c r="D968" s="5"/>
      <c r="E968" s="5"/>
      <c r="F968" s="5"/>
      <c r="G968" s="15"/>
      <c r="H968" s="143"/>
      <c r="I968" s="144"/>
      <c r="J968" s="144"/>
      <c r="K968" s="144"/>
      <c r="L968" s="144"/>
      <c r="M968" s="144"/>
      <c r="N968" s="144"/>
      <c r="O968" s="144"/>
      <c r="P968" s="143"/>
      <c r="Q968" s="144"/>
      <c r="R968" s="144"/>
      <c r="S968" s="144"/>
      <c r="T968" s="144"/>
      <c r="U968" s="144"/>
      <c r="V968" s="144"/>
      <c r="W968" s="144"/>
      <c r="X968" s="143"/>
      <c r="Y968" s="144"/>
      <c r="Z968" s="144"/>
      <c r="AA968" s="144"/>
      <c r="AB968" s="144"/>
      <c r="AC968" s="144"/>
      <c r="AD968" s="144"/>
      <c r="AE968" s="144"/>
      <c r="AF968" s="143"/>
      <c r="AG968" s="144"/>
      <c r="AH968" s="144"/>
      <c r="AI968" s="144"/>
      <c r="AJ968" s="144"/>
      <c r="AK968" s="144"/>
      <c r="AL968" s="144"/>
      <c r="AM968" s="144"/>
      <c r="AN968" s="143"/>
      <c r="AO968" s="144"/>
      <c r="AP968" s="144"/>
      <c r="AQ968" s="144"/>
      <c r="AR968" s="144"/>
      <c r="AS968" s="144"/>
      <c r="AT968" s="144"/>
      <c r="AU968" s="144"/>
      <c r="AV968" s="143"/>
      <c r="AW968" s="144"/>
      <c r="AX968" s="144"/>
      <c r="AY968" s="144"/>
      <c r="AZ968" s="144"/>
      <c r="BA968" s="144"/>
      <c r="BB968" s="144"/>
      <c r="BC968" s="144"/>
      <c r="BD968" s="143"/>
    </row>
    <row r="969" spans="1:56" ht="12.75" hidden="1" customHeight="1" outlineLevel="1" x14ac:dyDescent="0.2">
      <c r="A969" s="291" t="s">
        <v>699</v>
      </c>
      <c r="B969" s="346"/>
      <c r="C969" s="8"/>
      <c r="D969" s="5"/>
      <c r="E969" s="5"/>
      <c r="F969" s="5"/>
      <c r="G969" s="15"/>
      <c r="H969" s="143"/>
      <c r="I969" s="144"/>
      <c r="J969" s="144"/>
      <c r="K969" s="144"/>
      <c r="L969" s="144"/>
      <c r="M969" s="144"/>
      <c r="N969" s="144"/>
      <c r="O969" s="144"/>
      <c r="P969" s="143"/>
      <c r="Q969" s="144"/>
      <c r="R969" s="144"/>
      <c r="S969" s="144"/>
      <c r="T969" s="144"/>
      <c r="U969" s="144"/>
      <c r="V969" s="144"/>
      <c r="W969" s="144"/>
      <c r="X969" s="143"/>
      <c r="Y969" s="144"/>
      <c r="Z969" s="144"/>
      <c r="AA969" s="144"/>
      <c r="AB969" s="144"/>
      <c r="AC969" s="144"/>
      <c r="AD969" s="144"/>
      <c r="AE969" s="144"/>
      <c r="AF969" s="143"/>
      <c r="AG969" s="144"/>
      <c r="AH969" s="144"/>
      <c r="AI969" s="144"/>
      <c r="AJ969" s="144"/>
      <c r="AK969" s="144"/>
      <c r="AL969" s="144"/>
      <c r="AM969" s="144"/>
      <c r="AN969" s="143"/>
      <c r="AO969" s="144"/>
      <c r="AP969" s="144"/>
      <c r="AQ969" s="144"/>
      <c r="AR969" s="144"/>
      <c r="AS969" s="144"/>
      <c r="AT969" s="144"/>
      <c r="AU969" s="144"/>
      <c r="AV969" s="143"/>
      <c r="AW969" s="144"/>
      <c r="AX969" s="144"/>
      <c r="AY969" s="144"/>
      <c r="AZ969" s="144"/>
      <c r="BA969" s="144"/>
      <c r="BB969" s="144"/>
      <c r="BC969" s="144"/>
      <c r="BD969" s="143"/>
    </row>
    <row r="970" spans="1:56" ht="12.75" hidden="1" customHeight="1" outlineLevel="1" x14ac:dyDescent="0.2">
      <c r="A970" s="291" t="s">
        <v>700</v>
      </c>
      <c r="B970" s="346"/>
      <c r="C970" s="8" t="s">
        <v>14</v>
      </c>
      <c r="D970" s="5" t="s">
        <v>15</v>
      </c>
      <c r="E970" s="5"/>
      <c r="F970" s="5"/>
      <c r="G970" s="15"/>
      <c r="H970" s="143"/>
      <c r="I970" s="144"/>
      <c r="J970" s="144"/>
      <c r="K970" s="144"/>
      <c r="L970" s="144"/>
      <c r="M970" s="144"/>
      <c r="N970" s="144"/>
      <c r="O970" s="144"/>
      <c r="P970" s="143"/>
      <c r="Q970" s="144"/>
      <c r="R970" s="144"/>
      <c r="S970" s="144"/>
      <c r="T970" s="144"/>
      <c r="U970" s="144"/>
      <c r="V970" s="144"/>
      <c r="W970" s="144"/>
      <c r="X970" s="143"/>
      <c r="Y970" s="144"/>
      <c r="Z970" s="144"/>
      <c r="AA970" s="144"/>
      <c r="AB970" s="144"/>
      <c r="AC970" s="144"/>
      <c r="AD970" s="144"/>
      <c r="AE970" s="144"/>
      <c r="AF970" s="143"/>
      <c r="AG970" s="144"/>
      <c r="AH970" s="144"/>
      <c r="AI970" s="144"/>
      <c r="AJ970" s="144"/>
      <c r="AK970" s="144"/>
      <c r="AL970" s="144"/>
      <c r="AM970" s="144"/>
      <c r="AN970" s="143"/>
      <c r="AO970" s="144"/>
      <c r="AP970" s="144"/>
      <c r="AQ970" s="144"/>
      <c r="AR970" s="144"/>
      <c r="AS970" s="144"/>
      <c r="AT970" s="144"/>
      <c r="AU970" s="144"/>
      <c r="AV970" s="143"/>
      <c r="AW970" s="144"/>
      <c r="AX970" s="144"/>
      <c r="AY970" s="144"/>
      <c r="AZ970" s="144"/>
      <c r="BA970" s="144"/>
      <c r="BB970" s="144"/>
      <c r="BC970" s="144"/>
      <c r="BD970" s="143"/>
    </row>
    <row r="971" spans="1:56" ht="12.75" hidden="1" customHeight="1" outlineLevel="1" x14ac:dyDescent="0.2">
      <c r="A971" s="291" t="s">
        <v>701</v>
      </c>
      <c r="B971" s="346" t="s">
        <v>61</v>
      </c>
      <c r="C971" s="8" t="s">
        <v>2</v>
      </c>
      <c r="D971" s="5" t="s">
        <v>9</v>
      </c>
      <c r="E971" s="5"/>
      <c r="F971" s="5"/>
      <c r="G971" s="15"/>
      <c r="H971" s="143">
        <f>SUMIF($I$3:$BD$3,$H$3,$I971:$BD971)</f>
        <v>105</v>
      </c>
      <c r="I971" s="144">
        <v>11</v>
      </c>
      <c r="J971" s="144">
        <v>2</v>
      </c>
      <c r="K971" s="144">
        <v>2</v>
      </c>
      <c r="L971" s="144">
        <v>8</v>
      </c>
      <c r="M971" s="144">
        <v>13</v>
      </c>
      <c r="N971" s="144">
        <v>7</v>
      </c>
      <c r="O971" s="144">
        <v>6</v>
      </c>
      <c r="P971" s="143">
        <f>SUM(I971:O971)</f>
        <v>49</v>
      </c>
      <c r="Q971" s="144">
        <v>11</v>
      </c>
      <c r="R971" s="144">
        <v>5</v>
      </c>
      <c r="S971" s="144">
        <v>5</v>
      </c>
      <c r="T971" s="144">
        <v>5</v>
      </c>
      <c r="U971" s="144">
        <v>1</v>
      </c>
      <c r="V971" s="144">
        <v>10</v>
      </c>
      <c r="W971" s="144">
        <v>1</v>
      </c>
      <c r="X971" s="143">
        <f>SUM(Q971:W971)</f>
        <v>38</v>
      </c>
      <c r="Y971" s="144">
        <v>2</v>
      </c>
      <c r="Z971" s="144">
        <v>6</v>
      </c>
      <c r="AA971" s="144">
        <v>3</v>
      </c>
      <c r="AB971" s="144">
        <v>2</v>
      </c>
      <c r="AC971" s="144">
        <v>2</v>
      </c>
      <c r="AD971" s="144">
        <v>9</v>
      </c>
      <c r="AE971" s="144">
        <v>3</v>
      </c>
      <c r="AF971" s="143">
        <f>SUM(Y971:AE971)</f>
        <v>27</v>
      </c>
      <c r="AG971" s="144">
        <v>2</v>
      </c>
      <c r="AH971" s="144">
        <v>9</v>
      </c>
      <c r="AI971" s="144">
        <v>12</v>
      </c>
      <c r="AJ971" s="144">
        <v>4</v>
      </c>
      <c r="AK971" s="144">
        <v>0</v>
      </c>
      <c r="AL971" s="144">
        <v>0</v>
      </c>
      <c r="AM971" s="144">
        <v>0</v>
      </c>
      <c r="AN971" s="143">
        <f>SUM(AG971:AM971)</f>
        <v>27</v>
      </c>
      <c r="AO971" s="144">
        <v>0</v>
      </c>
      <c r="AP971" s="144">
        <v>0</v>
      </c>
      <c r="AQ971" s="144">
        <v>0</v>
      </c>
      <c r="AR971" s="144">
        <v>0</v>
      </c>
      <c r="AS971" s="144">
        <v>0</v>
      </c>
      <c r="AT971" s="144">
        <v>0</v>
      </c>
      <c r="AU971" s="144">
        <v>0</v>
      </c>
      <c r="AV971" s="143">
        <f>SUM(AO971:AU971)</f>
        <v>0</v>
      </c>
      <c r="AW971" s="144"/>
      <c r="AX971" s="144"/>
      <c r="AY971" s="144"/>
      <c r="AZ971" s="144"/>
      <c r="BA971" s="144"/>
      <c r="BB971" s="144"/>
      <c r="BC971" s="144"/>
      <c r="BD971" s="143">
        <f>SUM(AW971:BC971)</f>
        <v>0</v>
      </c>
    </row>
    <row r="972" spans="1:56" ht="12.75" hidden="1" customHeight="1" outlineLevel="1" x14ac:dyDescent="0.2">
      <c r="A972" s="292" t="s">
        <v>702</v>
      </c>
      <c r="B972" s="346"/>
      <c r="C972" s="8" t="s">
        <v>3</v>
      </c>
      <c r="D972" s="5" t="s">
        <v>9</v>
      </c>
      <c r="E972" s="5"/>
      <c r="F972" s="5"/>
      <c r="G972" s="15"/>
      <c r="H972" s="143">
        <f>SUMIF($I$3:$BD$3,$H$3,$I972:$BD972)</f>
        <v>99</v>
      </c>
      <c r="I972" s="144">
        <v>11</v>
      </c>
      <c r="J972" s="144">
        <v>2</v>
      </c>
      <c r="K972" s="144">
        <v>2</v>
      </c>
      <c r="L972" s="144">
        <v>7</v>
      </c>
      <c r="M972" s="144">
        <v>13</v>
      </c>
      <c r="N972" s="144">
        <v>7</v>
      </c>
      <c r="O972" s="144">
        <v>6</v>
      </c>
      <c r="P972" s="143">
        <f>SUM(I972:O972)</f>
        <v>48</v>
      </c>
      <c r="Q972" s="144">
        <v>11</v>
      </c>
      <c r="R972" s="144">
        <v>5</v>
      </c>
      <c r="S972" s="144">
        <v>4</v>
      </c>
      <c r="T972" s="144">
        <v>5</v>
      </c>
      <c r="U972" s="144">
        <v>1</v>
      </c>
      <c r="V972" s="144">
        <v>10</v>
      </c>
      <c r="W972" s="144">
        <v>1</v>
      </c>
      <c r="X972" s="143">
        <f>SUM(Q972:W972)</f>
        <v>37</v>
      </c>
      <c r="Y972" s="144">
        <v>2</v>
      </c>
      <c r="Z972" s="144">
        <v>6</v>
      </c>
      <c r="AA972" s="144">
        <v>3</v>
      </c>
      <c r="AB972" s="144">
        <v>2</v>
      </c>
      <c r="AC972" s="144">
        <v>2</v>
      </c>
      <c r="AD972" s="144">
        <v>9</v>
      </c>
      <c r="AE972" s="144">
        <v>2</v>
      </c>
      <c r="AF972" s="143">
        <f>SUM(Y972:AE972)</f>
        <v>26</v>
      </c>
      <c r="AG972" s="144">
        <v>2</v>
      </c>
      <c r="AH972" s="144">
        <v>9</v>
      </c>
      <c r="AI972" s="144">
        <v>8</v>
      </c>
      <c r="AJ972" s="144">
        <v>4</v>
      </c>
      <c r="AK972" s="144">
        <v>0</v>
      </c>
      <c r="AL972" s="144">
        <v>0</v>
      </c>
      <c r="AM972" s="144">
        <v>0</v>
      </c>
      <c r="AN972" s="143">
        <f>SUM(AG972:AM972)</f>
        <v>23</v>
      </c>
      <c r="AO972" s="144">
        <v>0</v>
      </c>
      <c r="AP972" s="144">
        <v>0</v>
      </c>
      <c r="AQ972" s="144">
        <v>0</v>
      </c>
      <c r="AR972" s="144">
        <v>0</v>
      </c>
      <c r="AS972" s="144">
        <v>0</v>
      </c>
      <c r="AT972" s="144">
        <v>0</v>
      </c>
      <c r="AU972" s="144">
        <v>0</v>
      </c>
      <c r="AV972" s="143">
        <f>SUM(AO972:AU972)</f>
        <v>0</v>
      </c>
      <c r="AW972" s="144"/>
      <c r="AX972" s="144"/>
      <c r="AY972" s="144"/>
      <c r="AZ972" s="144"/>
      <c r="BA972" s="144"/>
      <c r="BB972" s="144"/>
      <c r="BC972" s="144"/>
      <c r="BD972" s="143">
        <f>SUM(AW972:BC972)</f>
        <v>0</v>
      </c>
    </row>
    <row r="973" spans="1:56" ht="12.75" hidden="1" customHeight="1" outlineLevel="1" x14ac:dyDescent="0.2">
      <c r="A973" s="292" t="s">
        <v>703</v>
      </c>
      <c r="B973" s="346"/>
      <c r="C973" s="8" t="s">
        <v>33</v>
      </c>
      <c r="D973" s="5" t="s">
        <v>9</v>
      </c>
      <c r="E973" s="5"/>
      <c r="F973" s="5"/>
      <c r="G973" s="15"/>
      <c r="H973" s="143">
        <f>SUMIF($I$3:$BD$3,$H$3,$I973:$BD973)</f>
        <v>81</v>
      </c>
      <c r="I973" s="144">
        <v>10</v>
      </c>
      <c r="J973" s="144">
        <v>2</v>
      </c>
      <c r="K973" s="144">
        <v>2</v>
      </c>
      <c r="L973" s="144">
        <v>6</v>
      </c>
      <c r="M973" s="144">
        <v>12</v>
      </c>
      <c r="N973" s="144">
        <v>4</v>
      </c>
      <c r="O973" s="144">
        <v>5</v>
      </c>
      <c r="P973" s="143">
        <f>SUM(I973:O973)</f>
        <v>41</v>
      </c>
      <c r="Q973" s="144">
        <v>7</v>
      </c>
      <c r="R973" s="144">
        <v>4</v>
      </c>
      <c r="S973" s="144">
        <v>3</v>
      </c>
      <c r="T973" s="144">
        <v>4</v>
      </c>
      <c r="U973" s="144">
        <v>1</v>
      </c>
      <c r="V973" s="144">
        <v>9</v>
      </c>
      <c r="W973" s="144">
        <v>1</v>
      </c>
      <c r="X973" s="143">
        <f>SUM(Q973:W973)</f>
        <v>29</v>
      </c>
      <c r="Y973" s="144">
        <v>2</v>
      </c>
      <c r="Z973" s="144">
        <v>6</v>
      </c>
      <c r="AA973" s="144">
        <v>3</v>
      </c>
      <c r="AB973" s="144">
        <v>2</v>
      </c>
      <c r="AC973" s="144">
        <v>2</v>
      </c>
      <c r="AD973" s="144">
        <v>7</v>
      </c>
      <c r="AE973" s="144">
        <v>2</v>
      </c>
      <c r="AF973" s="143">
        <f>SUM(Y973:AE973)</f>
        <v>24</v>
      </c>
      <c r="AG973" s="144">
        <v>2</v>
      </c>
      <c r="AH973" s="144">
        <v>7</v>
      </c>
      <c r="AI973" s="144">
        <v>7</v>
      </c>
      <c r="AJ973" s="144">
        <v>3</v>
      </c>
      <c r="AK973" s="144">
        <v>0</v>
      </c>
      <c r="AL973" s="144">
        <v>0</v>
      </c>
      <c r="AM973" s="144">
        <v>0</v>
      </c>
      <c r="AN973" s="143">
        <f>SUM(AG973:AM973)</f>
        <v>19</v>
      </c>
      <c r="AO973" s="144">
        <v>0</v>
      </c>
      <c r="AP973" s="144">
        <v>0</v>
      </c>
      <c r="AQ973" s="144">
        <v>0</v>
      </c>
      <c r="AR973" s="144">
        <v>0</v>
      </c>
      <c r="AS973" s="144">
        <v>0</v>
      </c>
      <c r="AT973" s="144">
        <v>0</v>
      </c>
      <c r="AU973" s="144">
        <v>0</v>
      </c>
      <c r="AV973" s="143">
        <f>SUM(AO973:AU973)</f>
        <v>0</v>
      </c>
      <c r="AW973" s="144"/>
      <c r="AX973" s="144"/>
      <c r="AY973" s="144"/>
      <c r="AZ973" s="144"/>
      <c r="BA973" s="144"/>
      <c r="BB973" s="144"/>
      <c r="BC973" s="144"/>
      <c r="BD973" s="143">
        <f>SUM(AW973:BC973)</f>
        <v>0</v>
      </c>
    </row>
    <row r="974" spans="1:56" s="48" customFormat="1" ht="12.75" hidden="1" customHeight="1" outlineLevel="1" x14ac:dyDescent="0.2">
      <c r="A974" s="293"/>
      <c r="B974" s="346"/>
      <c r="C974" s="42" t="s">
        <v>13</v>
      </c>
      <c r="D974" s="43" t="s">
        <v>4</v>
      </c>
      <c r="E974" s="43"/>
      <c r="F974" s="43"/>
      <c r="G974" s="44"/>
      <c r="H974" s="145">
        <f>IF(ISERROR(H973/H971),0,H973/H971)</f>
        <v>0.77142857142857146</v>
      </c>
      <c r="I974" s="146">
        <v>0.90909090909090906</v>
      </c>
      <c r="J974" s="146">
        <v>1</v>
      </c>
      <c r="K974" s="146">
        <v>1</v>
      </c>
      <c r="L974" s="146">
        <v>0.75</v>
      </c>
      <c r="M974" s="146">
        <v>0.92307692307692313</v>
      </c>
      <c r="N974" s="146">
        <v>0.5714285714285714</v>
      </c>
      <c r="O974" s="146">
        <v>0.83333333333333337</v>
      </c>
      <c r="P974" s="145">
        <f>IF(ISERROR(P973/P971),0,P973/P971)</f>
        <v>0.83673469387755106</v>
      </c>
      <c r="Q974" s="146">
        <v>0.63636363636363635</v>
      </c>
      <c r="R974" s="146">
        <v>0.8</v>
      </c>
      <c r="S974" s="146">
        <v>0.6</v>
      </c>
      <c r="T974" s="146">
        <v>0.8</v>
      </c>
      <c r="U974" s="146">
        <v>1</v>
      </c>
      <c r="V974" s="146">
        <v>0.9</v>
      </c>
      <c r="W974" s="146">
        <v>1</v>
      </c>
      <c r="X974" s="145">
        <f>IF(ISERROR(X973/X971),0,X973/X971)</f>
        <v>0.76315789473684215</v>
      </c>
      <c r="Y974" s="146">
        <v>1</v>
      </c>
      <c r="Z974" s="146">
        <v>1</v>
      </c>
      <c r="AA974" s="146">
        <v>1</v>
      </c>
      <c r="AB974" s="146">
        <v>1</v>
      </c>
      <c r="AC974" s="146">
        <v>1</v>
      </c>
      <c r="AD974" s="146">
        <v>0.77777777777777779</v>
      </c>
      <c r="AE974" s="146">
        <v>0.66666666666666663</v>
      </c>
      <c r="AF974" s="145">
        <f>IF(ISERROR(AF973/AF971),0,AF973/AF971)</f>
        <v>0.88888888888888884</v>
      </c>
      <c r="AG974" s="146">
        <v>1</v>
      </c>
      <c r="AH974" s="146">
        <v>0.77777777777777779</v>
      </c>
      <c r="AI974" s="146">
        <v>0.58333333333333337</v>
      </c>
      <c r="AJ974" s="146">
        <v>0.75</v>
      </c>
      <c r="AK974" s="146" t="s">
        <v>102</v>
      </c>
      <c r="AL974" s="146" t="s">
        <v>102</v>
      </c>
      <c r="AM974" s="146" t="s">
        <v>102</v>
      </c>
      <c r="AN974" s="145">
        <f>IF(ISERROR(AN973/AN971),0,AN973/AN971)</f>
        <v>0.70370370370370372</v>
      </c>
      <c r="AO974" s="146" t="s">
        <v>102</v>
      </c>
      <c r="AP974" s="146" t="s">
        <v>102</v>
      </c>
      <c r="AQ974" s="146" t="s">
        <v>102</v>
      </c>
      <c r="AR974" s="146" t="s">
        <v>102</v>
      </c>
      <c r="AS974" s="146" t="s">
        <v>102</v>
      </c>
      <c r="AT974" s="146" t="s">
        <v>102</v>
      </c>
      <c r="AU974" s="146" t="s">
        <v>102</v>
      </c>
      <c r="AV974" s="145">
        <f>IF(ISERROR(AV973/AV971),0,AV973/AV971)</f>
        <v>0</v>
      </c>
      <c r="AW974" s="146"/>
      <c r="AX974" s="146"/>
      <c r="AY974" s="146"/>
      <c r="AZ974" s="146"/>
      <c r="BA974" s="146"/>
      <c r="BB974" s="146"/>
      <c r="BC974" s="146"/>
      <c r="BD974" s="145">
        <f>IF(ISERROR(BD973/BD971),0,BD973/BD971)</f>
        <v>0</v>
      </c>
    </row>
    <row r="975" spans="1:56" s="49" customFormat="1" ht="12.75" hidden="1" customHeight="1" outlineLevel="1" x14ac:dyDescent="0.2">
      <c r="A975" s="293"/>
      <c r="B975" s="346"/>
      <c r="C975" s="42" t="s">
        <v>5</v>
      </c>
      <c r="D975" s="43" t="s">
        <v>4</v>
      </c>
      <c r="E975" s="43"/>
      <c r="F975" s="43"/>
      <c r="G975" s="44"/>
      <c r="H975" s="145">
        <f>IF(ISERROR((H971-H972)/H971),0,(H971-H972)/H971)</f>
        <v>5.7142857142857141E-2</v>
      </c>
      <c r="I975" s="146">
        <v>0</v>
      </c>
      <c r="J975" s="146">
        <v>0</v>
      </c>
      <c r="K975" s="146">
        <v>0</v>
      </c>
      <c r="L975" s="146">
        <v>0.125</v>
      </c>
      <c r="M975" s="146">
        <v>0</v>
      </c>
      <c r="N975" s="146">
        <v>0</v>
      </c>
      <c r="O975" s="146">
        <v>0</v>
      </c>
      <c r="P975" s="145">
        <f>IF(ISERROR((P971-P972)/P971),0,(P971-P972)/P971)</f>
        <v>2.0408163265306121E-2</v>
      </c>
      <c r="Q975" s="146">
        <v>0</v>
      </c>
      <c r="R975" s="146">
        <v>0</v>
      </c>
      <c r="S975" s="146">
        <v>0.2</v>
      </c>
      <c r="T975" s="146">
        <v>0</v>
      </c>
      <c r="U975" s="146">
        <v>0</v>
      </c>
      <c r="V975" s="146">
        <v>0</v>
      </c>
      <c r="W975" s="146">
        <v>0</v>
      </c>
      <c r="X975" s="145">
        <f>IF(ISERROR((X971-X972)/X971),0,(X971-X972)/X971)</f>
        <v>2.6315789473684209E-2</v>
      </c>
      <c r="Y975" s="146">
        <v>0</v>
      </c>
      <c r="Z975" s="146">
        <v>0</v>
      </c>
      <c r="AA975" s="146">
        <v>0</v>
      </c>
      <c r="AB975" s="146">
        <v>0</v>
      </c>
      <c r="AC975" s="146">
        <v>0</v>
      </c>
      <c r="AD975" s="146">
        <v>0</v>
      </c>
      <c r="AE975" s="146">
        <v>0.33333333333333331</v>
      </c>
      <c r="AF975" s="145">
        <f>IF(ISERROR((AF971-AF972)/AF971),0,(AF971-AF972)/AF971)</f>
        <v>3.7037037037037035E-2</v>
      </c>
      <c r="AG975" s="146">
        <v>0</v>
      </c>
      <c r="AH975" s="146">
        <v>0</v>
      </c>
      <c r="AI975" s="146">
        <v>0.33333333333333331</v>
      </c>
      <c r="AJ975" s="146">
        <v>0</v>
      </c>
      <c r="AK975" s="146" t="s">
        <v>102</v>
      </c>
      <c r="AL975" s="146" t="s">
        <v>102</v>
      </c>
      <c r="AM975" s="146" t="s">
        <v>102</v>
      </c>
      <c r="AN975" s="145">
        <f>IF(ISERROR((AN971-AN972)/AN971),0,(AN971-AN972)/AN971)</f>
        <v>0.14814814814814814</v>
      </c>
      <c r="AO975" s="146" t="s">
        <v>102</v>
      </c>
      <c r="AP975" s="146" t="s">
        <v>102</v>
      </c>
      <c r="AQ975" s="146" t="s">
        <v>102</v>
      </c>
      <c r="AR975" s="146" t="s">
        <v>102</v>
      </c>
      <c r="AS975" s="146" t="s">
        <v>102</v>
      </c>
      <c r="AT975" s="146" t="s">
        <v>102</v>
      </c>
      <c r="AU975" s="146" t="s">
        <v>102</v>
      </c>
      <c r="AV975" s="145">
        <f>IF(ISERROR((AV971-AV972)/AV971),0,(AV971-AV972)/AV971)</f>
        <v>0</v>
      </c>
      <c r="AW975" s="146"/>
      <c r="AX975" s="146"/>
      <c r="AY975" s="146"/>
      <c r="AZ975" s="146"/>
      <c r="BA975" s="146"/>
      <c r="BB975" s="146"/>
      <c r="BC975" s="146"/>
      <c r="BD975" s="145">
        <f>IF(ISERROR((BD971-BD972)/BD971),0,(BD971-BD972)/BD971)</f>
        <v>0</v>
      </c>
    </row>
    <row r="976" spans="1:56" ht="12.75" hidden="1" customHeight="1" outlineLevel="2" x14ac:dyDescent="0.2">
      <c r="A976" s="292" t="s">
        <v>704</v>
      </c>
      <c r="B976" s="346"/>
      <c r="C976" s="8" t="s">
        <v>46</v>
      </c>
      <c r="D976" s="5"/>
      <c r="E976" s="5"/>
      <c r="F976" s="5"/>
      <c r="G976" s="15"/>
      <c r="H976" s="143">
        <f>SUMIF($I$3:$BD$3,$H$3,$I976:$BD976)</f>
        <v>1389</v>
      </c>
      <c r="I976" s="144">
        <v>56</v>
      </c>
      <c r="J976" s="144">
        <v>2</v>
      </c>
      <c r="K976" s="144">
        <v>2</v>
      </c>
      <c r="L976" s="144">
        <v>47</v>
      </c>
      <c r="M976" s="144">
        <v>124</v>
      </c>
      <c r="N976" s="144">
        <v>171</v>
      </c>
      <c r="O976" s="144">
        <v>85</v>
      </c>
      <c r="P976" s="143">
        <f>SUM(I976:O976)</f>
        <v>487</v>
      </c>
      <c r="Q976" s="144">
        <v>224</v>
      </c>
      <c r="R976" s="144">
        <v>100</v>
      </c>
      <c r="S976" s="144">
        <v>49</v>
      </c>
      <c r="T976" s="144">
        <v>97</v>
      </c>
      <c r="U976" s="144">
        <v>1</v>
      </c>
      <c r="V976" s="144">
        <v>78</v>
      </c>
      <c r="W976" s="144">
        <v>1</v>
      </c>
      <c r="X976" s="143">
        <f>SUM(Q976:W976)</f>
        <v>550</v>
      </c>
      <c r="Y976" s="144">
        <v>2</v>
      </c>
      <c r="Z976" s="144">
        <v>26</v>
      </c>
      <c r="AA976" s="144">
        <v>2</v>
      </c>
      <c r="AB976" s="144">
        <v>1</v>
      </c>
      <c r="AC976" s="144">
        <v>2</v>
      </c>
      <c r="AD976" s="144">
        <v>116</v>
      </c>
      <c r="AE976" s="144">
        <v>1</v>
      </c>
      <c r="AF976" s="143">
        <f>SUM(Y976:AE976)</f>
        <v>150</v>
      </c>
      <c r="AG976" s="144">
        <v>1</v>
      </c>
      <c r="AH976" s="144">
        <v>254</v>
      </c>
      <c r="AI976" s="144">
        <v>132</v>
      </c>
      <c r="AJ976" s="144">
        <v>46</v>
      </c>
      <c r="AK976" s="144">
        <v>0</v>
      </c>
      <c r="AL976" s="144">
        <v>0</v>
      </c>
      <c r="AM976" s="144">
        <v>0</v>
      </c>
      <c r="AN976" s="143">
        <f>SUM(AG976:AM976)</f>
        <v>433</v>
      </c>
      <c r="AO976" s="144">
        <v>0</v>
      </c>
      <c r="AP976" s="144">
        <v>0</v>
      </c>
      <c r="AQ976" s="144">
        <v>0</v>
      </c>
      <c r="AR976" s="144">
        <v>0</v>
      </c>
      <c r="AS976" s="144">
        <v>0</v>
      </c>
      <c r="AT976" s="144">
        <v>0</v>
      </c>
      <c r="AU976" s="144">
        <v>0</v>
      </c>
      <c r="AV976" s="143">
        <f>SUM(AO976:AU976)</f>
        <v>0</v>
      </c>
      <c r="AW976" s="144"/>
      <c r="AX976" s="144"/>
      <c r="AY976" s="144"/>
      <c r="AZ976" s="144"/>
      <c r="BA976" s="144"/>
      <c r="BB976" s="144"/>
      <c r="BC976" s="144"/>
      <c r="BD976" s="143">
        <f>SUM(AW976:BC976)</f>
        <v>0</v>
      </c>
    </row>
    <row r="977" spans="1:56" ht="12.75" hidden="1" customHeight="1" outlineLevel="1" x14ac:dyDescent="0.2">
      <c r="A977" s="292"/>
      <c r="B977" s="346"/>
      <c r="C977" s="8" t="s">
        <v>14</v>
      </c>
      <c r="D977" s="5"/>
      <c r="E977" s="5"/>
      <c r="F977" s="5"/>
      <c r="G977" s="15"/>
      <c r="H977" s="143">
        <f>IF(ISERROR(H976/H972),0,H976/H972)</f>
        <v>14.030303030303031</v>
      </c>
      <c r="I977" s="144">
        <v>5.0909090909090908</v>
      </c>
      <c r="J977" s="144">
        <v>1</v>
      </c>
      <c r="K977" s="144">
        <v>1</v>
      </c>
      <c r="L977" s="144">
        <v>6.7142857142857144</v>
      </c>
      <c r="M977" s="144">
        <v>9.5384615384615383</v>
      </c>
      <c r="N977" s="144">
        <v>24.428571428571427</v>
      </c>
      <c r="O977" s="144">
        <v>14.166666666666666</v>
      </c>
      <c r="P977" s="143">
        <f>IF(ISERROR(P976/P972),0,P976/P972)</f>
        <v>10.145833333333334</v>
      </c>
      <c r="Q977" s="144">
        <v>20.363636363636363</v>
      </c>
      <c r="R977" s="144">
        <v>20</v>
      </c>
      <c r="S977" s="144">
        <v>12.25</v>
      </c>
      <c r="T977" s="144">
        <v>19.399999999999999</v>
      </c>
      <c r="U977" s="144">
        <v>1</v>
      </c>
      <c r="V977" s="144">
        <v>7.8</v>
      </c>
      <c r="W977" s="144">
        <v>1</v>
      </c>
      <c r="X977" s="143">
        <f>IF(ISERROR(X976/X972),0,X976/X972)</f>
        <v>14.864864864864865</v>
      </c>
      <c r="Y977" s="144">
        <v>1</v>
      </c>
      <c r="Z977" s="144">
        <v>4.333333333333333</v>
      </c>
      <c r="AA977" s="144">
        <v>0.66666666666666663</v>
      </c>
      <c r="AB977" s="144">
        <v>0.5</v>
      </c>
      <c r="AC977" s="144">
        <v>1</v>
      </c>
      <c r="AD977" s="144">
        <v>12.888888888888889</v>
      </c>
      <c r="AE977" s="144">
        <v>0.5</v>
      </c>
      <c r="AF977" s="143">
        <f>IF(ISERROR(AF976/AF972),0,AF976/AF972)</f>
        <v>5.7692307692307692</v>
      </c>
      <c r="AG977" s="144">
        <v>0.5</v>
      </c>
      <c r="AH977" s="144">
        <v>28.222222222222221</v>
      </c>
      <c r="AI977" s="144">
        <v>16.5</v>
      </c>
      <c r="AJ977" s="144">
        <v>11.5</v>
      </c>
      <c r="AK977" s="144" t="s">
        <v>102</v>
      </c>
      <c r="AL977" s="144" t="s">
        <v>102</v>
      </c>
      <c r="AM977" s="144" t="s">
        <v>102</v>
      </c>
      <c r="AN977" s="143">
        <f>IF(ISERROR(AN976/AN972),0,AN976/AN972)</f>
        <v>18.826086956521738</v>
      </c>
      <c r="AO977" s="144" t="s">
        <v>102</v>
      </c>
      <c r="AP977" s="144" t="s">
        <v>102</v>
      </c>
      <c r="AQ977" s="144" t="s">
        <v>102</v>
      </c>
      <c r="AR977" s="144" t="s">
        <v>102</v>
      </c>
      <c r="AS977" s="144" t="s">
        <v>102</v>
      </c>
      <c r="AT977" s="144" t="s">
        <v>102</v>
      </c>
      <c r="AU977" s="144" t="s">
        <v>102</v>
      </c>
      <c r="AV977" s="143">
        <f>IF(ISERROR(AV976/AV972),0,AV976/AV972)</f>
        <v>0</v>
      </c>
      <c r="AW977" s="144"/>
      <c r="AX977" s="144"/>
      <c r="AY977" s="144"/>
      <c r="AZ977" s="144"/>
      <c r="BA977" s="144"/>
      <c r="BB977" s="144"/>
      <c r="BC977" s="144"/>
      <c r="BD977" s="143">
        <f>IF(ISERROR(BD976/BD972),0,BD976/BD972)</f>
        <v>0</v>
      </c>
    </row>
    <row r="978" spans="1:56" ht="12.75" hidden="1" customHeight="1" outlineLevel="1" x14ac:dyDescent="0.2">
      <c r="A978" s="292" t="s">
        <v>705</v>
      </c>
      <c r="B978" s="346"/>
      <c r="C978" s="8"/>
      <c r="D978" s="5"/>
      <c r="E978" s="5"/>
      <c r="F978" s="5"/>
      <c r="G978" s="15"/>
      <c r="H978" s="143"/>
      <c r="I978" s="144"/>
      <c r="J978" s="144"/>
      <c r="K978" s="144"/>
      <c r="L978" s="144"/>
      <c r="M978" s="144"/>
      <c r="N978" s="144"/>
      <c r="O978" s="144"/>
      <c r="P978" s="143"/>
      <c r="Q978" s="144"/>
      <c r="R978" s="144"/>
      <c r="S978" s="144"/>
      <c r="T978" s="144"/>
      <c r="U978" s="144"/>
      <c r="V978" s="144"/>
      <c r="W978" s="144"/>
      <c r="X978" s="143"/>
      <c r="Y978" s="144"/>
      <c r="Z978" s="144"/>
      <c r="AA978" s="144"/>
      <c r="AB978" s="144"/>
      <c r="AC978" s="144"/>
      <c r="AD978" s="144"/>
      <c r="AE978" s="144"/>
      <c r="AF978" s="143"/>
      <c r="AG978" s="144"/>
      <c r="AH978" s="144"/>
      <c r="AI978" s="144"/>
      <c r="AJ978" s="144"/>
      <c r="AK978" s="144"/>
      <c r="AL978" s="144"/>
      <c r="AM978" s="144"/>
      <c r="AN978" s="143"/>
      <c r="AO978" s="144"/>
      <c r="AP978" s="144"/>
      <c r="AQ978" s="144"/>
      <c r="AR978" s="144"/>
      <c r="AS978" s="144"/>
      <c r="AT978" s="144"/>
      <c r="AU978" s="144"/>
      <c r="AV978" s="143"/>
      <c r="AW978" s="144"/>
      <c r="AX978" s="144"/>
      <c r="AY978" s="144"/>
      <c r="AZ978" s="144"/>
      <c r="BA978" s="144"/>
      <c r="BB978" s="144"/>
      <c r="BC978" s="144"/>
      <c r="BD978" s="143"/>
    </row>
    <row r="979" spans="1:56" ht="12.75" hidden="1" customHeight="1" outlineLevel="1" x14ac:dyDescent="0.2">
      <c r="A979" s="268"/>
      <c r="B979" s="346"/>
      <c r="C979" s="8"/>
      <c r="D979" s="5"/>
      <c r="E979" s="5"/>
      <c r="F979" s="5"/>
      <c r="G979" s="15"/>
      <c r="H979" s="143"/>
      <c r="I979" s="144"/>
      <c r="J979" s="144"/>
      <c r="K979" s="144"/>
      <c r="L979" s="144"/>
      <c r="M979" s="144"/>
      <c r="N979" s="144"/>
      <c r="O979" s="144"/>
      <c r="P979" s="143"/>
      <c r="Q979" s="144"/>
      <c r="R979" s="144"/>
      <c r="S979" s="144"/>
      <c r="T979" s="144"/>
      <c r="U979" s="144"/>
      <c r="V979" s="144"/>
      <c r="W979" s="144"/>
      <c r="X979" s="143"/>
      <c r="Y979" s="144"/>
      <c r="Z979" s="144"/>
      <c r="AA979" s="144"/>
      <c r="AB979" s="144"/>
      <c r="AC979" s="144"/>
      <c r="AD979" s="144"/>
      <c r="AE979" s="144"/>
      <c r="AF979" s="143"/>
      <c r="AG979" s="144"/>
      <c r="AH979" s="144"/>
      <c r="AI979" s="144"/>
      <c r="AJ979" s="144"/>
      <c r="AK979" s="144"/>
      <c r="AL979" s="144"/>
      <c r="AM979" s="144"/>
      <c r="AN979" s="143"/>
      <c r="AO979" s="144"/>
      <c r="AP979" s="144"/>
      <c r="AQ979" s="144"/>
      <c r="AR979" s="144"/>
      <c r="AS979" s="144"/>
      <c r="AT979" s="144"/>
      <c r="AU979" s="144"/>
      <c r="AV979" s="143"/>
      <c r="AW979" s="144"/>
      <c r="AX979" s="144"/>
      <c r="AY979" s="144"/>
      <c r="AZ979" s="144"/>
      <c r="BA979" s="144"/>
      <c r="BB979" s="144"/>
      <c r="BC979" s="144"/>
      <c r="BD979" s="143"/>
    </row>
    <row r="980" spans="1:56" ht="12.75" hidden="1" customHeight="1" outlineLevel="1" x14ac:dyDescent="0.2">
      <c r="A980" s="291" t="s">
        <v>706</v>
      </c>
      <c r="B980" s="346"/>
      <c r="C980" s="8"/>
      <c r="D980" s="5"/>
      <c r="E980" s="5"/>
      <c r="F980" s="5"/>
      <c r="G980" s="15"/>
      <c r="H980" s="143"/>
      <c r="I980" s="144"/>
      <c r="J980" s="144"/>
      <c r="K980" s="144"/>
      <c r="L980" s="144"/>
      <c r="M980" s="144"/>
      <c r="N980" s="144"/>
      <c r="O980" s="144"/>
      <c r="P980" s="143"/>
      <c r="Q980" s="144"/>
      <c r="R980" s="144"/>
      <c r="S980" s="144"/>
      <c r="T980" s="144"/>
      <c r="U980" s="144"/>
      <c r="V980" s="144"/>
      <c r="W980" s="144"/>
      <c r="X980" s="143"/>
      <c r="Y980" s="144"/>
      <c r="Z980" s="144"/>
      <c r="AA980" s="144"/>
      <c r="AB980" s="144"/>
      <c r="AC980" s="144"/>
      <c r="AD980" s="144"/>
      <c r="AE980" s="144"/>
      <c r="AF980" s="143"/>
      <c r="AG980" s="144"/>
      <c r="AH980" s="144"/>
      <c r="AI980" s="144"/>
      <c r="AJ980" s="144"/>
      <c r="AK980" s="144"/>
      <c r="AL980" s="144"/>
      <c r="AM980" s="144"/>
      <c r="AN980" s="143"/>
      <c r="AO980" s="144"/>
      <c r="AP980" s="144"/>
      <c r="AQ980" s="144"/>
      <c r="AR980" s="144"/>
      <c r="AS980" s="144"/>
      <c r="AT980" s="144"/>
      <c r="AU980" s="144"/>
      <c r="AV980" s="143"/>
      <c r="AW980" s="144"/>
      <c r="AX980" s="144"/>
      <c r="AY980" s="144"/>
      <c r="AZ980" s="144"/>
      <c r="BA980" s="144"/>
      <c r="BB980" s="144"/>
      <c r="BC980" s="144"/>
      <c r="BD980" s="143"/>
    </row>
    <row r="981" spans="1:56" ht="12.75" hidden="1" customHeight="1" outlineLevel="1" x14ac:dyDescent="0.2">
      <c r="A981" s="291" t="s">
        <v>707</v>
      </c>
      <c r="B981" s="346"/>
      <c r="C981" s="8" t="s">
        <v>14</v>
      </c>
      <c r="D981" s="5" t="s">
        <v>15</v>
      </c>
      <c r="E981" s="5"/>
      <c r="F981" s="5"/>
      <c r="G981" s="15"/>
      <c r="H981" s="143"/>
      <c r="I981" s="144"/>
      <c r="J981" s="144"/>
      <c r="K981" s="144"/>
      <c r="L981" s="144"/>
      <c r="M981" s="144"/>
      <c r="N981" s="144"/>
      <c r="O981" s="144"/>
      <c r="P981" s="143"/>
      <c r="Q981" s="144"/>
      <c r="R981" s="144"/>
      <c r="S981" s="144"/>
      <c r="T981" s="144"/>
      <c r="U981" s="144"/>
      <c r="V981" s="144"/>
      <c r="W981" s="144"/>
      <c r="X981" s="143"/>
      <c r="Y981" s="144"/>
      <c r="Z981" s="144"/>
      <c r="AA981" s="144"/>
      <c r="AB981" s="144"/>
      <c r="AC981" s="144"/>
      <c r="AD981" s="144"/>
      <c r="AE981" s="144"/>
      <c r="AF981" s="143"/>
      <c r="AG981" s="144"/>
      <c r="AH981" s="144"/>
      <c r="AI981" s="144"/>
      <c r="AJ981" s="144"/>
      <c r="AK981" s="144"/>
      <c r="AL981" s="144"/>
      <c r="AM981" s="144"/>
      <c r="AN981" s="143"/>
      <c r="AO981" s="144"/>
      <c r="AP981" s="144"/>
      <c r="AQ981" s="144"/>
      <c r="AR981" s="144"/>
      <c r="AS981" s="144"/>
      <c r="AT981" s="144"/>
      <c r="AU981" s="144"/>
      <c r="AV981" s="143"/>
      <c r="AW981" s="144"/>
      <c r="AX981" s="144"/>
      <c r="AY981" s="144"/>
      <c r="AZ981" s="144"/>
      <c r="BA981" s="144"/>
      <c r="BB981" s="144"/>
      <c r="BC981" s="144"/>
      <c r="BD981" s="143"/>
    </row>
    <row r="982" spans="1:56" ht="12.75" hidden="1" customHeight="1" outlineLevel="1" x14ac:dyDescent="0.2">
      <c r="A982" s="291" t="s">
        <v>708</v>
      </c>
      <c r="B982" s="346" t="s">
        <v>191</v>
      </c>
      <c r="C982" s="8" t="s">
        <v>2</v>
      </c>
      <c r="D982" s="5" t="s">
        <v>9</v>
      </c>
      <c r="E982" s="5"/>
      <c r="F982" s="5"/>
      <c r="G982" s="15"/>
      <c r="H982" s="143">
        <f>SUMIF($I$3:$BD$3,$H$3,$I982:$BD982)</f>
        <v>6</v>
      </c>
      <c r="I982" s="144">
        <v>0</v>
      </c>
      <c r="J982" s="144">
        <v>0</v>
      </c>
      <c r="K982" s="144">
        <v>1</v>
      </c>
      <c r="L982" s="144">
        <v>0</v>
      </c>
      <c r="M982" s="144">
        <v>0</v>
      </c>
      <c r="N982" s="144">
        <v>0</v>
      </c>
      <c r="O982" s="144">
        <v>0</v>
      </c>
      <c r="P982" s="143">
        <f>SUM(I982:O982)</f>
        <v>1</v>
      </c>
      <c r="Q982" s="144">
        <v>0</v>
      </c>
      <c r="R982" s="144">
        <v>1</v>
      </c>
      <c r="S982" s="144">
        <v>0</v>
      </c>
      <c r="T982" s="144">
        <v>0</v>
      </c>
      <c r="U982" s="144">
        <v>0</v>
      </c>
      <c r="V982" s="144">
        <v>0</v>
      </c>
      <c r="W982" s="144">
        <v>0</v>
      </c>
      <c r="X982" s="143">
        <f>SUM(Q982:W982)</f>
        <v>1</v>
      </c>
      <c r="Y982" s="144">
        <v>0</v>
      </c>
      <c r="Z982" s="144">
        <v>0</v>
      </c>
      <c r="AA982" s="144">
        <v>0</v>
      </c>
      <c r="AB982" s="144">
        <v>0</v>
      </c>
      <c r="AC982" s="144">
        <v>0</v>
      </c>
      <c r="AD982" s="144">
        <v>0</v>
      </c>
      <c r="AE982" s="144">
        <v>0</v>
      </c>
      <c r="AF982" s="143">
        <f>SUM(Y982:AE982)</f>
        <v>0</v>
      </c>
      <c r="AG982" s="144">
        <v>0</v>
      </c>
      <c r="AH982" s="144">
        <v>3</v>
      </c>
      <c r="AI982" s="144">
        <v>1</v>
      </c>
      <c r="AJ982" s="144">
        <v>1</v>
      </c>
      <c r="AK982" s="144">
        <v>0</v>
      </c>
      <c r="AL982" s="144">
        <v>0</v>
      </c>
      <c r="AM982" s="144">
        <v>0</v>
      </c>
      <c r="AN982" s="143">
        <f>SUM(AG982:AM982)</f>
        <v>5</v>
      </c>
      <c r="AO982" s="144">
        <v>0</v>
      </c>
      <c r="AP982" s="144">
        <v>0</v>
      </c>
      <c r="AQ982" s="144">
        <v>0</v>
      </c>
      <c r="AR982" s="144">
        <v>0</v>
      </c>
      <c r="AS982" s="144">
        <v>0</v>
      </c>
      <c r="AT982" s="144">
        <v>0</v>
      </c>
      <c r="AU982" s="144">
        <v>0</v>
      </c>
      <c r="AV982" s="143">
        <f>SUM(AO982:AU982)</f>
        <v>0</v>
      </c>
      <c r="AW982" s="144"/>
      <c r="AX982" s="144"/>
      <c r="AY982" s="144"/>
      <c r="AZ982" s="144"/>
      <c r="BA982" s="144"/>
      <c r="BB982" s="144"/>
      <c r="BC982" s="144"/>
      <c r="BD982" s="143">
        <f>SUM(AW982:BC982)</f>
        <v>0</v>
      </c>
    </row>
    <row r="983" spans="1:56" ht="12.75" hidden="1" customHeight="1" outlineLevel="1" x14ac:dyDescent="0.2">
      <c r="A983" s="292" t="s">
        <v>709</v>
      </c>
      <c r="B983" s="346" t="s">
        <v>191</v>
      </c>
      <c r="C983" s="8" t="s">
        <v>3</v>
      </c>
      <c r="D983" s="5" t="s">
        <v>9</v>
      </c>
      <c r="E983" s="5"/>
      <c r="F983" s="5"/>
      <c r="G983" s="15"/>
      <c r="H983" s="143">
        <f>SUMIF($I$3:$BD$3,$H$3,$I983:$BD983)</f>
        <v>6</v>
      </c>
      <c r="I983" s="144">
        <v>0</v>
      </c>
      <c r="J983" s="144">
        <v>0</v>
      </c>
      <c r="K983" s="144">
        <v>1</v>
      </c>
      <c r="L983" s="144">
        <v>0</v>
      </c>
      <c r="M983" s="144">
        <v>0</v>
      </c>
      <c r="N983" s="144">
        <v>0</v>
      </c>
      <c r="O983" s="144">
        <v>0</v>
      </c>
      <c r="P983" s="143">
        <f>SUM(I983:O983)</f>
        <v>1</v>
      </c>
      <c r="Q983" s="144">
        <v>0</v>
      </c>
      <c r="R983" s="144">
        <v>1</v>
      </c>
      <c r="S983" s="144">
        <v>0</v>
      </c>
      <c r="T983" s="144">
        <v>0</v>
      </c>
      <c r="U983" s="144">
        <v>0</v>
      </c>
      <c r="V983" s="144">
        <v>0</v>
      </c>
      <c r="W983" s="144">
        <v>0</v>
      </c>
      <c r="X983" s="143">
        <f>SUM(Q983:W983)</f>
        <v>1</v>
      </c>
      <c r="Y983" s="144">
        <v>0</v>
      </c>
      <c r="Z983" s="144">
        <v>0</v>
      </c>
      <c r="AA983" s="144">
        <v>0</v>
      </c>
      <c r="AB983" s="144">
        <v>0</v>
      </c>
      <c r="AC983" s="144">
        <v>0</v>
      </c>
      <c r="AD983" s="144">
        <v>0</v>
      </c>
      <c r="AE983" s="144">
        <v>0</v>
      </c>
      <c r="AF983" s="143">
        <f>SUM(Y983:AE983)</f>
        <v>0</v>
      </c>
      <c r="AG983" s="144">
        <v>0</v>
      </c>
      <c r="AH983" s="144">
        <v>3</v>
      </c>
      <c r="AI983" s="144">
        <v>1</v>
      </c>
      <c r="AJ983" s="144">
        <v>1</v>
      </c>
      <c r="AK983" s="144">
        <v>0</v>
      </c>
      <c r="AL983" s="144">
        <v>0</v>
      </c>
      <c r="AM983" s="144">
        <v>0</v>
      </c>
      <c r="AN983" s="143">
        <f>SUM(AG983:AM983)</f>
        <v>5</v>
      </c>
      <c r="AO983" s="144">
        <v>0</v>
      </c>
      <c r="AP983" s="144">
        <v>0</v>
      </c>
      <c r="AQ983" s="144">
        <v>0</v>
      </c>
      <c r="AR983" s="144">
        <v>0</v>
      </c>
      <c r="AS983" s="144">
        <v>0</v>
      </c>
      <c r="AT983" s="144">
        <v>0</v>
      </c>
      <c r="AU983" s="144">
        <v>0</v>
      </c>
      <c r="AV983" s="143">
        <f>SUM(AO983:AU983)</f>
        <v>0</v>
      </c>
      <c r="AW983" s="144"/>
      <c r="AX983" s="144"/>
      <c r="AY983" s="144"/>
      <c r="AZ983" s="144"/>
      <c r="BA983" s="144"/>
      <c r="BB983" s="144"/>
      <c r="BC983" s="144"/>
      <c r="BD983" s="143">
        <f>SUM(AW983:BC983)</f>
        <v>0</v>
      </c>
    </row>
    <row r="984" spans="1:56" ht="12.75" hidden="1" customHeight="1" outlineLevel="1" x14ac:dyDescent="0.2">
      <c r="A984" s="292" t="s">
        <v>710</v>
      </c>
      <c r="B984" s="346" t="s">
        <v>191</v>
      </c>
      <c r="C984" s="8" t="s">
        <v>33</v>
      </c>
      <c r="D984" s="5" t="s">
        <v>9</v>
      </c>
      <c r="E984" s="5"/>
      <c r="F984" s="5"/>
      <c r="G984" s="15"/>
      <c r="H984" s="143">
        <f>SUMIF($I$3:$BD$3,$H$3,$I984:$BD984)</f>
        <v>5</v>
      </c>
      <c r="I984" s="144">
        <v>0</v>
      </c>
      <c r="J984" s="144">
        <v>0</v>
      </c>
      <c r="K984" s="144">
        <v>1</v>
      </c>
      <c r="L984" s="144">
        <v>0</v>
      </c>
      <c r="M984" s="144">
        <v>0</v>
      </c>
      <c r="N984" s="144">
        <v>0</v>
      </c>
      <c r="O984" s="144">
        <v>0</v>
      </c>
      <c r="P984" s="143">
        <f>SUM(I984:O984)</f>
        <v>1</v>
      </c>
      <c r="Q984" s="144">
        <v>0</v>
      </c>
      <c r="R984" s="144">
        <v>1</v>
      </c>
      <c r="S984" s="144">
        <v>0</v>
      </c>
      <c r="T984" s="144">
        <v>0</v>
      </c>
      <c r="U984" s="144">
        <v>0</v>
      </c>
      <c r="V984" s="144">
        <v>0</v>
      </c>
      <c r="W984" s="144">
        <v>0</v>
      </c>
      <c r="X984" s="143">
        <f>SUM(Q984:W984)</f>
        <v>1</v>
      </c>
      <c r="Y984" s="144">
        <v>0</v>
      </c>
      <c r="Z984" s="144">
        <v>0</v>
      </c>
      <c r="AA984" s="144">
        <v>0</v>
      </c>
      <c r="AB984" s="144">
        <v>0</v>
      </c>
      <c r="AC984" s="144">
        <v>0</v>
      </c>
      <c r="AD984" s="144">
        <v>0</v>
      </c>
      <c r="AE984" s="144">
        <v>0</v>
      </c>
      <c r="AF984" s="143">
        <f>SUM(Y984:AE984)</f>
        <v>0</v>
      </c>
      <c r="AG984" s="144">
        <v>0</v>
      </c>
      <c r="AH984" s="144">
        <v>2</v>
      </c>
      <c r="AI984" s="144">
        <v>1</v>
      </c>
      <c r="AJ984" s="144">
        <v>1</v>
      </c>
      <c r="AK984" s="144">
        <v>0</v>
      </c>
      <c r="AL984" s="144">
        <v>0</v>
      </c>
      <c r="AM984" s="144">
        <v>0</v>
      </c>
      <c r="AN984" s="143">
        <f>SUM(AG984:AM984)</f>
        <v>4</v>
      </c>
      <c r="AO984" s="144">
        <v>0</v>
      </c>
      <c r="AP984" s="144">
        <v>0</v>
      </c>
      <c r="AQ984" s="144">
        <v>0</v>
      </c>
      <c r="AR984" s="144">
        <v>0</v>
      </c>
      <c r="AS984" s="144">
        <v>0</v>
      </c>
      <c r="AT984" s="144">
        <v>0</v>
      </c>
      <c r="AU984" s="144">
        <v>0</v>
      </c>
      <c r="AV984" s="143">
        <f>SUM(AO984:AU984)</f>
        <v>0</v>
      </c>
      <c r="AW984" s="144"/>
      <c r="AX984" s="144"/>
      <c r="AY984" s="144"/>
      <c r="AZ984" s="144"/>
      <c r="BA984" s="144"/>
      <c r="BB984" s="144"/>
      <c r="BC984" s="144"/>
      <c r="BD984" s="143">
        <f>SUM(AW984:BC984)</f>
        <v>0</v>
      </c>
    </row>
    <row r="985" spans="1:56" s="48" customFormat="1" ht="12.75" hidden="1" customHeight="1" outlineLevel="1" x14ac:dyDescent="0.2">
      <c r="A985" s="293"/>
      <c r="B985" s="346" t="s">
        <v>191</v>
      </c>
      <c r="C985" s="42" t="s">
        <v>13</v>
      </c>
      <c r="D985" s="43" t="s">
        <v>4</v>
      </c>
      <c r="E985" s="43"/>
      <c r="F985" s="43"/>
      <c r="G985" s="44"/>
      <c r="H985" s="145">
        <f>IF(ISERROR(H984/H982),0,H984/H982)</f>
        <v>0.83333333333333337</v>
      </c>
      <c r="I985" s="146" t="s">
        <v>102</v>
      </c>
      <c r="J985" s="146" t="s">
        <v>102</v>
      </c>
      <c r="K985" s="146">
        <v>1</v>
      </c>
      <c r="L985" s="146" t="s">
        <v>102</v>
      </c>
      <c r="M985" s="146" t="s">
        <v>102</v>
      </c>
      <c r="N985" s="146" t="s">
        <v>102</v>
      </c>
      <c r="O985" s="146" t="s">
        <v>102</v>
      </c>
      <c r="P985" s="145">
        <f>IF(ISERROR(P984/P982),0,P984/P982)</f>
        <v>1</v>
      </c>
      <c r="Q985" s="146" t="s">
        <v>102</v>
      </c>
      <c r="R985" s="146">
        <v>1</v>
      </c>
      <c r="S985" s="146" t="s">
        <v>102</v>
      </c>
      <c r="T985" s="146" t="s">
        <v>102</v>
      </c>
      <c r="U985" s="146" t="s">
        <v>102</v>
      </c>
      <c r="V985" s="146" t="s">
        <v>102</v>
      </c>
      <c r="W985" s="146" t="s">
        <v>102</v>
      </c>
      <c r="X985" s="145">
        <f>IF(ISERROR(X984/X982),0,X984/X982)</f>
        <v>1</v>
      </c>
      <c r="Y985" s="146" t="s">
        <v>102</v>
      </c>
      <c r="Z985" s="146" t="s">
        <v>102</v>
      </c>
      <c r="AA985" s="146" t="s">
        <v>102</v>
      </c>
      <c r="AB985" s="146" t="s">
        <v>102</v>
      </c>
      <c r="AC985" s="146" t="s">
        <v>102</v>
      </c>
      <c r="AD985" s="146" t="s">
        <v>102</v>
      </c>
      <c r="AE985" s="146" t="s">
        <v>102</v>
      </c>
      <c r="AF985" s="145">
        <f>IF(ISERROR(AF984/AF982),0,AF984/AF982)</f>
        <v>0</v>
      </c>
      <c r="AG985" s="146" t="s">
        <v>102</v>
      </c>
      <c r="AH985" s="146">
        <v>0.66666666666666663</v>
      </c>
      <c r="AI985" s="146">
        <v>1</v>
      </c>
      <c r="AJ985" s="146">
        <v>1</v>
      </c>
      <c r="AK985" s="146" t="s">
        <v>102</v>
      </c>
      <c r="AL985" s="146" t="s">
        <v>102</v>
      </c>
      <c r="AM985" s="146" t="s">
        <v>102</v>
      </c>
      <c r="AN985" s="145">
        <f>IF(ISERROR(AN984/AN982),0,AN984/AN982)</f>
        <v>0.8</v>
      </c>
      <c r="AO985" s="146" t="s">
        <v>102</v>
      </c>
      <c r="AP985" s="146" t="s">
        <v>102</v>
      </c>
      <c r="AQ985" s="146" t="s">
        <v>102</v>
      </c>
      <c r="AR985" s="146" t="s">
        <v>102</v>
      </c>
      <c r="AS985" s="146" t="s">
        <v>102</v>
      </c>
      <c r="AT985" s="146" t="s">
        <v>102</v>
      </c>
      <c r="AU985" s="146" t="s">
        <v>102</v>
      </c>
      <c r="AV985" s="145">
        <f>IF(ISERROR(AV984/AV982),0,AV984/AV982)</f>
        <v>0</v>
      </c>
      <c r="AW985" s="146"/>
      <c r="AX985" s="146"/>
      <c r="AY985" s="146"/>
      <c r="AZ985" s="146"/>
      <c r="BA985" s="146"/>
      <c r="BB985" s="146"/>
      <c r="BC985" s="146"/>
      <c r="BD985" s="145">
        <f>IF(ISERROR(BD984/BD982),0,BD984/BD982)</f>
        <v>0</v>
      </c>
    </row>
    <row r="986" spans="1:56" s="49" customFormat="1" ht="12.75" hidden="1" customHeight="1" outlineLevel="1" x14ac:dyDescent="0.2">
      <c r="A986" s="293"/>
      <c r="B986" s="346" t="s">
        <v>191</v>
      </c>
      <c r="C986" s="42" t="s">
        <v>5</v>
      </c>
      <c r="D986" s="43" t="s">
        <v>4</v>
      </c>
      <c r="E986" s="43"/>
      <c r="F986" s="43"/>
      <c r="G986" s="44"/>
      <c r="H986" s="145">
        <f>IF(ISERROR((H982-H983)/H982),0,(H982-H983)/H982)</f>
        <v>0</v>
      </c>
      <c r="I986" s="146" t="s">
        <v>102</v>
      </c>
      <c r="J986" s="146" t="s">
        <v>102</v>
      </c>
      <c r="K986" s="146">
        <v>0</v>
      </c>
      <c r="L986" s="146" t="s">
        <v>102</v>
      </c>
      <c r="M986" s="146" t="s">
        <v>102</v>
      </c>
      <c r="N986" s="146" t="s">
        <v>102</v>
      </c>
      <c r="O986" s="146" t="s">
        <v>102</v>
      </c>
      <c r="P986" s="145">
        <f>IF(ISERROR((P982-P983)/P982),0,(P982-P983)/P982)</f>
        <v>0</v>
      </c>
      <c r="Q986" s="146" t="s">
        <v>102</v>
      </c>
      <c r="R986" s="146">
        <v>0</v>
      </c>
      <c r="S986" s="146" t="s">
        <v>102</v>
      </c>
      <c r="T986" s="146" t="s">
        <v>102</v>
      </c>
      <c r="U986" s="146" t="s">
        <v>102</v>
      </c>
      <c r="V986" s="146" t="s">
        <v>102</v>
      </c>
      <c r="W986" s="146" t="s">
        <v>102</v>
      </c>
      <c r="X986" s="145">
        <f>IF(ISERROR((X982-X983)/X982),0,(X982-X983)/X982)</f>
        <v>0</v>
      </c>
      <c r="Y986" s="146" t="s">
        <v>102</v>
      </c>
      <c r="Z986" s="146" t="s">
        <v>102</v>
      </c>
      <c r="AA986" s="146" t="s">
        <v>102</v>
      </c>
      <c r="AB986" s="146" t="s">
        <v>102</v>
      </c>
      <c r="AC986" s="146" t="s">
        <v>102</v>
      </c>
      <c r="AD986" s="146" t="s">
        <v>102</v>
      </c>
      <c r="AE986" s="146" t="s">
        <v>102</v>
      </c>
      <c r="AF986" s="145">
        <f>IF(ISERROR((AF982-AF983)/AF982),0,(AF982-AF983)/AF982)</f>
        <v>0</v>
      </c>
      <c r="AG986" s="146" t="s">
        <v>102</v>
      </c>
      <c r="AH986" s="146">
        <v>0</v>
      </c>
      <c r="AI986" s="146">
        <v>0</v>
      </c>
      <c r="AJ986" s="146">
        <v>0</v>
      </c>
      <c r="AK986" s="146" t="s">
        <v>102</v>
      </c>
      <c r="AL986" s="146" t="s">
        <v>102</v>
      </c>
      <c r="AM986" s="146" t="s">
        <v>102</v>
      </c>
      <c r="AN986" s="145">
        <f>IF(ISERROR((AN982-AN983)/AN982),0,(AN982-AN983)/AN982)</f>
        <v>0</v>
      </c>
      <c r="AO986" s="146" t="s">
        <v>102</v>
      </c>
      <c r="AP986" s="146" t="s">
        <v>102</v>
      </c>
      <c r="AQ986" s="146" t="s">
        <v>102</v>
      </c>
      <c r="AR986" s="146" t="s">
        <v>102</v>
      </c>
      <c r="AS986" s="146" t="s">
        <v>102</v>
      </c>
      <c r="AT986" s="146" t="s">
        <v>102</v>
      </c>
      <c r="AU986" s="146" t="s">
        <v>102</v>
      </c>
      <c r="AV986" s="145">
        <f>IF(ISERROR((AV982-AV983)/AV982),0,(AV982-AV983)/AV982)</f>
        <v>0</v>
      </c>
      <c r="AW986" s="146"/>
      <c r="AX986" s="146"/>
      <c r="AY986" s="146"/>
      <c r="AZ986" s="146"/>
      <c r="BA986" s="146"/>
      <c r="BB986" s="146"/>
      <c r="BC986" s="146"/>
      <c r="BD986" s="145">
        <f>IF(ISERROR((BD982-BD983)/BD982),0,(BD982-BD983)/BD982)</f>
        <v>0</v>
      </c>
    </row>
    <row r="987" spans="1:56" ht="12.75" hidden="1" customHeight="1" outlineLevel="2" x14ac:dyDescent="0.2">
      <c r="A987" s="292" t="s">
        <v>711</v>
      </c>
      <c r="B987" s="346" t="s">
        <v>191</v>
      </c>
      <c r="C987" s="8" t="s">
        <v>46</v>
      </c>
      <c r="D987" s="5"/>
      <c r="E987" s="5"/>
      <c r="F987" s="5"/>
      <c r="G987" s="15"/>
      <c r="H987" s="143">
        <f>SUMIF($I$3:$BD$3,$H$3,$I987:$BD987)</f>
        <v>60</v>
      </c>
      <c r="I987" s="144">
        <v>0</v>
      </c>
      <c r="J987" s="144">
        <v>0</v>
      </c>
      <c r="K987" s="144">
        <v>1</v>
      </c>
      <c r="L987" s="144">
        <v>0</v>
      </c>
      <c r="M987" s="144">
        <v>0</v>
      </c>
      <c r="N987" s="144">
        <v>0</v>
      </c>
      <c r="O987" s="144">
        <v>0</v>
      </c>
      <c r="P987" s="143">
        <f>SUM(I987:O987)</f>
        <v>1</v>
      </c>
      <c r="Q987" s="144">
        <v>0</v>
      </c>
      <c r="R987" s="144">
        <v>1</v>
      </c>
      <c r="S987" s="144">
        <v>0</v>
      </c>
      <c r="T987" s="144">
        <v>0</v>
      </c>
      <c r="U987" s="144">
        <v>0</v>
      </c>
      <c r="V987" s="144">
        <v>0</v>
      </c>
      <c r="W987" s="144">
        <v>0</v>
      </c>
      <c r="X987" s="143">
        <f>SUM(Q987:W987)</f>
        <v>1</v>
      </c>
      <c r="Y987" s="144">
        <v>0</v>
      </c>
      <c r="Z987" s="144">
        <v>0</v>
      </c>
      <c r="AA987" s="144">
        <v>0</v>
      </c>
      <c r="AB987" s="144">
        <v>0</v>
      </c>
      <c r="AC987" s="144">
        <v>0</v>
      </c>
      <c r="AD987" s="144">
        <v>0</v>
      </c>
      <c r="AE987" s="144">
        <v>0</v>
      </c>
      <c r="AF987" s="143">
        <f>SUM(Y987:AE987)</f>
        <v>0</v>
      </c>
      <c r="AG987" s="144">
        <v>0</v>
      </c>
      <c r="AH987" s="144">
        <v>34</v>
      </c>
      <c r="AI987" s="144">
        <v>6</v>
      </c>
      <c r="AJ987" s="144">
        <v>19</v>
      </c>
      <c r="AK987" s="144">
        <v>0</v>
      </c>
      <c r="AL987" s="144">
        <v>0</v>
      </c>
      <c r="AM987" s="144">
        <v>0</v>
      </c>
      <c r="AN987" s="143">
        <f>SUM(AG987:AM987)</f>
        <v>59</v>
      </c>
      <c r="AO987" s="144">
        <v>0</v>
      </c>
      <c r="AP987" s="144">
        <v>0</v>
      </c>
      <c r="AQ987" s="144">
        <v>0</v>
      </c>
      <c r="AR987" s="144">
        <v>0</v>
      </c>
      <c r="AS987" s="144">
        <v>0</v>
      </c>
      <c r="AT987" s="144">
        <v>0</v>
      </c>
      <c r="AU987" s="144">
        <v>0</v>
      </c>
      <c r="AV987" s="143">
        <f>SUM(AO987:AU987)</f>
        <v>0</v>
      </c>
      <c r="AW987" s="144"/>
      <c r="AX987" s="144"/>
      <c r="AY987" s="144"/>
      <c r="AZ987" s="144"/>
      <c r="BA987" s="144"/>
      <c r="BB987" s="144"/>
      <c r="BC987" s="144"/>
      <c r="BD987" s="143">
        <f>SUM(AW987:BC987)</f>
        <v>0</v>
      </c>
    </row>
    <row r="988" spans="1:56" ht="12.75" hidden="1" customHeight="1" outlineLevel="1" x14ac:dyDescent="0.2">
      <c r="A988" s="292"/>
      <c r="B988" s="346" t="s">
        <v>191</v>
      </c>
      <c r="C988" s="8" t="s">
        <v>14</v>
      </c>
      <c r="D988" s="5"/>
      <c r="E988" s="5"/>
      <c r="F988" s="5"/>
      <c r="G988" s="15"/>
      <c r="H988" s="143">
        <f>IF(ISERROR(H987/H983),0,H987/H983)</f>
        <v>10</v>
      </c>
      <c r="I988" s="144" t="s">
        <v>102</v>
      </c>
      <c r="J988" s="144" t="s">
        <v>102</v>
      </c>
      <c r="K988" s="144">
        <v>1</v>
      </c>
      <c r="L988" s="144" t="s">
        <v>102</v>
      </c>
      <c r="M988" s="144" t="s">
        <v>102</v>
      </c>
      <c r="N988" s="144" t="s">
        <v>102</v>
      </c>
      <c r="O988" s="144" t="s">
        <v>102</v>
      </c>
      <c r="P988" s="143">
        <f>IF(ISERROR(P987/P983),0,P987/P983)</f>
        <v>1</v>
      </c>
      <c r="Q988" s="144" t="s">
        <v>102</v>
      </c>
      <c r="R988" s="144">
        <v>1</v>
      </c>
      <c r="S988" s="144" t="s">
        <v>102</v>
      </c>
      <c r="T988" s="144" t="s">
        <v>102</v>
      </c>
      <c r="U988" s="144" t="s">
        <v>102</v>
      </c>
      <c r="V988" s="144" t="s">
        <v>102</v>
      </c>
      <c r="W988" s="144" t="s">
        <v>102</v>
      </c>
      <c r="X988" s="143">
        <f>IF(ISERROR(X987/X983),0,X987/X983)</f>
        <v>1</v>
      </c>
      <c r="Y988" s="144" t="s">
        <v>102</v>
      </c>
      <c r="Z988" s="144" t="s">
        <v>102</v>
      </c>
      <c r="AA988" s="144" t="s">
        <v>102</v>
      </c>
      <c r="AB988" s="144" t="s">
        <v>102</v>
      </c>
      <c r="AC988" s="144" t="s">
        <v>102</v>
      </c>
      <c r="AD988" s="144" t="s">
        <v>102</v>
      </c>
      <c r="AE988" s="144" t="s">
        <v>102</v>
      </c>
      <c r="AF988" s="143">
        <f>IF(ISERROR(AF987/AF983),0,AF987/AF983)</f>
        <v>0</v>
      </c>
      <c r="AG988" s="144" t="s">
        <v>102</v>
      </c>
      <c r="AH988" s="144">
        <v>11.333333333333334</v>
      </c>
      <c r="AI988" s="144">
        <v>6</v>
      </c>
      <c r="AJ988" s="144">
        <v>19</v>
      </c>
      <c r="AK988" s="144" t="s">
        <v>102</v>
      </c>
      <c r="AL988" s="144" t="s">
        <v>102</v>
      </c>
      <c r="AM988" s="144" t="s">
        <v>102</v>
      </c>
      <c r="AN988" s="143">
        <f>IF(ISERROR(AN987/AN983),0,AN987/AN983)</f>
        <v>11.8</v>
      </c>
      <c r="AO988" s="144" t="s">
        <v>102</v>
      </c>
      <c r="AP988" s="144" t="s">
        <v>102</v>
      </c>
      <c r="AQ988" s="144" t="s">
        <v>102</v>
      </c>
      <c r="AR988" s="144" t="s">
        <v>102</v>
      </c>
      <c r="AS988" s="144" t="s">
        <v>102</v>
      </c>
      <c r="AT988" s="144" t="s">
        <v>102</v>
      </c>
      <c r="AU988" s="144" t="s">
        <v>102</v>
      </c>
      <c r="AV988" s="143">
        <f>IF(ISERROR(AV987/AV983),0,AV987/AV983)</f>
        <v>0</v>
      </c>
      <c r="AW988" s="144"/>
      <c r="AX988" s="144"/>
      <c r="AY988" s="144"/>
      <c r="AZ988" s="144"/>
      <c r="BA988" s="144"/>
      <c r="BB988" s="144"/>
      <c r="BC988" s="144"/>
      <c r="BD988" s="143">
        <f>IF(ISERROR(BD987/BD983),0,BD987/BD983)</f>
        <v>0</v>
      </c>
    </row>
    <row r="989" spans="1:56" ht="12.75" hidden="1" customHeight="1" outlineLevel="1" x14ac:dyDescent="0.2">
      <c r="A989" s="292" t="s">
        <v>712</v>
      </c>
      <c r="B989" s="346" t="s">
        <v>191</v>
      </c>
      <c r="C989" s="8"/>
      <c r="D989" s="5"/>
      <c r="E989" s="5"/>
      <c r="F989" s="5"/>
      <c r="G989" s="15"/>
      <c r="H989" s="143"/>
      <c r="I989" s="144"/>
      <c r="J989" s="144"/>
      <c r="K989" s="144"/>
      <c r="L989" s="144"/>
      <c r="M989" s="144"/>
      <c r="N989" s="144"/>
      <c r="O989" s="144"/>
      <c r="P989" s="143"/>
      <c r="Q989" s="144"/>
      <c r="R989" s="144"/>
      <c r="S989" s="144"/>
      <c r="T989" s="144"/>
      <c r="U989" s="144"/>
      <c r="V989" s="144"/>
      <c r="W989" s="144"/>
      <c r="X989" s="143"/>
      <c r="Y989" s="144"/>
      <c r="Z989" s="144"/>
      <c r="AA989" s="144"/>
      <c r="AB989" s="144"/>
      <c r="AC989" s="144"/>
      <c r="AD989" s="144"/>
      <c r="AE989" s="144"/>
      <c r="AF989" s="143"/>
      <c r="AG989" s="144"/>
      <c r="AH989" s="144"/>
      <c r="AI989" s="144"/>
      <c r="AJ989" s="144"/>
      <c r="AK989" s="144"/>
      <c r="AL989" s="144"/>
      <c r="AM989" s="144"/>
      <c r="AN989" s="143"/>
      <c r="AO989" s="144"/>
      <c r="AP989" s="144"/>
      <c r="AQ989" s="144"/>
      <c r="AR989" s="144"/>
      <c r="AS989" s="144"/>
      <c r="AT989" s="144"/>
      <c r="AU989" s="144"/>
      <c r="AV989" s="143"/>
      <c r="AW989" s="144"/>
      <c r="AX989" s="144"/>
      <c r="AY989" s="144"/>
      <c r="AZ989" s="144"/>
      <c r="BA989" s="144"/>
      <c r="BB989" s="144"/>
      <c r="BC989" s="144"/>
      <c r="BD989" s="143"/>
    </row>
    <row r="990" spans="1:56" ht="12.75" hidden="1" customHeight="1" outlineLevel="1" x14ac:dyDescent="0.2">
      <c r="A990" s="268"/>
      <c r="B990" s="346" t="s">
        <v>191</v>
      </c>
      <c r="C990" s="8"/>
      <c r="D990" s="5"/>
      <c r="E990" s="5"/>
      <c r="F990" s="5"/>
      <c r="G990" s="15"/>
      <c r="H990" s="143"/>
      <c r="I990" s="144"/>
      <c r="J990" s="144"/>
      <c r="K990" s="144"/>
      <c r="L990" s="144"/>
      <c r="M990" s="144"/>
      <c r="N990" s="144"/>
      <c r="O990" s="144"/>
      <c r="P990" s="143"/>
      <c r="Q990" s="144"/>
      <c r="R990" s="144"/>
      <c r="S990" s="144"/>
      <c r="T990" s="144"/>
      <c r="U990" s="144"/>
      <c r="V990" s="144"/>
      <c r="W990" s="144"/>
      <c r="X990" s="143"/>
      <c r="Y990" s="144"/>
      <c r="Z990" s="144"/>
      <c r="AA990" s="144"/>
      <c r="AB990" s="144"/>
      <c r="AC990" s="144"/>
      <c r="AD990" s="144"/>
      <c r="AE990" s="144"/>
      <c r="AF990" s="143"/>
      <c r="AG990" s="144"/>
      <c r="AH990" s="144"/>
      <c r="AI990" s="144"/>
      <c r="AJ990" s="144"/>
      <c r="AK990" s="144"/>
      <c r="AL990" s="144"/>
      <c r="AM990" s="144"/>
      <c r="AN990" s="143"/>
      <c r="AO990" s="144"/>
      <c r="AP990" s="144"/>
      <c r="AQ990" s="144"/>
      <c r="AR990" s="144"/>
      <c r="AS990" s="144"/>
      <c r="AT990" s="144"/>
      <c r="AU990" s="144"/>
      <c r="AV990" s="143"/>
      <c r="AW990" s="144"/>
      <c r="AX990" s="144"/>
      <c r="AY990" s="144"/>
      <c r="AZ990" s="144"/>
      <c r="BA990" s="144"/>
      <c r="BB990" s="144"/>
      <c r="BC990" s="144"/>
      <c r="BD990" s="143"/>
    </row>
    <row r="991" spans="1:56" ht="12.75" hidden="1" customHeight="1" outlineLevel="1" x14ac:dyDescent="0.2">
      <c r="A991" s="291" t="s">
        <v>713</v>
      </c>
      <c r="B991" s="346" t="s">
        <v>191</v>
      </c>
      <c r="C991" s="8"/>
      <c r="D991" s="5"/>
      <c r="E991" s="5"/>
      <c r="F991" s="5"/>
      <c r="G991" s="15"/>
      <c r="H991" s="143"/>
      <c r="I991" s="144"/>
      <c r="J991" s="144"/>
      <c r="K991" s="144"/>
      <c r="L991" s="144"/>
      <c r="M991" s="144"/>
      <c r="N991" s="144"/>
      <c r="O991" s="144"/>
      <c r="P991" s="143"/>
      <c r="Q991" s="144"/>
      <c r="R991" s="144"/>
      <c r="S991" s="144"/>
      <c r="T991" s="144"/>
      <c r="U991" s="144"/>
      <c r="V991" s="144"/>
      <c r="W991" s="144"/>
      <c r="X991" s="143"/>
      <c r="Y991" s="144"/>
      <c r="Z991" s="144"/>
      <c r="AA991" s="144"/>
      <c r="AB991" s="144"/>
      <c r="AC991" s="144"/>
      <c r="AD991" s="144"/>
      <c r="AE991" s="144"/>
      <c r="AF991" s="143"/>
      <c r="AG991" s="144"/>
      <c r="AH991" s="144"/>
      <c r="AI991" s="144"/>
      <c r="AJ991" s="144"/>
      <c r="AK991" s="144"/>
      <c r="AL991" s="144"/>
      <c r="AM991" s="144"/>
      <c r="AN991" s="143"/>
      <c r="AO991" s="144"/>
      <c r="AP991" s="144"/>
      <c r="AQ991" s="144"/>
      <c r="AR991" s="144"/>
      <c r="AS991" s="144"/>
      <c r="AT991" s="144"/>
      <c r="AU991" s="144"/>
      <c r="AV991" s="143"/>
      <c r="AW991" s="144"/>
      <c r="AX991" s="144"/>
      <c r="AY991" s="144"/>
      <c r="AZ991" s="144"/>
      <c r="BA991" s="144"/>
      <c r="BB991" s="144"/>
      <c r="BC991" s="144"/>
      <c r="BD991" s="143"/>
    </row>
    <row r="992" spans="1:56" ht="12.75" hidden="1" customHeight="1" outlineLevel="1" x14ac:dyDescent="0.2">
      <c r="A992" s="291" t="s">
        <v>714</v>
      </c>
      <c r="B992" s="346" t="s">
        <v>191</v>
      </c>
      <c r="C992" s="8" t="s">
        <v>14</v>
      </c>
      <c r="D992" s="5" t="s">
        <v>15</v>
      </c>
      <c r="E992" s="5"/>
      <c r="F992" s="5"/>
      <c r="G992" s="15"/>
      <c r="H992" s="143"/>
      <c r="I992" s="144"/>
      <c r="J992" s="144"/>
      <c r="K992" s="144"/>
      <c r="L992" s="144"/>
      <c r="M992" s="144"/>
      <c r="N992" s="144"/>
      <c r="O992" s="144"/>
      <c r="P992" s="143"/>
      <c r="Q992" s="144"/>
      <c r="R992" s="144"/>
      <c r="S992" s="144"/>
      <c r="T992" s="144"/>
      <c r="U992" s="144"/>
      <c r="V992" s="144"/>
      <c r="W992" s="144"/>
      <c r="X992" s="143"/>
      <c r="Y992" s="144"/>
      <c r="Z992" s="144"/>
      <c r="AA992" s="144"/>
      <c r="AB992" s="144"/>
      <c r="AC992" s="144"/>
      <c r="AD992" s="144"/>
      <c r="AE992" s="144"/>
      <c r="AF992" s="143"/>
      <c r="AG992" s="144"/>
      <c r="AH992" s="144"/>
      <c r="AI992" s="144"/>
      <c r="AJ992" s="144"/>
      <c r="AK992" s="144"/>
      <c r="AL992" s="144"/>
      <c r="AM992" s="144"/>
      <c r="AN992" s="143"/>
      <c r="AO992" s="144"/>
      <c r="AP992" s="144"/>
      <c r="AQ992" s="144"/>
      <c r="AR992" s="144"/>
      <c r="AS992" s="144"/>
      <c r="AT992" s="144"/>
      <c r="AU992" s="144"/>
      <c r="AV992" s="143"/>
      <c r="AW992" s="144"/>
      <c r="AX992" s="144"/>
      <c r="AY992" s="144"/>
      <c r="AZ992" s="144"/>
      <c r="BA992" s="144"/>
      <c r="BB992" s="144"/>
      <c r="BC992" s="144"/>
      <c r="BD992" s="143"/>
    </row>
    <row r="993" spans="1:56" ht="12.75" hidden="1" customHeight="1" outlineLevel="1" x14ac:dyDescent="0.2">
      <c r="A993" s="291" t="s">
        <v>715</v>
      </c>
      <c r="B993" s="346" t="s">
        <v>62</v>
      </c>
      <c r="C993" s="8" t="s">
        <v>2</v>
      </c>
      <c r="D993" s="5" t="s">
        <v>9</v>
      </c>
      <c r="E993" s="5"/>
      <c r="F993" s="5"/>
      <c r="G993" s="15"/>
      <c r="H993" s="143">
        <f>SUMIF($I$3:$BD$3,$H$3,$I993:$BD993)</f>
        <v>19</v>
      </c>
      <c r="I993" s="144">
        <v>1</v>
      </c>
      <c r="J993" s="144">
        <v>0</v>
      </c>
      <c r="K993" s="144">
        <v>1</v>
      </c>
      <c r="L993" s="144">
        <v>0</v>
      </c>
      <c r="M993" s="144">
        <v>0</v>
      </c>
      <c r="N993" s="144">
        <v>1</v>
      </c>
      <c r="O993" s="144">
        <v>3</v>
      </c>
      <c r="P993" s="143">
        <f>SUM(I993:O993)</f>
        <v>6</v>
      </c>
      <c r="Q993" s="144">
        <v>0</v>
      </c>
      <c r="R993" s="144">
        <v>0</v>
      </c>
      <c r="S993" s="144">
        <v>2</v>
      </c>
      <c r="T993" s="144">
        <v>0</v>
      </c>
      <c r="U993" s="144">
        <v>1</v>
      </c>
      <c r="V993" s="144">
        <v>0</v>
      </c>
      <c r="W993" s="144">
        <v>0</v>
      </c>
      <c r="X993" s="143">
        <f>SUM(Q993:W993)</f>
        <v>3</v>
      </c>
      <c r="Y993" s="144">
        <v>0</v>
      </c>
      <c r="Z993" s="144">
        <v>1</v>
      </c>
      <c r="AA993" s="144">
        <v>0</v>
      </c>
      <c r="AB993" s="144">
        <v>1</v>
      </c>
      <c r="AC993" s="144">
        <v>1</v>
      </c>
      <c r="AD993" s="144">
        <v>1</v>
      </c>
      <c r="AE993" s="144">
        <v>1</v>
      </c>
      <c r="AF993" s="143">
        <f>SUM(Y993:AE993)</f>
        <v>5</v>
      </c>
      <c r="AG993" s="144">
        <v>0</v>
      </c>
      <c r="AH993" s="144">
        <v>0</v>
      </c>
      <c r="AI993" s="144">
        <v>3</v>
      </c>
      <c r="AJ993" s="144">
        <v>3</v>
      </c>
      <c r="AK993" s="144">
        <v>0</v>
      </c>
      <c r="AL993" s="144">
        <v>0</v>
      </c>
      <c r="AM993" s="144">
        <v>1</v>
      </c>
      <c r="AN993" s="143">
        <f>SUM(AG993:AM993)</f>
        <v>7</v>
      </c>
      <c r="AO993" s="144">
        <v>0</v>
      </c>
      <c r="AP993" s="144">
        <v>0</v>
      </c>
      <c r="AQ993" s="144">
        <v>0</v>
      </c>
      <c r="AR993" s="144">
        <v>0</v>
      </c>
      <c r="AS993" s="144">
        <v>0</v>
      </c>
      <c r="AT993" s="144">
        <v>0</v>
      </c>
      <c r="AU993" s="144">
        <v>0</v>
      </c>
      <c r="AV993" s="143">
        <f>SUM(AO993:AU993)</f>
        <v>0</v>
      </c>
      <c r="AW993" s="144"/>
      <c r="AX993" s="144"/>
      <c r="AY993" s="144"/>
      <c r="AZ993" s="144"/>
      <c r="BA993" s="144"/>
      <c r="BB993" s="144"/>
      <c r="BC993" s="144"/>
      <c r="BD993" s="143">
        <f>SUM(AW993:BC993)</f>
        <v>0</v>
      </c>
    </row>
    <row r="994" spans="1:56" ht="12.75" hidden="1" customHeight="1" outlineLevel="1" x14ac:dyDescent="0.2">
      <c r="A994" s="292" t="s">
        <v>716</v>
      </c>
      <c r="B994" s="346"/>
      <c r="C994" s="8" t="s">
        <v>3</v>
      </c>
      <c r="D994" s="5" t="s">
        <v>9</v>
      </c>
      <c r="E994" s="5"/>
      <c r="F994" s="5"/>
      <c r="G994" s="15"/>
      <c r="H994" s="143">
        <f>SUMIF($I$3:$BD$3,$H$3,$I994:$BD994)</f>
        <v>18</v>
      </c>
      <c r="I994" s="144">
        <v>1</v>
      </c>
      <c r="J994" s="144">
        <v>0</v>
      </c>
      <c r="K994" s="144">
        <v>1</v>
      </c>
      <c r="L994" s="144">
        <v>0</v>
      </c>
      <c r="M994" s="144">
        <v>0</v>
      </c>
      <c r="N994" s="144">
        <v>1</v>
      </c>
      <c r="O994" s="144">
        <v>3</v>
      </c>
      <c r="P994" s="143">
        <f>SUM(I994:O994)</f>
        <v>6</v>
      </c>
      <c r="Q994" s="144">
        <v>0</v>
      </c>
      <c r="R994" s="144">
        <v>0</v>
      </c>
      <c r="S994" s="144">
        <v>2</v>
      </c>
      <c r="T994" s="144">
        <v>0</v>
      </c>
      <c r="U994" s="144">
        <v>1</v>
      </c>
      <c r="V994" s="144">
        <v>0</v>
      </c>
      <c r="W994" s="144">
        <v>0</v>
      </c>
      <c r="X994" s="143">
        <f>SUM(Q994:W994)</f>
        <v>3</v>
      </c>
      <c r="Y994" s="144">
        <v>0</v>
      </c>
      <c r="Z994" s="144">
        <v>1</v>
      </c>
      <c r="AA994" s="144">
        <v>0</v>
      </c>
      <c r="AB994" s="144">
        <v>1</v>
      </c>
      <c r="AC994" s="144">
        <v>1</v>
      </c>
      <c r="AD994" s="144">
        <v>1</v>
      </c>
      <c r="AE994" s="144">
        <v>1</v>
      </c>
      <c r="AF994" s="143">
        <f>SUM(Y994:AE994)</f>
        <v>5</v>
      </c>
      <c r="AG994" s="144">
        <v>0</v>
      </c>
      <c r="AH994" s="144">
        <v>0</v>
      </c>
      <c r="AI994" s="144">
        <v>2</v>
      </c>
      <c r="AJ994" s="144">
        <v>3</v>
      </c>
      <c r="AK994" s="144">
        <v>0</v>
      </c>
      <c r="AL994" s="144">
        <v>0</v>
      </c>
      <c r="AM994" s="144">
        <v>1</v>
      </c>
      <c r="AN994" s="143">
        <f>SUM(AG994:AM994)</f>
        <v>6</v>
      </c>
      <c r="AO994" s="144">
        <v>0</v>
      </c>
      <c r="AP994" s="144">
        <v>0</v>
      </c>
      <c r="AQ994" s="144">
        <v>0</v>
      </c>
      <c r="AR994" s="144">
        <v>0</v>
      </c>
      <c r="AS994" s="144">
        <v>0</v>
      </c>
      <c r="AT994" s="144">
        <v>0</v>
      </c>
      <c r="AU994" s="144">
        <v>0</v>
      </c>
      <c r="AV994" s="143">
        <f>SUM(AO994:AU994)</f>
        <v>0</v>
      </c>
      <c r="AW994" s="144"/>
      <c r="AX994" s="144"/>
      <c r="AY994" s="144"/>
      <c r="AZ994" s="144"/>
      <c r="BA994" s="144"/>
      <c r="BB994" s="144"/>
      <c r="BC994" s="144"/>
      <c r="BD994" s="143">
        <f>SUM(AW994:BC994)</f>
        <v>0</v>
      </c>
    </row>
    <row r="995" spans="1:56" ht="12.75" hidden="1" customHeight="1" outlineLevel="1" x14ac:dyDescent="0.2">
      <c r="A995" s="292" t="s">
        <v>717</v>
      </c>
      <c r="B995" s="346"/>
      <c r="C995" s="8" t="s">
        <v>33</v>
      </c>
      <c r="D995" s="5" t="s">
        <v>9</v>
      </c>
      <c r="E995" s="5"/>
      <c r="F995" s="5"/>
      <c r="G995" s="15"/>
      <c r="H995" s="143">
        <f>SUMIF($I$3:$BD$3,$H$3,$I995:$BD995)</f>
        <v>17</v>
      </c>
      <c r="I995" s="144">
        <v>1</v>
      </c>
      <c r="J995" s="144">
        <v>0</v>
      </c>
      <c r="K995" s="144">
        <v>1</v>
      </c>
      <c r="L995" s="144">
        <v>0</v>
      </c>
      <c r="M995" s="144">
        <v>0</v>
      </c>
      <c r="N995" s="144">
        <v>1</v>
      </c>
      <c r="O995" s="144">
        <v>3</v>
      </c>
      <c r="P995" s="143">
        <f>SUM(I995:O995)</f>
        <v>6</v>
      </c>
      <c r="Q995" s="144">
        <v>0</v>
      </c>
      <c r="R995" s="144">
        <v>0</v>
      </c>
      <c r="S995" s="144">
        <v>1</v>
      </c>
      <c r="T995" s="144">
        <v>0</v>
      </c>
      <c r="U995" s="144">
        <v>1</v>
      </c>
      <c r="V995" s="144">
        <v>0</v>
      </c>
      <c r="W995" s="144">
        <v>0</v>
      </c>
      <c r="X995" s="143">
        <f>SUM(Q995:W995)</f>
        <v>2</v>
      </c>
      <c r="Y995" s="144">
        <v>0</v>
      </c>
      <c r="Z995" s="144">
        <v>1</v>
      </c>
      <c r="AA995" s="144">
        <v>0</v>
      </c>
      <c r="AB995" s="144">
        <v>1</v>
      </c>
      <c r="AC995" s="144">
        <v>1</v>
      </c>
      <c r="AD995" s="144">
        <v>1</v>
      </c>
      <c r="AE995" s="144">
        <v>1</v>
      </c>
      <c r="AF995" s="143">
        <f>SUM(Y995:AE995)</f>
        <v>5</v>
      </c>
      <c r="AG995" s="144">
        <v>0</v>
      </c>
      <c r="AH995" s="144">
        <v>0</v>
      </c>
      <c r="AI995" s="144">
        <v>2</v>
      </c>
      <c r="AJ995" s="144">
        <v>3</v>
      </c>
      <c r="AK995" s="144">
        <v>0</v>
      </c>
      <c r="AL995" s="144">
        <v>0</v>
      </c>
      <c r="AM995" s="144">
        <v>1</v>
      </c>
      <c r="AN995" s="143">
        <f>SUM(AG995:AM995)</f>
        <v>6</v>
      </c>
      <c r="AO995" s="144">
        <v>0</v>
      </c>
      <c r="AP995" s="144">
        <v>0</v>
      </c>
      <c r="AQ995" s="144">
        <v>0</v>
      </c>
      <c r="AR995" s="144">
        <v>0</v>
      </c>
      <c r="AS995" s="144">
        <v>0</v>
      </c>
      <c r="AT995" s="144">
        <v>0</v>
      </c>
      <c r="AU995" s="144">
        <v>0</v>
      </c>
      <c r="AV995" s="143">
        <f>SUM(AO995:AU995)</f>
        <v>0</v>
      </c>
      <c r="AW995" s="144"/>
      <c r="AX995" s="144"/>
      <c r="AY995" s="144"/>
      <c r="AZ995" s="144"/>
      <c r="BA995" s="144"/>
      <c r="BB995" s="144"/>
      <c r="BC995" s="144"/>
      <c r="BD995" s="143">
        <f>SUM(AW995:BC995)</f>
        <v>0</v>
      </c>
    </row>
    <row r="996" spans="1:56" s="48" customFormat="1" ht="12.75" hidden="1" customHeight="1" outlineLevel="1" x14ac:dyDescent="0.2">
      <c r="A996" s="293"/>
      <c r="B996" s="346"/>
      <c r="C996" s="42" t="s">
        <v>13</v>
      </c>
      <c r="D996" s="43" t="s">
        <v>4</v>
      </c>
      <c r="E996" s="43"/>
      <c r="F996" s="43"/>
      <c r="G996" s="44"/>
      <c r="H996" s="145">
        <f>IF(ISERROR(H995/H993),0,H995/H993)</f>
        <v>0.89473684210526316</v>
      </c>
      <c r="I996" s="146">
        <v>1</v>
      </c>
      <c r="J996" s="146" t="s">
        <v>102</v>
      </c>
      <c r="K996" s="146">
        <v>1</v>
      </c>
      <c r="L996" s="146" t="s">
        <v>102</v>
      </c>
      <c r="M996" s="146" t="s">
        <v>102</v>
      </c>
      <c r="N996" s="146">
        <v>1</v>
      </c>
      <c r="O996" s="146">
        <v>1</v>
      </c>
      <c r="P996" s="145">
        <f>IF(ISERROR(P995/P993),0,P995/P993)</f>
        <v>1</v>
      </c>
      <c r="Q996" s="146" t="s">
        <v>102</v>
      </c>
      <c r="R996" s="146" t="s">
        <v>102</v>
      </c>
      <c r="S996" s="146">
        <v>0.5</v>
      </c>
      <c r="T996" s="146" t="s">
        <v>102</v>
      </c>
      <c r="U996" s="146">
        <v>1</v>
      </c>
      <c r="V996" s="146" t="s">
        <v>102</v>
      </c>
      <c r="W996" s="146" t="s">
        <v>102</v>
      </c>
      <c r="X996" s="145">
        <f>IF(ISERROR(X995/X993),0,X995/X993)</f>
        <v>0.66666666666666663</v>
      </c>
      <c r="Y996" s="146" t="s">
        <v>102</v>
      </c>
      <c r="Z996" s="146">
        <v>1</v>
      </c>
      <c r="AA996" s="146" t="s">
        <v>102</v>
      </c>
      <c r="AB996" s="146">
        <v>1</v>
      </c>
      <c r="AC996" s="146">
        <v>1</v>
      </c>
      <c r="AD996" s="146">
        <v>1</v>
      </c>
      <c r="AE996" s="146">
        <v>1</v>
      </c>
      <c r="AF996" s="145">
        <f>IF(ISERROR(AF995/AF993),0,AF995/AF993)</f>
        <v>1</v>
      </c>
      <c r="AG996" s="146" t="s">
        <v>102</v>
      </c>
      <c r="AH996" s="146" t="s">
        <v>102</v>
      </c>
      <c r="AI996" s="146">
        <v>0.66666666666666663</v>
      </c>
      <c r="AJ996" s="146">
        <v>1</v>
      </c>
      <c r="AK996" s="146" t="s">
        <v>102</v>
      </c>
      <c r="AL996" s="146" t="s">
        <v>102</v>
      </c>
      <c r="AM996" s="146">
        <v>1</v>
      </c>
      <c r="AN996" s="145">
        <f>IF(ISERROR(AN995/AN993),0,AN995/AN993)</f>
        <v>0.8571428571428571</v>
      </c>
      <c r="AO996" s="146" t="s">
        <v>102</v>
      </c>
      <c r="AP996" s="146" t="s">
        <v>102</v>
      </c>
      <c r="AQ996" s="146" t="s">
        <v>102</v>
      </c>
      <c r="AR996" s="146" t="s">
        <v>102</v>
      </c>
      <c r="AS996" s="146" t="s">
        <v>102</v>
      </c>
      <c r="AT996" s="146" t="s">
        <v>102</v>
      </c>
      <c r="AU996" s="146" t="s">
        <v>102</v>
      </c>
      <c r="AV996" s="145">
        <f>IF(ISERROR(AV995/AV993),0,AV995/AV993)</f>
        <v>0</v>
      </c>
      <c r="AW996" s="146"/>
      <c r="AX996" s="146" t="s">
        <v>102</v>
      </c>
      <c r="AY996" s="146"/>
      <c r="AZ996" s="146"/>
      <c r="BA996" s="146"/>
      <c r="BB996" s="146"/>
      <c r="BC996" s="146"/>
      <c r="BD996" s="145">
        <f>IF(ISERROR(BD995/BD993),0,BD995/BD993)</f>
        <v>0</v>
      </c>
    </row>
    <row r="997" spans="1:56" s="49" customFormat="1" ht="12.75" hidden="1" customHeight="1" outlineLevel="1" x14ac:dyDescent="0.2">
      <c r="A997" s="293"/>
      <c r="B997" s="346"/>
      <c r="C997" s="42" t="s">
        <v>5</v>
      </c>
      <c r="D997" s="43" t="s">
        <v>4</v>
      </c>
      <c r="E997" s="43"/>
      <c r="F997" s="43"/>
      <c r="G997" s="44"/>
      <c r="H997" s="145">
        <f>IF(ISERROR((H993-H994)/H993),0,(H993-H994)/H993)</f>
        <v>5.2631578947368418E-2</v>
      </c>
      <c r="I997" s="146">
        <v>0</v>
      </c>
      <c r="J997" s="146" t="s">
        <v>102</v>
      </c>
      <c r="K997" s="146">
        <v>0</v>
      </c>
      <c r="L997" s="146" t="s">
        <v>102</v>
      </c>
      <c r="M997" s="146" t="s">
        <v>102</v>
      </c>
      <c r="N997" s="146">
        <v>0</v>
      </c>
      <c r="O997" s="146">
        <v>0</v>
      </c>
      <c r="P997" s="145">
        <f>IF(ISERROR((P993-P994)/P993),0,(P993-P994)/P993)</f>
        <v>0</v>
      </c>
      <c r="Q997" s="146" t="s">
        <v>102</v>
      </c>
      <c r="R997" s="146" t="s">
        <v>102</v>
      </c>
      <c r="S997" s="146">
        <v>0</v>
      </c>
      <c r="T997" s="146" t="s">
        <v>102</v>
      </c>
      <c r="U997" s="146">
        <v>0</v>
      </c>
      <c r="V997" s="146" t="s">
        <v>102</v>
      </c>
      <c r="W997" s="146" t="s">
        <v>102</v>
      </c>
      <c r="X997" s="145">
        <f>IF(ISERROR((X993-X994)/X993),0,(X993-X994)/X993)</f>
        <v>0</v>
      </c>
      <c r="Y997" s="146" t="s">
        <v>102</v>
      </c>
      <c r="Z997" s="146">
        <v>0</v>
      </c>
      <c r="AA997" s="146" t="s">
        <v>102</v>
      </c>
      <c r="AB997" s="146">
        <v>0</v>
      </c>
      <c r="AC997" s="146">
        <v>0</v>
      </c>
      <c r="AD997" s="146">
        <v>0</v>
      </c>
      <c r="AE997" s="146">
        <v>0</v>
      </c>
      <c r="AF997" s="145">
        <f>IF(ISERROR((AF993-AF994)/AF993),0,(AF993-AF994)/AF993)</f>
        <v>0</v>
      </c>
      <c r="AG997" s="146" t="s">
        <v>102</v>
      </c>
      <c r="AH997" s="146" t="s">
        <v>102</v>
      </c>
      <c r="AI997" s="146">
        <v>0.33333333333333331</v>
      </c>
      <c r="AJ997" s="146">
        <v>0</v>
      </c>
      <c r="AK997" s="146" t="s">
        <v>102</v>
      </c>
      <c r="AL997" s="146" t="s">
        <v>102</v>
      </c>
      <c r="AM997" s="146">
        <v>0</v>
      </c>
      <c r="AN997" s="145">
        <f>IF(ISERROR((AN993-AN994)/AN993),0,(AN993-AN994)/AN993)</f>
        <v>0.14285714285714285</v>
      </c>
      <c r="AO997" s="146" t="s">
        <v>102</v>
      </c>
      <c r="AP997" s="146" t="s">
        <v>102</v>
      </c>
      <c r="AQ997" s="146" t="s">
        <v>102</v>
      </c>
      <c r="AR997" s="146" t="s">
        <v>102</v>
      </c>
      <c r="AS997" s="146" t="s">
        <v>102</v>
      </c>
      <c r="AT997" s="146" t="s">
        <v>102</v>
      </c>
      <c r="AU997" s="146" t="s">
        <v>102</v>
      </c>
      <c r="AV997" s="145">
        <f>IF(ISERROR((AV993-AV994)/AV993),0,(AV993-AV994)/AV993)</f>
        <v>0</v>
      </c>
      <c r="AW997" s="146"/>
      <c r="AX997" s="146" t="s">
        <v>102</v>
      </c>
      <c r="AY997" s="146"/>
      <c r="AZ997" s="146"/>
      <c r="BA997" s="146"/>
      <c r="BB997" s="146"/>
      <c r="BC997" s="146"/>
      <c r="BD997" s="145">
        <f>IF(ISERROR((BD993-BD994)/BD993),0,(BD993-BD994)/BD993)</f>
        <v>0</v>
      </c>
    </row>
    <row r="998" spans="1:56" ht="12.75" hidden="1" customHeight="1" outlineLevel="2" x14ac:dyDescent="0.2">
      <c r="A998" s="292" t="s">
        <v>718</v>
      </c>
      <c r="B998" s="346"/>
      <c r="C998" s="8" t="s">
        <v>46</v>
      </c>
      <c r="D998" s="5"/>
      <c r="E998" s="5"/>
      <c r="F998" s="5"/>
      <c r="G998" s="15"/>
      <c r="H998" s="143">
        <f>SUMIF($I$3:$BD$3,$H$3,$I998:$BD998)</f>
        <v>126</v>
      </c>
      <c r="I998" s="144">
        <v>1</v>
      </c>
      <c r="J998" s="144">
        <v>0</v>
      </c>
      <c r="K998" s="144">
        <v>16</v>
      </c>
      <c r="L998" s="144">
        <v>0</v>
      </c>
      <c r="M998" s="144">
        <v>0</v>
      </c>
      <c r="N998" s="144">
        <v>1</v>
      </c>
      <c r="O998" s="144">
        <v>13</v>
      </c>
      <c r="P998" s="143">
        <f>SUM(I998:O998)</f>
        <v>31</v>
      </c>
      <c r="Q998" s="144">
        <v>0</v>
      </c>
      <c r="R998" s="144">
        <v>0</v>
      </c>
      <c r="S998" s="144">
        <v>49</v>
      </c>
      <c r="T998" s="144">
        <v>0</v>
      </c>
      <c r="U998" s="144">
        <v>19</v>
      </c>
      <c r="V998" s="144">
        <v>0</v>
      </c>
      <c r="W998" s="144">
        <v>0</v>
      </c>
      <c r="X998" s="143">
        <f>SUM(Q998:W998)</f>
        <v>68</v>
      </c>
      <c r="Y998" s="144">
        <v>0</v>
      </c>
      <c r="Z998" s="144">
        <v>10</v>
      </c>
      <c r="AA998" s="144">
        <v>0</v>
      </c>
      <c r="AB998" s="144">
        <v>1</v>
      </c>
      <c r="AC998" s="144">
        <v>0</v>
      </c>
      <c r="AD998" s="144">
        <v>1</v>
      </c>
      <c r="AE998" s="144">
        <v>1</v>
      </c>
      <c r="AF998" s="143">
        <f>SUM(Y998:AE998)</f>
        <v>13</v>
      </c>
      <c r="AG998" s="144">
        <v>0</v>
      </c>
      <c r="AH998" s="144">
        <v>0</v>
      </c>
      <c r="AI998" s="144">
        <v>2</v>
      </c>
      <c r="AJ998" s="144">
        <v>29</v>
      </c>
      <c r="AK998" s="144">
        <v>0</v>
      </c>
      <c r="AL998" s="144">
        <v>0</v>
      </c>
      <c r="AM998" s="144">
        <v>0</v>
      </c>
      <c r="AN998" s="143">
        <f>SUM(AG998:AM998)</f>
        <v>31</v>
      </c>
      <c r="AO998" s="144">
        <v>0</v>
      </c>
      <c r="AP998" s="144">
        <v>0</v>
      </c>
      <c r="AQ998" s="144">
        <v>0</v>
      </c>
      <c r="AR998" s="144">
        <v>0</v>
      </c>
      <c r="AS998" s="144">
        <v>0</v>
      </c>
      <c r="AT998" s="144">
        <v>0</v>
      </c>
      <c r="AU998" s="144">
        <v>0</v>
      </c>
      <c r="AV998" s="143">
        <f>SUM(AO998:AU998)</f>
        <v>0</v>
      </c>
      <c r="AW998" s="144"/>
      <c r="AX998" s="144"/>
      <c r="AY998" s="144"/>
      <c r="AZ998" s="144"/>
      <c r="BA998" s="144"/>
      <c r="BB998" s="144"/>
      <c r="BC998" s="144"/>
      <c r="BD998" s="143">
        <f>SUM(AW998:BC998)</f>
        <v>0</v>
      </c>
    </row>
    <row r="999" spans="1:56" ht="12.75" hidden="1" customHeight="1" outlineLevel="1" x14ac:dyDescent="0.2">
      <c r="A999" s="292"/>
      <c r="B999" s="346"/>
      <c r="C999" s="8" t="s">
        <v>14</v>
      </c>
      <c r="D999" s="5"/>
      <c r="E999" s="5"/>
      <c r="F999" s="5"/>
      <c r="G999" s="15"/>
      <c r="H999" s="143">
        <f>IF(ISERROR(H998/H994),0,H998/H994)</f>
        <v>7</v>
      </c>
      <c r="I999" s="144">
        <v>1</v>
      </c>
      <c r="J999" s="144" t="s">
        <v>102</v>
      </c>
      <c r="K999" s="144">
        <v>16</v>
      </c>
      <c r="L999" s="144" t="s">
        <v>102</v>
      </c>
      <c r="M999" s="144" t="s">
        <v>102</v>
      </c>
      <c r="N999" s="144">
        <v>1</v>
      </c>
      <c r="O999" s="144">
        <v>4.333333333333333</v>
      </c>
      <c r="P999" s="143">
        <f>IF(ISERROR(P998/P994),0,P998/P994)</f>
        <v>5.166666666666667</v>
      </c>
      <c r="Q999" s="144" t="s">
        <v>102</v>
      </c>
      <c r="R999" s="144" t="s">
        <v>102</v>
      </c>
      <c r="S999" s="144">
        <v>24.5</v>
      </c>
      <c r="T999" s="144" t="s">
        <v>102</v>
      </c>
      <c r="U999" s="144">
        <v>19</v>
      </c>
      <c r="V999" s="144" t="s">
        <v>102</v>
      </c>
      <c r="W999" s="144" t="s">
        <v>102</v>
      </c>
      <c r="X999" s="143">
        <f>IF(ISERROR(X998/X994),0,X998/X994)</f>
        <v>22.666666666666668</v>
      </c>
      <c r="Y999" s="144" t="s">
        <v>102</v>
      </c>
      <c r="Z999" s="144">
        <v>10</v>
      </c>
      <c r="AA999" s="144" t="s">
        <v>102</v>
      </c>
      <c r="AB999" s="144">
        <v>1</v>
      </c>
      <c r="AC999" s="144">
        <v>0</v>
      </c>
      <c r="AD999" s="144">
        <v>1</v>
      </c>
      <c r="AE999" s="144">
        <v>1</v>
      </c>
      <c r="AF999" s="143">
        <f>IF(ISERROR(AF998/AF994),0,AF998/AF994)</f>
        <v>2.6</v>
      </c>
      <c r="AG999" s="144" t="s">
        <v>102</v>
      </c>
      <c r="AH999" s="144" t="s">
        <v>102</v>
      </c>
      <c r="AI999" s="144">
        <v>1</v>
      </c>
      <c r="AJ999" s="144">
        <v>9.6666666666666661</v>
      </c>
      <c r="AK999" s="144" t="s">
        <v>102</v>
      </c>
      <c r="AL999" s="144" t="s">
        <v>102</v>
      </c>
      <c r="AM999" s="144">
        <v>0</v>
      </c>
      <c r="AN999" s="143">
        <f>IF(ISERROR(AN998/AN994),0,AN998/AN994)</f>
        <v>5.166666666666667</v>
      </c>
      <c r="AO999" s="144" t="s">
        <v>102</v>
      </c>
      <c r="AP999" s="144" t="s">
        <v>102</v>
      </c>
      <c r="AQ999" s="144" t="s">
        <v>102</v>
      </c>
      <c r="AR999" s="144" t="s">
        <v>102</v>
      </c>
      <c r="AS999" s="144" t="s">
        <v>102</v>
      </c>
      <c r="AT999" s="144" t="s">
        <v>102</v>
      </c>
      <c r="AU999" s="144" t="s">
        <v>102</v>
      </c>
      <c r="AV999" s="143">
        <f>IF(ISERROR(AV998/AV994),0,AV998/AV994)</f>
        <v>0</v>
      </c>
      <c r="AW999" s="144"/>
      <c r="AX999" s="144" t="s">
        <v>102</v>
      </c>
      <c r="AY999" s="144"/>
      <c r="AZ999" s="144"/>
      <c r="BA999" s="144"/>
      <c r="BB999" s="144"/>
      <c r="BC999" s="144"/>
      <c r="BD999" s="143">
        <f>IF(ISERROR(BD998/BD994),0,BD998/BD994)</f>
        <v>0</v>
      </c>
    </row>
    <row r="1000" spans="1:56" ht="12.75" hidden="1" customHeight="1" outlineLevel="1" x14ac:dyDescent="0.2">
      <c r="A1000" s="292" t="s">
        <v>719</v>
      </c>
      <c r="B1000" s="346"/>
      <c r="C1000" s="8"/>
      <c r="D1000" s="5"/>
      <c r="E1000" s="5"/>
      <c r="F1000" s="5"/>
      <c r="G1000" s="15"/>
      <c r="H1000" s="143"/>
      <c r="I1000" s="144"/>
      <c r="J1000" s="144"/>
      <c r="K1000" s="144"/>
      <c r="L1000" s="144"/>
      <c r="M1000" s="144"/>
      <c r="N1000" s="144"/>
      <c r="O1000" s="144"/>
      <c r="P1000" s="143"/>
      <c r="Q1000" s="144"/>
      <c r="R1000" s="144"/>
      <c r="S1000" s="144"/>
      <c r="T1000" s="144"/>
      <c r="U1000" s="144"/>
      <c r="V1000" s="144"/>
      <c r="W1000" s="144"/>
      <c r="X1000" s="143"/>
      <c r="Y1000" s="144"/>
      <c r="Z1000" s="144"/>
      <c r="AA1000" s="144"/>
      <c r="AB1000" s="144"/>
      <c r="AC1000" s="144"/>
      <c r="AD1000" s="144"/>
      <c r="AE1000" s="144"/>
      <c r="AF1000" s="143"/>
      <c r="AG1000" s="144"/>
      <c r="AH1000" s="144"/>
      <c r="AI1000" s="144"/>
      <c r="AJ1000" s="144"/>
      <c r="AK1000" s="144"/>
      <c r="AL1000" s="144"/>
      <c r="AM1000" s="144"/>
      <c r="AN1000" s="143"/>
      <c r="AO1000" s="144"/>
      <c r="AP1000" s="144"/>
      <c r="AQ1000" s="144"/>
      <c r="AR1000" s="144"/>
      <c r="AS1000" s="144"/>
      <c r="AT1000" s="144"/>
      <c r="AU1000" s="144"/>
      <c r="AV1000" s="143"/>
      <c r="AW1000" s="144"/>
      <c r="AX1000" s="144"/>
      <c r="AY1000" s="144"/>
      <c r="AZ1000" s="144"/>
      <c r="BA1000" s="144"/>
      <c r="BB1000" s="144"/>
      <c r="BC1000" s="144"/>
      <c r="BD1000" s="143"/>
    </row>
    <row r="1001" spans="1:56" ht="12.75" hidden="1" customHeight="1" outlineLevel="1" x14ac:dyDescent="0.2">
      <c r="A1001" s="268"/>
      <c r="B1001" s="346"/>
      <c r="C1001" s="8"/>
      <c r="D1001" s="5"/>
      <c r="E1001" s="5"/>
      <c r="F1001" s="5"/>
      <c r="G1001" s="15"/>
      <c r="H1001" s="143"/>
      <c r="I1001" s="144"/>
      <c r="J1001" s="144"/>
      <c r="K1001" s="144"/>
      <c r="L1001" s="144"/>
      <c r="M1001" s="144"/>
      <c r="N1001" s="144"/>
      <c r="O1001" s="144"/>
      <c r="P1001" s="143"/>
      <c r="Q1001" s="144"/>
      <c r="R1001" s="144"/>
      <c r="S1001" s="144"/>
      <c r="T1001" s="144"/>
      <c r="U1001" s="144"/>
      <c r="V1001" s="144"/>
      <c r="W1001" s="144"/>
      <c r="X1001" s="143"/>
      <c r="Y1001" s="144"/>
      <c r="Z1001" s="144"/>
      <c r="AA1001" s="144"/>
      <c r="AB1001" s="144"/>
      <c r="AC1001" s="144"/>
      <c r="AD1001" s="144"/>
      <c r="AE1001" s="144"/>
      <c r="AF1001" s="143"/>
      <c r="AG1001" s="144"/>
      <c r="AH1001" s="144"/>
      <c r="AI1001" s="144"/>
      <c r="AJ1001" s="144"/>
      <c r="AK1001" s="144"/>
      <c r="AL1001" s="144"/>
      <c r="AM1001" s="144"/>
      <c r="AN1001" s="143"/>
      <c r="AO1001" s="144"/>
      <c r="AP1001" s="144"/>
      <c r="AQ1001" s="144"/>
      <c r="AR1001" s="144"/>
      <c r="AS1001" s="144"/>
      <c r="AT1001" s="144"/>
      <c r="AU1001" s="144"/>
      <c r="AV1001" s="143"/>
      <c r="AW1001" s="144"/>
      <c r="AX1001" s="144"/>
      <c r="AY1001" s="144"/>
      <c r="AZ1001" s="144"/>
      <c r="BA1001" s="144"/>
      <c r="BB1001" s="144"/>
      <c r="BC1001" s="144"/>
      <c r="BD1001" s="143"/>
    </row>
    <row r="1002" spans="1:56" ht="12.75" hidden="1" customHeight="1" outlineLevel="1" x14ac:dyDescent="0.2">
      <c r="A1002" s="291" t="s">
        <v>720</v>
      </c>
      <c r="B1002" s="346"/>
      <c r="C1002" s="8"/>
      <c r="D1002" s="5"/>
      <c r="E1002" s="5"/>
      <c r="F1002" s="5"/>
      <c r="G1002" s="15"/>
      <c r="H1002" s="143"/>
      <c r="I1002" s="144"/>
      <c r="J1002" s="144"/>
      <c r="K1002" s="144"/>
      <c r="L1002" s="144"/>
      <c r="M1002" s="144"/>
      <c r="N1002" s="144"/>
      <c r="O1002" s="144"/>
      <c r="P1002" s="143"/>
      <c r="Q1002" s="144"/>
      <c r="R1002" s="144"/>
      <c r="S1002" s="144"/>
      <c r="T1002" s="144"/>
      <c r="U1002" s="144"/>
      <c r="V1002" s="144"/>
      <c r="W1002" s="144"/>
      <c r="X1002" s="143"/>
      <c r="Y1002" s="144"/>
      <c r="Z1002" s="144"/>
      <c r="AA1002" s="144"/>
      <c r="AB1002" s="144"/>
      <c r="AC1002" s="144"/>
      <c r="AD1002" s="144"/>
      <c r="AE1002" s="144"/>
      <c r="AF1002" s="143"/>
      <c r="AG1002" s="144"/>
      <c r="AH1002" s="144"/>
      <c r="AI1002" s="144"/>
      <c r="AJ1002" s="144"/>
      <c r="AK1002" s="144"/>
      <c r="AL1002" s="144"/>
      <c r="AM1002" s="144"/>
      <c r="AN1002" s="143"/>
      <c r="AO1002" s="144"/>
      <c r="AP1002" s="144"/>
      <c r="AQ1002" s="144"/>
      <c r="AR1002" s="144"/>
      <c r="AS1002" s="144"/>
      <c r="AT1002" s="144"/>
      <c r="AU1002" s="144"/>
      <c r="AV1002" s="143"/>
      <c r="AW1002" s="144"/>
      <c r="AX1002" s="144"/>
      <c r="AY1002" s="144"/>
      <c r="AZ1002" s="144"/>
      <c r="BA1002" s="144"/>
      <c r="BB1002" s="144"/>
      <c r="BC1002" s="144"/>
      <c r="BD1002" s="143"/>
    </row>
    <row r="1003" spans="1:56" ht="12.75" hidden="1" customHeight="1" outlineLevel="1" x14ac:dyDescent="0.2">
      <c r="A1003" s="291" t="s">
        <v>721</v>
      </c>
      <c r="B1003" s="346"/>
      <c r="C1003" s="8" t="s">
        <v>14</v>
      </c>
      <c r="D1003" s="5" t="s">
        <v>15</v>
      </c>
      <c r="E1003" s="5"/>
      <c r="F1003" s="5"/>
      <c r="G1003" s="15"/>
      <c r="H1003" s="143"/>
      <c r="I1003" s="144"/>
      <c r="J1003" s="144"/>
      <c r="K1003" s="144"/>
      <c r="L1003" s="144"/>
      <c r="M1003" s="144"/>
      <c r="N1003" s="144"/>
      <c r="O1003" s="144"/>
      <c r="P1003" s="143"/>
      <c r="Q1003" s="144"/>
      <c r="R1003" s="144"/>
      <c r="S1003" s="144"/>
      <c r="T1003" s="144"/>
      <c r="U1003" s="144"/>
      <c r="V1003" s="144"/>
      <c r="W1003" s="144"/>
      <c r="X1003" s="143"/>
      <c r="Y1003" s="144"/>
      <c r="Z1003" s="144"/>
      <c r="AA1003" s="144"/>
      <c r="AB1003" s="144"/>
      <c r="AC1003" s="144"/>
      <c r="AD1003" s="144"/>
      <c r="AE1003" s="144"/>
      <c r="AF1003" s="143"/>
      <c r="AG1003" s="144"/>
      <c r="AH1003" s="144"/>
      <c r="AI1003" s="144"/>
      <c r="AJ1003" s="144"/>
      <c r="AK1003" s="144"/>
      <c r="AL1003" s="144"/>
      <c r="AM1003" s="144"/>
      <c r="AN1003" s="143"/>
      <c r="AO1003" s="144"/>
      <c r="AP1003" s="144"/>
      <c r="AQ1003" s="144"/>
      <c r="AR1003" s="144"/>
      <c r="AS1003" s="144"/>
      <c r="AT1003" s="144"/>
      <c r="AU1003" s="144"/>
      <c r="AV1003" s="143"/>
      <c r="AW1003" s="144"/>
      <c r="AX1003" s="144"/>
      <c r="AY1003" s="144"/>
      <c r="AZ1003" s="144"/>
      <c r="BA1003" s="144"/>
      <c r="BB1003" s="144"/>
      <c r="BC1003" s="144"/>
      <c r="BD1003" s="143"/>
    </row>
    <row r="1004" spans="1:56" ht="12.75" hidden="1" customHeight="1" outlineLevel="2" x14ac:dyDescent="0.2">
      <c r="A1004" s="291" t="s">
        <v>722</v>
      </c>
      <c r="B1004" s="346" t="s">
        <v>63</v>
      </c>
      <c r="C1004" s="8" t="s">
        <v>2</v>
      </c>
      <c r="D1004" s="5" t="s">
        <v>9</v>
      </c>
      <c r="E1004" s="5"/>
      <c r="F1004" s="5"/>
      <c r="G1004" s="15"/>
      <c r="H1004" s="143">
        <f>SUMIF($I$3:$BD$3,$H$3,$I1004:$BD1004)</f>
        <v>0</v>
      </c>
      <c r="I1004" s="144">
        <v>0</v>
      </c>
      <c r="J1004" s="144">
        <v>0</v>
      </c>
      <c r="K1004" s="144">
        <v>0</v>
      </c>
      <c r="L1004" s="144">
        <v>0</v>
      </c>
      <c r="M1004" s="144">
        <v>0</v>
      </c>
      <c r="N1004" s="144">
        <v>0</v>
      </c>
      <c r="O1004" s="144">
        <v>0</v>
      </c>
      <c r="P1004" s="143">
        <f>SUM(I1004:O1004)</f>
        <v>0</v>
      </c>
      <c r="Q1004" s="144">
        <v>0</v>
      </c>
      <c r="R1004" s="144">
        <v>0</v>
      </c>
      <c r="S1004" s="144">
        <v>0</v>
      </c>
      <c r="T1004" s="144">
        <v>0</v>
      </c>
      <c r="U1004" s="144">
        <v>0</v>
      </c>
      <c r="V1004" s="144">
        <v>0</v>
      </c>
      <c r="W1004" s="144">
        <v>0</v>
      </c>
      <c r="X1004" s="143">
        <f>SUM(Q1004:W1004)</f>
        <v>0</v>
      </c>
      <c r="Y1004" s="144">
        <v>0</v>
      </c>
      <c r="Z1004" s="144">
        <v>0</v>
      </c>
      <c r="AA1004" s="144">
        <v>0</v>
      </c>
      <c r="AB1004" s="144">
        <v>0</v>
      </c>
      <c r="AC1004" s="144">
        <v>0</v>
      </c>
      <c r="AD1004" s="144">
        <v>0</v>
      </c>
      <c r="AE1004" s="144">
        <v>0</v>
      </c>
      <c r="AF1004" s="143">
        <f>SUM(Y1004:AE1004)</f>
        <v>0</v>
      </c>
      <c r="AG1004" s="144">
        <v>0</v>
      </c>
      <c r="AH1004" s="144">
        <v>0</v>
      </c>
      <c r="AI1004" s="144">
        <v>0</v>
      </c>
      <c r="AJ1004" s="144">
        <v>0</v>
      </c>
      <c r="AK1004" s="144">
        <v>0</v>
      </c>
      <c r="AL1004" s="144">
        <v>0</v>
      </c>
      <c r="AM1004" s="144">
        <v>0</v>
      </c>
      <c r="AN1004" s="143">
        <f>SUM(AG1004:AM1004)</f>
        <v>0</v>
      </c>
      <c r="AO1004" s="144">
        <v>0</v>
      </c>
      <c r="AP1004" s="144">
        <v>0</v>
      </c>
      <c r="AQ1004" s="144">
        <v>0</v>
      </c>
      <c r="AR1004" s="144">
        <v>0</v>
      </c>
      <c r="AS1004" s="144">
        <v>0</v>
      </c>
      <c r="AT1004" s="144">
        <v>0</v>
      </c>
      <c r="AU1004" s="144">
        <v>0</v>
      </c>
      <c r="AV1004" s="143">
        <f>SUM(AO1004:AU1004)</f>
        <v>0</v>
      </c>
      <c r="AW1004" s="144"/>
      <c r="AX1004" s="144"/>
      <c r="AY1004" s="144"/>
      <c r="AZ1004" s="144"/>
      <c r="BA1004" s="144"/>
      <c r="BB1004" s="144"/>
      <c r="BC1004" s="144"/>
      <c r="BD1004" s="143">
        <f>SUM(AW1004:BC1004)</f>
        <v>0</v>
      </c>
    </row>
    <row r="1005" spans="1:56" ht="12.75" hidden="1" customHeight="1" outlineLevel="2" x14ac:dyDescent="0.2">
      <c r="A1005" s="292" t="s">
        <v>723</v>
      </c>
      <c r="B1005" s="346"/>
      <c r="C1005" s="8" t="s">
        <v>3</v>
      </c>
      <c r="D1005" s="5" t="s">
        <v>9</v>
      </c>
      <c r="E1005" s="5"/>
      <c r="F1005" s="5"/>
      <c r="G1005" s="15"/>
      <c r="H1005" s="143">
        <f>SUMIF($I$3:$BD$3,$H$3,$I1005:$BD1005)</f>
        <v>0</v>
      </c>
      <c r="I1005" s="144">
        <v>0</v>
      </c>
      <c r="J1005" s="144">
        <v>0</v>
      </c>
      <c r="K1005" s="144">
        <v>0</v>
      </c>
      <c r="L1005" s="144">
        <v>0</v>
      </c>
      <c r="M1005" s="144">
        <v>0</v>
      </c>
      <c r="N1005" s="144">
        <v>0</v>
      </c>
      <c r="O1005" s="144">
        <v>0</v>
      </c>
      <c r="P1005" s="143">
        <f>SUM(I1005:O1005)</f>
        <v>0</v>
      </c>
      <c r="Q1005" s="144">
        <v>0</v>
      </c>
      <c r="R1005" s="144">
        <v>0</v>
      </c>
      <c r="S1005" s="144">
        <v>0</v>
      </c>
      <c r="T1005" s="144">
        <v>0</v>
      </c>
      <c r="U1005" s="144">
        <v>0</v>
      </c>
      <c r="V1005" s="144">
        <v>0</v>
      </c>
      <c r="W1005" s="144">
        <v>0</v>
      </c>
      <c r="X1005" s="143">
        <f>SUM(Q1005:W1005)</f>
        <v>0</v>
      </c>
      <c r="Y1005" s="144">
        <v>0</v>
      </c>
      <c r="Z1005" s="144">
        <v>0</v>
      </c>
      <c r="AA1005" s="144">
        <v>0</v>
      </c>
      <c r="AB1005" s="144">
        <v>0</v>
      </c>
      <c r="AC1005" s="144">
        <v>0</v>
      </c>
      <c r="AD1005" s="144">
        <v>0</v>
      </c>
      <c r="AE1005" s="144">
        <v>0</v>
      </c>
      <c r="AF1005" s="143">
        <f>SUM(Y1005:AE1005)</f>
        <v>0</v>
      </c>
      <c r="AG1005" s="144">
        <v>0</v>
      </c>
      <c r="AH1005" s="144">
        <v>0</v>
      </c>
      <c r="AI1005" s="144">
        <v>0</v>
      </c>
      <c r="AJ1005" s="144">
        <v>0</v>
      </c>
      <c r="AK1005" s="144">
        <v>0</v>
      </c>
      <c r="AL1005" s="144">
        <v>0</v>
      </c>
      <c r="AM1005" s="144">
        <v>0</v>
      </c>
      <c r="AN1005" s="143">
        <f>SUM(AG1005:AM1005)</f>
        <v>0</v>
      </c>
      <c r="AO1005" s="144">
        <v>0</v>
      </c>
      <c r="AP1005" s="144">
        <v>0</v>
      </c>
      <c r="AQ1005" s="144">
        <v>0</v>
      </c>
      <c r="AR1005" s="144">
        <v>0</v>
      </c>
      <c r="AS1005" s="144">
        <v>0</v>
      </c>
      <c r="AT1005" s="144">
        <v>0</v>
      </c>
      <c r="AU1005" s="144">
        <v>0</v>
      </c>
      <c r="AV1005" s="143">
        <f>SUM(AO1005:AU1005)</f>
        <v>0</v>
      </c>
      <c r="AW1005" s="144"/>
      <c r="AX1005" s="144"/>
      <c r="AY1005" s="144"/>
      <c r="AZ1005" s="144"/>
      <c r="BA1005" s="144"/>
      <c r="BB1005" s="144"/>
      <c r="BC1005" s="144"/>
      <c r="BD1005" s="143">
        <f>SUM(AW1005:BC1005)</f>
        <v>0</v>
      </c>
    </row>
    <row r="1006" spans="1:56" ht="12.75" hidden="1" customHeight="1" outlineLevel="2" x14ac:dyDescent="0.2">
      <c r="A1006" s="292" t="s">
        <v>724</v>
      </c>
      <c r="B1006" s="346"/>
      <c r="C1006" s="8" t="s">
        <v>33</v>
      </c>
      <c r="D1006" s="5" t="s">
        <v>9</v>
      </c>
      <c r="E1006" s="5"/>
      <c r="F1006" s="5"/>
      <c r="G1006" s="15"/>
      <c r="H1006" s="143">
        <f>SUMIF($I$3:$BD$3,$H$3,$I1006:$BD1006)</f>
        <v>0</v>
      </c>
      <c r="I1006" s="144">
        <v>0</v>
      </c>
      <c r="J1006" s="144">
        <v>0</v>
      </c>
      <c r="K1006" s="144">
        <v>0</v>
      </c>
      <c r="L1006" s="144">
        <v>0</v>
      </c>
      <c r="M1006" s="144">
        <v>0</v>
      </c>
      <c r="N1006" s="144">
        <v>0</v>
      </c>
      <c r="O1006" s="144">
        <v>0</v>
      </c>
      <c r="P1006" s="143">
        <f>SUM(I1006:O1006)</f>
        <v>0</v>
      </c>
      <c r="Q1006" s="144">
        <v>0</v>
      </c>
      <c r="R1006" s="144">
        <v>0</v>
      </c>
      <c r="S1006" s="144">
        <v>0</v>
      </c>
      <c r="T1006" s="144">
        <v>0</v>
      </c>
      <c r="U1006" s="144">
        <v>0</v>
      </c>
      <c r="V1006" s="144">
        <v>0</v>
      </c>
      <c r="W1006" s="144">
        <v>0</v>
      </c>
      <c r="X1006" s="143">
        <f>SUM(Q1006:W1006)</f>
        <v>0</v>
      </c>
      <c r="Y1006" s="144">
        <v>0</v>
      </c>
      <c r="Z1006" s="144">
        <v>0</v>
      </c>
      <c r="AA1006" s="144">
        <v>0</v>
      </c>
      <c r="AB1006" s="144">
        <v>0</v>
      </c>
      <c r="AC1006" s="144">
        <v>0</v>
      </c>
      <c r="AD1006" s="144">
        <v>0</v>
      </c>
      <c r="AE1006" s="144">
        <v>0</v>
      </c>
      <c r="AF1006" s="143">
        <f>SUM(Y1006:AE1006)</f>
        <v>0</v>
      </c>
      <c r="AG1006" s="144">
        <v>0</v>
      </c>
      <c r="AH1006" s="144">
        <v>0</v>
      </c>
      <c r="AI1006" s="144">
        <v>0</v>
      </c>
      <c r="AJ1006" s="144">
        <v>0</v>
      </c>
      <c r="AK1006" s="144">
        <v>0</v>
      </c>
      <c r="AL1006" s="144">
        <v>0</v>
      </c>
      <c r="AM1006" s="144">
        <v>0</v>
      </c>
      <c r="AN1006" s="143">
        <f>SUM(AG1006:AM1006)</f>
        <v>0</v>
      </c>
      <c r="AO1006" s="144">
        <v>0</v>
      </c>
      <c r="AP1006" s="144">
        <v>0</v>
      </c>
      <c r="AQ1006" s="144">
        <v>0</v>
      </c>
      <c r="AR1006" s="144">
        <v>0</v>
      </c>
      <c r="AS1006" s="144">
        <v>0</v>
      </c>
      <c r="AT1006" s="144">
        <v>0</v>
      </c>
      <c r="AU1006" s="144">
        <v>0</v>
      </c>
      <c r="AV1006" s="143">
        <f>SUM(AO1006:AU1006)</f>
        <v>0</v>
      </c>
      <c r="AW1006" s="144"/>
      <c r="AX1006" s="144"/>
      <c r="AY1006" s="144"/>
      <c r="AZ1006" s="144"/>
      <c r="BA1006" s="144"/>
      <c r="BB1006" s="144"/>
      <c r="BC1006" s="144"/>
      <c r="BD1006" s="143">
        <f>SUM(AW1006:BC1006)</f>
        <v>0</v>
      </c>
    </row>
    <row r="1007" spans="1:56" s="48" customFormat="1" ht="12.75" hidden="1" customHeight="1" outlineLevel="2" x14ac:dyDescent="0.2">
      <c r="A1007" s="293"/>
      <c r="B1007" s="346"/>
      <c r="C1007" s="42" t="s">
        <v>13</v>
      </c>
      <c r="D1007" s="43" t="s">
        <v>4</v>
      </c>
      <c r="E1007" s="43"/>
      <c r="F1007" s="43"/>
      <c r="G1007" s="44"/>
      <c r="H1007" s="145">
        <f>IF(ISERROR(H1006/H1004),0,H1006/H1004)</f>
        <v>0</v>
      </c>
      <c r="I1007" s="146" t="s">
        <v>102</v>
      </c>
      <c r="J1007" s="146" t="s">
        <v>102</v>
      </c>
      <c r="K1007" s="146" t="s">
        <v>102</v>
      </c>
      <c r="L1007" s="146" t="s">
        <v>102</v>
      </c>
      <c r="M1007" s="146" t="s">
        <v>102</v>
      </c>
      <c r="N1007" s="146" t="s">
        <v>102</v>
      </c>
      <c r="O1007" s="146" t="s">
        <v>102</v>
      </c>
      <c r="P1007" s="145">
        <f>IF(ISERROR(P1006/P1004),0,P1006/P1004)</f>
        <v>0</v>
      </c>
      <c r="Q1007" s="146" t="s">
        <v>102</v>
      </c>
      <c r="R1007" s="146" t="s">
        <v>102</v>
      </c>
      <c r="S1007" s="146" t="s">
        <v>102</v>
      </c>
      <c r="T1007" s="146" t="s">
        <v>102</v>
      </c>
      <c r="U1007" s="146" t="s">
        <v>102</v>
      </c>
      <c r="V1007" s="146" t="s">
        <v>102</v>
      </c>
      <c r="W1007" s="146" t="s">
        <v>102</v>
      </c>
      <c r="X1007" s="145">
        <f>IF(ISERROR(X1006/X1004),0,X1006/X1004)</f>
        <v>0</v>
      </c>
      <c r="Y1007" s="146" t="s">
        <v>102</v>
      </c>
      <c r="Z1007" s="146" t="s">
        <v>102</v>
      </c>
      <c r="AA1007" s="146" t="s">
        <v>102</v>
      </c>
      <c r="AB1007" s="146" t="s">
        <v>102</v>
      </c>
      <c r="AC1007" s="146" t="s">
        <v>102</v>
      </c>
      <c r="AD1007" s="146" t="s">
        <v>102</v>
      </c>
      <c r="AE1007" s="146" t="s">
        <v>102</v>
      </c>
      <c r="AF1007" s="145">
        <f>IF(ISERROR(AF1006/AF1004),0,AF1006/AF1004)</f>
        <v>0</v>
      </c>
      <c r="AG1007" s="146" t="s">
        <v>102</v>
      </c>
      <c r="AH1007" s="146" t="s">
        <v>102</v>
      </c>
      <c r="AI1007" s="146" t="s">
        <v>102</v>
      </c>
      <c r="AJ1007" s="146" t="s">
        <v>102</v>
      </c>
      <c r="AK1007" s="146" t="s">
        <v>102</v>
      </c>
      <c r="AL1007" s="146" t="s">
        <v>102</v>
      </c>
      <c r="AM1007" s="146" t="s">
        <v>102</v>
      </c>
      <c r="AN1007" s="145">
        <f>IF(ISERROR(AN1006/AN1004),0,AN1006/AN1004)</f>
        <v>0</v>
      </c>
      <c r="AO1007" s="146" t="s">
        <v>102</v>
      </c>
      <c r="AP1007" s="146" t="s">
        <v>102</v>
      </c>
      <c r="AQ1007" s="146" t="s">
        <v>102</v>
      </c>
      <c r="AR1007" s="146" t="s">
        <v>102</v>
      </c>
      <c r="AS1007" s="146" t="s">
        <v>102</v>
      </c>
      <c r="AT1007" s="146" t="s">
        <v>102</v>
      </c>
      <c r="AU1007" s="146" t="s">
        <v>102</v>
      </c>
      <c r="AV1007" s="145">
        <f>IF(ISERROR(AV1006/AV1004),0,AV1006/AV1004)</f>
        <v>0</v>
      </c>
      <c r="AW1007" s="146" t="s">
        <v>102</v>
      </c>
      <c r="AX1007" s="146" t="s">
        <v>102</v>
      </c>
      <c r="AY1007" s="146" t="s">
        <v>102</v>
      </c>
      <c r="AZ1007" s="146"/>
      <c r="BA1007" s="146"/>
      <c r="BB1007" s="146"/>
      <c r="BC1007" s="146"/>
      <c r="BD1007" s="145">
        <f>IF(ISERROR(BD1006/BD1004),0,BD1006/BD1004)</f>
        <v>0</v>
      </c>
    </row>
    <row r="1008" spans="1:56" s="49" customFormat="1" ht="12.75" hidden="1" customHeight="1" outlineLevel="2" x14ac:dyDescent="0.2">
      <c r="A1008" s="293"/>
      <c r="B1008" s="346"/>
      <c r="C1008" s="42" t="s">
        <v>5</v>
      </c>
      <c r="D1008" s="43" t="s">
        <v>4</v>
      </c>
      <c r="E1008" s="43"/>
      <c r="F1008" s="43"/>
      <c r="G1008" s="44"/>
      <c r="H1008" s="145">
        <f>IF(ISERROR((H1004-H1005)/H1004),0,(H1004-H1005)/H1004)</f>
        <v>0</v>
      </c>
      <c r="I1008" s="146" t="s">
        <v>102</v>
      </c>
      <c r="J1008" s="146" t="s">
        <v>102</v>
      </c>
      <c r="K1008" s="146" t="s">
        <v>102</v>
      </c>
      <c r="L1008" s="146" t="s">
        <v>102</v>
      </c>
      <c r="M1008" s="146" t="s">
        <v>102</v>
      </c>
      <c r="N1008" s="146" t="s">
        <v>102</v>
      </c>
      <c r="O1008" s="146" t="s">
        <v>102</v>
      </c>
      <c r="P1008" s="145">
        <f>IF(ISERROR((P1004-P1005)/P1004),0,(P1004-P1005)/P1004)</f>
        <v>0</v>
      </c>
      <c r="Q1008" s="146" t="s">
        <v>102</v>
      </c>
      <c r="R1008" s="146" t="s">
        <v>102</v>
      </c>
      <c r="S1008" s="146" t="s">
        <v>102</v>
      </c>
      <c r="T1008" s="146" t="s">
        <v>102</v>
      </c>
      <c r="U1008" s="146" t="s">
        <v>102</v>
      </c>
      <c r="V1008" s="146" t="s">
        <v>102</v>
      </c>
      <c r="W1008" s="146" t="s">
        <v>102</v>
      </c>
      <c r="X1008" s="145">
        <f>IF(ISERROR((X1004-X1005)/X1004),0,(X1004-X1005)/X1004)</f>
        <v>0</v>
      </c>
      <c r="Y1008" s="146" t="s">
        <v>102</v>
      </c>
      <c r="Z1008" s="146" t="s">
        <v>102</v>
      </c>
      <c r="AA1008" s="146" t="s">
        <v>102</v>
      </c>
      <c r="AB1008" s="146" t="s">
        <v>102</v>
      </c>
      <c r="AC1008" s="146" t="s">
        <v>102</v>
      </c>
      <c r="AD1008" s="146" t="s">
        <v>102</v>
      </c>
      <c r="AE1008" s="146" t="s">
        <v>102</v>
      </c>
      <c r="AF1008" s="145">
        <f>IF(ISERROR((AF1004-AF1005)/AF1004),0,(AF1004-AF1005)/AF1004)</f>
        <v>0</v>
      </c>
      <c r="AG1008" s="146" t="s">
        <v>102</v>
      </c>
      <c r="AH1008" s="146" t="s">
        <v>102</v>
      </c>
      <c r="AI1008" s="146" t="s">
        <v>102</v>
      </c>
      <c r="AJ1008" s="146" t="s">
        <v>102</v>
      </c>
      <c r="AK1008" s="146" t="s">
        <v>102</v>
      </c>
      <c r="AL1008" s="146" t="s">
        <v>102</v>
      </c>
      <c r="AM1008" s="146" t="s">
        <v>102</v>
      </c>
      <c r="AN1008" s="145">
        <f>IF(ISERROR((AN1004-AN1005)/AN1004),0,(AN1004-AN1005)/AN1004)</f>
        <v>0</v>
      </c>
      <c r="AO1008" s="146" t="s">
        <v>102</v>
      </c>
      <c r="AP1008" s="146" t="s">
        <v>102</v>
      </c>
      <c r="AQ1008" s="146" t="s">
        <v>102</v>
      </c>
      <c r="AR1008" s="146" t="s">
        <v>102</v>
      </c>
      <c r="AS1008" s="146" t="s">
        <v>102</v>
      </c>
      <c r="AT1008" s="146" t="s">
        <v>102</v>
      </c>
      <c r="AU1008" s="146" t="s">
        <v>102</v>
      </c>
      <c r="AV1008" s="145">
        <f>IF(ISERROR((AV1004-AV1005)/AV1004),0,(AV1004-AV1005)/AV1004)</f>
        <v>0</v>
      </c>
      <c r="AW1008" s="146" t="s">
        <v>102</v>
      </c>
      <c r="AX1008" s="146" t="s">
        <v>102</v>
      </c>
      <c r="AY1008" s="146" t="s">
        <v>102</v>
      </c>
      <c r="AZ1008" s="146"/>
      <c r="BA1008" s="146"/>
      <c r="BB1008" s="146"/>
      <c r="BC1008" s="146"/>
      <c r="BD1008" s="145">
        <f>IF(ISERROR((BD1004-BD1005)/BD1004),0,(BD1004-BD1005)/BD1004)</f>
        <v>0</v>
      </c>
    </row>
    <row r="1009" spans="1:56" ht="12.75" hidden="1" customHeight="1" outlineLevel="3" x14ac:dyDescent="0.2">
      <c r="A1009" s="292" t="s">
        <v>725</v>
      </c>
      <c r="B1009" s="346"/>
      <c r="C1009" s="8" t="s">
        <v>46</v>
      </c>
      <c r="D1009" s="5"/>
      <c r="E1009" s="5"/>
      <c r="F1009" s="5"/>
      <c r="G1009" s="15"/>
      <c r="H1009" s="143">
        <f>SUMIF($I$3:$BD$3,$H$3,$I1009:$BD1009)</f>
        <v>0</v>
      </c>
      <c r="I1009" s="144">
        <v>0</v>
      </c>
      <c r="J1009" s="144">
        <v>0</v>
      </c>
      <c r="K1009" s="144">
        <v>0</v>
      </c>
      <c r="L1009" s="144">
        <v>0</v>
      </c>
      <c r="M1009" s="144">
        <v>0</v>
      </c>
      <c r="N1009" s="144">
        <v>0</v>
      </c>
      <c r="O1009" s="144">
        <v>0</v>
      </c>
      <c r="P1009" s="143">
        <f>SUM(I1009:O1009)</f>
        <v>0</v>
      </c>
      <c r="Q1009" s="144">
        <v>0</v>
      </c>
      <c r="R1009" s="144">
        <v>0</v>
      </c>
      <c r="S1009" s="144">
        <v>0</v>
      </c>
      <c r="T1009" s="144">
        <v>0</v>
      </c>
      <c r="U1009" s="144">
        <v>0</v>
      </c>
      <c r="V1009" s="144">
        <v>0</v>
      </c>
      <c r="W1009" s="144">
        <v>0</v>
      </c>
      <c r="X1009" s="143">
        <f>SUM(Q1009:W1009)</f>
        <v>0</v>
      </c>
      <c r="Y1009" s="144">
        <v>0</v>
      </c>
      <c r="Z1009" s="144">
        <v>0</v>
      </c>
      <c r="AA1009" s="144">
        <v>0</v>
      </c>
      <c r="AB1009" s="144">
        <v>0</v>
      </c>
      <c r="AC1009" s="144">
        <v>0</v>
      </c>
      <c r="AD1009" s="144">
        <v>0</v>
      </c>
      <c r="AE1009" s="144">
        <v>0</v>
      </c>
      <c r="AF1009" s="143">
        <f>SUM(Y1009:AE1009)</f>
        <v>0</v>
      </c>
      <c r="AG1009" s="144">
        <v>0</v>
      </c>
      <c r="AH1009" s="144">
        <v>0</v>
      </c>
      <c r="AI1009" s="144">
        <v>0</v>
      </c>
      <c r="AJ1009" s="144">
        <v>0</v>
      </c>
      <c r="AK1009" s="144">
        <v>0</v>
      </c>
      <c r="AL1009" s="144">
        <v>0</v>
      </c>
      <c r="AM1009" s="144">
        <v>0</v>
      </c>
      <c r="AN1009" s="143">
        <f>SUM(AG1009:AM1009)</f>
        <v>0</v>
      </c>
      <c r="AO1009" s="144">
        <v>0</v>
      </c>
      <c r="AP1009" s="144">
        <v>0</v>
      </c>
      <c r="AQ1009" s="144">
        <v>0</v>
      </c>
      <c r="AR1009" s="144">
        <v>0</v>
      </c>
      <c r="AS1009" s="144">
        <v>0</v>
      </c>
      <c r="AT1009" s="144">
        <v>0</v>
      </c>
      <c r="AU1009" s="144">
        <v>0</v>
      </c>
      <c r="AV1009" s="143">
        <f>SUM(AO1009:AU1009)</f>
        <v>0</v>
      </c>
      <c r="AW1009" s="144"/>
      <c r="AX1009" s="144"/>
      <c r="AY1009" s="144"/>
      <c r="AZ1009" s="144"/>
      <c r="BA1009" s="144"/>
      <c r="BB1009" s="144"/>
      <c r="BC1009" s="144"/>
      <c r="BD1009" s="143">
        <f>SUM(AW1009:BC1009)</f>
        <v>0</v>
      </c>
    </row>
    <row r="1010" spans="1:56" ht="12.75" hidden="1" customHeight="1" outlineLevel="2" x14ac:dyDescent="0.2">
      <c r="A1010" s="292"/>
      <c r="B1010" s="346"/>
      <c r="C1010" s="8" t="s">
        <v>14</v>
      </c>
      <c r="D1010" s="5"/>
      <c r="E1010" s="5"/>
      <c r="F1010" s="5"/>
      <c r="G1010" s="15"/>
      <c r="H1010" s="143">
        <f>IF(ISERROR(H1009/H1005),0,H1009/H1005)</f>
        <v>0</v>
      </c>
      <c r="I1010" s="144" t="s">
        <v>102</v>
      </c>
      <c r="J1010" s="144" t="s">
        <v>102</v>
      </c>
      <c r="K1010" s="144" t="s">
        <v>102</v>
      </c>
      <c r="L1010" s="144" t="s">
        <v>102</v>
      </c>
      <c r="M1010" s="144" t="s">
        <v>102</v>
      </c>
      <c r="N1010" s="144" t="s">
        <v>102</v>
      </c>
      <c r="O1010" s="144" t="s">
        <v>102</v>
      </c>
      <c r="P1010" s="143">
        <f>IF(ISERROR(P1009/P1005),0,P1009/P1005)</f>
        <v>0</v>
      </c>
      <c r="Q1010" s="144" t="s">
        <v>102</v>
      </c>
      <c r="R1010" s="144" t="s">
        <v>102</v>
      </c>
      <c r="S1010" s="144" t="s">
        <v>102</v>
      </c>
      <c r="T1010" s="144" t="s">
        <v>102</v>
      </c>
      <c r="U1010" s="144" t="s">
        <v>102</v>
      </c>
      <c r="V1010" s="144" t="s">
        <v>102</v>
      </c>
      <c r="W1010" s="144" t="s">
        <v>102</v>
      </c>
      <c r="X1010" s="143">
        <f>IF(ISERROR(X1009/X1005),0,X1009/X1005)</f>
        <v>0</v>
      </c>
      <c r="Y1010" s="144" t="s">
        <v>102</v>
      </c>
      <c r="Z1010" s="144" t="s">
        <v>102</v>
      </c>
      <c r="AA1010" s="144" t="s">
        <v>102</v>
      </c>
      <c r="AB1010" s="144" t="s">
        <v>102</v>
      </c>
      <c r="AC1010" s="144" t="s">
        <v>102</v>
      </c>
      <c r="AD1010" s="144" t="s">
        <v>102</v>
      </c>
      <c r="AE1010" s="144" t="s">
        <v>102</v>
      </c>
      <c r="AF1010" s="143">
        <f>IF(ISERROR(AF1009/AF1005),0,AF1009/AF1005)</f>
        <v>0</v>
      </c>
      <c r="AG1010" s="144" t="s">
        <v>102</v>
      </c>
      <c r="AH1010" s="144" t="s">
        <v>102</v>
      </c>
      <c r="AI1010" s="144" t="s">
        <v>102</v>
      </c>
      <c r="AJ1010" s="144" t="s">
        <v>102</v>
      </c>
      <c r="AK1010" s="144" t="s">
        <v>102</v>
      </c>
      <c r="AL1010" s="144" t="s">
        <v>102</v>
      </c>
      <c r="AM1010" s="144" t="s">
        <v>102</v>
      </c>
      <c r="AN1010" s="143">
        <f>IF(ISERROR(AN1009/AN1005),0,AN1009/AN1005)</f>
        <v>0</v>
      </c>
      <c r="AO1010" s="144" t="s">
        <v>102</v>
      </c>
      <c r="AP1010" s="144" t="s">
        <v>102</v>
      </c>
      <c r="AQ1010" s="144" t="s">
        <v>102</v>
      </c>
      <c r="AR1010" s="144" t="s">
        <v>102</v>
      </c>
      <c r="AS1010" s="144" t="s">
        <v>102</v>
      </c>
      <c r="AT1010" s="144" t="s">
        <v>102</v>
      </c>
      <c r="AU1010" s="144" t="s">
        <v>102</v>
      </c>
      <c r="AV1010" s="143">
        <f>IF(ISERROR(AV1009/AV1005),0,AV1009/AV1005)</f>
        <v>0</v>
      </c>
      <c r="AW1010" s="144" t="s">
        <v>102</v>
      </c>
      <c r="AX1010" s="144" t="s">
        <v>102</v>
      </c>
      <c r="AY1010" s="144" t="s">
        <v>102</v>
      </c>
      <c r="AZ1010" s="144"/>
      <c r="BA1010" s="144"/>
      <c r="BB1010" s="144"/>
      <c r="BC1010" s="144"/>
      <c r="BD1010" s="143">
        <f>IF(ISERROR(BD1009/BD1005),0,BD1009/BD1005)</f>
        <v>0</v>
      </c>
    </row>
    <row r="1011" spans="1:56" ht="12.75" hidden="1" customHeight="1" outlineLevel="2" x14ac:dyDescent="0.2">
      <c r="A1011" s="292" t="s">
        <v>726</v>
      </c>
      <c r="B1011" s="346"/>
      <c r="C1011" s="8"/>
      <c r="D1011" s="5"/>
      <c r="E1011" s="5"/>
      <c r="F1011" s="5"/>
      <c r="G1011" s="15"/>
      <c r="H1011" s="143"/>
      <c r="I1011" s="144"/>
      <c r="J1011" s="144"/>
      <c r="K1011" s="144"/>
      <c r="L1011" s="144"/>
      <c r="M1011" s="144"/>
      <c r="N1011" s="144"/>
      <c r="O1011" s="144"/>
      <c r="P1011" s="143"/>
      <c r="Q1011" s="144"/>
      <c r="R1011" s="144"/>
      <c r="S1011" s="144"/>
      <c r="T1011" s="144"/>
      <c r="U1011" s="144"/>
      <c r="V1011" s="144"/>
      <c r="W1011" s="144"/>
      <c r="X1011" s="143"/>
      <c r="Y1011" s="144"/>
      <c r="Z1011" s="144"/>
      <c r="AA1011" s="144"/>
      <c r="AB1011" s="144"/>
      <c r="AC1011" s="144"/>
      <c r="AD1011" s="144"/>
      <c r="AE1011" s="144"/>
      <c r="AF1011" s="143"/>
      <c r="AG1011" s="144"/>
      <c r="AH1011" s="144"/>
      <c r="AI1011" s="144"/>
      <c r="AJ1011" s="144"/>
      <c r="AK1011" s="144"/>
      <c r="AL1011" s="144"/>
      <c r="AM1011" s="144"/>
      <c r="AN1011" s="143"/>
      <c r="AO1011" s="144"/>
      <c r="AP1011" s="144"/>
      <c r="AQ1011" s="144"/>
      <c r="AR1011" s="144"/>
      <c r="AS1011" s="144"/>
      <c r="AT1011" s="144"/>
      <c r="AU1011" s="144"/>
      <c r="AV1011" s="143"/>
      <c r="AW1011" s="144"/>
      <c r="AX1011" s="144"/>
      <c r="AY1011" s="144"/>
      <c r="AZ1011" s="144"/>
      <c r="BA1011" s="144"/>
      <c r="BB1011" s="144"/>
      <c r="BC1011" s="144"/>
      <c r="BD1011" s="143"/>
    </row>
    <row r="1012" spans="1:56" ht="12.75" hidden="1" customHeight="1" outlineLevel="2" x14ac:dyDescent="0.2">
      <c r="A1012" s="268"/>
      <c r="B1012" s="346"/>
      <c r="C1012" s="8"/>
      <c r="D1012" s="5"/>
      <c r="E1012" s="5"/>
      <c r="F1012" s="5"/>
      <c r="G1012" s="15"/>
      <c r="H1012" s="143"/>
      <c r="I1012" s="144"/>
      <c r="J1012" s="144"/>
      <c r="K1012" s="144"/>
      <c r="L1012" s="144"/>
      <c r="M1012" s="144"/>
      <c r="N1012" s="144"/>
      <c r="O1012" s="144"/>
      <c r="P1012" s="143"/>
      <c r="Q1012" s="144"/>
      <c r="R1012" s="144"/>
      <c r="S1012" s="144"/>
      <c r="T1012" s="144"/>
      <c r="U1012" s="144"/>
      <c r="V1012" s="144"/>
      <c r="W1012" s="144"/>
      <c r="X1012" s="143"/>
      <c r="Y1012" s="144"/>
      <c r="Z1012" s="144"/>
      <c r="AA1012" s="144"/>
      <c r="AB1012" s="144"/>
      <c r="AC1012" s="144"/>
      <c r="AD1012" s="144"/>
      <c r="AE1012" s="144"/>
      <c r="AF1012" s="143"/>
      <c r="AG1012" s="144"/>
      <c r="AH1012" s="144"/>
      <c r="AI1012" s="144"/>
      <c r="AJ1012" s="144"/>
      <c r="AK1012" s="144"/>
      <c r="AL1012" s="144"/>
      <c r="AM1012" s="144"/>
      <c r="AN1012" s="143"/>
      <c r="AO1012" s="144"/>
      <c r="AP1012" s="144"/>
      <c r="AQ1012" s="144"/>
      <c r="AR1012" s="144"/>
      <c r="AS1012" s="144"/>
      <c r="AT1012" s="144"/>
      <c r="AU1012" s="144"/>
      <c r="AV1012" s="143"/>
      <c r="AW1012" s="144"/>
      <c r="AX1012" s="144"/>
      <c r="AY1012" s="144"/>
      <c r="AZ1012" s="144"/>
      <c r="BA1012" s="144"/>
      <c r="BB1012" s="144"/>
      <c r="BC1012" s="144"/>
      <c r="BD1012" s="143"/>
    </row>
    <row r="1013" spans="1:56" ht="12.75" hidden="1" customHeight="1" outlineLevel="2" x14ac:dyDescent="0.2">
      <c r="A1013" s="291" t="s">
        <v>727</v>
      </c>
      <c r="B1013" s="346"/>
      <c r="C1013" s="8"/>
      <c r="D1013" s="5"/>
      <c r="E1013" s="5"/>
      <c r="F1013" s="5"/>
      <c r="G1013" s="15"/>
      <c r="H1013" s="143"/>
      <c r="I1013" s="144"/>
      <c r="J1013" s="144"/>
      <c r="K1013" s="144"/>
      <c r="L1013" s="144"/>
      <c r="M1013" s="144"/>
      <c r="N1013" s="144"/>
      <c r="O1013" s="144"/>
      <c r="P1013" s="143"/>
      <c r="Q1013" s="144"/>
      <c r="R1013" s="144"/>
      <c r="S1013" s="144"/>
      <c r="T1013" s="144"/>
      <c r="U1013" s="144"/>
      <c r="V1013" s="144"/>
      <c r="W1013" s="144"/>
      <c r="X1013" s="143"/>
      <c r="Y1013" s="144"/>
      <c r="Z1013" s="144"/>
      <c r="AA1013" s="144"/>
      <c r="AB1013" s="144"/>
      <c r="AC1013" s="144"/>
      <c r="AD1013" s="144"/>
      <c r="AE1013" s="144"/>
      <c r="AF1013" s="143"/>
      <c r="AG1013" s="144"/>
      <c r="AH1013" s="144"/>
      <c r="AI1013" s="144"/>
      <c r="AJ1013" s="144"/>
      <c r="AK1013" s="144"/>
      <c r="AL1013" s="144"/>
      <c r="AM1013" s="144"/>
      <c r="AN1013" s="143"/>
      <c r="AO1013" s="144"/>
      <c r="AP1013" s="144"/>
      <c r="AQ1013" s="144"/>
      <c r="AR1013" s="144"/>
      <c r="AS1013" s="144"/>
      <c r="AT1013" s="144"/>
      <c r="AU1013" s="144"/>
      <c r="AV1013" s="143"/>
      <c r="AW1013" s="144"/>
      <c r="AX1013" s="144"/>
      <c r="AY1013" s="144"/>
      <c r="AZ1013" s="144"/>
      <c r="BA1013" s="144"/>
      <c r="BB1013" s="144"/>
      <c r="BC1013" s="144"/>
      <c r="BD1013" s="143"/>
    </row>
    <row r="1014" spans="1:56" ht="12.75" hidden="1" customHeight="1" outlineLevel="2" x14ac:dyDescent="0.2">
      <c r="A1014" s="291" t="s">
        <v>728</v>
      </c>
      <c r="B1014" s="346"/>
      <c r="C1014" s="8" t="s">
        <v>14</v>
      </c>
      <c r="D1014" s="5" t="s">
        <v>15</v>
      </c>
      <c r="E1014" s="5"/>
      <c r="F1014" s="5"/>
      <c r="G1014" s="15"/>
      <c r="H1014" s="143"/>
      <c r="I1014" s="144"/>
      <c r="J1014" s="144"/>
      <c r="K1014" s="144"/>
      <c r="L1014" s="144"/>
      <c r="M1014" s="144"/>
      <c r="N1014" s="144"/>
      <c r="O1014" s="144"/>
      <c r="P1014" s="143"/>
      <c r="Q1014" s="144"/>
      <c r="R1014" s="144"/>
      <c r="S1014" s="144"/>
      <c r="T1014" s="144"/>
      <c r="U1014" s="144"/>
      <c r="V1014" s="144"/>
      <c r="W1014" s="144"/>
      <c r="X1014" s="143"/>
      <c r="Y1014" s="144"/>
      <c r="Z1014" s="144"/>
      <c r="AA1014" s="144"/>
      <c r="AB1014" s="144"/>
      <c r="AC1014" s="144"/>
      <c r="AD1014" s="144"/>
      <c r="AE1014" s="144"/>
      <c r="AF1014" s="143"/>
      <c r="AG1014" s="144"/>
      <c r="AH1014" s="144"/>
      <c r="AI1014" s="144"/>
      <c r="AJ1014" s="144"/>
      <c r="AK1014" s="144"/>
      <c r="AL1014" s="144"/>
      <c r="AM1014" s="144"/>
      <c r="AN1014" s="143"/>
      <c r="AO1014" s="144"/>
      <c r="AP1014" s="144"/>
      <c r="AQ1014" s="144"/>
      <c r="AR1014" s="144"/>
      <c r="AS1014" s="144"/>
      <c r="AT1014" s="144"/>
      <c r="AU1014" s="144"/>
      <c r="AV1014" s="143"/>
      <c r="AW1014" s="144"/>
      <c r="AX1014" s="144"/>
      <c r="AY1014" s="144"/>
      <c r="AZ1014" s="144"/>
      <c r="BA1014" s="144"/>
      <c r="BB1014" s="144"/>
      <c r="BC1014" s="144"/>
      <c r="BD1014" s="143"/>
    </row>
    <row r="1015" spans="1:56" ht="12.75" hidden="1" customHeight="1" outlineLevel="2" x14ac:dyDescent="0.2">
      <c r="A1015" s="291" t="s">
        <v>729</v>
      </c>
      <c r="B1015" s="346" t="s">
        <v>64</v>
      </c>
      <c r="C1015" s="8" t="s">
        <v>2</v>
      </c>
      <c r="D1015" s="5" t="s">
        <v>9</v>
      </c>
      <c r="E1015" s="5"/>
      <c r="F1015" s="5"/>
      <c r="G1015" s="15"/>
      <c r="H1015" s="143">
        <f>SUMIF($I$3:$BD$3,$H$3,$I1015:$BD1015)</f>
        <v>5</v>
      </c>
      <c r="I1015" s="144">
        <v>0</v>
      </c>
      <c r="J1015" s="144">
        <v>0</v>
      </c>
      <c r="K1015" s="144">
        <v>0</v>
      </c>
      <c r="L1015" s="144">
        <v>1</v>
      </c>
      <c r="M1015" s="144">
        <v>0</v>
      </c>
      <c r="N1015" s="144">
        <v>1</v>
      </c>
      <c r="O1015" s="144">
        <v>0</v>
      </c>
      <c r="P1015" s="143">
        <f>SUM(I1015:O1015)</f>
        <v>2</v>
      </c>
      <c r="Q1015" s="144">
        <v>0</v>
      </c>
      <c r="R1015" s="144">
        <v>0</v>
      </c>
      <c r="S1015" s="144">
        <v>0</v>
      </c>
      <c r="T1015" s="144">
        <v>0</v>
      </c>
      <c r="U1015" s="144">
        <v>0</v>
      </c>
      <c r="V1015" s="144">
        <v>1</v>
      </c>
      <c r="W1015" s="144">
        <v>0</v>
      </c>
      <c r="X1015" s="143">
        <f>SUM(Q1015:W1015)</f>
        <v>1</v>
      </c>
      <c r="Y1015" s="144">
        <v>0</v>
      </c>
      <c r="Z1015" s="144">
        <v>0</v>
      </c>
      <c r="AA1015" s="144">
        <v>0</v>
      </c>
      <c r="AB1015" s="144">
        <v>1</v>
      </c>
      <c r="AC1015" s="144">
        <v>0</v>
      </c>
      <c r="AD1015" s="144">
        <v>0</v>
      </c>
      <c r="AE1015" s="144">
        <v>0</v>
      </c>
      <c r="AF1015" s="143">
        <f>SUM(Y1015:AE1015)</f>
        <v>1</v>
      </c>
      <c r="AG1015" s="144">
        <v>0</v>
      </c>
      <c r="AH1015" s="144">
        <v>1</v>
      </c>
      <c r="AI1015" s="144">
        <v>1</v>
      </c>
      <c r="AJ1015" s="144">
        <v>0</v>
      </c>
      <c r="AK1015" s="144">
        <v>0</v>
      </c>
      <c r="AL1015" s="144">
        <v>0</v>
      </c>
      <c r="AM1015" s="144">
        <v>0</v>
      </c>
      <c r="AN1015" s="143">
        <f>SUM(AG1015:AM1015)</f>
        <v>2</v>
      </c>
      <c r="AO1015" s="144">
        <v>0</v>
      </c>
      <c r="AP1015" s="144">
        <v>0</v>
      </c>
      <c r="AQ1015" s="144">
        <v>0</v>
      </c>
      <c r="AR1015" s="144">
        <v>0</v>
      </c>
      <c r="AS1015" s="144">
        <v>0</v>
      </c>
      <c r="AT1015" s="144">
        <v>0</v>
      </c>
      <c r="AU1015" s="144">
        <v>0</v>
      </c>
      <c r="AV1015" s="143">
        <f>SUM(AO1015:AU1015)</f>
        <v>0</v>
      </c>
      <c r="AW1015" s="144"/>
      <c r="AX1015" s="144"/>
      <c r="AY1015" s="144"/>
      <c r="AZ1015" s="144"/>
      <c r="BA1015" s="144"/>
      <c r="BB1015" s="144"/>
      <c r="BC1015" s="144"/>
      <c r="BD1015" s="143">
        <f>SUM(AW1015:BC1015)</f>
        <v>0</v>
      </c>
    </row>
    <row r="1016" spans="1:56" ht="12.75" hidden="1" customHeight="1" outlineLevel="2" x14ac:dyDescent="0.2">
      <c r="A1016" s="292" t="s">
        <v>730</v>
      </c>
      <c r="B1016" s="346"/>
      <c r="C1016" s="8" t="s">
        <v>3</v>
      </c>
      <c r="D1016" s="5" t="s">
        <v>9</v>
      </c>
      <c r="E1016" s="5"/>
      <c r="F1016" s="5"/>
      <c r="G1016" s="15"/>
      <c r="H1016" s="143">
        <f>SUMIF($I$3:$BD$3,$H$3,$I1016:$BD1016)</f>
        <v>5</v>
      </c>
      <c r="I1016" s="144">
        <v>0</v>
      </c>
      <c r="J1016" s="144">
        <v>0</v>
      </c>
      <c r="K1016" s="144">
        <v>0</v>
      </c>
      <c r="L1016" s="144">
        <v>1</v>
      </c>
      <c r="M1016" s="144">
        <v>0</v>
      </c>
      <c r="N1016" s="144">
        <v>1</v>
      </c>
      <c r="O1016" s="144">
        <v>0</v>
      </c>
      <c r="P1016" s="143">
        <f>SUM(I1016:O1016)</f>
        <v>2</v>
      </c>
      <c r="Q1016" s="144">
        <v>0</v>
      </c>
      <c r="R1016" s="144">
        <v>0</v>
      </c>
      <c r="S1016" s="144">
        <v>0</v>
      </c>
      <c r="T1016" s="144">
        <v>0</v>
      </c>
      <c r="U1016" s="144">
        <v>0</v>
      </c>
      <c r="V1016" s="144">
        <v>1</v>
      </c>
      <c r="W1016" s="144">
        <v>0</v>
      </c>
      <c r="X1016" s="143">
        <f>SUM(Q1016:W1016)</f>
        <v>1</v>
      </c>
      <c r="Y1016" s="144">
        <v>0</v>
      </c>
      <c r="Z1016" s="144">
        <v>0</v>
      </c>
      <c r="AA1016" s="144">
        <v>0</v>
      </c>
      <c r="AB1016" s="144">
        <v>1</v>
      </c>
      <c r="AC1016" s="144">
        <v>0</v>
      </c>
      <c r="AD1016" s="144">
        <v>0</v>
      </c>
      <c r="AE1016" s="144">
        <v>0</v>
      </c>
      <c r="AF1016" s="143">
        <f>SUM(Y1016:AE1016)</f>
        <v>1</v>
      </c>
      <c r="AG1016" s="144">
        <v>0</v>
      </c>
      <c r="AH1016" s="144">
        <v>1</v>
      </c>
      <c r="AI1016" s="144">
        <v>1</v>
      </c>
      <c r="AJ1016" s="144">
        <v>0</v>
      </c>
      <c r="AK1016" s="144">
        <v>0</v>
      </c>
      <c r="AL1016" s="144">
        <v>0</v>
      </c>
      <c r="AM1016" s="144">
        <v>0</v>
      </c>
      <c r="AN1016" s="143">
        <f>SUM(AG1016:AM1016)</f>
        <v>2</v>
      </c>
      <c r="AO1016" s="144">
        <v>0</v>
      </c>
      <c r="AP1016" s="144">
        <v>0</v>
      </c>
      <c r="AQ1016" s="144">
        <v>0</v>
      </c>
      <c r="AR1016" s="144">
        <v>0</v>
      </c>
      <c r="AS1016" s="144">
        <v>0</v>
      </c>
      <c r="AT1016" s="144">
        <v>0</v>
      </c>
      <c r="AU1016" s="144">
        <v>0</v>
      </c>
      <c r="AV1016" s="143">
        <f>SUM(AO1016:AU1016)</f>
        <v>0</v>
      </c>
      <c r="AW1016" s="144"/>
      <c r="AX1016" s="144"/>
      <c r="AY1016" s="144"/>
      <c r="AZ1016" s="144"/>
      <c r="BA1016" s="144"/>
      <c r="BB1016" s="144"/>
      <c r="BC1016" s="144"/>
      <c r="BD1016" s="143">
        <f>SUM(AW1016:BC1016)</f>
        <v>0</v>
      </c>
    </row>
    <row r="1017" spans="1:56" ht="12.75" hidden="1" customHeight="1" outlineLevel="2" x14ac:dyDescent="0.2">
      <c r="A1017" s="292" t="s">
        <v>731</v>
      </c>
      <c r="B1017" s="346"/>
      <c r="C1017" s="8" t="s">
        <v>33</v>
      </c>
      <c r="D1017" s="5" t="s">
        <v>9</v>
      </c>
      <c r="E1017" s="5"/>
      <c r="F1017" s="5"/>
      <c r="G1017" s="15"/>
      <c r="H1017" s="143">
        <f>SUMIF($I$3:$BD$3,$H$3,$I1017:$BD1017)</f>
        <v>4</v>
      </c>
      <c r="I1017" s="144">
        <v>0</v>
      </c>
      <c r="J1017" s="144">
        <v>0</v>
      </c>
      <c r="K1017" s="144">
        <v>0</v>
      </c>
      <c r="L1017" s="144">
        <v>1</v>
      </c>
      <c r="M1017" s="144">
        <v>0</v>
      </c>
      <c r="N1017" s="144">
        <v>1</v>
      </c>
      <c r="O1017" s="144">
        <v>0</v>
      </c>
      <c r="P1017" s="143">
        <f>SUM(I1017:O1017)</f>
        <v>2</v>
      </c>
      <c r="Q1017" s="144">
        <v>0</v>
      </c>
      <c r="R1017" s="144">
        <v>0</v>
      </c>
      <c r="S1017" s="144">
        <v>0</v>
      </c>
      <c r="T1017" s="144">
        <v>0</v>
      </c>
      <c r="U1017" s="144">
        <v>0</v>
      </c>
      <c r="V1017" s="144">
        <v>0</v>
      </c>
      <c r="W1017" s="144">
        <v>0</v>
      </c>
      <c r="X1017" s="143">
        <f>SUM(Q1017:W1017)</f>
        <v>0</v>
      </c>
      <c r="Y1017" s="144">
        <v>0</v>
      </c>
      <c r="Z1017" s="144">
        <v>0</v>
      </c>
      <c r="AA1017" s="144">
        <v>0</v>
      </c>
      <c r="AB1017" s="144">
        <v>1</v>
      </c>
      <c r="AC1017" s="144">
        <v>0</v>
      </c>
      <c r="AD1017" s="144">
        <v>0</v>
      </c>
      <c r="AE1017" s="144">
        <v>0</v>
      </c>
      <c r="AF1017" s="143">
        <f>SUM(Y1017:AE1017)</f>
        <v>1</v>
      </c>
      <c r="AG1017" s="144">
        <v>0</v>
      </c>
      <c r="AH1017" s="144">
        <v>1</v>
      </c>
      <c r="AI1017" s="144">
        <v>1</v>
      </c>
      <c r="AJ1017" s="144">
        <v>0</v>
      </c>
      <c r="AK1017" s="144">
        <v>0</v>
      </c>
      <c r="AL1017" s="144">
        <v>0</v>
      </c>
      <c r="AM1017" s="144">
        <v>0</v>
      </c>
      <c r="AN1017" s="143">
        <f>SUM(AG1017:AM1017)</f>
        <v>2</v>
      </c>
      <c r="AO1017" s="144">
        <v>0</v>
      </c>
      <c r="AP1017" s="144">
        <v>0</v>
      </c>
      <c r="AQ1017" s="144">
        <v>0</v>
      </c>
      <c r="AR1017" s="144">
        <v>0</v>
      </c>
      <c r="AS1017" s="144">
        <v>0</v>
      </c>
      <c r="AT1017" s="144">
        <v>0</v>
      </c>
      <c r="AU1017" s="144">
        <v>0</v>
      </c>
      <c r="AV1017" s="143">
        <f>SUM(AO1017:AU1017)</f>
        <v>0</v>
      </c>
      <c r="AW1017" s="144"/>
      <c r="AX1017" s="144"/>
      <c r="AY1017" s="144"/>
      <c r="AZ1017" s="144"/>
      <c r="BA1017" s="144"/>
      <c r="BB1017" s="144"/>
      <c r="BC1017" s="144"/>
      <c r="BD1017" s="143">
        <f>SUM(AW1017:BC1017)</f>
        <v>0</v>
      </c>
    </row>
    <row r="1018" spans="1:56" s="48" customFormat="1" ht="12.75" hidden="1" customHeight="1" outlineLevel="2" x14ac:dyDescent="0.2">
      <c r="A1018" s="293"/>
      <c r="B1018" s="346"/>
      <c r="C1018" s="42" t="s">
        <v>13</v>
      </c>
      <c r="D1018" s="43" t="s">
        <v>4</v>
      </c>
      <c r="E1018" s="43"/>
      <c r="F1018" s="43"/>
      <c r="G1018" s="44"/>
      <c r="H1018" s="145">
        <f>IF(ISERROR(H1017/H1015),0,H1017/H1015)</f>
        <v>0.8</v>
      </c>
      <c r="I1018" s="146" t="s">
        <v>102</v>
      </c>
      <c r="J1018" s="146" t="s">
        <v>102</v>
      </c>
      <c r="K1018" s="146" t="s">
        <v>102</v>
      </c>
      <c r="L1018" s="146">
        <v>1</v>
      </c>
      <c r="M1018" s="146" t="s">
        <v>102</v>
      </c>
      <c r="N1018" s="146">
        <v>1</v>
      </c>
      <c r="O1018" s="146" t="s">
        <v>102</v>
      </c>
      <c r="P1018" s="145">
        <f>IF(ISERROR(P1017/P1015),0,P1017/P1015)</f>
        <v>1</v>
      </c>
      <c r="Q1018" s="146" t="s">
        <v>102</v>
      </c>
      <c r="R1018" s="146" t="s">
        <v>102</v>
      </c>
      <c r="S1018" s="146" t="s">
        <v>102</v>
      </c>
      <c r="T1018" s="146" t="s">
        <v>102</v>
      </c>
      <c r="U1018" s="146" t="s">
        <v>102</v>
      </c>
      <c r="V1018" s="146">
        <v>0</v>
      </c>
      <c r="W1018" s="146" t="s">
        <v>102</v>
      </c>
      <c r="X1018" s="145">
        <f>IF(ISERROR(X1017/X1015),0,X1017/X1015)</f>
        <v>0</v>
      </c>
      <c r="Y1018" s="146" t="s">
        <v>102</v>
      </c>
      <c r="Z1018" s="146" t="s">
        <v>102</v>
      </c>
      <c r="AA1018" s="146" t="s">
        <v>102</v>
      </c>
      <c r="AB1018" s="146">
        <v>1</v>
      </c>
      <c r="AC1018" s="146" t="s">
        <v>102</v>
      </c>
      <c r="AD1018" s="146" t="s">
        <v>102</v>
      </c>
      <c r="AE1018" s="146" t="s">
        <v>102</v>
      </c>
      <c r="AF1018" s="145">
        <f>IF(ISERROR(AF1017/AF1015),0,AF1017/AF1015)</f>
        <v>1</v>
      </c>
      <c r="AG1018" s="146" t="s">
        <v>102</v>
      </c>
      <c r="AH1018" s="146">
        <v>1</v>
      </c>
      <c r="AI1018" s="146">
        <v>1</v>
      </c>
      <c r="AJ1018" s="146" t="s">
        <v>102</v>
      </c>
      <c r="AK1018" s="146" t="s">
        <v>102</v>
      </c>
      <c r="AL1018" s="146" t="s">
        <v>102</v>
      </c>
      <c r="AM1018" s="146" t="s">
        <v>102</v>
      </c>
      <c r="AN1018" s="145">
        <f>IF(ISERROR(AN1017/AN1015),0,AN1017/AN1015)</f>
        <v>1</v>
      </c>
      <c r="AO1018" s="146" t="s">
        <v>102</v>
      </c>
      <c r="AP1018" s="146" t="s">
        <v>102</v>
      </c>
      <c r="AQ1018" s="146" t="s">
        <v>102</v>
      </c>
      <c r="AR1018" s="146" t="s">
        <v>102</v>
      </c>
      <c r="AS1018" s="146" t="s">
        <v>102</v>
      </c>
      <c r="AT1018" s="146" t="s">
        <v>102</v>
      </c>
      <c r="AU1018" s="146" t="s">
        <v>102</v>
      </c>
      <c r="AV1018" s="145">
        <f>IF(ISERROR(AV1017/AV1015),0,AV1017/AV1015)</f>
        <v>0</v>
      </c>
      <c r="AW1018" s="146"/>
      <c r="AX1018" s="146" t="s">
        <v>102</v>
      </c>
      <c r="AY1018" s="146"/>
      <c r="AZ1018" s="146"/>
      <c r="BA1018" s="146"/>
      <c r="BB1018" s="146"/>
      <c r="BC1018" s="146"/>
      <c r="BD1018" s="145">
        <f>IF(ISERROR(BD1017/BD1015),0,BD1017/BD1015)</f>
        <v>0</v>
      </c>
    </row>
    <row r="1019" spans="1:56" s="49" customFormat="1" ht="12.75" hidden="1" customHeight="1" outlineLevel="2" x14ac:dyDescent="0.2">
      <c r="A1019" s="293"/>
      <c r="B1019" s="346"/>
      <c r="C1019" s="42" t="s">
        <v>5</v>
      </c>
      <c r="D1019" s="43" t="s">
        <v>4</v>
      </c>
      <c r="E1019" s="43"/>
      <c r="F1019" s="43"/>
      <c r="G1019" s="44"/>
      <c r="H1019" s="145">
        <f>IF(ISERROR((H1015-H1016)/H1015),0,(H1015-H1016)/H1015)</f>
        <v>0</v>
      </c>
      <c r="I1019" s="146" t="s">
        <v>102</v>
      </c>
      <c r="J1019" s="146" t="s">
        <v>102</v>
      </c>
      <c r="K1019" s="146" t="s">
        <v>102</v>
      </c>
      <c r="L1019" s="146">
        <v>0</v>
      </c>
      <c r="M1019" s="146" t="s">
        <v>102</v>
      </c>
      <c r="N1019" s="146">
        <v>0</v>
      </c>
      <c r="O1019" s="146" t="s">
        <v>102</v>
      </c>
      <c r="P1019" s="145">
        <f>IF(ISERROR((P1015-P1016)/P1015),0,(P1015-P1016)/P1015)</f>
        <v>0</v>
      </c>
      <c r="Q1019" s="146" t="s">
        <v>102</v>
      </c>
      <c r="R1019" s="146" t="s">
        <v>102</v>
      </c>
      <c r="S1019" s="146" t="s">
        <v>102</v>
      </c>
      <c r="T1019" s="146" t="s">
        <v>102</v>
      </c>
      <c r="U1019" s="146" t="s">
        <v>102</v>
      </c>
      <c r="V1019" s="146">
        <v>0</v>
      </c>
      <c r="W1019" s="146" t="s">
        <v>102</v>
      </c>
      <c r="X1019" s="145">
        <f>IF(ISERROR((X1015-X1016)/X1015),0,(X1015-X1016)/X1015)</f>
        <v>0</v>
      </c>
      <c r="Y1019" s="146" t="s">
        <v>102</v>
      </c>
      <c r="Z1019" s="146" t="s">
        <v>102</v>
      </c>
      <c r="AA1019" s="146" t="s">
        <v>102</v>
      </c>
      <c r="AB1019" s="146">
        <v>0</v>
      </c>
      <c r="AC1019" s="146" t="s">
        <v>102</v>
      </c>
      <c r="AD1019" s="146" t="s">
        <v>102</v>
      </c>
      <c r="AE1019" s="146" t="s">
        <v>102</v>
      </c>
      <c r="AF1019" s="145">
        <f>IF(ISERROR((AF1015-AF1016)/AF1015),0,(AF1015-AF1016)/AF1015)</f>
        <v>0</v>
      </c>
      <c r="AG1019" s="146" t="s">
        <v>102</v>
      </c>
      <c r="AH1019" s="146">
        <v>0</v>
      </c>
      <c r="AI1019" s="146">
        <v>0</v>
      </c>
      <c r="AJ1019" s="146" t="s">
        <v>102</v>
      </c>
      <c r="AK1019" s="146" t="s">
        <v>102</v>
      </c>
      <c r="AL1019" s="146" t="s">
        <v>102</v>
      </c>
      <c r="AM1019" s="146" t="s">
        <v>102</v>
      </c>
      <c r="AN1019" s="145">
        <f>IF(ISERROR((AN1015-AN1016)/AN1015),0,(AN1015-AN1016)/AN1015)</f>
        <v>0</v>
      </c>
      <c r="AO1019" s="146" t="s">
        <v>102</v>
      </c>
      <c r="AP1019" s="146" t="s">
        <v>102</v>
      </c>
      <c r="AQ1019" s="146" t="s">
        <v>102</v>
      </c>
      <c r="AR1019" s="146" t="s">
        <v>102</v>
      </c>
      <c r="AS1019" s="146" t="s">
        <v>102</v>
      </c>
      <c r="AT1019" s="146" t="s">
        <v>102</v>
      </c>
      <c r="AU1019" s="146" t="s">
        <v>102</v>
      </c>
      <c r="AV1019" s="145">
        <f>IF(ISERROR((AV1015-AV1016)/AV1015),0,(AV1015-AV1016)/AV1015)</f>
        <v>0</v>
      </c>
      <c r="AW1019" s="146"/>
      <c r="AX1019" s="146" t="s">
        <v>102</v>
      </c>
      <c r="AY1019" s="146"/>
      <c r="AZ1019" s="146"/>
      <c r="BA1019" s="146"/>
      <c r="BB1019" s="146"/>
      <c r="BC1019" s="146"/>
      <c r="BD1019" s="145">
        <f>IF(ISERROR((BD1015-BD1016)/BD1015),0,(BD1015-BD1016)/BD1015)</f>
        <v>0</v>
      </c>
    </row>
    <row r="1020" spans="1:56" ht="12.75" hidden="1" customHeight="1" outlineLevel="3" x14ac:dyDescent="0.2">
      <c r="A1020" s="292" t="s">
        <v>732</v>
      </c>
      <c r="B1020" s="346"/>
      <c r="C1020" s="8" t="s">
        <v>46</v>
      </c>
      <c r="D1020" s="5"/>
      <c r="E1020" s="5"/>
      <c r="F1020" s="5"/>
      <c r="G1020" s="15"/>
      <c r="H1020" s="143">
        <f>SUMIF($I$3:$BD$3,$H$3,$I1020:$BD1020)</f>
        <v>62</v>
      </c>
      <c r="I1020" s="144">
        <v>0</v>
      </c>
      <c r="J1020" s="144">
        <v>0</v>
      </c>
      <c r="K1020" s="144">
        <v>0</v>
      </c>
      <c r="L1020" s="144">
        <v>1</v>
      </c>
      <c r="M1020" s="144">
        <v>0</v>
      </c>
      <c r="N1020" s="144">
        <v>1</v>
      </c>
      <c r="O1020" s="144">
        <v>0</v>
      </c>
      <c r="P1020" s="143">
        <f>SUM(I1020:O1020)</f>
        <v>2</v>
      </c>
      <c r="Q1020" s="144">
        <v>0</v>
      </c>
      <c r="R1020" s="144">
        <v>0</v>
      </c>
      <c r="S1020" s="144">
        <v>0</v>
      </c>
      <c r="T1020" s="144">
        <v>0</v>
      </c>
      <c r="U1020" s="144">
        <v>0</v>
      </c>
      <c r="V1020" s="144">
        <v>49</v>
      </c>
      <c r="W1020" s="144">
        <v>0</v>
      </c>
      <c r="X1020" s="143">
        <f>SUM(Q1020:W1020)</f>
        <v>49</v>
      </c>
      <c r="Y1020" s="144">
        <v>0</v>
      </c>
      <c r="Z1020" s="144">
        <v>0</v>
      </c>
      <c r="AA1020" s="144">
        <v>0</v>
      </c>
      <c r="AB1020" s="144">
        <v>10</v>
      </c>
      <c r="AC1020" s="144">
        <v>0</v>
      </c>
      <c r="AD1020" s="144">
        <v>0</v>
      </c>
      <c r="AE1020" s="144">
        <v>0</v>
      </c>
      <c r="AF1020" s="143">
        <f>SUM(Y1020:AE1020)</f>
        <v>10</v>
      </c>
      <c r="AG1020" s="144">
        <v>0</v>
      </c>
      <c r="AH1020" s="144">
        <v>1</v>
      </c>
      <c r="AI1020" s="144">
        <v>1</v>
      </c>
      <c r="AJ1020" s="144">
        <v>0</v>
      </c>
      <c r="AK1020" s="144">
        <v>0</v>
      </c>
      <c r="AL1020" s="144">
        <v>0</v>
      </c>
      <c r="AM1020" s="144">
        <v>0</v>
      </c>
      <c r="AN1020" s="143">
        <f>SUM(AG1020:AM1020)</f>
        <v>2</v>
      </c>
      <c r="AO1020" s="144">
        <v>0</v>
      </c>
      <c r="AP1020" s="144">
        <v>0</v>
      </c>
      <c r="AQ1020" s="144">
        <v>0</v>
      </c>
      <c r="AR1020" s="144">
        <v>0</v>
      </c>
      <c r="AS1020" s="144">
        <v>0</v>
      </c>
      <c r="AT1020" s="144">
        <v>0</v>
      </c>
      <c r="AU1020" s="144">
        <v>0</v>
      </c>
      <c r="AV1020" s="143">
        <f>SUM(AO1020:AU1020)</f>
        <v>0</v>
      </c>
      <c r="AW1020" s="144"/>
      <c r="AX1020" s="144"/>
      <c r="AY1020" s="144"/>
      <c r="AZ1020" s="144"/>
      <c r="BA1020" s="144"/>
      <c r="BB1020" s="144"/>
      <c r="BC1020" s="144"/>
      <c r="BD1020" s="143">
        <f>SUM(AW1020:BC1020)</f>
        <v>0</v>
      </c>
    </row>
    <row r="1021" spans="1:56" ht="12.75" hidden="1" customHeight="1" outlineLevel="2" x14ac:dyDescent="0.2">
      <c r="A1021" s="292"/>
      <c r="B1021" s="346"/>
      <c r="C1021" s="8" t="s">
        <v>14</v>
      </c>
      <c r="D1021" s="5"/>
      <c r="E1021" s="5"/>
      <c r="F1021" s="5"/>
      <c r="G1021" s="15"/>
      <c r="H1021" s="143">
        <f>IF(ISERROR(H1020/H1016),0,H1020/H1016)</f>
        <v>12.4</v>
      </c>
      <c r="I1021" s="144" t="s">
        <v>102</v>
      </c>
      <c r="J1021" s="144" t="s">
        <v>102</v>
      </c>
      <c r="K1021" s="144" t="s">
        <v>102</v>
      </c>
      <c r="L1021" s="144">
        <v>1</v>
      </c>
      <c r="M1021" s="144" t="s">
        <v>102</v>
      </c>
      <c r="N1021" s="144">
        <v>1</v>
      </c>
      <c r="O1021" s="144" t="s">
        <v>102</v>
      </c>
      <c r="P1021" s="143">
        <f>IF(ISERROR(P1020/P1016),0,P1020/P1016)</f>
        <v>1</v>
      </c>
      <c r="Q1021" s="144" t="s">
        <v>102</v>
      </c>
      <c r="R1021" s="144" t="s">
        <v>102</v>
      </c>
      <c r="S1021" s="144" t="s">
        <v>102</v>
      </c>
      <c r="T1021" s="144" t="s">
        <v>102</v>
      </c>
      <c r="U1021" s="144" t="s">
        <v>102</v>
      </c>
      <c r="V1021" s="144">
        <v>49</v>
      </c>
      <c r="W1021" s="144" t="s">
        <v>102</v>
      </c>
      <c r="X1021" s="143">
        <f>IF(ISERROR(X1020/X1016),0,X1020/X1016)</f>
        <v>49</v>
      </c>
      <c r="Y1021" s="144" t="s">
        <v>102</v>
      </c>
      <c r="Z1021" s="144" t="s">
        <v>102</v>
      </c>
      <c r="AA1021" s="144" t="s">
        <v>102</v>
      </c>
      <c r="AB1021" s="144">
        <v>10</v>
      </c>
      <c r="AC1021" s="144" t="s">
        <v>102</v>
      </c>
      <c r="AD1021" s="144" t="s">
        <v>102</v>
      </c>
      <c r="AE1021" s="144" t="s">
        <v>102</v>
      </c>
      <c r="AF1021" s="143">
        <f>IF(ISERROR(AF1020/AF1016),0,AF1020/AF1016)</f>
        <v>10</v>
      </c>
      <c r="AG1021" s="144" t="s">
        <v>102</v>
      </c>
      <c r="AH1021" s="144">
        <v>1</v>
      </c>
      <c r="AI1021" s="144">
        <v>1</v>
      </c>
      <c r="AJ1021" s="144" t="s">
        <v>102</v>
      </c>
      <c r="AK1021" s="144" t="s">
        <v>102</v>
      </c>
      <c r="AL1021" s="144" t="s">
        <v>102</v>
      </c>
      <c r="AM1021" s="144" t="s">
        <v>102</v>
      </c>
      <c r="AN1021" s="143">
        <f>IF(ISERROR(AN1020/AN1016),0,AN1020/AN1016)</f>
        <v>1</v>
      </c>
      <c r="AO1021" s="144" t="s">
        <v>102</v>
      </c>
      <c r="AP1021" s="144" t="s">
        <v>102</v>
      </c>
      <c r="AQ1021" s="144" t="s">
        <v>102</v>
      </c>
      <c r="AR1021" s="144" t="s">
        <v>102</v>
      </c>
      <c r="AS1021" s="144" t="s">
        <v>102</v>
      </c>
      <c r="AT1021" s="144" t="s">
        <v>102</v>
      </c>
      <c r="AU1021" s="144" t="s">
        <v>102</v>
      </c>
      <c r="AV1021" s="143">
        <f>IF(ISERROR(AV1020/AV1016),0,AV1020/AV1016)</f>
        <v>0</v>
      </c>
      <c r="AW1021" s="144"/>
      <c r="AX1021" s="144" t="s">
        <v>102</v>
      </c>
      <c r="AY1021" s="144"/>
      <c r="AZ1021" s="144"/>
      <c r="BA1021" s="144"/>
      <c r="BB1021" s="144"/>
      <c r="BC1021" s="144"/>
      <c r="BD1021" s="143">
        <f>IF(ISERROR(BD1020/BD1016),0,BD1020/BD1016)</f>
        <v>0</v>
      </c>
    </row>
    <row r="1022" spans="1:56" ht="12.75" hidden="1" customHeight="1" outlineLevel="2" x14ac:dyDescent="0.2">
      <c r="A1022" s="292" t="s">
        <v>733</v>
      </c>
      <c r="B1022" s="346"/>
      <c r="C1022" s="8"/>
      <c r="D1022" s="5"/>
      <c r="E1022" s="5"/>
      <c r="F1022" s="5"/>
      <c r="G1022" s="15"/>
      <c r="H1022" s="143"/>
      <c r="I1022" s="144"/>
      <c r="J1022" s="144"/>
      <c r="K1022" s="144"/>
      <c r="L1022" s="144"/>
      <c r="M1022" s="144"/>
      <c r="N1022" s="144"/>
      <c r="O1022" s="144"/>
      <c r="P1022" s="143"/>
      <c r="Q1022" s="144"/>
      <c r="R1022" s="144"/>
      <c r="S1022" s="144"/>
      <c r="T1022" s="144"/>
      <c r="U1022" s="144"/>
      <c r="V1022" s="144"/>
      <c r="W1022" s="144"/>
      <c r="X1022" s="143"/>
      <c r="Y1022" s="144"/>
      <c r="Z1022" s="144"/>
      <c r="AA1022" s="144"/>
      <c r="AB1022" s="144"/>
      <c r="AC1022" s="144"/>
      <c r="AD1022" s="144"/>
      <c r="AE1022" s="144"/>
      <c r="AF1022" s="143"/>
      <c r="AG1022" s="144"/>
      <c r="AH1022" s="144"/>
      <c r="AI1022" s="144"/>
      <c r="AJ1022" s="144"/>
      <c r="AK1022" s="144"/>
      <c r="AL1022" s="144"/>
      <c r="AM1022" s="144"/>
      <c r="AN1022" s="143"/>
      <c r="AO1022" s="144"/>
      <c r="AP1022" s="144"/>
      <c r="AQ1022" s="144"/>
      <c r="AR1022" s="144"/>
      <c r="AS1022" s="144"/>
      <c r="AT1022" s="144"/>
      <c r="AU1022" s="144"/>
      <c r="AV1022" s="143"/>
      <c r="AW1022" s="144"/>
      <c r="AX1022" s="144"/>
      <c r="AY1022" s="144"/>
      <c r="AZ1022" s="144"/>
      <c r="BA1022" s="144"/>
      <c r="BB1022" s="144"/>
      <c r="BC1022" s="144"/>
      <c r="BD1022" s="143"/>
    </row>
    <row r="1023" spans="1:56" ht="12.75" hidden="1" customHeight="1" outlineLevel="2" x14ac:dyDescent="0.2">
      <c r="A1023" s="268"/>
      <c r="B1023" s="346"/>
      <c r="C1023" s="8"/>
      <c r="D1023" s="5"/>
      <c r="E1023" s="5"/>
      <c r="F1023" s="5"/>
      <c r="G1023" s="15"/>
      <c r="H1023" s="143"/>
      <c r="I1023" s="144"/>
      <c r="J1023" s="144"/>
      <c r="K1023" s="144"/>
      <c r="L1023" s="144"/>
      <c r="M1023" s="144"/>
      <c r="N1023" s="144"/>
      <c r="O1023" s="144"/>
      <c r="P1023" s="143"/>
      <c r="Q1023" s="144"/>
      <c r="R1023" s="144"/>
      <c r="S1023" s="144"/>
      <c r="T1023" s="144"/>
      <c r="U1023" s="144"/>
      <c r="V1023" s="144"/>
      <c r="W1023" s="144"/>
      <c r="X1023" s="143"/>
      <c r="Y1023" s="144"/>
      <c r="Z1023" s="144"/>
      <c r="AA1023" s="144"/>
      <c r="AB1023" s="144"/>
      <c r="AC1023" s="144"/>
      <c r="AD1023" s="144"/>
      <c r="AE1023" s="144"/>
      <c r="AF1023" s="143"/>
      <c r="AG1023" s="144"/>
      <c r="AH1023" s="144"/>
      <c r="AI1023" s="144"/>
      <c r="AJ1023" s="144"/>
      <c r="AK1023" s="144"/>
      <c r="AL1023" s="144"/>
      <c r="AM1023" s="144"/>
      <c r="AN1023" s="143"/>
      <c r="AO1023" s="144"/>
      <c r="AP1023" s="144"/>
      <c r="AQ1023" s="144"/>
      <c r="AR1023" s="144"/>
      <c r="AS1023" s="144"/>
      <c r="AT1023" s="144"/>
      <c r="AU1023" s="144"/>
      <c r="AV1023" s="143"/>
      <c r="AW1023" s="144"/>
      <c r="AX1023" s="144"/>
      <c r="AY1023" s="144"/>
      <c r="AZ1023" s="144"/>
      <c r="BA1023" s="144"/>
      <c r="BB1023" s="144"/>
      <c r="BC1023" s="144"/>
      <c r="BD1023" s="143"/>
    </row>
    <row r="1024" spans="1:56" ht="12.75" hidden="1" customHeight="1" outlineLevel="2" x14ac:dyDescent="0.2">
      <c r="A1024" s="291" t="s">
        <v>734</v>
      </c>
      <c r="B1024" s="346"/>
      <c r="C1024" s="8"/>
      <c r="D1024" s="5"/>
      <c r="E1024" s="5"/>
      <c r="F1024" s="5"/>
      <c r="G1024" s="15"/>
      <c r="H1024" s="143"/>
      <c r="I1024" s="144"/>
      <c r="J1024" s="144"/>
      <c r="K1024" s="144"/>
      <c r="L1024" s="144"/>
      <c r="M1024" s="144"/>
      <c r="N1024" s="144"/>
      <c r="O1024" s="144"/>
      <c r="P1024" s="143"/>
      <c r="Q1024" s="144"/>
      <c r="R1024" s="144"/>
      <c r="S1024" s="144"/>
      <c r="T1024" s="144"/>
      <c r="U1024" s="144"/>
      <c r="V1024" s="144"/>
      <c r="W1024" s="144"/>
      <c r="X1024" s="143"/>
      <c r="Y1024" s="144"/>
      <c r="Z1024" s="144"/>
      <c r="AA1024" s="144"/>
      <c r="AB1024" s="144"/>
      <c r="AC1024" s="144"/>
      <c r="AD1024" s="144"/>
      <c r="AE1024" s="144"/>
      <c r="AF1024" s="143"/>
      <c r="AG1024" s="144"/>
      <c r="AH1024" s="144"/>
      <c r="AI1024" s="144"/>
      <c r="AJ1024" s="144"/>
      <c r="AK1024" s="144"/>
      <c r="AL1024" s="144"/>
      <c r="AM1024" s="144"/>
      <c r="AN1024" s="143"/>
      <c r="AO1024" s="144"/>
      <c r="AP1024" s="144"/>
      <c r="AQ1024" s="144"/>
      <c r="AR1024" s="144"/>
      <c r="AS1024" s="144"/>
      <c r="AT1024" s="144"/>
      <c r="AU1024" s="144"/>
      <c r="AV1024" s="143"/>
      <c r="AW1024" s="144"/>
      <c r="AX1024" s="144"/>
      <c r="AY1024" s="144"/>
      <c r="AZ1024" s="144"/>
      <c r="BA1024" s="144"/>
      <c r="BB1024" s="144"/>
      <c r="BC1024" s="144"/>
      <c r="BD1024" s="143"/>
    </row>
    <row r="1025" spans="1:56" ht="12.75" hidden="1" customHeight="1" outlineLevel="2" x14ac:dyDescent="0.2">
      <c r="A1025" s="291" t="s">
        <v>735</v>
      </c>
      <c r="B1025" s="346"/>
      <c r="C1025" s="8" t="s">
        <v>14</v>
      </c>
      <c r="D1025" s="5" t="s">
        <v>15</v>
      </c>
      <c r="E1025" s="5"/>
      <c r="F1025" s="5"/>
      <c r="G1025" s="15"/>
      <c r="H1025" s="143"/>
      <c r="I1025" s="144"/>
      <c r="J1025" s="144"/>
      <c r="K1025" s="144"/>
      <c r="L1025" s="144"/>
      <c r="M1025" s="144"/>
      <c r="N1025" s="144"/>
      <c r="O1025" s="144"/>
      <c r="P1025" s="143"/>
      <c r="Q1025" s="144"/>
      <c r="R1025" s="144"/>
      <c r="S1025" s="144"/>
      <c r="T1025" s="144"/>
      <c r="U1025" s="144"/>
      <c r="V1025" s="144"/>
      <c r="W1025" s="144"/>
      <c r="X1025" s="143"/>
      <c r="Y1025" s="144"/>
      <c r="Z1025" s="144"/>
      <c r="AA1025" s="144"/>
      <c r="AB1025" s="144"/>
      <c r="AC1025" s="144"/>
      <c r="AD1025" s="144"/>
      <c r="AE1025" s="144"/>
      <c r="AF1025" s="143"/>
      <c r="AG1025" s="144"/>
      <c r="AH1025" s="144"/>
      <c r="AI1025" s="144"/>
      <c r="AJ1025" s="144"/>
      <c r="AK1025" s="144"/>
      <c r="AL1025" s="144"/>
      <c r="AM1025" s="144"/>
      <c r="AN1025" s="143"/>
      <c r="AO1025" s="144"/>
      <c r="AP1025" s="144"/>
      <c r="AQ1025" s="144"/>
      <c r="AR1025" s="144"/>
      <c r="AS1025" s="144"/>
      <c r="AT1025" s="144"/>
      <c r="AU1025" s="144"/>
      <c r="AV1025" s="143"/>
      <c r="AW1025" s="144"/>
      <c r="AX1025" s="144"/>
      <c r="AY1025" s="144"/>
      <c r="AZ1025" s="144"/>
      <c r="BA1025" s="144"/>
      <c r="BB1025" s="144"/>
      <c r="BC1025" s="144"/>
      <c r="BD1025" s="143"/>
    </row>
    <row r="1026" spans="1:56" ht="12.75" hidden="1" customHeight="1" outlineLevel="2" x14ac:dyDescent="0.2">
      <c r="A1026" s="291" t="s">
        <v>736</v>
      </c>
      <c r="B1026" s="346" t="s">
        <v>65</v>
      </c>
      <c r="C1026" s="8" t="s">
        <v>2</v>
      </c>
      <c r="D1026" s="5" t="s">
        <v>9</v>
      </c>
      <c r="E1026" s="5"/>
      <c r="F1026" s="5"/>
      <c r="G1026" s="15"/>
      <c r="H1026" s="143">
        <f>SUMIF($I$3:$BD$3,$H$3,$I1026:$BD1026)</f>
        <v>1</v>
      </c>
      <c r="I1026" s="144">
        <v>0</v>
      </c>
      <c r="J1026" s="144">
        <v>0</v>
      </c>
      <c r="K1026" s="144">
        <v>0</v>
      </c>
      <c r="L1026" s="144">
        <v>0</v>
      </c>
      <c r="M1026" s="144">
        <v>0</v>
      </c>
      <c r="N1026" s="144">
        <v>0</v>
      </c>
      <c r="O1026" s="144">
        <v>0</v>
      </c>
      <c r="P1026" s="143">
        <f>SUM(I1026:O1026)</f>
        <v>0</v>
      </c>
      <c r="Q1026" s="144">
        <v>0</v>
      </c>
      <c r="R1026" s="144">
        <v>0</v>
      </c>
      <c r="S1026" s="144">
        <v>0</v>
      </c>
      <c r="T1026" s="144">
        <v>0</v>
      </c>
      <c r="U1026" s="144">
        <v>0</v>
      </c>
      <c r="V1026" s="144">
        <v>0</v>
      </c>
      <c r="W1026" s="144">
        <v>0</v>
      </c>
      <c r="X1026" s="143">
        <f>SUM(Q1026:W1026)</f>
        <v>0</v>
      </c>
      <c r="Y1026" s="144">
        <v>0</v>
      </c>
      <c r="Z1026" s="144">
        <v>0</v>
      </c>
      <c r="AA1026" s="144">
        <v>0</v>
      </c>
      <c r="AB1026" s="144">
        <v>0</v>
      </c>
      <c r="AC1026" s="144">
        <v>0</v>
      </c>
      <c r="AD1026" s="144">
        <v>0</v>
      </c>
      <c r="AE1026" s="144">
        <v>0</v>
      </c>
      <c r="AF1026" s="143">
        <f>SUM(Y1026:AE1026)</f>
        <v>0</v>
      </c>
      <c r="AG1026" s="144">
        <v>0</v>
      </c>
      <c r="AH1026" s="144">
        <v>0</v>
      </c>
      <c r="AI1026" s="144">
        <v>1</v>
      </c>
      <c r="AJ1026" s="144">
        <v>0</v>
      </c>
      <c r="AK1026" s="144">
        <v>0</v>
      </c>
      <c r="AL1026" s="144">
        <v>0</v>
      </c>
      <c r="AM1026" s="144">
        <v>0</v>
      </c>
      <c r="AN1026" s="143">
        <f>SUM(AG1026:AM1026)</f>
        <v>1</v>
      </c>
      <c r="AO1026" s="144">
        <v>0</v>
      </c>
      <c r="AP1026" s="144">
        <v>0</v>
      </c>
      <c r="AQ1026" s="144">
        <v>0</v>
      </c>
      <c r="AR1026" s="144">
        <v>0</v>
      </c>
      <c r="AS1026" s="144">
        <v>0</v>
      </c>
      <c r="AT1026" s="144">
        <v>0</v>
      </c>
      <c r="AU1026" s="144">
        <v>0</v>
      </c>
      <c r="AV1026" s="143">
        <f>SUM(AO1026:AU1026)</f>
        <v>0</v>
      </c>
      <c r="AW1026" s="144"/>
      <c r="AX1026" s="144"/>
      <c r="AY1026" s="144"/>
      <c r="AZ1026" s="144"/>
      <c r="BA1026" s="144"/>
      <c r="BB1026" s="144"/>
      <c r="BC1026" s="144"/>
      <c r="BD1026" s="143">
        <f>SUM(AW1026:BC1026)</f>
        <v>0</v>
      </c>
    </row>
    <row r="1027" spans="1:56" ht="12.75" hidden="1" customHeight="1" outlineLevel="2" x14ac:dyDescent="0.2">
      <c r="A1027" s="292" t="s">
        <v>737</v>
      </c>
      <c r="B1027" s="346"/>
      <c r="C1027" s="8" t="s">
        <v>3</v>
      </c>
      <c r="D1027" s="5" t="s">
        <v>9</v>
      </c>
      <c r="E1027" s="5"/>
      <c r="F1027" s="5"/>
      <c r="G1027" s="15"/>
      <c r="H1027" s="143">
        <f>SUMIF($I$3:$BD$3,$H$3,$I1027:$BD1027)</f>
        <v>1</v>
      </c>
      <c r="I1027" s="144">
        <v>0</v>
      </c>
      <c r="J1027" s="144">
        <v>0</v>
      </c>
      <c r="K1027" s="144">
        <v>0</v>
      </c>
      <c r="L1027" s="144">
        <v>0</v>
      </c>
      <c r="M1027" s="144">
        <v>0</v>
      </c>
      <c r="N1027" s="144">
        <v>0</v>
      </c>
      <c r="O1027" s="144">
        <v>0</v>
      </c>
      <c r="P1027" s="143">
        <f>SUM(I1027:O1027)</f>
        <v>0</v>
      </c>
      <c r="Q1027" s="144">
        <v>0</v>
      </c>
      <c r="R1027" s="144">
        <v>0</v>
      </c>
      <c r="S1027" s="144">
        <v>0</v>
      </c>
      <c r="T1027" s="144">
        <v>0</v>
      </c>
      <c r="U1027" s="144">
        <v>0</v>
      </c>
      <c r="V1027" s="144">
        <v>0</v>
      </c>
      <c r="W1027" s="144">
        <v>0</v>
      </c>
      <c r="X1027" s="143">
        <f>SUM(Q1027:W1027)</f>
        <v>0</v>
      </c>
      <c r="Y1027" s="144">
        <v>0</v>
      </c>
      <c r="Z1027" s="144">
        <v>0</v>
      </c>
      <c r="AA1027" s="144">
        <v>0</v>
      </c>
      <c r="AB1027" s="144">
        <v>0</v>
      </c>
      <c r="AC1027" s="144">
        <v>0</v>
      </c>
      <c r="AD1027" s="144">
        <v>0</v>
      </c>
      <c r="AE1027" s="144">
        <v>0</v>
      </c>
      <c r="AF1027" s="143">
        <f>SUM(Y1027:AE1027)</f>
        <v>0</v>
      </c>
      <c r="AG1027" s="144">
        <v>0</v>
      </c>
      <c r="AH1027" s="144">
        <v>0</v>
      </c>
      <c r="AI1027" s="144">
        <v>1</v>
      </c>
      <c r="AJ1027" s="144">
        <v>0</v>
      </c>
      <c r="AK1027" s="144">
        <v>0</v>
      </c>
      <c r="AL1027" s="144">
        <v>0</v>
      </c>
      <c r="AM1027" s="144">
        <v>0</v>
      </c>
      <c r="AN1027" s="143">
        <f>SUM(AG1027:AM1027)</f>
        <v>1</v>
      </c>
      <c r="AO1027" s="144">
        <v>0</v>
      </c>
      <c r="AP1027" s="144">
        <v>0</v>
      </c>
      <c r="AQ1027" s="144">
        <v>0</v>
      </c>
      <c r="AR1027" s="144">
        <v>0</v>
      </c>
      <c r="AS1027" s="144">
        <v>0</v>
      </c>
      <c r="AT1027" s="144">
        <v>0</v>
      </c>
      <c r="AU1027" s="144">
        <v>0</v>
      </c>
      <c r="AV1027" s="143">
        <f>SUM(AO1027:AU1027)</f>
        <v>0</v>
      </c>
      <c r="AW1027" s="144"/>
      <c r="AX1027" s="144"/>
      <c r="AY1027" s="144"/>
      <c r="AZ1027" s="144"/>
      <c r="BA1027" s="144"/>
      <c r="BB1027" s="144"/>
      <c r="BC1027" s="144"/>
      <c r="BD1027" s="143">
        <f>SUM(AW1027:BC1027)</f>
        <v>0</v>
      </c>
    </row>
    <row r="1028" spans="1:56" ht="12.75" hidden="1" customHeight="1" outlineLevel="2" x14ac:dyDescent="0.2">
      <c r="A1028" s="292" t="s">
        <v>738</v>
      </c>
      <c r="B1028" s="346"/>
      <c r="C1028" s="8" t="s">
        <v>33</v>
      </c>
      <c r="D1028" s="5" t="s">
        <v>9</v>
      </c>
      <c r="E1028" s="5"/>
      <c r="F1028" s="5"/>
      <c r="G1028" s="15"/>
      <c r="H1028" s="143">
        <f>SUMIF($I$3:$BD$3,$H$3,$I1028:$BD1028)</f>
        <v>1</v>
      </c>
      <c r="I1028" s="144">
        <v>0</v>
      </c>
      <c r="J1028" s="144">
        <v>0</v>
      </c>
      <c r="K1028" s="144">
        <v>0</v>
      </c>
      <c r="L1028" s="144">
        <v>0</v>
      </c>
      <c r="M1028" s="144">
        <v>0</v>
      </c>
      <c r="N1028" s="144">
        <v>0</v>
      </c>
      <c r="O1028" s="144">
        <v>0</v>
      </c>
      <c r="P1028" s="143">
        <f>SUM(I1028:O1028)</f>
        <v>0</v>
      </c>
      <c r="Q1028" s="144">
        <v>0</v>
      </c>
      <c r="R1028" s="144">
        <v>0</v>
      </c>
      <c r="S1028" s="144">
        <v>0</v>
      </c>
      <c r="T1028" s="144">
        <v>0</v>
      </c>
      <c r="U1028" s="144">
        <v>0</v>
      </c>
      <c r="V1028" s="144">
        <v>0</v>
      </c>
      <c r="W1028" s="144">
        <v>0</v>
      </c>
      <c r="X1028" s="143">
        <f>SUM(Q1028:W1028)</f>
        <v>0</v>
      </c>
      <c r="Y1028" s="144">
        <v>0</v>
      </c>
      <c r="Z1028" s="144">
        <v>0</v>
      </c>
      <c r="AA1028" s="144">
        <v>0</v>
      </c>
      <c r="AB1028" s="144">
        <v>0</v>
      </c>
      <c r="AC1028" s="144">
        <v>0</v>
      </c>
      <c r="AD1028" s="144">
        <v>0</v>
      </c>
      <c r="AE1028" s="144">
        <v>0</v>
      </c>
      <c r="AF1028" s="143">
        <f>SUM(Y1028:AE1028)</f>
        <v>0</v>
      </c>
      <c r="AG1028" s="144">
        <v>0</v>
      </c>
      <c r="AH1028" s="144">
        <v>0</v>
      </c>
      <c r="AI1028" s="144">
        <v>1</v>
      </c>
      <c r="AJ1028" s="144">
        <v>0</v>
      </c>
      <c r="AK1028" s="144">
        <v>0</v>
      </c>
      <c r="AL1028" s="144">
        <v>0</v>
      </c>
      <c r="AM1028" s="144">
        <v>0</v>
      </c>
      <c r="AN1028" s="143">
        <f>SUM(AG1028:AM1028)</f>
        <v>1</v>
      </c>
      <c r="AO1028" s="144">
        <v>0</v>
      </c>
      <c r="AP1028" s="144">
        <v>0</v>
      </c>
      <c r="AQ1028" s="144">
        <v>0</v>
      </c>
      <c r="AR1028" s="144">
        <v>0</v>
      </c>
      <c r="AS1028" s="144">
        <v>0</v>
      </c>
      <c r="AT1028" s="144">
        <v>0</v>
      </c>
      <c r="AU1028" s="144">
        <v>0</v>
      </c>
      <c r="AV1028" s="143">
        <f>SUM(AO1028:AU1028)</f>
        <v>0</v>
      </c>
      <c r="AW1028" s="144"/>
      <c r="AX1028" s="144"/>
      <c r="AY1028" s="144"/>
      <c r="AZ1028" s="144"/>
      <c r="BA1028" s="144"/>
      <c r="BB1028" s="144"/>
      <c r="BC1028" s="144"/>
      <c r="BD1028" s="143">
        <f>SUM(AW1028:BC1028)</f>
        <v>0</v>
      </c>
    </row>
    <row r="1029" spans="1:56" s="48" customFormat="1" ht="12.75" hidden="1" customHeight="1" outlineLevel="2" x14ac:dyDescent="0.2">
      <c r="A1029" s="293"/>
      <c r="B1029" s="346"/>
      <c r="C1029" s="42" t="s">
        <v>13</v>
      </c>
      <c r="D1029" s="43" t="s">
        <v>4</v>
      </c>
      <c r="E1029" s="43"/>
      <c r="F1029" s="43"/>
      <c r="G1029" s="44"/>
      <c r="H1029" s="145">
        <f>IF(ISERROR(H1028/H1026),0,H1028/H1026)</f>
        <v>1</v>
      </c>
      <c r="I1029" s="146" t="s">
        <v>102</v>
      </c>
      <c r="J1029" s="146" t="s">
        <v>102</v>
      </c>
      <c r="K1029" s="146" t="s">
        <v>102</v>
      </c>
      <c r="L1029" s="146" t="s">
        <v>102</v>
      </c>
      <c r="M1029" s="146" t="s">
        <v>102</v>
      </c>
      <c r="N1029" s="146" t="s">
        <v>102</v>
      </c>
      <c r="O1029" s="146" t="s">
        <v>102</v>
      </c>
      <c r="P1029" s="145">
        <f>IF(ISERROR(P1028/P1026),0,P1028/P1026)</f>
        <v>0</v>
      </c>
      <c r="Q1029" s="146" t="s">
        <v>102</v>
      </c>
      <c r="R1029" s="146" t="s">
        <v>102</v>
      </c>
      <c r="S1029" s="146" t="s">
        <v>102</v>
      </c>
      <c r="T1029" s="146" t="s">
        <v>102</v>
      </c>
      <c r="U1029" s="146" t="s">
        <v>102</v>
      </c>
      <c r="V1029" s="146" t="s">
        <v>102</v>
      </c>
      <c r="W1029" s="146" t="s">
        <v>102</v>
      </c>
      <c r="X1029" s="145">
        <f>IF(ISERROR(X1028/X1026),0,X1028/X1026)</f>
        <v>0</v>
      </c>
      <c r="Y1029" s="146" t="s">
        <v>102</v>
      </c>
      <c r="Z1029" s="146" t="s">
        <v>102</v>
      </c>
      <c r="AA1029" s="146" t="s">
        <v>102</v>
      </c>
      <c r="AB1029" s="146" t="s">
        <v>102</v>
      </c>
      <c r="AC1029" s="146" t="s">
        <v>102</v>
      </c>
      <c r="AD1029" s="146" t="s">
        <v>102</v>
      </c>
      <c r="AE1029" s="146" t="s">
        <v>102</v>
      </c>
      <c r="AF1029" s="145">
        <f>IF(ISERROR(AF1028/AF1026),0,AF1028/AF1026)</f>
        <v>0</v>
      </c>
      <c r="AG1029" s="146" t="s">
        <v>102</v>
      </c>
      <c r="AH1029" s="146" t="s">
        <v>102</v>
      </c>
      <c r="AI1029" s="146">
        <v>1</v>
      </c>
      <c r="AJ1029" s="146" t="s">
        <v>102</v>
      </c>
      <c r="AK1029" s="146" t="s">
        <v>102</v>
      </c>
      <c r="AL1029" s="146" t="s">
        <v>102</v>
      </c>
      <c r="AM1029" s="146" t="s">
        <v>102</v>
      </c>
      <c r="AN1029" s="145">
        <f>IF(ISERROR(AN1028/AN1026),0,AN1028/AN1026)</f>
        <v>1</v>
      </c>
      <c r="AO1029" s="146" t="s">
        <v>102</v>
      </c>
      <c r="AP1029" s="146" t="s">
        <v>102</v>
      </c>
      <c r="AQ1029" s="146" t="s">
        <v>102</v>
      </c>
      <c r="AR1029" s="146" t="s">
        <v>102</v>
      </c>
      <c r="AS1029" s="146" t="s">
        <v>102</v>
      </c>
      <c r="AT1029" s="146" t="s">
        <v>102</v>
      </c>
      <c r="AU1029" s="146" t="s">
        <v>102</v>
      </c>
      <c r="AV1029" s="145">
        <f>IF(ISERROR(AV1028/AV1026),0,AV1028/AV1026)</f>
        <v>0</v>
      </c>
      <c r="AW1029" s="146" t="s">
        <v>102</v>
      </c>
      <c r="AX1029" s="146" t="s">
        <v>102</v>
      </c>
      <c r="AY1029" s="146" t="s">
        <v>102</v>
      </c>
      <c r="AZ1029" s="146"/>
      <c r="BA1029" s="146"/>
      <c r="BB1029" s="146"/>
      <c r="BC1029" s="146"/>
      <c r="BD1029" s="145">
        <f>IF(ISERROR(BD1028/BD1026),0,BD1028/BD1026)</f>
        <v>0</v>
      </c>
    </row>
    <row r="1030" spans="1:56" s="49" customFormat="1" ht="12.75" hidden="1" customHeight="1" outlineLevel="2" x14ac:dyDescent="0.2">
      <c r="A1030" s="293"/>
      <c r="B1030" s="346"/>
      <c r="C1030" s="42" t="s">
        <v>5</v>
      </c>
      <c r="D1030" s="43" t="s">
        <v>4</v>
      </c>
      <c r="E1030" s="43"/>
      <c r="F1030" s="43"/>
      <c r="G1030" s="44"/>
      <c r="H1030" s="145">
        <f>IF(ISERROR((H1026-H1027)/H1026),0,(H1026-H1027)/H1026)</f>
        <v>0</v>
      </c>
      <c r="I1030" s="146" t="s">
        <v>102</v>
      </c>
      <c r="J1030" s="146" t="s">
        <v>102</v>
      </c>
      <c r="K1030" s="146" t="s">
        <v>102</v>
      </c>
      <c r="L1030" s="146" t="s">
        <v>102</v>
      </c>
      <c r="M1030" s="146" t="s">
        <v>102</v>
      </c>
      <c r="N1030" s="146" t="s">
        <v>102</v>
      </c>
      <c r="O1030" s="146" t="s">
        <v>102</v>
      </c>
      <c r="P1030" s="145">
        <f>IF(ISERROR((P1026-P1027)/P1026),0,(P1026-P1027)/P1026)</f>
        <v>0</v>
      </c>
      <c r="Q1030" s="146" t="s">
        <v>102</v>
      </c>
      <c r="R1030" s="146" t="s">
        <v>102</v>
      </c>
      <c r="S1030" s="146" t="s">
        <v>102</v>
      </c>
      <c r="T1030" s="146" t="s">
        <v>102</v>
      </c>
      <c r="U1030" s="146" t="s">
        <v>102</v>
      </c>
      <c r="V1030" s="146" t="s">
        <v>102</v>
      </c>
      <c r="W1030" s="146" t="s">
        <v>102</v>
      </c>
      <c r="X1030" s="145">
        <f>IF(ISERROR((X1026-X1027)/X1026),0,(X1026-X1027)/X1026)</f>
        <v>0</v>
      </c>
      <c r="Y1030" s="146" t="s">
        <v>102</v>
      </c>
      <c r="Z1030" s="146" t="s">
        <v>102</v>
      </c>
      <c r="AA1030" s="146" t="s">
        <v>102</v>
      </c>
      <c r="AB1030" s="146" t="s">
        <v>102</v>
      </c>
      <c r="AC1030" s="146" t="s">
        <v>102</v>
      </c>
      <c r="AD1030" s="146" t="s">
        <v>102</v>
      </c>
      <c r="AE1030" s="146" t="s">
        <v>102</v>
      </c>
      <c r="AF1030" s="145">
        <f>IF(ISERROR((AF1026-AF1027)/AF1026),0,(AF1026-AF1027)/AF1026)</f>
        <v>0</v>
      </c>
      <c r="AG1030" s="146" t="s">
        <v>102</v>
      </c>
      <c r="AH1030" s="146" t="s">
        <v>102</v>
      </c>
      <c r="AI1030" s="146">
        <v>0</v>
      </c>
      <c r="AJ1030" s="146" t="s">
        <v>102</v>
      </c>
      <c r="AK1030" s="146" t="s">
        <v>102</v>
      </c>
      <c r="AL1030" s="146" t="s">
        <v>102</v>
      </c>
      <c r="AM1030" s="146" t="s">
        <v>102</v>
      </c>
      <c r="AN1030" s="145">
        <f>IF(ISERROR((AN1026-AN1027)/AN1026),0,(AN1026-AN1027)/AN1026)</f>
        <v>0</v>
      </c>
      <c r="AO1030" s="146" t="s">
        <v>102</v>
      </c>
      <c r="AP1030" s="146" t="s">
        <v>102</v>
      </c>
      <c r="AQ1030" s="146" t="s">
        <v>102</v>
      </c>
      <c r="AR1030" s="146" t="s">
        <v>102</v>
      </c>
      <c r="AS1030" s="146" t="s">
        <v>102</v>
      </c>
      <c r="AT1030" s="146" t="s">
        <v>102</v>
      </c>
      <c r="AU1030" s="146" t="s">
        <v>102</v>
      </c>
      <c r="AV1030" s="145">
        <f>IF(ISERROR((AV1026-AV1027)/AV1026),0,(AV1026-AV1027)/AV1026)</f>
        <v>0</v>
      </c>
      <c r="AW1030" s="146" t="s">
        <v>102</v>
      </c>
      <c r="AX1030" s="146" t="s">
        <v>102</v>
      </c>
      <c r="AY1030" s="146" t="s">
        <v>102</v>
      </c>
      <c r="AZ1030" s="146"/>
      <c r="BA1030" s="146"/>
      <c r="BB1030" s="146"/>
      <c r="BC1030" s="146"/>
      <c r="BD1030" s="145">
        <f>IF(ISERROR((BD1026-BD1027)/BD1026),0,(BD1026-BD1027)/BD1026)</f>
        <v>0</v>
      </c>
    </row>
    <row r="1031" spans="1:56" ht="12.75" hidden="1" customHeight="1" outlineLevel="3" x14ac:dyDescent="0.2">
      <c r="A1031" s="292" t="s">
        <v>739</v>
      </c>
      <c r="B1031" s="346"/>
      <c r="C1031" s="8" t="s">
        <v>46</v>
      </c>
      <c r="D1031" s="5"/>
      <c r="E1031" s="5"/>
      <c r="F1031" s="5"/>
      <c r="G1031" s="15"/>
      <c r="H1031" s="143">
        <f>SUMIF($I$3:$BD$3,$H$3,$I1031:$BD1031)</f>
        <v>5</v>
      </c>
      <c r="I1031" s="144">
        <v>0</v>
      </c>
      <c r="J1031" s="144">
        <v>0</v>
      </c>
      <c r="K1031" s="144">
        <v>0</v>
      </c>
      <c r="L1031" s="144">
        <v>0</v>
      </c>
      <c r="M1031" s="144">
        <v>0</v>
      </c>
      <c r="N1031" s="144">
        <v>0</v>
      </c>
      <c r="O1031" s="144">
        <v>0</v>
      </c>
      <c r="P1031" s="143">
        <f>SUM(I1031:O1031)</f>
        <v>0</v>
      </c>
      <c r="Q1031" s="144">
        <v>0</v>
      </c>
      <c r="R1031" s="144">
        <v>0</v>
      </c>
      <c r="S1031" s="144">
        <v>0</v>
      </c>
      <c r="T1031" s="144">
        <v>0</v>
      </c>
      <c r="U1031" s="144">
        <v>0</v>
      </c>
      <c r="V1031" s="144">
        <v>0</v>
      </c>
      <c r="W1031" s="144">
        <v>0</v>
      </c>
      <c r="X1031" s="143">
        <f>SUM(Q1031:W1031)</f>
        <v>0</v>
      </c>
      <c r="Y1031" s="144">
        <v>0</v>
      </c>
      <c r="Z1031" s="144">
        <v>0</v>
      </c>
      <c r="AA1031" s="144">
        <v>0</v>
      </c>
      <c r="AB1031" s="144">
        <v>0</v>
      </c>
      <c r="AC1031" s="144">
        <v>0</v>
      </c>
      <c r="AD1031" s="144">
        <v>0</v>
      </c>
      <c r="AE1031" s="144">
        <v>0</v>
      </c>
      <c r="AF1031" s="143">
        <f>SUM(Y1031:AE1031)</f>
        <v>0</v>
      </c>
      <c r="AG1031" s="144">
        <v>0</v>
      </c>
      <c r="AH1031" s="144">
        <v>0</v>
      </c>
      <c r="AI1031" s="144">
        <v>5</v>
      </c>
      <c r="AJ1031" s="144">
        <v>0</v>
      </c>
      <c r="AK1031" s="144">
        <v>0</v>
      </c>
      <c r="AL1031" s="144">
        <v>0</v>
      </c>
      <c r="AM1031" s="144">
        <v>0</v>
      </c>
      <c r="AN1031" s="143">
        <f>SUM(AG1031:AM1031)</f>
        <v>5</v>
      </c>
      <c r="AO1031" s="144">
        <v>0</v>
      </c>
      <c r="AP1031" s="144">
        <v>0</v>
      </c>
      <c r="AQ1031" s="144">
        <v>0</v>
      </c>
      <c r="AR1031" s="144">
        <v>0</v>
      </c>
      <c r="AS1031" s="144">
        <v>0</v>
      </c>
      <c r="AT1031" s="144">
        <v>0</v>
      </c>
      <c r="AU1031" s="144">
        <v>0</v>
      </c>
      <c r="AV1031" s="143">
        <f>SUM(AO1031:AU1031)</f>
        <v>0</v>
      </c>
      <c r="AW1031" s="144"/>
      <c r="AX1031" s="144"/>
      <c r="AY1031" s="144"/>
      <c r="AZ1031" s="144"/>
      <c r="BA1031" s="144"/>
      <c r="BB1031" s="144"/>
      <c r="BC1031" s="144"/>
      <c r="BD1031" s="143">
        <f>SUM(AW1031:BC1031)</f>
        <v>0</v>
      </c>
    </row>
    <row r="1032" spans="1:56" ht="12.75" hidden="1" customHeight="1" outlineLevel="2" x14ac:dyDescent="0.2">
      <c r="A1032" s="292"/>
      <c r="B1032" s="346"/>
      <c r="C1032" s="8" t="s">
        <v>14</v>
      </c>
      <c r="D1032" s="5"/>
      <c r="E1032" s="5"/>
      <c r="F1032" s="5"/>
      <c r="G1032" s="15"/>
      <c r="H1032" s="143">
        <f>IF(ISERROR(H1031/H1027),0,H1031/H1027)</f>
        <v>5</v>
      </c>
      <c r="I1032" s="144" t="s">
        <v>102</v>
      </c>
      <c r="J1032" s="144" t="s">
        <v>102</v>
      </c>
      <c r="K1032" s="144" t="s">
        <v>102</v>
      </c>
      <c r="L1032" s="144" t="s">
        <v>102</v>
      </c>
      <c r="M1032" s="144" t="s">
        <v>102</v>
      </c>
      <c r="N1032" s="144" t="s">
        <v>102</v>
      </c>
      <c r="O1032" s="144" t="s">
        <v>102</v>
      </c>
      <c r="P1032" s="143">
        <f>IF(ISERROR(P1031/P1027),0,P1031/P1027)</f>
        <v>0</v>
      </c>
      <c r="Q1032" s="144" t="s">
        <v>102</v>
      </c>
      <c r="R1032" s="144" t="s">
        <v>102</v>
      </c>
      <c r="S1032" s="144" t="s">
        <v>102</v>
      </c>
      <c r="T1032" s="144" t="s">
        <v>102</v>
      </c>
      <c r="U1032" s="144" t="s">
        <v>102</v>
      </c>
      <c r="V1032" s="144" t="s">
        <v>102</v>
      </c>
      <c r="W1032" s="144" t="s">
        <v>102</v>
      </c>
      <c r="X1032" s="143">
        <f>IF(ISERROR(X1031/X1027),0,X1031/X1027)</f>
        <v>0</v>
      </c>
      <c r="Y1032" s="144" t="s">
        <v>102</v>
      </c>
      <c r="Z1032" s="144" t="s">
        <v>102</v>
      </c>
      <c r="AA1032" s="144" t="s">
        <v>102</v>
      </c>
      <c r="AB1032" s="144" t="s">
        <v>102</v>
      </c>
      <c r="AC1032" s="144" t="s">
        <v>102</v>
      </c>
      <c r="AD1032" s="144" t="s">
        <v>102</v>
      </c>
      <c r="AE1032" s="144" t="s">
        <v>102</v>
      </c>
      <c r="AF1032" s="143">
        <f>IF(ISERROR(AF1031/AF1027),0,AF1031/AF1027)</f>
        <v>0</v>
      </c>
      <c r="AG1032" s="144" t="s">
        <v>102</v>
      </c>
      <c r="AH1032" s="144" t="s">
        <v>102</v>
      </c>
      <c r="AI1032" s="144">
        <v>5</v>
      </c>
      <c r="AJ1032" s="144" t="s">
        <v>102</v>
      </c>
      <c r="AK1032" s="144" t="s">
        <v>102</v>
      </c>
      <c r="AL1032" s="144" t="s">
        <v>102</v>
      </c>
      <c r="AM1032" s="144" t="s">
        <v>102</v>
      </c>
      <c r="AN1032" s="143">
        <f>IF(ISERROR(AN1031/AN1027),0,AN1031/AN1027)</f>
        <v>5</v>
      </c>
      <c r="AO1032" s="144" t="s">
        <v>102</v>
      </c>
      <c r="AP1032" s="144" t="s">
        <v>102</v>
      </c>
      <c r="AQ1032" s="144" t="s">
        <v>102</v>
      </c>
      <c r="AR1032" s="144" t="s">
        <v>102</v>
      </c>
      <c r="AS1032" s="144" t="s">
        <v>102</v>
      </c>
      <c r="AT1032" s="144" t="s">
        <v>102</v>
      </c>
      <c r="AU1032" s="144" t="s">
        <v>102</v>
      </c>
      <c r="AV1032" s="143">
        <f>IF(ISERROR(AV1031/AV1027),0,AV1031/AV1027)</f>
        <v>0</v>
      </c>
      <c r="AW1032" s="144" t="s">
        <v>102</v>
      </c>
      <c r="AX1032" s="144" t="s">
        <v>102</v>
      </c>
      <c r="AY1032" s="144" t="s">
        <v>102</v>
      </c>
      <c r="AZ1032" s="144"/>
      <c r="BA1032" s="144"/>
      <c r="BB1032" s="144"/>
      <c r="BC1032" s="144"/>
      <c r="BD1032" s="143">
        <f>IF(ISERROR(BD1031/BD1027),0,BD1031/BD1027)</f>
        <v>0</v>
      </c>
    </row>
    <row r="1033" spans="1:56" ht="12.75" hidden="1" customHeight="1" outlineLevel="2" x14ac:dyDescent="0.2">
      <c r="A1033" s="292" t="s">
        <v>740</v>
      </c>
      <c r="B1033" s="346"/>
      <c r="C1033" s="8"/>
      <c r="D1033" s="5"/>
      <c r="E1033" s="5"/>
      <c r="F1033" s="5"/>
      <c r="G1033" s="15"/>
      <c r="H1033" s="143"/>
      <c r="I1033" s="144"/>
      <c r="J1033" s="144"/>
      <c r="K1033" s="144"/>
      <c r="L1033" s="144"/>
      <c r="M1033" s="144"/>
      <c r="N1033" s="144"/>
      <c r="O1033" s="144"/>
      <c r="P1033" s="143"/>
      <c r="Q1033" s="144"/>
      <c r="R1033" s="144"/>
      <c r="S1033" s="144"/>
      <c r="T1033" s="144"/>
      <c r="U1033" s="144"/>
      <c r="V1033" s="144"/>
      <c r="W1033" s="144"/>
      <c r="X1033" s="143"/>
      <c r="Y1033" s="144"/>
      <c r="Z1033" s="144"/>
      <c r="AA1033" s="144"/>
      <c r="AB1033" s="144"/>
      <c r="AC1033" s="144"/>
      <c r="AD1033" s="144"/>
      <c r="AE1033" s="144"/>
      <c r="AF1033" s="143"/>
      <c r="AG1033" s="144"/>
      <c r="AH1033" s="144"/>
      <c r="AI1033" s="144"/>
      <c r="AJ1033" s="144"/>
      <c r="AK1033" s="144"/>
      <c r="AL1033" s="144"/>
      <c r="AM1033" s="144"/>
      <c r="AN1033" s="143"/>
      <c r="AO1033" s="144"/>
      <c r="AP1033" s="144"/>
      <c r="AQ1033" s="144"/>
      <c r="AR1033" s="144"/>
      <c r="AS1033" s="144"/>
      <c r="AT1033" s="144"/>
      <c r="AU1033" s="144"/>
      <c r="AV1033" s="143"/>
      <c r="AW1033" s="144"/>
      <c r="AX1033" s="144"/>
      <c r="AY1033" s="144"/>
      <c r="AZ1033" s="144"/>
      <c r="BA1033" s="144"/>
      <c r="BB1033" s="144"/>
      <c r="BC1033" s="144"/>
      <c r="BD1033" s="143"/>
    </row>
    <row r="1034" spans="1:56" ht="12.75" hidden="1" customHeight="1" outlineLevel="2" x14ac:dyDescent="0.2">
      <c r="A1034" s="268"/>
      <c r="B1034" s="346"/>
      <c r="C1034" s="8"/>
      <c r="D1034" s="5"/>
      <c r="E1034" s="5"/>
      <c r="F1034" s="5"/>
      <c r="G1034" s="15"/>
      <c r="H1034" s="143"/>
      <c r="I1034" s="144"/>
      <c r="J1034" s="144"/>
      <c r="K1034" s="144"/>
      <c r="L1034" s="144"/>
      <c r="M1034" s="144"/>
      <c r="N1034" s="144"/>
      <c r="O1034" s="144"/>
      <c r="P1034" s="143"/>
      <c r="Q1034" s="144"/>
      <c r="R1034" s="144"/>
      <c r="S1034" s="144"/>
      <c r="T1034" s="144"/>
      <c r="U1034" s="144"/>
      <c r="V1034" s="144"/>
      <c r="W1034" s="144"/>
      <c r="X1034" s="143"/>
      <c r="Y1034" s="144"/>
      <c r="Z1034" s="144"/>
      <c r="AA1034" s="144"/>
      <c r="AB1034" s="144"/>
      <c r="AC1034" s="144"/>
      <c r="AD1034" s="144"/>
      <c r="AE1034" s="144"/>
      <c r="AF1034" s="143"/>
      <c r="AG1034" s="144"/>
      <c r="AH1034" s="144"/>
      <c r="AI1034" s="144"/>
      <c r="AJ1034" s="144"/>
      <c r="AK1034" s="144"/>
      <c r="AL1034" s="144"/>
      <c r="AM1034" s="144"/>
      <c r="AN1034" s="143"/>
      <c r="AO1034" s="144"/>
      <c r="AP1034" s="144"/>
      <c r="AQ1034" s="144"/>
      <c r="AR1034" s="144"/>
      <c r="AS1034" s="144"/>
      <c r="AT1034" s="144"/>
      <c r="AU1034" s="144"/>
      <c r="AV1034" s="143"/>
      <c r="AW1034" s="144"/>
      <c r="AX1034" s="144"/>
      <c r="AY1034" s="144"/>
      <c r="AZ1034" s="144"/>
      <c r="BA1034" s="144"/>
      <c r="BB1034" s="144"/>
      <c r="BC1034" s="144"/>
      <c r="BD1034" s="143"/>
    </row>
    <row r="1035" spans="1:56" ht="12.75" hidden="1" customHeight="1" outlineLevel="2" x14ac:dyDescent="0.2">
      <c r="A1035" s="291" t="s">
        <v>741</v>
      </c>
      <c r="B1035" s="346"/>
      <c r="C1035" s="8"/>
      <c r="D1035" s="5"/>
      <c r="E1035" s="5"/>
      <c r="F1035" s="5"/>
      <c r="G1035" s="15"/>
      <c r="H1035" s="143"/>
      <c r="I1035" s="144"/>
      <c r="J1035" s="144"/>
      <c r="K1035" s="144"/>
      <c r="L1035" s="144"/>
      <c r="M1035" s="144"/>
      <c r="N1035" s="144"/>
      <c r="O1035" s="144"/>
      <c r="P1035" s="143"/>
      <c r="Q1035" s="144"/>
      <c r="R1035" s="144"/>
      <c r="S1035" s="144"/>
      <c r="T1035" s="144"/>
      <c r="U1035" s="144"/>
      <c r="V1035" s="144"/>
      <c r="W1035" s="144"/>
      <c r="X1035" s="143"/>
      <c r="Y1035" s="144"/>
      <c r="Z1035" s="144"/>
      <c r="AA1035" s="144"/>
      <c r="AB1035" s="144"/>
      <c r="AC1035" s="144"/>
      <c r="AD1035" s="144"/>
      <c r="AE1035" s="144"/>
      <c r="AF1035" s="143"/>
      <c r="AG1035" s="144"/>
      <c r="AH1035" s="144"/>
      <c r="AI1035" s="144"/>
      <c r="AJ1035" s="144"/>
      <c r="AK1035" s="144"/>
      <c r="AL1035" s="144"/>
      <c r="AM1035" s="144"/>
      <c r="AN1035" s="143"/>
      <c r="AO1035" s="144"/>
      <c r="AP1035" s="144"/>
      <c r="AQ1035" s="144"/>
      <c r="AR1035" s="144"/>
      <c r="AS1035" s="144"/>
      <c r="AT1035" s="144"/>
      <c r="AU1035" s="144"/>
      <c r="AV1035" s="143"/>
      <c r="AW1035" s="144"/>
      <c r="AX1035" s="144"/>
      <c r="AY1035" s="144"/>
      <c r="AZ1035" s="144"/>
      <c r="BA1035" s="144"/>
      <c r="BB1035" s="144"/>
      <c r="BC1035" s="144"/>
      <c r="BD1035" s="143"/>
    </row>
    <row r="1036" spans="1:56" ht="12.75" hidden="1" customHeight="1" outlineLevel="2" x14ac:dyDescent="0.2">
      <c r="A1036" s="291" t="s">
        <v>742</v>
      </c>
      <c r="B1036" s="346"/>
      <c r="C1036" s="8" t="s">
        <v>14</v>
      </c>
      <c r="D1036" s="5" t="s">
        <v>15</v>
      </c>
      <c r="E1036" s="5"/>
      <c r="F1036" s="5"/>
      <c r="G1036" s="15"/>
      <c r="H1036" s="143"/>
      <c r="I1036" s="144"/>
      <c r="J1036" s="144"/>
      <c r="K1036" s="144"/>
      <c r="L1036" s="144"/>
      <c r="M1036" s="144"/>
      <c r="N1036" s="144"/>
      <c r="O1036" s="144"/>
      <c r="P1036" s="143"/>
      <c r="Q1036" s="144"/>
      <c r="R1036" s="144"/>
      <c r="S1036" s="144"/>
      <c r="T1036" s="144"/>
      <c r="U1036" s="144"/>
      <c r="V1036" s="144"/>
      <c r="W1036" s="144"/>
      <c r="X1036" s="143"/>
      <c r="Y1036" s="144"/>
      <c r="Z1036" s="144"/>
      <c r="AA1036" s="144"/>
      <c r="AB1036" s="144"/>
      <c r="AC1036" s="144"/>
      <c r="AD1036" s="144"/>
      <c r="AE1036" s="144"/>
      <c r="AF1036" s="143"/>
      <c r="AG1036" s="144"/>
      <c r="AH1036" s="144"/>
      <c r="AI1036" s="144"/>
      <c r="AJ1036" s="144"/>
      <c r="AK1036" s="144"/>
      <c r="AL1036" s="144"/>
      <c r="AM1036" s="144"/>
      <c r="AN1036" s="143"/>
      <c r="AO1036" s="144"/>
      <c r="AP1036" s="144"/>
      <c r="AQ1036" s="144"/>
      <c r="AR1036" s="144"/>
      <c r="AS1036" s="144"/>
      <c r="AT1036" s="144"/>
      <c r="AU1036" s="144"/>
      <c r="AV1036" s="143"/>
      <c r="AW1036" s="144"/>
      <c r="AX1036" s="144"/>
      <c r="AY1036" s="144"/>
      <c r="AZ1036" s="144"/>
      <c r="BA1036" s="144"/>
      <c r="BB1036" s="144"/>
      <c r="BC1036" s="144"/>
      <c r="BD1036" s="143"/>
    </row>
    <row r="1037" spans="1:56" ht="12.75" hidden="1" customHeight="1" outlineLevel="2" x14ac:dyDescent="0.2">
      <c r="A1037" s="291" t="s">
        <v>743</v>
      </c>
      <c r="B1037" s="346" t="s">
        <v>66</v>
      </c>
      <c r="C1037" s="8" t="s">
        <v>2</v>
      </c>
      <c r="D1037" s="5" t="s">
        <v>9</v>
      </c>
      <c r="E1037" s="5"/>
      <c r="F1037" s="5"/>
      <c r="G1037" s="15"/>
      <c r="H1037" s="143">
        <f>SUMIF($I$3:$BD$3,$H$3,$I1037:$BD1037)</f>
        <v>1</v>
      </c>
      <c r="I1037" s="144">
        <v>0</v>
      </c>
      <c r="J1037" s="144">
        <v>0</v>
      </c>
      <c r="K1037" s="144">
        <v>1</v>
      </c>
      <c r="L1037" s="144">
        <v>0</v>
      </c>
      <c r="M1037" s="144">
        <v>0</v>
      </c>
      <c r="N1037" s="144">
        <v>0</v>
      </c>
      <c r="O1037" s="144">
        <v>0</v>
      </c>
      <c r="P1037" s="143">
        <f>SUM(I1037:O1037)</f>
        <v>1</v>
      </c>
      <c r="Q1037" s="144">
        <v>0</v>
      </c>
      <c r="R1037" s="144">
        <v>0</v>
      </c>
      <c r="S1037" s="144">
        <v>0</v>
      </c>
      <c r="T1037" s="144">
        <v>0</v>
      </c>
      <c r="U1037" s="144">
        <v>0</v>
      </c>
      <c r="V1037" s="144">
        <v>0</v>
      </c>
      <c r="W1037" s="144">
        <v>0</v>
      </c>
      <c r="X1037" s="143">
        <f>SUM(Q1037:W1037)</f>
        <v>0</v>
      </c>
      <c r="Y1037" s="144">
        <v>0</v>
      </c>
      <c r="Z1037" s="144">
        <v>0</v>
      </c>
      <c r="AA1037" s="144">
        <v>0</v>
      </c>
      <c r="AB1037" s="144">
        <v>0</v>
      </c>
      <c r="AC1037" s="144">
        <v>0</v>
      </c>
      <c r="AD1037" s="144">
        <v>0</v>
      </c>
      <c r="AE1037" s="144">
        <v>0</v>
      </c>
      <c r="AF1037" s="143">
        <f>SUM(Y1037:AE1037)</f>
        <v>0</v>
      </c>
      <c r="AG1037" s="144">
        <v>0</v>
      </c>
      <c r="AH1037" s="144">
        <v>0</v>
      </c>
      <c r="AI1037" s="144">
        <v>1</v>
      </c>
      <c r="AJ1037" s="144">
        <v>0</v>
      </c>
      <c r="AK1037" s="144">
        <v>0</v>
      </c>
      <c r="AL1037" s="144">
        <v>0</v>
      </c>
      <c r="AM1037" s="144">
        <v>0</v>
      </c>
      <c r="AN1037" s="143">
        <f>SUM(AG1037:AM1037)</f>
        <v>1</v>
      </c>
      <c r="AO1037" s="144">
        <v>0</v>
      </c>
      <c r="AP1037" s="144">
        <v>0</v>
      </c>
      <c r="AQ1037" s="144">
        <v>0</v>
      </c>
      <c r="AR1037" s="144">
        <v>0</v>
      </c>
      <c r="AS1037" s="144">
        <v>0</v>
      </c>
      <c r="AT1037" s="144">
        <v>0</v>
      </c>
      <c r="AU1037" s="144">
        <v>0</v>
      </c>
      <c r="AV1037" s="143">
        <f>SUM(AO1037:AU1037)</f>
        <v>0</v>
      </c>
      <c r="AW1037" s="144"/>
      <c r="AX1037" s="144"/>
      <c r="AY1037" s="144"/>
      <c r="AZ1037" s="144"/>
      <c r="BA1037" s="144"/>
      <c r="BB1037" s="144"/>
      <c r="BC1037" s="144"/>
      <c r="BD1037" s="143">
        <f>SUM(AW1037:BC1037)</f>
        <v>0</v>
      </c>
    </row>
    <row r="1038" spans="1:56" ht="12.75" hidden="1" customHeight="1" outlineLevel="2" x14ac:dyDescent="0.2">
      <c r="A1038" s="292" t="s">
        <v>744</v>
      </c>
      <c r="B1038" s="346"/>
      <c r="C1038" s="8" t="s">
        <v>3</v>
      </c>
      <c r="D1038" s="5" t="s">
        <v>9</v>
      </c>
      <c r="E1038" s="5"/>
      <c r="F1038" s="5"/>
      <c r="G1038" s="15"/>
      <c r="H1038" s="143">
        <f>SUMIF($I$3:$BD$3,$H$3,$I1038:$BD1038)</f>
        <v>1</v>
      </c>
      <c r="I1038" s="144">
        <v>0</v>
      </c>
      <c r="J1038" s="144">
        <v>0</v>
      </c>
      <c r="K1038" s="144">
        <v>1</v>
      </c>
      <c r="L1038" s="144">
        <v>0</v>
      </c>
      <c r="M1038" s="144">
        <v>0</v>
      </c>
      <c r="N1038" s="144">
        <v>0</v>
      </c>
      <c r="O1038" s="144">
        <v>0</v>
      </c>
      <c r="P1038" s="143">
        <f>SUM(I1038:O1038)</f>
        <v>1</v>
      </c>
      <c r="Q1038" s="144">
        <v>0</v>
      </c>
      <c r="R1038" s="144">
        <v>0</v>
      </c>
      <c r="S1038" s="144">
        <v>0</v>
      </c>
      <c r="T1038" s="144">
        <v>0</v>
      </c>
      <c r="U1038" s="144">
        <v>0</v>
      </c>
      <c r="V1038" s="144">
        <v>0</v>
      </c>
      <c r="W1038" s="144">
        <v>0</v>
      </c>
      <c r="X1038" s="143">
        <f>SUM(Q1038:W1038)</f>
        <v>0</v>
      </c>
      <c r="Y1038" s="144">
        <v>0</v>
      </c>
      <c r="Z1038" s="144">
        <v>0</v>
      </c>
      <c r="AA1038" s="144">
        <v>0</v>
      </c>
      <c r="AB1038" s="144">
        <v>0</v>
      </c>
      <c r="AC1038" s="144">
        <v>0</v>
      </c>
      <c r="AD1038" s="144">
        <v>0</v>
      </c>
      <c r="AE1038" s="144">
        <v>0</v>
      </c>
      <c r="AF1038" s="143">
        <f>SUM(Y1038:AE1038)</f>
        <v>0</v>
      </c>
      <c r="AG1038" s="144">
        <v>0</v>
      </c>
      <c r="AH1038" s="144">
        <v>0</v>
      </c>
      <c r="AI1038" s="144">
        <v>1</v>
      </c>
      <c r="AJ1038" s="144">
        <v>0</v>
      </c>
      <c r="AK1038" s="144">
        <v>0</v>
      </c>
      <c r="AL1038" s="144">
        <v>0</v>
      </c>
      <c r="AM1038" s="144">
        <v>0</v>
      </c>
      <c r="AN1038" s="143">
        <f>SUM(AG1038:AM1038)</f>
        <v>1</v>
      </c>
      <c r="AO1038" s="144">
        <v>0</v>
      </c>
      <c r="AP1038" s="144">
        <v>0</v>
      </c>
      <c r="AQ1038" s="144">
        <v>0</v>
      </c>
      <c r="AR1038" s="144">
        <v>0</v>
      </c>
      <c r="AS1038" s="144">
        <v>0</v>
      </c>
      <c r="AT1038" s="144">
        <v>0</v>
      </c>
      <c r="AU1038" s="144">
        <v>0</v>
      </c>
      <c r="AV1038" s="143">
        <f>SUM(AO1038:AU1038)</f>
        <v>0</v>
      </c>
      <c r="AW1038" s="144"/>
      <c r="AX1038" s="144"/>
      <c r="AY1038" s="144"/>
      <c r="AZ1038" s="144"/>
      <c r="BA1038" s="144"/>
      <c r="BB1038" s="144"/>
      <c r="BC1038" s="144"/>
      <c r="BD1038" s="143">
        <f>SUM(AW1038:BC1038)</f>
        <v>0</v>
      </c>
    </row>
    <row r="1039" spans="1:56" ht="12.75" hidden="1" customHeight="1" outlineLevel="2" x14ac:dyDescent="0.2">
      <c r="A1039" s="292" t="s">
        <v>745</v>
      </c>
      <c r="B1039" s="346"/>
      <c r="C1039" s="8" t="s">
        <v>33</v>
      </c>
      <c r="D1039" s="5" t="s">
        <v>9</v>
      </c>
      <c r="E1039" s="5"/>
      <c r="F1039" s="5"/>
      <c r="G1039" s="15"/>
      <c r="H1039" s="143">
        <f>SUMIF($I$3:$BD$3,$H$3,$I1039:$BD1039)</f>
        <v>0</v>
      </c>
      <c r="I1039" s="144">
        <v>0</v>
      </c>
      <c r="J1039" s="144">
        <v>0</v>
      </c>
      <c r="K1039" s="144">
        <v>1</v>
      </c>
      <c r="L1039" s="144">
        <v>0</v>
      </c>
      <c r="M1039" s="144">
        <v>0</v>
      </c>
      <c r="N1039" s="144">
        <v>0</v>
      </c>
      <c r="O1039" s="144">
        <v>0</v>
      </c>
      <c r="P1039" s="143">
        <f>SUM(I1039:O1039)</f>
        <v>1</v>
      </c>
      <c r="Q1039" s="144">
        <v>0</v>
      </c>
      <c r="R1039" s="144">
        <v>0</v>
      </c>
      <c r="S1039" s="144">
        <v>0</v>
      </c>
      <c r="T1039" s="144">
        <v>0</v>
      </c>
      <c r="U1039" s="144">
        <v>0</v>
      </c>
      <c r="V1039" s="144">
        <v>0</v>
      </c>
      <c r="W1039" s="144">
        <v>0</v>
      </c>
      <c r="X1039" s="143">
        <f>SUM(Q1039:W1039)</f>
        <v>0</v>
      </c>
      <c r="Y1039" s="144">
        <v>0</v>
      </c>
      <c r="Z1039" s="144">
        <v>0</v>
      </c>
      <c r="AA1039" s="144">
        <v>0</v>
      </c>
      <c r="AB1039" s="144">
        <v>0</v>
      </c>
      <c r="AC1039" s="144">
        <v>0</v>
      </c>
      <c r="AD1039" s="144">
        <v>0</v>
      </c>
      <c r="AE1039" s="144">
        <v>0</v>
      </c>
      <c r="AF1039" s="143">
        <f>SUM(Y1039:AE1039)</f>
        <v>0</v>
      </c>
      <c r="AG1039" s="144">
        <v>0</v>
      </c>
      <c r="AH1039" s="144">
        <v>0</v>
      </c>
      <c r="AI1039" s="144">
        <v>0</v>
      </c>
      <c r="AJ1039" s="144">
        <v>0</v>
      </c>
      <c r="AK1039" s="144">
        <v>0</v>
      </c>
      <c r="AL1039" s="144">
        <v>0</v>
      </c>
      <c r="AM1039" s="144">
        <v>0</v>
      </c>
      <c r="AN1039" s="143">
        <f>SUM(AG1039:AM1039)</f>
        <v>0</v>
      </c>
      <c r="AO1039" s="144">
        <v>0</v>
      </c>
      <c r="AP1039" s="144">
        <v>0</v>
      </c>
      <c r="AQ1039" s="144">
        <v>0</v>
      </c>
      <c r="AR1039" s="144">
        <v>0</v>
      </c>
      <c r="AS1039" s="144">
        <v>0</v>
      </c>
      <c r="AT1039" s="144">
        <v>0</v>
      </c>
      <c r="AU1039" s="144">
        <v>0</v>
      </c>
      <c r="AV1039" s="143">
        <f>SUM(AO1039:AU1039)</f>
        <v>0</v>
      </c>
      <c r="AW1039" s="144"/>
      <c r="AX1039" s="144"/>
      <c r="AY1039" s="144"/>
      <c r="AZ1039" s="144"/>
      <c r="BA1039" s="144"/>
      <c r="BB1039" s="144"/>
      <c r="BC1039" s="144"/>
      <c r="BD1039" s="143">
        <f>SUM(AW1039:BC1039)</f>
        <v>0</v>
      </c>
    </row>
    <row r="1040" spans="1:56" s="48" customFormat="1" ht="12.75" hidden="1" customHeight="1" outlineLevel="2" x14ac:dyDescent="0.2">
      <c r="A1040" s="293"/>
      <c r="B1040" s="346"/>
      <c r="C1040" s="42" t="s">
        <v>13</v>
      </c>
      <c r="D1040" s="43" t="s">
        <v>4</v>
      </c>
      <c r="E1040" s="43"/>
      <c r="F1040" s="43"/>
      <c r="G1040" s="44"/>
      <c r="H1040" s="145">
        <f>IF(ISERROR(H1039/H1037),0,H1039/H1037)</f>
        <v>0</v>
      </c>
      <c r="I1040" s="146" t="s">
        <v>102</v>
      </c>
      <c r="J1040" s="146" t="s">
        <v>102</v>
      </c>
      <c r="K1040" s="146">
        <v>1</v>
      </c>
      <c r="L1040" s="146" t="s">
        <v>102</v>
      </c>
      <c r="M1040" s="146" t="s">
        <v>102</v>
      </c>
      <c r="N1040" s="146" t="s">
        <v>102</v>
      </c>
      <c r="O1040" s="146" t="s">
        <v>102</v>
      </c>
      <c r="P1040" s="145">
        <f>IF(ISERROR(P1039/P1037),0,P1039/P1037)</f>
        <v>1</v>
      </c>
      <c r="Q1040" s="146" t="s">
        <v>102</v>
      </c>
      <c r="R1040" s="146" t="s">
        <v>102</v>
      </c>
      <c r="S1040" s="146" t="s">
        <v>102</v>
      </c>
      <c r="T1040" s="146" t="s">
        <v>102</v>
      </c>
      <c r="U1040" s="146" t="s">
        <v>102</v>
      </c>
      <c r="V1040" s="146" t="s">
        <v>102</v>
      </c>
      <c r="W1040" s="146" t="s">
        <v>102</v>
      </c>
      <c r="X1040" s="145">
        <f>IF(ISERROR(X1039/X1037),0,X1039/X1037)</f>
        <v>0</v>
      </c>
      <c r="Y1040" s="146" t="s">
        <v>102</v>
      </c>
      <c r="Z1040" s="146" t="s">
        <v>102</v>
      </c>
      <c r="AA1040" s="146" t="s">
        <v>102</v>
      </c>
      <c r="AB1040" s="146" t="s">
        <v>102</v>
      </c>
      <c r="AC1040" s="146" t="s">
        <v>102</v>
      </c>
      <c r="AD1040" s="146" t="s">
        <v>102</v>
      </c>
      <c r="AE1040" s="146" t="s">
        <v>102</v>
      </c>
      <c r="AF1040" s="145">
        <f>IF(ISERROR(AF1039/AF1037),0,AF1039/AF1037)</f>
        <v>0</v>
      </c>
      <c r="AG1040" s="146" t="s">
        <v>102</v>
      </c>
      <c r="AH1040" s="146" t="s">
        <v>102</v>
      </c>
      <c r="AI1040" s="146">
        <v>0</v>
      </c>
      <c r="AJ1040" s="146" t="s">
        <v>102</v>
      </c>
      <c r="AK1040" s="146" t="s">
        <v>102</v>
      </c>
      <c r="AL1040" s="146" t="s">
        <v>102</v>
      </c>
      <c r="AM1040" s="146" t="s">
        <v>102</v>
      </c>
      <c r="AN1040" s="145">
        <f>IF(ISERROR(AN1039/AN1037),0,AN1039/AN1037)</f>
        <v>0</v>
      </c>
      <c r="AO1040" s="146" t="s">
        <v>102</v>
      </c>
      <c r="AP1040" s="146" t="s">
        <v>102</v>
      </c>
      <c r="AQ1040" s="146" t="s">
        <v>102</v>
      </c>
      <c r="AR1040" s="146" t="s">
        <v>102</v>
      </c>
      <c r="AS1040" s="146" t="s">
        <v>102</v>
      </c>
      <c r="AT1040" s="146" t="s">
        <v>102</v>
      </c>
      <c r="AU1040" s="146" t="s">
        <v>102</v>
      </c>
      <c r="AV1040" s="145">
        <f>IF(ISERROR(AV1039/AV1037),0,AV1039/AV1037)</f>
        <v>0</v>
      </c>
      <c r="AW1040" s="146" t="s">
        <v>102</v>
      </c>
      <c r="AX1040" s="146" t="s">
        <v>102</v>
      </c>
      <c r="AY1040" s="146" t="s">
        <v>102</v>
      </c>
      <c r="AZ1040" s="146"/>
      <c r="BA1040" s="146"/>
      <c r="BB1040" s="146"/>
      <c r="BC1040" s="146"/>
      <c r="BD1040" s="145">
        <f>IF(ISERROR(BD1039/BD1037),0,BD1039/BD1037)</f>
        <v>0</v>
      </c>
    </row>
    <row r="1041" spans="1:56" s="49" customFormat="1" ht="12.75" hidden="1" customHeight="1" outlineLevel="2" x14ac:dyDescent="0.2">
      <c r="A1041" s="293"/>
      <c r="B1041" s="346"/>
      <c r="C1041" s="42" t="s">
        <v>5</v>
      </c>
      <c r="D1041" s="43" t="s">
        <v>4</v>
      </c>
      <c r="E1041" s="43"/>
      <c r="F1041" s="43"/>
      <c r="G1041" s="44"/>
      <c r="H1041" s="145">
        <f>IF(ISERROR((H1037-H1038)/H1037),0,(H1037-H1038)/H1037)</f>
        <v>0</v>
      </c>
      <c r="I1041" s="146" t="s">
        <v>102</v>
      </c>
      <c r="J1041" s="146" t="s">
        <v>102</v>
      </c>
      <c r="K1041" s="146">
        <v>0</v>
      </c>
      <c r="L1041" s="146" t="s">
        <v>102</v>
      </c>
      <c r="M1041" s="146" t="s">
        <v>102</v>
      </c>
      <c r="N1041" s="146" t="s">
        <v>102</v>
      </c>
      <c r="O1041" s="146" t="s">
        <v>102</v>
      </c>
      <c r="P1041" s="145">
        <f>IF(ISERROR((P1037-P1038)/P1037),0,(P1037-P1038)/P1037)</f>
        <v>0</v>
      </c>
      <c r="Q1041" s="146" t="s">
        <v>102</v>
      </c>
      <c r="R1041" s="146" t="s">
        <v>102</v>
      </c>
      <c r="S1041" s="146" t="s">
        <v>102</v>
      </c>
      <c r="T1041" s="146" t="s">
        <v>102</v>
      </c>
      <c r="U1041" s="146" t="s">
        <v>102</v>
      </c>
      <c r="V1041" s="146" t="s">
        <v>102</v>
      </c>
      <c r="W1041" s="146" t="s">
        <v>102</v>
      </c>
      <c r="X1041" s="145">
        <f>IF(ISERROR((X1037-X1038)/X1037),0,(X1037-X1038)/X1037)</f>
        <v>0</v>
      </c>
      <c r="Y1041" s="146" t="s">
        <v>102</v>
      </c>
      <c r="Z1041" s="146" t="s">
        <v>102</v>
      </c>
      <c r="AA1041" s="146" t="s">
        <v>102</v>
      </c>
      <c r="AB1041" s="146" t="s">
        <v>102</v>
      </c>
      <c r="AC1041" s="146" t="s">
        <v>102</v>
      </c>
      <c r="AD1041" s="146" t="s">
        <v>102</v>
      </c>
      <c r="AE1041" s="146" t="s">
        <v>102</v>
      </c>
      <c r="AF1041" s="145">
        <f>IF(ISERROR((AF1037-AF1038)/AF1037),0,(AF1037-AF1038)/AF1037)</f>
        <v>0</v>
      </c>
      <c r="AG1041" s="146" t="s">
        <v>102</v>
      </c>
      <c r="AH1041" s="146" t="s">
        <v>102</v>
      </c>
      <c r="AI1041" s="146">
        <v>0</v>
      </c>
      <c r="AJ1041" s="146" t="s">
        <v>102</v>
      </c>
      <c r="AK1041" s="146" t="s">
        <v>102</v>
      </c>
      <c r="AL1041" s="146" t="s">
        <v>102</v>
      </c>
      <c r="AM1041" s="146" t="s">
        <v>102</v>
      </c>
      <c r="AN1041" s="145">
        <f>IF(ISERROR((AN1037-AN1038)/AN1037),0,(AN1037-AN1038)/AN1037)</f>
        <v>0</v>
      </c>
      <c r="AO1041" s="146" t="s">
        <v>102</v>
      </c>
      <c r="AP1041" s="146" t="s">
        <v>102</v>
      </c>
      <c r="AQ1041" s="146" t="s">
        <v>102</v>
      </c>
      <c r="AR1041" s="146" t="s">
        <v>102</v>
      </c>
      <c r="AS1041" s="146" t="s">
        <v>102</v>
      </c>
      <c r="AT1041" s="146" t="s">
        <v>102</v>
      </c>
      <c r="AU1041" s="146" t="s">
        <v>102</v>
      </c>
      <c r="AV1041" s="145">
        <f>IF(ISERROR((AV1037-AV1038)/AV1037),0,(AV1037-AV1038)/AV1037)</f>
        <v>0</v>
      </c>
      <c r="AW1041" s="146" t="s">
        <v>102</v>
      </c>
      <c r="AX1041" s="146" t="s">
        <v>102</v>
      </c>
      <c r="AY1041" s="146" t="s">
        <v>102</v>
      </c>
      <c r="AZ1041" s="146"/>
      <c r="BA1041" s="146"/>
      <c r="BB1041" s="146"/>
      <c r="BC1041" s="146"/>
      <c r="BD1041" s="145">
        <f>IF(ISERROR((BD1037-BD1038)/BD1037),0,(BD1037-BD1038)/BD1037)</f>
        <v>0</v>
      </c>
    </row>
    <row r="1042" spans="1:56" ht="12.75" hidden="1" customHeight="1" outlineLevel="3" x14ac:dyDescent="0.2">
      <c r="A1042" s="292" t="s">
        <v>746</v>
      </c>
      <c r="B1042" s="346"/>
      <c r="C1042" s="8" t="s">
        <v>46</v>
      </c>
      <c r="D1042" s="5"/>
      <c r="E1042" s="5"/>
      <c r="F1042" s="5"/>
      <c r="G1042" s="15"/>
      <c r="H1042" s="143">
        <f>SUMIF($I$3:$BD$3,$H$3,$I1042:$BD1042)</f>
        <v>34</v>
      </c>
      <c r="I1042" s="144">
        <v>0</v>
      </c>
      <c r="J1042" s="144">
        <v>0</v>
      </c>
      <c r="K1042" s="144">
        <v>1</v>
      </c>
      <c r="L1042" s="144">
        <v>0</v>
      </c>
      <c r="M1042" s="144">
        <v>0</v>
      </c>
      <c r="N1042" s="144">
        <v>0</v>
      </c>
      <c r="O1042" s="144">
        <v>0</v>
      </c>
      <c r="P1042" s="143">
        <f>SUM(I1042:O1042)</f>
        <v>1</v>
      </c>
      <c r="Q1042" s="144">
        <v>0</v>
      </c>
      <c r="R1042" s="144">
        <v>0</v>
      </c>
      <c r="S1042" s="144">
        <v>0</v>
      </c>
      <c r="T1042" s="144">
        <v>0</v>
      </c>
      <c r="U1042" s="144">
        <v>0</v>
      </c>
      <c r="V1042" s="144">
        <v>0</v>
      </c>
      <c r="W1042" s="144">
        <v>0</v>
      </c>
      <c r="X1042" s="143">
        <f>SUM(Q1042:W1042)</f>
        <v>0</v>
      </c>
      <c r="Y1042" s="144">
        <v>0</v>
      </c>
      <c r="Z1042" s="144">
        <v>0</v>
      </c>
      <c r="AA1042" s="144">
        <v>0</v>
      </c>
      <c r="AB1042" s="144">
        <v>0</v>
      </c>
      <c r="AC1042" s="144">
        <v>0</v>
      </c>
      <c r="AD1042" s="144">
        <v>0</v>
      </c>
      <c r="AE1042" s="144">
        <v>0</v>
      </c>
      <c r="AF1042" s="143">
        <f>SUM(Y1042:AE1042)</f>
        <v>0</v>
      </c>
      <c r="AG1042" s="144">
        <v>0</v>
      </c>
      <c r="AH1042" s="144">
        <v>0</v>
      </c>
      <c r="AI1042" s="144">
        <v>34</v>
      </c>
      <c r="AJ1042" s="144">
        <v>0</v>
      </c>
      <c r="AK1042" s="144">
        <v>0</v>
      </c>
      <c r="AL1042" s="144">
        <v>0</v>
      </c>
      <c r="AM1042" s="144">
        <v>0</v>
      </c>
      <c r="AN1042" s="143">
        <f>SUM(AG1042:AM1042)</f>
        <v>34</v>
      </c>
      <c r="AO1042" s="144">
        <v>0</v>
      </c>
      <c r="AP1042" s="144">
        <v>0</v>
      </c>
      <c r="AQ1042" s="144">
        <v>0</v>
      </c>
      <c r="AR1042" s="144">
        <v>0</v>
      </c>
      <c r="AS1042" s="144">
        <v>0</v>
      </c>
      <c r="AT1042" s="144">
        <v>0</v>
      </c>
      <c r="AU1042" s="144">
        <v>0</v>
      </c>
      <c r="AV1042" s="143">
        <f>SUM(AO1042:AU1042)</f>
        <v>0</v>
      </c>
      <c r="AW1042" s="144"/>
      <c r="AX1042" s="144"/>
      <c r="AY1042" s="144"/>
      <c r="AZ1042" s="144"/>
      <c r="BA1042" s="144"/>
      <c r="BB1042" s="144"/>
      <c r="BC1042" s="144"/>
      <c r="BD1042" s="143">
        <f>SUM(AW1042:BC1042)</f>
        <v>0</v>
      </c>
    </row>
    <row r="1043" spans="1:56" ht="12.75" hidden="1" customHeight="1" outlineLevel="2" x14ac:dyDescent="0.2">
      <c r="A1043" s="292"/>
      <c r="B1043" s="346"/>
      <c r="C1043" s="8" t="s">
        <v>14</v>
      </c>
      <c r="D1043" s="5"/>
      <c r="E1043" s="5"/>
      <c r="F1043" s="5"/>
      <c r="G1043" s="15"/>
      <c r="H1043" s="143">
        <f>IF(ISERROR(H1042/H1038),0,H1042/H1038)</f>
        <v>34</v>
      </c>
      <c r="I1043" s="144" t="s">
        <v>102</v>
      </c>
      <c r="J1043" s="144" t="s">
        <v>102</v>
      </c>
      <c r="K1043" s="144">
        <v>1</v>
      </c>
      <c r="L1043" s="144" t="s">
        <v>102</v>
      </c>
      <c r="M1043" s="144" t="s">
        <v>102</v>
      </c>
      <c r="N1043" s="144" t="s">
        <v>102</v>
      </c>
      <c r="O1043" s="144" t="s">
        <v>102</v>
      </c>
      <c r="P1043" s="143">
        <f>IF(ISERROR(P1042/P1038),0,P1042/P1038)</f>
        <v>1</v>
      </c>
      <c r="Q1043" s="144" t="s">
        <v>102</v>
      </c>
      <c r="R1043" s="144" t="s">
        <v>102</v>
      </c>
      <c r="S1043" s="144" t="s">
        <v>102</v>
      </c>
      <c r="T1043" s="144" t="s">
        <v>102</v>
      </c>
      <c r="U1043" s="144" t="s">
        <v>102</v>
      </c>
      <c r="V1043" s="144" t="s">
        <v>102</v>
      </c>
      <c r="W1043" s="144" t="s">
        <v>102</v>
      </c>
      <c r="X1043" s="143">
        <f>IF(ISERROR(X1042/X1038),0,X1042/X1038)</f>
        <v>0</v>
      </c>
      <c r="Y1043" s="144" t="s">
        <v>102</v>
      </c>
      <c r="Z1043" s="144" t="s">
        <v>102</v>
      </c>
      <c r="AA1043" s="144" t="s">
        <v>102</v>
      </c>
      <c r="AB1043" s="144" t="s">
        <v>102</v>
      </c>
      <c r="AC1043" s="144" t="s">
        <v>102</v>
      </c>
      <c r="AD1043" s="144" t="s">
        <v>102</v>
      </c>
      <c r="AE1043" s="144" t="s">
        <v>102</v>
      </c>
      <c r="AF1043" s="143">
        <f>IF(ISERROR(AF1042/AF1038),0,AF1042/AF1038)</f>
        <v>0</v>
      </c>
      <c r="AG1043" s="144" t="s">
        <v>102</v>
      </c>
      <c r="AH1043" s="144" t="s">
        <v>102</v>
      </c>
      <c r="AI1043" s="144">
        <v>34</v>
      </c>
      <c r="AJ1043" s="144" t="s">
        <v>102</v>
      </c>
      <c r="AK1043" s="144" t="s">
        <v>102</v>
      </c>
      <c r="AL1043" s="144" t="s">
        <v>102</v>
      </c>
      <c r="AM1043" s="144" t="s">
        <v>102</v>
      </c>
      <c r="AN1043" s="143">
        <f>IF(ISERROR(AN1042/AN1038),0,AN1042/AN1038)</f>
        <v>34</v>
      </c>
      <c r="AO1043" s="144" t="s">
        <v>102</v>
      </c>
      <c r="AP1043" s="144" t="s">
        <v>102</v>
      </c>
      <c r="AQ1043" s="144" t="s">
        <v>102</v>
      </c>
      <c r="AR1043" s="144" t="s">
        <v>102</v>
      </c>
      <c r="AS1043" s="144" t="s">
        <v>102</v>
      </c>
      <c r="AT1043" s="144" t="s">
        <v>102</v>
      </c>
      <c r="AU1043" s="144" t="s">
        <v>102</v>
      </c>
      <c r="AV1043" s="143">
        <f>IF(ISERROR(AV1042/AV1038),0,AV1042/AV1038)</f>
        <v>0</v>
      </c>
      <c r="AW1043" s="144" t="s">
        <v>102</v>
      </c>
      <c r="AX1043" s="144" t="s">
        <v>102</v>
      </c>
      <c r="AY1043" s="144" t="s">
        <v>102</v>
      </c>
      <c r="AZ1043" s="144"/>
      <c r="BA1043" s="144"/>
      <c r="BB1043" s="144"/>
      <c r="BC1043" s="144"/>
      <c r="BD1043" s="143">
        <f>IF(ISERROR(BD1042/BD1038),0,BD1042/BD1038)</f>
        <v>0</v>
      </c>
    </row>
    <row r="1044" spans="1:56" ht="12.75" hidden="1" customHeight="1" outlineLevel="2" x14ac:dyDescent="0.2">
      <c r="A1044" s="292" t="s">
        <v>747</v>
      </c>
      <c r="B1044" s="346"/>
      <c r="C1044" s="8"/>
      <c r="D1044" s="5"/>
      <c r="E1044" s="5"/>
      <c r="F1044" s="5"/>
      <c r="G1044" s="15"/>
      <c r="H1044" s="143"/>
      <c r="I1044" s="144"/>
      <c r="J1044" s="144"/>
      <c r="K1044" s="144"/>
      <c r="L1044" s="144"/>
      <c r="M1044" s="144"/>
      <c r="N1044" s="144"/>
      <c r="O1044" s="144"/>
      <c r="P1044" s="143"/>
      <c r="Q1044" s="144"/>
      <c r="R1044" s="144"/>
      <c r="S1044" s="144"/>
      <c r="T1044" s="144"/>
      <c r="U1044" s="144"/>
      <c r="V1044" s="144"/>
      <c r="W1044" s="144"/>
      <c r="X1044" s="143"/>
      <c r="Y1044" s="144"/>
      <c r="Z1044" s="144"/>
      <c r="AA1044" s="144"/>
      <c r="AB1044" s="144"/>
      <c r="AC1044" s="144"/>
      <c r="AD1044" s="144"/>
      <c r="AE1044" s="144"/>
      <c r="AF1044" s="143"/>
      <c r="AG1044" s="144"/>
      <c r="AH1044" s="144"/>
      <c r="AI1044" s="144"/>
      <c r="AJ1044" s="144"/>
      <c r="AK1044" s="144"/>
      <c r="AL1044" s="144"/>
      <c r="AM1044" s="144"/>
      <c r="AN1044" s="143"/>
      <c r="AO1044" s="144"/>
      <c r="AP1044" s="144"/>
      <c r="AQ1044" s="144"/>
      <c r="AR1044" s="144"/>
      <c r="AS1044" s="144"/>
      <c r="AT1044" s="144"/>
      <c r="AU1044" s="144"/>
      <c r="AV1044" s="143"/>
      <c r="AW1044" s="144"/>
      <c r="AX1044" s="144"/>
      <c r="AY1044" s="144"/>
      <c r="AZ1044" s="144"/>
      <c r="BA1044" s="144"/>
      <c r="BB1044" s="144"/>
      <c r="BC1044" s="144"/>
      <c r="BD1044" s="143"/>
    </row>
    <row r="1045" spans="1:56" ht="12.75" hidden="1" customHeight="1" outlineLevel="2" x14ac:dyDescent="0.2">
      <c r="A1045" s="268"/>
      <c r="B1045" s="346"/>
      <c r="C1045" s="8"/>
      <c r="D1045" s="5"/>
      <c r="E1045" s="5"/>
      <c r="F1045" s="5"/>
      <c r="G1045" s="15"/>
      <c r="H1045" s="143"/>
      <c r="I1045" s="144"/>
      <c r="J1045" s="144"/>
      <c r="K1045" s="144"/>
      <c r="L1045" s="144"/>
      <c r="M1045" s="144"/>
      <c r="N1045" s="144"/>
      <c r="O1045" s="144"/>
      <c r="P1045" s="143"/>
      <c r="Q1045" s="144"/>
      <c r="R1045" s="144"/>
      <c r="S1045" s="144"/>
      <c r="T1045" s="144"/>
      <c r="U1045" s="144"/>
      <c r="V1045" s="144"/>
      <c r="W1045" s="144"/>
      <c r="X1045" s="143"/>
      <c r="Y1045" s="144"/>
      <c r="Z1045" s="144"/>
      <c r="AA1045" s="144"/>
      <c r="AB1045" s="144"/>
      <c r="AC1045" s="144"/>
      <c r="AD1045" s="144"/>
      <c r="AE1045" s="144"/>
      <c r="AF1045" s="143"/>
      <c r="AG1045" s="144"/>
      <c r="AH1045" s="144"/>
      <c r="AI1045" s="144"/>
      <c r="AJ1045" s="144"/>
      <c r="AK1045" s="144"/>
      <c r="AL1045" s="144"/>
      <c r="AM1045" s="144"/>
      <c r="AN1045" s="143"/>
      <c r="AO1045" s="144"/>
      <c r="AP1045" s="144"/>
      <c r="AQ1045" s="144"/>
      <c r="AR1045" s="144"/>
      <c r="AS1045" s="144"/>
      <c r="AT1045" s="144"/>
      <c r="AU1045" s="144"/>
      <c r="AV1045" s="143"/>
      <c r="AW1045" s="144"/>
      <c r="AX1045" s="144"/>
      <c r="AY1045" s="144"/>
      <c r="AZ1045" s="144"/>
      <c r="BA1045" s="144"/>
      <c r="BB1045" s="144"/>
      <c r="BC1045" s="144"/>
      <c r="BD1045" s="143"/>
    </row>
    <row r="1046" spans="1:56" ht="12.75" hidden="1" customHeight="1" outlineLevel="2" x14ac:dyDescent="0.2">
      <c r="A1046" s="291" t="s">
        <v>748</v>
      </c>
      <c r="B1046" s="346"/>
      <c r="C1046" s="8"/>
      <c r="D1046" s="5"/>
      <c r="E1046" s="5"/>
      <c r="F1046" s="5"/>
      <c r="G1046" s="15"/>
      <c r="H1046" s="143"/>
      <c r="I1046" s="144"/>
      <c r="J1046" s="144"/>
      <c r="K1046" s="144"/>
      <c r="L1046" s="144"/>
      <c r="M1046" s="144"/>
      <c r="N1046" s="144"/>
      <c r="O1046" s="144"/>
      <c r="P1046" s="143"/>
      <c r="Q1046" s="144"/>
      <c r="R1046" s="144"/>
      <c r="S1046" s="144"/>
      <c r="T1046" s="144"/>
      <c r="U1046" s="144"/>
      <c r="V1046" s="144"/>
      <c r="W1046" s="144"/>
      <c r="X1046" s="143"/>
      <c r="Y1046" s="144"/>
      <c r="Z1046" s="144"/>
      <c r="AA1046" s="144"/>
      <c r="AB1046" s="144"/>
      <c r="AC1046" s="144"/>
      <c r="AD1046" s="144"/>
      <c r="AE1046" s="144"/>
      <c r="AF1046" s="143"/>
      <c r="AG1046" s="144"/>
      <c r="AH1046" s="144"/>
      <c r="AI1046" s="144"/>
      <c r="AJ1046" s="144"/>
      <c r="AK1046" s="144"/>
      <c r="AL1046" s="144"/>
      <c r="AM1046" s="144"/>
      <c r="AN1046" s="143"/>
      <c r="AO1046" s="144"/>
      <c r="AP1046" s="144"/>
      <c r="AQ1046" s="144"/>
      <c r="AR1046" s="144"/>
      <c r="AS1046" s="144"/>
      <c r="AT1046" s="144"/>
      <c r="AU1046" s="144"/>
      <c r="AV1046" s="143"/>
      <c r="AW1046" s="144"/>
      <c r="AX1046" s="144"/>
      <c r="AY1046" s="144"/>
      <c r="AZ1046" s="144"/>
      <c r="BA1046" s="144"/>
      <c r="BB1046" s="144"/>
      <c r="BC1046" s="144"/>
      <c r="BD1046" s="143"/>
    </row>
    <row r="1047" spans="1:56" ht="12.75" hidden="1" customHeight="1" outlineLevel="2" x14ac:dyDescent="0.2">
      <c r="A1047" s="291" t="s">
        <v>749</v>
      </c>
      <c r="B1047" s="346"/>
      <c r="C1047" s="8" t="s">
        <v>14</v>
      </c>
      <c r="D1047" s="5" t="s">
        <v>15</v>
      </c>
      <c r="E1047" s="5"/>
      <c r="F1047" s="5"/>
      <c r="G1047" s="15"/>
      <c r="H1047" s="143"/>
      <c r="I1047" s="144"/>
      <c r="J1047" s="144"/>
      <c r="K1047" s="144"/>
      <c r="L1047" s="144"/>
      <c r="M1047" s="144"/>
      <c r="N1047" s="144"/>
      <c r="O1047" s="144"/>
      <c r="P1047" s="143"/>
      <c r="Q1047" s="144"/>
      <c r="R1047" s="144"/>
      <c r="S1047" s="144"/>
      <c r="T1047" s="144"/>
      <c r="U1047" s="144"/>
      <c r="V1047" s="144"/>
      <c r="W1047" s="144"/>
      <c r="X1047" s="143"/>
      <c r="Y1047" s="144"/>
      <c r="Z1047" s="144"/>
      <c r="AA1047" s="144"/>
      <c r="AB1047" s="144"/>
      <c r="AC1047" s="144"/>
      <c r="AD1047" s="144"/>
      <c r="AE1047" s="144"/>
      <c r="AF1047" s="143"/>
      <c r="AG1047" s="144"/>
      <c r="AH1047" s="144"/>
      <c r="AI1047" s="144"/>
      <c r="AJ1047" s="144"/>
      <c r="AK1047" s="144"/>
      <c r="AL1047" s="144"/>
      <c r="AM1047" s="144"/>
      <c r="AN1047" s="143"/>
      <c r="AO1047" s="144"/>
      <c r="AP1047" s="144"/>
      <c r="AQ1047" s="144"/>
      <c r="AR1047" s="144"/>
      <c r="AS1047" s="144"/>
      <c r="AT1047" s="144"/>
      <c r="AU1047" s="144"/>
      <c r="AV1047" s="143"/>
      <c r="AW1047" s="144"/>
      <c r="AX1047" s="144"/>
      <c r="AY1047" s="144"/>
      <c r="AZ1047" s="144"/>
      <c r="BA1047" s="144"/>
      <c r="BB1047" s="144"/>
      <c r="BC1047" s="144"/>
      <c r="BD1047" s="143"/>
    </row>
    <row r="1048" spans="1:56" ht="12.75" hidden="1" customHeight="1" outlineLevel="2" x14ac:dyDescent="0.2">
      <c r="A1048" s="291" t="s">
        <v>750</v>
      </c>
      <c r="B1048" s="346" t="s">
        <v>67</v>
      </c>
      <c r="C1048" s="8" t="s">
        <v>2</v>
      </c>
      <c r="D1048" s="5" t="s">
        <v>9</v>
      </c>
      <c r="E1048" s="5"/>
      <c r="F1048" s="5"/>
      <c r="G1048" s="15"/>
      <c r="H1048" s="143">
        <f>SUMIF($I$3:$BD$3,$H$3,$I1048:$BD1048)</f>
        <v>20</v>
      </c>
      <c r="I1048" s="144">
        <v>0</v>
      </c>
      <c r="J1048" s="144">
        <v>0</v>
      </c>
      <c r="K1048" s="144">
        <v>3</v>
      </c>
      <c r="L1048" s="144">
        <v>0</v>
      </c>
      <c r="M1048" s="144">
        <v>0</v>
      </c>
      <c r="N1048" s="144">
        <v>1</v>
      </c>
      <c r="O1048" s="144">
        <v>0</v>
      </c>
      <c r="P1048" s="143">
        <f>SUM(I1048:O1048)</f>
        <v>4</v>
      </c>
      <c r="Q1048" s="144">
        <v>0</v>
      </c>
      <c r="R1048" s="144">
        <v>1</v>
      </c>
      <c r="S1048" s="144">
        <v>0</v>
      </c>
      <c r="T1048" s="144">
        <v>0</v>
      </c>
      <c r="U1048" s="144">
        <v>3</v>
      </c>
      <c r="V1048" s="144">
        <v>0</v>
      </c>
      <c r="W1048" s="144">
        <v>0</v>
      </c>
      <c r="X1048" s="143">
        <f>SUM(Q1048:W1048)</f>
        <v>4</v>
      </c>
      <c r="Y1048" s="144">
        <v>0</v>
      </c>
      <c r="Z1048" s="144">
        <v>2</v>
      </c>
      <c r="AA1048" s="144">
        <v>1</v>
      </c>
      <c r="AB1048" s="144">
        <v>1</v>
      </c>
      <c r="AC1048" s="144">
        <v>2</v>
      </c>
      <c r="AD1048" s="144">
        <v>0</v>
      </c>
      <c r="AE1048" s="144">
        <v>1</v>
      </c>
      <c r="AF1048" s="143">
        <f>SUM(Y1048:AE1048)</f>
        <v>7</v>
      </c>
      <c r="AG1048" s="144">
        <v>0</v>
      </c>
      <c r="AH1048" s="144">
        <v>4</v>
      </c>
      <c r="AI1048" s="144">
        <v>3</v>
      </c>
      <c r="AJ1048" s="144">
        <v>1</v>
      </c>
      <c r="AK1048" s="144">
        <v>0</v>
      </c>
      <c r="AL1048" s="144">
        <v>0</v>
      </c>
      <c r="AM1048" s="144">
        <v>0</v>
      </c>
      <c r="AN1048" s="143">
        <f>SUM(AG1048:AM1048)</f>
        <v>8</v>
      </c>
      <c r="AO1048" s="144">
        <v>0</v>
      </c>
      <c r="AP1048" s="144">
        <v>0</v>
      </c>
      <c r="AQ1048" s="144">
        <v>0</v>
      </c>
      <c r="AR1048" s="144">
        <v>0</v>
      </c>
      <c r="AS1048" s="144">
        <v>0</v>
      </c>
      <c r="AT1048" s="144">
        <v>0</v>
      </c>
      <c r="AU1048" s="144">
        <v>0</v>
      </c>
      <c r="AV1048" s="143">
        <f>SUM(AO1048:AU1048)</f>
        <v>0</v>
      </c>
      <c r="AW1048" s="144"/>
      <c r="AX1048" s="144"/>
      <c r="AY1048" s="144"/>
      <c r="AZ1048" s="144"/>
      <c r="BA1048" s="144"/>
      <c r="BB1048" s="144"/>
      <c r="BC1048" s="144"/>
      <c r="BD1048" s="143">
        <f>SUM(AW1048:BC1048)</f>
        <v>0</v>
      </c>
    </row>
    <row r="1049" spans="1:56" ht="12.75" hidden="1" customHeight="1" outlineLevel="2" x14ac:dyDescent="0.2">
      <c r="A1049" s="292" t="s">
        <v>751</v>
      </c>
      <c r="B1049" s="346"/>
      <c r="C1049" s="8" t="s">
        <v>3</v>
      </c>
      <c r="D1049" s="5" t="s">
        <v>9</v>
      </c>
      <c r="E1049" s="5"/>
      <c r="F1049" s="5"/>
      <c r="G1049" s="15"/>
      <c r="H1049" s="143">
        <f>SUMIF($I$3:$BD$3,$H$3,$I1049:$BD1049)</f>
        <v>19</v>
      </c>
      <c r="I1049" s="144">
        <v>0</v>
      </c>
      <c r="J1049" s="144">
        <v>0</v>
      </c>
      <c r="K1049" s="144">
        <v>0</v>
      </c>
      <c r="L1049" s="144">
        <v>0</v>
      </c>
      <c r="M1049" s="144">
        <v>0</v>
      </c>
      <c r="N1049" s="144">
        <v>1</v>
      </c>
      <c r="O1049" s="144">
        <v>0</v>
      </c>
      <c r="P1049" s="143">
        <f>SUM(I1049:O1049)</f>
        <v>1</v>
      </c>
      <c r="Q1049" s="144">
        <v>0</v>
      </c>
      <c r="R1049" s="144">
        <v>1</v>
      </c>
      <c r="S1049" s="144">
        <v>0</v>
      </c>
      <c r="T1049" s="144">
        <v>0</v>
      </c>
      <c r="U1049" s="144">
        <v>3</v>
      </c>
      <c r="V1049" s="144">
        <v>0</v>
      </c>
      <c r="W1049" s="144">
        <v>0</v>
      </c>
      <c r="X1049" s="143">
        <f>SUM(Q1049:W1049)</f>
        <v>4</v>
      </c>
      <c r="Y1049" s="144">
        <v>0</v>
      </c>
      <c r="Z1049" s="144">
        <v>2</v>
      </c>
      <c r="AA1049" s="144">
        <v>1</v>
      </c>
      <c r="AB1049" s="144">
        <v>1</v>
      </c>
      <c r="AC1049" s="144">
        <v>2</v>
      </c>
      <c r="AD1049" s="144">
        <v>0</v>
      </c>
      <c r="AE1049" s="144">
        <v>1</v>
      </c>
      <c r="AF1049" s="143">
        <f>SUM(Y1049:AE1049)</f>
        <v>7</v>
      </c>
      <c r="AG1049" s="144">
        <v>0</v>
      </c>
      <c r="AH1049" s="144">
        <v>3</v>
      </c>
      <c r="AI1049" s="144">
        <v>3</v>
      </c>
      <c r="AJ1049" s="144">
        <v>1</v>
      </c>
      <c r="AK1049" s="144">
        <v>0</v>
      </c>
      <c r="AL1049" s="144">
        <v>0</v>
      </c>
      <c r="AM1049" s="144">
        <v>0</v>
      </c>
      <c r="AN1049" s="143">
        <f>SUM(AG1049:AM1049)</f>
        <v>7</v>
      </c>
      <c r="AO1049" s="144">
        <v>0</v>
      </c>
      <c r="AP1049" s="144">
        <v>0</v>
      </c>
      <c r="AQ1049" s="144">
        <v>0</v>
      </c>
      <c r="AR1049" s="144">
        <v>0</v>
      </c>
      <c r="AS1049" s="144">
        <v>0</v>
      </c>
      <c r="AT1049" s="144">
        <v>0</v>
      </c>
      <c r="AU1049" s="144">
        <v>0</v>
      </c>
      <c r="AV1049" s="143">
        <f>SUM(AO1049:AU1049)</f>
        <v>0</v>
      </c>
      <c r="AW1049" s="144"/>
      <c r="AX1049" s="144"/>
      <c r="AY1049" s="144"/>
      <c r="AZ1049" s="144"/>
      <c r="BA1049" s="144"/>
      <c r="BB1049" s="144"/>
      <c r="BC1049" s="144"/>
      <c r="BD1049" s="143">
        <f>SUM(AW1049:BC1049)</f>
        <v>0</v>
      </c>
    </row>
    <row r="1050" spans="1:56" ht="12.75" hidden="1" customHeight="1" outlineLevel="2" x14ac:dyDescent="0.2">
      <c r="A1050" s="292" t="s">
        <v>752</v>
      </c>
      <c r="B1050" s="346"/>
      <c r="C1050" s="8" t="s">
        <v>33</v>
      </c>
      <c r="D1050" s="5" t="s">
        <v>9</v>
      </c>
      <c r="E1050" s="5"/>
      <c r="F1050" s="5"/>
      <c r="G1050" s="15"/>
      <c r="H1050" s="143">
        <f>SUMIF($I$3:$BD$3,$H$3,$I1050:$BD1050)</f>
        <v>13</v>
      </c>
      <c r="I1050" s="144">
        <v>0</v>
      </c>
      <c r="J1050" s="144">
        <v>0</v>
      </c>
      <c r="K1050" s="144">
        <v>0</v>
      </c>
      <c r="L1050" s="144">
        <v>0</v>
      </c>
      <c r="M1050" s="144">
        <v>0</v>
      </c>
      <c r="N1050" s="144">
        <v>0</v>
      </c>
      <c r="O1050" s="144">
        <v>0</v>
      </c>
      <c r="P1050" s="143">
        <f>SUM(I1050:O1050)</f>
        <v>0</v>
      </c>
      <c r="Q1050" s="144">
        <v>0</v>
      </c>
      <c r="R1050" s="144">
        <v>1</v>
      </c>
      <c r="S1050" s="144">
        <v>0</v>
      </c>
      <c r="T1050" s="144">
        <v>0</v>
      </c>
      <c r="U1050" s="144">
        <v>2</v>
      </c>
      <c r="V1050" s="144">
        <v>0</v>
      </c>
      <c r="W1050" s="144">
        <v>0</v>
      </c>
      <c r="X1050" s="143">
        <f>SUM(Q1050:W1050)</f>
        <v>3</v>
      </c>
      <c r="Y1050" s="144">
        <v>0</v>
      </c>
      <c r="Z1050" s="144">
        <v>2</v>
      </c>
      <c r="AA1050" s="144">
        <v>1</v>
      </c>
      <c r="AB1050" s="144">
        <v>0</v>
      </c>
      <c r="AC1050" s="144">
        <v>0</v>
      </c>
      <c r="AD1050" s="144">
        <v>0</v>
      </c>
      <c r="AE1050" s="144">
        <v>1</v>
      </c>
      <c r="AF1050" s="143">
        <f>SUM(Y1050:AE1050)</f>
        <v>4</v>
      </c>
      <c r="AG1050" s="144">
        <v>0</v>
      </c>
      <c r="AH1050" s="144">
        <v>2</v>
      </c>
      <c r="AI1050" s="144">
        <v>3</v>
      </c>
      <c r="AJ1050" s="144">
        <v>1</v>
      </c>
      <c r="AK1050" s="144">
        <v>0</v>
      </c>
      <c r="AL1050" s="144">
        <v>0</v>
      </c>
      <c r="AM1050" s="144">
        <v>0</v>
      </c>
      <c r="AN1050" s="143">
        <f>SUM(AG1050:AM1050)</f>
        <v>6</v>
      </c>
      <c r="AO1050" s="144">
        <v>0</v>
      </c>
      <c r="AP1050" s="144">
        <v>0</v>
      </c>
      <c r="AQ1050" s="144">
        <v>0</v>
      </c>
      <c r="AR1050" s="144">
        <v>0</v>
      </c>
      <c r="AS1050" s="144">
        <v>0</v>
      </c>
      <c r="AT1050" s="144">
        <v>0</v>
      </c>
      <c r="AU1050" s="144">
        <v>0</v>
      </c>
      <c r="AV1050" s="143">
        <f>SUM(AO1050:AU1050)</f>
        <v>0</v>
      </c>
      <c r="AW1050" s="144"/>
      <c r="AX1050" s="144"/>
      <c r="AY1050" s="144"/>
      <c r="AZ1050" s="144"/>
      <c r="BA1050" s="144"/>
      <c r="BB1050" s="144"/>
      <c r="BC1050" s="144"/>
      <c r="BD1050" s="143">
        <f>SUM(AW1050:BC1050)</f>
        <v>0</v>
      </c>
    </row>
    <row r="1051" spans="1:56" s="48" customFormat="1" ht="12.75" hidden="1" customHeight="1" outlineLevel="2" x14ac:dyDescent="0.2">
      <c r="A1051" s="293"/>
      <c r="B1051" s="346"/>
      <c r="C1051" s="42" t="s">
        <v>13</v>
      </c>
      <c r="D1051" s="43" t="s">
        <v>4</v>
      </c>
      <c r="E1051" s="43"/>
      <c r="F1051" s="43"/>
      <c r="G1051" s="44"/>
      <c r="H1051" s="145">
        <f>IF(ISERROR(H1050/H1048),0,H1050/H1048)</f>
        <v>0.65</v>
      </c>
      <c r="I1051" s="146" t="s">
        <v>102</v>
      </c>
      <c r="J1051" s="146" t="s">
        <v>102</v>
      </c>
      <c r="K1051" s="146">
        <v>0</v>
      </c>
      <c r="L1051" s="146" t="s">
        <v>102</v>
      </c>
      <c r="M1051" s="146" t="s">
        <v>102</v>
      </c>
      <c r="N1051" s="146">
        <v>0</v>
      </c>
      <c r="O1051" s="146" t="s">
        <v>102</v>
      </c>
      <c r="P1051" s="145">
        <f>IF(ISERROR(P1050/P1048),0,P1050/P1048)</f>
        <v>0</v>
      </c>
      <c r="Q1051" s="146" t="s">
        <v>102</v>
      </c>
      <c r="R1051" s="146">
        <v>1</v>
      </c>
      <c r="S1051" s="146" t="s">
        <v>102</v>
      </c>
      <c r="T1051" s="146" t="s">
        <v>102</v>
      </c>
      <c r="U1051" s="146">
        <v>0.66666666666666663</v>
      </c>
      <c r="V1051" s="146" t="s">
        <v>102</v>
      </c>
      <c r="W1051" s="146" t="s">
        <v>102</v>
      </c>
      <c r="X1051" s="145">
        <f>IF(ISERROR(X1050/X1048),0,X1050/X1048)</f>
        <v>0.75</v>
      </c>
      <c r="Y1051" s="146" t="s">
        <v>102</v>
      </c>
      <c r="Z1051" s="146">
        <v>1</v>
      </c>
      <c r="AA1051" s="146">
        <v>1</v>
      </c>
      <c r="AB1051" s="146">
        <v>0</v>
      </c>
      <c r="AC1051" s="146">
        <v>0</v>
      </c>
      <c r="AD1051" s="146" t="s">
        <v>102</v>
      </c>
      <c r="AE1051" s="146">
        <v>1</v>
      </c>
      <c r="AF1051" s="145">
        <f>IF(ISERROR(AF1050/AF1048),0,AF1050/AF1048)</f>
        <v>0.5714285714285714</v>
      </c>
      <c r="AG1051" s="146" t="s">
        <v>102</v>
      </c>
      <c r="AH1051" s="146">
        <v>0.5</v>
      </c>
      <c r="AI1051" s="146">
        <v>1</v>
      </c>
      <c r="AJ1051" s="146">
        <v>1</v>
      </c>
      <c r="AK1051" s="146" t="s">
        <v>102</v>
      </c>
      <c r="AL1051" s="146" t="s">
        <v>102</v>
      </c>
      <c r="AM1051" s="146" t="s">
        <v>102</v>
      </c>
      <c r="AN1051" s="145">
        <f>IF(ISERROR(AN1050/AN1048),0,AN1050/AN1048)</f>
        <v>0.75</v>
      </c>
      <c r="AO1051" s="146" t="s">
        <v>102</v>
      </c>
      <c r="AP1051" s="146" t="s">
        <v>102</v>
      </c>
      <c r="AQ1051" s="146" t="s">
        <v>102</v>
      </c>
      <c r="AR1051" s="146" t="s">
        <v>102</v>
      </c>
      <c r="AS1051" s="146" t="s">
        <v>102</v>
      </c>
      <c r="AT1051" s="146" t="s">
        <v>102</v>
      </c>
      <c r="AU1051" s="146" t="s">
        <v>102</v>
      </c>
      <c r="AV1051" s="145">
        <f>IF(ISERROR(AV1050/AV1048),0,AV1050/AV1048)</f>
        <v>0</v>
      </c>
      <c r="AW1051" s="146"/>
      <c r="AX1051" s="146"/>
      <c r="AY1051" s="146" t="s">
        <v>102</v>
      </c>
      <c r="AZ1051" s="146"/>
      <c r="BA1051" s="146"/>
      <c r="BB1051" s="146"/>
      <c r="BC1051" s="146"/>
      <c r="BD1051" s="145">
        <f>IF(ISERROR(BD1050/BD1048),0,BD1050/BD1048)</f>
        <v>0</v>
      </c>
    </row>
    <row r="1052" spans="1:56" s="49" customFormat="1" ht="12.75" hidden="1" customHeight="1" outlineLevel="2" x14ac:dyDescent="0.2">
      <c r="A1052" s="293"/>
      <c r="B1052" s="346"/>
      <c r="C1052" s="42" t="s">
        <v>5</v>
      </c>
      <c r="D1052" s="43" t="s">
        <v>4</v>
      </c>
      <c r="E1052" s="43"/>
      <c r="F1052" s="43"/>
      <c r="G1052" s="44"/>
      <c r="H1052" s="145">
        <f>IF(ISERROR((H1048-H1049)/H1048),0,(H1048-H1049)/H1048)</f>
        <v>0.05</v>
      </c>
      <c r="I1052" s="146" t="s">
        <v>102</v>
      </c>
      <c r="J1052" s="146" t="s">
        <v>102</v>
      </c>
      <c r="K1052" s="146">
        <v>1</v>
      </c>
      <c r="L1052" s="146" t="s">
        <v>102</v>
      </c>
      <c r="M1052" s="146" t="s">
        <v>102</v>
      </c>
      <c r="N1052" s="146">
        <v>0</v>
      </c>
      <c r="O1052" s="146" t="s">
        <v>102</v>
      </c>
      <c r="P1052" s="145">
        <f>IF(ISERROR((P1048-P1049)/P1048),0,(P1048-P1049)/P1048)</f>
        <v>0.75</v>
      </c>
      <c r="Q1052" s="146" t="s">
        <v>102</v>
      </c>
      <c r="R1052" s="146">
        <v>0</v>
      </c>
      <c r="S1052" s="146" t="s">
        <v>102</v>
      </c>
      <c r="T1052" s="146" t="s">
        <v>102</v>
      </c>
      <c r="U1052" s="146">
        <v>0</v>
      </c>
      <c r="V1052" s="146" t="s">
        <v>102</v>
      </c>
      <c r="W1052" s="146" t="s">
        <v>102</v>
      </c>
      <c r="X1052" s="145">
        <f>IF(ISERROR((X1048-X1049)/X1048),0,(X1048-X1049)/X1048)</f>
        <v>0</v>
      </c>
      <c r="Y1052" s="146" t="s">
        <v>102</v>
      </c>
      <c r="Z1052" s="146">
        <v>0</v>
      </c>
      <c r="AA1052" s="146">
        <v>0</v>
      </c>
      <c r="AB1052" s="146">
        <v>0</v>
      </c>
      <c r="AC1052" s="146">
        <v>0</v>
      </c>
      <c r="AD1052" s="146" t="s">
        <v>102</v>
      </c>
      <c r="AE1052" s="146">
        <v>0</v>
      </c>
      <c r="AF1052" s="145">
        <f>IF(ISERROR((AF1048-AF1049)/AF1048),0,(AF1048-AF1049)/AF1048)</f>
        <v>0</v>
      </c>
      <c r="AG1052" s="146" t="s">
        <v>102</v>
      </c>
      <c r="AH1052" s="146">
        <v>0.25</v>
      </c>
      <c r="AI1052" s="146">
        <v>0</v>
      </c>
      <c r="AJ1052" s="146">
        <v>0</v>
      </c>
      <c r="AK1052" s="146" t="s">
        <v>102</v>
      </c>
      <c r="AL1052" s="146" t="s">
        <v>102</v>
      </c>
      <c r="AM1052" s="146" t="s">
        <v>102</v>
      </c>
      <c r="AN1052" s="145">
        <f>IF(ISERROR((AN1048-AN1049)/AN1048),0,(AN1048-AN1049)/AN1048)</f>
        <v>0.125</v>
      </c>
      <c r="AO1052" s="146" t="s">
        <v>102</v>
      </c>
      <c r="AP1052" s="146" t="s">
        <v>102</v>
      </c>
      <c r="AQ1052" s="146" t="s">
        <v>102</v>
      </c>
      <c r="AR1052" s="146" t="s">
        <v>102</v>
      </c>
      <c r="AS1052" s="146" t="s">
        <v>102</v>
      </c>
      <c r="AT1052" s="146" t="s">
        <v>102</v>
      </c>
      <c r="AU1052" s="146" t="s">
        <v>102</v>
      </c>
      <c r="AV1052" s="145">
        <f>IF(ISERROR((AV1048-AV1049)/AV1048),0,(AV1048-AV1049)/AV1048)</f>
        <v>0</v>
      </c>
      <c r="AW1052" s="146"/>
      <c r="AX1052" s="146"/>
      <c r="AY1052" s="146" t="s">
        <v>102</v>
      </c>
      <c r="AZ1052" s="146"/>
      <c r="BA1052" s="146"/>
      <c r="BB1052" s="146"/>
      <c r="BC1052" s="146"/>
      <c r="BD1052" s="145">
        <f>IF(ISERROR((BD1048-BD1049)/BD1048),0,(BD1048-BD1049)/BD1048)</f>
        <v>0</v>
      </c>
    </row>
    <row r="1053" spans="1:56" ht="12.75" hidden="1" customHeight="1" outlineLevel="3" x14ac:dyDescent="0.2">
      <c r="A1053" s="292" t="s">
        <v>753</v>
      </c>
      <c r="B1053" s="346"/>
      <c r="C1053" s="8" t="s">
        <v>46</v>
      </c>
      <c r="D1053" s="5"/>
      <c r="E1053" s="5"/>
      <c r="F1053" s="5"/>
      <c r="G1053" s="15"/>
      <c r="H1053" s="143">
        <f>SUMIF($I$3:$BD$3,$H$3,$I1053:$BD1053)</f>
        <v>332</v>
      </c>
      <c r="I1053" s="144">
        <v>0</v>
      </c>
      <c r="J1053" s="144">
        <v>0</v>
      </c>
      <c r="K1053" s="144">
        <v>0</v>
      </c>
      <c r="L1053" s="144">
        <v>0</v>
      </c>
      <c r="M1053" s="144">
        <v>0</v>
      </c>
      <c r="N1053" s="144">
        <v>60</v>
      </c>
      <c r="O1053" s="144">
        <v>0</v>
      </c>
      <c r="P1053" s="143">
        <f>SUM(I1053:O1053)</f>
        <v>60</v>
      </c>
      <c r="Q1053" s="144">
        <v>0</v>
      </c>
      <c r="R1053" s="144">
        <v>0</v>
      </c>
      <c r="S1053" s="144">
        <v>0</v>
      </c>
      <c r="T1053" s="144">
        <v>0</v>
      </c>
      <c r="U1053" s="144">
        <v>50</v>
      </c>
      <c r="V1053" s="144">
        <v>0</v>
      </c>
      <c r="W1053" s="144">
        <v>0</v>
      </c>
      <c r="X1053" s="143">
        <f>SUM(Q1053:W1053)</f>
        <v>50</v>
      </c>
      <c r="Y1053" s="144">
        <v>0</v>
      </c>
      <c r="Z1053" s="144">
        <v>3</v>
      </c>
      <c r="AA1053" s="144">
        <v>25</v>
      </c>
      <c r="AB1053" s="144">
        <v>32</v>
      </c>
      <c r="AC1053" s="144">
        <v>67</v>
      </c>
      <c r="AD1053" s="144">
        <v>0</v>
      </c>
      <c r="AE1053" s="144">
        <v>1</v>
      </c>
      <c r="AF1053" s="143">
        <f>SUM(Y1053:AE1053)</f>
        <v>128</v>
      </c>
      <c r="AG1053" s="144">
        <v>0</v>
      </c>
      <c r="AH1053" s="144">
        <v>59</v>
      </c>
      <c r="AI1053" s="144">
        <v>33</v>
      </c>
      <c r="AJ1053" s="144">
        <v>2</v>
      </c>
      <c r="AK1053" s="144">
        <v>0</v>
      </c>
      <c r="AL1053" s="144">
        <v>0</v>
      </c>
      <c r="AM1053" s="144">
        <v>0</v>
      </c>
      <c r="AN1053" s="143">
        <f>SUM(AG1053:AM1053)</f>
        <v>94</v>
      </c>
      <c r="AO1053" s="144">
        <v>0</v>
      </c>
      <c r="AP1053" s="144">
        <v>0</v>
      </c>
      <c r="AQ1053" s="144">
        <v>0</v>
      </c>
      <c r="AR1053" s="144">
        <v>0</v>
      </c>
      <c r="AS1053" s="144">
        <v>0</v>
      </c>
      <c r="AT1053" s="144">
        <v>0</v>
      </c>
      <c r="AU1053" s="144">
        <v>0</v>
      </c>
      <c r="AV1053" s="143">
        <f>SUM(AO1053:AU1053)</f>
        <v>0</v>
      </c>
      <c r="AW1053" s="144"/>
      <c r="AX1053" s="144"/>
      <c r="AY1053" s="144"/>
      <c r="AZ1053" s="144"/>
      <c r="BA1053" s="144"/>
      <c r="BB1053" s="144"/>
      <c r="BC1053" s="144"/>
      <c r="BD1053" s="143">
        <f>SUM(AW1053:BC1053)</f>
        <v>0</v>
      </c>
    </row>
    <row r="1054" spans="1:56" ht="12.75" hidden="1" customHeight="1" outlineLevel="2" x14ac:dyDescent="0.2">
      <c r="A1054" s="292"/>
      <c r="B1054" s="346"/>
      <c r="C1054" s="8" t="s">
        <v>14</v>
      </c>
      <c r="D1054" s="5"/>
      <c r="E1054" s="5"/>
      <c r="F1054" s="5"/>
      <c r="G1054" s="15"/>
      <c r="H1054" s="143">
        <f>IF(ISERROR(H1053/H1049),0,H1053/H1049)</f>
        <v>17.473684210526315</v>
      </c>
      <c r="I1054" s="144" t="s">
        <v>102</v>
      </c>
      <c r="J1054" s="144" t="s">
        <v>102</v>
      </c>
      <c r="K1054" s="144" t="s">
        <v>102</v>
      </c>
      <c r="L1054" s="144" t="s">
        <v>102</v>
      </c>
      <c r="M1054" s="144" t="s">
        <v>102</v>
      </c>
      <c r="N1054" s="144">
        <v>60</v>
      </c>
      <c r="O1054" s="144" t="s">
        <v>102</v>
      </c>
      <c r="P1054" s="143">
        <f>IF(ISERROR(P1053/P1049),0,P1053/P1049)</f>
        <v>60</v>
      </c>
      <c r="Q1054" s="144" t="s">
        <v>102</v>
      </c>
      <c r="R1054" s="144">
        <v>0</v>
      </c>
      <c r="S1054" s="144" t="s">
        <v>102</v>
      </c>
      <c r="T1054" s="144" t="s">
        <v>102</v>
      </c>
      <c r="U1054" s="144">
        <v>16.666666666666668</v>
      </c>
      <c r="V1054" s="144" t="s">
        <v>102</v>
      </c>
      <c r="W1054" s="144" t="s">
        <v>102</v>
      </c>
      <c r="X1054" s="143">
        <f>IF(ISERROR(X1053/X1049),0,X1053/X1049)</f>
        <v>12.5</v>
      </c>
      <c r="Y1054" s="144" t="s">
        <v>102</v>
      </c>
      <c r="Z1054" s="144">
        <v>1.5</v>
      </c>
      <c r="AA1054" s="144">
        <v>25</v>
      </c>
      <c r="AB1054" s="144">
        <v>32</v>
      </c>
      <c r="AC1054" s="144">
        <v>33.5</v>
      </c>
      <c r="AD1054" s="144" t="s">
        <v>102</v>
      </c>
      <c r="AE1054" s="144">
        <v>1</v>
      </c>
      <c r="AF1054" s="143">
        <f>IF(ISERROR(AF1053/AF1049),0,AF1053/AF1049)</f>
        <v>18.285714285714285</v>
      </c>
      <c r="AG1054" s="144" t="s">
        <v>102</v>
      </c>
      <c r="AH1054" s="144">
        <v>19.666666666666668</v>
      </c>
      <c r="AI1054" s="144">
        <v>11</v>
      </c>
      <c r="AJ1054" s="144">
        <v>2</v>
      </c>
      <c r="AK1054" s="144" t="s">
        <v>102</v>
      </c>
      <c r="AL1054" s="144" t="s">
        <v>102</v>
      </c>
      <c r="AM1054" s="144" t="s">
        <v>102</v>
      </c>
      <c r="AN1054" s="143">
        <f>IF(ISERROR(AN1053/AN1049),0,AN1053/AN1049)</f>
        <v>13.428571428571429</v>
      </c>
      <c r="AO1054" s="144" t="s">
        <v>102</v>
      </c>
      <c r="AP1054" s="144" t="s">
        <v>102</v>
      </c>
      <c r="AQ1054" s="144" t="s">
        <v>102</v>
      </c>
      <c r="AR1054" s="144" t="s">
        <v>102</v>
      </c>
      <c r="AS1054" s="144" t="s">
        <v>102</v>
      </c>
      <c r="AT1054" s="144" t="s">
        <v>102</v>
      </c>
      <c r="AU1054" s="144" t="s">
        <v>102</v>
      </c>
      <c r="AV1054" s="143">
        <f>IF(ISERROR(AV1053/AV1049),0,AV1053/AV1049)</f>
        <v>0</v>
      </c>
      <c r="AW1054" s="144"/>
      <c r="AX1054" s="144"/>
      <c r="AY1054" s="144" t="s">
        <v>102</v>
      </c>
      <c r="AZ1054" s="144"/>
      <c r="BA1054" s="144"/>
      <c r="BB1054" s="144"/>
      <c r="BC1054" s="144"/>
      <c r="BD1054" s="143">
        <f>IF(ISERROR(BD1053/BD1049),0,BD1053/BD1049)</f>
        <v>0</v>
      </c>
    </row>
    <row r="1055" spans="1:56" ht="12.75" hidden="1" customHeight="1" outlineLevel="2" x14ac:dyDescent="0.2">
      <c r="A1055" s="292" t="s">
        <v>754</v>
      </c>
      <c r="B1055" s="346"/>
      <c r="C1055" s="8"/>
      <c r="D1055" s="5"/>
      <c r="E1055" s="5"/>
      <c r="F1055" s="5"/>
      <c r="G1055" s="15"/>
      <c r="H1055" s="143"/>
      <c r="I1055" s="144"/>
      <c r="J1055" s="144"/>
      <c r="K1055" s="144"/>
      <c r="L1055" s="144"/>
      <c r="M1055" s="144"/>
      <c r="N1055" s="144"/>
      <c r="O1055" s="144"/>
      <c r="P1055" s="143"/>
      <c r="Q1055" s="144"/>
      <c r="R1055" s="144"/>
      <c r="S1055" s="144"/>
      <c r="T1055" s="144"/>
      <c r="U1055" s="144"/>
      <c r="V1055" s="144"/>
      <c r="W1055" s="144"/>
      <c r="X1055" s="143"/>
      <c r="Y1055" s="144"/>
      <c r="Z1055" s="144"/>
      <c r="AA1055" s="144"/>
      <c r="AB1055" s="144"/>
      <c r="AC1055" s="144"/>
      <c r="AD1055" s="144"/>
      <c r="AE1055" s="144"/>
      <c r="AF1055" s="143"/>
      <c r="AG1055" s="144"/>
      <c r="AH1055" s="144"/>
      <c r="AI1055" s="144"/>
      <c r="AJ1055" s="144"/>
      <c r="AK1055" s="144"/>
      <c r="AL1055" s="144"/>
      <c r="AM1055" s="144"/>
      <c r="AN1055" s="143"/>
      <c r="AO1055" s="144"/>
      <c r="AP1055" s="144"/>
      <c r="AQ1055" s="144"/>
      <c r="AR1055" s="144"/>
      <c r="AS1055" s="144"/>
      <c r="AT1055" s="144"/>
      <c r="AU1055" s="144"/>
      <c r="AV1055" s="143"/>
      <c r="AW1055" s="144"/>
      <c r="AX1055" s="144"/>
      <c r="AY1055" s="144"/>
      <c r="AZ1055" s="144"/>
      <c r="BA1055" s="144"/>
      <c r="BB1055" s="144"/>
      <c r="BC1055" s="144"/>
      <c r="BD1055" s="143"/>
    </row>
    <row r="1056" spans="1:56" ht="12.75" hidden="1" customHeight="1" outlineLevel="2" x14ac:dyDescent="0.2">
      <c r="A1056" s="268"/>
      <c r="B1056" s="346"/>
      <c r="C1056" s="8"/>
      <c r="D1056" s="5"/>
      <c r="E1056" s="5"/>
      <c r="F1056" s="5"/>
      <c r="G1056" s="15"/>
      <c r="H1056" s="143"/>
      <c r="I1056" s="144"/>
      <c r="J1056" s="144"/>
      <c r="K1056" s="144"/>
      <c r="L1056" s="144"/>
      <c r="M1056" s="144"/>
      <c r="N1056" s="144"/>
      <c r="O1056" s="144"/>
      <c r="P1056" s="143"/>
      <c r="Q1056" s="144"/>
      <c r="R1056" s="144"/>
      <c r="S1056" s="144"/>
      <c r="T1056" s="144"/>
      <c r="U1056" s="144"/>
      <c r="V1056" s="144"/>
      <c r="W1056" s="144"/>
      <c r="X1056" s="143"/>
      <c r="Y1056" s="144"/>
      <c r="Z1056" s="144"/>
      <c r="AA1056" s="144"/>
      <c r="AB1056" s="144"/>
      <c r="AC1056" s="144"/>
      <c r="AD1056" s="144"/>
      <c r="AE1056" s="144"/>
      <c r="AF1056" s="143"/>
      <c r="AG1056" s="144"/>
      <c r="AH1056" s="144"/>
      <c r="AI1056" s="144"/>
      <c r="AJ1056" s="144"/>
      <c r="AK1056" s="144"/>
      <c r="AL1056" s="144"/>
      <c r="AM1056" s="144"/>
      <c r="AN1056" s="143"/>
      <c r="AO1056" s="144"/>
      <c r="AP1056" s="144"/>
      <c r="AQ1056" s="144"/>
      <c r="AR1056" s="144"/>
      <c r="AS1056" s="144"/>
      <c r="AT1056" s="144"/>
      <c r="AU1056" s="144"/>
      <c r="AV1056" s="143"/>
      <c r="AW1056" s="144"/>
      <c r="AX1056" s="144"/>
      <c r="AY1056" s="144"/>
      <c r="AZ1056" s="144"/>
      <c r="BA1056" s="144"/>
      <c r="BB1056" s="144"/>
      <c r="BC1056" s="144"/>
      <c r="BD1056" s="143"/>
    </row>
    <row r="1057" spans="1:56" ht="12.75" hidden="1" customHeight="1" outlineLevel="2" x14ac:dyDescent="0.2">
      <c r="A1057" s="291" t="s">
        <v>755</v>
      </c>
      <c r="B1057" s="346"/>
      <c r="C1057" s="8"/>
      <c r="D1057" s="5"/>
      <c r="E1057" s="5"/>
      <c r="F1057" s="5"/>
      <c r="G1057" s="15"/>
      <c r="H1057" s="143"/>
      <c r="I1057" s="144"/>
      <c r="J1057" s="144"/>
      <c r="K1057" s="144"/>
      <c r="L1057" s="144"/>
      <c r="M1057" s="144"/>
      <c r="N1057" s="144"/>
      <c r="O1057" s="144"/>
      <c r="P1057" s="143"/>
      <c r="Q1057" s="144"/>
      <c r="R1057" s="144"/>
      <c r="S1057" s="144"/>
      <c r="T1057" s="144"/>
      <c r="U1057" s="144"/>
      <c r="V1057" s="144"/>
      <c r="W1057" s="144"/>
      <c r="X1057" s="143"/>
      <c r="Y1057" s="144"/>
      <c r="Z1057" s="144"/>
      <c r="AA1057" s="144"/>
      <c r="AB1057" s="144"/>
      <c r="AC1057" s="144"/>
      <c r="AD1057" s="144"/>
      <c r="AE1057" s="144"/>
      <c r="AF1057" s="143"/>
      <c r="AG1057" s="144"/>
      <c r="AH1057" s="144"/>
      <c r="AI1057" s="144"/>
      <c r="AJ1057" s="144"/>
      <c r="AK1057" s="144"/>
      <c r="AL1057" s="144"/>
      <c r="AM1057" s="144"/>
      <c r="AN1057" s="143"/>
      <c r="AO1057" s="144"/>
      <c r="AP1057" s="144"/>
      <c r="AQ1057" s="144"/>
      <c r="AR1057" s="144"/>
      <c r="AS1057" s="144"/>
      <c r="AT1057" s="144"/>
      <c r="AU1057" s="144"/>
      <c r="AV1057" s="143"/>
      <c r="AW1057" s="144"/>
      <c r="AX1057" s="144"/>
      <c r="AY1057" s="144"/>
      <c r="AZ1057" s="144"/>
      <c r="BA1057" s="144"/>
      <c r="BB1057" s="144"/>
      <c r="BC1057" s="144"/>
      <c r="BD1057" s="143"/>
    </row>
    <row r="1058" spans="1:56" ht="12.75" hidden="1" customHeight="1" outlineLevel="2" x14ac:dyDescent="0.2">
      <c r="A1058" s="291" t="s">
        <v>756</v>
      </c>
      <c r="B1058" s="346"/>
      <c r="C1058" s="8" t="s">
        <v>14</v>
      </c>
      <c r="D1058" s="5" t="s">
        <v>15</v>
      </c>
      <c r="E1058" s="5"/>
      <c r="F1058" s="5"/>
      <c r="G1058" s="15"/>
      <c r="H1058" s="143"/>
      <c r="I1058" s="144"/>
      <c r="J1058" s="144"/>
      <c r="K1058" s="144"/>
      <c r="L1058" s="144"/>
      <c r="M1058" s="144"/>
      <c r="N1058" s="144"/>
      <c r="O1058" s="144"/>
      <c r="P1058" s="143"/>
      <c r="Q1058" s="144"/>
      <c r="R1058" s="144"/>
      <c r="S1058" s="144"/>
      <c r="T1058" s="144"/>
      <c r="U1058" s="144"/>
      <c r="V1058" s="144"/>
      <c r="W1058" s="144"/>
      <c r="X1058" s="143"/>
      <c r="Y1058" s="144"/>
      <c r="Z1058" s="144"/>
      <c r="AA1058" s="144"/>
      <c r="AB1058" s="144"/>
      <c r="AC1058" s="144"/>
      <c r="AD1058" s="144"/>
      <c r="AE1058" s="144"/>
      <c r="AF1058" s="143"/>
      <c r="AG1058" s="144"/>
      <c r="AH1058" s="144"/>
      <c r="AI1058" s="144"/>
      <c r="AJ1058" s="144"/>
      <c r="AK1058" s="144"/>
      <c r="AL1058" s="144"/>
      <c r="AM1058" s="144"/>
      <c r="AN1058" s="143"/>
      <c r="AO1058" s="144"/>
      <c r="AP1058" s="144"/>
      <c r="AQ1058" s="144"/>
      <c r="AR1058" s="144"/>
      <c r="AS1058" s="144"/>
      <c r="AT1058" s="144"/>
      <c r="AU1058" s="144"/>
      <c r="AV1058" s="143"/>
      <c r="AW1058" s="144"/>
      <c r="AX1058" s="144"/>
      <c r="AY1058" s="144"/>
      <c r="AZ1058" s="144"/>
      <c r="BA1058" s="144"/>
      <c r="BB1058" s="144"/>
      <c r="BC1058" s="144"/>
      <c r="BD1058" s="143"/>
    </row>
    <row r="1059" spans="1:56" ht="12.75" hidden="1" customHeight="1" outlineLevel="2" x14ac:dyDescent="0.2">
      <c r="A1059" s="291" t="s">
        <v>757</v>
      </c>
      <c r="B1059" s="346" t="s">
        <v>68</v>
      </c>
      <c r="C1059" s="8" t="s">
        <v>2</v>
      </c>
      <c r="D1059" s="5" t="s">
        <v>9</v>
      </c>
      <c r="E1059" s="5"/>
      <c r="F1059" s="5"/>
      <c r="G1059" s="15"/>
      <c r="H1059" s="143">
        <f>SUMIF($I$3:$BD$3,$H$3,$I1059:$BD1059)</f>
        <v>44</v>
      </c>
      <c r="I1059" s="144">
        <v>2</v>
      </c>
      <c r="J1059" s="144">
        <v>6</v>
      </c>
      <c r="K1059" s="144">
        <v>4</v>
      </c>
      <c r="L1059" s="144">
        <v>5</v>
      </c>
      <c r="M1059" s="144">
        <v>1</v>
      </c>
      <c r="N1059" s="144">
        <v>1</v>
      </c>
      <c r="O1059" s="144">
        <v>4</v>
      </c>
      <c r="P1059" s="143">
        <f>SUM(I1059:O1059)</f>
        <v>23</v>
      </c>
      <c r="Q1059" s="144">
        <v>6</v>
      </c>
      <c r="R1059" s="144">
        <v>0</v>
      </c>
      <c r="S1059" s="144">
        <v>1</v>
      </c>
      <c r="T1059" s="144">
        <v>3</v>
      </c>
      <c r="U1059" s="144">
        <v>4</v>
      </c>
      <c r="V1059" s="144">
        <v>0</v>
      </c>
      <c r="W1059" s="144">
        <v>2</v>
      </c>
      <c r="X1059" s="143">
        <f>SUM(Q1059:W1059)</f>
        <v>16</v>
      </c>
      <c r="Y1059" s="144">
        <v>1</v>
      </c>
      <c r="Z1059" s="144">
        <v>7</v>
      </c>
      <c r="AA1059" s="144">
        <v>0</v>
      </c>
      <c r="AB1059" s="144">
        <v>2</v>
      </c>
      <c r="AC1059" s="144">
        <v>3</v>
      </c>
      <c r="AD1059" s="144">
        <v>2</v>
      </c>
      <c r="AE1059" s="144">
        <v>1</v>
      </c>
      <c r="AF1059" s="143">
        <f>SUM(Y1059:AE1059)</f>
        <v>16</v>
      </c>
      <c r="AG1059" s="144">
        <v>3</v>
      </c>
      <c r="AH1059" s="144">
        <v>1</v>
      </c>
      <c r="AI1059" s="144">
        <v>2</v>
      </c>
      <c r="AJ1059" s="144">
        <v>1</v>
      </c>
      <c r="AK1059" s="144">
        <v>0</v>
      </c>
      <c r="AL1059" s="144">
        <v>0</v>
      </c>
      <c r="AM1059" s="144">
        <v>0</v>
      </c>
      <c r="AN1059" s="143">
        <f>SUM(AG1059:AM1059)</f>
        <v>7</v>
      </c>
      <c r="AO1059" s="144">
        <v>0</v>
      </c>
      <c r="AP1059" s="144">
        <v>0</v>
      </c>
      <c r="AQ1059" s="144">
        <v>0</v>
      </c>
      <c r="AR1059" s="144">
        <v>0</v>
      </c>
      <c r="AS1059" s="144">
        <v>0</v>
      </c>
      <c r="AT1059" s="144">
        <v>0</v>
      </c>
      <c r="AU1059" s="144">
        <v>0</v>
      </c>
      <c r="AV1059" s="143">
        <f>SUM(AO1059:AU1059)</f>
        <v>0</v>
      </c>
      <c r="AW1059" s="144"/>
      <c r="AX1059" s="144"/>
      <c r="AY1059" s="144"/>
      <c r="AZ1059" s="144"/>
      <c r="BA1059" s="144"/>
      <c r="BB1059" s="144"/>
      <c r="BC1059" s="144"/>
      <c r="BD1059" s="143">
        <f>SUM(AW1059:BC1059)</f>
        <v>0</v>
      </c>
    </row>
    <row r="1060" spans="1:56" ht="12.75" hidden="1" customHeight="1" outlineLevel="2" x14ac:dyDescent="0.2">
      <c r="A1060" s="292" t="s">
        <v>758</v>
      </c>
      <c r="B1060" s="346"/>
      <c r="C1060" s="8" t="s">
        <v>3</v>
      </c>
      <c r="D1060" s="5" t="s">
        <v>9</v>
      </c>
      <c r="E1060" s="5"/>
      <c r="F1060" s="5"/>
      <c r="G1060" s="15"/>
      <c r="H1060" s="143">
        <f>SUMIF($I$3:$BD$3,$H$3,$I1060:$BD1060)</f>
        <v>41</v>
      </c>
      <c r="I1060" s="144">
        <v>2</v>
      </c>
      <c r="J1060" s="144">
        <v>6</v>
      </c>
      <c r="K1060" s="144">
        <v>4</v>
      </c>
      <c r="L1060" s="144">
        <v>5</v>
      </c>
      <c r="M1060" s="144">
        <v>1</v>
      </c>
      <c r="N1060" s="144">
        <v>1</v>
      </c>
      <c r="O1060" s="144">
        <v>4</v>
      </c>
      <c r="P1060" s="143">
        <f>SUM(I1060:O1060)</f>
        <v>23</v>
      </c>
      <c r="Q1060" s="144">
        <v>6</v>
      </c>
      <c r="R1060" s="144">
        <v>0</v>
      </c>
      <c r="S1060" s="144">
        <v>1</v>
      </c>
      <c r="T1060" s="144">
        <v>3</v>
      </c>
      <c r="U1060" s="144">
        <v>4</v>
      </c>
      <c r="V1060" s="144">
        <v>0</v>
      </c>
      <c r="W1060" s="144">
        <v>2</v>
      </c>
      <c r="X1060" s="143">
        <f>SUM(Q1060:W1060)</f>
        <v>16</v>
      </c>
      <c r="Y1060" s="144">
        <v>1</v>
      </c>
      <c r="Z1060" s="144">
        <v>5</v>
      </c>
      <c r="AA1060" s="144">
        <v>0</v>
      </c>
      <c r="AB1060" s="144">
        <v>2</v>
      </c>
      <c r="AC1060" s="144">
        <v>3</v>
      </c>
      <c r="AD1060" s="144">
        <v>2</v>
      </c>
      <c r="AE1060" s="144">
        <v>1</v>
      </c>
      <c r="AF1060" s="143">
        <f>SUM(Y1060:AE1060)</f>
        <v>14</v>
      </c>
      <c r="AG1060" s="144">
        <v>2</v>
      </c>
      <c r="AH1060" s="144">
        <v>1</v>
      </c>
      <c r="AI1060" s="144">
        <v>2</v>
      </c>
      <c r="AJ1060" s="144">
        <v>1</v>
      </c>
      <c r="AK1060" s="144">
        <v>0</v>
      </c>
      <c r="AL1060" s="144">
        <v>0</v>
      </c>
      <c r="AM1060" s="144">
        <v>0</v>
      </c>
      <c r="AN1060" s="143">
        <f>SUM(AG1060:AM1060)</f>
        <v>6</v>
      </c>
      <c r="AO1060" s="144">
        <v>0</v>
      </c>
      <c r="AP1060" s="144">
        <v>0</v>
      </c>
      <c r="AQ1060" s="144">
        <v>0</v>
      </c>
      <c r="AR1060" s="144">
        <v>0</v>
      </c>
      <c r="AS1060" s="144">
        <v>0</v>
      </c>
      <c r="AT1060" s="144">
        <v>0</v>
      </c>
      <c r="AU1060" s="144">
        <v>0</v>
      </c>
      <c r="AV1060" s="143">
        <f>SUM(AO1060:AU1060)</f>
        <v>0</v>
      </c>
      <c r="AW1060" s="144"/>
      <c r="AX1060" s="144"/>
      <c r="AY1060" s="144"/>
      <c r="AZ1060" s="144"/>
      <c r="BA1060" s="144"/>
      <c r="BB1060" s="144"/>
      <c r="BC1060" s="144"/>
      <c r="BD1060" s="143">
        <f>SUM(AW1060:BC1060)</f>
        <v>0</v>
      </c>
    </row>
    <row r="1061" spans="1:56" ht="12.75" hidden="1" customHeight="1" outlineLevel="2" x14ac:dyDescent="0.2">
      <c r="A1061" s="292" t="s">
        <v>759</v>
      </c>
      <c r="B1061" s="346"/>
      <c r="C1061" s="8" t="s">
        <v>33</v>
      </c>
      <c r="D1061" s="5" t="s">
        <v>9</v>
      </c>
      <c r="E1061" s="5"/>
      <c r="F1061" s="5"/>
      <c r="G1061" s="15"/>
      <c r="H1061" s="143">
        <f>SUMIF($I$3:$BD$3,$H$3,$I1061:$BD1061)</f>
        <v>36</v>
      </c>
      <c r="I1061" s="144">
        <v>2</v>
      </c>
      <c r="J1061" s="144">
        <v>6</v>
      </c>
      <c r="K1061" s="144">
        <v>3</v>
      </c>
      <c r="L1061" s="144">
        <v>4</v>
      </c>
      <c r="M1061" s="144">
        <v>1</v>
      </c>
      <c r="N1061" s="144">
        <v>1</v>
      </c>
      <c r="O1061" s="144">
        <v>3</v>
      </c>
      <c r="P1061" s="143">
        <f>SUM(I1061:O1061)</f>
        <v>20</v>
      </c>
      <c r="Q1061" s="144">
        <v>6</v>
      </c>
      <c r="R1061" s="144">
        <v>0</v>
      </c>
      <c r="S1061" s="144">
        <v>1</v>
      </c>
      <c r="T1061" s="144">
        <v>2</v>
      </c>
      <c r="U1061" s="144">
        <v>4</v>
      </c>
      <c r="V1061" s="144">
        <v>0</v>
      </c>
      <c r="W1061" s="144">
        <v>2</v>
      </c>
      <c r="X1061" s="143">
        <f>SUM(Q1061:W1061)</f>
        <v>15</v>
      </c>
      <c r="Y1061" s="144">
        <v>1</v>
      </c>
      <c r="Z1061" s="144">
        <v>4</v>
      </c>
      <c r="AA1061" s="144">
        <v>0</v>
      </c>
      <c r="AB1061" s="144">
        <v>2</v>
      </c>
      <c r="AC1061" s="144">
        <v>2</v>
      </c>
      <c r="AD1061" s="144">
        <v>2</v>
      </c>
      <c r="AE1061" s="144">
        <v>1</v>
      </c>
      <c r="AF1061" s="143">
        <f>SUM(Y1061:AE1061)</f>
        <v>12</v>
      </c>
      <c r="AG1061" s="144">
        <v>2</v>
      </c>
      <c r="AH1061" s="144">
        <v>0</v>
      </c>
      <c r="AI1061" s="144">
        <v>2</v>
      </c>
      <c r="AJ1061" s="144">
        <v>1</v>
      </c>
      <c r="AK1061" s="144">
        <v>0</v>
      </c>
      <c r="AL1061" s="144">
        <v>0</v>
      </c>
      <c r="AM1061" s="144">
        <v>0</v>
      </c>
      <c r="AN1061" s="143">
        <f>SUM(AG1061:AM1061)</f>
        <v>5</v>
      </c>
      <c r="AO1061" s="144">
        <v>0</v>
      </c>
      <c r="AP1061" s="144">
        <v>0</v>
      </c>
      <c r="AQ1061" s="144">
        <v>0</v>
      </c>
      <c r="AR1061" s="144">
        <v>0</v>
      </c>
      <c r="AS1061" s="144">
        <v>0</v>
      </c>
      <c r="AT1061" s="144">
        <v>0</v>
      </c>
      <c r="AU1061" s="144">
        <v>0</v>
      </c>
      <c r="AV1061" s="143">
        <f>SUM(AO1061:AU1061)</f>
        <v>0</v>
      </c>
      <c r="AW1061" s="144"/>
      <c r="AX1061" s="144"/>
      <c r="AY1061" s="144"/>
      <c r="AZ1061" s="144"/>
      <c r="BA1061" s="144"/>
      <c r="BB1061" s="144"/>
      <c r="BC1061" s="144"/>
      <c r="BD1061" s="143">
        <f>SUM(AW1061:BC1061)</f>
        <v>0</v>
      </c>
    </row>
    <row r="1062" spans="1:56" s="2" customFormat="1" ht="12.75" hidden="1" customHeight="1" outlineLevel="2" x14ac:dyDescent="0.2">
      <c r="A1062" s="293"/>
      <c r="B1062" s="346"/>
      <c r="C1062" s="8" t="s">
        <v>13</v>
      </c>
      <c r="D1062" s="5" t="s">
        <v>4</v>
      </c>
      <c r="E1062" s="5"/>
      <c r="F1062" s="5"/>
      <c r="G1062" s="15"/>
      <c r="H1062" s="143">
        <f>IF(ISERROR(H1061/H1059),0,H1061/H1059)</f>
        <v>0.81818181818181823</v>
      </c>
      <c r="I1062" s="144">
        <v>1</v>
      </c>
      <c r="J1062" s="144">
        <v>1</v>
      </c>
      <c r="K1062" s="144">
        <v>0.75</v>
      </c>
      <c r="L1062" s="144">
        <v>0.8</v>
      </c>
      <c r="M1062" s="144">
        <v>1</v>
      </c>
      <c r="N1062" s="144">
        <v>1</v>
      </c>
      <c r="O1062" s="144">
        <v>0.75</v>
      </c>
      <c r="P1062" s="143">
        <f>IF(ISERROR(P1061/P1059),0,P1061/P1059)</f>
        <v>0.86956521739130432</v>
      </c>
      <c r="Q1062" s="144">
        <v>1</v>
      </c>
      <c r="R1062" s="144" t="s">
        <v>102</v>
      </c>
      <c r="S1062" s="144">
        <v>1</v>
      </c>
      <c r="T1062" s="144">
        <v>0.66666666666666663</v>
      </c>
      <c r="U1062" s="144">
        <v>1</v>
      </c>
      <c r="V1062" s="144" t="s">
        <v>102</v>
      </c>
      <c r="W1062" s="144">
        <v>1</v>
      </c>
      <c r="X1062" s="143">
        <f>IF(ISERROR(X1061/X1059),0,X1061/X1059)</f>
        <v>0.9375</v>
      </c>
      <c r="Y1062" s="144">
        <v>1</v>
      </c>
      <c r="Z1062" s="144">
        <v>0.5714285714285714</v>
      </c>
      <c r="AA1062" s="144" t="s">
        <v>102</v>
      </c>
      <c r="AB1062" s="144">
        <v>1</v>
      </c>
      <c r="AC1062" s="144">
        <v>0.66666666666666663</v>
      </c>
      <c r="AD1062" s="144">
        <v>1</v>
      </c>
      <c r="AE1062" s="144">
        <v>1</v>
      </c>
      <c r="AF1062" s="143">
        <f>IF(ISERROR(AF1061/AF1059),0,AF1061/AF1059)</f>
        <v>0.75</v>
      </c>
      <c r="AG1062" s="144">
        <v>0.66666666666666663</v>
      </c>
      <c r="AH1062" s="144">
        <v>0</v>
      </c>
      <c r="AI1062" s="144">
        <v>1</v>
      </c>
      <c r="AJ1062" s="144">
        <v>1</v>
      </c>
      <c r="AK1062" s="144" t="s">
        <v>102</v>
      </c>
      <c r="AL1062" s="144" t="s">
        <v>102</v>
      </c>
      <c r="AM1062" s="144" t="s">
        <v>102</v>
      </c>
      <c r="AN1062" s="143">
        <f>IF(ISERROR(AN1061/AN1059),0,AN1061/AN1059)</f>
        <v>0.7142857142857143</v>
      </c>
      <c r="AO1062" s="144" t="s">
        <v>102</v>
      </c>
      <c r="AP1062" s="144" t="s">
        <v>102</v>
      </c>
      <c r="AQ1062" s="144" t="s">
        <v>102</v>
      </c>
      <c r="AR1062" s="144" t="s">
        <v>102</v>
      </c>
      <c r="AS1062" s="144" t="s">
        <v>102</v>
      </c>
      <c r="AT1062" s="144" t="s">
        <v>102</v>
      </c>
      <c r="AU1062" s="144" t="s">
        <v>102</v>
      </c>
      <c r="AV1062" s="143">
        <f>IF(ISERROR(AV1061/AV1059),0,AV1061/AV1059)</f>
        <v>0</v>
      </c>
      <c r="AW1062" s="144"/>
      <c r="AX1062" s="144"/>
      <c r="AY1062" s="144"/>
      <c r="AZ1062" s="144"/>
      <c r="BA1062" s="144"/>
      <c r="BB1062" s="144"/>
      <c r="BC1062" s="144"/>
      <c r="BD1062" s="143">
        <f>IF(ISERROR(BD1061/BD1059),0,BD1061/BD1059)</f>
        <v>0</v>
      </c>
    </row>
    <row r="1063" spans="1:56" ht="12.75" hidden="1" customHeight="1" outlineLevel="2" x14ac:dyDescent="0.2">
      <c r="A1063" s="293"/>
      <c r="B1063" s="346"/>
      <c r="C1063" s="8" t="s">
        <v>5</v>
      </c>
      <c r="D1063" s="5" t="s">
        <v>4</v>
      </c>
      <c r="E1063" s="5"/>
      <c r="F1063" s="5"/>
      <c r="G1063" s="15"/>
      <c r="H1063" s="143">
        <f>IF(ISERROR((H1059-H1060)/H1059),0,(H1059-H1060)/H1059)</f>
        <v>6.8181818181818177E-2</v>
      </c>
      <c r="I1063" s="144">
        <v>0</v>
      </c>
      <c r="J1063" s="144">
        <v>0</v>
      </c>
      <c r="K1063" s="144">
        <v>0</v>
      </c>
      <c r="L1063" s="144">
        <v>0</v>
      </c>
      <c r="M1063" s="144">
        <v>0</v>
      </c>
      <c r="N1063" s="144">
        <v>0</v>
      </c>
      <c r="O1063" s="144">
        <v>0</v>
      </c>
      <c r="P1063" s="143">
        <f>IF(ISERROR((P1059-P1060)/P1059),0,(P1059-P1060)/P1059)</f>
        <v>0</v>
      </c>
      <c r="Q1063" s="144">
        <v>0</v>
      </c>
      <c r="R1063" s="144" t="s">
        <v>102</v>
      </c>
      <c r="S1063" s="144">
        <v>0</v>
      </c>
      <c r="T1063" s="144">
        <v>0</v>
      </c>
      <c r="U1063" s="144">
        <v>0</v>
      </c>
      <c r="V1063" s="144" t="s">
        <v>102</v>
      </c>
      <c r="W1063" s="144">
        <v>0</v>
      </c>
      <c r="X1063" s="143">
        <f>IF(ISERROR((X1059-X1060)/X1059),0,(X1059-X1060)/X1059)</f>
        <v>0</v>
      </c>
      <c r="Y1063" s="144">
        <v>0</v>
      </c>
      <c r="Z1063" s="144">
        <v>0.2857142857142857</v>
      </c>
      <c r="AA1063" s="144" t="s">
        <v>102</v>
      </c>
      <c r="AB1063" s="144">
        <v>0</v>
      </c>
      <c r="AC1063" s="144">
        <v>0</v>
      </c>
      <c r="AD1063" s="144">
        <v>0</v>
      </c>
      <c r="AE1063" s="144">
        <v>0</v>
      </c>
      <c r="AF1063" s="143">
        <f>IF(ISERROR((AF1059-AF1060)/AF1059),0,(AF1059-AF1060)/AF1059)</f>
        <v>0.125</v>
      </c>
      <c r="AG1063" s="144">
        <v>0.33333333333333331</v>
      </c>
      <c r="AH1063" s="144">
        <v>0</v>
      </c>
      <c r="AI1063" s="144">
        <v>0</v>
      </c>
      <c r="AJ1063" s="144">
        <v>0</v>
      </c>
      <c r="AK1063" s="144" t="s">
        <v>102</v>
      </c>
      <c r="AL1063" s="144" t="s">
        <v>102</v>
      </c>
      <c r="AM1063" s="144" t="s">
        <v>102</v>
      </c>
      <c r="AN1063" s="143">
        <f>IF(ISERROR((AN1059-AN1060)/AN1059),0,(AN1059-AN1060)/AN1059)</f>
        <v>0.14285714285714285</v>
      </c>
      <c r="AO1063" s="144" t="s">
        <v>102</v>
      </c>
      <c r="AP1063" s="144" t="s">
        <v>102</v>
      </c>
      <c r="AQ1063" s="144" t="s">
        <v>102</v>
      </c>
      <c r="AR1063" s="144" t="s">
        <v>102</v>
      </c>
      <c r="AS1063" s="144" t="s">
        <v>102</v>
      </c>
      <c r="AT1063" s="144" t="s">
        <v>102</v>
      </c>
      <c r="AU1063" s="144" t="s">
        <v>102</v>
      </c>
      <c r="AV1063" s="143">
        <f>IF(ISERROR((AV1059-AV1060)/AV1059),0,(AV1059-AV1060)/AV1059)</f>
        <v>0</v>
      </c>
      <c r="AW1063" s="144"/>
      <c r="AX1063" s="144"/>
      <c r="AY1063" s="144"/>
      <c r="AZ1063" s="144"/>
      <c r="BA1063" s="144"/>
      <c r="BB1063" s="144"/>
      <c r="BC1063" s="144"/>
      <c r="BD1063" s="143">
        <f>IF(ISERROR((BD1059-BD1060)/BD1059),0,(BD1059-BD1060)/BD1059)</f>
        <v>0</v>
      </c>
    </row>
    <row r="1064" spans="1:56" ht="12.75" hidden="1" customHeight="1" outlineLevel="3" x14ac:dyDescent="0.2">
      <c r="A1064" s="292" t="s">
        <v>760</v>
      </c>
      <c r="B1064" s="346"/>
      <c r="C1064" s="8" t="s">
        <v>46</v>
      </c>
      <c r="D1064" s="5"/>
      <c r="E1064" s="5"/>
      <c r="F1064" s="5"/>
      <c r="G1064" s="15"/>
      <c r="H1064" s="143">
        <f>SUMIF($I$3:$BD$3,$H$3,$I1064:$BD1064)</f>
        <v>394</v>
      </c>
      <c r="I1064" s="144">
        <v>3</v>
      </c>
      <c r="J1064" s="144">
        <v>18</v>
      </c>
      <c r="K1064" s="144">
        <v>44</v>
      </c>
      <c r="L1064" s="144">
        <v>63</v>
      </c>
      <c r="M1064" s="144">
        <v>26</v>
      </c>
      <c r="N1064" s="144">
        <v>15</v>
      </c>
      <c r="O1064" s="144">
        <v>64</v>
      </c>
      <c r="P1064" s="143">
        <f>SUM(I1064:O1064)</f>
        <v>233</v>
      </c>
      <c r="Q1064" s="144">
        <v>14</v>
      </c>
      <c r="R1064" s="144">
        <v>0</v>
      </c>
      <c r="S1064" s="144">
        <v>7</v>
      </c>
      <c r="T1064" s="144">
        <v>82</v>
      </c>
      <c r="U1064" s="144">
        <v>27</v>
      </c>
      <c r="V1064" s="144">
        <v>0</v>
      </c>
      <c r="W1064" s="144">
        <v>1</v>
      </c>
      <c r="X1064" s="143">
        <f>SUM(Q1064:W1064)</f>
        <v>131</v>
      </c>
      <c r="Y1064" s="144">
        <v>1</v>
      </c>
      <c r="Z1064" s="144">
        <v>42</v>
      </c>
      <c r="AA1064" s="144">
        <v>0</v>
      </c>
      <c r="AB1064" s="144">
        <v>2</v>
      </c>
      <c r="AC1064" s="144">
        <v>41</v>
      </c>
      <c r="AD1064" s="144">
        <v>2</v>
      </c>
      <c r="AE1064" s="144">
        <v>1</v>
      </c>
      <c r="AF1064" s="143">
        <f>SUM(Y1064:AE1064)</f>
        <v>89</v>
      </c>
      <c r="AG1064" s="144">
        <v>2</v>
      </c>
      <c r="AH1064" s="144">
        <v>59</v>
      </c>
      <c r="AI1064" s="144">
        <v>27</v>
      </c>
      <c r="AJ1064" s="144">
        <v>7</v>
      </c>
      <c r="AK1064" s="144">
        <v>0</v>
      </c>
      <c r="AL1064" s="144">
        <v>0</v>
      </c>
      <c r="AM1064" s="144">
        <v>0</v>
      </c>
      <c r="AN1064" s="143">
        <f>SUM(AG1064:AM1064)</f>
        <v>95</v>
      </c>
      <c r="AO1064" s="144">
        <v>0</v>
      </c>
      <c r="AP1064" s="144">
        <v>0</v>
      </c>
      <c r="AQ1064" s="144">
        <v>0</v>
      </c>
      <c r="AR1064" s="144">
        <v>0</v>
      </c>
      <c r="AS1064" s="144">
        <v>0</v>
      </c>
      <c r="AT1064" s="144">
        <v>0</v>
      </c>
      <c r="AU1064" s="144">
        <v>0</v>
      </c>
      <c r="AV1064" s="143">
        <f>SUM(AO1064:AU1064)</f>
        <v>0</v>
      </c>
      <c r="AW1064" s="144"/>
      <c r="AX1064" s="144"/>
      <c r="AY1064" s="144"/>
      <c r="AZ1064" s="144"/>
      <c r="BA1064" s="144"/>
      <c r="BB1064" s="144"/>
      <c r="BC1064" s="144"/>
      <c r="BD1064" s="143">
        <f>SUM(AW1064:BC1064)</f>
        <v>0</v>
      </c>
    </row>
    <row r="1065" spans="1:56" ht="12.75" hidden="1" customHeight="1" outlineLevel="2" x14ac:dyDescent="0.2">
      <c r="A1065" s="292"/>
      <c r="B1065" s="346"/>
      <c r="C1065" s="8" t="s">
        <v>14</v>
      </c>
      <c r="D1065" s="5"/>
      <c r="E1065" s="5"/>
      <c r="F1065" s="5"/>
      <c r="G1065" s="15"/>
      <c r="H1065" s="143">
        <f>IF(ISERROR(H1064/H1060),0,H1064/H1060)</f>
        <v>9.6097560975609753</v>
      </c>
      <c r="I1065" s="144">
        <v>1.5</v>
      </c>
      <c r="J1065" s="144">
        <v>3</v>
      </c>
      <c r="K1065" s="144">
        <v>11</v>
      </c>
      <c r="L1065" s="144">
        <v>12.6</v>
      </c>
      <c r="M1065" s="144">
        <v>26</v>
      </c>
      <c r="N1065" s="144">
        <v>15</v>
      </c>
      <c r="O1065" s="144">
        <v>16</v>
      </c>
      <c r="P1065" s="143">
        <f>IF(ISERROR(P1064/P1060),0,P1064/P1060)</f>
        <v>10.130434782608695</v>
      </c>
      <c r="Q1065" s="144">
        <v>2.3333333333333335</v>
      </c>
      <c r="R1065" s="144" t="s">
        <v>102</v>
      </c>
      <c r="S1065" s="144">
        <v>7</v>
      </c>
      <c r="T1065" s="144">
        <v>27.333333333333332</v>
      </c>
      <c r="U1065" s="144">
        <v>6.75</v>
      </c>
      <c r="V1065" s="144" t="s">
        <v>102</v>
      </c>
      <c r="W1065" s="144">
        <v>0.5</v>
      </c>
      <c r="X1065" s="143">
        <f>IF(ISERROR(X1064/X1060),0,X1064/X1060)</f>
        <v>8.1875</v>
      </c>
      <c r="Y1065" s="144">
        <v>1</v>
      </c>
      <c r="Z1065" s="144">
        <v>8.4</v>
      </c>
      <c r="AA1065" s="144" t="s">
        <v>102</v>
      </c>
      <c r="AB1065" s="144">
        <v>1</v>
      </c>
      <c r="AC1065" s="144">
        <v>13.666666666666666</v>
      </c>
      <c r="AD1065" s="144">
        <v>1</v>
      </c>
      <c r="AE1065" s="144">
        <v>1</v>
      </c>
      <c r="AF1065" s="143">
        <f>IF(ISERROR(AF1064/AF1060),0,AF1064/AF1060)</f>
        <v>6.3571428571428568</v>
      </c>
      <c r="AG1065" s="144">
        <v>1</v>
      </c>
      <c r="AH1065" s="144">
        <v>59</v>
      </c>
      <c r="AI1065" s="144">
        <v>13.5</v>
      </c>
      <c r="AJ1065" s="144">
        <v>7</v>
      </c>
      <c r="AK1065" s="144" t="s">
        <v>102</v>
      </c>
      <c r="AL1065" s="144" t="s">
        <v>102</v>
      </c>
      <c r="AM1065" s="144" t="s">
        <v>102</v>
      </c>
      <c r="AN1065" s="143">
        <f>IF(ISERROR(AN1064/AN1060),0,AN1064/AN1060)</f>
        <v>15.833333333333334</v>
      </c>
      <c r="AO1065" s="144" t="s">
        <v>102</v>
      </c>
      <c r="AP1065" s="144" t="s">
        <v>102</v>
      </c>
      <c r="AQ1065" s="144" t="s">
        <v>102</v>
      </c>
      <c r="AR1065" s="144" t="s">
        <v>102</v>
      </c>
      <c r="AS1065" s="144" t="s">
        <v>102</v>
      </c>
      <c r="AT1065" s="144" t="s">
        <v>102</v>
      </c>
      <c r="AU1065" s="144" t="s">
        <v>102</v>
      </c>
      <c r="AV1065" s="143">
        <f>IF(ISERROR(AV1064/AV1060),0,AV1064/AV1060)</f>
        <v>0</v>
      </c>
      <c r="AW1065" s="144"/>
      <c r="AX1065" s="144"/>
      <c r="AY1065" s="144"/>
      <c r="AZ1065" s="144"/>
      <c r="BA1065" s="144"/>
      <c r="BB1065" s="144"/>
      <c r="BC1065" s="144"/>
      <c r="BD1065" s="143">
        <f>IF(ISERROR(BD1064/BD1060),0,BD1064/BD1060)</f>
        <v>0</v>
      </c>
    </row>
    <row r="1066" spans="1:56" ht="12.75" hidden="1" customHeight="1" outlineLevel="2" x14ac:dyDescent="0.2">
      <c r="A1066" s="292" t="s">
        <v>761</v>
      </c>
      <c r="B1066" s="346"/>
      <c r="C1066" s="8"/>
      <c r="D1066" s="5"/>
      <c r="E1066" s="5"/>
      <c r="F1066" s="5"/>
      <c r="G1066" s="15"/>
      <c r="H1066" s="143"/>
      <c r="I1066" s="144"/>
      <c r="J1066" s="144"/>
      <c r="K1066" s="144"/>
      <c r="L1066" s="144"/>
      <c r="M1066" s="144"/>
      <c r="N1066" s="144"/>
      <c r="O1066" s="144"/>
      <c r="P1066" s="143"/>
      <c r="Q1066" s="144"/>
      <c r="R1066" s="144"/>
      <c r="S1066" s="144"/>
      <c r="T1066" s="144"/>
      <c r="U1066" s="144"/>
      <c r="V1066" s="144"/>
      <c r="W1066" s="144"/>
      <c r="X1066" s="143"/>
      <c r="Y1066" s="144"/>
      <c r="Z1066" s="144"/>
      <c r="AA1066" s="144"/>
      <c r="AB1066" s="144"/>
      <c r="AC1066" s="144"/>
      <c r="AD1066" s="144"/>
      <c r="AE1066" s="144"/>
      <c r="AF1066" s="143"/>
      <c r="AG1066" s="144"/>
      <c r="AH1066" s="144"/>
      <c r="AI1066" s="144"/>
      <c r="AJ1066" s="144"/>
      <c r="AK1066" s="144"/>
      <c r="AL1066" s="144"/>
      <c r="AM1066" s="144"/>
      <c r="AN1066" s="143"/>
      <c r="AO1066" s="144"/>
      <c r="AP1066" s="144"/>
      <c r="AQ1066" s="144"/>
      <c r="AR1066" s="144"/>
      <c r="AS1066" s="144"/>
      <c r="AT1066" s="144"/>
      <c r="AU1066" s="144"/>
      <c r="AV1066" s="143"/>
      <c r="AW1066" s="144"/>
      <c r="AX1066" s="144"/>
      <c r="AY1066" s="144"/>
      <c r="AZ1066" s="144"/>
      <c r="BA1066" s="144"/>
      <c r="BB1066" s="144"/>
      <c r="BC1066" s="144"/>
      <c r="BD1066" s="143"/>
    </row>
    <row r="1067" spans="1:56" ht="12.75" hidden="1" customHeight="1" outlineLevel="2" x14ac:dyDescent="0.2">
      <c r="A1067" s="268"/>
      <c r="B1067" s="346"/>
      <c r="C1067" s="8"/>
      <c r="D1067" s="5"/>
      <c r="E1067" s="5"/>
      <c r="F1067" s="5"/>
      <c r="G1067" s="15"/>
      <c r="H1067" s="143"/>
      <c r="I1067" s="144"/>
      <c r="J1067" s="144"/>
      <c r="K1067" s="144"/>
      <c r="L1067" s="144"/>
      <c r="M1067" s="144"/>
      <c r="N1067" s="144"/>
      <c r="O1067" s="144"/>
      <c r="P1067" s="143"/>
      <c r="Q1067" s="144"/>
      <c r="R1067" s="144"/>
      <c r="S1067" s="144"/>
      <c r="T1067" s="144"/>
      <c r="U1067" s="144"/>
      <c r="V1067" s="144"/>
      <c r="W1067" s="144"/>
      <c r="X1067" s="143"/>
      <c r="Y1067" s="144"/>
      <c r="Z1067" s="144"/>
      <c r="AA1067" s="144"/>
      <c r="AB1067" s="144"/>
      <c r="AC1067" s="144"/>
      <c r="AD1067" s="144"/>
      <c r="AE1067" s="144"/>
      <c r="AF1067" s="143"/>
      <c r="AG1067" s="144"/>
      <c r="AH1067" s="144"/>
      <c r="AI1067" s="144"/>
      <c r="AJ1067" s="144"/>
      <c r="AK1067" s="144"/>
      <c r="AL1067" s="144"/>
      <c r="AM1067" s="144"/>
      <c r="AN1067" s="143"/>
      <c r="AO1067" s="144"/>
      <c r="AP1067" s="144"/>
      <c r="AQ1067" s="144"/>
      <c r="AR1067" s="144"/>
      <c r="AS1067" s="144"/>
      <c r="AT1067" s="144"/>
      <c r="AU1067" s="144"/>
      <c r="AV1067" s="143"/>
      <c r="AW1067" s="144"/>
      <c r="AX1067" s="144"/>
      <c r="AY1067" s="144"/>
      <c r="AZ1067" s="144"/>
      <c r="BA1067" s="144"/>
      <c r="BB1067" s="144"/>
      <c r="BC1067" s="144"/>
      <c r="BD1067" s="143"/>
    </row>
    <row r="1068" spans="1:56" ht="12.75" hidden="1" customHeight="1" outlineLevel="2" x14ac:dyDescent="0.2">
      <c r="A1068" s="291" t="s">
        <v>762</v>
      </c>
      <c r="B1068" s="346"/>
      <c r="C1068" s="8"/>
      <c r="D1068" s="5"/>
      <c r="E1068" s="5"/>
      <c r="F1068" s="5"/>
      <c r="G1068" s="15"/>
      <c r="H1068" s="143"/>
      <c r="I1068" s="144"/>
      <c r="J1068" s="144"/>
      <c r="K1068" s="144"/>
      <c r="L1068" s="144"/>
      <c r="M1068" s="144"/>
      <c r="N1068" s="144"/>
      <c r="O1068" s="144"/>
      <c r="P1068" s="143"/>
      <c r="Q1068" s="144"/>
      <c r="R1068" s="144"/>
      <c r="S1068" s="144"/>
      <c r="T1068" s="144"/>
      <c r="U1068" s="144"/>
      <c r="V1068" s="144"/>
      <c r="W1068" s="144"/>
      <c r="X1068" s="143"/>
      <c r="Y1068" s="144"/>
      <c r="Z1068" s="144"/>
      <c r="AA1068" s="144"/>
      <c r="AB1068" s="144"/>
      <c r="AC1068" s="144"/>
      <c r="AD1068" s="144"/>
      <c r="AE1068" s="144"/>
      <c r="AF1068" s="143"/>
      <c r="AG1068" s="144"/>
      <c r="AH1068" s="144"/>
      <c r="AI1068" s="144"/>
      <c r="AJ1068" s="144"/>
      <c r="AK1068" s="144"/>
      <c r="AL1068" s="144"/>
      <c r="AM1068" s="144"/>
      <c r="AN1068" s="143"/>
      <c r="AO1068" s="144"/>
      <c r="AP1068" s="144"/>
      <c r="AQ1068" s="144"/>
      <c r="AR1068" s="144"/>
      <c r="AS1068" s="144"/>
      <c r="AT1068" s="144"/>
      <c r="AU1068" s="144"/>
      <c r="AV1068" s="143"/>
      <c r="AW1068" s="144"/>
      <c r="AX1068" s="144"/>
      <c r="AY1068" s="144"/>
      <c r="AZ1068" s="144"/>
      <c r="BA1068" s="144"/>
      <c r="BB1068" s="144"/>
      <c r="BC1068" s="144"/>
      <c r="BD1068" s="143"/>
    </row>
    <row r="1069" spans="1:56" ht="12.75" hidden="1" customHeight="1" outlineLevel="2" x14ac:dyDescent="0.2">
      <c r="A1069" s="291" t="s">
        <v>763</v>
      </c>
      <c r="B1069" s="346"/>
      <c r="C1069" s="8" t="s">
        <v>14</v>
      </c>
      <c r="D1069" s="5" t="s">
        <v>15</v>
      </c>
      <c r="E1069" s="5"/>
      <c r="F1069" s="5"/>
      <c r="G1069" s="15"/>
      <c r="H1069" s="143"/>
      <c r="I1069" s="144"/>
      <c r="J1069" s="144"/>
      <c r="K1069" s="144"/>
      <c r="L1069" s="144"/>
      <c r="M1069" s="144"/>
      <c r="N1069" s="144"/>
      <c r="O1069" s="144"/>
      <c r="P1069" s="143"/>
      <c r="Q1069" s="144"/>
      <c r="R1069" s="144"/>
      <c r="S1069" s="144"/>
      <c r="T1069" s="144"/>
      <c r="U1069" s="144"/>
      <c r="V1069" s="144"/>
      <c r="W1069" s="144"/>
      <c r="X1069" s="143"/>
      <c r="Y1069" s="144"/>
      <c r="Z1069" s="144"/>
      <c r="AA1069" s="144"/>
      <c r="AB1069" s="144"/>
      <c r="AC1069" s="144"/>
      <c r="AD1069" s="144"/>
      <c r="AE1069" s="144"/>
      <c r="AF1069" s="143"/>
      <c r="AG1069" s="144"/>
      <c r="AH1069" s="144"/>
      <c r="AI1069" s="144"/>
      <c r="AJ1069" s="144"/>
      <c r="AK1069" s="144"/>
      <c r="AL1069" s="144"/>
      <c r="AM1069" s="144"/>
      <c r="AN1069" s="143"/>
      <c r="AO1069" s="144"/>
      <c r="AP1069" s="144"/>
      <c r="AQ1069" s="144"/>
      <c r="AR1069" s="144"/>
      <c r="AS1069" s="144"/>
      <c r="AT1069" s="144"/>
      <c r="AU1069" s="144"/>
      <c r="AV1069" s="143"/>
      <c r="AW1069" s="144"/>
      <c r="AX1069" s="144"/>
      <c r="AY1069" s="144"/>
      <c r="AZ1069" s="144"/>
      <c r="BA1069" s="144"/>
      <c r="BB1069" s="144"/>
      <c r="BC1069" s="144"/>
      <c r="BD1069" s="143"/>
    </row>
    <row r="1070" spans="1:56" ht="12.75" hidden="1" customHeight="1" outlineLevel="2" x14ac:dyDescent="0.2">
      <c r="A1070" s="267"/>
      <c r="B1070" s="345"/>
      <c r="C1070" s="8" t="s">
        <v>2</v>
      </c>
      <c r="D1070" s="5" t="s">
        <v>9</v>
      </c>
      <c r="E1070" s="5"/>
      <c r="F1070" s="5"/>
      <c r="G1070" s="15"/>
      <c r="H1070" s="143">
        <f>SUMIF($I$3:$BD$3,$H$3,$I1070:$BD1070)</f>
        <v>0</v>
      </c>
      <c r="I1070" s="144"/>
      <c r="J1070" s="144"/>
      <c r="K1070" s="144"/>
      <c r="L1070" s="144"/>
      <c r="M1070" s="144"/>
      <c r="N1070" s="144"/>
      <c r="O1070" s="144"/>
      <c r="P1070" s="143">
        <f>SUM(I1070:O1070)</f>
        <v>0</v>
      </c>
      <c r="Q1070" s="144"/>
      <c r="R1070" s="144"/>
      <c r="S1070" s="144"/>
      <c r="T1070" s="144"/>
      <c r="U1070" s="144"/>
      <c r="V1070" s="144"/>
      <c r="W1070" s="144"/>
      <c r="X1070" s="143">
        <f>SUM(Q1070:W1070)</f>
        <v>0</v>
      </c>
      <c r="Y1070" s="144"/>
      <c r="Z1070" s="144"/>
      <c r="AA1070" s="144"/>
      <c r="AB1070" s="144"/>
      <c r="AC1070" s="144"/>
      <c r="AD1070" s="144"/>
      <c r="AE1070" s="144"/>
      <c r="AF1070" s="143">
        <f>SUM(Y1070:AE1070)</f>
        <v>0</v>
      </c>
      <c r="AG1070" s="144"/>
      <c r="AH1070" s="144"/>
      <c r="AI1070" s="144"/>
      <c r="AJ1070" s="144"/>
      <c r="AK1070" s="144"/>
      <c r="AL1070" s="144"/>
      <c r="AM1070" s="144"/>
      <c r="AN1070" s="143">
        <f>SUM(AG1070:AM1070)</f>
        <v>0</v>
      </c>
      <c r="AO1070" s="144"/>
      <c r="AP1070" s="144"/>
      <c r="AQ1070" s="144"/>
      <c r="AR1070" s="144"/>
      <c r="AS1070" s="144"/>
      <c r="AT1070" s="144"/>
      <c r="AU1070" s="144"/>
      <c r="AV1070" s="143">
        <f>SUM(AO1070:AU1070)</f>
        <v>0</v>
      </c>
      <c r="AW1070" s="144"/>
      <c r="AX1070" s="144"/>
      <c r="AY1070" s="144"/>
      <c r="AZ1070" s="144"/>
      <c r="BA1070" s="144"/>
      <c r="BB1070" s="144"/>
      <c r="BC1070" s="144"/>
      <c r="BD1070" s="143">
        <f>SUM(AW1070:BC1070)</f>
        <v>0</v>
      </c>
    </row>
    <row r="1071" spans="1:56" ht="12.75" hidden="1" customHeight="1" outlineLevel="2" x14ac:dyDescent="0.2">
      <c r="A1071" s="268"/>
      <c r="B1071" s="345"/>
      <c r="C1071" s="8" t="s">
        <v>3</v>
      </c>
      <c r="D1071" s="5" t="s">
        <v>9</v>
      </c>
      <c r="E1071" s="5"/>
      <c r="F1071" s="5"/>
      <c r="G1071" s="15"/>
      <c r="H1071" s="143">
        <f>SUMIF($I$3:$BD$3,$H$3,$I1071:$BD1071)</f>
        <v>0</v>
      </c>
      <c r="I1071" s="144"/>
      <c r="J1071" s="144"/>
      <c r="K1071" s="144"/>
      <c r="L1071" s="144"/>
      <c r="M1071" s="144"/>
      <c r="N1071" s="144"/>
      <c r="O1071" s="144"/>
      <c r="P1071" s="143">
        <f>SUM(I1071:O1071)</f>
        <v>0</v>
      </c>
      <c r="Q1071" s="144"/>
      <c r="R1071" s="144"/>
      <c r="S1071" s="144"/>
      <c r="T1071" s="144"/>
      <c r="U1071" s="144"/>
      <c r="V1071" s="144"/>
      <c r="W1071" s="144"/>
      <c r="X1071" s="143">
        <f>SUM(Q1071:W1071)</f>
        <v>0</v>
      </c>
      <c r="Y1071" s="144"/>
      <c r="Z1071" s="144"/>
      <c r="AA1071" s="144"/>
      <c r="AB1071" s="144"/>
      <c r="AC1071" s="144"/>
      <c r="AD1071" s="144"/>
      <c r="AE1071" s="144"/>
      <c r="AF1071" s="143">
        <f>SUM(Y1071:AE1071)</f>
        <v>0</v>
      </c>
      <c r="AG1071" s="144"/>
      <c r="AH1071" s="144"/>
      <c r="AI1071" s="144"/>
      <c r="AJ1071" s="144"/>
      <c r="AK1071" s="144"/>
      <c r="AL1071" s="144"/>
      <c r="AM1071" s="144"/>
      <c r="AN1071" s="143">
        <f>SUM(AG1071:AM1071)</f>
        <v>0</v>
      </c>
      <c r="AO1071" s="144"/>
      <c r="AP1071" s="144"/>
      <c r="AQ1071" s="144"/>
      <c r="AR1071" s="144"/>
      <c r="AS1071" s="144"/>
      <c r="AT1071" s="144"/>
      <c r="AU1071" s="144"/>
      <c r="AV1071" s="143">
        <f>SUM(AO1071:AU1071)</f>
        <v>0</v>
      </c>
      <c r="AW1071" s="144"/>
      <c r="AX1071" s="144"/>
      <c r="AY1071" s="144"/>
      <c r="AZ1071" s="144"/>
      <c r="BA1071" s="144"/>
      <c r="BB1071" s="144"/>
      <c r="BC1071" s="144"/>
      <c r="BD1071" s="143">
        <f>SUM(AW1071:BC1071)</f>
        <v>0</v>
      </c>
    </row>
    <row r="1072" spans="1:56" ht="12.75" hidden="1" customHeight="1" outlineLevel="2" x14ac:dyDescent="0.2">
      <c r="A1072" s="268"/>
      <c r="B1072" s="345"/>
      <c r="C1072" s="8" t="s">
        <v>33</v>
      </c>
      <c r="D1072" s="5" t="s">
        <v>9</v>
      </c>
      <c r="E1072" s="5"/>
      <c r="F1072" s="5"/>
      <c r="G1072" s="15"/>
      <c r="H1072" s="143">
        <f>SUMIF($I$3:$BD$3,$H$3,$I1072:$BD1072)</f>
        <v>0</v>
      </c>
      <c r="I1072" s="144"/>
      <c r="J1072" s="144"/>
      <c r="K1072" s="144"/>
      <c r="L1072" s="144"/>
      <c r="M1072" s="144"/>
      <c r="N1072" s="144"/>
      <c r="O1072" s="144"/>
      <c r="P1072" s="143">
        <f>SUM(I1072:O1072)</f>
        <v>0</v>
      </c>
      <c r="Q1072" s="144"/>
      <c r="R1072" s="144"/>
      <c r="S1072" s="144"/>
      <c r="T1072" s="144"/>
      <c r="U1072" s="144"/>
      <c r="V1072" s="144"/>
      <c r="W1072" s="144"/>
      <c r="X1072" s="143">
        <f>SUM(Q1072:W1072)</f>
        <v>0</v>
      </c>
      <c r="Y1072" s="144"/>
      <c r="Z1072" s="144"/>
      <c r="AA1072" s="144"/>
      <c r="AB1072" s="144"/>
      <c r="AC1072" s="144"/>
      <c r="AD1072" s="144"/>
      <c r="AE1072" s="144"/>
      <c r="AF1072" s="143">
        <f>SUM(Y1072:AE1072)</f>
        <v>0</v>
      </c>
      <c r="AG1072" s="144"/>
      <c r="AH1072" s="144"/>
      <c r="AI1072" s="144"/>
      <c r="AJ1072" s="144"/>
      <c r="AK1072" s="144"/>
      <c r="AL1072" s="144"/>
      <c r="AM1072" s="144"/>
      <c r="AN1072" s="143">
        <f>SUM(AG1072:AM1072)</f>
        <v>0</v>
      </c>
      <c r="AO1072" s="144"/>
      <c r="AP1072" s="144"/>
      <c r="AQ1072" s="144"/>
      <c r="AR1072" s="144"/>
      <c r="AS1072" s="144"/>
      <c r="AT1072" s="144"/>
      <c r="AU1072" s="144"/>
      <c r="AV1072" s="143">
        <f>SUM(AO1072:AU1072)</f>
        <v>0</v>
      </c>
      <c r="AW1072" s="144"/>
      <c r="AX1072" s="144"/>
      <c r="AY1072" s="144"/>
      <c r="AZ1072" s="144"/>
      <c r="BA1072" s="144"/>
      <c r="BB1072" s="144"/>
      <c r="BC1072" s="144"/>
      <c r="BD1072" s="143">
        <f>SUM(AW1072:BC1072)</f>
        <v>0</v>
      </c>
    </row>
    <row r="1073" spans="1:56" s="2" customFormat="1" ht="12.75" hidden="1" customHeight="1" outlineLevel="2" x14ac:dyDescent="0.2">
      <c r="A1073" s="268"/>
      <c r="B1073" s="345"/>
      <c r="C1073" s="8" t="s">
        <v>13</v>
      </c>
      <c r="D1073" s="5" t="s">
        <v>4</v>
      </c>
      <c r="E1073" s="5"/>
      <c r="F1073" s="5"/>
      <c r="G1073" s="15"/>
      <c r="H1073" s="143">
        <f>IF(ISERROR(H1072/H1070),0,H1072/H1070)</f>
        <v>0</v>
      </c>
      <c r="I1073" s="144"/>
      <c r="J1073" s="144"/>
      <c r="K1073" s="144"/>
      <c r="L1073" s="144" t="s">
        <v>102</v>
      </c>
      <c r="M1073" s="144" t="s">
        <v>102</v>
      </c>
      <c r="N1073" s="144" t="s">
        <v>102</v>
      </c>
      <c r="O1073" s="144" t="s">
        <v>102</v>
      </c>
      <c r="P1073" s="143">
        <f>IF(ISERROR(P1072/P1070),0,P1072/P1070)</f>
        <v>0</v>
      </c>
      <c r="Q1073" s="144" t="s">
        <v>102</v>
      </c>
      <c r="R1073" s="144" t="s">
        <v>102</v>
      </c>
      <c r="S1073" s="144" t="s">
        <v>102</v>
      </c>
      <c r="T1073" s="144" t="s">
        <v>102</v>
      </c>
      <c r="U1073" s="144" t="s">
        <v>102</v>
      </c>
      <c r="V1073" s="144" t="s">
        <v>102</v>
      </c>
      <c r="W1073" s="144" t="s">
        <v>102</v>
      </c>
      <c r="X1073" s="143">
        <f>IF(ISERROR(X1072/X1070),0,X1072/X1070)</f>
        <v>0</v>
      </c>
      <c r="Y1073" s="144"/>
      <c r="Z1073" s="144"/>
      <c r="AA1073" s="144"/>
      <c r="AB1073" s="144"/>
      <c r="AC1073" s="144"/>
      <c r="AD1073" s="144"/>
      <c r="AE1073" s="144"/>
      <c r="AF1073" s="143">
        <f>IF(ISERROR(AF1072/AF1070),0,AF1072/AF1070)</f>
        <v>0</v>
      </c>
      <c r="AG1073" s="144"/>
      <c r="AH1073" s="144"/>
      <c r="AI1073" s="144"/>
      <c r="AJ1073" s="144"/>
      <c r="AK1073" s="144"/>
      <c r="AL1073" s="144"/>
      <c r="AM1073" s="144"/>
      <c r="AN1073" s="143">
        <f>IF(ISERROR(AN1072/AN1070),0,AN1072/AN1070)</f>
        <v>0</v>
      </c>
      <c r="AO1073" s="144"/>
      <c r="AP1073" s="144"/>
      <c r="AQ1073" s="144"/>
      <c r="AR1073" s="144"/>
      <c r="AS1073" s="144"/>
      <c r="AT1073" s="144"/>
      <c r="AU1073" s="144"/>
      <c r="AV1073" s="143">
        <f>IF(ISERROR(AV1072/AV1070),0,AV1072/AV1070)</f>
        <v>0</v>
      </c>
      <c r="AW1073" s="144"/>
      <c r="AX1073" s="144"/>
      <c r="AY1073" s="144"/>
      <c r="AZ1073" s="144"/>
      <c r="BA1073" s="144"/>
      <c r="BB1073" s="144"/>
      <c r="BC1073" s="144"/>
      <c r="BD1073" s="143">
        <f>IF(ISERROR(BD1072/BD1070),0,BD1072/BD1070)</f>
        <v>0</v>
      </c>
    </row>
    <row r="1074" spans="1:56" ht="12.75" hidden="1" customHeight="1" outlineLevel="2" x14ac:dyDescent="0.2">
      <c r="A1074" s="268"/>
      <c r="B1074" s="345"/>
      <c r="C1074" s="8" t="s">
        <v>5</v>
      </c>
      <c r="D1074" s="5" t="s">
        <v>4</v>
      </c>
      <c r="E1074" s="5"/>
      <c r="F1074" s="5"/>
      <c r="G1074" s="15"/>
      <c r="H1074" s="143">
        <f>IF(ISERROR((H1070-H1071)/H1070),0,(H1070-H1071)/H1070)</f>
        <v>0</v>
      </c>
      <c r="I1074" s="144"/>
      <c r="J1074" s="144"/>
      <c r="K1074" s="144"/>
      <c r="L1074" s="144" t="s">
        <v>102</v>
      </c>
      <c r="M1074" s="144" t="s">
        <v>102</v>
      </c>
      <c r="N1074" s="144" t="s">
        <v>102</v>
      </c>
      <c r="O1074" s="144" t="s">
        <v>102</v>
      </c>
      <c r="P1074" s="143">
        <f>IF(ISERROR((P1070-P1071)/P1070),0,(P1070-P1071)/P1070)</f>
        <v>0</v>
      </c>
      <c r="Q1074" s="144" t="s">
        <v>102</v>
      </c>
      <c r="R1074" s="144" t="s">
        <v>102</v>
      </c>
      <c r="S1074" s="144" t="s">
        <v>102</v>
      </c>
      <c r="T1074" s="144" t="s">
        <v>102</v>
      </c>
      <c r="U1074" s="144" t="s">
        <v>102</v>
      </c>
      <c r="V1074" s="144" t="s">
        <v>102</v>
      </c>
      <c r="W1074" s="144" t="s">
        <v>102</v>
      </c>
      <c r="X1074" s="143">
        <f>IF(ISERROR((X1070-X1071)/X1070),0,(X1070-X1071)/X1070)</f>
        <v>0</v>
      </c>
      <c r="Y1074" s="144"/>
      <c r="Z1074" s="144"/>
      <c r="AA1074" s="144"/>
      <c r="AB1074" s="144"/>
      <c r="AC1074" s="144"/>
      <c r="AD1074" s="144"/>
      <c r="AE1074" s="144"/>
      <c r="AF1074" s="143">
        <f>IF(ISERROR((AF1070-AF1071)/AF1070),0,(AF1070-AF1071)/AF1070)</f>
        <v>0</v>
      </c>
      <c r="AG1074" s="144"/>
      <c r="AH1074" s="144"/>
      <c r="AI1074" s="144"/>
      <c r="AJ1074" s="144"/>
      <c r="AK1074" s="144"/>
      <c r="AL1074" s="144"/>
      <c r="AM1074" s="144"/>
      <c r="AN1074" s="143">
        <f>IF(ISERROR((AN1070-AN1071)/AN1070),0,(AN1070-AN1071)/AN1070)</f>
        <v>0</v>
      </c>
      <c r="AO1074" s="144"/>
      <c r="AP1074" s="144"/>
      <c r="AQ1074" s="144"/>
      <c r="AR1074" s="144"/>
      <c r="AS1074" s="144"/>
      <c r="AT1074" s="144"/>
      <c r="AU1074" s="144"/>
      <c r="AV1074" s="143">
        <f>IF(ISERROR((AV1070-AV1071)/AV1070),0,(AV1070-AV1071)/AV1070)</f>
        <v>0</v>
      </c>
      <c r="AW1074" s="144"/>
      <c r="AX1074" s="144"/>
      <c r="AY1074" s="144"/>
      <c r="AZ1074" s="144"/>
      <c r="BA1074" s="144"/>
      <c r="BB1074" s="144"/>
      <c r="BC1074" s="144"/>
      <c r="BD1074" s="143">
        <f>IF(ISERROR((BD1070-BD1071)/BD1070),0,(BD1070-BD1071)/BD1070)</f>
        <v>0</v>
      </c>
    </row>
    <row r="1075" spans="1:56" ht="12.75" hidden="1" customHeight="1" outlineLevel="3" x14ac:dyDescent="0.2">
      <c r="A1075" s="268"/>
      <c r="B1075" s="345"/>
      <c r="C1075" s="8" t="s">
        <v>46</v>
      </c>
      <c r="D1075" s="5"/>
      <c r="E1075" s="5"/>
      <c r="F1075" s="5"/>
      <c r="G1075" s="15"/>
      <c r="H1075" s="143">
        <f>SUMIF($I$3:$BD$3,$H$3,$I1075:$BD1075)</f>
        <v>0</v>
      </c>
      <c r="I1075" s="144"/>
      <c r="J1075" s="144"/>
      <c r="K1075" s="144"/>
      <c r="L1075" s="144"/>
      <c r="M1075" s="144"/>
      <c r="N1075" s="144"/>
      <c r="O1075" s="144"/>
      <c r="P1075" s="143">
        <f>SUM(I1075:O1075)</f>
        <v>0</v>
      </c>
      <c r="Q1075" s="144"/>
      <c r="R1075" s="144"/>
      <c r="S1075" s="144"/>
      <c r="T1075" s="144"/>
      <c r="U1075" s="144"/>
      <c r="V1075" s="144"/>
      <c r="W1075" s="144"/>
      <c r="X1075" s="143">
        <f>SUM(Q1075:W1075)</f>
        <v>0</v>
      </c>
      <c r="Y1075" s="144"/>
      <c r="Z1075" s="144"/>
      <c r="AA1075" s="144"/>
      <c r="AB1075" s="144"/>
      <c r="AC1075" s="144"/>
      <c r="AD1075" s="144"/>
      <c r="AE1075" s="144"/>
      <c r="AF1075" s="143">
        <f>SUM(Y1075:AE1075)</f>
        <v>0</v>
      </c>
      <c r="AG1075" s="144"/>
      <c r="AH1075" s="144"/>
      <c r="AI1075" s="144"/>
      <c r="AJ1075" s="144"/>
      <c r="AK1075" s="144"/>
      <c r="AL1075" s="144"/>
      <c r="AM1075" s="144"/>
      <c r="AN1075" s="143">
        <f>SUM(AG1075:AM1075)</f>
        <v>0</v>
      </c>
      <c r="AO1075" s="144"/>
      <c r="AP1075" s="144"/>
      <c r="AQ1075" s="144"/>
      <c r="AR1075" s="144"/>
      <c r="AS1075" s="144"/>
      <c r="AT1075" s="144"/>
      <c r="AU1075" s="144"/>
      <c r="AV1075" s="143">
        <f>SUM(AO1075:AU1075)</f>
        <v>0</v>
      </c>
      <c r="AW1075" s="144"/>
      <c r="AX1075" s="144"/>
      <c r="AY1075" s="144"/>
      <c r="AZ1075" s="144"/>
      <c r="BA1075" s="144"/>
      <c r="BB1075" s="144"/>
      <c r="BC1075" s="144"/>
      <c r="BD1075" s="143">
        <f>SUM(AW1075:BC1075)</f>
        <v>0</v>
      </c>
    </row>
    <row r="1076" spans="1:56" ht="12.75" hidden="1" customHeight="1" outlineLevel="2" x14ac:dyDescent="0.2">
      <c r="A1076" s="268"/>
      <c r="B1076" s="345"/>
      <c r="C1076" s="8" t="s">
        <v>14</v>
      </c>
      <c r="D1076" s="5"/>
      <c r="E1076" s="5"/>
      <c r="F1076" s="5"/>
      <c r="G1076" s="15"/>
      <c r="H1076" s="143">
        <f>IF(ISERROR(H1075/H1071),0,H1075/H1071)</f>
        <v>0</v>
      </c>
      <c r="I1076" s="144"/>
      <c r="J1076" s="144"/>
      <c r="K1076" s="144"/>
      <c r="L1076" s="144" t="s">
        <v>102</v>
      </c>
      <c r="M1076" s="144" t="s">
        <v>102</v>
      </c>
      <c r="N1076" s="144" t="s">
        <v>102</v>
      </c>
      <c r="O1076" s="144" t="s">
        <v>102</v>
      </c>
      <c r="P1076" s="143">
        <f>IF(ISERROR(P1075/P1071),0,P1075/P1071)</f>
        <v>0</v>
      </c>
      <c r="Q1076" s="144" t="s">
        <v>102</v>
      </c>
      <c r="R1076" s="144" t="s">
        <v>102</v>
      </c>
      <c r="S1076" s="144" t="s">
        <v>102</v>
      </c>
      <c r="T1076" s="144" t="s">
        <v>102</v>
      </c>
      <c r="U1076" s="144" t="s">
        <v>102</v>
      </c>
      <c r="V1076" s="144" t="s">
        <v>102</v>
      </c>
      <c r="W1076" s="144" t="s">
        <v>102</v>
      </c>
      <c r="X1076" s="143">
        <f>IF(ISERROR(X1075/X1071),0,X1075/X1071)</f>
        <v>0</v>
      </c>
      <c r="Y1076" s="144"/>
      <c r="Z1076" s="144"/>
      <c r="AA1076" s="144"/>
      <c r="AB1076" s="144"/>
      <c r="AC1076" s="144"/>
      <c r="AD1076" s="144"/>
      <c r="AE1076" s="144"/>
      <c r="AF1076" s="143">
        <f>IF(ISERROR(AF1075/AF1071),0,AF1075/AF1071)</f>
        <v>0</v>
      </c>
      <c r="AG1076" s="144"/>
      <c r="AH1076" s="144"/>
      <c r="AI1076" s="144"/>
      <c r="AJ1076" s="144"/>
      <c r="AK1076" s="144"/>
      <c r="AL1076" s="144"/>
      <c r="AM1076" s="144"/>
      <c r="AN1076" s="143">
        <f>IF(ISERROR(AN1075/AN1071),0,AN1075/AN1071)</f>
        <v>0</v>
      </c>
      <c r="AO1076" s="144"/>
      <c r="AP1076" s="144"/>
      <c r="AQ1076" s="144"/>
      <c r="AR1076" s="144"/>
      <c r="AS1076" s="144"/>
      <c r="AT1076" s="144"/>
      <c r="AU1076" s="144"/>
      <c r="AV1076" s="143">
        <f>IF(ISERROR(AV1075/AV1071),0,AV1075/AV1071)</f>
        <v>0</v>
      </c>
      <c r="AW1076" s="144"/>
      <c r="AX1076" s="144"/>
      <c r="AY1076" s="144"/>
      <c r="AZ1076" s="144"/>
      <c r="BA1076" s="144"/>
      <c r="BB1076" s="144"/>
      <c r="BC1076" s="144"/>
      <c r="BD1076" s="143">
        <f>IF(ISERROR(BD1075/BD1071),0,BD1075/BD1071)</f>
        <v>0</v>
      </c>
    </row>
    <row r="1077" spans="1:56" ht="12.75" hidden="1" customHeight="1" outlineLevel="2" x14ac:dyDescent="0.2">
      <c r="A1077" s="268"/>
      <c r="B1077" s="345"/>
      <c r="C1077" s="8"/>
      <c r="D1077" s="5"/>
      <c r="E1077" s="5"/>
      <c r="F1077" s="5"/>
      <c r="G1077" s="15"/>
      <c r="H1077" s="143"/>
      <c r="I1077" s="144"/>
      <c r="J1077" s="144"/>
      <c r="K1077" s="144"/>
      <c r="L1077" s="144"/>
      <c r="M1077" s="144"/>
      <c r="N1077" s="144"/>
      <c r="O1077" s="144"/>
      <c r="P1077" s="143"/>
      <c r="Q1077" s="144"/>
      <c r="R1077" s="144"/>
      <c r="S1077" s="144"/>
      <c r="T1077" s="144"/>
      <c r="U1077" s="144"/>
      <c r="V1077" s="144"/>
      <c r="W1077" s="144"/>
      <c r="X1077" s="143"/>
      <c r="Y1077" s="144"/>
      <c r="Z1077" s="144"/>
      <c r="AA1077" s="144"/>
      <c r="AB1077" s="144"/>
      <c r="AC1077" s="144"/>
      <c r="AD1077" s="144"/>
      <c r="AE1077" s="144"/>
      <c r="AF1077" s="143"/>
      <c r="AG1077" s="144"/>
      <c r="AH1077" s="144"/>
      <c r="AI1077" s="144"/>
      <c r="AJ1077" s="144"/>
      <c r="AK1077" s="144"/>
      <c r="AL1077" s="144"/>
      <c r="AM1077" s="144"/>
      <c r="AN1077" s="143"/>
      <c r="AO1077" s="144"/>
      <c r="AP1077" s="144"/>
      <c r="AQ1077" s="144"/>
      <c r="AR1077" s="144"/>
      <c r="AS1077" s="144"/>
      <c r="AT1077" s="144"/>
      <c r="AU1077" s="144"/>
      <c r="AV1077" s="143"/>
      <c r="AW1077" s="144"/>
      <c r="AX1077" s="144"/>
      <c r="AY1077" s="144"/>
      <c r="AZ1077" s="144"/>
      <c r="BA1077" s="144"/>
      <c r="BB1077" s="144"/>
      <c r="BC1077" s="144"/>
      <c r="BD1077" s="143"/>
    </row>
    <row r="1078" spans="1:56" ht="12.75" hidden="1" customHeight="1" outlineLevel="2" x14ac:dyDescent="0.2">
      <c r="A1078" s="268"/>
      <c r="B1078" s="345"/>
      <c r="C1078" s="8"/>
      <c r="D1078" s="5"/>
      <c r="E1078" s="5"/>
      <c r="F1078" s="5"/>
      <c r="G1078" s="15"/>
      <c r="H1078" s="143"/>
      <c r="I1078" s="144"/>
      <c r="J1078" s="144"/>
      <c r="K1078" s="144"/>
      <c r="L1078" s="144"/>
      <c r="M1078" s="144"/>
      <c r="N1078" s="144"/>
      <c r="O1078" s="144"/>
      <c r="P1078" s="143"/>
      <c r="Q1078" s="144"/>
      <c r="R1078" s="144"/>
      <c r="S1078" s="144"/>
      <c r="T1078" s="144"/>
      <c r="U1078" s="144"/>
      <c r="V1078" s="144"/>
      <c r="W1078" s="144"/>
      <c r="X1078" s="143"/>
      <c r="Y1078" s="144"/>
      <c r="Z1078" s="144"/>
      <c r="AA1078" s="144"/>
      <c r="AB1078" s="144"/>
      <c r="AC1078" s="144"/>
      <c r="AD1078" s="144"/>
      <c r="AE1078" s="144"/>
      <c r="AF1078" s="143"/>
      <c r="AG1078" s="144"/>
      <c r="AH1078" s="144"/>
      <c r="AI1078" s="144"/>
      <c r="AJ1078" s="144"/>
      <c r="AK1078" s="144"/>
      <c r="AL1078" s="144"/>
      <c r="AM1078" s="144"/>
      <c r="AN1078" s="143"/>
      <c r="AO1078" s="144"/>
      <c r="AP1078" s="144"/>
      <c r="AQ1078" s="144"/>
      <c r="AR1078" s="144"/>
      <c r="AS1078" s="144"/>
      <c r="AT1078" s="144"/>
      <c r="AU1078" s="144"/>
      <c r="AV1078" s="143"/>
      <c r="AW1078" s="144"/>
      <c r="AX1078" s="144"/>
      <c r="AY1078" s="144"/>
      <c r="AZ1078" s="144"/>
      <c r="BA1078" s="144"/>
      <c r="BB1078" s="144"/>
      <c r="BC1078" s="144"/>
      <c r="BD1078" s="143"/>
    </row>
    <row r="1079" spans="1:56" ht="12.75" hidden="1" customHeight="1" outlineLevel="2" x14ac:dyDescent="0.2">
      <c r="A1079" s="268"/>
      <c r="B1079" s="345"/>
      <c r="C1079" s="8"/>
      <c r="D1079" s="5"/>
      <c r="E1079" s="5"/>
      <c r="F1079" s="5"/>
      <c r="G1079" s="15"/>
      <c r="H1079" s="143"/>
      <c r="I1079" s="144"/>
      <c r="J1079" s="144"/>
      <c r="K1079" s="144"/>
      <c r="L1079" s="144"/>
      <c r="M1079" s="144"/>
      <c r="N1079" s="144"/>
      <c r="O1079" s="144"/>
      <c r="P1079" s="143"/>
      <c r="Q1079" s="144"/>
      <c r="R1079" s="144"/>
      <c r="S1079" s="144"/>
      <c r="T1079" s="144"/>
      <c r="U1079" s="144"/>
      <c r="V1079" s="144"/>
      <c r="W1079" s="144"/>
      <c r="X1079" s="143"/>
      <c r="Y1079" s="144"/>
      <c r="Z1079" s="144"/>
      <c r="AA1079" s="144"/>
      <c r="AB1079" s="144"/>
      <c r="AC1079" s="144"/>
      <c r="AD1079" s="144"/>
      <c r="AE1079" s="144"/>
      <c r="AF1079" s="143"/>
      <c r="AG1079" s="144"/>
      <c r="AH1079" s="144"/>
      <c r="AI1079" s="144"/>
      <c r="AJ1079" s="144"/>
      <c r="AK1079" s="144"/>
      <c r="AL1079" s="144"/>
      <c r="AM1079" s="144"/>
      <c r="AN1079" s="143"/>
      <c r="AO1079" s="144"/>
      <c r="AP1079" s="144"/>
      <c r="AQ1079" s="144"/>
      <c r="AR1079" s="144"/>
      <c r="AS1079" s="144"/>
      <c r="AT1079" s="144"/>
      <c r="AU1079" s="144"/>
      <c r="AV1079" s="143"/>
      <c r="AW1079" s="144"/>
      <c r="AX1079" s="144"/>
      <c r="AY1079" s="144"/>
      <c r="AZ1079" s="144"/>
      <c r="BA1079" s="144"/>
      <c r="BB1079" s="144"/>
      <c r="BC1079" s="144"/>
      <c r="BD1079" s="143"/>
    </row>
    <row r="1080" spans="1:56" ht="12.75" hidden="1" customHeight="1" outlineLevel="2" x14ac:dyDescent="0.2">
      <c r="A1080" s="268"/>
      <c r="B1080" s="345"/>
      <c r="C1080" s="8" t="s">
        <v>14</v>
      </c>
      <c r="D1080" s="5" t="s">
        <v>15</v>
      </c>
      <c r="E1080" s="5"/>
      <c r="F1080" s="5"/>
      <c r="G1080" s="15"/>
      <c r="H1080" s="143"/>
      <c r="I1080" s="144"/>
      <c r="J1080" s="144"/>
      <c r="K1080" s="144"/>
      <c r="L1080" s="144"/>
      <c r="M1080" s="144"/>
      <c r="N1080" s="144"/>
      <c r="O1080" s="144"/>
      <c r="P1080" s="143"/>
      <c r="Q1080" s="144"/>
      <c r="R1080" s="144"/>
      <c r="S1080" s="144"/>
      <c r="T1080" s="144"/>
      <c r="U1080" s="144"/>
      <c r="V1080" s="144"/>
      <c r="W1080" s="144"/>
      <c r="X1080" s="143"/>
      <c r="Y1080" s="144"/>
      <c r="Z1080" s="144"/>
      <c r="AA1080" s="144"/>
      <c r="AB1080" s="144"/>
      <c r="AC1080" s="144"/>
      <c r="AD1080" s="144"/>
      <c r="AE1080" s="144"/>
      <c r="AF1080" s="143"/>
      <c r="AG1080" s="144"/>
      <c r="AH1080" s="144"/>
      <c r="AI1080" s="144"/>
      <c r="AJ1080" s="144"/>
      <c r="AK1080" s="144"/>
      <c r="AL1080" s="144"/>
      <c r="AM1080" s="144"/>
      <c r="AN1080" s="143"/>
      <c r="AO1080" s="144"/>
      <c r="AP1080" s="144"/>
      <c r="AQ1080" s="144"/>
      <c r="AR1080" s="144"/>
      <c r="AS1080" s="144"/>
      <c r="AT1080" s="144"/>
      <c r="AU1080" s="144"/>
      <c r="AV1080" s="143"/>
      <c r="AW1080" s="144"/>
      <c r="AX1080" s="144"/>
      <c r="AY1080" s="144"/>
      <c r="AZ1080" s="144"/>
      <c r="BA1080" s="144"/>
      <c r="BB1080" s="144"/>
      <c r="BC1080" s="144"/>
      <c r="BD1080" s="143"/>
    </row>
    <row r="1081" spans="1:56" ht="12.75" hidden="1" customHeight="1" outlineLevel="2" x14ac:dyDescent="0.2">
      <c r="A1081" s="267"/>
      <c r="B1081" s="345"/>
      <c r="C1081" s="8" t="s">
        <v>2</v>
      </c>
      <c r="D1081" s="5" t="s">
        <v>9</v>
      </c>
      <c r="E1081" s="5"/>
      <c r="F1081" s="5"/>
      <c r="G1081" s="15"/>
      <c r="H1081" s="143">
        <f>SUMIF($I$3:$BD$3,$H$3,$I1081:$BD1081)</f>
        <v>0</v>
      </c>
      <c r="I1081" s="144"/>
      <c r="J1081" s="144"/>
      <c r="K1081" s="144"/>
      <c r="L1081" s="144"/>
      <c r="M1081" s="144"/>
      <c r="N1081" s="144"/>
      <c r="O1081" s="144"/>
      <c r="P1081" s="143">
        <f>SUM(I1081:O1081)</f>
        <v>0</v>
      </c>
      <c r="Q1081" s="144"/>
      <c r="R1081" s="144"/>
      <c r="S1081" s="144"/>
      <c r="T1081" s="144"/>
      <c r="U1081" s="144"/>
      <c r="V1081" s="144"/>
      <c r="W1081" s="144"/>
      <c r="X1081" s="143">
        <f>SUM(Q1081:W1081)</f>
        <v>0</v>
      </c>
      <c r="Y1081" s="144"/>
      <c r="Z1081" s="144"/>
      <c r="AA1081" s="144"/>
      <c r="AB1081" s="144"/>
      <c r="AC1081" s="144"/>
      <c r="AD1081" s="144"/>
      <c r="AE1081" s="144"/>
      <c r="AF1081" s="143">
        <f>SUM(Y1081:AE1081)</f>
        <v>0</v>
      </c>
      <c r="AG1081" s="144"/>
      <c r="AH1081" s="144"/>
      <c r="AI1081" s="144"/>
      <c r="AJ1081" s="144"/>
      <c r="AK1081" s="144"/>
      <c r="AL1081" s="144"/>
      <c r="AM1081" s="144"/>
      <c r="AN1081" s="143">
        <f>SUM(AG1081:AM1081)</f>
        <v>0</v>
      </c>
      <c r="AO1081" s="144"/>
      <c r="AP1081" s="144"/>
      <c r="AQ1081" s="144"/>
      <c r="AR1081" s="144"/>
      <c r="AS1081" s="144"/>
      <c r="AT1081" s="144"/>
      <c r="AU1081" s="144"/>
      <c r="AV1081" s="143">
        <f>SUM(AO1081:AU1081)</f>
        <v>0</v>
      </c>
      <c r="AW1081" s="144"/>
      <c r="AX1081" s="144"/>
      <c r="AY1081" s="144"/>
      <c r="AZ1081" s="144"/>
      <c r="BA1081" s="144"/>
      <c r="BB1081" s="144"/>
      <c r="BC1081" s="144"/>
      <c r="BD1081" s="143">
        <f>SUM(AW1081:BC1081)</f>
        <v>0</v>
      </c>
    </row>
    <row r="1082" spans="1:56" ht="12.75" hidden="1" customHeight="1" outlineLevel="2" x14ac:dyDescent="0.2">
      <c r="A1082" s="268"/>
      <c r="B1082" s="345"/>
      <c r="C1082" s="8" t="s">
        <v>3</v>
      </c>
      <c r="D1082" s="5" t="s">
        <v>9</v>
      </c>
      <c r="E1082" s="5"/>
      <c r="F1082" s="5"/>
      <c r="G1082" s="15"/>
      <c r="H1082" s="143">
        <f>SUMIF($I$3:$BD$3,$H$3,$I1082:$BD1082)</f>
        <v>0</v>
      </c>
      <c r="I1082" s="144"/>
      <c r="J1082" s="144"/>
      <c r="K1082" s="144"/>
      <c r="L1082" s="144"/>
      <c r="M1082" s="144"/>
      <c r="N1082" s="144"/>
      <c r="O1082" s="144"/>
      <c r="P1082" s="143">
        <f>SUM(I1082:O1082)</f>
        <v>0</v>
      </c>
      <c r="Q1082" s="144"/>
      <c r="R1082" s="144"/>
      <c r="S1082" s="144"/>
      <c r="T1082" s="144"/>
      <c r="U1082" s="144"/>
      <c r="V1082" s="144"/>
      <c r="W1082" s="144"/>
      <c r="X1082" s="143">
        <f>SUM(Q1082:W1082)</f>
        <v>0</v>
      </c>
      <c r="Y1082" s="144"/>
      <c r="Z1082" s="144"/>
      <c r="AA1082" s="144"/>
      <c r="AB1082" s="144"/>
      <c r="AC1082" s="144"/>
      <c r="AD1082" s="144"/>
      <c r="AE1082" s="144"/>
      <c r="AF1082" s="143">
        <f>SUM(Y1082:AE1082)</f>
        <v>0</v>
      </c>
      <c r="AG1082" s="144"/>
      <c r="AH1082" s="144"/>
      <c r="AI1082" s="144"/>
      <c r="AJ1082" s="144"/>
      <c r="AK1082" s="144"/>
      <c r="AL1082" s="144"/>
      <c r="AM1082" s="144"/>
      <c r="AN1082" s="143">
        <f>SUM(AG1082:AM1082)</f>
        <v>0</v>
      </c>
      <c r="AO1082" s="144"/>
      <c r="AP1082" s="144"/>
      <c r="AQ1082" s="144"/>
      <c r="AR1082" s="144"/>
      <c r="AS1082" s="144"/>
      <c r="AT1082" s="144"/>
      <c r="AU1082" s="144"/>
      <c r="AV1082" s="143">
        <f>SUM(AO1082:AU1082)</f>
        <v>0</v>
      </c>
      <c r="AW1082" s="144"/>
      <c r="AX1082" s="144"/>
      <c r="AY1082" s="144"/>
      <c r="AZ1082" s="144"/>
      <c r="BA1082" s="144"/>
      <c r="BB1082" s="144"/>
      <c r="BC1082" s="144"/>
      <c r="BD1082" s="143">
        <f>SUM(AW1082:BC1082)</f>
        <v>0</v>
      </c>
    </row>
    <row r="1083" spans="1:56" ht="12.75" hidden="1" customHeight="1" outlineLevel="2" x14ac:dyDescent="0.2">
      <c r="A1083" s="268"/>
      <c r="B1083" s="345"/>
      <c r="C1083" s="8" t="s">
        <v>33</v>
      </c>
      <c r="D1083" s="5" t="s">
        <v>9</v>
      </c>
      <c r="E1083" s="5"/>
      <c r="F1083" s="5"/>
      <c r="G1083" s="15"/>
      <c r="H1083" s="143">
        <f>SUMIF($I$3:$BD$3,$H$3,$I1083:$BD1083)</f>
        <v>0</v>
      </c>
      <c r="I1083" s="144"/>
      <c r="J1083" s="144"/>
      <c r="K1083" s="144"/>
      <c r="L1083" s="144"/>
      <c r="M1083" s="144"/>
      <c r="N1083" s="144"/>
      <c r="O1083" s="144"/>
      <c r="P1083" s="143">
        <f>SUM(I1083:O1083)</f>
        <v>0</v>
      </c>
      <c r="Q1083" s="144"/>
      <c r="R1083" s="144"/>
      <c r="S1083" s="144"/>
      <c r="T1083" s="144"/>
      <c r="U1083" s="144"/>
      <c r="V1083" s="144"/>
      <c r="W1083" s="144"/>
      <c r="X1083" s="143">
        <f>SUM(Q1083:W1083)</f>
        <v>0</v>
      </c>
      <c r="Y1083" s="144"/>
      <c r="Z1083" s="144"/>
      <c r="AA1083" s="144"/>
      <c r="AB1083" s="144"/>
      <c r="AC1083" s="144"/>
      <c r="AD1083" s="144"/>
      <c r="AE1083" s="144"/>
      <c r="AF1083" s="143">
        <f>SUM(Y1083:AE1083)</f>
        <v>0</v>
      </c>
      <c r="AG1083" s="144"/>
      <c r="AH1083" s="144"/>
      <c r="AI1083" s="144"/>
      <c r="AJ1083" s="144"/>
      <c r="AK1083" s="144"/>
      <c r="AL1083" s="144"/>
      <c r="AM1083" s="144"/>
      <c r="AN1083" s="143">
        <f>SUM(AG1083:AM1083)</f>
        <v>0</v>
      </c>
      <c r="AO1083" s="144"/>
      <c r="AP1083" s="144"/>
      <c r="AQ1083" s="144"/>
      <c r="AR1083" s="144"/>
      <c r="AS1083" s="144"/>
      <c r="AT1083" s="144"/>
      <c r="AU1083" s="144"/>
      <c r="AV1083" s="143">
        <f>SUM(AO1083:AU1083)</f>
        <v>0</v>
      </c>
      <c r="AW1083" s="144"/>
      <c r="AX1083" s="144"/>
      <c r="AY1083" s="144"/>
      <c r="AZ1083" s="144"/>
      <c r="BA1083" s="144"/>
      <c r="BB1083" s="144"/>
      <c r="BC1083" s="144"/>
      <c r="BD1083" s="143">
        <f>SUM(AW1083:BC1083)</f>
        <v>0</v>
      </c>
    </row>
    <row r="1084" spans="1:56" s="2" customFormat="1" ht="12.75" hidden="1" customHeight="1" outlineLevel="2" x14ac:dyDescent="0.2">
      <c r="A1084" s="268"/>
      <c r="B1084" s="345"/>
      <c r="C1084" s="8" t="s">
        <v>13</v>
      </c>
      <c r="D1084" s="5" t="s">
        <v>4</v>
      </c>
      <c r="E1084" s="5"/>
      <c r="F1084" s="5"/>
      <c r="G1084" s="15"/>
      <c r="H1084" s="143">
        <f>IF(ISERROR(H1083/H1081),0,H1083/H1081)</f>
        <v>0</v>
      </c>
      <c r="I1084" s="144"/>
      <c r="J1084" s="144"/>
      <c r="K1084" s="144"/>
      <c r="L1084" s="144" t="s">
        <v>102</v>
      </c>
      <c r="M1084" s="144" t="s">
        <v>102</v>
      </c>
      <c r="N1084" s="144" t="s">
        <v>102</v>
      </c>
      <c r="O1084" s="144" t="s">
        <v>102</v>
      </c>
      <c r="P1084" s="143">
        <f>IF(ISERROR(P1083/P1081),0,P1083/P1081)</f>
        <v>0</v>
      </c>
      <c r="Q1084" s="144" t="s">
        <v>102</v>
      </c>
      <c r="R1084" s="144" t="s">
        <v>102</v>
      </c>
      <c r="S1084" s="144" t="s">
        <v>102</v>
      </c>
      <c r="T1084" s="144" t="s">
        <v>102</v>
      </c>
      <c r="U1084" s="144" t="s">
        <v>102</v>
      </c>
      <c r="V1084" s="144" t="s">
        <v>102</v>
      </c>
      <c r="W1084" s="144" t="s">
        <v>102</v>
      </c>
      <c r="X1084" s="143">
        <f>IF(ISERROR(X1083/X1081),0,X1083/X1081)</f>
        <v>0</v>
      </c>
      <c r="Y1084" s="144"/>
      <c r="Z1084" s="144"/>
      <c r="AA1084" s="144"/>
      <c r="AB1084" s="144"/>
      <c r="AC1084" s="144"/>
      <c r="AD1084" s="144"/>
      <c r="AE1084" s="144"/>
      <c r="AF1084" s="143">
        <f>IF(ISERROR(AF1083/AF1081),0,AF1083/AF1081)</f>
        <v>0</v>
      </c>
      <c r="AG1084" s="144"/>
      <c r="AH1084" s="144"/>
      <c r="AI1084" s="144"/>
      <c r="AJ1084" s="144"/>
      <c r="AK1084" s="144"/>
      <c r="AL1084" s="144"/>
      <c r="AM1084" s="144"/>
      <c r="AN1084" s="143">
        <f>IF(ISERROR(AN1083/AN1081),0,AN1083/AN1081)</f>
        <v>0</v>
      </c>
      <c r="AO1084" s="144"/>
      <c r="AP1084" s="144"/>
      <c r="AQ1084" s="144"/>
      <c r="AR1084" s="144"/>
      <c r="AS1084" s="144"/>
      <c r="AT1084" s="144"/>
      <c r="AU1084" s="144"/>
      <c r="AV1084" s="143">
        <f>IF(ISERROR(AV1083/AV1081),0,AV1083/AV1081)</f>
        <v>0</v>
      </c>
      <c r="AW1084" s="144"/>
      <c r="AX1084" s="144"/>
      <c r="AY1084" s="144"/>
      <c r="AZ1084" s="144"/>
      <c r="BA1084" s="144"/>
      <c r="BB1084" s="144"/>
      <c r="BC1084" s="144"/>
      <c r="BD1084" s="143">
        <f>IF(ISERROR(BD1083/BD1081),0,BD1083/BD1081)</f>
        <v>0</v>
      </c>
    </row>
    <row r="1085" spans="1:56" ht="12.75" hidden="1" customHeight="1" outlineLevel="2" x14ac:dyDescent="0.2">
      <c r="A1085" s="268"/>
      <c r="B1085" s="345"/>
      <c r="C1085" s="8" t="s">
        <v>5</v>
      </c>
      <c r="D1085" s="5" t="s">
        <v>4</v>
      </c>
      <c r="E1085" s="5"/>
      <c r="F1085" s="5"/>
      <c r="G1085" s="15"/>
      <c r="H1085" s="143">
        <f>IF(ISERROR((H1081-H1082)/H1081),0,(H1081-H1082)/H1081)</f>
        <v>0</v>
      </c>
      <c r="I1085" s="144"/>
      <c r="J1085" s="144"/>
      <c r="K1085" s="144"/>
      <c r="L1085" s="144" t="s">
        <v>102</v>
      </c>
      <c r="M1085" s="144" t="s">
        <v>102</v>
      </c>
      <c r="N1085" s="144" t="s">
        <v>102</v>
      </c>
      <c r="O1085" s="144" t="s">
        <v>102</v>
      </c>
      <c r="P1085" s="143">
        <f>IF(ISERROR((P1081-P1082)/P1081),0,(P1081-P1082)/P1081)</f>
        <v>0</v>
      </c>
      <c r="Q1085" s="144" t="s">
        <v>102</v>
      </c>
      <c r="R1085" s="144" t="s">
        <v>102</v>
      </c>
      <c r="S1085" s="144" t="s">
        <v>102</v>
      </c>
      <c r="T1085" s="144" t="s">
        <v>102</v>
      </c>
      <c r="U1085" s="144" t="s">
        <v>102</v>
      </c>
      <c r="V1085" s="144" t="s">
        <v>102</v>
      </c>
      <c r="W1085" s="144" t="s">
        <v>102</v>
      </c>
      <c r="X1085" s="143">
        <f>IF(ISERROR((X1081-X1082)/X1081),0,(X1081-X1082)/X1081)</f>
        <v>0</v>
      </c>
      <c r="Y1085" s="144"/>
      <c r="Z1085" s="144"/>
      <c r="AA1085" s="144"/>
      <c r="AB1085" s="144"/>
      <c r="AC1085" s="144"/>
      <c r="AD1085" s="144"/>
      <c r="AE1085" s="144"/>
      <c r="AF1085" s="143">
        <f>IF(ISERROR((AF1081-AF1082)/AF1081),0,(AF1081-AF1082)/AF1081)</f>
        <v>0</v>
      </c>
      <c r="AG1085" s="144"/>
      <c r="AH1085" s="144"/>
      <c r="AI1085" s="144"/>
      <c r="AJ1085" s="144"/>
      <c r="AK1085" s="144"/>
      <c r="AL1085" s="144"/>
      <c r="AM1085" s="144"/>
      <c r="AN1085" s="143">
        <f>IF(ISERROR((AN1081-AN1082)/AN1081),0,(AN1081-AN1082)/AN1081)</f>
        <v>0</v>
      </c>
      <c r="AO1085" s="144"/>
      <c r="AP1085" s="144"/>
      <c r="AQ1085" s="144"/>
      <c r="AR1085" s="144"/>
      <c r="AS1085" s="144"/>
      <c r="AT1085" s="144"/>
      <c r="AU1085" s="144"/>
      <c r="AV1085" s="143">
        <f>IF(ISERROR((AV1081-AV1082)/AV1081),0,(AV1081-AV1082)/AV1081)</f>
        <v>0</v>
      </c>
      <c r="AW1085" s="144"/>
      <c r="AX1085" s="144"/>
      <c r="AY1085" s="144"/>
      <c r="AZ1085" s="144"/>
      <c r="BA1085" s="144"/>
      <c r="BB1085" s="144"/>
      <c r="BC1085" s="144"/>
      <c r="BD1085" s="143">
        <f>IF(ISERROR((BD1081-BD1082)/BD1081),0,(BD1081-BD1082)/BD1081)</f>
        <v>0</v>
      </c>
    </row>
    <row r="1086" spans="1:56" ht="12.75" hidden="1" customHeight="1" outlineLevel="3" x14ac:dyDescent="0.2">
      <c r="A1086" s="268"/>
      <c r="B1086" s="345"/>
      <c r="C1086" s="8" t="s">
        <v>46</v>
      </c>
      <c r="D1086" s="5"/>
      <c r="E1086" s="5"/>
      <c r="F1086" s="5"/>
      <c r="G1086" s="15"/>
      <c r="H1086" s="143">
        <f>SUMIF($I$3:$BD$3,$H$3,$I1086:$BD1086)</f>
        <v>0</v>
      </c>
      <c r="I1086" s="144"/>
      <c r="J1086" s="144"/>
      <c r="K1086" s="144"/>
      <c r="L1086" s="144"/>
      <c r="M1086" s="144"/>
      <c r="N1086" s="144"/>
      <c r="O1086" s="144"/>
      <c r="P1086" s="143">
        <f>SUM(I1086:O1086)</f>
        <v>0</v>
      </c>
      <c r="Q1086" s="144"/>
      <c r="R1086" s="144"/>
      <c r="S1086" s="144"/>
      <c r="T1086" s="144"/>
      <c r="U1086" s="144"/>
      <c r="V1086" s="144"/>
      <c r="W1086" s="144"/>
      <c r="X1086" s="143">
        <f>SUM(Q1086:W1086)</f>
        <v>0</v>
      </c>
      <c r="Y1086" s="144"/>
      <c r="Z1086" s="144"/>
      <c r="AA1086" s="144"/>
      <c r="AB1086" s="144"/>
      <c r="AC1086" s="144"/>
      <c r="AD1086" s="144"/>
      <c r="AE1086" s="144"/>
      <c r="AF1086" s="143">
        <f>SUM(Y1086:AE1086)</f>
        <v>0</v>
      </c>
      <c r="AG1086" s="144"/>
      <c r="AH1086" s="144"/>
      <c r="AI1086" s="144"/>
      <c r="AJ1086" s="144"/>
      <c r="AK1086" s="144"/>
      <c r="AL1086" s="144"/>
      <c r="AM1086" s="144"/>
      <c r="AN1086" s="143">
        <f>SUM(AG1086:AM1086)</f>
        <v>0</v>
      </c>
      <c r="AO1086" s="144"/>
      <c r="AP1086" s="144"/>
      <c r="AQ1086" s="144"/>
      <c r="AR1086" s="144"/>
      <c r="AS1086" s="144"/>
      <c r="AT1086" s="144"/>
      <c r="AU1086" s="144"/>
      <c r="AV1086" s="143">
        <f>SUM(AO1086:AU1086)</f>
        <v>0</v>
      </c>
      <c r="AW1086" s="144"/>
      <c r="AX1086" s="144"/>
      <c r="AY1086" s="144"/>
      <c r="AZ1086" s="144"/>
      <c r="BA1086" s="144"/>
      <c r="BB1086" s="144"/>
      <c r="BC1086" s="144"/>
      <c r="BD1086" s="143">
        <f>SUM(AW1086:BC1086)</f>
        <v>0</v>
      </c>
    </row>
    <row r="1087" spans="1:56" ht="12.75" hidden="1" customHeight="1" outlineLevel="2" x14ac:dyDescent="0.2">
      <c r="A1087" s="268"/>
      <c r="B1087" s="345"/>
      <c r="C1087" s="8" t="s">
        <v>14</v>
      </c>
      <c r="D1087" s="5"/>
      <c r="E1087" s="5"/>
      <c r="F1087" s="5"/>
      <c r="G1087" s="15"/>
      <c r="H1087" s="143">
        <f>IF(ISERROR(H1086/H1082),0,H1086/H1082)</f>
        <v>0</v>
      </c>
      <c r="I1087" s="144"/>
      <c r="J1087" s="144"/>
      <c r="K1087" s="144"/>
      <c r="L1087" s="144" t="s">
        <v>102</v>
      </c>
      <c r="M1087" s="144" t="s">
        <v>102</v>
      </c>
      <c r="N1087" s="144" t="s">
        <v>102</v>
      </c>
      <c r="O1087" s="144" t="s">
        <v>102</v>
      </c>
      <c r="P1087" s="143">
        <f>IF(ISERROR(P1086/P1082),0,P1086/P1082)</f>
        <v>0</v>
      </c>
      <c r="Q1087" s="144" t="s">
        <v>102</v>
      </c>
      <c r="R1087" s="144" t="s">
        <v>102</v>
      </c>
      <c r="S1087" s="144" t="s">
        <v>102</v>
      </c>
      <c r="T1087" s="144" t="s">
        <v>102</v>
      </c>
      <c r="U1087" s="144" t="s">
        <v>102</v>
      </c>
      <c r="V1087" s="144" t="s">
        <v>102</v>
      </c>
      <c r="W1087" s="144" t="s">
        <v>102</v>
      </c>
      <c r="X1087" s="143">
        <f>IF(ISERROR(X1086/X1082),0,X1086/X1082)</f>
        <v>0</v>
      </c>
      <c r="Y1087" s="144"/>
      <c r="Z1087" s="144"/>
      <c r="AA1087" s="144"/>
      <c r="AB1087" s="144"/>
      <c r="AC1087" s="144"/>
      <c r="AD1087" s="144"/>
      <c r="AE1087" s="144"/>
      <c r="AF1087" s="143">
        <f>IF(ISERROR(AF1086/AF1082),0,AF1086/AF1082)</f>
        <v>0</v>
      </c>
      <c r="AG1087" s="144"/>
      <c r="AH1087" s="144"/>
      <c r="AI1087" s="144"/>
      <c r="AJ1087" s="144"/>
      <c r="AK1087" s="144"/>
      <c r="AL1087" s="144"/>
      <c r="AM1087" s="144"/>
      <c r="AN1087" s="143">
        <f>IF(ISERROR(AN1086/AN1082),0,AN1086/AN1082)</f>
        <v>0</v>
      </c>
      <c r="AO1087" s="144"/>
      <c r="AP1087" s="144"/>
      <c r="AQ1087" s="144"/>
      <c r="AR1087" s="144"/>
      <c r="AS1087" s="144"/>
      <c r="AT1087" s="144"/>
      <c r="AU1087" s="144"/>
      <c r="AV1087" s="143">
        <f>IF(ISERROR(AV1086/AV1082),0,AV1086/AV1082)</f>
        <v>0</v>
      </c>
      <c r="AW1087" s="144"/>
      <c r="AX1087" s="144"/>
      <c r="AY1087" s="144"/>
      <c r="AZ1087" s="144"/>
      <c r="BA1087" s="144"/>
      <c r="BB1087" s="144"/>
      <c r="BC1087" s="144"/>
      <c r="BD1087" s="143">
        <f>IF(ISERROR(BD1086/BD1082),0,BD1086/BD1082)</f>
        <v>0</v>
      </c>
    </row>
    <row r="1088" spans="1:56" ht="12.75" hidden="1" customHeight="1" outlineLevel="2" x14ac:dyDescent="0.2">
      <c r="A1088" s="268"/>
      <c r="B1088" s="345"/>
      <c r="C1088" s="8"/>
      <c r="D1088" s="5"/>
      <c r="E1088" s="5"/>
      <c r="F1088" s="5"/>
      <c r="G1088" s="15"/>
      <c r="H1088" s="143"/>
      <c r="I1088" s="144"/>
      <c r="J1088" s="144"/>
      <c r="K1088" s="144"/>
      <c r="L1088" s="144"/>
      <c r="M1088" s="144"/>
      <c r="N1088" s="144"/>
      <c r="O1088" s="144"/>
      <c r="P1088" s="143"/>
      <c r="Q1088" s="144"/>
      <c r="R1088" s="144"/>
      <c r="S1088" s="144"/>
      <c r="T1088" s="144"/>
      <c r="U1088" s="144"/>
      <c r="V1088" s="144"/>
      <c r="W1088" s="144"/>
      <c r="X1088" s="143"/>
      <c r="Y1088" s="144"/>
      <c r="Z1088" s="144"/>
      <c r="AA1088" s="144"/>
      <c r="AB1088" s="144"/>
      <c r="AC1088" s="144"/>
      <c r="AD1088" s="144"/>
      <c r="AE1088" s="144"/>
      <c r="AF1088" s="143"/>
      <c r="AG1088" s="144"/>
      <c r="AH1088" s="144"/>
      <c r="AI1088" s="144"/>
      <c r="AJ1088" s="144"/>
      <c r="AK1088" s="144"/>
      <c r="AL1088" s="144"/>
      <c r="AM1088" s="144"/>
      <c r="AN1088" s="143"/>
      <c r="AO1088" s="144"/>
      <c r="AP1088" s="144"/>
      <c r="AQ1088" s="144"/>
      <c r="AR1088" s="144"/>
      <c r="AS1088" s="144"/>
      <c r="AT1088" s="144"/>
      <c r="AU1088" s="144"/>
      <c r="AV1088" s="143"/>
      <c r="AW1088" s="144"/>
      <c r="AX1088" s="144"/>
      <c r="AY1088" s="144"/>
      <c r="AZ1088" s="144"/>
      <c r="BA1088" s="144"/>
      <c r="BB1088" s="144"/>
      <c r="BC1088" s="144"/>
      <c r="BD1088" s="143"/>
    </row>
    <row r="1089" spans="1:56" ht="12.75" hidden="1" customHeight="1" outlineLevel="2" x14ac:dyDescent="0.2">
      <c r="A1089" s="268"/>
      <c r="B1089" s="345"/>
      <c r="C1089" s="8"/>
      <c r="D1089" s="5"/>
      <c r="E1089" s="5"/>
      <c r="F1089" s="5"/>
      <c r="G1089" s="15"/>
      <c r="H1089" s="143"/>
      <c r="I1089" s="144"/>
      <c r="J1089" s="144"/>
      <c r="K1089" s="144"/>
      <c r="L1089" s="144"/>
      <c r="M1089" s="144"/>
      <c r="N1089" s="144"/>
      <c r="O1089" s="144"/>
      <c r="P1089" s="143"/>
      <c r="Q1089" s="144"/>
      <c r="R1089" s="144"/>
      <c r="S1089" s="144"/>
      <c r="T1089" s="144"/>
      <c r="U1089" s="144"/>
      <c r="V1089" s="144"/>
      <c r="W1089" s="144"/>
      <c r="X1089" s="143"/>
      <c r="Y1089" s="144"/>
      <c r="Z1089" s="144"/>
      <c r="AA1089" s="144"/>
      <c r="AB1089" s="144"/>
      <c r="AC1089" s="144"/>
      <c r="AD1089" s="144"/>
      <c r="AE1089" s="144"/>
      <c r="AF1089" s="143"/>
      <c r="AG1089" s="144"/>
      <c r="AH1089" s="144"/>
      <c r="AI1089" s="144"/>
      <c r="AJ1089" s="144"/>
      <c r="AK1089" s="144"/>
      <c r="AL1089" s="144"/>
      <c r="AM1089" s="144"/>
      <c r="AN1089" s="143"/>
      <c r="AO1089" s="144"/>
      <c r="AP1089" s="144"/>
      <c r="AQ1089" s="144"/>
      <c r="AR1089" s="144"/>
      <c r="AS1089" s="144"/>
      <c r="AT1089" s="144"/>
      <c r="AU1089" s="144"/>
      <c r="AV1089" s="143"/>
      <c r="AW1089" s="144"/>
      <c r="AX1089" s="144"/>
      <c r="AY1089" s="144"/>
      <c r="AZ1089" s="144"/>
      <c r="BA1089" s="144"/>
      <c r="BB1089" s="144"/>
      <c r="BC1089" s="144"/>
      <c r="BD1089" s="143"/>
    </row>
    <row r="1090" spans="1:56" ht="12.75" hidden="1" customHeight="1" outlineLevel="2" x14ac:dyDescent="0.2">
      <c r="A1090" s="268"/>
      <c r="B1090" s="345"/>
      <c r="C1090" s="8"/>
      <c r="D1090" s="5"/>
      <c r="E1090" s="5"/>
      <c r="F1090" s="5"/>
      <c r="G1090" s="15"/>
      <c r="H1090" s="143"/>
      <c r="I1090" s="144"/>
      <c r="J1090" s="144"/>
      <c r="K1090" s="144"/>
      <c r="L1090" s="144"/>
      <c r="M1090" s="144"/>
      <c r="N1090" s="144"/>
      <c r="O1090" s="144"/>
      <c r="P1090" s="143"/>
      <c r="Q1090" s="144"/>
      <c r="R1090" s="144"/>
      <c r="S1090" s="144"/>
      <c r="T1090" s="144"/>
      <c r="U1090" s="144"/>
      <c r="V1090" s="144"/>
      <c r="W1090" s="144"/>
      <c r="X1090" s="143"/>
      <c r="Y1090" s="144"/>
      <c r="Z1090" s="144"/>
      <c r="AA1090" s="144"/>
      <c r="AB1090" s="144"/>
      <c r="AC1090" s="144"/>
      <c r="AD1090" s="144"/>
      <c r="AE1090" s="144"/>
      <c r="AF1090" s="143"/>
      <c r="AG1090" s="144"/>
      <c r="AH1090" s="144"/>
      <c r="AI1090" s="144"/>
      <c r="AJ1090" s="144"/>
      <c r="AK1090" s="144"/>
      <c r="AL1090" s="144"/>
      <c r="AM1090" s="144"/>
      <c r="AN1090" s="143"/>
      <c r="AO1090" s="144"/>
      <c r="AP1090" s="144"/>
      <c r="AQ1090" s="144"/>
      <c r="AR1090" s="144"/>
      <c r="AS1090" s="144"/>
      <c r="AT1090" s="144"/>
      <c r="AU1090" s="144"/>
      <c r="AV1090" s="143"/>
      <c r="AW1090" s="144"/>
      <c r="AX1090" s="144"/>
      <c r="AY1090" s="144"/>
      <c r="AZ1090" s="144"/>
      <c r="BA1090" s="144"/>
      <c r="BB1090" s="144"/>
      <c r="BC1090" s="144"/>
      <c r="BD1090" s="143"/>
    </row>
    <row r="1091" spans="1:56" ht="12.75" hidden="1" customHeight="1" outlineLevel="2" x14ac:dyDescent="0.2">
      <c r="A1091" s="268"/>
      <c r="B1091" s="345"/>
      <c r="C1091" s="8" t="s">
        <v>14</v>
      </c>
      <c r="D1091" s="5" t="s">
        <v>15</v>
      </c>
      <c r="E1091" s="5"/>
      <c r="F1091" s="5"/>
      <c r="G1091" s="15"/>
      <c r="H1091" s="143"/>
      <c r="I1091" s="144"/>
      <c r="J1091" s="144"/>
      <c r="K1091" s="144"/>
      <c r="L1091" s="144"/>
      <c r="M1091" s="144"/>
      <c r="N1091" s="144"/>
      <c r="O1091" s="144"/>
      <c r="P1091" s="143"/>
      <c r="Q1091" s="144"/>
      <c r="R1091" s="144"/>
      <c r="S1091" s="144"/>
      <c r="T1091" s="144"/>
      <c r="U1091" s="144"/>
      <c r="V1091" s="144"/>
      <c r="W1091" s="144"/>
      <c r="X1091" s="143"/>
      <c r="Y1091" s="144"/>
      <c r="Z1091" s="144"/>
      <c r="AA1091" s="144"/>
      <c r="AB1091" s="144"/>
      <c r="AC1091" s="144"/>
      <c r="AD1091" s="144"/>
      <c r="AE1091" s="144"/>
      <c r="AF1091" s="143"/>
      <c r="AG1091" s="144"/>
      <c r="AH1091" s="144"/>
      <c r="AI1091" s="144"/>
      <c r="AJ1091" s="144"/>
      <c r="AK1091" s="144"/>
      <c r="AL1091" s="144"/>
      <c r="AM1091" s="144"/>
      <c r="AN1091" s="143"/>
      <c r="AO1091" s="144"/>
      <c r="AP1091" s="144"/>
      <c r="AQ1091" s="144"/>
      <c r="AR1091" s="144"/>
      <c r="AS1091" s="144"/>
      <c r="AT1091" s="144"/>
      <c r="AU1091" s="144"/>
      <c r="AV1091" s="143"/>
      <c r="AW1091" s="144"/>
      <c r="AX1091" s="144"/>
      <c r="AY1091" s="144"/>
      <c r="AZ1091" s="144"/>
      <c r="BA1091" s="144"/>
      <c r="BB1091" s="144"/>
      <c r="BC1091" s="144"/>
      <c r="BD1091" s="143"/>
    </row>
    <row r="1092" spans="1:56" ht="12.75" hidden="1" customHeight="1" outlineLevel="2" x14ac:dyDescent="0.2">
      <c r="A1092" s="267"/>
      <c r="B1092" s="345"/>
      <c r="C1092" s="8" t="s">
        <v>2</v>
      </c>
      <c r="D1092" s="5" t="s">
        <v>9</v>
      </c>
      <c r="E1092" s="5"/>
      <c r="F1092" s="5"/>
      <c r="G1092" s="15"/>
      <c r="H1092" s="143">
        <f>SUMIF($I$3:$BD$3,$H$3,$I1092:$BD1092)</f>
        <v>0</v>
      </c>
      <c r="I1092" s="144"/>
      <c r="J1092" s="144"/>
      <c r="K1092" s="144"/>
      <c r="L1092" s="144"/>
      <c r="M1092" s="144"/>
      <c r="N1092" s="144"/>
      <c r="O1092" s="144"/>
      <c r="P1092" s="143">
        <f>SUM(I1092:O1092)</f>
        <v>0</v>
      </c>
      <c r="Q1092" s="144"/>
      <c r="R1092" s="144"/>
      <c r="S1092" s="144"/>
      <c r="T1092" s="144"/>
      <c r="U1092" s="144"/>
      <c r="V1092" s="144"/>
      <c r="W1092" s="144"/>
      <c r="X1092" s="143">
        <f>SUM(Q1092:W1092)</f>
        <v>0</v>
      </c>
      <c r="Y1092" s="144"/>
      <c r="Z1092" s="144"/>
      <c r="AA1092" s="144"/>
      <c r="AB1092" s="144"/>
      <c r="AC1092" s="144"/>
      <c r="AD1092" s="144"/>
      <c r="AE1092" s="144"/>
      <c r="AF1092" s="143">
        <f>SUM(Y1092:AE1092)</f>
        <v>0</v>
      </c>
      <c r="AG1092" s="144"/>
      <c r="AH1092" s="144"/>
      <c r="AI1092" s="144"/>
      <c r="AJ1092" s="144"/>
      <c r="AK1092" s="144"/>
      <c r="AL1092" s="144"/>
      <c r="AM1092" s="144"/>
      <c r="AN1092" s="143">
        <f>SUM(AG1092:AM1092)</f>
        <v>0</v>
      </c>
      <c r="AO1092" s="144"/>
      <c r="AP1092" s="144"/>
      <c r="AQ1092" s="144"/>
      <c r="AR1092" s="144"/>
      <c r="AS1092" s="144"/>
      <c r="AT1092" s="144"/>
      <c r="AU1092" s="144"/>
      <c r="AV1092" s="143">
        <f>SUM(AO1092:AU1092)</f>
        <v>0</v>
      </c>
      <c r="AW1092" s="144"/>
      <c r="AX1092" s="144"/>
      <c r="AY1092" s="144"/>
      <c r="AZ1092" s="144"/>
      <c r="BA1092" s="144"/>
      <c r="BB1092" s="144"/>
      <c r="BC1092" s="144"/>
      <c r="BD1092" s="143">
        <f>SUM(AW1092:BC1092)</f>
        <v>0</v>
      </c>
    </row>
    <row r="1093" spans="1:56" ht="12.75" hidden="1" customHeight="1" outlineLevel="2" x14ac:dyDescent="0.2">
      <c r="A1093" s="268"/>
      <c r="B1093" s="345"/>
      <c r="C1093" s="8" t="s">
        <v>3</v>
      </c>
      <c r="D1093" s="5" t="s">
        <v>9</v>
      </c>
      <c r="E1093" s="5"/>
      <c r="F1093" s="5"/>
      <c r="G1093" s="15"/>
      <c r="H1093" s="143">
        <f>SUMIF($I$3:$BD$3,$H$3,$I1093:$BD1093)</f>
        <v>0</v>
      </c>
      <c r="I1093" s="144"/>
      <c r="J1093" s="144"/>
      <c r="K1093" s="144"/>
      <c r="L1093" s="144"/>
      <c r="M1093" s="144"/>
      <c r="N1093" s="144"/>
      <c r="O1093" s="144"/>
      <c r="P1093" s="143">
        <f>SUM(I1093:O1093)</f>
        <v>0</v>
      </c>
      <c r="Q1093" s="144"/>
      <c r="R1093" s="144"/>
      <c r="S1093" s="144"/>
      <c r="T1093" s="144"/>
      <c r="U1093" s="144"/>
      <c r="V1093" s="144"/>
      <c r="W1093" s="144"/>
      <c r="X1093" s="143">
        <f>SUM(Q1093:W1093)</f>
        <v>0</v>
      </c>
      <c r="Y1093" s="144"/>
      <c r="Z1093" s="144"/>
      <c r="AA1093" s="144"/>
      <c r="AB1093" s="144"/>
      <c r="AC1093" s="144"/>
      <c r="AD1093" s="144"/>
      <c r="AE1093" s="144"/>
      <c r="AF1093" s="143">
        <f>SUM(Y1093:AE1093)</f>
        <v>0</v>
      </c>
      <c r="AG1093" s="144"/>
      <c r="AH1093" s="144"/>
      <c r="AI1093" s="144"/>
      <c r="AJ1093" s="144"/>
      <c r="AK1093" s="144"/>
      <c r="AL1093" s="144"/>
      <c r="AM1093" s="144"/>
      <c r="AN1093" s="143">
        <f>SUM(AG1093:AM1093)</f>
        <v>0</v>
      </c>
      <c r="AO1093" s="144"/>
      <c r="AP1093" s="144"/>
      <c r="AQ1093" s="144"/>
      <c r="AR1093" s="144"/>
      <c r="AS1093" s="144"/>
      <c r="AT1093" s="144"/>
      <c r="AU1093" s="144"/>
      <c r="AV1093" s="143">
        <f>SUM(AO1093:AU1093)</f>
        <v>0</v>
      </c>
      <c r="AW1093" s="144"/>
      <c r="AX1093" s="144"/>
      <c r="AY1093" s="144"/>
      <c r="AZ1093" s="144"/>
      <c r="BA1093" s="144"/>
      <c r="BB1093" s="144"/>
      <c r="BC1093" s="144"/>
      <c r="BD1093" s="143">
        <f>SUM(AW1093:BC1093)</f>
        <v>0</v>
      </c>
    </row>
    <row r="1094" spans="1:56" ht="12.75" hidden="1" customHeight="1" outlineLevel="2" x14ac:dyDescent="0.2">
      <c r="A1094" s="268"/>
      <c r="B1094" s="345"/>
      <c r="C1094" s="8" t="s">
        <v>33</v>
      </c>
      <c r="D1094" s="5" t="s">
        <v>9</v>
      </c>
      <c r="E1094" s="5"/>
      <c r="F1094" s="5"/>
      <c r="G1094" s="15"/>
      <c r="H1094" s="143">
        <f>SUMIF($I$3:$BD$3,$H$3,$I1094:$BD1094)</f>
        <v>0</v>
      </c>
      <c r="I1094" s="144"/>
      <c r="J1094" s="144"/>
      <c r="K1094" s="144"/>
      <c r="L1094" s="144"/>
      <c r="M1094" s="144"/>
      <c r="N1094" s="144"/>
      <c r="O1094" s="144"/>
      <c r="P1094" s="143">
        <f>SUM(I1094:O1094)</f>
        <v>0</v>
      </c>
      <c r="Q1094" s="144"/>
      <c r="R1094" s="144"/>
      <c r="S1094" s="144"/>
      <c r="T1094" s="144"/>
      <c r="U1094" s="144"/>
      <c r="V1094" s="144"/>
      <c r="W1094" s="144"/>
      <c r="X1094" s="143">
        <f>SUM(Q1094:W1094)</f>
        <v>0</v>
      </c>
      <c r="Y1094" s="144"/>
      <c r="Z1094" s="144"/>
      <c r="AA1094" s="144"/>
      <c r="AB1094" s="144"/>
      <c r="AC1094" s="144"/>
      <c r="AD1094" s="144"/>
      <c r="AE1094" s="144"/>
      <c r="AF1094" s="143">
        <f>SUM(Y1094:AE1094)</f>
        <v>0</v>
      </c>
      <c r="AG1094" s="144"/>
      <c r="AH1094" s="144"/>
      <c r="AI1094" s="144"/>
      <c r="AJ1094" s="144"/>
      <c r="AK1094" s="144"/>
      <c r="AL1094" s="144"/>
      <c r="AM1094" s="144"/>
      <c r="AN1094" s="143">
        <f>SUM(AG1094:AM1094)</f>
        <v>0</v>
      </c>
      <c r="AO1094" s="144"/>
      <c r="AP1094" s="144"/>
      <c r="AQ1094" s="144"/>
      <c r="AR1094" s="144"/>
      <c r="AS1094" s="144"/>
      <c r="AT1094" s="144"/>
      <c r="AU1094" s="144"/>
      <c r="AV1094" s="143">
        <f>SUM(AO1094:AU1094)</f>
        <v>0</v>
      </c>
      <c r="AW1094" s="144"/>
      <c r="AX1094" s="144"/>
      <c r="AY1094" s="144"/>
      <c r="AZ1094" s="144"/>
      <c r="BA1094" s="144"/>
      <c r="BB1094" s="144"/>
      <c r="BC1094" s="144"/>
      <c r="BD1094" s="143">
        <f>SUM(AW1094:BC1094)</f>
        <v>0</v>
      </c>
    </row>
    <row r="1095" spans="1:56" s="2" customFormat="1" ht="12.75" hidden="1" customHeight="1" outlineLevel="2" x14ac:dyDescent="0.2">
      <c r="A1095" s="268"/>
      <c r="B1095" s="345"/>
      <c r="C1095" s="8" t="s">
        <v>13</v>
      </c>
      <c r="D1095" s="5" t="s">
        <v>4</v>
      </c>
      <c r="E1095" s="5"/>
      <c r="F1095" s="5"/>
      <c r="G1095" s="15"/>
      <c r="H1095" s="143">
        <f>IF(ISERROR(H1094/H1092),0,H1094/H1092)</f>
        <v>0</v>
      </c>
      <c r="I1095" s="144"/>
      <c r="J1095" s="144"/>
      <c r="K1095" s="144"/>
      <c r="L1095" s="144" t="s">
        <v>102</v>
      </c>
      <c r="M1095" s="144" t="s">
        <v>102</v>
      </c>
      <c r="N1095" s="144" t="s">
        <v>102</v>
      </c>
      <c r="O1095" s="144" t="s">
        <v>102</v>
      </c>
      <c r="P1095" s="143">
        <f>IF(ISERROR(P1094/P1092),0,P1094/P1092)</f>
        <v>0</v>
      </c>
      <c r="Q1095" s="144" t="s">
        <v>102</v>
      </c>
      <c r="R1095" s="144" t="s">
        <v>102</v>
      </c>
      <c r="S1095" s="144" t="s">
        <v>102</v>
      </c>
      <c r="T1095" s="144" t="s">
        <v>102</v>
      </c>
      <c r="U1095" s="144" t="s">
        <v>102</v>
      </c>
      <c r="V1095" s="144" t="s">
        <v>102</v>
      </c>
      <c r="W1095" s="144" t="s">
        <v>102</v>
      </c>
      <c r="X1095" s="143">
        <f>IF(ISERROR(X1094/X1092),0,X1094/X1092)</f>
        <v>0</v>
      </c>
      <c r="Y1095" s="144"/>
      <c r="Z1095" s="144"/>
      <c r="AA1095" s="144"/>
      <c r="AB1095" s="144"/>
      <c r="AC1095" s="144"/>
      <c r="AD1095" s="144"/>
      <c r="AE1095" s="144"/>
      <c r="AF1095" s="143">
        <f>IF(ISERROR(AF1094/AF1092),0,AF1094/AF1092)</f>
        <v>0</v>
      </c>
      <c r="AG1095" s="144"/>
      <c r="AH1095" s="144"/>
      <c r="AI1095" s="144"/>
      <c r="AJ1095" s="144"/>
      <c r="AK1095" s="144"/>
      <c r="AL1095" s="144"/>
      <c r="AM1095" s="144"/>
      <c r="AN1095" s="143">
        <f>IF(ISERROR(AN1094/AN1092),0,AN1094/AN1092)</f>
        <v>0</v>
      </c>
      <c r="AO1095" s="144"/>
      <c r="AP1095" s="144"/>
      <c r="AQ1095" s="144"/>
      <c r="AR1095" s="144"/>
      <c r="AS1095" s="144"/>
      <c r="AT1095" s="144"/>
      <c r="AU1095" s="144"/>
      <c r="AV1095" s="143">
        <f>IF(ISERROR(AV1094/AV1092),0,AV1094/AV1092)</f>
        <v>0</v>
      </c>
      <c r="AW1095" s="144"/>
      <c r="AX1095" s="144"/>
      <c r="AY1095" s="144"/>
      <c r="AZ1095" s="144"/>
      <c r="BA1095" s="144"/>
      <c r="BB1095" s="144"/>
      <c r="BC1095" s="144"/>
      <c r="BD1095" s="143">
        <f>IF(ISERROR(BD1094/BD1092),0,BD1094/BD1092)</f>
        <v>0</v>
      </c>
    </row>
    <row r="1096" spans="1:56" ht="12.75" hidden="1" customHeight="1" outlineLevel="2" x14ac:dyDescent="0.2">
      <c r="A1096" s="268"/>
      <c r="B1096" s="345"/>
      <c r="C1096" s="8" t="s">
        <v>5</v>
      </c>
      <c r="D1096" s="5" t="s">
        <v>4</v>
      </c>
      <c r="E1096" s="5"/>
      <c r="F1096" s="5"/>
      <c r="G1096" s="15"/>
      <c r="H1096" s="143">
        <f>IF(ISERROR((H1092-H1093)/H1092),0,(H1092-H1093)/H1092)</f>
        <v>0</v>
      </c>
      <c r="I1096" s="144"/>
      <c r="J1096" s="144"/>
      <c r="K1096" s="144"/>
      <c r="L1096" s="144" t="s">
        <v>102</v>
      </c>
      <c r="M1096" s="144" t="s">
        <v>102</v>
      </c>
      <c r="N1096" s="144" t="s">
        <v>102</v>
      </c>
      <c r="O1096" s="144" t="s">
        <v>102</v>
      </c>
      <c r="P1096" s="143">
        <f>IF(ISERROR((P1092-P1093)/P1092),0,(P1092-P1093)/P1092)</f>
        <v>0</v>
      </c>
      <c r="Q1096" s="144" t="s">
        <v>102</v>
      </c>
      <c r="R1096" s="144" t="s">
        <v>102</v>
      </c>
      <c r="S1096" s="144" t="s">
        <v>102</v>
      </c>
      <c r="T1096" s="144" t="s">
        <v>102</v>
      </c>
      <c r="U1096" s="144" t="s">
        <v>102</v>
      </c>
      <c r="V1096" s="144" t="s">
        <v>102</v>
      </c>
      <c r="W1096" s="144" t="s">
        <v>102</v>
      </c>
      <c r="X1096" s="143">
        <f>IF(ISERROR((X1092-X1093)/X1092),0,(X1092-X1093)/X1092)</f>
        <v>0</v>
      </c>
      <c r="Y1096" s="144"/>
      <c r="Z1096" s="144"/>
      <c r="AA1096" s="144"/>
      <c r="AB1096" s="144"/>
      <c r="AC1096" s="144"/>
      <c r="AD1096" s="144"/>
      <c r="AE1096" s="144"/>
      <c r="AF1096" s="143">
        <f>IF(ISERROR((AF1092-AF1093)/AF1092),0,(AF1092-AF1093)/AF1092)</f>
        <v>0</v>
      </c>
      <c r="AG1096" s="144"/>
      <c r="AH1096" s="144"/>
      <c r="AI1096" s="144"/>
      <c r="AJ1096" s="144"/>
      <c r="AK1096" s="144"/>
      <c r="AL1096" s="144"/>
      <c r="AM1096" s="144"/>
      <c r="AN1096" s="143">
        <f>IF(ISERROR((AN1092-AN1093)/AN1092),0,(AN1092-AN1093)/AN1092)</f>
        <v>0</v>
      </c>
      <c r="AO1096" s="144"/>
      <c r="AP1096" s="144"/>
      <c r="AQ1096" s="144"/>
      <c r="AR1096" s="144"/>
      <c r="AS1096" s="144"/>
      <c r="AT1096" s="144"/>
      <c r="AU1096" s="144"/>
      <c r="AV1096" s="143">
        <f>IF(ISERROR((AV1092-AV1093)/AV1092),0,(AV1092-AV1093)/AV1092)</f>
        <v>0</v>
      </c>
      <c r="AW1096" s="144"/>
      <c r="AX1096" s="144"/>
      <c r="AY1096" s="144"/>
      <c r="AZ1096" s="144"/>
      <c r="BA1096" s="144"/>
      <c r="BB1096" s="144"/>
      <c r="BC1096" s="144"/>
      <c r="BD1096" s="143">
        <f>IF(ISERROR((BD1092-BD1093)/BD1092),0,(BD1092-BD1093)/BD1092)</f>
        <v>0</v>
      </c>
    </row>
    <row r="1097" spans="1:56" ht="12.75" hidden="1" customHeight="1" outlineLevel="3" x14ac:dyDescent="0.2">
      <c r="A1097" s="268"/>
      <c r="B1097" s="345"/>
      <c r="C1097" s="8" t="s">
        <v>46</v>
      </c>
      <c r="D1097" s="5"/>
      <c r="E1097" s="5"/>
      <c r="F1097" s="5"/>
      <c r="G1097" s="15"/>
      <c r="H1097" s="143">
        <f>SUMIF($I$3:$BD$3,$H$3,$I1097:$BD1097)</f>
        <v>0</v>
      </c>
      <c r="I1097" s="144"/>
      <c r="J1097" s="144"/>
      <c r="K1097" s="144"/>
      <c r="L1097" s="144"/>
      <c r="M1097" s="144"/>
      <c r="N1097" s="144"/>
      <c r="O1097" s="144"/>
      <c r="P1097" s="143">
        <f>SUM(I1097:O1097)</f>
        <v>0</v>
      </c>
      <c r="Q1097" s="144"/>
      <c r="R1097" s="144"/>
      <c r="S1097" s="144"/>
      <c r="T1097" s="144"/>
      <c r="U1097" s="144"/>
      <c r="V1097" s="144"/>
      <c r="W1097" s="144"/>
      <c r="X1097" s="143">
        <f>SUM(Q1097:W1097)</f>
        <v>0</v>
      </c>
      <c r="Y1097" s="144"/>
      <c r="Z1097" s="144"/>
      <c r="AA1097" s="144"/>
      <c r="AB1097" s="144"/>
      <c r="AC1097" s="144"/>
      <c r="AD1097" s="144"/>
      <c r="AE1097" s="144"/>
      <c r="AF1097" s="143">
        <f>SUM(Y1097:AE1097)</f>
        <v>0</v>
      </c>
      <c r="AG1097" s="144"/>
      <c r="AH1097" s="144"/>
      <c r="AI1097" s="144"/>
      <c r="AJ1097" s="144"/>
      <c r="AK1097" s="144"/>
      <c r="AL1097" s="144"/>
      <c r="AM1097" s="144"/>
      <c r="AN1097" s="143">
        <f>SUM(AG1097:AM1097)</f>
        <v>0</v>
      </c>
      <c r="AO1097" s="144"/>
      <c r="AP1097" s="144"/>
      <c r="AQ1097" s="144"/>
      <c r="AR1097" s="144"/>
      <c r="AS1097" s="144"/>
      <c r="AT1097" s="144"/>
      <c r="AU1097" s="144"/>
      <c r="AV1097" s="143">
        <f>SUM(AO1097:AU1097)</f>
        <v>0</v>
      </c>
      <c r="AW1097" s="144"/>
      <c r="AX1097" s="144"/>
      <c r="AY1097" s="144"/>
      <c r="AZ1097" s="144"/>
      <c r="BA1097" s="144"/>
      <c r="BB1097" s="144"/>
      <c r="BC1097" s="144"/>
      <c r="BD1097" s="143">
        <f>SUM(AW1097:BC1097)</f>
        <v>0</v>
      </c>
    </row>
    <row r="1098" spans="1:56" ht="12.75" hidden="1" customHeight="1" outlineLevel="2" x14ac:dyDescent="0.2">
      <c r="A1098" s="268"/>
      <c r="B1098" s="345"/>
      <c r="C1098" s="8" t="s">
        <v>14</v>
      </c>
      <c r="D1098" s="5"/>
      <c r="E1098" s="5"/>
      <c r="F1098" s="5"/>
      <c r="G1098" s="15"/>
      <c r="H1098" s="143">
        <f>IF(ISERROR(H1097/H1093),0,H1097/H1093)</f>
        <v>0</v>
      </c>
      <c r="I1098" s="144"/>
      <c r="J1098" s="144"/>
      <c r="K1098" s="144"/>
      <c r="L1098" s="144" t="s">
        <v>102</v>
      </c>
      <c r="M1098" s="144" t="s">
        <v>102</v>
      </c>
      <c r="N1098" s="144" t="s">
        <v>102</v>
      </c>
      <c r="O1098" s="144" t="s">
        <v>102</v>
      </c>
      <c r="P1098" s="143">
        <f>IF(ISERROR(P1097/P1093),0,P1097/P1093)</f>
        <v>0</v>
      </c>
      <c r="Q1098" s="144" t="s">
        <v>102</v>
      </c>
      <c r="R1098" s="144" t="s">
        <v>102</v>
      </c>
      <c r="S1098" s="144" t="s">
        <v>102</v>
      </c>
      <c r="T1098" s="144" t="s">
        <v>102</v>
      </c>
      <c r="U1098" s="144" t="s">
        <v>102</v>
      </c>
      <c r="V1098" s="144" t="s">
        <v>102</v>
      </c>
      <c r="W1098" s="144" t="s">
        <v>102</v>
      </c>
      <c r="X1098" s="143">
        <f>IF(ISERROR(X1097/X1093),0,X1097/X1093)</f>
        <v>0</v>
      </c>
      <c r="Y1098" s="144"/>
      <c r="Z1098" s="144"/>
      <c r="AA1098" s="144"/>
      <c r="AB1098" s="144"/>
      <c r="AC1098" s="144"/>
      <c r="AD1098" s="144"/>
      <c r="AE1098" s="144"/>
      <c r="AF1098" s="143">
        <f>IF(ISERROR(AF1097/AF1093),0,AF1097/AF1093)</f>
        <v>0</v>
      </c>
      <c r="AG1098" s="144"/>
      <c r="AH1098" s="144"/>
      <c r="AI1098" s="144"/>
      <c r="AJ1098" s="144"/>
      <c r="AK1098" s="144"/>
      <c r="AL1098" s="144"/>
      <c r="AM1098" s="144"/>
      <c r="AN1098" s="143">
        <f>IF(ISERROR(AN1097/AN1093),0,AN1097/AN1093)</f>
        <v>0</v>
      </c>
      <c r="AO1098" s="144"/>
      <c r="AP1098" s="144"/>
      <c r="AQ1098" s="144"/>
      <c r="AR1098" s="144"/>
      <c r="AS1098" s="144"/>
      <c r="AT1098" s="144"/>
      <c r="AU1098" s="144"/>
      <c r="AV1098" s="143">
        <f>IF(ISERROR(AV1097/AV1093),0,AV1097/AV1093)</f>
        <v>0</v>
      </c>
      <c r="AW1098" s="144"/>
      <c r="AX1098" s="144"/>
      <c r="AY1098" s="144"/>
      <c r="AZ1098" s="144"/>
      <c r="BA1098" s="144"/>
      <c r="BB1098" s="144"/>
      <c r="BC1098" s="144"/>
      <c r="BD1098" s="143">
        <f>IF(ISERROR(BD1097/BD1093),0,BD1097/BD1093)</f>
        <v>0</v>
      </c>
    </row>
    <row r="1099" spans="1:56" ht="12.75" hidden="1" customHeight="1" outlineLevel="2" x14ac:dyDescent="0.2">
      <c r="A1099" s="268"/>
      <c r="B1099" s="345"/>
      <c r="C1099" s="8"/>
      <c r="D1099" s="5"/>
      <c r="E1099" s="5"/>
      <c r="F1099" s="5"/>
      <c r="G1099" s="15"/>
      <c r="H1099" s="143"/>
      <c r="I1099" s="144"/>
      <c r="J1099" s="144"/>
      <c r="K1099" s="144"/>
      <c r="L1099" s="144"/>
      <c r="M1099" s="144"/>
      <c r="N1099" s="144"/>
      <c r="O1099" s="144"/>
      <c r="P1099" s="143"/>
      <c r="Q1099" s="144"/>
      <c r="R1099" s="144"/>
      <c r="S1099" s="144"/>
      <c r="T1099" s="144"/>
      <c r="U1099" s="144"/>
      <c r="V1099" s="144"/>
      <c r="W1099" s="144"/>
      <c r="X1099" s="143"/>
      <c r="Y1099" s="144"/>
      <c r="Z1099" s="144"/>
      <c r="AA1099" s="144"/>
      <c r="AB1099" s="144"/>
      <c r="AC1099" s="144"/>
      <c r="AD1099" s="144"/>
      <c r="AE1099" s="144"/>
      <c r="AF1099" s="143"/>
      <c r="AG1099" s="144"/>
      <c r="AH1099" s="144"/>
      <c r="AI1099" s="144"/>
      <c r="AJ1099" s="144"/>
      <c r="AK1099" s="144"/>
      <c r="AL1099" s="144"/>
      <c r="AM1099" s="144"/>
      <c r="AN1099" s="143"/>
      <c r="AO1099" s="144"/>
      <c r="AP1099" s="144"/>
      <c r="AQ1099" s="144"/>
      <c r="AR1099" s="144"/>
      <c r="AS1099" s="144"/>
      <c r="AT1099" s="144"/>
      <c r="AU1099" s="144"/>
      <c r="AV1099" s="143"/>
      <c r="AW1099" s="144"/>
      <c r="AX1099" s="144"/>
      <c r="AY1099" s="144"/>
      <c r="AZ1099" s="144"/>
      <c r="BA1099" s="144"/>
      <c r="BB1099" s="144"/>
      <c r="BC1099" s="144"/>
      <c r="BD1099" s="143"/>
    </row>
    <row r="1100" spans="1:56" ht="12.75" hidden="1" customHeight="1" outlineLevel="2" x14ac:dyDescent="0.2">
      <c r="A1100" s="268"/>
      <c r="B1100" s="345"/>
      <c r="C1100" s="8"/>
      <c r="D1100" s="5"/>
      <c r="E1100" s="5"/>
      <c r="F1100" s="5"/>
      <c r="G1100" s="15"/>
      <c r="H1100" s="143"/>
      <c r="I1100" s="144"/>
      <c r="J1100" s="144"/>
      <c r="K1100" s="144"/>
      <c r="L1100" s="144"/>
      <c r="M1100" s="144"/>
      <c r="N1100" s="144"/>
      <c r="O1100" s="144"/>
      <c r="P1100" s="143"/>
      <c r="Q1100" s="144"/>
      <c r="R1100" s="144"/>
      <c r="S1100" s="144"/>
      <c r="T1100" s="144"/>
      <c r="U1100" s="144"/>
      <c r="V1100" s="144"/>
      <c r="W1100" s="144"/>
      <c r="X1100" s="143"/>
      <c r="Y1100" s="144"/>
      <c r="Z1100" s="144"/>
      <c r="AA1100" s="144"/>
      <c r="AB1100" s="144"/>
      <c r="AC1100" s="144"/>
      <c r="AD1100" s="144"/>
      <c r="AE1100" s="144"/>
      <c r="AF1100" s="143"/>
      <c r="AG1100" s="144"/>
      <c r="AH1100" s="144"/>
      <c r="AI1100" s="144"/>
      <c r="AJ1100" s="144"/>
      <c r="AK1100" s="144"/>
      <c r="AL1100" s="144"/>
      <c r="AM1100" s="144"/>
      <c r="AN1100" s="143"/>
      <c r="AO1100" s="144"/>
      <c r="AP1100" s="144"/>
      <c r="AQ1100" s="144"/>
      <c r="AR1100" s="144"/>
      <c r="AS1100" s="144"/>
      <c r="AT1100" s="144"/>
      <c r="AU1100" s="144"/>
      <c r="AV1100" s="143"/>
      <c r="AW1100" s="144"/>
      <c r="AX1100" s="144"/>
      <c r="AY1100" s="144"/>
      <c r="AZ1100" s="144"/>
      <c r="BA1100" s="144"/>
      <c r="BB1100" s="144"/>
      <c r="BC1100" s="144"/>
      <c r="BD1100" s="143"/>
    </row>
    <row r="1101" spans="1:56" ht="12.75" hidden="1" customHeight="1" outlineLevel="2" x14ac:dyDescent="0.2">
      <c r="A1101" s="268"/>
      <c r="B1101" s="345"/>
      <c r="C1101" s="8"/>
      <c r="D1101" s="5"/>
      <c r="E1101" s="5"/>
      <c r="F1101" s="5"/>
      <c r="G1101" s="15"/>
      <c r="H1101" s="143"/>
      <c r="I1101" s="144"/>
      <c r="J1101" s="144"/>
      <c r="K1101" s="144"/>
      <c r="L1101" s="144"/>
      <c r="M1101" s="144"/>
      <c r="N1101" s="144"/>
      <c r="O1101" s="144"/>
      <c r="P1101" s="143"/>
      <c r="Q1101" s="144"/>
      <c r="R1101" s="144"/>
      <c r="S1101" s="144"/>
      <c r="T1101" s="144"/>
      <c r="U1101" s="144"/>
      <c r="V1101" s="144"/>
      <c r="W1101" s="144"/>
      <c r="X1101" s="143"/>
      <c r="Y1101" s="144"/>
      <c r="Z1101" s="144"/>
      <c r="AA1101" s="144"/>
      <c r="AB1101" s="144"/>
      <c r="AC1101" s="144"/>
      <c r="AD1101" s="144"/>
      <c r="AE1101" s="144"/>
      <c r="AF1101" s="143"/>
      <c r="AG1101" s="144"/>
      <c r="AH1101" s="144"/>
      <c r="AI1101" s="144"/>
      <c r="AJ1101" s="144"/>
      <c r="AK1101" s="144"/>
      <c r="AL1101" s="144"/>
      <c r="AM1101" s="144"/>
      <c r="AN1101" s="143"/>
      <c r="AO1101" s="144"/>
      <c r="AP1101" s="144"/>
      <c r="AQ1101" s="144"/>
      <c r="AR1101" s="144"/>
      <c r="AS1101" s="144"/>
      <c r="AT1101" s="144"/>
      <c r="AU1101" s="144"/>
      <c r="AV1101" s="143"/>
      <c r="AW1101" s="144"/>
      <c r="AX1101" s="144"/>
      <c r="AY1101" s="144"/>
      <c r="AZ1101" s="144"/>
      <c r="BA1101" s="144"/>
      <c r="BB1101" s="144"/>
      <c r="BC1101" s="144"/>
      <c r="BD1101" s="143"/>
    </row>
    <row r="1102" spans="1:56" ht="12.75" hidden="1" customHeight="1" outlineLevel="2" x14ac:dyDescent="0.2">
      <c r="A1102" s="268"/>
      <c r="B1102" s="345"/>
      <c r="C1102" s="8" t="s">
        <v>14</v>
      </c>
      <c r="D1102" s="5" t="s">
        <v>15</v>
      </c>
      <c r="E1102" s="5"/>
      <c r="F1102" s="5"/>
      <c r="G1102" s="15"/>
      <c r="H1102" s="143"/>
      <c r="I1102" s="144"/>
      <c r="J1102" s="144"/>
      <c r="K1102" s="144"/>
      <c r="L1102" s="144"/>
      <c r="M1102" s="144"/>
      <c r="N1102" s="144"/>
      <c r="O1102" s="144"/>
      <c r="P1102" s="143"/>
      <c r="Q1102" s="144"/>
      <c r="R1102" s="144"/>
      <c r="S1102" s="144"/>
      <c r="T1102" s="144"/>
      <c r="U1102" s="144"/>
      <c r="V1102" s="144"/>
      <c r="W1102" s="144"/>
      <c r="X1102" s="143"/>
      <c r="Y1102" s="144"/>
      <c r="Z1102" s="144"/>
      <c r="AA1102" s="144"/>
      <c r="AB1102" s="144"/>
      <c r="AC1102" s="144"/>
      <c r="AD1102" s="144"/>
      <c r="AE1102" s="144"/>
      <c r="AF1102" s="143"/>
      <c r="AG1102" s="144"/>
      <c r="AH1102" s="144"/>
      <c r="AI1102" s="144"/>
      <c r="AJ1102" s="144"/>
      <c r="AK1102" s="144"/>
      <c r="AL1102" s="144"/>
      <c r="AM1102" s="144"/>
      <c r="AN1102" s="143"/>
      <c r="AO1102" s="144"/>
      <c r="AP1102" s="144"/>
      <c r="AQ1102" s="144"/>
      <c r="AR1102" s="144"/>
      <c r="AS1102" s="144"/>
      <c r="AT1102" s="144"/>
      <c r="AU1102" s="144"/>
      <c r="AV1102" s="143"/>
      <c r="AW1102" s="144"/>
      <c r="AX1102" s="144"/>
      <c r="AY1102" s="144"/>
      <c r="AZ1102" s="144"/>
      <c r="BA1102" s="144"/>
      <c r="BB1102" s="144"/>
      <c r="BC1102" s="144"/>
      <c r="BD1102" s="143"/>
    </row>
    <row r="1103" spans="1:56" ht="12.75" hidden="1" customHeight="1" outlineLevel="1" x14ac:dyDescent="0.2">
      <c r="A1103" s="267"/>
      <c r="B1103" s="345"/>
      <c r="C1103" s="8"/>
      <c r="D1103" s="5"/>
      <c r="E1103" s="5"/>
      <c r="F1103" s="5"/>
      <c r="G1103" s="15"/>
      <c r="H1103" s="143"/>
      <c r="I1103" s="144"/>
      <c r="J1103" s="144"/>
      <c r="K1103" s="144"/>
      <c r="L1103" s="144"/>
      <c r="M1103" s="144"/>
      <c r="N1103" s="144"/>
      <c r="O1103" s="144"/>
      <c r="P1103" s="143"/>
      <c r="Q1103" s="144"/>
      <c r="R1103" s="144"/>
      <c r="S1103" s="144"/>
      <c r="T1103" s="144"/>
      <c r="U1103" s="144"/>
      <c r="V1103" s="144"/>
      <c r="W1103" s="144"/>
      <c r="X1103" s="143"/>
      <c r="Y1103" s="144"/>
      <c r="Z1103" s="144"/>
      <c r="AA1103" s="144"/>
      <c r="AB1103" s="144"/>
      <c r="AC1103" s="144"/>
      <c r="AD1103" s="144"/>
      <c r="AE1103" s="144"/>
      <c r="AF1103" s="143"/>
      <c r="AG1103" s="144"/>
      <c r="AH1103" s="144"/>
      <c r="AI1103" s="144"/>
      <c r="AJ1103" s="144"/>
      <c r="AK1103" s="144"/>
      <c r="AL1103" s="144"/>
      <c r="AM1103" s="144"/>
      <c r="AN1103" s="143"/>
      <c r="AO1103" s="144"/>
      <c r="AP1103" s="144"/>
      <c r="AQ1103" s="144"/>
      <c r="AR1103" s="144"/>
      <c r="AS1103" s="144"/>
      <c r="AT1103" s="144"/>
      <c r="AU1103" s="144"/>
      <c r="AV1103" s="143"/>
      <c r="AW1103" s="144"/>
      <c r="AX1103" s="144"/>
      <c r="AY1103" s="144"/>
      <c r="AZ1103" s="144"/>
      <c r="BA1103" s="144"/>
      <c r="BB1103" s="144"/>
      <c r="BC1103" s="144"/>
      <c r="BD1103" s="143"/>
    </row>
    <row r="1104" spans="1:56" ht="12.75" hidden="1" customHeight="1" outlineLevel="1" x14ac:dyDescent="0.2">
      <c r="A1104" s="268"/>
      <c r="B1104" s="345"/>
      <c r="C1104" s="8"/>
      <c r="D1104" s="5"/>
      <c r="E1104" s="5"/>
      <c r="F1104" s="5"/>
      <c r="G1104" s="15"/>
      <c r="H1104" s="143"/>
      <c r="I1104" s="144"/>
      <c r="J1104" s="144"/>
      <c r="K1104" s="144"/>
      <c r="L1104" s="144"/>
      <c r="M1104" s="144"/>
      <c r="N1104" s="144"/>
      <c r="O1104" s="144"/>
      <c r="P1104" s="143"/>
      <c r="Q1104" s="144"/>
      <c r="R1104" s="144"/>
      <c r="S1104" s="144"/>
      <c r="T1104" s="144"/>
      <c r="U1104" s="144"/>
      <c r="V1104" s="144"/>
      <c r="W1104" s="144"/>
      <c r="X1104" s="143"/>
      <c r="Y1104" s="144"/>
      <c r="Z1104" s="144"/>
      <c r="AA1104" s="144"/>
      <c r="AB1104" s="144"/>
      <c r="AC1104" s="144"/>
      <c r="AD1104" s="144"/>
      <c r="AE1104" s="144"/>
      <c r="AF1104" s="143"/>
      <c r="AG1104" s="144"/>
      <c r="AH1104" s="144"/>
      <c r="AI1104" s="144"/>
      <c r="AJ1104" s="144"/>
      <c r="AK1104" s="144"/>
      <c r="AL1104" s="144"/>
      <c r="AM1104" s="144"/>
      <c r="AN1104" s="143"/>
      <c r="AO1104" s="144"/>
      <c r="AP1104" s="144"/>
      <c r="AQ1104" s="144"/>
      <c r="AR1104" s="144"/>
      <c r="AS1104" s="144"/>
      <c r="AT1104" s="144"/>
      <c r="AU1104" s="144"/>
      <c r="AV1104" s="143"/>
      <c r="AW1104" s="144"/>
      <c r="AX1104" s="144"/>
      <c r="AY1104" s="144"/>
      <c r="AZ1104" s="144"/>
      <c r="BA1104" s="144"/>
      <c r="BB1104" s="144"/>
      <c r="BC1104" s="144"/>
      <c r="BD1104" s="143"/>
    </row>
    <row r="1105" spans="1:56" ht="12.75" hidden="1" customHeight="1" outlineLevel="1" x14ac:dyDescent="0.2">
      <c r="A1105" s="268"/>
      <c r="B1105" s="345"/>
      <c r="C1105" s="8"/>
      <c r="D1105" s="5"/>
      <c r="E1105" s="5"/>
      <c r="F1105" s="5"/>
      <c r="G1105" s="15"/>
      <c r="H1105" s="143"/>
      <c r="I1105" s="144"/>
      <c r="J1105" s="144"/>
      <c r="K1105" s="144"/>
      <c r="L1105" s="144"/>
      <c r="M1105" s="144"/>
      <c r="N1105" s="144"/>
      <c r="O1105" s="144"/>
      <c r="P1105" s="143"/>
      <c r="Q1105" s="144"/>
      <c r="R1105" s="144"/>
      <c r="S1105" s="144"/>
      <c r="T1105" s="144"/>
      <c r="U1105" s="144"/>
      <c r="V1105" s="144"/>
      <c r="W1105" s="144"/>
      <c r="X1105" s="143"/>
      <c r="Y1105" s="144"/>
      <c r="Z1105" s="144"/>
      <c r="AA1105" s="144"/>
      <c r="AB1105" s="144"/>
      <c r="AC1105" s="144"/>
      <c r="AD1105" s="144"/>
      <c r="AE1105" s="144"/>
      <c r="AF1105" s="143"/>
      <c r="AG1105" s="144"/>
      <c r="AH1105" s="144"/>
      <c r="AI1105" s="144"/>
      <c r="AJ1105" s="144"/>
      <c r="AK1105" s="144"/>
      <c r="AL1105" s="144"/>
      <c r="AM1105" s="144"/>
      <c r="AN1105" s="143"/>
      <c r="AO1105" s="144"/>
      <c r="AP1105" s="144"/>
      <c r="AQ1105" s="144"/>
      <c r="AR1105" s="144"/>
      <c r="AS1105" s="144"/>
      <c r="AT1105" s="144"/>
      <c r="AU1105" s="144"/>
      <c r="AV1105" s="143"/>
      <c r="AW1105" s="144"/>
      <c r="AX1105" s="144"/>
      <c r="AY1105" s="144"/>
      <c r="AZ1105" s="144"/>
      <c r="BA1105" s="144"/>
      <c r="BB1105" s="144"/>
      <c r="BC1105" s="144"/>
      <c r="BD1105" s="143"/>
    </row>
    <row r="1106" spans="1:56" s="2" customFormat="1" ht="12.75" hidden="1" customHeight="1" outlineLevel="1" x14ac:dyDescent="0.2">
      <c r="A1106" s="268"/>
      <c r="B1106" s="345"/>
      <c r="C1106" s="8"/>
      <c r="D1106" s="5"/>
      <c r="E1106" s="5"/>
      <c r="F1106" s="5"/>
      <c r="G1106" s="15"/>
      <c r="H1106" s="143"/>
      <c r="I1106" s="144"/>
      <c r="J1106" s="144"/>
      <c r="K1106" s="144"/>
      <c r="L1106" s="144"/>
      <c r="M1106" s="144"/>
      <c r="N1106" s="144"/>
      <c r="O1106" s="144"/>
      <c r="P1106" s="143"/>
      <c r="Q1106" s="144"/>
      <c r="R1106" s="144"/>
      <c r="S1106" s="144"/>
      <c r="T1106" s="144"/>
      <c r="U1106" s="144"/>
      <c r="V1106" s="144"/>
      <c r="W1106" s="144"/>
      <c r="X1106" s="143"/>
      <c r="Y1106" s="144"/>
      <c r="Z1106" s="144"/>
      <c r="AA1106" s="144"/>
      <c r="AB1106" s="144"/>
      <c r="AC1106" s="144"/>
      <c r="AD1106" s="144"/>
      <c r="AE1106" s="144"/>
      <c r="AF1106" s="143"/>
      <c r="AG1106" s="144"/>
      <c r="AH1106" s="144"/>
      <c r="AI1106" s="144"/>
      <c r="AJ1106" s="144"/>
      <c r="AK1106" s="144"/>
      <c r="AL1106" s="144"/>
      <c r="AM1106" s="144"/>
      <c r="AN1106" s="143"/>
      <c r="AO1106" s="144"/>
      <c r="AP1106" s="144"/>
      <c r="AQ1106" s="144"/>
      <c r="AR1106" s="144"/>
      <c r="AS1106" s="144"/>
      <c r="AT1106" s="144"/>
      <c r="AU1106" s="144"/>
      <c r="AV1106" s="143"/>
      <c r="AW1106" s="144"/>
      <c r="AX1106" s="144"/>
      <c r="AY1106" s="144"/>
      <c r="AZ1106" s="144"/>
      <c r="BA1106" s="144"/>
      <c r="BB1106" s="144"/>
      <c r="BC1106" s="144"/>
      <c r="BD1106" s="143"/>
    </row>
    <row r="1107" spans="1:56" ht="12.75" hidden="1" customHeight="1" outlineLevel="1" x14ac:dyDescent="0.2">
      <c r="A1107" s="268"/>
      <c r="B1107" s="345"/>
      <c r="C1107" s="8"/>
      <c r="D1107" s="5"/>
      <c r="E1107" s="5"/>
      <c r="F1107" s="5"/>
      <c r="G1107" s="15"/>
      <c r="H1107" s="143"/>
      <c r="I1107" s="144"/>
      <c r="J1107" s="144"/>
      <c r="K1107" s="144"/>
      <c r="L1107" s="144"/>
      <c r="M1107" s="144"/>
      <c r="N1107" s="144"/>
      <c r="O1107" s="144"/>
      <c r="P1107" s="143"/>
      <c r="Q1107" s="144"/>
      <c r="R1107" s="144"/>
      <c r="S1107" s="144"/>
      <c r="T1107" s="144"/>
      <c r="U1107" s="144"/>
      <c r="V1107" s="144"/>
      <c r="W1107" s="144"/>
      <c r="X1107" s="143"/>
      <c r="Y1107" s="144"/>
      <c r="Z1107" s="144"/>
      <c r="AA1107" s="144"/>
      <c r="AB1107" s="144"/>
      <c r="AC1107" s="144"/>
      <c r="AD1107" s="144"/>
      <c r="AE1107" s="144"/>
      <c r="AF1107" s="143"/>
      <c r="AG1107" s="144"/>
      <c r="AH1107" s="144"/>
      <c r="AI1107" s="144"/>
      <c r="AJ1107" s="144"/>
      <c r="AK1107" s="144"/>
      <c r="AL1107" s="144"/>
      <c r="AM1107" s="144"/>
      <c r="AN1107" s="143"/>
      <c r="AO1107" s="144"/>
      <c r="AP1107" s="144"/>
      <c r="AQ1107" s="144"/>
      <c r="AR1107" s="144"/>
      <c r="AS1107" s="144"/>
      <c r="AT1107" s="144"/>
      <c r="AU1107" s="144"/>
      <c r="AV1107" s="143"/>
      <c r="AW1107" s="144"/>
      <c r="AX1107" s="144"/>
      <c r="AY1107" s="144"/>
      <c r="AZ1107" s="144"/>
      <c r="BA1107" s="144"/>
      <c r="BB1107" s="144"/>
      <c r="BC1107" s="144"/>
      <c r="BD1107" s="143"/>
    </row>
    <row r="1108" spans="1:56" ht="12.75" hidden="1" customHeight="1" outlineLevel="2" x14ac:dyDescent="0.2">
      <c r="A1108" s="268"/>
      <c r="B1108" s="345"/>
      <c r="C1108" s="8"/>
      <c r="D1108" s="5"/>
      <c r="E1108" s="5"/>
      <c r="F1108" s="5"/>
      <c r="G1108" s="15"/>
      <c r="H1108" s="143"/>
      <c r="I1108" s="144"/>
      <c r="J1108" s="144"/>
      <c r="K1108" s="144"/>
      <c r="L1108" s="144"/>
      <c r="M1108" s="144"/>
      <c r="N1108" s="144"/>
      <c r="O1108" s="144"/>
      <c r="P1108" s="143"/>
      <c r="Q1108" s="144"/>
      <c r="R1108" s="144"/>
      <c r="S1108" s="144"/>
      <c r="T1108" s="144"/>
      <c r="U1108" s="144"/>
      <c r="V1108" s="144"/>
      <c r="W1108" s="144"/>
      <c r="X1108" s="143"/>
      <c r="Y1108" s="144"/>
      <c r="Z1108" s="144"/>
      <c r="AA1108" s="144"/>
      <c r="AB1108" s="144"/>
      <c r="AC1108" s="144"/>
      <c r="AD1108" s="144"/>
      <c r="AE1108" s="144"/>
      <c r="AF1108" s="143"/>
      <c r="AG1108" s="144"/>
      <c r="AH1108" s="144"/>
      <c r="AI1108" s="144"/>
      <c r="AJ1108" s="144"/>
      <c r="AK1108" s="144"/>
      <c r="AL1108" s="144"/>
      <c r="AM1108" s="144"/>
      <c r="AN1108" s="143"/>
      <c r="AO1108" s="144"/>
      <c r="AP1108" s="144"/>
      <c r="AQ1108" s="144"/>
      <c r="AR1108" s="144"/>
      <c r="AS1108" s="144"/>
      <c r="AT1108" s="144"/>
      <c r="AU1108" s="144"/>
      <c r="AV1108" s="143"/>
      <c r="AW1108" s="144"/>
      <c r="AX1108" s="144"/>
      <c r="AY1108" s="144"/>
      <c r="AZ1108" s="144"/>
      <c r="BA1108" s="144"/>
      <c r="BB1108" s="144"/>
      <c r="BC1108" s="144"/>
      <c r="BD1108" s="143"/>
    </row>
    <row r="1109" spans="1:56" ht="12.75" hidden="1" customHeight="1" outlineLevel="1" x14ac:dyDescent="0.2">
      <c r="A1109" s="268"/>
      <c r="B1109" s="345"/>
      <c r="C1109" s="8"/>
      <c r="D1109" s="5"/>
      <c r="E1109" s="5"/>
      <c r="F1109" s="5"/>
      <c r="G1109" s="15"/>
      <c r="H1109" s="143"/>
      <c r="I1109" s="144"/>
      <c r="J1109" s="144"/>
      <c r="K1109" s="144"/>
      <c r="L1109" s="144"/>
      <c r="M1109" s="144"/>
      <c r="N1109" s="144"/>
      <c r="O1109" s="144"/>
      <c r="P1109" s="143"/>
      <c r="Q1109" s="144"/>
      <c r="R1109" s="144"/>
      <c r="S1109" s="144"/>
      <c r="T1109" s="144"/>
      <c r="U1109" s="144"/>
      <c r="V1109" s="144"/>
      <c r="W1109" s="144"/>
      <c r="X1109" s="143"/>
      <c r="Y1109" s="144"/>
      <c r="Z1109" s="144"/>
      <c r="AA1109" s="144"/>
      <c r="AB1109" s="144"/>
      <c r="AC1109" s="144"/>
      <c r="AD1109" s="144"/>
      <c r="AE1109" s="144"/>
      <c r="AF1109" s="143"/>
      <c r="AG1109" s="144"/>
      <c r="AH1109" s="144"/>
      <c r="AI1109" s="144"/>
      <c r="AJ1109" s="144"/>
      <c r="AK1109" s="144"/>
      <c r="AL1109" s="144"/>
      <c r="AM1109" s="144"/>
      <c r="AN1109" s="143"/>
      <c r="AO1109" s="144"/>
      <c r="AP1109" s="144"/>
      <c r="AQ1109" s="144"/>
      <c r="AR1109" s="144"/>
      <c r="AS1109" s="144"/>
      <c r="AT1109" s="144"/>
      <c r="AU1109" s="144"/>
      <c r="AV1109" s="143"/>
      <c r="AW1109" s="144"/>
      <c r="AX1109" s="144"/>
      <c r="AY1109" s="144"/>
      <c r="AZ1109" s="144"/>
      <c r="BA1109" s="144"/>
      <c r="BB1109" s="144"/>
      <c r="BC1109" s="144"/>
      <c r="BD1109" s="143"/>
    </row>
    <row r="1110" spans="1:56" ht="12.75" hidden="1" customHeight="1" outlineLevel="1" x14ac:dyDescent="0.2">
      <c r="A1110" s="268"/>
      <c r="B1110" s="345"/>
      <c r="C1110" s="8"/>
      <c r="D1110" s="5"/>
      <c r="E1110" s="5"/>
      <c r="F1110" s="5"/>
      <c r="G1110" s="15"/>
      <c r="H1110" s="143"/>
      <c r="I1110" s="144"/>
      <c r="J1110" s="144"/>
      <c r="K1110" s="144"/>
      <c r="L1110" s="144"/>
      <c r="M1110" s="144"/>
      <c r="N1110" s="144"/>
      <c r="O1110" s="144"/>
      <c r="P1110" s="143"/>
      <c r="Q1110" s="144"/>
      <c r="R1110" s="144"/>
      <c r="S1110" s="144"/>
      <c r="T1110" s="144"/>
      <c r="U1110" s="144"/>
      <c r="V1110" s="144"/>
      <c r="W1110" s="144"/>
      <c r="X1110" s="143"/>
      <c r="Y1110" s="144"/>
      <c r="Z1110" s="144"/>
      <c r="AA1110" s="144"/>
      <c r="AB1110" s="144"/>
      <c r="AC1110" s="144"/>
      <c r="AD1110" s="144"/>
      <c r="AE1110" s="144"/>
      <c r="AF1110" s="143"/>
      <c r="AG1110" s="144"/>
      <c r="AH1110" s="144"/>
      <c r="AI1110" s="144"/>
      <c r="AJ1110" s="144"/>
      <c r="AK1110" s="144"/>
      <c r="AL1110" s="144"/>
      <c r="AM1110" s="144"/>
      <c r="AN1110" s="143"/>
      <c r="AO1110" s="144"/>
      <c r="AP1110" s="144"/>
      <c r="AQ1110" s="144"/>
      <c r="AR1110" s="144"/>
      <c r="AS1110" s="144"/>
      <c r="AT1110" s="144"/>
      <c r="AU1110" s="144"/>
      <c r="AV1110" s="143"/>
      <c r="AW1110" s="144"/>
      <c r="AX1110" s="144"/>
      <c r="AY1110" s="144"/>
      <c r="AZ1110" s="144"/>
      <c r="BA1110" s="144"/>
      <c r="BB1110" s="144"/>
      <c r="BC1110" s="144"/>
      <c r="BD1110" s="143"/>
    </row>
    <row r="1111" spans="1:56" ht="12.75" hidden="1" customHeight="1" outlineLevel="1" x14ac:dyDescent="0.2">
      <c r="A1111" s="268"/>
      <c r="B1111" s="345"/>
      <c r="C1111" s="8"/>
      <c r="D1111" s="5"/>
      <c r="E1111" s="5"/>
      <c r="F1111" s="5"/>
      <c r="G1111" s="15"/>
      <c r="H1111" s="143"/>
      <c r="I1111" s="144"/>
      <c r="J1111" s="144"/>
      <c r="K1111" s="144"/>
      <c r="L1111" s="144"/>
      <c r="M1111" s="144"/>
      <c r="N1111" s="144"/>
      <c r="O1111" s="144"/>
      <c r="P1111" s="143"/>
      <c r="Q1111" s="144"/>
      <c r="R1111" s="144"/>
      <c r="S1111" s="144"/>
      <c r="T1111" s="144"/>
      <c r="U1111" s="144"/>
      <c r="V1111" s="144"/>
      <c r="W1111" s="144"/>
      <c r="X1111" s="143"/>
      <c r="Y1111" s="144"/>
      <c r="Z1111" s="144"/>
      <c r="AA1111" s="144"/>
      <c r="AB1111" s="144"/>
      <c r="AC1111" s="144"/>
      <c r="AD1111" s="144"/>
      <c r="AE1111" s="144"/>
      <c r="AF1111" s="143"/>
      <c r="AG1111" s="144"/>
      <c r="AH1111" s="144"/>
      <c r="AI1111" s="144"/>
      <c r="AJ1111" s="144"/>
      <c r="AK1111" s="144"/>
      <c r="AL1111" s="144"/>
      <c r="AM1111" s="144"/>
      <c r="AN1111" s="143"/>
      <c r="AO1111" s="144"/>
      <c r="AP1111" s="144"/>
      <c r="AQ1111" s="144"/>
      <c r="AR1111" s="144"/>
      <c r="AS1111" s="144"/>
      <c r="AT1111" s="144"/>
      <c r="AU1111" s="144"/>
      <c r="AV1111" s="143"/>
      <c r="AW1111" s="144"/>
      <c r="AX1111" s="144"/>
      <c r="AY1111" s="144"/>
      <c r="AZ1111" s="144"/>
      <c r="BA1111" s="144"/>
      <c r="BB1111" s="144"/>
      <c r="BC1111" s="144"/>
      <c r="BD1111" s="143"/>
    </row>
    <row r="1112" spans="1:56" ht="12.75" hidden="1" customHeight="1" outlineLevel="1" x14ac:dyDescent="0.2">
      <c r="A1112" s="268"/>
      <c r="B1112" s="345"/>
      <c r="C1112" s="8"/>
      <c r="D1112" s="5"/>
      <c r="E1112" s="5"/>
      <c r="F1112" s="5"/>
      <c r="G1112" s="15"/>
      <c r="H1112" s="143"/>
      <c r="I1112" s="144"/>
      <c r="J1112" s="144"/>
      <c r="K1112" s="144"/>
      <c r="L1112" s="144"/>
      <c r="M1112" s="144"/>
      <c r="N1112" s="144"/>
      <c r="O1112" s="144"/>
      <c r="P1112" s="143"/>
      <c r="Q1112" s="144"/>
      <c r="R1112" s="144"/>
      <c r="S1112" s="144"/>
      <c r="T1112" s="144"/>
      <c r="U1112" s="144"/>
      <c r="V1112" s="144"/>
      <c r="W1112" s="144"/>
      <c r="X1112" s="143"/>
      <c r="Y1112" s="144"/>
      <c r="Z1112" s="144"/>
      <c r="AA1112" s="144"/>
      <c r="AB1112" s="144"/>
      <c r="AC1112" s="144"/>
      <c r="AD1112" s="144"/>
      <c r="AE1112" s="144"/>
      <c r="AF1112" s="143"/>
      <c r="AG1112" s="144"/>
      <c r="AH1112" s="144"/>
      <c r="AI1112" s="144"/>
      <c r="AJ1112" s="144"/>
      <c r="AK1112" s="144"/>
      <c r="AL1112" s="144"/>
      <c r="AM1112" s="144"/>
      <c r="AN1112" s="143"/>
      <c r="AO1112" s="144"/>
      <c r="AP1112" s="144"/>
      <c r="AQ1112" s="144"/>
      <c r="AR1112" s="144"/>
      <c r="AS1112" s="144"/>
      <c r="AT1112" s="144"/>
      <c r="AU1112" s="144"/>
      <c r="AV1112" s="143"/>
      <c r="AW1112" s="144"/>
      <c r="AX1112" s="144"/>
      <c r="AY1112" s="144"/>
      <c r="AZ1112" s="144"/>
      <c r="BA1112" s="144"/>
      <c r="BB1112" s="144"/>
      <c r="BC1112" s="144"/>
      <c r="BD1112" s="143"/>
    </row>
    <row r="1113" spans="1:56" ht="12.75" hidden="1" customHeight="1" outlineLevel="1" x14ac:dyDescent="0.2">
      <c r="A1113" s="268"/>
      <c r="B1113" s="345"/>
      <c r="C1113" s="8"/>
      <c r="D1113" s="5"/>
      <c r="E1113" s="5"/>
      <c r="F1113" s="5"/>
      <c r="G1113" s="15"/>
      <c r="H1113" s="143"/>
      <c r="I1113" s="144"/>
      <c r="J1113" s="144"/>
      <c r="K1113" s="144"/>
      <c r="L1113" s="144"/>
      <c r="M1113" s="144"/>
      <c r="N1113" s="144"/>
      <c r="O1113" s="144"/>
      <c r="P1113" s="143"/>
      <c r="Q1113" s="144"/>
      <c r="R1113" s="144"/>
      <c r="S1113" s="144"/>
      <c r="T1113" s="144"/>
      <c r="U1113" s="144"/>
      <c r="V1113" s="144"/>
      <c r="W1113" s="144"/>
      <c r="X1113" s="143"/>
      <c r="Y1113" s="144"/>
      <c r="Z1113" s="144"/>
      <c r="AA1113" s="144"/>
      <c r="AB1113" s="144"/>
      <c r="AC1113" s="144"/>
      <c r="AD1113" s="144"/>
      <c r="AE1113" s="144"/>
      <c r="AF1113" s="143"/>
      <c r="AG1113" s="144"/>
      <c r="AH1113" s="144"/>
      <c r="AI1113" s="144"/>
      <c r="AJ1113" s="144"/>
      <c r="AK1113" s="144"/>
      <c r="AL1113" s="144"/>
      <c r="AM1113" s="144"/>
      <c r="AN1113" s="143"/>
      <c r="AO1113" s="144"/>
      <c r="AP1113" s="144"/>
      <c r="AQ1113" s="144"/>
      <c r="AR1113" s="144"/>
      <c r="AS1113" s="144"/>
      <c r="AT1113" s="144"/>
      <c r="AU1113" s="144"/>
      <c r="AV1113" s="143"/>
      <c r="AW1113" s="144"/>
      <c r="AX1113" s="144"/>
      <c r="AY1113" s="144"/>
      <c r="AZ1113" s="144"/>
      <c r="BA1113" s="144"/>
      <c r="BB1113" s="144"/>
      <c r="BC1113" s="144"/>
      <c r="BD1113" s="143"/>
    </row>
    <row r="1114" spans="1:56" customFormat="1" hidden="1" outlineLevel="1" x14ac:dyDescent="0.2">
      <c r="A1114" s="22"/>
      <c r="B1114" s="227"/>
      <c r="C1114" s="8"/>
      <c r="D1114" s="5"/>
      <c r="E1114" s="5"/>
      <c r="F1114" s="5"/>
      <c r="G1114" s="17"/>
      <c r="H1114" s="143"/>
      <c r="I1114" s="144"/>
      <c r="J1114" s="144"/>
      <c r="K1114" s="144"/>
      <c r="L1114" s="144"/>
      <c r="M1114" s="144"/>
      <c r="N1114" s="144"/>
      <c r="O1114" s="144"/>
      <c r="P1114" s="143"/>
      <c r="Q1114" s="144"/>
      <c r="R1114" s="144"/>
      <c r="S1114" s="144"/>
      <c r="T1114" s="144"/>
      <c r="U1114" s="144"/>
      <c r="V1114" s="144"/>
      <c r="W1114" s="144"/>
      <c r="X1114" s="143"/>
      <c r="Y1114" s="144"/>
      <c r="Z1114" s="144"/>
      <c r="AA1114" s="144"/>
      <c r="AB1114" s="144"/>
      <c r="AC1114" s="144"/>
      <c r="AD1114" s="144"/>
      <c r="AE1114" s="144"/>
      <c r="AF1114" s="143"/>
      <c r="AG1114" s="144"/>
      <c r="AH1114" s="144"/>
      <c r="AI1114" s="144"/>
      <c r="AJ1114" s="144"/>
      <c r="AK1114" s="144"/>
      <c r="AL1114" s="144"/>
      <c r="AM1114" s="144"/>
      <c r="AN1114" s="143"/>
      <c r="AO1114" s="144"/>
      <c r="AP1114" s="144"/>
      <c r="AQ1114" s="144"/>
      <c r="AR1114" s="144"/>
      <c r="AS1114" s="144"/>
      <c r="AT1114" s="144"/>
      <c r="AU1114" s="144"/>
      <c r="AV1114" s="143"/>
      <c r="AW1114" s="144"/>
      <c r="AX1114" s="144"/>
      <c r="AY1114" s="144"/>
      <c r="AZ1114" s="144"/>
      <c r="BA1114" s="144"/>
      <c r="BB1114" s="144"/>
      <c r="BC1114" s="144"/>
      <c r="BD1114" s="143"/>
    </row>
    <row r="1115" spans="1:56" customFormat="1" collapsed="1" x14ac:dyDescent="0.2">
      <c r="A1115" s="295"/>
      <c r="B1115" s="63" t="s">
        <v>148</v>
      </c>
      <c r="C1115" s="23"/>
      <c r="D1115" s="11"/>
      <c r="E1115" s="11"/>
      <c r="F1115" s="11"/>
      <c r="G1115" s="12"/>
      <c r="H1115" s="149"/>
      <c r="I1115" s="149"/>
      <c r="J1115" s="149"/>
      <c r="K1115" s="149"/>
      <c r="L1115" s="149"/>
      <c r="M1115" s="149"/>
      <c r="N1115" s="149"/>
      <c r="O1115" s="149"/>
      <c r="P1115" s="149"/>
      <c r="Q1115" s="149"/>
      <c r="R1115" s="149"/>
      <c r="S1115" s="149"/>
      <c r="T1115" s="149"/>
      <c r="U1115" s="149"/>
      <c r="V1115" s="149"/>
      <c r="W1115" s="149"/>
      <c r="X1115" s="149"/>
      <c r="Y1115" s="149"/>
      <c r="Z1115" s="149"/>
      <c r="AA1115" s="149"/>
      <c r="AB1115" s="149"/>
      <c r="AC1115" s="149"/>
      <c r="AD1115" s="149"/>
      <c r="AE1115" s="149"/>
      <c r="AF1115" s="149"/>
      <c r="AG1115" s="149"/>
      <c r="AH1115" s="149"/>
      <c r="AI1115" s="149"/>
      <c r="AJ1115" s="149"/>
      <c r="AK1115" s="149"/>
      <c r="AL1115" s="149"/>
      <c r="AM1115" s="149"/>
      <c r="AN1115" s="149"/>
      <c r="AO1115" s="149"/>
      <c r="AP1115" s="149"/>
      <c r="AQ1115" s="149"/>
      <c r="AR1115" s="149"/>
      <c r="AS1115" s="149"/>
      <c r="AT1115" s="149"/>
      <c r="AU1115" s="149"/>
      <c r="AV1115" s="149"/>
      <c r="AW1115" s="149"/>
      <c r="AX1115" s="149"/>
      <c r="AY1115" s="149"/>
      <c r="AZ1115" s="149"/>
      <c r="BA1115" s="149"/>
      <c r="BB1115" s="149"/>
      <c r="BC1115" s="149"/>
      <c r="BD1115" s="149"/>
    </row>
    <row r="1116" spans="1:56" customFormat="1" x14ac:dyDescent="0.2">
      <c r="A1116" s="22"/>
      <c r="B1116" s="68"/>
      <c r="C1116" s="8" t="s">
        <v>2</v>
      </c>
      <c r="D1116" s="5" t="s">
        <v>9</v>
      </c>
      <c r="E1116" s="5"/>
      <c r="F1116" s="5"/>
      <c r="G1116" s="15"/>
      <c r="H1116" s="143">
        <f>SUMIF($I$3:$BD$3,$H$3,$I1116:$BD1116)</f>
        <v>9524</v>
      </c>
      <c r="I1116" s="150">
        <f t="shared" ref="I1116:K1118" si="229">I1143+I1154+I1165+I1176+I1187+I1198+I1209+I1220+I1231+I1242+I1253+I1264+I1275+I1286+I1297+I1308</f>
        <v>330</v>
      </c>
      <c r="J1116" s="150">
        <f t="shared" si="229"/>
        <v>349</v>
      </c>
      <c r="K1116" s="150">
        <f t="shared" si="229"/>
        <v>304</v>
      </c>
      <c r="L1116" s="150">
        <f t="shared" ref="L1116:AM1116" si="230">L1143+L1154+L1165+L1176+L1187+L1198+L1209+L1220+L1231+L1242+L1253+L1264+L1275+L1286+L1297+L1308</f>
        <v>284</v>
      </c>
      <c r="M1116" s="150">
        <f t="shared" si="230"/>
        <v>320</v>
      </c>
      <c r="N1116" s="150">
        <f t="shared" si="230"/>
        <v>271</v>
      </c>
      <c r="O1116" s="150">
        <f t="shared" si="230"/>
        <v>311</v>
      </c>
      <c r="P1116" s="143">
        <f>SUM(I1116:O1116)</f>
        <v>2169</v>
      </c>
      <c r="Q1116" s="150">
        <f t="shared" si="230"/>
        <v>317</v>
      </c>
      <c r="R1116" s="150">
        <f t="shared" si="230"/>
        <v>247</v>
      </c>
      <c r="S1116" s="150">
        <f t="shared" si="230"/>
        <v>279</v>
      </c>
      <c r="T1116" s="150">
        <f t="shared" si="230"/>
        <v>322</v>
      </c>
      <c r="U1116" s="150">
        <f t="shared" si="230"/>
        <v>352</v>
      </c>
      <c r="V1116" s="150">
        <f t="shared" si="230"/>
        <v>298</v>
      </c>
      <c r="W1116" s="150">
        <f t="shared" si="230"/>
        <v>284</v>
      </c>
      <c r="X1116" s="143">
        <f>SUM(Q1116:W1116)</f>
        <v>2099</v>
      </c>
      <c r="Y1116" s="150">
        <f t="shared" si="230"/>
        <v>287</v>
      </c>
      <c r="Z1116" s="150">
        <f t="shared" si="230"/>
        <v>345</v>
      </c>
      <c r="AA1116" s="150">
        <f t="shared" si="230"/>
        <v>312</v>
      </c>
      <c r="AB1116" s="150">
        <f t="shared" si="230"/>
        <v>303</v>
      </c>
      <c r="AC1116" s="150">
        <f t="shared" si="230"/>
        <v>336</v>
      </c>
      <c r="AD1116" s="150">
        <f t="shared" si="230"/>
        <v>307</v>
      </c>
      <c r="AE1116" s="150">
        <f t="shared" si="230"/>
        <v>220</v>
      </c>
      <c r="AF1116" s="143">
        <f>SUM(Y1116:AE1116)</f>
        <v>2110</v>
      </c>
      <c r="AG1116" s="150">
        <f t="shared" si="230"/>
        <v>209</v>
      </c>
      <c r="AH1116" s="150">
        <f t="shared" si="230"/>
        <v>331</v>
      </c>
      <c r="AI1116" s="150">
        <f t="shared" ref="AI1116:AL1118" si="231">AI1143+AI1154+AI1165+AI1176+AI1187+AI1198+AI1209+AI1220+AI1231+AI1242+AI1253+AI1264+AI1275+AI1286+AI1297+AI1308</f>
        <v>402</v>
      </c>
      <c r="AJ1116" s="150">
        <f t="shared" si="231"/>
        <v>355</v>
      </c>
      <c r="AK1116" s="150">
        <f t="shared" si="231"/>
        <v>351</v>
      </c>
      <c r="AL1116" s="150">
        <f t="shared" si="231"/>
        <v>358</v>
      </c>
      <c r="AM1116" s="150">
        <f t="shared" si="230"/>
        <v>377</v>
      </c>
      <c r="AN1116" s="143">
        <f>SUM(AG1116:AM1116)</f>
        <v>2383</v>
      </c>
      <c r="AO1116" s="150">
        <f t="shared" ref="AO1116:AU1116" si="232">AO1143+AO1154+AO1165+AO1176+AO1187+AO1198+AO1209+AO1220+AO1231+AO1242+AO1253+AO1264+AO1275+AO1286+AO1297+AO1308</f>
        <v>289</v>
      </c>
      <c r="AP1116" s="150">
        <f t="shared" si="232"/>
        <v>382</v>
      </c>
      <c r="AQ1116" s="150">
        <f t="shared" si="232"/>
        <v>330</v>
      </c>
      <c r="AR1116" s="150">
        <f t="shared" si="232"/>
        <v>372</v>
      </c>
      <c r="AS1116" s="150">
        <f t="shared" si="232"/>
        <v>327</v>
      </c>
      <c r="AT1116" s="150">
        <f t="shared" si="232"/>
        <v>317</v>
      </c>
      <c r="AU1116" s="150">
        <f t="shared" si="232"/>
        <v>333</v>
      </c>
      <c r="AV1116" s="143">
        <f>SUM(AO1116:AU1116)</f>
        <v>2350</v>
      </c>
      <c r="AW1116" s="150">
        <f t="shared" ref="AW1116:BC1116" si="233">AW1143+AW1154+AW1165+AW1176+AW1187+AW1198+AW1209+AW1220+AW1231+AW1242+AW1253+AW1264+AW1275+AW1286+AW1297+AW1308</f>
        <v>0</v>
      </c>
      <c r="AX1116" s="150">
        <f t="shared" si="233"/>
        <v>0</v>
      </c>
      <c r="AY1116" s="150">
        <f t="shared" si="233"/>
        <v>0</v>
      </c>
      <c r="AZ1116" s="150">
        <f t="shared" si="233"/>
        <v>0</v>
      </c>
      <c r="BA1116" s="150">
        <f t="shared" si="233"/>
        <v>0</v>
      </c>
      <c r="BB1116" s="150">
        <f t="shared" si="233"/>
        <v>0</v>
      </c>
      <c r="BC1116" s="150">
        <f t="shared" si="233"/>
        <v>0</v>
      </c>
      <c r="BD1116" s="143">
        <f>SUM(AW1116:BC1116)</f>
        <v>0</v>
      </c>
    </row>
    <row r="1117" spans="1:56" customFormat="1" x14ac:dyDescent="0.2">
      <c r="A1117" s="22"/>
      <c r="B1117" s="68"/>
      <c r="C1117" s="21" t="s">
        <v>20</v>
      </c>
      <c r="D1117" s="5" t="s">
        <v>9</v>
      </c>
      <c r="E1117" s="5"/>
      <c r="F1117" s="5"/>
      <c r="G1117" s="15"/>
      <c r="H1117" s="143">
        <f>SUMIF($I$3:$BD$3,$H$3,$I1117:$BD1117)</f>
        <v>8874</v>
      </c>
      <c r="I1117" s="150">
        <f t="shared" si="229"/>
        <v>313</v>
      </c>
      <c r="J1117" s="150">
        <f t="shared" si="229"/>
        <v>341</v>
      </c>
      <c r="K1117" s="150">
        <f t="shared" si="229"/>
        <v>295</v>
      </c>
      <c r="L1117" s="150">
        <f t="shared" ref="L1117:AM1117" si="234">L1144+L1155+L1166+L1177+L1188+L1199+L1210+L1221+L1232+L1243+L1254+L1265+L1276+L1287+L1298+L1309</f>
        <v>262</v>
      </c>
      <c r="M1117" s="150">
        <f t="shared" si="234"/>
        <v>313</v>
      </c>
      <c r="N1117" s="150">
        <f t="shared" si="234"/>
        <v>248</v>
      </c>
      <c r="O1117" s="150">
        <f t="shared" si="234"/>
        <v>291</v>
      </c>
      <c r="P1117" s="143">
        <f>SUM(I1117:O1117)</f>
        <v>2063</v>
      </c>
      <c r="Q1117" s="150">
        <f t="shared" si="234"/>
        <v>298</v>
      </c>
      <c r="R1117" s="150">
        <f t="shared" si="234"/>
        <v>242</v>
      </c>
      <c r="S1117" s="150">
        <f t="shared" si="234"/>
        <v>250</v>
      </c>
      <c r="T1117" s="150">
        <f t="shared" si="234"/>
        <v>302</v>
      </c>
      <c r="U1117" s="150">
        <f t="shared" si="234"/>
        <v>346</v>
      </c>
      <c r="V1117" s="150">
        <f t="shared" si="234"/>
        <v>281</v>
      </c>
      <c r="W1117" s="150">
        <f t="shared" si="234"/>
        <v>282</v>
      </c>
      <c r="X1117" s="143">
        <f>SUM(Q1117:W1117)</f>
        <v>2001</v>
      </c>
      <c r="Y1117" s="150">
        <f t="shared" si="234"/>
        <v>276</v>
      </c>
      <c r="Z1117" s="150">
        <f t="shared" si="234"/>
        <v>346</v>
      </c>
      <c r="AA1117" s="150">
        <f t="shared" si="234"/>
        <v>300</v>
      </c>
      <c r="AB1117" s="150">
        <f t="shared" si="234"/>
        <v>280</v>
      </c>
      <c r="AC1117" s="150">
        <f t="shared" si="234"/>
        <v>293</v>
      </c>
      <c r="AD1117" s="150">
        <f t="shared" si="234"/>
        <v>271</v>
      </c>
      <c r="AE1117" s="150">
        <f t="shared" si="234"/>
        <v>218</v>
      </c>
      <c r="AF1117" s="143">
        <f>SUM(Y1117:AE1117)</f>
        <v>1984</v>
      </c>
      <c r="AG1117" s="150">
        <f t="shared" si="234"/>
        <v>183</v>
      </c>
      <c r="AH1117" s="150">
        <f t="shared" si="234"/>
        <v>303</v>
      </c>
      <c r="AI1117" s="150">
        <f t="shared" si="231"/>
        <v>334</v>
      </c>
      <c r="AJ1117" s="150">
        <f t="shared" si="231"/>
        <v>333</v>
      </c>
      <c r="AK1117" s="150">
        <f t="shared" si="231"/>
        <v>324</v>
      </c>
      <c r="AL1117" s="150">
        <f t="shared" si="231"/>
        <v>301</v>
      </c>
      <c r="AM1117" s="150">
        <f t="shared" si="234"/>
        <v>363</v>
      </c>
      <c r="AN1117" s="143">
        <f>SUM(AG1117:AM1117)</f>
        <v>2141</v>
      </c>
      <c r="AO1117" s="150">
        <f t="shared" ref="AO1117:AU1117" si="235">AO1144+AO1155+AO1166+AO1177+AO1188+AO1199+AO1210+AO1221+AO1232+AO1243+AO1254+AO1265+AO1276+AO1287+AO1298+AO1309</f>
        <v>285</v>
      </c>
      <c r="AP1117" s="150">
        <f t="shared" si="235"/>
        <v>365</v>
      </c>
      <c r="AQ1117" s="150">
        <f t="shared" si="235"/>
        <v>288</v>
      </c>
      <c r="AR1117" s="150">
        <f t="shared" si="235"/>
        <v>359</v>
      </c>
      <c r="AS1117" s="150">
        <f t="shared" si="235"/>
        <v>314</v>
      </c>
      <c r="AT1117" s="150">
        <f t="shared" si="235"/>
        <v>287</v>
      </c>
      <c r="AU1117" s="150">
        <f t="shared" si="235"/>
        <v>311</v>
      </c>
      <c r="AV1117" s="143">
        <f>SUM(AO1117:AU1117)</f>
        <v>2209</v>
      </c>
      <c r="AW1117" s="150">
        <f t="shared" ref="AW1117:BC1117" si="236">AW1144+AW1155+AW1166+AW1177+AW1188+AW1199+AW1210+AW1221+AW1232+AW1243+AW1254+AW1265+AW1276+AW1287+AW1298+AW1309</f>
        <v>0</v>
      </c>
      <c r="AX1117" s="150">
        <f t="shared" si="236"/>
        <v>0</v>
      </c>
      <c r="AY1117" s="150">
        <f t="shared" si="236"/>
        <v>0</v>
      </c>
      <c r="AZ1117" s="150">
        <f t="shared" si="236"/>
        <v>0</v>
      </c>
      <c r="BA1117" s="150">
        <f t="shared" si="236"/>
        <v>0</v>
      </c>
      <c r="BB1117" s="150">
        <f t="shared" si="236"/>
        <v>0</v>
      </c>
      <c r="BC1117" s="150">
        <f t="shared" si="236"/>
        <v>0</v>
      </c>
      <c r="BD1117" s="143">
        <f>SUM(AW1117:BC1117)</f>
        <v>0</v>
      </c>
    </row>
    <row r="1118" spans="1:56" customFormat="1" x14ac:dyDescent="0.2">
      <c r="A1118" s="22"/>
      <c r="B1118" s="68"/>
      <c r="C1118" s="21" t="s">
        <v>33</v>
      </c>
      <c r="D1118" s="5" t="s">
        <v>9</v>
      </c>
      <c r="E1118" s="5"/>
      <c r="F1118" s="5"/>
      <c r="G1118" s="15"/>
      <c r="H1118" s="143">
        <f>SUMIF($I$3:$BD$3,$H$3,$I1118:$BD1118)</f>
        <v>5658</v>
      </c>
      <c r="I1118" s="150">
        <f t="shared" si="229"/>
        <v>187</v>
      </c>
      <c r="J1118" s="150">
        <f t="shared" si="229"/>
        <v>312</v>
      </c>
      <c r="K1118" s="150">
        <f t="shared" si="229"/>
        <v>249</v>
      </c>
      <c r="L1118" s="150">
        <f t="shared" ref="L1118:BC1118" si="237">L1145+L1156+L1167+L1178+L1189+L1200+L1211+L1222+L1233+L1244+L1255+L1266+L1277+L1288+L1299+L1310</f>
        <v>209</v>
      </c>
      <c r="M1118" s="150">
        <f t="shared" si="237"/>
        <v>274</v>
      </c>
      <c r="N1118" s="150">
        <f t="shared" si="237"/>
        <v>124</v>
      </c>
      <c r="O1118" s="150">
        <f t="shared" si="237"/>
        <v>174</v>
      </c>
      <c r="P1118" s="143">
        <f>SUM(I1118:O1118)</f>
        <v>1529</v>
      </c>
      <c r="Q1118" s="150">
        <f t="shared" si="237"/>
        <v>199</v>
      </c>
      <c r="R1118" s="150">
        <f t="shared" si="237"/>
        <v>218</v>
      </c>
      <c r="S1118" s="150">
        <f t="shared" si="237"/>
        <v>173</v>
      </c>
      <c r="T1118" s="150">
        <f t="shared" si="237"/>
        <v>205</v>
      </c>
      <c r="U1118" s="150">
        <f t="shared" si="237"/>
        <v>272</v>
      </c>
      <c r="V1118" s="150">
        <f t="shared" si="237"/>
        <v>221</v>
      </c>
      <c r="W1118" s="150">
        <f t="shared" si="237"/>
        <v>265</v>
      </c>
      <c r="X1118" s="143">
        <f>SUM(Q1118:W1118)</f>
        <v>1553</v>
      </c>
      <c r="Y1118" s="150">
        <f t="shared" si="237"/>
        <v>205</v>
      </c>
      <c r="Z1118" s="150">
        <f t="shared" si="237"/>
        <v>284</v>
      </c>
      <c r="AA1118" s="150">
        <f t="shared" si="237"/>
        <v>219</v>
      </c>
      <c r="AB1118" s="150">
        <f t="shared" si="237"/>
        <v>230</v>
      </c>
      <c r="AC1118" s="150">
        <f t="shared" si="237"/>
        <v>194</v>
      </c>
      <c r="AD1118" s="150">
        <f t="shared" si="237"/>
        <v>174</v>
      </c>
      <c r="AE1118" s="150">
        <f t="shared" si="237"/>
        <v>199</v>
      </c>
      <c r="AF1118" s="143">
        <f>SUM(Y1118:AE1118)</f>
        <v>1505</v>
      </c>
      <c r="AG1118" s="150">
        <f t="shared" si="237"/>
        <v>61</v>
      </c>
      <c r="AH1118" s="150">
        <f t="shared" si="237"/>
        <v>160</v>
      </c>
      <c r="AI1118" s="150">
        <f t="shared" si="231"/>
        <v>97</v>
      </c>
      <c r="AJ1118" s="150">
        <f t="shared" si="231"/>
        <v>154</v>
      </c>
      <c r="AK1118" s="150">
        <f t="shared" si="231"/>
        <v>121</v>
      </c>
      <c r="AL1118" s="150">
        <f t="shared" si="231"/>
        <v>137</v>
      </c>
      <c r="AM1118" s="150">
        <f t="shared" si="237"/>
        <v>241</v>
      </c>
      <c r="AN1118" s="143">
        <f>SUM(AG1118:AM1118)</f>
        <v>971</v>
      </c>
      <c r="AO1118" s="150">
        <f t="shared" si="237"/>
        <v>214</v>
      </c>
      <c r="AP1118" s="150">
        <f t="shared" si="237"/>
        <v>226</v>
      </c>
      <c r="AQ1118" s="150">
        <f t="shared" si="237"/>
        <v>141</v>
      </c>
      <c r="AR1118" s="150">
        <f t="shared" si="237"/>
        <v>249</v>
      </c>
      <c r="AS1118" s="150">
        <f t="shared" si="237"/>
        <v>199</v>
      </c>
      <c r="AT1118" s="150">
        <f t="shared" si="237"/>
        <v>134</v>
      </c>
      <c r="AU1118" s="150">
        <f t="shared" si="237"/>
        <v>168</v>
      </c>
      <c r="AV1118" s="143">
        <f>SUM(AO1118:AU1118)</f>
        <v>1331</v>
      </c>
      <c r="AW1118" s="150">
        <f t="shared" si="237"/>
        <v>0</v>
      </c>
      <c r="AX1118" s="150">
        <f t="shared" si="237"/>
        <v>0</v>
      </c>
      <c r="AY1118" s="150">
        <f t="shared" si="237"/>
        <v>0</v>
      </c>
      <c r="AZ1118" s="150">
        <f t="shared" si="237"/>
        <v>0</v>
      </c>
      <c r="BA1118" s="150">
        <f t="shared" si="237"/>
        <v>0</v>
      </c>
      <c r="BB1118" s="150">
        <f t="shared" si="237"/>
        <v>0</v>
      </c>
      <c r="BC1118" s="150">
        <f t="shared" si="237"/>
        <v>0</v>
      </c>
      <c r="BD1118" s="143">
        <f>SUM(AW1118:BC1118)</f>
        <v>0</v>
      </c>
    </row>
    <row r="1119" spans="1:56" customFormat="1" x14ac:dyDescent="0.2">
      <c r="A1119" s="51"/>
      <c r="B1119" s="68"/>
      <c r="C1119" s="8" t="s">
        <v>13</v>
      </c>
      <c r="D1119" s="5" t="s">
        <v>4</v>
      </c>
      <c r="E1119" s="5"/>
      <c r="F1119" s="5"/>
      <c r="G1119" s="15"/>
      <c r="H1119" s="145">
        <f t="shared" ref="H1119:AM1119" si="238">IF(ISERROR((H1118)/H1116),0,(H1118)/H1116)</f>
        <v>0.59407811843763125</v>
      </c>
      <c r="I1119" s="151">
        <f t="shared" si="238"/>
        <v>0.56666666666666665</v>
      </c>
      <c r="J1119" s="151">
        <f t="shared" si="238"/>
        <v>0.89398280802292263</v>
      </c>
      <c r="K1119" s="151">
        <f t="shared" si="238"/>
        <v>0.81907894736842102</v>
      </c>
      <c r="L1119" s="151">
        <f t="shared" si="238"/>
        <v>0.7359154929577465</v>
      </c>
      <c r="M1119" s="151">
        <f t="shared" si="238"/>
        <v>0.85624999999999996</v>
      </c>
      <c r="N1119" s="151">
        <f t="shared" si="238"/>
        <v>0.45756457564575648</v>
      </c>
      <c r="O1119" s="151">
        <f t="shared" si="238"/>
        <v>0.55948553054662375</v>
      </c>
      <c r="P1119" s="145">
        <f t="shared" si="238"/>
        <v>0.70493314891655146</v>
      </c>
      <c r="Q1119" s="151">
        <f t="shared" si="238"/>
        <v>0.62776025236593058</v>
      </c>
      <c r="R1119" s="151">
        <f t="shared" si="238"/>
        <v>0.88259109311740891</v>
      </c>
      <c r="S1119" s="151">
        <f t="shared" si="238"/>
        <v>0.62007168458781359</v>
      </c>
      <c r="T1119" s="151">
        <f t="shared" si="238"/>
        <v>0.63664596273291929</v>
      </c>
      <c r="U1119" s="151">
        <f t="shared" si="238"/>
        <v>0.77272727272727271</v>
      </c>
      <c r="V1119" s="151">
        <f t="shared" si="238"/>
        <v>0.74161073825503354</v>
      </c>
      <c r="W1119" s="151">
        <f t="shared" si="238"/>
        <v>0.93309859154929575</v>
      </c>
      <c r="X1119" s="145">
        <f t="shared" si="238"/>
        <v>0.73987613149118625</v>
      </c>
      <c r="Y1119" s="151">
        <f t="shared" si="238"/>
        <v>0.7142857142857143</v>
      </c>
      <c r="Z1119" s="151">
        <f t="shared" si="238"/>
        <v>0.8231884057971014</v>
      </c>
      <c r="AA1119" s="151">
        <f t="shared" si="238"/>
        <v>0.70192307692307687</v>
      </c>
      <c r="AB1119" s="151">
        <f t="shared" si="238"/>
        <v>0.75907590759075905</v>
      </c>
      <c r="AC1119" s="151">
        <f t="shared" si="238"/>
        <v>0.57738095238095233</v>
      </c>
      <c r="AD1119" s="151">
        <f t="shared" si="238"/>
        <v>0.5667752442996743</v>
      </c>
      <c r="AE1119" s="151">
        <f t="shared" si="238"/>
        <v>0.90454545454545454</v>
      </c>
      <c r="AF1119" s="145">
        <f t="shared" si="238"/>
        <v>0.71327014218009477</v>
      </c>
      <c r="AG1119" s="151">
        <f t="shared" si="238"/>
        <v>0.291866028708134</v>
      </c>
      <c r="AH1119" s="151">
        <f t="shared" si="238"/>
        <v>0.48338368580060426</v>
      </c>
      <c r="AI1119" s="151">
        <f t="shared" si="238"/>
        <v>0.24129353233830847</v>
      </c>
      <c r="AJ1119" s="151">
        <f t="shared" si="238"/>
        <v>0.43380281690140843</v>
      </c>
      <c r="AK1119" s="151">
        <f t="shared" si="238"/>
        <v>0.34472934472934474</v>
      </c>
      <c r="AL1119" s="151">
        <f t="shared" si="238"/>
        <v>0.38268156424581007</v>
      </c>
      <c r="AM1119" s="151">
        <f t="shared" si="238"/>
        <v>0.63925729442970824</v>
      </c>
      <c r="AN1119" s="145">
        <f t="shared" ref="AN1119:BD1119" si="239">IF(ISERROR((AN1118)/AN1116),0,(AN1118)/AN1116)</f>
        <v>0.40746957616449853</v>
      </c>
      <c r="AO1119" s="151">
        <f t="shared" si="239"/>
        <v>0.74048442906574397</v>
      </c>
      <c r="AP1119" s="151">
        <f t="shared" si="239"/>
        <v>0.59162303664921467</v>
      </c>
      <c r="AQ1119" s="151">
        <f t="shared" si="239"/>
        <v>0.42727272727272725</v>
      </c>
      <c r="AR1119" s="151">
        <f t="shared" si="239"/>
        <v>0.66935483870967738</v>
      </c>
      <c r="AS1119" s="151">
        <f t="shared" si="239"/>
        <v>0.60856269113149852</v>
      </c>
      <c r="AT1119" s="151">
        <f t="shared" si="239"/>
        <v>0.4227129337539432</v>
      </c>
      <c r="AU1119" s="151">
        <f t="shared" si="239"/>
        <v>0.50450450450450446</v>
      </c>
      <c r="AV1119" s="145">
        <f t="shared" si="239"/>
        <v>0.56638297872340426</v>
      </c>
      <c r="AW1119" s="151">
        <f t="shared" si="239"/>
        <v>0</v>
      </c>
      <c r="AX1119" s="151">
        <f t="shared" si="239"/>
        <v>0</v>
      </c>
      <c r="AY1119" s="151">
        <f t="shared" si="239"/>
        <v>0</v>
      </c>
      <c r="AZ1119" s="151">
        <f t="shared" si="239"/>
        <v>0</v>
      </c>
      <c r="BA1119" s="151">
        <f t="shared" si="239"/>
        <v>0</v>
      </c>
      <c r="BB1119" s="151">
        <f t="shared" si="239"/>
        <v>0</v>
      </c>
      <c r="BC1119" s="151">
        <f t="shared" si="239"/>
        <v>0</v>
      </c>
      <c r="BD1119" s="145">
        <f t="shared" si="239"/>
        <v>0</v>
      </c>
    </row>
    <row r="1120" spans="1:56" customFormat="1" x14ac:dyDescent="0.2">
      <c r="A1120" s="51"/>
      <c r="B1120" s="68"/>
      <c r="C1120" s="8" t="s">
        <v>5</v>
      </c>
      <c r="D1120" s="5" t="s">
        <v>4</v>
      </c>
      <c r="E1120" s="5"/>
      <c r="F1120" s="5"/>
      <c r="G1120" s="15"/>
      <c r="H1120" s="145">
        <f t="shared" ref="H1120:AM1120" si="240">IF(ISERROR((H1116-H1117)/H1116),0,(H1116-H1117)/H1116)</f>
        <v>6.8248635027299456E-2</v>
      </c>
      <c r="I1120" s="151">
        <f t="shared" si="240"/>
        <v>5.1515151515151514E-2</v>
      </c>
      <c r="J1120" s="151">
        <f t="shared" si="240"/>
        <v>2.2922636103151862E-2</v>
      </c>
      <c r="K1120" s="151">
        <f t="shared" si="240"/>
        <v>2.9605263157894735E-2</v>
      </c>
      <c r="L1120" s="151">
        <f t="shared" si="240"/>
        <v>7.746478873239436E-2</v>
      </c>
      <c r="M1120" s="151">
        <f t="shared" si="240"/>
        <v>2.1874999999999999E-2</v>
      </c>
      <c r="N1120" s="151">
        <f t="shared" si="240"/>
        <v>8.4870848708487087E-2</v>
      </c>
      <c r="O1120" s="151">
        <f t="shared" si="240"/>
        <v>6.4308681672025719E-2</v>
      </c>
      <c r="P1120" s="145">
        <f t="shared" si="240"/>
        <v>4.8870447210696173E-2</v>
      </c>
      <c r="Q1120" s="151">
        <f t="shared" si="240"/>
        <v>5.993690851735016E-2</v>
      </c>
      <c r="R1120" s="151">
        <f t="shared" si="240"/>
        <v>2.0242914979757085E-2</v>
      </c>
      <c r="S1120" s="151">
        <f t="shared" si="240"/>
        <v>0.1039426523297491</v>
      </c>
      <c r="T1120" s="151">
        <f t="shared" si="240"/>
        <v>6.2111801242236024E-2</v>
      </c>
      <c r="U1120" s="151">
        <f t="shared" si="240"/>
        <v>1.7045454545454544E-2</v>
      </c>
      <c r="V1120" s="151">
        <f t="shared" si="240"/>
        <v>5.7046979865771813E-2</v>
      </c>
      <c r="W1120" s="151">
        <f t="shared" si="240"/>
        <v>7.0422535211267607E-3</v>
      </c>
      <c r="X1120" s="145">
        <f t="shared" si="240"/>
        <v>4.6688899475940925E-2</v>
      </c>
      <c r="Y1120" s="151">
        <f t="shared" si="240"/>
        <v>3.8327526132404179E-2</v>
      </c>
      <c r="Z1120" s="151">
        <f t="shared" si="240"/>
        <v>-2.8985507246376812E-3</v>
      </c>
      <c r="AA1120" s="151">
        <f t="shared" si="240"/>
        <v>3.8461538461538464E-2</v>
      </c>
      <c r="AB1120" s="151">
        <f t="shared" si="240"/>
        <v>7.590759075907591E-2</v>
      </c>
      <c r="AC1120" s="151">
        <f t="shared" si="240"/>
        <v>0.12797619047619047</v>
      </c>
      <c r="AD1120" s="151">
        <f t="shared" si="240"/>
        <v>0.11726384364820847</v>
      </c>
      <c r="AE1120" s="151">
        <f t="shared" si="240"/>
        <v>9.0909090909090905E-3</v>
      </c>
      <c r="AF1120" s="145">
        <f t="shared" si="240"/>
        <v>5.9715639810426539E-2</v>
      </c>
      <c r="AG1120" s="151">
        <f t="shared" si="240"/>
        <v>0.12440191387559808</v>
      </c>
      <c r="AH1120" s="151">
        <f t="shared" si="240"/>
        <v>8.4592145015105744E-2</v>
      </c>
      <c r="AI1120" s="151">
        <f t="shared" si="240"/>
        <v>0.1691542288557214</v>
      </c>
      <c r="AJ1120" s="151">
        <f t="shared" si="240"/>
        <v>6.1971830985915494E-2</v>
      </c>
      <c r="AK1120" s="151">
        <f t="shared" si="240"/>
        <v>7.6923076923076927E-2</v>
      </c>
      <c r="AL1120" s="151">
        <f t="shared" si="240"/>
        <v>0.15921787709497207</v>
      </c>
      <c r="AM1120" s="151">
        <f t="shared" si="240"/>
        <v>3.7135278514588858E-2</v>
      </c>
      <c r="AN1120" s="145">
        <f t="shared" ref="AN1120:BD1120" si="241">IF(ISERROR((AN1116-AN1117)/AN1116),0,(AN1116-AN1117)/AN1116)</f>
        <v>0.10155266470835082</v>
      </c>
      <c r="AO1120" s="151">
        <f t="shared" si="241"/>
        <v>1.384083044982699E-2</v>
      </c>
      <c r="AP1120" s="151">
        <f t="shared" si="241"/>
        <v>4.4502617801047119E-2</v>
      </c>
      <c r="AQ1120" s="151">
        <f t="shared" si="241"/>
        <v>0.12727272727272726</v>
      </c>
      <c r="AR1120" s="151">
        <f t="shared" si="241"/>
        <v>3.4946236559139782E-2</v>
      </c>
      <c r="AS1120" s="151">
        <f t="shared" si="241"/>
        <v>3.9755351681957186E-2</v>
      </c>
      <c r="AT1120" s="151">
        <f t="shared" si="241"/>
        <v>9.4637223974763401E-2</v>
      </c>
      <c r="AU1120" s="151">
        <f t="shared" si="241"/>
        <v>6.6066066066066062E-2</v>
      </c>
      <c r="AV1120" s="145">
        <f t="shared" si="241"/>
        <v>0.06</v>
      </c>
      <c r="AW1120" s="151">
        <f t="shared" si="241"/>
        <v>0</v>
      </c>
      <c r="AX1120" s="151">
        <f t="shared" si="241"/>
        <v>0</v>
      </c>
      <c r="AY1120" s="151">
        <f t="shared" si="241"/>
        <v>0</v>
      </c>
      <c r="AZ1120" s="151">
        <f t="shared" si="241"/>
        <v>0</v>
      </c>
      <c r="BA1120" s="151">
        <f t="shared" si="241"/>
        <v>0</v>
      </c>
      <c r="BB1120" s="151">
        <f t="shared" si="241"/>
        <v>0</v>
      </c>
      <c r="BC1120" s="151">
        <f t="shared" si="241"/>
        <v>0</v>
      </c>
      <c r="BD1120" s="145">
        <f t="shared" si="241"/>
        <v>0</v>
      </c>
    </row>
    <row r="1121" spans="1:56" customFormat="1" hidden="1" x14ac:dyDescent="0.2">
      <c r="A1121" s="22"/>
      <c r="B1121" s="68"/>
      <c r="C1121" s="8" t="s">
        <v>45</v>
      </c>
      <c r="D1121" s="5"/>
      <c r="E1121" s="5"/>
      <c r="F1121" s="5"/>
      <c r="G1121" s="15"/>
      <c r="H1121" s="143">
        <f t="shared" ref="H1121:O1121" si="242">H1148+H1159+H1170+H1181+H1192+H1203+H1214+H1225+H1236+H1247+H1258+H1269+H1280+H1291+H1302+H1313</f>
        <v>768446</v>
      </c>
      <c r="I1121" s="150">
        <f t="shared" si="242"/>
        <v>28373</v>
      </c>
      <c r="J1121" s="150">
        <f t="shared" si="242"/>
        <v>5574</v>
      </c>
      <c r="K1121" s="150">
        <f t="shared" si="242"/>
        <v>6840</v>
      </c>
      <c r="L1121" s="150">
        <f t="shared" si="242"/>
        <v>18936</v>
      </c>
      <c r="M1121" s="150">
        <f t="shared" si="242"/>
        <v>5879</v>
      </c>
      <c r="N1121" s="150">
        <f t="shared" si="242"/>
        <v>41474</v>
      </c>
      <c r="O1121" s="150">
        <f t="shared" si="242"/>
        <v>34580</v>
      </c>
      <c r="P1121" s="143">
        <f>SUM(I1121:O1121)</f>
        <v>141656</v>
      </c>
      <c r="Q1121" s="150">
        <f>Q1148+Q1159+Q1170+Q1181+Q1192+Q1203+Q1214+Q1225+Q1236+Q1247+Q1258+Q1269+Q1280+Q1291+Q1302+Q1313</f>
        <v>23714</v>
      </c>
      <c r="R1121" s="150">
        <f t="shared" ref="R1121:W1121" si="243">R1148+R1159+R1170+R1181+R1192+R1203+R1214+R1225+R1236+R1247+R1258+R1269+R1280+R1291+R1302+R1313</f>
        <v>3746</v>
      </c>
      <c r="S1121" s="150">
        <f t="shared" si="243"/>
        <v>25466</v>
      </c>
      <c r="T1121" s="150">
        <f t="shared" si="243"/>
        <v>18310</v>
      </c>
      <c r="U1121" s="150">
        <f t="shared" si="243"/>
        <v>6850</v>
      </c>
      <c r="V1121" s="150">
        <f t="shared" si="243"/>
        <v>16217</v>
      </c>
      <c r="W1121" s="150">
        <f t="shared" si="243"/>
        <v>2100</v>
      </c>
      <c r="X1121" s="143">
        <f>SUM(Q1121:W1121)</f>
        <v>96403</v>
      </c>
      <c r="Y1121" s="150">
        <f>Y1148+Y1159+Y1170+Y1181+Y1192+Y1203+Y1214+Y1225+Y1236+Y1247+Y1258+Y1269+Y1280+Y1291+Y1302+Y1313</f>
        <v>8014</v>
      </c>
      <c r="Z1121" s="150">
        <f t="shared" ref="Z1121:AE1121" si="244">Z1148+Z1159+Z1170+Z1181+Z1192+Z1203+Z1214+Z1225+Z1236+Z1247+Z1258+Z1269+Z1280+Z1291+Z1302+Z1313</f>
        <v>6028</v>
      </c>
      <c r="AA1121" s="150">
        <f t="shared" si="244"/>
        <v>11510</v>
      </c>
      <c r="AB1121" s="150">
        <f t="shared" si="244"/>
        <v>13424</v>
      </c>
      <c r="AC1121" s="150">
        <f t="shared" si="244"/>
        <v>27983</v>
      </c>
      <c r="AD1121" s="150">
        <f t="shared" si="244"/>
        <v>31246</v>
      </c>
      <c r="AE1121" s="150">
        <f t="shared" si="244"/>
        <v>1894</v>
      </c>
      <c r="AF1121" s="143">
        <f>SUM(Y1121:AE1121)</f>
        <v>100099</v>
      </c>
      <c r="AG1121" s="150">
        <f t="shared" ref="AG1121:AM1121" si="245">AG1148+AG1159+AG1170+AG1181+AG1192+AG1203+AG1214+AG1225+AG1236+AG1247+AG1258+AG1269+AG1280+AG1291+AG1302+AG1313</f>
        <v>43598</v>
      </c>
      <c r="AH1121" s="150">
        <f t="shared" si="245"/>
        <v>32521</v>
      </c>
      <c r="AI1121" s="150">
        <f t="shared" si="245"/>
        <v>52433</v>
      </c>
      <c r="AJ1121" s="150">
        <f t="shared" si="245"/>
        <v>25817</v>
      </c>
      <c r="AK1121" s="150">
        <f t="shared" si="245"/>
        <v>33735</v>
      </c>
      <c r="AL1121" s="150">
        <f t="shared" si="245"/>
        <v>72729</v>
      </c>
      <c r="AM1121" s="150">
        <f t="shared" si="245"/>
        <v>23911</v>
      </c>
      <c r="AN1121" s="143">
        <f>SUM(AG1121:AM1121)</f>
        <v>284744</v>
      </c>
      <c r="AO1121" s="150">
        <f t="shared" ref="AO1121:AU1121" si="246">AO1148+AO1159+AO1170+AO1181+AO1192+AO1203+AO1214+AO1225+AO1236+AO1247+AO1258+AO1269+AO1280+AO1291+AO1302+AO1313</f>
        <v>9898</v>
      </c>
      <c r="AP1121" s="150">
        <f t="shared" si="246"/>
        <v>27481</v>
      </c>
      <c r="AQ1121" s="150">
        <f t="shared" si="246"/>
        <v>47013</v>
      </c>
      <c r="AR1121" s="150">
        <f t="shared" si="246"/>
        <v>18559</v>
      </c>
      <c r="AS1121" s="150">
        <f t="shared" si="246"/>
        <v>17219</v>
      </c>
      <c r="AT1121" s="150">
        <f t="shared" si="246"/>
        <v>51504</v>
      </c>
      <c r="AU1121" s="150">
        <f t="shared" si="246"/>
        <v>39472</v>
      </c>
      <c r="AV1121" s="143">
        <f>SUM(AO1121:AU1121)</f>
        <v>211146</v>
      </c>
      <c r="AW1121" s="150">
        <f>AW1148+AW1159+AW1170+AW1181+AW1192+AW1203+AW1214+AW1225+AW1236+AW1247+AW1258+AW1269+AW1280+AW1291+AW1302+AW1313</f>
        <v>0</v>
      </c>
      <c r="AX1121" s="150">
        <f t="shared" ref="AX1121:BC1121" si="247">AX1148+AX1159+AX1170+AX1181+AX1192+AX1203+AX1214+AX1225+AX1236+AX1247+AX1258+AX1269+AX1280+AX1291+AX1302+AX1313</f>
        <v>0</v>
      </c>
      <c r="AY1121" s="150">
        <f t="shared" si="247"/>
        <v>0</v>
      </c>
      <c r="AZ1121" s="150">
        <f t="shared" si="247"/>
        <v>0</v>
      </c>
      <c r="BA1121" s="150">
        <f t="shared" si="247"/>
        <v>0</v>
      </c>
      <c r="BB1121" s="150">
        <f t="shared" si="247"/>
        <v>0</v>
      </c>
      <c r="BC1121" s="150">
        <f t="shared" si="247"/>
        <v>0</v>
      </c>
      <c r="BD1121" s="143">
        <f>SUM(AW1121:BC1121)</f>
        <v>0</v>
      </c>
    </row>
    <row r="1122" spans="1:56" customFormat="1" hidden="1" x14ac:dyDescent="0.2">
      <c r="A1122" s="22"/>
      <c r="B1122" s="68"/>
      <c r="C1122" s="8" t="s">
        <v>131</v>
      </c>
      <c r="D1122" s="5"/>
      <c r="E1122" s="5"/>
      <c r="F1122" s="5"/>
      <c r="G1122" s="15"/>
      <c r="H1122" s="143">
        <f>SUMIF($I$3:$BD$3,$H$3,I1122:BD1122)</f>
        <v>0</v>
      </c>
      <c r="I1122" s="150">
        <f t="shared" ref="I1122:O1122" si="248">IFERROR(I1136*I1135,0)</f>
        <v>0</v>
      </c>
      <c r="J1122" s="150">
        <f t="shared" si="248"/>
        <v>0</v>
      </c>
      <c r="K1122" s="150">
        <f t="shared" si="248"/>
        <v>0</v>
      </c>
      <c r="L1122" s="150">
        <f t="shared" si="248"/>
        <v>0</v>
      </c>
      <c r="M1122" s="150">
        <f t="shared" si="248"/>
        <v>0</v>
      </c>
      <c r="N1122" s="150">
        <f t="shared" si="248"/>
        <v>0</v>
      </c>
      <c r="O1122" s="150">
        <f t="shared" si="248"/>
        <v>0</v>
      </c>
      <c r="P1122" s="143">
        <f>SUM(I1122:O1122)</f>
        <v>0</v>
      </c>
      <c r="Q1122" s="150">
        <f t="shared" ref="Q1122:W1122" si="249">IFERROR(Q1136*Q1135,0)</f>
        <v>0</v>
      </c>
      <c r="R1122" s="150">
        <f t="shared" si="249"/>
        <v>0</v>
      </c>
      <c r="S1122" s="150">
        <f t="shared" si="249"/>
        <v>0</v>
      </c>
      <c r="T1122" s="150">
        <f t="shared" si="249"/>
        <v>0</v>
      </c>
      <c r="U1122" s="150">
        <f t="shared" si="249"/>
        <v>0</v>
      </c>
      <c r="V1122" s="150">
        <f t="shared" si="249"/>
        <v>0</v>
      </c>
      <c r="W1122" s="150">
        <f t="shared" si="249"/>
        <v>0</v>
      </c>
      <c r="X1122" s="143">
        <f>SUM(Q1122:W1122)</f>
        <v>0</v>
      </c>
      <c r="Y1122" s="150">
        <f t="shared" ref="Y1122:AE1122" si="250">IFERROR(Y1136*Y1135,0)</f>
        <v>0</v>
      </c>
      <c r="Z1122" s="150">
        <f t="shared" si="250"/>
        <v>0</v>
      </c>
      <c r="AA1122" s="150">
        <f t="shared" si="250"/>
        <v>0</v>
      </c>
      <c r="AB1122" s="150">
        <f t="shared" si="250"/>
        <v>0</v>
      </c>
      <c r="AC1122" s="150">
        <f t="shared" si="250"/>
        <v>0</v>
      </c>
      <c r="AD1122" s="150">
        <f t="shared" si="250"/>
        <v>0</v>
      </c>
      <c r="AE1122" s="150">
        <f t="shared" si="250"/>
        <v>0</v>
      </c>
      <c r="AF1122" s="143">
        <f>SUM(Y1122:AE1122)</f>
        <v>0</v>
      </c>
      <c r="AG1122" s="150">
        <f t="shared" ref="AG1122:AM1122" si="251">IFERROR(AG1136*AG1135,0)</f>
        <v>0</v>
      </c>
      <c r="AH1122" s="150">
        <f t="shared" si="251"/>
        <v>0</v>
      </c>
      <c r="AI1122" s="150">
        <f t="shared" si="251"/>
        <v>0</v>
      </c>
      <c r="AJ1122" s="150">
        <f t="shared" si="251"/>
        <v>0</v>
      </c>
      <c r="AK1122" s="150">
        <f t="shared" si="251"/>
        <v>0</v>
      </c>
      <c r="AL1122" s="150">
        <f t="shared" si="251"/>
        <v>0</v>
      </c>
      <c r="AM1122" s="150">
        <f t="shared" si="251"/>
        <v>0</v>
      </c>
      <c r="AN1122" s="143">
        <f>SUM(AG1122:AM1122)</f>
        <v>0</v>
      </c>
      <c r="AO1122" s="150">
        <f t="shared" ref="AO1122:AU1122" si="252">IFERROR(AO1136*AO1135,0)</f>
        <v>0</v>
      </c>
      <c r="AP1122" s="150">
        <f t="shared" si="252"/>
        <v>0</v>
      </c>
      <c r="AQ1122" s="150">
        <f t="shared" si="252"/>
        <v>0</v>
      </c>
      <c r="AR1122" s="150">
        <f t="shared" si="252"/>
        <v>0</v>
      </c>
      <c r="AS1122" s="150">
        <f t="shared" si="252"/>
        <v>0</v>
      </c>
      <c r="AT1122" s="150">
        <f t="shared" si="252"/>
        <v>0</v>
      </c>
      <c r="AU1122" s="150">
        <f t="shared" si="252"/>
        <v>0</v>
      </c>
      <c r="AV1122" s="143">
        <f>SUM(AO1122:AU1122)</f>
        <v>0</v>
      </c>
      <c r="AW1122" s="150">
        <f t="shared" ref="AW1122:BC1122" si="253">IFERROR(AW1136*AW1135,0)</f>
        <v>0</v>
      </c>
      <c r="AX1122" s="150">
        <f t="shared" si="253"/>
        <v>0</v>
      </c>
      <c r="AY1122" s="150">
        <f t="shared" si="253"/>
        <v>0</v>
      </c>
      <c r="AZ1122" s="150">
        <f t="shared" si="253"/>
        <v>0</v>
      </c>
      <c r="BA1122" s="150">
        <f t="shared" si="253"/>
        <v>0</v>
      </c>
      <c r="BB1122" s="150">
        <f t="shared" si="253"/>
        <v>0</v>
      </c>
      <c r="BC1122" s="150">
        <f t="shared" si="253"/>
        <v>0</v>
      </c>
      <c r="BD1122" s="143">
        <f>SUM(AW1122:BC1122)</f>
        <v>0</v>
      </c>
    </row>
    <row r="1123" spans="1:56" customFormat="1" ht="13.5" customHeight="1" collapsed="1" x14ac:dyDescent="0.2">
      <c r="A1123" s="22"/>
      <c r="B1123" s="68"/>
      <c r="C1123" s="8" t="s">
        <v>14</v>
      </c>
      <c r="D1123" s="5" t="s">
        <v>15</v>
      </c>
      <c r="E1123" s="5"/>
      <c r="F1123" s="5"/>
      <c r="G1123" s="15"/>
      <c r="H1123" s="143">
        <f t="shared" ref="H1123:AM1123" si="254">IF(ISERROR(H1121/H1117),0,H1121/H1117)</f>
        <v>86.595221996844714</v>
      </c>
      <c r="I1123" s="150">
        <f t="shared" si="254"/>
        <v>90.648562300319483</v>
      </c>
      <c r="J1123" s="150">
        <f t="shared" si="254"/>
        <v>16.346041055718477</v>
      </c>
      <c r="K1123" s="150">
        <f t="shared" si="254"/>
        <v>23.1864406779661</v>
      </c>
      <c r="L1123" s="150">
        <f t="shared" si="254"/>
        <v>72.274809160305338</v>
      </c>
      <c r="M1123" s="150">
        <f t="shared" si="254"/>
        <v>18.782747603833865</v>
      </c>
      <c r="N1123" s="150">
        <f t="shared" si="254"/>
        <v>167.23387096774192</v>
      </c>
      <c r="O1123" s="150">
        <f t="shared" si="254"/>
        <v>118.83161512027492</v>
      </c>
      <c r="P1123" s="143">
        <f t="shared" si="254"/>
        <v>68.665050896752305</v>
      </c>
      <c r="Q1123" s="150">
        <f t="shared" si="254"/>
        <v>79.577181208053688</v>
      </c>
      <c r="R1123" s="150">
        <f t="shared" si="254"/>
        <v>15.479338842975206</v>
      </c>
      <c r="S1123" s="150">
        <f t="shared" si="254"/>
        <v>101.864</v>
      </c>
      <c r="T1123" s="150">
        <f t="shared" si="254"/>
        <v>60.629139072847686</v>
      </c>
      <c r="U1123" s="150">
        <f t="shared" si="254"/>
        <v>19.797687861271676</v>
      </c>
      <c r="V1123" s="150">
        <f t="shared" si="254"/>
        <v>57.711743772241995</v>
      </c>
      <c r="W1123" s="150">
        <f t="shared" si="254"/>
        <v>7.4468085106382977</v>
      </c>
      <c r="X1123" s="143">
        <f t="shared" si="254"/>
        <v>48.177411294352822</v>
      </c>
      <c r="Y1123" s="150">
        <f t="shared" si="254"/>
        <v>29.036231884057973</v>
      </c>
      <c r="Z1123" s="150">
        <f t="shared" si="254"/>
        <v>17.421965317919074</v>
      </c>
      <c r="AA1123" s="150">
        <f t="shared" si="254"/>
        <v>38.366666666666667</v>
      </c>
      <c r="AB1123" s="150">
        <f t="shared" si="254"/>
        <v>47.942857142857143</v>
      </c>
      <c r="AC1123" s="150">
        <f t="shared" si="254"/>
        <v>95.50511945392492</v>
      </c>
      <c r="AD1123" s="150">
        <f t="shared" si="254"/>
        <v>115.29889298892989</v>
      </c>
      <c r="AE1123" s="150">
        <f t="shared" si="254"/>
        <v>8.6880733944954134</v>
      </c>
      <c r="AF1123" s="143">
        <f t="shared" si="254"/>
        <v>50.453125</v>
      </c>
      <c r="AG1123" s="150">
        <f t="shared" si="254"/>
        <v>238.24043715846994</v>
      </c>
      <c r="AH1123" s="150">
        <f t="shared" si="254"/>
        <v>107.33003300330033</v>
      </c>
      <c r="AI1123" s="150">
        <f t="shared" si="254"/>
        <v>156.98502994011977</v>
      </c>
      <c r="AJ1123" s="150">
        <f t="shared" si="254"/>
        <v>77.528528528528525</v>
      </c>
      <c r="AK1123" s="150">
        <f t="shared" si="254"/>
        <v>104.12037037037037</v>
      </c>
      <c r="AL1123" s="150">
        <f t="shared" si="254"/>
        <v>241.62458471760797</v>
      </c>
      <c r="AM1123" s="150">
        <f t="shared" si="254"/>
        <v>65.870523415977956</v>
      </c>
      <c r="AN1123" s="143">
        <f t="shared" ref="AN1123:BD1123" si="255">IF(ISERROR(AN1121/AN1117),0,AN1121/AN1117)</f>
        <v>132.99579635684259</v>
      </c>
      <c r="AO1123" s="150">
        <f t="shared" si="255"/>
        <v>34.729824561403511</v>
      </c>
      <c r="AP1123" s="150">
        <f t="shared" si="255"/>
        <v>75.290410958904104</v>
      </c>
      <c r="AQ1123" s="150">
        <f t="shared" si="255"/>
        <v>163.23958333333334</v>
      </c>
      <c r="AR1123" s="150">
        <f t="shared" si="255"/>
        <v>51.696378830083567</v>
      </c>
      <c r="AS1123" s="150">
        <f t="shared" si="255"/>
        <v>54.837579617834393</v>
      </c>
      <c r="AT1123" s="150">
        <f t="shared" si="255"/>
        <v>179.45644599303137</v>
      </c>
      <c r="AU1123" s="150">
        <f t="shared" si="255"/>
        <v>126.91961414790997</v>
      </c>
      <c r="AV1123" s="143">
        <f t="shared" si="255"/>
        <v>95.584427342688997</v>
      </c>
      <c r="AW1123" s="150">
        <f t="shared" si="255"/>
        <v>0</v>
      </c>
      <c r="AX1123" s="150">
        <f t="shared" si="255"/>
        <v>0</v>
      </c>
      <c r="AY1123" s="150">
        <f t="shared" si="255"/>
        <v>0</v>
      </c>
      <c r="AZ1123" s="150">
        <f t="shared" si="255"/>
        <v>0</v>
      </c>
      <c r="BA1123" s="150">
        <f t="shared" si="255"/>
        <v>0</v>
      </c>
      <c r="BB1123" s="150">
        <f t="shared" si="255"/>
        <v>0</v>
      </c>
      <c r="BC1123" s="150">
        <f t="shared" si="255"/>
        <v>0</v>
      </c>
      <c r="BD1123" s="143">
        <f t="shared" si="255"/>
        <v>0</v>
      </c>
    </row>
    <row r="1124" spans="1:56" customFormat="1" ht="13.5" hidden="1" customHeight="1" x14ac:dyDescent="0.2">
      <c r="A1124" s="22"/>
      <c r="B1124" s="68"/>
      <c r="C1124" s="8" t="s">
        <v>168</v>
      </c>
      <c r="D1124" s="5" t="s">
        <v>15</v>
      </c>
      <c r="E1124" s="5"/>
      <c r="F1124" s="5"/>
      <c r="G1124" s="15"/>
      <c r="H1124" s="143">
        <f>SUMIF($I$3:$BD$3,$H$3,$I1124:$BD1124)</f>
        <v>147234</v>
      </c>
      <c r="I1124" s="150">
        <v>4853</v>
      </c>
      <c r="J1124" s="150">
        <v>2371</v>
      </c>
      <c r="K1124" s="150">
        <v>1832</v>
      </c>
      <c r="L1124" s="150">
        <v>4977</v>
      </c>
      <c r="M1124" s="150">
        <v>233</v>
      </c>
      <c r="N1124" s="150">
        <v>6019</v>
      </c>
      <c r="O1124" s="150">
        <v>2220</v>
      </c>
      <c r="P1124" s="143">
        <f>SUM(I1124:O1124)</f>
        <v>22505</v>
      </c>
      <c r="Q1124" s="150">
        <v>5076</v>
      </c>
      <c r="R1124" s="150">
        <v>147</v>
      </c>
      <c r="S1124" s="150">
        <v>7086</v>
      </c>
      <c r="T1124" s="150">
        <v>3622</v>
      </c>
      <c r="U1124" s="150">
        <v>1445</v>
      </c>
      <c r="V1124" s="150">
        <v>5377</v>
      </c>
      <c r="W1124" s="150">
        <v>11</v>
      </c>
      <c r="X1124" s="143">
        <f>SUM(Q1124:W1124)</f>
        <v>22764</v>
      </c>
      <c r="Y1124" s="150">
        <v>1297</v>
      </c>
      <c r="Z1124" s="150">
        <v>0</v>
      </c>
      <c r="AA1124" s="150">
        <v>955</v>
      </c>
      <c r="AB1124" s="150">
        <v>9016</v>
      </c>
      <c r="AC1124" s="150">
        <v>7196</v>
      </c>
      <c r="AD1124" s="150">
        <v>10635</v>
      </c>
      <c r="AE1124" s="150">
        <v>157</v>
      </c>
      <c r="AF1124" s="143">
        <f>SUM(Y1124:AE1124)</f>
        <v>29256</v>
      </c>
      <c r="AG1124" s="150">
        <v>5802</v>
      </c>
      <c r="AH1124" s="150">
        <v>4341</v>
      </c>
      <c r="AI1124" s="150">
        <v>34507</v>
      </c>
      <c r="AJ1124" s="150">
        <v>4297</v>
      </c>
      <c r="AK1124" s="150">
        <v>4307</v>
      </c>
      <c r="AL1124" s="150">
        <v>9893</v>
      </c>
      <c r="AM1124" s="150">
        <v>1475</v>
      </c>
      <c r="AN1124" s="143">
        <f>SUM(AG1124:AM1124)</f>
        <v>64622</v>
      </c>
      <c r="AO1124" s="150">
        <v>459</v>
      </c>
      <c r="AP1124" s="150">
        <v>1327</v>
      </c>
      <c r="AQ1124" s="150">
        <v>8219</v>
      </c>
      <c r="AR1124" s="150">
        <v>720</v>
      </c>
      <c r="AS1124" s="150">
        <v>1198</v>
      </c>
      <c r="AT1124" s="150">
        <v>4157</v>
      </c>
      <c r="AU1124" s="150">
        <v>6273</v>
      </c>
      <c r="AV1124" s="143">
        <f>SUM(AO1124:AU1124)</f>
        <v>22353</v>
      </c>
      <c r="AW1124" s="150"/>
      <c r="AX1124" s="150"/>
      <c r="AY1124" s="150"/>
      <c r="AZ1124" s="150"/>
      <c r="BA1124" s="150"/>
      <c r="BB1124" s="150"/>
      <c r="BC1124" s="150"/>
      <c r="BD1124" s="143">
        <f>SUM(AW1124:BC1124)</f>
        <v>0</v>
      </c>
    </row>
    <row r="1125" spans="1:56" customFormat="1" ht="13.5" hidden="1" customHeight="1" x14ac:dyDescent="0.2">
      <c r="A1125" s="22"/>
      <c r="B1125" s="68"/>
      <c r="C1125" s="8" t="s">
        <v>44</v>
      </c>
      <c r="D1125" s="5" t="s">
        <v>9</v>
      </c>
      <c r="E1125" s="5"/>
      <c r="F1125" s="5"/>
      <c r="G1125" s="15"/>
      <c r="H1125" s="143">
        <f>SUMIF($I$3:$BD$3,$H$3,$I1125:$BD1125)</f>
        <v>651</v>
      </c>
      <c r="I1125" s="150">
        <v>17</v>
      </c>
      <c r="J1125" s="150">
        <v>8</v>
      </c>
      <c r="K1125" s="150">
        <v>8</v>
      </c>
      <c r="L1125" s="150">
        <v>23</v>
      </c>
      <c r="M1125" s="150">
        <v>8</v>
      </c>
      <c r="N1125" s="150">
        <v>22</v>
      </c>
      <c r="O1125" s="150">
        <v>20</v>
      </c>
      <c r="P1125" s="143">
        <f>SUM(I1125:O1125)</f>
        <v>106</v>
      </c>
      <c r="Q1125" s="150">
        <v>20</v>
      </c>
      <c r="R1125" s="150">
        <v>4</v>
      </c>
      <c r="S1125" s="150">
        <v>29</v>
      </c>
      <c r="T1125" s="150">
        <v>20</v>
      </c>
      <c r="U1125" s="150">
        <v>6</v>
      </c>
      <c r="V1125" s="150">
        <v>17</v>
      </c>
      <c r="W1125" s="150">
        <v>1</v>
      </c>
      <c r="X1125" s="143">
        <f>SUM(Q1125:W1125)</f>
        <v>97</v>
      </c>
      <c r="Y1125" s="150">
        <v>12</v>
      </c>
      <c r="Z1125" s="150">
        <v>0</v>
      </c>
      <c r="AA1125" s="150">
        <v>13</v>
      </c>
      <c r="AB1125" s="150">
        <v>23</v>
      </c>
      <c r="AC1125" s="150">
        <v>43</v>
      </c>
      <c r="AD1125" s="150">
        <v>37</v>
      </c>
      <c r="AE1125" s="150">
        <v>3</v>
      </c>
      <c r="AF1125" s="143">
        <f>SUM(Y1125:AE1125)</f>
        <v>131</v>
      </c>
      <c r="AG1125" s="150">
        <v>26</v>
      </c>
      <c r="AH1125" s="150">
        <v>29</v>
      </c>
      <c r="AI1125" s="150">
        <v>68</v>
      </c>
      <c r="AJ1125" s="150">
        <v>21</v>
      </c>
      <c r="AK1125" s="150">
        <v>26</v>
      </c>
      <c r="AL1125" s="150">
        <v>57</v>
      </c>
      <c r="AM1125" s="150">
        <v>15</v>
      </c>
      <c r="AN1125" s="143">
        <f>SUM(AG1125:AM1125)</f>
        <v>242</v>
      </c>
      <c r="AO1125" s="150">
        <v>4</v>
      </c>
      <c r="AP1125" s="150">
        <v>18</v>
      </c>
      <c r="AQ1125" s="150">
        <v>42</v>
      </c>
      <c r="AR1125" s="150">
        <v>13</v>
      </c>
      <c r="AS1125" s="150">
        <v>13</v>
      </c>
      <c r="AT1125" s="150">
        <v>27</v>
      </c>
      <c r="AU1125" s="150">
        <v>22</v>
      </c>
      <c r="AV1125" s="143">
        <f>SUM(AO1125:AU1125)</f>
        <v>139</v>
      </c>
      <c r="AW1125" s="150"/>
      <c r="AX1125" s="150"/>
      <c r="AY1125" s="150"/>
      <c r="AZ1125" s="150"/>
      <c r="BA1125" s="150"/>
      <c r="BB1125" s="150"/>
      <c r="BC1125" s="150"/>
      <c r="BD1125" s="143">
        <f>SUM(AW1125:BC1125)</f>
        <v>0</v>
      </c>
    </row>
    <row r="1126" spans="1:56" customFormat="1" ht="13.5" customHeight="1" x14ac:dyDescent="0.2">
      <c r="A1126" s="22"/>
      <c r="B1126" s="68"/>
      <c r="C1126" s="8" t="s">
        <v>21</v>
      </c>
      <c r="D1126" s="5" t="s">
        <v>15</v>
      </c>
      <c r="E1126" s="5"/>
      <c r="F1126" s="5"/>
      <c r="G1126" s="15"/>
      <c r="H1126" s="143">
        <f>IFERROR(H1124/H1125,0)</f>
        <v>226.16589861751152</v>
      </c>
      <c r="I1126" s="150">
        <f t="shared" ref="I1126:BD1126" si="256">IFERROR(I1124/I1125,0)</f>
        <v>285.47058823529414</v>
      </c>
      <c r="J1126" s="150">
        <f t="shared" si="256"/>
        <v>296.375</v>
      </c>
      <c r="K1126" s="150">
        <f t="shared" si="256"/>
        <v>229</v>
      </c>
      <c r="L1126" s="150">
        <f t="shared" si="256"/>
        <v>216.39130434782609</v>
      </c>
      <c r="M1126" s="150">
        <f t="shared" si="256"/>
        <v>29.125</v>
      </c>
      <c r="N1126" s="150">
        <f t="shared" si="256"/>
        <v>273.59090909090907</v>
      </c>
      <c r="O1126" s="150">
        <f>IFERROR(O1124/O1125,0)</f>
        <v>111</v>
      </c>
      <c r="P1126" s="143">
        <f>IFERROR(P1124/P1125,0)</f>
        <v>212.31132075471697</v>
      </c>
      <c r="Q1126" s="150">
        <f t="shared" si="256"/>
        <v>253.8</v>
      </c>
      <c r="R1126" s="150">
        <f t="shared" si="256"/>
        <v>36.75</v>
      </c>
      <c r="S1126" s="150">
        <f t="shared" si="256"/>
        <v>244.34482758620689</v>
      </c>
      <c r="T1126" s="150">
        <f t="shared" si="256"/>
        <v>181.1</v>
      </c>
      <c r="U1126" s="150">
        <f t="shared" si="256"/>
        <v>240.83333333333334</v>
      </c>
      <c r="V1126" s="150">
        <f t="shared" si="256"/>
        <v>316.29411764705884</v>
      </c>
      <c r="W1126" s="150">
        <f t="shared" si="256"/>
        <v>11</v>
      </c>
      <c r="X1126" s="143">
        <f t="shared" si="256"/>
        <v>234.68041237113403</v>
      </c>
      <c r="Y1126" s="150">
        <f t="shared" si="256"/>
        <v>108.08333333333333</v>
      </c>
      <c r="Z1126" s="150">
        <f t="shared" si="256"/>
        <v>0</v>
      </c>
      <c r="AA1126" s="150">
        <f t="shared" si="256"/>
        <v>73.461538461538467</v>
      </c>
      <c r="AB1126" s="150">
        <f t="shared" si="256"/>
        <v>392</v>
      </c>
      <c r="AC1126" s="150">
        <f t="shared" si="256"/>
        <v>167.34883720930233</v>
      </c>
      <c r="AD1126" s="150">
        <f t="shared" si="256"/>
        <v>287.43243243243245</v>
      </c>
      <c r="AE1126" s="150">
        <f t="shared" si="256"/>
        <v>52.333333333333336</v>
      </c>
      <c r="AF1126" s="143">
        <f t="shared" si="256"/>
        <v>223.32824427480915</v>
      </c>
      <c r="AG1126" s="150">
        <f t="shared" si="256"/>
        <v>223.15384615384616</v>
      </c>
      <c r="AH1126" s="150">
        <f t="shared" si="256"/>
        <v>149.68965517241378</v>
      </c>
      <c r="AI1126" s="150">
        <f t="shared" si="256"/>
        <v>507.45588235294116</v>
      </c>
      <c r="AJ1126" s="150">
        <f t="shared" si="256"/>
        <v>204.61904761904762</v>
      </c>
      <c r="AK1126" s="150">
        <f t="shared" si="256"/>
        <v>165.65384615384616</v>
      </c>
      <c r="AL1126" s="150">
        <f t="shared" si="256"/>
        <v>173.56140350877192</v>
      </c>
      <c r="AM1126" s="150">
        <f t="shared" si="256"/>
        <v>98.333333333333329</v>
      </c>
      <c r="AN1126" s="143">
        <f t="shared" si="256"/>
        <v>267.03305785123968</v>
      </c>
      <c r="AO1126" s="150">
        <f t="shared" si="256"/>
        <v>114.75</v>
      </c>
      <c r="AP1126" s="150">
        <f t="shared" si="256"/>
        <v>73.722222222222229</v>
      </c>
      <c r="AQ1126" s="150">
        <f t="shared" si="256"/>
        <v>195.6904761904762</v>
      </c>
      <c r="AR1126" s="150">
        <f t="shared" si="256"/>
        <v>55.384615384615387</v>
      </c>
      <c r="AS1126" s="150">
        <f t="shared" si="256"/>
        <v>92.15384615384616</v>
      </c>
      <c r="AT1126" s="150">
        <f t="shared" si="256"/>
        <v>153.96296296296296</v>
      </c>
      <c r="AU1126" s="150">
        <f t="shared" si="256"/>
        <v>285.13636363636363</v>
      </c>
      <c r="AV1126" s="143">
        <f t="shared" si="256"/>
        <v>160.81294964028777</v>
      </c>
      <c r="AW1126" s="150">
        <f t="shared" si="256"/>
        <v>0</v>
      </c>
      <c r="AX1126" s="150">
        <f t="shared" si="256"/>
        <v>0</v>
      </c>
      <c r="AY1126" s="150">
        <f t="shared" si="256"/>
        <v>0</v>
      </c>
      <c r="AZ1126" s="150">
        <f t="shared" si="256"/>
        <v>0</v>
      </c>
      <c r="BA1126" s="150">
        <f t="shared" si="256"/>
        <v>0</v>
      </c>
      <c r="BB1126" s="150">
        <f t="shared" si="256"/>
        <v>0</v>
      </c>
      <c r="BC1126" s="150">
        <f t="shared" si="256"/>
        <v>0</v>
      </c>
      <c r="BD1126" s="143">
        <f t="shared" si="256"/>
        <v>0</v>
      </c>
    </row>
    <row r="1127" spans="1:56" s="114" customFormat="1" ht="13.5" customHeight="1" x14ac:dyDescent="0.2">
      <c r="A1127" s="198"/>
      <c r="B1127" s="130"/>
      <c r="C1127" s="199" t="s">
        <v>193</v>
      </c>
      <c r="D1127" s="200" t="s">
        <v>4</v>
      </c>
      <c r="E1127" s="200"/>
      <c r="F1127" s="200"/>
      <c r="G1127" s="110"/>
      <c r="H1127" s="145">
        <f>NPS!H320</f>
        <v>0.52400408580183866</v>
      </c>
      <c r="I1127" s="146">
        <f>NPS!I320</f>
        <v>0.51219512195121952</v>
      </c>
      <c r="J1127" s="146">
        <f>NPS!J320</f>
        <v>0.44186046511627908</v>
      </c>
      <c r="K1127" s="146">
        <f>NPS!K320</f>
        <v>0.66666666666666663</v>
      </c>
      <c r="L1127" s="146">
        <f>NPS!L320</f>
        <v>0.56097560975609762</v>
      </c>
      <c r="M1127" s="146">
        <f>NPS!M320</f>
        <v>0.71794871794871795</v>
      </c>
      <c r="N1127" s="146">
        <f>NPS!N320</f>
        <v>0.39285714285714285</v>
      </c>
      <c r="O1127" s="146">
        <f>NPS!O320</f>
        <v>0.84444444444444444</v>
      </c>
      <c r="P1127" s="145">
        <f>NPS!P320</f>
        <v>0.60073260073260071</v>
      </c>
      <c r="Q1127" s="146">
        <f>NPS!Q320</f>
        <v>0.85185185185185186</v>
      </c>
      <c r="R1127" s="146">
        <f>NPS!R320</f>
        <v>0.45945945945945948</v>
      </c>
      <c r="S1127" s="146">
        <f>NPS!S320</f>
        <v>0.375</v>
      </c>
      <c r="T1127" s="146">
        <f>NPS!T320</f>
        <v>0.1</v>
      </c>
      <c r="U1127" s="146">
        <f>NPS!U320</f>
        <v>0.51851851851851849</v>
      </c>
      <c r="V1127" s="146">
        <f>NPS!V320</f>
        <v>0.55555555555555558</v>
      </c>
      <c r="W1127" s="146">
        <f>NPS!W320</f>
        <v>0.48717948717948717</v>
      </c>
      <c r="X1127" s="145">
        <f>NPS!X320</f>
        <v>0.48803827751196172</v>
      </c>
      <c r="Y1127" s="146">
        <f>NPS!Y320</f>
        <v>0.51428571428571423</v>
      </c>
      <c r="Z1127" s="146">
        <f>NPS!Z320</f>
        <v>0.6428571428571429</v>
      </c>
      <c r="AA1127" s="146">
        <f>NPS!AA320</f>
        <v>0.12</v>
      </c>
      <c r="AB1127" s="146">
        <f>NPS!AB320</f>
        <v>0.37037037037037035</v>
      </c>
      <c r="AC1127" s="146">
        <f>NPS!AC320</f>
        <v>0.58620689655172409</v>
      </c>
      <c r="AD1127" s="146">
        <f>NPS!AD320</f>
        <v>0.5757575757575758</v>
      </c>
      <c r="AE1127" s="146">
        <f>NPS!AE320</f>
        <v>0.44444444444444442</v>
      </c>
      <c r="AF1127" s="145">
        <f>NPS!AF320</f>
        <v>0.47549019607843135</v>
      </c>
      <c r="AG1127" s="146">
        <f>NPS!AG320</f>
        <v>0.4375</v>
      </c>
      <c r="AH1127" s="146">
        <f>NPS!AH320</f>
        <v>0.6</v>
      </c>
      <c r="AI1127" s="146">
        <f>NPS!AI320</f>
        <v>0.52380952380952384</v>
      </c>
      <c r="AJ1127" s="146">
        <f>NPS!AJ320</f>
        <v>0.66666666666666663</v>
      </c>
      <c r="AK1127" s="146">
        <f>NPS!AK320</f>
        <v>0.59259259259259256</v>
      </c>
      <c r="AL1127" s="146">
        <f>NPS!AL320</f>
        <v>0.5</v>
      </c>
      <c r="AM1127" s="146">
        <f>NPS!AM320</f>
        <v>0.56603773584905659</v>
      </c>
      <c r="AN1127" s="145">
        <f>NPS!AN320</f>
        <v>0.55982905982905984</v>
      </c>
      <c r="AO1127" s="146">
        <f>NPS!AO320</f>
        <v>0.44827586206896552</v>
      </c>
      <c r="AP1127" s="146">
        <f>NPS!AP320</f>
        <v>0.69230769230769229</v>
      </c>
      <c r="AQ1127" s="146">
        <f>NPS!AQ320</f>
        <v>0.5</v>
      </c>
      <c r="AR1127" s="146">
        <f>NPS!AR320</f>
        <v>0.47058823529411764</v>
      </c>
      <c r="AS1127" s="146">
        <f>NPS!AS320</f>
        <v>0.67647058823529416</v>
      </c>
      <c r="AT1127" s="146">
        <f>NPS!AT320</f>
        <v>0.39473684210526316</v>
      </c>
      <c r="AU1127" s="146">
        <f>NPS!AU320</f>
        <v>0.4</v>
      </c>
      <c r="AV1127" s="145">
        <f>NPS!AV320</f>
        <v>0.51737451737451734</v>
      </c>
      <c r="AW1127" s="146">
        <f>NPS!AW320</f>
        <v>0</v>
      </c>
      <c r="AX1127" s="146">
        <f>NPS!AX320</f>
        <v>0</v>
      </c>
      <c r="AY1127" s="146">
        <f>NPS!AY320</f>
        <v>0</v>
      </c>
      <c r="AZ1127" s="146">
        <f>NPS!AZ320</f>
        <v>0</v>
      </c>
      <c r="BA1127" s="146">
        <f>NPS!BA320</f>
        <v>0</v>
      </c>
      <c r="BB1127" s="146">
        <f>NPS!BB320</f>
        <v>0</v>
      </c>
      <c r="BC1127" s="146">
        <f>NPS!BC320</f>
        <v>0</v>
      </c>
      <c r="BD1127" s="145">
        <f>NPS!BD320</f>
        <v>0</v>
      </c>
    </row>
    <row r="1128" spans="1:56" customFormat="1" collapsed="1" x14ac:dyDescent="0.2">
      <c r="A1128" s="22"/>
      <c r="B1128" s="68"/>
      <c r="C1128" s="8" t="s">
        <v>107</v>
      </c>
      <c r="D1128" s="5" t="s">
        <v>15</v>
      </c>
      <c r="E1128" s="5"/>
      <c r="F1128" s="5"/>
      <c r="G1128" s="15"/>
      <c r="H1128" s="143" t="e">
        <f>РФ!#REF!</f>
        <v>#REF!</v>
      </c>
      <c r="I1128" s="150">
        <v>255.92</v>
      </c>
      <c r="J1128" s="150">
        <v>247.28</v>
      </c>
      <c r="K1128" s="150">
        <v>262</v>
      </c>
      <c r="L1128" s="150">
        <v>248.64</v>
      </c>
      <c r="M1128" s="150">
        <v>239.47</v>
      </c>
      <c r="N1128" s="150">
        <v>247.17</v>
      </c>
      <c r="O1128" s="150">
        <v>254.97</v>
      </c>
      <c r="P1128" s="143" t="e">
        <f>РФ!#REF!</f>
        <v>#REF!</v>
      </c>
      <c r="Q1128" s="150">
        <v>279.25</v>
      </c>
      <c r="R1128" s="150">
        <v>261.27</v>
      </c>
      <c r="S1128" s="150">
        <v>298.83</v>
      </c>
      <c r="T1128" s="150">
        <v>269.72000000000003</v>
      </c>
      <c r="U1128" s="150">
        <v>261.11</v>
      </c>
      <c r="V1128" s="150">
        <v>255.28</v>
      </c>
      <c r="W1128" s="150">
        <v>268.77999999999997</v>
      </c>
      <c r="X1128" s="143" t="e">
        <f>РФ!#REF!</f>
        <v>#REF!</v>
      </c>
      <c r="Y1128" s="150">
        <v>256.55</v>
      </c>
      <c r="Z1128" s="150">
        <v>288.26</v>
      </c>
      <c r="AA1128" s="150">
        <v>274.89999999999998</v>
      </c>
      <c r="AB1128" s="150">
        <v>293.51</v>
      </c>
      <c r="AC1128" s="150">
        <v>302.07</v>
      </c>
      <c r="AD1128" s="150">
        <v>309.61</v>
      </c>
      <c r="AE1128" s="150">
        <v>275.61</v>
      </c>
      <c r="AF1128" s="143" t="e">
        <f>РФ!#REF!</f>
        <v>#REF!</v>
      </c>
      <c r="AG1128" s="150">
        <v>314.29000000000002</v>
      </c>
      <c r="AH1128" s="150">
        <v>285.92</v>
      </c>
      <c r="AI1128" s="150">
        <v>350.21</v>
      </c>
      <c r="AJ1128" s="150">
        <v>320.52</v>
      </c>
      <c r="AK1128" s="150">
        <v>325.7</v>
      </c>
      <c r="AL1128" s="150">
        <v>295.57</v>
      </c>
      <c r="AM1128" s="150">
        <v>287.08999999999997</v>
      </c>
      <c r="AN1128" s="143" t="e">
        <f>РФ!#REF!</f>
        <v>#REF!</v>
      </c>
      <c r="AO1128" s="150">
        <v>292.43</v>
      </c>
      <c r="AP1128" s="150">
        <v>291.70999999999998</v>
      </c>
      <c r="AQ1128" s="150">
        <v>295.7</v>
      </c>
      <c r="AR1128" s="150">
        <v>306.77</v>
      </c>
      <c r="AS1128" s="150">
        <v>298.39</v>
      </c>
      <c r="AT1128" s="150">
        <v>295.11</v>
      </c>
      <c r="AU1128" s="150">
        <v>289.55</v>
      </c>
      <c r="AV1128" s="143" t="e">
        <f>РФ!#REF!</f>
        <v>#REF!</v>
      </c>
      <c r="AW1128" s="150"/>
      <c r="AX1128" s="150"/>
      <c r="AY1128" s="150"/>
      <c r="AZ1128" s="150"/>
      <c r="BA1128" s="150"/>
      <c r="BB1128" s="150"/>
      <c r="BC1128" s="150"/>
      <c r="BD1128" s="143" t="e">
        <f>РФ!#REF!</f>
        <v>#REF!</v>
      </c>
    </row>
    <row r="1129" spans="1:56" customFormat="1" hidden="1" x14ac:dyDescent="0.2">
      <c r="A1129" s="22"/>
      <c r="B1129" s="68"/>
      <c r="C1129" s="8" t="s">
        <v>147</v>
      </c>
      <c r="D1129" s="5"/>
      <c r="E1129" s="5"/>
      <c r="F1129" s="5"/>
      <c r="G1129" s="15"/>
      <c r="H1129" s="143">
        <f>SUMIF($I$3:$BD$3,$H$3,$I1129:$BD1129)</f>
        <v>2563776.25</v>
      </c>
      <c r="I1129" s="150">
        <f t="shared" ref="I1129:O1129" si="257">I1128*I1117</f>
        <v>80102.959999999992</v>
      </c>
      <c r="J1129" s="150">
        <f t="shared" si="257"/>
        <v>84322.48</v>
      </c>
      <c r="K1129" s="150">
        <f t="shared" si="257"/>
        <v>77290</v>
      </c>
      <c r="L1129" s="150">
        <f t="shared" si="257"/>
        <v>65143.679999999993</v>
      </c>
      <c r="M1129" s="150">
        <f t="shared" si="257"/>
        <v>74954.11</v>
      </c>
      <c r="N1129" s="150">
        <f t="shared" si="257"/>
        <v>61298.159999999996</v>
      </c>
      <c r="O1129" s="150">
        <f t="shared" si="257"/>
        <v>74196.27</v>
      </c>
      <c r="P1129" s="143">
        <f>SUM(I1129:O1129)</f>
        <v>517307.66</v>
      </c>
      <c r="Q1129" s="150">
        <f t="shared" ref="Q1129:W1129" si="258">Q1128*Q1117</f>
        <v>83216.5</v>
      </c>
      <c r="R1129" s="150">
        <f t="shared" si="258"/>
        <v>63227.34</v>
      </c>
      <c r="S1129" s="150">
        <f t="shared" si="258"/>
        <v>74707.5</v>
      </c>
      <c r="T1129" s="150">
        <f t="shared" si="258"/>
        <v>81455.44</v>
      </c>
      <c r="U1129" s="150">
        <f t="shared" si="258"/>
        <v>90344.06</v>
      </c>
      <c r="V1129" s="150">
        <f t="shared" si="258"/>
        <v>71733.680000000008</v>
      </c>
      <c r="W1129" s="150">
        <f t="shared" si="258"/>
        <v>75795.959999999992</v>
      </c>
      <c r="X1129" s="143">
        <f>SUM(Q1129:W1129)</f>
        <v>540480.48</v>
      </c>
      <c r="Y1129" s="150">
        <f t="shared" ref="Y1129:AE1129" si="259">Y1128*Y1117</f>
        <v>70807.8</v>
      </c>
      <c r="Z1129" s="150">
        <f t="shared" si="259"/>
        <v>99737.959999999992</v>
      </c>
      <c r="AA1129" s="150">
        <f t="shared" si="259"/>
        <v>82470</v>
      </c>
      <c r="AB1129" s="150">
        <f t="shared" si="259"/>
        <v>82182.8</v>
      </c>
      <c r="AC1129" s="150">
        <f t="shared" si="259"/>
        <v>88506.51</v>
      </c>
      <c r="AD1129" s="150">
        <f t="shared" si="259"/>
        <v>83904.31</v>
      </c>
      <c r="AE1129" s="150">
        <f t="shared" si="259"/>
        <v>60082.98</v>
      </c>
      <c r="AF1129" s="143">
        <f>SUM(Y1129:AE1129)</f>
        <v>567692.36</v>
      </c>
      <c r="AG1129" s="150">
        <f t="shared" ref="AG1129:AM1129" si="260">AG1128*AG1117</f>
        <v>57515.070000000007</v>
      </c>
      <c r="AH1129" s="150">
        <f t="shared" si="260"/>
        <v>86633.760000000009</v>
      </c>
      <c r="AI1129" s="150">
        <f>AI1128*AI1117</f>
        <v>116970.14</v>
      </c>
      <c r="AJ1129" s="150">
        <f>AJ1128*AJ1117</f>
        <v>106733.15999999999</v>
      </c>
      <c r="AK1129" s="150">
        <f>AK1128*AK1117</f>
        <v>105526.8</v>
      </c>
      <c r="AL1129" s="150">
        <f>AL1128*AL1117</f>
        <v>88966.569999999992</v>
      </c>
      <c r="AM1129" s="150">
        <f t="shared" si="260"/>
        <v>104213.66999999998</v>
      </c>
      <c r="AN1129" s="143">
        <f>SUM(AG1129:AM1129)</f>
        <v>666559.16999999993</v>
      </c>
      <c r="AO1129" s="150">
        <f t="shared" ref="AO1129:AU1129" si="261">AO1128*AO1117</f>
        <v>83342.55</v>
      </c>
      <c r="AP1129" s="150">
        <f t="shared" si="261"/>
        <v>106474.15</v>
      </c>
      <c r="AQ1129" s="150">
        <f t="shared" si="261"/>
        <v>85161.599999999991</v>
      </c>
      <c r="AR1129" s="150">
        <f t="shared" si="261"/>
        <v>110130.43</v>
      </c>
      <c r="AS1129" s="150">
        <f t="shared" si="261"/>
        <v>93694.459999999992</v>
      </c>
      <c r="AT1129" s="150">
        <f t="shared" si="261"/>
        <v>84696.57</v>
      </c>
      <c r="AU1129" s="150">
        <f t="shared" si="261"/>
        <v>90050.05</v>
      </c>
      <c r="AV1129" s="143">
        <f>SUM(AO1129:AU1129)</f>
        <v>653549.81000000006</v>
      </c>
      <c r="AW1129" s="150">
        <f t="shared" ref="AW1129:BC1129" si="262">AW1128*AW1117</f>
        <v>0</v>
      </c>
      <c r="AX1129" s="150">
        <f t="shared" si="262"/>
        <v>0</v>
      </c>
      <c r="AY1129" s="150">
        <f t="shared" si="262"/>
        <v>0</v>
      </c>
      <c r="AZ1129" s="150">
        <f t="shared" si="262"/>
        <v>0</v>
      </c>
      <c r="BA1129" s="150">
        <f t="shared" si="262"/>
        <v>0</v>
      </c>
      <c r="BB1129" s="150">
        <f t="shared" si="262"/>
        <v>0</v>
      </c>
      <c r="BC1129" s="150">
        <f t="shared" si="262"/>
        <v>0</v>
      </c>
      <c r="BD1129" s="143">
        <f>SUM(AW1129:BC1129)</f>
        <v>0</v>
      </c>
    </row>
    <row r="1130" spans="1:56" customFormat="1" hidden="1" x14ac:dyDescent="0.2">
      <c r="A1130" s="22"/>
      <c r="B1130" s="62"/>
      <c r="C1130" s="8" t="s">
        <v>104</v>
      </c>
      <c r="D1130" s="5"/>
      <c r="E1130" s="5"/>
      <c r="F1130" s="5"/>
      <c r="G1130" s="15"/>
      <c r="H1130" s="143">
        <f>SUMIF($I$3:$BD$3,$H$3,$I1130:$BD1130)</f>
        <v>5284.8904639999992</v>
      </c>
      <c r="I1130" s="150">
        <f>I1131*I1132</f>
        <v>141.551919</v>
      </c>
      <c r="J1130" s="150">
        <f>J1131*J1132</f>
        <v>131.09328499999998</v>
      </c>
      <c r="K1130" s="150">
        <f>K1131*K1132</f>
        <v>139.34408999999999</v>
      </c>
      <c r="L1130" s="150">
        <f t="shared" ref="L1130:BC1130" si="263">L1131*L1132</f>
        <v>143.06684200000001</v>
      </c>
      <c r="M1130" s="150">
        <f t="shared" si="263"/>
        <v>126.01062900000001</v>
      </c>
      <c r="N1130" s="150">
        <f t="shared" si="263"/>
        <v>122.97084799999999</v>
      </c>
      <c r="O1130" s="150">
        <f t="shared" si="263"/>
        <v>140.46590399999999</v>
      </c>
      <c r="P1130" s="143">
        <f>SUM(I1130:O1130)</f>
        <v>944.50351699999999</v>
      </c>
      <c r="Q1130" s="150">
        <f t="shared" si="263"/>
        <v>173.80856</v>
      </c>
      <c r="R1130" s="150">
        <f t="shared" si="263"/>
        <v>146.491086</v>
      </c>
      <c r="S1130" s="150">
        <f t="shared" si="263"/>
        <v>189.07923599999998</v>
      </c>
      <c r="T1130" s="150">
        <f t="shared" si="263"/>
        <v>163.72560799999999</v>
      </c>
      <c r="U1130" s="150">
        <f t="shared" si="263"/>
        <v>158.88980699999999</v>
      </c>
      <c r="V1130" s="150">
        <f t="shared" si="263"/>
        <v>129.380808</v>
      </c>
      <c r="W1130" s="150">
        <f t="shared" si="263"/>
        <v>119.024856</v>
      </c>
      <c r="X1130" s="143">
        <f>SUM(Q1130:W1130)</f>
        <v>1080.3999610000001</v>
      </c>
      <c r="Y1130" s="150">
        <f t="shared" si="263"/>
        <v>145.52131900000001</v>
      </c>
      <c r="Z1130" s="150">
        <f t="shared" si="263"/>
        <v>204.04819200000003</v>
      </c>
      <c r="AA1130" s="150">
        <f t="shared" si="263"/>
        <v>175.88894399999998</v>
      </c>
      <c r="AB1130" s="150">
        <f t="shared" si="263"/>
        <v>186.23186000000001</v>
      </c>
      <c r="AC1130" s="150">
        <f t="shared" si="263"/>
        <v>199.70045000000002</v>
      </c>
      <c r="AD1130" s="150">
        <f t="shared" si="263"/>
        <v>175.28003900000002</v>
      </c>
      <c r="AE1130" s="150">
        <f t="shared" si="263"/>
        <v>120.82426300000002</v>
      </c>
      <c r="AF1130" s="143">
        <f>SUM(Y1130:AE1130)</f>
        <v>1207.4950670000001</v>
      </c>
      <c r="AG1130" s="150">
        <f t="shared" si="263"/>
        <v>163.38095999999999</v>
      </c>
      <c r="AH1130" s="150">
        <f t="shared" si="263"/>
        <v>199.26270599999998</v>
      </c>
      <c r="AI1130" s="150">
        <f>AI1131*AI1132</f>
        <v>290.35808399999996</v>
      </c>
      <c r="AJ1130" s="150">
        <f>AJ1131*AJ1132</f>
        <v>226.86286699999997</v>
      </c>
      <c r="AK1130" s="150">
        <f>AK1131*AK1132</f>
        <v>209.907805</v>
      </c>
      <c r="AL1130" s="150">
        <f>AL1131*AL1132</f>
        <v>163.73349999999999</v>
      </c>
      <c r="AM1130" s="150">
        <f t="shared" si="263"/>
        <v>159.094594</v>
      </c>
      <c r="AN1130" s="143">
        <f>SUM(AG1130:AM1130)</f>
        <v>1412.6005159999997</v>
      </c>
      <c r="AO1130" s="150">
        <f t="shared" si="263"/>
        <v>187.80960099999999</v>
      </c>
      <c r="AP1130" s="150">
        <f t="shared" si="263"/>
        <v>178.46803499999999</v>
      </c>
      <c r="AQ1130" s="150">
        <f t="shared" si="263"/>
        <v>189.08760000000001</v>
      </c>
      <c r="AR1130" s="150">
        <f t="shared" si="263"/>
        <v>199.55084500000001</v>
      </c>
      <c r="AS1130" s="150">
        <f t="shared" si="263"/>
        <v>199.05529000000001</v>
      </c>
      <c r="AT1130" s="150">
        <f t="shared" si="263"/>
        <v>190.084397</v>
      </c>
      <c r="AU1130" s="150">
        <f t="shared" si="263"/>
        <v>176.9024</v>
      </c>
      <c r="AV1130" s="143">
        <f>SUM(AO1130:AU1130)</f>
        <v>1320.9581679999999</v>
      </c>
      <c r="AW1130" s="150">
        <f t="shared" si="263"/>
        <v>0</v>
      </c>
      <c r="AX1130" s="150">
        <f t="shared" si="263"/>
        <v>0</v>
      </c>
      <c r="AY1130" s="150">
        <f t="shared" si="263"/>
        <v>0</v>
      </c>
      <c r="AZ1130" s="150">
        <f t="shared" si="263"/>
        <v>0</v>
      </c>
      <c r="BA1130" s="150">
        <f t="shared" si="263"/>
        <v>0</v>
      </c>
      <c r="BB1130" s="150">
        <f t="shared" si="263"/>
        <v>0</v>
      </c>
      <c r="BC1130" s="150">
        <f t="shared" si="263"/>
        <v>0</v>
      </c>
      <c r="BD1130" s="143">
        <f>SUM(AW1130:BC1130)</f>
        <v>0</v>
      </c>
    </row>
    <row r="1131" spans="1:56" s="120" customFormat="1" collapsed="1" x14ac:dyDescent="0.2">
      <c r="A1131" s="215"/>
      <c r="B1131" s="246"/>
      <c r="C1131" s="108" t="s">
        <v>105</v>
      </c>
      <c r="D1131" s="109" t="s">
        <v>4</v>
      </c>
      <c r="E1131" s="109"/>
      <c r="F1131" s="109"/>
      <c r="G1131" s="110"/>
      <c r="H1131" s="141">
        <f>IFERROR(H1130/H1132,0)</f>
        <v>0.71679845054395064</v>
      </c>
      <c r="I1131" s="247">
        <v>0.74670000000000003</v>
      </c>
      <c r="J1131" s="247">
        <v>0.61129999999999995</v>
      </c>
      <c r="K1131" s="247">
        <v>0.72699999999999998</v>
      </c>
      <c r="L1131" s="247">
        <v>0.68659999999999999</v>
      </c>
      <c r="M1131" s="247">
        <v>0.64170000000000005</v>
      </c>
      <c r="N1131" s="247">
        <v>0.80079999999999996</v>
      </c>
      <c r="O1131" s="247">
        <v>0.78420000000000001</v>
      </c>
      <c r="P1131" s="141">
        <f>IFERROR(P1130/P1132,0)</f>
        <v>0.70849631088207266</v>
      </c>
      <c r="Q1131" s="247">
        <v>0.80169999999999997</v>
      </c>
      <c r="R1131" s="247">
        <v>0.67130000000000001</v>
      </c>
      <c r="S1131" s="247">
        <v>0.71160000000000001</v>
      </c>
      <c r="T1131" s="247">
        <v>0.69340000000000002</v>
      </c>
      <c r="U1131" s="247">
        <v>0.66869999999999996</v>
      </c>
      <c r="V1131" s="247">
        <v>0.67920000000000003</v>
      </c>
      <c r="W1131" s="247">
        <v>0.58830000000000005</v>
      </c>
      <c r="X1131" s="141">
        <f>IFERROR(X1130/X1132,0)</f>
        <v>0.68935152271146649</v>
      </c>
      <c r="Y1131" s="247">
        <v>0.62170000000000003</v>
      </c>
      <c r="Z1131" s="247">
        <v>0.71040000000000003</v>
      </c>
      <c r="AA1131" s="247">
        <v>0.65639999999999998</v>
      </c>
      <c r="AB1131" s="247">
        <v>0.59140000000000004</v>
      </c>
      <c r="AC1131" s="247">
        <v>0.67810000000000004</v>
      </c>
      <c r="AD1131" s="247">
        <v>0.74470000000000003</v>
      </c>
      <c r="AE1131" s="247">
        <v>0.58030000000000004</v>
      </c>
      <c r="AF1131" s="141">
        <f>IFERROR(AF1130/AF1132,0)</f>
        <v>0.65544938064530145</v>
      </c>
      <c r="AG1131" s="247">
        <v>0.66239999999999999</v>
      </c>
      <c r="AH1131" s="247">
        <v>0.72570000000000001</v>
      </c>
      <c r="AI1131" s="247">
        <v>0.86280000000000001</v>
      </c>
      <c r="AJ1131" s="247">
        <v>0.77769999999999995</v>
      </c>
      <c r="AK1131" s="247">
        <v>0.73509999999999998</v>
      </c>
      <c r="AL1131" s="247">
        <v>0.81499999999999995</v>
      </c>
      <c r="AM1131" s="247">
        <v>0.73729999999999996</v>
      </c>
      <c r="AN1131" s="141">
        <f>IFERROR(AN1130/AN1132,0)</f>
        <v>0.7628668337203649</v>
      </c>
      <c r="AO1131" s="247">
        <v>0.67130000000000001</v>
      </c>
      <c r="AP1131" s="247">
        <v>0.7681</v>
      </c>
      <c r="AQ1131" s="247">
        <v>0.68510000000000004</v>
      </c>
      <c r="AR1131" s="247">
        <v>0.71230000000000004</v>
      </c>
      <c r="AS1131" s="247">
        <v>0.73850000000000005</v>
      </c>
      <c r="AT1131" s="247">
        <v>0.82569999999999999</v>
      </c>
      <c r="AU1131" s="247">
        <v>0.83840000000000003</v>
      </c>
      <c r="AV1131" s="141">
        <f>IFERROR(AV1130/AV1132,0)</f>
        <v>0.74252013355667723</v>
      </c>
      <c r="AW1131" s="247"/>
      <c r="AX1131" s="247"/>
      <c r="AY1131" s="247"/>
      <c r="AZ1131" s="247"/>
      <c r="BA1131" s="247"/>
      <c r="BB1131" s="247"/>
      <c r="BC1131" s="247"/>
      <c r="BD1131" s="141">
        <f>IFERROR(BD1130/BD1132,0)</f>
        <v>0</v>
      </c>
    </row>
    <row r="1132" spans="1:56" customFormat="1" hidden="1" outlineLevel="1" x14ac:dyDescent="0.2">
      <c r="A1132" s="22"/>
      <c r="B1132" s="62"/>
      <c r="C1132" s="8" t="s">
        <v>34</v>
      </c>
      <c r="D1132" s="5"/>
      <c r="E1132" s="5"/>
      <c r="F1132" s="5"/>
      <c r="G1132" s="15"/>
      <c r="H1132" s="143">
        <f>SUMIF($I$3:$BD$3,$H$3,$I1132:$BD1132)</f>
        <v>7372.91</v>
      </c>
      <c r="I1132" s="150">
        <v>189.57</v>
      </c>
      <c r="J1132" s="150">
        <v>214.45</v>
      </c>
      <c r="K1132" s="150">
        <v>191.67</v>
      </c>
      <c r="L1132" s="150">
        <v>208.37</v>
      </c>
      <c r="M1132" s="150">
        <v>196.37</v>
      </c>
      <c r="N1132" s="150">
        <v>153.56</v>
      </c>
      <c r="O1132" s="150">
        <v>179.12</v>
      </c>
      <c r="P1132" s="143">
        <f>SUM(I1132:O1132)</f>
        <v>1333.1100000000001</v>
      </c>
      <c r="Q1132" s="150">
        <v>216.8</v>
      </c>
      <c r="R1132" s="150">
        <v>218.22</v>
      </c>
      <c r="S1132" s="150">
        <v>265.70999999999998</v>
      </c>
      <c r="T1132" s="150">
        <v>236.12</v>
      </c>
      <c r="U1132" s="150">
        <v>237.61</v>
      </c>
      <c r="V1132" s="150">
        <v>190.49</v>
      </c>
      <c r="W1132" s="150">
        <v>202.32</v>
      </c>
      <c r="X1132" s="143">
        <f>SUM(Q1132:W1132)</f>
        <v>1567.27</v>
      </c>
      <c r="Y1132" s="150">
        <v>234.07</v>
      </c>
      <c r="Z1132" s="150">
        <v>287.23</v>
      </c>
      <c r="AA1132" s="150">
        <v>267.95999999999998</v>
      </c>
      <c r="AB1132" s="150">
        <v>314.89999999999998</v>
      </c>
      <c r="AC1132" s="150">
        <v>294.5</v>
      </c>
      <c r="AD1132" s="150">
        <v>235.37</v>
      </c>
      <c r="AE1132" s="150">
        <v>208.21</v>
      </c>
      <c r="AF1132" s="143">
        <f>SUM(Y1132:AE1132)</f>
        <v>1842.2399999999998</v>
      </c>
      <c r="AG1132" s="150">
        <v>246.65</v>
      </c>
      <c r="AH1132" s="150">
        <v>274.58</v>
      </c>
      <c r="AI1132" s="150">
        <v>336.53</v>
      </c>
      <c r="AJ1132" s="150">
        <v>291.70999999999998</v>
      </c>
      <c r="AK1132" s="150">
        <v>285.55</v>
      </c>
      <c r="AL1132" s="150">
        <v>200.9</v>
      </c>
      <c r="AM1132" s="150">
        <v>215.78</v>
      </c>
      <c r="AN1132" s="143">
        <f>SUM(AG1132:AM1132)</f>
        <v>1851.7</v>
      </c>
      <c r="AO1132" s="150">
        <v>279.77</v>
      </c>
      <c r="AP1132" s="150">
        <v>232.35</v>
      </c>
      <c r="AQ1132" s="150">
        <v>276</v>
      </c>
      <c r="AR1132" s="150">
        <v>280.14999999999998</v>
      </c>
      <c r="AS1132" s="150">
        <v>269.54000000000002</v>
      </c>
      <c r="AT1132" s="150">
        <v>230.21</v>
      </c>
      <c r="AU1132" s="150">
        <v>211</v>
      </c>
      <c r="AV1132" s="143">
        <f>SUM(AO1132:AU1132)</f>
        <v>1779.02</v>
      </c>
      <c r="AW1132" s="150"/>
      <c r="AX1132" s="150"/>
      <c r="AY1132" s="150"/>
      <c r="AZ1132" s="150"/>
      <c r="BA1132" s="150"/>
      <c r="BB1132" s="150"/>
      <c r="BC1132" s="150"/>
      <c r="BD1132" s="143">
        <f>SUM(AW1132:BC1132)</f>
        <v>0</v>
      </c>
    </row>
    <row r="1133" spans="1:56" customFormat="1" hidden="1" outlineLevel="1" x14ac:dyDescent="0.2">
      <c r="A1133" s="22"/>
      <c r="B1133" s="68"/>
      <c r="C1133" s="8" t="s">
        <v>39</v>
      </c>
      <c r="D1133" s="5"/>
      <c r="E1133" s="5"/>
      <c r="F1133" s="5"/>
      <c r="G1133" s="15"/>
      <c r="H1133" s="143">
        <f>SUMIFS($I$1133:$BD$1133,$I$3:$BD$3,$H$3,$I$1132:$BD$1132,"&gt;0")</f>
        <v>5525.1500000000005</v>
      </c>
      <c r="I1133" s="150">
        <f>HLOOKUP(I$2,Ready_план!$A$1:$AQ$28,28,0)</f>
        <v>201.99000000000004</v>
      </c>
      <c r="J1133" s="150">
        <f>HLOOKUP(J$2,Ready_план!$A$1:$AQ$28,28,0)</f>
        <v>196.82000000000005</v>
      </c>
      <c r="K1133" s="150">
        <f>HLOOKUP(K$2,Ready_план!$A$1:$AQ$28,28,0)</f>
        <v>202.15000000000006</v>
      </c>
      <c r="L1133" s="150">
        <f>HLOOKUP(L$2,Ready_план!$A$1:$AQ$28,28,0)</f>
        <v>186.32000000000005</v>
      </c>
      <c r="M1133" s="150">
        <f>HLOOKUP(M$2,Ready_план!$A$1:$AQ$28,28,0)</f>
        <v>201.99000000000004</v>
      </c>
      <c r="N1133" s="150">
        <f>HLOOKUP(N$2,Ready_план!$A$1:$AQ$28,28,0)</f>
        <v>204.49000000000004</v>
      </c>
      <c r="O1133" s="150">
        <f>HLOOKUP(O$2,Ready_план!$A$1:$AQ$28,28,0)</f>
        <v>203.32000000000005</v>
      </c>
      <c r="P1133" s="143">
        <f>SUMIF(I1132:O1132,"&gt;0",I1133:O1133)</f>
        <v>1397.0800000000004</v>
      </c>
      <c r="Q1133" s="150">
        <f>HLOOKUP(Q$2,Ready_план!$A$1:$AQ$28,28,0)</f>
        <v>171.82000000000002</v>
      </c>
      <c r="R1133" s="150">
        <f>HLOOKUP(R$2,Ready_план!$A$1:$AQ$28,28,0)</f>
        <v>193.99000000000004</v>
      </c>
      <c r="S1133" s="150">
        <f>HLOOKUP(S$2,Ready_план!$A$1:$AQ$28,28,0)</f>
        <v>193.99000000000004</v>
      </c>
      <c r="T1133" s="150">
        <f>HLOOKUP(T$2,Ready_план!$A$1:$AQ$28,28,0)</f>
        <v>182.32000000000005</v>
      </c>
      <c r="U1133" s="150">
        <f>HLOOKUP(U$2,Ready_план!$A$1:$AQ$28,28,0)</f>
        <v>171.82000000000002</v>
      </c>
      <c r="V1133" s="150">
        <f>HLOOKUP(V$2,Ready_план!$A$1:$AQ$28,28,0)</f>
        <v>193.99000000000004</v>
      </c>
      <c r="W1133" s="150">
        <f>HLOOKUP(W$2,Ready_план!$A$1:$AQ$28,28,0)</f>
        <v>193.99000000000004</v>
      </c>
      <c r="X1133" s="143">
        <f>SUMIF(Q1132:W1132,"&gt;0",Q1133:W1133)</f>
        <v>1301.9200000000003</v>
      </c>
      <c r="Y1133" s="150">
        <f>HLOOKUP(Y$2,Ready_план!$A$1:$AQ$28,28,0)</f>
        <v>182.32000000000005</v>
      </c>
      <c r="Z1133" s="150">
        <f>HLOOKUP(Z$2,Ready_план!$A$1:$AQ$28,28,0)</f>
        <v>171.82000000000002</v>
      </c>
      <c r="AA1133" s="150">
        <f>HLOOKUP(AA$2,Ready_план!$A$1:$AQ$28,28,0)</f>
        <v>193.99000000000004</v>
      </c>
      <c r="AB1133" s="150">
        <f>HLOOKUP(AB$2,Ready_план!$A$1:$AQ$28,28,0)</f>
        <v>193.99000000000004</v>
      </c>
      <c r="AC1133" s="150">
        <f>HLOOKUP(AC$2,Ready_план!$A$1:$AQ$28,28,0)</f>
        <v>182.32000000000005</v>
      </c>
      <c r="AD1133" s="150">
        <f>HLOOKUP(AD$2,Ready_план!$A$1:$AQ$28,28,0)</f>
        <v>171.82000000000002</v>
      </c>
      <c r="AE1133" s="150">
        <f>HLOOKUP(AE$2,Ready_план!$A$1:$AQ$28,28,0)</f>
        <v>193.99000000000004</v>
      </c>
      <c r="AF1133" s="143">
        <f>SUMIF(Y1132:AE1132,"&gt;0",Y1133:AE1133)</f>
        <v>1290.2500000000002</v>
      </c>
      <c r="AG1133" s="150">
        <f>HLOOKUP(AG$2,Ready_план!$A$1:$AQ$28,28,0)</f>
        <v>170.49000000000004</v>
      </c>
      <c r="AH1133" s="150">
        <f>HLOOKUP(AH$2,Ready_план!$A$1:$AQ$28,28,0)</f>
        <v>190.32000000000005</v>
      </c>
      <c r="AI1133" s="150">
        <f>HLOOKUP(AI$2,Ready_план!$A$1:$AQ$28,28,0)</f>
        <v>179.82000000000005</v>
      </c>
      <c r="AJ1133" s="150">
        <f>HLOOKUP(AJ$2,Ready_план!$A$1:$AQ$28,28,0)</f>
        <v>180.99000000000004</v>
      </c>
      <c r="AK1133" s="150">
        <f>HLOOKUP(AK$2,Ready_план!$A$1:$AQ$28,28,0)</f>
        <v>180.99000000000004</v>
      </c>
      <c r="AL1133" s="150">
        <f>HLOOKUP(AL$2,Ready_план!$A$1:$AQ$28,28,0)</f>
        <v>182.32000000000005</v>
      </c>
      <c r="AM1133" s="150">
        <f>HLOOKUP(AM$2,Ready_план!$A$1:$AQ$28,28,0)</f>
        <v>171.82000000000002</v>
      </c>
      <c r="AN1133" s="143">
        <f>SUMIF(AG1132:AM1132,"&gt;0",AG1133:AM1133)</f>
        <v>1256.7500000000002</v>
      </c>
      <c r="AO1133" s="150">
        <f>HLOOKUP(AO$2,Ready_план!$A$1:$AQ$28,28,0)</f>
        <v>180.99000000000004</v>
      </c>
      <c r="AP1133" s="150">
        <f>HLOOKUP(AP$2,Ready_план!$A$1:$AQ$28,28,0)</f>
        <v>180.99000000000004</v>
      </c>
      <c r="AQ1133" s="150">
        <f>HLOOKUP(AQ$2,Ready_план!$A$1:$AQ$28,28,0)</f>
        <v>190.32000000000005</v>
      </c>
      <c r="AR1133" s="150">
        <f>HLOOKUP(AR$2,Ready_план!$A$1:$AQ$28,28,0)</f>
        <v>179.82000000000005</v>
      </c>
      <c r="AS1133" s="150">
        <f>HLOOKUP(AS$2,Ready_план!$A$1:$AQ$28,28,0)</f>
        <v>180.99000000000004</v>
      </c>
      <c r="AT1133" s="150">
        <f>HLOOKUP(AT$2,Ready_план!$A$1:$AQ$28,28,0)</f>
        <v>172.99000000000004</v>
      </c>
      <c r="AU1133" s="150">
        <f>HLOOKUP(AU$2,Ready_план!$A$1:$AQ$28,28,0)</f>
        <v>182.32000000000005</v>
      </c>
      <c r="AV1133" s="143">
        <f>SUMIF(AO1132:AU1132,"&gt;0",AO1133:AU1133)</f>
        <v>1268.4200000000005</v>
      </c>
      <c r="AW1133" s="150">
        <f>HLOOKUP(AW$2,Ready_план!$A$1:$AQ$28,28,0)</f>
        <v>0</v>
      </c>
      <c r="AX1133" s="150">
        <f>HLOOKUP(AX$2,Ready_план!$A$1:$AQ$28,28,0)</f>
        <v>0</v>
      </c>
      <c r="AY1133" s="150">
        <f>HLOOKUP(AY$2,Ready_план!$A$1:$AQ$28,28,0)</f>
        <v>0</v>
      </c>
      <c r="AZ1133" s="150">
        <f>HLOOKUP(AZ$2,Ready_план!$A$1:$AQ$28,28,0)</f>
        <v>0</v>
      </c>
      <c r="BA1133" s="150">
        <f>HLOOKUP(BA$2,Ready_план!$A$1:$AQ$28,28,0)</f>
        <v>0</v>
      </c>
      <c r="BB1133" s="150">
        <f>HLOOKUP(BB$2,Ready_план!$A$1:$AQ$28,28,0)</f>
        <v>0</v>
      </c>
      <c r="BC1133" s="150">
        <f>HLOOKUP(BC$2,Ready_план!$A$1:$AQ$28,28,0)</f>
        <v>0</v>
      </c>
      <c r="BD1133" s="143">
        <f>SUMIF(AW1132:BC1132,"&gt;0",AW1133:BC1133)</f>
        <v>0</v>
      </c>
    </row>
    <row r="1134" spans="1:56" customFormat="1" collapsed="1" x14ac:dyDescent="0.2">
      <c r="A1134" s="22"/>
      <c r="B1134" s="68"/>
      <c r="C1134" s="8" t="s">
        <v>40</v>
      </c>
      <c r="D1134" s="5" t="s">
        <v>4</v>
      </c>
      <c r="E1134" s="5"/>
      <c r="F1134" s="5"/>
      <c r="G1134" s="15"/>
      <c r="H1134" s="145">
        <f>IFERROR(H1132/H1133,0)</f>
        <v>1.3344271196257114</v>
      </c>
      <c r="I1134" s="151">
        <f t="shared" ref="I1134:BD1134" si="264">IFERROR(I1132/I1133,0)</f>
        <v>0.93851180751522334</v>
      </c>
      <c r="J1134" s="151">
        <f t="shared" si="264"/>
        <v>1.089574230261152</v>
      </c>
      <c r="K1134" s="151">
        <f t="shared" si="264"/>
        <v>0.94815730892901273</v>
      </c>
      <c r="L1134" s="151">
        <f t="shared" si="264"/>
        <v>1.1183447831687416</v>
      </c>
      <c r="M1134" s="151">
        <f t="shared" si="264"/>
        <v>0.9721768404376453</v>
      </c>
      <c r="N1134" s="151">
        <f t="shared" si="264"/>
        <v>0.75094136632598163</v>
      </c>
      <c r="O1134" s="151">
        <f t="shared" si="264"/>
        <v>0.88097580169191403</v>
      </c>
      <c r="P1134" s="145">
        <f t="shared" si="264"/>
        <v>0.95421164142354031</v>
      </c>
      <c r="Q1134" s="151">
        <f t="shared" si="264"/>
        <v>1.2617855895704806</v>
      </c>
      <c r="R1134" s="151">
        <f t="shared" si="264"/>
        <v>1.1249033455332746</v>
      </c>
      <c r="S1134" s="151">
        <f t="shared" si="264"/>
        <v>1.3697097788545798</v>
      </c>
      <c r="T1134" s="151">
        <f t="shared" si="264"/>
        <v>1.2950855638437908</v>
      </c>
      <c r="U1134" s="151">
        <f t="shared" si="264"/>
        <v>1.3829007100453963</v>
      </c>
      <c r="V1134" s="151">
        <f t="shared" si="264"/>
        <v>0.98195783287798322</v>
      </c>
      <c r="W1134" s="151">
        <f t="shared" si="264"/>
        <v>1.0429403577503993</v>
      </c>
      <c r="X1134" s="145">
        <f t="shared" si="264"/>
        <v>1.2038143664741303</v>
      </c>
      <c r="Y1134" s="151">
        <f t="shared" si="264"/>
        <v>1.2838415971917503</v>
      </c>
      <c r="Z1134" s="151">
        <f t="shared" si="264"/>
        <v>1.6716913048539168</v>
      </c>
      <c r="AA1134" s="151">
        <f t="shared" si="264"/>
        <v>1.3813083148615903</v>
      </c>
      <c r="AB1134" s="151">
        <f t="shared" si="264"/>
        <v>1.623279550492293</v>
      </c>
      <c r="AC1134" s="151">
        <f t="shared" si="264"/>
        <v>1.6152917946467744</v>
      </c>
      <c r="AD1134" s="151">
        <f t="shared" si="264"/>
        <v>1.3698638109649632</v>
      </c>
      <c r="AE1134" s="151">
        <f t="shared" si="264"/>
        <v>1.0733027475643073</v>
      </c>
      <c r="AF1134" s="145">
        <f t="shared" si="264"/>
        <v>1.4278163146676996</v>
      </c>
      <c r="AG1134" s="151">
        <f t="shared" si="264"/>
        <v>1.4467124171505656</v>
      </c>
      <c r="AH1134" s="151">
        <f t="shared" si="264"/>
        <v>1.4427280369903317</v>
      </c>
      <c r="AI1134" s="151">
        <f t="shared" si="264"/>
        <v>1.8714825937048152</v>
      </c>
      <c r="AJ1134" s="151">
        <f t="shared" si="264"/>
        <v>1.6117465053317859</v>
      </c>
      <c r="AK1134" s="151">
        <f t="shared" si="264"/>
        <v>1.5777114757721418</v>
      </c>
      <c r="AL1134" s="151">
        <f t="shared" si="264"/>
        <v>1.1019087318999559</v>
      </c>
      <c r="AM1134" s="151">
        <f t="shared" si="264"/>
        <v>1.2558491444534976</v>
      </c>
      <c r="AN1134" s="145">
        <f t="shared" si="264"/>
        <v>1.4734036204495722</v>
      </c>
      <c r="AO1134" s="151">
        <f t="shared" si="264"/>
        <v>1.5457760097242936</v>
      </c>
      <c r="AP1134" s="151">
        <f t="shared" si="264"/>
        <v>1.2837725841206693</v>
      </c>
      <c r="AQ1134" s="151">
        <f t="shared" si="264"/>
        <v>1.4501891551071875</v>
      </c>
      <c r="AR1134" s="151">
        <f t="shared" si="264"/>
        <v>1.5579468357246129</v>
      </c>
      <c r="AS1134" s="151">
        <f t="shared" si="264"/>
        <v>1.4892535499198849</v>
      </c>
      <c r="AT1134" s="151">
        <f t="shared" si="264"/>
        <v>1.3307705647725299</v>
      </c>
      <c r="AU1134" s="151">
        <f t="shared" si="264"/>
        <v>1.1573058358929351</v>
      </c>
      <c r="AV1134" s="145">
        <f t="shared" si="264"/>
        <v>1.4025480519070965</v>
      </c>
      <c r="AW1134" s="151">
        <f t="shared" si="264"/>
        <v>0</v>
      </c>
      <c r="AX1134" s="151">
        <f t="shared" si="264"/>
        <v>0</v>
      </c>
      <c r="AY1134" s="151">
        <f t="shared" si="264"/>
        <v>0</v>
      </c>
      <c r="AZ1134" s="151">
        <f t="shared" si="264"/>
        <v>0</v>
      </c>
      <c r="BA1134" s="151">
        <f t="shared" si="264"/>
        <v>0</v>
      </c>
      <c r="BB1134" s="151">
        <f t="shared" si="264"/>
        <v>0</v>
      </c>
      <c r="BC1134" s="151">
        <f t="shared" si="264"/>
        <v>0</v>
      </c>
      <c r="BD1134" s="145">
        <f t="shared" si="264"/>
        <v>0</v>
      </c>
    </row>
    <row r="1135" spans="1:56" customFormat="1" x14ac:dyDescent="0.2">
      <c r="A1135" s="22"/>
      <c r="B1135" s="68"/>
      <c r="C1135" s="8" t="s">
        <v>31</v>
      </c>
      <c r="D1135" s="5" t="s">
        <v>8</v>
      </c>
      <c r="E1135" s="5"/>
      <c r="F1135" s="5"/>
      <c r="G1135" s="15"/>
      <c r="H1135" s="161">
        <f>IFERROR((H1122/H1136),0)</f>
        <v>0</v>
      </c>
      <c r="I1135" s="235"/>
      <c r="J1135" s="235"/>
      <c r="K1135" s="235"/>
      <c r="L1135" s="235"/>
      <c r="M1135" s="235"/>
      <c r="N1135" s="235"/>
      <c r="O1135" s="235"/>
      <c r="P1135" s="161">
        <f>IFERROR((P1122/P1136),0)</f>
        <v>0</v>
      </c>
      <c r="Q1135" s="235"/>
      <c r="R1135" s="235"/>
      <c r="S1135" s="235"/>
      <c r="T1135" s="235"/>
      <c r="U1135" s="235"/>
      <c r="V1135" s="235"/>
      <c r="W1135" s="235"/>
      <c r="X1135" s="161">
        <f>IFERROR((X1122/X1136),0)</f>
        <v>0</v>
      </c>
      <c r="Y1135" s="235"/>
      <c r="Z1135" s="235"/>
      <c r="AA1135" s="235"/>
      <c r="AB1135" s="235"/>
      <c r="AC1135" s="235"/>
      <c r="AD1135" s="235"/>
      <c r="AE1135" s="235"/>
      <c r="AF1135" s="161">
        <f>IFERROR((AF1122/AF1136),0)</f>
        <v>0</v>
      </c>
      <c r="AG1135" s="235"/>
      <c r="AH1135" s="235"/>
      <c r="AI1135" s="235"/>
      <c r="AJ1135" s="235"/>
      <c r="AK1135" s="235"/>
      <c r="AL1135" s="235"/>
      <c r="AM1135" s="235"/>
      <c r="AN1135" s="161">
        <f>IFERROR((AN1122/AN1136),0)</f>
        <v>0</v>
      </c>
      <c r="AO1135" s="235"/>
      <c r="AP1135" s="235"/>
      <c r="AQ1135" s="235"/>
      <c r="AR1135" s="235"/>
      <c r="AS1135" s="235"/>
      <c r="AT1135" s="235"/>
      <c r="AU1135" s="235"/>
      <c r="AV1135" s="161">
        <f>IFERROR((AV1122/AV1136),0)</f>
        <v>0</v>
      </c>
      <c r="AW1135" s="235"/>
      <c r="AX1135" s="235"/>
      <c r="AY1135" s="235"/>
      <c r="AZ1135" s="235"/>
      <c r="BA1135" s="235"/>
      <c r="BB1135" s="235"/>
      <c r="BC1135" s="235"/>
      <c r="BD1135" s="161">
        <f>IFERROR((BD1122/BD1136),0)</f>
        <v>0</v>
      </c>
    </row>
    <row r="1136" spans="1:56" customFormat="1" hidden="1" outlineLevel="1" x14ac:dyDescent="0.2">
      <c r="A1136" s="22"/>
      <c r="B1136" s="68"/>
      <c r="C1136" s="8" t="s">
        <v>32</v>
      </c>
      <c r="D1136" s="5" t="s">
        <v>9</v>
      </c>
      <c r="E1136" s="5"/>
      <c r="F1136" s="5"/>
      <c r="G1136" s="15"/>
      <c r="H1136" s="143">
        <f>SUMIF($I$3:$BD$3,$H$3,$I1136:$BD1136)</f>
        <v>0</v>
      </c>
      <c r="I1136" s="150"/>
      <c r="J1136" s="150"/>
      <c r="K1136" s="150"/>
      <c r="L1136" s="150"/>
      <c r="M1136" s="150"/>
      <c r="N1136" s="150"/>
      <c r="O1136" s="150"/>
      <c r="P1136" s="143">
        <f>SUM(I1136:O1136)</f>
        <v>0</v>
      </c>
      <c r="Q1136" s="150"/>
      <c r="R1136" s="150"/>
      <c r="S1136" s="150"/>
      <c r="T1136" s="150"/>
      <c r="U1136" s="150"/>
      <c r="V1136" s="150"/>
      <c r="W1136" s="150"/>
      <c r="X1136" s="143">
        <f>SUM(Q1136:W1136)</f>
        <v>0</v>
      </c>
      <c r="Y1136" s="150"/>
      <c r="Z1136" s="150"/>
      <c r="AA1136" s="150"/>
      <c r="AB1136" s="150"/>
      <c r="AC1136" s="150"/>
      <c r="AD1136" s="150"/>
      <c r="AE1136" s="150"/>
      <c r="AF1136" s="143">
        <f>SUM(Y1136:AE1136)</f>
        <v>0</v>
      </c>
      <c r="AG1136" s="150"/>
      <c r="AH1136" s="150"/>
      <c r="AI1136" s="150"/>
      <c r="AJ1136" s="150"/>
      <c r="AK1136" s="150"/>
      <c r="AL1136" s="150"/>
      <c r="AM1136" s="150"/>
      <c r="AN1136" s="143">
        <f>SUM(AG1136:AM1136)</f>
        <v>0</v>
      </c>
      <c r="AO1136" s="150"/>
      <c r="AP1136" s="150"/>
      <c r="AQ1136" s="150"/>
      <c r="AR1136" s="150"/>
      <c r="AS1136" s="150"/>
      <c r="AT1136" s="150"/>
      <c r="AU1136" s="150"/>
      <c r="AV1136" s="143">
        <f>SUM(AO1136:AU1136)</f>
        <v>0</v>
      </c>
      <c r="AW1136" s="150"/>
      <c r="AX1136" s="150"/>
      <c r="AY1136" s="150"/>
      <c r="AZ1136" s="150"/>
      <c r="BA1136" s="150"/>
      <c r="BB1136" s="150"/>
      <c r="BC1136" s="150"/>
      <c r="BD1136" s="143">
        <f>SUM(AW1136:BC1136)</f>
        <v>0</v>
      </c>
    </row>
    <row r="1137" spans="1:56" s="121" customFormat="1" hidden="1" outlineLevel="1" x14ac:dyDescent="0.2">
      <c r="A1137" s="154"/>
      <c r="B1137" s="155"/>
      <c r="C1137" s="100" t="s">
        <v>132</v>
      </c>
      <c r="D1137" s="101" t="s">
        <v>9</v>
      </c>
      <c r="E1137" s="101"/>
      <c r="F1137" s="101"/>
      <c r="G1137" s="96"/>
      <c r="H1137" s="152">
        <f>SUMIF($I$3:$BD$3,$H$3,$I1137:$BD1137)</f>
        <v>0</v>
      </c>
      <c r="I1137" s="160"/>
      <c r="J1137" s="160"/>
      <c r="K1137" s="160"/>
      <c r="L1137" s="160"/>
      <c r="M1137" s="160"/>
      <c r="N1137" s="160"/>
      <c r="O1137" s="160"/>
      <c r="P1137" s="152">
        <f>SUM(I1137:O1137)</f>
        <v>0</v>
      </c>
      <c r="Q1137" s="160"/>
      <c r="R1137" s="160"/>
      <c r="S1137" s="160"/>
      <c r="T1137" s="160"/>
      <c r="U1137" s="160"/>
      <c r="V1137" s="160"/>
      <c r="W1137" s="160"/>
      <c r="X1137" s="152">
        <f>SUM(Q1137:W1137)</f>
        <v>0</v>
      </c>
      <c r="Y1137" s="160"/>
      <c r="Z1137" s="160"/>
      <c r="AA1137" s="160"/>
      <c r="AB1137" s="160"/>
      <c r="AC1137" s="160"/>
      <c r="AD1137" s="160"/>
      <c r="AE1137" s="160"/>
      <c r="AF1137" s="152">
        <f>SUM(Y1137:AE1137)</f>
        <v>0</v>
      </c>
      <c r="AG1137" s="160"/>
      <c r="AH1137" s="160"/>
      <c r="AI1137" s="160"/>
      <c r="AJ1137" s="160"/>
      <c r="AK1137" s="160"/>
      <c r="AL1137" s="160"/>
      <c r="AM1137" s="160"/>
      <c r="AN1137" s="152">
        <f>SUM(AG1137:AM1137)</f>
        <v>0</v>
      </c>
      <c r="AO1137" s="160"/>
      <c r="AP1137" s="160"/>
      <c r="AQ1137" s="160"/>
      <c r="AR1137" s="160"/>
      <c r="AS1137" s="160"/>
      <c r="AT1137" s="160"/>
      <c r="AU1137" s="160"/>
      <c r="AV1137" s="152">
        <f>SUM(AO1137:AU1137)</f>
        <v>0</v>
      </c>
      <c r="AW1137" s="160"/>
      <c r="AX1137" s="160"/>
      <c r="AY1137" s="160"/>
      <c r="AZ1137" s="160"/>
      <c r="BA1137" s="160"/>
      <c r="BB1137" s="160"/>
      <c r="BC1137" s="160"/>
      <c r="BD1137" s="152">
        <f>SUM(AW1137:BC1137)</f>
        <v>0</v>
      </c>
    </row>
    <row r="1138" spans="1:56" customFormat="1" collapsed="1" x14ac:dyDescent="0.2">
      <c r="A1138" s="22"/>
      <c r="B1138" s="68"/>
      <c r="C1138" s="8" t="s">
        <v>133</v>
      </c>
      <c r="D1138" s="5" t="s">
        <v>4</v>
      </c>
      <c r="E1138" s="5"/>
      <c r="F1138" s="5"/>
      <c r="G1138" s="15"/>
      <c r="H1138" s="164">
        <f t="shared" ref="H1138:AM1138" si="265">IFERROR(H1137/H1136,0)</f>
        <v>0</v>
      </c>
      <c r="I1138" s="236">
        <f t="shared" si="265"/>
        <v>0</v>
      </c>
      <c r="J1138" s="236">
        <f t="shared" si="265"/>
        <v>0</v>
      </c>
      <c r="K1138" s="236">
        <f t="shared" si="265"/>
        <v>0</v>
      </c>
      <c r="L1138" s="236">
        <f t="shared" si="265"/>
        <v>0</v>
      </c>
      <c r="M1138" s="236">
        <f t="shared" si="265"/>
        <v>0</v>
      </c>
      <c r="N1138" s="236">
        <f t="shared" si="265"/>
        <v>0</v>
      </c>
      <c r="O1138" s="236">
        <f t="shared" si="265"/>
        <v>0</v>
      </c>
      <c r="P1138" s="164">
        <f t="shared" si="265"/>
        <v>0</v>
      </c>
      <c r="Q1138" s="236">
        <f t="shared" si="265"/>
        <v>0</v>
      </c>
      <c r="R1138" s="236">
        <f t="shared" si="265"/>
        <v>0</v>
      </c>
      <c r="S1138" s="236">
        <f t="shared" si="265"/>
        <v>0</v>
      </c>
      <c r="T1138" s="236">
        <f t="shared" si="265"/>
        <v>0</v>
      </c>
      <c r="U1138" s="236">
        <f t="shared" si="265"/>
        <v>0</v>
      </c>
      <c r="V1138" s="236">
        <f t="shared" si="265"/>
        <v>0</v>
      </c>
      <c r="W1138" s="236">
        <f t="shared" si="265"/>
        <v>0</v>
      </c>
      <c r="X1138" s="237">
        <f t="shared" si="265"/>
        <v>0</v>
      </c>
      <c r="Y1138" s="236">
        <f t="shared" si="265"/>
        <v>0</v>
      </c>
      <c r="Z1138" s="236">
        <f t="shared" si="265"/>
        <v>0</v>
      </c>
      <c r="AA1138" s="236">
        <f t="shared" si="265"/>
        <v>0</v>
      </c>
      <c r="AB1138" s="236">
        <f t="shared" si="265"/>
        <v>0</v>
      </c>
      <c r="AC1138" s="236">
        <f t="shared" si="265"/>
        <v>0</v>
      </c>
      <c r="AD1138" s="236">
        <f t="shared" si="265"/>
        <v>0</v>
      </c>
      <c r="AE1138" s="236">
        <f t="shared" si="265"/>
        <v>0</v>
      </c>
      <c r="AF1138" s="237">
        <f t="shared" si="265"/>
        <v>0</v>
      </c>
      <c r="AG1138" s="236">
        <f t="shared" si="265"/>
        <v>0</v>
      </c>
      <c r="AH1138" s="236">
        <f t="shared" si="265"/>
        <v>0</v>
      </c>
      <c r="AI1138" s="236">
        <f t="shared" si="265"/>
        <v>0</v>
      </c>
      <c r="AJ1138" s="236">
        <f t="shared" si="265"/>
        <v>0</v>
      </c>
      <c r="AK1138" s="236">
        <f t="shared" si="265"/>
        <v>0</v>
      </c>
      <c r="AL1138" s="236">
        <f t="shared" si="265"/>
        <v>0</v>
      </c>
      <c r="AM1138" s="236">
        <f t="shared" si="265"/>
        <v>0</v>
      </c>
      <c r="AN1138" s="237">
        <f t="shared" ref="AN1138:BD1138" si="266">IFERROR(AN1137/AN1136,0)</f>
        <v>0</v>
      </c>
      <c r="AO1138" s="236">
        <f t="shared" si="266"/>
        <v>0</v>
      </c>
      <c r="AP1138" s="236">
        <f t="shared" si="266"/>
        <v>0</v>
      </c>
      <c r="AQ1138" s="236">
        <f t="shared" si="266"/>
        <v>0</v>
      </c>
      <c r="AR1138" s="236">
        <f t="shared" si="266"/>
        <v>0</v>
      </c>
      <c r="AS1138" s="236">
        <f t="shared" si="266"/>
        <v>0</v>
      </c>
      <c r="AT1138" s="236">
        <f t="shared" si="266"/>
        <v>0</v>
      </c>
      <c r="AU1138" s="236">
        <f t="shared" si="266"/>
        <v>0</v>
      </c>
      <c r="AV1138" s="237">
        <f t="shared" si="266"/>
        <v>0</v>
      </c>
      <c r="AW1138" s="236">
        <f t="shared" si="266"/>
        <v>0</v>
      </c>
      <c r="AX1138" s="236">
        <f t="shared" si="266"/>
        <v>0</v>
      </c>
      <c r="AY1138" s="236">
        <f t="shared" si="266"/>
        <v>0</v>
      </c>
      <c r="AZ1138" s="236">
        <f t="shared" si="266"/>
        <v>0</v>
      </c>
      <c r="BA1138" s="236">
        <f t="shared" si="266"/>
        <v>0</v>
      </c>
      <c r="BB1138" s="236">
        <f t="shared" si="266"/>
        <v>0</v>
      </c>
      <c r="BC1138" s="236">
        <f t="shared" si="266"/>
        <v>0</v>
      </c>
      <c r="BD1138" s="237">
        <f t="shared" si="266"/>
        <v>0</v>
      </c>
    </row>
    <row r="1139" spans="1:56" customFormat="1" x14ac:dyDescent="0.2">
      <c r="A1139" s="22"/>
      <c r="B1139" s="68"/>
      <c r="C1139" s="8" t="s">
        <v>174</v>
      </c>
      <c r="D1139" s="5" t="s">
        <v>4</v>
      </c>
      <c r="E1139" s="5"/>
      <c r="F1139" s="5"/>
      <c r="G1139" s="15"/>
      <c r="H1139" s="145">
        <f>NPS!H318</f>
        <v>0</v>
      </c>
      <c r="I1139" s="151">
        <f>NPS!I318</f>
        <v>0</v>
      </c>
      <c r="J1139" s="151">
        <f>NPS!J318</f>
        <v>0</v>
      </c>
      <c r="K1139" s="151">
        <f>NPS!K318</f>
        <v>0</v>
      </c>
      <c r="L1139" s="151">
        <f>NPS!L318</f>
        <v>0</v>
      </c>
      <c r="M1139" s="151">
        <f>NPS!M318</f>
        <v>0</v>
      </c>
      <c r="N1139" s="151">
        <f>NPS!N318</f>
        <v>0</v>
      </c>
      <c r="O1139" s="151">
        <f>NPS!O318</f>
        <v>0</v>
      </c>
      <c r="P1139" s="145">
        <f>NPS!P318</f>
        <v>0</v>
      </c>
      <c r="Q1139" s="151">
        <f>NPS!Q318</f>
        <v>0</v>
      </c>
      <c r="R1139" s="151">
        <f>NPS!R318</f>
        <v>0</v>
      </c>
      <c r="S1139" s="151">
        <f>NPS!S318</f>
        <v>0</v>
      </c>
      <c r="T1139" s="151">
        <f>NPS!T318</f>
        <v>0</v>
      </c>
      <c r="U1139" s="151">
        <f>NPS!U318</f>
        <v>0</v>
      </c>
      <c r="V1139" s="151">
        <f>NPS!V318</f>
        <v>0</v>
      </c>
      <c r="W1139" s="151">
        <f>NPS!W318</f>
        <v>0</v>
      </c>
      <c r="X1139" s="278">
        <f>NPS!X318</f>
        <v>0</v>
      </c>
      <c r="Y1139" s="151">
        <f>NPS!Y318</f>
        <v>0</v>
      </c>
      <c r="Z1139" s="151">
        <f>NPS!Z318</f>
        <v>0</v>
      </c>
      <c r="AA1139" s="151">
        <f>NPS!AA318</f>
        <v>0</v>
      </c>
      <c r="AB1139" s="151">
        <f>NPS!AB318</f>
        <v>0</v>
      </c>
      <c r="AC1139" s="151">
        <f>NPS!AC318</f>
        <v>0</v>
      </c>
      <c r="AD1139" s="151">
        <f>NPS!AD318</f>
        <v>0</v>
      </c>
      <c r="AE1139" s="151">
        <f>NPS!AE318</f>
        <v>0</v>
      </c>
      <c r="AF1139" s="278">
        <f>NPS!AF318</f>
        <v>0</v>
      </c>
      <c r="AG1139" s="151">
        <f>NPS!AG318</f>
        <v>0</v>
      </c>
      <c r="AH1139" s="151">
        <f>NPS!AH318</f>
        <v>0</v>
      </c>
      <c r="AI1139" s="151">
        <f>NPS!AI318</f>
        <v>0</v>
      </c>
      <c r="AJ1139" s="151">
        <f>NPS!AJ318</f>
        <v>0</v>
      </c>
      <c r="AK1139" s="151">
        <f>NPS!AK318</f>
        <v>0</v>
      </c>
      <c r="AL1139" s="151">
        <f>NPS!AL318</f>
        <v>0</v>
      </c>
      <c r="AM1139" s="151">
        <f>NPS!AM318</f>
        <v>0</v>
      </c>
      <c r="AN1139" s="278">
        <f>NPS!AN318</f>
        <v>0</v>
      </c>
      <c r="AO1139" s="151">
        <f>NPS!AO318</f>
        <v>0</v>
      </c>
      <c r="AP1139" s="151">
        <f>NPS!AP318</f>
        <v>0</v>
      </c>
      <c r="AQ1139" s="151">
        <f>NPS!AQ318</f>
        <v>0</v>
      </c>
      <c r="AR1139" s="151">
        <f>NPS!AR318</f>
        <v>0</v>
      </c>
      <c r="AS1139" s="151">
        <f>NPS!AS318</f>
        <v>0</v>
      </c>
      <c r="AT1139" s="151">
        <f>NPS!AT318</f>
        <v>0</v>
      </c>
      <c r="AU1139" s="151">
        <f>NPS!AU318</f>
        <v>0</v>
      </c>
      <c r="AV1139" s="278">
        <f>NPS!AV318</f>
        <v>0</v>
      </c>
      <c r="AW1139" s="151">
        <f>NPS!AW318</f>
        <v>0</v>
      </c>
      <c r="AX1139" s="151">
        <f>NPS!AX318</f>
        <v>0</v>
      </c>
      <c r="AY1139" s="151">
        <f>NPS!AY318</f>
        <v>0</v>
      </c>
      <c r="AZ1139" s="151">
        <f>NPS!AZ318</f>
        <v>0</v>
      </c>
      <c r="BA1139" s="151">
        <f>NPS!BA318</f>
        <v>0</v>
      </c>
      <c r="BB1139" s="151">
        <f>NPS!BB318</f>
        <v>0</v>
      </c>
      <c r="BC1139" s="151">
        <f>NPS!BC318</f>
        <v>0</v>
      </c>
      <c r="BD1139" s="278">
        <f>NPS!BD318</f>
        <v>0</v>
      </c>
    </row>
    <row r="1140" spans="1:56" customFormat="1" hidden="1" outlineLevel="1" x14ac:dyDescent="0.2">
      <c r="A1140" s="22"/>
      <c r="B1140" s="68"/>
      <c r="C1140" s="8" t="s">
        <v>41</v>
      </c>
      <c r="D1140" s="5" t="s">
        <v>9</v>
      </c>
      <c r="E1140" s="5"/>
      <c r="F1140" s="5"/>
      <c r="G1140" s="15"/>
      <c r="H1140" s="143">
        <f>SUM(P1140,X1140,AF1140,AN1140,AV1140,BD1140)</f>
        <v>6491</v>
      </c>
      <c r="I1140" s="150">
        <v>202</v>
      </c>
      <c r="J1140" s="150">
        <v>183</v>
      </c>
      <c r="K1140" s="150">
        <v>198</v>
      </c>
      <c r="L1140" s="150">
        <v>161</v>
      </c>
      <c r="M1140" s="150">
        <v>215</v>
      </c>
      <c r="N1140" s="150">
        <v>194</v>
      </c>
      <c r="O1140" s="150">
        <v>240</v>
      </c>
      <c r="P1140" s="143">
        <f>SUM(I1140:O1140)</f>
        <v>1393</v>
      </c>
      <c r="Q1140" s="150">
        <v>179</v>
      </c>
      <c r="R1140" s="150">
        <v>166</v>
      </c>
      <c r="S1140" s="150">
        <v>211</v>
      </c>
      <c r="T1140" s="150">
        <v>181</v>
      </c>
      <c r="U1140" s="150">
        <v>197</v>
      </c>
      <c r="V1140" s="150">
        <v>188</v>
      </c>
      <c r="W1140" s="150">
        <v>184</v>
      </c>
      <c r="X1140" s="143">
        <f>SUM(Q1140:W1140)</f>
        <v>1306</v>
      </c>
      <c r="Y1140" s="150">
        <v>198</v>
      </c>
      <c r="Z1140" s="150">
        <v>169</v>
      </c>
      <c r="AA1140" s="150">
        <v>193</v>
      </c>
      <c r="AB1140" s="150">
        <v>198</v>
      </c>
      <c r="AC1140" s="150">
        <v>202</v>
      </c>
      <c r="AD1140" s="150">
        <v>178</v>
      </c>
      <c r="AE1140" s="150">
        <v>148</v>
      </c>
      <c r="AF1140" s="143">
        <f>SUM(Y1140:AE1140)</f>
        <v>1286</v>
      </c>
      <c r="AG1140" s="150">
        <v>150</v>
      </c>
      <c r="AH1140" s="150">
        <v>218</v>
      </c>
      <c r="AI1140" s="150">
        <v>161</v>
      </c>
      <c r="AJ1140" s="150">
        <v>219</v>
      </c>
      <c r="AK1140" s="150">
        <v>174</v>
      </c>
      <c r="AL1140" s="150">
        <v>223</v>
      </c>
      <c r="AM1140" s="150">
        <v>212</v>
      </c>
      <c r="AN1140" s="143">
        <f>SUM(AG1140:AM1140)</f>
        <v>1357</v>
      </c>
      <c r="AO1140" s="150">
        <v>156</v>
      </c>
      <c r="AP1140" s="150">
        <v>224</v>
      </c>
      <c r="AQ1140" s="150">
        <v>140</v>
      </c>
      <c r="AR1140" s="150">
        <v>129</v>
      </c>
      <c r="AS1140" s="150">
        <v>177</v>
      </c>
      <c r="AT1140" s="150">
        <v>150</v>
      </c>
      <c r="AU1140" s="150">
        <v>173</v>
      </c>
      <c r="AV1140" s="143">
        <f>SUM(AO1140:AU1140)</f>
        <v>1149</v>
      </c>
      <c r="AW1140" s="150"/>
      <c r="AX1140" s="150"/>
      <c r="AY1140" s="150"/>
      <c r="AZ1140" s="150"/>
      <c r="BA1140" s="150"/>
      <c r="BB1140" s="150"/>
      <c r="BC1140" s="150"/>
      <c r="BD1140" s="143">
        <f>SUM(AW1140:BC1140)</f>
        <v>0</v>
      </c>
    </row>
    <row r="1141" spans="1:56" customFormat="1" hidden="1" outlineLevel="1" x14ac:dyDescent="0.2">
      <c r="A1141" s="22"/>
      <c r="B1141" s="68"/>
      <c r="C1141" s="8" t="s">
        <v>42</v>
      </c>
      <c r="D1141" s="5" t="s">
        <v>9</v>
      </c>
      <c r="E1141" s="5"/>
      <c r="F1141" s="5"/>
      <c r="G1141" s="15"/>
      <c r="H1141" s="143">
        <f>SUM(P1141,X1141,AF1141,AN1141,AV1141,BD1141)</f>
        <v>1632</v>
      </c>
      <c r="I1141" s="150">
        <v>44</v>
      </c>
      <c r="J1141" s="150">
        <v>52</v>
      </c>
      <c r="K1141" s="150">
        <v>50</v>
      </c>
      <c r="L1141" s="150">
        <v>46</v>
      </c>
      <c r="M1141" s="150">
        <v>63</v>
      </c>
      <c r="N1141" s="150">
        <v>38</v>
      </c>
      <c r="O1141" s="150">
        <v>56</v>
      </c>
      <c r="P1141" s="143">
        <f>SUM(I1141:O1141)</f>
        <v>349</v>
      </c>
      <c r="Q1141" s="150">
        <v>34</v>
      </c>
      <c r="R1141" s="150">
        <v>35</v>
      </c>
      <c r="S1141" s="150">
        <v>41</v>
      </c>
      <c r="T1141" s="150">
        <v>55</v>
      </c>
      <c r="U1141" s="150">
        <v>37</v>
      </c>
      <c r="V1141" s="150">
        <v>49</v>
      </c>
      <c r="W1141" s="150">
        <v>61</v>
      </c>
      <c r="X1141" s="143">
        <f>SUM(Q1141:W1141)</f>
        <v>312</v>
      </c>
      <c r="Y1141" s="150">
        <v>61</v>
      </c>
      <c r="Z1141" s="150">
        <v>42</v>
      </c>
      <c r="AA1141" s="150">
        <v>57</v>
      </c>
      <c r="AB1141" s="150">
        <v>46</v>
      </c>
      <c r="AC1141" s="150">
        <v>60</v>
      </c>
      <c r="AD1141" s="150">
        <v>53</v>
      </c>
      <c r="AE1141" s="150">
        <v>35</v>
      </c>
      <c r="AF1141" s="143">
        <f>SUM(Y1141:AE1141)</f>
        <v>354</v>
      </c>
      <c r="AG1141" s="150">
        <v>33</v>
      </c>
      <c r="AH1141" s="150">
        <v>56</v>
      </c>
      <c r="AI1141" s="150">
        <v>36</v>
      </c>
      <c r="AJ1141" s="150">
        <v>55</v>
      </c>
      <c r="AK1141" s="150">
        <v>43</v>
      </c>
      <c r="AL1141" s="150">
        <v>54</v>
      </c>
      <c r="AM1141" s="150">
        <v>70</v>
      </c>
      <c r="AN1141" s="143">
        <f>SUM(AG1141:AM1141)</f>
        <v>347</v>
      </c>
      <c r="AO1141" s="150">
        <v>34</v>
      </c>
      <c r="AP1141" s="150">
        <v>51</v>
      </c>
      <c r="AQ1141" s="150">
        <v>27</v>
      </c>
      <c r="AR1141" s="150">
        <v>35</v>
      </c>
      <c r="AS1141" s="150">
        <v>47</v>
      </c>
      <c r="AT1141" s="150">
        <v>29</v>
      </c>
      <c r="AU1141" s="150">
        <v>47</v>
      </c>
      <c r="AV1141" s="143">
        <f>SUM(AO1141:AU1141)</f>
        <v>270</v>
      </c>
      <c r="AW1141" s="150"/>
      <c r="AX1141" s="150"/>
      <c r="AY1141" s="150"/>
      <c r="AZ1141" s="150"/>
      <c r="BA1141" s="150"/>
      <c r="BB1141" s="150"/>
      <c r="BC1141" s="150"/>
      <c r="BD1141" s="143">
        <f>SUM(AW1141:BC1141)</f>
        <v>0</v>
      </c>
    </row>
    <row r="1142" spans="1:56" s="120" customFormat="1" collapsed="1" x14ac:dyDescent="0.2">
      <c r="A1142" s="215"/>
      <c r="B1142" s="248"/>
      <c r="C1142" s="108" t="s">
        <v>109</v>
      </c>
      <c r="D1142" s="109" t="s">
        <v>4</v>
      </c>
      <c r="E1142" s="109"/>
      <c r="F1142" s="109"/>
      <c r="G1142" s="110"/>
      <c r="H1142" s="141">
        <f>IFERROR((1-(H1141/H1140)),0)</f>
        <v>0.74857494993067331</v>
      </c>
      <c r="I1142" s="142">
        <f t="shared" ref="I1142:O1142" si="267">IFERROR((I1140-I1141)/I1140,0)</f>
        <v>0.78217821782178221</v>
      </c>
      <c r="J1142" s="142">
        <f t="shared" si="267"/>
        <v>0.71584699453551914</v>
      </c>
      <c r="K1142" s="142">
        <f t="shared" si="267"/>
        <v>0.74747474747474751</v>
      </c>
      <c r="L1142" s="142">
        <f t="shared" si="267"/>
        <v>0.7142857142857143</v>
      </c>
      <c r="M1142" s="142">
        <f t="shared" si="267"/>
        <v>0.7069767441860465</v>
      </c>
      <c r="N1142" s="142">
        <f t="shared" si="267"/>
        <v>0.80412371134020622</v>
      </c>
      <c r="O1142" s="142">
        <f t="shared" si="267"/>
        <v>0.76666666666666672</v>
      </c>
      <c r="P1142" s="141">
        <f>IFERROR((1-(P1141/P1140)),0)</f>
        <v>0.74946159368269916</v>
      </c>
      <c r="Q1142" s="142">
        <f t="shared" ref="Q1142:W1142" si="268">IFERROR((Q1140-Q1141)/Q1140,0)</f>
        <v>0.81005586592178769</v>
      </c>
      <c r="R1142" s="142">
        <f t="shared" si="268"/>
        <v>0.78915662650602414</v>
      </c>
      <c r="S1142" s="142">
        <f t="shared" si="268"/>
        <v>0.80568720379146919</v>
      </c>
      <c r="T1142" s="142">
        <f t="shared" si="268"/>
        <v>0.69613259668508287</v>
      </c>
      <c r="U1142" s="142">
        <f t="shared" si="268"/>
        <v>0.81218274111675126</v>
      </c>
      <c r="V1142" s="142">
        <f t="shared" si="268"/>
        <v>0.73936170212765961</v>
      </c>
      <c r="W1142" s="142">
        <f t="shared" si="268"/>
        <v>0.66847826086956519</v>
      </c>
      <c r="X1142" s="141">
        <f>IFERROR((1-(X1141/X1140)),0)</f>
        <v>0.76110260336906588</v>
      </c>
      <c r="Y1142" s="142">
        <f t="shared" ref="Y1142:AE1142" si="269">IFERROR((Y1140-Y1141)/Y1140,0)</f>
        <v>0.69191919191919193</v>
      </c>
      <c r="Z1142" s="142">
        <f t="shared" si="269"/>
        <v>0.75147928994082835</v>
      </c>
      <c r="AA1142" s="142">
        <f t="shared" si="269"/>
        <v>0.70466321243523311</v>
      </c>
      <c r="AB1142" s="142">
        <f t="shared" si="269"/>
        <v>0.76767676767676762</v>
      </c>
      <c r="AC1142" s="142">
        <f t="shared" si="269"/>
        <v>0.70297029702970293</v>
      </c>
      <c r="AD1142" s="142">
        <f t="shared" si="269"/>
        <v>0.702247191011236</v>
      </c>
      <c r="AE1142" s="142">
        <f t="shared" si="269"/>
        <v>0.76351351351351349</v>
      </c>
      <c r="AF1142" s="141">
        <f>IFERROR((1-(AF1141/AF1140)),0)</f>
        <v>0.72472783825816478</v>
      </c>
      <c r="AG1142" s="142">
        <f t="shared" ref="AG1142:AM1142" si="270">IFERROR((AG1140-AG1141)/AG1140,0)</f>
        <v>0.78</v>
      </c>
      <c r="AH1142" s="142">
        <f t="shared" si="270"/>
        <v>0.74311926605504586</v>
      </c>
      <c r="AI1142" s="142">
        <f t="shared" si="270"/>
        <v>0.77639751552795033</v>
      </c>
      <c r="AJ1142" s="142">
        <f t="shared" si="270"/>
        <v>0.74885844748858443</v>
      </c>
      <c r="AK1142" s="142">
        <f t="shared" si="270"/>
        <v>0.75287356321839083</v>
      </c>
      <c r="AL1142" s="142">
        <f t="shared" si="270"/>
        <v>0.75784753363228696</v>
      </c>
      <c r="AM1142" s="142">
        <f t="shared" si="270"/>
        <v>0.66981132075471694</v>
      </c>
      <c r="AN1142" s="141">
        <f>IFERROR((1-(AN1141/AN1140)),0)</f>
        <v>0.7442888725128961</v>
      </c>
      <c r="AO1142" s="142">
        <f t="shared" ref="AO1142:AU1142" si="271">IFERROR((AO1140-AO1141)/AO1140,0)</f>
        <v>0.78205128205128205</v>
      </c>
      <c r="AP1142" s="142">
        <f t="shared" si="271"/>
        <v>0.7723214285714286</v>
      </c>
      <c r="AQ1142" s="142">
        <f t="shared" si="271"/>
        <v>0.80714285714285716</v>
      </c>
      <c r="AR1142" s="142">
        <f t="shared" si="271"/>
        <v>0.72868217054263562</v>
      </c>
      <c r="AS1142" s="142">
        <f t="shared" si="271"/>
        <v>0.7344632768361582</v>
      </c>
      <c r="AT1142" s="142">
        <f t="shared" si="271"/>
        <v>0.80666666666666664</v>
      </c>
      <c r="AU1142" s="142">
        <f t="shared" si="271"/>
        <v>0.72832369942196529</v>
      </c>
      <c r="AV1142" s="141">
        <f>IFERROR((1-(AV1141/AV1140)),0)</f>
        <v>0.76501305483028714</v>
      </c>
      <c r="AW1142" s="142">
        <f t="shared" ref="AW1142:BC1142" si="272">IFERROR((AW1140-AW1141)/AW1140,0)</f>
        <v>0</v>
      </c>
      <c r="AX1142" s="142">
        <f t="shared" si="272"/>
        <v>0</v>
      </c>
      <c r="AY1142" s="142">
        <f t="shared" si="272"/>
        <v>0</v>
      </c>
      <c r="AZ1142" s="142">
        <f t="shared" si="272"/>
        <v>0</v>
      </c>
      <c r="BA1142" s="142">
        <f t="shared" si="272"/>
        <v>0</v>
      </c>
      <c r="BB1142" s="142">
        <f t="shared" si="272"/>
        <v>0</v>
      </c>
      <c r="BC1142" s="142">
        <f t="shared" si="272"/>
        <v>0</v>
      </c>
      <c r="BD1142" s="141">
        <f>IFERROR((1-(BD1141/BD1140)),0)</f>
        <v>0</v>
      </c>
    </row>
    <row r="1143" spans="1:56" ht="12.75" hidden="1" customHeight="1" outlineLevel="1" x14ac:dyDescent="0.2">
      <c r="A1143" s="291" t="s">
        <v>673</v>
      </c>
      <c r="B1143" s="346" t="s">
        <v>57</v>
      </c>
      <c r="C1143" s="8" t="s">
        <v>2</v>
      </c>
      <c r="D1143" s="5" t="s">
        <v>9</v>
      </c>
      <c r="E1143" s="5"/>
      <c r="F1143" s="5"/>
      <c r="G1143" s="15"/>
      <c r="H1143" s="143">
        <f>SUMIF($I$3:$BD$3,$H$3,$I1143:$BD1143)</f>
        <v>3131</v>
      </c>
      <c r="I1143" s="144">
        <v>88</v>
      </c>
      <c r="J1143" s="144">
        <v>109</v>
      </c>
      <c r="K1143" s="144">
        <v>95</v>
      </c>
      <c r="L1143" s="144">
        <v>91</v>
      </c>
      <c r="M1143" s="144">
        <v>111</v>
      </c>
      <c r="N1143" s="144">
        <v>85</v>
      </c>
      <c r="O1143" s="144">
        <v>108</v>
      </c>
      <c r="P1143" s="143">
        <f>SUM(I1143:O1143)</f>
        <v>687</v>
      </c>
      <c r="Q1143" s="229">
        <v>87</v>
      </c>
      <c r="R1143" s="229">
        <v>75</v>
      </c>
      <c r="S1143" s="229">
        <v>78</v>
      </c>
      <c r="T1143" s="229">
        <v>107</v>
      </c>
      <c r="U1143" s="144">
        <v>147</v>
      </c>
      <c r="V1143" s="144">
        <v>108</v>
      </c>
      <c r="W1143" s="144">
        <v>91</v>
      </c>
      <c r="X1143" s="143">
        <f>SUM(Q1143:W1143)</f>
        <v>693</v>
      </c>
      <c r="Y1143" s="144">
        <v>101</v>
      </c>
      <c r="Z1143" s="144">
        <v>125</v>
      </c>
      <c r="AA1143" s="144">
        <v>113</v>
      </c>
      <c r="AB1143" s="144">
        <v>92</v>
      </c>
      <c r="AC1143" s="144">
        <v>115</v>
      </c>
      <c r="AD1143" s="144">
        <v>91</v>
      </c>
      <c r="AE1143" s="144">
        <v>73</v>
      </c>
      <c r="AF1143" s="143">
        <f>SUM(Y1143:AE1143)</f>
        <v>710</v>
      </c>
      <c r="AG1143" s="144">
        <v>63</v>
      </c>
      <c r="AH1143" s="144">
        <v>98</v>
      </c>
      <c r="AI1143" s="144">
        <v>127</v>
      </c>
      <c r="AJ1143" s="144">
        <v>105</v>
      </c>
      <c r="AK1143" s="144">
        <v>121</v>
      </c>
      <c r="AL1143" s="144">
        <v>100</v>
      </c>
      <c r="AM1143" s="144">
        <v>138</v>
      </c>
      <c r="AN1143" s="143">
        <f>SUM(AG1143:AM1143)</f>
        <v>752</v>
      </c>
      <c r="AO1143" s="144">
        <v>97</v>
      </c>
      <c r="AP1143" s="144">
        <v>119</v>
      </c>
      <c r="AQ1143" s="144">
        <v>110</v>
      </c>
      <c r="AR1143" s="144">
        <v>122</v>
      </c>
      <c r="AS1143" s="144">
        <v>108</v>
      </c>
      <c r="AT1143" s="144">
        <v>103</v>
      </c>
      <c r="AU1143" s="144">
        <v>124</v>
      </c>
      <c r="AV1143" s="143">
        <f>SUM(AO1143:AU1143)</f>
        <v>783</v>
      </c>
      <c r="AW1143" s="144"/>
      <c r="AX1143" s="144"/>
      <c r="AY1143" s="144"/>
      <c r="AZ1143" s="144"/>
      <c r="BA1143" s="144"/>
      <c r="BB1143" s="144"/>
      <c r="BC1143" s="144"/>
      <c r="BD1143" s="143">
        <f>SUM(AW1143:BC1143)</f>
        <v>0</v>
      </c>
    </row>
    <row r="1144" spans="1:56" ht="12.75" hidden="1" customHeight="1" outlineLevel="1" x14ac:dyDescent="0.2">
      <c r="A1144" s="292" t="s">
        <v>674</v>
      </c>
      <c r="B1144" s="346"/>
      <c r="C1144" s="8" t="s">
        <v>3</v>
      </c>
      <c r="D1144" s="5" t="s">
        <v>9</v>
      </c>
      <c r="E1144" s="5"/>
      <c r="F1144" s="5"/>
      <c r="G1144" s="15"/>
      <c r="H1144" s="143">
        <f>SUMIF($I$3:$BD$3,$H$3,$I1144:$BD1144)</f>
        <v>2916</v>
      </c>
      <c r="I1144" s="144">
        <v>84</v>
      </c>
      <c r="J1144" s="144">
        <v>108</v>
      </c>
      <c r="K1144" s="144">
        <v>88</v>
      </c>
      <c r="L1144" s="144">
        <v>83</v>
      </c>
      <c r="M1144" s="144">
        <v>111</v>
      </c>
      <c r="N1144" s="144">
        <v>73</v>
      </c>
      <c r="O1144" s="144">
        <v>101</v>
      </c>
      <c r="P1144" s="143">
        <f>SUM(I1144:O1144)</f>
        <v>648</v>
      </c>
      <c r="Q1144" s="229">
        <v>82</v>
      </c>
      <c r="R1144" s="229">
        <v>73</v>
      </c>
      <c r="S1144" s="229">
        <v>67</v>
      </c>
      <c r="T1144" s="229">
        <v>99</v>
      </c>
      <c r="U1144" s="144">
        <v>145</v>
      </c>
      <c r="V1144" s="144">
        <v>104</v>
      </c>
      <c r="W1144" s="144">
        <v>90</v>
      </c>
      <c r="X1144" s="143">
        <f>SUM(Q1144:W1144)</f>
        <v>660</v>
      </c>
      <c r="Y1144" s="144">
        <v>94</v>
      </c>
      <c r="Z1144" s="144">
        <v>125</v>
      </c>
      <c r="AA1144" s="144">
        <v>109</v>
      </c>
      <c r="AB1144" s="144">
        <v>85</v>
      </c>
      <c r="AC1144" s="144">
        <v>98</v>
      </c>
      <c r="AD1144" s="144">
        <v>84</v>
      </c>
      <c r="AE1144" s="144">
        <v>72</v>
      </c>
      <c r="AF1144" s="143">
        <f>SUM(Y1144:AE1144)</f>
        <v>667</v>
      </c>
      <c r="AG1144" s="144">
        <v>54</v>
      </c>
      <c r="AH1144" s="144">
        <v>92</v>
      </c>
      <c r="AI1144" s="144">
        <v>109</v>
      </c>
      <c r="AJ1144" s="144">
        <v>97</v>
      </c>
      <c r="AK1144" s="144">
        <v>109</v>
      </c>
      <c r="AL1144" s="144">
        <v>85</v>
      </c>
      <c r="AM1144" s="144">
        <v>132</v>
      </c>
      <c r="AN1144" s="143">
        <f>SUM(AG1144:AM1144)</f>
        <v>678</v>
      </c>
      <c r="AO1144" s="144">
        <v>95</v>
      </c>
      <c r="AP1144" s="144">
        <v>117</v>
      </c>
      <c r="AQ1144" s="144">
        <v>91</v>
      </c>
      <c r="AR1144" s="144">
        <v>117</v>
      </c>
      <c r="AS1144" s="144">
        <v>106</v>
      </c>
      <c r="AT1144" s="144">
        <v>93</v>
      </c>
      <c r="AU1144" s="144">
        <v>118</v>
      </c>
      <c r="AV1144" s="143">
        <f>SUM(AO1144:AU1144)</f>
        <v>737</v>
      </c>
      <c r="AW1144" s="144"/>
      <c r="AX1144" s="144"/>
      <c r="AY1144" s="144"/>
      <c r="AZ1144" s="144"/>
      <c r="BA1144" s="144"/>
      <c r="BB1144" s="144"/>
      <c r="BC1144" s="144"/>
      <c r="BD1144" s="143">
        <f>SUM(AW1144:BC1144)</f>
        <v>0</v>
      </c>
    </row>
    <row r="1145" spans="1:56" ht="12.75" hidden="1" customHeight="1" outlineLevel="1" x14ac:dyDescent="0.2">
      <c r="A1145" s="292" t="s">
        <v>675</v>
      </c>
      <c r="B1145" s="346"/>
      <c r="C1145" s="8" t="s">
        <v>33</v>
      </c>
      <c r="D1145" s="5" t="s">
        <v>9</v>
      </c>
      <c r="E1145" s="5"/>
      <c r="F1145" s="5"/>
      <c r="G1145" s="15"/>
      <c r="H1145" s="143">
        <f>SUMIF($I$3:$BD$3,$H$3,$I1145:$BD1145)</f>
        <v>1926</v>
      </c>
      <c r="I1145" s="144">
        <v>48</v>
      </c>
      <c r="J1145" s="144">
        <v>101</v>
      </c>
      <c r="K1145" s="144">
        <v>74</v>
      </c>
      <c r="L1145" s="144">
        <v>65</v>
      </c>
      <c r="M1145" s="144">
        <v>104</v>
      </c>
      <c r="N1145" s="144">
        <v>42</v>
      </c>
      <c r="O1145" s="144">
        <v>60</v>
      </c>
      <c r="P1145" s="143">
        <f>SUM(I1145:O1145)</f>
        <v>494</v>
      </c>
      <c r="Q1145" s="229">
        <v>56</v>
      </c>
      <c r="R1145" s="229">
        <v>70</v>
      </c>
      <c r="S1145" s="229">
        <v>49</v>
      </c>
      <c r="T1145" s="229">
        <v>74</v>
      </c>
      <c r="U1145" s="144">
        <v>116</v>
      </c>
      <c r="V1145" s="144">
        <v>74</v>
      </c>
      <c r="W1145" s="144">
        <v>89</v>
      </c>
      <c r="X1145" s="143">
        <f>SUM(Q1145:W1145)</f>
        <v>528</v>
      </c>
      <c r="Y1145" s="144">
        <v>66</v>
      </c>
      <c r="Z1145" s="144">
        <v>102</v>
      </c>
      <c r="AA1145" s="144">
        <v>81</v>
      </c>
      <c r="AB1145" s="144">
        <v>73</v>
      </c>
      <c r="AC1145" s="144">
        <v>68</v>
      </c>
      <c r="AD1145" s="144">
        <v>56</v>
      </c>
      <c r="AE1145" s="144">
        <v>68</v>
      </c>
      <c r="AF1145" s="143">
        <f>SUM(Y1145:AE1145)</f>
        <v>514</v>
      </c>
      <c r="AG1145" s="144">
        <v>22</v>
      </c>
      <c r="AH1145" s="144">
        <v>53</v>
      </c>
      <c r="AI1145" s="144">
        <v>30</v>
      </c>
      <c r="AJ1145" s="144">
        <v>45</v>
      </c>
      <c r="AK1145" s="144">
        <v>38</v>
      </c>
      <c r="AL1145" s="144">
        <v>43</v>
      </c>
      <c r="AM1145" s="144">
        <v>94</v>
      </c>
      <c r="AN1145" s="143">
        <f>SUM(AG1145:AM1145)</f>
        <v>325</v>
      </c>
      <c r="AO1145" s="144">
        <v>71</v>
      </c>
      <c r="AP1145" s="144">
        <v>76</v>
      </c>
      <c r="AQ1145" s="144">
        <v>55</v>
      </c>
      <c r="AR1145" s="144">
        <v>78</v>
      </c>
      <c r="AS1145" s="144">
        <v>66</v>
      </c>
      <c r="AT1145" s="144">
        <v>46</v>
      </c>
      <c r="AU1145" s="144">
        <v>65</v>
      </c>
      <c r="AV1145" s="143">
        <f>SUM(AO1145:AU1145)</f>
        <v>457</v>
      </c>
      <c r="AW1145" s="144"/>
      <c r="AX1145" s="144"/>
      <c r="AY1145" s="144"/>
      <c r="AZ1145" s="144"/>
      <c r="BA1145" s="144"/>
      <c r="BB1145" s="144"/>
      <c r="BC1145" s="144"/>
      <c r="BD1145" s="143">
        <f>SUM(AW1145:BC1145)</f>
        <v>0</v>
      </c>
    </row>
    <row r="1146" spans="1:56" s="48" customFormat="1" ht="12.75" hidden="1" customHeight="1" outlineLevel="1" x14ac:dyDescent="0.2">
      <c r="A1146" s="293"/>
      <c r="B1146" s="346"/>
      <c r="C1146" s="42" t="s">
        <v>13</v>
      </c>
      <c r="D1146" s="43" t="s">
        <v>4</v>
      </c>
      <c r="E1146" s="43"/>
      <c r="F1146" s="43"/>
      <c r="G1146" s="44"/>
      <c r="H1146" s="145">
        <f>IF(ISERROR(H1145/H1143),0,H1145/H1143)</f>
        <v>0.61513893324816349</v>
      </c>
      <c r="I1146" s="146">
        <v>0.54545454545454541</v>
      </c>
      <c r="J1146" s="146">
        <v>0.92660550458715596</v>
      </c>
      <c r="K1146" s="146">
        <v>0.77894736842105261</v>
      </c>
      <c r="L1146" s="146">
        <v>0.7142857142857143</v>
      </c>
      <c r="M1146" s="146">
        <v>0.93693693693693691</v>
      </c>
      <c r="N1146" s="146">
        <v>0.49411764705882355</v>
      </c>
      <c r="O1146" s="146">
        <v>0.55555555555555558</v>
      </c>
      <c r="P1146" s="145">
        <f>IF(ISERROR(P1145/P1143),0,P1145/P1143)</f>
        <v>0.71906841339155747</v>
      </c>
      <c r="Q1146" s="230">
        <v>0.64367816091954022</v>
      </c>
      <c r="R1146" s="230">
        <v>0.93333333333333335</v>
      </c>
      <c r="S1146" s="230">
        <v>0.62820512820512819</v>
      </c>
      <c r="T1146" s="230">
        <v>0.69158878504672894</v>
      </c>
      <c r="U1146" s="146">
        <v>0.78911564625850339</v>
      </c>
      <c r="V1146" s="146">
        <v>0.68518518518518523</v>
      </c>
      <c r="W1146" s="146">
        <v>0.97802197802197799</v>
      </c>
      <c r="X1146" s="145">
        <f>IF(ISERROR(X1145/X1143),0,X1145/X1143)</f>
        <v>0.76190476190476186</v>
      </c>
      <c r="Y1146" s="146">
        <v>0.65346534653465349</v>
      </c>
      <c r="Z1146" s="146">
        <v>0.81599999999999995</v>
      </c>
      <c r="AA1146" s="146">
        <v>0.7168141592920354</v>
      </c>
      <c r="AB1146" s="146">
        <v>0.79347826086956519</v>
      </c>
      <c r="AC1146" s="146">
        <v>0.59130434782608698</v>
      </c>
      <c r="AD1146" s="146">
        <v>0.61538461538461542</v>
      </c>
      <c r="AE1146" s="146">
        <v>0.93150684931506844</v>
      </c>
      <c r="AF1146" s="145">
        <f>IF(ISERROR(AF1145/AF1143),0,AF1145/AF1143)</f>
        <v>0.72394366197183102</v>
      </c>
      <c r="AG1146" s="146">
        <v>0.34920634920634919</v>
      </c>
      <c r="AH1146" s="146">
        <v>0.54081632653061229</v>
      </c>
      <c r="AI1146" s="146">
        <v>0.23622047244094488</v>
      </c>
      <c r="AJ1146" s="146">
        <v>0.42857142857142855</v>
      </c>
      <c r="AK1146" s="146">
        <v>0.31404958677685951</v>
      </c>
      <c r="AL1146" s="146">
        <v>0.43</v>
      </c>
      <c r="AM1146" s="146">
        <v>0.6811594202898551</v>
      </c>
      <c r="AN1146" s="145">
        <f>IF(ISERROR(AN1145/AN1143),0,AN1145/AN1143)</f>
        <v>0.43218085106382981</v>
      </c>
      <c r="AO1146" s="146">
        <v>0.73195876288659789</v>
      </c>
      <c r="AP1146" s="146">
        <v>0.6386554621848739</v>
      </c>
      <c r="AQ1146" s="146">
        <v>0.5</v>
      </c>
      <c r="AR1146" s="146">
        <v>0.63934426229508201</v>
      </c>
      <c r="AS1146" s="146">
        <v>0.61111111111111116</v>
      </c>
      <c r="AT1146" s="146">
        <v>0.44660194174757284</v>
      </c>
      <c r="AU1146" s="146">
        <v>0.52419354838709675</v>
      </c>
      <c r="AV1146" s="145">
        <f>IF(ISERROR(AV1145/AV1143),0,AV1145/AV1143)</f>
        <v>0.58365261813537672</v>
      </c>
      <c r="AW1146" s="146"/>
      <c r="AX1146" s="146"/>
      <c r="AY1146" s="146"/>
      <c r="AZ1146" s="146"/>
      <c r="BA1146" s="146"/>
      <c r="BB1146" s="146"/>
      <c r="BC1146" s="146"/>
      <c r="BD1146" s="145">
        <f>IF(ISERROR(BD1145/BD1143),0,BD1145/BD1143)</f>
        <v>0</v>
      </c>
    </row>
    <row r="1147" spans="1:56" s="49" customFormat="1" ht="12.75" hidden="1" customHeight="1" outlineLevel="1" x14ac:dyDescent="0.2">
      <c r="A1147" s="293"/>
      <c r="B1147" s="346"/>
      <c r="C1147" s="42" t="s">
        <v>5</v>
      </c>
      <c r="D1147" s="43" t="s">
        <v>4</v>
      </c>
      <c r="E1147" s="43"/>
      <c r="F1147" s="43"/>
      <c r="G1147" s="44"/>
      <c r="H1147" s="145">
        <f>IF(ISERROR((H1143-H1144)/H1143),0,(H1143-H1144)/H1143)</f>
        <v>6.8668157138294481E-2</v>
      </c>
      <c r="I1147" s="146">
        <v>4.5454545454545456E-2</v>
      </c>
      <c r="J1147" s="146">
        <v>9.1743119266055051E-3</v>
      </c>
      <c r="K1147" s="146">
        <v>7.3684210526315783E-2</v>
      </c>
      <c r="L1147" s="146">
        <v>8.7912087912087919E-2</v>
      </c>
      <c r="M1147" s="146">
        <v>0</v>
      </c>
      <c r="N1147" s="146">
        <v>0.14117647058823529</v>
      </c>
      <c r="O1147" s="146">
        <v>6.4814814814814811E-2</v>
      </c>
      <c r="P1147" s="145">
        <f>IF(ISERROR((P1143-P1144)/P1143),0,(P1143-P1144)/P1143)</f>
        <v>5.6768558951965066E-2</v>
      </c>
      <c r="Q1147" s="230">
        <v>5.7471264367816091E-2</v>
      </c>
      <c r="R1147" s="230">
        <v>2.6666666666666668E-2</v>
      </c>
      <c r="S1147" s="230">
        <v>0.14102564102564102</v>
      </c>
      <c r="T1147" s="230">
        <v>7.476635514018691E-2</v>
      </c>
      <c r="U1147" s="146">
        <v>1.3605442176870748E-2</v>
      </c>
      <c r="V1147" s="146">
        <v>3.7037037037037035E-2</v>
      </c>
      <c r="W1147" s="146">
        <v>1.098901098901099E-2</v>
      </c>
      <c r="X1147" s="145">
        <f>IF(ISERROR((X1143-X1144)/X1143),0,(X1143-X1144)/X1143)</f>
        <v>4.7619047619047616E-2</v>
      </c>
      <c r="Y1147" s="146">
        <v>6.9306930693069313E-2</v>
      </c>
      <c r="Z1147" s="146">
        <v>0</v>
      </c>
      <c r="AA1147" s="146">
        <v>3.5398230088495575E-2</v>
      </c>
      <c r="AB1147" s="146">
        <v>7.6086956521739135E-2</v>
      </c>
      <c r="AC1147" s="146">
        <v>0.14782608695652175</v>
      </c>
      <c r="AD1147" s="146">
        <v>7.6923076923076927E-2</v>
      </c>
      <c r="AE1147" s="146">
        <v>1.3698630136986301E-2</v>
      </c>
      <c r="AF1147" s="145">
        <f>IF(ISERROR((AF1143-AF1144)/AF1143),0,(AF1143-AF1144)/AF1143)</f>
        <v>6.0563380281690143E-2</v>
      </c>
      <c r="AG1147" s="146">
        <v>0.14285714285714285</v>
      </c>
      <c r="AH1147" s="146">
        <v>6.1224489795918366E-2</v>
      </c>
      <c r="AI1147" s="146">
        <v>0.14173228346456693</v>
      </c>
      <c r="AJ1147" s="146">
        <v>7.6190476190476197E-2</v>
      </c>
      <c r="AK1147" s="146">
        <v>9.9173553719008267E-2</v>
      </c>
      <c r="AL1147" s="146">
        <v>0.15</v>
      </c>
      <c r="AM1147" s="146">
        <v>4.3478260869565216E-2</v>
      </c>
      <c r="AN1147" s="145">
        <f>IF(ISERROR((AN1143-AN1144)/AN1143),0,(AN1143-AN1144)/AN1143)</f>
        <v>9.8404255319148939E-2</v>
      </c>
      <c r="AO1147" s="146">
        <v>2.0618556701030927E-2</v>
      </c>
      <c r="AP1147" s="146">
        <v>1.680672268907563E-2</v>
      </c>
      <c r="AQ1147" s="146">
        <v>0.17272727272727273</v>
      </c>
      <c r="AR1147" s="146">
        <v>4.0983606557377046E-2</v>
      </c>
      <c r="AS1147" s="146">
        <v>1.8518518518518517E-2</v>
      </c>
      <c r="AT1147" s="146">
        <v>9.7087378640776698E-2</v>
      </c>
      <c r="AU1147" s="146">
        <v>4.8387096774193547E-2</v>
      </c>
      <c r="AV1147" s="145">
        <f>IF(ISERROR((AV1143-AV1144)/AV1143),0,(AV1143-AV1144)/AV1143)</f>
        <v>5.8748403575989781E-2</v>
      </c>
      <c r="AW1147" s="146"/>
      <c r="AX1147" s="146"/>
      <c r="AY1147" s="146"/>
      <c r="AZ1147" s="146"/>
      <c r="BA1147" s="146"/>
      <c r="BB1147" s="146"/>
      <c r="BC1147" s="146"/>
      <c r="BD1147" s="145">
        <f>IF(ISERROR((BD1143-BD1144)/BD1143),0,(BD1143-BD1144)/BD1143)</f>
        <v>0</v>
      </c>
    </row>
    <row r="1148" spans="1:56" ht="12.75" hidden="1" customHeight="1" outlineLevel="2" x14ac:dyDescent="0.2">
      <c r="A1148" s="292" t="s">
        <v>676</v>
      </c>
      <c r="B1148" s="346"/>
      <c r="C1148" s="8" t="s">
        <v>46</v>
      </c>
      <c r="D1148" s="5"/>
      <c r="E1148" s="5"/>
      <c r="F1148" s="5"/>
      <c r="G1148" s="15"/>
      <c r="H1148" s="143">
        <f>SUMIF($I$3:$BD$3,$H$3,$I1148:$BD1148)</f>
        <v>227362</v>
      </c>
      <c r="I1148" s="144">
        <v>7661</v>
      </c>
      <c r="J1148" s="144">
        <v>1626</v>
      </c>
      <c r="K1148" s="144">
        <v>2222</v>
      </c>
      <c r="L1148" s="144">
        <v>4353</v>
      </c>
      <c r="M1148" s="144">
        <v>843</v>
      </c>
      <c r="N1148" s="144">
        <v>10567</v>
      </c>
      <c r="O1148" s="144">
        <v>11029</v>
      </c>
      <c r="P1148" s="143">
        <f>SUM(I1148:O1148)</f>
        <v>38301</v>
      </c>
      <c r="Q1148" s="229">
        <v>5145</v>
      </c>
      <c r="R1148" s="229">
        <v>466</v>
      </c>
      <c r="S1148" s="229">
        <v>5987</v>
      </c>
      <c r="T1148" s="229">
        <v>4838</v>
      </c>
      <c r="U1148" s="144">
        <v>2579</v>
      </c>
      <c r="V1148" s="144">
        <v>7220</v>
      </c>
      <c r="W1148" s="144">
        <v>138</v>
      </c>
      <c r="X1148" s="143">
        <f>SUM(Q1148:W1148)</f>
        <v>26373</v>
      </c>
      <c r="Y1148" s="144">
        <v>2768</v>
      </c>
      <c r="Z1148" s="144">
        <v>2267</v>
      </c>
      <c r="AA1148" s="144">
        <v>3934</v>
      </c>
      <c r="AB1148" s="144">
        <v>3427</v>
      </c>
      <c r="AC1148" s="144">
        <v>8321</v>
      </c>
      <c r="AD1148" s="144">
        <v>8150</v>
      </c>
      <c r="AE1148" s="144">
        <v>597</v>
      </c>
      <c r="AF1148" s="143">
        <f>SUM(Y1148:AE1148)</f>
        <v>29464</v>
      </c>
      <c r="AG1148" s="144">
        <v>11153</v>
      </c>
      <c r="AH1148" s="144">
        <v>8669</v>
      </c>
      <c r="AI1148" s="144">
        <v>17688</v>
      </c>
      <c r="AJ1148" s="144">
        <v>8161</v>
      </c>
      <c r="AK1148" s="144">
        <v>11516</v>
      </c>
      <c r="AL1148" s="144">
        <v>18503</v>
      </c>
      <c r="AM1148" s="144">
        <v>6615</v>
      </c>
      <c r="AN1148" s="143">
        <f>SUM(AG1148:AM1148)</f>
        <v>82305</v>
      </c>
      <c r="AO1148" s="144">
        <v>3669</v>
      </c>
      <c r="AP1148" s="144">
        <v>6870</v>
      </c>
      <c r="AQ1148" s="144">
        <v>12631</v>
      </c>
      <c r="AR1148" s="144">
        <v>6826</v>
      </c>
      <c r="AS1148" s="144">
        <v>5912</v>
      </c>
      <c r="AT1148" s="144">
        <v>16344</v>
      </c>
      <c r="AU1148" s="144">
        <v>15372</v>
      </c>
      <c r="AV1148" s="143">
        <f>SUM(AO1148:AU1148)</f>
        <v>67624</v>
      </c>
      <c r="AW1148" s="144"/>
      <c r="AX1148" s="144"/>
      <c r="AY1148" s="144"/>
      <c r="AZ1148" s="144"/>
      <c r="BA1148" s="144"/>
      <c r="BB1148" s="144"/>
      <c r="BC1148" s="144"/>
      <c r="BD1148" s="143">
        <f>SUM(AW1148:BC1148)</f>
        <v>0</v>
      </c>
    </row>
    <row r="1149" spans="1:56" ht="12.75" hidden="1" customHeight="1" outlineLevel="1" x14ac:dyDescent="0.2">
      <c r="A1149" s="292"/>
      <c r="B1149" s="346"/>
      <c r="C1149" s="8" t="s">
        <v>14</v>
      </c>
      <c r="D1149" s="5"/>
      <c r="E1149" s="5"/>
      <c r="F1149" s="5"/>
      <c r="G1149" s="15"/>
      <c r="H1149" s="143">
        <f>IF(ISERROR(H1148/H1144),0,H1148/H1144)</f>
        <v>77.970507544581622</v>
      </c>
      <c r="I1149" s="144">
        <v>91.202380952380949</v>
      </c>
      <c r="J1149" s="144">
        <v>15.055555555555555</v>
      </c>
      <c r="K1149" s="144">
        <v>25.25</v>
      </c>
      <c r="L1149" s="144">
        <v>52.445783132530117</v>
      </c>
      <c r="M1149" s="144">
        <v>7.5945945945945947</v>
      </c>
      <c r="N1149" s="144">
        <v>144.75342465753425</v>
      </c>
      <c r="O1149" s="144">
        <v>109.19801980198019</v>
      </c>
      <c r="P1149" s="143">
        <f>IF(ISERROR(P1148/P1144),0,P1148/P1144)</f>
        <v>59.106481481481481</v>
      </c>
      <c r="Q1149" s="229">
        <v>62.743902439024389</v>
      </c>
      <c r="R1149" s="229">
        <v>6.3835616438356162</v>
      </c>
      <c r="S1149" s="229">
        <v>89.358208955223887</v>
      </c>
      <c r="T1149" s="229">
        <v>48.868686868686872</v>
      </c>
      <c r="U1149" s="144">
        <v>17.786206896551725</v>
      </c>
      <c r="V1149" s="144">
        <v>69.42307692307692</v>
      </c>
      <c r="W1149" s="144">
        <v>1.5333333333333334</v>
      </c>
      <c r="X1149" s="143">
        <f>IF(ISERROR(X1148/X1144),0,X1148/X1144)</f>
        <v>39.959090909090911</v>
      </c>
      <c r="Y1149" s="144">
        <v>29.446808510638299</v>
      </c>
      <c r="Z1149" s="144">
        <v>18.135999999999999</v>
      </c>
      <c r="AA1149" s="144">
        <v>36.091743119266056</v>
      </c>
      <c r="AB1149" s="144">
        <v>40.317647058823532</v>
      </c>
      <c r="AC1149" s="144">
        <v>84.908163265306129</v>
      </c>
      <c r="AD1149" s="144">
        <v>97.023809523809518</v>
      </c>
      <c r="AE1149" s="144">
        <v>8.2916666666666661</v>
      </c>
      <c r="AF1149" s="143">
        <f>IF(ISERROR(AF1148/AF1144),0,AF1148/AF1144)</f>
        <v>44.173913043478258</v>
      </c>
      <c r="AG1149" s="144">
        <v>206.53703703703704</v>
      </c>
      <c r="AH1149" s="144">
        <v>94.228260869565219</v>
      </c>
      <c r="AI1149" s="144">
        <v>162.27522935779817</v>
      </c>
      <c r="AJ1149" s="144">
        <v>84.134020618556704</v>
      </c>
      <c r="AK1149" s="144">
        <v>105.65137614678899</v>
      </c>
      <c r="AL1149" s="144">
        <v>217.68235294117648</v>
      </c>
      <c r="AM1149" s="144">
        <v>50.113636363636367</v>
      </c>
      <c r="AN1149" s="143">
        <f>IF(ISERROR(AN1148/AN1144),0,AN1148/AN1144)</f>
        <v>121.39380530973452</v>
      </c>
      <c r="AO1149" s="144">
        <v>38.621052631578948</v>
      </c>
      <c r="AP1149" s="144">
        <v>58.717948717948715</v>
      </c>
      <c r="AQ1149" s="144">
        <v>138.80219780219781</v>
      </c>
      <c r="AR1149" s="144">
        <v>58.341880341880341</v>
      </c>
      <c r="AS1149" s="144">
        <v>55.773584905660378</v>
      </c>
      <c r="AT1149" s="144">
        <v>175.74193548387098</v>
      </c>
      <c r="AU1149" s="144">
        <v>130.27118644067798</v>
      </c>
      <c r="AV1149" s="143">
        <f>IF(ISERROR(AV1148/AV1144),0,AV1148/AV1144)</f>
        <v>91.755766621438269</v>
      </c>
      <c r="AW1149" s="144"/>
      <c r="AX1149" s="144"/>
      <c r="AY1149" s="144"/>
      <c r="AZ1149" s="144"/>
      <c r="BA1149" s="144"/>
      <c r="BB1149" s="144"/>
      <c r="BC1149" s="144"/>
      <c r="BD1149" s="143">
        <f>IF(ISERROR(BD1148/BD1144),0,BD1148/BD1144)</f>
        <v>0</v>
      </c>
    </row>
    <row r="1150" spans="1:56" ht="12.75" hidden="1" customHeight="1" outlineLevel="1" x14ac:dyDescent="0.2">
      <c r="A1150" s="292" t="s">
        <v>677</v>
      </c>
      <c r="B1150" s="346"/>
      <c r="C1150" s="8"/>
      <c r="D1150" s="5"/>
      <c r="E1150" s="5"/>
      <c r="F1150" s="5"/>
      <c r="G1150" s="15"/>
      <c r="H1150" s="143"/>
      <c r="I1150" s="144"/>
      <c r="J1150" s="144"/>
      <c r="K1150" s="144"/>
      <c r="L1150" s="144"/>
      <c r="M1150" s="144"/>
      <c r="N1150" s="144"/>
      <c r="O1150" s="144"/>
      <c r="P1150" s="143"/>
      <c r="Q1150" s="229"/>
      <c r="R1150" s="229"/>
      <c r="S1150" s="229"/>
      <c r="T1150" s="229"/>
      <c r="U1150" s="144"/>
      <c r="V1150" s="144"/>
      <c r="W1150" s="144"/>
      <c r="X1150" s="143"/>
      <c r="Y1150" s="144"/>
      <c r="Z1150" s="144"/>
      <c r="AA1150" s="144"/>
      <c r="AB1150" s="144"/>
      <c r="AC1150" s="144"/>
      <c r="AD1150" s="144"/>
      <c r="AE1150" s="144"/>
      <c r="AF1150" s="143"/>
      <c r="AG1150" s="144"/>
      <c r="AH1150" s="144"/>
      <c r="AI1150" s="144"/>
      <c r="AJ1150" s="144"/>
      <c r="AK1150" s="144"/>
      <c r="AL1150" s="144"/>
      <c r="AM1150" s="144"/>
      <c r="AN1150" s="143"/>
      <c r="AO1150" s="144"/>
      <c r="AP1150" s="144"/>
      <c r="AQ1150" s="144"/>
      <c r="AR1150" s="144"/>
      <c r="AS1150" s="144"/>
      <c r="AT1150" s="144"/>
      <c r="AU1150" s="144"/>
      <c r="AV1150" s="143"/>
      <c r="AW1150" s="144"/>
      <c r="AX1150" s="144"/>
      <c r="AY1150" s="144"/>
      <c r="AZ1150" s="144"/>
      <c r="BA1150" s="144"/>
      <c r="BB1150" s="144"/>
      <c r="BC1150" s="144"/>
      <c r="BD1150" s="143"/>
    </row>
    <row r="1151" spans="1:56" ht="12.75" hidden="1" customHeight="1" outlineLevel="1" x14ac:dyDescent="0.2">
      <c r="A1151" s="268"/>
      <c r="B1151" s="346"/>
      <c r="C1151" s="8"/>
      <c r="D1151" s="5"/>
      <c r="E1151" s="5"/>
      <c r="F1151" s="5"/>
      <c r="G1151" s="15"/>
      <c r="H1151" s="143"/>
      <c r="I1151" s="144"/>
      <c r="J1151" s="144"/>
      <c r="K1151" s="144"/>
      <c r="L1151" s="144"/>
      <c r="M1151" s="144"/>
      <c r="N1151" s="144"/>
      <c r="O1151" s="144"/>
      <c r="P1151" s="143"/>
      <c r="Q1151" s="229"/>
      <c r="R1151" s="229"/>
      <c r="S1151" s="229"/>
      <c r="T1151" s="229"/>
      <c r="U1151" s="144"/>
      <c r="V1151" s="144"/>
      <c r="W1151" s="144"/>
      <c r="X1151" s="143"/>
      <c r="Y1151" s="144"/>
      <c r="Z1151" s="144"/>
      <c r="AA1151" s="144"/>
      <c r="AB1151" s="144"/>
      <c r="AC1151" s="144"/>
      <c r="AD1151" s="144"/>
      <c r="AE1151" s="144"/>
      <c r="AF1151" s="143"/>
      <c r="AG1151" s="144"/>
      <c r="AH1151" s="144"/>
      <c r="AI1151" s="144"/>
      <c r="AJ1151" s="144"/>
      <c r="AK1151" s="144"/>
      <c r="AL1151" s="144"/>
      <c r="AM1151" s="144"/>
      <c r="AN1151" s="143"/>
      <c r="AO1151" s="144"/>
      <c r="AP1151" s="144"/>
      <c r="AQ1151" s="144"/>
      <c r="AR1151" s="144"/>
      <c r="AS1151" s="144"/>
      <c r="AT1151" s="144"/>
      <c r="AU1151" s="144"/>
      <c r="AV1151" s="143"/>
      <c r="AW1151" s="144"/>
      <c r="AX1151" s="144"/>
      <c r="AY1151" s="144"/>
      <c r="AZ1151" s="144"/>
      <c r="BA1151" s="144"/>
      <c r="BB1151" s="144"/>
      <c r="BC1151" s="144"/>
      <c r="BD1151" s="143"/>
    </row>
    <row r="1152" spans="1:56" ht="12.75" hidden="1" customHeight="1" outlineLevel="1" x14ac:dyDescent="0.2">
      <c r="A1152" s="291" t="s">
        <v>678</v>
      </c>
      <c r="B1152" s="346"/>
      <c r="C1152" s="8"/>
      <c r="D1152" s="5"/>
      <c r="E1152" s="5"/>
      <c r="F1152" s="5"/>
      <c r="G1152" s="15"/>
      <c r="H1152" s="143"/>
      <c r="I1152" s="144"/>
      <c r="J1152" s="144"/>
      <c r="K1152" s="144"/>
      <c r="L1152" s="144"/>
      <c r="M1152" s="144"/>
      <c r="N1152" s="144"/>
      <c r="O1152" s="144"/>
      <c r="P1152" s="143"/>
      <c r="Q1152" s="229"/>
      <c r="R1152" s="229"/>
      <c r="S1152" s="229"/>
      <c r="T1152" s="229"/>
      <c r="U1152" s="144"/>
      <c r="V1152" s="144"/>
      <c r="W1152" s="144"/>
      <c r="X1152" s="143"/>
      <c r="Y1152" s="144"/>
      <c r="Z1152" s="144"/>
      <c r="AA1152" s="144"/>
      <c r="AB1152" s="144"/>
      <c r="AC1152" s="144"/>
      <c r="AD1152" s="144"/>
      <c r="AE1152" s="144"/>
      <c r="AF1152" s="143"/>
      <c r="AG1152" s="144"/>
      <c r="AH1152" s="144"/>
      <c r="AI1152" s="144"/>
      <c r="AJ1152" s="144"/>
      <c r="AK1152" s="144"/>
      <c r="AL1152" s="144"/>
      <c r="AM1152" s="144"/>
      <c r="AN1152" s="143"/>
      <c r="AO1152" s="144"/>
      <c r="AP1152" s="144"/>
      <c r="AQ1152" s="144"/>
      <c r="AR1152" s="144"/>
      <c r="AS1152" s="144"/>
      <c r="AT1152" s="144"/>
      <c r="AU1152" s="144"/>
      <c r="AV1152" s="143"/>
      <c r="AW1152" s="144"/>
      <c r="AX1152" s="144"/>
      <c r="AY1152" s="144"/>
      <c r="AZ1152" s="144"/>
      <c r="BA1152" s="144"/>
      <c r="BB1152" s="144"/>
      <c r="BC1152" s="144"/>
      <c r="BD1152" s="143"/>
    </row>
    <row r="1153" spans="1:56" ht="12.75" hidden="1" customHeight="1" outlineLevel="1" x14ac:dyDescent="0.2">
      <c r="A1153" s="291" t="s">
        <v>679</v>
      </c>
      <c r="B1153" s="346"/>
      <c r="C1153" s="8" t="s">
        <v>14</v>
      </c>
      <c r="D1153" s="5" t="s">
        <v>15</v>
      </c>
      <c r="E1153" s="5"/>
      <c r="F1153" s="5"/>
      <c r="G1153" s="15"/>
      <c r="H1153" s="143"/>
      <c r="I1153" s="144"/>
      <c r="J1153" s="144"/>
      <c r="K1153" s="144"/>
      <c r="L1153" s="144"/>
      <c r="M1153" s="144"/>
      <c r="N1153" s="144"/>
      <c r="O1153" s="144"/>
      <c r="P1153" s="143"/>
      <c r="Q1153" s="229"/>
      <c r="R1153" s="229"/>
      <c r="S1153" s="229"/>
      <c r="T1153" s="229"/>
      <c r="U1153" s="144"/>
      <c r="V1153" s="144"/>
      <c r="W1153" s="144"/>
      <c r="X1153" s="143"/>
      <c r="Y1153" s="144"/>
      <c r="Z1153" s="144"/>
      <c r="AA1153" s="144"/>
      <c r="AB1153" s="144"/>
      <c r="AC1153" s="144"/>
      <c r="AD1153" s="144"/>
      <c r="AE1153" s="144"/>
      <c r="AF1153" s="143"/>
      <c r="AG1153" s="144"/>
      <c r="AH1153" s="144"/>
      <c r="AI1153" s="144"/>
      <c r="AJ1153" s="144"/>
      <c r="AK1153" s="144"/>
      <c r="AL1153" s="144"/>
      <c r="AM1153" s="144"/>
      <c r="AN1153" s="143"/>
      <c r="AO1153" s="144"/>
      <c r="AP1153" s="144"/>
      <c r="AQ1153" s="144"/>
      <c r="AR1153" s="144"/>
      <c r="AS1153" s="144"/>
      <c r="AT1153" s="144"/>
      <c r="AU1153" s="144"/>
      <c r="AV1153" s="143"/>
      <c r="AW1153" s="144"/>
      <c r="AX1153" s="144"/>
      <c r="AY1153" s="144"/>
      <c r="AZ1153" s="144"/>
      <c r="BA1153" s="144"/>
      <c r="BB1153" s="144"/>
      <c r="BC1153" s="144"/>
      <c r="BD1153" s="143"/>
    </row>
    <row r="1154" spans="1:56" ht="12.75" hidden="1" customHeight="1" outlineLevel="1" x14ac:dyDescent="0.2">
      <c r="A1154" s="291" t="s">
        <v>680</v>
      </c>
      <c r="B1154" s="346" t="s">
        <v>58</v>
      </c>
      <c r="C1154" s="8" t="s">
        <v>2</v>
      </c>
      <c r="D1154" s="5" t="s">
        <v>9</v>
      </c>
      <c r="E1154" s="5"/>
      <c r="F1154" s="5"/>
      <c r="G1154" s="15"/>
      <c r="H1154" s="143">
        <f>SUMIF($I$3:$BD$3,$H$3,$I1154:$BD1154)</f>
        <v>619</v>
      </c>
      <c r="I1154" s="144">
        <v>41</v>
      </c>
      <c r="J1154" s="144">
        <v>30</v>
      </c>
      <c r="K1154" s="144">
        <v>37</v>
      </c>
      <c r="L1154" s="144">
        <v>21</v>
      </c>
      <c r="M1154" s="144">
        <v>20</v>
      </c>
      <c r="N1154" s="144">
        <v>22</v>
      </c>
      <c r="O1154" s="144">
        <v>31</v>
      </c>
      <c r="P1154" s="143">
        <f>SUM(I1154:O1154)</f>
        <v>202</v>
      </c>
      <c r="Q1154" s="229">
        <v>21</v>
      </c>
      <c r="R1154" s="229">
        <v>20</v>
      </c>
      <c r="S1154" s="229">
        <v>18</v>
      </c>
      <c r="T1154" s="229">
        <v>21</v>
      </c>
      <c r="U1154" s="144">
        <v>20</v>
      </c>
      <c r="V1154" s="144">
        <v>20</v>
      </c>
      <c r="W1154" s="144">
        <v>17</v>
      </c>
      <c r="X1154" s="143">
        <f>SUM(Q1154:W1154)</f>
        <v>137</v>
      </c>
      <c r="Y1154" s="144">
        <v>11</v>
      </c>
      <c r="Z1154" s="144">
        <v>20</v>
      </c>
      <c r="AA1154" s="144">
        <v>15</v>
      </c>
      <c r="AB1154" s="144">
        <v>19</v>
      </c>
      <c r="AC1154" s="144">
        <v>27</v>
      </c>
      <c r="AD1154" s="144">
        <v>21</v>
      </c>
      <c r="AE1154" s="144">
        <v>9</v>
      </c>
      <c r="AF1154" s="143">
        <f>SUM(Y1154:AE1154)</f>
        <v>122</v>
      </c>
      <c r="AG1154" s="144">
        <v>12</v>
      </c>
      <c r="AH1154" s="144">
        <v>17</v>
      </c>
      <c r="AI1154" s="144">
        <v>23</v>
      </c>
      <c r="AJ1154" s="144">
        <v>23</v>
      </c>
      <c r="AK1154" s="144">
        <v>14</v>
      </c>
      <c r="AL1154" s="144">
        <v>23</v>
      </c>
      <c r="AM1154" s="144">
        <v>28</v>
      </c>
      <c r="AN1154" s="143">
        <f>SUM(AG1154:AM1154)</f>
        <v>140</v>
      </c>
      <c r="AO1154" s="144">
        <v>17</v>
      </c>
      <c r="AP1154" s="144">
        <v>27</v>
      </c>
      <c r="AQ1154" s="144">
        <v>26</v>
      </c>
      <c r="AR1154" s="144">
        <v>19</v>
      </c>
      <c r="AS1154" s="144">
        <v>20</v>
      </c>
      <c r="AT1154" s="144">
        <v>26</v>
      </c>
      <c r="AU1154" s="144">
        <v>32</v>
      </c>
      <c r="AV1154" s="143">
        <f>SUM(AO1154:AU1154)</f>
        <v>167</v>
      </c>
      <c r="AW1154" s="144"/>
      <c r="AX1154" s="144"/>
      <c r="AY1154" s="144"/>
      <c r="AZ1154" s="144"/>
      <c r="BA1154" s="144"/>
      <c r="BB1154" s="144"/>
      <c r="BC1154" s="144"/>
      <c r="BD1154" s="143">
        <f>SUM(AW1154:BC1154)</f>
        <v>0</v>
      </c>
    </row>
    <row r="1155" spans="1:56" ht="12.75" hidden="1" customHeight="1" outlineLevel="1" x14ac:dyDescent="0.2">
      <c r="A1155" s="292" t="s">
        <v>681</v>
      </c>
      <c r="B1155" s="346"/>
      <c r="C1155" s="8" t="s">
        <v>3</v>
      </c>
      <c r="D1155" s="5" t="s">
        <v>9</v>
      </c>
      <c r="E1155" s="5"/>
      <c r="F1155" s="5"/>
      <c r="G1155" s="15"/>
      <c r="H1155" s="143">
        <f>SUMIF($I$3:$BD$3,$H$3,$I1155:$BD1155)</f>
        <v>590</v>
      </c>
      <c r="I1155" s="144">
        <v>39</v>
      </c>
      <c r="J1155" s="144">
        <v>29</v>
      </c>
      <c r="K1155" s="144">
        <v>37</v>
      </c>
      <c r="L1155" s="144">
        <v>20</v>
      </c>
      <c r="M1155" s="144">
        <v>20</v>
      </c>
      <c r="N1155" s="144">
        <v>22</v>
      </c>
      <c r="O1155" s="144">
        <v>31</v>
      </c>
      <c r="P1155" s="143">
        <f>SUM(I1155:O1155)</f>
        <v>198</v>
      </c>
      <c r="Q1155" s="229">
        <v>21</v>
      </c>
      <c r="R1155" s="229">
        <v>19</v>
      </c>
      <c r="S1155" s="229">
        <v>15</v>
      </c>
      <c r="T1155" s="229">
        <v>20</v>
      </c>
      <c r="U1155" s="144">
        <v>20</v>
      </c>
      <c r="V1155" s="144">
        <v>20</v>
      </c>
      <c r="W1155" s="144">
        <v>17</v>
      </c>
      <c r="X1155" s="143">
        <f>SUM(Q1155:W1155)</f>
        <v>132</v>
      </c>
      <c r="Y1155" s="144">
        <v>11</v>
      </c>
      <c r="Z1155" s="144">
        <v>21</v>
      </c>
      <c r="AA1155" s="144">
        <v>15</v>
      </c>
      <c r="AB1155" s="144">
        <v>19</v>
      </c>
      <c r="AC1155" s="144">
        <v>22</v>
      </c>
      <c r="AD1155" s="144">
        <v>21</v>
      </c>
      <c r="AE1155" s="144">
        <v>9</v>
      </c>
      <c r="AF1155" s="143">
        <f>SUM(Y1155:AE1155)</f>
        <v>118</v>
      </c>
      <c r="AG1155" s="144">
        <v>9</v>
      </c>
      <c r="AH1155" s="144">
        <v>16</v>
      </c>
      <c r="AI1155" s="144">
        <v>19</v>
      </c>
      <c r="AJ1155" s="144">
        <v>21</v>
      </c>
      <c r="AK1155" s="144">
        <v>13</v>
      </c>
      <c r="AL1155" s="144">
        <v>21</v>
      </c>
      <c r="AM1155" s="144">
        <v>28</v>
      </c>
      <c r="AN1155" s="143">
        <f>SUM(AG1155:AM1155)</f>
        <v>127</v>
      </c>
      <c r="AO1155" s="144">
        <v>17</v>
      </c>
      <c r="AP1155" s="144">
        <v>26</v>
      </c>
      <c r="AQ1155" s="144">
        <v>24</v>
      </c>
      <c r="AR1155" s="144">
        <v>18</v>
      </c>
      <c r="AS1155" s="144">
        <v>20</v>
      </c>
      <c r="AT1155" s="144">
        <v>25</v>
      </c>
      <c r="AU1155" s="144">
        <v>30</v>
      </c>
      <c r="AV1155" s="143">
        <f>SUM(AO1155:AU1155)</f>
        <v>160</v>
      </c>
      <c r="AW1155" s="144"/>
      <c r="AX1155" s="144"/>
      <c r="AY1155" s="144"/>
      <c r="AZ1155" s="144"/>
      <c r="BA1155" s="144"/>
      <c r="BB1155" s="144"/>
      <c r="BC1155" s="144"/>
      <c r="BD1155" s="143">
        <f>SUM(AW1155:BC1155)</f>
        <v>0</v>
      </c>
    </row>
    <row r="1156" spans="1:56" ht="12.75" hidden="1" customHeight="1" outlineLevel="1" x14ac:dyDescent="0.2">
      <c r="A1156" s="292" t="s">
        <v>682</v>
      </c>
      <c r="B1156" s="346"/>
      <c r="C1156" s="8" t="s">
        <v>33</v>
      </c>
      <c r="D1156" s="5" t="s">
        <v>9</v>
      </c>
      <c r="E1156" s="5"/>
      <c r="F1156" s="5"/>
      <c r="G1156" s="15"/>
      <c r="H1156" s="143">
        <f>SUMIF($I$3:$BD$3,$H$3,$I1156:$BD1156)</f>
        <v>362</v>
      </c>
      <c r="I1156" s="144">
        <v>26</v>
      </c>
      <c r="J1156" s="144">
        <v>24</v>
      </c>
      <c r="K1156" s="144">
        <v>32</v>
      </c>
      <c r="L1156" s="144">
        <v>14</v>
      </c>
      <c r="M1156" s="144">
        <v>18</v>
      </c>
      <c r="N1156" s="144">
        <v>10</v>
      </c>
      <c r="O1156" s="144">
        <v>17</v>
      </c>
      <c r="P1156" s="143">
        <f>SUM(I1156:O1156)</f>
        <v>141</v>
      </c>
      <c r="Q1156" s="229">
        <v>12</v>
      </c>
      <c r="R1156" s="229">
        <v>14</v>
      </c>
      <c r="S1156" s="229">
        <v>9</v>
      </c>
      <c r="T1156" s="229">
        <v>15</v>
      </c>
      <c r="U1156" s="144">
        <v>15</v>
      </c>
      <c r="V1156" s="144">
        <v>19</v>
      </c>
      <c r="W1156" s="144">
        <v>17</v>
      </c>
      <c r="X1156" s="143">
        <f>SUM(Q1156:W1156)</f>
        <v>101</v>
      </c>
      <c r="Y1156" s="144">
        <v>8</v>
      </c>
      <c r="Z1156" s="144">
        <v>17</v>
      </c>
      <c r="AA1156" s="144">
        <v>11</v>
      </c>
      <c r="AB1156" s="144">
        <v>17</v>
      </c>
      <c r="AC1156" s="144">
        <v>12</v>
      </c>
      <c r="AD1156" s="144">
        <v>10</v>
      </c>
      <c r="AE1156" s="144">
        <v>8</v>
      </c>
      <c r="AF1156" s="143">
        <f>SUM(Y1156:AE1156)</f>
        <v>83</v>
      </c>
      <c r="AG1156" s="144">
        <v>1</v>
      </c>
      <c r="AH1156" s="144">
        <v>8</v>
      </c>
      <c r="AI1156" s="144">
        <v>8</v>
      </c>
      <c r="AJ1156" s="144">
        <v>11</v>
      </c>
      <c r="AK1156" s="144">
        <v>4</v>
      </c>
      <c r="AL1156" s="144">
        <v>9</v>
      </c>
      <c r="AM1156" s="144">
        <v>18</v>
      </c>
      <c r="AN1156" s="143">
        <f>SUM(AG1156:AM1156)</f>
        <v>59</v>
      </c>
      <c r="AO1156" s="144">
        <v>12</v>
      </c>
      <c r="AP1156" s="144">
        <v>17</v>
      </c>
      <c r="AQ1156" s="144">
        <v>10</v>
      </c>
      <c r="AR1156" s="144">
        <v>15</v>
      </c>
      <c r="AS1156" s="144">
        <v>14</v>
      </c>
      <c r="AT1156" s="144">
        <v>11</v>
      </c>
      <c r="AU1156" s="144">
        <v>13</v>
      </c>
      <c r="AV1156" s="143">
        <f>SUM(AO1156:AU1156)</f>
        <v>92</v>
      </c>
      <c r="AW1156" s="144"/>
      <c r="AX1156" s="144"/>
      <c r="AY1156" s="144"/>
      <c r="AZ1156" s="144"/>
      <c r="BA1156" s="144"/>
      <c r="BB1156" s="144"/>
      <c r="BC1156" s="144"/>
      <c r="BD1156" s="143">
        <f>SUM(AW1156:BC1156)</f>
        <v>0</v>
      </c>
    </row>
    <row r="1157" spans="1:56" s="48" customFormat="1" ht="12.75" hidden="1" customHeight="1" outlineLevel="1" x14ac:dyDescent="0.2">
      <c r="A1157" s="293"/>
      <c r="B1157" s="346"/>
      <c r="C1157" s="42" t="s">
        <v>13</v>
      </c>
      <c r="D1157" s="43" t="s">
        <v>4</v>
      </c>
      <c r="E1157" s="43"/>
      <c r="F1157" s="43"/>
      <c r="G1157" s="44"/>
      <c r="H1157" s="145">
        <f>IF(ISERROR(H1156/H1154),0,H1156/H1154)</f>
        <v>0.58481421647819065</v>
      </c>
      <c r="I1157" s="146">
        <v>0.63414634146341464</v>
      </c>
      <c r="J1157" s="146">
        <v>0.8</v>
      </c>
      <c r="K1157" s="146">
        <v>0.86486486486486491</v>
      </c>
      <c r="L1157" s="146">
        <v>0.66666666666666663</v>
      </c>
      <c r="M1157" s="146">
        <v>0.9</v>
      </c>
      <c r="N1157" s="146">
        <v>0.45454545454545453</v>
      </c>
      <c r="O1157" s="146">
        <v>0.54838709677419351</v>
      </c>
      <c r="P1157" s="145">
        <f>IF(ISERROR(P1156/P1154),0,P1156/P1154)</f>
        <v>0.69801980198019797</v>
      </c>
      <c r="Q1157" s="230">
        <v>0.5714285714285714</v>
      </c>
      <c r="R1157" s="230">
        <v>0.7</v>
      </c>
      <c r="S1157" s="230">
        <v>0.5</v>
      </c>
      <c r="T1157" s="230">
        <v>0.7142857142857143</v>
      </c>
      <c r="U1157" s="146">
        <v>0.75</v>
      </c>
      <c r="V1157" s="146">
        <v>0.95</v>
      </c>
      <c r="W1157" s="146">
        <v>1</v>
      </c>
      <c r="X1157" s="145">
        <f>IF(ISERROR(X1156/X1154),0,X1156/X1154)</f>
        <v>0.73722627737226276</v>
      </c>
      <c r="Y1157" s="146">
        <v>0.72727272727272729</v>
      </c>
      <c r="Z1157" s="146">
        <v>0.85</v>
      </c>
      <c r="AA1157" s="146">
        <v>0.73333333333333328</v>
      </c>
      <c r="AB1157" s="146">
        <v>0.89473684210526316</v>
      </c>
      <c r="AC1157" s="146">
        <v>0.44444444444444442</v>
      </c>
      <c r="AD1157" s="146">
        <v>0.47619047619047616</v>
      </c>
      <c r="AE1157" s="146">
        <v>0.88888888888888884</v>
      </c>
      <c r="AF1157" s="145">
        <f>IF(ISERROR(AF1156/AF1154),0,AF1156/AF1154)</f>
        <v>0.68032786885245899</v>
      </c>
      <c r="AG1157" s="146">
        <v>8.3333333333333329E-2</v>
      </c>
      <c r="AH1157" s="146">
        <v>0.47058823529411764</v>
      </c>
      <c r="AI1157" s="146">
        <v>0.34782608695652173</v>
      </c>
      <c r="AJ1157" s="146">
        <v>0.47826086956521741</v>
      </c>
      <c r="AK1157" s="146">
        <v>0.2857142857142857</v>
      </c>
      <c r="AL1157" s="146">
        <v>0.39130434782608697</v>
      </c>
      <c r="AM1157" s="146">
        <v>0.6428571428571429</v>
      </c>
      <c r="AN1157" s="145">
        <f>IF(ISERROR(AN1156/AN1154),0,AN1156/AN1154)</f>
        <v>0.42142857142857143</v>
      </c>
      <c r="AO1157" s="146">
        <v>0.70588235294117652</v>
      </c>
      <c r="AP1157" s="146">
        <v>0.62962962962962965</v>
      </c>
      <c r="AQ1157" s="146">
        <v>0.38461538461538464</v>
      </c>
      <c r="AR1157" s="146">
        <v>0.78947368421052633</v>
      </c>
      <c r="AS1157" s="146">
        <v>0.7</v>
      </c>
      <c r="AT1157" s="146">
        <v>0.42307692307692307</v>
      </c>
      <c r="AU1157" s="146">
        <v>0.40625</v>
      </c>
      <c r="AV1157" s="145">
        <f>IF(ISERROR(AV1156/AV1154),0,AV1156/AV1154)</f>
        <v>0.55089820359281438</v>
      </c>
      <c r="AW1157" s="146"/>
      <c r="AX1157" s="146"/>
      <c r="AY1157" s="146"/>
      <c r="AZ1157" s="146"/>
      <c r="BA1157" s="146"/>
      <c r="BB1157" s="146"/>
      <c r="BC1157" s="146"/>
      <c r="BD1157" s="145">
        <f>IF(ISERROR(BD1156/BD1154),0,BD1156/BD1154)</f>
        <v>0</v>
      </c>
    </row>
    <row r="1158" spans="1:56" s="49" customFormat="1" ht="12.75" hidden="1" customHeight="1" outlineLevel="1" x14ac:dyDescent="0.2">
      <c r="A1158" s="293"/>
      <c r="B1158" s="346"/>
      <c r="C1158" s="42" t="s">
        <v>5</v>
      </c>
      <c r="D1158" s="43" t="s">
        <v>4</v>
      </c>
      <c r="E1158" s="43"/>
      <c r="F1158" s="43"/>
      <c r="G1158" s="44"/>
      <c r="H1158" s="145">
        <f>IF(ISERROR((H1154-H1155)/H1154),0,(H1154-H1155)/H1154)</f>
        <v>4.6849757673667204E-2</v>
      </c>
      <c r="I1158" s="146">
        <v>4.878048780487805E-2</v>
      </c>
      <c r="J1158" s="146">
        <v>3.3333333333333333E-2</v>
      </c>
      <c r="K1158" s="146">
        <v>0</v>
      </c>
      <c r="L1158" s="146">
        <v>4.7619047619047616E-2</v>
      </c>
      <c r="M1158" s="146">
        <v>0</v>
      </c>
      <c r="N1158" s="146">
        <v>0</v>
      </c>
      <c r="O1158" s="146">
        <v>0</v>
      </c>
      <c r="P1158" s="145">
        <f>IF(ISERROR((P1154-P1155)/P1154),0,(P1154-P1155)/P1154)</f>
        <v>1.9801980198019802E-2</v>
      </c>
      <c r="Q1158" s="230">
        <v>0</v>
      </c>
      <c r="R1158" s="230">
        <v>0.05</v>
      </c>
      <c r="S1158" s="230">
        <v>0.16666666666666666</v>
      </c>
      <c r="T1158" s="230">
        <v>4.7619047619047616E-2</v>
      </c>
      <c r="U1158" s="146">
        <v>0</v>
      </c>
      <c r="V1158" s="146">
        <v>0</v>
      </c>
      <c r="W1158" s="146">
        <v>0</v>
      </c>
      <c r="X1158" s="145">
        <f>IF(ISERROR((X1154-X1155)/X1154),0,(X1154-X1155)/X1154)</f>
        <v>3.6496350364963501E-2</v>
      </c>
      <c r="Y1158" s="146">
        <v>0</v>
      </c>
      <c r="Z1158" s="146">
        <v>-0.05</v>
      </c>
      <c r="AA1158" s="146">
        <v>0</v>
      </c>
      <c r="AB1158" s="146">
        <v>0</v>
      </c>
      <c r="AC1158" s="146">
        <v>0.18518518518518517</v>
      </c>
      <c r="AD1158" s="146">
        <v>0</v>
      </c>
      <c r="AE1158" s="146">
        <v>0</v>
      </c>
      <c r="AF1158" s="145">
        <f>IF(ISERROR((AF1154-AF1155)/AF1154),0,(AF1154-AF1155)/AF1154)</f>
        <v>3.2786885245901641E-2</v>
      </c>
      <c r="AG1158" s="146">
        <v>0.25</v>
      </c>
      <c r="AH1158" s="146">
        <v>5.8823529411764705E-2</v>
      </c>
      <c r="AI1158" s="146">
        <v>0.17391304347826086</v>
      </c>
      <c r="AJ1158" s="146">
        <v>8.6956521739130432E-2</v>
      </c>
      <c r="AK1158" s="146">
        <v>7.1428571428571425E-2</v>
      </c>
      <c r="AL1158" s="146">
        <v>8.6956521739130432E-2</v>
      </c>
      <c r="AM1158" s="146">
        <v>0</v>
      </c>
      <c r="AN1158" s="145">
        <f>IF(ISERROR((AN1154-AN1155)/AN1154),0,(AN1154-AN1155)/AN1154)</f>
        <v>9.285714285714286E-2</v>
      </c>
      <c r="AO1158" s="146">
        <v>0</v>
      </c>
      <c r="AP1158" s="146">
        <v>3.7037037037037035E-2</v>
      </c>
      <c r="AQ1158" s="146">
        <v>7.6923076923076927E-2</v>
      </c>
      <c r="AR1158" s="146">
        <v>5.2631578947368418E-2</v>
      </c>
      <c r="AS1158" s="146">
        <v>0</v>
      </c>
      <c r="AT1158" s="146">
        <v>3.8461538461538464E-2</v>
      </c>
      <c r="AU1158" s="146">
        <v>6.25E-2</v>
      </c>
      <c r="AV1158" s="145">
        <f>IF(ISERROR((AV1154-AV1155)/AV1154),0,(AV1154-AV1155)/AV1154)</f>
        <v>4.1916167664670656E-2</v>
      </c>
      <c r="AW1158" s="146"/>
      <c r="AX1158" s="146"/>
      <c r="AY1158" s="146"/>
      <c r="AZ1158" s="146"/>
      <c r="BA1158" s="146"/>
      <c r="BB1158" s="146"/>
      <c r="BC1158" s="146"/>
      <c r="BD1158" s="145">
        <f>IF(ISERROR((BD1154-BD1155)/BD1154),0,(BD1154-BD1155)/BD1154)</f>
        <v>0</v>
      </c>
    </row>
    <row r="1159" spans="1:56" ht="12.75" hidden="1" customHeight="1" outlineLevel="2" x14ac:dyDescent="0.2">
      <c r="A1159" s="292" t="s">
        <v>683</v>
      </c>
      <c r="B1159" s="346"/>
      <c r="C1159" s="8" t="s">
        <v>46</v>
      </c>
      <c r="D1159" s="5"/>
      <c r="E1159" s="5"/>
      <c r="F1159" s="5"/>
      <c r="G1159" s="15"/>
      <c r="H1159" s="143">
        <f>SUMIF($I$3:$BD$3,$H$3,$I1159:$BD1159)</f>
        <v>60221</v>
      </c>
      <c r="I1159" s="144">
        <v>2619</v>
      </c>
      <c r="J1159" s="144">
        <v>794</v>
      </c>
      <c r="K1159" s="144">
        <v>669</v>
      </c>
      <c r="L1159" s="144">
        <v>3762</v>
      </c>
      <c r="M1159" s="144">
        <v>284</v>
      </c>
      <c r="N1159" s="144">
        <v>4262</v>
      </c>
      <c r="O1159" s="144">
        <v>5392</v>
      </c>
      <c r="P1159" s="143">
        <f>SUM(I1159:O1159)</f>
        <v>17782</v>
      </c>
      <c r="Q1159" s="229">
        <v>1568</v>
      </c>
      <c r="R1159" s="229">
        <v>648</v>
      </c>
      <c r="S1159" s="229">
        <v>2302</v>
      </c>
      <c r="T1159" s="229">
        <v>558</v>
      </c>
      <c r="U1159" s="144">
        <v>450</v>
      </c>
      <c r="V1159" s="144">
        <v>665</v>
      </c>
      <c r="W1159" s="144">
        <v>40</v>
      </c>
      <c r="X1159" s="143">
        <f>SUM(Q1159:W1159)</f>
        <v>6231</v>
      </c>
      <c r="Y1159" s="144">
        <v>526</v>
      </c>
      <c r="Z1159" s="144">
        <v>355</v>
      </c>
      <c r="AA1159" s="144">
        <v>757</v>
      </c>
      <c r="AB1159" s="144">
        <v>251</v>
      </c>
      <c r="AC1159" s="144">
        <v>2090</v>
      </c>
      <c r="AD1159" s="144">
        <v>3839</v>
      </c>
      <c r="AE1159" s="144">
        <v>70</v>
      </c>
      <c r="AF1159" s="143">
        <f>SUM(Y1159:AE1159)</f>
        <v>7888</v>
      </c>
      <c r="AG1159" s="144">
        <v>3491</v>
      </c>
      <c r="AH1159" s="144">
        <v>2264</v>
      </c>
      <c r="AI1159" s="144">
        <v>2873</v>
      </c>
      <c r="AJ1159" s="144">
        <v>1558</v>
      </c>
      <c r="AK1159" s="144">
        <v>1850</v>
      </c>
      <c r="AL1159" s="144">
        <v>5866</v>
      </c>
      <c r="AM1159" s="144">
        <v>2829</v>
      </c>
      <c r="AN1159" s="143">
        <f>SUM(AG1159:AM1159)</f>
        <v>20731</v>
      </c>
      <c r="AO1159" s="144">
        <v>1000</v>
      </c>
      <c r="AP1159" s="144">
        <v>1577</v>
      </c>
      <c r="AQ1159" s="144">
        <v>4213</v>
      </c>
      <c r="AR1159" s="144">
        <v>229</v>
      </c>
      <c r="AS1159" s="144">
        <v>817</v>
      </c>
      <c r="AT1159" s="144">
        <v>4342</v>
      </c>
      <c r="AU1159" s="144">
        <v>3539</v>
      </c>
      <c r="AV1159" s="143">
        <f>SUM(AO1159:AU1159)</f>
        <v>15717</v>
      </c>
      <c r="AW1159" s="144"/>
      <c r="AX1159" s="144"/>
      <c r="AY1159" s="144"/>
      <c r="AZ1159" s="144"/>
      <c r="BA1159" s="144"/>
      <c r="BB1159" s="144"/>
      <c r="BC1159" s="144"/>
      <c r="BD1159" s="143">
        <f>SUM(AW1159:BC1159)</f>
        <v>0</v>
      </c>
    </row>
    <row r="1160" spans="1:56" ht="12.75" hidden="1" customHeight="1" outlineLevel="1" x14ac:dyDescent="0.2">
      <c r="A1160" s="292"/>
      <c r="B1160" s="346"/>
      <c r="C1160" s="8" t="s">
        <v>14</v>
      </c>
      <c r="D1160" s="5"/>
      <c r="E1160" s="5"/>
      <c r="F1160" s="5"/>
      <c r="G1160" s="15"/>
      <c r="H1160" s="143">
        <f>IF(ISERROR(H1159/H1155),0,H1159/H1155)</f>
        <v>102.06949152542373</v>
      </c>
      <c r="I1160" s="144">
        <v>67.15384615384616</v>
      </c>
      <c r="J1160" s="144">
        <v>27.379310344827587</v>
      </c>
      <c r="K1160" s="144">
        <v>18.081081081081081</v>
      </c>
      <c r="L1160" s="144">
        <v>188.1</v>
      </c>
      <c r="M1160" s="144">
        <v>14.2</v>
      </c>
      <c r="N1160" s="144">
        <v>193.72727272727272</v>
      </c>
      <c r="O1160" s="144">
        <v>173.93548387096774</v>
      </c>
      <c r="P1160" s="143">
        <f>IF(ISERROR(P1159/P1155),0,P1159/P1155)</f>
        <v>89.808080808080803</v>
      </c>
      <c r="Q1160" s="229">
        <v>74.666666666666671</v>
      </c>
      <c r="R1160" s="229">
        <v>34.10526315789474</v>
      </c>
      <c r="S1160" s="229">
        <v>153.46666666666667</v>
      </c>
      <c r="T1160" s="229">
        <v>27.9</v>
      </c>
      <c r="U1160" s="144">
        <v>22.5</v>
      </c>
      <c r="V1160" s="144">
        <v>33.25</v>
      </c>
      <c r="W1160" s="144">
        <v>2.3529411764705883</v>
      </c>
      <c r="X1160" s="143">
        <f>IF(ISERROR(X1159/X1155),0,X1159/X1155)</f>
        <v>47.204545454545453</v>
      </c>
      <c r="Y1160" s="144">
        <v>47.81818181818182</v>
      </c>
      <c r="Z1160" s="144">
        <v>16.904761904761905</v>
      </c>
      <c r="AA1160" s="144">
        <v>50.466666666666669</v>
      </c>
      <c r="AB1160" s="144">
        <v>13.210526315789474</v>
      </c>
      <c r="AC1160" s="144">
        <v>95</v>
      </c>
      <c r="AD1160" s="144">
        <v>182.8095238095238</v>
      </c>
      <c r="AE1160" s="144">
        <v>7.7777777777777777</v>
      </c>
      <c r="AF1160" s="143">
        <f>IF(ISERROR(AF1159/AF1155),0,AF1159/AF1155)</f>
        <v>66.847457627118644</v>
      </c>
      <c r="AG1160" s="144">
        <v>387.88888888888891</v>
      </c>
      <c r="AH1160" s="144">
        <v>141.5</v>
      </c>
      <c r="AI1160" s="144">
        <v>151.21052631578948</v>
      </c>
      <c r="AJ1160" s="144">
        <v>74.19047619047619</v>
      </c>
      <c r="AK1160" s="144">
        <v>142.30769230769232</v>
      </c>
      <c r="AL1160" s="144">
        <v>279.33333333333331</v>
      </c>
      <c r="AM1160" s="144">
        <v>101.03571428571429</v>
      </c>
      <c r="AN1160" s="143">
        <f>IF(ISERROR(AN1159/AN1155),0,AN1159/AN1155)</f>
        <v>163.23622047244095</v>
      </c>
      <c r="AO1160" s="144">
        <v>58.823529411764703</v>
      </c>
      <c r="AP1160" s="144">
        <v>60.653846153846153</v>
      </c>
      <c r="AQ1160" s="144">
        <v>175.54166666666666</v>
      </c>
      <c r="AR1160" s="144">
        <v>12.722222222222221</v>
      </c>
      <c r="AS1160" s="144">
        <v>40.85</v>
      </c>
      <c r="AT1160" s="144">
        <v>173.68</v>
      </c>
      <c r="AU1160" s="144">
        <v>117.96666666666667</v>
      </c>
      <c r="AV1160" s="143">
        <f>IF(ISERROR(AV1159/AV1155),0,AV1159/AV1155)</f>
        <v>98.231250000000003</v>
      </c>
      <c r="AW1160" s="144"/>
      <c r="AX1160" s="144"/>
      <c r="AY1160" s="144"/>
      <c r="AZ1160" s="144"/>
      <c r="BA1160" s="144"/>
      <c r="BB1160" s="144"/>
      <c r="BC1160" s="144"/>
      <c r="BD1160" s="143">
        <f>IF(ISERROR(BD1159/BD1155),0,BD1159/BD1155)</f>
        <v>0</v>
      </c>
    </row>
    <row r="1161" spans="1:56" ht="12.75" hidden="1" customHeight="1" outlineLevel="1" x14ac:dyDescent="0.2">
      <c r="A1161" s="292" t="s">
        <v>684</v>
      </c>
      <c r="B1161" s="346"/>
      <c r="C1161" s="8"/>
      <c r="D1161" s="5"/>
      <c r="E1161" s="5"/>
      <c r="F1161" s="5"/>
      <c r="G1161" s="15"/>
      <c r="H1161" s="143"/>
      <c r="I1161" s="144"/>
      <c r="J1161" s="144"/>
      <c r="K1161" s="144"/>
      <c r="L1161" s="144"/>
      <c r="M1161" s="144"/>
      <c r="N1161" s="144"/>
      <c r="O1161" s="144"/>
      <c r="P1161" s="143"/>
      <c r="Q1161" s="229"/>
      <c r="R1161" s="229"/>
      <c r="S1161" s="229"/>
      <c r="T1161" s="229"/>
      <c r="U1161" s="144"/>
      <c r="V1161" s="144"/>
      <c r="W1161" s="144"/>
      <c r="X1161" s="143"/>
      <c r="Y1161" s="144"/>
      <c r="Z1161" s="144"/>
      <c r="AA1161" s="144"/>
      <c r="AB1161" s="144"/>
      <c r="AC1161" s="144"/>
      <c r="AD1161" s="144"/>
      <c r="AE1161" s="144"/>
      <c r="AF1161" s="143"/>
      <c r="AG1161" s="144"/>
      <c r="AH1161" s="144"/>
      <c r="AI1161" s="144"/>
      <c r="AJ1161" s="144"/>
      <c r="AK1161" s="144"/>
      <c r="AL1161" s="144"/>
      <c r="AM1161" s="144"/>
      <c r="AN1161" s="143"/>
      <c r="AO1161" s="144"/>
      <c r="AP1161" s="144"/>
      <c r="AQ1161" s="144"/>
      <c r="AR1161" s="144"/>
      <c r="AS1161" s="144"/>
      <c r="AT1161" s="144"/>
      <c r="AU1161" s="144"/>
      <c r="AV1161" s="143"/>
      <c r="AW1161" s="144"/>
      <c r="AX1161" s="144"/>
      <c r="AY1161" s="144"/>
      <c r="AZ1161" s="144"/>
      <c r="BA1161" s="144"/>
      <c r="BB1161" s="144"/>
      <c r="BC1161" s="144"/>
      <c r="BD1161" s="143"/>
    </row>
    <row r="1162" spans="1:56" ht="12.75" hidden="1" customHeight="1" outlineLevel="1" x14ac:dyDescent="0.2">
      <c r="A1162" s="268"/>
      <c r="B1162" s="346"/>
      <c r="C1162" s="8"/>
      <c r="D1162" s="5"/>
      <c r="E1162" s="5"/>
      <c r="F1162" s="5"/>
      <c r="G1162" s="15"/>
      <c r="H1162" s="143"/>
      <c r="I1162" s="144"/>
      <c r="J1162" s="144"/>
      <c r="K1162" s="144"/>
      <c r="L1162" s="144"/>
      <c r="M1162" s="144"/>
      <c r="N1162" s="144"/>
      <c r="O1162" s="144"/>
      <c r="P1162" s="143"/>
      <c r="Q1162" s="229"/>
      <c r="R1162" s="229"/>
      <c r="S1162" s="229"/>
      <c r="T1162" s="229"/>
      <c r="U1162" s="144"/>
      <c r="V1162" s="144"/>
      <c r="W1162" s="144"/>
      <c r="X1162" s="143"/>
      <c r="Y1162" s="144"/>
      <c r="Z1162" s="144"/>
      <c r="AA1162" s="144"/>
      <c r="AB1162" s="144"/>
      <c r="AC1162" s="144"/>
      <c r="AD1162" s="144"/>
      <c r="AE1162" s="144"/>
      <c r="AF1162" s="143"/>
      <c r="AG1162" s="144"/>
      <c r="AH1162" s="144"/>
      <c r="AI1162" s="144"/>
      <c r="AJ1162" s="144"/>
      <c r="AK1162" s="144"/>
      <c r="AL1162" s="144"/>
      <c r="AM1162" s="144"/>
      <c r="AN1162" s="143"/>
      <c r="AO1162" s="144"/>
      <c r="AP1162" s="144"/>
      <c r="AQ1162" s="144"/>
      <c r="AR1162" s="144"/>
      <c r="AS1162" s="144"/>
      <c r="AT1162" s="144"/>
      <c r="AU1162" s="144"/>
      <c r="AV1162" s="143"/>
      <c r="AW1162" s="144"/>
      <c r="AX1162" s="144"/>
      <c r="AY1162" s="144"/>
      <c r="AZ1162" s="144"/>
      <c r="BA1162" s="144"/>
      <c r="BB1162" s="144"/>
      <c r="BC1162" s="144"/>
      <c r="BD1162" s="143"/>
    </row>
    <row r="1163" spans="1:56" ht="12.75" hidden="1" customHeight="1" outlineLevel="1" x14ac:dyDescent="0.2">
      <c r="A1163" s="291" t="s">
        <v>685</v>
      </c>
      <c r="B1163" s="346"/>
      <c r="C1163" s="8"/>
      <c r="D1163" s="5"/>
      <c r="E1163" s="5"/>
      <c r="F1163" s="5"/>
      <c r="G1163" s="15"/>
      <c r="H1163" s="143"/>
      <c r="I1163" s="144"/>
      <c r="J1163" s="144"/>
      <c r="K1163" s="144"/>
      <c r="L1163" s="144"/>
      <c r="M1163" s="144"/>
      <c r="N1163" s="144"/>
      <c r="O1163" s="144"/>
      <c r="P1163" s="143"/>
      <c r="Q1163" s="229"/>
      <c r="R1163" s="229"/>
      <c r="S1163" s="229"/>
      <c r="T1163" s="229"/>
      <c r="U1163" s="144"/>
      <c r="V1163" s="144"/>
      <c r="W1163" s="144"/>
      <c r="X1163" s="143"/>
      <c r="Y1163" s="144"/>
      <c r="Z1163" s="144"/>
      <c r="AA1163" s="144"/>
      <c r="AB1163" s="144"/>
      <c r="AC1163" s="144"/>
      <c r="AD1163" s="144"/>
      <c r="AE1163" s="144"/>
      <c r="AF1163" s="143"/>
      <c r="AG1163" s="144"/>
      <c r="AH1163" s="144"/>
      <c r="AI1163" s="144"/>
      <c r="AJ1163" s="144"/>
      <c r="AK1163" s="144"/>
      <c r="AL1163" s="144"/>
      <c r="AM1163" s="144"/>
      <c r="AN1163" s="143"/>
      <c r="AO1163" s="144"/>
      <c r="AP1163" s="144"/>
      <c r="AQ1163" s="144"/>
      <c r="AR1163" s="144"/>
      <c r="AS1163" s="144"/>
      <c r="AT1163" s="144"/>
      <c r="AU1163" s="144"/>
      <c r="AV1163" s="143"/>
      <c r="AW1163" s="144"/>
      <c r="AX1163" s="144"/>
      <c r="AY1163" s="144"/>
      <c r="AZ1163" s="144"/>
      <c r="BA1163" s="144"/>
      <c r="BB1163" s="144"/>
      <c r="BC1163" s="144"/>
      <c r="BD1163" s="143"/>
    </row>
    <row r="1164" spans="1:56" ht="12.75" hidden="1" customHeight="1" outlineLevel="1" x14ac:dyDescent="0.2">
      <c r="A1164" s="291" t="s">
        <v>686</v>
      </c>
      <c r="B1164" s="346"/>
      <c r="C1164" s="8" t="s">
        <v>14</v>
      </c>
      <c r="D1164" s="5" t="s">
        <v>15</v>
      </c>
      <c r="E1164" s="5"/>
      <c r="F1164" s="5"/>
      <c r="G1164" s="15"/>
      <c r="H1164" s="143"/>
      <c r="I1164" s="144"/>
      <c r="J1164" s="144"/>
      <c r="K1164" s="144"/>
      <c r="L1164" s="144"/>
      <c r="M1164" s="144"/>
      <c r="N1164" s="144"/>
      <c r="O1164" s="144"/>
      <c r="P1164" s="143"/>
      <c r="Q1164" s="229"/>
      <c r="R1164" s="229"/>
      <c r="S1164" s="229"/>
      <c r="T1164" s="229"/>
      <c r="U1164" s="144"/>
      <c r="V1164" s="144"/>
      <c r="W1164" s="144"/>
      <c r="X1164" s="143"/>
      <c r="Y1164" s="144"/>
      <c r="Z1164" s="144"/>
      <c r="AA1164" s="144"/>
      <c r="AB1164" s="144"/>
      <c r="AC1164" s="144"/>
      <c r="AD1164" s="144"/>
      <c r="AE1164" s="144"/>
      <c r="AF1164" s="143"/>
      <c r="AG1164" s="144"/>
      <c r="AH1164" s="144"/>
      <c r="AI1164" s="144"/>
      <c r="AJ1164" s="144"/>
      <c r="AK1164" s="144"/>
      <c r="AL1164" s="144"/>
      <c r="AM1164" s="144"/>
      <c r="AN1164" s="143"/>
      <c r="AO1164" s="144"/>
      <c r="AP1164" s="144"/>
      <c r="AQ1164" s="144"/>
      <c r="AR1164" s="144"/>
      <c r="AS1164" s="144"/>
      <c r="AT1164" s="144"/>
      <c r="AU1164" s="144"/>
      <c r="AV1164" s="143"/>
      <c r="AW1164" s="144"/>
      <c r="AX1164" s="144"/>
      <c r="AY1164" s="144"/>
      <c r="AZ1164" s="144"/>
      <c r="BA1164" s="144"/>
      <c r="BB1164" s="144"/>
      <c r="BC1164" s="144"/>
      <c r="BD1164" s="143"/>
    </row>
    <row r="1165" spans="1:56" ht="12.75" hidden="1" customHeight="1" outlineLevel="1" x14ac:dyDescent="0.2">
      <c r="A1165" s="291" t="s">
        <v>687</v>
      </c>
      <c r="B1165" s="346" t="s">
        <v>59</v>
      </c>
      <c r="C1165" s="8" t="s">
        <v>2</v>
      </c>
      <c r="D1165" s="5" t="s">
        <v>9</v>
      </c>
      <c r="E1165" s="5"/>
      <c r="F1165" s="5"/>
      <c r="G1165" s="15"/>
      <c r="H1165" s="143">
        <f>SUMIF($I$3:$BD$3,$H$3,$I1165:$BD1165)</f>
        <v>345</v>
      </c>
      <c r="I1165" s="144">
        <v>16</v>
      </c>
      <c r="J1165" s="144">
        <v>5</v>
      </c>
      <c r="K1165" s="144">
        <v>18</v>
      </c>
      <c r="L1165" s="144">
        <v>6</v>
      </c>
      <c r="M1165" s="144">
        <v>11</v>
      </c>
      <c r="N1165" s="144">
        <v>5</v>
      </c>
      <c r="O1165" s="144">
        <v>10</v>
      </c>
      <c r="P1165" s="143">
        <f>SUM(I1165:O1165)</f>
        <v>71</v>
      </c>
      <c r="Q1165" s="229">
        <v>17</v>
      </c>
      <c r="R1165" s="229">
        <v>4</v>
      </c>
      <c r="S1165" s="229">
        <v>18</v>
      </c>
      <c r="T1165" s="229">
        <v>12</v>
      </c>
      <c r="U1165" s="144">
        <v>10</v>
      </c>
      <c r="V1165" s="144">
        <v>7</v>
      </c>
      <c r="W1165" s="144">
        <v>9</v>
      </c>
      <c r="X1165" s="143">
        <f>SUM(Q1165:W1165)</f>
        <v>77</v>
      </c>
      <c r="Y1165" s="144">
        <v>7</v>
      </c>
      <c r="Z1165" s="144">
        <v>10</v>
      </c>
      <c r="AA1165" s="144">
        <v>13</v>
      </c>
      <c r="AB1165" s="144">
        <v>12</v>
      </c>
      <c r="AC1165" s="144">
        <v>7</v>
      </c>
      <c r="AD1165" s="144">
        <v>10</v>
      </c>
      <c r="AE1165" s="144">
        <v>12</v>
      </c>
      <c r="AF1165" s="143">
        <f>SUM(Y1165:AE1165)</f>
        <v>71</v>
      </c>
      <c r="AG1165" s="144">
        <v>11</v>
      </c>
      <c r="AH1165" s="144">
        <v>18</v>
      </c>
      <c r="AI1165" s="144">
        <v>12</v>
      </c>
      <c r="AJ1165" s="144">
        <v>14</v>
      </c>
      <c r="AK1165" s="144">
        <v>8</v>
      </c>
      <c r="AL1165" s="144">
        <v>13</v>
      </c>
      <c r="AM1165" s="144">
        <v>20</v>
      </c>
      <c r="AN1165" s="143">
        <f>SUM(AG1165:AM1165)</f>
        <v>96</v>
      </c>
      <c r="AO1165" s="144">
        <v>17</v>
      </c>
      <c r="AP1165" s="144">
        <v>7</v>
      </c>
      <c r="AQ1165" s="144">
        <v>18</v>
      </c>
      <c r="AR1165" s="144">
        <v>4</v>
      </c>
      <c r="AS1165" s="144">
        <v>14</v>
      </c>
      <c r="AT1165" s="144">
        <v>12</v>
      </c>
      <c r="AU1165" s="144">
        <v>14</v>
      </c>
      <c r="AV1165" s="143">
        <f>SUM(AO1165:AU1165)</f>
        <v>86</v>
      </c>
      <c r="AW1165" s="144"/>
      <c r="AX1165" s="144"/>
      <c r="AY1165" s="144"/>
      <c r="AZ1165" s="144"/>
      <c r="BA1165" s="144"/>
      <c r="BB1165" s="144"/>
      <c r="BC1165" s="144"/>
      <c r="BD1165" s="143">
        <f>SUM(AW1165:BC1165)</f>
        <v>0</v>
      </c>
    </row>
    <row r="1166" spans="1:56" ht="12.75" hidden="1" customHeight="1" outlineLevel="1" x14ac:dyDescent="0.2">
      <c r="A1166" s="292" t="s">
        <v>688</v>
      </c>
      <c r="B1166" s="346"/>
      <c r="C1166" s="8" t="s">
        <v>3</v>
      </c>
      <c r="D1166" s="5" t="s">
        <v>9</v>
      </c>
      <c r="E1166" s="5"/>
      <c r="F1166" s="5"/>
      <c r="G1166" s="15"/>
      <c r="H1166" s="143">
        <f>SUMIF($I$3:$BD$3,$H$3,$I1166:$BD1166)</f>
        <v>313</v>
      </c>
      <c r="I1166" s="144">
        <v>15</v>
      </c>
      <c r="J1166" s="144">
        <v>5</v>
      </c>
      <c r="K1166" s="144">
        <v>18</v>
      </c>
      <c r="L1166" s="144">
        <v>6</v>
      </c>
      <c r="M1166" s="144">
        <v>11</v>
      </c>
      <c r="N1166" s="144">
        <v>5</v>
      </c>
      <c r="O1166" s="144">
        <v>9</v>
      </c>
      <c r="P1166" s="143">
        <f>SUM(I1166:O1166)</f>
        <v>69</v>
      </c>
      <c r="Q1166" s="229">
        <v>15</v>
      </c>
      <c r="R1166" s="229">
        <v>4</v>
      </c>
      <c r="S1166" s="229">
        <v>17</v>
      </c>
      <c r="T1166" s="229">
        <v>12</v>
      </c>
      <c r="U1166" s="144">
        <v>10</v>
      </c>
      <c r="V1166" s="144">
        <v>6</v>
      </c>
      <c r="W1166" s="144">
        <v>9</v>
      </c>
      <c r="X1166" s="143">
        <f>SUM(Q1166:W1166)</f>
        <v>73</v>
      </c>
      <c r="Y1166" s="144">
        <v>7</v>
      </c>
      <c r="Z1166" s="144">
        <v>10</v>
      </c>
      <c r="AA1166" s="144">
        <v>13</v>
      </c>
      <c r="AB1166" s="144">
        <v>11</v>
      </c>
      <c r="AC1166" s="144">
        <v>7</v>
      </c>
      <c r="AD1166" s="144">
        <v>5</v>
      </c>
      <c r="AE1166" s="144">
        <v>12</v>
      </c>
      <c r="AF1166" s="143">
        <f>SUM(Y1166:AE1166)</f>
        <v>65</v>
      </c>
      <c r="AG1166" s="144">
        <v>8</v>
      </c>
      <c r="AH1166" s="144">
        <v>15</v>
      </c>
      <c r="AI1166" s="144">
        <v>10</v>
      </c>
      <c r="AJ1166" s="144">
        <v>13</v>
      </c>
      <c r="AK1166" s="144">
        <v>8</v>
      </c>
      <c r="AL1166" s="144">
        <v>11</v>
      </c>
      <c r="AM1166" s="144">
        <v>19</v>
      </c>
      <c r="AN1166" s="143">
        <f>SUM(AG1166:AM1166)</f>
        <v>84</v>
      </c>
      <c r="AO1166" s="144">
        <v>17</v>
      </c>
      <c r="AP1166" s="144">
        <v>7</v>
      </c>
      <c r="AQ1166" s="144">
        <v>14</v>
      </c>
      <c r="AR1166" s="144">
        <v>4</v>
      </c>
      <c r="AS1166" s="144">
        <v>14</v>
      </c>
      <c r="AT1166" s="144">
        <v>9</v>
      </c>
      <c r="AU1166" s="144">
        <v>12</v>
      </c>
      <c r="AV1166" s="143">
        <f>SUM(AO1166:AU1166)</f>
        <v>77</v>
      </c>
      <c r="AW1166" s="144"/>
      <c r="AX1166" s="144"/>
      <c r="AY1166" s="144"/>
      <c r="AZ1166" s="144"/>
      <c r="BA1166" s="144"/>
      <c r="BB1166" s="144"/>
      <c r="BC1166" s="144"/>
      <c r="BD1166" s="143">
        <f>SUM(AW1166:BC1166)</f>
        <v>0</v>
      </c>
    </row>
    <row r="1167" spans="1:56" ht="12.75" hidden="1" customHeight="1" outlineLevel="1" x14ac:dyDescent="0.2">
      <c r="A1167" s="292" t="s">
        <v>689</v>
      </c>
      <c r="B1167" s="346"/>
      <c r="C1167" s="8" t="s">
        <v>33</v>
      </c>
      <c r="D1167" s="5" t="s">
        <v>9</v>
      </c>
      <c r="E1167" s="5"/>
      <c r="F1167" s="5"/>
      <c r="G1167" s="15"/>
      <c r="H1167" s="143">
        <f>SUMIF($I$3:$BD$3,$H$3,$I1167:$BD1167)</f>
        <v>188</v>
      </c>
      <c r="I1167" s="144">
        <v>7</v>
      </c>
      <c r="J1167" s="144">
        <v>4</v>
      </c>
      <c r="K1167" s="144">
        <v>17</v>
      </c>
      <c r="L1167" s="144">
        <v>3</v>
      </c>
      <c r="M1167" s="144">
        <v>9</v>
      </c>
      <c r="N1167" s="144">
        <v>3</v>
      </c>
      <c r="O1167" s="144">
        <v>4</v>
      </c>
      <c r="P1167" s="143">
        <f>SUM(I1167:O1167)</f>
        <v>47</v>
      </c>
      <c r="Q1167" s="229">
        <v>8</v>
      </c>
      <c r="R1167" s="229">
        <v>4</v>
      </c>
      <c r="S1167" s="229">
        <v>9</v>
      </c>
      <c r="T1167" s="229">
        <v>7</v>
      </c>
      <c r="U1167" s="144">
        <v>7</v>
      </c>
      <c r="V1167" s="144">
        <v>6</v>
      </c>
      <c r="W1167" s="144">
        <v>8</v>
      </c>
      <c r="X1167" s="143">
        <f>SUM(Q1167:W1167)</f>
        <v>49</v>
      </c>
      <c r="Y1167" s="144">
        <v>6</v>
      </c>
      <c r="Z1167" s="144">
        <v>8</v>
      </c>
      <c r="AA1167" s="144">
        <v>11</v>
      </c>
      <c r="AB1167" s="144">
        <v>9</v>
      </c>
      <c r="AC1167" s="144">
        <v>5</v>
      </c>
      <c r="AD1167" s="144">
        <v>2</v>
      </c>
      <c r="AE1167" s="144">
        <v>12</v>
      </c>
      <c r="AF1167" s="143">
        <f>SUM(Y1167:AE1167)</f>
        <v>53</v>
      </c>
      <c r="AG1167" s="144">
        <v>0</v>
      </c>
      <c r="AH1167" s="144">
        <v>5</v>
      </c>
      <c r="AI1167" s="144">
        <v>5</v>
      </c>
      <c r="AJ1167" s="144">
        <v>7</v>
      </c>
      <c r="AK1167" s="144">
        <v>2</v>
      </c>
      <c r="AL1167" s="144">
        <v>8</v>
      </c>
      <c r="AM1167" s="144">
        <v>9</v>
      </c>
      <c r="AN1167" s="143">
        <f>SUM(AG1167:AM1167)</f>
        <v>36</v>
      </c>
      <c r="AO1167" s="144">
        <v>13</v>
      </c>
      <c r="AP1167" s="144">
        <v>5</v>
      </c>
      <c r="AQ1167" s="144">
        <v>4</v>
      </c>
      <c r="AR1167" s="144">
        <v>3</v>
      </c>
      <c r="AS1167" s="144">
        <v>9</v>
      </c>
      <c r="AT1167" s="144">
        <v>2</v>
      </c>
      <c r="AU1167" s="144">
        <v>7</v>
      </c>
      <c r="AV1167" s="143">
        <f>SUM(AO1167:AU1167)</f>
        <v>43</v>
      </c>
      <c r="AW1167" s="144"/>
      <c r="AX1167" s="144"/>
      <c r="AY1167" s="144"/>
      <c r="AZ1167" s="144"/>
      <c r="BA1167" s="144"/>
      <c r="BB1167" s="144"/>
      <c r="BC1167" s="144"/>
      <c r="BD1167" s="143">
        <f>SUM(AW1167:BC1167)</f>
        <v>0</v>
      </c>
    </row>
    <row r="1168" spans="1:56" s="48" customFormat="1" ht="12.75" hidden="1" customHeight="1" outlineLevel="1" x14ac:dyDescent="0.2">
      <c r="A1168" s="293"/>
      <c r="B1168" s="346"/>
      <c r="C1168" s="42" t="s">
        <v>13</v>
      </c>
      <c r="D1168" s="43" t="s">
        <v>4</v>
      </c>
      <c r="E1168" s="43"/>
      <c r="F1168" s="43"/>
      <c r="G1168" s="44"/>
      <c r="H1168" s="145">
        <f>IF(ISERROR(H1167/H1165),0,H1167/H1165)</f>
        <v>0.54492753623188406</v>
      </c>
      <c r="I1168" s="146">
        <v>0.4375</v>
      </c>
      <c r="J1168" s="146">
        <v>0.8</v>
      </c>
      <c r="K1168" s="146">
        <v>0.94444444444444442</v>
      </c>
      <c r="L1168" s="146">
        <v>0.5</v>
      </c>
      <c r="M1168" s="146">
        <v>0.81818181818181823</v>
      </c>
      <c r="N1168" s="146">
        <v>0.6</v>
      </c>
      <c r="O1168" s="146">
        <v>0.4</v>
      </c>
      <c r="P1168" s="145">
        <f>IF(ISERROR(P1167/P1165),0,P1167/P1165)</f>
        <v>0.6619718309859155</v>
      </c>
      <c r="Q1168" s="230">
        <v>0.47058823529411764</v>
      </c>
      <c r="R1168" s="230">
        <v>1</v>
      </c>
      <c r="S1168" s="230">
        <v>0.5</v>
      </c>
      <c r="T1168" s="230">
        <v>0.58333333333333337</v>
      </c>
      <c r="U1168" s="146">
        <v>0.7</v>
      </c>
      <c r="V1168" s="146">
        <v>0.8571428571428571</v>
      </c>
      <c r="W1168" s="146">
        <v>0.88888888888888884</v>
      </c>
      <c r="X1168" s="145">
        <f>IF(ISERROR(X1167/X1165),0,X1167/X1165)</f>
        <v>0.63636363636363635</v>
      </c>
      <c r="Y1168" s="146">
        <v>0.8571428571428571</v>
      </c>
      <c r="Z1168" s="146">
        <v>0.8</v>
      </c>
      <c r="AA1168" s="146">
        <v>0.84615384615384615</v>
      </c>
      <c r="AB1168" s="146">
        <v>0.75</v>
      </c>
      <c r="AC1168" s="146">
        <v>0.7142857142857143</v>
      </c>
      <c r="AD1168" s="146">
        <v>0.2</v>
      </c>
      <c r="AE1168" s="146">
        <v>1</v>
      </c>
      <c r="AF1168" s="145">
        <f>IF(ISERROR(AF1167/AF1165),0,AF1167/AF1165)</f>
        <v>0.74647887323943662</v>
      </c>
      <c r="AG1168" s="146">
        <v>0</v>
      </c>
      <c r="AH1168" s="146">
        <v>0.27777777777777779</v>
      </c>
      <c r="AI1168" s="146">
        <v>0.41666666666666669</v>
      </c>
      <c r="AJ1168" s="146">
        <v>0.5</v>
      </c>
      <c r="AK1168" s="146">
        <v>0.25</v>
      </c>
      <c r="AL1168" s="146">
        <v>0.61538461538461542</v>
      </c>
      <c r="AM1168" s="146">
        <v>0.45</v>
      </c>
      <c r="AN1168" s="145">
        <f>IF(ISERROR(AN1167/AN1165),0,AN1167/AN1165)</f>
        <v>0.375</v>
      </c>
      <c r="AO1168" s="146">
        <v>0.76470588235294112</v>
      </c>
      <c r="AP1168" s="146">
        <v>0.7142857142857143</v>
      </c>
      <c r="AQ1168" s="146">
        <v>0.22222222222222221</v>
      </c>
      <c r="AR1168" s="146">
        <v>0.75</v>
      </c>
      <c r="AS1168" s="146">
        <v>0.6428571428571429</v>
      </c>
      <c r="AT1168" s="146">
        <v>0.16666666666666666</v>
      </c>
      <c r="AU1168" s="146">
        <v>0.5</v>
      </c>
      <c r="AV1168" s="145">
        <f>IF(ISERROR(AV1167/AV1165),0,AV1167/AV1165)</f>
        <v>0.5</v>
      </c>
      <c r="AW1168" s="146"/>
      <c r="AX1168" s="146"/>
      <c r="AY1168" s="146"/>
      <c r="AZ1168" s="146"/>
      <c r="BA1168" s="146"/>
      <c r="BB1168" s="146"/>
      <c r="BC1168" s="146"/>
      <c r="BD1168" s="145">
        <f>IF(ISERROR(BD1167/BD1165),0,BD1167/BD1165)</f>
        <v>0</v>
      </c>
    </row>
    <row r="1169" spans="1:56" s="49" customFormat="1" ht="12.75" hidden="1" customHeight="1" outlineLevel="1" x14ac:dyDescent="0.2">
      <c r="A1169" s="293"/>
      <c r="B1169" s="346"/>
      <c r="C1169" s="42" t="s">
        <v>5</v>
      </c>
      <c r="D1169" s="43" t="s">
        <v>4</v>
      </c>
      <c r="E1169" s="43"/>
      <c r="F1169" s="43"/>
      <c r="G1169" s="44"/>
      <c r="H1169" s="145">
        <f>IF(ISERROR((H1165-H1166)/H1165),0,(H1165-H1166)/H1165)</f>
        <v>9.2753623188405798E-2</v>
      </c>
      <c r="I1169" s="146">
        <v>6.25E-2</v>
      </c>
      <c r="J1169" s="146">
        <v>0</v>
      </c>
      <c r="K1169" s="146">
        <v>0</v>
      </c>
      <c r="L1169" s="146">
        <v>0</v>
      </c>
      <c r="M1169" s="146">
        <v>0</v>
      </c>
      <c r="N1169" s="146">
        <v>0</v>
      </c>
      <c r="O1169" s="146">
        <v>0.1</v>
      </c>
      <c r="P1169" s="145">
        <f>IF(ISERROR((P1165-P1166)/P1165),0,(P1165-P1166)/P1165)</f>
        <v>2.8169014084507043E-2</v>
      </c>
      <c r="Q1169" s="230">
        <v>0.11764705882352941</v>
      </c>
      <c r="R1169" s="230">
        <v>0</v>
      </c>
      <c r="S1169" s="230">
        <v>5.5555555555555552E-2</v>
      </c>
      <c r="T1169" s="230">
        <v>0</v>
      </c>
      <c r="U1169" s="146">
        <v>0</v>
      </c>
      <c r="V1169" s="146">
        <v>0.14285714285714285</v>
      </c>
      <c r="W1169" s="146">
        <v>0</v>
      </c>
      <c r="X1169" s="145">
        <f>IF(ISERROR((X1165-X1166)/X1165),0,(X1165-X1166)/X1165)</f>
        <v>5.1948051948051951E-2</v>
      </c>
      <c r="Y1169" s="146">
        <v>0</v>
      </c>
      <c r="Z1169" s="146">
        <v>0</v>
      </c>
      <c r="AA1169" s="146">
        <v>0</v>
      </c>
      <c r="AB1169" s="146">
        <v>8.3333333333333329E-2</v>
      </c>
      <c r="AC1169" s="146">
        <v>0</v>
      </c>
      <c r="AD1169" s="146">
        <v>0.5</v>
      </c>
      <c r="AE1169" s="146">
        <v>0</v>
      </c>
      <c r="AF1169" s="145">
        <f>IF(ISERROR((AF1165-AF1166)/AF1165),0,(AF1165-AF1166)/AF1165)</f>
        <v>8.4507042253521125E-2</v>
      </c>
      <c r="AG1169" s="146">
        <v>0.27272727272727271</v>
      </c>
      <c r="AH1169" s="146">
        <v>0.16666666666666666</v>
      </c>
      <c r="AI1169" s="146">
        <v>0.16666666666666666</v>
      </c>
      <c r="AJ1169" s="146">
        <v>7.1428571428571425E-2</v>
      </c>
      <c r="AK1169" s="146">
        <v>0</v>
      </c>
      <c r="AL1169" s="146">
        <v>0.15384615384615385</v>
      </c>
      <c r="AM1169" s="146">
        <v>0.05</v>
      </c>
      <c r="AN1169" s="145">
        <f>IF(ISERROR((AN1165-AN1166)/AN1165),0,(AN1165-AN1166)/AN1165)</f>
        <v>0.125</v>
      </c>
      <c r="AO1169" s="146">
        <v>0</v>
      </c>
      <c r="AP1169" s="146">
        <v>0</v>
      </c>
      <c r="AQ1169" s="146">
        <v>0.22222222222222221</v>
      </c>
      <c r="AR1169" s="146">
        <v>0</v>
      </c>
      <c r="AS1169" s="146">
        <v>0</v>
      </c>
      <c r="AT1169" s="146">
        <v>0.25</v>
      </c>
      <c r="AU1169" s="146">
        <v>0.14285714285714285</v>
      </c>
      <c r="AV1169" s="145">
        <f>IF(ISERROR((AV1165-AV1166)/AV1165),0,(AV1165-AV1166)/AV1165)</f>
        <v>0.10465116279069768</v>
      </c>
      <c r="AW1169" s="146"/>
      <c r="AX1169" s="146"/>
      <c r="AY1169" s="146"/>
      <c r="AZ1169" s="146"/>
      <c r="BA1169" s="146"/>
      <c r="BB1169" s="146"/>
      <c r="BC1169" s="146"/>
      <c r="BD1169" s="145">
        <f>IF(ISERROR((BD1165-BD1166)/BD1165),0,(BD1165-BD1166)/BD1165)</f>
        <v>0</v>
      </c>
    </row>
    <row r="1170" spans="1:56" ht="12.75" hidden="1" customHeight="1" outlineLevel="2" x14ac:dyDescent="0.2">
      <c r="A1170" s="292" t="s">
        <v>690</v>
      </c>
      <c r="B1170" s="346"/>
      <c r="C1170" s="8" t="s">
        <v>46</v>
      </c>
      <c r="D1170" s="5"/>
      <c r="E1170" s="5"/>
      <c r="F1170" s="5"/>
      <c r="G1170" s="15"/>
      <c r="H1170" s="143">
        <f>SUMIF($I$3:$BD$3,$H$3,$I1170:$BD1170)</f>
        <v>32158</v>
      </c>
      <c r="I1170" s="144">
        <v>2606</v>
      </c>
      <c r="J1170" s="144">
        <v>240</v>
      </c>
      <c r="K1170" s="144">
        <v>170</v>
      </c>
      <c r="L1170" s="144">
        <v>822</v>
      </c>
      <c r="M1170" s="144">
        <v>450</v>
      </c>
      <c r="N1170" s="144">
        <v>961</v>
      </c>
      <c r="O1170" s="144">
        <v>1033</v>
      </c>
      <c r="P1170" s="143">
        <f>SUM(I1170:O1170)</f>
        <v>6282</v>
      </c>
      <c r="Q1170" s="229">
        <v>2911</v>
      </c>
      <c r="R1170" s="229">
        <v>12</v>
      </c>
      <c r="S1170" s="229">
        <v>2186</v>
      </c>
      <c r="T1170" s="229">
        <v>491</v>
      </c>
      <c r="U1170" s="144">
        <v>263</v>
      </c>
      <c r="V1170" s="144">
        <v>3</v>
      </c>
      <c r="W1170" s="144">
        <v>235</v>
      </c>
      <c r="X1170" s="143">
        <f>SUM(Q1170:W1170)</f>
        <v>6101</v>
      </c>
      <c r="Y1170" s="144">
        <v>72</v>
      </c>
      <c r="Z1170" s="144">
        <v>170</v>
      </c>
      <c r="AA1170" s="144">
        <v>610</v>
      </c>
      <c r="AB1170" s="144">
        <v>165</v>
      </c>
      <c r="AC1170" s="144">
        <v>153</v>
      </c>
      <c r="AD1170" s="144">
        <v>1766</v>
      </c>
      <c r="AE1170" s="144">
        <v>11</v>
      </c>
      <c r="AF1170" s="143">
        <f>SUM(Y1170:AE1170)</f>
        <v>2947</v>
      </c>
      <c r="AG1170" s="144">
        <v>2927</v>
      </c>
      <c r="AH1170" s="144">
        <v>1450</v>
      </c>
      <c r="AI1170" s="144">
        <v>2479</v>
      </c>
      <c r="AJ1170" s="144">
        <v>614</v>
      </c>
      <c r="AK1170" s="144">
        <v>1289</v>
      </c>
      <c r="AL1170" s="144">
        <v>1697</v>
      </c>
      <c r="AM1170" s="144">
        <v>2238</v>
      </c>
      <c r="AN1170" s="143">
        <f>SUM(AG1170:AM1170)</f>
        <v>12694</v>
      </c>
      <c r="AO1170" s="144">
        <v>361</v>
      </c>
      <c r="AP1170" s="144">
        <v>239</v>
      </c>
      <c r="AQ1170" s="144">
        <v>2583</v>
      </c>
      <c r="AR1170" s="144">
        <v>119</v>
      </c>
      <c r="AS1170" s="144">
        <v>437</v>
      </c>
      <c r="AT1170" s="144">
        <v>2306</v>
      </c>
      <c r="AU1170" s="144">
        <v>2377</v>
      </c>
      <c r="AV1170" s="143">
        <f>SUM(AO1170:AU1170)</f>
        <v>8422</v>
      </c>
      <c r="AW1170" s="144"/>
      <c r="AX1170" s="144"/>
      <c r="AY1170" s="144"/>
      <c r="AZ1170" s="144"/>
      <c r="BA1170" s="144"/>
      <c r="BB1170" s="144"/>
      <c r="BC1170" s="144"/>
      <c r="BD1170" s="143">
        <f>SUM(AW1170:BC1170)</f>
        <v>0</v>
      </c>
    </row>
    <row r="1171" spans="1:56" ht="12.75" hidden="1" customHeight="1" outlineLevel="1" x14ac:dyDescent="0.2">
      <c r="A1171" s="292"/>
      <c r="B1171" s="346"/>
      <c r="C1171" s="8" t="s">
        <v>14</v>
      </c>
      <c r="D1171" s="5"/>
      <c r="E1171" s="5"/>
      <c r="F1171" s="5"/>
      <c r="G1171" s="15"/>
      <c r="H1171" s="143">
        <f>IF(ISERROR(H1170/H1166),0,H1170/H1166)</f>
        <v>102.74121405750799</v>
      </c>
      <c r="I1171" s="144">
        <v>173.73333333333332</v>
      </c>
      <c r="J1171" s="144">
        <v>48</v>
      </c>
      <c r="K1171" s="144">
        <v>9.4444444444444446</v>
      </c>
      <c r="L1171" s="144">
        <v>137</v>
      </c>
      <c r="M1171" s="144">
        <v>40.909090909090907</v>
      </c>
      <c r="N1171" s="144">
        <v>192.2</v>
      </c>
      <c r="O1171" s="144">
        <v>114.77777777777777</v>
      </c>
      <c r="P1171" s="143">
        <f>IF(ISERROR(P1170/P1166),0,P1170/P1166)</f>
        <v>91.043478260869563</v>
      </c>
      <c r="Q1171" s="229">
        <v>194.06666666666666</v>
      </c>
      <c r="R1171" s="229">
        <v>3</v>
      </c>
      <c r="S1171" s="229">
        <v>128.58823529411765</v>
      </c>
      <c r="T1171" s="229">
        <v>40.916666666666664</v>
      </c>
      <c r="U1171" s="144">
        <v>26.3</v>
      </c>
      <c r="V1171" s="144">
        <v>0.5</v>
      </c>
      <c r="W1171" s="144">
        <v>26.111111111111111</v>
      </c>
      <c r="X1171" s="143">
        <f>IF(ISERROR(X1170/X1166),0,X1170/X1166)</f>
        <v>83.575342465753423</v>
      </c>
      <c r="Y1171" s="144">
        <v>10.285714285714286</v>
      </c>
      <c r="Z1171" s="144">
        <v>17</v>
      </c>
      <c r="AA1171" s="144">
        <v>46.92307692307692</v>
      </c>
      <c r="AB1171" s="144">
        <v>15</v>
      </c>
      <c r="AC1171" s="144">
        <v>21.857142857142858</v>
      </c>
      <c r="AD1171" s="144">
        <v>353.2</v>
      </c>
      <c r="AE1171" s="144">
        <v>0.91666666666666663</v>
      </c>
      <c r="AF1171" s="143">
        <f>IF(ISERROR(AF1170/AF1166),0,AF1170/AF1166)</f>
        <v>45.338461538461537</v>
      </c>
      <c r="AG1171" s="144">
        <v>365.875</v>
      </c>
      <c r="AH1171" s="144">
        <v>96.666666666666671</v>
      </c>
      <c r="AI1171" s="144">
        <v>247.9</v>
      </c>
      <c r="AJ1171" s="144">
        <v>47.230769230769234</v>
      </c>
      <c r="AK1171" s="144">
        <v>161.125</v>
      </c>
      <c r="AL1171" s="144">
        <v>154.27272727272728</v>
      </c>
      <c r="AM1171" s="144">
        <v>117.78947368421052</v>
      </c>
      <c r="AN1171" s="143">
        <f>IF(ISERROR(AN1170/AN1166),0,AN1170/AN1166)</f>
        <v>151.11904761904762</v>
      </c>
      <c r="AO1171" s="144">
        <v>21.235294117647058</v>
      </c>
      <c r="AP1171" s="144">
        <v>34.142857142857146</v>
      </c>
      <c r="AQ1171" s="144">
        <v>184.5</v>
      </c>
      <c r="AR1171" s="144">
        <v>29.75</v>
      </c>
      <c r="AS1171" s="144">
        <v>31.214285714285715</v>
      </c>
      <c r="AT1171" s="144">
        <v>256.22222222222223</v>
      </c>
      <c r="AU1171" s="144">
        <v>198.08333333333334</v>
      </c>
      <c r="AV1171" s="143">
        <f>IF(ISERROR(AV1170/AV1166),0,AV1170/AV1166)</f>
        <v>109.37662337662337</v>
      </c>
      <c r="AW1171" s="144"/>
      <c r="AX1171" s="144"/>
      <c r="AY1171" s="144"/>
      <c r="AZ1171" s="144"/>
      <c r="BA1171" s="144"/>
      <c r="BB1171" s="144"/>
      <c r="BC1171" s="144"/>
      <c r="BD1171" s="143">
        <f>IF(ISERROR(BD1170/BD1166),0,BD1170/BD1166)</f>
        <v>0</v>
      </c>
    </row>
    <row r="1172" spans="1:56" ht="12.75" hidden="1" customHeight="1" outlineLevel="1" x14ac:dyDescent="0.2">
      <c r="A1172" s="292" t="s">
        <v>691</v>
      </c>
      <c r="B1172" s="346"/>
      <c r="C1172" s="8"/>
      <c r="D1172" s="5"/>
      <c r="E1172" s="5"/>
      <c r="F1172" s="5"/>
      <c r="G1172" s="15"/>
      <c r="H1172" s="143"/>
      <c r="I1172" s="144"/>
      <c r="J1172" s="144"/>
      <c r="K1172" s="144"/>
      <c r="L1172" s="144"/>
      <c r="M1172" s="144"/>
      <c r="N1172" s="144"/>
      <c r="O1172" s="144"/>
      <c r="P1172" s="143"/>
      <c r="Q1172" s="229"/>
      <c r="R1172" s="229"/>
      <c r="S1172" s="229"/>
      <c r="T1172" s="229"/>
      <c r="U1172" s="144"/>
      <c r="V1172" s="144"/>
      <c r="W1172" s="144"/>
      <c r="X1172" s="143"/>
      <c r="Y1172" s="144"/>
      <c r="Z1172" s="144"/>
      <c r="AA1172" s="144"/>
      <c r="AB1172" s="144"/>
      <c r="AC1172" s="144"/>
      <c r="AD1172" s="144"/>
      <c r="AE1172" s="144"/>
      <c r="AF1172" s="143"/>
      <c r="AG1172" s="144"/>
      <c r="AH1172" s="144"/>
      <c r="AI1172" s="144"/>
      <c r="AJ1172" s="144"/>
      <c r="AK1172" s="144"/>
      <c r="AL1172" s="144"/>
      <c r="AM1172" s="144"/>
      <c r="AN1172" s="143"/>
      <c r="AO1172" s="144"/>
      <c r="AP1172" s="144"/>
      <c r="AQ1172" s="144"/>
      <c r="AR1172" s="144"/>
      <c r="AS1172" s="144"/>
      <c r="AT1172" s="144"/>
      <c r="AU1172" s="144"/>
      <c r="AV1172" s="143"/>
      <c r="AW1172" s="144"/>
      <c r="AX1172" s="144"/>
      <c r="AY1172" s="144"/>
      <c r="AZ1172" s="144"/>
      <c r="BA1172" s="144"/>
      <c r="BB1172" s="144"/>
      <c r="BC1172" s="144"/>
      <c r="BD1172" s="143"/>
    </row>
    <row r="1173" spans="1:56" ht="12.75" hidden="1" customHeight="1" outlineLevel="1" x14ac:dyDescent="0.2">
      <c r="A1173" s="268"/>
      <c r="B1173" s="346"/>
      <c r="C1173" s="8"/>
      <c r="D1173" s="5"/>
      <c r="E1173" s="5"/>
      <c r="F1173" s="5"/>
      <c r="G1173" s="15"/>
      <c r="H1173" s="143"/>
      <c r="I1173" s="144"/>
      <c r="J1173" s="144"/>
      <c r="K1173" s="144"/>
      <c r="L1173" s="144"/>
      <c r="M1173" s="144"/>
      <c r="N1173" s="144"/>
      <c r="O1173" s="144"/>
      <c r="P1173" s="143"/>
      <c r="Q1173" s="229"/>
      <c r="R1173" s="229"/>
      <c r="S1173" s="229"/>
      <c r="T1173" s="229"/>
      <c r="U1173" s="144"/>
      <c r="V1173" s="144"/>
      <c r="W1173" s="144"/>
      <c r="X1173" s="143"/>
      <c r="Y1173" s="144"/>
      <c r="Z1173" s="144"/>
      <c r="AA1173" s="144"/>
      <c r="AB1173" s="144"/>
      <c r="AC1173" s="144"/>
      <c r="AD1173" s="144"/>
      <c r="AE1173" s="144"/>
      <c r="AF1173" s="143"/>
      <c r="AG1173" s="144"/>
      <c r="AH1173" s="144"/>
      <c r="AI1173" s="144"/>
      <c r="AJ1173" s="144"/>
      <c r="AK1173" s="144"/>
      <c r="AL1173" s="144"/>
      <c r="AM1173" s="144"/>
      <c r="AN1173" s="143"/>
      <c r="AO1173" s="144"/>
      <c r="AP1173" s="144"/>
      <c r="AQ1173" s="144"/>
      <c r="AR1173" s="144"/>
      <c r="AS1173" s="144"/>
      <c r="AT1173" s="144"/>
      <c r="AU1173" s="144"/>
      <c r="AV1173" s="143"/>
      <c r="AW1173" s="144"/>
      <c r="AX1173" s="144"/>
      <c r="AY1173" s="144"/>
      <c r="AZ1173" s="144"/>
      <c r="BA1173" s="144"/>
      <c r="BB1173" s="144"/>
      <c r="BC1173" s="144"/>
      <c r="BD1173" s="143"/>
    </row>
    <row r="1174" spans="1:56" ht="12.75" hidden="1" customHeight="1" outlineLevel="1" x14ac:dyDescent="0.2">
      <c r="A1174" s="291" t="s">
        <v>692</v>
      </c>
      <c r="B1174" s="346"/>
      <c r="C1174" s="8"/>
      <c r="D1174" s="5"/>
      <c r="E1174" s="5"/>
      <c r="F1174" s="5"/>
      <c r="G1174" s="15"/>
      <c r="H1174" s="143"/>
      <c r="I1174" s="144"/>
      <c r="J1174" s="144"/>
      <c r="K1174" s="144"/>
      <c r="L1174" s="144"/>
      <c r="M1174" s="144"/>
      <c r="N1174" s="144"/>
      <c r="O1174" s="144"/>
      <c r="P1174" s="143"/>
      <c r="Q1174" s="229"/>
      <c r="R1174" s="229"/>
      <c r="S1174" s="229"/>
      <c r="T1174" s="229"/>
      <c r="U1174" s="144"/>
      <c r="V1174" s="144"/>
      <c r="W1174" s="144"/>
      <c r="X1174" s="143"/>
      <c r="Y1174" s="144"/>
      <c r="Z1174" s="144"/>
      <c r="AA1174" s="144"/>
      <c r="AB1174" s="144"/>
      <c r="AC1174" s="144"/>
      <c r="AD1174" s="144"/>
      <c r="AE1174" s="144"/>
      <c r="AF1174" s="143"/>
      <c r="AG1174" s="144"/>
      <c r="AH1174" s="144"/>
      <c r="AI1174" s="144"/>
      <c r="AJ1174" s="144"/>
      <c r="AK1174" s="144"/>
      <c r="AL1174" s="144"/>
      <c r="AM1174" s="144"/>
      <c r="AN1174" s="143"/>
      <c r="AO1174" s="144"/>
      <c r="AP1174" s="144"/>
      <c r="AQ1174" s="144"/>
      <c r="AR1174" s="144"/>
      <c r="AS1174" s="144"/>
      <c r="AT1174" s="144"/>
      <c r="AU1174" s="144"/>
      <c r="AV1174" s="143"/>
      <c r="AW1174" s="144"/>
      <c r="AX1174" s="144"/>
      <c r="AY1174" s="144"/>
      <c r="AZ1174" s="144"/>
      <c r="BA1174" s="144"/>
      <c r="BB1174" s="144"/>
      <c r="BC1174" s="144"/>
      <c r="BD1174" s="143"/>
    </row>
    <row r="1175" spans="1:56" ht="12.75" hidden="1" customHeight="1" outlineLevel="1" x14ac:dyDescent="0.2">
      <c r="A1175" s="291" t="s">
        <v>693</v>
      </c>
      <c r="B1175" s="346"/>
      <c r="C1175" s="8" t="s">
        <v>14</v>
      </c>
      <c r="D1175" s="5" t="s">
        <v>15</v>
      </c>
      <c r="E1175" s="5"/>
      <c r="F1175" s="5"/>
      <c r="G1175" s="15"/>
      <c r="H1175" s="143"/>
      <c r="I1175" s="144"/>
      <c r="J1175" s="144"/>
      <c r="K1175" s="144"/>
      <c r="L1175" s="144"/>
      <c r="M1175" s="144"/>
      <c r="N1175" s="144"/>
      <c r="O1175" s="144"/>
      <c r="P1175" s="143"/>
      <c r="Q1175" s="229"/>
      <c r="R1175" s="229"/>
      <c r="S1175" s="229"/>
      <c r="T1175" s="229"/>
      <c r="U1175" s="144"/>
      <c r="V1175" s="144"/>
      <c r="W1175" s="144"/>
      <c r="X1175" s="143"/>
      <c r="Y1175" s="144"/>
      <c r="Z1175" s="144"/>
      <c r="AA1175" s="144"/>
      <c r="AB1175" s="144"/>
      <c r="AC1175" s="144"/>
      <c r="AD1175" s="144"/>
      <c r="AE1175" s="144"/>
      <c r="AF1175" s="143"/>
      <c r="AG1175" s="144"/>
      <c r="AH1175" s="144"/>
      <c r="AI1175" s="144"/>
      <c r="AJ1175" s="144"/>
      <c r="AK1175" s="144"/>
      <c r="AL1175" s="144"/>
      <c r="AM1175" s="144"/>
      <c r="AN1175" s="143"/>
      <c r="AO1175" s="144"/>
      <c r="AP1175" s="144"/>
      <c r="AQ1175" s="144"/>
      <c r="AR1175" s="144"/>
      <c r="AS1175" s="144"/>
      <c r="AT1175" s="144"/>
      <c r="AU1175" s="144"/>
      <c r="AV1175" s="143"/>
      <c r="AW1175" s="144"/>
      <c r="AX1175" s="144"/>
      <c r="AY1175" s="144"/>
      <c r="AZ1175" s="144"/>
      <c r="BA1175" s="144"/>
      <c r="BB1175" s="144"/>
      <c r="BC1175" s="144"/>
      <c r="BD1175" s="143"/>
    </row>
    <row r="1176" spans="1:56" ht="12.75" hidden="1" customHeight="1" outlineLevel="1" x14ac:dyDescent="0.2">
      <c r="A1176" s="291" t="s">
        <v>694</v>
      </c>
      <c r="B1176" s="346" t="s">
        <v>60</v>
      </c>
      <c r="C1176" s="8" t="s">
        <v>2</v>
      </c>
      <c r="D1176" s="5" t="s">
        <v>9</v>
      </c>
      <c r="E1176" s="5"/>
      <c r="F1176" s="5"/>
      <c r="G1176" s="15"/>
      <c r="H1176" s="143">
        <f>SUMIF($I$3:$BD$3,$H$3,$I1176:$BD1176)</f>
        <v>561</v>
      </c>
      <c r="I1176" s="144">
        <v>14</v>
      </c>
      <c r="J1176" s="144">
        <v>19</v>
      </c>
      <c r="K1176" s="144">
        <v>16</v>
      </c>
      <c r="L1176" s="144">
        <v>21</v>
      </c>
      <c r="M1176" s="144">
        <v>19</v>
      </c>
      <c r="N1176" s="144">
        <v>17</v>
      </c>
      <c r="O1176" s="144">
        <v>15</v>
      </c>
      <c r="P1176" s="143">
        <f>SUM(I1176:O1176)</f>
        <v>121</v>
      </c>
      <c r="Q1176" s="229">
        <v>18</v>
      </c>
      <c r="R1176" s="229">
        <v>12</v>
      </c>
      <c r="S1176" s="229">
        <v>14</v>
      </c>
      <c r="T1176" s="229">
        <v>31</v>
      </c>
      <c r="U1176" s="144">
        <v>15</v>
      </c>
      <c r="V1176" s="144">
        <v>13</v>
      </c>
      <c r="W1176" s="144">
        <v>27</v>
      </c>
      <c r="X1176" s="143">
        <f>SUM(Q1176:W1176)</f>
        <v>130</v>
      </c>
      <c r="Y1176" s="144">
        <v>11</v>
      </c>
      <c r="Z1176" s="144">
        <v>18</v>
      </c>
      <c r="AA1176" s="144">
        <v>21</v>
      </c>
      <c r="AB1176" s="144">
        <v>17</v>
      </c>
      <c r="AC1176" s="144">
        <v>21</v>
      </c>
      <c r="AD1176" s="144">
        <v>18</v>
      </c>
      <c r="AE1176" s="144">
        <v>11</v>
      </c>
      <c r="AF1176" s="143">
        <f>SUM(Y1176:AE1176)</f>
        <v>117</v>
      </c>
      <c r="AG1176" s="144">
        <v>6</v>
      </c>
      <c r="AH1176" s="144">
        <v>20</v>
      </c>
      <c r="AI1176" s="144">
        <v>22</v>
      </c>
      <c r="AJ1176" s="144">
        <v>13</v>
      </c>
      <c r="AK1176" s="144">
        <v>27</v>
      </c>
      <c r="AL1176" s="144">
        <v>17</v>
      </c>
      <c r="AM1176" s="144">
        <v>24</v>
      </c>
      <c r="AN1176" s="143">
        <f>SUM(AG1176:AM1176)</f>
        <v>129</v>
      </c>
      <c r="AO1176" s="144">
        <v>19</v>
      </c>
      <c r="AP1176" s="144">
        <v>20</v>
      </c>
      <c r="AQ1176" s="144">
        <v>13</v>
      </c>
      <c r="AR1176" s="144">
        <v>20</v>
      </c>
      <c r="AS1176" s="144">
        <v>20</v>
      </c>
      <c r="AT1176" s="144">
        <v>25</v>
      </c>
      <c r="AU1176" s="144">
        <v>36</v>
      </c>
      <c r="AV1176" s="143">
        <f>SUM(AO1176:AU1176)</f>
        <v>153</v>
      </c>
      <c r="AW1176" s="144"/>
      <c r="AX1176" s="144"/>
      <c r="AY1176" s="144"/>
      <c r="AZ1176" s="144"/>
      <c r="BA1176" s="144"/>
      <c r="BB1176" s="144"/>
      <c r="BC1176" s="144"/>
      <c r="BD1176" s="143">
        <f>SUM(AW1176:BC1176)</f>
        <v>0</v>
      </c>
    </row>
    <row r="1177" spans="1:56" ht="12.75" hidden="1" customHeight="1" outlineLevel="1" x14ac:dyDescent="0.2">
      <c r="A1177" s="292" t="s">
        <v>695</v>
      </c>
      <c r="B1177" s="346"/>
      <c r="C1177" s="8" t="s">
        <v>3</v>
      </c>
      <c r="D1177" s="5" t="s">
        <v>9</v>
      </c>
      <c r="E1177" s="5"/>
      <c r="F1177" s="5"/>
      <c r="G1177" s="15"/>
      <c r="H1177" s="143">
        <f>SUMIF($I$3:$BD$3,$H$3,$I1177:$BD1177)</f>
        <v>529</v>
      </c>
      <c r="I1177" s="144">
        <v>14</v>
      </c>
      <c r="J1177" s="144">
        <v>18</v>
      </c>
      <c r="K1177" s="144">
        <v>16</v>
      </c>
      <c r="L1177" s="144">
        <v>19</v>
      </c>
      <c r="M1177" s="144">
        <v>19</v>
      </c>
      <c r="N1177" s="144">
        <v>16</v>
      </c>
      <c r="O1177" s="144">
        <v>15</v>
      </c>
      <c r="P1177" s="143">
        <f>SUM(I1177:O1177)</f>
        <v>117</v>
      </c>
      <c r="Q1177" s="229">
        <v>17</v>
      </c>
      <c r="R1177" s="229">
        <v>12</v>
      </c>
      <c r="S1177" s="229">
        <v>12</v>
      </c>
      <c r="T1177" s="229">
        <v>29</v>
      </c>
      <c r="U1177" s="144">
        <v>15</v>
      </c>
      <c r="V1177" s="144">
        <v>11</v>
      </c>
      <c r="W1177" s="144">
        <v>27</v>
      </c>
      <c r="X1177" s="143">
        <f>SUM(Q1177:W1177)</f>
        <v>123</v>
      </c>
      <c r="Y1177" s="144">
        <v>11</v>
      </c>
      <c r="Z1177" s="144">
        <v>18</v>
      </c>
      <c r="AA1177" s="144">
        <v>20</v>
      </c>
      <c r="AB1177" s="144">
        <v>15</v>
      </c>
      <c r="AC1177" s="144">
        <v>20</v>
      </c>
      <c r="AD1177" s="144">
        <v>16</v>
      </c>
      <c r="AE1177" s="144">
        <v>11</v>
      </c>
      <c r="AF1177" s="143">
        <f>SUM(Y1177:AE1177)</f>
        <v>111</v>
      </c>
      <c r="AG1177" s="144">
        <v>6</v>
      </c>
      <c r="AH1177" s="144">
        <v>18</v>
      </c>
      <c r="AI1177" s="144">
        <v>17</v>
      </c>
      <c r="AJ1177" s="144">
        <v>12</v>
      </c>
      <c r="AK1177" s="144">
        <v>26</v>
      </c>
      <c r="AL1177" s="144">
        <v>16</v>
      </c>
      <c r="AM1177" s="144">
        <v>23</v>
      </c>
      <c r="AN1177" s="143">
        <f>SUM(AG1177:AM1177)</f>
        <v>118</v>
      </c>
      <c r="AO1177" s="144">
        <v>18</v>
      </c>
      <c r="AP1177" s="144">
        <v>20</v>
      </c>
      <c r="AQ1177" s="144">
        <v>12</v>
      </c>
      <c r="AR1177" s="144">
        <v>20</v>
      </c>
      <c r="AS1177" s="144">
        <v>19</v>
      </c>
      <c r="AT1177" s="144">
        <v>24</v>
      </c>
      <c r="AU1177" s="144">
        <v>33</v>
      </c>
      <c r="AV1177" s="143">
        <f>SUM(AO1177:AU1177)</f>
        <v>146</v>
      </c>
      <c r="AW1177" s="144"/>
      <c r="AX1177" s="144"/>
      <c r="AY1177" s="144"/>
      <c r="AZ1177" s="144"/>
      <c r="BA1177" s="144"/>
      <c r="BB1177" s="144"/>
      <c r="BC1177" s="144"/>
      <c r="BD1177" s="143">
        <f>SUM(AW1177:BC1177)</f>
        <v>0</v>
      </c>
    </row>
    <row r="1178" spans="1:56" ht="12.75" hidden="1" customHeight="1" outlineLevel="1" x14ac:dyDescent="0.2">
      <c r="A1178" s="292" t="s">
        <v>696</v>
      </c>
      <c r="B1178" s="346"/>
      <c r="C1178" s="8" t="s">
        <v>33</v>
      </c>
      <c r="D1178" s="5" t="s">
        <v>9</v>
      </c>
      <c r="E1178" s="5"/>
      <c r="F1178" s="5"/>
      <c r="G1178" s="15"/>
      <c r="H1178" s="143">
        <f>SUMIF($I$3:$BD$3,$H$3,$I1178:$BD1178)</f>
        <v>348</v>
      </c>
      <c r="I1178" s="144">
        <v>10</v>
      </c>
      <c r="J1178" s="144">
        <v>16</v>
      </c>
      <c r="K1178" s="144">
        <v>15</v>
      </c>
      <c r="L1178" s="144">
        <v>17</v>
      </c>
      <c r="M1178" s="144">
        <v>17</v>
      </c>
      <c r="N1178" s="144">
        <v>5</v>
      </c>
      <c r="O1178" s="144">
        <v>8</v>
      </c>
      <c r="P1178" s="143">
        <f>SUM(I1178:O1178)</f>
        <v>88</v>
      </c>
      <c r="Q1178" s="229">
        <v>11</v>
      </c>
      <c r="R1178" s="229">
        <v>10</v>
      </c>
      <c r="S1178" s="229">
        <v>6</v>
      </c>
      <c r="T1178" s="229">
        <v>19</v>
      </c>
      <c r="U1178" s="144">
        <v>13</v>
      </c>
      <c r="V1178" s="144">
        <v>11</v>
      </c>
      <c r="W1178" s="144">
        <v>27</v>
      </c>
      <c r="X1178" s="143">
        <f>SUM(Q1178:W1178)</f>
        <v>97</v>
      </c>
      <c r="Y1178" s="144">
        <v>9</v>
      </c>
      <c r="Z1178" s="144">
        <v>13</v>
      </c>
      <c r="AA1178" s="144">
        <v>18</v>
      </c>
      <c r="AB1178" s="144">
        <v>9</v>
      </c>
      <c r="AC1178" s="144">
        <v>12</v>
      </c>
      <c r="AD1178" s="144">
        <v>9</v>
      </c>
      <c r="AE1178" s="144">
        <v>11</v>
      </c>
      <c r="AF1178" s="143">
        <f>SUM(Y1178:AE1178)</f>
        <v>81</v>
      </c>
      <c r="AG1178" s="144">
        <v>3</v>
      </c>
      <c r="AH1178" s="144">
        <v>16</v>
      </c>
      <c r="AI1178" s="144">
        <v>6</v>
      </c>
      <c r="AJ1178" s="144">
        <v>5</v>
      </c>
      <c r="AK1178" s="144">
        <v>11</v>
      </c>
      <c r="AL1178" s="144">
        <v>6</v>
      </c>
      <c r="AM1178" s="144">
        <v>14</v>
      </c>
      <c r="AN1178" s="143">
        <f>SUM(AG1178:AM1178)</f>
        <v>61</v>
      </c>
      <c r="AO1178" s="144">
        <v>14</v>
      </c>
      <c r="AP1178" s="144">
        <v>16</v>
      </c>
      <c r="AQ1178" s="144">
        <v>2</v>
      </c>
      <c r="AR1178" s="144">
        <v>17</v>
      </c>
      <c r="AS1178" s="144">
        <v>12</v>
      </c>
      <c r="AT1178" s="144">
        <v>13</v>
      </c>
      <c r="AU1178" s="144">
        <v>22</v>
      </c>
      <c r="AV1178" s="143">
        <f>SUM(AO1178:AU1178)</f>
        <v>96</v>
      </c>
      <c r="AW1178" s="144"/>
      <c r="AX1178" s="144"/>
      <c r="AY1178" s="144"/>
      <c r="AZ1178" s="144"/>
      <c r="BA1178" s="144"/>
      <c r="BB1178" s="144"/>
      <c r="BC1178" s="144"/>
      <c r="BD1178" s="143">
        <f>SUM(AW1178:BC1178)</f>
        <v>0</v>
      </c>
    </row>
    <row r="1179" spans="1:56" s="48" customFormat="1" ht="12.75" hidden="1" customHeight="1" outlineLevel="1" x14ac:dyDescent="0.2">
      <c r="A1179" s="293"/>
      <c r="B1179" s="346"/>
      <c r="C1179" s="42" t="s">
        <v>13</v>
      </c>
      <c r="D1179" s="43" t="s">
        <v>4</v>
      </c>
      <c r="E1179" s="43"/>
      <c r="F1179" s="43"/>
      <c r="G1179" s="44"/>
      <c r="H1179" s="145">
        <f>IF(ISERROR(H1178/H1176),0,H1178/H1176)</f>
        <v>0.6203208556149733</v>
      </c>
      <c r="I1179" s="146">
        <v>0.7142857142857143</v>
      </c>
      <c r="J1179" s="146">
        <v>0.84210526315789469</v>
      </c>
      <c r="K1179" s="146">
        <v>0.9375</v>
      </c>
      <c r="L1179" s="146">
        <v>0.80952380952380953</v>
      </c>
      <c r="M1179" s="146">
        <v>0.89473684210526316</v>
      </c>
      <c r="N1179" s="146">
        <v>0.29411764705882354</v>
      </c>
      <c r="O1179" s="146">
        <v>0.53333333333333333</v>
      </c>
      <c r="P1179" s="145">
        <f>IF(ISERROR(P1178/P1176),0,P1178/P1176)</f>
        <v>0.72727272727272729</v>
      </c>
      <c r="Q1179" s="230">
        <v>0.61111111111111116</v>
      </c>
      <c r="R1179" s="230">
        <v>0.83333333333333337</v>
      </c>
      <c r="S1179" s="230">
        <v>0.42857142857142855</v>
      </c>
      <c r="T1179" s="230">
        <v>0.61290322580645162</v>
      </c>
      <c r="U1179" s="146">
        <v>0.8666666666666667</v>
      </c>
      <c r="V1179" s="146">
        <v>0.84615384615384615</v>
      </c>
      <c r="W1179" s="146">
        <v>1</v>
      </c>
      <c r="X1179" s="145">
        <f>IF(ISERROR(X1178/X1176),0,X1178/X1176)</f>
        <v>0.74615384615384617</v>
      </c>
      <c r="Y1179" s="146">
        <v>0.81818181818181823</v>
      </c>
      <c r="Z1179" s="146">
        <v>0.72222222222222221</v>
      </c>
      <c r="AA1179" s="146">
        <v>0.8571428571428571</v>
      </c>
      <c r="AB1179" s="146">
        <v>0.52941176470588236</v>
      </c>
      <c r="AC1179" s="146">
        <v>0.5714285714285714</v>
      </c>
      <c r="AD1179" s="146">
        <v>0.5</v>
      </c>
      <c r="AE1179" s="146">
        <v>1</v>
      </c>
      <c r="AF1179" s="145">
        <f>IF(ISERROR(AF1178/AF1176),0,AF1178/AF1176)</f>
        <v>0.69230769230769229</v>
      </c>
      <c r="AG1179" s="146">
        <v>0.5</v>
      </c>
      <c r="AH1179" s="146">
        <v>0.8</v>
      </c>
      <c r="AI1179" s="146">
        <v>0.27272727272727271</v>
      </c>
      <c r="AJ1179" s="146">
        <v>0.38461538461538464</v>
      </c>
      <c r="AK1179" s="146">
        <v>0.40740740740740738</v>
      </c>
      <c r="AL1179" s="146">
        <v>0.35294117647058826</v>
      </c>
      <c r="AM1179" s="146">
        <v>0.58333333333333337</v>
      </c>
      <c r="AN1179" s="145">
        <f>IF(ISERROR(AN1178/AN1176),0,AN1178/AN1176)</f>
        <v>0.47286821705426357</v>
      </c>
      <c r="AO1179" s="146">
        <v>0.73684210526315785</v>
      </c>
      <c r="AP1179" s="146">
        <v>0.8</v>
      </c>
      <c r="AQ1179" s="146">
        <v>0.15384615384615385</v>
      </c>
      <c r="AR1179" s="146">
        <v>0.85</v>
      </c>
      <c r="AS1179" s="146">
        <v>0.6</v>
      </c>
      <c r="AT1179" s="146">
        <v>0.52</v>
      </c>
      <c r="AU1179" s="146">
        <v>0.61111111111111116</v>
      </c>
      <c r="AV1179" s="145">
        <f>IF(ISERROR(AV1178/AV1176),0,AV1178/AV1176)</f>
        <v>0.62745098039215685</v>
      </c>
      <c r="AW1179" s="146"/>
      <c r="AX1179" s="146"/>
      <c r="AY1179" s="146"/>
      <c r="AZ1179" s="146"/>
      <c r="BA1179" s="146"/>
      <c r="BB1179" s="146"/>
      <c r="BC1179" s="146"/>
      <c r="BD1179" s="145">
        <f>IF(ISERROR(BD1178/BD1176),0,BD1178/BD1176)</f>
        <v>0</v>
      </c>
    </row>
    <row r="1180" spans="1:56" s="49" customFormat="1" ht="12.75" hidden="1" customHeight="1" outlineLevel="1" x14ac:dyDescent="0.2">
      <c r="A1180" s="293"/>
      <c r="B1180" s="346"/>
      <c r="C1180" s="42" t="s">
        <v>5</v>
      </c>
      <c r="D1180" s="43" t="s">
        <v>4</v>
      </c>
      <c r="E1180" s="43"/>
      <c r="F1180" s="43"/>
      <c r="G1180" s="44"/>
      <c r="H1180" s="145">
        <f>IF(ISERROR((H1176-H1177)/H1176),0,(H1176-H1177)/H1176)</f>
        <v>5.7040998217468802E-2</v>
      </c>
      <c r="I1180" s="146">
        <v>0</v>
      </c>
      <c r="J1180" s="146">
        <v>5.2631578947368418E-2</v>
      </c>
      <c r="K1180" s="146">
        <v>0</v>
      </c>
      <c r="L1180" s="146">
        <v>9.5238095238095233E-2</v>
      </c>
      <c r="M1180" s="146">
        <v>0</v>
      </c>
      <c r="N1180" s="146">
        <v>5.8823529411764705E-2</v>
      </c>
      <c r="O1180" s="146">
        <v>0</v>
      </c>
      <c r="P1180" s="145">
        <f>IF(ISERROR((P1176-P1177)/P1176),0,(P1176-P1177)/P1176)</f>
        <v>3.3057851239669422E-2</v>
      </c>
      <c r="Q1180" s="230">
        <v>5.5555555555555552E-2</v>
      </c>
      <c r="R1180" s="230">
        <v>0</v>
      </c>
      <c r="S1180" s="230">
        <v>0.14285714285714285</v>
      </c>
      <c r="T1180" s="230">
        <v>6.4516129032258063E-2</v>
      </c>
      <c r="U1180" s="146">
        <v>0</v>
      </c>
      <c r="V1180" s="146">
        <v>0.15384615384615385</v>
      </c>
      <c r="W1180" s="146">
        <v>0</v>
      </c>
      <c r="X1180" s="145">
        <f>IF(ISERROR((X1176-X1177)/X1176),0,(X1176-X1177)/X1176)</f>
        <v>5.3846153846153849E-2</v>
      </c>
      <c r="Y1180" s="146">
        <v>0</v>
      </c>
      <c r="Z1180" s="146">
        <v>0</v>
      </c>
      <c r="AA1180" s="146">
        <v>4.7619047619047616E-2</v>
      </c>
      <c r="AB1180" s="146">
        <v>0.11764705882352941</v>
      </c>
      <c r="AC1180" s="146">
        <v>4.7619047619047616E-2</v>
      </c>
      <c r="AD1180" s="146">
        <v>0.1111111111111111</v>
      </c>
      <c r="AE1180" s="146">
        <v>0</v>
      </c>
      <c r="AF1180" s="145">
        <f>IF(ISERROR((AF1176-AF1177)/AF1176),0,(AF1176-AF1177)/AF1176)</f>
        <v>5.128205128205128E-2</v>
      </c>
      <c r="AG1180" s="146">
        <v>0</v>
      </c>
      <c r="AH1180" s="146">
        <v>0.1</v>
      </c>
      <c r="AI1180" s="146">
        <v>0.22727272727272727</v>
      </c>
      <c r="AJ1180" s="146">
        <v>7.6923076923076927E-2</v>
      </c>
      <c r="AK1180" s="146">
        <v>3.7037037037037035E-2</v>
      </c>
      <c r="AL1180" s="146">
        <v>5.8823529411764705E-2</v>
      </c>
      <c r="AM1180" s="146">
        <v>4.1666666666666664E-2</v>
      </c>
      <c r="AN1180" s="145">
        <f>IF(ISERROR((AN1176-AN1177)/AN1176),0,(AN1176-AN1177)/AN1176)</f>
        <v>8.5271317829457363E-2</v>
      </c>
      <c r="AO1180" s="146">
        <v>5.2631578947368418E-2</v>
      </c>
      <c r="AP1180" s="146">
        <v>0</v>
      </c>
      <c r="AQ1180" s="146">
        <v>7.6923076923076927E-2</v>
      </c>
      <c r="AR1180" s="146">
        <v>0</v>
      </c>
      <c r="AS1180" s="146">
        <v>0.05</v>
      </c>
      <c r="AT1180" s="146">
        <v>0.04</v>
      </c>
      <c r="AU1180" s="146">
        <v>8.3333333333333329E-2</v>
      </c>
      <c r="AV1180" s="145">
        <f>IF(ISERROR((AV1176-AV1177)/AV1176),0,(AV1176-AV1177)/AV1176)</f>
        <v>4.5751633986928102E-2</v>
      </c>
      <c r="AW1180" s="146"/>
      <c r="AX1180" s="146"/>
      <c r="AY1180" s="146"/>
      <c r="AZ1180" s="146"/>
      <c r="BA1180" s="146"/>
      <c r="BB1180" s="146"/>
      <c r="BC1180" s="146"/>
      <c r="BD1180" s="145">
        <f>IF(ISERROR((BD1176-BD1177)/BD1176),0,(BD1176-BD1177)/BD1176)</f>
        <v>0</v>
      </c>
    </row>
    <row r="1181" spans="1:56" ht="12.75" hidden="1" customHeight="1" outlineLevel="2" x14ac:dyDescent="0.2">
      <c r="A1181" s="292" t="s">
        <v>697</v>
      </c>
      <c r="B1181" s="346"/>
      <c r="C1181" s="8" t="s">
        <v>46</v>
      </c>
      <c r="D1181" s="5"/>
      <c r="E1181" s="5"/>
      <c r="F1181" s="5"/>
      <c r="G1181" s="15"/>
      <c r="H1181" s="143">
        <f>SUMIF($I$3:$BD$3,$H$3,$I1181:$BD1181)</f>
        <v>42985</v>
      </c>
      <c r="I1181" s="144">
        <v>779</v>
      </c>
      <c r="J1181" s="144">
        <v>336</v>
      </c>
      <c r="K1181" s="144">
        <v>173</v>
      </c>
      <c r="L1181" s="144">
        <v>237</v>
      </c>
      <c r="M1181" s="144">
        <v>417</v>
      </c>
      <c r="N1181" s="144">
        <v>4350</v>
      </c>
      <c r="O1181" s="144">
        <v>1882</v>
      </c>
      <c r="P1181" s="143">
        <f>SUM(I1181:O1181)</f>
        <v>8174</v>
      </c>
      <c r="Q1181" s="229">
        <v>2067</v>
      </c>
      <c r="R1181" s="229">
        <v>266</v>
      </c>
      <c r="S1181" s="229">
        <v>781</v>
      </c>
      <c r="T1181" s="229">
        <v>1554</v>
      </c>
      <c r="U1181" s="144">
        <v>231</v>
      </c>
      <c r="V1181" s="144">
        <v>30</v>
      </c>
      <c r="W1181" s="144">
        <v>22</v>
      </c>
      <c r="X1181" s="143">
        <f>SUM(Q1181:W1181)</f>
        <v>4951</v>
      </c>
      <c r="Y1181" s="144">
        <v>594</v>
      </c>
      <c r="Z1181" s="144">
        <v>319</v>
      </c>
      <c r="AA1181" s="144">
        <v>329</v>
      </c>
      <c r="AB1181" s="144">
        <v>1415</v>
      </c>
      <c r="AC1181" s="144">
        <v>3191</v>
      </c>
      <c r="AD1181" s="144">
        <v>1545</v>
      </c>
      <c r="AE1181" s="144">
        <v>23</v>
      </c>
      <c r="AF1181" s="143">
        <f>SUM(Y1181:AE1181)</f>
        <v>7416</v>
      </c>
      <c r="AG1181" s="144">
        <v>540</v>
      </c>
      <c r="AH1181" s="144">
        <v>334</v>
      </c>
      <c r="AI1181" s="144">
        <v>1864</v>
      </c>
      <c r="AJ1181" s="144">
        <v>1269</v>
      </c>
      <c r="AK1181" s="144">
        <v>1731</v>
      </c>
      <c r="AL1181" s="144">
        <v>4096</v>
      </c>
      <c r="AM1181" s="144">
        <v>1795</v>
      </c>
      <c r="AN1181" s="143">
        <f>SUM(AG1181:AM1181)</f>
        <v>11629</v>
      </c>
      <c r="AO1181" s="144">
        <v>661</v>
      </c>
      <c r="AP1181" s="144">
        <v>625</v>
      </c>
      <c r="AQ1181" s="144">
        <v>3047</v>
      </c>
      <c r="AR1181" s="144">
        <v>378</v>
      </c>
      <c r="AS1181" s="144">
        <v>834</v>
      </c>
      <c r="AT1181" s="144">
        <v>4470</v>
      </c>
      <c r="AU1181" s="144">
        <v>2742</v>
      </c>
      <c r="AV1181" s="143">
        <f>SUM(AO1181:AU1181)</f>
        <v>12757</v>
      </c>
      <c r="AW1181" s="144"/>
      <c r="AX1181" s="144"/>
      <c r="AY1181" s="144"/>
      <c r="AZ1181" s="144"/>
      <c r="BA1181" s="144"/>
      <c r="BB1181" s="144"/>
      <c r="BC1181" s="144"/>
      <c r="BD1181" s="143">
        <f>SUM(AW1181:BC1181)</f>
        <v>0</v>
      </c>
    </row>
    <row r="1182" spans="1:56" ht="12.75" hidden="1" customHeight="1" outlineLevel="1" x14ac:dyDescent="0.2">
      <c r="A1182" s="292"/>
      <c r="B1182" s="346"/>
      <c r="C1182" s="8" t="s">
        <v>14</v>
      </c>
      <c r="D1182" s="5"/>
      <c r="E1182" s="5"/>
      <c r="F1182" s="5"/>
      <c r="G1182" s="15"/>
      <c r="H1182" s="143">
        <f>IF(ISERROR(H1181/H1177),0,H1181/H1177)</f>
        <v>81.257088846880904</v>
      </c>
      <c r="I1182" s="144">
        <v>55.642857142857146</v>
      </c>
      <c r="J1182" s="144">
        <v>18.666666666666668</v>
      </c>
      <c r="K1182" s="144">
        <v>10.8125</v>
      </c>
      <c r="L1182" s="144">
        <v>12.473684210526315</v>
      </c>
      <c r="M1182" s="144">
        <v>21.94736842105263</v>
      </c>
      <c r="N1182" s="144">
        <v>271.875</v>
      </c>
      <c r="O1182" s="144">
        <v>125.46666666666667</v>
      </c>
      <c r="P1182" s="143">
        <f>IF(ISERROR(P1181/P1177),0,P1181/P1177)</f>
        <v>69.863247863247864</v>
      </c>
      <c r="Q1182" s="229">
        <v>121.58823529411765</v>
      </c>
      <c r="R1182" s="229">
        <v>22.166666666666668</v>
      </c>
      <c r="S1182" s="229">
        <v>65.083333333333329</v>
      </c>
      <c r="T1182" s="229">
        <v>53.586206896551722</v>
      </c>
      <c r="U1182" s="144">
        <v>15.4</v>
      </c>
      <c r="V1182" s="144">
        <v>2.7272727272727271</v>
      </c>
      <c r="W1182" s="144">
        <v>0.81481481481481477</v>
      </c>
      <c r="X1182" s="143">
        <f>IF(ISERROR(X1181/X1177),0,X1181/X1177)</f>
        <v>40.252032520325201</v>
      </c>
      <c r="Y1182" s="144">
        <v>54</v>
      </c>
      <c r="Z1182" s="144">
        <v>17.722222222222221</v>
      </c>
      <c r="AA1182" s="144">
        <v>16.45</v>
      </c>
      <c r="AB1182" s="144">
        <v>94.333333333333329</v>
      </c>
      <c r="AC1182" s="144">
        <v>159.55000000000001</v>
      </c>
      <c r="AD1182" s="144">
        <v>96.5625</v>
      </c>
      <c r="AE1182" s="144">
        <v>2.0909090909090908</v>
      </c>
      <c r="AF1182" s="143">
        <f>IF(ISERROR(AF1181/AF1177),0,AF1181/AF1177)</f>
        <v>66.810810810810807</v>
      </c>
      <c r="AG1182" s="144">
        <v>90</v>
      </c>
      <c r="AH1182" s="144">
        <v>18.555555555555557</v>
      </c>
      <c r="AI1182" s="144">
        <v>109.64705882352941</v>
      </c>
      <c r="AJ1182" s="144">
        <v>105.75</v>
      </c>
      <c r="AK1182" s="144">
        <v>66.57692307692308</v>
      </c>
      <c r="AL1182" s="144">
        <v>256</v>
      </c>
      <c r="AM1182" s="144">
        <v>78.043478260869563</v>
      </c>
      <c r="AN1182" s="143">
        <f>IF(ISERROR(AN1181/AN1177),0,AN1181/AN1177)</f>
        <v>98.550847457627114</v>
      </c>
      <c r="AO1182" s="144">
        <v>36.722222222222221</v>
      </c>
      <c r="AP1182" s="144">
        <v>31.25</v>
      </c>
      <c r="AQ1182" s="144">
        <v>253.91666666666666</v>
      </c>
      <c r="AR1182" s="144">
        <v>18.899999999999999</v>
      </c>
      <c r="AS1182" s="144">
        <v>43.89473684210526</v>
      </c>
      <c r="AT1182" s="144">
        <v>186.25</v>
      </c>
      <c r="AU1182" s="144">
        <v>83.090909090909093</v>
      </c>
      <c r="AV1182" s="143">
        <f>IF(ISERROR(AV1181/AV1177),0,AV1181/AV1177)</f>
        <v>87.376712328767127</v>
      </c>
      <c r="AW1182" s="144"/>
      <c r="AX1182" s="144"/>
      <c r="AY1182" s="144"/>
      <c r="AZ1182" s="144"/>
      <c r="BA1182" s="144"/>
      <c r="BB1182" s="144"/>
      <c r="BC1182" s="144"/>
      <c r="BD1182" s="143">
        <f>IF(ISERROR(BD1181/BD1177),0,BD1181/BD1177)</f>
        <v>0</v>
      </c>
    </row>
    <row r="1183" spans="1:56" ht="12.75" hidden="1" customHeight="1" outlineLevel="1" x14ac:dyDescent="0.2">
      <c r="A1183" s="292" t="s">
        <v>698</v>
      </c>
      <c r="B1183" s="346"/>
      <c r="C1183" s="8"/>
      <c r="D1183" s="5"/>
      <c r="E1183" s="5"/>
      <c r="F1183" s="5"/>
      <c r="G1183" s="15"/>
      <c r="H1183" s="143"/>
      <c r="I1183" s="144"/>
      <c r="J1183" s="144"/>
      <c r="K1183" s="144"/>
      <c r="L1183" s="144"/>
      <c r="M1183" s="144"/>
      <c r="N1183" s="144"/>
      <c r="O1183" s="144"/>
      <c r="P1183" s="143"/>
      <c r="Q1183" s="229"/>
      <c r="R1183" s="229"/>
      <c r="S1183" s="229"/>
      <c r="T1183" s="229"/>
      <c r="U1183" s="144"/>
      <c r="V1183" s="144"/>
      <c r="W1183" s="144"/>
      <c r="X1183" s="143"/>
      <c r="Y1183" s="144"/>
      <c r="Z1183" s="144"/>
      <c r="AA1183" s="144"/>
      <c r="AB1183" s="144"/>
      <c r="AC1183" s="144"/>
      <c r="AD1183" s="144"/>
      <c r="AE1183" s="144"/>
      <c r="AF1183" s="143"/>
      <c r="AG1183" s="144"/>
      <c r="AH1183" s="144"/>
      <c r="AI1183" s="144"/>
      <c r="AJ1183" s="144"/>
      <c r="AK1183" s="144"/>
      <c r="AL1183" s="144"/>
      <c r="AM1183" s="144"/>
      <c r="AN1183" s="143"/>
      <c r="AO1183" s="144"/>
      <c r="AP1183" s="144"/>
      <c r="AQ1183" s="144"/>
      <c r="AR1183" s="144"/>
      <c r="AS1183" s="144"/>
      <c r="AT1183" s="144"/>
      <c r="AU1183" s="144"/>
      <c r="AV1183" s="143"/>
      <c r="AW1183" s="144"/>
      <c r="AX1183" s="144"/>
      <c r="AY1183" s="144"/>
      <c r="AZ1183" s="144"/>
      <c r="BA1183" s="144"/>
      <c r="BB1183" s="144"/>
      <c r="BC1183" s="144"/>
      <c r="BD1183" s="143"/>
    </row>
    <row r="1184" spans="1:56" ht="12.75" hidden="1" customHeight="1" outlineLevel="1" x14ac:dyDescent="0.2">
      <c r="A1184" s="268"/>
      <c r="B1184" s="346"/>
      <c r="C1184" s="8"/>
      <c r="D1184" s="5"/>
      <c r="E1184" s="5"/>
      <c r="F1184" s="5"/>
      <c r="G1184" s="15"/>
      <c r="H1184" s="143"/>
      <c r="I1184" s="144"/>
      <c r="J1184" s="144"/>
      <c r="K1184" s="144"/>
      <c r="L1184" s="144"/>
      <c r="M1184" s="144"/>
      <c r="N1184" s="144"/>
      <c r="O1184" s="144"/>
      <c r="P1184" s="143"/>
      <c r="Q1184" s="229"/>
      <c r="R1184" s="229"/>
      <c r="S1184" s="229"/>
      <c r="T1184" s="229"/>
      <c r="U1184" s="144"/>
      <c r="V1184" s="144"/>
      <c r="W1184" s="144"/>
      <c r="X1184" s="143"/>
      <c r="Y1184" s="144"/>
      <c r="Z1184" s="144"/>
      <c r="AA1184" s="144"/>
      <c r="AB1184" s="144"/>
      <c r="AC1184" s="144"/>
      <c r="AD1184" s="144"/>
      <c r="AE1184" s="144"/>
      <c r="AF1184" s="143"/>
      <c r="AG1184" s="144"/>
      <c r="AH1184" s="144"/>
      <c r="AI1184" s="144"/>
      <c r="AJ1184" s="144"/>
      <c r="AK1184" s="144"/>
      <c r="AL1184" s="144"/>
      <c r="AM1184" s="144"/>
      <c r="AN1184" s="143"/>
      <c r="AO1184" s="144"/>
      <c r="AP1184" s="144"/>
      <c r="AQ1184" s="144"/>
      <c r="AR1184" s="144"/>
      <c r="AS1184" s="144"/>
      <c r="AT1184" s="144"/>
      <c r="AU1184" s="144"/>
      <c r="AV1184" s="143"/>
      <c r="AW1184" s="144"/>
      <c r="AX1184" s="144"/>
      <c r="AY1184" s="144"/>
      <c r="AZ1184" s="144"/>
      <c r="BA1184" s="144"/>
      <c r="BB1184" s="144"/>
      <c r="BC1184" s="144"/>
      <c r="BD1184" s="143"/>
    </row>
    <row r="1185" spans="1:56" ht="12.75" hidden="1" customHeight="1" outlineLevel="1" x14ac:dyDescent="0.2">
      <c r="A1185" s="291" t="s">
        <v>699</v>
      </c>
      <c r="B1185" s="346"/>
      <c r="C1185" s="8"/>
      <c r="D1185" s="5"/>
      <c r="E1185" s="5"/>
      <c r="F1185" s="5"/>
      <c r="G1185" s="15"/>
      <c r="H1185" s="143"/>
      <c r="I1185" s="144"/>
      <c r="J1185" s="144"/>
      <c r="K1185" s="144"/>
      <c r="L1185" s="144"/>
      <c r="M1185" s="144"/>
      <c r="N1185" s="144"/>
      <c r="O1185" s="144"/>
      <c r="P1185" s="143"/>
      <c r="Q1185" s="229"/>
      <c r="R1185" s="229"/>
      <c r="S1185" s="229"/>
      <c r="T1185" s="229"/>
      <c r="U1185" s="144"/>
      <c r="V1185" s="144"/>
      <c r="W1185" s="144"/>
      <c r="X1185" s="143"/>
      <c r="Y1185" s="144"/>
      <c r="Z1185" s="144"/>
      <c r="AA1185" s="144"/>
      <c r="AB1185" s="144"/>
      <c r="AC1185" s="144"/>
      <c r="AD1185" s="144"/>
      <c r="AE1185" s="144"/>
      <c r="AF1185" s="143"/>
      <c r="AG1185" s="144"/>
      <c r="AH1185" s="144"/>
      <c r="AI1185" s="144"/>
      <c r="AJ1185" s="144"/>
      <c r="AK1185" s="144"/>
      <c r="AL1185" s="144"/>
      <c r="AM1185" s="144"/>
      <c r="AN1185" s="143"/>
      <c r="AO1185" s="144"/>
      <c r="AP1185" s="144"/>
      <c r="AQ1185" s="144"/>
      <c r="AR1185" s="144"/>
      <c r="AS1185" s="144"/>
      <c r="AT1185" s="144"/>
      <c r="AU1185" s="144"/>
      <c r="AV1185" s="143"/>
      <c r="AW1185" s="144"/>
      <c r="AX1185" s="144"/>
      <c r="AY1185" s="144"/>
      <c r="AZ1185" s="144"/>
      <c r="BA1185" s="144"/>
      <c r="BB1185" s="144"/>
      <c r="BC1185" s="144"/>
      <c r="BD1185" s="143"/>
    </row>
    <row r="1186" spans="1:56" ht="12.75" hidden="1" customHeight="1" outlineLevel="1" x14ac:dyDescent="0.2">
      <c r="A1186" s="291" t="s">
        <v>700</v>
      </c>
      <c r="B1186" s="346"/>
      <c r="C1186" s="8" t="s">
        <v>14</v>
      </c>
      <c r="D1186" s="5" t="s">
        <v>15</v>
      </c>
      <c r="E1186" s="5"/>
      <c r="F1186" s="5"/>
      <c r="G1186" s="15"/>
      <c r="H1186" s="143"/>
      <c r="I1186" s="144"/>
      <c r="J1186" s="144"/>
      <c r="K1186" s="144"/>
      <c r="L1186" s="144"/>
      <c r="M1186" s="144"/>
      <c r="N1186" s="144"/>
      <c r="O1186" s="144"/>
      <c r="P1186" s="143"/>
      <c r="Q1186" s="229"/>
      <c r="R1186" s="229"/>
      <c r="S1186" s="229"/>
      <c r="T1186" s="229"/>
      <c r="U1186" s="144"/>
      <c r="V1186" s="144"/>
      <c r="W1186" s="144"/>
      <c r="X1186" s="143"/>
      <c r="Y1186" s="144"/>
      <c r="Z1186" s="144"/>
      <c r="AA1186" s="144"/>
      <c r="AB1186" s="144"/>
      <c r="AC1186" s="144"/>
      <c r="AD1186" s="144"/>
      <c r="AE1186" s="144"/>
      <c r="AF1186" s="143"/>
      <c r="AG1186" s="144"/>
      <c r="AH1186" s="144"/>
      <c r="AI1186" s="144"/>
      <c r="AJ1186" s="144"/>
      <c r="AK1186" s="144"/>
      <c r="AL1186" s="144"/>
      <c r="AM1186" s="144"/>
      <c r="AN1186" s="143"/>
      <c r="AO1186" s="144"/>
      <c r="AP1186" s="144"/>
      <c r="AQ1186" s="144"/>
      <c r="AR1186" s="144"/>
      <c r="AS1186" s="144"/>
      <c r="AT1186" s="144"/>
      <c r="AU1186" s="144"/>
      <c r="AV1186" s="143"/>
      <c r="AW1186" s="144"/>
      <c r="AX1186" s="144"/>
      <c r="AY1186" s="144"/>
      <c r="AZ1186" s="144"/>
      <c r="BA1186" s="144"/>
      <c r="BB1186" s="144"/>
      <c r="BC1186" s="144"/>
      <c r="BD1186" s="143"/>
    </row>
    <row r="1187" spans="1:56" ht="12.75" hidden="1" customHeight="1" outlineLevel="1" x14ac:dyDescent="0.2">
      <c r="A1187" s="291" t="s">
        <v>701</v>
      </c>
      <c r="B1187" s="346" t="s">
        <v>61</v>
      </c>
      <c r="C1187" s="8" t="s">
        <v>2</v>
      </c>
      <c r="D1187" s="5" t="s">
        <v>9</v>
      </c>
      <c r="E1187" s="5"/>
      <c r="F1187" s="5"/>
      <c r="G1187" s="15"/>
      <c r="H1187" s="143">
        <f>SUMIF($I$3:$BD$3,$H$3,$I1187:$BD1187)</f>
        <v>2314</v>
      </c>
      <c r="I1187" s="144">
        <v>64</v>
      </c>
      <c r="J1187" s="144">
        <v>73</v>
      </c>
      <c r="K1187" s="144">
        <v>53</v>
      </c>
      <c r="L1187" s="144">
        <v>79</v>
      </c>
      <c r="M1187" s="144">
        <v>59</v>
      </c>
      <c r="N1187" s="144">
        <v>64</v>
      </c>
      <c r="O1187" s="144">
        <v>59</v>
      </c>
      <c r="P1187" s="143">
        <f>SUM(I1187:O1187)</f>
        <v>451</v>
      </c>
      <c r="Q1187" s="229">
        <v>76</v>
      </c>
      <c r="R1187" s="229">
        <v>66</v>
      </c>
      <c r="S1187" s="229">
        <v>72</v>
      </c>
      <c r="T1187" s="229">
        <v>78</v>
      </c>
      <c r="U1187" s="144">
        <v>84</v>
      </c>
      <c r="V1187" s="144">
        <v>69</v>
      </c>
      <c r="W1187" s="144">
        <v>43</v>
      </c>
      <c r="X1187" s="143">
        <f>SUM(Q1187:W1187)</f>
        <v>488</v>
      </c>
      <c r="Y1187" s="144">
        <v>50</v>
      </c>
      <c r="Z1187" s="144">
        <v>77</v>
      </c>
      <c r="AA1187" s="144">
        <v>75</v>
      </c>
      <c r="AB1187" s="144">
        <v>83</v>
      </c>
      <c r="AC1187" s="144">
        <v>75</v>
      </c>
      <c r="AD1187" s="144">
        <v>69</v>
      </c>
      <c r="AE1187" s="144">
        <v>38</v>
      </c>
      <c r="AF1187" s="143">
        <f>SUM(Y1187:AE1187)</f>
        <v>467</v>
      </c>
      <c r="AG1187" s="144">
        <v>50</v>
      </c>
      <c r="AH1187" s="144">
        <v>100</v>
      </c>
      <c r="AI1187" s="144">
        <v>124</v>
      </c>
      <c r="AJ1187" s="144">
        <v>109</v>
      </c>
      <c r="AK1187" s="144">
        <v>93</v>
      </c>
      <c r="AL1187" s="144">
        <v>90</v>
      </c>
      <c r="AM1187" s="144">
        <v>80</v>
      </c>
      <c r="AN1187" s="143">
        <f>SUM(AG1187:AM1187)</f>
        <v>646</v>
      </c>
      <c r="AO1187" s="144">
        <v>79</v>
      </c>
      <c r="AP1187" s="144">
        <v>103</v>
      </c>
      <c r="AQ1187" s="144">
        <v>81</v>
      </c>
      <c r="AR1187" s="144">
        <v>110</v>
      </c>
      <c r="AS1187" s="144">
        <v>84</v>
      </c>
      <c r="AT1187" s="144">
        <v>72</v>
      </c>
      <c r="AU1187" s="144">
        <v>61</v>
      </c>
      <c r="AV1187" s="143">
        <f>SUM(AO1187:AU1187)</f>
        <v>590</v>
      </c>
      <c r="AW1187" s="144"/>
      <c r="AX1187" s="144"/>
      <c r="AY1187" s="144"/>
      <c r="AZ1187" s="144"/>
      <c r="BA1187" s="144"/>
      <c r="BB1187" s="144"/>
      <c r="BC1187" s="144"/>
      <c r="BD1187" s="143">
        <f>SUM(AW1187:BC1187)</f>
        <v>0</v>
      </c>
    </row>
    <row r="1188" spans="1:56" ht="12.75" hidden="1" customHeight="1" outlineLevel="1" x14ac:dyDescent="0.2">
      <c r="A1188" s="292" t="s">
        <v>702</v>
      </c>
      <c r="B1188" s="346"/>
      <c r="C1188" s="8" t="s">
        <v>3</v>
      </c>
      <c r="D1188" s="5" t="s">
        <v>9</v>
      </c>
      <c r="E1188" s="5"/>
      <c r="F1188" s="5"/>
      <c r="G1188" s="15"/>
      <c r="H1188" s="143">
        <f>SUMIF($I$3:$BD$3,$H$3,$I1188:$BD1188)</f>
        <v>2140</v>
      </c>
      <c r="I1188" s="144">
        <v>60</v>
      </c>
      <c r="J1188" s="144">
        <v>71</v>
      </c>
      <c r="K1188" s="144">
        <v>52</v>
      </c>
      <c r="L1188" s="144">
        <v>71</v>
      </c>
      <c r="M1188" s="144">
        <v>58</v>
      </c>
      <c r="N1188" s="144">
        <v>61</v>
      </c>
      <c r="O1188" s="144">
        <v>57</v>
      </c>
      <c r="P1188" s="143">
        <f>SUM(I1188:O1188)</f>
        <v>430</v>
      </c>
      <c r="Q1188" s="229">
        <v>69</v>
      </c>
      <c r="R1188" s="229">
        <v>66</v>
      </c>
      <c r="S1188" s="229">
        <v>65</v>
      </c>
      <c r="T1188" s="229">
        <v>70</v>
      </c>
      <c r="U1188" s="144">
        <v>82</v>
      </c>
      <c r="V1188" s="144">
        <v>62</v>
      </c>
      <c r="W1188" s="144">
        <v>43</v>
      </c>
      <c r="X1188" s="143">
        <f>SUM(Q1188:W1188)</f>
        <v>457</v>
      </c>
      <c r="Y1188" s="144">
        <v>49</v>
      </c>
      <c r="Z1188" s="144">
        <v>77</v>
      </c>
      <c r="AA1188" s="144">
        <v>71</v>
      </c>
      <c r="AB1188" s="144">
        <v>78</v>
      </c>
      <c r="AC1188" s="144">
        <v>67</v>
      </c>
      <c r="AD1188" s="144">
        <v>59</v>
      </c>
      <c r="AE1188" s="144">
        <v>38</v>
      </c>
      <c r="AF1188" s="143">
        <f>SUM(Y1188:AE1188)</f>
        <v>439</v>
      </c>
      <c r="AG1188" s="144">
        <v>44</v>
      </c>
      <c r="AH1188" s="144">
        <v>92</v>
      </c>
      <c r="AI1188" s="144">
        <v>99</v>
      </c>
      <c r="AJ1188" s="144">
        <v>102</v>
      </c>
      <c r="AK1188" s="144">
        <v>86</v>
      </c>
      <c r="AL1188" s="144">
        <v>68</v>
      </c>
      <c r="AM1188" s="144">
        <v>77</v>
      </c>
      <c r="AN1188" s="143">
        <f>SUM(AG1188:AM1188)</f>
        <v>568</v>
      </c>
      <c r="AO1188" s="144">
        <v>78</v>
      </c>
      <c r="AP1188" s="144">
        <v>96</v>
      </c>
      <c r="AQ1188" s="144">
        <v>73</v>
      </c>
      <c r="AR1188" s="144">
        <v>107</v>
      </c>
      <c r="AS1188" s="144">
        <v>79</v>
      </c>
      <c r="AT1188" s="144">
        <v>67</v>
      </c>
      <c r="AU1188" s="144">
        <v>58</v>
      </c>
      <c r="AV1188" s="143">
        <f>SUM(AO1188:AU1188)</f>
        <v>558</v>
      </c>
      <c r="AW1188" s="144"/>
      <c r="AX1188" s="144"/>
      <c r="AY1188" s="144"/>
      <c r="AZ1188" s="144"/>
      <c r="BA1188" s="144"/>
      <c r="BB1188" s="144"/>
      <c r="BC1188" s="144"/>
      <c r="BD1188" s="143">
        <f>SUM(AW1188:BC1188)</f>
        <v>0</v>
      </c>
    </row>
    <row r="1189" spans="1:56" ht="12.75" hidden="1" customHeight="1" outlineLevel="1" x14ac:dyDescent="0.2">
      <c r="A1189" s="292" t="s">
        <v>703</v>
      </c>
      <c r="B1189" s="346"/>
      <c r="C1189" s="8" t="s">
        <v>33</v>
      </c>
      <c r="D1189" s="5" t="s">
        <v>9</v>
      </c>
      <c r="E1189" s="5"/>
      <c r="F1189" s="5"/>
      <c r="G1189" s="15"/>
      <c r="H1189" s="143">
        <f>SUMIF($I$3:$BD$3,$H$3,$I1189:$BD1189)</f>
        <v>1302</v>
      </c>
      <c r="I1189" s="144">
        <v>39</v>
      </c>
      <c r="J1189" s="144">
        <v>67</v>
      </c>
      <c r="K1189" s="144">
        <v>42</v>
      </c>
      <c r="L1189" s="144">
        <v>60</v>
      </c>
      <c r="M1189" s="144">
        <v>53</v>
      </c>
      <c r="N1189" s="144">
        <v>31</v>
      </c>
      <c r="O1189" s="144">
        <v>37</v>
      </c>
      <c r="P1189" s="143">
        <f>SUM(I1189:O1189)</f>
        <v>329</v>
      </c>
      <c r="Q1189" s="229">
        <v>41</v>
      </c>
      <c r="R1189" s="229">
        <v>60</v>
      </c>
      <c r="S1189" s="229">
        <v>48</v>
      </c>
      <c r="T1189" s="229">
        <v>48</v>
      </c>
      <c r="U1189" s="144">
        <v>61</v>
      </c>
      <c r="V1189" s="144">
        <v>51</v>
      </c>
      <c r="W1189" s="144">
        <v>36</v>
      </c>
      <c r="X1189" s="143">
        <f>SUM(Q1189:W1189)</f>
        <v>345</v>
      </c>
      <c r="Y1189" s="144">
        <v>35</v>
      </c>
      <c r="Z1189" s="144">
        <v>67</v>
      </c>
      <c r="AA1189" s="144">
        <v>56</v>
      </c>
      <c r="AB1189" s="144">
        <v>66</v>
      </c>
      <c r="AC1189" s="144">
        <v>46</v>
      </c>
      <c r="AD1189" s="144">
        <v>36</v>
      </c>
      <c r="AE1189" s="144">
        <v>31</v>
      </c>
      <c r="AF1189" s="143">
        <f>SUM(Y1189:AE1189)</f>
        <v>337</v>
      </c>
      <c r="AG1189" s="144">
        <v>14</v>
      </c>
      <c r="AH1189" s="144">
        <v>48</v>
      </c>
      <c r="AI1189" s="144">
        <v>22</v>
      </c>
      <c r="AJ1189" s="144">
        <v>41</v>
      </c>
      <c r="AK1189" s="144">
        <v>35</v>
      </c>
      <c r="AL1189" s="144">
        <v>24</v>
      </c>
      <c r="AM1189" s="144">
        <v>50</v>
      </c>
      <c r="AN1189" s="143">
        <f>SUM(AG1189:AM1189)</f>
        <v>234</v>
      </c>
      <c r="AO1189" s="144">
        <v>59</v>
      </c>
      <c r="AP1189" s="144">
        <v>48</v>
      </c>
      <c r="AQ1189" s="144">
        <v>31</v>
      </c>
      <c r="AR1189" s="144">
        <v>71</v>
      </c>
      <c r="AS1189" s="144">
        <v>48</v>
      </c>
      <c r="AT1189" s="144">
        <v>31</v>
      </c>
      <c r="AU1189" s="144">
        <v>30</v>
      </c>
      <c r="AV1189" s="143">
        <f>SUM(AO1189:AU1189)</f>
        <v>318</v>
      </c>
      <c r="AW1189" s="144"/>
      <c r="AX1189" s="144"/>
      <c r="AY1189" s="144"/>
      <c r="AZ1189" s="144"/>
      <c r="BA1189" s="144"/>
      <c r="BB1189" s="144"/>
      <c r="BC1189" s="144"/>
      <c r="BD1189" s="143">
        <f>SUM(AW1189:BC1189)</f>
        <v>0</v>
      </c>
    </row>
    <row r="1190" spans="1:56" s="48" customFormat="1" ht="12.75" hidden="1" customHeight="1" outlineLevel="1" x14ac:dyDescent="0.2">
      <c r="A1190" s="293"/>
      <c r="B1190" s="346"/>
      <c r="C1190" s="42" t="s">
        <v>13</v>
      </c>
      <c r="D1190" s="43" t="s">
        <v>4</v>
      </c>
      <c r="E1190" s="43"/>
      <c r="F1190" s="43"/>
      <c r="G1190" s="44"/>
      <c r="H1190" s="145">
        <f>IF(ISERROR(H1189/H1187),0,H1189/H1187)</f>
        <v>0.56266205704407957</v>
      </c>
      <c r="I1190" s="146">
        <v>0.609375</v>
      </c>
      <c r="J1190" s="146">
        <v>0.9178082191780822</v>
      </c>
      <c r="K1190" s="146">
        <v>0.79245283018867929</v>
      </c>
      <c r="L1190" s="146">
        <v>0.759493670886076</v>
      </c>
      <c r="M1190" s="146">
        <v>0.89830508474576276</v>
      </c>
      <c r="N1190" s="146">
        <v>0.484375</v>
      </c>
      <c r="O1190" s="146">
        <v>0.6271186440677966</v>
      </c>
      <c r="P1190" s="145">
        <f>IF(ISERROR(P1189/P1187),0,P1189/P1187)</f>
        <v>0.729490022172949</v>
      </c>
      <c r="Q1190" s="230">
        <v>0.53947368421052633</v>
      </c>
      <c r="R1190" s="230">
        <v>0.90909090909090906</v>
      </c>
      <c r="S1190" s="230">
        <v>0.66666666666666663</v>
      </c>
      <c r="T1190" s="230">
        <v>0.61538461538461542</v>
      </c>
      <c r="U1190" s="146">
        <v>0.72619047619047616</v>
      </c>
      <c r="V1190" s="146">
        <v>0.73913043478260865</v>
      </c>
      <c r="W1190" s="146">
        <v>0.83720930232558144</v>
      </c>
      <c r="X1190" s="145">
        <f>IF(ISERROR(X1189/X1187),0,X1189/X1187)</f>
        <v>0.70696721311475408</v>
      </c>
      <c r="Y1190" s="146">
        <v>0.7</v>
      </c>
      <c r="Z1190" s="146">
        <v>0.87012987012987009</v>
      </c>
      <c r="AA1190" s="146">
        <v>0.7466666666666667</v>
      </c>
      <c r="AB1190" s="146">
        <v>0.79518072289156627</v>
      </c>
      <c r="AC1190" s="146">
        <v>0.61333333333333329</v>
      </c>
      <c r="AD1190" s="146">
        <v>0.52173913043478259</v>
      </c>
      <c r="AE1190" s="146">
        <v>0.81578947368421051</v>
      </c>
      <c r="AF1190" s="145">
        <f>IF(ISERROR(AF1189/AF1187),0,AF1189/AF1187)</f>
        <v>0.72162740899357602</v>
      </c>
      <c r="AG1190" s="146">
        <v>0.28000000000000003</v>
      </c>
      <c r="AH1190" s="146">
        <v>0.48</v>
      </c>
      <c r="AI1190" s="146">
        <v>0.17741935483870969</v>
      </c>
      <c r="AJ1190" s="146">
        <v>0.37614678899082571</v>
      </c>
      <c r="AK1190" s="146">
        <v>0.37634408602150538</v>
      </c>
      <c r="AL1190" s="146">
        <v>0.26666666666666666</v>
      </c>
      <c r="AM1190" s="146">
        <v>0.625</v>
      </c>
      <c r="AN1190" s="145">
        <f>IF(ISERROR(AN1189/AN1187),0,AN1189/AN1187)</f>
        <v>0.36222910216718268</v>
      </c>
      <c r="AO1190" s="146">
        <v>0.74683544303797467</v>
      </c>
      <c r="AP1190" s="146">
        <v>0.46601941747572817</v>
      </c>
      <c r="AQ1190" s="146">
        <v>0.38271604938271603</v>
      </c>
      <c r="AR1190" s="146">
        <v>0.6454545454545455</v>
      </c>
      <c r="AS1190" s="146">
        <v>0.5714285714285714</v>
      </c>
      <c r="AT1190" s="146">
        <v>0.43055555555555558</v>
      </c>
      <c r="AU1190" s="146">
        <v>0.49180327868852458</v>
      </c>
      <c r="AV1190" s="145">
        <f>IF(ISERROR(AV1189/AV1187),0,AV1189/AV1187)</f>
        <v>0.53898305084745768</v>
      </c>
      <c r="AW1190" s="146"/>
      <c r="AX1190" s="146"/>
      <c r="AY1190" s="146"/>
      <c r="AZ1190" s="146"/>
      <c r="BA1190" s="146"/>
      <c r="BB1190" s="146"/>
      <c r="BC1190" s="146"/>
      <c r="BD1190" s="145">
        <f>IF(ISERROR(BD1189/BD1187),0,BD1189/BD1187)</f>
        <v>0</v>
      </c>
    </row>
    <row r="1191" spans="1:56" s="49" customFormat="1" ht="12.75" hidden="1" customHeight="1" outlineLevel="1" x14ac:dyDescent="0.2">
      <c r="A1191" s="293"/>
      <c r="B1191" s="346"/>
      <c r="C1191" s="42" t="s">
        <v>5</v>
      </c>
      <c r="D1191" s="43" t="s">
        <v>4</v>
      </c>
      <c r="E1191" s="43"/>
      <c r="F1191" s="43"/>
      <c r="G1191" s="44"/>
      <c r="H1191" s="145">
        <f>IF(ISERROR((H1187-H1188)/H1187),0,(H1187-H1188)/H1187)</f>
        <v>7.5194468452895416E-2</v>
      </c>
      <c r="I1191" s="146">
        <v>6.25E-2</v>
      </c>
      <c r="J1191" s="146">
        <v>2.7397260273972601E-2</v>
      </c>
      <c r="K1191" s="146">
        <v>1.8867924528301886E-2</v>
      </c>
      <c r="L1191" s="146">
        <v>0.10126582278481013</v>
      </c>
      <c r="M1191" s="146">
        <v>1.6949152542372881E-2</v>
      </c>
      <c r="N1191" s="146">
        <v>4.6875E-2</v>
      </c>
      <c r="O1191" s="146">
        <v>3.3898305084745763E-2</v>
      </c>
      <c r="P1191" s="145">
        <f>IF(ISERROR((P1187-P1188)/P1187),0,(P1187-P1188)/P1187)</f>
        <v>4.6563192904656318E-2</v>
      </c>
      <c r="Q1191" s="230">
        <v>9.2105263157894732E-2</v>
      </c>
      <c r="R1191" s="230">
        <v>0</v>
      </c>
      <c r="S1191" s="230">
        <v>9.7222222222222224E-2</v>
      </c>
      <c r="T1191" s="230">
        <v>0.10256410256410256</v>
      </c>
      <c r="U1191" s="146">
        <v>2.3809523809523808E-2</v>
      </c>
      <c r="V1191" s="146">
        <v>0.10144927536231885</v>
      </c>
      <c r="W1191" s="146">
        <v>0</v>
      </c>
      <c r="X1191" s="145">
        <f>IF(ISERROR((X1187-X1188)/X1187),0,(X1187-X1188)/X1187)</f>
        <v>6.3524590163934427E-2</v>
      </c>
      <c r="Y1191" s="146">
        <v>0.02</v>
      </c>
      <c r="Z1191" s="146">
        <v>0</v>
      </c>
      <c r="AA1191" s="146">
        <v>5.3333333333333337E-2</v>
      </c>
      <c r="AB1191" s="146">
        <v>6.0240963855421686E-2</v>
      </c>
      <c r="AC1191" s="146">
        <v>0.10666666666666667</v>
      </c>
      <c r="AD1191" s="146">
        <v>0.14492753623188406</v>
      </c>
      <c r="AE1191" s="146">
        <v>0</v>
      </c>
      <c r="AF1191" s="145">
        <f>IF(ISERROR((AF1187-AF1188)/AF1187),0,(AF1187-AF1188)/AF1187)</f>
        <v>5.9957173447537475E-2</v>
      </c>
      <c r="AG1191" s="146">
        <v>0.12</v>
      </c>
      <c r="AH1191" s="146">
        <v>0.08</v>
      </c>
      <c r="AI1191" s="146">
        <v>0.20161290322580644</v>
      </c>
      <c r="AJ1191" s="146">
        <v>6.4220183486238536E-2</v>
      </c>
      <c r="AK1191" s="146">
        <v>7.5268817204301078E-2</v>
      </c>
      <c r="AL1191" s="146">
        <v>0.24444444444444444</v>
      </c>
      <c r="AM1191" s="146">
        <v>3.7499999999999999E-2</v>
      </c>
      <c r="AN1191" s="145">
        <f>IF(ISERROR((AN1187-AN1188)/AN1187),0,(AN1187-AN1188)/AN1187)</f>
        <v>0.12074303405572756</v>
      </c>
      <c r="AO1191" s="146">
        <v>1.2658227848101266E-2</v>
      </c>
      <c r="AP1191" s="146">
        <v>6.7961165048543687E-2</v>
      </c>
      <c r="AQ1191" s="146">
        <v>9.8765432098765427E-2</v>
      </c>
      <c r="AR1191" s="146">
        <v>2.7272727272727271E-2</v>
      </c>
      <c r="AS1191" s="146">
        <v>5.9523809523809521E-2</v>
      </c>
      <c r="AT1191" s="146">
        <v>6.9444444444444448E-2</v>
      </c>
      <c r="AU1191" s="146">
        <v>4.9180327868852458E-2</v>
      </c>
      <c r="AV1191" s="145">
        <f>IF(ISERROR((AV1187-AV1188)/AV1187),0,(AV1187-AV1188)/AV1187)</f>
        <v>5.4237288135593219E-2</v>
      </c>
      <c r="AW1191" s="146"/>
      <c r="AX1191" s="146"/>
      <c r="AY1191" s="146"/>
      <c r="AZ1191" s="146"/>
      <c r="BA1191" s="146"/>
      <c r="BB1191" s="146"/>
      <c r="BC1191" s="146"/>
      <c r="BD1191" s="145">
        <f>IF(ISERROR((BD1187-BD1188)/BD1187),0,(BD1187-BD1188)/BD1187)</f>
        <v>0</v>
      </c>
    </row>
    <row r="1192" spans="1:56" ht="12.75" hidden="1" customHeight="1" outlineLevel="2" x14ac:dyDescent="0.2">
      <c r="A1192" s="292" t="s">
        <v>704</v>
      </c>
      <c r="B1192" s="346"/>
      <c r="C1192" s="8" t="s">
        <v>46</v>
      </c>
      <c r="D1192" s="5"/>
      <c r="E1192" s="5"/>
      <c r="F1192" s="5"/>
      <c r="G1192" s="15"/>
      <c r="H1192" s="143">
        <f>SUMIF($I$3:$BD$3,$H$3,$I1192:$BD1192)</f>
        <v>203499</v>
      </c>
      <c r="I1192" s="144">
        <v>6141</v>
      </c>
      <c r="J1192" s="144">
        <v>724</v>
      </c>
      <c r="K1192" s="144">
        <v>1179</v>
      </c>
      <c r="L1192" s="144">
        <v>5683</v>
      </c>
      <c r="M1192" s="144">
        <v>735</v>
      </c>
      <c r="N1192" s="144">
        <v>9084</v>
      </c>
      <c r="O1192" s="144">
        <v>6661</v>
      </c>
      <c r="P1192" s="143">
        <f>SUM(I1192:O1192)</f>
        <v>30207</v>
      </c>
      <c r="Q1192" s="229">
        <v>6199</v>
      </c>
      <c r="R1192" s="229">
        <v>902</v>
      </c>
      <c r="S1192" s="229">
        <v>7385</v>
      </c>
      <c r="T1192" s="229">
        <v>5121</v>
      </c>
      <c r="U1192" s="144">
        <v>1857</v>
      </c>
      <c r="V1192" s="144">
        <v>2451</v>
      </c>
      <c r="W1192" s="144">
        <v>750</v>
      </c>
      <c r="X1192" s="143">
        <f>SUM(Q1192:W1192)</f>
        <v>24665</v>
      </c>
      <c r="Y1192" s="144">
        <v>1333</v>
      </c>
      <c r="Z1192" s="144">
        <v>1122</v>
      </c>
      <c r="AA1192" s="144">
        <v>2178</v>
      </c>
      <c r="AB1192" s="144">
        <v>4046</v>
      </c>
      <c r="AC1192" s="144">
        <v>6628</v>
      </c>
      <c r="AD1192" s="144">
        <v>7644</v>
      </c>
      <c r="AE1192" s="144">
        <v>521</v>
      </c>
      <c r="AF1192" s="143">
        <f>SUM(Y1192:AE1192)</f>
        <v>23472</v>
      </c>
      <c r="AG1192" s="144">
        <v>9587</v>
      </c>
      <c r="AH1192" s="144">
        <v>11139</v>
      </c>
      <c r="AI1192" s="144">
        <v>16814</v>
      </c>
      <c r="AJ1192" s="144">
        <v>8140</v>
      </c>
      <c r="AK1192" s="144">
        <v>8933</v>
      </c>
      <c r="AL1192" s="144">
        <v>20830</v>
      </c>
      <c r="AM1192" s="144">
        <v>5964</v>
      </c>
      <c r="AN1192" s="143">
        <f>SUM(AG1192:AM1192)</f>
        <v>81407</v>
      </c>
      <c r="AO1192" s="144">
        <v>1782</v>
      </c>
      <c r="AP1192" s="144">
        <v>11000</v>
      </c>
      <c r="AQ1192" s="144">
        <v>11857</v>
      </c>
      <c r="AR1192" s="144">
        <v>5232</v>
      </c>
      <c r="AS1192" s="144">
        <v>5857</v>
      </c>
      <c r="AT1192" s="144">
        <v>13703</v>
      </c>
      <c r="AU1192" s="144">
        <v>8779</v>
      </c>
      <c r="AV1192" s="143">
        <f>SUM(AO1192:AU1192)</f>
        <v>58210</v>
      </c>
      <c r="AW1192" s="144"/>
      <c r="AX1192" s="144"/>
      <c r="AY1192" s="144"/>
      <c r="AZ1192" s="144"/>
      <c r="BA1192" s="144"/>
      <c r="BB1192" s="144"/>
      <c r="BC1192" s="144"/>
      <c r="BD1192" s="143">
        <f>SUM(AW1192:BC1192)</f>
        <v>0</v>
      </c>
    </row>
    <row r="1193" spans="1:56" ht="12.75" hidden="1" customHeight="1" outlineLevel="1" x14ac:dyDescent="0.2">
      <c r="A1193" s="292"/>
      <c r="B1193" s="346"/>
      <c r="C1193" s="8" t="s">
        <v>14</v>
      </c>
      <c r="D1193" s="5"/>
      <c r="E1193" s="5"/>
      <c r="F1193" s="5"/>
      <c r="G1193" s="15"/>
      <c r="H1193" s="143">
        <f>IF(ISERROR(H1192/H1188),0,H1192/H1188)</f>
        <v>95.092990654205607</v>
      </c>
      <c r="I1193" s="144">
        <v>102.35</v>
      </c>
      <c r="J1193" s="144">
        <v>10.19718309859155</v>
      </c>
      <c r="K1193" s="144">
        <v>22.673076923076923</v>
      </c>
      <c r="L1193" s="144">
        <v>80.042253521126767</v>
      </c>
      <c r="M1193" s="144">
        <v>12.672413793103448</v>
      </c>
      <c r="N1193" s="144">
        <v>148.91803278688525</v>
      </c>
      <c r="O1193" s="144">
        <v>116.85964912280701</v>
      </c>
      <c r="P1193" s="143">
        <f>IF(ISERROR(P1192/P1188),0,P1192/P1188)</f>
        <v>70.248837209302323</v>
      </c>
      <c r="Q1193" s="229">
        <v>89.840579710144922</v>
      </c>
      <c r="R1193" s="229">
        <v>13.666666666666666</v>
      </c>
      <c r="S1193" s="229">
        <v>113.61538461538461</v>
      </c>
      <c r="T1193" s="229">
        <v>73.157142857142858</v>
      </c>
      <c r="U1193" s="144">
        <v>22.646341463414632</v>
      </c>
      <c r="V1193" s="144">
        <v>39.532258064516128</v>
      </c>
      <c r="W1193" s="144">
        <v>17.441860465116278</v>
      </c>
      <c r="X1193" s="143">
        <f>IF(ISERROR(X1192/X1188),0,X1192/X1188)</f>
        <v>53.971553610503285</v>
      </c>
      <c r="Y1193" s="144">
        <v>27.204081632653061</v>
      </c>
      <c r="Z1193" s="144">
        <v>14.571428571428571</v>
      </c>
      <c r="AA1193" s="144">
        <v>30.676056338028168</v>
      </c>
      <c r="AB1193" s="144">
        <v>51.871794871794869</v>
      </c>
      <c r="AC1193" s="144">
        <v>98.925373134328353</v>
      </c>
      <c r="AD1193" s="144">
        <v>129.5593220338983</v>
      </c>
      <c r="AE1193" s="144">
        <v>13.710526315789474</v>
      </c>
      <c r="AF1193" s="143">
        <f>IF(ISERROR(AF1192/AF1188),0,AF1192/AF1188)</f>
        <v>53.466970387243734</v>
      </c>
      <c r="AG1193" s="144">
        <v>217.88636363636363</v>
      </c>
      <c r="AH1193" s="144">
        <v>121.07608695652173</v>
      </c>
      <c r="AI1193" s="144">
        <v>169.83838383838383</v>
      </c>
      <c r="AJ1193" s="144">
        <v>79.803921568627445</v>
      </c>
      <c r="AK1193" s="144">
        <v>103.87209302325581</v>
      </c>
      <c r="AL1193" s="144">
        <v>306.3235294117647</v>
      </c>
      <c r="AM1193" s="144">
        <v>77.454545454545453</v>
      </c>
      <c r="AN1193" s="143">
        <f>IF(ISERROR(AN1192/AN1188),0,AN1192/AN1188)</f>
        <v>143.32218309859155</v>
      </c>
      <c r="AO1193" s="144">
        <v>22.846153846153847</v>
      </c>
      <c r="AP1193" s="144">
        <v>114.58333333333333</v>
      </c>
      <c r="AQ1193" s="144">
        <v>162.42465753424656</v>
      </c>
      <c r="AR1193" s="144">
        <v>48.89719626168224</v>
      </c>
      <c r="AS1193" s="144">
        <v>74.139240506329116</v>
      </c>
      <c r="AT1193" s="144">
        <v>204.52238805970148</v>
      </c>
      <c r="AU1193" s="144">
        <v>151.36206896551724</v>
      </c>
      <c r="AV1193" s="143">
        <f>IF(ISERROR(AV1192/AV1188),0,AV1192/AV1188)</f>
        <v>104.31899641577061</v>
      </c>
      <c r="AW1193" s="144"/>
      <c r="AX1193" s="144"/>
      <c r="AY1193" s="144"/>
      <c r="AZ1193" s="144"/>
      <c r="BA1193" s="144"/>
      <c r="BB1193" s="144"/>
      <c r="BC1193" s="144"/>
      <c r="BD1193" s="143">
        <f>IF(ISERROR(BD1192/BD1188),0,BD1192/BD1188)</f>
        <v>0</v>
      </c>
    </row>
    <row r="1194" spans="1:56" ht="12.75" hidden="1" customHeight="1" outlineLevel="1" x14ac:dyDescent="0.2">
      <c r="A1194" s="292" t="s">
        <v>705</v>
      </c>
      <c r="B1194" s="346"/>
      <c r="C1194" s="8"/>
      <c r="D1194" s="5"/>
      <c r="E1194" s="5"/>
      <c r="F1194" s="5"/>
      <c r="G1194" s="15"/>
      <c r="H1194" s="143"/>
      <c r="I1194" s="144"/>
      <c r="J1194" s="144"/>
      <c r="K1194" s="144"/>
      <c r="L1194" s="144"/>
      <c r="M1194" s="144"/>
      <c r="N1194" s="144"/>
      <c r="O1194" s="144"/>
      <c r="P1194" s="143"/>
      <c r="Q1194" s="229"/>
      <c r="R1194" s="229"/>
      <c r="S1194" s="229"/>
      <c r="T1194" s="229"/>
      <c r="U1194" s="144"/>
      <c r="V1194" s="144"/>
      <c r="W1194" s="144"/>
      <c r="X1194" s="143"/>
      <c r="Y1194" s="144"/>
      <c r="Z1194" s="144"/>
      <c r="AA1194" s="144"/>
      <c r="AB1194" s="144"/>
      <c r="AC1194" s="144"/>
      <c r="AD1194" s="144"/>
      <c r="AE1194" s="144"/>
      <c r="AF1194" s="143"/>
      <c r="AG1194" s="144"/>
      <c r="AH1194" s="144"/>
      <c r="AI1194" s="144"/>
      <c r="AJ1194" s="144"/>
      <c r="AK1194" s="144"/>
      <c r="AL1194" s="144"/>
      <c r="AM1194" s="144"/>
      <c r="AN1194" s="143"/>
      <c r="AO1194" s="144"/>
      <c r="AP1194" s="144"/>
      <c r="AQ1194" s="144"/>
      <c r="AR1194" s="144"/>
      <c r="AS1194" s="144"/>
      <c r="AT1194" s="144"/>
      <c r="AU1194" s="144"/>
      <c r="AV1194" s="143"/>
      <c r="AW1194" s="144"/>
      <c r="AX1194" s="144"/>
      <c r="AY1194" s="144"/>
      <c r="AZ1194" s="144"/>
      <c r="BA1194" s="144"/>
      <c r="BB1194" s="144"/>
      <c r="BC1194" s="144"/>
      <c r="BD1194" s="143"/>
    </row>
    <row r="1195" spans="1:56" ht="12.75" hidden="1" customHeight="1" outlineLevel="1" x14ac:dyDescent="0.2">
      <c r="A1195" s="268"/>
      <c r="B1195" s="346"/>
      <c r="C1195" s="8"/>
      <c r="D1195" s="5"/>
      <c r="E1195" s="5"/>
      <c r="F1195" s="5"/>
      <c r="G1195" s="15"/>
      <c r="H1195" s="143"/>
      <c r="I1195" s="144"/>
      <c r="J1195" s="144"/>
      <c r="K1195" s="144"/>
      <c r="L1195" s="144"/>
      <c r="M1195" s="144"/>
      <c r="N1195" s="144"/>
      <c r="O1195" s="144"/>
      <c r="P1195" s="143"/>
      <c r="Q1195" s="229"/>
      <c r="R1195" s="229"/>
      <c r="S1195" s="229"/>
      <c r="T1195" s="229"/>
      <c r="U1195" s="144"/>
      <c r="V1195" s="144"/>
      <c r="W1195" s="144"/>
      <c r="X1195" s="143"/>
      <c r="Y1195" s="144"/>
      <c r="Z1195" s="144"/>
      <c r="AA1195" s="144"/>
      <c r="AB1195" s="144"/>
      <c r="AC1195" s="144"/>
      <c r="AD1195" s="144"/>
      <c r="AE1195" s="144"/>
      <c r="AF1195" s="143"/>
      <c r="AG1195" s="144"/>
      <c r="AH1195" s="144"/>
      <c r="AI1195" s="144"/>
      <c r="AJ1195" s="144"/>
      <c r="AK1195" s="144"/>
      <c r="AL1195" s="144"/>
      <c r="AM1195" s="144"/>
      <c r="AN1195" s="143"/>
      <c r="AO1195" s="144"/>
      <c r="AP1195" s="144"/>
      <c r="AQ1195" s="144"/>
      <c r="AR1195" s="144"/>
      <c r="AS1195" s="144"/>
      <c r="AT1195" s="144"/>
      <c r="AU1195" s="144"/>
      <c r="AV1195" s="143"/>
      <c r="AW1195" s="144"/>
      <c r="AX1195" s="144"/>
      <c r="AY1195" s="144"/>
      <c r="AZ1195" s="144"/>
      <c r="BA1195" s="144"/>
      <c r="BB1195" s="144"/>
      <c r="BC1195" s="144"/>
      <c r="BD1195" s="143"/>
    </row>
    <row r="1196" spans="1:56" ht="12.75" hidden="1" customHeight="1" outlineLevel="1" x14ac:dyDescent="0.2">
      <c r="A1196" s="291" t="s">
        <v>706</v>
      </c>
      <c r="B1196" s="346"/>
      <c r="C1196" s="8"/>
      <c r="D1196" s="5"/>
      <c r="E1196" s="5"/>
      <c r="F1196" s="5"/>
      <c r="G1196" s="15"/>
      <c r="H1196" s="143"/>
      <c r="I1196" s="144"/>
      <c r="J1196" s="144"/>
      <c r="K1196" s="144"/>
      <c r="L1196" s="144"/>
      <c r="M1196" s="144"/>
      <c r="N1196" s="144"/>
      <c r="O1196" s="144"/>
      <c r="P1196" s="143"/>
      <c r="Q1196" s="229"/>
      <c r="R1196" s="229"/>
      <c r="S1196" s="229"/>
      <c r="T1196" s="229"/>
      <c r="U1196" s="144"/>
      <c r="V1196" s="144"/>
      <c r="W1196" s="144"/>
      <c r="X1196" s="143"/>
      <c r="Y1196" s="144"/>
      <c r="Z1196" s="144"/>
      <c r="AA1196" s="144"/>
      <c r="AB1196" s="144"/>
      <c r="AC1196" s="144"/>
      <c r="AD1196" s="144"/>
      <c r="AE1196" s="144"/>
      <c r="AF1196" s="143"/>
      <c r="AG1196" s="144"/>
      <c r="AH1196" s="144"/>
      <c r="AI1196" s="144"/>
      <c r="AJ1196" s="144"/>
      <c r="AK1196" s="144"/>
      <c r="AL1196" s="144"/>
      <c r="AM1196" s="144"/>
      <c r="AN1196" s="143"/>
      <c r="AO1196" s="144"/>
      <c r="AP1196" s="144"/>
      <c r="AQ1196" s="144"/>
      <c r="AR1196" s="144"/>
      <c r="AS1196" s="144"/>
      <c r="AT1196" s="144"/>
      <c r="AU1196" s="144"/>
      <c r="AV1196" s="143"/>
      <c r="AW1196" s="144"/>
      <c r="AX1196" s="144"/>
      <c r="AY1196" s="144"/>
      <c r="AZ1196" s="144"/>
      <c r="BA1196" s="144"/>
      <c r="BB1196" s="144"/>
      <c r="BC1196" s="144"/>
      <c r="BD1196" s="143"/>
    </row>
    <row r="1197" spans="1:56" ht="12.75" hidden="1" customHeight="1" outlineLevel="1" x14ac:dyDescent="0.2">
      <c r="A1197" s="291" t="s">
        <v>707</v>
      </c>
      <c r="B1197" s="346"/>
      <c r="C1197" s="8" t="s">
        <v>14</v>
      </c>
      <c r="D1197" s="5" t="s">
        <v>15</v>
      </c>
      <c r="E1197" s="5"/>
      <c r="F1197" s="5"/>
      <c r="G1197" s="15"/>
      <c r="H1197" s="143"/>
      <c r="I1197" s="144"/>
      <c r="J1197" s="144"/>
      <c r="K1197" s="144"/>
      <c r="L1197" s="144"/>
      <c r="M1197" s="144"/>
      <c r="N1197" s="144"/>
      <c r="O1197" s="144"/>
      <c r="P1197" s="143"/>
      <c r="Q1197" s="229"/>
      <c r="R1197" s="229"/>
      <c r="S1197" s="229"/>
      <c r="T1197" s="229"/>
      <c r="U1197" s="144"/>
      <c r="V1197" s="144"/>
      <c r="W1197" s="144"/>
      <c r="X1197" s="143"/>
      <c r="Y1197" s="144"/>
      <c r="Z1197" s="144"/>
      <c r="AA1197" s="144"/>
      <c r="AB1197" s="144"/>
      <c r="AC1197" s="144"/>
      <c r="AD1197" s="144"/>
      <c r="AE1197" s="144"/>
      <c r="AF1197" s="143"/>
      <c r="AG1197" s="144"/>
      <c r="AH1197" s="144"/>
      <c r="AI1197" s="144"/>
      <c r="AJ1197" s="144"/>
      <c r="AK1197" s="144"/>
      <c r="AL1197" s="144"/>
      <c r="AM1197" s="144"/>
      <c r="AN1197" s="143"/>
      <c r="AO1197" s="144"/>
      <c r="AP1197" s="144"/>
      <c r="AQ1197" s="144"/>
      <c r="AR1197" s="144"/>
      <c r="AS1197" s="144"/>
      <c r="AT1197" s="144"/>
      <c r="AU1197" s="144"/>
      <c r="AV1197" s="143"/>
      <c r="AW1197" s="144"/>
      <c r="AX1197" s="144"/>
      <c r="AY1197" s="144"/>
      <c r="AZ1197" s="144"/>
      <c r="BA1197" s="144"/>
      <c r="BB1197" s="144"/>
      <c r="BC1197" s="144"/>
      <c r="BD1197" s="143"/>
    </row>
    <row r="1198" spans="1:56" ht="12.75" hidden="1" customHeight="1" outlineLevel="1" x14ac:dyDescent="0.2">
      <c r="A1198" s="291" t="s">
        <v>708</v>
      </c>
      <c r="B1198" s="346" t="s">
        <v>191</v>
      </c>
      <c r="C1198" s="8" t="s">
        <v>2</v>
      </c>
      <c r="D1198" s="5" t="s">
        <v>9</v>
      </c>
      <c r="E1198" s="5"/>
      <c r="F1198" s="5"/>
      <c r="G1198" s="15"/>
      <c r="H1198" s="143">
        <f>SUMIF($I$3:$BD$3,$H$3,$I1198:$BD1198)</f>
        <v>472</v>
      </c>
      <c r="I1198" s="144">
        <v>18</v>
      </c>
      <c r="J1198" s="144">
        <v>14</v>
      </c>
      <c r="K1198" s="144">
        <v>21</v>
      </c>
      <c r="L1198" s="144">
        <v>15</v>
      </c>
      <c r="M1198" s="144">
        <v>29</v>
      </c>
      <c r="N1198" s="144">
        <v>16</v>
      </c>
      <c r="O1198" s="144">
        <v>15</v>
      </c>
      <c r="P1198" s="143">
        <f>SUM(I1198:O1198)</f>
        <v>128</v>
      </c>
      <c r="Q1198" s="229">
        <v>15</v>
      </c>
      <c r="R1198" s="229">
        <v>12</v>
      </c>
      <c r="S1198" s="229">
        <v>23</v>
      </c>
      <c r="T1198" s="229">
        <v>21</v>
      </c>
      <c r="U1198" s="144">
        <v>16</v>
      </c>
      <c r="V1198" s="144">
        <v>13</v>
      </c>
      <c r="W1198" s="144">
        <v>21</v>
      </c>
      <c r="X1198" s="143">
        <f>SUM(Q1198:W1198)</f>
        <v>121</v>
      </c>
      <c r="Y1198" s="144">
        <v>27</v>
      </c>
      <c r="Z1198" s="144">
        <v>14</v>
      </c>
      <c r="AA1198" s="144">
        <v>11</v>
      </c>
      <c r="AB1198" s="144">
        <v>19</v>
      </c>
      <c r="AC1198" s="144">
        <v>7</v>
      </c>
      <c r="AD1198" s="144">
        <v>15</v>
      </c>
      <c r="AE1198" s="144">
        <v>8</v>
      </c>
      <c r="AF1198" s="143">
        <f>SUM(Y1198:AE1198)</f>
        <v>101</v>
      </c>
      <c r="AG1198" s="144">
        <v>10</v>
      </c>
      <c r="AH1198" s="144">
        <v>14</v>
      </c>
      <c r="AI1198" s="144">
        <v>14</v>
      </c>
      <c r="AJ1198" s="144">
        <v>10</v>
      </c>
      <c r="AK1198" s="144">
        <v>15</v>
      </c>
      <c r="AL1198" s="144">
        <v>27</v>
      </c>
      <c r="AM1198" s="144">
        <v>23</v>
      </c>
      <c r="AN1198" s="143">
        <f>SUM(AG1198:AM1198)</f>
        <v>113</v>
      </c>
      <c r="AO1198" s="144">
        <v>11</v>
      </c>
      <c r="AP1198" s="144">
        <v>12</v>
      </c>
      <c r="AQ1198" s="144">
        <v>11</v>
      </c>
      <c r="AR1198" s="144">
        <v>20</v>
      </c>
      <c r="AS1198" s="144">
        <v>18</v>
      </c>
      <c r="AT1198" s="144">
        <v>18</v>
      </c>
      <c r="AU1198" s="144">
        <v>16</v>
      </c>
      <c r="AV1198" s="143">
        <f>SUM(AO1198:AU1198)</f>
        <v>106</v>
      </c>
      <c r="AW1198" s="144"/>
      <c r="AX1198" s="144"/>
      <c r="AY1198" s="144"/>
      <c r="AZ1198" s="144"/>
      <c r="BA1198" s="144"/>
      <c r="BB1198" s="144"/>
      <c r="BC1198" s="144"/>
      <c r="BD1198" s="143">
        <f>SUM(AW1198:BC1198)</f>
        <v>0</v>
      </c>
    </row>
    <row r="1199" spans="1:56" ht="12.75" hidden="1" customHeight="1" outlineLevel="1" x14ac:dyDescent="0.2">
      <c r="A1199" s="292" t="s">
        <v>709</v>
      </c>
      <c r="B1199" s="346" t="s">
        <v>191</v>
      </c>
      <c r="C1199" s="8" t="s">
        <v>3</v>
      </c>
      <c r="D1199" s="5" t="s">
        <v>9</v>
      </c>
      <c r="E1199" s="5"/>
      <c r="F1199" s="5"/>
      <c r="G1199" s="15"/>
      <c r="H1199" s="143">
        <f>SUMIF($I$3:$BD$3,$H$3,$I1199:$BD1199)</f>
        <v>451</v>
      </c>
      <c r="I1199" s="144">
        <v>16</v>
      </c>
      <c r="J1199" s="144">
        <v>14</v>
      </c>
      <c r="K1199" s="144">
        <v>21</v>
      </c>
      <c r="L1199" s="144">
        <v>15</v>
      </c>
      <c r="M1199" s="144">
        <v>28</v>
      </c>
      <c r="N1199" s="144">
        <v>15</v>
      </c>
      <c r="O1199" s="144">
        <v>12</v>
      </c>
      <c r="P1199" s="143">
        <f>SUM(I1199:O1199)</f>
        <v>121</v>
      </c>
      <c r="Q1199" s="229">
        <v>14</v>
      </c>
      <c r="R1199" s="229">
        <v>12</v>
      </c>
      <c r="S1199" s="229">
        <v>23</v>
      </c>
      <c r="T1199" s="229">
        <v>21</v>
      </c>
      <c r="U1199" s="144">
        <v>15</v>
      </c>
      <c r="V1199" s="144">
        <v>13</v>
      </c>
      <c r="W1199" s="144">
        <v>21</v>
      </c>
      <c r="X1199" s="143">
        <f>SUM(Q1199:W1199)</f>
        <v>119</v>
      </c>
      <c r="Y1199" s="144">
        <v>26</v>
      </c>
      <c r="Z1199" s="144">
        <v>14</v>
      </c>
      <c r="AA1199" s="144">
        <v>11</v>
      </c>
      <c r="AB1199" s="144">
        <v>16</v>
      </c>
      <c r="AC1199" s="144">
        <v>7</v>
      </c>
      <c r="AD1199" s="144">
        <v>13</v>
      </c>
      <c r="AE1199" s="144">
        <v>8</v>
      </c>
      <c r="AF1199" s="143">
        <f>SUM(Y1199:AE1199)</f>
        <v>95</v>
      </c>
      <c r="AG1199" s="144">
        <v>10</v>
      </c>
      <c r="AH1199" s="144">
        <v>14</v>
      </c>
      <c r="AI1199" s="144">
        <v>14</v>
      </c>
      <c r="AJ1199" s="144">
        <v>8</v>
      </c>
      <c r="AK1199" s="144">
        <v>15</v>
      </c>
      <c r="AL1199" s="144">
        <v>24</v>
      </c>
      <c r="AM1199" s="144">
        <v>23</v>
      </c>
      <c r="AN1199" s="143">
        <f>SUM(AG1199:AM1199)</f>
        <v>108</v>
      </c>
      <c r="AO1199" s="144">
        <v>11</v>
      </c>
      <c r="AP1199" s="144">
        <v>11</v>
      </c>
      <c r="AQ1199" s="144">
        <v>11</v>
      </c>
      <c r="AR1199" s="144">
        <v>20</v>
      </c>
      <c r="AS1199" s="144">
        <v>17</v>
      </c>
      <c r="AT1199" s="144">
        <v>17</v>
      </c>
      <c r="AU1199" s="144">
        <v>15</v>
      </c>
      <c r="AV1199" s="143">
        <f>SUM(AO1199:AU1199)</f>
        <v>102</v>
      </c>
      <c r="AW1199" s="144"/>
      <c r="AX1199" s="144"/>
      <c r="AY1199" s="144"/>
      <c r="AZ1199" s="144"/>
      <c r="BA1199" s="144"/>
      <c r="BB1199" s="144"/>
      <c r="BC1199" s="144"/>
      <c r="BD1199" s="143">
        <f>SUM(AW1199:BC1199)</f>
        <v>0</v>
      </c>
    </row>
    <row r="1200" spans="1:56" ht="12.75" hidden="1" customHeight="1" outlineLevel="1" x14ac:dyDescent="0.2">
      <c r="A1200" s="292" t="s">
        <v>710</v>
      </c>
      <c r="B1200" s="346" t="s">
        <v>191</v>
      </c>
      <c r="C1200" s="8" t="s">
        <v>33</v>
      </c>
      <c r="D1200" s="5" t="s">
        <v>9</v>
      </c>
      <c r="E1200" s="5"/>
      <c r="F1200" s="5"/>
      <c r="G1200" s="15"/>
      <c r="H1200" s="143">
        <f>SUMIF($I$3:$BD$3,$H$3,$I1200:$BD1200)</f>
        <v>281</v>
      </c>
      <c r="I1200" s="144">
        <v>9</v>
      </c>
      <c r="J1200" s="144">
        <v>13</v>
      </c>
      <c r="K1200" s="144">
        <v>15</v>
      </c>
      <c r="L1200" s="144">
        <v>13</v>
      </c>
      <c r="M1200" s="144">
        <v>21</v>
      </c>
      <c r="N1200" s="144">
        <v>4</v>
      </c>
      <c r="O1200" s="144">
        <v>7</v>
      </c>
      <c r="P1200" s="143">
        <f>SUM(I1200:O1200)</f>
        <v>82</v>
      </c>
      <c r="Q1200" s="229">
        <v>9</v>
      </c>
      <c r="R1200" s="229">
        <v>11</v>
      </c>
      <c r="S1200" s="229">
        <v>17</v>
      </c>
      <c r="T1200" s="229">
        <v>11</v>
      </c>
      <c r="U1200" s="144">
        <v>13</v>
      </c>
      <c r="V1200" s="144">
        <v>8</v>
      </c>
      <c r="W1200" s="144">
        <v>18</v>
      </c>
      <c r="X1200" s="143">
        <f>SUM(Q1200:W1200)</f>
        <v>87</v>
      </c>
      <c r="Y1200" s="144">
        <v>19</v>
      </c>
      <c r="Z1200" s="144">
        <v>12</v>
      </c>
      <c r="AA1200" s="144">
        <v>7</v>
      </c>
      <c r="AB1200" s="144">
        <v>14</v>
      </c>
      <c r="AC1200" s="144">
        <v>2</v>
      </c>
      <c r="AD1200" s="144">
        <v>5</v>
      </c>
      <c r="AE1200" s="144">
        <v>8</v>
      </c>
      <c r="AF1200" s="143">
        <f>SUM(Y1200:AE1200)</f>
        <v>67</v>
      </c>
      <c r="AG1200" s="144">
        <v>2</v>
      </c>
      <c r="AH1200" s="144">
        <v>7</v>
      </c>
      <c r="AI1200" s="144">
        <v>4</v>
      </c>
      <c r="AJ1200" s="144">
        <v>5</v>
      </c>
      <c r="AK1200" s="144">
        <v>4</v>
      </c>
      <c r="AL1200" s="144">
        <v>9</v>
      </c>
      <c r="AM1200" s="144">
        <v>19</v>
      </c>
      <c r="AN1200" s="143">
        <f>SUM(AG1200:AM1200)</f>
        <v>50</v>
      </c>
      <c r="AO1200" s="144">
        <v>7</v>
      </c>
      <c r="AP1200" s="144">
        <v>8</v>
      </c>
      <c r="AQ1200" s="144">
        <v>8</v>
      </c>
      <c r="AR1200" s="144">
        <v>17</v>
      </c>
      <c r="AS1200" s="144">
        <v>12</v>
      </c>
      <c r="AT1200" s="144">
        <v>5</v>
      </c>
      <c r="AU1200" s="144">
        <v>9</v>
      </c>
      <c r="AV1200" s="143">
        <f>SUM(AO1200:AU1200)</f>
        <v>66</v>
      </c>
      <c r="AW1200" s="144"/>
      <c r="AX1200" s="144"/>
      <c r="AY1200" s="144"/>
      <c r="AZ1200" s="144"/>
      <c r="BA1200" s="144"/>
      <c r="BB1200" s="144"/>
      <c r="BC1200" s="144"/>
      <c r="BD1200" s="143">
        <f>SUM(AW1200:BC1200)</f>
        <v>0</v>
      </c>
    </row>
    <row r="1201" spans="1:56" s="48" customFormat="1" ht="12.75" hidden="1" customHeight="1" outlineLevel="1" x14ac:dyDescent="0.2">
      <c r="A1201" s="293"/>
      <c r="B1201" s="346" t="s">
        <v>191</v>
      </c>
      <c r="C1201" s="42" t="s">
        <v>13</v>
      </c>
      <c r="D1201" s="43" t="s">
        <v>4</v>
      </c>
      <c r="E1201" s="43"/>
      <c r="F1201" s="43"/>
      <c r="G1201" s="44"/>
      <c r="H1201" s="145">
        <f>IF(ISERROR(H1200/H1198),0,H1200/H1198)</f>
        <v>0.59533898305084743</v>
      </c>
      <c r="I1201" s="146">
        <v>0.5</v>
      </c>
      <c r="J1201" s="146">
        <v>0.9285714285714286</v>
      </c>
      <c r="K1201" s="146">
        <v>0.7142857142857143</v>
      </c>
      <c r="L1201" s="146">
        <v>0.8666666666666667</v>
      </c>
      <c r="M1201" s="146">
        <v>0.72413793103448276</v>
      </c>
      <c r="N1201" s="146">
        <v>0.25</v>
      </c>
      <c r="O1201" s="146">
        <v>0.46666666666666667</v>
      </c>
      <c r="P1201" s="145">
        <f>IF(ISERROR(P1200/P1198),0,P1200/P1198)</f>
        <v>0.640625</v>
      </c>
      <c r="Q1201" s="230">
        <v>0.6</v>
      </c>
      <c r="R1201" s="230">
        <v>0.91666666666666663</v>
      </c>
      <c r="S1201" s="230">
        <v>0.73913043478260865</v>
      </c>
      <c r="T1201" s="230">
        <v>0.52380952380952384</v>
      </c>
      <c r="U1201" s="146">
        <v>0.8125</v>
      </c>
      <c r="V1201" s="146">
        <v>0.61538461538461542</v>
      </c>
      <c r="W1201" s="146">
        <v>0.8571428571428571</v>
      </c>
      <c r="X1201" s="145">
        <f>IF(ISERROR(X1200/X1198),0,X1200/X1198)</f>
        <v>0.71900826446280997</v>
      </c>
      <c r="Y1201" s="146">
        <v>0.70370370370370372</v>
      </c>
      <c r="Z1201" s="146">
        <v>0.8571428571428571</v>
      </c>
      <c r="AA1201" s="146">
        <v>0.63636363636363635</v>
      </c>
      <c r="AB1201" s="146">
        <v>0.73684210526315785</v>
      </c>
      <c r="AC1201" s="146">
        <v>0.2857142857142857</v>
      </c>
      <c r="AD1201" s="146">
        <v>0.33333333333333331</v>
      </c>
      <c r="AE1201" s="146">
        <v>1</v>
      </c>
      <c r="AF1201" s="145">
        <f>IF(ISERROR(AF1200/AF1198),0,AF1200/AF1198)</f>
        <v>0.6633663366336634</v>
      </c>
      <c r="AG1201" s="146">
        <v>0.2</v>
      </c>
      <c r="AH1201" s="146">
        <v>0.5</v>
      </c>
      <c r="AI1201" s="146">
        <v>0.2857142857142857</v>
      </c>
      <c r="AJ1201" s="146">
        <v>0.5</v>
      </c>
      <c r="AK1201" s="146">
        <v>0.26666666666666666</v>
      </c>
      <c r="AL1201" s="146">
        <v>0.33333333333333331</v>
      </c>
      <c r="AM1201" s="146">
        <v>0.82608695652173914</v>
      </c>
      <c r="AN1201" s="145">
        <f>IF(ISERROR(AN1200/AN1198),0,AN1200/AN1198)</f>
        <v>0.44247787610619471</v>
      </c>
      <c r="AO1201" s="146">
        <v>0.63636363636363635</v>
      </c>
      <c r="AP1201" s="146">
        <v>0.66666666666666663</v>
      </c>
      <c r="AQ1201" s="146">
        <v>0.72727272727272729</v>
      </c>
      <c r="AR1201" s="146">
        <v>0.85</v>
      </c>
      <c r="AS1201" s="146">
        <v>0.66666666666666663</v>
      </c>
      <c r="AT1201" s="146">
        <v>0.27777777777777779</v>
      </c>
      <c r="AU1201" s="146">
        <v>0.5625</v>
      </c>
      <c r="AV1201" s="145">
        <f>IF(ISERROR(AV1200/AV1198),0,AV1200/AV1198)</f>
        <v>0.62264150943396224</v>
      </c>
      <c r="AW1201" s="146"/>
      <c r="AX1201" s="146"/>
      <c r="AY1201" s="146"/>
      <c r="AZ1201" s="146"/>
      <c r="BA1201" s="146"/>
      <c r="BB1201" s="146"/>
      <c r="BC1201" s="146"/>
      <c r="BD1201" s="145">
        <f>IF(ISERROR(BD1200/BD1198),0,BD1200/BD1198)</f>
        <v>0</v>
      </c>
    </row>
    <row r="1202" spans="1:56" s="49" customFormat="1" ht="12.75" hidden="1" customHeight="1" outlineLevel="1" x14ac:dyDescent="0.2">
      <c r="A1202" s="293"/>
      <c r="B1202" s="346" t="s">
        <v>191</v>
      </c>
      <c r="C1202" s="42" t="s">
        <v>5</v>
      </c>
      <c r="D1202" s="43" t="s">
        <v>4</v>
      </c>
      <c r="E1202" s="43"/>
      <c r="F1202" s="43"/>
      <c r="G1202" s="44"/>
      <c r="H1202" s="145">
        <f>IF(ISERROR((H1198-H1199)/H1198),0,(H1198-H1199)/H1198)</f>
        <v>4.4491525423728813E-2</v>
      </c>
      <c r="I1202" s="146">
        <v>0.1111111111111111</v>
      </c>
      <c r="J1202" s="146">
        <v>0</v>
      </c>
      <c r="K1202" s="146">
        <v>0</v>
      </c>
      <c r="L1202" s="146">
        <v>0</v>
      </c>
      <c r="M1202" s="146">
        <v>3.4482758620689655E-2</v>
      </c>
      <c r="N1202" s="146">
        <v>6.25E-2</v>
      </c>
      <c r="O1202" s="146">
        <v>0.2</v>
      </c>
      <c r="P1202" s="145">
        <f>IF(ISERROR((P1198-P1199)/P1198),0,(P1198-P1199)/P1198)</f>
        <v>5.46875E-2</v>
      </c>
      <c r="Q1202" s="230">
        <v>6.6666666666666666E-2</v>
      </c>
      <c r="R1202" s="230">
        <v>0</v>
      </c>
      <c r="S1202" s="230">
        <v>0</v>
      </c>
      <c r="T1202" s="230">
        <v>0</v>
      </c>
      <c r="U1202" s="146">
        <v>6.25E-2</v>
      </c>
      <c r="V1202" s="146">
        <v>0</v>
      </c>
      <c r="W1202" s="146">
        <v>0</v>
      </c>
      <c r="X1202" s="145">
        <f>IF(ISERROR((X1198-X1199)/X1198),0,(X1198-X1199)/X1198)</f>
        <v>1.6528925619834711E-2</v>
      </c>
      <c r="Y1202" s="146">
        <v>3.7037037037037035E-2</v>
      </c>
      <c r="Z1202" s="146">
        <v>0</v>
      </c>
      <c r="AA1202" s="146">
        <v>0</v>
      </c>
      <c r="AB1202" s="146">
        <v>0.15789473684210525</v>
      </c>
      <c r="AC1202" s="146">
        <v>0</v>
      </c>
      <c r="AD1202" s="146">
        <v>0.13333333333333333</v>
      </c>
      <c r="AE1202" s="146">
        <v>0</v>
      </c>
      <c r="AF1202" s="145">
        <f>IF(ISERROR((AF1198-AF1199)/AF1198),0,(AF1198-AF1199)/AF1198)</f>
        <v>5.9405940594059403E-2</v>
      </c>
      <c r="AG1202" s="146">
        <v>0</v>
      </c>
      <c r="AH1202" s="146">
        <v>0</v>
      </c>
      <c r="AI1202" s="146">
        <v>0</v>
      </c>
      <c r="AJ1202" s="146">
        <v>0.2</v>
      </c>
      <c r="AK1202" s="146">
        <v>0</v>
      </c>
      <c r="AL1202" s="146">
        <v>0.1111111111111111</v>
      </c>
      <c r="AM1202" s="146">
        <v>0</v>
      </c>
      <c r="AN1202" s="145">
        <f>IF(ISERROR((AN1198-AN1199)/AN1198),0,(AN1198-AN1199)/AN1198)</f>
        <v>4.4247787610619468E-2</v>
      </c>
      <c r="AO1202" s="146">
        <v>0</v>
      </c>
      <c r="AP1202" s="146">
        <v>8.3333333333333329E-2</v>
      </c>
      <c r="AQ1202" s="146">
        <v>0</v>
      </c>
      <c r="AR1202" s="146">
        <v>0</v>
      </c>
      <c r="AS1202" s="146">
        <v>5.5555555555555552E-2</v>
      </c>
      <c r="AT1202" s="146">
        <v>5.5555555555555552E-2</v>
      </c>
      <c r="AU1202" s="146">
        <v>6.25E-2</v>
      </c>
      <c r="AV1202" s="145">
        <f>IF(ISERROR((AV1198-AV1199)/AV1198),0,(AV1198-AV1199)/AV1198)</f>
        <v>3.7735849056603772E-2</v>
      </c>
      <c r="AW1202" s="146"/>
      <c r="AX1202" s="146"/>
      <c r="AY1202" s="146"/>
      <c r="AZ1202" s="146"/>
      <c r="BA1202" s="146"/>
      <c r="BB1202" s="146"/>
      <c r="BC1202" s="146"/>
      <c r="BD1202" s="145">
        <f>IF(ISERROR((BD1198-BD1199)/BD1198),0,(BD1198-BD1199)/BD1198)</f>
        <v>0</v>
      </c>
    </row>
    <row r="1203" spans="1:56" ht="12.75" hidden="1" customHeight="1" outlineLevel="2" x14ac:dyDescent="0.2">
      <c r="A1203" s="292" t="s">
        <v>711</v>
      </c>
      <c r="B1203" s="346" t="s">
        <v>191</v>
      </c>
      <c r="C1203" s="8" t="s">
        <v>46</v>
      </c>
      <c r="D1203" s="5"/>
      <c r="E1203" s="5"/>
      <c r="F1203" s="5"/>
      <c r="G1203" s="15"/>
      <c r="H1203" s="143">
        <f>SUMIF($I$3:$BD$3,$H$3,$I1203:$BD1203)</f>
        <v>43480</v>
      </c>
      <c r="I1203" s="144">
        <v>1137</v>
      </c>
      <c r="J1203" s="144">
        <v>137</v>
      </c>
      <c r="K1203" s="144">
        <v>399</v>
      </c>
      <c r="L1203" s="144">
        <v>1289</v>
      </c>
      <c r="M1203" s="144">
        <v>1162</v>
      </c>
      <c r="N1203" s="144">
        <v>3550</v>
      </c>
      <c r="O1203" s="144">
        <v>1261</v>
      </c>
      <c r="P1203" s="143">
        <f>SUM(I1203:O1203)</f>
        <v>8935</v>
      </c>
      <c r="Q1203" s="229">
        <v>1905</v>
      </c>
      <c r="R1203" s="229">
        <v>315</v>
      </c>
      <c r="S1203" s="229">
        <v>2196</v>
      </c>
      <c r="T1203" s="229">
        <v>1997</v>
      </c>
      <c r="U1203" s="144">
        <v>148</v>
      </c>
      <c r="V1203" s="144">
        <v>1756</v>
      </c>
      <c r="W1203" s="144">
        <v>453</v>
      </c>
      <c r="X1203" s="143">
        <f>SUM(Q1203:W1203)</f>
        <v>8770</v>
      </c>
      <c r="Y1203" s="144">
        <v>693</v>
      </c>
      <c r="Z1203" s="144">
        <v>245</v>
      </c>
      <c r="AA1203" s="144">
        <v>273</v>
      </c>
      <c r="AB1203" s="144">
        <v>751</v>
      </c>
      <c r="AC1203" s="144">
        <v>1148</v>
      </c>
      <c r="AD1203" s="144">
        <v>3108</v>
      </c>
      <c r="AE1203" s="144">
        <v>7</v>
      </c>
      <c r="AF1203" s="143">
        <f>SUM(Y1203:AE1203)</f>
        <v>6225</v>
      </c>
      <c r="AG1203" s="144">
        <v>3486</v>
      </c>
      <c r="AH1203" s="144">
        <v>1737</v>
      </c>
      <c r="AI1203" s="144">
        <v>1440</v>
      </c>
      <c r="AJ1203" s="144">
        <v>353</v>
      </c>
      <c r="AK1203" s="144">
        <v>1647</v>
      </c>
      <c r="AL1203" s="144">
        <v>6130</v>
      </c>
      <c r="AM1203" s="144">
        <v>1142</v>
      </c>
      <c r="AN1203" s="143">
        <f>SUM(AG1203:AM1203)</f>
        <v>15935</v>
      </c>
      <c r="AO1203" s="144">
        <v>320</v>
      </c>
      <c r="AP1203" s="144">
        <v>452</v>
      </c>
      <c r="AQ1203" s="144">
        <v>663</v>
      </c>
      <c r="AR1203" s="144">
        <v>621</v>
      </c>
      <c r="AS1203" s="144">
        <v>478</v>
      </c>
      <c r="AT1203" s="144">
        <v>4357</v>
      </c>
      <c r="AU1203" s="144">
        <v>848</v>
      </c>
      <c r="AV1203" s="143">
        <f>SUM(AO1203:AU1203)</f>
        <v>7739</v>
      </c>
      <c r="AW1203" s="144"/>
      <c r="AX1203" s="144"/>
      <c r="AY1203" s="144"/>
      <c r="AZ1203" s="144"/>
      <c r="BA1203" s="144"/>
      <c r="BB1203" s="144"/>
      <c r="BC1203" s="144"/>
      <c r="BD1203" s="143">
        <f>SUM(AW1203:BC1203)</f>
        <v>0</v>
      </c>
    </row>
    <row r="1204" spans="1:56" ht="12.75" hidden="1" customHeight="1" outlineLevel="1" x14ac:dyDescent="0.2">
      <c r="A1204" s="292"/>
      <c r="B1204" s="346" t="s">
        <v>191</v>
      </c>
      <c r="C1204" s="8" t="s">
        <v>14</v>
      </c>
      <c r="D1204" s="5"/>
      <c r="E1204" s="5"/>
      <c r="F1204" s="5"/>
      <c r="G1204" s="15"/>
      <c r="H1204" s="143">
        <f>IF(ISERROR(H1203/H1199),0,H1203/H1199)</f>
        <v>96.407982261640797</v>
      </c>
      <c r="I1204" s="144">
        <v>71.0625</v>
      </c>
      <c r="J1204" s="144">
        <v>9.7857142857142865</v>
      </c>
      <c r="K1204" s="144">
        <v>19</v>
      </c>
      <c r="L1204" s="144">
        <v>85.933333333333337</v>
      </c>
      <c r="M1204" s="144">
        <v>41.5</v>
      </c>
      <c r="N1204" s="144">
        <v>236.66666666666666</v>
      </c>
      <c r="O1204" s="144">
        <v>105.08333333333333</v>
      </c>
      <c r="P1204" s="143">
        <f>IF(ISERROR(P1203/P1199),0,P1203/P1199)</f>
        <v>73.84297520661157</v>
      </c>
      <c r="Q1204" s="229">
        <v>136.07142857142858</v>
      </c>
      <c r="R1204" s="229">
        <v>26.25</v>
      </c>
      <c r="S1204" s="229">
        <v>95.478260869565219</v>
      </c>
      <c r="T1204" s="229">
        <v>95.095238095238102</v>
      </c>
      <c r="U1204" s="144">
        <v>9.8666666666666671</v>
      </c>
      <c r="V1204" s="144">
        <v>135.07692307692307</v>
      </c>
      <c r="W1204" s="144">
        <v>21.571428571428573</v>
      </c>
      <c r="X1204" s="143">
        <f>IF(ISERROR(X1203/X1199),0,X1203/X1199)</f>
        <v>73.69747899159664</v>
      </c>
      <c r="Y1204" s="144">
        <v>26.653846153846153</v>
      </c>
      <c r="Z1204" s="144">
        <v>17.5</v>
      </c>
      <c r="AA1204" s="144">
        <v>24.818181818181817</v>
      </c>
      <c r="AB1204" s="144">
        <v>46.9375</v>
      </c>
      <c r="AC1204" s="144">
        <v>164</v>
      </c>
      <c r="AD1204" s="144">
        <v>239.07692307692307</v>
      </c>
      <c r="AE1204" s="144">
        <v>0.875</v>
      </c>
      <c r="AF1204" s="143">
        <f>IF(ISERROR(AF1203/AF1199),0,AF1203/AF1199)</f>
        <v>65.526315789473685</v>
      </c>
      <c r="AG1204" s="144">
        <v>348.6</v>
      </c>
      <c r="AH1204" s="144">
        <v>124.07142857142857</v>
      </c>
      <c r="AI1204" s="144">
        <v>102.85714285714286</v>
      </c>
      <c r="AJ1204" s="144">
        <v>44.125</v>
      </c>
      <c r="AK1204" s="144">
        <v>109.8</v>
      </c>
      <c r="AL1204" s="144">
        <v>255.41666666666666</v>
      </c>
      <c r="AM1204" s="144">
        <v>49.652173913043477</v>
      </c>
      <c r="AN1204" s="143">
        <f>IF(ISERROR(AN1203/AN1199),0,AN1203/AN1199)</f>
        <v>147.5462962962963</v>
      </c>
      <c r="AO1204" s="144">
        <v>29.09090909090909</v>
      </c>
      <c r="AP1204" s="144">
        <v>41.090909090909093</v>
      </c>
      <c r="AQ1204" s="144">
        <v>60.272727272727273</v>
      </c>
      <c r="AR1204" s="144">
        <v>31.05</v>
      </c>
      <c r="AS1204" s="144">
        <v>28.117647058823529</v>
      </c>
      <c r="AT1204" s="144">
        <v>256.29411764705884</v>
      </c>
      <c r="AU1204" s="144">
        <v>56.533333333333331</v>
      </c>
      <c r="AV1204" s="143">
        <f>IF(ISERROR(AV1203/AV1199),0,AV1203/AV1199)</f>
        <v>75.872549019607845</v>
      </c>
      <c r="AW1204" s="144"/>
      <c r="AX1204" s="144"/>
      <c r="AY1204" s="144"/>
      <c r="AZ1204" s="144"/>
      <c r="BA1204" s="144"/>
      <c r="BB1204" s="144"/>
      <c r="BC1204" s="144"/>
      <c r="BD1204" s="143">
        <f>IF(ISERROR(BD1203/BD1199),0,BD1203/BD1199)</f>
        <v>0</v>
      </c>
    </row>
    <row r="1205" spans="1:56" ht="12.75" hidden="1" customHeight="1" outlineLevel="1" x14ac:dyDescent="0.2">
      <c r="A1205" s="292" t="s">
        <v>712</v>
      </c>
      <c r="B1205" s="346" t="s">
        <v>191</v>
      </c>
      <c r="C1205" s="8"/>
      <c r="D1205" s="5"/>
      <c r="E1205" s="5"/>
      <c r="F1205" s="5"/>
      <c r="G1205" s="15"/>
      <c r="H1205" s="143"/>
      <c r="I1205" s="144"/>
      <c r="J1205" s="144"/>
      <c r="K1205" s="144"/>
      <c r="L1205" s="144"/>
      <c r="M1205" s="144"/>
      <c r="N1205" s="144"/>
      <c r="O1205" s="144"/>
      <c r="P1205" s="143"/>
      <c r="Q1205" s="229"/>
      <c r="R1205" s="229"/>
      <c r="S1205" s="229"/>
      <c r="T1205" s="229"/>
      <c r="U1205" s="144"/>
      <c r="V1205" s="144"/>
      <c r="W1205" s="144"/>
      <c r="X1205" s="143"/>
      <c r="Y1205" s="144"/>
      <c r="Z1205" s="144"/>
      <c r="AA1205" s="144"/>
      <c r="AB1205" s="144"/>
      <c r="AC1205" s="144"/>
      <c r="AD1205" s="144"/>
      <c r="AE1205" s="144"/>
      <c r="AF1205" s="143"/>
      <c r="AG1205" s="144"/>
      <c r="AH1205" s="144"/>
      <c r="AI1205" s="144"/>
      <c r="AJ1205" s="144"/>
      <c r="AK1205" s="144"/>
      <c r="AL1205" s="144"/>
      <c r="AM1205" s="144"/>
      <c r="AN1205" s="143"/>
      <c r="AO1205" s="144"/>
      <c r="AP1205" s="144"/>
      <c r="AQ1205" s="144"/>
      <c r="AR1205" s="144"/>
      <c r="AS1205" s="144"/>
      <c r="AT1205" s="144"/>
      <c r="AU1205" s="144"/>
      <c r="AV1205" s="143"/>
      <c r="AW1205" s="144"/>
      <c r="AX1205" s="144"/>
      <c r="AY1205" s="144"/>
      <c r="AZ1205" s="144"/>
      <c r="BA1205" s="144"/>
      <c r="BB1205" s="144"/>
      <c r="BC1205" s="144"/>
      <c r="BD1205" s="143"/>
    </row>
    <row r="1206" spans="1:56" ht="12.75" hidden="1" customHeight="1" outlineLevel="1" x14ac:dyDescent="0.2">
      <c r="A1206" s="268"/>
      <c r="B1206" s="346" t="s">
        <v>191</v>
      </c>
      <c r="C1206" s="8"/>
      <c r="D1206" s="5"/>
      <c r="E1206" s="5"/>
      <c r="F1206" s="5"/>
      <c r="G1206" s="15"/>
      <c r="H1206" s="143"/>
      <c r="I1206" s="144"/>
      <c r="J1206" s="144"/>
      <c r="K1206" s="144"/>
      <c r="L1206" s="144"/>
      <c r="M1206" s="144"/>
      <c r="N1206" s="144"/>
      <c r="O1206" s="144"/>
      <c r="P1206" s="143"/>
      <c r="Q1206" s="229"/>
      <c r="R1206" s="229"/>
      <c r="S1206" s="229"/>
      <c r="T1206" s="229"/>
      <c r="U1206" s="144"/>
      <c r="V1206" s="144"/>
      <c r="W1206" s="144"/>
      <c r="X1206" s="143"/>
      <c r="Y1206" s="144"/>
      <c r="Z1206" s="144"/>
      <c r="AA1206" s="144"/>
      <c r="AB1206" s="144"/>
      <c r="AC1206" s="144"/>
      <c r="AD1206" s="144"/>
      <c r="AE1206" s="144"/>
      <c r="AF1206" s="143"/>
      <c r="AG1206" s="144"/>
      <c r="AH1206" s="144"/>
      <c r="AI1206" s="144"/>
      <c r="AJ1206" s="144"/>
      <c r="AK1206" s="144"/>
      <c r="AL1206" s="144"/>
      <c r="AM1206" s="144"/>
      <c r="AN1206" s="143"/>
      <c r="AO1206" s="144"/>
      <c r="AP1206" s="144"/>
      <c r="AQ1206" s="144"/>
      <c r="AR1206" s="144"/>
      <c r="AS1206" s="144"/>
      <c r="AT1206" s="144"/>
      <c r="AU1206" s="144"/>
      <c r="AV1206" s="143"/>
      <c r="AW1206" s="144"/>
      <c r="AX1206" s="144"/>
      <c r="AY1206" s="144"/>
      <c r="AZ1206" s="144"/>
      <c r="BA1206" s="144"/>
      <c r="BB1206" s="144"/>
      <c r="BC1206" s="144"/>
      <c r="BD1206" s="143"/>
    </row>
    <row r="1207" spans="1:56" ht="12.75" hidden="1" customHeight="1" outlineLevel="1" x14ac:dyDescent="0.2">
      <c r="A1207" s="291" t="s">
        <v>713</v>
      </c>
      <c r="B1207" s="346" t="s">
        <v>191</v>
      </c>
      <c r="C1207" s="8"/>
      <c r="D1207" s="5"/>
      <c r="E1207" s="5"/>
      <c r="F1207" s="5"/>
      <c r="G1207" s="15"/>
      <c r="H1207" s="143"/>
      <c r="I1207" s="144"/>
      <c r="J1207" s="144"/>
      <c r="K1207" s="144"/>
      <c r="L1207" s="144"/>
      <c r="M1207" s="144"/>
      <c r="N1207" s="144"/>
      <c r="O1207" s="144"/>
      <c r="P1207" s="143"/>
      <c r="Q1207" s="229"/>
      <c r="R1207" s="229"/>
      <c r="S1207" s="229"/>
      <c r="T1207" s="229"/>
      <c r="U1207" s="144"/>
      <c r="V1207" s="144"/>
      <c r="W1207" s="144"/>
      <c r="X1207" s="143"/>
      <c r="Y1207" s="144"/>
      <c r="Z1207" s="144"/>
      <c r="AA1207" s="144"/>
      <c r="AB1207" s="144"/>
      <c r="AC1207" s="144"/>
      <c r="AD1207" s="144"/>
      <c r="AE1207" s="144"/>
      <c r="AF1207" s="143"/>
      <c r="AG1207" s="144"/>
      <c r="AH1207" s="144"/>
      <c r="AI1207" s="144"/>
      <c r="AJ1207" s="144"/>
      <c r="AK1207" s="144"/>
      <c r="AL1207" s="144"/>
      <c r="AM1207" s="144"/>
      <c r="AN1207" s="143"/>
      <c r="AO1207" s="144"/>
      <c r="AP1207" s="144"/>
      <c r="AQ1207" s="144"/>
      <c r="AR1207" s="144"/>
      <c r="AS1207" s="144"/>
      <c r="AT1207" s="144"/>
      <c r="AU1207" s="144"/>
      <c r="AV1207" s="143"/>
      <c r="AW1207" s="144"/>
      <c r="AX1207" s="144"/>
      <c r="AY1207" s="144"/>
      <c r="AZ1207" s="144"/>
      <c r="BA1207" s="144"/>
      <c r="BB1207" s="144"/>
      <c r="BC1207" s="144"/>
      <c r="BD1207" s="143"/>
    </row>
    <row r="1208" spans="1:56" ht="12.75" hidden="1" customHeight="1" outlineLevel="1" x14ac:dyDescent="0.2">
      <c r="A1208" s="291" t="s">
        <v>714</v>
      </c>
      <c r="B1208" s="346" t="s">
        <v>191</v>
      </c>
      <c r="C1208" s="8" t="s">
        <v>14</v>
      </c>
      <c r="D1208" s="5" t="s">
        <v>15</v>
      </c>
      <c r="E1208" s="5"/>
      <c r="F1208" s="5"/>
      <c r="G1208" s="15"/>
      <c r="H1208" s="143"/>
      <c r="I1208" s="144"/>
      <c r="J1208" s="144"/>
      <c r="K1208" s="144"/>
      <c r="L1208" s="144"/>
      <c r="M1208" s="144"/>
      <c r="N1208" s="144"/>
      <c r="O1208" s="144"/>
      <c r="P1208" s="143"/>
      <c r="Q1208" s="229"/>
      <c r="R1208" s="229"/>
      <c r="S1208" s="229"/>
      <c r="T1208" s="229"/>
      <c r="U1208" s="144"/>
      <c r="V1208" s="144"/>
      <c r="W1208" s="144"/>
      <c r="X1208" s="143"/>
      <c r="Y1208" s="144"/>
      <c r="Z1208" s="144"/>
      <c r="AA1208" s="144"/>
      <c r="AB1208" s="144"/>
      <c r="AC1208" s="144"/>
      <c r="AD1208" s="144"/>
      <c r="AE1208" s="144"/>
      <c r="AF1208" s="143"/>
      <c r="AG1208" s="144"/>
      <c r="AH1208" s="144"/>
      <c r="AI1208" s="144"/>
      <c r="AJ1208" s="144"/>
      <c r="AK1208" s="144"/>
      <c r="AL1208" s="144"/>
      <c r="AM1208" s="144"/>
      <c r="AN1208" s="143"/>
      <c r="AO1208" s="144"/>
      <c r="AP1208" s="144"/>
      <c r="AQ1208" s="144"/>
      <c r="AR1208" s="144"/>
      <c r="AS1208" s="144"/>
      <c r="AT1208" s="144"/>
      <c r="AU1208" s="144"/>
      <c r="AV1208" s="143"/>
      <c r="AW1208" s="144"/>
      <c r="AX1208" s="144"/>
      <c r="AY1208" s="144"/>
      <c r="AZ1208" s="144"/>
      <c r="BA1208" s="144"/>
      <c r="BB1208" s="144"/>
      <c r="BC1208" s="144"/>
      <c r="BD1208" s="143"/>
    </row>
    <row r="1209" spans="1:56" ht="12.75" hidden="1" customHeight="1" outlineLevel="1" x14ac:dyDescent="0.2">
      <c r="A1209" s="291" t="s">
        <v>715</v>
      </c>
      <c r="B1209" s="346" t="s">
        <v>62</v>
      </c>
      <c r="C1209" s="8" t="s">
        <v>2</v>
      </c>
      <c r="D1209" s="5" t="s">
        <v>9</v>
      </c>
      <c r="E1209" s="5"/>
      <c r="F1209" s="5"/>
      <c r="G1209" s="15"/>
      <c r="H1209" s="143">
        <f>SUMIF($I$3:$BD$3,$H$3,$I1209:$BD1209)</f>
        <v>903</v>
      </c>
      <c r="I1209" s="144">
        <v>35</v>
      </c>
      <c r="J1209" s="144">
        <v>49</v>
      </c>
      <c r="K1209" s="144">
        <v>38</v>
      </c>
      <c r="L1209" s="144">
        <v>26</v>
      </c>
      <c r="M1209" s="144">
        <v>33</v>
      </c>
      <c r="N1209" s="144">
        <v>29</v>
      </c>
      <c r="O1209" s="144">
        <v>21</v>
      </c>
      <c r="P1209" s="143">
        <f>SUM(I1209:O1209)</f>
        <v>231</v>
      </c>
      <c r="Q1209" s="229">
        <v>29</v>
      </c>
      <c r="R1209" s="229">
        <v>29</v>
      </c>
      <c r="S1209" s="229">
        <v>18</v>
      </c>
      <c r="T1209" s="229">
        <v>32</v>
      </c>
      <c r="U1209" s="144">
        <v>27</v>
      </c>
      <c r="V1209" s="144">
        <v>25</v>
      </c>
      <c r="W1209" s="144">
        <v>29</v>
      </c>
      <c r="X1209" s="143">
        <f>SUM(Q1209:W1209)</f>
        <v>189</v>
      </c>
      <c r="Y1209" s="144">
        <v>26</v>
      </c>
      <c r="Z1209" s="144">
        <v>39</v>
      </c>
      <c r="AA1209" s="144">
        <v>27</v>
      </c>
      <c r="AB1209" s="144">
        <v>29</v>
      </c>
      <c r="AC1209" s="144">
        <v>31</v>
      </c>
      <c r="AD1209" s="144">
        <v>52</v>
      </c>
      <c r="AE1209" s="144">
        <v>40</v>
      </c>
      <c r="AF1209" s="143">
        <f>SUM(Y1209:AE1209)</f>
        <v>244</v>
      </c>
      <c r="AG1209" s="144">
        <v>14</v>
      </c>
      <c r="AH1209" s="144">
        <v>29</v>
      </c>
      <c r="AI1209" s="144">
        <v>39</v>
      </c>
      <c r="AJ1209" s="144">
        <v>23</v>
      </c>
      <c r="AK1209" s="144">
        <v>27</v>
      </c>
      <c r="AL1209" s="144">
        <v>40</v>
      </c>
      <c r="AM1209" s="144">
        <v>30</v>
      </c>
      <c r="AN1209" s="143">
        <f>SUM(AG1209:AM1209)</f>
        <v>202</v>
      </c>
      <c r="AO1209" s="144">
        <v>20</v>
      </c>
      <c r="AP1209" s="144">
        <v>39</v>
      </c>
      <c r="AQ1209" s="144">
        <v>28</v>
      </c>
      <c r="AR1209" s="144">
        <v>39</v>
      </c>
      <c r="AS1209" s="144">
        <v>34</v>
      </c>
      <c r="AT1209" s="144">
        <v>30</v>
      </c>
      <c r="AU1209" s="144">
        <v>28</v>
      </c>
      <c r="AV1209" s="143">
        <f>SUM(AO1209:AU1209)</f>
        <v>218</v>
      </c>
      <c r="AW1209" s="144"/>
      <c r="AX1209" s="144"/>
      <c r="AY1209" s="144"/>
      <c r="AZ1209" s="144"/>
      <c r="BA1209" s="144"/>
      <c r="BB1209" s="144"/>
      <c r="BC1209" s="144"/>
      <c r="BD1209" s="143">
        <f>SUM(AW1209:BC1209)</f>
        <v>0</v>
      </c>
    </row>
    <row r="1210" spans="1:56" ht="12.75" hidden="1" customHeight="1" outlineLevel="1" x14ac:dyDescent="0.2">
      <c r="A1210" s="292" t="s">
        <v>716</v>
      </c>
      <c r="B1210" s="346"/>
      <c r="C1210" s="8" t="s">
        <v>3</v>
      </c>
      <c r="D1210" s="5" t="s">
        <v>9</v>
      </c>
      <c r="E1210" s="5"/>
      <c r="F1210" s="5"/>
      <c r="G1210" s="15"/>
      <c r="H1210" s="143">
        <f>SUMIF($I$3:$BD$3,$H$3,$I1210:$BD1210)</f>
        <v>849</v>
      </c>
      <c r="I1210" s="144">
        <v>32</v>
      </c>
      <c r="J1210" s="144">
        <v>48</v>
      </c>
      <c r="K1210" s="144">
        <v>37</v>
      </c>
      <c r="L1210" s="144">
        <v>24</v>
      </c>
      <c r="M1210" s="144">
        <v>30</v>
      </c>
      <c r="N1210" s="144">
        <v>26</v>
      </c>
      <c r="O1210" s="144">
        <v>19</v>
      </c>
      <c r="P1210" s="143">
        <f>SUM(I1210:O1210)</f>
        <v>216</v>
      </c>
      <c r="Q1210" s="229">
        <v>28</v>
      </c>
      <c r="R1210" s="229">
        <v>27</v>
      </c>
      <c r="S1210" s="229">
        <v>17</v>
      </c>
      <c r="T1210" s="229">
        <v>32</v>
      </c>
      <c r="U1210" s="144">
        <v>27</v>
      </c>
      <c r="V1210" s="144">
        <v>25</v>
      </c>
      <c r="W1210" s="144">
        <v>28</v>
      </c>
      <c r="X1210" s="143">
        <f>SUM(Q1210:W1210)</f>
        <v>184</v>
      </c>
      <c r="Y1210" s="144">
        <v>25</v>
      </c>
      <c r="Z1210" s="144">
        <v>39</v>
      </c>
      <c r="AA1210" s="144">
        <v>26</v>
      </c>
      <c r="AB1210" s="144">
        <v>27</v>
      </c>
      <c r="AC1210" s="144">
        <v>29</v>
      </c>
      <c r="AD1210" s="144">
        <v>46</v>
      </c>
      <c r="AE1210" s="144">
        <v>39</v>
      </c>
      <c r="AF1210" s="143">
        <f>SUM(Y1210:AE1210)</f>
        <v>231</v>
      </c>
      <c r="AG1210" s="144">
        <v>14</v>
      </c>
      <c r="AH1210" s="144">
        <v>26</v>
      </c>
      <c r="AI1210" s="144">
        <v>36</v>
      </c>
      <c r="AJ1210" s="144">
        <v>23</v>
      </c>
      <c r="AK1210" s="144">
        <v>26</v>
      </c>
      <c r="AL1210" s="144">
        <v>36</v>
      </c>
      <c r="AM1210" s="144">
        <v>29</v>
      </c>
      <c r="AN1210" s="143">
        <f>SUM(AG1210:AM1210)</f>
        <v>190</v>
      </c>
      <c r="AO1210" s="144">
        <v>20</v>
      </c>
      <c r="AP1210" s="144">
        <v>36</v>
      </c>
      <c r="AQ1210" s="144">
        <v>25</v>
      </c>
      <c r="AR1210" s="144">
        <v>36</v>
      </c>
      <c r="AS1210" s="144">
        <v>32</v>
      </c>
      <c r="AT1210" s="144">
        <v>25</v>
      </c>
      <c r="AU1210" s="144">
        <v>25</v>
      </c>
      <c r="AV1210" s="143">
        <f>SUM(AO1210:AU1210)</f>
        <v>199</v>
      </c>
      <c r="AW1210" s="144"/>
      <c r="AX1210" s="144"/>
      <c r="AY1210" s="144"/>
      <c r="AZ1210" s="144"/>
      <c r="BA1210" s="144"/>
      <c r="BB1210" s="144"/>
      <c r="BC1210" s="144"/>
      <c r="BD1210" s="143">
        <f>SUM(AW1210:BC1210)</f>
        <v>0</v>
      </c>
    </row>
    <row r="1211" spans="1:56" ht="12.75" hidden="1" customHeight="1" outlineLevel="1" x14ac:dyDescent="0.2">
      <c r="A1211" s="292" t="s">
        <v>717</v>
      </c>
      <c r="B1211" s="346"/>
      <c r="C1211" s="8" t="s">
        <v>33</v>
      </c>
      <c r="D1211" s="5" t="s">
        <v>9</v>
      </c>
      <c r="E1211" s="5"/>
      <c r="F1211" s="5"/>
      <c r="G1211" s="15"/>
      <c r="H1211" s="143">
        <f>SUMIF($I$3:$BD$3,$H$3,$I1211:$BD1211)</f>
        <v>562</v>
      </c>
      <c r="I1211" s="144">
        <v>17</v>
      </c>
      <c r="J1211" s="144">
        <v>42</v>
      </c>
      <c r="K1211" s="144">
        <v>30</v>
      </c>
      <c r="L1211" s="144">
        <v>20</v>
      </c>
      <c r="M1211" s="144">
        <v>25</v>
      </c>
      <c r="N1211" s="144">
        <v>15</v>
      </c>
      <c r="O1211" s="144">
        <v>14</v>
      </c>
      <c r="P1211" s="143">
        <f>SUM(I1211:O1211)</f>
        <v>163</v>
      </c>
      <c r="Q1211" s="229">
        <v>22</v>
      </c>
      <c r="R1211" s="229">
        <v>23</v>
      </c>
      <c r="S1211" s="229">
        <v>12</v>
      </c>
      <c r="T1211" s="229">
        <v>20</v>
      </c>
      <c r="U1211" s="144">
        <v>22</v>
      </c>
      <c r="V1211" s="144">
        <v>19</v>
      </c>
      <c r="W1211" s="144">
        <v>25</v>
      </c>
      <c r="X1211" s="143">
        <f>SUM(Q1211:W1211)</f>
        <v>143</v>
      </c>
      <c r="Y1211" s="144">
        <v>19</v>
      </c>
      <c r="Z1211" s="144">
        <v>32</v>
      </c>
      <c r="AA1211" s="144">
        <v>16</v>
      </c>
      <c r="AB1211" s="144">
        <v>20</v>
      </c>
      <c r="AC1211" s="144">
        <v>20</v>
      </c>
      <c r="AD1211" s="144">
        <v>36</v>
      </c>
      <c r="AE1211" s="144">
        <v>33</v>
      </c>
      <c r="AF1211" s="143">
        <f>SUM(Y1211:AE1211)</f>
        <v>176</v>
      </c>
      <c r="AG1211" s="144">
        <v>6</v>
      </c>
      <c r="AH1211" s="144">
        <v>12</v>
      </c>
      <c r="AI1211" s="144">
        <v>14</v>
      </c>
      <c r="AJ1211" s="144">
        <v>10</v>
      </c>
      <c r="AK1211" s="144">
        <v>11</v>
      </c>
      <c r="AL1211" s="144">
        <v>20</v>
      </c>
      <c r="AM1211" s="144">
        <v>21</v>
      </c>
      <c r="AN1211" s="143">
        <f>SUM(AG1211:AM1211)</f>
        <v>94</v>
      </c>
      <c r="AO1211" s="144">
        <v>14</v>
      </c>
      <c r="AP1211" s="144">
        <v>22</v>
      </c>
      <c r="AQ1211" s="144">
        <v>7</v>
      </c>
      <c r="AR1211" s="144">
        <v>28</v>
      </c>
      <c r="AS1211" s="144">
        <v>22</v>
      </c>
      <c r="AT1211" s="144">
        <v>11</v>
      </c>
      <c r="AU1211" s="144">
        <v>16</v>
      </c>
      <c r="AV1211" s="143">
        <f>SUM(AO1211:AU1211)</f>
        <v>120</v>
      </c>
      <c r="AW1211" s="144"/>
      <c r="AX1211" s="144"/>
      <c r="AY1211" s="144"/>
      <c r="AZ1211" s="144"/>
      <c r="BA1211" s="144"/>
      <c r="BB1211" s="144"/>
      <c r="BC1211" s="144"/>
      <c r="BD1211" s="143">
        <f>SUM(AW1211:BC1211)</f>
        <v>0</v>
      </c>
    </row>
    <row r="1212" spans="1:56" s="48" customFormat="1" ht="12.75" hidden="1" customHeight="1" outlineLevel="1" x14ac:dyDescent="0.2">
      <c r="A1212" s="293"/>
      <c r="B1212" s="346"/>
      <c r="C1212" s="42" t="s">
        <v>13</v>
      </c>
      <c r="D1212" s="43" t="s">
        <v>4</v>
      </c>
      <c r="E1212" s="43"/>
      <c r="F1212" s="43"/>
      <c r="G1212" s="44"/>
      <c r="H1212" s="145">
        <f>IF(ISERROR(H1211/H1209),0,H1211/H1209)</f>
        <v>0.62236987818383172</v>
      </c>
      <c r="I1212" s="146">
        <v>0.48571428571428571</v>
      </c>
      <c r="J1212" s="146">
        <v>0.8571428571428571</v>
      </c>
      <c r="K1212" s="146">
        <v>0.78947368421052633</v>
      </c>
      <c r="L1212" s="146">
        <v>0.76923076923076927</v>
      </c>
      <c r="M1212" s="146">
        <v>0.75757575757575757</v>
      </c>
      <c r="N1212" s="146">
        <v>0.51724137931034486</v>
      </c>
      <c r="O1212" s="146">
        <v>0.66666666666666663</v>
      </c>
      <c r="P1212" s="145">
        <f>IF(ISERROR(P1211/P1209),0,P1211/P1209)</f>
        <v>0.7056277056277056</v>
      </c>
      <c r="Q1212" s="230">
        <v>0.75862068965517238</v>
      </c>
      <c r="R1212" s="230">
        <v>0.7931034482758621</v>
      </c>
      <c r="S1212" s="230">
        <v>0.66666666666666663</v>
      </c>
      <c r="T1212" s="230">
        <v>0.625</v>
      </c>
      <c r="U1212" s="146">
        <v>0.81481481481481477</v>
      </c>
      <c r="V1212" s="146">
        <v>0.76</v>
      </c>
      <c r="W1212" s="146">
        <v>0.86206896551724133</v>
      </c>
      <c r="X1212" s="145">
        <f>IF(ISERROR(X1211/X1209),0,X1211/X1209)</f>
        <v>0.75661375661375663</v>
      </c>
      <c r="Y1212" s="146">
        <v>0.73076923076923073</v>
      </c>
      <c r="Z1212" s="146">
        <v>0.82051282051282048</v>
      </c>
      <c r="AA1212" s="146">
        <v>0.59259259259259256</v>
      </c>
      <c r="AB1212" s="146">
        <v>0.68965517241379315</v>
      </c>
      <c r="AC1212" s="146">
        <v>0.64516129032258063</v>
      </c>
      <c r="AD1212" s="146">
        <v>0.69230769230769229</v>
      </c>
      <c r="AE1212" s="146">
        <v>0.82499999999999996</v>
      </c>
      <c r="AF1212" s="145">
        <f>IF(ISERROR(AF1211/AF1209),0,AF1211/AF1209)</f>
        <v>0.72131147540983609</v>
      </c>
      <c r="AG1212" s="146">
        <v>0.42857142857142855</v>
      </c>
      <c r="AH1212" s="146">
        <v>0.41379310344827586</v>
      </c>
      <c r="AI1212" s="146">
        <v>0.35897435897435898</v>
      </c>
      <c r="AJ1212" s="146">
        <v>0.43478260869565216</v>
      </c>
      <c r="AK1212" s="146">
        <v>0.40740740740740738</v>
      </c>
      <c r="AL1212" s="146">
        <v>0.5</v>
      </c>
      <c r="AM1212" s="146">
        <v>0.7</v>
      </c>
      <c r="AN1212" s="145">
        <f>IF(ISERROR(AN1211/AN1209),0,AN1211/AN1209)</f>
        <v>0.46534653465346537</v>
      </c>
      <c r="AO1212" s="146">
        <v>0.7</v>
      </c>
      <c r="AP1212" s="146">
        <v>0.5641025641025641</v>
      </c>
      <c r="AQ1212" s="146">
        <v>0.25</v>
      </c>
      <c r="AR1212" s="146">
        <v>0.71794871794871795</v>
      </c>
      <c r="AS1212" s="146">
        <v>0.6470588235294118</v>
      </c>
      <c r="AT1212" s="146">
        <v>0.36666666666666664</v>
      </c>
      <c r="AU1212" s="146">
        <v>0.5714285714285714</v>
      </c>
      <c r="AV1212" s="145">
        <f>IF(ISERROR(AV1211/AV1209),0,AV1211/AV1209)</f>
        <v>0.55045871559633031</v>
      </c>
      <c r="AW1212" s="146"/>
      <c r="AX1212" s="146"/>
      <c r="AY1212" s="146"/>
      <c r="AZ1212" s="146"/>
      <c r="BA1212" s="146"/>
      <c r="BB1212" s="146"/>
      <c r="BC1212" s="146"/>
      <c r="BD1212" s="145">
        <f>IF(ISERROR(BD1211/BD1209),0,BD1211/BD1209)</f>
        <v>0</v>
      </c>
    </row>
    <row r="1213" spans="1:56" s="49" customFormat="1" ht="12.75" hidden="1" customHeight="1" outlineLevel="1" x14ac:dyDescent="0.2">
      <c r="A1213" s="293"/>
      <c r="B1213" s="346"/>
      <c r="C1213" s="42" t="s">
        <v>5</v>
      </c>
      <c r="D1213" s="43" t="s">
        <v>4</v>
      </c>
      <c r="E1213" s="43"/>
      <c r="F1213" s="43"/>
      <c r="G1213" s="44"/>
      <c r="H1213" s="145">
        <f>IF(ISERROR((H1209-H1210)/H1209),0,(H1209-H1210)/H1209)</f>
        <v>5.9800664451827246E-2</v>
      </c>
      <c r="I1213" s="146">
        <v>8.5714285714285715E-2</v>
      </c>
      <c r="J1213" s="146">
        <v>2.0408163265306121E-2</v>
      </c>
      <c r="K1213" s="146">
        <v>2.6315789473684209E-2</v>
      </c>
      <c r="L1213" s="146">
        <v>7.6923076923076927E-2</v>
      </c>
      <c r="M1213" s="146">
        <v>9.0909090909090912E-2</v>
      </c>
      <c r="N1213" s="146">
        <v>0.10344827586206896</v>
      </c>
      <c r="O1213" s="146">
        <v>9.5238095238095233E-2</v>
      </c>
      <c r="P1213" s="145">
        <f>IF(ISERROR((P1209-P1210)/P1209),0,(P1209-P1210)/P1209)</f>
        <v>6.4935064935064929E-2</v>
      </c>
      <c r="Q1213" s="230">
        <v>3.4482758620689655E-2</v>
      </c>
      <c r="R1213" s="230">
        <v>6.8965517241379309E-2</v>
      </c>
      <c r="S1213" s="230">
        <v>5.5555555555555552E-2</v>
      </c>
      <c r="T1213" s="230">
        <v>0</v>
      </c>
      <c r="U1213" s="146">
        <v>0</v>
      </c>
      <c r="V1213" s="146">
        <v>0</v>
      </c>
      <c r="W1213" s="146">
        <v>3.4482758620689655E-2</v>
      </c>
      <c r="X1213" s="145">
        <f>IF(ISERROR((X1209-X1210)/X1209),0,(X1209-X1210)/X1209)</f>
        <v>2.6455026455026454E-2</v>
      </c>
      <c r="Y1213" s="146">
        <v>3.8461538461538464E-2</v>
      </c>
      <c r="Z1213" s="146">
        <v>0</v>
      </c>
      <c r="AA1213" s="146">
        <v>3.7037037037037035E-2</v>
      </c>
      <c r="AB1213" s="146">
        <v>6.8965517241379309E-2</v>
      </c>
      <c r="AC1213" s="146">
        <v>6.4516129032258063E-2</v>
      </c>
      <c r="AD1213" s="146">
        <v>0.11538461538461539</v>
      </c>
      <c r="AE1213" s="146">
        <v>2.5000000000000001E-2</v>
      </c>
      <c r="AF1213" s="145">
        <f>IF(ISERROR((AF1209-AF1210)/AF1209),0,(AF1209-AF1210)/AF1209)</f>
        <v>5.3278688524590161E-2</v>
      </c>
      <c r="AG1213" s="146">
        <v>0</v>
      </c>
      <c r="AH1213" s="146">
        <v>0.10344827586206896</v>
      </c>
      <c r="AI1213" s="146">
        <v>7.6923076923076927E-2</v>
      </c>
      <c r="AJ1213" s="146">
        <v>0</v>
      </c>
      <c r="AK1213" s="146">
        <v>3.7037037037037035E-2</v>
      </c>
      <c r="AL1213" s="146">
        <v>0.1</v>
      </c>
      <c r="AM1213" s="146">
        <v>3.3333333333333333E-2</v>
      </c>
      <c r="AN1213" s="145">
        <f>IF(ISERROR((AN1209-AN1210)/AN1209),0,(AN1209-AN1210)/AN1209)</f>
        <v>5.9405940594059403E-2</v>
      </c>
      <c r="AO1213" s="146">
        <v>0</v>
      </c>
      <c r="AP1213" s="146">
        <v>7.6923076923076927E-2</v>
      </c>
      <c r="AQ1213" s="146">
        <v>0.10714285714285714</v>
      </c>
      <c r="AR1213" s="146">
        <v>7.6923076923076927E-2</v>
      </c>
      <c r="AS1213" s="146">
        <v>5.8823529411764705E-2</v>
      </c>
      <c r="AT1213" s="146">
        <v>0.16666666666666666</v>
      </c>
      <c r="AU1213" s="146">
        <v>0.10714285714285714</v>
      </c>
      <c r="AV1213" s="145">
        <f>IF(ISERROR((AV1209-AV1210)/AV1209),0,(AV1209-AV1210)/AV1209)</f>
        <v>8.7155963302752298E-2</v>
      </c>
      <c r="AW1213" s="146"/>
      <c r="AX1213" s="146"/>
      <c r="AY1213" s="146"/>
      <c r="AZ1213" s="146"/>
      <c r="BA1213" s="146"/>
      <c r="BB1213" s="146"/>
      <c r="BC1213" s="146"/>
      <c r="BD1213" s="145">
        <f>IF(ISERROR((BD1209-BD1210)/BD1209),0,(BD1209-BD1210)/BD1209)</f>
        <v>0</v>
      </c>
    </row>
    <row r="1214" spans="1:56" ht="12.75" hidden="1" customHeight="1" outlineLevel="2" x14ac:dyDescent="0.2">
      <c r="A1214" s="292" t="s">
        <v>718</v>
      </c>
      <c r="B1214" s="346"/>
      <c r="C1214" s="8" t="s">
        <v>46</v>
      </c>
      <c r="D1214" s="5"/>
      <c r="E1214" s="5"/>
      <c r="F1214" s="5"/>
      <c r="G1214" s="15"/>
      <c r="H1214" s="143">
        <f>SUMIF($I$3:$BD$3,$H$3,$I1214:$BD1214)</f>
        <v>66835</v>
      </c>
      <c r="I1214" s="144">
        <v>2188</v>
      </c>
      <c r="J1214" s="144">
        <v>1217</v>
      </c>
      <c r="K1214" s="144">
        <v>837</v>
      </c>
      <c r="L1214" s="144">
        <v>399</v>
      </c>
      <c r="M1214" s="144">
        <v>859</v>
      </c>
      <c r="N1214" s="144">
        <v>2952</v>
      </c>
      <c r="O1214" s="144">
        <v>1771</v>
      </c>
      <c r="P1214" s="143">
        <f>SUM(I1214:O1214)</f>
        <v>10223</v>
      </c>
      <c r="Q1214" s="229">
        <v>1290</v>
      </c>
      <c r="R1214" s="229">
        <v>551</v>
      </c>
      <c r="S1214" s="229">
        <v>772</v>
      </c>
      <c r="T1214" s="229">
        <v>2123</v>
      </c>
      <c r="U1214" s="144">
        <v>677</v>
      </c>
      <c r="V1214" s="144">
        <v>2310</v>
      </c>
      <c r="W1214" s="144">
        <v>240</v>
      </c>
      <c r="X1214" s="143">
        <f>SUM(Q1214:W1214)</f>
        <v>7963</v>
      </c>
      <c r="Y1214" s="144">
        <v>744</v>
      </c>
      <c r="Z1214" s="144">
        <v>531</v>
      </c>
      <c r="AA1214" s="144">
        <v>893</v>
      </c>
      <c r="AB1214" s="144">
        <v>1893</v>
      </c>
      <c r="AC1214" s="144">
        <v>2633</v>
      </c>
      <c r="AD1214" s="144">
        <v>2616</v>
      </c>
      <c r="AE1214" s="144">
        <v>569</v>
      </c>
      <c r="AF1214" s="143">
        <f>SUM(Y1214:AE1214)</f>
        <v>9879</v>
      </c>
      <c r="AG1214" s="144">
        <v>3586</v>
      </c>
      <c r="AH1214" s="144">
        <v>2640</v>
      </c>
      <c r="AI1214" s="144">
        <v>4159</v>
      </c>
      <c r="AJ1214" s="144">
        <v>1699</v>
      </c>
      <c r="AK1214" s="144">
        <v>2332</v>
      </c>
      <c r="AL1214" s="144">
        <v>7556</v>
      </c>
      <c r="AM1214" s="144">
        <v>1503</v>
      </c>
      <c r="AN1214" s="143">
        <f>SUM(AG1214:AM1214)</f>
        <v>23475</v>
      </c>
      <c r="AO1214" s="144">
        <v>788</v>
      </c>
      <c r="AP1214" s="144">
        <v>3217</v>
      </c>
      <c r="AQ1214" s="144">
        <v>7285</v>
      </c>
      <c r="AR1214" s="144">
        <v>1646</v>
      </c>
      <c r="AS1214" s="144">
        <v>1180</v>
      </c>
      <c r="AT1214" s="144">
        <v>3617</v>
      </c>
      <c r="AU1214" s="144">
        <v>3062</v>
      </c>
      <c r="AV1214" s="143">
        <f>SUM(AO1214:AU1214)</f>
        <v>20795</v>
      </c>
      <c r="AW1214" s="144"/>
      <c r="AX1214" s="144"/>
      <c r="AY1214" s="144"/>
      <c r="AZ1214" s="144"/>
      <c r="BA1214" s="144"/>
      <c r="BB1214" s="144"/>
      <c r="BC1214" s="144"/>
      <c r="BD1214" s="143">
        <f>SUM(AW1214:BC1214)</f>
        <v>0</v>
      </c>
    </row>
    <row r="1215" spans="1:56" ht="12.75" hidden="1" customHeight="1" outlineLevel="1" x14ac:dyDescent="0.2">
      <c r="A1215" s="292"/>
      <c r="B1215" s="346"/>
      <c r="C1215" s="8" t="s">
        <v>14</v>
      </c>
      <c r="D1215" s="5"/>
      <c r="E1215" s="5"/>
      <c r="F1215" s="5"/>
      <c r="G1215" s="15"/>
      <c r="H1215" s="143">
        <f>IF(ISERROR(H1214/H1210),0,H1214/H1210)</f>
        <v>78.722025912838632</v>
      </c>
      <c r="I1215" s="144">
        <v>68.375</v>
      </c>
      <c r="J1215" s="144">
        <v>25.354166666666668</v>
      </c>
      <c r="K1215" s="144">
        <v>22.621621621621621</v>
      </c>
      <c r="L1215" s="144">
        <v>16.625</v>
      </c>
      <c r="M1215" s="144">
        <v>28.633333333333333</v>
      </c>
      <c r="N1215" s="144">
        <v>113.53846153846153</v>
      </c>
      <c r="O1215" s="144">
        <v>93.21052631578948</v>
      </c>
      <c r="P1215" s="143">
        <f>IF(ISERROR(P1214/P1210),0,P1214/P1210)</f>
        <v>47.328703703703702</v>
      </c>
      <c r="Q1215" s="229">
        <v>46.071428571428569</v>
      </c>
      <c r="R1215" s="229">
        <v>20.407407407407408</v>
      </c>
      <c r="S1215" s="229">
        <v>45.411764705882355</v>
      </c>
      <c r="T1215" s="229">
        <v>66.34375</v>
      </c>
      <c r="U1215" s="144">
        <v>25.074074074074073</v>
      </c>
      <c r="V1215" s="144">
        <v>92.4</v>
      </c>
      <c r="W1215" s="144">
        <v>8.5714285714285712</v>
      </c>
      <c r="X1215" s="143">
        <f>IF(ISERROR(X1214/X1210),0,X1214/X1210)</f>
        <v>43.277173913043477</v>
      </c>
      <c r="Y1215" s="144">
        <v>29.76</v>
      </c>
      <c r="Z1215" s="144">
        <v>13.615384615384615</v>
      </c>
      <c r="AA1215" s="144">
        <v>34.346153846153847</v>
      </c>
      <c r="AB1215" s="144">
        <v>70.111111111111114</v>
      </c>
      <c r="AC1215" s="144">
        <v>90.793103448275858</v>
      </c>
      <c r="AD1215" s="144">
        <v>56.869565217391305</v>
      </c>
      <c r="AE1215" s="144">
        <v>14.589743589743589</v>
      </c>
      <c r="AF1215" s="143">
        <f>IF(ISERROR(AF1214/AF1210),0,AF1214/AF1210)</f>
        <v>42.766233766233768</v>
      </c>
      <c r="AG1215" s="144">
        <v>256.14285714285717</v>
      </c>
      <c r="AH1215" s="144">
        <v>101.53846153846153</v>
      </c>
      <c r="AI1215" s="144">
        <v>115.52777777777777</v>
      </c>
      <c r="AJ1215" s="144">
        <v>73.869565217391298</v>
      </c>
      <c r="AK1215" s="144">
        <v>89.692307692307693</v>
      </c>
      <c r="AL1215" s="144">
        <v>209.88888888888889</v>
      </c>
      <c r="AM1215" s="144">
        <v>51.827586206896555</v>
      </c>
      <c r="AN1215" s="143">
        <f>IF(ISERROR(AN1214/AN1210),0,AN1214/AN1210)</f>
        <v>123.55263157894737</v>
      </c>
      <c r="AO1215" s="144">
        <v>39.4</v>
      </c>
      <c r="AP1215" s="144">
        <v>89.361111111111114</v>
      </c>
      <c r="AQ1215" s="144">
        <v>291.39999999999998</v>
      </c>
      <c r="AR1215" s="144">
        <v>45.722222222222221</v>
      </c>
      <c r="AS1215" s="144">
        <v>36.875</v>
      </c>
      <c r="AT1215" s="144">
        <v>144.68</v>
      </c>
      <c r="AU1215" s="144">
        <v>122.48</v>
      </c>
      <c r="AV1215" s="143">
        <f>IF(ISERROR(AV1214/AV1210),0,AV1214/AV1210)</f>
        <v>104.49748743718592</v>
      </c>
      <c r="AW1215" s="144"/>
      <c r="AX1215" s="144"/>
      <c r="AY1215" s="144"/>
      <c r="AZ1215" s="144"/>
      <c r="BA1215" s="144"/>
      <c r="BB1215" s="144"/>
      <c r="BC1215" s="144"/>
      <c r="BD1215" s="143">
        <f>IF(ISERROR(BD1214/BD1210),0,BD1214/BD1210)</f>
        <v>0</v>
      </c>
    </row>
    <row r="1216" spans="1:56" ht="12.75" hidden="1" customHeight="1" outlineLevel="1" x14ac:dyDescent="0.2">
      <c r="A1216" s="292" t="s">
        <v>719</v>
      </c>
      <c r="B1216" s="346"/>
      <c r="C1216" s="8"/>
      <c r="D1216" s="5"/>
      <c r="E1216" s="5"/>
      <c r="F1216" s="5"/>
      <c r="G1216" s="15"/>
      <c r="H1216" s="143"/>
      <c r="I1216" s="144"/>
      <c r="J1216" s="144"/>
      <c r="K1216" s="144"/>
      <c r="L1216" s="144"/>
      <c r="M1216" s="144"/>
      <c r="N1216" s="144"/>
      <c r="O1216" s="144"/>
      <c r="P1216" s="143"/>
      <c r="Q1216" s="229"/>
      <c r="R1216" s="229"/>
      <c r="S1216" s="229"/>
      <c r="T1216" s="229"/>
      <c r="U1216" s="144"/>
      <c r="V1216" s="144"/>
      <c r="W1216" s="144"/>
      <c r="X1216" s="143"/>
      <c r="Y1216" s="144"/>
      <c r="Z1216" s="144"/>
      <c r="AA1216" s="144"/>
      <c r="AB1216" s="144"/>
      <c r="AC1216" s="144"/>
      <c r="AD1216" s="144"/>
      <c r="AE1216" s="144"/>
      <c r="AF1216" s="143"/>
      <c r="AG1216" s="144"/>
      <c r="AH1216" s="144"/>
      <c r="AI1216" s="144"/>
      <c r="AJ1216" s="144"/>
      <c r="AK1216" s="144"/>
      <c r="AL1216" s="144"/>
      <c r="AM1216" s="144"/>
      <c r="AN1216" s="143"/>
      <c r="AO1216" s="144"/>
      <c r="AP1216" s="144"/>
      <c r="AQ1216" s="144"/>
      <c r="AR1216" s="144"/>
      <c r="AS1216" s="144"/>
      <c r="AT1216" s="144"/>
      <c r="AU1216" s="144"/>
      <c r="AV1216" s="143"/>
      <c r="AW1216" s="144"/>
      <c r="AX1216" s="144"/>
      <c r="AY1216" s="144"/>
      <c r="AZ1216" s="144"/>
      <c r="BA1216" s="144"/>
      <c r="BB1216" s="144"/>
      <c r="BC1216" s="144"/>
      <c r="BD1216" s="143"/>
    </row>
    <row r="1217" spans="1:56" ht="12.75" hidden="1" customHeight="1" outlineLevel="1" x14ac:dyDescent="0.2">
      <c r="A1217" s="268"/>
      <c r="B1217" s="346"/>
      <c r="C1217" s="8"/>
      <c r="D1217" s="5"/>
      <c r="E1217" s="5"/>
      <c r="F1217" s="5"/>
      <c r="G1217" s="15"/>
      <c r="H1217" s="143"/>
      <c r="I1217" s="144"/>
      <c r="J1217" s="144"/>
      <c r="K1217" s="144"/>
      <c r="L1217" s="144"/>
      <c r="M1217" s="144"/>
      <c r="N1217" s="144"/>
      <c r="O1217" s="144"/>
      <c r="P1217" s="143"/>
      <c r="Q1217" s="229"/>
      <c r="R1217" s="229"/>
      <c r="S1217" s="229"/>
      <c r="T1217" s="229"/>
      <c r="U1217" s="144"/>
      <c r="V1217" s="144"/>
      <c r="W1217" s="144"/>
      <c r="X1217" s="143"/>
      <c r="Y1217" s="144"/>
      <c r="Z1217" s="144"/>
      <c r="AA1217" s="144"/>
      <c r="AB1217" s="144"/>
      <c r="AC1217" s="144"/>
      <c r="AD1217" s="144"/>
      <c r="AE1217" s="144"/>
      <c r="AF1217" s="143"/>
      <c r="AG1217" s="144"/>
      <c r="AH1217" s="144"/>
      <c r="AI1217" s="144"/>
      <c r="AJ1217" s="144"/>
      <c r="AK1217" s="144"/>
      <c r="AL1217" s="144"/>
      <c r="AM1217" s="144"/>
      <c r="AN1217" s="143"/>
      <c r="AO1217" s="144"/>
      <c r="AP1217" s="144"/>
      <c r="AQ1217" s="144"/>
      <c r="AR1217" s="144"/>
      <c r="AS1217" s="144"/>
      <c r="AT1217" s="144"/>
      <c r="AU1217" s="144"/>
      <c r="AV1217" s="143"/>
      <c r="AW1217" s="144"/>
      <c r="AX1217" s="144"/>
      <c r="AY1217" s="144"/>
      <c r="AZ1217" s="144"/>
      <c r="BA1217" s="144"/>
      <c r="BB1217" s="144"/>
      <c r="BC1217" s="144"/>
      <c r="BD1217" s="143"/>
    </row>
    <row r="1218" spans="1:56" ht="12.75" hidden="1" customHeight="1" outlineLevel="1" x14ac:dyDescent="0.2">
      <c r="A1218" s="291" t="s">
        <v>720</v>
      </c>
      <c r="B1218" s="346"/>
      <c r="C1218" s="8"/>
      <c r="D1218" s="5"/>
      <c r="E1218" s="5"/>
      <c r="F1218" s="5"/>
      <c r="G1218" s="15"/>
      <c r="H1218" s="143"/>
      <c r="I1218" s="144"/>
      <c r="J1218" s="144"/>
      <c r="K1218" s="144"/>
      <c r="L1218" s="144"/>
      <c r="M1218" s="144"/>
      <c r="N1218" s="144"/>
      <c r="O1218" s="144"/>
      <c r="P1218" s="143"/>
      <c r="Q1218" s="229"/>
      <c r="R1218" s="229"/>
      <c r="S1218" s="229"/>
      <c r="T1218" s="229"/>
      <c r="U1218" s="144"/>
      <c r="V1218" s="144"/>
      <c r="W1218" s="144"/>
      <c r="X1218" s="143"/>
      <c r="Y1218" s="144"/>
      <c r="Z1218" s="144"/>
      <c r="AA1218" s="144"/>
      <c r="AB1218" s="144"/>
      <c r="AC1218" s="144"/>
      <c r="AD1218" s="144"/>
      <c r="AE1218" s="144"/>
      <c r="AF1218" s="143"/>
      <c r="AG1218" s="144"/>
      <c r="AH1218" s="144"/>
      <c r="AI1218" s="144"/>
      <c r="AJ1218" s="144"/>
      <c r="AK1218" s="144"/>
      <c r="AL1218" s="144"/>
      <c r="AM1218" s="144"/>
      <c r="AN1218" s="143"/>
      <c r="AO1218" s="144"/>
      <c r="AP1218" s="144"/>
      <c r="AQ1218" s="144"/>
      <c r="AR1218" s="144"/>
      <c r="AS1218" s="144"/>
      <c r="AT1218" s="144"/>
      <c r="AU1218" s="144"/>
      <c r="AV1218" s="143"/>
      <c r="AW1218" s="144"/>
      <c r="AX1218" s="144"/>
      <c r="AY1218" s="144"/>
      <c r="AZ1218" s="144"/>
      <c r="BA1218" s="144"/>
      <c r="BB1218" s="144"/>
      <c r="BC1218" s="144"/>
      <c r="BD1218" s="143"/>
    </row>
    <row r="1219" spans="1:56" ht="12.75" hidden="1" customHeight="1" outlineLevel="1" x14ac:dyDescent="0.2">
      <c r="A1219" s="291" t="s">
        <v>721</v>
      </c>
      <c r="B1219" s="346"/>
      <c r="C1219" s="8" t="s">
        <v>14</v>
      </c>
      <c r="D1219" s="5" t="s">
        <v>15</v>
      </c>
      <c r="E1219" s="5"/>
      <c r="F1219" s="5"/>
      <c r="G1219" s="15"/>
      <c r="H1219" s="143"/>
      <c r="I1219" s="144"/>
      <c r="J1219" s="144"/>
      <c r="K1219" s="144"/>
      <c r="L1219" s="144"/>
      <c r="M1219" s="144"/>
      <c r="N1219" s="144"/>
      <c r="O1219" s="144"/>
      <c r="P1219" s="143"/>
      <c r="Q1219" s="229"/>
      <c r="R1219" s="229"/>
      <c r="S1219" s="229"/>
      <c r="T1219" s="229"/>
      <c r="U1219" s="144"/>
      <c r="V1219" s="144"/>
      <c r="W1219" s="144"/>
      <c r="X1219" s="143"/>
      <c r="Y1219" s="144"/>
      <c r="Z1219" s="144"/>
      <c r="AA1219" s="144"/>
      <c r="AB1219" s="144"/>
      <c r="AC1219" s="144"/>
      <c r="AD1219" s="144"/>
      <c r="AE1219" s="144"/>
      <c r="AF1219" s="143"/>
      <c r="AG1219" s="144"/>
      <c r="AH1219" s="144"/>
      <c r="AI1219" s="144"/>
      <c r="AJ1219" s="144"/>
      <c r="AK1219" s="144"/>
      <c r="AL1219" s="144"/>
      <c r="AM1219" s="144"/>
      <c r="AN1219" s="143"/>
      <c r="AO1219" s="144"/>
      <c r="AP1219" s="144"/>
      <c r="AQ1219" s="144"/>
      <c r="AR1219" s="144"/>
      <c r="AS1219" s="144"/>
      <c r="AT1219" s="144"/>
      <c r="AU1219" s="144"/>
      <c r="AV1219" s="143"/>
      <c r="AW1219" s="144"/>
      <c r="AX1219" s="144"/>
      <c r="AY1219" s="144"/>
      <c r="AZ1219" s="144"/>
      <c r="BA1219" s="144"/>
      <c r="BB1219" s="144"/>
      <c r="BC1219" s="144"/>
      <c r="BD1219" s="143"/>
    </row>
    <row r="1220" spans="1:56" ht="12.75" hidden="1" customHeight="1" outlineLevel="2" x14ac:dyDescent="0.2">
      <c r="A1220" s="291" t="s">
        <v>722</v>
      </c>
      <c r="B1220" s="346" t="s">
        <v>63</v>
      </c>
      <c r="C1220" s="8" t="s">
        <v>2</v>
      </c>
      <c r="D1220" s="5" t="s">
        <v>9</v>
      </c>
      <c r="E1220" s="5"/>
      <c r="F1220" s="5"/>
      <c r="G1220" s="15"/>
      <c r="H1220" s="143">
        <f>SUMIF($I$3:$BD$3,$H$3,$I1220:$BD1220)</f>
        <v>133</v>
      </c>
      <c r="I1220" s="144">
        <v>0</v>
      </c>
      <c r="J1220" s="144">
        <v>2</v>
      </c>
      <c r="K1220" s="144">
        <v>2</v>
      </c>
      <c r="L1220" s="144">
        <v>4</v>
      </c>
      <c r="M1220" s="144">
        <v>6</v>
      </c>
      <c r="N1220" s="144">
        <v>9</v>
      </c>
      <c r="O1220" s="144">
        <v>3</v>
      </c>
      <c r="P1220" s="143">
        <f>SUM(I1220:O1220)</f>
        <v>26</v>
      </c>
      <c r="Q1220" s="229">
        <v>4</v>
      </c>
      <c r="R1220" s="229">
        <v>4</v>
      </c>
      <c r="S1220" s="229">
        <v>3</v>
      </c>
      <c r="T1220" s="229">
        <v>1</v>
      </c>
      <c r="U1220" s="144">
        <v>4</v>
      </c>
      <c r="V1220" s="144">
        <v>3</v>
      </c>
      <c r="W1220" s="144">
        <v>6</v>
      </c>
      <c r="X1220" s="143">
        <f>SUM(Q1220:W1220)</f>
        <v>25</v>
      </c>
      <c r="Y1220" s="144">
        <v>1</v>
      </c>
      <c r="Z1220" s="144">
        <v>4</v>
      </c>
      <c r="AA1220" s="144">
        <v>1</v>
      </c>
      <c r="AB1220" s="144">
        <v>3</v>
      </c>
      <c r="AC1220" s="144">
        <v>6</v>
      </c>
      <c r="AD1220" s="144">
        <v>2</v>
      </c>
      <c r="AE1220" s="144">
        <v>3</v>
      </c>
      <c r="AF1220" s="143">
        <f>SUM(Y1220:AE1220)</f>
        <v>20</v>
      </c>
      <c r="AG1220" s="144">
        <v>6</v>
      </c>
      <c r="AH1220" s="144">
        <v>4</v>
      </c>
      <c r="AI1220" s="144">
        <v>2</v>
      </c>
      <c r="AJ1220" s="144">
        <v>2</v>
      </c>
      <c r="AK1220" s="144">
        <v>1</v>
      </c>
      <c r="AL1220" s="144">
        <v>8</v>
      </c>
      <c r="AM1220" s="144">
        <v>3</v>
      </c>
      <c r="AN1220" s="143">
        <f>SUM(AG1220:AM1220)</f>
        <v>26</v>
      </c>
      <c r="AO1220" s="144">
        <v>4</v>
      </c>
      <c r="AP1220" s="144">
        <v>2</v>
      </c>
      <c r="AQ1220" s="144">
        <v>14</v>
      </c>
      <c r="AR1220" s="144">
        <v>21</v>
      </c>
      <c r="AS1220" s="144">
        <v>6</v>
      </c>
      <c r="AT1220" s="144">
        <v>1</v>
      </c>
      <c r="AU1220" s="144">
        <v>2</v>
      </c>
      <c r="AV1220" s="143">
        <f>SUM(AO1220:AU1220)</f>
        <v>50</v>
      </c>
      <c r="AW1220" s="144"/>
      <c r="AX1220" s="144"/>
      <c r="AY1220" s="144"/>
      <c r="AZ1220" s="144"/>
      <c r="BA1220" s="144"/>
      <c r="BB1220" s="144"/>
      <c r="BC1220" s="144"/>
      <c r="BD1220" s="143">
        <f>SUM(AW1220:BC1220)</f>
        <v>0</v>
      </c>
    </row>
    <row r="1221" spans="1:56" ht="12.75" hidden="1" customHeight="1" outlineLevel="2" x14ac:dyDescent="0.2">
      <c r="A1221" s="292" t="s">
        <v>723</v>
      </c>
      <c r="B1221" s="346"/>
      <c r="C1221" s="8" t="s">
        <v>3</v>
      </c>
      <c r="D1221" s="5" t="s">
        <v>9</v>
      </c>
      <c r="E1221" s="5"/>
      <c r="F1221" s="5"/>
      <c r="G1221" s="15"/>
      <c r="H1221" s="143">
        <f>SUMIF($I$3:$BD$3,$H$3,$I1221:$BD1221)</f>
        <v>126</v>
      </c>
      <c r="I1221" s="144">
        <v>0</v>
      </c>
      <c r="J1221" s="144">
        <v>1</v>
      </c>
      <c r="K1221" s="144">
        <v>2</v>
      </c>
      <c r="L1221" s="144">
        <v>4</v>
      </c>
      <c r="M1221" s="144">
        <v>6</v>
      </c>
      <c r="N1221" s="144">
        <v>8</v>
      </c>
      <c r="O1221" s="144">
        <v>3</v>
      </c>
      <c r="P1221" s="143">
        <f>SUM(I1221:O1221)</f>
        <v>24</v>
      </c>
      <c r="Q1221" s="229">
        <v>4</v>
      </c>
      <c r="R1221" s="229">
        <v>4</v>
      </c>
      <c r="S1221" s="229">
        <v>3</v>
      </c>
      <c r="T1221" s="229">
        <v>1</v>
      </c>
      <c r="U1221" s="144">
        <v>4</v>
      </c>
      <c r="V1221" s="144">
        <v>3</v>
      </c>
      <c r="W1221" s="144">
        <v>6</v>
      </c>
      <c r="X1221" s="143">
        <f>SUM(Q1221:W1221)</f>
        <v>25</v>
      </c>
      <c r="Y1221" s="144">
        <v>1</v>
      </c>
      <c r="Z1221" s="144">
        <v>4</v>
      </c>
      <c r="AA1221" s="144">
        <v>1</v>
      </c>
      <c r="AB1221" s="144">
        <v>3</v>
      </c>
      <c r="AC1221" s="144">
        <v>6</v>
      </c>
      <c r="AD1221" s="144">
        <v>2</v>
      </c>
      <c r="AE1221" s="144">
        <v>3</v>
      </c>
      <c r="AF1221" s="143">
        <f>SUM(Y1221:AE1221)</f>
        <v>20</v>
      </c>
      <c r="AG1221" s="144">
        <v>4</v>
      </c>
      <c r="AH1221" s="144">
        <v>3</v>
      </c>
      <c r="AI1221" s="144">
        <v>2</v>
      </c>
      <c r="AJ1221" s="144">
        <v>2</v>
      </c>
      <c r="AK1221" s="144">
        <v>1</v>
      </c>
      <c r="AL1221" s="144">
        <v>7</v>
      </c>
      <c r="AM1221" s="144">
        <v>2</v>
      </c>
      <c r="AN1221" s="143">
        <f>SUM(AG1221:AM1221)</f>
        <v>21</v>
      </c>
      <c r="AO1221" s="144">
        <v>4</v>
      </c>
      <c r="AP1221" s="144">
        <v>2</v>
      </c>
      <c r="AQ1221" s="144">
        <v>13</v>
      </c>
      <c r="AR1221" s="144">
        <v>21</v>
      </c>
      <c r="AS1221" s="144">
        <v>6</v>
      </c>
      <c r="AT1221" s="144">
        <v>1</v>
      </c>
      <c r="AU1221" s="144">
        <v>2</v>
      </c>
      <c r="AV1221" s="143">
        <f>SUM(AO1221:AU1221)</f>
        <v>49</v>
      </c>
      <c r="AW1221" s="144"/>
      <c r="AX1221" s="144"/>
      <c r="AY1221" s="144"/>
      <c r="AZ1221" s="144"/>
      <c r="BA1221" s="144"/>
      <c r="BB1221" s="144"/>
      <c r="BC1221" s="144"/>
      <c r="BD1221" s="143">
        <f>SUM(AW1221:BC1221)</f>
        <v>0</v>
      </c>
    </row>
    <row r="1222" spans="1:56" ht="12.75" hidden="1" customHeight="1" outlineLevel="2" x14ac:dyDescent="0.2">
      <c r="A1222" s="292" t="s">
        <v>724</v>
      </c>
      <c r="B1222" s="346"/>
      <c r="C1222" s="8" t="s">
        <v>33</v>
      </c>
      <c r="D1222" s="5" t="s">
        <v>9</v>
      </c>
      <c r="E1222" s="5"/>
      <c r="F1222" s="5"/>
      <c r="G1222" s="15"/>
      <c r="H1222" s="143">
        <f>SUMIF($I$3:$BD$3,$H$3,$I1222:$BD1222)</f>
        <v>68</v>
      </c>
      <c r="I1222" s="144">
        <v>0</v>
      </c>
      <c r="J1222" s="144">
        <v>1</v>
      </c>
      <c r="K1222" s="144">
        <v>1</v>
      </c>
      <c r="L1222" s="144">
        <v>3</v>
      </c>
      <c r="M1222" s="144">
        <v>5</v>
      </c>
      <c r="N1222" s="144">
        <v>1</v>
      </c>
      <c r="O1222" s="144">
        <v>2</v>
      </c>
      <c r="P1222" s="143">
        <f>SUM(I1222:O1222)</f>
        <v>13</v>
      </c>
      <c r="Q1222" s="229">
        <v>2</v>
      </c>
      <c r="R1222" s="229">
        <v>3</v>
      </c>
      <c r="S1222" s="229">
        <v>2</v>
      </c>
      <c r="T1222" s="229">
        <v>0</v>
      </c>
      <c r="U1222" s="144">
        <v>1</v>
      </c>
      <c r="V1222" s="144">
        <v>2</v>
      </c>
      <c r="W1222" s="144">
        <v>6</v>
      </c>
      <c r="X1222" s="143">
        <f>SUM(Q1222:W1222)</f>
        <v>16</v>
      </c>
      <c r="Y1222" s="144">
        <v>1</v>
      </c>
      <c r="Z1222" s="144">
        <v>4</v>
      </c>
      <c r="AA1222" s="144">
        <v>0</v>
      </c>
      <c r="AB1222" s="144">
        <v>3</v>
      </c>
      <c r="AC1222" s="144">
        <v>5</v>
      </c>
      <c r="AD1222" s="144">
        <v>0</v>
      </c>
      <c r="AE1222" s="144">
        <v>3</v>
      </c>
      <c r="AF1222" s="143">
        <f>SUM(Y1222:AE1222)</f>
        <v>16</v>
      </c>
      <c r="AG1222" s="144">
        <v>1</v>
      </c>
      <c r="AH1222" s="144">
        <v>0</v>
      </c>
      <c r="AI1222" s="144">
        <v>0</v>
      </c>
      <c r="AJ1222" s="144">
        <v>1</v>
      </c>
      <c r="AK1222" s="144">
        <v>0</v>
      </c>
      <c r="AL1222" s="144">
        <v>1</v>
      </c>
      <c r="AM1222" s="144">
        <v>1</v>
      </c>
      <c r="AN1222" s="143">
        <f>SUM(AG1222:AM1222)</f>
        <v>4</v>
      </c>
      <c r="AO1222" s="144">
        <v>2</v>
      </c>
      <c r="AP1222" s="144">
        <v>2</v>
      </c>
      <c r="AQ1222" s="144">
        <v>9</v>
      </c>
      <c r="AR1222" s="144">
        <v>11</v>
      </c>
      <c r="AS1222" s="144">
        <v>3</v>
      </c>
      <c r="AT1222" s="144">
        <v>1</v>
      </c>
      <c r="AU1222" s="144">
        <v>1</v>
      </c>
      <c r="AV1222" s="143">
        <f>SUM(AO1222:AU1222)</f>
        <v>29</v>
      </c>
      <c r="AW1222" s="144"/>
      <c r="AX1222" s="144"/>
      <c r="AY1222" s="144"/>
      <c r="AZ1222" s="144"/>
      <c r="BA1222" s="144"/>
      <c r="BB1222" s="144"/>
      <c r="BC1222" s="144"/>
      <c r="BD1222" s="143">
        <f>SUM(AW1222:BC1222)</f>
        <v>0</v>
      </c>
    </row>
    <row r="1223" spans="1:56" s="48" customFormat="1" ht="12.75" hidden="1" customHeight="1" outlineLevel="2" x14ac:dyDescent="0.2">
      <c r="A1223" s="293"/>
      <c r="B1223" s="346"/>
      <c r="C1223" s="42" t="s">
        <v>13</v>
      </c>
      <c r="D1223" s="43" t="s">
        <v>4</v>
      </c>
      <c r="E1223" s="43"/>
      <c r="F1223" s="43"/>
      <c r="G1223" s="44"/>
      <c r="H1223" s="145">
        <f>IF(ISERROR(H1222/H1220),0,H1222/H1220)</f>
        <v>0.51127819548872178</v>
      </c>
      <c r="I1223" s="146" t="s">
        <v>102</v>
      </c>
      <c r="J1223" s="146">
        <v>0.5</v>
      </c>
      <c r="K1223" s="146">
        <v>0.5</v>
      </c>
      <c r="L1223" s="146">
        <v>0.75</v>
      </c>
      <c r="M1223" s="146">
        <v>0.83333333333333337</v>
      </c>
      <c r="N1223" s="146">
        <v>0.1111111111111111</v>
      </c>
      <c r="O1223" s="146">
        <v>0.66666666666666663</v>
      </c>
      <c r="P1223" s="145">
        <f>IF(ISERROR(P1222/P1220),0,P1222/P1220)</f>
        <v>0.5</v>
      </c>
      <c r="Q1223" s="230">
        <v>0.5</v>
      </c>
      <c r="R1223" s="230">
        <v>0.75</v>
      </c>
      <c r="S1223" s="230">
        <v>0.66666666666666663</v>
      </c>
      <c r="T1223" s="230">
        <v>0</v>
      </c>
      <c r="U1223" s="146">
        <v>0.25</v>
      </c>
      <c r="V1223" s="146">
        <v>0.66666666666666663</v>
      </c>
      <c r="W1223" s="146">
        <v>1</v>
      </c>
      <c r="X1223" s="145">
        <f>IF(ISERROR(X1222/X1220),0,X1222/X1220)</f>
        <v>0.64</v>
      </c>
      <c r="Y1223" s="146">
        <v>1</v>
      </c>
      <c r="Z1223" s="146">
        <v>1</v>
      </c>
      <c r="AA1223" s="146">
        <v>0</v>
      </c>
      <c r="AB1223" s="146">
        <v>1</v>
      </c>
      <c r="AC1223" s="146">
        <v>0.83333333333333337</v>
      </c>
      <c r="AD1223" s="146">
        <v>0</v>
      </c>
      <c r="AE1223" s="146">
        <v>1</v>
      </c>
      <c r="AF1223" s="145">
        <f>IF(ISERROR(AF1222/AF1220),0,AF1222/AF1220)</f>
        <v>0.8</v>
      </c>
      <c r="AG1223" s="146">
        <v>0.16666666666666666</v>
      </c>
      <c r="AH1223" s="146">
        <v>0</v>
      </c>
      <c r="AI1223" s="146">
        <v>0</v>
      </c>
      <c r="AJ1223" s="146">
        <v>0.5</v>
      </c>
      <c r="AK1223" s="146">
        <v>0</v>
      </c>
      <c r="AL1223" s="146">
        <v>0.125</v>
      </c>
      <c r="AM1223" s="146">
        <v>0.33333333333333331</v>
      </c>
      <c r="AN1223" s="145">
        <f>IF(ISERROR(AN1222/AN1220),0,AN1222/AN1220)</f>
        <v>0.15384615384615385</v>
      </c>
      <c r="AO1223" s="146">
        <v>0.5</v>
      </c>
      <c r="AP1223" s="146">
        <v>1</v>
      </c>
      <c r="AQ1223" s="146">
        <v>0.6428571428571429</v>
      </c>
      <c r="AR1223" s="146">
        <v>0.52380952380952384</v>
      </c>
      <c r="AS1223" s="146">
        <v>0.5</v>
      </c>
      <c r="AT1223" s="146">
        <v>1</v>
      </c>
      <c r="AU1223" s="146">
        <v>0.5</v>
      </c>
      <c r="AV1223" s="145">
        <f>IF(ISERROR(AV1222/AV1220),0,AV1222/AV1220)</f>
        <v>0.57999999999999996</v>
      </c>
      <c r="AW1223" s="146"/>
      <c r="AX1223" s="146" t="s">
        <v>102</v>
      </c>
      <c r="AY1223" s="146"/>
      <c r="AZ1223" s="146"/>
      <c r="BA1223" s="146"/>
      <c r="BB1223" s="146"/>
      <c r="BC1223" s="146"/>
      <c r="BD1223" s="145">
        <f>IF(ISERROR(BD1222/BD1220),0,BD1222/BD1220)</f>
        <v>0</v>
      </c>
    </row>
    <row r="1224" spans="1:56" s="49" customFormat="1" ht="12.75" hidden="1" customHeight="1" outlineLevel="2" x14ac:dyDescent="0.2">
      <c r="A1224" s="293"/>
      <c r="B1224" s="346"/>
      <c r="C1224" s="42" t="s">
        <v>5</v>
      </c>
      <c r="D1224" s="43" t="s">
        <v>4</v>
      </c>
      <c r="E1224" s="43"/>
      <c r="F1224" s="43"/>
      <c r="G1224" s="44"/>
      <c r="H1224" s="145">
        <f>IF(ISERROR((H1220-H1221)/H1220),0,(H1220-H1221)/H1220)</f>
        <v>5.2631578947368418E-2</v>
      </c>
      <c r="I1224" s="146" t="s">
        <v>102</v>
      </c>
      <c r="J1224" s="146">
        <v>0.5</v>
      </c>
      <c r="K1224" s="146">
        <v>0</v>
      </c>
      <c r="L1224" s="146">
        <v>0</v>
      </c>
      <c r="M1224" s="146">
        <v>0</v>
      </c>
      <c r="N1224" s="146">
        <v>0.1111111111111111</v>
      </c>
      <c r="O1224" s="146">
        <v>0</v>
      </c>
      <c r="P1224" s="145">
        <f>IF(ISERROR((P1220-P1221)/P1220),0,(P1220-P1221)/P1220)</f>
        <v>7.6923076923076927E-2</v>
      </c>
      <c r="Q1224" s="230">
        <v>0</v>
      </c>
      <c r="R1224" s="230">
        <v>0</v>
      </c>
      <c r="S1224" s="230">
        <v>0</v>
      </c>
      <c r="T1224" s="230">
        <v>0</v>
      </c>
      <c r="U1224" s="146">
        <v>0</v>
      </c>
      <c r="V1224" s="146">
        <v>0</v>
      </c>
      <c r="W1224" s="146">
        <v>0</v>
      </c>
      <c r="X1224" s="145">
        <f>IF(ISERROR((X1220-X1221)/X1220),0,(X1220-X1221)/X1220)</f>
        <v>0</v>
      </c>
      <c r="Y1224" s="146">
        <v>0</v>
      </c>
      <c r="Z1224" s="146">
        <v>0</v>
      </c>
      <c r="AA1224" s="146">
        <v>0</v>
      </c>
      <c r="AB1224" s="146">
        <v>0</v>
      </c>
      <c r="AC1224" s="146">
        <v>0</v>
      </c>
      <c r="AD1224" s="146">
        <v>0</v>
      </c>
      <c r="AE1224" s="146">
        <v>0</v>
      </c>
      <c r="AF1224" s="145">
        <f>IF(ISERROR((AF1220-AF1221)/AF1220),0,(AF1220-AF1221)/AF1220)</f>
        <v>0</v>
      </c>
      <c r="AG1224" s="146">
        <v>0.33333333333333331</v>
      </c>
      <c r="AH1224" s="146">
        <v>0.25</v>
      </c>
      <c r="AI1224" s="146">
        <v>0</v>
      </c>
      <c r="AJ1224" s="146">
        <v>0</v>
      </c>
      <c r="AK1224" s="146">
        <v>0</v>
      </c>
      <c r="AL1224" s="146">
        <v>0.125</v>
      </c>
      <c r="AM1224" s="146">
        <v>0.33333333333333331</v>
      </c>
      <c r="AN1224" s="145">
        <f>IF(ISERROR((AN1220-AN1221)/AN1220),0,(AN1220-AN1221)/AN1220)</f>
        <v>0.19230769230769232</v>
      </c>
      <c r="AO1224" s="146">
        <v>0</v>
      </c>
      <c r="AP1224" s="146">
        <v>0</v>
      </c>
      <c r="AQ1224" s="146">
        <v>7.1428571428571425E-2</v>
      </c>
      <c r="AR1224" s="146">
        <v>0</v>
      </c>
      <c r="AS1224" s="146">
        <v>0</v>
      </c>
      <c r="AT1224" s="146">
        <v>0</v>
      </c>
      <c r="AU1224" s="146">
        <v>0</v>
      </c>
      <c r="AV1224" s="145">
        <f>IF(ISERROR((AV1220-AV1221)/AV1220),0,(AV1220-AV1221)/AV1220)</f>
        <v>0.02</v>
      </c>
      <c r="AW1224" s="146"/>
      <c r="AX1224" s="146" t="s">
        <v>102</v>
      </c>
      <c r="AY1224" s="146"/>
      <c r="AZ1224" s="146"/>
      <c r="BA1224" s="146"/>
      <c r="BB1224" s="146"/>
      <c r="BC1224" s="146"/>
      <c r="BD1224" s="145">
        <f>IF(ISERROR((BD1220-BD1221)/BD1220),0,(BD1220-BD1221)/BD1220)</f>
        <v>0</v>
      </c>
    </row>
    <row r="1225" spans="1:56" ht="12.75" hidden="1" customHeight="1" outlineLevel="3" x14ac:dyDescent="0.2">
      <c r="A1225" s="292" t="s">
        <v>725</v>
      </c>
      <c r="B1225" s="346"/>
      <c r="C1225" s="8" t="s">
        <v>46</v>
      </c>
      <c r="D1225" s="5"/>
      <c r="E1225" s="5"/>
      <c r="F1225" s="5"/>
      <c r="G1225" s="15"/>
      <c r="H1225" s="143">
        <f>SUMIF($I$3:$BD$3,$H$3,$I1225:$BD1225)</f>
        <v>14691</v>
      </c>
      <c r="I1225" s="144">
        <v>0</v>
      </c>
      <c r="J1225" s="144">
        <v>1</v>
      </c>
      <c r="K1225" s="144">
        <v>1050</v>
      </c>
      <c r="L1225" s="144">
        <v>852</v>
      </c>
      <c r="M1225" s="144">
        <v>90</v>
      </c>
      <c r="N1225" s="144">
        <v>2001</v>
      </c>
      <c r="O1225" s="144">
        <v>351</v>
      </c>
      <c r="P1225" s="143">
        <f>SUM(I1225:O1225)</f>
        <v>4345</v>
      </c>
      <c r="Q1225" s="229">
        <v>383</v>
      </c>
      <c r="R1225" s="229">
        <v>83</v>
      </c>
      <c r="S1225" s="229">
        <v>99</v>
      </c>
      <c r="T1225" s="229">
        <v>472</v>
      </c>
      <c r="U1225" s="144">
        <v>98</v>
      </c>
      <c r="V1225" s="144">
        <v>115</v>
      </c>
      <c r="W1225" s="144">
        <v>6</v>
      </c>
      <c r="X1225" s="143">
        <f>SUM(Q1225:W1225)</f>
        <v>1256</v>
      </c>
      <c r="Y1225" s="144">
        <v>1</v>
      </c>
      <c r="Z1225" s="144">
        <v>27</v>
      </c>
      <c r="AA1225" s="144">
        <v>341</v>
      </c>
      <c r="AB1225" s="144">
        <v>3</v>
      </c>
      <c r="AC1225" s="144">
        <v>217</v>
      </c>
      <c r="AD1225" s="144">
        <v>809</v>
      </c>
      <c r="AE1225" s="144">
        <v>2</v>
      </c>
      <c r="AF1225" s="143">
        <f>SUM(Y1225:AE1225)</f>
        <v>1400</v>
      </c>
      <c r="AG1225" s="144">
        <v>1092</v>
      </c>
      <c r="AH1225" s="144">
        <v>613</v>
      </c>
      <c r="AI1225" s="144">
        <v>735</v>
      </c>
      <c r="AJ1225" s="144">
        <v>94</v>
      </c>
      <c r="AK1225" s="144">
        <v>98</v>
      </c>
      <c r="AL1225" s="144">
        <v>1369</v>
      </c>
      <c r="AM1225" s="144">
        <v>114</v>
      </c>
      <c r="AN1225" s="143">
        <f>SUM(AG1225:AM1225)</f>
        <v>4115</v>
      </c>
      <c r="AO1225" s="144">
        <v>925</v>
      </c>
      <c r="AP1225" s="144">
        <v>2</v>
      </c>
      <c r="AQ1225" s="144">
        <v>1818</v>
      </c>
      <c r="AR1225" s="144">
        <v>2328</v>
      </c>
      <c r="AS1225" s="144">
        <v>422</v>
      </c>
      <c r="AT1225" s="144">
        <v>24</v>
      </c>
      <c r="AU1225" s="144">
        <v>49</v>
      </c>
      <c r="AV1225" s="143">
        <f>SUM(AO1225:AU1225)</f>
        <v>5568</v>
      </c>
      <c r="AW1225" s="144"/>
      <c r="AX1225" s="144"/>
      <c r="AY1225" s="144"/>
      <c r="AZ1225" s="144"/>
      <c r="BA1225" s="144"/>
      <c r="BB1225" s="144"/>
      <c r="BC1225" s="144"/>
      <c r="BD1225" s="143">
        <f>SUM(AW1225:BC1225)</f>
        <v>0</v>
      </c>
    </row>
    <row r="1226" spans="1:56" ht="12.75" hidden="1" customHeight="1" outlineLevel="2" x14ac:dyDescent="0.2">
      <c r="A1226" s="292"/>
      <c r="B1226" s="346"/>
      <c r="C1226" s="8" t="s">
        <v>14</v>
      </c>
      <c r="D1226" s="5"/>
      <c r="E1226" s="5"/>
      <c r="F1226" s="5"/>
      <c r="G1226" s="15"/>
      <c r="H1226" s="143">
        <f>IF(ISERROR(H1225/H1221),0,H1225/H1221)</f>
        <v>116.5952380952381</v>
      </c>
      <c r="I1226" s="144" t="s">
        <v>102</v>
      </c>
      <c r="J1226" s="144">
        <v>1</v>
      </c>
      <c r="K1226" s="144">
        <v>525</v>
      </c>
      <c r="L1226" s="144">
        <v>213</v>
      </c>
      <c r="M1226" s="144">
        <v>15</v>
      </c>
      <c r="N1226" s="144">
        <v>250.125</v>
      </c>
      <c r="O1226" s="144">
        <v>117</v>
      </c>
      <c r="P1226" s="143">
        <f>IF(ISERROR(P1225/P1221),0,P1225/P1221)</f>
        <v>181.04166666666666</v>
      </c>
      <c r="Q1226" s="229">
        <v>95.75</v>
      </c>
      <c r="R1226" s="229">
        <v>20.75</v>
      </c>
      <c r="S1226" s="229">
        <v>33</v>
      </c>
      <c r="T1226" s="229">
        <v>472</v>
      </c>
      <c r="U1226" s="144">
        <v>24.5</v>
      </c>
      <c r="V1226" s="144">
        <v>38.333333333333336</v>
      </c>
      <c r="W1226" s="144">
        <v>1</v>
      </c>
      <c r="X1226" s="143">
        <f>IF(ISERROR(X1225/X1221),0,X1225/X1221)</f>
        <v>50.24</v>
      </c>
      <c r="Y1226" s="144">
        <v>1</v>
      </c>
      <c r="Z1226" s="144">
        <v>6.75</v>
      </c>
      <c r="AA1226" s="144">
        <v>341</v>
      </c>
      <c r="AB1226" s="144">
        <v>1</v>
      </c>
      <c r="AC1226" s="144">
        <v>36.166666666666664</v>
      </c>
      <c r="AD1226" s="144">
        <v>404.5</v>
      </c>
      <c r="AE1226" s="144">
        <v>0.66666666666666663</v>
      </c>
      <c r="AF1226" s="143">
        <f>IF(ISERROR(AF1225/AF1221),0,AF1225/AF1221)</f>
        <v>70</v>
      </c>
      <c r="AG1226" s="144">
        <v>273</v>
      </c>
      <c r="AH1226" s="144">
        <v>204.33333333333334</v>
      </c>
      <c r="AI1226" s="144">
        <v>367.5</v>
      </c>
      <c r="AJ1226" s="144">
        <v>47</v>
      </c>
      <c r="AK1226" s="144">
        <v>98</v>
      </c>
      <c r="AL1226" s="144">
        <v>195.57142857142858</v>
      </c>
      <c r="AM1226" s="144">
        <v>57</v>
      </c>
      <c r="AN1226" s="143">
        <f>IF(ISERROR(AN1225/AN1221),0,AN1225/AN1221)</f>
        <v>195.95238095238096</v>
      </c>
      <c r="AO1226" s="144">
        <v>231.25</v>
      </c>
      <c r="AP1226" s="144">
        <v>1</v>
      </c>
      <c r="AQ1226" s="144">
        <v>139.84615384615384</v>
      </c>
      <c r="AR1226" s="144">
        <v>110.85714285714286</v>
      </c>
      <c r="AS1226" s="144">
        <v>70.333333333333329</v>
      </c>
      <c r="AT1226" s="144">
        <v>24</v>
      </c>
      <c r="AU1226" s="144">
        <v>24.5</v>
      </c>
      <c r="AV1226" s="143">
        <f>IF(ISERROR(AV1225/AV1221),0,AV1225/AV1221)</f>
        <v>113.63265306122449</v>
      </c>
      <c r="AW1226" s="144"/>
      <c r="AX1226" s="144" t="s">
        <v>102</v>
      </c>
      <c r="AY1226" s="144" t="s">
        <v>102</v>
      </c>
      <c r="AZ1226" s="144"/>
      <c r="BA1226" s="144"/>
      <c r="BB1226" s="144"/>
      <c r="BC1226" s="144"/>
      <c r="BD1226" s="143">
        <f>IF(ISERROR(BD1225/BD1221),0,BD1225/BD1221)</f>
        <v>0</v>
      </c>
    </row>
    <row r="1227" spans="1:56" ht="12.75" hidden="1" customHeight="1" outlineLevel="2" x14ac:dyDescent="0.2">
      <c r="A1227" s="292" t="s">
        <v>726</v>
      </c>
      <c r="B1227" s="346"/>
      <c r="C1227" s="8"/>
      <c r="D1227" s="5"/>
      <c r="E1227" s="5"/>
      <c r="F1227" s="5"/>
      <c r="G1227" s="15"/>
      <c r="H1227" s="143"/>
      <c r="I1227" s="144"/>
      <c r="J1227" s="144"/>
      <c r="K1227" s="144"/>
      <c r="L1227" s="144"/>
      <c r="M1227" s="144"/>
      <c r="N1227" s="144"/>
      <c r="O1227" s="144"/>
      <c r="P1227" s="143"/>
      <c r="Q1227" s="229"/>
      <c r="R1227" s="229"/>
      <c r="S1227" s="229"/>
      <c r="T1227" s="229"/>
      <c r="U1227" s="144"/>
      <c r="V1227" s="144"/>
      <c r="W1227" s="144"/>
      <c r="X1227" s="143"/>
      <c r="Y1227" s="144"/>
      <c r="Z1227" s="144"/>
      <c r="AA1227" s="144"/>
      <c r="AB1227" s="144"/>
      <c r="AC1227" s="144"/>
      <c r="AD1227" s="144"/>
      <c r="AE1227" s="144"/>
      <c r="AF1227" s="143"/>
      <c r="AG1227" s="144"/>
      <c r="AH1227" s="144"/>
      <c r="AI1227" s="144"/>
      <c r="AJ1227" s="144"/>
      <c r="AK1227" s="144"/>
      <c r="AL1227" s="144"/>
      <c r="AM1227" s="144"/>
      <c r="AN1227" s="143"/>
      <c r="AO1227" s="144"/>
      <c r="AP1227" s="144"/>
      <c r="AQ1227" s="144"/>
      <c r="AR1227" s="144"/>
      <c r="AS1227" s="144"/>
      <c r="AT1227" s="144"/>
      <c r="AU1227" s="144"/>
      <c r="AV1227" s="143"/>
      <c r="AW1227" s="144"/>
      <c r="AX1227" s="144"/>
      <c r="AY1227" s="144"/>
      <c r="AZ1227" s="144"/>
      <c r="BA1227" s="144"/>
      <c r="BB1227" s="144"/>
      <c r="BC1227" s="144"/>
      <c r="BD1227" s="143"/>
    </row>
    <row r="1228" spans="1:56" ht="12.75" hidden="1" customHeight="1" outlineLevel="2" x14ac:dyDescent="0.2">
      <c r="A1228" s="268"/>
      <c r="B1228" s="346"/>
      <c r="C1228" s="8"/>
      <c r="D1228" s="5"/>
      <c r="E1228" s="5"/>
      <c r="F1228" s="5"/>
      <c r="G1228" s="15"/>
      <c r="H1228" s="143"/>
      <c r="I1228" s="144"/>
      <c r="J1228" s="144"/>
      <c r="K1228" s="144"/>
      <c r="L1228" s="144"/>
      <c r="M1228" s="144"/>
      <c r="N1228" s="144"/>
      <c r="O1228" s="144"/>
      <c r="P1228" s="143"/>
      <c r="Q1228" s="229"/>
      <c r="R1228" s="229"/>
      <c r="S1228" s="229"/>
      <c r="T1228" s="229"/>
      <c r="U1228" s="144"/>
      <c r="V1228" s="144"/>
      <c r="W1228" s="144"/>
      <c r="X1228" s="143"/>
      <c r="Y1228" s="144"/>
      <c r="Z1228" s="144"/>
      <c r="AA1228" s="144"/>
      <c r="AB1228" s="144"/>
      <c r="AC1228" s="144"/>
      <c r="AD1228" s="144"/>
      <c r="AE1228" s="144"/>
      <c r="AF1228" s="143"/>
      <c r="AG1228" s="144"/>
      <c r="AH1228" s="144"/>
      <c r="AI1228" s="144"/>
      <c r="AJ1228" s="144"/>
      <c r="AK1228" s="144"/>
      <c r="AL1228" s="144"/>
      <c r="AM1228" s="144"/>
      <c r="AN1228" s="143"/>
      <c r="AO1228" s="144"/>
      <c r="AP1228" s="144"/>
      <c r="AQ1228" s="144"/>
      <c r="AR1228" s="144"/>
      <c r="AS1228" s="144"/>
      <c r="AT1228" s="144"/>
      <c r="AU1228" s="144"/>
      <c r="AV1228" s="143"/>
      <c r="AW1228" s="144"/>
      <c r="AX1228" s="144"/>
      <c r="AY1228" s="144"/>
      <c r="AZ1228" s="144"/>
      <c r="BA1228" s="144"/>
      <c r="BB1228" s="144"/>
      <c r="BC1228" s="144"/>
      <c r="BD1228" s="143"/>
    </row>
    <row r="1229" spans="1:56" ht="12.75" hidden="1" customHeight="1" outlineLevel="2" x14ac:dyDescent="0.2">
      <c r="A1229" s="291" t="s">
        <v>727</v>
      </c>
      <c r="B1229" s="346"/>
      <c r="C1229" s="8"/>
      <c r="D1229" s="5"/>
      <c r="E1229" s="5"/>
      <c r="F1229" s="5"/>
      <c r="G1229" s="15"/>
      <c r="H1229" s="143"/>
      <c r="I1229" s="144"/>
      <c r="J1229" s="144"/>
      <c r="K1229" s="144"/>
      <c r="L1229" s="144"/>
      <c r="M1229" s="144"/>
      <c r="N1229" s="144"/>
      <c r="O1229" s="144"/>
      <c r="P1229" s="143"/>
      <c r="Q1229" s="229"/>
      <c r="R1229" s="229"/>
      <c r="S1229" s="229"/>
      <c r="T1229" s="229"/>
      <c r="U1229" s="144"/>
      <c r="V1229" s="144"/>
      <c r="W1229" s="144"/>
      <c r="X1229" s="143"/>
      <c r="Y1229" s="144"/>
      <c r="Z1229" s="144"/>
      <c r="AA1229" s="144"/>
      <c r="AB1229" s="144"/>
      <c r="AC1229" s="144"/>
      <c r="AD1229" s="144"/>
      <c r="AE1229" s="144"/>
      <c r="AF1229" s="143"/>
      <c r="AG1229" s="144"/>
      <c r="AH1229" s="144"/>
      <c r="AI1229" s="144"/>
      <c r="AJ1229" s="144"/>
      <c r="AK1229" s="144"/>
      <c r="AL1229" s="144"/>
      <c r="AM1229" s="144"/>
      <c r="AN1229" s="143"/>
      <c r="AO1229" s="144"/>
      <c r="AP1229" s="144"/>
      <c r="AQ1229" s="144"/>
      <c r="AR1229" s="144"/>
      <c r="AS1229" s="144"/>
      <c r="AT1229" s="144"/>
      <c r="AU1229" s="144"/>
      <c r="AV1229" s="143"/>
      <c r="AW1229" s="144"/>
      <c r="AX1229" s="144"/>
      <c r="AY1229" s="144"/>
      <c r="AZ1229" s="144"/>
      <c r="BA1229" s="144"/>
      <c r="BB1229" s="144"/>
      <c r="BC1229" s="144"/>
      <c r="BD1229" s="143"/>
    </row>
    <row r="1230" spans="1:56" ht="12.75" hidden="1" customHeight="1" outlineLevel="2" x14ac:dyDescent="0.2">
      <c r="A1230" s="291" t="s">
        <v>728</v>
      </c>
      <c r="B1230" s="346"/>
      <c r="C1230" s="8" t="s">
        <v>14</v>
      </c>
      <c r="D1230" s="5" t="s">
        <v>15</v>
      </c>
      <c r="E1230" s="5"/>
      <c r="F1230" s="5"/>
      <c r="G1230" s="15"/>
      <c r="H1230" s="143"/>
      <c r="I1230" s="144"/>
      <c r="J1230" s="144"/>
      <c r="K1230" s="144"/>
      <c r="L1230" s="144"/>
      <c r="M1230" s="144"/>
      <c r="N1230" s="144"/>
      <c r="O1230" s="144"/>
      <c r="P1230" s="143"/>
      <c r="Q1230" s="229"/>
      <c r="R1230" s="229"/>
      <c r="S1230" s="229"/>
      <c r="T1230" s="229"/>
      <c r="U1230" s="144"/>
      <c r="V1230" s="144"/>
      <c r="W1230" s="144"/>
      <c r="X1230" s="143"/>
      <c r="Y1230" s="144"/>
      <c r="Z1230" s="144"/>
      <c r="AA1230" s="144"/>
      <c r="AB1230" s="144"/>
      <c r="AC1230" s="144"/>
      <c r="AD1230" s="144"/>
      <c r="AE1230" s="144"/>
      <c r="AF1230" s="143"/>
      <c r="AG1230" s="144"/>
      <c r="AH1230" s="144"/>
      <c r="AI1230" s="144"/>
      <c r="AJ1230" s="144"/>
      <c r="AK1230" s="144"/>
      <c r="AL1230" s="144"/>
      <c r="AM1230" s="144"/>
      <c r="AN1230" s="143"/>
      <c r="AO1230" s="144"/>
      <c r="AP1230" s="144"/>
      <c r="AQ1230" s="144"/>
      <c r="AR1230" s="144"/>
      <c r="AS1230" s="144"/>
      <c r="AT1230" s="144"/>
      <c r="AU1230" s="144"/>
      <c r="AV1230" s="143"/>
      <c r="AW1230" s="144"/>
      <c r="AX1230" s="144"/>
      <c r="AY1230" s="144"/>
      <c r="AZ1230" s="144"/>
      <c r="BA1230" s="144"/>
      <c r="BB1230" s="144"/>
      <c r="BC1230" s="144"/>
      <c r="BD1230" s="143"/>
    </row>
    <row r="1231" spans="1:56" ht="12.75" hidden="1" customHeight="1" outlineLevel="2" x14ac:dyDescent="0.2">
      <c r="A1231" s="291" t="s">
        <v>729</v>
      </c>
      <c r="B1231" s="346" t="s">
        <v>64</v>
      </c>
      <c r="C1231" s="8" t="s">
        <v>2</v>
      </c>
      <c r="D1231" s="5" t="s">
        <v>9</v>
      </c>
      <c r="E1231" s="5"/>
      <c r="F1231" s="5"/>
      <c r="G1231" s="15"/>
      <c r="H1231" s="143">
        <f>SUMIF($I$3:$BD$3,$H$3,$I1231:$BD1231)</f>
        <v>185</v>
      </c>
      <c r="I1231" s="144">
        <v>17</v>
      </c>
      <c r="J1231" s="144">
        <v>9</v>
      </c>
      <c r="K1231" s="144">
        <v>2</v>
      </c>
      <c r="L1231" s="144">
        <v>8</v>
      </c>
      <c r="M1231" s="144">
        <v>4</v>
      </c>
      <c r="N1231" s="144">
        <v>4</v>
      </c>
      <c r="O1231" s="144">
        <v>10</v>
      </c>
      <c r="P1231" s="143">
        <f>SUM(I1231:O1231)</f>
        <v>54</v>
      </c>
      <c r="Q1231" s="229">
        <v>10</v>
      </c>
      <c r="R1231" s="229">
        <v>3</v>
      </c>
      <c r="S1231" s="229">
        <v>5</v>
      </c>
      <c r="T1231" s="229">
        <v>3</v>
      </c>
      <c r="U1231" s="144">
        <v>2</v>
      </c>
      <c r="V1231" s="144">
        <v>6</v>
      </c>
      <c r="W1231" s="144">
        <v>4</v>
      </c>
      <c r="X1231" s="143">
        <f>SUM(Q1231:W1231)</f>
        <v>33</v>
      </c>
      <c r="Y1231" s="144">
        <v>7</v>
      </c>
      <c r="Z1231" s="144">
        <v>3</v>
      </c>
      <c r="AA1231" s="144">
        <v>2</v>
      </c>
      <c r="AB1231" s="144">
        <v>5</v>
      </c>
      <c r="AC1231" s="144">
        <v>11</v>
      </c>
      <c r="AD1231" s="144">
        <v>4</v>
      </c>
      <c r="AE1231" s="144">
        <v>7</v>
      </c>
      <c r="AF1231" s="143">
        <f>SUM(Y1231:AE1231)</f>
        <v>39</v>
      </c>
      <c r="AG1231" s="144">
        <v>13</v>
      </c>
      <c r="AH1231" s="144">
        <v>10</v>
      </c>
      <c r="AI1231" s="144">
        <v>9</v>
      </c>
      <c r="AJ1231" s="144">
        <v>9</v>
      </c>
      <c r="AK1231" s="144">
        <v>6</v>
      </c>
      <c r="AL1231" s="144">
        <v>4</v>
      </c>
      <c r="AM1231" s="144">
        <v>5</v>
      </c>
      <c r="AN1231" s="143">
        <f>SUM(AG1231:AM1231)</f>
        <v>56</v>
      </c>
      <c r="AO1231" s="144">
        <v>4</v>
      </c>
      <c r="AP1231" s="144">
        <v>16</v>
      </c>
      <c r="AQ1231" s="144">
        <v>8</v>
      </c>
      <c r="AR1231" s="144">
        <v>4</v>
      </c>
      <c r="AS1231" s="144">
        <v>3</v>
      </c>
      <c r="AT1231" s="144">
        <v>4</v>
      </c>
      <c r="AU1231" s="144">
        <v>4</v>
      </c>
      <c r="AV1231" s="143">
        <f>SUM(AO1231:AU1231)</f>
        <v>43</v>
      </c>
      <c r="AW1231" s="144"/>
      <c r="AX1231" s="144"/>
      <c r="AY1231" s="144"/>
      <c r="AZ1231" s="144"/>
      <c r="BA1231" s="144"/>
      <c r="BB1231" s="144"/>
      <c r="BC1231" s="144"/>
      <c r="BD1231" s="143">
        <f>SUM(AW1231:BC1231)</f>
        <v>0</v>
      </c>
    </row>
    <row r="1232" spans="1:56" ht="12.75" hidden="1" customHeight="1" outlineLevel="2" x14ac:dyDescent="0.2">
      <c r="A1232" s="292" t="s">
        <v>730</v>
      </c>
      <c r="B1232" s="346"/>
      <c r="C1232" s="8" t="s">
        <v>3</v>
      </c>
      <c r="D1232" s="5" t="s">
        <v>9</v>
      </c>
      <c r="E1232" s="5"/>
      <c r="F1232" s="5"/>
      <c r="G1232" s="15"/>
      <c r="H1232" s="143">
        <f>SUMIF($I$3:$BD$3,$H$3,$I1232:$BD1232)</f>
        <v>173</v>
      </c>
      <c r="I1232" s="144">
        <v>17</v>
      </c>
      <c r="J1232" s="144">
        <v>9</v>
      </c>
      <c r="K1232" s="144">
        <v>2</v>
      </c>
      <c r="L1232" s="144">
        <v>7</v>
      </c>
      <c r="M1232" s="144">
        <v>4</v>
      </c>
      <c r="N1232" s="144">
        <v>4</v>
      </c>
      <c r="O1232" s="144">
        <v>7</v>
      </c>
      <c r="P1232" s="143">
        <f>SUM(I1232:O1232)</f>
        <v>50</v>
      </c>
      <c r="Q1232" s="229">
        <v>10</v>
      </c>
      <c r="R1232" s="229">
        <v>3</v>
      </c>
      <c r="S1232" s="229">
        <v>5</v>
      </c>
      <c r="T1232" s="229">
        <v>3</v>
      </c>
      <c r="U1232" s="144">
        <v>2</v>
      </c>
      <c r="V1232" s="144">
        <v>6</v>
      </c>
      <c r="W1232" s="144">
        <v>4</v>
      </c>
      <c r="X1232" s="143">
        <f>SUM(Q1232:W1232)</f>
        <v>33</v>
      </c>
      <c r="Y1232" s="144">
        <v>7</v>
      </c>
      <c r="Z1232" s="144">
        <v>3</v>
      </c>
      <c r="AA1232" s="144">
        <v>2</v>
      </c>
      <c r="AB1232" s="144">
        <v>3</v>
      </c>
      <c r="AC1232" s="144">
        <v>10</v>
      </c>
      <c r="AD1232" s="144">
        <v>3</v>
      </c>
      <c r="AE1232" s="144">
        <v>7</v>
      </c>
      <c r="AF1232" s="143">
        <f>SUM(Y1232:AE1232)</f>
        <v>35</v>
      </c>
      <c r="AG1232" s="144">
        <v>12</v>
      </c>
      <c r="AH1232" s="144">
        <v>9</v>
      </c>
      <c r="AI1232" s="144">
        <v>7</v>
      </c>
      <c r="AJ1232" s="144">
        <v>9</v>
      </c>
      <c r="AK1232" s="144">
        <v>6</v>
      </c>
      <c r="AL1232" s="144">
        <v>4</v>
      </c>
      <c r="AM1232" s="144">
        <v>5</v>
      </c>
      <c r="AN1232" s="143">
        <f>SUM(AG1232:AM1232)</f>
        <v>52</v>
      </c>
      <c r="AO1232" s="144">
        <v>4</v>
      </c>
      <c r="AP1232" s="144">
        <v>16</v>
      </c>
      <c r="AQ1232" s="144">
        <v>7</v>
      </c>
      <c r="AR1232" s="144">
        <v>4</v>
      </c>
      <c r="AS1232" s="144">
        <v>3</v>
      </c>
      <c r="AT1232" s="144">
        <v>4</v>
      </c>
      <c r="AU1232" s="144">
        <v>4</v>
      </c>
      <c r="AV1232" s="143">
        <f>SUM(AO1232:AU1232)</f>
        <v>42</v>
      </c>
      <c r="AW1232" s="144"/>
      <c r="AX1232" s="144"/>
      <c r="AY1232" s="144"/>
      <c r="AZ1232" s="144"/>
      <c r="BA1232" s="144"/>
      <c r="BB1232" s="144"/>
      <c r="BC1232" s="144"/>
      <c r="BD1232" s="143">
        <f>SUM(AW1232:BC1232)</f>
        <v>0</v>
      </c>
    </row>
    <row r="1233" spans="1:56" ht="12.75" hidden="1" customHeight="1" outlineLevel="2" x14ac:dyDescent="0.2">
      <c r="A1233" s="292" t="s">
        <v>731</v>
      </c>
      <c r="B1233" s="346"/>
      <c r="C1233" s="8" t="s">
        <v>33</v>
      </c>
      <c r="D1233" s="5" t="s">
        <v>9</v>
      </c>
      <c r="E1233" s="5"/>
      <c r="F1233" s="5"/>
      <c r="G1233" s="15"/>
      <c r="H1233" s="143">
        <f>SUMIF($I$3:$BD$3,$H$3,$I1233:$BD1233)</f>
        <v>91</v>
      </c>
      <c r="I1233" s="144">
        <v>9</v>
      </c>
      <c r="J1233" s="144">
        <v>8</v>
      </c>
      <c r="K1233" s="144">
        <v>1</v>
      </c>
      <c r="L1233" s="144">
        <v>5</v>
      </c>
      <c r="M1233" s="144">
        <v>4</v>
      </c>
      <c r="N1233" s="144">
        <v>3</v>
      </c>
      <c r="O1233" s="144">
        <v>2</v>
      </c>
      <c r="P1233" s="143">
        <f>SUM(I1233:O1233)</f>
        <v>32</v>
      </c>
      <c r="Q1233" s="229">
        <v>8</v>
      </c>
      <c r="R1233" s="229">
        <v>3</v>
      </c>
      <c r="S1233" s="229">
        <v>3</v>
      </c>
      <c r="T1233" s="229">
        <v>2</v>
      </c>
      <c r="U1233" s="144">
        <v>2</v>
      </c>
      <c r="V1233" s="144">
        <v>4</v>
      </c>
      <c r="W1233" s="144">
        <v>3</v>
      </c>
      <c r="X1233" s="143">
        <f>SUM(Q1233:W1233)</f>
        <v>25</v>
      </c>
      <c r="Y1233" s="144">
        <v>6</v>
      </c>
      <c r="Z1233" s="144">
        <v>2</v>
      </c>
      <c r="AA1233" s="144">
        <v>1</v>
      </c>
      <c r="AB1233" s="144">
        <v>3</v>
      </c>
      <c r="AC1233" s="144">
        <v>6</v>
      </c>
      <c r="AD1233" s="144">
        <v>2</v>
      </c>
      <c r="AE1233" s="144">
        <v>7</v>
      </c>
      <c r="AF1233" s="143">
        <f>SUM(Y1233:AE1233)</f>
        <v>27</v>
      </c>
      <c r="AG1233" s="144">
        <v>3</v>
      </c>
      <c r="AH1233" s="144">
        <v>3</v>
      </c>
      <c r="AI1233" s="144">
        <v>0</v>
      </c>
      <c r="AJ1233" s="144">
        <v>4</v>
      </c>
      <c r="AK1233" s="144">
        <v>3</v>
      </c>
      <c r="AL1233" s="144">
        <v>1</v>
      </c>
      <c r="AM1233" s="144">
        <v>3</v>
      </c>
      <c r="AN1233" s="143">
        <f>SUM(AG1233:AM1233)</f>
        <v>17</v>
      </c>
      <c r="AO1233" s="144">
        <v>4</v>
      </c>
      <c r="AP1233" s="144">
        <v>5</v>
      </c>
      <c r="AQ1233" s="144">
        <v>2</v>
      </c>
      <c r="AR1233" s="144">
        <v>3</v>
      </c>
      <c r="AS1233" s="144">
        <v>1</v>
      </c>
      <c r="AT1233" s="144">
        <v>1</v>
      </c>
      <c r="AU1233" s="144">
        <v>1</v>
      </c>
      <c r="AV1233" s="143">
        <f>SUM(AO1233:AU1233)</f>
        <v>17</v>
      </c>
      <c r="AW1233" s="144"/>
      <c r="AX1233" s="144"/>
      <c r="AY1233" s="144"/>
      <c r="AZ1233" s="144"/>
      <c r="BA1233" s="144"/>
      <c r="BB1233" s="144"/>
      <c r="BC1233" s="144"/>
      <c r="BD1233" s="143">
        <f>SUM(AW1233:BC1233)</f>
        <v>0</v>
      </c>
    </row>
    <row r="1234" spans="1:56" s="48" customFormat="1" ht="12.75" hidden="1" customHeight="1" outlineLevel="2" x14ac:dyDescent="0.2">
      <c r="A1234" s="293"/>
      <c r="B1234" s="346"/>
      <c r="C1234" s="42" t="s">
        <v>13</v>
      </c>
      <c r="D1234" s="43" t="s">
        <v>4</v>
      </c>
      <c r="E1234" s="43"/>
      <c r="F1234" s="43"/>
      <c r="G1234" s="44"/>
      <c r="H1234" s="145">
        <f>IF(ISERROR(H1233/H1231),0,H1233/H1231)</f>
        <v>0.49189189189189192</v>
      </c>
      <c r="I1234" s="146">
        <v>0.52941176470588236</v>
      </c>
      <c r="J1234" s="146">
        <v>0.88888888888888884</v>
      </c>
      <c r="K1234" s="146">
        <v>0.5</v>
      </c>
      <c r="L1234" s="146">
        <v>0.625</v>
      </c>
      <c r="M1234" s="146">
        <v>1</v>
      </c>
      <c r="N1234" s="146">
        <v>0.75</v>
      </c>
      <c r="O1234" s="146">
        <v>0.2</v>
      </c>
      <c r="P1234" s="145">
        <f>IF(ISERROR(P1233/P1231),0,P1233/P1231)</f>
        <v>0.59259259259259256</v>
      </c>
      <c r="Q1234" s="230">
        <v>0.8</v>
      </c>
      <c r="R1234" s="230">
        <v>1</v>
      </c>
      <c r="S1234" s="230">
        <v>0.6</v>
      </c>
      <c r="T1234" s="230">
        <v>0.66666666666666663</v>
      </c>
      <c r="U1234" s="146">
        <v>1</v>
      </c>
      <c r="V1234" s="146">
        <v>0.66666666666666663</v>
      </c>
      <c r="W1234" s="146">
        <v>0.75</v>
      </c>
      <c r="X1234" s="145">
        <f>IF(ISERROR(X1233/X1231),0,X1233/X1231)</f>
        <v>0.75757575757575757</v>
      </c>
      <c r="Y1234" s="146">
        <v>0.8571428571428571</v>
      </c>
      <c r="Z1234" s="146">
        <v>0.66666666666666663</v>
      </c>
      <c r="AA1234" s="146">
        <v>0.5</v>
      </c>
      <c r="AB1234" s="146">
        <v>0.6</v>
      </c>
      <c r="AC1234" s="146">
        <v>0.54545454545454541</v>
      </c>
      <c r="AD1234" s="146">
        <v>0.5</v>
      </c>
      <c r="AE1234" s="146">
        <v>1</v>
      </c>
      <c r="AF1234" s="145">
        <f>IF(ISERROR(AF1233/AF1231),0,AF1233/AF1231)</f>
        <v>0.69230769230769229</v>
      </c>
      <c r="AG1234" s="146">
        <v>0.23076923076923078</v>
      </c>
      <c r="AH1234" s="146">
        <v>0.3</v>
      </c>
      <c r="AI1234" s="146">
        <v>0</v>
      </c>
      <c r="AJ1234" s="146">
        <v>0.44444444444444442</v>
      </c>
      <c r="AK1234" s="146">
        <v>0.5</v>
      </c>
      <c r="AL1234" s="146">
        <v>0.25</v>
      </c>
      <c r="AM1234" s="146">
        <v>0.6</v>
      </c>
      <c r="AN1234" s="145">
        <f>IF(ISERROR(AN1233/AN1231),0,AN1233/AN1231)</f>
        <v>0.30357142857142855</v>
      </c>
      <c r="AO1234" s="146">
        <v>1</v>
      </c>
      <c r="AP1234" s="146">
        <v>0.3125</v>
      </c>
      <c r="AQ1234" s="146">
        <v>0.25</v>
      </c>
      <c r="AR1234" s="146">
        <v>0.75</v>
      </c>
      <c r="AS1234" s="146">
        <v>0.33333333333333331</v>
      </c>
      <c r="AT1234" s="146">
        <v>0.25</v>
      </c>
      <c r="AU1234" s="146">
        <v>0.25</v>
      </c>
      <c r="AV1234" s="145">
        <f>IF(ISERROR(AV1233/AV1231),0,AV1233/AV1231)</f>
        <v>0.39534883720930231</v>
      </c>
      <c r="AW1234" s="146"/>
      <c r="AX1234" s="146"/>
      <c r="AY1234" s="146"/>
      <c r="AZ1234" s="146"/>
      <c r="BA1234" s="146"/>
      <c r="BB1234" s="146"/>
      <c r="BC1234" s="146"/>
      <c r="BD1234" s="145">
        <f>IF(ISERROR(BD1233/BD1231),0,BD1233/BD1231)</f>
        <v>0</v>
      </c>
    </row>
    <row r="1235" spans="1:56" s="49" customFormat="1" ht="12.75" hidden="1" customHeight="1" outlineLevel="2" x14ac:dyDescent="0.2">
      <c r="A1235" s="293"/>
      <c r="B1235" s="346"/>
      <c r="C1235" s="42" t="s">
        <v>5</v>
      </c>
      <c r="D1235" s="43" t="s">
        <v>4</v>
      </c>
      <c r="E1235" s="43"/>
      <c r="F1235" s="43"/>
      <c r="G1235" s="44"/>
      <c r="H1235" s="145">
        <f>IF(ISERROR((H1231-H1232)/H1231),0,(H1231-H1232)/H1231)</f>
        <v>6.4864864864864868E-2</v>
      </c>
      <c r="I1235" s="146">
        <v>0</v>
      </c>
      <c r="J1235" s="146">
        <v>0</v>
      </c>
      <c r="K1235" s="146">
        <v>0</v>
      </c>
      <c r="L1235" s="146">
        <v>0.125</v>
      </c>
      <c r="M1235" s="146">
        <v>0</v>
      </c>
      <c r="N1235" s="146">
        <v>0</v>
      </c>
      <c r="O1235" s="146">
        <v>0.3</v>
      </c>
      <c r="P1235" s="145">
        <f>IF(ISERROR((P1231-P1232)/P1231),0,(P1231-P1232)/P1231)</f>
        <v>7.407407407407407E-2</v>
      </c>
      <c r="Q1235" s="230">
        <v>0</v>
      </c>
      <c r="R1235" s="230">
        <v>0</v>
      </c>
      <c r="S1235" s="230">
        <v>0</v>
      </c>
      <c r="T1235" s="230">
        <v>0</v>
      </c>
      <c r="U1235" s="146">
        <v>0</v>
      </c>
      <c r="V1235" s="146">
        <v>0</v>
      </c>
      <c r="W1235" s="146">
        <v>0</v>
      </c>
      <c r="X1235" s="145">
        <f>IF(ISERROR((X1231-X1232)/X1231),0,(X1231-X1232)/X1231)</f>
        <v>0</v>
      </c>
      <c r="Y1235" s="146">
        <v>0</v>
      </c>
      <c r="Z1235" s="146">
        <v>0</v>
      </c>
      <c r="AA1235" s="146">
        <v>0</v>
      </c>
      <c r="AB1235" s="146">
        <v>0.4</v>
      </c>
      <c r="AC1235" s="146">
        <v>9.0909090909090912E-2</v>
      </c>
      <c r="AD1235" s="146">
        <v>0.25</v>
      </c>
      <c r="AE1235" s="146">
        <v>0</v>
      </c>
      <c r="AF1235" s="145">
        <f>IF(ISERROR((AF1231-AF1232)/AF1231),0,(AF1231-AF1232)/AF1231)</f>
        <v>0.10256410256410256</v>
      </c>
      <c r="AG1235" s="146">
        <v>7.6923076923076927E-2</v>
      </c>
      <c r="AH1235" s="146">
        <v>0.1</v>
      </c>
      <c r="AI1235" s="146">
        <v>0.22222222222222221</v>
      </c>
      <c r="AJ1235" s="146">
        <v>0</v>
      </c>
      <c r="AK1235" s="146">
        <v>0</v>
      </c>
      <c r="AL1235" s="146">
        <v>0</v>
      </c>
      <c r="AM1235" s="146">
        <v>0</v>
      </c>
      <c r="AN1235" s="145">
        <f>IF(ISERROR((AN1231-AN1232)/AN1231),0,(AN1231-AN1232)/AN1231)</f>
        <v>7.1428571428571425E-2</v>
      </c>
      <c r="AO1235" s="146">
        <v>0</v>
      </c>
      <c r="AP1235" s="146">
        <v>0</v>
      </c>
      <c r="AQ1235" s="146">
        <v>0.125</v>
      </c>
      <c r="AR1235" s="146">
        <v>0</v>
      </c>
      <c r="AS1235" s="146">
        <v>0</v>
      </c>
      <c r="AT1235" s="146">
        <v>0</v>
      </c>
      <c r="AU1235" s="146">
        <v>0</v>
      </c>
      <c r="AV1235" s="145">
        <f>IF(ISERROR((AV1231-AV1232)/AV1231),0,(AV1231-AV1232)/AV1231)</f>
        <v>2.3255813953488372E-2</v>
      </c>
      <c r="AW1235" s="146"/>
      <c r="AX1235" s="146"/>
      <c r="AY1235" s="146"/>
      <c r="AZ1235" s="146"/>
      <c r="BA1235" s="146"/>
      <c r="BB1235" s="146"/>
      <c r="BC1235" s="146"/>
      <c r="BD1235" s="145">
        <f>IF(ISERROR((BD1231-BD1232)/BD1231),0,(BD1231-BD1232)/BD1231)</f>
        <v>0</v>
      </c>
    </row>
    <row r="1236" spans="1:56" ht="12.75" hidden="1" customHeight="1" outlineLevel="3" x14ac:dyDescent="0.2">
      <c r="A1236" s="292" t="s">
        <v>732</v>
      </c>
      <c r="B1236" s="346"/>
      <c r="C1236" s="8" t="s">
        <v>46</v>
      </c>
      <c r="D1236" s="5"/>
      <c r="E1236" s="5"/>
      <c r="F1236" s="5"/>
      <c r="G1236" s="15"/>
      <c r="H1236" s="143">
        <f>SUMIF($I$3:$BD$3,$H$3,$I1236:$BD1236)</f>
        <v>20037</v>
      </c>
      <c r="I1236" s="144">
        <v>2523</v>
      </c>
      <c r="J1236" s="144">
        <v>341</v>
      </c>
      <c r="K1236" s="144">
        <v>51</v>
      </c>
      <c r="L1236" s="144">
        <v>656</v>
      </c>
      <c r="M1236" s="144">
        <v>4</v>
      </c>
      <c r="N1236" s="144">
        <v>952</v>
      </c>
      <c r="O1236" s="144">
        <v>1294</v>
      </c>
      <c r="P1236" s="143">
        <f>SUM(I1236:O1236)</f>
        <v>5821</v>
      </c>
      <c r="Q1236" s="229">
        <v>373</v>
      </c>
      <c r="R1236" s="229">
        <v>3</v>
      </c>
      <c r="S1236" s="229">
        <v>883</v>
      </c>
      <c r="T1236" s="229">
        <v>109</v>
      </c>
      <c r="U1236" s="144">
        <v>22</v>
      </c>
      <c r="V1236" s="144">
        <v>80</v>
      </c>
      <c r="W1236" s="144">
        <v>44</v>
      </c>
      <c r="X1236" s="143">
        <f>SUM(Q1236:W1236)</f>
        <v>1514</v>
      </c>
      <c r="Y1236" s="144">
        <v>335</v>
      </c>
      <c r="Z1236" s="144">
        <v>71</v>
      </c>
      <c r="AA1236" s="144">
        <v>346</v>
      </c>
      <c r="AB1236" s="144">
        <v>4</v>
      </c>
      <c r="AC1236" s="144">
        <v>861</v>
      </c>
      <c r="AD1236" s="144">
        <v>435</v>
      </c>
      <c r="AE1236" s="144">
        <v>7</v>
      </c>
      <c r="AF1236" s="143">
        <f>SUM(Y1236:AE1236)</f>
        <v>2059</v>
      </c>
      <c r="AG1236" s="144">
        <v>3079</v>
      </c>
      <c r="AH1236" s="144">
        <v>1241</v>
      </c>
      <c r="AI1236" s="144">
        <v>1563</v>
      </c>
      <c r="AJ1236" s="144">
        <v>747</v>
      </c>
      <c r="AK1236" s="144">
        <v>250</v>
      </c>
      <c r="AL1236" s="144">
        <v>1507</v>
      </c>
      <c r="AM1236" s="144">
        <v>300</v>
      </c>
      <c r="AN1236" s="143">
        <f>SUM(AG1236:AM1236)</f>
        <v>8687</v>
      </c>
      <c r="AO1236" s="144">
        <v>3</v>
      </c>
      <c r="AP1236" s="144">
        <v>2072</v>
      </c>
      <c r="AQ1236" s="144">
        <v>1558</v>
      </c>
      <c r="AR1236" s="144">
        <v>107</v>
      </c>
      <c r="AS1236" s="144">
        <v>262</v>
      </c>
      <c r="AT1236" s="144">
        <v>810</v>
      </c>
      <c r="AU1236" s="144">
        <v>719</v>
      </c>
      <c r="AV1236" s="143">
        <f>SUM(AO1236:AU1236)</f>
        <v>5531</v>
      </c>
      <c r="AW1236" s="144"/>
      <c r="AX1236" s="144"/>
      <c r="AY1236" s="144"/>
      <c r="AZ1236" s="144"/>
      <c r="BA1236" s="144"/>
      <c r="BB1236" s="144"/>
      <c r="BC1236" s="144"/>
      <c r="BD1236" s="143">
        <f>SUM(AW1236:BC1236)</f>
        <v>0</v>
      </c>
    </row>
    <row r="1237" spans="1:56" ht="12.75" hidden="1" customHeight="1" outlineLevel="2" x14ac:dyDescent="0.2">
      <c r="A1237" s="292"/>
      <c r="B1237" s="346"/>
      <c r="C1237" s="8" t="s">
        <v>14</v>
      </c>
      <c r="D1237" s="5"/>
      <c r="E1237" s="5"/>
      <c r="F1237" s="5"/>
      <c r="G1237" s="15"/>
      <c r="H1237" s="143">
        <f>IF(ISERROR(H1236/H1232),0,H1236/H1232)</f>
        <v>115.82080924855491</v>
      </c>
      <c r="I1237" s="144">
        <v>148.41176470588235</v>
      </c>
      <c r="J1237" s="144">
        <v>37.888888888888886</v>
      </c>
      <c r="K1237" s="144">
        <v>25.5</v>
      </c>
      <c r="L1237" s="144">
        <v>93.714285714285708</v>
      </c>
      <c r="M1237" s="144">
        <v>1</v>
      </c>
      <c r="N1237" s="144">
        <v>238</v>
      </c>
      <c r="O1237" s="144">
        <v>184.85714285714286</v>
      </c>
      <c r="P1237" s="143">
        <f>IF(ISERROR(P1236/P1232),0,P1236/P1232)</f>
        <v>116.42</v>
      </c>
      <c r="Q1237" s="229">
        <v>37.299999999999997</v>
      </c>
      <c r="R1237" s="229">
        <v>1</v>
      </c>
      <c r="S1237" s="229">
        <v>176.6</v>
      </c>
      <c r="T1237" s="229">
        <v>36.333333333333336</v>
      </c>
      <c r="U1237" s="144">
        <v>11</v>
      </c>
      <c r="V1237" s="144">
        <v>13.333333333333334</v>
      </c>
      <c r="W1237" s="144">
        <v>11</v>
      </c>
      <c r="X1237" s="143">
        <f>IF(ISERROR(X1236/X1232),0,X1236/X1232)</f>
        <v>45.878787878787875</v>
      </c>
      <c r="Y1237" s="144">
        <v>47.857142857142854</v>
      </c>
      <c r="Z1237" s="144">
        <v>23.666666666666668</v>
      </c>
      <c r="AA1237" s="144">
        <v>173</v>
      </c>
      <c r="AB1237" s="144">
        <v>1.3333333333333333</v>
      </c>
      <c r="AC1237" s="144">
        <v>86.1</v>
      </c>
      <c r="AD1237" s="144">
        <v>145</v>
      </c>
      <c r="AE1237" s="144">
        <v>1</v>
      </c>
      <c r="AF1237" s="143">
        <f>IF(ISERROR(AF1236/AF1232),0,AF1236/AF1232)</f>
        <v>58.828571428571429</v>
      </c>
      <c r="AG1237" s="144">
        <v>256.58333333333331</v>
      </c>
      <c r="AH1237" s="144">
        <v>137.88888888888889</v>
      </c>
      <c r="AI1237" s="144">
        <v>223.28571428571428</v>
      </c>
      <c r="AJ1237" s="144">
        <v>83</v>
      </c>
      <c r="AK1237" s="144">
        <v>41.666666666666664</v>
      </c>
      <c r="AL1237" s="144">
        <v>376.75</v>
      </c>
      <c r="AM1237" s="144">
        <v>60</v>
      </c>
      <c r="AN1237" s="143">
        <f>IF(ISERROR(AN1236/AN1232),0,AN1236/AN1232)</f>
        <v>167.05769230769232</v>
      </c>
      <c r="AO1237" s="144">
        <v>0.75</v>
      </c>
      <c r="AP1237" s="144">
        <v>129.5</v>
      </c>
      <c r="AQ1237" s="144">
        <v>222.57142857142858</v>
      </c>
      <c r="AR1237" s="144">
        <v>26.75</v>
      </c>
      <c r="AS1237" s="144">
        <v>87.333333333333329</v>
      </c>
      <c r="AT1237" s="144">
        <v>202.5</v>
      </c>
      <c r="AU1237" s="144">
        <v>179.75</v>
      </c>
      <c r="AV1237" s="143">
        <f>IF(ISERROR(AV1236/AV1232),0,AV1236/AV1232)</f>
        <v>131.6904761904762</v>
      </c>
      <c r="AW1237" s="144"/>
      <c r="AX1237" s="144"/>
      <c r="AY1237" s="144"/>
      <c r="AZ1237" s="144"/>
      <c r="BA1237" s="144"/>
      <c r="BB1237" s="144"/>
      <c r="BC1237" s="144"/>
      <c r="BD1237" s="143">
        <f>IF(ISERROR(BD1236/BD1232),0,BD1236/BD1232)</f>
        <v>0</v>
      </c>
    </row>
    <row r="1238" spans="1:56" ht="12.75" hidden="1" customHeight="1" outlineLevel="2" x14ac:dyDescent="0.2">
      <c r="A1238" s="292" t="s">
        <v>733</v>
      </c>
      <c r="B1238" s="346"/>
      <c r="C1238" s="8"/>
      <c r="D1238" s="5"/>
      <c r="E1238" s="5"/>
      <c r="F1238" s="5"/>
      <c r="G1238" s="15"/>
      <c r="H1238" s="143"/>
      <c r="I1238" s="144"/>
      <c r="J1238" s="144"/>
      <c r="K1238" s="144"/>
      <c r="L1238" s="144"/>
      <c r="M1238" s="144"/>
      <c r="N1238" s="144"/>
      <c r="O1238" s="144"/>
      <c r="P1238" s="143"/>
      <c r="Q1238" s="229"/>
      <c r="R1238" s="229"/>
      <c r="S1238" s="229"/>
      <c r="T1238" s="229"/>
      <c r="U1238" s="144"/>
      <c r="V1238" s="144"/>
      <c r="W1238" s="144"/>
      <c r="X1238" s="143"/>
      <c r="Y1238" s="144"/>
      <c r="Z1238" s="144"/>
      <c r="AA1238" s="144"/>
      <c r="AB1238" s="144"/>
      <c r="AC1238" s="144"/>
      <c r="AD1238" s="144"/>
      <c r="AE1238" s="144"/>
      <c r="AF1238" s="143"/>
      <c r="AG1238" s="144"/>
      <c r="AH1238" s="144"/>
      <c r="AI1238" s="144"/>
      <c r="AJ1238" s="144"/>
      <c r="AK1238" s="144"/>
      <c r="AL1238" s="144"/>
      <c r="AM1238" s="144"/>
      <c r="AN1238" s="143"/>
      <c r="AO1238" s="144"/>
      <c r="AP1238" s="144"/>
      <c r="AQ1238" s="144"/>
      <c r="AR1238" s="144"/>
      <c r="AS1238" s="144"/>
      <c r="AT1238" s="144"/>
      <c r="AU1238" s="144"/>
      <c r="AV1238" s="143"/>
      <c r="AW1238" s="144"/>
      <c r="AX1238" s="144"/>
      <c r="AY1238" s="144"/>
      <c r="AZ1238" s="144"/>
      <c r="BA1238" s="144"/>
      <c r="BB1238" s="144"/>
      <c r="BC1238" s="144"/>
      <c r="BD1238" s="143"/>
    </row>
    <row r="1239" spans="1:56" ht="12.75" hidden="1" customHeight="1" outlineLevel="2" x14ac:dyDescent="0.2">
      <c r="A1239" s="268"/>
      <c r="B1239" s="346"/>
      <c r="C1239" s="8"/>
      <c r="D1239" s="5"/>
      <c r="E1239" s="5"/>
      <c r="F1239" s="5"/>
      <c r="G1239" s="15"/>
      <c r="H1239" s="143"/>
      <c r="I1239" s="144"/>
      <c r="J1239" s="144"/>
      <c r="K1239" s="144"/>
      <c r="L1239" s="144"/>
      <c r="M1239" s="144"/>
      <c r="N1239" s="144"/>
      <c r="O1239" s="144"/>
      <c r="P1239" s="143"/>
      <c r="Q1239" s="229"/>
      <c r="R1239" s="229"/>
      <c r="S1239" s="229"/>
      <c r="T1239" s="229"/>
      <c r="U1239" s="144"/>
      <c r="V1239" s="144"/>
      <c r="W1239" s="144"/>
      <c r="X1239" s="143"/>
      <c r="Y1239" s="144"/>
      <c r="Z1239" s="144"/>
      <c r="AA1239" s="144"/>
      <c r="AB1239" s="144"/>
      <c r="AC1239" s="144"/>
      <c r="AD1239" s="144"/>
      <c r="AE1239" s="144"/>
      <c r="AF1239" s="143"/>
      <c r="AG1239" s="144"/>
      <c r="AH1239" s="144"/>
      <c r="AI1239" s="144"/>
      <c r="AJ1239" s="144"/>
      <c r="AK1239" s="144"/>
      <c r="AL1239" s="144"/>
      <c r="AM1239" s="144"/>
      <c r="AN1239" s="143"/>
      <c r="AO1239" s="144"/>
      <c r="AP1239" s="144"/>
      <c r="AQ1239" s="144"/>
      <c r="AR1239" s="144"/>
      <c r="AS1239" s="144"/>
      <c r="AT1239" s="144"/>
      <c r="AU1239" s="144"/>
      <c r="AV1239" s="143"/>
      <c r="AW1239" s="144"/>
      <c r="AX1239" s="144"/>
      <c r="AY1239" s="144"/>
      <c r="AZ1239" s="144"/>
      <c r="BA1239" s="144"/>
      <c r="BB1239" s="144"/>
      <c r="BC1239" s="144"/>
      <c r="BD1239" s="143"/>
    </row>
    <row r="1240" spans="1:56" ht="12.75" hidden="1" customHeight="1" outlineLevel="2" x14ac:dyDescent="0.2">
      <c r="A1240" s="291" t="s">
        <v>734</v>
      </c>
      <c r="B1240" s="346"/>
      <c r="C1240" s="8"/>
      <c r="D1240" s="5"/>
      <c r="E1240" s="5"/>
      <c r="F1240" s="5"/>
      <c r="G1240" s="15"/>
      <c r="H1240" s="143"/>
      <c r="I1240" s="144"/>
      <c r="J1240" s="144"/>
      <c r="K1240" s="144"/>
      <c r="L1240" s="144"/>
      <c r="M1240" s="144"/>
      <c r="N1240" s="144"/>
      <c r="O1240" s="144"/>
      <c r="P1240" s="143"/>
      <c r="Q1240" s="229"/>
      <c r="R1240" s="229"/>
      <c r="S1240" s="229"/>
      <c r="T1240" s="229"/>
      <c r="U1240" s="144"/>
      <c r="V1240" s="144"/>
      <c r="W1240" s="144"/>
      <c r="X1240" s="143"/>
      <c r="Y1240" s="144"/>
      <c r="Z1240" s="144"/>
      <c r="AA1240" s="144"/>
      <c r="AB1240" s="144"/>
      <c r="AC1240" s="144"/>
      <c r="AD1240" s="144"/>
      <c r="AE1240" s="144"/>
      <c r="AF1240" s="143"/>
      <c r="AG1240" s="144"/>
      <c r="AH1240" s="144"/>
      <c r="AI1240" s="144"/>
      <c r="AJ1240" s="144"/>
      <c r="AK1240" s="144"/>
      <c r="AL1240" s="144"/>
      <c r="AM1240" s="144"/>
      <c r="AN1240" s="143"/>
      <c r="AO1240" s="144"/>
      <c r="AP1240" s="144"/>
      <c r="AQ1240" s="144"/>
      <c r="AR1240" s="144"/>
      <c r="AS1240" s="144"/>
      <c r="AT1240" s="144"/>
      <c r="AU1240" s="144"/>
      <c r="AV1240" s="143"/>
      <c r="AW1240" s="144"/>
      <c r="AX1240" s="144"/>
      <c r="AY1240" s="144"/>
      <c r="AZ1240" s="144"/>
      <c r="BA1240" s="144"/>
      <c r="BB1240" s="144"/>
      <c r="BC1240" s="144"/>
      <c r="BD1240" s="143"/>
    </row>
    <row r="1241" spans="1:56" ht="12.75" hidden="1" customHeight="1" outlineLevel="2" x14ac:dyDescent="0.2">
      <c r="A1241" s="291" t="s">
        <v>735</v>
      </c>
      <c r="B1241" s="346"/>
      <c r="C1241" s="8" t="s">
        <v>14</v>
      </c>
      <c r="D1241" s="5" t="s">
        <v>15</v>
      </c>
      <c r="E1241" s="5"/>
      <c r="F1241" s="5"/>
      <c r="G1241" s="15"/>
      <c r="H1241" s="143"/>
      <c r="I1241" s="144"/>
      <c r="J1241" s="144"/>
      <c r="K1241" s="144"/>
      <c r="L1241" s="144"/>
      <c r="M1241" s="144"/>
      <c r="N1241" s="144"/>
      <c r="O1241" s="144"/>
      <c r="P1241" s="143"/>
      <c r="Q1241" s="229"/>
      <c r="R1241" s="229"/>
      <c r="S1241" s="229"/>
      <c r="T1241" s="229"/>
      <c r="U1241" s="144"/>
      <c r="V1241" s="144"/>
      <c r="W1241" s="144"/>
      <c r="X1241" s="143"/>
      <c r="Y1241" s="144"/>
      <c r="Z1241" s="144"/>
      <c r="AA1241" s="144"/>
      <c r="AB1241" s="144"/>
      <c r="AC1241" s="144"/>
      <c r="AD1241" s="144"/>
      <c r="AE1241" s="144"/>
      <c r="AF1241" s="143"/>
      <c r="AG1241" s="144"/>
      <c r="AH1241" s="144"/>
      <c r="AI1241" s="144"/>
      <c r="AJ1241" s="144"/>
      <c r="AK1241" s="144"/>
      <c r="AL1241" s="144"/>
      <c r="AM1241" s="144"/>
      <c r="AN1241" s="143"/>
      <c r="AO1241" s="144"/>
      <c r="AP1241" s="144"/>
      <c r="AQ1241" s="144"/>
      <c r="AR1241" s="144"/>
      <c r="AS1241" s="144"/>
      <c r="AT1241" s="144"/>
      <c r="AU1241" s="144"/>
      <c r="AV1241" s="143"/>
      <c r="AW1241" s="144"/>
      <c r="AX1241" s="144"/>
      <c r="AY1241" s="144"/>
      <c r="AZ1241" s="144"/>
      <c r="BA1241" s="144"/>
      <c r="BB1241" s="144"/>
      <c r="BC1241" s="144"/>
      <c r="BD1241" s="143"/>
    </row>
    <row r="1242" spans="1:56" ht="12.75" hidden="1" customHeight="1" outlineLevel="2" x14ac:dyDescent="0.2">
      <c r="A1242" s="291" t="s">
        <v>736</v>
      </c>
      <c r="B1242" s="346" t="s">
        <v>65</v>
      </c>
      <c r="C1242" s="8" t="s">
        <v>2</v>
      </c>
      <c r="D1242" s="5" t="s">
        <v>9</v>
      </c>
      <c r="E1242" s="5"/>
      <c r="F1242" s="5"/>
      <c r="G1242" s="15"/>
      <c r="H1242" s="143">
        <f>SUMIF($I$3:$BD$3,$H$3,$I1242:$BD1242)</f>
        <v>44</v>
      </c>
      <c r="I1242" s="144">
        <v>2</v>
      </c>
      <c r="J1242" s="144">
        <v>1</v>
      </c>
      <c r="K1242" s="144">
        <v>3</v>
      </c>
      <c r="L1242" s="144">
        <v>1</v>
      </c>
      <c r="M1242" s="144">
        <v>1</v>
      </c>
      <c r="N1242" s="144">
        <v>0</v>
      </c>
      <c r="O1242" s="144">
        <v>1</v>
      </c>
      <c r="P1242" s="143">
        <f>SUM(I1242:O1242)</f>
        <v>9</v>
      </c>
      <c r="Q1242" s="229">
        <v>0</v>
      </c>
      <c r="R1242" s="229">
        <v>2</v>
      </c>
      <c r="S1242" s="229">
        <v>6</v>
      </c>
      <c r="T1242" s="229">
        <v>0</v>
      </c>
      <c r="U1242" s="144">
        <v>0</v>
      </c>
      <c r="V1242" s="144">
        <v>4</v>
      </c>
      <c r="W1242" s="144">
        <v>2</v>
      </c>
      <c r="X1242" s="143">
        <f>SUM(Q1242:W1242)</f>
        <v>14</v>
      </c>
      <c r="Y1242" s="144">
        <v>0</v>
      </c>
      <c r="Z1242" s="144">
        <v>0</v>
      </c>
      <c r="AA1242" s="144">
        <v>2</v>
      </c>
      <c r="AB1242" s="144">
        <v>1</v>
      </c>
      <c r="AC1242" s="144">
        <v>0</v>
      </c>
      <c r="AD1242" s="144">
        <v>0</v>
      </c>
      <c r="AE1242" s="144">
        <v>1</v>
      </c>
      <c r="AF1242" s="143">
        <f>SUM(Y1242:AE1242)</f>
        <v>4</v>
      </c>
      <c r="AG1242" s="144">
        <v>3</v>
      </c>
      <c r="AH1242" s="144">
        <v>0</v>
      </c>
      <c r="AI1242" s="144">
        <v>11</v>
      </c>
      <c r="AJ1242" s="144">
        <v>1</v>
      </c>
      <c r="AK1242" s="144">
        <v>4</v>
      </c>
      <c r="AL1242" s="144">
        <v>2</v>
      </c>
      <c r="AM1242" s="144">
        <v>1</v>
      </c>
      <c r="AN1242" s="143">
        <f>SUM(AG1242:AM1242)</f>
        <v>22</v>
      </c>
      <c r="AO1242" s="144">
        <v>1</v>
      </c>
      <c r="AP1242" s="144">
        <v>2</v>
      </c>
      <c r="AQ1242" s="144">
        <v>0</v>
      </c>
      <c r="AR1242" s="144">
        <v>0</v>
      </c>
      <c r="AS1242" s="144">
        <v>0</v>
      </c>
      <c r="AT1242" s="144">
        <v>0</v>
      </c>
      <c r="AU1242" s="144">
        <v>0</v>
      </c>
      <c r="AV1242" s="143">
        <f>SUM(AO1242:AU1242)</f>
        <v>3</v>
      </c>
      <c r="AW1242" s="144"/>
      <c r="AX1242" s="144"/>
      <c r="AY1242" s="144"/>
      <c r="AZ1242" s="144"/>
      <c r="BA1242" s="144"/>
      <c r="BB1242" s="144"/>
      <c r="BC1242" s="144"/>
      <c r="BD1242" s="143">
        <f>SUM(AW1242:BC1242)</f>
        <v>0</v>
      </c>
    </row>
    <row r="1243" spans="1:56" ht="12.75" hidden="1" customHeight="1" outlineLevel="2" x14ac:dyDescent="0.2">
      <c r="A1243" s="292" t="s">
        <v>737</v>
      </c>
      <c r="B1243" s="346"/>
      <c r="C1243" s="8" t="s">
        <v>3</v>
      </c>
      <c r="D1243" s="5" t="s">
        <v>9</v>
      </c>
      <c r="E1243" s="5"/>
      <c r="F1243" s="5"/>
      <c r="G1243" s="15"/>
      <c r="H1243" s="143">
        <f>SUMIF($I$3:$BD$3,$H$3,$I1243:$BD1243)</f>
        <v>37</v>
      </c>
      <c r="I1243" s="144">
        <v>2</v>
      </c>
      <c r="J1243" s="144">
        <v>1</v>
      </c>
      <c r="K1243" s="144">
        <v>3</v>
      </c>
      <c r="L1243" s="144">
        <v>1</v>
      </c>
      <c r="M1243" s="144">
        <v>1</v>
      </c>
      <c r="N1243" s="144">
        <v>0</v>
      </c>
      <c r="O1243" s="144">
        <v>1</v>
      </c>
      <c r="P1243" s="143">
        <f>SUM(I1243:O1243)</f>
        <v>9</v>
      </c>
      <c r="Q1243" s="229">
        <v>0</v>
      </c>
      <c r="R1243" s="229">
        <v>2</v>
      </c>
      <c r="S1243" s="229">
        <v>5</v>
      </c>
      <c r="T1243" s="229">
        <v>0</v>
      </c>
      <c r="U1243" s="144">
        <v>0</v>
      </c>
      <c r="V1243" s="144">
        <v>4</v>
      </c>
      <c r="W1243" s="144">
        <v>2</v>
      </c>
      <c r="X1243" s="143">
        <f>SUM(Q1243:W1243)</f>
        <v>13</v>
      </c>
      <c r="Y1243" s="144">
        <v>0</v>
      </c>
      <c r="Z1243" s="144">
        <v>0</v>
      </c>
      <c r="AA1243" s="144">
        <v>2</v>
      </c>
      <c r="AB1243" s="144">
        <v>1</v>
      </c>
      <c r="AC1243" s="144">
        <v>0</v>
      </c>
      <c r="AD1243" s="144">
        <v>0</v>
      </c>
      <c r="AE1243" s="144">
        <v>1</v>
      </c>
      <c r="AF1243" s="143">
        <f>SUM(Y1243:AE1243)</f>
        <v>4</v>
      </c>
      <c r="AG1243" s="144">
        <v>3</v>
      </c>
      <c r="AH1243" s="144">
        <v>0</v>
      </c>
      <c r="AI1243" s="144">
        <v>7</v>
      </c>
      <c r="AJ1243" s="144">
        <v>1</v>
      </c>
      <c r="AK1243" s="144">
        <v>2</v>
      </c>
      <c r="AL1243" s="144">
        <v>2</v>
      </c>
      <c r="AM1243" s="144">
        <v>1</v>
      </c>
      <c r="AN1243" s="143">
        <f>SUM(AG1243:AM1243)</f>
        <v>16</v>
      </c>
      <c r="AO1243" s="144">
        <v>1</v>
      </c>
      <c r="AP1243" s="144">
        <v>2</v>
      </c>
      <c r="AQ1243" s="144">
        <v>0</v>
      </c>
      <c r="AR1243" s="144">
        <v>0</v>
      </c>
      <c r="AS1243" s="144">
        <v>0</v>
      </c>
      <c r="AT1243" s="144">
        <v>0</v>
      </c>
      <c r="AU1243" s="144">
        <v>0</v>
      </c>
      <c r="AV1243" s="143">
        <f>SUM(AO1243:AU1243)</f>
        <v>3</v>
      </c>
      <c r="AW1243" s="144"/>
      <c r="AX1243" s="144"/>
      <c r="AY1243" s="144"/>
      <c r="AZ1243" s="144"/>
      <c r="BA1243" s="144"/>
      <c r="BB1243" s="144"/>
      <c r="BC1243" s="144"/>
      <c r="BD1243" s="143">
        <f>SUM(AW1243:BC1243)</f>
        <v>0</v>
      </c>
    </row>
    <row r="1244" spans="1:56" ht="12.75" hidden="1" customHeight="1" outlineLevel="2" x14ac:dyDescent="0.2">
      <c r="A1244" s="292" t="s">
        <v>738</v>
      </c>
      <c r="B1244" s="346"/>
      <c r="C1244" s="8" t="s">
        <v>33</v>
      </c>
      <c r="D1244" s="5" t="s">
        <v>9</v>
      </c>
      <c r="E1244" s="5"/>
      <c r="F1244" s="5"/>
      <c r="G1244" s="15"/>
      <c r="H1244" s="143">
        <f>SUMIF($I$3:$BD$3,$H$3,$I1244:$BD1244)</f>
        <v>23</v>
      </c>
      <c r="I1244" s="144">
        <v>2</v>
      </c>
      <c r="J1244" s="144">
        <v>1</v>
      </c>
      <c r="K1244" s="144">
        <v>3</v>
      </c>
      <c r="L1244" s="144">
        <v>1</v>
      </c>
      <c r="M1244" s="144">
        <v>1</v>
      </c>
      <c r="N1244" s="144">
        <v>0</v>
      </c>
      <c r="O1244" s="144">
        <v>0</v>
      </c>
      <c r="P1244" s="143">
        <f>SUM(I1244:O1244)</f>
        <v>8</v>
      </c>
      <c r="Q1244" s="229">
        <v>0</v>
      </c>
      <c r="R1244" s="229">
        <v>2</v>
      </c>
      <c r="S1244" s="229">
        <v>3</v>
      </c>
      <c r="T1244" s="229">
        <v>0</v>
      </c>
      <c r="U1244" s="144">
        <v>0</v>
      </c>
      <c r="V1244" s="144">
        <v>4</v>
      </c>
      <c r="W1244" s="144">
        <v>2</v>
      </c>
      <c r="X1244" s="143">
        <f>SUM(Q1244:W1244)</f>
        <v>11</v>
      </c>
      <c r="Y1244" s="144">
        <v>0</v>
      </c>
      <c r="Z1244" s="144">
        <v>0</v>
      </c>
      <c r="AA1244" s="144">
        <v>1</v>
      </c>
      <c r="AB1244" s="144">
        <v>0</v>
      </c>
      <c r="AC1244" s="144">
        <v>0</v>
      </c>
      <c r="AD1244" s="144">
        <v>0</v>
      </c>
      <c r="AE1244" s="144">
        <v>1</v>
      </c>
      <c r="AF1244" s="143">
        <f>SUM(Y1244:AE1244)</f>
        <v>2</v>
      </c>
      <c r="AG1244" s="144">
        <v>0</v>
      </c>
      <c r="AH1244" s="144">
        <v>0</v>
      </c>
      <c r="AI1244" s="144">
        <v>5</v>
      </c>
      <c r="AJ1244" s="144">
        <v>0</v>
      </c>
      <c r="AK1244" s="144">
        <v>0</v>
      </c>
      <c r="AL1244" s="144">
        <v>2</v>
      </c>
      <c r="AM1244" s="144">
        <v>0</v>
      </c>
      <c r="AN1244" s="143">
        <f>SUM(AG1244:AM1244)</f>
        <v>7</v>
      </c>
      <c r="AO1244" s="144">
        <v>1</v>
      </c>
      <c r="AP1244" s="144">
        <v>2</v>
      </c>
      <c r="AQ1244" s="144">
        <v>0</v>
      </c>
      <c r="AR1244" s="144">
        <v>0</v>
      </c>
      <c r="AS1244" s="144">
        <v>0</v>
      </c>
      <c r="AT1244" s="144">
        <v>0</v>
      </c>
      <c r="AU1244" s="144">
        <v>0</v>
      </c>
      <c r="AV1244" s="143">
        <f>SUM(AO1244:AU1244)</f>
        <v>3</v>
      </c>
      <c r="AW1244" s="144"/>
      <c r="AX1244" s="144"/>
      <c r="AY1244" s="144"/>
      <c r="AZ1244" s="144"/>
      <c r="BA1244" s="144"/>
      <c r="BB1244" s="144"/>
      <c r="BC1244" s="144"/>
      <c r="BD1244" s="143">
        <f>SUM(AW1244:BC1244)</f>
        <v>0</v>
      </c>
    </row>
    <row r="1245" spans="1:56" s="48" customFormat="1" ht="12.75" hidden="1" customHeight="1" outlineLevel="2" x14ac:dyDescent="0.2">
      <c r="A1245" s="293"/>
      <c r="B1245" s="346"/>
      <c r="C1245" s="42" t="s">
        <v>13</v>
      </c>
      <c r="D1245" s="43" t="s">
        <v>4</v>
      </c>
      <c r="E1245" s="43"/>
      <c r="F1245" s="43"/>
      <c r="G1245" s="44"/>
      <c r="H1245" s="145">
        <f>IF(ISERROR(H1244/H1242),0,H1244/H1242)</f>
        <v>0.52272727272727271</v>
      </c>
      <c r="I1245" s="146">
        <v>1</v>
      </c>
      <c r="J1245" s="146">
        <v>1</v>
      </c>
      <c r="K1245" s="146">
        <v>1</v>
      </c>
      <c r="L1245" s="146">
        <v>1</v>
      </c>
      <c r="M1245" s="146">
        <v>1</v>
      </c>
      <c r="N1245" s="146" t="s">
        <v>102</v>
      </c>
      <c r="O1245" s="146">
        <v>0</v>
      </c>
      <c r="P1245" s="145">
        <f>IF(ISERROR(P1244/P1242),0,P1244/P1242)</f>
        <v>0.88888888888888884</v>
      </c>
      <c r="Q1245" s="230" t="s">
        <v>102</v>
      </c>
      <c r="R1245" s="230">
        <v>1</v>
      </c>
      <c r="S1245" s="230">
        <v>0.5</v>
      </c>
      <c r="T1245" s="230" t="s">
        <v>102</v>
      </c>
      <c r="U1245" s="146" t="s">
        <v>102</v>
      </c>
      <c r="V1245" s="146">
        <v>1</v>
      </c>
      <c r="W1245" s="146">
        <v>1</v>
      </c>
      <c r="X1245" s="145">
        <f>IF(ISERROR(X1244/X1242),0,X1244/X1242)</f>
        <v>0.7857142857142857</v>
      </c>
      <c r="Y1245" s="146" t="s">
        <v>102</v>
      </c>
      <c r="Z1245" s="146" t="s">
        <v>102</v>
      </c>
      <c r="AA1245" s="146">
        <v>0.5</v>
      </c>
      <c r="AB1245" s="146">
        <v>0</v>
      </c>
      <c r="AC1245" s="146" t="s">
        <v>102</v>
      </c>
      <c r="AD1245" s="146" t="s">
        <v>102</v>
      </c>
      <c r="AE1245" s="146">
        <v>1</v>
      </c>
      <c r="AF1245" s="145">
        <f>IF(ISERROR(AF1244/AF1242),0,AF1244/AF1242)</f>
        <v>0.5</v>
      </c>
      <c r="AG1245" s="146">
        <v>0</v>
      </c>
      <c r="AH1245" s="146" t="s">
        <v>102</v>
      </c>
      <c r="AI1245" s="146">
        <v>0.45454545454545453</v>
      </c>
      <c r="AJ1245" s="146">
        <v>0</v>
      </c>
      <c r="AK1245" s="146">
        <v>0</v>
      </c>
      <c r="AL1245" s="146">
        <v>1</v>
      </c>
      <c r="AM1245" s="146">
        <v>0</v>
      </c>
      <c r="AN1245" s="145">
        <f>IF(ISERROR(AN1244/AN1242),0,AN1244/AN1242)</f>
        <v>0.31818181818181818</v>
      </c>
      <c r="AO1245" s="146">
        <v>1</v>
      </c>
      <c r="AP1245" s="146">
        <v>1</v>
      </c>
      <c r="AQ1245" s="146" t="s">
        <v>102</v>
      </c>
      <c r="AR1245" s="146" t="s">
        <v>102</v>
      </c>
      <c r="AS1245" s="146" t="s">
        <v>102</v>
      </c>
      <c r="AT1245" s="146" t="s">
        <v>102</v>
      </c>
      <c r="AU1245" s="146" t="s">
        <v>102</v>
      </c>
      <c r="AV1245" s="145">
        <f>IF(ISERROR(AV1244/AV1242),0,AV1244/AV1242)</f>
        <v>1</v>
      </c>
      <c r="AW1245" s="146"/>
      <c r="AX1245" s="146"/>
      <c r="AY1245" s="146"/>
      <c r="AZ1245" s="146"/>
      <c r="BA1245" s="146"/>
      <c r="BB1245" s="146"/>
      <c r="BC1245" s="146"/>
      <c r="BD1245" s="145">
        <f>IF(ISERROR(BD1244/BD1242),0,BD1244/BD1242)</f>
        <v>0</v>
      </c>
    </row>
    <row r="1246" spans="1:56" s="49" customFormat="1" ht="12.75" hidden="1" customHeight="1" outlineLevel="2" x14ac:dyDescent="0.2">
      <c r="A1246" s="293"/>
      <c r="B1246" s="346"/>
      <c r="C1246" s="42" t="s">
        <v>5</v>
      </c>
      <c r="D1246" s="43" t="s">
        <v>4</v>
      </c>
      <c r="E1246" s="43"/>
      <c r="F1246" s="43"/>
      <c r="G1246" s="44"/>
      <c r="H1246" s="145">
        <f>IF(ISERROR((H1242-H1243)/H1242),0,(H1242-H1243)/H1242)</f>
        <v>0.15909090909090909</v>
      </c>
      <c r="I1246" s="146">
        <v>0</v>
      </c>
      <c r="J1246" s="146">
        <v>0</v>
      </c>
      <c r="K1246" s="146">
        <v>0</v>
      </c>
      <c r="L1246" s="146">
        <v>0</v>
      </c>
      <c r="M1246" s="146">
        <v>0</v>
      </c>
      <c r="N1246" s="146" t="s">
        <v>102</v>
      </c>
      <c r="O1246" s="146">
        <v>0</v>
      </c>
      <c r="P1246" s="145">
        <f>IF(ISERROR((P1242-P1243)/P1242),0,(P1242-P1243)/P1242)</f>
        <v>0</v>
      </c>
      <c r="Q1246" s="230" t="s">
        <v>102</v>
      </c>
      <c r="R1246" s="230">
        <v>0</v>
      </c>
      <c r="S1246" s="230">
        <v>0.16666666666666666</v>
      </c>
      <c r="T1246" s="230" t="s">
        <v>102</v>
      </c>
      <c r="U1246" s="146" t="s">
        <v>102</v>
      </c>
      <c r="V1246" s="146">
        <v>0</v>
      </c>
      <c r="W1246" s="146">
        <v>0</v>
      </c>
      <c r="X1246" s="145">
        <f>IF(ISERROR((X1242-X1243)/X1242),0,(X1242-X1243)/X1242)</f>
        <v>7.1428571428571425E-2</v>
      </c>
      <c r="Y1246" s="146" t="s">
        <v>102</v>
      </c>
      <c r="Z1246" s="146" t="s">
        <v>102</v>
      </c>
      <c r="AA1246" s="146">
        <v>0</v>
      </c>
      <c r="AB1246" s="146">
        <v>0</v>
      </c>
      <c r="AC1246" s="146" t="s">
        <v>102</v>
      </c>
      <c r="AD1246" s="146" t="s">
        <v>102</v>
      </c>
      <c r="AE1246" s="146">
        <v>0</v>
      </c>
      <c r="AF1246" s="145">
        <f>IF(ISERROR((AF1242-AF1243)/AF1242),0,(AF1242-AF1243)/AF1242)</f>
        <v>0</v>
      </c>
      <c r="AG1246" s="146">
        <v>0</v>
      </c>
      <c r="AH1246" s="146" t="s">
        <v>102</v>
      </c>
      <c r="AI1246" s="146">
        <v>0.36363636363636365</v>
      </c>
      <c r="AJ1246" s="146">
        <v>0</v>
      </c>
      <c r="AK1246" s="146">
        <v>0.5</v>
      </c>
      <c r="AL1246" s="146">
        <v>0</v>
      </c>
      <c r="AM1246" s="146">
        <v>0</v>
      </c>
      <c r="AN1246" s="145">
        <f>IF(ISERROR((AN1242-AN1243)/AN1242),0,(AN1242-AN1243)/AN1242)</f>
        <v>0.27272727272727271</v>
      </c>
      <c r="AO1246" s="146">
        <v>0</v>
      </c>
      <c r="AP1246" s="146">
        <v>0</v>
      </c>
      <c r="AQ1246" s="146" t="s">
        <v>102</v>
      </c>
      <c r="AR1246" s="146" t="s">
        <v>102</v>
      </c>
      <c r="AS1246" s="146" t="s">
        <v>102</v>
      </c>
      <c r="AT1246" s="146" t="s">
        <v>102</v>
      </c>
      <c r="AU1246" s="146" t="s">
        <v>102</v>
      </c>
      <c r="AV1246" s="145">
        <f>IF(ISERROR((AV1242-AV1243)/AV1242),0,(AV1242-AV1243)/AV1242)</f>
        <v>0</v>
      </c>
      <c r="AW1246" s="146"/>
      <c r="AX1246" s="146"/>
      <c r="AY1246" s="146"/>
      <c r="AZ1246" s="146"/>
      <c r="BA1246" s="146"/>
      <c r="BB1246" s="146"/>
      <c r="BC1246" s="146"/>
      <c r="BD1246" s="145">
        <f>IF(ISERROR((BD1242-BD1243)/BD1242),0,(BD1242-BD1243)/BD1242)</f>
        <v>0</v>
      </c>
    </row>
    <row r="1247" spans="1:56" ht="12.75" hidden="1" customHeight="1" outlineLevel="3" x14ac:dyDescent="0.2">
      <c r="A1247" s="292" t="s">
        <v>739</v>
      </c>
      <c r="B1247" s="346"/>
      <c r="C1247" s="8" t="s">
        <v>46</v>
      </c>
      <c r="D1247" s="5"/>
      <c r="E1247" s="5"/>
      <c r="F1247" s="5"/>
      <c r="G1247" s="15"/>
      <c r="H1247" s="143">
        <f>SUMIF($I$3:$BD$3,$H$3,$I1247:$BD1247)</f>
        <v>3239</v>
      </c>
      <c r="I1247" s="144">
        <v>2</v>
      </c>
      <c r="J1247" s="144">
        <v>1</v>
      </c>
      <c r="K1247" s="144">
        <v>40</v>
      </c>
      <c r="L1247" s="144">
        <v>1</v>
      </c>
      <c r="M1247" s="144">
        <v>1</v>
      </c>
      <c r="N1247" s="144">
        <v>0</v>
      </c>
      <c r="O1247" s="144">
        <v>133</v>
      </c>
      <c r="P1247" s="143">
        <f>SUM(I1247:O1247)</f>
        <v>178</v>
      </c>
      <c r="Q1247" s="229">
        <v>0</v>
      </c>
      <c r="R1247" s="229">
        <v>24</v>
      </c>
      <c r="S1247" s="229">
        <v>180</v>
      </c>
      <c r="T1247" s="229">
        <v>0</v>
      </c>
      <c r="U1247" s="144">
        <v>0</v>
      </c>
      <c r="V1247" s="144">
        <v>3</v>
      </c>
      <c r="W1247" s="144">
        <v>2</v>
      </c>
      <c r="X1247" s="143">
        <f>SUM(Q1247:W1247)</f>
        <v>209</v>
      </c>
      <c r="Y1247" s="144">
        <v>0</v>
      </c>
      <c r="Z1247" s="144">
        <v>0</v>
      </c>
      <c r="AA1247" s="144">
        <v>34</v>
      </c>
      <c r="AB1247" s="144">
        <v>104</v>
      </c>
      <c r="AC1247" s="144">
        <v>0</v>
      </c>
      <c r="AD1247" s="144">
        <v>0</v>
      </c>
      <c r="AE1247" s="144">
        <v>1</v>
      </c>
      <c r="AF1247" s="143">
        <f>SUM(Y1247:AE1247)</f>
        <v>139</v>
      </c>
      <c r="AG1247" s="144">
        <v>1613</v>
      </c>
      <c r="AH1247" s="144">
        <v>0</v>
      </c>
      <c r="AI1247" s="144">
        <v>620</v>
      </c>
      <c r="AJ1247" s="144">
        <v>256</v>
      </c>
      <c r="AK1247" s="144">
        <v>160</v>
      </c>
      <c r="AL1247" s="144">
        <v>9</v>
      </c>
      <c r="AM1247" s="144">
        <v>98</v>
      </c>
      <c r="AN1247" s="143">
        <f>SUM(AG1247:AM1247)</f>
        <v>2756</v>
      </c>
      <c r="AO1247" s="144">
        <v>0</v>
      </c>
      <c r="AP1247" s="144">
        <v>2</v>
      </c>
      <c r="AQ1247" s="144">
        <v>0</v>
      </c>
      <c r="AR1247" s="144">
        <v>0</v>
      </c>
      <c r="AS1247" s="144">
        <v>0</v>
      </c>
      <c r="AT1247" s="144">
        <v>0</v>
      </c>
      <c r="AU1247" s="144">
        <v>0</v>
      </c>
      <c r="AV1247" s="143">
        <f>SUM(AO1247:AU1247)</f>
        <v>2</v>
      </c>
      <c r="AW1247" s="144"/>
      <c r="AX1247" s="144"/>
      <c r="AY1247" s="144"/>
      <c r="AZ1247" s="144"/>
      <c r="BA1247" s="144"/>
      <c r="BB1247" s="144"/>
      <c r="BC1247" s="144"/>
      <c r="BD1247" s="143">
        <f>SUM(AW1247:BC1247)</f>
        <v>0</v>
      </c>
    </row>
    <row r="1248" spans="1:56" ht="12.75" hidden="1" customHeight="1" outlineLevel="2" x14ac:dyDescent="0.2">
      <c r="A1248" s="292"/>
      <c r="B1248" s="346"/>
      <c r="C1248" s="8" t="s">
        <v>14</v>
      </c>
      <c r="D1248" s="5"/>
      <c r="E1248" s="5"/>
      <c r="F1248" s="5"/>
      <c r="G1248" s="15"/>
      <c r="H1248" s="143">
        <f>IF(ISERROR(H1247/H1243),0,H1247/H1243)</f>
        <v>87.540540540540547</v>
      </c>
      <c r="I1248" s="144">
        <v>1</v>
      </c>
      <c r="J1248" s="144">
        <v>1</v>
      </c>
      <c r="K1248" s="144">
        <v>13.333333333333334</v>
      </c>
      <c r="L1248" s="144">
        <v>1</v>
      </c>
      <c r="M1248" s="144">
        <v>1</v>
      </c>
      <c r="N1248" s="144" t="s">
        <v>102</v>
      </c>
      <c r="O1248" s="144">
        <v>133</v>
      </c>
      <c r="P1248" s="143">
        <f>IF(ISERROR(P1247/P1243),0,P1247/P1243)</f>
        <v>19.777777777777779</v>
      </c>
      <c r="Q1248" s="229" t="s">
        <v>102</v>
      </c>
      <c r="R1248" s="229">
        <v>12</v>
      </c>
      <c r="S1248" s="229">
        <v>36</v>
      </c>
      <c r="T1248" s="229" t="s">
        <v>102</v>
      </c>
      <c r="U1248" s="144" t="s">
        <v>102</v>
      </c>
      <c r="V1248" s="144">
        <v>0.75</v>
      </c>
      <c r="W1248" s="144">
        <v>1</v>
      </c>
      <c r="X1248" s="143">
        <f>IF(ISERROR(X1247/X1243),0,X1247/X1243)</f>
        <v>16.076923076923077</v>
      </c>
      <c r="Y1248" s="144" t="s">
        <v>102</v>
      </c>
      <c r="Z1248" s="144" t="s">
        <v>102</v>
      </c>
      <c r="AA1248" s="144">
        <v>17</v>
      </c>
      <c r="AB1248" s="144">
        <v>104</v>
      </c>
      <c r="AC1248" s="144" t="s">
        <v>102</v>
      </c>
      <c r="AD1248" s="144" t="s">
        <v>102</v>
      </c>
      <c r="AE1248" s="144">
        <v>1</v>
      </c>
      <c r="AF1248" s="143">
        <f>IF(ISERROR(AF1247/AF1243),0,AF1247/AF1243)</f>
        <v>34.75</v>
      </c>
      <c r="AG1248" s="144">
        <v>537.66666666666663</v>
      </c>
      <c r="AH1248" s="144" t="s">
        <v>102</v>
      </c>
      <c r="AI1248" s="144">
        <v>88.571428571428569</v>
      </c>
      <c r="AJ1248" s="144">
        <v>256</v>
      </c>
      <c r="AK1248" s="144">
        <v>80</v>
      </c>
      <c r="AL1248" s="144">
        <v>4.5</v>
      </c>
      <c r="AM1248" s="144">
        <v>98</v>
      </c>
      <c r="AN1248" s="143">
        <f>IF(ISERROR(AN1247/AN1243),0,AN1247/AN1243)</f>
        <v>172.25</v>
      </c>
      <c r="AO1248" s="144">
        <v>0</v>
      </c>
      <c r="AP1248" s="144">
        <v>1</v>
      </c>
      <c r="AQ1248" s="144" t="s">
        <v>102</v>
      </c>
      <c r="AR1248" s="144" t="s">
        <v>102</v>
      </c>
      <c r="AS1248" s="144" t="s">
        <v>102</v>
      </c>
      <c r="AT1248" s="144" t="s">
        <v>102</v>
      </c>
      <c r="AU1248" s="144" t="s">
        <v>102</v>
      </c>
      <c r="AV1248" s="143">
        <f>IF(ISERROR(AV1247/AV1243),0,AV1247/AV1243)</f>
        <v>0.66666666666666663</v>
      </c>
      <c r="AW1248" s="144"/>
      <c r="AX1248" s="144"/>
      <c r="AY1248" s="144"/>
      <c r="AZ1248" s="144"/>
      <c r="BA1248" s="144"/>
      <c r="BB1248" s="144"/>
      <c r="BC1248" s="144"/>
      <c r="BD1248" s="143">
        <f>IF(ISERROR(BD1247/BD1243),0,BD1247/BD1243)</f>
        <v>0</v>
      </c>
    </row>
    <row r="1249" spans="1:56" ht="12.75" hidden="1" customHeight="1" outlineLevel="2" x14ac:dyDescent="0.2">
      <c r="A1249" s="292" t="s">
        <v>740</v>
      </c>
      <c r="B1249" s="346"/>
      <c r="C1249" s="8"/>
      <c r="D1249" s="5"/>
      <c r="E1249" s="5"/>
      <c r="F1249" s="5"/>
      <c r="G1249" s="15"/>
      <c r="H1249" s="143"/>
      <c r="I1249" s="144"/>
      <c r="J1249" s="144"/>
      <c r="K1249" s="144"/>
      <c r="L1249" s="144"/>
      <c r="M1249" s="144"/>
      <c r="N1249" s="144"/>
      <c r="O1249" s="144"/>
      <c r="P1249" s="143"/>
      <c r="Q1249" s="229"/>
      <c r="R1249" s="229"/>
      <c r="S1249" s="229"/>
      <c r="T1249" s="229"/>
      <c r="U1249" s="144"/>
      <c r="V1249" s="144"/>
      <c r="W1249" s="144"/>
      <c r="X1249" s="143"/>
      <c r="Y1249" s="144"/>
      <c r="Z1249" s="144"/>
      <c r="AA1249" s="144"/>
      <c r="AB1249" s="144"/>
      <c r="AC1249" s="144"/>
      <c r="AD1249" s="144"/>
      <c r="AE1249" s="144"/>
      <c r="AF1249" s="143"/>
      <c r="AG1249" s="144"/>
      <c r="AH1249" s="144"/>
      <c r="AI1249" s="144"/>
      <c r="AJ1249" s="144"/>
      <c r="AK1249" s="144"/>
      <c r="AL1249" s="144"/>
      <c r="AM1249" s="144"/>
      <c r="AN1249" s="143"/>
      <c r="AO1249" s="144"/>
      <c r="AP1249" s="144"/>
      <c r="AQ1249" s="144"/>
      <c r="AR1249" s="144"/>
      <c r="AS1249" s="144"/>
      <c r="AT1249" s="144"/>
      <c r="AU1249" s="144"/>
      <c r="AV1249" s="143"/>
      <c r="AW1249" s="144"/>
      <c r="AX1249" s="144"/>
      <c r="AY1249" s="144"/>
      <c r="AZ1249" s="144"/>
      <c r="BA1249" s="144"/>
      <c r="BB1249" s="144"/>
      <c r="BC1249" s="144"/>
      <c r="BD1249" s="143"/>
    </row>
    <row r="1250" spans="1:56" ht="12.75" hidden="1" customHeight="1" outlineLevel="2" x14ac:dyDescent="0.2">
      <c r="A1250" s="268"/>
      <c r="B1250" s="346"/>
      <c r="C1250" s="8"/>
      <c r="D1250" s="5"/>
      <c r="E1250" s="5"/>
      <c r="F1250" s="5"/>
      <c r="G1250" s="15"/>
      <c r="H1250" s="143"/>
      <c r="I1250" s="144"/>
      <c r="J1250" s="144"/>
      <c r="K1250" s="144"/>
      <c r="L1250" s="144"/>
      <c r="M1250" s="144"/>
      <c r="N1250" s="144"/>
      <c r="O1250" s="144"/>
      <c r="P1250" s="143"/>
      <c r="Q1250" s="229"/>
      <c r="R1250" s="229"/>
      <c r="S1250" s="229"/>
      <c r="T1250" s="229"/>
      <c r="U1250" s="144"/>
      <c r="V1250" s="144"/>
      <c r="W1250" s="144"/>
      <c r="X1250" s="143"/>
      <c r="Y1250" s="144"/>
      <c r="Z1250" s="144"/>
      <c r="AA1250" s="144"/>
      <c r="AB1250" s="144"/>
      <c r="AC1250" s="144"/>
      <c r="AD1250" s="144"/>
      <c r="AE1250" s="144"/>
      <c r="AF1250" s="143"/>
      <c r="AG1250" s="144"/>
      <c r="AH1250" s="144"/>
      <c r="AI1250" s="144"/>
      <c r="AJ1250" s="144"/>
      <c r="AK1250" s="144"/>
      <c r="AL1250" s="144"/>
      <c r="AM1250" s="144"/>
      <c r="AN1250" s="143"/>
      <c r="AO1250" s="144"/>
      <c r="AP1250" s="144"/>
      <c r="AQ1250" s="144"/>
      <c r="AR1250" s="144"/>
      <c r="AS1250" s="144"/>
      <c r="AT1250" s="144"/>
      <c r="AU1250" s="144"/>
      <c r="AV1250" s="143"/>
      <c r="AW1250" s="144"/>
      <c r="AX1250" s="144"/>
      <c r="AY1250" s="144"/>
      <c r="AZ1250" s="144"/>
      <c r="BA1250" s="144"/>
      <c r="BB1250" s="144"/>
      <c r="BC1250" s="144"/>
      <c r="BD1250" s="143"/>
    </row>
    <row r="1251" spans="1:56" ht="12.75" hidden="1" customHeight="1" outlineLevel="2" x14ac:dyDescent="0.2">
      <c r="A1251" s="291" t="s">
        <v>741</v>
      </c>
      <c r="B1251" s="346"/>
      <c r="C1251" s="8"/>
      <c r="D1251" s="5"/>
      <c r="E1251" s="5"/>
      <c r="F1251" s="5"/>
      <c r="G1251" s="15"/>
      <c r="H1251" s="143"/>
      <c r="I1251" s="144"/>
      <c r="J1251" s="144"/>
      <c r="K1251" s="144"/>
      <c r="L1251" s="144"/>
      <c r="M1251" s="144"/>
      <c r="N1251" s="144"/>
      <c r="O1251" s="144"/>
      <c r="P1251" s="143"/>
      <c r="Q1251" s="229"/>
      <c r="R1251" s="229"/>
      <c r="S1251" s="229"/>
      <c r="T1251" s="229"/>
      <c r="U1251" s="144"/>
      <c r="V1251" s="144"/>
      <c r="W1251" s="144"/>
      <c r="X1251" s="143"/>
      <c r="Y1251" s="144"/>
      <c r="Z1251" s="144"/>
      <c r="AA1251" s="144"/>
      <c r="AB1251" s="144"/>
      <c r="AC1251" s="144"/>
      <c r="AD1251" s="144"/>
      <c r="AE1251" s="144"/>
      <c r="AF1251" s="143"/>
      <c r="AG1251" s="144"/>
      <c r="AH1251" s="144"/>
      <c r="AI1251" s="144"/>
      <c r="AJ1251" s="144"/>
      <c r="AK1251" s="144"/>
      <c r="AL1251" s="144"/>
      <c r="AM1251" s="144"/>
      <c r="AN1251" s="143"/>
      <c r="AO1251" s="144"/>
      <c r="AP1251" s="144"/>
      <c r="AQ1251" s="144"/>
      <c r="AR1251" s="144"/>
      <c r="AS1251" s="144"/>
      <c r="AT1251" s="144"/>
      <c r="AU1251" s="144"/>
      <c r="AV1251" s="143"/>
      <c r="AW1251" s="144"/>
      <c r="AX1251" s="144"/>
      <c r="AY1251" s="144"/>
      <c r="AZ1251" s="144"/>
      <c r="BA1251" s="144"/>
      <c r="BB1251" s="144"/>
      <c r="BC1251" s="144"/>
      <c r="BD1251" s="143"/>
    </row>
    <row r="1252" spans="1:56" ht="12.75" hidden="1" customHeight="1" outlineLevel="2" x14ac:dyDescent="0.2">
      <c r="A1252" s="291" t="s">
        <v>742</v>
      </c>
      <c r="B1252" s="346"/>
      <c r="C1252" s="8" t="s">
        <v>14</v>
      </c>
      <c r="D1252" s="5" t="s">
        <v>15</v>
      </c>
      <c r="E1252" s="5"/>
      <c r="F1252" s="5"/>
      <c r="G1252" s="15"/>
      <c r="H1252" s="143"/>
      <c r="I1252" s="144"/>
      <c r="J1252" s="144"/>
      <c r="K1252" s="144"/>
      <c r="L1252" s="144"/>
      <c r="M1252" s="144"/>
      <c r="N1252" s="144"/>
      <c r="O1252" s="144"/>
      <c r="P1252" s="143"/>
      <c r="Q1252" s="229"/>
      <c r="R1252" s="229"/>
      <c r="S1252" s="229"/>
      <c r="T1252" s="229"/>
      <c r="U1252" s="144"/>
      <c r="V1252" s="144"/>
      <c r="W1252" s="144"/>
      <c r="X1252" s="143"/>
      <c r="Y1252" s="144"/>
      <c r="Z1252" s="144"/>
      <c r="AA1252" s="144"/>
      <c r="AB1252" s="144"/>
      <c r="AC1252" s="144"/>
      <c r="AD1252" s="144"/>
      <c r="AE1252" s="144"/>
      <c r="AF1252" s="143"/>
      <c r="AG1252" s="144"/>
      <c r="AH1252" s="144"/>
      <c r="AI1252" s="144"/>
      <c r="AJ1252" s="144"/>
      <c r="AK1252" s="144"/>
      <c r="AL1252" s="144"/>
      <c r="AM1252" s="144"/>
      <c r="AN1252" s="143"/>
      <c r="AO1252" s="144"/>
      <c r="AP1252" s="144"/>
      <c r="AQ1252" s="144"/>
      <c r="AR1252" s="144"/>
      <c r="AS1252" s="144"/>
      <c r="AT1252" s="144"/>
      <c r="AU1252" s="144"/>
      <c r="AV1252" s="143"/>
      <c r="AW1252" s="144"/>
      <c r="AX1252" s="144"/>
      <c r="AY1252" s="144"/>
      <c r="AZ1252" s="144"/>
      <c r="BA1252" s="144"/>
      <c r="BB1252" s="144"/>
      <c r="BC1252" s="144"/>
      <c r="BD1252" s="143"/>
    </row>
    <row r="1253" spans="1:56" ht="12.75" hidden="1" customHeight="1" outlineLevel="2" x14ac:dyDescent="0.2">
      <c r="A1253" s="291" t="s">
        <v>743</v>
      </c>
      <c r="B1253" s="346" t="s">
        <v>66</v>
      </c>
      <c r="C1253" s="8" t="s">
        <v>2</v>
      </c>
      <c r="D1253" s="5" t="s">
        <v>9</v>
      </c>
      <c r="E1253" s="5"/>
      <c r="F1253" s="5"/>
      <c r="G1253" s="15"/>
      <c r="H1253" s="143">
        <f>SUMIF($I$3:$BD$3,$H$3,$I1253:$BD1253)</f>
        <v>168</v>
      </c>
      <c r="I1253" s="144">
        <v>10</v>
      </c>
      <c r="J1253" s="144">
        <v>12</v>
      </c>
      <c r="K1253" s="144">
        <v>12</v>
      </c>
      <c r="L1253" s="144">
        <v>5</v>
      </c>
      <c r="M1253" s="144">
        <v>6</v>
      </c>
      <c r="N1253" s="144">
        <v>4</v>
      </c>
      <c r="O1253" s="144">
        <v>10</v>
      </c>
      <c r="P1253" s="143">
        <f>SUM(I1253:O1253)</f>
        <v>59</v>
      </c>
      <c r="Q1253" s="229">
        <v>14</v>
      </c>
      <c r="R1253" s="229">
        <v>3</v>
      </c>
      <c r="S1253" s="229">
        <v>5</v>
      </c>
      <c r="T1253" s="229">
        <v>2</v>
      </c>
      <c r="U1253" s="144">
        <v>4</v>
      </c>
      <c r="V1253" s="144">
        <v>2</v>
      </c>
      <c r="W1253" s="144">
        <v>8</v>
      </c>
      <c r="X1253" s="143">
        <f>SUM(Q1253:W1253)</f>
        <v>38</v>
      </c>
      <c r="Y1253" s="144">
        <v>11</v>
      </c>
      <c r="Z1253" s="144">
        <v>6</v>
      </c>
      <c r="AA1253" s="144">
        <v>9</v>
      </c>
      <c r="AB1253" s="144">
        <v>4</v>
      </c>
      <c r="AC1253" s="144">
        <v>11</v>
      </c>
      <c r="AD1253" s="144">
        <v>3</v>
      </c>
      <c r="AE1253" s="144">
        <v>7</v>
      </c>
      <c r="AF1253" s="143">
        <f>SUM(Y1253:AE1253)</f>
        <v>51</v>
      </c>
      <c r="AG1253" s="144">
        <v>1</v>
      </c>
      <c r="AH1253" s="144">
        <v>6</v>
      </c>
      <c r="AI1253" s="144">
        <v>3</v>
      </c>
      <c r="AJ1253" s="144">
        <v>9</v>
      </c>
      <c r="AK1253" s="144">
        <v>13</v>
      </c>
      <c r="AL1253" s="144">
        <v>9</v>
      </c>
      <c r="AM1253" s="144">
        <v>3</v>
      </c>
      <c r="AN1253" s="143">
        <f>SUM(AG1253:AM1253)</f>
        <v>44</v>
      </c>
      <c r="AO1253" s="144">
        <v>6</v>
      </c>
      <c r="AP1253" s="144">
        <v>14</v>
      </c>
      <c r="AQ1253" s="144">
        <v>0</v>
      </c>
      <c r="AR1253" s="144">
        <v>0</v>
      </c>
      <c r="AS1253" s="144">
        <v>1</v>
      </c>
      <c r="AT1253" s="144">
        <v>0</v>
      </c>
      <c r="AU1253" s="144">
        <v>0</v>
      </c>
      <c r="AV1253" s="143">
        <f>SUM(AO1253:AU1253)</f>
        <v>21</v>
      </c>
      <c r="AW1253" s="144"/>
      <c r="AX1253" s="144"/>
      <c r="AY1253" s="144"/>
      <c r="AZ1253" s="144"/>
      <c r="BA1253" s="144"/>
      <c r="BB1253" s="144"/>
      <c r="BC1253" s="144"/>
      <c r="BD1253" s="143">
        <f>SUM(AW1253:BC1253)</f>
        <v>0</v>
      </c>
    </row>
    <row r="1254" spans="1:56" ht="12.75" hidden="1" customHeight="1" outlineLevel="2" x14ac:dyDescent="0.2">
      <c r="A1254" s="292" t="s">
        <v>744</v>
      </c>
      <c r="B1254" s="346"/>
      <c r="C1254" s="8" t="s">
        <v>3</v>
      </c>
      <c r="D1254" s="5" t="s">
        <v>9</v>
      </c>
      <c r="E1254" s="5"/>
      <c r="F1254" s="5"/>
      <c r="G1254" s="15"/>
      <c r="H1254" s="143">
        <f>SUMIF($I$3:$BD$3,$H$3,$I1254:$BD1254)</f>
        <v>156</v>
      </c>
      <c r="I1254" s="144">
        <v>10</v>
      </c>
      <c r="J1254" s="144">
        <v>12</v>
      </c>
      <c r="K1254" s="144">
        <v>12</v>
      </c>
      <c r="L1254" s="144">
        <v>5</v>
      </c>
      <c r="M1254" s="144">
        <v>5</v>
      </c>
      <c r="N1254" s="144">
        <v>4</v>
      </c>
      <c r="O1254" s="144">
        <v>9</v>
      </c>
      <c r="P1254" s="143">
        <f>SUM(I1254:O1254)</f>
        <v>57</v>
      </c>
      <c r="Q1254" s="229">
        <v>14</v>
      </c>
      <c r="R1254" s="229">
        <v>3</v>
      </c>
      <c r="S1254" s="229">
        <v>4</v>
      </c>
      <c r="T1254" s="229">
        <v>2</v>
      </c>
      <c r="U1254" s="144">
        <v>4</v>
      </c>
      <c r="V1254" s="144">
        <v>1</v>
      </c>
      <c r="W1254" s="144">
        <v>8</v>
      </c>
      <c r="X1254" s="143">
        <f>SUM(Q1254:W1254)</f>
        <v>36</v>
      </c>
      <c r="Y1254" s="144">
        <v>11</v>
      </c>
      <c r="Z1254" s="144">
        <v>6</v>
      </c>
      <c r="AA1254" s="144">
        <v>9</v>
      </c>
      <c r="AB1254" s="144">
        <v>4</v>
      </c>
      <c r="AC1254" s="144">
        <v>10</v>
      </c>
      <c r="AD1254" s="144">
        <v>3</v>
      </c>
      <c r="AE1254" s="144">
        <v>7</v>
      </c>
      <c r="AF1254" s="143">
        <f>SUM(Y1254:AE1254)</f>
        <v>50</v>
      </c>
      <c r="AG1254" s="144">
        <v>1</v>
      </c>
      <c r="AH1254" s="144">
        <v>4</v>
      </c>
      <c r="AI1254" s="144">
        <v>2</v>
      </c>
      <c r="AJ1254" s="144">
        <v>8</v>
      </c>
      <c r="AK1254" s="144">
        <v>12</v>
      </c>
      <c r="AL1254" s="144">
        <v>8</v>
      </c>
      <c r="AM1254" s="144">
        <v>3</v>
      </c>
      <c r="AN1254" s="143">
        <f>SUM(AG1254:AM1254)</f>
        <v>38</v>
      </c>
      <c r="AO1254" s="144">
        <v>6</v>
      </c>
      <c r="AP1254" s="144">
        <v>12</v>
      </c>
      <c r="AQ1254" s="144">
        <v>0</v>
      </c>
      <c r="AR1254" s="144">
        <v>0</v>
      </c>
      <c r="AS1254" s="144">
        <v>1</v>
      </c>
      <c r="AT1254" s="144">
        <v>0</v>
      </c>
      <c r="AU1254" s="144">
        <v>0</v>
      </c>
      <c r="AV1254" s="143">
        <f>SUM(AO1254:AU1254)</f>
        <v>19</v>
      </c>
      <c r="AW1254" s="144"/>
      <c r="AX1254" s="144"/>
      <c r="AY1254" s="144"/>
      <c r="AZ1254" s="144"/>
      <c r="BA1254" s="144"/>
      <c r="BB1254" s="144"/>
      <c r="BC1254" s="144"/>
      <c r="BD1254" s="143">
        <f>SUM(AW1254:BC1254)</f>
        <v>0</v>
      </c>
    </row>
    <row r="1255" spans="1:56" ht="12.75" hidden="1" customHeight="1" outlineLevel="2" x14ac:dyDescent="0.2">
      <c r="A1255" s="292" t="s">
        <v>745</v>
      </c>
      <c r="B1255" s="346"/>
      <c r="C1255" s="8" t="s">
        <v>33</v>
      </c>
      <c r="D1255" s="5" t="s">
        <v>9</v>
      </c>
      <c r="E1255" s="5"/>
      <c r="F1255" s="5"/>
      <c r="G1255" s="15"/>
      <c r="H1255" s="143">
        <f>SUMIF($I$3:$BD$3,$H$3,$I1255:$BD1255)</f>
        <v>112</v>
      </c>
      <c r="I1255" s="144">
        <v>3</v>
      </c>
      <c r="J1255" s="144">
        <v>11</v>
      </c>
      <c r="K1255" s="144">
        <v>12</v>
      </c>
      <c r="L1255" s="144">
        <v>4</v>
      </c>
      <c r="M1255" s="144">
        <v>4</v>
      </c>
      <c r="N1255" s="144">
        <v>2</v>
      </c>
      <c r="O1255" s="144">
        <v>8</v>
      </c>
      <c r="P1255" s="143">
        <f>SUM(I1255:O1255)</f>
        <v>44</v>
      </c>
      <c r="Q1255" s="229">
        <v>11</v>
      </c>
      <c r="R1255" s="229">
        <v>3</v>
      </c>
      <c r="S1255" s="229">
        <v>3</v>
      </c>
      <c r="T1255" s="229">
        <v>0</v>
      </c>
      <c r="U1255" s="144">
        <v>4</v>
      </c>
      <c r="V1255" s="144">
        <v>0</v>
      </c>
      <c r="W1255" s="144">
        <v>8</v>
      </c>
      <c r="X1255" s="143">
        <f>SUM(Q1255:W1255)</f>
        <v>29</v>
      </c>
      <c r="Y1255" s="144">
        <v>10</v>
      </c>
      <c r="Z1255" s="144">
        <v>6</v>
      </c>
      <c r="AA1255" s="144">
        <v>5</v>
      </c>
      <c r="AB1255" s="144">
        <v>2</v>
      </c>
      <c r="AC1255" s="144">
        <v>8</v>
      </c>
      <c r="AD1255" s="144">
        <v>3</v>
      </c>
      <c r="AE1255" s="144">
        <v>6</v>
      </c>
      <c r="AF1255" s="143">
        <f>SUM(Y1255:AE1255)</f>
        <v>40</v>
      </c>
      <c r="AG1255" s="144">
        <v>1</v>
      </c>
      <c r="AH1255" s="144">
        <v>1</v>
      </c>
      <c r="AI1255" s="144">
        <v>0</v>
      </c>
      <c r="AJ1255" s="144">
        <v>3</v>
      </c>
      <c r="AK1255" s="144">
        <v>4</v>
      </c>
      <c r="AL1255" s="144">
        <v>4</v>
      </c>
      <c r="AM1255" s="144">
        <v>2</v>
      </c>
      <c r="AN1255" s="143">
        <f>SUM(AG1255:AM1255)</f>
        <v>15</v>
      </c>
      <c r="AO1255" s="144">
        <v>5</v>
      </c>
      <c r="AP1255" s="144">
        <v>12</v>
      </c>
      <c r="AQ1255" s="144">
        <v>0</v>
      </c>
      <c r="AR1255" s="144">
        <v>0</v>
      </c>
      <c r="AS1255" s="144">
        <v>1</v>
      </c>
      <c r="AT1255" s="144">
        <v>0</v>
      </c>
      <c r="AU1255" s="144">
        <v>0</v>
      </c>
      <c r="AV1255" s="143">
        <f>SUM(AO1255:AU1255)</f>
        <v>18</v>
      </c>
      <c r="AW1255" s="144"/>
      <c r="AX1255" s="144"/>
      <c r="AY1255" s="144"/>
      <c r="AZ1255" s="144"/>
      <c r="BA1255" s="144"/>
      <c r="BB1255" s="144"/>
      <c r="BC1255" s="144"/>
      <c r="BD1255" s="143">
        <f>SUM(AW1255:BC1255)</f>
        <v>0</v>
      </c>
    </row>
    <row r="1256" spans="1:56" s="48" customFormat="1" ht="12.75" hidden="1" customHeight="1" outlineLevel="2" x14ac:dyDescent="0.2">
      <c r="A1256" s="293"/>
      <c r="B1256" s="346"/>
      <c r="C1256" s="42" t="s">
        <v>13</v>
      </c>
      <c r="D1256" s="43" t="s">
        <v>4</v>
      </c>
      <c r="E1256" s="43"/>
      <c r="F1256" s="43"/>
      <c r="G1256" s="44"/>
      <c r="H1256" s="145">
        <f>IF(ISERROR(H1255/H1253),0,H1255/H1253)</f>
        <v>0.66666666666666663</v>
      </c>
      <c r="I1256" s="146">
        <v>0.3</v>
      </c>
      <c r="J1256" s="146">
        <v>0.91666666666666663</v>
      </c>
      <c r="K1256" s="146">
        <v>1</v>
      </c>
      <c r="L1256" s="146">
        <v>0.8</v>
      </c>
      <c r="M1256" s="146">
        <v>0.66666666666666663</v>
      </c>
      <c r="N1256" s="146">
        <v>0.5</v>
      </c>
      <c r="O1256" s="146">
        <v>0.8</v>
      </c>
      <c r="P1256" s="145">
        <f>IF(ISERROR(P1255/P1253),0,P1255/P1253)</f>
        <v>0.74576271186440679</v>
      </c>
      <c r="Q1256" s="230">
        <v>0.7857142857142857</v>
      </c>
      <c r="R1256" s="230">
        <v>1</v>
      </c>
      <c r="S1256" s="230">
        <v>0.6</v>
      </c>
      <c r="T1256" s="230">
        <v>0</v>
      </c>
      <c r="U1256" s="146">
        <v>1</v>
      </c>
      <c r="V1256" s="146">
        <v>0</v>
      </c>
      <c r="W1256" s="146">
        <v>1</v>
      </c>
      <c r="X1256" s="145">
        <f>IF(ISERROR(X1255/X1253),0,X1255/X1253)</f>
        <v>0.76315789473684215</v>
      </c>
      <c r="Y1256" s="146">
        <v>0.90909090909090906</v>
      </c>
      <c r="Z1256" s="146">
        <v>1</v>
      </c>
      <c r="AA1256" s="146">
        <v>0.55555555555555558</v>
      </c>
      <c r="AB1256" s="146">
        <v>0.5</v>
      </c>
      <c r="AC1256" s="146">
        <v>0.72727272727272729</v>
      </c>
      <c r="AD1256" s="146">
        <v>1</v>
      </c>
      <c r="AE1256" s="146">
        <v>0.8571428571428571</v>
      </c>
      <c r="AF1256" s="145">
        <f>IF(ISERROR(AF1255/AF1253),0,AF1255/AF1253)</f>
        <v>0.78431372549019607</v>
      </c>
      <c r="AG1256" s="146">
        <v>1</v>
      </c>
      <c r="AH1256" s="146">
        <v>0.16666666666666666</v>
      </c>
      <c r="AI1256" s="146">
        <v>0</v>
      </c>
      <c r="AJ1256" s="146">
        <v>0.33333333333333331</v>
      </c>
      <c r="AK1256" s="146">
        <v>0.30769230769230771</v>
      </c>
      <c r="AL1256" s="146">
        <v>0.44444444444444442</v>
      </c>
      <c r="AM1256" s="146">
        <v>0.66666666666666663</v>
      </c>
      <c r="AN1256" s="145">
        <f>IF(ISERROR(AN1255/AN1253),0,AN1255/AN1253)</f>
        <v>0.34090909090909088</v>
      </c>
      <c r="AO1256" s="146">
        <v>0.83333333333333337</v>
      </c>
      <c r="AP1256" s="146">
        <v>0.8571428571428571</v>
      </c>
      <c r="AQ1256" s="146" t="s">
        <v>102</v>
      </c>
      <c r="AR1256" s="146" t="s">
        <v>102</v>
      </c>
      <c r="AS1256" s="146">
        <v>1</v>
      </c>
      <c r="AT1256" s="146" t="s">
        <v>102</v>
      </c>
      <c r="AU1256" s="146" t="s">
        <v>102</v>
      </c>
      <c r="AV1256" s="145">
        <f>IF(ISERROR(AV1255/AV1253),0,AV1255/AV1253)</f>
        <v>0.8571428571428571</v>
      </c>
      <c r="AW1256" s="146"/>
      <c r="AX1256" s="146"/>
      <c r="AY1256" s="146"/>
      <c r="AZ1256" s="146"/>
      <c r="BA1256" s="146"/>
      <c r="BB1256" s="146"/>
      <c r="BC1256" s="146"/>
      <c r="BD1256" s="145">
        <f>IF(ISERROR(BD1255/BD1253),0,BD1255/BD1253)</f>
        <v>0</v>
      </c>
    </row>
    <row r="1257" spans="1:56" s="49" customFormat="1" ht="12.75" hidden="1" customHeight="1" outlineLevel="2" x14ac:dyDescent="0.2">
      <c r="A1257" s="293"/>
      <c r="B1257" s="346"/>
      <c r="C1257" s="42" t="s">
        <v>5</v>
      </c>
      <c r="D1257" s="43" t="s">
        <v>4</v>
      </c>
      <c r="E1257" s="43"/>
      <c r="F1257" s="43"/>
      <c r="G1257" s="44"/>
      <c r="H1257" s="145">
        <f>IF(ISERROR((H1253-H1254)/H1253),0,(H1253-H1254)/H1253)</f>
        <v>7.1428571428571425E-2</v>
      </c>
      <c r="I1257" s="146">
        <v>0</v>
      </c>
      <c r="J1257" s="146">
        <v>0</v>
      </c>
      <c r="K1257" s="146">
        <v>0</v>
      </c>
      <c r="L1257" s="146">
        <v>0</v>
      </c>
      <c r="M1257" s="146">
        <v>0.16666666666666666</v>
      </c>
      <c r="N1257" s="146">
        <v>0</v>
      </c>
      <c r="O1257" s="146">
        <v>0.1</v>
      </c>
      <c r="P1257" s="145">
        <f>IF(ISERROR((P1253-P1254)/P1253),0,(P1253-P1254)/P1253)</f>
        <v>3.3898305084745763E-2</v>
      </c>
      <c r="Q1257" s="230">
        <v>0</v>
      </c>
      <c r="R1257" s="230">
        <v>0</v>
      </c>
      <c r="S1257" s="230">
        <v>0.2</v>
      </c>
      <c r="T1257" s="230">
        <v>0</v>
      </c>
      <c r="U1257" s="146">
        <v>0</v>
      </c>
      <c r="V1257" s="146">
        <v>0.5</v>
      </c>
      <c r="W1257" s="146">
        <v>0</v>
      </c>
      <c r="X1257" s="145">
        <f>IF(ISERROR((X1253-X1254)/X1253),0,(X1253-X1254)/X1253)</f>
        <v>5.2631578947368418E-2</v>
      </c>
      <c r="Y1257" s="146">
        <v>0</v>
      </c>
      <c r="Z1257" s="146">
        <v>0</v>
      </c>
      <c r="AA1257" s="146">
        <v>0</v>
      </c>
      <c r="AB1257" s="146">
        <v>0</v>
      </c>
      <c r="AC1257" s="146">
        <v>9.0909090909090912E-2</v>
      </c>
      <c r="AD1257" s="146">
        <v>0</v>
      </c>
      <c r="AE1257" s="146">
        <v>0</v>
      </c>
      <c r="AF1257" s="145">
        <f>IF(ISERROR((AF1253-AF1254)/AF1253),0,(AF1253-AF1254)/AF1253)</f>
        <v>1.9607843137254902E-2</v>
      </c>
      <c r="AG1257" s="146">
        <v>0</v>
      </c>
      <c r="AH1257" s="146">
        <v>0.33333333333333331</v>
      </c>
      <c r="AI1257" s="146">
        <v>0.33333333333333331</v>
      </c>
      <c r="AJ1257" s="146">
        <v>0.1111111111111111</v>
      </c>
      <c r="AK1257" s="146">
        <v>7.6923076923076927E-2</v>
      </c>
      <c r="AL1257" s="146">
        <v>0.1111111111111111</v>
      </c>
      <c r="AM1257" s="146">
        <v>0</v>
      </c>
      <c r="AN1257" s="145">
        <f>IF(ISERROR((AN1253-AN1254)/AN1253),0,(AN1253-AN1254)/AN1253)</f>
        <v>0.13636363636363635</v>
      </c>
      <c r="AO1257" s="146">
        <v>0</v>
      </c>
      <c r="AP1257" s="146">
        <v>0.14285714285714285</v>
      </c>
      <c r="AQ1257" s="146" t="s">
        <v>102</v>
      </c>
      <c r="AR1257" s="146" t="s">
        <v>102</v>
      </c>
      <c r="AS1257" s="146">
        <v>0</v>
      </c>
      <c r="AT1257" s="146" t="s">
        <v>102</v>
      </c>
      <c r="AU1257" s="146" t="s">
        <v>102</v>
      </c>
      <c r="AV1257" s="145">
        <f>IF(ISERROR((AV1253-AV1254)/AV1253),0,(AV1253-AV1254)/AV1253)</f>
        <v>9.5238095238095233E-2</v>
      </c>
      <c r="AW1257" s="146"/>
      <c r="AX1257" s="146"/>
      <c r="AY1257" s="146"/>
      <c r="AZ1257" s="146"/>
      <c r="BA1257" s="146"/>
      <c r="BB1257" s="146"/>
      <c r="BC1257" s="146"/>
      <c r="BD1257" s="145">
        <f>IF(ISERROR((BD1253-BD1254)/BD1253),0,(BD1253-BD1254)/BD1253)</f>
        <v>0</v>
      </c>
    </row>
    <row r="1258" spans="1:56" ht="12.75" hidden="1" customHeight="1" outlineLevel="3" x14ac:dyDescent="0.2">
      <c r="A1258" s="292" t="s">
        <v>746</v>
      </c>
      <c r="B1258" s="346"/>
      <c r="C1258" s="8" t="s">
        <v>46</v>
      </c>
      <c r="D1258" s="5"/>
      <c r="E1258" s="5"/>
      <c r="F1258" s="5"/>
      <c r="G1258" s="15"/>
      <c r="H1258" s="143">
        <f>SUMIF($I$3:$BD$3,$H$3,$I1258:$BD1258)</f>
        <v>9828</v>
      </c>
      <c r="I1258" s="144">
        <v>1718</v>
      </c>
      <c r="J1258" s="144">
        <v>76</v>
      </c>
      <c r="K1258" s="144">
        <v>43</v>
      </c>
      <c r="L1258" s="144">
        <v>76</v>
      </c>
      <c r="M1258" s="144">
        <v>200</v>
      </c>
      <c r="N1258" s="144">
        <v>798</v>
      </c>
      <c r="O1258" s="144">
        <v>199</v>
      </c>
      <c r="P1258" s="143">
        <f>SUM(I1258:O1258)</f>
        <v>3110</v>
      </c>
      <c r="Q1258" s="229">
        <v>372</v>
      </c>
      <c r="R1258" s="229">
        <v>3</v>
      </c>
      <c r="S1258" s="229">
        <v>856</v>
      </c>
      <c r="T1258" s="229">
        <v>131</v>
      </c>
      <c r="U1258" s="144">
        <v>27</v>
      </c>
      <c r="V1258" s="144">
        <v>251</v>
      </c>
      <c r="W1258" s="144">
        <v>4</v>
      </c>
      <c r="X1258" s="143">
        <f>SUM(Q1258:W1258)</f>
        <v>1644</v>
      </c>
      <c r="Y1258" s="144">
        <v>129</v>
      </c>
      <c r="Z1258" s="144">
        <v>38</v>
      </c>
      <c r="AA1258" s="144">
        <v>328</v>
      </c>
      <c r="AB1258" s="144">
        <v>311</v>
      </c>
      <c r="AC1258" s="144">
        <v>543</v>
      </c>
      <c r="AD1258" s="144">
        <v>3</v>
      </c>
      <c r="AE1258" s="144">
        <v>77</v>
      </c>
      <c r="AF1258" s="143">
        <f>SUM(Y1258:AE1258)</f>
        <v>1429</v>
      </c>
      <c r="AG1258" s="144">
        <v>1</v>
      </c>
      <c r="AH1258" s="144">
        <v>1033</v>
      </c>
      <c r="AI1258" s="144">
        <v>312</v>
      </c>
      <c r="AJ1258" s="144">
        <v>581</v>
      </c>
      <c r="AK1258" s="144">
        <v>1357</v>
      </c>
      <c r="AL1258" s="144">
        <v>2074</v>
      </c>
      <c r="AM1258" s="144">
        <v>219</v>
      </c>
      <c r="AN1258" s="143">
        <f>SUM(AG1258:AM1258)</f>
        <v>5577</v>
      </c>
      <c r="AO1258" s="144">
        <v>152</v>
      </c>
      <c r="AP1258" s="144">
        <v>28</v>
      </c>
      <c r="AQ1258" s="144">
        <v>0</v>
      </c>
      <c r="AR1258" s="144">
        <v>0</v>
      </c>
      <c r="AS1258" s="144">
        <v>1</v>
      </c>
      <c r="AT1258" s="144">
        <v>0</v>
      </c>
      <c r="AU1258" s="144">
        <v>0</v>
      </c>
      <c r="AV1258" s="143">
        <f>SUM(AO1258:AU1258)</f>
        <v>181</v>
      </c>
      <c r="AW1258" s="144"/>
      <c r="AX1258" s="144"/>
      <c r="AY1258" s="144"/>
      <c r="AZ1258" s="144"/>
      <c r="BA1258" s="144"/>
      <c r="BB1258" s="144"/>
      <c r="BC1258" s="144"/>
      <c r="BD1258" s="143">
        <f>SUM(AW1258:BC1258)</f>
        <v>0</v>
      </c>
    </row>
    <row r="1259" spans="1:56" ht="12.75" hidden="1" customHeight="1" outlineLevel="2" x14ac:dyDescent="0.2">
      <c r="A1259" s="292"/>
      <c r="B1259" s="346"/>
      <c r="C1259" s="8" t="s">
        <v>14</v>
      </c>
      <c r="D1259" s="5"/>
      <c r="E1259" s="5"/>
      <c r="F1259" s="5"/>
      <c r="G1259" s="15"/>
      <c r="H1259" s="143">
        <f>IF(ISERROR(H1258/H1254),0,H1258/H1254)</f>
        <v>63</v>
      </c>
      <c r="I1259" s="144">
        <v>171.8</v>
      </c>
      <c r="J1259" s="144">
        <v>6.333333333333333</v>
      </c>
      <c r="K1259" s="144">
        <v>3.5833333333333335</v>
      </c>
      <c r="L1259" s="144">
        <v>15.2</v>
      </c>
      <c r="M1259" s="144">
        <v>40</v>
      </c>
      <c r="N1259" s="144">
        <v>199.5</v>
      </c>
      <c r="O1259" s="144">
        <v>22.111111111111111</v>
      </c>
      <c r="P1259" s="143">
        <f>IF(ISERROR(P1258/P1254),0,P1258/P1254)</f>
        <v>54.561403508771932</v>
      </c>
      <c r="Q1259" s="229">
        <v>26.571428571428573</v>
      </c>
      <c r="R1259" s="229">
        <v>1</v>
      </c>
      <c r="S1259" s="229">
        <v>214</v>
      </c>
      <c r="T1259" s="229">
        <v>65.5</v>
      </c>
      <c r="U1259" s="144">
        <v>6.75</v>
      </c>
      <c r="V1259" s="144">
        <v>251</v>
      </c>
      <c r="W1259" s="144">
        <v>0.5</v>
      </c>
      <c r="X1259" s="143">
        <f>IF(ISERROR(X1258/X1254),0,X1258/X1254)</f>
        <v>45.666666666666664</v>
      </c>
      <c r="Y1259" s="144">
        <v>11.727272727272727</v>
      </c>
      <c r="Z1259" s="144">
        <v>6.333333333333333</v>
      </c>
      <c r="AA1259" s="144">
        <v>36.444444444444443</v>
      </c>
      <c r="AB1259" s="144">
        <v>77.75</v>
      </c>
      <c r="AC1259" s="144">
        <v>54.3</v>
      </c>
      <c r="AD1259" s="144">
        <v>1</v>
      </c>
      <c r="AE1259" s="144">
        <v>11</v>
      </c>
      <c r="AF1259" s="143">
        <f>IF(ISERROR(AF1258/AF1254),0,AF1258/AF1254)</f>
        <v>28.58</v>
      </c>
      <c r="AG1259" s="144">
        <v>1</v>
      </c>
      <c r="AH1259" s="144">
        <v>258.25</v>
      </c>
      <c r="AI1259" s="144">
        <v>156</v>
      </c>
      <c r="AJ1259" s="144">
        <v>72.625</v>
      </c>
      <c r="AK1259" s="144">
        <v>113.08333333333333</v>
      </c>
      <c r="AL1259" s="144">
        <v>259.25</v>
      </c>
      <c r="AM1259" s="144">
        <v>73</v>
      </c>
      <c r="AN1259" s="143">
        <f>IF(ISERROR(AN1258/AN1254),0,AN1258/AN1254)</f>
        <v>146.76315789473685</v>
      </c>
      <c r="AO1259" s="144">
        <v>25.333333333333332</v>
      </c>
      <c r="AP1259" s="144">
        <v>2.3333333333333335</v>
      </c>
      <c r="AQ1259" s="144" t="s">
        <v>102</v>
      </c>
      <c r="AR1259" s="144" t="s">
        <v>102</v>
      </c>
      <c r="AS1259" s="144">
        <v>1</v>
      </c>
      <c r="AT1259" s="144" t="s">
        <v>102</v>
      </c>
      <c r="AU1259" s="144" t="s">
        <v>102</v>
      </c>
      <c r="AV1259" s="143">
        <f>IF(ISERROR(AV1258/AV1254),0,AV1258/AV1254)</f>
        <v>9.526315789473685</v>
      </c>
      <c r="AW1259" s="144"/>
      <c r="AX1259" s="144"/>
      <c r="AY1259" s="144"/>
      <c r="AZ1259" s="144"/>
      <c r="BA1259" s="144"/>
      <c r="BB1259" s="144"/>
      <c r="BC1259" s="144"/>
      <c r="BD1259" s="143">
        <f>IF(ISERROR(BD1258/BD1254),0,BD1258/BD1254)</f>
        <v>0</v>
      </c>
    </row>
    <row r="1260" spans="1:56" ht="12.75" hidden="1" customHeight="1" outlineLevel="2" x14ac:dyDescent="0.2">
      <c r="A1260" s="292" t="s">
        <v>747</v>
      </c>
      <c r="B1260" s="346"/>
      <c r="C1260" s="8"/>
      <c r="D1260" s="5"/>
      <c r="E1260" s="5"/>
      <c r="F1260" s="5"/>
      <c r="G1260" s="15"/>
      <c r="H1260" s="143"/>
      <c r="I1260" s="144"/>
      <c r="J1260" s="144"/>
      <c r="K1260" s="144"/>
      <c r="L1260" s="144"/>
      <c r="M1260" s="144"/>
      <c r="N1260" s="144"/>
      <c r="O1260" s="144"/>
      <c r="P1260" s="143"/>
      <c r="Q1260" s="229"/>
      <c r="R1260" s="229"/>
      <c r="S1260" s="229"/>
      <c r="T1260" s="229"/>
      <c r="U1260" s="144"/>
      <c r="V1260" s="144"/>
      <c r="W1260" s="144"/>
      <c r="X1260" s="143"/>
      <c r="Y1260" s="144"/>
      <c r="Z1260" s="144"/>
      <c r="AA1260" s="144"/>
      <c r="AB1260" s="144"/>
      <c r="AC1260" s="144"/>
      <c r="AD1260" s="144"/>
      <c r="AE1260" s="144"/>
      <c r="AF1260" s="143"/>
      <c r="AG1260" s="144"/>
      <c r="AH1260" s="144"/>
      <c r="AI1260" s="144"/>
      <c r="AJ1260" s="144"/>
      <c r="AK1260" s="144"/>
      <c r="AL1260" s="144"/>
      <c r="AM1260" s="144"/>
      <c r="AN1260" s="143"/>
      <c r="AO1260" s="144"/>
      <c r="AP1260" s="144"/>
      <c r="AQ1260" s="144"/>
      <c r="AR1260" s="144"/>
      <c r="AS1260" s="144"/>
      <c r="AT1260" s="144"/>
      <c r="AU1260" s="144"/>
      <c r="AV1260" s="143"/>
      <c r="AW1260" s="144"/>
      <c r="AX1260" s="144"/>
      <c r="AY1260" s="144"/>
      <c r="AZ1260" s="144"/>
      <c r="BA1260" s="144"/>
      <c r="BB1260" s="144"/>
      <c r="BC1260" s="144"/>
      <c r="BD1260" s="143"/>
    </row>
    <row r="1261" spans="1:56" ht="12.75" hidden="1" customHeight="1" outlineLevel="2" x14ac:dyDescent="0.2">
      <c r="A1261" s="268"/>
      <c r="B1261" s="346"/>
      <c r="C1261" s="8"/>
      <c r="D1261" s="5"/>
      <c r="E1261" s="5"/>
      <c r="F1261" s="5"/>
      <c r="G1261" s="15"/>
      <c r="H1261" s="143"/>
      <c r="I1261" s="144"/>
      <c r="J1261" s="144"/>
      <c r="K1261" s="144"/>
      <c r="L1261" s="144"/>
      <c r="M1261" s="144"/>
      <c r="N1261" s="144"/>
      <c r="O1261" s="144"/>
      <c r="P1261" s="143"/>
      <c r="Q1261" s="229"/>
      <c r="R1261" s="229"/>
      <c r="S1261" s="229"/>
      <c r="T1261" s="229"/>
      <c r="U1261" s="144"/>
      <c r="V1261" s="144"/>
      <c r="W1261" s="144"/>
      <c r="X1261" s="143"/>
      <c r="Y1261" s="144"/>
      <c r="Z1261" s="144"/>
      <c r="AA1261" s="144"/>
      <c r="AB1261" s="144"/>
      <c r="AC1261" s="144"/>
      <c r="AD1261" s="144"/>
      <c r="AE1261" s="144"/>
      <c r="AF1261" s="143"/>
      <c r="AG1261" s="144"/>
      <c r="AH1261" s="144"/>
      <c r="AI1261" s="144"/>
      <c r="AJ1261" s="144"/>
      <c r="AK1261" s="144"/>
      <c r="AL1261" s="144"/>
      <c r="AM1261" s="144"/>
      <c r="AN1261" s="143"/>
      <c r="AO1261" s="144"/>
      <c r="AP1261" s="144"/>
      <c r="AQ1261" s="144"/>
      <c r="AR1261" s="144"/>
      <c r="AS1261" s="144"/>
      <c r="AT1261" s="144"/>
      <c r="AU1261" s="144"/>
      <c r="AV1261" s="143"/>
      <c r="AW1261" s="144"/>
      <c r="AX1261" s="144"/>
      <c r="AY1261" s="144"/>
      <c r="AZ1261" s="144"/>
      <c r="BA1261" s="144"/>
      <c r="BB1261" s="144"/>
      <c r="BC1261" s="144"/>
      <c r="BD1261" s="143"/>
    </row>
    <row r="1262" spans="1:56" ht="12.75" hidden="1" customHeight="1" outlineLevel="2" x14ac:dyDescent="0.2">
      <c r="A1262" s="291" t="s">
        <v>748</v>
      </c>
      <c r="B1262" s="346"/>
      <c r="C1262" s="8"/>
      <c r="D1262" s="5"/>
      <c r="E1262" s="5"/>
      <c r="F1262" s="5"/>
      <c r="G1262" s="15"/>
      <c r="H1262" s="143"/>
      <c r="I1262" s="144"/>
      <c r="J1262" s="144"/>
      <c r="K1262" s="144"/>
      <c r="L1262" s="144"/>
      <c r="M1262" s="144"/>
      <c r="N1262" s="144"/>
      <c r="O1262" s="144"/>
      <c r="P1262" s="143"/>
      <c r="Q1262" s="229"/>
      <c r="R1262" s="229"/>
      <c r="S1262" s="229"/>
      <c r="T1262" s="229"/>
      <c r="U1262" s="144"/>
      <c r="V1262" s="144"/>
      <c r="W1262" s="144"/>
      <c r="X1262" s="143"/>
      <c r="Y1262" s="144"/>
      <c r="Z1262" s="144"/>
      <c r="AA1262" s="144"/>
      <c r="AB1262" s="144"/>
      <c r="AC1262" s="144"/>
      <c r="AD1262" s="144"/>
      <c r="AE1262" s="144"/>
      <c r="AF1262" s="143"/>
      <c r="AG1262" s="144"/>
      <c r="AH1262" s="144"/>
      <c r="AI1262" s="144"/>
      <c r="AJ1262" s="144"/>
      <c r="AK1262" s="144"/>
      <c r="AL1262" s="144"/>
      <c r="AM1262" s="144"/>
      <c r="AN1262" s="143"/>
      <c r="AO1262" s="144"/>
      <c r="AP1262" s="144"/>
      <c r="AQ1262" s="144"/>
      <c r="AR1262" s="144"/>
      <c r="AS1262" s="144"/>
      <c r="AT1262" s="144"/>
      <c r="AU1262" s="144"/>
      <c r="AV1262" s="143"/>
      <c r="AW1262" s="144"/>
      <c r="AX1262" s="144"/>
      <c r="AY1262" s="144"/>
      <c r="AZ1262" s="144"/>
      <c r="BA1262" s="144"/>
      <c r="BB1262" s="144"/>
      <c r="BC1262" s="144"/>
      <c r="BD1262" s="143"/>
    </row>
    <row r="1263" spans="1:56" ht="12.75" hidden="1" customHeight="1" outlineLevel="2" x14ac:dyDescent="0.2">
      <c r="A1263" s="291" t="s">
        <v>749</v>
      </c>
      <c r="B1263" s="346"/>
      <c r="C1263" s="8" t="s">
        <v>14</v>
      </c>
      <c r="D1263" s="5" t="s">
        <v>15</v>
      </c>
      <c r="E1263" s="5"/>
      <c r="F1263" s="5"/>
      <c r="G1263" s="15"/>
      <c r="H1263" s="143"/>
      <c r="I1263" s="144"/>
      <c r="J1263" s="144"/>
      <c r="K1263" s="144"/>
      <c r="L1263" s="144"/>
      <c r="M1263" s="144"/>
      <c r="N1263" s="144"/>
      <c r="O1263" s="144"/>
      <c r="P1263" s="143"/>
      <c r="Q1263" s="229"/>
      <c r="R1263" s="229"/>
      <c r="S1263" s="229"/>
      <c r="T1263" s="229"/>
      <c r="U1263" s="144"/>
      <c r="V1263" s="144"/>
      <c r="W1263" s="144"/>
      <c r="X1263" s="143"/>
      <c r="Y1263" s="144"/>
      <c r="Z1263" s="144"/>
      <c r="AA1263" s="144"/>
      <c r="AB1263" s="144"/>
      <c r="AC1263" s="144"/>
      <c r="AD1263" s="144"/>
      <c r="AE1263" s="144"/>
      <c r="AF1263" s="143"/>
      <c r="AG1263" s="144"/>
      <c r="AH1263" s="144"/>
      <c r="AI1263" s="144"/>
      <c r="AJ1263" s="144"/>
      <c r="AK1263" s="144"/>
      <c r="AL1263" s="144"/>
      <c r="AM1263" s="144"/>
      <c r="AN1263" s="143"/>
      <c r="AO1263" s="144"/>
      <c r="AP1263" s="144"/>
      <c r="AQ1263" s="144"/>
      <c r="AR1263" s="144"/>
      <c r="AS1263" s="144"/>
      <c r="AT1263" s="144"/>
      <c r="AU1263" s="144"/>
      <c r="AV1263" s="143"/>
      <c r="AW1263" s="144"/>
      <c r="AX1263" s="144"/>
      <c r="AY1263" s="144"/>
      <c r="AZ1263" s="144"/>
      <c r="BA1263" s="144"/>
      <c r="BB1263" s="144"/>
      <c r="BC1263" s="144"/>
      <c r="BD1263" s="143"/>
    </row>
    <row r="1264" spans="1:56" ht="12.75" hidden="1" customHeight="1" outlineLevel="2" x14ac:dyDescent="0.2">
      <c r="A1264" s="291" t="s">
        <v>750</v>
      </c>
      <c r="B1264" s="346" t="s">
        <v>67</v>
      </c>
      <c r="C1264" s="8" t="s">
        <v>2</v>
      </c>
      <c r="D1264" s="5" t="s">
        <v>9</v>
      </c>
      <c r="E1264" s="5"/>
      <c r="F1264" s="5"/>
      <c r="G1264" s="15"/>
      <c r="H1264" s="143">
        <f>SUMIF($I$3:$BD$3,$H$3,$I1264:$BD1264)</f>
        <v>282</v>
      </c>
      <c r="I1264" s="144">
        <v>12</v>
      </c>
      <c r="J1264" s="144">
        <v>12</v>
      </c>
      <c r="K1264" s="144">
        <v>3</v>
      </c>
      <c r="L1264" s="144">
        <v>4</v>
      </c>
      <c r="M1264" s="144">
        <v>11</v>
      </c>
      <c r="N1264" s="144">
        <v>8</v>
      </c>
      <c r="O1264" s="144">
        <v>20</v>
      </c>
      <c r="P1264" s="143">
        <f>SUM(I1264:O1264)</f>
        <v>70</v>
      </c>
      <c r="Q1264" s="229">
        <v>13</v>
      </c>
      <c r="R1264" s="229">
        <v>8</v>
      </c>
      <c r="S1264" s="229">
        <v>9</v>
      </c>
      <c r="T1264" s="229">
        <v>3</v>
      </c>
      <c r="U1264" s="144">
        <v>11</v>
      </c>
      <c r="V1264" s="144">
        <v>9</v>
      </c>
      <c r="W1264" s="144">
        <v>8</v>
      </c>
      <c r="X1264" s="143">
        <f>SUM(Q1264:W1264)</f>
        <v>61</v>
      </c>
      <c r="Y1264" s="144">
        <v>21</v>
      </c>
      <c r="Z1264" s="144">
        <v>13</v>
      </c>
      <c r="AA1264" s="144">
        <v>10</v>
      </c>
      <c r="AB1264" s="144">
        <v>11</v>
      </c>
      <c r="AC1264" s="144">
        <v>6</v>
      </c>
      <c r="AD1264" s="144">
        <v>11</v>
      </c>
      <c r="AE1264" s="144">
        <v>6</v>
      </c>
      <c r="AF1264" s="143">
        <f>SUM(Y1264:AE1264)</f>
        <v>78</v>
      </c>
      <c r="AG1264" s="144">
        <v>10</v>
      </c>
      <c r="AH1264" s="144">
        <v>8</v>
      </c>
      <c r="AI1264" s="144">
        <v>5</v>
      </c>
      <c r="AJ1264" s="144">
        <v>12</v>
      </c>
      <c r="AK1264" s="144">
        <v>15</v>
      </c>
      <c r="AL1264" s="144">
        <v>3</v>
      </c>
      <c r="AM1264" s="144">
        <v>17</v>
      </c>
      <c r="AN1264" s="143">
        <f>SUM(AG1264:AM1264)</f>
        <v>70</v>
      </c>
      <c r="AO1264" s="144">
        <v>3</v>
      </c>
      <c r="AP1264" s="144">
        <v>11</v>
      </c>
      <c r="AQ1264" s="144">
        <v>6</v>
      </c>
      <c r="AR1264" s="144">
        <v>6</v>
      </c>
      <c r="AS1264" s="144">
        <v>6</v>
      </c>
      <c r="AT1264" s="144">
        <v>7</v>
      </c>
      <c r="AU1264" s="144">
        <v>6</v>
      </c>
      <c r="AV1264" s="143">
        <f>SUM(AO1264:AU1264)</f>
        <v>45</v>
      </c>
      <c r="AW1264" s="144"/>
      <c r="AX1264" s="144"/>
      <c r="AY1264" s="144"/>
      <c r="AZ1264" s="144"/>
      <c r="BA1264" s="144"/>
      <c r="BB1264" s="144"/>
      <c r="BC1264" s="144"/>
      <c r="BD1264" s="143">
        <f>SUM(AW1264:BC1264)</f>
        <v>0</v>
      </c>
    </row>
    <row r="1265" spans="1:56" ht="12.75" hidden="1" customHeight="1" outlineLevel="2" x14ac:dyDescent="0.2">
      <c r="A1265" s="292" t="s">
        <v>751</v>
      </c>
      <c r="B1265" s="346"/>
      <c r="C1265" s="8" t="s">
        <v>3</v>
      </c>
      <c r="D1265" s="5" t="s">
        <v>9</v>
      </c>
      <c r="E1265" s="5"/>
      <c r="F1265" s="5"/>
      <c r="G1265" s="15"/>
      <c r="H1265" s="143">
        <f>SUMIF($I$3:$BD$3,$H$3,$I1265:$BD1265)</f>
        <v>265</v>
      </c>
      <c r="I1265" s="144">
        <v>12</v>
      </c>
      <c r="J1265" s="144">
        <v>12</v>
      </c>
      <c r="K1265" s="144">
        <v>3</v>
      </c>
      <c r="L1265" s="144">
        <v>4</v>
      </c>
      <c r="M1265" s="144">
        <v>11</v>
      </c>
      <c r="N1265" s="144">
        <v>7</v>
      </c>
      <c r="O1265" s="144">
        <v>19</v>
      </c>
      <c r="P1265" s="143">
        <f>SUM(I1265:O1265)</f>
        <v>68</v>
      </c>
      <c r="Q1265" s="229">
        <v>13</v>
      </c>
      <c r="R1265" s="229">
        <v>8</v>
      </c>
      <c r="S1265" s="229">
        <v>8</v>
      </c>
      <c r="T1265" s="229">
        <v>3</v>
      </c>
      <c r="U1265" s="144">
        <v>11</v>
      </c>
      <c r="V1265" s="144">
        <v>8</v>
      </c>
      <c r="W1265" s="144">
        <v>8</v>
      </c>
      <c r="X1265" s="143">
        <f>SUM(Q1265:W1265)</f>
        <v>59</v>
      </c>
      <c r="Y1265" s="144">
        <v>21</v>
      </c>
      <c r="Z1265" s="144">
        <v>13</v>
      </c>
      <c r="AA1265" s="144">
        <v>9</v>
      </c>
      <c r="AB1265" s="144">
        <v>10</v>
      </c>
      <c r="AC1265" s="144">
        <v>5</v>
      </c>
      <c r="AD1265" s="144">
        <v>10</v>
      </c>
      <c r="AE1265" s="144">
        <v>6</v>
      </c>
      <c r="AF1265" s="143">
        <f>SUM(Y1265:AE1265)</f>
        <v>74</v>
      </c>
      <c r="AG1265" s="144">
        <v>10</v>
      </c>
      <c r="AH1265" s="144">
        <v>7</v>
      </c>
      <c r="AI1265" s="144">
        <v>4</v>
      </c>
      <c r="AJ1265" s="144">
        <v>12</v>
      </c>
      <c r="AK1265" s="144">
        <v>14</v>
      </c>
      <c r="AL1265" s="144">
        <v>3</v>
      </c>
      <c r="AM1265" s="144">
        <v>16</v>
      </c>
      <c r="AN1265" s="143">
        <f>SUM(AG1265:AM1265)</f>
        <v>66</v>
      </c>
      <c r="AO1265" s="144">
        <v>3</v>
      </c>
      <c r="AP1265" s="144">
        <v>11</v>
      </c>
      <c r="AQ1265" s="144">
        <v>5</v>
      </c>
      <c r="AR1265" s="144">
        <v>6</v>
      </c>
      <c r="AS1265" s="144">
        <v>5</v>
      </c>
      <c r="AT1265" s="144">
        <v>5</v>
      </c>
      <c r="AU1265" s="144">
        <v>5</v>
      </c>
      <c r="AV1265" s="143">
        <f>SUM(AO1265:AU1265)</f>
        <v>40</v>
      </c>
      <c r="AW1265" s="144"/>
      <c r="AX1265" s="144"/>
      <c r="AY1265" s="144"/>
      <c r="AZ1265" s="144"/>
      <c r="BA1265" s="144"/>
      <c r="BB1265" s="144"/>
      <c r="BC1265" s="144"/>
      <c r="BD1265" s="143">
        <f>SUM(AW1265:BC1265)</f>
        <v>0</v>
      </c>
    </row>
    <row r="1266" spans="1:56" ht="12.75" hidden="1" customHeight="1" outlineLevel="2" x14ac:dyDescent="0.2">
      <c r="A1266" s="292" t="s">
        <v>752</v>
      </c>
      <c r="B1266" s="346"/>
      <c r="C1266" s="8" t="s">
        <v>33</v>
      </c>
      <c r="D1266" s="5" t="s">
        <v>9</v>
      </c>
      <c r="E1266" s="5"/>
      <c r="F1266" s="5"/>
      <c r="G1266" s="15"/>
      <c r="H1266" s="143">
        <f>SUMIF($I$3:$BD$3,$H$3,$I1266:$BD1266)</f>
        <v>169</v>
      </c>
      <c r="I1266" s="144">
        <v>9</v>
      </c>
      <c r="J1266" s="144">
        <v>12</v>
      </c>
      <c r="K1266" s="144">
        <v>3</v>
      </c>
      <c r="L1266" s="144">
        <v>2</v>
      </c>
      <c r="M1266" s="144">
        <v>7</v>
      </c>
      <c r="N1266" s="144">
        <v>5</v>
      </c>
      <c r="O1266" s="144">
        <v>9</v>
      </c>
      <c r="P1266" s="143">
        <f>SUM(I1266:O1266)</f>
        <v>47</v>
      </c>
      <c r="Q1266" s="229">
        <v>11</v>
      </c>
      <c r="R1266" s="229">
        <v>7</v>
      </c>
      <c r="S1266" s="229">
        <v>6</v>
      </c>
      <c r="T1266" s="229">
        <v>3</v>
      </c>
      <c r="U1266" s="144">
        <v>10</v>
      </c>
      <c r="V1266" s="144">
        <v>7</v>
      </c>
      <c r="W1266" s="144">
        <v>8</v>
      </c>
      <c r="X1266" s="143">
        <f>SUM(Q1266:W1266)</f>
        <v>52</v>
      </c>
      <c r="Y1266" s="144">
        <v>17</v>
      </c>
      <c r="Z1266" s="144">
        <v>7</v>
      </c>
      <c r="AA1266" s="144">
        <v>7</v>
      </c>
      <c r="AB1266" s="144">
        <v>7</v>
      </c>
      <c r="AC1266" s="144">
        <v>3</v>
      </c>
      <c r="AD1266" s="144">
        <v>6</v>
      </c>
      <c r="AE1266" s="144">
        <v>6</v>
      </c>
      <c r="AF1266" s="143">
        <f>SUM(Y1266:AE1266)</f>
        <v>53</v>
      </c>
      <c r="AG1266" s="144">
        <v>3</v>
      </c>
      <c r="AH1266" s="144">
        <v>4</v>
      </c>
      <c r="AI1266" s="144">
        <v>1</v>
      </c>
      <c r="AJ1266" s="144">
        <v>4</v>
      </c>
      <c r="AK1266" s="144">
        <v>6</v>
      </c>
      <c r="AL1266" s="144">
        <v>2</v>
      </c>
      <c r="AM1266" s="144">
        <v>9</v>
      </c>
      <c r="AN1266" s="143">
        <f>SUM(AG1266:AM1266)</f>
        <v>29</v>
      </c>
      <c r="AO1266" s="144">
        <v>2</v>
      </c>
      <c r="AP1266" s="144">
        <v>7</v>
      </c>
      <c r="AQ1266" s="144">
        <v>3</v>
      </c>
      <c r="AR1266" s="144">
        <v>3</v>
      </c>
      <c r="AS1266" s="144">
        <v>2</v>
      </c>
      <c r="AT1266" s="144">
        <v>3</v>
      </c>
      <c r="AU1266" s="144">
        <v>1</v>
      </c>
      <c r="AV1266" s="143">
        <f>SUM(AO1266:AU1266)</f>
        <v>21</v>
      </c>
      <c r="AW1266" s="144"/>
      <c r="AX1266" s="144"/>
      <c r="AY1266" s="144"/>
      <c r="AZ1266" s="144"/>
      <c r="BA1266" s="144"/>
      <c r="BB1266" s="144"/>
      <c r="BC1266" s="144"/>
      <c r="BD1266" s="143">
        <f>SUM(AW1266:BC1266)</f>
        <v>0</v>
      </c>
    </row>
    <row r="1267" spans="1:56" s="48" customFormat="1" ht="12.75" hidden="1" customHeight="1" outlineLevel="2" x14ac:dyDescent="0.2">
      <c r="A1267" s="293"/>
      <c r="B1267" s="346"/>
      <c r="C1267" s="42" t="s">
        <v>13</v>
      </c>
      <c r="D1267" s="43" t="s">
        <v>4</v>
      </c>
      <c r="E1267" s="43"/>
      <c r="F1267" s="43"/>
      <c r="G1267" s="44"/>
      <c r="H1267" s="145">
        <f>IF(ISERROR(H1266/H1264),0,H1266/H1264)</f>
        <v>0.599290780141844</v>
      </c>
      <c r="I1267" s="146">
        <v>0.75</v>
      </c>
      <c r="J1267" s="146">
        <v>1</v>
      </c>
      <c r="K1267" s="146">
        <v>1</v>
      </c>
      <c r="L1267" s="146">
        <v>0.5</v>
      </c>
      <c r="M1267" s="146">
        <v>0.63636363636363635</v>
      </c>
      <c r="N1267" s="146">
        <v>0.625</v>
      </c>
      <c r="O1267" s="146">
        <v>0.45</v>
      </c>
      <c r="P1267" s="145">
        <f>IF(ISERROR(P1266/P1264),0,P1266/P1264)</f>
        <v>0.67142857142857137</v>
      </c>
      <c r="Q1267" s="230">
        <v>0.84615384615384615</v>
      </c>
      <c r="R1267" s="230">
        <v>0.875</v>
      </c>
      <c r="S1267" s="230">
        <v>0.66666666666666663</v>
      </c>
      <c r="T1267" s="230">
        <v>1</v>
      </c>
      <c r="U1267" s="146">
        <v>0.90909090909090906</v>
      </c>
      <c r="V1267" s="146">
        <v>0.77777777777777779</v>
      </c>
      <c r="W1267" s="146">
        <v>1</v>
      </c>
      <c r="X1267" s="145">
        <f>IF(ISERROR(X1266/X1264),0,X1266/X1264)</f>
        <v>0.85245901639344257</v>
      </c>
      <c r="Y1267" s="146">
        <v>0.80952380952380953</v>
      </c>
      <c r="Z1267" s="146">
        <v>0.53846153846153844</v>
      </c>
      <c r="AA1267" s="146">
        <v>0.7</v>
      </c>
      <c r="AB1267" s="146">
        <v>0.63636363636363635</v>
      </c>
      <c r="AC1267" s="146">
        <v>0.5</v>
      </c>
      <c r="AD1267" s="146">
        <v>0.54545454545454541</v>
      </c>
      <c r="AE1267" s="146">
        <v>1</v>
      </c>
      <c r="AF1267" s="145">
        <f>IF(ISERROR(AF1266/AF1264),0,AF1266/AF1264)</f>
        <v>0.67948717948717952</v>
      </c>
      <c r="AG1267" s="146">
        <v>0.3</v>
      </c>
      <c r="AH1267" s="146">
        <v>0.5</v>
      </c>
      <c r="AI1267" s="146">
        <v>0.2</v>
      </c>
      <c r="AJ1267" s="146">
        <v>0.33333333333333331</v>
      </c>
      <c r="AK1267" s="146">
        <v>0.4</v>
      </c>
      <c r="AL1267" s="146">
        <v>0.66666666666666663</v>
      </c>
      <c r="AM1267" s="146">
        <v>0.52941176470588236</v>
      </c>
      <c r="AN1267" s="145">
        <f>IF(ISERROR(AN1266/AN1264),0,AN1266/AN1264)</f>
        <v>0.41428571428571431</v>
      </c>
      <c r="AO1267" s="146">
        <v>0.66666666666666663</v>
      </c>
      <c r="AP1267" s="146">
        <v>0.63636363636363635</v>
      </c>
      <c r="AQ1267" s="146">
        <v>0.5</v>
      </c>
      <c r="AR1267" s="146">
        <v>0.5</v>
      </c>
      <c r="AS1267" s="146">
        <v>0.33333333333333331</v>
      </c>
      <c r="AT1267" s="146">
        <v>0.42857142857142855</v>
      </c>
      <c r="AU1267" s="146">
        <v>0.16666666666666666</v>
      </c>
      <c r="AV1267" s="145">
        <f>IF(ISERROR(AV1266/AV1264),0,AV1266/AV1264)</f>
        <v>0.46666666666666667</v>
      </c>
      <c r="AW1267" s="146"/>
      <c r="AX1267" s="146"/>
      <c r="AY1267" s="146"/>
      <c r="AZ1267" s="146"/>
      <c r="BA1267" s="146"/>
      <c r="BB1267" s="146"/>
      <c r="BC1267" s="146"/>
      <c r="BD1267" s="145">
        <f>IF(ISERROR(BD1266/BD1264),0,BD1266/BD1264)</f>
        <v>0</v>
      </c>
    </row>
    <row r="1268" spans="1:56" s="49" customFormat="1" ht="12.75" hidden="1" customHeight="1" outlineLevel="2" x14ac:dyDescent="0.2">
      <c r="A1268" s="293"/>
      <c r="B1268" s="346"/>
      <c r="C1268" s="42" t="s">
        <v>5</v>
      </c>
      <c r="D1268" s="43" t="s">
        <v>4</v>
      </c>
      <c r="E1268" s="43"/>
      <c r="F1268" s="43"/>
      <c r="G1268" s="44"/>
      <c r="H1268" s="145">
        <f>IF(ISERROR((H1264-H1265)/H1264),0,(H1264-H1265)/H1264)</f>
        <v>6.0283687943262408E-2</v>
      </c>
      <c r="I1268" s="146">
        <v>0</v>
      </c>
      <c r="J1268" s="146">
        <v>0</v>
      </c>
      <c r="K1268" s="146">
        <v>0</v>
      </c>
      <c r="L1268" s="146">
        <v>0</v>
      </c>
      <c r="M1268" s="146">
        <v>0</v>
      </c>
      <c r="N1268" s="146">
        <v>0.125</v>
      </c>
      <c r="O1268" s="146">
        <v>0.05</v>
      </c>
      <c r="P1268" s="145">
        <f>IF(ISERROR((P1264-P1265)/P1264),0,(P1264-P1265)/P1264)</f>
        <v>2.8571428571428571E-2</v>
      </c>
      <c r="Q1268" s="230">
        <v>0</v>
      </c>
      <c r="R1268" s="230">
        <v>0</v>
      </c>
      <c r="S1268" s="230">
        <v>0.1111111111111111</v>
      </c>
      <c r="T1268" s="230">
        <v>0</v>
      </c>
      <c r="U1268" s="146">
        <v>0</v>
      </c>
      <c r="V1268" s="146">
        <v>0.1111111111111111</v>
      </c>
      <c r="W1268" s="146">
        <v>0</v>
      </c>
      <c r="X1268" s="145">
        <f>IF(ISERROR((X1264-X1265)/X1264),0,(X1264-X1265)/X1264)</f>
        <v>3.2786885245901641E-2</v>
      </c>
      <c r="Y1268" s="146">
        <v>0</v>
      </c>
      <c r="Z1268" s="146">
        <v>0</v>
      </c>
      <c r="AA1268" s="146">
        <v>0.1</v>
      </c>
      <c r="AB1268" s="146">
        <v>9.0909090909090912E-2</v>
      </c>
      <c r="AC1268" s="146">
        <v>0.16666666666666666</v>
      </c>
      <c r="AD1268" s="146">
        <v>9.0909090909090912E-2</v>
      </c>
      <c r="AE1268" s="146">
        <v>0</v>
      </c>
      <c r="AF1268" s="145">
        <f>IF(ISERROR((AF1264-AF1265)/AF1264),0,(AF1264-AF1265)/AF1264)</f>
        <v>5.128205128205128E-2</v>
      </c>
      <c r="AG1268" s="146">
        <v>0</v>
      </c>
      <c r="AH1268" s="146">
        <v>0.125</v>
      </c>
      <c r="AI1268" s="146">
        <v>0.2</v>
      </c>
      <c r="AJ1268" s="146">
        <v>0</v>
      </c>
      <c r="AK1268" s="146">
        <v>6.6666666666666666E-2</v>
      </c>
      <c r="AL1268" s="146">
        <v>0</v>
      </c>
      <c r="AM1268" s="146">
        <v>5.8823529411764705E-2</v>
      </c>
      <c r="AN1268" s="145">
        <f>IF(ISERROR((AN1264-AN1265)/AN1264),0,(AN1264-AN1265)/AN1264)</f>
        <v>5.7142857142857141E-2</v>
      </c>
      <c r="AO1268" s="146">
        <v>0</v>
      </c>
      <c r="AP1268" s="146">
        <v>0</v>
      </c>
      <c r="AQ1268" s="146">
        <v>0.16666666666666666</v>
      </c>
      <c r="AR1268" s="146">
        <v>0</v>
      </c>
      <c r="AS1268" s="146">
        <v>0.16666666666666666</v>
      </c>
      <c r="AT1268" s="146">
        <v>0.2857142857142857</v>
      </c>
      <c r="AU1268" s="146">
        <v>0.16666666666666666</v>
      </c>
      <c r="AV1268" s="145">
        <f>IF(ISERROR((AV1264-AV1265)/AV1264),0,(AV1264-AV1265)/AV1264)</f>
        <v>0.1111111111111111</v>
      </c>
      <c r="AW1268" s="146"/>
      <c r="AX1268" s="146"/>
      <c r="AY1268" s="146"/>
      <c r="AZ1268" s="146"/>
      <c r="BA1268" s="146"/>
      <c r="BB1268" s="146"/>
      <c r="BC1268" s="146"/>
      <c r="BD1268" s="145">
        <f>IF(ISERROR((BD1264-BD1265)/BD1264),0,(BD1264-BD1265)/BD1264)</f>
        <v>0</v>
      </c>
    </row>
    <row r="1269" spans="1:56" ht="12.75" hidden="1" customHeight="1" outlineLevel="3" x14ac:dyDescent="0.2">
      <c r="A1269" s="292" t="s">
        <v>753</v>
      </c>
      <c r="B1269" s="346"/>
      <c r="C1269" s="8" t="s">
        <v>46</v>
      </c>
      <c r="D1269" s="5"/>
      <c r="E1269" s="5"/>
      <c r="F1269" s="5"/>
      <c r="G1269" s="15"/>
      <c r="H1269" s="143">
        <f>SUMIF($I$3:$BD$3,$H$3,$I1269:$BD1269)</f>
        <v>20429</v>
      </c>
      <c r="I1269" s="144">
        <v>468</v>
      </c>
      <c r="J1269" s="144">
        <v>9</v>
      </c>
      <c r="K1269" s="144">
        <v>3</v>
      </c>
      <c r="L1269" s="144">
        <v>337</v>
      </c>
      <c r="M1269" s="144">
        <v>433</v>
      </c>
      <c r="N1269" s="144">
        <v>305</v>
      </c>
      <c r="O1269" s="144">
        <v>2143</v>
      </c>
      <c r="P1269" s="143">
        <f>SUM(I1269:O1269)</f>
        <v>3698</v>
      </c>
      <c r="Q1269" s="229">
        <v>206</v>
      </c>
      <c r="R1269" s="229">
        <v>394</v>
      </c>
      <c r="S1269" s="229">
        <v>749</v>
      </c>
      <c r="T1269" s="229">
        <v>3</v>
      </c>
      <c r="U1269" s="144">
        <v>242</v>
      </c>
      <c r="V1269" s="144">
        <v>811</v>
      </c>
      <c r="W1269" s="144">
        <v>11</v>
      </c>
      <c r="X1269" s="143">
        <f>SUM(Q1269:W1269)</f>
        <v>2416</v>
      </c>
      <c r="Y1269" s="144">
        <v>425</v>
      </c>
      <c r="Z1269" s="144">
        <v>544</v>
      </c>
      <c r="AA1269" s="144">
        <v>173</v>
      </c>
      <c r="AB1269" s="144">
        <v>1012</v>
      </c>
      <c r="AC1269" s="144">
        <v>141</v>
      </c>
      <c r="AD1269" s="144">
        <v>1324</v>
      </c>
      <c r="AE1269" s="144">
        <v>5</v>
      </c>
      <c r="AF1269" s="143">
        <f>SUM(Y1269:AE1269)</f>
        <v>3624</v>
      </c>
      <c r="AG1269" s="144">
        <v>2306</v>
      </c>
      <c r="AH1269" s="144">
        <v>914</v>
      </c>
      <c r="AI1269" s="144">
        <v>337</v>
      </c>
      <c r="AJ1269" s="144">
        <v>1238</v>
      </c>
      <c r="AK1269" s="144">
        <v>2066</v>
      </c>
      <c r="AL1269" s="144">
        <v>707</v>
      </c>
      <c r="AM1269" s="144">
        <v>562</v>
      </c>
      <c r="AN1269" s="143">
        <f>SUM(AG1269:AM1269)</f>
        <v>8130</v>
      </c>
      <c r="AO1269" s="144">
        <v>69</v>
      </c>
      <c r="AP1269" s="144">
        <v>834</v>
      </c>
      <c r="AQ1269" s="144">
        <v>496</v>
      </c>
      <c r="AR1269" s="144">
        <v>682</v>
      </c>
      <c r="AS1269" s="144">
        <v>384</v>
      </c>
      <c r="AT1269" s="144">
        <v>579</v>
      </c>
      <c r="AU1269" s="144">
        <v>767</v>
      </c>
      <c r="AV1269" s="143">
        <f>SUM(AO1269:AU1269)</f>
        <v>3811</v>
      </c>
      <c r="AW1269" s="144"/>
      <c r="AX1269" s="144"/>
      <c r="AY1269" s="144"/>
      <c r="AZ1269" s="144"/>
      <c r="BA1269" s="144"/>
      <c r="BB1269" s="144"/>
      <c r="BC1269" s="144"/>
      <c r="BD1269" s="143">
        <f>SUM(AW1269:BC1269)</f>
        <v>0</v>
      </c>
    </row>
    <row r="1270" spans="1:56" ht="12.75" hidden="1" customHeight="1" outlineLevel="2" x14ac:dyDescent="0.2">
      <c r="A1270" s="292"/>
      <c r="B1270" s="346"/>
      <c r="C1270" s="8" t="s">
        <v>14</v>
      </c>
      <c r="D1270" s="5"/>
      <c r="E1270" s="5"/>
      <c r="F1270" s="5"/>
      <c r="G1270" s="15"/>
      <c r="H1270" s="143">
        <f>IF(ISERROR(H1269/H1265),0,H1269/H1265)</f>
        <v>77.090566037735854</v>
      </c>
      <c r="I1270" s="144">
        <v>39</v>
      </c>
      <c r="J1270" s="144">
        <v>0.75</v>
      </c>
      <c r="K1270" s="144">
        <v>1</v>
      </c>
      <c r="L1270" s="144">
        <v>84.25</v>
      </c>
      <c r="M1270" s="144">
        <v>39.363636363636367</v>
      </c>
      <c r="N1270" s="144">
        <v>43.571428571428569</v>
      </c>
      <c r="O1270" s="144">
        <v>112.78947368421052</v>
      </c>
      <c r="P1270" s="143">
        <f>IF(ISERROR(P1269/P1265),0,P1269/P1265)</f>
        <v>54.382352941176471</v>
      </c>
      <c r="Q1270" s="229">
        <v>15.846153846153847</v>
      </c>
      <c r="R1270" s="229">
        <v>49.25</v>
      </c>
      <c r="S1270" s="229">
        <v>93.625</v>
      </c>
      <c r="T1270" s="229">
        <v>1</v>
      </c>
      <c r="U1270" s="144">
        <v>22</v>
      </c>
      <c r="V1270" s="144">
        <v>101.375</v>
      </c>
      <c r="W1270" s="144">
        <v>1.375</v>
      </c>
      <c r="X1270" s="143">
        <f>IF(ISERROR(X1269/X1265),0,X1269/X1265)</f>
        <v>40.949152542372879</v>
      </c>
      <c r="Y1270" s="144">
        <v>20.238095238095237</v>
      </c>
      <c r="Z1270" s="144">
        <v>41.846153846153847</v>
      </c>
      <c r="AA1270" s="144">
        <v>19.222222222222221</v>
      </c>
      <c r="AB1270" s="144">
        <v>101.2</v>
      </c>
      <c r="AC1270" s="144">
        <v>28.2</v>
      </c>
      <c r="AD1270" s="144">
        <v>132.4</v>
      </c>
      <c r="AE1270" s="144">
        <v>0.83333333333333337</v>
      </c>
      <c r="AF1270" s="143">
        <f>IF(ISERROR(AF1269/AF1265),0,AF1269/AF1265)</f>
        <v>48.972972972972975</v>
      </c>
      <c r="AG1270" s="144">
        <v>230.6</v>
      </c>
      <c r="AH1270" s="144">
        <v>130.57142857142858</v>
      </c>
      <c r="AI1270" s="144">
        <v>84.25</v>
      </c>
      <c r="AJ1270" s="144">
        <v>103.16666666666667</v>
      </c>
      <c r="AK1270" s="144">
        <v>147.57142857142858</v>
      </c>
      <c r="AL1270" s="144">
        <v>235.66666666666666</v>
      </c>
      <c r="AM1270" s="144">
        <v>35.125</v>
      </c>
      <c r="AN1270" s="143">
        <f>IF(ISERROR(AN1269/AN1265),0,AN1269/AN1265)</f>
        <v>123.18181818181819</v>
      </c>
      <c r="AO1270" s="144">
        <v>23</v>
      </c>
      <c r="AP1270" s="144">
        <v>75.818181818181813</v>
      </c>
      <c r="AQ1270" s="144">
        <v>99.2</v>
      </c>
      <c r="AR1270" s="144">
        <v>113.66666666666667</v>
      </c>
      <c r="AS1270" s="144">
        <v>76.8</v>
      </c>
      <c r="AT1270" s="144">
        <v>115.8</v>
      </c>
      <c r="AU1270" s="144">
        <v>153.4</v>
      </c>
      <c r="AV1270" s="143">
        <f>IF(ISERROR(AV1269/AV1265),0,AV1269/AV1265)</f>
        <v>95.275000000000006</v>
      </c>
      <c r="AW1270" s="144"/>
      <c r="AX1270" s="144"/>
      <c r="AY1270" s="144"/>
      <c r="AZ1270" s="144"/>
      <c r="BA1270" s="144"/>
      <c r="BB1270" s="144"/>
      <c r="BC1270" s="144"/>
      <c r="BD1270" s="143">
        <f>IF(ISERROR(BD1269/BD1265),0,BD1269/BD1265)</f>
        <v>0</v>
      </c>
    </row>
    <row r="1271" spans="1:56" ht="12.75" hidden="1" customHeight="1" outlineLevel="2" x14ac:dyDescent="0.2">
      <c r="A1271" s="292" t="s">
        <v>754</v>
      </c>
      <c r="B1271" s="346"/>
      <c r="C1271" s="8"/>
      <c r="D1271" s="5"/>
      <c r="E1271" s="5"/>
      <c r="F1271" s="5"/>
      <c r="G1271" s="15"/>
      <c r="H1271" s="143"/>
      <c r="I1271" s="144"/>
      <c r="J1271" s="144"/>
      <c r="K1271" s="144"/>
      <c r="L1271" s="144"/>
      <c r="M1271" s="144"/>
      <c r="N1271" s="144"/>
      <c r="O1271" s="144"/>
      <c r="P1271" s="143"/>
      <c r="Q1271" s="229"/>
      <c r="R1271" s="229"/>
      <c r="S1271" s="229"/>
      <c r="T1271" s="229"/>
      <c r="U1271" s="144"/>
      <c r="V1271" s="144"/>
      <c r="W1271" s="144"/>
      <c r="X1271" s="143"/>
      <c r="Y1271" s="144"/>
      <c r="Z1271" s="144"/>
      <c r="AA1271" s="144"/>
      <c r="AB1271" s="144"/>
      <c r="AC1271" s="144"/>
      <c r="AD1271" s="144"/>
      <c r="AE1271" s="144"/>
      <c r="AF1271" s="143"/>
      <c r="AG1271" s="144"/>
      <c r="AH1271" s="144"/>
      <c r="AI1271" s="144"/>
      <c r="AJ1271" s="144"/>
      <c r="AK1271" s="144"/>
      <c r="AL1271" s="144"/>
      <c r="AM1271" s="144"/>
      <c r="AN1271" s="143"/>
      <c r="AO1271" s="144"/>
      <c r="AP1271" s="144"/>
      <c r="AQ1271" s="144"/>
      <c r="AR1271" s="144"/>
      <c r="AS1271" s="144"/>
      <c r="AT1271" s="144"/>
      <c r="AU1271" s="144"/>
      <c r="AV1271" s="143"/>
      <c r="AW1271" s="144"/>
      <c r="AX1271" s="144"/>
      <c r="AY1271" s="144"/>
      <c r="AZ1271" s="144"/>
      <c r="BA1271" s="144"/>
      <c r="BB1271" s="144"/>
      <c r="BC1271" s="144"/>
      <c r="BD1271" s="143"/>
    </row>
    <row r="1272" spans="1:56" ht="12.75" hidden="1" customHeight="1" outlineLevel="2" x14ac:dyDescent="0.2">
      <c r="A1272" s="268"/>
      <c r="B1272" s="346"/>
      <c r="C1272" s="8"/>
      <c r="D1272" s="5"/>
      <c r="E1272" s="5"/>
      <c r="F1272" s="5"/>
      <c r="G1272" s="15"/>
      <c r="H1272" s="143"/>
      <c r="I1272" s="144"/>
      <c r="J1272" s="144"/>
      <c r="K1272" s="144"/>
      <c r="L1272" s="144"/>
      <c r="M1272" s="144"/>
      <c r="N1272" s="144"/>
      <c r="O1272" s="144"/>
      <c r="P1272" s="143"/>
      <c r="Q1272" s="229"/>
      <c r="R1272" s="229"/>
      <c r="S1272" s="229"/>
      <c r="T1272" s="229"/>
      <c r="U1272" s="144"/>
      <c r="V1272" s="144"/>
      <c r="W1272" s="144"/>
      <c r="X1272" s="143"/>
      <c r="Y1272" s="144"/>
      <c r="Z1272" s="144"/>
      <c r="AA1272" s="144"/>
      <c r="AB1272" s="144"/>
      <c r="AC1272" s="144"/>
      <c r="AD1272" s="144"/>
      <c r="AE1272" s="144"/>
      <c r="AF1272" s="143"/>
      <c r="AG1272" s="144"/>
      <c r="AH1272" s="144"/>
      <c r="AI1272" s="144"/>
      <c r="AJ1272" s="144"/>
      <c r="AK1272" s="144"/>
      <c r="AL1272" s="144"/>
      <c r="AM1272" s="144"/>
      <c r="AN1272" s="143"/>
      <c r="AO1272" s="144"/>
      <c r="AP1272" s="144"/>
      <c r="AQ1272" s="144"/>
      <c r="AR1272" s="144"/>
      <c r="AS1272" s="144"/>
      <c r="AT1272" s="144"/>
      <c r="AU1272" s="144"/>
      <c r="AV1272" s="143"/>
      <c r="AW1272" s="144"/>
      <c r="AX1272" s="144"/>
      <c r="AY1272" s="144"/>
      <c r="AZ1272" s="144"/>
      <c r="BA1272" s="144"/>
      <c r="BB1272" s="144"/>
      <c r="BC1272" s="144"/>
      <c r="BD1272" s="143"/>
    </row>
    <row r="1273" spans="1:56" ht="12.75" hidden="1" customHeight="1" outlineLevel="2" x14ac:dyDescent="0.2">
      <c r="A1273" s="291" t="s">
        <v>755</v>
      </c>
      <c r="B1273" s="346"/>
      <c r="C1273" s="8"/>
      <c r="D1273" s="5"/>
      <c r="E1273" s="5"/>
      <c r="F1273" s="5"/>
      <c r="G1273" s="15"/>
      <c r="H1273" s="143"/>
      <c r="I1273" s="144"/>
      <c r="J1273" s="144"/>
      <c r="K1273" s="144"/>
      <c r="L1273" s="144"/>
      <c r="M1273" s="144"/>
      <c r="N1273" s="144"/>
      <c r="O1273" s="144"/>
      <c r="P1273" s="143"/>
      <c r="Q1273" s="229"/>
      <c r="R1273" s="229"/>
      <c r="S1273" s="229"/>
      <c r="T1273" s="229"/>
      <c r="U1273" s="144"/>
      <c r="V1273" s="144"/>
      <c r="W1273" s="144"/>
      <c r="X1273" s="143"/>
      <c r="Y1273" s="144"/>
      <c r="Z1273" s="144"/>
      <c r="AA1273" s="144"/>
      <c r="AB1273" s="144"/>
      <c r="AC1273" s="144"/>
      <c r="AD1273" s="144"/>
      <c r="AE1273" s="144"/>
      <c r="AF1273" s="143"/>
      <c r="AG1273" s="144"/>
      <c r="AH1273" s="144"/>
      <c r="AI1273" s="144"/>
      <c r="AJ1273" s="144"/>
      <c r="AK1273" s="144"/>
      <c r="AL1273" s="144"/>
      <c r="AM1273" s="144"/>
      <c r="AN1273" s="143"/>
      <c r="AO1273" s="144"/>
      <c r="AP1273" s="144"/>
      <c r="AQ1273" s="144"/>
      <c r="AR1273" s="144"/>
      <c r="AS1273" s="144"/>
      <c r="AT1273" s="144"/>
      <c r="AU1273" s="144"/>
      <c r="AV1273" s="143"/>
      <c r="AW1273" s="144"/>
      <c r="AX1273" s="144"/>
      <c r="AY1273" s="144"/>
      <c r="AZ1273" s="144"/>
      <c r="BA1273" s="144"/>
      <c r="BB1273" s="144"/>
      <c r="BC1273" s="144"/>
      <c r="BD1273" s="143"/>
    </row>
    <row r="1274" spans="1:56" ht="12.75" hidden="1" customHeight="1" outlineLevel="2" x14ac:dyDescent="0.2">
      <c r="A1274" s="291" t="s">
        <v>756</v>
      </c>
      <c r="B1274" s="346"/>
      <c r="C1274" s="8" t="s">
        <v>14</v>
      </c>
      <c r="D1274" s="5" t="s">
        <v>15</v>
      </c>
      <c r="E1274" s="5"/>
      <c r="F1274" s="5"/>
      <c r="G1274" s="15"/>
      <c r="H1274" s="143"/>
      <c r="I1274" s="144"/>
      <c r="J1274" s="144"/>
      <c r="K1274" s="144"/>
      <c r="L1274" s="144"/>
      <c r="M1274" s="144"/>
      <c r="N1274" s="144"/>
      <c r="O1274" s="144"/>
      <c r="P1274" s="143"/>
      <c r="Q1274" s="229"/>
      <c r="R1274" s="229"/>
      <c r="S1274" s="229"/>
      <c r="T1274" s="229"/>
      <c r="U1274" s="144"/>
      <c r="V1274" s="144"/>
      <c r="W1274" s="144"/>
      <c r="X1274" s="143"/>
      <c r="Y1274" s="144"/>
      <c r="Z1274" s="144"/>
      <c r="AA1274" s="144"/>
      <c r="AB1274" s="144"/>
      <c r="AC1274" s="144"/>
      <c r="AD1274" s="144"/>
      <c r="AE1274" s="144"/>
      <c r="AF1274" s="143"/>
      <c r="AG1274" s="144"/>
      <c r="AH1274" s="144"/>
      <c r="AI1274" s="144"/>
      <c r="AJ1274" s="144"/>
      <c r="AK1274" s="144"/>
      <c r="AL1274" s="144"/>
      <c r="AM1274" s="144"/>
      <c r="AN1274" s="143"/>
      <c r="AO1274" s="144"/>
      <c r="AP1274" s="144"/>
      <c r="AQ1274" s="144"/>
      <c r="AR1274" s="144"/>
      <c r="AS1274" s="144"/>
      <c r="AT1274" s="144"/>
      <c r="AU1274" s="144"/>
      <c r="AV1274" s="143"/>
      <c r="AW1274" s="144"/>
      <c r="AX1274" s="144"/>
      <c r="AY1274" s="144"/>
      <c r="AZ1274" s="144"/>
      <c r="BA1274" s="144"/>
      <c r="BB1274" s="144"/>
      <c r="BC1274" s="144"/>
      <c r="BD1274" s="143"/>
    </row>
    <row r="1275" spans="1:56" ht="12.75" hidden="1" customHeight="1" outlineLevel="2" x14ac:dyDescent="0.2">
      <c r="A1275" s="291" t="s">
        <v>757</v>
      </c>
      <c r="B1275" s="346" t="s">
        <v>68</v>
      </c>
      <c r="C1275" s="8" t="s">
        <v>2</v>
      </c>
      <c r="D1275" s="5" t="s">
        <v>9</v>
      </c>
      <c r="E1275" s="5"/>
      <c r="F1275" s="5"/>
      <c r="G1275" s="15"/>
      <c r="H1275" s="143">
        <f>SUMIF($I$3:$BD$3,$H$3,$I1275:$BD1275)</f>
        <v>367</v>
      </c>
      <c r="I1275" s="144">
        <v>13</v>
      </c>
      <c r="J1275" s="144">
        <v>14</v>
      </c>
      <c r="K1275" s="144">
        <v>4</v>
      </c>
      <c r="L1275" s="144">
        <v>3</v>
      </c>
      <c r="M1275" s="144">
        <v>10</v>
      </c>
      <c r="N1275" s="144">
        <v>8</v>
      </c>
      <c r="O1275" s="144">
        <v>8</v>
      </c>
      <c r="P1275" s="143">
        <f>SUM(I1275:O1275)</f>
        <v>60</v>
      </c>
      <c r="Q1275" s="229">
        <v>13</v>
      </c>
      <c r="R1275" s="229">
        <v>9</v>
      </c>
      <c r="S1275" s="229">
        <v>10</v>
      </c>
      <c r="T1275" s="229">
        <v>11</v>
      </c>
      <c r="U1275" s="144">
        <v>12</v>
      </c>
      <c r="V1275" s="144">
        <v>19</v>
      </c>
      <c r="W1275" s="144">
        <v>19</v>
      </c>
      <c r="X1275" s="143">
        <f>SUM(Q1275:W1275)</f>
        <v>93</v>
      </c>
      <c r="Y1275" s="144">
        <v>14</v>
      </c>
      <c r="Z1275" s="144">
        <v>16</v>
      </c>
      <c r="AA1275" s="144">
        <v>13</v>
      </c>
      <c r="AB1275" s="144">
        <v>8</v>
      </c>
      <c r="AC1275" s="144">
        <v>19</v>
      </c>
      <c r="AD1275" s="144">
        <v>11</v>
      </c>
      <c r="AE1275" s="144">
        <v>5</v>
      </c>
      <c r="AF1275" s="143">
        <f>SUM(Y1275:AE1275)</f>
        <v>86</v>
      </c>
      <c r="AG1275" s="144">
        <v>10</v>
      </c>
      <c r="AH1275" s="144">
        <v>7</v>
      </c>
      <c r="AI1275" s="144">
        <v>11</v>
      </c>
      <c r="AJ1275" s="144">
        <v>25</v>
      </c>
      <c r="AK1275" s="144">
        <v>7</v>
      </c>
      <c r="AL1275" s="144">
        <v>22</v>
      </c>
      <c r="AM1275" s="144">
        <v>5</v>
      </c>
      <c r="AN1275" s="143">
        <f>SUM(AG1275:AM1275)</f>
        <v>87</v>
      </c>
      <c r="AO1275" s="144">
        <v>11</v>
      </c>
      <c r="AP1275" s="144">
        <v>10</v>
      </c>
      <c r="AQ1275" s="144">
        <v>15</v>
      </c>
      <c r="AR1275" s="144">
        <v>7</v>
      </c>
      <c r="AS1275" s="144">
        <v>13</v>
      </c>
      <c r="AT1275" s="144">
        <v>19</v>
      </c>
      <c r="AU1275" s="144">
        <v>10</v>
      </c>
      <c r="AV1275" s="143">
        <f>SUM(AO1275:AU1275)</f>
        <v>85</v>
      </c>
      <c r="AW1275" s="144"/>
      <c r="AX1275" s="144"/>
      <c r="AY1275" s="144"/>
      <c r="AZ1275" s="144"/>
      <c r="BA1275" s="144"/>
      <c r="BB1275" s="144"/>
      <c r="BC1275" s="144"/>
      <c r="BD1275" s="143">
        <f>SUM(AW1275:BC1275)</f>
        <v>0</v>
      </c>
    </row>
    <row r="1276" spans="1:56" ht="12.75" hidden="1" customHeight="1" outlineLevel="2" x14ac:dyDescent="0.2">
      <c r="A1276" s="292" t="s">
        <v>758</v>
      </c>
      <c r="B1276" s="346"/>
      <c r="C1276" s="8" t="s">
        <v>3</v>
      </c>
      <c r="D1276" s="5" t="s">
        <v>9</v>
      </c>
      <c r="E1276" s="5"/>
      <c r="F1276" s="5"/>
      <c r="G1276" s="15"/>
      <c r="H1276" s="143">
        <f>SUMIF($I$3:$BD$3,$H$3,$I1276:$BD1276)</f>
        <v>329</v>
      </c>
      <c r="I1276" s="144">
        <v>12</v>
      </c>
      <c r="J1276" s="144">
        <v>13</v>
      </c>
      <c r="K1276" s="144">
        <v>4</v>
      </c>
      <c r="L1276" s="144">
        <v>3</v>
      </c>
      <c r="M1276" s="144">
        <v>9</v>
      </c>
      <c r="N1276" s="144">
        <v>7</v>
      </c>
      <c r="O1276" s="144">
        <v>8</v>
      </c>
      <c r="P1276" s="143">
        <f>SUM(I1276:O1276)</f>
        <v>56</v>
      </c>
      <c r="Q1276" s="229">
        <v>11</v>
      </c>
      <c r="R1276" s="229">
        <v>9</v>
      </c>
      <c r="S1276" s="229">
        <v>9</v>
      </c>
      <c r="T1276" s="229">
        <v>10</v>
      </c>
      <c r="U1276" s="144">
        <v>11</v>
      </c>
      <c r="V1276" s="144">
        <v>18</v>
      </c>
      <c r="W1276" s="144">
        <v>19</v>
      </c>
      <c r="X1276" s="143">
        <f>SUM(Q1276:W1276)</f>
        <v>87</v>
      </c>
      <c r="Y1276" s="144">
        <v>13</v>
      </c>
      <c r="Z1276" s="144">
        <v>16</v>
      </c>
      <c r="AA1276" s="144">
        <v>12</v>
      </c>
      <c r="AB1276" s="144">
        <v>8</v>
      </c>
      <c r="AC1276" s="144">
        <v>12</v>
      </c>
      <c r="AD1276" s="144">
        <v>9</v>
      </c>
      <c r="AE1276" s="144">
        <v>5</v>
      </c>
      <c r="AF1276" s="143">
        <f>SUM(Y1276:AE1276)</f>
        <v>75</v>
      </c>
      <c r="AG1276" s="144">
        <v>8</v>
      </c>
      <c r="AH1276" s="144">
        <v>7</v>
      </c>
      <c r="AI1276" s="144">
        <v>8</v>
      </c>
      <c r="AJ1276" s="144">
        <v>25</v>
      </c>
      <c r="AK1276" s="144">
        <v>6</v>
      </c>
      <c r="AL1276" s="144">
        <v>16</v>
      </c>
      <c r="AM1276" s="144">
        <v>5</v>
      </c>
      <c r="AN1276" s="143">
        <f>SUM(AG1276:AM1276)</f>
        <v>75</v>
      </c>
      <c r="AO1276" s="144">
        <v>11</v>
      </c>
      <c r="AP1276" s="144">
        <v>9</v>
      </c>
      <c r="AQ1276" s="144">
        <v>13</v>
      </c>
      <c r="AR1276" s="144">
        <v>6</v>
      </c>
      <c r="AS1276" s="144">
        <v>12</v>
      </c>
      <c r="AT1276" s="144">
        <v>17</v>
      </c>
      <c r="AU1276" s="144">
        <v>9</v>
      </c>
      <c r="AV1276" s="143">
        <f>SUM(AO1276:AU1276)</f>
        <v>77</v>
      </c>
      <c r="AW1276" s="144"/>
      <c r="AX1276" s="144"/>
      <c r="AY1276" s="144"/>
      <c r="AZ1276" s="144"/>
      <c r="BA1276" s="144"/>
      <c r="BB1276" s="144"/>
      <c r="BC1276" s="144"/>
      <c r="BD1276" s="143">
        <f>SUM(AW1276:BC1276)</f>
        <v>0</v>
      </c>
    </row>
    <row r="1277" spans="1:56" ht="12.75" hidden="1" customHeight="1" outlineLevel="2" x14ac:dyDescent="0.2">
      <c r="A1277" s="292" t="s">
        <v>759</v>
      </c>
      <c r="B1277" s="346"/>
      <c r="C1277" s="8" t="s">
        <v>33</v>
      </c>
      <c r="D1277" s="5" t="s">
        <v>9</v>
      </c>
      <c r="E1277" s="5"/>
      <c r="F1277" s="5"/>
      <c r="G1277" s="15"/>
      <c r="H1277" s="143">
        <f>SUMIF($I$3:$BD$3,$H$3,$I1277:$BD1277)</f>
        <v>226</v>
      </c>
      <c r="I1277" s="144">
        <v>8</v>
      </c>
      <c r="J1277" s="144">
        <v>12</v>
      </c>
      <c r="K1277" s="144">
        <v>4</v>
      </c>
      <c r="L1277" s="144">
        <v>2</v>
      </c>
      <c r="M1277" s="144">
        <v>6</v>
      </c>
      <c r="N1277" s="144">
        <v>3</v>
      </c>
      <c r="O1277" s="144">
        <v>6</v>
      </c>
      <c r="P1277" s="143">
        <f>SUM(I1277:O1277)</f>
        <v>41</v>
      </c>
      <c r="Q1277" s="229">
        <v>8</v>
      </c>
      <c r="R1277" s="229">
        <v>8</v>
      </c>
      <c r="S1277" s="229">
        <v>6</v>
      </c>
      <c r="T1277" s="229">
        <v>6</v>
      </c>
      <c r="U1277" s="144">
        <v>8</v>
      </c>
      <c r="V1277" s="144">
        <v>16</v>
      </c>
      <c r="W1277" s="144">
        <v>18</v>
      </c>
      <c r="X1277" s="143">
        <f>SUM(Q1277:W1277)</f>
        <v>70</v>
      </c>
      <c r="Y1277" s="144">
        <v>9</v>
      </c>
      <c r="Z1277" s="144">
        <v>14</v>
      </c>
      <c r="AA1277" s="144">
        <v>5</v>
      </c>
      <c r="AB1277" s="144">
        <v>7</v>
      </c>
      <c r="AC1277" s="144">
        <v>7</v>
      </c>
      <c r="AD1277" s="144">
        <v>9</v>
      </c>
      <c r="AE1277" s="144">
        <v>5</v>
      </c>
      <c r="AF1277" s="143">
        <f>SUM(Y1277:AE1277)</f>
        <v>56</v>
      </c>
      <c r="AG1277" s="144">
        <v>5</v>
      </c>
      <c r="AH1277" s="144">
        <v>3</v>
      </c>
      <c r="AI1277" s="144">
        <v>2</v>
      </c>
      <c r="AJ1277" s="144">
        <v>18</v>
      </c>
      <c r="AK1277" s="144">
        <v>3</v>
      </c>
      <c r="AL1277" s="144">
        <v>8</v>
      </c>
      <c r="AM1277" s="144">
        <v>1</v>
      </c>
      <c r="AN1277" s="143">
        <f>SUM(AG1277:AM1277)</f>
        <v>40</v>
      </c>
      <c r="AO1277" s="144">
        <v>10</v>
      </c>
      <c r="AP1277" s="144">
        <v>6</v>
      </c>
      <c r="AQ1277" s="144">
        <v>10</v>
      </c>
      <c r="AR1277" s="144">
        <v>3</v>
      </c>
      <c r="AS1277" s="144">
        <v>9</v>
      </c>
      <c r="AT1277" s="144">
        <v>10</v>
      </c>
      <c r="AU1277" s="144">
        <v>3</v>
      </c>
      <c r="AV1277" s="143">
        <f>SUM(AO1277:AU1277)</f>
        <v>51</v>
      </c>
      <c r="AW1277" s="144"/>
      <c r="AX1277" s="144"/>
      <c r="AY1277" s="144"/>
      <c r="AZ1277" s="144"/>
      <c r="BA1277" s="144"/>
      <c r="BB1277" s="144"/>
      <c r="BC1277" s="144"/>
      <c r="BD1277" s="143">
        <f>SUM(AW1277:BC1277)</f>
        <v>0</v>
      </c>
    </row>
    <row r="1278" spans="1:56" s="2" customFormat="1" ht="12.75" hidden="1" customHeight="1" outlineLevel="2" x14ac:dyDescent="0.2">
      <c r="A1278" s="293"/>
      <c r="B1278" s="346"/>
      <c r="C1278" s="8" t="s">
        <v>13</v>
      </c>
      <c r="D1278" s="5" t="s">
        <v>4</v>
      </c>
      <c r="E1278" s="5"/>
      <c r="F1278" s="5"/>
      <c r="G1278" s="15"/>
      <c r="H1278" s="143">
        <f>IF(ISERROR(H1277/H1275),0,H1277/H1275)</f>
        <v>0.61580381471389645</v>
      </c>
      <c r="I1278" s="144">
        <v>0.61538461538461542</v>
      </c>
      <c r="J1278" s="144">
        <v>0.8571428571428571</v>
      </c>
      <c r="K1278" s="144">
        <v>1</v>
      </c>
      <c r="L1278" s="144">
        <v>0.66666666666666663</v>
      </c>
      <c r="M1278" s="144">
        <v>0.6</v>
      </c>
      <c r="N1278" s="144">
        <v>0.375</v>
      </c>
      <c r="O1278" s="144">
        <v>0.75</v>
      </c>
      <c r="P1278" s="143">
        <f>IF(ISERROR(P1277/P1275),0,P1277/P1275)</f>
        <v>0.68333333333333335</v>
      </c>
      <c r="Q1278" s="229">
        <v>0.61538461538461542</v>
      </c>
      <c r="R1278" s="229">
        <v>0.88888888888888884</v>
      </c>
      <c r="S1278" s="229">
        <v>0.6</v>
      </c>
      <c r="T1278" s="229">
        <v>0.54545454545454541</v>
      </c>
      <c r="U1278" s="144">
        <v>0.66666666666666663</v>
      </c>
      <c r="V1278" s="144">
        <v>0.84210526315789469</v>
      </c>
      <c r="W1278" s="144">
        <v>0.94736842105263153</v>
      </c>
      <c r="X1278" s="143">
        <f>IF(ISERROR(X1277/X1275),0,X1277/X1275)</f>
        <v>0.75268817204301075</v>
      </c>
      <c r="Y1278" s="144">
        <v>0.6428571428571429</v>
      </c>
      <c r="Z1278" s="144">
        <v>0.875</v>
      </c>
      <c r="AA1278" s="144">
        <v>0.38461538461538464</v>
      </c>
      <c r="AB1278" s="144">
        <v>0.875</v>
      </c>
      <c r="AC1278" s="144">
        <v>0.36842105263157893</v>
      </c>
      <c r="AD1278" s="144">
        <v>0.81818181818181823</v>
      </c>
      <c r="AE1278" s="144">
        <v>1</v>
      </c>
      <c r="AF1278" s="143">
        <f>IF(ISERROR(AF1277/AF1275),0,AF1277/AF1275)</f>
        <v>0.65116279069767447</v>
      </c>
      <c r="AG1278" s="144">
        <v>0.5</v>
      </c>
      <c r="AH1278" s="144">
        <v>0.42857142857142855</v>
      </c>
      <c r="AI1278" s="144">
        <v>0.18181818181818182</v>
      </c>
      <c r="AJ1278" s="144">
        <v>0.72</v>
      </c>
      <c r="AK1278" s="144">
        <v>0.42857142857142855</v>
      </c>
      <c r="AL1278" s="144">
        <v>0.36363636363636365</v>
      </c>
      <c r="AM1278" s="144">
        <v>0.2</v>
      </c>
      <c r="AN1278" s="143">
        <f>IF(ISERROR(AN1277/AN1275),0,AN1277/AN1275)</f>
        <v>0.45977011494252873</v>
      </c>
      <c r="AO1278" s="144">
        <v>0.90909090909090906</v>
      </c>
      <c r="AP1278" s="144">
        <v>0.6</v>
      </c>
      <c r="AQ1278" s="144">
        <v>0.66666666666666663</v>
      </c>
      <c r="AR1278" s="144">
        <v>0.42857142857142855</v>
      </c>
      <c r="AS1278" s="144">
        <v>0.69230769230769229</v>
      </c>
      <c r="AT1278" s="144">
        <v>0.52631578947368418</v>
      </c>
      <c r="AU1278" s="144">
        <v>0.3</v>
      </c>
      <c r="AV1278" s="143">
        <f>IF(ISERROR(AV1277/AV1275),0,AV1277/AV1275)</f>
        <v>0.6</v>
      </c>
      <c r="AW1278" s="144"/>
      <c r="AX1278" s="144"/>
      <c r="AY1278" s="144"/>
      <c r="AZ1278" s="144"/>
      <c r="BA1278" s="144"/>
      <c r="BB1278" s="144"/>
      <c r="BC1278" s="144"/>
      <c r="BD1278" s="143">
        <f>IF(ISERROR(BD1277/BD1275),0,BD1277/BD1275)</f>
        <v>0</v>
      </c>
    </row>
    <row r="1279" spans="1:56" ht="12.75" hidden="1" customHeight="1" outlineLevel="2" x14ac:dyDescent="0.2">
      <c r="A1279" s="293"/>
      <c r="B1279" s="346"/>
      <c r="C1279" s="8" t="s">
        <v>5</v>
      </c>
      <c r="D1279" s="5" t="s">
        <v>4</v>
      </c>
      <c r="E1279" s="5"/>
      <c r="F1279" s="5"/>
      <c r="G1279" s="15"/>
      <c r="H1279" s="143">
        <f>IF(ISERROR((H1275-H1276)/H1275),0,(H1275-H1276)/H1275)</f>
        <v>0.10354223433242507</v>
      </c>
      <c r="I1279" s="144">
        <v>7.6923076923076927E-2</v>
      </c>
      <c r="J1279" s="144">
        <v>7.1428571428571425E-2</v>
      </c>
      <c r="K1279" s="144">
        <v>0</v>
      </c>
      <c r="L1279" s="144">
        <v>0</v>
      </c>
      <c r="M1279" s="144">
        <v>0.1</v>
      </c>
      <c r="N1279" s="144">
        <v>0.125</v>
      </c>
      <c r="O1279" s="144">
        <v>0</v>
      </c>
      <c r="P1279" s="143">
        <f>IF(ISERROR((P1275-P1276)/P1275),0,(P1275-P1276)/P1275)</f>
        <v>6.6666666666666666E-2</v>
      </c>
      <c r="Q1279" s="229">
        <v>0.15384615384615385</v>
      </c>
      <c r="R1279" s="229">
        <v>0</v>
      </c>
      <c r="S1279" s="229">
        <v>0.1</v>
      </c>
      <c r="T1279" s="229">
        <v>9.0909090909090912E-2</v>
      </c>
      <c r="U1279" s="144">
        <v>8.3333333333333329E-2</v>
      </c>
      <c r="V1279" s="144">
        <v>5.2631578947368418E-2</v>
      </c>
      <c r="W1279" s="144">
        <v>0</v>
      </c>
      <c r="X1279" s="143">
        <f>IF(ISERROR((X1275-X1276)/X1275),0,(X1275-X1276)/X1275)</f>
        <v>6.4516129032258063E-2</v>
      </c>
      <c r="Y1279" s="144">
        <v>7.1428571428571425E-2</v>
      </c>
      <c r="Z1279" s="144">
        <v>0</v>
      </c>
      <c r="AA1279" s="144">
        <v>7.6923076923076927E-2</v>
      </c>
      <c r="AB1279" s="144">
        <v>0</v>
      </c>
      <c r="AC1279" s="144">
        <v>0.36842105263157893</v>
      </c>
      <c r="AD1279" s="144">
        <v>0.18181818181818182</v>
      </c>
      <c r="AE1279" s="144">
        <v>0</v>
      </c>
      <c r="AF1279" s="143">
        <f>IF(ISERROR((AF1275-AF1276)/AF1275),0,(AF1275-AF1276)/AF1275)</f>
        <v>0.12790697674418605</v>
      </c>
      <c r="AG1279" s="144">
        <v>0.2</v>
      </c>
      <c r="AH1279" s="144">
        <v>0</v>
      </c>
      <c r="AI1279" s="144">
        <v>0.27272727272727271</v>
      </c>
      <c r="AJ1279" s="144">
        <v>0</v>
      </c>
      <c r="AK1279" s="144">
        <v>0.14285714285714285</v>
      </c>
      <c r="AL1279" s="144">
        <v>0.27272727272727271</v>
      </c>
      <c r="AM1279" s="144">
        <v>0</v>
      </c>
      <c r="AN1279" s="143">
        <f>IF(ISERROR((AN1275-AN1276)/AN1275),0,(AN1275-AN1276)/AN1275)</f>
        <v>0.13793103448275862</v>
      </c>
      <c r="AO1279" s="144">
        <v>0</v>
      </c>
      <c r="AP1279" s="144">
        <v>0.1</v>
      </c>
      <c r="AQ1279" s="144">
        <v>0.13333333333333333</v>
      </c>
      <c r="AR1279" s="144">
        <v>0.14285714285714285</v>
      </c>
      <c r="AS1279" s="144">
        <v>7.6923076923076927E-2</v>
      </c>
      <c r="AT1279" s="144">
        <v>0.10526315789473684</v>
      </c>
      <c r="AU1279" s="144">
        <v>0.1</v>
      </c>
      <c r="AV1279" s="143">
        <f>IF(ISERROR((AV1275-AV1276)/AV1275),0,(AV1275-AV1276)/AV1275)</f>
        <v>9.4117647058823528E-2</v>
      </c>
      <c r="AW1279" s="144"/>
      <c r="AX1279" s="144"/>
      <c r="AY1279" s="144"/>
      <c r="AZ1279" s="144"/>
      <c r="BA1279" s="144"/>
      <c r="BB1279" s="144"/>
      <c r="BC1279" s="144"/>
      <c r="BD1279" s="143">
        <f>IF(ISERROR((BD1275-BD1276)/BD1275),0,(BD1275-BD1276)/BD1275)</f>
        <v>0</v>
      </c>
    </row>
    <row r="1280" spans="1:56" ht="12.75" hidden="1" customHeight="1" outlineLevel="3" x14ac:dyDescent="0.2">
      <c r="A1280" s="292" t="s">
        <v>760</v>
      </c>
      <c r="B1280" s="346"/>
      <c r="C1280" s="8" t="s">
        <v>46</v>
      </c>
      <c r="D1280" s="5"/>
      <c r="E1280" s="5"/>
      <c r="F1280" s="5"/>
      <c r="G1280" s="15"/>
      <c r="H1280" s="143">
        <f>SUMIF($I$3:$BD$3,$H$3,$I1280:$BD1280)</f>
        <v>23682</v>
      </c>
      <c r="I1280" s="144">
        <v>531</v>
      </c>
      <c r="J1280" s="144">
        <v>72</v>
      </c>
      <c r="K1280" s="144">
        <v>4</v>
      </c>
      <c r="L1280" s="144">
        <v>469</v>
      </c>
      <c r="M1280" s="144">
        <v>401</v>
      </c>
      <c r="N1280" s="144">
        <v>1692</v>
      </c>
      <c r="O1280" s="144">
        <v>1431</v>
      </c>
      <c r="P1280" s="143">
        <f>SUM(I1280:O1280)</f>
        <v>4600</v>
      </c>
      <c r="Q1280" s="229">
        <v>1295</v>
      </c>
      <c r="R1280" s="229">
        <v>79</v>
      </c>
      <c r="S1280" s="229">
        <v>1090</v>
      </c>
      <c r="T1280" s="229">
        <v>913</v>
      </c>
      <c r="U1280" s="144">
        <v>256</v>
      </c>
      <c r="V1280" s="144">
        <v>522</v>
      </c>
      <c r="W1280" s="144">
        <v>155</v>
      </c>
      <c r="X1280" s="143">
        <f>SUM(Q1280:W1280)</f>
        <v>4310</v>
      </c>
      <c r="Y1280" s="144">
        <v>394</v>
      </c>
      <c r="Z1280" s="144">
        <v>339</v>
      </c>
      <c r="AA1280" s="144">
        <v>1314</v>
      </c>
      <c r="AB1280" s="144">
        <v>42</v>
      </c>
      <c r="AC1280" s="144">
        <v>2057</v>
      </c>
      <c r="AD1280" s="144">
        <v>7</v>
      </c>
      <c r="AE1280" s="144">
        <v>4</v>
      </c>
      <c r="AF1280" s="143">
        <f>SUM(Y1280:AE1280)</f>
        <v>4157</v>
      </c>
      <c r="AG1280" s="144">
        <v>737</v>
      </c>
      <c r="AH1280" s="144">
        <v>487</v>
      </c>
      <c r="AI1280" s="144">
        <v>1549</v>
      </c>
      <c r="AJ1280" s="144">
        <v>1107</v>
      </c>
      <c r="AK1280" s="144">
        <v>506</v>
      </c>
      <c r="AL1280" s="144">
        <v>2385</v>
      </c>
      <c r="AM1280" s="144">
        <v>532</v>
      </c>
      <c r="AN1280" s="143">
        <f>SUM(AG1280:AM1280)</f>
        <v>7303</v>
      </c>
      <c r="AO1280" s="144">
        <v>168</v>
      </c>
      <c r="AP1280" s="144">
        <v>563</v>
      </c>
      <c r="AQ1280" s="144">
        <v>862</v>
      </c>
      <c r="AR1280" s="144">
        <v>391</v>
      </c>
      <c r="AS1280" s="144">
        <v>635</v>
      </c>
      <c r="AT1280" s="144">
        <v>952</v>
      </c>
      <c r="AU1280" s="144">
        <v>1218</v>
      </c>
      <c r="AV1280" s="143">
        <f>SUM(AO1280:AU1280)</f>
        <v>4789</v>
      </c>
      <c r="AW1280" s="144"/>
      <c r="AX1280" s="144"/>
      <c r="AY1280" s="144"/>
      <c r="AZ1280" s="144"/>
      <c r="BA1280" s="144"/>
      <c r="BB1280" s="144"/>
      <c r="BC1280" s="144"/>
      <c r="BD1280" s="143">
        <f>SUM(AW1280:BC1280)</f>
        <v>0</v>
      </c>
    </row>
    <row r="1281" spans="1:56" ht="12.75" hidden="1" customHeight="1" outlineLevel="2" x14ac:dyDescent="0.2">
      <c r="A1281" s="292"/>
      <c r="B1281" s="346"/>
      <c r="C1281" s="8" t="s">
        <v>14</v>
      </c>
      <c r="D1281" s="5"/>
      <c r="E1281" s="5"/>
      <c r="F1281" s="5"/>
      <c r="G1281" s="15"/>
      <c r="H1281" s="143">
        <f>IF(ISERROR(H1280/H1276),0,H1280/H1276)</f>
        <v>71.981762917933125</v>
      </c>
      <c r="I1281" s="144">
        <v>44.25</v>
      </c>
      <c r="J1281" s="144">
        <v>5.5384615384615383</v>
      </c>
      <c r="K1281" s="144">
        <v>1</v>
      </c>
      <c r="L1281" s="144">
        <v>156.33333333333334</v>
      </c>
      <c r="M1281" s="144">
        <v>44.555555555555557</v>
      </c>
      <c r="N1281" s="144">
        <v>241.71428571428572</v>
      </c>
      <c r="O1281" s="144">
        <v>178.875</v>
      </c>
      <c r="P1281" s="143">
        <f>IF(ISERROR(P1280/P1276),0,P1280/P1276)</f>
        <v>82.142857142857139</v>
      </c>
      <c r="Q1281" s="229">
        <v>117.72727272727273</v>
      </c>
      <c r="R1281" s="229">
        <v>8.7777777777777786</v>
      </c>
      <c r="S1281" s="229">
        <v>121.11111111111111</v>
      </c>
      <c r="T1281" s="229">
        <v>91.3</v>
      </c>
      <c r="U1281" s="144">
        <v>23.272727272727273</v>
      </c>
      <c r="V1281" s="144">
        <v>29</v>
      </c>
      <c r="W1281" s="144">
        <v>8.1578947368421044</v>
      </c>
      <c r="X1281" s="143">
        <f>IF(ISERROR(X1280/X1276),0,X1280/X1276)</f>
        <v>49.540229885057471</v>
      </c>
      <c r="Y1281" s="144">
        <v>30.307692307692307</v>
      </c>
      <c r="Z1281" s="144">
        <v>21.1875</v>
      </c>
      <c r="AA1281" s="144">
        <v>109.5</v>
      </c>
      <c r="AB1281" s="144">
        <v>5.25</v>
      </c>
      <c r="AC1281" s="144">
        <v>171.41666666666666</v>
      </c>
      <c r="AD1281" s="144">
        <v>0.77777777777777779</v>
      </c>
      <c r="AE1281" s="144">
        <v>0.8</v>
      </c>
      <c r="AF1281" s="143">
        <f>IF(ISERROR(AF1280/AF1276),0,AF1280/AF1276)</f>
        <v>55.426666666666669</v>
      </c>
      <c r="AG1281" s="144">
        <v>92.125</v>
      </c>
      <c r="AH1281" s="144">
        <v>69.571428571428569</v>
      </c>
      <c r="AI1281" s="144">
        <v>193.625</v>
      </c>
      <c r="AJ1281" s="144">
        <v>44.28</v>
      </c>
      <c r="AK1281" s="144">
        <v>84.333333333333329</v>
      </c>
      <c r="AL1281" s="144">
        <v>149.0625</v>
      </c>
      <c r="AM1281" s="144">
        <v>106.4</v>
      </c>
      <c r="AN1281" s="143">
        <f>IF(ISERROR(AN1280/AN1276),0,AN1280/AN1276)</f>
        <v>97.373333333333335</v>
      </c>
      <c r="AO1281" s="144">
        <v>15.272727272727273</v>
      </c>
      <c r="AP1281" s="144">
        <v>62.555555555555557</v>
      </c>
      <c r="AQ1281" s="144">
        <v>66.307692307692307</v>
      </c>
      <c r="AR1281" s="144">
        <v>65.166666666666671</v>
      </c>
      <c r="AS1281" s="144">
        <v>52.916666666666664</v>
      </c>
      <c r="AT1281" s="144">
        <v>56</v>
      </c>
      <c r="AU1281" s="144">
        <v>135.33333333333334</v>
      </c>
      <c r="AV1281" s="143">
        <f>IF(ISERROR(AV1280/AV1276),0,AV1280/AV1276)</f>
        <v>62.194805194805198</v>
      </c>
      <c r="AW1281" s="144"/>
      <c r="AX1281" s="144"/>
      <c r="AY1281" s="144"/>
      <c r="AZ1281" s="144"/>
      <c r="BA1281" s="144"/>
      <c r="BB1281" s="144"/>
      <c r="BC1281" s="144"/>
      <c r="BD1281" s="143">
        <f>IF(ISERROR(BD1280/BD1276),0,BD1280/BD1276)</f>
        <v>0</v>
      </c>
    </row>
    <row r="1282" spans="1:56" ht="12.75" hidden="1" customHeight="1" outlineLevel="2" x14ac:dyDescent="0.2">
      <c r="A1282" s="292" t="s">
        <v>761</v>
      </c>
      <c r="B1282" s="346"/>
      <c r="C1282" s="8"/>
      <c r="D1282" s="5"/>
      <c r="E1282" s="5"/>
      <c r="F1282" s="5"/>
      <c r="G1282" s="15"/>
      <c r="H1282" s="143"/>
      <c r="I1282" s="144"/>
      <c r="J1282" s="144"/>
      <c r="K1282" s="144"/>
      <c r="L1282" s="144"/>
      <c r="M1282" s="144"/>
      <c r="N1282" s="144"/>
      <c r="O1282" s="144"/>
      <c r="P1282" s="143"/>
      <c r="Q1282" s="229"/>
      <c r="R1282" s="229"/>
      <c r="S1282" s="229"/>
      <c r="T1282" s="229"/>
      <c r="U1282" s="144"/>
      <c r="V1282" s="144"/>
      <c r="W1282" s="144"/>
      <c r="X1282" s="143"/>
      <c r="Y1282" s="144"/>
      <c r="Z1282" s="144"/>
      <c r="AA1282" s="144"/>
      <c r="AB1282" s="144"/>
      <c r="AC1282" s="144"/>
      <c r="AD1282" s="144"/>
      <c r="AE1282" s="144"/>
      <c r="AF1282" s="143"/>
      <c r="AG1282" s="144"/>
      <c r="AH1282" s="144"/>
      <c r="AI1282" s="144"/>
      <c r="AJ1282" s="144"/>
      <c r="AK1282" s="144"/>
      <c r="AL1282" s="144"/>
      <c r="AM1282" s="144"/>
      <c r="AN1282" s="143"/>
      <c r="AO1282" s="144"/>
      <c r="AP1282" s="144"/>
      <c r="AQ1282" s="144"/>
      <c r="AR1282" s="144"/>
      <c r="AS1282" s="144"/>
      <c r="AT1282" s="144"/>
      <c r="AU1282" s="144"/>
      <c r="AV1282" s="143"/>
      <c r="AW1282" s="144"/>
      <c r="AX1282" s="144"/>
      <c r="AY1282" s="144"/>
      <c r="AZ1282" s="144"/>
      <c r="BA1282" s="144"/>
      <c r="BB1282" s="144"/>
      <c r="BC1282" s="144"/>
      <c r="BD1282" s="143"/>
    </row>
    <row r="1283" spans="1:56" ht="12.75" hidden="1" customHeight="1" outlineLevel="2" x14ac:dyDescent="0.2">
      <c r="A1283" s="268"/>
      <c r="B1283" s="346"/>
      <c r="C1283" s="8"/>
      <c r="D1283" s="5"/>
      <c r="E1283" s="5"/>
      <c r="F1283" s="5"/>
      <c r="G1283" s="15"/>
      <c r="H1283" s="143"/>
      <c r="I1283" s="144"/>
      <c r="J1283" s="144"/>
      <c r="K1283" s="144"/>
      <c r="L1283" s="144"/>
      <c r="M1283" s="144"/>
      <c r="N1283" s="144"/>
      <c r="O1283" s="144"/>
      <c r="P1283" s="143"/>
      <c r="Q1283" s="229"/>
      <c r="R1283" s="229"/>
      <c r="S1283" s="229"/>
      <c r="T1283" s="229"/>
      <c r="U1283" s="144"/>
      <c r="V1283" s="144"/>
      <c r="W1283" s="144"/>
      <c r="X1283" s="143"/>
      <c r="Y1283" s="144"/>
      <c r="Z1283" s="144"/>
      <c r="AA1283" s="144"/>
      <c r="AB1283" s="144"/>
      <c r="AC1283" s="144"/>
      <c r="AD1283" s="144"/>
      <c r="AE1283" s="144"/>
      <c r="AF1283" s="143"/>
      <c r="AG1283" s="144"/>
      <c r="AH1283" s="144"/>
      <c r="AI1283" s="144"/>
      <c r="AJ1283" s="144"/>
      <c r="AK1283" s="144"/>
      <c r="AL1283" s="144"/>
      <c r="AM1283" s="144"/>
      <c r="AN1283" s="143"/>
      <c r="AO1283" s="144"/>
      <c r="AP1283" s="144"/>
      <c r="AQ1283" s="144"/>
      <c r="AR1283" s="144"/>
      <c r="AS1283" s="144"/>
      <c r="AT1283" s="144"/>
      <c r="AU1283" s="144"/>
      <c r="AV1283" s="143"/>
      <c r="AW1283" s="144"/>
      <c r="AX1283" s="144"/>
      <c r="AY1283" s="144"/>
      <c r="AZ1283" s="144"/>
      <c r="BA1283" s="144"/>
      <c r="BB1283" s="144"/>
      <c r="BC1283" s="144"/>
      <c r="BD1283" s="143"/>
    </row>
    <row r="1284" spans="1:56" ht="12.75" hidden="1" customHeight="1" outlineLevel="2" x14ac:dyDescent="0.2">
      <c r="A1284" s="291" t="s">
        <v>762</v>
      </c>
      <c r="B1284" s="346"/>
      <c r="C1284" s="8"/>
      <c r="D1284" s="5"/>
      <c r="E1284" s="5"/>
      <c r="F1284" s="5"/>
      <c r="G1284" s="15"/>
      <c r="H1284" s="143"/>
      <c r="I1284" s="144"/>
      <c r="J1284" s="144"/>
      <c r="K1284" s="144"/>
      <c r="L1284" s="144"/>
      <c r="M1284" s="144"/>
      <c r="N1284" s="144"/>
      <c r="O1284" s="144"/>
      <c r="P1284" s="143"/>
      <c r="Q1284" s="229"/>
      <c r="R1284" s="229"/>
      <c r="S1284" s="229"/>
      <c r="T1284" s="229"/>
      <c r="U1284" s="144"/>
      <c r="V1284" s="144"/>
      <c r="W1284" s="144"/>
      <c r="X1284" s="143"/>
      <c r="Y1284" s="144"/>
      <c r="Z1284" s="144"/>
      <c r="AA1284" s="144"/>
      <c r="AB1284" s="144"/>
      <c r="AC1284" s="144"/>
      <c r="AD1284" s="144"/>
      <c r="AE1284" s="144"/>
      <c r="AF1284" s="143"/>
      <c r="AG1284" s="144"/>
      <c r="AH1284" s="144"/>
      <c r="AI1284" s="144"/>
      <c r="AJ1284" s="144"/>
      <c r="AK1284" s="144"/>
      <c r="AL1284" s="144"/>
      <c r="AM1284" s="144"/>
      <c r="AN1284" s="143"/>
      <c r="AO1284" s="144"/>
      <c r="AP1284" s="144"/>
      <c r="AQ1284" s="144"/>
      <c r="AR1284" s="144"/>
      <c r="AS1284" s="144"/>
      <c r="AT1284" s="144"/>
      <c r="AU1284" s="144"/>
      <c r="AV1284" s="143"/>
      <c r="AW1284" s="144"/>
      <c r="AX1284" s="144"/>
      <c r="AY1284" s="144"/>
      <c r="AZ1284" s="144"/>
      <c r="BA1284" s="144"/>
      <c r="BB1284" s="144"/>
      <c r="BC1284" s="144"/>
      <c r="BD1284" s="143"/>
    </row>
    <row r="1285" spans="1:56" ht="12.75" hidden="1" customHeight="1" outlineLevel="2" x14ac:dyDescent="0.2">
      <c r="A1285" s="291" t="s">
        <v>763</v>
      </c>
      <c r="B1285" s="346"/>
      <c r="C1285" s="8" t="s">
        <v>14</v>
      </c>
      <c r="D1285" s="5" t="s">
        <v>15</v>
      </c>
      <c r="E1285" s="5"/>
      <c r="F1285" s="5"/>
      <c r="G1285" s="15"/>
      <c r="H1285" s="143"/>
      <c r="I1285" s="144"/>
      <c r="J1285" s="144"/>
      <c r="K1285" s="144"/>
      <c r="L1285" s="144"/>
      <c r="M1285" s="144"/>
      <c r="N1285" s="144"/>
      <c r="O1285" s="144"/>
      <c r="P1285" s="143"/>
      <c r="Q1285" s="229"/>
      <c r="R1285" s="229"/>
      <c r="S1285" s="229"/>
      <c r="T1285" s="229"/>
      <c r="U1285" s="144"/>
      <c r="V1285" s="144"/>
      <c r="W1285" s="144"/>
      <c r="X1285" s="143"/>
      <c r="Y1285" s="144"/>
      <c r="Z1285" s="144"/>
      <c r="AA1285" s="144"/>
      <c r="AB1285" s="144"/>
      <c r="AC1285" s="144"/>
      <c r="AD1285" s="144"/>
      <c r="AE1285" s="144"/>
      <c r="AF1285" s="143"/>
      <c r="AG1285" s="144"/>
      <c r="AH1285" s="144"/>
      <c r="AI1285" s="144"/>
      <c r="AJ1285" s="144"/>
      <c r="AK1285" s="144"/>
      <c r="AL1285" s="144"/>
      <c r="AM1285" s="144"/>
      <c r="AN1285" s="143"/>
      <c r="AO1285" s="144"/>
      <c r="AP1285" s="144"/>
      <c r="AQ1285" s="144"/>
      <c r="AR1285" s="144"/>
      <c r="AS1285" s="144"/>
      <c r="AT1285" s="144"/>
      <c r="AU1285" s="144"/>
      <c r="AV1285" s="143"/>
      <c r="AW1285" s="144"/>
      <c r="AX1285" s="144"/>
      <c r="AY1285" s="144"/>
      <c r="AZ1285" s="144"/>
      <c r="BA1285" s="144"/>
      <c r="BB1285" s="144"/>
      <c r="BC1285" s="144"/>
      <c r="BD1285" s="143"/>
    </row>
    <row r="1286" spans="1:56" ht="12.75" hidden="1" customHeight="1" outlineLevel="2" x14ac:dyDescent="0.2">
      <c r="A1286" s="267"/>
      <c r="B1286" s="345"/>
      <c r="C1286" s="8" t="s">
        <v>2</v>
      </c>
      <c r="D1286" s="5" t="s">
        <v>9</v>
      </c>
      <c r="E1286" s="5"/>
      <c r="F1286" s="5"/>
      <c r="G1286" s="15"/>
      <c r="H1286" s="143">
        <f>SUMIF($I$3:$BD$3,$H$3,$I1286:$BD1286)</f>
        <v>0</v>
      </c>
      <c r="I1286" s="144"/>
      <c r="J1286" s="144"/>
      <c r="K1286" s="144"/>
      <c r="L1286" s="144"/>
      <c r="M1286" s="144"/>
      <c r="N1286" s="144"/>
      <c r="O1286" s="144"/>
      <c r="P1286" s="143">
        <f>SUM(I1286:O1286)</f>
        <v>0</v>
      </c>
      <c r="Q1286" s="229"/>
      <c r="R1286" s="229"/>
      <c r="S1286" s="229"/>
      <c r="T1286" s="229"/>
      <c r="U1286" s="144"/>
      <c r="V1286" s="144"/>
      <c r="W1286" s="144"/>
      <c r="X1286" s="143">
        <f>SUM(Q1286:W1286)</f>
        <v>0</v>
      </c>
      <c r="Y1286" s="144"/>
      <c r="Z1286" s="144"/>
      <c r="AA1286" s="144"/>
      <c r="AB1286" s="144"/>
      <c r="AC1286" s="144"/>
      <c r="AD1286" s="144"/>
      <c r="AE1286" s="144"/>
      <c r="AF1286" s="143">
        <f>SUM(Y1286:AE1286)</f>
        <v>0</v>
      </c>
      <c r="AG1286" s="144"/>
      <c r="AH1286" s="144"/>
      <c r="AI1286" s="144"/>
      <c r="AJ1286" s="144"/>
      <c r="AK1286" s="144"/>
      <c r="AL1286" s="144"/>
      <c r="AM1286" s="144"/>
      <c r="AN1286" s="143">
        <f>SUM(AG1286:AM1286)</f>
        <v>0</v>
      </c>
      <c r="AO1286" s="144"/>
      <c r="AP1286" s="144"/>
      <c r="AQ1286" s="144"/>
      <c r="AR1286" s="144"/>
      <c r="AS1286" s="144"/>
      <c r="AT1286" s="144"/>
      <c r="AU1286" s="144"/>
      <c r="AV1286" s="143">
        <f>SUM(AO1286:AU1286)</f>
        <v>0</v>
      </c>
      <c r="AW1286" s="144"/>
      <c r="AX1286" s="144"/>
      <c r="AY1286" s="144"/>
      <c r="AZ1286" s="144"/>
      <c r="BA1286" s="144"/>
      <c r="BB1286" s="144"/>
      <c r="BC1286" s="144"/>
      <c r="BD1286" s="143">
        <f>SUM(AW1286:BC1286)</f>
        <v>0</v>
      </c>
    </row>
    <row r="1287" spans="1:56" ht="12.75" hidden="1" customHeight="1" outlineLevel="2" x14ac:dyDescent="0.2">
      <c r="A1287" s="268"/>
      <c r="B1287" s="345"/>
      <c r="C1287" s="8" t="s">
        <v>3</v>
      </c>
      <c r="D1287" s="5" t="s">
        <v>9</v>
      </c>
      <c r="E1287" s="5"/>
      <c r="F1287" s="5"/>
      <c r="G1287" s="15"/>
      <c r="H1287" s="143">
        <f>SUMIF($I$3:$BD$3,$H$3,$I1287:$BD1287)</f>
        <v>0</v>
      </c>
      <c r="I1287" s="144"/>
      <c r="J1287" s="144"/>
      <c r="K1287" s="144"/>
      <c r="L1287" s="144"/>
      <c r="M1287" s="144"/>
      <c r="N1287" s="144"/>
      <c r="O1287" s="144"/>
      <c r="P1287" s="143">
        <f>SUM(I1287:O1287)</f>
        <v>0</v>
      </c>
      <c r="Q1287" s="229"/>
      <c r="R1287" s="229"/>
      <c r="S1287" s="229"/>
      <c r="T1287" s="229"/>
      <c r="U1287" s="144"/>
      <c r="V1287" s="144"/>
      <c r="W1287" s="144"/>
      <c r="X1287" s="143">
        <f>SUM(Q1287:W1287)</f>
        <v>0</v>
      </c>
      <c r="Y1287" s="144"/>
      <c r="Z1287" s="144"/>
      <c r="AA1287" s="144"/>
      <c r="AB1287" s="144"/>
      <c r="AC1287" s="144"/>
      <c r="AD1287" s="144"/>
      <c r="AE1287" s="144"/>
      <c r="AF1287" s="143">
        <f>SUM(Y1287:AE1287)</f>
        <v>0</v>
      </c>
      <c r="AG1287" s="144"/>
      <c r="AH1287" s="144"/>
      <c r="AI1287" s="144"/>
      <c r="AJ1287" s="144"/>
      <c r="AK1287" s="144"/>
      <c r="AL1287" s="144"/>
      <c r="AM1287" s="144"/>
      <c r="AN1287" s="143">
        <f>SUM(AG1287:AM1287)</f>
        <v>0</v>
      </c>
      <c r="AO1287" s="144"/>
      <c r="AP1287" s="144"/>
      <c r="AQ1287" s="144"/>
      <c r="AR1287" s="144"/>
      <c r="AS1287" s="144"/>
      <c r="AT1287" s="144"/>
      <c r="AU1287" s="144"/>
      <c r="AV1287" s="143">
        <f>SUM(AO1287:AU1287)</f>
        <v>0</v>
      </c>
      <c r="AW1287" s="144"/>
      <c r="AX1287" s="144"/>
      <c r="AY1287" s="144"/>
      <c r="AZ1287" s="144"/>
      <c r="BA1287" s="144"/>
      <c r="BB1287" s="144"/>
      <c r="BC1287" s="144"/>
      <c r="BD1287" s="143">
        <f>SUM(AW1287:BC1287)</f>
        <v>0</v>
      </c>
    </row>
    <row r="1288" spans="1:56" ht="12.75" hidden="1" customHeight="1" outlineLevel="2" x14ac:dyDescent="0.2">
      <c r="A1288" s="268"/>
      <c r="B1288" s="345"/>
      <c r="C1288" s="8" t="s">
        <v>33</v>
      </c>
      <c r="D1288" s="5" t="s">
        <v>9</v>
      </c>
      <c r="E1288" s="5"/>
      <c r="F1288" s="5"/>
      <c r="G1288" s="15"/>
      <c r="H1288" s="143">
        <f>SUMIF($I$3:$BD$3,$H$3,$I1288:$BD1288)</f>
        <v>0</v>
      </c>
      <c r="I1288" s="144"/>
      <c r="J1288" s="144"/>
      <c r="K1288" s="144"/>
      <c r="L1288" s="144"/>
      <c r="M1288" s="144"/>
      <c r="N1288" s="144"/>
      <c r="O1288" s="144"/>
      <c r="P1288" s="143">
        <f>SUM(I1288:O1288)</f>
        <v>0</v>
      </c>
      <c r="Q1288" s="229"/>
      <c r="R1288" s="229"/>
      <c r="S1288" s="229"/>
      <c r="T1288" s="229"/>
      <c r="U1288" s="144"/>
      <c r="V1288" s="144"/>
      <c r="W1288" s="144"/>
      <c r="X1288" s="143">
        <f>SUM(Q1288:W1288)</f>
        <v>0</v>
      </c>
      <c r="Y1288" s="144"/>
      <c r="Z1288" s="144"/>
      <c r="AA1288" s="144"/>
      <c r="AB1288" s="144"/>
      <c r="AC1288" s="144"/>
      <c r="AD1288" s="144"/>
      <c r="AE1288" s="144"/>
      <c r="AF1288" s="143">
        <f>SUM(Y1288:AE1288)</f>
        <v>0</v>
      </c>
      <c r="AG1288" s="144"/>
      <c r="AH1288" s="144"/>
      <c r="AI1288" s="144"/>
      <c r="AJ1288" s="144"/>
      <c r="AK1288" s="144"/>
      <c r="AL1288" s="144"/>
      <c r="AM1288" s="144"/>
      <c r="AN1288" s="143">
        <f>SUM(AG1288:AM1288)</f>
        <v>0</v>
      </c>
      <c r="AO1288" s="144"/>
      <c r="AP1288" s="144"/>
      <c r="AQ1288" s="144"/>
      <c r="AR1288" s="144"/>
      <c r="AS1288" s="144"/>
      <c r="AT1288" s="144"/>
      <c r="AU1288" s="144"/>
      <c r="AV1288" s="143">
        <f>SUM(AO1288:AU1288)</f>
        <v>0</v>
      </c>
      <c r="AW1288" s="144"/>
      <c r="AX1288" s="144"/>
      <c r="AY1288" s="144"/>
      <c r="AZ1288" s="144"/>
      <c r="BA1288" s="144"/>
      <c r="BB1288" s="144"/>
      <c r="BC1288" s="144"/>
      <c r="BD1288" s="143">
        <f>SUM(AW1288:BC1288)</f>
        <v>0</v>
      </c>
    </row>
    <row r="1289" spans="1:56" s="2" customFormat="1" ht="12.75" hidden="1" customHeight="1" outlineLevel="2" x14ac:dyDescent="0.2">
      <c r="A1289" s="268"/>
      <c r="B1289" s="345"/>
      <c r="C1289" s="8" t="s">
        <v>13</v>
      </c>
      <c r="D1289" s="5" t="s">
        <v>4</v>
      </c>
      <c r="E1289" s="5"/>
      <c r="F1289" s="5"/>
      <c r="G1289" s="15"/>
      <c r="H1289" s="143">
        <f>IF(ISERROR(H1288/H1286),0,H1288/H1286)</f>
        <v>0</v>
      </c>
      <c r="I1289" s="144"/>
      <c r="J1289" s="144"/>
      <c r="K1289" s="144"/>
      <c r="L1289" s="144" t="s">
        <v>102</v>
      </c>
      <c r="M1289" s="144" t="s">
        <v>102</v>
      </c>
      <c r="N1289" s="144" t="s">
        <v>102</v>
      </c>
      <c r="O1289" s="144" t="s">
        <v>102</v>
      </c>
      <c r="P1289" s="143">
        <f>IF(ISERROR(P1288/P1286),0,P1288/P1286)</f>
        <v>0</v>
      </c>
      <c r="Q1289" s="229" t="s">
        <v>102</v>
      </c>
      <c r="R1289" s="229" t="s">
        <v>102</v>
      </c>
      <c r="S1289" s="229" t="s">
        <v>102</v>
      </c>
      <c r="T1289" s="229"/>
      <c r="U1289" s="144" t="s">
        <v>102</v>
      </c>
      <c r="V1289" s="144" t="s">
        <v>102</v>
      </c>
      <c r="W1289" s="144" t="s">
        <v>102</v>
      </c>
      <c r="X1289" s="143">
        <f>IF(ISERROR(X1288/X1286),0,X1288/X1286)</f>
        <v>0</v>
      </c>
      <c r="Y1289" s="144"/>
      <c r="Z1289" s="144"/>
      <c r="AA1289" s="144"/>
      <c r="AB1289" s="144"/>
      <c r="AC1289" s="144"/>
      <c r="AD1289" s="144"/>
      <c r="AE1289" s="144"/>
      <c r="AF1289" s="143">
        <f>IF(ISERROR(AF1288/AF1286),0,AF1288/AF1286)</f>
        <v>0</v>
      </c>
      <c r="AG1289" s="144"/>
      <c r="AH1289" s="144"/>
      <c r="AI1289" s="144"/>
      <c r="AJ1289" s="144"/>
      <c r="AK1289" s="144"/>
      <c r="AL1289" s="144"/>
      <c r="AM1289" s="144"/>
      <c r="AN1289" s="143">
        <f>IF(ISERROR(AN1288/AN1286),0,AN1288/AN1286)</f>
        <v>0</v>
      </c>
      <c r="AO1289" s="144"/>
      <c r="AP1289" s="144"/>
      <c r="AQ1289" s="144"/>
      <c r="AR1289" s="144"/>
      <c r="AS1289" s="144"/>
      <c r="AT1289" s="144"/>
      <c r="AU1289" s="144"/>
      <c r="AV1289" s="143">
        <f>IF(ISERROR(AV1288/AV1286),0,AV1288/AV1286)</f>
        <v>0</v>
      </c>
      <c r="AW1289" s="144"/>
      <c r="AX1289" s="144"/>
      <c r="AY1289" s="144"/>
      <c r="AZ1289" s="144"/>
      <c r="BA1289" s="144"/>
      <c r="BB1289" s="144"/>
      <c r="BC1289" s="144"/>
      <c r="BD1289" s="143">
        <f>IF(ISERROR(BD1288/BD1286),0,BD1288/BD1286)</f>
        <v>0</v>
      </c>
    </row>
    <row r="1290" spans="1:56" ht="12.75" hidden="1" customHeight="1" outlineLevel="2" x14ac:dyDescent="0.2">
      <c r="A1290" s="268"/>
      <c r="B1290" s="345"/>
      <c r="C1290" s="8" t="s">
        <v>5</v>
      </c>
      <c r="D1290" s="5" t="s">
        <v>4</v>
      </c>
      <c r="E1290" s="5"/>
      <c r="F1290" s="5"/>
      <c r="G1290" s="15"/>
      <c r="H1290" s="143">
        <f>IF(ISERROR((H1286-H1287)/H1286),0,(H1286-H1287)/H1286)</f>
        <v>0</v>
      </c>
      <c r="I1290" s="144"/>
      <c r="J1290" s="144"/>
      <c r="K1290" s="144"/>
      <c r="L1290" s="144" t="s">
        <v>102</v>
      </c>
      <c r="M1290" s="144" t="s">
        <v>102</v>
      </c>
      <c r="N1290" s="144" t="s">
        <v>102</v>
      </c>
      <c r="O1290" s="144" t="s">
        <v>102</v>
      </c>
      <c r="P1290" s="143">
        <f>IF(ISERROR((P1286-P1287)/P1286),0,(P1286-P1287)/P1286)</f>
        <v>0</v>
      </c>
      <c r="Q1290" s="229" t="s">
        <v>102</v>
      </c>
      <c r="R1290" s="229" t="s">
        <v>102</v>
      </c>
      <c r="S1290" s="229" t="s">
        <v>102</v>
      </c>
      <c r="T1290" s="229"/>
      <c r="U1290" s="144" t="s">
        <v>102</v>
      </c>
      <c r="V1290" s="144" t="s">
        <v>102</v>
      </c>
      <c r="W1290" s="144" t="s">
        <v>102</v>
      </c>
      <c r="X1290" s="143">
        <f>IF(ISERROR((X1286-X1287)/X1286),0,(X1286-X1287)/X1286)</f>
        <v>0</v>
      </c>
      <c r="Y1290" s="144"/>
      <c r="Z1290" s="144"/>
      <c r="AA1290" s="144"/>
      <c r="AB1290" s="144"/>
      <c r="AC1290" s="144"/>
      <c r="AD1290" s="144"/>
      <c r="AE1290" s="144"/>
      <c r="AF1290" s="143">
        <f>IF(ISERROR((AF1286-AF1287)/AF1286),0,(AF1286-AF1287)/AF1286)</f>
        <v>0</v>
      </c>
      <c r="AG1290" s="144"/>
      <c r="AH1290" s="144"/>
      <c r="AI1290" s="144"/>
      <c r="AJ1290" s="144"/>
      <c r="AK1290" s="144"/>
      <c r="AL1290" s="144"/>
      <c r="AM1290" s="144"/>
      <c r="AN1290" s="143">
        <f>IF(ISERROR((AN1286-AN1287)/AN1286),0,(AN1286-AN1287)/AN1286)</f>
        <v>0</v>
      </c>
      <c r="AO1290" s="144"/>
      <c r="AP1290" s="144"/>
      <c r="AQ1290" s="144"/>
      <c r="AR1290" s="144"/>
      <c r="AS1290" s="144"/>
      <c r="AT1290" s="144"/>
      <c r="AU1290" s="144"/>
      <c r="AV1290" s="143">
        <f>IF(ISERROR((AV1286-AV1287)/AV1286),0,(AV1286-AV1287)/AV1286)</f>
        <v>0</v>
      </c>
      <c r="AW1290" s="144"/>
      <c r="AX1290" s="144"/>
      <c r="AY1290" s="144"/>
      <c r="AZ1290" s="144"/>
      <c r="BA1290" s="144"/>
      <c r="BB1290" s="144"/>
      <c r="BC1290" s="144"/>
      <c r="BD1290" s="143">
        <f>IF(ISERROR((BD1286-BD1287)/BD1286),0,(BD1286-BD1287)/BD1286)</f>
        <v>0</v>
      </c>
    </row>
    <row r="1291" spans="1:56" ht="12.75" hidden="1" customHeight="1" outlineLevel="3" x14ac:dyDescent="0.2">
      <c r="A1291" s="268"/>
      <c r="B1291" s="345"/>
      <c r="C1291" s="8" t="s">
        <v>46</v>
      </c>
      <c r="D1291" s="5"/>
      <c r="E1291" s="5"/>
      <c r="F1291" s="5"/>
      <c r="G1291" s="15"/>
      <c r="H1291" s="143">
        <f>SUMIF($I$3:$BD$3,$H$3,$I1291:$BD1291)</f>
        <v>0</v>
      </c>
      <c r="I1291" s="144"/>
      <c r="J1291" s="144"/>
      <c r="K1291" s="144"/>
      <c r="L1291" s="144"/>
      <c r="M1291" s="144"/>
      <c r="N1291" s="144"/>
      <c r="O1291" s="144"/>
      <c r="P1291" s="143">
        <f>SUM(I1291:O1291)</f>
        <v>0</v>
      </c>
      <c r="Q1291" s="229"/>
      <c r="R1291" s="229"/>
      <c r="S1291" s="229"/>
      <c r="T1291" s="229"/>
      <c r="U1291" s="144"/>
      <c r="V1291" s="144"/>
      <c r="W1291" s="144"/>
      <c r="X1291" s="143">
        <f>SUM(Q1291:W1291)</f>
        <v>0</v>
      </c>
      <c r="Y1291" s="144"/>
      <c r="Z1291" s="144"/>
      <c r="AA1291" s="144"/>
      <c r="AB1291" s="144"/>
      <c r="AC1291" s="144"/>
      <c r="AD1291" s="144"/>
      <c r="AE1291" s="144"/>
      <c r="AF1291" s="143">
        <f>SUM(Y1291:AE1291)</f>
        <v>0</v>
      </c>
      <c r="AG1291" s="144"/>
      <c r="AH1291" s="144"/>
      <c r="AI1291" s="144"/>
      <c r="AJ1291" s="144"/>
      <c r="AK1291" s="144"/>
      <c r="AL1291" s="144"/>
      <c r="AM1291" s="144"/>
      <c r="AN1291" s="143">
        <f>SUM(AG1291:AM1291)</f>
        <v>0</v>
      </c>
      <c r="AO1291" s="144"/>
      <c r="AP1291" s="144"/>
      <c r="AQ1291" s="144"/>
      <c r="AR1291" s="144"/>
      <c r="AS1291" s="144"/>
      <c r="AT1291" s="144"/>
      <c r="AU1291" s="144"/>
      <c r="AV1291" s="143">
        <f>SUM(AO1291:AU1291)</f>
        <v>0</v>
      </c>
      <c r="AW1291" s="144"/>
      <c r="AX1291" s="144"/>
      <c r="AY1291" s="144"/>
      <c r="AZ1291" s="144"/>
      <c r="BA1291" s="144"/>
      <c r="BB1291" s="144"/>
      <c r="BC1291" s="144"/>
      <c r="BD1291" s="143">
        <f>SUM(AW1291:BC1291)</f>
        <v>0</v>
      </c>
    </row>
    <row r="1292" spans="1:56" ht="12.75" hidden="1" customHeight="1" outlineLevel="2" x14ac:dyDescent="0.2">
      <c r="A1292" s="268"/>
      <c r="B1292" s="345"/>
      <c r="C1292" s="8" t="s">
        <v>14</v>
      </c>
      <c r="D1292" s="5"/>
      <c r="E1292" s="5"/>
      <c r="F1292" s="5"/>
      <c r="G1292" s="15"/>
      <c r="H1292" s="143">
        <f>IF(ISERROR(H1291/H1287),0,H1291/H1287)</f>
        <v>0</v>
      </c>
      <c r="I1292" s="144"/>
      <c r="J1292" s="144"/>
      <c r="K1292" s="144"/>
      <c r="L1292" s="144" t="s">
        <v>102</v>
      </c>
      <c r="M1292" s="144" t="s">
        <v>102</v>
      </c>
      <c r="N1292" s="144" t="s">
        <v>102</v>
      </c>
      <c r="O1292" s="144" t="s">
        <v>102</v>
      </c>
      <c r="P1292" s="143">
        <f>IF(ISERROR(P1291/P1287),0,P1291/P1287)</f>
        <v>0</v>
      </c>
      <c r="Q1292" s="229" t="s">
        <v>102</v>
      </c>
      <c r="R1292" s="229" t="s">
        <v>102</v>
      </c>
      <c r="S1292" s="229" t="s">
        <v>102</v>
      </c>
      <c r="T1292" s="229"/>
      <c r="U1292" s="144" t="s">
        <v>102</v>
      </c>
      <c r="V1292" s="144" t="s">
        <v>102</v>
      </c>
      <c r="W1292" s="144" t="s">
        <v>102</v>
      </c>
      <c r="X1292" s="143">
        <f>IF(ISERROR(X1291/X1287),0,X1291/X1287)</f>
        <v>0</v>
      </c>
      <c r="Y1292" s="144"/>
      <c r="Z1292" s="144"/>
      <c r="AA1292" s="144"/>
      <c r="AB1292" s="144"/>
      <c r="AC1292" s="144"/>
      <c r="AD1292" s="144"/>
      <c r="AE1292" s="144"/>
      <c r="AF1292" s="143">
        <f>IF(ISERROR(AF1291/AF1287),0,AF1291/AF1287)</f>
        <v>0</v>
      </c>
      <c r="AG1292" s="144"/>
      <c r="AH1292" s="144"/>
      <c r="AI1292" s="144"/>
      <c r="AJ1292" s="144"/>
      <c r="AK1292" s="144"/>
      <c r="AL1292" s="144"/>
      <c r="AM1292" s="144"/>
      <c r="AN1292" s="143">
        <f>IF(ISERROR(AN1291/AN1287),0,AN1291/AN1287)</f>
        <v>0</v>
      </c>
      <c r="AO1292" s="144"/>
      <c r="AP1292" s="144"/>
      <c r="AQ1292" s="144"/>
      <c r="AR1292" s="144"/>
      <c r="AS1292" s="144"/>
      <c r="AT1292" s="144"/>
      <c r="AU1292" s="144"/>
      <c r="AV1292" s="143">
        <f>IF(ISERROR(AV1291/AV1287),0,AV1291/AV1287)</f>
        <v>0</v>
      </c>
      <c r="AW1292" s="144"/>
      <c r="AX1292" s="144"/>
      <c r="AY1292" s="144"/>
      <c r="AZ1292" s="144"/>
      <c r="BA1292" s="144"/>
      <c r="BB1292" s="144"/>
      <c r="BC1292" s="144"/>
      <c r="BD1292" s="143">
        <f>IF(ISERROR(BD1291/BD1287),0,BD1291/BD1287)</f>
        <v>0</v>
      </c>
    </row>
    <row r="1293" spans="1:56" ht="12.75" hidden="1" customHeight="1" outlineLevel="2" x14ac:dyDescent="0.2">
      <c r="A1293" s="268"/>
      <c r="B1293" s="345"/>
      <c r="C1293" s="8"/>
      <c r="D1293" s="5"/>
      <c r="E1293" s="5"/>
      <c r="F1293" s="5"/>
      <c r="G1293" s="15"/>
      <c r="H1293" s="143"/>
      <c r="I1293" s="144"/>
      <c r="J1293" s="144"/>
      <c r="K1293" s="144"/>
      <c r="L1293" s="144"/>
      <c r="M1293" s="144"/>
      <c r="N1293" s="144"/>
      <c r="O1293" s="144"/>
      <c r="P1293" s="143"/>
      <c r="Q1293" s="229"/>
      <c r="R1293" s="229"/>
      <c r="S1293" s="229"/>
      <c r="T1293" s="229"/>
      <c r="U1293" s="144"/>
      <c r="V1293" s="144"/>
      <c r="W1293" s="144"/>
      <c r="X1293" s="143"/>
      <c r="Y1293" s="144"/>
      <c r="Z1293" s="144"/>
      <c r="AA1293" s="144"/>
      <c r="AB1293" s="144"/>
      <c r="AC1293" s="144"/>
      <c r="AD1293" s="144"/>
      <c r="AE1293" s="144"/>
      <c r="AF1293" s="143"/>
      <c r="AG1293" s="144"/>
      <c r="AH1293" s="144"/>
      <c r="AI1293" s="144"/>
      <c r="AJ1293" s="144"/>
      <c r="AK1293" s="144"/>
      <c r="AL1293" s="144"/>
      <c r="AM1293" s="144"/>
      <c r="AN1293" s="143"/>
      <c r="AO1293" s="144"/>
      <c r="AP1293" s="144"/>
      <c r="AQ1293" s="144"/>
      <c r="AR1293" s="144"/>
      <c r="AS1293" s="144"/>
      <c r="AT1293" s="144"/>
      <c r="AU1293" s="144"/>
      <c r="AV1293" s="143"/>
      <c r="AW1293" s="144"/>
      <c r="AX1293" s="144"/>
      <c r="AY1293" s="144"/>
      <c r="AZ1293" s="144"/>
      <c r="BA1293" s="144"/>
      <c r="BB1293" s="144"/>
      <c r="BC1293" s="144"/>
      <c r="BD1293" s="143"/>
    </row>
    <row r="1294" spans="1:56" ht="12.75" hidden="1" customHeight="1" outlineLevel="2" x14ac:dyDescent="0.2">
      <c r="A1294" s="268"/>
      <c r="B1294" s="345"/>
      <c r="C1294" s="8"/>
      <c r="D1294" s="5"/>
      <c r="E1294" s="5"/>
      <c r="F1294" s="5"/>
      <c r="G1294" s="15"/>
      <c r="H1294" s="143"/>
      <c r="I1294" s="144"/>
      <c r="J1294" s="144"/>
      <c r="K1294" s="144"/>
      <c r="L1294" s="144"/>
      <c r="M1294" s="144"/>
      <c r="N1294" s="144"/>
      <c r="O1294" s="144"/>
      <c r="P1294" s="143"/>
      <c r="Q1294" s="229"/>
      <c r="R1294" s="229"/>
      <c r="S1294" s="229"/>
      <c r="T1294" s="229"/>
      <c r="U1294" s="144"/>
      <c r="V1294" s="144"/>
      <c r="W1294" s="144"/>
      <c r="X1294" s="143"/>
      <c r="Y1294" s="144"/>
      <c r="Z1294" s="144"/>
      <c r="AA1294" s="144"/>
      <c r="AB1294" s="144"/>
      <c r="AC1294" s="144"/>
      <c r="AD1294" s="144"/>
      <c r="AE1294" s="144"/>
      <c r="AF1294" s="143"/>
      <c r="AG1294" s="144"/>
      <c r="AH1294" s="144"/>
      <c r="AI1294" s="144"/>
      <c r="AJ1294" s="144"/>
      <c r="AK1294" s="144"/>
      <c r="AL1294" s="144"/>
      <c r="AM1294" s="144"/>
      <c r="AN1294" s="143"/>
      <c r="AO1294" s="144"/>
      <c r="AP1294" s="144"/>
      <c r="AQ1294" s="144"/>
      <c r="AR1294" s="144"/>
      <c r="AS1294" s="144"/>
      <c r="AT1294" s="144"/>
      <c r="AU1294" s="144"/>
      <c r="AV1294" s="143"/>
      <c r="AW1294" s="144"/>
      <c r="AX1294" s="144"/>
      <c r="AY1294" s="144"/>
      <c r="AZ1294" s="144"/>
      <c r="BA1294" s="144"/>
      <c r="BB1294" s="144"/>
      <c r="BC1294" s="144"/>
      <c r="BD1294" s="143"/>
    </row>
    <row r="1295" spans="1:56" ht="12.75" hidden="1" customHeight="1" outlineLevel="2" x14ac:dyDescent="0.2">
      <c r="A1295" s="268"/>
      <c r="B1295" s="345"/>
      <c r="C1295" s="8"/>
      <c r="D1295" s="5"/>
      <c r="E1295" s="5"/>
      <c r="F1295" s="5"/>
      <c r="G1295" s="15"/>
      <c r="H1295" s="143"/>
      <c r="I1295" s="144"/>
      <c r="J1295" s="144"/>
      <c r="K1295" s="144"/>
      <c r="L1295" s="144"/>
      <c r="M1295" s="144"/>
      <c r="N1295" s="144"/>
      <c r="O1295" s="144"/>
      <c r="P1295" s="143"/>
      <c r="Q1295" s="229"/>
      <c r="R1295" s="229"/>
      <c r="S1295" s="229"/>
      <c r="T1295" s="229"/>
      <c r="U1295" s="144"/>
      <c r="V1295" s="144"/>
      <c r="W1295" s="144"/>
      <c r="X1295" s="143"/>
      <c r="Y1295" s="144"/>
      <c r="Z1295" s="144"/>
      <c r="AA1295" s="144"/>
      <c r="AB1295" s="144"/>
      <c r="AC1295" s="144"/>
      <c r="AD1295" s="144"/>
      <c r="AE1295" s="144"/>
      <c r="AF1295" s="143"/>
      <c r="AG1295" s="144"/>
      <c r="AH1295" s="144"/>
      <c r="AI1295" s="144"/>
      <c r="AJ1295" s="144"/>
      <c r="AK1295" s="144"/>
      <c r="AL1295" s="144"/>
      <c r="AM1295" s="144"/>
      <c r="AN1295" s="143"/>
      <c r="AO1295" s="144"/>
      <c r="AP1295" s="144"/>
      <c r="AQ1295" s="144"/>
      <c r="AR1295" s="144"/>
      <c r="AS1295" s="144"/>
      <c r="AT1295" s="144"/>
      <c r="AU1295" s="144"/>
      <c r="AV1295" s="143"/>
      <c r="AW1295" s="144"/>
      <c r="AX1295" s="144"/>
      <c r="AY1295" s="144"/>
      <c r="AZ1295" s="144"/>
      <c r="BA1295" s="144"/>
      <c r="BB1295" s="144"/>
      <c r="BC1295" s="144"/>
      <c r="BD1295" s="143"/>
    </row>
    <row r="1296" spans="1:56" ht="12.75" hidden="1" customHeight="1" outlineLevel="2" x14ac:dyDescent="0.2">
      <c r="A1296" s="268"/>
      <c r="B1296" s="345"/>
      <c r="C1296" s="8" t="s">
        <v>14</v>
      </c>
      <c r="D1296" s="5" t="s">
        <v>15</v>
      </c>
      <c r="E1296" s="5"/>
      <c r="F1296" s="5"/>
      <c r="G1296" s="15"/>
      <c r="H1296" s="143"/>
      <c r="I1296" s="144"/>
      <c r="J1296" s="144"/>
      <c r="K1296" s="144"/>
      <c r="L1296" s="144"/>
      <c r="M1296" s="144"/>
      <c r="N1296" s="144"/>
      <c r="O1296" s="144"/>
      <c r="P1296" s="143"/>
      <c r="Q1296" s="229"/>
      <c r="R1296" s="229"/>
      <c r="S1296" s="229"/>
      <c r="T1296" s="229"/>
      <c r="U1296" s="144"/>
      <c r="V1296" s="144"/>
      <c r="W1296" s="144"/>
      <c r="X1296" s="143"/>
      <c r="Y1296" s="144"/>
      <c r="Z1296" s="144"/>
      <c r="AA1296" s="144"/>
      <c r="AB1296" s="144"/>
      <c r="AC1296" s="144"/>
      <c r="AD1296" s="144"/>
      <c r="AE1296" s="144"/>
      <c r="AF1296" s="143"/>
      <c r="AG1296" s="144"/>
      <c r="AH1296" s="144"/>
      <c r="AI1296" s="144"/>
      <c r="AJ1296" s="144"/>
      <c r="AK1296" s="144"/>
      <c r="AL1296" s="144"/>
      <c r="AM1296" s="144"/>
      <c r="AN1296" s="143"/>
      <c r="AO1296" s="144"/>
      <c r="AP1296" s="144"/>
      <c r="AQ1296" s="144"/>
      <c r="AR1296" s="144"/>
      <c r="AS1296" s="144"/>
      <c r="AT1296" s="144"/>
      <c r="AU1296" s="144"/>
      <c r="AV1296" s="143"/>
      <c r="AW1296" s="144"/>
      <c r="AX1296" s="144"/>
      <c r="AY1296" s="144"/>
      <c r="AZ1296" s="144"/>
      <c r="BA1296" s="144"/>
      <c r="BB1296" s="144"/>
      <c r="BC1296" s="144"/>
      <c r="BD1296" s="143"/>
    </row>
    <row r="1297" spans="1:56" ht="12.75" hidden="1" customHeight="1" outlineLevel="2" x14ac:dyDescent="0.2">
      <c r="A1297" s="267"/>
      <c r="B1297" s="345"/>
      <c r="C1297" s="8" t="s">
        <v>2</v>
      </c>
      <c r="D1297" s="5" t="s">
        <v>9</v>
      </c>
      <c r="E1297" s="5"/>
      <c r="F1297" s="5"/>
      <c r="G1297" s="15"/>
      <c r="H1297" s="143">
        <f>SUMIF($I$3:$BD$3,$H$3,$I1297:$BD1297)</f>
        <v>0</v>
      </c>
      <c r="I1297" s="144"/>
      <c r="J1297" s="144"/>
      <c r="K1297" s="144"/>
      <c r="L1297" s="144"/>
      <c r="M1297" s="144"/>
      <c r="N1297" s="144"/>
      <c r="O1297" s="144"/>
      <c r="P1297" s="143">
        <f>SUM(I1297:O1297)</f>
        <v>0</v>
      </c>
      <c r="Q1297" s="229"/>
      <c r="R1297" s="229"/>
      <c r="S1297" s="229"/>
      <c r="T1297" s="229"/>
      <c r="U1297" s="144"/>
      <c r="V1297" s="144"/>
      <c r="W1297" s="144"/>
      <c r="X1297" s="143">
        <f>SUM(Q1297:W1297)</f>
        <v>0</v>
      </c>
      <c r="Y1297" s="144"/>
      <c r="Z1297" s="144"/>
      <c r="AA1297" s="144"/>
      <c r="AB1297" s="144"/>
      <c r="AC1297" s="144"/>
      <c r="AD1297" s="144"/>
      <c r="AE1297" s="144"/>
      <c r="AF1297" s="143">
        <f>SUM(Y1297:AE1297)</f>
        <v>0</v>
      </c>
      <c r="AG1297" s="144"/>
      <c r="AH1297" s="144"/>
      <c r="AI1297" s="144"/>
      <c r="AJ1297" s="144"/>
      <c r="AK1297" s="144"/>
      <c r="AL1297" s="144"/>
      <c r="AM1297" s="144"/>
      <c r="AN1297" s="143">
        <f>SUM(AG1297:AM1297)</f>
        <v>0</v>
      </c>
      <c r="AO1297" s="144"/>
      <c r="AP1297" s="144"/>
      <c r="AQ1297" s="144"/>
      <c r="AR1297" s="144"/>
      <c r="AS1297" s="144"/>
      <c r="AT1297" s="144"/>
      <c r="AU1297" s="144"/>
      <c r="AV1297" s="143">
        <f>SUM(AO1297:AU1297)</f>
        <v>0</v>
      </c>
      <c r="AW1297" s="144"/>
      <c r="AX1297" s="144"/>
      <c r="AY1297" s="144"/>
      <c r="AZ1297" s="144"/>
      <c r="BA1297" s="144"/>
      <c r="BB1297" s="144"/>
      <c r="BC1297" s="144"/>
      <c r="BD1297" s="143">
        <f>SUM(AW1297:BC1297)</f>
        <v>0</v>
      </c>
    </row>
    <row r="1298" spans="1:56" ht="12.75" hidden="1" customHeight="1" outlineLevel="2" x14ac:dyDescent="0.2">
      <c r="A1298" s="268"/>
      <c r="B1298" s="345"/>
      <c r="C1298" s="8" t="s">
        <v>3</v>
      </c>
      <c r="D1298" s="5" t="s">
        <v>9</v>
      </c>
      <c r="E1298" s="5"/>
      <c r="F1298" s="5"/>
      <c r="G1298" s="15"/>
      <c r="H1298" s="143">
        <f>SUMIF($I$3:$BD$3,$H$3,$I1298:$BD1298)</f>
        <v>0</v>
      </c>
      <c r="I1298" s="144"/>
      <c r="J1298" s="144"/>
      <c r="K1298" s="144"/>
      <c r="L1298" s="144"/>
      <c r="M1298" s="144"/>
      <c r="N1298" s="144"/>
      <c r="O1298" s="144"/>
      <c r="P1298" s="143">
        <f>SUM(I1298:O1298)</f>
        <v>0</v>
      </c>
      <c r="Q1298" s="229"/>
      <c r="R1298" s="229"/>
      <c r="S1298" s="229"/>
      <c r="T1298" s="229"/>
      <c r="U1298" s="144"/>
      <c r="V1298" s="144"/>
      <c r="W1298" s="144"/>
      <c r="X1298" s="143">
        <f>SUM(Q1298:W1298)</f>
        <v>0</v>
      </c>
      <c r="Y1298" s="144"/>
      <c r="Z1298" s="144"/>
      <c r="AA1298" s="144"/>
      <c r="AB1298" s="144"/>
      <c r="AC1298" s="144"/>
      <c r="AD1298" s="144"/>
      <c r="AE1298" s="144"/>
      <c r="AF1298" s="143">
        <f>SUM(Y1298:AE1298)</f>
        <v>0</v>
      </c>
      <c r="AG1298" s="144"/>
      <c r="AH1298" s="144"/>
      <c r="AI1298" s="144"/>
      <c r="AJ1298" s="144"/>
      <c r="AK1298" s="144"/>
      <c r="AL1298" s="144"/>
      <c r="AM1298" s="144"/>
      <c r="AN1298" s="143">
        <f>SUM(AG1298:AM1298)</f>
        <v>0</v>
      </c>
      <c r="AO1298" s="144"/>
      <c r="AP1298" s="144"/>
      <c r="AQ1298" s="144"/>
      <c r="AR1298" s="144"/>
      <c r="AS1298" s="144"/>
      <c r="AT1298" s="144"/>
      <c r="AU1298" s="144"/>
      <c r="AV1298" s="143">
        <f>SUM(AO1298:AU1298)</f>
        <v>0</v>
      </c>
      <c r="AW1298" s="144"/>
      <c r="AX1298" s="144"/>
      <c r="AY1298" s="144"/>
      <c r="AZ1298" s="144"/>
      <c r="BA1298" s="144"/>
      <c r="BB1298" s="144"/>
      <c r="BC1298" s="144"/>
      <c r="BD1298" s="143">
        <f>SUM(AW1298:BC1298)</f>
        <v>0</v>
      </c>
    </row>
    <row r="1299" spans="1:56" ht="12.75" hidden="1" customHeight="1" outlineLevel="2" x14ac:dyDescent="0.2">
      <c r="A1299" s="268"/>
      <c r="B1299" s="345"/>
      <c r="C1299" s="8" t="s">
        <v>33</v>
      </c>
      <c r="D1299" s="5" t="s">
        <v>9</v>
      </c>
      <c r="E1299" s="5"/>
      <c r="F1299" s="5"/>
      <c r="G1299" s="15"/>
      <c r="H1299" s="143">
        <f>SUMIF($I$3:$BD$3,$H$3,$I1299:$BD1299)</f>
        <v>0</v>
      </c>
      <c r="I1299" s="144"/>
      <c r="J1299" s="144"/>
      <c r="K1299" s="144"/>
      <c r="L1299" s="144"/>
      <c r="M1299" s="144"/>
      <c r="N1299" s="144"/>
      <c r="O1299" s="144"/>
      <c r="P1299" s="143">
        <f>SUM(I1299:O1299)</f>
        <v>0</v>
      </c>
      <c r="Q1299" s="229"/>
      <c r="R1299" s="229"/>
      <c r="S1299" s="229"/>
      <c r="T1299" s="229"/>
      <c r="U1299" s="144"/>
      <c r="V1299" s="144"/>
      <c r="W1299" s="144"/>
      <c r="X1299" s="143">
        <f>SUM(Q1299:W1299)</f>
        <v>0</v>
      </c>
      <c r="Y1299" s="144"/>
      <c r="Z1299" s="144"/>
      <c r="AA1299" s="144"/>
      <c r="AB1299" s="144"/>
      <c r="AC1299" s="144"/>
      <c r="AD1299" s="144"/>
      <c r="AE1299" s="144"/>
      <c r="AF1299" s="143">
        <f>SUM(Y1299:AE1299)</f>
        <v>0</v>
      </c>
      <c r="AG1299" s="144"/>
      <c r="AH1299" s="144"/>
      <c r="AI1299" s="144"/>
      <c r="AJ1299" s="144"/>
      <c r="AK1299" s="144"/>
      <c r="AL1299" s="144"/>
      <c r="AM1299" s="144"/>
      <c r="AN1299" s="143">
        <f>SUM(AG1299:AM1299)</f>
        <v>0</v>
      </c>
      <c r="AO1299" s="144"/>
      <c r="AP1299" s="144"/>
      <c r="AQ1299" s="144"/>
      <c r="AR1299" s="144"/>
      <c r="AS1299" s="144"/>
      <c r="AT1299" s="144"/>
      <c r="AU1299" s="144"/>
      <c r="AV1299" s="143">
        <f>SUM(AO1299:AU1299)</f>
        <v>0</v>
      </c>
      <c r="AW1299" s="144"/>
      <c r="AX1299" s="144"/>
      <c r="AY1299" s="144"/>
      <c r="AZ1299" s="144"/>
      <c r="BA1299" s="144"/>
      <c r="BB1299" s="144"/>
      <c r="BC1299" s="144"/>
      <c r="BD1299" s="143">
        <f>SUM(AW1299:BC1299)</f>
        <v>0</v>
      </c>
    </row>
    <row r="1300" spans="1:56" s="2" customFormat="1" ht="12.75" hidden="1" customHeight="1" outlineLevel="2" x14ac:dyDescent="0.2">
      <c r="A1300" s="268"/>
      <c r="B1300" s="345"/>
      <c r="C1300" s="8" t="s">
        <v>13</v>
      </c>
      <c r="D1300" s="5" t="s">
        <v>4</v>
      </c>
      <c r="E1300" s="5"/>
      <c r="F1300" s="5"/>
      <c r="G1300" s="15"/>
      <c r="H1300" s="143">
        <f>IF(ISERROR(H1299/H1297),0,H1299/H1297)</f>
        <v>0</v>
      </c>
      <c r="I1300" s="144"/>
      <c r="J1300" s="144"/>
      <c r="K1300" s="144"/>
      <c r="L1300" s="144"/>
      <c r="M1300" s="144" t="s">
        <v>102</v>
      </c>
      <c r="N1300" s="144" t="s">
        <v>102</v>
      </c>
      <c r="O1300" s="144" t="s">
        <v>102</v>
      </c>
      <c r="P1300" s="143">
        <f>IF(ISERROR(P1299/P1297),0,P1299/P1297)</f>
        <v>0</v>
      </c>
      <c r="Q1300" s="229" t="s">
        <v>102</v>
      </c>
      <c r="R1300" s="229"/>
      <c r="S1300" s="229" t="s">
        <v>102</v>
      </c>
      <c r="T1300" s="229"/>
      <c r="U1300" s="144" t="s">
        <v>102</v>
      </c>
      <c r="V1300" s="144" t="s">
        <v>102</v>
      </c>
      <c r="W1300" s="144" t="s">
        <v>102</v>
      </c>
      <c r="X1300" s="143">
        <f>IF(ISERROR(X1299/X1297),0,X1299/X1297)</f>
        <v>0</v>
      </c>
      <c r="Y1300" s="144"/>
      <c r="Z1300" s="144"/>
      <c r="AA1300" s="144"/>
      <c r="AB1300" s="144"/>
      <c r="AC1300" s="144"/>
      <c r="AD1300" s="144"/>
      <c r="AE1300" s="144"/>
      <c r="AF1300" s="143">
        <f>IF(ISERROR(AF1299/AF1297),0,AF1299/AF1297)</f>
        <v>0</v>
      </c>
      <c r="AG1300" s="144"/>
      <c r="AH1300" s="144"/>
      <c r="AI1300" s="144"/>
      <c r="AJ1300" s="144"/>
      <c r="AK1300" s="144"/>
      <c r="AL1300" s="144"/>
      <c r="AM1300" s="144"/>
      <c r="AN1300" s="143">
        <f>IF(ISERROR(AN1299/AN1297),0,AN1299/AN1297)</f>
        <v>0</v>
      </c>
      <c r="AO1300" s="144"/>
      <c r="AP1300" s="144"/>
      <c r="AQ1300" s="144"/>
      <c r="AR1300" s="144"/>
      <c r="AS1300" s="144"/>
      <c r="AT1300" s="144"/>
      <c r="AU1300" s="144"/>
      <c r="AV1300" s="143">
        <f>IF(ISERROR(AV1299/AV1297),0,AV1299/AV1297)</f>
        <v>0</v>
      </c>
      <c r="AW1300" s="144"/>
      <c r="AX1300" s="144"/>
      <c r="AY1300" s="144"/>
      <c r="AZ1300" s="144"/>
      <c r="BA1300" s="144"/>
      <c r="BB1300" s="144"/>
      <c r="BC1300" s="144"/>
      <c r="BD1300" s="143">
        <f>IF(ISERROR(BD1299/BD1297),0,BD1299/BD1297)</f>
        <v>0</v>
      </c>
    </row>
    <row r="1301" spans="1:56" ht="12.75" hidden="1" customHeight="1" outlineLevel="2" x14ac:dyDescent="0.2">
      <c r="A1301" s="268"/>
      <c r="B1301" s="345"/>
      <c r="C1301" s="8" t="s">
        <v>5</v>
      </c>
      <c r="D1301" s="5" t="s">
        <v>4</v>
      </c>
      <c r="E1301" s="5"/>
      <c r="F1301" s="5"/>
      <c r="G1301" s="15"/>
      <c r="H1301" s="143">
        <f>IF(ISERROR((H1297-H1298)/H1297),0,(H1297-H1298)/H1297)</f>
        <v>0</v>
      </c>
      <c r="I1301" s="144"/>
      <c r="J1301" s="144"/>
      <c r="K1301" s="144"/>
      <c r="L1301" s="144"/>
      <c r="M1301" s="144" t="s">
        <v>102</v>
      </c>
      <c r="N1301" s="144" t="s">
        <v>102</v>
      </c>
      <c r="O1301" s="144" t="s">
        <v>102</v>
      </c>
      <c r="P1301" s="143">
        <f>IF(ISERROR((P1297-P1298)/P1297),0,(P1297-P1298)/P1297)</f>
        <v>0</v>
      </c>
      <c r="Q1301" s="229" t="s">
        <v>102</v>
      </c>
      <c r="R1301" s="229"/>
      <c r="S1301" s="229" t="s">
        <v>102</v>
      </c>
      <c r="T1301" s="229"/>
      <c r="U1301" s="144" t="s">
        <v>102</v>
      </c>
      <c r="V1301" s="144" t="s">
        <v>102</v>
      </c>
      <c r="W1301" s="144" t="s">
        <v>102</v>
      </c>
      <c r="X1301" s="143">
        <f>IF(ISERROR((X1297-X1298)/X1297),0,(X1297-X1298)/X1297)</f>
        <v>0</v>
      </c>
      <c r="Y1301" s="144"/>
      <c r="Z1301" s="144"/>
      <c r="AA1301" s="144"/>
      <c r="AB1301" s="144"/>
      <c r="AC1301" s="144"/>
      <c r="AD1301" s="144"/>
      <c r="AE1301" s="144"/>
      <c r="AF1301" s="143">
        <f>IF(ISERROR((AF1297-AF1298)/AF1297),0,(AF1297-AF1298)/AF1297)</f>
        <v>0</v>
      </c>
      <c r="AG1301" s="144"/>
      <c r="AH1301" s="144"/>
      <c r="AI1301" s="144"/>
      <c r="AJ1301" s="144"/>
      <c r="AK1301" s="144"/>
      <c r="AL1301" s="144"/>
      <c r="AM1301" s="144"/>
      <c r="AN1301" s="143">
        <f>IF(ISERROR((AN1297-AN1298)/AN1297),0,(AN1297-AN1298)/AN1297)</f>
        <v>0</v>
      </c>
      <c r="AO1301" s="144"/>
      <c r="AP1301" s="144"/>
      <c r="AQ1301" s="144"/>
      <c r="AR1301" s="144"/>
      <c r="AS1301" s="144"/>
      <c r="AT1301" s="144"/>
      <c r="AU1301" s="144"/>
      <c r="AV1301" s="143">
        <f>IF(ISERROR((AV1297-AV1298)/AV1297),0,(AV1297-AV1298)/AV1297)</f>
        <v>0</v>
      </c>
      <c r="AW1301" s="144"/>
      <c r="AX1301" s="144"/>
      <c r="AY1301" s="144"/>
      <c r="AZ1301" s="144"/>
      <c r="BA1301" s="144"/>
      <c r="BB1301" s="144"/>
      <c r="BC1301" s="144"/>
      <c r="BD1301" s="143">
        <f>IF(ISERROR((BD1297-BD1298)/BD1297),0,(BD1297-BD1298)/BD1297)</f>
        <v>0</v>
      </c>
    </row>
    <row r="1302" spans="1:56" ht="12.75" hidden="1" customHeight="1" outlineLevel="3" x14ac:dyDescent="0.2">
      <c r="A1302" s="268"/>
      <c r="B1302" s="345"/>
      <c r="C1302" s="8" t="s">
        <v>46</v>
      </c>
      <c r="D1302" s="5"/>
      <c r="E1302" s="5"/>
      <c r="F1302" s="5"/>
      <c r="G1302" s="15"/>
      <c r="H1302" s="143">
        <f>SUMIF($I$3:$BD$3,$H$3,$I1302:$BD1302)</f>
        <v>0</v>
      </c>
      <c r="I1302" s="144"/>
      <c r="J1302" s="144"/>
      <c r="K1302" s="144"/>
      <c r="L1302" s="144"/>
      <c r="M1302" s="144"/>
      <c r="N1302" s="144"/>
      <c r="O1302" s="144"/>
      <c r="P1302" s="143">
        <f>SUM(I1302:O1302)</f>
        <v>0</v>
      </c>
      <c r="Q1302" s="229"/>
      <c r="R1302" s="229"/>
      <c r="S1302" s="229"/>
      <c r="T1302" s="229"/>
      <c r="U1302" s="144"/>
      <c r="V1302" s="144"/>
      <c r="W1302" s="144"/>
      <c r="X1302" s="143">
        <f>SUM(Q1302:W1302)</f>
        <v>0</v>
      </c>
      <c r="Y1302" s="144"/>
      <c r="Z1302" s="144"/>
      <c r="AA1302" s="144"/>
      <c r="AB1302" s="144"/>
      <c r="AC1302" s="144"/>
      <c r="AD1302" s="144"/>
      <c r="AE1302" s="144"/>
      <c r="AF1302" s="143">
        <f>SUM(Y1302:AE1302)</f>
        <v>0</v>
      </c>
      <c r="AG1302" s="144"/>
      <c r="AH1302" s="144"/>
      <c r="AI1302" s="144"/>
      <c r="AJ1302" s="144"/>
      <c r="AK1302" s="144"/>
      <c r="AL1302" s="144"/>
      <c r="AM1302" s="144"/>
      <c r="AN1302" s="143">
        <f>SUM(AG1302:AM1302)</f>
        <v>0</v>
      </c>
      <c r="AO1302" s="144"/>
      <c r="AP1302" s="144"/>
      <c r="AQ1302" s="144"/>
      <c r="AR1302" s="144"/>
      <c r="AS1302" s="144"/>
      <c r="AT1302" s="144"/>
      <c r="AU1302" s="144"/>
      <c r="AV1302" s="143">
        <f>SUM(AO1302:AU1302)</f>
        <v>0</v>
      </c>
      <c r="AW1302" s="144"/>
      <c r="AX1302" s="144"/>
      <c r="AY1302" s="144"/>
      <c r="AZ1302" s="144"/>
      <c r="BA1302" s="144"/>
      <c r="BB1302" s="144"/>
      <c r="BC1302" s="144"/>
      <c r="BD1302" s="143">
        <f>SUM(AW1302:BC1302)</f>
        <v>0</v>
      </c>
    </row>
    <row r="1303" spans="1:56" ht="12.75" hidden="1" customHeight="1" outlineLevel="2" x14ac:dyDescent="0.2">
      <c r="A1303" s="268"/>
      <c r="B1303" s="345"/>
      <c r="C1303" s="8" t="s">
        <v>14</v>
      </c>
      <c r="D1303" s="5"/>
      <c r="E1303" s="5"/>
      <c r="F1303" s="5"/>
      <c r="G1303" s="15"/>
      <c r="H1303" s="143">
        <f>IF(ISERROR(H1302/H1298),0,H1302/H1298)</f>
        <v>0</v>
      </c>
      <c r="I1303" s="144"/>
      <c r="J1303" s="144"/>
      <c r="K1303" s="144"/>
      <c r="L1303" s="144"/>
      <c r="M1303" s="144" t="s">
        <v>102</v>
      </c>
      <c r="N1303" s="144" t="s">
        <v>102</v>
      </c>
      <c r="O1303" s="144" t="s">
        <v>102</v>
      </c>
      <c r="P1303" s="143">
        <f>IF(ISERROR(P1302/P1298),0,P1302/P1298)</f>
        <v>0</v>
      </c>
      <c r="Q1303" s="229" t="s">
        <v>102</v>
      </c>
      <c r="R1303" s="229"/>
      <c r="S1303" s="229" t="s">
        <v>102</v>
      </c>
      <c r="T1303" s="229"/>
      <c r="U1303" s="144" t="s">
        <v>102</v>
      </c>
      <c r="V1303" s="144" t="s">
        <v>102</v>
      </c>
      <c r="W1303" s="144" t="s">
        <v>102</v>
      </c>
      <c r="X1303" s="143">
        <f>IF(ISERROR(X1302/X1298),0,X1302/X1298)</f>
        <v>0</v>
      </c>
      <c r="Y1303" s="144"/>
      <c r="Z1303" s="144"/>
      <c r="AA1303" s="144"/>
      <c r="AB1303" s="144"/>
      <c r="AC1303" s="144"/>
      <c r="AD1303" s="144"/>
      <c r="AE1303" s="144"/>
      <c r="AF1303" s="143">
        <f>IF(ISERROR(AF1302/AF1298),0,AF1302/AF1298)</f>
        <v>0</v>
      </c>
      <c r="AG1303" s="144"/>
      <c r="AH1303" s="144"/>
      <c r="AI1303" s="144"/>
      <c r="AJ1303" s="144"/>
      <c r="AK1303" s="144"/>
      <c r="AL1303" s="144"/>
      <c r="AM1303" s="144"/>
      <c r="AN1303" s="143">
        <f>IF(ISERROR(AN1302/AN1298),0,AN1302/AN1298)</f>
        <v>0</v>
      </c>
      <c r="AO1303" s="144"/>
      <c r="AP1303" s="144"/>
      <c r="AQ1303" s="144"/>
      <c r="AR1303" s="144"/>
      <c r="AS1303" s="144"/>
      <c r="AT1303" s="144"/>
      <c r="AU1303" s="144"/>
      <c r="AV1303" s="143">
        <f>IF(ISERROR(AV1302/AV1298),0,AV1302/AV1298)</f>
        <v>0</v>
      </c>
      <c r="AW1303" s="144"/>
      <c r="AX1303" s="144"/>
      <c r="AY1303" s="144"/>
      <c r="AZ1303" s="144"/>
      <c r="BA1303" s="144"/>
      <c r="BB1303" s="144"/>
      <c r="BC1303" s="144"/>
      <c r="BD1303" s="143">
        <f>IF(ISERROR(BD1302/BD1298),0,BD1302/BD1298)</f>
        <v>0</v>
      </c>
    </row>
    <row r="1304" spans="1:56" ht="12.75" hidden="1" customHeight="1" outlineLevel="2" x14ac:dyDescent="0.2">
      <c r="A1304" s="268"/>
      <c r="B1304" s="345"/>
      <c r="C1304" s="8"/>
      <c r="D1304" s="5"/>
      <c r="E1304" s="5"/>
      <c r="F1304" s="5"/>
      <c r="G1304" s="15"/>
      <c r="H1304" s="143"/>
      <c r="I1304" s="144"/>
      <c r="J1304" s="144"/>
      <c r="K1304" s="144"/>
      <c r="L1304" s="144"/>
      <c r="M1304" s="144"/>
      <c r="N1304" s="144"/>
      <c r="O1304" s="144"/>
      <c r="P1304" s="143"/>
      <c r="Q1304" s="229"/>
      <c r="R1304" s="229"/>
      <c r="S1304" s="229"/>
      <c r="T1304" s="229"/>
      <c r="U1304" s="144"/>
      <c r="V1304" s="144"/>
      <c r="W1304" s="144"/>
      <c r="X1304" s="143"/>
      <c r="Y1304" s="144"/>
      <c r="Z1304" s="144"/>
      <c r="AA1304" s="144"/>
      <c r="AB1304" s="144"/>
      <c r="AC1304" s="144"/>
      <c r="AD1304" s="144"/>
      <c r="AE1304" s="144"/>
      <c r="AF1304" s="143"/>
      <c r="AG1304" s="144"/>
      <c r="AH1304" s="144"/>
      <c r="AI1304" s="144"/>
      <c r="AJ1304" s="144"/>
      <c r="AK1304" s="144"/>
      <c r="AL1304" s="144"/>
      <c r="AM1304" s="144"/>
      <c r="AN1304" s="143"/>
      <c r="AO1304" s="144"/>
      <c r="AP1304" s="144"/>
      <c r="AQ1304" s="144"/>
      <c r="AR1304" s="144"/>
      <c r="AS1304" s="144"/>
      <c r="AT1304" s="144"/>
      <c r="AU1304" s="144"/>
      <c r="AV1304" s="143"/>
      <c r="AW1304" s="144"/>
      <c r="AX1304" s="144"/>
      <c r="AY1304" s="144"/>
      <c r="AZ1304" s="144"/>
      <c r="BA1304" s="144"/>
      <c r="BB1304" s="144"/>
      <c r="BC1304" s="144"/>
      <c r="BD1304" s="143"/>
    </row>
    <row r="1305" spans="1:56" ht="12.75" hidden="1" customHeight="1" outlineLevel="2" x14ac:dyDescent="0.2">
      <c r="A1305" s="268"/>
      <c r="B1305" s="345"/>
      <c r="C1305" s="8"/>
      <c r="D1305" s="5"/>
      <c r="E1305" s="5"/>
      <c r="F1305" s="5"/>
      <c r="G1305" s="15"/>
      <c r="H1305" s="143"/>
      <c r="I1305" s="144"/>
      <c r="J1305" s="144"/>
      <c r="K1305" s="144"/>
      <c r="L1305" s="144"/>
      <c r="M1305" s="144"/>
      <c r="N1305" s="144"/>
      <c r="O1305" s="144"/>
      <c r="P1305" s="143"/>
      <c r="Q1305" s="229"/>
      <c r="R1305" s="229"/>
      <c r="S1305" s="229"/>
      <c r="T1305" s="229"/>
      <c r="U1305" s="144"/>
      <c r="V1305" s="144"/>
      <c r="W1305" s="144"/>
      <c r="X1305" s="143"/>
      <c r="Y1305" s="144"/>
      <c r="Z1305" s="144"/>
      <c r="AA1305" s="144"/>
      <c r="AB1305" s="144"/>
      <c r="AC1305" s="144"/>
      <c r="AD1305" s="144"/>
      <c r="AE1305" s="144"/>
      <c r="AF1305" s="143"/>
      <c r="AG1305" s="144"/>
      <c r="AH1305" s="144"/>
      <c r="AI1305" s="144"/>
      <c r="AJ1305" s="144"/>
      <c r="AK1305" s="144"/>
      <c r="AL1305" s="144"/>
      <c r="AM1305" s="144"/>
      <c r="AN1305" s="143"/>
      <c r="AO1305" s="144"/>
      <c r="AP1305" s="144"/>
      <c r="AQ1305" s="144"/>
      <c r="AR1305" s="144"/>
      <c r="AS1305" s="144"/>
      <c r="AT1305" s="144"/>
      <c r="AU1305" s="144"/>
      <c r="AV1305" s="143"/>
      <c r="AW1305" s="144"/>
      <c r="AX1305" s="144"/>
      <c r="AY1305" s="144"/>
      <c r="AZ1305" s="144"/>
      <c r="BA1305" s="144"/>
      <c r="BB1305" s="144"/>
      <c r="BC1305" s="144"/>
      <c r="BD1305" s="143"/>
    </row>
    <row r="1306" spans="1:56" ht="12.75" hidden="1" customHeight="1" outlineLevel="2" x14ac:dyDescent="0.2">
      <c r="A1306" s="268"/>
      <c r="B1306" s="345"/>
      <c r="C1306" s="8"/>
      <c r="D1306" s="5"/>
      <c r="E1306" s="5"/>
      <c r="F1306" s="5"/>
      <c r="G1306" s="15"/>
      <c r="H1306" s="143"/>
      <c r="I1306" s="144"/>
      <c r="J1306" s="144"/>
      <c r="K1306" s="144"/>
      <c r="L1306" s="144"/>
      <c r="M1306" s="144"/>
      <c r="N1306" s="144"/>
      <c r="O1306" s="144"/>
      <c r="P1306" s="143"/>
      <c r="Q1306" s="229"/>
      <c r="R1306" s="229"/>
      <c r="S1306" s="229"/>
      <c r="T1306" s="229"/>
      <c r="U1306" s="144"/>
      <c r="V1306" s="144"/>
      <c r="W1306" s="144"/>
      <c r="X1306" s="143"/>
      <c r="Y1306" s="144"/>
      <c r="Z1306" s="144"/>
      <c r="AA1306" s="144"/>
      <c r="AB1306" s="144"/>
      <c r="AC1306" s="144"/>
      <c r="AD1306" s="144"/>
      <c r="AE1306" s="144"/>
      <c r="AF1306" s="143"/>
      <c r="AG1306" s="144"/>
      <c r="AH1306" s="144"/>
      <c r="AI1306" s="144"/>
      <c r="AJ1306" s="144"/>
      <c r="AK1306" s="144"/>
      <c r="AL1306" s="144"/>
      <c r="AM1306" s="144"/>
      <c r="AN1306" s="143"/>
      <c r="AO1306" s="144"/>
      <c r="AP1306" s="144"/>
      <c r="AQ1306" s="144"/>
      <c r="AR1306" s="144"/>
      <c r="AS1306" s="144"/>
      <c r="AT1306" s="144"/>
      <c r="AU1306" s="144"/>
      <c r="AV1306" s="143"/>
      <c r="AW1306" s="144"/>
      <c r="AX1306" s="144"/>
      <c r="AY1306" s="144"/>
      <c r="AZ1306" s="144"/>
      <c r="BA1306" s="144"/>
      <c r="BB1306" s="144"/>
      <c r="BC1306" s="144"/>
      <c r="BD1306" s="143"/>
    </row>
    <row r="1307" spans="1:56" ht="12.75" hidden="1" customHeight="1" outlineLevel="2" x14ac:dyDescent="0.2">
      <c r="A1307" s="268"/>
      <c r="B1307" s="345"/>
      <c r="C1307" s="8" t="s">
        <v>14</v>
      </c>
      <c r="D1307" s="5" t="s">
        <v>15</v>
      </c>
      <c r="E1307" s="5"/>
      <c r="F1307" s="5"/>
      <c r="G1307" s="15"/>
      <c r="H1307" s="143"/>
      <c r="I1307" s="144"/>
      <c r="J1307" s="144"/>
      <c r="K1307" s="144"/>
      <c r="L1307" s="144"/>
      <c r="M1307" s="144"/>
      <c r="N1307" s="144"/>
      <c r="O1307" s="144"/>
      <c r="P1307" s="143"/>
      <c r="Q1307" s="229"/>
      <c r="R1307" s="229"/>
      <c r="S1307" s="229"/>
      <c r="T1307" s="229"/>
      <c r="U1307" s="144"/>
      <c r="V1307" s="144"/>
      <c r="W1307" s="144"/>
      <c r="X1307" s="143"/>
      <c r="Y1307" s="144"/>
      <c r="Z1307" s="144"/>
      <c r="AA1307" s="144"/>
      <c r="AB1307" s="144"/>
      <c r="AC1307" s="144"/>
      <c r="AD1307" s="144"/>
      <c r="AE1307" s="144"/>
      <c r="AF1307" s="143"/>
      <c r="AG1307" s="144"/>
      <c r="AH1307" s="144"/>
      <c r="AI1307" s="144"/>
      <c r="AJ1307" s="144"/>
      <c r="AK1307" s="144"/>
      <c r="AL1307" s="144"/>
      <c r="AM1307" s="144"/>
      <c r="AN1307" s="143"/>
      <c r="AO1307" s="144"/>
      <c r="AP1307" s="144"/>
      <c r="AQ1307" s="144"/>
      <c r="AR1307" s="144"/>
      <c r="AS1307" s="144"/>
      <c r="AT1307" s="144"/>
      <c r="AU1307" s="144"/>
      <c r="AV1307" s="143"/>
      <c r="AW1307" s="144"/>
      <c r="AX1307" s="144"/>
      <c r="AY1307" s="144"/>
      <c r="AZ1307" s="144"/>
      <c r="BA1307" s="144"/>
      <c r="BB1307" s="144"/>
      <c r="BC1307" s="144"/>
      <c r="BD1307" s="143"/>
    </row>
    <row r="1308" spans="1:56" ht="12.75" hidden="1" customHeight="1" outlineLevel="2" x14ac:dyDescent="0.2">
      <c r="A1308" s="267"/>
      <c r="B1308" s="345"/>
      <c r="C1308" s="8" t="s">
        <v>2</v>
      </c>
      <c r="D1308" s="5" t="s">
        <v>9</v>
      </c>
      <c r="E1308" s="5"/>
      <c r="F1308" s="5"/>
      <c r="G1308" s="15"/>
      <c r="H1308" s="143">
        <f>SUMIF($I$3:$BD$3,$H$3,$I1308:$BD1308)</f>
        <v>0</v>
      </c>
      <c r="I1308" s="144"/>
      <c r="J1308" s="144"/>
      <c r="K1308" s="144"/>
      <c r="L1308" s="144"/>
      <c r="M1308" s="144"/>
      <c r="N1308" s="144"/>
      <c r="O1308" s="144"/>
      <c r="P1308" s="143">
        <f>SUM(I1308:O1308)</f>
        <v>0</v>
      </c>
      <c r="Q1308" s="229"/>
      <c r="R1308" s="229"/>
      <c r="S1308" s="229"/>
      <c r="T1308" s="229"/>
      <c r="U1308" s="144"/>
      <c r="V1308" s="144"/>
      <c r="W1308" s="144"/>
      <c r="X1308" s="143">
        <f>SUM(Q1308:W1308)</f>
        <v>0</v>
      </c>
      <c r="Y1308" s="144"/>
      <c r="Z1308" s="144"/>
      <c r="AA1308" s="144"/>
      <c r="AB1308" s="144"/>
      <c r="AC1308" s="144"/>
      <c r="AD1308" s="144"/>
      <c r="AE1308" s="144"/>
      <c r="AF1308" s="143">
        <f>SUM(Y1308:AE1308)</f>
        <v>0</v>
      </c>
      <c r="AG1308" s="144"/>
      <c r="AH1308" s="144"/>
      <c r="AI1308" s="144"/>
      <c r="AJ1308" s="144"/>
      <c r="AK1308" s="144"/>
      <c r="AL1308" s="144"/>
      <c r="AM1308" s="144"/>
      <c r="AN1308" s="143">
        <f>SUM(AG1308:AM1308)</f>
        <v>0</v>
      </c>
      <c r="AO1308" s="144"/>
      <c r="AP1308" s="144"/>
      <c r="AQ1308" s="144"/>
      <c r="AR1308" s="144"/>
      <c r="AS1308" s="144"/>
      <c r="AT1308" s="144"/>
      <c r="AU1308" s="144"/>
      <c r="AV1308" s="143">
        <f>SUM(AO1308:AU1308)</f>
        <v>0</v>
      </c>
      <c r="AW1308" s="144"/>
      <c r="AX1308" s="144"/>
      <c r="AY1308" s="144"/>
      <c r="AZ1308" s="144"/>
      <c r="BA1308" s="144"/>
      <c r="BB1308" s="144"/>
      <c r="BC1308" s="144"/>
      <c r="BD1308" s="143">
        <f>SUM(AW1308:BC1308)</f>
        <v>0</v>
      </c>
    </row>
    <row r="1309" spans="1:56" ht="12.75" hidden="1" customHeight="1" outlineLevel="2" x14ac:dyDescent="0.2">
      <c r="A1309" s="268"/>
      <c r="B1309" s="345"/>
      <c r="C1309" s="8" t="s">
        <v>3</v>
      </c>
      <c r="D1309" s="5" t="s">
        <v>9</v>
      </c>
      <c r="E1309" s="5"/>
      <c r="F1309" s="5"/>
      <c r="G1309" s="15"/>
      <c r="H1309" s="143">
        <f>SUMIF($I$3:$BD$3,$H$3,$I1309:$BD1309)</f>
        <v>0</v>
      </c>
      <c r="I1309" s="144"/>
      <c r="J1309" s="144"/>
      <c r="K1309" s="144"/>
      <c r="L1309" s="144"/>
      <c r="M1309" s="144"/>
      <c r="N1309" s="144"/>
      <c r="O1309" s="144"/>
      <c r="P1309" s="143">
        <f>SUM(I1309:O1309)</f>
        <v>0</v>
      </c>
      <c r="Q1309" s="229"/>
      <c r="R1309" s="229"/>
      <c r="S1309" s="229"/>
      <c r="T1309" s="229"/>
      <c r="U1309" s="144"/>
      <c r="V1309" s="144"/>
      <c r="W1309" s="144"/>
      <c r="X1309" s="143">
        <f>SUM(Q1309:W1309)</f>
        <v>0</v>
      </c>
      <c r="Y1309" s="144"/>
      <c r="Z1309" s="144"/>
      <c r="AA1309" s="144"/>
      <c r="AB1309" s="144"/>
      <c r="AC1309" s="144"/>
      <c r="AD1309" s="144"/>
      <c r="AE1309" s="144"/>
      <c r="AF1309" s="143">
        <f>SUM(Y1309:AE1309)</f>
        <v>0</v>
      </c>
      <c r="AG1309" s="144"/>
      <c r="AH1309" s="144"/>
      <c r="AI1309" s="144"/>
      <c r="AJ1309" s="144"/>
      <c r="AK1309" s="144"/>
      <c r="AL1309" s="144"/>
      <c r="AM1309" s="144"/>
      <c r="AN1309" s="143">
        <f>SUM(AG1309:AM1309)</f>
        <v>0</v>
      </c>
      <c r="AO1309" s="144"/>
      <c r="AP1309" s="144"/>
      <c r="AQ1309" s="144"/>
      <c r="AR1309" s="144"/>
      <c r="AS1309" s="144"/>
      <c r="AT1309" s="144"/>
      <c r="AU1309" s="144"/>
      <c r="AV1309" s="143">
        <f>SUM(AO1309:AU1309)</f>
        <v>0</v>
      </c>
      <c r="AW1309" s="144"/>
      <c r="AX1309" s="144"/>
      <c r="AY1309" s="144"/>
      <c r="AZ1309" s="144"/>
      <c r="BA1309" s="144"/>
      <c r="BB1309" s="144"/>
      <c r="BC1309" s="144"/>
      <c r="BD1309" s="143">
        <f>SUM(AW1309:BC1309)</f>
        <v>0</v>
      </c>
    </row>
    <row r="1310" spans="1:56" ht="12.75" hidden="1" customHeight="1" outlineLevel="2" x14ac:dyDescent="0.2">
      <c r="A1310" s="268"/>
      <c r="B1310" s="345"/>
      <c r="C1310" s="8" t="s">
        <v>33</v>
      </c>
      <c r="D1310" s="5" t="s">
        <v>9</v>
      </c>
      <c r="E1310" s="5"/>
      <c r="F1310" s="5"/>
      <c r="G1310" s="15"/>
      <c r="H1310" s="143">
        <f>SUMIF($I$3:$BD$3,$H$3,$I1310:$BD1310)</f>
        <v>0</v>
      </c>
      <c r="I1310" s="144"/>
      <c r="J1310" s="144"/>
      <c r="K1310" s="144"/>
      <c r="L1310" s="144"/>
      <c r="M1310" s="144"/>
      <c r="N1310" s="144"/>
      <c r="O1310" s="144"/>
      <c r="P1310" s="143">
        <f>SUM(I1310:O1310)</f>
        <v>0</v>
      </c>
      <c r="Q1310" s="229"/>
      <c r="R1310" s="229"/>
      <c r="S1310" s="229"/>
      <c r="T1310" s="229"/>
      <c r="U1310" s="144"/>
      <c r="V1310" s="144"/>
      <c r="W1310" s="144"/>
      <c r="X1310" s="143">
        <f>SUM(Q1310:W1310)</f>
        <v>0</v>
      </c>
      <c r="Y1310" s="144"/>
      <c r="Z1310" s="144"/>
      <c r="AA1310" s="144"/>
      <c r="AB1310" s="144"/>
      <c r="AC1310" s="144"/>
      <c r="AD1310" s="144"/>
      <c r="AE1310" s="144"/>
      <c r="AF1310" s="143">
        <f>SUM(Y1310:AE1310)</f>
        <v>0</v>
      </c>
      <c r="AG1310" s="144"/>
      <c r="AH1310" s="144"/>
      <c r="AI1310" s="144"/>
      <c r="AJ1310" s="144"/>
      <c r="AK1310" s="144"/>
      <c r="AL1310" s="144"/>
      <c r="AM1310" s="144"/>
      <c r="AN1310" s="143">
        <f>SUM(AG1310:AM1310)</f>
        <v>0</v>
      </c>
      <c r="AO1310" s="144"/>
      <c r="AP1310" s="144"/>
      <c r="AQ1310" s="144"/>
      <c r="AR1310" s="144"/>
      <c r="AS1310" s="144"/>
      <c r="AT1310" s="144"/>
      <c r="AU1310" s="144"/>
      <c r="AV1310" s="143">
        <f>SUM(AO1310:AU1310)</f>
        <v>0</v>
      </c>
      <c r="AW1310" s="144"/>
      <c r="AX1310" s="144"/>
      <c r="AY1310" s="144"/>
      <c r="AZ1310" s="144"/>
      <c r="BA1310" s="144"/>
      <c r="BB1310" s="144"/>
      <c r="BC1310" s="144"/>
      <c r="BD1310" s="143">
        <f>SUM(AW1310:BC1310)</f>
        <v>0</v>
      </c>
    </row>
    <row r="1311" spans="1:56" s="2" customFormat="1" ht="12.75" hidden="1" customHeight="1" outlineLevel="2" x14ac:dyDescent="0.2">
      <c r="A1311" s="268"/>
      <c r="B1311" s="345"/>
      <c r="C1311" s="8" t="s">
        <v>13</v>
      </c>
      <c r="D1311" s="5" t="s">
        <v>4</v>
      </c>
      <c r="E1311" s="5"/>
      <c r="F1311" s="5"/>
      <c r="G1311" s="15"/>
      <c r="H1311" s="143">
        <f>IF(ISERROR(H1310/H1308),0,H1310/H1308)</f>
        <v>0</v>
      </c>
      <c r="I1311" s="144"/>
      <c r="J1311" s="144"/>
      <c r="K1311" s="144"/>
      <c r="L1311" s="144" t="s">
        <v>102</v>
      </c>
      <c r="M1311" s="144" t="s">
        <v>102</v>
      </c>
      <c r="N1311" s="144" t="s">
        <v>102</v>
      </c>
      <c r="O1311" s="144"/>
      <c r="P1311" s="143">
        <f>IF(ISERROR(P1310/P1308),0,P1310/P1308)</f>
        <v>0</v>
      </c>
      <c r="Q1311" s="229" t="s">
        <v>102</v>
      </c>
      <c r="R1311" s="229" t="s">
        <v>102</v>
      </c>
      <c r="S1311" s="229"/>
      <c r="T1311" s="229"/>
      <c r="U1311" s="144" t="s">
        <v>102</v>
      </c>
      <c r="V1311" s="144"/>
      <c r="W1311" s="144"/>
      <c r="X1311" s="143">
        <f>IF(ISERROR(X1310/X1308),0,X1310/X1308)</f>
        <v>0</v>
      </c>
      <c r="Y1311" s="144"/>
      <c r="Z1311" s="144"/>
      <c r="AA1311" s="144"/>
      <c r="AB1311" s="144"/>
      <c r="AC1311" s="144"/>
      <c r="AD1311" s="144"/>
      <c r="AE1311" s="144"/>
      <c r="AF1311" s="143">
        <f>IF(ISERROR(AF1310/AF1308),0,AF1310/AF1308)</f>
        <v>0</v>
      </c>
      <c r="AG1311" s="144"/>
      <c r="AH1311" s="144"/>
      <c r="AI1311" s="144"/>
      <c r="AJ1311" s="144"/>
      <c r="AK1311" s="144"/>
      <c r="AL1311" s="144"/>
      <c r="AM1311" s="144"/>
      <c r="AN1311" s="143">
        <f>IF(ISERROR(AN1310/AN1308),0,AN1310/AN1308)</f>
        <v>0</v>
      </c>
      <c r="AO1311" s="144"/>
      <c r="AP1311" s="144"/>
      <c r="AQ1311" s="144"/>
      <c r="AR1311" s="144"/>
      <c r="AS1311" s="144"/>
      <c r="AT1311" s="144"/>
      <c r="AU1311" s="144"/>
      <c r="AV1311" s="143">
        <f>IF(ISERROR(AV1310/AV1308),0,AV1310/AV1308)</f>
        <v>0</v>
      </c>
      <c r="AW1311" s="144"/>
      <c r="AX1311" s="144"/>
      <c r="AY1311" s="144"/>
      <c r="AZ1311" s="144"/>
      <c r="BA1311" s="144"/>
      <c r="BB1311" s="144"/>
      <c r="BC1311" s="144"/>
      <c r="BD1311" s="143">
        <f>IF(ISERROR(BD1310/BD1308),0,BD1310/BD1308)</f>
        <v>0</v>
      </c>
    </row>
    <row r="1312" spans="1:56" ht="12.75" hidden="1" customHeight="1" outlineLevel="2" x14ac:dyDescent="0.2">
      <c r="A1312" s="268"/>
      <c r="B1312" s="345"/>
      <c r="C1312" s="8" t="s">
        <v>5</v>
      </c>
      <c r="D1312" s="5" t="s">
        <v>4</v>
      </c>
      <c r="E1312" s="5"/>
      <c r="F1312" s="5"/>
      <c r="G1312" s="15"/>
      <c r="H1312" s="143">
        <f>IF(ISERROR((H1308-H1309)/H1308),0,(H1308-H1309)/H1308)</f>
        <v>0</v>
      </c>
      <c r="I1312" s="144"/>
      <c r="J1312" s="144"/>
      <c r="K1312" s="144"/>
      <c r="L1312" s="144" t="s">
        <v>102</v>
      </c>
      <c r="M1312" s="144" t="s">
        <v>102</v>
      </c>
      <c r="N1312" s="144" t="s">
        <v>102</v>
      </c>
      <c r="O1312" s="144"/>
      <c r="P1312" s="143">
        <f>IF(ISERROR((P1308-P1309)/P1308),0,(P1308-P1309)/P1308)</f>
        <v>0</v>
      </c>
      <c r="Q1312" s="229" t="s">
        <v>102</v>
      </c>
      <c r="R1312" s="229" t="s">
        <v>102</v>
      </c>
      <c r="S1312" s="229"/>
      <c r="T1312" s="229"/>
      <c r="U1312" s="144" t="s">
        <v>102</v>
      </c>
      <c r="V1312" s="144"/>
      <c r="W1312" s="144"/>
      <c r="X1312" s="143">
        <f>IF(ISERROR((X1308-X1309)/X1308),0,(X1308-X1309)/X1308)</f>
        <v>0</v>
      </c>
      <c r="Y1312" s="144"/>
      <c r="Z1312" s="144"/>
      <c r="AA1312" s="144"/>
      <c r="AB1312" s="144"/>
      <c r="AC1312" s="144"/>
      <c r="AD1312" s="144"/>
      <c r="AE1312" s="144"/>
      <c r="AF1312" s="143">
        <f>IF(ISERROR((AF1308-AF1309)/AF1308),0,(AF1308-AF1309)/AF1308)</f>
        <v>0</v>
      </c>
      <c r="AG1312" s="144"/>
      <c r="AH1312" s="144"/>
      <c r="AI1312" s="144"/>
      <c r="AJ1312" s="144"/>
      <c r="AK1312" s="144"/>
      <c r="AL1312" s="144"/>
      <c r="AM1312" s="144"/>
      <c r="AN1312" s="143">
        <f>IF(ISERROR((AN1308-AN1309)/AN1308),0,(AN1308-AN1309)/AN1308)</f>
        <v>0</v>
      </c>
      <c r="AO1312" s="144"/>
      <c r="AP1312" s="144"/>
      <c r="AQ1312" s="144"/>
      <c r="AR1312" s="144"/>
      <c r="AS1312" s="144"/>
      <c r="AT1312" s="144"/>
      <c r="AU1312" s="144"/>
      <c r="AV1312" s="143">
        <f>IF(ISERROR((AV1308-AV1309)/AV1308),0,(AV1308-AV1309)/AV1308)</f>
        <v>0</v>
      </c>
      <c r="AW1312" s="144"/>
      <c r="AX1312" s="144"/>
      <c r="AY1312" s="144"/>
      <c r="AZ1312" s="144"/>
      <c r="BA1312" s="144"/>
      <c r="BB1312" s="144"/>
      <c r="BC1312" s="144"/>
      <c r="BD1312" s="143">
        <f>IF(ISERROR((BD1308-BD1309)/BD1308),0,(BD1308-BD1309)/BD1308)</f>
        <v>0</v>
      </c>
    </row>
    <row r="1313" spans="1:56" ht="12.75" hidden="1" customHeight="1" outlineLevel="3" x14ac:dyDescent="0.2">
      <c r="A1313" s="268"/>
      <c r="B1313" s="345"/>
      <c r="C1313" s="8" t="s">
        <v>46</v>
      </c>
      <c r="D1313" s="5"/>
      <c r="E1313" s="5"/>
      <c r="F1313" s="5"/>
      <c r="G1313" s="15"/>
      <c r="H1313" s="143">
        <f>SUMIF($I$3:$BD$3,$H$3,$I1313:$BD1313)</f>
        <v>0</v>
      </c>
      <c r="I1313" s="144"/>
      <c r="J1313" s="144"/>
      <c r="K1313" s="144"/>
      <c r="L1313" s="144"/>
      <c r="M1313" s="144"/>
      <c r="N1313" s="144"/>
      <c r="O1313" s="144"/>
      <c r="P1313" s="143">
        <f>SUM(I1313:O1313)</f>
        <v>0</v>
      </c>
      <c r="Q1313" s="229"/>
      <c r="R1313" s="229"/>
      <c r="S1313" s="229"/>
      <c r="T1313" s="229"/>
      <c r="U1313" s="144"/>
      <c r="V1313" s="144"/>
      <c r="W1313" s="144"/>
      <c r="X1313" s="143">
        <f>SUM(Q1313:W1313)</f>
        <v>0</v>
      </c>
      <c r="Y1313" s="144"/>
      <c r="Z1313" s="144"/>
      <c r="AA1313" s="144"/>
      <c r="AB1313" s="144"/>
      <c r="AC1313" s="144"/>
      <c r="AD1313" s="144"/>
      <c r="AE1313" s="144"/>
      <c r="AF1313" s="143">
        <f>SUM(Y1313:AE1313)</f>
        <v>0</v>
      </c>
      <c r="AG1313" s="144"/>
      <c r="AH1313" s="144"/>
      <c r="AI1313" s="144"/>
      <c r="AJ1313" s="144"/>
      <c r="AK1313" s="144"/>
      <c r="AL1313" s="144"/>
      <c r="AM1313" s="144"/>
      <c r="AN1313" s="143">
        <f>SUM(AG1313:AM1313)</f>
        <v>0</v>
      </c>
      <c r="AO1313" s="144"/>
      <c r="AP1313" s="144"/>
      <c r="AQ1313" s="144"/>
      <c r="AR1313" s="144"/>
      <c r="AS1313" s="144"/>
      <c r="AT1313" s="144"/>
      <c r="AU1313" s="144"/>
      <c r="AV1313" s="143">
        <f>SUM(AO1313:AU1313)</f>
        <v>0</v>
      </c>
      <c r="AW1313" s="144"/>
      <c r="AX1313" s="144"/>
      <c r="AY1313" s="144"/>
      <c r="AZ1313" s="144"/>
      <c r="BA1313" s="144"/>
      <c r="BB1313" s="144"/>
      <c r="BC1313" s="144"/>
      <c r="BD1313" s="143">
        <f>SUM(AW1313:BC1313)</f>
        <v>0</v>
      </c>
    </row>
    <row r="1314" spans="1:56" ht="12.75" hidden="1" customHeight="1" outlineLevel="2" x14ac:dyDescent="0.2">
      <c r="A1314" s="268"/>
      <c r="B1314" s="345"/>
      <c r="C1314" s="8" t="s">
        <v>14</v>
      </c>
      <c r="D1314" s="5"/>
      <c r="E1314" s="5"/>
      <c r="F1314" s="5"/>
      <c r="G1314" s="15"/>
      <c r="H1314" s="143">
        <f>IF(ISERROR(H1313/H1309),0,H1313/H1309)</f>
        <v>0</v>
      </c>
      <c r="I1314" s="144"/>
      <c r="J1314" s="144"/>
      <c r="K1314" s="144"/>
      <c r="L1314" s="144" t="s">
        <v>102</v>
      </c>
      <c r="M1314" s="144" t="s">
        <v>102</v>
      </c>
      <c r="N1314" s="144" t="s">
        <v>102</v>
      </c>
      <c r="O1314" s="144"/>
      <c r="P1314" s="143">
        <f>IF(ISERROR(P1313/P1309),0,P1313/P1309)</f>
        <v>0</v>
      </c>
      <c r="Q1314" s="229" t="s">
        <v>102</v>
      </c>
      <c r="R1314" s="229" t="s">
        <v>102</v>
      </c>
      <c r="S1314" s="229"/>
      <c r="T1314" s="229"/>
      <c r="U1314" s="144" t="s">
        <v>102</v>
      </c>
      <c r="V1314" s="144"/>
      <c r="W1314" s="144"/>
      <c r="X1314" s="143">
        <f>IF(ISERROR(X1313/X1309),0,X1313/X1309)</f>
        <v>0</v>
      </c>
      <c r="Y1314" s="144"/>
      <c r="Z1314" s="144"/>
      <c r="AA1314" s="144"/>
      <c r="AB1314" s="144"/>
      <c r="AC1314" s="144"/>
      <c r="AD1314" s="144"/>
      <c r="AE1314" s="144"/>
      <c r="AF1314" s="143">
        <f>IF(ISERROR(AF1313/AF1309),0,AF1313/AF1309)</f>
        <v>0</v>
      </c>
      <c r="AG1314" s="144"/>
      <c r="AH1314" s="144"/>
      <c r="AI1314" s="144"/>
      <c r="AJ1314" s="144"/>
      <c r="AK1314" s="144"/>
      <c r="AL1314" s="144"/>
      <c r="AM1314" s="144"/>
      <c r="AN1314" s="143">
        <f>IF(ISERROR(AN1313/AN1309),0,AN1313/AN1309)</f>
        <v>0</v>
      </c>
      <c r="AO1314" s="144"/>
      <c r="AP1314" s="144"/>
      <c r="AQ1314" s="144"/>
      <c r="AR1314" s="144"/>
      <c r="AS1314" s="144"/>
      <c r="AT1314" s="144"/>
      <c r="AU1314" s="144"/>
      <c r="AV1314" s="143">
        <f>IF(ISERROR(AV1313/AV1309),0,AV1313/AV1309)</f>
        <v>0</v>
      </c>
      <c r="AW1314" s="144"/>
      <c r="AX1314" s="144"/>
      <c r="AY1314" s="144"/>
      <c r="AZ1314" s="144"/>
      <c r="BA1314" s="144"/>
      <c r="BB1314" s="144"/>
      <c r="BC1314" s="144"/>
      <c r="BD1314" s="143">
        <f>IF(ISERROR(BD1313/BD1309),0,BD1313/BD1309)</f>
        <v>0</v>
      </c>
    </row>
    <row r="1315" spans="1:56" ht="12.75" hidden="1" customHeight="1" outlineLevel="2" x14ac:dyDescent="0.2">
      <c r="A1315" s="268"/>
      <c r="B1315" s="345"/>
      <c r="C1315" s="8"/>
      <c r="D1315" s="5"/>
      <c r="E1315" s="5"/>
      <c r="F1315" s="5"/>
      <c r="G1315" s="15"/>
      <c r="H1315" s="143"/>
      <c r="I1315" s="144"/>
      <c r="J1315" s="144"/>
      <c r="K1315" s="144"/>
      <c r="L1315" s="144"/>
      <c r="M1315" s="144"/>
      <c r="N1315" s="144"/>
      <c r="O1315" s="144"/>
      <c r="P1315" s="143"/>
      <c r="Q1315" s="229"/>
      <c r="R1315" s="229"/>
      <c r="S1315" s="229"/>
      <c r="T1315" s="229"/>
      <c r="U1315" s="144"/>
      <c r="V1315" s="144"/>
      <c r="W1315" s="144"/>
      <c r="X1315" s="143"/>
      <c r="Y1315" s="144"/>
      <c r="Z1315" s="144"/>
      <c r="AA1315" s="144"/>
      <c r="AB1315" s="144"/>
      <c r="AC1315" s="144"/>
      <c r="AD1315" s="144"/>
      <c r="AE1315" s="144"/>
      <c r="AF1315" s="143"/>
      <c r="AG1315" s="144"/>
      <c r="AH1315" s="144"/>
      <c r="AI1315" s="144"/>
      <c r="AJ1315" s="144"/>
      <c r="AK1315" s="144"/>
      <c r="AL1315" s="144"/>
      <c r="AM1315" s="144"/>
      <c r="AN1315" s="143"/>
      <c r="AO1315" s="144"/>
      <c r="AP1315" s="144"/>
      <c r="AQ1315" s="144"/>
      <c r="AR1315" s="144"/>
      <c r="AS1315" s="144"/>
      <c r="AT1315" s="144"/>
      <c r="AU1315" s="144"/>
      <c r="AV1315" s="143"/>
      <c r="AW1315" s="144"/>
      <c r="AX1315" s="144"/>
      <c r="AY1315" s="144"/>
      <c r="AZ1315" s="144"/>
      <c r="BA1315" s="144"/>
      <c r="BB1315" s="144"/>
      <c r="BC1315" s="144"/>
      <c r="BD1315" s="143"/>
    </row>
    <row r="1316" spans="1:56" ht="12.75" hidden="1" customHeight="1" outlineLevel="2" x14ac:dyDescent="0.2">
      <c r="A1316" s="268"/>
      <c r="B1316" s="345"/>
      <c r="C1316" s="8"/>
      <c r="D1316" s="5"/>
      <c r="E1316" s="5"/>
      <c r="F1316" s="5"/>
      <c r="G1316" s="15"/>
      <c r="H1316" s="143"/>
      <c r="I1316" s="144"/>
      <c r="J1316" s="144"/>
      <c r="K1316" s="144"/>
      <c r="L1316" s="144"/>
      <c r="M1316" s="144"/>
      <c r="N1316" s="144"/>
      <c r="O1316" s="144"/>
      <c r="P1316" s="143"/>
      <c r="Q1316" s="229"/>
      <c r="R1316" s="229"/>
      <c r="S1316" s="229"/>
      <c r="T1316" s="229"/>
      <c r="U1316" s="144"/>
      <c r="V1316" s="144"/>
      <c r="W1316" s="144"/>
      <c r="X1316" s="143"/>
      <c r="Y1316" s="144"/>
      <c r="Z1316" s="144"/>
      <c r="AA1316" s="144"/>
      <c r="AB1316" s="144"/>
      <c r="AC1316" s="144"/>
      <c r="AD1316" s="144"/>
      <c r="AE1316" s="144"/>
      <c r="AF1316" s="143"/>
      <c r="AG1316" s="144"/>
      <c r="AH1316" s="144"/>
      <c r="AI1316" s="144"/>
      <c r="AJ1316" s="144"/>
      <c r="AK1316" s="144"/>
      <c r="AL1316" s="144"/>
      <c r="AM1316" s="144"/>
      <c r="AN1316" s="143"/>
      <c r="AO1316" s="144"/>
      <c r="AP1316" s="144"/>
      <c r="AQ1316" s="144"/>
      <c r="AR1316" s="144"/>
      <c r="AS1316" s="144"/>
      <c r="AT1316" s="144"/>
      <c r="AU1316" s="144"/>
      <c r="AV1316" s="143"/>
      <c r="AW1316" s="144"/>
      <c r="AX1316" s="144"/>
      <c r="AY1316" s="144"/>
      <c r="AZ1316" s="144"/>
      <c r="BA1316" s="144"/>
      <c r="BB1316" s="144"/>
      <c r="BC1316" s="144"/>
      <c r="BD1316" s="143"/>
    </row>
    <row r="1317" spans="1:56" ht="12.75" hidden="1" customHeight="1" outlineLevel="2" x14ac:dyDescent="0.2">
      <c r="A1317" s="268"/>
      <c r="B1317" s="345"/>
      <c r="C1317" s="8"/>
      <c r="D1317" s="5"/>
      <c r="E1317" s="5"/>
      <c r="F1317" s="5"/>
      <c r="G1317" s="15"/>
      <c r="H1317" s="143"/>
      <c r="I1317" s="144"/>
      <c r="J1317" s="144"/>
      <c r="K1317" s="144"/>
      <c r="L1317" s="144"/>
      <c r="M1317" s="144"/>
      <c r="N1317" s="144"/>
      <c r="O1317" s="144"/>
      <c r="P1317" s="143"/>
      <c r="Q1317" s="229"/>
      <c r="R1317" s="229"/>
      <c r="S1317" s="229"/>
      <c r="T1317" s="229"/>
      <c r="U1317" s="144"/>
      <c r="V1317" s="144"/>
      <c r="W1317" s="144"/>
      <c r="X1317" s="143"/>
      <c r="Y1317" s="144"/>
      <c r="Z1317" s="144"/>
      <c r="AA1317" s="144"/>
      <c r="AB1317" s="144"/>
      <c r="AC1317" s="144"/>
      <c r="AD1317" s="144"/>
      <c r="AE1317" s="144"/>
      <c r="AF1317" s="143"/>
      <c r="AG1317" s="144"/>
      <c r="AH1317" s="144"/>
      <c r="AI1317" s="144"/>
      <c r="AJ1317" s="144"/>
      <c r="AK1317" s="144"/>
      <c r="AL1317" s="144"/>
      <c r="AM1317" s="144"/>
      <c r="AN1317" s="143"/>
      <c r="AO1317" s="144"/>
      <c r="AP1317" s="144"/>
      <c r="AQ1317" s="144"/>
      <c r="AR1317" s="144"/>
      <c r="AS1317" s="144"/>
      <c r="AT1317" s="144"/>
      <c r="AU1317" s="144"/>
      <c r="AV1317" s="143"/>
      <c r="AW1317" s="144"/>
      <c r="AX1317" s="144"/>
      <c r="AY1317" s="144"/>
      <c r="AZ1317" s="144"/>
      <c r="BA1317" s="144"/>
      <c r="BB1317" s="144"/>
      <c r="BC1317" s="144"/>
      <c r="BD1317" s="143"/>
    </row>
    <row r="1318" spans="1:56" ht="12.75" hidden="1" customHeight="1" outlineLevel="2" x14ac:dyDescent="0.2">
      <c r="A1318" s="268"/>
      <c r="B1318" s="345"/>
      <c r="C1318" s="8" t="s">
        <v>14</v>
      </c>
      <c r="D1318" s="5" t="s">
        <v>15</v>
      </c>
      <c r="E1318" s="5"/>
      <c r="F1318" s="5"/>
      <c r="G1318" s="15"/>
      <c r="H1318" s="143"/>
      <c r="I1318" s="144"/>
      <c r="J1318" s="144"/>
      <c r="K1318" s="144"/>
      <c r="L1318" s="144"/>
      <c r="M1318" s="144"/>
      <c r="N1318" s="144"/>
      <c r="O1318" s="144"/>
      <c r="P1318" s="143"/>
      <c r="Q1318" s="229"/>
      <c r="R1318" s="229"/>
      <c r="S1318" s="229"/>
      <c r="T1318" s="229"/>
      <c r="U1318" s="144"/>
      <c r="V1318" s="144"/>
      <c r="W1318" s="144"/>
      <c r="X1318" s="143"/>
      <c r="Y1318" s="144"/>
      <c r="Z1318" s="144"/>
      <c r="AA1318" s="144"/>
      <c r="AB1318" s="144"/>
      <c r="AC1318" s="144"/>
      <c r="AD1318" s="144"/>
      <c r="AE1318" s="144"/>
      <c r="AF1318" s="143"/>
      <c r="AG1318" s="144"/>
      <c r="AH1318" s="144"/>
      <c r="AI1318" s="144"/>
      <c r="AJ1318" s="144"/>
      <c r="AK1318" s="144"/>
      <c r="AL1318" s="144"/>
      <c r="AM1318" s="144"/>
      <c r="AN1318" s="143"/>
      <c r="AO1318" s="144"/>
      <c r="AP1318" s="144"/>
      <c r="AQ1318" s="144"/>
      <c r="AR1318" s="144"/>
      <c r="AS1318" s="144"/>
      <c r="AT1318" s="144"/>
      <c r="AU1318" s="144"/>
      <c r="AV1318" s="143"/>
      <c r="AW1318" s="144"/>
      <c r="AX1318" s="144"/>
      <c r="AY1318" s="144"/>
      <c r="AZ1318" s="144"/>
      <c r="BA1318" s="144"/>
      <c r="BB1318" s="144"/>
      <c r="BC1318" s="144"/>
      <c r="BD1318" s="143"/>
    </row>
    <row r="1319" spans="1:56" ht="12.75" hidden="1" customHeight="1" outlineLevel="1" x14ac:dyDescent="0.2">
      <c r="A1319" s="267"/>
      <c r="B1319" s="345"/>
      <c r="C1319" s="8"/>
      <c r="D1319" s="5"/>
      <c r="E1319" s="5"/>
      <c r="F1319" s="5"/>
      <c r="G1319" s="15"/>
      <c r="H1319" s="143"/>
      <c r="I1319" s="144"/>
      <c r="J1319" s="144"/>
      <c r="K1319" s="144"/>
      <c r="L1319" s="144"/>
      <c r="M1319" s="144"/>
      <c r="N1319" s="144"/>
      <c r="O1319" s="144"/>
      <c r="P1319" s="143"/>
      <c r="Q1319" s="229"/>
      <c r="R1319" s="229"/>
      <c r="S1319" s="229"/>
      <c r="T1319" s="229"/>
      <c r="U1319" s="144"/>
      <c r="V1319" s="144"/>
      <c r="W1319" s="144"/>
      <c r="X1319" s="143"/>
      <c r="Y1319" s="144"/>
      <c r="Z1319" s="144"/>
      <c r="AA1319" s="144"/>
      <c r="AB1319" s="144"/>
      <c r="AC1319" s="144"/>
      <c r="AD1319" s="144"/>
      <c r="AE1319" s="144"/>
      <c r="AF1319" s="143"/>
      <c r="AG1319" s="144"/>
      <c r="AH1319" s="144"/>
      <c r="AI1319" s="144"/>
      <c r="AJ1319" s="144"/>
      <c r="AK1319" s="144"/>
      <c r="AL1319" s="144"/>
      <c r="AM1319" s="144"/>
      <c r="AN1319" s="143"/>
      <c r="AO1319" s="144"/>
      <c r="AP1319" s="144"/>
      <c r="AQ1319" s="144"/>
      <c r="AR1319" s="144"/>
      <c r="AS1319" s="144"/>
      <c r="AT1319" s="144"/>
      <c r="AU1319" s="144"/>
      <c r="AV1319" s="143"/>
      <c r="AW1319" s="144"/>
      <c r="AX1319" s="144"/>
      <c r="AY1319" s="144"/>
      <c r="AZ1319" s="144"/>
      <c r="BA1319" s="144"/>
      <c r="BB1319" s="144"/>
      <c r="BC1319" s="144"/>
      <c r="BD1319" s="143"/>
    </row>
    <row r="1320" spans="1:56" ht="12.75" hidden="1" customHeight="1" outlineLevel="1" x14ac:dyDescent="0.2">
      <c r="A1320" s="268"/>
      <c r="B1320" s="345"/>
      <c r="C1320" s="8"/>
      <c r="D1320" s="5"/>
      <c r="E1320" s="5"/>
      <c r="F1320" s="5"/>
      <c r="G1320" s="15"/>
      <c r="H1320" s="143"/>
      <c r="I1320" s="144"/>
      <c r="J1320" s="144"/>
      <c r="K1320" s="144"/>
      <c r="L1320" s="144"/>
      <c r="M1320" s="144"/>
      <c r="N1320" s="144"/>
      <c r="O1320" s="144"/>
      <c r="P1320" s="143"/>
      <c r="Q1320" s="229"/>
      <c r="R1320" s="229"/>
      <c r="S1320" s="229"/>
      <c r="T1320" s="229"/>
      <c r="U1320" s="144"/>
      <c r="V1320" s="144"/>
      <c r="W1320" s="144"/>
      <c r="X1320" s="143"/>
      <c r="Y1320" s="144"/>
      <c r="Z1320" s="144"/>
      <c r="AA1320" s="144"/>
      <c r="AB1320" s="144"/>
      <c r="AC1320" s="144"/>
      <c r="AD1320" s="144"/>
      <c r="AE1320" s="144"/>
      <c r="AF1320" s="143"/>
      <c r="AG1320" s="144"/>
      <c r="AH1320" s="144"/>
      <c r="AI1320" s="144"/>
      <c r="AJ1320" s="144"/>
      <c r="AK1320" s="144"/>
      <c r="AL1320" s="144"/>
      <c r="AM1320" s="144"/>
      <c r="AN1320" s="143"/>
      <c r="AO1320" s="144"/>
      <c r="AP1320" s="144"/>
      <c r="AQ1320" s="144"/>
      <c r="AR1320" s="144"/>
      <c r="AS1320" s="144"/>
      <c r="AT1320" s="144"/>
      <c r="AU1320" s="144"/>
      <c r="AV1320" s="143"/>
      <c r="AW1320" s="144"/>
      <c r="AX1320" s="144"/>
      <c r="AY1320" s="144"/>
      <c r="AZ1320" s="144"/>
      <c r="BA1320" s="144"/>
      <c r="BB1320" s="144"/>
      <c r="BC1320" s="144"/>
      <c r="BD1320" s="143"/>
    </row>
    <row r="1321" spans="1:56" ht="12.75" hidden="1" customHeight="1" outlineLevel="1" x14ac:dyDescent="0.2">
      <c r="A1321" s="268"/>
      <c r="B1321" s="345"/>
      <c r="C1321" s="8"/>
      <c r="D1321" s="5"/>
      <c r="E1321" s="5"/>
      <c r="F1321" s="5"/>
      <c r="G1321" s="15"/>
      <c r="H1321" s="143"/>
      <c r="I1321" s="144"/>
      <c r="J1321" s="144"/>
      <c r="K1321" s="144"/>
      <c r="L1321" s="144"/>
      <c r="M1321" s="144"/>
      <c r="N1321" s="144"/>
      <c r="O1321" s="144"/>
      <c r="P1321" s="143"/>
      <c r="Q1321" s="229"/>
      <c r="R1321" s="229"/>
      <c r="S1321" s="229"/>
      <c r="T1321" s="229"/>
      <c r="U1321" s="144"/>
      <c r="V1321" s="144"/>
      <c r="W1321" s="144"/>
      <c r="X1321" s="143"/>
      <c r="Y1321" s="144"/>
      <c r="Z1321" s="144"/>
      <c r="AA1321" s="144"/>
      <c r="AB1321" s="144"/>
      <c r="AC1321" s="144"/>
      <c r="AD1321" s="144"/>
      <c r="AE1321" s="144"/>
      <c r="AF1321" s="143"/>
      <c r="AG1321" s="144"/>
      <c r="AH1321" s="144"/>
      <c r="AI1321" s="144"/>
      <c r="AJ1321" s="144"/>
      <c r="AK1321" s="144"/>
      <c r="AL1321" s="144"/>
      <c r="AM1321" s="144"/>
      <c r="AN1321" s="143"/>
      <c r="AO1321" s="144"/>
      <c r="AP1321" s="144"/>
      <c r="AQ1321" s="144"/>
      <c r="AR1321" s="144"/>
      <c r="AS1321" s="144"/>
      <c r="AT1321" s="144"/>
      <c r="AU1321" s="144"/>
      <c r="AV1321" s="143"/>
      <c r="AW1321" s="144"/>
      <c r="AX1321" s="144"/>
      <c r="AY1321" s="144"/>
      <c r="AZ1321" s="144"/>
      <c r="BA1321" s="144"/>
      <c r="BB1321" s="144"/>
      <c r="BC1321" s="144"/>
      <c r="BD1321" s="143"/>
    </row>
    <row r="1322" spans="1:56" s="2" customFormat="1" ht="12.75" hidden="1" customHeight="1" outlineLevel="1" x14ac:dyDescent="0.2">
      <c r="A1322" s="268"/>
      <c r="B1322" s="345"/>
      <c r="C1322" s="8"/>
      <c r="D1322" s="5"/>
      <c r="E1322" s="5"/>
      <c r="F1322" s="5"/>
      <c r="G1322" s="15"/>
      <c r="H1322" s="143"/>
      <c r="I1322" s="144"/>
      <c r="J1322" s="144"/>
      <c r="K1322" s="144"/>
      <c r="L1322" s="144"/>
      <c r="M1322" s="144"/>
      <c r="N1322" s="144"/>
      <c r="O1322" s="144"/>
      <c r="P1322" s="143"/>
      <c r="Q1322" s="229"/>
      <c r="R1322" s="229"/>
      <c r="S1322" s="229"/>
      <c r="T1322" s="229"/>
      <c r="U1322" s="144"/>
      <c r="V1322" s="144"/>
      <c r="W1322" s="144"/>
      <c r="X1322" s="143"/>
      <c r="Y1322" s="144"/>
      <c r="Z1322" s="144"/>
      <c r="AA1322" s="144"/>
      <c r="AB1322" s="144"/>
      <c r="AC1322" s="144"/>
      <c r="AD1322" s="144"/>
      <c r="AE1322" s="144"/>
      <c r="AF1322" s="143"/>
      <c r="AG1322" s="144"/>
      <c r="AH1322" s="144"/>
      <c r="AI1322" s="144"/>
      <c r="AJ1322" s="144"/>
      <c r="AK1322" s="144"/>
      <c r="AL1322" s="144"/>
      <c r="AM1322" s="144"/>
      <c r="AN1322" s="143"/>
      <c r="AO1322" s="144"/>
      <c r="AP1322" s="144"/>
      <c r="AQ1322" s="144"/>
      <c r="AR1322" s="144"/>
      <c r="AS1322" s="144"/>
      <c r="AT1322" s="144"/>
      <c r="AU1322" s="144"/>
      <c r="AV1322" s="143"/>
      <c r="AW1322" s="144"/>
      <c r="AX1322" s="144"/>
      <c r="AY1322" s="144"/>
      <c r="AZ1322" s="144"/>
      <c r="BA1322" s="144"/>
      <c r="BB1322" s="144"/>
      <c r="BC1322" s="144"/>
      <c r="BD1322" s="143"/>
    </row>
    <row r="1323" spans="1:56" ht="12.75" hidden="1" customHeight="1" outlineLevel="1" x14ac:dyDescent="0.2">
      <c r="A1323" s="268"/>
      <c r="B1323" s="345"/>
      <c r="C1323" s="8"/>
      <c r="D1323" s="5"/>
      <c r="E1323" s="5"/>
      <c r="F1323" s="5"/>
      <c r="G1323" s="15"/>
      <c r="H1323" s="143"/>
      <c r="I1323" s="144"/>
      <c r="J1323" s="144"/>
      <c r="K1323" s="144"/>
      <c r="L1323" s="144"/>
      <c r="M1323" s="144"/>
      <c r="N1323" s="144"/>
      <c r="O1323" s="144"/>
      <c r="P1323" s="143"/>
      <c r="Q1323" s="229"/>
      <c r="R1323" s="229"/>
      <c r="S1323" s="229"/>
      <c r="T1323" s="229"/>
      <c r="U1323" s="144"/>
      <c r="V1323" s="144"/>
      <c r="W1323" s="144"/>
      <c r="X1323" s="143"/>
      <c r="Y1323" s="144"/>
      <c r="Z1323" s="144"/>
      <c r="AA1323" s="144"/>
      <c r="AB1323" s="144"/>
      <c r="AC1323" s="144"/>
      <c r="AD1323" s="144"/>
      <c r="AE1323" s="144"/>
      <c r="AF1323" s="143"/>
      <c r="AG1323" s="144"/>
      <c r="AH1323" s="144"/>
      <c r="AI1323" s="144"/>
      <c r="AJ1323" s="144"/>
      <c r="AK1323" s="144"/>
      <c r="AL1323" s="144"/>
      <c r="AM1323" s="144"/>
      <c r="AN1323" s="143"/>
      <c r="AO1323" s="144"/>
      <c r="AP1323" s="144"/>
      <c r="AQ1323" s="144"/>
      <c r="AR1323" s="144"/>
      <c r="AS1323" s="144"/>
      <c r="AT1323" s="144"/>
      <c r="AU1323" s="144"/>
      <c r="AV1323" s="143"/>
      <c r="AW1323" s="144"/>
      <c r="AX1323" s="144"/>
      <c r="AY1323" s="144"/>
      <c r="AZ1323" s="144"/>
      <c r="BA1323" s="144"/>
      <c r="BB1323" s="144"/>
      <c r="BC1323" s="144"/>
      <c r="BD1323" s="143"/>
    </row>
    <row r="1324" spans="1:56" ht="12.75" hidden="1" customHeight="1" outlineLevel="2" x14ac:dyDescent="0.2">
      <c r="A1324" s="268"/>
      <c r="B1324" s="345"/>
      <c r="C1324" s="8"/>
      <c r="D1324" s="5"/>
      <c r="E1324" s="5"/>
      <c r="F1324" s="5"/>
      <c r="G1324" s="15"/>
      <c r="H1324" s="143"/>
      <c r="I1324" s="144"/>
      <c r="J1324" s="144"/>
      <c r="K1324" s="144"/>
      <c r="L1324" s="144"/>
      <c r="M1324" s="144"/>
      <c r="N1324" s="144"/>
      <c r="O1324" s="144"/>
      <c r="P1324" s="143"/>
      <c r="Q1324" s="229"/>
      <c r="R1324" s="229"/>
      <c r="S1324" s="229"/>
      <c r="T1324" s="229"/>
      <c r="U1324" s="144"/>
      <c r="V1324" s="144"/>
      <c r="W1324" s="144"/>
      <c r="X1324" s="143"/>
      <c r="Y1324" s="144"/>
      <c r="Z1324" s="144"/>
      <c r="AA1324" s="144"/>
      <c r="AB1324" s="144"/>
      <c r="AC1324" s="144"/>
      <c r="AD1324" s="144"/>
      <c r="AE1324" s="144"/>
      <c r="AF1324" s="143"/>
      <c r="AG1324" s="144"/>
      <c r="AH1324" s="144"/>
      <c r="AI1324" s="144"/>
      <c r="AJ1324" s="144"/>
      <c r="AK1324" s="144"/>
      <c r="AL1324" s="144"/>
      <c r="AM1324" s="144"/>
      <c r="AN1324" s="143"/>
      <c r="AO1324" s="144"/>
      <c r="AP1324" s="144"/>
      <c r="AQ1324" s="144"/>
      <c r="AR1324" s="144"/>
      <c r="AS1324" s="144"/>
      <c r="AT1324" s="144"/>
      <c r="AU1324" s="144"/>
      <c r="AV1324" s="143"/>
      <c r="AW1324" s="144"/>
      <c r="AX1324" s="144"/>
      <c r="AY1324" s="144"/>
      <c r="AZ1324" s="144"/>
      <c r="BA1324" s="144"/>
      <c r="BB1324" s="144"/>
      <c r="BC1324" s="144"/>
      <c r="BD1324" s="143"/>
    </row>
    <row r="1325" spans="1:56" ht="12.75" hidden="1" customHeight="1" outlineLevel="1" x14ac:dyDescent="0.2">
      <c r="A1325" s="268"/>
      <c r="B1325" s="345"/>
      <c r="C1325" s="8"/>
      <c r="D1325" s="5"/>
      <c r="E1325" s="5"/>
      <c r="F1325" s="5"/>
      <c r="G1325" s="15"/>
      <c r="H1325" s="143"/>
      <c r="I1325" s="144"/>
      <c r="J1325" s="144"/>
      <c r="K1325" s="144"/>
      <c r="L1325" s="144"/>
      <c r="M1325" s="144"/>
      <c r="N1325" s="144"/>
      <c r="O1325" s="144"/>
      <c r="P1325" s="143"/>
      <c r="Q1325" s="229"/>
      <c r="R1325" s="229"/>
      <c r="S1325" s="229"/>
      <c r="T1325" s="229"/>
      <c r="U1325" s="144"/>
      <c r="V1325" s="144"/>
      <c r="W1325" s="144"/>
      <c r="X1325" s="143"/>
      <c r="Y1325" s="144"/>
      <c r="Z1325" s="144"/>
      <c r="AA1325" s="144"/>
      <c r="AB1325" s="144"/>
      <c r="AC1325" s="144"/>
      <c r="AD1325" s="144"/>
      <c r="AE1325" s="144"/>
      <c r="AF1325" s="143"/>
      <c r="AG1325" s="144"/>
      <c r="AH1325" s="144"/>
      <c r="AI1325" s="144"/>
      <c r="AJ1325" s="144"/>
      <c r="AK1325" s="144"/>
      <c r="AL1325" s="144"/>
      <c r="AM1325" s="144"/>
      <c r="AN1325" s="143"/>
      <c r="AO1325" s="144"/>
      <c r="AP1325" s="144"/>
      <c r="AQ1325" s="144"/>
      <c r="AR1325" s="144"/>
      <c r="AS1325" s="144"/>
      <c r="AT1325" s="144"/>
      <c r="AU1325" s="144"/>
      <c r="AV1325" s="143"/>
      <c r="AW1325" s="144"/>
      <c r="AX1325" s="144"/>
      <c r="AY1325" s="144"/>
      <c r="AZ1325" s="144"/>
      <c r="BA1325" s="144"/>
      <c r="BB1325" s="144"/>
      <c r="BC1325" s="144"/>
      <c r="BD1325" s="143"/>
    </row>
    <row r="1326" spans="1:56" ht="12.75" hidden="1" customHeight="1" outlineLevel="1" x14ac:dyDescent="0.2">
      <c r="A1326" s="268"/>
      <c r="B1326" s="345"/>
      <c r="C1326" s="8"/>
      <c r="D1326" s="5"/>
      <c r="E1326" s="5"/>
      <c r="F1326" s="5"/>
      <c r="G1326" s="15"/>
      <c r="H1326" s="143"/>
      <c r="I1326" s="144"/>
      <c r="J1326" s="144"/>
      <c r="K1326" s="144"/>
      <c r="L1326" s="144"/>
      <c r="M1326" s="144"/>
      <c r="N1326" s="144"/>
      <c r="O1326" s="144"/>
      <c r="P1326" s="143"/>
      <c r="Q1326" s="229"/>
      <c r="R1326" s="229"/>
      <c r="S1326" s="229"/>
      <c r="T1326" s="229"/>
      <c r="U1326" s="144"/>
      <c r="V1326" s="144"/>
      <c r="W1326" s="144"/>
      <c r="X1326" s="143"/>
      <c r="Y1326" s="144"/>
      <c r="Z1326" s="144"/>
      <c r="AA1326" s="144"/>
      <c r="AB1326" s="144"/>
      <c r="AC1326" s="144"/>
      <c r="AD1326" s="144"/>
      <c r="AE1326" s="144"/>
      <c r="AF1326" s="143"/>
      <c r="AG1326" s="144"/>
      <c r="AH1326" s="144"/>
      <c r="AI1326" s="144"/>
      <c r="AJ1326" s="144"/>
      <c r="AK1326" s="144"/>
      <c r="AL1326" s="144"/>
      <c r="AM1326" s="144"/>
      <c r="AN1326" s="143"/>
      <c r="AO1326" s="144"/>
      <c r="AP1326" s="144"/>
      <c r="AQ1326" s="144"/>
      <c r="AR1326" s="144"/>
      <c r="AS1326" s="144"/>
      <c r="AT1326" s="144"/>
      <c r="AU1326" s="144"/>
      <c r="AV1326" s="143"/>
      <c r="AW1326" s="144"/>
      <c r="AX1326" s="144"/>
      <c r="AY1326" s="144"/>
      <c r="AZ1326" s="144"/>
      <c r="BA1326" s="144"/>
      <c r="BB1326" s="144"/>
      <c r="BC1326" s="144"/>
      <c r="BD1326" s="143"/>
    </row>
    <row r="1327" spans="1:56" ht="12.75" hidden="1" customHeight="1" outlineLevel="1" x14ac:dyDescent="0.2">
      <c r="A1327" s="268"/>
      <c r="B1327" s="345"/>
      <c r="C1327" s="8"/>
      <c r="D1327" s="5"/>
      <c r="E1327" s="5"/>
      <c r="F1327" s="5"/>
      <c r="G1327" s="15"/>
      <c r="H1327" s="143"/>
      <c r="I1327" s="144"/>
      <c r="J1327" s="144"/>
      <c r="K1327" s="144"/>
      <c r="L1327" s="144"/>
      <c r="M1327" s="144"/>
      <c r="N1327" s="144"/>
      <c r="O1327" s="144"/>
      <c r="P1327" s="143"/>
      <c r="Q1327" s="229"/>
      <c r="R1327" s="229"/>
      <c r="S1327" s="229"/>
      <c r="T1327" s="229"/>
      <c r="U1327" s="144"/>
      <c r="V1327" s="144"/>
      <c r="W1327" s="144"/>
      <c r="X1327" s="143"/>
      <c r="Y1327" s="144"/>
      <c r="Z1327" s="144"/>
      <c r="AA1327" s="144"/>
      <c r="AB1327" s="144"/>
      <c r="AC1327" s="144"/>
      <c r="AD1327" s="144"/>
      <c r="AE1327" s="144"/>
      <c r="AF1327" s="143"/>
      <c r="AG1327" s="144"/>
      <c r="AH1327" s="144"/>
      <c r="AI1327" s="144"/>
      <c r="AJ1327" s="144"/>
      <c r="AK1327" s="144"/>
      <c r="AL1327" s="144"/>
      <c r="AM1327" s="144"/>
      <c r="AN1327" s="143"/>
      <c r="AO1327" s="144"/>
      <c r="AP1327" s="144"/>
      <c r="AQ1327" s="144"/>
      <c r="AR1327" s="144"/>
      <c r="AS1327" s="144"/>
      <c r="AT1327" s="144"/>
      <c r="AU1327" s="144"/>
      <c r="AV1327" s="143"/>
      <c r="AW1327" s="144"/>
      <c r="AX1327" s="144"/>
      <c r="AY1327" s="144"/>
      <c r="AZ1327" s="144"/>
      <c r="BA1327" s="144"/>
      <c r="BB1327" s="144"/>
      <c r="BC1327" s="144"/>
      <c r="BD1327" s="143"/>
    </row>
    <row r="1328" spans="1:56" ht="12.75" hidden="1" customHeight="1" outlineLevel="1" x14ac:dyDescent="0.2">
      <c r="A1328" s="268"/>
      <c r="B1328" s="345"/>
      <c r="C1328" s="8"/>
      <c r="D1328" s="5"/>
      <c r="E1328" s="5"/>
      <c r="F1328" s="5"/>
      <c r="G1328" s="15"/>
      <c r="H1328" s="143"/>
      <c r="I1328" s="144"/>
      <c r="J1328" s="144"/>
      <c r="K1328" s="144"/>
      <c r="L1328" s="144"/>
      <c r="M1328" s="144"/>
      <c r="N1328" s="144"/>
      <c r="O1328" s="144"/>
      <c r="P1328" s="143"/>
      <c r="Q1328" s="229"/>
      <c r="R1328" s="229"/>
      <c r="S1328" s="229"/>
      <c r="T1328" s="229"/>
      <c r="U1328" s="144"/>
      <c r="V1328" s="144"/>
      <c r="W1328" s="144"/>
      <c r="X1328" s="143"/>
      <c r="Y1328" s="144"/>
      <c r="Z1328" s="144"/>
      <c r="AA1328" s="144"/>
      <c r="AB1328" s="144"/>
      <c r="AC1328" s="144"/>
      <c r="AD1328" s="144"/>
      <c r="AE1328" s="144"/>
      <c r="AF1328" s="143"/>
      <c r="AG1328" s="144"/>
      <c r="AH1328" s="144"/>
      <c r="AI1328" s="144"/>
      <c r="AJ1328" s="144"/>
      <c r="AK1328" s="144"/>
      <c r="AL1328" s="144"/>
      <c r="AM1328" s="144"/>
      <c r="AN1328" s="143"/>
      <c r="AO1328" s="144"/>
      <c r="AP1328" s="144"/>
      <c r="AQ1328" s="144"/>
      <c r="AR1328" s="144"/>
      <c r="AS1328" s="144"/>
      <c r="AT1328" s="144"/>
      <c r="AU1328" s="144"/>
      <c r="AV1328" s="143"/>
      <c r="AW1328" s="144"/>
      <c r="AX1328" s="144"/>
      <c r="AY1328" s="144"/>
      <c r="AZ1328" s="144"/>
      <c r="BA1328" s="144"/>
      <c r="BB1328" s="144"/>
      <c r="BC1328" s="144"/>
      <c r="BD1328" s="143"/>
    </row>
    <row r="1329" spans="1:56" ht="12.75" hidden="1" customHeight="1" outlineLevel="1" x14ac:dyDescent="0.2">
      <c r="A1329" s="268"/>
      <c r="B1329" s="345"/>
      <c r="C1329" s="8"/>
      <c r="D1329" s="5"/>
      <c r="E1329" s="5"/>
      <c r="F1329" s="5"/>
      <c r="G1329" s="15"/>
      <c r="H1329" s="143"/>
      <c r="I1329" s="144"/>
      <c r="J1329" s="144"/>
      <c r="K1329" s="144"/>
      <c r="L1329" s="144"/>
      <c r="M1329" s="144"/>
      <c r="N1329" s="144"/>
      <c r="O1329" s="144"/>
      <c r="P1329" s="143"/>
      <c r="Q1329" s="229"/>
      <c r="R1329" s="229"/>
      <c r="S1329" s="229"/>
      <c r="T1329" s="229"/>
      <c r="U1329" s="144"/>
      <c r="V1329" s="144"/>
      <c r="W1329" s="144"/>
      <c r="X1329" s="143"/>
      <c r="Y1329" s="144"/>
      <c r="Z1329" s="144"/>
      <c r="AA1329" s="144"/>
      <c r="AB1329" s="144"/>
      <c r="AC1329" s="144"/>
      <c r="AD1329" s="144"/>
      <c r="AE1329" s="144"/>
      <c r="AF1329" s="143"/>
      <c r="AG1329" s="144"/>
      <c r="AH1329" s="144"/>
      <c r="AI1329" s="144"/>
      <c r="AJ1329" s="144"/>
      <c r="AK1329" s="144"/>
      <c r="AL1329" s="144"/>
      <c r="AM1329" s="144"/>
      <c r="AN1329" s="143"/>
      <c r="AO1329" s="144"/>
      <c r="AP1329" s="144"/>
      <c r="AQ1329" s="144"/>
      <c r="AR1329" s="144"/>
      <c r="AS1329" s="144"/>
      <c r="AT1329" s="144"/>
      <c r="AU1329" s="144"/>
      <c r="AV1329" s="143"/>
      <c r="AW1329" s="144"/>
      <c r="AX1329" s="144"/>
      <c r="AY1329" s="144"/>
      <c r="AZ1329" s="144"/>
      <c r="BA1329" s="144"/>
      <c r="BB1329" s="144"/>
      <c r="BC1329" s="144"/>
      <c r="BD1329" s="143"/>
    </row>
    <row r="1330" spans="1:56" customFormat="1" hidden="1" outlineLevel="1" x14ac:dyDescent="0.2">
      <c r="A1330" s="22"/>
      <c r="B1330" s="228"/>
      <c r="C1330" s="8"/>
      <c r="D1330" s="5"/>
      <c r="E1330" s="5"/>
      <c r="F1330" s="5"/>
      <c r="G1330" s="17"/>
      <c r="H1330" s="143"/>
      <c r="I1330" s="144"/>
      <c r="J1330" s="144"/>
      <c r="K1330" s="144"/>
      <c r="L1330" s="144"/>
      <c r="M1330" s="144"/>
      <c r="N1330" s="144"/>
      <c r="O1330" s="144"/>
      <c r="P1330" s="143"/>
      <c r="Q1330" s="229"/>
      <c r="R1330" s="229"/>
      <c r="S1330" s="229"/>
      <c r="T1330" s="229"/>
      <c r="U1330" s="144"/>
      <c r="V1330" s="144"/>
      <c r="W1330" s="144"/>
      <c r="X1330" s="143"/>
      <c r="Y1330" s="144"/>
      <c r="Z1330" s="144"/>
      <c r="AA1330" s="144"/>
      <c r="AB1330" s="144"/>
      <c r="AC1330" s="144"/>
      <c r="AD1330" s="144"/>
      <c r="AE1330" s="144"/>
      <c r="AF1330" s="143"/>
      <c r="AG1330" s="144"/>
      <c r="AH1330" s="144"/>
      <c r="AI1330" s="144"/>
      <c r="AJ1330" s="144"/>
      <c r="AK1330" s="144"/>
      <c r="AL1330" s="144"/>
      <c r="AM1330" s="144"/>
      <c r="AN1330" s="143"/>
      <c r="AO1330" s="144"/>
      <c r="AP1330" s="144"/>
      <c r="AQ1330" s="144"/>
      <c r="AR1330" s="144"/>
      <c r="AS1330" s="144"/>
      <c r="AT1330" s="144"/>
      <c r="AU1330" s="144"/>
      <c r="AV1330" s="143"/>
      <c r="AW1330" s="144"/>
      <c r="AX1330" s="144"/>
      <c r="AY1330" s="144"/>
      <c r="AZ1330" s="144"/>
      <c r="BA1330" s="144"/>
      <c r="BB1330" s="144"/>
      <c r="BC1330" s="144"/>
      <c r="BD1330" s="143"/>
    </row>
    <row r="1331" spans="1:56" collapsed="1" x14ac:dyDescent="0.2"/>
    <row r="1332" spans="1:56" ht="13.5" x14ac:dyDescent="0.2">
      <c r="A1332" s="267" t="s">
        <v>200</v>
      </c>
      <c r="B1332" s="167"/>
      <c r="C1332" s="168"/>
      <c r="D1332" s="31"/>
      <c r="E1332" s="31"/>
      <c r="F1332" s="31"/>
      <c r="G1332" s="32"/>
      <c r="H1332" s="285">
        <f>SUMIF($I$3:$BD$3,$H$3,$I1332:$BD1332)</f>
        <v>857</v>
      </c>
      <c r="I1332" s="211">
        <v>29</v>
      </c>
      <c r="J1332" s="211">
        <v>24</v>
      </c>
      <c r="K1332" s="211">
        <v>27</v>
      </c>
      <c r="L1332" s="211">
        <v>22</v>
      </c>
      <c r="M1332" s="211">
        <v>43</v>
      </c>
      <c r="N1332" s="211">
        <v>42</v>
      </c>
      <c r="O1332" s="211">
        <v>24</v>
      </c>
      <c r="P1332" s="50">
        <f>SUM(I1332:O1332)</f>
        <v>211</v>
      </c>
      <c r="Q1332" s="211">
        <v>36</v>
      </c>
      <c r="R1332" s="211">
        <v>37</v>
      </c>
      <c r="S1332" s="211">
        <v>42</v>
      </c>
      <c r="T1332" s="211">
        <v>20</v>
      </c>
      <c r="U1332" s="211">
        <v>17</v>
      </c>
      <c r="V1332" s="211">
        <v>21</v>
      </c>
      <c r="W1332" s="211">
        <v>24</v>
      </c>
      <c r="X1332" s="50">
        <f>SUM(Q1332:W1332)</f>
        <v>197</v>
      </c>
      <c r="Y1332" s="211">
        <v>29</v>
      </c>
      <c r="Z1332" s="211">
        <v>27</v>
      </c>
      <c r="AA1332" s="211">
        <v>30</v>
      </c>
      <c r="AB1332" s="211">
        <v>27</v>
      </c>
      <c r="AC1332" s="211">
        <v>32</v>
      </c>
      <c r="AD1332" s="211">
        <v>19</v>
      </c>
      <c r="AE1332" s="211">
        <v>14</v>
      </c>
      <c r="AF1332" s="50">
        <f>SUM(Y1332:AE1332)</f>
        <v>178</v>
      </c>
      <c r="AG1332" s="211">
        <v>22</v>
      </c>
      <c r="AH1332" s="211">
        <v>27</v>
      </c>
      <c r="AI1332" s="211">
        <v>38</v>
      </c>
      <c r="AJ1332" s="211">
        <v>36</v>
      </c>
      <c r="AK1332" s="211">
        <v>33</v>
      </c>
      <c r="AL1332" s="211">
        <v>29</v>
      </c>
      <c r="AM1332" s="211">
        <v>20</v>
      </c>
      <c r="AN1332" s="50">
        <f>SUM(AG1332:AM1332)</f>
        <v>205</v>
      </c>
      <c r="AO1332" s="211">
        <v>28</v>
      </c>
      <c r="AP1332" s="211">
        <v>35</v>
      </c>
      <c r="AQ1332" s="211">
        <v>27</v>
      </c>
      <c r="AR1332" s="211">
        <v>31</v>
      </c>
      <c r="AS1332" s="286">
        <v>45</v>
      </c>
      <c r="AT1332" s="286">
        <v>25</v>
      </c>
      <c r="AU1332" s="286">
        <v>20</v>
      </c>
      <c r="AV1332" s="50">
        <f>SUM(AO1332:AU1332)</f>
        <v>211</v>
      </c>
      <c r="AW1332" s="211"/>
      <c r="AX1332" s="211"/>
      <c r="AY1332" s="211"/>
      <c r="AZ1332" s="211"/>
      <c r="BA1332" s="211"/>
      <c r="BB1332" s="211"/>
      <c r="BC1332" s="211"/>
      <c r="BD1332" s="50">
        <f>SUM(AW1332:BC1332)</f>
        <v>0</v>
      </c>
    </row>
    <row r="1333" spans="1:56" ht="13.5" x14ac:dyDescent="0.2">
      <c r="A1333" s="267"/>
      <c r="B1333" s="167"/>
      <c r="C1333" s="168"/>
      <c r="D1333" s="31"/>
      <c r="E1333" s="31"/>
      <c r="F1333" s="31"/>
      <c r="G1333" s="32"/>
      <c r="H1333" s="285">
        <f>SUMIF($I$3:$BD$3,$H$3,$I1333:$BD1333)</f>
        <v>814</v>
      </c>
      <c r="I1333" s="211">
        <v>29</v>
      </c>
      <c r="J1333" s="211">
        <v>24</v>
      </c>
      <c r="K1333" s="211">
        <v>27</v>
      </c>
      <c r="L1333" s="211">
        <v>22</v>
      </c>
      <c r="M1333" s="211">
        <v>43</v>
      </c>
      <c r="N1333" s="211">
        <v>32</v>
      </c>
      <c r="O1333" s="211">
        <v>20</v>
      </c>
      <c r="P1333" s="50">
        <f>SUM(I1333:O1333)</f>
        <v>197</v>
      </c>
      <c r="Q1333" s="211">
        <v>34</v>
      </c>
      <c r="R1333" s="211">
        <v>34</v>
      </c>
      <c r="S1333" s="211">
        <v>34</v>
      </c>
      <c r="T1333" s="211">
        <v>19</v>
      </c>
      <c r="U1333" s="211">
        <v>17</v>
      </c>
      <c r="V1333" s="211">
        <v>21</v>
      </c>
      <c r="W1333" s="211">
        <v>24</v>
      </c>
      <c r="X1333" s="50">
        <f>SUM(Q1333:W1333)</f>
        <v>183</v>
      </c>
      <c r="Y1333" s="211">
        <v>29</v>
      </c>
      <c r="Z1333" s="211">
        <v>27</v>
      </c>
      <c r="AA1333" s="211">
        <v>30</v>
      </c>
      <c r="AB1333" s="211">
        <v>27</v>
      </c>
      <c r="AC1333" s="211">
        <v>30</v>
      </c>
      <c r="AD1333" s="211">
        <v>19</v>
      </c>
      <c r="AE1333" s="211">
        <v>14</v>
      </c>
      <c r="AF1333" s="50">
        <f>SUM(Y1333:AE1333)</f>
        <v>176</v>
      </c>
      <c r="AG1333" s="211">
        <v>22</v>
      </c>
      <c r="AH1333" s="211">
        <v>27</v>
      </c>
      <c r="AI1333" s="211">
        <v>35</v>
      </c>
      <c r="AJ1333" s="211">
        <v>30</v>
      </c>
      <c r="AK1333" s="211">
        <v>33</v>
      </c>
      <c r="AL1333" s="211">
        <v>29</v>
      </c>
      <c r="AM1333" s="211">
        <v>20</v>
      </c>
      <c r="AN1333" s="50">
        <f>SUM(AG1333:AM1333)</f>
        <v>196</v>
      </c>
      <c r="AO1333" s="211">
        <v>28</v>
      </c>
      <c r="AP1333" s="211">
        <v>34</v>
      </c>
      <c r="AQ1333" s="211">
        <v>26</v>
      </c>
      <c r="AR1333" s="211">
        <v>31</v>
      </c>
      <c r="AS1333" s="286">
        <v>45</v>
      </c>
      <c r="AT1333" s="286">
        <v>23</v>
      </c>
      <c r="AU1333" s="286">
        <v>20</v>
      </c>
      <c r="AV1333" s="50">
        <f>SUM(AO1333:AU1333)</f>
        <v>207</v>
      </c>
      <c r="AW1333" s="211"/>
      <c r="AX1333" s="211"/>
      <c r="AY1333" s="211"/>
      <c r="AZ1333" s="211"/>
      <c r="BA1333" s="211"/>
      <c r="BB1333" s="211"/>
      <c r="BC1333" s="211"/>
      <c r="BD1333" s="50">
        <f>SUM(AW1333:BC1333)</f>
        <v>0</v>
      </c>
    </row>
    <row r="1334" spans="1:56" ht="13.5" x14ac:dyDescent="0.2">
      <c r="A1334" s="267"/>
      <c r="B1334" s="167"/>
      <c r="C1334" s="168"/>
      <c r="D1334" s="31"/>
      <c r="E1334" s="31"/>
      <c r="F1334" s="31"/>
      <c r="G1334" s="32"/>
      <c r="H1334" s="285">
        <f>SUMIF($I$3:$BD$3,$H$3,$I1334:$BD1334)</f>
        <v>53518</v>
      </c>
      <c r="I1334" s="211">
        <v>613</v>
      </c>
      <c r="J1334" s="288">
        <v>501</v>
      </c>
      <c r="K1334" s="211">
        <v>267</v>
      </c>
      <c r="L1334" s="211">
        <v>24</v>
      </c>
      <c r="M1334" s="211">
        <v>2036</v>
      </c>
      <c r="N1334" s="211">
        <v>11828</v>
      </c>
      <c r="O1334" s="211">
        <v>3518</v>
      </c>
      <c r="P1334" s="50">
        <f>SUM(I1334:O1334)</f>
        <v>18787</v>
      </c>
      <c r="Q1334" s="211">
        <v>4326</v>
      </c>
      <c r="R1334" s="211">
        <v>6656</v>
      </c>
      <c r="S1334" s="211">
        <v>7883</v>
      </c>
      <c r="T1334" s="288">
        <v>1180</v>
      </c>
      <c r="U1334" s="211">
        <v>290</v>
      </c>
      <c r="V1334" s="211">
        <v>530</v>
      </c>
      <c r="W1334" s="211">
        <v>25</v>
      </c>
      <c r="X1334" s="50">
        <f>SUM(Q1334:W1334)</f>
        <v>20890</v>
      </c>
      <c r="Y1334" s="211">
        <v>30</v>
      </c>
      <c r="Z1334" s="288">
        <v>179</v>
      </c>
      <c r="AA1334" s="211">
        <v>30</v>
      </c>
      <c r="AB1334" s="211">
        <v>29</v>
      </c>
      <c r="AC1334" s="288">
        <v>1839</v>
      </c>
      <c r="AD1334" s="211">
        <v>79</v>
      </c>
      <c r="AE1334" s="211">
        <v>13</v>
      </c>
      <c r="AF1334" s="50">
        <f>SUM(Y1334:AE1334)</f>
        <v>2199</v>
      </c>
      <c r="AG1334" s="211">
        <v>323</v>
      </c>
      <c r="AH1334" s="288">
        <v>2276</v>
      </c>
      <c r="AI1334" s="288">
        <v>4859</v>
      </c>
      <c r="AJ1334" s="288">
        <v>4507</v>
      </c>
      <c r="AK1334" s="211">
        <v>749</v>
      </c>
      <c r="AL1334" s="211">
        <v>840</v>
      </c>
      <c r="AM1334" s="211">
        <v>137</v>
      </c>
      <c r="AN1334" s="50">
        <f>SUM(AG1334:AM1334)</f>
        <v>13691</v>
      </c>
      <c r="AO1334" s="211">
        <v>39</v>
      </c>
      <c r="AP1334" s="211">
        <v>499</v>
      </c>
      <c r="AQ1334" s="211">
        <v>213</v>
      </c>
      <c r="AR1334" s="211">
        <v>151</v>
      </c>
      <c r="AS1334" s="286">
        <v>50</v>
      </c>
      <c r="AT1334" s="286">
        <v>360</v>
      </c>
      <c r="AU1334" s="286">
        <v>80</v>
      </c>
      <c r="AV1334" s="50">
        <f>SUM(AO1334:AU1334)</f>
        <v>1392</v>
      </c>
      <c r="AW1334" s="211"/>
      <c r="AX1334" s="211"/>
      <c r="AY1334" s="211"/>
      <c r="AZ1334" s="211"/>
      <c r="BA1334" s="211"/>
      <c r="BB1334" s="211"/>
      <c r="BC1334" s="211"/>
      <c r="BD1334" s="50">
        <f>SUM(AW1334:BC1334)</f>
        <v>0</v>
      </c>
    </row>
    <row r="1335" spans="1:56" ht="13.5" x14ac:dyDescent="0.2">
      <c r="A1335" s="267"/>
      <c r="B1335" s="167"/>
      <c r="C1335" s="168"/>
      <c r="D1335" s="31"/>
      <c r="E1335" s="31"/>
      <c r="F1335" s="31"/>
      <c r="G1335" s="32"/>
      <c r="H1335" s="285">
        <f>SUMIF($I$3:$BD$3,$H$3,$I1335:$BD1335)</f>
        <v>605</v>
      </c>
      <c r="I1335" s="211">
        <v>26</v>
      </c>
      <c r="J1335" s="211">
        <v>21</v>
      </c>
      <c r="K1335" s="211">
        <v>26</v>
      </c>
      <c r="L1335" s="211">
        <v>22</v>
      </c>
      <c r="M1335" s="211">
        <v>32</v>
      </c>
      <c r="N1335" s="211">
        <v>5</v>
      </c>
      <c r="O1335" s="211">
        <v>5</v>
      </c>
      <c r="P1335" s="50">
        <f>SUM(I1335:O1335)</f>
        <v>137</v>
      </c>
      <c r="Q1335" s="211">
        <v>12</v>
      </c>
      <c r="R1335" s="211">
        <v>10</v>
      </c>
      <c r="S1335" s="211">
        <v>8</v>
      </c>
      <c r="T1335" s="211">
        <v>13</v>
      </c>
      <c r="U1335" s="211">
        <v>14</v>
      </c>
      <c r="V1335" s="211">
        <v>18</v>
      </c>
      <c r="W1335" s="211">
        <v>24</v>
      </c>
      <c r="X1335" s="50">
        <f>SUM(Q1335:W1335)</f>
        <v>99</v>
      </c>
      <c r="Y1335" s="211">
        <v>29</v>
      </c>
      <c r="Z1335" s="211">
        <v>24</v>
      </c>
      <c r="AA1335" s="211">
        <v>30</v>
      </c>
      <c r="AB1335" s="211">
        <v>27</v>
      </c>
      <c r="AC1335" s="211">
        <v>25</v>
      </c>
      <c r="AD1335" s="211">
        <v>18</v>
      </c>
      <c r="AE1335" s="211">
        <v>14</v>
      </c>
      <c r="AF1335" s="50">
        <f>SUM(Y1335:AE1335)</f>
        <v>167</v>
      </c>
      <c r="AG1335" s="211">
        <v>19</v>
      </c>
      <c r="AH1335" s="211">
        <v>18</v>
      </c>
      <c r="AI1335" s="211">
        <v>11</v>
      </c>
      <c r="AJ1335" s="211">
        <v>17</v>
      </c>
      <c r="AK1335" s="211">
        <v>27</v>
      </c>
      <c r="AL1335" s="211">
        <v>22</v>
      </c>
      <c r="AM1335" s="211">
        <v>19</v>
      </c>
      <c r="AN1335" s="50">
        <f>SUM(AG1335:AM1335)</f>
        <v>133</v>
      </c>
      <c r="AO1335" s="211">
        <v>28</v>
      </c>
      <c r="AP1335" s="211">
        <v>29</v>
      </c>
      <c r="AQ1335" s="211">
        <v>25</v>
      </c>
      <c r="AR1335" s="211">
        <v>30</v>
      </c>
      <c r="AS1335" s="286">
        <v>45</v>
      </c>
      <c r="AT1335" s="286">
        <v>20</v>
      </c>
      <c r="AU1335" s="286">
        <v>19</v>
      </c>
      <c r="AV1335" s="50">
        <f>SUM(AO1335:AU1335)</f>
        <v>196</v>
      </c>
      <c r="AW1335" s="211"/>
      <c r="AX1335" s="211"/>
      <c r="AY1335" s="211"/>
      <c r="AZ1335" s="211"/>
      <c r="BA1335" s="211"/>
      <c r="BB1335" s="211"/>
      <c r="BC1335" s="211"/>
      <c r="BD1335" s="50">
        <f>SUM(AW1335:BC1335)</f>
        <v>0</v>
      </c>
    </row>
  </sheetData>
  <customSheetViews>
    <customSheetView guid="{DF5D163E-CF6A-479D-B9E6-2FE9B7918C8D}" showGridLines="0" fitToPage="1" hiddenRows="1" hiddenColumns="1">
      <pane xSplit="14" ySplit="6" topLeftCell="AF8" activePane="bottomRight" state="frozen"/>
      <selection pane="bottomRight" activeCell="AO278" sqref="AO278:AO280"/>
      <pageMargins left="0.25" right="0.25" top="0.75" bottom="0.75" header="0.3" footer="0.3"/>
      <pageSetup scale="76" fitToHeight="0" orientation="landscape" r:id="rId1"/>
      <headerFooter alignWithMargins="0"/>
    </customSheetView>
    <customSheetView guid="{8F64CFCA-3B9D-4CD2-9AC0-1529B8935DBA}" showGridLines="0" fitToPage="1" hiddenRows="1" hiddenColumns="1">
      <pane xSplit="8" ySplit="6" topLeftCell="P8" activePane="bottomRight" state="frozen"/>
      <selection pane="bottomRight" activeCell="AL283" sqref="AL283:AL284"/>
      <pageMargins left="0.25" right="0.25" top="0.75" bottom="0.75" header="0.3" footer="0.3"/>
      <pageSetup scale="76" fitToHeight="0" orientation="landscape" r:id="rId2"/>
      <headerFooter alignWithMargins="0"/>
    </customSheetView>
    <customSheetView guid="{E3AEEB9D-033C-47AD-A1A3-8528B3BEF385}" showGridLines="0" fitToPage="1" hiddenRows="1" hiddenColumns="1">
      <pane xSplit="8" ySplit="6" topLeftCell="P13" activePane="bottomRight" state="frozen"/>
      <selection pane="bottomRight" activeCell="AV285" sqref="AV285"/>
      <pageMargins left="0.25" right="0.25" top="0.75" bottom="0.75" header="0.3" footer="0.3"/>
      <pageSetup scale="76" fitToHeight="0" orientation="landscape" r:id="rId3"/>
      <headerFooter alignWithMargins="0"/>
    </customSheetView>
  </customSheetViews>
  <mergeCells count="106">
    <mergeCell ref="B1319:B1329"/>
    <mergeCell ref="B1220:B1230"/>
    <mergeCell ref="B1231:B1241"/>
    <mergeCell ref="B1242:B1252"/>
    <mergeCell ref="B971:B981"/>
    <mergeCell ref="B982:B992"/>
    <mergeCell ref="B993:B1003"/>
    <mergeCell ref="B1004:B1014"/>
    <mergeCell ref="B1015:B1025"/>
    <mergeCell ref="B1275:B1285"/>
    <mergeCell ref="B1286:B1296"/>
    <mergeCell ref="B1297:B1307"/>
    <mergeCell ref="B1308:B1318"/>
    <mergeCell ref="B838:B848"/>
    <mergeCell ref="B849:B859"/>
    <mergeCell ref="B860:B870"/>
    <mergeCell ref="B871:B881"/>
    <mergeCell ref="B882:B892"/>
    <mergeCell ref="B927:B937"/>
    <mergeCell ref="B938:B948"/>
    <mergeCell ref="B949:B959"/>
    <mergeCell ref="B960:B970"/>
    <mergeCell ref="B805:B815"/>
    <mergeCell ref="B816:B826"/>
    <mergeCell ref="B893:B903"/>
    <mergeCell ref="B904:B914"/>
    <mergeCell ref="B915:B925"/>
    <mergeCell ref="B1026:B1036"/>
    <mergeCell ref="B1037:B1047"/>
    <mergeCell ref="B1048:B1058"/>
    <mergeCell ref="B1059:B1069"/>
    <mergeCell ref="B1070:B1080"/>
    <mergeCell ref="B1081:B1091"/>
    <mergeCell ref="B1092:B1102"/>
    <mergeCell ref="B1103:B1113"/>
    <mergeCell ref="B1143:B1153"/>
    <mergeCell ref="B1154:B1164"/>
    <mergeCell ref="B1165:B1175"/>
    <mergeCell ref="B1176:B1186"/>
    <mergeCell ref="B1187:B1197"/>
    <mergeCell ref="B1198:B1208"/>
    <mergeCell ref="B1209:B1219"/>
    <mergeCell ref="B1253:B1263"/>
    <mergeCell ref="B1264:B1274"/>
    <mergeCell ref="B827:B837"/>
    <mergeCell ref="B750:B760"/>
    <mergeCell ref="B761:B771"/>
    <mergeCell ref="B772:B782"/>
    <mergeCell ref="B783:B793"/>
    <mergeCell ref="B794:B804"/>
    <mergeCell ref="B651:B661"/>
    <mergeCell ref="B662:B672"/>
    <mergeCell ref="B673:B683"/>
    <mergeCell ref="B684:B694"/>
    <mergeCell ref="B739:B749"/>
    <mergeCell ref="B695:B705"/>
    <mergeCell ref="B607:B617"/>
    <mergeCell ref="B618:B628"/>
    <mergeCell ref="B629:B639"/>
    <mergeCell ref="B640:B650"/>
    <mergeCell ref="B541:B551"/>
    <mergeCell ref="B552:B562"/>
    <mergeCell ref="B563:B573"/>
    <mergeCell ref="B574:B584"/>
    <mergeCell ref="B585:B595"/>
    <mergeCell ref="B519:B529"/>
    <mergeCell ref="B530:B540"/>
    <mergeCell ref="B476:B486"/>
    <mergeCell ref="B399:B409"/>
    <mergeCell ref="B410:B420"/>
    <mergeCell ref="B421:B431"/>
    <mergeCell ref="B432:B442"/>
    <mergeCell ref="B443:B453"/>
    <mergeCell ref="B596:B606"/>
    <mergeCell ref="G1:G2"/>
    <mergeCell ref="B60:B70"/>
    <mergeCell ref="B71:B81"/>
    <mergeCell ref="B82:B92"/>
    <mergeCell ref="B93:B103"/>
    <mergeCell ref="D1:D2"/>
    <mergeCell ref="A1:A2"/>
    <mergeCell ref="C1:C2"/>
    <mergeCell ref="B159:B169"/>
    <mergeCell ref="B170:B180"/>
    <mergeCell ref="B181:B191"/>
    <mergeCell ref="B115:B125"/>
    <mergeCell ref="B126:B136"/>
    <mergeCell ref="B137:B147"/>
    <mergeCell ref="B148:B158"/>
    <mergeCell ref="B104:B114"/>
    <mergeCell ref="B192:B202"/>
    <mergeCell ref="B203:B213"/>
    <mergeCell ref="B214:B224"/>
    <mergeCell ref="B225:B235"/>
    <mergeCell ref="B300:B310"/>
    <mergeCell ref="B236:B246"/>
    <mergeCell ref="B344:B354"/>
    <mergeCell ref="B355:B365"/>
    <mergeCell ref="B366:B376"/>
    <mergeCell ref="B377:B387"/>
    <mergeCell ref="B311:B321"/>
    <mergeCell ref="B322:B332"/>
    <mergeCell ref="B333:B343"/>
    <mergeCell ref="B388:B398"/>
    <mergeCell ref="B454:B464"/>
    <mergeCell ref="B465:B475"/>
  </mergeCells>
  <conditionalFormatting sqref="B258:B260 B54:H56 U2:AH2 D260:H260 B261:H264 B296:H306 P2:S2 P3:AH3 P1:AH1 E258:H259 B311:H317 B322:H328 B333:H339 B344:H350 B355:H361 B366:H372 B253:H257 A5:N7 P5:AH11 P253:W254 P296:AH488 B29:H38 B67:B68 E67:H68 B82:H88 E78:H78 B93:H99 E89:H89 B104:H110 E100:H100 B115:H121 E111:H111 B126:H132 E122:H122 B137:H143 E133:H133 B148:H154 E144:H144 B159:H165 E155:H155 B170:H176 E166:H166 B181:H187 E177:H177 B192:H198 E188:H188 B203:H209 E199:H199 B214:H221 E210:H210 B245:H248 B243:B244 E243:H244 B307:B310 E307:H310 B318:B321 E318:H321 B329:B332 E329:H332 B340:B343 E340:H343 B351:B354 E351:H354 B362:B365 E362:H365 B375:H383 B373:B374 E373:H374 B386:H394 B384:B385 E384:H385 B397:H405 B395:B396 E395:H396 B408:H416 B406:B407 E406:H407 B419:H427 B417:B418 E417:H418 B430:H438 B428:B429 E428:H429 B441:H449 B439:B440 E439:H440 B452:H460 B450:B451 E450:H451 B463:H471 B461:B462 E461:H462 B474:H482 B472:B473 E472:H473 B483:B484 E483:H484 B267:H276 B518:H926 B504:H504 L504:N504 BE504:XFD504 P504 B502:G502 P502 AM518:XFD708 AM29:XFD36 AM296:XFD488 AM253:AM254 AM5:XFD11 AM1:XFD3 AM26:XFD26 P26:AH26 P25:V25 X25:AD25 AF25:AL25 AN25:AT25 AV25:BB25 BD25:XFD25 L518:N708 L267:N274 L29:N36 B13:H26 L13:N14 L296:N488 L258:N261 L253:N254 L54:N56 P267:AH274 AM267:XFD274 P29:AH36 L21:N26 M17:N17 B292:G294 BE292:XFD294 P518:AH708 P720:AH926 AM720:XFD926 P56:XFD56 P499:P500 BD499:XFD499 T719:V719 AB719:AD719 AJ719:AL719 AR719:AT719 AZ719:BB719 BD719:XFD719 L38:N38 P38:AH38 AM38:XFD38 AM276:XFD276 P276:AH276 P275 BE37:XFD37 L276:N276 X275 AF275 AN275 AV275 BD275:XFD275 L256:N256 P255 L263:N264 P263:AH264 P262 AM263:XFD264 X262 AF262 AN262 AV262 BD262:XFD262 L496:N499 AM496:XFD496 P496:AH496 P494 L492:N493 AM492:XFD493 P492:AH493 L712:N713 P712:AH713 P709:P711 AM712:XFD713 L715:N926 AM715:XFD716 P715:AH716 P714 P14:AH14 AM14:XFD14 P256:W256 Y256:AE256 Y253:AE254 AG253:AH254 AG256:AH256 AM256 AO256:AU256 AO253:AU254 AW253:BC254 AW256:BC256 BE253:XFD256 L257:AH257 AM257:XFD257 P489:P491 X494 AF494 AN494 AV494 BD494:XFD494 X709:X711 AF709:AF711 AN709:AN711 AV709:AV711 BD709:XFD711 X714 AF714 AN714 AV714 BD714:XFD714 B44:H44 B45:G47 H51:H53 L40:P44 L51:P53 B282:H282 B283:B285 C289:H291 L278:P282 L289:P291 L502:N502 BE500:XFD502 C512:H513 L510:P513 L515:P517 L501:P501 X510:X513 X515:X517 AF510:AF513 AF515:AF517 AN510:AN513 AN515:AN517 AV510:AV513 AV515:AV517 BD510:BD513 BD515:BD517 B485:H494 T499:V499 AB499:AD499 AJ499:AL499 AR499:AT499 AZ499:BB499 X499:X501 AF499:AF501 AN499:AN501 AV499:AV501 BD500:BD501 O8 P54:AH55 AM54:XFD55 P497:XFD498 P718:P719 X717:X719 AF717:AF719 AN717:AN719 AV717:AV719 P717:XFD718 P13 L58:N78 B58:H66 B496:H501 AM17:XFD17 P17:AH17 AM21:XFD23 A1:N1 A1336:AH1048576 AM1336:XFD1048576 P15:P16 AF15 AN15 AV15 BD15:XFD15 P18 X18 AF18 AN18 AV18 BD18:XFD18 X15:X16 AF16:XFD16 P21:AH23 P24:AF24 AN24:XFD24 P19:XFD20 X489:X491 AF489:AF491 AN489:AN491 AV489:AV491 BD489:XFD491 AM260:XFD261 P260:AH261 P258:XFD259 BE12:XFD13 B8:N11 B69:H77 P58:AH78 AM58:XFD78 AM82:XFD89 BE79:XFD81 P82:AH89 L82:N89 B78:B81 L93:N100 P93:AH100 AM93:XFD100 BE90:XFD92 B89:B92 AM104:XFD111 BE101:XFD103 P104:AH111 L104:N111 B100:B103 L115:N122 P115:AH122 AM115:XFD122 BE112:XFD114 B111:B114 AM126:XFD133 BE123:XFD125 P126:AH133 L126:N133 B122:B125 L137:N144 P137:AH144 AM137:XFD144 BE134:XFD136 B133:B136 AM148:XFD155 BE145:XFD147 P148:AH155 L148:N155 B144:B147 L159:N166 P159:AH166 AM159:XFD166 BE156:XFD158 B155:B158 AM170:XFD177 BE167:XFD169 P170:AH177 L170:N177 B166:B169 L181:N188 P181:AH188 AM181:XFD188 BE178:XFD180 B177:B180 AM192:XFD199 BE189:XFD191 P192:AH199 L192:N199 B188:B191 L203:N210 P203:AH210 AM203:XFD210 BE200:XFD202 B199:B202 AM214:XFD221 BE211:XFD213 P214:AH221 L214:N221 B210:B213 L225:N232 P225:AH232 AM225:XFD232 BE222:XFD224 B225:H232 B222:B224 B236:H242 B233:B235 AM236:XFD248 BE233:XFD235 P236:AH248 L236:N248 B12:G12 A3:N3 A2:G2 I2:N2 B927:XFD1114 B1143:XFD1331">
    <cfRule type="cellIs" dxfId="618" priority="840" stopIfTrue="1" operator="equal">
      <formula>0</formula>
    </cfRule>
  </conditionalFormatting>
  <conditionalFormatting sqref="A4:H4 P4 X4 AF4 AN4 AV4 BD4:XFD4">
    <cfRule type="cellIs" dxfId="617" priority="838" stopIfTrue="1" operator="equal">
      <formula>0</formula>
    </cfRule>
  </conditionalFormatting>
  <conditionalFormatting sqref="T2">
    <cfRule type="cellIs" dxfId="616" priority="805" stopIfTrue="1" operator="equal">
      <formula>0</formula>
    </cfRule>
  </conditionalFormatting>
  <conditionalFormatting sqref="B250:H252 P250:AH250 AM250:XFD250 L250:N251 P252 P251:W251 Y251:AE251 AG251:AH251 AM251 AO251:AU251 AW251:BC251 BE251:XFD252 BE249:XFD249 B249:G249">
    <cfRule type="cellIs" dxfId="615" priority="835" stopIfTrue="1" operator="equal">
      <formula>0</formula>
    </cfRule>
  </conditionalFormatting>
  <conditionalFormatting sqref="C260">
    <cfRule type="cellIs" dxfId="614" priority="832" stopIfTrue="1" operator="equal">
      <formula>0</formula>
    </cfRule>
  </conditionalFormatting>
  <conditionalFormatting sqref="B39:H39 P39:AH39 AM39:XFD39 L39:N39">
    <cfRule type="cellIs" dxfId="613" priority="825" stopIfTrue="1" operator="equal">
      <formula>0</formula>
    </cfRule>
  </conditionalFormatting>
  <conditionalFormatting sqref="B289:B291 BE289:XFD291">
    <cfRule type="cellIs" dxfId="612" priority="814" stopIfTrue="1" operator="equal">
      <formula>0</formula>
    </cfRule>
  </conditionalFormatting>
  <conditionalFormatting sqref="B51:B53 BE51:XFD53 D51:G53">
    <cfRule type="cellIs" dxfId="611" priority="817" stopIfTrue="1" operator="equal">
      <formula>0</formula>
    </cfRule>
  </conditionalFormatting>
  <conditionalFormatting sqref="B48:B50 D48:H50 P48:AH50 AM48:XFD50 L48:N50">
    <cfRule type="cellIs" dxfId="610" priority="809" stopIfTrue="1" operator="equal">
      <formula>0</formula>
    </cfRule>
  </conditionalFormatting>
  <conditionalFormatting sqref="C48:C50">
    <cfRule type="cellIs" dxfId="609" priority="808" stopIfTrue="1" operator="equal">
      <formula>0</formula>
    </cfRule>
  </conditionalFormatting>
  <conditionalFormatting sqref="B286:B288 D286:H288 P286:AH288 AM286:XFD288 L286:N288">
    <cfRule type="cellIs" dxfId="608" priority="807" stopIfTrue="1" operator="equal">
      <formula>0</formula>
    </cfRule>
  </conditionalFormatting>
  <conditionalFormatting sqref="C286:C288">
    <cfRule type="cellIs" dxfId="607" priority="806" stopIfTrue="1" operator="equal">
      <formula>0</formula>
    </cfRule>
  </conditionalFormatting>
  <conditionalFormatting sqref="O54:O56 O1:O3 O5:O7 O253:O254 O258:O261 O29:O36 O267:O274 O518:O708 O296:O488 O504 W25 AE25 AM25 AU25 BC25 W719 AE719 AM719 AU719 BC719 O38 O276 O256 O263:O264 O496:O499 O492:O493 O712:O713 O715:O926 O502 W499 AE499 AM499 AU499 BC499 O9:O11 O58:O78 O17 O21:O26 O82:O89 O93:O100 O104:O111 O115:O122 O126:O133 O137:O144 O148:O155 O159:O166 O170:O177 O181:O188 O192:O199 O203:O210 O214:O221 O225:O232 O236:O248 O13:O14">
    <cfRule type="cellIs" dxfId="606" priority="804" stopIfTrue="1" operator="equal">
      <formula>0</formula>
    </cfRule>
  </conditionalFormatting>
  <conditionalFormatting sqref="C318:C319">
    <cfRule type="cellIs" dxfId="605" priority="786" stopIfTrue="1" operator="equal">
      <formula>0</formula>
    </cfRule>
  </conditionalFormatting>
  <conditionalFormatting sqref="O250:O251">
    <cfRule type="cellIs" dxfId="604" priority="800" stopIfTrue="1" operator="equal">
      <formula>0</formula>
    </cfRule>
  </conditionalFormatting>
  <conditionalFormatting sqref="O39">
    <cfRule type="cellIs" dxfId="603" priority="797" stopIfTrue="1" operator="equal">
      <formula>0</formula>
    </cfRule>
  </conditionalFormatting>
  <conditionalFormatting sqref="O48:O50">
    <cfRule type="cellIs" dxfId="602" priority="793" stopIfTrue="1" operator="equal">
      <formula>0</formula>
    </cfRule>
  </conditionalFormatting>
  <conditionalFormatting sqref="O286:O288">
    <cfRule type="cellIs" dxfId="601" priority="792" stopIfTrue="1" operator="equal">
      <formula>0</formula>
    </cfRule>
  </conditionalFormatting>
  <conditionalFormatting sqref="D258:D259">
    <cfRule type="cellIs" dxfId="600" priority="791" stopIfTrue="1" operator="equal">
      <formula>0</formula>
    </cfRule>
  </conditionalFormatting>
  <conditionalFormatting sqref="C258:C259">
    <cfRule type="cellIs" dxfId="599" priority="790" stopIfTrue="1" operator="equal">
      <formula>0</formula>
    </cfRule>
  </conditionalFormatting>
  <conditionalFormatting sqref="D307:D308">
    <cfRule type="cellIs" dxfId="598" priority="789" stopIfTrue="1" operator="equal">
      <formula>0</formula>
    </cfRule>
  </conditionalFormatting>
  <conditionalFormatting sqref="C307:C308">
    <cfRule type="cellIs" dxfId="597" priority="788" stopIfTrue="1" operator="equal">
      <formula>0</formula>
    </cfRule>
  </conditionalFormatting>
  <conditionalFormatting sqref="D318:D319">
    <cfRule type="cellIs" dxfId="596" priority="787" stopIfTrue="1" operator="equal">
      <formula>0</formula>
    </cfRule>
  </conditionalFormatting>
  <conditionalFormatting sqref="D89">
    <cfRule type="cellIs" dxfId="595" priority="770" stopIfTrue="1" operator="equal">
      <formula>0</formula>
    </cfRule>
  </conditionalFormatting>
  <conditionalFormatting sqref="D329:D330">
    <cfRule type="cellIs" dxfId="594" priority="785" stopIfTrue="1" operator="equal">
      <formula>0</formula>
    </cfRule>
  </conditionalFormatting>
  <conditionalFormatting sqref="C329:C330">
    <cfRule type="cellIs" dxfId="593" priority="784" stopIfTrue="1" operator="equal">
      <formula>0</formula>
    </cfRule>
  </conditionalFormatting>
  <conditionalFormatting sqref="D340:D341">
    <cfRule type="cellIs" dxfId="592" priority="783" stopIfTrue="1" operator="equal">
      <formula>0</formula>
    </cfRule>
  </conditionalFormatting>
  <conditionalFormatting sqref="C340:C341">
    <cfRule type="cellIs" dxfId="591" priority="782" stopIfTrue="1" operator="equal">
      <formula>0</formula>
    </cfRule>
  </conditionalFormatting>
  <conditionalFormatting sqref="D351:D352">
    <cfRule type="cellIs" dxfId="590" priority="781" stopIfTrue="1" operator="equal">
      <formula>0</formula>
    </cfRule>
  </conditionalFormatting>
  <conditionalFormatting sqref="C351:C352">
    <cfRule type="cellIs" dxfId="589" priority="780" stopIfTrue="1" operator="equal">
      <formula>0</formula>
    </cfRule>
  </conditionalFormatting>
  <conditionalFormatting sqref="D362:D363">
    <cfRule type="cellIs" dxfId="588" priority="779" stopIfTrue="1" operator="equal">
      <formula>0</formula>
    </cfRule>
  </conditionalFormatting>
  <conditionalFormatting sqref="C362:C363">
    <cfRule type="cellIs" dxfId="587" priority="778" stopIfTrue="1" operator="equal">
      <formula>0</formula>
    </cfRule>
  </conditionalFormatting>
  <conditionalFormatting sqref="I4:O4">
    <cfRule type="cellIs" dxfId="586" priority="777" stopIfTrue="1" operator="equal">
      <formula>0</formula>
    </cfRule>
  </conditionalFormatting>
  <conditionalFormatting sqref="C67:C68">
    <cfRule type="cellIs" dxfId="585" priority="775" stopIfTrue="1" operator="equal">
      <formula>0</formula>
    </cfRule>
  </conditionalFormatting>
  <conditionalFormatting sqref="D67:D68">
    <cfRule type="cellIs" dxfId="584" priority="774" stopIfTrue="1" operator="equal">
      <formula>0</formula>
    </cfRule>
  </conditionalFormatting>
  <conditionalFormatting sqref="C78">
    <cfRule type="cellIs" dxfId="583" priority="773" stopIfTrue="1" operator="equal">
      <formula>0</formula>
    </cfRule>
  </conditionalFormatting>
  <conditionalFormatting sqref="D78">
    <cfRule type="cellIs" dxfId="582" priority="772" stopIfTrue="1" operator="equal">
      <formula>0</formula>
    </cfRule>
  </conditionalFormatting>
  <conditionalFormatting sqref="C89">
    <cfRule type="cellIs" dxfId="581" priority="771" stopIfTrue="1" operator="equal">
      <formula>0</formula>
    </cfRule>
  </conditionalFormatting>
  <conditionalFormatting sqref="C100">
    <cfRule type="cellIs" dxfId="580" priority="769" stopIfTrue="1" operator="equal">
      <formula>0</formula>
    </cfRule>
  </conditionalFormatting>
  <conditionalFormatting sqref="D100">
    <cfRule type="cellIs" dxfId="579" priority="768" stopIfTrue="1" operator="equal">
      <formula>0</formula>
    </cfRule>
  </conditionalFormatting>
  <conditionalFormatting sqref="C111">
    <cfRule type="cellIs" dxfId="578" priority="767" stopIfTrue="1" operator="equal">
      <formula>0</formula>
    </cfRule>
  </conditionalFormatting>
  <conditionalFormatting sqref="D111">
    <cfRule type="cellIs" dxfId="577" priority="766" stopIfTrue="1" operator="equal">
      <formula>0</formula>
    </cfRule>
  </conditionalFormatting>
  <conditionalFormatting sqref="C122">
    <cfRule type="cellIs" dxfId="576" priority="765" stopIfTrue="1" operator="equal">
      <formula>0</formula>
    </cfRule>
  </conditionalFormatting>
  <conditionalFormatting sqref="D122">
    <cfRule type="cellIs" dxfId="575" priority="764" stopIfTrue="1" operator="equal">
      <formula>0</formula>
    </cfRule>
  </conditionalFormatting>
  <conditionalFormatting sqref="C133">
    <cfRule type="cellIs" dxfId="574" priority="763" stopIfTrue="1" operator="equal">
      <formula>0</formula>
    </cfRule>
  </conditionalFormatting>
  <conditionalFormatting sqref="D133">
    <cfRule type="cellIs" dxfId="573" priority="762" stopIfTrue="1" operator="equal">
      <formula>0</formula>
    </cfRule>
  </conditionalFormatting>
  <conditionalFormatting sqref="C144">
    <cfRule type="cellIs" dxfId="572" priority="761" stopIfTrue="1" operator="equal">
      <formula>0</formula>
    </cfRule>
  </conditionalFormatting>
  <conditionalFormatting sqref="D144">
    <cfRule type="cellIs" dxfId="571" priority="760" stopIfTrue="1" operator="equal">
      <formula>0</formula>
    </cfRule>
  </conditionalFormatting>
  <conditionalFormatting sqref="C155">
    <cfRule type="cellIs" dxfId="570" priority="759" stopIfTrue="1" operator="equal">
      <formula>0</formula>
    </cfRule>
  </conditionalFormatting>
  <conditionalFormatting sqref="D155">
    <cfRule type="cellIs" dxfId="569" priority="758" stopIfTrue="1" operator="equal">
      <formula>0</formula>
    </cfRule>
  </conditionalFormatting>
  <conditionalFormatting sqref="C166">
    <cfRule type="cellIs" dxfId="568" priority="757" stopIfTrue="1" operator="equal">
      <formula>0</formula>
    </cfRule>
  </conditionalFormatting>
  <conditionalFormatting sqref="D166">
    <cfRule type="cellIs" dxfId="567" priority="756" stopIfTrue="1" operator="equal">
      <formula>0</formula>
    </cfRule>
  </conditionalFormatting>
  <conditionalFormatting sqref="C177">
    <cfRule type="cellIs" dxfId="566" priority="755" stopIfTrue="1" operator="equal">
      <formula>0</formula>
    </cfRule>
  </conditionalFormatting>
  <conditionalFormatting sqref="D177">
    <cfRule type="cellIs" dxfId="565" priority="754" stopIfTrue="1" operator="equal">
      <formula>0</formula>
    </cfRule>
  </conditionalFormatting>
  <conditionalFormatting sqref="C188">
    <cfRule type="cellIs" dxfId="564" priority="753" stopIfTrue="1" operator="equal">
      <formula>0</formula>
    </cfRule>
  </conditionalFormatting>
  <conditionalFormatting sqref="D188">
    <cfRule type="cellIs" dxfId="563" priority="752" stopIfTrue="1" operator="equal">
      <formula>0</formula>
    </cfRule>
  </conditionalFormatting>
  <conditionalFormatting sqref="C199">
    <cfRule type="cellIs" dxfId="562" priority="751" stopIfTrue="1" operator="equal">
      <formula>0</formula>
    </cfRule>
  </conditionalFormatting>
  <conditionalFormatting sqref="D199">
    <cfRule type="cellIs" dxfId="561" priority="750" stopIfTrue="1" operator="equal">
      <formula>0</formula>
    </cfRule>
  </conditionalFormatting>
  <conditionalFormatting sqref="C210">
    <cfRule type="cellIs" dxfId="560" priority="749" stopIfTrue="1" operator="equal">
      <formula>0</formula>
    </cfRule>
  </conditionalFormatting>
  <conditionalFormatting sqref="D210">
    <cfRule type="cellIs" dxfId="559" priority="748" stopIfTrue="1" operator="equal">
      <formula>0</formula>
    </cfRule>
  </conditionalFormatting>
  <conditionalFormatting sqref="C243:C244">
    <cfRule type="cellIs" dxfId="558" priority="747" stopIfTrue="1" operator="equal">
      <formula>0</formula>
    </cfRule>
  </conditionalFormatting>
  <conditionalFormatting sqref="D243:D244">
    <cfRule type="cellIs" dxfId="557" priority="746" stopIfTrue="1" operator="equal">
      <formula>0</formula>
    </cfRule>
  </conditionalFormatting>
  <conditionalFormatting sqref="C309:D310">
    <cfRule type="cellIs" dxfId="556" priority="745" stopIfTrue="1" operator="equal">
      <formula>0</formula>
    </cfRule>
  </conditionalFormatting>
  <conditionalFormatting sqref="C320:D321">
    <cfRule type="cellIs" dxfId="555" priority="744" stopIfTrue="1" operator="equal">
      <formula>0</formula>
    </cfRule>
  </conditionalFormatting>
  <conditionalFormatting sqref="C331:D332">
    <cfRule type="cellIs" dxfId="554" priority="743" stopIfTrue="1" operator="equal">
      <formula>0</formula>
    </cfRule>
  </conditionalFormatting>
  <conditionalFormatting sqref="C342:D343">
    <cfRule type="cellIs" dxfId="553" priority="742" stopIfTrue="1" operator="equal">
      <formula>0</formula>
    </cfRule>
  </conditionalFormatting>
  <conditionalFormatting sqref="C353:D354">
    <cfRule type="cellIs" dxfId="552" priority="741" stopIfTrue="1" operator="equal">
      <formula>0</formula>
    </cfRule>
  </conditionalFormatting>
  <conditionalFormatting sqref="C364:D365">
    <cfRule type="cellIs" dxfId="551" priority="740" stopIfTrue="1" operator="equal">
      <formula>0</formula>
    </cfRule>
  </conditionalFormatting>
  <conditionalFormatting sqref="C373:D374">
    <cfRule type="cellIs" dxfId="550" priority="739" stopIfTrue="1" operator="equal">
      <formula>0</formula>
    </cfRule>
  </conditionalFormatting>
  <conditionalFormatting sqref="C384:D385">
    <cfRule type="cellIs" dxfId="549" priority="738" stopIfTrue="1" operator="equal">
      <formula>0</formula>
    </cfRule>
  </conditionalFormatting>
  <conditionalFormatting sqref="C395:D396">
    <cfRule type="cellIs" dxfId="548" priority="737" stopIfTrue="1" operator="equal">
      <formula>0</formula>
    </cfRule>
  </conditionalFormatting>
  <conditionalFormatting sqref="C406:D407">
    <cfRule type="cellIs" dxfId="547" priority="736" stopIfTrue="1" operator="equal">
      <formula>0</formula>
    </cfRule>
  </conditionalFormatting>
  <conditionalFormatting sqref="C417:D418">
    <cfRule type="cellIs" dxfId="546" priority="735" stopIfTrue="1" operator="equal">
      <formula>0</formula>
    </cfRule>
  </conditionalFormatting>
  <conditionalFormatting sqref="C428:D429">
    <cfRule type="cellIs" dxfId="545" priority="734" stopIfTrue="1" operator="equal">
      <formula>0</formula>
    </cfRule>
  </conditionalFormatting>
  <conditionalFormatting sqref="C439:D440">
    <cfRule type="cellIs" dxfId="544" priority="733" stopIfTrue="1" operator="equal">
      <formula>0</formula>
    </cfRule>
  </conditionalFormatting>
  <conditionalFormatting sqref="C450:D451">
    <cfRule type="cellIs" dxfId="543" priority="732" stopIfTrue="1" operator="equal">
      <formula>0</formula>
    </cfRule>
  </conditionalFormatting>
  <conditionalFormatting sqref="C461:D462">
    <cfRule type="cellIs" dxfId="542" priority="731" stopIfTrue="1" operator="equal">
      <formula>0</formula>
    </cfRule>
  </conditionalFormatting>
  <conditionalFormatting sqref="C472:D473">
    <cfRule type="cellIs" dxfId="541" priority="730" stopIfTrue="1" operator="equal">
      <formula>0</formula>
    </cfRule>
  </conditionalFormatting>
  <conditionalFormatting sqref="C483:D484">
    <cfRule type="cellIs" dxfId="540" priority="729" stopIfTrue="1" operator="equal">
      <formula>0</formula>
    </cfRule>
  </conditionalFormatting>
  <conditionalFormatting sqref="B1115:H1121 B1135:B1142 BE1135:XFD1142 B1133:H1134 P1134:AH1134 AM1134:XFD1134 L1134:N1134 L1115:N1121 P1129:AH1129 P1128:AB1128 AF1128:AH1128 AM1128:XFD1129 P1133 X1133 AF1133 AN1133 AV1133 BD1133:XFD1133 P1115:AH1121 AM1115:XFD1121 AM1123:XFD1123 BE1122:XFD1122 P1123:AH1123 L1123:N1126 B1122 B1123:H1126 L1128:N1129 P1124:XFD1126 B1128:H1129">
    <cfRule type="cellIs" dxfId="539" priority="714" stopIfTrue="1" operator="equal">
      <formula>0</formula>
    </cfRule>
  </conditionalFormatting>
  <conditionalFormatting sqref="O1115:O1121 O1134 O1123:O1126 O1128:O1129">
    <cfRule type="cellIs" dxfId="538" priority="713" stopIfTrue="1" operator="equal">
      <formula>0</formula>
    </cfRule>
  </conditionalFormatting>
  <conditionalFormatting sqref="B28:H28 AM28:XFD28 L28:AH28">
    <cfRule type="cellIs" dxfId="537" priority="712" stopIfTrue="1" operator="equal">
      <formula>0</formula>
    </cfRule>
  </conditionalFormatting>
  <conditionalFormatting sqref="B266:C266 E266:H266 AM266:XFD266 L266:AH266">
    <cfRule type="cellIs" dxfId="536" priority="711" stopIfTrue="1" operator="equal">
      <formula>0</formula>
    </cfRule>
  </conditionalFormatting>
  <conditionalFormatting sqref="D266">
    <cfRule type="cellIs" dxfId="535" priority="710" stopIfTrue="1" operator="equal">
      <formula>0</formula>
    </cfRule>
  </conditionalFormatting>
  <conditionalFormatting sqref="B505:H505 P505:AH505 AR505:XFD505 AM505:AN505 L505:N505">
    <cfRule type="cellIs" dxfId="534" priority="709" stopIfTrue="1" operator="equal">
      <formula>0</formula>
    </cfRule>
  </conditionalFormatting>
  <conditionalFormatting sqref="O505">
    <cfRule type="cellIs" dxfId="533" priority="708" stopIfTrue="1" operator="equal">
      <formula>0</formula>
    </cfRule>
  </conditionalFormatting>
  <conditionalFormatting sqref="B505:H509 AR505:XFD505 BE506:XFD509 AM505:AN505 L506:P507 L505:AH505 L509:P509 P508 X508 AF508 AN508 AV508 BD508">
    <cfRule type="cellIs" dxfId="532" priority="707" stopIfTrue="1" operator="equal">
      <formula>0</formula>
    </cfRule>
  </conditionalFormatting>
  <conditionalFormatting sqref="B503:H503 P503:AH503 AM503:XFD503 L503:N503">
    <cfRule type="cellIs" dxfId="531" priority="706" stopIfTrue="1" operator="equal">
      <formula>0</formula>
    </cfRule>
  </conditionalFormatting>
  <conditionalFormatting sqref="O503">
    <cfRule type="cellIs" dxfId="530" priority="705" stopIfTrue="1" operator="equal">
      <formula>0</formula>
    </cfRule>
  </conditionalFormatting>
  <conditionalFormatting sqref="B503:H503 AM503:XFD503 L503:AH503">
    <cfRule type="cellIs" dxfId="529" priority="704" stopIfTrue="1" operator="equal">
      <formula>0</formula>
    </cfRule>
  </conditionalFormatting>
  <conditionalFormatting sqref="B512:B514 B510:H511 BE510:XFD517 B515:H517 L501:O501">
    <cfRule type="cellIs" dxfId="528" priority="703" stopIfTrue="1" operator="equal">
      <formula>0</formula>
    </cfRule>
  </conditionalFormatting>
  <conditionalFormatting sqref="AO505:AQ505">
    <cfRule type="cellIs" dxfId="527" priority="676" stopIfTrue="1" operator="equal">
      <formula>0</formula>
    </cfRule>
  </conditionalFormatting>
  <conditionalFormatting sqref="AO505:AQ505">
    <cfRule type="cellIs" dxfId="526" priority="675" stopIfTrue="1" operator="equal">
      <formula>0</formula>
    </cfRule>
  </conditionalFormatting>
  <conditionalFormatting sqref="H502">
    <cfRule type="cellIs" dxfId="525" priority="674" stopIfTrue="1" operator="equal">
      <formula>0</formula>
    </cfRule>
  </conditionalFormatting>
  <conditionalFormatting sqref="H502">
    <cfRule type="cellIs" dxfId="524" priority="673" stopIfTrue="1" operator="equal">
      <formula>0</formula>
    </cfRule>
  </conditionalFormatting>
  <conditionalFormatting sqref="Q502:V502 X502:AD502 AF502:AH502 AN502:AT502 AV502:BB502 BD502">
    <cfRule type="cellIs" dxfId="523" priority="670" stopIfTrue="1" operator="equal">
      <formula>0</formula>
    </cfRule>
  </conditionalFormatting>
  <conditionalFormatting sqref="W502 AE502 AM502 AU502 BC502">
    <cfRule type="cellIs" dxfId="522" priority="669" stopIfTrue="1" operator="equal">
      <formula>0</formula>
    </cfRule>
  </conditionalFormatting>
  <conditionalFormatting sqref="B27:H27 AM27:XFD27 L27:AH27">
    <cfRule type="cellIs" dxfId="521" priority="668" stopIfTrue="1" operator="equal">
      <formula>0</formula>
    </cfRule>
  </conditionalFormatting>
  <conditionalFormatting sqref="B40:C43 E40:H43 BE40:XFD47">
    <cfRule type="cellIs" dxfId="520" priority="667" stopIfTrue="1" operator="equal">
      <formula>0</formula>
    </cfRule>
  </conditionalFormatting>
  <conditionalFormatting sqref="D40:D42">
    <cfRule type="cellIs" dxfId="519" priority="666" stopIfTrue="1" operator="equal">
      <formula>0</formula>
    </cfRule>
  </conditionalFormatting>
  <conditionalFormatting sqref="D43">
    <cfRule type="cellIs" dxfId="518" priority="665" stopIfTrue="1" operator="equal">
      <formula>0</formula>
    </cfRule>
  </conditionalFormatting>
  <conditionalFormatting sqref="Q43:AH43 Q53:AH53 AM53:BD53 AM43:BD43 X44 AF44 AN44 AV44 BD44">
    <cfRule type="cellIs" dxfId="517" priority="664" stopIfTrue="1" operator="equal">
      <formula>0</formula>
    </cfRule>
  </conditionalFormatting>
  <conditionalFormatting sqref="Q40:AH42 AM40:BD42">
    <cfRule type="cellIs" dxfId="516" priority="663" stopIfTrue="1" operator="equal">
      <formula>0</formula>
    </cfRule>
  </conditionalFormatting>
  <conditionalFormatting sqref="Q51:AH52 AM51:BD52">
    <cfRule type="cellIs" dxfId="515" priority="662" stopIfTrue="1" operator="equal">
      <formula>0</formula>
    </cfRule>
  </conditionalFormatting>
  <conditionalFormatting sqref="B265:C265 E265:H265 L265:AH265 AM265:XFD265">
    <cfRule type="cellIs" dxfId="514" priority="661" stopIfTrue="1" operator="equal">
      <formula>0</formula>
    </cfRule>
  </conditionalFormatting>
  <conditionalFormatting sqref="D265">
    <cfRule type="cellIs" dxfId="513" priority="660" stopIfTrue="1" operator="equal">
      <formula>0</formula>
    </cfRule>
  </conditionalFormatting>
  <conditionalFormatting sqref="B278:C281 E278:H281 BE278:XFD285">
    <cfRule type="cellIs" dxfId="512" priority="659" stopIfTrue="1" operator="equal">
      <formula>0</formula>
    </cfRule>
  </conditionalFormatting>
  <conditionalFormatting sqref="D278:D280">
    <cfRule type="cellIs" dxfId="511" priority="658" stopIfTrue="1" operator="equal">
      <formula>0</formula>
    </cfRule>
  </conditionalFormatting>
  <conditionalFormatting sqref="D281">
    <cfRule type="cellIs" dxfId="510" priority="657" stopIfTrue="1" operator="equal">
      <formula>0</formula>
    </cfRule>
  </conditionalFormatting>
  <conditionalFormatting sqref="Q281:AH282 AM281:BD282">
    <cfRule type="cellIs" dxfId="509" priority="656" stopIfTrue="1" operator="equal">
      <formula>0</formula>
    </cfRule>
  </conditionalFormatting>
  <conditionalFormatting sqref="Q278:AH280 AM278:BD280">
    <cfRule type="cellIs" dxfId="508" priority="655" stopIfTrue="1" operator="equal">
      <formula>0</formula>
    </cfRule>
  </conditionalFormatting>
  <conditionalFormatting sqref="Q289:AH291 AM289:BD291">
    <cfRule type="cellIs" dxfId="507" priority="654" stopIfTrue="1" operator="equal">
      <formula>0</formula>
    </cfRule>
  </conditionalFormatting>
  <conditionalFormatting sqref="T504:V504 AB504:AD504 AR504:AT504 AZ504:BB504 X504 AF504 AN504 AV504 BD504">
    <cfRule type="cellIs" dxfId="506" priority="653" stopIfTrue="1" operator="equal">
      <formula>0</formula>
    </cfRule>
  </conditionalFormatting>
  <conditionalFormatting sqref="W504 AE504 AM504 AU504 BC504">
    <cfRule type="cellIs" dxfId="505" priority="652" stopIfTrue="1" operator="equal">
      <formula>0</formula>
    </cfRule>
  </conditionalFormatting>
  <conditionalFormatting sqref="Q504:S504 Y504:AA504 AG504:AH504 AO504:AQ504 AW504:AY504">
    <cfRule type="cellIs" dxfId="504" priority="651" stopIfTrue="1" operator="equal">
      <formula>0</formula>
    </cfRule>
  </conditionalFormatting>
  <conditionalFormatting sqref="T506:X506 AB506:AF506 AJ506:AN506 AR506:AV506 AZ506:BD506">
    <cfRule type="cellIs" dxfId="503" priority="650" stopIfTrue="1" operator="equal">
      <formula>0</formula>
    </cfRule>
  </conditionalFormatting>
  <conditionalFormatting sqref="Q506:S506 Y506:AA506 AG506:AI506 AO506:AQ506 AW506:AY506">
    <cfRule type="cellIs" dxfId="502" priority="649" stopIfTrue="1" operator="equal">
      <formula>0</formula>
    </cfRule>
  </conditionalFormatting>
  <conditionalFormatting sqref="AB507:AF507 T507:W507 AJ507:AN507 AR507:AV507 AZ507:BD507">
    <cfRule type="cellIs" dxfId="501" priority="648" stopIfTrue="1" operator="equal">
      <formula>0</formula>
    </cfRule>
  </conditionalFormatting>
  <conditionalFormatting sqref="Q507:S507 Y507:AA507 AG507:AI507 AO507:AQ507 AW507:AY507">
    <cfRule type="cellIs" dxfId="500" priority="647" stopIfTrue="1" operator="equal">
      <formula>0</formula>
    </cfRule>
  </conditionalFormatting>
  <conditionalFormatting sqref="Q509:AH509 AM509:BD509">
    <cfRule type="cellIs" dxfId="499" priority="645" stopIfTrue="1" operator="equal">
      <formula>0</formula>
    </cfRule>
  </conditionalFormatting>
  <conditionalFormatting sqref="Q517:V517 Y517:AD517 AG517:AH517 AO517:AT517 AW517:BB517 Q513:V513 Y513:AD513 AG513:AH513 AO513:AT513 AW513:BB513 T510:V512 AB510:AD512 AR510:AT512 AZ510:BB512 S515:V516 AA515:AD516 AQ515:AT516 AY515:BB516">
    <cfRule type="cellIs" dxfId="498" priority="644" stopIfTrue="1" operator="equal">
      <formula>0</formula>
    </cfRule>
  </conditionalFormatting>
  <conditionalFormatting sqref="W510:W513 AE510:AE513 AM510:AM513 AU510:AU513 BC510:BC513 W515:W517 AE515:AE517 AM515:AM517 AU515:AU517 BC515:BC517">
    <cfRule type="cellIs" dxfId="497" priority="643" stopIfTrue="1" operator="equal">
      <formula>0</formula>
    </cfRule>
  </conditionalFormatting>
  <conditionalFormatting sqref="Q510:S511 Y510:AA511 AG510:AH511 AO510:AQ511 AW510:AY511">
    <cfRule type="cellIs" dxfId="496" priority="642" stopIfTrue="1" operator="equal">
      <formula>0</formula>
    </cfRule>
  </conditionalFormatting>
  <conditionalFormatting sqref="Q512:S512 Y512:AA512 AG512:AH512 AO512:AQ512 AW512:AY512">
    <cfRule type="cellIs" dxfId="495" priority="641" stopIfTrue="1" operator="equal">
      <formula>0</formula>
    </cfRule>
  </conditionalFormatting>
  <conditionalFormatting sqref="Q515:R516 Y515:Z516 AG515:AH516 AO515:AP516 AW515:AX516">
    <cfRule type="cellIs" dxfId="494" priority="640" stopIfTrue="1" operator="equal">
      <formula>0</formula>
    </cfRule>
  </conditionalFormatting>
  <conditionalFormatting sqref="C1135:G1137 C1140:G1141">
    <cfRule type="cellIs" dxfId="493" priority="586" stopIfTrue="1" operator="equal">
      <formula>0</formula>
    </cfRule>
  </conditionalFormatting>
  <conditionalFormatting sqref="H1135:H1137 H1140:H1141 Q1135:W1137 Y1135:AE1137 AG1135:AH1137 AO1135:AU1137 AW1135:BC1137 Q1140:W1141 Y1140:AE1141 AG1140:AH1141 AO1140:AU1141 AW1140:BC1141 AM1140:AM1141 AM1135:AM1137 L1140:O1141 L1135:O1137">
    <cfRule type="cellIs" dxfId="492" priority="582" stopIfTrue="1" operator="equal">
      <formula>0</formula>
    </cfRule>
  </conditionalFormatting>
  <conditionalFormatting sqref="BD1135:BD1137 BD1140:BD1141">
    <cfRule type="cellIs" dxfId="491" priority="580" stopIfTrue="1" operator="equal">
      <formula>0</formula>
    </cfRule>
  </conditionalFormatting>
  <conditionalFormatting sqref="BD1135:BD1137 BD1140:BD1141">
    <cfRule type="cellIs" dxfId="490" priority="579" operator="equal">
      <formula>"0"</formula>
    </cfRule>
  </conditionalFormatting>
  <conditionalFormatting sqref="P1135:P1137 P1140:P1141">
    <cfRule type="cellIs" dxfId="489" priority="578" stopIfTrue="1" operator="equal">
      <formula>0</formula>
    </cfRule>
  </conditionalFormatting>
  <conditionalFormatting sqref="P1135:P1137 P1140:P1141">
    <cfRule type="cellIs" dxfId="488" priority="577" operator="equal">
      <formula>"0"</formula>
    </cfRule>
  </conditionalFormatting>
  <conditionalFormatting sqref="X1135:X1137 X1140:X1141">
    <cfRule type="cellIs" dxfId="487" priority="576" stopIfTrue="1" operator="equal">
      <formula>0</formula>
    </cfRule>
  </conditionalFormatting>
  <conditionalFormatting sqref="X1135:X1137 X1140:X1141">
    <cfRule type="cellIs" dxfId="486" priority="575" operator="equal">
      <formula>"0"</formula>
    </cfRule>
  </conditionalFormatting>
  <conditionalFormatting sqref="AF1135:AF1137 AF1140:AF1141">
    <cfRule type="cellIs" dxfId="485" priority="574" stopIfTrue="1" operator="equal">
      <formula>0</formula>
    </cfRule>
  </conditionalFormatting>
  <conditionalFormatting sqref="AF1135:AF1137 AF1140:AF1141">
    <cfRule type="cellIs" dxfId="484" priority="573" operator="equal">
      <formula>"0"</formula>
    </cfRule>
  </conditionalFormatting>
  <conditionalFormatting sqref="AN1135:AN1137 AN1140:AN1141">
    <cfRule type="cellIs" dxfId="483" priority="572" stopIfTrue="1" operator="equal">
      <formula>0</formula>
    </cfRule>
  </conditionalFormatting>
  <conditionalFormatting sqref="AN1135:AN1137 AN1140:AN1141">
    <cfRule type="cellIs" dxfId="482" priority="571" operator="equal">
      <formula>"0"</formula>
    </cfRule>
  </conditionalFormatting>
  <conditionalFormatting sqref="AV1135:AV1137 AV1140:AV1141">
    <cfRule type="cellIs" dxfId="481" priority="570" stopIfTrue="1" operator="equal">
      <formula>0</formula>
    </cfRule>
  </conditionalFormatting>
  <conditionalFormatting sqref="AV1135:AV1137 AV1140:AV1141">
    <cfRule type="cellIs" dxfId="480" priority="569" operator="equal">
      <formula>"0"</formula>
    </cfRule>
  </conditionalFormatting>
  <conditionalFormatting sqref="C1138:H1138 AM1138:BD1138 L1138:AH1138">
    <cfRule type="cellIs" dxfId="479" priority="568" stopIfTrue="1" operator="equal">
      <formula>0</formula>
    </cfRule>
  </conditionalFormatting>
  <conditionalFormatting sqref="C1138:H1138 AM1138:BD1138 L1138:AH1138">
    <cfRule type="cellIs" dxfId="478" priority="567" operator="equal">
      <formula>"0"</formula>
    </cfRule>
  </conditionalFormatting>
  <conditionalFormatting sqref="C1122:G1122">
    <cfRule type="cellIs" dxfId="477" priority="566" stopIfTrue="1" operator="equal">
      <formula>0</formula>
    </cfRule>
  </conditionalFormatting>
  <conditionalFormatting sqref="C1142:H1142 AM1142:BD1142 L1142:AH1142">
    <cfRule type="cellIs" dxfId="476" priority="565" stopIfTrue="1" operator="equal">
      <formula>0</formula>
    </cfRule>
  </conditionalFormatting>
  <conditionalFormatting sqref="B1130:H1132 AP1130:XFD1132 AM1130:AN1132 L1130:AH1130 L1131:AB1132 AF1131:AH1132">
    <cfRule type="cellIs" dxfId="475" priority="564" stopIfTrue="1" operator="equal">
      <formula>0</formula>
    </cfRule>
  </conditionalFormatting>
  <conditionalFormatting sqref="AO1130:AO1132">
    <cfRule type="cellIs" dxfId="474" priority="563" stopIfTrue="1" operator="equal">
      <formula>0</formula>
    </cfRule>
  </conditionalFormatting>
  <conditionalFormatting sqref="AI518:AL708 AI267:AL274 AI29:AL36 AI296:AL488 AI253:AL254 AI5:AL11 AI54:AL55 AI1:AL3 AI26:AL26 AI14:AL14 AI720:AL926 AI58:AL78 AI38:AL38 AI276:AL276 AI256:AL257 AI263:AL264 AI496:AL496 AI492:AL493 AI712:AL713 AI715:AL716 AI17:AL17 AI21:AL23 AI1336:AL1048576 AI260:AL261 AI82:AL89 AI93:AL100 AI104:AL111 AI115:AL122 AI126:AL133 AI137:AL144 AI148:AL155 AI159:AL166 AI170:AL177 AI181:AL188 AI192:AL199 AI203:AL210 AI214:AL221 AI225:AL232 AI236:AL248">
    <cfRule type="cellIs" dxfId="473" priority="562" stopIfTrue="1" operator="equal">
      <formula>0</formula>
    </cfRule>
  </conditionalFormatting>
  <conditionalFormatting sqref="AI250:AL251">
    <cfRule type="cellIs" dxfId="472" priority="560" stopIfTrue="1" operator="equal">
      <formula>0</formula>
    </cfRule>
  </conditionalFormatting>
  <conditionalFormatting sqref="AI39:AL39">
    <cfRule type="cellIs" dxfId="471" priority="559" stopIfTrue="1" operator="equal">
      <formula>0</formula>
    </cfRule>
  </conditionalFormatting>
  <conditionalFormatting sqref="AI48:AL50">
    <cfRule type="cellIs" dxfId="470" priority="555" stopIfTrue="1" operator="equal">
      <formula>0</formula>
    </cfRule>
  </conditionalFormatting>
  <conditionalFormatting sqref="AI286:AL288">
    <cfRule type="cellIs" dxfId="469" priority="554" stopIfTrue="1" operator="equal">
      <formula>0</formula>
    </cfRule>
  </conditionalFormatting>
  <conditionalFormatting sqref="AI1134:AL1134 AI1115:AL1121 AI1128:AL1129 AI1123:AL1123">
    <cfRule type="cellIs" dxfId="468" priority="552" stopIfTrue="1" operator="equal">
      <formula>0</formula>
    </cfRule>
  </conditionalFormatting>
  <conditionalFormatting sqref="AI28:AL28">
    <cfRule type="cellIs" dxfId="467" priority="551" stopIfTrue="1" operator="equal">
      <formula>0</formula>
    </cfRule>
  </conditionalFormatting>
  <conditionalFormatting sqref="AI266:AL266">
    <cfRule type="cellIs" dxfId="466" priority="550" stopIfTrue="1" operator="equal">
      <formula>0</formula>
    </cfRule>
  </conditionalFormatting>
  <conditionalFormatting sqref="AI505:AL505">
    <cfRule type="cellIs" dxfId="465" priority="549" stopIfTrue="1" operator="equal">
      <formula>0</formula>
    </cfRule>
  </conditionalFormatting>
  <conditionalFormatting sqref="AI505:AL505">
    <cfRule type="cellIs" dxfId="464" priority="548" stopIfTrue="1" operator="equal">
      <formula>0</formula>
    </cfRule>
  </conditionalFormatting>
  <conditionalFormatting sqref="AI503:AL503">
    <cfRule type="cellIs" dxfId="463" priority="547" stopIfTrue="1" operator="equal">
      <formula>0</formula>
    </cfRule>
  </conditionalFormatting>
  <conditionalFormatting sqref="AI503:AL503">
    <cfRule type="cellIs" dxfId="462" priority="546" stopIfTrue="1" operator="equal">
      <formula>0</formula>
    </cfRule>
  </conditionalFormatting>
  <conditionalFormatting sqref="AI502:AL502">
    <cfRule type="cellIs" dxfId="461" priority="545" stopIfTrue="1" operator="equal">
      <formula>0</formula>
    </cfRule>
  </conditionalFormatting>
  <conditionalFormatting sqref="AI27:AL27">
    <cfRule type="cellIs" dxfId="460" priority="544" stopIfTrue="1" operator="equal">
      <formula>0</formula>
    </cfRule>
  </conditionalFormatting>
  <conditionalFormatting sqref="AI53:AL53 AI43:AL43">
    <cfRule type="cellIs" dxfId="459" priority="543" stopIfTrue="1" operator="equal">
      <formula>0</formula>
    </cfRule>
  </conditionalFormatting>
  <conditionalFormatting sqref="AI40:AL42">
    <cfRule type="cellIs" dxfId="458" priority="542" stopIfTrue="1" operator="equal">
      <formula>0</formula>
    </cfRule>
  </conditionalFormatting>
  <conditionalFormatting sqref="AI51:AL52">
    <cfRule type="cellIs" dxfId="457" priority="541" stopIfTrue="1" operator="equal">
      <formula>0</formula>
    </cfRule>
  </conditionalFormatting>
  <conditionalFormatting sqref="AI265:AL265">
    <cfRule type="cellIs" dxfId="456" priority="540" stopIfTrue="1" operator="equal">
      <formula>0</formula>
    </cfRule>
  </conditionalFormatting>
  <conditionalFormatting sqref="AI281:AL282">
    <cfRule type="cellIs" dxfId="455" priority="539" stopIfTrue="1" operator="equal">
      <formula>0</formula>
    </cfRule>
  </conditionalFormatting>
  <conditionalFormatting sqref="AI278:AL280">
    <cfRule type="cellIs" dxfId="454" priority="538" stopIfTrue="1" operator="equal">
      <formula>0</formula>
    </cfRule>
  </conditionalFormatting>
  <conditionalFormatting sqref="AI289:AL291">
    <cfRule type="cellIs" dxfId="453" priority="537" stopIfTrue="1" operator="equal">
      <formula>0</formula>
    </cfRule>
  </conditionalFormatting>
  <conditionalFormatting sqref="AI504:AL504">
    <cfRule type="cellIs" dxfId="452" priority="536" stopIfTrue="1" operator="equal">
      <formula>0</formula>
    </cfRule>
  </conditionalFormatting>
  <conditionalFormatting sqref="AI509:AL509">
    <cfRule type="cellIs" dxfId="451" priority="533" stopIfTrue="1" operator="equal">
      <formula>0</formula>
    </cfRule>
  </conditionalFormatting>
  <conditionalFormatting sqref="AI510:AL513 AI515:AL517">
    <cfRule type="cellIs" dxfId="450" priority="532" stopIfTrue="1" operator="equal">
      <formula>0</formula>
    </cfRule>
  </conditionalFormatting>
  <conditionalFormatting sqref="AI1140:AL1141 AI1135:AL1137">
    <cfRule type="cellIs" dxfId="449" priority="521" stopIfTrue="1" operator="equal">
      <formula>0</formula>
    </cfRule>
  </conditionalFormatting>
  <conditionalFormatting sqref="AI1138:AL1138">
    <cfRule type="cellIs" dxfId="448" priority="520" stopIfTrue="1" operator="equal">
      <formula>0</formula>
    </cfRule>
  </conditionalFormatting>
  <conditionalFormatting sqref="AI1138:AL1138">
    <cfRule type="cellIs" dxfId="447" priority="519" operator="equal">
      <formula>"0"</formula>
    </cfRule>
  </conditionalFormatting>
  <conditionalFormatting sqref="AI1142:AL1142">
    <cfRule type="cellIs" dxfId="446" priority="518" stopIfTrue="1" operator="equal">
      <formula>0</formula>
    </cfRule>
  </conditionalFormatting>
  <conditionalFormatting sqref="AI1130:AL1132">
    <cfRule type="cellIs" dxfId="445" priority="517" stopIfTrue="1" operator="equal">
      <formula>0</formula>
    </cfRule>
  </conditionalFormatting>
  <conditionalFormatting sqref="Q44:W44">
    <cfRule type="cellIs" dxfId="444" priority="492" stopIfTrue="1" operator="equal">
      <formula>0</formula>
    </cfRule>
  </conditionalFormatting>
  <conditionalFormatting sqref="Y44:AE44">
    <cfRule type="cellIs" dxfId="443" priority="491" stopIfTrue="1" operator="equal">
      <formula>0</formula>
    </cfRule>
  </conditionalFormatting>
  <conditionalFormatting sqref="AG44:AM44">
    <cfRule type="cellIs" dxfId="442" priority="490" stopIfTrue="1" operator="equal">
      <formula>0</formula>
    </cfRule>
  </conditionalFormatting>
  <conditionalFormatting sqref="AO44:AU44">
    <cfRule type="cellIs" dxfId="441" priority="489" stopIfTrue="1" operator="equal">
      <formula>0</formula>
    </cfRule>
  </conditionalFormatting>
  <conditionalFormatting sqref="AW44:BC44">
    <cfRule type="cellIs" dxfId="440" priority="488" stopIfTrue="1" operator="equal">
      <formula>0</formula>
    </cfRule>
  </conditionalFormatting>
  <conditionalFormatting sqref="Q501:W501">
    <cfRule type="cellIs" dxfId="439" priority="486" stopIfTrue="1" operator="equal">
      <formula>0</formula>
    </cfRule>
  </conditionalFormatting>
  <conditionalFormatting sqref="W501">
    <cfRule type="cellIs" dxfId="438" priority="485" stopIfTrue="1" operator="equal">
      <formula>0</formula>
    </cfRule>
  </conditionalFormatting>
  <conditionalFormatting sqref="Y501:AE501">
    <cfRule type="cellIs" dxfId="437" priority="484" stopIfTrue="1" operator="equal">
      <formula>0</formula>
    </cfRule>
  </conditionalFormatting>
  <conditionalFormatting sqref="AE501">
    <cfRule type="cellIs" dxfId="436" priority="483" stopIfTrue="1" operator="equal">
      <formula>0</formula>
    </cfRule>
  </conditionalFormatting>
  <conditionalFormatting sqref="AG501:AM501">
    <cfRule type="cellIs" dxfId="435" priority="482" stopIfTrue="1" operator="equal">
      <formula>0</formula>
    </cfRule>
  </conditionalFormatting>
  <conditionalFormatting sqref="AM501">
    <cfRule type="cellIs" dxfId="434" priority="481" stopIfTrue="1" operator="equal">
      <formula>0</formula>
    </cfRule>
  </conditionalFormatting>
  <conditionalFormatting sqref="AO501:AU501">
    <cfRule type="cellIs" dxfId="433" priority="480" stopIfTrue="1" operator="equal">
      <formula>0</formula>
    </cfRule>
  </conditionalFormatting>
  <conditionalFormatting sqref="AU501">
    <cfRule type="cellIs" dxfId="432" priority="479" stopIfTrue="1" operator="equal">
      <formula>0</formula>
    </cfRule>
  </conditionalFormatting>
  <conditionalFormatting sqref="AW501:BC501">
    <cfRule type="cellIs" dxfId="431" priority="478" stopIfTrue="1" operator="equal">
      <formula>0</formula>
    </cfRule>
  </conditionalFormatting>
  <conditionalFormatting sqref="BC501">
    <cfRule type="cellIs" dxfId="430" priority="477" stopIfTrue="1" operator="equal">
      <formula>0</formula>
    </cfRule>
  </conditionalFormatting>
  <conditionalFormatting sqref="I267:K274 I29:K36 I296:K488 I253:K254 I54:K56 I13:K14 Q719:S719 Y719:AA719 AG719:AI719 AO719:AQ719 AW719:AY719 I38:K38 I37:BD37 I276:K276 I275:O275 Q275:W275 Y275:AE275 AG275:AM275 AO275:AU275 AW275:BC275 I256:K261 I255:O255 Q255:W255 Y255:AE255 AG255:AM255 AO255:AU255 AW255:BC255 I263:K264 I262:O262 Q262:W262 Y262:AE262 AG262:AM262 AO262:AU262 AW262:BC262 I496:K499 I494:O494 Q494:W494 Y494:AE494 AG494:AM494 AO494:AU494 AW494:BC494 I492:K493 I518:K708 I712:K713 I709:O711 Q709:W711 Y709:AE711 AG709:AM711 AO709:AU711 AW709:BC711 I715:K926 I714:O714 Q714:W714 Y714:AE714 AG714:AM714 AO714:AU714 AW714:BC714 Q499:S499 Y499:AA499 AG499:AI499 AO499:AQ499 AW499:AY499 I500:O500 Q500:W500 Y500:AE500 AG500:AM500 AO500:AU500 AW500:BC500 I58:K78 I17:L17 I21:K26 I15:O16 I18:O19 I489:O491 Q489:W491 Y489:AE491 AG489:AM491 AO489:AU491 AW489:BC491 I82:K89 I93:K100 I104:K111 I115:K122 I126:K133 I137:K144 I148:K155 I159:K166 I170:K177 I181:K188 I192:K199 I203:K210 I214:K221 I225:K232 I236:K248">
    <cfRule type="cellIs" dxfId="429" priority="473" stopIfTrue="1" operator="equal">
      <formula>0</formula>
    </cfRule>
  </conditionalFormatting>
  <conditionalFormatting sqref="I250:K251 I252:O252 Q252:W252 Y252:AE252 AG252:AM252 AO252:AU252 AW252:BC252">
    <cfRule type="cellIs" dxfId="428" priority="472" stopIfTrue="1" operator="equal">
      <formula>0</formula>
    </cfRule>
  </conditionalFormatting>
  <conditionalFormatting sqref="I39:K39">
    <cfRule type="cellIs" dxfId="427" priority="471" stopIfTrue="1" operator="equal">
      <formula>0</formula>
    </cfRule>
  </conditionalFormatting>
  <conditionalFormatting sqref="I48:K50">
    <cfRule type="cellIs" dxfId="426" priority="467" stopIfTrue="1" operator="equal">
      <formula>0</formula>
    </cfRule>
  </conditionalFormatting>
  <conditionalFormatting sqref="I286:K288">
    <cfRule type="cellIs" dxfId="425" priority="466" stopIfTrue="1" operator="equal">
      <formula>0</formula>
    </cfRule>
  </conditionalFormatting>
  <conditionalFormatting sqref="I1134:K1134 I1115:K1121 I1133:O1133 Q1133:W1133 Y1133:AE1133 AG1133:AM1133 AO1133:AU1133 AW1133:BC1133 I1123:K1126 I1128:K1129">
    <cfRule type="cellIs" dxfId="424" priority="464" stopIfTrue="1" operator="equal">
      <formula>0</formula>
    </cfRule>
  </conditionalFormatting>
  <conditionalFormatting sqref="I28:K28">
    <cfRule type="cellIs" dxfId="423" priority="463" stopIfTrue="1" operator="equal">
      <formula>0</formula>
    </cfRule>
  </conditionalFormatting>
  <conditionalFormatting sqref="I266:K266">
    <cfRule type="cellIs" dxfId="422" priority="462" stopIfTrue="1" operator="equal">
      <formula>0</formula>
    </cfRule>
  </conditionalFormatting>
  <conditionalFormatting sqref="I503:K503">
    <cfRule type="cellIs" dxfId="421" priority="461" stopIfTrue="1" operator="equal">
      <formula>0</formula>
    </cfRule>
  </conditionalFormatting>
  <conditionalFormatting sqref="I503:K503">
    <cfRule type="cellIs" dxfId="420" priority="460" stopIfTrue="1" operator="equal">
      <formula>0</formula>
    </cfRule>
  </conditionalFormatting>
  <conditionalFormatting sqref="I505:K505">
    <cfRule type="cellIs" dxfId="419" priority="459" stopIfTrue="1" operator="equal">
      <formula>0</formula>
    </cfRule>
  </conditionalFormatting>
  <conditionalFormatting sqref="I505:K505">
    <cfRule type="cellIs" dxfId="418" priority="458" stopIfTrue="1" operator="equal">
      <formula>0</formula>
    </cfRule>
  </conditionalFormatting>
  <conditionalFormatting sqref="I502:K502">
    <cfRule type="cellIs" dxfId="417" priority="457" stopIfTrue="1" operator="equal">
      <formula>0</formula>
    </cfRule>
  </conditionalFormatting>
  <conditionalFormatting sqref="I27:K27">
    <cfRule type="cellIs" dxfId="416" priority="456" stopIfTrue="1" operator="equal">
      <formula>0</formula>
    </cfRule>
  </conditionalFormatting>
  <conditionalFormatting sqref="I53:K53 I43:K43">
    <cfRule type="cellIs" dxfId="415" priority="455" stopIfTrue="1" operator="equal">
      <formula>0</formula>
    </cfRule>
  </conditionalFormatting>
  <conditionalFormatting sqref="I40:K42">
    <cfRule type="cellIs" dxfId="414" priority="454" stopIfTrue="1" operator="equal">
      <formula>0</formula>
    </cfRule>
  </conditionalFormatting>
  <conditionalFormatting sqref="I51:K52">
    <cfRule type="cellIs" dxfId="413" priority="453" stopIfTrue="1" operator="equal">
      <formula>0</formula>
    </cfRule>
  </conditionalFormatting>
  <conditionalFormatting sqref="I265:K265">
    <cfRule type="cellIs" dxfId="412" priority="452" stopIfTrue="1" operator="equal">
      <formula>0</formula>
    </cfRule>
  </conditionalFormatting>
  <conditionalFormatting sqref="I281:K282">
    <cfRule type="cellIs" dxfId="411" priority="451" stopIfTrue="1" operator="equal">
      <formula>0</formula>
    </cfRule>
  </conditionalFormatting>
  <conditionalFormatting sqref="I278:K280">
    <cfRule type="cellIs" dxfId="410" priority="450" stopIfTrue="1" operator="equal">
      <formula>0</formula>
    </cfRule>
  </conditionalFormatting>
  <conditionalFormatting sqref="I289:K291">
    <cfRule type="cellIs" dxfId="409" priority="449" stopIfTrue="1" operator="equal">
      <formula>0</formula>
    </cfRule>
  </conditionalFormatting>
  <conditionalFormatting sqref="I504:K504">
    <cfRule type="cellIs" dxfId="408" priority="448" stopIfTrue="1" operator="equal">
      <formula>0</formula>
    </cfRule>
  </conditionalFormatting>
  <conditionalFormatting sqref="I506:K506">
    <cfRule type="cellIs" dxfId="407" priority="447" stopIfTrue="1" operator="equal">
      <formula>0</formula>
    </cfRule>
  </conditionalFormatting>
  <conditionalFormatting sqref="I507:K507">
    <cfRule type="cellIs" dxfId="406" priority="446" stopIfTrue="1" operator="equal">
      <formula>0</formula>
    </cfRule>
  </conditionalFormatting>
  <conditionalFormatting sqref="I508:O508 Q508:W508 Y508:AE508 AG508:AM508 AO508:AU508 AW508:BC508">
    <cfRule type="cellIs" dxfId="405" priority="445" stopIfTrue="1" operator="equal">
      <formula>0</formula>
    </cfRule>
  </conditionalFormatting>
  <conditionalFormatting sqref="I509:K509">
    <cfRule type="cellIs" dxfId="404" priority="444" stopIfTrue="1" operator="equal">
      <formula>0</formula>
    </cfRule>
  </conditionalFormatting>
  <conditionalFormatting sqref="I517:K517 I513:K513 K515:K516">
    <cfRule type="cellIs" dxfId="403" priority="443" stopIfTrue="1" operator="equal">
      <formula>0</formula>
    </cfRule>
  </conditionalFormatting>
  <conditionalFormatting sqref="I510:K511">
    <cfRule type="cellIs" dxfId="402" priority="442" stopIfTrue="1" operator="equal">
      <formula>0</formula>
    </cfRule>
  </conditionalFormatting>
  <conditionalFormatting sqref="I512:K512">
    <cfRule type="cellIs" dxfId="401" priority="441" stopIfTrue="1" operator="equal">
      <formula>0</formula>
    </cfRule>
  </conditionalFormatting>
  <conditionalFormatting sqref="I515:J516">
    <cfRule type="cellIs" dxfId="400" priority="440" stopIfTrue="1" operator="equal">
      <formula>0</formula>
    </cfRule>
  </conditionalFormatting>
  <conditionalFormatting sqref="I1135:K1137 I1140:K1141">
    <cfRule type="cellIs" dxfId="399" priority="439" stopIfTrue="1" operator="equal">
      <formula>0</formula>
    </cfRule>
  </conditionalFormatting>
  <conditionalFormatting sqref="I1138:K1138">
    <cfRule type="cellIs" dxfId="398" priority="438" stopIfTrue="1" operator="equal">
      <formula>0</formula>
    </cfRule>
  </conditionalFormatting>
  <conditionalFormatting sqref="I1138:K1138">
    <cfRule type="cellIs" dxfId="397" priority="437" operator="equal">
      <formula>"0"</formula>
    </cfRule>
  </conditionalFormatting>
  <conditionalFormatting sqref="I1142:K1142">
    <cfRule type="cellIs" dxfId="396" priority="436" stopIfTrue="1" operator="equal">
      <formula>0</formula>
    </cfRule>
  </conditionalFormatting>
  <conditionalFormatting sqref="J1130:K1132">
    <cfRule type="cellIs" dxfId="395" priority="435" stopIfTrue="1" operator="equal">
      <formula>0</formula>
    </cfRule>
  </conditionalFormatting>
  <conditionalFormatting sqref="I1130:I1132">
    <cfRule type="cellIs" dxfId="394" priority="434" stopIfTrue="1" operator="equal">
      <formula>0</formula>
    </cfRule>
  </conditionalFormatting>
  <conditionalFormatting sqref="I44:K44">
    <cfRule type="cellIs" dxfId="393" priority="427" stopIfTrue="1" operator="equal">
      <formula>0</formula>
    </cfRule>
  </conditionalFormatting>
  <conditionalFormatting sqref="I501:K501">
    <cfRule type="cellIs" dxfId="392" priority="426" stopIfTrue="1" operator="equal">
      <formula>0</formula>
    </cfRule>
  </conditionalFormatting>
  <conditionalFormatting sqref="AC1128:AE1128">
    <cfRule type="cellIs" dxfId="391" priority="402" stopIfTrue="1" operator="equal">
      <formula>0</formula>
    </cfRule>
  </conditionalFormatting>
  <conditionalFormatting sqref="AC1131:AE1132">
    <cfRule type="cellIs" dxfId="390" priority="401" stopIfTrue="1" operator="equal">
      <formula>0</formula>
    </cfRule>
  </conditionalFormatting>
  <conditionalFormatting sqref="H294">
    <cfRule type="cellIs" dxfId="389" priority="394" stopIfTrue="1" operator="equal">
      <formula>0</formula>
    </cfRule>
  </conditionalFormatting>
  <conditionalFormatting sqref="H292">
    <cfRule type="cellIs" dxfId="388" priority="393" stopIfTrue="1" operator="equal">
      <formula>0</formula>
    </cfRule>
  </conditionalFormatting>
  <conditionalFormatting sqref="H293">
    <cfRule type="cellIs" dxfId="387" priority="392" stopIfTrue="1" operator="equal">
      <formula>0</formula>
    </cfRule>
  </conditionalFormatting>
  <conditionalFormatting sqref="X294 AF294 AN294 AV294 BD294 P294 L292:O293">
    <cfRule type="cellIs" dxfId="386" priority="391" stopIfTrue="1" operator="equal">
      <formula>0</formula>
    </cfRule>
  </conditionalFormatting>
  <conditionalFormatting sqref="I292:K293 I294:O294 Q294:W294 Y294:AE294 AG294:AM294 AO294:AU294 AW294:BC294">
    <cfRule type="cellIs" dxfId="385" priority="390" stopIfTrue="1" operator="equal">
      <formula>0</formula>
    </cfRule>
  </conditionalFormatting>
  <conditionalFormatting sqref="Q4:W4 Y4:AE4 AG4:AM4 AO4:AU4 AW4:BC4">
    <cfRule type="cellIs" dxfId="384" priority="388" stopIfTrue="1" operator="equal">
      <formula>0</formula>
    </cfRule>
  </conditionalFormatting>
  <conditionalFormatting sqref="T292:W293">
    <cfRule type="cellIs" dxfId="383" priority="387" stopIfTrue="1" operator="equal">
      <formula>0</formula>
    </cfRule>
  </conditionalFormatting>
  <conditionalFormatting sqref="Q292:S293">
    <cfRule type="cellIs" dxfId="382" priority="386" stopIfTrue="1" operator="equal">
      <formula>0</formula>
    </cfRule>
  </conditionalFormatting>
  <conditionalFormatting sqref="AB292:AE293 AJ292:AM293 AR292:AU293 AZ292:BC293">
    <cfRule type="cellIs" dxfId="381" priority="385" stopIfTrue="1" operator="equal">
      <formula>0</formula>
    </cfRule>
  </conditionalFormatting>
  <conditionalFormatting sqref="Y292:AA293 AG292:AI293 AO292:AQ293 AW292:AY293">
    <cfRule type="cellIs" dxfId="380" priority="384" stopIfTrue="1" operator="equal">
      <formula>0</formula>
    </cfRule>
  </conditionalFormatting>
  <conditionalFormatting sqref="X507">
    <cfRule type="cellIs" dxfId="379" priority="383" stopIfTrue="1" operator="equal">
      <formula>0</formula>
    </cfRule>
  </conditionalFormatting>
  <conditionalFormatting sqref="H1122 Q1122:W1122 Y1122:AE1122 AG1122:AH1122 AO1122:AU1122 AW1122:BC1122 AM1122 L1122:O1122">
    <cfRule type="cellIs" dxfId="378" priority="382" stopIfTrue="1" operator="equal">
      <formula>0</formula>
    </cfRule>
  </conditionalFormatting>
  <conditionalFormatting sqref="BD1122">
    <cfRule type="cellIs" dxfId="377" priority="381" stopIfTrue="1" operator="equal">
      <formula>0</formula>
    </cfRule>
  </conditionalFormatting>
  <conditionalFormatting sqref="BD1122">
    <cfRule type="cellIs" dxfId="376" priority="380" operator="equal">
      <formula>"0"</formula>
    </cfRule>
  </conditionalFormatting>
  <conditionalFormatting sqref="P1122">
    <cfRule type="cellIs" dxfId="375" priority="379" stopIfTrue="1" operator="equal">
      <formula>0</formula>
    </cfRule>
  </conditionalFormatting>
  <conditionalFormatting sqref="P1122">
    <cfRule type="cellIs" dxfId="374" priority="378" operator="equal">
      <formula>"0"</formula>
    </cfRule>
  </conditionalFormatting>
  <conditionalFormatting sqref="X1122">
    <cfRule type="cellIs" dxfId="373" priority="377" stopIfTrue="1" operator="equal">
      <formula>0</formula>
    </cfRule>
  </conditionalFormatting>
  <conditionalFormatting sqref="X1122">
    <cfRule type="cellIs" dxfId="372" priority="376" operator="equal">
      <formula>"0"</formula>
    </cfRule>
  </conditionalFormatting>
  <conditionalFormatting sqref="AF1122">
    <cfRule type="cellIs" dxfId="371" priority="375" stopIfTrue="1" operator="equal">
      <formula>0</formula>
    </cfRule>
  </conditionalFormatting>
  <conditionalFormatting sqref="AF1122">
    <cfRule type="cellIs" dxfId="370" priority="374" operator="equal">
      <formula>"0"</formula>
    </cfRule>
  </conditionalFormatting>
  <conditionalFormatting sqref="AN1122">
    <cfRule type="cellIs" dxfId="369" priority="373" stopIfTrue="1" operator="equal">
      <formula>0</formula>
    </cfRule>
  </conditionalFormatting>
  <conditionalFormatting sqref="AN1122">
    <cfRule type="cellIs" dxfId="368" priority="372" operator="equal">
      <formula>"0"</formula>
    </cfRule>
  </conditionalFormatting>
  <conditionalFormatting sqref="AV1122">
    <cfRule type="cellIs" dxfId="367" priority="371" stopIfTrue="1" operator="equal">
      <formula>0</formula>
    </cfRule>
  </conditionalFormatting>
  <conditionalFormatting sqref="AV1122">
    <cfRule type="cellIs" dxfId="366" priority="370" operator="equal">
      <formula>"0"</formula>
    </cfRule>
  </conditionalFormatting>
  <conditionalFormatting sqref="AI1122:AL1122">
    <cfRule type="cellIs" dxfId="365" priority="369" stopIfTrue="1" operator="equal">
      <formula>0</formula>
    </cfRule>
  </conditionalFormatting>
  <conditionalFormatting sqref="I1122:K1122">
    <cfRule type="cellIs" dxfId="364" priority="368" stopIfTrue="1" operator="equal">
      <formula>0</formula>
    </cfRule>
  </conditionalFormatting>
  <conditionalFormatting sqref="X253:X256">
    <cfRule type="cellIs" dxfId="363" priority="367" stopIfTrue="1" operator="equal">
      <formula>0</formula>
    </cfRule>
  </conditionalFormatting>
  <conditionalFormatting sqref="X251:X252">
    <cfRule type="cellIs" dxfId="362" priority="366" stopIfTrue="1" operator="equal">
      <formula>0</formula>
    </cfRule>
  </conditionalFormatting>
  <conditionalFormatting sqref="AF253:AF256">
    <cfRule type="cellIs" dxfId="361" priority="365" stopIfTrue="1" operator="equal">
      <formula>0</formula>
    </cfRule>
  </conditionalFormatting>
  <conditionalFormatting sqref="AF251:AF252">
    <cfRule type="cellIs" dxfId="360" priority="364" stopIfTrue="1" operator="equal">
      <formula>0</formula>
    </cfRule>
  </conditionalFormatting>
  <conditionalFormatting sqref="AN253:AN256">
    <cfRule type="cellIs" dxfId="359" priority="363" stopIfTrue="1" operator="equal">
      <formula>0</formula>
    </cfRule>
  </conditionalFormatting>
  <conditionalFormatting sqref="AN251:AN252">
    <cfRule type="cellIs" dxfId="358" priority="362" stopIfTrue="1" operator="equal">
      <formula>0</formula>
    </cfRule>
  </conditionalFormatting>
  <conditionalFormatting sqref="AV253:AV256">
    <cfRule type="cellIs" dxfId="357" priority="361" stopIfTrue="1" operator="equal">
      <formula>0</formula>
    </cfRule>
  </conditionalFormatting>
  <conditionalFormatting sqref="AV251:AV252">
    <cfRule type="cellIs" dxfId="356" priority="360" stopIfTrue="1" operator="equal">
      <formula>0</formula>
    </cfRule>
  </conditionalFormatting>
  <conditionalFormatting sqref="BD253:BD256">
    <cfRule type="cellIs" dxfId="355" priority="359" stopIfTrue="1" operator="equal">
      <formula>0</formula>
    </cfRule>
  </conditionalFormatting>
  <conditionalFormatting sqref="BD251:BD252">
    <cfRule type="cellIs" dxfId="354" priority="358" stopIfTrue="1" operator="equal">
      <formula>0</formula>
    </cfRule>
  </conditionalFormatting>
  <conditionalFormatting sqref="C51:C53">
    <cfRule type="cellIs" dxfId="353" priority="357" stopIfTrue="1" operator="equal">
      <formula>0</formula>
    </cfRule>
  </conditionalFormatting>
  <conditionalFormatting sqref="H45 L45:P45 H47 L47:P47 P46 X46 AF46 AN46 AV46 BD46">
    <cfRule type="cellIs" dxfId="352" priority="356" stopIfTrue="1" operator="equal">
      <formula>0</formula>
    </cfRule>
  </conditionalFormatting>
  <conditionalFormatting sqref="X45 AF45 AN45 AV45 BD45 BD47 AV47 AN47 AF47 X47">
    <cfRule type="cellIs" dxfId="351" priority="355" stopIfTrue="1" operator="equal">
      <formula>0</formula>
    </cfRule>
  </conditionalFormatting>
  <conditionalFormatting sqref="Q45:W45 Q47:W47">
    <cfRule type="cellIs" dxfId="350" priority="354" stopIfTrue="1" operator="equal">
      <formula>0</formula>
    </cfRule>
  </conditionalFormatting>
  <conditionalFormatting sqref="Y45:AE45 Y47:AE47">
    <cfRule type="cellIs" dxfId="349" priority="353" stopIfTrue="1" operator="equal">
      <formula>0</formula>
    </cfRule>
  </conditionalFormatting>
  <conditionalFormatting sqref="AG45:AM45 AG47:AM47">
    <cfRule type="cellIs" dxfId="348" priority="352" stopIfTrue="1" operator="equal">
      <formula>0</formula>
    </cfRule>
  </conditionalFormatting>
  <conditionalFormatting sqref="AO45:AU45 AO47:AU47">
    <cfRule type="cellIs" dxfId="347" priority="351" stopIfTrue="1" operator="equal">
      <formula>0</formula>
    </cfRule>
  </conditionalFormatting>
  <conditionalFormatting sqref="AW45:BC45 AW47:BC47">
    <cfRule type="cellIs" dxfId="346" priority="350" stopIfTrue="1" operator="equal">
      <formula>0</formula>
    </cfRule>
  </conditionalFormatting>
  <conditionalFormatting sqref="I45:K45 I47:K47 I46:O46 Q46:W46 Y46:AE46 AG46:AM46 AO46:AU46 AW46:BC46">
    <cfRule type="cellIs" dxfId="345" priority="349" stopIfTrue="1" operator="equal">
      <formula>0</formula>
    </cfRule>
  </conditionalFormatting>
  <conditionalFormatting sqref="H46">
    <cfRule type="cellIs" dxfId="344" priority="348" stopIfTrue="1" operator="equal">
      <formula>0</formula>
    </cfRule>
  </conditionalFormatting>
  <conditionalFormatting sqref="C283:H283 L283:P283">
    <cfRule type="cellIs" dxfId="343" priority="347" stopIfTrue="1" operator="equal">
      <formula>0</formula>
    </cfRule>
  </conditionalFormatting>
  <conditionalFormatting sqref="Q283:AH283 AM283:BD283">
    <cfRule type="cellIs" dxfId="342" priority="346" stopIfTrue="1" operator="equal">
      <formula>0</formula>
    </cfRule>
  </conditionalFormatting>
  <conditionalFormatting sqref="AI283:AL283">
    <cfRule type="cellIs" dxfId="341" priority="345" stopIfTrue="1" operator="equal">
      <formula>0</formula>
    </cfRule>
  </conditionalFormatting>
  <conditionalFormatting sqref="I283:K283">
    <cfRule type="cellIs" dxfId="340" priority="344" stopIfTrue="1" operator="equal">
      <formula>0</formula>
    </cfRule>
  </conditionalFormatting>
  <conditionalFormatting sqref="C284:G285">
    <cfRule type="cellIs" dxfId="339" priority="343" stopIfTrue="1" operator="equal">
      <formula>0</formula>
    </cfRule>
  </conditionalFormatting>
  <conditionalFormatting sqref="L285:P285 H285 P284 X284 AF284 AN284 AV284 BD284">
    <cfRule type="cellIs" dxfId="338" priority="342" stopIfTrue="1" operator="equal">
      <formula>0</formula>
    </cfRule>
  </conditionalFormatting>
  <conditionalFormatting sqref="BD285 AV285 AN285 AF285 X285">
    <cfRule type="cellIs" dxfId="337" priority="341" stopIfTrue="1" operator="equal">
      <formula>0</formula>
    </cfRule>
  </conditionalFormatting>
  <conditionalFormatting sqref="Q285:W285">
    <cfRule type="cellIs" dxfId="336" priority="340" stopIfTrue="1" operator="equal">
      <formula>0</formula>
    </cfRule>
  </conditionalFormatting>
  <conditionalFormatting sqref="Y285:AE285">
    <cfRule type="cellIs" dxfId="335" priority="339" stopIfTrue="1" operator="equal">
      <formula>0</formula>
    </cfRule>
  </conditionalFormatting>
  <conditionalFormatting sqref="AG285:AM285">
    <cfRule type="cellIs" dxfId="334" priority="338" stopIfTrue="1" operator="equal">
      <formula>0</formula>
    </cfRule>
  </conditionalFormatting>
  <conditionalFormatting sqref="AO285:AU285">
    <cfRule type="cellIs" dxfId="333" priority="337" stopIfTrue="1" operator="equal">
      <formula>0</formula>
    </cfRule>
  </conditionalFormatting>
  <conditionalFormatting sqref="AW285:BC285">
    <cfRule type="cellIs" dxfId="332" priority="336" stopIfTrue="1" operator="equal">
      <formula>0</formula>
    </cfRule>
  </conditionalFormatting>
  <conditionalFormatting sqref="I285:K285 I284:O284 Q284:W284 Y284:AE284 AG284:AM284 AO284:AU284 AW284:BC284">
    <cfRule type="cellIs" dxfId="331" priority="335" stopIfTrue="1" operator="equal">
      <formula>0</formula>
    </cfRule>
  </conditionalFormatting>
  <conditionalFormatting sqref="H284">
    <cfRule type="cellIs" dxfId="330" priority="334" stopIfTrue="1" operator="equal">
      <formula>0</formula>
    </cfRule>
  </conditionalFormatting>
  <conditionalFormatting sqref="H514 L514:P514 X514 AF514 AN514 AV514 BD514">
    <cfRule type="cellIs" dxfId="329" priority="333" stopIfTrue="1" operator="equal">
      <formula>0</formula>
    </cfRule>
  </conditionalFormatting>
  <conditionalFormatting sqref="Q514:V514 Y514:AD514 AG514:AH514 AO514:AT514 AW514:BB514">
    <cfRule type="cellIs" dxfId="328" priority="332" stopIfTrue="1" operator="equal">
      <formula>0</formula>
    </cfRule>
  </conditionalFormatting>
  <conditionalFormatting sqref="W514 AE514 AM514 AU514 BC514">
    <cfRule type="cellIs" dxfId="327" priority="331" stopIfTrue="1" operator="equal">
      <formula>0</formula>
    </cfRule>
  </conditionalFormatting>
  <conditionalFormatting sqref="AI514:AL514">
    <cfRule type="cellIs" dxfId="326" priority="330" stopIfTrue="1" operator="equal">
      <formula>0</formula>
    </cfRule>
  </conditionalFormatting>
  <conditionalFormatting sqref="I514:K514">
    <cfRule type="cellIs" dxfId="325" priority="329" stopIfTrue="1" operator="equal">
      <formula>0</formula>
    </cfRule>
  </conditionalFormatting>
  <conditionalFormatting sqref="C1139:H1139 AM1139:BD1139 L1139:AH1139">
    <cfRule type="cellIs" dxfId="324" priority="328" stopIfTrue="1" operator="equal">
      <formula>0</formula>
    </cfRule>
  </conditionalFormatting>
  <conditionalFormatting sqref="C1139:H1139 AM1139:BD1139 L1139:AH1139">
    <cfRule type="cellIs" dxfId="323" priority="327" operator="equal">
      <formula>"0"</formula>
    </cfRule>
  </conditionalFormatting>
  <conditionalFormatting sqref="AI1139:AL1139">
    <cfRule type="cellIs" dxfId="322" priority="326" stopIfTrue="1" operator="equal">
      <formula>0</formula>
    </cfRule>
  </conditionalFormatting>
  <conditionalFormatting sqref="AI1139:AL1139">
    <cfRule type="cellIs" dxfId="321" priority="325" operator="equal">
      <formula>"0"</formula>
    </cfRule>
  </conditionalFormatting>
  <conditionalFormatting sqref="I1139:K1139">
    <cfRule type="cellIs" dxfId="320" priority="324" stopIfTrue="1" operator="equal">
      <formula>0</formula>
    </cfRule>
  </conditionalFormatting>
  <conditionalFormatting sqref="I1139:K1139">
    <cfRule type="cellIs" dxfId="319" priority="323" operator="equal">
      <formula>"0"</formula>
    </cfRule>
  </conditionalFormatting>
  <conditionalFormatting sqref="C514">
    <cfRule type="cellIs" dxfId="318" priority="322" stopIfTrue="1" operator="equal">
      <formula>0</formula>
    </cfRule>
  </conditionalFormatting>
  <conditionalFormatting sqref="P292:P293">
    <cfRule type="cellIs" dxfId="317" priority="318" stopIfTrue="1" operator="equal">
      <formula>0</formula>
    </cfRule>
  </conditionalFormatting>
  <conditionalFormatting sqref="X292:X293">
    <cfRule type="cellIs" dxfId="316" priority="316" stopIfTrue="1" operator="equal">
      <formula>0</formula>
    </cfRule>
  </conditionalFormatting>
  <conditionalFormatting sqref="AF292:AF293">
    <cfRule type="cellIs" dxfId="315" priority="315" stopIfTrue="1" operator="equal">
      <formula>0</formula>
    </cfRule>
  </conditionalFormatting>
  <conditionalFormatting sqref="AN292:AN293">
    <cfRule type="cellIs" dxfId="314" priority="314" stopIfTrue="1" operator="equal">
      <formula>0</formula>
    </cfRule>
  </conditionalFormatting>
  <conditionalFormatting sqref="AV292:AV293">
    <cfRule type="cellIs" dxfId="313" priority="313" stopIfTrue="1" operator="equal">
      <formula>0</formula>
    </cfRule>
  </conditionalFormatting>
  <conditionalFormatting sqref="BD292:BD293">
    <cfRule type="cellIs" dxfId="312" priority="312" stopIfTrue="1" operator="equal">
      <formula>0</formula>
    </cfRule>
  </conditionalFormatting>
  <conditionalFormatting sqref="T13:V13 X13">
    <cfRule type="cellIs" dxfId="311" priority="311" stopIfTrue="1" operator="equal">
      <formula>0</formula>
    </cfRule>
  </conditionalFormatting>
  <conditionalFormatting sqref="W13">
    <cfRule type="cellIs" dxfId="310" priority="310" stopIfTrue="1" operator="equal">
      <formula>0</formula>
    </cfRule>
  </conditionalFormatting>
  <conditionalFormatting sqref="Q13:S13">
    <cfRule type="cellIs" dxfId="309" priority="309" stopIfTrue="1" operator="equal">
      <formula>0</formula>
    </cfRule>
  </conditionalFormatting>
  <conditionalFormatting sqref="AB13:AD13 AF13">
    <cfRule type="cellIs" dxfId="308" priority="308" stopIfTrue="1" operator="equal">
      <formula>0</formula>
    </cfRule>
  </conditionalFormatting>
  <conditionalFormatting sqref="AE13">
    <cfRule type="cellIs" dxfId="307" priority="307" stopIfTrue="1" operator="equal">
      <formula>0</formula>
    </cfRule>
  </conditionalFormatting>
  <conditionalFormatting sqref="Y13:AA13">
    <cfRule type="cellIs" dxfId="306" priority="306" stopIfTrue="1" operator="equal">
      <formula>0</formula>
    </cfRule>
  </conditionalFormatting>
  <conditionalFormatting sqref="AJ13:AL13 AN13">
    <cfRule type="cellIs" dxfId="305" priority="305" stopIfTrue="1" operator="equal">
      <formula>0</formula>
    </cfRule>
  </conditionalFormatting>
  <conditionalFormatting sqref="AM13">
    <cfRule type="cellIs" dxfId="304" priority="304" stopIfTrue="1" operator="equal">
      <formula>0</formula>
    </cfRule>
  </conditionalFormatting>
  <conditionalFormatting sqref="AG13:AI13">
    <cfRule type="cellIs" dxfId="303" priority="303" stopIfTrue="1" operator="equal">
      <formula>0</formula>
    </cfRule>
  </conditionalFormatting>
  <conditionalFormatting sqref="AR13:AT13 AV13">
    <cfRule type="cellIs" dxfId="302" priority="302" stopIfTrue="1" operator="equal">
      <formula>0</formula>
    </cfRule>
  </conditionalFormatting>
  <conditionalFormatting sqref="AU13">
    <cfRule type="cellIs" dxfId="301" priority="301" stopIfTrue="1" operator="equal">
      <formula>0</formula>
    </cfRule>
  </conditionalFormatting>
  <conditionalFormatting sqref="AO13:AQ13">
    <cfRule type="cellIs" dxfId="300" priority="300" stopIfTrue="1" operator="equal">
      <formula>0</formula>
    </cfRule>
  </conditionalFormatting>
  <conditionalFormatting sqref="AZ13:BB13 BD13">
    <cfRule type="cellIs" dxfId="299" priority="299" stopIfTrue="1" operator="equal">
      <formula>0</formula>
    </cfRule>
  </conditionalFormatting>
  <conditionalFormatting sqref="BC13">
    <cfRule type="cellIs" dxfId="298" priority="298" stopIfTrue="1" operator="equal">
      <formula>0</formula>
    </cfRule>
  </conditionalFormatting>
  <conditionalFormatting sqref="AW13:AY13">
    <cfRule type="cellIs" dxfId="297" priority="297" stopIfTrue="1" operator="equal">
      <formula>0</formula>
    </cfRule>
  </conditionalFormatting>
  <conditionalFormatting sqref="B57:G57">
    <cfRule type="cellIs" dxfId="296" priority="294" stopIfTrue="1" operator="equal">
      <formula>0</formula>
    </cfRule>
  </conditionalFormatting>
  <conditionalFormatting sqref="BE57:XFD57">
    <cfRule type="cellIs" dxfId="295" priority="293" stopIfTrue="1" operator="equal">
      <formula>0</formula>
    </cfRule>
  </conditionalFormatting>
  <conditionalFormatting sqref="H57 L57:P57">
    <cfRule type="cellIs" dxfId="294" priority="292" stopIfTrue="1" operator="equal">
      <formula>0</formula>
    </cfRule>
  </conditionalFormatting>
  <conditionalFormatting sqref="BD57 AV57 AN57 AF57 X57">
    <cfRule type="cellIs" dxfId="293" priority="291" stopIfTrue="1" operator="equal">
      <formula>0</formula>
    </cfRule>
  </conditionalFormatting>
  <conditionalFormatting sqref="Q57:W57">
    <cfRule type="cellIs" dxfId="292" priority="290" stopIfTrue="1" operator="equal">
      <formula>0</formula>
    </cfRule>
  </conditionalFormatting>
  <conditionalFormatting sqref="Y57:AE57">
    <cfRule type="cellIs" dxfId="291" priority="289" stopIfTrue="1" operator="equal">
      <formula>0</formula>
    </cfRule>
  </conditionalFormatting>
  <conditionalFormatting sqref="AG57:AM57">
    <cfRule type="cellIs" dxfId="290" priority="288" stopIfTrue="1" operator="equal">
      <formula>0</formula>
    </cfRule>
  </conditionalFormatting>
  <conditionalFormatting sqref="AO57:AU57">
    <cfRule type="cellIs" dxfId="289" priority="287" stopIfTrue="1" operator="equal">
      <formula>0</formula>
    </cfRule>
  </conditionalFormatting>
  <conditionalFormatting sqref="AW57:BC57">
    <cfRule type="cellIs" dxfId="288" priority="286" stopIfTrue="1" operator="equal">
      <formula>0</formula>
    </cfRule>
  </conditionalFormatting>
  <conditionalFormatting sqref="I57:K57">
    <cfRule type="cellIs" dxfId="287" priority="285" stopIfTrue="1" operator="equal">
      <formula>0</formula>
    </cfRule>
  </conditionalFormatting>
  <conditionalFormatting sqref="B295:G295">
    <cfRule type="cellIs" dxfId="286" priority="284" stopIfTrue="1" operator="equal">
      <formula>0</formula>
    </cfRule>
  </conditionalFormatting>
  <conditionalFormatting sqref="BE295:XFD295">
    <cfRule type="cellIs" dxfId="285" priority="283" stopIfTrue="1" operator="equal">
      <formula>0</formula>
    </cfRule>
  </conditionalFormatting>
  <conditionalFormatting sqref="H295 L295:P295">
    <cfRule type="cellIs" dxfId="284" priority="282" stopIfTrue="1" operator="equal">
      <formula>0</formula>
    </cfRule>
  </conditionalFormatting>
  <conditionalFormatting sqref="BD295 AV295 AN295 AF295 X295">
    <cfRule type="cellIs" dxfId="283" priority="281" stopIfTrue="1" operator="equal">
      <formula>0</formula>
    </cfRule>
  </conditionalFormatting>
  <conditionalFormatting sqref="Q295:W295">
    <cfRule type="cellIs" dxfId="282" priority="280" stopIfTrue="1" operator="equal">
      <formula>0</formula>
    </cfRule>
  </conditionalFormatting>
  <conditionalFormatting sqref="Y295:AE295">
    <cfRule type="cellIs" dxfId="281" priority="279" stopIfTrue="1" operator="equal">
      <formula>0</formula>
    </cfRule>
  </conditionalFormatting>
  <conditionalFormatting sqref="AG295:AM295">
    <cfRule type="cellIs" dxfId="280" priority="278" stopIfTrue="1" operator="equal">
      <formula>0</formula>
    </cfRule>
  </conditionalFormatting>
  <conditionalFormatting sqref="AO295:AU295">
    <cfRule type="cellIs" dxfId="279" priority="277" stopIfTrue="1" operator="equal">
      <formula>0</formula>
    </cfRule>
  </conditionalFormatting>
  <conditionalFormatting sqref="AW295:BC295">
    <cfRule type="cellIs" dxfId="278" priority="276" stopIfTrue="1" operator="equal">
      <formula>0</formula>
    </cfRule>
  </conditionalFormatting>
  <conditionalFormatting sqref="I295:K295">
    <cfRule type="cellIs" dxfId="277" priority="275" stopIfTrue="1" operator="equal">
      <formula>0</formula>
    </cfRule>
  </conditionalFormatting>
  <conditionalFormatting sqref="B495:G495">
    <cfRule type="cellIs" dxfId="276" priority="274" stopIfTrue="1" operator="equal">
      <formula>0</formula>
    </cfRule>
  </conditionalFormatting>
  <conditionalFormatting sqref="BE495:XFD495">
    <cfRule type="cellIs" dxfId="275" priority="273" stopIfTrue="1" operator="equal">
      <formula>0</formula>
    </cfRule>
  </conditionalFormatting>
  <conditionalFormatting sqref="H495 L495:P495">
    <cfRule type="cellIs" dxfId="274" priority="272" stopIfTrue="1" operator="equal">
      <formula>0</formula>
    </cfRule>
  </conditionalFormatting>
  <conditionalFormatting sqref="BD495 AV495 AN495 AF495 X495">
    <cfRule type="cellIs" dxfId="273" priority="271" stopIfTrue="1" operator="equal">
      <formula>0</formula>
    </cfRule>
  </conditionalFormatting>
  <conditionalFormatting sqref="Q495:W495">
    <cfRule type="cellIs" dxfId="272" priority="270" stopIfTrue="1" operator="equal">
      <formula>0</formula>
    </cfRule>
  </conditionalFormatting>
  <conditionalFormatting sqref="Y495:AE495">
    <cfRule type="cellIs" dxfId="271" priority="269" stopIfTrue="1" operator="equal">
      <formula>0</formula>
    </cfRule>
  </conditionalFormatting>
  <conditionalFormatting sqref="AG495:AM495">
    <cfRule type="cellIs" dxfId="270" priority="268" stopIfTrue="1" operator="equal">
      <formula>0</formula>
    </cfRule>
  </conditionalFormatting>
  <conditionalFormatting sqref="AO495:AU495">
    <cfRule type="cellIs" dxfId="269" priority="267" stopIfTrue="1" operator="equal">
      <formula>0</formula>
    </cfRule>
  </conditionalFormatting>
  <conditionalFormatting sqref="AW495:BC495">
    <cfRule type="cellIs" dxfId="268" priority="266" stopIfTrue="1" operator="equal">
      <formula>0</formula>
    </cfRule>
  </conditionalFormatting>
  <conditionalFormatting sqref="I495:K495">
    <cfRule type="cellIs" dxfId="267" priority="265" stopIfTrue="1" operator="equal">
      <formula>0</formula>
    </cfRule>
  </conditionalFormatting>
  <conditionalFormatting sqref="B1127:G1127">
    <cfRule type="cellIs" dxfId="266" priority="264" stopIfTrue="1" operator="equal">
      <formula>0</formula>
    </cfRule>
  </conditionalFormatting>
  <conditionalFormatting sqref="BE1127:XFD1127">
    <cfRule type="cellIs" dxfId="265" priority="263" stopIfTrue="1" operator="equal">
      <formula>0</formula>
    </cfRule>
  </conditionalFormatting>
  <conditionalFormatting sqref="H1127 L1127:P1127">
    <cfRule type="cellIs" dxfId="264" priority="262" stopIfTrue="1" operator="equal">
      <formula>0</formula>
    </cfRule>
  </conditionalFormatting>
  <conditionalFormatting sqref="BD1127 AV1127 AN1127 AF1127 X1127">
    <cfRule type="cellIs" dxfId="263" priority="261" stopIfTrue="1" operator="equal">
      <formula>0</formula>
    </cfRule>
  </conditionalFormatting>
  <conditionalFormatting sqref="Q1127:W1127">
    <cfRule type="cellIs" dxfId="262" priority="260" stopIfTrue="1" operator="equal">
      <formula>0</formula>
    </cfRule>
  </conditionalFormatting>
  <conditionalFormatting sqref="Y1127:AE1127">
    <cfRule type="cellIs" dxfId="261" priority="259" stopIfTrue="1" operator="equal">
      <formula>0</formula>
    </cfRule>
  </conditionalFormatting>
  <conditionalFormatting sqref="AG1127:AM1127">
    <cfRule type="cellIs" dxfId="260" priority="258" stopIfTrue="1" operator="equal">
      <formula>0</formula>
    </cfRule>
  </conditionalFormatting>
  <conditionalFormatting sqref="AO1127:AU1127">
    <cfRule type="cellIs" dxfId="259" priority="257" stopIfTrue="1" operator="equal">
      <formula>0</formula>
    </cfRule>
  </conditionalFormatting>
  <conditionalFormatting sqref="AW1127:BC1127">
    <cfRule type="cellIs" dxfId="258" priority="256" stopIfTrue="1" operator="equal">
      <formula>0</formula>
    </cfRule>
  </conditionalFormatting>
  <conditionalFormatting sqref="I1127:K1127">
    <cfRule type="cellIs" dxfId="257" priority="255" stopIfTrue="1" operator="equal">
      <formula>0</formula>
    </cfRule>
  </conditionalFormatting>
  <conditionalFormatting sqref="B1333:G1333 I1333:O1333 Q1333:W1333 Y1333:AE1333 AG1333:AH1333 AM1333 AO1333:AU1333 AW1333:BC1333 BE1333:XFD1333">
    <cfRule type="cellIs" dxfId="256" priority="254" stopIfTrue="1" operator="equal">
      <formula>0</formula>
    </cfRule>
  </conditionalFormatting>
  <conditionalFormatting sqref="AI1333:AL1333">
    <cfRule type="cellIs" dxfId="255" priority="253" stopIfTrue="1" operator="equal">
      <formula>0</formula>
    </cfRule>
  </conditionalFormatting>
  <conditionalFormatting sqref="H1332:H1335">
    <cfRule type="cellIs" dxfId="254" priority="252" stopIfTrue="1" operator="equal">
      <formula>0</formula>
    </cfRule>
  </conditionalFormatting>
  <conditionalFormatting sqref="P1332">
    <cfRule type="cellIs" dxfId="253" priority="251" stopIfTrue="1" operator="equal">
      <formula>0</formula>
    </cfRule>
  </conditionalFormatting>
  <conditionalFormatting sqref="P1333:P1335">
    <cfRule type="cellIs" dxfId="252" priority="250" stopIfTrue="1" operator="equal">
      <formula>0</formula>
    </cfRule>
  </conditionalFormatting>
  <conditionalFormatting sqref="X1332">
    <cfRule type="cellIs" dxfId="251" priority="249" stopIfTrue="1" operator="equal">
      <formula>0</formula>
    </cfRule>
  </conditionalFormatting>
  <conditionalFormatting sqref="X1333:X1335">
    <cfRule type="cellIs" dxfId="250" priority="248" stopIfTrue="1" operator="equal">
      <formula>0</formula>
    </cfRule>
  </conditionalFormatting>
  <conditionalFormatting sqref="AF1332">
    <cfRule type="cellIs" dxfId="249" priority="247" stopIfTrue="1" operator="equal">
      <formula>0</formula>
    </cfRule>
  </conditionalFormatting>
  <conditionalFormatting sqref="AF1333:AF1335">
    <cfRule type="cellIs" dxfId="248" priority="246" stopIfTrue="1" operator="equal">
      <formula>0</formula>
    </cfRule>
  </conditionalFormatting>
  <conditionalFormatting sqref="AN1332">
    <cfRule type="cellIs" dxfId="247" priority="245" stopIfTrue="1" operator="equal">
      <formula>0</formula>
    </cfRule>
  </conditionalFormatting>
  <conditionalFormatting sqref="AN1333:AN1335">
    <cfRule type="cellIs" dxfId="246" priority="244" stopIfTrue="1" operator="equal">
      <formula>0</formula>
    </cfRule>
  </conditionalFormatting>
  <conditionalFormatting sqref="AV1332">
    <cfRule type="cellIs" dxfId="245" priority="243" stopIfTrue="1" operator="equal">
      <formula>0</formula>
    </cfRule>
  </conditionalFormatting>
  <conditionalFormatting sqref="AV1333:AV1335">
    <cfRule type="cellIs" dxfId="244" priority="242" stopIfTrue="1" operator="equal">
      <formula>0</formula>
    </cfRule>
  </conditionalFormatting>
  <conditionalFormatting sqref="BD1332">
    <cfRule type="cellIs" dxfId="243" priority="241" stopIfTrue="1" operator="equal">
      <formula>0</formula>
    </cfRule>
  </conditionalFormatting>
  <conditionalFormatting sqref="BD1333:BD1335">
    <cfRule type="cellIs" dxfId="242" priority="240" stopIfTrue="1" operator="equal">
      <formula>0</formula>
    </cfRule>
  </conditionalFormatting>
  <conditionalFormatting sqref="Q15:W15">
    <cfRule type="cellIs" dxfId="241" priority="239" stopIfTrue="1" operator="equal">
      <formula>0</formula>
    </cfRule>
  </conditionalFormatting>
  <conditionalFormatting sqref="Y15:AE15">
    <cfRule type="cellIs" dxfId="240" priority="238" stopIfTrue="1" operator="equal">
      <formula>0</formula>
    </cfRule>
  </conditionalFormatting>
  <conditionalFormatting sqref="AG15:AM15">
    <cfRule type="cellIs" dxfId="239" priority="237" stopIfTrue="1" operator="equal">
      <formula>0</formula>
    </cfRule>
  </conditionalFormatting>
  <conditionalFormatting sqref="AO15:AU15">
    <cfRule type="cellIs" dxfId="238" priority="236" stopIfTrue="1" operator="equal">
      <formula>0</formula>
    </cfRule>
  </conditionalFormatting>
  <conditionalFormatting sqref="AW15:BC15">
    <cfRule type="cellIs" dxfId="237" priority="235" stopIfTrue="1" operator="equal">
      <formula>0</formula>
    </cfRule>
  </conditionalFormatting>
  <conditionalFormatting sqref="Q18:W18">
    <cfRule type="cellIs" dxfId="236" priority="234" stopIfTrue="1" operator="equal">
      <formula>0</formula>
    </cfRule>
  </conditionalFormatting>
  <conditionalFormatting sqref="Y18:AE18">
    <cfRule type="cellIs" dxfId="235" priority="233" stopIfTrue="1" operator="equal">
      <formula>0</formula>
    </cfRule>
  </conditionalFormatting>
  <conditionalFormatting sqref="AG18:AM18">
    <cfRule type="cellIs" dxfId="234" priority="232" stopIfTrue="1" operator="equal">
      <formula>0</formula>
    </cfRule>
  </conditionalFormatting>
  <conditionalFormatting sqref="AO18:AU18">
    <cfRule type="cellIs" dxfId="233" priority="231" stopIfTrue="1" operator="equal">
      <formula>0</formula>
    </cfRule>
  </conditionalFormatting>
  <conditionalFormatting sqref="AW18:BC18">
    <cfRule type="cellIs" dxfId="232" priority="230" stopIfTrue="1" operator="equal">
      <formula>0</formula>
    </cfRule>
  </conditionalFormatting>
  <conditionalFormatting sqref="Q16:W16">
    <cfRule type="cellIs" dxfId="231" priority="229" stopIfTrue="1" operator="equal">
      <formula>0</formula>
    </cfRule>
  </conditionalFormatting>
  <conditionalFormatting sqref="Y16:AE16">
    <cfRule type="cellIs" dxfId="230" priority="228" stopIfTrue="1" operator="equal">
      <formula>0</formula>
    </cfRule>
  </conditionalFormatting>
  <conditionalFormatting sqref="B1334:G1334 I1334:O1334 Q1334:W1334 Y1334:AE1334 AG1334:AH1334 AM1334 AO1334:AU1334 AW1334:BC1334 BE1334:XFD1334">
    <cfRule type="cellIs" dxfId="229" priority="227" stopIfTrue="1" operator="equal">
      <formula>0</formula>
    </cfRule>
  </conditionalFormatting>
  <conditionalFormatting sqref="AI1334:AL1334">
    <cfRule type="cellIs" dxfId="228" priority="226" stopIfTrue="1" operator="equal">
      <formula>0</formula>
    </cfRule>
  </conditionalFormatting>
  <conditionalFormatting sqref="B1335:G1335 I1335:O1335 Q1335:W1335 Y1335:AE1335 AG1335:AH1335 AM1335 AO1335:AU1335 AW1335:BC1335 BE1335:XFD1335">
    <cfRule type="cellIs" dxfId="227" priority="215" stopIfTrue="1" operator="equal">
      <formula>0</formula>
    </cfRule>
  </conditionalFormatting>
  <conditionalFormatting sqref="AI1335:AL1335">
    <cfRule type="cellIs" dxfId="226" priority="214" stopIfTrue="1" operator="equal">
      <formula>0</formula>
    </cfRule>
  </conditionalFormatting>
  <conditionalFormatting sqref="AG24:AM24">
    <cfRule type="cellIs" dxfId="225" priority="209" stopIfTrue="1" operator="equal">
      <formula>0</formula>
    </cfRule>
  </conditionalFormatting>
  <conditionalFormatting sqref="I20:O20">
    <cfRule type="cellIs" dxfId="224" priority="208" stopIfTrue="1" operator="equal">
      <formula>0</formula>
    </cfRule>
  </conditionalFormatting>
  <conditionalFormatting sqref="A58:A59 A253:A264 A296:A299 A203:A248 A266:A276 A443:A494 A292:A294 A44:A47 A282:A285 A8:A38 A54:A56 A496:A518 A1333 A662:A738 A882:A926 A1286:A1330">
    <cfRule type="cellIs" dxfId="223" priority="207" stopIfTrue="1" operator="equal">
      <formula>0</formula>
    </cfRule>
  </conditionalFormatting>
  <conditionalFormatting sqref="A249:A252">
    <cfRule type="cellIs" dxfId="222" priority="205" stopIfTrue="1" operator="equal">
      <formula>0</formula>
    </cfRule>
  </conditionalFormatting>
  <conditionalFormatting sqref="A48:A50">
    <cfRule type="cellIs" dxfId="221" priority="204" stopIfTrue="1" operator="equal">
      <formula>0</formula>
    </cfRule>
  </conditionalFormatting>
  <conditionalFormatting sqref="A286:A288">
    <cfRule type="cellIs" dxfId="220" priority="203" stopIfTrue="1" operator="equal">
      <formula>0</formula>
    </cfRule>
  </conditionalFormatting>
  <conditionalFormatting sqref="A51:A53">
    <cfRule type="cellIs" dxfId="219" priority="202" stopIfTrue="1" operator="equal">
      <formula>0</formula>
    </cfRule>
  </conditionalFormatting>
  <conditionalFormatting sqref="A289:A291">
    <cfRule type="cellIs" dxfId="218" priority="201" stopIfTrue="1" operator="equal">
      <formula>0</formula>
    </cfRule>
  </conditionalFormatting>
  <conditionalFormatting sqref="A1070:A1114">
    <cfRule type="cellIs" dxfId="217" priority="200" stopIfTrue="1" operator="equal">
      <formula>0</formula>
    </cfRule>
  </conditionalFormatting>
  <conditionalFormatting sqref="A1133:A1142 A1115:A1126 A1128:A1129">
    <cfRule type="cellIs" dxfId="216" priority="199" stopIfTrue="1" operator="equal">
      <formula>0</formula>
    </cfRule>
  </conditionalFormatting>
  <conditionalFormatting sqref="A40:A43">
    <cfRule type="cellIs" dxfId="215" priority="198" stopIfTrue="1" operator="equal">
      <formula>0</formula>
    </cfRule>
  </conditionalFormatting>
  <conditionalFormatting sqref="A278:A281">
    <cfRule type="cellIs" dxfId="214" priority="197" stopIfTrue="1" operator="equal">
      <formula>0</formula>
    </cfRule>
  </conditionalFormatting>
  <conditionalFormatting sqref="A265">
    <cfRule type="cellIs" dxfId="213" priority="196" stopIfTrue="1" operator="equal">
      <formula>0</formula>
    </cfRule>
  </conditionalFormatting>
  <conditionalFormatting sqref="A1130:A1132">
    <cfRule type="cellIs" dxfId="212" priority="190" stopIfTrue="1" operator="equal">
      <formula>0</formula>
    </cfRule>
  </conditionalFormatting>
  <conditionalFormatting sqref="A57">
    <cfRule type="cellIs" dxfId="211" priority="184" stopIfTrue="1" operator="equal">
      <formula>0</formula>
    </cfRule>
  </conditionalFormatting>
  <conditionalFormatting sqref="A295">
    <cfRule type="cellIs" dxfId="210" priority="183" stopIfTrue="1" operator="equal">
      <formula>0</formula>
    </cfRule>
  </conditionalFormatting>
  <conditionalFormatting sqref="A495">
    <cfRule type="cellIs" dxfId="209" priority="182" stopIfTrue="1" operator="equal">
      <formula>0</formula>
    </cfRule>
  </conditionalFormatting>
  <conditionalFormatting sqref="A1127">
    <cfRule type="cellIs" dxfId="208" priority="181" stopIfTrue="1" operator="equal">
      <formula>0</formula>
    </cfRule>
  </conditionalFormatting>
  <conditionalFormatting sqref="A1334">
    <cfRule type="cellIs" dxfId="207" priority="177" stopIfTrue="1" operator="equal">
      <formula>0</formula>
    </cfRule>
  </conditionalFormatting>
  <conditionalFormatting sqref="A1335">
    <cfRule type="cellIs" dxfId="206" priority="176" stopIfTrue="1" operator="equal">
      <formula>0</formula>
    </cfRule>
  </conditionalFormatting>
  <conditionalFormatting sqref="A71:A81">
    <cfRule type="cellIs" dxfId="205" priority="174" stopIfTrue="1" operator="equal">
      <formula>0</formula>
    </cfRule>
  </conditionalFormatting>
  <conditionalFormatting sqref="A82:A92">
    <cfRule type="cellIs" dxfId="204" priority="173" stopIfTrue="1" operator="equal">
      <formula>0</formula>
    </cfRule>
  </conditionalFormatting>
  <conditionalFormatting sqref="A93:A103">
    <cfRule type="cellIs" dxfId="203" priority="172" stopIfTrue="1" operator="equal">
      <formula>0</formula>
    </cfRule>
  </conditionalFormatting>
  <conditionalFormatting sqref="A104:A114">
    <cfRule type="cellIs" dxfId="202" priority="171" stopIfTrue="1" operator="equal">
      <formula>0</formula>
    </cfRule>
  </conditionalFormatting>
  <conditionalFormatting sqref="A115:A125">
    <cfRule type="cellIs" dxfId="201" priority="170" stopIfTrue="1" operator="equal">
      <formula>0</formula>
    </cfRule>
  </conditionalFormatting>
  <conditionalFormatting sqref="A126:A136">
    <cfRule type="cellIs" dxfId="200" priority="169" stopIfTrue="1" operator="equal">
      <formula>0</formula>
    </cfRule>
  </conditionalFormatting>
  <conditionalFormatting sqref="A137:A147">
    <cfRule type="cellIs" dxfId="199" priority="168" stopIfTrue="1" operator="equal">
      <formula>0</formula>
    </cfRule>
  </conditionalFormatting>
  <conditionalFormatting sqref="A148:A158">
    <cfRule type="cellIs" dxfId="198" priority="167" stopIfTrue="1" operator="equal">
      <formula>0</formula>
    </cfRule>
  </conditionalFormatting>
  <conditionalFormatting sqref="A159:A169">
    <cfRule type="cellIs" dxfId="197" priority="166" stopIfTrue="1" operator="equal">
      <formula>0</formula>
    </cfRule>
  </conditionalFormatting>
  <conditionalFormatting sqref="A170:A180">
    <cfRule type="cellIs" dxfId="196" priority="165" stopIfTrue="1" operator="equal">
      <formula>0</formula>
    </cfRule>
  </conditionalFormatting>
  <conditionalFormatting sqref="A181:A191">
    <cfRule type="cellIs" dxfId="195" priority="164" stopIfTrue="1" operator="equal">
      <formula>0</formula>
    </cfRule>
  </conditionalFormatting>
  <conditionalFormatting sqref="A60:A70">
    <cfRule type="cellIs" dxfId="194" priority="175" stopIfTrue="1" operator="equal">
      <formula>0</formula>
    </cfRule>
  </conditionalFormatting>
  <conditionalFormatting sqref="A1165:A1175">
    <cfRule type="cellIs" dxfId="193" priority="108" stopIfTrue="1" operator="equal">
      <formula>0</formula>
    </cfRule>
  </conditionalFormatting>
  <conditionalFormatting sqref="A192:A202">
    <cfRule type="cellIs" dxfId="192" priority="163" stopIfTrue="1" operator="equal">
      <formula>0</formula>
    </cfRule>
  </conditionalFormatting>
  <conditionalFormatting sqref="A300:A310">
    <cfRule type="cellIs" dxfId="191" priority="162" stopIfTrue="1" operator="equal">
      <formula>0</formula>
    </cfRule>
  </conditionalFormatting>
  <conditionalFormatting sqref="A311:A321">
    <cfRule type="cellIs" dxfId="190" priority="161" stopIfTrue="1" operator="equal">
      <formula>0</formula>
    </cfRule>
  </conditionalFormatting>
  <conditionalFormatting sqref="A322:A332">
    <cfRule type="cellIs" dxfId="189" priority="160" stopIfTrue="1" operator="equal">
      <formula>0</formula>
    </cfRule>
  </conditionalFormatting>
  <conditionalFormatting sqref="A333:A343">
    <cfRule type="cellIs" dxfId="188" priority="159" stopIfTrue="1" operator="equal">
      <formula>0</formula>
    </cfRule>
  </conditionalFormatting>
  <conditionalFormatting sqref="A344:A354">
    <cfRule type="cellIs" dxfId="187" priority="158" stopIfTrue="1" operator="equal">
      <formula>0</formula>
    </cfRule>
  </conditionalFormatting>
  <conditionalFormatting sqref="A355:A365">
    <cfRule type="cellIs" dxfId="186" priority="157" stopIfTrue="1" operator="equal">
      <formula>0</formula>
    </cfRule>
  </conditionalFormatting>
  <conditionalFormatting sqref="A366:A376">
    <cfRule type="cellIs" dxfId="185" priority="156" stopIfTrue="1" operator="equal">
      <formula>0</formula>
    </cfRule>
  </conditionalFormatting>
  <conditionalFormatting sqref="A377:A387">
    <cfRule type="cellIs" dxfId="184" priority="155" stopIfTrue="1" operator="equal">
      <formula>0</formula>
    </cfRule>
  </conditionalFormatting>
  <conditionalFormatting sqref="A388:A398">
    <cfRule type="cellIs" dxfId="183" priority="154" stopIfTrue="1" operator="equal">
      <formula>0</formula>
    </cfRule>
  </conditionalFormatting>
  <conditionalFormatting sqref="A399:A409">
    <cfRule type="cellIs" dxfId="182" priority="153" stopIfTrue="1" operator="equal">
      <formula>0</formula>
    </cfRule>
  </conditionalFormatting>
  <conditionalFormatting sqref="A410:A420">
    <cfRule type="cellIs" dxfId="181" priority="152" stopIfTrue="1" operator="equal">
      <formula>0</formula>
    </cfRule>
  </conditionalFormatting>
  <conditionalFormatting sqref="A421:A431">
    <cfRule type="cellIs" dxfId="180" priority="151" stopIfTrue="1" operator="equal">
      <formula>0</formula>
    </cfRule>
  </conditionalFormatting>
  <conditionalFormatting sqref="A432:A442">
    <cfRule type="cellIs" dxfId="179" priority="150" stopIfTrue="1" operator="equal">
      <formula>0</formula>
    </cfRule>
  </conditionalFormatting>
  <conditionalFormatting sqref="A519:A529">
    <cfRule type="cellIs" dxfId="178" priority="149" stopIfTrue="1" operator="equal">
      <formula>0</formula>
    </cfRule>
  </conditionalFormatting>
  <conditionalFormatting sqref="A530:A540">
    <cfRule type="cellIs" dxfId="177" priority="148" stopIfTrue="1" operator="equal">
      <formula>0</formula>
    </cfRule>
  </conditionalFormatting>
  <conditionalFormatting sqref="A541:A551">
    <cfRule type="cellIs" dxfId="176" priority="147" stopIfTrue="1" operator="equal">
      <formula>0</formula>
    </cfRule>
  </conditionalFormatting>
  <conditionalFormatting sqref="A552:A562">
    <cfRule type="cellIs" dxfId="175" priority="146" stopIfTrue="1" operator="equal">
      <formula>0</formula>
    </cfRule>
  </conditionalFormatting>
  <conditionalFormatting sqref="A563:A573">
    <cfRule type="cellIs" dxfId="174" priority="145" stopIfTrue="1" operator="equal">
      <formula>0</formula>
    </cfRule>
  </conditionalFormatting>
  <conditionalFormatting sqref="A574:A584">
    <cfRule type="cellIs" dxfId="173" priority="144" stopIfTrue="1" operator="equal">
      <formula>0</formula>
    </cfRule>
  </conditionalFormatting>
  <conditionalFormatting sqref="A585:A595">
    <cfRule type="cellIs" dxfId="172" priority="143" stopIfTrue="1" operator="equal">
      <formula>0</formula>
    </cfRule>
  </conditionalFormatting>
  <conditionalFormatting sqref="A596:A606">
    <cfRule type="cellIs" dxfId="171" priority="142" stopIfTrue="1" operator="equal">
      <formula>0</formula>
    </cfRule>
  </conditionalFormatting>
  <conditionalFormatting sqref="A607:A617">
    <cfRule type="cellIs" dxfId="170" priority="141" stopIfTrue="1" operator="equal">
      <formula>0</formula>
    </cfRule>
  </conditionalFormatting>
  <conditionalFormatting sqref="A618:A628">
    <cfRule type="cellIs" dxfId="169" priority="140" stopIfTrue="1" operator="equal">
      <formula>0</formula>
    </cfRule>
  </conditionalFormatting>
  <conditionalFormatting sqref="A629:A639">
    <cfRule type="cellIs" dxfId="168" priority="139" stopIfTrue="1" operator="equal">
      <formula>0</formula>
    </cfRule>
  </conditionalFormatting>
  <conditionalFormatting sqref="A640:A650">
    <cfRule type="cellIs" dxfId="167" priority="138" stopIfTrue="1" operator="equal">
      <formula>0</formula>
    </cfRule>
  </conditionalFormatting>
  <conditionalFormatting sqref="A651:A661">
    <cfRule type="cellIs" dxfId="166" priority="137" stopIfTrue="1" operator="equal">
      <formula>0</formula>
    </cfRule>
  </conditionalFormatting>
  <conditionalFormatting sqref="A739:A749">
    <cfRule type="cellIs" dxfId="165" priority="136" stopIfTrue="1" operator="equal">
      <formula>0</formula>
    </cfRule>
  </conditionalFormatting>
  <conditionalFormatting sqref="A750:A760">
    <cfRule type="cellIs" dxfId="164" priority="135" stopIfTrue="1" operator="equal">
      <formula>0</formula>
    </cfRule>
  </conditionalFormatting>
  <conditionalFormatting sqref="A761:A771">
    <cfRule type="cellIs" dxfId="163" priority="134" stopIfTrue="1" operator="equal">
      <formula>0</formula>
    </cfRule>
  </conditionalFormatting>
  <conditionalFormatting sqref="A772:A782">
    <cfRule type="cellIs" dxfId="162" priority="133" stopIfTrue="1" operator="equal">
      <formula>0</formula>
    </cfRule>
  </conditionalFormatting>
  <conditionalFormatting sqref="A783:A793">
    <cfRule type="cellIs" dxfId="161" priority="132" stopIfTrue="1" operator="equal">
      <formula>0</formula>
    </cfRule>
  </conditionalFormatting>
  <conditionalFormatting sqref="A794:A804">
    <cfRule type="cellIs" dxfId="160" priority="131" stopIfTrue="1" operator="equal">
      <formula>0</formula>
    </cfRule>
  </conditionalFormatting>
  <conditionalFormatting sqref="A805:A815">
    <cfRule type="cellIs" dxfId="159" priority="130" stopIfTrue="1" operator="equal">
      <formula>0</formula>
    </cfRule>
  </conditionalFormatting>
  <conditionalFormatting sqref="A816:A826">
    <cfRule type="cellIs" dxfId="158" priority="129" stopIfTrue="1" operator="equal">
      <formula>0</formula>
    </cfRule>
  </conditionalFormatting>
  <conditionalFormatting sqref="A827:A837">
    <cfRule type="cellIs" dxfId="157" priority="128" stopIfTrue="1" operator="equal">
      <formula>0</formula>
    </cfRule>
  </conditionalFormatting>
  <conditionalFormatting sqref="A838:A848">
    <cfRule type="cellIs" dxfId="156" priority="127" stopIfTrue="1" operator="equal">
      <formula>0</formula>
    </cfRule>
  </conditionalFormatting>
  <conditionalFormatting sqref="A849:A859">
    <cfRule type="cellIs" dxfId="155" priority="126" stopIfTrue="1" operator="equal">
      <formula>0</formula>
    </cfRule>
  </conditionalFormatting>
  <conditionalFormatting sqref="A860:A870">
    <cfRule type="cellIs" dxfId="154" priority="125" stopIfTrue="1" operator="equal">
      <formula>0</formula>
    </cfRule>
  </conditionalFormatting>
  <conditionalFormatting sqref="A871:A881">
    <cfRule type="cellIs" dxfId="153" priority="124" stopIfTrue="1" operator="equal">
      <formula>0</formula>
    </cfRule>
  </conditionalFormatting>
  <conditionalFormatting sqref="A927:A937">
    <cfRule type="cellIs" dxfId="152" priority="123" stopIfTrue="1" operator="equal">
      <formula>0</formula>
    </cfRule>
  </conditionalFormatting>
  <conditionalFormatting sqref="A938:A948">
    <cfRule type="cellIs" dxfId="151" priority="122" stopIfTrue="1" operator="equal">
      <formula>0</formula>
    </cfRule>
  </conditionalFormatting>
  <conditionalFormatting sqref="A949:A959">
    <cfRule type="cellIs" dxfId="150" priority="121" stopIfTrue="1" operator="equal">
      <formula>0</formula>
    </cfRule>
  </conditionalFormatting>
  <conditionalFormatting sqref="A960:A970">
    <cfRule type="cellIs" dxfId="149" priority="120" stopIfTrue="1" operator="equal">
      <formula>0</formula>
    </cfRule>
  </conditionalFormatting>
  <conditionalFormatting sqref="A971:A981">
    <cfRule type="cellIs" dxfId="148" priority="119" stopIfTrue="1" operator="equal">
      <formula>0</formula>
    </cfRule>
  </conditionalFormatting>
  <conditionalFormatting sqref="A982:A992">
    <cfRule type="cellIs" dxfId="147" priority="118" stopIfTrue="1" operator="equal">
      <formula>0</formula>
    </cfRule>
  </conditionalFormatting>
  <conditionalFormatting sqref="A993:A1003">
    <cfRule type="cellIs" dxfId="146" priority="117" stopIfTrue="1" operator="equal">
      <formula>0</formula>
    </cfRule>
  </conditionalFormatting>
  <conditionalFormatting sqref="A1004:A1014">
    <cfRule type="cellIs" dxfId="145" priority="116" stopIfTrue="1" operator="equal">
      <formula>0</formula>
    </cfRule>
  </conditionalFormatting>
  <conditionalFormatting sqref="A1015:A1025">
    <cfRule type="cellIs" dxfId="144" priority="115" stopIfTrue="1" operator="equal">
      <formula>0</formula>
    </cfRule>
  </conditionalFormatting>
  <conditionalFormatting sqref="A1026:A1036">
    <cfRule type="cellIs" dxfId="143" priority="114" stopIfTrue="1" operator="equal">
      <formula>0</formula>
    </cfRule>
  </conditionalFormatting>
  <conditionalFormatting sqref="A1037:A1047">
    <cfRule type="cellIs" dxfId="142" priority="113" stopIfTrue="1" operator="equal">
      <formula>0</formula>
    </cfRule>
  </conditionalFormatting>
  <conditionalFormatting sqref="A1048:A1058">
    <cfRule type="cellIs" dxfId="141" priority="112" stopIfTrue="1" operator="equal">
      <formula>0</formula>
    </cfRule>
  </conditionalFormatting>
  <conditionalFormatting sqref="A1059:A1069">
    <cfRule type="cellIs" dxfId="140" priority="111" stopIfTrue="1" operator="equal">
      <formula>0</formula>
    </cfRule>
  </conditionalFormatting>
  <conditionalFormatting sqref="A1143:A1153">
    <cfRule type="cellIs" dxfId="139" priority="110" stopIfTrue="1" operator="equal">
      <formula>0</formula>
    </cfRule>
  </conditionalFormatting>
  <conditionalFormatting sqref="A1154:A1164">
    <cfRule type="cellIs" dxfId="138" priority="109" stopIfTrue="1" operator="equal">
      <formula>0</formula>
    </cfRule>
  </conditionalFormatting>
  <conditionalFormatting sqref="A1176:A1186">
    <cfRule type="cellIs" dxfId="137" priority="107" stopIfTrue="1" operator="equal">
      <formula>0</formula>
    </cfRule>
  </conditionalFormatting>
  <conditionalFormatting sqref="A1187:A1197">
    <cfRule type="cellIs" dxfId="136" priority="106" stopIfTrue="1" operator="equal">
      <formula>0</formula>
    </cfRule>
  </conditionalFormatting>
  <conditionalFormatting sqref="A1198:A1208">
    <cfRule type="cellIs" dxfId="135" priority="105" stopIfTrue="1" operator="equal">
      <formula>0</formula>
    </cfRule>
  </conditionalFormatting>
  <conditionalFormatting sqref="A1209:A1219">
    <cfRule type="cellIs" dxfId="134" priority="104" stopIfTrue="1" operator="equal">
      <formula>0</formula>
    </cfRule>
  </conditionalFormatting>
  <conditionalFormatting sqref="A1220:A1230">
    <cfRule type="cellIs" dxfId="133" priority="103" stopIfTrue="1" operator="equal">
      <formula>0</formula>
    </cfRule>
  </conditionalFormatting>
  <conditionalFormatting sqref="A1231:A1241">
    <cfRule type="cellIs" dxfId="132" priority="102" stopIfTrue="1" operator="equal">
      <formula>0</formula>
    </cfRule>
  </conditionalFormatting>
  <conditionalFormatting sqref="A1242:A1252">
    <cfRule type="cellIs" dxfId="131" priority="101" stopIfTrue="1" operator="equal">
      <formula>0</formula>
    </cfRule>
  </conditionalFormatting>
  <conditionalFormatting sqref="A1253:A1263">
    <cfRule type="cellIs" dxfId="130" priority="100" stopIfTrue="1" operator="equal">
      <formula>0</formula>
    </cfRule>
  </conditionalFormatting>
  <conditionalFormatting sqref="A1264:A1274">
    <cfRule type="cellIs" dxfId="129" priority="99" stopIfTrue="1" operator="equal">
      <formula>0</formula>
    </cfRule>
  </conditionalFormatting>
  <conditionalFormatting sqref="A1275:A1285">
    <cfRule type="cellIs" dxfId="128" priority="98" stopIfTrue="1" operator="equal">
      <formula>0</formula>
    </cfRule>
  </conditionalFormatting>
  <conditionalFormatting sqref="E79:H79 L79:N81 C80:H81 P79:AH81 AM79:BD81">
    <cfRule type="cellIs" dxfId="127" priority="97" stopIfTrue="1" operator="equal">
      <formula>0</formula>
    </cfRule>
  </conditionalFormatting>
  <conditionalFormatting sqref="O79:O81">
    <cfRule type="cellIs" dxfId="126" priority="96" stopIfTrue="1" operator="equal">
      <formula>0</formula>
    </cfRule>
  </conditionalFormatting>
  <conditionalFormatting sqref="C79">
    <cfRule type="cellIs" dxfId="125" priority="95" stopIfTrue="1" operator="equal">
      <formula>0</formula>
    </cfRule>
  </conditionalFormatting>
  <conditionalFormatting sqref="D79">
    <cfRule type="cellIs" dxfId="124" priority="94" stopIfTrue="1" operator="equal">
      <formula>0</formula>
    </cfRule>
  </conditionalFormatting>
  <conditionalFormatting sqref="AI79:AL81">
    <cfRule type="cellIs" dxfId="123" priority="93" stopIfTrue="1" operator="equal">
      <formula>0</formula>
    </cfRule>
  </conditionalFormatting>
  <conditionalFormatting sqref="I79:K81">
    <cfRule type="cellIs" dxfId="122" priority="92" stopIfTrue="1" operator="equal">
      <formula>0</formula>
    </cfRule>
  </conditionalFormatting>
  <conditionalFormatting sqref="E90:H90 L90:N92 C91:H92 P90:AH92 AM90:BD92">
    <cfRule type="cellIs" dxfId="121" priority="91" stopIfTrue="1" operator="equal">
      <formula>0</formula>
    </cfRule>
  </conditionalFormatting>
  <conditionalFormatting sqref="O90:O92">
    <cfRule type="cellIs" dxfId="120" priority="90" stopIfTrue="1" operator="equal">
      <formula>0</formula>
    </cfRule>
  </conditionalFormatting>
  <conditionalFormatting sqref="C90">
    <cfRule type="cellIs" dxfId="119" priority="89" stopIfTrue="1" operator="equal">
      <formula>0</formula>
    </cfRule>
  </conditionalFormatting>
  <conditionalFormatting sqref="D90">
    <cfRule type="cellIs" dxfId="118" priority="88" stopIfTrue="1" operator="equal">
      <formula>0</formula>
    </cfRule>
  </conditionalFormatting>
  <conditionalFormatting sqref="AI90:AL92">
    <cfRule type="cellIs" dxfId="117" priority="87" stopIfTrue="1" operator="equal">
      <formula>0</formula>
    </cfRule>
  </conditionalFormatting>
  <conditionalFormatting sqref="I90:K92">
    <cfRule type="cellIs" dxfId="116" priority="86" stopIfTrue="1" operator="equal">
      <formula>0</formula>
    </cfRule>
  </conditionalFormatting>
  <conditionalFormatting sqref="E101:H101 L101:N103 C102:H103 P101:AH103 AM101:BD103">
    <cfRule type="cellIs" dxfId="115" priority="85" stopIfTrue="1" operator="equal">
      <formula>0</formula>
    </cfRule>
  </conditionalFormatting>
  <conditionalFormatting sqref="O101:O103">
    <cfRule type="cellIs" dxfId="114" priority="84" stopIfTrue="1" operator="equal">
      <formula>0</formula>
    </cfRule>
  </conditionalFormatting>
  <conditionalFormatting sqref="C101">
    <cfRule type="cellIs" dxfId="113" priority="83" stopIfTrue="1" operator="equal">
      <formula>0</formula>
    </cfRule>
  </conditionalFormatting>
  <conditionalFormatting sqref="D101">
    <cfRule type="cellIs" dxfId="112" priority="82" stopIfTrue="1" operator="equal">
      <formula>0</formula>
    </cfRule>
  </conditionalFormatting>
  <conditionalFormatting sqref="AI101:AL103">
    <cfRule type="cellIs" dxfId="111" priority="81" stopIfTrue="1" operator="equal">
      <formula>0</formula>
    </cfRule>
  </conditionalFormatting>
  <conditionalFormatting sqref="I101:K103">
    <cfRule type="cellIs" dxfId="110" priority="80" stopIfTrue="1" operator="equal">
      <formula>0</formula>
    </cfRule>
  </conditionalFormatting>
  <conditionalFormatting sqref="E112:H112 L112:N114 C113:H114 P112:AH114 AM112:BD114">
    <cfRule type="cellIs" dxfId="109" priority="79" stopIfTrue="1" operator="equal">
      <formula>0</formula>
    </cfRule>
  </conditionalFormatting>
  <conditionalFormatting sqref="O112:O114">
    <cfRule type="cellIs" dxfId="108" priority="78" stopIfTrue="1" operator="equal">
      <formula>0</formula>
    </cfRule>
  </conditionalFormatting>
  <conditionalFormatting sqref="C112">
    <cfRule type="cellIs" dxfId="107" priority="77" stopIfTrue="1" operator="equal">
      <formula>0</formula>
    </cfRule>
  </conditionalFormatting>
  <conditionalFormatting sqref="D112">
    <cfRule type="cellIs" dxfId="106" priority="76" stopIfTrue="1" operator="equal">
      <formula>0</formula>
    </cfRule>
  </conditionalFormatting>
  <conditionalFormatting sqref="AI112:AL114">
    <cfRule type="cellIs" dxfId="105" priority="75" stopIfTrue="1" operator="equal">
      <formula>0</formula>
    </cfRule>
  </conditionalFormatting>
  <conditionalFormatting sqref="I112:K114">
    <cfRule type="cellIs" dxfId="104" priority="74" stopIfTrue="1" operator="equal">
      <formula>0</formula>
    </cfRule>
  </conditionalFormatting>
  <conditionalFormatting sqref="E123:H123 L123:N125 C124:H125 P123:AH125 AM123:BD125">
    <cfRule type="cellIs" dxfId="103" priority="73" stopIfTrue="1" operator="equal">
      <formula>0</formula>
    </cfRule>
  </conditionalFormatting>
  <conditionalFormatting sqref="O123:O125">
    <cfRule type="cellIs" dxfId="102" priority="72" stopIfTrue="1" operator="equal">
      <formula>0</formula>
    </cfRule>
  </conditionalFormatting>
  <conditionalFormatting sqref="C123">
    <cfRule type="cellIs" dxfId="101" priority="71" stopIfTrue="1" operator="equal">
      <formula>0</formula>
    </cfRule>
  </conditionalFormatting>
  <conditionalFormatting sqref="D123">
    <cfRule type="cellIs" dxfId="100" priority="70" stopIfTrue="1" operator="equal">
      <formula>0</formula>
    </cfRule>
  </conditionalFormatting>
  <conditionalFormatting sqref="AI123:AL125">
    <cfRule type="cellIs" dxfId="99" priority="69" stopIfTrue="1" operator="equal">
      <formula>0</formula>
    </cfRule>
  </conditionalFormatting>
  <conditionalFormatting sqref="I123:K125">
    <cfRule type="cellIs" dxfId="98" priority="68" stopIfTrue="1" operator="equal">
      <formula>0</formula>
    </cfRule>
  </conditionalFormatting>
  <conditionalFormatting sqref="E134:H134 L134:N136 C135:H136 P134:AH136 AM134:BD136">
    <cfRule type="cellIs" dxfId="97" priority="67" stopIfTrue="1" operator="equal">
      <formula>0</formula>
    </cfRule>
  </conditionalFormatting>
  <conditionalFormatting sqref="O134:O136">
    <cfRule type="cellIs" dxfId="96" priority="66" stopIfTrue="1" operator="equal">
      <formula>0</formula>
    </cfRule>
  </conditionalFormatting>
  <conditionalFormatting sqref="C134">
    <cfRule type="cellIs" dxfId="95" priority="65" stopIfTrue="1" operator="equal">
      <formula>0</formula>
    </cfRule>
  </conditionalFormatting>
  <conditionalFormatting sqref="D134">
    <cfRule type="cellIs" dxfId="94" priority="64" stopIfTrue="1" operator="equal">
      <formula>0</formula>
    </cfRule>
  </conditionalFormatting>
  <conditionalFormatting sqref="AI134:AL136">
    <cfRule type="cellIs" dxfId="93" priority="63" stopIfTrue="1" operator="equal">
      <formula>0</formula>
    </cfRule>
  </conditionalFormatting>
  <conditionalFormatting sqref="I134:K136">
    <cfRule type="cellIs" dxfId="92" priority="62" stopIfTrue="1" operator="equal">
      <formula>0</formula>
    </cfRule>
  </conditionalFormatting>
  <conditionalFormatting sqref="E145:H145 L145:N147 C146:H147 P145:AH147 AM145:BD147">
    <cfRule type="cellIs" dxfId="91" priority="61" stopIfTrue="1" operator="equal">
      <formula>0</formula>
    </cfRule>
  </conditionalFormatting>
  <conditionalFormatting sqref="O145:O147">
    <cfRule type="cellIs" dxfId="90" priority="60" stopIfTrue="1" operator="equal">
      <formula>0</formula>
    </cfRule>
  </conditionalFormatting>
  <conditionalFormatting sqref="C145">
    <cfRule type="cellIs" dxfId="89" priority="59" stopIfTrue="1" operator="equal">
      <formula>0</formula>
    </cfRule>
  </conditionalFormatting>
  <conditionalFormatting sqref="D145">
    <cfRule type="cellIs" dxfId="88" priority="58" stopIfTrue="1" operator="equal">
      <formula>0</formula>
    </cfRule>
  </conditionalFormatting>
  <conditionalFormatting sqref="AI145:AL147">
    <cfRule type="cellIs" dxfId="87" priority="57" stopIfTrue="1" operator="equal">
      <formula>0</formula>
    </cfRule>
  </conditionalFormatting>
  <conditionalFormatting sqref="I145:K147">
    <cfRule type="cellIs" dxfId="86" priority="56" stopIfTrue="1" operator="equal">
      <formula>0</formula>
    </cfRule>
  </conditionalFormatting>
  <conditionalFormatting sqref="E156:H156 L156:N158 C157:H158 P156:AH158 AM156:BD158">
    <cfRule type="cellIs" dxfId="85" priority="55" stopIfTrue="1" operator="equal">
      <formula>0</formula>
    </cfRule>
  </conditionalFormatting>
  <conditionalFormatting sqref="O156:O158">
    <cfRule type="cellIs" dxfId="84" priority="54" stopIfTrue="1" operator="equal">
      <formula>0</formula>
    </cfRule>
  </conditionalFormatting>
  <conditionalFormatting sqref="C156">
    <cfRule type="cellIs" dxfId="83" priority="53" stopIfTrue="1" operator="equal">
      <formula>0</formula>
    </cfRule>
  </conditionalFormatting>
  <conditionalFormatting sqref="D156">
    <cfRule type="cellIs" dxfId="82" priority="52" stopIfTrue="1" operator="equal">
      <formula>0</formula>
    </cfRule>
  </conditionalFormatting>
  <conditionalFormatting sqref="AI156:AL158">
    <cfRule type="cellIs" dxfId="81" priority="51" stopIfTrue="1" operator="equal">
      <formula>0</formula>
    </cfRule>
  </conditionalFormatting>
  <conditionalFormatting sqref="I156:K158">
    <cfRule type="cellIs" dxfId="80" priority="50" stopIfTrue="1" operator="equal">
      <formula>0</formula>
    </cfRule>
  </conditionalFormatting>
  <conditionalFormatting sqref="E167:H167 L167:N169 C168:H169 P167:AH169 AM167:BD169">
    <cfRule type="cellIs" dxfId="79" priority="49" stopIfTrue="1" operator="equal">
      <formula>0</formula>
    </cfRule>
  </conditionalFormatting>
  <conditionalFormatting sqref="O167:O169">
    <cfRule type="cellIs" dxfId="78" priority="48" stopIfTrue="1" operator="equal">
      <formula>0</formula>
    </cfRule>
  </conditionalFormatting>
  <conditionalFormatting sqref="C167">
    <cfRule type="cellIs" dxfId="77" priority="47" stopIfTrue="1" operator="equal">
      <formula>0</formula>
    </cfRule>
  </conditionalFormatting>
  <conditionalFormatting sqref="D167">
    <cfRule type="cellIs" dxfId="76" priority="46" stopIfTrue="1" operator="equal">
      <formula>0</formula>
    </cfRule>
  </conditionalFormatting>
  <conditionalFormatting sqref="AI167:AL169">
    <cfRule type="cellIs" dxfId="75" priority="45" stopIfTrue="1" operator="equal">
      <formula>0</formula>
    </cfRule>
  </conditionalFormatting>
  <conditionalFormatting sqref="I167:K169">
    <cfRule type="cellIs" dxfId="74" priority="44" stopIfTrue="1" operator="equal">
      <formula>0</formula>
    </cfRule>
  </conditionalFormatting>
  <conditionalFormatting sqref="E178:H178 L178:N180 C179:H180 P178:AH180 AM178:BD180">
    <cfRule type="cellIs" dxfId="73" priority="43" stopIfTrue="1" operator="equal">
      <formula>0</formula>
    </cfRule>
  </conditionalFormatting>
  <conditionalFormatting sqref="O178:O180">
    <cfRule type="cellIs" dxfId="72" priority="42" stopIfTrue="1" operator="equal">
      <formula>0</formula>
    </cfRule>
  </conditionalFormatting>
  <conditionalFormatting sqref="C178">
    <cfRule type="cellIs" dxfId="71" priority="41" stopIfTrue="1" operator="equal">
      <formula>0</formula>
    </cfRule>
  </conditionalFormatting>
  <conditionalFormatting sqref="D178">
    <cfRule type="cellIs" dxfId="70" priority="40" stopIfTrue="1" operator="equal">
      <formula>0</formula>
    </cfRule>
  </conditionalFormatting>
  <conditionalFormatting sqref="AI178:AL180">
    <cfRule type="cellIs" dxfId="69" priority="39" stopIfTrue="1" operator="equal">
      <formula>0</formula>
    </cfRule>
  </conditionalFormatting>
  <conditionalFormatting sqref="I178:K180">
    <cfRule type="cellIs" dxfId="68" priority="38" stopIfTrue="1" operator="equal">
      <formula>0</formula>
    </cfRule>
  </conditionalFormatting>
  <conditionalFormatting sqref="E189:H189 L189:N191 C190:H191 P189:AH191 AM189:BD191">
    <cfRule type="cellIs" dxfId="67" priority="37" stopIfTrue="1" operator="equal">
      <formula>0</formula>
    </cfRule>
  </conditionalFormatting>
  <conditionalFormatting sqref="O189:O191">
    <cfRule type="cellIs" dxfId="66" priority="36" stopIfTrue="1" operator="equal">
      <formula>0</formula>
    </cfRule>
  </conditionalFormatting>
  <conditionalFormatting sqref="C189">
    <cfRule type="cellIs" dxfId="65" priority="35" stopIfTrue="1" operator="equal">
      <formula>0</formula>
    </cfRule>
  </conditionalFormatting>
  <conditionalFormatting sqref="D189">
    <cfRule type="cellIs" dxfId="64" priority="34" stopIfTrue="1" operator="equal">
      <formula>0</formula>
    </cfRule>
  </conditionalFormatting>
  <conditionalFormatting sqref="AI189:AL191">
    <cfRule type="cellIs" dxfId="63" priority="33" stopIfTrue="1" operator="equal">
      <formula>0</formula>
    </cfRule>
  </conditionalFormatting>
  <conditionalFormatting sqref="I189:K191">
    <cfRule type="cellIs" dxfId="62" priority="32" stopIfTrue="1" operator="equal">
      <formula>0</formula>
    </cfRule>
  </conditionalFormatting>
  <conditionalFormatting sqref="E200:H200 L200:N202 C201:H202 P200:AH202 AM200:BD202">
    <cfRule type="cellIs" dxfId="61" priority="31" stopIfTrue="1" operator="equal">
      <formula>0</formula>
    </cfRule>
  </conditionalFormatting>
  <conditionalFormatting sqref="O200:O202">
    <cfRule type="cellIs" dxfId="60" priority="30" stopIfTrue="1" operator="equal">
      <formula>0</formula>
    </cfRule>
  </conditionalFormatting>
  <conditionalFormatting sqref="C200">
    <cfRule type="cellIs" dxfId="59" priority="29" stopIfTrue="1" operator="equal">
      <formula>0</formula>
    </cfRule>
  </conditionalFormatting>
  <conditionalFormatting sqref="D200">
    <cfRule type="cellIs" dxfId="58" priority="28" stopIfTrue="1" operator="equal">
      <formula>0</formula>
    </cfRule>
  </conditionalFormatting>
  <conditionalFormatting sqref="AI200:AL202">
    <cfRule type="cellIs" dxfId="57" priority="27" stopIfTrue="1" operator="equal">
      <formula>0</formula>
    </cfRule>
  </conditionalFormatting>
  <conditionalFormatting sqref="I200:K202">
    <cfRule type="cellIs" dxfId="56" priority="26" stopIfTrue="1" operator="equal">
      <formula>0</formula>
    </cfRule>
  </conditionalFormatting>
  <conditionalFormatting sqref="E211:H211 L211:N213 C212:H213 P211:AH213 AM211:BD213">
    <cfRule type="cellIs" dxfId="55" priority="25" stopIfTrue="1" operator="equal">
      <formula>0</formula>
    </cfRule>
  </conditionalFormatting>
  <conditionalFormatting sqref="O211:O213">
    <cfRule type="cellIs" dxfId="54" priority="24" stopIfTrue="1" operator="equal">
      <formula>0</formula>
    </cfRule>
  </conditionalFormatting>
  <conditionalFormatting sqref="C211">
    <cfRule type="cellIs" dxfId="53" priority="23" stopIfTrue="1" operator="equal">
      <formula>0</formula>
    </cfRule>
  </conditionalFormatting>
  <conditionalFormatting sqref="D211">
    <cfRule type="cellIs" dxfId="52" priority="22" stopIfTrue="1" operator="equal">
      <formula>0</formula>
    </cfRule>
  </conditionalFormatting>
  <conditionalFormatting sqref="AI211:AL213">
    <cfRule type="cellIs" dxfId="51" priority="21" stopIfTrue="1" operator="equal">
      <formula>0</formula>
    </cfRule>
  </conditionalFormatting>
  <conditionalFormatting sqref="I211:K213">
    <cfRule type="cellIs" dxfId="50" priority="20" stopIfTrue="1" operator="equal">
      <formula>0</formula>
    </cfRule>
  </conditionalFormatting>
  <conditionalFormatting sqref="E222:H222 L222:N224 C223:H224 P222:AH224 AM222:BD224">
    <cfRule type="cellIs" dxfId="49" priority="19" stopIfTrue="1" operator="equal">
      <formula>0</formula>
    </cfRule>
  </conditionalFormatting>
  <conditionalFormatting sqref="O222:O224">
    <cfRule type="cellIs" dxfId="48" priority="18" stopIfTrue="1" operator="equal">
      <formula>0</formula>
    </cfRule>
  </conditionalFormatting>
  <conditionalFormatting sqref="C222">
    <cfRule type="cellIs" dxfId="47" priority="17" stopIfTrue="1" operator="equal">
      <formula>0</formula>
    </cfRule>
  </conditionalFormatting>
  <conditionalFormatting sqref="D222">
    <cfRule type="cellIs" dxfId="46" priority="16" stopIfTrue="1" operator="equal">
      <formula>0</formula>
    </cfRule>
  </conditionalFormatting>
  <conditionalFormatting sqref="AI222:AL224">
    <cfRule type="cellIs" dxfId="45" priority="15" stopIfTrue="1" operator="equal">
      <formula>0</formula>
    </cfRule>
  </conditionalFormatting>
  <conditionalFormatting sqref="I222:K224">
    <cfRule type="cellIs" dxfId="44" priority="14" stopIfTrue="1" operator="equal">
      <formula>0</formula>
    </cfRule>
  </conditionalFormatting>
  <conditionalFormatting sqref="E233:H233 L233:N235 C234:H235 P233:AH235 AM233:BD235">
    <cfRule type="cellIs" dxfId="43" priority="13" stopIfTrue="1" operator="equal">
      <formula>0</formula>
    </cfRule>
  </conditionalFormatting>
  <conditionalFormatting sqref="O233:O235">
    <cfRule type="cellIs" dxfId="42" priority="12" stopIfTrue="1" operator="equal">
      <formula>0</formula>
    </cfRule>
  </conditionalFormatting>
  <conditionalFormatting sqref="C233">
    <cfRule type="cellIs" dxfId="41" priority="11" stopIfTrue="1" operator="equal">
      <formula>0</formula>
    </cfRule>
  </conditionalFormatting>
  <conditionalFormatting sqref="D233">
    <cfRule type="cellIs" dxfId="40" priority="10" stopIfTrue="1" operator="equal">
      <formula>0</formula>
    </cfRule>
  </conditionalFormatting>
  <conditionalFormatting sqref="AI233:AL235">
    <cfRule type="cellIs" dxfId="39" priority="9" stopIfTrue="1" operator="equal">
      <formula>0</formula>
    </cfRule>
  </conditionalFormatting>
  <conditionalFormatting sqref="I233:K235">
    <cfRule type="cellIs" dxfId="38" priority="8" stopIfTrue="1" operator="equal">
      <formula>0</formula>
    </cfRule>
  </conditionalFormatting>
  <conditionalFormatting sqref="H12:BD12">
    <cfRule type="cellIs" dxfId="37" priority="2" operator="equal">
      <formula>0</formula>
    </cfRule>
  </conditionalFormatting>
  <conditionalFormatting sqref="H249:BD249">
    <cfRule type="cellIs" dxfId="36" priority="1" operator="equal">
      <formula>0</formula>
    </cfRule>
  </conditionalFormatting>
  <pageMargins left="0.25" right="0.25" top="0.75" bottom="0.75" header="0.3" footer="0.3"/>
  <pageSetup scale="72" fitToHeight="0" orientation="landscape" r:id="rId4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Оценки">
    <tabColor rgb="FFFFFF00"/>
  </sheetPr>
  <dimension ref="A1:BD421"/>
  <sheetViews>
    <sheetView zoomScale="70" zoomScaleNormal="70" workbookViewId="0">
      <pane ySplit="7" topLeftCell="A8" activePane="bottomLeft" state="frozen"/>
      <selection pane="bottomLeft" activeCell="AU411" sqref="AU411:AU412"/>
    </sheetView>
  </sheetViews>
  <sheetFormatPr defaultRowHeight="12.75" outlineLevelRow="2" outlineLevelCol="1" x14ac:dyDescent="0.2"/>
  <cols>
    <col min="1" max="1" width="20.28515625" bestFit="1" customWidth="1"/>
    <col min="2" max="2" width="10.140625" bestFit="1" customWidth="1"/>
    <col min="5" max="7" width="0" hidden="1" customWidth="1"/>
    <col min="9" max="15" width="9.140625" customWidth="1" outlineLevel="1"/>
    <col min="17" max="23" width="9.140625" customWidth="1" outlineLevel="1"/>
    <col min="25" max="31" width="9.140625" customWidth="1" outlineLevel="1"/>
    <col min="33" max="39" width="9.140625" customWidth="1" outlineLevel="1"/>
    <col min="41" max="47" width="9.140625" customWidth="1" outlineLevel="1"/>
    <col min="49" max="55" width="9.140625" customWidth="1" outlineLevel="1"/>
  </cols>
  <sheetData>
    <row r="1" spans="1:56" ht="12.75" customHeight="1" x14ac:dyDescent="0.2">
      <c r="A1" s="343" t="s">
        <v>205</v>
      </c>
      <c r="B1" s="57"/>
      <c r="C1" s="335" t="s">
        <v>12</v>
      </c>
      <c r="D1" s="336" t="s">
        <v>11</v>
      </c>
      <c r="E1" s="277"/>
      <c r="F1" s="277"/>
      <c r="G1" s="336" t="s">
        <v>10</v>
      </c>
      <c r="H1" s="277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1:56" ht="12.75" customHeight="1" x14ac:dyDescent="0.2">
      <c r="A2" s="344"/>
      <c r="B2" s="57"/>
      <c r="C2" s="335"/>
      <c r="D2" s="336"/>
      <c r="E2" s="277"/>
      <c r="F2" s="277"/>
      <c r="G2" s="336"/>
      <c r="H2" s="277" t="str">
        <f>TEXT(O2,"ММММ")</f>
        <v>Апрель</v>
      </c>
      <c r="I2" s="10">
        <f>РФ!I2</f>
        <v>42821</v>
      </c>
      <c r="J2" s="10">
        <f t="shared" ref="J2:O2" si="0">I2+1</f>
        <v>42822</v>
      </c>
      <c r="K2" s="10">
        <f t="shared" si="0"/>
        <v>42823</v>
      </c>
      <c r="L2" s="10">
        <f t="shared" si="0"/>
        <v>42824</v>
      </c>
      <c r="M2" s="10">
        <f t="shared" si="0"/>
        <v>42825</v>
      </c>
      <c r="N2" s="10">
        <f t="shared" si="0"/>
        <v>42826</v>
      </c>
      <c r="O2" s="10">
        <f t="shared" si="0"/>
        <v>42827</v>
      </c>
      <c r="P2" s="10" t="str">
        <f>CONCATENATE(P4," неделя")</f>
        <v>13 неделя</v>
      </c>
      <c r="Q2" s="10">
        <f>O2+1</f>
        <v>42828</v>
      </c>
      <c r="R2" s="10">
        <f t="shared" ref="R2:W2" si="1">Q2+1</f>
        <v>42829</v>
      </c>
      <c r="S2" s="10">
        <f t="shared" si="1"/>
        <v>42830</v>
      </c>
      <c r="T2" s="10">
        <f t="shared" si="1"/>
        <v>42831</v>
      </c>
      <c r="U2" s="10">
        <f t="shared" si="1"/>
        <v>42832</v>
      </c>
      <c r="V2" s="10">
        <f t="shared" si="1"/>
        <v>42833</v>
      </c>
      <c r="W2" s="10">
        <f t="shared" si="1"/>
        <v>42834</v>
      </c>
      <c r="X2" s="10" t="str">
        <f>CONCATENATE(X4," неделя")</f>
        <v>14 неделя</v>
      </c>
      <c r="Y2" s="10">
        <f>W2+1</f>
        <v>42835</v>
      </c>
      <c r="Z2" s="10">
        <f t="shared" ref="Z2:AE2" si="2">Y2+1</f>
        <v>42836</v>
      </c>
      <c r="AA2" s="10">
        <f t="shared" si="2"/>
        <v>42837</v>
      </c>
      <c r="AB2" s="10">
        <f t="shared" si="2"/>
        <v>42838</v>
      </c>
      <c r="AC2" s="10">
        <f t="shared" si="2"/>
        <v>42839</v>
      </c>
      <c r="AD2" s="10">
        <f t="shared" si="2"/>
        <v>42840</v>
      </c>
      <c r="AE2" s="10">
        <f t="shared" si="2"/>
        <v>42841</v>
      </c>
      <c r="AF2" s="10" t="str">
        <f>CONCATENATE(AF4," неделя")</f>
        <v>15 неделя</v>
      </c>
      <c r="AG2" s="10">
        <f>AE2+1</f>
        <v>42842</v>
      </c>
      <c r="AH2" s="10">
        <f t="shared" ref="AH2:AM2" si="3">AG2+1</f>
        <v>42843</v>
      </c>
      <c r="AI2" s="10">
        <f t="shared" si="3"/>
        <v>42844</v>
      </c>
      <c r="AJ2" s="10">
        <f t="shared" si="3"/>
        <v>42845</v>
      </c>
      <c r="AK2" s="10">
        <f t="shared" si="3"/>
        <v>42846</v>
      </c>
      <c r="AL2" s="10">
        <f t="shared" si="3"/>
        <v>42847</v>
      </c>
      <c r="AM2" s="10">
        <f t="shared" si="3"/>
        <v>42848</v>
      </c>
      <c r="AN2" s="10" t="str">
        <f>CONCATENATE(AN4," неделя")</f>
        <v>16 неделя</v>
      </c>
      <c r="AO2" s="10">
        <f>AM2+1</f>
        <v>42849</v>
      </c>
      <c r="AP2" s="10">
        <f t="shared" ref="AP2:AU2" si="4">AO2+1</f>
        <v>42850</v>
      </c>
      <c r="AQ2" s="10">
        <f t="shared" si="4"/>
        <v>42851</v>
      </c>
      <c r="AR2" s="10">
        <f t="shared" si="4"/>
        <v>42852</v>
      </c>
      <c r="AS2" s="10">
        <f t="shared" si="4"/>
        <v>42853</v>
      </c>
      <c r="AT2" s="10">
        <f t="shared" si="4"/>
        <v>42854</v>
      </c>
      <c r="AU2" s="10">
        <f t="shared" si="4"/>
        <v>42855</v>
      </c>
      <c r="AV2" s="10" t="str">
        <f>CONCATENATE(AV4," неделя")</f>
        <v>17 неделя</v>
      </c>
      <c r="AW2" s="10">
        <f>AU2+1</f>
        <v>42856</v>
      </c>
      <c r="AX2" s="10">
        <f t="shared" ref="AX2:BC2" si="5">AW2+1</f>
        <v>42857</v>
      </c>
      <c r="AY2" s="10">
        <f t="shared" si="5"/>
        <v>42858</v>
      </c>
      <c r="AZ2" s="10">
        <f t="shared" si="5"/>
        <v>42859</v>
      </c>
      <c r="BA2" s="10">
        <f t="shared" si="5"/>
        <v>42860</v>
      </c>
      <c r="BB2" s="10">
        <f t="shared" si="5"/>
        <v>42861</v>
      </c>
      <c r="BC2" s="10">
        <f t="shared" si="5"/>
        <v>42862</v>
      </c>
      <c r="BD2" s="10" t="str">
        <f>CONCATENATE(BD4," неделя")</f>
        <v>18 неделя</v>
      </c>
    </row>
    <row r="3" spans="1:56" hidden="1" x14ac:dyDescent="0.2">
      <c r="A3" s="37">
        <v>9</v>
      </c>
      <c r="B3" s="57"/>
      <c r="C3" s="38"/>
      <c r="D3" s="39"/>
      <c r="E3" s="39"/>
      <c r="F3" s="39"/>
      <c r="G3" s="39"/>
      <c r="H3" s="39">
        <f>ROUND(AVERAGE(Q3:W3,Y3:AE3,AG3:AM3),0)</f>
        <v>4</v>
      </c>
      <c r="I3" s="36">
        <f>MONTH(I2)</f>
        <v>3</v>
      </c>
      <c r="J3" s="36">
        <f t="shared" ref="J3:O3" si="6">MONTH(J2)</f>
        <v>3</v>
      </c>
      <c r="K3" s="36">
        <f t="shared" si="6"/>
        <v>3</v>
      </c>
      <c r="L3" s="36">
        <f t="shared" si="6"/>
        <v>3</v>
      </c>
      <c r="M3" s="36">
        <f t="shared" si="6"/>
        <v>3</v>
      </c>
      <c r="N3" s="36">
        <f t="shared" si="6"/>
        <v>4</v>
      </c>
      <c r="O3" s="36">
        <f t="shared" si="6"/>
        <v>4</v>
      </c>
      <c r="P3" s="36"/>
      <c r="Q3" s="36">
        <f t="shared" ref="Q3:W3" si="7">MONTH(Q2)</f>
        <v>4</v>
      </c>
      <c r="R3" s="36">
        <f t="shared" si="7"/>
        <v>4</v>
      </c>
      <c r="S3" s="36">
        <f t="shared" si="7"/>
        <v>4</v>
      </c>
      <c r="T3" s="36">
        <f t="shared" si="7"/>
        <v>4</v>
      </c>
      <c r="U3" s="36">
        <f t="shared" si="7"/>
        <v>4</v>
      </c>
      <c r="V3" s="36">
        <f t="shared" si="7"/>
        <v>4</v>
      </c>
      <c r="W3" s="36">
        <f t="shared" si="7"/>
        <v>4</v>
      </c>
      <c r="X3" s="36"/>
      <c r="Y3" s="36">
        <f t="shared" ref="Y3:AE3" si="8">MONTH(Y2)</f>
        <v>4</v>
      </c>
      <c r="Z3" s="36">
        <f t="shared" si="8"/>
        <v>4</v>
      </c>
      <c r="AA3" s="36">
        <f t="shared" si="8"/>
        <v>4</v>
      </c>
      <c r="AB3" s="36">
        <f t="shared" si="8"/>
        <v>4</v>
      </c>
      <c r="AC3" s="36">
        <f t="shared" si="8"/>
        <v>4</v>
      </c>
      <c r="AD3" s="36">
        <f t="shared" si="8"/>
        <v>4</v>
      </c>
      <c r="AE3" s="36">
        <f t="shared" si="8"/>
        <v>4</v>
      </c>
      <c r="AF3" s="36"/>
      <c r="AG3" s="36">
        <f t="shared" ref="AG3:AM3" si="9">MONTH(AG2)</f>
        <v>4</v>
      </c>
      <c r="AH3" s="36">
        <f t="shared" si="9"/>
        <v>4</v>
      </c>
      <c r="AI3" s="36">
        <f t="shared" si="9"/>
        <v>4</v>
      </c>
      <c r="AJ3" s="36">
        <f t="shared" si="9"/>
        <v>4</v>
      </c>
      <c r="AK3" s="36">
        <f t="shared" si="9"/>
        <v>4</v>
      </c>
      <c r="AL3" s="36">
        <f t="shared" si="9"/>
        <v>4</v>
      </c>
      <c r="AM3" s="36">
        <f t="shared" si="9"/>
        <v>4</v>
      </c>
      <c r="AN3" s="36"/>
      <c r="AO3" s="36">
        <f t="shared" ref="AO3:AU3" si="10">MONTH(AO2)</f>
        <v>4</v>
      </c>
      <c r="AP3" s="36">
        <f t="shared" si="10"/>
        <v>4</v>
      </c>
      <c r="AQ3" s="36">
        <f t="shared" si="10"/>
        <v>4</v>
      </c>
      <c r="AR3" s="36">
        <f t="shared" si="10"/>
        <v>4</v>
      </c>
      <c r="AS3" s="36">
        <f t="shared" si="10"/>
        <v>4</v>
      </c>
      <c r="AT3" s="36">
        <f t="shared" si="10"/>
        <v>4</v>
      </c>
      <c r="AU3" s="36">
        <f t="shared" si="10"/>
        <v>4</v>
      </c>
      <c r="AV3" s="36"/>
      <c r="AW3" s="36">
        <f t="shared" ref="AW3:BC3" si="11">MONTH(AW2)</f>
        <v>5</v>
      </c>
      <c r="AX3" s="36">
        <f t="shared" si="11"/>
        <v>5</v>
      </c>
      <c r="AY3" s="36">
        <f t="shared" si="11"/>
        <v>5</v>
      </c>
      <c r="AZ3" s="36">
        <f t="shared" si="11"/>
        <v>5</v>
      </c>
      <c r="BA3" s="36">
        <f t="shared" si="11"/>
        <v>5</v>
      </c>
      <c r="BB3" s="36">
        <f t="shared" si="11"/>
        <v>5</v>
      </c>
      <c r="BC3" s="36">
        <f t="shared" si="11"/>
        <v>5</v>
      </c>
      <c r="BD3" s="36"/>
    </row>
    <row r="4" spans="1:56" hidden="1" x14ac:dyDescent="0.2">
      <c r="A4" s="37"/>
      <c r="B4" s="57"/>
      <c r="C4" s="38"/>
      <c r="D4" s="39"/>
      <c r="E4" s="39"/>
      <c r="F4" s="39"/>
      <c r="G4" s="39"/>
      <c r="H4" s="39">
        <f>COUNTIF($I$3:$BD$3,$H$3)</f>
        <v>30</v>
      </c>
      <c r="I4" s="36">
        <f>WEEKNUM(I2,21)</f>
        <v>13</v>
      </c>
      <c r="J4" s="36">
        <f t="shared" ref="J4:O4" si="12">WEEKNUM(J2,21)</f>
        <v>13</v>
      </c>
      <c r="K4" s="36">
        <f t="shared" si="12"/>
        <v>13</v>
      </c>
      <c r="L4" s="36">
        <f t="shared" si="12"/>
        <v>13</v>
      </c>
      <c r="M4" s="36">
        <f t="shared" si="12"/>
        <v>13</v>
      </c>
      <c r="N4" s="36">
        <f t="shared" si="12"/>
        <v>13</v>
      </c>
      <c r="O4" s="36">
        <f t="shared" si="12"/>
        <v>13</v>
      </c>
      <c r="P4" s="36">
        <f>O4</f>
        <v>13</v>
      </c>
      <c r="Q4" s="36">
        <f t="shared" ref="Q4:BC4" si="13">WEEKNUM(Q2,21)</f>
        <v>14</v>
      </c>
      <c r="R4" s="36">
        <f t="shared" si="13"/>
        <v>14</v>
      </c>
      <c r="S4" s="36">
        <f t="shared" si="13"/>
        <v>14</v>
      </c>
      <c r="T4" s="36">
        <f t="shared" si="13"/>
        <v>14</v>
      </c>
      <c r="U4" s="36">
        <f t="shared" si="13"/>
        <v>14</v>
      </c>
      <c r="V4" s="36">
        <f t="shared" si="13"/>
        <v>14</v>
      </c>
      <c r="W4" s="36">
        <f t="shared" si="13"/>
        <v>14</v>
      </c>
      <c r="X4" s="36">
        <f>W4</f>
        <v>14</v>
      </c>
      <c r="Y4" s="36">
        <f>WEEKNUM(Y2,21)</f>
        <v>15</v>
      </c>
      <c r="Z4" s="36">
        <f t="shared" si="13"/>
        <v>15</v>
      </c>
      <c r="AA4" s="36">
        <f t="shared" si="13"/>
        <v>15</v>
      </c>
      <c r="AB4" s="36">
        <f t="shared" si="13"/>
        <v>15</v>
      </c>
      <c r="AC4" s="36">
        <f t="shared" si="13"/>
        <v>15</v>
      </c>
      <c r="AD4" s="36">
        <f t="shared" si="13"/>
        <v>15</v>
      </c>
      <c r="AE4" s="36">
        <f t="shared" si="13"/>
        <v>15</v>
      </c>
      <c r="AF4" s="36">
        <f>AE4</f>
        <v>15</v>
      </c>
      <c r="AG4" s="36">
        <f>WEEKNUM(AG2,21)</f>
        <v>16</v>
      </c>
      <c r="AH4" s="36">
        <f t="shared" si="13"/>
        <v>16</v>
      </c>
      <c r="AI4" s="36">
        <f t="shared" si="13"/>
        <v>16</v>
      </c>
      <c r="AJ4" s="36">
        <f t="shared" si="13"/>
        <v>16</v>
      </c>
      <c r="AK4" s="36">
        <f t="shared" si="13"/>
        <v>16</v>
      </c>
      <c r="AL4" s="36">
        <f t="shared" si="13"/>
        <v>16</v>
      </c>
      <c r="AM4" s="36">
        <f t="shared" si="13"/>
        <v>16</v>
      </c>
      <c r="AN4" s="36">
        <f>AM4</f>
        <v>16</v>
      </c>
      <c r="AO4" s="36">
        <f>WEEKNUM(AO2,21)</f>
        <v>17</v>
      </c>
      <c r="AP4" s="36">
        <f t="shared" si="13"/>
        <v>17</v>
      </c>
      <c r="AQ4" s="36">
        <f t="shared" si="13"/>
        <v>17</v>
      </c>
      <c r="AR4" s="36">
        <f t="shared" si="13"/>
        <v>17</v>
      </c>
      <c r="AS4" s="36">
        <f t="shared" si="13"/>
        <v>17</v>
      </c>
      <c r="AT4" s="36">
        <f t="shared" si="13"/>
        <v>17</v>
      </c>
      <c r="AU4" s="36">
        <f t="shared" si="13"/>
        <v>17</v>
      </c>
      <c r="AV4" s="36">
        <f>AU4</f>
        <v>17</v>
      </c>
      <c r="AW4" s="36">
        <f>WEEKNUM(AW2,21)</f>
        <v>18</v>
      </c>
      <c r="AX4" s="36">
        <f t="shared" si="13"/>
        <v>18</v>
      </c>
      <c r="AY4" s="36">
        <f t="shared" si="13"/>
        <v>18</v>
      </c>
      <c r="AZ4" s="36">
        <f t="shared" si="13"/>
        <v>18</v>
      </c>
      <c r="BA4" s="36">
        <f t="shared" si="13"/>
        <v>18</v>
      </c>
      <c r="BB4" s="36">
        <f t="shared" si="13"/>
        <v>18</v>
      </c>
      <c r="BC4" s="36">
        <f t="shared" si="13"/>
        <v>18</v>
      </c>
      <c r="BD4" s="36">
        <f>BC4</f>
        <v>18</v>
      </c>
    </row>
    <row r="5" spans="1:56" hidden="1" x14ac:dyDescent="0.2">
      <c r="A5" s="37"/>
      <c r="B5" s="57"/>
      <c r="C5" s="38"/>
      <c r="D5" s="39"/>
      <c r="E5" s="39"/>
      <c r="F5" s="39"/>
      <c r="G5" s="39"/>
      <c r="H5" s="39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</row>
    <row r="6" spans="1:56" hidden="1" x14ac:dyDescent="0.2">
      <c r="A6" s="266"/>
      <c r="B6" s="57"/>
      <c r="C6" s="276"/>
      <c r="D6" s="277"/>
      <c r="E6" s="277"/>
      <c r="F6" s="277"/>
      <c r="G6" s="277"/>
      <c r="H6" s="277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hidden="1" x14ac:dyDescent="0.2">
      <c r="A7" s="266"/>
      <c r="B7" s="57"/>
      <c r="C7" s="276"/>
      <c r="D7" s="277"/>
      <c r="E7" s="277"/>
      <c r="F7" s="277"/>
      <c r="G7" s="277"/>
      <c r="H7" s="277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ht="13.5" x14ac:dyDescent="0.2">
      <c r="A8" s="58" t="s">
        <v>127</v>
      </c>
      <c r="B8" s="58"/>
      <c r="C8" s="25"/>
      <c r="D8" s="25"/>
      <c r="E8" s="25"/>
      <c r="F8" s="25"/>
      <c r="G8" s="26"/>
      <c r="H8" s="27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7"/>
      <c r="Y8" s="28"/>
      <c r="Z8" s="28"/>
      <c r="AA8" s="28"/>
      <c r="AB8" s="28"/>
      <c r="AC8" s="28"/>
      <c r="AD8" s="28"/>
      <c r="AE8" s="28"/>
      <c r="AF8" s="27"/>
      <c r="AG8" s="28"/>
      <c r="AH8" s="28"/>
      <c r="AI8" s="28"/>
      <c r="AJ8" s="28"/>
      <c r="AK8" s="28"/>
      <c r="AL8" s="28"/>
      <c r="AM8" s="28"/>
      <c r="AN8" s="27"/>
      <c r="AO8" s="28"/>
      <c r="AP8" s="28"/>
      <c r="AQ8" s="28"/>
      <c r="AR8" s="28"/>
      <c r="AS8" s="28"/>
      <c r="AT8" s="28"/>
      <c r="AU8" s="28"/>
      <c r="AV8" s="27"/>
      <c r="AW8" s="28"/>
      <c r="AX8" s="28"/>
      <c r="AY8" s="28"/>
      <c r="AZ8" s="28"/>
      <c r="BA8" s="28"/>
      <c r="BB8" s="28"/>
      <c r="BC8" s="28"/>
      <c r="BD8" s="27"/>
    </row>
    <row r="9" spans="1:56" outlineLevel="1" x14ac:dyDescent="0.2">
      <c r="A9" s="249"/>
      <c r="B9" s="249" t="s">
        <v>18</v>
      </c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9"/>
      <c r="AY9" s="249"/>
      <c r="AZ9" s="249"/>
      <c r="BA9" s="249"/>
      <c r="BB9" s="249"/>
      <c r="BC9" s="249"/>
      <c r="BD9" s="249"/>
    </row>
    <row r="10" spans="1:56" outlineLevel="1" x14ac:dyDescent="0.2">
      <c r="C10">
        <v>1</v>
      </c>
      <c r="D10" t="s">
        <v>143</v>
      </c>
      <c r="H10" s="280">
        <f>SUMIF($I$3:$BD$3,$H$3,$I10:$BD10)</f>
        <v>0</v>
      </c>
      <c r="P10" s="280">
        <f>SUM(I10:O10)</f>
        <v>0</v>
      </c>
      <c r="X10" s="280">
        <f>SUM(Q10:W10)</f>
        <v>0</v>
      </c>
      <c r="AF10" s="280">
        <f>SUM(Y10:AE10)</f>
        <v>0</v>
      </c>
      <c r="AN10" s="280">
        <f>SUM(AG10:AM10)</f>
        <v>0</v>
      </c>
      <c r="AV10" s="280">
        <f>SUM(AO10:AU10)</f>
        <v>0</v>
      </c>
      <c r="BD10" s="280">
        <f>SUM(AW10:BC10)</f>
        <v>0</v>
      </c>
    </row>
    <row r="11" spans="1:56" outlineLevel="1" x14ac:dyDescent="0.2">
      <c r="C11">
        <v>2</v>
      </c>
      <c r="D11" t="s">
        <v>143</v>
      </c>
      <c r="H11" s="280">
        <f>SUMIF($I$3:$BD$3,$H$3,$I11:$BD11)</f>
        <v>0</v>
      </c>
      <c r="P11" s="280">
        <f>SUM(I11:O11)</f>
        <v>0</v>
      </c>
      <c r="X11" s="280">
        <f>SUM(Q11:W11)</f>
        <v>0</v>
      </c>
      <c r="AF11" s="280">
        <f>SUM(Y11:AE11)</f>
        <v>0</v>
      </c>
      <c r="AN11" s="280">
        <f>SUM(AG11:AM11)</f>
        <v>0</v>
      </c>
      <c r="AV11" s="280">
        <f>SUM(AO11:AU11)</f>
        <v>0</v>
      </c>
      <c r="BD11" s="280">
        <f>SUM(AW11:BC11)</f>
        <v>0</v>
      </c>
    </row>
    <row r="12" spans="1:56" outlineLevel="1" x14ac:dyDescent="0.2">
      <c r="C12">
        <v>3</v>
      </c>
      <c r="D12" t="s">
        <v>143</v>
      </c>
      <c r="H12" s="280">
        <f>SUMIF($I$3:$BD$3,$H$3,$I12:$BD12)</f>
        <v>0</v>
      </c>
      <c r="P12" s="280">
        <f>SUM(I12:O12)</f>
        <v>0</v>
      </c>
      <c r="X12" s="280">
        <f>SUM(Q12:W12)</f>
        <v>0</v>
      </c>
      <c r="AF12" s="280">
        <f>SUM(Y12:AE12)</f>
        <v>0</v>
      </c>
      <c r="AN12" s="280">
        <f>SUM(AG12:AM12)</f>
        <v>0</v>
      </c>
      <c r="AV12" s="280">
        <f>SUM(AO12:AU12)</f>
        <v>0</v>
      </c>
      <c r="BD12" s="280">
        <f>SUM(AW12:BC12)</f>
        <v>0</v>
      </c>
    </row>
    <row r="13" spans="1:56" outlineLevel="1" x14ac:dyDescent="0.2">
      <c r="C13">
        <v>4</v>
      </c>
      <c r="D13" t="s">
        <v>143</v>
      </c>
      <c r="H13" s="280">
        <f>SUMIF($I$3:$BD$3,$H$3,$I13:$BD13)</f>
        <v>0</v>
      </c>
      <c r="P13" s="280">
        <f>SUM(I13:O13)</f>
        <v>0</v>
      </c>
      <c r="X13" s="280">
        <f>SUM(Q13:W13)</f>
        <v>0</v>
      </c>
      <c r="AF13" s="280">
        <f>SUM(Y13:AE13)</f>
        <v>0</v>
      </c>
      <c r="AN13" s="280">
        <f>SUM(AG13:AM13)</f>
        <v>0</v>
      </c>
      <c r="AV13" s="280">
        <f>SUM(AO13:AU13)</f>
        <v>0</v>
      </c>
      <c r="BD13" s="280">
        <f>SUM(AW13:BC13)</f>
        <v>0</v>
      </c>
    </row>
    <row r="14" spans="1:56" outlineLevel="1" x14ac:dyDescent="0.2">
      <c r="C14">
        <v>5</v>
      </c>
      <c r="D14" t="s">
        <v>143</v>
      </c>
      <c r="H14" s="280">
        <f>SUMIF($I$3:$BD$3,$H$3,$I14:$BD14)</f>
        <v>0</v>
      </c>
      <c r="P14" s="280">
        <f>SUM(I14:O14)</f>
        <v>0</v>
      </c>
      <c r="X14" s="280">
        <f>SUM(Q14:W14)</f>
        <v>0</v>
      </c>
      <c r="AF14" s="280">
        <f>SUM(Y14:AE14)</f>
        <v>0</v>
      </c>
      <c r="AN14" s="280">
        <f>SUM(AG14:AM14)</f>
        <v>0</v>
      </c>
      <c r="AV14" s="280">
        <f>SUM(AO14:AU14)</f>
        <v>0</v>
      </c>
      <c r="BD14" s="280">
        <f>SUM(AW14:BC14)</f>
        <v>0</v>
      </c>
    </row>
    <row r="15" spans="1:56" outlineLevel="1" x14ac:dyDescent="0.2">
      <c r="C15" t="s">
        <v>174</v>
      </c>
      <c r="D15" t="s">
        <v>4</v>
      </c>
      <c r="H15" s="281">
        <f>IFERROR((H14-SUM(H10:H12))/SUM(H10:H14),0)</f>
        <v>0</v>
      </c>
      <c r="I15" s="53">
        <f>IFERROR((I14-SUM(I10:I12))/SUM(I10:I14),0)</f>
        <v>0</v>
      </c>
      <c r="J15" s="53">
        <f t="shared" ref="J15:BD15" si="14">IFERROR((J14-SUM(J10:J12))/SUM(J10:J14),0)</f>
        <v>0</v>
      </c>
      <c r="K15" s="53">
        <f t="shared" si="14"/>
        <v>0</v>
      </c>
      <c r="L15" s="53">
        <f t="shared" si="14"/>
        <v>0</v>
      </c>
      <c r="M15" s="53">
        <f t="shared" si="14"/>
        <v>0</v>
      </c>
      <c r="N15" s="53">
        <f t="shared" si="14"/>
        <v>0</v>
      </c>
      <c r="O15" s="53">
        <f t="shared" si="14"/>
        <v>0</v>
      </c>
      <c r="P15" s="281">
        <f t="shared" si="14"/>
        <v>0</v>
      </c>
      <c r="Q15" s="53">
        <f t="shared" si="14"/>
        <v>0</v>
      </c>
      <c r="R15" s="53">
        <f t="shared" si="14"/>
        <v>0</v>
      </c>
      <c r="S15" s="53">
        <f t="shared" si="14"/>
        <v>0</v>
      </c>
      <c r="T15" s="53">
        <f t="shared" si="14"/>
        <v>0</v>
      </c>
      <c r="U15" s="53">
        <f t="shared" si="14"/>
        <v>0</v>
      </c>
      <c r="V15" s="53">
        <f t="shared" si="14"/>
        <v>0</v>
      </c>
      <c r="W15" s="53">
        <f t="shared" si="14"/>
        <v>0</v>
      </c>
      <c r="X15" s="281">
        <f t="shared" si="14"/>
        <v>0</v>
      </c>
      <c r="Y15" s="53">
        <f t="shared" si="14"/>
        <v>0</v>
      </c>
      <c r="Z15" s="53">
        <f t="shared" si="14"/>
        <v>0</v>
      </c>
      <c r="AA15" s="53">
        <f t="shared" si="14"/>
        <v>0</v>
      </c>
      <c r="AB15" s="53">
        <f t="shared" si="14"/>
        <v>0</v>
      </c>
      <c r="AC15" s="53">
        <f t="shared" si="14"/>
        <v>0</v>
      </c>
      <c r="AD15" s="53">
        <f t="shared" si="14"/>
        <v>0</v>
      </c>
      <c r="AE15" s="53">
        <f t="shared" si="14"/>
        <v>0</v>
      </c>
      <c r="AF15" s="281">
        <f t="shared" si="14"/>
        <v>0</v>
      </c>
      <c r="AG15" s="53">
        <f t="shared" si="14"/>
        <v>0</v>
      </c>
      <c r="AH15" s="53">
        <f t="shared" si="14"/>
        <v>0</v>
      </c>
      <c r="AI15" s="53">
        <f t="shared" si="14"/>
        <v>0</v>
      </c>
      <c r="AJ15" s="53">
        <f t="shared" si="14"/>
        <v>0</v>
      </c>
      <c r="AK15" s="53">
        <f t="shared" si="14"/>
        <v>0</v>
      </c>
      <c r="AL15" s="53">
        <f t="shared" si="14"/>
        <v>0</v>
      </c>
      <c r="AM15" s="53">
        <f t="shared" si="14"/>
        <v>0</v>
      </c>
      <c r="AN15" s="281">
        <f t="shared" si="14"/>
        <v>0</v>
      </c>
      <c r="AO15" s="53">
        <f t="shared" si="14"/>
        <v>0</v>
      </c>
      <c r="AP15" s="53">
        <f t="shared" si="14"/>
        <v>0</v>
      </c>
      <c r="AQ15" s="53">
        <f t="shared" si="14"/>
        <v>0</v>
      </c>
      <c r="AR15" s="53">
        <f t="shared" si="14"/>
        <v>0</v>
      </c>
      <c r="AS15" s="53">
        <f t="shared" si="14"/>
        <v>0</v>
      </c>
      <c r="AT15" s="53">
        <f t="shared" si="14"/>
        <v>0</v>
      </c>
      <c r="AU15" s="53">
        <f t="shared" si="14"/>
        <v>0</v>
      </c>
      <c r="AV15" s="281">
        <f t="shared" si="14"/>
        <v>0</v>
      </c>
      <c r="AW15" s="53">
        <f t="shared" si="14"/>
        <v>0</v>
      </c>
      <c r="AX15" s="53">
        <f t="shared" si="14"/>
        <v>0</v>
      </c>
      <c r="AY15" s="53">
        <f t="shared" si="14"/>
        <v>0</v>
      </c>
      <c r="AZ15" s="53">
        <f t="shared" si="14"/>
        <v>0</v>
      </c>
      <c r="BA15" s="53">
        <f t="shared" si="14"/>
        <v>0</v>
      </c>
      <c r="BB15" s="53">
        <f t="shared" si="14"/>
        <v>0</v>
      </c>
      <c r="BC15" s="53">
        <f t="shared" si="14"/>
        <v>0</v>
      </c>
      <c r="BD15" s="281">
        <f t="shared" si="14"/>
        <v>0</v>
      </c>
    </row>
    <row r="16" spans="1:56" outlineLevel="1" x14ac:dyDescent="0.2">
      <c r="C16" t="s">
        <v>194</v>
      </c>
      <c r="H16" s="280">
        <f>SUMIF($I$3:$BD$3,$H$3,$I16:$BD16)</f>
        <v>2917</v>
      </c>
      <c r="I16">
        <v>85</v>
      </c>
      <c r="J16">
        <v>83</v>
      </c>
      <c r="K16">
        <v>115</v>
      </c>
      <c r="L16">
        <v>103</v>
      </c>
      <c r="M16">
        <v>104</v>
      </c>
      <c r="N16">
        <v>207</v>
      </c>
      <c r="O16">
        <v>146</v>
      </c>
      <c r="P16" s="280">
        <f>SUM(I16:O16)</f>
        <v>843</v>
      </c>
      <c r="Q16">
        <v>120</v>
      </c>
      <c r="R16">
        <v>98</v>
      </c>
      <c r="S16">
        <v>83</v>
      </c>
      <c r="T16">
        <v>106</v>
      </c>
      <c r="U16">
        <v>61</v>
      </c>
      <c r="V16">
        <v>72</v>
      </c>
      <c r="W16">
        <v>53</v>
      </c>
      <c r="X16" s="280">
        <f>SUM(Q16:W16)</f>
        <v>593</v>
      </c>
      <c r="Y16">
        <v>71</v>
      </c>
      <c r="Z16">
        <v>95</v>
      </c>
      <c r="AA16">
        <v>77</v>
      </c>
      <c r="AB16">
        <v>71</v>
      </c>
      <c r="AC16">
        <v>106</v>
      </c>
      <c r="AD16">
        <v>78</v>
      </c>
      <c r="AE16">
        <v>67</v>
      </c>
      <c r="AF16" s="280">
        <f>SUM(Y16:AE16)</f>
        <v>565</v>
      </c>
      <c r="AG16">
        <v>92</v>
      </c>
      <c r="AH16">
        <v>97</v>
      </c>
      <c r="AI16">
        <v>92</v>
      </c>
      <c r="AJ16">
        <v>90</v>
      </c>
      <c r="AK16">
        <v>102</v>
      </c>
      <c r="AL16">
        <v>78</v>
      </c>
      <c r="AM16">
        <v>87</v>
      </c>
      <c r="AN16" s="280">
        <f>SUM(AG16:AM16)</f>
        <v>638</v>
      </c>
      <c r="AO16">
        <v>106</v>
      </c>
      <c r="AP16">
        <v>74</v>
      </c>
      <c r="AQ16">
        <v>99</v>
      </c>
      <c r="AR16">
        <v>104</v>
      </c>
      <c r="AS16">
        <v>191</v>
      </c>
      <c r="AT16">
        <v>100</v>
      </c>
      <c r="AU16">
        <v>94</v>
      </c>
      <c r="AV16" s="280">
        <f>SUM(AO16:AU16)</f>
        <v>768</v>
      </c>
      <c r="BD16" s="280">
        <f>SUM(AW16:BC16)</f>
        <v>0</v>
      </c>
    </row>
    <row r="17" spans="1:56" outlineLevel="1" x14ac:dyDescent="0.2">
      <c r="C17" t="s">
        <v>193</v>
      </c>
      <c r="H17" s="281">
        <f>IFERROR(H46/H16,0)</f>
        <v>0.27562564278368185</v>
      </c>
      <c r="I17" s="53">
        <v>0.44705882352941179</v>
      </c>
      <c r="J17" s="53">
        <v>0.21686746987951808</v>
      </c>
      <c r="K17" s="53">
        <v>0.29565217391304349</v>
      </c>
      <c r="L17" s="53">
        <v>0.23300970873786409</v>
      </c>
      <c r="M17" s="53">
        <v>0.27884615384615385</v>
      </c>
      <c r="N17" s="53">
        <v>0.12077294685990338</v>
      </c>
      <c r="O17" s="53">
        <v>0.17123287671232876</v>
      </c>
      <c r="P17" s="281">
        <f>IFERROR(SUMPRODUCT(I16:O16,I17:O17)/P16,0)</f>
        <v>0.22894424673784106</v>
      </c>
      <c r="Q17" s="53">
        <v>0.18333333333333332</v>
      </c>
      <c r="R17" s="53">
        <v>0.25510204081632654</v>
      </c>
      <c r="S17" s="53">
        <v>0.12048192771084337</v>
      </c>
      <c r="T17" s="53">
        <v>0.34905660377358488</v>
      </c>
      <c r="U17" s="53">
        <v>8.1967213114754092E-2</v>
      </c>
      <c r="V17" s="53">
        <v>0.18055555555555555</v>
      </c>
      <c r="W17" s="53">
        <v>0.28301886792452829</v>
      </c>
      <c r="X17" s="281">
        <f>IFERROR(SUMPRODUCT(Q16:W16,Q17:W17)/X16,0)</f>
        <v>0.21416526138279932</v>
      </c>
      <c r="Y17" s="53">
        <v>0.40845070422535212</v>
      </c>
      <c r="Z17" s="53">
        <v>0.48421052631578948</v>
      </c>
      <c r="AA17" s="53">
        <v>0.32467532467532467</v>
      </c>
      <c r="AB17" s="53">
        <v>0.323943661971831</v>
      </c>
      <c r="AC17" s="53">
        <v>0.23584905660377359</v>
      </c>
      <c r="AD17" s="53">
        <v>0.4358974358974359</v>
      </c>
      <c r="AE17" s="53">
        <v>0.16417910447761194</v>
      </c>
      <c r="AF17" s="281">
        <f>IFERROR(SUMPRODUCT(Y16:AE16,Y17:AE17)/AF16,0)</f>
        <v>0.34159292035398231</v>
      </c>
      <c r="AG17" s="53">
        <v>0.44565217391304346</v>
      </c>
      <c r="AH17" s="53">
        <v>0.26804123711340205</v>
      </c>
      <c r="AI17" s="53">
        <v>0.15217391304347827</v>
      </c>
      <c r="AJ17" s="53">
        <v>0.25555555555555554</v>
      </c>
      <c r="AK17" s="53">
        <v>0.23529411764705882</v>
      </c>
      <c r="AL17" s="53">
        <v>0.35897435897435898</v>
      </c>
      <c r="AM17" s="53">
        <v>0.39080459770114945</v>
      </c>
      <c r="AN17" s="281">
        <f>IFERROR(SUMPRODUCT(AG16:AM16,AG17:AM17)/AN16,0)</f>
        <v>0.29780564263322884</v>
      </c>
      <c r="AO17" s="53">
        <v>0.47169811320754718</v>
      </c>
      <c r="AP17" s="53">
        <v>0.33783783783783783</v>
      </c>
      <c r="AQ17" s="53">
        <v>0.28282828282828282</v>
      </c>
      <c r="AR17" s="53">
        <v>0.38461538461538464</v>
      </c>
      <c r="AS17" s="53">
        <v>0.29842931937172773</v>
      </c>
      <c r="AT17" s="53">
        <v>0.21</v>
      </c>
      <c r="AU17" s="53">
        <v>0.24468085106382978</v>
      </c>
      <c r="AV17" s="281">
        <f>IFERROR(SUMPRODUCT(AO16:AU16,AO17:AU17)/AV16,0)</f>
        <v>0.31770833333333331</v>
      </c>
      <c r="AW17" s="53"/>
      <c r="AX17" s="53"/>
      <c r="AY17" s="53"/>
      <c r="AZ17" s="53"/>
      <c r="BA17" s="53"/>
      <c r="BB17" s="53"/>
      <c r="BC17" s="53"/>
      <c r="BD17" s="281">
        <f>IFERROR(SUMPRODUCT(AW16:BC16,AW17:BC17)/BD16,0)</f>
        <v>0</v>
      </c>
    </row>
    <row r="18" spans="1:56" outlineLevel="1" x14ac:dyDescent="0.2">
      <c r="A18" s="249"/>
      <c r="B18" s="249" t="s">
        <v>19</v>
      </c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  <c r="AR18" s="249"/>
      <c r="AS18" s="249"/>
      <c r="AT18" s="249"/>
      <c r="AU18" s="249"/>
      <c r="AV18" s="249"/>
      <c r="AW18" s="249"/>
      <c r="AX18" s="249"/>
      <c r="AY18" s="249"/>
      <c r="AZ18" s="249"/>
      <c r="BA18" s="249"/>
      <c r="BB18" s="249"/>
      <c r="BC18" s="249"/>
      <c r="BD18" s="249"/>
    </row>
    <row r="19" spans="1:56" outlineLevel="1" x14ac:dyDescent="0.2">
      <c r="C19">
        <v>1</v>
      </c>
      <c r="D19" t="s">
        <v>143</v>
      </c>
      <c r="H19" s="280">
        <f>SUMIF($I$3:$BD$3,$H$3,$I19:$BD19)</f>
        <v>0</v>
      </c>
      <c r="P19" s="280">
        <f>SUM(I19:O19)</f>
        <v>0</v>
      </c>
      <c r="X19" s="280">
        <f>SUM(Q19:W19)</f>
        <v>0</v>
      </c>
      <c r="AF19" s="280">
        <f>SUM(Y19:AE19)</f>
        <v>0</v>
      </c>
      <c r="AN19" s="280">
        <f>SUM(AG19:AM19)</f>
        <v>0</v>
      </c>
      <c r="AV19" s="280">
        <f>SUM(AO19:AU19)</f>
        <v>0</v>
      </c>
      <c r="BD19" s="280">
        <f>SUM(AW19:BC19)</f>
        <v>0</v>
      </c>
    </row>
    <row r="20" spans="1:56" outlineLevel="1" x14ac:dyDescent="0.2">
      <c r="C20">
        <v>2</v>
      </c>
      <c r="D20" t="s">
        <v>143</v>
      </c>
      <c r="H20" s="280">
        <f>SUMIF($I$3:$BD$3,$H$3,$I20:$BD20)</f>
        <v>0</v>
      </c>
      <c r="P20" s="280">
        <f>SUM(I20:O20)</f>
        <v>0</v>
      </c>
      <c r="X20" s="280">
        <f>SUM(Q20:W20)</f>
        <v>0</v>
      </c>
      <c r="AF20" s="280">
        <f>SUM(Y20:AE20)</f>
        <v>0</v>
      </c>
      <c r="AN20" s="280">
        <f>SUM(AG20:AM20)</f>
        <v>0</v>
      </c>
      <c r="AV20" s="280">
        <f>SUM(AO20:AU20)</f>
        <v>0</v>
      </c>
      <c r="BD20" s="280">
        <f>SUM(AW20:BC20)</f>
        <v>0</v>
      </c>
    </row>
    <row r="21" spans="1:56" outlineLevel="1" x14ac:dyDescent="0.2">
      <c r="C21">
        <v>3</v>
      </c>
      <c r="D21" t="s">
        <v>143</v>
      </c>
      <c r="H21" s="280">
        <f>SUMIF($I$3:$BD$3,$H$3,$I21:$BD21)</f>
        <v>0</v>
      </c>
      <c r="P21" s="280">
        <f>SUM(I21:O21)</f>
        <v>0</v>
      </c>
      <c r="X21" s="280">
        <f>SUM(Q21:W21)</f>
        <v>0</v>
      </c>
      <c r="AF21" s="280">
        <f>SUM(Y21:AE21)</f>
        <v>0</v>
      </c>
      <c r="AN21" s="280">
        <f>SUM(AG21:AM21)</f>
        <v>0</v>
      </c>
      <c r="AV21" s="280">
        <f>SUM(AO21:AU21)</f>
        <v>0</v>
      </c>
      <c r="BD21" s="280">
        <f>SUM(AW21:BC21)</f>
        <v>0</v>
      </c>
    </row>
    <row r="22" spans="1:56" outlineLevel="1" x14ac:dyDescent="0.2">
      <c r="C22">
        <v>4</v>
      </c>
      <c r="D22" t="s">
        <v>143</v>
      </c>
      <c r="H22" s="280">
        <f>SUMIF($I$3:$BD$3,$H$3,$I22:$BD22)</f>
        <v>0</v>
      </c>
      <c r="P22" s="280">
        <f>SUM(I22:O22)</f>
        <v>0</v>
      </c>
      <c r="X22" s="280">
        <f>SUM(Q22:W22)</f>
        <v>0</v>
      </c>
      <c r="AF22" s="280">
        <f>SUM(Y22:AE22)</f>
        <v>0</v>
      </c>
      <c r="AN22" s="280">
        <f>SUM(AG22:AM22)</f>
        <v>0</v>
      </c>
      <c r="AV22" s="280">
        <f>SUM(AO22:AU22)</f>
        <v>0</v>
      </c>
      <c r="BD22" s="280">
        <f>SUM(AW22:BC22)</f>
        <v>0</v>
      </c>
    </row>
    <row r="23" spans="1:56" outlineLevel="1" x14ac:dyDescent="0.2">
      <c r="C23">
        <v>5</v>
      </c>
      <c r="D23" t="s">
        <v>143</v>
      </c>
      <c r="H23" s="280">
        <f>SUMIF($I$3:$BD$3,$H$3,$I23:$BD23)</f>
        <v>0</v>
      </c>
      <c r="P23" s="280">
        <f>SUM(I23:O23)</f>
        <v>0</v>
      </c>
      <c r="X23" s="280">
        <f>SUM(Q23:W23)</f>
        <v>0</v>
      </c>
      <c r="AF23" s="280">
        <f>SUM(Y23:AE23)</f>
        <v>0</v>
      </c>
      <c r="AN23" s="280">
        <f>SUM(AG23:AM23)</f>
        <v>0</v>
      </c>
      <c r="AV23" s="280">
        <f>SUM(AO23:AU23)</f>
        <v>0</v>
      </c>
      <c r="BD23" s="280">
        <f>SUM(AW23:BC23)</f>
        <v>0</v>
      </c>
    </row>
    <row r="24" spans="1:56" outlineLevel="1" x14ac:dyDescent="0.2">
      <c r="C24" t="s">
        <v>174</v>
      </c>
      <c r="D24" t="s">
        <v>4</v>
      </c>
      <c r="H24" s="281">
        <f t="shared" ref="H24:AM24" si="15">IFERROR((H23-SUM(H19:H21))/SUM(H19:H23),0)</f>
        <v>0</v>
      </c>
      <c r="I24" s="53">
        <f t="shared" si="15"/>
        <v>0</v>
      </c>
      <c r="J24" s="53">
        <f t="shared" si="15"/>
        <v>0</v>
      </c>
      <c r="K24" s="53">
        <f t="shared" si="15"/>
        <v>0</v>
      </c>
      <c r="L24" s="53">
        <f t="shared" si="15"/>
        <v>0</v>
      </c>
      <c r="M24" s="53">
        <f t="shared" si="15"/>
        <v>0</v>
      </c>
      <c r="N24" s="53">
        <f t="shared" si="15"/>
        <v>0</v>
      </c>
      <c r="O24" s="53">
        <f t="shared" si="15"/>
        <v>0</v>
      </c>
      <c r="P24" s="281">
        <f t="shared" si="15"/>
        <v>0</v>
      </c>
      <c r="Q24" s="53">
        <f t="shared" si="15"/>
        <v>0</v>
      </c>
      <c r="R24" s="53">
        <f t="shared" si="15"/>
        <v>0</v>
      </c>
      <c r="S24" s="53">
        <f t="shared" si="15"/>
        <v>0</v>
      </c>
      <c r="T24" s="53">
        <f t="shared" si="15"/>
        <v>0</v>
      </c>
      <c r="U24" s="53">
        <f t="shared" si="15"/>
        <v>0</v>
      </c>
      <c r="V24" s="53">
        <f t="shared" si="15"/>
        <v>0</v>
      </c>
      <c r="W24" s="53">
        <f t="shared" si="15"/>
        <v>0</v>
      </c>
      <c r="X24" s="281">
        <f t="shared" si="15"/>
        <v>0</v>
      </c>
      <c r="Y24" s="53">
        <f t="shared" si="15"/>
        <v>0</v>
      </c>
      <c r="Z24" s="53">
        <f t="shared" si="15"/>
        <v>0</v>
      </c>
      <c r="AA24" s="53">
        <f t="shared" si="15"/>
        <v>0</v>
      </c>
      <c r="AB24" s="53">
        <f t="shared" si="15"/>
        <v>0</v>
      </c>
      <c r="AC24" s="53">
        <f t="shared" si="15"/>
        <v>0</v>
      </c>
      <c r="AD24" s="53">
        <f t="shared" si="15"/>
        <v>0</v>
      </c>
      <c r="AE24" s="53">
        <f t="shared" si="15"/>
        <v>0</v>
      </c>
      <c r="AF24" s="281">
        <f t="shared" si="15"/>
        <v>0</v>
      </c>
      <c r="AG24" s="53">
        <f t="shared" si="15"/>
        <v>0</v>
      </c>
      <c r="AH24" s="53">
        <f t="shared" si="15"/>
        <v>0</v>
      </c>
      <c r="AI24" s="53">
        <f t="shared" si="15"/>
        <v>0</v>
      </c>
      <c r="AJ24" s="53">
        <f t="shared" si="15"/>
        <v>0</v>
      </c>
      <c r="AK24" s="53">
        <f t="shared" si="15"/>
        <v>0</v>
      </c>
      <c r="AL24" s="53">
        <f t="shared" si="15"/>
        <v>0</v>
      </c>
      <c r="AM24" s="53">
        <f t="shared" si="15"/>
        <v>0</v>
      </c>
      <c r="AN24" s="281">
        <f t="shared" ref="AN24:BD24" si="16">IFERROR((AN23-SUM(AN19:AN21))/SUM(AN19:AN23),0)</f>
        <v>0</v>
      </c>
      <c r="AO24" s="53">
        <f t="shared" si="16"/>
        <v>0</v>
      </c>
      <c r="AP24" s="53">
        <f t="shared" si="16"/>
        <v>0</v>
      </c>
      <c r="AQ24" s="53">
        <f t="shared" si="16"/>
        <v>0</v>
      </c>
      <c r="AR24" s="53">
        <f t="shared" si="16"/>
        <v>0</v>
      </c>
      <c r="AS24" s="53">
        <f t="shared" si="16"/>
        <v>0</v>
      </c>
      <c r="AT24" s="53">
        <f t="shared" si="16"/>
        <v>0</v>
      </c>
      <c r="AU24" s="53">
        <f t="shared" si="16"/>
        <v>0</v>
      </c>
      <c r="AV24" s="281">
        <f t="shared" si="16"/>
        <v>0</v>
      </c>
      <c r="AW24" s="53">
        <f t="shared" si="16"/>
        <v>0</v>
      </c>
      <c r="AX24" s="53">
        <f t="shared" si="16"/>
        <v>0</v>
      </c>
      <c r="AY24" s="53">
        <f t="shared" si="16"/>
        <v>0</v>
      </c>
      <c r="AZ24" s="53">
        <f t="shared" si="16"/>
        <v>0</v>
      </c>
      <c r="BA24" s="53">
        <f t="shared" si="16"/>
        <v>0</v>
      </c>
      <c r="BB24" s="53">
        <f t="shared" si="16"/>
        <v>0</v>
      </c>
      <c r="BC24" s="53">
        <f t="shared" si="16"/>
        <v>0</v>
      </c>
      <c r="BD24" s="281">
        <f t="shared" si="16"/>
        <v>0</v>
      </c>
    </row>
    <row r="25" spans="1:56" outlineLevel="1" x14ac:dyDescent="0.2">
      <c r="C25" t="s">
        <v>194</v>
      </c>
      <c r="H25" s="280">
        <f>SUMIF($I$3:$BD$3,$H$3,$I25:$BD25)</f>
        <v>1064</v>
      </c>
      <c r="I25">
        <v>31</v>
      </c>
      <c r="J25">
        <v>38</v>
      </c>
      <c r="K25">
        <v>34</v>
      </c>
      <c r="L25">
        <v>21</v>
      </c>
      <c r="M25">
        <v>26</v>
      </c>
      <c r="N25">
        <v>79</v>
      </c>
      <c r="O25">
        <v>33</v>
      </c>
      <c r="P25" s="280">
        <f>SUM(I25:O25)</f>
        <v>262</v>
      </c>
      <c r="Q25">
        <v>75</v>
      </c>
      <c r="R25">
        <v>50</v>
      </c>
      <c r="S25">
        <v>42</v>
      </c>
      <c r="T25">
        <v>34</v>
      </c>
      <c r="U25">
        <v>25</v>
      </c>
      <c r="V25">
        <v>44</v>
      </c>
      <c r="W25">
        <v>30</v>
      </c>
      <c r="X25" s="280">
        <f>SUM(Q25:W25)</f>
        <v>300</v>
      </c>
      <c r="Y25">
        <v>26</v>
      </c>
      <c r="Z25">
        <v>25</v>
      </c>
      <c r="AA25">
        <v>26</v>
      </c>
      <c r="AB25">
        <v>16</v>
      </c>
      <c r="AC25">
        <v>49</v>
      </c>
      <c r="AD25">
        <v>19</v>
      </c>
      <c r="AE25">
        <v>24</v>
      </c>
      <c r="AF25" s="280">
        <f>SUM(Y25:AE25)</f>
        <v>185</v>
      </c>
      <c r="AG25">
        <v>23</v>
      </c>
      <c r="AH25">
        <v>45</v>
      </c>
      <c r="AI25">
        <v>41</v>
      </c>
      <c r="AJ25">
        <v>25</v>
      </c>
      <c r="AK25">
        <v>29</v>
      </c>
      <c r="AL25">
        <v>38</v>
      </c>
      <c r="AM25">
        <v>29</v>
      </c>
      <c r="AN25" s="280">
        <f>SUM(AG25:AM25)</f>
        <v>230</v>
      </c>
      <c r="AO25">
        <v>18</v>
      </c>
      <c r="AP25">
        <v>33</v>
      </c>
      <c r="AQ25">
        <v>27</v>
      </c>
      <c r="AR25">
        <v>28</v>
      </c>
      <c r="AS25">
        <v>57</v>
      </c>
      <c r="AT25">
        <v>36</v>
      </c>
      <c r="AU25">
        <v>38</v>
      </c>
      <c r="AV25" s="280">
        <f>SUM(AO25:AU25)</f>
        <v>237</v>
      </c>
      <c r="BD25" s="280">
        <f>SUM(AW25:BC25)</f>
        <v>0</v>
      </c>
    </row>
    <row r="26" spans="1:56" outlineLevel="1" x14ac:dyDescent="0.2">
      <c r="C26" t="s">
        <v>193</v>
      </c>
      <c r="H26" s="281">
        <f>IFERROR(H47/H25,0)</f>
        <v>0.32800751879699247</v>
      </c>
      <c r="I26" s="53">
        <v>0.32258064516129031</v>
      </c>
      <c r="J26" s="53">
        <v>0.31578947368421051</v>
      </c>
      <c r="K26" s="53">
        <v>0.23529411764705882</v>
      </c>
      <c r="L26" s="53">
        <v>0.2857142857142857</v>
      </c>
      <c r="M26" s="53">
        <v>0.57692307692307687</v>
      </c>
      <c r="N26" s="53">
        <v>0.11392405063291139</v>
      </c>
      <c r="O26" s="53">
        <v>3.0303030303030304E-2</v>
      </c>
      <c r="P26" s="281">
        <f>IFERROR(SUMPRODUCT(I25:O25,I26:O26)/P25,0)</f>
        <v>0.23282442748091603</v>
      </c>
      <c r="Q26" s="53">
        <v>0.18666666666666668</v>
      </c>
      <c r="R26" s="53">
        <v>0.1</v>
      </c>
      <c r="S26" s="53">
        <v>0.26190476190476192</v>
      </c>
      <c r="T26" s="53">
        <v>0.20588235294117646</v>
      </c>
      <c r="U26" s="53">
        <v>0.36</v>
      </c>
      <c r="V26" s="53">
        <v>0.38636363636363635</v>
      </c>
      <c r="W26" s="53">
        <v>0.4</v>
      </c>
      <c r="X26" s="281">
        <f>IFERROR(SUMPRODUCT(Q25:W25,Q26:W26)/X25,0)</f>
        <v>0.25</v>
      </c>
      <c r="Y26" s="53">
        <v>0.46153846153846156</v>
      </c>
      <c r="Z26" s="53">
        <v>0.4</v>
      </c>
      <c r="AA26" s="53">
        <v>0.5</v>
      </c>
      <c r="AB26" s="53">
        <v>0.375</v>
      </c>
      <c r="AC26" s="53">
        <v>0.34693877551020408</v>
      </c>
      <c r="AD26" s="53">
        <v>0.21052631578947367</v>
      </c>
      <c r="AE26" s="53">
        <v>0.29166666666666669</v>
      </c>
      <c r="AF26" s="281">
        <f>IFERROR(SUMPRODUCT(Y25:AE25,Y26:AE26)/AF25,0)</f>
        <v>0.37297297297297299</v>
      </c>
      <c r="AG26" s="53">
        <v>0.21739130434782608</v>
      </c>
      <c r="AH26" s="53">
        <v>0.64444444444444449</v>
      </c>
      <c r="AI26" s="53">
        <v>0.46341463414634149</v>
      </c>
      <c r="AJ26" s="53">
        <v>0.24</v>
      </c>
      <c r="AK26" s="53">
        <v>0.44827586206896552</v>
      </c>
      <c r="AL26" s="53">
        <v>0.42105263157894735</v>
      </c>
      <c r="AM26" s="53">
        <v>0.27586206896551724</v>
      </c>
      <c r="AN26" s="281">
        <f>IFERROR(SUMPRODUCT(AG25:AM25,AG26:AM26)/AN25,0)</f>
        <v>0.41739130434782606</v>
      </c>
      <c r="AO26" s="53">
        <v>0.33333333333333331</v>
      </c>
      <c r="AP26" s="53">
        <v>0.45454545454545453</v>
      </c>
      <c r="AQ26" s="53">
        <v>0.37037037037037035</v>
      </c>
      <c r="AR26" s="53">
        <v>0.21428571428571427</v>
      </c>
      <c r="AS26" s="53">
        <v>0.56140350877192979</v>
      </c>
      <c r="AT26" s="53">
        <v>0.58333333333333337</v>
      </c>
      <c r="AU26" s="53">
        <v>0.23684210526315788</v>
      </c>
      <c r="AV26" s="281">
        <f>IFERROR(SUMPRODUCT(AO25:AU25,AO26:AU26)/AV25,0)</f>
        <v>0.41772151898734178</v>
      </c>
      <c r="AW26" s="53"/>
      <c r="AX26" s="53"/>
      <c r="AY26" s="53"/>
      <c r="AZ26" s="53"/>
      <c r="BA26" s="53"/>
      <c r="BB26" s="53"/>
      <c r="BC26" s="53"/>
      <c r="BD26" s="281">
        <f>IFERROR(SUMPRODUCT(AW25:BC25,AW26:BC26)/BD25,0)</f>
        <v>0</v>
      </c>
    </row>
    <row r="27" spans="1:56" outlineLevel="1" x14ac:dyDescent="0.2">
      <c r="A27" s="249"/>
      <c r="B27" s="249" t="s">
        <v>26</v>
      </c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49"/>
      <c r="AM27" s="249"/>
      <c r="AN27" s="249"/>
      <c r="AO27" s="249"/>
      <c r="AP27" s="249"/>
      <c r="AQ27" s="249"/>
      <c r="AR27" s="249"/>
      <c r="AS27" s="249"/>
      <c r="AT27" s="249"/>
      <c r="AU27" s="249"/>
      <c r="AV27" s="249"/>
      <c r="AW27" s="249"/>
      <c r="AX27" s="249"/>
      <c r="AY27" s="249"/>
      <c r="AZ27" s="249"/>
      <c r="BA27" s="249"/>
      <c r="BB27" s="249"/>
      <c r="BC27" s="249"/>
      <c r="BD27" s="249"/>
    </row>
    <row r="28" spans="1:56" outlineLevel="1" x14ac:dyDescent="0.2">
      <c r="C28">
        <v>1</v>
      </c>
      <c r="D28" t="s">
        <v>143</v>
      </c>
      <c r="H28" s="280">
        <f>SUMIF($I$3:$BD$3,$H$3,$I28:$BD28)</f>
        <v>0</v>
      </c>
      <c r="P28" s="280">
        <f>SUM(I28:O28)</f>
        <v>0</v>
      </c>
      <c r="X28" s="280">
        <f>SUM(Q28:W28)</f>
        <v>0</v>
      </c>
      <c r="AF28" s="280">
        <f>SUM(Y28:AE28)</f>
        <v>0</v>
      </c>
      <c r="AN28" s="280">
        <f>SUM(AG28:AM28)</f>
        <v>0</v>
      </c>
      <c r="AV28" s="280">
        <f>SUM(AO28:AU28)</f>
        <v>0</v>
      </c>
      <c r="BD28" s="280">
        <f>SUM(AW28:BC28)</f>
        <v>0</v>
      </c>
    </row>
    <row r="29" spans="1:56" outlineLevel="1" x14ac:dyDescent="0.2">
      <c r="C29">
        <v>2</v>
      </c>
      <c r="D29" t="s">
        <v>143</v>
      </c>
      <c r="H29" s="280">
        <f>SUMIF($I$3:$BD$3,$H$3,$I29:$BD29)</f>
        <v>0</v>
      </c>
      <c r="P29" s="280">
        <f>SUM(I29:O29)</f>
        <v>0</v>
      </c>
      <c r="X29" s="280">
        <f>SUM(Q29:W29)</f>
        <v>0</v>
      </c>
      <c r="AF29" s="280">
        <f>SUM(Y29:AE29)</f>
        <v>0</v>
      </c>
      <c r="AN29" s="280">
        <f>SUM(AG29:AM29)</f>
        <v>0</v>
      </c>
      <c r="AV29" s="280">
        <f>SUM(AO29:AU29)</f>
        <v>0</v>
      </c>
      <c r="BD29" s="280">
        <f>SUM(AW29:BC29)</f>
        <v>0</v>
      </c>
    </row>
    <row r="30" spans="1:56" outlineLevel="1" x14ac:dyDescent="0.2">
      <c r="C30">
        <v>3</v>
      </c>
      <c r="D30" t="s">
        <v>143</v>
      </c>
      <c r="H30" s="280">
        <f>SUMIF($I$3:$BD$3,$H$3,$I30:$BD30)</f>
        <v>0</v>
      </c>
      <c r="P30" s="280">
        <f>SUM(I30:O30)</f>
        <v>0</v>
      </c>
      <c r="X30" s="280">
        <f>SUM(Q30:W30)</f>
        <v>0</v>
      </c>
      <c r="AF30" s="280">
        <f>SUM(Y30:AE30)</f>
        <v>0</v>
      </c>
      <c r="AN30" s="280">
        <f>SUM(AG30:AM30)</f>
        <v>0</v>
      </c>
      <c r="AV30" s="280">
        <f>SUM(AO30:AU30)</f>
        <v>0</v>
      </c>
      <c r="BD30" s="280">
        <f>SUM(AW30:BC30)</f>
        <v>0</v>
      </c>
    </row>
    <row r="31" spans="1:56" outlineLevel="1" x14ac:dyDescent="0.2">
      <c r="C31">
        <v>4</v>
      </c>
      <c r="D31" t="s">
        <v>143</v>
      </c>
      <c r="H31" s="280">
        <f>SUMIF($I$3:$BD$3,$H$3,$I31:$BD31)</f>
        <v>0</v>
      </c>
      <c r="P31" s="280">
        <f>SUM(I31:O31)</f>
        <v>0</v>
      </c>
      <c r="X31" s="280">
        <f>SUM(Q31:W31)</f>
        <v>0</v>
      </c>
      <c r="AF31" s="280">
        <f>SUM(Y31:AE31)</f>
        <v>0</v>
      </c>
      <c r="AN31" s="280">
        <f>SUM(AG31:AM31)</f>
        <v>0</v>
      </c>
      <c r="AV31" s="280">
        <f>SUM(AO31:AU31)</f>
        <v>0</v>
      </c>
      <c r="BD31" s="280">
        <f>SUM(AW31:BC31)</f>
        <v>0</v>
      </c>
    </row>
    <row r="32" spans="1:56" outlineLevel="1" x14ac:dyDescent="0.2">
      <c r="C32">
        <v>5</v>
      </c>
      <c r="D32" t="s">
        <v>143</v>
      </c>
      <c r="H32" s="280">
        <f>SUMIF($I$3:$BD$3,$H$3,$I32:$BD32)</f>
        <v>0</v>
      </c>
      <c r="P32" s="280">
        <f>SUM(I32:O32)</f>
        <v>0</v>
      </c>
      <c r="X32" s="280">
        <f>SUM(Q32:W32)</f>
        <v>0</v>
      </c>
      <c r="AF32" s="280">
        <f>SUM(Y32:AE32)</f>
        <v>0</v>
      </c>
      <c r="AN32" s="280">
        <f>SUM(AG32:AM32)</f>
        <v>0</v>
      </c>
      <c r="AV32" s="280">
        <f>SUM(AO32:AU32)</f>
        <v>0</v>
      </c>
      <c r="BD32" s="280">
        <f>SUM(AW32:BC32)</f>
        <v>0</v>
      </c>
    </row>
    <row r="33" spans="1:56" outlineLevel="1" x14ac:dyDescent="0.2">
      <c r="C33" t="s">
        <v>174</v>
      </c>
      <c r="D33" t="s">
        <v>4</v>
      </c>
      <c r="H33" s="281">
        <f t="shared" ref="H33:AM33" si="17">IFERROR((H32-SUM(H28:H30))/SUM(H28:H32),0)</f>
        <v>0</v>
      </c>
      <c r="I33" s="53">
        <f t="shared" si="17"/>
        <v>0</v>
      </c>
      <c r="J33" s="53">
        <f t="shared" si="17"/>
        <v>0</v>
      </c>
      <c r="K33" s="53">
        <f t="shared" si="17"/>
        <v>0</v>
      </c>
      <c r="L33" s="53">
        <f t="shared" si="17"/>
        <v>0</v>
      </c>
      <c r="M33" s="53">
        <f t="shared" si="17"/>
        <v>0</v>
      </c>
      <c r="N33" s="53">
        <f t="shared" si="17"/>
        <v>0</v>
      </c>
      <c r="O33" s="53">
        <f t="shared" si="17"/>
        <v>0</v>
      </c>
      <c r="P33" s="281">
        <f t="shared" si="17"/>
        <v>0</v>
      </c>
      <c r="Q33" s="53">
        <f t="shared" si="17"/>
        <v>0</v>
      </c>
      <c r="R33" s="53">
        <f t="shared" si="17"/>
        <v>0</v>
      </c>
      <c r="S33" s="53">
        <f t="shared" si="17"/>
        <v>0</v>
      </c>
      <c r="T33" s="53">
        <f t="shared" si="17"/>
        <v>0</v>
      </c>
      <c r="U33" s="53">
        <f t="shared" si="17"/>
        <v>0</v>
      </c>
      <c r="V33" s="53">
        <f t="shared" si="17"/>
        <v>0</v>
      </c>
      <c r="W33" s="53">
        <f t="shared" si="17"/>
        <v>0</v>
      </c>
      <c r="X33" s="281">
        <f t="shared" si="17"/>
        <v>0</v>
      </c>
      <c r="Y33" s="53">
        <f t="shared" si="17"/>
        <v>0</v>
      </c>
      <c r="Z33" s="53">
        <f t="shared" si="17"/>
        <v>0</v>
      </c>
      <c r="AA33" s="53">
        <f t="shared" si="17"/>
        <v>0</v>
      </c>
      <c r="AB33" s="53">
        <f t="shared" si="17"/>
        <v>0</v>
      </c>
      <c r="AC33" s="53">
        <f t="shared" si="17"/>
        <v>0</v>
      </c>
      <c r="AD33" s="53">
        <f t="shared" si="17"/>
        <v>0</v>
      </c>
      <c r="AE33" s="53">
        <f t="shared" si="17"/>
        <v>0</v>
      </c>
      <c r="AF33" s="281">
        <f t="shared" si="17"/>
        <v>0</v>
      </c>
      <c r="AG33" s="53">
        <f t="shared" si="17"/>
        <v>0</v>
      </c>
      <c r="AH33" s="53">
        <f t="shared" si="17"/>
        <v>0</v>
      </c>
      <c r="AI33" s="53">
        <f t="shared" si="17"/>
        <v>0</v>
      </c>
      <c r="AJ33" s="53">
        <f t="shared" si="17"/>
        <v>0</v>
      </c>
      <c r="AK33" s="53">
        <f t="shared" si="17"/>
        <v>0</v>
      </c>
      <c r="AL33" s="53">
        <f t="shared" si="17"/>
        <v>0</v>
      </c>
      <c r="AM33" s="53">
        <f t="shared" si="17"/>
        <v>0</v>
      </c>
      <c r="AN33" s="281">
        <f t="shared" ref="AN33:BD33" si="18">IFERROR((AN32-SUM(AN28:AN30))/SUM(AN28:AN32),0)</f>
        <v>0</v>
      </c>
      <c r="AO33" s="53">
        <f t="shared" si="18"/>
        <v>0</v>
      </c>
      <c r="AP33" s="53">
        <f t="shared" si="18"/>
        <v>0</v>
      </c>
      <c r="AQ33" s="53">
        <f t="shared" si="18"/>
        <v>0</v>
      </c>
      <c r="AR33" s="53">
        <f t="shared" si="18"/>
        <v>0</v>
      </c>
      <c r="AS33" s="53">
        <f t="shared" si="18"/>
        <v>0</v>
      </c>
      <c r="AT33" s="53">
        <f t="shared" si="18"/>
        <v>0</v>
      </c>
      <c r="AU33" s="53">
        <f t="shared" si="18"/>
        <v>0</v>
      </c>
      <c r="AV33" s="281">
        <f t="shared" si="18"/>
        <v>0</v>
      </c>
      <c r="AW33" s="53">
        <f t="shared" si="18"/>
        <v>0</v>
      </c>
      <c r="AX33" s="53">
        <f t="shared" si="18"/>
        <v>0</v>
      </c>
      <c r="AY33" s="53">
        <f t="shared" si="18"/>
        <v>0</v>
      </c>
      <c r="AZ33" s="53">
        <f t="shared" si="18"/>
        <v>0</v>
      </c>
      <c r="BA33" s="53">
        <f t="shared" si="18"/>
        <v>0</v>
      </c>
      <c r="BB33" s="53">
        <f t="shared" si="18"/>
        <v>0</v>
      </c>
      <c r="BC33" s="53">
        <f t="shared" si="18"/>
        <v>0</v>
      </c>
      <c r="BD33" s="281">
        <f t="shared" si="18"/>
        <v>0</v>
      </c>
    </row>
    <row r="34" spans="1:56" outlineLevel="1" x14ac:dyDescent="0.2">
      <c r="C34" t="s">
        <v>194</v>
      </c>
      <c r="H34" s="280">
        <f>SUMIF($I$3:$BD$3,$H$3,$I34:$BD34)</f>
        <v>85</v>
      </c>
      <c r="I34">
        <v>9</v>
      </c>
      <c r="J34">
        <v>3</v>
      </c>
      <c r="K34">
        <v>3</v>
      </c>
      <c r="L34">
        <v>1</v>
      </c>
      <c r="M34">
        <v>1</v>
      </c>
      <c r="N34">
        <v>0</v>
      </c>
      <c r="O34">
        <v>1</v>
      </c>
      <c r="P34" s="280">
        <f>SUM(I34:O34)</f>
        <v>18</v>
      </c>
      <c r="Q34">
        <v>6</v>
      </c>
      <c r="R34">
        <v>12</v>
      </c>
      <c r="S34">
        <v>2</v>
      </c>
      <c r="T34">
        <v>3</v>
      </c>
      <c r="U34">
        <v>2</v>
      </c>
      <c r="V34">
        <v>1</v>
      </c>
      <c r="W34">
        <v>2</v>
      </c>
      <c r="X34" s="280">
        <f>SUM(Q34:W34)</f>
        <v>28</v>
      </c>
      <c r="Y34">
        <v>3</v>
      </c>
      <c r="Z34">
        <v>6</v>
      </c>
      <c r="AA34">
        <v>4</v>
      </c>
      <c r="AB34">
        <v>3</v>
      </c>
      <c r="AC34">
        <v>2</v>
      </c>
      <c r="AD34">
        <v>0</v>
      </c>
      <c r="AE34">
        <v>0</v>
      </c>
      <c r="AF34" s="280">
        <f>SUM(Y34:AE34)</f>
        <v>18</v>
      </c>
      <c r="AG34">
        <v>2</v>
      </c>
      <c r="AH34">
        <v>4</v>
      </c>
      <c r="AI34">
        <v>1</v>
      </c>
      <c r="AJ34">
        <v>2</v>
      </c>
      <c r="AK34">
        <v>5</v>
      </c>
      <c r="AL34">
        <v>0</v>
      </c>
      <c r="AM34">
        <v>0</v>
      </c>
      <c r="AN34" s="280">
        <f>SUM(AG34:AM34)</f>
        <v>14</v>
      </c>
      <c r="AO34">
        <v>7</v>
      </c>
      <c r="AP34">
        <v>5</v>
      </c>
      <c r="AQ34">
        <v>2</v>
      </c>
      <c r="AR34">
        <v>6</v>
      </c>
      <c r="AS34">
        <v>4</v>
      </c>
      <c r="AT34">
        <v>0</v>
      </c>
      <c r="AU34">
        <v>0</v>
      </c>
      <c r="AV34" s="280">
        <f>SUM(AO34:AU34)</f>
        <v>24</v>
      </c>
      <c r="BD34" s="280">
        <f>SUM(AW34:BC34)</f>
        <v>0</v>
      </c>
    </row>
    <row r="35" spans="1:56" outlineLevel="1" x14ac:dyDescent="0.2">
      <c r="C35" t="s">
        <v>193</v>
      </c>
      <c r="H35" s="281">
        <f>IFERROR(H48/H34,0)</f>
        <v>0.36470588235294116</v>
      </c>
      <c r="I35" s="53">
        <v>0.44444444444444442</v>
      </c>
      <c r="J35" s="53">
        <v>1</v>
      </c>
      <c r="K35" s="53">
        <v>0.33333333333333331</v>
      </c>
      <c r="L35" s="53">
        <v>1</v>
      </c>
      <c r="M35" s="53">
        <v>-1</v>
      </c>
      <c r="N35" s="53">
        <v>0</v>
      </c>
      <c r="O35" s="53">
        <v>0</v>
      </c>
      <c r="P35" s="281">
        <f>IFERROR(SUMPRODUCT(I34:O34,I35:O35)/P34,0)</f>
        <v>0.44444444444444442</v>
      </c>
      <c r="Q35" s="53">
        <v>0.66666666666666663</v>
      </c>
      <c r="R35" s="53">
        <v>0.33333333333333331</v>
      </c>
      <c r="S35" s="53">
        <v>1</v>
      </c>
      <c r="T35" s="53">
        <v>0</v>
      </c>
      <c r="U35" s="53">
        <v>0.5</v>
      </c>
      <c r="V35" s="53">
        <v>-1</v>
      </c>
      <c r="W35" s="53">
        <v>1</v>
      </c>
      <c r="X35" s="281">
        <f>IFERROR(SUMPRODUCT(Q34:W34,Q35:W35)/X34,0)</f>
        <v>0.42857142857142855</v>
      </c>
      <c r="Y35" s="53">
        <v>1</v>
      </c>
      <c r="Z35" s="53">
        <v>0.16666666666666666</v>
      </c>
      <c r="AA35" s="53">
        <v>1</v>
      </c>
      <c r="AB35" s="53">
        <v>-0.66666666666666663</v>
      </c>
      <c r="AC35" s="53">
        <v>-1</v>
      </c>
      <c r="AD35" s="53">
        <v>0</v>
      </c>
      <c r="AE35" s="53">
        <v>0</v>
      </c>
      <c r="AF35" s="281">
        <f>IFERROR(SUMPRODUCT(Y34:AE34,Y35:AE35)/AF34,0)</f>
        <v>0.22222222222222221</v>
      </c>
      <c r="AG35" s="53">
        <v>-1</v>
      </c>
      <c r="AH35" s="53">
        <v>0.25</v>
      </c>
      <c r="AI35" s="53">
        <v>-1</v>
      </c>
      <c r="AJ35" s="53">
        <v>1</v>
      </c>
      <c r="AK35" s="53">
        <v>0.2</v>
      </c>
      <c r="AL35" s="53">
        <v>0</v>
      </c>
      <c r="AM35" s="53">
        <v>0</v>
      </c>
      <c r="AN35" s="281">
        <f>IFERROR(SUMPRODUCT(AG34:AM34,AG35:AM35)/AN34,0)</f>
        <v>7.1428571428571425E-2</v>
      </c>
      <c r="AO35" s="53">
        <v>1</v>
      </c>
      <c r="AP35" s="53">
        <v>-0.2</v>
      </c>
      <c r="AQ35" s="53">
        <v>1</v>
      </c>
      <c r="AR35" s="53">
        <v>0.66666666666666663</v>
      </c>
      <c r="AS35" s="53">
        <v>0.5</v>
      </c>
      <c r="AT35" s="53">
        <v>0</v>
      </c>
      <c r="AU35" s="53">
        <v>0</v>
      </c>
      <c r="AV35" s="281">
        <f>IFERROR(SUMPRODUCT(AO34:AU34,AO35:AU35)/AV34,0)</f>
        <v>0.58333333333333337</v>
      </c>
      <c r="AW35" s="53"/>
      <c r="AX35" s="53"/>
      <c r="AY35" s="53"/>
      <c r="AZ35" s="53"/>
      <c r="BA35" s="53"/>
      <c r="BB35" s="53"/>
      <c r="BC35" s="53"/>
      <c r="BD35" s="281">
        <f>IFERROR(SUMPRODUCT(AW34:BC34,AW35:BC35)/BD34,0)</f>
        <v>0</v>
      </c>
    </row>
    <row r="36" spans="1:56" outlineLevel="1" x14ac:dyDescent="0.2">
      <c r="A36" s="249"/>
      <c r="B36" s="249" t="s">
        <v>150</v>
      </c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49"/>
      <c r="AY36" s="249"/>
      <c r="AZ36" s="249"/>
      <c r="BA36" s="249"/>
      <c r="BB36" s="249"/>
      <c r="BC36" s="249"/>
      <c r="BD36" s="249"/>
    </row>
    <row r="37" spans="1:56" outlineLevel="1" x14ac:dyDescent="0.2">
      <c r="C37">
        <v>1</v>
      </c>
      <c r="D37" t="s">
        <v>143</v>
      </c>
      <c r="H37" s="280">
        <f>SUMIF($I$3:$BD$3,$H$3,$I37:$BD37)</f>
        <v>0</v>
      </c>
      <c r="P37" s="280">
        <f>SUM(I37:O37)</f>
        <v>0</v>
      </c>
      <c r="X37" s="280">
        <f>SUM(Q37:W37)</f>
        <v>0</v>
      </c>
      <c r="AF37" s="280">
        <f>SUM(Y37:AE37)</f>
        <v>0</v>
      </c>
      <c r="AN37" s="280">
        <f>SUM(AG37:AM37)</f>
        <v>0</v>
      </c>
      <c r="AV37" s="280">
        <f>SUM(AO37:AU37)</f>
        <v>0</v>
      </c>
      <c r="BD37" s="280">
        <f>SUM(AW37:BC37)</f>
        <v>0</v>
      </c>
    </row>
    <row r="38" spans="1:56" outlineLevel="1" x14ac:dyDescent="0.2">
      <c r="C38">
        <v>2</v>
      </c>
      <c r="D38" t="s">
        <v>143</v>
      </c>
      <c r="H38" s="280">
        <f>SUMIF($I$3:$BD$3,$H$3,$I38:$BD38)</f>
        <v>0</v>
      </c>
      <c r="P38" s="280">
        <f>SUM(I38:O38)</f>
        <v>0</v>
      </c>
      <c r="X38" s="280">
        <f>SUM(Q38:W38)</f>
        <v>0</v>
      </c>
      <c r="AF38" s="280">
        <f>SUM(Y38:AE38)</f>
        <v>0</v>
      </c>
      <c r="AN38" s="280">
        <f>SUM(AG38:AM38)</f>
        <v>0</v>
      </c>
      <c r="AV38" s="280">
        <f>SUM(AO38:AU38)</f>
        <v>0</v>
      </c>
      <c r="BD38" s="280">
        <f>SUM(AW38:BC38)</f>
        <v>0</v>
      </c>
    </row>
    <row r="39" spans="1:56" outlineLevel="1" x14ac:dyDescent="0.2">
      <c r="C39">
        <v>3</v>
      </c>
      <c r="D39" t="s">
        <v>143</v>
      </c>
      <c r="H39" s="280">
        <f>SUMIF($I$3:$BD$3,$H$3,$I39:$BD39)</f>
        <v>0</v>
      </c>
      <c r="P39" s="280">
        <f>SUM(I39:O39)</f>
        <v>0</v>
      </c>
      <c r="X39" s="280">
        <f>SUM(Q39:W39)</f>
        <v>0</v>
      </c>
      <c r="AF39" s="280">
        <f>SUM(Y39:AE39)</f>
        <v>0</v>
      </c>
      <c r="AN39" s="280">
        <f>SUM(AG39:AM39)</f>
        <v>0</v>
      </c>
      <c r="AV39" s="280">
        <f>SUM(AO39:AU39)</f>
        <v>0</v>
      </c>
      <c r="BD39" s="280">
        <f>SUM(AW39:BC39)</f>
        <v>0</v>
      </c>
    </row>
    <row r="40" spans="1:56" outlineLevel="1" x14ac:dyDescent="0.2">
      <c r="C40">
        <v>4</v>
      </c>
      <c r="D40" t="s">
        <v>143</v>
      </c>
      <c r="H40" s="280">
        <f>SUMIF($I$3:$BD$3,$H$3,$I40:$BD40)</f>
        <v>0</v>
      </c>
      <c r="P40" s="280">
        <f>SUM(I40:O40)</f>
        <v>0</v>
      </c>
      <c r="X40" s="280">
        <f>SUM(Q40:W40)</f>
        <v>0</v>
      </c>
      <c r="AF40" s="280">
        <f>SUM(Y40:AE40)</f>
        <v>0</v>
      </c>
      <c r="AN40" s="280">
        <f>SUM(AG40:AM40)</f>
        <v>0</v>
      </c>
      <c r="AV40" s="280">
        <f>SUM(AO40:AU40)</f>
        <v>0</v>
      </c>
      <c r="BD40" s="280">
        <f>SUM(AW40:BC40)</f>
        <v>0</v>
      </c>
    </row>
    <row r="41" spans="1:56" outlineLevel="1" x14ac:dyDescent="0.2">
      <c r="C41">
        <v>5</v>
      </c>
      <c r="D41" t="s">
        <v>143</v>
      </c>
      <c r="H41" s="280">
        <f>SUMIF($I$3:$BD$3,$H$3,$I41:$BD41)</f>
        <v>0</v>
      </c>
      <c r="P41" s="280">
        <f>SUM(I41:O41)</f>
        <v>0</v>
      </c>
      <c r="X41" s="280">
        <f>SUM(Q41:W41)</f>
        <v>0</v>
      </c>
      <c r="AF41" s="280">
        <f>SUM(Y41:AE41)</f>
        <v>0</v>
      </c>
      <c r="AN41" s="280">
        <f>SUM(AG41:AM41)</f>
        <v>0</v>
      </c>
      <c r="AV41" s="280">
        <f>SUM(AO41:AU41)</f>
        <v>0</v>
      </c>
      <c r="BD41" s="280">
        <f>SUM(AW41:BC41)</f>
        <v>0</v>
      </c>
    </row>
    <row r="42" spans="1:56" outlineLevel="1" x14ac:dyDescent="0.2">
      <c r="C42" t="s">
        <v>174</v>
      </c>
      <c r="D42" t="s">
        <v>4</v>
      </c>
      <c r="H42" s="281">
        <f t="shared" ref="H42:AM42" si="19">IFERROR((H41-SUM(H37:H39))/SUM(H37:H41),0)</f>
        <v>0</v>
      </c>
      <c r="I42" s="53">
        <f t="shared" si="19"/>
        <v>0</v>
      </c>
      <c r="J42" s="53">
        <f t="shared" si="19"/>
        <v>0</v>
      </c>
      <c r="K42" s="53">
        <f t="shared" si="19"/>
        <v>0</v>
      </c>
      <c r="L42" s="53">
        <f t="shared" si="19"/>
        <v>0</v>
      </c>
      <c r="M42" s="53">
        <f t="shared" si="19"/>
        <v>0</v>
      </c>
      <c r="N42" s="53">
        <f t="shared" si="19"/>
        <v>0</v>
      </c>
      <c r="O42" s="53">
        <f t="shared" si="19"/>
        <v>0</v>
      </c>
      <c r="P42" s="281">
        <f t="shared" si="19"/>
        <v>0</v>
      </c>
      <c r="Q42" s="53">
        <f t="shared" si="19"/>
        <v>0</v>
      </c>
      <c r="R42" s="53">
        <f t="shared" si="19"/>
        <v>0</v>
      </c>
      <c r="S42" s="53">
        <f t="shared" si="19"/>
        <v>0</v>
      </c>
      <c r="T42" s="53">
        <f t="shared" si="19"/>
        <v>0</v>
      </c>
      <c r="U42" s="53">
        <f t="shared" si="19"/>
        <v>0</v>
      </c>
      <c r="V42" s="53">
        <f t="shared" si="19"/>
        <v>0</v>
      </c>
      <c r="W42" s="53">
        <f t="shared" si="19"/>
        <v>0</v>
      </c>
      <c r="X42" s="281">
        <f t="shared" si="19"/>
        <v>0</v>
      </c>
      <c r="Y42" s="53">
        <f t="shared" si="19"/>
        <v>0</v>
      </c>
      <c r="Z42" s="53">
        <f t="shared" si="19"/>
        <v>0</v>
      </c>
      <c r="AA42" s="53">
        <f t="shared" si="19"/>
        <v>0</v>
      </c>
      <c r="AB42" s="53">
        <f t="shared" si="19"/>
        <v>0</v>
      </c>
      <c r="AC42" s="53">
        <f t="shared" si="19"/>
        <v>0</v>
      </c>
      <c r="AD42" s="53">
        <f t="shared" si="19"/>
        <v>0</v>
      </c>
      <c r="AE42" s="53">
        <f t="shared" si="19"/>
        <v>0</v>
      </c>
      <c r="AF42" s="281">
        <f t="shared" si="19"/>
        <v>0</v>
      </c>
      <c r="AG42" s="53">
        <f t="shared" si="19"/>
        <v>0</v>
      </c>
      <c r="AH42" s="53">
        <f t="shared" si="19"/>
        <v>0</v>
      </c>
      <c r="AI42" s="53">
        <f t="shared" si="19"/>
        <v>0</v>
      </c>
      <c r="AJ42" s="53">
        <f t="shared" si="19"/>
        <v>0</v>
      </c>
      <c r="AK42" s="53">
        <f t="shared" si="19"/>
        <v>0</v>
      </c>
      <c r="AL42" s="53">
        <f t="shared" si="19"/>
        <v>0</v>
      </c>
      <c r="AM42" s="53">
        <f t="shared" si="19"/>
        <v>0</v>
      </c>
      <c r="AN42" s="281">
        <f t="shared" ref="AN42:BD42" si="20">IFERROR((AN41-SUM(AN37:AN39))/SUM(AN37:AN41),0)</f>
        <v>0</v>
      </c>
      <c r="AO42" s="53">
        <f t="shared" si="20"/>
        <v>0</v>
      </c>
      <c r="AP42" s="53">
        <f t="shared" si="20"/>
        <v>0</v>
      </c>
      <c r="AQ42" s="53">
        <f t="shared" si="20"/>
        <v>0</v>
      </c>
      <c r="AR42" s="53">
        <f t="shared" si="20"/>
        <v>0</v>
      </c>
      <c r="AS42" s="53">
        <f t="shared" si="20"/>
        <v>0</v>
      </c>
      <c r="AT42" s="53">
        <f t="shared" si="20"/>
        <v>0</v>
      </c>
      <c r="AU42" s="53">
        <f t="shared" si="20"/>
        <v>0</v>
      </c>
      <c r="AV42" s="281">
        <f t="shared" si="20"/>
        <v>0</v>
      </c>
      <c r="AW42" s="53">
        <f t="shared" si="20"/>
        <v>0</v>
      </c>
      <c r="AX42" s="53">
        <f t="shared" si="20"/>
        <v>0</v>
      </c>
      <c r="AY42" s="53">
        <f t="shared" si="20"/>
        <v>0</v>
      </c>
      <c r="AZ42" s="53">
        <f t="shared" si="20"/>
        <v>0</v>
      </c>
      <c r="BA42" s="53">
        <f t="shared" si="20"/>
        <v>0</v>
      </c>
      <c r="BB42" s="53">
        <f t="shared" si="20"/>
        <v>0</v>
      </c>
      <c r="BC42" s="53">
        <f t="shared" si="20"/>
        <v>0</v>
      </c>
      <c r="BD42" s="281">
        <f t="shared" si="20"/>
        <v>0</v>
      </c>
    </row>
    <row r="43" spans="1:56" outlineLevel="1" x14ac:dyDescent="0.2">
      <c r="C43" t="s">
        <v>194</v>
      </c>
      <c r="H43" s="280">
        <f>SUMIF($I$3:$BD$3,$H$3,$I43:$BD43)</f>
        <v>312</v>
      </c>
      <c r="I43">
        <v>10</v>
      </c>
      <c r="J43">
        <v>12</v>
      </c>
      <c r="K43">
        <v>8</v>
      </c>
      <c r="L43">
        <v>10</v>
      </c>
      <c r="M43">
        <v>7</v>
      </c>
      <c r="N43">
        <v>9</v>
      </c>
      <c r="O43">
        <v>11</v>
      </c>
      <c r="P43" s="280">
        <f>SUM(I43:O43)</f>
        <v>67</v>
      </c>
      <c r="Q43">
        <v>14</v>
      </c>
      <c r="R43">
        <v>10</v>
      </c>
      <c r="S43">
        <v>13</v>
      </c>
      <c r="T43">
        <v>7</v>
      </c>
      <c r="U43">
        <v>7</v>
      </c>
      <c r="V43">
        <v>14</v>
      </c>
      <c r="W43">
        <v>14</v>
      </c>
      <c r="X43" s="280">
        <f>SUM(Q43:W43)</f>
        <v>79</v>
      </c>
      <c r="Y43">
        <v>9</v>
      </c>
      <c r="Z43">
        <v>9</v>
      </c>
      <c r="AA43">
        <v>18</v>
      </c>
      <c r="AB43">
        <v>5</v>
      </c>
      <c r="AC43">
        <v>7</v>
      </c>
      <c r="AD43">
        <v>7</v>
      </c>
      <c r="AE43">
        <v>9</v>
      </c>
      <c r="AF43" s="280">
        <f>SUM(Y43:AE43)</f>
        <v>64</v>
      </c>
      <c r="AG43">
        <v>9</v>
      </c>
      <c r="AH43">
        <v>10</v>
      </c>
      <c r="AI43">
        <v>10</v>
      </c>
      <c r="AJ43">
        <v>10</v>
      </c>
      <c r="AK43">
        <v>11</v>
      </c>
      <c r="AL43">
        <v>8</v>
      </c>
      <c r="AM43">
        <v>16</v>
      </c>
      <c r="AN43" s="280">
        <f>SUM(AG43:AM43)</f>
        <v>74</v>
      </c>
      <c r="AO43">
        <v>14</v>
      </c>
      <c r="AP43">
        <v>2</v>
      </c>
      <c r="AQ43">
        <v>12</v>
      </c>
      <c r="AR43">
        <v>3</v>
      </c>
      <c r="AS43">
        <v>13</v>
      </c>
      <c r="AT43">
        <v>15</v>
      </c>
      <c r="AU43">
        <v>16</v>
      </c>
      <c r="AV43" s="280">
        <f>SUM(AO43:AU43)</f>
        <v>75</v>
      </c>
      <c r="BD43" s="280">
        <f>SUM(AW43:BC43)</f>
        <v>0</v>
      </c>
    </row>
    <row r="44" spans="1:56" outlineLevel="1" x14ac:dyDescent="0.2">
      <c r="C44" t="s">
        <v>193</v>
      </c>
      <c r="H44" s="281">
        <f>IFERROR(H49/H43,0)</f>
        <v>0.36538461538461536</v>
      </c>
      <c r="I44" s="53">
        <v>0.6</v>
      </c>
      <c r="J44" s="53">
        <v>0.25</v>
      </c>
      <c r="K44" s="53">
        <v>0.375</v>
      </c>
      <c r="L44" s="53">
        <v>0.9</v>
      </c>
      <c r="M44" s="53">
        <v>1</v>
      </c>
      <c r="N44" s="53">
        <v>0.88888888888888884</v>
      </c>
      <c r="O44" s="53">
        <v>0.63636363636363635</v>
      </c>
      <c r="P44" s="281">
        <f>IFERROR(SUMPRODUCT(I43:O43,I44:O44)/P43,0)</f>
        <v>0.64179104477611937</v>
      </c>
      <c r="Q44" s="53">
        <v>0.14285714285714285</v>
      </c>
      <c r="R44" s="53">
        <v>-0.1</v>
      </c>
      <c r="S44" s="53">
        <v>0.30769230769230771</v>
      </c>
      <c r="T44" s="53">
        <v>0.2857142857142857</v>
      </c>
      <c r="U44" s="53">
        <v>0.7142857142857143</v>
      </c>
      <c r="V44" s="53">
        <v>0.7142857142857143</v>
      </c>
      <c r="W44" s="53">
        <v>0.5714285714285714</v>
      </c>
      <c r="X44" s="281">
        <f>IFERROR(SUMPRODUCT(Q43:W43,Q44:W44)/X43,0)</f>
        <v>0.379746835443038</v>
      </c>
      <c r="Y44" s="53">
        <v>0</v>
      </c>
      <c r="Z44" s="53">
        <v>0.33333333333333331</v>
      </c>
      <c r="AA44" s="53">
        <v>0.1111111111111111</v>
      </c>
      <c r="AB44" s="53">
        <v>0</v>
      </c>
      <c r="AC44" s="53">
        <v>0.42857142857142855</v>
      </c>
      <c r="AD44" s="53">
        <v>0</v>
      </c>
      <c r="AE44" s="53">
        <v>0.66666666666666663</v>
      </c>
      <c r="AF44" s="281">
        <f>IFERROR(SUMPRODUCT(Y43:AE43,Y44:AE44)/AF43,0)</f>
        <v>0.21875</v>
      </c>
      <c r="AG44" s="53">
        <v>0.22222222222222221</v>
      </c>
      <c r="AH44" s="53">
        <v>0.2</v>
      </c>
      <c r="AI44" s="53">
        <v>0.6</v>
      </c>
      <c r="AJ44" s="53">
        <v>0.5</v>
      </c>
      <c r="AK44" s="53">
        <v>0.45454545454545453</v>
      </c>
      <c r="AL44" s="53">
        <v>0</v>
      </c>
      <c r="AM44" s="53">
        <v>0</v>
      </c>
      <c r="AN44" s="281">
        <f>IFERROR(SUMPRODUCT(AG43:AM43,AG44:AM44)/AN43,0)</f>
        <v>0.27027027027027029</v>
      </c>
      <c r="AO44" s="53">
        <v>0.5714285714285714</v>
      </c>
      <c r="AP44" s="53">
        <v>0</v>
      </c>
      <c r="AQ44" s="53">
        <v>0.66666666666666663</v>
      </c>
      <c r="AR44" s="53">
        <v>0</v>
      </c>
      <c r="AS44" s="53">
        <v>0.69230769230769229</v>
      </c>
      <c r="AT44" s="53">
        <v>0.26666666666666666</v>
      </c>
      <c r="AU44" s="53">
        <v>0.375</v>
      </c>
      <c r="AV44" s="281">
        <f>IFERROR(SUMPRODUCT(AO43:AU43,AO44:AU44)/AV43,0)</f>
        <v>0.46666666666666667</v>
      </c>
      <c r="AW44" s="53"/>
      <c r="AX44" s="53"/>
      <c r="AY44" s="53"/>
      <c r="AZ44" s="53"/>
      <c r="BA44" s="53"/>
      <c r="BB44" s="53"/>
      <c r="BC44" s="53"/>
      <c r="BD44" s="281">
        <f>IFERROR(SUMPRODUCT(AW43:BC43,AW44:BC44)/BD43,0)</f>
        <v>0</v>
      </c>
    </row>
    <row r="45" spans="1:56" outlineLevel="1" x14ac:dyDescent="0.2">
      <c r="A45" s="249"/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P45" s="249"/>
      <c r="AQ45" s="249"/>
      <c r="AR45" s="249"/>
      <c r="AS45" s="249"/>
      <c r="AT45" s="249"/>
      <c r="AU45" s="249"/>
      <c r="AV45" s="249"/>
      <c r="AW45" s="249"/>
      <c r="AX45" s="249"/>
      <c r="AY45" s="249"/>
      <c r="AZ45" s="249"/>
      <c r="BA45" s="249"/>
      <c r="BB45" s="249"/>
      <c r="BC45" s="249"/>
      <c r="BD45" s="249"/>
    </row>
    <row r="46" spans="1:56" hidden="1" outlineLevel="2" x14ac:dyDescent="0.2">
      <c r="B46" t="s">
        <v>195</v>
      </c>
      <c r="C46" t="s">
        <v>196</v>
      </c>
      <c r="H46" s="284">
        <f>SUMIF($I$3:$BD$3,$H$3,$I46:$BD46)</f>
        <v>804</v>
      </c>
      <c r="I46" s="120">
        <f>I16*I17</f>
        <v>38</v>
      </c>
      <c r="J46" s="120">
        <f t="shared" ref="J46:O46" si="21">J16*J17</f>
        <v>18</v>
      </c>
      <c r="K46" s="120">
        <f t="shared" si="21"/>
        <v>34</v>
      </c>
      <c r="L46" s="120">
        <f t="shared" si="21"/>
        <v>24</v>
      </c>
      <c r="M46" s="120">
        <f t="shared" si="21"/>
        <v>29</v>
      </c>
      <c r="N46" s="120">
        <f t="shared" si="21"/>
        <v>25</v>
      </c>
      <c r="O46" s="120">
        <f t="shared" si="21"/>
        <v>25</v>
      </c>
      <c r="P46" s="280"/>
      <c r="Q46" s="120">
        <f t="shared" ref="Q46:W46" si="22">Q16*Q17</f>
        <v>22</v>
      </c>
      <c r="R46" s="120">
        <f t="shared" si="22"/>
        <v>25</v>
      </c>
      <c r="S46" s="120">
        <f t="shared" si="22"/>
        <v>10</v>
      </c>
      <c r="T46" s="120">
        <f t="shared" si="22"/>
        <v>37</v>
      </c>
      <c r="U46" s="120">
        <f t="shared" si="22"/>
        <v>5</v>
      </c>
      <c r="V46" s="120">
        <f t="shared" si="22"/>
        <v>13</v>
      </c>
      <c r="W46" s="120">
        <f t="shared" si="22"/>
        <v>15</v>
      </c>
      <c r="X46" s="280"/>
      <c r="Y46" s="120">
        <f t="shared" ref="Y46:AE46" si="23">Y16*Y17</f>
        <v>29</v>
      </c>
      <c r="Z46" s="120">
        <f t="shared" si="23"/>
        <v>46</v>
      </c>
      <c r="AA46" s="120">
        <f t="shared" si="23"/>
        <v>25</v>
      </c>
      <c r="AB46" s="120">
        <f t="shared" si="23"/>
        <v>23</v>
      </c>
      <c r="AC46" s="120">
        <f t="shared" si="23"/>
        <v>25</v>
      </c>
      <c r="AD46" s="120">
        <f t="shared" si="23"/>
        <v>34</v>
      </c>
      <c r="AE46" s="120">
        <f t="shared" si="23"/>
        <v>11</v>
      </c>
      <c r="AF46" s="280"/>
      <c r="AG46" s="120">
        <f t="shared" ref="AG46:AM46" si="24">AG16*AG17</f>
        <v>41</v>
      </c>
      <c r="AH46" s="120">
        <f t="shared" si="24"/>
        <v>26</v>
      </c>
      <c r="AI46" s="120">
        <f t="shared" si="24"/>
        <v>14</v>
      </c>
      <c r="AJ46" s="120">
        <f t="shared" si="24"/>
        <v>23</v>
      </c>
      <c r="AK46" s="120">
        <f t="shared" si="24"/>
        <v>24</v>
      </c>
      <c r="AL46" s="120">
        <f t="shared" si="24"/>
        <v>28</v>
      </c>
      <c r="AM46" s="120">
        <f t="shared" si="24"/>
        <v>34</v>
      </c>
      <c r="AN46" s="280"/>
      <c r="AO46" s="120">
        <f t="shared" ref="AO46:AU46" si="25">AO16*AO17</f>
        <v>50</v>
      </c>
      <c r="AP46" s="120">
        <f t="shared" si="25"/>
        <v>25</v>
      </c>
      <c r="AQ46" s="120">
        <f t="shared" si="25"/>
        <v>28</v>
      </c>
      <c r="AR46" s="120">
        <f t="shared" si="25"/>
        <v>40</v>
      </c>
      <c r="AS46" s="120">
        <f t="shared" si="25"/>
        <v>57</v>
      </c>
      <c r="AT46" s="120">
        <f t="shared" si="25"/>
        <v>21</v>
      </c>
      <c r="AU46" s="120">
        <f t="shared" si="25"/>
        <v>23</v>
      </c>
      <c r="AV46" s="280"/>
      <c r="AW46" s="120">
        <f t="shared" ref="AW46:BC46" si="26">AW16*AW17</f>
        <v>0</v>
      </c>
      <c r="AX46" s="120">
        <f t="shared" si="26"/>
        <v>0</v>
      </c>
      <c r="AY46" s="120">
        <f t="shared" si="26"/>
        <v>0</v>
      </c>
      <c r="AZ46" s="120">
        <f t="shared" si="26"/>
        <v>0</v>
      </c>
      <c r="BA46" s="120">
        <f t="shared" si="26"/>
        <v>0</v>
      </c>
      <c r="BB46" s="120">
        <f t="shared" si="26"/>
        <v>0</v>
      </c>
      <c r="BC46" s="120">
        <f t="shared" si="26"/>
        <v>0</v>
      </c>
      <c r="BD46" s="280"/>
    </row>
    <row r="47" spans="1:56" hidden="1" outlineLevel="2" x14ac:dyDescent="0.2">
      <c r="C47" t="s">
        <v>197</v>
      </c>
      <c r="H47" s="284">
        <f>SUMIF($I$3:$BD$3,$H$3,$I47:$BD47)</f>
        <v>349</v>
      </c>
      <c r="I47" s="120">
        <f>I25*I26</f>
        <v>10</v>
      </c>
      <c r="J47" s="120">
        <f t="shared" ref="J47:O47" si="27">J25*J26</f>
        <v>12</v>
      </c>
      <c r="K47" s="120">
        <f t="shared" si="27"/>
        <v>8</v>
      </c>
      <c r="L47" s="120">
        <f t="shared" si="27"/>
        <v>6</v>
      </c>
      <c r="M47" s="120">
        <f t="shared" si="27"/>
        <v>14.999999999999998</v>
      </c>
      <c r="N47" s="120">
        <f t="shared" si="27"/>
        <v>9</v>
      </c>
      <c r="O47" s="120">
        <f t="shared" si="27"/>
        <v>1</v>
      </c>
      <c r="P47" s="280"/>
      <c r="Q47" s="120">
        <f t="shared" ref="Q47:W47" si="28">Q25*Q26</f>
        <v>14</v>
      </c>
      <c r="R47" s="120">
        <f t="shared" si="28"/>
        <v>5</v>
      </c>
      <c r="S47" s="120">
        <f t="shared" si="28"/>
        <v>11</v>
      </c>
      <c r="T47" s="120">
        <f t="shared" si="28"/>
        <v>7</v>
      </c>
      <c r="U47" s="120">
        <f t="shared" si="28"/>
        <v>9</v>
      </c>
      <c r="V47" s="120">
        <f t="shared" si="28"/>
        <v>17</v>
      </c>
      <c r="W47" s="120">
        <f t="shared" si="28"/>
        <v>12</v>
      </c>
      <c r="X47" s="280"/>
      <c r="Y47" s="120">
        <f t="shared" ref="Y47:AE47" si="29">Y25*Y26</f>
        <v>12</v>
      </c>
      <c r="Z47" s="120">
        <f t="shared" si="29"/>
        <v>10</v>
      </c>
      <c r="AA47" s="120">
        <f t="shared" si="29"/>
        <v>13</v>
      </c>
      <c r="AB47" s="120">
        <f t="shared" si="29"/>
        <v>6</v>
      </c>
      <c r="AC47" s="120">
        <f t="shared" si="29"/>
        <v>17</v>
      </c>
      <c r="AD47" s="120">
        <f t="shared" si="29"/>
        <v>4</v>
      </c>
      <c r="AE47" s="120">
        <f t="shared" si="29"/>
        <v>7</v>
      </c>
      <c r="AF47" s="280"/>
      <c r="AG47" s="120">
        <f t="shared" ref="AG47:AM47" si="30">AG25*AG26</f>
        <v>5</v>
      </c>
      <c r="AH47" s="120">
        <f t="shared" si="30"/>
        <v>29.000000000000004</v>
      </c>
      <c r="AI47" s="120">
        <f t="shared" si="30"/>
        <v>19</v>
      </c>
      <c r="AJ47" s="120">
        <f t="shared" si="30"/>
        <v>6</v>
      </c>
      <c r="AK47" s="120">
        <f t="shared" si="30"/>
        <v>13</v>
      </c>
      <c r="AL47" s="120">
        <f t="shared" si="30"/>
        <v>16</v>
      </c>
      <c r="AM47" s="120">
        <f t="shared" si="30"/>
        <v>8</v>
      </c>
      <c r="AN47" s="280"/>
      <c r="AO47" s="120">
        <f t="shared" ref="AO47:AU47" si="31">AO25*AO26</f>
        <v>6</v>
      </c>
      <c r="AP47" s="120">
        <f t="shared" si="31"/>
        <v>15</v>
      </c>
      <c r="AQ47" s="120">
        <f t="shared" si="31"/>
        <v>10</v>
      </c>
      <c r="AR47" s="120">
        <f t="shared" si="31"/>
        <v>6</v>
      </c>
      <c r="AS47" s="120">
        <f t="shared" si="31"/>
        <v>32</v>
      </c>
      <c r="AT47" s="120">
        <f t="shared" si="31"/>
        <v>21</v>
      </c>
      <c r="AU47" s="120">
        <f t="shared" si="31"/>
        <v>9</v>
      </c>
      <c r="AV47" s="280"/>
      <c r="AW47" s="120">
        <f t="shared" ref="AW47:BC47" si="32">AW25*AW26</f>
        <v>0</v>
      </c>
      <c r="AX47" s="120">
        <f t="shared" si="32"/>
        <v>0</v>
      </c>
      <c r="AY47" s="120">
        <f t="shared" si="32"/>
        <v>0</v>
      </c>
      <c r="AZ47" s="120">
        <f t="shared" si="32"/>
        <v>0</v>
      </c>
      <c r="BA47" s="120">
        <f t="shared" si="32"/>
        <v>0</v>
      </c>
      <c r="BB47" s="120">
        <f t="shared" si="32"/>
        <v>0</v>
      </c>
      <c r="BC47" s="120">
        <f t="shared" si="32"/>
        <v>0</v>
      </c>
      <c r="BD47" s="280"/>
    </row>
    <row r="48" spans="1:56" hidden="1" outlineLevel="2" x14ac:dyDescent="0.2">
      <c r="C48" t="s">
        <v>198</v>
      </c>
      <c r="H48" s="284">
        <f>SUMIF($I$3:$BD$3,$H$3,$I48:$BD48)</f>
        <v>31</v>
      </c>
      <c r="I48" s="120">
        <f>I34*I35</f>
        <v>4</v>
      </c>
      <c r="J48" s="120">
        <f t="shared" ref="J48:O48" si="33">J34*J35</f>
        <v>3</v>
      </c>
      <c r="K48" s="120">
        <f t="shared" si="33"/>
        <v>1</v>
      </c>
      <c r="L48" s="120">
        <f t="shared" si="33"/>
        <v>1</v>
      </c>
      <c r="M48" s="120">
        <f t="shared" si="33"/>
        <v>-1</v>
      </c>
      <c r="N48" s="120">
        <f t="shared" si="33"/>
        <v>0</v>
      </c>
      <c r="O48" s="120">
        <f t="shared" si="33"/>
        <v>0</v>
      </c>
      <c r="P48" s="280"/>
      <c r="Q48" s="120">
        <f t="shared" ref="Q48:W48" si="34">Q34*Q35</f>
        <v>4</v>
      </c>
      <c r="R48" s="120">
        <f t="shared" si="34"/>
        <v>4</v>
      </c>
      <c r="S48" s="120">
        <f t="shared" si="34"/>
        <v>2</v>
      </c>
      <c r="T48" s="120">
        <f t="shared" si="34"/>
        <v>0</v>
      </c>
      <c r="U48" s="120">
        <f t="shared" si="34"/>
        <v>1</v>
      </c>
      <c r="V48" s="120">
        <f t="shared" si="34"/>
        <v>-1</v>
      </c>
      <c r="W48" s="120">
        <f t="shared" si="34"/>
        <v>2</v>
      </c>
      <c r="X48" s="280"/>
      <c r="Y48" s="120">
        <f t="shared" ref="Y48:AE48" si="35">Y34*Y35</f>
        <v>3</v>
      </c>
      <c r="Z48" s="120">
        <f t="shared" si="35"/>
        <v>1</v>
      </c>
      <c r="AA48" s="120">
        <f t="shared" si="35"/>
        <v>4</v>
      </c>
      <c r="AB48" s="120">
        <f t="shared" si="35"/>
        <v>-2</v>
      </c>
      <c r="AC48" s="120">
        <f t="shared" si="35"/>
        <v>-2</v>
      </c>
      <c r="AD48" s="120">
        <f t="shared" si="35"/>
        <v>0</v>
      </c>
      <c r="AE48" s="120">
        <f t="shared" si="35"/>
        <v>0</v>
      </c>
      <c r="AF48" s="280"/>
      <c r="AG48" s="120">
        <f t="shared" ref="AG48:AM48" si="36">AG34*AG35</f>
        <v>-2</v>
      </c>
      <c r="AH48" s="120">
        <f t="shared" si="36"/>
        <v>1</v>
      </c>
      <c r="AI48" s="120">
        <f t="shared" si="36"/>
        <v>-1</v>
      </c>
      <c r="AJ48" s="120">
        <f t="shared" si="36"/>
        <v>2</v>
      </c>
      <c r="AK48" s="120">
        <f t="shared" si="36"/>
        <v>1</v>
      </c>
      <c r="AL48" s="120">
        <f t="shared" si="36"/>
        <v>0</v>
      </c>
      <c r="AM48" s="120">
        <f t="shared" si="36"/>
        <v>0</v>
      </c>
      <c r="AN48" s="280"/>
      <c r="AO48" s="120">
        <f t="shared" ref="AO48:AU48" si="37">AO34*AO35</f>
        <v>7</v>
      </c>
      <c r="AP48" s="120">
        <f t="shared" si="37"/>
        <v>-1</v>
      </c>
      <c r="AQ48" s="120">
        <f t="shared" si="37"/>
        <v>2</v>
      </c>
      <c r="AR48" s="120">
        <f t="shared" si="37"/>
        <v>4</v>
      </c>
      <c r="AS48" s="120">
        <f t="shared" si="37"/>
        <v>2</v>
      </c>
      <c r="AT48" s="120">
        <f t="shared" si="37"/>
        <v>0</v>
      </c>
      <c r="AU48" s="120">
        <f t="shared" si="37"/>
        <v>0</v>
      </c>
      <c r="AV48" s="280"/>
      <c r="AW48" s="120">
        <f t="shared" ref="AW48:BC48" si="38">AW34*AW35</f>
        <v>0</v>
      </c>
      <c r="AX48" s="120">
        <f t="shared" si="38"/>
        <v>0</v>
      </c>
      <c r="AY48" s="120">
        <f t="shared" si="38"/>
        <v>0</v>
      </c>
      <c r="AZ48" s="120">
        <f t="shared" si="38"/>
        <v>0</v>
      </c>
      <c r="BA48" s="120">
        <f t="shared" si="38"/>
        <v>0</v>
      </c>
      <c r="BB48" s="120">
        <f t="shared" si="38"/>
        <v>0</v>
      </c>
      <c r="BC48" s="120">
        <f t="shared" si="38"/>
        <v>0</v>
      </c>
      <c r="BD48" s="280"/>
    </row>
    <row r="49" spans="1:56" hidden="1" outlineLevel="2" x14ac:dyDescent="0.2">
      <c r="C49" t="s">
        <v>199</v>
      </c>
      <c r="H49" s="284">
        <f>SUMIF($I$3:$BD$3,$H$3,$I49:$BD49)</f>
        <v>114</v>
      </c>
      <c r="I49" s="120">
        <f>I43*I44</f>
        <v>6</v>
      </c>
      <c r="J49" s="120">
        <f t="shared" ref="J49:O49" si="39">J43*J44</f>
        <v>3</v>
      </c>
      <c r="K49" s="120">
        <f t="shared" si="39"/>
        <v>3</v>
      </c>
      <c r="L49" s="120">
        <f t="shared" si="39"/>
        <v>9</v>
      </c>
      <c r="M49" s="120">
        <f t="shared" si="39"/>
        <v>7</v>
      </c>
      <c r="N49" s="120">
        <f t="shared" si="39"/>
        <v>8</v>
      </c>
      <c r="O49" s="120">
        <f t="shared" si="39"/>
        <v>7</v>
      </c>
      <c r="P49" s="280"/>
      <c r="Q49" s="120">
        <f t="shared" ref="Q49:W49" si="40">Q43*Q44</f>
        <v>2</v>
      </c>
      <c r="R49" s="120">
        <f t="shared" si="40"/>
        <v>-1</v>
      </c>
      <c r="S49" s="120">
        <f t="shared" si="40"/>
        <v>4</v>
      </c>
      <c r="T49" s="120">
        <f t="shared" si="40"/>
        <v>2</v>
      </c>
      <c r="U49" s="120">
        <f t="shared" si="40"/>
        <v>5</v>
      </c>
      <c r="V49" s="120">
        <f t="shared" si="40"/>
        <v>10</v>
      </c>
      <c r="W49" s="120">
        <f t="shared" si="40"/>
        <v>8</v>
      </c>
      <c r="X49" s="280"/>
      <c r="Y49" s="120">
        <f t="shared" ref="Y49:AE49" si="41">Y43*Y44</f>
        <v>0</v>
      </c>
      <c r="Z49" s="120">
        <f t="shared" si="41"/>
        <v>3</v>
      </c>
      <c r="AA49" s="120">
        <f t="shared" si="41"/>
        <v>2</v>
      </c>
      <c r="AB49" s="120">
        <f t="shared" si="41"/>
        <v>0</v>
      </c>
      <c r="AC49" s="120">
        <f t="shared" si="41"/>
        <v>3</v>
      </c>
      <c r="AD49" s="120">
        <f t="shared" si="41"/>
        <v>0</v>
      </c>
      <c r="AE49" s="120">
        <f t="shared" si="41"/>
        <v>6</v>
      </c>
      <c r="AF49" s="280"/>
      <c r="AG49" s="120">
        <f t="shared" ref="AG49:AM49" si="42">AG43*AG44</f>
        <v>2</v>
      </c>
      <c r="AH49" s="120">
        <f t="shared" si="42"/>
        <v>2</v>
      </c>
      <c r="AI49" s="120">
        <f t="shared" si="42"/>
        <v>6</v>
      </c>
      <c r="AJ49" s="120">
        <f t="shared" si="42"/>
        <v>5</v>
      </c>
      <c r="AK49" s="120">
        <f t="shared" si="42"/>
        <v>5</v>
      </c>
      <c r="AL49" s="120">
        <f t="shared" si="42"/>
        <v>0</v>
      </c>
      <c r="AM49" s="120">
        <f t="shared" si="42"/>
        <v>0</v>
      </c>
      <c r="AN49" s="280"/>
      <c r="AO49" s="120">
        <f t="shared" ref="AO49:AU49" si="43">AO43*AO44</f>
        <v>8</v>
      </c>
      <c r="AP49" s="120">
        <f t="shared" si="43"/>
        <v>0</v>
      </c>
      <c r="AQ49" s="120">
        <f t="shared" si="43"/>
        <v>8</v>
      </c>
      <c r="AR49" s="120">
        <f t="shared" si="43"/>
        <v>0</v>
      </c>
      <c r="AS49" s="120">
        <f t="shared" si="43"/>
        <v>9</v>
      </c>
      <c r="AT49" s="120">
        <f t="shared" si="43"/>
        <v>4</v>
      </c>
      <c r="AU49" s="120">
        <f t="shared" si="43"/>
        <v>6</v>
      </c>
      <c r="AV49" s="280"/>
      <c r="AW49" s="120">
        <f t="shared" ref="AW49:BC49" si="44">AW43*AW44</f>
        <v>0</v>
      </c>
      <c r="AX49" s="120">
        <f t="shared" si="44"/>
        <v>0</v>
      </c>
      <c r="AY49" s="120">
        <f t="shared" si="44"/>
        <v>0</v>
      </c>
      <c r="AZ49" s="120">
        <f t="shared" si="44"/>
        <v>0</v>
      </c>
      <c r="BA49" s="120">
        <f t="shared" si="44"/>
        <v>0</v>
      </c>
      <c r="BB49" s="120">
        <f t="shared" si="44"/>
        <v>0</v>
      </c>
      <c r="BC49" s="120">
        <f t="shared" si="44"/>
        <v>0</v>
      </c>
      <c r="BD49" s="280"/>
    </row>
    <row r="50" spans="1:56" hidden="1" outlineLevel="2" x14ac:dyDescent="0.2">
      <c r="H50" s="280"/>
      <c r="P50" s="280"/>
      <c r="X50" s="280"/>
      <c r="AF50" s="280"/>
      <c r="AN50" s="280"/>
      <c r="AV50" s="280"/>
      <c r="BD50" s="280"/>
    </row>
    <row r="51" spans="1:56" hidden="1" outlineLevel="2" x14ac:dyDescent="0.2">
      <c r="H51" s="281"/>
      <c r="I51" s="53"/>
      <c r="J51" s="53"/>
      <c r="K51" s="53"/>
      <c r="L51" s="53"/>
      <c r="M51" s="53"/>
      <c r="N51" s="53"/>
      <c r="O51" s="53"/>
      <c r="P51" s="281"/>
      <c r="Q51" s="53"/>
      <c r="R51" s="53"/>
      <c r="S51" s="53"/>
      <c r="T51" s="53"/>
      <c r="U51" s="53"/>
      <c r="V51" s="53"/>
      <c r="W51" s="53"/>
      <c r="X51" s="281"/>
      <c r="Y51" s="53"/>
      <c r="Z51" s="53"/>
      <c r="AA51" s="53"/>
      <c r="AB51" s="53"/>
      <c r="AC51" s="53"/>
      <c r="AD51" s="53"/>
      <c r="AE51" s="53"/>
      <c r="AF51" s="281"/>
      <c r="AG51" s="53"/>
      <c r="AH51" s="53"/>
      <c r="AI51" s="53"/>
      <c r="AJ51" s="53"/>
      <c r="AK51" s="53"/>
      <c r="AL51" s="53"/>
      <c r="AM51" s="53"/>
      <c r="AN51" s="281"/>
      <c r="AO51" s="53"/>
      <c r="AP51" s="53"/>
      <c r="AQ51" s="53"/>
      <c r="AR51" s="53"/>
      <c r="AS51" s="53"/>
      <c r="AT51" s="53"/>
      <c r="AU51" s="53"/>
      <c r="AV51" s="281"/>
      <c r="AW51" s="53"/>
      <c r="AX51" s="53"/>
      <c r="AY51" s="53"/>
      <c r="AZ51" s="53"/>
      <c r="BA51" s="53"/>
      <c r="BB51" s="53"/>
      <c r="BC51" s="53"/>
      <c r="BD51" s="281"/>
    </row>
    <row r="52" spans="1:56" hidden="1" outlineLevel="2" x14ac:dyDescent="0.2">
      <c r="H52" s="280"/>
      <c r="P52" s="280"/>
      <c r="X52" s="280"/>
      <c r="AF52" s="280"/>
      <c r="AN52" s="280"/>
      <c r="AV52" s="280"/>
      <c r="BD52" s="280"/>
    </row>
    <row r="53" spans="1:56" outlineLevel="1" collapsed="1" x14ac:dyDescent="0.2">
      <c r="H53" s="281"/>
      <c r="I53" s="53"/>
      <c r="J53" s="53"/>
      <c r="K53" s="53"/>
      <c r="L53" s="53"/>
      <c r="M53" s="53"/>
      <c r="N53" s="53"/>
      <c r="O53" s="53"/>
      <c r="P53" s="281"/>
      <c r="Q53" s="53"/>
      <c r="R53" s="53"/>
      <c r="S53" s="53"/>
      <c r="T53" s="53"/>
      <c r="U53" s="53"/>
      <c r="V53" s="53"/>
      <c r="W53" s="53"/>
      <c r="X53" s="281"/>
      <c r="Y53" s="53"/>
      <c r="Z53" s="53"/>
      <c r="AA53" s="53"/>
      <c r="AB53" s="53"/>
      <c r="AC53" s="53"/>
      <c r="AD53" s="53"/>
      <c r="AE53" s="53"/>
      <c r="AF53" s="281"/>
      <c r="AG53" s="53"/>
      <c r="AH53" s="53"/>
      <c r="AI53" s="53"/>
      <c r="AJ53" s="53"/>
      <c r="AK53" s="53"/>
      <c r="AL53" s="53"/>
      <c r="AM53" s="53"/>
      <c r="AN53" s="281"/>
      <c r="AO53" s="53"/>
      <c r="AP53" s="53"/>
      <c r="AQ53" s="53"/>
      <c r="AR53" s="53"/>
      <c r="AS53" s="53"/>
      <c r="AT53" s="53"/>
      <c r="AU53" s="53"/>
      <c r="AV53" s="281"/>
      <c r="AW53" s="53"/>
      <c r="AX53" s="53"/>
      <c r="AY53" s="53"/>
      <c r="AZ53" s="53"/>
      <c r="BA53" s="53"/>
      <c r="BB53" s="53"/>
      <c r="BC53" s="53"/>
      <c r="BD53" s="281"/>
    </row>
    <row r="54" spans="1:56" ht="13.5" x14ac:dyDescent="0.2">
      <c r="A54" s="58" t="s">
        <v>83</v>
      </c>
      <c r="B54" s="58"/>
      <c r="C54" s="25"/>
      <c r="D54" s="25"/>
      <c r="E54" s="25"/>
      <c r="F54" s="25"/>
      <c r="G54" s="26"/>
      <c r="H54" s="27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7"/>
      <c r="Y54" s="28"/>
      <c r="Z54" s="28"/>
      <c r="AA54" s="28"/>
      <c r="AB54" s="28"/>
      <c r="AC54" s="28"/>
      <c r="AD54" s="28"/>
      <c r="AE54" s="28"/>
      <c r="AF54" s="27"/>
      <c r="AG54" s="28"/>
      <c r="AH54" s="28"/>
      <c r="AI54" s="28"/>
      <c r="AJ54" s="28"/>
      <c r="AK54" s="28"/>
      <c r="AL54" s="28"/>
      <c r="AM54" s="28"/>
      <c r="AN54" s="27"/>
      <c r="AO54" s="28"/>
      <c r="AP54" s="28"/>
      <c r="AQ54" s="28"/>
      <c r="AR54" s="28"/>
      <c r="AS54" s="28"/>
      <c r="AT54" s="28"/>
      <c r="AU54" s="28"/>
      <c r="AV54" s="27"/>
      <c r="AW54" s="28"/>
      <c r="AX54" s="28"/>
      <c r="AY54" s="28"/>
      <c r="AZ54" s="28"/>
      <c r="BA54" s="28"/>
      <c r="BB54" s="28"/>
      <c r="BC54" s="28"/>
      <c r="BD54" s="27"/>
    </row>
    <row r="55" spans="1:56" outlineLevel="1" x14ac:dyDescent="0.2">
      <c r="A55" s="249"/>
      <c r="B55" s="249" t="s">
        <v>18</v>
      </c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  <c r="AK55" s="249"/>
      <c r="AL55" s="249"/>
      <c r="AM55" s="249"/>
      <c r="AN55" s="249"/>
      <c r="AO55" s="249"/>
      <c r="AP55" s="249"/>
      <c r="AQ55" s="249"/>
      <c r="AR55" s="249"/>
      <c r="AS55" s="249"/>
      <c r="AT55" s="249"/>
      <c r="AU55" s="249"/>
      <c r="AV55" s="249"/>
      <c r="AW55" s="249"/>
      <c r="AX55" s="249"/>
      <c r="AY55" s="249"/>
      <c r="AZ55" s="249"/>
      <c r="BA55" s="249"/>
      <c r="BB55" s="249"/>
      <c r="BC55" s="249"/>
      <c r="BD55" s="249"/>
    </row>
    <row r="56" spans="1:56" outlineLevel="1" x14ac:dyDescent="0.2">
      <c r="C56">
        <v>1</v>
      </c>
      <c r="D56" t="s">
        <v>143</v>
      </c>
      <c r="H56" s="280">
        <f>SUMIF($I$3:$BD$3,$H$3,$I56:$BD56)</f>
        <v>0</v>
      </c>
      <c r="P56" s="280">
        <f>SUM(I56:O56)</f>
        <v>0</v>
      </c>
      <c r="X56" s="280">
        <f>SUM(Q56:W56)</f>
        <v>0</v>
      </c>
      <c r="AF56" s="280">
        <f>SUM(Y56:AE56)</f>
        <v>0</v>
      </c>
      <c r="AN56" s="280">
        <f>SUM(AG56:AM56)</f>
        <v>0</v>
      </c>
      <c r="AV56" s="280">
        <f>SUM(AO56:AU56)</f>
        <v>0</v>
      </c>
      <c r="BD56" s="280">
        <f>SUM(AW56:BC56)</f>
        <v>0</v>
      </c>
    </row>
    <row r="57" spans="1:56" outlineLevel="1" x14ac:dyDescent="0.2">
      <c r="C57">
        <v>2</v>
      </c>
      <c r="D57" t="s">
        <v>143</v>
      </c>
      <c r="H57" s="280">
        <f>SUMIF($I$3:$BD$3,$H$3,$I57:$BD57)</f>
        <v>0</v>
      </c>
      <c r="P57" s="280">
        <f>SUM(I57:O57)</f>
        <v>0</v>
      </c>
      <c r="X57" s="280">
        <f>SUM(Q57:W57)</f>
        <v>0</v>
      </c>
      <c r="AF57" s="280">
        <f>SUM(Y57:AE57)</f>
        <v>0</v>
      </c>
      <c r="AN57" s="280">
        <f>SUM(AG57:AM57)</f>
        <v>0</v>
      </c>
      <c r="AV57" s="280">
        <f>SUM(AO57:AU57)</f>
        <v>0</v>
      </c>
      <c r="BD57" s="280">
        <f>SUM(AW57:BC57)</f>
        <v>0</v>
      </c>
    </row>
    <row r="58" spans="1:56" outlineLevel="1" x14ac:dyDescent="0.2">
      <c r="C58">
        <v>3</v>
      </c>
      <c r="D58" t="s">
        <v>143</v>
      </c>
      <c r="H58" s="280">
        <f>SUMIF($I$3:$BD$3,$H$3,$I58:$BD58)</f>
        <v>0</v>
      </c>
      <c r="P58" s="280">
        <f>SUM(I58:O58)</f>
        <v>0</v>
      </c>
      <c r="X58" s="280">
        <f>SUM(Q58:W58)</f>
        <v>0</v>
      </c>
      <c r="AF58" s="280">
        <f>SUM(Y58:AE58)</f>
        <v>0</v>
      </c>
      <c r="AN58" s="280">
        <f>SUM(AG58:AM58)</f>
        <v>0</v>
      </c>
      <c r="AV58" s="280">
        <f>SUM(AO58:AU58)</f>
        <v>0</v>
      </c>
      <c r="BD58" s="280">
        <f>SUM(AW58:BC58)</f>
        <v>0</v>
      </c>
    </row>
    <row r="59" spans="1:56" outlineLevel="1" x14ac:dyDescent="0.2">
      <c r="C59">
        <v>4</v>
      </c>
      <c r="D59" t="s">
        <v>143</v>
      </c>
      <c r="H59" s="280">
        <f>SUMIF($I$3:$BD$3,$H$3,$I59:$BD59)</f>
        <v>0</v>
      </c>
      <c r="P59" s="280">
        <f>SUM(I59:O59)</f>
        <v>0</v>
      </c>
      <c r="X59" s="280">
        <f>SUM(Q59:W59)</f>
        <v>0</v>
      </c>
      <c r="AF59" s="280">
        <f>SUM(Y59:AE59)</f>
        <v>0</v>
      </c>
      <c r="AN59" s="280">
        <f>SUM(AG59:AM59)</f>
        <v>0</v>
      </c>
      <c r="AV59" s="280">
        <f>SUM(AO59:AU59)</f>
        <v>0</v>
      </c>
      <c r="BD59" s="280">
        <f>SUM(AW59:BC59)</f>
        <v>0</v>
      </c>
    </row>
    <row r="60" spans="1:56" outlineLevel="1" x14ac:dyDescent="0.2">
      <c r="C60">
        <v>5</v>
      </c>
      <c r="D60" t="s">
        <v>143</v>
      </c>
      <c r="H60" s="280">
        <f>SUMIF($I$3:$BD$3,$H$3,$I60:$BD60)</f>
        <v>0</v>
      </c>
      <c r="P60" s="280">
        <f>SUM(I60:O60)</f>
        <v>0</v>
      </c>
      <c r="X60" s="280">
        <f>SUM(Q60:W60)</f>
        <v>0</v>
      </c>
      <c r="AF60" s="280">
        <f>SUM(Y60:AE60)</f>
        <v>0</v>
      </c>
      <c r="AN60" s="280">
        <f>SUM(AG60:AM60)</f>
        <v>0</v>
      </c>
      <c r="AV60" s="280">
        <f>SUM(AO60:AU60)</f>
        <v>0</v>
      </c>
      <c r="BD60" s="280">
        <f>SUM(AW60:BC60)</f>
        <v>0</v>
      </c>
    </row>
    <row r="61" spans="1:56" outlineLevel="1" x14ac:dyDescent="0.2">
      <c r="C61" t="s">
        <v>174</v>
      </c>
      <c r="D61" t="s">
        <v>4</v>
      </c>
      <c r="H61" s="281">
        <f t="shared" ref="H61:AM61" si="45">IFERROR((H60-SUM(H56:H58))/SUM(H56:H60),0)</f>
        <v>0</v>
      </c>
      <c r="I61" s="53">
        <f t="shared" si="45"/>
        <v>0</v>
      </c>
      <c r="J61" s="53">
        <f t="shared" si="45"/>
        <v>0</v>
      </c>
      <c r="K61" s="53">
        <f t="shared" si="45"/>
        <v>0</v>
      </c>
      <c r="L61" s="53">
        <f t="shared" si="45"/>
        <v>0</v>
      </c>
      <c r="M61" s="53">
        <f t="shared" si="45"/>
        <v>0</v>
      </c>
      <c r="N61" s="53">
        <f t="shared" si="45"/>
        <v>0</v>
      </c>
      <c r="O61" s="53">
        <f t="shared" si="45"/>
        <v>0</v>
      </c>
      <c r="P61" s="281">
        <f t="shared" si="45"/>
        <v>0</v>
      </c>
      <c r="Q61" s="53">
        <f t="shared" si="45"/>
        <v>0</v>
      </c>
      <c r="R61" s="53">
        <f t="shared" si="45"/>
        <v>0</v>
      </c>
      <c r="S61" s="53">
        <f t="shared" si="45"/>
        <v>0</v>
      </c>
      <c r="T61" s="53">
        <f t="shared" si="45"/>
        <v>0</v>
      </c>
      <c r="U61" s="53">
        <f t="shared" si="45"/>
        <v>0</v>
      </c>
      <c r="V61" s="53">
        <f t="shared" si="45"/>
        <v>0</v>
      </c>
      <c r="W61" s="53">
        <f t="shared" si="45"/>
        <v>0</v>
      </c>
      <c r="X61" s="281">
        <f t="shared" si="45"/>
        <v>0</v>
      </c>
      <c r="Y61" s="53">
        <f t="shared" si="45"/>
        <v>0</v>
      </c>
      <c r="Z61" s="53">
        <f t="shared" si="45"/>
        <v>0</v>
      </c>
      <c r="AA61" s="53">
        <f t="shared" si="45"/>
        <v>0</v>
      </c>
      <c r="AB61" s="53">
        <f t="shared" si="45"/>
        <v>0</v>
      </c>
      <c r="AC61" s="53">
        <f t="shared" si="45"/>
        <v>0</v>
      </c>
      <c r="AD61" s="53">
        <f t="shared" si="45"/>
        <v>0</v>
      </c>
      <c r="AE61" s="53">
        <f t="shared" si="45"/>
        <v>0</v>
      </c>
      <c r="AF61" s="281">
        <f t="shared" si="45"/>
        <v>0</v>
      </c>
      <c r="AG61" s="53">
        <f t="shared" si="45"/>
        <v>0</v>
      </c>
      <c r="AH61" s="53">
        <f t="shared" si="45"/>
        <v>0</v>
      </c>
      <c r="AI61" s="53">
        <f t="shared" si="45"/>
        <v>0</v>
      </c>
      <c r="AJ61" s="53">
        <f t="shared" si="45"/>
        <v>0</v>
      </c>
      <c r="AK61" s="53">
        <f t="shared" si="45"/>
        <v>0</v>
      </c>
      <c r="AL61" s="53">
        <f t="shared" si="45"/>
        <v>0</v>
      </c>
      <c r="AM61" s="53">
        <f t="shared" si="45"/>
        <v>0</v>
      </c>
      <c r="AN61" s="281">
        <f t="shared" ref="AN61:BD61" si="46">IFERROR((AN60-SUM(AN56:AN58))/SUM(AN56:AN60),0)</f>
        <v>0</v>
      </c>
      <c r="AO61" s="53">
        <f t="shared" si="46"/>
        <v>0</v>
      </c>
      <c r="AP61" s="53">
        <f t="shared" si="46"/>
        <v>0</v>
      </c>
      <c r="AQ61" s="53">
        <f t="shared" si="46"/>
        <v>0</v>
      </c>
      <c r="AR61" s="53">
        <f t="shared" si="46"/>
        <v>0</v>
      </c>
      <c r="AS61" s="53">
        <f t="shared" si="46"/>
        <v>0</v>
      </c>
      <c r="AT61" s="53">
        <f t="shared" si="46"/>
        <v>0</v>
      </c>
      <c r="AU61" s="53">
        <f t="shared" si="46"/>
        <v>0</v>
      </c>
      <c r="AV61" s="281">
        <f t="shared" si="46"/>
        <v>0</v>
      </c>
      <c r="AW61" s="53">
        <f t="shared" si="46"/>
        <v>0</v>
      </c>
      <c r="AX61" s="53">
        <f t="shared" si="46"/>
        <v>0</v>
      </c>
      <c r="AY61" s="53">
        <f t="shared" si="46"/>
        <v>0</v>
      </c>
      <c r="AZ61" s="53">
        <f t="shared" si="46"/>
        <v>0</v>
      </c>
      <c r="BA61" s="53">
        <f t="shared" si="46"/>
        <v>0</v>
      </c>
      <c r="BB61" s="53">
        <f t="shared" si="46"/>
        <v>0</v>
      </c>
      <c r="BC61" s="53">
        <f t="shared" si="46"/>
        <v>0</v>
      </c>
      <c r="BD61" s="281">
        <f t="shared" si="46"/>
        <v>0</v>
      </c>
    </row>
    <row r="62" spans="1:56" outlineLevel="1" x14ac:dyDescent="0.2">
      <c r="C62" t="s">
        <v>194</v>
      </c>
      <c r="H62" s="280">
        <f>SUMIF($I$3:$BD$3,$H$3,$I62:$BD62)</f>
        <v>5154</v>
      </c>
      <c r="I62">
        <v>240</v>
      </c>
      <c r="J62">
        <v>247</v>
      </c>
      <c r="K62">
        <v>205</v>
      </c>
      <c r="L62">
        <v>199</v>
      </c>
      <c r="M62">
        <v>233</v>
      </c>
      <c r="N62">
        <v>249</v>
      </c>
      <c r="O62">
        <v>309</v>
      </c>
      <c r="P62" s="280">
        <f>SUM(I62:O62)</f>
        <v>1682</v>
      </c>
      <c r="Q62">
        <v>293</v>
      </c>
      <c r="R62">
        <v>294</v>
      </c>
      <c r="S62">
        <v>264</v>
      </c>
      <c r="T62">
        <v>157</v>
      </c>
      <c r="U62">
        <v>112</v>
      </c>
      <c r="V62">
        <v>183</v>
      </c>
      <c r="W62">
        <v>153</v>
      </c>
      <c r="X62" s="280">
        <f>SUM(Q62:W62)</f>
        <v>1456</v>
      </c>
      <c r="Y62">
        <v>198</v>
      </c>
      <c r="Z62">
        <v>174</v>
      </c>
      <c r="AA62">
        <v>185</v>
      </c>
      <c r="AB62">
        <v>180</v>
      </c>
      <c r="AC62">
        <v>141</v>
      </c>
      <c r="AD62">
        <v>151</v>
      </c>
      <c r="AE62">
        <v>101</v>
      </c>
      <c r="AF62" s="280">
        <f>SUM(Y62:AE62)</f>
        <v>1130</v>
      </c>
      <c r="AG62">
        <v>137</v>
      </c>
      <c r="AH62">
        <v>207</v>
      </c>
      <c r="AI62">
        <v>169</v>
      </c>
      <c r="AJ62">
        <v>168</v>
      </c>
      <c r="AK62">
        <v>136</v>
      </c>
      <c r="AL62">
        <v>152</v>
      </c>
      <c r="AM62">
        <v>121</v>
      </c>
      <c r="AN62" s="280">
        <f>SUM(AG62:AM62)</f>
        <v>1090</v>
      </c>
      <c r="AO62">
        <v>158</v>
      </c>
      <c r="AP62">
        <v>160</v>
      </c>
      <c r="AQ62">
        <v>145</v>
      </c>
      <c r="AR62">
        <v>141</v>
      </c>
      <c r="AS62">
        <v>102</v>
      </c>
      <c r="AT62">
        <v>83</v>
      </c>
      <c r="AU62">
        <v>131</v>
      </c>
      <c r="AV62" s="280">
        <f>SUM(AO62:AU62)</f>
        <v>920</v>
      </c>
      <c r="BD62" s="280">
        <f>SUM(AW62:BC62)</f>
        <v>0</v>
      </c>
    </row>
    <row r="63" spans="1:56" outlineLevel="1" x14ac:dyDescent="0.2">
      <c r="C63" t="s">
        <v>193</v>
      </c>
      <c r="H63" s="281">
        <f>IFERROR(H92/H62,0)</f>
        <v>0.23147070236709352</v>
      </c>
      <c r="I63" s="53">
        <v>0.17499999999999999</v>
      </c>
      <c r="J63" s="53">
        <v>0.22267206477732793</v>
      </c>
      <c r="K63" s="53">
        <v>0.32682926829268294</v>
      </c>
      <c r="L63" s="53">
        <v>0.28140703517587939</v>
      </c>
      <c r="M63" s="53">
        <v>0.37339055793991416</v>
      </c>
      <c r="N63" s="53">
        <v>-3.2128514056224897E-2</v>
      </c>
      <c r="O63" s="53">
        <v>9.0614886731391592E-2</v>
      </c>
      <c r="P63" s="281">
        <f>IFERROR(SUMPRODUCT(I62:O62,I63:O63)/P62,0)</f>
        <v>0.19441141498216408</v>
      </c>
      <c r="Q63" s="53">
        <v>0.14675767918088736</v>
      </c>
      <c r="R63" s="53">
        <v>0.22448979591836735</v>
      </c>
      <c r="S63" s="53">
        <v>0.24621212121212122</v>
      </c>
      <c r="T63" s="53">
        <v>0.17834394904458598</v>
      </c>
      <c r="U63" s="53">
        <v>0.4375</v>
      </c>
      <c r="V63" s="53">
        <v>0.15846994535519127</v>
      </c>
      <c r="W63" s="53">
        <v>0.22222222222222221</v>
      </c>
      <c r="X63" s="281">
        <f>IFERROR(SUMPRODUCT(Q62:W62,Q63:W63)/X62,0)</f>
        <v>0.21565934065934067</v>
      </c>
      <c r="Y63" s="53">
        <v>0.16666666666666666</v>
      </c>
      <c r="Z63" s="53">
        <v>0.31034482758620691</v>
      </c>
      <c r="AA63" s="53">
        <v>0.1891891891891892</v>
      </c>
      <c r="AB63" s="53">
        <v>0.26666666666666666</v>
      </c>
      <c r="AC63" s="53">
        <v>0.32624113475177308</v>
      </c>
      <c r="AD63" s="53">
        <v>0.36423841059602646</v>
      </c>
      <c r="AE63" s="53">
        <v>0.23762376237623761</v>
      </c>
      <c r="AF63" s="281">
        <f>IFERROR(SUMPRODUCT(Y62:AE62,Y63:AE63)/AF62,0)</f>
        <v>0.26106194690265488</v>
      </c>
      <c r="AG63" s="53">
        <v>7.2992700729927001E-2</v>
      </c>
      <c r="AH63" s="53">
        <v>0.24637681159420291</v>
      </c>
      <c r="AI63" s="53">
        <v>0.27810650887573962</v>
      </c>
      <c r="AJ63" s="53">
        <v>0.20833333333333334</v>
      </c>
      <c r="AK63" s="53">
        <v>0.41911764705882354</v>
      </c>
      <c r="AL63" s="53">
        <v>0.35526315789473684</v>
      </c>
      <c r="AM63" s="53">
        <v>0.28925619834710742</v>
      </c>
      <c r="AN63" s="281">
        <f>IFERROR(SUMPRODUCT(AG62:AM62,AG63:AM63)/AN62,0)</f>
        <v>0.26513761467889907</v>
      </c>
      <c r="AO63" s="53">
        <v>0.22784810126582278</v>
      </c>
      <c r="AP63" s="53">
        <v>0.31874999999999998</v>
      </c>
      <c r="AQ63" s="53">
        <v>0.25517241379310346</v>
      </c>
      <c r="AR63" s="53">
        <v>0.44680851063829785</v>
      </c>
      <c r="AS63" s="53">
        <v>0.14705882352941177</v>
      </c>
      <c r="AT63" s="53">
        <v>0.20481927710843373</v>
      </c>
      <c r="AU63" s="53">
        <v>0.42748091603053434</v>
      </c>
      <c r="AV63" s="281">
        <f>IFERROR(SUMPRODUCT(AO62:AU62,AO63:AU63)/AV62,0)</f>
        <v>0.29891304347826086</v>
      </c>
      <c r="AW63" s="53"/>
      <c r="AX63" s="53"/>
      <c r="AY63" s="53"/>
      <c r="AZ63" s="53"/>
      <c r="BA63" s="53"/>
      <c r="BB63" s="53"/>
      <c r="BC63" s="53"/>
      <c r="BD63" s="281">
        <f>IFERROR(SUMPRODUCT(AW62:BC62,AW63:BC63)/BD62,0)</f>
        <v>0</v>
      </c>
    </row>
    <row r="64" spans="1:56" outlineLevel="1" x14ac:dyDescent="0.2">
      <c r="A64" s="249"/>
      <c r="B64" s="249" t="s">
        <v>19</v>
      </c>
      <c r="C64" s="249"/>
      <c r="D64" s="249"/>
      <c r="E64" s="249"/>
      <c r="F64" s="249"/>
      <c r="G64" s="249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  <c r="AC64" s="249"/>
      <c r="AD64" s="249"/>
      <c r="AE64" s="249"/>
      <c r="AF64" s="249"/>
      <c r="AG64" s="249"/>
      <c r="AH64" s="249"/>
      <c r="AI64" s="249"/>
      <c r="AJ64" s="249"/>
      <c r="AK64" s="249"/>
      <c r="AL64" s="249"/>
      <c r="AM64" s="249"/>
      <c r="AN64" s="249"/>
      <c r="AO64" s="249"/>
      <c r="AP64" s="249"/>
      <c r="AQ64" s="249"/>
      <c r="AR64" s="249"/>
      <c r="AS64" s="249"/>
      <c r="AT64" s="249"/>
      <c r="AU64" s="249"/>
      <c r="AV64" s="249"/>
      <c r="AW64" s="249"/>
      <c r="AX64" s="249"/>
      <c r="AY64" s="249"/>
      <c r="AZ64" s="249"/>
      <c r="BA64" s="249"/>
      <c r="BB64" s="249"/>
      <c r="BC64" s="249"/>
      <c r="BD64" s="249"/>
    </row>
    <row r="65" spans="1:56" outlineLevel="1" x14ac:dyDescent="0.2">
      <c r="C65">
        <v>1</v>
      </c>
      <c r="D65" t="s">
        <v>143</v>
      </c>
      <c r="H65" s="280">
        <f>SUMIF($I$3:$BD$3,$H$3,$I65:$BD65)</f>
        <v>0</v>
      </c>
      <c r="P65" s="280">
        <f>SUM(I65:O65)</f>
        <v>0</v>
      </c>
      <c r="X65" s="280">
        <f>SUM(Q65:W65)</f>
        <v>0</v>
      </c>
      <c r="AF65" s="280">
        <f>SUM(Y65:AE65)</f>
        <v>0</v>
      </c>
      <c r="AN65" s="280">
        <f>SUM(AG65:AM65)</f>
        <v>0</v>
      </c>
      <c r="AV65" s="280">
        <f>SUM(AO65:AU65)</f>
        <v>0</v>
      </c>
      <c r="BD65" s="280">
        <f>SUM(AW65:BC65)</f>
        <v>0</v>
      </c>
    </row>
    <row r="66" spans="1:56" outlineLevel="1" x14ac:dyDescent="0.2">
      <c r="C66">
        <v>2</v>
      </c>
      <c r="D66" t="s">
        <v>143</v>
      </c>
      <c r="H66" s="280">
        <f>SUMIF($I$3:$BD$3,$H$3,$I66:$BD66)</f>
        <v>0</v>
      </c>
      <c r="P66" s="280">
        <f>SUM(I66:O66)</f>
        <v>0</v>
      </c>
      <c r="X66" s="280">
        <f>SUM(Q66:W66)</f>
        <v>0</v>
      </c>
      <c r="AF66" s="280">
        <f>SUM(Y66:AE66)</f>
        <v>0</v>
      </c>
      <c r="AN66" s="280">
        <f>SUM(AG66:AM66)</f>
        <v>0</v>
      </c>
      <c r="AV66" s="280">
        <f>SUM(AO66:AU66)</f>
        <v>0</v>
      </c>
      <c r="BD66" s="280">
        <f>SUM(AW66:BC66)</f>
        <v>0</v>
      </c>
    </row>
    <row r="67" spans="1:56" outlineLevel="1" x14ac:dyDescent="0.2">
      <c r="C67">
        <v>3</v>
      </c>
      <c r="D67" t="s">
        <v>143</v>
      </c>
      <c r="H67" s="280">
        <f>SUMIF($I$3:$BD$3,$H$3,$I67:$BD67)</f>
        <v>0</v>
      </c>
      <c r="P67" s="280">
        <f>SUM(I67:O67)</f>
        <v>0</v>
      </c>
      <c r="X67" s="280">
        <f>SUM(Q67:W67)</f>
        <v>0</v>
      </c>
      <c r="AF67" s="280">
        <f>SUM(Y67:AE67)</f>
        <v>0</v>
      </c>
      <c r="AN67" s="280">
        <f>SUM(AG67:AM67)</f>
        <v>0</v>
      </c>
      <c r="AV67" s="280">
        <f>SUM(AO67:AU67)</f>
        <v>0</v>
      </c>
      <c r="BD67" s="280">
        <f>SUM(AW67:BC67)</f>
        <v>0</v>
      </c>
    </row>
    <row r="68" spans="1:56" outlineLevel="1" x14ac:dyDescent="0.2">
      <c r="C68">
        <v>4</v>
      </c>
      <c r="D68" t="s">
        <v>143</v>
      </c>
      <c r="H68" s="280">
        <f>SUMIF($I$3:$BD$3,$H$3,$I68:$BD68)</f>
        <v>0</v>
      </c>
      <c r="P68" s="280">
        <f>SUM(I68:O68)</f>
        <v>0</v>
      </c>
      <c r="X68" s="280">
        <f>SUM(Q68:W68)</f>
        <v>0</v>
      </c>
      <c r="AF68" s="280">
        <f>SUM(Y68:AE68)</f>
        <v>0</v>
      </c>
      <c r="AN68" s="280">
        <f>SUM(AG68:AM68)</f>
        <v>0</v>
      </c>
      <c r="AV68" s="280">
        <f>SUM(AO68:AU68)</f>
        <v>0</v>
      </c>
      <c r="BD68" s="280">
        <f>SUM(AW68:BC68)</f>
        <v>0</v>
      </c>
    </row>
    <row r="69" spans="1:56" outlineLevel="1" x14ac:dyDescent="0.2">
      <c r="C69">
        <v>5</v>
      </c>
      <c r="D69" t="s">
        <v>143</v>
      </c>
      <c r="H69" s="280">
        <f>SUMIF($I$3:$BD$3,$H$3,$I69:$BD69)</f>
        <v>0</v>
      </c>
      <c r="P69" s="280">
        <f>SUM(I69:O69)</f>
        <v>0</v>
      </c>
      <c r="X69" s="280">
        <f>SUM(Q69:W69)</f>
        <v>0</v>
      </c>
      <c r="AF69" s="280">
        <f>SUM(Y69:AE69)</f>
        <v>0</v>
      </c>
      <c r="AN69" s="280">
        <f>SUM(AG69:AM69)</f>
        <v>0</v>
      </c>
      <c r="AV69" s="280">
        <f>SUM(AO69:AU69)</f>
        <v>0</v>
      </c>
      <c r="BD69" s="280">
        <f>SUM(AW69:BC69)</f>
        <v>0</v>
      </c>
    </row>
    <row r="70" spans="1:56" outlineLevel="1" x14ac:dyDescent="0.2">
      <c r="C70" t="s">
        <v>174</v>
      </c>
      <c r="D70" t="s">
        <v>4</v>
      </c>
      <c r="H70" s="281">
        <f t="shared" ref="H70:AM70" si="47">IFERROR((H69-SUM(H65:H67))/SUM(H65:H69),0)</f>
        <v>0</v>
      </c>
      <c r="I70" s="53">
        <f t="shared" si="47"/>
        <v>0</v>
      </c>
      <c r="J70" s="53">
        <f t="shared" si="47"/>
        <v>0</v>
      </c>
      <c r="K70" s="53">
        <f t="shared" si="47"/>
        <v>0</v>
      </c>
      <c r="L70" s="53">
        <f t="shared" si="47"/>
        <v>0</v>
      </c>
      <c r="M70" s="53">
        <f t="shared" si="47"/>
        <v>0</v>
      </c>
      <c r="N70" s="53">
        <f t="shared" si="47"/>
        <v>0</v>
      </c>
      <c r="O70" s="53">
        <f t="shared" si="47"/>
        <v>0</v>
      </c>
      <c r="P70" s="281">
        <f t="shared" si="47"/>
        <v>0</v>
      </c>
      <c r="Q70" s="53">
        <f t="shared" si="47"/>
        <v>0</v>
      </c>
      <c r="R70" s="53">
        <f t="shared" si="47"/>
        <v>0</v>
      </c>
      <c r="S70" s="53">
        <f t="shared" si="47"/>
        <v>0</v>
      </c>
      <c r="T70" s="53">
        <f t="shared" si="47"/>
        <v>0</v>
      </c>
      <c r="U70" s="53">
        <f t="shared" si="47"/>
        <v>0</v>
      </c>
      <c r="V70" s="53">
        <f t="shared" si="47"/>
        <v>0</v>
      </c>
      <c r="W70" s="53">
        <f t="shared" si="47"/>
        <v>0</v>
      </c>
      <c r="X70" s="281">
        <f t="shared" si="47"/>
        <v>0</v>
      </c>
      <c r="Y70" s="53">
        <f t="shared" si="47"/>
        <v>0</v>
      </c>
      <c r="Z70" s="53">
        <f t="shared" si="47"/>
        <v>0</v>
      </c>
      <c r="AA70" s="53">
        <f t="shared" si="47"/>
        <v>0</v>
      </c>
      <c r="AB70" s="53">
        <f t="shared" si="47"/>
        <v>0</v>
      </c>
      <c r="AC70" s="53">
        <f t="shared" si="47"/>
        <v>0</v>
      </c>
      <c r="AD70" s="53">
        <f t="shared" si="47"/>
        <v>0</v>
      </c>
      <c r="AE70" s="53">
        <f t="shared" si="47"/>
        <v>0</v>
      </c>
      <c r="AF70" s="281">
        <f t="shared" si="47"/>
        <v>0</v>
      </c>
      <c r="AG70" s="53">
        <f t="shared" si="47"/>
        <v>0</v>
      </c>
      <c r="AH70" s="53">
        <f t="shared" si="47"/>
        <v>0</v>
      </c>
      <c r="AI70" s="53">
        <f t="shared" si="47"/>
        <v>0</v>
      </c>
      <c r="AJ70" s="53">
        <f t="shared" si="47"/>
        <v>0</v>
      </c>
      <c r="AK70" s="53">
        <f t="shared" si="47"/>
        <v>0</v>
      </c>
      <c r="AL70" s="53">
        <f t="shared" si="47"/>
        <v>0</v>
      </c>
      <c r="AM70" s="53">
        <f t="shared" si="47"/>
        <v>0</v>
      </c>
      <c r="AN70" s="281">
        <f t="shared" ref="AN70:BD70" si="48">IFERROR((AN69-SUM(AN65:AN67))/SUM(AN65:AN69),0)</f>
        <v>0</v>
      </c>
      <c r="AO70" s="53">
        <f t="shared" si="48"/>
        <v>0</v>
      </c>
      <c r="AP70" s="53">
        <f t="shared" si="48"/>
        <v>0</v>
      </c>
      <c r="AQ70" s="53">
        <f t="shared" si="48"/>
        <v>0</v>
      </c>
      <c r="AR70" s="53">
        <f t="shared" si="48"/>
        <v>0</v>
      </c>
      <c r="AS70" s="53">
        <f t="shared" si="48"/>
        <v>0</v>
      </c>
      <c r="AT70" s="53">
        <f t="shared" si="48"/>
        <v>0</v>
      </c>
      <c r="AU70" s="53">
        <f t="shared" si="48"/>
        <v>0</v>
      </c>
      <c r="AV70" s="281">
        <f t="shared" si="48"/>
        <v>0</v>
      </c>
      <c r="AW70" s="53">
        <f t="shared" si="48"/>
        <v>0</v>
      </c>
      <c r="AX70" s="53">
        <f t="shared" si="48"/>
        <v>0</v>
      </c>
      <c r="AY70" s="53">
        <f t="shared" si="48"/>
        <v>0</v>
      </c>
      <c r="AZ70" s="53">
        <f t="shared" si="48"/>
        <v>0</v>
      </c>
      <c r="BA70" s="53">
        <f t="shared" si="48"/>
        <v>0</v>
      </c>
      <c r="BB70" s="53">
        <f t="shared" si="48"/>
        <v>0</v>
      </c>
      <c r="BC70" s="53">
        <f t="shared" si="48"/>
        <v>0</v>
      </c>
      <c r="BD70" s="281">
        <f t="shared" si="48"/>
        <v>0</v>
      </c>
    </row>
    <row r="71" spans="1:56" outlineLevel="1" x14ac:dyDescent="0.2">
      <c r="C71" t="s">
        <v>194</v>
      </c>
      <c r="H71" s="280">
        <f>SUMIF($I$3:$BD$3,$H$3,$I71:$BD71)</f>
        <v>2958</v>
      </c>
      <c r="I71">
        <v>56</v>
      </c>
      <c r="J71">
        <v>85</v>
      </c>
      <c r="K71">
        <v>93</v>
      </c>
      <c r="L71">
        <v>88</v>
      </c>
      <c r="M71">
        <v>94</v>
      </c>
      <c r="N71">
        <v>66</v>
      </c>
      <c r="O71">
        <v>133</v>
      </c>
      <c r="P71" s="280">
        <f>SUM(I71:O71)</f>
        <v>615</v>
      </c>
      <c r="Q71">
        <v>93</v>
      </c>
      <c r="R71">
        <v>126</v>
      </c>
      <c r="S71">
        <v>99</v>
      </c>
      <c r="T71">
        <v>113</v>
      </c>
      <c r="U71">
        <v>64</v>
      </c>
      <c r="V71">
        <v>99</v>
      </c>
      <c r="W71">
        <v>98</v>
      </c>
      <c r="X71" s="280">
        <f>SUM(Q71:W71)</f>
        <v>692</v>
      </c>
      <c r="Y71">
        <v>106</v>
      </c>
      <c r="Z71">
        <v>85</v>
      </c>
      <c r="AA71">
        <v>110</v>
      </c>
      <c r="AB71">
        <v>94</v>
      </c>
      <c r="AC71">
        <v>123</v>
      </c>
      <c r="AD71">
        <v>81</v>
      </c>
      <c r="AE71">
        <v>78</v>
      </c>
      <c r="AF71" s="280">
        <f>SUM(Y71:AE71)</f>
        <v>677</v>
      </c>
      <c r="AG71">
        <v>92</v>
      </c>
      <c r="AH71">
        <v>119</v>
      </c>
      <c r="AI71">
        <v>129</v>
      </c>
      <c r="AJ71">
        <v>93</v>
      </c>
      <c r="AK71">
        <v>98</v>
      </c>
      <c r="AL71">
        <v>90</v>
      </c>
      <c r="AM71">
        <v>88</v>
      </c>
      <c r="AN71" s="280">
        <f>SUM(AG71:AM71)</f>
        <v>709</v>
      </c>
      <c r="AO71">
        <v>109</v>
      </c>
      <c r="AP71">
        <v>93</v>
      </c>
      <c r="AQ71">
        <v>102</v>
      </c>
      <c r="AR71">
        <v>91</v>
      </c>
      <c r="AS71">
        <v>90</v>
      </c>
      <c r="AT71">
        <v>90</v>
      </c>
      <c r="AU71">
        <v>106</v>
      </c>
      <c r="AV71" s="280">
        <f>SUM(AO71:AU71)</f>
        <v>681</v>
      </c>
      <c r="BD71" s="280">
        <f>SUM(AW71:BC71)</f>
        <v>0</v>
      </c>
    </row>
    <row r="72" spans="1:56" outlineLevel="1" x14ac:dyDescent="0.2">
      <c r="C72" t="s">
        <v>193</v>
      </c>
      <c r="H72" s="281">
        <f>IFERROR(H93/H71,0)</f>
        <v>0.26132521974306966</v>
      </c>
      <c r="I72" s="53">
        <v>0.48214285714285715</v>
      </c>
      <c r="J72" s="53">
        <v>0.4823529411764706</v>
      </c>
      <c r="K72" s="53">
        <v>0.22580645161290322</v>
      </c>
      <c r="L72" s="53">
        <v>0.48863636363636365</v>
      </c>
      <c r="M72" s="53">
        <v>0.32978723404255317</v>
      </c>
      <c r="N72" s="53">
        <v>-6.0606060606060608E-2</v>
      </c>
      <c r="O72" s="53">
        <v>0.2932330827067669</v>
      </c>
      <c r="P72" s="281">
        <f>IFERROR(SUMPRODUCT(I71:O71,I72:O72)/P71,0)</f>
        <v>0.32195121951219513</v>
      </c>
      <c r="Q72" s="53">
        <v>0.29032258064516131</v>
      </c>
      <c r="R72" s="53">
        <v>0.22222222222222221</v>
      </c>
      <c r="S72" s="53">
        <v>0.37373737373737376</v>
      </c>
      <c r="T72" s="53">
        <v>0.38938053097345132</v>
      </c>
      <c r="U72" s="53">
        <v>0.390625</v>
      </c>
      <c r="V72" s="53">
        <v>0.22222222222222221</v>
      </c>
      <c r="W72" s="53">
        <v>0.26530612244897961</v>
      </c>
      <c r="X72" s="281">
        <f>IFERROR(SUMPRODUCT(Q71:W71,Q72:W72)/X71,0)</f>
        <v>0.30202312138728321</v>
      </c>
      <c r="Y72" s="53">
        <v>0.34905660377358488</v>
      </c>
      <c r="Z72" s="53">
        <v>0.2</v>
      </c>
      <c r="AA72" s="53">
        <v>0.40909090909090912</v>
      </c>
      <c r="AB72" s="53">
        <v>0.22340425531914893</v>
      </c>
      <c r="AC72" s="53">
        <v>0.30894308943089432</v>
      </c>
      <c r="AD72" s="53">
        <v>0.22222222222222221</v>
      </c>
      <c r="AE72" s="53">
        <v>0.26923076923076922</v>
      </c>
      <c r="AF72" s="281">
        <f>IFERROR(SUMPRODUCT(Y71:AE71,Y72:AE72)/AF71,0)</f>
        <v>0.29098966026587886</v>
      </c>
      <c r="AG72" s="53">
        <v>0.13043478260869565</v>
      </c>
      <c r="AH72" s="53">
        <v>0.17647058823529413</v>
      </c>
      <c r="AI72" s="53">
        <v>0.34108527131782945</v>
      </c>
      <c r="AJ72" s="53">
        <v>0.22580645161290322</v>
      </c>
      <c r="AK72" s="53">
        <v>0.26530612244897961</v>
      </c>
      <c r="AL72" s="53">
        <v>0.21111111111111111</v>
      </c>
      <c r="AM72" s="53">
        <v>0.28409090909090912</v>
      </c>
      <c r="AN72" s="281">
        <f>IFERROR(SUMPRODUCT(AG71:AM71,AG72:AM72)/AN71,0)</f>
        <v>0.23695345557122707</v>
      </c>
      <c r="AO72" s="53">
        <v>0.27522935779816515</v>
      </c>
      <c r="AP72" s="53">
        <v>0.12903225806451613</v>
      </c>
      <c r="AQ72" s="53">
        <v>0.26470588235294118</v>
      </c>
      <c r="AR72" s="53">
        <v>9.8901098901098897E-2</v>
      </c>
      <c r="AS72" s="53">
        <v>0.37777777777777777</v>
      </c>
      <c r="AT72" s="53">
        <v>0.17777777777777778</v>
      </c>
      <c r="AU72" s="53">
        <v>0.33962264150943394</v>
      </c>
      <c r="AV72" s="281">
        <f>IFERROR(SUMPRODUCT(AO71:AU71,AO72:AU72)/AV71,0)</f>
        <v>0.24082232011747431</v>
      </c>
      <c r="AW72" s="53"/>
      <c r="AX72" s="53"/>
      <c r="AY72" s="53"/>
      <c r="AZ72" s="53"/>
      <c r="BA72" s="53"/>
      <c r="BB72" s="53"/>
      <c r="BC72" s="53"/>
      <c r="BD72" s="281">
        <f>IFERROR(SUMPRODUCT(AW71:BC71,AW72:BC72)/BD71,0)</f>
        <v>0</v>
      </c>
    </row>
    <row r="73" spans="1:56" outlineLevel="1" x14ac:dyDescent="0.2">
      <c r="A73" s="249"/>
      <c r="B73" s="249" t="s">
        <v>26</v>
      </c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49"/>
      <c r="AA73" s="249"/>
      <c r="AB73" s="249"/>
      <c r="AC73" s="249"/>
      <c r="AD73" s="249"/>
      <c r="AE73" s="249"/>
      <c r="AF73" s="249"/>
      <c r="AG73" s="249"/>
      <c r="AH73" s="249"/>
      <c r="AI73" s="249"/>
      <c r="AJ73" s="249"/>
      <c r="AK73" s="249"/>
      <c r="AL73" s="249"/>
      <c r="AM73" s="249"/>
      <c r="AN73" s="249"/>
      <c r="AO73" s="249"/>
      <c r="AP73" s="249"/>
      <c r="AQ73" s="249"/>
      <c r="AR73" s="249"/>
      <c r="AS73" s="249"/>
      <c r="AT73" s="249"/>
      <c r="AU73" s="249"/>
      <c r="AV73" s="249"/>
      <c r="AW73" s="249"/>
      <c r="AX73" s="249"/>
      <c r="AY73" s="249"/>
      <c r="AZ73" s="249"/>
      <c r="BA73" s="249"/>
      <c r="BB73" s="249"/>
      <c r="BC73" s="249"/>
      <c r="BD73" s="249"/>
    </row>
    <row r="74" spans="1:56" outlineLevel="1" x14ac:dyDescent="0.2">
      <c r="C74">
        <v>1</v>
      </c>
      <c r="D74" t="s">
        <v>143</v>
      </c>
      <c r="H74" s="280">
        <f>SUMIF($I$3:$BD$3,$H$3,$I74:$BD74)</f>
        <v>0</v>
      </c>
      <c r="P74" s="280">
        <f>SUM(I74:O74)</f>
        <v>0</v>
      </c>
      <c r="X74" s="280">
        <f>SUM(Q74:W74)</f>
        <v>0</v>
      </c>
      <c r="AF74" s="280">
        <f>SUM(Y74:AE74)</f>
        <v>0</v>
      </c>
      <c r="AN74" s="280">
        <f>SUM(AG74:AM74)</f>
        <v>0</v>
      </c>
      <c r="AV74" s="280">
        <f>SUM(AO74:AU74)</f>
        <v>0</v>
      </c>
      <c r="BD74" s="280">
        <f>SUM(AW74:BC74)</f>
        <v>0</v>
      </c>
    </row>
    <row r="75" spans="1:56" outlineLevel="1" x14ac:dyDescent="0.2">
      <c r="C75">
        <v>2</v>
      </c>
      <c r="D75" t="s">
        <v>143</v>
      </c>
      <c r="H75" s="280">
        <f>SUMIF($I$3:$BD$3,$H$3,$I75:$BD75)</f>
        <v>0</v>
      </c>
      <c r="P75" s="280">
        <f>SUM(I75:O75)</f>
        <v>0</v>
      </c>
      <c r="X75" s="280">
        <f>SUM(Q75:W75)</f>
        <v>0</v>
      </c>
      <c r="AF75" s="280">
        <f>SUM(Y75:AE75)</f>
        <v>0</v>
      </c>
      <c r="AN75" s="280">
        <f>SUM(AG75:AM75)</f>
        <v>0</v>
      </c>
      <c r="AV75" s="280">
        <f>SUM(AO75:AU75)</f>
        <v>0</v>
      </c>
      <c r="BD75" s="280">
        <f>SUM(AW75:BC75)</f>
        <v>0</v>
      </c>
    </row>
    <row r="76" spans="1:56" outlineLevel="1" x14ac:dyDescent="0.2">
      <c r="C76">
        <v>3</v>
      </c>
      <c r="D76" t="s">
        <v>143</v>
      </c>
      <c r="H76" s="280">
        <f>SUMIF($I$3:$BD$3,$H$3,$I76:$BD76)</f>
        <v>0</v>
      </c>
      <c r="P76" s="280">
        <f>SUM(I76:O76)</f>
        <v>0</v>
      </c>
      <c r="X76" s="280">
        <f>SUM(Q76:W76)</f>
        <v>0</v>
      </c>
      <c r="AF76" s="280">
        <f>SUM(Y76:AE76)</f>
        <v>0</v>
      </c>
      <c r="AN76" s="280">
        <f>SUM(AG76:AM76)</f>
        <v>0</v>
      </c>
      <c r="AV76" s="280">
        <f>SUM(AO76:AU76)</f>
        <v>0</v>
      </c>
      <c r="BD76" s="280">
        <f>SUM(AW76:BC76)</f>
        <v>0</v>
      </c>
    </row>
    <row r="77" spans="1:56" outlineLevel="1" x14ac:dyDescent="0.2">
      <c r="C77">
        <v>4</v>
      </c>
      <c r="D77" t="s">
        <v>143</v>
      </c>
      <c r="H77" s="280">
        <f>SUMIF($I$3:$BD$3,$H$3,$I77:$BD77)</f>
        <v>0</v>
      </c>
      <c r="P77" s="280">
        <f>SUM(I77:O77)</f>
        <v>0</v>
      </c>
      <c r="X77" s="280">
        <f>SUM(Q77:W77)</f>
        <v>0</v>
      </c>
      <c r="AF77" s="280">
        <f>SUM(Y77:AE77)</f>
        <v>0</v>
      </c>
      <c r="AN77" s="280">
        <f>SUM(AG77:AM77)</f>
        <v>0</v>
      </c>
      <c r="AV77" s="280">
        <f>SUM(AO77:AU77)</f>
        <v>0</v>
      </c>
      <c r="BD77" s="280">
        <f>SUM(AW77:BC77)</f>
        <v>0</v>
      </c>
    </row>
    <row r="78" spans="1:56" outlineLevel="1" x14ac:dyDescent="0.2">
      <c r="C78">
        <v>5</v>
      </c>
      <c r="D78" t="s">
        <v>143</v>
      </c>
      <c r="H78" s="280">
        <f>SUMIF($I$3:$BD$3,$H$3,$I78:$BD78)</f>
        <v>0</v>
      </c>
      <c r="P78" s="280">
        <f>SUM(I78:O78)</f>
        <v>0</v>
      </c>
      <c r="X78" s="280">
        <f>SUM(Q78:W78)</f>
        <v>0</v>
      </c>
      <c r="AF78" s="280">
        <f>SUM(Y78:AE78)</f>
        <v>0</v>
      </c>
      <c r="AN78" s="280">
        <f>SUM(AG78:AM78)</f>
        <v>0</v>
      </c>
      <c r="AV78" s="280">
        <f>SUM(AO78:AU78)</f>
        <v>0</v>
      </c>
      <c r="BD78" s="280">
        <f>SUM(AW78:BC78)</f>
        <v>0</v>
      </c>
    </row>
    <row r="79" spans="1:56" outlineLevel="1" x14ac:dyDescent="0.2">
      <c r="C79" t="s">
        <v>174</v>
      </c>
      <c r="D79" t="s">
        <v>4</v>
      </c>
      <c r="H79" s="281">
        <f t="shared" ref="H79:AM79" si="49">IFERROR((H78-SUM(H74:H76))/SUM(H74:H78),0)</f>
        <v>0</v>
      </c>
      <c r="I79" s="53">
        <f t="shared" si="49"/>
        <v>0</v>
      </c>
      <c r="J79" s="53">
        <f t="shared" si="49"/>
        <v>0</v>
      </c>
      <c r="K79" s="53">
        <f t="shared" si="49"/>
        <v>0</v>
      </c>
      <c r="L79" s="53">
        <f t="shared" si="49"/>
        <v>0</v>
      </c>
      <c r="M79" s="53">
        <f t="shared" si="49"/>
        <v>0</v>
      </c>
      <c r="N79" s="53">
        <f t="shared" si="49"/>
        <v>0</v>
      </c>
      <c r="O79" s="53">
        <f t="shared" si="49"/>
        <v>0</v>
      </c>
      <c r="P79" s="281">
        <f t="shared" si="49"/>
        <v>0</v>
      </c>
      <c r="Q79" s="53">
        <f t="shared" si="49"/>
        <v>0</v>
      </c>
      <c r="R79" s="53">
        <f t="shared" si="49"/>
        <v>0</v>
      </c>
      <c r="S79" s="53">
        <f t="shared" si="49"/>
        <v>0</v>
      </c>
      <c r="T79" s="53">
        <f t="shared" si="49"/>
        <v>0</v>
      </c>
      <c r="U79" s="53">
        <f t="shared" si="49"/>
        <v>0</v>
      </c>
      <c r="V79" s="53">
        <f t="shared" si="49"/>
        <v>0</v>
      </c>
      <c r="W79" s="53">
        <f t="shared" si="49"/>
        <v>0</v>
      </c>
      <c r="X79" s="281">
        <f t="shared" si="49"/>
        <v>0</v>
      </c>
      <c r="Y79" s="53">
        <f t="shared" si="49"/>
        <v>0</v>
      </c>
      <c r="Z79" s="53">
        <f t="shared" si="49"/>
        <v>0</v>
      </c>
      <c r="AA79" s="53">
        <f t="shared" si="49"/>
        <v>0</v>
      </c>
      <c r="AB79" s="53">
        <f t="shared" si="49"/>
        <v>0</v>
      </c>
      <c r="AC79" s="53">
        <f t="shared" si="49"/>
        <v>0</v>
      </c>
      <c r="AD79" s="53">
        <f t="shared" si="49"/>
        <v>0</v>
      </c>
      <c r="AE79" s="53">
        <f t="shared" si="49"/>
        <v>0</v>
      </c>
      <c r="AF79" s="281">
        <f t="shared" si="49"/>
        <v>0</v>
      </c>
      <c r="AG79" s="53">
        <f t="shared" si="49"/>
        <v>0</v>
      </c>
      <c r="AH79" s="53">
        <f t="shared" si="49"/>
        <v>0</v>
      </c>
      <c r="AI79" s="53">
        <f t="shared" si="49"/>
        <v>0</v>
      </c>
      <c r="AJ79" s="53">
        <f t="shared" si="49"/>
        <v>0</v>
      </c>
      <c r="AK79" s="53">
        <f t="shared" si="49"/>
        <v>0</v>
      </c>
      <c r="AL79" s="53">
        <f t="shared" si="49"/>
        <v>0</v>
      </c>
      <c r="AM79" s="53">
        <f t="shared" si="49"/>
        <v>0</v>
      </c>
      <c r="AN79" s="281">
        <f t="shared" ref="AN79:BD79" si="50">IFERROR((AN78-SUM(AN74:AN76))/SUM(AN74:AN78),0)</f>
        <v>0</v>
      </c>
      <c r="AO79" s="53">
        <f t="shared" si="50"/>
        <v>0</v>
      </c>
      <c r="AP79" s="53">
        <f t="shared" si="50"/>
        <v>0</v>
      </c>
      <c r="AQ79" s="53">
        <f t="shared" si="50"/>
        <v>0</v>
      </c>
      <c r="AR79" s="53">
        <f t="shared" si="50"/>
        <v>0</v>
      </c>
      <c r="AS79" s="53">
        <f t="shared" si="50"/>
        <v>0</v>
      </c>
      <c r="AT79" s="53">
        <f t="shared" si="50"/>
        <v>0</v>
      </c>
      <c r="AU79" s="53">
        <f t="shared" si="50"/>
        <v>0</v>
      </c>
      <c r="AV79" s="281">
        <f t="shared" si="50"/>
        <v>0</v>
      </c>
      <c r="AW79" s="53">
        <f t="shared" si="50"/>
        <v>0</v>
      </c>
      <c r="AX79" s="53">
        <f t="shared" si="50"/>
        <v>0</v>
      </c>
      <c r="AY79" s="53">
        <f t="shared" si="50"/>
        <v>0</v>
      </c>
      <c r="AZ79" s="53">
        <f t="shared" si="50"/>
        <v>0</v>
      </c>
      <c r="BA79" s="53">
        <f t="shared" si="50"/>
        <v>0</v>
      </c>
      <c r="BB79" s="53">
        <f t="shared" si="50"/>
        <v>0</v>
      </c>
      <c r="BC79" s="53">
        <f t="shared" si="50"/>
        <v>0</v>
      </c>
      <c r="BD79" s="281">
        <f t="shared" si="50"/>
        <v>0</v>
      </c>
    </row>
    <row r="80" spans="1:56" outlineLevel="1" x14ac:dyDescent="0.2">
      <c r="C80" t="s">
        <v>194</v>
      </c>
      <c r="H80" s="280">
        <f>SUMIF($I$3:$BD$3,$H$3,$I80:$BD80)</f>
        <v>219</v>
      </c>
      <c r="I80">
        <v>10</v>
      </c>
      <c r="J80">
        <v>8</v>
      </c>
      <c r="K80">
        <v>6</v>
      </c>
      <c r="L80">
        <v>11</v>
      </c>
      <c r="M80">
        <v>9</v>
      </c>
      <c r="N80">
        <v>4</v>
      </c>
      <c r="O80">
        <v>1</v>
      </c>
      <c r="P80" s="280">
        <f>SUM(I80:O80)</f>
        <v>49</v>
      </c>
      <c r="Q80">
        <v>15</v>
      </c>
      <c r="R80">
        <v>13</v>
      </c>
      <c r="S80">
        <v>12</v>
      </c>
      <c r="T80">
        <v>3</v>
      </c>
      <c r="U80">
        <v>6</v>
      </c>
      <c r="V80">
        <v>1</v>
      </c>
      <c r="W80">
        <v>1</v>
      </c>
      <c r="X80" s="280">
        <f>SUM(Q80:W80)</f>
        <v>51</v>
      </c>
      <c r="Y80">
        <v>10</v>
      </c>
      <c r="Z80">
        <v>13</v>
      </c>
      <c r="AA80">
        <v>11</v>
      </c>
      <c r="AB80">
        <v>3</v>
      </c>
      <c r="AC80">
        <v>7</v>
      </c>
      <c r="AD80">
        <v>1</v>
      </c>
      <c r="AE80">
        <v>1</v>
      </c>
      <c r="AF80" s="280">
        <f>SUM(Y80:AE80)</f>
        <v>46</v>
      </c>
      <c r="AG80">
        <v>8</v>
      </c>
      <c r="AH80">
        <v>9</v>
      </c>
      <c r="AI80">
        <v>16</v>
      </c>
      <c r="AJ80">
        <v>12</v>
      </c>
      <c r="AK80">
        <v>14</v>
      </c>
      <c r="AL80">
        <v>5</v>
      </c>
      <c r="AM80">
        <v>1</v>
      </c>
      <c r="AN80" s="280">
        <f>SUM(AG80:AM80)</f>
        <v>65</v>
      </c>
      <c r="AO80">
        <v>19</v>
      </c>
      <c r="AP80">
        <v>8</v>
      </c>
      <c r="AQ80">
        <v>5</v>
      </c>
      <c r="AR80">
        <v>7</v>
      </c>
      <c r="AS80">
        <v>10</v>
      </c>
      <c r="AT80">
        <v>2</v>
      </c>
      <c r="AU80">
        <v>1</v>
      </c>
      <c r="AV80" s="280">
        <f>SUM(AO80:AU80)</f>
        <v>52</v>
      </c>
      <c r="BD80" s="280">
        <f>SUM(AW80:BC80)</f>
        <v>0</v>
      </c>
    </row>
    <row r="81" spans="1:56" outlineLevel="1" x14ac:dyDescent="0.2">
      <c r="C81" t="s">
        <v>193</v>
      </c>
      <c r="H81" s="281">
        <f>IFERROR(H94/H80,0)</f>
        <v>0.49771689497716892</v>
      </c>
      <c r="I81" s="53">
        <v>0.4</v>
      </c>
      <c r="J81" s="53">
        <v>0.5</v>
      </c>
      <c r="K81" s="53">
        <v>-0.16666666666666666</v>
      </c>
      <c r="L81" s="53">
        <v>0.72727272727272729</v>
      </c>
      <c r="M81" s="53">
        <v>0.77777777777777779</v>
      </c>
      <c r="N81" s="53">
        <v>0</v>
      </c>
      <c r="O81" s="53">
        <v>1</v>
      </c>
      <c r="P81" s="281">
        <f>IFERROR(SUMPRODUCT(I80:O80,I81:O81)/P80,0)</f>
        <v>0.46938775510204084</v>
      </c>
      <c r="Q81" s="53">
        <v>0.8</v>
      </c>
      <c r="R81" s="53">
        <v>0.53846153846153844</v>
      </c>
      <c r="S81" s="53">
        <v>0.41666666666666669</v>
      </c>
      <c r="T81" s="53">
        <v>0.33333333333333331</v>
      </c>
      <c r="U81" s="53">
        <v>0</v>
      </c>
      <c r="V81" s="53">
        <v>-1</v>
      </c>
      <c r="W81" s="53">
        <v>1</v>
      </c>
      <c r="X81" s="281">
        <f>IFERROR(SUMPRODUCT(Q80:W80,Q81:W81)/X80,0)</f>
        <v>0.49019607843137253</v>
      </c>
      <c r="Y81" s="53">
        <v>0.1</v>
      </c>
      <c r="Z81" s="53">
        <v>0.53846153846153844</v>
      </c>
      <c r="AA81" s="53">
        <v>0.27272727272727271</v>
      </c>
      <c r="AB81" s="53">
        <v>0.33333333333333331</v>
      </c>
      <c r="AC81" s="53">
        <v>0.7142857142857143</v>
      </c>
      <c r="AD81" s="53">
        <v>1</v>
      </c>
      <c r="AE81" s="53">
        <v>1</v>
      </c>
      <c r="AF81" s="281">
        <f>IFERROR(SUMPRODUCT(Y80:AE80,Y81:AE81)/AF80,0)</f>
        <v>0.41304347826086957</v>
      </c>
      <c r="AG81" s="53">
        <v>0.625</v>
      </c>
      <c r="AH81" s="53">
        <v>0.1111111111111111</v>
      </c>
      <c r="AI81" s="53">
        <v>0.8125</v>
      </c>
      <c r="AJ81" s="53">
        <v>1</v>
      </c>
      <c r="AK81" s="53">
        <v>0.7857142857142857</v>
      </c>
      <c r="AL81" s="53">
        <v>0.2</v>
      </c>
      <c r="AM81" s="53">
        <v>1</v>
      </c>
      <c r="AN81" s="281">
        <f>IFERROR(SUMPRODUCT(AG80:AM80,AG81:AM81)/AN80,0)</f>
        <v>0.67692307692307696</v>
      </c>
      <c r="AO81" s="53">
        <v>0.15789473684210525</v>
      </c>
      <c r="AP81" s="53">
        <v>0.5</v>
      </c>
      <c r="AQ81" s="53">
        <v>0.4</v>
      </c>
      <c r="AR81" s="53">
        <v>0.5714285714285714</v>
      </c>
      <c r="AS81" s="53">
        <v>0.5</v>
      </c>
      <c r="AT81" s="53">
        <v>0.5</v>
      </c>
      <c r="AU81" s="53">
        <v>1</v>
      </c>
      <c r="AV81" s="281">
        <f>IFERROR(SUMPRODUCT(AO80:AU80,AO81:AU81)/AV80,0)</f>
        <v>0.38461538461538464</v>
      </c>
      <c r="AW81" s="53"/>
      <c r="AX81" s="53"/>
      <c r="AY81" s="53"/>
      <c r="AZ81" s="53"/>
      <c r="BA81" s="53"/>
      <c r="BB81" s="53"/>
      <c r="BC81" s="53"/>
      <c r="BD81" s="281">
        <f>IFERROR(SUMPRODUCT(AW80:BC80,AW81:BC81)/BD80,0)</f>
        <v>0</v>
      </c>
    </row>
    <row r="82" spans="1:56" outlineLevel="1" x14ac:dyDescent="0.2">
      <c r="A82" s="249"/>
      <c r="B82" s="249" t="s">
        <v>150</v>
      </c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  <c r="AR82" s="249"/>
      <c r="AS82" s="249"/>
      <c r="AT82" s="249"/>
      <c r="AU82" s="249"/>
      <c r="AV82" s="249"/>
      <c r="AW82" s="249"/>
      <c r="AX82" s="249"/>
      <c r="AY82" s="249"/>
      <c r="AZ82" s="249"/>
      <c r="BA82" s="249"/>
      <c r="BB82" s="249"/>
      <c r="BC82" s="249"/>
      <c r="BD82" s="249"/>
    </row>
    <row r="83" spans="1:56" outlineLevel="1" x14ac:dyDescent="0.2">
      <c r="C83">
        <v>1</v>
      </c>
      <c r="D83" t="s">
        <v>143</v>
      </c>
      <c r="H83" s="280">
        <f>SUMIF($I$3:$BD$3,$H$3,$I83:$BD83)</f>
        <v>0</v>
      </c>
      <c r="P83" s="280">
        <f>SUM(I83:O83)</f>
        <v>0</v>
      </c>
      <c r="X83" s="280">
        <f>SUM(Q83:W83)</f>
        <v>0</v>
      </c>
      <c r="AF83" s="280">
        <f>SUM(Y83:AE83)</f>
        <v>0</v>
      </c>
      <c r="AN83" s="280">
        <f>SUM(AG83:AM83)</f>
        <v>0</v>
      </c>
      <c r="AV83" s="280">
        <f>SUM(AO83:AU83)</f>
        <v>0</v>
      </c>
      <c r="BD83" s="280">
        <f>SUM(AW83:BC83)</f>
        <v>0</v>
      </c>
    </row>
    <row r="84" spans="1:56" outlineLevel="1" x14ac:dyDescent="0.2">
      <c r="C84">
        <v>2</v>
      </c>
      <c r="D84" t="s">
        <v>143</v>
      </c>
      <c r="H84" s="280">
        <f>SUMIF($I$3:$BD$3,$H$3,$I84:$BD84)</f>
        <v>0</v>
      </c>
      <c r="P84" s="280">
        <f>SUM(I84:O84)</f>
        <v>0</v>
      </c>
      <c r="X84" s="280">
        <f>SUM(Q84:W84)</f>
        <v>0</v>
      </c>
      <c r="AF84" s="280">
        <f>SUM(Y84:AE84)</f>
        <v>0</v>
      </c>
      <c r="AN84" s="280">
        <f>SUM(AG84:AM84)</f>
        <v>0</v>
      </c>
      <c r="AV84" s="280">
        <f>SUM(AO84:AU84)</f>
        <v>0</v>
      </c>
      <c r="BD84" s="280">
        <f>SUM(AW84:BC84)</f>
        <v>0</v>
      </c>
    </row>
    <row r="85" spans="1:56" outlineLevel="1" x14ac:dyDescent="0.2">
      <c r="C85">
        <v>3</v>
      </c>
      <c r="D85" t="s">
        <v>143</v>
      </c>
      <c r="H85" s="280">
        <f>SUMIF($I$3:$BD$3,$H$3,$I85:$BD85)</f>
        <v>0</v>
      </c>
      <c r="P85" s="280">
        <f>SUM(I85:O85)</f>
        <v>0</v>
      </c>
      <c r="X85" s="280">
        <f>SUM(Q85:W85)</f>
        <v>0</v>
      </c>
      <c r="AF85" s="280">
        <f>SUM(Y85:AE85)</f>
        <v>0</v>
      </c>
      <c r="AN85" s="280">
        <f>SUM(AG85:AM85)</f>
        <v>0</v>
      </c>
      <c r="AV85" s="280">
        <f>SUM(AO85:AU85)</f>
        <v>0</v>
      </c>
      <c r="BD85" s="280">
        <f>SUM(AW85:BC85)</f>
        <v>0</v>
      </c>
    </row>
    <row r="86" spans="1:56" outlineLevel="1" x14ac:dyDescent="0.2">
      <c r="C86">
        <v>4</v>
      </c>
      <c r="D86" t="s">
        <v>143</v>
      </c>
      <c r="H86" s="280">
        <f>SUMIF($I$3:$BD$3,$H$3,$I86:$BD86)</f>
        <v>0</v>
      </c>
      <c r="P86" s="280">
        <f>SUM(I86:O86)</f>
        <v>0</v>
      </c>
      <c r="X86" s="280">
        <f>SUM(Q86:W86)</f>
        <v>0</v>
      </c>
      <c r="AF86" s="280">
        <f>SUM(Y86:AE86)</f>
        <v>0</v>
      </c>
      <c r="AN86" s="280">
        <f>SUM(AG86:AM86)</f>
        <v>0</v>
      </c>
      <c r="AV86" s="280">
        <f>SUM(AO86:AU86)</f>
        <v>0</v>
      </c>
      <c r="BD86" s="280">
        <f>SUM(AW86:BC86)</f>
        <v>0</v>
      </c>
    </row>
    <row r="87" spans="1:56" outlineLevel="1" x14ac:dyDescent="0.2">
      <c r="C87">
        <v>5</v>
      </c>
      <c r="D87" t="s">
        <v>143</v>
      </c>
      <c r="H87" s="280">
        <f>SUMIF($I$3:$BD$3,$H$3,$I87:$BD87)</f>
        <v>0</v>
      </c>
      <c r="P87" s="280">
        <f>SUM(I87:O87)</f>
        <v>0</v>
      </c>
      <c r="X87" s="280">
        <f>SUM(Q87:W87)</f>
        <v>0</v>
      </c>
      <c r="AF87" s="280">
        <f>SUM(Y87:AE87)</f>
        <v>0</v>
      </c>
      <c r="AN87" s="280">
        <f>SUM(AG87:AM87)</f>
        <v>0</v>
      </c>
      <c r="AV87" s="280">
        <f>SUM(AO87:AU87)</f>
        <v>0</v>
      </c>
      <c r="BD87" s="280">
        <f>SUM(AW87:BC87)</f>
        <v>0</v>
      </c>
    </row>
    <row r="88" spans="1:56" outlineLevel="1" x14ac:dyDescent="0.2">
      <c r="C88" t="s">
        <v>174</v>
      </c>
      <c r="D88" t="s">
        <v>4</v>
      </c>
      <c r="H88" s="281">
        <f t="shared" ref="H88:AM88" si="51">IFERROR((H87-SUM(H83:H85))/SUM(H83:H87),0)</f>
        <v>0</v>
      </c>
      <c r="I88" s="53">
        <f t="shared" si="51"/>
        <v>0</v>
      </c>
      <c r="J88" s="53">
        <f t="shared" si="51"/>
        <v>0</v>
      </c>
      <c r="K88" s="53">
        <f t="shared" si="51"/>
        <v>0</v>
      </c>
      <c r="L88" s="53">
        <f t="shared" si="51"/>
        <v>0</v>
      </c>
      <c r="M88" s="53">
        <f t="shared" si="51"/>
        <v>0</v>
      </c>
      <c r="N88" s="53">
        <f t="shared" si="51"/>
        <v>0</v>
      </c>
      <c r="O88" s="53">
        <f t="shared" si="51"/>
        <v>0</v>
      </c>
      <c r="P88" s="281">
        <f t="shared" si="51"/>
        <v>0</v>
      </c>
      <c r="Q88" s="53">
        <f t="shared" si="51"/>
        <v>0</v>
      </c>
      <c r="R88" s="53">
        <f t="shared" si="51"/>
        <v>0</v>
      </c>
      <c r="S88" s="53">
        <f t="shared" si="51"/>
        <v>0</v>
      </c>
      <c r="T88" s="53">
        <f t="shared" si="51"/>
        <v>0</v>
      </c>
      <c r="U88" s="53">
        <f t="shared" si="51"/>
        <v>0</v>
      </c>
      <c r="V88" s="53">
        <f t="shared" si="51"/>
        <v>0</v>
      </c>
      <c r="W88" s="53">
        <f t="shared" si="51"/>
        <v>0</v>
      </c>
      <c r="X88" s="281">
        <f t="shared" si="51"/>
        <v>0</v>
      </c>
      <c r="Y88" s="53">
        <f t="shared" si="51"/>
        <v>0</v>
      </c>
      <c r="Z88" s="53">
        <f t="shared" si="51"/>
        <v>0</v>
      </c>
      <c r="AA88" s="53">
        <f t="shared" si="51"/>
        <v>0</v>
      </c>
      <c r="AB88" s="53">
        <f t="shared" si="51"/>
        <v>0</v>
      </c>
      <c r="AC88" s="53">
        <f t="shared" si="51"/>
        <v>0</v>
      </c>
      <c r="AD88" s="53">
        <f t="shared" si="51"/>
        <v>0</v>
      </c>
      <c r="AE88" s="53">
        <f t="shared" si="51"/>
        <v>0</v>
      </c>
      <c r="AF88" s="281">
        <f t="shared" si="51"/>
        <v>0</v>
      </c>
      <c r="AG88" s="53">
        <f t="shared" si="51"/>
        <v>0</v>
      </c>
      <c r="AH88" s="53">
        <f t="shared" si="51"/>
        <v>0</v>
      </c>
      <c r="AI88" s="53">
        <f t="shared" si="51"/>
        <v>0</v>
      </c>
      <c r="AJ88" s="53">
        <f t="shared" si="51"/>
        <v>0</v>
      </c>
      <c r="AK88" s="53">
        <f t="shared" si="51"/>
        <v>0</v>
      </c>
      <c r="AL88" s="53">
        <f t="shared" si="51"/>
        <v>0</v>
      </c>
      <c r="AM88" s="53">
        <f t="shared" si="51"/>
        <v>0</v>
      </c>
      <c r="AN88" s="281">
        <f t="shared" ref="AN88:BD88" si="52">IFERROR((AN87-SUM(AN83:AN85))/SUM(AN83:AN87),0)</f>
        <v>0</v>
      </c>
      <c r="AO88" s="53">
        <f t="shared" si="52"/>
        <v>0</v>
      </c>
      <c r="AP88" s="53">
        <f t="shared" si="52"/>
        <v>0</v>
      </c>
      <c r="AQ88" s="53">
        <f t="shared" si="52"/>
        <v>0</v>
      </c>
      <c r="AR88" s="53">
        <f t="shared" si="52"/>
        <v>0</v>
      </c>
      <c r="AS88" s="53">
        <f t="shared" si="52"/>
        <v>0</v>
      </c>
      <c r="AT88" s="53">
        <f t="shared" si="52"/>
        <v>0</v>
      </c>
      <c r="AU88" s="53">
        <f t="shared" si="52"/>
        <v>0</v>
      </c>
      <c r="AV88" s="281">
        <f t="shared" si="52"/>
        <v>0</v>
      </c>
      <c r="AW88" s="53">
        <f t="shared" si="52"/>
        <v>0</v>
      </c>
      <c r="AX88" s="53">
        <f t="shared" si="52"/>
        <v>0</v>
      </c>
      <c r="AY88" s="53">
        <f t="shared" si="52"/>
        <v>0</v>
      </c>
      <c r="AZ88" s="53">
        <f t="shared" si="52"/>
        <v>0</v>
      </c>
      <c r="BA88" s="53">
        <f t="shared" si="52"/>
        <v>0</v>
      </c>
      <c r="BB88" s="53">
        <f t="shared" si="52"/>
        <v>0</v>
      </c>
      <c r="BC88" s="53">
        <f t="shared" si="52"/>
        <v>0</v>
      </c>
      <c r="BD88" s="281">
        <f t="shared" si="52"/>
        <v>0</v>
      </c>
    </row>
    <row r="89" spans="1:56" outlineLevel="1" x14ac:dyDescent="0.2">
      <c r="C89" t="s">
        <v>194</v>
      </c>
      <c r="H89" s="280">
        <f>SUMIF($I$3:$BD$3,$H$3,$I89:$BD89)</f>
        <v>924</v>
      </c>
      <c r="I89">
        <v>23</v>
      </c>
      <c r="J89">
        <v>26</v>
      </c>
      <c r="K89">
        <v>27</v>
      </c>
      <c r="L89">
        <v>28</v>
      </c>
      <c r="M89">
        <v>32</v>
      </c>
      <c r="N89">
        <v>24</v>
      </c>
      <c r="O89">
        <v>39</v>
      </c>
      <c r="P89" s="280">
        <f>SUM(I89:O89)</f>
        <v>199</v>
      </c>
      <c r="Q89">
        <v>30</v>
      </c>
      <c r="R89">
        <v>27</v>
      </c>
      <c r="S89">
        <v>39</v>
      </c>
      <c r="T89">
        <v>32</v>
      </c>
      <c r="U89">
        <v>19</v>
      </c>
      <c r="V89">
        <v>33</v>
      </c>
      <c r="W89">
        <v>25</v>
      </c>
      <c r="X89" s="280">
        <f>SUM(Q89:W89)</f>
        <v>205</v>
      </c>
      <c r="Y89">
        <v>16</v>
      </c>
      <c r="Z89">
        <v>25</v>
      </c>
      <c r="AA89">
        <v>36</v>
      </c>
      <c r="AB89">
        <v>18</v>
      </c>
      <c r="AC89">
        <v>21</v>
      </c>
      <c r="AD89">
        <v>39</v>
      </c>
      <c r="AE89">
        <v>35</v>
      </c>
      <c r="AF89" s="280">
        <f>SUM(Y89:AE89)</f>
        <v>190</v>
      </c>
      <c r="AG89">
        <v>19</v>
      </c>
      <c r="AH89">
        <v>28</v>
      </c>
      <c r="AI89">
        <v>49</v>
      </c>
      <c r="AJ89">
        <v>39</v>
      </c>
      <c r="AK89">
        <v>26</v>
      </c>
      <c r="AL89">
        <v>38</v>
      </c>
      <c r="AM89">
        <v>36</v>
      </c>
      <c r="AN89" s="280">
        <f>SUM(AG89:AM89)</f>
        <v>235</v>
      </c>
      <c r="AO89">
        <v>29</v>
      </c>
      <c r="AP89">
        <v>26</v>
      </c>
      <c r="AQ89">
        <v>17</v>
      </c>
      <c r="AR89">
        <v>26</v>
      </c>
      <c r="AS89">
        <v>34</v>
      </c>
      <c r="AT89">
        <v>50</v>
      </c>
      <c r="AU89">
        <v>49</v>
      </c>
      <c r="AV89" s="280">
        <f>SUM(AO89:AU89)</f>
        <v>231</v>
      </c>
      <c r="BD89" s="280">
        <f>SUM(AW89:BC89)</f>
        <v>0</v>
      </c>
    </row>
    <row r="90" spans="1:56" outlineLevel="1" x14ac:dyDescent="0.2">
      <c r="C90" t="s">
        <v>193</v>
      </c>
      <c r="H90" s="281">
        <f>IFERROR(H95/H89,0)</f>
        <v>0.42965367965367968</v>
      </c>
      <c r="I90" s="53">
        <v>0.60869565217391308</v>
      </c>
      <c r="J90" s="53">
        <v>0.53846153846153844</v>
      </c>
      <c r="K90" s="53">
        <v>0.51851851851851849</v>
      </c>
      <c r="L90" s="53">
        <v>0.4642857142857143</v>
      </c>
      <c r="M90" s="53">
        <v>0.59375</v>
      </c>
      <c r="N90" s="53">
        <v>0.66666666666666663</v>
      </c>
      <c r="O90" s="53">
        <v>0.58974358974358976</v>
      </c>
      <c r="P90" s="281">
        <f>IFERROR(SUMPRODUCT(I89:O89,I90:O90)/P89,0)</f>
        <v>0.56783919597989951</v>
      </c>
      <c r="Q90" s="53">
        <v>0.2</v>
      </c>
      <c r="R90" s="53">
        <v>0.40740740740740738</v>
      </c>
      <c r="S90" s="53">
        <v>0.35897435897435898</v>
      </c>
      <c r="T90" s="53">
        <v>0.4375</v>
      </c>
      <c r="U90" s="53">
        <v>0.42105263157894735</v>
      </c>
      <c r="V90" s="53">
        <v>0.54545454545454541</v>
      </c>
      <c r="W90" s="53">
        <v>0.4</v>
      </c>
      <c r="X90" s="281">
        <f>IFERROR(SUMPRODUCT(Q89:W89,Q90:W90)/X89,0)</f>
        <v>0.39512195121951221</v>
      </c>
      <c r="Y90" s="53">
        <v>-0.1875</v>
      </c>
      <c r="Z90" s="53">
        <v>0.32</v>
      </c>
      <c r="AA90" s="53">
        <v>0.63888888888888884</v>
      </c>
      <c r="AB90" s="53">
        <v>0.55555555555555558</v>
      </c>
      <c r="AC90" s="53">
        <v>0.47619047619047616</v>
      </c>
      <c r="AD90" s="53">
        <v>0.41025641025641024</v>
      </c>
      <c r="AE90" s="53">
        <v>0.42857142857142855</v>
      </c>
      <c r="AF90" s="281">
        <f>IFERROR(SUMPRODUCT(Y89:AE89,Y90:AE90)/AF89,0)</f>
        <v>0.41578947368421054</v>
      </c>
      <c r="AG90" s="53">
        <v>0.42105263157894735</v>
      </c>
      <c r="AH90" s="53">
        <v>0.39285714285714285</v>
      </c>
      <c r="AI90" s="53">
        <v>0.40816326530612246</v>
      </c>
      <c r="AJ90" s="53">
        <v>0.41025641025641024</v>
      </c>
      <c r="AK90" s="53">
        <v>0.53846153846153844</v>
      </c>
      <c r="AL90" s="53">
        <v>0.57894736842105265</v>
      </c>
      <c r="AM90" s="53">
        <v>0.58333333333333337</v>
      </c>
      <c r="AN90" s="281">
        <f>IFERROR(SUMPRODUCT(AG89:AM89,AG90:AM90)/AN89,0)</f>
        <v>0.47659574468085109</v>
      </c>
      <c r="AO90" s="53">
        <v>0.37931034482758619</v>
      </c>
      <c r="AP90" s="53">
        <v>0.5</v>
      </c>
      <c r="AQ90" s="53">
        <v>0.58823529411764708</v>
      </c>
      <c r="AR90" s="53">
        <v>0.5</v>
      </c>
      <c r="AS90" s="53">
        <v>0.41176470588235292</v>
      </c>
      <c r="AT90" s="53">
        <v>0.18</v>
      </c>
      <c r="AU90" s="53">
        <v>0.32653061224489793</v>
      </c>
      <c r="AV90" s="281">
        <f>IFERROR(SUMPRODUCT(AO89:AU89,AO90:AU90)/AV89,0)</f>
        <v>0.37229437229437229</v>
      </c>
      <c r="AW90" s="53"/>
      <c r="AX90" s="53"/>
      <c r="AY90" s="53"/>
      <c r="AZ90" s="53"/>
      <c r="BA90" s="53"/>
      <c r="BB90" s="53"/>
      <c r="BC90" s="53"/>
      <c r="BD90" s="281">
        <f>IFERROR(SUMPRODUCT(AW89:BC89,AW90:BC90)/BD89,0)</f>
        <v>0</v>
      </c>
    </row>
    <row r="91" spans="1:56" outlineLevel="1" x14ac:dyDescent="0.2">
      <c r="A91" s="249"/>
      <c r="B91" s="249"/>
      <c r="C91" s="249"/>
      <c r="D91" s="249"/>
      <c r="E91" s="249"/>
      <c r="F91" s="249"/>
      <c r="G91" s="249"/>
      <c r="H91" s="249"/>
      <c r="I91" s="249"/>
      <c r="J91" s="249"/>
      <c r="K91" s="249"/>
      <c r="L91" s="249"/>
      <c r="M91" s="249"/>
      <c r="N91" s="249"/>
      <c r="O91" s="249"/>
      <c r="P91" s="249"/>
      <c r="Q91" s="249"/>
      <c r="R91" s="249"/>
      <c r="S91" s="249"/>
      <c r="T91" s="249"/>
      <c r="U91" s="249"/>
      <c r="V91" s="249"/>
      <c r="W91" s="249"/>
      <c r="X91" s="249"/>
      <c r="Y91" s="249"/>
      <c r="Z91" s="249"/>
      <c r="AA91" s="249"/>
      <c r="AB91" s="249"/>
      <c r="AC91" s="249"/>
      <c r="AD91" s="249"/>
      <c r="AE91" s="249"/>
      <c r="AF91" s="249"/>
      <c r="AG91" s="249"/>
      <c r="AH91" s="249"/>
      <c r="AI91" s="249"/>
      <c r="AJ91" s="249"/>
      <c r="AK91" s="249"/>
      <c r="AL91" s="249"/>
      <c r="AM91" s="249"/>
      <c r="AN91" s="249"/>
      <c r="AO91" s="249"/>
      <c r="AP91" s="249"/>
      <c r="AQ91" s="249"/>
      <c r="AR91" s="249"/>
      <c r="AS91" s="249"/>
      <c r="AT91" s="249"/>
      <c r="AU91" s="249"/>
      <c r="AV91" s="249"/>
      <c r="AW91" s="249"/>
      <c r="AX91" s="249"/>
      <c r="AY91" s="249"/>
      <c r="AZ91" s="249"/>
      <c r="BA91" s="249"/>
      <c r="BB91" s="249"/>
      <c r="BC91" s="249"/>
      <c r="BD91" s="249"/>
    </row>
    <row r="92" spans="1:56" hidden="1" outlineLevel="2" x14ac:dyDescent="0.2">
      <c r="B92" t="s">
        <v>195</v>
      </c>
      <c r="C92" t="s">
        <v>196</v>
      </c>
      <c r="H92" s="284">
        <f>SUMIF($I$3:$BD$3,$H$3,$I92:$BD92)</f>
        <v>1193</v>
      </c>
      <c r="I92" s="120">
        <f>I62*I63</f>
        <v>42</v>
      </c>
      <c r="J92" s="120">
        <f t="shared" ref="J92:O92" si="53">J62*J63</f>
        <v>55</v>
      </c>
      <c r="K92" s="120">
        <f t="shared" si="53"/>
        <v>67</v>
      </c>
      <c r="L92" s="120">
        <f t="shared" si="53"/>
        <v>56</v>
      </c>
      <c r="M92" s="120">
        <f t="shared" si="53"/>
        <v>87</v>
      </c>
      <c r="N92" s="120">
        <f t="shared" si="53"/>
        <v>-7.9999999999999991</v>
      </c>
      <c r="O92" s="120">
        <f t="shared" si="53"/>
        <v>28.000000000000004</v>
      </c>
      <c r="P92" s="280"/>
      <c r="Q92" s="120">
        <f t="shared" ref="Q92:W92" si="54">Q62*Q63</f>
        <v>43</v>
      </c>
      <c r="R92" s="120">
        <f t="shared" si="54"/>
        <v>66</v>
      </c>
      <c r="S92" s="120">
        <f t="shared" si="54"/>
        <v>65</v>
      </c>
      <c r="T92" s="120">
        <f t="shared" si="54"/>
        <v>27.999999999999996</v>
      </c>
      <c r="U92" s="120">
        <f t="shared" si="54"/>
        <v>49</v>
      </c>
      <c r="V92" s="120">
        <f t="shared" si="54"/>
        <v>29</v>
      </c>
      <c r="W92" s="120">
        <f t="shared" si="54"/>
        <v>34</v>
      </c>
      <c r="X92" s="280"/>
      <c r="Y92" s="120">
        <f t="shared" ref="Y92:AE92" si="55">Y62*Y63</f>
        <v>33</v>
      </c>
      <c r="Z92" s="120">
        <f t="shared" si="55"/>
        <v>54</v>
      </c>
      <c r="AA92" s="120">
        <f t="shared" si="55"/>
        <v>35</v>
      </c>
      <c r="AB92" s="120">
        <f t="shared" si="55"/>
        <v>48</v>
      </c>
      <c r="AC92" s="120">
        <f t="shared" si="55"/>
        <v>46.000000000000007</v>
      </c>
      <c r="AD92" s="120">
        <f t="shared" si="55"/>
        <v>54.999999999999993</v>
      </c>
      <c r="AE92" s="120">
        <f t="shared" si="55"/>
        <v>24</v>
      </c>
      <c r="AF92" s="280"/>
      <c r="AG92" s="120">
        <f t="shared" ref="AG92:AM92" si="56">AG62*AG63</f>
        <v>10</v>
      </c>
      <c r="AH92" s="120">
        <f t="shared" si="56"/>
        <v>51</v>
      </c>
      <c r="AI92" s="120">
        <f t="shared" si="56"/>
        <v>46.999999999999993</v>
      </c>
      <c r="AJ92" s="120">
        <f t="shared" si="56"/>
        <v>35</v>
      </c>
      <c r="AK92" s="120">
        <f t="shared" si="56"/>
        <v>57</v>
      </c>
      <c r="AL92" s="120">
        <f t="shared" si="56"/>
        <v>54</v>
      </c>
      <c r="AM92" s="120">
        <f t="shared" si="56"/>
        <v>35</v>
      </c>
      <c r="AN92" s="280"/>
      <c r="AO92" s="120">
        <f t="shared" ref="AO92:AU92" si="57">AO62*AO63</f>
        <v>36</v>
      </c>
      <c r="AP92" s="120">
        <f t="shared" si="57"/>
        <v>51</v>
      </c>
      <c r="AQ92" s="120">
        <f t="shared" si="57"/>
        <v>37</v>
      </c>
      <c r="AR92" s="120">
        <f t="shared" si="57"/>
        <v>63</v>
      </c>
      <c r="AS92" s="120">
        <f t="shared" si="57"/>
        <v>15</v>
      </c>
      <c r="AT92" s="120">
        <f t="shared" si="57"/>
        <v>17</v>
      </c>
      <c r="AU92" s="120">
        <f t="shared" si="57"/>
        <v>56</v>
      </c>
      <c r="AV92" s="280"/>
      <c r="AW92" s="120">
        <f t="shared" ref="AW92:BC92" si="58">AW62*AW63</f>
        <v>0</v>
      </c>
      <c r="AX92" s="120">
        <f t="shared" si="58"/>
        <v>0</v>
      </c>
      <c r="AY92" s="120">
        <f t="shared" si="58"/>
        <v>0</v>
      </c>
      <c r="AZ92" s="120">
        <f t="shared" si="58"/>
        <v>0</v>
      </c>
      <c r="BA92" s="120">
        <f t="shared" si="58"/>
        <v>0</v>
      </c>
      <c r="BB92" s="120">
        <f t="shared" si="58"/>
        <v>0</v>
      </c>
      <c r="BC92" s="120">
        <f t="shared" si="58"/>
        <v>0</v>
      </c>
      <c r="BD92" s="280"/>
    </row>
    <row r="93" spans="1:56" hidden="1" outlineLevel="2" x14ac:dyDescent="0.2">
      <c r="C93" t="s">
        <v>197</v>
      </c>
      <c r="H93" s="284">
        <f>SUMIF($I$3:$BD$3,$H$3,$I93:$BD93)</f>
        <v>773</v>
      </c>
      <c r="I93" s="120">
        <f>I71*I72</f>
        <v>27</v>
      </c>
      <c r="J93" s="120">
        <f t="shared" ref="J93:O93" si="59">J71*J72</f>
        <v>41</v>
      </c>
      <c r="K93" s="120">
        <f t="shared" si="59"/>
        <v>21</v>
      </c>
      <c r="L93" s="120">
        <f t="shared" si="59"/>
        <v>43</v>
      </c>
      <c r="M93" s="120">
        <f t="shared" si="59"/>
        <v>30.999999999999996</v>
      </c>
      <c r="N93" s="120">
        <f t="shared" si="59"/>
        <v>-4</v>
      </c>
      <c r="O93" s="120">
        <f t="shared" si="59"/>
        <v>39</v>
      </c>
      <c r="P93" s="280"/>
      <c r="Q93" s="120">
        <f t="shared" ref="Q93:W93" si="60">Q71*Q72</f>
        <v>27.000000000000004</v>
      </c>
      <c r="R93" s="120">
        <f t="shared" si="60"/>
        <v>28</v>
      </c>
      <c r="S93" s="120">
        <f t="shared" si="60"/>
        <v>37</v>
      </c>
      <c r="T93" s="120">
        <f t="shared" si="60"/>
        <v>44</v>
      </c>
      <c r="U93" s="120">
        <f t="shared" si="60"/>
        <v>25</v>
      </c>
      <c r="V93" s="120">
        <f t="shared" si="60"/>
        <v>22</v>
      </c>
      <c r="W93" s="120">
        <f t="shared" si="60"/>
        <v>26</v>
      </c>
      <c r="X93" s="280"/>
      <c r="Y93" s="120">
        <f t="shared" ref="Y93:AE93" si="61">Y71*Y72</f>
        <v>37</v>
      </c>
      <c r="Z93" s="120">
        <f t="shared" si="61"/>
        <v>17</v>
      </c>
      <c r="AA93" s="120">
        <f t="shared" si="61"/>
        <v>45</v>
      </c>
      <c r="AB93" s="120">
        <f t="shared" si="61"/>
        <v>21</v>
      </c>
      <c r="AC93" s="120">
        <f t="shared" si="61"/>
        <v>38</v>
      </c>
      <c r="AD93" s="120">
        <f t="shared" si="61"/>
        <v>18</v>
      </c>
      <c r="AE93" s="120">
        <f t="shared" si="61"/>
        <v>21</v>
      </c>
      <c r="AF93" s="280"/>
      <c r="AG93" s="120">
        <f t="shared" ref="AG93:AM93" si="62">AG71*AG72</f>
        <v>12</v>
      </c>
      <c r="AH93" s="120">
        <f t="shared" si="62"/>
        <v>21</v>
      </c>
      <c r="AI93" s="120">
        <f t="shared" si="62"/>
        <v>44</v>
      </c>
      <c r="AJ93" s="120">
        <f t="shared" si="62"/>
        <v>21</v>
      </c>
      <c r="AK93" s="120">
        <f t="shared" si="62"/>
        <v>26</v>
      </c>
      <c r="AL93" s="120">
        <f t="shared" si="62"/>
        <v>19</v>
      </c>
      <c r="AM93" s="120">
        <f t="shared" si="62"/>
        <v>25.000000000000004</v>
      </c>
      <c r="AN93" s="280"/>
      <c r="AO93" s="120">
        <f t="shared" ref="AO93:AU93" si="63">AO71*AO72</f>
        <v>30</v>
      </c>
      <c r="AP93" s="120">
        <f t="shared" si="63"/>
        <v>12</v>
      </c>
      <c r="AQ93" s="120">
        <f t="shared" si="63"/>
        <v>27</v>
      </c>
      <c r="AR93" s="120">
        <f t="shared" si="63"/>
        <v>9</v>
      </c>
      <c r="AS93" s="120">
        <f t="shared" si="63"/>
        <v>34</v>
      </c>
      <c r="AT93" s="120">
        <f t="shared" si="63"/>
        <v>16</v>
      </c>
      <c r="AU93" s="120">
        <f t="shared" si="63"/>
        <v>36</v>
      </c>
      <c r="AV93" s="280"/>
      <c r="AW93" s="120">
        <f t="shared" ref="AW93:BC93" si="64">AW71*AW72</f>
        <v>0</v>
      </c>
      <c r="AX93" s="120">
        <f t="shared" si="64"/>
        <v>0</v>
      </c>
      <c r="AY93" s="120">
        <f t="shared" si="64"/>
        <v>0</v>
      </c>
      <c r="AZ93" s="120">
        <f t="shared" si="64"/>
        <v>0</v>
      </c>
      <c r="BA93" s="120">
        <f t="shared" si="64"/>
        <v>0</v>
      </c>
      <c r="BB93" s="120">
        <f t="shared" si="64"/>
        <v>0</v>
      </c>
      <c r="BC93" s="120">
        <f t="shared" si="64"/>
        <v>0</v>
      </c>
      <c r="BD93" s="280"/>
    </row>
    <row r="94" spans="1:56" hidden="1" outlineLevel="2" x14ac:dyDescent="0.2">
      <c r="C94" t="s">
        <v>198</v>
      </c>
      <c r="H94" s="284">
        <f>SUMIF($I$3:$BD$3,$H$3,$I94:$BD94)</f>
        <v>109</v>
      </c>
      <c r="I94" s="120">
        <f>I80*I81</f>
        <v>4</v>
      </c>
      <c r="J94" s="120">
        <f t="shared" ref="J94:O94" si="65">J80*J81</f>
        <v>4</v>
      </c>
      <c r="K94" s="120">
        <f t="shared" si="65"/>
        <v>-1</v>
      </c>
      <c r="L94" s="120">
        <f t="shared" si="65"/>
        <v>8</v>
      </c>
      <c r="M94" s="120">
        <f t="shared" si="65"/>
        <v>7</v>
      </c>
      <c r="N94" s="120">
        <f t="shared" si="65"/>
        <v>0</v>
      </c>
      <c r="O94" s="120">
        <f t="shared" si="65"/>
        <v>1</v>
      </c>
      <c r="P94" s="280"/>
      <c r="Q94" s="120">
        <f t="shared" ref="Q94:W94" si="66">Q80*Q81</f>
        <v>12</v>
      </c>
      <c r="R94" s="120">
        <f t="shared" si="66"/>
        <v>7</v>
      </c>
      <c r="S94" s="120">
        <f t="shared" si="66"/>
        <v>5</v>
      </c>
      <c r="T94" s="120">
        <f t="shared" si="66"/>
        <v>1</v>
      </c>
      <c r="U94" s="120">
        <f t="shared" si="66"/>
        <v>0</v>
      </c>
      <c r="V94" s="120">
        <f t="shared" si="66"/>
        <v>-1</v>
      </c>
      <c r="W94" s="120">
        <f t="shared" si="66"/>
        <v>1</v>
      </c>
      <c r="X94" s="280"/>
      <c r="Y94" s="120">
        <f t="shared" ref="Y94:AE94" si="67">Y80*Y81</f>
        <v>1</v>
      </c>
      <c r="Z94" s="120">
        <f t="shared" si="67"/>
        <v>7</v>
      </c>
      <c r="AA94" s="120">
        <f t="shared" si="67"/>
        <v>3</v>
      </c>
      <c r="AB94" s="120">
        <f t="shared" si="67"/>
        <v>1</v>
      </c>
      <c r="AC94" s="120">
        <f t="shared" si="67"/>
        <v>5</v>
      </c>
      <c r="AD94" s="120">
        <f t="shared" si="67"/>
        <v>1</v>
      </c>
      <c r="AE94" s="120">
        <f t="shared" si="67"/>
        <v>1</v>
      </c>
      <c r="AF94" s="280"/>
      <c r="AG94" s="120">
        <f t="shared" ref="AG94:AM94" si="68">AG80*AG81</f>
        <v>5</v>
      </c>
      <c r="AH94" s="120">
        <f t="shared" si="68"/>
        <v>1</v>
      </c>
      <c r="AI94" s="120">
        <f t="shared" si="68"/>
        <v>13</v>
      </c>
      <c r="AJ94" s="120">
        <f t="shared" si="68"/>
        <v>12</v>
      </c>
      <c r="AK94" s="120">
        <f t="shared" si="68"/>
        <v>11</v>
      </c>
      <c r="AL94" s="120">
        <f t="shared" si="68"/>
        <v>1</v>
      </c>
      <c r="AM94" s="120">
        <f t="shared" si="68"/>
        <v>1</v>
      </c>
      <c r="AN94" s="280"/>
      <c r="AO94" s="120">
        <f t="shared" ref="AO94:AU94" si="69">AO80*AO81</f>
        <v>3</v>
      </c>
      <c r="AP94" s="120">
        <f t="shared" si="69"/>
        <v>4</v>
      </c>
      <c r="AQ94" s="120">
        <f t="shared" si="69"/>
        <v>2</v>
      </c>
      <c r="AR94" s="120">
        <f t="shared" si="69"/>
        <v>4</v>
      </c>
      <c r="AS94" s="120">
        <f t="shared" si="69"/>
        <v>5</v>
      </c>
      <c r="AT94" s="120">
        <f t="shared" si="69"/>
        <v>1</v>
      </c>
      <c r="AU94" s="120">
        <f t="shared" si="69"/>
        <v>1</v>
      </c>
      <c r="AV94" s="280"/>
      <c r="AW94" s="120">
        <f t="shared" ref="AW94:BC94" si="70">AW80*AW81</f>
        <v>0</v>
      </c>
      <c r="AX94" s="120">
        <f t="shared" si="70"/>
        <v>0</v>
      </c>
      <c r="AY94" s="120">
        <f t="shared" si="70"/>
        <v>0</v>
      </c>
      <c r="AZ94" s="120">
        <f t="shared" si="70"/>
        <v>0</v>
      </c>
      <c r="BA94" s="120">
        <f t="shared" si="70"/>
        <v>0</v>
      </c>
      <c r="BB94" s="120">
        <f t="shared" si="70"/>
        <v>0</v>
      </c>
      <c r="BC94" s="120">
        <f t="shared" si="70"/>
        <v>0</v>
      </c>
      <c r="BD94" s="280"/>
    </row>
    <row r="95" spans="1:56" hidden="1" outlineLevel="2" x14ac:dyDescent="0.2">
      <c r="C95" t="s">
        <v>199</v>
      </c>
      <c r="H95" s="284">
        <f>SUMIF($I$3:$BD$3,$H$3,$I95:$BD95)</f>
        <v>397</v>
      </c>
      <c r="I95" s="120">
        <f>I89*I90</f>
        <v>14</v>
      </c>
      <c r="J95" s="120">
        <f t="shared" ref="J95:O95" si="71">J89*J90</f>
        <v>14</v>
      </c>
      <c r="K95" s="120">
        <f t="shared" si="71"/>
        <v>14</v>
      </c>
      <c r="L95" s="120">
        <f t="shared" si="71"/>
        <v>13</v>
      </c>
      <c r="M95" s="120">
        <f t="shared" si="71"/>
        <v>19</v>
      </c>
      <c r="N95" s="120">
        <f t="shared" si="71"/>
        <v>16</v>
      </c>
      <c r="O95" s="120">
        <f t="shared" si="71"/>
        <v>23</v>
      </c>
      <c r="P95" s="280"/>
      <c r="Q95" s="120">
        <f t="shared" ref="Q95:W95" si="72">Q89*Q90</f>
        <v>6</v>
      </c>
      <c r="R95" s="120">
        <f t="shared" si="72"/>
        <v>11</v>
      </c>
      <c r="S95" s="120">
        <f t="shared" si="72"/>
        <v>14</v>
      </c>
      <c r="T95" s="120">
        <f t="shared" si="72"/>
        <v>14</v>
      </c>
      <c r="U95" s="120">
        <f t="shared" si="72"/>
        <v>8</v>
      </c>
      <c r="V95" s="120">
        <f t="shared" si="72"/>
        <v>18</v>
      </c>
      <c r="W95" s="120">
        <f t="shared" si="72"/>
        <v>10</v>
      </c>
      <c r="X95" s="280"/>
      <c r="Y95" s="120">
        <f t="shared" ref="Y95:AE95" si="73">Y89*Y90</f>
        <v>-3</v>
      </c>
      <c r="Z95" s="120">
        <f t="shared" si="73"/>
        <v>8</v>
      </c>
      <c r="AA95" s="120">
        <f t="shared" si="73"/>
        <v>23</v>
      </c>
      <c r="AB95" s="120">
        <f t="shared" si="73"/>
        <v>10</v>
      </c>
      <c r="AC95" s="120">
        <f t="shared" si="73"/>
        <v>10</v>
      </c>
      <c r="AD95" s="120">
        <f t="shared" si="73"/>
        <v>16</v>
      </c>
      <c r="AE95" s="120">
        <f t="shared" si="73"/>
        <v>15</v>
      </c>
      <c r="AF95" s="280"/>
      <c r="AG95" s="120">
        <f t="shared" ref="AG95:AM95" si="74">AG89*AG90</f>
        <v>8</v>
      </c>
      <c r="AH95" s="120">
        <f t="shared" si="74"/>
        <v>11</v>
      </c>
      <c r="AI95" s="120">
        <f t="shared" si="74"/>
        <v>20</v>
      </c>
      <c r="AJ95" s="120">
        <f t="shared" si="74"/>
        <v>16</v>
      </c>
      <c r="AK95" s="120">
        <f t="shared" si="74"/>
        <v>14</v>
      </c>
      <c r="AL95" s="120">
        <f t="shared" si="74"/>
        <v>22</v>
      </c>
      <c r="AM95" s="120">
        <f t="shared" si="74"/>
        <v>21</v>
      </c>
      <c r="AN95" s="280"/>
      <c r="AO95" s="120">
        <f t="shared" ref="AO95:AU95" si="75">AO89*AO90</f>
        <v>11</v>
      </c>
      <c r="AP95" s="120">
        <f t="shared" si="75"/>
        <v>13</v>
      </c>
      <c r="AQ95" s="120">
        <f t="shared" si="75"/>
        <v>10</v>
      </c>
      <c r="AR95" s="120">
        <f t="shared" si="75"/>
        <v>13</v>
      </c>
      <c r="AS95" s="120">
        <f t="shared" si="75"/>
        <v>14</v>
      </c>
      <c r="AT95" s="120">
        <f t="shared" si="75"/>
        <v>9</v>
      </c>
      <c r="AU95" s="120">
        <f t="shared" si="75"/>
        <v>15.999999999999998</v>
      </c>
      <c r="AV95" s="280"/>
      <c r="AW95" s="120">
        <f t="shared" ref="AW95:BC95" si="76">AW89*AW90</f>
        <v>0</v>
      </c>
      <c r="AX95" s="120">
        <f t="shared" si="76"/>
        <v>0</v>
      </c>
      <c r="AY95" s="120">
        <f t="shared" si="76"/>
        <v>0</v>
      </c>
      <c r="AZ95" s="120">
        <f t="shared" si="76"/>
        <v>0</v>
      </c>
      <c r="BA95" s="120">
        <f t="shared" si="76"/>
        <v>0</v>
      </c>
      <c r="BB95" s="120">
        <f t="shared" si="76"/>
        <v>0</v>
      </c>
      <c r="BC95" s="120">
        <f t="shared" si="76"/>
        <v>0</v>
      </c>
      <c r="BD95" s="280"/>
    </row>
    <row r="96" spans="1:56" hidden="1" outlineLevel="2" x14ac:dyDescent="0.2">
      <c r="H96" s="280"/>
      <c r="P96" s="280"/>
      <c r="X96" s="280"/>
      <c r="AF96" s="280"/>
      <c r="AN96" s="280"/>
      <c r="AV96" s="280"/>
      <c r="BD96" s="280"/>
    </row>
    <row r="97" spans="1:56" hidden="1" outlineLevel="2" x14ac:dyDescent="0.2">
      <c r="H97" s="281"/>
      <c r="I97" s="53"/>
      <c r="J97" s="53"/>
      <c r="K97" s="53"/>
      <c r="L97" s="53"/>
      <c r="M97" s="53"/>
      <c r="N97" s="53"/>
      <c r="O97" s="53"/>
      <c r="P97" s="281"/>
      <c r="Q97" s="53"/>
      <c r="R97" s="53"/>
      <c r="S97" s="53"/>
      <c r="T97" s="53"/>
      <c r="U97" s="53"/>
      <c r="V97" s="53"/>
      <c r="W97" s="53"/>
      <c r="X97" s="281"/>
      <c r="Y97" s="53"/>
      <c r="Z97" s="53"/>
      <c r="AA97" s="53"/>
      <c r="AB97" s="53"/>
      <c r="AC97" s="53"/>
      <c r="AD97" s="53"/>
      <c r="AE97" s="53"/>
      <c r="AF97" s="281"/>
      <c r="AG97" s="53"/>
      <c r="AH97" s="53"/>
      <c r="AI97" s="53"/>
      <c r="AJ97" s="53"/>
      <c r="AK97" s="53"/>
      <c r="AL97" s="53"/>
      <c r="AM97" s="53"/>
      <c r="AN97" s="281"/>
      <c r="AO97" s="53"/>
      <c r="AP97" s="53"/>
      <c r="AQ97" s="53"/>
      <c r="AR97" s="53"/>
      <c r="AS97" s="53"/>
      <c r="AT97" s="53"/>
      <c r="AU97" s="53"/>
      <c r="AV97" s="281"/>
      <c r="AW97" s="53"/>
      <c r="AX97" s="53"/>
      <c r="AY97" s="53"/>
      <c r="AZ97" s="53"/>
      <c r="BA97" s="53"/>
      <c r="BB97" s="53"/>
      <c r="BC97" s="53"/>
      <c r="BD97" s="281"/>
    </row>
    <row r="98" spans="1:56" hidden="1" outlineLevel="2" x14ac:dyDescent="0.2">
      <c r="H98" s="280"/>
      <c r="P98" s="280"/>
      <c r="X98" s="280"/>
      <c r="AF98" s="280"/>
      <c r="AN98" s="280"/>
      <c r="AV98" s="280"/>
      <c r="BD98" s="280"/>
    </row>
    <row r="99" spans="1:56" outlineLevel="1" collapsed="1" x14ac:dyDescent="0.2">
      <c r="H99" s="281"/>
      <c r="I99" s="53"/>
      <c r="J99" s="53"/>
      <c r="K99" s="53"/>
      <c r="L99" s="53"/>
      <c r="M99" s="53"/>
      <c r="N99" s="53"/>
      <c r="O99" s="53"/>
      <c r="P99" s="281"/>
      <c r="Q99" s="53"/>
      <c r="R99" s="53"/>
      <c r="S99" s="53"/>
      <c r="T99" s="53"/>
      <c r="U99" s="53"/>
      <c r="V99" s="53"/>
      <c r="W99" s="53"/>
      <c r="X99" s="281"/>
      <c r="Y99" s="53"/>
      <c r="Z99" s="53"/>
      <c r="AA99" s="53"/>
      <c r="AB99" s="53"/>
      <c r="AC99" s="53"/>
      <c r="AD99" s="53"/>
      <c r="AE99" s="53"/>
      <c r="AF99" s="281"/>
      <c r="AG99" s="53"/>
      <c r="AH99" s="53"/>
      <c r="AI99" s="53"/>
      <c r="AJ99" s="53"/>
      <c r="AK99" s="53"/>
      <c r="AL99" s="53"/>
      <c r="AM99" s="53"/>
      <c r="AN99" s="281"/>
      <c r="AO99" s="53"/>
      <c r="AP99" s="53"/>
      <c r="AQ99" s="53"/>
      <c r="AR99" s="53"/>
      <c r="AS99" s="53"/>
      <c r="AT99" s="53"/>
      <c r="AU99" s="53"/>
      <c r="AV99" s="281"/>
      <c r="AW99" s="53"/>
      <c r="AX99" s="53"/>
      <c r="AY99" s="53"/>
      <c r="AZ99" s="53"/>
      <c r="BA99" s="53"/>
      <c r="BB99" s="53"/>
      <c r="BC99" s="53"/>
      <c r="BD99" s="281"/>
    </row>
    <row r="100" spans="1:56" ht="13.5" x14ac:dyDescent="0.2">
      <c r="A100" s="58" t="s">
        <v>82</v>
      </c>
      <c r="B100" s="58"/>
      <c r="C100" s="25"/>
      <c r="D100" s="25"/>
      <c r="E100" s="25"/>
      <c r="F100" s="25"/>
      <c r="G100" s="26"/>
      <c r="H100" s="27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7"/>
      <c r="Y100" s="28"/>
      <c r="Z100" s="28"/>
      <c r="AA100" s="28"/>
      <c r="AB100" s="28"/>
      <c r="AC100" s="28"/>
      <c r="AD100" s="28"/>
      <c r="AE100" s="28"/>
      <c r="AF100" s="27"/>
      <c r="AG100" s="28"/>
      <c r="AH100" s="28"/>
      <c r="AI100" s="28"/>
      <c r="AJ100" s="28"/>
      <c r="AK100" s="28"/>
      <c r="AL100" s="28"/>
      <c r="AM100" s="28"/>
      <c r="AN100" s="27"/>
      <c r="AO100" s="28"/>
      <c r="AP100" s="28"/>
      <c r="AQ100" s="28"/>
      <c r="AR100" s="28"/>
      <c r="AS100" s="28"/>
      <c r="AT100" s="28"/>
      <c r="AU100" s="28"/>
      <c r="AV100" s="27"/>
      <c r="AW100" s="28"/>
      <c r="AX100" s="28"/>
      <c r="AY100" s="28"/>
      <c r="AZ100" s="28"/>
      <c r="BA100" s="28"/>
      <c r="BB100" s="28"/>
      <c r="BC100" s="28"/>
      <c r="BD100" s="27"/>
    </row>
    <row r="101" spans="1:56" outlineLevel="1" x14ac:dyDescent="0.2">
      <c r="A101" s="249"/>
      <c r="B101" s="249" t="s">
        <v>18</v>
      </c>
      <c r="C101" s="249"/>
      <c r="D101" s="249"/>
      <c r="E101" s="249"/>
      <c r="F101" s="249"/>
      <c r="G101" s="249"/>
      <c r="H101" s="249"/>
      <c r="I101" s="249"/>
      <c r="J101" s="249"/>
      <c r="K101" s="249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  <c r="AA101" s="249"/>
      <c r="AB101" s="249"/>
      <c r="AC101" s="249"/>
      <c r="AD101" s="249"/>
      <c r="AE101" s="249"/>
      <c r="AF101" s="249"/>
      <c r="AG101" s="249"/>
      <c r="AH101" s="249"/>
      <c r="AI101" s="249"/>
      <c r="AJ101" s="249"/>
      <c r="AK101" s="249"/>
      <c r="AL101" s="249"/>
      <c r="AM101" s="249"/>
      <c r="AN101" s="249"/>
      <c r="AO101" s="249"/>
      <c r="AP101" s="249"/>
      <c r="AQ101" s="249"/>
      <c r="AR101" s="249"/>
      <c r="AS101" s="249"/>
      <c r="AT101" s="249"/>
      <c r="AU101" s="249"/>
      <c r="AV101" s="249"/>
      <c r="AW101" s="249"/>
      <c r="AX101" s="249"/>
      <c r="AY101" s="249"/>
      <c r="AZ101" s="249"/>
      <c r="BA101" s="249"/>
      <c r="BB101" s="249"/>
      <c r="BC101" s="249"/>
      <c r="BD101" s="249"/>
    </row>
    <row r="102" spans="1:56" outlineLevel="1" x14ac:dyDescent="0.2">
      <c r="C102">
        <v>1</v>
      </c>
      <c r="D102" t="s">
        <v>143</v>
      </c>
      <c r="H102" s="280">
        <f>SUMIF($I$3:$BD$3,$H$3,$I102:$BD102)</f>
        <v>0</v>
      </c>
      <c r="P102" s="280">
        <f>SUM(I102:O102)</f>
        <v>0</v>
      </c>
      <c r="X102" s="280">
        <f>SUM(Q102:W102)</f>
        <v>0</v>
      </c>
      <c r="AF102" s="280">
        <f>SUM(Y102:AE102)</f>
        <v>0</v>
      </c>
      <c r="AN102" s="280">
        <f>SUM(AG102:AM102)</f>
        <v>0</v>
      </c>
      <c r="AV102" s="280">
        <f>SUM(AO102:AU102)</f>
        <v>0</v>
      </c>
      <c r="BD102" s="280">
        <f>SUM(AW102:BC102)</f>
        <v>0</v>
      </c>
    </row>
    <row r="103" spans="1:56" outlineLevel="1" x14ac:dyDescent="0.2">
      <c r="C103">
        <v>2</v>
      </c>
      <c r="D103" t="s">
        <v>143</v>
      </c>
      <c r="H103" s="280">
        <f>SUMIF($I$3:$BD$3,$H$3,$I103:$BD103)</f>
        <v>0</v>
      </c>
      <c r="P103" s="280">
        <f>SUM(I103:O103)</f>
        <v>0</v>
      </c>
      <c r="X103" s="280">
        <f>SUM(Q103:W103)</f>
        <v>0</v>
      </c>
      <c r="AF103" s="280">
        <f>SUM(Y103:AE103)</f>
        <v>0</v>
      </c>
      <c r="AN103" s="280">
        <f>SUM(AG103:AM103)</f>
        <v>0</v>
      </c>
      <c r="AV103" s="280">
        <f>SUM(AO103:AU103)</f>
        <v>0</v>
      </c>
      <c r="BD103" s="280">
        <f>SUM(AW103:BC103)</f>
        <v>0</v>
      </c>
    </row>
    <row r="104" spans="1:56" outlineLevel="1" x14ac:dyDescent="0.2">
      <c r="C104">
        <v>3</v>
      </c>
      <c r="D104" t="s">
        <v>143</v>
      </c>
      <c r="H104" s="280">
        <f>SUMIF($I$3:$BD$3,$H$3,$I104:$BD104)</f>
        <v>0</v>
      </c>
      <c r="P104" s="280">
        <f>SUM(I104:O104)</f>
        <v>0</v>
      </c>
      <c r="X104" s="280">
        <f>SUM(Q104:W104)</f>
        <v>0</v>
      </c>
      <c r="AF104" s="280">
        <f>SUM(Y104:AE104)</f>
        <v>0</v>
      </c>
      <c r="AN104" s="280">
        <f>SUM(AG104:AM104)</f>
        <v>0</v>
      </c>
      <c r="AV104" s="280">
        <f>SUM(AO104:AU104)</f>
        <v>0</v>
      </c>
      <c r="BD104" s="280">
        <f>SUM(AW104:BC104)</f>
        <v>0</v>
      </c>
    </row>
    <row r="105" spans="1:56" outlineLevel="1" x14ac:dyDescent="0.2">
      <c r="C105">
        <v>4</v>
      </c>
      <c r="D105" t="s">
        <v>143</v>
      </c>
      <c r="H105" s="280">
        <f>SUMIF($I$3:$BD$3,$H$3,$I105:$BD105)</f>
        <v>0</v>
      </c>
      <c r="P105" s="280">
        <f>SUM(I105:O105)</f>
        <v>0</v>
      </c>
      <c r="X105" s="280">
        <f>SUM(Q105:W105)</f>
        <v>0</v>
      </c>
      <c r="AF105" s="280">
        <f>SUM(Y105:AE105)</f>
        <v>0</v>
      </c>
      <c r="AN105" s="280">
        <f>SUM(AG105:AM105)</f>
        <v>0</v>
      </c>
      <c r="AV105" s="280">
        <f>SUM(AO105:AU105)</f>
        <v>0</v>
      </c>
      <c r="BD105" s="280">
        <f>SUM(AW105:BC105)</f>
        <v>0</v>
      </c>
    </row>
    <row r="106" spans="1:56" outlineLevel="1" x14ac:dyDescent="0.2">
      <c r="C106">
        <v>5</v>
      </c>
      <c r="D106" t="s">
        <v>143</v>
      </c>
      <c r="H106" s="280">
        <f>SUMIF($I$3:$BD$3,$H$3,$I106:$BD106)</f>
        <v>0</v>
      </c>
      <c r="P106" s="280">
        <f>SUM(I106:O106)</f>
        <v>0</v>
      </c>
      <c r="X106" s="280">
        <f>SUM(Q106:W106)</f>
        <v>0</v>
      </c>
      <c r="AF106" s="280">
        <f>SUM(Y106:AE106)</f>
        <v>0</v>
      </c>
      <c r="AN106" s="280">
        <f>SUM(AG106:AM106)</f>
        <v>0</v>
      </c>
      <c r="AV106" s="280">
        <f>SUM(AO106:AU106)</f>
        <v>0</v>
      </c>
      <c r="BD106" s="280">
        <f>SUM(AW106:BC106)</f>
        <v>0</v>
      </c>
    </row>
    <row r="107" spans="1:56" outlineLevel="1" x14ac:dyDescent="0.2">
      <c r="C107" t="s">
        <v>174</v>
      </c>
      <c r="D107" t="s">
        <v>4</v>
      </c>
      <c r="H107" s="281">
        <f t="shared" ref="H107:AM107" si="77">IFERROR((H106-SUM(H102:H104))/SUM(H102:H106),0)</f>
        <v>0</v>
      </c>
      <c r="I107" s="53">
        <f t="shared" si="77"/>
        <v>0</v>
      </c>
      <c r="J107" s="53">
        <f t="shared" si="77"/>
        <v>0</v>
      </c>
      <c r="K107" s="53">
        <f t="shared" si="77"/>
        <v>0</v>
      </c>
      <c r="L107" s="53">
        <f t="shared" si="77"/>
        <v>0</v>
      </c>
      <c r="M107" s="53">
        <f t="shared" si="77"/>
        <v>0</v>
      </c>
      <c r="N107" s="53">
        <f t="shared" si="77"/>
        <v>0</v>
      </c>
      <c r="O107" s="53">
        <f t="shared" si="77"/>
        <v>0</v>
      </c>
      <c r="P107" s="281">
        <f t="shared" si="77"/>
        <v>0</v>
      </c>
      <c r="Q107" s="53">
        <f t="shared" si="77"/>
        <v>0</v>
      </c>
      <c r="R107" s="53">
        <f t="shared" si="77"/>
        <v>0</v>
      </c>
      <c r="S107" s="53">
        <f t="shared" si="77"/>
        <v>0</v>
      </c>
      <c r="T107" s="53">
        <f t="shared" si="77"/>
        <v>0</v>
      </c>
      <c r="U107" s="53">
        <f t="shared" si="77"/>
        <v>0</v>
      </c>
      <c r="V107" s="53">
        <f t="shared" si="77"/>
        <v>0</v>
      </c>
      <c r="W107" s="53">
        <f t="shared" si="77"/>
        <v>0</v>
      </c>
      <c r="X107" s="281">
        <f t="shared" si="77"/>
        <v>0</v>
      </c>
      <c r="Y107" s="53">
        <f t="shared" si="77"/>
        <v>0</v>
      </c>
      <c r="Z107" s="53">
        <f t="shared" si="77"/>
        <v>0</v>
      </c>
      <c r="AA107" s="53">
        <f t="shared" si="77"/>
        <v>0</v>
      </c>
      <c r="AB107" s="53">
        <f t="shared" si="77"/>
        <v>0</v>
      </c>
      <c r="AC107" s="53">
        <f t="shared" si="77"/>
        <v>0</v>
      </c>
      <c r="AD107" s="53">
        <f t="shared" si="77"/>
        <v>0</v>
      </c>
      <c r="AE107" s="53">
        <f t="shared" si="77"/>
        <v>0</v>
      </c>
      <c r="AF107" s="281">
        <f t="shared" si="77"/>
        <v>0</v>
      </c>
      <c r="AG107" s="53">
        <f t="shared" si="77"/>
        <v>0</v>
      </c>
      <c r="AH107" s="53">
        <f t="shared" si="77"/>
        <v>0</v>
      </c>
      <c r="AI107" s="53">
        <f t="shared" si="77"/>
        <v>0</v>
      </c>
      <c r="AJ107" s="53">
        <f t="shared" si="77"/>
        <v>0</v>
      </c>
      <c r="AK107" s="53">
        <f t="shared" si="77"/>
        <v>0</v>
      </c>
      <c r="AL107" s="53">
        <f t="shared" si="77"/>
        <v>0</v>
      </c>
      <c r="AM107" s="53">
        <f t="shared" si="77"/>
        <v>0</v>
      </c>
      <c r="AN107" s="281">
        <f t="shared" ref="AN107:BD107" si="78">IFERROR((AN106-SUM(AN102:AN104))/SUM(AN102:AN106),0)</f>
        <v>0</v>
      </c>
      <c r="AO107" s="53">
        <f t="shared" si="78"/>
        <v>0</v>
      </c>
      <c r="AP107" s="53">
        <f t="shared" si="78"/>
        <v>0</v>
      </c>
      <c r="AQ107" s="53">
        <f t="shared" si="78"/>
        <v>0</v>
      </c>
      <c r="AR107" s="53">
        <f t="shared" si="78"/>
        <v>0</v>
      </c>
      <c r="AS107" s="53">
        <f t="shared" si="78"/>
        <v>0</v>
      </c>
      <c r="AT107" s="53">
        <f t="shared" si="78"/>
        <v>0</v>
      </c>
      <c r="AU107" s="53">
        <f t="shared" si="78"/>
        <v>0</v>
      </c>
      <c r="AV107" s="281">
        <f t="shared" si="78"/>
        <v>0</v>
      </c>
      <c r="AW107" s="53">
        <f t="shared" si="78"/>
        <v>0</v>
      </c>
      <c r="AX107" s="53">
        <f t="shared" si="78"/>
        <v>0</v>
      </c>
      <c r="AY107" s="53">
        <f t="shared" si="78"/>
        <v>0</v>
      </c>
      <c r="AZ107" s="53">
        <f t="shared" si="78"/>
        <v>0</v>
      </c>
      <c r="BA107" s="53">
        <f t="shared" si="78"/>
        <v>0</v>
      </c>
      <c r="BB107" s="53">
        <f t="shared" si="78"/>
        <v>0</v>
      </c>
      <c r="BC107" s="53">
        <f t="shared" si="78"/>
        <v>0</v>
      </c>
      <c r="BD107" s="281">
        <f t="shared" si="78"/>
        <v>0</v>
      </c>
    </row>
    <row r="108" spans="1:56" outlineLevel="1" x14ac:dyDescent="0.2">
      <c r="C108" t="s">
        <v>194</v>
      </c>
      <c r="H108" s="280">
        <f>SUMIF($I$3:$BD$3,$H$3,$I108:$BD108)</f>
        <v>9115</v>
      </c>
      <c r="I108">
        <v>404</v>
      </c>
      <c r="J108">
        <v>379</v>
      </c>
      <c r="K108">
        <v>390</v>
      </c>
      <c r="L108">
        <v>341</v>
      </c>
      <c r="M108">
        <v>356</v>
      </c>
      <c r="N108">
        <v>283</v>
      </c>
      <c r="O108">
        <v>321</v>
      </c>
      <c r="P108" s="280">
        <f>SUM(I108:O108)</f>
        <v>2474</v>
      </c>
      <c r="Q108">
        <v>383</v>
      </c>
      <c r="R108">
        <v>284</v>
      </c>
      <c r="S108">
        <v>287</v>
      </c>
      <c r="T108">
        <v>290</v>
      </c>
      <c r="U108">
        <v>211</v>
      </c>
      <c r="V108">
        <v>234</v>
      </c>
      <c r="W108">
        <v>239</v>
      </c>
      <c r="X108" s="280">
        <f>SUM(Q108:W108)</f>
        <v>1928</v>
      </c>
      <c r="Y108">
        <v>307</v>
      </c>
      <c r="Z108">
        <v>351</v>
      </c>
      <c r="AA108">
        <v>272</v>
      </c>
      <c r="AB108">
        <v>310</v>
      </c>
      <c r="AC108">
        <v>366</v>
      </c>
      <c r="AD108">
        <v>266</v>
      </c>
      <c r="AE108">
        <v>253</v>
      </c>
      <c r="AF108" s="280">
        <f>SUM(Y108:AE108)</f>
        <v>2125</v>
      </c>
      <c r="AG108">
        <v>277</v>
      </c>
      <c r="AH108">
        <v>434</v>
      </c>
      <c r="AI108">
        <v>277</v>
      </c>
      <c r="AJ108">
        <v>314</v>
      </c>
      <c r="AK108">
        <v>268</v>
      </c>
      <c r="AL108">
        <v>226</v>
      </c>
      <c r="AM108">
        <v>219</v>
      </c>
      <c r="AN108" s="280">
        <f>SUM(AG108:AM108)</f>
        <v>2015</v>
      </c>
      <c r="AO108">
        <v>326</v>
      </c>
      <c r="AP108">
        <v>227</v>
      </c>
      <c r="AQ108">
        <v>536</v>
      </c>
      <c r="AR108">
        <v>434</v>
      </c>
      <c r="AS108">
        <v>356</v>
      </c>
      <c r="AT108">
        <v>244</v>
      </c>
      <c r="AU108">
        <v>320</v>
      </c>
      <c r="AV108" s="280">
        <f>SUM(AO108:AU108)</f>
        <v>2443</v>
      </c>
      <c r="BD108" s="280">
        <f>SUM(AW108:BC108)</f>
        <v>0</v>
      </c>
    </row>
    <row r="109" spans="1:56" outlineLevel="1" x14ac:dyDescent="0.2">
      <c r="C109" t="s">
        <v>193</v>
      </c>
      <c r="H109" s="281">
        <f>IFERROR(H138/H108,0)</f>
        <v>0.25441579813494242</v>
      </c>
      <c r="I109" s="53">
        <v>0.25495049504950495</v>
      </c>
      <c r="J109" s="53">
        <v>0.26649076517150394</v>
      </c>
      <c r="K109" s="53">
        <v>0.2846153846153846</v>
      </c>
      <c r="L109" s="53">
        <v>0.20527859237536658</v>
      </c>
      <c r="M109" s="53">
        <v>0.300561797752809</v>
      </c>
      <c r="N109" s="53">
        <v>0.11307420494699646</v>
      </c>
      <c r="O109" s="53">
        <v>0.2554517133956386</v>
      </c>
      <c r="P109" s="281">
        <f>IFERROR(SUMPRODUCT(I108:O108,I109:O109)/P108,0)</f>
        <v>0.24494745351657235</v>
      </c>
      <c r="Q109" s="53">
        <v>0.30548302872062666</v>
      </c>
      <c r="R109" s="53">
        <v>0.28873239436619719</v>
      </c>
      <c r="S109" s="53">
        <v>0.25783972125435539</v>
      </c>
      <c r="T109" s="53">
        <v>0.22413793103448276</v>
      </c>
      <c r="U109" s="53">
        <v>0.27014218009478674</v>
      </c>
      <c r="V109" s="53">
        <v>0.18803418803418803</v>
      </c>
      <c r="W109" s="53">
        <v>0.12552301255230125</v>
      </c>
      <c r="X109" s="281">
        <f>IFERROR(SUMPRODUCT(Q108:W108,Q109:W109)/X108,0)</f>
        <v>0.24325726141078838</v>
      </c>
      <c r="Y109" s="53">
        <v>0.28990228013029318</v>
      </c>
      <c r="Z109" s="53">
        <v>0.28205128205128205</v>
      </c>
      <c r="AA109" s="53">
        <v>0.26470588235294118</v>
      </c>
      <c r="AB109" s="53">
        <v>0.21612903225806451</v>
      </c>
      <c r="AC109" s="53">
        <v>0.28688524590163933</v>
      </c>
      <c r="AD109" s="53">
        <v>0.24060150375939848</v>
      </c>
      <c r="AE109" s="53">
        <v>9.8814229249011856E-2</v>
      </c>
      <c r="AF109" s="281">
        <f>IFERROR(SUMPRODUCT(Y108:AE108,Y109:AE109)/AF108,0)</f>
        <v>0.2451764705882353</v>
      </c>
      <c r="AG109" s="53">
        <v>0.27436823104693142</v>
      </c>
      <c r="AH109" s="53">
        <v>0.23271889400921658</v>
      </c>
      <c r="AI109" s="53">
        <v>0.35379061371841153</v>
      </c>
      <c r="AJ109" s="53">
        <v>0.34394904458598724</v>
      </c>
      <c r="AK109" s="53">
        <v>0.30970149253731344</v>
      </c>
      <c r="AL109" s="53">
        <v>0.29203539823008851</v>
      </c>
      <c r="AM109" s="53">
        <v>0.29680365296803651</v>
      </c>
      <c r="AN109" s="281">
        <f>IFERROR(SUMPRODUCT(AG108:AM108,AG109:AM109)/AN108,0)</f>
        <v>0.29627791563275435</v>
      </c>
      <c r="AO109" s="53">
        <v>0.36503067484662577</v>
      </c>
      <c r="AP109" s="53">
        <v>0.1762114537444934</v>
      </c>
      <c r="AQ109" s="53">
        <v>0.17350746268656717</v>
      </c>
      <c r="AR109" s="53">
        <v>0.28341013824884792</v>
      </c>
      <c r="AS109" s="53">
        <v>0.27808988764044945</v>
      </c>
      <c r="AT109" s="53">
        <v>0.25819672131147542</v>
      </c>
      <c r="AU109" s="53">
        <v>0.25312499999999999</v>
      </c>
      <c r="AV109" s="281">
        <f>IFERROR(SUMPRODUCT(AO108:AU108,AO109:AU109)/AV108,0)</f>
        <v>0.25296766270978305</v>
      </c>
      <c r="AW109" s="53"/>
      <c r="AX109" s="53"/>
      <c r="AY109" s="53"/>
      <c r="AZ109" s="53"/>
      <c r="BA109" s="53"/>
      <c r="BB109" s="53"/>
      <c r="BC109" s="53"/>
      <c r="BD109" s="281">
        <f>IFERROR(SUMPRODUCT(AW108:BC108,AW109:BC109)/BD108,0)</f>
        <v>0</v>
      </c>
    </row>
    <row r="110" spans="1:56" outlineLevel="1" x14ac:dyDescent="0.2">
      <c r="A110" s="249"/>
      <c r="B110" s="249" t="s">
        <v>19</v>
      </c>
      <c r="C110" s="249"/>
      <c r="D110" s="249"/>
      <c r="E110" s="249"/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  <c r="AA110" s="249"/>
      <c r="AB110" s="249"/>
      <c r="AC110" s="249"/>
      <c r="AD110" s="249"/>
      <c r="AE110" s="249"/>
      <c r="AF110" s="249"/>
      <c r="AG110" s="249"/>
      <c r="AH110" s="249"/>
      <c r="AI110" s="249"/>
      <c r="AJ110" s="249"/>
      <c r="AK110" s="249"/>
      <c r="AL110" s="249"/>
      <c r="AM110" s="249"/>
      <c r="AN110" s="249"/>
      <c r="AO110" s="249"/>
      <c r="AP110" s="249"/>
      <c r="AQ110" s="249"/>
      <c r="AR110" s="249"/>
      <c r="AS110" s="249"/>
      <c r="AT110" s="249"/>
      <c r="AU110" s="249"/>
      <c r="AV110" s="249"/>
      <c r="AW110" s="249"/>
      <c r="AX110" s="249"/>
      <c r="AY110" s="249"/>
      <c r="AZ110" s="249"/>
      <c r="BA110" s="249"/>
      <c r="BB110" s="249"/>
      <c r="BC110" s="249"/>
      <c r="BD110" s="249"/>
    </row>
    <row r="111" spans="1:56" outlineLevel="1" x14ac:dyDescent="0.2">
      <c r="C111">
        <v>1</v>
      </c>
      <c r="D111" t="s">
        <v>143</v>
      </c>
      <c r="H111" s="280">
        <f>SUMIF($I$3:$BD$3,$H$3,$I111:$BD111)</f>
        <v>0</v>
      </c>
      <c r="P111" s="280">
        <f>SUM(I111:O111)</f>
        <v>0</v>
      </c>
      <c r="X111" s="280">
        <f>SUM(Q111:W111)</f>
        <v>0</v>
      </c>
      <c r="AF111" s="280">
        <f>SUM(Y111:AE111)</f>
        <v>0</v>
      </c>
      <c r="AN111" s="280">
        <f>SUM(AG111:AM111)</f>
        <v>0</v>
      </c>
      <c r="AV111" s="280">
        <f>SUM(AO111:AU111)</f>
        <v>0</v>
      </c>
      <c r="BD111" s="280">
        <f>SUM(AW111:BC111)</f>
        <v>0</v>
      </c>
    </row>
    <row r="112" spans="1:56" outlineLevel="1" x14ac:dyDescent="0.2">
      <c r="C112">
        <v>2</v>
      </c>
      <c r="D112" t="s">
        <v>143</v>
      </c>
      <c r="H112" s="280">
        <f>SUMIF($I$3:$BD$3,$H$3,$I112:$BD112)</f>
        <v>0</v>
      </c>
      <c r="P112" s="280">
        <f>SUM(I112:O112)</f>
        <v>0</v>
      </c>
      <c r="X112" s="280">
        <f>SUM(Q112:W112)</f>
        <v>0</v>
      </c>
      <c r="AF112" s="280">
        <f>SUM(Y112:AE112)</f>
        <v>0</v>
      </c>
      <c r="AN112" s="280">
        <f>SUM(AG112:AM112)</f>
        <v>0</v>
      </c>
      <c r="AV112" s="280">
        <f>SUM(AO112:AU112)</f>
        <v>0</v>
      </c>
      <c r="BD112" s="280">
        <f>SUM(AW112:BC112)</f>
        <v>0</v>
      </c>
    </row>
    <row r="113" spans="1:56" outlineLevel="1" x14ac:dyDescent="0.2">
      <c r="C113">
        <v>3</v>
      </c>
      <c r="D113" t="s">
        <v>143</v>
      </c>
      <c r="H113" s="280">
        <f>SUMIF($I$3:$BD$3,$H$3,$I113:$BD113)</f>
        <v>0</v>
      </c>
      <c r="P113" s="280">
        <f>SUM(I113:O113)</f>
        <v>0</v>
      </c>
      <c r="X113" s="280">
        <f>SUM(Q113:W113)</f>
        <v>0</v>
      </c>
      <c r="AF113" s="280">
        <f>SUM(Y113:AE113)</f>
        <v>0</v>
      </c>
      <c r="AN113" s="280">
        <f>SUM(AG113:AM113)</f>
        <v>0</v>
      </c>
      <c r="AV113" s="280">
        <f>SUM(AO113:AU113)</f>
        <v>0</v>
      </c>
      <c r="BD113" s="280">
        <f>SUM(AW113:BC113)</f>
        <v>0</v>
      </c>
    </row>
    <row r="114" spans="1:56" outlineLevel="1" x14ac:dyDescent="0.2">
      <c r="C114">
        <v>4</v>
      </c>
      <c r="D114" t="s">
        <v>143</v>
      </c>
      <c r="H114" s="280">
        <f>SUMIF($I$3:$BD$3,$H$3,$I114:$BD114)</f>
        <v>0</v>
      </c>
      <c r="P114" s="280">
        <f>SUM(I114:O114)</f>
        <v>0</v>
      </c>
      <c r="X114" s="280">
        <f>SUM(Q114:W114)</f>
        <v>0</v>
      </c>
      <c r="AF114" s="280">
        <f>SUM(Y114:AE114)</f>
        <v>0</v>
      </c>
      <c r="AN114" s="280">
        <f>SUM(AG114:AM114)</f>
        <v>0</v>
      </c>
      <c r="AV114" s="280">
        <f>SUM(AO114:AU114)</f>
        <v>0</v>
      </c>
      <c r="BD114" s="280">
        <f>SUM(AW114:BC114)</f>
        <v>0</v>
      </c>
    </row>
    <row r="115" spans="1:56" outlineLevel="1" x14ac:dyDescent="0.2">
      <c r="C115">
        <v>5</v>
      </c>
      <c r="D115" t="s">
        <v>143</v>
      </c>
      <c r="H115" s="280">
        <f>SUMIF($I$3:$BD$3,$H$3,$I115:$BD115)</f>
        <v>0</v>
      </c>
      <c r="P115" s="280">
        <f>SUM(I115:O115)</f>
        <v>0</v>
      </c>
      <c r="X115" s="280">
        <f>SUM(Q115:W115)</f>
        <v>0</v>
      </c>
      <c r="AF115" s="280">
        <f>SUM(Y115:AE115)</f>
        <v>0</v>
      </c>
      <c r="AN115" s="280">
        <f>SUM(AG115:AM115)</f>
        <v>0</v>
      </c>
      <c r="AV115" s="280">
        <f>SUM(AO115:AU115)</f>
        <v>0</v>
      </c>
      <c r="BD115" s="280">
        <f>SUM(AW115:BC115)</f>
        <v>0</v>
      </c>
    </row>
    <row r="116" spans="1:56" outlineLevel="1" x14ac:dyDescent="0.2">
      <c r="C116" t="s">
        <v>174</v>
      </c>
      <c r="D116" t="s">
        <v>4</v>
      </c>
      <c r="H116" s="281">
        <f t="shared" ref="H116:AM116" si="79">IFERROR((H115-SUM(H111:H113))/SUM(H111:H115),0)</f>
        <v>0</v>
      </c>
      <c r="I116" s="53">
        <f t="shared" si="79"/>
        <v>0</v>
      </c>
      <c r="J116" s="53">
        <f t="shared" si="79"/>
        <v>0</v>
      </c>
      <c r="K116" s="53">
        <f t="shared" si="79"/>
        <v>0</v>
      </c>
      <c r="L116" s="53">
        <f t="shared" si="79"/>
        <v>0</v>
      </c>
      <c r="M116" s="53">
        <f t="shared" si="79"/>
        <v>0</v>
      </c>
      <c r="N116" s="53">
        <f t="shared" si="79"/>
        <v>0</v>
      </c>
      <c r="O116" s="53">
        <f t="shared" si="79"/>
        <v>0</v>
      </c>
      <c r="P116" s="281">
        <f t="shared" si="79"/>
        <v>0</v>
      </c>
      <c r="Q116" s="53">
        <f t="shared" si="79"/>
        <v>0</v>
      </c>
      <c r="R116" s="53">
        <f t="shared" si="79"/>
        <v>0</v>
      </c>
      <c r="S116" s="53">
        <f t="shared" si="79"/>
        <v>0</v>
      </c>
      <c r="T116" s="53">
        <f t="shared" si="79"/>
        <v>0</v>
      </c>
      <c r="U116" s="53">
        <f t="shared" si="79"/>
        <v>0</v>
      </c>
      <c r="V116" s="53">
        <f t="shared" si="79"/>
        <v>0</v>
      </c>
      <c r="W116" s="53">
        <f t="shared" si="79"/>
        <v>0</v>
      </c>
      <c r="X116" s="281">
        <f t="shared" si="79"/>
        <v>0</v>
      </c>
      <c r="Y116" s="53">
        <f t="shared" si="79"/>
        <v>0</v>
      </c>
      <c r="Z116" s="53">
        <f t="shared" si="79"/>
        <v>0</v>
      </c>
      <c r="AA116" s="53">
        <f t="shared" si="79"/>
        <v>0</v>
      </c>
      <c r="AB116" s="53">
        <f t="shared" si="79"/>
        <v>0</v>
      </c>
      <c r="AC116" s="53">
        <f t="shared" si="79"/>
        <v>0</v>
      </c>
      <c r="AD116" s="53">
        <f t="shared" si="79"/>
        <v>0</v>
      </c>
      <c r="AE116" s="53">
        <f t="shared" si="79"/>
        <v>0</v>
      </c>
      <c r="AF116" s="281">
        <f t="shared" si="79"/>
        <v>0</v>
      </c>
      <c r="AG116" s="53">
        <f t="shared" si="79"/>
        <v>0</v>
      </c>
      <c r="AH116" s="53">
        <f t="shared" si="79"/>
        <v>0</v>
      </c>
      <c r="AI116" s="53">
        <f t="shared" si="79"/>
        <v>0</v>
      </c>
      <c r="AJ116" s="53">
        <f t="shared" si="79"/>
        <v>0</v>
      </c>
      <c r="AK116" s="53">
        <f t="shared" si="79"/>
        <v>0</v>
      </c>
      <c r="AL116" s="53">
        <f t="shared" si="79"/>
        <v>0</v>
      </c>
      <c r="AM116" s="53">
        <f t="shared" si="79"/>
        <v>0</v>
      </c>
      <c r="AN116" s="281">
        <f t="shared" ref="AN116:BD116" si="80">IFERROR((AN115-SUM(AN111:AN113))/SUM(AN111:AN115),0)</f>
        <v>0</v>
      </c>
      <c r="AO116" s="53">
        <f t="shared" si="80"/>
        <v>0</v>
      </c>
      <c r="AP116" s="53">
        <f t="shared" si="80"/>
        <v>0</v>
      </c>
      <c r="AQ116" s="53">
        <f t="shared" si="80"/>
        <v>0</v>
      </c>
      <c r="AR116" s="53">
        <f t="shared" si="80"/>
        <v>0</v>
      </c>
      <c r="AS116" s="53">
        <f t="shared" si="80"/>
        <v>0</v>
      </c>
      <c r="AT116" s="53">
        <f t="shared" si="80"/>
        <v>0</v>
      </c>
      <c r="AU116" s="53">
        <f t="shared" si="80"/>
        <v>0</v>
      </c>
      <c r="AV116" s="281">
        <f t="shared" si="80"/>
        <v>0</v>
      </c>
      <c r="AW116" s="53">
        <f t="shared" si="80"/>
        <v>0</v>
      </c>
      <c r="AX116" s="53">
        <f t="shared" si="80"/>
        <v>0</v>
      </c>
      <c r="AY116" s="53">
        <f t="shared" si="80"/>
        <v>0</v>
      </c>
      <c r="AZ116" s="53">
        <f t="shared" si="80"/>
        <v>0</v>
      </c>
      <c r="BA116" s="53">
        <f t="shared" si="80"/>
        <v>0</v>
      </c>
      <c r="BB116" s="53">
        <f t="shared" si="80"/>
        <v>0</v>
      </c>
      <c r="BC116" s="53">
        <f t="shared" si="80"/>
        <v>0</v>
      </c>
      <c r="BD116" s="281">
        <f t="shared" si="80"/>
        <v>0</v>
      </c>
    </row>
    <row r="117" spans="1:56" outlineLevel="1" x14ac:dyDescent="0.2">
      <c r="C117" t="s">
        <v>194</v>
      </c>
      <c r="H117" s="280">
        <f>SUMIF($I$3:$BD$3,$H$3,$I117:$BD117)</f>
        <v>3411</v>
      </c>
      <c r="I117">
        <v>119</v>
      </c>
      <c r="J117">
        <v>116</v>
      </c>
      <c r="K117">
        <v>127</v>
      </c>
      <c r="L117">
        <v>163</v>
      </c>
      <c r="M117">
        <v>145</v>
      </c>
      <c r="N117">
        <v>105</v>
      </c>
      <c r="O117">
        <v>113</v>
      </c>
      <c r="P117" s="280">
        <f>SUM(I117:O117)</f>
        <v>888</v>
      </c>
      <c r="Q117">
        <v>125</v>
      </c>
      <c r="R117">
        <v>125</v>
      </c>
      <c r="S117">
        <v>114</v>
      </c>
      <c r="T117">
        <v>138</v>
      </c>
      <c r="U117">
        <v>83</v>
      </c>
      <c r="V117">
        <v>102</v>
      </c>
      <c r="W117">
        <v>100</v>
      </c>
      <c r="X117" s="280">
        <f>SUM(Q117:W117)</f>
        <v>787</v>
      </c>
      <c r="Y117">
        <v>121</v>
      </c>
      <c r="Z117">
        <v>108</v>
      </c>
      <c r="AA117">
        <v>115</v>
      </c>
      <c r="AB117">
        <v>105</v>
      </c>
      <c r="AC117">
        <v>132</v>
      </c>
      <c r="AD117">
        <v>107</v>
      </c>
      <c r="AE117">
        <v>96</v>
      </c>
      <c r="AF117" s="280">
        <f>SUM(Y117:AE117)</f>
        <v>784</v>
      </c>
      <c r="AG117">
        <v>110</v>
      </c>
      <c r="AH117">
        <v>153</v>
      </c>
      <c r="AI117">
        <v>118</v>
      </c>
      <c r="AJ117">
        <v>109</v>
      </c>
      <c r="AK117">
        <v>104</v>
      </c>
      <c r="AL117">
        <v>92</v>
      </c>
      <c r="AM117">
        <v>87</v>
      </c>
      <c r="AN117" s="280">
        <f>SUM(AG117:AM117)</f>
        <v>773</v>
      </c>
      <c r="AO117">
        <v>97</v>
      </c>
      <c r="AP117">
        <v>94</v>
      </c>
      <c r="AQ117">
        <v>163</v>
      </c>
      <c r="AR117">
        <v>168</v>
      </c>
      <c r="AS117">
        <v>111</v>
      </c>
      <c r="AT117">
        <v>108</v>
      </c>
      <c r="AU117">
        <v>108</v>
      </c>
      <c r="AV117" s="280">
        <f>SUM(AO117:AU117)</f>
        <v>849</v>
      </c>
      <c r="BD117" s="280">
        <f>SUM(AW117:BC117)</f>
        <v>0</v>
      </c>
    </row>
    <row r="118" spans="1:56" outlineLevel="1" x14ac:dyDescent="0.2">
      <c r="C118" t="s">
        <v>193</v>
      </c>
      <c r="H118" s="281">
        <f>IFERROR(H139/H117,0)</f>
        <v>0.25271181471709175</v>
      </c>
      <c r="I118" s="53">
        <v>0.25210084033613445</v>
      </c>
      <c r="J118" s="53">
        <v>0.25862068965517243</v>
      </c>
      <c r="K118" s="53">
        <v>0.11023622047244094</v>
      </c>
      <c r="L118" s="53">
        <v>0.31288343558282211</v>
      </c>
      <c r="M118" s="53">
        <v>0.2620689655172414</v>
      </c>
      <c r="N118" s="53">
        <v>0.21904761904761905</v>
      </c>
      <c r="O118" s="53">
        <v>0.17699115044247787</v>
      </c>
      <c r="P118" s="281">
        <f>IFERROR(SUMPRODUCT(I117:O117,I118:O118)/P117,0)</f>
        <v>0.23198198198198197</v>
      </c>
      <c r="Q118" s="53">
        <v>0.20799999999999999</v>
      </c>
      <c r="R118" s="53">
        <v>0.248</v>
      </c>
      <c r="S118" s="53">
        <v>0.33333333333333331</v>
      </c>
      <c r="T118" s="53">
        <v>0.28260869565217389</v>
      </c>
      <c r="U118" s="53">
        <v>0.31325301204819278</v>
      </c>
      <c r="V118" s="53">
        <v>0.29411764705882354</v>
      </c>
      <c r="W118" s="53">
        <v>0.18</v>
      </c>
      <c r="X118" s="281">
        <f>IFERROR(SUMPRODUCT(Q117:W117,Q118:W118)/X117,0)</f>
        <v>0.26429479034307496</v>
      </c>
      <c r="Y118" s="53">
        <v>0.23966942148760331</v>
      </c>
      <c r="Z118" s="53">
        <v>0.45370370370370372</v>
      </c>
      <c r="AA118" s="53">
        <v>0.26956521739130435</v>
      </c>
      <c r="AB118" s="53">
        <v>0.18095238095238095</v>
      </c>
      <c r="AC118" s="53">
        <v>0.21212121212121213</v>
      </c>
      <c r="AD118" s="53">
        <v>0.14953271028037382</v>
      </c>
      <c r="AE118" s="53">
        <v>0.28125</v>
      </c>
      <c r="AF118" s="281">
        <f>IFERROR(SUMPRODUCT(Y117:AE117,Y118:AE118)/AF117,0)</f>
        <v>0.25382653061224492</v>
      </c>
      <c r="AG118" s="53">
        <v>0.27272727272727271</v>
      </c>
      <c r="AH118" s="53">
        <v>0.23529411764705882</v>
      </c>
      <c r="AI118" s="53">
        <v>0.21186440677966101</v>
      </c>
      <c r="AJ118" s="53">
        <v>0.25688073394495414</v>
      </c>
      <c r="AK118" s="53">
        <v>0.21153846153846154</v>
      </c>
      <c r="AL118" s="53">
        <v>0.17391304347826086</v>
      </c>
      <c r="AM118" s="53">
        <v>0.32183908045977011</v>
      </c>
      <c r="AN118" s="281">
        <f>IFERROR(SUMPRODUCT(AG117:AM117,AG118:AM118)/AN117,0)</f>
        <v>0.23932729624838292</v>
      </c>
      <c r="AO118" s="53">
        <v>0.26804123711340205</v>
      </c>
      <c r="AP118" s="53">
        <v>0.34042553191489361</v>
      </c>
      <c r="AQ118" s="53">
        <v>6.7484662576687116E-2</v>
      </c>
      <c r="AR118" s="53">
        <v>0.23809523809523808</v>
      </c>
      <c r="AS118" s="53">
        <v>0.36036036036036034</v>
      </c>
      <c r="AT118" s="53">
        <v>0.33333333333333331</v>
      </c>
      <c r="AU118" s="53">
        <v>0.3888888888888889</v>
      </c>
      <c r="AV118" s="281">
        <f>IFERROR(SUMPRODUCT(AO117:AU117,AO118:AU118)/AV117,0)</f>
        <v>0.26737338044758541</v>
      </c>
      <c r="AW118" s="53"/>
      <c r="AX118" s="53"/>
      <c r="AY118" s="53"/>
      <c r="AZ118" s="53"/>
      <c r="BA118" s="53"/>
      <c r="BB118" s="53"/>
      <c r="BC118" s="53"/>
      <c r="BD118" s="281">
        <f>IFERROR(SUMPRODUCT(AW117:BC117,AW118:BC118)/BD117,0)</f>
        <v>0</v>
      </c>
    </row>
    <row r="119" spans="1:56" outlineLevel="1" x14ac:dyDescent="0.2">
      <c r="A119" s="249"/>
      <c r="B119" s="249" t="s">
        <v>26</v>
      </c>
      <c r="C119" s="249"/>
      <c r="D119" s="249"/>
      <c r="E119" s="249"/>
      <c r="F119" s="249"/>
      <c r="G119" s="249"/>
      <c r="H119" s="249"/>
      <c r="I119" s="249"/>
      <c r="J119" s="249"/>
      <c r="K119" s="249"/>
      <c r="L119" s="249"/>
      <c r="M119" s="249"/>
      <c r="N119" s="249"/>
      <c r="O119" s="249"/>
      <c r="P119" s="249"/>
      <c r="Q119" s="249"/>
      <c r="R119" s="249"/>
      <c r="S119" s="249"/>
      <c r="T119" s="249"/>
      <c r="U119" s="249"/>
      <c r="V119" s="249"/>
      <c r="W119" s="249"/>
      <c r="X119" s="249"/>
      <c r="Y119" s="249"/>
      <c r="Z119" s="249"/>
      <c r="AA119" s="249"/>
      <c r="AB119" s="249"/>
      <c r="AC119" s="249"/>
      <c r="AD119" s="249"/>
      <c r="AE119" s="249"/>
      <c r="AF119" s="249"/>
      <c r="AG119" s="249"/>
      <c r="AH119" s="249"/>
      <c r="AI119" s="249"/>
      <c r="AJ119" s="249"/>
      <c r="AK119" s="249"/>
      <c r="AL119" s="249"/>
      <c r="AM119" s="249"/>
      <c r="AN119" s="249"/>
      <c r="AO119" s="249"/>
      <c r="AP119" s="249"/>
      <c r="AQ119" s="249"/>
      <c r="AR119" s="249"/>
      <c r="AS119" s="249"/>
      <c r="AT119" s="249"/>
      <c r="AU119" s="249"/>
      <c r="AV119" s="249"/>
      <c r="AW119" s="249"/>
      <c r="AX119" s="249"/>
      <c r="AY119" s="249"/>
      <c r="AZ119" s="249"/>
      <c r="BA119" s="249"/>
      <c r="BB119" s="249"/>
      <c r="BC119" s="249"/>
      <c r="BD119" s="249"/>
    </row>
    <row r="120" spans="1:56" outlineLevel="1" x14ac:dyDescent="0.2">
      <c r="C120">
        <v>1</v>
      </c>
      <c r="D120" t="s">
        <v>143</v>
      </c>
      <c r="H120" s="280">
        <f>SUMIF($I$3:$BD$3,$H$3,$I120:$BD120)</f>
        <v>0</v>
      </c>
      <c r="P120" s="280">
        <f>SUM(I120:O120)</f>
        <v>0</v>
      </c>
      <c r="X120" s="280">
        <f>SUM(Q120:W120)</f>
        <v>0</v>
      </c>
      <c r="AF120" s="280">
        <f>SUM(Y120:AE120)</f>
        <v>0</v>
      </c>
      <c r="AN120" s="280">
        <f>SUM(AG120:AM120)</f>
        <v>0</v>
      </c>
      <c r="AV120" s="280">
        <f>SUM(AO120:AU120)</f>
        <v>0</v>
      </c>
      <c r="BD120" s="280">
        <f>SUM(AW120:BC120)</f>
        <v>0</v>
      </c>
    </row>
    <row r="121" spans="1:56" outlineLevel="1" x14ac:dyDescent="0.2">
      <c r="C121">
        <v>2</v>
      </c>
      <c r="D121" t="s">
        <v>143</v>
      </c>
      <c r="H121" s="280">
        <f>SUMIF($I$3:$BD$3,$H$3,$I121:$BD121)</f>
        <v>0</v>
      </c>
      <c r="P121" s="280">
        <f>SUM(I121:O121)</f>
        <v>0</v>
      </c>
      <c r="X121" s="280">
        <f>SUM(Q121:W121)</f>
        <v>0</v>
      </c>
      <c r="AF121" s="280">
        <f>SUM(Y121:AE121)</f>
        <v>0</v>
      </c>
      <c r="AN121" s="280">
        <f>SUM(AG121:AM121)</f>
        <v>0</v>
      </c>
      <c r="AV121" s="280">
        <f>SUM(AO121:AU121)</f>
        <v>0</v>
      </c>
      <c r="BD121" s="280">
        <f>SUM(AW121:BC121)</f>
        <v>0</v>
      </c>
    </row>
    <row r="122" spans="1:56" outlineLevel="1" x14ac:dyDescent="0.2">
      <c r="C122">
        <v>3</v>
      </c>
      <c r="D122" t="s">
        <v>143</v>
      </c>
      <c r="H122" s="280">
        <f>SUMIF($I$3:$BD$3,$H$3,$I122:$BD122)</f>
        <v>0</v>
      </c>
      <c r="P122" s="280">
        <f>SUM(I122:O122)</f>
        <v>0</v>
      </c>
      <c r="X122" s="280">
        <f>SUM(Q122:W122)</f>
        <v>0</v>
      </c>
      <c r="AF122" s="280">
        <f>SUM(Y122:AE122)</f>
        <v>0</v>
      </c>
      <c r="AN122" s="280">
        <f>SUM(AG122:AM122)</f>
        <v>0</v>
      </c>
      <c r="AV122" s="280">
        <f>SUM(AO122:AU122)</f>
        <v>0</v>
      </c>
      <c r="BD122" s="280">
        <f>SUM(AW122:BC122)</f>
        <v>0</v>
      </c>
    </row>
    <row r="123" spans="1:56" outlineLevel="1" x14ac:dyDescent="0.2">
      <c r="C123">
        <v>4</v>
      </c>
      <c r="D123" t="s">
        <v>143</v>
      </c>
      <c r="H123" s="280">
        <f>SUMIF($I$3:$BD$3,$H$3,$I123:$BD123)</f>
        <v>0</v>
      </c>
      <c r="P123" s="280">
        <f>SUM(I123:O123)</f>
        <v>0</v>
      </c>
      <c r="X123" s="280">
        <f>SUM(Q123:W123)</f>
        <v>0</v>
      </c>
      <c r="AF123" s="280">
        <f>SUM(Y123:AE123)</f>
        <v>0</v>
      </c>
      <c r="AN123" s="280">
        <f>SUM(AG123:AM123)</f>
        <v>0</v>
      </c>
      <c r="AV123" s="280">
        <f>SUM(AO123:AU123)</f>
        <v>0</v>
      </c>
      <c r="BD123" s="280">
        <f>SUM(AW123:BC123)</f>
        <v>0</v>
      </c>
    </row>
    <row r="124" spans="1:56" outlineLevel="1" x14ac:dyDescent="0.2">
      <c r="C124">
        <v>5</v>
      </c>
      <c r="D124" t="s">
        <v>143</v>
      </c>
      <c r="H124" s="280">
        <f>SUMIF($I$3:$BD$3,$H$3,$I124:$BD124)</f>
        <v>0</v>
      </c>
      <c r="P124" s="280">
        <f>SUM(I124:O124)</f>
        <v>0</v>
      </c>
      <c r="X124" s="280">
        <f>SUM(Q124:W124)</f>
        <v>0</v>
      </c>
      <c r="AF124" s="280">
        <f>SUM(Y124:AE124)</f>
        <v>0</v>
      </c>
      <c r="AN124" s="280">
        <f>SUM(AG124:AM124)</f>
        <v>0</v>
      </c>
      <c r="AV124" s="280">
        <f>SUM(AO124:AU124)</f>
        <v>0</v>
      </c>
      <c r="BD124" s="280">
        <f>SUM(AW124:BC124)</f>
        <v>0</v>
      </c>
    </row>
    <row r="125" spans="1:56" outlineLevel="1" x14ac:dyDescent="0.2">
      <c r="C125" t="s">
        <v>174</v>
      </c>
      <c r="D125" t="s">
        <v>4</v>
      </c>
      <c r="H125" s="281">
        <f t="shared" ref="H125:AM125" si="81">IFERROR((H124-SUM(H120:H122))/SUM(H120:H124),0)</f>
        <v>0</v>
      </c>
      <c r="I125" s="53">
        <f t="shared" si="81"/>
        <v>0</v>
      </c>
      <c r="J125" s="53">
        <f t="shared" si="81"/>
        <v>0</v>
      </c>
      <c r="K125" s="53">
        <f t="shared" si="81"/>
        <v>0</v>
      </c>
      <c r="L125" s="53">
        <f t="shared" si="81"/>
        <v>0</v>
      </c>
      <c r="M125" s="53">
        <f t="shared" si="81"/>
        <v>0</v>
      </c>
      <c r="N125" s="53">
        <f t="shared" si="81"/>
        <v>0</v>
      </c>
      <c r="O125" s="53">
        <f t="shared" si="81"/>
        <v>0</v>
      </c>
      <c r="P125" s="281">
        <f t="shared" si="81"/>
        <v>0</v>
      </c>
      <c r="Q125" s="53">
        <f t="shared" si="81"/>
        <v>0</v>
      </c>
      <c r="R125" s="53">
        <f t="shared" si="81"/>
        <v>0</v>
      </c>
      <c r="S125" s="53">
        <f t="shared" si="81"/>
        <v>0</v>
      </c>
      <c r="T125" s="53">
        <f t="shared" si="81"/>
        <v>0</v>
      </c>
      <c r="U125" s="53">
        <f t="shared" si="81"/>
        <v>0</v>
      </c>
      <c r="V125" s="53">
        <f t="shared" si="81"/>
        <v>0</v>
      </c>
      <c r="W125" s="53">
        <f t="shared" si="81"/>
        <v>0</v>
      </c>
      <c r="X125" s="281">
        <f t="shared" si="81"/>
        <v>0</v>
      </c>
      <c r="Y125" s="53">
        <f t="shared" si="81"/>
        <v>0</v>
      </c>
      <c r="Z125" s="53">
        <f t="shared" si="81"/>
        <v>0</v>
      </c>
      <c r="AA125" s="53">
        <f t="shared" si="81"/>
        <v>0</v>
      </c>
      <c r="AB125" s="53">
        <f t="shared" si="81"/>
        <v>0</v>
      </c>
      <c r="AC125" s="53">
        <f t="shared" si="81"/>
        <v>0</v>
      </c>
      <c r="AD125" s="53">
        <f t="shared" si="81"/>
        <v>0</v>
      </c>
      <c r="AE125" s="53">
        <f t="shared" si="81"/>
        <v>0</v>
      </c>
      <c r="AF125" s="281">
        <f t="shared" si="81"/>
        <v>0</v>
      </c>
      <c r="AG125" s="53">
        <f t="shared" si="81"/>
        <v>0</v>
      </c>
      <c r="AH125" s="53">
        <f t="shared" si="81"/>
        <v>0</v>
      </c>
      <c r="AI125" s="53">
        <f t="shared" si="81"/>
        <v>0</v>
      </c>
      <c r="AJ125" s="53">
        <f t="shared" si="81"/>
        <v>0</v>
      </c>
      <c r="AK125" s="53">
        <f t="shared" si="81"/>
        <v>0</v>
      </c>
      <c r="AL125" s="53">
        <f t="shared" si="81"/>
        <v>0</v>
      </c>
      <c r="AM125" s="53">
        <f t="shared" si="81"/>
        <v>0</v>
      </c>
      <c r="AN125" s="281">
        <f t="shared" ref="AN125:BD125" si="82">IFERROR((AN124-SUM(AN120:AN122))/SUM(AN120:AN124),0)</f>
        <v>0</v>
      </c>
      <c r="AO125" s="53">
        <f t="shared" si="82"/>
        <v>0</v>
      </c>
      <c r="AP125" s="53">
        <f t="shared" si="82"/>
        <v>0</v>
      </c>
      <c r="AQ125" s="53">
        <f t="shared" si="82"/>
        <v>0</v>
      </c>
      <c r="AR125" s="53">
        <f t="shared" si="82"/>
        <v>0</v>
      </c>
      <c r="AS125" s="53">
        <f t="shared" si="82"/>
        <v>0</v>
      </c>
      <c r="AT125" s="53">
        <f t="shared" si="82"/>
        <v>0</v>
      </c>
      <c r="AU125" s="53">
        <f t="shared" si="82"/>
        <v>0</v>
      </c>
      <c r="AV125" s="281">
        <f t="shared" si="82"/>
        <v>0</v>
      </c>
      <c r="AW125" s="53">
        <f t="shared" si="82"/>
        <v>0</v>
      </c>
      <c r="AX125" s="53">
        <f t="shared" si="82"/>
        <v>0</v>
      </c>
      <c r="AY125" s="53">
        <f t="shared" si="82"/>
        <v>0</v>
      </c>
      <c r="AZ125" s="53">
        <f t="shared" si="82"/>
        <v>0</v>
      </c>
      <c r="BA125" s="53">
        <f t="shared" si="82"/>
        <v>0</v>
      </c>
      <c r="BB125" s="53">
        <f t="shared" si="82"/>
        <v>0</v>
      </c>
      <c r="BC125" s="53">
        <f t="shared" si="82"/>
        <v>0</v>
      </c>
      <c r="BD125" s="281">
        <f t="shared" si="82"/>
        <v>0</v>
      </c>
    </row>
    <row r="126" spans="1:56" outlineLevel="1" x14ac:dyDescent="0.2">
      <c r="C126" t="s">
        <v>194</v>
      </c>
      <c r="H126" s="280">
        <f>SUMIF($I$3:$BD$3,$H$3,$I126:$BD126)</f>
        <v>227</v>
      </c>
      <c r="I126">
        <v>9</v>
      </c>
      <c r="J126">
        <v>13</v>
      </c>
      <c r="K126">
        <v>10</v>
      </c>
      <c r="L126">
        <v>12</v>
      </c>
      <c r="M126">
        <v>7</v>
      </c>
      <c r="N126">
        <v>0</v>
      </c>
      <c r="O126">
        <v>3</v>
      </c>
      <c r="P126" s="280">
        <f>SUM(I126:O126)</f>
        <v>54</v>
      </c>
      <c r="Q126">
        <v>16</v>
      </c>
      <c r="R126">
        <v>10</v>
      </c>
      <c r="S126">
        <v>7</v>
      </c>
      <c r="T126">
        <v>9</v>
      </c>
      <c r="U126">
        <v>11</v>
      </c>
      <c r="V126">
        <v>3</v>
      </c>
      <c r="W126">
        <v>2</v>
      </c>
      <c r="X126" s="280">
        <f>SUM(Q126:W126)</f>
        <v>58</v>
      </c>
      <c r="Y126">
        <v>7</v>
      </c>
      <c r="Z126">
        <v>11</v>
      </c>
      <c r="AA126">
        <v>13</v>
      </c>
      <c r="AB126">
        <v>8</v>
      </c>
      <c r="AC126">
        <v>7</v>
      </c>
      <c r="AD126">
        <v>0</v>
      </c>
      <c r="AE126">
        <v>1</v>
      </c>
      <c r="AF126" s="280">
        <f>SUM(Y126:AE126)</f>
        <v>47</v>
      </c>
      <c r="AG126">
        <v>5</v>
      </c>
      <c r="AH126">
        <v>8</v>
      </c>
      <c r="AI126">
        <v>17</v>
      </c>
      <c r="AJ126">
        <v>12</v>
      </c>
      <c r="AK126">
        <v>11</v>
      </c>
      <c r="AL126">
        <v>0</v>
      </c>
      <c r="AM126">
        <v>1</v>
      </c>
      <c r="AN126" s="280">
        <f>SUM(AG126:AM126)</f>
        <v>54</v>
      </c>
      <c r="AO126">
        <v>15</v>
      </c>
      <c r="AP126">
        <v>5</v>
      </c>
      <c r="AQ126">
        <v>15</v>
      </c>
      <c r="AR126">
        <v>15</v>
      </c>
      <c r="AS126">
        <v>13</v>
      </c>
      <c r="AT126">
        <v>1</v>
      </c>
      <c r="AU126">
        <v>1</v>
      </c>
      <c r="AV126" s="280">
        <f>SUM(AO126:AU126)</f>
        <v>65</v>
      </c>
      <c r="BD126" s="280">
        <f>SUM(AW126:BC126)</f>
        <v>0</v>
      </c>
    </row>
    <row r="127" spans="1:56" outlineLevel="1" x14ac:dyDescent="0.2">
      <c r="C127" t="s">
        <v>193</v>
      </c>
      <c r="H127" s="281">
        <f>IFERROR(H140/H126,0)</f>
        <v>0.5506607929515418</v>
      </c>
      <c r="I127" s="53">
        <v>0.22222222222222221</v>
      </c>
      <c r="J127" s="53">
        <v>0.61538461538461542</v>
      </c>
      <c r="K127" s="53">
        <v>0.4</v>
      </c>
      <c r="L127" s="53">
        <v>0.25</v>
      </c>
      <c r="M127" s="53">
        <v>0.5714285714285714</v>
      </c>
      <c r="N127" s="53">
        <v>0</v>
      </c>
      <c r="O127" s="53">
        <v>1</v>
      </c>
      <c r="P127" s="281">
        <f>IFERROR(SUMPRODUCT(I126:O126,I127:O127)/P126,0)</f>
        <v>0.44444444444444442</v>
      </c>
      <c r="Q127" s="53">
        <v>0.6875</v>
      </c>
      <c r="R127" s="53">
        <v>0.2</v>
      </c>
      <c r="S127" s="53">
        <v>1</v>
      </c>
      <c r="T127" s="53">
        <v>0.33333333333333331</v>
      </c>
      <c r="U127" s="53">
        <v>0.45454545454545453</v>
      </c>
      <c r="V127" s="53">
        <v>1</v>
      </c>
      <c r="W127" s="53">
        <v>1</v>
      </c>
      <c r="X127" s="281">
        <f>IFERROR(SUMPRODUCT(Q126:W126,Q127:W127)/X126,0)</f>
        <v>0.56896551724137934</v>
      </c>
      <c r="Y127" s="53">
        <v>0.14285714285714285</v>
      </c>
      <c r="Z127" s="53">
        <v>0.81818181818181823</v>
      </c>
      <c r="AA127" s="53">
        <v>0.69230769230769229</v>
      </c>
      <c r="AB127" s="53">
        <v>0.875</v>
      </c>
      <c r="AC127" s="53">
        <v>-0.14285714285714285</v>
      </c>
      <c r="AD127" s="53">
        <v>0</v>
      </c>
      <c r="AE127" s="53">
        <v>1</v>
      </c>
      <c r="AF127" s="281">
        <f>IFERROR(SUMPRODUCT(Y126:AE126,Y127:AE127)/AF126,0)</f>
        <v>0.55319148936170215</v>
      </c>
      <c r="AG127" s="53">
        <v>1</v>
      </c>
      <c r="AH127" s="53">
        <v>0.875</v>
      </c>
      <c r="AI127" s="53">
        <v>0.23529411764705882</v>
      </c>
      <c r="AJ127" s="53">
        <v>0.58333333333333337</v>
      </c>
      <c r="AK127" s="53">
        <v>0.63636363636363635</v>
      </c>
      <c r="AL127" s="53">
        <v>0</v>
      </c>
      <c r="AM127" s="53">
        <v>1</v>
      </c>
      <c r="AN127" s="281">
        <f>IFERROR(SUMPRODUCT(AG126:AM126,AG127:AM127)/AN126,0)</f>
        <v>0.57407407407407407</v>
      </c>
      <c r="AO127" s="53">
        <v>0.46666666666666667</v>
      </c>
      <c r="AP127" s="53">
        <v>0.6</v>
      </c>
      <c r="AQ127" s="53">
        <v>0.4</v>
      </c>
      <c r="AR127" s="53">
        <v>0.53333333333333333</v>
      </c>
      <c r="AS127" s="53">
        <v>0.46153846153846156</v>
      </c>
      <c r="AT127" s="53">
        <v>1</v>
      </c>
      <c r="AU127" s="53">
        <v>1</v>
      </c>
      <c r="AV127" s="281">
        <f>IFERROR(SUMPRODUCT(AO126:AU126,AO127:AU127)/AV126,0)</f>
        <v>0.49230769230769234</v>
      </c>
      <c r="AW127" s="53"/>
      <c r="AX127" s="53"/>
      <c r="AY127" s="53"/>
      <c r="AZ127" s="53"/>
      <c r="BA127" s="53"/>
      <c r="BB127" s="53"/>
      <c r="BC127" s="53"/>
      <c r="BD127" s="281">
        <f>IFERROR(SUMPRODUCT(AW126:BC126,AW127:BC127)/BD126,0)</f>
        <v>0</v>
      </c>
    </row>
    <row r="128" spans="1:56" outlineLevel="1" x14ac:dyDescent="0.2">
      <c r="A128" s="249"/>
      <c r="B128" s="249" t="s">
        <v>150</v>
      </c>
      <c r="C128" s="249"/>
      <c r="D128" s="249"/>
      <c r="E128" s="249"/>
      <c r="F128" s="249"/>
      <c r="G128" s="249"/>
      <c r="H128" s="249"/>
      <c r="I128" s="249"/>
      <c r="J128" s="249"/>
      <c r="K128" s="249"/>
      <c r="L128" s="249"/>
      <c r="M128" s="249"/>
      <c r="N128" s="249"/>
      <c r="O128" s="249"/>
      <c r="P128" s="249"/>
      <c r="Q128" s="249"/>
      <c r="R128" s="249"/>
      <c r="S128" s="249"/>
      <c r="T128" s="249"/>
      <c r="U128" s="249"/>
      <c r="V128" s="249"/>
      <c r="W128" s="249"/>
      <c r="X128" s="249"/>
      <c r="Y128" s="249"/>
      <c r="Z128" s="249"/>
      <c r="AA128" s="249"/>
      <c r="AB128" s="249"/>
      <c r="AC128" s="249"/>
      <c r="AD128" s="249"/>
      <c r="AE128" s="249"/>
      <c r="AF128" s="249"/>
      <c r="AG128" s="249"/>
      <c r="AH128" s="249"/>
      <c r="AI128" s="249"/>
      <c r="AJ128" s="249"/>
      <c r="AK128" s="249"/>
      <c r="AL128" s="249"/>
      <c r="AM128" s="249"/>
      <c r="AN128" s="249"/>
      <c r="AO128" s="249"/>
      <c r="AP128" s="249"/>
      <c r="AQ128" s="249"/>
      <c r="AR128" s="249"/>
      <c r="AS128" s="249"/>
      <c r="AT128" s="249"/>
      <c r="AU128" s="249"/>
      <c r="AV128" s="249"/>
      <c r="AW128" s="249"/>
      <c r="AX128" s="249"/>
      <c r="AY128" s="249"/>
      <c r="AZ128" s="249"/>
      <c r="BA128" s="249"/>
      <c r="BB128" s="249"/>
      <c r="BC128" s="249"/>
      <c r="BD128" s="249"/>
    </row>
    <row r="129" spans="1:56" outlineLevel="1" x14ac:dyDescent="0.2">
      <c r="C129">
        <v>1</v>
      </c>
      <c r="D129" t="s">
        <v>143</v>
      </c>
      <c r="H129" s="280">
        <f>SUMIF($I$3:$BD$3,$H$3,$I129:$BD129)</f>
        <v>0</v>
      </c>
      <c r="P129" s="280">
        <f>SUM(I129:O129)</f>
        <v>0</v>
      </c>
      <c r="X129" s="280">
        <f>SUM(Q129:W129)</f>
        <v>0</v>
      </c>
      <c r="AF129" s="280">
        <f>SUM(Y129:AE129)</f>
        <v>0</v>
      </c>
      <c r="AN129" s="280">
        <f>SUM(AG129:AM129)</f>
        <v>0</v>
      </c>
      <c r="AV129" s="280">
        <f>SUM(AO129:AU129)</f>
        <v>0</v>
      </c>
      <c r="BD129" s="280">
        <f>SUM(AW129:BC129)</f>
        <v>0</v>
      </c>
    </row>
    <row r="130" spans="1:56" outlineLevel="1" x14ac:dyDescent="0.2">
      <c r="C130">
        <v>2</v>
      </c>
      <c r="D130" t="s">
        <v>143</v>
      </c>
      <c r="H130" s="280">
        <f>SUMIF($I$3:$BD$3,$H$3,$I130:$BD130)</f>
        <v>0</v>
      </c>
      <c r="P130" s="280">
        <f>SUM(I130:O130)</f>
        <v>0</v>
      </c>
      <c r="X130" s="280">
        <f>SUM(Q130:W130)</f>
        <v>0</v>
      </c>
      <c r="AF130" s="280">
        <f>SUM(Y130:AE130)</f>
        <v>0</v>
      </c>
      <c r="AN130" s="280">
        <f>SUM(AG130:AM130)</f>
        <v>0</v>
      </c>
      <c r="AV130" s="280">
        <f>SUM(AO130:AU130)</f>
        <v>0</v>
      </c>
      <c r="BD130" s="280">
        <f>SUM(AW130:BC130)</f>
        <v>0</v>
      </c>
    </row>
    <row r="131" spans="1:56" outlineLevel="1" x14ac:dyDescent="0.2">
      <c r="C131">
        <v>3</v>
      </c>
      <c r="D131" t="s">
        <v>143</v>
      </c>
      <c r="H131" s="280">
        <f>SUMIF($I$3:$BD$3,$H$3,$I131:$BD131)</f>
        <v>0</v>
      </c>
      <c r="P131" s="280">
        <f>SUM(I131:O131)</f>
        <v>0</v>
      </c>
      <c r="X131" s="280">
        <f>SUM(Q131:W131)</f>
        <v>0</v>
      </c>
      <c r="AF131" s="280">
        <f>SUM(Y131:AE131)</f>
        <v>0</v>
      </c>
      <c r="AN131" s="280">
        <f>SUM(AG131:AM131)</f>
        <v>0</v>
      </c>
      <c r="AV131" s="280">
        <f>SUM(AO131:AU131)</f>
        <v>0</v>
      </c>
      <c r="BD131" s="280">
        <f>SUM(AW131:BC131)</f>
        <v>0</v>
      </c>
    </row>
    <row r="132" spans="1:56" outlineLevel="1" x14ac:dyDescent="0.2">
      <c r="C132">
        <v>4</v>
      </c>
      <c r="D132" t="s">
        <v>143</v>
      </c>
      <c r="H132" s="280">
        <f>SUMIF($I$3:$BD$3,$H$3,$I132:$BD132)</f>
        <v>0</v>
      </c>
      <c r="P132" s="280">
        <f>SUM(I132:O132)</f>
        <v>0</v>
      </c>
      <c r="X132" s="280">
        <f>SUM(Q132:W132)</f>
        <v>0</v>
      </c>
      <c r="AF132" s="280">
        <f>SUM(Y132:AE132)</f>
        <v>0</v>
      </c>
      <c r="AN132" s="280">
        <f>SUM(AG132:AM132)</f>
        <v>0</v>
      </c>
      <c r="AV132" s="280">
        <f>SUM(AO132:AU132)</f>
        <v>0</v>
      </c>
      <c r="BD132" s="280">
        <f>SUM(AW132:BC132)</f>
        <v>0</v>
      </c>
    </row>
    <row r="133" spans="1:56" outlineLevel="1" x14ac:dyDescent="0.2">
      <c r="C133">
        <v>5</v>
      </c>
      <c r="D133" t="s">
        <v>143</v>
      </c>
      <c r="H133" s="280">
        <f>SUMIF($I$3:$BD$3,$H$3,$I133:$BD133)</f>
        <v>0</v>
      </c>
      <c r="P133" s="280">
        <f>SUM(I133:O133)</f>
        <v>0</v>
      </c>
      <c r="X133" s="280">
        <f>SUM(Q133:W133)</f>
        <v>0</v>
      </c>
      <c r="AF133" s="280">
        <f>SUM(Y133:AE133)</f>
        <v>0</v>
      </c>
      <c r="AN133" s="280">
        <f>SUM(AG133:AM133)</f>
        <v>0</v>
      </c>
      <c r="AV133" s="280">
        <f>SUM(AO133:AU133)</f>
        <v>0</v>
      </c>
      <c r="BD133" s="280">
        <f>SUM(AW133:BC133)</f>
        <v>0</v>
      </c>
    </row>
    <row r="134" spans="1:56" outlineLevel="1" x14ac:dyDescent="0.2">
      <c r="C134" t="s">
        <v>174</v>
      </c>
      <c r="D134" t="s">
        <v>4</v>
      </c>
      <c r="H134" s="281">
        <f t="shared" ref="H134:AM134" si="83">IFERROR((H133-SUM(H129:H131))/SUM(H129:H133),0)</f>
        <v>0</v>
      </c>
      <c r="I134" s="53">
        <f t="shared" si="83"/>
        <v>0</v>
      </c>
      <c r="J134" s="53">
        <f t="shared" si="83"/>
        <v>0</v>
      </c>
      <c r="K134" s="53">
        <f t="shared" si="83"/>
        <v>0</v>
      </c>
      <c r="L134" s="53">
        <f t="shared" si="83"/>
        <v>0</v>
      </c>
      <c r="M134" s="53">
        <f t="shared" si="83"/>
        <v>0</v>
      </c>
      <c r="N134" s="53">
        <f t="shared" si="83"/>
        <v>0</v>
      </c>
      <c r="O134" s="53">
        <f t="shared" si="83"/>
        <v>0</v>
      </c>
      <c r="P134" s="281">
        <f t="shared" si="83"/>
        <v>0</v>
      </c>
      <c r="Q134" s="53">
        <f t="shared" si="83"/>
        <v>0</v>
      </c>
      <c r="R134" s="53">
        <f t="shared" si="83"/>
        <v>0</v>
      </c>
      <c r="S134" s="53">
        <f t="shared" si="83"/>
        <v>0</v>
      </c>
      <c r="T134" s="53">
        <f t="shared" si="83"/>
        <v>0</v>
      </c>
      <c r="U134" s="53">
        <f t="shared" si="83"/>
        <v>0</v>
      </c>
      <c r="V134" s="53">
        <f t="shared" si="83"/>
        <v>0</v>
      </c>
      <c r="W134" s="53">
        <f t="shared" si="83"/>
        <v>0</v>
      </c>
      <c r="X134" s="281">
        <f t="shared" si="83"/>
        <v>0</v>
      </c>
      <c r="Y134" s="53">
        <f t="shared" si="83"/>
        <v>0</v>
      </c>
      <c r="Z134" s="53">
        <f t="shared" si="83"/>
        <v>0</v>
      </c>
      <c r="AA134" s="53">
        <f t="shared" si="83"/>
        <v>0</v>
      </c>
      <c r="AB134" s="53">
        <f t="shared" si="83"/>
        <v>0</v>
      </c>
      <c r="AC134" s="53">
        <f t="shared" si="83"/>
        <v>0</v>
      </c>
      <c r="AD134" s="53">
        <f t="shared" si="83"/>
        <v>0</v>
      </c>
      <c r="AE134" s="53">
        <f t="shared" si="83"/>
        <v>0</v>
      </c>
      <c r="AF134" s="281">
        <f t="shared" si="83"/>
        <v>0</v>
      </c>
      <c r="AG134" s="53">
        <f t="shared" si="83"/>
        <v>0</v>
      </c>
      <c r="AH134" s="53">
        <f t="shared" si="83"/>
        <v>0</v>
      </c>
      <c r="AI134" s="53">
        <f t="shared" si="83"/>
        <v>0</v>
      </c>
      <c r="AJ134" s="53">
        <f t="shared" si="83"/>
        <v>0</v>
      </c>
      <c r="AK134" s="53">
        <f t="shared" si="83"/>
        <v>0</v>
      </c>
      <c r="AL134" s="53">
        <f t="shared" si="83"/>
        <v>0</v>
      </c>
      <c r="AM134" s="53">
        <f t="shared" si="83"/>
        <v>0</v>
      </c>
      <c r="AN134" s="281">
        <f t="shared" ref="AN134:BD134" si="84">IFERROR((AN133-SUM(AN129:AN131))/SUM(AN129:AN133),0)</f>
        <v>0</v>
      </c>
      <c r="AO134" s="53">
        <f t="shared" si="84"/>
        <v>0</v>
      </c>
      <c r="AP134" s="53">
        <f t="shared" si="84"/>
        <v>0</v>
      </c>
      <c r="AQ134" s="53">
        <f t="shared" si="84"/>
        <v>0</v>
      </c>
      <c r="AR134" s="53">
        <f t="shared" si="84"/>
        <v>0</v>
      </c>
      <c r="AS134" s="53">
        <f t="shared" si="84"/>
        <v>0</v>
      </c>
      <c r="AT134" s="53">
        <f t="shared" si="84"/>
        <v>0</v>
      </c>
      <c r="AU134" s="53">
        <f t="shared" si="84"/>
        <v>0</v>
      </c>
      <c r="AV134" s="281">
        <f t="shared" si="84"/>
        <v>0</v>
      </c>
      <c r="AW134" s="53">
        <f t="shared" si="84"/>
        <v>0</v>
      </c>
      <c r="AX134" s="53">
        <f t="shared" si="84"/>
        <v>0</v>
      </c>
      <c r="AY134" s="53">
        <f t="shared" si="84"/>
        <v>0</v>
      </c>
      <c r="AZ134" s="53">
        <f t="shared" si="84"/>
        <v>0</v>
      </c>
      <c r="BA134" s="53">
        <f t="shared" si="84"/>
        <v>0</v>
      </c>
      <c r="BB134" s="53">
        <f t="shared" si="84"/>
        <v>0</v>
      </c>
      <c r="BC134" s="53">
        <f t="shared" si="84"/>
        <v>0</v>
      </c>
      <c r="BD134" s="281">
        <f t="shared" si="84"/>
        <v>0</v>
      </c>
    </row>
    <row r="135" spans="1:56" outlineLevel="1" x14ac:dyDescent="0.2">
      <c r="C135" t="s">
        <v>194</v>
      </c>
      <c r="H135" s="280">
        <f>SUMIF($I$3:$BD$3,$H$3,$I135:$BD135)</f>
        <v>754</v>
      </c>
      <c r="I135">
        <v>25</v>
      </c>
      <c r="J135">
        <v>19</v>
      </c>
      <c r="K135">
        <v>37</v>
      </c>
      <c r="L135">
        <v>39</v>
      </c>
      <c r="M135">
        <v>19</v>
      </c>
      <c r="N135">
        <v>14</v>
      </c>
      <c r="O135">
        <v>33</v>
      </c>
      <c r="P135" s="280">
        <f>SUM(I135:O135)</f>
        <v>186</v>
      </c>
      <c r="Q135">
        <v>27</v>
      </c>
      <c r="R135">
        <v>24</v>
      </c>
      <c r="S135">
        <v>28</v>
      </c>
      <c r="T135">
        <v>24</v>
      </c>
      <c r="U135">
        <v>15</v>
      </c>
      <c r="V135">
        <v>31</v>
      </c>
      <c r="W135">
        <v>21</v>
      </c>
      <c r="X135" s="280">
        <f>SUM(Q135:W135)</f>
        <v>170</v>
      </c>
      <c r="Y135">
        <v>30</v>
      </c>
      <c r="Z135">
        <v>15</v>
      </c>
      <c r="AA135">
        <v>17</v>
      </c>
      <c r="AB135">
        <v>22</v>
      </c>
      <c r="AC135">
        <v>18</v>
      </c>
      <c r="AD135">
        <v>38</v>
      </c>
      <c r="AE135">
        <v>22</v>
      </c>
      <c r="AF135" s="280">
        <f>SUM(Y135:AE135)</f>
        <v>162</v>
      </c>
      <c r="AG135">
        <v>29</v>
      </c>
      <c r="AH135">
        <v>24</v>
      </c>
      <c r="AI135">
        <v>37</v>
      </c>
      <c r="AJ135">
        <v>31</v>
      </c>
      <c r="AK135">
        <v>17</v>
      </c>
      <c r="AL135">
        <v>28</v>
      </c>
      <c r="AM135">
        <v>36</v>
      </c>
      <c r="AN135" s="280">
        <f>SUM(AG135:AM135)</f>
        <v>202</v>
      </c>
      <c r="AO135">
        <v>30</v>
      </c>
      <c r="AP135">
        <v>23</v>
      </c>
      <c r="AQ135">
        <v>17</v>
      </c>
      <c r="AR135">
        <v>13</v>
      </c>
      <c r="AS135">
        <v>24</v>
      </c>
      <c r="AT135">
        <v>23</v>
      </c>
      <c r="AU135">
        <v>43</v>
      </c>
      <c r="AV135" s="280">
        <f>SUM(AO135:AU135)</f>
        <v>173</v>
      </c>
      <c r="BD135" s="280">
        <f>SUM(AW135:BC135)</f>
        <v>0</v>
      </c>
    </row>
    <row r="136" spans="1:56" outlineLevel="1" x14ac:dyDescent="0.2">
      <c r="C136" t="s">
        <v>193</v>
      </c>
      <c r="H136" s="281">
        <f>IFERROR(H141/H135,0)</f>
        <v>0.53580901856763929</v>
      </c>
      <c r="I136" s="53">
        <v>0.32</v>
      </c>
      <c r="J136" s="53">
        <v>0.47368421052631576</v>
      </c>
      <c r="K136" s="53">
        <v>0.48648648648648651</v>
      </c>
      <c r="L136" s="53">
        <v>0.64102564102564108</v>
      </c>
      <c r="M136" s="53">
        <v>0.15789473684210525</v>
      </c>
      <c r="N136" s="53">
        <v>0.14285714285714285</v>
      </c>
      <c r="O136" s="53">
        <v>0.72727272727272729</v>
      </c>
      <c r="P136" s="281">
        <f>IFERROR(SUMPRODUCT(I135:O135,I136:O136)/P135,0)</f>
        <v>0.478494623655914</v>
      </c>
      <c r="Q136" s="53">
        <v>0.37037037037037035</v>
      </c>
      <c r="R136" s="53">
        <v>0.20833333333333334</v>
      </c>
      <c r="S136" s="53">
        <v>0.8571428571428571</v>
      </c>
      <c r="T136" s="53">
        <v>0.41666666666666669</v>
      </c>
      <c r="U136" s="53">
        <v>0.33333333333333331</v>
      </c>
      <c r="V136" s="53">
        <v>0.67741935483870963</v>
      </c>
      <c r="W136" s="53">
        <v>0.52380952380952384</v>
      </c>
      <c r="X136" s="281">
        <f>IFERROR(SUMPRODUCT(Q135:W135,Q136:W136)/X135,0)</f>
        <v>0.50588235294117645</v>
      </c>
      <c r="Y136" s="53">
        <v>0.7</v>
      </c>
      <c r="Z136" s="53">
        <v>0.6</v>
      </c>
      <c r="AA136" s="53">
        <v>0.52941176470588236</v>
      </c>
      <c r="AB136" s="53">
        <v>0.18181818181818182</v>
      </c>
      <c r="AC136" s="53">
        <v>0.5</v>
      </c>
      <c r="AD136" s="53">
        <v>0.47368421052631576</v>
      </c>
      <c r="AE136" s="53">
        <v>0.77272727272727271</v>
      </c>
      <c r="AF136" s="281">
        <f>IFERROR(SUMPRODUCT(Y135:AE135,Y136:AE136)/AF135,0)</f>
        <v>0.53703703703703709</v>
      </c>
      <c r="AG136" s="53">
        <v>0.72413793103448276</v>
      </c>
      <c r="AH136" s="53">
        <v>0.625</v>
      </c>
      <c r="AI136" s="53">
        <v>0.56756756756756754</v>
      </c>
      <c r="AJ136" s="53">
        <v>0.54838709677419351</v>
      </c>
      <c r="AK136" s="53">
        <v>0.70588235294117652</v>
      </c>
      <c r="AL136" s="53">
        <v>0.5357142857142857</v>
      </c>
      <c r="AM136" s="53">
        <v>0.3888888888888889</v>
      </c>
      <c r="AN136" s="281">
        <f>IFERROR(SUMPRODUCT(AG135:AM135,AG136:AM136)/AN135,0)</f>
        <v>0.56930693069306926</v>
      </c>
      <c r="AO136" s="53">
        <v>0.9</v>
      </c>
      <c r="AP136" s="53">
        <v>0.47826086956521741</v>
      </c>
      <c r="AQ136" s="53">
        <v>0.47058823529411764</v>
      </c>
      <c r="AR136" s="53">
        <v>0</v>
      </c>
      <c r="AS136" s="53">
        <v>0.58333333333333337</v>
      </c>
      <c r="AT136" s="53">
        <v>0.39130434782608697</v>
      </c>
      <c r="AU136" s="53">
        <v>0.48837209302325579</v>
      </c>
      <c r="AV136" s="281">
        <f>IFERROR(SUMPRODUCT(AO135:AU135,AO136:AU136)/AV135,0)</f>
        <v>0.52023121387283233</v>
      </c>
      <c r="AW136" s="53"/>
      <c r="AX136" s="53"/>
      <c r="AY136" s="53"/>
      <c r="AZ136" s="53"/>
      <c r="BA136" s="53"/>
      <c r="BB136" s="53"/>
      <c r="BC136" s="53"/>
      <c r="BD136" s="281">
        <f>IFERROR(SUMPRODUCT(AW135:BC135,AW136:BC136)/BD135,0)</f>
        <v>0</v>
      </c>
    </row>
    <row r="137" spans="1:56" outlineLevel="1" x14ac:dyDescent="0.2">
      <c r="A137" s="249"/>
      <c r="B137" s="249"/>
      <c r="C137" s="249"/>
      <c r="D137" s="249"/>
      <c r="E137" s="249"/>
      <c r="F137" s="249"/>
      <c r="G137" s="249"/>
      <c r="H137" s="249"/>
      <c r="I137" s="249"/>
      <c r="J137" s="249"/>
      <c r="K137" s="249"/>
      <c r="L137" s="249"/>
      <c r="M137" s="249"/>
      <c r="N137" s="249"/>
      <c r="O137" s="249"/>
      <c r="P137" s="249"/>
      <c r="Q137" s="249"/>
      <c r="R137" s="249"/>
      <c r="S137" s="249"/>
      <c r="T137" s="249"/>
      <c r="U137" s="249"/>
      <c r="V137" s="249"/>
      <c r="W137" s="249"/>
      <c r="X137" s="249"/>
      <c r="Y137" s="249"/>
      <c r="Z137" s="249"/>
      <c r="AA137" s="249"/>
      <c r="AB137" s="249"/>
      <c r="AC137" s="249"/>
      <c r="AD137" s="249"/>
      <c r="AE137" s="249"/>
      <c r="AF137" s="249"/>
      <c r="AG137" s="249"/>
      <c r="AH137" s="249"/>
      <c r="AI137" s="249"/>
      <c r="AJ137" s="249"/>
      <c r="AK137" s="249"/>
      <c r="AL137" s="249"/>
      <c r="AM137" s="249"/>
      <c r="AN137" s="249"/>
      <c r="AO137" s="249"/>
      <c r="AP137" s="249"/>
      <c r="AQ137" s="249"/>
      <c r="AR137" s="249"/>
      <c r="AS137" s="249"/>
      <c r="AT137" s="249"/>
      <c r="AU137" s="249"/>
      <c r="AV137" s="249"/>
      <c r="AW137" s="249"/>
      <c r="AX137" s="249"/>
      <c r="AY137" s="249"/>
      <c r="AZ137" s="249"/>
      <c r="BA137" s="249"/>
      <c r="BB137" s="249"/>
      <c r="BC137" s="249"/>
      <c r="BD137" s="249"/>
    </row>
    <row r="138" spans="1:56" hidden="1" outlineLevel="2" x14ac:dyDescent="0.2">
      <c r="B138" t="s">
        <v>195</v>
      </c>
      <c r="C138" t="s">
        <v>196</v>
      </c>
      <c r="H138" s="284">
        <f>SUMIF($I$3:$BD$3,$H$3,$I138:$BD138)</f>
        <v>2319</v>
      </c>
      <c r="I138" s="120">
        <f>I108*I109</f>
        <v>103</v>
      </c>
      <c r="J138" s="120">
        <f t="shared" ref="J138:O138" si="85">J108*J109</f>
        <v>101</v>
      </c>
      <c r="K138" s="120">
        <f t="shared" si="85"/>
        <v>111</v>
      </c>
      <c r="L138" s="120">
        <f t="shared" si="85"/>
        <v>70</v>
      </c>
      <c r="M138" s="120">
        <f t="shared" si="85"/>
        <v>107</v>
      </c>
      <c r="N138" s="120">
        <f t="shared" si="85"/>
        <v>32</v>
      </c>
      <c r="O138" s="120">
        <f t="shared" si="85"/>
        <v>81.999999999999986</v>
      </c>
      <c r="P138" s="280"/>
      <c r="Q138" s="120">
        <f t="shared" ref="Q138:W138" si="86">Q108*Q109</f>
        <v>117.00000000000001</v>
      </c>
      <c r="R138" s="120">
        <f t="shared" si="86"/>
        <v>82</v>
      </c>
      <c r="S138" s="120">
        <f t="shared" si="86"/>
        <v>74</v>
      </c>
      <c r="T138" s="120">
        <f t="shared" si="86"/>
        <v>65</v>
      </c>
      <c r="U138" s="120">
        <f t="shared" si="86"/>
        <v>57</v>
      </c>
      <c r="V138" s="120">
        <f t="shared" si="86"/>
        <v>44</v>
      </c>
      <c r="W138" s="120">
        <f t="shared" si="86"/>
        <v>30</v>
      </c>
      <c r="X138" s="280"/>
      <c r="Y138" s="120">
        <f t="shared" ref="Y138:AE138" si="87">Y108*Y109</f>
        <v>89</v>
      </c>
      <c r="Z138" s="120">
        <f t="shared" si="87"/>
        <v>99</v>
      </c>
      <c r="AA138" s="120">
        <f t="shared" si="87"/>
        <v>72</v>
      </c>
      <c r="AB138" s="120">
        <f t="shared" si="87"/>
        <v>67</v>
      </c>
      <c r="AC138" s="120">
        <f t="shared" si="87"/>
        <v>105</v>
      </c>
      <c r="AD138" s="120">
        <f t="shared" si="87"/>
        <v>64</v>
      </c>
      <c r="AE138" s="120">
        <f t="shared" si="87"/>
        <v>25</v>
      </c>
      <c r="AF138" s="280"/>
      <c r="AG138" s="120">
        <f t="shared" ref="AG138:AM138" si="88">AG108*AG109</f>
        <v>76</v>
      </c>
      <c r="AH138" s="120">
        <f t="shared" si="88"/>
        <v>101</v>
      </c>
      <c r="AI138" s="120">
        <f t="shared" si="88"/>
        <v>98</v>
      </c>
      <c r="AJ138" s="120">
        <f t="shared" si="88"/>
        <v>108</v>
      </c>
      <c r="AK138" s="120">
        <f t="shared" si="88"/>
        <v>83</v>
      </c>
      <c r="AL138" s="120">
        <f t="shared" si="88"/>
        <v>66</v>
      </c>
      <c r="AM138" s="120">
        <f t="shared" si="88"/>
        <v>65</v>
      </c>
      <c r="AN138" s="280"/>
      <c r="AO138" s="120">
        <f t="shared" ref="AO138:AU138" si="89">AO108*AO109</f>
        <v>119</v>
      </c>
      <c r="AP138" s="120">
        <f t="shared" si="89"/>
        <v>40</v>
      </c>
      <c r="AQ138" s="120">
        <f t="shared" si="89"/>
        <v>93</v>
      </c>
      <c r="AR138" s="120">
        <f t="shared" si="89"/>
        <v>123</v>
      </c>
      <c r="AS138" s="120">
        <f t="shared" si="89"/>
        <v>99</v>
      </c>
      <c r="AT138" s="120">
        <f t="shared" si="89"/>
        <v>63</v>
      </c>
      <c r="AU138" s="120">
        <f t="shared" si="89"/>
        <v>81</v>
      </c>
      <c r="AV138" s="280"/>
      <c r="AW138" s="120">
        <f t="shared" ref="AW138:BC138" si="90">AW108*AW109</f>
        <v>0</v>
      </c>
      <c r="AX138" s="120">
        <f t="shared" si="90"/>
        <v>0</v>
      </c>
      <c r="AY138" s="120">
        <f t="shared" si="90"/>
        <v>0</v>
      </c>
      <c r="AZ138" s="120">
        <f t="shared" si="90"/>
        <v>0</v>
      </c>
      <c r="BA138" s="120">
        <f t="shared" si="90"/>
        <v>0</v>
      </c>
      <c r="BB138" s="120">
        <f t="shared" si="90"/>
        <v>0</v>
      </c>
      <c r="BC138" s="120">
        <f t="shared" si="90"/>
        <v>0</v>
      </c>
      <c r="BD138" s="280"/>
    </row>
    <row r="139" spans="1:56" hidden="1" outlineLevel="2" x14ac:dyDescent="0.2">
      <c r="C139" t="s">
        <v>197</v>
      </c>
      <c r="H139" s="284">
        <f>SUMIF($I$3:$BD$3,$H$3,$I139:$BD139)</f>
        <v>862</v>
      </c>
      <c r="I139" s="120">
        <f>I117*I118</f>
        <v>30</v>
      </c>
      <c r="J139" s="120">
        <f t="shared" ref="J139:O139" si="91">J117*J118</f>
        <v>30.000000000000004</v>
      </c>
      <c r="K139" s="120">
        <f t="shared" si="91"/>
        <v>14</v>
      </c>
      <c r="L139" s="120">
        <f t="shared" si="91"/>
        <v>51.000000000000007</v>
      </c>
      <c r="M139" s="120">
        <f t="shared" si="91"/>
        <v>38</v>
      </c>
      <c r="N139" s="120">
        <f t="shared" si="91"/>
        <v>23</v>
      </c>
      <c r="O139" s="120">
        <f t="shared" si="91"/>
        <v>20</v>
      </c>
      <c r="P139" s="280"/>
      <c r="Q139" s="120">
        <f t="shared" ref="Q139:W139" si="92">Q117*Q118</f>
        <v>26</v>
      </c>
      <c r="R139" s="120">
        <f t="shared" si="92"/>
        <v>31</v>
      </c>
      <c r="S139" s="120">
        <f t="shared" si="92"/>
        <v>38</v>
      </c>
      <c r="T139" s="120">
        <f t="shared" si="92"/>
        <v>39</v>
      </c>
      <c r="U139" s="120">
        <f t="shared" si="92"/>
        <v>26</v>
      </c>
      <c r="V139" s="120">
        <f t="shared" si="92"/>
        <v>30</v>
      </c>
      <c r="W139" s="120">
        <f t="shared" si="92"/>
        <v>18</v>
      </c>
      <c r="X139" s="280"/>
      <c r="Y139" s="120">
        <f t="shared" ref="Y139:AE139" si="93">Y117*Y118</f>
        <v>29</v>
      </c>
      <c r="Z139" s="120">
        <f t="shared" si="93"/>
        <v>49</v>
      </c>
      <c r="AA139" s="120">
        <f t="shared" si="93"/>
        <v>31</v>
      </c>
      <c r="AB139" s="120">
        <f t="shared" si="93"/>
        <v>19</v>
      </c>
      <c r="AC139" s="120">
        <f t="shared" si="93"/>
        <v>28</v>
      </c>
      <c r="AD139" s="120">
        <f t="shared" si="93"/>
        <v>15.999999999999998</v>
      </c>
      <c r="AE139" s="120">
        <f t="shared" si="93"/>
        <v>27</v>
      </c>
      <c r="AF139" s="280"/>
      <c r="AG139" s="120">
        <f t="shared" ref="AG139:AM139" si="94">AG117*AG118</f>
        <v>29.999999999999996</v>
      </c>
      <c r="AH139" s="120">
        <f t="shared" si="94"/>
        <v>36</v>
      </c>
      <c r="AI139" s="120">
        <f t="shared" si="94"/>
        <v>25</v>
      </c>
      <c r="AJ139" s="120">
        <f t="shared" si="94"/>
        <v>28</v>
      </c>
      <c r="AK139" s="120">
        <f t="shared" si="94"/>
        <v>22</v>
      </c>
      <c r="AL139" s="120">
        <f t="shared" si="94"/>
        <v>16</v>
      </c>
      <c r="AM139" s="120">
        <f t="shared" si="94"/>
        <v>28</v>
      </c>
      <c r="AN139" s="280"/>
      <c r="AO139" s="120">
        <f t="shared" ref="AO139:AU139" si="95">AO117*AO118</f>
        <v>26</v>
      </c>
      <c r="AP139" s="120">
        <f t="shared" si="95"/>
        <v>32</v>
      </c>
      <c r="AQ139" s="120">
        <f t="shared" si="95"/>
        <v>11</v>
      </c>
      <c r="AR139" s="120">
        <f t="shared" si="95"/>
        <v>40</v>
      </c>
      <c r="AS139" s="120">
        <f t="shared" si="95"/>
        <v>40</v>
      </c>
      <c r="AT139" s="120">
        <f t="shared" si="95"/>
        <v>36</v>
      </c>
      <c r="AU139" s="120">
        <f t="shared" si="95"/>
        <v>42</v>
      </c>
      <c r="AV139" s="280"/>
      <c r="AW139" s="120">
        <f t="shared" ref="AW139:BC139" si="96">AW117*AW118</f>
        <v>0</v>
      </c>
      <c r="AX139" s="120">
        <f t="shared" si="96"/>
        <v>0</v>
      </c>
      <c r="AY139" s="120">
        <f t="shared" si="96"/>
        <v>0</v>
      </c>
      <c r="AZ139" s="120">
        <f t="shared" si="96"/>
        <v>0</v>
      </c>
      <c r="BA139" s="120">
        <f t="shared" si="96"/>
        <v>0</v>
      </c>
      <c r="BB139" s="120">
        <f t="shared" si="96"/>
        <v>0</v>
      </c>
      <c r="BC139" s="120">
        <f t="shared" si="96"/>
        <v>0</v>
      </c>
      <c r="BD139" s="280"/>
    </row>
    <row r="140" spans="1:56" hidden="1" outlineLevel="2" x14ac:dyDescent="0.2">
      <c r="C140" t="s">
        <v>198</v>
      </c>
      <c r="H140" s="284">
        <f>SUMIF($I$3:$BD$3,$H$3,$I140:$BD140)</f>
        <v>125</v>
      </c>
      <c r="I140" s="120">
        <f>I126*I127</f>
        <v>2</v>
      </c>
      <c r="J140" s="120">
        <f t="shared" ref="J140:O140" si="97">J126*J127</f>
        <v>8</v>
      </c>
      <c r="K140" s="120">
        <f t="shared" si="97"/>
        <v>4</v>
      </c>
      <c r="L140" s="120">
        <f t="shared" si="97"/>
        <v>3</v>
      </c>
      <c r="M140" s="120">
        <f t="shared" si="97"/>
        <v>4</v>
      </c>
      <c r="N140" s="120">
        <f t="shared" si="97"/>
        <v>0</v>
      </c>
      <c r="O140" s="120">
        <f t="shared" si="97"/>
        <v>3</v>
      </c>
      <c r="P140" s="280"/>
      <c r="Q140" s="120">
        <f t="shared" ref="Q140:W140" si="98">Q126*Q127</f>
        <v>11</v>
      </c>
      <c r="R140" s="120">
        <f t="shared" si="98"/>
        <v>2</v>
      </c>
      <c r="S140" s="120">
        <f t="shared" si="98"/>
        <v>7</v>
      </c>
      <c r="T140" s="120">
        <f t="shared" si="98"/>
        <v>3</v>
      </c>
      <c r="U140" s="120">
        <f t="shared" si="98"/>
        <v>5</v>
      </c>
      <c r="V140" s="120">
        <f t="shared" si="98"/>
        <v>3</v>
      </c>
      <c r="W140" s="120">
        <f t="shared" si="98"/>
        <v>2</v>
      </c>
      <c r="X140" s="280"/>
      <c r="Y140" s="120">
        <f t="shared" ref="Y140:AE140" si="99">Y126*Y127</f>
        <v>1</v>
      </c>
      <c r="Z140" s="120">
        <f t="shared" si="99"/>
        <v>9</v>
      </c>
      <c r="AA140" s="120">
        <f t="shared" si="99"/>
        <v>9</v>
      </c>
      <c r="AB140" s="120">
        <f t="shared" si="99"/>
        <v>7</v>
      </c>
      <c r="AC140" s="120">
        <f t="shared" si="99"/>
        <v>-1</v>
      </c>
      <c r="AD140" s="120">
        <f t="shared" si="99"/>
        <v>0</v>
      </c>
      <c r="AE140" s="120">
        <f t="shared" si="99"/>
        <v>1</v>
      </c>
      <c r="AF140" s="280"/>
      <c r="AG140" s="120">
        <f t="shared" ref="AG140:AM140" si="100">AG126*AG127</f>
        <v>5</v>
      </c>
      <c r="AH140" s="120">
        <f t="shared" si="100"/>
        <v>7</v>
      </c>
      <c r="AI140" s="120">
        <f t="shared" si="100"/>
        <v>4</v>
      </c>
      <c r="AJ140" s="120">
        <f t="shared" si="100"/>
        <v>7</v>
      </c>
      <c r="AK140" s="120">
        <f t="shared" si="100"/>
        <v>7</v>
      </c>
      <c r="AL140" s="120">
        <f t="shared" si="100"/>
        <v>0</v>
      </c>
      <c r="AM140" s="120">
        <f t="shared" si="100"/>
        <v>1</v>
      </c>
      <c r="AN140" s="280"/>
      <c r="AO140" s="120">
        <f t="shared" ref="AO140:AU140" si="101">AO126*AO127</f>
        <v>7</v>
      </c>
      <c r="AP140" s="120">
        <f t="shared" si="101"/>
        <v>3</v>
      </c>
      <c r="AQ140" s="120">
        <f t="shared" si="101"/>
        <v>6</v>
      </c>
      <c r="AR140" s="120">
        <f t="shared" si="101"/>
        <v>8</v>
      </c>
      <c r="AS140" s="120">
        <f t="shared" si="101"/>
        <v>6</v>
      </c>
      <c r="AT140" s="120">
        <f t="shared" si="101"/>
        <v>1</v>
      </c>
      <c r="AU140" s="120">
        <f t="shared" si="101"/>
        <v>1</v>
      </c>
      <c r="AV140" s="280"/>
      <c r="AW140" s="120">
        <f t="shared" ref="AW140:BC140" si="102">AW126*AW127</f>
        <v>0</v>
      </c>
      <c r="AX140" s="120">
        <f t="shared" si="102"/>
        <v>0</v>
      </c>
      <c r="AY140" s="120">
        <f t="shared" si="102"/>
        <v>0</v>
      </c>
      <c r="AZ140" s="120">
        <f t="shared" si="102"/>
        <v>0</v>
      </c>
      <c r="BA140" s="120">
        <f t="shared" si="102"/>
        <v>0</v>
      </c>
      <c r="BB140" s="120">
        <f t="shared" si="102"/>
        <v>0</v>
      </c>
      <c r="BC140" s="120">
        <f t="shared" si="102"/>
        <v>0</v>
      </c>
      <c r="BD140" s="280"/>
    </row>
    <row r="141" spans="1:56" hidden="1" outlineLevel="2" x14ac:dyDescent="0.2">
      <c r="C141" t="s">
        <v>199</v>
      </c>
      <c r="H141" s="284">
        <f>SUMIF($I$3:$BD$3,$H$3,$I141:$BD141)</f>
        <v>404</v>
      </c>
      <c r="I141" s="120">
        <f>I135*I136</f>
        <v>8</v>
      </c>
      <c r="J141" s="120">
        <f t="shared" ref="J141:O141" si="103">J135*J136</f>
        <v>9</v>
      </c>
      <c r="K141" s="120">
        <f t="shared" si="103"/>
        <v>18</v>
      </c>
      <c r="L141" s="120">
        <f t="shared" si="103"/>
        <v>25.000000000000004</v>
      </c>
      <c r="M141" s="120">
        <f t="shared" si="103"/>
        <v>3</v>
      </c>
      <c r="N141" s="120">
        <f t="shared" si="103"/>
        <v>2</v>
      </c>
      <c r="O141" s="120">
        <f t="shared" si="103"/>
        <v>24</v>
      </c>
      <c r="P141" s="280"/>
      <c r="Q141" s="120">
        <f t="shared" ref="Q141:W141" si="104">Q135*Q136</f>
        <v>10</v>
      </c>
      <c r="R141" s="120">
        <f t="shared" si="104"/>
        <v>5</v>
      </c>
      <c r="S141" s="120">
        <f t="shared" si="104"/>
        <v>24</v>
      </c>
      <c r="T141" s="120">
        <f t="shared" si="104"/>
        <v>10</v>
      </c>
      <c r="U141" s="120">
        <f t="shared" si="104"/>
        <v>5</v>
      </c>
      <c r="V141" s="120">
        <f t="shared" si="104"/>
        <v>21</v>
      </c>
      <c r="W141" s="120">
        <f t="shared" si="104"/>
        <v>11</v>
      </c>
      <c r="X141" s="280"/>
      <c r="Y141" s="120">
        <f t="shared" ref="Y141:AE141" si="105">Y135*Y136</f>
        <v>21</v>
      </c>
      <c r="Z141" s="120">
        <f t="shared" si="105"/>
        <v>9</v>
      </c>
      <c r="AA141" s="120">
        <f t="shared" si="105"/>
        <v>9</v>
      </c>
      <c r="AB141" s="120">
        <f t="shared" si="105"/>
        <v>4</v>
      </c>
      <c r="AC141" s="120">
        <f t="shared" si="105"/>
        <v>9</v>
      </c>
      <c r="AD141" s="120">
        <f t="shared" si="105"/>
        <v>18</v>
      </c>
      <c r="AE141" s="120">
        <f t="shared" si="105"/>
        <v>17</v>
      </c>
      <c r="AF141" s="280"/>
      <c r="AG141" s="120">
        <f t="shared" ref="AG141:AM141" si="106">AG135*AG136</f>
        <v>21</v>
      </c>
      <c r="AH141" s="120">
        <f t="shared" si="106"/>
        <v>15</v>
      </c>
      <c r="AI141" s="120">
        <f t="shared" si="106"/>
        <v>21</v>
      </c>
      <c r="AJ141" s="120">
        <f t="shared" si="106"/>
        <v>17</v>
      </c>
      <c r="AK141" s="120">
        <f t="shared" si="106"/>
        <v>12</v>
      </c>
      <c r="AL141" s="120">
        <f t="shared" si="106"/>
        <v>15</v>
      </c>
      <c r="AM141" s="120">
        <f t="shared" si="106"/>
        <v>14</v>
      </c>
      <c r="AN141" s="280"/>
      <c r="AO141" s="120">
        <f t="shared" ref="AO141:AU141" si="107">AO135*AO136</f>
        <v>27</v>
      </c>
      <c r="AP141" s="120">
        <f t="shared" si="107"/>
        <v>11</v>
      </c>
      <c r="AQ141" s="120">
        <f t="shared" si="107"/>
        <v>8</v>
      </c>
      <c r="AR141" s="120">
        <f t="shared" si="107"/>
        <v>0</v>
      </c>
      <c r="AS141" s="120">
        <f t="shared" si="107"/>
        <v>14</v>
      </c>
      <c r="AT141" s="120">
        <f t="shared" si="107"/>
        <v>9</v>
      </c>
      <c r="AU141" s="120">
        <f t="shared" si="107"/>
        <v>21</v>
      </c>
      <c r="AV141" s="280"/>
      <c r="AW141" s="120">
        <f t="shared" ref="AW141:BC141" si="108">AW135*AW136</f>
        <v>0</v>
      </c>
      <c r="AX141" s="120">
        <f t="shared" si="108"/>
        <v>0</v>
      </c>
      <c r="AY141" s="120">
        <f t="shared" si="108"/>
        <v>0</v>
      </c>
      <c r="AZ141" s="120">
        <f t="shared" si="108"/>
        <v>0</v>
      </c>
      <c r="BA141" s="120">
        <f t="shared" si="108"/>
        <v>0</v>
      </c>
      <c r="BB141" s="120">
        <f t="shared" si="108"/>
        <v>0</v>
      </c>
      <c r="BC141" s="120">
        <f t="shared" si="108"/>
        <v>0</v>
      </c>
      <c r="BD141" s="280"/>
    </row>
    <row r="142" spans="1:56" hidden="1" outlineLevel="2" x14ac:dyDescent="0.2">
      <c r="H142" s="280"/>
      <c r="P142" s="280"/>
      <c r="X142" s="280"/>
      <c r="AF142" s="280"/>
      <c r="AN142" s="280"/>
      <c r="AV142" s="280"/>
      <c r="BD142" s="280"/>
    </row>
    <row r="143" spans="1:56" hidden="1" outlineLevel="2" x14ac:dyDescent="0.2">
      <c r="H143" s="281"/>
      <c r="I143" s="53"/>
      <c r="J143" s="53"/>
      <c r="K143" s="53"/>
      <c r="L143" s="53"/>
      <c r="M143" s="53"/>
      <c r="N143" s="53"/>
      <c r="O143" s="53"/>
      <c r="P143" s="281"/>
      <c r="Q143" s="53"/>
      <c r="R143" s="53"/>
      <c r="S143" s="53"/>
      <c r="T143" s="53"/>
      <c r="U143" s="53"/>
      <c r="V143" s="53"/>
      <c r="W143" s="53"/>
      <c r="X143" s="281"/>
      <c r="Y143" s="53"/>
      <c r="Z143" s="53"/>
      <c r="AA143" s="53"/>
      <c r="AB143" s="53"/>
      <c r="AC143" s="53"/>
      <c r="AD143" s="53"/>
      <c r="AE143" s="53"/>
      <c r="AF143" s="281"/>
      <c r="AG143" s="53"/>
      <c r="AH143" s="53"/>
      <c r="AI143" s="53"/>
      <c r="AJ143" s="53"/>
      <c r="AK143" s="53"/>
      <c r="AL143" s="53"/>
      <c r="AM143" s="53"/>
      <c r="AN143" s="281"/>
      <c r="AO143" s="53"/>
      <c r="AP143" s="53"/>
      <c r="AQ143" s="53"/>
      <c r="AR143" s="53"/>
      <c r="AS143" s="53"/>
      <c r="AT143" s="53"/>
      <c r="AU143" s="53"/>
      <c r="AV143" s="281"/>
      <c r="AW143" s="53"/>
      <c r="AX143" s="53"/>
      <c r="AY143" s="53"/>
      <c r="AZ143" s="53"/>
      <c r="BA143" s="53"/>
      <c r="BB143" s="53"/>
      <c r="BC143" s="53"/>
      <c r="BD143" s="281"/>
    </row>
    <row r="144" spans="1:56" hidden="1" outlineLevel="2" x14ac:dyDescent="0.2">
      <c r="H144" s="280"/>
      <c r="P144" s="280"/>
      <c r="X144" s="280"/>
      <c r="AF144" s="280"/>
      <c r="AN144" s="280"/>
      <c r="AV144" s="280"/>
      <c r="BD144" s="280"/>
    </row>
    <row r="145" spans="1:56" outlineLevel="1" collapsed="1" x14ac:dyDescent="0.2">
      <c r="H145" s="281"/>
      <c r="I145" s="53"/>
      <c r="J145" s="53"/>
      <c r="K145" s="53"/>
      <c r="L145" s="53"/>
      <c r="M145" s="53"/>
      <c r="N145" s="53"/>
      <c r="O145" s="53"/>
      <c r="P145" s="281"/>
      <c r="Q145" s="53"/>
      <c r="R145" s="53"/>
      <c r="S145" s="53"/>
      <c r="T145" s="53"/>
      <c r="U145" s="53"/>
      <c r="V145" s="53"/>
      <c r="W145" s="53"/>
      <c r="X145" s="281"/>
      <c r="Y145" s="53"/>
      <c r="Z145" s="53"/>
      <c r="AA145" s="53"/>
      <c r="AB145" s="53"/>
      <c r="AC145" s="53"/>
      <c r="AD145" s="53"/>
      <c r="AE145" s="53"/>
      <c r="AF145" s="281"/>
      <c r="AG145" s="53"/>
      <c r="AH145" s="53"/>
      <c r="AI145" s="53"/>
      <c r="AJ145" s="53"/>
      <c r="AK145" s="53"/>
      <c r="AL145" s="53"/>
      <c r="AM145" s="53"/>
      <c r="AN145" s="281"/>
      <c r="AO145" s="53"/>
      <c r="AP145" s="53"/>
      <c r="AQ145" s="53"/>
      <c r="AR145" s="53"/>
      <c r="AS145" s="53"/>
      <c r="AT145" s="53"/>
      <c r="AU145" s="53"/>
      <c r="AV145" s="281"/>
      <c r="AW145" s="53"/>
      <c r="AX145" s="53"/>
      <c r="AY145" s="53"/>
      <c r="AZ145" s="53"/>
      <c r="BA145" s="53"/>
      <c r="BB145" s="53"/>
      <c r="BC145" s="53"/>
      <c r="BD145" s="281"/>
    </row>
    <row r="146" spans="1:56" ht="13.5" x14ac:dyDescent="0.2">
      <c r="A146" s="58" t="s">
        <v>100</v>
      </c>
      <c r="B146" s="58"/>
      <c r="C146" s="25"/>
      <c r="D146" s="25"/>
      <c r="E146" s="25"/>
      <c r="F146" s="25"/>
      <c r="G146" s="26"/>
      <c r="H146" s="27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7"/>
      <c r="Y146" s="28"/>
      <c r="Z146" s="28"/>
      <c r="AA146" s="28"/>
      <c r="AB146" s="28"/>
      <c r="AC146" s="28"/>
      <c r="AD146" s="28"/>
      <c r="AE146" s="28"/>
      <c r="AF146" s="27"/>
      <c r="AG146" s="28"/>
      <c r="AH146" s="28"/>
      <c r="AI146" s="28"/>
      <c r="AJ146" s="28"/>
      <c r="AK146" s="28"/>
      <c r="AL146" s="28"/>
      <c r="AM146" s="28"/>
      <c r="AN146" s="27"/>
      <c r="AO146" s="28"/>
      <c r="AP146" s="28"/>
      <c r="AQ146" s="28"/>
      <c r="AR146" s="28"/>
      <c r="AS146" s="28"/>
      <c r="AT146" s="28"/>
      <c r="AU146" s="28"/>
      <c r="AV146" s="27"/>
      <c r="AW146" s="28"/>
      <c r="AX146" s="28"/>
      <c r="AY146" s="28"/>
      <c r="AZ146" s="28"/>
      <c r="BA146" s="28"/>
      <c r="BB146" s="28"/>
      <c r="BC146" s="28"/>
      <c r="BD146" s="27"/>
    </row>
    <row r="147" spans="1:56" outlineLevel="1" x14ac:dyDescent="0.2">
      <c r="A147" s="249"/>
      <c r="B147" s="249" t="s">
        <v>18</v>
      </c>
      <c r="C147" s="249"/>
      <c r="D147" s="249"/>
      <c r="E147" s="249"/>
      <c r="F147" s="249"/>
      <c r="G147" s="249"/>
      <c r="H147" s="249"/>
      <c r="I147" s="249"/>
      <c r="J147" s="249"/>
      <c r="K147" s="249"/>
      <c r="L147" s="249"/>
      <c r="M147" s="249"/>
      <c r="N147" s="249"/>
      <c r="O147" s="249"/>
      <c r="P147" s="249"/>
      <c r="Q147" s="249"/>
      <c r="R147" s="249"/>
      <c r="S147" s="249"/>
      <c r="T147" s="249"/>
      <c r="U147" s="249"/>
      <c r="V147" s="249"/>
      <c r="W147" s="249"/>
      <c r="X147" s="249"/>
      <c r="Y147" s="249"/>
      <c r="Z147" s="249"/>
      <c r="AA147" s="249"/>
      <c r="AB147" s="249"/>
      <c r="AC147" s="249"/>
      <c r="AD147" s="249"/>
      <c r="AE147" s="249"/>
      <c r="AF147" s="249"/>
      <c r="AG147" s="249"/>
      <c r="AH147" s="249"/>
      <c r="AI147" s="249"/>
      <c r="AJ147" s="249"/>
      <c r="AK147" s="249"/>
      <c r="AL147" s="249"/>
      <c r="AM147" s="249"/>
      <c r="AN147" s="249"/>
      <c r="AO147" s="249"/>
      <c r="AP147" s="249"/>
      <c r="AQ147" s="249"/>
      <c r="AR147" s="249"/>
      <c r="AS147" s="249"/>
      <c r="AT147" s="249"/>
      <c r="AU147" s="249"/>
      <c r="AV147" s="249"/>
      <c r="AW147" s="249"/>
      <c r="AX147" s="249"/>
      <c r="AY147" s="249"/>
      <c r="AZ147" s="249"/>
      <c r="BA147" s="249"/>
      <c r="BB147" s="249"/>
      <c r="BC147" s="249"/>
      <c r="BD147" s="249"/>
    </row>
    <row r="148" spans="1:56" outlineLevel="1" x14ac:dyDescent="0.2">
      <c r="C148">
        <v>1</v>
      </c>
      <c r="D148" t="s">
        <v>143</v>
      </c>
      <c r="H148" s="280">
        <f>SUMIF($I$3:$BD$3,$H$3,$I148:$BD148)</f>
        <v>0</v>
      </c>
      <c r="P148" s="280">
        <f>SUM(I148:O148)</f>
        <v>0</v>
      </c>
      <c r="X148" s="280">
        <f>SUM(Q148:W148)</f>
        <v>0</v>
      </c>
      <c r="AF148" s="280">
        <f>SUM(Y148:AE148)</f>
        <v>0</v>
      </c>
      <c r="AN148" s="280">
        <f>SUM(AG148:AM148)</f>
        <v>0</v>
      </c>
      <c r="AV148" s="280">
        <f>SUM(AO148:AU148)</f>
        <v>0</v>
      </c>
      <c r="BD148" s="280">
        <f>SUM(AW148:BC148)</f>
        <v>0</v>
      </c>
    </row>
    <row r="149" spans="1:56" outlineLevel="1" x14ac:dyDescent="0.2">
      <c r="C149">
        <v>2</v>
      </c>
      <c r="D149" t="s">
        <v>143</v>
      </c>
      <c r="H149" s="280">
        <f>SUMIF($I$3:$BD$3,$H$3,$I149:$BD149)</f>
        <v>0</v>
      </c>
      <c r="P149" s="280">
        <f>SUM(I149:O149)</f>
        <v>0</v>
      </c>
      <c r="X149" s="280">
        <f>SUM(Q149:W149)</f>
        <v>0</v>
      </c>
      <c r="AF149" s="280">
        <f>SUM(Y149:AE149)</f>
        <v>0</v>
      </c>
      <c r="AN149" s="280">
        <f>SUM(AG149:AM149)</f>
        <v>0</v>
      </c>
      <c r="AV149" s="280">
        <f>SUM(AO149:AU149)</f>
        <v>0</v>
      </c>
      <c r="BD149" s="280">
        <f>SUM(AW149:BC149)</f>
        <v>0</v>
      </c>
    </row>
    <row r="150" spans="1:56" outlineLevel="1" x14ac:dyDescent="0.2">
      <c r="C150">
        <v>3</v>
      </c>
      <c r="D150" t="s">
        <v>143</v>
      </c>
      <c r="H150" s="280">
        <f>SUMIF($I$3:$BD$3,$H$3,$I150:$BD150)</f>
        <v>0</v>
      </c>
      <c r="P150" s="280">
        <f>SUM(I150:O150)</f>
        <v>0</v>
      </c>
      <c r="X150" s="280">
        <f>SUM(Q150:W150)</f>
        <v>0</v>
      </c>
      <c r="AF150" s="280">
        <f>SUM(Y150:AE150)</f>
        <v>0</v>
      </c>
      <c r="AN150" s="280">
        <f>SUM(AG150:AM150)</f>
        <v>0</v>
      </c>
      <c r="AV150" s="280">
        <f>SUM(AO150:AU150)</f>
        <v>0</v>
      </c>
      <c r="BD150" s="280">
        <f>SUM(AW150:BC150)</f>
        <v>0</v>
      </c>
    </row>
    <row r="151" spans="1:56" outlineLevel="1" x14ac:dyDescent="0.2">
      <c r="C151">
        <v>4</v>
      </c>
      <c r="D151" t="s">
        <v>143</v>
      </c>
      <c r="H151" s="280">
        <f>SUMIF($I$3:$BD$3,$H$3,$I151:$BD151)</f>
        <v>0</v>
      </c>
      <c r="P151" s="280">
        <f>SUM(I151:O151)</f>
        <v>0</v>
      </c>
      <c r="X151" s="280">
        <f>SUM(Q151:W151)</f>
        <v>0</v>
      </c>
      <c r="AF151" s="280">
        <f>SUM(Y151:AE151)</f>
        <v>0</v>
      </c>
      <c r="AN151" s="280">
        <f>SUM(AG151:AM151)</f>
        <v>0</v>
      </c>
      <c r="AV151" s="280">
        <f>SUM(AO151:AU151)</f>
        <v>0</v>
      </c>
      <c r="BD151" s="280">
        <f>SUM(AW151:BC151)</f>
        <v>0</v>
      </c>
    </row>
    <row r="152" spans="1:56" outlineLevel="1" x14ac:dyDescent="0.2">
      <c r="C152">
        <v>5</v>
      </c>
      <c r="D152" t="s">
        <v>143</v>
      </c>
      <c r="H152" s="280">
        <f>SUMIF($I$3:$BD$3,$H$3,$I152:$BD152)</f>
        <v>0</v>
      </c>
      <c r="P152" s="280">
        <f>SUM(I152:O152)</f>
        <v>0</v>
      </c>
      <c r="X152" s="280">
        <f>SUM(Q152:W152)</f>
        <v>0</v>
      </c>
      <c r="AF152" s="280">
        <f>SUM(Y152:AE152)</f>
        <v>0</v>
      </c>
      <c r="AN152" s="280">
        <f>SUM(AG152:AM152)</f>
        <v>0</v>
      </c>
      <c r="AV152" s="280">
        <f>SUM(AO152:AU152)</f>
        <v>0</v>
      </c>
      <c r="BD152" s="280">
        <f>SUM(AW152:BC152)</f>
        <v>0</v>
      </c>
    </row>
    <row r="153" spans="1:56" outlineLevel="1" x14ac:dyDescent="0.2">
      <c r="C153" t="s">
        <v>174</v>
      </c>
      <c r="D153" t="s">
        <v>4</v>
      </c>
      <c r="H153" s="281">
        <f t="shared" ref="H153:AM153" si="109">IFERROR((H152-SUM(H148:H150))/SUM(H148:H152),0)</f>
        <v>0</v>
      </c>
      <c r="I153" s="53">
        <f t="shared" si="109"/>
        <v>0</v>
      </c>
      <c r="J153" s="53">
        <f t="shared" si="109"/>
        <v>0</v>
      </c>
      <c r="K153" s="53">
        <f t="shared" si="109"/>
        <v>0</v>
      </c>
      <c r="L153" s="53">
        <f t="shared" si="109"/>
        <v>0</v>
      </c>
      <c r="M153" s="53">
        <f t="shared" si="109"/>
        <v>0</v>
      </c>
      <c r="N153" s="53">
        <f t="shared" si="109"/>
        <v>0</v>
      </c>
      <c r="O153" s="53">
        <f t="shared" si="109"/>
        <v>0</v>
      </c>
      <c r="P153" s="281">
        <f t="shared" si="109"/>
        <v>0</v>
      </c>
      <c r="Q153" s="53">
        <f t="shared" si="109"/>
        <v>0</v>
      </c>
      <c r="R153" s="53">
        <f t="shared" si="109"/>
        <v>0</v>
      </c>
      <c r="S153" s="53">
        <f t="shared" si="109"/>
        <v>0</v>
      </c>
      <c r="T153" s="53">
        <f t="shared" si="109"/>
        <v>0</v>
      </c>
      <c r="U153" s="53">
        <f t="shared" si="109"/>
        <v>0</v>
      </c>
      <c r="V153" s="53">
        <f t="shared" si="109"/>
        <v>0</v>
      </c>
      <c r="W153" s="53">
        <f t="shared" si="109"/>
        <v>0</v>
      </c>
      <c r="X153" s="281">
        <f t="shared" si="109"/>
        <v>0</v>
      </c>
      <c r="Y153" s="53">
        <f t="shared" si="109"/>
        <v>0</v>
      </c>
      <c r="Z153" s="53">
        <f t="shared" si="109"/>
        <v>0</v>
      </c>
      <c r="AA153" s="53">
        <f t="shared" si="109"/>
        <v>0</v>
      </c>
      <c r="AB153" s="53">
        <f t="shared" si="109"/>
        <v>0</v>
      </c>
      <c r="AC153" s="53">
        <f t="shared" si="109"/>
        <v>0</v>
      </c>
      <c r="AD153" s="53">
        <f t="shared" si="109"/>
        <v>0</v>
      </c>
      <c r="AE153" s="53">
        <f t="shared" si="109"/>
        <v>0</v>
      </c>
      <c r="AF153" s="281">
        <f t="shared" si="109"/>
        <v>0</v>
      </c>
      <c r="AG153" s="53">
        <f t="shared" si="109"/>
        <v>0</v>
      </c>
      <c r="AH153" s="53">
        <f t="shared" si="109"/>
        <v>0</v>
      </c>
      <c r="AI153" s="53">
        <f t="shared" si="109"/>
        <v>0</v>
      </c>
      <c r="AJ153" s="53">
        <f t="shared" si="109"/>
        <v>0</v>
      </c>
      <c r="AK153" s="53">
        <f t="shared" si="109"/>
        <v>0</v>
      </c>
      <c r="AL153" s="53">
        <f t="shared" si="109"/>
        <v>0</v>
      </c>
      <c r="AM153" s="53">
        <f t="shared" si="109"/>
        <v>0</v>
      </c>
      <c r="AN153" s="281">
        <f t="shared" ref="AN153:BD153" si="110">IFERROR((AN152-SUM(AN148:AN150))/SUM(AN148:AN152),0)</f>
        <v>0</v>
      </c>
      <c r="AO153" s="53">
        <f t="shared" si="110"/>
        <v>0</v>
      </c>
      <c r="AP153" s="53">
        <f t="shared" si="110"/>
        <v>0</v>
      </c>
      <c r="AQ153" s="53">
        <f t="shared" si="110"/>
        <v>0</v>
      </c>
      <c r="AR153" s="53">
        <f t="shared" si="110"/>
        <v>0</v>
      </c>
      <c r="AS153" s="53">
        <f t="shared" si="110"/>
        <v>0</v>
      </c>
      <c r="AT153" s="53">
        <f t="shared" si="110"/>
        <v>0</v>
      </c>
      <c r="AU153" s="53">
        <f t="shared" si="110"/>
        <v>0</v>
      </c>
      <c r="AV153" s="281">
        <f t="shared" si="110"/>
        <v>0</v>
      </c>
      <c r="AW153" s="53">
        <f t="shared" si="110"/>
        <v>0</v>
      </c>
      <c r="AX153" s="53">
        <f t="shared" si="110"/>
        <v>0</v>
      </c>
      <c r="AY153" s="53">
        <f t="shared" si="110"/>
        <v>0</v>
      </c>
      <c r="AZ153" s="53">
        <f t="shared" si="110"/>
        <v>0</v>
      </c>
      <c r="BA153" s="53">
        <f t="shared" si="110"/>
        <v>0</v>
      </c>
      <c r="BB153" s="53">
        <f t="shared" si="110"/>
        <v>0</v>
      </c>
      <c r="BC153" s="53">
        <f t="shared" si="110"/>
        <v>0</v>
      </c>
      <c r="BD153" s="281">
        <f t="shared" si="110"/>
        <v>0</v>
      </c>
    </row>
    <row r="154" spans="1:56" outlineLevel="1" x14ac:dyDescent="0.2">
      <c r="C154" t="s">
        <v>194</v>
      </c>
      <c r="H154" s="280">
        <f>SUMIF($I$3:$BD$3,$H$3,$I154:$BD154)</f>
        <v>4449</v>
      </c>
      <c r="I154">
        <v>195</v>
      </c>
      <c r="J154">
        <v>205</v>
      </c>
      <c r="K154">
        <v>174</v>
      </c>
      <c r="L154">
        <v>213</v>
      </c>
      <c r="M154">
        <v>290</v>
      </c>
      <c r="N154">
        <v>368</v>
      </c>
      <c r="O154">
        <v>188</v>
      </c>
      <c r="P154" s="280">
        <f>SUM(I154:O154)</f>
        <v>1633</v>
      </c>
      <c r="Q154">
        <v>177</v>
      </c>
      <c r="R154">
        <v>194</v>
      </c>
      <c r="S154">
        <v>158</v>
      </c>
      <c r="T154">
        <v>174</v>
      </c>
      <c r="U154">
        <v>111</v>
      </c>
      <c r="V154">
        <v>119</v>
      </c>
      <c r="W154">
        <v>94</v>
      </c>
      <c r="X154" s="280">
        <f>SUM(Q154:W154)</f>
        <v>1027</v>
      </c>
      <c r="Y154">
        <v>143</v>
      </c>
      <c r="Z154">
        <v>143</v>
      </c>
      <c r="AA154">
        <v>171</v>
      </c>
      <c r="AB154">
        <v>172</v>
      </c>
      <c r="AC154">
        <v>133</v>
      </c>
      <c r="AD154">
        <v>81</v>
      </c>
      <c r="AE154">
        <v>44</v>
      </c>
      <c r="AF154" s="280">
        <f>SUM(Y154:AE154)</f>
        <v>887</v>
      </c>
      <c r="AG154">
        <v>129</v>
      </c>
      <c r="AH154">
        <v>147</v>
      </c>
      <c r="AI154">
        <v>134</v>
      </c>
      <c r="AJ154">
        <v>176</v>
      </c>
      <c r="AK154">
        <v>108</v>
      </c>
      <c r="AL154">
        <v>139</v>
      </c>
      <c r="AM154">
        <v>107</v>
      </c>
      <c r="AN154" s="280">
        <f>SUM(AG154:AM154)</f>
        <v>940</v>
      </c>
      <c r="AO154">
        <v>152</v>
      </c>
      <c r="AP154">
        <v>129</v>
      </c>
      <c r="AQ154">
        <v>172</v>
      </c>
      <c r="AR154">
        <v>198</v>
      </c>
      <c r="AS154">
        <v>151</v>
      </c>
      <c r="AT154">
        <v>92</v>
      </c>
      <c r="AU154">
        <v>145</v>
      </c>
      <c r="AV154" s="280">
        <f>SUM(AO154:AU154)</f>
        <v>1039</v>
      </c>
      <c r="BD154" s="280">
        <f>SUM(AW154:BC154)</f>
        <v>0</v>
      </c>
    </row>
    <row r="155" spans="1:56" outlineLevel="1" x14ac:dyDescent="0.2">
      <c r="C155" t="s">
        <v>193</v>
      </c>
      <c r="H155" s="281">
        <f>IFERROR(H184/H154,0)</f>
        <v>0.24544841537424139</v>
      </c>
      <c r="I155" s="53">
        <v>0.30256410256410254</v>
      </c>
      <c r="J155" s="53">
        <v>0.29756097560975608</v>
      </c>
      <c r="K155" s="53">
        <v>0.20114942528735633</v>
      </c>
      <c r="L155" s="53">
        <v>0.17370892018779344</v>
      </c>
      <c r="M155" s="53">
        <v>0.31034482758620691</v>
      </c>
      <c r="N155" s="53">
        <v>5.7065217391304345E-2</v>
      </c>
      <c r="O155" s="53">
        <v>0.31382978723404253</v>
      </c>
      <c r="P155" s="281">
        <f>IFERROR(SUMPRODUCT(I154:O154,I155:O155)/P154,0)</f>
        <v>0.22167789344764238</v>
      </c>
      <c r="Q155" s="53">
        <v>0.29943502824858759</v>
      </c>
      <c r="R155" s="53">
        <v>0.14948453608247422</v>
      </c>
      <c r="S155" s="53">
        <v>0.21518987341772153</v>
      </c>
      <c r="T155" s="53">
        <v>0.2988505747126437</v>
      </c>
      <c r="U155" s="53">
        <v>0.1891891891891892</v>
      </c>
      <c r="V155" s="53">
        <v>0.38655462184873951</v>
      </c>
      <c r="W155" s="53">
        <v>0.24468085106382978</v>
      </c>
      <c r="X155" s="281">
        <f>IFERROR(SUMPRODUCT(Q154:W154,Q155:W155)/X154,0)</f>
        <v>0.25121713729308665</v>
      </c>
      <c r="Y155" s="53">
        <v>0.27972027972027974</v>
      </c>
      <c r="Z155" s="53">
        <v>0.39860139860139859</v>
      </c>
      <c r="AA155" s="53">
        <v>0.35672514619883039</v>
      </c>
      <c r="AB155" s="53">
        <v>0.27906976744186046</v>
      </c>
      <c r="AC155" s="53">
        <v>0.12781954887218044</v>
      </c>
      <c r="AD155" s="53">
        <v>4.9382716049382713E-2</v>
      </c>
      <c r="AE155" s="53">
        <v>2.2727272727272728E-2</v>
      </c>
      <c r="AF155" s="281">
        <f>IFERROR(SUMPRODUCT(Y154:AE154,Y155:AE155)/AF154,0)</f>
        <v>0.25704622322435172</v>
      </c>
      <c r="AG155" s="53">
        <v>0.11627906976744186</v>
      </c>
      <c r="AH155" s="53">
        <v>0.30612244897959184</v>
      </c>
      <c r="AI155" s="53">
        <v>0.28358208955223879</v>
      </c>
      <c r="AJ155" s="53">
        <v>0.34090909090909088</v>
      </c>
      <c r="AK155" s="53">
        <v>0.26851851851851855</v>
      </c>
      <c r="AL155" s="53">
        <v>0.45323741007194246</v>
      </c>
      <c r="AM155" s="53">
        <v>0.51401869158878499</v>
      </c>
      <c r="AN155" s="281">
        <f>IFERROR(SUMPRODUCT(AG154:AM154,AG155:AM155)/AN154,0)</f>
        <v>0.32446808510638298</v>
      </c>
      <c r="AO155" s="53">
        <v>0.33552631578947367</v>
      </c>
      <c r="AP155" s="53">
        <v>0.10852713178294573</v>
      </c>
      <c r="AQ155" s="53">
        <v>0.15116279069767441</v>
      </c>
      <c r="AR155" s="53">
        <v>0.17676767676767677</v>
      </c>
      <c r="AS155" s="53">
        <v>0.35099337748344372</v>
      </c>
      <c r="AT155" s="53">
        <v>0.15217391304347827</v>
      </c>
      <c r="AU155" s="53">
        <v>0.19310344827586207</v>
      </c>
      <c r="AV155" s="281">
        <f>IFERROR(SUMPRODUCT(AO154:AU154,AO155:AU155)/AV154,0)</f>
        <v>0.21270452358036573</v>
      </c>
      <c r="AW155" s="53"/>
      <c r="AX155" s="53"/>
      <c r="AY155" s="53"/>
      <c r="AZ155" s="53"/>
      <c r="BA155" s="53"/>
      <c r="BB155" s="53"/>
      <c r="BC155" s="53"/>
      <c r="BD155" s="281">
        <f>IFERROR(SUMPRODUCT(AW154:BC154,AW155:BC155)/BD154,0)</f>
        <v>0</v>
      </c>
    </row>
    <row r="156" spans="1:56" outlineLevel="1" x14ac:dyDescent="0.2">
      <c r="A156" s="249"/>
      <c r="B156" s="249" t="s">
        <v>19</v>
      </c>
      <c r="C156" s="249"/>
      <c r="D156" s="249"/>
      <c r="E156" s="249"/>
      <c r="F156" s="249"/>
      <c r="G156" s="249"/>
      <c r="H156" s="249"/>
      <c r="I156" s="249"/>
      <c r="J156" s="249"/>
      <c r="K156" s="249"/>
      <c r="L156" s="249"/>
      <c r="M156" s="249"/>
      <c r="N156" s="249"/>
      <c r="O156" s="249"/>
      <c r="P156" s="249"/>
      <c r="Q156" s="249"/>
      <c r="R156" s="249"/>
      <c r="S156" s="249"/>
      <c r="T156" s="249"/>
      <c r="U156" s="249"/>
      <c r="V156" s="249"/>
      <c r="W156" s="249"/>
      <c r="X156" s="249"/>
      <c r="Y156" s="249"/>
      <c r="Z156" s="249"/>
      <c r="AA156" s="249"/>
      <c r="AB156" s="249"/>
      <c r="AC156" s="249"/>
      <c r="AD156" s="249"/>
      <c r="AE156" s="249"/>
      <c r="AF156" s="249"/>
      <c r="AG156" s="249"/>
      <c r="AH156" s="249"/>
      <c r="AI156" s="249"/>
      <c r="AJ156" s="249"/>
      <c r="AK156" s="249"/>
      <c r="AL156" s="249"/>
      <c r="AM156" s="249"/>
      <c r="AN156" s="249"/>
      <c r="AO156" s="249"/>
      <c r="AP156" s="249"/>
      <c r="AQ156" s="249"/>
      <c r="AR156" s="249"/>
      <c r="AS156" s="249"/>
      <c r="AT156" s="249"/>
      <c r="AU156" s="249"/>
      <c r="AV156" s="249"/>
      <c r="AW156" s="249"/>
      <c r="AX156" s="249"/>
      <c r="AY156" s="249"/>
      <c r="AZ156" s="249"/>
      <c r="BA156" s="249"/>
      <c r="BB156" s="249"/>
      <c r="BC156" s="249"/>
      <c r="BD156" s="249"/>
    </row>
    <row r="157" spans="1:56" outlineLevel="1" x14ac:dyDescent="0.2">
      <c r="C157">
        <v>1</v>
      </c>
      <c r="D157" t="s">
        <v>143</v>
      </c>
      <c r="H157" s="280">
        <f>SUMIF($I$3:$BD$3,$H$3,$I157:$BD157)</f>
        <v>0</v>
      </c>
      <c r="P157" s="280">
        <f>SUM(I157:O157)</f>
        <v>0</v>
      </c>
      <c r="X157" s="280">
        <f>SUM(Q157:W157)</f>
        <v>0</v>
      </c>
      <c r="AF157" s="280">
        <f>SUM(Y157:AE157)</f>
        <v>0</v>
      </c>
      <c r="AN157" s="280">
        <f>SUM(AG157:AM157)</f>
        <v>0</v>
      </c>
      <c r="AV157" s="280">
        <f>SUM(AO157:AU157)</f>
        <v>0</v>
      </c>
      <c r="BD157" s="280">
        <f>SUM(AW157:BC157)</f>
        <v>0</v>
      </c>
    </row>
    <row r="158" spans="1:56" outlineLevel="1" x14ac:dyDescent="0.2">
      <c r="C158">
        <v>2</v>
      </c>
      <c r="D158" t="s">
        <v>143</v>
      </c>
      <c r="H158" s="280">
        <f>SUMIF($I$3:$BD$3,$H$3,$I158:$BD158)</f>
        <v>0</v>
      </c>
      <c r="P158" s="280">
        <f>SUM(I158:O158)</f>
        <v>0</v>
      </c>
      <c r="X158" s="280">
        <f>SUM(Q158:W158)</f>
        <v>0</v>
      </c>
      <c r="AF158" s="280">
        <f>SUM(Y158:AE158)</f>
        <v>0</v>
      </c>
      <c r="AN158" s="280">
        <f>SUM(AG158:AM158)</f>
        <v>0</v>
      </c>
      <c r="AV158" s="280">
        <f>SUM(AO158:AU158)</f>
        <v>0</v>
      </c>
      <c r="BD158" s="280">
        <f>SUM(AW158:BC158)</f>
        <v>0</v>
      </c>
    </row>
    <row r="159" spans="1:56" outlineLevel="1" x14ac:dyDescent="0.2">
      <c r="C159">
        <v>3</v>
      </c>
      <c r="D159" t="s">
        <v>143</v>
      </c>
      <c r="H159" s="280">
        <f>SUMIF($I$3:$BD$3,$H$3,$I159:$BD159)</f>
        <v>0</v>
      </c>
      <c r="P159" s="280">
        <f>SUM(I159:O159)</f>
        <v>0</v>
      </c>
      <c r="X159" s="280">
        <f>SUM(Q159:W159)</f>
        <v>0</v>
      </c>
      <c r="AF159" s="280">
        <f>SUM(Y159:AE159)</f>
        <v>0</v>
      </c>
      <c r="AN159" s="280">
        <f>SUM(AG159:AM159)</f>
        <v>0</v>
      </c>
      <c r="AV159" s="280">
        <f>SUM(AO159:AU159)</f>
        <v>0</v>
      </c>
      <c r="BD159" s="280">
        <f>SUM(AW159:BC159)</f>
        <v>0</v>
      </c>
    </row>
    <row r="160" spans="1:56" outlineLevel="1" x14ac:dyDescent="0.2">
      <c r="C160">
        <v>4</v>
      </c>
      <c r="D160" t="s">
        <v>143</v>
      </c>
      <c r="H160" s="280">
        <f>SUMIF($I$3:$BD$3,$H$3,$I160:$BD160)</f>
        <v>0</v>
      </c>
      <c r="P160" s="280">
        <f>SUM(I160:O160)</f>
        <v>0</v>
      </c>
      <c r="X160" s="280">
        <f>SUM(Q160:W160)</f>
        <v>0</v>
      </c>
      <c r="AF160" s="280">
        <f>SUM(Y160:AE160)</f>
        <v>0</v>
      </c>
      <c r="AN160" s="280">
        <f>SUM(AG160:AM160)</f>
        <v>0</v>
      </c>
      <c r="AV160" s="280">
        <f>SUM(AO160:AU160)</f>
        <v>0</v>
      </c>
      <c r="BD160" s="280">
        <f>SUM(AW160:BC160)</f>
        <v>0</v>
      </c>
    </row>
    <row r="161" spans="1:56" outlineLevel="1" x14ac:dyDescent="0.2">
      <c r="C161">
        <v>5</v>
      </c>
      <c r="D161" t="s">
        <v>143</v>
      </c>
      <c r="H161" s="280">
        <f>SUMIF($I$3:$BD$3,$H$3,$I161:$BD161)</f>
        <v>0</v>
      </c>
      <c r="P161" s="280">
        <f>SUM(I161:O161)</f>
        <v>0</v>
      </c>
      <c r="X161" s="280">
        <f>SUM(Q161:W161)</f>
        <v>0</v>
      </c>
      <c r="AF161" s="280">
        <f>SUM(Y161:AE161)</f>
        <v>0</v>
      </c>
      <c r="AN161" s="280">
        <f>SUM(AG161:AM161)</f>
        <v>0</v>
      </c>
      <c r="AV161" s="280">
        <f>SUM(AO161:AU161)</f>
        <v>0</v>
      </c>
      <c r="BD161" s="280">
        <f>SUM(AW161:BC161)</f>
        <v>0</v>
      </c>
    </row>
    <row r="162" spans="1:56" outlineLevel="1" x14ac:dyDescent="0.2">
      <c r="C162" t="s">
        <v>174</v>
      </c>
      <c r="D162" t="s">
        <v>4</v>
      </c>
      <c r="H162" s="281">
        <f t="shared" ref="H162:AM162" si="111">IFERROR((H161-SUM(H157:H159))/SUM(H157:H161),0)</f>
        <v>0</v>
      </c>
      <c r="I162" s="53">
        <f t="shared" si="111"/>
        <v>0</v>
      </c>
      <c r="J162" s="53">
        <f t="shared" si="111"/>
        <v>0</v>
      </c>
      <c r="K162" s="53">
        <f t="shared" si="111"/>
        <v>0</v>
      </c>
      <c r="L162" s="53">
        <f t="shared" si="111"/>
        <v>0</v>
      </c>
      <c r="M162" s="53">
        <f t="shared" si="111"/>
        <v>0</v>
      </c>
      <c r="N162" s="53">
        <f t="shared" si="111"/>
        <v>0</v>
      </c>
      <c r="O162" s="53">
        <f t="shared" si="111"/>
        <v>0</v>
      </c>
      <c r="P162" s="281">
        <f t="shared" si="111"/>
        <v>0</v>
      </c>
      <c r="Q162" s="53">
        <f t="shared" si="111"/>
        <v>0</v>
      </c>
      <c r="R162" s="53">
        <f t="shared" si="111"/>
        <v>0</v>
      </c>
      <c r="S162" s="53">
        <f t="shared" si="111"/>
        <v>0</v>
      </c>
      <c r="T162" s="53">
        <f t="shared" si="111"/>
        <v>0</v>
      </c>
      <c r="U162" s="53">
        <f t="shared" si="111"/>
        <v>0</v>
      </c>
      <c r="V162" s="53">
        <f t="shared" si="111"/>
        <v>0</v>
      </c>
      <c r="W162" s="53">
        <f t="shared" si="111"/>
        <v>0</v>
      </c>
      <c r="X162" s="281">
        <f t="shared" si="111"/>
        <v>0</v>
      </c>
      <c r="Y162" s="53">
        <f t="shared" si="111"/>
        <v>0</v>
      </c>
      <c r="Z162" s="53">
        <f t="shared" si="111"/>
        <v>0</v>
      </c>
      <c r="AA162" s="53">
        <f t="shared" si="111"/>
        <v>0</v>
      </c>
      <c r="AB162" s="53">
        <f t="shared" si="111"/>
        <v>0</v>
      </c>
      <c r="AC162" s="53">
        <f t="shared" si="111"/>
        <v>0</v>
      </c>
      <c r="AD162" s="53">
        <f t="shared" si="111"/>
        <v>0</v>
      </c>
      <c r="AE162" s="53">
        <f t="shared" si="111"/>
        <v>0</v>
      </c>
      <c r="AF162" s="281">
        <f t="shared" si="111"/>
        <v>0</v>
      </c>
      <c r="AG162" s="53">
        <f t="shared" si="111"/>
        <v>0</v>
      </c>
      <c r="AH162" s="53">
        <f t="shared" si="111"/>
        <v>0</v>
      </c>
      <c r="AI162" s="53">
        <f t="shared" si="111"/>
        <v>0</v>
      </c>
      <c r="AJ162" s="53">
        <f t="shared" si="111"/>
        <v>0</v>
      </c>
      <c r="AK162" s="53">
        <f t="shared" si="111"/>
        <v>0</v>
      </c>
      <c r="AL162" s="53">
        <f t="shared" si="111"/>
        <v>0</v>
      </c>
      <c r="AM162" s="53">
        <f t="shared" si="111"/>
        <v>0</v>
      </c>
      <c r="AN162" s="281">
        <f t="shared" ref="AN162:BD162" si="112">IFERROR((AN161-SUM(AN157:AN159))/SUM(AN157:AN161),0)</f>
        <v>0</v>
      </c>
      <c r="AO162" s="53">
        <f t="shared" si="112"/>
        <v>0</v>
      </c>
      <c r="AP162" s="53">
        <f t="shared" si="112"/>
        <v>0</v>
      </c>
      <c r="AQ162" s="53">
        <f t="shared" si="112"/>
        <v>0</v>
      </c>
      <c r="AR162" s="53">
        <f t="shared" si="112"/>
        <v>0</v>
      </c>
      <c r="AS162" s="53">
        <f t="shared" si="112"/>
        <v>0</v>
      </c>
      <c r="AT162" s="53">
        <f t="shared" si="112"/>
        <v>0</v>
      </c>
      <c r="AU162" s="53">
        <f t="shared" si="112"/>
        <v>0</v>
      </c>
      <c r="AV162" s="281">
        <f t="shared" si="112"/>
        <v>0</v>
      </c>
      <c r="AW162" s="53">
        <f t="shared" si="112"/>
        <v>0</v>
      </c>
      <c r="AX162" s="53">
        <f t="shared" si="112"/>
        <v>0</v>
      </c>
      <c r="AY162" s="53">
        <f t="shared" si="112"/>
        <v>0</v>
      </c>
      <c r="AZ162" s="53">
        <f t="shared" si="112"/>
        <v>0</v>
      </c>
      <c r="BA162" s="53">
        <f t="shared" si="112"/>
        <v>0</v>
      </c>
      <c r="BB162" s="53">
        <f t="shared" si="112"/>
        <v>0</v>
      </c>
      <c r="BC162" s="53">
        <f t="shared" si="112"/>
        <v>0</v>
      </c>
      <c r="BD162" s="281">
        <f t="shared" si="112"/>
        <v>0</v>
      </c>
    </row>
    <row r="163" spans="1:56" outlineLevel="1" x14ac:dyDescent="0.2">
      <c r="C163" t="s">
        <v>194</v>
      </c>
      <c r="H163" s="280">
        <f>SUMIF($I$3:$BD$3,$H$3,$I163:$BD163)</f>
        <v>2486</v>
      </c>
      <c r="I163">
        <v>85</v>
      </c>
      <c r="J163">
        <v>107</v>
      </c>
      <c r="K163">
        <v>87</v>
      </c>
      <c r="L163">
        <v>100</v>
      </c>
      <c r="M163">
        <v>131</v>
      </c>
      <c r="N163">
        <v>122</v>
      </c>
      <c r="O163">
        <v>97</v>
      </c>
      <c r="P163" s="280">
        <f>SUM(I163:O163)</f>
        <v>729</v>
      </c>
      <c r="Q163">
        <v>120</v>
      </c>
      <c r="R163">
        <v>108</v>
      </c>
      <c r="S163">
        <v>103</v>
      </c>
      <c r="T163">
        <v>85</v>
      </c>
      <c r="U163">
        <v>58</v>
      </c>
      <c r="V163">
        <v>89</v>
      </c>
      <c r="W163">
        <v>68</v>
      </c>
      <c r="X163" s="280">
        <f>SUM(Q163:W163)</f>
        <v>631</v>
      </c>
      <c r="Y163">
        <v>67</v>
      </c>
      <c r="Z163">
        <v>69</v>
      </c>
      <c r="AA163">
        <v>100</v>
      </c>
      <c r="AB163">
        <v>78</v>
      </c>
      <c r="AC163">
        <v>67</v>
      </c>
      <c r="AD163">
        <v>67</v>
      </c>
      <c r="AE163">
        <v>54</v>
      </c>
      <c r="AF163" s="280">
        <f>SUM(Y163:AE163)</f>
        <v>502</v>
      </c>
      <c r="AG163">
        <v>54</v>
      </c>
      <c r="AH163">
        <v>106</v>
      </c>
      <c r="AI163">
        <v>96</v>
      </c>
      <c r="AJ163">
        <v>97</v>
      </c>
      <c r="AK163">
        <v>87</v>
      </c>
      <c r="AL163">
        <v>81</v>
      </c>
      <c r="AM163">
        <v>83</v>
      </c>
      <c r="AN163" s="280">
        <f>SUM(AG163:AM163)</f>
        <v>604</v>
      </c>
      <c r="AO163">
        <v>78</v>
      </c>
      <c r="AP163">
        <v>59</v>
      </c>
      <c r="AQ163">
        <v>122</v>
      </c>
      <c r="AR163">
        <v>99</v>
      </c>
      <c r="AS163">
        <v>57</v>
      </c>
      <c r="AT163">
        <v>51</v>
      </c>
      <c r="AU163">
        <v>64</v>
      </c>
      <c r="AV163" s="280">
        <f>SUM(AO163:AU163)</f>
        <v>530</v>
      </c>
      <c r="BD163" s="280">
        <f>SUM(AW163:BC163)</f>
        <v>0</v>
      </c>
    </row>
    <row r="164" spans="1:56" outlineLevel="1" x14ac:dyDescent="0.2">
      <c r="C164" t="s">
        <v>193</v>
      </c>
      <c r="H164" s="281">
        <f>IFERROR(H185/H163,0)</f>
        <v>0.29203539823008851</v>
      </c>
      <c r="I164" s="53">
        <v>0.23529411764705882</v>
      </c>
      <c r="J164" s="53">
        <v>0.35514018691588783</v>
      </c>
      <c r="K164" s="53">
        <v>0.26436781609195403</v>
      </c>
      <c r="L164" s="53">
        <v>0.35</v>
      </c>
      <c r="M164" s="53">
        <v>0.29770992366412213</v>
      </c>
      <c r="N164" s="53">
        <v>0.11475409836065574</v>
      </c>
      <c r="O164" s="53">
        <v>0.27835051546391754</v>
      </c>
      <c r="P164" s="281">
        <f>IFERROR(SUMPRODUCT(I163:O163,I164:O164)/P163,0)</f>
        <v>0.26886145404663925</v>
      </c>
      <c r="Q164" s="53">
        <v>0.3</v>
      </c>
      <c r="R164" s="53">
        <v>0.26851851851851855</v>
      </c>
      <c r="S164" s="53">
        <v>0.5145631067961165</v>
      </c>
      <c r="T164" s="53">
        <v>0.25882352941176473</v>
      </c>
      <c r="U164" s="53">
        <v>0.2413793103448276</v>
      </c>
      <c r="V164" s="53">
        <v>7.8651685393258425E-2</v>
      </c>
      <c r="W164" s="53">
        <v>0.3235294117647059</v>
      </c>
      <c r="X164" s="281">
        <f>IFERROR(SUMPRODUCT(Q163:W163,Q164:W164)/X163,0)</f>
        <v>0.2900158478605388</v>
      </c>
      <c r="Y164" s="53">
        <v>0.52238805970149249</v>
      </c>
      <c r="Z164" s="53">
        <v>0.49275362318840582</v>
      </c>
      <c r="AA164" s="53">
        <v>0.28999999999999998</v>
      </c>
      <c r="AB164" s="53">
        <v>0.33333333333333331</v>
      </c>
      <c r="AC164" s="53">
        <v>0.26865671641791045</v>
      </c>
      <c r="AD164" s="53">
        <v>0.34328358208955223</v>
      </c>
      <c r="AE164" s="53">
        <v>0.33333333333333331</v>
      </c>
      <c r="AF164" s="281">
        <f>IFERROR(SUMPRODUCT(Y163:AE163,Y164:AE164)/AF163,0)</f>
        <v>0.36454183266932272</v>
      </c>
      <c r="AG164" s="53">
        <v>0.24074074074074073</v>
      </c>
      <c r="AH164" s="53">
        <v>0.25471698113207547</v>
      </c>
      <c r="AI164" s="53">
        <v>0.14583333333333334</v>
      </c>
      <c r="AJ164" s="53">
        <v>0.53608247422680411</v>
      </c>
      <c r="AK164" s="53">
        <v>0.19540229885057472</v>
      </c>
      <c r="AL164" s="53">
        <v>0.24691358024691357</v>
      </c>
      <c r="AM164" s="53">
        <v>0.21686746987951808</v>
      </c>
      <c r="AN164" s="281">
        <f>IFERROR(SUMPRODUCT(AG163:AM163,AG164:AM164)/AN163,0)</f>
        <v>0.26655629139072845</v>
      </c>
      <c r="AO164" s="53">
        <v>0.48717948717948717</v>
      </c>
      <c r="AP164" s="53">
        <v>0.20338983050847459</v>
      </c>
      <c r="AQ164" s="53">
        <v>0.32786885245901637</v>
      </c>
      <c r="AR164" s="53">
        <v>0.23232323232323232</v>
      </c>
      <c r="AS164" s="53">
        <v>0.26315789473684209</v>
      </c>
      <c r="AT164" s="53">
        <v>0.11764705882352941</v>
      </c>
      <c r="AU164" s="53">
        <v>0.375</v>
      </c>
      <c r="AV164" s="281">
        <f>IFERROR(SUMPRODUCT(AO163:AU163,AO164:AU164)/AV163,0)</f>
        <v>0.2981132075471698</v>
      </c>
      <c r="AW164" s="53"/>
      <c r="AX164" s="53"/>
      <c r="AY164" s="53"/>
      <c r="AZ164" s="53"/>
      <c r="BA164" s="53"/>
      <c r="BB164" s="53"/>
      <c r="BC164" s="53"/>
      <c r="BD164" s="281">
        <f>IFERROR(SUMPRODUCT(AW163:BC163,AW164:BC164)/BD163,0)</f>
        <v>0</v>
      </c>
    </row>
    <row r="165" spans="1:56" outlineLevel="1" x14ac:dyDescent="0.2">
      <c r="A165" s="249"/>
      <c r="B165" s="249" t="s">
        <v>26</v>
      </c>
      <c r="C165" s="249"/>
      <c r="D165" s="249"/>
      <c r="E165" s="249"/>
      <c r="F165" s="249"/>
      <c r="G165" s="249"/>
      <c r="H165" s="249"/>
      <c r="I165" s="249"/>
      <c r="J165" s="249"/>
      <c r="K165" s="249"/>
      <c r="L165" s="249"/>
      <c r="M165" s="249"/>
      <c r="N165" s="249"/>
      <c r="O165" s="249"/>
      <c r="P165" s="249"/>
      <c r="Q165" s="249"/>
      <c r="R165" s="249"/>
      <c r="S165" s="249"/>
      <c r="T165" s="249"/>
      <c r="U165" s="249"/>
      <c r="V165" s="249"/>
      <c r="W165" s="249"/>
      <c r="X165" s="249"/>
      <c r="Y165" s="249"/>
      <c r="Z165" s="249"/>
      <c r="AA165" s="249"/>
      <c r="AB165" s="249"/>
      <c r="AC165" s="249"/>
      <c r="AD165" s="249"/>
      <c r="AE165" s="249"/>
      <c r="AF165" s="249"/>
      <c r="AG165" s="249"/>
      <c r="AH165" s="249"/>
      <c r="AI165" s="249"/>
      <c r="AJ165" s="249"/>
      <c r="AK165" s="249"/>
      <c r="AL165" s="249"/>
      <c r="AM165" s="249"/>
      <c r="AN165" s="249"/>
      <c r="AO165" s="249"/>
      <c r="AP165" s="249"/>
      <c r="AQ165" s="249"/>
      <c r="AR165" s="249"/>
      <c r="AS165" s="249"/>
      <c r="AT165" s="249"/>
      <c r="AU165" s="249"/>
      <c r="AV165" s="249"/>
      <c r="AW165" s="249"/>
      <c r="AX165" s="249"/>
      <c r="AY165" s="249"/>
      <c r="AZ165" s="249"/>
      <c r="BA165" s="249"/>
      <c r="BB165" s="249"/>
      <c r="BC165" s="249"/>
      <c r="BD165" s="249"/>
    </row>
    <row r="166" spans="1:56" outlineLevel="1" x14ac:dyDescent="0.2">
      <c r="C166">
        <v>1</v>
      </c>
      <c r="D166" t="s">
        <v>143</v>
      </c>
      <c r="H166" s="280">
        <f>SUMIF($I$3:$BD$3,$H$3,$I166:$BD166)</f>
        <v>0</v>
      </c>
      <c r="P166" s="280">
        <f>SUM(I166:O166)</f>
        <v>0</v>
      </c>
      <c r="X166" s="280">
        <f>SUM(Q166:W166)</f>
        <v>0</v>
      </c>
      <c r="AF166" s="280">
        <f>SUM(Y166:AE166)</f>
        <v>0</v>
      </c>
      <c r="AN166" s="280">
        <f>SUM(AG166:AM166)</f>
        <v>0</v>
      </c>
      <c r="AV166" s="280">
        <f>SUM(AO166:AU166)</f>
        <v>0</v>
      </c>
      <c r="BD166" s="280">
        <f>SUM(AW166:BC166)</f>
        <v>0</v>
      </c>
    </row>
    <row r="167" spans="1:56" outlineLevel="1" x14ac:dyDescent="0.2">
      <c r="C167">
        <v>2</v>
      </c>
      <c r="D167" t="s">
        <v>143</v>
      </c>
      <c r="H167" s="280">
        <f>SUMIF($I$3:$BD$3,$H$3,$I167:$BD167)</f>
        <v>0</v>
      </c>
      <c r="P167" s="280">
        <f>SUM(I167:O167)</f>
        <v>0</v>
      </c>
      <c r="X167" s="280">
        <f>SUM(Q167:W167)</f>
        <v>0</v>
      </c>
      <c r="AF167" s="280">
        <f>SUM(Y167:AE167)</f>
        <v>0</v>
      </c>
      <c r="AN167" s="280">
        <f>SUM(AG167:AM167)</f>
        <v>0</v>
      </c>
      <c r="AV167" s="280">
        <f>SUM(AO167:AU167)</f>
        <v>0</v>
      </c>
      <c r="BD167" s="280">
        <f>SUM(AW167:BC167)</f>
        <v>0</v>
      </c>
    </row>
    <row r="168" spans="1:56" outlineLevel="1" x14ac:dyDescent="0.2">
      <c r="C168">
        <v>3</v>
      </c>
      <c r="D168" t="s">
        <v>143</v>
      </c>
      <c r="H168" s="280">
        <f>SUMIF($I$3:$BD$3,$H$3,$I168:$BD168)</f>
        <v>0</v>
      </c>
      <c r="P168" s="280">
        <f>SUM(I168:O168)</f>
        <v>0</v>
      </c>
      <c r="X168" s="280">
        <f>SUM(Q168:W168)</f>
        <v>0</v>
      </c>
      <c r="AF168" s="280">
        <f>SUM(Y168:AE168)</f>
        <v>0</v>
      </c>
      <c r="AN168" s="280">
        <f>SUM(AG168:AM168)</f>
        <v>0</v>
      </c>
      <c r="AV168" s="280">
        <f>SUM(AO168:AU168)</f>
        <v>0</v>
      </c>
      <c r="BD168" s="280">
        <f>SUM(AW168:BC168)</f>
        <v>0</v>
      </c>
    </row>
    <row r="169" spans="1:56" outlineLevel="1" x14ac:dyDescent="0.2">
      <c r="C169">
        <v>4</v>
      </c>
      <c r="D169" t="s">
        <v>143</v>
      </c>
      <c r="H169" s="280">
        <f>SUMIF($I$3:$BD$3,$H$3,$I169:$BD169)</f>
        <v>0</v>
      </c>
      <c r="P169" s="280">
        <f>SUM(I169:O169)</f>
        <v>0</v>
      </c>
      <c r="X169" s="280">
        <f>SUM(Q169:W169)</f>
        <v>0</v>
      </c>
      <c r="AF169" s="280">
        <f>SUM(Y169:AE169)</f>
        <v>0</v>
      </c>
      <c r="AN169" s="280">
        <f>SUM(AG169:AM169)</f>
        <v>0</v>
      </c>
      <c r="AV169" s="280">
        <f>SUM(AO169:AU169)</f>
        <v>0</v>
      </c>
      <c r="BD169" s="280">
        <f>SUM(AW169:BC169)</f>
        <v>0</v>
      </c>
    </row>
    <row r="170" spans="1:56" outlineLevel="1" x14ac:dyDescent="0.2">
      <c r="C170">
        <v>5</v>
      </c>
      <c r="D170" t="s">
        <v>143</v>
      </c>
      <c r="H170" s="280">
        <f>SUMIF($I$3:$BD$3,$H$3,$I170:$BD170)</f>
        <v>0</v>
      </c>
      <c r="P170" s="280">
        <f>SUM(I170:O170)</f>
        <v>0</v>
      </c>
      <c r="X170" s="280">
        <f>SUM(Q170:W170)</f>
        <v>0</v>
      </c>
      <c r="AF170" s="280">
        <f>SUM(Y170:AE170)</f>
        <v>0</v>
      </c>
      <c r="AN170" s="280">
        <f>SUM(AG170:AM170)</f>
        <v>0</v>
      </c>
      <c r="AV170" s="280">
        <f>SUM(AO170:AU170)</f>
        <v>0</v>
      </c>
      <c r="BD170" s="280">
        <f>SUM(AW170:BC170)</f>
        <v>0</v>
      </c>
    </row>
    <row r="171" spans="1:56" outlineLevel="1" x14ac:dyDescent="0.2">
      <c r="C171" t="s">
        <v>174</v>
      </c>
      <c r="D171" t="s">
        <v>4</v>
      </c>
      <c r="H171" s="281">
        <f t="shared" ref="H171:AM171" si="113">IFERROR((H170-SUM(H166:H168))/SUM(H166:H170),0)</f>
        <v>0</v>
      </c>
      <c r="I171" s="53">
        <f t="shared" si="113"/>
        <v>0</v>
      </c>
      <c r="J171" s="53">
        <f t="shared" si="113"/>
        <v>0</v>
      </c>
      <c r="K171" s="53">
        <f t="shared" si="113"/>
        <v>0</v>
      </c>
      <c r="L171" s="53">
        <f t="shared" si="113"/>
        <v>0</v>
      </c>
      <c r="M171" s="53">
        <f t="shared" si="113"/>
        <v>0</v>
      </c>
      <c r="N171" s="53">
        <f t="shared" si="113"/>
        <v>0</v>
      </c>
      <c r="O171" s="53">
        <f t="shared" si="113"/>
        <v>0</v>
      </c>
      <c r="P171" s="281">
        <f t="shared" si="113"/>
        <v>0</v>
      </c>
      <c r="Q171" s="53">
        <f t="shared" si="113"/>
        <v>0</v>
      </c>
      <c r="R171" s="53">
        <f t="shared" si="113"/>
        <v>0</v>
      </c>
      <c r="S171" s="53">
        <f t="shared" si="113"/>
        <v>0</v>
      </c>
      <c r="T171" s="53">
        <f t="shared" si="113"/>
        <v>0</v>
      </c>
      <c r="U171" s="53">
        <f t="shared" si="113"/>
        <v>0</v>
      </c>
      <c r="V171" s="53">
        <f t="shared" si="113"/>
        <v>0</v>
      </c>
      <c r="W171" s="53">
        <f t="shared" si="113"/>
        <v>0</v>
      </c>
      <c r="X171" s="281">
        <f t="shared" si="113"/>
        <v>0</v>
      </c>
      <c r="Y171" s="53">
        <f t="shared" si="113"/>
        <v>0</v>
      </c>
      <c r="Z171" s="53">
        <f t="shared" si="113"/>
        <v>0</v>
      </c>
      <c r="AA171" s="53">
        <f t="shared" si="113"/>
        <v>0</v>
      </c>
      <c r="AB171" s="53">
        <f t="shared" si="113"/>
        <v>0</v>
      </c>
      <c r="AC171" s="53">
        <f t="shared" si="113"/>
        <v>0</v>
      </c>
      <c r="AD171" s="53">
        <f t="shared" si="113"/>
        <v>0</v>
      </c>
      <c r="AE171" s="53">
        <f t="shared" si="113"/>
        <v>0</v>
      </c>
      <c r="AF171" s="281">
        <f t="shared" si="113"/>
        <v>0</v>
      </c>
      <c r="AG171" s="53">
        <f t="shared" si="113"/>
        <v>0</v>
      </c>
      <c r="AH171" s="53">
        <f t="shared" si="113"/>
        <v>0</v>
      </c>
      <c r="AI171" s="53">
        <f t="shared" si="113"/>
        <v>0</v>
      </c>
      <c r="AJ171" s="53">
        <f t="shared" si="113"/>
        <v>0</v>
      </c>
      <c r="AK171" s="53">
        <f t="shared" si="113"/>
        <v>0</v>
      </c>
      <c r="AL171" s="53">
        <f t="shared" si="113"/>
        <v>0</v>
      </c>
      <c r="AM171" s="53">
        <f t="shared" si="113"/>
        <v>0</v>
      </c>
      <c r="AN171" s="281">
        <f t="shared" ref="AN171:BD171" si="114">IFERROR((AN170-SUM(AN166:AN168))/SUM(AN166:AN170),0)</f>
        <v>0</v>
      </c>
      <c r="AO171" s="53">
        <f t="shared" si="114"/>
        <v>0</v>
      </c>
      <c r="AP171" s="53">
        <f t="shared" si="114"/>
        <v>0</v>
      </c>
      <c r="AQ171" s="53">
        <f t="shared" si="114"/>
        <v>0</v>
      </c>
      <c r="AR171" s="53">
        <f t="shared" si="114"/>
        <v>0</v>
      </c>
      <c r="AS171" s="53">
        <f t="shared" si="114"/>
        <v>0</v>
      </c>
      <c r="AT171" s="53">
        <f t="shared" si="114"/>
        <v>0</v>
      </c>
      <c r="AU171" s="53">
        <f t="shared" si="114"/>
        <v>0</v>
      </c>
      <c r="AV171" s="281">
        <f t="shared" si="114"/>
        <v>0</v>
      </c>
      <c r="AW171" s="53">
        <f t="shared" si="114"/>
        <v>0</v>
      </c>
      <c r="AX171" s="53">
        <f t="shared" si="114"/>
        <v>0</v>
      </c>
      <c r="AY171" s="53">
        <f t="shared" si="114"/>
        <v>0</v>
      </c>
      <c r="AZ171" s="53">
        <f t="shared" si="114"/>
        <v>0</v>
      </c>
      <c r="BA171" s="53">
        <f t="shared" si="114"/>
        <v>0</v>
      </c>
      <c r="BB171" s="53">
        <f t="shared" si="114"/>
        <v>0</v>
      </c>
      <c r="BC171" s="53">
        <f t="shared" si="114"/>
        <v>0</v>
      </c>
      <c r="BD171" s="281">
        <f t="shared" si="114"/>
        <v>0</v>
      </c>
    </row>
    <row r="172" spans="1:56" outlineLevel="1" x14ac:dyDescent="0.2">
      <c r="C172" t="s">
        <v>194</v>
      </c>
      <c r="H172" s="280">
        <f>SUMIF($I$3:$BD$3,$H$3,$I172:$BD172)</f>
        <v>95</v>
      </c>
      <c r="I172">
        <v>3</v>
      </c>
      <c r="J172">
        <v>3</v>
      </c>
      <c r="K172">
        <v>4</v>
      </c>
      <c r="L172">
        <v>4</v>
      </c>
      <c r="M172">
        <v>3</v>
      </c>
      <c r="N172">
        <v>4</v>
      </c>
      <c r="O172">
        <v>1</v>
      </c>
      <c r="P172" s="280">
        <f>SUM(I172:O172)</f>
        <v>22</v>
      </c>
      <c r="Q172">
        <v>7</v>
      </c>
      <c r="R172">
        <v>5</v>
      </c>
      <c r="S172">
        <v>8</v>
      </c>
      <c r="T172">
        <v>5</v>
      </c>
      <c r="U172">
        <v>6</v>
      </c>
      <c r="V172">
        <v>1</v>
      </c>
      <c r="W172">
        <v>0</v>
      </c>
      <c r="X172" s="280">
        <f>SUM(Q172:W172)</f>
        <v>32</v>
      </c>
      <c r="Y172">
        <v>4</v>
      </c>
      <c r="Z172">
        <v>6</v>
      </c>
      <c r="AA172">
        <v>1</v>
      </c>
      <c r="AB172">
        <v>4</v>
      </c>
      <c r="AC172">
        <v>4</v>
      </c>
      <c r="AD172">
        <v>0</v>
      </c>
      <c r="AE172">
        <v>0</v>
      </c>
      <c r="AF172" s="280">
        <f>SUM(Y172:AE172)</f>
        <v>19</v>
      </c>
      <c r="AG172">
        <v>4</v>
      </c>
      <c r="AH172">
        <v>5</v>
      </c>
      <c r="AI172">
        <v>4</v>
      </c>
      <c r="AJ172">
        <v>3</v>
      </c>
      <c r="AK172">
        <v>4</v>
      </c>
      <c r="AL172">
        <v>1</v>
      </c>
      <c r="AM172">
        <v>0</v>
      </c>
      <c r="AN172" s="280">
        <f>SUM(AG172:AM172)</f>
        <v>21</v>
      </c>
      <c r="AO172">
        <v>5</v>
      </c>
      <c r="AP172">
        <v>3</v>
      </c>
      <c r="AQ172">
        <v>1</v>
      </c>
      <c r="AR172">
        <v>3</v>
      </c>
      <c r="AS172">
        <v>3</v>
      </c>
      <c r="AT172">
        <v>2</v>
      </c>
      <c r="AU172">
        <v>1</v>
      </c>
      <c r="AV172" s="280">
        <f>SUM(AO172:AU172)</f>
        <v>18</v>
      </c>
      <c r="BD172" s="280">
        <f>SUM(AW172:BC172)</f>
        <v>0</v>
      </c>
    </row>
    <row r="173" spans="1:56" outlineLevel="1" x14ac:dyDescent="0.2">
      <c r="C173" t="s">
        <v>193</v>
      </c>
      <c r="H173" s="281">
        <f>IFERROR(H186/H172,0)</f>
        <v>0.54736842105263162</v>
      </c>
      <c r="I173" s="53">
        <v>0.66666666666666663</v>
      </c>
      <c r="J173" s="53">
        <v>-0.33333333333333331</v>
      </c>
      <c r="K173" s="53">
        <v>0.5</v>
      </c>
      <c r="L173" s="53">
        <v>0.75</v>
      </c>
      <c r="M173" s="53">
        <v>1</v>
      </c>
      <c r="N173" s="53">
        <v>0.5</v>
      </c>
      <c r="O173" s="53">
        <v>-1</v>
      </c>
      <c r="P173" s="281">
        <f>IFERROR(SUMPRODUCT(I172:O172,I173:O173)/P172,0)</f>
        <v>0.45454545454545453</v>
      </c>
      <c r="Q173" s="53">
        <v>0.8571428571428571</v>
      </c>
      <c r="R173" s="53">
        <v>0.8</v>
      </c>
      <c r="S173" s="53">
        <v>0.25</v>
      </c>
      <c r="T173" s="53">
        <v>1</v>
      </c>
      <c r="U173" s="53">
        <v>0.66666666666666663</v>
      </c>
      <c r="V173" s="53">
        <v>0</v>
      </c>
      <c r="W173" s="53">
        <v>0</v>
      </c>
      <c r="X173" s="281">
        <f>IFERROR(SUMPRODUCT(Q172:W172,Q173:W173)/X172,0)</f>
        <v>0.65625</v>
      </c>
      <c r="Y173" s="53">
        <v>0.5</v>
      </c>
      <c r="Z173" s="53">
        <v>0.33333333333333331</v>
      </c>
      <c r="AA173" s="53">
        <v>1</v>
      </c>
      <c r="AB173" s="53">
        <v>0.5</v>
      </c>
      <c r="AC173" s="53">
        <v>0</v>
      </c>
      <c r="AD173" s="53">
        <v>0</v>
      </c>
      <c r="AE173" s="53">
        <v>0</v>
      </c>
      <c r="AF173" s="281">
        <f>IFERROR(SUMPRODUCT(Y172:AE172,Y173:AE173)/AF172,0)</f>
        <v>0.36842105263157893</v>
      </c>
      <c r="AG173" s="53">
        <v>0.75</v>
      </c>
      <c r="AH173" s="53">
        <v>-0.4</v>
      </c>
      <c r="AI173" s="53">
        <v>1</v>
      </c>
      <c r="AJ173" s="53">
        <v>0.33333333333333331</v>
      </c>
      <c r="AK173" s="53">
        <v>0.75</v>
      </c>
      <c r="AL173" s="53">
        <v>1</v>
      </c>
      <c r="AM173" s="53">
        <v>0</v>
      </c>
      <c r="AN173" s="281">
        <f>IFERROR(SUMPRODUCT(AG172:AM172,AG173:AM173)/AN172,0)</f>
        <v>0.47619047619047616</v>
      </c>
      <c r="AO173" s="53">
        <v>1</v>
      </c>
      <c r="AP173" s="53">
        <v>1</v>
      </c>
      <c r="AQ173" s="53">
        <v>1</v>
      </c>
      <c r="AR173" s="53">
        <v>0.66666666666666663</v>
      </c>
      <c r="AS173" s="53">
        <v>1</v>
      </c>
      <c r="AT173" s="53">
        <v>0</v>
      </c>
      <c r="AU173" s="53">
        <v>-1</v>
      </c>
      <c r="AV173" s="281">
        <f>IFERROR(SUMPRODUCT(AO172:AU172,AO173:AU173)/AV172,0)</f>
        <v>0.72222222222222221</v>
      </c>
      <c r="AW173" s="53"/>
      <c r="AX173" s="53"/>
      <c r="AY173" s="53"/>
      <c r="AZ173" s="53"/>
      <c r="BA173" s="53"/>
      <c r="BB173" s="53"/>
      <c r="BC173" s="53"/>
      <c r="BD173" s="281">
        <f>IFERROR(SUMPRODUCT(AW172:BC172,AW173:BC173)/BD172,0)</f>
        <v>0</v>
      </c>
    </row>
    <row r="174" spans="1:56" outlineLevel="1" x14ac:dyDescent="0.2">
      <c r="A174" s="249"/>
      <c r="B174" s="249" t="s">
        <v>150</v>
      </c>
      <c r="C174" s="249"/>
      <c r="D174" s="249"/>
      <c r="E174" s="249"/>
      <c r="F174" s="249"/>
      <c r="G174" s="249"/>
      <c r="H174" s="249"/>
      <c r="I174" s="249"/>
      <c r="J174" s="249"/>
      <c r="K174" s="249"/>
      <c r="L174" s="249"/>
      <c r="M174" s="249"/>
      <c r="N174" s="249"/>
      <c r="O174" s="249"/>
      <c r="P174" s="249"/>
      <c r="Q174" s="249"/>
      <c r="R174" s="249"/>
      <c r="S174" s="249"/>
      <c r="T174" s="249"/>
      <c r="U174" s="249"/>
      <c r="V174" s="249"/>
      <c r="W174" s="249"/>
      <c r="X174" s="249"/>
      <c r="Y174" s="249"/>
      <c r="Z174" s="249"/>
      <c r="AA174" s="249"/>
      <c r="AB174" s="249"/>
      <c r="AC174" s="249"/>
      <c r="AD174" s="249"/>
      <c r="AE174" s="249"/>
      <c r="AF174" s="249"/>
      <c r="AG174" s="249"/>
      <c r="AH174" s="249"/>
      <c r="AI174" s="249"/>
      <c r="AJ174" s="249"/>
      <c r="AK174" s="249"/>
      <c r="AL174" s="249"/>
      <c r="AM174" s="249"/>
      <c r="AN174" s="249"/>
      <c r="AO174" s="249"/>
      <c r="AP174" s="249"/>
      <c r="AQ174" s="249"/>
      <c r="AR174" s="249"/>
      <c r="AS174" s="249"/>
      <c r="AT174" s="249"/>
      <c r="AU174" s="249"/>
      <c r="AV174" s="249"/>
      <c r="AW174" s="249"/>
      <c r="AX174" s="249"/>
      <c r="AY174" s="249"/>
      <c r="AZ174" s="249"/>
      <c r="BA174" s="249"/>
      <c r="BB174" s="249"/>
      <c r="BC174" s="249"/>
      <c r="BD174" s="249"/>
    </row>
    <row r="175" spans="1:56" outlineLevel="1" x14ac:dyDescent="0.2">
      <c r="C175">
        <v>1</v>
      </c>
      <c r="D175" t="s">
        <v>143</v>
      </c>
      <c r="H175" s="280">
        <f>SUMIF($I$3:$BD$3,$H$3,$I175:$BD175)</f>
        <v>0</v>
      </c>
      <c r="P175" s="280">
        <f>SUM(I175:O175)</f>
        <v>0</v>
      </c>
      <c r="X175" s="280">
        <f>SUM(Q175:W175)</f>
        <v>0</v>
      </c>
      <c r="AF175" s="280">
        <f>SUM(Y175:AE175)</f>
        <v>0</v>
      </c>
      <c r="AN175" s="280">
        <f>SUM(AG175:AM175)</f>
        <v>0</v>
      </c>
      <c r="AV175" s="280">
        <f>SUM(AO175:AU175)</f>
        <v>0</v>
      </c>
      <c r="BD175" s="280">
        <f>SUM(AW175:BC175)</f>
        <v>0</v>
      </c>
    </row>
    <row r="176" spans="1:56" outlineLevel="1" x14ac:dyDescent="0.2">
      <c r="C176">
        <v>2</v>
      </c>
      <c r="D176" t="s">
        <v>143</v>
      </c>
      <c r="H176" s="280">
        <f>SUMIF($I$3:$BD$3,$H$3,$I176:$BD176)</f>
        <v>0</v>
      </c>
      <c r="P176" s="280">
        <f>SUM(I176:O176)</f>
        <v>0</v>
      </c>
      <c r="X176" s="280">
        <f>SUM(Q176:W176)</f>
        <v>0</v>
      </c>
      <c r="AF176" s="280">
        <f>SUM(Y176:AE176)</f>
        <v>0</v>
      </c>
      <c r="AN176" s="280">
        <f>SUM(AG176:AM176)</f>
        <v>0</v>
      </c>
      <c r="AV176" s="280">
        <f>SUM(AO176:AU176)</f>
        <v>0</v>
      </c>
      <c r="BD176" s="280">
        <f>SUM(AW176:BC176)</f>
        <v>0</v>
      </c>
    </row>
    <row r="177" spans="1:56" outlineLevel="1" x14ac:dyDescent="0.2">
      <c r="C177">
        <v>3</v>
      </c>
      <c r="D177" t="s">
        <v>143</v>
      </c>
      <c r="H177" s="280">
        <f>SUMIF($I$3:$BD$3,$H$3,$I177:$BD177)</f>
        <v>0</v>
      </c>
      <c r="P177" s="280">
        <f>SUM(I177:O177)</f>
        <v>0</v>
      </c>
      <c r="X177" s="280">
        <f>SUM(Q177:W177)</f>
        <v>0</v>
      </c>
      <c r="AF177" s="280">
        <f>SUM(Y177:AE177)</f>
        <v>0</v>
      </c>
      <c r="AN177" s="280">
        <f>SUM(AG177:AM177)</f>
        <v>0</v>
      </c>
      <c r="AV177" s="280">
        <f>SUM(AO177:AU177)</f>
        <v>0</v>
      </c>
      <c r="BD177" s="280">
        <f>SUM(AW177:BC177)</f>
        <v>0</v>
      </c>
    </row>
    <row r="178" spans="1:56" outlineLevel="1" x14ac:dyDescent="0.2">
      <c r="C178">
        <v>4</v>
      </c>
      <c r="D178" t="s">
        <v>143</v>
      </c>
      <c r="H178" s="280">
        <f>SUMIF($I$3:$BD$3,$H$3,$I178:$BD178)</f>
        <v>0</v>
      </c>
      <c r="P178" s="280">
        <f>SUM(I178:O178)</f>
        <v>0</v>
      </c>
      <c r="X178" s="280">
        <f>SUM(Q178:W178)</f>
        <v>0</v>
      </c>
      <c r="AF178" s="280">
        <f>SUM(Y178:AE178)</f>
        <v>0</v>
      </c>
      <c r="AN178" s="280">
        <f>SUM(AG178:AM178)</f>
        <v>0</v>
      </c>
      <c r="AV178" s="280">
        <f>SUM(AO178:AU178)</f>
        <v>0</v>
      </c>
      <c r="BD178" s="280">
        <f>SUM(AW178:BC178)</f>
        <v>0</v>
      </c>
    </row>
    <row r="179" spans="1:56" outlineLevel="1" x14ac:dyDescent="0.2">
      <c r="C179">
        <v>5</v>
      </c>
      <c r="D179" t="s">
        <v>143</v>
      </c>
      <c r="H179" s="280">
        <f>SUMIF($I$3:$BD$3,$H$3,$I179:$BD179)</f>
        <v>0</v>
      </c>
      <c r="P179" s="280">
        <f>SUM(I179:O179)</f>
        <v>0</v>
      </c>
      <c r="X179" s="280">
        <f>SUM(Q179:W179)</f>
        <v>0</v>
      </c>
      <c r="AF179" s="280">
        <f>SUM(Y179:AE179)</f>
        <v>0</v>
      </c>
      <c r="AN179" s="280">
        <f>SUM(AG179:AM179)</f>
        <v>0</v>
      </c>
      <c r="AV179" s="280">
        <f>SUM(AO179:AU179)</f>
        <v>0</v>
      </c>
      <c r="BD179" s="280">
        <f>SUM(AW179:BC179)</f>
        <v>0</v>
      </c>
    </row>
    <row r="180" spans="1:56" outlineLevel="1" x14ac:dyDescent="0.2">
      <c r="C180" t="s">
        <v>174</v>
      </c>
      <c r="D180" t="s">
        <v>4</v>
      </c>
      <c r="H180" s="281">
        <f t="shared" ref="H180:AM180" si="115">IFERROR((H179-SUM(H175:H177))/SUM(H175:H179),0)</f>
        <v>0</v>
      </c>
      <c r="I180" s="53">
        <f t="shared" si="115"/>
        <v>0</v>
      </c>
      <c r="J180" s="53">
        <f t="shared" si="115"/>
        <v>0</v>
      </c>
      <c r="K180" s="53">
        <f t="shared" si="115"/>
        <v>0</v>
      </c>
      <c r="L180" s="53">
        <f t="shared" si="115"/>
        <v>0</v>
      </c>
      <c r="M180" s="53">
        <f t="shared" si="115"/>
        <v>0</v>
      </c>
      <c r="N180" s="53">
        <f t="shared" si="115"/>
        <v>0</v>
      </c>
      <c r="O180" s="53">
        <f t="shared" si="115"/>
        <v>0</v>
      </c>
      <c r="P180" s="281">
        <f t="shared" si="115"/>
        <v>0</v>
      </c>
      <c r="Q180" s="53">
        <f t="shared" si="115"/>
        <v>0</v>
      </c>
      <c r="R180" s="53">
        <f t="shared" si="115"/>
        <v>0</v>
      </c>
      <c r="S180" s="53">
        <f t="shared" si="115"/>
        <v>0</v>
      </c>
      <c r="T180" s="53">
        <f t="shared" si="115"/>
        <v>0</v>
      </c>
      <c r="U180" s="53">
        <f t="shared" si="115"/>
        <v>0</v>
      </c>
      <c r="V180" s="53">
        <f t="shared" si="115"/>
        <v>0</v>
      </c>
      <c r="W180" s="53">
        <f t="shared" si="115"/>
        <v>0</v>
      </c>
      <c r="X180" s="281">
        <f t="shared" si="115"/>
        <v>0</v>
      </c>
      <c r="Y180" s="53">
        <f t="shared" si="115"/>
        <v>0</v>
      </c>
      <c r="Z180" s="53">
        <f t="shared" si="115"/>
        <v>0</v>
      </c>
      <c r="AA180" s="53">
        <f t="shared" si="115"/>
        <v>0</v>
      </c>
      <c r="AB180" s="53">
        <f t="shared" si="115"/>
        <v>0</v>
      </c>
      <c r="AC180" s="53">
        <f t="shared" si="115"/>
        <v>0</v>
      </c>
      <c r="AD180" s="53">
        <f t="shared" si="115"/>
        <v>0</v>
      </c>
      <c r="AE180" s="53">
        <f t="shared" si="115"/>
        <v>0</v>
      </c>
      <c r="AF180" s="281">
        <f t="shared" si="115"/>
        <v>0</v>
      </c>
      <c r="AG180" s="53">
        <f t="shared" si="115"/>
        <v>0</v>
      </c>
      <c r="AH180" s="53">
        <f t="shared" si="115"/>
        <v>0</v>
      </c>
      <c r="AI180" s="53">
        <f t="shared" si="115"/>
        <v>0</v>
      </c>
      <c r="AJ180" s="53">
        <f t="shared" si="115"/>
        <v>0</v>
      </c>
      <c r="AK180" s="53">
        <f t="shared" si="115"/>
        <v>0</v>
      </c>
      <c r="AL180" s="53">
        <f t="shared" si="115"/>
        <v>0</v>
      </c>
      <c r="AM180" s="53">
        <f t="shared" si="115"/>
        <v>0</v>
      </c>
      <c r="AN180" s="281">
        <f t="shared" ref="AN180:BD180" si="116">IFERROR((AN179-SUM(AN175:AN177))/SUM(AN175:AN179),0)</f>
        <v>0</v>
      </c>
      <c r="AO180" s="53">
        <f t="shared" si="116"/>
        <v>0</v>
      </c>
      <c r="AP180" s="53">
        <f t="shared" si="116"/>
        <v>0</v>
      </c>
      <c r="AQ180" s="53">
        <f t="shared" si="116"/>
        <v>0</v>
      </c>
      <c r="AR180" s="53">
        <f t="shared" si="116"/>
        <v>0</v>
      </c>
      <c r="AS180" s="53">
        <f t="shared" si="116"/>
        <v>0</v>
      </c>
      <c r="AT180" s="53">
        <f t="shared" si="116"/>
        <v>0</v>
      </c>
      <c r="AU180" s="53">
        <f t="shared" si="116"/>
        <v>0</v>
      </c>
      <c r="AV180" s="281">
        <f t="shared" si="116"/>
        <v>0</v>
      </c>
      <c r="AW180" s="53">
        <f t="shared" si="116"/>
        <v>0</v>
      </c>
      <c r="AX180" s="53">
        <f t="shared" si="116"/>
        <v>0</v>
      </c>
      <c r="AY180" s="53">
        <f t="shared" si="116"/>
        <v>0</v>
      </c>
      <c r="AZ180" s="53">
        <f t="shared" si="116"/>
        <v>0</v>
      </c>
      <c r="BA180" s="53">
        <f t="shared" si="116"/>
        <v>0</v>
      </c>
      <c r="BB180" s="53">
        <f t="shared" si="116"/>
        <v>0</v>
      </c>
      <c r="BC180" s="53">
        <f t="shared" si="116"/>
        <v>0</v>
      </c>
      <c r="BD180" s="281">
        <f t="shared" si="116"/>
        <v>0</v>
      </c>
    </row>
    <row r="181" spans="1:56" outlineLevel="1" x14ac:dyDescent="0.2">
      <c r="C181" t="s">
        <v>194</v>
      </c>
      <c r="H181" s="280">
        <f>SUMIF($I$3:$BD$3,$H$3,$I181:$BD181)</f>
        <v>580</v>
      </c>
      <c r="I181">
        <v>24</v>
      </c>
      <c r="J181">
        <v>13</v>
      </c>
      <c r="K181">
        <v>19</v>
      </c>
      <c r="L181">
        <v>27</v>
      </c>
      <c r="M181">
        <v>18</v>
      </c>
      <c r="N181">
        <v>22</v>
      </c>
      <c r="O181">
        <v>24</v>
      </c>
      <c r="P181" s="280">
        <f>SUM(I181:O181)</f>
        <v>147</v>
      </c>
      <c r="Q181">
        <v>21</v>
      </c>
      <c r="R181">
        <v>12</v>
      </c>
      <c r="S181">
        <v>12</v>
      </c>
      <c r="T181">
        <v>16</v>
      </c>
      <c r="U181">
        <v>14</v>
      </c>
      <c r="V181">
        <v>15</v>
      </c>
      <c r="W181">
        <v>15</v>
      </c>
      <c r="X181" s="280">
        <f>SUM(Q181:W181)</f>
        <v>105</v>
      </c>
      <c r="Y181">
        <v>20</v>
      </c>
      <c r="Z181">
        <v>16</v>
      </c>
      <c r="AA181">
        <v>15</v>
      </c>
      <c r="AB181">
        <v>18</v>
      </c>
      <c r="AC181">
        <v>26</v>
      </c>
      <c r="AD181">
        <v>26</v>
      </c>
      <c r="AE181">
        <v>21</v>
      </c>
      <c r="AF181" s="280">
        <f>SUM(Y181:AE181)</f>
        <v>142</v>
      </c>
      <c r="AG181">
        <v>20</v>
      </c>
      <c r="AH181">
        <v>18</v>
      </c>
      <c r="AI181">
        <v>29</v>
      </c>
      <c r="AJ181">
        <v>17</v>
      </c>
      <c r="AK181">
        <v>17</v>
      </c>
      <c r="AL181">
        <v>18</v>
      </c>
      <c r="AM181">
        <v>22</v>
      </c>
      <c r="AN181" s="280">
        <f>SUM(AG181:AM181)</f>
        <v>141</v>
      </c>
      <c r="AO181">
        <v>23</v>
      </c>
      <c r="AP181">
        <v>20</v>
      </c>
      <c r="AQ181">
        <v>8</v>
      </c>
      <c r="AR181">
        <v>9</v>
      </c>
      <c r="AS181">
        <v>30</v>
      </c>
      <c r="AT181">
        <v>30</v>
      </c>
      <c r="AU181">
        <v>26</v>
      </c>
      <c r="AV181" s="280">
        <f>SUM(AO181:AU181)</f>
        <v>146</v>
      </c>
      <c r="BD181" s="280">
        <f>SUM(AW181:BC181)</f>
        <v>0</v>
      </c>
    </row>
    <row r="182" spans="1:56" outlineLevel="1" x14ac:dyDescent="0.2">
      <c r="C182" t="s">
        <v>193</v>
      </c>
      <c r="H182" s="281">
        <f>IFERROR(H187/H181,0)</f>
        <v>0.53275862068965518</v>
      </c>
      <c r="I182" s="53">
        <v>0.66666666666666663</v>
      </c>
      <c r="J182" s="53">
        <v>0.30769230769230771</v>
      </c>
      <c r="K182" s="53">
        <v>0.26315789473684209</v>
      </c>
      <c r="L182" s="53">
        <v>0.55555555555555558</v>
      </c>
      <c r="M182" s="53">
        <v>0.55555555555555558</v>
      </c>
      <c r="N182" s="53">
        <v>0.81818181818181823</v>
      </c>
      <c r="O182" s="53">
        <v>0.70833333333333337</v>
      </c>
      <c r="P182" s="281">
        <f>IFERROR(SUMPRODUCT(I181:O181,I182:O182)/P181,0)</f>
        <v>0.57823129251700678</v>
      </c>
      <c r="Q182" s="53">
        <v>0.61904761904761907</v>
      </c>
      <c r="R182" s="53">
        <v>0.5</v>
      </c>
      <c r="S182" s="53">
        <v>0.75</v>
      </c>
      <c r="T182" s="53">
        <v>0.8125</v>
      </c>
      <c r="U182" s="53">
        <v>0.5</v>
      </c>
      <c r="V182" s="53">
        <v>0.66666666666666663</v>
      </c>
      <c r="W182" s="53">
        <v>0.8666666666666667</v>
      </c>
      <c r="X182" s="281">
        <f>IFERROR(SUMPRODUCT(Q181:W181,Q182:W182)/X181,0)</f>
        <v>0.67619047619047623</v>
      </c>
      <c r="Y182" s="53">
        <v>0.35</v>
      </c>
      <c r="Z182" s="53">
        <v>0.6875</v>
      </c>
      <c r="AA182" s="53">
        <v>0.46666666666666667</v>
      </c>
      <c r="AB182" s="53">
        <v>0.5</v>
      </c>
      <c r="AC182" s="53">
        <v>0.57692307692307687</v>
      </c>
      <c r="AD182" s="53">
        <v>0.5</v>
      </c>
      <c r="AE182" s="53">
        <v>0.52380952380952384</v>
      </c>
      <c r="AF182" s="281">
        <f>IFERROR(SUMPRODUCT(Y181:AE181,Y182:AE182)/AF181,0)</f>
        <v>0.5140845070422535</v>
      </c>
      <c r="AG182" s="53">
        <v>0.25</v>
      </c>
      <c r="AH182" s="53">
        <v>0.22222222222222221</v>
      </c>
      <c r="AI182" s="53">
        <v>0.37931034482758619</v>
      </c>
      <c r="AJ182" s="53">
        <v>0.58823529411764708</v>
      </c>
      <c r="AK182" s="53">
        <v>0.29411764705882354</v>
      </c>
      <c r="AL182" s="53">
        <v>0.5</v>
      </c>
      <c r="AM182" s="53">
        <v>0.45454545454545453</v>
      </c>
      <c r="AN182" s="281">
        <f>IFERROR(SUMPRODUCT(AG181:AM181,AG182:AM182)/AN181,0)</f>
        <v>0.38297872340425532</v>
      </c>
      <c r="AO182" s="53">
        <v>0.56521739130434778</v>
      </c>
      <c r="AP182" s="53">
        <v>0.2</v>
      </c>
      <c r="AQ182" s="53">
        <v>0</v>
      </c>
      <c r="AR182" s="53">
        <v>0.88888888888888884</v>
      </c>
      <c r="AS182" s="53">
        <v>0.5</v>
      </c>
      <c r="AT182" s="53">
        <v>0.6</v>
      </c>
      <c r="AU182" s="53">
        <v>0.69230769230769229</v>
      </c>
      <c r="AV182" s="281">
        <f>IFERROR(SUMPRODUCT(AO181:AU181,AO182:AU182)/AV181,0)</f>
        <v>0.52054794520547942</v>
      </c>
      <c r="AW182" s="53"/>
      <c r="AX182" s="53"/>
      <c r="AY182" s="53"/>
      <c r="AZ182" s="53"/>
      <c r="BA182" s="53"/>
      <c r="BB182" s="53"/>
      <c r="BC182" s="53"/>
      <c r="BD182" s="281">
        <f>IFERROR(SUMPRODUCT(AW181:BC181,AW182:BC182)/BD181,0)</f>
        <v>0</v>
      </c>
    </row>
    <row r="183" spans="1:56" outlineLevel="1" x14ac:dyDescent="0.2">
      <c r="A183" s="249"/>
      <c r="B183" s="249"/>
      <c r="C183" s="249"/>
      <c r="D183" s="249"/>
      <c r="E183" s="249"/>
      <c r="F183" s="249"/>
      <c r="G183" s="249"/>
      <c r="H183" s="249"/>
      <c r="I183" s="249"/>
      <c r="J183" s="249"/>
      <c r="K183" s="249"/>
      <c r="L183" s="249"/>
      <c r="M183" s="249"/>
      <c r="N183" s="249"/>
      <c r="O183" s="249"/>
      <c r="P183" s="249"/>
      <c r="Q183" s="249"/>
      <c r="R183" s="249"/>
      <c r="S183" s="249"/>
      <c r="T183" s="249"/>
      <c r="U183" s="249"/>
      <c r="V183" s="249"/>
      <c r="W183" s="249"/>
      <c r="X183" s="249"/>
      <c r="Y183" s="249"/>
      <c r="Z183" s="249"/>
      <c r="AA183" s="249"/>
      <c r="AB183" s="249"/>
      <c r="AC183" s="249"/>
      <c r="AD183" s="249"/>
      <c r="AE183" s="249"/>
      <c r="AF183" s="249"/>
      <c r="AG183" s="249"/>
      <c r="AH183" s="249"/>
      <c r="AI183" s="249"/>
      <c r="AJ183" s="249"/>
      <c r="AK183" s="249"/>
      <c r="AL183" s="249"/>
      <c r="AM183" s="249"/>
      <c r="AN183" s="249"/>
      <c r="AO183" s="249"/>
      <c r="AP183" s="249"/>
      <c r="AQ183" s="249"/>
      <c r="AR183" s="249"/>
      <c r="AS183" s="249"/>
      <c r="AT183" s="249"/>
      <c r="AU183" s="249"/>
      <c r="AV183" s="249"/>
      <c r="AW183" s="249"/>
      <c r="AX183" s="249"/>
      <c r="AY183" s="249"/>
      <c r="AZ183" s="249"/>
      <c r="BA183" s="249"/>
      <c r="BB183" s="249"/>
      <c r="BC183" s="249"/>
      <c r="BD183" s="249"/>
    </row>
    <row r="184" spans="1:56" hidden="1" outlineLevel="2" x14ac:dyDescent="0.2">
      <c r="B184" t="s">
        <v>195</v>
      </c>
      <c r="C184" t="s">
        <v>196</v>
      </c>
      <c r="H184" s="284">
        <f>SUMIF($I$3:$BD$3,$H$3,$I184:$BD184)</f>
        <v>1092</v>
      </c>
      <c r="I184" s="120">
        <f>I154*I155</f>
        <v>58.999999999999993</v>
      </c>
      <c r="J184" s="120">
        <f t="shared" ref="J184:O184" si="117">J154*J155</f>
        <v>61</v>
      </c>
      <c r="K184" s="120">
        <f t="shared" si="117"/>
        <v>35</v>
      </c>
      <c r="L184" s="120">
        <f t="shared" si="117"/>
        <v>37</v>
      </c>
      <c r="M184" s="120">
        <f t="shared" si="117"/>
        <v>90</v>
      </c>
      <c r="N184" s="120">
        <f t="shared" si="117"/>
        <v>21</v>
      </c>
      <c r="O184" s="120">
        <f t="shared" si="117"/>
        <v>59</v>
      </c>
      <c r="P184" s="280"/>
      <c r="Q184" s="120">
        <f t="shared" ref="Q184:W184" si="118">Q154*Q155</f>
        <v>53</v>
      </c>
      <c r="R184" s="120">
        <f t="shared" si="118"/>
        <v>29</v>
      </c>
      <c r="S184" s="120">
        <f t="shared" si="118"/>
        <v>34</v>
      </c>
      <c r="T184" s="120">
        <f t="shared" si="118"/>
        <v>52.000000000000007</v>
      </c>
      <c r="U184" s="120">
        <f t="shared" si="118"/>
        <v>21</v>
      </c>
      <c r="V184" s="120">
        <f t="shared" si="118"/>
        <v>46</v>
      </c>
      <c r="W184" s="120">
        <f t="shared" si="118"/>
        <v>23</v>
      </c>
      <c r="X184" s="280"/>
      <c r="Y184" s="120">
        <f t="shared" ref="Y184:AE184" si="119">Y154*Y155</f>
        <v>40</v>
      </c>
      <c r="Z184" s="120">
        <f t="shared" si="119"/>
        <v>57</v>
      </c>
      <c r="AA184" s="120">
        <f t="shared" si="119"/>
        <v>61</v>
      </c>
      <c r="AB184" s="120">
        <f t="shared" si="119"/>
        <v>48</v>
      </c>
      <c r="AC184" s="120">
        <f t="shared" si="119"/>
        <v>17</v>
      </c>
      <c r="AD184" s="120">
        <f t="shared" si="119"/>
        <v>4</v>
      </c>
      <c r="AE184" s="120">
        <f t="shared" si="119"/>
        <v>1</v>
      </c>
      <c r="AF184" s="280"/>
      <c r="AG184" s="120">
        <f t="shared" ref="AG184:AM184" si="120">AG154*AG155</f>
        <v>15</v>
      </c>
      <c r="AH184" s="120">
        <f t="shared" si="120"/>
        <v>45</v>
      </c>
      <c r="AI184" s="120">
        <f t="shared" si="120"/>
        <v>38</v>
      </c>
      <c r="AJ184" s="120">
        <f t="shared" si="120"/>
        <v>59.999999999999993</v>
      </c>
      <c r="AK184" s="120">
        <f t="shared" si="120"/>
        <v>29.000000000000004</v>
      </c>
      <c r="AL184" s="120">
        <f t="shared" si="120"/>
        <v>63</v>
      </c>
      <c r="AM184" s="120">
        <f t="shared" si="120"/>
        <v>54.999999999999993</v>
      </c>
      <c r="AN184" s="280"/>
      <c r="AO184" s="120">
        <f t="shared" ref="AO184:AU184" si="121">AO154*AO155</f>
        <v>51</v>
      </c>
      <c r="AP184" s="120">
        <f t="shared" si="121"/>
        <v>14</v>
      </c>
      <c r="AQ184" s="120">
        <f t="shared" si="121"/>
        <v>26</v>
      </c>
      <c r="AR184" s="120">
        <f t="shared" si="121"/>
        <v>35</v>
      </c>
      <c r="AS184" s="120">
        <f t="shared" si="121"/>
        <v>53</v>
      </c>
      <c r="AT184" s="120">
        <f t="shared" si="121"/>
        <v>14</v>
      </c>
      <c r="AU184" s="120">
        <f t="shared" si="121"/>
        <v>28</v>
      </c>
      <c r="AV184" s="280"/>
      <c r="AW184" s="120">
        <f t="shared" ref="AW184:BC184" si="122">AW154*AW155</f>
        <v>0</v>
      </c>
      <c r="AX184" s="120">
        <f t="shared" si="122"/>
        <v>0</v>
      </c>
      <c r="AY184" s="120">
        <f t="shared" si="122"/>
        <v>0</v>
      </c>
      <c r="AZ184" s="120">
        <f t="shared" si="122"/>
        <v>0</v>
      </c>
      <c r="BA184" s="120">
        <f t="shared" si="122"/>
        <v>0</v>
      </c>
      <c r="BB184" s="120">
        <f t="shared" si="122"/>
        <v>0</v>
      </c>
      <c r="BC184" s="120">
        <f t="shared" si="122"/>
        <v>0</v>
      </c>
      <c r="BD184" s="280"/>
    </row>
    <row r="185" spans="1:56" hidden="1" outlineLevel="2" x14ac:dyDescent="0.2">
      <c r="C185" t="s">
        <v>197</v>
      </c>
      <c r="H185" s="284">
        <f>SUMIF($I$3:$BD$3,$H$3,$I185:$BD185)</f>
        <v>726</v>
      </c>
      <c r="I185" s="120">
        <f>I163*I164</f>
        <v>20</v>
      </c>
      <c r="J185" s="120">
        <f t="shared" ref="J185:O185" si="123">J163*J164</f>
        <v>38</v>
      </c>
      <c r="K185" s="120">
        <f t="shared" si="123"/>
        <v>23</v>
      </c>
      <c r="L185" s="120">
        <f t="shared" si="123"/>
        <v>35</v>
      </c>
      <c r="M185" s="120">
        <f t="shared" si="123"/>
        <v>39</v>
      </c>
      <c r="N185" s="120">
        <f t="shared" si="123"/>
        <v>14</v>
      </c>
      <c r="O185" s="120">
        <f t="shared" si="123"/>
        <v>27</v>
      </c>
      <c r="P185" s="280"/>
      <c r="Q185" s="120">
        <f t="shared" ref="Q185:W185" si="124">Q163*Q164</f>
        <v>36</v>
      </c>
      <c r="R185" s="120">
        <f t="shared" si="124"/>
        <v>29.000000000000004</v>
      </c>
      <c r="S185" s="120">
        <f t="shared" si="124"/>
        <v>53</v>
      </c>
      <c r="T185" s="120">
        <f t="shared" si="124"/>
        <v>22.000000000000004</v>
      </c>
      <c r="U185" s="120">
        <f t="shared" si="124"/>
        <v>14</v>
      </c>
      <c r="V185" s="120">
        <f t="shared" si="124"/>
        <v>7</v>
      </c>
      <c r="W185" s="120">
        <f t="shared" si="124"/>
        <v>22</v>
      </c>
      <c r="X185" s="280"/>
      <c r="Y185" s="120">
        <f t="shared" ref="Y185:AE185" si="125">Y163*Y164</f>
        <v>35</v>
      </c>
      <c r="Z185" s="120">
        <f t="shared" si="125"/>
        <v>34</v>
      </c>
      <c r="AA185" s="120">
        <f t="shared" si="125"/>
        <v>28.999999999999996</v>
      </c>
      <c r="AB185" s="120">
        <f t="shared" si="125"/>
        <v>26</v>
      </c>
      <c r="AC185" s="120">
        <f t="shared" si="125"/>
        <v>18</v>
      </c>
      <c r="AD185" s="120">
        <f t="shared" si="125"/>
        <v>23</v>
      </c>
      <c r="AE185" s="120">
        <f t="shared" si="125"/>
        <v>18</v>
      </c>
      <c r="AF185" s="280"/>
      <c r="AG185" s="120">
        <f t="shared" ref="AG185:AM185" si="126">AG163*AG164</f>
        <v>13</v>
      </c>
      <c r="AH185" s="120">
        <f t="shared" si="126"/>
        <v>27</v>
      </c>
      <c r="AI185" s="120">
        <f t="shared" si="126"/>
        <v>14</v>
      </c>
      <c r="AJ185" s="120">
        <f t="shared" si="126"/>
        <v>52</v>
      </c>
      <c r="AK185" s="120">
        <f t="shared" si="126"/>
        <v>17</v>
      </c>
      <c r="AL185" s="120">
        <f t="shared" si="126"/>
        <v>20</v>
      </c>
      <c r="AM185" s="120">
        <f t="shared" si="126"/>
        <v>18</v>
      </c>
      <c r="AN185" s="280"/>
      <c r="AO185" s="120">
        <f t="shared" ref="AO185:AU185" si="127">AO163*AO164</f>
        <v>38</v>
      </c>
      <c r="AP185" s="120">
        <f t="shared" si="127"/>
        <v>12</v>
      </c>
      <c r="AQ185" s="120">
        <f t="shared" si="127"/>
        <v>40</v>
      </c>
      <c r="AR185" s="120">
        <f t="shared" si="127"/>
        <v>23</v>
      </c>
      <c r="AS185" s="120">
        <f t="shared" si="127"/>
        <v>15</v>
      </c>
      <c r="AT185" s="120">
        <f t="shared" si="127"/>
        <v>6</v>
      </c>
      <c r="AU185" s="120">
        <f t="shared" si="127"/>
        <v>24</v>
      </c>
      <c r="AV185" s="280"/>
      <c r="AW185" s="120">
        <f t="shared" ref="AW185:BC185" si="128">AW163*AW164</f>
        <v>0</v>
      </c>
      <c r="AX185" s="120">
        <f t="shared" si="128"/>
        <v>0</v>
      </c>
      <c r="AY185" s="120">
        <f t="shared" si="128"/>
        <v>0</v>
      </c>
      <c r="AZ185" s="120">
        <f t="shared" si="128"/>
        <v>0</v>
      </c>
      <c r="BA185" s="120">
        <f t="shared" si="128"/>
        <v>0</v>
      </c>
      <c r="BB185" s="120">
        <f t="shared" si="128"/>
        <v>0</v>
      </c>
      <c r="BC185" s="120">
        <f t="shared" si="128"/>
        <v>0</v>
      </c>
      <c r="BD185" s="280"/>
    </row>
    <row r="186" spans="1:56" hidden="1" outlineLevel="2" x14ac:dyDescent="0.2">
      <c r="C186" t="s">
        <v>198</v>
      </c>
      <c r="H186" s="284">
        <f>SUMIF($I$3:$BD$3,$H$3,$I186:$BD186)</f>
        <v>52</v>
      </c>
      <c r="I186" s="120">
        <f>I172*I173</f>
        <v>2</v>
      </c>
      <c r="J186" s="120">
        <f t="shared" ref="J186:O186" si="129">J172*J173</f>
        <v>-1</v>
      </c>
      <c r="K186" s="120">
        <f t="shared" si="129"/>
        <v>2</v>
      </c>
      <c r="L186" s="120">
        <f t="shared" si="129"/>
        <v>3</v>
      </c>
      <c r="M186" s="120">
        <f t="shared" si="129"/>
        <v>3</v>
      </c>
      <c r="N186" s="120">
        <f t="shared" si="129"/>
        <v>2</v>
      </c>
      <c r="O186" s="120">
        <f t="shared" si="129"/>
        <v>-1</v>
      </c>
      <c r="P186" s="280"/>
      <c r="Q186" s="120">
        <f t="shared" ref="Q186:W186" si="130">Q172*Q173</f>
        <v>6</v>
      </c>
      <c r="R186" s="120">
        <f t="shared" si="130"/>
        <v>4</v>
      </c>
      <c r="S186" s="120">
        <f t="shared" si="130"/>
        <v>2</v>
      </c>
      <c r="T186" s="120">
        <f t="shared" si="130"/>
        <v>5</v>
      </c>
      <c r="U186" s="120">
        <f t="shared" si="130"/>
        <v>4</v>
      </c>
      <c r="V186" s="120">
        <f t="shared" si="130"/>
        <v>0</v>
      </c>
      <c r="W186" s="120">
        <f t="shared" si="130"/>
        <v>0</v>
      </c>
      <c r="X186" s="280"/>
      <c r="Y186" s="120">
        <f t="shared" ref="Y186:AE186" si="131">Y172*Y173</f>
        <v>2</v>
      </c>
      <c r="Z186" s="120">
        <f t="shared" si="131"/>
        <v>2</v>
      </c>
      <c r="AA186" s="120">
        <f t="shared" si="131"/>
        <v>1</v>
      </c>
      <c r="AB186" s="120">
        <f t="shared" si="131"/>
        <v>2</v>
      </c>
      <c r="AC186" s="120">
        <f t="shared" si="131"/>
        <v>0</v>
      </c>
      <c r="AD186" s="120">
        <f t="shared" si="131"/>
        <v>0</v>
      </c>
      <c r="AE186" s="120">
        <f t="shared" si="131"/>
        <v>0</v>
      </c>
      <c r="AF186" s="280"/>
      <c r="AG186" s="120">
        <f t="shared" ref="AG186:AM186" si="132">AG172*AG173</f>
        <v>3</v>
      </c>
      <c r="AH186" s="120">
        <f t="shared" si="132"/>
        <v>-2</v>
      </c>
      <c r="AI186" s="120">
        <f t="shared" si="132"/>
        <v>4</v>
      </c>
      <c r="AJ186" s="120">
        <f t="shared" si="132"/>
        <v>1</v>
      </c>
      <c r="AK186" s="120">
        <f t="shared" si="132"/>
        <v>3</v>
      </c>
      <c r="AL186" s="120">
        <f t="shared" si="132"/>
        <v>1</v>
      </c>
      <c r="AM186" s="120">
        <f t="shared" si="132"/>
        <v>0</v>
      </c>
      <c r="AN186" s="280"/>
      <c r="AO186" s="120">
        <f t="shared" ref="AO186:AU186" si="133">AO172*AO173</f>
        <v>5</v>
      </c>
      <c r="AP186" s="120">
        <f t="shared" si="133"/>
        <v>3</v>
      </c>
      <c r="AQ186" s="120">
        <f t="shared" si="133"/>
        <v>1</v>
      </c>
      <c r="AR186" s="120">
        <f t="shared" si="133"/>
        <v>2</v>
      </c>
      <c r="AS186" s="120">
        <f t="shared" si="133"/>
        <v>3</v>
      </c>
      <c r="AT186" s="120">
        <f t="shared" si="133"/>
        <v>0</v>
      </c>
      <c r="AU186" s="120">
        <f t="shared" si="133"/>
        <v>-1</v>
      </c>
      <c r="AV186" s="280"/>
      <c r="AW186" s="120">
        <f t="shared" ref="AW186:BC186" si="134">AW172*AW173</f>
        <v>0</v>
      </c>
      <c r="AX186" s="120">
        <f t="shared" si="134"/>
        <v>0</v>
      </c>
      <c r="AY186" s="120">
        <f t="shared" si="134"/>
        <v>0</v>
      </c>
      <c r="AZ186" s="120">
        <f t="shared" si="134"/>
        <v>0</v>
      </c>
      <c r="BA186" s="120">
        <f t="shared" si="134"/>
        <v>0</v>
      </c>
      <c r="BB186" s="120">
        <f t="shared" si="134"/>
        <v>0</v>
      </c>
      <c r="BC186" s="120">
        <f t="shared" si="134"/>
        <v>0</v>
      </c>
      <c r="BD186" s="280"/>
    </row>
    <row r="187" spans="1:56" hidden="1" outlineLevel="2" x14ac:dyDescent="0.2">
      <c r="C187" t="s">
        <v>199</v>
      </c>
      <c r="H187" s="284">
        <f>SUMIF($I$3:$BD$3,$H$3,$I187:$BD187)</f>
        <v>309</v>
      </c>
      <c r="I187" s="120">
        <f>I181*I182</f>
        <v>16</v>
      </c>
      <c r="J187" s="120">
        <f t="shared" ref="J187:O187" si="135">J181*J182</f>
        <v>4</v>
      </c>
      <c r="K187" s="120">
        <f t="shared" si="135"/>
        <v>5</v>
      </c>
      <c r="L187" s="120">
        <f t="shared" si="135"/>
        <v>15</v>
      </c>
      <c r="M187" s="120">
        <f t="shared" si="135"/>
        <v>10</v>
      </c>
      <c r="N187" s="120">
        <f t="shared" si="135"/>
        <v>18</v>
      </c>
      <c r="O187" s="120">
        <f t="shared" si="135"/>
        <v>17</v>
      </c>
      <c r="P187" s="280"/>
      <c r="Q187" s="120">
        <f t="shared" ref="Q187:W187" si="136">Q181*Q182</f>
        <v>13</v>
      </c>
      <c r="R187" s="120">
        <f t="shared" si="136"/>
        <v>6</v>
      </c>
      <c r="S187" s="120">
        <f t="shared" si="136"/>
        <v>9</v>
      </c>
      <c r="T187" s="120">
        <f t="shared" si="136"/>
        <v>13</v>
      </c>
      <c r="U187" s="120">
        <f t="shared" si="136"/>
        <v>7</v>
      </c>
      <c r="V187" s="120">
        <f t="shared" si="136"/>
        <v>10</v>
      </c>
      <c r="W187" s="120">
        <f t="shared" si="136"/>
        <v>13</v>
      </c>
      <c r="X187" s="280"/>
      <c r="Y187" s="120">
        <f t="shared" ref="Y187:AE187" si="137">Y181*Y182</f>
        <v>7</v>
      </c>
      <c r="Z187" s="120">
        <f t="shared" si="137"/>
        <v>11</v>
      </c>
      <c r="AA187" s="120">
        <f t="shared" si="137"/>
        <v>7</v>
      </c>
      <c r="AB187" s="120">
        <f t="shared" si="137"/>
        <v>9</v>
      </c>
      <c r="AC187" s="120">
        <f t="shared" si="137"/>
        <v>14.999999999999998</v>
      </c>
      <c r="AD187" s="120">
        <f t="shared" si="137"/>
        <v>13</v>
      </c>
      <c r="AE187" s="120">
        <f t="shared" si="137"/>
        <v>11</v>
      </c>
      <c r="AF187" s="280"/>
      <c r="AG187" s="120">
        <f t="shared" ref="AG187:AM187" si="138">AG181*AG182</f>
        <v>5</v>
      </c>
      <c r="AH187" s="120">
        <f t="shared" si="138"/>
        <v>4</v>
      </c>
      <c r="AI187" s="120">
        <f t="shared" si="138"/>
        <v>11</v>
      </c>
      <c r="AJ187" s="120">
        <f t="shared" si="138"/>
        <v>10</v>
      </c>
      <c r="AK187" s="120">
        <f t="shared" si="138"/>
        <v>5</v>
      </c>
      <c r="AL187" s="120">
        <f t="shared" si="138"/>
        <v>9</v>
      </c>
      <c r="AM187" s="120">
        <f t="shared" si="138"/>
        <v>10</v>
      </c>
      <c r="AN187" s="280"/>
      <c r="AO187" s="120">
        <f t="shared" ref="AO187:AU187" si="139">AO181*AO182</f>
        <v>12.999999999999998</v>
      </c>
      <c r="AP187" s="120">
        <f t="shared" si="139"/>
        <v>4</v>
      </c>
      <c r="AQ187" s="120">
        <f t="shared" si="139"/>
        <v>0</v>
      </c>
      <c r="AR187" s="120">
        <f t="shared" si="139"/>
        <v>8</v>
      </c>
      <c r="AS187" s="120">
        <f t="shared" si="139"/>
        <v>15</v>
      </c>
      <c r="AT187" s="120">
        <f t="shared" si="139"/>
        <v>18</v>
      </c>
      <c r="AU187" s="120">
        <f t="shared" si="139"/>
        <v>18</v>
      </c>
      <c r="AV187" s="280"/>
      <c r="AW187" s="120">
        <f t="shared" ref="AW187:BC187" si="140">AW181*AW182</f>
        <v>0</v>
      </c>
      <c r="AX187" s="120">
        <f t="shared" si="140"/>
        <v>0</v>
      </c>
      <c r="AY187" s="120">
        <f t="shared" si="140"/>
        <v>0</v>
      </c>
      <c r="AZ187" s="120">
        <f t="shared" si="140"/>
        <v>0</v>
      </c>
      <c r="BA187" s="120">
        <f t="shared" si="140"/>
        <v>0</v>
      </c>
      <c r="BB187" s="120">
        <f t="shared" si="140"/>
        <v>0</v>
      </c>
      <c r="BC187" s="120">
        <f t="shared" si="140"/>
        <v>0</v>
      </c>
      <c r="BD187" s="280"/>
    </row>
    <row r="188" spans="1:56" hidden="1" outlineLevel="2" x14ac:dyDescent="0.2">
      <c r="H188" s="280"/>
      <c r="P188" s="280"/>
      <c r="X188" s="280"/>
      <c r="AF188" s="280"/>
      <c r="AN188" s="280"/>
      <c r="AV188" s="280"/>
      <c r="BD188" s="280"/>
    </row>
    <row r="189" spans="1:56" hidden="1" outlineLevel="2" x14ac:dyDescent="0.2">
      <c r="H189" s="281"/>
      <c r="I189" s="53"/>
      <c r="J189" s="53"/>
      <c r="K189" s="53"/>
      <c r="L189" s="53"/>
      <c r="M189" s="53"/>
      <c r="N189" s="53"/>
      <c r="O189" s="53"/>
      <c r="P189" s="281"/>
      <c r="Q189" s="53"/>
      <c r="R189" s="53"/>
      <c r="S189" s="53"/>
      <c r="T189" s="53"/>
      <c r="U189" s="53"/>
      <c r="V189" s="53"/>
      <c r="W189" s="53"/>
      <c r="X189" s="281"/>
      <c r="Y189" s="53"/>
      <c r="Z189" s="53"/>
      <c r="AA189" s="53"/>
      <c r="AB189" s="53"/>
      <c r="AC189" s="53"/>
      <c r="AD189" s="53"/>
      <c r="AE189" s="53"/>
      <c r="AF189" s="281"/>
      <c r="AG189" s="53"/>
      <c r="AH189" s="53"/>
      <c r="AI189" s="53"/>
      <c r="AJ189" s="53"/>
      <c r="AK189" s="53"/>
      <c r="AL189" s="53"/>
      <c r="AM189" s="53"/>
      <c r="AN189" s="281"/>
      <c r="AO189" s="53"/>
      <c r="AP189" s="53"/>
      <c r="AQ189" s="53"/>
      <c r="AR189" s="53"/>
      <c r="AS189" s="53"/>
      <c r="AT189" s="53"/>
      <c r="AU189" s="53"/>
      <c r="AV189" s="281"/>
      <c r="AW189" s="53"/>
      <c r="AX189" s="53"/>
      <c r="AY189" s="53"/>
      <c r="AZ189" s="53"/>
      <c r="BA189" s="53"/>
      <c r="BB189" s="53"/>
      <c r="BC189" s="53"/>
      <c r="BD189" s="281"/>
    </row>
    <row r="190" spans="1:56" hidden="1" outlineLevel="2" x14ac:dyDescent="0.2">
      <c r="H190" s="280"/>
      <c r="P190" s="280"/>
      <c r="X190" s="280"/>
      <c r="AF190" s="280"/>
      <c r="AN190" s="280"/>
      <c r="AV190" s="280"/>
      <c r="BD190" s="280"/>
    </row>
    <row r="191" spans="1:56" outlineLevel="1" collapsed="1" x14ac:dyDescent="0.2">
      <c r="H191" s="281"/>
      <c r="I191" s="53"/>
      <c r="J191" s="53"/>
      <c r="K191" s="53"/>
      <c r="L191" s="53"/>
      <c r="M191" s="53"/>
      <c r="N191" s="53"/>
      <c r="O191" s="53"/>
      <c r="P191" s="281"/>
      <c r="Q191" s="53"/>
      <c r="R191" s="53"/>
      <c r="S191" s="53"/>
      <c r="T191" s="53"/>
      <c r="U191" s="53"/>
      <c r="V191" s="53"/>
      <c r="W191" s="53"/>
      <c r="X191" s="281"/>
      <c r="Y191" s="53"/>
      <c r="Z191" s="53"/>
      <c r="AA191" s="53"/>
      <c r="AB191" s="53"/>
      <c r="AC191" s="53"/>
      <c r="AD191" s="53"/>
      <c r="AE191" s="53"/>
      <c r="AF191" s="281"/>
      <c r="AG191" s="53"/>
      <c r="AH191" s="53"/>
      <c r="AI191" s="53"/>
      <c r="AJ191" s="53"/>
      <c r="AK191" s="53"/>
      <c r="AL191" s="53"/>
      <c r="AM191" s="53"/>
      <c r="AN191" s="281"/>
      <c r="AO191" s="53"/>
      <c r="AP191" s="53"/>
      <c r="AQ191" s="53"/>
      <c r="AR191" s="53"/>
      <c r="AS191" s="53"/>
      <c r="AT191" s="53"/>
      <c r="AU191" s="53"/>
      <c r="AV191" s="281"/>
      <c r="AW191" s="53"/>
      <c r="AX191" s="53"/>
      <c r="AY191" s="53"/>
      <c r="AZ191" s="53"/>
      <c r="BA191" s="53"/>
      <c r="BB191" s="53"/>
      <c r="BC191" s="53"/>
      <c r="BD191" s="281"/>
    </row>
    <row r="192" spans="1:56" ht="13.5" x14ac:dyDescent="0.2">
      <c r="A192" s="58" t="s">
        <v>111</v>
      </c>
      <c r="B192" s="58"/>
      <c r="C192" s="25"/>
      <c r="D192" s="25"/>
      <c r="E192" s="25"/>
      <c r="F192" s="25"/>
      <c r="G192" s="26"/>
      <c r="H192" s="27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7"/>
      <c r="Y192" s="28"/>
      <c r="Z192" s="28"/>
      <c r="AA192" s="28"/>
      <c r="AB192" s="28"/>
      <c r="AC192" s="28"/>
      <c r="AD192" s="28"/>
      <c r="AE192" s="28"/>
      <c r="AF192" s="27"/>
      <c r="AG192" s="28"/>
      <c r="AH192" s="28"/>
      <c r="AI192" s="28"/>
      <c r="AJ192" s="28"/>
      <c r="AK192" s="28"/>
      <c r="AL192" s="28"/>
      <c r="AM192" s="28"/>
      <c r="AN192" s="27"/>
      <c r="AO192" s="28"/>
      <c r="AP192" s="28"/>
      <c r="AQ192" s="28"/>
      <c r="AR192" s="28"/>
      <c r="AS192" s="28"/>
      <c r="AT192" s="28"/>
      <c r="AU192" s="28"/>
      <c r="AV192" s="27"/>
      <c r="AW192" s="28"/>
      <c r="AX192" s="28"/>
      <c r="AY192" s="28"/>
      <c r="AZ192" s="28"/>
      <c r="BA192" s="28"/>
      <c r="BB192" s="28"/>
      <c r="BC192" s="28"/>
      <c r="BD192" s="27"/>
    </row>
    <row r="193" spans="1:56" outlineLevel="1" x14ac:dyDescent="0.2">
      <c r="A193" s="249"/>
      <c r="B193" s="249" t="s">
        <v>18</v>
      </c>
      <c r="C193" s="249"/>
      <c r="D193" s="249"/>
      <c r="E193" s="249"/>
      <c r="F193" s="249"/>
      <c r="G193" s="249"/>
      <c r="H193" s="249"/>
      <c r="I193" s="249"/>
      <c r="J193" s="249"/>
      <c r="K193" s="249"/>
      <c r="L193" s="249"/>
      <c r="M193" s="249"/>
      <c r="N193" s="249"/>
      <c r="O193" s="249"/>
      <c r="P193" s="249"/>
      <c r="Q193" s="249"/>
      <c r="R193" s="249"/>
      <c r="S193" s="249"/>
      <c r="T193" s="249"/>
      <c r="U193" s="249"/>
      <c r="V193" s="249"/>
      <c r="W193" s="249"/>
      <c r="X193" s="249"/>
      <c r="Y193" s="249"/>
      <c r="Z193" s="249"/>
      <c r="AA193" s="249"/>
      <c r="AB193" s="249"/>
      <c r="AC193" s="249"/>
      <c r="AD193" s="249"/>
      <c r="AE193" s="249"/>
      <c r="AF193" s="249"/>
      <c r="AG193" s="249"/>
      <c r="AH193" s="249"/>
      <c r="AI193" s="249"/>
      <c r="AJ193" s="249"/>
      <c r="AK193" s="249"/>
      <c r="AL193" s="249"/>
      <c r="AM193" s="249"/>
      <c r="AN193" s="249"/>
      <c r="AO193" s="249"/>
      <c r="AP193" s="249"/>
      <c r="AQ193" s="249"/>
      <c r="AR193" s="249"/>
      <c r="AS193" s="249"/>
      <c r="AT193" s="249"/>
      <c r="AU193" s="249"/>
      <c r="AV193" s="249"/>
      <c r="AW193" s="249"/>
      <c r="AX193" s="249"/>
      <c r="AY193" s="249"/>
      <c r="AZ193" s="249"/>
      <c r="BA193" s="249"/>
      <c r="BB193" s="249"/>
      <c r="BC193" s="249"/>
      <c r="BD193" s="249"/>
    </row>
    <row r="194" spans="1:56" outlineLevel="1" x14ac:dyDescent="0.2">
      <c r="C194">
        <v>1</v>
      </c>
      <c r="D194" t="s">
        <v>143</v>
      </c>
      <c r="H194" s="280">
        <f>SUMIF($I$3:$BD$3,$H$3,$I194:$BD194)</f>
        <v>0</v>
      </c>
      <c r="P194" s="280">
        <f>SUM(I194:O194)</f>
        <v>0</v>
      </c>
      <c r="X194" s="280">
        <f>SUM(Q194:W194)</f>
        <v>0</v>
      </c>
      <c r="AF194" s="280">
        <f>SUM(Y194:AE194)</f>
        <v>0</v>
      </c>
      <c r="AN194" s="280">
        <f>SUM(AG194:AM194)</f>
        <v>0</v>
      </c>
      <c r="AV194" s="280">
        <f>SUM(AO194:AU194)</f>
        <v>0</v>
      </c>
      <c r="BD194" s="280">
        <f>SUM(AW194:BC194)</f>
        <v>0</v>
      </c>
    </row>
    <row r="195" spans="1:56" outlineLevel="1" x14ac:dyDescent="0.2">
      <c r="C195">
        <v>2</v>
      </c>
      <c r="D195" t="s">
        <v>143</v>
      </c>
      <c r="H195" s="280">
        <f>SUMIF($I$3:$BD$3,$H$3,$I195:$BD195)</f>
        <v>0</v>
      </c>
      <c r="P195" s="280">
        <f>SUM(I195:O195)</f>
        <v>0</v>
      </c>
      <c r="X195" s="280">
        <f>SUM(Q195:W195)</f>
        <v>0</v>
      </c>
      <c r="AF195" s="280">
        <f>SUM(Y195:AE195)</f>
        <v>0</v>
      </c>
      <c r="AN195" s="280">
        <f>SUM(AG195:AM195)</f>
        <v>0</v>
      </c>
      <c r="AV195" s="280">
        <f>SUM(AO195:AU195)</f>
        <v>0</v>
      </c>
      <c r="BD195" s="280">
        <f>SUM(AW195:BC195)</f>
        <v>0</v>
      </c>
    </row>
    <row r="196" spans="1:56" outlineLevel="1" x14ac:dyDescent="0.2">
      <c r="C196">
        <v>3</v>
      </c>
      <c r="D196" t="s">
        <v>143</v>
      </c>
      <c r="H196" s="280">
        <f>SUMIF($I$3:$BD$3,$H$3,$I196:$BD196)</f>
        <v>0</v>
      </c>
      <c r="P196" s="280">
        <f>SUM(I196:O196)</f>
        <v>0</v>
      </c>
      <c r="X196" s="280">
        <f>SUM(Q196:W196)</f>
        <v>0</v>
      </c>
      <c r="AF196" s="280">
        <f>SUM(Y196:AE196)</f>
        <v>0</v>
      </c>
      <c r="AN196" s="280">
        <f>SUM(AG196:AM196)</f>
        <v>0</v>
      </c>
      <c r="AV196" s="280">
        <f>SUM(AO196:AU196)</f>
        <v>0</v>
      </c>
      <c r="BD196" s="280">
        <f>SUM(AW196:BC196)</f>
        <v>0</v>
      </c>
    </row>
    <row r="197" spans="1:56" outlineLevel="1" x14ac:dyDescent="0.2">
      <c r="C197">
        <v>4</v>
      </c>
      <c r="D197" t="s">
        <v>143</v>
      </c>
      <c r="H197" s="280">
        <f>SUMIF($I$3:$BD$3,$H$3,$I197:$BD197)</f>
        <v>0</v>
      </c>
      <c r="P197" s="280">
        <f>SUM(I197:O197)</f>
        <v>0</v>
      </c>
      <c r="X197" s="280">
        <f>SUM(Q197:W197)</f>
        <v>0</v>
      </c>
      <c r="AF197" s="280">
        <f>SUM(Y197:AE197)</f>
        <v>0</v>
      </c>
      <c r="AN197" s="280">
        <f>SUM(AG197:AM197)</f>
        <v>0</v>
      </c>
      <c r="AV197" s="280">
        <f>SUM(AO197:AU197)</f>
        <v>0</v>
      </c>
      <c r="BD197" s="280">
        <f>SUM(AW197:BC197)</f>
        <v>0</v>
      </c>
    </row>
    <row r="198" spans="1:56" outlineLevel="1" x14ac:dyDescent="0.2">
      <c r="C198">
        <v>5</v>
      </c>
      <c r="D198" t="s">
        <v>143</v>
      </c>
      <c r="H198" s="280">
        <f>SUMIF($I$3:$BD$3,$H$3,$I198:$BD198)</f>
        <v>0</v>
      </c>
      <c r="P198" s="280">
        <f>SUM(I198:O198)</f>
        <v>0</v>
      </c>
      <c r="X198" s="280">
        <f>SUM(Q198:W198)</f>
        <v>0</v>
      </c>
      <c r="AF198" s="280">
        <f>SUM(Y198:AE198)</f>
        <v>0</v>
      </c>
      <c r="AN198" s="280">
        <f>SUM(AG198:AM198)</f>
        <v>0</v>
      </c>
      <c r="AV198" s="280">
        <f>SUM(AO198:AU198)</f>
        <v>0</v>
      </c>
      <c r="BD198" s="280">
        <f>SUM(AW198:BC198)</f>
        <v>0</v>
      </c>
    </row>
    <row r="199" spans="1:56" outlineLevel="1" x14ac:dyDescent="0.2">
      <c r="C199" t="s">
        <v>174</v>
      </c>
      <c r="D199" t="s">
        <v>4</v>
      </c>
      <c r="H199" s="281">
        <f t="shared" ref="H199:AM199" si="141">IFERROR((H198-SUM(H194:H196))/SUM(H194:H198),0)</f>
        <v>0</v>
      </c>
      <c r="I199" s="53">
        <f t="shared" si="141"/>
        <v>0</v>
      </c>
      <c r="J199" s="53">
        <f t="shared" si="141"/>
        <v>0</v>
      </c>
      <c r="K199" s="53">
        <f t="shared" si="141"/>
        <v>0</v>
      </c>
      <c r="L199" s="53">
        <f t="shared" si="141"/>
        <v>0</v>
      </c>
      <c r="M199" s="53">
        <f t="shared" si="141"/>
        <v>0</v>
      </c>
      <c r="N199" s="53">
        <f t="shared" si="141"/>
        <v>0</v>
      </c>
      <c r="O199" s="53">
        <f t="shared" si="141"/>
        <v>0</v>
      </c>
      <c r="P199" s="281">
        <f t="shared" si="141"/>
        <v>0</v>
      </c>
      <c r="Q199" s="53">
        <f t="shared" si="141"/>
        <v>0</v>
      </c>
      <c r="R199" s="53">
        <f t="shared" si="141"/>
        <v>0</v>
      </c>
      <c r="S199" s="53">
        <f t="shared" si="141"/>
        <v>0</v>
      </c>
      <c r="T199" s="53">
        <f t="shared" si="141"/>
        <v>0</v>
      </c>
      <c r="U199" s="53">
        <f t="shared" si="141"/>
        <v>0</v>
      </c>
      <c r="V199" s="53">
        <f t="shared" si="141"/>
        <v>0</v>
      </c>
      <c r="W199" s="53">
        <f t="shared" si="141"/>
        <v>0</v>
      </c>
      <c r="X199" s="281">
        <f t="shared" si="141"/>
        <v>0</v>
      </c>
      <c r="Y199" s="53">
        <f t="shared" si="141"/>
        <v>0</v>
      </c>
      <c r="Z199" s="53">
        <f t="shared" si="141"/>
        <v>0</v>
      </c>
      <c r="AA199" s="53">
        <f t="shared" si="141"/>
        <v>0</v>
      </c>
      <c r="AB199" s="53">
        <f t="shared" si="141"/>
        <v>0</v>
      </c>
      <c r="AC199" s="53">
        <f t="shared" si="141"/>
        <v>0</v>
      </c>
      <c r="AD199" s="53">
        <f t="shared" si="141"/>
        <v>0</v>
      </c>
      <c r="AE199" s="53">
        <f t="shared" si="141"/>
        <v>0</v>
      </c>
      <c r="AF199" s="281">
        <f t="shared" si="141"/>
        <v>0</v>
      </c>
      <c r="AG199" s="53">
        <f t="shared" si="141"/>
        <v>0</v>
      </c>
      <c r="AH199" s="53">
        <f t="shared" si="141"/>
        <v>0</v>
      </c>
      <c r="AI199" s="53">
        <f t="shared" si="141"/>
        <v>0</v>
      </c>
      <c r="AJ199" s="53">
        <f t="shared" si="141"/>
        <v>0</v>
      </c>
      <c r="AK199" s="53">
        <f t="shared" si="141"/>
        <v>0</v>
      </c>
      <c r="AL199" s="53">
        <f t="shared" si="141"/>
        <v>0</v>
      </c>
      <c r="AM199" s="53">
        <f t="shared" si="141"/>
        <v>0</v>
      </c>
      <c r="AN199" s="281">
        <f t="shared" ref="AN199:BD199" si="142">IFERROR((AN198-SUM(AN194:AN196))/SUM(AN194:AN198),0)</f>
        <v>0</v>
      </c>
      <c r="AO199" s="53">
        <f t="shared" si="142"/>
        <v>0</v>
      </c>
      <c r="AP199" s="53">
        <f t="shared" si="142"/>
        <v>0</v>
      </c>
      <c r="AQ199" s="53">
        <f t="shared" si="142"/>
        <v>0</v>
      </c>
      <c r="AR199" s="53">
        <f t="shared" si="142"/>
        <v>0</v>
      </c>
      <c r="AS199" s="53">
        <f t="shared" si="142"/>
        <v>0</v>
      </c>
      <c r="AT199" s="53">
        <f t="shared" si="142"/>
        <v>0</v>
      </c>
      <c r="AU199" s="53">
        <f t="shared" si="142"/>
        <v>0</v>
      </c>
      <c r="AV199" s="281">
        <f t="shared" si="142"/>
        <v>0</v>
      </c>
      <c r="AW199" s="53">
        <f t="shared" si="142"/>
        <v>0</v>
      </c>
      <c r="AX199" s="53">
        <f t="shared" si="142"/>
        <v>0</v>
      </c>
      <c r="AY199" s="53">
        <f t="shared" si="142"/>
        <v>0</v>
      </c>
      <c r="AZ199" s="53">
        <f t="shared" si="142"/>
        <v>0</v>
      </c>
      <c r="BA199" s="53">
        <f t="shared" si="142"/>
        <v>0</v>
      </c>
      <c r="BB199" s="53">
        <f t="shared" si="142"/>
        <v>0</v>
      </c>
      <c r="BC199" s="53">
        <f t="shared" si="142"/>
        <v>0</v>
      </c>
      <c r="BD199" s="281">
        <f t="shared" si="142"/>
        <v>0</v>
      </c>
    </row>
    <row r="200" spans="1:56" outlineLevel="1" x14ac:dyDescent="0.2">
      <c r="C200" t="s">
        <v>194</v>
      </c>
      <c r="H200" s="280">
        <f>SUMIF($I$3:$BD$3,$H$3,$I200:$BD200)</f>
        <v>6577</v>
      </c>
      <c r="I200">
        <v>236</v>
      </c>
      <c r="J200">
        <v>237</v>
      </c>
      <c r="K200">
        <v>233</v>
      </c>
      <c r="L200">
        <v>247</v>
      </c>
      <c r="M200">
        <v>267</v>
      </c>
      <c r="N200">
        <v>169</v>
      </c>
      <c r="O200">
        <v>261</v>
      </c>
      <c r="P200" s="280">
        <f>SUM(I200:O200)</f>
        <v>1650</v>
      </c>
      <c r="Q200">
        <v>225</v>
      </c>
      <c r="R200">
        <v>244</v>
      </c>
      <c r="S200">
        <v>246</v>
      </c>
      <c r="T200">
        <v>226</v>
      </c>
      <c r="U200">
        <v>173</v>
      </c>
      <c r="V200">
        <v>217</v>
      </c>
      <c r="W200">
        <v>186</v>
      </c>
      <c r="X200" s="280">
        <f>SUM(Q200:W200)</f>
        <v>1517</v>
      </c>
      <c r="Y200">
        <v>282</v>
      </c>
      <c r="Z200">
        <v>266</v>
      </c>
      <c r="AA200">
        <v>263</v>
      </c>
      <c r="AB200">
        <v>261</v>
      </c>
      <c r="AC200">
        <v>252</v>
      </c>
      <c r="AD200">
        <v>188</v>
      </c>
      <c r="AE200">
        <v>166</v>
      </c>
      <c r="AF200" s="280">
        <f>SUM(Y200:AE200)</f>
        <v>1678</v>
      </c>
      <c r="AG200">
        <v>250</v>
      </c>
      <c r="AH200">
        <v>266</v>
      </c>
      <c r="AI200">
        <v>254</v>
      </c>
      <c r="AJ200">
        <v>217</v>
      </c>
      <c r="AK200">
        <v>212</v>
      </c>
      <c r="AL200">
        <v>150</v>
      </c>
      <c r="AM200">
        <v>177</v>
      </c>
      <c r="AN200" s="280">
        <f>SUM(AG200:AM200)</f>
        <v>1526</v>
      </c>
      <c r="AO200">
        <v>222</v>
      </c>
      <c r="AP200">
        <v>119</v>
      </c>
      <c r="AQ200">
        <v>258</v>
      </c>
      <c r="AR200">
        <v>239</v>
      </c>
      <c r="AS200">
        <v>217</v>
      </c>
      <c r="AT200">
        <v>184</v>
      </c>
      <c r="AU200">
        <v>187</v>
      </c>
      <c r="AV200" s="280">
        <f>SUM(AO200:AU200)</f>
        <v>1426</v>
      </c>
      <c r="BD200" s="280">
        <f>SUM(AW200:BC200)</f>
        <v>0</v>
      </c>
    </row>
    <row r="201" spans="1:56" outlineLevel="1" x14ac:dyDescent="0.2">
      <c r="C201" t="s">
        <v>193</v>
      </c>
      <c r="H201" s="281">
        <f>IFERROR(H230/H200,0)</f>
        <v>0.23779838832294359</v>
      </c>
      <c r="I201" s="53">
        <v>0.25</v>
      </c>
      <c r="J201" s="53">
        <v>0.30379746835443039</v>
      </c>
      <c r="K201" s="53">
        <v>0.1072961373390558</v>
      </c>
      <c r="L201" s="53">
        <v>0.17408906882591094</v>
      </c>
      <c r="M201" s="53">
        <v>0.25842696629213485</v>
      </c>
      <c r="N201" s="53">
        <v>0.15384615384615385</v>
      </c>
      <c r="O201" s="53">
        <v>0.1532567049808429</v>
      </c>
      <c r="P201" s="281">
        <f>IFERROR(SUMPRODUCT(I200:O200,I201:O201)/P200,0)</f>
        <v>0.20242424242424242</v>
      </c>
      <c r="Q201" s="53">
        <v>0.31111111111111112</v>
      </c>
      <c r="R201" s="53">
        <v>0.3155737704918033</v>
      </c>
      <c r="S201" s="53">
        <v>0.31707317073170732</v>
      </c>
      <c r="T201" s="53">
        <v>0.18584070796460178</v>
      </c>
      <c r="U201" s="53">
        <v>0.33526011560693642</v>
      </c>
      <c r="V201" s="53">
        <v>0.2119815668202765</v>
      </c>
      <c r="W201" s="53">
        <v>0.20967741935483872</v>
      </c>
      <c r="X201" s="281">
        <f>IFERROR(SUMPRODUCT(Q200:W200,Q201:W201)/X200,0)</f>
        <v>0.27027027027027029</v>
      </c>
      <c r="Y201" s="53">
        <v>0.28368794326241137</v>
      </c>
      <c r="Z201" s="53">
        <v>0.32706766917293234</v>
      </c>
      <c r="AA201" s="53">
        <v>0.17870722433460076</v>
      </c>
      <c r="AB201" s="53">
        <v>0.20306513409961685</v>
      </c>
      <c r="AC201" s="53">
        <v>0.21825396825396826</v>
      </c>
      <c r="AD201" s="53">
        <v>0.25531914893617019</v>
      </c>
      <c r="AE201" s="53">
        <v>0.18072289156626506</v>
      </c>
      <c r="AF201" s="281">
        <f>IFERROR(SUMPRODUCT(Y200:AE200,Y201:AE201)/AF200,0)</f>
        <v>0.23837902264600716</v>
      </c>
      <c r="AG201" s="53">
        <v>0.20399999999999999</v>
      </c>
      <c r="AH201" s="53">
        <v>0.24060150375939848</v>
      </c>
      <c r="AI201" s="53">
        <v>0.1889763779527559</v>
      </c>
      <c r="AJ201" s="53">
        <v>0.17050691244239632</v>
      </c>
      <c r="AK201" s="53">
        <v>0.30660377358490565</v>
      </c>
      <c r="AL201" s="53">
        <v>0.31333333333333335</v>
      </c>
      <c r="AM201" s="53">
        <v>0.32768361581920902</v>
      </c>
      <c r="AN201" s="281">
        <f>IFERROR(SUMPRODUCT(AG200:AM200,AG201:AM201)/AN200,0)</f>
        <v>0.24246395806028834</v>
      </c>
      <c r="AO201" s="53">
        <v>0.24774774774774774</v>
      </c>
      <c r="AP201" s="53">
        <v>0.20168067226890757</v>
      </c>
      <c r="AQ201" s="53">
        <v>0.23643410852713179</v>
      </c>
      <c r="AR201" s="53">
        <v>0.22594142259414227</v>
      </c>
      <c r="AS201" s="53">
        <v>0.26728110599078342</v>
      </c>
      <c r="AT201" s="53">
        <v>0.22282608695652173</v>
      </c>
      <c r="AU201" s="53">
        <v>0.13368983957219252</v>
      </c>
      <c r="AV201" s="281">
        <f>IFERROR(SUMPRODUCT(AO200:AU200,AO201:AU201)/AV200,0)</f>
        <v>0.22300140252454417</v>
      </c>
      <c r="AW201" s="53"/>
      <c r="AX201" s="53"/>
      <c r="AY201" s="53"/>
      <c r="AZ201" s="53"/>
      <c r="BA201" s="53"/>
      <c r="BB201" s="53"/>
      <c r="BC201" s="53"/>
      <c r="BD201" s="281">
        <f>IFERROR(SUMPRODUCT(AW200:BC200,AW201:BC201)/BD200,0)</f>
        <v>0</v>
      </c>
    </row>
    <row r="202" spans="1:56" outlineLevel="1" x14ac:dyDescent="0.2">
      <c r="A202" s="249"/>
      <c r="B202" s="249" t="s">
        <v>19</v>
      </c>
      <c r="C202" s="249"/>
      <c r="D202" s="249"/>
      <c r="E202" s="249"/>
      <c r="F202" s="249"/>
      <c r="G202" s="249"/>
      <c r="H202" s="249"/>
      <c r="I202" s="249"/>
      <c r="J202" s="249"/>
      <c r="K202" s="249"/>
      <c r="L202" s="249"/>
      <c r="M202" s="249"/>
      <c r="N202" s="249"/>
      <c r="O202" s="249"/>
      <c r="P202" s="249"/>
      <c r="Q202" s="249"/>
      <c r="R202" s="249"/>
      <c r="S202" s="249"/>
      <c r="T202" s="249"/>
      <c r="U202" s="249"/>
      <c r="V202" s="249"/>
      <c r="W202" s="249"/>
      <c r="X202" s="249"/>
      <c r="Y202" s="249"/>
      <c r="Z202" s="249"/>
      <c r="AA202" s="249"/>
      <c r="AB202" s="249"/>
      <c r="AC202" s="249"/>
      <c r="AD202" s="249"/>
      <c r="AE202" s="249"/>
      <c r="AF202" s="249"/>
      <c r="AG202" s="249"/>
      <c r="AH202" s="249"/>
      <c r="AI202" s="249"/>
      <c r="AJ202" s="249"/>
      <c r="AK202" s="249"/>
      <c r="AL202" s="249"/>
      <c r="AM202" s="249"/>
      <c r="AN202" s="249"/>
      <c r="AO202" s="249"/>
      <c r="AP202" s="249"/>
      <c r="AQ202" s="249"/>
      <c r="AR202" s="249"/>
      <c r="AS202" s="249"/>
      <c r="AT202" s="249"/>
      <c r="AU202" s="249"/>
      <c r="AV202" s="249"/>
      <c r="AW202" s="249"/>
      <c r="AX202" s="249"/>
      <c r="AY202" s="249"/>
      <c r="AZ202" s="249"/>
      <c r="BA202" s="249"/>
      <c r="BB202" s="249"/>
      <c r="BC202" s="249"/>
      <c r="BD202" s="249"/>
    </row>
    <row r="203" spans="1:56" outlineLevel="1" x14ac:dyDescent="0.2">
      <c r="C203">
        <v>1</v>
      </c>
      <c r="D203" t="s">
        <v>143</v>
      </c>
      <c r="H203" s="280">
        <f>SUMIF($I$3:$BD$3,$H$3,$I203:$BD203)</f>
        <v>0</v>
      </c>
      <c r="P203" s="280">
        <f>SUM(I203:O203)</f>
        <v>0</v>
      </c>
      <c r="X203" s="280">
        <f>SUM(Q203:W203)</f>
        <v>0</v>
      </c>
      <c r="AF203" s="280">
        <f>SUM(Y203:AE203)</f>
        <v>0</v>
      </c>
      <c r="AN203" s="280">
        <f>SUM(AG203:AM203)</f>
        <v>0</v>
      </c>
      <c r="AV203" s="280">
        <f>SUM(AO203:AU203)</f>
        <v>0</v>
      </c>
      <c r="BD203" s="280">
        <f>SUM(AW203:BC203)</f>
        <v>0</v>
      </c>
    </row>
    <row r="204" spans="1:56" outlineLevel="1" x14ac:dyDescent="0.2">
      <c r="C204">
        <v>2</v>
      </c>
      <c r="D204" t="s">
        <v>143</v>
      </c>
      <c r="H204" s="280">
        <f>SUMIF($I$3:$BD$3,$H$3,$I204:$BD204)</f>
        <v>0</v>
      </c>
      <c r="P204" s="280">
        <f>SUM(I204:O204)</f>
        <v>0</v>
      </c>
      <c r="X204" s="280">
        <f>SUM(Q204:W204)</f>
        <v>0</v>
      </c>
      <c r="AF204" s="280">
        <f>SUM(Y204:AE204)</f>
        <v>0</v>
      </c>
      <c r="AN204" s="280">
        <f>SUM(AG204:AM204)</f>
        <v>0</v>
      </c>
      <c r="AV204" s="280">
        <f>SUM(AO204:AU204)</f>
        <v>0</v>
      </c>
      <c r="BD204" s="280">
        <f>SUM(AW204:BC204)</f>
        <v>0</v>
      </c>
    </row>
    <row r="205" spans="1:56" outlineLevel="1" x14ac:dyDescent="0.2">
      <c r="C205">
        <v>3</v>
      </c>
      <c r="D205" t="s">
        <v>143</v>
      </c>
      <c r="H205" s="280">
        <f>SUMIF($I$3:$BD$3,$H$3,$I205:$BD205)</f>
        <v>0</v>
      </c>
      <c r="P205" s="280">
        <f>SUM(I205:O205)</f>
        <v>0</v>
      </c>
      <c r="X205" s="280">
        <f>SUM(Q205:W205)</f>
        <v>0</v>
      </c>
      <c r="AF205" s="280">
        <f>SUM(Y205:AE205)</f>
        <v>0</v>
      </c>
      <c r="AN205" s="280">
        <f>SUM(AG205:AM205)</f>
        <v>0</v>
      </c>
      <c r="AV205" s="280">
        <f>SUM(AO205:AU205)</f>
        <v>0</v>
      </c>
      <c r="BD205" s="280">
        <f>SUM(AW205:BC205)</f>
        <v>0</v>
      </c>
    </row>
    <row r="206" spans="1:56" outlineLevel="1" x14ac:dyDescent="0.2">
      <c r="C206">
        <v>4</v>
      </c>
      <c r="D206" t="s">
        <v>143</v>
      </c>
      <c r="H206" s="280">
        <f>SUMIF($I$3:$BD$3,$H$3,$I206:$BD206)</f>
        <v>0</v>
      </c>
      <c r="P206" s="280">
        <f>SUM(I206:O206)</f>
        <v>0</v>
      </c>
      <c r="X206" s="280">
        <f>SUM(Q206:W206)</f>
        <v>0</v>
      </c>
      <c r="AF206" s="280">
        <f>SUM(Y206:AE206)</f>
        <v>0</v>
      </c>
      <c r="AN206" s="280">
        <f>SUM(AG206:AM206)</f>
        <v>0</v>
      </c>
      <c r="AV206" s="280">
        <f>SUM(AO206:AU206)</f>
        <v>0</v>
      </c>
      <c r="BD206" s="280">
        <f>SUM(AW206:BC206)</f>
        <v>0</v>
      </c>
    </row>
    <row r="207" spans="1:56" outlineLevel="1" x14ac:dyDescent="0.2">
      <c r="C207">
        <v>5</v>
      </c>
      <c r="D207" t="s">
        <v>143</v>
      </c>
      <c r="H207" s="280">
        <f>SUMIF($I$3:$BD$3,$H$3,$I207:$BD207)</f>
        <v>0</v>
      </c>
      <c r="P207" s="280">
        <f>SUM(I207:O207)</f>
        <v>0</v>
      </c>
      <c r="X207" s="280">
        <f>SUM(Q207:W207)</f>
        <v>0</v>
      </c>
      <c r="AF207" s="280">
        <f>SUM(Y207:AE207)</f>
        <v>0</v>
      </c>
      <c r="AN207" s="280">
        <f>SUM(AG207:AM207)</f>
        <v>0</v>
      </c>
      <c r="AV207" s="280">
        <f>SUM(AO207:AU207)</f>
        <v>0</v>
      </c>
      <c r="BD207" s="280">
        <f>SUM(AW207:BC207)</f>
        <v>0</v>
      </c>
    </row>
    <row r="208" spans="1:56" outlineLevel="1" x14ac:dyDescent="0.2">
      <c r="C208" t="s">
        <v>174</v>
      </c>
      <c r="D208" t="s">
        <v>4</v>
      </c>
      <c r="H208" s="281">
        <f t="shared" ref="H208:AM208" si="143">IFERROR((H207-SUM(H203:H205))/SUM(H203:H207),0)</f>
        <v>0</v>
      </c>
      <c r="I208" s="53">
        <f t="shared" si="143"/>
        <v>0</v>
      </c>
      <c r="J208" s="53">
        <f t="shared" si="143"/>
        <v>0</v>
      </c>
      <c r="K208" s="53">
        <f t="shared" si="143"/>
        <v>0</v>
      </c>
      <c r="L208" s="53">
        <f t="shared" si="143"/>
        <v>0</v>
      </c>
      <c r="M208" s="53">
        <f t="shared" si="143"/>
        <v>0</v>
      </c>
      <c r="N208" s="53">
        <f t="shared" si="143"/>
        <v>0</v>
      </c>
      <c r="O208" s="53">
        <f t="shared" si="143"/>
        <v>0</v>
      </c>
      <c r="P208" s="281">
        <f t="shared" si="143"/>
        <v>0</v>
      </c>
      <c r="Q208" s="53">
        <f t="shared" si="143"/>
        <v>0</v>
      </c>
      <c r="R208" s="53">
        <f t="shared" si="143"/>
        <v>0</v>
      </c>
      <c r="S208" s="53">
        <f t="shared" si="143"/>
        <v>0</v>
      </c>
      <c r="T208" s="53">
        <f t="shared" si="143"/>
        <v>0</v>
      </c>
      <c r="U208" s="53">
        <f t="shared" si="143"/>
        <v>0</v>
      </c>
      <c r="V208" s="53">
        <f t="shared" si="143"/>
        <v>0</v>
      </c>
      <c r="W208" s="53">
        <f t="shared" si="143"/>
        <v>0</v>
      </c>
      <c r="X208" s="281">
        <f t="shared" si="143"/>
        <v>0</v>
      </c>
      <c r="Y208" s="53">
        <f t="shared" si="143"/>
        <v>0</v>
      </c>
      <c r="Z208" s="53">
        <f t="shared" si="143"/>
        <v>0</v>
      </c>
      <c r="AA208" s="53">
        <f t="shared" si="143"/>
        <v>0</v>
      </c>
      <c r="AB208" s="53">
        <f t="shared" si="143"/>
        <v>0</v>
      </c>
      <c r="AC208" s="53">
        <f t="shared" si="143"/>
        <v>0</v>
      </c>
      <c r="AD208" s="53">
        <f t="shared" si="143"/>
        <v>0</v>
      </c>
      <c r="AE208" s="53">
        <f t="shared" si="143"/>
        <v>0</v>
      </c>
      <c r="AF208" s="281">
        <f t="shared" si="143"/>
        <v>0</v>
      </c>
      <c r="AG208" s="53">
        <f t="shared" si="143"/>
        <v>0</v>
      </c>
      <c r="AH208" s="53">
        <f t="shared" si="143"/>
        <v>0</v>
      </c>
      <c r="AI208" s="53">
        <f t="shared" si="143"/>
        <v>0</v>
      </c>
      <c r="AJ208" s="53">
        <f t="shared" si="143"/>
        <v>0</v>
      </c>
      <c r="AK208" s="53">
        <f t="shared" si="143"/>
        <v>0</v>
      </c>
      <c r="AL208" s="53">
        <f t="shared" si="143"/>
        <v>0</v>
      </c>
      <c r="AM208" s="53">
        <f t="shared" si="143"/>
        <v>0</v>
      </c>
      <c r="AN208" s="281">
        <f t="shared" ref="AN208:BD208" si="144">IFERROR((AN207-SUM(AN203:AN205))/SUM(AN203:AN207),0)</f>
        <v>0</v>
      </c>
      <c r="AO208" s="53">
        <f t="shared" si="144"/>
        <v>0</v>
      </c>
      <c r="AP208" s="53">
        <f t="shared" si="144"/>
        <v>0</v>
      </c>
      <c r="AQ208" s="53">
        <f t="shared" si="144"/>
        <v>0</v>
      </c>
      <c r="AR208" s="53">
        <f t="shared" si="144"/>
        <v>0</v>
      </c>
      <c r="AS208" s="53">
        <f t="shared" si="144"/>
        <v>0</v>
      </c>
      <c r="AT208" s="53">
        <f t="shared" si="144"/>
        <v>0</v>
      </c>
      <c r="AU208" s="53">
        <f t="shared" si="144"/>
        <v>0</v>
      </c>
      <c r="AV208" s="281">
        <f t="shared" si="144"/>
        <v>0</v>
      </c>
      <c r="AW208" s="53">
        <f t="shared" si="144"/>
        <v>0</v>
      </c>
      <c r="AX208" s="53">
        <f t="shared" si="144"/>
        <v>0</v>
      </c>
      <c r="AY208" s="53">
        <f t="shared" si="144"/>
        <v>0</v>
      </c>
      <c r="AZ208" s="53">
        <f t="shared" si="144"/>
        <v>0</v>
      </c>
      <c r="BA208" s="53">
        <f t="shared" si="144"/>
        <v>0</v>
      </c>
      <c r="BB208" s="53">
        <f t="shared" si="144"/>
        <v>0</v>
      </c>
      <c r="BC208" s="53">
        <f t="shared" si="144"/>
        <v>0</v>
      </c>
      <c r="BD208" s="281">
        <f t="shared" si="144"/>
        <v>0</v>
      </c>
    </row>
    <row r="209" spans="1:56" outlineLevel="1" x14ac:dyDescent="0.2">
      <c r="C209" t="s">
        <v>194</v>
      </c>
      <c r="H209" s="280">
        <f>SUMIF($I$3:$BD$3,$H$3,$I209:$BD209)</f>
        <v>1683</v>
      </c>
      <c r="I209">
        <v>56</v>
      </c>
      <c r="J209">
        <v>60</v>
      </c>
      <c r="K209">
        <v>72</v>
      </c>
      <c r="L209">
        <v>66</v>
      </c>
      <c r="M209">
        <v>48</v>
      </c>
      <c r="N209">
        <v>59</v>
      </c>
      <c r="O209">
        <v>73</v>
      </c>
      <c r="P209" s="280">
        <f>SUM(I209:O209)</f>
        <v>434</v>
      </c>
      <c r="Q209">
        <v>53</v>
      </c>
      <c r="R209">
        <v>71</v>
      </c>
      <c r="S209">
        <v>68</v>
      </c>
      <c r="T209">
        <v>50</v>
      </c>
      <c r="U209">
        <v>41</v>
      </c>
      <c r="V209">
        <v>48</v>
      </c>
      <c r="W209">
        <v>61</v>
      </c>
      <c r="X209" s="280">
        <f>SUM(Q209:W209)</f>
        <v>392</v>
      </c>
      <c r="Y209">
        <v>62</v>
      </c>
      <c r="Z209">
        <v>53</v>
      </c>
      <c r="AA209">
        <v>42</v>
      </c>
      <c r="AB209">
        <v>79</v>
      </c>
      <c r="AC209">
        <v>70</v>
      </c>
      <c r="AD209">
        <v>56</v>
      </c>
      <c r="AE209">
        <v>46</v>
      </c>
      <c r="AF209" s="280">
        <f>SUM(Y209:AE209)</f>
        <v>408</v>
      </c>
      <c r="AG209">
        <v>44</v>
      </c>
      <c r="AH209">
        <v>75</v>
      </c>
      <c r="AI209">
        <v>54</v>
      </c>
      <c r="AJ209">
        <v>56</v>
      </c>
      <c r="AK209">
        <v>61</v>
      </c>
      <c r="AL209">
        <v>40</v>
      </c>
      <c r="AM209">
        <v>50</v>
      </c>
      <c r="AN209" s="280">
        <f>SUM(AG209:AM209)</f>
        <v>380</v>
      </c>
      <c r="AO209">
        <v>71</v>
      </c>
      <c r="AP209">
        <v>67</v>
      </c>
      <c r="AQ209">
        <v>58</v>
      </c>
      <c r="AR209">
        <v>52</v>
      </c>
      <c r="AS209">
        <v>45</v>
      </c>
      <c r="AT209">
        <v>34</v>
      </c>
      <c r="AU209">
        <v>44</v>
      </c>
      <c r="AV209" s="280">
        <f>SUM(AO209:AU209)</f>
        <v>371</v>
      </c>
      <c r="BD209" s="280">
        <f>SUM(AW209:BC209)</f>
        <v>0</v>
      </c>
    </row>
    <row r="210" spans="1:56" outlineLevel="1" x14ac:dyDescent="0.2">
      <c r="C210" t="s">
        <v>193</v>
      </c>
      <c r="H210" s="281">
        <f>IFERROR(H231/H209,0)</f>
        <v>0.26084373143196671</v>
      </c>
      <c r="I210" s="53">
        <v>0.32142857142857145</v>
      </c>
      <c r="J210" s="53">
        <v>0.38333333333333336</v>
      </c>
      <c r="K210" s="53">
        <v>0.375</v>
      </c>
      <c r="L210" s="53">
        <v>0.21212121212121213</v>
      </c>
      <c r="M210" s="53">
        <v>6.25E-2</v>
      </c>
      <c r="N210" s="53">
        <v>0.47457627118644069</v>
      </c>
      <c r="O210" s="53">
        <v>0.24657534246575341</v>
      </c>
      <c r="P210" s="281">
        <f>IFERROR(SUMPRODUCT(I209:O209,I210:O210)/P209,0)</f>
        <v>0.30184331797235026</v>
      </c>
      <c r="Q210" s="53">
        <v>9.4339622641509441E-2</v>
      </c>
      <c r="R210" s="53">
        <v>0.22535211267605634</v>
      </c>
      <c r="S210" s="53">
        <v>0.16176470588235295</v>
      </c>
      <c r="T210" s="53">
        <v>0.28000000000000003</v>
      </c>
      <c r="U210" s="53">
        <v>0.58536585365853655</v>
      </c>
      <c r="V210" s="53">
        <v>0.35416666666666669</v>
      </c>
      <c r="W210" s="53">
        <v>0.37704918032786883</v>
      </c>
      <c r="X210" s="281">
        <f>IFERROR(SUMPRODUCT(Q209:W209,Q210:W210)/X209,0)</f>
        <v>0.28061224489795916</v>
      </c>
      <c r="Y210" s="53">
        <v>0.38709677419354838</v>
      </c>
      <c r="Z210" s="53">
        <v>0.16981132075471697</v>
      </c>
      <c r="AA210" s="53">
        <v>0.2857142857142857</v>
      </c>
      <c r="AB210" s="53">
        <v>0.12658227848101267</v>
      </c>
      <c r="AC210" s="53">
        <v>0.27142857142857141</v>
      </c>
      <c r="AD210" s="53">
        <v>0.25</v>
      </c>
      <c r="AE210" s="53">
        <v>0.36956521739130432</v>
      </c>
      <c r="AF210" s="281">
        <f>IFERROR(SUMPRODUCT(Y209:AE209,Y210:AE210)/AF209,0)</f>
        <v>0.25735294117647056</v>
      </c>
      <c r="AG210" s="53">
        <v>0.11363636363636363</v>
      </c>
      <c r="AH210" s="53">
        <v>0.28000000000000003</v>
      </c>
      <c r="AI210" s="53">
        <v>0.16666666666666666</v>
      </c>
      <c r="AJ210" s="53">
        <v>0.125</v>
      </c>
      <c r="AK210" s="53">
        <v>0.16393442622950818</v>
      </c>
      <c r="AL210" s="53">
        <v>0.375</v>
      </c>
      <c r="AM210" s="53">
        <v>0.32</v>
      </c>
      <c r="AN210" s="281">
        <f>IFERROR(SUMPRODUCT(AG209:AM209,AG210:AM210)/AN209,0)</f>
        <v>0.21842105263157896</v>
      </c>
      <c r="AO210" s="53">
        <v>0.16901408450704225</v>
      </c>
      <c r="AP210" s="53">
        <v>0.37313432835820898</v>
      </c>
      <c r="AQ210" s="53">
        <v>0.41379310344827586</v>
      </c>
      <c r="AR210" s="53">
        <v>0.26923076923076922</v>
      </c>
      <c r="AS210" s="53">
        <v>0.13333333333333333</v>
      </c>
      <c r="AT210" s="53">
        <v>0.11764705882352941</v>
      </c>
      <c r="AU210" s="53">
        <v>0.22727272727272727</v>
      </c>
      <c r="AV210" s="281">
        <f>IFERROR(SUMPRODUCT(AO209:AU209,AO210:AU210)/AV209,0)</f>
        <v>0.2560646900269542</v>
      </c>
      <c r="AW210" s="53"/>
      <c r="AX210" s="53"/>
      <c r="AY210" s="53"/>
      <c r="AZ210" s="53"/>
      <c r="BA210" s="53"/>
      <c r="BB210" s="53"/>
      <c r="BC210" s="53"/>
      <c r="BD210" s="281">
        <f>IFERROR(SUMPRODUCT(AW209:BC209,AW210:BC210)/BD209,0)</f>
        <v>0</v>
      </c>
    </row>
    <row r="211" spans="1:56" outlineLevel="1" x14ac:dyDescent="0.2">
      <c r="A211" s="249"/>
      <c r="B211" s="249" t="s">
        <v>26</v>
      </c>
      <c r="C211" s="249"/>
      <c r="D211" s="249"/>
      <c r="E211" s="249"/>
      <c r="F211" s="249"/>
      <c r="G211" s="249"/>
      <c r="H211" s="249"/>
      <c r="I211" s="249"/>
      <c r="J211" s="249"/>
      <c r="K211" s="249"/>
      <c r="L211" s="249"/>
      <c r="M211" s="249"/>
      <c r="N211" s="249"/>
      <c r="O211" s="249"/>
      <c r="P211" s="249"/>
      <c r="Q211" s="249"/>
      <c r="R211" s="249"/>
      <c r="S211" s="249"/>
      <c r="T211" s="249"/>
      <c r="U211" s="249"/>
      <c r="V211" s="249"/>
      <c r="W211" s="249"/>
      <c r="X211" s="249"/>
      <c r="Y211" s="249"/>
      <c r="Z211" s="249"/>
      <c r="AA211" s="249"/>
      <c r="AB211" s="249"/>
      <c r="AC211" s="249"/>
      <c r="AD211" s="249"/>
      <c r="AE211" s="249"/>
      <c r="AF211" s="249"/>
      <c r="AG211" s="249"/>
      <c r="AH211" s="249"/>
      <c r="AI211" s="249"/>
      <c r="AJ211" s="249"/>
      <c r="AK211" s="249"/>
      <c r="AL211" s="249"/>
      <c r="AM211" s="249"/>
      <c r="AN211" s="249"/>
      <c r="AO211" s="249"/>
      <c r="AP211" s="249"/>
      <c r="AQ211" s="249"/>
      <c r="AR211" s="249"/>
      <c r="AS211" s="249"/>
      <c r="AT211" s="249"/>
      <c r="AU211" s="249"/>
      <c r="AV211" s="249"/>
      <c r="AW211" s="249"/>
      <c r="AX211" s="249"/>
      <c r="AY211" s="249"/>
      <c r="AZ211" s="249"/>
      <c r="BA211" s="249"/>
      <c r="BB211" s="249"/>
      <c r="BC211" s="249"/>
      <c r="BD211" s="249"/>
    </row>
    <row r="212" spans="1:56" outlineLevel="1" x14ac:dyDescent="0.2">
      <c r="C212">
        <v>1</v>
      </c>
      <c r="D212" t="s">
        <v>143</v>
      </c>
      <c r="H212" s="280">
        <f>SUMIF($I$3:$BD$3,$H$3,$I212:$BD212)</f>
        <v>0</v>
      </c>
      <c r="P212" s="280">
        <f>SUM(I212:O212)</f>
        <v>0</v>
      </c>
      <c r="X212" s="280">
        <f>SUM(Q212:W212)</f>
        <v>0</v>
      </c>
      <c r="AF212" s="280">
        <f>SUM(Y212:AE212)</f>
        <v>0</v>
      </c>
      <c r="AN212" s="280">
        <f>SUM(AG212:AM212)</f>
        <v>0</v>
      </c>
      <c r="AV212" s="280">
        <f>SUM(AO212:AU212)</f>
        <v>0</v>
      </c>
      <c r="BD212" s="280">
        <f>SUM(AW212:BC212)</f>
        <v>0</v>
      </c>
    </row>
    <row r="213" spans="1:56" outlineLevel="1" x14ac:dyDescent="0.2">
      <c r="C213">
        <v>2</v>
      </c>
      <c r="D213" t="s">
        <v>143</v>
      </c>
      <c r="H213" s="280">
        <f>SUMIF($I$3:$BD$3,$H$3,$I213:$BD213)</f>
        <v>0</v>
      </c>
      <c r="P213" s="280">
        <f>SUM(I213:O213)</f>
        <v>0</v>
      </c>
      <c r="X213" s="280">
        <f>SUM(Q213:W213)</f>
        <v>0</v>
      </c>
      <c r="AF213" s="280">
        <f>SUM(Y213:AE213)</f>
        <v>0</v>
      </c>
      <c r="AN213" s="280">
        <f>SUM(AG213:AM213)</f>
        <v>0</v>
      </c>
      <c r="AV213" s="280">
        <f>SUM(AO213:AU213)</f>
        <v>0</v>
      </c>
      <c r="BD213" s="280">
        <f>SUM(AW213:BC213)</f>
        <v>0</v>
      </c>
    </row>
    <row r="214" spans="1:56" outlineLevel="1" x14ac:dyDescent="0.2">
      <c r="C214">
        <v>3</v>
      </c>
      <c r="D214" t="s">
        <v>143</v>
      </c>
      <c r="H214" s="280">
        <f>SUMIF($I$3:$BD$3,$H$3,$I214:$BD214)</f>
        <v>0</v>
      </c>
      <c r="P214" s="280">
        <f>SUM(I214:O214)</f>
        <v>0</v>
      </c>
      <c r="X214" s="280">
        <f>SUM(Q214:W214)</f>
        <v>0</v>
      </c>
      <c r="AF214" s="280">
        <f>SUM(Y214:AE214)</f>
        <v>0</v>
      </c>
      <c r="AN214" s="280">
        <f>SUM(AG214:AM214)</f>
        <v>0</v>
      </c>
      <c r="AV214" s="280">
        <f>SUM(AO214:AU214)</f>
        <v>0</v>
      </c>
      <c r="BD214" s="280">
        <f>SUM(AW214:BC214)</f>
        <v>0</v>
      </c>
    </row>
    <row r="215" spans="1:56" outlineLevel="1" x14ac:dyDescent="0.2">
      <c r="C215">
        <v>4</v>
      </c>
      <c r="D215" t="s">
        <v>143</v>
      </c>
      <c r="H215" s="280">
        <f>SUMIF($I$3:$BD$3,$H$3,$I215:$BD215)</f>
        <v>0</v>
      </c>
      <c r="P215" s="280">
        <f>SUM(I215:O215)</f>
        <v>0</v>
      </c>
      <c r="X215" s="280">
        <f>SUM(Q215:W215)</f>
        <v>0</v>
      </c>
      <c r="AF215" s="280">
        <f>SUM(Y215:AE215)</f>
        <v>0</v>
      </c>
      <c r="AN215" s="280">
        <f>SUM(AG215:AM215)</f>
        <v>0</v>
      </c>
      <c r="AV215" s="280">
        <f>SUM(AO215:AU215)</f>
        <v>0</v>
      </c>
      <c r="BD215" s="280">
        <f>SUM(AW215:BC215)</f>
        <v>0</v>
      </c>
    </row>
    <row r="216" spans="1:56" outlineLevel="1" x14ac:dyDescent="0.2">
      <c r="C216">
        <v>5</v>
      </c>
      <c r="D216" t="s">
        <v>143</v>
      </c>
      <c r="H216" s="280">
        <f>SUMIF($I$3:$BD$3,$H$3,$I216:$BD216)</f>
        <v>0</v>
      </c>
      <c r="P216" s="280">
        <f>SUM(I216:O216)</f>
        <v>0</v>
      </c>
      <c r="X216" s="280">
        <f>SUM(Q216:W216)</f>
        <v>0</v>
      </c>
      <c r="AF216" s="280">
        <f>SUM(Y216:AE216)</f>
        <v>0</v>
      </c>
      <c r="AN216" s="280">
        <f>SUM(AG216:AM216)</f>
        <v>0</v>
      </c>
      <c r="AV216" s="280">
        <f>SUM(AO216:AU216)</f>
        <v>0</v>
      </c>
      <c r="BD216" s="280">
        <f>SUM(AW216:BC216)</f>
        <v>0</v>
      </c>
    </row>
    <row r="217" spans="1:56" outlineLevel="1" x14ac:dyDescent="0.2">
      <c r="C217" t="s">
        <v>174</v>
      </c>
      <c r="D217" t="s">
        <v>4</v>
      </c>
      <c r="H217" s="281">
        <f t="shared" ref="H217:AM217" si="145">IFERROR((H216-SUM(H212:H214))/SUM(H212:H216),0)</f>
        <v>0</v>
      </c>
      <c r="I217" s="53">
        <f t="shared" si="145"/>
        <v>0</v>
      </c>
      <c r="J217" s="53">
        <f t="shared" si="145"/>
        <v>0</v>
      </c>
      <c r="K217" s="53">
        <f t="shared" si="145"/>
        <v>0</v>
      </c>
      <c r="L217" s="53">
        <f t="shared" si="145"/>
        <v>0</v>
      </c>
      <c r="M217" s="53">
        <f t="shared" si="145"/>
        <v>0</v>
      </c>
      <c r="N217" s="53">
        <f t="shared" si="145"/>
        <v>0</v>
      </c>
      <c r="O217" s="53">
        <f t="shared" si="145"/>
        <v>0</v>
      </c>
      <c r="P217" s="281">
        <f t="shared" si="145"/>
        <v>0</v>
      </c>
      <c r="Q217" s="53">
        <f t="shared" si="145"/>
        <v>0</v>
      </c>
      <c r="R217" s="53">
        <f t="shared" si="145"/>
        <v>0</v>
      </c>
      <c r="S217" s="53">
        <f t="shared" si="145"/>
        <v>0</v>
      </c>
      <c r="T217" s="53">
        <f t="shared" si="145"/>
        <v>0</v>
      </c>
      <c r="U217" s="53">
        <f t="shared" si="145"/>
        <v>0</v>
      </c>
      <c r="V217" s="53">
        <f t="shared" si="145"/>
        <v>0</v>
      </c>
      <c r="W217" s="53">
        <f t="shared" si="145"/>
        <v>0</v>
      </c>
      <c r="X217" s="281">
        <f t="shared" si="145"/>
        <v>0</v>
      </c>
      <c r="Y217" s="53">
        <f t="shared" si="145"/>
        <v>0</v>
      </c>
      <c r="Z217" s="53">
        <f t="shared" si="145"/>
        <v>0</v>
      </c>
      <c r="AA217" s="53">
        <f t="shared" si="145"/>
        <v>0</v>
      </c>
      <c r="AB217" s="53">
        <f t="shared" si="145"/>
        <v>0</v>
      </c>
      <c r="AC217" s="53">
        <f t="shared" si="145"/>
        <v>0</v>
      </c>
      <c r="AD217" s="53">
        <f t="shared" si="145"/>
        <v>0</v>
      </c>
      <c r="AE217" s="53">
        <f t="shared" si="145"/>
        <v>0</v>
      </c>
      <c r="AF217" s="281">
        <f t="shared" si="145"/>
        <v>0</v>
      </c>
      <c r="AG217" s="53">
        <f t="shared" si="145"/>
        <v>0</v>
      </c>
      <c r="AH217" s="53">
        <f t="shared" si="145"/>
        <v>0</v>
      </c>
      <c r="AI217" s="53">
        <f t="shared" si="145"/>
        <v>0</v>
      </c>
      <c r="AJ217" s="53">
        <f t="shared" si="145"/>
        <v>0</v>
      </c>
      <c r="AK217" s="53">
        <f t="shared" si="145"/>
        <v>0</v>
      </c>
      <c r="AL217" s="53">
        <f t="shared" si="145"/>
        <v>0</v>
      </c>
      <c r="AM217" s="53">
        <f t="shared" si="145"/>
        <v>0</v>
      </c>
      <c r="AN217" s="281">
        <f t="shared" ref="AN217:BD217" si="146">IFERROR((AN216-SUM(AN212:AN214))/SUM(AN212:AN216),0)</f>
        <v>0</v>
      </c>
      <c r="AO217" s="53">
        <f t="shared" si="146"/>
        <v>0</v>
      </c>
      <c r="AP217" s="53">
        <f t="shared" si="146"/>
        <v>0</v>
      </c>
      <c r="AQ217" s="53">
        <f t="shared" si="146"/>
        <v>0</v>
      </c>
      <c r="AR217" s="53">
        <f t="shared" si="146"/>
        <v>0</v>
      </c>
      <c r="AS217" s="53">
        <f t="shared" si="146"/>
        <v>0</v>
      </c>
      <c r="AT217" s="53">
        <f t="shared" si="146"/>
        <v>0</v>
      </c>
      <c r="AU217" s="53">
        <f t="shared" si="146"/>
        <v>0</v>
      </c>
      <c r="AV217" s="281">
        <f t="shared" si="146"/>
        <v>0</v>
      </c>
      <c r="AW217" s="53">
        <f t="shared" si="146"/>
        <v>0</v>
      </c>
      <c r="AX217" s="53">
        <f t="shared" si="146"/>
        <v>0</v>
      </c>
      <c r="AY217" s="53">
        <f t="shared" si="146"/>
        <v>0</v>
      </c>
      <c r="AZ217" s="53">
        <f t="shared" si="146"/>
        <v>0</v>
      </c>
      <c r="BA217" s="53">
        <f t="shared" si="146"/>
        <v>0</v>
      </c>
      <c r="BB217" s="53">
        <f t="shared" si="146"/>
        <v>0</v>
      </c>
      <c r="BC217" s="53">
        <f t="shared" si="146"/>
        <v>0</v>
      </c>
      <c r="BD217" s="281">
        <f t="shared" si="146"/>
        <v>0</v>
      </c>
    </row>
    <row r="218" spans="1:56" outlineLevel="1" x14ac:dyDescent="0.2">
      <c r="C218" t="s">
        <v>194</v>
      </c>
      <c r="H218" s="280">
        <f>SUMIF($I$3:$BD$3,$H$3,$I218:$BD218)</f>
        <v>215</v>
      </c>
      <c r="I218">
        <v>4</v>
      </c>
      <c r="J218">
        <v>5</v>
      </c>
      <c r="K218">
        <v>4</v>
      </c>
      <c r="L218">
        <v>2</v>
      </c>
      <c r="M218">
        <v>3</v>
      </c>
      <c r="N218">
        <v>2</v>
      </c>
      <c r="O218">
        <v>3</v>
      </c>
      <c r="P218" s="280">
        <f>SUM(I218:O218)</f>
        <v>23</v>
      </c>
      <c r="Q218">
        <v>22</v>
      </c>
      <c r="R218">
        <v>10</v>
      </c>
      <c r="S218">
        <v>8</v>
      </c>
      <c r="T218">
        <v>10</v>
      </c>
      <c r="U218">
        <v>10</v>
      </c>
      <c r="V218">
        <v>1</v>
      </c>
      <c r="W218">
        <v>1</v>
      </c>
      <c r="X218" s="280">
        <f>SUM(Q218:W218)</f>
        <v>62</v>
      </c>
      <c r="Y218">
        <v>6</v>
      </c>
      <c r="Z218">
        <v>15</v>
      </c>
      <c r="AA218">
        <v>6</v>
      </c>
      <c r="AB218">
        <v>3</v>
      </c>
      <c r="AC218">
        <v>6</v>
      </c>
      <c r="AD218">
        <v>1</v>
      </c>
      <c r="AE218">
        <v>0</v>
      </c>
      <c r="AF218" s="280">
        <f>SUM(Y218:AE218)</f>
        <v>37</v>
      </c>
      <c r="AG218">
        <v>2</v>
      </c>
      <c r="AH218">
        <v>9</v>
      </c>
      <c r="AI218">
        <v>13</v>
      </c>
      <c r="AJ218">
        <v>19</v>
      </c>
      <c r="AK218">
        <v>25</v>
      </c>
      <c r="AL218">
        <v>1</v>
      </c>
      <c r="AM218">
        <v>0</v>
      </c>
      <c r="AN218" s="280">
        <f>SUM(AG218:AM218)</f>
        <v>69</v>
      </c>
      <c r="AO218">
        <v>13</v>
      </c>
      <c r="AP218">
        <v>1</v>
      </c>
      <c r="AQ218">
        <v>6</v>
      </c>
      <c r="AR218">
        <v>3</v>
      </c>
      <c r="AS218">
        <v>15</v>
      </c>
      <c r="AT218">
        <v>3</v>
      </c>
      <c r="AU218">
        <v>1</v>
      </c>
      <c r="AV218" s="280">
        <f>SUM(AO218:AU218)</f>
        <v>42</v>
      </c>
      <c r="BD218" s="280">
        <f>SUM(AW218:BC218)</f>
        <v>0</v>
      </c>
    </row>
    <row r="219" spans="1:56" outlineLevel="1" x14ac:dyDescent="0.2">
      <c r="C219" t="s">
        <v>193</v>
      </c>
      <c r="H219" s="281">
        <f>IFERROR(H232/H218,0)</f>
        <v>0.4</v>
      </c>
      <c r="I219" s="53">
        <v>0.25</v>
      </c>
      <c r="J219" s="53">
        <v>0.6</v>
      </c>
      <c r="K219" s="53">
        <v>-0.25</v>
      </c>
      <c r="L219" s="53">
        <v>1</v>
      </c>
      <c r="M219" s="53">
        <v>0.33333333333333331</v>
      </c>
      <c r="N219" s="53">
        <v>-0.5</v>
      </c>
      <c r="O219" s="53">
        <v>0.33333333333333331</v>
      </c>
      <c r="P219" s="281">
        <f>IFERROR(SUMPRODUCT(I218:O218,I219:O219)/P218,0)</f>
        <v>0.2608695652173913</v>
      </c>
      <c r="Q219" s="53">
        <v>0.40909090909090912</v>
      </c>
      <c r="R219" s="53">
        <v>0.6</v>
      </c>
      <c r="S219" s="53">
        <v>0.75</v>
      </c>
      <c r="T219" s="53">
        <v>0.6</v>
      </c>
      <c r="U219" s="53">
        <v>0.1</v>
      </c>
      <c r="V219" s="53">
        <v>1</v>
      </c>
      <c r="W219" s="53">
        <v>1</v>
      </c>
      <c r="X219" s="281">
        <f>IFERROR(SUMPRODUCT(Q218:W218,Q219:W219)/X218,0)</f>
        <v>0.4838709677419355</v>
      </c>
      <c r="Y219" s="53">
        <v>-0.33333333333333331</v>
      </c>
      <c r="Z219" s="53">
        <v>0.4</v>
      </c>
      <c r="AA219" s="53">
        <v>0.33333333333333331</v>
      </c>
      <c r="AB219" s="53">
        <v>-1</v>
      </c>
      <c r="AC219" s="53">
        <v>0.5</v>
      </c>
      <c r="AD219" s="53">
        <v>0</v>
      </c>
      <c r="AE219" s="53">
        <v>0</v>
      </c>
      <c r="AF219" s="281">
        <f>IFERROR(SUMPRODUCT(Y218:AE218,Y219:AE219)/AF218,0)</f>
        <v>0.16216216216216217</v>
      </c>
      <c r="AG219" s="53">
        <v>-1</v>
      </c>
      <c r="AH219" s="53">
        <v>0.44444444444444442</v>
      </c>
      <c r="AI219" s="53">
        <v>0.15384615384615385</v>
      </c>
      <c r="AJ219" s="53">
        <v>0.42105263157894735</v>
      </c>
      <c r="AK219" s="53">
        <v>0.52</v>
      </c>
      <c r="AL219" s="53">
        <v>1</v>
      </c>
      <c r="AM219" s="53">
        <v>0</v>
      </c>
      <c r="AN219" s="281">
        <f>IFERROR(SUMPRODUCT(AG218:AM218,AG219:AM219)/AN218,0)</f>
        <v>0.37681159420289856</v>
      </c>
      <c r="AO219" s="53">
        <v>0.76923076923076927</v>
      </c>
      <c r="AP219" s="53">
        <v>-1</v>
      </c>
      <c r="AQ219" s="53">
        <v>1</v>
      </c>
      <c r="AR219" s="53">
        <v>1</v>
      </c>
      <c r="AS219" s="53">
        <v>0.4</v>
      </c>
      <c r="AT219" s="53">
        <v>0.33333333333333331</v>
      </c>
      <c r="AU219" s="53">
        <v>-1</v>
      </c>
      <c r="AV219" s="281">
        <f>IFERROR(SUMPRODUCT(AO218:AU218,AO219:AU219)/AV218,0)</f>
        <v>0.5714285714285714</v>
      </c>
      <c r="AW219" s="53"/>
      <c r="AX219" s="53"/>
      <c r="AY219" s="53"/>
      <c r="AZ219" s="53"/>
      <c r="BA219" s="53"/>
      <c r="BB219" s="53"/>
      <c r="BC219" s="53"/>
      <c r="BD219" s="281">
        <f>IFERROR(SUMPRODUCT(AW218:BC218,AW219:BC219)/BD218,0)</f>
        <v>0</v>
      </c>
    </row>
    <row r="220" spans="1:56" outlineLevel="1" x14ac:dyDescent="0.2">
      <c r="A220" s="249"/>
      <c r="B220" s="249" t="s">
        <v>150</v>
      </c>
      <c r="C220" s="249"/>
      <c r="D220" s="249"/>
      <c r="E220" s="249"/>
      <c r="F220" s="249"/>
      <c r="G220" s="249"/>
      <c r="H220" s="249"/>
      <c r="I220" s="249"/>
      <c r="J220" s="249"/>
      <c r="K220" s="249"/>
      <c r="L220" s="249"/>
      <c r="M220" s="249"/>
      <c r="N220" s="249"/>
      <c r="O220" s="249"/>
      <c r="P220" s="249"/>
      <c r="Q220" s="249"/>
      <c r="R220" s="249"/>
      <c r="S220" s="249"/>
      <c r="T220" s="249"/>
      <c r="U220" s="249"/>
      <c r="V220" s="249"/>
      <c r="W220" s="249"/>
      <c r="X220" s="249"/>
      <c r="Y220" s="249"/>
      <c r="Z220" s="249"/>
      <c r="AA220" s="249"/>
      <c r="AB220" s="249"/>
      <c r="AC220" s="249"/>
      <c r="AD220" s="249"/>
      <c r="AE220" s="249"/>
      <c r="AF220" s="249"/>
      <c r="AG220" s="249"/>
      <c r="AH220" s="249"/>
      <c r="AI220" s="249"/>
      <c r="AJ220" s="249"/>
      <c r="AK220" s="249"/>
      <c r="AL220" s="249"/>
      <c r="AM220" s="249"/>
      <c r="AN220" s="249"/>
      <c r="AO220" s="249"/>
      <c r="AP220" s="249"/>
      <c r="AQ220" s="249"/>
      <c r="AR220" s="249"/>
      <c r="AS220" s="249"/>
      <c r="AT220" s="249"/>
      <c r="AU220" s="249"/>
      <c r="AV220" s="249"/>
      <c r="AW220" s="249"/>
      <c r="AX220" s="249"/>
      <c r="AY220" s="249"/>
      <c r="AZ220" s="249"/>
      <c r="BA220" s="249"/>
      <c r="BB220" s="249"/>
      <c r="BC220" s="249"/>
      <c r="BD220" s="249"/>
    </row>
    <row r="221" spans="1:56" outlineLevel="1" x14ac:dyDescent="0.2">
      <c r="C221">
        <v>1</v>
      </c>
      <c r="D221" t="s">
        <v>143</v>
      </c>
      <c r="H221" s="280">
        <f>SUMIF($I$3:$BD$3,$H$3,$I221:$BD221)</f>
        <v>0</v>
      </c>
      <c r="P221" s="280">
        <f>SUM(I221:O221)</f>
        <v>0</v>
      </c>
      <c r="X221" s="280">
        <f>SUM(Q221:W221)</f>
        <v>0</v>
      </c>
      <c r="AF221" s="280">
        <f>SUM(Y221:AE221)</f>
        <v>0</v>
      </c>
      <c r="AN221" s="280">
        <f>SUM(AG221:AM221)</f>
        <v>0</v>
      </c>
      <c r="AV221" s="280">
        <f>SUM(AO221:AU221)</f>
        <v>0</v>
      </c>
      <c r="BD221" s="280">
        <f>SUM(AW221:BC221)</f>
        <v>0</v>
      </c>
    </row>
    <row r="222" spans="1:56" outlineLevel="1" x14ac:dyDescent="0.2">
      <c r="C222">
        <v>2</v>
      </c>
      <c r="D222" t="s">
        <v>143</v>
      </c>
      <c r="H222" s="280">
        <f>SUMIF($I$3:$BD$3,$H$3,$I222:$BD222)</f>
        <v>0</v>
      </c>
      <c r="P222" s="280">
        <f>SUM(I222:O222)</f>
        <v>0</v>
      </c>
      <c r="X222" s="280">
        <f>SUM(Q222:W222)</f>
        <v>0</v>
      </c>
      <c r="AF222" s="280">
        <f>SUM(Y222:AE222)</f>
        <v>0</v>
      </c>
      <c r="AN222" s="280">
        <f>SUM(AG222:AM222)</f>
        <v>0</v>
      </c>
      <c r="AV222" s="280">
        <f>SUM(AO222:AU222)</f>
        <v>0</v>
      </c>
      <c r="BD222" s="280">
        <f>SUM(AW222:BC222)</f>
        <v>0</v>
      </c>
    </row>
    <row r="223" spans="1:56" outlineLevel="1" x14ac:dyDescent="0.2">
      <c r="C223">
        <v>3</v>
      </c>
      <c r="D223" t="s">
        <v>143</v>
      </c>
      <c r="H223" s="280">
        <f>SUMIF($I$3:$BD$3,$H$3,$I223:$BD223)</f>
        <v>0</v>
      </c>
      <c r="P223" s="280">
        <f>SUM(I223:O223)</f>
        <v>0</v>
      </c>
      <c r="X223" s="280">
        <f>SUM(Q223:W223)</f>
        <v>0</v>
      </c>
      <c r="AF223" s="280">
        <f>SUM(Y223:AE223)</f>
        <v>0</v>
      </c>
      <c r="AN223" s="280">
        <f>SUM(AG223:AM223)</f>
        <v>0</v>
      </c>
      <c r="AV223" s="280">
        <f>SUM(AO223:AU223)</f>
        <v>0</v>
      </c>
      <c r="BD223" s="280">
        <f>SUM(AW223:BC223)</f>
        <v>0</v>
      </c>
    </row>
    <row r="224" spans="1:56" outlineLevel="1" x14ac:dyDescent="0.2">
      <c r="C224">
        <v>4</v>
      </c>
      <c r="D224" t="s">
        <v>143</v>
      </c>
      <c r="H224" s="280">
        <f>SUMIF($I$3:$BD$3,$H$3,$I224:$BD224)</f>
        <v>0</v>
      </c>
      <c r="P224" s="280">
        <f>SUM(I224:O224)</f>
        <v>0</v>
      </c>
      <c r="X224" s="280">
        <f>SUM(Q224:W224)</f>
        <v>0</v>
      </c>
      <c r="AF224" s="280">
        <f>SUM(Y224:AE224)</f>
        <v>0</v>
      </c>
      <c r="AN224" s="280">
        <f>SUM(AG224:AM224)</f>
        <v>0</v>
      </c>
      <c r="AV224" s="280">
        <f>SUM(AO224:AU224)</f>
        <v>0</v>
      </c>
      <c r="BD224" s="280">
        <f>SUM(AW224:BC224)</f>
        <v>0</v>
      </c>
    </row>
    <row r="225" spans="1:56" outlineLevel="1" x14ac:dyDescent="0.2">
      <c r="C225">
        <v>5</v>
      </c>
      <c r="D225" t="s">
        <v>143</v>
      </c>
      <c r="H225" s="280">
        <f>SUMIF($I$3:$BD$3,$H$3,$I225:$BD225)</f>
        <v>0</v>
      </c>
      <c r="P225" s="280">
        <f>SUM(I225:O225)</f>
        <v>0</v>
      </c>
      <c r="X225" s="280">
        <f>SUM(Q225:W225)</f>
        <v>0</v>
      </c>
      <c r="AF225" s="280">
        <f>SUM(Y225:AE225)</f>
        <v>0</v>
      </c>
      <c r="AN225" s="280">
        <f>SUM(AG225:AM225)</f>
        <v>0</v>
      </c>
      <c r="AV225" s="280">
        <f>SUM(AO225:AU225)</f>
        <v>0</v>
      </c>
      <c r="BD225" s="280">
        <f>SUM(AW225:BC225)</f>
        <v>0</v>
      </c>
    </row>
    <row r="226" spans="1:56" outlineLevel="1" x14ac:dyDescent="0.2">
      <c r="C226" t="s">
        <v>174</v>
      </c>
      <c r="D226" t="s">
        <v>4</v>
      </c>
      <c r="H226" s="281">
        <f t="shared" ref="H226:AM226" si="147">IFERROR((H225-SUM(H221:H223))/SUM(H221:H225),0)</f>
        <v>0</v>
      </c>
      <c r="I226" s="53">
        <f t="shared" si="147"/>
        <v>0</v>
      </c>
      <c r="J226" s="53">
        <f t="shared" si="147"/>
        <v>0</v>
      </c>
      <c r="K226" s="53">
        <f t="shared" si="147"/>
        <v>0</v>
      </c>
      <c r="L226" s="53">
        <f t="shared" si="147"/>
        <v>0</v>
      </c>
      <c r="M226" s="53">
        <f t="shared" si="147"/>
        <v>0</v>
      </c>
      <c r="N226" s="53">
        <f t="shared" si="147"/>
        <v>0</v>
      </c>
      <c r="O226" s="53">
        <f t="shared" si="147"/>
        <v>0</v>
      </c>
      <c r="P226" s="281">
        <f t="shared" si="147"/>
        <v>0</v>
      </c>
      <c r="Q226" s="53">
        <f t="shared" si="147"/>
        <v>0</v>
      </c>
      <c r="R226" s="53">
        <f t="shared" si="147"/>
        <v>0</v>
      </c>
      <c r="S226" s="53">
        <f t="shared" si="147"/>
        <v>0</v>
      </c>
      <c r="T226" s="53">
        <f t="shared" si="147"/>
        <v>0</v>
      </c>
      <c r="U226" s="53">
        <f t="shared" si="147"/>
        <v>0</v>
      </c>
      <c r="V226" s="53">
        <f t="shared" si="147"/>
        <v>0</v>
      </c>
      <c r="W226" s="53">
        <f t="shared" si="147"/>
        <v>0</v>
      </c>
      <c r="X226" s="281">
        <f t="shared" si="147"/>
        <v>0</v>
      </c>
      <c r="Y226" s="53">
        <f t="shared" si="147"/>
        <v>0</v>
      </c>
      <c r="Z226" s="53">
        <f t="shared" si="147"/>
        <v>0</v>
      </c>
      <c r="AA226" s="53">
        <f t="shared" si="147"/>
        <v>0</v>
      </c>
      <c r="AB226" s="53">
        <f t="shared" si="147"/>
        <v>0</v>
      </c>
      <c r="AC226" s="53">
        <f t="shared" si="147"/>
        <v>0</v>
      </c>
      <c r="AD226" s="53">
        <f t="shared" si="147"/>
        <v>0</v>
      </c>
      <c r="AE226" s="53">
        <f t="shared" si="147"/>
        <v>0</v>
      </c>
      <c r="AF226" s="281">
        <f t="shared" si="147"/>
        <v>0</v>
      </c>
      <c r="AG226" s="53">
        <f t="shared" si="147"/>
        <v>0</v>
      </c>
      <c r="AH226" s="53">
        <f t="shared" si="147"/>
        <v>0</v>
      </c>
      <c r="AI226" s="53">
        <f t="shared" si="147"/>
        <v>0</v>
      </c>
      <c r="AJ226" s="53">
        <f t="shared" si="147"/>
        <v>0</v>
      </c>
      <c r="AK226" s="53">
        <f t="shared" si="147"/>
        <v>0</v>
      </c>
      <c r="AL226" s="53">
        <f t="shared" si="147"/>
        <v>0</v>
      </c>
      <c r="AM226" s="53">
        <f t="shared" si="147"/>
        <v>0</v>
      </c>
      <c r="AN226" s="281">
        <f t="shared" ref="AN226:BD226" si="148">IFERROR((AN225-SUM(AN221:AN223))/SUM(AN221:AN225),0)</f>
        <v>0</v>
      </c>
      <c r="AO226" s="53">
        <f t="shared" si="148"/>
        <v>0</v>
      </c>
      <c r="AP226" s="53">
        <f t="shared" si="148"/>
        <v>0</v>
      </c>
      <c r="AQ226" s="53">
        <f t="shared" si="148"/>
        <v>0</v>
      </c>
      <c r="AR226" s="53">
        <f t="shared" si="148"/>
        <v>0</v>
      </c>
      <c r="AS226" s="53">
        <f t="shared" si="148"/>
        <v>0</v>
      </c>
      <c r="AT226" s="53">
        <f t="shared" si="148"/>
        <v>0</v>
      </c>
      <c r="AU226" s="53">
        <f t="shared" si="148"/>
        <v>0</v>
      </c>
      <c r="AV226" s="281">
        <f t="shared" si="148"/>
        <v>0</v>
      </c>
      <c r="AW226" s="53">
        <f t="shared" si="148"/>
        <v>0</v>
      </c>
      <c r="AX226" s="53">
        <f t="shared" si="148"/>
        <v>0</v>
      </c>
      <c r="AY226" s="53">
        <f t="shared" si="148"/>
        <v>0</v>
      </c>
      <c r="AZ226" s="53">
        <f t="shared" si="148"/>
        <v>0</v>
      </c>
      <c r="BA226" s="53">
        <f t="shared" si="148"/>
        <v>0</v>
      </c>
      <c r="BB226" s="53">
        <f t="shared" si="148"/>
        <v>0</v>
      </c>
      <c r="BC226" s="53">
        <f t="shared" si="148"/>
        <v>0</v>
      </c>
      <c r="BD226" s="281">
        <f t="shared" si="148"/>
        <v>0</v>
      </c>
    </row>
    <row r="227" spans="1:56" outlineLevel="1" x14ac:dyDescent="0.2">
      <c r="C227" t="s">
        <v>194</v>
      </c>
      <c r="H227" s="280">
        <f>SUMIF($I$3:$BD$3,$H$3,$I227:$BD227)</f>
        <v>1094</v>
      </c>
      <c r="I227">
        <v>31</v>
      </c>
      <c r="J227">
        <v>31</v>
      </c>
      <c r="K227">
        <v>32</v>
      </c>
      <c r="L227">
        <v>35</v>
      </c>
      <c r="M227">
        <v>39</v>
      </c>
      <c r="N227">
        <v>57</v>
      </c>
      <c r="O227">
        <v>34</v>
      </c>
      <c r="P227" s="280">
        <f>SUM(I227:O227)</f>
        <v>259</v>
      </c>
      <c r="Q227">
        <v>34</v>
      </c>
      <c r="R227">
        <v>26</v>
      </c>
      <c r="S227">
        <v>43</v>
      </c>
      <c r="T227">
        <v>43</v>
      </c>
      <c r="U227">
        <v>16</v>
      </c>
      <c r="V227">
        <v>43</v>
      </c>
      <c r="W227">
        <v>26</v>
      </c>
      <c r="X227" s="280">
        <f>SUM(Q227:W227)</f>
        <v>231</v>
      </c>
      <c r="Y227">
        <v>35</v>
      </c>
      <c r="Z227">
        <v>29</v>
      </c>
      <c r="AA227">
        <v>34</v>
      </c>
      <c r="AB227">
        <v>31</v>
      </c>
      <c r="AC227">
        <v>39</v>
      </c>
      <c r="AD227">
        <v>45</v>
      </c>
      <c r="AE227">
        <v>29</v>
      </c>
      <c r="AF227" s="280">
        <f>SUM(Y227:AE227)</f>
        <v>242</v>
      </c>
      <c r="AG227">
        <v>28</v>
      </c>
      <c r="AH227">
        <v>39</v>
      </c>
      <c r="AI227">
        <v>62</v>
      </c>
      <c r="AJ227">
        <v>39</v>
      </c>
      <c r="AK227">
        <v>45</v>
      </c>
      <c r="AL227">
        <v>38</v>
      </c>
      <c r="AM227">
        <v>34</v>
      </c>
      <c r="AN227" s="280">
        <f>SUM(AG227:AM227)</f>
        <v>285</v>
      </c>
      <c r="AO227">
        <v>34</v>
      </c>
      <c r="AP227">
        <v>39</v>
      </c>
      <c r="AQ227">
        <v>24</v>
      </c>
      <c r="AR227">
        <v>26</v>
      </c>
      <c r="AS227">
        <v>45</v>
      </c>
      <c r="AT227">
        <v>40</v>
      </c>
      <c r="AU227">
        <v>37</v>
      </c>
      <c r="AV227" s="280">
        <f>SUM(AO227:AU227)</f>
        <v>245</v>
      </c>
      <c r="BD227" s="280">
        <f>SUM(AW227:BC227)</f>
        <v>0</v>
      </c>
    </row>
    <row r="228" spans="1:56" outlineLevel="1" x14ac:dyDescent="0.2">
      <c r="C228" t="s">
        <v>193</v>
      </c>
      <c r="H228" s="281">
        <f>IFERROR(H233/H227,0)</f>
        <v>0.47349177330895797</v>
      </c>
      <c r="I228" s="53">
        <v>0.41935483870967744</v>
      </c>
      <c r="J228" s="53">
        <v>0.58064516129032262</v>
      </c>
      <c r="K228" s="53">
        <v>0.5625</v>
      </c>
      <c r="L228" s="53">
        <v>0.65714285714285714</v>
      </c>
      <c r="M228" s="53">
        <v>0.51282051282051277</v>
      </c>
      <c r="N228" s="53">
        <v>0.2807017543859649</v>
      </c>
      <c r="O228" s="53">
        <v>0.61764705882352944</v>
      </c>
      <c r="P228" s="281">
        <f>IFERROR(SUMPRODUCT(I227:O227,I228:O228)/P227,0)</f>
        <v>0.49806949806949807</v>
      </c>
      <c r="Q228" s="53">
        <v>0.58823529411764708</v>
      </c>
      <c r="R228" s="53">
        <v>0.30769230769230771</v>
      </c>
      <c r="S228" s="53">
        <v>0.23255813953488372</v>
      </c>
      <c r="T228" s="53">
        <v>0.2558139534883721</v>
      </c>
      <c r="U228" s="53">
        <v>0.5625</v>
      </c>
      <c r="V228" s="53">
        <v>0.34883720930232559</v>
      </c>
      <c r="W228" s="53">
        <v>0.5</v>
      </c>
      <c r="X228" s="281">
        <f>IFERROR(SUMPRODUCT(Q227:W227,Q228:W228)/X227,0)</f>
        <v>0.37229437229437229</v>
      </c>
      <c r="Y228" s="53">
        <v>0.31428571428571428</v>
      </c>
      <c r="Z228" s="53">
        <v>0.2413793103448276</v>
      </c>
      <c r="AA228" s="53">
        <v>0.58823529411764708</v>
      </c>
      <c r="AB228" s="53">
        <v>0.61290322580645162</v>
      </c>
      <c r="AC228" s="53">
        <v>0.69230769230769229</v>
      </c>
      <c r="AD228" s="53">
        <v>0.46666666666666667</v>
      </c>
      <c r="AE228" s="53">
        <v>0.51724137931034486</v>
      </c>
      <c r="AF228" s="281">
        <f>IFERROR(SUMPRODUCT(Y227:AE227,Y228:AE228)/AF227,0)</f>
        <v>0.49586776859504134</v>
      </c>
      <c r="AG228" s="53">
        <v>0.4642857142857143</v>
      </c>
      <c r="AH228" s="53">
        <v>0.48717948717948717</v>
      </c>
      <c r="AI228" s="53">
        <v>0.25806451612903225</v>
      </c>
      <c r="AJ228" s="53">
        <v>0.51282051282051277</v>
      </c>
      <c r="AK228" s="53">
        <v>0.77777777777777779</v>
      </c>
      <c r="AL228" s="53">
        <v>0.47368421052631576</v>
      </c>
      <c r="AM228" s="53">
        <v>0.61764705882352944</v>
      </c>
      <c r="AN228" s="281">
        <f>IFERROR(SUMPRODUCT(AG227:AM227,AG228:AM228)/AN227,0)</f>
        <v>0.49824561403508771</v>
      </c>
      <c r="AO228" s="53">
        <v>0.52941176470588236</v>
      </c>
      <c r="AP228" s="53">
        <v>0.71794871794871795</v>
      </c>
      <c r="AQ228" s="53">
        <v>0.58333333333333337</v>
      </c>
      <c r="AR228" s="53">
        <v>0.53846153846153844</v>
      </c>
      <c r="AS228" s="53">
        <v>0.48888888888888887</v>
      </c>
      <c r="AT228" s="53">
        <v>0.42499999999999999</v>
      </c>
      <c r="AU228" s="53">
        <v>0.54054054054054057</v>
      </c>
      <c r="AV228" s="281">
        <f>IFERROR(SUMPRODUCT(AO227:AU227,AO228:AU228)/AV227,0)</f>
        <v>0.54285714285714282</v>
      </c>
      <c r="AW228" s="53"/>
      <c r="AX228" s="53"/>
      <c r="AY228" s="53"/>
      <c r="AZ228" s="53"/>
      <c r="BA228" s="53"/>
      <c r="BB228" s="53"/>
      <c r="BC228" s="53"/>
      <c r="BD228" s="281">
        <f>IFERROR(SUMPRODUCT(AW227:BC227,AW228:BC228)/BD227,0)</f>
        <v>0</v>
      </c>
    </row>
    <row r="229" spans="1:56" outlineLevel="1" x14ac:dyDescent="0.2">
      <c r="A229" s="249"/>
      <c r="B229" s="249"/>
      <c r="C229" s="249"/>
      <c r="D229" s="249"/>
      <c r="E229" s="249"/>
      <c r="F229" s="249"/>
      <c r="G229" s="249"/>
      <c r="H229" s="249"/>
      <c r="I229" s="249"/>
      <c r="J229" s="249"/>
      <c r="K229" s="249"/>
      <c r="L229" s="249"/>
      <c r="M229" s="249"/>
      <c r="N229" s="249"/>
      <c r="O229" s="249"/>
      <c r="P229" s="249"/>
      <c r="Q229" s="249"/>
      <c r="R229" s="249"/>
      <c r="S229" s="249"/>
      <c r="T229" s="249"/>
      <c r="U229" s="249"/>
      <c r="V229" s="249"/>
      <c r="W229" s="249"/>
      <c r="X229" s="249"/>
      <c r="Y229" s="249"/>
      <c r="Z229" s="249"/>
      <c r="AA229" s="249"/>
      <c r="AB229" s="249"/>
      <c r="AC229" s="249"/>
      <c r="AD229" s="249"/>
      <c r="AE229" s="249"/>
      <c r="AF229" s="249"/>
      <c r="AG229" s="249"/>
      <c r="AH229" s="249"/>
      <c r="AI229" s="249"/>
      <c r="AJ229" s="249"/>
      <c r="AK229" s="249"/>
      <c r="AL229" s="249"/>
      <c r="AM229" s="249"/>
      <c r="AN229" s="249"/>
      <c r="AO229" s="249"/>
      <c r="AP229" s="249"/>
      <c r="AQ229" s="249"/>
      <c r="AR229" s="249"/>
      <c r="AS229" s="249"/>
      <c r="AT229" s="249"/>
      <c r="AU229" s="249"/>
      <c r="AV229" s="249"/>
      <c r="AW229" s="249"/>
      <c r="AX229" s="249"/>
      <c r="AY229" s="249"/>
      <c r="AZ229" s="249"/>
      <c r="BA229" s="249"/>
      <c r="BB229" s="249"/>
      <c r="BC229" s="249"/>
      <c r="BD229" s="249"/>
    </row>
    <row r="230" spans="1:56" hidden="1" outlineLevel="2" x14ac:dyDescent="0.2">
      <c r="B230" t="s">
        <v>195</v>
      </c>
      <c r="C230" t="s">
        <v>196</v>
      </c>
      <c r="H230" s="284">
        <f>SUMIF($I$3:$BD$3,$H$3,$I230:$BD230)</f>
        <v>1564</v>
      </c>
      <c r="I230" s="120">
        <f>I200*I201</f>
        <v>59</v>
      </c>
      <c r="J230" s="120">
        <f t="shared" ref="J230:O230" si="149">J200*J201</f>
        <v>72</v>
      </c>
      <c r="K230" s="120">
        <f t="shared" si="149"/>
        <v>25</v>
      </c>
      <c r="L230" s="120">
        <f t="shared" si="149"/>
        <v>43</v>
      </c>
      <c r="M230" s="120">
        <f t="shared" si="149"/>
        <v>69</v>
      </c>
      <c r="N230" s="120">
        <f t="shared" si="149"/>
        <v>26</v>
      </c>
      <c r="O230" s="120">
        <f t="shared" si="149"/>
        <v>40</v>
      </c>
      <c r="P230" s="280"/>
      <c r="Q230" s="120">
        <f t="shared" ref="Q230:W230" si="150">Q200*Q201</f>
        <v>70</v>
      </c>
      <c r="R230" s="120">
        <f t="shared" si="150"/>
        <v>77</v>
      </c>
      <c r="S230" s="120">
        <f t="shared" si="150"/>
        <v>78</v>
      </c>
      <c r="T230" s="120">
        <f t="shared" si="150"/>
        <v>42</v>
      </c>
      <c r="U230" s="120">
        <f t="shared" si="150"/>
        <v>58</v>
      </c>
      <c r="V230" s="120">
        <f t="shared" si="150"/>
        <v>46</v>
      </c>
      <c r="W230" s="120">
        <f t="shared" si="150"/>
        <v>39</v>
      </c>
      <c r="X230" s="280"/>
      <c r="Y230" s="120">
        <f t="shared" ref="Y230:AE230" si="151">Y200*Y201</f>
        <v>80</v>
      </c>
      <c r="Z230" s="120">
        <f t="shared" si="151"/>
        <v>87</v>
      </c>
      <c r="AA230" s="120">
        <f t="shared" si="151"/>
        <v>47</v>
      </c>
      <c r="AB230" s="120">
        <f t="shared" si="151"/>
        <v>53</v>
      </c>
      <c r="AC230" s="120">
        <f t="shared" si="151"/>
        <v>55</v>
      </c>
      <c r="AD230" s="120">
        <f t="shared" si="151"/>
        <v>47.999999999999993</v>
      </c>
      <c r="AE230" s="120">
        <f t="shared" si="151"/>
        <v>30</v>
      </c>
      <c r="AF230" s="280"/>
      <c r="AG230" s="120">
        <f t="shared" ref="AG230:AM230" si="152">AG200*AG201</f>
        <v>51</v>
      </c>
      <c r="AH230" s="120">
        <f t="shared" si="152"/>
        <v>64</v>
      </c>
      <c r="AI230" s="120">
        <f t="shared" si="152"/>
        <v>48</v>
      </c>
      <c r="AJ230" s="120">
        <f t="shared" si="152"/>
        <v>37</v>
      </c>
      <c r="AK230" s="120">
        <f t="shared" si="152"/>
        <v>65</v>
      </c>
      <c r="AL230" s="120">
        <f t="shared" si="152"/>
        <v>47</v>
      </c>
      <c r="AM230" s="120">
        <f t="shared" si="152"/>
        <v>57.999999999999993</v>
      </c>
      <c r="AN230" s="280"/>
      <c r="AO230" s="120">
        <f t="shared" ref="AO230:AU230" si="153">AO200*AO201</f>
        <v>55</v>
      </c>
      <c r="AP230" s="120">
        <f t="shared" si="153"/>
        <v>24</v>
      </c>
      <c r="AQ230" s="120">
        <f t="shared" si="153"/>
        <v>61</v>
      </c>
      <c r="AR230" s="120">
        <f t="shared" si="153"/>
        <v>54</v>
      </c>
      <c r="AS230" s="120">
        <f t="shared" si="153"/>
        <v>58</v>
      </c>
      <c r="AT230" s="120">
        <f t="shared" si="153"/>
        <v>41</v>
      </c>
      <c r="AU230" s="120">
        <f t="shared" si="153"/>
        <v>25</v>
      </c>
      <c r="AV230" s="280"/>
      <c r="AW230" s="120">
        <f t="shared" ref="AW230:BC230" si="154">AW200*AW201</f>
        <v>0</v>
      </c>
      <c r="AX230" s="120">
        <f t="shared" si="154"/>
        <v>0</v>
      </c>
      <c r="AY230" s="120">
        <f t="shared" si="154"/>
        <v>0</v>
      </c>
      <c r="AZ230" s="120">
        <f t="shared" si="154"/>
        <v>0</v>
      </c>
      <c r="BA230" s="120">
        <f t="shared" si="154"/>
        <v>0</v>
      </c>
      <c r="BB230" s="120">
        <f t="shared" si="154"/>
        <v>0</v>
      </c>
      <c r="BC230" s="120">
        <f t="shared" si="154"/>
        <v>0</v>
      </c>
      <c r="BD230" s="280"/>
    </row>
    <row r="231" spans="1:56" hidden="1" outlineLevel="2" x14ac:dyDescent="0.2">
      <c r="C231" t="s">
        <v>197</v>
      </c>
      <c r="H231" s="284">
        <f>SUMIF($I$3:$BD$3,$H$3,$I231:$BD231)</f>
        <v>439</v>
      </c>
      <c r="I231" s="120">
        <f>I209*I210</f>
        <v>18</v>
      </c>
      <c r="J231" s="120">
        <f t="shared" ref="J231:O231" si="155">J209*J210</f>
        <v>23</v>
      </c>
      <c r="K231" s="120">
        <f t="shared" si="155"/>
        <v>27</v>
      </c>
      <c r="L231" s="120">
        <f t="shared" si="155"/>
        <v>14</v>
      </c>
      <c r="M231" s="120">
        <f t="shared" si="155"/>
        <v>3</v>
      </c>
      <c r="N231" s="120">
        <f t="shared" si="155"/>
        <v>28</v>
      </c>
      <c r="O231" s="120">
        <f t="shared" si="155"/>
        <v>18</v>
      </c>
      <c r="P231" s="280"/>
      <c r="Q231" s="120">
        <f t="shared" ref="Q231:W231" si="156">Q209*Q210</f>
        <v>5</v>
      </c>
      <c r="R231" s="120">
        <f t="shared" si="156"/>
        <v>16</v>
      </c>
      <c r="S231" s="120">
        <f t="shared" si="156"/>
        <v>11</v>
      </c>
      <c r="T231" s="120">
        <f t="shared" si="156"/>
        <v>14.000000000000002</v>
      </c>
      <c r="U231" s="120">
        <f t="shared" si="156"/>
        <v>24</v>
      </c>
      <c r="V231" s="120">
        <f t="shared" si="156"/>
        <v>17</v>
      </c>
      <c r="W231" s="120">
        <f t="shared" si="156"/>
        <v>23</v>
      </c>
      <c r="X231" s="280"/>
      <c r="Y231" s="120">
        <f t="shared" ref="Y231:AE231" si="157">Y209*Y210</f>
        <v>24</v>
      </c>
      <c r="Z231" s="120">
        <f t="shared" si="157"/>
        <v>9</v>
      </c>
      <c r="AA231" s="120">
        <f t="shared" si="157"/>
        <v>12</v>
      </c>
      <c r="AB231" s="120">
        <f t="shared" si="157"/>
        <v>10</v>
      </c>
      <c r="AC231" s="120">
        <f t="shared" si="157"/>
        <v>19</v>
      </c>
      <c r="AD231" s="120">
        <f t="shared" si="157"/>
        <v>14</v>
      </c>
      <c r="AE231" s="120">
        <f t="shared" si="157"/>
        <v>17</v>
      </c>
      <c r="AF231" s="280"/>
      <c r="AG231" s="120">
        <f t="shared" ref="AG231:AM231" si="158">AG209*AG210</f>
        <v>5</v>
      </c>
      <c r="AH231" s="120">
        <f t="shared" si="158"/>
        <v>21.000000000000004</v>
      </c>
      <c r="AI231" s="120">
        <f t="shared" si="158"/>
        <v>9</v>
      </c>
      <c r="AJ231" s="120">
        <f t="shared" si="158"/>
        <v>7</v>
      </c>
      <c r="AK231" s="120">
        <f t="shared" si="158"/>
        <v>10</v>
      </c>
      <c r="AL231" s="120">
        <f t="shared" si="158"/>
        <v>15</v>
      </c>
      <c r="AM231" s="120">
        <f t="shared" si="158"/>
        <v>16</v>
      </c>
      <c r="AN231" s="280"/>
      <c r="AO231" s="120">
        <f t="shared" ref="AO231:AU231" si="159">AO209*AO210</f>
        <v>12</v>
      </c>
      <c r="AP231" s="120">
        <f t="shared" si="159"/>
        <v>25</v>
      </c>
      <c r="AQ231" s="120">
        <f t="shared" si="159"/>
        <v>24</v>
      </c>
      <c r="AR231" s="120">
        <f t="shared" si="159"/>
        <v>14</v>
      </c>
      <c r="AS231" s="120">
        <f t="shared" si="159"/>
        <v>6</v>
      </c>
      <c r="AT231" s="120">
        <f t="shared" si="159"/>
        <v>4</v>
      </c>
      <c r="AU231" s="120">
        <f t="shared" si="159"/>
        <v>10</v>
      </c>
      <c r="AV231" s="280"/>
      <c r="AW231" s="120">
        <f t="shared" ref="AW231:BC231" si="160">AW209*AW210</f>
        <v>0</v>
      </c>
      <c r="AX231" s="120">
        <f t="shared" si="160"/>
        <v>0</v>
      </c>
      <c r="AY231" s="120">
        <f t="shared" si="160"/>
        <v>0</v>
      </c>
      <c r="AZ231" s="120">
        <f t="shared" si="160"/>
        <v>0</v>
      </c>
      <c r="BA231" s="120">
        <f t="shared" si="160"/>
        <v>0</v>
      </c>
      <c r="BB231" s="120">
        <f t="shared" si="160"/>
        <v>0</v>
      </c>
      <c r="BC231" s="120">
        <f t="shared" si="160"/>
        <v>0</v>
      </c>
      <c r="BD231" s="280"/>
    </row>
    <row r="232" spans="1:56" hidden="1" outlineLevel="2" x14ac:dyDescent="0.2">
      <c r="C232" t="s">
        <v>198</v>
      </c>
      <c r="H232" s="284">
        <f>SUMIF($I$3:$BD$3,$H$3,$I232:$BD232)</f>
        <v>86</v>
      </c>
      <c r="I232" s="120">
        <f>I218*I219</f>
        <v>1</v>
      </c>
      <c r="J232" s="120">
        <f t="shared" ref="J232:O232" si="161">J218*J219</f>
        <v>3</v>
      </c>
      <c r="K232" s="120">
        <f t="shared" si="161"/>
        <v>-1</v>
      </c>
      <c r="L232" s="120">
        <f t="shared" si="161"/>
        <v>2</v>
      </c>
      <c r="M232" s="120">
        <f t="shared" si="161"/>
        <v>1</v>
      </c>
      <c r="N232" s="120">
        <f t="shared" si="161"/>
        <v>-1</v>
      </c>
      <c r="O232" s="120">
        <f t="shared" si="161"/>
        <v>1</v>
      </c>
      <c r="P232" s="280"/>
      <c r="Q232" s="120">
        <f t="shared" ref="Q232:W232" si="162">Q218*Q219</f>
        <v>9</v>
      </c>
      <c r="R232" s="120">
        <f t="shared" si="162"/>
        <v>6</v>
      </c>
      <c r="S232" s="120">
        <f t="shared" si="162"/>
        <v>6</v>
      </c>
      <c r="T232" s="120">
        <f t="shared" si="162"/>
        <v>6</v>
      </c>
      <c r="U232" s="120">
        <f t="shared" si="162"/>
        <v>1</v>
      </c>
      <c r="V232" s="120">
        <f t="shared" si="162"/>
        <v>1</v>
      </c>
      <c r="W232" s="120">
        <f t="shared" si="162"/>
        <v>1</v>
      </c>
      <c r="X232" s="280"/>
      <c r="Y232" s="120">
        <f t="shared" ref="Y232:AE232" si="163">Y218*Y219</f>
        <v>-2</v>
      </c>
      <c r="Z232" s="120">
        <f t="shared" si="163"/>
        <v>6</v>
      </c>
      <c r="AA232" s="120">
        <f t="shared" si="163"/>
        <v>2</v>
      </c>
      <c r="AB232" s="120">
        <f t="shared" si="163"/>
        <v>-3</v>
      </c>
      <c r="AC232" s="120">
        <f t="shared" si="163"/>
        <v>3</v>
      </c>
      <c r="AD232" s="120">
        <f t="shared" si="163"/>
        <v>0</v>
      </c>
      <c r="AE232" s="120">
        <f t="shared" si="163"/>
        <v>0</v>
      </c>
      <c r="AF232" s="280"/>
      <c r="AG232" s="120">
        <f t="shared" ref="AG232:AM232" si="164">AG218*AG219</f>
        <v>-2</v>
      </c>
      <c r="AH232" s="120">
        <f t="shared" si="164"/>
        <v>4</v>
      </c>
      <c r="AI232" s="120">
        <f t="shared" si="164"/>
        <v>2</v>
      </c>
      <c r="AJ232" s="120">
        <f t="shared" si="164"/>
        <v>8</v>
      </c>
      <c r="AK232" s="120">
        <f t="shared" si="164"/>
        <v>13</v>
      </c>
      <c r="AL232" s="120">
        <f t="shared" si="164"/>
        <v>1</v>
      </c>
      <c r="AM232" s="120">
        <f t="shared" si="164"/>
        <v>0</v>
      </c>
      <c r="AN232" s="280"/>
      <c r="AO232" s="120">
        <f t="shared" ref="AO232:AU232" si="165">AO218*AO219</f>
        <v>10</v>
      </c>
      <c r="AP232" s="120">
        <f t="shared" si="165"/>
        <v>-1</v>
      </c>
      <c r="AQ232" s="120">
        <f t="shared" si="165"/>
        <v>6</v>
      </c>
      <c r="AR232" s="120">
        <f t="shared" si="165"/>
        <v>3</v>
      </c>
      <c r="AS232" s="120">
        <f t="shared" si="165"/>
        <v>6</v>
      </c>
      <c r="AT232" s="120">
        <f t="shared" si="165"/>
        <v>1</v>
      </c>
      <c r="AU232" s="120">
        <f t="shared" si="165"/>
        <v>-1</v>
      </c>
      <c r="AV232" s="280"/>
      <c r="AW232" s="120">
        <f t="shared" ref="AW232:BC232" si="166">AW218*AW219</f>
        <v>0</v>
      </c>
      <c r="AX232" s="120">
        <f t="shared" si="166"/>
        <v>0</v>
      </c>
      <c r="AY232" s="120">
        <f t="shared" si="166"/>
        <v>0</v>
      </c>
      <c r="AZ232" s="120">
        <f t="shared" si="166"/>
        <v>0</v>
      </c>
      <c r="BA232" s="120">
        <f t="shared" si="166"/>
        <v>0</v>
      </c>
      <c r="BB232" s="120">
        <f t="shared" si="166"/>
        <v>0</v>
      </c>
      <c r="BC232" s="120">
        <f t="shared" si="166"/>
        <v>0</v>
      </c>
      <c r="BD232" s="280"/>
    </row>
    <row r="233" spans="1:56" hidden="1" outlineLevel="2" x14ac:dyDescent="0.2">
      <c r="C233" t="s">
        <v>199</v>
      </c>
      <c r="H233" s="284">
        <f>SUMIF($I$3:$BD$3,$H$3,$I233:$BD233)</f>
        <v>518</v>
      </c>
      <c r="I233" s="120">
        <f>I227*I228</f>
        <v>13</v>
      </c>
      <c r="J233" s="120">
        <f t="shared" ref="J233:O233" si="167">J227*J228</f>
        <v>18</v>
      </c>
      <c r="K233" s="120">
        <f t="shared" si="167"/>
        <v>18</v>
      </c>
      <c r="L233" s="120">
        <f t="shared" si="167"/>
        <v>23</v>
      </c>
      <c r="M233" s="120">
        <f t="shared" si="167"/>
        <v>20</v>
      </c>
      <c r="N233" s="120">
        <f t="shared" si="167"/>
        <v>16</v>
      </c>
      <c r="O233" s="120">
        <f t="shared" si="167"/>
        <v>21</v>
      </c>
      <c r="P233" s="280"/>
      <c r="Q233" s="120">
        <f t="shared" ref="Q233:W233" si="168">Q227*Q228</f>
        <v>20</v>
      </c>
      <c r="R233" s="120">
        <f t="shared" si="168"/>
        <v>8</v>
      </c>
      <c r="S233" s="120">
        <f t="shared" si="168"/>
        <v>10</v>
      </c>
      <c r="T233" s="120">
        <f t="shared" si="168"/>
        <v>11</v>
      </c>
      <c r="U233" s="120">
        <f t="shared" si="168"/>
        <v>9</v>
      </c>
      <c r="V233" s="120">
        <f t="shared" si="168"/>
        <v>15</v>
      </c>
      <c r="W233" s="120">
        <f t="shared" si="168"/>
        <v>13</v>
      </c>
      <c r="X233" s="280"/>
      <c r="Y233" s="120">
        <f t="shared" ref="Y233:AE233" si="169">Y227*Y228</f>
        <v>11</v>
      </c>
      <c r="Z233" s="120">
        <f t="shared" si="169"/>
        <v>7</v>
      </c>
      <c r="AA233" s="120">
        <f t="shared" si="169"/>
        <v>20</v>
      </c>
      <c r="AB233" s="120">
        <f t="shared" si="169"/>
        <v>19</v>
      </c>
      <c r="AC233" s="120">
        <f t="shared" si="169"/>
        <v>27</v>
      </c>
      <c r="AD233" s="120">
        <f t="shared" si="169"/>
        <v>21</v>
      </c>
      <c r="AE233" s="120">
        <f t="shared" si="169"/>
        <v>15.000000000000002</v>
      </c>
      <c r="AF233" s="280"/>
      <c r="AG233" s="120">
        <f t="shared" ref="AG233:AM233" si="170">AG227*AG228</f>
        <v>13</v>
      </c>
      <c r="AH233" s="120">
        <f t="shared" si="170"/>
        <v>19</v>
      </c>
      <c r="AI233" s="120">
        <f t="shared" si="170"/>
        <v>16</v>
      </c>
      <c r="AJ233" s="120">
        <f t="shared" si="170"/>
        <v>20</v>
      </c>
      <c r="AK233" s="120">
        <f t="shared" si="170"/>
        <v>35</v>
      </c>
      <c r="AL233" s="120">
        <f t="shared" si="170"/>
        <v>18</v>
      </c>
      <c r="AM233" s="120">
        <f t="shared" si="170"/>
        <v>21</v>
      </c>
      <c r="AN233" s="280"/>
      <c r="AO233" s="120">
        <f t="shared" ref="AO233:AU233" si="171">AO227*AO228</f>
        <v>18</v>
      </c>
      <c r="AP233" s="120">
        <f t="shared" si="171"/>
        <v>28</v>
      </c>
      <c r="AQ233" s="120">
        <f t="shared" si="171"/>
        <v>14</v>
      </c>
      <c r="AR233" s="120">
        <f t="shared" si="171"/>
        <v>14</v>
      </c>
      <c r="AS233" s="120">
        <f t="shared" si="171"/>
        <v>22</v>
      </c>
      <c r="AT233" s="120">
        <f t="shared" si="171"/>
        <v>17</v>
      </c>
      <c r="AU233" s="120">
        <f t="shared" si="171"/>
        <v>20</v>
      </c>
      <c r="AV233" s="280"/>
      <c r="AW233" s="120">
        <f t="shared" ref="AW233:BC233" si="172">AW227*AW228</f>
        <v>0</v>
      </c>
      <c r="AX233" s="120">
        <f t="shared" si="172"/>
        <v>0</v>
      </c>
      <c r="AY233" s="120">
        <f t="shared" si="172"/>
        <v>0</v>
      </c>
      <c r="AZ233" s="120">
        <f t="shared" si="172"/>
        <v>0</v>
      </c>
      <c r="BA233" s="120">
        <f t="shared" si="172"/>
        <v>0</v>
      </c>
      <c r="BB233" s="120">
        <f t="shared" si="172"/>
        <v>0</v>
      </c>
      <c r="BC233" s="120">
        <f t="shared" si="172"/>
        <v>0</v>
      </c>
      <c r="BD233" s="280"/>
    </row>
    <row r="234" spans="1:56" hidden="1" outlineLevel="2" x14ac:dyDescent="0.2">
      <c r="H234" s="280"/>
      <c r="P234" s="280"/>
      <c r="X234" s="280"/>
      <c r="AF234" s="280"/>
      <c r="AN234" s="280"/>
      <c r="AV234" s="280"/>
      <c r="BD234" s="280"/>
    </row>
    <row r="235" spans="1:56" hidden="1" outlineLevel="2" x14ac:dyDescent="0.2">
      <c r="H235" s="281"/>
      <c r="I235" s="53"/>
      <c r="J235" s="53"/>
      <c r="K235" s="53"/>
      <c r="L235" s="53"/>
      <c r="M235" s="53"/>
      <c r="N235" s="53"/>
      <c r="O235" s="53"/>
      <c r="P235" s="281"/>
      <c r="Q235" s="53"/>
      <c r="R235" s="53"/>
      <c r="S235" s="53"/>
      <c r="T235" s="53"/>
      <c r="U235" s="53"/>
      <c r="V235" s="53"/>
      <c r="W235" s="53"/>
      <c r="X235" s="281"/>
      <c r="Y235" s="53"/>
      <c r="Z235" s="53"/>
      <c r="AA235" s="53"/>
      <c r="AB235" s="53"/>
      <c r="AC235" s="53"/>
      <c r="AD235" s="53"/>
      <c r="AE235" s="53"/>
      <c r="AF235" s="281"/>
      <c r="AG235" s="53"/>
      <c r="AH235" s="53"/>
      <c r="AI235" s="53"/>
      <c r="AJ235" s="53"/>
      <c r="AK235" s="53"/>
      <c r="AL235" s="53"/>
      <c r="AM235" s="53"/>
      <c r="AN235" s="281"/>
      <c r="AO235" s="53"/>
      <c r="AP235" s="53"/>
      <c r="AQ235" s="53"/>
      <c r="AR235" s="53"/>
      <c r="AS235" s="53"/>
      <c r="AT235" s="53"/>
      <c r="AU235" s="53"/>
      <c r="AV235" s="281"/>
      <c r="AW235" s="53"/>
      <c r="AX235" s="53"/>
      <c r="AY235" s="53"/>
      <c r="AZ235" s="53"/>
      <c r="BA235" s="53"/>
      <c r="BB235" s="53"/>
      <c r="BC235" s="53"/>
      <c r="BD235" s="281"/>
    </row>
    <row r="236" spans="1:56" hidden="1" outlineLevel="2" x14ac:dyDescent="0.2">
      <c r="H236" s="280"/>
      <c r="P236" s="280"/>
      <c r="X236" s="280"/>
      <c r="AF236" s="280"/>
      <c r="AN236" s="280"/>
      <c r="AV236" s="280"/>
      <c r="BD236" s="280"/>
    </row>
    <row r="237" spans="1:56" outlineLevel="1" collapsed="1" x14ac:dyDescent="0.2">
      <c r="H237" s="281"/>
      <c r="I237" s="53"/>
      <c r="J237" s="53"/>
      <c r="K237" s="53"/>
      <c r="L237" s="53"/>
      <c r="M237" s="53"/>
      <c r="N237" s="53"/>
      <c r="O237" s="53"/>
      <c r="P237" s="281"/>
      <c r="Q237" s="53"/>
      <c r="R237" s="53"/>
      <c r="S237" s="53"/>
      <c r="T237" s="53"/>
      <c r="U237" s="53"/>
      <c r="V237" s="53"/>
      <c r="W237" s="53"/>
      <c r="X237" s="281"/>
      <c r="Y237" s="53"/>
      <c r="Z237" s="53"/>
      <c r="AA237" s="53"/>
      <c r="AB237" s="53"/>
      <c r="AC237" s="53"/>
      <c r="AD237" s="53"/>
      <c r="AE237" s="53"/>
      <c r="AF237" s="281"/>
      <c r="AG237" s="53"/>
      <c r="AH237" s="53"/>
      <c r="AI237" s="53"/>
      <c r="AJ237" s="53"/>
      <c r="AK237" s="53"/>
      <c r="AL237" s="53"/>
      <c r="AM237" s="53"/>
      <c r="AN237" s="281"/>
      <c r="AO237" s="53"/>
      <c r="AP237" s="53"/>
      <c r="AQ237" s="53"/>
      <c r="AR237" s="53"/>
      <c r="AS237" s="53"/>
      <c r="AT237" s="53"/>
      <c r="AU237" s="53"/>
      <c r="AV237" s="281"/>
      <c r="AW237" s="53"/>
      <c r="AX237" s="53"/>
      <c r="AY237" s="53"/>
      <c r="AZ237" s="53"/>
      <c r="BA237" s="53"/>
      <c r="BB237" s="53"/>
      <c r="BC237" s="53"/>
      <c r="BD237" s="281"/>
    </row>
    <row r="238" spans="1:56" ht="13.5" x14ac:dyDescent="0.2">
      <c r="A238" s="58" t="s">
        <v>172</v>
      </c>
      <c r="B238" s="58"/>
      <c r="C238" s="25"/>
      <c r="D238" s="25"/>
      <c r="E238" s="25"/>
      <c r="F238" s="25"/>
      <c r="G238" s="26"/>
      <c r="H238" s="27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7"/>
      <c r="Y238" s="28"/>
      <c r="Z238" s="28"/>
      <c r="AA238" s="28"/>
      <c r="AB238" s="28"/>
      <c r="AC238" s="28"/>
      <c r="AD238" s="28"/>
      <c r="AE238" s="28"/>
      <c r="AF238" s="27"/>
      <c r="AG238" s="28"/>
      <c r="AH238" s="28"/>
      <c r="AI238" s="28"/>
      <c r="AJ238" s="28"/>
      <c r="AK238" s="28"/>
      <c r="AL238" s="28"/>
      <c r="AM238" s="28"/>
      <c r="AN238" s="27"/>
      <c r="AO238" s="28"/>
      <c r="AP238" s="28"/>
      <c r="AQ238" s="28"/>
      <c r="AR238" s="28"/>
      <c r="AS238" s="28"/>
      <c r="AT238" s="28"/>
      <c r="AU238" s="28"/>
      <c r="AV238" s="27"/>
      <c r="AW238" s="28"/>
      <c r="AX238" s="28"/>
      <c r="AY238" s="28"/>
      <c r="AZ238" s="28"/>
      <c r="BA238" s="28"/>
      <c r="BB238" s="28"/>
      <c r="BC238" s="28"/>
      <c r="BD238" s="27"/>
    </row>
    <row r="239" spans="1:56" outlineLevel="1" x14ac:dyDescent="0.2">
      <c r="A239" s="249"/>
      <c r="B239" s="249" t="s">
        <v>18</v>
      </c>
      <c r="C239" s="249"/>
      <c r="D239" s="249"/>
      <c r="E239" s="249"/>
      <c r="F239" s="249"/>
      <c r="G239" s="249"/>
      <c r="H239" s="249"/>
      <c r="I239" s="249"/>
      <c r="J239" s="249"/>
      <c r="K239" s="249"/>
      <c r="L239" s="249"/>
      <c r="M239" s="249"/>
      <c r="N239" s="249"/>
      <c r="O239" s="249"/>
      <c r="P239" s="249"/>
      <c r="Q239" s="249"/>
      <c r="R239" s="249"/>
      <c r="S239" s="249"/>
      <c r="T239" s="249"/>
      <c r="U239" s="249"/>
      <c r="V239" s="249"/>
      <c r="W239" s="249"/>
      <c r="X239" s="249"/>
      <c r="Y239" s="249"/>
      <c r="Z239" s="249"/>
      <c r="AA239" s="249"/>
      <c r="AB239" s="249"/>
      <c r="AC239" s="249"/>
      <c r="AD239" s="249"/>
      <c r="AE239" s="249"/>
      <c r="AF239" s="249"/>
      <c r="AG239" s="249"/>
      <c r="AH239" s="249"/>
      <c r="AI239" s="249"/>
      <c r="AJ239" s="249"/>
      <c r="AK239" s="249"/>
      <c r="AL239" s="249"/>
      <c r="AM239" s="249"/>
      <c r="AN239" s="249"/>
      <c r="AO239" s="249"/>
      <c r="AP239" s="249"/>
      <c r="AQ239" s="249"/>
      <c r="AR239" s="249"/>
      <c r="AS239" s="249"/>
      <c r="AT239" s="249"/>
      <c r="AU239" s="249"/>
      <c r="AV239" s="249"/>
      <c r="AW239" s="249"/>
      <c r="AX239" s="249"/>
      <c r="AY239" s="249"/>
      <c r="AZ239" s="249"/>
      <c r="BA239" s="249"/>
      <c r="BB239" s="249"/>
      <c r="BC239" s="249"/>
      <c r="BD239" s="249"/>
    </row>
    <row r="240" spans="1:56" outlineLevel="1" x14ac:dyDescent="0.2">
      <c r="C240">
        <v>1</v>
      </c>
      <c r="D240" t="s">
        <v>143</v>
      </c>
      <c r="H240" s="280">
        <f>SUMIF($I$3:$BD$3,$H$3,$I240:$BD240)</f>
        <v>0</v>
      </c>
      <c r="P240" s="280">
        <f>SUM(I240:O240)</f>
        <v>0</v>
      </c>
      <c r="X240" s="280">
        <f>SUM(Q240:W240)</f>
        <v>0</v>
      </c>
      <c r="AF240" s="280">
        <f>SUM(Y240:AE240)</f>
        <v>0</v>
      </c>
      <c r="AN240" s="280">
        <f>SUM(AG240:AM240)</f>
        <v>0</v>
      </c>
      <c r="AV240" s="280">
        <f>SUM(AO240:AU240)</f>
        <v>0</v>
      </c>
      <c r="BD240" s="280">
        <f>SUM(AW240:BC240)</f>
        <v>0</v>
      </c>
    </row>
    <row r="241" spans="1:56" outlineLevel="1" x14ac:dyDescent="0.2">
      <c r="C241">
        <v>2</v>
      </c>
      <c r="D241" t="s">
        <v>143</v>
      </c>
      <c r="H241" s="280">
        <f>SUMIF($I$3:$BD$3,$H$3,$I241:$BD241)</f>
        <v>0</v>
      </c>
      <c r="P241" s="280">
        <f>SUM(I241:O241)</f>
        <v>0</v>
      </c>
      <c r="X241" s="280">
        <f>SUM(Q241:W241)</f>
        <v>0</v>
      </c>
      <c r="AF241" s="280">
        <f>SUM(Y241:AE241)</f>
        <v>0</v>
      </c>
      <c r="AN241" s="280">
        <f>SUM(AG241:AM241)</f>
        <v>0</v>
      </c>
      <c r="AV241" s="280">
        <f>SUM(AO241:AU241)</f>
        <v>0</v>
      </c>
      <c r="BD241" s="280">
        <f>SUM(AW241:BC241)</f>
        <v>0</v>
      </c>
    </row>
    <row r="242" spans="1:56" outlineLevel="1" x14ac:dyDescent="0.2">
      <c r="C242">
        <v>3</v>
      </c>
      <c r="D242" t="s">
        <v>143</v>
      </c>
      <c r="H242" s="280">
        <f>SUMIF($I$3:$BD$3,$H$3,$I242:$BD242)</f>
        <v>0</v>
      </c>
      <c r="P242" s="280">
        <f>SUM(I242:O242)</f>
        <v>0</v>
      </c>
      <c r="X242" s="280">
        <f>SUM(Q242:W242)</f>
        <v>0</v>
      </c>
      <c r="AF242" s="280">
        <f>SUM(Y242:AE242)</f>
        <v>0</v>
      </c>
      <c r="AN242" s="280">
        <f>SUM(AG242:AM242)</f>
        <v>0</v>
      </c>
      <c r="AV242" s="280">
        <f>SUM(AO242:AU242)</f>
        <v>0</v>
      </c>
      <c r="BD242" s="280">
        <f>SUM(AW242:BC242)</f>
        <v>0</v>
      </c>
    </row>
    <row r="243" spans="1:56" outlineLevel="1" x14ac:dyDescent="0.2">
      <c r="C243">
        <v>4</v>
      </c>
      <c r="D243" t="s">
        <v>143</v>
      </c>
      <c r="H243" s="280">
        <f>SUMIF($I$3:$BD$3,$H$3,$I243:$BD243)</f>
        <v>0</v>
      </c>
      <c r="P243" s="280">
        <f>SUM(I243:O243)</f>
        <v>0</v>
      </c>
      <c r="X243" s="280">
        <f>SUM(Q243:W243)</f>
        <v>0</v>
      </c>
      <c r="AF243" s="280">
        <f>SUM(Y243:AE243)</f>
        <v>0</v>
      </c>
      <c r="AN243" s="280">
        <f>SUM(AG243:AM243)</f>
        <v>0</v>
      </c>
      <c r="AV243" s="280">
        <f>SUM(AO243:AU243)</f>
        <v>0</v>
      </c>
      <c r="BD243" s="280">
        <f>SUM(AW243:BC243)</f>
        <v>0</v>
      </c>
    </row>
    <row r="244" spans="1:56" outlineLevel="1" x14ac:dyDescent="0.2">
      <c r="C244">
        <v>5</v>
      </c>
      <c r="D244" t="s">
        <v>143</v>
      </c>
      <c r="H244" s="280">
        <f>SUMIF($I$3:$BD$3,$H$3,$I244:$BD244)</f>
        <v>0</v>
      </c>
      <c r="P244" s="280">
        <f>SUM(I244:O244)</f>
        <v>0</v>
      </c>
      <c r="X244" s="280">
        <f>SUM(Q244:W244)</f>
        <v>0</v>
      </c>
      <c r="AF244" s="280">
        <f>SUM(Y244:AE244)</f>
        <v>0</v>
      </c>
      <c r="AN244" s="280">
        <f>SUM(AG244:AM244)</f>
        <v>0</v>
      </c>
      <c r="AV244" s="280">
        <f>SUM(AO244:AU244)</f>
        <v>0</v>
      </c>
      <c r="BD244" s="280">
        <f>SUM(AW244:BC244)</f>
        <v>0</v>
      </c>
    </row>
    <row r="245" spans="1:56" outlineLevel="1" x14ac:dyDescent="0.2">
      <c r="C245" t="s">
        <v>174</v>
      </c>
      <c r="D245" t="s">
        <v>4</v>
      </c>
      <c r="H245" s="281">
        <f t="shared" ref="H245:AM245" si="173">IFERROR((H244-SUM(H240:H242))/SUM(H240:H244),0)</f>
        <v>0</v>
      </c>
      <c r="I245" s="53">
        <f t="shared" si="173"/>
        <v>0</v>
      </c>
      <c r="J245" s="53">
        <f t="shared" si="173"/>
        <v>0</v>
      </c>
      <c r="K245" s="53">
        <f t="shared" si="173"/>
        <v>0</v>
      </c>
      <c r="L245" s="53">
        <f t="shared" si="173"/>
        <v>0</v>
      </c>
      <c r="M245" s="53">
        <f t="shared" si="173"/>
        <v>0</v>
      </c>
      <c r="N245" s="53">
        <f t="shared" si="173"/>
        <v>0</v>
      </c>
      <c r="O245" s="53">
        <f t="shared" si="173"/>
        <v>0</v>
      </c>
      <c r="P245" s="281">
        <f t="shared" si="173"/>
        <v>0</v>
      </c>
      <c r="Q245" s="53">
        <f t="shared" si="173"/>
        <v>0</v>
      </c>
      <c r="R245" s="53">
        <f t="shared" si="173"/>
        <v>0</v>
      </c>
      <c r="S245" s="53">
        <f t="shared" si="173"/>
        <v>0</v>
      </c>
      <c r="T245" s="53">
        <f t="shared" si="173"/>
        <v>0</v>
      </c>
      <c r="U245" s="53">
        <f t="shared" si="173"/>
        <v>0</v>
      </c>
      <c r="V245" s="53">
        <f t="shared" si="173"/>
        <v>0</v>
      </c>
      <c r="W245" s="53">
        <f t="shared" si="173"/>
        <v>0</v>
      </c>
      <c r="X245" s="281">
        <f t="shared" si="173"/>
        <v>0</v>
      </c>
      <c r="Y245" s="53">
        <f t="shared" si="173"/>
        <v>0</v>
      </c>
      <c r="Z245" s="53">
        <f t="shared" si="173"/>
        <v>0</v>
      </c>
      <c r="AA245" s="53">
        <f t="shared" si="173"/>
        <v>0</v>
      </c>
      <c r="AB245" s="53">
        <f t="shared" si="173"/>
        <v>0</v>
      </c>
      <c r="AC245" s="53">
        <f t="shared" si="173"/>
        <v>0</v>
      </c>
      <c r="AD245" s="53">
        <f t="shared" si="173"/>
        <v>0</v>
      </c>
      <c r="AE245" s="53">
        <f t="shared" si="173"/>
        <v>0</v>
      </c>
      <c r="AF245" s="281">
        <f t="shared" si="173"/>
        <v>0</v>
      </c>
      <c r="AG245" s="53">
        <f t="shared" si="173"/>
        <v>0</v>
      </c>
      <c r="AH245" s="53">
        <f t="shared" si="173"/>
        <v>0</v>
      </c>
      <c r="AI245" s="53">
        <f t="shared" si="173"/>
        <v>0</v>
      </c>
      <c r="AJ245" s="53">
        <f t="shared" si="173"/>
        <v>0</v>
      </c>
      <c r="AK245" s="53">
        <f t="shared" si="173"/>
        <v>0</v>
      </c>
      <c r="AL245" s="53">
        <f t="shared" si="173"/>
        <v>0</v>
      </c>
      <c r="AM245" s="53">
        <f t="shared" si="173"/>
        <v>0</v>
      </c>
      <c r="AN245" s="281">
        <f t="shared" ref="AN245:BD245" si="174">IFERROR((AN244-SUM(AN240:AN242))/SUM(AN240:AN244),0)</f>
        <v>0</v>
      </c>
      <c r="AO245" s="53">
        <f t="shared" si="174"/>
        <v>0</v>
      </c>
      <c r="AP245" s="53">
        <f t="shared" si="174"/>
        <v>0</v>
      </c>
      <c r="AQ245" s="53">
        <f t="shared" si="174"/>
        <v>0</v>
      </c>
      <c r="AR245" s="53">
        <f t="shared" si="174"/>
        <v>0</v>
      </c>
      <c r="AS245" s="53">
        <f t="shared" si="174"/>
        <v>0</v>
      </c>
      <c r="AT245" s="53">
        <f t="shared" si="174"/>
        <v>0</v>
      </c>
      <c r="AU245" s="53">
        <f t="shared" si="174"/>
        <v>0</v>
      </c>
      <c r="AV245" s="281">
        <f t="shared" si="174"/>
        <v>0</v>
      </c>
      <c r="AW245" s="53">
        <f t="shared" si="174"/>
        <v>0</v>
      </c>
      <c r="AX245" s="53">
        <f t="shared" si="174"/>
        <v>0</v>
      </c>
      <c r="AY245" s="53">
        <f t="shared" si="174"/>
        <v>0</v>
      </c>
      <c r="AZ245" s="53">
        <f t="shared" si="174"/>
        <v>0</v>
      </c>
      <c r="BA245" s="53">
        <f t="shared" si="174"/>
        <v>0</v>
      </c>
      <c r="BB245" s="53">
        <f t="shared" si="174"/>
        <v>0</v>
      </c>
      <c r="BC245" s="53">
        <f t="shared" si="174"/>
        <v>0</v>
      </c>
      <c r="BD245" s="281">
        <f t="shared" si="174"/>
        <v>0</v>
      </c>
    </row>
    <row r="246" spans="1:56" outlineLevel="1" x14ac:dyDescent="0.2">
      <c r="C246" t="s">
        <v>194</v>
      </c>
      <c r="H246" s="280">
        <f>SUMIF($I$3:$BD$3,$H$3,$I246:$BD246)</f>
        <v>3360</v>
      </c>
      <c r="I246">
        <v>286</v>
      </c>
      <c r="J246">
        <v>109</v>
      </c>
      <c r="K246">
        <v>101</v>
      </c>
      <c r="L246">
        <v>123</v>
      </c>
      <c r="M246">
        <v>197</v>
      </c>
      <c r="N246">
        <v>278</v>
      </c>
      <c r="O246">
        <v>223</v>
      </c>
      <c r="P246" s="280">
        <f>SUM(I246:O246)</f>
        <v>1317</v>
      </c>
      <c r="Q246">
        <v>154</v>
      </c>
      <c r="R246">
        <v>189</v>
      </c>
      <c r="S246">
        <v>105</v>
      </c>
      <c r="T246">
        <v>112</v>
      </c>
      <c r="U246">
        <v>89</v>
      </c>
      <c r="V246">
        <v>105</v>
      </c>
      <c r="W246">
        <v>97</v>
      </c>
      <c r="X246" s="280">
        <f>SUM(Q246:W246)</f>
        <v>851</v>
      </c>
      <c r="Y246">
        <v>106</v>
      </c>
      <c r="Z246">
        <v>111</v>
      </c>
      <c r="AA246">
        <v>105</v>
      </c>
      <c r="AB246">
        <v>89</v>
      </c>
      <c r="AC246">
        <v>72</v>
      </c>
      <c r="AD246">
        <v>69</v>
      </c>
      <c r="AE246">
        <v>55</v>
      </c>
      <c r="AF246" s="280">
        <f>SUM(Y246:AE246)</f>
        <v>607</v>
      </c>
      <c r="AG246">
        <v>73</v>
      </c>
      <c r="AH246">
        <v>95</v>
      </c>
      <c r="AI246">
        <v>98</v>
      </c>
      <c r="AJ246">
        <v>107</v>
      </c>
      <c r="AK246">
        <v>95</v>
      </c>
      <c r="AL246">
        <v>126</v>
      </c>
      <c r="AM246">
        <v>82</v>
      </c>
      <c r="AN246" s="280">
        <f>SUM(AG246:AM246)</f>
        <v>676</v>
      </c>
      <c r="AO246">
        <v>73</v>
      </c>
      <c r="AP246">
        <v>52</v>
      </c>
      <c r="AQ246">
        <v>152</v>
      </c>
      <c r="AR246">
        <v>97</v>
      </c>
      <c r="AS246">
        <v>96</v>
      </c>
      <c r="AT246">
        <v>90</v>
      </c>
      <c r="AU246">
        <v>165</v>
      </c>
      <c r="AV246" s="280">
        <f>SUM(AO246:AU246)</f>
        <v>725</v>
      </c>
      <c r="BD246" s="280">
        <f>SUM(AW246:BC246)</f>
        <v>0</v>
      </c>
    </row>
    <row r="247" spans="1:56" outlineLevel="1" x14ac:dyDescent="0.2">
      <c r="C247" t="s">
        <v>193</v>
      </c>
      <c r="H247" s="281">
        <f>IFERROR(H276/H246,0)</f>
        <v>0.25386904761904761</v>
      </c>
      <c r="I247" s="53">
        <v>0.2762237762237762</v>
      </c>
      <c r="J247" s="53">
        <v>0.29357798165137616</v>
      </c>
      <c r="K247" s="53">
        <v>0.25742574257425743</v>
      </c>
      <c r="L247" s="53">
        <v>0.4065040650406504</v>
      </c>
      <c r="M247" s="53">
        <v>0.28426395939086296</v>
      </c>
      <c r="N247" s="53">
        <v>0.15467625899280577</v>
      </c>
      <c r="O247" s="53">
        <v>0.18385650224215247</v>
      </c>
      <c r="P247" s="281">
        <f>IFERROR(SUMPRODUCT(I246:O246,I247:O247)/P246,0)</f>
        <v>0.24829157175398633</v>
      </c>
      <c r="Q247" s="53">
        <v>0.24025974025974026</v>
      </c>
      <c r="R247" s="53">
        <v>0.26984126984126983</v>
      </c>
      <c r="S247" s="53">
        <v>0.2857142857142857</v>
      </c>
      <c r="T247" s="53">
        <v>0.24107142857142858</v>
      </c>
      <c r="U247" s="53">
        <v>0.3707865168539326</v>
      </c>
      <c r="V247" s="53">
        <v>0.19047619047619047</v>
      </c>
      <c r="W247" s="53">
        <v>6.1855670103092786E-2</v>
      </c>
      <c r="X247" s="281">
        <f>IFERROR(SUMPRODUCT(Q246:W246,Q247:W247)/X246,0)</f>
        <v>0.23971797884841364</v>
      </c>
      <c r="Y247" s="53">
        <v>0.28301886792452829</v>
      </c>
      <c r="Z247" s="53">
        <v>0.26126126126126126</v>
      </c>
      <c r="AA247" s="53">
        <v>0.31428571428571428</v>
      </c>
      <c r="AB247" s="53">
        <v>0.21348314606741572</v>
      </c>
      <c r="AC247" s="53">
        <v>0.25</v>
      </c>
      <c r="AD247" s="53">
        <v>0.52173913043478259</v>
      </c>
      <c r="AE247" s="53">
        <v>0.29090909090909089</v>
      </c>
      <c r="AF247" s="281">
        <f>IFERROR(SUMPRODUCT(Y246:AE246,Y247:AE247)/AF246,0)</f>
        <v>0.29818780889621088</v>
      </c>
      <c r="AG247" s="53">
        <v>0.24657534246575341</v>
      </c>
      <c r="AH247" s="53">
        <v>0.41052631578947368</v>
      </c>
      <c r="AI247" s="53">
        <v>0.24489795918367346</v>
      </c>
      <c r="AJ247" s="53">
        <v>0.16822429906542055</v>
      </c>
      <c r="AK247" s="53">
        <v>0.29473684210526313</v>
      </c>
      <c r="AL247" s="53">
        <v>0.23015873015873015</v>
      </c>
      <c r="AM247" s="53">
        <v>0.26829268292682928</v>
      </c>
      <c r="AN247" s="281">
        <f>IFERROR(SUMPRODUCT(AG246:AM246,AG247:AM247)/AN246,0)</f>
        <v>0.26331360946745563</v>
      </c>
      <c r="AO247" s="53">
        <v>0.38356164383561642</v>
      </c>
      <c r="AP247" s="53">
        <v>0.19230769230769232</v>
      </c>
      <c r="AQ247" s="53">
        <v>0.34210526315789475</v>
      </c>
      <c r="AR247" s="53">
        <v>0.31958762886597936</v>
      </c>
      <c r="AS247" s="53">
        <v>0.33333333333333331</v>
      </c>
      <c r="AT247" s="53">
        <v>0.12222222222222222</v>
      </c>
      <c r="AU247" s="53">
        <v>0.25454545454545452</v>
      </c>
      <c r="AV247" s="281">
        <f>IFERROR(SUMPRODUCT(AO246:AU246,AO247:AU247)/AV246,0)</f>
        <v>0.28413793103448276</v>
      </c>
      <c r="AW247" s="53"/>
      <c r="AX247" s="53"/>
      <c r="AY247" s="53"/>
      <c r="AZ247" s="53"/>
      <c r="BA247" s="53"/>
      <c r="BB247" s="53"/>
      <c r="BC247" s="53"/>
      <c r="BD247" s="281">
        <f>IFERROR(SUMPRODUCT(AW246:BC246,AW247:BC247)/BD246,0)</f>
        <v>0</v>
      </c>
    </row>
    <row r="248" spans="1:56" outlineLevel="1" x14ac:dyDescent="0.2">
      <c r="A248" s="249"/>
      <c r="B248" s="249" t="s">
        <v>19</v>
      </c>
      <c r="C248" s="249"/>
      <c r="D248" s="249"/>
      <c r="E248" s="249"/>
      <c r="F248" s="249"/>
      <c r="G248" s="249"/>
      <c r="H248" s="249"/>
      <c r="I248" s="249"/>
      <c r="J248" s="249"/>
      <c r="K248" s="249"/>
      <c r="L248" s="249"/>
      <c r="M248" s="249"/>
      <c r="N248" s="249"/>
      <c r="O248" s="249"/>
      <c r="P248" s="249"/>
      <c r="Q248" s="249"/>
      <c r="R248" s="249"/>
      <c r="S248" s="249"/>
      <c r="T248" s="249"/>
      <c r="U248" s="249"/>
      <c r="V248" s="249"/>
      <c r="W248" s="249"/>
      <c r="X248" s="249"/>
      <c r="Y248" s="249"/>
      <c r="Z248" s="249"/>
      <c r="AA248" s="249"/>
      <c r="AB248" s="249"/>
      <c r="AC248" s="249"/>
      <c r="AD248" s="249"/>
      <c r="AE248" s="249"/>
      <c r="AF248" s="249"/>
      <c r="AG248" s="249"/>
      <c r="AH248" s="249"/>
      <c r="AI248" s="249"/>
      <c r="AJ248" s="249"/>
      <c r="AK248" s="249"/>
      <c r="AL248" s="249"/>
      <c r="AM248" s="249"/>
      <c r="AN248" s="249"/>
      <c r="AO248" s="249"/>
      <c r="AP248" s="249"/>
      <c r="AQ248" s="249"/>
      <c r="AR248" s="249"/>
      <c r="AS248" s="249"/>
      <c r="AT248" s="249"/>
      <c r="AU248" s="249"/>
      <c r="AV248" s="249"/>
      <c r="AW248" s="249"/>
      <c r="AX248" s="249"/>
      <c r="AY248" s="249"/>
      <c r="AZ248" s="249"/>
      <c r="BA248" s="249"/>
      <c r="BB248" s="249"/>
      <c r="BC248" s="249"/>
      <c r="BD248" s="249"/>
    </row>
    <row r="249" spans="1:56" outlineLevel="1" x14ac:dyDescent="0.2">
      <c r="C249">
        <v>1</v>
      </c>
      <c r="D249" t="s">
        <v>143</v>
      </c>
      <c r="H249" s="280">
        <f>SUMIF($I$3:$BD$3,$H$3,$I249:$BD249)</f>
        <v>0</v>
      </c>
      <c r="P249" s="280">
        <f>SUM(I249:O249)</f>
        <v>0</v>
      </c>
      <c r="X249" s="280">
        <f>SUM(Q249:W249)</f>
        <v>0</v>
      </c>
      <c r="AF249" s="280">
        <f>SUM(Y249:AE249)</f>
        <v>0</v>
      </c>
      <c r="AN249" s="280">
        <f>SUM(AG249:AM249)</f>
        <v>0</v>
      </c>
      <c r="AV249" s="280">
        <f>SUM(AO249:AU249)</f>
        <v>0</v>
      </c>
      <c r="BD249" s="280">
        <f>SUM(AW249:BC249)</f>
        <v>0</v>
      </c>
    </row>
    <row r="250" spans="1:56" outlineLevel="1" x14ac:dyDescent="0.2">
      <c r="C250">
        <v>2</v>
      </c>
      <c r="D250" t="s">
        <v>143</v>
      </c>
      <c r="H250" s="280">
        <f>SUMIF($I$3:$BD$3,$H$3,$I250:$BD250)</f>
        <v>0</v>
      </c>
      <c r="P250" s="280">
        <f>SUM(I250:O250)</f>
        <v>0</v>
      </c>
      <c r="X250" s="280">
        <f>SUM(Q250:W250)</f>
        <v>0</v>
      </c>
      <c r="AF250" s="280">
        <f>SUM(Y250:AE250)</f>
        <v>0</v>
      </c>
      <c r="AN250" s="280">
        <f>SUM(AG250:AM250)</f>
        <v>0</v>
      </c>
      <c r="AV250" s="280">
        <f>SUM(AO250:AU250)</f>
        <v>0</v>
      </c>
      <c r="BD250" s="280">
        <f>SUM(AW250:BC250)</f>
        <v>0</v>
      </c>
    </row>
    <row r="251" spans="1:56" outlineLevel="1" x14ac:dyDescent="0.2">
      <c r="C251">
        <v>3</v>
      </c>
      <c r="D251" t="s">
        <v>143</v>
      </c>
      <c r="H251" s="280">
        <f>SUMIF($I$3:$BD$3,$H$3,$I251:$BD251)</f>
        <v>0</v>
      </c>
      <c r="P251" s="280">
        <f>SUM(I251:O251)</f>
        <v>0</v>
      </c>
      <c r="X251" s="280">
        <f>SUM(Q251:W251)</f>
        <v>0</v>
      </c>
      <c r="AF251" s="280">
        <f>SUM(Y251:AE251)</f>
        <v>0</v>
      </c>
      <c r="AN251" s="280">
        <f>SUM(AG251:AM251)</f>
        <v>0</v>
      </c>
      <c r="AV251" s="280">
        <f>SUM(AO251:AU251)</f>
        <v>0</v>
      </c>
      <c r="BD251" s="280">
        <f>SUM(AW251:BC251)</f>
        <v>0</v>
      </c>
    </row>
    <row r="252" spans="1:56" outlineLevel="1" x14ac:dyDescent="0.2">
      <c r="C252">
        <v>4</v>
      </c>
      <c r="D252" t="s">
        <v>143</v>
      </c>
      <c r="H252" s="280">
        <f>SUMIF($I$3:$BD$3,$H$3,$I252:$BD252)</f>
        <v>0</v>
      </c>
      <c r="P252" s="280">
        <f>SUM(I252:O252)</f>
        <v>0</v>
      </c>
      <c r="X252" s="280">
        <f>SUM(Q252:W252)</f>
        <v>0</v>
      </c>
      <c r="AF252" s="280">
        <f>SUM(Y252:AE252)</f>
        <v>0</v>
      </c>
      <c r="AN252" s="280">
        <f>SUM(AG252:AM252)</f>
        <v>0</v>
      </c>
      <c r="AV252" s="280">
        <f>SUM(AO252:AU252)</f>
        <v>0</v>
      </c>
      <c r="BD252" s="280">
        <f>SUM(AW252:BC252)</f>
        <v>0</v>
      </c>
    </row>
    <row r="253" spans="1:56" outlineLevel="1" x14ac:dyDescent="0.2">
      <c r="C253">
        <v>5</v>
      </c>
      <c r="D253" t="s">
        <v>143</v>
      </c>
      <c r="H253" s="280">
        <f>SUMIF($I$3:$BD$3,$H$3,$I253:$BD253)</f>
        <v>0</v>
      </c>
      <c r="P253" s="280">
        <f>SUM(I253:O253)</f>
        <v>0</v>
      </c>
      <c r="X253" s="280">
        <f>SUM(Q253:W253)</f>
        <v>0</v>
      </c>
      <c r="AF253" s="280">
        <f>SUM(Y253:AE253)</f>
        <v>0</v>
      </c>
      <c r="AN253" s="280">
        <f>SUM(AG253:AM253)</f>
        <v>0</v>
      </c>
      <c r="AV253" s="280">
        <f>SUM(AO253:AU253)</f>
        <v>0</v>
      </c>
      <c r="BD253" s="280">
        <f>SUM(AW253:BC253)</f>
        <v>0</v>
      </c>
    </row>
    <row r="254" spans="1:56" outlineLevel="1" x14ac:dyDescent="0.2">
      <c r="C254" t="s">
        <v>174</v>
      </c>
      <c r="D254" t="s">
        <v>4</v>
      </c>
      <c r="H254" s="281">
        <f t="shared" ref="H254:AM254" si="175">IFERROR((H253-SUM(H249:H251))/SUM(H249:H253),0)</f>
        <v>0</v>
      </c>
      <c r="I254" s="53">
        <f t="shared" si="175"/>
        <v>0</v>
      </c>
      <c r="J254" s="53">
        <f t="shared" si="175"/>
        <v>0</v>
      </c>
      <c r="K254" s="53">
        <f t="shared" si="175"/>
        <v>0</v>
      </c>
      <c r="L254" s="53">
        <f t="shared" si="175"/>
        <v>0</v>
      </c>
      <c r="M254" s="53">
        <f t="shared" si="175"/>
        <v>0</v>
      </c>
      <c r="N254" s="53">
        <f t="shared" si="175"/>
        <v>0</v>
      </c>
      <c r="O254" s="53">
        <f t="shared" si="175"/>
        <v>0</v>
      </c>
      <c r="P254" s="281">
        <f t="shared" si="175"/>
        <v>0</v>
      </c>
      <c r="Q254" s="53">
        <f t="shared" si="175"/>
        <v>0</v>
      </c>
      <c r="R254" s="53">
        <f t="shared" si="175"/>
        <v>0</v>
      </c>
      <c r="S254" s="53">
        <f t="shared" si="175"/>
        <v>0</v>
      </c>
      <c r="T254" s="53">
        <f t="shared" si="175"/>
        <v>0</v>
      </c>
      <c r="U254" s="53">
        <f t="shared" si="175"/>
        <v>0</v>
      </c>
      <c r="V254" s="53">
        <f t="shared" si="175"/>
        <v>0</v>
      </c>
      <c r="W254" s="53">
        <f t="shared" si="175"/>
        <v>0</v>
      </c>
      <c r="X254" s="281">
        <f t="shared" si="175"/>
        <v>0</v>
      </c>
      <c r="Y254" s="53">
        <f t="shared" si="175"/>
        <v>0</v>
      </c>
      <c r="Z254" s="53">
        <f t="shared" si="175"/>
        <v>0</v>
      </c>
      <c r="AA254" s="53">
        <f t="shared" si="175"/>
        <v>0</v>
      </c>
      <c r="AB254" s="53">
        <f t="shared" si="175"/>
        <v>0</v>
      </c>
      <c r="AC254" s="53">
        <f t="shared" si="175"/>
        <v>0</v>
      </c>
      <c r="AD254" s="53">
        <f t="shared" si="175"/>
        <v>0</v>
      </c>
      <c r="AE254" s="53">
        <f t="shared" si="175"/>
        <v>0</v>
      </c>
      <c r="AF254" s="281">
        <f t="shared" si="175"/>
        <v>0</v>
      </c>
      <c r="AG254" s="53">
        <f t="shared" si="175"/>
        <v>0</v>
      </c>
      <c r="AH254" s="53">
        <f t="shared" si="175"/>
        <v>0</v>
      </c>
      <c r="AI254" s="53">
        <f t="shared" si="175"/>
        <v>0</v>
      </c>
      <c r="AJ254" s="53">
        <f t="shared" si="175"/>
        <v>0</v>
      </c>
      <c r="AK254" s="53">
        <f t="shared" si="175"/>
        <v>0</v>
      </c>
      <c r="AL254" s="53">
        <f t="shared" si="175"/>
        <v>0</v>
      </c>
      <c r="AM254" s="53">
        <f t="shared" si="175"/>
        <v>0</v>
      </c>
      <c r="AN254" s="281">
        <f t="shared" ref="AN254:BD254" si="176">IFERROR((AN253-SUM(AN249:AN251))/SUM(AN249:AN253),0)</f>
        <v>0</v>
      </c>
      <c r="AO254" s="53">
        <f t="shared" si="176"/>
        <v>0</v>
      </c>
      <c r="AP254" s="53">
        <f t="shared" si="176"/>
        <v>0</v>
      </c>
      <c r="AQ254" s="53">
        <f t="shared" si="176"/>
        <v>0</v>
      </c>
      <c r="AR254" s="53">
        <f t="shared" si="176"/>
        <v>0</v>
      </c>
      <c r="AS254" s="53">
        <f t="shared" si="176"/>
        <v>0</v>
      </c>
      <c r="AT254" s="53">
        <f t="shared" si="176"/>
        <v>0</v>
      </c>
      <c r="AU254" s="53">
        <f t="shared" si="176"/>
        <v>0</v>
      </c>
      <c r="AV254" s="281">
        <f t="shared" si="176"/>
        <v>0</v>
      </c>
      <c r="AW254" s="53">
        <f t="shared" si="176"/>
        <v>0</v>
      </c>
      <c r="AX254" s="53">
        <f t="shared" si="176"/>
        <v>0</v>
      </c>
      <c r="AY254" s="53">
        <f t="shared" si="176"/>
        <v>0</v>
      </c>
      <c r="AZ254" s="53">
        <f t="shared" si="176"/>
        <v>0</v>
      </c>
      <c r="BA254" s="53">
        <f t="shared" si="176"/>
        <v>0</v>
      </c>
      <c r="BB254" s="53">
        <f t="shared" si="176"/>
        <v>0</v>
      </c>
      <c r="BC254" s="53">
        <f t="shared" si="176"/>
        <v>0</v>
      </c>
      <c r="BD254" s="281">
        <f t="shared" si="176"/>
        <v>0</v>
      </c>
    </row>
    <row r="255" spans="1:56" outlineLevel="1" x14ac:dyDescent="0.2">
      <c r="C255" t="s">
        <v>194</v>
      </c>
      <c r="H255" s="280">
        <f>SUMIF($I$3:$BD$3,$H$3,$I255:$BD255)</f>
        <v>1151</v>
      </c>
      <c r="I255">
        <v>48</v>
      </c>
      <c r="J255">
        <v>33</v>
      </c>
      <c r="K255">
        <v>36</v>
      </c>
      <c r="L255">
        <v>37</v>
      </c>
      <c r="M255">
        <v>34</v>
      </c>
      <c r="N255">
        <v>37</v>
      </c>
      <c r="O255">
        <v>52</v>
      </c>
      <c r="P255" s="280">
        <f>SUM(I255:O255)</f>
        <v>277</v>
      </c>
      <c r="Q255">
        <v>51</v>
      </c>
      <c r="R255">
        <v>61</v>
      </c>
      <c r="S255">
        <v>49</v>
      </c>
      <c r="T255">
        <v>34</v>
      </c>
      <c r="U255">
        <v>26</v>
      </c>
      <c r="V255">
        <v>35</v>
      </c>
      <c r="W255">
        <v>32</v>
      </c>
      <c r="X255" s="280">
        <f>SUM(Q255:W255)</f>
        <v>288</v>
      </c>
      <c r="Y255">
        <v>41</v>
      </c>
      <c r="Z255">
        <v>36</v>
      </c>
      <c r="AA255">
        <v>28</v>
      </c>
      <c r="AB255">
        <v>37</v>
      </c>
      <c r="AC255">
        <v>47</v>
      </c>
      <c r="AD255">
        <v>37</v>
      </c>
      <c r="AE255">
        <v>31</v>
      </c>
      <c r="AF255" s="280">
        <f>SUM(Y255:AE255)</f>
        <v>257</v>
      </c>
      <c r="AG255">
        <v>51</v>
      </c>
      <c r="AH255">
        <v>40</v>
      </c>
      <c r="AI255">
        <v>33</v>
      </c>
      <c r="AJ255">
        <v>36</v>
      </c>
      <c r="AK255">
        <v>31</v>
      </c>
      <c r="AL255">
        <v>44</v>
      </c>
      <c r="AM255">
        <v>38</v>
      </c>
      <c r="AN255" s="280">
        <f>SUM(AG255:AM255)</f>
        <v>273</v>
      </c>
      <c r="AO255">
        <v>34</v>
      </c>
      <c r="AP255">
        <v>24</v>
      </c>
      <c r="AQ255">
        <v>30</v>
      </c>
      <c r="AR255">
        <v>45</v>
      </c>
      <c r="AS255">
        <v>19</v>
      </c>
      <c r="AT255">
        <v>46</v>
      </c>
      <c r="AU255">
        <v>46</v>
      </c>
      <c r="AV255" s="280">
        <f>SUM(AO255:AU255)</f>
        <v>244</v>
      </c>
      <c r="BD255" s="280">
        <f>SUM(AW255:BC255)</f>
        <v>0</v>
      </c>
    </row>
    <row r="256" spans="1:56" outlineLevel="1" x14ac:dyDescent="0.2">
      <c r="C256" t="s">
        <v>193</v>
      </c>
      <c r="H256" s="281">
        <f>IFERROR(H277/H255,0)</f>
        <v>0.32145960034752391</v>
      </c>
      <c r="I256" s="53">
        <v>0.33333333333333331</v>
      </c>
      <c r="J256" s="53">
        <v>0.24242424242424243</v>
      </c>
      <c r="K256" s="53">
        <v>0.27777777777777779</v>
      </c>
      <c r="L256" s="53">
        <v>0.16216216216216217</v>
      </c>
      <c r="M256" s="53">
        <v>0.5</v>
      </c>
      <c r="N256" s="53">
        <v>0.16216216216216217</v>
      </c>
      <c r="O256" s="53">
        <v>0.48076923076923078</v>
      </c>
      <c r="P256" s="281">
        <f>IFERROR(SUMPRODUCT(I255:O255,I256:O256)/P255,0)</f>
        <v>0.3176895306859206</v>
      </c>
      <c r="Q256" s="53">
        <v>0.23529411764705882</v>
      </c>
      <c r="R256" s="53">
        <v>0.4098360655737705</v>
      </c>
      <c r="S256" s="53">
        <v>0.24489795918367346</v>
      </c>
      <c r="T256" s="53">
        <v>0.55882352941176472</v>
      </c>
      <c r="U256" s="53">
        <v>0.26923076923076922</v>
      </c>
      <c r="V256" s="53">
        <v>0.31428571428571428</v>
      </c>
      <c r="W256" s="53">
        <v>0.34375</v>
      </c>
      <c r="X256" s="281">
        <f>IFERROR(SUMPRODUCT(Q255:W255,Q256:W256)/X255,0)</f>
        <v>0.33680555555555558</v>
      </c>
      <c r="Y256" s="53">
        <v>0.41463414634146339</v>
      </c>
      <c r="Z256" s="53">
        <v>0.16666666666666666</v>
      </c>
      <c r="AA256" s="53">
        <v>0.4642857142857143</v>
      </c>
      <c r="AB256" s="53">
        <v>0.48648648648648651</v>
      </c>
      <c r="AC256" s="53">
        <v>0.21276595744680851</v>
      </c>
      <c r="AD256" s="53">
        <v>0.3783783783783784</v>
      </c>
      <c r="AE256" s="53">
        <v>0.64516129032258063</v>
      </c>
      <c r="AF256" s="281">
        <f>IFERROR(SUMPRODUCT(Y255:AE255,Y256:AE256)/AF255,0)</f>
        <v>0.38132295719844356</v>
      </c>
      <c r="AG256" s="53">
        <v>0.35294117647058826</v>
      </c>
      <c r="AH256" s="53">
        <v>0.125</v>
      </c>
      <c r="AI256" s="53">
        <v>0.27272727272727271</v>
      </c>
      <c r="AJ256" s="53">
        <v>0.25</v>
      </c>
      <c r="AK256" s="53">
        <v>0.45161290322580644</v>
      </c>
      <c r="AL256" s="53">
        <v>0.18181818181818182</v>
      </c>
      <c r="AM256" s="53">
        <v>0.15789473684210525</v>
      </c>
      <c r="AN256" s="281">
        <f>IFERROR(SUMPRODUCT(AG255:AM255,AG256:AM256)/AN255,0)</f>
        <v>0.25274725274725274</v>
      </c>
      <c r="AO256" s="53">
        <v>0.3235294117647059</v>
      </c>
      <c r="AP256" s="53">
        <v>0.25</v>
      </c>
      <c r="AQ256" s="53">
        <v>0.16666666666666666</v>
      </c>
      <c r="AR256" s="53">
        <v>0.26666666666666666</v>
      </c>
      <c r="AS256" s="53">
        <v>0.31578947368421051</v>
      </c>
      <c r="AT256" s="53">
        <v>0.5</v>
      </c>
      <c r="AU256" s="53">
        <v>0.2608695652173913</v>
      </c>
      <c r="AV256" s="281">
        <f>IFERROR(SUMPRODUCT(AO255:AU255,AO256:AU256)/AV255,0)</f>
        <v>0.30737704918032788</v>
      </c>
      <c r="AW256" s="53"/>
      <c r="AX256" s="53"/>
      <c r="AY256" s="53"/>
      <c r="AZ256" s="53"/>
      <c r="BA256" s="53"/>
      <c r="BB256" s="53"/>
      <c r="BC256" s="53"/>
      <c r="BD256" s="281">
        <f>IFERROR(SUMPRODUCT(AW255:BC255,AW256:BC256)/BD255,0)</f>
        <v>0</v>
      </c>
    </row>
    <row r="257" spans="1:56" outlineLevel="1" x14ac:dyDescent="0.2">
      <c r="A257" s="249"/>
      <c r="B257" s="249" t="s">
        <v>26</v>
      </c>
      <c r="C257" s="249"/>
      <c r="D257" s="249"/>
      <c r="E257" s="249"/>
      <c r="F257" s="249"/>
      <c r="G257" s="249"/>
      <c r="H257" s="249"/>
      <c r="I257" s="249"/>
      <c r="J257" s="249"/>
      <c r="K257" s="249"/>
      <c r="L257" s="249"/>
      <c r="M257" s="249"/>
      <c r="N257" s="249"/>
      <c r="O257" s="249"/>
      <c r="P257" s="249"/>
      <c r="Q257" s="249"/>
      <c r="R257" s="249"/>
      <c r="S257" s="249"/>
      <c r="T257" s="249"/>
      <c r="U257" s="249"/>
      <c r="V257" s="249"/>
      <c r="W257" s="249"/>
      <c r="X257" s="249"/>
      <c r="Y257" s="249"/>
      <c r="Z257" s="249"/>
      <c r="AA257" s="249"/>
      <c r="AB257" s="249"/>
      <c r="AC257" s="249"/>
      <c r="AD257" s="249"/>
      <c r="AE257" s="249"/>
      <c r="AF257" s="249"/>
      <c r="AG257" s="249"/>
      <c r="AH257" s="249"/>
      <c r="AI257" s="249"/>
      <c r="AJ257" s="249"/>
      <c r="AK257" s="249"/>
      <c r="AL257" s="249"/>
      <c r="AM257" s="249"/>
      <c r="AN257" s="249"/>
      <c r="AO257" s="249"/>
      <c r="AP257" s="249"/>
      <c r="AQ257" s="249"/>
      <c r="AR257" s="249"/>
      <c r="AS257" s="249"/>
      <c r="AT257" s="249"/>
      <c r="AU257" s="249"/>
      <c r="AV257" s="249"/>
      <c r="AW257" s="249"/>
      <c r="AX257" s="249"/>
      <c r="AY257" s="249"/>
      <c r="AZ257" s="249"/>
      <c r="BA257" s="249"/>
      <c r="BB257" s="249"/>
      <c r="BC257" s="249"/>
      <c r="BD257" s="249"/>
    </row>
    <row r="258" spans="1:56" outlineLevel="1" x14ac:dyDescent="0.2">
      <c r="C258">
        <v>1</v>
      </c>
      <c r="D258" t="s">
        <v>143</v>
      </c>
      <c r="H258" s="280">
        <f>SUMIF($I$3:$BD$3,$H$3,$I258:$BD258)</f>
        <v>0</v>
      </c>
      <c r="P258" s="280">
        <f>SUM(I258:O258)</f>
        <v>0</v>
      </c>
      <c r="X258" s="280">
        <f>SUM(Q258:W258)</f>
        <v>0</v>
      </c>
      <c r="AF258" s="280">
        <f>SUM(Y258:AE258)</f>
        <v>0</v>
      </c>
      <c r="AN258" s="280">
        <f>SUM(AG258:AM258)</f>
        <v>0</v>
      </c>
      <c r="AV258" s="280">
        <f>SUM(AO258:AU258)</f>
        <v>0</v>
      </c>
      <c r="BD258" s="280">
        <f>SUM(AW258:BC258)</f>
        <v>0</v>
      </c>
    </row>
    <row r="259" spans="1:56" outlineLevel="1" x14ac:dyDescent="0.2">
      <c r="C259">
        <v>2</v>
      </c>
      <c r="D259" t="s">
        <v>143</v>
      </c>
      <c r="H259" s="280">
        <f>SUMIF($I$3:$BD$3,$H$3,$I259:$BD259)</f>
        <v>0</v>
      </c>
      <c r="P259" s="280">
        <f>SUM(I259:O259)</f>
        <v>0</v>
      </c>
      <c r="X259" s="280">
        <f>SUM(Q259:W259)</f>
        <v>0</v>
      </c>
      <c r="AF259" s="280">
        <f>SUM(Y259:AE259)</f>
        <v>0</v>
      </c>
      <c r="AN259" s="280">
        <f>SUM(AG259:AM259)</f>
        <v>0</v>
      </c>
      <c r="AV259" s="280">
        <f>SUM(AO259:AU259)</f>
        <v>0</v>
      </c>
      <c r="BD259" s="280">
        <f>SUM(AW259:BC259)</f>
        <v>0</v>
      </c>
    </row>
    <row r="260" spans="1:56" outlineLevel="1" x14ac:dyDescent="0.2">
      <c r="C260">
        <v>3</v>
      </c>
      <c r="D260" t="s">
        <v>143</v>
      </c>
      <c r="H260" s="280">
        <f>SUMIF($I$3:$BD$3,$H$3,$I260:$BD260)</f>
        <v>0</v>
      </c>
      <c r="P260" s="280">
        <f>SUM(I260:O260)</f>
        <v>0</v>
      </c>
      <c r="X260" s="280">
        <f>SUM(Q260:W260)</f>
        <v>0</v>
      </c>
      <c r="AF260" s="280">
        <f>SUM(Y260:AE260)</f>
        <v>0</v>
      </c>
      <c r="AN260" s="280">
        <f>SUM(AG260:AM260)</f>
        <v>0</v>
      </c>
      <c r="AV260" s="280">
        <f>SUM(AO260:AU260)</f>
        <v>0</v>
      </c>
      <c r="BD260" s="280">
        <f>SUM(AW260:BC260)</f>
        <v>0</v>
      </c>
    </row>
    <row r="261" spans="1:56" outlineLevel="1" x14ac:dyDescent="0.2">
      <c r="C261">
        <v>4</v>
      </c>
      <c r="D261" t="s">
        <v>143</v>
      </c>
      <c r="H261" s="280">
        <f>SUMIF($I$3:$BD$3,$H$3,$I261:$BD261)</f>
        <v>0</v>
      </c>
      <c r="P261" s="280">
        <f>SUM(I261:O261)</f>
        <v>0</v>
      </c>
      <c r="X261" s="280">
        <f>SUM(Q261:W261)</f>
        <v>0</v>
      </c>
      <c r="AF261" s="280">
        <f>SUM(Y261:AE261)</f>
        <v>0</v>
      </c>
      <c r="AN261" s="280">
        <f>SUM(AG261:AM261)</f>
        <v>0</v>
      </c>
      <c r="AV261" s="280">
        <f>SUM(AO261:AU261)</f>
        <v>0</v>
      </c>
      <c r="BD261" s="280">
        <f>SUM(AW261:BC261)</f>
        <v>0</v>
      </c>
    </row>
    <row r="262" spans="1:56" outlineLevel="1" x14ac:dyDescent="0.2">
      <c r="C262">
        <v>5</v>
      </c>
      <c r="D262" t="s">
        <v>143</v>
      </c>
      <c r="H262" s="280">
        <f>SUMIF($I$3:$BD$3,$H$3,$I262:$BD262)</f>
        <v>0</v>
      </c>
      <c r="P262" s="280">
        <f>SUM(I262:O262)</f>
        <v>0</v>
      </c>
      <c r="X262" s="280">
        <f>SUM(Q262:W262)</f>
        <v>0</v>
      </c>
      <c r="AF262" s="280">
        <f>SUM(Y262:AE262)</f>
        <v>0</v>
      </c>
      <c r="AN262" s="280">
        <f>SUM(AG262:AM262)</f>
        <v>0</v>
      </c>
      <c r="AV262" s="280">
        <f>SUM(AO262:AU262)</f>
        <v>0</v>
      </c>
      <c r="BD262" s="280">
        <f>SUM(AW262:BC262)</f>
        <v>0</v>
      </c>
    </row>
    <row r="263" spans="1:56" outlineLevel="1" x14ac:dyDescent="0.2">
      <c r="C263" t="s">
        <v>174</v>
      </c>
      <c r="D263" t="s">
        <v>4</v>
      </c>
      <c r="H263" s="281">
        <f t="shared" ref="H263:AM263" si="177">IFERROR((H262-SUM(H258:H260))/SUM(H258:H262),0)</f>
        <v>0</v>
      </c>
      <c r="I263" s="53">
        <f t="shared" si="177"/>
        <v>0</v>
      </c>
      <c r="J263" s="53">
        <f t="shared" si="177"/>
        <v>0</v>
      </c>
      <c r="K263" s="53">
        <f t="shared" si="177"/>
        <v>0</v>
      </c>
      <c r="L263" s="53">
        <f t="shared" si="177"/>
        <v>0</v>
      </c>
      <c r="M263" s="53">
        <f t="shared" si="177"/>
        <v>0</v>
      </c>
      <c r="N263" s="53">
        <f t="shared" si="177"/>
        <v>0</v>
      </c>
      <c r="O263" s="53">
        <f t="shared" si="177"/>
        <v>0</v>
      </c>
      <c r="P263" s="281">
        <f t="shared" si="177"/>
        <v>0</v>
      </c>
      <c r="Q263" s="53">
        <f t="shared" si="177"/>
        <v>0</v>
      </c>
      <c r="R263" s="53">
        <f t="shared" si="177"/>
        <v>0</v>
      </c>
      <c r="S263" s="53">
        <f t="shared" si="177"/>
        <v>0</v>
      </c>
      <c r="T263" s="53">
        <f t="shared" si="177"/>
        <v>0</v>
      </c>
      <c r="U263" s="53">
        <f t="shared" si="177"/>
        <v>0</v>
      </c>
      <c r="V263" s="53">
        <f t="shared" si="177"/>
        <v>0</v>
      </c>
      <c r="W263" s="53">
        <f t="shared" si="177"/>
        <v>0</v>
      </c>
      <c r="X263" s="281">
        <f t="shared" si="177"/>
        <v>0</v>
      </c>
      <c r="Y263" s="53">
        <f t="shared" si="177"/>
        <v>0</v>
      </c>
      <c r="Z263" s="53">
        <f t="shared" si="177"/>
        <v>0</v>
      </c>
      <c r="AA263" s="53">
        <f t="shared" si="177"/>
        <v>0</v>
      </c>
      <c r="AB263" s="53">
        <f t="shared" si="177"/>
        <v>0</v>
      </c>
      <c r="AC263" s="53">
        <f t="shared" si="177"/>
        <v>0</v>
      </c>
      <c r="AD263" s="53">
        <f t="shared" si="177"/>
        <v>0</v>
      </c>
      <c r="AE263" s="53">
        <f t="shared" si="177"/>
        <v>0</v>
      </c>
      <c r="AF263" s="281">
        <f t="shared" si="177"/>
        <v>0</v>
      </c>
      <c r="AG263" s="53">
        <f t="shared" si="177"/>
        <v>0</v>
      </c>
      <c r="AH263" s="53">
        <f t="shared" si="177"/>
        <v>0</v>
      </c>
      <c r="AI263" s="53">
        <f t="shared" si="177"/>
        <v>0</v>
      </c>
      <c r="AJ263" s="53">
        <f t="shared" si="177"/>
        <v>0</v>
      </c>
      <c r="AK263" s="53">
        <f t="shared" si="177"/>
        <v>0</v>
      </c>
      <c r="AL263" s="53">
        <f t="shared" si="177"/>
        <v>0</v>
      </c>
      <c r="AM263" s="53">
        <f t="shared" si="177"/>
        <v>0</v>
      </c>
      <c r="AN263" s="281">
        <f t="shared" ref="AN263:BD263" si="178">IFERROR((AN262-SUM(AN258:AN260))/SUM(AN258:AN262),0)</f>
        <v>0</v>
      </c>
      <c r="AO263" s="53">
        <f t="shared" si="178"/>
        <v>0</v>
      </c>
      <c r="AP263" s="53">
        <f t="shared" si="178"/>
        <v>0</v>
      </c>
      <c r="AQ263" s="53">
        <f t="shared" si="178"/>
        <v>0</v>
      </c>
      <c r="AR263" s="53">
        <f t="shared" si="178"/>
        <v>0</v>
      </c>
      <c r="AS263" s="53">
        <f t="shared" si="178"/>
        <v>0</v>
      </c>
      <c r="AT263" s="53">
        <f t="shared" si="178"/>
        <v>0</v>
      </c>
      <c r="AU263" s="53">
        <f t="shared" si="178"/>
        <v>0</v>
      </c>
      <c r="AV263" s="281">
        <f t="shared" si="178"/>
        <v>0</v>
      </c>
      <c r="AW263" s="53">
        <f t="shared" si="178"/>
        <v>0</v>
      </c>
      <c r="AX263" s="53">
        <f t="shared" si="178"/>
        <v>0</v>
      </c>
      <c r="AY263" s="53">
        <f t="shared" si="178"/>
        <v>0</v>
      </c>
      <c r="AZ263" s="53">
        <f t="shared" si="178"/>
        <v>0</v>
      </c>
      <c r="BA263" s="53">
        <f t="shared" si="178"/>
        <v>0</v>
      </c>
      <c r="BB263" s="53">
        <f t="shared" si="178"/>
        <v>0</v>
      </c>
      <c r="BC263" s="53">
        <f t="shared" si="178"/>
        <v>0</v>
      </c>
      <c r="BD263" s="281">
        <f t="shared" si="178"/>
        <v>0</v>
      </c>
    </row>
    <row r="264" spans="1:56" outlineLevel="1" x14ac:dyDescent="0.2">
      <c r="C264" t="s">
        <v>194</v>
      </c>
      <c r="H264" s="280">
        <f>SUMIF($I$3:$BD$3,$H$3,$I264:$BD264)</f>
        <v>148</v>
      </c>
      <c r="I264">
        <v>0</v>
      </c>
      <c r="J264">
        <v>0</v>
      </c>
      <c r="K264">
        <v>1</v>
      </c>
      <c r="L264">
        <v>0</v>
      </c>
      <c r="M264">
        <v>3</v>
      </c>
      <c r="N264">
        <v>0</v>
      </c>
      <c r="O264">
        <v>1</v>
      </c>
      <c r="P264" s="280">
        <f>SUM(I264:O264)</f>
        <v>5</v>
      </c>
      <c r="Q264">
        <v>8</v>
      </c>
      <c r="R264">
        <v>5</v>
      </c>
      <c r="S264">
        <v>7</v>
      </c>
      <c r="T264">
        <v>9</v>
      </c>
      <c r="U264">
        <v>14</v>
      </c>
      <c r="V264">
        <v>0</v>
      </c>
      <c r="W264">
        <v>0</v>
      </c>
      <c r="X264" s="280">
        <f>SUM(Q264:W264)</f>
        <v>43</v>
      </c>
      <c r="Y264">
        <v>6</v>
      </c>
      <c r="Z264">
        <v>10</v>
      </c>
      <c r="AA264">
        <v>4</v>
      </c>
      <c r="AB264">
        <v>8</v>
      </c>
      <c r="AC264">
        <v>1</v>
      </c>
      <c r="AD264">
        <v>1</v>
      </c>
      <c r="AE264">
        <v>0</v>
      </c>
      <c r="AF264" s="280">
        <f>SUM(Y264:AE264)</f>
        <v>30</v>
      </c>
      <c r="AG264">
        <v>2</v>
      </c>
      <c r="AH264">
        <v>1</v>
      </c>
      <c r="AI264">
        <v>19</v>
      </c>
      <c r="AJ264">
        <v>12</v>
      </c>
      <c r="AK264">
        <v>11</v>
      </c>
      <c r="AL264">
        <v>0</v>
      </c>
      <c r="AM264">
        <v>0</v>
      </c>
      <c r="AN264" s="280">
        <f>SUM(AG264:AM264)</f>
        <v>45</v>
      </c>
      <c r="AO264">
        <v>8</v>
      </c>
      <c r="AP264">
        <v>2</v>
      </c>
      <c r="AQ264">
        <v>4</v>
      </c>
      <c r="AR264">
        <v>5</v>
      </c>
      <c r="AS264">
        <v>8</v>
      </c>
      <c r="AT264">
        <v>2</v>
      </c>
      <c r="AU264">
        <v>0</v>
      </c>
      <c r="AV264" s="280">
        <f>SUM(AO264:AU264)</f>
        <v>29</v>
      </c>
      <c r="BD264" s="280">
        <f>SUM(AW264:BC264)</f>
        <v>0</v>
      </c>
    </row>
    <row r="265" spans="1:56" outlineLevel="1" x14ac:dyDescent="0.2">
      <c r="C265" t="s">
        <v>193</v>
      </c>
      <c r="H265" s="281">
        <f>IFERROR(H278/H264,0)</f>
        <v>0.51351351351351349</v>
      </c>
      <c r="I265" s="53">
        <v>0</v>
      </c>
      <c r="J265" s="53">
        <v>0</v>
      </c>
      <c r="K265" s="53">
        <v>1</v>
      </c>
      <c r="L265" s="53">
        <v>0</v>
      </c>
      <c r="M265" s="53">
        <v>1</v>
      </c>
      <c r="N265" s="53">
        <v>0</v>
      </c>
      <c r="O265" s="53">
        <v>1</v>
      </c>
      <c r="P265" s="281">
        <f>IFERROR(SUMPRODUCT(I264:O264,I265:O265)/P264,0)</f>
        <v>1</v>
      </c>
      <c r="Q265" s="53">
        <v>0.25</v>
      </c>
      <c r="R265" s="53">
        <v>1</v>
      </c>
      <c r="S265" s="53">
        <v>0.14285714285714285</v>
      </c>
      <c r="T265" s="53">
        <v>0.33333333333333331</v>
      </c>
      <c r="U265" s="53">
        <v>0.7142857142857143</v>
      </c>
      <c r="V265" s="53">
        <v>0</v>
      </c>
      <c r="W265" s="53">
        <v>0</v>
      </c>
      <c r="X265" s="281">
        <f>IFERROR(SUMPRODUCT(Q264:W264,Q265:W265)/X264,0)</f>
        <v>0.48837209302325579</v>
      </c>
      <c r="Y265" s="53">
        <v>0.16666666666666666</v>
      </c>
      <c r="Z265" s="53">
        <v>0.1</v>
      </c>
      <c r="AA265" s="53">
        <v>0.75</v>
      </c>
      <c r="AB265" s="53">
        <v>0.75</v>
      </c>
      <c r="AC265" s="53">
        <v>1</v>
      </c>
      <c r="AD265" s="53">
        <v>1</v>
      </c>
      <c r="AE265" s="53">
        <v>0</v>
      </c>
      <c r="AF265" s="281">
        <f>IFERROR(SUMPRODUCT(Y264:AE264,Y265:AE265)/AF264,0)</f>
        <v>0.43333333333333335</v>
      </c>
      <c r="AG265" s="53">
        <v>-0.5</v>
      </c>
      <c r="AH265" s="53">
        <v>1</v>
      </c>
      <c r="AI265" s="53">
        <v>0.73684210526315785</v>
      </c>
      <c r="AJ265" s="53">
        <v>0.5</v>
      </c>
      <c r="AK265" s="53">
        <v>0.72727272727272729</v>
      </c>
      <c r="AL265" s="53">
        <v>0</v>
      </c>
      <c r="AM265" s="53">
        <v>0</v>
      </c>
      <c r="AN265" s="281">
        <f>IFERROR(SUMPRODUCT(AG264:AM264,AG265:AM265)/AN264,0)</f>
        <v>0.62222222222222223</v>
      </c>
      <c r="AO265" s="53">
        <v>0.875</v>
      </c>
      <c r="AP265" s="53">
        <v>0.5</v>
      </c>
      <c r="AQ265" s="53">
        <v>0.75</v>
      </c>
      <c r="AR265" s="53">
        <v>0.4</v>
      </c>
      <c r="AS265" s="53">
        <v>-0.25</v>
      </c>
      <c r="AT265" s="53">
        <v>1</v>
      </c>
      <c r="AU265" s="53">
        <v>0</v>
      </c>
      <c r="AV265" s="281">
        <f>IFERROR(SUMPRODUCT(AO264:AU264,AO265:AU265)/AV264,0)</f>
        <v>0.44827586206896552</v>
      </c>
      <c r="AW265" s="53"/>
      <c r="AX265" s="53"/>
      <c r="AY265" s="53"/>
      <c r="AZ265" s="53"/>
      <c r="BA265" s="53"/>
      <c r="BB265" s="53"/>
      <c r="BC265" s="53"/>
      <c r="BD265" s="281">
        <f>IFERROR(SUMPRODUCT(AW264:BC264,AW265:BC265)/BD264,0)</f>
        <v>0</v>
      </c>
    </row>
    <row r="266" spans="1:56" outlineLevel="1" x14ac:dyDescent="0.2">
      <c r="A266" s="249"/>
      <c r="B266" s="249" t="s">
        <v>150</v>
      </c>
      <c r="C266" s="249"/>
      <c r="D266" s="249"/>
      <c r="E266" s="249"/>
      <c r="F266" s="249"/>
      <c r="G266" s="249"/>
      <c r="H266" s="249"/>
      <c r="I266" s="249"/>
      <c r="J266" s="249"/>
      <c r="K266" s="249"/>
      <c r="L266" s="249"/>
      <c r="M266" s="249"/>
      <c r="N266" s="249"/>
      <c r="O266" s="249"/>
      <c r="P266" s="249"/>
      <c r="Q266" s="249"/>
      <c r="R266" s="249"/>
      <c r="S266" s="249"/>
      <c r="T266" s="249"/>
      <c r="U266" s="249"/>
      <c r="V266" s="249"/>
      <c r="W266" s="249"/>
      <c r="X266" s="249"/>
      <c r="Y266" s="249"/>
      <c r="Z266" s="249"/>
      <c r="AA266" s="249"/>
      <c r="AB266" s="249"/>
      <c r="AC266" s="249"/>
      <c r="AD266" s="249"/>
      <c r="AE266" s="249"/>
      <c r="AF266" s="249"/>
      <c r="AG266" s="249"/>
      <c r="AH266" s="249"/>
      <c r="AI266" s="249"/>
      <c r="AJ266" s="249"/>
      <c r="AK266" s="249"/>
      <c r="AL266" s="249"/>
      <c r="AM266" s="249"/>
      <c r="AN266" s="249"/>
      <c r="AO266" s="249"/>
      <c r="AP266" s="249"/>
      <c r="AQ266" s="249"/>
      <c r="AR266" s="249"/>
      <c r="AS266" s="249"/>
      <c r="AT266" s="249"/>
      <c r="AU266" s="249"/>
      <c r="AV266" s="249"/>
      <c r="AW266" s="249"/>
      <c r="AX266" s="249"/>
      <c r="AY266" s="249"/>
      <c r="AZ266" s="249"/>
      <c r="BA266" s="249"/>
      <c r="BB266" s="249"/>
      <c r="BC266" s="249"/>
      <c r="BD266" s="249"/>
    </row>
    <row r="267" spans="1:56" outlineLevel="1" x14ac:dyDescent="0.2">
      <c r="C267">
        <v>1</v>
      </c>
      <c r="D267" t="s">
        <v>143</v>
      </c>
      <c r="H267" s="280">
        <f>SUMIF($I$3:$BD$3,$H$3,$I267:$BD267)</f>
        <v>0</v>
      </c>
      <c r="P267" s="280">
        <f>SUM(I267:O267)</f>
        <v>0</v>
      </c>
      <c r="X267" s="280">
        <f>SUM(Q267:W267)</f>
        <v>0</v>
      </c>
      <c r="AF267" s="280">
        <f>SUM(Y267:AE267)</f>
        <v>0</v>
      </c>
      <c r="AN267" s="280">
        <f>SUM(AG267:AM267)</f>
        <v>0</v>
      </c>
      <c r="AV267" s="280">
        <f>SUM(AO267:AU267)</f>
        <v>0</v>
      </c>
      <c r="BD267" s="280">
        <f>SUM(AW267:BC267)</f>
        <v>0</v>
      </c>
    </row>
    <row r="268" spans="1:56" outlineLevel="1" x14ac:dyDescent="0.2">
      <c r="C268">
        <v>2</v>
      </c>
      <c r="D268" t="s">
        <v>143</v>
      </c>
      <c r="H268" s="280">
        <f>SUMIF($I$3:$BD$3,$H$3,$I268:$BD268)</f>
        <v>0</v>
      </c>
      <c r="P268" s="280">
        <f>SUM(I268:O268)</f>
        <v>0</v>
      </c>
      <c r="X268" s="280">
        <f>SUM(Q268:W268)</f>
        <v>0</v>
      </c>
      <c r="AF268" s="280">
        <f>SUM(Y268:AE268)</f>
        <v>0</v>
      </c>
      <c r="AN268" s="280">
        <f>SUM(AG268:AM268)</f>
        <v>0</v>
      </c>
      <c r="AV268" s="280">
        <f>SUM(AO268:AU268)</f>
        <v>0</v>
      </c>
      <c r="BD268" s="280">
        <f>SUM(AW268:BC268)</f>
        <v>0</v>
      </c>
    </row>
    <row r="269" spans="1:56" outlineLevel="1" x14ac:dyDescent="0.2">
      <c r="C269">
        <v>3</v>
      </c>
      <c r="D269" t="s">
        <v>143</v>
      </c>
      <c r="H269" s="280">
        <f>SUMIF($I$3:$BD$3,$H$3,$I269:$BD269)</f>
        <v>0</v>
      </c>
      <c r="P269" s="280">
        <f>SUM(I269:O269)</f>
        <v>0</v>
      </c>
      <c r="X269" s="280">
        <f>SUM(Q269:W269)</f>
        <v>0</v>
      </c>
      <c r="AF269" s="280">
        <f>SUM(Y269:AE269)</f>
        <v>0</v>
      </c>
      <c r="AN269" s="280">
        <f>SUM(AG269:AM269)</f>
        <v>0</v>
      </c>
      <c r="AV269" s="280">
        <f>SUM(AO269:AU269)</f>
        <v>0</v>
      </c>
      <c r="BD269" s="280">
        <f>SUM(AW269:BC269)</f>
        <v>0</v>
      </c>
    </row>
    <row r="270" spans="1:56" outlineLevel="1" x14ac:dyDescent="0.2">
      <c r="C270">
        <v>4</v>
      </c>
      <c r="D270" t="s">
        <v>143</v>
      </c>
      <c r="H270" s="280">
        <f>SUMIF($I$3:$BD$3,$H$3,$I270:$BD270)</f>
        <v>0</v>
      </c>
      <c r="P270" s="280">
        <f>SUM(I270:O270)</f>
        <v>0</v>
      </c>
      <c r="X270" s="280">
        <f>SUM(Q270:W270)</f>
        <v>0</v>
      </c>
      <c r="AF270" s="280">
        <f>SUM(Y270:AE270)</f>
        <v>0</v>
      </c>
      <c r="AN270" s="280">
        <f>SUM(AG270:AM270)</f>
        <v>0</v>
      </c>
      <c r="AV270" s="280">
        <f>SUM(AO270:AU270)</f>
        <v>0</v>
      </c>
      <c r="BD270" s="280">
        <f>SUM(AW270:BC270)</f>
        <v>0</v>
      </c>
    </row>
    <row r="271" spans="1:56" outlineLevel="1" x14ac:dyDescent="0.2">
      <c r="C271">
        <v>5</v>
      </c>
      <c r="D271" t="s">
        <v>143</v>
      </c>
      <c r="H271" s="280">
        <f>SUMIF($I$3:$BD$3,$H$3,$I271:$BD271)</f>
        <v>0</v>
      </c>
      <c r="P271" s="280">
        <f>SUM(I271:O271)</f>
        <v>0</v>
      </c>
      <c r="X271" s="280">
        <f>SUM(Q271:W271)</f>
        <v>0</v>
      </c>
      <c r="AF271" s="280">
        <f>SUM(Y271:AE271)</f>
        <v>0</v>
      </c>
      <c r="AN271" s="280">
        <f>SUM(AG271:AM271)</f>
        <v>0</v>
      </c>
      <c r="AV271" s="280">
        <f>SUM(AO271:AU271)</f>
        <v>0</v>
      </c>
      <c r="BD271" s="280">
        <f>SUM(AW271:BC271)</f>
        <v>0</v>
      </c>
    </row>
    <row r="272" spans="1:56" outlineLevel="1" x14ac:dyDescent="0.2">
      <c r="C272" t="s">
        <v>174</v>
      </c>
      <c r="D272" t="s">
        <v>4</v>
      </c>
      <c r="H272" s="281">
        <f t="shared" ref="H272:AM272" si="179">IFERROR((H271-SUM(H267:H269))/SUM(H267:H271),0)</f>
        <v>0</v>
      </c>
      <c r="I272" s="53">
        <f t="shared" si="179"/>
        <v>0</v>
      </c>
      <c r="J272" s="53">
        <f t="shared" si="179"/>
        <v>0</v>
      </c>
      <c r="K272" s="53">
        <f t="shared" si="179"/>
        <v>0</v>
      </c>
      <c r="L272" s="53">
        <f t="shared" si="179"/>
        <v>0</v>
      </c>
      <c r="M272" s="53">
        <f t="shared" si="179"/>
        <v>0</v>
      </c>
      <c r="N272" s="53">
        <f t="shared" si="179"/>
        <v>0</v>
      </c>
      <c r="O272" s="53">
        <f t="shared" si="179"/>
        <v>0</v>
      </c>
      <c r="P272" s="281">
        <f t="shared" si="179"/>
        <v>0</v>
      </c>
      <c r="Q272" s="53">
        <f t="shared" si="179"/>
        <v>0</v>
      </c>
      <c r="R272" s="53">
        <f t="shared" si="179"/>
        <v>0</v>
      </c>
      <c r="S272" s="53">
        <f t="shared" si="179"/>
        <v>0</v>
      </c>
      <c r="T272" s="53">
        <f t="shared" si="179"/>
        <v>0</v>
      </c>
      <c r="U272" s="53">
        <f t="shared" si="179"/>
        <v>0</v>
      </c>
      <c r="V272" s="53">
        <f t="shared" si="179"/>
        <v>0</v>
      </c>
      <c r="W272" s="53">
        <f t="shared" si="179"/>
        <v>0</v>
      </c>
      <c r="X272" s="281">
        <f t="shared" si="179"/>
        <v>0</v>
      </c>
      <c r="Y272" s="53">
        <f t="shared" si="179"/>
        <v>0</v>
      </c>
      <c r="Z272" s="53">
        <f t="shared" si="179"/>
        <v>0</v>
      </c>
      <c r="AA272" s="53">
        <f t="shared" si="179"/>
        <v>0</v>
      </c>
      <c r="AB272" s="53">
        <f t="shared" si="179"/>
        <v>0</v>
      </c>
      <c r="AC272" s="53">
        <f t="shared" si="179"/>
        <v>0</v>
      </c>
      <c r="AD272" s="53">
        <f t="shared" si="179"/>
        <v>0</v>
      </c>
      <c r="AE272" s="53">
        <f t="shared" si="179"/>
        <v>0</v>
      </c>
      <c r="AF272" s="281">
        <f t="shared" si="179"/>
        <v>0</v>
      </c>
      <c r="AG272" s="53">
        <f t="shared" si="179"/>
        <v>0</v>
      </c>
      <c r="AH272" s="53">
        <f t="shared" si="179"/>
        <v>0</v>
      </c>
      <c r="AI272" s="53">
        <f t="shared" si="179"/>
        <v>0</v>
      </c>
      <c r="AJ272" s="53">
        <f t="shared" si="179"/>
        <v>0</v>
      </c>
      <c r="AK272" s="53">
        <f t="shared" si="179"/>
        <v>0</v>
      </c>
      <c r="AL272" s="53">
        <f t="shared" si="179"/>
        <v>0</v>
      </c>
      <c r="AM272" s="53">
        <f t="shared" si="179"/>
        <v>0</v>
      </c>
      <c r="AN272" s="281">
        <f t="shared" ref="AN272:BD272" si="180">IFERROR((AN271-SUM(AN267:AN269))/SUM(AN267:AN271),0)</f>
        <v>0</v>
      </c>
      <c r="AO272" s="53">
        <f t="shared" si="180"/>
        <v>0</v>
      </c>
      <c r="AP272" s="53">
        <f t="shared" si="180"/>
        <v>0</v>
      </c>
      <c r="AQ272" s="53">
        <f t="shared" si="180"/>
        <v>0</v>
      </c>
      <c r="AR272" s="53">
        <f t="shared" si="180"/>
        <v>0</v>
      </c>
      <c r="AS272" s="53">
        <f t="shared" si="180"/>
        <v>0</v>
      </c>
      <c r="AT272" s="53">
        <f t="shared" si="180"/>
        <v>0</v>
      </c>
      <c r="AU272" s="53">
        <f t="shared" si="180"/>
        <v>0</v>
      </c>
      <c r="AV272" s="281">
        <f t="shared" si="180"/>
        <v>0</v>
      </c>
      <c r="AW272" s="53">
        <f t="shared" si="180"/>
        <v>0</v>
      </c>
      <c r="AX272" s="53">
        <f t="shared" si="180"/>
        <v>0</v>
      </c>
      <c r="AY272" s="53">
        <f t="shared" si="180"/>
        <v>0</v>
      </c>
      <c r="AZ272" s="53">
        <f t="shared" si="180"/>
        <v>0</v>
      </c>
      <c r="BA272" s="53">
        <f t="shared" si="180"/>
        <v>0</v>
      </c>
      <c r="BB272" s="53">
        <f t="shared" si="180"/>
        <v>0</v>
      </c>
      <c r="BC272" s="53">
        <f t="shared" si="180"/>
        <v>0</v>
      </c>
      <c r="BD272" s="281">
        <f t="shared" si="180"/>
        <v>0</v>
      </c>
    </row>
    <row r="273" spans="1:56" outlineLevel="1" x14ac:dyDescent="0.2">
      <c r="C273" t="s">
        <v>194</v>
      </c>
      <c r="H273" s="280">
        <f>SUMIF($I$3:$BD$3,$H$3,$I273:$BD273)</f>
        <v>1160</v>
      </c>
      <c r="I273">
        <v>39</v>
      </c>
      <c r="J273">
        <v>32</v>
      </c>
      <c r="K273">
        <v>25</v>
      </c>
      <c r="L273">
        <v>40</v>
      </c>
      <c r="M273">
        <v>20</v>
      </c>
      <c r="N273">
        <v>42</v>
      </c>
      <c r="O273">
        <v>63</v>
      </c>
      <c r="P273" s="280">
        <f>SUM(I273:O273)</f>
        <v>261</v>
      </c>
      <c r="Q273">
        <v>38</v>
      </c>
      <c r="R273">
        <v>47</v>
      </c>
      <c r="S273">
        <v>49</v>
      </c>
      <c r="T273">
        <v>20</v>
      </c>
      <c r="U273">
        <v>24</v>
      </c>
      <c r="V273">
        <v>37</v>
      </c>
      <c r="W273">
        <v>39</v>
      </c>
      <c r="X273" s="280">
        <f>SUM(Q273:W273)</f>
        <v>254</v>
      </c>
      <c r="Y273">
        <v>33</v>
      </c>
      <c r="Z273">
        <v>34</v>
      </c>
      <c r="AA273">
        <v>41</v>
      </c>
      <c r="AB273">
        <v>26</v>
      </c>
      <c r="AC273">
        <v>31</v>
      </c>
      <c r="AD273">
        <v>43</v>
      </c>
      <c r="AE273">
        <v>30</v>
      </c>
      <c r="AF273" s="280">
        <f>SUM(Y273:AE273)</f>
        <v>238</v>
      </c>
      <c r="AG273">
        <v>30</v>
      </c>
      <c r="AH273">
        <v>48</v>
      </c>
      <c r="AI273">
        <v>41</v>
      </c>
      <c r="AJ273">
        <v>27</v>
      </c>
      <c r="AK273">
        <v>36</v>
      </c>
      <c r="AL273">
        <v>29</v>
      </c>
      <c r="AM273">
        <v>37</v>
      </c>
      <c r="AN273" s="280">
        <f>SUM(AG273:AM273)</f>
        <v>248</v>
      </c>
      <c r="AO273">
        <v>41</v>
      </c>
      <c r="AP273">
        <v>34</v>
      </c>
      <c r="AQ273">
        <v>40</v>
      </c>
      <c r="AR273">
        <v>39</v>
      </c>
      <c r="AS273">
        <v>57</v>
      </c>
      <c r="AT273">
        <v>61</v>
      </c>
      <c r="AU273">
        <v>43</v>
      </c>
      <c r="AV273" s="280">
        <f>SUM(AO273:AU273)</f>
        <v>315</v>
      </c>
      <c r="BD273" s="280">
        <f>SUM(AW273:BC273)</f>
        <v>0</v>
      </c>
    </row>
    <row r="274" spans="1:56" outlineLevel="1" x14ac:dyDescent="0.2">
      <c r="C274" t="s">
        <v>193</v>
      </c>
      <c r="H274" s="281">
        <f>IFERROR(H279/H273,0)</f>
        <v>0.58275862068965523</v>
      </c>
      <c r="I274" s="53">
        <v>0.35897435897435898</v>
      </c>
      <c r="J274" s="53">
        <v>0.375</v>
      </c>
      <c r="K274" s="53">
        <v>0.68</v>
      </c>
      <c r="L274" s="53">
        <v>0.7</v>
      </c>
      <c r="M274" s="53">
        <v>0.85</v>
      </c>
      <c r="N274" s="53">
        <v>0.47619047619047616</v>
      </c>
      <c r="O274" s="53">
        <v>0.52380952380952384</v>
      </c>
      <c r="P274" s="281">
        <f>IFERROR(SUMPRODUCT(I273:O273,I274:O274)/P273,0)</f>
        <v>0.54022988505747127</v>
      </c>
      <c r="Q274" s="53">
        <v>0.36842105263157893</v>
      </c>
      <c r="R274" s="53">
        <v>0.57446808510638303</v>
      </c>
      <c r="S274" s="53">
        <v>0.67346938775510201</v>
      </c>
      <c r="T274" s="53">
        <v>0.25</v>
      </c>
      <c r="U274" s="53">
        <v>0.79166666666666663</v>
      </c>
      <c r="V274" s="53">
        <v>0.70270270270270274</v>
      </c>
      <c r="W274" s="53">
        <v>0.41025641025641024</v>
      </c>
      <c r="X274" s="281">
        <f>IFERROR(SUMPRODUCT(Q273:W273,Q274:W274)/X273,0)</f>
        <v>0.55118110236220474</v>
      </c>
      <c r="Y274" s="53">
        <v>0.48484848484848486</v>
      </c>
      <c r="Z274" s="53">
        <v>0.52941176470588236</v>
      </c>
      <c r="AA274" s="53">
        <v>0.63414634146341464</v>
      </c>
      <c r="AB274" s="53">
        <v>0.84615384615384615</v>
      </c>
      <c r="AC274" s="53">
        <v>0.54838709677419351</v>
      </c>
      <c r="AD274" s="53">
        <v>0.65116279069767447</v>
      </c>
      <c r="AE274" s="53">
        <v>0.66666666666666663</v>
      </c>
      <c r="AF274" s="281">
        <f>IFERROR(SUMPRODUCT(Y273:AE273,Y274:AE274)/AF273,0)</f>
        <v>0.61764705882352944</v>
      </c>
      <c r="AG274" s="53">
        <v>0.53333333333333333</v>
      </c>
      <c r="AH274" s="53">
        <v>0.54166666666666663</v>
      </c>
      <c r="AI274" s="53">
        <v>0.31707317073170732</v>
      </c>
      <c r="AJ274" s="53">
        <v>0.62962962962962965</v>
      </c>
      <c r="AK274" s="53">
        <v>0.80555555555555558</v>
      </c>
      <c r="AL274" s="53">
        <v>0.65517241379310343</v>
      </c>
      <c r="AM274" s="53">
        <v>0.78378378378378377</v>
      </c>
      <c r="AN274" s="281">
        <f>IFERROR(SUMPRODUCT(AG273:AM273,AG274:AM274)/AN273,0)</f>
        <v>0.60080645161290325</v>
      </c>
      <c r="AO274" s="53">
        <v>0.53658536585365857</v>
      </c>
      <c r="AP274" s="53">
        <v>0.82352941176470584</v>
      </c>
      <c r="AQ274" s="53">
        <v>0.5</v>
      </c>
      <c r="AR274" s="53">
        <v>0.66666666666666663</v>
      </c>
      <c r="AS274" s="53">
        <v>0.49122807017543857</v>
      </c>
      <c r="AT274" s="53">
        <v>0.65573770491803274</v>
      </c>
      <c r="AU274" s="53">
        <v>0.53488372093023251</v>
      </c>
      <c r="AV274" s="281">
        <f>IFERROR(SUMPRODUCT(AO273:AU273,AO274:AU274)/AV273,0)</f>
        <v>0.59365079365079365</v>
      </c>
      <c r="AW274" s="53"/>
      <c r="AX274" s="53"/>
      <c r="AY274" s="53"/>
      <c r="AZ274" s="53"/>
      <c r="BA274" s="53"/>
      <c r="BB274" s="53"/>
      <c r="BC274" s="53"/>
      <c r="BD274" s="281">
        <f>IFERROR(SUMPRODUCT(AW273:BC273,AW274:BC274)/BD273,0)</f>
        <v>0</v>
      </c>
    </row>
    <row r="275" spans="1:56" outlineLevel="1" x14ac:dyDescent="0.2">
      <c r="A275" s="249"/>
      <c r="B275" s="249"/>
      <c r="C275" s="249"/>
      <c r="D275" s="249"/>
      <c r="E275" s="249"/>
      <c r="F275" s="249"/>
      <c r="G275" s="249"/>
      <c r="H275" s="249"/>
      <c r="I275" s="249"/>
      <c r="J275" s="249"/>
      <c r="K275" s="249"/>
      <c r="L275" s="249"/>
      <c r="M275" s="249"/>
      <c r="N275" s="249"/>
      <c r="O275" s="249"/>
      <c r="P275" s="249"/>
      <c r="Q275" s="249"/>
      <c r="R275" s="249"/>
      <c r="S275" s="249"/>
      <c r="T275" s="249"/>
      <c r="U275" s="249"/>
      <c r="V275" s="249"/>
      <c r="W275" s="249"/>
      <c r="X275" s="249"/>
      <c r="Y275" s="249"/>
      <c r="Z275" s="249"/>
      <c r="AA275" s="249"/>
      <c r="AB275" s="249"/>
      <c r="AC275" s="249"/>
      <c r="AD275" s="249"/>
      <c r="AE275" s="249"/>
      <c r="AF275" s="249"/>
      <c r="AG275" s="249"/>
      <c r="AH275" s="249"/>
      <c r="AI275" s="249"/>
      <c r="AJ275" s="249"/>
      <c r="AK275" s="249"/>
      <c r="AL275" s="249"/>
      <c r="AM275" s="249"/>
      <c r="AN275" s="249"/>
      <c r="AO275" s="249"/>
      <c r="AP275" s="249"/>
      <c r="AQ275" s="249"/>
      <c r="AR275" s="249"/>
      <c r="AS275" s="249"/>
      <c r="AT275" s="249"/>
      <c r="AU275" s="249"/>
      <c r="AV275" s="249"/>
      <c r="AW275" s="249"/>
      <c r="AX275" s="249"/>
      <c r="AY275" s="249"/>
      <c r="AZ275" s="249"/>
      <c r="BA275" s="249"/>
      <c r="BB275" s="249"/>
      <c r="BC275" s="249"/>
      <c r="BD275" s="249"/>
    </row>
    <row r="276" spans="1:56" hidden="1" outlineLevel="2" x14ac:dyDescent="0.2">
      <c r="B276" t="s">
        <v>195</v>
      </c>
      <c r="C276" t="s">
        <v>196</v>
      </c>
      <c r="H276" s="284">
        <f>SUMIF($I$3:$BD$3,$H$3,$I276:$BD276)</f>
        <v>853</v>
      </c>
      <c r="I276" s="120">
        <f>I246*I247</f>
        <v>78.999999999999986</v>
      </c>
      <c r="J276" s="120">
        <f t="shared" ref="J276:O276" si="181">J246*J247</f>
        <v>32</v>
      </c>
      <c r="K276" s="120">
        <f t="shared" si="181"/>
        <v>26</v>
      </c>
      <c r="L276" s="120">
        <f t="shared" si="181"/>
        <v>50</v>
      </c>
      <c r="M276" s="120">
        <f t="shared" si="181"/>
        <v>56.000000000000007</v>
      </c>
      <c r="N276" s="120">
        <f t="shared" si="181"/>
        <v>43</v>
      </c>
      <c r="O276" s="120">
        <f t="shared" si="181"/>
        <v>41</v>
      </c>
      <c r="P276" s="280"/>
      <c r="Q276" s="120">
        <f t="shared" ref="Q276:W276" si="182">Q246*Q247</f>
        <v>37</v>
      </c>
      <c r="R276" s="120">
        <f t="shared" si="182"/>
        <v>51</v>
      </c>
      <c r="S276" s="120">
        <f t="shared" si="182"/>
        <v>30</v>
      </c>
      <c r="T276" s="120">
        <f t="shared" si="182"/>
        <v>27</v>
      </c>
      <c r="U276" s="120">
        <f t="shared" si="182"/>
        <v>33</v>
      </c>
      <c r="V276" s="120">
        <f t="shared" si="182"/>
        <v>20</v>
      </c>
      <c r="W276" s="120">
        <f t="shared" si="182"/>
        <v>6</v>
      </c>
      <c r="X276" s="280"/>
      <c r="Y276" s="120">
        <f t="shared" ref="Y276:AE276" si="183">Y246*Y247</f>
        <v>30</v>
      </c>
      <c r="Z276" s="120">
        <f t="shared" si="183"/>
        <v>29</v>
      </c>
      <c r="AA276" s="120">
        <f t="shared" si="183"/>
        <v>33</v>
      </c>
      <c r="AB276" s="120">
        <f t="shared" si="183"/>
        <v>19</v>
      </c>
      <c r="AC276" s="120">
        <f t="shared" si="183"/>
        <v>18</v>
      </c>
      <c r="AD276" s="120">
        <f t="shared" si="183"/>
        <v>36</v>
      </c>
      <c r="AE276" s="120">
        <f t="shared" si="183"/>
        <v>16</v>
      </c>
      <c r="AF276" s="280"/>
      <c r="AG276" s="120">
        <f t="shared" ref="AG276:AM276" si="184">AG246*AG247</f>
        <v>18</v>
      </c>
      <c r="AH276" s="120">
        <f t="shared" si="184"/>
        <v>39</v>
      </c>
      <c r="AI276" s="120">
        <f t="shared" si="184"/>
        <v>24</v>
      </c>
      <c r="AJ276" s="120">
        <f t="shared" si="184"/>
        <v>18</v>
      </c>
      <c r="AK276" s="120">
        <f t="shared" si="184"/>
        <v>27.999999999999996</v>
      </c>
      <c r="AL276" s="120">
        <f t="shared" si="184"/>
        <v>29</v>
      </c>
      <c r="AM276" s="120">
        <f t="shared" si="184"/>
        <v>22</v>
      </c>
      <c r="AN276" s="280"/>
      <c r="AO276" s="120">
        <f t="shared" ref="AO276:AU276" si="185">AO246*AO247</f>
        <v>28</v>
      </c>
      <c r="AP276" s="120">
        <f t="shared" si="185"/>
        <v>10</v>
      </c>
      <c r="AQ276" s="120">
        <f t="shared" si="185"/>
        <v>52</v>
      </c>
      <c r="AR276" s="120">
        <f t="shared" si="185"/>
        <v>30.999999999999996</v>
      </c>
      <c r="AS276" s="120">
        <f t="shared" si="185"/>
        <v>32</v>
      </c>
      <c r="AT276" s="120">
        <f t="shared" si="185"/>
        <v>11</v>
      </c>
      <c r="AU276" s="120">
        <f t="shared" si="185"/>
        <v>41.999999999999993</v>
      </c>
      <c r="AV276" s="280"/>
      <c r="AW276" s="120">
        <f t="shared" ref="AW276:BC276" si="186">AW246*AW247</f>
        <v>0</v>
      </c>
      <c r="AX276" s="120">
        <f t="shared" si="186"/>
        <v>0</v>
      </c>
      <c r="AY276" s="120">
        <f t="shared" si="186"/>
        <v>0</v>
      </c>
      <c r="AZ276" s="120">
        <f t="shared" si="186"/>
        <v>0</v>
      </c>
      <c r="BA276" s="120">
        <f t="shared" si="186"/>
        <v>0</v>
      </c>
      <c r="BB276" s="120">
        <f t="shared" si="186"/>
        <v>0</v>
      </c>
      <c r="BC276" s="120">
        <f t="shared" si="186"/>
        <v>0</v>
      </c>
      <c r="BD276" s="280"/>
    </row>
    <row r="277" spans="1:56" hidden="1" outlineLevel="2" x14ac:dyDescent="0.2">
      <c r="C277" t="s">
        <v>197</v>
      </c>
      <c r="H277" s="284">
        <f>SUMIF($I$3:$BD$3,$H$3,$I277:$BD277)</f>
        <v>370</v>
      </c>
      <c r="I277" s="120">
        <f>I255*I256</f>
        <v>16</v>
      </c>
      <c r="J277" s="120">
        <f t="shared" ref="J277:O277" si="187">J255*J256</f>
        <v>8</v>
      </c>
      <c r="K277" s="120">
        <f t="shared" si="187"/>
        <v>10</v>
      </c>
      <c r="L277" s="120">
        <f t="shared" si="187"/>
        <v>6</v>
      </c>
      <c r="M277" s="120">
        <f t="shared" si="187"/>
        <v>17</v>
      </c>
      <c r="N277" s="120">
        <f t="shared" si="187"/>
        <v>6</v>
      </c>
      <c r="O277" s="120">
        <f t="shared" si="187"/>
        <v>25</v>
      </c>
      <c r="P277" s="280"/>
      <c r="Q277" s="120">
        <f t="shared" ref="Q277:W277" si="188">Q255*Q256</f>
        <v>12</v>
      </c>
      <c r="R277" s="120">
        <f t="shared" si="188"/>
        <v>25</v>
      </c>
      <c r="S277" s="120">
        <f t="shared" si="188"/>
        <v>12</v>
      </c>
      <c r="T277" s="120">
        <f t="shared" si="188"/>
        <v>19</v>
      </c>
      <c r="U277" s="120">
        <f t="shared" si="188"/>
        <v>7</v>
      </c>
      <c r="V277" s="120">
        <f t="shared" si="188"/>
        <v>11</v>
      </c>
      <c r="W277" s="120">
        <f t="shared" si="188"/>
        <v>11</v>
      </c>
      <c r="X277" s="280"/>
      <c r="Y277" s="120">
        <f t="shared" ref="Y277:AE277" si="189">Y255*Y256</f>
        <v>17</v>
      </c>
      <c r="Z277" s="120">
        <f t="shared" si="189"/>
        <v>6</v>
      </c>
      <c r="AA277" s="120">
        <f t="shared" si="189"/>
        <v>13</v>
      </c>
      <c r="AB277" s="120">
        <f t="shared" si="189"/>
        <v>18</v>
      </c>
      <c r="AC277" s="120">
        <f t="shared" si="189"/>
        <v>10</v>
      </c>
      <c r="AD277" s="120">
        <f t="shared" si="189"/>
        <v>14</v>
      </c>
      <c r="AE277" s="120">
        <f t="shared" si="189"/>
        <v>20</v>
      </c>
      <c r="AF277" s="280"/>
      <c r="AG277" s="120">
        <f t="shared" ref="AG277:AM277" si="190">AG255*AG256</f>
        <v>18</v>
      </c>
      <c r="AH277" s="120">
        <f t="shared" si="190"/>
        <v>5</v>
      </c>
      <c r="AI277" s="120">
        <f t="shared" si="190"/>
        <v>9</v>
      </c>
      <c r="AJ277" s="120">
        <f t="shared" si="190"/>
        <v>9</v>
      </c>
      <c r="AK277" s="120">
        <f t="shared" si="190"/>
        <v>14</v>
      </c>
      <c r="AL277" s="120">
        <f t="shared" si="190"/>
        <v>8</v>
      </c>
      <c r="AM277" s="120">
        <f t="shared" si="190"/>
        <v>6</v>
      </c>
      <c r="AN277" s="280"/>
      <c r="AO277" s="120">
        <f t="shared" ref="AO277:AU277" si="191">AO255*AO256</f>
        <v>11</v>
      </c>
      <c r="AP277" s="120">
        <f t="shared" si="191"/>
        <v>6</v>
      </c>
      <c r="AQ277" s="120">
        <f t="shared" si="191"/>
        <v>5</v>
      </c>
      <c r="AR277" s="120">
        <f t="shared" si="191"/>
        <v>12</v>
      </c>
      <c r="AS277" s="120">
        <f t="shared" si="191"/>
        <v>6</v>
      </c>
      <c r="AT277" s="120">
        <f t="shared" si="191"/>
        <v>23</v>
      </c>
      <c r="AU277" s="120">
        <f t="shared" si="191"/>
        <v>12</v>
      </c>
      <c r="AV277" s="280"/>
      <c r="AW277" s="120">
        <f t="shared" ref="AW277:BC277" si="192">AW255*AW256</f>
        <v>0</v>
      </c>
      <c r="AX277" s="120">
        <f t="shared" si="192"/>
        <v>0</v>
      </c>
      <c r="AY277" s="120">
        <f t="shared" si="192"/>
        <v>0</v>
      </c>
      <c r="AZ277" s="120">
        <f t="shared" si="192"/>
        <v>0</v>
      </c>
      <c r="BA277" s="120">
        <f t="shared" si="192"/>
        <v>0</v>
      </c>
      <c r="BB277" s="120">
        <f t="shared" si="192"/>
        <v>0</v>
      </c>
      <c r="BC277" s="120">
        <f t="shared" si="192"/>
        <v>0</v>
      </c>
      <c r="BD277" s="280"/>
    </row>
    <row r="278" spans="1:56" hidden="1" outlineLevel="2" x14ac:dyDescent="0.2">
      <c r="C278" t="s">
        <v>198</v>
      </c>
      <c r="H278" s="284">
        <f>SUMIF($I$3:$BD$3,$H$3,$I278:$BD278)</f>
        <v>76</v>
      </c>
      <c r="I278" s="120">
        <f>I264*I265</f>
        <v>0</v>
      </c>
      <c r="J278" s="120">
        <f t="shared" ref="J278:O278" si="193">J264*J265</f>
        <v>0</v>
      </c>
      <c r="K278" s="120">
        <f t="shared" si="193"/>
        <v>1</v>
      </c>
      <c r="L278" s="120">
        <f t="shared" si="193"/>
        <v>0</v>
      </c>
      <c r="M278" s="120">
        <f t="shared" si="193"/>
        <v>3</v>
      </c>
      <c r="N278" s="120">
        <f t="shared" si="193"/>
        <v>0</v>
      </c>
      <c r="O278" s="120">
        <f t="shared" si="193"/>
        <v>1</v>
      </c>
      <c r="P278" s="280"/>
      <c r="Q278" s="120">
        <f t="shared" ref="Q278:W278" si="194">Q264*Q265</f>
        <v>2</v>
      </c>
      <c r="R278" s="120">
        <f t="shared" si="194"/>
        <v>5</v>
      </c>
      <c r="S278" s="120">
        <f t="shared" si="194"/>
        <v>1</v>
      </c>
      <c r="T278" s="120">
        <f t="shared" si="194"/>
        <v>3</v>
      </c>
      <c r="U278" s="120">
        <f t="shared" si="194"/>
        <v>10</v>
      </c>
      <c r="V278" s="120">
        <f t="shared" si="194"/>
        <v>0</v>
      </c>
      <c r="W278" s="120">
        <f t="shared" si="194"/>
        <v>0</v>
      </c>
      <c r="X278" s="280"/>
      <c r="Y278" s="120">
        <f t="shared" ref="Y278:AE278" si="195">Y264*Y265</f>
        <v>1</v>
      </c>
      <c r="Z278" s="120">
        <f t="shared" si="195"/>
        <v>1</v>
      </c>
      <c r="AA278" s="120">
        <f t="shared" si="195"/>
        <v>3</v>
      </c>
      <c r="AB278" s="120">
        <f t="shared" si="195"/>
        <v>6</v>
      </c>
      <c r="AC278" s="120">
        <f t="shared" si="195"/>
        <v>1</v>
      </c>
      <c r="AD278" s="120">
        <f t="shared" si="195"/>
        <v>1</v>
      </c>
      <c r="AE278" s="120">
        <f t="shared" si="195"/>
        <v>0</v>
      </c>
      <c r="AF278" s="280"/>
      <c r="AG278" s="120">
        <f t="shared" ref="AG278:AM278" si="196">AG264*AG265</f>
        <v>-1</v>
      </c>
      <c r="AH278" s="120">
        <f t="shared" si="196"/>
        <v>1</v>
      </c>
      <c r="AI278" s="120">
        <f t="shared" si="196"/>
        <v>14</v>
      </c>
      <c r="AJ278" s="120">
        <f t="shared" si="196"/>
        <v>6</v>
      </c>
      <c r="AK278" s="120">
        <f t="shared" si="196"/>
        <v>8</v>
      </c>
      <c r="AL278" s="120">
        <f t="shared" si="196"/>
        <v>0</v>
      </c>
      <c r="AM278" s="120">
        <f t="shared" si="196"/>
        <v>0</v>
      </c>
      <c r="AN278" s="280"/>
      <c r="AO278" s="120">
        <f t="shared" ref="AO278:AU278" si="197">AO264*AO265</f>
        <v>7</v>
      </c>
      <c r="AP278" s="120">
        <f t="shared" si="197"/>
        <v>1</v>
      </c>
      <c r="AQ278" s="120">
        <f t="shared" si="197"/>
        <v>3</v>
      </c>
      <c r="AR278" s="120">
        <f t="shared" si="197"/>
        <v>2</v>
      </c>
      <c r="AS278" s="120">
        <f t="shared" si="197"/>
        <v>-2</v>
      </c>
      <c r="AT278" s="120">
        <f t="shared" si="197"/>
        <v>2</v>
      </c>
      <c r="AU278" s="120">
        <f t="shared" si="197"/>
        <v>0</v>
      </c>
      <c r="AV278" s="280"/>
      <c r="AW278" s="120">
        <f t="shared" ref="AW278:BC278" si="198">AW264*AW265</f>
        <v>0</v>
      </c>
      <c r="AX278" s="120">
        <f t="shared" si="198"/>
        <v>0</v>
      </c>
      <c r="AY278" s="120">
        <f t="shared" si="198"/>
        <v>0</v>
      </c>
      <c r="AZ278" s="120">
        <f t="shared" si="198"/>
        <v>0</v>
      </c>
      <c r="BA278" s="120">
        <f t="shared" si="198"/>
        <v>0</v>
      </c>
      <c r="BB278" s="120">
        <f t="shared" si="198"/>
        <v>0</v>
      </c>
      <c r="BC278" s="120">
        <f t="shared" si="198"/>
        <v>0</v>
      </c>
      <c r="BD278" s="280"/>
    </row>
    <row r="279" spans="1:56" hidden="1" outlineLevel="2" x14ac:dyDescent="0.2">
      <c r="C279" t="s">
        <v>199</v>
      </c>
      <c r="H279" s="284">
        <f>SUMIF($I$3:$BD$3,$H$3,$I279:$BD279)</f>
        <v>676</v>
      </c>
      <c r="I279" s="120">
        <f>I273*I274</f>
        <v>14</v>
      </c>
      <c r="J279" s="120">
        <f t="shared" ref="J279:O279" si="199">J273*J274</f>
        <v>12</v>
      </c>
      <c r="K279" s="120">
        <f t="shared" si="199"/>
        <v>17</v>
      </c>
      <c r="L279" s="120">
        <f t="shared" si="199"/>
        <v>28</v>
      </c>
      <c r="M279" s="120">
        <f t="shared" si="199"/>
        <v>17</v>
      </c>
      <c r="N279" s="120">
        <f t="shared" si="199"/>
        <v>20</v>
      </c>
      <c r="O279" s="120">
        <f t="shared" si="199"/>
        <v>33</v>
      </c>
      <c r="P279" s="280"/>
      <c r="Q279" s="120">
        <f t="shared" ref="Q279:W279" si="200">Q273*Q274</f>
        <v>14</v>
      </c>
      <c r="R279" s="120">
        <f t="shared" si="200"/>
        <v>27.000000000000004</v>
      </c>
      <c r="S279" s="120">
        <f t="shared" si="200"/>
        <v>33</v>
      </c>
      <c r="T279" s="120">
        <f t="shared" si="200"/>
        <v>5</v>
      </c>
      <c r="U279" s="120">
        <f t="shared" si="200"/>
        <v>19</v>
      </c>
      <c r="V279" s="120">
        <f t="shared" si="200"/>
        <v>26</v>
      </c>
      <c r="W279" s="120">
        <f t="shared" si="200"/>
        <v>16</v>
      </c>
      <c r="X279" s="280"/>
      <c r="Y279" s="120">
        <f t="shared" ref="Y279:AE279" si="201">Y273*Y274</f>
        <v>16</v>
      </c>
      <c r="Z279" s="120">
        <f t="shared" si="201"/>
        <v>18</v>
      </c>
      <c r="AA279" s="120">
        <f t="shared" si="201"/>
        <v>26</v>
      </c>
      <c r="AB279" s="120">
        <f t="shared" si="201"/>
        <v>22</v>
      </c>
      <c r="AC279" s="120">
        <f t="shared" si="201"/>
        <v>17</v>
      </c>
      <c r="AD279" s="120">
        <f t="shared" si="201"/>
        <v>28.000000000000004</v>
      </c>
      <c r="AE279" s="120">
        <f t="shared" si="201"/>
        <v>20</v>
      </c>
      <c r="AF279" s="280"/>
      <c r="AG279" s="120">
        <f t="shared" ref="AG279:AM279" si="202">AG273*AG274</f>
        <v>16</v>
      </c>
      <c r="AH279" s="120">
        <f t="shared" si="202"/>
        <v>26</v>
      </c>
      <c r="AI279" s="120">
        <f t="shared" si="202"/>
        <v>13</v>
      </c>
      <c r="AJ279" s="120">
        <f t="shared" si="202"/>
        <v>17</v>
      </c>
      <c r="AK279" s="120">
        <f t="shared" si="202"/>
        <v>29</v>
      </c>
      <c r="AL279" s="120">
        <f t="shared" si="202"/>
        <v>19</v>
      </c>
      <c r="AM279" s="120">
        <f t="shared" si="202"/>
        <v>29</v>
      </c>
      <c r="AN279" s="280"/>
      <c r="AO279" s="120">
        <f t="shared" ref="AO279:AU279" si="203">AO273*AO274</f>
        <v>22</v>
      </c>
      <c r="AP279" s="120">
        <f t="shared" si="203"/>
        <v>28</v>
      </c>
      <c r="AQ279" s="120">
        <f t="shared" si="203"/>
        <v>20</v>
      </c>
      <c r="AR279" s="120">
        <f t="shared" si="203"/>
        <v>26</v>
      </c>
      <c r="AS279" s="120">
        <f t="shared" si="203"/>
        <v>28</v>
      </c>
      <c r="AT279" s="120">
        <f t="shared" si="203"/>
        <v>40</v>
      </c>
      <c r="AU279" s="120">
        <f t="shared" si="203"/>
        <v>22.999999999999996</v>
      </c>
      <c r="AV279" s="280"/>
      <c r="AW279" s="120">
        <f t="shared" ref="AW279:BC279" si="204">AW273*AW274</f>
        <v>0</v>
      </c>
      <c r="AX279" s="120">
        <f t="shared" si="204"/>
        <v>0</v>
      </c>
      <c r="AY279" s="120">
        <f t="shared" si="204"/>
        <v>0</v>
      </c>
      <c r="AZ279" s="120">
        <f t="shared" si="204"/>
        <v>0</v>
      </c>
      <c r="BA279" s="120">
        <f t="shared" si="204"/>
        <v>0</v>
      </c>
      <c r="BB279" s="120">
        <f t="shared" si="204"/>
        <v>0</v>
      </c>
      <c r="BC279" s="120">
        <f t="shared" si="204"/>
        <v>0</v>
      </c>
      <c r="BD279" s="280"/>
    </row>
    <row r="280" spans="1:56" hidden="1" outlineLevel="2" x14ac:dyDescent="0.2">
      <c r="H280" s="280"/>
      <c r="P280" s="280"/>
      <c r="X280" s="280"/>
      <c r="AF280" s="280"/>
      <c r="AN280" s="280"/>
      <c r="AV280" s="280"/>
      <c r="BD280" s="280"/>
    </row>
    <row r="281" spans="1:56" hidden="1" outlineLevel="2" x14ac:dyDescent="0.2">
      <c r="H281" s="281"/>
      <c r="I281" s="53"/>
      <c r="J281" s="53"/>
      <c r="K281" s="53"/>
      <c r="L281" s="53"/>
      <c r="M281" s="53"/>
      <c r="N281" s="53"/>
      <c r="O281" s="53"/>
      <c r="P281" s="281"/>
      <c r="Q281" s="53"/>
      <c r="R281" s="53"/>
      <c r="S281" s="53"/>
      <c r="T281" s="53"/>
      <c r="U281" s="53"/>
      <c r="V281" s="53"/>
      <c r="W281" s="53"/>
      <c r="X281" s="281"/>
      <c r="Y281" s="53"/>
      <c r="Z281" s="53"/>
      <c r="AA281" s="53"/>
      <c r="AB281" s="53"/>
      <c r="AC281" s="53"/>
      <c r="AD281" s="53"/>
      <c r="AE281" s="53"/>
      <c r="AF281" s="281"/>
      <c r="AG281" s="53"/>
      <c r="AH281" s="53"/>
      <c r="AI281" s="53"/>
      <c r="AJ281" s="53"/>
      <c r="AK281" s="53"/>
      <c r="AL281" s="53"/>
      <c r="AM281" s="53"/>
      <c r="AN281" s="281"/>
      <c r="AO281" s="53"/>
      <c r="AP281" s="53"/>
      <c r="AQ281" s="53"/>
      <c r="AR281" s="53"/>
      <c r="AS281" s="53"/>
      <c r="AT281" s="53"/>
      <c r="AU281" s="53"/>
      <c r="AV281" s="281"/>
      <c r="AW281" s="53"/>
      <c r="AX281" s="53"/>
      <c r="AY281" s="53"/>
      <c r="AZ281" s="53"/>
      <c r="BA281" s="53"/>
      <c r="BB281" s="53"/>
      <c r="BC281" s="53"/>
      <c r="BD281" s="281"/>
    </row>
    <row r="282" spans="1:56" hidden="1" outlineLevel="2" x14ac:dyDescent="0.2">
      <c r="H282" s="280"/>
      <c r="P282" s="280"/>
      <c r="X282" s="280"/>
      <c r="AF282" s="280"/>
      <c r="AN282" s="280"/>
      <c r="AV282" s="280"/>
      <c r="BD282" s="280"/>
    </row>
    <row r="283" spans="1:56" outlineLevel="1" collapsed="1" x14ac:dyDescent="0.2">
      <c r="H283" s="281"/>
      <c r="I283" s="53"/>
      <c r="J283" s="53"/>
      <c r="K283" s="53"/>
      <c r="L283" s="53"/>
      <c r="M283" s="53"/>
      <c r="N283" s="53"/>
      <c r="O283" s="53"/>
      <c r="P283" s="281"/>
      <c r="Q283" s="53"/>
      <c r="R283" s="53"/>
      <c r="S283" s="53"/>
      <c r="T283" s="53"/>
      <c r="U283" s="53"/>
      <c r="V283" s="53"/>
      <c r="W283" s="53"/>
      <c r="X283" s="281"/>
      <c r="Y283" s="53"/>
      <c r="Z283" s="53"/>
      <c r="AA283" s="53"/>
      <c r="AB283" s="53"/>
      <c r="AC283" s="53"/>
      <c r="AD283" s="53"/>
      <c r="AE283" s="53"/>
      <c r="AF283" s="281"/>
      <c r="AG283" s="53"/>
      <c r="AH283" s="53"/>
      <c r="AI283" s="53"/>
      <c r="AJ283" s="53"/>
      <c r="AK283" s="53"/>
      <c r="AL283" s="53"/>
      <c r="AM283" s="53"/>
      <c r="AN283" s="281"/>
      <c r="AO283" s="53"/>
      <c r="AP283" s="53"/>
      <c r="AQ283" s="53"/>
      <c r="AR283" s="53"/>
      <c r="AS283" s="53"/>
      <c r="AT283" s="53"/>
      <c r="AU283" s="53"/>
      <c r="AV283" s="281"/>
      <c r="AW283" s="53"/>
      <c r="AX283" s="53"/>
      <c r="AY283" s="53"/>
      <c r="AZ283" s="53"/>
      <c r="BA283" s="53"/>
      <c r="BB283" s="53"/>
      <c r="BC283" s="53"/>
      <c r="BD283" s="281"/>
    </row>
    <row r="284" spans="1:56" ht="12.75" customHeight="1" x14ac:dyDescent="0.2">
      <c r="A284" s="58" t="s">
        <v>69</v>
      </c>
      <c r="B284" s="58"/>
      <c r="C284" s="25"/>
      <c r="D284" s="25"/>
      <c r="E284" s="25"/>
      <c r="F284" s="25"/>
      <c r="G284" s="26"/>
      <c r="H284" s="27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7"/>
      <c r="Y284" s="28"/>
      <c r="Z284" s="28"/>
      <c r="AA284" s="28"/>
      <c r="AB284" s="28"/>
      <c r="AC284" s="28"/>
      <c r="AD284" s="28"/>
      <c r="AE284" s="28"/>
      <c r="AF284" s="27"/>
      <c r="AG284" s="28"/>
      <c r="AH284" s="28"/>
      <c r="AI284" s="28"/>
      <c r="AJ284" s="28"/>
      <c r="AK284" s="28"/>
      <c r="AL284" s="28"/>
      <c r="AM284" s="28"/>
      <c r="AN284" s="27"/>
      <c r="AO284" s="28"/>
      <c r="AP284" s="28"/>
      <c r="AQ284" s="28"/>
      <c r="AR284" s="28"/>
      <c r="AS284" s="28"/>
      <c r="AT284" s="28"/>
      <c r="AU284" s="28"/>
      <c r="AV284" s="27"/>
      <c r="AW284" s="28"/>
      <c r="AX284" s="28"/>
      <c r="AY284" s="28"/>
      <c r="AZ284" s="28"/>
      <c r="BA284" s="28"/>
      <c r="BB284" s="28"/>
      <c r="BC284" s="28"/>
      <c r="BD284" s="27"/>
    </row>
    <row r="285" spans="1:56" outlineLevel="1" x14ac:dyDescent="0.2">
      <c r="A285" s="249"/>
      <c r="B285" s="249" t="s">
        <v>18</v>
      </c>
      <c r="C285" s="249"/>
      <c r="D285" s="249"/>
      <c r="E285" s="249"/>
      <c r="F285" s="249"/>
      <c r="G285" s="249"/>
      <c r="H285" s="249"/>
      <c r="I285" s="249"/>
      <c r="J285" s="249"/>
      <c r="K285" s="249"/>
      <c r="L285" s="249"/>
      <c r="M285" s="249"/>
      <c r="N285" s="249"/>
      <c r="O285" s="249"/>
      <c r="P285" s="249"/>
      <c r="Q285" s="249"/>
      <c r="R285" s="249"/>
      <c r="S285" s="249"/>
      <c r="T285" s="249"/>
      <c r="U285" s="249"/>
      <c r="V285" s="249"/>
      <c r="W285" s="249"/>
      <c r="X285" s="249"/>
      <c r="Y285" s="249"/>
      <c r="Z285" s="249"/>
      <c r="AA285" s="249"/>
      <c r="AB285" s="249"/>
      <c r="AC285" s="249"/>
      <c r="AD285" s="249"/>
      <c r="AE285" s="249"/>
      <c r="AF285" s="249"/>
      <c r="AG285" s="249"/>
      <c r="AH285" s="249"/>
      <c r="AI285" s="249"/>
      <c r="AJ285" s="249"/>
      <c r="AK285" s="249"/>
      <c r="AL285" s="249"/>
      <c r="AM285" s="249"/>
      <c r="AN285" s="249"/>
      <c r="AO285" s="249"/>
      <c r="AP285" s="249"/>
      <c r="AQ285" s="249"/>
      <c r="AR285" s="249"/>
      <c r="AS285" s="249"/>
      <c r="AT285" s="249"/>
      <c r="AU285" s="249"/>
      <c r="AV285" s="249"/>
      <c r="AW285" s="249"/>
      <c r="AX285" s="249"/>
      <c r="AY285" s="249"/>
      <c r="AZ285" s="249"/>
      <c r="BA285" s="249"/>
      <c r="BB285" s="249"/>
      <c r="BC285" s="249"/>
      <c r="BD285" s="249"/>
    </row>
    <row r="286" spans="1:56" outlineLevel="1" x14ac:dyDescent="0.2">
      <c r="C286">
        <v>1</v>
      </c>
      <c r="D286" t="s">
        <v>143</v>
      </c>
      <c r="H286" s="280">
        <f>SUMIF($I$3:$BD$3,$H$3,$I286:$BD286)</f>
        <v>0</v>
      </c>
      <c r="P286" s="280">
        <f>SUM(I286:O286)</f>
        <v>0</v>
      </c>
      <c r="X286" s="280">
        <f>SUM(Q286:W286)</f>
        <v>0</v>
      </c>
      <c r="AF286" s="280">
        <f>SUM(Y286:AE286)</f>
        <v>0</v>
      </c>
      <c r="AN286" s="280">
        <f>SUM(AG286:AM286)</f>
        <v>0</v>
      </c>
      <c r="AV286" s="280">
        <f>SUM(AO286:AU286)</f>
        <v>0</v>
      </c>
      <c r="BD286" s="280">
        <f>SUM(AW286:BC286)</f>
        <v>0</v>
      </c>
    </row>
    <row r="287" spans="1:56" outlineLevel="1" x14ac:dyDescent="0.2">
      <c r="C287">
        <v>2</v>
      </c>
      <c r="D287" t="s">
        <v>143</v>
      </c>
      <c r="H287" s="280">
        <f>SUMIF($I$3:$BD$3,$H$3,$I287:$BD287)</f>
        <v>0</v>
      </c>
      <c r="P287" s="280">
        <f>SUM(I287:O287)</f>
        <v>0</v>
      </c>
      <c r="X287" s="280">
        <f>SUM(Q287:W287)</f>
        <v>0</v>
      </c>
      <c r="AF287" s="280">
        <f>SUM(Y287:AE287)</f>
        <v>0</v>
      </c>
      <c r="AN287" s="280">
        <f>SUM(AG287:AM287)</f>
        <v>0</v>
      </c>
      <c r="AV287" s="280">
        <f>SUM(AO287:AU287)</f>
        <v>0</v>
      </c>
      <c r="BD287" s="280">
        <f>SUM(AW287:BC287)</f>
        <v>0</v>
      </c>
    </row>
    <row r="288" spans="1:56" outlineLevel="1" x14ac:dyDescent="0.2">
      <c r="C288">
        <v>3</v>
      </c>
      <c r="D288" t="s">
        <v>143</v>
      </c>
      <c r="H288" s="280">
        <f>SUMIF($I$3:$BD$3,$H$3,$I288:$BD288)</f>
        <v>0</v>
      </c>
      <c r="P288" s="280">
        <f>SUM(I288:O288)</f>
        <v>0</v>
      </c>
      <c r="X288" s="280">
        <f>SUM(Q288:W288)</f>
        <v>0</v>
      </c>
      <c r="AF288" s="280">
        <f>SUM(Y288:AE288)</f>
        <v>0</v>
      </c>
      <c r="AN288" s="280">
        <f>SUM(AG288:AM288)</f>
        <v>0</v>
      </c>
      <c r="AV288" s="280">
        <f>SUM(AO288:AU288)</f>
        <v>0</v>
      </c>
      <c r="BD288" s="280">
        <f>SUM(AW288:BC288)</f>
        <v>0</v>
      </c>
    </row>
    <row r="289" spans="1:56" outlineLevel="1" x14ac:dyDescent="0.2">
      <c r="C289">
        <v>4</v>
      </c>
      <c r="D289" t="s">
        <v>143</v>
      </c>
      <c r="H289" s="280">
        <f>SUMIF($I$3:$BD$3,$H$3,$I289:$BD289)</f>
        <v>0</v>
      </c>
      <c r="P289" s="280">
        <f>SUM(I289:O289)</f>
        <v>0</v>
      </c>
      <c r="X289" s="280">
        <f>SUM(Q289:W289)</f>
        <v>0</v>
      </c>
      <c r="AF289" s="280">
        <f>SUM(Y289:AE289)</f>
        <v>0</v>
      </c>
      <c r="AN289" s="280">
        <f>SUM(AG289:AM289)</f>
        <v>0</v>
      </c>
      <c r="AV289" s="280">
        <f>SUM(AO289:AU289)</f>
        <v>0</v>
      </c>
      <c r="BD289" s="280">
        <f>SUM(AW289:BC289)</f>
        <v>0</v>
      </c>
    </row>
    <row r="290" spans="1:56" outlineLevel="1" x14ac:dyDescent="0.2">
      <c r="C290">
        <v>5</v>
      </c>
      <c r="D290" t="s">
        <v>143</v>
      </c>
      <c r="H290" s="280">
        <f>SUMIF($I$3:$BD$3,$H$3,$I290:$BD290)</f>
        <v>0</v>
      </c>
      <c r="P290" s="280">
        <f>SUM(I290:O290)</f>
        <v>0</v>
      </c>
      <c r="X290" s="280">
        <f>SUM(Q290:W290)</f>
        <v>0</v>
      </c>
      <c r="AF290" s="280">
        <f>SUM(Y290:AE290)</f>
        <v>0</v>
      </c>
      <c r="AN290" s="280">
        <f>SUM(AG290:AM290)</f>
        <v>0</v>
      </c>
      <c r="AV290" s="280">
        <f>SUM(AO290:AU290)</f>
        <v>0</v>
      </c>
      <c r="BD290" s="280">
        <f>SUM(AW290:BC290)</f>
        <v>0</v>
      </c>
    </row>
    <row r="291" spans="1:56" outlineLevel="1" x14ac:dyDescent="0.2">
      <c r="C291" t="s">
        <v>174</v>
      </c>
      <c r="D291" t="s">
        <v>4</v>
      </c>
      <c r="H291" s="281">
        <f t="shared" ref="H291:AM291" si="205">IFERROR((H290-SUM(H286:H288))/SUM(H286:H290),0)</f>
        <v>0</v>
      </c>
      <c r="I291" s="53">
        <f t="shared" si="205"/>
        <v>0</v>
      </c>
      <c r="J291" s="53">
        <f t="shared" si="205"/>
        <v>0</v>
      </c>
      <c r="K291" s="53">
        <f t="shared" si="205"/>
        <v>0</v>
      </c>
      <c r="L291" s="53">
        <f t="shared" si="205"/>
        <v>0</v>
      </c>
      <c r="M291" s="53">
        <f t="shared" si="205"/>
        <v>0</v>
      </c>
      <c r="N291" s="53">
        <f t="shared" si="205"/>
        <v>0</v>
      </c>
      <c r="O291" s="53">
        <f t="shared" si="205"/>
        <v>0</v>
      </c>
      <c r="P291" s="281">
        <f t="shared" si="205"/>
        <v>0</v>
      </c>
      <c r="Q291" s="53">
        <f t="shared" si="205"/>
        <v>0</v>
      </c>
      <c r="R291" s="53">
        <f t="shared" si="205"/>
        <v>0</v>
      </c>
      <c r="S291" s="53">
        <f t="shared" si="205"/>
        <v>0</v>
      </c>
      <c r="T291" s="53">
        <f t="shared" si="205"/>
        <v>0</v>
      </c>
      <c r="U291" s="53">
        <f t="shared" si="205"/>
        <v>0</v>
      </c>
      <c r="V291" s="53">
        <f t="shared" si="205"/>
        <v>0</v>
      </c>
      <c r="W291" s="53">
        <f t="shared" si="205"/>
        <v>0</v>
      </c>
      <c r="X291" s="281">
        <f t="shared" si="205"/>
        <v>0</v>
      </c>
      <c r="Y291" s="53">
        <f t="shared" si="205"/>
        <v>0</v>
      </c>
      <c r="Z291" s="53">
        <f t="shared" si="205"/>
        <v>0</v>
      </c>
      <c r="AA291" s="53">
        <f t="shared" si="205"/>
        <v>0</v>
      </c>
      <c r="AB291" s="53">
        <f t="shared" si="205"/>
        <v>0</v>
      </c>
      <c r="AC291" s="53">
        <f t="shared" si="205"/>
        <v>0</v>
      </c>
      <c r="AD291" s="53">
        <f t="shared" si="205"/>
        <v>0</v>
      </c>
      <c r="AE291" s="53">
        <f t="shared" si="205"/>
        <v>0</v>
      </c>
      <c r="AF291" s="281">
        <f t="shared" si="205"/>
        <v>0</v>
      </c>
      <c r="AG291" s="53">
        <f t="shared" si="205"/>
        <v>0</v>
      </c>
      <c r="AH291" s="53">
        <f t="shared" si="205"/>
        <v>0</v>
      </c>
      <c r="AI291" s="53">
        <f t="shared" si="205"/>
        <v>0</v>
      </c>
      <c r="AJ291" s="53">
        <f t="shared" si="205"/>
        <v>0</v>
      </c>
      <c r="AK291" s="53">
        <f t="shared" si="205"/>
        <v>0</v>
      </c>
      <c r="AL291" s="53">
        <f t="shared" si="205"/>
        <v>0</v>
      </c>
      <c r="AM291" s="53">
        <f t="shared" si="205"/>
        <v>0</v>
      </c>
      <c r="AN291" s="281">
        <f t="shared" ref="AN291:BD291" si="206">IFERROR((AN290-SUM(AN286:AN288))/SUM(AN286:AN290),0)</f>
        <v>0</v>
      </c>
      <c r="AO291" s="53">
        <f t="shared" si="206"/>
        <v>0</v>
      </c>
      <c r="AP291" s="53">
        <f t="shared" si="206"/>
        <v>0</v>
      </c>
      <c r="AQ291" s="53">
        <f t="shared" si="206"/>
        <v>0</v>
      </c>
      <c r="AR291" s="53">
        <f t="shared" si="206"/>
        <v>0</v>
      </c>
      <c r="AS291" s="53">
        <f t="shared" si="206"/>
        <v>0</v>
      </c>
      <c r="AT291" s="53">
        <f t="shared" si="206"/>
        <v>0</v>
      </c>
      <c r="AU291" s="53">
        <f t="shared" si="206"/>
        <v>0</v>
      </c>
      <c r="AV291" s="281">
        <f t="shared" si="206"/>
        <v>0</v>
      </c>
      <c r="AW291" s="53">
        <f t="shared" si="206"/>
        <v>0</v>
      </c>
      <c r="AX291" s="53">
        <f t="shared" si="206"/>
        <v>0</v>
      </c>
      <c r="AY291" s="53">
        <f t="shared" si="206"/>
        <v>0</v>
      </c>
      <c r="AZ291" s="53">
        <f t="shared" si="206"/>
        <v>0</v>
      </c>
      <c r="BA291" s="53">
        <f t="shared" si="206"/>
        <v>0</v>
      </c>
      <c r="BB291" s="53">
        <f t="shared" si="206"/>
        <v>0</v>
      </c>
      <c r="BC291" s="53">
        <f t="shared" si="206"/>
        <v>0</v>
      </c>
      <c r="BD291" s="281">
        <f t="shared" si="206"/>
        <v>0</v>
      </c>
    </row>
    <row r="292" spans="1:56" outlineLevel="1" x14ac:dyDescent="0.2">
      <c r="C292" t="s">
        <v>194</v>
      </c>
      <c r="H292" s="280">
        <f>SUMIF($I$3:$BD$3,$H$3,$I292:$BD292)</f>
        <v>10895</v>
      </c>
      <c r="I292">
        <v>450</v>
      </c>
      <c r="J292">
        <v>410</v>
      </c>
      <c r="K292">
        <v>482</v>
      </c>
      <c r="L292">
        <v>353</v>
      </c>
      <c r="M292">
        <v>432</v>
      </c>
      <c r="N292">
        <v>476</v>
      </c>
      <c r="O292">
        <v>451</v>
      </c>
      <c r="P292" s="280">
        <f>SUM(I292:O292)</f>
        <v>3054</v>
      </c>
      <c r="Q292">
        <v>444</v>
      </c>
      <c r="R292">
        <v>390</v>
      </c>
      <c r="S292">
        <v>508</v>
      </c>
      <c r="T292">
        <v>396</v>
      </c>
      <c r="U292">
        <v>242</v>
      </c>
      <c r="V292">
        <v>381</v>
      </c>
      <c r="W292">
        <v>308</v>
      </c>
      <c r="X292" s="280">
        <f>SUM(Q292:W292)</f>
        <v>2669</v>
      </c>
      <c r="Y292">
        <v>361</v>
      </c>
      <c r="Z292">
        <v>331</v>
      </c>
      <c r="AA292">
        <v>352</v>
      </c>
      <c r="AB292">
        <v>339</v>
      </c>
      <c r="AC292">
        <v>289</v>
      </c>
      <c r="AD292">
        <v>202</v>
      </c>
      <c r="AE292">
        <v>188</v>
      </c>
      <c r="AF292" s="280">
        <f>SUM(Y292:AE292)</f>
        <v>2062</v>
      </c>
      <c r="AG292">
        <v>245</v>
      </c>
      <c r="AH292">
        <v>393</v>
      </c>
      <c r="AI292">
        <v>422</v>
      </c>
      <c r="AJ292">
        <v>491</v>
      </c>
      <c r="AK292">
        <v>523</v>
      </c>
      <c r="AL292">
        <v>443</v>
      </c>
      <c r="AM292">
        <v>321</v>
      </c>
      <c r="AN292" s="280">
        <f>SUM(AG292:AM292)</f>
        <v>2838</v>
      </c>
      <c r="AO292">
        <v>450</v>
      </c>
      <c r="AP292">
        <v>403</v>
      </c>
      <c r="AQ292">
        <v>337</v>
      </c>
      <c r="AR292">
        <v>357</v>
      </c>
      <c r="AS292">
        <v>328</v>
      </c>
      <c r="AT292">
        <v>241</v>
      </c>
      <c r="AU292">
        <v>283</v>
      </c>
      <c r="AV292" s="280">
        <f>SUM(AO292:AU292)</f>
        <v>2399</v>
      </c>
      <c r="BD292" s="280">
        <f>SUM(AW292:BC292)</f>
        <v>0</v>
      </c>
    </row>
    <row r="293" spans="1:56" outlineLevel="1" x14ac:dyDescent="0.2">
      <c r="C293" t="s">
        <v>193</v>
      </c>
      <c r="H293" s="281">
        <f>IFERROR(H322/H292,0)</f>
        <v>0.29453877925653971</v>
      </c>
      <c r="I293" s="53">
        <v>0.24666666666666667</v>
      </c>
      <c r="J293" s="53">
        <v>0.34390243902439022</v>
      </c>
      <c r="K293" s="53">
        <v>0.26348547717842324</v>
      </c>
      <c r="L293" s="53">
        <v>0.21529745042492918</v>
      </c>
      <c r="M293" s="53">
        <v>0.33796296296296297</v>
      </c>
      <c r="N293" s="53">
        <v>0.30042016806722688</v>
      </c>
      <c r="O293" s="53">
        <v>0.29711751662971175</v>
      </c>
      <c r="P293" s="281">
        <f>IFERROR(SUMPRODUCT(I292:O292,I293:O293)/P292,0)</f>
        <v>0.28749181401440732</v>
      </c>
      <c r="Q293" s="53">
        <v>0.21846846846846846</v>
      </c>
      <c r="R293" s="53">
        <v>0.32051282051282054</v>
      </c>
      <c r="S293" s="53">
        <v>0.10433070866141732</v>
      </c>
      <c r="T293" s="53">
        <v>0.17171717171717171</v>
      </c>
      <c r="U293" s="53">
        <v>0.30165289256198347</v>
      </c>
      <c r="V293" s="53">
        <v>0.32808398950131235</v>
      </c>
      <c r="W293" s="53">
        <v>0.20129870129870131</v>
      </c>
      <c r="X293" s="281">
        <f>IFERROR(SUMPRODUCT(Q292:W292,Q293:W293)/X292,0)</f>
        <v>0.22592731360059948</v>
      </c>
      <c r="Y293" s="53">
        <v>0.23822714681440443</v>
      </c>
      <c r="Z293" s="53">
        <v>0.37160120845921452</v>
      </c>
      <c r="AA293" s="53">
        <v>0.30397727272727271</v>
      </c>
      <c r="AB293" s="53">
        <v>0.30088495575221241</v>
      </c>
      <c r="AC293" s="53">
        <v>0.2491349480968858</v>
      </c>
      <c r="AD293" s="53">
        <v>0.26732673267326734</v>
      </c>
      <c r="AE293" s="53">
        <v>0.39361702127659576</v>
      </c>
      <c r="AF293" s="281">
        <f>IFERROR(SUMPRODUCT(Y292:AE292,Y293:AE293)/AF292,0)</f>
        <v>0.29970902036857422</v>
      </c>
      <c r="AG293" s="53">
        <v>0.39591836734693875</v>
      </c>
      <c r="AH293" s="53">
        <v>0.25699745547073793</v>
      </c>
      <c r="AI293" s="53">
        <v>0.31990521327014215</v>
      </c>
      <c r="AJ293" s="53">
        <v>0.34419551934826886</v>
      </c>
      <c r="AK293" s="53">
        <v>0.27724665391969405</v>
      </c>
      <c r="AL293" s="53">
        <v>0.38374717832957111</v>
      </c>
      <c r="AM293" s="53">
        <v>0.29595015576323985</v>
      </c>
      <c r="AN293" s="281">
        <f>IFERROR(SUMPRODUCT(AG292:AM292,AG293:AM293)/AN292,0)</f>
        <v>0.32135306553911203</v>
      </c>
      <c r="AO293" s="53">
        <v>0.31111111111111112</v>
      </c>
      <c r="AP293" s="53">
        <v>0.28039702233250619</v>
      </c>
      <c r="AQ293" s="53">
        <v>0.37388724035608306</v>
      </c>
      <c r="AR293" s="53">
        <v>0.32773109243697479</v>
      </c>
      <c r="AS293" s="53">
        <v>0.35365853658536583</v>
      </c>
      <c r="AT293" s="53">
        <v>0.25726141078838172</v>
      </c>
      <c r="AU293" s="53">
        <v>0.44169611307420492</v>
      </c>
      <c r="AV293" s="281">
        <f>IFERROR(SUMPRODUCT(AO292:AU292,AO293:AU293)/AV292,0)</f>
        <v>0.33305543976656943</v>
      </c>
      <c r="AW293" s="53"/>
      <c r="AX293" s="53"/>
      <c r="AY293" s="53"/>
      <c r="AZ293" s="53"/>
      <c r="BA293" s="53"/>
      <c r="BB293" s="53"/>
      <c r="BC293" s="53"/>
      <c r="BD293" s="281">
        <f>IFERROR(SUMPRODUCT(AW292:BC292,AW293:BC293)/BD292,0)</f>
        <v>0</v>
      </c>
    </row>
    <row r="294" spans="1:56" outlineLevel="1" x14ac:dyDescent="0.2">
      <c r="A294" s="249"/>
      <c r="B294" s="249" t="s">
        <v>19</v>
      </c>
      <c r="C294" s="249"/>
      <c r="D294" s="249"/>
      <c r="E294" s="249"/>
      <c r="F294" s="249"/>
      <c r="G294" s="249"/>
      <c r="H294" s="249"/>
      <c r="I294" s="249"/>
      <c r="J294" s="249"/>
      <c r="K294" s="249"/>
      <c r="L294" s="249"/>
      <c r="M294" s="249"/>
      <c r="N294" s="249"/>
      <c r="O294" s="249"/>
      <c r="P294" s="249"/>
      <c r="Q294" s="249"/>
      <c r="R294" s="249"/>
      <c r="S294" s="249"/>
      <c r="T294" s="249"/>
      <c r="U294" s="249"/>
      <c r="V294" s="249"/>
      <c r="W294" s="249"/>
      <c r="X294" s="249"/>
      <c r="Y294" s="249"/>
      <c r="Z294" s="249"/>
      <c r="AA294" s="249"/>
      <c r="AB294" s="249"/>
      <c r="AC294" s="249"/>
      <c r="AD294" s="249"/>
      <c r="AE294" s="249"/>
      <c r="AF294" s="249"/>
      <c r="AG294" s="249"/>
      <c r="AH294" s="249"/>
      <c r="AI294" s="249"/>
      <c r="AJ294" s="249"/>
      <c r="AK294" s="249"/>
      <c r="AL294" s="249"/>
      <c r="AM294" s="249"/>
      <c r="AN294" s="249"/>
      <c r="AO294" s="249"/>
      <c r="AP294" s="249"/>
      <c r="AQ294" s="249"/>
      <c r="AR294" s="249"/>
      <c r="AS294" s="249"/>
      <c r="AT294" s="249"/>
      <c r="AU294" s="249"/>
      <c r="AV294" s="249"/>
      <c r="AW294" s="249"/>
      <c r="AX294" s="249"/>
      <c r="AY294" s="249"/>
      <c r="AZ294" s="249"/>
      <c r="BA294" s="249"/>
      <c r="BB294" s="249"/>
      <c r="BC294" s="249"/>
      <c r="BD294" s="249"/>
    </row>
    <row r="295" spans="1:56" outlineLevel="1" x14ac:dyDescent="0.2">
      <c r="C295">
        <v>1</v>
      </c>
      <c r="D295" t="s">
        <v>143</v>
      </c>
      <c r="H295" s="280">
        <f>SUMIF($I$3:$BD$3,$H$3,$I295:$BD295)</f>
        <v>0</v>
      </c>
      <c r="P295" s="280">
        <f>SUM(I295:O295)</f>
        <v>0</v>
      </c>
      <c r="X295" s="280">
        <f>SUM(Q295:W295)</f>
        <v>0</v>
      </c>
      <c r="AF295" s="280">
        <f>SUM(Y295:AE295)</f>
        <v>0</v>
      </c>
      <c r="AN295" s="280">
        <f>SUM(AG295:AM295)</f>
        <v>0</v>
      </c>
      <c r="AV295" s="280">
        <f>SUM(AO295:AU295)</f>
        <v>0</v>
      </c>
      <c r="BD295" s="280">
        <f>SUM(AW295:BC295)</f>
        <v>0</v>
      </c>
    </row>
    <row r="296" spans="1:56" outlineLevel="1" x14ac:dyDescent="0.2">
      <c r="C296">
        <v>2</v>
      </c>
      <c r="D296" t="s">
        <v>143</v>
      </c>
      <c r="H296" s="280">
        <f>SUMIF($I$3:$BD$3,$H$3,$I296:$BD296)</f>
        <v>0</v>
      </c>
      <c r="P296" s="280">
        <f>SUM(I296:O296)</f>
        <v>0</v>
      </c>
      <c r="X296" s="280">
        <f>SUM(Q296:W296)</f>
        <v>0</v>
      </c>
      <c r="AF296" s="280">
        <f>SUM(Y296:AE296)</f>
        <v>0</v>
      </c>
      <c r="AN296" s="280">
        <f>SUM(AG296:AM296)</f>
        <v>0</v>
      </c>
      <c r="AV296" s="280">
        <f>SUM(AO296:AU296)</f>
        <v>0</v>
      </c>
      <c r="BD296" s="280">
        <f>SUM(AW296:BC296)</f>
        <v>0</v>
      </c>
    </row>
    <row r="297" spans="1:56" outlineLevel="1" x14ac:dyDescent="0.2">
      <c r="C297">
        <v>3</v>
      </c>
      <c r="D297" t="s">
        <v>143</v>
      </c>
      <c r="H297" s="280">
        <f>SUMIF($I$3:$BD$3,$H$3,$I297:$BD297)</f>
        <v>0</v>
      </c>
      <c r="P297" s="280">
        <f>SUM(I297:O297)</f>
        <v>0</v>
      </c>
      <c r="X297" s="280">
        <f>SUM(Q297:W297)</f>
        <v>0</v>
      </c>
      <c r="AF297" s="280">
        <f>SUM(Y297:AE297)</f>
        <v>0</v>
      </c>
      <c r="AN297" s="280">
        <f>SUM(AG297:AM297)</f>
        <v>0</v>
      </c>
      <c r="AV297" s="280">
        <f>SUM(AO297:AU297)</f>
        <v>0</v>
      </c>
      <c r="BD297" s="280">
        <f>SUM(AW297:BC297)</f>
        <v>0</v>
      </c>
    </row>
    <row r="298" spans="1:56" outlineLevel="1" x14ac:dyDescent="0.2">
      <c r="C298">
        <v>4</v>
      </c>
      <c r="D298" t="s">
        <v>143</v>
      </c>
      <c r="H298" s="280">
        <f>SUMIF($I$3:$BD$3,$H$3,$I298:$BD298)</f>
        <v>0</v>
      </c>
      <c r="P298" s="280">
        <f>SUM(I298:O298)</f>
        <v>0</v>
      </c>
      <c r="X298" s="280">
        <f>SUM(Q298:W298)</f>
        <v>0</v>
      </c>
      <c r="AF298" s="280">
        <f>SUM(Y298:AE298)</f>
        <v>0</v>
      </c>
      <c r="AN298" s="280">
        <f>SUM(AG298:AM298)</f>
        <v>0</v>
      </c>
      <c r="AV298" s="280">
        <f>SUM(AO298:AU298)</f>
        <v>0</v>
      </c>
      <c r="BD298" s="280">
        <f>SUM(AW298:BC298)</f>
        <v>0</v>
      </c>
    </row>
    <row r="299" spans="1:56" outlineLevel="1" x14ac:dyDescent="0.2">
      <c r="C299">
        <v>5</v>
      </c>
      <c r="D299" t="s">
        <v>143</v>
      </c>
      <c r="H299" s="280">
        <f>SUMIF($I$3:$BD$3,$H$3,$I299:$BD299)</f>
        <v>0</v>
      </c>
      <c r="P299" s="280">
        <f>SUM(I299:O299)</f>
        <v>0</v>
      </c>
      <c r="X299" s="280">
        <f>SUM(Q299:W299)</f>
        <v>0</v>
      </c>
      <c r="AF299" s="280">
        <f>SUM(Y299:AE299)</f>
        <v>0</v>
      </c>
      <c r="AN299" s="280">
        <f>SUM(AG299:AM299)</f>
        <v>0</v>
      </c>
      <c r="AV299" s="280">
        <f>SUM(AO299:AU299)</f>
        <v>0</v>
      </c>
      <c r="BD299" s="280">
        <f>SUM(AW299:BC299)</f>
        <v>0</v>
      </c>
    </row>
    <row r="300" spans="1:56" outlineLevel="1" x14ac:dyDescent="0.2">
      <c r="C300" t="s">
        <v>174</v>
      </c>
      <c r="D300" t="s">
        <v>4</v>
      </c>
      <c r="H300" s="281">
        <f t="shared" ref="H300:AM300" si="207">IFERROR((H299-SUM(H295:H297))/SUM(H295:H299),0)</f>
        <v>0</v>
      </c>
      <c r="I300" s="53">
        <f t="shared" si="207"/>
        <v>0</v>
      </c>
      <c r="J300" s="53">
        <f t="shared" si="207"/>
        <v>0</v>
      </c>
      <c r="K300" s="53">
        <f t="shared" si="207"/>
        <v>0</v>
      </c>
      <c r="L300" s="53">
        <f t="shared" si="207"/>
        <v>0</v>
      </c>
      <c r="M300" s="53">
        <f t="shared" si="207"/>
        <v>0</v>
      </c>
      <c r="N300" s="53">
        <f t="shared" si="207"/>
        <v>0</v>
      </c>
      <c r="O300" s="53">
        <f t="shared" si="207"/>
        <v>0</v>
      </c>
      <c r="P300" s="281">
        <f t="shared" si="207"/>
        <v>0</v>
      </c>
      <c r="Q300" s="53">
        <f t="shared" si="207"/>
        <v>0</v>
      </c>
      <c r="R300" s="53">
        <f t="shared" si="207"/>
        <v>0</v>
      </c>
      <c r="S300" s="53">
        <f t="shared" si="207"/>
        <v>0</v>
      </c>
      <c r="T300" s="53">
        <f t="shared" si="207"/>
        <v>0</v>
      </c>
      <c r="U300" s="53">
        <f t="shared" si="207"/>
        <v>0</v>
      </c>
      <c r="V300" s="53">
        <f t="shared" si="207"/>
        <v>0</v>
      </c>
      <c r="W300" s="53">
        <f t="shared" si="207"/>
        <v>0</v>
      </c>
      <c r="X300" s="281">
        <f t="shared" si="207"/>
        <v>0</v>
      </c>
      <c r="Y300" s="53">
        <f t="shared" si="207"/>
        <v>0</v>
      </c>
      <c r="Z300" s="53">
        <f t="shared" si="207"/>
        <v>0</v>
      </c>
      <c r="AA300" s="53">
        <f t="shared" si="207"/>
        <v>0</v>
      </c>
      <c r="AB300" s="53">
        <f t="shared" si="207"/>
        <v>0</v>
      </c>
      <c r="AC300" s="53">
        <f t="shared" si="207"/>
        <v>0</v>
      </c>
      <c r="AD300" s="53">
        <f t="shared" si="207"/>
        <v>0</v>
      </c>
      <c r="AE300" s="53">
        <f t="shared" si="207"/>
        <v>0</v>
      </c>
      <c r="AF300" s="281">
        <f t="shared" si="207"/>
        <v>0</v>
      </c>
      <c r="AG300" s="53">
        <f t="shared" si="207"/>
        <v>0</v>
      </c>
      <c r="AH300" s="53">
        <f t="shared" si="207"/>
        <v>0</v>
      </c>
      <c r="AI300" s="53">
        <f t="shared" si="207"/>
        <v>0</v>
      </c>
      <c r="AJ300" s="53">
        <f t="shared" si="207"/>
        <v>0</v>
      </c>
      <c r="AK300" s="53">
        <f t="shared" si="207"/>
        <v>0</v>
      </c>
      <c r="AL300" s="53">
        <f t="shared" si="207"/>
        <v>0</v>
      </c>
      <c r="AM300" s="53">
        <f t="shared" si="207"/>
        <v>0</v>
      </c>
      <c r="AN300" s="281">
        <f t="shared" ref="AN300:BD300" si="208">IFERROR((AN299-SUM(AN295:AN297))/SUM(AN295:AN299),0)</f>
        <v>0</v>
      </c>
      <c r="AO300" s="53">
        <f t="shared" si="208"/>
        <v>0</v>
      </c>
      <c r="AP300" s="53">
        <f t="shared" si="208"/>
        <v>0</v>
      </c>
      <c r="AQ300" s="53">
        <f t="shared" si="208"/>
        <v>0</v>
      </c>
      <c r="AR300" s="53">
        <f t="shared" si="208"/>
        <v>0</v>
      </c>
      <c r="AS300" s="53">
        <f t="shared" si="208"/>
        <v>0</v>
      </c>
      <c r="AT300" s="53">
        <f t="shared" si="208"/>
        <v>0</v>
      </c>
      <c r="AU300" s="53">
        <f t="shared" si="208"/>
        <v>0</v>
      </c>
      <c r="AV300" s="281">
        <f t="shared" si="208"/>
        <v>0</v>
      </c>
      <c r="AW300" s="53">
        <f t="shared" si="208"/>
        <v>0</v>
      </c>
      <c r="AX300" s="53">
        <f t="shared" si="208"/>
        <v>0</v>
      </c>
      <c r="AY300" s="53">
        <f t="shared" si="208"/>
        <v>0</v>
      </c>
      <c r="AZ300" s="53">
        <f t="shared" si="208"/>
        <v>0</v>
      </c>
      <c r="BA300" s="53">
        <f t="shared" si="208"/>
        <v>0</v>
      </c>
      <c r="BB300" s="53">
        <f t="shared" si="208"/>
        <v>0</v>
      </c>
      <c r="BC300" s="53">
        <f t="shared" si="208"/>
        <v>0</v>
      </c>
      <c r="BD300" s="281">
        <f t="shared" si="208"/>
        <v>0</v>
      </c>
    </row>
    <row r="301" spans="1:56" outlineLevel="1" x14ac:dyDescent="0.2">
      <c r="C301" t="s">
        <v>194</v>
      </c>
      <c r="H301" s="280">
        <f>SUMIF($I$3:$BD$3,$H$3,$I301:$BD301)</f>
        <v>3689</v>
      </c>
      <c r="I301">
        <v>193</v>
      </c>
      <c r="J301">
        <v>154</v>
      </c>
      <c r="K301">
        <v>144</v>
      </c>
      <c r="L301">
        <v>125</v>
      </c>
      <c r="M301">
        <v>132</v>
      </c>
      <c r="N301">
        <v>141</v>
      </c>
      <c r="O301">
        <v>140</v>
      </c>
      <c r="P301" s="280">
        <f>SUM(I301:O301)</f>
        <v>1029</v>
      </c>
      <c r="Q301">
        <v>158</v>
      </c>
      <c r="R301">
        <v>200</v>
      </c>
      <c r="S301">
        <v>171</v>
      </c>
      <c r="T301">
        <v>167</v>
      </c>
      <c r="U301">
        <v>90</v>
      </c>
      <c r="V301">
        <v>111</v>
      </c>
      <c r="W301">
        <v>101</v>
      </c>
      <c r="X301" s="280">
        <f>SUM(Q301:W301)</f>
        <v>998</v>
      </c>
      <c r="Y301">
        <v>91</v>
      </c>
      <c r="Z301">
        <v>113</v>
      </c>
      <c r="AA301">
        <v>93</v>
      </c>
      <c r="AB301">
        <v>107</v>
      </c>
      <c r="AC301">
        <v>153</v>
      </c>
      <c r="AD301">
        <v>88</v>
      </c>
      <c r="AE301">
        <v>82</v>
      </c>
      <c r="AF301" s="280">
        <f>SUM(Y301:AE301)</f>
        <v>727</v>
      </c>
      <c r="AG301">
        <v>83</v>
      </c>
      <c r="AH301">
        <v>117</v>
      </c>
      <c r="AI301">
        <v>191</v>
      </c>
      <c r="AJ301">
        <v>146</v>
      </c>
      <c r="AK301">
        <v>115</v>
      </c>
      <c r="AL301">
        <v>146</v>
      </c>
      <c r="AM301">
        <v>143</v>
      </c>
      <c r="AN301" s="280">
        <f>SUM(AG301:AM301)</f>
        <v>941</v>
      </c>
      <c r="AO301">
        <v>124</v>
      </c>
      <c r="AP301">
        <v>121</v>
      </c>
      <c r="AQ301">
        <v>107</v>
      </c>
      <c r="AR301">
        <v>107</v>
      </c>
      <c r="AS301">
        <v>101</v>
      </c>
      <c r="AT301">
        <v>78</v>
      </c>
      <c r="AU301">
        <v>104</v>
      </c>
      <c r="AV301" s="280">
        <f>SUM(AO301:AU301)</f>
        <v>742</v>
      </c>
      <c r="BD301" s="280">
        <f>SUM(AW301:BC301)</f>
        <v>0</v>
      </c>
    </row>
    <row r="302" spans="1:56" outlineLevel="1" x14ac:dyDescent="0.2">
      <c r="C302" t="s">
        <v>193</v>
      </c>
      <c r="H302" s="281">
        <f>IFERROR(H323/H301,0)</f>
        <v>0.34236920574681484</v>
      </c>
      <c r="I302" s="53">
        <v>0.34715025906735753</v>
      </c>
      <c r="J302" s="53">
        <v>0.25324675324675322</v>
      </c>
      <c r="K302" s="53">
        <v>0.3263888888888889</v>
      </c>
      <c r="L302" s="53">
        <v>0.25600000000000001</v>
      </c>
      <c r="M302" s="53">
        <v>0.32575757575757575</v>
      </c>
      <c r="N302" s="53">
        <v>0.32624113475177308</v>
      </c>
      <c r="O302" s="53">
        <v>0.32857142857142857</v>
      </c>
      <c r="P302" s="281">
        <f>IFERROR(SUMPRODUCT(I301:O301,I302:O302)/P301,0)</f>
        <v>0.31098153547133139</v>
      </c>
      <c r="Q302" s="53">
        <v>0.27215189873417722</v>
      </c>
      <c r="R302" s="53">
        <v>0.25</v>
      </c>
      <c r="S302" s="53">
        <v>0.24561403508771928</v>
      </c>
      <c r="T302" s="53">
        <v>0.31736526946107785</v>
      </c>
      <c r="U302" s="53">
        <v>0.36666666666666664</v>
      </c>
      <c r="V302" s="53">
        <v>0.26126126126126126</v>
      </c>
      <c r="W302" s="53">
        <v>0.37623762376237624</v>
      </c>
      <c r="X302" s="281">
        <f>IFERROR(SUMPRODUCT(Q301:W301,Q302:W302)/X301,0)</f>
        <v>0.28857715430861725</v>
      </c>
      <c r="Y302" s="53">
        <v>0.42857142857142855</v>
      </c>
      <c r="Z302" s="53">
        <v>0.45132743362831856</v>
      </c>
      <c r="AA302" s="53">
        <v>0.5268817204301075</v>
      </c>
      <c r="AB302" s="53">
        <v>0.48598130841121495</v>
      </c>
      <c r="AC302" s="53">
        <v>0.38562091503267976</v>
      </c>
      <c r="AD302" s="53">
        <v>0.45454545454545453</v>
      </c>
      <c r="AE302" s="53">
        <v>0.3902439024390244</v>
      </c>
      <c r="AF302" s="281">
        <f>IFERROR(SUMPRODUCT(Y301:AE301,Y302:AE302)/AF301,0)</f>
        <v>0.44291609353507566</v>
      </c>
      <c r="AG302" s="53">
        <v>0.16867469879518071</v>
      </c>
      <c r="AH302" s="53">
        <v>0.33333333333333331</v>
      </c>
      <c r="AI302" s="53">
        <v>0.26701570680628273</v>
      </c>
      <c r="AJ302" s="53">
        <v>0.4041095890410959</v>
      </c>
      <c r="AK302" s="53">
        <v>0.34782608695652173</v>
      </c>
      <c r="AL302" s="53">
        <v>0.26027397260273971</v>
      </c>
      <c r="AM302" s="53">
        <v>0.37062937062937062</v>
      </c>
      <c r="AN302" s="281">
        <f>IFERROR(SUMPRODUCT(AG301:AM301,AG302:AM302)/AN301,0)</f>
        <v>0.31243358129649307</v>
      </c>
      <c r="AO302" s="53">
        <v>0.43548387096774194</v>
      </c>
      <c r="AP302" s="53">
        <v>0.2975206611570248</v>
      </c>
      <c r="AQ302" s="53">
        <v>0.37383177570093457</v>
      </c>
      <c r="AR302" s="53">
        <v>0.27102803738317754</v>
      </c>
      <c r="AS302" s="53">
        <v>0.50495049504950495</v>
      </c>
      <c r="AT302" s="53">
        <v>0.26923076923076922</v>
      </c>
      <c r="AU302" s="53">
        <v>0.34615384615384615</v>
      </c>
      <c r="AV302" s="281">
        <f>IFERROR(SUMPRODUCT(AO301:AU301,AO302:AU302)/AV301,0)</f>
        <v>0.35983827493261455</v>
      </c>
      <c r="AW302" s="53"/>
      <c r="AX302" s="53"/>
      <c r="AY302" s="53"/>
      <c r="AZ302" s="53"/>
      <c r="BA302" s="53"/>
      <c r="BB302" s="53"/>
      <c r="BC302" s="53"/>
      <c r="BD302" s="281">
        <f>IFERROR(SUMPRODUCT(AW301:BC301,AW302:BC302)/BD301,0)</f>
        <v>0</v>
      </c>
    </row>
    <row r="303" spans="1:56" outlineLevel="1" x14ac:dyDescent="0.2">
      <c r="A303" s="249"/>
      <c r="B303" s="249" t="s">
        <v>26</v>
      </c>
      <c r="C303" s="249"/>
      <c r="D303" s="249"/>
      <c r="E303" s="249"/>
      <c r="F303" s="249"/>
      <c r="G303" s="249"/>
      <c r="H303" s="249"/>
      <c r="I303" s="249"/>
      <c r="J303" s="249"/>
      <c r="K303" s="249"/>
      <c r="L303" s="249"/>
      <c r="M303" s="249"/>
      <c r="N303" s="249"/>
      <c r="O303" s="249"/>
      <c r="P303" s="249"/>
      <c r="Q303" s="249"/>
      <c r="R303" s="249"/>
      <c r="S303" s="249"/>
      <c r="T303" s="249"/>
      <c r="U303" s="249"/>
      <c r="V303" s="249"/>
      <c r="W303" s="249"/>
      <c r="X303" s="249"/>
      <c r="Y303" s="249"/>
      <c r="Z303" s="249"/>
      <c r="AA303" s="249"/>
      <c r="AB303" s="249"/>
      <c r="AC303" s="249"/>
      <c r="AD303" s="249"/>
      <c r="AE303" s="249"/>
      <c r="AF303" s="249"/>
      <c r="AG303" s="249"/>
      <c r="AH303" s="249"/>
      <c r="AI303" s="249"/>
      <c r="AJ303" s="249"/>
      <c r="AK303" s="249"/>
      <c r="AL303" s="249"/>
      <c r="AM303" s="249"/>
      <c r="AN303" s="249"/>
      <c r="AO303" s="249"/>
      <c r="AP303" s="249"/>
      <c r="AQ303" s="249"/>
      <c r="AR303" s="249"/>
      <c r="AS303" s="249"/>
      <c r="AT303" s="249"/>
      <c r="AU303" s="249"/>
      <c r="AV303" s="249"/>
      <c r="AW303" s="249"/>
      <c r="AX303" s="249"/>
      <c r="AY303" s="249"/>
      <c r="AZ303" s="249"/>
      <c r="BA303" s="249"/>
      <c r="BB303" s="249"/>
      <c r="BC303" s="249"/>
      <c r="BD303" s="249"/>
    </row>
    <row r="304" spans="1:56" outlineLevel="1" x14ac:dyDescent="0.2">
      <c r="C304">
        <v>1</v>
      </c>
      <c r="D304" t="s">
        <v>143</v>
      </c>
      <c r="H304" s="280">
        <f>SUMIF($I$3:$BD$3,$H$3,$I304:$BD304)</f>
        <v>0</v>
      </c>
      <c r="P304" s="280">
        <f>SUM(I304:O304)</f>
        <v>0</v>
      </c>
      <c r="X304" s="280">
        <f>SUM(Q304:W304)</f>
        <v>0</v>
      </c>
      <c r="AF304" s="280">
        <f>SUM(Y304:AE304)</f>
        <v>0</v>
      </c>
      <c r="AN304" s="280">
        <f>SUM(AG304:AM304)</f>
        <v>0</v>
      </c>
      <c r="AV304" s="280">
        <f>SUM(AO304:AU304)</f>
        <v>0</v>
      </c>
      <c r="BD304" s="280">
        <f>SUM(AW304:BC304)</f>
        <v>0</v>
      </c>
    </row>
    <row r="305" spans="1:56" outlineLevel="1" x14ac:dyDescent="0.2">
      <c r="C305">
        <v>2</v>
      </c>
      <c r="D305" t="s">
        <v>143</v>
      </c>
      <c r="H305" s="280">
        <f>SUMIF($I$3:$BD$3,$H$3,$I305:$BD305)</f>
        <v>0</v>
      </c>
      <c r="P305" s="280">
        <f>SUM(I305:O305)</f>
        <v>0</v>
      </c>
      <c r="X305" s="280">
        <f>SUM(Q305:W305)</f>
        <v>0</v>
      </c>
      <c r="AF305" s="280">
        <f>SUM(Y305:AE305)</f>
        <v>0</v>
      </c>
      <c r="AN305" s="280">
        <f>SUM(AG305:AM305)</f>
        <v>0</v>
      </c>
      <c r="AV305" s="280">
        <f>SUM(AO305:AU305)</f>
        <v>0</v>
      </c>
      <c r="BD305" s="280">
        <f>SUM(AW305:BC305)</f>
        <v>0</v>
      </c>
    </row>
    <row r="306" spans="1:56" outlineLevel="1" x14ac:dyDescent="0.2">
      <c r="C306">
        <v>3</v>
      </c>
      <c r="D306" t="s">
        <v>143</v>
      </c>
      <c r="H306" s="280">
        <f>SUMIF($I$3:$BD$3,$H$3,$I306:$BD306)</f>
        <v>0</v>
      </c>
      <c r="P306" s="280">
        <f>SUM(I306:O306)</f>
        <v>0</v>
      </c>
      <c r="X306" s="280">
        <f>SUM(Q306:W306)</f>
        <v>0</v>
      </c>
      <c r="AF306" s="280">
        <f>SUM(Y306:AE306)</f>
        <v>0</v>
      </c>
      <c r="AN306" s="280">
        <f>SUM(AG306:AM306)</f>
        <v>0</v>
      </c>
      <c r="AV306" s="280">
        <f>SUM(AO306:AU306)</f>
        <v>0</v>
      </c>
      <c r="BD306" s="280">
        <f>SUM(AW306:BC306)</f>
        <v>0</v>
      </c>
    </row>
    <row r="307" spans="1:56" outlineLevel="1" x14ac:dyDescent="0.2">
      <c r="C307">
        <v>4</v>
      </c>
      <c r="D307" t="s">
        <v>143</v>
      </c>
      <c r="H307" s="280">
        <f>SUMIF($I$3:$BD$3,$H$3,$I307:$BD307)</f>
        <v>0</v>
      </c>
      <c r="P307" s="280">
        <f>SUM(I307:O307)</f>
        <v>0</v>
      </c>
      <c r="X307" s="280">
        <f>SUM(Q307:W307)</f>
        <v>0</v>
      </c>
      <c r="AF307" s="280">
        <f>SUM(Y307:AE307)</f>
        <v>0</v>
      </c>
      <c r="AN307" s="280">
        <f>SUM(AG307:AM307)</f>
        <v>0</v>
      </c>
      <c r="AV307" s="280">
        <f>SUM(AO307:AU307)</f>
        <v>0</v>
      </c>
      <c r="BD307" s="280">
        <f>SUM(AW307:BC307)</f>
        <v>0</v>
      </c>
    </row>
    <row r="308" spans="1:56" outlineLevel="1" x14ac:dyDescent="0.2">
      <c r="C308">
        <v>5</v>
      </c>
      <c r="D308" t="s">
        <v>143</v>
      </c>
      <c r="H308" s="280">
        <f>SUMIF($I$3:$BD$3,$H$3,$I308:$BD308)</f>
        <v>0</v>
      </c>
      <c r="P308" s="280">
        <f>SUM(I308:O308)</f>
        <v>0</v>
      </c>
      <c r="X308" s="280">
        <f>SUM(Q308:W308)</f>
        <v>0</v>
      </c>
      <c r="AF308" s="280">
        <f>SUM(Y308:AE308)</f>
        <v>0</v>
      </c>
      <c r="AN308" s="280">
        <f>SUM(AG308:AM308)</f>
        <v>0</v>
      </c>
      <c r="AV308" s="280">
        <f>SUM(AO308:AU308)</f>
        <v>0</v>
      </c>
      <c r="BD308" s="280">
        <f>SUM(AW308:BC308)</f>
        <v>0</v>
      </c>
    </row>
    <row r="309" spans="1:56" outlineLevel="1" x14ac:dyDescent="0.2">
      <c r="C309" t="s">
        <v>174</v>
      </c>
      <c r="D309" t="s">
        <v>4</v>
      </c>
      <c r="H309" s="281">
        <f t="shared" ref="H309:AM309" si="209">IFERROR((H308-SUM(H304:H306))/SUM(H304:H308),0)</f>
        <v>0</v>
      </c>
      <c r="I309" s="53">
        <f t="shared" si="209"/>
        <v>0</v>
      </c>
      <c r="J309" s="53">
        <f t="shared" si="209"/>
        <v>0</v>
      </c>
      <c r="K309" s="53">
        <f t="shared" si="209"/>
        <v>0</v>
      </c>
      <c r="L309" s="53">
        <f t="shared" si="209"/>
        <v>0</v>
      </c>
      <c r="M309" s="53">
        <f t="shared" si="209"/>
        <v>0</v>
      </c>
      <c r="N309" s="53">
        <f t="shared" si="209"/>
        <v>0</v>
      </c>
      <c r="O309" s="53">
        <f t="shared" si="209"/>
        <v>0</v>
      </c>
      <c r="P309" s="281">
        <f t="shared" si="209"/>
        <v>0</v>
      </c>
      <c r="Q309" s="53">
        <f t="shared" si="209"/>
        <v>0</v>
      </c>
      <c r="R309" s="53">
        <f t="shared" si="209"/>
        <v>0</v>
      </c>
      <c r="S309" s="53">
        <f t="shared" si="209"/>
        <v>0</v>
      </c>
      <c r="T309" s="53">
        <f t="shared" si="209"/>
        <v>0</v>
      </c>
      <c r="U309" s="53">
        <f t="shared" si="209"/>
        <v>0</v>
      </c>
      <c r="V309" s="53">
        <f t="shared" si="209"/>
        <v>0</v>
      </c>
      <c r="W309" s="53">
        <f t="shared" si="209"/>
        <v>0</v>
      </c>
      <c r="X309" s="281">
        <f t="shared" si="209"/>
        <v>0</v>
      </c>
      <c r="Y309" s="53">
        <f t="shared" si="209"/>
        <v>0</v>
      </c>
      <c r="Z309" s="53">
        <f t="shared" si="209"/>
        <v>0</v>
      </c>
      <c r="AA309" s="53">
        <f t="shared" si="209"/>
        <v>0</v>
      </c>
      <c r="AB309" s="53">
        <f t="shared" si="209"/>
        <v>0</v>
      </c>
      <c r="AC309" s="53">
        <f t="shared" si="209"/>
        <v>0</v>
      </c>
      <c r="AD309" s="53">
        <f t="shared" si="209"/>
        <v>0</v>
      </c>
      <c r="AE309" s="53">
        <f t="shared" si="209"/>
        <v>0</v>
      </c>
      <c r="AF309" s="281">
        <f t="shared" si="209"/>
        <v>0</v>
      </c>
      <c r="AG309" s="53">
        <f t="shared" si="209"/>
        <v>0</v>
      </c>
      <c r="AH309" s="53">
        <f t="shared" si="209"/>
        <v>0</v>
      </c>
      <c r="AI309" s="53">
        <f t="shared" si="209"/>
        <v>0</v>
      </c>
      <c r="AJ309" s="53">
        <f t="shared" si="209"/>
        <v>0</v>
      </c>
      <c r="AK309" s="53">
        <f t="shared" si="209"/>
        <v>0</v>
      </c>
      <c r="AL309" s="53">
        <f t="shared" si="209"/>
        <v>0</v>
      </c>
      <c r="AM309" s="53">
        <f t="shared" si="209"/>
        <v>0</v>
      </c>
      <c r="AN309" s="281">
        <f t="shared" ref="AN309:BD309" si="210">IFERROR((AN308-SUM(AN304:AN306))/SUM(AN304:AN308),0)</f>
        <v>0</v>
      </c>
      <c r="AO309" s="53">
        <f t="shared" si="210"/>
        <v>0</v>
      </c>
      <c r="AP309" s="53">
        <f t="shared" si="210"/>
        <v>0</v>
      </c>
      <c r="AQ309" s="53">
        <f t="shared" si="210"/>
        <v>0</v>
      </c>
      <c r="AR309" s="53">
        <f t="shared" si="210"/>
        <v>0</v>
      </c>
      <c r="AS309" s="53">
        <f t="shared" si="210"/>
        <v>0</v>
      </c>
      <c r="AT309" s="53">
        <f t="shared" si="210"/>
        <v>0</v>
      </c>
      <c r="AU309" s="53">
        <f t="shared" si="210"/>
        <v>0</v>
      </c>
      <c r="AV309" s="281">
        <f t="shared" si="210"/>
        <v>0</v>
      </c>
      <c r="AW309" s="53">
        <f t="shared" si="210"/>
        <v>0</v>
      </c>
      <c r="AX309" s="53">
        <f t="shared" si="210"/>
        <v>0</v>
      </c>
      <c r="AY309" s="53">
        <f t="shared" si="210"/>
        <v>0</v>
      </c>
      <c r="AZ309" s="53">
        <f t="shared" si="210"/>
        <v>0</v>
      </c>
      <c r="BA309" s="53">
        <f t="shared" si="210"/>
        <v>0</v>
      </c>
      <c r="BB309" s="53">
        <f t="shared" si="210"/>
        <v>0</v>
      </c>
      <c r="BC309" s="53">
        <f t="shared" si="210"/>
        <v>0</v>
      </c>
      <c r="BD309" s="281">
        <f t="shared" si="210"/>
        <v>0</v>
      </c>
    </row>
    <row r="310" spans="1:56" outlineLevel="1" x14ac:dyDescent="0.2">
      <c r="C310" t="s">
        <v>194</v>
      </c>
      <c r="H310" s="280">
        <f>SUMIF($I$3:$BD$3,$H$3,$I310:$BD310)</f>
        <v>287</v>
      </c>
      <c r="I310">
        <v>17</v>
      </c>
      <c r="J310">
        <v>14</v>
      </c>
      <c r="K310">
        <v>13</v>
      </c>
      <c r="L310">
        <v>27</v>
      </c>
      <c r="M310">
        <v>25</v>
      </c>
      <c r="N310">
        <v>3</v>
      </c>
      <c r="O310">
        <v>9</v>
      </c>
      <c r="P310" s="280">
        <f>SUM(I310:O310)</f>
        <v>108</v>
      </c>
      <c r="Q310">
        <v>29</v>
      </c>
      <c r="R310">
        <v>21</v>
      </c>
      <c r="S310">
        <v>13</v>
      </c>
      <c r="T310">
        <v>10</v>
      </c>
      <c r="U310">
        <v>10</v>
      </c>
      <c r="V310">
        <v>0</v>
      </c>
      <c r="W310">
        <v>2</v>
      </c>
      <c r="X310" s="280">
        <f>SUM(Q310:W310)</f>
        <v>85</v>
      </c>
      <c r="Y310">
        <v>7</v>
      </c>
      <c r="Z310">
        <v>13</v>
      </c>
      <c r="AA310">
        <v>11</v>
      </c>
      <c r="AB310">
        <v>9</v>
      </c>
      <c r="AC310">
        <v>10</v>
      </c>
      <c r="AD310">
        <v>0</v>
      </c>
      <c r="AE310">
        <v>1</v>
      </c>
      <c r="AF310" s="280">
        <f>SUM(Y310:AE310)</f>
        <v>51</v>
      </c>
      <c r="AG310">
        <v>11</v>
      </c>
      <c r="AH310">
        <v>14</v>
      </c>
      <c r="AI310">
        <v>15</v>
      </c>
      <c r="AJ310">
        <v>20</v>
      </c>
      <c r="AK310">
        <v>18</v>
      </c>
      <c r="AL310">
        <v>1</v>
      </c>
      <c r="AM310">
        <v>0</v>
      </c>
      <c r="AN310" s="280">
        <f>SUM(AG310:AM310)</f>
        <v>79</v>
      </c>
      <c r="AO310">
        <v>18</v>
      </c>
      <c r="AP310">
        <v>7</v>
      </c>
      <c r="AQ310">
        <v>5</v>
      </c>
      <c r="AR310">
        <v>9</v>
      </c>
      <c r="AS310">
        <v>12</v>
      </c>
      <c r="AT310">
        <v>4</v>
      </c>
      <c r="AU310">
        <v>5</v>
      </c>
      <c r="AV310" s="280">
        <f>SUM(AO310:AU310)</f>
        <v>60</v>
      </c>
      <c r="BD310" s="280">
        <f>SUM(AW310:BC310)</f>
        <v>0</v>
      </c>
    </row>
    <row r="311" spans="1:56" outlineLevel="1" x14ac:dyDescent="0.2">
      <c r="C311" t="s">
        <v>193</v>
      </c>
      <c r="H311" s="281">
        <f>IFERROR(H324/H310,0)</f>
        <v>0.47386759581881532</v>
      </c>
      <c r="I311" s="53">
        <v>0.47058823529411764</v>
      </c>
      <c r="J311" s="53">
        <v>0.7142857142857143</v>
      </c>
      <c r="K311" s="53">
        <v>0.38461538461538464</v>
      </c>
      <c r="L311" s="53">
        <v>0.77777777777777779</v>
      </c>
      <c r="M311" s="53">
        <v>1</v>
      </c>
      <c r="N311" s="53">
        <v>0.66666666666666663</v>
      </c>
      <c r="O311" s="53">
        <v>0.66666666666666663</v>
      </c>
      <c r="P311" s="281">
        <f>IFERROR(SUMPRODUCT(I310:O310,I311:O311)/P310,0)</f>
        <v>0.71296296296296291</v>
      </c>
      <c r="Q311" s="53">
        <v>0.41379310344827586</v>
      </c>
      <c r="R311" s="53">
        <v>0.33333333333333331</v>
      </c>
      <c r="S311" s="53">
        <v>0.46153846153846156</v>
      </c>
      <c r="T311" s="53">
        <v>0.7</v>
      </c>
      <c r="U311" s="53">
        <v>0.1</v>
      </c>
      <c r="V311" s="53">
        <v>0</v>
      </c>
      <c r="W311" s="53">
        <v>1</v>
      </c>
      <c r="X311" s="281">
        <f>IFERROR(SUMPRODUCT(Q310:W310,Q311:W311)/X310,0)</f>
        <v>0.41176470588235292</v>
      </c>
      <c r="Y311" s="53">
        <v>0</v>
      </c>
      <c r="Z311" s="53">
        <v>0.76923076923076927</v>
      </c>
      <c r="AA311" s="53">
        <v>0.27272727272727271</v>
      </c>
      <c r="AB311" s="53">
        <v>0.22222222222222221</v>
      </c>
      <c r="AC311" s="53">
        <v>0.6</v>
      </c>
      <c r="AD311" s="53">
        <v>0</v>
      </c>
      <c r="AE311" s="53">
        <v>1</v>
      </c>
      <c r="AF311" s="281">
        <f>IFERROR(SUMPRODUCT(Y310:AE310,Y311:AE311)/AF310,0)</f>
        <v>0.43137254901960786</v>
      </c>
      <c r="AG311" s="53">
        <v>0.18181818181818182</v>
      </c>
      <c r="AH311" s="53">
        <v>0.42857142857142855</v>
      </c>
      <c r="AI311" s="53">
        <v>0.46666666666666667</v>
      </c>
      <c r="AJ311" s="53">
        <v>0.2</v>
      </c>
      <c r="AK311" s="53">
        <v>0.72222222222222221</v>
      </c>
      <c r="AL311" s="53">
        <v>0</v>
      </c>
      <c r="AM311" s="53">
        <v>0</v>
      </c>
      <c r="AN311" s="281">
        <f>IFERROR(SUMPRODUCT(AG310:AM310,AG311:AM311)/AN310,0)</f>
        <v>0.4050632911392405</v>
      </c>
      <c r="AO311" s="53">
        <v>0.5</v>
      </c>
      <c r="AP311" s="53">
        <v>0.5714285714285714</v>
      </c>
      <c r="AQ311" s="53">
        <v>0.8</v>
      </c>
      <c r="AR311" s="53">
        <v>0.77777777777777779</v>
      </c>
      <c r="AS311" s="53">
        <v>0.66666666666666663</v>
      </c>
      <c r="AT311" s="53">
        <v>0.5</v>
      </c>
      <c r="AU311" s="53">
        <v>1</v>
      </c>
      <c r="AV311" s="281">
        <f>IFERROR(SUMPRODUCT(AO310:AU310,AO311:AU311)/AV310,0)</f>
        <v>0.65</v>
      </c>
      <c r="AW311" s="53"/>
      <c r="AX311" s="53"/>
      <c r="AY311" s="53"/>
      <c r="AZ311" s="53"/>
      <c r="BA311" s="53"/>
      <c r="BB311" s="53"/>
      <c r="BC311" s="53"/>
      <c r="BD311" s="281">
        <f>IFERROR(SUMPRODUCT(AW310:BC310,AW311:BC311)/BD310,0)</f>
        <v>0</v>
      </c>
    </row>
    <row r="312" spans="1:56" outlineLevel="1" x14ac:dyDescent="0.2">
      <c r="A312" s="249"/>
      <c r="B312" s="249" t="s">
        <v>150</v>
      </c>
      <c r="C312" s="249"/>
      <c r="D312" s="249"/>
      <c r="E312" s="249"/>
      <c r="F312" s="249"/>
      <c r="G312" s="249"/>
      <c r="H312" s="249"/>
      <c r="I312" s="249"/>
      <c r="J312" s="249"/>
      <c r="K312" s="249"/>
      <c r="L312" s="249"/>
      <c r="M312" s="249"/>
      <c r="N312" s="249"/>
      <c r="O312" s="249"/>
      <c r="P312" s="249"/>
      <c r="Q312" s="249"/>
      <c r="R312" s="249"/>
      <c r="S312" s="249"/>
      <c r="T312" s="249"/>
      <c r="U312" s="249"/>
      <c r="V312" s="249"/>
      <c r="W312" s="249"/>
      <c r="X312" s="249"/>
      <c r="Y312" s="249"/>
      <c r="Z312" s="249"/>
      <c r="AA312" s="249"/>
      <c r="AB312" s="249"/>
      <c r="AC312" s="249"/>
      <c r="AD312" s="249"/>
      <c r="AE312" s="249"/>
      <c r="AF312" s="249"/>
      <c r="AG312" s="249"/>
      <c r="AH312" s="249"/>
      <c r="AI312" s="249"/>
      <c r="AJ312" s="249"/>
      <c r="AK312" s="249"/>
      <c r="AL312" s="249"/>
      <c r="AM312" s="249"/>
      <c r="AN312" s="249"/>
      <c r="AO312" s="249"/>
      <c r="AP312" s="249"/>
      <c r="AQ312" s="249"/>
      <c r="AR312" s="249"/>
      <c r="AS312" s="249"/>
      <c r="AT312" s="249"/>
      <c r="AU312" s="249"/>
      <c r="AV312" s="249"/>
      <c r="AW312" s="249"/>
      <c r="AX312" s="249"/>
      <c r="AY312" s="249"/>
      <c r="AZ312" s="249"/>
      <c r="BA312" s="249"/>
      <c r="BB312" s="249"/>
      <c r="BC312" s="249"/>
      <c r="BD312" s="249"/>
    </row>
    <row r="313" spans="1:56" outlineLevel="1" x14ac:dyDescent="0.2">
      <c r="C313">
        <v>1</v>
      </c>
      <c r="D313" t="s">
        <v>143</v>
      </c>
      <c r="H313" s="280">
        <f>SUMIF($I$3:$BD$3,$H$3,$I313:$BD313)</f>
        <v>0</v>
      </c>
      <c r="P313" s="280">
        <f>SUM(I313:O313)</f>
        <v>0</v>
      </c>
      <c r="X313" s="280">
        <f>SUM(Q313:W313)</f>
        <v>0</v>
      </c>
      <c r="AF313" s="280">
        <f>SUM(Y313:AE313)</f>
        <v>0</v>
      </c>
      <c r="AN313" s="280">
        <f>SUM(AG313:AM313)</f>
        <v>0</v>
      </c>
      <c r="AV313" s="280">
        <f>SUM(AO313:AU313)</f>
        <v>0</v>
      </c>
      <c r="BD313" s="280">
        <f>SUM(AW313:BC313)</f>
        <v>0</v>
      </c>
    </row>
    <row r="314" spans="1:56" outlineLevel="1" x14ac:dyDescent="0.2">
      <c r="C314">
        <v>2</v>
      </c>
      <c r="D314" t="s">
        <v>143</v>
      </c>
      <c r="H314" s="280">
        <f>SUMIF($I$3:$BD$3,$H$3,$I314:$BD314)</f>
        <v>0</v>
      </c>
      <c r="P314" s="280">
        <f>SUM(I314:O314)</f>
        <v>0</v>
      </c>
      <c r="X314" s="280">
        <f>SUM(Q314:W314)</f>
        <v>0</v>
      </c>
      <c r="AF314" s="280">
        <f>SUM(Y314:AE314)</f>
        <v>0</v>
      </c>
      <c r="AN314" s="280">
        <f>SUM(AG314:AM314)</f>
        <v>0</v>
      </c>
      <c r="AV314" s="280">
        <f>SUM(AO314:AU314)</f>
        <v>0</v>
      </c>
      <c r="BD314" s="280">
        <f>SUM(AW314:BC314)</f>
        <v>0</v>
      </c>
    </row>
    <row r="315" spans="1:56" outlineLevel="1" x14ac:dyDescent="0.2">
      <c r="C315">
        <v>3</v>
      </c>
      <c r="D315" t="s">
        <v>143</v>
      </c>
      <c r="H315" s="280">
        <f>SUMIF($I$3:$BD$3,$H$3,$I315:$BD315)</f>
        <v>0</v>
      </c>
      <c r="P315" s="280">
        <f>SUM(I315:O315)</f>
        <v>0</v>
      </c>
      <c r="X315" s="280">
        <f>SUM(Q315:W315)</f>
        <v>0</v>
      </c>
      <c r="AF315" s="280">
        <f>SUM(Y315:AE315)</f>
        <v>0</v>
      </c>
      <c r="AN315" s="280">
        <f>SUM(AG315:AM315)</f>
        <v>0</v>
      </c>
      <c r="AV315" s="280">
        <f>SUM(AO315:AU315)</f>
        <v>0</v>
      </c>
      <c r="BD315" s="280">
        <f>SUM(AW315:BC315)</f>
        <v>0</v>
      </c>
    </row>
    <row r="316" spans="1:56" outlineLevel="1" x14ac:dyDescent="0.2">
      <c r="C316">
        <v>4</v>
      </c>
      <c r="D316" t="s">
        <v>143</v>
      </c>
      <c r="H316" s="280">
        <f>SUMIF($I$3:$BD$3,$H$3,$I316:$BD316)</f>
        <v>0</v>
      </c>
      <c r="P316" s="280">
        <f>SUM(I316:O316)</f>
        <v>0</v>
      </c>
      <c r="X316" s="280">
        <f>SUM(Q316:W316)</f>
        <v>0</v>
      </c>
      <c r="AF316" s="280">
        <f>SUM(Y316:AE316)</f>
        <v>0</v>
      </c>
      <c r="AN316" s="280">
        <f>SUM(AG316:AM316)</f>
        <v>0</v>
      </c>
      <c r="AV316" s="280">
        <f>SUM(AO316:AU316)</f>
        <v>0</v>
      </c>
      <c r="BD316" s="280">
        <f>SUM(AW316:BC316)</f>
        <v>0</v>
      </c>
    </row>
    <row r="317" spans="1:56" outlineLevel="1" x14ac:dyDescent="0.2">
      <c r="C317">
        <v>5</v>
      </c>
      <c r="D317" t="s">
        <v>143</v>
      </c>
      <c r="H317" s="280">
        <f>SUMIF($I$3:$BD$3,$H$3,$I317:$BD317)</f>
        <v>0</v>
      </c>
      <c r="P317" s="280">
        <f>SUM(I317:O317)</f>
        <v>0</v>
      </c>
      <c r="X317" s="280">
        <f>SUM(Q317:W317)</f>
        <v>0</v>
      </c>
      <c r="AF317" s="280">
        <f>SUM(Y317:AE317)</f>
        <v>0</v>
      </c>
      <c r="AN317" s="280">
        <f>SUM(AG317:AM317)</f>
        <v>0</v>
      </c>
      <c r="AV317" s="280">
        <f>SUM(AO317:AU317)</f>
        <v>0</v>
      </c>
      <c r="BD317" s="280">
        <f>SUM(AW317:BC317)</f>
        <v>0</v>
      </c>
    </row>
    <row r="318" spans="1:56" outlineLevel="1" x14ac:dyDescent="0.2">
      <c r="C318" t="s">
        <v>174</v>
      </c>
      <c r="D318" t="s">
        <v>4</v>
      </c>
      <c r="H318" s="281">
        <f t="shared" ref="H318:AM318" si="211">IFERROR((H317-SUM(H313:H315))/SUM(H313:H317),0)</f>
        <v>0</v>
      </c>
      <c r="I318" s="53">
        <f t="shared" si="211"/>
        <v>0</v>
      </c>
      <c r="J318" s="53">
        <f t="shared" si="211"/>
        <v>0</v>
      </c>
      <c r="K318" s="53">
        <f t="shared" si="211"/>
        <v>0</v>
      </c>
      <c r="L318" s="53">
        <f t="shared" si="211"/>
        <v>0</v>
      </c>
      <c r="M318" s="53">
        <f t="shared" si="211"/>
        <v>0</v>
      </c>
      <c r="N318" s="53">
        <f t="shared" si="211"/>
        <v>0</v>
      </c>
      <c r="O318" s="53">
        <f t="shared" si="211"/>
        <v>0</v>
      </c>
      <c r="P318" s="281">
        <f t="shared" si="211"/>
        <v>0</v>
      </c>
      <c r="Q318" s="53">
        <f t="shared" si="211"/>
        <v>0</v>
      </c>
      <c r="R318" s="53">
        <f t="shared" si="211"/>
        <v>0</v>
      </c>
      <c r="S318" s="53">
        <f t="shared" si="211"/>
        <v>0</v>
      </c>
      <c r="T318" s="53">
        <f t="shared" si="211"/>
        <v>0</v>
      </c>
      <c r="U318" s="53">
        <f t="shared" si="211"/>
        <v>0</v>
      </c>
      <c r="V318" s="53">
        <f t="shared" si="211"/>
        <v>0</v>
      </c>
      <c r="W318" s="53">
        <f t="shared" si="211"/>
        <v>0</v>
      </c>
      <c r="X318" s="281">
        <f t="shared" si="211"/>
        <v>0</v>
      </c>
      <c r="Y318" s="53">
        <f t="shared" si="211"/>
        <v>0</v>
      </c>
      <c r="Z318" s="53">
        <f t="shared" si="211"/>
        <v>0</v>
      </c>
      <c r="AA318" s="53">
        <f t="shared" si="211"/>
        <v>0</v>
      </c>
      <c r="AB318" s="53">
        <f t="shared" si="211"/>
        <v>0</v>
      </c>
      <c r="AC318" s="53">
        <f t="shared" si="211"/>
        <v>0</v>
      </c>
      <c r="AD318" s="53">
        <f t="shared" si="211"/>
        <v>0</v>
      </c>
      <c r="AE318" s="53">
        <f t="shared" si="211"/>
        <v>0</v>
      </c>
      <c r="AF318" s="281">
        <f t="shared" si="211"/>
        <v>0</v>
      </c>
      <c r="AG318" s="53">
        <f t="shared" si="211"/>
        <v>0</v>
      </c>
      <c r="AH318" s="53">
        <f t="shared" si="211"/>
        <v>0</v>
      </c>
      <c r="AI318" s="53">
        <f t="shared" si="211"/>
        <v>0</v>
      </c>
      <c r="AJ318" s="53">
        <f t="shared" si="211"/>
        <v>0</v>
      </c>
      <c r="AK318" s="53">
        <f t="shared" si="211"/>
        <v>0</v>
      </c>
      <c r="AL318" s="53">
        <f t="shared" si="211"/>
        <v>0</v>
      </c>
      <c r="AM318" s="53">
        <f t="shared" si="211"/>
        <v>0</v>
      </c>
      <c r="AN318" s="281">
        <f t="shared" ref="AN318:BD318" si="212">IFERROR((AN317-SUM(AN313:AN315))/SUM(AN313:AN317),0)</f>
        <v>0</v>
      </c>
      <c r="AO318" s="53">
        <f t="shared" si="212"/>
        <v>0</v>
      </c>
      <c r="AP318" s="53">
        <f t="shared" si="212"/>
        <v>0</v>
      </c>
      <c r="AQ318" s="53">
        <f t="shared" si="212"/>
        <v>0</v>
      </c>
      <c r="AR318" s="53">
        <f t="shared" si="212"/>
        <v>0</v>
      </c>
      <c r="AS318" s="53">
        <f t="shared" si="212"/>
        <v>0</v>
      </c>
      <c r="AT318" s="53">
        <f t="shared" si="212"/>
        <v>0</v>
      </c>
      <c r="AU318" s="53">
        <f t="shared" si="212"/>
        <v>0</v>
      </c>
      <c r="AV318" s="281">
        <f t="shared" si="212"/>
        <v>0</v>
      </c>
      <c r="AW318" s="53">
        <f t="shared" si="212"/>
        <v>0</v>
      </c>
      <c r="AX318" s="53">
        <f t="shared" si="212"/>
        <v>0</v>
      </c>
      <c r="AY318" s="53">
        <f t="shared" si="212"/>
        <v>0</v>
      </c>
      <c r="AZ318" s="53">
        <f t="shared" si="212"/>
        <v>0</v>
      </c>
      <c r="BA318" s="53">
        <f t="shared" si="212"/>
        <v>0</v>
      </c>
      <c r="BB318" s="53">
        <f t="shared" si="212"/>
        <v>0</v>
      </c>
      <c r="BC318" s="53">
        <f t="shared" si="212"/>
        <v>0</v>
      </c>
      <c r="BD318" s="281">
        <f t="shared" si="212"/>
        <v>0</v>
      </c>
    </row>
    <row r="319" spans="1:56" outlineLevel="1" x14ac:dyDescent="0.2">
      <c r="C319" t="s">
        <v>194</v>
      </c>
      <c r="H319" s="280">
        <f>SUMIF($I$3:$BD$3,$H$3,$I319:$BD319)</f>
        <v>979</v>
      </c>
      <c r="I319">
        <v>41</v>
      </c>
      <c r="J319">
        <v>43</v>
      </c>
      <c r="K319">
        <v>36</v>
      </c>
      <c r="L319">
        <v>41</v>
      </c>
      <c r="M319">
        <v>39</v>
      </c>
      <c r="N319">
        <v>28</v>
      </c>
      <c r="O319">
        <v>45</v>
      </c>
      <c r="P319" s="280">
        <f>SUM(I319:O319)</f>
        <v>273</v>
      </c>
      <c r="Q319">
        <v>27</v>
      </c>
      <c r="R319">
        <v>37</v>
      </c>
      <c r="S319">
        <v>32</v>
      </c>
      <c r="T319">
        <v>20</v>
      </c>
      <c r="U319">
        <v>27</v>
      </c>
      <c r="V319">
        <v>27</v>
      </c>
      <c r="W319">
        <v>39</v>
      </c>
      <c r="X319" s="280">
        <f>SUM(Q319:W319)</f>
        <v>209</v>
      </c>
      <c r="Y319">
        <v>35</v>
      </c>
      <c r="Z319">
        <v>28</v>
      </c>
      <c r="AA319">
        <v>25</v>
      </c>
      <c r="AB319">
        <v>27</v>
      </c>
      <c r="AC319">
        <v>29</v>
      </c>
      <c r="AD319">
        <v>33</v>
      </c>
      <c r="AE319">
        <v>27</v>
      </c>
      <c r="AF319" s="280">
        <f>SUM(Y319:AE319)</f>
        <v>204</v>
      </c>
      <c r="AG319">
        <v>16</v>
      </c>
      <c r="AH319">
        <v>30</v>
      </c>
      <c r="AI319">
        <v>42</v>
      </c>
      <c r="AJ319">
        <v>30</v>
      </c>
      <c r="AK319">
        <v>27</v>
      </c>
      <c r="AL319">
        <v>36</v>
      </c>
      <c r="AM319">
        <v>53</v>
      </c>
      <c r="AN319" s="280">
        <f>SUM(AG319:AM319)</f>
        <v>234</v>
      </c>
      <c r="AO319">
        <v>29</v>
      </c>
      <c r="AP319">
        <v>52</v>
      </c>
      <c r="AQ319">
        <v>22</v>
      </c>
      <c r="AR319">
        <v>34</v>
      </c>
      <c r="AS319">
        <v>34</v>
      </c>
      <c r="AT319">
        <v>38</v>
      </c>
      <c r="AU319">
        <v>50</v>
      </c>
      <c r="AV319" s="280">
        <f>SUM(AO319:AU319)</f>
        <v>259</v>
      </c>
      <c r="BD319" s="280">
        <f>SUM(AW319:BC319)</f>
        <v>0</v>
      </c>
    </row>
    <row r="320" spans="1:56" outlineLevel="1" x14ac:dyDescent="0.2">
      <c r="C320" t="s">
        <v>193</v>
      </c>
      <c r="H320" s="281">
        <f>IFERROR(H325/H319,0)</f>
        <v>0.52400408580183866</v>
      </c>
      <c r="I320" s="53">
        <v>0.51219512195121952</v>
      </c>
      <c r="J320" s="53">
        <v>0.44186046511627908</v>
      </c>
      <c r="K320" s="53">
        <v>0.66666666666666663</v>
      </c>
      <c r="L320" s="53">
        <v>0.56097560975609762</v>
      </c>
      <c r="M320" s="53">
        <v>0.71794871794871795</v>
      </c>
      <c r="N320" s="53">
        <v>0.39285714285714285</v>
      </c>
      <c r="O320" s="53">
        <v>0.84444444444444444</v>
      </c>
      <c r="P320" s="281">
        <f>IFERROR(SUMPRODUCT(I319:O319,I320:O320)/P319,0)</f>
        <v>0.60073260073260071</v>
      </c>
      <c r="Q320" s="53">
        <v>0.85185185185185186</v>
      </c>
      <c r="R320" s="53">
        <v>0.45945945945945948</v>
      </c>
      <c r="S320" s="53">
        <v>0.375</v>
      </c>
      <c r="T320" s="53">
        <v>0.1</v>
      </c>
      <c r="U320" s="53">
        <v>0.51851851851851849</v>
      </c>
      <c r="V320" s="53">
        <v>0.55555555555555558</v>
      </c>
      <c r="W320" s="53">
        <v>0.48717948717948717</v>
      </c>
      <c r="X320" s="281">
        <f>IFERROR(SUMPRODUCT(Q319:W319,Q320:W320)/X319,0)</f>
        <v>0.48803827751196172</v>
      </c>
      <c r="Y320" s="53">
        <v>0.51428571428571423</v>
      </c>
      <c r="Z320" s="53">
        <v>0.6428571428571429</v>
      </c>
      <c r="AA320" s="53">
        <v>0.12</v>
      </c>
      <c r="AB320" s="53">
        <v>0.37037037037037035</v>
      </c>
      <c r="AC320" s="53">
        <v>0.58620689655172409</v>
      </c>
      <c r="AD320" s="53">
        <v>0.5757575757575758</v>
      </c>
      <c r="AE320" s="53">
        <v>0.44444444444444442</v>
      </c>
      <c r="AF320" s="281">
        <f>IFERROR(SUMPRODUCT(Y319:AE319,Y320:AE320)/AF319,0)</f>
        <v>0.47549019607843135</v>
      </c>
      <c r="AG320" s="53">
        <v>0.4375</v>
      </c>
      <c r="AH320" s="53">
        <v>0.6</v>
      </c>
      <c r="AI320" s="53">
        <v>0.52380952380952384</v>
      </c>
      <c r="AJ320" s="53">
        <v>0.66666666666666663</v>
      </c>
      <c r="AK320" s="53">
        <v>0.59259259259259256</v>
      </c>
      <c r="AL320" s="53">
        <v>0.5</v>
      </c>
      <c r="AM320" s="53">
        <v>0.56603773584905659</v>
      </c>
      <c r="AN320" s="281">
        <f>IFERROR(SUMPRODUCT(AG319:AM319,AG320:AM320)/AN319,0)</f>
        <v>0.55982905982905984</v>
      </c>
      <c r="AO320" s="53">
        <v>0.44827586206896552</v>
      </c>
      <c r="AP320" s="53">
        <v>0.69230769230769229</v>
      </c>
      <c r="AQ320" s="53">
        <v>0.5</v>
      </c>
      <c r="AR320" s="53">
        <v>0.47058823529411764</v>
      </c>
      <c r="AS320" s="53">
        <v>0.67647058823529416</v>
      </c>
      <c r="AT320" s="53">
        <v>0.39473684210526316</v>
      </c>
      <c r="AU320" s="53">
        <v>0.4</v>
      </c>
      <c r="AV320" s="281">
        <f>IFERROR(SUMPRODUCT(AO319:AU319,AO320:AU320)/AV319,0)</f>
        <v>0.51737451737451734</v>
      </c>
      <c r="AW320" s="53"/>
      <c r="AX320" s="53"/>
      <c r="AY320" s="53"/>
      <c r="AZ320" s="53"/>
      <c r="BA320" s="53"/>
      <c r="BB320" s="53"/>
      <c r="BC320" s="53"/>
      <c r="BD320" s="281">
        <f>IFERROR(SUMPRODUCT(AW319:BC319,AW320:BC320)/BD319,0)</f>
        <v>0</v>
      </c>
    </row>
    <row r="321" spans="1:56" outlineLevel="1" x14ac:dyDescent="0.2">
      <c r="A321" s="249"/>
      <c r="B321" s="249"/>
      <c r="C321" s="249"/>
      <c r="D321" s="249"/>
      <c r="E321" s="249"/>
      <c r="F321" s="249"/>
      <c r="G321" s="249"/>
      <c r="H321" s="249"/>
      <c r="I321" s="249"/>
      <c r="J321" s="249"/>
      <c r="K321" s="249"/>
      <c r="L321" s="249"/>
      <c r="M321" s="249"/>
      <c r="N321" s="249"/>
      <c r="O321" s="249"/>
      <c r="P321" s="249"/>
      <c r="Q321" s="249"/>
      <c r="R321" s="249"/>
      <c r="S321" s="249"/>
      <c r="T321" s="249"/>
      <c r="U321" s="249"/>
      <c r="V321" s="249"/>
      <c r="W321" s="249"/>
      <c r="X321" s="249"/>
      <c r="Y321" s="249"/>
      <c r="Z321" s="249"/>
      <c r="AA321" s="249"/>
      <c r="AB321" s="249"/>
      <c r="AC321" s="249"/>
      <c r="AD321" s="249"/>
      <c r="AE321" s="249"/>
      <c r="AF321" s="249"/>
      <c r="AG321" s="249"/>
      <c r="AH321" s="249"/>
      <c r="AI321" s="249"/>
      <c r="AJ321" s="249"/>
      <c r="AK321" s="249"/>
      <c r="AL321" s="249"/>
      <c r="AM321" s="249"/>
      <c r="AN321" s="249"/>
      <c r="AO321" s="249"/>
      <c r="AP321" s="249"/>
      <c r="AQ321" s="249"/>
      <c r="AR321" s="249"/>
      <c r="AS321" s="249"/>
      <c r="AT321" s="249"/>
      <c r="AU321" s="249"/>
      <c r="AV321" s="249"/>
      <c r="AW321" s="249"/>
      <c r="AX321" s="249"/>
      <c r="AY321" s="249"/>
      <c r="AZ321" s="249"/>
      <c r="BA321" s="249"/>
      <c r="BB321" s="249"/>
      <c r="BC321" s="249"/>
      <c r="BD321" s="249"/>
    </row>
    <row r="322" spans="1:56" hidden="1" outlineLevel="2" x14ac:dyDescent="0.2">
      <c r="B322" t="s">
        <v>195</v>
      </c>
      <c r="C322" t="s">
        <v>196</v>
      </c>
      <c r="H322" s="284">
        <f>SUMIF($I$3:$BD$3,$H$3,$I322:$BD322)</f>
        <v>3209</v>
      </c>
      <c r="I322" s="120">
        <f>I292*I293</f>
        <v>111</v>
      </c>
      <c r="J322" s="120">
        <f t="shared" ref="J322:O322" si="213">J292*J293</f>
        <v>141</v>
      </c>
      <c r="K322" s="120">
        <f t="shared" si="213"/>
        <v>127</v>
      </c>
      <c r="L322" s="120">
        <f t="shared" si="213"/>
        <v>76</v>
      </c>
      <c r="M322" s="120">
        <f t="shared" si="213"/>
        <v>146</v>
      </c>
      <c r="N322" s="120">
        <f t="shared" si="213"/>
        <v>143</v>
      </c>
      <c r="O322" s="120">
        <f t="shared" si="213"/>
        <v>134</v>
      </c>
      <c r="P322" s="280"/>
      <c r="Q322" s="120">
        <f t="shared" ref="Q322:W322" si="214">Q292*Q293</f>
        <v>97</v>
      </c>
      <c r="R322" s="120">
        <f t="shared" si="214"/>
        <v>125.00000000000001</v>
      </c>
      <c r="S322" s="120">
        <f t="shared" si="214"/>
        <v>53</v>
      </c>
      <c r="T322" s="120">
        <f t="shared" si="214"/>
        <v>68</v>
      </c>
      <c r="U322" s="120">
        <f t="shared" si="214"/>
        <v>73</v>
      </c>
      <c r="V322" s="120">
        <f t="shared" si="214"/>
        <v>125</v>
      </c>
      <c r="W322" s="120">
        <f t="shared" si="214"/>
        <v>62</v>
      </c>
      <c r="X322" s="280"/>
      <c r="Y322" s="120">
        <f t="shared" ref="Y322:AE322" si="215">Y292*Y293</f>
        <v>86</v>
      </c>
      <c r="Z322" s="120">
        <f t="shared" si="215"/>
        <v>123</v>
      </c>
      <c r="AA322" s="120">
        <f t="shared" si="215"/>
        <v>107</v>
      </c>
      <c r="AB322" s="120">
        <f t="shared" si="215"/>
        <v>102.00000000000001</v>
      </c>
      <c r="AC322" s="120">
        <f t="shared" si="215"/>
        <v>72</v>
      </c>
      <c r="AD322" s="120">
        <f t="shared" si="215"/>
        <v>54</v>
      </c>
      <c r="AE322" s="120">
        <f t="shared" si="215"/>
        <v>74</v>
      </c>
      <c r="AF322" s="280"/>
      <c r="AG322" s="120">
        <f t="shared" ref="AG322:AM322" si="216">AG292*AG293</f>
        <v>97</v>
      </c>
      <c r="AH322" s="120">
        <f t="shared" si="216"/>
        <v>101.00000000000001</v>
      </c>
      <c r="AI322" s="120">
        <f t="shared" si="216"/>
        <v>135</v>
      </c>
      <c r="AJ322" s="120">
        <f t="shared" si="216"/>
        <v>169</v>
      </c>
      <c r="AK322" s="120">
        <f t="shared" si="216"/>
        <v>145</v>
      </c>
      <c r="AL322" s="120">
        <f t="shared" si="216"/>
        <v>170</v>
      </c>
      <c r="AM322" s="120">
        <f t="shared" si="216"/>
        <v>94.999999999999986</v>
      </c>
      <c r="AN322" s="280"/>
      <c r="AO322" s="120">
        <f t="shared" ref="AO322:AU322" si="217">AO292*AO293</f>
        <v>140</v>
      </c>
      <c r="AP322" s="120">
        <f t="shared" si="217"/>
        <v>112.99999999999999</v>
      </c>
      <c r="AQ322" s="120">
        <f t="shared" si="217"/>
        <v>125.99999999999999</v>
      </c>
      <c r="AR322" s="120">
        <f t="shared" si="217"/>
        <v>117</v>
      </c>
      <c r="AS322" s="120">
        <f t="shared" si="217"/>
        <v>116</v>
      </c>
      <c r="AT322" s="120">
        <f t="shared" si="217"/>
        <v>61.999999999999993</v>
      </c>
      <c r="AU322" s="120">
        <f t="shared" si="217"/>
        <v>124.99999999999999</v>
      </c>
      <c r="AV322" s="280"/>
      <c r="AW322" s="120">
        <f t="shared" ref="AW322:BC322" si="218">AW292*AW293</f>
        <v>0</v>
      </c>
      <c r="AX322" s="120">
        <f t="shared" si="218"/>
        <v>0</v>
      </c>
      <c r="AY322" s="120">
        <f t="shared" si="218"/>
        <v>0</v>
      </c>
      <c r="AZ322" s="120">
        <f t="shared" si="218"/>
        <v>0</v>
      </c>
      <c r="BA322" s="120">
        <f t="shared" si="218"/>
        <v>0</v>
      </c>
      <c r="BB322" s="120">
        <f t="shared" si="218"/>
        <v>0</v>
      </c>
      <c r="BC322" s="120">
        <f t="shared" si="218"/>
        <v>0</v>
      </c>
      <c r="BD322" s="280"/>
    </row>
    <row r="323" spans="1:56" hidden="1" outlineLevel="2" x14ac:dyDescent="0.2">
      <c r="C323" t="s">
        <v>197</v>
      </c>
      <c r="H323" s="284">
        <f>SUMIF($I$3:$BD$3,$H$3,$I323:$BD323)</f>
        <v>1263</v>
      </c>
      <c r="I323" s="120">
        <f>I301*I302</f>
        <v>67</v>
      </c>
      <c r="J323" s="120">
        <f t="shared" ref="J323:O323" si="219">J301*J302</f>
        <v>38.999999999999993</v>
      </c>
      <c r="K323" s="120">
        <f t="shared" si="219"/>
        <v>47</v>
      </c>
      <c r="L323" s="120">
        <f t="shared" si="219"/>
        <v>32</v>
      </c>
      <c r="M323" s="120">
        <f t="shared" si="219"/>
        <v>43</v>
      </c>
      <c r="N323" s="120">
        <f t="shared" si="219"/>
        <v>46.000000000000007</v>
      </c>
      <c r="O323" s="120">
        <f t="shared" si="219"/>
        <v>46</v>
      </c>
      <c r="P323" s="280"/>
      <c r="Q323" s="120">
        <f t="shared" ref="Q323:W323" si="220">Q301*Q302</f>
        <v>43</v>
      </c>
      <c r="R323" s="120">
        <f t="shared" si="220"/>
        <v>50</v>
      </c>
      <c r="S323" s="120">
        <f t="shared" si="220"/>
        <v>42</v>
      </c>
      <c r="T323" s="120">
        <f t="shared" si="220"/>
        <v>53</v>
      </c>
      <c r="U323" s="120">
        <f t="shared" si="220"/>
        <v>33</v>
      </c>
      <c r="V323" s="120">
        <f t="shared" si="220"/>
        <v>29</v>
      </c>
      <c r="W323" s="120">
        <f t="shared" si="220"/>
        <v>38</v>
      </c>
      <c r="X323" s="280"/>
      <c r="Y323" s="120">
        <f t="shared" ref="Y323:AE323" si="221">Y301*Y302</f>
        <v>39</v>
      </c>
      <c r="Z323" s="120">
        <f t="shared" si="221"/>
        <v>51</v>
      </c>
      <c r="AA323" s="120">
        <f t="shared" si="221"/>
        <v>49</v>
      </c>
      <c r="AB323" s="120">
        <f t="shared" si="221"/>
        <v>52</v>
      </c>
      <c r="AC323" s="120">
        <f t="shared" si="221"/>
        <v>59</v>
      </c>
      <c r="AD323" s="120">
        <f t="shared" si="221"/>
        <v>40</v>
      </c>
      <c r="AE323" s="120">
        <f t="shared" si="221"/>
        <v>32</v>
      </c>
      <c r="AF323" s="280"/>
      <c r="AG323" s="120">
        <f t="shared" ref="AG323:AM323" si="222">AG301*AG302</f>
        <v>13.999999999999998</v>
      </c>
      <c r="AH323" s="120">
        <f t="shared" si="222"/>
        <v>39</v>
      </c>
      <c r="AI323" s="120">
        <f t="shared" si="222"/>
        <v>51</v>
      </c>
      <c r="AJ323" s="120">
        <f t="shared" si="222"/>
        <v>59</v>
      </c>
      <c r="AK323" s="120">
        <f t="shared" si="222"/>
        <v>40</v>
      </c>
      <c r="AL323" s="120">
        <f t="shared" si="222"/>
        <v>38</v>
      </c>
      <c r="AM323" s="120">
        <f t="shared" si="222"/>
        <v>53</v>
      </c>
      <c r="AN323" s="280"/>
      <c r="AO323" s="120">
        <f t="shared" ref="AO323:AU323" si="223">AO301*AO302</f>
        <v>54</v>
      </c>
      <c r="AP323" s="120">
        <f t="shared" si="223"/>
        <v>36</v>
      </c>
      <c r="AQ323" s="120">
        <f t="shared" si="223"/>
        <v>40</v>
      </c>
      <c r="AR323" s="120">
        <f t="shared" si="223"/>
        <v>28.999999999999996</v>
      </c>
      <c r="AS323" s="120">
        <f t="shared" si="223"/>
        <v>51</v>
      </c>
      <c r="AT323" s="120">
        <f t="shared" si="223"/>
        <v>21</v>
      </c>
      <c r="AU323" s="120">
        <f t="shared" si="223"/>
        <v>36</v>
      </c>
      <c r="AV323" s="280"/>
      <c r="AW323" s="120">
        <f t="shared" ref="AW323:BC323" si="224">AW301*AW302</f>
        <v>0</v>
      </c>
      <c r="AX323" s="120">
        <f t="shared" si="224"/>
        <v>0</v>
      </c>
      <c r="AY323" s="120">
        <f t="shared" si="224"/>
        <v>0</v>
      </c>
      <c r="AZ323" s="120">
        <f t="shared" si="224"/>
        <v>0</v>
      </c>
      <c r="BA323" s="120">
        <f t="shared" si="224"/>
        <v>0</v>
      </c>
      <c r="BB323" s="120">
        <f t="shared" si="224"/>
        <v>0</v>
      </c>
      <c r="BC323" s="120">
        <f t="shared" si="224"/>
        <v>0</v>
      </c>
      <c r="BD323" s="280"/>
    </row>
    <row r="324" spans="1:56" hidden="1" outlineLevel="2" x14ac:dyDescent="0.2">
      <c r="C324" t="s">
        <v>198</v>
      </c>
      <c r="H324" s="284">
        <f>SUMIF($I$3:$BD$3,$H$3,$I324:$BD324)</f>
        <v>136</v>
      </c>
      <c r="I324" s="120">
        <f>I310*I311</f>
        <v>8</v>
      </c>
      <c r="J324" s="120">
        <f t="shared" ref="J324:O324" si="225">J310*J311</f>
        <v>10</v>
      </c>
      <c r="K324" s="120">
        <f t="shared" si="225"/>
        <v>5</v>
      </c>
      <c r="L324" s="120">
        <f t="shared" si="225"/>
        <v>21</v>
      </c>
      <c r="M324" s="120">
        <f t="shared" si="225"/>
        <v>25</v>
      </c>
      <c r="N324" s="120">
        <f t="shared" si="225"/>
        <v>2</v>
      </c>
      <c r="O324" s="120">
        <f t="shared" si="225"/>
        <v>6</v>
      </c>
      <c r="P324" s="280"/>
      <c r="Q324" s="120">
        <f t="shared" ref="Q324:W324" si="226">Q310*Q311</f>
        <v>12</v>
      </c>
      <c r="R324" s="120">
        <f t="shared" si="226"/>
        <v>7</v>
      </c>
      <c r="S324" s="120">
        <f t="shared" si="226"/>
        <v>6</v>
      </c>
      <c r="T324" s="120">
        <f t="shared" si="226"/>
        <v>7</v>
      </c>
      <c r="U324" s="120">
        <f t="shared" si="226"/>
        <v>1</v>
      </c>
      <c r="V324" s="120">
        <f t="shared" si="226"/>
        <v>0</v>
      </c>
      <c r="W324" s="120">
        <f t="shared" si="226"/>
        <v>2</v>
      </c>
      <c r="X324" s="280"/>
      <c r="Y324" s="120">
        <f t="shared" ref="Y324:AE324" si="227">Y310*Y311</f>
        <v>0</v>
      </c>
      <c r="Z324" s="120">
        <f t="shared" si="227"/>
        <v>10</v>
      </c>
      <c r="AA324" s="120">
        <f t="shared" si="227"/>
        <v>3</v>
      </c>
      <c r="AB324" s="120">
        <f t="shared" si="227"/>
        <v>2</v>
      </c>
      <c r="AC324" s="120">
        <f t="shared" si="227"/>
        <v>6</v>
      </c>
      <c r="AD324" s="120">
        <f t="shared" si="227"/>
        <v>0</v>
      </c>
      <c r="AE324" s="120">
        <f t="shared" si="227"/>
        <v>1</v>
      </c>
      <c r="AF324" s="280"/>
      <c r="AG324" s="120">
        <f t="shared" ref="AG324:AM324" si="228">AG310*AG311</f>
        <v>2</v>
      </c>
      <c r="AH324" s="120">
        <f t="shared" si="228"/>
        <v>6</v>
      </c>
      <c r="AI324" s="120">
        <f t="shared" si="228"/>
        <v>7</v>
      </c>
      <c r="AJ324" s="120">
        <f t="shared" si="228"/>
        <v>4</v>
      </c>
      <c r="AK324" s="120">
        <f t="shared" si="228"/>
        <v>13</v>
      </c>
      <c r="AL324" s="120">
        <f t="shared" si="228"/>
        <v>0</v>
      </c>
      <c r="AM324" s="120">
        <f t="shared" si="228"/>
        <v>0</v>
      </c>
      <c r="AN324" s="280"/>
      <c r="AO324" s="120">
        <f t="shared" ref="AO324:AU324" si="229">AO310*AO311</f>
        <v>9</v>
      </c>
      <c r="AP324" s="120">
        <f t="shared" si="229"/>
        <v>4</v>
      </c>
      <c r="AQ324" s="120">
        <f t="shared" si="229"/>
        <v>4</v>
      </c>
      <c r="AR324" s="120">
        <f t="shared" si="229"/>
        <v>7</v>
      </c>
      <c r="AS324" s="120">
        <f t="shared" si="229"/>
        <v>8</v>
      </c>
      <c r="AT324" s="120">
        <f t="shared" si="229"/>
        <v>2</v>
      </c>
      <c r="AU324" s="120">
        <f t="shared" si="229"/>
        <v>5</v>
      </c>
      <c r="AV324" s="280"/>
      <c r="AW324" s="120">
        <f t="shared" ref="AW324:BC324" si="230">AW310*AW311</f>
        <v>0</v>
      </c>
      <c r="AX324" s="120">
        <f t="shared" si="230"/>
        <v>0</v>
      </c>
      <c r="AY324" s="120">
        <f t="shared" si="230"/>
        <v>0</v>
      </c>
      <c r="AZ324" s="120">
        <f t="shared" si="230"/>
        <v>0</v>
      </c>
      <c r="BA324" s="120">
        <f t="shared" si="230"/>
        <v>0</v>
      </c>
      <c r="BB324" s="120">
        <f t="shared" si="230"/>
        <v>0</v>
      </c>
      <c r="BC324" s="120">
        <f t="shared" si="230"/>
        <v>0</v>
      </c>
      <c r="BD324" s="280"/>
    </row>
    <row r="325" spans="1:56" hidden="1" outlineLevel="2" x14ac:dyDescent="0.2">
      <c r="C325" t="s">
        <v>199</v>
      </c>
      <c r="H325" s="284">
        <f>SUMIF($I$3:$BD$3,$H$3,$I325:$BD325)</f>
        <v>513</v>
      </c>
      <c r="I325" s="120">
        <f>I319*I320</f>
        <v>21</v>
      </c>
      <c r="J325" s="120">
        <f t="shared" ref="J325:O325" si="231">J319*J320</f>
        <v>19</v>
      </c>
      <c r="K325" s="120">
        <f t="shared" si="231"/>
        <v>24</v>
      </c>
      <c r="L325" s="120">
        <f t="shared" si="231"/>
        <v>23.000000000000004</v>
      </c>
      <c r="M325" s="120">
        <f t="shared" si="231"/>
        <v>28</v>
      </c>
      <c r="N325" s="120">
        <f t="shared" si="231"/>
        <v>11</v>
      </c>
      <c r="O325" s="120">
        <f t="shared" si="231"/>
        <v>38</v>
      </c>
      <c r="P325" s="280"/>
      <c r="Q325" s="120">
        <f t="shared" ref="Q325:W325" si="232">Q319*Q320</f>
        <v>23</v>
      </c>
      <c r="R325" s="120">
        <f t="shared" si="232"/>
        <v>17</v>
      </c>
      <c r="S325" s="120">
        <f t="shared" si="232"/>
        <v>12</v>
      </c>
      <c r="T325" s="120">
        <f t="shared" si="232"/>
        <v>2</v>
      </c>
      <c r="U325" s="120">
        <f t="shared" si="232"/>
        <v>14</v>
      </c>
      <c r="V325" s="120">
        <f t="shared" si="232"/>
        <v>15</v>
      </c>
      <c r="W325" s="120">
        <f t="shared" si="232"/>
        <v>19</v>
      </c>
      <c r="X325" s="280"/>
      <c r="Y325" s="120">
        <f t="shared" ref="Y325:AE325" si="233">Y319*Y320</f>
        <v>18</v>
      </c>
      <c r="Z325" s="120">
        <f t="shared" si="233"/>
        <v>18</v>
      </c>
      <c r="AA325" s="120">
        <f t="shared" si="233"/>
        <v>3</v>
      </c>
      <c r="AB325" s="120">
        <f t="shared" si="233"/>
        <v>10</v>
      </c>
      <c r="AC325" s="120">
        <f t="shared" si="233"/>
        <v>17</v>
      </c>
      <c r="AD325" s="120">
        <f t="shared" si="233"/>
        <v>19</v>
      </c>
      <c r="AE325" s="120">
        <f t="shared" si="233"/>
        <v>12</v>
      </c>
      <c r="AF325" s="280"/>
      <c r="AG325" s="120">
        <f t="shared" ref="AG325:AM325" si="234">AG319*AG320</f>
        <v>7</v>
      </c>
      <c r="AH325" s="120">
        <f t="shared" si="234"/>
        <v>18</v>
      </c>
      <c r="AI325" s="120">
        <f t="shared" si="234"/>
        <v>22</v>
      </c>
      <c r="AJ325" s="120">
        <f t="shared" si="234"/>
        <v>20</v>
      </c>
      <c r="AK325" s="120">
        <f t="shared" si="234"/>
        <v>16</v>
      </c>
      <c r="AL325" s="120">
        <f t="shared" si="234"/>
        <v>18</v>
      </c>
      <c r="AM325" s="120">
        <f t="shared" si="234"/>
        <v>30</v>
      </c>
      <c r="AN325" s="280"/>
      <c r="AO325" s="120">
        <f t="shared" ref="AO325:AU325" si="235">AO319*AO320</f>
        <v>13</v>
      </c>
      <c r="AP325" s="120">
        <f t="shared" si="235"/>
        <v>36</v>
      </c>
      <c r="AQ325" s="120">
        <f t="shared" si="235"/>
        <v>11</v>
      </c>
      <c r="AR325" s="120">
        <f t="shared" si="235"/>
        <v>16</v>
      </c>
      <c r="AS325" s="120">
        <f t="shared" si="235"/>
        <v>23</v>
      </c>
      <c r="AT325" s="120">
        <f t="shared" si="235"/>
        <v>15</v>
      </c>
      <c r="AU325" s="120">
        <f t="shared" si="235"/>
        <v>20</v>
      </c>
      <c r="AV325" s="280"/>
      <c r="AW325" s="120">
        <f t="shared" ref="AW325:BC325" si="236">AW319*AW320</f>
        <v>0</v>
      </c>
      <c r="AX325" s="120">
        <f t="shared" si="236"/>
        <v>0</v>
      </c>
      <c r="AY325" s="120">
        <f t="shared" si="236"/>
        <v>0</v>
      </c>
      <c r="AZ325" s="120">
        <f t="shared" si="236"/>
        <v>0</v>
      </c>
      <c r="BA325" s="120">
        <f t="shared" si="236"/>
        <v>0</v>
      </c>
      <c r="BB325" s="120">
        <f t="shared" si="236"/>
        <v>0</v>
      </c>
      <c r="BC325" s="120">
        <f t="shared" si="236"/>
        <v>0</v>
      </c>
      <c r="BD325" s="280"/>
    </row>
    <row r="326" spans="1:56" hidden="1" outlineLevel="2" x14ac:dyDescent="0.2">
      <c r="H326" s="280"/>
      <c r="P326" s="280"/>
      <c r="X326" s="280"/>
      <c r="AF326" s="280"/>
      <c r="AN326" s="280"/>
      <c r="AV326" s="280"/>
      <c r="BD326" s="280"/>
    </row>
    <row r="327" spans="1:56" hidden="1" outlineLevel="2" x14ac:dyDescent="0.2">
      <c r="H327" s="281"/>
      <c r="I327" s="53"/>
      <c r="J327" s="53"/>
      <c r="K327" s="53"/>
      <c r="L327" s="53"/>
      <c r="M327" s="53"/>
      <c r="N327" s="53"/>
      <c r="O327" s="53"/>
      <c r="P327" s="281"/>
      <c r="Q327" s="53"/>
      <c r="R327" s="53"/>
      <c r="S327" s="53"/>
      <c r="T327" s="53"/>
      <c r="U327" s="53"/>
      <c r="V327" s="53"/>
      <c r="W327" s="53"/>
      <c r="X327" s="281"/>
      <c r="Y327" s="53"/>
      <c r="Z327" s="53"/>
      <c r="AA327" s="53"/>
      <c r="AB327" s="53"/>
      <c r="AC327" s="53"/>
      <c r="AD327" s="53"/>
      <c r="AE327" s="53"/>
      <c r="AF327" s="281"/>
      <c r="AG327" s="53"/>
      <c r="AH327" s="53"/>
      <c r="AI327" s="53"/>
      <c r="AJ327" s="53"/>
      <c r="AK327" s="53"/>
      <c r="AL327" s="53"/>
      <c r="AM327" s="53"/>
      <c r="AN327" s="281"/>
      <c r="AO327" s="53"/>
      <c r="AP327" s="53"/>
      <c r="AQ327" s="53"/>
      <c r="AR327" s="53"/>
      <c r="AS327" s="53"/>
      <c r="AT327" s="53"/>
      <c r="AU327" s="53"/>
      <c r="AV327" s="281"/>
      <c r="AW327" s="53"/>
      <c r="AX327" s="53"/>
      <c r="AY327" s="53"/>
      <c r="AZ327" s="53"/>
      <c r="BA327" s="53"/>
      <c r="BB327" s="53"/>
      <c r="BC327" s="53"/>
      <c r="BD327" s="281"/>
    </row>
    <row r="328" spans="1:56" hidden="1" outlineLevel="2" x14ac:dyDescent="0.2">
      <c r="H328" s="280"/>
      <c r="P328" s="280"/>
      <c r="X328" s="280"/>
      <c r="AF328" s="280"/>
      <c r="AN328" s="280"/>
      <c r="AV328" s="280"/>
      <c r="BD328" s="280"/>
    </row>
    <row r="329" spans="1:56" outlineLevel="1" collapsed="1" x14ac:dyDescent="0.2">
      <c r="H329" s="281"/>
      <c r="I329" s="53"/>
      <c r="J329" s="53"/>
      <c r="K329" s="53"/>
      <c r="L329" s="53"/>
      <c r="M329" s="53"/>
      <c r="N329" s="53"/>
      <c r="O329" s="53"/>
      <c r="P329" s="281"/>
      <c r="Q329" s="53"/>
      <c r="R329" s="53"/>
      <c r="S329" s="53"/>
      <c r="T329" s="53"/>
      <c r="U329" s="53"/>
      <c r="V329" s="53"/>
      <c r="W329" s="53"/>
      <c r="X329" s="281"/>
      <c r="Y329" s="53"/>
      <c r="Z329" s="53"/>
      <c r="AA329" s="53"/>
      <c r="AB329" s="53"/>
      <c r="AC329" s="53"/>
      <c r="AD329" s="53"/>
      <c r="AE329" s="53"/>
      <c r="AF329" s="281"/>
      <c r="AG329" s="53"/>
      <c r="AH329" s="53"/>
      <c r="AI329" s="53"/>
      <c r="AJ329" s="53"/>
      <c r="AK329" s="53"/>
      <c r="AL329" s="53"/>
      <c r="AM329" s="53"/>
      <c r="AN329" s="281"/>
      <c r="AO329" s="53"/>
      <c r="AP329" s="53"/>
      <c r="AQ329" s="53"/>
      <c r="AR329" s="53"/>
      <c r="AS329" s="53"/>
      <c r="AT329" s="53"/>
      <c r="AU329" s="53"/>
      <c r="AV329" s="281"/>
      <c r="AW329" s="53"/>
      <c r="AX329" s="53"/>
      <c r="AY329" s="53"/>
      <c r="AZ329" s="53"/>
      <c r="BA329" s="53"/>
      <c r="BB329" s="53"/>
      <c r="BC329" s="53"/>
      <c r="BD329" s="281"/>
    </row>
    <row r="330" spans="1:56" ht="13.5" x14ac:dyDescent="0.2">
      <c r="A330" s="58" t="s">
        <v>175</v>
      </c>
      <c r="B330" s="58"/>
      <c r="C330" s="25"/>
      <c r="D330" s="25"/>
      <c r="E330" s="25"/>
      <c r="F330" s="25"/>
      <c r="G330" s="26"/>
      <c r="H330" s="27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7"/>
      <c r="Y330" s="28"/>
      <c r="Z330" s="28"/>
      <c r="AA330" s="28"/>
      <c r="AB330" s="28"/>
      <c r="AC330" s="28"/>
      <c r="AD330" s="28"/>
      <c r="AE330" s="28"/>
      <c r="AF330" s="27"/>
      <c r="AG330" s="28"/>
      <c r="AH330" s="28"/>
      <c r="AI330" s="28"/>
      <c r="AJ330" s="28"/>
      <c r="AK330" s="28"/>
      <c r="AL330" s="28"/>
      <c r="AM330" s="28"/>
      <c r="AN330" s="27"/>
      <c r="AO330" s="28"/>
      <c r="AP330" s="28"/>
      <c r="AQ330" s="28"/>
      <c r="AR330" s="28"/>
      <c r="AS330" s="28"/>
      <c r="AT330" s="28"/>
      <c r="AU330" s="28"/>
      <c r="AV330" s="27"/>
      <c r="AW330" s="28"/>
      <c r="AX330" s="28"/>
      <c r="AY330" s="28"/>
      <c r="AZ330" s="28"/>
      <c r="BA330" s="28"/>
      <c r="BB330" s="28"/>
      <c r="BC330" s="28"/>
      <c r="BD330" s="27"/>
    </row>
    <row r="331" spans="1:56" outlineLevel="1" x14ac:dyDescent="0.2">
      <c r="A331" s="249"/>
      <c r="B331" s="249" t="s">
        <v>18</v>
      </c>
      <c r="C331" s="249"/>
      <c r="D331" s="249"/>
      <c r="E331" s="249"/>
      <c r="F331" s="249"/>
      <c r="G331" s="249"/>
      <c r="H331" s="249"/>
      <c r="I331" s="249"/>
      <c r="J331" s="249"/>
      <c r="K331" s="249"/>
      <c r="L331" s="249"/>
      <c r="M331" s="249"/>
      <c r="N331" s="249"/>
      <c r="O331" s="249"/>
      <c r="P331" s="249"/>
      <c r="Q331" s="249"/>
      <c r="R331" s="249"/>
      <c r="S331" s="249"/>
      <c r="T331" s="249"/>
      <c r="U331" s="249"/>
      <c r="V331" s="249"/>
      <c r="W331" s="249"/>
      <c r="X331" s="249"/>
      <c r="Y331" s="249"/>
      <c r="Z331" s="249"/>
      <c r="AA331" s="249"/>
      <c r="AB331" s="249"/>
      <c r="AC331" s="249"/>
      <c r="AD331" s="249"/>
      <c r="AE331" s="249"/>
      <c r="AF331" s="249"/>
      <c r="AG331" s="249"/>
      <c r="AH331" s="249"/>
      <c r="AI331" s="249"/>
      <c r="AJ331" s="249"/>
      <c r="AK331" s="249"/>
      <c r="AL331" s="249"/>
      <c r="AM331" s="249"/>
      <c r="AN331" s="249"/>
      <c r="AO331" s="249"/>
      <c r="AP331" s="249"/>
      <c r="AQ331" s="249"/>
      <c r="AR331" s="249"/>
      <c r="AS331" s="249"/>
      <c r="AT331" s="249"/>
      <c r="AU331" s="249"/>
      <c r="AV331" s="249"/>
      <c r="AW331" s="249"/>
      <c r="AX331" s="249"/>
      <c r="AY331" s="249"/>
      <c r="AZ331" s="249"/>
      <c r="BA331" s="249"/>
      <c r="BB331" s="249"/>
      <c r="BC331" s="249"/>
      <c r="BD331" s="249"/>
    </row>
    <row r="332" spans="1:56" outlineLevel="1" x14ac:dyDescent="0.2">
      <c r="C332">
        <v>1</v>
      </c>
      <c r="D332" t="s">
        <v>143</v>
      </c>
      <c r="H332" s="280">
        <f>SUMIF($I$3:$BD$3,$H$3,$I332:$BD332)</f>
        <v>0</v>
      </c>
      <c r="P332" s="280">
        <f>SUM(I332:O332)</f>
        <v>0</v>
      </c>
      <c r="X332" s="280">
        <f>SUM(Q332:W332)</f>
        <v>0</v>
      </c>
      <c r="AF332" s="280">
        <f>SUM(Y332:AE332)</f>
        <v>0</v>
      </c>
      <c r="AN332" s="280">
        <f>SUM(AG332:AM332)</f>
        <v>0</v>
      </c>
      <c r="AV332" s="280">
        <f>SUM(AO332:AU332)</f>
        <v>0</v>
      </c>
      <c r="BD332" s="280">
        <f>SUM(AW332:BC332)</f>
        <v>0</v>
      </c>
    </row>
    <row r="333" spans="1:56" outlineLevel="1" x14ac:dyDescent="0.2">
      <c r="C333">
        <v>2</v>
      </c>
      <c r="D333" t="s">
        <v>143</v>
      </c>
      <c r="H333" s="280">
        <f>SUMIF($I$3:$BD$3,$H$3,$I333:$BD333)</f>
        <v>0</v>
      </c>
      <c r="P333" s="280">
        <f>SUM(I333:O333)</f>
        <v>0</v>
      </c>
      <c r="X333" s="280">
        <f>SUM(Q333:W333)</f>
        <v>0</v>
      </c>
      <c r="AF333" s="280">
        <f>SUM(Y333:AE333)</f>
        <v>0</v>
      </c>
      <c r="AN333" s="280">
        <f>SUM(AG333:AM333)</f>
        <v>0</v>
      </c>
      <c r="AV333" s="280">
        <f>SUM(AO333:AU333)</f>
        <v>0</v>
      </c>
      <c r="BD333" s="280">
        <f>SUM(AW333:BC333)</f>
        <v>0</v>
      </c>
    </row>
    <row r="334" spans="1:56" outlineLevel="1" x14ac:dyDescent="0.2">
      <c r="C334">
        <v>3</v>
      </c>
      <c r="D334" t="s">
        <v>143</v>
      </c>
      <c r="H334" s="280">
        <f>SUMIF($I$3:$BD$3,$H$3,$I334:$BD334)</f>
        <v>0</v>
      </c>
      <c r="P334" s="280">
        <f>SUM(I334:O334)</f>
        <v>0</v>
      </c>
      <c r="X334" s="280">
        <f>SUM(Q334:W334)</f>
        <v>0</v>
      </c>
      <c r="AF334" s="280">
        <f>SUM(Y334:AE334)</f>
        <v>0</v>
      </c>
      <c r="AN334" s="280">
        <f>SUM(AG334:AM334)</f>
        <v>0</v>
      </c>
      <c r="AV334" s="280">
        <f>SUM(AO334:AU334)</f>
        <v>0</v>
      </c>
      <c r="BD334" s="280">
        <f>SUM(AW334:BC334)</f>
        <v>0</v>
      </c>
    </row>
    <row r="335" spans="1:56" outlineLevel="1" x14ac:dyDescent="0.2">
      <c r="C335">
        <v>4</v>
      </c>
      <c r="D335" t="s">
        <v>143</v>
      </c>
      <c r="H335" s="280">
        <f>SUMIF($I$3:$BD$3,$H$3,$I335:$BD335)</f>
        <v>0</v>
      </c>
      <c r="P335" s="280">
        <f>SUM(I335:O335)</f>
        <v>0</v>
      </c>
      <c r="X335" s="280">
        <f>SUM(Q335:W335)</f>
        <v>0</v>
      </c>
      <c r="AF335" s="280">
        <f>SUM(Y335:AE335)</f>
        <v>0</v>
      </c>
      <c r="AN335" s="280">
        <f>SUM(AG335:AM335)</f>
        <v>0</v>
      </c>
      <c r="AV335" s="280">
        <f>SUM(AO335:AU335)</f>
        <v>0</v>
      </c>
      <c r="BD335" s="280">
        <f>SUM(AW335:BC335)</f>
        <v>0</v>
      </c>
    </row>
    <row r="336" spans="1:56" outlineLevel="1" x14ac:dyDescent="0.2">
      <c r="C336">
        <v>5</v>
      </c>
      <c r="D336" t="s">
        <v>143</v>
      </c>
      <c r="H336" s="280">
        <f>SUMIF($I$3:$BD$3,$H$3,$I336:$BD336)</f>
        <v>0</v>
      </c>
      <c r="P336" s="280">
        <f>SUM(I336:O336)</f>
        <v>0</v>
      </c>
      <c r="X336" s="280">
        <f>SUM(Q336:W336)</f>
        <v>0</v>
      </c>
      <c r="AF336" s="280">
        <f>SUM(Y336:AE336)</f>
        <v>0</v>
      </c>
      <c r="AN336" s="280">
        <f>SUM(AG336:AM336)</f>
        <v>0</v>
      </c>
      <c r="AV336" s="280">
        <f>SUM(AO336:AU336)</f>
        <v>0</v>
      </c>
      <c r="BD336" s="280">
        <f>SUM(AW336:BC336)</f>
        <v>0</v>
      </c>
    </row>
    <row r="337" spans="1:56" outlineLevel="1" x14ac:dyDescent="0.2">
      <c r="C337" t="s">
        <v>174</v>
      </c>
      <c r="D337" t="s">
        <v>4</v>
      </c>
      <c r="H337" s="281">
        <f>IFERROR((H336-SUM(H332:H334))/SUM(H332:H336),0)</f>
        <v>0</v>
      </c>
      <c r="I337" s="53">
        <f>IFERROR((I336-SUM(I332:I334))/SUM(I332:I336),0)</f>
        <v>0</v>
      </c>
      <c r="J337" s="53">
        <f t="shared" ref="J337:BD337" si="237">IFERROR((J336-SUM(J332:J334))/SUM(J332:J336),0)</f>
        <v>0</v>
      </c>
      <c r="K337" s="53">
        <f t="shared" si="237"/>
        <v>0</v>
      </c>
      <c r="L337" s="53">
        <f t="shared" si="237"/>
        <v>0</v>
      </c>
      <c r="M337" s="53">
        <f t="shared" si="237"/>
        <v>0</v>
      </c>
      <c r="N337" s="53">
        <f t="shared" si="237"/>
        <v>0</v>
      </c>
      <c r="O337" s="53">
        <f t="shared" si="237"/>
        <v>0</v>
      </c>
      <c r="P337" s="281">
        <f t="shared" si="237"/>
        <v>0</v>
      </c>
      <c r="Q337" s="53">
        <f t="shared" si="237"/>
        <v>0</v>
      </c>
      <c r="R337" s="53">
        <f t="shared" si="237"/>
        <v>0</v>
      </c>
      <c r="S337" s="53">
        <f t="shared" si="237"/>
        <v>0</v>
      </c>
      <c r="T337" s="53">
        <f t="shared" si="237"/>
        <v>0</v>
      </c>
      <c r="U337" s="53">
        <f t="shared" si="237"/>
        <v>0</v>
      </c>
      <c r="V337" s="53">
        <f t="shared" si="237"/>
        <v>0</v>
      </c>
      <c r="W337" s="53">
        <f t="shared" si="237"/>
        <v>0</v>
      </c>
      <c r="X337" s="281">
        <f t="shared" si="237"/>
        <v>0</v>
      </c>
      <c r="Y337" s="53">
        <f t="shared" si="237"/>
        <v>0</v>
      </c>
      <c r="Z337" s="53">
        <f t="shared" si="237"/>
        <v>0</v>
      </c>
      <c r="AA337" s="53">
        <f t="shared" si="237"/>
        <v>0</v>
      </c>
      <c r="AB337" s="53">
        <f t="shared" si="237"/>
        <v>0</v>
      </c>
      <c r="AC337" s="53">
        <f t="shared" si="237"/>
        <v>0</v>
      </c>
      <c r="AD337" s="53">
        <f t="shared" si="237"/>
        <v>0</v>
      </c>
      <c r="AE337" s="53">
        <f t="shared" si="237"/>
        <v>0</v>
      </c>
      <c r="AF337" s="281">
        <f t="shared" si="237"/>
        <v>0</v>
      </c>
      <c r="AG337" s="53">
        <f t="shared" si="237"/>
        <v>0</v>
      </c>
      <c r="AH337" s="53">
        <f t="shared" si="237"/>
        <v>0</v>
      </c>
      <c r="AI337" s="53">
        <f t="shared" si="237"/>
        <v>0</v>
      </c>
      <c r="AJ337" s="53">
        <f t="shared" si="237"/>
        <v>0</v>
      </c>
      <c r="AK337" s="53">
        <f t="shared" si="237"/>
        <v>0</v>
      </c>
      <c r="AL337" s="53">
        <f t="shared" si="237"/>
        <v>0</v>
      </c>
      <c r="AM337" s="53">
        <f t="shared" si="237"/>
        <v>0</v>
      </c>
      <c r="AN337" s="281">
        <f t="shared" si="237"/>
        <v>0</v>
      </c>
      <c r="AO337" s="53">
        <f t="shared" si="237"/>
        <v>0</v>
      </c>
      <c r="AP337" s="53">
        <f t="shared" si="237"/>
        <v>0</v>
      </c>
      <c r="AQ337" s="53">
        <f t="shared" si="237"/>
        <v>0</v>
      </c>
      <c r="AR337" s="53">
        <f t="shared" si="237"/>
        <v>0</v>
      </c>
      <c r="AS337" s="53">
        <f t="shared" si="237"/>
        <v>0</v>
      </c>
      <c r="AT337" s="53">
        <f t="shared" si="237"/>
        <v>0</v>
      </c>
      <c r="AU337" s="53">
        <f t="shared" si="237"/>
        <v>0</v>
      </c>
      <c r="AV337" s="281">
        <f t="shared" si="237"/>
        <v>0</v>
      </c>
      <c r="AW337" s="53">
        <f t="shared" si="237"/>
        <v>0</v>
      </c>
      <c r="AX337" s="53">
        <f t="shared" si="237"/>
        <v>0</v>
      </c>
      <c r="AY337" s="53">
        <f t="shared" si="237"/>
        <v>0</v>
      </c>
      <c r="AZ337" s="53">
        <f t="shared" si="237"/>
        <v>0</v>
      </c>
      <c r="BA337" s="53">
        <f t="shared" si="237"/>
        <v>0</v>
      </c>
      <c r="BB337" s="53">
        <f t="shared" si="237"/>
        <v>0</v>
      </c>
      <c r="BC337" s="53">
        <f t="shared" si="237"/>
        <v>0</v>
      </c>
      <c r="BD337" s="281">
        <f t="shared" si="237"/>
        <v>0</v>
      </c>
    </row>
    <row r="338" spans="1:56" outlineLevel="1" x14ac:dyDescent="0.2">
      <c r="C338" t="s">
        <v>194</v>
      </c>
      <c r="H338" s="280">
        <f>SUMIF($I$3:$BD$3,$H$3,$I338:$BD338)</f>
        <v>0</v>
      </c>
      <c r="P338" s="280">
        <f>SUM(I338:O338)</f>
        <v>0</v>
      </c>
      <c r="X338" s="280">
        <f>SUM(Q338:W338)</f>
        <v>0</v>
      </c>
      <c r="AF338" s="280">
        <f>SUM(Y338:AE338)</f>
        <v>0</v>
      </c>
      <c r="AN338" s="280">
        <f>SUM(AG338:AM338)</f>
        <v>0</v>
      </c>
      <c r="AV338" s="280">
        <f>SUM(AO338:AU338)</f>
        <v>0</v>
      </c>
      <c r="BD338" s="280">
        <f>SUM(AW338:BC338)</f>
        <v>0</v>
      </c>
    </row>
    <row r="339" spans="1:56" outlineLevel="1" x14ac:dyDescent="0.2">
      <c r="C339" t="s">
        <v>193</v>
      </c>
      <c r="H339" s="281">
        <f>IFERROR(H368/H338,0)</f>
        <v>0</v>
      </c>
      <c r="I339" s="53"/>
      <c r="J339" s="53"/>
      <c r="K339" s="53"/>
      <c r="L339" s="53"/>
      <c r="M339" s="53"/>
      <c r="N339" s="53"/>
      <c r="O339" s="53"/>
      <c r="P339" s="281">
        <f>IFERROR(SUMPRODUCT(I338:O338,I339:O339)/P338,0)</f>
        <v>0</v>
      </c>
      <c r="Q339" s="53"/>
      <c r="R339" s="53"/>
      <c r="S339" s="53"/>
      <c r="T339" s="53"/>
      <c r="U339" s="53"/>
      <c r="V339" s="53"/>
      <c r="W339" s="53"/>
      <c r="X339" s="281">
        <f>IFERROR(SUMPRODUCT(Q338:W338,Q339:W339)/X338,0)</f>
        <v>0</v>
      </c>
      <c r="Y339" s="53"/>
      <c r="Z339" s="53"/>
      <c r="AA339" s="53"/>
      <c r="AB339" s="53"/>
      <c r="AC339" s="53"/>
      <c r="AD339" s="53"/>
      <c r="AE339" s="53"/>
      <c r="AF339" s="281">
        <f>IFERROR(SUMPRODUCT(Y338:AE338,Y339:AE339)/AF338,0)</f>
        <v>0</v>
      </c>
      <c r="AG339" s="53"/>
      <c r="AH339" s="53"/>
      <c r="AI339" s="53"/>
      <c r="AJ339" s="53"/>
      <c r="AK339" s="53"/>
      <c r="AL339" s="53"/>
      <c r="AM339" s="53"/>
      <c r="AN339" s="281">
        <f>IFERROR(SUMPRODUCT(AG338:AM338,AG339:AM339)/AN338,0)</f>
        <v>0</v>
      </c>
      <c r="AO339" s="53"/>
      <c r="AP339" s="53"/>
      <c r="AQ339" s="53"/>
      <c r="AR339" s="53"/>
      <c r="AS339" s="53"/>
      <c r="AT339" s="53"/>
      <c r="AU339" s="53"/>
      <c r="AV339" s="281">
        <f>IFERROR(SUMPRODUCT(AO338:AU338,AO339:AU339)/AV338,0)</f>
        <v>0</v>
      </c>
      <c r="AW339" s="53"/>
      <c r="AX339" s="53"/>
      <c r="AY339" s="53"/>
      <c r="AZ339" s="53"/>
      <c r="BA339" s="53"/>
      <c r="BB339" s="53"/>
      <c r="BC339" s="53"/>
      <c r="BD339" s="281">
        <f>IFERROR(SUMPRODUCT(AW338:BC338,AW339:BC339)/BD338,0)</f>
        <v>0</v>
      </c>
    </row>
    <row r="340" spans="1:56" outlineLevel="1" x14ac:dyDescent="0.2">
      <c r="A340" s="249"/>
      <c r="B340" s="249" t="s">
        <v>19</v>
      </c>
      <c r="C340" s="249"/>
      <c r="D340" s="249"/>
      <c r="E340" s="249"/>
      <c r="F340" s="249"/>
      <c r="G340" s="249"/>
      <c r="H340" s="249"/>
      <c r="I340" s="249"/>
      <c r="J340" s="249"/>
      <c r="K340" s="249"/>
      <c r="L340" s="249"/>
      <c r="M340" s="249"/>
      <c r="N340" s="249"/>
      <c r="O340" s="249"/>
      <c r="P340" s="249"/>
      <c r="Q340" s="249"/>
      <c r="R340" s="249"/>
      <c r="S340" s="249"/>
      <c r="T340" s="249"/>
      <c r="U340" s="249"/>
      <c r="V340" s="249"/>
      <c r="W340" s="249"/>
      <c r="X340" s="249"/>
      <c r="Y340" s="249"/>
      <c r="Z340" s="249"/>
      <c r="AA340" s="249"/>
      <c r="AB340" s="249"/>
      <c r="AC340" s="249"/>
      <c r="AD340" s="249"/>
      <c r="AE340" s="249"/>
      <c r="AF340" s="249"/>
      <c r="AG340" s="249"/>
      <c r="AH340" s="249"/>
      <c r="AI340" s="249"/>
      <c r="AJ340" s="249"/>
      <c r="AK340" s="249"/>
      <c r="AL340" s="249"/>
      <c r="AM340" s="249"/>
      <c r="AN340" s="249"/>
      <c r="AO340" s="249"/>
      <c r="AP340" s="249"/>
      <c r="AQ340" s="249"/>
      <c r="AR340" s="249"/>
      <c r="AS340" s="249"/>
      <c r="AT340" s="249"/>
      <c r="AU340" s="249"/>
      <c r="AV340" s="249"/>
      <c r="AW340" s="249"/>
      <c r="AX340" s="249"/>
      <c r="AY340" s="249"/>
      <c r="AZ340" s="249"/>
      <c r="BA340" s="249"/>
      <c r="BB340" s="249"/>
      <c r="BC340" s="249"/>
      <c r="BD340" s="249"/>
    </row>
    <row r="341" spans="1:56" outlineLevel="1" x14ac:dyDescent="0.2">
      <c r="C341">
        <v>1</v>
      </c>
      <c r="D341" t="s">
        <v>143</v>
      </c>
      <c r="H341" s="280">
        <f>SUMIF($I$3:$BD$3,$H$3,$I341:$BD341)</f>
        <v>0</v>
      </c>
      <c r="P341" s="280">
        <f>SUM(I341:O341)</f>
        <v>0</v>
      </c>
      <c r="X341" s="280">
        <f>SUM(Q341:W341)</f>
        <v>0</v>
      </c>
      <c r="AF341" s="280">
        <f>SUM(Y341:AE341)</f>
        <v>0</v>
      </c>
      <c r="AN341" s="280">
        <f>SUM(AG341:AM341)</f>
        <v>0</v>
      </c>
      <c r="AV341" s="280">
        <f>SUM(AO341:AU341)</f>
        <v>0</v>
      </c>
      <c r="BD341" s="280">
        <f>SUM(AW341:BC341)</f>
        <v>0</v>
      </c>
    </row>
    <row r="342" spans="1:56" outlineLevel="1" x14ac:dyDescent="0.2">
      <c r="C342">
        <v>2</v>
      </c>
      <c r="D342" t="s">
        <v>143</v>
      </c>
      <c r="H342" s="280">
        <f>SUMIF($I$3:$BD$3,$H$3,$I342:$BD342)</f>
        <v>0</v>
      </c>
      <c r="P342" s="280">
        <f>SUM(I342:O342)</f>
        <v>0</v>
      </c>
      <c r="X342" s="280">
        <f>SUM(Q342:W342)</f>
        <v>0</v>
      </c>
      <c r="AF342" s="280">
        <f>SUM(Y342:AE342)</f>
        <v>0</v>
      </c>
      <c r="AN342" s="280">
        <f>SUM(AG342:AM342)</f>
        <v>0</v>
      </c>
      <c r="AV342" s="280">
        <f>SUM(AO342:AU342)</f>
        <v>0</v>
      </c>
      <c r="BD342" s="280">
        <f>SUM(AW342:BC342)</f>
        <v>0</v>
      </c>
    </row>
    <row r="343" spans="1:56" outlineLevel="1" x14ac:dyDescent="0.2">
      <c r="C343">
        <v>3</v>
      </c>
      <c r="D343" t="s">
        <v>143</v>
      </c>
      <c r="H343" s="280">
        <f>SUMIF($I$3:$BD$3,$H$3,$I343:$BD343)</f>
        <v>0</v>
      </c>
      <c r="P343" s="280">
        <f>SUM(I343:O343)</f>
        <v>0</v>
      </c>
      <c r="X343" s="280">
        <f>SUM(Q343:W343)</f>
        <v>0</v>
      </c>
      <c r="AF343" s="280">
        <f>SUM(Y343:AE343)</f>
        <v>0</v>
      </c>
      <c r="AN343" s="280">
        <f>SUM(AG343:AM343)</f>
        <v>0</v>
      </c>
      <c r="AV343" s="280">
        <f>SUM(AO343:AU343)</f>
        <v>0</v>
      </c>
      <c r="BD343" s="280">
        <f>SUM(AW343:BC343)</f>
        <v>0</v>
      </c>
    </row>
    <row r="344" spans="1:56" outlineLevel="1" x14ac:dyDescent="0.2">
      <c r="C344">
        <v>4</v>
      </c>
      <c r="D344" t="s">
        <v>143</v>
      </c>
      <c r="H344" s="280">
        <f>SUMIF($I$3:$BD$3,$H$3,$I344:$BD344)</f>
        <v>0</v>
      </c>
      <c r="P344" s="280">
        <f>SUM(I344:O344)</f>
        <v>0</v>
      </c>
      <c r="X344" s="280">
        <f>SUM(Q344:W344)</f>
        <v>0</v>
      </c>
      <c r="AF344" s="280">
        <f>SUM(Y344:AE344)</f>
        <v>0</v>
      </c>
      <c r="AN344" s="280">
        <f>SUM(AG344:AM344)</f>
        <v>0</v>
      </c>
      <c r="AV344" s="280">
        <f>SUM(AO344:AU344)</f>
        <v>0</v>
      </c>
      <c r="BD344" s="280">
        <f>SUM(AW344:BC344)</f>
        <v>0</v>
      </c>
    </row>
    <row r="345" spans="1:56" outlineLevel="1" x14ac:dyDescent="0.2">
      <c r="C345">
        <v>5</v>
      </c>
      <c r="D345" t="s">
        <v>143</v>
      </c>
      <c r="H345" s="280">
        <f>SUMIF($I$3:$BD$3,$H$3,$I345:$BD345)</f>
        <v>0</v>
      </c>
      <c r="P345" s="280">
        <f>SUM(I345:O345)</f>
        <v>0</v>
      </c>
      <c r="X345" s="280">
        <f>SUM(Q345:W345)</f>
        <v>0</v>
      </c>
      <c r="AF345" s="280">
        <f>SUM(Y345:AE345)</f>
        <v>0</v>
      </c>
      <c r="AN345" s="280">
        <f>SUM(AG345:AM345)</f>
        <v>0</v>
      </c>
      <c r="AV345" s="280">
        <f>SUM(AO345:AU345)</f>
        <v>0</v>
      </c>
      <c r="BD345" s="280">
        <f>SUM(AW345:BC345)</f>
        <v>0</v>
      </c>
    </row>
    <row r="346" spans="1:56" outlineLevel="1" x14ac:dyDescent="0.2">
      <c r="C346" t="s">
        <v>174</v>
      </c>
      <c r="D346" t="s">
        <v>4</v>
      </c>
      <c r="H346" s="281">
        <f>IFERROR((H345-SUM(H341:H343))/SUM(H341:H345),0)</f>
        <v>0</v>
      </c>
      <c r="I346" s="53">
        <f>IFERROR((I345-SUM(I341:I343))/SUM(I341:I345),0)</f>
        <v>0</v>
      </c>
      <c r="J346" s="53">
        <f t="shared" ref="J346:BD346" si="238">IFERROR((J345-SUM(J341:J343))/SUM(J341:J345),0)</f>
        <v>0</v>
      </c>
      <c r="K346" s="53">
        <f t="shared" si="238"/>
        <v>0</v>
      </c>
      <c r="L346" s="53">
        <f t="shared" si="238"/>
        <v>0</v>
      </c>
      <c r="M346" s="53">
        <f t="shared" si="238"/>
        <v>0</v>
      </c>
      <c r="N346" s="53">
        <f t="shared" si="238"/>
        <v>0</v>
      </c>
      <c r="O346" s="53">
        <f t="shared" si="238"/>
        <v>0</v>
      </c>
      <c r="P346" s="281">
        <f t="shared" si="238"/>
        <v>0</v>
      </c>
      <c r="Q346" s="53">
        <f t="shared" si="238"/>
        <v>0</v>
      </c>
      <c r="R346" s="53">
        <f t="shared" si="238"/>
        <v>0</v>
      </c>
      <c r="S346" s="53">
        <f t="shared" si="238"/>
        <v>0</v>
      </c>
      <c r="T346" s="53">
        <f t="shared" si="238"/>
        <v>0</v>
      </c>
      <c r="U346" s="53">
        <f t="shared" si="238"/>
        <v>0</v>
      </c>
      <c r="V346" s="53">
        <f t="shared" si="238"/>
        <v>0</v>
      </c>
      <c r="W346" s="53">
        <f t="shared" si="238"/>
        <v>0</v>
      </c>
      <c r="X346" s="281">
        <f t="shared" si="238"/>
        <v>0</v>
      </c>
      <c r="Y346" s="53">
        <f t="shared" si="238"/>
        <v>0</v>
      </c>
      <c r="Z346" s="53">
        <f t="shared" si="238"/>
        <v>0</v>
      </c>
      <c r="AA346" s="53">
        <f t="shared" si="238"/>
        <v>0</v>
      </c>
      <c r="AB346" s="53">
        <f t="shared" si="238"/>
        <v>0</v>
      </c>
      <c r="AC346" s="53">
        <f t="shared" si="238"/>
        <v>0</v>
      </c>
      <c r="AD346" s="53">
        <f t="shared" si="238"/>
        <v>0</v>
      </c>
      <c r="AE346" s="53">
        <f t="shared" si="238"/>
        <v>0</v>
      </c>
      <c r="AF346" s="281">
        <f t="shared" si="238"/>
        <v>0</v>
      </c>
      <c r="AG346" s="53">
        <f t="shared" si="238"/>
        <v>0</v>
      </c>
      <c r="AH346" s="53">
        <f t="shared" si="238"/>
        <v>0</v>
      </c>
      <c r="AI346" s="53">
        <f t="shared" si="238"/>
        <v>0</v>
      </c>
      <c r="AJ346" s="53">
        <f t="shared" si="238"/>
        <v>0</v>
      </c>
      <c r="AK346" s="53">
        <f t="shared" si="238"/>
        <v>0</v>
      </c>
      <c r="AL346" s="53">
        <f t="shared" si="238"/>
        <v>0</v>
      </c>
      <c r="AM346" s="53">
        <f t="shared" si="238"/>
        <v>0</v>
      </c>
      <c r="AN346" s="281">
        <f t="shared" si="238"/>
        <v>0</v>
      </c>
      <c r="AO346" s="53">
        <f t="shared" si="238"/>
        <v>0</v>
      </c>
      <c r="AP346" s="53">
        <f t="shared" si="238"/>
        <v>0</v>
      </c>
      <c r="AQ346" s="53">
        <f t="shared" si="238"/>
        <v>0</v>
      </c>
      <c r="AR346" s="53">
        <f t="shared" si="238"/>
        <v>0</v>
      </c>
      <c r="AS346" s="53">
        <f t="shared" si="238"/>
        <v>0</v>
      </c>
      <c r="AT346" s="53">
        <f t="shared" si="238"/>
        <v>0</v>
      </c>
      <c r="AU346" s="53">
        <f t="shared" si="238"/>
        <v>0</v>
      </c>
      <c r="AV346" s="281">
        <f t="shared" si="238"/>
        <v>0</v>
      </c>
      <c r="AW346" s="53">
        <f t="shared" si="238"/>
        <v>0</v>
      </c>
      <c r="AX346" s="53">
        <f t="shared" si="238"/>
        <v>0</v>
      </c>
      <c r="AY346" s="53">
        <f t="shared" si="238"/>
        <v>0</v>
      </c>
      <c r="AZ346" s="53">
        <f t="shared" si="238"/>
        <v>0</v>
      </c>
      <c r="BA346" s="53">
        <f t="shared" si="238"/>
        <v>0</v>
      </c>
      <c r="BB346" s="53">
        <f t="shared" si="238"/>
        <v>0</v>
      </c>
      <c r="BC346" s="53">
        <f t="shared" si="238"/>
        <v>0</v>
      </c>
      <c r="BD346" s="281">
        <f t="shared" si="238"/>
        <v>0</v>
      </c>
    </row>
    <row r="347" spans="1:56" outlineLevel="1" x14ac:dyDescent="0.2">
      <c r="C347" t="s">
        <v>194</v>
      </c>
      <c r="H347" s="280">
        <f>SUMIF($I$3:$BD$3,$H$3,$I347:$BD347)</f>
        <v>0</v>
      </c>
      <c r="P347" s="280">
        <f>SUM(I347:O347)</f>
        <v>0</v>
      </c>
      <c r="X347" s="280">
        <f>SUM(Q347:W347)</f>
        <v>0</v>
      </c>
      <c r="AF347" s="280">
        <f>SUM(Y347:AE347)</f>
        <v>0</v>
      </c>
      <c r="AN347" s="280">
        <f>SUM(AG347:AM347)</f>
        <v>0</v>
      </c>
      <c r="AV347" s="280">
        <f>SUM(AO347:AU347)</f>
        <v>0</v>
      </c>
      <c r="BD347" s="280">
        <f>SUM(AW347:BC347)</f>
        <v>0</v>
      </c>
    </row>
    <row r="348" spans="1:56" outlineLevel="1" x14ac:dyDescent="0.2">
      <c r="C348" t="s">
        <v>193</v>
      </c>
      <c r="H348" s="281">
        <f>IFERROR(H369/H347,0)</f>
        <v>0</v>
      </c>
      <c r="I348" s="53"/>
      <c r="J348" s="53"/>
      <c r="K348" s="53"/>
      <c r="L348" s="53"/>
      <c r="M348" s="53"/>
      <c r="N348" s="53"/>
      <c r="O348" s="53"/>
      <c r="P348" s="281">
        <f>IFERROR(SUMPRODUCT(I347:O347,I348:O348)/P347,0)</f>
        <v>0</v>
      </c>
      <c r="Q348" s="53"/>
      <c r="R348" s="53"/>
      <c r="S348" s="53"/>
      <c r="T348" s="53"/>
      <c r="U348" s="53"/>
      <c r="V348" s="53"/>
      <c r="W348" s="53"/>
      <c r="X348" s="281">
        <f>IFERROR(SUMPRODUCT(Q347:W347,Q348:W348)/X347,0)</f>
        <v>0</v>
      </c>
      <c r="Y348" s="53"/>
      <c r="Z348" s="53"/>
      <c r="AA348" s="53"/>
      <c r="AB348" s="53"/>
      <c r="AC348" s="53"/>
      <c r="AD348" s="53"/>
      <c r="AE348" s="53"/>
      <c r="AF348" s="281">
        <f>IFERROR(SUMPRODUCT(Y347:AE347,Y348:AE348)/AF347,0)</f>
        <v>0</v>
      </c>
      <c r="AG348" s="53"/>
      <c r="AH348" s="53"/>
      <c r="AI348" s="53"/>
      <c r="AJ348" s="53"/>
      <c r="AK348" s="53"/>
      <c r="AL348" s="53"/>
      <c r="AM348" s="53"/>
      <c r="AN348" s="281">
        <f>IFERROR(SUMPRODUCT(AG347:AM347,AG348:AM348)/AN347,0)</f>
        <v>0</v>
      </c>
      <c r="AO348" s="53"/>
      <c r="AP348" s="53"/>
      <c r="AQ348" s="53"/>
      <c r="AR348" s="53"/>
      <c r="AS348" s="53"/>
      <c r="AT348" s="53"/>
      <c r="AU348" s="53"/>
      <c r="AV348" s="281">
        <f>IFERROR(SUMPRODUCT(AO347:AU347,AO348:AU348)/AV347,0)</f>
        <v>0</v>
      </c>
      <c r="AW348" s="53"/>
      <c r="AX348" s="53"/>
      <c r="AY348" s="53"/>
      <c r="AZ348" s="53"/>
      <c r="BA348" s="53"/>
      <c r="BB348" s="53"/>
      <c r="BC348" s="53"/>
      <c r="BD348" s="281">
        <f>IFERROR(SUMPRODUCT(AW347:BC347,AW348:BC348)/BD347,0)</f>
        <v>0</v>
      </c>
    </row>
    <row r="349" spans="1:56" outlineLevel="1" x14ac:dyDescent="0.2">
      <c r="A349" s="249"/>
      <c r="B349" s="249" t="s">
        <v>26</v>
      </c>
      <c r="C349" s="249"/>
      <c r="D349" s="249"/>
      <c r="E349" s="249"/>
      <c r="F349" s="249"/>
      <c r="G349" s="249"/>
      <c r="H349" s="249"/>
      <c r="I349" s="249"/>
      <c r="J349" s="249"/>
      <c r="K349" s="249"/>
      <c r="L349" s="249"/>
      <c r="M349" s="249"/>
      <c r="N349" s="249"/>
      <c r="O349" s="249"/>
      <c r="P349" s="249"/>
      <c r="Q349" s="249"/>
      <c r="R349" s="249"/>
      <c r="S349" s="249"/>
      <c r="T349" s="249"/>
      <c r="U349" s="249"/>
      <c r="V349" s="249"/>
      <c r="W349" s="249"/>
      <c r="X349" s="249"/>
      <c r="Y349" s="249"/>
      <c r="Z349" s="249"/>
      <c r="AA349" s="249"/>
      <c r="AB349" s="249"/>
      <c r="AC349" s="249"/>
      <c r="AD349" s="249"/>
      <c r="AE349" s="249"/>
      <c r="AF349" s="249"/>
      <c r="AG349" s="249"/>
      <c r="AH349" s="249"/>
      <c r="AI349" s="249"/>
      <c r="AJ349" s="249"/>
      <c r="AK349" s="249"/>
      <c r="AL349" s="249"/>
      <c r="AM349" s="249"/>
      <c r="AN349" s="249"/>
      <c r="AO349" s="249"/>
      <c r="AP349" s="249"/>
      <c r="AQ349" s="249"/>
      <c r="AR349" s="249"/>
      <c r="AS349" s="249"/>
      <c r="AT349" s="249"/>
      <c r="AU349" s="249"/>
      <c r="AV349" s="249"/>
      <c r="AW349" s="249"/>
      <c r="AX349" s="249"/>
      <c r="AY349" s="249"/>
      <c r="AZ349" s="249"/>
      <c r="BA349" s="249"/>
      <c r="BB349" s="249"/>
      <c r="BC349" s="249"/>
      <c r="BD349" s="249"/>
    </row>
    <row r="350" spans="1:56" outlineLevel="1" x14ac:dyDescent="0.2">
      <c r="C350">
        <v>1</v>
      </c>
      <c r="D350" t="s">
        <v>143</v>
      </c>
      <c r="H350" s="280">
        <f>SUMIF($I$3:$BD$3,$H$3,$I350:$BD350)</f>
        <v>0</v>
      </c>
      <c r="P350" s="280">
        <f>SUM(I350:O350)</f>
        <v>0</v>
      </c>
      <c r="X350" s="280">
        <f>SUM(Q350:W350)</f>
        <v>0</v>
      </c>
      <c r="AF350" s="280">
        <f>SUM(Y350:AE350)</f>
        <v>0</v>
      </c>
      <c r="AN350" s="280">
        <f>SUM(AG350:AM350)</f>
        <v>0</v>
      </c>
      <c r="AV350" s="280">
        <f>SUM(AO350:AU350)</f>
        <v>0</v>
      </c>
      <c r="BD350" s="280">
        <f>SUM(AW350:BC350)</f>
        <v>0</v>
      </c>
    </row>
    <row r="351" spans="1:56" outlineLevel="1" x14ac:dyDescent="0.2">
      <c r="C351">
        <v>2</v>
      </c>
      <c r="D351" t="s">
        <v>143</v>
      </c>
      <c r="H351" s="280">
        <f>SUMIF($I$3:$BD$3,$H$3,$I351:$BD351)</f>
        <v>0</v>
      </c>
      <c r="P351" s="280">
        <f>SUM(I351:O351)</f>
        <v>0</v>
      </c>
      <c r="X351" s="280">
        <f>SUM(Q351:W351)</f>
        <v>0</v>
      </c>
      <c r="AF351" s="280">
        <f>SUM(Y351:AE351)</f>
        <v>0</v>
      </c>
      <c r="AN351" s="280">
        <f>SUM(AG351:AM351)</f>
        <v>0</v>
      </c>
      <c r="AV351" s="280">
        <f>SUM(AO351:AU351)</f>
        <v>0</v>
      </c>
      <c r="BD351" s="280">
        <f>SUM(AW351:BC351)</f>
        <v>0</v>
      </c>
    </row>
    <row r="352" spans="1:56" outlineLevel="1" x14ac:dyDescent="0.2">
      <c r="C352">
        <v>3</v>
      </c>
      <c r="D352" t="s">
        <v>143</v>
      </c>
      <c r="H352" s="280">
        <f>SUMIF($I$3:$BD$3,$H$3,$I352:$BD352)</f>
        <v>0</v>
      </c>
      <c r="P352" s="280">
        <f>SUM(I352:O352)</f>
        <v>0</v>
      </c>
      <c r="X352" s="280">
        <f>SUM(Q352:W352)</f>
        <v>0</v>
      </c>
      <c r="AF352" s="280">
        <f>SUM(Y352:AE352)</f>
        <v>0</v>
      </c>
      <c r="AN352" s="280">
        <f>SUM(AG352:AM352)</f>
        <v>0</v>
      </c>
      <c r="AV352" s="280">
        <f>SUM(AO352:AU352)</f>
        <v>0</v>
      </c>
      <c r="BD352" s="280">
        <f>SUM(AW352:BC352)</f>
        <v>0</v>
      </c>
    </row>
    <row r="353" spans="1:56" outlineLevel="1" x14ac:dyDescent="0.2">
      <c r="C353">
        <v>4</v>
      </c>
      <c r="D353" t="s">
        <v>143</v>
      </c>
      <c r="H353" s="280">
        <f>SUMIF($I$3:$BD$3,$H$3,$I353:$BD353)</f>
        <v>0</v>
      </c>
      <c r="P353" s="280">
        <f>SUM(I353:O353)</f>
        <v>0</v>
      </c>
      <c r="X353" s="280">
        <f>SUM(Q353:W353)</f>
        <v>0</v>
      </c>
      <c r="AF353" s="280">
        <f>SUM(Y353:AE353)</f>
        <v>0</v>
      </c>
      <c r="AN353" s="280">
        <f>SUM(AG353:AM353)</f>
        <v>0</v>
      </c>
      <c r="AV353" s="280">
        <f>SUM(AO353:AU353)</f>
        <v>0</v>
      </c>
      <c r="BD353" s="280">
        <f>SUM(AW353:BC353)</f>
        <v>0</v>
      </c>
    </row>
    <row r="354" spans="1:56" outlineLevel="1" x14ac:dyDescent="0.2">
      <c r="C354">
        <v>5</v>
      </c>
      <c r="D354" t="s">
        <v>143</v>
      </c>
      <c r="H354" s="280">
        <f>SUMIF($I$3:$BD$3,$H$3,$I354:$BD354)</f>
        <v>0</v>
      </c>
      <c r="P354" s="280">
        <f>SUM(I354:O354)</f>
        <v>0</v>
      </c>
      <c r="X354" s="280">
        <f>SUM(Q354:W354)</f>
        <v>0</v>
      </c>
      <c r="AF354" s="280">
        <f>SUM(Y354:AE354)</f>
        <v>0</v>
      </c>
      <c r="AN354" s="280">
        <f>SUM(AG354:AM354)</f>
        <v>0</v>
      </c>
      <c r="AV354" s="280">
        <f>SUM(AO354:AU354)</f>
        <v>0</v>
      </c>
      <c r="BD354" s="280">
        <f>SUM(AW354:BC354)</f>
        <v>0</v>
      </c>
    </row>
    <row r="355" spans="1:56" outlineLevel="1" x14ac:dyDescent="0.2">
      <c r="C355" t="s">
        <v>174</v>
      </c>
      <c r="D355" t="s">
        <v>4</v>
      </c>
      <c r="H355" s="281">
        <f>IFERROR((H354-SUM(H350:H352))/SUM(H350:H354),0)</f>
        <v>0</v>
      </c>
      <c r="I355" s="53">
        <f>IFERROR((I354-SUM(I350:I352))/SUM(I350:I354),0)</f>
        <v>0</v>
      </c>
      <c r="J355" s="53">
        <f t="shared" ref="J355:BD355" si="239">IFERROR((J354-SUM(J350:J352))/SUM(J350:J354),0)</f>
        <v>0</v>
      </c>
      <c r="K355" s="53">
        <f t="shared" si="239"/>
        <v>0</v>
      </c>
      <c r="L355" s="53">
        <f t="shared" si="239"/>
        <v>0</v>
      </c>
      <c r="M355" s="53">
        <f t="shared" si="239"/>
        <v>0</v>
      </c>
      <c r="N355" s="53">
        <f t="shared" si="239"/>
        <v>0</v>
      </c>
      <c r="O355" s="53">
        <f t="shared" si="239"/>
        <v>0</v>
      </c>
      <c r="P355" s="281">
        <f t="shared" si="239"/>
        <v>0</v>
      </c>
      <c r="Q355" s="53">
        <f t="shared" si="239"/>
        <v>0</v>
      </c>
      <c r="R355" s="53">
        <f t="shared" si="239"/>
        <v>0</v>
      </c>
      <c r="S355" s="53">
        <f t="shared" si="239"/>
        <v>0</v>
      </c>
      <c r="T355" s="53">
        <f t="shared" si="239"/>
        <v>0</v>
      </c>
      <c r="U355" s="53">
        <f t="shared" si="239"/>
        <v>0</v>
      </c>
      <c r="V355" s="53">
        <f t="shared" si="239"/>
        <v>0</v>
      </c>
      <c r="W355" s="53">
        <f t="shared" si="239"/>
        <v>0</v>
      </c>
      <c r="X355" s="281">
        <f t="shared" si="239"/>
        <v>0</v>
      </c>
      <c r="Y355" s="53">
        <f t="shared" si="239"/>
        <v>0</v>
      </c>
      <c r="Z355" s="53">
        <f t="shared" si="239"/>
        <v>0</v>
      </c>
      <c r="AA355" s="53">
        <f t="shared" si="239"/>
        <v>0</v>
      </c>
      <c r="AB355" s="53">
        <f t="shared" si="239"/>
        <v>0</v>
      </c>
      <c r="AC355" s="53">
        <f t="shared" si="239"/>
        <v>0</v>
      </c>
      <c r="AD355" s="53">
        <f t="shared" si="239"/>
        <v>0</v>
      </c>
      <c r="AE355" s="53">
        <f t="shared" si="239"/>
        <v>0</v>
      </c>
      <c r="AF355" s="281">
        <f t="shared" si="239"/>
        <v>0</v>
      </c>
      <c r="AG355" s="53">
        <f t="shared" si="239"/>
        <v>0</v>
      </c>
      <c r="AH355" s="53">
        <f t="shared" si="239"/>
        <v>0</v>
      </c>
      <c r="AI355" s="53">
        <f t="shared" si="239"/>
        <v>0</v>
      </c>
      <c r="AJ355" s="53">
        <f t="shared" si="239"/>
        <v>0</v>
      </c>
      <c r="AK355" s="53">
        <f t="shared" si="239"/>
        <v>0</v>
      </c>
      <c r="AL355" s="53">
        <f t="shared" si="239"/>
        <v>0</v>
      </c>
      <c r="AM355" s="53">
        <f t="shared" si="239"/>
        <v>0</v>
      </c>
      <c r="AN355" s="281">
        <f t="shared" si="239"/>
        <v>0</v>
      </c>
      <c r="AO355" s="53">
        <f t="shared" si="239"/>
        <v>0</v>
      </c>
      <c r="AP355" s="53">
        <f t="shared" si="239"/>
        <v>0</v>
      </c>
      <c r="AQ355" s="53">
        <f t="shared" si="239"/>
        <v>0</v>
      </c>
      <c r="AR355" s="53">
        <f t="shared" si="239"/>
        <v>0</v>
      </c>
      <c r="AS355" s="53">
        <f t="shared" si="239"/>
        <v>0</v>
      </c>
      <c r="AT355" s="53">
        <f t="shared" si="239"/>
        <v>0</v>
      </c>
      <c r="AU355" s="53">
        <f t="shared" si="239"/>
        <v>0</v>
      </c>
      <c r="AV355" s="281">
        <f t="shared" si="239"/>
        <v>0</v>
      </c>
      <c r="AW355" s="53">
        <f t="shared" si="239"/>
        <v>0</v>
      </c>
      <c r="AX355" s="53">
        <f t="shared" si="239"/>
        <v>0</v>
      </c>
      <c r="AY355" s="53">
        <f t="shared" si="239"/>
        <v>0</v>
      </c>
      <c r="AZ355" s="53">
        <f t="shared" si="239"/>
        <v>0</v>
      </c>
      <c r="BA355" s="53">
        <f t="shared" si="239"/>
        <v>0</v>
      </c>
      <c r="BB355" s="53">
        <f t="shared" si="239"/>
        <v>0</v>
      </c>
      <c r="BC355" s="53">
        <f t="shared" si="239"/>
        <v>0</v>
      </c>
      <c r="BD355" s="281">
        <f t="shared" si="239"/>
        <v>0</v>
      </c>
    </row>
    <row r="356" spans="1:56" outlineLevel="1" x14ac:dyDescent="0.2">
      <c r="C356" t="s">
        <v>194</v>
      </c>
      <c r="H356" s="280">
        <f>SUMIF($I$3:$BD$3,$H$3,$I356:$BD356)</f>
        <v>0</v>
      </c>
      <c r="P356" s="280">
        <f>SUM(I356:O356)</f>
        <v>0</v>
      </c>
      <c r="X356" s="280">
        <f>SUM(Q356:W356)</f>
        <v>0</v>
      </c>
      <c r="AF356" s="280">
        <f>SUM(Y356:AE356)</f>
        <v>0</v>
      </c>
      <c r="AN356" s="280">
        <f>SUM(AG356:AM356)</f>
        <v>0</v>
      </c>
      <c r="AV356" s="280">
        <f>SUM(AO356:AU356)</f>
        <v>0</v>
      </c>
      <c r="BD356" s="280">
        <f>SUM(AW356:BC356)</f>
        <v>0</v>
      </c>
    </row>
    <row r="357" spans="1:56" outlineLevel="1" x14ac:dyDescent="0.2">
      <c r="C357" t="s">
        <v>193</v>
      </c>
      <c r="H357" s="281">
        <f>IFERROR(H370/H356,0)</f>
        <v>0</v>
      </c>
      <c r="I357" s="53"/>
      <c r="J357" s="53"/>
      <c r="K357" s="53"/>
      <c r="L357" s="53"/>
      <c r="M357" s="53"/>
      <c r="N357" s="53"/>
      <c r="O357" s="53"/>
      <c r="P357" s="281">
        <f>IFERROR(SUMPRODUCT(I356:O356,I357:O357)/P356,0)</f>
        <v>0</v>
      </c>
      <c r="Q357" s="53"/>
      <c r="R357" s="53"/>
      <c r="S357" s="53"/>
      <c r="T357" s="53"/>
      <c r="U357" s="53"/>
      <c r="V357" s="53"/>
      <c r="W357" s="53"/>
      <c r="X357" s="281">
        <f>IFERROR(SUMPRODUCT(Q356:W356,Q357:W357)/X356,0)</f>
        <v>0</v>
      </c>
      <c r="Y357" s="53"/>
      <c r="Z357" s="53"/>
      <c r="AA357" s="53"/>
      <c r="AB357" s="53"/>
      <c r="AC357" s="53"/>
      <c r="AD357" s="53"/>
      <c r="AE357" s="53"/>
      <c r="AF357" s="281">
        <f>IFERROR(SUMPRODUCT(Y356:AE356,Y357:AE357)/AF356,0)</f>
        <v>0</v>
      </c>
      <c r="AG357" s="53"/>
      <c r="AH357" s="53"/>
      <c r="AI357" s="53"/>
      <c r="AJ357" s="53"/>
      <c r="AK357" s="53"/>
      <c r="AL357" s="53"/>
      <c r="AM357" s="53"/>
      <c r="AN357" s="281">
        <f>IFERROR(SUMPRODUCT(AG356:AM356,AG357:AM357)/AN356,0)</f>
        <v>0</v>
      </c>
      <c r="AO357" s="53"/>
      <c r="AP357" s="53"/>
      <c r="AQ357" s="53"/>
      <c r="AR357" s="53"/>
      <c r="AS357" s="53"/>
      <c r="AT357" s="53"/>
      <c r="AU357" s="53"/>
      <c r="AV357" s="281">
        <f>IFERROR(SUMPRODUCT(AO356:AU356,AO357:AU357)/AV356,0)</f>
        <v>0</v>
      </c>
      <c r="AW357" s="53"/>
      <c r="AX357" s="53"/>
      <c r="AY357" s="53"/>
      <c r="AZ357" s="53"/>
      <c r="BA357" s="53"/>
      <c r="BB357" s="53"/>
      <c r="BC357" s="53"/>
      <c r="BD357" s="281">
        <f>IFERROR(SUMPRODUCT(AW356:BC356,AW357:BC357)/BD356,0)</f>
        <v>0</v>
      </c>
    </row>
    <row r="358" spans="1:56" outlineLevel="1" x14ac:dyDescent="0.2">
      <c r="A358" s="249"/>
      <c r="B358" s="249" t="s">
        <v>150</v>
      </c>
      <c r="C358" s="249"/>
      <c r="D358" s="249"/>
      <c r="E358" s="249"/>
      <c r="F358" s="249"/>
      <c r="G358" s="249"/>
      <c r="H358" s="249"/>
      <c r="I358" s="249"/>
      <c r="J358" s="249"/>
      <c r="K358" s="249"/>
      <c r="L358" s="249"/>
      <c r="M358" s="249"/>
      <c r="N358" s="249"/>
      <c r="O358" s="249"/>
      <c r="P358" s="249"/>
      <c r="Q358" s="249"/>
      <c r="R358" s="249"/>
      <c r="S358" s="249"/>
      <c r="T358" s="249"/>
      <c r="U358" s="249"/>
      <c r="V358" s="249"/>
      <c r="W358" s="249"/>
      <c r="X358" s="249"/>
      <c r="Y358" s="249"/>
      <c r="Z358" s="249"/>
      <c r="AA358" s="249"/>
      <c r="AB358" s="249"/>
      <c r="AC358" s="249"/>
      <c r="AD358" s="249"/>
      <c r="AE358" s="249"/>
      <c r="AF358" s="249"/>
      <c r="AG358" s="249"/>
      <c r="AH358" s="249"/>
      <c r="AI358" s="249"/>
      <c r="AJ358" s="249"/>
      <c r="AK358" s="249"/>
      <c r="AL358" s="249"/>
      <c r="AM358" s="249"/>
      <c r="AN358" s="249"/>
      <c r="AO358" s="249"/>
      <c r="AP358" s="249"/>
      <c r="AQ358" s="249"/>
      <c r="AR358" s="249"/>
      <c r="AS358" s="249"/>
      <c r="AT358" s="249"/>
      <c r="AU358" s="249"/>
      <c r="AV358" s="249"/>
      <c r="AW358" s="249"/>
      <c r="AX358" s="249"/>
      <c r="AY358" s="249"/>
      <c r="AZ358" s="249"/>
      <c r="BA358" s="249"/>
      <c r="BB358" s="249"/>
      <c r="BC358" s="249"/>
      <c r="BD358" s="249"/>
    </row>
    <row r="359" spans="1:56" outlineLevel="1" x14ac:dyDescent="0.2">
      <c r="C359">
        <v>1</v>
      </c>
      <c r="D359" t="s">
        <v>143</v>
      </c>
      <c r="H359" s="280">
        <f>SUMIF($I$3:$BD$3,$H$3,$I359:$BD359)</f>
        <v>0</v>
      </c>
      <c r="P359" s="280">
        <f>SUM(I359:O359)</f>
        <v>0</v>
      </c>
      <c r="X359" s="280">
        <f>SUM(Q359:W359)</f>
        <v>0</v>
      </c>
      <c r="AF359" s="280">
        <f>SUM(Y359:AE359)</f>
        <v>0</v>
      </c>
      <c r="AN359" s="280">
        <f>SUM(AG359:AM359)</f>
        <v>0</v>
      </c>
      <c r="AV359" s="280">
        <f>SUM(AO359:AU359)</f>
        <v>0</v>
      </c>
      <c r="BD359" s="280">
        <f>SUM(AW359:BC359)</f>
        <v>0</v>
      </c>
    </row>
    <row r="360" spans="1:56" outlineLevel="1" x14ac:dyDescent="0.2">
      <c r="C360">
        <v>2</v>
      </c>
      <c r="D360" t="s">
        <v>143</v>
      </c>
      <c r="H360" s="280">
        <f>SUMIF($I$3:$BD$3,$H$3,$I360:$BD360)</f>
        <v>0</v>
      </c>
      <c r="P360" s="280">
        <f>SUM(I360:O360)</f>
        <v>0</v>
      </c>
      <c r="X360" s="280">
        <f>SUM(Q360:W360)</f>
        <v>0</v>
      </c>
      <c r="AF360" s="280">
        <f>SUM(Y360:AE360)</f>
        <v>0</v>
      </c>
      <c r="AN360" s="280">
        <f>SUM(AG360:AM360)</f>
        <v>0</v>
      </c>
      <c r="AV360" s="280">
        <f>SUM(AO360:AU360)</f>
        <v>0</v>
      </c>
      <c r="BD360" s="280">
        <f>SUM(AW360:BC360)</f>
        <v>0</v>
      </c>
    </row>
    <row r="361" spans="1:56" outlineLevel="1" x14ac:dyDescent="0.2">
      <c r="C361">
        <v>3</v>
      </c>
      <c r="D361" t="s">
        <v>143</v>
      </c>
      <c r="H361" s="280">
        <f>SUMIF($I$3:$BD$3,$H$3,$I361:$BD361)</f>
        <v>0</v>
      </c>
      <c r="P361" s="280">
        <f>SUM(I361:O361)</f>
        <v>0</v>
      </c>
      <c r="X361" s="280">
        <f>SUM(Q361:W361)</f>
        <v>0</v>
      </c>
      <c r="AF361" s="280">
        <f>SUM(Y361:AE361)</f>
        <v>0</v>
      </c>
      <c r="AN361" s="280">
        <f>SUM(AG361:AM361)</f>
        <v>0</v>
      </c>
      <c r="AV361" s="280">
        <f>SUM(AO361:AU361)</f>
        <v>0</v>
      </c>
      <c r="BD361" s="280">
        <f>SUM(AW361:BC361)</f>
        <v>0</v>
      </c>
    </row>
    <row r="362" spans="1:56" outlineLevel="1" x14ac:dyDescent="0.2">
      <c r="C362">
        <v>4</v>
      </c>
      <c r="D362" t="s">
        <v>143</v>
      </c>
      <c r="H362" s="280">
        <f>SUMIF($I$3:$BD$3,$H$3,$I362:$BD362)</f>
        <v>0</v>
      </c>
      <c r="P362" s="280">
        <f>SUM(I362:O362)</f>
        <v>0</v>
      </c>
      <c r="X362" s="280">
        <f>SUM(Q362:W362)</f>
        <v>0</v>
      </c>
      <c r="AF362" s="280">
        <f>SUM(Y362:AE362)</f>
        <v>0</v>
      </c>
      <c r="AN362" s="280">
        <f>SUM(AG362:AM362)</f>
        <v>0</v>
      </c>
      <c r="AV362" s="280">
        <f>SUM(AO362:AU362)</f>
        <v>0</v>
      </c>
      <c r="BD362" s="280">
        <f>SUM(AW362:BC362)</f>
        <v>0</v>
      </c>
    </row>
    <row r="363" spans="1:56" outlineLevel="1" x14ac:dyDescent="0.2">
      <c r="C363">
        <v>5</v>
      </c>
      <c r="D363" t="s">
        <v>143</v>
      </c>
      <c r="H363" s="280">
        <f>SUMIF($I$3:$BD$3,$H$3,$I363:$BD363)</f>
        <v>0</v>
      </c>
      <c r="P363" s="280">
        <f>SUM(I363:O363)</f>
        <v>0</v>
      </c>
      <c r="X363" s="280">
        <f>SUM(Q363:W363)</f>
        <v>0</v>
      </c>
      <c r="AF363" s="280">
        <f>SUM(Y363:AE363)</f>
        <v>0</v>
      </c>
      <c r="AN363" s="280">
        <f>SUM(AG363:AM363)</f>
        <v>0</v>
      </c>
      <c r="AV363" s="280">
        <f>SUM(AO363:AU363)</f>
        <v>0</v>
      </c>
      <c r="BD363" s="280">
        <f>SUM(AW363:BC363)</f>
        <v>0</v>
      </c>
    </row>
    <row r="364" spans="1:56" outlineLevel="1" x14ac:dyDescent="0.2">
      <c r="C364" t="s">
        <v>174</v>
      </c>
      <c r="D364" t="s">
        <v>4</v>
      </c>
      <c r="H364" s="281">
        <f>IFERROR((H363-SUM(H359:H361))/SUM(H359:H363),0)</f>
        <v>0</v>
      </c>
      <c r="I364" s="53">
        <f>IFERROR((I363-SUM(I359:I361))/SUM(I359:I363),0)</f>
        <v>0</v>
      </c>
      <c r="J364" s="53">
        <f>IFERROR((J363-SUM(J359:J361))/SUM(J359:J363),0)</f>
        <v>0</v>
      </c>
      <c r="K364" s="53">
        <f t="shared" ref="K364:BD364" si="240">IFERROR((K363-SUM(K359:K361))/SUM(K359:K363),0)</f>
        <v>0</v>
      </c>
      <c r="L364" s="53">
        <f t="shared" si="240"/>
        <v>0</v>
      </c>
      <c r="M364" s="53">
        <f t="shared" si="240"/>
        <v>0</v>
      </c>
      <c r="N364" s="53">
        <f t="shared" si="240"/>
        <v>0</v>
      </c>
      <c r="O364" s="53">
        <f t="shared" si="240"/>
        <v>0</v>
      </c>
      <c r="P364" s="281">
        <f t="shared" si="240"/>
        <v>0</v>
      </c>
      <c r="Q364" s="53">
        <f t="shared" si="240"/>
        <v>0</v>
      </c>
      <c r="R364" s="53">
        <f t="shared" si="240"/>
        <v>0</v>
      </c>
      <c r="S364" s="53">
        <f t="shared" si="240"/>
        <v>0</v>
      </c>
      <c r="T364" s="53">
        <f t="shared" si="240"/>
        <v>0</v>
      </c>
      <c r="U364" s="53">
        <f t="shared" si="240"/>
        <v>0</v>
      </c>
      <c r="V364" s="53">
        <f t="shared" si="240"/>
        <v>0</v>
      </c>
      <c r="W364" s="53">
        <f t="shared" si="240"/>
        <v>0</v>
      </c>
      <c r="X364" s="281">
        <f t="shared" si="240"/>
        <v>0</v>
      </c>
      <c r="Y364" s="53">
        <f t="shared" si="240"/>
        <v>0</v>
      </c>
      <c r="Z364" s="53">
        <f t="shared" si="240"/>
        <v>0</v>
      </c>
      <c r="AA364" s="53">
        <f t="shared" si="240"/>
        <v>0</v>
      </c>
      <c r="AB364" s="53">
        <f t="shared" si="240"/>
        <v>0</v>
      </c>
      <c r="AC364" s="53">
        <f t="shared" si="240"/>
        <v>0</v>
      </c>
      <c r="AD364" s="53">
        <f t="shared" si="240"/>
        <v>0</v>
      </c>
      <c r="AE364" s="53">
        <f t="shared" si="240"/>
        <v>0</v>
      </c>
      <c r="AF364" s="281">
        <f t="shared" si="240"/>
        <v>0</v>
      </c>
      <c r="AG364" s="53">
        <f t="shared" si="240"/>
        <v>0</v>
      </c>
      <c r="AH364" s="53">
        <f t="shared" si="240"/>
        <v>0</v>
      </c>
      <c r="AI364" s="53">
        <f t="shared" si="240"/>
        <v>0</v>
      </c>
      <c r="AJ364" s="53">
        <f t="shared" si="240"/>
        <v>0</v>
      </c>
      <c r="AK364" s="53">
        <f t="shared" si="240"/>
        <v>0</v>
      </c>
      <c r="AL364" s="53">
        <f t="shared" si="240"/>
        <v>0</v>
      </c>
      <c r="AM364" s="53">
        <f t="shared" si="240"/>
        <v>0</v>
      </c>
      <c r="AN364" s="281">
        <f t="shared" si="240"/>
        <v>0</v>
      </c>
      <c r="AO364" s="53">
        <f t="shared" si="240"/>
        <v>0</v>
      </c>
      <c r="AP364" s="53">
        <f t="shared" si="240"/>
        <v>0</v>
      </c>
      <c r="AQ364" s="53">
        <f t="shared" si="240"/>
        <v>0</v>
      </c>
      <c r="AR364" s="53">
        <f t="shared" si="240"/>
        <v>0</v>
      </c>
      <c r="AS364" s="53">
        <f t="shared" si="240"/>
        <v>0</v>
      </c>
      <c r="AT364" s="53">
        <f t="shared" si="240"/>
        <v>0</v>
      </c>
      <c r="AU364" s="53">
        <f t="shared" si="240"/>
        <v>0</v>
      </c>
      <c r="AV364" s="281">
        <f t="shared" si="240"/>
        <v>0</v>
      </c>
      <c r="AW364" s="53">
        <f t="shared" si="240"/>
        <v>0</v>
      </c>
      <c r="AX364" s="53">
        <f t="shared" si="240"/>
        <v>0</v>
      </c>
      <c r="AY364" s="53">
        <f t="shared" si="240"/>
        <v>0</v>
      </c>
      <c r="AZ364" s="53">
        <f t="shared" si="240"/>
        <v>0</v>
      </c>
      <c r="BA364" s="53">
        <f t="shared" si="240"/>
        <v>0</v>
      </c>
      <c r="BB364" s="53">
        <f t="shared" si="240"/>
        <v>0</v>
      </c>
      <c r="BC364" s="53">
        <f t="shared" si="240"/>
        <v>0</v>
      </c>
      <c r="BD364" s="281">
        <f t="shared" si="240"/>
        <v>0</v>
      </c>
    </row>
    <row r="365" spans="1:56" outlineLevel="1" x14ac:dyDescent="0.2">
      <c r="C365" t="s">
        <v>194</v>
      </c>
      <c r="H365" s="280">
        <f>SUMIF($I$3:$BD$3,$H$3,$I365:$BD365)</f>
        <v>491</v>
      </c>
      <c r="I365">
        <v>14</v>
      </c>
      <c r="J365">
        <v>12</v>
      </c>
      <c r="K365">
        <v>13</v>
      </c>
      <c r="L365">
        <v>11</v>
      </c>
      <c r="M365">
        <v>18</v>
      </c>
      <c r="N365">
        <v>17</v>
      </c>
      <c r="O365">
        <v>15</v>
      </c>
      <c r="P365" s="280">
        <f>SUM(I365:O365)</f>
        <v>100</v>
      </c>
      <c r="Q365">
        <v>10</v>
      </c>
      <c r="R365">
        <v>11</v>
      </c>
      <c r="S365">
        <v>6</v>
      </c>
      <c r="T365">
        <v>19</v>
      </c>
      <c r="U365">
        <v>12</v>
      </c>
      <c r="V365">
        <v>11</v>
      </c>
      <c r="W365">
        <v>21</v>
      </c>
      <c r="X365" s="280">
        <f>SUM(Q365:W365)</f>
        <v>90</v>
      </c>
      <c r="Y365">
        <v>11</v>
      </c>
      <c r="Z365">
        <v>12</v>
      </c>
      <c r="AA365">
        <v>17</v>
      </c>
      <c r="AB365">
        <v>18</v>
      </c>
      <c r="AC365">
        <v>18</v>
      </c>
      <c r="AD365">
        <v>20</v>
      </c>
      <c r="AE365">
        <v>16</v>
      </c>
      <c r="AF365" s="280">
        <f>SUM(Y365:AE365)</f>
        <v>112</v>
      </c>
      <c r="AG365">
        <v>16</v>
      </c>
      <c r="AH365">
        <v>11</v>
      </c>
      <c r="AI365">
        <v>22</v>
      </c>
      <c r="AJ365">
        <v>14</v>
      </c>
      <c r="AK365">
        <v>18</v>
      </c>
      <c r="AL365">
        <v>18</v>
      </c>
      <c r="AM365">
        <v>12</v>
      </c>
      <c r="AN365" s="280">
        <f>SUM(AG365:AM365)</f>
        <v>111</v>
      </c>
      <c r="AO365">
        <v>10</v>
      </c>
      <c r="AP365">
        <v>11</v>
      </c>
      <c r="AQ365">
        <v>17</v>
      </c>
      <c r="AR365">
        <v>15</v>
      </c>
      <c r="AS365">
        <v>28</v>
      </c>
      <c r="AT365">
        <v>37</v>
      </c>
      <c r="AU365">
        <v>28</v>
      </c>
      <c r="AV365" s="280">
        <f>SUM(AO365:AU365)</f>
        <v>146</v>
      </c>
      <c r="BD365" s="280">
        <f>SUM(AW365:BC365)</f>
        <v>0</v>
      </c>
    </row>
    <row r="366" spans="1:56" outlineLevel="1" x14ac:dyDescent="0.2">
      <c r="C366" t="s">
        <v>193</v>
      </c>
      <c r="H366" s="281">
        <f>IFERROR(H371/H365,0)</f>
        <v>0.43177189409368638</v>
      </c>
      <c r="I366" s="53">
        <v>0.21428571428571427</v>
      </c>
      <c r="J366" s="53">
        <v>0.16666666666666666</v>
      </c>
      <c r="K366" s="53">
        <v>0.76923076923076927</v>
      </c>
      <c r="L366" s="53">
        <v>9.0909090909090912E-2</v>
      </c>
      <c r="M366" s="53">
        <v>0.33333333333333331</v>
      </c>
      <c r="N366" s="53">
        <v>0.58823529411764708</v>
      </c>
      <c r="O366" s="53">
        <v>0.73333333333333328</v>
      </c>
      <c r="P366" s="281">
        <f>IFERROR(SUMPRODUCT(I365:O365,I366:O366)/P365,0)</f>
        <v>0.43</v>
      </c>
      <c r="Q366" s="53">
        <v>0.8</v>
      </c>
      <c r="R366" s="53">
        <v>0.72727272727272729</v>
      </c>
      <c r="S366" s="53">
        <v>0.66666666666666663</v>
      </c>
      <c r="T366" s="53">
        <v>0.57894736842105265</v>
      </c>
      <c r="U366" s="53">
        <v>0.75</v>
      </c>
      <c r="V366" s="53">
        <v>0.27272727272727271</v>
      </c>
      <c r="W366" s="53">
        <v>0.14285714285714285</v>
      </c>
      <c r="X366" s="281">
        <f>IFERROR(SUMPRODUCT(Q365:W365,Q366:W366)/X365,0)</f>
        <v>0.51111111111111107</v>
      </c>
      <c r="Y366" s="53">
        <v>0.81818181818181823</v>
      </c>
      <c r="Z366" s="53">
        <v>0.25</v>
      </c>
      <c r="AA366" s="53">
        <v>0.35294117647058826</v>
      </c>
      <c r="AB366" s="53">
        <v>0.1111111111111111</v>
      </c>
      <c r="AC366" s="53">
        <v>0.3888888888888889</v>
      </c>
      <c r="AD366" s="53">
        <v>0.6</v>
      </c>
      <c r="AE366" s="53">
        <v>0.4375</v>
      </c>
      <c r="AF366" s="281">
        <f>IFERROR(SUMPRODUCT(Y365:AE365,Y366:AE366)/AF365,0)</f>
        <v>0.4107142857142857</v>
      </c>
      <c r="AG366" s="53">
        <v>0.6875</v>
      </c>
      <c r="AH366" s="53">
        <v>0.18181818181818182</v>
      </c>
      <c r="AI366" s="53">
        <v>4.5454545454545456E-2</v>
      </c>
      <c r="AJ366" s="53">
        <v>0.5</v>
      </c>
      <c r="AK366" s="53">
        <v>0.72222222222222221</v>
      </c>
      <c r="AL366" s="53">
        <v>0.22222222222222221</v>
      </c>
      <c r="AM366" s="53">
        <v>0.16666666666666666</v>
      </c>
      <c r="AN366" s="281">
        <f>IFERROR(SUMPRODUCT(AG365:AM365,AG366:AM366)/AN365,0)</f>
        <v>0.36036036036036034</v>
      </c>
      <c r="AO366" s="53">
        <v>0.5</v>
      </c>
      <c r="AP366" s="53">
        <v>0</v>
      </c>
      <c r="AQ366" s="53">
        <v>0.29411764705882354</v>
      </c>
      <c r="AR366" s="53">
        <v>0</v>
      </c>
      <c r="AS366" s="53">
        <v>0.4642857142857143</v>
      </c>
      <c r="AT366" s="53">
        <v>0.40540540540540543</v>
      </c>
      <c r="AU366" s="53">
        <v>0.75</v>
      </c>
      <c r="AV366" s="281">
        <f>IFERROR(SUMPRODUCT(AO365:AU365,AO366:AU366)/AV365,0)</f>
        <v>0.4041095890410959</v>
      </c>
      <c r="AW366" s="53"/>
      <c r="AX366" s="53"/>
      <c r="AY366" s="53"/>
      <c r="AZ366" s="53"/>
      <c r="BA366" s="53"/>
      <c r="BB366" s="53"/>
      <c r="BC366" s="53"/>
      <c r="BD366" s="281">
        <f>IFERROR(SUMPRODUCT(AW365:BC365,AW366:BC366)/BD365,0)</f>
        <v>0</v>
      </c>
    </row>
    <row r="367" spans="1:56" outlineLevel="1" x14ac:dyDescent="0.2">
      <c r="A367" s="249"/>
      <c r="B367" s="249"/>
      <c r="C367" s="249"/>
      <c r="D367" s="249"/>
      <c r="E367" s="249"/>
      <c r="F367" s="249"/>
      <c r="G367" s="249"/>
      <c r="H367" s="249"/>
      <c r="I367" s="249"/>
      <c r="J367" s="249"/>
      <c r="K367" s="249"/>
      <c r="L367" s="249"/>
      <c r="M367" s="249"/>
      <c r="N367" s="249"/>
      <c r="O367" s="249"/>
      <c r="P367" s="249"/>
      <c r="Q367" s="249"/>
      <c r="R367" s="249"/>
      <c r="S367" s="249"/>
      <c r="T367" s="249"/>
      <c r="U367" s="249"/>
      <c r="V367" s="249"/>
      <c r="W367" s="249"/>
      <c r="X367" s="249"/>
      <c r="Y367" s="249"/>
      <c r="Z367" s="249"/>
      <c r="AA367" s="249"/>
      <c r="AB367" s="249"/>
      <c r="AC367" s="249"/>
      <c r="AD367" s="249"/>
      <c r="AE367" s="249"/>
      <c r="AF367" s="249"/>
      <c r="AG367" s="249"/>
      <c r="AH367" s="249"/>
      <c r="AI367" s="249"/>
      <c r="AJ367" s="249"/>
      <c r="AK367" s="249"/>
      <c r="AL367" s="249"/>
      <c r="AM367" s="249"/>
      <c r="AN367" s="249"/>
      <c r="AO367" s="249"/>
      <c r="AP367" s="249"/>
      <c r="AQ367" s="249"/>
      <c r="AR367" s="249"/>
      <c r="AS367" s="249"/>
      <c r="AT367" s="249"/>
      <c r="AU367" s="249"/>
      <c r="AV367" s="249"/>
      <c r="AW367" s="249"/>
      <c r="AX367" s="249"/>
      <c r="AY367" s="249"/>
      <c r="AZ367" s="249"/>
      <c r="BA367" s="249"/>
      <c r="BB367" s="249"/>
      <c r="BC367" s="249"/>
      <c r="BD367" s="249"/>
    </row>
    <row r="368" spans="1:56" hidden="1" outlineLevel="2" x14ac:dyDescent="0.2">
      <c r="B368" t="s">
        <v>195</v>
      </c>
      <c r="C368" t="s">
        <v>196</v>
      </c>
      <c r="H368" s="284">
        <f>SUMIF($I$3:$BD$3,$H$3,$I368:$BD368)</f>
        <v>0</v>
      </c>
      <c r="I368" s="120">
        <f>I338*I339</f>
        <v>0</v>
      </c>
      <c r="J368" s="120">
        <f t="shared" ref="J368:O368" si="241">J338*J339</f>
        <v>0</v>
      </c>
      <c r="K368" s="120">
        <f t="shared" si="241"/>
        <v>0</v>
      </c>
      <c r="L368" s="120">
        <f t="shared" si="241"/>
        <v>0</v>
      </c>
      <c r="M368" s="120">
        <f t="shared" si="241"/>
        <v>0</v>
      </c>
      <c r="N368" s="120">
        <f t="shared" si="241"/>
        <v>0</v>
      </c>
      <c r="O368" s="120">
        <f t="shared" si="241"/>
        <v>0</v>
      </c>
      <c r="P368" s="280"/>
      <c r="Q368" s="120">
        <f t="shared" ref="Q368:W368" si="242">Q338*Q339</f>
        <v>0</v>
      </c>
      <c r="R368" s="120">
        <f t="shared" si="242"/>
        <v>0</v>
      </c>
      <c r="S368" s="120">
        <f t="shared" si="242"/>
        <v>0</v>
      </c>
      <c r="T368" s="120">
        <f t="shared" si="242"/>
        <v>0</v>
      </c>
      <c r="U368" s="120">
        <f t="shared" si="242"/>
        <v>0</v>
      </c>
      <c r="V368" s="120">
        <f t="shared" si="242"/>
        <v>0</v>
      </c>
      <c r="W368" s="120">
        <f t="shared" si="242"/>
        <v>0</v>
      </c>
      <c r="X368" s="280"/>
      <c r="Y368" s="120">
        <f t="shared" ref="Y368:AE368" si="243">Y338*Y339</f>
        <v>0</v>
      </c>
      <c r="Z368" s="120">
        <f t="shared" si="243"/>
        <v>0</v>
      </c>
      <c r="AA368" s="120">
        <f t="shared" si="243"/>
        <v>0</v>
      </c>
      <c r="AB368" s="120">
        <f t="shared" si="243"/>
        <v>0</v>
      </c>
      <c r="AC368" s="120">
        <f t="shared" si="243"/>
        <v>0</v>
      </c>
      <c r="AD368" s="120">
        <f t="shared" si="243"/>
        <v>0</v>
      </c>
      <c r="AE368" s="120">
        <f t="shared" si="243"/>
        <v>0</v>
      </c>
      <c r="AF368" s="280"/>
      <c r="AG368" s="120">
        <f t="shared" ref="AG368:AM368" si="244">AG338*AG339</f>
        <v>0</v>
      </c>
      <c r="AH368" s="120">
        <f t="shared" si="244"/>
        <v>0</v>
      </c>
      <c r="AI368" s="120">
        <f t="shared" si="244"/>
        <v>0</v>
      </c>
      <c r="AJ368" s="120">
        <f t="shared" si="244"/>
        <v>0</v>
      </c>
      <c r="AK368" s="120">
        <f t="shared" si="244"/>
        <v>0</v>
      </c>
      <c r="AL368" s="120">
        <f t="shared" si="244"/>
        <v>0</v>
      </c>
      <c r="AM368" s="120">
        <f t="shared" si="244"/>
        <v>0</v>
      </c>
      <c r="AN368" s="280"/>
      <c r="AO368" s="120">
        <f t="shared" ref="AO368:AU368" si="245">AO338*AO339</f>
        <v>0</v>
      </c>
      <c r="AP368" s="120">
        <f t="shared" si="245"/>
        <v>0</v>
      </c>
      <c r="AQ368" s="120">
        <f t="shared" si="245"/>
        <v>0</v>
      </c>
      <c r="AR368" s="120">
        <f t="shared" si="245"/>
        <v>0</v>
      </c>
      <c r="AS368" s="120">
        <f t="shared" si="245"/>
        <v>0</v>
      </c>
      <c r="AT368" s="120">
        <f t="shared" si="245"/>
        <v>0</v>
      </c>
      <c r="AU368" s="120">
        <f t="shared" si="245"/>
        <v>0</v>
      </c>
      <c r="AV368" s="280"/>
      <c r="AW368" s="120">
        <f t="shared" ref="AW368:BC368" si="246">AW338*AW339</f>
        <v>0</v>
      </c>
      <c r="AX368" s="120">
        <f t="shared" si="246"/>
        <v>0</v>
      </c>
      <c r="AY368" s="120">
        <f t="shared" si="246"/>
        <v>0</v>
      </c>
      <c r="AZ368" s="120">
        <f t="shared" si="246"/>
        <v>0</v>
      </c>
      <c r="BA368" s="120">
        <f t="shared" si="246"/>
        <v>0</v>
      </c>
      <c r="BB368" s="120">
        <f t="shared" si="246"/>
        <v>0</v>
      </c>
      <c r="BC368" s="120">
        <f t="shared" si="246"/>
        <v>0</v>
      </c>
      <c r="BD368" s="280"/>
    </row>
    <row r="369" spans="1:56" hidden="1" outlineLevel="2" x14ac:dyDescent="0.2">
      <c r="C369" t="s">
        <v>197</v>
      </c>
      <c r="H369" s="284">
        <f>SUMIF($I$3:$BD$3,$H$3,$I369:$BD369)</f>
        <v>0</v>
      </c>
      <c r="I369" s="120">
        <f>I347*I348</f>
        <v>0</v>
      </c>
      <c r="J369" s="120">
        <f t="shared" ref="J369:O369" si="247">J347*J348</f>
        <v>0</v>
      </c>
      <c r="K369" s="120">
        <f t="shared" si="247"/>
        <v>0</v>
      </c>
      <c r="L369" s="120">
        <f t="shared" si="247"/>
        <v>0</v>
      </c>
      <c r="M369" s="120">
        <f t="shared" si="247"/>
        <v>0</v>
      </c>
      <c r="N369" s="120">
        <f t="shared" si="247"/>
        <v>0</v>
      </c>
      <c r="O369" s="120">
        <f t="shared" si="247"/>
        <v>0</v>
      </c>
      <c r="P369" s="280"/>
      <c r="Q369" s="120">
        <f t="shared" ref="Q369:W369" si="248">Q347*Q348</f>
        <v>0</v>
      </c>
      <c r="R369" s="120">
        <f t="shared" si="248"/>
        <v>0</v>
      </c>
      <c r="S369" s="120">
        <f t="shared" si="248"/>
        <v>0</v>
      </c>
      <c r="T369" s="120">
        <f t="shared" si="248"/>
        <v>0</v>
      </c>
      <c r="U369" s="120">
        <f t="shared" si="248"/>
        <v>0</v>
      </c>
      <c r="V369" s="120">
        <f t="shared" si="248"/>
        <v>0</v>
      </c>
      <c r="W369" s="120">
        <f t="shared" si="248"/>
        <v>0</v>
      </c>
      <c r="X369" s="280"/>
      <c r="Y369" s="120">
        <f t="shared" ref="Y369:AE369" si="249">Y347*Y348</f>
        <v>0</v>
      </c>
      <c r="Z369" s="120">
        <f t="shared" si="249"/>
        <v>0</v>
      </c>
      <c r="AA369" s="120">
        <f t="shared" si="249"/>
        <v>0</v>
      </c>
      <c r="AB369" s="120">
        <f t="shared" si="249"/>
        <v>0</v>
      </c>
      <c r="AC369" s="120">
        <f t="shared" si="249"/>
        <v>0</v>
      </c>
      <c r="AD369" s="120">
        <f t="shared" si="249"/>
        <v>0</v>
      </c>
      <c r="AE369" s="120">
        <f t="shared" si="249"/>
        <v>0</v>
      </c>
      <c r="AF369" s="280"/>
      <c r="AG369" s="120">
        <f t="shared" ref="AG369:AM369" si="250">AG347*AG348</f>
        <v>0</v>
      </c>
      <c r="AH369" s="120">
        <f t="shared" si="250"/>
        <v>0</v>
      </c>
      <c r="AI369" s="120">
        <f t="shared" si="250"/>
        <v>0</v>
      </c>
      <c r="AJ369" s="120">
        <f t="shared" si="250"/>
        <v>0</v>
      </c>
      <c r="AK369" s="120">
        <f t="shared" si="250"/>
        <v>0</v>
      </c>
      <c r="AL369" s="120">
        <f t="shared" si="250"/>
        <v>0</v>
      </c>
      <c r="AM369" s="120">
        <f t="shared" si="250"/>
        <v>0</v>
      </c>
      <c r="AN369" s="280"/>
      <c r="AO369" s="120">
        <f t="shared" ref="AO369:AU369" si="251">AO347*AO348</f>
        <v>0</v>
      </c>
      <c r="AP369" s="120">
        <f t="shared" si="251"/>
        <v>0</v>
      </c>
      <c r="AQ369" s="120">
        <f t="shared" si="251"/>
        <v>0</v>
      </c>
      <c r="AR369" s="120">
        <f t="shared" si="251"/>
        <v>0</v>
      </c>
      <c r="AS369" s="120">
        <f t="shared" si="251"/>
        <v>0</v>
      </c>
      <c r="AT369" s="120">
        <f t="shared" si="251"/>
        <v>0</v>
      </c>
      <c r="AU369" s="120">
        <f t="shared" si="251"/>
        <v>0</v>
      </c>
      <c r="AV369" s="280"/>
      <c r="AW369" s="120">
        <f t="shared" ref="AW369:BC369" si="252">AW347*AW348</f>
        <v>0</v>
      </c>
      <c r="AX369" s="120">
        <f t="shared" si="252"/>
        <v>0</v>
      </c>
      <c r="AY369" s="120">
        <f t="shared" si="252"/>
        <v>0</v>
      </c>
      <c r="AZ369" s="120">
        <f t="shared" si="252"/>
        <v>0</v>
      </c>
      <c r="BA369" s="120">
        <f t="shared" si="252"/>
        <v>0</v>
      </c>
      <c r="BB369" s="120">
        <f t="shared" si="252"/>
        <v>0</v>
      </c>
      <c r="BC369" s="120">
        <f t="shared" si="252"/>
        <v>0</v>
      </c>
      <c r="BD369" s="280"/>
    </row>
    <row r="370" spans="1:56" hidden="1" outlineLevel="2" x14ac:dyDescent="0.2">
      <c r="C370" t="s">
        <v>198</v>
      </c>
      <c r="H370" s="284">
        <f>SUMIF($I$3:$BD$3,$H$3,$I370:$BD370)</f>
        <v>0</v>
      </c>
      <c r="I370" s="120">
        <f>I356*I357</f>
        <v>0</v>
      </c>
      <c r="J370" s="120">
        <f t="shared" ref="J370:O370" si="253">J356*J357</f>
        <v>0</v>
      </c>
      <c r="K370" s="120">
        <f t="shared" si="253"/>
        <v>0</v>
      </c>
      <c r="L370" s="120">
        <f t="shared" si="253"/>
        <v>0</v>
      </c>
      <c r="M370" s="120">
        <f t="shared" si="253"/>
        <v>0</v>
      </c>
      <c r="N370" s="120">
        <f t="shared" si="253"/>
        <v>0</v>
      </c>
      <c r="O370" s="120">
        <f t="shared" si="253"/>
        <v>0</v>
      </c>
      <c r="P370" s="280"/>
      <c r="Q370" s="120">
        <f t="shared" ref="Q370:W370" si="254">Q356*Q357</f>
        <v>0</v>
      </c>
      <c r="R370" s="120">
        <f t="shared" si="254"/>
        <v>0</v>
      </c>
      <c r="S370" s="120">
        <f t="shared" si="254"/>
        <v>0</v>
      </c>
      <c r="T370" s="120">
        <f t="shared" si="254"/>
        <v>0</v>
      </c>
      <c r="U370" s="120">
        <f t="shared" si="254"/>
        <v>0</v>
      </c>
      <c r="V370" s="120">
        <f t="shared" si="254"/>
        <v>0</v>
      </c>
      <c r="W370" s="120">
        <f t="shared" si="254"/>
        <v>0</v>
      </c>
      <c r="X370" s="280"/>
      <c r="Y370" s="120">
        <f t="shared" ref="Y370:AE370" si="255">Y356*Y357</f>
        <v>0</v>
      </c>
      <c r="Z370" s="120">
        <f t="shared" si="255"/>
        <v>0</v>
      </c>
      <c r="AA370" s="120">
        <f t="shared" si="255"/>
        <v>0</v>
      </c>
      <c r="AB370" s="120">
        <f t="shared" si="255"/>
        <v>0</v>
      </c>
      <c r="AC370" s="120">
        <f t="shared" si="255"/>
        <v>0</v>
      </c>
      <c r="AD370" s="120">
        <f t="shared" si="255"/>
        <v>0</v>
      </c>
      <c r="AE370" s="120">
        <f t="shared" si="255"/>
        <v>0</v>
      </c>
      <c r="AF370" s="280"/>
      <c r="AG370" s="120">
        <f t="shared" ref="AG370:AM370" si="256">AG356*AG357</f>
        <v>0</v>
      </c>
      <c r="AH370" s="120">
        <f t="shared" si="256"/>
        <v>0</v>
      </c>
      <c r="AI370" s="120">
        <f t="shared" si="256"/>
        <v>0</v>
      </c>
      <c r="AJ370" s="120">
        <f t="shared" si="256"/>
        <v>0</v>
      </c>
      <c r="AK370" s="120">
        <f t="shared" si="256"/>
        <v>0</v>
      </c>
      <c r="AL370" s="120">
        <f t="shared" si="256"/>
        <v>0</v>
      </c>
      <c r="AM370" s="120">
        <f t="shared" si="256"/>
        <v>0</v>
      </c>
      <c r="AN370" s="280"/>
      <c r="AO370" s="120">
        <f t="shared" ref="AO370:AU370" si="257">AO356*AO357</f>
        <v>0</v>
      </c>
      <c r="AP370" s="120">
        <f t="shared" si="257"/>
        <v>0</v>
      </c>
      <c r="AQ370" s="120">
        <f t="shared" si="257"/>
        <v>0</v>
      </c>
      <c r="AR370" s="120">
        <f t="shared" si="257"/>
        <v>0</v>
      </c>
      <c r="AS370" s="120">
        <f t="shared" si="257"/>
        <v>0</v>
      </c>
      <c r="AT370" s="120">
        <f t="shared" si="257"/>
        <v>0</v>
      </c>
      <c r="AU370" s="120">
        <f t="shared" si="257"/>
        <v>0</v>
      </c>
      <c r="AV370" s="280"/>
      <c r="AW370" s="120">
        <f t="shared" ref="AW370:BC370" si="258">AW356*AW357</f>
        <v>0</v>
      </c>
      <c r="AX370" s="120">
        <f t="shared" si="258"/>
        <v>0</v>
      </c>
      <c r="AY370" s="120">
        <f t="shared" si="258"/>
        <v>0</v>
      </c>
      <c r="AZ370" s="120">
        <f t="shared" si="258"/>
        <v>0</v>
      </c>
      <c r="BA370" s="120">
        <f t="shared" si="258"/>
        <v>0</v>
      </c>
      <c r="BB370" s="120">
        <f t="shared" si="258"/>
        <v>0</v>
      </c>
      <c r="BC370" s="120">
        <f t="shared" si="258"/>
        <v>0</v>
      </c>
      <c r="BD370" s="280"/>
    </row>
    <row r="371" spans="1:56" hidden="1" outlineLevel="2" x14ac:dyDescent="0.2">
      <c r="C371" t="s">
        <v>199</v>
      </c>
      <c r="H371" s="284">
        <f>SUMIF($I$3:$BD$3,$H$3,$I371:$BD371)</f>
        <v>212</v>
      </c>
      <c r="I371" s="120">
        <f>I365*I366</f>
        <v>3</v>
      </c>
      <c r="J371" s="120">
        <f t="shared" ref="J371:O371" si="259">J365*J366</f>
        <v>2</v>
      </c>
      <c r="K371" s="120">
        <f t="shared" si="259"/>
        <v>10</v>
      </c>
      <c r="L371" s="120">
        <f t="shared" si="259"/>
        <v>1</v>
      </c>
      <c r="M371" s="120">
        <f t="shared" si="259"/>
        <v>6</v>
      </c>
      <c r="N371" s="120">
        <f t="shared" si="259"/>
        <v>10</v>
      </c>
      <c r="O371" s="120">
        <f t="shared" si="259"/>
        <v>11</v>
      </c>
      <c r="P371" s="280"/>
      <c r="Q371" s="120">
        <f t="shared" ref="Q371:W371" si="260">Q365*Q366</f>
        <v>8</v>
      </c>
      <c r="R371" s="120">
        <f t="shared" si="260"/>
        <v>8</v>
      </c>
      <c r="S371" s="120">
        <f t="shared" si="260"/>
        <v>4</v>
      </c>
      <c r="T371" s="120">
        <f t="shared" si="260"/>
        <v>11</v>
      </c>
      <c r="U371" s="120">
        <f t="shared" si="260"/>
        <v>9</v>
      </c>
      <c r="V371" s="120">
        <f t="shared" si="260"/>
        <v>3</v>
      </c>
      <c r="W371" s="120">
        <f t="shared" si="260"/>
        <v>3</v>
      </c>
      <c r="X371" s="280"/>
      <c r="Y371" s="120">
        <f t="shared" ref="Y371:AE371" si="261">Y365*Y366</f>
        <v>9</v>
      </c>
      <c r="Z371" s="120">
        <f t="shared" si="261"/>
        <v>3</v>
      </c>
      <c r="AA371" s="120">
        <f t="shared" si="261"/>
        <v>6</v>
      </c>
      <c r="AB371" s="120">
        <f t="shared" si="261"/>
        <v>2</v>
      </c>
      <c r="AC371" s="120">
        <f t="shared" si="261"/>
        <v>7</v>
      </c>
      <c r="AD371" s="120">
        <f t="shared" si="261"/>
        <v>12</v>
      </c>
      <c r="AE371" s="120">
        <f t="shared" si="261"/>
        <v>7</v>
      </c>
      <c r="AF371" s="280"/>
      <c r="AG371" s="120">
        <f t="shared" ref="AG371:AM371" si="262">AG365*AG366</f>
        <v>11</v>
      </c>
      <c r="AH371" s="120">
        <f t="shared" si="262"/>
        <v>2</v>
      </c>
      <c r="AI371" s="120">
        <f t="shared" si="262"/>
        <v>1</v>
      </c>
      <c r="AJ371" s="120">
        <f t="shared" si="262"/>
        <v>7</v>
      </c>
      <c r="AK371" s="120">
        <f t="shared" si="262"/>
        <v>13</v>
      </c>
      <c r="AL371" s="120">
        <f t="shared" si="262"/>
        <v>4</v>
      </c>
      <c r="AM371" s="120">
        <f t="shared" si="262"/>
        <v>2</v>
      </c>
      <c r="AN371" s="280"/>
      <c r="AO371" s="120">
        <f t="shared" ref="AO371:AU371" si="263">AO365*AO366</f>
        <v>5</v>
      </c>
      <c r="AP371" s="120">
        <f t="shared" si="263"/>
        <v>0</v>
      </c>
      <c r="AQ371" s="120">
        <f t="shared" si="263"/>
        <v>5</v>
      </c>
      <c r="AR371" s="120">
        <f t="shared" si="263"/>
        <v>0</v>
      </c>
      <c r="AS371" s="120">
        <f t="shared" si="263"/>
        <v>13</v>
      </c>
      <c r="AT371" s="120">
        <f t="shared" si="263"/>
        <v>15</v>
      </c>
      <c r="AU371" s="120">
        <f t="shared" si="263"/>
        <v>21</v>
      </c>
      <c r="AV371" s="280"/>
      <c r="AW371" s="120">
        <f t="shared" ref="AW371:BC371" si="264">AW365*AW366</f>
        <v>0</v>
      </c>
      <c r="AX371" s="120">
        <f t="shared" si="264"/>
        <v>0</v>
      </c>
      <c r="AY371" s="120">
        <f t="shared" si="264"/>
        <v>0</v>
      </c>
      <c r="AZ371" s="120">
        <f t="shared" si="264"/>
        <v>0</v>
      </c>
      <c r="BA371" s="120">
        <f t="shared" si="264"/>
        <v>0</v>
      </c>
      <c r="BB371" s="120">
        <f t="shared" si="264"/>
        <v>0</v>
      </c>
      <c r="BC371" s="120">
        <f t="shared" si="264"/>
        <v>0</v>
      </c>
      <c r="BD371" s="280"/>
    </row>
    <row r="372" spans="1:56" hidden="1" outlineLevel="2" x14ac:dyDescent="0.2">
      <c r="H372" s="280"/>
      <c r="P372" s="280"/>
      <c r="X372" s="280"/>
      <c r="AF372" s="280"/>
      <c r="AN372" s="280"/>
      <c r="AV372" s="280"/>
      <c r="BD372" s="280"/>
    </row>
    <row r="373" spans="1:56" hidden="1" outlineLevel="2" x14ac:dyDescent="0.2">
      <c r="H373" s="281"/>
      <c r="I373" s="53"/>
      <c r="J373" s="53"/>
      <c r="K373" s="53"/>
      <c r="L373" s="53"/>
      <c r="M373" s="53"/>
      <c r="N373" s="53"/>
      <c r="O373" s="53"/>
      <c r="P373" s="281"/>
      <c r="Q373" s="53"/>
      <c r="R373" s="53"/>
      <c r="S373" s="53"/>
      <c r="T373" s="53"/>
      <c r="U373" s="53"/>
      <c r="V373" s="53"/>
      <c r="W373" s="53"/>
      <c r="X373" s="281"/>
      <c r="Y373" s="53"/>
      <c r="Z373" s="53"/>
      <c r="AA373" s="53"/>
      <c r="AB373" s="53"/>
      <c r="AC373" s="53"/>
      <c r="AD373" s="53"/>
      <c r="AE373" s="53"/>
      <c r="AF373" s="281"/>
      <c r="AG373" s="53"/>
      <c r="AH373" s="53"/>
      <c r="AI373" s="53"/>
      <c r="AJ373" s="53"/>
      <c r="AK373" s="53"/>
      <c r="AL373" s="53"/>
      <c r="AM373" s="53"/>
      <c r="AN373" s="281"/>
      <c r="AO373" s="53"/>
      <c r="AP373" s="53"/>
      <c r="AQ373" s="53"/>
      <c r="AR373" s="53"/>
      <c r="AS373" s="53"/>
      <c r="AT373" s="53"/>
      <c r="AU373" s="53"/>
      <c r="AV373" s="281"/>
      <c r="AW373" s="53"/>
      <c r="AX373" s="53"/>
      <c r="AY373" s="53"/>
      <c r="AZ373" s="53"/>
      <c r="BA373" s="53"/>
      <c r="BB373" s="53"/>
      <c r="BC373" s="53"/>
      <c r="BD373" s="281"/>
    </row>
    <row r="374" spans="1:56" hidden="1" outlineLevel="2" x14ac:dyDescent="0.2">
      <c r="H374" s="280"/>
      <c r="P374" s="280"/>
      <c r="X374" s="280"/>
      <c r="AF374" s="280"/>
      <c r="AN374" s="280"/>
      <c r="AV374" s="280"/>
      <c r="BD374" s="280"/>
    </row>
    <row r="375" spans="1:56" outlineLevel="1" collapsed="1" x14ac:dyDescent="0.2">
      <c r="H375" s="281"/>
      <c r="I375" s="53"/>
      <c r="J375" s="53"/>
      <c r="K375" s="53"/>
      <c r="L375" s="53"/>
      <c r="M375" s="53"/>
      <c r="N375" s="53"/>
      <c r="O375" s="53"/>
      <c r="P375" s="281"/>
      <c r="Q375" s="53"/>
      <c r="R375" s="53"/>
      <c r="S375" s="53"/>
      <c r="T375" s="53"/>
      <c r="U375" s="53"/>
      <c r="V375" s="53"/>
      <c r="W375" s="53"/>
      <c r="X375" s="281"/>
      <c r="Y375" s="53"/>
      <c r="Z375" s="53"/>
      <c r="AA375" s="53"/>
      <c r="AB375" s="53"/>
      <c r="AC375" s="53"/>
      <c r="AD375" s="53"/>
      <c r="AE375" s="53"/>
      <c r="AF375" s="281"/>
      <c r="AG375" s="53"/>
      <c r="AH375" s="53"/>
      <c r="AI375" s="53"/>
      <c r="AJ375" s="53"/>
      <c r="AK375" s="53"/>
      <c r="AL375" s="53"/>
      <c r="AM375" s="53"/>
      <c r="AN375" s="281"/>
      <c r="AO375" s="53"/>
      <c r="AP375" s="53"/>
      <c r="AQ375" s="53"/>
      <c r="AR375" s="53"/>
      <c r="AS375" s="53"/>
      <c r="AT375" s="53"/>
      <c r="AU375" s="53"/>
      <c r="AV375" s="281"/>
      <c r="AW375" s="53"/>
      <c r="AX375" s="53"/>
      <c r="AY375" s="53"/>
      <c r="AZ375" s="53"/>
      <c r="BA375" s="53"/>
      <c r="BB375" s="53"/>
      <c r="BC375" s="53"/>
      <c r="BD375" s="281"/>
    </row>
    <row r="376" spans="1:56" ht="13.5" x14ac:dyDescent="0.2">
      <c r="A376" s="58" t="s">
        <v>129</v>
      </c>
      <c r="B376" s="58"/>
      <c r="C376" s="25"/>
      <c r="D376" s="25"/>
      <c r="E376" s="25"/>
      <c r="F376" s="25"/>
      <c r="G376" s="26"/>
      <c r="H376" s="27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7"/>
      <c r="Y376" s="28"/>
      <c r="Z376" s="28"/>
      <c r="AA376" s="28"/>
      <c r="AB376" s="28"/>
      <c r="AC376" s="28"/>
      <c r="AD376" s="28"/>
      <c r="AE376" s="28"/>
      <c r="AF376" s="27"/>
      <c r="AG376" s="28"/>
      <c r="AH376" s="28"/>
      <c r="AI376" s="28"/>
      <c r="AJ376" s="28"/>
      <c r="AK376" s="28"/>
      <c r="AL376" s="28"/>
      <c r="AM376" s="28"/>
      <c r="AN376" s="27"/>
      <c r="AO376" s="28"/>
      <c r="AP376" s="28"/>
      <c r="AQ376" s="28"/>
      <c r="AR376" s="28"/>
      <c r="AS376" s="28"/>
      <c r="AT376" s="28"/>
      <c r="AU376" s="28"/>
      <c r="AV376" s="27"/>
      <c r="AW376" s="28"/>
      <c r="AX376" s="28"/>
      <c r="AY376" s="28"/>
      <c r="AZ376" s="28"/>
      <c r="BA376" s="28"/>
      <c r="BB376" s="28"/>
      <c r="BC376" s="28"/>
      <c r="BD376" s="27"/>
    </row>
    <row r="377" spans="1:56" outlineLevel="1" x14ac:dyDescent="0.2">
      <c r="A377" s="249"/>
      <c r="B377" s="249" t="s">
        <v>18</v>
      </c>
      <c r="C377" s="249"/>
      <c r="D377" s="249"/>
      <c r="E377" s="249"/>
      <c r="F377" s="249"/>
      <c r="G377" s="249"/>
      <c r="H377" s="249"/>
      <c r="I377" s="249"/>
      <c r="J377" s="249"/>
      <c r="K377" s="249"/>
      <c r="L377" s="249"/>
      <c r="M377" s="249"/>
      <c r="N377" s="249"/>
      <c r="O377" s="249"/>
      <c r="P377" s="249"/>
      <c r="Q377" s="249"/>
      <c r="R377" s="249"/>
      <c r="S377" s="249"/>
      <c r="T377" s="249"/>
      <c r="U377" s="249"/>
      <c r="V377" s="249"/>
      <c r="W377" s="249"/>
      <c r="X377" s="249"/>
      <c r="Y377" s="249"/>
      <c r="Z377" s="249"/>
      <c r="AA377" s="249"/>
      <c r="AB377" s="249"/>
      <c r="AC377" s="249"/>
      <c r="AD377" s="249"/>
      <c r="AE377" s="249"/>
      <c r="AF377" s="249"/>
      <c r="AG377" s="249"/>
      <c r="AH377" s="249"/>
      <c r="AI377" s="249"/>
      <c r="AJ377" s="249"/>
      <c r="AK377" s="249"/>
      <c r="AL377" s="249"/>
      <c r="AM377" s="249"/>
      <c r="AN377" s="249"/>
      <c r="AO377" s="249"/>
      <c r="AP377" s="249"/>
      <c r="AQ377" s="249"/>
      <c r="AR377" s="249"/>
      <c r="AS377" s="249"/>
      <c r="AT377" s="249"/>
      <c r="AU377" s="249"/>
      <c r="AV377" s="249"/>
      <c r="AW377" s="249"/>
      <c r="AX377" s="249"/>
      <c r="AY377" s="249"/>
      <c r="AZ377" s="249"/>
      <c r="BA377" s="249"/>
      <c r="BB377" s="249"/>
      <c r="BC377" s="249"/>
      <c r="BD377" s="249"/>
    </row>
    <row r="378" spans="1:56" outlineLevel="1" x14ac:dyDescent="0.2">
      <c r="C378">
        <v>1</v>
      </c>
      <c r="D378" t="s">
        <v>143</v>
      </c>
      <c r="H378" s="280">
        <f>SUMIF($I$3:$BD$3,$H$3,$I378:$BD378)</f>
        <v>0</v>
      </c>
      <c r="I378">
        <f>SUM(I10,I56,I102,I148,I194,I240,I286)</f>
        <v>0</v>
      </c>
      <c r="J378">
        <f t="shared" ref="J378:AM378" si="265">SUM(J10,J56,J102,J148,J194,J240,J286)</f>
        <v>0</v>
      </c>
      <c r="K378">
        <f t="shared" si="265"/>
        <v>0</v>
      </c>
      <c r="L378">
        <f t="shared" si="265"/>
        <v>0</v>
      </c>
      <c r="M378">
        <f t="shared" si="265"/>
        <v>0</v>
      </c>
      <c r="N378">
        <f t="shared" si="265"/>
        <v>0</v>
      </c>
      <c r="O378">
        <f t="shared" si="265"/>
        <v>0</v>
      </c>
      <c r="P378" s="280">
        <f t="shared" si="265"/>
        <v>0</v>
      </c>
      <c r="Q378">
        <f t="shared" si="265"/>
        <v>0</v>
      </c>
      <c r="R378">
        <f t="shared" si="265"/>
        <v>0</v>
      </c>
      <c r="S378">
        <f t="shared" si="265"/>
        <v>0</v>
      </c>
      <c r="T378">
        <f t="shared" si="265"/>
        <v>0</v>
      </c>
      <c r="U378">
        <f t="shared" si="265"/>
        <v>0</v>
      </c>
      <c r="V378">
        <f t="shared" si="265"/>
        <v>0</v>
      </c>
      <c r="W378">
        <f t="shared" si="265"/>
        <v>0</v>
      </c>
      <c r="X378" s="280">
        <f>SUM(X10,X56,X102,X148,X194,X240,X286)</f>
        <v>0</v>
      </c>
      <c r="Y378">
        <f t="shared" si="265"/>
        <v>0</v>
      </c>
      <c r="Z378">
        <f t="shared" si="265"/>
        <v>0</v>
      </c>
      <c r="AA378">
        <f t="shared" si="265"/>
        <v>0</v>
      </c>
      <c r="AB378">
        <f t="shared" si="265"/>
        <v>0</v>
      </c>
      <c r="AC378">
        <f t="shared" si="265"/>
        <v>0</v>
      </c>
      <c r="AD378">
        <f t="shared" si="265"/>
        <v>0</v>
      </c>
      <c r="AE378">
        <f t="shared" si="265"/>
        <v>0</v>
      </c>
      <c r="AF378" s="280">
        <f t="shared" si="265"/>
        <v>0</v>
      </c>
      <c r="AG378">
        <f t="shared" si="265"/>
        <v>0</v>
      </c>
      <c r="AH378">
        <f t="shared" si="265"/>
        <v>0</v>
      </c>
      <c r="AI378">
        <f t="shared" si="265"/>
        <v>0</v>
      </c>
      <c r="AJ378">
        <f t="shared" si="265"/>
        <v>0</v>
      </c>
      <c r="AK378">
        <f t="shared" si="265"/>
        <v>0</v>
      </c>
      <c r="AL378">
        <f t="shared" si="265"/>
        <v>0</v>
      </c>
      <c r="AM378">
        <f t="shared" si="265"/>
        <v>0</v>
      </c>
      <c r="AN378" s="280">
        <f t="shared" ref="AN378:BD378" si="266">SUM(AN10,AN56,AN102,AN148,AN194,AN240,AN286)</f>
        <v>0</v>
      </c>
      <c r="AO378">
        <f t="shared" si="266"/>
        <v>0</v>
      </c>
      <c r="AP378">
        <f t="shared" si="266"/>
        <v>0</v>
      </c>
      <c r="AQ378">
        <f t="shared" si="266"/>
        <v>0</v>
      </c>
      <c r="AR378">
        <f t="shared" si="266"/>
        <v>0</v>
      </c>
      <c r="AS378">
        <f t="shared" si="266"/>
        <v>0</v>
      </c>
      <c r="AT378">
        <f t="shared" si="266"/>
        <v>0</v>
      </c>
      <c r="AU378">
        <f t="shared" si="266"/>
        <v>0</v>
      </c>
      <c r="AV378" s="280">
        <f t="shared" si="266"/>
        <v>0</v>
      </c>
      <c r="AW378">
        <f t="shared" si="266"/>
        <v>0</v>
      </c>
      <c r="AX378">
        <f t="shared" si="266"/>
        <v>0</v>
      </c>
      <c r="AY378">
        <f t="shared" si="266"/>
        <v>0</v>
      </c>
      <c r="AZ378">
        <f t="shared" si="266"/>
        <v>0</v>
      </c>
      <c r="BA378">
        <f t="shared" si="266"/>
        <v>0</v>
      </c>
      <c r="BB378">
        <f t="shared" si="266"/>
        <v>0</v>
      </c>
      <c r="BC378">
        <f t="shared" si="266"/>
        <v>0</v>
      </c>
      <c r="BD378" s="280">
        <f t="shared" si="266"/>
        <v>0</v>
      </c>
    </row>
    <row r="379" spans="1:56" outlineLevel="1" x14ac:dyDescent="0.2">
      <c r="C379">
        <v>2</v>
      </c>
      <c r="D379" t="s">
        <v>143</v>
      </c>
      <c r="H379" s="280">
        <f>SUMIF($I$3:$BD$3,$H$3,$I379:$BD379)</f>
        <v>0</v>
      </c>
      <c r="I379">
        <f>SUM(I11,I57,I103,I149,I195,I241,I287)</f>
        <v>0</v>
      </c>
      <c r="J379">
        <f t="shared" ref="J379:AM379" si="267">SUM(J11,J57,J103,J149,J195,J241,J287)</f>
        <v>0</v>
      </c>
      <c r="K379">
        <f t="shared" si="267"/>
        <v>0</v>
      </c>
      <c r="L379">
        <f t="shared" si="267"/>
        <v>0</v>
      </c>
      <c r="M379">
        <f t="shared" si="267"/>
        <v>0</v>
      </c>
      <c r="N379">
        <f t="shared" si="267"/>
        <v>0</v>
      </c>
      <c r="O379">
        <f t="shared" si="267"/>
        <v>0</v>
      </c>
      <c r="P379" s="280">
        <f t="shared" si="267"/>
        <v>0</v>
      </c>
      <c r="Q379">
        <f t="shared" si="267"/>
        <v>0</v>
      </c>
      <c r="R379">
        <f t="shared" si="267"/>
        <v>0</v>
      </c>
      <c r="S379">
        <f t="shared" si="267"/>
        <v>0</v>
      </c>
      <c r="T379">
        <f t="shared" si="267"/>
        <v>0</v>
      </c>
      <c r="U379">
        <f t="shared" si="267"/>
        <v>0</v>
      </c>
      <c r="V379">
        <f t="shared" si="267"/>
        <v>0</v>
      </c>
      <c r="W379">
        <f t="shared" si="267"/>
        <v>0</v>
      </c>
      <c r="X379" s="280">
        <f t="shared" si="267"/>
        <v>0</v>
      </c>
      <c r="Y379">
        <f t="shared" si="267"/>
        <v>0</v>
      </c>
      <c r="Z379">
        <f t="shared" si="267"/>
        <v>0</v>
      </c>
      <c r="AA379">
        <f t="shared" si="267"/>
        <v>0</v>
      </c>
      <c r="AB379">
        <f t="shared" si="267"/>
        <v>0</v>
      </c>
      <c r="AC379">
        <f t="shared" si="267"/>
        <v>0</v>
      </c>
      <c r="AD379">
        <f t="shared" si="267"/>
        <v>0</v>
      </c>
      <c r="AE379">
        <f t="shared" si="267"/>
        <v>0</v>
      </c>
      <c r="AF379" s="280">
        <f t="shared" si="267"/>
        <v>0</v>
      </c>
      <c r="AG379">
        <f t="shared" si="267"/>
        <v>0</v>
      </c>
      <c r="AH379">
        <f t="shared" si="267"/>
        <v>0</v>
      </c>
      <c r="AI379">
        <f t="shared" si="267"/>
        <v>0</v>
      </c>
      <c r="AJ379">
        <f t="shared" si="267"/>
        <v>0</v>
      </c>
      <c r="AK379">
        <f t="shared" si="267"/>
        <v>0</v>
      </c>
      <c r="AL379">
        <f t="shared" si="267"/>
        <v>0</v>
      </c>
      <c r="AM379">
        <f t="shared" si="267"/>
        <v>0</v>
      </c>
      <c r="AN379" s="280">
        <f t="shared" ref="AN379:BD379" si="268">SUM(AN11,AN57,AN103,AN149,AN195,AN241,AN287)</f>
        <v>0</v>
      </c>
      <c r="AO379">
        <f t="shared" si="268"/>
        <v>0</v>
      </c>
      <c r="AP379">
        <f t="shared" si="268"/>
        <v>0</v>
      </c>
      <c r="AQ379">
        <f t="shared" si="268"/>
        <v>0</v>
      </c>
      <c r="AR379">
        <f t="shared" si="268"/>
        <v>0</v>
      </c>
      <c r="AS379">
        <f t="shared" si="268"/>
        <v>0</v>
      </c>
      <c r="AT379">
        <f t="shared" si="268"/>
        <v>0</v>
      </c>
      <c r="AU379">
        <f t="shared" si="268"/>
        <v>0</v>
      </c>
      <c r="AV379" s="280">
        <f t="shared" si="268"/>
        <v>0</v>
      </c>
      <c r="AW379">
        <f t="shared" si="268"/>
        <v>0</v>
      </c>
      <c r="AX379">
        <f t="shared" si="268"/>
        <v>0</v>
      </c>
      <c r="AY379">
        <f t="shared" si="268"/>
        <v>0</v>
      </c>
      <c r="AZ379">
        <f t="shared" si="268"/>
        <v>0</v>
      </c>
      <c r="BA379">
        <f t="shared" si="268"/>
        <v>0</v>
      </c>
      <c r="BB379">
        <f t="shared" si="268"/>
        <v>0</v>
      </c>
      <c r="BC379">
        <f t="shared" si="268"/>
        <v>0</v>
      </c>
      <c r="BD379" s="280">
        <f t="shared" si="268"/>
        <v>0</v>
      </c>
    </row>
    <row r="380" spans="1:56" outlineLevel="1" x14ac:dyDescent="0.2">
      <c r="C380">
        <v>3</v>
      </c>
      <c r="D380" t="s">
        <v>143</v>
      </c>
      <c r="H380" s="280">
        <f>SUMIF($I$3:$BD$3,$H$3,$I380:$BD380)</f>
        <v>0</v>
      </c>
      <c r="I380">
        <f>SUM(I12,I58,I104,I150,I196,I242,I288)</f>
        <v>0</v>
      </c>
      <c r="J380">
        <f t="shared" ref="J380:AM380" si="269">SUM(J12,J58,J104,J150,J196,J242,J288)</f>
        <v>0</v>
      </c>
      <c r="K380">
        <f t="shared" si="269"/>
        <v>0</v>
      </c>
      <c r="L380">
        <f t="shared" si="269"/>
        <v>0</v>
      </c>
      <c r="M380">
        <f t="shared" si="269"/>
        <v>0</v>
      </c>
      <c r="N380">
        <f t="shared" si="269"/>
        <v>0</v>
      </c>
      <c r="O380">
        <f t="shared" si="269"/>
        <v>0</v>
      </c>
      <c r="P380" s="280">
        <f t="shared" si="269"/>
        <v>0</v>
      </c>
      <c r="Q380">
        <f t="shared" si="269"/>
        <v>0</v>
      </c>
      <c r="R380">
        <f t="shared" si="269"/>
        <v>0</v>
      </c>
      <c r="S380">
        <f t="shared" si="269"/>
        <v>0</v>
      </c>
      <c r="T380">
        <f t="shared" si="269"/>
        <v>0</v>
      </c>
      <c r="U380">
        <f t="shared" si="269"/>
        <v>0</v>
      </c>
      <c r="V380">
        <f t="shared" si="269"/>
        <v>0</v>
      </c>
      <c r="W380">
        <f t="shared" si="269"/>
        <v>0</v>
      </c>
      <c r="X380" s="280">
        <f t="shared" si="269"/>
        <v>0</v>
      </c>
      <c r="Y380">
        <f t="shared" si="269"/>
        <v>0</v>
      </c>
      <c r="Z380">
        <f t="shared" si="269"/>
        <v>0</v>
      </c>
      <c r="AA380">
        <f t="shared" si="269"/>
        <v>0</v>
      </c>
      <c r="AB380">
        <f t="shared" si="269"/>
        <v>0</v>
      </c>
      <c r="AC380">
        <f t="shared" si="269"/>
        <v>0</v>
      </c>
      <c r="AD380">
        <f t="shared" si="269"/>
        <v>0</v>
      </c>
      <c r="AE380">
        <f t="shared" si="269"/>
        <v>0</v>
      </c>
      <c r="AF380" s="280">
        <f t="shared" si="269"/>
        <v>0</v>
      </c>
      <c r="AG380">
        <f t="shared" si="269"/>
        <v>0</v>
      </c>
      <c r="AH380">
        <f t="shared" si="269"/>
        <v>0</v>
      </c>
      <c r="AI380">
        <f t="shared" si="269"/>
        <v>0</v>
      </c>
      <c r="AJ380">
        <f t="shared" si="269"/>
        <v>0</v>
      </c>
      <c r="AK380">
        <f t="shared" si="269"/>
        <v>0</v>
      </c>
      <c r="AL380">
        <f t="shared" si="269"/>
        <v>0</v>
      </c>
      <c r="AM380">
        <f t="shared" si="269"/>
        <v>0</v>
      </c>
      <c r="AN380" s="280">
        <f t="shared" ref="AN380:BD380" si="270">SUM(AN12,AN58,AN104,AN150,AN196,AN242,AN288)</f>
        <v>0</v>
      </c>
      <c r="AO380">
        <f t="shared" si="270"/>
        <v>0</v>
      </c>
      <c r="AP380">
        <f t="shared" si="270"/>
        <v>0</v>
      </c>
      <c r="AQ380">
        <f t="shared" si="270"/>
        <v>0</v>
      </c>
      <c r="AR380">
        <f t="shared" si="270"/>
        <v>0</v>
      </c>
      <c r="AS380">
        <f t="shared" si="270"/>
        <v>0</v>
      </c>
      <c r="AT380">
        <f t="shared" si="270"/>
        <v>0</v>
      </c>
      <c r="AU380">
        <f t="shared" si="270"/>
        <v>0</v>
      </c>
      <c r="AV380" s="280">
        <f t="shared" si="270"/>
        <v>0</v>
      </c>
      <c r="AW380">
        <f t="shared" si="270"/>
        <v>0</v>
      </c>
      <c r="AX380">
        <f t="shared" si="270"/>
        <v>0</v>
      </c>
      <c r="AY380">
        <f t="shared" si="270"/>
        <v>0</v>
      </c>
      <c r="AZ380">
        <f t="shared" si="270"/>
        <v>0</v>
      </c>
      <c r="BA380">
        <f t="shared" si="270"/>
        <v>0</v>
      </c>
      <c r="BB380">
        <f t="shared" si="270"/>
        <v>0</v>
      </c>
      <c r="BC380">
        <f t="shared" si="270"/>
        <v>0</v>
      </c>
      <c r="BD380" s="280">
        <f t="shared" si="270"/>
        <v>0</v>
      </c>
    </row>
    <row r="381" spans="1:56" outlineLevel="1" x14ac:dyDescent="0.2">
      <c r="C381">
        <v>4</v>
      </c>
      <c r="D381" t="s">
        <v>143</v>
      </c>
      <c r="H381" s="280">
        <f>SUMIF($I$3:$BD$3,$H$3,$I381:$BD381)</f>
        <v>0</v>
      </c>
      <c r="I381">
        <f>SUM(I13,I59,I105,I151,I197,I243,I289)</f>
        <v>0</v>
      </c>
      <c r="J381">
        <f t="shared" ref="J381:AM381" si="271">SUM(J13,J59,J105,J151,J197,J243,J289)</f>
        <v>0</v>
      </c>
      <c r="K381">
        <f t="shared" si="271"/>
        <v>0</v>
      </c>
      <c r="L381">
        <f t="shared" si="271"/>
        <v>0</v>
      </c>
      <c r="M381">
        <f t="shared" si="271"/>
        <v>0</v>
      </c>
      <c r="N381">
        <f t="shared" si="271"/>
        <v>0</v>
      </c>
      <c r="O381">
        <f t="shared" si="271"/>
        <v>0</v>
      </c>
      <c r="P381" s="280">
        <f t="shared" si="271"/>
        <v>0</v>
      </c>
      <c r="Q381">
        <f t="shared" si="271"/>
        <v>0</v>
      </c>
      <c r="R381">
        <f t="shared" si="271"/>
        <v>0</v>
      </c>
      <c r="S381">
        <f t="shared" si="271"/>
        <v>0</v>
      </c>
      <c r="T381">
        <f t="shared" si="271"/>
        <v>0</v>
      </c>
      <c r="U381">
        <f t="shared" si="271"/>
        <v>0</v>
      </c>
      <c r="V381">
        <f t="shared" si="271"/>
        <v>0</v>
      </c>
      <c r="W381">
        <f t="shared" si="271"/>
        <v>0</v>
      </c>
      <c r="X381" s="280">
        <f t="shared" si="271"/>
        <v>0</v>
      </c>
      <c r="Y381">
        <f t="shared" si="271"/>
        <v>0</v>
      </c>
      <c r="Z381">
        <f t="shared" si="271"/>
        <v>0</v>
      </c>
      <c r="AA381">
        <f t="shared" si="271"/>
        <v>0</v>
      </c>
      <c r="AB381">
        <f t="shared" si="271"/>
        <v>0</v>
      </c>
      <c r="AC381">
        <f t="shared" si="271"/>
        <v>0</v>
      </c>
      <c r="AD381">
        <f t="shared" si="271"/>
        <v>0</v>
      </c>
      <c r="AE381">
        <f t="shared" si="271"/>
        <v>0</v>
      </c>
      <c r="AF381" s="280">
        <f t="shared" si="271"/>
        <v>0</v>
      </c>
      <c r="AG381">
        <f t="shared" si="271"/>
        <v>0</v>
      </c>
      <c r="AH381">
        <f t="shared" si="271"/>
        <v>0</v>
      </c>
      <c r="AI381">
        <f t="shared" si="271"/>
        <v>0</v>
      </c>
      <c r="AJ381">
        <f t="shared" si="271"/>
        <v>0</v>
      </c>
      <c r="AK381">
        <f t="shared" si="271"/>
        <v>0</v>
      </c>
      <c r="AL381">
        <f t="shared" si="271"/>
        <v>0</v>
      </c>
      <c r="AM381">
        <f t="shared" si="271"/>
        <v>0</v>
      </c>
      <c r="AN381" s="280">
        <f t="shared" ref="AN381:BD381" si="272">SUM(AN13,AN59,AN105,AN151,AN197,AN243,AN289)</f>
        <v>0</v>
      </c>
      <c r="AO381">
        <f t="shared" si="272"/>
        <v>0</v>
      </c>
      <c r="AP381">
        <f t="shared" si="272"/>
        <v>0</v>
      </c>
      <c r="AQ381">
        <f t="shared" si="272"/>
        <v>0</v>
      </c>
      <c r="AR381">
        <f t="shared" si="272"/>
        <v>0</v>
      </c>
      <c r="AS381">
        <f t="shared" si="272"/>
        <v>0</v>
      </c>
      <c r="AT381">
        <f t="shared" si="272"/>
        <v>0</v>
      </c>
      <c r="AU381">
        <f t="shared" si="272"/>
        <v>0</v>
      </c>
      <c r="AV381" s="280">
        <f t="shared" si="272"/>
        <v>0</v>
      </c>
      <c r="AW381">
        <f t="shared" si="272"/>
        <v>0</v>
      </c>
      <c r="AX381">
        <f t="shared" si="272"/>
        <v>0</v>
      </c>
      <c r="AY381">
        <f t="shared" si="272"/>
        <v>0</v>
      </c>
      <c r="AZ381">
        <f t="shared" si="272"/>
        <v>0</v>
      </c>
      <c r="BA381">
        <f t="shared" si="272"/>
        <v>0</v>
      </c>
      <c r="BB381">
        <f t="shared" si="272"/>
        <v>0</v>
      </c>
      <c r="BC381">
        <f t="shared" si="272"/>
        <v>0</v>
      </c>
      <c r="BD381" s="280">
        <f t="shared" si="272"/>
        <v>0</v>
      </c>
    </row>
    <row r="382" spans="1:56" outlineLevel="1" x14ac:dyDescent="0.2">
      <c r="C382">
        <v>5</v>
      </c>
      <c r="D382" t="s">
        <v>143</v>
      </c>
      <c r="H382" s="280">
        <f>SUMIF($I$3:$BD$3,$H$3,$I382:$BD382)</f>
        <v>0</v>
      </c>
      <c r="I382">
        <f>SUM(I14,I60,I106,I152,I198,I244,I290)</f>
        <v>0</v>
      </c>
      <c r="J382">
        <f t="shared" ref="J382:AM382" si="273">SUM(J14,J60,J106,J152,J198,J244,J290)</f>
        <v>0</v>
      </c>
      <c r="K382">
        <f t="shared" si="273"/>
        <v>0</v>
      </c>
      <c r="L382">
        <f t="shared" si="273"/>
        <v>0</v>
      </c>
      <c r="M382">
        <f t="shared" si="273"/>
        <v>0</v>
      </c>
      <c r="N382">
        <f t="shared" si="273"/>
        <v>0</v>
      </c>
      <c r="O382">
        <f t="shared" si="273"/>
        <v>0</v>
      </c>
      <c r="P382" s="280">
        <f t="shared" si="273"/>
        <v>0</v>
      </c>
      <c r="Q382">
        <f t="shared" si="273"/>
        <v>0</v>
      </c>
      <c r="R382">
        <f t="shared" si="273"/>
        <v>0</v>
      </c>
      <c r="S382">
        <f t="shared" si="273"/>
        <v>0</v>
      </c>
      <c r="T382">
        <f t="shared" si="273"/>
        <v>0</v>
      </c>
      <c r="U382">
        <f t="shared" si="273"/>
        <v>0</v>
      </c>
      <c r="V382">
        <f t="shared" si="273"/>
        <v>0</v>
      </c>
      <c r="W382">
        <f t="shared" si="273"/>
        <v>0</v>
      </c>
      <c r="X382" s="280">
        <f t="shared" si="273"/>
        <v>0</v>
      </c>
      <c r="Y382">
        <f t="shared" si="273"/>
        <v>0</v>
      </c>
      <c r="Z382">
        <f t="shared" si="273"/>
        <v>0</v>
      </c>
      <c r="AA382">
        <f t="shared" si="273"/>
        <v>0</v>
      </c>
      <c r="AB382">
        <f t="shared" si="273"/>
        <v>0</v>
      </c>
      <c r="AC382">
        <f t="shared" si="273"/>
        <v>0</v>
      </c>
      <c r="AD382">
        <f t="shared" si="273"/>
        <v>0</v>
      </c>
      <c r="AE382">
        <f t="shared" si="273"/>
        <v>0</v>
      </c>
      <c r="AF382" s="280">
        <f t="shared" si="273"/>
        <v>0</v>
      </c>
      <c r="AG382">
        <f t="shared" si="273"/>
        <v>0</v>
      </c>
      <c r="AH382">
        <f t="shared" si="273"/>
        <v>0</v>
      </c>
      <c r="AI382">
        <f t="shared" si="273"/>
        <v>0</v>
      </c>
      <c r="AJ382">
        <f t="shared" si="273"/>
        <v>0</v>
      </c>
      <c r="AK382">
        <f t="shared" si="273"/>
        <v>0</v>
      </c>
      <c r="AL382">
        <f t="shared" si="273"/>
        <v>0</v>
      </c>
      <c r="AM382">
        <f t="shared" si="273"/>
        <v>0</v>
      </c>
      <c r="AN382" s="280">
        <f t="shared" ref="AN382:BD382" si="274">SUM(AN14,AN60,AN106,AN152,AN198,AN244,AN290)</f>
        <v>0</v>
      </c>
      <c r="AO382">
        <f t="shared" si="274"/>
        <v>0</v>
      </c>
      <c r="AP382">
        <f t="shared" si="274"/>
        <v>0</v>
      </c>
      <c r="AQ382">
        <f t="shared" si="274"/>
        <v>0</v>
      </c>
      <c r="AR382">
        <f t="shared" si="274"/>
        <v>0</v>
      </c>
      <c r="AS382">
        <f t="shared" si="274"/>
        <v>0</v>
      </c>
      <c r="AT382">
        <f t="shared" si="274"/>
        <v>0</v>
      </c>
      <c r="AU382">
        <f t="shared" si="274"/>
        <v>0</v>
      </c>
      <c r="AV382" s="280">
        <f t="shared" si="274"/>
        <v>0</v>
      </c>
      <c r="AW382">
        <f t="shared" si="274"/>
        <v>0</v>
      </c>
      <c r="AX382">
        <f t="shared" si="274"/>
        <v>0</v>
      </c>
      <c r="AY382">
        <f t="shared" si="274"/>
        <v>0</v>
      </c>
      <c r="AZ382">
        <f t="shared" si="274"/>
        <v>0</v>
      </c>
      <c r="BA382">
        <f t="shared" si="274"/>
        <v>0</v>
      </c>
      <c r="BB382">
        <f t="shared" si="274"/>
        <v>0</v>
      </c>
      <c r="BC382">
        <f t="shared" si="274"/>
        <v>0</v>
      </c>
      <c r="BD382" s="280">
        <f t="shared" si="274"/>
        <v>0</v>
      </c>
    </row>
    <row r="383" spans="1:56" outlineLevel="1" x14ac:dyDescent="0.2">
      <c r="C383" t="s">
        <v>174</v>
      </c>
      <c r="D383" t="s">
        <v>4</v>
      </c>
      <c r="H383" s="281">
        <f>IFERROR((H382-SUM(H378:H380))/SUM(H378:H382),0)</f>
        <v>0</v>
      </c>
      <c r="I383" s="53">
        <f>IFERROR((I382-SUM(I378:I380))/SUM(I378:I382),0)</f>
        <v>0</v>
      </c>
      <c r="J383" s="53">
        <f t="shared" ref="J383:BD383" si="275">IFERROR((J382-SUM(J378:J380))/SUM(J378:J382),0)</f>
        <v>0</v>
      </c>
      <c r="K383" s="53">
        <f t="shared" si="275"/>
        <v>0</v>
      </c>
      <c r="L383" s="53">
        <f t="shared" si="275"/>
        <v>0</v>
      </c>
      <c r="M383" s="53">
        <f t="shared" si="275"/>
        <v>0</v>
      </c>
      <c r="N383" s="53">
        <f t="shared" si="275"/>
        <v>0</v>
      </c>
      <c r="O383" s="53">
        <f t="shared" si="275"/>
        <v>0</v>
      </c>
      <c r="P383" s="281">
        <f t="shared" si="275"/>
        <v>0</v>
      </c>
      <c r="Q383" s="53">
        <f t="shared" si="275"/>
        <v>0</v>
      </c>
      <c r="R383" s="53">
        <f t="shared" si="275"/>
        <v>0</v>
      </c>
      <c r="S383" s="53">
        <f t="shared" si="275"/>
        <v>0</v>
      </c>
      <c r="T383" s="53">
        <f t="shared" si="275"/>
        <v>0</v>
      </c>
      <c r="U383" s="53">
        <f t="shared" si="275"/>
        <v>0</v>
      </c>
      <c r="V383" s="53">
        <f t="shared" si="275"/>
        <v>0</v>
      </c>
      <c r="W383" s="53">
        <f t="shared" si="275"/>
        <v>0</v>
      </c>
      <c r="X383" s="281">
        <f t="shared" si="275"/>
        <v>0</v>
      </c>
      <c r="Y383" s="53">
        <f t="shared" si="275"/>
        <v>0</v>
      </c>
      <c r="Z383" s="53">
        <f t="shared" si="275"/>
        <v>0</v>
      </c>
      <c r="AA383" s="53">
        <f t="shared" si="275"/>
        <v>0</v>
      </c>
      <c r="AB383" s="53">
        <f t="shared" si="275"/>
        <v>0</v>
      </c>
      <c r="AC383" s="53">
        <f t="shared" si="275"/>
        <v>0</v>
      </c>
      <c r="AD383" s="53">
        <f t="shared" si="275"/>
        <v>0</v>
      </c>
      <c r="AE383" s="53">
        <f t="shared" si="275"/>
        <v>0</v>
      </c>
      <c r="AF383" s="281">
        <f t="shared" si="275"/>
        <v>0</v>
      </c>
      <c r="AG383" s="53">
        <f t="shared" si="275"/>
        <v>0</v>
      </c>
      <c r="AH383" s="53">
        <f t="shared" si="275"/>
        <v>0</v>
      </c>
      <c r="AI383" s="53">
        <f t="shared" si="275"/>
        <v>0</v>
      </c>
      <c r="AJ383" s="53">
        <f t="shared" si="275"/>
        <v>0</v>
      </c>
      <c r="AK383" s="53">
        <f t="shared" si="275"/>
        <v>0</v>
      </c>
      <c r="AL383" s="53">
        <f t="shared" si="275"/>
        <v>0</v>
      </c>
      <c r="AM383" s="53">
        <f t="shared" si="275"/>
        <v>0</v>
      </c>
      <c r="AN383" s="281">
        <f t="shared" si="275"/>
        <v>0</v>
      </c>
      <c r="AO383" s="53">
        <f t="shared" si="275"/>
        <v>0</v>
      </c>
      <c r="AP383" s="53">
        <f t="shared" si="275"/>
        <v>0</v>
      </c>
      <c r="AQ383" s="53">
        <f t="shared" si="275"/>
        <v>0</v>
      </c>
      <c r="AR383" s="53">
        <f t="shared" si="275"/>
        <v>0</v>
      </c>
      <c r="AS383" s="53">
        <f t="shared" si="275"/>
        <v>0</v>
      </c>
      <c r="AT383" s="53">
        <f t="shared" si="275"/>
        <v>0</v>
      </c>
      <c r="AU383" s="53">
        <f t="shared" si="275"/>
        <v>0</v>
      </c>
      <c r="AV383" s="281">
        <f t="shared" si="275"/>
        <v>0</v>
      </c>
      <c r="AW383" s="53">
        <f t="shared" si="275"/>
        <v>0</v>
      </c>
      <c r="AX383" s="53">
        <f t="shared" si="275"/>
        <v>0</v>
      </c>
      <c r="AY383" s="53">
        <f t="shared" si="275"/>
        <v>0</v>
      </c>
      <c r="AZ383" s="53">
        <f t="shared" si="275"/>
        <v>0</v>
      </c>
      <c r="BA383" s="53">
        <f t="shared" si="275"/>
        <v>0</v>
      </c>
      <c r="BB383" s="53">
        <f t="shared" si="275"/>
        <v>0</v>
      </c>
      <c r="BC383" s="53">
        <f t="shared" si="275"/>
        <v>0</v>
      </c>
      <c r="BD383" s="281">
        <f t="shared" si="275"/>
        <v>0</v>
      </c>
    </row>
    <row r="384" spans="1:56" outlineLevel="1" x14ac:dyDescent="0.2">
      <c r="C384" t="s">
        <v>194</v>
      </c>
      <c r="H384" s="280">
        <f>SUMIF($I$3:$BD$3,$H$3,$I384:$BD384)</f>
        <v>42467</v>
      </c>
      <c r="I384">
        <v>1896</v>
      </c>
      <c r="J384">
        <v>1670</v>
      </c>
      <c r="K384">
        <v>1700</v>
      </c>
      <c r="L384">
        <v>1579</v>
      </c>
      <c r="M384">
        <v>1879</v>
      </c>
      <c r="N384">
        <v>2030</v>
      </c>
      <c r="O384">
        <v>1899</v>
      </c>
      <c r="P384" s="280">
        <f>SUM(I384:O384)</f>
        <v>12653</v>
      </c>
      <c r="Q384">
        <v>1796</v>
      </c>
      <c r="R384">
        <v>1693</v>
      </c>
      <c r="S384">
        <v>1651</v>
      </c>
      <c r="T384">
        <v>1461</v>
      </c>
      <c r="U384">
        <v>999</v>
      </c>
      <c r="V384">
        <v>1311</v>
      </c>
      <c r="W384">
        <v>1130</v>
      </c>
      <c r="X384" s="280">
        <f>SUM(Q384:W384)</f>
        <v>10041</v>
      </c>
      <c r="Y384">
        <v>1468</v>
      </c>
      <c r="Z384">
        <v>1471</v>
      </c>
      <c r="AA384">
        <v>1425</v>
      </c>
      <c r="AB384">
        <v>1422</v>
      </c>
      <c r="AC384">
        <v>1359</v>
      </c>
      <c r="AD384">
        <v>1035</v>
      </c>
      <c r="AE384">
        <v>874</v>
      </c>
      <c r="AF384" s="280">
        <f>SUM(Y384:AE384)</f>
        <v>9054</v>
      </c>
      <c r="AG384">
        <v>1203</v>
      </c>
      <c r="AH384">
        <v>1639</v>
      </c>
      <c r="AI384">
        <v>1446</v>
      </c>
      <c r="AJ384">
        <v>1563</v>
      </c>
      <c r="AK384">
        <v>1444</v>
      </c>
      <c r="AL384">
        <v>1314</v>
      </c>
      <c r="AM384">
        <v>1114</v>
      </c>
      <c r="AN384" s="280">
        <f>SUM(AG384:AM384)</f>
        <v>9723</v>
      </c>
      <c r="AO384">
        <v>1487</v>
      </c>
      <c r="AP384">
        <v>1164</v>
      </c>
      <c r="AQ384">
        <v>1699</v>
      </c>
      <c r="AR384">
        <v>1570</v>
      </c>
      <c r="AS384">
        <v>1441</v>
      </c>
      <c r="AT384">
        <v>1034</v>
      </c>
      <c r="AU384">
        <v>1325</v>
      </c>
      <c r="AV384" s="280">
        <f>SUM(AO384:AU384)</f>
        <v>9720</v>
      </c>
      <c r="BD384" s="280">
        <f>SUM(AW384:BC384)</f>
        <v>0</v>
      </c>
    </row>
    <row r="385" spans="1:56" outlineLevel="1" x14ac:dyDescent="0.2">
      <c r="C385" t="s">
        <v>193</v>
      </c>
      <c r="H385" s="281">
        <f>IFERROR(H414/H384,0)</f>
        <v>0.25982527609673395</v>
      </c>
      <c r="I385" s="53">
        <v>0.25896624472573837</v>
      </c>
      <c r="J385" s="53">
        <v>0.28742514970059879</v>
      </c>
      <c r="K385" s="53">
        <v>0.25</v>
      </c>
      <c r="L385" s="53">
        <v>0.22545915136162129</v>
      </c>
      <c r="M385" s="53">
        <v>0.31080361894624803</v>
      </c>
      <c r="N385" s="53">
        <v>0.13891625615763548</v>
      </c>
      <c r="O385" s="53">
        <v>0.21537651395471299</v>
      </c>
      <c r="P385" s="281">
        <f>IFERROR(SUMPRODUCT(I384:O384,I385:O385)/P384,0)</f>
        <v>0.23923180273452935</v>
      </c>
      <c r="Q385" s="53">
        <v>0.24443207126948774</v>
      </c>
      <c r="R385" s="53">
        <v>0.26875369167158891</v>
      </c>
      <c r="S385" s="53">
        <v>0.20835857056329496</v>
      </c>
      <c r="T385" s="53">
        <v>0.21834360027378508</v>
      </c>
      <c r="U385" s="53">
        <v>0.29629629629629628</v>
      </c>
      <c r="V385" s="53">
        <v>0.24637681159420291</v>
      </c>
      <c r="W385" s="53">
        <v>0.18495575221238938</v>
      </c>
      <c r="X385" s="281">
        <f>IFERROR(SUMPRODUCT(Q384:W384,Q385:W385)/X384,0)</f>
        <v>0.23752614281446072</v>
      </c>
      <c r="Y385" s="53">
        <v>0.26362397820163486</v>
      </c>
      <c r="Z385" s="53">
        <v>0.33650577838205303</v>
      </c>
      <c r="AA385" s="53">
        <v>0.26666666666666666</v>
      </c>
      <c r="AB385" s="53">
        <v>0.25316455696202533</v>
      </c>
      <c r="AC385" s="53">
        <v>0.2487122884473878</v>
      </c>
      <c r="AD385" s="53">
        <v>0.28502415458937197</v>
      </c>
      <c r="AE385" s="53">
        <v>0.20709382151029748</v>
      </c>
      <c r="AF385" s="281">
        <f>IFERROR(SUMPRODUCT(Y384:AE384,Y385:AE385)/AF384,0)</f>
        <v>0.26905235255135851</v>
      </c>
      <c r="AG385" s="53">
        <v>0.25602660016625106</v>
      </c>
      <c r="AH385" s="53">
        <v>0.2605247101891397</v>
      </c>
      <c r="AI385" s="53">
        <v>0.27939142461964039</v>
      </c>
      <c r="AJ385" s="53">
        <v>0.28790786948176583</v>
      </c>
      <c r="AK385" s="53">
        <v>0.29847645429362879</v>
      </c>
      <c r="AL385" s="53">
        <v>0.34779299847792999</v>
      </c>
      <c r="AM385" s="53">
        <v>0.32675044883303411</v>
      </c>
      <c r="AN385" s="281">
        <f>IFERROR(SUMPRODUCT(AG384:AM384,AG385:AM385)/AN384,0)</f>
        <v>0.29219376735575442</v>
      </c>
      <c r="AO385" s="53">
        <v>0.32212508406186952</v>
      </c>
      <c r="AP385" s="53">
        <v>0.23797250859106528</v>
      </c>
      <c r="AQ385" s="53">
        <v>0.24896998234255444</v>
      </c>
      <c r="AR385" s="53">
        <v>0.2949044585987261</v>
      </c>
      <c r="AS385" s="53">
        <v>0.29840388619014574</v>
      </c>
      <c r="AT385" s="53">
        <v>0.22147001934235977</v>
      </c>
      <c r="AU385" s="53">
        <v>0.28679245283018867</v>
      </c>
      <c r="AV385" s="281">
        <f>IFERROR(SUMPRODUCT(AO384:AU384,AO385:AU385)/AV384,0)</f>
        <v>0.27582304526748969</v>
      </c>
      <c r="AW385" s="53"/>
      <c r="AX385" s="53"/>
      <c r="AY385" s="53"/>
      <c r="AZ385" s="53"/>
      <c r="BA385" s="53"/>
      <c r="BB385" s="53"/>
      <c r="BC385" s="53"/>
      <c r="BD385" s="281">
        <f>IFERROR(SUMPRODUCT(AW384:BC384,AW385:BC385)/BD384,0)</f>
        <v>0</v>
      </c>
    </row>
    <row r="386" spans="1:56" outlineLevel="1" x14ac:dyDescent="0.2">
      <c r="A386" s="249"/>
      <c r="B386" s="249" t="s">
        <v>19</v>
      </c>
      <c r="C386" s="249"/>
      <c r="D386" s="249"/>
      <c r="E386" s="249"/>
      <c r="F386" s="249"/>
      <c r="G386" s="249"/>
      <c r="H386" s="249"/>
      <c r="I386" s="249"/>
      <c r="J386" s="249"/>
      <c r="K386" s="249"/>
      <c r="L386" s="249"/>
      <c r="M386" s="249"/>
      <c r="N386" s="249"/>
      <c r="O386" s="249"/>
      <c r="P386" s="249"/>
      <c r="Q386" s="249"/>
      <c r="R386" s="249"/>
      <c r="S386" s="249"/>
      <c r="T386" s="249"/>
      <c r="U386" s="249"/>
      <c r="V386" s="249"/>
      <c r="W386" s="249"/>
      <c r="X386" s="249"/>
      <c r="Y386" s="249"/>
      <c r="Z386" s="249"/>
      <c r="AA386" s="249"/>
      <c r="AB386" s="249"/>
      <c r="AC386" s="249"/>
      <c r="AD386" s="249"/>
      <c r="AE386" s="249"/>
      <c r="AF386" s="249"/>
      <c r="AG386" s="249"/>
      <c r="AH386" s="249"/>
      <c r="AI386" s="249"/>
      <c r="AJ386" s="249"/>
      <c r="AK386" s="249"/>
      <c r="AL386" s="249"/>
      <c r="AM386" s="249"/>
      <c r="AN386" s="249"/>
      <c r="AO386" s="249"/>
      <c r="AP386" s="249"/>
      <c r="AQ386" s="249"/>
      <c r="AR386" s="249"/>
      <c r="AS386" s="249"/>
      <c r="AT386" s="249"/>
      <c r="AU386" s="249"/>
      <c r="AV386" s="249"/>
      <c r="AW386" s="249"/>
      <c r="AX386" s="249"/>
      <c r="AY386" s="249"/>
      <c r="AZ386" s="249"/>
      <c r="BA386" s="249"/>
      <c r="BB386" s="249"/>
      <c r="BC386" s="249"/>
      <c r="BD386" s="249"/>
    </row>
    <row r="387" spans="1:56" outlineLevel="1" x14ac:dyDescent="0.2">
      <c r="C387">
        <v>1</v>
      </c>
      <c r="D387" t="s">
        <v>143</v>
      </c>
      <c r="H387" s="280">
        <f>SUMIF($I$3:$BD$3,$H$3,$I387:$BD387)</f>
        <v>0</v>
      </c>
      <c r="I387">
        <f>SUM(I19,I65,I111,I157,I203,I249,I295)</f>
        <v>0</v>
      </c>
      <c r="J387">
        <f t="shared" ref="J387:AM387" si="276">SUM(J19,J65,J111,J157,J203,J249,J295)</f>
        <v>0</v>
      </c>
      <c r="K387">
        <f t="shared" si="276"/>
        <v>0</v>
      </c>
      <c r="L387">
        <f t="shared" si="276"/>
        <v>0</v>
      </c>
      <c r="M387">
        <f t="shared" si="276"/>
        <v>0</v>
      </c>
      <c r="N387">
        <f t="shared" si="276"/>
        <v>0</v>
      </c>
      <c r="O387">
        <f t="shared" si="276"/>
        <v>0</v>
      </c>
      <c r="P387" s="280">
        <f t="shared" si="276"/>
        <v>0</v>
      </c>
      <c r="Q387">
        <f t="shared" si="276"/>
        <v>0</v>
      </c>
      <c r="R387">
        <f t="shared" si="276"/>
        <v>0</v>
      </c>
      <c r="S387">
        <f t="shared" si="276"/>
        <v>0</v>
      </c>
      <c r="T387">
        <f t="shared" si="276"/>
        <v>0</v>
      </c>
      <c r="U387">
        <f t="shared" si="276"/>
        <v>0</v>
      </c>
      <c r="V387">
        <f t="shared" si="276"/>
        <v>0</v>
      </c>
      <c r="W387">
        <f t="shared" si="276"/>
        <v>0</v>
      </c>
      <c r="X387" s="280">
        <f t="shared" si="276"/>
        <v>0</v>
      </c>
      <c r="Y387">
        <f t="shared" si="276"/>
        <v>0</v>
      </c>
      <c r="Z387">
        <f t="shared" si="276"/>
        <v>0</v>
      </c>
      <c r="AA387">
        <f t="shared" si="276"/>
        <v>0</v>
      </c>
      <c r="AB387">
        <f t="shared" si="276"/>
        <v>0</v>
      </c>
      <c r="AC387">
        <f t="shared" si="276"/>
        <v>0</v>
      </c>
      <c r="AD387">
        <f t="shared" si="276"/>
        <v>0</v>
      </c>
      <c r="AE387">
        <f t="shared" si="276"/>
        <v>0</v>
      </c>
      <c r="AF387" s="280">
        <f t="shared" si="276"/>
        <v>0</v>
      </c>
      <c r="AG387">
        <f t="shared" si="276"/>
        <v>0</v>
      </c>
      <c r="AH387">
        <f t="shared" si="276"/>
        <v>0</v>
      </c>
      <c r="AI387">
        <f t="shared" si="276"/>
        <v>0</v>
      </c>
      <c r="AJ387">
        <f t="shared" si="276"/>
        <v>0</v>
      </c>
      <c r="AK387">
        <f t="shared" si="276"/>
        <v>0</v>
      </c>
      <c r="AL387">
        <f t="shared" si="276"/>
        <v>0</v>
      </c>
      <c r="AM387">
        <f t="shared" si="276"/>
        <v>0</v>
      </c>
      <c r="AN387" s="280">
        <f t="shared" ref="AN387:BD387" si="277">SUM(AN19,AN65,AN111,AN157,AN203,AN249,AN295)</f>
        <v>0</v>
      </c>
      <c r="AO387">
        <f t="shared" si="277"/>
        <v>0</v>
      </c>
      <c r="AP387">
        <f t="shared" si="277"/>
        <v>0</v>
      </c>
      <c r="AQ387">
        <f t="shared" si="277"/>
        <v>0</v>
      </c>
      <c r="AR387">
        <f t="shared" si="277"/>
        <v>0</v>
      </c>
      <c r="AS387">
        <f t="shared" si="277"/>
        <v>0</v>
      </c>
      <c r="AT387">
        <f t="shared" si="277"/>
        <v>0</v>
      </c>
      <c r="AU387">
        <f t="shared" si="277"/>
        <v>0</v>
      </c>
      <c r="AV387" s="280">
        <f t="shared" si="277"/>
        <v>0</v>
      </c>
      <c r="AW387">
        <f t="shared" si="277"/>
        <v>0</v>
      </c>
      <c r="AX387">
        <f t="shared" si="277"/>
        <v>0</v>
      </c>
      <c r="AY387">
        <f t="shared" si="277"/>
        <v>0</v>
      </c>
      <c r="AZ387">
        <f t="shared" si="277"/>
        <v>0</v>
      </c>
      <c r="BA387">
        <f t="shared" si="277"/>
        <v>0</v>
      </c>
      <c r="BB387">
        <f t="shared" si="277"/>
        <v>0</v>
      </c>
      <c r="BC387">
        <f t="shared" si="277"/>
        <v>0</v>
      </c>
      <c r="BD387" s="280">
        <f t="shared" si="277"/>
        <v>0</v>
      </c>
    </row>
    <row r="388" spans="1:56" outlineLevel="1" x14ac:dyDescent="0.2">
      <c r="C388">
        <v>2</v>
      </c>
      <c r="D388" t="s">
        <v>143</v>
      </c>
      <c r="H388" s="280">
        <f>SUMIF($I$3:$BD$3,$H$3,$I388:$BD388)</f>
        <v>0</v>
      </c>
      <c r="I388">
        <f>SUM(I20,I66,I112,I158,I204,I250,I296)</f>
        <v>0</v>
      </c>
      <c r="J388">
        <f t="shared" ref="J388:AM388" si="278">SUM(J20,J66,J112,J158,J204,J250,J296)</f>
        <v>0</v>
      </c>
      <c r="K388">
        <f t="shared" si="278"/>
        <v>0</v>
      </c>
      <c r="L388">
        <f t="shared" si="278"/>
        <v>0</v>
      </c>
      <c r="M388">
        <f t="shared" si="278"/>
        <v>0</v>
      </c>
      <c r="N388">
        <f t="shared" si="278"/>
        <v>0</v>
      </c>
      <c r="O388">
        <f t="shared" si="278"/>
        <v>0</v>
      </c>
      <c r="P388" s="280">
        <f t="shared" si="278"/>
        <v>0</v>
      </c>
      <c r="Q388">
        <f t="shared" si="278"/>
        <v>0</v>
      </c>
      <c r="R388">
        <f t="shared" si="278"/>
        <v>0</v>
      </c>
      <c r="S388">
        <f t="shared" si="278"/>
        <v>0</v>
      </c>
      <c r="T388">
        <f t="shared" si="278"/>
        <v>0</v>
      </c>
      <c r="U388">
        <f t="shared" si="278"/>
        <v>0</v>
      </c>
      <c r="V388">
        <f t="shared" si="278"/>
        <v>0</v>
      </c>
      <c r="W388">
        <f t="shared" si="278"/>
        <v>0</v>
      </c>
      <c r="X388" s="280">
        <f t="shared" si="278"/>
        <v>0</v>
      </c>
      <c r="Y388">
        <f t="shared" si="278"/>
        <v>0</v>
      </c>
      <c r="Z388">
        <f t="shared" si="278"/>
        <v>0</v>
      </c>
      <c r="AA388">
        <f t="shared" si="278"/>
        <v>0</v>
      </c>
      <c r="AB388">
        <f t="shared" si="278"/>
        <v>0</v>
      </c>
      <c r="AC388">
        <f t="shared" si="278"/>
        <v>0</v>
      </c>
      <c r="AD388">
        <f t="shared" si="278"/>
        <v>0</v>
      </c>
      <c r="AE388">
        <f t="shared" si="278"/>
        <v>0</v>
      </c>
      <c r="AF388" s="280">
        <f t="shared" si="278"/>
        <v>0</v>
      </c>
      <c r="AG388">
        <f t="shared" si="278"/>
        <v>0</v>
      </c>
      <c r="AH388">
        <f t="shared" si="278"/>
        <v>0</v>
      </c>
      <c r="AI388">
        <f t="shared" si="278"/>
        <v>0</v>
      </c>
      <c r="AJ388">
        <f t="shared" si="278"/>
        <v>0</v>
      </c>
      <c r="AK388">
        <f t="shared" si="278"/>
        <v>0</v>
      </c>
      <c r="AL388">
        <f t="shared" si="278"/>
        <v>0</v>
      </c>
      <c r="AM388">
        <f t="shared" si="278"/>
        <v>0</v>
      </c>
      <c r="AN388" s="280">
        <f t="shared" ref="AN388:BD388" si="279">SUM(AN20,AN66,AN112,AN158,AN204,AN250,AN296)</f>
        <v>0</v>
      </c>
      <c r="AO388">
        <f t="shared" si="279"/>
        <v>0</v>
      </c>
      <c r="AP388">
        <f t="shared" si="279"/>
        <v>0</v>
      </c>
      <c r="AQ388">
        <f t="shared" si="279"/>
        <v>0</v>
      </c>
      <c r="AR388">
        <f t="shared" si="279"/>
        <v>0</v>
      </c>
      <c r="AS388">
        <f t="shared" si="279"/>
        <v>0</v>
      </c>
      <c r="AT388">
        <f t="shared" si="279"/>
        <v>0</v>
      </c>
      <c r="AU388">
        <f t="shared" si="279"/>
        <v>0</v>
      </c>
      <c r="AV388" s="280">
        <f t="shared" si="279"/>
        <v>0</v>
      </c>
      <c r="AW388">
        <f t="shared" si="279"/>
        <v>0</v>
      </c>
      <c r="AX388">
        <f t="shared" si="279"/>
        <v>0</v>
      </c>
      <c r="AY388">
        <f t="shared" si="279"/>
        <v>0</v>
      </c>
      <c r="AZ388">
        <f t="shared" si="279"/>
        <v>0</v>
      </c>
      <c r="BA388">
        <f t="shared" si="279"/>
        <v>0</v>
      </c>
      <c r="BB388">
        <f t="shared" si="279"/>
        <v>0</v>
      </c>
      <c r="BC388">
        <f t="shared" si="279"/>
        <v>0</v>
      </c>
      <c r="BD388" s="280">
        <f t="shared" si="279"/>
        <v>0</v>
      </c>
    </row>
    <row r="389" spans="1:56" outlineLevel="1" x14ac:dyDescent="0.2">
      <c r="C389">
        <v>3</v>
      </c>
      <c r="D389" t="s">
        <v>143</v>
      </c>
      <c r="H389" s="280">
        <f>SUMIF($I$3:$BD$3,$H$3,$I389:$BD389)</f>
        <v>0</v>
      </c>
      <c r="I389">
        <f>SUM(I21,I67,I113,I159,I205,I251,I297)</f>
        <v>0</v>
      </c>
      <c r="J389">
        <f t="shared" ref="J389:AM389" si="280">SUM(J21,J67,J113,J159,J205,J251,J297)</f>
        <v>0</v>
      </c>
      <c r="K389">
        <f t="shared" si="280"/>
        <v>0</v>
      </c>
      <c r="L389">
        <f t="shared" si="280"/>
        <v>0</v>
      </c>
      <c r="M389">
        <f t="shared" si="280"/>
        <v>0</v>
      </c>
      <c r="N389">
        <f t="shared" si="280"/>
        <v>0</v>
      </c>
      <c r="O389">
        <f t="shared" si="280"/>
        <v>0</v>
      </c>
      <c r="P389" s="280">
        <f t="shared" si="280"/>
        <v>0</v>
      </c>
      <c r="Q389">
        <f t="shared" si="280"/>
        <v>0</v>
      </c>
      <c r="R389">
        <f t="shared" si="280"/>
        <v>0</v>
      </c>
      <c r="S389">
        <f t="shared" si="280"/>
        <v>0</v>
      </c>
      <c r="T389">
        <f t="shared" si="280"/>
        <v>0</v>
      </c>
      <c r="U389">
        <f t="shared" si="280"/>
        <v>0</v>
      </c>
      <c r="V389">
        <f t="shared" si="280"/>
        <v>0</v>
      </c>
      <c r="W389">
        <f t="shared" si="280"/>
        <v>0</v>
      </c>
      <c r="X389" s="280">
        <f t="shared" si="280"/>
        <v>0</v>
      </c>
      <c r="Y389">
        <f t="shared" si="280"/>
        <v>0</v>
      </c>
      <c r="Z389">
        <f t="shared" si="280"/>
        <v>0</v>
      </c>
      <c r="AA389">
        <f t="shared" si="280"/>
        <v>0</v>
      </c>
      <c r="AB389">
        <f t="shared" si="280"/>
        <v>0</v>
      </c>
      <c r="AC389">
        <f t="shared" si="280"/>
        <v>0</v>
      </c>
      <c r="AD389">
        <f t="shared" si="280"/>
        <v>0</v>
      </c>
      <c r="AE389">
        <f t="shared" si="280"/>
        <v>0</v>
      </c>
      <c r="AF389" s="280">
        <f t="shared" si="280"/>
        <v>0</v>
      </c>
      <c r="AG389">
        <f t="shared" si="280"/>
        <v>0</v>
      </c>
      <c r="AH389">
        <f t="shared" si="280"/>
        <v>0</v>
      </c>
      <c r="AI389">
        <f t="shared" si="280"/>
        <v>0</v>
      </c>
      <c r="AJ389">
        <f t="shared" si="280"/>
        <v>0</v>
      </c>
      <c r="AK389">
        <f t="shared" si="280"/>
        <v>0</v>
      </c>
      <c r="AL389">
        <f t="shared" si="280"/>
        <v>0</v>
      </c>
      <c r="AM389">
        <f t="shared" si="280"/>
        <v>0</v>
      </c>
      <c r="AN389" s="280">
        <f t="shared" ref="AN389:BD389" si="281">SUM(AN21,AN67,AN113,AN159,AN205,AN251,AN297)</f>
        <v>0</v>
      </c>
      <c r="AO389">
        <f t="shared" si="281"/>
        <v>0</v>
      </c>
      <c r="AP389">
        <f t="shared" si="281"/>
        <v>0</v>
      </c>
      <c r="AQ389">
        <f t="shared" si="281"/>
        <v>0</v>
      </c>
      <c r="AR389">
        <f t="shared" si="281"/>
        <v>0</v>
      </c>
      <c r="AS389">
        <f t="shared" si="281"/>
        <v>0</v>
      </c>
      <c r="AT389">
        <f t="shared" si="281"/>
        <v>0</v>
      </c>
      <c r="AU389">
        <f t="shared" si="281"/>
        <v>0</v>
      </c>
      <c r="AV389" s="280">
        <f t="shared" si="281"/>
        <v>0</v>
      </c>
      <c r="AW389">
        <f t="shared" si="281"/>
        <v>0</v>
      </c>
      <c r="AX389">
        <f t="shared" si="281"/>
        <v>0</v>
      </c>
      <c r="AY389">
        <f t="shared" si="281"/>
        <v>0</v>
      </c>
      <c r="AZ389">
        <f t="shared" si="281"/>
        <v>0</v>
      </c>
      <c r="BA389">
        <f t="shared" si="281"/>
        <v>0</v>
      </c>
      <c r="BB389">
        <f t="shared" si="281"/>
        <v>0</v>
      </c>
      <c r="BC389">
        <f t="shared" si="281"/>
        <v>0</v>
      </c>
      <c r="BD389" s="280">
        <f t="shared" si="281"/>
        <v>0</v>
      </c>
    </row>
    <row r="390" spans="1:56" outlineLevel="1" x14ac:dyDescent="0.2">
      <c r="C390">
        <v>4</v>
      </c>
      <c r="D390" t="s">
        <v>143</v>
      </c>
      <c r="H390" s="280">
        <f>SUMIF($I$3:$BD$3,$H$3,$I390:$BD390)</f>
        <v>0</v>
      </c>
      <c r="I390">
        <f>SUM(I22,I68,I114,I160,I206,I252,I298)</f>
        <v>0</v>
      </c>
      <c r="J390">
        <f t="shared" ref="J390:AM390" si="282">SUM(J22,J68,J114,J160,J206,J252,J298)</f>
        <v>0</v>
      </c>
      <c r="K390">
        <f t="shared" si="282"/>
        <v>0</v>
      </c>
      <c r="L390">
        <f t="shared" si="282"/>
        <v>0</v>
      </c>
      <c r="M390">
        <f t="shared" si="282"/>
        <v>0</v>
      </c>
      <c r="N390">
        <f t="shared" si="282"/>
        <v>0</v>
      </c>
      <c r="O390">
        <f t="shared" si="282"/>
        <v>0</v>
      </c>
      <c r="P390" s="280">
        <f t="shared" si="282"/>
        <v>0</v>
      </c>
      <c r="Q390">
        <f t="shared" si="282"/>
        <v>0</v>
      </c>
      <c r="R390">
        <f t="shared" si="282"/>
        <v>0</v>
      </c>
      <c r="S390">
        <f t="shared" si="282"/>
        <v>0</v>
      </c>
      <c r="T390">
        <f t="shared" si="282"/>
        <v>0</v>
      </c>
      <c r="U390">
        <f t="shared" si="282"/>
        <v>0</v>
      </c>
      <c r="V390">
        <f t="shared" si="282"/>
        <v>0</v>
      </c>
      <c r="W390">
        <f t="shared" si="282"/>
        <v>0</v>
      </c>
      <c r="X390" s="280">
        <f t="shared" si="282"/>
        <v>0</v>
      </c>
      <c r="Y390">
        <f t="shared" si="282"/>
        <v>0</v>
      </c>
      <c r="Z390">
        <f t="shared" si="282"/>
        <v>0</v>
      </c>
      <c r="AA390">
        <f t="shared" si="282"/>
        <v>0</v>
      </c>
      <c r="AB390">
        <f t="shared" si="282"/>
        <v>0</v>
      </c>
      <c r="AC390">
        <f t="shared" si="282"/>
        <v>0</v>
      </c>
      <c r="AD390">
        <f t="shared" si="282"/>
        <v>0</v>
      </c>
      <c r="AE390">
        <f t="shared" si="282"/>
        <v>0</v>
      </c>
      <c r="AF390" s="280">
        <f t="shared" si="282"/>
        <v>0</v>
      </c>
      <c r="AG390">
        <f t="shared" si="282"/>
        <v>0</v>
      </c>
      <c r="AH390">
        <f t="shared" si="282"/>
        <v>0</v>
      </c>
      <c r="AI390">
        <f t="shared" si="282"/>
        <v>0</v>
      </c>
      <c r="AJ390">
        <f t="shared" si="282"/>
        <v>0</v>
      </c>
      <c r="AK390">
        <f t="shared" si="282"/>
        <v>0</v>
      </c>
      <c r="AL390">
        <f t="shared" si="282"/>
        <v>0</v>
      </c>
      <c r="AM390">
        <f t="shared" si="282"/>
        <v>0</v>
      </c>
      <c r="AN390" s="280">
        <f t="shared" ref="AN390:BD390" si="283">SUM(AN22,AN68,AN114,AN160,AN206,AN252,AN298)</f>
        <v>0</v>
      </c>
      <c r="AO390">
        <f t="shared" si="283"/>
        <v>0</v>
      </c>
      <c r="AP390">
        <f t="shared" si="283"/>
        <v>0</v>
      </c>
      <c r="AQ390">
        <f t="shared" si="283"/>
        <v>0</v>
      </c>
      <c r="AR390">
        <f t="shared" si="283"/>
        <v>0</v>
      </c>
      <c r="AS390">
        <f t="shared" si="283"/>
        <v>0</v>
      </c>
      <c r="AT390">
        <f t="shared" si="283"/>
        <v>0</v>
      </c>
      <c r="AU390">
        <f t="shared" si="283"/>
        <v>0</v>
      </c>
      <c r="AV390" s="280">
        <f t="shared" si="283"/>
        <v>0</v>
      </c>
      <c r="AW390">
        <f t="shared" si="283"/>
        <v>0</v>
      </c>
      <c r="AX390">
        <f t="shared" si="283"/>
        <v>0</v>
      </c>
      <c r="AY390">
        <f t="shared" si="283"/>
        <v>0</v>
      </c>
      <c r="AZ390">
        <f t="shared" si="283"/>
        <v>0</v>
      </c>
      <c r="BA390">
        <f t="shared" si="283"/>
        <v>0</v>
      </c>
      <c r="BB390">
        <f t="shared" si="283"/>
        <v>0</v>
      </c>
      <c r="BC390">
        <f t="shared" si="283"/>
        <v>0</v>
      </c>
      <c r="BD390" s="280">
        <f t="shared" si="283"/>
        <v>0</v>
      </c>
    </row>
    <row r="391" spans="1:56" outlineLevel="1" x14ac:dyDescent="0.2">
      <c r="C391">
        <v>5</v>
      </c>
      <c r="D391" t="s">
        <v>143</v>
      </c>
      <c r="H391" s="280">
        <f>SUMIF($I$3:$BD$3,$H$3,$I391:$BD391)</f>
        <v>0</v>
      </c>
      <c r="I391">
        <f>SUM(I23,I69,I115,I161,I207,I253,I299)</f>
        <v>0</v>
      </c>
      <c r="J391">
        <f t="shared" ref="J391:AM391" si="284">SUM(J23,J69,J115,J161,J207,J253,J299)</f>
        <v>0</v>
      </c>
      <c r="K391">
        <f t="shared" si="284"/>
        <v>0</v>
      </c>
      <c r="L391">
        <f t="shared" si="284"/>
        <v>0</v>
      </c>
      <c r="M391">
        <f t="shared" si="284"/>
        <v>0</v>
      </c>
      <c r="N391">
        <f t="shared" si="284"/>
        <v>0</v>
      </c>
      <c r="O391">
        <f t="shared" si="284"/>
        <v>0</v>
      </c>
      <c r="P391" s="280">
        <f t="shared" si="284"/>
        <v>0</v>
      </c>
      <c r="Q391">
        <f t="shared" si="284"/>
        <v>0</v>
      </c>
      <c r="R391">
        <f t="shared" si="284"/>
        <v>0</v>
      </c>
      <c r="S391">
        <f t="shared" si="284"/>
        <v>0</v>
      </c>
      <c r="T391">
        <f t="shared" si="284"/>
        <v>0</v>
      </c>
      <c r="U391">
        <f t="shared" si="284"/>
        <v>0</v>
      </c>
      <c r="V391">
        <f t="shared" si="284"/>
        <v>0</v>
      </c>
      <c r="W391">
        <f t="shared" si="284"/>
        <v>0</v>
      </c>
      <c r="X391" s="280">
        <f t="shared" si="284"/>
        <v>0</v>
      </c>
      <c r="Y391">
        <f t="shared" si="284"/>
        <v>0</v>
      </c>
      <c r="Z391">
        <f t="shared" si="284"/>
        <v>0</v>
      </c>
      <c r="AA391">
        <f t="shared" si="284"/>
        <v>0</v>
      </c>
      <c r="AB391">
        <f t="shared" si="284"/>
        <v>0</v>
      </c>
      <c r="AC391">
        <f t="shared" si="284"/>
        <v>0</v>
      </c>
      <c r="AD391">
        <f t="shared" si="284"/>
        <v>0</v>
      </c>
      <c r="AE391">
        <f t="shared" si="284"/>
        <v>0</v>
      </c>
      <c r="AF391" s="280">
        <f t="shared" si="284"/>
        <v>0</v>
      </c>
      <c r="AG391">
        <f t="shared" si="284"/>
        <v>0</v>
      </c>
      <c r="AH391">
        <f t="shared" si="284"/>
        <v>0</v>
      </c>
      <c r="AI391">
        <f t="shared" si="284"/>
        <v>0</v>
      </c>
      <c r="AJ391">
        <f t="shared" si="284"/>
        <v>0</v>
      </c>
      <c r="AK391">
        <f t="shared" si="284"/>
        <v>0</v>
      </c>
      <c r="AL391">
        <f t="shared" si="284"/>
        <v>0</v>
      </c>
      <c r="AM391">
        <f t="shared" si="284"/>
        <v>0</v>
      </c>
      <c r="AN391" s="280">
        <f t="shared" ref="AN391:BD391" si="285">SUM(AN23,AN69,AN115,AN161,AN207,AN253,AN299)</f>
        <v>0</v>
      </c>
      <c r="AO391">
        <f t="shared" si="285"/>
        <v>0</v>
      </c>
      <c r="AP391">
        <f t="shared" si="285"/>
        <v>0</v>
      </c>
      <c r="AQ391">
        <f t="shared" si="285"/>
        <v>0</v>
      </c>
      <c r="AR391">
        <f t="shared" si="285"/>
        <v>0</v>
      </c>
      <c r="AS391">
        <f t="shared" si="285"/>
        <v>0</v>
      </c>
      <c r="AT391">
        <f t="shared" si="285"/>
        <v>0</v>
      </c>
      <c r="AU391">
        <f t="shared" si="285"/>
        <v>0</v>
      </c>
      <c r="AV391" s="280">
        <f t="shared" si="285"/>
        <v>0</v>
      </c>
      <c r="AW391">
        <f t="shared" si="285"/>
        <v>0</v>
      </c>
      <c r="AX391">
        <f t="shared" si="285"/>
        <v>0</v>
      </c>
      <c r="AY391">
        <f t="shared" si="285"/>
        <v>0</v>
      </c>
      <c r="AZ391">
        <f t="shared" si="285"/>
        <v>0</v>
      </c>
      <c r="BA391">
        <f t="shared" si="285"/>
        <v>0</v>
      </c>
      <c r="BB391">
        <f t="shared" si="285"/>
        <v>0</v>
      </c>
      <c r="BC391">
        <f t="shared" si="285"/>
        <v>0</v>
      </c>
      <c r="BD391" s="280">
        <f t="shared" si="285"/>
        <v>0</v>
      </c>
    </row>
    <row r="392" spans="1:56" outlineLevel="1" x14ac:dyDescent="0.2">
      <c r="C392" t="s">
        <v>174</v>
      </c>
      <c r="D392" t="s">
        <v>4</v>
      </c>
      <c r="H392" s="281">
        <f t="shared" ref="H392:AM392" si="286">IFERROR((H391-SUM(H387:H389))/SUM(H387:H391),0)</f>
        <v>0</v>
      </c>
      <c r="I392" s="53">
        <f t="shared" si="286"/>
        <v>0</v>
      </c>
      <c r="J392" s="53">
        <f t="shared" si="286"/>
        <v>0</v>
      </c>
      <c r="K392" s="53">
        <f t="shared" si="286"/>
        <v>0</v>
      </c>
      <c r="L392" s="53">
        <f t="shared" si="286"/>
        <v>0</v>
      </c>
      <c r="M392" s="53">
        <f t="shared" si="286"/>
        <v>0</v>
      </c>
      <c r="N392" s="53">
        <f t="shared" si="286"/>
        <v>0</v>
      </c>
      <c r="O392" s="53">
        <f t="shared" si="286"/>
        <v>0</v>
      </c>
      <c r="P392" s="281">
        <f t="shared" si="286"/>
        <v>0</v>
      </c>
      <c r="Q392" s="53">
        <f t="shared" si="286"/>
        <v>0</v>
      </c>
      <c r="R392" s="53">
        <f t="shared" si="286"/>
        <v>0</v>
      </c>
      <c r="S392" s="53">
        <f t="shared" si="286"/>
        <v>0</v>
      </c>
      <c r="T392" s="53">
        <f t="shared" si="286"/>
        <v>0</v>
      </c>
      <c r="U392" s="53">
        <f t="shared" si="286"/>
        <v>0</v>
      </c>
      <c r="V392" s="53">
        <f t="shared" si="286"/>
        <v>0</v>
      </c>
      <c r="W392" s="53">
        <f t="shared" si="286"/>
        <v>0</v>
      </c>
      <c r="X392" s="281">
        <f t="shared" si="286"/>
        <v>0</v>
      </c>
      <c r="Y392" s="53">
        <f t="shared" si="286"/>
        <v>0</v>
      </c>
      <c r="Z392" s="53">
        <f t="shared" si="286"/>
        <v>0</v>
      </c>
      <c r="AA392" s="53">
        <f t="shared" si="286"/>
        <v>0</v>
      </c>
      <c r="AB392" s="53">
        <f t="shared" si="286"/>
        <v>0</v>
      </c>
      <c r="AC392" s="53">
        <f t="shared" si="286"/>
        <v>0</v>
      </c>
      <c r="AD392" s="53">
        <f t="shared" si="286"/>
        <v>0</v>
      </c>
      <c r="AE392" s="53">
        <f t="shared" si="286"/>
        <v>0</v>
      </c>
      <c r="AF392" s="281">
        <f t="shared" si="286"/>
        <v>0</v>
      </c>
      <c r="AG392" s="53">
        <f t="shared" si="286"/>
        <v>0</v>
      </c>
      <c r="AH392" s="53">
        <f t="shared" si="286"/>
        <v>0</v>
      </c>
      <c r="AI392" s="53">
        <f t="shared" si="286"/>
        <v>0</v>
      </c>
      <c r="AJ392" s="53">
        <f t="shared" si="286"/>
        <v>0</v>
      </c>
      <c r="AK392" s="53">
        <f t="shared" si="286"/>
        <v>0</v>
      </c>
      <c r="AL392" s="53">
        <f t="shared" si="286"/>
        <v>0</v>
      </c>
      <c r="AM392" s="53">
        <f t="shared" si="286"/>
        <v>0</v>
      </c>
      <c r="AN392" s="281">
        <f t="shared" ref="AN392:BD392" si="287">IFERROR((AN391-SUM(AN387:AN389))/SUM(AN387:AN391),0)</f>
        <v>0</v>
      </c>
      <c r="AO392" s="53">
        <f t="shared" si="287"/>
        <v>0</v>
      </c>
      <c r="AP392" s="53">
        <f t="shared" si="287"/>
        <v>0</v>
      </c>
      <c r="AQ392" s="53">
        <f t="shared" si="287"/>
        <v>0</v>
      </c>
      <c r="AR392" s="53">
        <f t="shared" si="287"/>
        <v>0</v>
      </c>
      <c r="AS392" s="53">
        <f t="shared" si="287"/>
        <v>0</v>
      </c>
      <c r="AT392" s="53">
        <f t="shared" si="287"/>
        <v>0</v>
      </c>
      <c r="AU392" s="53">
        <f t="shared" si="287"/>
        <v>0</v>
      </c>
      <c r="AV392" s="281">
        <f t="shared" si="287"/>
        <v>0</v>
      </c>
      <c r="AW392" s="53">
        <f t="shared" si="287"/>
        <v>0</v>
      </c>
      <c r="AX392" s="53">
        <f t="shared" si="287"/>
        <v>0</v>
      </c>
      <c r="AY392" s="53">
        <f t="shared" si="287"/>
        <v>0</v>
      </c>
      <c r="AZ392" s="53">
        <f t="shared" si="287"/>
        <v>0</v>
      </c>
      <c r="BA392" s="53">
        <f t="shared" si="287"/>
        <v>0</v>
      </c>
      <c r="BB392" s="53">
        <f t="shared" si="287"/>
        <v>0</v>
      </c>
      <c r="BC392" s="53">
        <f t="shared" si="287"/>
        <v>0</v>
      </c>
      <c r="BD392" s="281">
        <f t="shared" si="287"/>
        <v>0</v>
      </c>
    </row>
    <row r="393" spans="1:56" outlineLevel="1" x14ac:dyDescent="0.2">
      <c r="C393" t="s">
        <v>194</v>
      </c>
      <c r="H393" s="280">
        <f>SUMIF($I$3:$BD$3,$H$3,$I393:$BD393)</f>
        <v>16442</v>
      </c>
      <c r="I393">
        <v>588</v>
      </c>
      <c r="J393">
        <v>593</v>
      </c>
      <c r="K393">
        <v>593</v>
      </c>
      <c r="L393">
        <v>600</v>
      </c>
      <c r="M393">
        <v>610</v>
      </c>
      <c r="N393">
        <v>609</v>
      </c>
      <c r="O393">
        <v>641</v>
      </c>
      <c r="P393" s="280">
        <f>SUM(I393:O393)</f>
        <v>4234</v>
      </c>
      <c r="Q393">
        <v>675</v>
      </c>
      <c r="R393">
        <v>741</v>
      </c>
      <c r="S393">
        <v>646</v>
      </c>
      <c r="T393">
        <v>621</v>
      </c>
      <c r="U393">
        <v>387</v>
      </c>
      <c r="V393">
        <v>528</v>
      </c>
      <c r="W393">
        <v>490</v>
      </c>
      <c r="X393" s="280">
        <f>SUM(Q393:W393)</f>
        <v>4088</v>
      </c>
      <c r="Y393">
        <v>514</v>
      </c>
      <c r="Z393">
        <v>489</v>
      </c>
      <c r="AA393">
        <v>514</v>
      </c>
      <c r="AB393">
        <v>516</v>
      </c>
      <c r="AC393">
        <v>641</v>
      </c>
      <c r="AD393">
        <v>455</v>
      </c>
      <c r="AE393">
        <v>411</v>
      </c>
      <c r="AF393" s="280">
        <f>SUM(Y393:AE393)</f>
        <v>3540</v>
      </c>
      <c r="AG393">
        <v>457</v>
      </c>
      <c r="AH393">
        <v>655</v>
      </c>
      <c r="AI393">
        <v>662</v>
      </c>
      <c r="AJ393">
        <v>562</v>
      </c>
      <c r="AK393">
        <v>525</v>
      </c>
      <c r="AL393">
        <v>531</v>
      </c>
      <c r="AM393">
        <v>518</v>
      </c>
      <c r="AN393" s="280">
        <f>SUM(AG393:AM393)</f>
        <v>3910</v>
      </c>
      <c r="AO393">
        <v>531</v>
      </c>
      <c r="AP393">
        <v>491</v>
      </c>
      <c r="AQ393">
        <v>609</v>
      </c>
      <c r="AR393">
        <v>590</v>
      </c>
      <c r="AS393">
        <v>480</v>
      </c>
      <c r="AT393">
        <v>443</v>
      </c>
      <c r="AU393">
        <v>510</v>
      </c>
      <c r="AV393" s="280">
        <f>SUM(AO393:AU393)</f>
        <v>3654</v>
      </c>
      <c r="BD393" s="280">
        <f>SUM(AW393:BC393)</f>
        <v>0</v>
      </c>
    </row>
    <row r="394" spans="1:56" outlineLevel="1" x14ac:dyDescent="0.2">
      <c r="C394" t="s">
        <v>193</v>
      </c>
      <c r="H394" s="281">
        <f>IFERROR(H415/H393,0)</f>
        <v>0.29084053034910595</v>
      </c>
      <c r="I394" s="53">
        <v>0.31972789115646261</v>
      </c>
      <c r="J394" s="53">
        <v>0.32209106239460372</v>
      </c>
      <c r="K394" s="53">
        <v>0.25295109612141653</v>
      </c>
      <c r="L394" s="53">
        <v>0.31166666666666665</v>
      </c>
      <c r="M394" s="53">
        <v>0.30491803278688523</v>
      </c>
      <c r="N394" s="53">
        <v>0.20032840722495895</v>
      </c>
      <c r="O394" s="53">
        <v>0.27457098283931358</v>
      </c>
      <c r="P394" s="281">
        <f>IFERROR(SUMPRODUCT(I393:O393,I394:O394)/P393,0)</f>
        <v>0.28341993386868208</v>
      </c>
      <c r="Q394" s="53">
        <v>0.24148148148148149</v>
      </c>
      <c r="R394" s="53">
        <v>0.24831309041835359</v>
      </c>
      <c r="S394" s="53">
        <v>0.31578947368421051</v>
      </c>
      <c r="T394" s="53">
        <v>0.3188405797101449</v>
      </c>
      <c r="U394" s="53">
        <v>0.35658914728682173</v>
      </c>
      <c r="V394" s="53">
        <v>0.25189393939393939</v>
      </c>
      <c r="W394" s="53">
        <v>0.30612244897959184</v>
      </c>
      <c r="X394" s="281">
        <f>IFERROR(SUMPRODUCT(Q393:W393,Q394:W394)/X393,0)</f>
        <v>0.28620352250489239</v>
      </c>
      <c r="Y394" s="53">
        <v>0.3754863813229572</v>
      </c>
      <c r="Z394" s="53">
        <v>0.35991820040899797</v>
      </c>
      <c r="AA394" s="53">
        <v>0.37354085603112841</v>
      </c>
      <c r="AB394" s="53">
        <v>0.29457364341085274</v>
      </c>
      <c r="AC394" s="53">
        <v>0.29485179407176287</v>
      </c>
      <c r="AD394" s="53">
        <v>0.28351648351648351</v>
      </c>
      <c r="AE394" s="53">
        <v>0.34549878345498786</v>
      </c>
      <c r="AF394" s="281">
        <f>IFERROR(SUMPRODUCT(Y393:AE393,Y394:AE394)/AF393,0)</f>
        <v>0.33135593220338982</v>
      </c>
      <c r="AG394" s="53">
        <v>0.21225382932166301</v>
      </c>
      <c r="AH394" s="53">
        <v>0.27175572519083968</v>
      </c>
      <c r="AI394" s="53">
        <v>0.2583081570996979</v>
      </c>
      <c r="AJ394" s="53">
        <v>0.32384341637010677</v>
      </c>
      <c r="AK394" s="53">
        <v>0.27047619047619048</v>
      </c>
      <c r="AL394" s="53">
        <v>0.24858757062146894</v>
      </c>
      <c r="AM394" s="53">
        <v>0.29729729729729731</v>
      </c>
      <c r="AN394" s="281">
        <f>IFERROR(SUMPRODUCT(AG393:AM393,AG394:AM394)/AN393,0)</f>
        <v>0.27007672634271102</v>
      </c>
      <c r="AO394" s="53">
        <v>0.33333333333333331</v>
      </c>
      <c r="AP394" s="53">
        <v>0.28105906313645623</v>
      </c>
      <c r="AQ394" s="53">
        <v>0.25779967159277506</v>
      </c>
      <c r="AR394" s="53">
        <v>0.22542372881355932</v>
      </c>
      <c r="AS394" s="53">
        <v>0.38333333333333336</v>
      </c>
      <c r="AT394" s="53">
        <v>0.28668171557562078</v>
      </c>
      <c r="AU394" s="53">
        <v>0.33137254901960783</v>
      </c>
      <c r="AV394" s="281">
        <f>IFERROR(SUMPRODUCT(AO393:AU393,AO394:AU394)/AV393,0)</f>
        <v>0.29693486590038315</v>
      </c>
      <c r="AW394" s="53"/>
      <c r="AX394" s="53"/>
      <c r="AY394" s="53"/>
      <c r="AZ394" s="53"/>
      <c r="BA394" s="53"/>
      <c r="BB394" s="53"/>
      <c r="BC394" s="53"/>
      <c r="BD394" s="281">
        <f>IFERROR(SUMPRODUCT(AW393:BC393,AW394:BC394)/BD393,0)</f>
        <v>0</v>
      </c>
    </row>
    <row r="395" spans="1:56" outlineLevel="1" x14ac:dyDescent="0.2">
      <c r="A395" s="249"/>
      <c r="B395" s="249" t="s">
        <v>26</v>
      </c>
      <c r="C395" s="249"/>
      <c r="D395" s="249"/>
      <c r="E395" s="249"/>
      <c r="F395" s="249"/>
      <c r="G395" s="249"/>
      <c r="H395" s="249"/>
      <c r="I395" s="249"/>
      <c r="J395" s="249"/>
      <c r="K395" s="249"/>
      <c r="L395" s="249"/>
      <c r="M395" s="249"/>
      <c r="N395" s="249"/>
      <c r="O395" s="249"/>
      <c r="P395" s="249"/>
      <c r="Q395" s="249"/>
      <c r="R395" s="249"/>
      <c r="S395" s="249"/>
      <c r="T395" s="249"/>
      <c r="U395" s="249"/>
      <c r="V395" s="249"/>
      <c r="W395" s="249"/>
      <c r="X395" s="249"/>
      <c r="Y395" s="249"/>
      <c r="Z395" s="249"/>
      <c r="AA395" s="249"/>
      <c r="AB395" s="249"/>
      <c r="AC395" s="249"/>
      <c r="AD395" s="249"/>
      <c r="AE395" s="249"/>
      <c r="AF395" s="249"/>
      <c r="AG395" s="249"/>
      <c r="AH395" s="249"/>
      <c r="AI395" s="249"/>
      <c r="AJ395" s="249"/>
      <c r="AK395" s="249"/>
      <c r="AL395" s="249"/>
      <c r="AM395" s="249"/>
      <c r="AN395" s="249"/>
      <c r="AO395" s="249"/>
      <c r="AP395" s="249"/>
      <c r="AQ395" s="249"/>
      <c r="AR395" s="249"/>
      <c r="AS395" s="249"/>
      <c r="AT395" s="249"/>
      <c r="AU395" s="249"/>
      <c r="AV395" s="249"/>
      <c r="AW395" s="249"/>
      <c r="AX395" s="249"/>
      <c r="AY395" s="249"/>
      <c r="AZ395" s="249"/>
      <c r="BA395" s="249"/>
      <c r="BB395" s="249"/>
      <c r="BC395" s="249"/>
      <c r="BD395" s="249"/>
    </row>
    <row r="396" spans="1:56" outlineLevel="1" x14ac:dyDescent="0.2">
      <c r="C396">
        <v>1</v>
      </c>
      <c r="D396" t="s">
        <v>143</v>
      </c>
      <c r="H396" s="280">
        <f>SUMIF($I$3:$BD$3,$H$3,$I396:$BD396)</f>
        <v>0</v>
      </c>
      <c r="I396">
        <f>SUM(I28,I74,I120,I166,I212,I258,I304)</f>
        <v>0</v>
      </c>
      <c r="J396">
        <f t="shared" ref="J396:AM396" si="288">SUM(J28,J74,J120,J166,J212,J258,J304)</f>
        <v>0</v>
      </c>
      <c r="K396">
        <f t="shared" si="288"/>
        <v>0</v>
      </c>
      <c r="L396">
        <f t="shared" si="288"/>
        <v>0</v>
      </c>
      <c r="M396">
        <f t="shared" si="288"/>
        <v>0</v>
      </c>
      <c r="N396">
        <f t="shared" si="288"/>
        <v>0</v>
      </c>
      <c r="O396">
        <f t="shared" si="288"/>
        <v>0</v>
      </c>
      <c r="P396" s="280">
        <f t="shared" si="288"/>
        <v>0</v>
      </c>
      <c r="Q396">
        <f t="shared" si="288"/>
        <v>0</v>
      </c>
      <c r="R396">
        <f t="shared" si="288"/>
        <v>0</v>
      </c>
      <c r="S396">
        <f t="shared" si="288"/>
        <v>0</v>
      </c>
      <c r="T396">
        <f t="shared" si="288"/>
        <v>0</v>
      </c>
      <c r="U396">
        <f t="shared" si="288"/>
        <v>0</v>
      </c>
      <c r="V396">
        <f t="shared" si="288"/>
        <v>0</v>
      </c>
      <c r="W396">
        <f t="shared" si="288"/>
        <v>0</v>
      </c>
      <c r="X396" s="280">
        <f t="shared" si="288"/>
        <v>0</v>
      </c>
      <c r="Y396">
        <f t="shared" si="288"/>
        <v>0</v>
      </c>
      <c r="Z396">
        <f t="shared" si="288"/>
        <v>0</v>
      </c>
      <c r="AA396">
        <f t="shared" si="288"/>
        <v>0</v>
      </c>
      <c r="AB396">
        <f t="shared" si="288"/>
        <v>0</v>
      </c>
      <c r="AC396">
        <f t="shared" si="288"/>
        <v>0</v>
      </c>
      <c r="AD396">
        <f t="shared" si="288"/>
        <v>0</v>
      </c>
      <c r="AE396">
        <f t="shared" si="288"/>
        <v>0</v>
      </c>
      <c r="AF396" s="280">
        <f t="shared" si="288"/>
        <v>0</v>
      </c>
      <c r="AG396">
        <f t="shared" si="288"/>
        <v>0</v>
      </c>
      <c r="AH396">
        <f t="shared" si="288"/>
        <v>0</v>
      </c>
      <c r="AI396">
        <f t="shared" si="288"/>
        <v>0</v>
      </c>
      <c r="AJ396">
        <f t="shared" si="288"/>
        <v>0</v>
      </c>
      <c r="AK396">
        <f t="shared" si="288"/>
        <v>0</v>
      </c>
      <c r="AL396">
        <f t="shared" si="288"/>
        <v>0</v>
      </c>
      <c r="AM396">
        <f t="shared" si="288"/>
        <v>0</v>
      </c>
      <c r="AN396" s="280">
        <f t="shared" ref="AN396:BD396" si="289">SUM(AN28,AN74,AN120,AN166,AN212,AN258,AN304)</f>
        <v>0</v>
      </c>
      <c r="AO396">
        <f t="shared" si="289"/>
        <v>0</v>
      </c>
      <c r="AP396">
        <f t="shared" si="289"/>
        <v>0</v>
      </c>
      <c r="AQ396">
        <f t="shared" si="289"/>
        <v>0</v>
      </c>
      <c r="AR396">
        <f t="shared" si="289"/>
        <v>0</v>
      </c>
      <c r="AS396">
        <f t="shared" si="289"/>
        <v>0</v>
      </c>
      <c r="AT396">
        <f t="shared" si="289"/>
        <v>0</v>
      </c>
      <c r="AU396">
        <f t="shared" si="289"/>
        <v>0</v>
      </c>
      <c r="AV396" s="280">
        <f t="shared" si="289"/>
        <v>0</v>
      </c>
      <c r="AW396">
        <f t="shared" si="289"/>
        <v>0</v>
      </c>
      <c r="AX396">
        <f t="shared" si="289"/>
        <v>0</v>
      </c>
      <c r="AY396">
        <f t="shared" si="289"/>
        <v>0</v>
      </c>
      <c r="AZ396">
        <f t="shared" si="289"/>
        <v>0</v>
      </c>
      <c r="BA396">
        <f t="shared" si="289"/>
        <v>0</v>
      </c>
      <c r="BB396">
        <f t="shared" si="289"/>
        <v>0</v>
      </c>
      <c r="BC396">
        <f t="shared" si="289"/>
        <v>0</v>
      </c>
      <c r="BD396" s="280">
        <f t="shared" si="289"/>
        <v>0</v>
      </c>
    </row>
    <row r="397" spans="1:56" outlineLevel="1" x14ac:dyDescent="0.2">
      <c r="C397">
        <v>2</v>
      </c>
      <c r="D397" t="s">
        <v>143</v>
      </c>
      <c r="H397" s="280">
        <f>SUMIF($I$3:$BD$3,$H$3,$I397:$BD397)</f>
        <v>0</v>
      </c>
      <c r="I397">
        <f>SUM(I29,I75,I121,I167,I213,I259,I305)</f>
        <v>0</v>
      </c>
      <c r="J397">
        <f t="shared" ref="J397:AM397" si="290">SUM(J29,J75,J121,J167,J213,J259,J305)</f>
        <v>0</v>
      </c>
      <c r="K397">
        <f t="shared" si="290"/>
        <v>0</v>
      </c>
      <c r="L397">
        <f t="shared" si="290"/>
        <v>0</v>
      </c>
      <c r="M397">
        <f t="shared" si="290"/>
        <v>0</v>
      </c>
      <c r="N397">
        <f t="shared" si="290"/>
        <v>0</v>
      </c>
      <c r="O397">
        <f t="shared" si="290"/>
        <v>0</v>
      </c>
      <c r="P397" s="280">
        <f t="shared" si="290"/>
        <v>0</v>
      </c>
      <c r="Q397">
        <f t="shared" si="290"/>
        <v>0</v>
      </c>
      <c r="R397">
        <f t="shared" si="290"/>
        <v>0</v>
      </c>
      <c r="S397">
        <f t="shared" si="290"/>
        <v>0</v>
      </c>
      <c r="T397">
        <f t="shared" si="290"/>
        <v>0</v>
      </c>
      <c r="U397">
        <f t="shared" si="290"/>
        <v>0</v>
      </c>
      <c r="V397">
        <f t="shared" si="290"/>
        <v>0</v>
      </c>
      <c r="W397">
        <f t="shared" si="290"/>
        <v>0</v>
      </c>
      <c r="X397" s="280">
        <f t="shared" si="290"/>
        <v>0</v>
      </c>
      <c r="Y397">
        <f t="shared" si="290"/>
        <v>0</v>
      </c>
      <c r="Z397">
        <f t="shared" si="290"/>
        <v>0</v>
      </c>
      <c r="AA397">
        <f t="shared" si="290"/>
        <v>0</v>
      </c>
      <c r="AB397">
        <f t="shared" si="290"/>
        <v>0</v>
      </c>
      <c r="AC397">
        <f t="shared" si="290"/>
        <v>0</v>
      </c>
      <c r="AD397">
        <f t="shared" si="290"/>
        <v>0</v>
      </c>
      <c r="AE397">
        <f t="shared" si="290"/>
        <v>0</v>
      </c>
      <c r="AF397" s="280">
        <f t="shared" si="290"/>
        <v>0</v>
      </c>
      <c r="AG397">
        <f t="shared" si="290"/>
        <v>0</v>
      </c>
      <c r="AH397">
        <f t="shared" si="290"/>
        <v>0</v>
      </c>
      <c r="AI397">
        <f t="shared" si="290"/>
        <v>0</v>
      </c>
      <c r="AJ397">
        <f t="shared" si="290"/>
        <v>0</v>
      </c>
      <c r="AK397">
        <f t="shared" si="290"/>
        <v>0</v>
      </c>
      <c r="AL397">
        <f t="shared" si="290"/>
        <v>0</v>
      </c>
      <c r="AM397">
        <f t="shared" si="290"/>
        <v>0</v>
      </c>
      <c r="AN397" s="280">
        <f t="shared" ref="AN397:BD397" si="291">SUM(AN29,AN75,AN121,AN167,AN213,AN259,AN305)</f>
        <v>0</v>
      </c>
      <c r="AO397">
        <f t="shared" si="291"/>
        <v>0</v>
      </c>
      <c r="AP397">
        <f t="shared" si="291"/>
        <v>0</v>
      </c>
      <c r="AQ397">
        <f t="shared" si="291"/>
        <v>0</v>
      </c>
      <c r="AR397">
        <f t="shared" si="291"/>
        <v>0</v>
      </c>
      <c r="AS397">
        <f t="shared" si="291"/>
        <v>0</v>
      </c>
      <c r="AT397">
        <f t="shared" si="291"/>
        <v>0</v>
      </c>
      <c r="AU397">
        <f t="shared" si="291"/>
        <v>0</v>
      </c>
      <c r="AV397" s="280">
        <f t="shared" si="291"/>
        <v>0</v>
      </c>
      <c r="AW397">
        <f t="shared" si="291"/>
        <v>0</v>
      </c>
      <c r="AX397">
        <f t="shared" si="291"/>
        <v>0</v>
      </c>
      <c r="AY397">
        <f t="shared" si="291"/>
        <v>0</v>
      </c>
      <c r="AZ397">
        <f t="shared" si="291"/>
        <v>0</v>
      </c>
      <c r="BA397">
        <f t="shared" si="291"/>
        <v>0</v>
      </c>
      <c r="BB397">
        <f t="shared" si="291"/>
        <v>0</v>
      </c>
      <c r="BC397">
        <f t="shared" si="291"/>
        <v>0</v>
      </c>
      <c r="BD397" s="280">
        <f t="shared" si="291"/>
        <v>0</v>
      </c>
    </row>
    <row r="398" spans="1:56" outlineLevel="1" x14ac:dyDescent="0.2">
      <c r="C398">
        <v>3</v>
      </c>
      <c r="D398" t="s">
        <v>143</v>
      </c>
      <c r="H398" s="280">
        <f>SUMIF($I$3:$BD$3,$H$3,$I398:$BD398)</f>
        <v>0</v>
      </c>
      <c r="I398">
        <f>SUM(I30,I76,I122,I168,I214,I260,I306)</f>
        <v>0</v>
      </c>
      <c r="J398">
        <f t="shared" ref="J398:AM398" si="292">SUM(J30,J76,J122,J168,J214,J260,J306)</f>
        <v>0</v>
      </c>
      <c r="K398">
        <f t="shared" si="292"/>
        <v>0</v>
      </c>
      <c r="L398">
        <f t="shared" si="292"/>
        <v>0</v>
      </c>
      <c r="M398">
        <f t="shared" si="292"/>
        <v>0</v>
      </c>
      <c r="N398">
        <f t="shared" si="292"/>
        <v>0</v>
      </c>
      <c r="O398">
        <f t="shared" si="292"/>
        <v>0</v>
      </c>
      <c r="P398" s="280">
        <f t="shared" si="292"/>
        <v>0</v>
      </c>
      <c r="Q398">
        <f t="shared" si="292"/>
        <v>0</v>
      </c>
      <c r="R398">
        <f t="shared" si="292"/>
        <v>0</v>
      </c>
      <c r="S398">
        <f t="shared" si="292"/>
        <v>0</v>
      </c>
      <c r="T398">
        <f t="shared" si="292"/>
        <v>0</v>
      </c>
      <c r="U398">
        <f t="shared" si="292"/>
        <v>0</v>
      </c>
      <c r="V398">
        <f t="shared" si="292"/>
        <v>0</v>
      </c>
      <c r="W398">
        <f t="shared" si="292"/>
        <v>0</v>
      </c>
      <c r="X398" s="280">
        <f t="shared" si="292"/>
        <v>0</v>
      </c>
      <c r="Y398">
        <f t="shared" si="292"/>
        <v>0</v>
      </c>
      <c r="Z398">
        <f t="shared" si="292"/>
        <v>0</v>
      </c>
      <c r="AA398">
        <f t="shared" si="292"/>
        <v>0</v>
      </c>
      <c r="AB398">
        <f t="shared" si="292"/>
        <v>0</v>
      </c>
      <c r="AC398">
        <f t="shared" si="292"/>
        <v>0</v>
      </c>
      <c r="AD398">
        <f t="shared" si="292"/>
        <v>0</v>
      </c>
      <c r="AE398">
        <f t="shared" si="292"/>
        <v>0</v>
      </c>
      <c r="AF398" s="280">
        <f t="shared" si="292"/>
        <v>0</v>
      </c>
      <c r="AG398">
        <f t="shared" si="292"/>
        <v>0</v>
      </c>
      <c r="AH398">
        <f t="shared" si="292"/>
        <v>0</v>
      </c>
      <c r="AI398">
        <f t="shared" si="292"/>
        <v>0</v>
      </c>
      <c r="AJ398">
        <f t="shared" si="292"/>
        <v>0</v>
      </c>
      <c r="AK398">
        <f t="shared" si="292"/>
        <v>0</v>
      </c>
      <c r="AL398">
        <f t="shared" si="292"/>
        <v>0</v>
      </c>
      <c r="AM398">
        <f t="shared" si="292"/>
        <v>0</v>
      </c>
      <c r="AN398" s="280">
        <f t="shared" ref="AN398:BD398" si="293">SUM(AN30,AN76,AN122,AN168,AN214,AN260,AN306)</f>
        <v>0</v>
      </c>
      <c r="AO398">
        <f t="shared" si="293"/>
        <v>0</v>
      </c>
      <c r="AP398">
        <f t="shared" si="293"/>
        <v>0</v>
      </c>
      <c r="AQ398">
        <f t="shared" si="293"/>
        <v>0</v>
      </c>
      <c r="AR398">
        <f t="shared" si="293"/>
        <v>0</v>
      </c>
      <c r="AS398">
        <f t="shared" si="293"/>
        <v>0</v>
      </c>
      <c r="AT398">
        <f t="shared" si="293"/>
        <v>0</v>
      </c>
      <c r="AU398">
        <f t="shared" si="293"/>
        <v>0</v>
      </c>
      <c r="AV398" s="280">
        <f t="shared" si="293"/>
        <v>0</v>
      </c>
      <c r="AW398">
        <f t="shared" si="293"/>
        <v>0</v>
      </c>
      <c r="AX398">
        <f t="shared" si="293"/>
        <v>0</v>
      </c>
      <c r="AY398">
        <f t="shared" si="293"/>
        <v>0</v>
      </c>
      <c r="AZ398">
        <f t="shared" si="293"/>
        <v>0</v>
      </c>
      <c r="BA398">
        <f t="shared" si="293"/>
        <v>0</v>
      </c>
      <c r="BB398">
        <f t="shared" si="293"/>
        <v>0</v>
      </c>
      <c r="BC398">
        <f t="shared" si="293"/>
        <v>0</v>
      </c>
      <c r="BD398" s="280">
        <f t="shared" si="293"/>
        <v>0</v>
      </c>
    </row>
    <row r="399" spans="1:56" outlineLevel="1" x14ac:dyDescent="0.2">
      <c r="C399">
        <v>4</v>
      </c>
      <c r="D399" t="s">
        <v>143</v>
      </c>
      <c r="H399" s="280">
        <f>SUMIF($I$3:$BD$3,$H$3,$I399:$BD399)</f>
        <v>0</v>
      </c>
      <c r="I399">
        <f>SUM(I31,I77,I123,I169,I215,I261,I307)</f>
        <v>0</v>
      </c>
      <c r="J399">
        <f t="shared" ref="J399:AM399" si="294">SUM(J31,J77,J123,J169,J215,J261,J307)</f>
        <v>0</v>
      </c>
      <c r="K399">
        <f t="shared" si="294"/>
        <v>0</v>
      </c>
      <c r="L399">
        <f t="shared" si="294"/>
        <v>0</v>
      </c>
      <c r="M399">
        <f t="shared" si="294"/>
        <v>0</v>
      </c>
      <c r="N399">
        <f t="shared" si="294"/>
        <v>0</v>
      </c>
      <c r="O399">
        <f t="shared" si="294"/>
        <v>0</v>
      </c>
      <c r="P399" s="280">
        <f t="shared" si="294"/>
        <v>0</v>
      </c>
      <c r="Q399">
        <f t="shared" si="294"/>
        <v>0</v>
      </c>
      <c r="R399">
        <f t="shared" si="294"/>
        <v>0</v>
      </c>
      <c r="S399">
        <f t="shared" si="294"/>
        <v>0</v>
      </c>
      <c r="T399">
        <f t="shared" si="294"/>
        <v>0</v>
      </c>
      <c r="U399">
        <f t="shared" si="294"/>
        <v>0</v>
      </c>
      <c r="V399">
        <f t="shared" si="294"/>
        <v>0</v>
      </c>
      <c r="W399">
        <f t="shared" si="294"/>
        <v>0</v>
      </c>
      <c r="X399" s="280">
        <f t="shared" si="294"/>
        <v>0</v>
      </c>
      <c r="Y399">
        <f t="shared" si="294"/>
        <v>0</v>
      </c>
      <c r="Z399">
        <f t="shared" si="294"/>
        <v>0</v>
      </c>
      <c r="AA399">
        <f t="shared" si="294"/>
        <v>0</v>
      </c>
      <c r="AB399">
        <f t="shared" si="294"/>
        <v>0</v>
      </c>
      <c r="AC399">
        <f t="shared" si="294"/>
        <v>0</v>
      </c>
      <c r="AD399">
        <f t="shared" si="294"/>
        <v>0</v>
      </c>
      <c r="AE399">
        <f t="shared" si="294"/>
        <v>0</v>
      </c>
      <c r="AF399" s="280">
        <f t="shared" si="294"/>
        <v>0</v>
      </c>
      <c r="AG399">
        <f t="shared" si="294"/>
        <v>0</v>
      </c>
      <c r="AH399">
        <f t="shared" si="294"/>
        <v>0</v>
      </c>
      <c r="AI399">
        <f t="shared" si="294"/>
        <v>0</v>
      </c>
      <c r="AJ399">
        <f t="shared" si="294"/>
        <v>0</v>
      </c>
      <c r="AK399">
        <f t="shared" si="294"/>
        <v>0</v>
      </c>
      <c r="AL399">
        <f t="shared" si="294"/>
        <v>0</v>
      </c>
      <c r="AM399">
        <f t="shared" si="294"/>
        <v>0</v>
      </c>
      <c r="AN399" s="280">
        <f t="shared" ref="AN399:BD399" si="295">SUM(AN31,AN77,AN123,AN169,AN215,AN261,AN307)</f>
        <v>0</v>
      </c>
      <c r="AO399">
        <f t="shared" si="295"/>
        <v>0</v>
      </c>
      <c r="AP399">
        <f t="shared" si="295"/>
        <v>0</v>
      </c>
      <c r="AQ399">
        <f t="shared" si="295"/>
        <v>0</v>
      </c>
      <c r="AR399">
        <f t="shared" si="295"/>
        <v>0</v>
      </c>
      <c r="AS399">
        <f t="shared" si="295"/>
        <v>0</v>
      </c>
      <c r="AT399">
        <f t="shared" si="295"/>
        <v>0</v>
      </c>
      <c r="AU399">
        <f t="shared" si="295"/>
        <v>0</v>
      </c>
      <c r="AV399" s="280">
        <f t="shared" si="295"/>
        <v>0</v>
      </c>
      <c r="AW399">
        <f t="shared" si="295"/>
        <v>0</v>
      </c>
      <c r="AX399">
        <f t="shared" si="295"/>
        <v>0</v>
      </c>
      <c r="AY399">
        <f t="shared" si="295"/>
        <v>0</v>
      </c>
      <c r="AZ399">
        <f t="shared" si="295"/>
        <v>0</v>
      </c>
      <c r="BA399">
        <f t="shared" si="295"/>
        <v>0</v>
      </c>
      <c r="BB399">
        <f t="shared" si="295"/>
        <v>0</v>
      </c>
      <c r="BC399">
        <f t="shared" si="295"/>
        <v>0</v>
      </c>
      <c r="BD399" s="280">
        <f t="shared" si="295"/>
        <v>0</v>
      </c>
    </row>
    <row r="400" spans="1:56" outlineLevel="1" x14ac:dyDescent="0.2">
      <c r="C400">
        <v>5</v>
      </c>
      <c r="D400" t="s">
        <v>143</v>
      </c>
      <c r="H400" s="280">
        <f>SUMIF($I$3:$BD$3,$H$3,$I400:$BD400)</f>
        <v>0</v>
      </c>
      <c r="I400">
        <f>SUM(I32,I78,I124,I170,I216,I262,I308)</f>
        <v>0</v>
      </c>
      <c r="J400">
        <f t="shared" ref="J400:AM400" si="296">SUM(J32,J78,J124,J170,J216,J262,J308)</f>
        <v>0</v>
      </c>
      <c r="K400">
        <f t="shared" si="296"/>
        <v>0</v>
      </c>
      <c r="L400">
        <f t="shared" si="296"/>
        <v>0</v>
      </c>
      <c r="M400">
        <f t="shared" si="296"/>
        <v>0</v>
      </c>
      <c r="N400">
        <f t="shared" si="296"/>
        <v>0</v>
      </c>
      <c r="O400">
        <f t="shared" si="296"/>
        <v>0</v>
      </c>
      <c r="P400" s="280">
        <f t="shared" si="296"/>
        <v>0</v>
      </c>
      <c r="Q400">
        <f t="shared" si="296"/>
        <v>0</v>
      </c>
      <c r="R400">
        <f t="shared" si="296"/>
        <v>0</v>
      </c>
      <c r="S400">
        <f t="shared" si="296"/>
        <v>0</v>
      </c>
      <c r="T400">
        <f t="shared" si="296"/>
        <v>0</v>
      </c>
      <c r="U400">
        <f t="shared" si="296"/>
        <v>0</v>
      </c>
      <c r="V400">
        <f t="shared" si="296"/>
        <v>0</v>
      </c>
      <c r="W400">
        <f t="shared" si="296"/>
        <v>0</v>
      </c>
      <c r="X400" s="280">
        <f t="shared" si="296"/>
        <v>0</v>
      </c>
      <c r="Y400">
        <f t="shared" si="296"/>
        <v>0</v>
      </c>
      <c r="Z400">
        <f t="shared" si="296"/>
        <v>0</v>
      </c>
      <c r="AA400">
        <f t="shared" si="296"/>
        <v>0</v>
      </c>
      <c r="AB400">
        <f t="shared" si="296"/>
        <v>0</v>
      </c>
      <c r="AC400">
        <f t="shared" si="296"/>
        <v>0</v>
      </c>
      <c r="AD400">
        <f t="shared" si="296"/>
        <v>0</v>
      </c>
      <c r="AE400">
        <f t="shared" si="296"/>
        <v>0</v>
      </c>
      <c r="AF400" s="280">
        <f t="shared" si="296"/>
        <v>0</v>
      </c>
      <c r="AG400">
        <f t="shared" si="296"/>
        <v>0</v>
      </c>
      <c r="AH400">
        <f t="shared" si="296"/>
        <v>0</v>
      </c>
      <c r="AI400">
        <f t="shared" si="296"/>
        <v>0</v>
      </c>
      <c r="AJ400">
        <f t="shared" si="296"/>
        <v>0</v>
      </c>
      <c r="AK400">
        <f t="shared" si="296"/>
        <v>0</v>
      </c>
      <c r="AL400">
        <f t="shared" si="296"/>
        <v>0</v>
      </c>
      <c r="AM400">
        <f t="shared" si="296"/>
        <v>0</v>
      </c>
      <c r="AN400" s="280">
        <f t="shared" ref="AN400:BD400" si="297">SUM(AN32,AN78,AN124,AN170,AN216,AN262,AN308)</f>
        <v>0</v>
      </c>
      <c r="AO400">
        <f t="shared" si="297"/>
        <v>0</v>
      </c>
      <c r="AP400">
        <f t="shared" si="297"/>
        <v>0</v>
      </c>
      <c r="AQ400">
        <f t="shared" si="297"/>
        <v>0</v>
      </c>
      <c r="AR400">
        <f t="shared" si="297"/>
        <v>0</v>
      </c>
      <c r="AS400">
        <f t="shared" si="297"/>
        <v>0</v>
      </c>
      <c r="AT400">
        <f t="shared" si="297"/>
        <v>0</v>
      </c>
      <c r="AU400">
        <f t="shared" si="297"/>
        <v>0</v>
      </c>
      <c r="AV400" s="280">
        <f t="shared" si="297"/>
        <v>0</v>
      </c>
      <c r="AW400">
        <f t="shared" si="297"/>
        <v>0</v>
      </c>
      <c r="AX400">
        <f t="shared" si="297"/>
        <v>0</v>
      </c>
      <c r="AY400">
        <f t="shared" si="297"/>
        <v>0</v>
      </c>
      <c r="AZ400">
        <f t="shared" si="297"/>
        <v>0</v>
      </c>
      <c r="BA400">
        <f t="shared" si="297"/>
        <v>0</v>
      </c>
      <c r="BB400">
        <f t="shared" si="297"/>
        <v>0</v>
      </c>
      <c r="BC400">
        <f t="shared" si="297"/>
        <v>0</v>
      </c>
      <c r="BD400" s="280">
        <f t="shared" si="297"/>
        <v>0</v>
      </c>
    </row>
    <row r="401" spans="1:56" outlineLevel="1" x14ac:dyDescent="0.2">
      <c r="C401" t="s">
        <v>174</v>
      </c>
      <c r="D401" t="s">
        <v>4</v>
      </c>
      <c r="H401" s="281">
        <f t="shared" ref="H401:AM401" si="298">IFERROR((H400-SUM(H396:H398))/SUM(H396:H400),0)</f>
        <v>0</v>
      </c>
      <c r="I401" s="53">
        <f t="shared" si="298"/>
        <v>0</v>
      </c>
      <c r="J401" s="53">
        <f t="shared" si="298"/>
        <v>0</v>
      </c>
      <c r="K401" s="53">
        <f t="shared" si="298"/>
        <v>0</v>
      </c>
      <c r="L401" s="53">
        <f t="shared" si="298"/>
        <v>0</v>
      </c>
      <c r="M401" s="53">
        <f t="shared" si="298"/>
        <v>0</v>
      </c>
      <c r="N401" s="53">
        <f t="shared" si="298"/>
        <v>0</v>
      </c>
      <c r="O401" s="53">
        <f t="shared" si="298"/>
        <v>0</v>
      </c>
      <c r="P401" s="281">
        <f t="shared" si="298"/>
        <v>0</v>
      </c>
      <c r="Q401" s="53">
        <f t="shared" si="298"/>
        <v>0</v>
      </c>
      <c r="R401" s="53">
        <f t="shared" si="298"/>
        <v>0</v>
      </c>
      <c r="S401" s="53">
        <f t="shared" si="298"/>
        <v>0</v>
      </c>
      <c r="T401" s="53">
        <f t="shared" si="298"/>
        <v>0</v>
      </c>
      <c r="U401" s="53">
        <f t="shared" si="298"/>
        <v>0</v>
      </c>
      <c r="V401" s="53">
        <f t="shared" si="298"/>
        <v>0</v>
      </c>
      <c r="W401" s="53">
        <f t="shared" si="298"/>
        <v>0</v>
      </c>
      <c r="X401" s="281">
        <f t="shared" si="298"/>
        <v>0</v>
      </c>
      <c r="Y401" s="53">
        <f t="shared" si="298"/>
        <v>0</v>
      </c>
      <c r="Z401" s="53">
        <f t="shared" si="298"/>
        <v>0</v>
      </c>
      <c r="AA401" s="53">
        <f t="shared" si="298"/>
        <v>0</v>
      </c>
      <c r="AB401" s="53">
        <f t="shared" si="298"/>
        <v>0</v>
      </c>
      <c r="AC401" s="53">
        <f t="shared" si="298"/>
        <v>0</v>
      </c>
      <c r="AD401" s="53">
        <f t="shared" si="298"/>
        <v>0</v>
      </c>
      <c r="AE401" s="53">
        <f t="shared" si="298"/>
        <v>0</v>
      </c>
      <c r="AF401" s="281">
        <f t="shared" si="298"/>
        <v>0</v>
      </c>
      <c r="AG401" s="53">
        <f t="shared" si="298"/>
        <v>0</v>
      </c>
      <c r="AH401" s="53">
        <f t="shared" si="298"/>
        <v>0</v>
      </c>
      <c r="AI401" s="53">
        <f t="shared" si="298"/>
        <v>0</v>
      </c>
      <c r="AJ401" s="53">
        <f t="shared" si="298"/>
        <v>0</v>
      </c>
      <c r="AK401" s="53">
        <f t="shared" si="298"/>
        <v>0</v>
      </c>
      <c r="AL401" s="53">
        <f t="shared" si="298"/>
        <v>0</v>
      </c>
      <c r="AM401" s="53">
        <f t="shared" si="298"/>
        <v>0</v>
      </c>
      <c r="AN401" s="281">
        <f t="shared" ref="AN401:BD401" si="299">IFERROR((AN400-SUM(AN396:AN398))/SUM(AN396:AN400),0)</f>
        <v>0</v>
      </c>
      <c r="AO401" s="53">
        <f t="shared" si="299"/>
        <v>0</v>
      </c>
      <c r="AP401" s="53">
        <f t="shared" si="299"/>
        <v>0</v>
      </c>
      <c r="AQ401" s="53">
        <f t="shared" si="299"/>
        <v>0</v>
      </c>
      <c r="AR401" s="53">
        <f t="shared" si="299"/>
        <v>0</v>
      </c>
      <c r="AS401" s="53">
        <f t="shared" si="299"/>
        <v>0</v>
      </c>
      <c r="AT401" s="53">
        <f t="shared" si="299"/>
        <v>0</v>
      </c>
      <c r="AU401" s="53">
        <f t="shared" si="299"/>
        <v>0</v>
      </c>
      <c r="AV401" s="281">
        <f t="shared" si="299"/>
        <v>0</v>
      </c>
      <c r="AW401" s="53">
        <f t="shared" si="299"/>
        <v>0</v>
      </c>
      <c r="AX401" s="53">
        <f t="shared" si="299"/>
        <v>0</v>
      </c>
      <c r="AY401" s="53">
        <f t="shared" si="299"/>
        <v>0</v>
      </c>
      <c r="AZ401" s="53">
        <f t="shared" si="299"/>
        <v>0</v>
      </c>
      <c r="BA401" s="53">
        <f t="shared" si="299"/>
        <v>0</v>
      </c>
      <c r="BB401" s="53">
        <f t="shared" si="299"/>
        <v>0</v>
      </c>
      <c r="BC401" s="53">
        <f t="shared" si="299"/>
        <v>0</v>
      </c>
      <c r="BD401" s="281">
        <f t="shared" si="299"/>
        <v>0</v>
      </c>
    </row>
    <row r="402" spans="1:56" s="121" customFormat="1" outlineLevel="1" x14ac:dyDescent="0.2">
      <c r="C402" s="121" t="s">
        <v>194</v>
      </c>
      <c r="H402" s="280">
        <f>SUMIF($I$3:$BD$3,$H$3,$I402:$BD402)</f>
        <v>1276</v>
      </c>
      <c r="I402" s="121">
        <v>52</v>
      </c>
      <c r="J402" s="121">
        <v>46</v>
      </c>
      <c r="K402" s="121">
        <v>41</v>
      </c>
      <c r="L402" s="121">
        <v>57</v>
      </c>
      <c r="M402" s="121">
        <v>51</v>
      </c>
      <c r="N402" s="121">
        <v>13</v>
      </c>
      <c r="O402" s="121">
        <v>19</v>
      </c>
      <c r="P402" s="280">
        <f>SUM(I402:O402)</f>
        <v>279</v>
      </c>
      <c r="Q402" s="121">
        <v>103</v>
      </c>
      <c r="R402" s="121">
        <v>76</v>
      </c>
      <c r="S402" s="121">
        <v>57</v>
      </c>
      <c r="T402" s="121">
        <v>49</v>
      </c>
      <c r="U402" s="121">
        <v>59</v>
      </c>
      <c r="V402" s="121">
        <v>7</v>
      </c>
      <c r="W402" s="121">
        <v>8</v>
      </c>
      <c r="X402" s="280">
        <f>SUM(Q402:W402)</f>
        <v>359</v>
      </c>
      <c r="Y402" s="121">
        <v>43</v>
      </c>
      <c r="Z402" s="121">
        <v>74</v>
      </c>
      <c r="AA402" s="121">
        <v>50</v>
      </c>
      <c r="AB402" s="121">
        <v>38</v>
      </c>
      <c r="AC402" s="121">
        <v>37</v>
      </c>
      <c r="AD402" s="121">
        <v>3</v>
      </c>
      <c r="AE402" s="121">
        <v>3</v>
      </c>
      <c r="AF402" s="280">
        <f>SUM(Y402:AE402)</f>
        <v>248</v>
      </c>
      <c r="AG402" s="121">
        <v>34</v>
      </c>
      <c r="AH402" s="121">
        <v>50</v>
      </c>
      <c r="AI402" s="121">
        <v>85</v>
      </c>
      <c r="AJ402" s="121">
        <v>80</v>
      </c>
      <c r="AK402" s="121">
        <v>88</v>
      </c>
      <c r="AL402" s="121">
        <v>8</v>
      </c>
      <c r="AM402" s="121">
        <v>2</v>
      </c>
      <c r="AN402" s="280">
        <f>SUM(AG402:AM402)</f>
        <v>347</v>
      </c>
      <c r="AO402" s="121">
        <v>85</v>
      </c>
      <c r="AP402" s="121">
        <v>31</v>
      </c>
      <c r="AQ402" s="121">
        <v>38</v>
      </c>
      <c r="AR402" s="121">
        <v>48</v>
      </c>
      <c r="AS402" s="121">
        <v>65</v>
      </c>
      <c r="AT402" s="121">
        <v>14</v>
      </c>
      <c r="AU402" s="121">
        <v>9</v>
      </c>
      <c r="AV402" s="280">
        <f>SUM(AO402:AU402)</f>
        <v>290</v>
      </c>
      <c r="BD402" s="280">
        <f>SUM(AW402:BC402)</f>
        <v>0</v>
      </c>
    </row>
    <row r="403" spans="1:56" outlineLevel="1" x14ac:dyDescent="0.2">
      <c r="C403" t="s">
        <v>193</v>
      </c>
      <c r="D403" t="s">
        <v>4</v>
      </c>
      <c r="H403" s="281">
        <f>IFERROR(H416/H402,0)</f>
        <v>0.48197492163009403</v>
      </c>
      <c r="I403" s="53">
        <v>0.40384615384615385</v>
      </c>
      <c r="J403" s="53">
        <v>0.58695652173913049</v>
      </c>
      <c r="K403" s="53">
        <v>0.26829268292682928</v>
      </c>
      <c r="L403" s="53">
        <v>0.66666666666666663</v>
      </c>
      <c r="M403" s="53">
        <v>0.82352941176470584</v>
      </c>
      <c r="N403" s="53">
        <v>0.23076923076923078</v>
      </c>
      <c r="O403" s="53">
        <v>0.57894736842105265</v>
      </c>
      <c r="P403" s="281">
        <f>IFERROR(SUMPRODUCT(I402:O402,I403:O403)/P402,0)</f>
        <v>0.54838709677419351</v>
      </c>
      <c r="Q403" s="53">
        <v>0.5436893203883495</v>
      </c>
      <c r="R403" s="53">
        <v>0.46052631578947367</v>
      </c>
      <c r="S403" s="53">
        <v>0.50877192982456143</v>
      </c>
      <c r="T403" s="53">
        <v>0.51020408163265307</v>
      </c>
      <c r="U403" s="53">
        <v>0.3728813559322034</v>
      </c>
      <c r="V403" s="53">
        <v>0.2857142857142857</v>
      </c>
      <c r="W403" s="53">
        <v>1</v>
      </c>
      <c r="X403" s="281">
        <f>IFERROR(SUMPRODUCT(Q402:W402,Q403:W403)/X402,0)</f>
        <v>0.49303621169916434</v>
      </c>
      <c r="Y403" s="53">
        <v>0.13953488372093023</v>
      </c>
      <c r="Z403" s="53">
        <v>0.48648648648648651</v>
      </c>
      <c r="AA403" s="53">
        <v>0.5</v>
      </c>
      <c r="AB403" s="53">
        <v>0.34210526315789475</v>
      </c>
      <c r="AC403" s="53">
        <v>0.32432432432432434</v>
      </c>
      <c r="AD403" s="53">
        <v>0.66666666666666663</v>
      </c>
      <c r="AE403" s="53">
        <v>1</v>
      </c>
      <c r="AF403" s="281">
        <f>IFERROR(SUMPRODUCT(Y402:AE402,Y403:AE403)/AF402,0)</f>
        <v>0.3911290322580645</v>
      </c>
      <c r="AG403" s="53">
        <v>0.29411764705882354</v>
      </c>
      <c r="AH403" s="53">
        <v>0.36</v>
      </c>
      <c r="AI403" s="53">
        <v>0.50588235294117645</v>
      </c>
      <c r="AJ403" s="53">
        <v>0.5</v>
      </c>
      <c r="AK403" s="53">
        <v>0.63636363636363635</v>
      </c>
      <c r="AL403" s="53">
        <v>0.375</v>
      </c>
      <c r="AM403" s="53">
        <v>1</v>
      </c>
      <c r="AN403" s="281">
        <f>IFERROR(SUMPRODUCT(AG402:AM402,AG403:AM403)/AN402,0)</f>
        <v>0.49567723342939479</v>
      </c>
      <c r="AO403" s="53">
        <v>0.56470588235294117</v>
      </c>
      <c r="AP403" s="53">
        <v>0.41935483870967744</v>
      </c>
      <c r="AQ403" s="53">
        <v>0.63157894736842102</v>
      </c>
      <c r="AR403" s="53">
        <v>0.625</v>
      </c>
      <c r="AS403" s="53">
        <v>0.43076923076923079</v>
      </c>
      <c r="AT403" s="53">
        <v>0.5</v>
      </c>
      <c r="AU403" s="53">
        <v>0.55555555555555558</v>
      </c>
      <c r="AV403" s="281">
        <f>IFERROR(SUMPRODUCT(AO402:AU402,AO403:AU403)/AV402,0)</f>
        <v>0.53448275862068961</v>
      </c>
      <c r="AW403" s="53"/>
      <c r="AX403" s="53"/>
      <c r="AY403" s="53"/>
      <c r="AZ403" s="53"/>
      <c r="BA403" s="53"/>
      <c r="BB403" s="53"/>
      <c r="BC403" s="53"/>
      <c r="BD403" s="281">
        <f>IFERROR(SUMPRODUCT(AW402:BC402,AW403:BC403)/BD402,0)</f>
        <v>0</v>
      </c>
    </row>
    <row r="404" spans="1:56" outlineLevel="1" x14ac:dyDescent="0.2">
      <c r="A404" s="249"/>
      <c r="B404" s="249" t="s">
        <v>150</v>
      </c>
      <c r="C404" s="249"/>
      <c r="D404" s="249"/>
      <c r="E404" s="249"/>
      <c r="F404" s="249"/>
      <c r="G404" s="249"/>
      <c r="H404" s="249"/>
      <c r="I404" s="249"/>
      <c r="J404" s="249"/>
      <c r="K404" s="249"/>
      <c r="L404" s="249"/>
      <c r="M404" s="249"/>
      <c r="N404" s="249"/>
      <c r="O404" s="249"/>
      <c r="P404" s="249"/>
      <c r="Q404" s="249"/>
      <c r="R404" s="249"/>
      <c r="S404" s="249"/>
      <c r="T404" s="249"/>
      <c r="U404" s="249"/>
      <c r="V404" s="249"/>
      <c r="W404" s="249"/>
      <c r="X404" s="249"/>
      <c r="Y404" s="249"/>
      <c r="Z404" s="249"/>
      <c r="AA404" s="249"/>
      <c r="AB404" s="249"/>
      <c r="AC404" s="249"/>
      <c r="AD404" s="249"/>
      <c r="AE404" s="249"/>
      <c r="AF404" s="249"/>
      <c r="AG404" s="249"/>
      <c r="AH404" s="249"/>
      <c r="AI404" s="249"/>
      <c r="AJ404" s="249"/>
      <c r="AK404" s="249"/>
      <c r="AL404" s="249"/>
      <c r="AM404" s="249"/>
      <c r="AN404" s="249"/>
      <c r="AO404" s="249"/>
      <c r="AP404" s="249"/>
      <c r="AQ404" s="249"/>
      <c r="AR404" s="249"/>
      <c r="AS404" s="249"/>
      <c r="AT404" s="249"/>
      <c r="AU404" s="249"/>
      <c r="AV404" s="249"/>
      <c r="AW404" s="249"/>
      <c r="AX404" s="249"/>
      <c r="AY404" s="249"/>
      <c r="AZ404" s="249"/>
      <c r="BA404" s="249"/>
      <c r="BB404" s="249"/>
      <c r="BC404" s="249"/>
      <c r="BD404" s="249"/>
    </row>
    <row r="405" spans="1:56" outlineLevel="1" x14ac:dyDescent="0.2">
      <c r="C405">
        <v>1</v>
      </c>
      <c r="D405" t="s">
        <v>143</v>
      </c>
      <c r="H405" s="280">
        <f>SUMIF($I$3:$BD$3,$H$3,$I405:$BD405)</f>
        <v>0</v>
      </c>
      <c r="I405">
        <f>SUM(I37,I83,I129,I175,I221,I267,I313,I359)</f>
        <v>0</v>
      </c>
      <c r="J405">
        <f t="shared" ref="J405:AM405" si="300">SUM(J37,J83,J129,J175,J221,J267,J313,J359)</f>
        <v>0</v>
      </c>
      <c r="K405">
        <f t="shared" si="300"/>
        <v>0</v>
      </c>
      <c r="L405">
        <f t="shared" si="300"/>
        <v>0</v>
      </c>
      <c r="M405">
        <f t="shared" si="300"/>
        <v>0</v>
      </c>
      <c r="N405">
        <f t="shared" si="300"/>
        <v>0</v>
      </c>
      <c r="O405">
        <f t="shared" si="300"/>
        <v>0</v>
      </c>
      <c r="P405" s="280">
        <f t="shared" si="300"/>
        <v>0</v>
      </c>
      <c r="Q405">
        <f t="shared" si="300"/>
        <v>0</v>
      </c>
      <c r="R405">
        <f t="shared" si="300"/>
        <v>0</v>
      </c>
      <c r="S405">
        <f t="shared" si="300"/>
        <v>0</v>
      </c>
      <c r="T405">
        <f t="shared" si="300"/>
        <v>0</v>
      </c>
      <c r="U405">
        <f t="shared" si="300"/>
        <v>0</v>
      </c>
      <c r="V405">
        <f t="shared" si="300"/>
        <v>0</v>
      </c>
      <c r="W405">
        <f t="shared" si="300"/>
        <v>0</v>
      </c>
      <c r="X405" s="280">
        <f t="shared" si="300"/>
        <v>0</v>
      </c>
      <c r="Y405">
        <f t="shared" si="300"/>
        <v>0</v>
      </c>
      <c r="Z405">
        <f t="shared" si="300"/>
        <v>0</v>
      </c>
      <c r="AA405">
        <f t="shared" si="300"/>
        <v>0</v>
      </c>
      <c r="AB405">
        <f t="shared" si="300"/>
        <v>0</v>
      </c>
      <c r="AC405">
        <f t="shared" si="300"/>
        <v>0</v>
      </c>
      <c r="AD405">
        <f t="shared" si="300"/>
        <v>0</v>
      </c>
      <c r="AE405">
        <f t="shared" si="300"/>
        <v>0</v>
      </c>
      <c r="AF405" s="280">
        <f t="shared" si="300"/>
        <v>0</v>
      </c>
      <c r="AG405">
        <f t="shared" si="300"/>
        <v>0</v>
      </c>
      <c r="AH405">
        <f t="shared" si="300"/>
        <v>0</v>
      </c>
      <c r="AI405">
        <f t="shared" si="300"/>
        <v>0</v>
      </c>
      <c r="AJ405">
        <f t="shared" si="300"/>
        <v>0</v>
      </c>
      <c r="AK405">
        <f t="shared" si="300"/>
        <v>0</v>
      </c>
      <c r="AL405">
        <f t="shared" si="300"/>
        <v>0</v>
      </c>
      <c r="AM405">
        <f t="shared" si="300"/>
        <v>0</v>
      </c>
      <c r="AN405" s="280">
        <f t="shared" ref="AN405:BD405" si="301">SUM(AN37,AN83,AN129,AN175,AN221,AN267,AN313,AN359)</f>
        <v>0</v>
      </c>
      <c r="AO405">
        <f t="shared" si="301"/>
        <v>0</v>
      </c>
      <c r="AP405">
        <f t="shared" si="301"/>
        <v>0</v>
      </c>
      <c r="AQ405">
        <f t="shared" si="301"/>
        <v>0</v>
      </c>
      <c r="AR405">
        <f t="shared" si="301"/>
        <v>0</v>
      </c>
      <c r="AS405">
        <f t="shared" si="301"/>
        <v>0</v>
      </c>
      <c r="AT405">
        <f t="shared" si="301"/>
        <v>0</v>
      </c>
      <c r="AU405">
        <f t="shared" si="301"/>
        <v>0</v>
      </c>
      <c r="AV405" s="280">
        <f t="shared" si="301"/>
        <v>0</v>
      </c>
      <c r="AW405">
        <f t="shared" si="301"/>
        <v>0</v>
      </c>
      <c r="AX405">
        <f t="shared" si="301"/>
        <v>0</v>
      </c>
      <c r="AY405">
        <f t="shared" si="301"/>
        <v>0</v>
      </c>
      <c r="AZ405">
        <f t="shared" si="301"/>
        <v>0</v>
      </c>
      <c r="BA405">
        <f t="shared" si="301"/>
        <v>0</v>
      </c>
      <c r="BB405">
        <f t="shared" si="301"/>
        <v>0</v>
      </c>
      <c r="BC405">
        <f t="shared" si="301"/>
        <v>0</v>
      </c>
      <c r="BD405" s="280">
        <f t="shared" si="301"/>
        <v>0</v>
      </c>
    </row>
    <row r="406" spans="1:56" outlineLevel="1" x14ac:dyDescent="0.2">
      <c r="C406">
        <v>2</v>
      </c>
      <c r="D406" t="s">
        <v>143</v>
      </c>
      <c r="H406" s="280">
        <f>SUMIF($I$3:$BD$3,$H$3,$I406:$BD406)</f>
        <v>0</v>
      </c>
      <c r="I406">
        <f>SUM(I38,I84,I130,I176,I222,I268,I314,I360)</f>
        <v>0</v>
      </c>
      <c r="J406">
        <f t="shared" ref="J406:AM406" si="302">SUM(J38,J84,J130,J176,J222,J268,J314,J360)</f>
        <v>0</v>
      </c>
      <c r="K406">
        <f t="shared" si="302"/>
        <v>0</v>
      </c>
      <c r="L406">
        <f t="shared" si="302"/>
        <v>0</v>
      </c>
      <c r="M406">
        <f t="shared" si="302"/>
        <v>0</v>
      </c>
      <c r="N406">
        <f t="shared" si="302"/>
        <v>0</v>
      </c>
      <c r="O406">
        <f t="shared" si="302"/>
        <v>0</v>
      </c>
      <c r="P406" s="280">
        <f t="shared" si="302"/>
        <v>0</v>
      </c>
      <c r="Q406">
        <f t="shared" si="302"/>
        <v>0</v>
      </c>
      <c r="R406">
        <f t="shared" si="302"/>
        <v>0</v>
      </c>
      <c r="S406">
        <f t="shared" si="302"/>
        <v>0</v>
      </c>
      <c r="T406">
        <f t="shared" si="302"/>
        <v>0</v>
      </c>
      <c r="U406">
        <f t="shared" si="302"/>
        <v>0</v>
      </c>
      <c r="V406">
        <f t="shared" si="302"/>
        <v>0</v>
      </c>
      <c r="W406">
        <f t="shared" si="302"/>
        <v>0</v>
      </c>
      <c r="X406" s="280">
        <f t="shared" si="302"/>
        <v>0</v>
      </c>
      <c r="Y406">
        <f t="shared" si="302"/>
        <v>0</v>
      </c>
      <c r="Z406">
        <f t="shared" si="302"/>
        <v>0</v>
      </c>
      <c r="AA406">
        <f t="shared" si="302"/>
        <v>0</v>
      </c>
      <c r="AB406">
        <f t="shared" si="302"/>
        <v>0</v>
      </c>
      <c r="AC406">
        <f t="shared" si="302"/>
        <v>0</v>
      </c>
      <c r="AD406">
        <f t="shared" si="302"/>
        <v>0</v>
      </c>
      <c r="AE406">
        <f t="shared" si="302"/>
        <v>0</v>
      </c>
      <c r="AF406" s="280">
        <f t="shared" si="302"/>
        <v>0</v>
      </c>
      <c r="AG406">
        <f t="shared" si="302"/>
        <v>0</v>
      </c>
      <c r="AH406">
        <f t="shared" si="302"/>
        <v>0</v>
      </c>
      <c r="AI406">
        <f t="shared" si="302"/>
        <v>0</v>
      </c>
      <c r="AJ406">
        <f t="shared" si="302"/>
        <v>0</v>
      </c>
      <c r="AK406">
        <f t="shared" si="302"/>
        <v>0</v>
      </c>
      <c r="AL406">
        <f t="shared" si="302"/>
        <v>0</v>
      </c>
      <c r="AM406">
        <f t="shared" si="302"/>
        <v>0</v>
      </c>
      <c r="AN406" s="280">
        <f t="shared" ref="AN406:BD406" si="303">SUM(AN38,AN84,AN130,AN176,AN222,AN268,AN314,AN360)</f>
        <v>0</v>
      </c>
      <c r="AO406">
        <f t="shared" si="303"/>
        <v>0</v>
      </c>
      <c r="AP406">
        <f t="shared" si="303"/>
        <v>0</v>
      </c>
      <c r="AQ406">
        <f t="shared" si="303"/>
        <v>0</v>
      </c>
      <c r="AR406">
        <f t="shared" si="303"/>
        <v>0</v>
      </c>
      <c r="AS406">
        <f t="shared" si="303"/>
        <v>0</v>
      </c>
      <c r="AT406">
        <f t="shared" si="303"/>
        <v>0</v>
      </c>
      <c r="AU406">
        <f t="shared" si="303"/>
        <v>0</v>
      </c>
      <c r="AV406" s="280">
        <f t="shared" si="303"/>
        <v>0</v>
      </c>
      <c r="AW406">
        <f t="shared" si="303"/>
        <v>0</v>
      </c>
      <c r="AX406">
        <f t="shared" si="303"/>
        <v>0</v>
      </c>
      <c r="AY406">
        <f t="shared" si="303"/>
        <v>0</v>
      </c>
      <c r="AZ406">
        <f t="shared" si="303"/>
        <v>0</v>
      </c>
      <c r="BA406">
        <f t="shared" si="303"/>
        <v>0</v>
      </c>
      <c r="BB406">
        <f t="shared" si="303"/>
        <v>0</v>
      </c>
      <c r="BC406">
        <f t="shared" si="303"/>
        <v>0</v>
      </c>
      <c r="BD406" s="280">
        <f t="shared" si="303"/>
        <v>0</v>
      </c>
    </row>
    <row r="407" spans="1:56" outlineLevel="1" x14ac:dyDescent="0.2">
      <c r="C407">
        <v>3</v>
      </c>
      <c r="D407" t="s">
        <v>143</v>
      </c>
      <c r="H407" s="280">
        <f>SUMIF($I$3:$BD$3,$H$3,$I407:$BD407)</f>
        <v>0</v>
      </c>
      <c r="I407">
        <f>SUM(I39,I85,I131,I177,I223,I269,I315,I361)</f>
        <v>0</v>
      </c>
      <c r="J407">
        <f t="shared" ref="J407:AM407" si="304">SUM(J39,J85,J131,J177,J223,J269,J315,J361)</f>
        <v>0</v>
      </c>
      <c r="K407">
        <f t="shared" si="304"/>
        <v>0</v>
      </c>
      <c r="L407">
        <f t="shared" si="304"/>
        <v>0</v>
      </c>
      <c r="M407">
        <f t="shared" si="304"/>
        <v>0</v>
      </c>
      <c r="N407">
        <f t="shared" si="304"/>
        <v>0</v>
      </c>
      <c r="O407">
        <f t="shared" si="304"/>
        <v>0</v>
      </c>
      <c r="P407" s="280">
        <f t="shared" si="304"/>
        <v>0</v>
      </c>
      <c r="Q407">
        <f t="shared" si="304"/>
        <v>0</v>
      </c>
      <c r="R407">
        <f t="shared" si="304"/>
        <v>0</v>
      </c>
      <c r="S407">
        <f t="shared" si="304"/>
        <v>0</v>
      </c>
      <c r="T407">
        <f t="shared" si="304"/>
        <v>0</v>
      </c>
      <c r="U407">
        <f t="shared" si="304"/>
        <v>0</v>
      </c>
      <c r="V407">
        <f t="shared" si="304"/>
        <v>0</v>
      </c>
      <c r="W407">
        <f t="shared" si="304"/>
        <v>0</v>
      </c>
      <c r="X407" s="280">
        <f t="shared" si="304"/>
        <v>0</v>
      </c>
      <c r="Y407">
        <f t="shared" si="304"/>
        <v>0</v>
      </c>
      <c r="Z407">
        <f t="shared" si="304"/>
        <v>0</v>
      </c>
      <c r="AA407">
        <f t="shared" si="304"/>
        <v>0</v>
      </c>
      <c r="AB407">
        <f t="shared" si="304"/>
        <v>0</v>
      </c>
      <c r="AC407">
        <f t="shared" si="304"/>
        <v>0</v>
      </c>
      <c r="AD407">
        <f t="shared" si="304"/>
        <v>0</v>
      </c>
      <c r="AE407">
        <f t="shared" si="304"/>
        <v>0</v>
      </c>
      <c r="AF407" s="280">
        <f t="shared" si="304"/>
        <v>0</v>
      </c>
      <c r="AG407">
        <f t="shared" si="304"/>
        <v>0</v>
      </c>
      <c r="AH407">
        <f t="shared" si="304"/>
        <v>0</v>
      </c>
      <c r="AI407">
        <f t="shared" si="304"/>
        <v>0</v>
      </c>
      <c r="AJ407">
        <f t="shared" si="304"/>
        <v>0</v>
      </c>
      <c r="AK407">
        <f t="shared" si="304"/>
        <v>0</v>
      </c>
      <c r="AL407">
        <f t="shared" si="304"/>
        <v>0</v>
      </c>
      <c r="AM407">
        <f t="shared" si="304"/>
        <v>0</v>
      </c>
      <c r="AN407" s="280">
        <f t="shared" ref="AN407:BD407" si="305">SUM(AN39,AN85,AN131,AN177,AN223,AN269,AN315,AN361)</f>
        <v>0</v>
      </c>
      <c r="AO407">
        <f t="shared" si="305"/>
        <v>0</v>
      </c>
      <c r="AP407">
        <f t="shared" si="305"/>
        <v>0</v>
      </c>
      <c r="AQ407">
        <f t="shared" si="305"/>
        <v>0</v>
      </c>
      <c r="AR407">
        <f t="shared" si="305"/>
        <v>0</v>
      </c>
      <c r="AS407">
        <f t="shared" si="305"/>
        <v>0</v>
      </c>
      <c r="AT407">
        <f t="shared" si="305"/>
        <v>0</v>
      </c>
      <c r="AU407">
        <f t="shared" si="305"/>
        <v>0</v>
      </c>
      <c r="AV407" s="280">
        <f t="shared" si="305"/>
        <v>0</v>
      </c>
      <c r="AW407">
        <f t="shared" si="305"/>
        <v>0</v>
      </c>
      <c r="AX407">
        <f t="shared" si="305"/>
        <v>0</v>
      </c>
      <c r="AY407">
        <f t="shared" si="305"/>
        <v>0</v>
      </c>
      <c r="AZ407">
        <f t="shared" si="305"/>
        <v>0</v>
      </c>
      <c r="BA407">
        <f t="shared" si="305"/>
        <v>0</v>
      </c>
      <c r="BB407">
        <f t="shared" si="305"/>
        <v>0</v>
      </c>
      <c r="BC407">
        <f t="shared" si="305"/>
        <v>0</v>
      </c>
      <c r="BD407" s="280">
        <f t="shared" si="305"/>
        <v>0</v>
      </c>
    </row>
    <row r="408" spans="1:56" outlineLevel="1" x14ac:dyDescent="0.2">
      <c r="C408">
        <v>4</v>
      </c>
      <c r="D408" t="s">
        <v>143</v>
      </c>
      <c r="H408" s="280">
        <f>SUMIF($I$3:$BD$3,$H$3,$I408:$BD408)</f>
        <v>0</v>
      </c>
      <c r="I408">
        <f>SUM(I40,I86,I132,I178,I224,I270,I316,I362)</f>
        <v>0</v>
      </c>
      <c r="J408">
        <f t="shared" ref="J408:AM408" si="306">SUM(J40,J86,J132,J178,J224,J270,J316,J362)</f>
        <v>0</v>
      </c>
      <c r="K408">
        <f t="shared" si="306"/>
        <v>0</v>
      </c>
      <c r="L408">
        <f t="shared" si="306"/>
        <v>0</v>
      </c>
      <c r="M408">
        <f t="shared" si="306"/>
        <v>0</v>
      </c>
      <c r="N408">
        <f t="shared" si="306"/>
        <v>0</v>
      </c>
      <c r="O408">
        <f t="shared" si="306"/>
        <v>0</v>
      </c>
      <c r="P408" s="280">
        <f t="shared" si="306"/>
        <v>0</v>
      </c>
      <c r="Q408">
        <f t="shared" si="306"/>
        <v>0</v>
      </c>
      <c r="R408">
        <f t="shared" si="306"/>
        <v>0</v>
      </c>
      <c r="S408">
        <f t="shared" si="306"/>
        <v>0</v>
      </c>
      <c r="T408">
        <f t="shared" si="306"/>
        <v>0</v>
      </c>
      <c r="U408">
        <f t="shared" si="306"/>
        <v>0</v>
      </c>
      <c r="V408">
        <f t="shared" si="306"/>
        <v>0</v>
      </c>
      <c r="W408">
        <f t="shared" si="306"/>
        <v>0</v>
      </c>
      <c r="X408" s="280">
        <f t="shared" si="306"/>
        <v>0</v>
      </c>
      <c r="Y408">
        <f t="shared" si="306"/>
        <v>0</v>
      </c>
      <c r="Z408">
        <f t="shared" si="306"/>
        <v>0</v>
      </c>
      <c r="AA408">
        <f t="shared" si="306"/>
        <v>0</v>
      </c>
      <c r="AB408">
        <f t="shared" si="306"/>
        <v>0</v>
      </c>
      <c r="AC408">
        <f t="shared" si="306"/>
        <v>0</v>
      </c>
      <c r="AD408">
        <f t="shared" si="306"/>
        <v>0</v>
      </c>
      <c r="AE408">
        <f t="shared" si="306"/>
        <v>0</v>
      </c>
      <c r="AF408" s="280">
        <f t="shared" si="306"/>
        <v>0</v>
      </c>
      <c r="AG408">
        <f t="shared" si="306"/>
        <v>0</v>
      </c>
      <c r="AH408">
        <f t="shared" si="306"/>
        <v>0</v>
      </c>
      <c r="AI408">
        <f t="shared" si="306"/>
        <v>0</v>
      </c>
      <c r="AJ408">
        <f t="shared" si="306"/>
        <v>0</v>
      </c>
      <c r="AK408">
        <f t="shared" si="306"/>
        <v>0</v>
      </c>
      <c r="AL408">
        <f t="shared" si="306"/>
        <v>0</v>
      </c>
      <c r="AM408">
        <f t="shared" si="306"/>
        <v>0</v>
      </c>
      <c r="AN408" s="280">
        <f t="shared" ref="AN408:BD408" si="307">SUM(AN40,AN86,AN132,AN178,AN224,AN270,AN316,AN362)</f>
        <v>0</v>
      </c>
      <c r="AO408">
        <f t="shared" si="307"/>
        <v>0</v>
      </c>
      <c r="AP408">
        <f t="shared" si="307"/>
        <v>0</v>
      </c>
      <c r="AQ408">
        <f t="shared" si="307"/>
        <v>0</v>
      </c>
      <c r="AR408">
        <f t="shared" si="307"/>
        <v>0</v>
      </c>
      <c r="AS408">
        <f t="shared" si="307"/>
        <v>0</v>
      </c>
      <c r="AT408">
        <f t="shared" si="307"/>
        <v>0</v>
      </c>
      <c r="AU408">
        <f t="shared" si="307"/>
        <v>0</v>
      </c>
      <c r="AV408" s="280">
        <f t="shared" si="307"/>
        <v>0</v>
      </c>
      <c r="AW408">
        <f t="shared" si="307"/>
        <v>0</v>
      </c>
      <c r="AX408">
        <f t="shared" si="307"/>
        <v>0</v>
      </c>
      <c r="AY408">
        <f t="shared" si="307"/>
        <v>0</v>
      </c>
      <c r="AZ408">
        <f t="shared" si="307"/>
        <v>0</v>
      </c>
      <c r="BA408">
        <f t="shared" si="307"/>
        <v>0</v>
      </c>
      <c r="BB408">
        <f t="shared" si="307"/>
        <v>0</v>
      </c>
      <c r="BC408">
        <f t="shared" si="307"/>
        <v>0</v>
      </c>
      <c r="BD408" s="280">
        <f t="shared" si="307"/>
        <v>0</v>
      </c>
    </row>
    <row r="409" spans="1:56" outlineLevel="1" x14ac:dyDescent="0.2">
      <c r="C409">
        <v>5</v>
      </c>
      <c r="D409" t="s">
        <v>143</v>
      </c>
      <c r="H409" s="280">
        <f>SUMIF($I$3:$BD$3,$H$3,$I409:$BD409)</f>
        <v>0</v>
      </c>
      <c r="I409">
        <f>SUM(I41,I87,I133,I179,I225,I271,I317,I363)</f>
        <v>0</v>
      </c>
      <c r="J409">
        <f t="shared" ref="J409:AM409" si="308">SUM(J41,J87,J133,J179,J225,J271,J317,J363)</f>
        <v>0</v>
      </c>
      <c r="K409">
        <f t="shared" si="308"/>
        <v>0</v>
      </c>
      <c r="L409">
        <f t="shared" si="308"/>
        <v>0</v>
      </c>
      <c r="M409">
        <f t="shared" si="308"/>
        <v>0</v>
      </c>
      <c r="N409">
        <f t="shared" si="308"/>
        <v>0</v>
      </c>
      <c r="O409">
        <f t="shared" si="308"/>
        <v>0</v>
      </c>
      <c r="P409" s="280">
        <f t="shared" si="308"/>
        <v>0</v>
      </c>
      <c r="Q409">
        <f t="shared" si="308"/>
        <v>0</v>
      </c>
      <c r="R409">
        <f t="shared" si="308"/>
        <v>0</v>
      </c>
      <c r="S409">
        <f t="shared" si="308"/>
        <v>0</v>
      </c>
      <c r="T409">
        <f t="shared" si="308"/>
        <v>0</v>
      </c>
      <c r="U409">
        <f t="shared" si="308"/>
        <v>0</v>
      </c>
      <c r="V409">
        <f t="shared" si="308"/>
        <v>0</v>
      </c>
      <c r="W409">
        <f t="shared" si="308"/>
        <v>0</v>
      </c>
      <c r="X409" s="280">
        <f t="shared" si="308"/>
        <v>0</v>
      </c>
      <c r="Y409">
        <f t="shared" si="308"/>
        <v>0</v>
      </c>
      <c r="Z409">
        <f t="shared" si="308"/>
        <v>0</v>
      </c>
      <c r="AA409">
        <f t="shared" si="308"/>
        <v>0</v>
      </c>
      <c r="AB409">
        <f t="shared" si="308"/>
        <v>0</v>
      </c>
      <c r="AC409">
        <f t="shared" si="308"/>
        <v>0</v>
      </c>
      <c r="AD409">
        <f t="shared" si="308"/>
        <v>0</v>
      </c>
      <c r="AE409">
        <f t="shared" si="308"/>
        <v>0</v>
      </c>
      <c r="AF409" s="280">
        <f t="shared" si="308"/>
        <v>0</v>
      </c>
      <c r="AG409">
        <f t="shared" si="308"/>
        <v>0</v>
      </c>
      <c r="AH409">
        <f t="shared" si="308"/>
        <v>0</v>
      </c>
      <c r="AI409">
        <f t="shared" si="308"/>
        <v>0</v>
      </c>
      <c r="AJ409">
        <f t="shared" si="308"/>
        <v>0</v>
      </c>
      <c r="AK409">
        <f t="shared" si="308"/>
        <v>0</v>
      </c>
      <c r="AL409">
        <f t="shared" si="308"/>
        <v>0</v>
      </c>
      <c r="AM409">
        <f t="shared" si="308"/>
        <v>0</v>
      </c>
      <c r="AN409" s="280">
        <f t="shared" ref="AN409:BD409" si="309">SUM(AN41,AN87,AN133,AN179,AN225,AN271,AN317,AN363)</f>
        <v>0</v>
      </c>
      <c r="AO409">
        <f t="shared" si="309"/>
        <v>0</v>
      </c>
      <c r="AP409">
        <f t="shared" si="309"/>
        <v>0</v>
      </c>
      <c r="AQ409">
        <f t="shared" si="309"/>
        <v>0</v>
      </c>
      <c r="AR409">
        <f t="shared" si="309"/>
        <v>0</v>
      </c>
      <c r="AS409">
        <f t="shared" si="309"/>
        <v>0</v>
      </c>
      <c r="AT409">
        <f t="shared" si="309"/>
        <v>0</v>
      </c>
      <c r="AU409">
        <f t="shared" si="309"/>
        <v>0</v>
      </c>
      <c r="AV409" s="280">
        <f t="shared" si="309"/>
        <v>0</v>
      </c>
      <c r="AW409">
        <f t="shared" si="309"/>
        <v>0</v>
      </c>
      <c r="AX409">
        <f t="shared" si="309"/>
        <v>0</v>
      </c>
      <c r="AY409">
        <f t="shared" si="309"/>
        <v>0</v>
      </c>
      <c r="AZ409">
        <f t="shared" si="309"/>
        <v>0</v>
      </c>
      <c r="BA409">
        <f t="shared" si="309"/>
        <v>0</v>
      </c>
      <c r="BB409">
        <f t="shared" si="309"/>
        <v>0</v>
      </c>
      <c r="BC409">
        <f t="shared" si="309"/>
        <v>0</v>
      </c>
      <c r="BD409" s="280">
        <f t="shared" si="309"/>
        <v>0</v>
      </c>
    </row>
    <row r="410" spans="1:56" outlineLevel="1" x14ac:dyDescent="0.2">
      <c r="C410" t="s">
        <v>174</v>
      </c>
      <c r="D410" t="s">
        <v>4</v>
      </c>
      <c r="H410" s="281">
        <f t="shared" ref="H410:AM410" si="310">IFERROR((H409-SUM(H405:H407))/SUM(H405:H409),0)</f>
        <v>0</v>
      </c>
      <c r="I410" s="53">
        <f t="shared" si="310"/>
        <v>0</v>
      </c>
      <c r="J410" s="53">
        <f t="shared" si="310"/>
        <v>0</v>
      </c>
      <c r="K410" s="53">
        <f t="shared" si="310"/>
        <v>0</v>
      </c>
      <c r="L410" s="53">
        <f t="shared" si="310"/>
        <v>0</v>
      </c>
      <c r="M410" s="53">
        <f t="shared" si="310"/>
        <v>0</v>
      </c>
      <c r="N410" s="53">
        <f t="shared" si="310"/>
        <v>0</v>
      </c>
      <c r="O410" s="53">
        <f t="shared" si="310"/>
        <v>0</v>
      </c>
      <c r="P410" s="281">
        <f t="shared" si="310"/>
        <v>0</v>
      </c>
      <c r="Q410" s="53">
        <f t="shared" si="310"/>
        <v>0</v>
      </c>
      <c r="R410" s="53">
        <f t="shared" si="310"/>
        <v>0</v>
      </c>
      <c r="S410" s="53">
        <f t="shared" si="310"/>
        <v>0</v>
      </c>
      <c r="T410" s="53">
        <f t="shared" si="310"/>
        <v>0</v>
      </c>
      <c r="U410" s="53">
        <f t="shared" si="310"/>
        <v>0</v>
      </c>
      <c r="V410" s="53">
        <f t="shared" si="310"/>
        <v>0</v>
      </c>
      <c r="W410" s="53">
        <f t="shared" si="310"/>
        <v>0</v>
      </c>
      <c r="X410" s="281">
        <f t="shared" si="310"/>
        <v>0</v>
      </c>
      <c r="Y410" s="53">
        <f t="shared" si="310"/>
        <v>0</v>
      </c>
      <c r="Z410" s="53">
        <f t="shared" si="310"/>
        <v>0</v>
      </c>
      <c r="AA410" s="53">
        <f t="shared" si="310"/>
        <v>0</v>
      </c>
      <c r="AB410" s="53">
        <f t="shared" si="310"/>
        <v>0</v>
      </c>
      <c r="AC410" s="53">
        <f t="shared" si="310"/>
        <v>0</v>
      </c>
      <c r="AD410" s="53">
        <f t="shared" si="310"/>
        <v>0</v>
      </c>
      <c r="AE410" s="53">
        <f t="shared" si="310"/>
        <v>0</v>
      </c>
      <c r="AF410" s="281">
        <f t="shared" si="310"/>
        <v>0</v>
      </c>
      <c r="AG410" s="53">
        <f t="shared" si="310"/>
        <v>0</v>
      </c>
      <c r="AH410" s="53">
        <f t="shared" si="310"/>
        <v>0</v>
      </c>
      <c r="AI410" s="53">
        <f t="shared" si="310"/>
        <v>0</v>
      </c>
      <c r="AJ410" s="53">
        <f t="shared" si="310"/>
        <v>0</v>
      </c>
      <c r="AK410" s="53">
        <f t="shared" si="310"/>
        <v>0</v>
      </c>
      <c r="AL410" s="53">
        <f t="shared" si="310"/>
        <v>0</v>
      </c>
      <c r="AM410" s="53">
        <f t="shared" si="310"/>
        <v>0</v>
      </c>
      <c r="AN410" s="281">
        <f t="shared" ref="AN410:BD410" si="311">IFERROR((AN409-SUM(AN405:AN407))/SUM(AN405:AN409),0)</f>
        <v>0</v>
      </c>
      <c r="AO410" s="53">
        <f t="shared" si="311"/>
        <v>0</v>
      </c>
      <c r="AP410" s="53">
        <f t="shared" si="311"/>
        <v>0</v>
      </c>
      <c r="AQ410" s="53">
        <f t="shared" si="311"/>
        <v>0</v>
      </c>
      <c r="AR410" s="53">
        <f t="shared" si="311"/>
        <v>0</v>
      </c>
      <c r="AS410" s="53">
        <f t="shared" si="311"/>
        <v>0</v>
      </c>
      <c r="AT410" s="53">
        <f t="shared" si="311"/>
        <v>0</v>
      </c>
      <c r="AU410" s="53">
        <f t="shared" si="311"/>
        <v>0</v>
      </c>
      <c r="AV410" s="281">
        <f t="shared" si="311"/>
        <v>0</v>
      </c>
      <c r="AW410" s="53">
        <f t="shared" si="311"/>
        <v>0</v>
      </c>
      <c r="AX410" s="53">
        <f t="shared" si="311"/>
        <v>0</v>
      </c>
      <c r="AY410" s="53">
        <f t="shared" si="311"/>
        <v>0</v>
      </c>
      <c r="AZ410" s="53">
        <f t="shared" si="311"/>
        <v>0</v>
      </c>
      <c r="BA410" s="53">
        <f t="shared" si="311"/>
        <v>0</v>
      </c>
      <c r="BB410" s="53">
        <f t="shared" si="311"/>
        <v>0</v>
      </c>
      <c r="BC410" s="53">
        <f t="shared" si="311"/>
        <v>0</v>
      </c>
      <c r="BD410" s="281">
        <f t="shared" si="311"/>
        <v>0</v>
      </c>
    </row>
    <row r="411" spans="1:56" outlineLevel="1" x14ac:dyDescent="0.2">
      <c r="C411" t="s">
        <v>194</v>
      </c>
      <c r="H411" s="280">
        <f>SUMIF($I$3:$BD$3,$H$3,$I411:$BD411)</f>
        <v>6294</v>
      </c>
      <c r="I411">
        <v>207</v>
      </c>
      <c r="J411">
        <v>188</v>
      </c>
      <c r="K411">
        <v>197</v>
      </c>
      <c r="L411">
        <v>231</v>
      </c>
      <c r="M411">
        <v>192</v>
      </c>
      <c r="N411">
        <v>213</v>
      </c>
      <c r="O411">
        <v>264</v>
      </c>
      <c r="P411" s="280">
        <f>SUM(I411:O411)</f>
        <v>1492</v>
      </c>
      <c r="Q411">
        <v>201</v>
      </c>
      <c r="R411">
        <v>194</v>
      </c>
      <c r="S411">
        <v>222</v>
      </c>
      <c r="T411">
        <v>181</v>
      </c>
      <c r="U411">
        <v>134</v>
      </c>
      <c r="V411">
        <v>211</v>
      </c>
      <c r="W411">
        <v>200</v>
      </c>
      <c r="X411" s="280">
        <f>SUM(Q411:W411)</f>
        <v>1343</v>
      </c>
      <c r="Y411">
        <v>189</v>
      </c>
      <c r="Z411">
        <v>168</v>
      </c>
      <c r="AA411">
        <v>203</v>
      </c>
      <c r="AB411">
        <v>165</v>
      </c>
      <c r="AC411">
        <v>189</v>
      </c>
      <c r="AD411">
        <v>251</v>
      </c>
      <c r="AE411">
        <v>189</v>
      </c>
      <c r="AF411" s="280">
        <f>SUM(Y411:AE411)</f>
        <v>1354</v>
      </c>
      <c r="AG411">
        <v>167</v>
      </c>
      <c r="AH411">
        <v>208</v>
      </c>
      <c r="AI411">
        <v>292</v>
      </c>
      <c r="AJ411">
        <v>207</v>
      </c>
      <c r="AK411">
        <v>197</v>
      </c>
      <c r="AL411">
        <v>213</v>
      </c>
      <c r="AM411">
        <v>246</v>
      </c>
      <c r="AN411" s="280">
        <f>SUM(AG411:AM411)</f>
        <v>1530</v>
      </c>
      <c r="AO411">
        <v>210</v>
      </c>
      <c r="AP411">
        <v>207</v>
      </c>
      <c r="AQ411">
        <v>157</v>
      </c>
      <c r="AR411">
        <v>165</v>
      </c>
      <c r="AS411">
        <v>265</v>
      </c>
      <c r="AT411">
        <v>294</v>
      </c>
      <c r="AU411">
        <v>292</v>
      </c>
      <c r="AV411" s="280">
        <f>SUM(AO411:AU411)</f>
        <v>1590</v>
      </c>
      <c r="BD411" s="280">
        <f>SUM(AW411:BC411)</f>
        <v>0</v>
      </c>
    </row>
    <row r="412" spans="1:56" outlineLevel="1" x14ac:dyDescent="0.2">
      <c r="C412" t="s">
        <v>193</v>
      </c>
      <c r="H412" s="281">
        <f>IFERROR(H417/H411,0)</f>
        <v>0.49936447410231966</v>
      </c>
      <c r="I412" s="53">
        <v>0.45893719806763283</v>
      </c>
      <c r="J412" s="53">
        <v>0.43085106382978722</v>
      </c>
      <c r="K412" s="53">
        <v>0.5532994923857868</v>
      </c>
      <c r="L412" s="53">
        <v>0.59307359307359309</v>
      </c>
      <c r="M412" s="53">
        <v>0.57291666666666663</v>
      </c>
      <c r="N412" s="53">
        <v>0.47417840375586856</v>
      </c>
      <c r="O412" s="53">
        <v>0.65909090909090906</v>
      </c>
      <c r="P412" s="281">
        <f>IFERROR(SUMPRODUCT(I411:O411,I412:O412)/P411,0)</f>
        <v>0.54088471849865949</v>
      </c>
      <c r="Q412" s="53">
        <v>0.47761194029850745</v>
      </c>
      <c r="R412" s="53">
        <v>0.4175257731958763</v>
      </c>
      <c r="S412" s="53">
        <v>0.49549549549549549</v>
      </c>
      <c r="T412" s="53">
        <v>0.37569060773480661</v>
      </c>
      <c r="U412" s="53">
        <v>0.56716417910447758</v>
      </c>
      <c r="V412" s="53">
        <v>0.55924170616113744</v>
      </c>
      <c r="W412" s="53">
        <v>0.46500000000000002</v>
      </c>
      <c r="X412" s="281">
        <f>IFERROR(SUMPRODUCT(Q411:W411,Q412:W412)/X411,0)</f>
        <v>0.47803425167535368</v>
      </c>
      <c r="Y412" s="53">
        <v>0.41798941798941797</v>
      </c>
      <c r="Z412" s="53">
        <v>0.45833333333333331</v>
      </c>
      <c r="AA412" s="53">
        <v>0.47290640394088668</v>
      </c>
      <c r="AB412" s="53">
        <v>0.46060606060606063</v>
      </c>
      <c r="AC412" s="53">
        <v>0.55555555555555558</v>
      </c>
      <c r="AD412" s="53">
        <v>0.50597609561752988</v>
      </c>
      <c r="AE412" s="53">
        <v>0.544973544973545</v>
      </c>
      <c r="AF412" s="281">
        <f>IFERROR(SUMPRODUCT(Y411:AE411,Y412:AE412)/AF411,0)</f>
        <v>0.4896602658788774</v>
      </c>
      <c r="AG412" s="53">
        <v>0.49700598802395207</v>
      </c>
      <c r="AH412" s="53">
        <v>0.46634615384615385</v>
      </c>
      <c r="AI412" s="53">
        <v>0.37671232876712329</v>
      </c>
      <c r="AJ412" s="53">
        <v>0.54106280193236711</v>
      </c>
      <c r="AK412" s="53">
        <v>0.65482233502538068</v>
      </c>
      <c r="AL412" s="53">
        <v>0.49295774647887325</v>
      </c>
      <c r="AM412" s="53">
        <v>0.51626016260162599</v>
      </c>
      <c r="AN412" s="281">
        <f>IFERROR(SUMPRODUCT(AG411:AM411,AG412:AM412)/AN411,0)</f>
        <v>0.49869281045751634</v>
      </c>
      <c r="AO412" s="53">
        <v>0.55714285714285716</v>
      </c>
      <c r="AP412" s="53">
        <v>0.57971014492753625</v>
      </c>
      <c r="AQ412" s="53">
        <v>0.48407643312101911</v>
      </c>
      <c r="AR412" s="53">
        <v>0.46666666666666667</v>
      </c>
      <c r="AS412" s="53">
        <v>0.52075471698113207</v>
      </c>
      <c r="AT412" s="53">
        <v>0.43197278911564624</v>
      </c>
      <c r="AU412" s="53">
        <v>0.49657534246575341</v>
      </c>
      <c r="AV412" s="281">
        <f>IFERROR(SUMPRODUCT(AO411:AU411,AO412:AU412)/AV411,0)</f>
        <v>0.50314465408805031</v>
      </c>
      <c r="AW412" s="53"/>
      <c r="AX412" s="53"/>
      <c r="AY412" s="53"/>
      <c r="AZ412" s="53"/>
      <c r="BA412" s="53"/>
      <c r="BB412" s="53"/>
      <c r="BC412" s="53"/>
      <c r="BD412" s="281">
        <f>IFERROR(SUMPRODUCT(AW411:BC411,AW412:BC412)/BD411,0)</f>
        <v>0</v>
      </c>
    </row>
    <row r="413" spans="1:56" outlineLevel="1" x14ac:dyDescent="0.2">
      <c r="A413" s="249"/>
      <c r="B413" s="249"/>
      <c r="C413" s="249"/>
      <c r="D413" s="249"/>
      <c r="E413" s="249"/>
      <c r="F413" s="249"/>
      <c r="G413" s="249"/>
      <c r="H413" s="249"/>
      <c r="I413" s="249"/>
      <c r="J413" s="249"/>
      <c r="K413" s="249"/>
      <c r="L413" s="249"/>
      <c r="M413" s="249"/>
      <c r="N413" s="249"/>
      <c r="O413" s="249"/>
      <c r="P413" s="249"/>
      <c r="Q413" s="249"/>
      <c r="R413" s="249"/>
      <c r="S413" s="249"/>
      <c r="T413" s="249"/>
      <c r="U413" s="249"/>
      <c r="V413" s="249"/>
      <c r="W413" s="249"/>
      <c r="X413" s="249"/>
      <c r="Y413" s="249"/>
      <c r="Z413" s="249"/>
      <c r="AA413" s="249"/>
      <c r="AB413" s="249"/>
      <c r="AC413" s="249"/>
      <c r="AD413" s="249"/>
      <c r="AE413" s="249"/>
      <c r="AF413" s="249"/>
      <c r="AG413" s="249"/>
      <c r="AH413" s="249"/>
      <c r="AI413" s="249"/>
      <c r="AJ413" s="249"/>
      <c r="AK413" s="249"/>
      <c r="AL413" s="249"/>
      <c r="AM413" s="249"/>
      <c r="AN413" s="249"/>
      <c r="AO413" s="249"/>
      <c r="AP413" s="249"/>
      <c r="AQ413" s="249"/>
      <c r="AR413" s="249"/>
      <c r="AS413" s="249"/>
      <c r="AT413" s="249"/>
      <c r="AU413" s="249"/>
      <c r="AV413" s="249"/>
      <c r="AW413" s="249"/>
      <c r="AX413" s="249"/>
      <c r="AY413" s="249"/>
      <c r="AZ413" s="249"/>
      <c r="BA413" s="249"/>
      <c r="BB413" s="249"/>
      <c r="BC413" s="249"/>
      <c r="BD413" s="249"/>
    </row>
    <row r="414" spans="1:56" hidden="1" outlineLevel="2" x14ac:dyDescent="0.2">
      <c r="B414" t="s">
        <v>195</v>
      </c>
      <c r="C414" t="s">
        <v>196</v>
      </c>
      <c r="H414" s="284">
        <f>SUMIF($I$3:$BD$3,$H$3,$I414:$BD414)</f>
        <v>11034</v>
      </c>
      <c r="I414" s="120">
        <f>I384*I385</f>
        <v>490.99999999999994</v>
      </c>
      <c r="J414" s="120">
        <f t="shared" ref="J414:O414" si="312">J384*J385</f>
        <v>480</v>
      </c>
      <c r="K414" s="120">
        <f t="shared" si="312"/>
        <v>425</v>
      </c>
      <c r="L414" s="120">
        <f t="shared" si="312"/>
        <v>356</v>
      </c>
      <c r="M414" s="120">
        <f t="shared" si="312"/>
        <v>584</v>
      </c>
      <c r="N414" s="120">
        <f t="shared" si="312"/>
        <v>282</v>
      </c>
      <c r="O414" s="120">
        <f t="shared" si="312"/>
        <v>409</v>
      </c>
      <c r="P414" s="280"/>
      <c r="Q414" s="120">
        <f t="shared" ref="Q414:W414" si="313">Q384*Q385</f>
        <v>439</v>
      </c>
      <c r="R414" s="120">
        <f t="shared" si="313"/>
        <v>455.00000000000006</v>
      </c>
      <c r="S414" s="120">
        <f t="shared" si="313"/>
        <v>344</v>
      </c>
      <c r="T414" s="120">
        <f t="shared" si="313"/>
        <v>319</v>
      </c>
      <c r="U414" s="120">
        <f t="shared" si="313"/>
        <v>296</v>
      </c>
      <c r="V414" s="120">
        <f t="shared" si="313"/>
        <v>323</v>
      </c>
      <c r="W414" s="120">
        <f t="shared" si="313"/>
        <v>209</v>
      </c>
      <c r="X414" s="280"/>
      <c r="Y414" s="120">
        <f t="shared" ref="Y414:AE414" si="314">Y384*Y385</f>
        <v>386.99999999999994</v>
      </c>
      <c r="Z414" s="120">
        <f t="shared" si="314"/>
        <v>495</v>
      </c>
      <c r="AA414" s="120">
        <f t="shared" si="314"/>
        <v>380</v>
      </c>
      <c r="AB414" s="120">
        <f t="shared" si="314"/>
        <v>360</v>
      </c>
      <c r="AC414" s="120">
        <f t="shared" si="314"/>
        <v>338</v>
      </c>
      <c r="AD414" s="120">
        <f t="shared" si="314"/>
        <v>295</v>
      </c>
      <c r="AE414" s="120">
        <f t="shared" si="314"/>
        <v>181</v>
      </c>
      <c r="AF414" s="280"/>
      <c r="AG414" s="120">
        <f t="shared" ref="AG414:AM414" si="315">AG384*AG385</f>
        <v>308</v>
      </c>
      <c r="AH414" s="120">
        <f t="shared" si="315"/>
        <v>426.99999999999994</v>
      </c>
      <c r="AI414" s="120">
        <f t="shared" si="315"/>
        <v>404</v>
      </c>
      <c r="AJ414" s="120">
        <f t="shared" si="315"/>
        <v>450</v>
      </c>
      <c r="AK414" s="120">
        <f t="shared" si="315"/>
        <v>431</v>
      </c>
      <c r="AL414" s="120">
        <f t="shared" si="315"/>
        <v>457</v>
      </c>
      <c r="AM414" s="120">
        <f t="shared" si="315"/>
        <v>364</v>
      </c>
      <c r="AN414" s="280"/>
      <c r="AO414" s="120">
        <f t="shared" ref="AO414:AU414" si="316">AO384*AO385</f>
        <v>478.99999999999994</v>
      </c>
      <c r="AP414" s="120">
        <f t="shared" si="316"/>
        <v>277</v>
      </c>
      <c r="AQ414" s="120">
        <f t="shared" si="316"/>
        <v>423</v>
      </c>
      <c r="AR414" s="120">
        <f t="shared" si="316"/>
        <v>463</v>
      </c>
      <c r="AS414" s="120">
        <f t="shared" si="316"/>
        <v>430</v>
      </c>
      <c r="AT414" s="120">
        <f t="shared" si="316"/>
        <v>229</v>
      </c>
      <c r="AU414" s="120">
        <f t="shared" si="316"/>
        <v>380</v>
      </c>
      <c r="AV414" s="280"/>
      <c r="AW414" s="120">
        <f t="shared" ref="AW414:BC414" si="317">AW384*AW385</f>
        <v>0</v>
      </c>
      <c r="AX414" s="120">
        <f t="shared" si="317"/>
        <v>0</v>
      </c>
      <c r="AY414" s="120">
        <f t="shared" si="317"/>
        <v>0</v>
      </c>
      <c r="AZ414" s="120">
        <f t="shared" si="317"/>
        <v>0</v>
      </c>
      <c r="BA414" s="120">
        <f t="shared" si="317"/>
        <v>0</v>
      </c>
      <c r="BB414" s="120">
        <f t="shared" si="317"/>
        <v>0</v>
      </c>
      <c r="BC414" s="120">
        <f t="shared" si="317"/>
        <v>0</v>
      </c>
      <c r="BD414" s="280"/>
    </row>
    <row r="415" spans="1:56" hidden="1" outlineLevel="2" x14ac:dyDescent="0.2">
      <c r="C415" t="s">
        <v>197</v>
      </c>
      <c r="H415" s="284">
        <f>SUMIF($I$3:$BD$3,$H$3,$I415:$BD415)</f>
        <v>4782</v>
      </c>
      <c r="I415" s="120">
        <f>I393*I394</f>
        <v>188</v>
      </c>
      <c r="J415" s="120">
        <f t="shared" ref="J415:O415" si="318">J393*J394</f>
        <v>191</v>
      </c>
      <c r="K415" s="120">
        <f t="shared" si="318"/>
        <v>150</v>
      </c>
      <c r="L415" s="120">
        <f t="shared" si="318"/>
        <v>187</v>
      </c>
      <c r="M415" s="120">
        <f t="shared" si="318"/>
        <v>186</v>
      </c>
      <c r="N415" s="120">
        <f t="shared" si="318"/>
        <v>122</v>
      </c>
      <c r="O415" s="120">
        <f t="shared" si="318"/>
        <v>176</v>
      </c>
      <c r="P415" s="280"/>
      <c r="Q415" s="120">
        <f t="shared" ref="Q415:W415" si="319">Q393*Q394</f>
        <v>163</v>
      </c>
      <c r="R415" s="120">
        <f t="shared" si="319"/>
        <v>184</v>
      </c>
      <c r="S415" s="120">
        <f t="shared" si="319"/>
        <v>204</v>
      </c>
      <c r="T415" s="120">
        <f t="shared" si="319"/>
        <v>197.99999999999997</v>
      </c>
      <c r="U415" s="120">
        <f t="shared" si="319"/>
        <v>138</v>
      </c>
      <c r="V415" s="120">
        <f t="shared" si="319"/>
        <v>133</v>
      </c>
      <c r="W415" s="120">
        <f t="shared" si="319"/>
        <v>150</v>
      </c>
      <c r="X415" s="280"/>
      <c r="Y415" s="120">
        <f t="shared" ref="Y415:AE415" si="320">Y393*Y394</f>
        <v>193</v>
      </c>
      <c r="Z415" s="120">
        <f t="shared" si="320"/>
        <v>176</v>
      </c>
      <c r="AA415" s="120">
        <f t="shared" si="320"/>
        <v>192</v>
      </c>
      <c r="AB415" s="120">
        <f t="shared" si="320"/>
        <v>152</v>
      </c>
      <c r="AC415" s="120">
        <f t="shared" si="320"/>
        <v>189</v>
      </c>
      <c r="AD415" s="120">
        <f t="shared" si="320"/>
        <v>129</v>
      </c>
      <c r="AE415" s="120">
        <f t="shared" si="320"/>
        <v>142</v>
      </c>
      <c r="AF415" s="280"/>
      <c r="AG415" s="120">
        <f t="shared" ref="AG415:AM415" si="321">AG393*AG394</f>
        <v>97</v>
      </c>
      <c r="AH415" s="120">
        <f t="shared" si="321"/>
        <v>178</v>
      </c>
      <c r="AI415" s="120">
        <f t="shared" si="321"/>
        <v>171</v>
      </c>
      <c r="AJ415" s="120">
        <f t="shared" si="321"/>
        <v>182</v>
      </c>
      <c r="AK415" s="120">
        <f t="shared" si="321"/>
        <v>142</v>
      </c>
      <c r="AL415" s="120">
        <f t="shared" si="321"/>
        <v>132</v>
      </c>
      <c r="AM415" s="120">
        <f t="shared" si="321"/>
        <v>154</v>
      </c>
      <c r="AN415" s="280"/>
      <c r="AO415" s="120">
        <f t="shared" ref="AO415:AU415" si="322">AO393*AO394</f>
        <v>177</v>
      </c>
      <c r="AP415" s="120">
        <f t="shared" si="322"/>
        <v>138</v>
      </c>
      <c r="AQ415" s="120">
        <f t="shared" si="322"/>
        <v>157</v>
      </c>
      <c r="AR415" s="120">
        <f t="shared" si="322"/>
        <v>133</v>
      </c>
      <c r="AS415" s="120">
        <f t="shared" si="322"/>
        <v>184</v>
      </c>
      <c r="AT415" s="120">
        <f t="shared" si="322"/>
        <v>127</v>
      </c>
      <c r="AU415" s="120">
        <f t="shared" si="322"/>
        <v>169</v>
      </c>
      <c r="AV415" s="280"/>
      <c r="AW415" s="120">
        <f t="shared" ref="AW415:BC415" si="323">AW393*AW394</f>
        <v>0</v>
      </c>
      <c r="AX415" s="120">
        <f t="shared" si="323"/>
        <v>0</v>
      </c>
      <c r="AY415" s="120">
        <f t="shared" si="323"/>
        <v>0</v>
      </c>
      <c r="AZ415" s="120">
        <f t="shared" si="323"/>
        <v>0</v>
      </c>
      <c r="BA415" s="120">
        <f t="shared" si="323"/>
        <v>0</v>
      </c>
      <c r="BB415" s="120">
        <f t="shared" si="323"/>
        <v>0</v>
      </c>
      <c r="BC415" s="120">
        <f t="shared" si="323"/>
        <v>0</v>
      </c>
      <c r="BD415" s="280"/>
    </row>
    <row r="416" spans="1:56" hidden="1" outlineLevel="2" x14ac:dyDescent="0.2">
      <c r="C416" t="s">
        <v>198</v>
      </c>
      <c r="H416" s="284">
        <f>SUMIF($I$3:$BD$3,$H$3,$I416:$BD416)</f>
        <v>615</v>
      </c>
      <c r="I416" s="120">
        <f>I402*I403</f>
        <v>21</v>
      </c>
      <c r="J416" s="120">
        <f t="shared" ref="J416:O416" si="324">J402*J403</f>
        <v>27.000000000000004</v>
      </c>
      <c r="K416" s="120">
        <f t="shared" si="324"/>
        <v>11</v>
      </c>
      <c r="L416" s="120">
        <f t="shared" si="324"/>
        <v>38</v>
      </c>
      <c r="M416" s="120">
        <f t="shared" si="324"/>
        <v>42</v>
      </c>
      <c r="N416" s="120">
        <f t="shared" si="324"/>
        <v>3</v>
      </c>
      <c r="O416" s="120">
        <f t="shared" si="324"/>
        <v>11</v>
      </c>
      <c r="P416" s="280"/>
      <c r="Q416" s="120">
        <f t="shared" ref="Q416:W416" si="325">Q402*Q403</f>
        <v>56</v>
      </c>
      <c r="R416" s="120">
        <f t="shared" si="325"/>
        <v>35</v>
      </c>
      <c r="S416" s="120">
        <f t="shared" si="325"/>
        <v>29</v>
      </c>
      <c r="T416" s="120">
        <f t="shared" si="325"/>
        <v>25</v>
      </c>
      <c r="U416" s="120">
        <f t="shared" si="325"/>
        <v>22</v>
      </c>
      <c r="V416" s="120">
        <f t="shared" si="325"/>
        <v>2</v>
      </c>
      <c r="W416" s="120">
        <f t="shared" si="325"/>
        <v>8</v>
      </c>
      <c r="X416" s="280"/>
      <c r="Y416" s="120">
        <f t="shared" ref="Y416:AE416" si="326">Y402*Y403</f>
        <v>6</v>
      </c>
      <c r="Z416" s="120">
        <f t="shared" si="326"/>
        <v>36</v>
      </c>
      <c r="AA416" s="120">
        <f t="shared" si="326"/>
        <v>25</v>
      </c>
      <c r="AB416" s="120">
        <f t="shared" si="326"/>
        <v>13</v>
      </c>
      <c r="AC416" s="120">
        <f t="shared" si="326"/>
        <v>12</v>
      </c>
      <c r="AD416" s="120">
        <f t="shared" si="326"/>
        <v>2</v>
      </c>
      <c r="AE416" s="120">
        <f t="shared" si="326"/>
        <v>3</v>
      </c>
      <c r="AF416" s="280"/>
      <c r="AG416" s="120">
        <f t="shared" ref="AG416:AM416" si="327">AG402*AG403</f>
        <v>10</v>
      </c>
      <c r="AH416" s="120">
        <f t="shared" si="327"/>
        <v>18</v>
      </c>
      <c r="AI416" s="120">
        <f t="shared" si="327"/>
        <v>43</v>
      </c>
      <c r="AJ416" s="120">
        <f t="shared" si="327"/>
        <v>40</v>
      </c>
      <c r="AK416" s="120">
        <f t="shared" si="327"/>
        <v>56</v>
      </c>
      <c r="AL416" s="120">
        <f t="shared" si="327"/>
        <v>3</v>
      </c>
      <c r="AM416" s="120">
        <f t="shared" si="327"/>
        <v>2</v>
      </c>
      <c r="AN416" s="280"/>
      <c r="AO416" s="120">
        <f t="shared" ref="AO416:AU416" si="328">AO402*AO403</f>
        <v>48</v>
      </c>
      <c r="AP416" s="120">
        <f t="shared" si="328"/>
        <v>13</v>
      </c>
      <c r="AQ416" s="120">
        <f t="shared" si="328"/>
        <v>24</v>
      </c>
      <c r="AR416" s="120">
        <f t="shared" si="328"/>
        <v>30</v>
      </c>
      <c r="AS416" s="120">
        <f t="shared" si="328"/>
        <v>28</v>
      </c>
      <c r="AT416" s="120">
        <f t="shared" si="328"/>
        <v>7</v>
      </c>
      <c r="AU416" s="120">
        <f t="shared" si="328"/>
        <v>5</v>
      </c>
      <c r="AV416" s="280"/>
      <c r="AW416" s="120">
        <f t="shared" ref="AW416:BC416" si="329">AW402*AW403</f>
        <v>0</v>
      </c>
      <c r="AX416" s="120">
        <f t="shared" si="329"/>
        <v>0</v>
      </c>
      <c r="AY416" s="120">
        <f t="shared" si="329"/>
        <v>0</v>
      </c>
      <c r="AZ416" s="120">
        <f t="shared" si="329"/>
        <v>0</v>
      </c>
      <c r="BA416" s="120">
        <f t="shared" si="329"/>
        <v>0</v>
      </c>
      <c r="BB416" s="120">
        <f t="shared" si="329"/>
        <v>0</v>
      </c>
      <c r="BC416" s="120">
        <f t="shared" si="329"/>
        <v>0</v>
      </c>
      <c r="BD416" s="280"/>
    </row>
    <row r="417" spans="3:56" hidden="1" outlineLevel="2" x14ac:dyDescent="0.2">
      <c r="C417" t="s">
        <v>199</v>
      </c>
      <c r="H417" s="284">
        <f>SUMIF($I$3:$BD$3,$H$3,$I417:$BD417)</f>
        <v>3143</v>
      </c>
      <c r="I417" s="120">
        <f>I411*I412</f>
        <v>95</v>
      </c>
      <c r="J417" s="120">
        <f t="shared" ref="J417:O417" si="330">J411*J412</f>
        <v>81</v>
      </c>
      <c r="K417" s="120">
        <f t="shared" si="330"/>
        <v>109</v>
      </c>
      <c r="L417" s="120">
        <f t="shared" si="330"/>
        <v>137</v>
      </c>
      <c r="M417" s="120">
        <f t="shared" si="330"/>
        <v>110</v>
      </c>
      <c r="N417" s="120">
        <f t="shared" si="330"/>
        <v>101</v>
      </c>
      <c r="O417" s="120">
        <f t="shared" si="330"/>
        <v>174</v>
      </c>
      <c r="P417" s="280"/>
      <c r="Q417" s="120">
        <f t="shared" ref="Q417:W417" si="331">Q411*Q412</f>
        <v>96</v>
      </c>
      <c r="R417" s="120">
        <f t="shared" si="331"/>
        <v>81</v>
      </c>
      <c r="S417" s="120">
        <f t="shared" si="331"/>
        <v>110</v>
      </c>
      <c r="T417" s="120">
        <f t="shared" si="331"/>
        <v>68</v>
      </c>
      <c r="U417" s="120">
        <f t="shared" si="331"/>
        <v>76</v>
      </c>
      <c r="V417" s="120">
        <f t="shared" si="331"/>
        <v>118</v>
      </c>
      <c r="W417" s="120">
        <f t="shared" si="331"/>
        <v>93</v>
      </c>
      <c r="X417" s="280"/>
      <c r="Y417" s="120">
        <f t="shared" ref="Y417:AE417" si="332">Y411*Y412</f>
        <v>79</v>
      </c>
      <c r="Z417" s="120">
        <f t="shared" si="332"/>
        <v>77</v>
      </c>
      <c r="AA417" s="120">
        <f t="shared" si="332"/>
        <v>96</v>
      </c>
      <c r="AB417" s="120">
        <f t="shared" si="332"/>
        <v>76</v>
      </c>
      <c r="AC417" s="120">
        <f t="shared" si="332"/>
        <v>105</v>
      </c>
      <c r="AD417" s="120">
        <f t="shared" si="332"/>
        <v>127</v>
      </c>
      <c r="AE417" s="120">
        <f t="shared" si="332"/>
        <v>103</v>
      </c>
      <c r="AF417" s="280"/>
      <c r="AG417" s="120">
        <f t="shared" ref="AG417:AM417" si="333">AG411*AG412</f>
        <v>83</v>
      </c>
      <c r="AH417" s="120">
        <f t="shared" si="333"/>
        <v>97</v>
      </c>
      <c r="AI417" s="120">
        <f t="shared" si="333"/>
        <v>110</v>
      </c>
      <c r="AJ417" s="120">
        <f t="shared" si="333"/>
        <v>111.99999999999999</v>
      </c>
      <c r="AK417" s="120">
        <f t="shared" si="333"/>
        <v>129</v>
      </c>
      <c r="AL417" s="120">
        <f t="shared" si="333"/>
        <v>105</v>
      </c>
      <c r="AM417" s="120">
        <f t="shared" si="333"/>
        <v>127</v>
      </c>
      <c r="AN417" s="280"/>
      <c r="AO417" s="120">
        <f t="shared" ref="AO417:AU417" si="334">AO411*AO412</f>
        <v>117</v>
      </c>
      <c r="AP417" s="120">
        <f t="shared" si="334"/>
        <v>120</v>
      </c>
      <c r="AQ417" s="120">
        <f t="shared" si="334"/>
        <v>76</v>
      </c>
      <c r="AR417" s="120">
        <f t="shared" si="334"/>
        <v>77</v>
      </c>
      <c r="AS417" s="120">
        <f t="shared" si="334"/>
        <v>138</v>
      </c>
      <c r="AT417" s="120">
        <f t="shared" si="334"/>
        <v>127</v>
      </c>
      <c r="AU417" s="120">
        <f t="shared" si="334"/>
        <v>145</v>
      </c>
      <c r="AV417" s="280"/>
      <c r="AW417" s="120">
        <f t="shared" ref="AW417:BC417" si="335">AW411*AW412</f>
        <v>0</v>
      </c>
      <c r="AX417" s="120">
        <f t="shared" si="335"/>
        <v>0</v>
      </c>
      <c r="AY417" s="120">
        <f t="shared" si="335"/>
        <v>0</v>
      </c>
      <c r="AZ417" s="120">
        <f t="shared" si="335"/>
        <v>0</v>
      </c>
      <c r="BA417" s="120">
        <f t="shared" si="335"/>
        <v>0</v>
      </c>
      <c r="BB417" s="120">
        <f t="shared" si="335"/>
        <v>0</v>
      </c>
      <c r="BC417" s="120">
        <f t="shared" si="335"/>
        <v>0</v>
      </c>
      <c r="BD417" s="280"/>
    </row>
    <row r="418" spans="3:56" hidden="1" outlineLevel="2" x14ac:dyDescent="0.2">
      <c r="H418" s="280"/>
      <c r="P418" s="280"/>
      <c r="X418" s="280"/>
      <c r="AF418" s="280"/>
      <c r="AN418" s="280"/>
      <c r="AV418" s="280"/>
      <c r="BD418" s="280"/>
    </row>
    <row r="419" spans="3:56" hidden="1" outlineLevel="2" x14ac:dyDescent="0.2">
      <c r="H419" s="281"/>
      <c r="I419" s="53"/>
      <c r="J419" s="53"/>
      <c r="K419" s="53"/>
      <c r="L419" s="53"/>
      <c r="M419" s="53"/>
      <c r="N419" s="53"/>
      <c r="O419" s="53"/>
      <c r="P419" s="281"/>
      <c r="Q419" s="53"/>
      <c r="R419" s="53"/>
      <c r="S419" s="53"/>
      <c r="T419" s="53"/>
      <c r="U419" s="53"/>
      <c r="V419" s="53"/>
      <c r="W419" s="53"/>
      <c r="X419" s="281"/>
      <c r="Y419" s="53"/>
      <c r="Z419" s="53"/>
      <c r="AA419" s="53"/>
      <c r="AB419" s="53"/>
      <c r="AC419" s="53"/>
      <c r="AD419" s="53"/>
      <c r="AE419" s="53"/>
      <c r="AF419" s="281"/>
      <c r="AG419" s="53"/>
      <c r="AH419" s="53"/>
      <c r="AI419" s="53"/>
      <c r="AJ419" s="53"/>
      <c r="AK419" s="53"/>
      <c r="AL419" s="53"/>
      <c r="AM419" s="53"/>
      <c r="AN419" s="281"/>
      <c r="AO419" s="53"/>
      <c r="AP419" s="53"/>
      <c r="AQ419" s="53"/>
      <c r="AR419" s="53"/>
      <c r="AS419" s="53"/>
      <c r="AT419" s="53"/>
      <c r="AU419" s="53"/>
      <c r="AV419" s="281"/>
      <c r="AW419" s="53"/>
      <c r="AX419" s="53"/>
      <c r="AY419" s="53"/>
      <c r="AZ419" s="53"/>
      <c r="BA419" s="53"/>
      <c r="BB419" s="53"/>
      <c r="BC419" s="53"/>
      <c r="BD419" s="281"/>
    </row>
    <row r="420" spans="3:56" hidden="1" outlineLevel="2" x14ac:dyDescent="0.2">
      <c r="H420" s="280"/>
      <c r="P420" s="280"/>
      <c r="X420" s="280"/>
      <c r="AF420" s="280"/>
      <c r="AN420" s="280"/>
      <c r="AV420" s="280"/>
      <c r="BD420" s="280"/>
    </row>
    <row r="421" spans="3:56" outlineLevel="1" collapsed="1" x14ac:dyDescent="0.2">
      <c r="H421" s="281"/>
      <c r="I421" s="53"/>
      <c r="J421" s="53"/>
      <c r="K421" s="53"/>
      <c r="L421" s="53"/>
      <c r="M421" s="53"/>
      <c r="N421" s="53"/>
      <c r="O421" s="53"/>
      <c r="P421" s="281"/>
      <c r="Q421" s="53"/>
      <c r="R421" s="53"/>
      <c r="S421" s="53"/>
      <c r="T421" s="53"/>
      <c r="U421" s="53"/>
      <c r="V421" s="53"/>
      <c r="W421" s="53"/>
      <c r="X421" s="281"/>
      <c r="Y421" s="53"/>
      <c r="Z421" s="53"/>
      <c r="AA421" s="53"/>
      <c r="AB421" s="53"/>
      <c r="AC421" s="53"/>
      <c r="AD421" s="53"/>
      <c r="AE421" s="53"/>
      <c r="AF421" s="281"/>
      <c r="AG421" s="53"/>
      <c r="AH421" s="53"/>
      <c r="AI421" s="53"/>
      <c r="AJ421" s="53"/>
      <c r="AK421" s="53"/>
      <c r="AL421" s="53"/>
      <c r="AM421" s="53"/>
      <c r="AN421" s="281"/>
      <c r="AO421" s="53"/>
      <c r="AP421" s="53"/>
      <c r="AQ421" s="53"/>
      <c r="AR421" s="53"/>
      <c r="AS421" s="53"/>
      <c r="AT421" s="53"/>
      <c r="AU421" s="53"/>
      <c r="AV421" s="281"/>
      <c r="AW421" s="53"/>
      <c r="AX421" s="53"/>
      <c r="AY421" s="53"/>
      <c r="AZ421" s="53"/>
      <c r="BA421" s="53"/>
      <c r="BB421" s="53"/>
      <c r="BC421" s="53"/>
      <c r="BD421" s="281"/>
    </row>
  </sheetData>
  <mergeCells count="4">
    <mergeCell ref="A1:A2"/>
    <mergeCell ref="C1:C2"/>
    <mergeCell ref="D1:D2"/>
    <mergeCell ref="G1:G2"/>
  </mergeCells>
  <conditionalFormatting sqref="AM1:BD3 AM5:BD8 A1:H8 J4:BD4 J5:AH8 J1:AH3">
    <cfRule type="cellIs" dxfId="35" priority="58" stopIfTrue="1" operator="equal">
      <formula>0</formula>
    </cfRule>
  </conditionalFormatting>
  <conditionalFormatting sqref="AI1:AL3 AI5:AL8">
    <cfRule type="cellIs" dxfId="34" priority="57" stopIfTrue="1" operator="equal">
      <formula>0</formula>
    </cfRule>
  </conditionalFormatting>
  <conditionalFormatting sqref="AM54:BD54 A54:B54 E54:G54 J54:AH54">
    <cfRule type="cellIs" dxfId="33" priority="38" stopIfTrue="1" operator="equal">
      <formula>0</formula>
    </cfRule>
  </conditionalFormatting>
  <conditionalFormatting sqref="AI54:AL54">
    <cfRule type="cellIs" dxfId="32" priority="37" stopIfTrue="1" operator="equal">
      <formula>0</formula>
    </cfRule>
  </conditionalFormatting>
  <conditionalFormatting sqref="AM100:BD100 A100:B100 E100:G100 J100:AH100">
    <cfRule type="cellIs" dxfId="31" priority="36" stopIfTrue="1" operator="equal">
      <formula>0</formula>
    </cfRule>
  </conditionalFormatting>
  <conditionalFormatting sqref="AI100:AL100">
    <cfRule type="cellIs" dxfId="30" priority="35" stopIfTrue="1" operator="equal">
      <formula>0</formula>
    </cfRule>
  </conditionalFormatting>
  <conditionalFormatting sqref="AM146:BD146 A146:B146 E146:G146 J146:AH146">
    <cfRule type="cellIs" dxfId="29" priority="34" stopIfTrue="1" operator="equal">
      <formula>0</formula>
    </cfRule>
  </conditionalFormatting>
  <conditionalFormatting sqref="AI146:AL146">
    <cfRule type="cellIs" dxfId="28" priority="33" stopIfTrue="1" operator="equal">
      <formula>0</formula>
    </cfRule>
  </conditionalFormatting>
  <conditionalFormatting sqref="AM192:BD192 A192:B192 E192:G192 J192:AH192">
    <cfRule type="cellIs" dxfId="27" priority="32" stopIfTrue="1" operator="equal">
      <formula>0</formula>
    </cfRule>
  </conditionalFormatting>
  <conditionalFormatting sqref="AI192:AL192">
    <cfRule type="cellIs" dxfId="26" priority="31" stopIfTrue="1" operator="equal">
      <formula>0</formula>
    </cfRule>
  </conditionalFormatting>
  <conditionalFormatting sqref="AM238:BD238 A238:B238 E238:G238 J238:AH238">
    <cfRule type="cellIs" dxfId="25" priority="30" stopIfTrue="1" operator="equal">
      <formula>0</formula>
    </cfRule>
  </conditionalFormatting>
  <conditionalFormatting sqref="AI238:AL238">
    <cfRule type="cellIs" dxfId="24" priority="29" stopIfTrue="1" operator="equal">
      <formula>0</formula>
    </cfRule>
  </conditionalFormatting>
  <conditionalFormatting sqref="AM284:BD284 A284:B284 E284:G284 J284:AH284">
    <cfRule type="cellIs" dxfId="23" priority="26" stopIfTrue="1" operator="equal">
      <formula>0</formula>
    </cfRule>
  </conditionalFormatting>
  <conditionalFormatting sqref="AI284:AL284">
    <cfRule type="cellIs" dxfId="22" priority="25" stopIfTrue="1" operator="equal">
      <formula>0</formula>
    </cfRule>
  </conditionalFormatting>
  <conditionalFormatting sqref="AM376:BD376 A376:B376 E376:G376 J376:AH376">
    <cfRule type="cellIs" dxfId="21" priority="24" stopIfTrue="1" operator="equal">
      <formula>0</formula>
    </cfRule>
  </conditionalFormatting>
  <conditionalFormatting sqref="AI376:AL376">
    <cfRule type="cellIs" dxfId="20" priority="23" stopIfTrue="1" operator="equal">
      <formula>0</formula>
    </cfRule>
  </conditionalFormatting>
  <conditionalFormatting sqref="AM330:BD330 A330:B330 E330:G330 J330:AH330">
    <cfRule type="cellIs" dxfId="19" priority="22" stopIfTrue="1" operator="equal">
      <formula>0</formula>
    </cfRule>
  </conditionalFormatting>
  <conditionalFormatting sqref="AI330:AL330">
    <cfRule type="cellIs" dxfId="18" priority="21" stopIfTrue="1" operator="equal">
      <formula>0</formula>
    </cfRule>
  </conditionalFormatting>
  <conditionalFormatting sqref="C54:D54">
    <cfRule type="cellIs" dxfId="17" priority="20" stopIfTrue="1" operator="equal">
      <formula>0</formula>
    </cfRule>
  </conditionalFormatting>
  <conditionalFormatting sqref="C100:D100">
    <cfRule type="cellIs" dxfId="16" priority="19" stopIfTrue="1" operator="equal">
      <formula>0</formula>
    </cfRule>
  </conditionalFormatting>
  <conditionalFormatting sqref="C146:D146">
    <cfRule type="cellIs" dxfId="15" priority="18" stopIfTrue="1" operator="equal">
      <formula>0</formula>
    </cfRule>
  </conditionalFormatting>
  <conditionalFormatting sqref="C192:D192">
    <cfRule type="cellIs" dxfId="14" priority="17" stopIfTrue="1" operator="equal">
      <formula>0</formula>
    </cfRule>
  </conditionalFormatting>
  <conditionalFormatting sqref="C238:D238">
    <cfRule type="cellIs" dxfId="13" priority="16" stopIfTrue="1" operator="equal">
      <formula>0</formula>
    </cfRule>
  </conditionalFormatting>
  <conditionalFormatting sqref="C284:D284">
    <cfRule type="cellIs" dxfId="12" priority="15" stopIfTrue="1" operator="equal">
      <formula>0</formula>
    </cfRule>
  </conditionalFormatting>
  <conditionalFormatting sqref="C330:D330">
    <cfRule type="cellIs" dxfId="11" priority="14" stopIfTrue="1" operator="equal">
      <formula>0</formula>
    </cfRule>
  </conditionalFormatting>
  <conditionalFormatting sqref="C376:D376">
    <cfRule type="cellIs" dxfId="10" priority="13" stopIfTrue="1" operator="equal">
      <formula>0</formula>
    </cfRule>
  </conditionalFormatting>
  <conditionalFormatting sqref="H54 H100 H146 H192 H238 H284 H330 H376">
    <cfRule type="cellIs" dxfId="9" priority="12" stopIfTrue="1" operator="equal">
      <formula>0</formula>
    </cfRule>
  </conditionalFormatting>
  <conditionalFormatting sqref="I1:I8">
    <cfRule type="cellIs" dxfId="8" priority="9" stopIfTrue="1" operator="equal">
      <formula>0</formula>
    </cfRule>
  </conditionalFormatting>
  <conditionalFormatting sqref="I54">
    <cfRule type="cellIs" dxfId="7" priority="8" stopIfTrue="1" operator="equal">
      <formula>0</formula>
    </cfRule>
  </conditionalFormatting>
  <conditionalFormatting sqref="I100">
    <cfRule type="cellIs" dxfId="6" priority="7" stopIfTrue="1" operator="equal">
      <formula>0</formula>
    </cfRule>
  </conditionalFormatting>
  <conditionalFormatting sqref="I146">
    <cfRule type="cellIs" dxfId="5" priority="6" stopIfTrue="1" operator="equal">
      <formula>0</formula>
    </cfRule>
  </conditionalFormatting>
  <conditionalFormatting sqref="I192">
    <cfRule type="cellIs" dxfId="4" priority="5" stopIfTrue="1" operator="equal">
      <formula>0</formula>
    </cfRule>
  </conditionalFormatting>
  <conditionalFormatting sqref="I238">
    <cfRule type="cellIs" dxfId="3" priority="4" stopIfTrue="1" operator="equal">
      <formula>0</formula>
    </cfRule>
  </conditionalFormatting>
  <conditionalFormatting sqref="I284">
    <cfRule type="cellIs" dxfId="2" priority="3" stopIfTrue="1" operator="equal">
      <formula>0</formula>
    </cfRule>
  </conditionalFormatting>
  <conditionalFormatting sqref="I376">
    <cfRule type="cellIs" dxfId="1" priority="2" stopIfTrue="1" operator="equal">
      <formula>0</formula>
    </cfRule>
  </conditionalFormatting>
  <conditionalFormatting sqref="I330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Задание 4</vt:lpstr>
      <vt:lpstr>Ready_план</vt:lpstr>
      <vt:lpstr>Таблица итогов за день</vt:lpstr>
      <vt:lpstr>Параметры таблицы итогов</vt:lpstr>
      <vt:lpstr>РФ</vt:lpstr>
      <vt:lpstr>МР Северо-Запад</vt:lpstr>
      <vt:lpstr>МР Поволжье</vt:lpstr>
      <vt:lpstr>МР Урал</vt:lpstr>
      <vt:lpstr>МР Центр</vt:lpstr>
      <vt:lpstr>МР Сибирь</vt:lpstr>
      <vt:lpstr>МР ДВ</vt:lpstr>
      <vt:lpstr>МР Юг</vt:lpstr>
      <vt:lpstr>NPS</vt:lpstr>
    </vt:vector>
  </TitlesOfParts>
  <Company>MTS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mts</dc:creator>
  <cp:lastModifiedBy>Сахарова Анна Васильевна</cp:lastModifiedBy>
  <cp:lastPrinted>2015-10-02T06:21:46Z</cp:lastPrinted>
  <dcterms:created xsi:type="dcterms:W3CDTF">2007-08-23T11:15:01Z</dcterms:created>
  <dcterms:modified xsi:type="dcterms:W3CDTF">2017-09-08T09:32:17Z</dcterms:modified>
</cp:coreProperties>
</file>